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225" yWindow="-15" windowWidth="13665" windowHeight="10590" tabRatio="787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уровень'!$A$9:$BH$3402</definedName>
    <definedName name="_xlnm._FilterDatabase" localSheetId="1" hidden="1">'2 уровень'!$A$8:$JN$2341</definedName>
    <definedName name="_xlnm._FilterDatabase" localSheetId="4" hidden="1">'СВОД 1'!$A$7:$GV$1245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уровень'!$B$1:$AN$3400</definedName>
    <definedName name="_xlnm.Print_Area" localSheetId="1">'2 уровень'!$C$1:$AO$2342</definedName>
    <definedName name="_xlnm.Print_Area" localSheetId="2">'Аян '!$A$1:$AI$139</definedName>
    <definedName name="_xlnm.Print_Area" localSheetId="3">'Охотск '!$A$1:$AI$146</definedName>
  </definedNames>
  <calcPr calcId="145621"/>
</workbook>
</file>

<file path=xl/calcChain.xml><?xml version="1.0" encoding="utf-8"?>
<calcChain xmlns="http://schemas.openxmlformats.org/spreadsheetml/2006/main">
  <c r="H2533" i="156" l="1"/>
  <c r="H2532" i="156"/>
  <c r="N145" i="57"/>
  <c r="N144" i="57"/>
  <c r="N143" i="57"/>
  <c r="N142" i="57"/>
  <c r="N141" i="57"/>
  <c r="N137" i="57"/>
  <c r="N136" i="57"/>
  <c r="N135" i="57"/>
  <c r="N134" i="57"/>
  <c r="N133" i="57"/>
  <c r="N132" i="57"/>
  <c r="N131" i="57"/>
  <c r="N130" i="57"/>
  <c r="N129" i="57"/>
  <c r="N128" i="57"/>
  <c r="N127" i="57"/>
  <c r="N126" i="57"/>
  <c r="N125" i="57"/>
  <c r="N124" i="57"/>
  <c r="N123" i="57"/>
  <c r="N122" i="57"/>
  <c r="N121" i="57"/>
  <c r="N120" i="57"/>
  <c r="N119" i="57"/>
  <c r="N118" i="57"/>
  <c r="N117" i="57"/>
  <c r="N116" i="57"/>
  <c r="N115" i="57"/>
  <c r="N114" i="57"/>
  <c r="N113" i="57"/>
  <c r="N112" i="57"/>
  <c r="N111" i="57"/>
  <c r="N110" i="57"/>
  <c r="N109" i="57"/>
  <c r="N108" i="57"/>
  <c r="N107" i="57"/>
  <c r="N106" i="57"/>
  <c r="N105" i="57"/>
  <c r="N104" i="57"/>
  <c r="N103" i="57"/>
  <c r="N102" i="57"/>
  <c r="N101" i="57"/>
  <c r="N100" i="57"/>
  <c r="N99" i="57"/>
  <c r="N98" i="57"/>
  <c r="N97" i="57"/>
  <c r="N96" i="57"/>
  <c r="N95" i="57"/>
  <c r="N94" i="57"/>
  <c r="N93" i="57"/>
  <c r="N92" i="57"/>
  <c r="N91" i="57"/>
  <c r="N90" i="57"/>
  <c r="N89" i="57"/>
  <c r="N88" i="57"/>
  <c r="N86" i="57"/>
  <c r="N85" i="57"/>
  <c r="N84" i="57"/>
  <c r="N83" i="57"/>
  <c r="N82" i="57"/>
  <c r="N81" i="57"/>
  <c r="N80" i="57"/>
  <c r="N76" i="57"/>
  <c r="N72" i="57"/>
  <c r="N71" i="57"/>
  <c r="N70" i="57"/>
  <c r="N69" i="57"/>
  <c r="N68" i="57"/>
  <c r="N67" i="57"/>
  <c r="N66" i="57"/>
  <c r="N65" i="57"/>
  <c r="N64" i="57"/>
  <c r="N63" i="57"/>
  <c r="N62" i="57"/>
  <c r="N61" i="57"/>
  <c r="N60" i="57"/>
  <c r="N59" i="57"/>
  <c r="N58" i="57"/>
  <c r="N57" i="57"/>
  <c r="N56" i="57"/>
  <c r="N55" i="57"/>
  <c r="N54" i="57"/>
  <c r="N53" i="57"/>
  <c r="N52" i="57"/>
  <c r="N51" i="57"/>
  <c r="N50" i="57"/>
  <c r="N49" i="57"/>
  <c r="N48" i="57"/>
  <c r="N47" i="57"/>
  <c r="N46" i="57"/>
  <c r="N45" i="57"/>
  <c r="N44" i="57"/>
  <c r="N43" i="57"/>
  <c r="N42" i="57"/>
  <c r="N41" i="57"/>
  <c r="N40" i="57"/>
  <c r="N39" i="57"/>
  <c r="N38" i="57"/>
  <c r="N37" i="57"/>
  <c r="N36" i="57"/>
  <c r="N35" i="57"/>
  <c r="N34" i="57"/>
  <c r="N33" i="57"/>
  <c r="N32" i="57"/>
  <c r="N31" i="57"/>
  <c r="N30" i="57"/>
  <c r="N29" i="57"/>
  <c r="N28" i="57"/>
  <c r="N27" i="57"/>
  <c r="N26" i="57"/>
  <c r="N25" i="57"/>
  <c r="N24" i="57"/>
  <c r="N23" i="57"/>
  <c r="N22" i="57"/>
  <c r="N21" i="57"/>
  <c r="N20" i="57"/>
  <c r="E116" i="57"/>
  <c r="E90" i="57"/>
  <c r="E89" i="57"/>
  <c r="E88" i="57"/>
  <c r="E86" i="57"/>
  <c r="E85" i="57"/>
  <c r="E83" i="57"/>
  <c r="E81" i="57"/>
  <c r="E77" i="57"/>
  <c r="E76" i="57"/>
  <c r="E74" i="57"/>
  <c r="E73" i="57"/>
  <c r="E72" i="57"/>
  <c r="E66" i="57"/>
  <c r="E65" i="57"/>
  <c r="E63" i="57"/>
  <c r="E62" i="57"/>
  <c r="E61" i="57"/>
  <c r="E60" i="57"/>
  <c r="E59" i="57"/>
  <c r="E58" i="57"/>
  <c r="E57" i="57"/>
  <c r="E56" i="57"/>
  <c r="E55" i="57"/>
  <c r="E54" i="57"/>
  <c r="E53" i="57"/>
  <c r="E52" i="57"/>
  <c r="E51" i="57"/>
  <c r="E50" i="57"/>
  <c r="E48" i="57"/>
  <c r="E47" i="57"/>
  <c r="E46" i="57"/>
  <c r="E45" i="57"/>
  <c r="E44" i="57"/>
  <c r="E43" i="57"/>
  <c r="E41" i="57"/>
  <c r="E40" i="57"/>
  <c r="E39" i="57"/>
  <c r="E38" i="57"/>
  <c r="E35" i="57"/>
  <c r="E33" i="57"/>
  <c r="E31" i="57"/>
  <c r="E30" i="57"/>
  <c r="E29" i="57"/>
  <c r="E28" i="57"/>
  <c r="E27" i="57"/>
  <c r="E25" i="57"/>
  <c r="E24" i="57"/>
  <c r="E22" i="57"/>
  <c r="E21" i="57"/>
  <c r="E20" i="57"/>
  <c r="E18" i="57"/>
  <c r="F18" i="57" s="1"/>
  <c r="E17" i="57"/>
  <c r="F17" i="57" s="1"/>
  <c r="E16" i="57"/>
  <c r="F16" i="57" s="1"/>
  <c r="E15" i="57"/>
  <c r="F15" i="57" s="1"/>
  <c r="E14" i="57"/>
  <c r="F14" i="57" s="1"/>
  <c r="E13" i="57"/>
  <c r="F13" i="57" s="1"/>
  <c r="E12" i="57"/>
  <c r="F12" i="57" s="1"/>
  <c r="E11" i="57"/>
  <c r="F11" i="57" s="1"/>
  <c r="N138" i="46"/>
  <c r="N137" i="46"/>
  <c r="N136" i="46"/>
  <c r="N135" i="46"/>
  <c r="N134" i="46"/>
  <c r="N130" i="46"/>
  <c r="N129" i="46"/>
  <c r="N128" i="46"/>
  <c r="N127" i="46"/>
  <c r="N126" i="46"/>
  <c r="N125" i="46"/>
  <c r="N124" i="46"/>
  <c r="N123" i="46"/>
  <c r="N122" i="46"/>
  <c r="N121" i="46"/>
  <c r="N120" i="46"/>
  <c r="N119" i="46"/>
  <c r="N118" i="46"/>
  <c r="N117" i="46"/>
  <c r="N116" i="46"/>
  <c r="N115" i="46"/>
  <c r="N114" i="46"/>
  <c r="N113" i="46"/>
  <c r="N112" i="46"/>
  <c r="N111" i="46"/>
  <c r="N110" i="46"/>
  <c r="N109" i="46"/>
  <c r="N108" i="46"/>
  <c r="N107" i="46"/>
  <c r="N106" i="46"/>
  <c r="N105" i="46"/>
  <c r="N104" i="46"/>
  <c r="N103" i="46"/>
  <c r="N102" i="46"/>
  <c r="N101" i="46"/>
  <c r="N100" i="46"/>
  <c r="N99" i="46"/>
  <c r="N98" i="46"/>
  <c r="N97" i="46"/>
  <c r="N96" i="46"/>
  <c r="N95" i="46"/>
  <c r="N94" i="46"/>
  <c r="N93" i="46"/>
  <c r="N92" i="46"/>
  <c r="N91" i="46"/>
  <c r="N90" i="46"/>
  <c r="N89" i="46"/>
  <c r="N88" i="46"/>
  <c r="N87" i="46"/>
  <c r="N86" i="46"/>
  <c r="N85" i="46"/>
  <c r="N84" i="46"/>
  <c r="N83" i="46"/>
  <c r="N81" i="46"/>
  <c r="N80" i="46"/>
  <c r="N79" i="46"/>
  <c r="N78" i="46"/>
  <c r="N77" i="46"/>
  <c r="N76" i="46"/>
  <c r="N75" i="46"/>
  <c r="N71" i="46"/>
  <c r="N67" i="46"/>
  <c r="N66" i="46"/>
  <c r="N65" i="46"/>
  <c r="N64" i="46"/>
  <c r="N63" i="46"/>
  <c r="N62" i="46"/>
  <c r="N61" i="46"/>
  <c r="N60" i="46"/>
  <c r="N59" i="46"/>
  <c r="N58" i="46"/>
  <c r="N57" i="46"/>
  <c r="N56" i="46"/>
  <c r="N55" i="46"/>
  <c r="N54" i="46"/>
  <c r="N53" i="46"/>
  <c r="N52" i="46"/>
  <c r="N51" i="46"/>
  <c r="N50" i="46"/>
  <c r="N49" i="46"/>
  <c r="N48" i="46"/>
  <c r="N47" i="46"/>
  <c r="N46" i="46"/>
  <c r="N45" i="46"/>
  <c r="N44" i="46"/>
  <c r="N43" i="46"/>
  <c r="N42" i="46"/>
  <c r="N41" i="46"/>
  <c r="N40" i="46"/>
  <c r="N39" i="46"/>
  <c r="N38" i="46"/>
  <c r="N37" i="46"/>
  <c r="N36" i="46"/>
  <c r="N35" i="46"/>
  <c r="N34" i="46"/>
  <c r="N33" i="46"/>
  <c r="N32" i="46"/>
  <c r="N31" i="46"/>
  <c r="N30" i="46"/>
  <c r="N29" i="46"/>
  <c r="N28" i="46"/>
  <c r="N27" i="46"/>
  <c r="N26" i="46"/>
  <c r="N25" i="46"/>
  <c r="N24" i="46"/>
  <c r="N23" i="46"/>
  <c r="N22" i="46"/>
  <c r="N21" i="46"/>
  <c r="N20" i="46"/>
  <c r="N19" i="46"/>
  <c r="N18" i="46"/>
  <c r="E110" i="46"/>
  <c r="E84" i="46"/>
  <c r="E83" i="46"/>
  <c r="E81" i="46"/>
  <c r="E80" i="46"/>
  <c r="E78" i="46"/>
  <c r="E76" i="46"/>
  <c r="E72" i="46"/>
  <c r="E71" i="46"/>
  <c r="E69" i="46"/>
  <c r="E68" i="46"/>
  <c r="F68" i="46" s="1"/>
  <c r="E67" i="46"/>
  <c r="E61" i="46"/>
  <c r="E60" i="46"/>
  <c r="E59" i="46"/>
  <c r="F59" i="46" s="1"/>
  <c r="E58" i="46"/>
  <c r="E57" i="46"/>
  <c r="E56" i="46"/>
  <c r="E55" i="46"/>
  <c r="E54" i="46"/>
  <c r="E53" i="46"/>
  <c r="E52" i="46"/>
  <c r="E51" i="46"/>
  <c r="E50" i="46"/>
  <c r="E49" i="46"/>
  <c r="E48" i="46"/>
  <c r="E46" i="46"/>
  <c r="E45" i="46"/>
  <c r="E44" i="46"/>
  <c r="E43" i="46"/>
  <c r="E42" i="46"/>
  <c r="E41" i="46"/>
  <c r="E39" i="46"/>
  <c r="E38" i="46"/>
  <c r="E37" i="46"/>
  <c r="E36" i="46"/>
  <c r="E33" i="46"/>
  <c r="E31" i="46"/>
  <c r="E29" i="46"/>
  <c r="E28" i="46"/>
  <c r="E27" i="46"/>
  <c r="E26" i="46"/>
  <c r="E25" i="46"/>
  <c r="E23" i="46"/>
  <c r="E22" i="46"/>
  <c r="E20" i="46"/>
  <c r="E19" i="46"/>
  <c r="E18" i="46"/>
  <c r="E16" i="46"/>
  <c r="F16" i="46" s="1"/>
  <c r="E15" i="46"/>
  <c r="F15" i="46" s="1"/>
  <c r="E14" i="46"/>
  <c r="F14" i="46" s="1"/>
  <c r="E13" i="46"/>
  <c r="F13" i="46" s="1"/>
  <c r="E12" i="46"/>
  <c r="F12" i="46" s="1"/>
  <c r="E11" i="46"/>
  <c r="F11" i="46" s="1"/>
  <c r="Q2341" i="157"/>
  <c r="Q2340" i="157"/>
  <c r="Q2339" i="157"/>
  <c r="Q2338" i="157"/>
  <c r="Q2337" i="157"/>
  <c r="Q2333" i="157"/>
  <c r="Q2332" i="157"/>
  <c r="Q2331" i="157"/>
  <c r="Q2330" i="157"/>
  <c r="Q2329" i="157"/>
  <c r="Q2328" i="157"/>
  <c r="Q2327" i="157"/>
  <c r="Q2326" i="157"/>
  <c r="Q2325" i="157"/>
  <c r="Q2324" i="157"/>
  <c r="Q2323" i="157"/>
  <c r="Q2322" i="157"/>
  <c r="Q2321" i="157"/>
  <c r="Q2320" i="157"/>
  <c r="Q2319" i="157"/>
  <c r="Q2318" i="157"/>
  <c r="Q2317" i="157"/>
  <c r="Q2316" i="157"/>
  <c r="Q2315" i="157"/>
  <c r="Q2314" i="157"/>
  <c r="Q2313" i="157"/>
  <c r="Q2312" i="157"/>
  <c r="Q2311" i="157"/>
  <c r="Q2310" i="157"/>
  <c r="Q2309" i="157"/>
  <c r="Q2308" i="157"/>
  <c r="Q2307" i="157"/>
  <c r="Q2306" i="157"/>
  <c r="Q2305" i="157"/>
  <c r="Q2304" i="157"/>
  <c r="Q2303" i="157"/>
  <c r="Q2302" i="157"/>
  <c r="Q2301" i="157"/>
  <c r="Q2300" i="157"/>
  <c r="Q2299" i="157"/>
  <c r="Q2298" i="157"/>
  <c r="Q2297" i="157"/>
  <c r="Q2296" i="157"/>
  <c r="Q2295" i="157"/>
  <c r="Q2294" i="157"/>
  <c r="Q2293" i="157"/>
  <c r="Q2292" i="157"/>
  <c r="Q2291" i="157"/>
  <c r="Q2290" i="157"/>
  <c r="Q2289" i="157"/>
  <c r="Q2288" i="157"/>
  <c r="Q2287" i="157"/>
  <c r="Q2286" i="157"/>
  <c r="Q2285" i="157"/>
  <c r="Q2283" i="157"/>
  <c r="Q2282" i="157"/>
  <c r="Q2281" i="157"/>
  <c r="Q2280" i="157"/>
  <c r="Q2279" i="157"/>
  <c r="Q2278" i="157"/>
  <c r="Q2277" i="157"/>
  <c r="Q2272" i="157"/>
  <c r="Q2269" i="157"/>
  <c r="Q2268" i="157"/>
  <c r="Q2267" i="157"/>
  <c r="Q2266" i="157"/>
  <c r="Q2265" i="157"/>
  <c r="Q2264" i="157"/>
  <c r="Q2263" i="157"/>
  <c r="Q2262" i="157"/>
  <c r="Q2261" i="157"/>
  <c r="Q2260" i="157"/>
  <c r="Q2259" i="157"/>
  <c r="Q2258" i="157"/>
  <c r="Q2257" i="157"/>
  <c r="Q2256" i="157"/>
  <c r="Q2255" i="157"/>
  <c r="Q2254" i="157"/>
  <c r="Q2253" i="157"/>
  <c r="Q2252" i="157"/>
  <c r="Q2251" i="157"/>
  <c r="Q2250" i="157"/>
  <c r="Q2249" i="157"/>
  <c r="Q2248" i="157"/>
  <c r="Q2247" i="157"/>
  <c r="Q2246" i="157"/>
  <c r="Q2245" i="157"/>
  <c r="Q2244" i="157"/>
  <c r="Q2243" i="157"/>
  <c r="Q2242" i="157"/>
  <c r="Q2241" i="157"/>
  <c r="Q2240" i="157"/>
  <c r="Q2239" i="157"/>
  <c r="Q2238" i="157"/>
  <c r="Q2237" i="157"/>
  <c r="Q2236" i="157"/>
  <c r="Q2235" i="157"/>
  <c r="Q2234" i="157"/>
  <c r="Q2233" i="157"/>
  <c r="Q2232" i="157"/>
  <c r="Q2231" i="157"/>
  <c r="Q2230" i="157"/>
  <c r="Q2229" i="157"/>
  <c r="Q2228" i="157"/>
  <c r="Q2227" i="157"/>
  <c r="Q2226" i="157"/>
  <c r="Q2225" i="157"/>
  <c r="Q2224" i="157"/>
  <c r="Q2223" i="157"/>
  <c r="Q2222" i="157"/>
  <c r="Q2221" i="157"/>
  <c r="Q2220" i="157"/>
  <c r="Q2212" i="157"/>
  <c r="Q2211" i="157"/>
  <c r="Q2210" i="157"/>
  <c r="Q2209" i="157"/>
  <c r="Q2208" i="157"/>
  <c r="Q2207" i="157"/>
  <c r="Q2206" i="157"/>
  <c r="Q2205" i="157"/>
  <c r="Q2201" i="157"/>
  <c r="Q2200" i="157"/>
  <c r="Q2199" i="157"/>
  <c r="Q2198" i="157"/>
  <c r="Q2197" i="157"/>
  <c r="Q2196" i="157"/>
  <c r="Q2195" i="157"/>
  <c r="Q2194" i="157"/>
  <c r="Q2193" i="157"/>
  <c r="Q2192" i="157"/>
  <c r="Q2191" i="157"/>
  <c r="Q2190" i="157"/>
  <c r="Q2189" i="157"/>
  <c r="Q2188" i="157"/>
  <c r="Q2187" i="157"/>
  <c r="Q2186" i="157"/>
  <c r="Q2185" i="157"/>
  <c r="Q2184" i="157"/>
  <c r="Q2183" i="157"/>
  <c r="Q2182" i="157"/>
  <c r="Q2181" i="157"/>
  <c r="Q2180" i="157"/>
  <c r="Q2179" i="157"/>
  <c r="Q2178" i="157"/>
  <c r="Q2177" i="157"/>
  <c r="Q2176" i="157"/>
  <c r="Q2175" i="157"/>
  <c r="Q2174" i="157"/>
  <c r="Q2173" i="157"/>
  <c r="Q2172" i="157"/>
  <c r="Q2171" i="157"/>
  <c r="Q2170" i="157"/>
  <c r="Q2169" i="157"/>
  <c r="Q2168" i="157"/>
  <c r="Q2167" i="157"/>
  <c r="Q2166" i="157"/>
  <c r="Q2165" i="157"/>
  <c r="Q2164" i="157"/>
  <c r="Q2163" i="157"/>
  <c r="Q2162" i="157"/>
  <c r="Q2161" i="157"/>
  <c r="Q2160" i="157"/>
  <c r="Q2159" i="157"/>
  <c r="Q2158" i="157"/>
  <c r="Q2157" i="157"/>
  <c r="Q2156" i="157"/>
  <c r="Q2155" i="157"/>
  <c r="Q2154" i="157"/>
  <c r="Q2153" i="157"/>
  <c r="Q2151" i="157"/>
  <c r="Q2150" i="157"/>
  <c r="Q2149" i="157"/>
  <c r="Q2148" i="157"/>
  <c r="Q2147" i="157"/>
  <c r="Q2146" i="157"/>
  <c r="Q2145" i="157"/>
  <c r="Q2140" i="157"/>
  <c r="Q2135" i="157"/>
  <c r="Q2134" i="157"/>
  <c r="Q2133" i="157"/>
  <c r="Q2132" i="157"/>
  <c r="Q2131" i="157"/>
  <c r="Q2130" i="157"/>
  <c r="Q2129" i="157"/>
  <c r="Q2128" i="157"/>
  <c r="Q2127" i="157"/>
  <c r="Q2126" i="157"/>
  <c r="Q2125" i="157"/>
  <c r="Q2124" i="157"/>
  <c r="Q2123" i="157"/>
  <c r="Q2122" i="157"/>
  <c r="Q2121" i="157"/>
  <c r="Q2120" i="157"/>
  <c r="Q2119" i="157"/>
  <c r="Q2118" i="157"/>
  <c r="Q2117" i="157"/>
  <c r="Q2116" i="157"/>
  <c r="Q2115" i="157"/>
  <c r="Q2114" i="157"/>
  <c r="Q2113" i="157"/>
  <c r="Q2112" i="157"/>
  <c r="Q2111" i="157"/>
  <c r="Q2110" i="157"/>
  <c r="Q2109" i="157"/>
  <c r="Q2108" i="157"/>
  <c r="Q2107" i="157"/>
  <c r="Q2106" i="157"/>
  <c r="Q2105" i="157"/>
  <c r="Q2104" i="157"/>
  <c r="Q2103" i="157"/>
  <c r="Q2102" i="157"/>
  <c r="Q2101" i="157"/>
  <c r="Q2100" i="157"/>
  <c r="Q2099" i="157"/>
  <c r="Q2098" i="157"/>
  <c r="Q2097" i="157"/>
  <c r="Q2096" i="157"/>
  <c r="Q2095" i="157"/>
  <c r="Q2094" i="157"/>
  <c r="Q2093" i="157"/>
  <c r="Q2092" i="157"/>
  <c r="Q2091" i="157"/>
  <c r="Q2090" i="157"/>
  <c r="Q2089" i="157"/>
  <c r="Q2088" i="157"/>
  <c r="Q2087" i="157"/>
  <c r="Q2086" i="157"/>
  <c r="Q2085" i="157"/>
  <c r="Q2084" i="157"/>
  <c r="Q2083" i="157"/>
  <c r="Q2082" i="157"/>
  <c r="Q2073" i="157"/>
  <c r="Q2072" i="157"/>
  <c r="Q2071" i="157"/>
  <c r="Q2070" i="157"/>
  <c r="Q2069" i="157"/>
  <c r="Q2068" i="157"/>
  <c r="Q2067" i="157"/>
  <c r="Q2066" i="157"/>
  <c r="Q2062" i="157"/>
  <c r="Q2061" i="157"/>
  <c r="Q2060" i="157"/>
  <c r="Q2059" i="157"/>
  <c r="Q2058" i="157"/>
  <c r="Q2057" i="157"/>
  <c r="Q2056" i="157"/>
  <c r="Q2055" i="157"/>
  <c r="Q2054" i="157"/>
  <c r="Q2053" i="157"/>
  <c r="Q2052" i="157"/>
  <c r="Q2051" i="157"/>
  <c r="Q2050" i="157"/>
  <c r="Q2049" i="157"/>
  <c r="Q2048" i="157"/>
  <c r="Q2047" i="157"/>
  <c r="Q2046" i="157"/>
  <c r="Q2045" i="157"/>
  <c r="Q2044" i="157"/>
  <c r="Q2043" i="157"/>
  <c r="Q2042" i="157"/>
  <c r="Q2041" i="157"/>
  <c r="Q2040" i="157"/>
  <c r="Q2039" i="157"/>
  <c r="Q2038" i="157"/>
  <c r="Q2037" i="157"/>
  <c r="Q2036" i="157"/>
  <c r="Q2035" i="157"/>
  <c r="Q2034" i="157"/>
  <c r="Q2033" i="157"/>
  <c r="Q2032" i="157"/>
  <c r="Q2031" i="157"/>
  <c r="Q2030" i="157"/>
  <c r="Q2029" i="157"/>
  <c r="Q2028" i="157"/>
  <c r="Q2027" i="157"/>
  <c r="Q2026" i="157"/>
  <c r="Q2025" i="157"/>
  <c r="Q2024" i="157"/>
  <c r="Q2023" i="157"/>
  <c r="Q2022" i="157"/>
  <c r="Q2021" i="157"/>
  <c r="Q2020" i="157"/>
  <c r="Q2019" i="157"/>
  <c r="Q2018" i="157"/>
  <c r="Q2017" i="157"/>
  <c r="Q2016" i="157"/>
  <c r="Q2015" i="157"/>
  <c r="Q2014" i="157"/>
  <c r="Q2013" i="157"/>
  <c r="Q2011" i="157"/>
  <c r="Q2010" i="157"/>
  <c r="Q2009" i="157"/>
  <c r="Q2008" i="157"/>
  <c r="Q2007" i="157"/>
  <c r="Q2006" i="157"/>
  <c r="Q2005" i="157"/>
  <c r="Q2004" i="157"/>
  <c r="Q2000" i="157"/>
  <c r="Q1995" i="157"/>
  <c r="Q1994" i="157"/>
  <c r="Q1993" i="157"/>
  <c r="Q1992" i="157"/>
  <c r="Q1991" i="157"/>
  <c r="Q1990" i="157"/>
  <c r="Q1989" i="157"/>
  <c r="Q1988" i="157"/>
  <c r="Q1987" i="157"/>
  <c r="Q1986" i="157"/>
  <c r="Q1985" i="157"/>
  <c r="Q1984" i="157"/>
  <c r="Q1983" i="157"/>
  <c r="Q1982" i="157"/>
  <c r="Q1981" i="157"/>
  <c r="Q1980" i="157"/>
  <c r="Q1979" i="157"/>
  <c r="Q1978" i="157"/>
  <c r="Q1977" i="157"/>
  <c r="Q1976" i="157"/>
  <c r="Q1975" i="157"/>
  <c r="Q1974" i="157"/>
  <c r="Q1973" i="157"/>
  <c r="Q1972" i="157"/>
  <c r="Q1971" i="157"/>
  <c r="Q1970" i="157"/>
  <c r="Q1969" i="157"/>
  <c r="Q1968" i="157"/>
  <c r="Q1967" i="157"/>
  <c r="Q1966" i="157"/>
  <c r="Q1965" i="157"/>
  <c r="Q1964" i="157"/>
  <c r="Q1963" i="157"/>
  <c r="Q1962" i="157"/>
  <c r="Q1961" i="157"/>
  <c r="Q1960" i="157"/>
  <c r="Q1959" i="157"/>
  <c r="Q1958" i="157"/>
  <c r="Q1957" i="157"/>
  <c r="Q1956" i="157"/>
  <c r="Q1955" i="157"/>
  <c r="Q1954" i="157"/>
  <c r="Q1953" i="157"/>
  <c r="Q1952" i="157"/>
  <c r="Q1951" i="157"/>
  <c r="Q1950" i="157"/>
  <c r="Q1949" i="157"/>
  <c r="Q1948" i="157"/>
  <c r="Q1947" i="157"/>
  <c r="Q1946" i="157"/>
  <c r="Q1945" i="157"/>
  <c r="Q1944" i="157"/>
  <c r="Q1943" i="157"/>
  <c r="Q1932" i="157"/>
  <c r="Q1931" i="157"/>
  <c r="Q1930" i="157"/>
  <c r="Q1929" i="157"/>
  <c r="Q1928" i="157"/>
  <c r="Q1927" i="157"/>
  <c r="Q1926" i="157"/>
  <c r="Q1925" i="157"/>
  <c r="Q1922" i="157"/>
  <c r="Q1921" i="157"/>
  <c r="Q1920" i="157"/>
  <c r="Q1919" i="157"/>
  <c r="Q1918" i="157"/>
  <c r="Q1917" i="157"/>
  <c r="Q1916" i="157"/>
  <c r="Q1915" i="157"/>
  <c r="Q1914" i="157"/>
  <c r="Q1913" i="157"/>
  <c r="Q1912" i="157"/>
  <c r="Q1911" i="157"/>
  <c r="Q1910" i="157"/>
  <c r="Q1909" i="157"/>
  <c r="Q1908" i="157"/>
  <c r="Q1907" i="157"/>
  <c r="Q1906" i="157"/>
  <c r="Q1905" i="157"/>
  <c r="Q1904" i="157"/>
  <c r="Q1903" i="157"/>
  <c r="Q1902" i="157"/>
  <c r="Q1901" i="157"/>
  <c r="Q1900" i="157"/>
  <c r="Q1899" i="157"/>
  <c r="Q1898" i="157"/>
  <c r="Q1897" i="157"/>
  <c r="Q1896" i="157"/>
  <c r="Q1895" i="157"/>
  <c r="Q1894" i="157"/>
  <c r="Q1893" i="157"/>
  <c r="Q1892" i="157"/>
  <c r="Q1891" i="157"/>
  <c r="Q1890" i="157"/>
  <c r="Q1889" i="157"/>
  <c r="Q1888" i="157"/>
  <c r="Q1887" i="157"/>
  <c r="Q1886" i="157"/>
  <c r="Q1885" i="157"/>
  <c r="Q1884" i="157"/>
  <c r="Q1883" i="157"/>
  <c r="Q1882" i="157"/>
  <c r="Q1881" i="157"/>
  <c r="Q1880" i="157"/>
  <c r="Q1879" i="157"/>
  <c r="Q1878" i="157"/>
  <c r="Q1877" i="157"/>
  <c r="Q1876" i="157"/>
  <c r="Q1875" i="157"/>
  <c r="Q1874" i="157"/>
  <c r="Q1873" i="157"/>
  <c r="Q1872" i="157"/>
  <c r="Q1870" i="157"/>
  <c r="Q1869" i="157"/>
  <c r="Q1868" i="157"/>
  <c r="Q1867" i="157"/>
  <c r="Q1866" i="157"/>
  <c r="Q1865" i="157"/>
  <c r="Q1864" i="157"/>
  <c r="Q1863" i="157"/>
  <c r="Q1862" i="157"/>
  <c r="Q1861" i="157"/>
  <c r="Q1860" i="157"/>
  <c r="Q1859" i="157"/>
  <c r="Q1858" i="157"/>
  <c r="Q1857" i="157"/>
  <c r="Q1856" i="157"/>
  <c r="Q1855" i="157"/>
  <c r="Q1854" i="157"/>
  <c r="Q1853" i="157"/>
  <c r="Q1852" i="157"/>
  <c r="Q1851" i="157"/>
  <c r="Q1850" i="157"/>
  <c r="Q1849" i="157"/>
  <c r="Q1848" i="157"/>
  <c r="Q1847" i="157"/>
  <c r="Q1846" i="157"/>
  <c r="Q1845" i="157"/>
  <c r="Q1844" i="157"/>
  <c r="Q1843" i="157"/>
  <c r="Q1842" i="157"/>
  <c r="Q1841" i="157"/>
  <c r="Q1840" i="157"/>
  <c r="Q1839" i="157"/>
  <c r="Q1835" i="157"/>
  <c r="Q1834" i="157"/>
  <c r="Q1833" i="157"/>
  <c r="Q1832" i="157"/>
  <c r="Q1831" i="157"/>
  <c r="Q1830" i="157"/>
  <c r="Q1829" i="157"/>
  <c r="Q1828" i="157"/>
  <c r="Q1827" i="157"/>
  <c r="Q1826" i="157"/>
  <c r="Q1825" i="157"/>
  <c r="Q1824" i="157"/>
  <c r="Q1823" i="157"/>
  <c r="Q1822" i="157"/>
  <c r="Q1821" i="157"/>
  <c r="Q1820" i="157"/>
  <c r="Q1819" i="157"/>
  <c r="Q1818" i="157"/>
  <c r="Q1817" i="157"/>
  <c r="Q1816" i="157"/>
  <c r="Q1815" i="157"/>
  <c r="Q1814" i="157"/>
  <c r="Q1813" i="157"/>
  <c r="Q1812" i="157"/>
  <c r="Q1811" i="157"/>
  <c r="Q1810" i="157"/>
  <c r="Q1809" i="157"/>
  <c r="Q1808" i="157"/>
  <c r="Q1807" i="157"/>
  <c r="Q1806" i="157"/>
  <c r="Q1805" i="157"/>
  <c r="Q1804" i="157"/>
  <c r="Q1803" i="157"/>
  <c r="Q1802" i="157"/>
  <c r="Q1801" i="157"/>
  <c r="Q1800" i="157"/>
  <c r="Q1799" i="157"/>
  <c r="Q1798" i="157"/>
  <c r="Q1797" i="157"/>
  <c r="Q1796" i="157"/>
  <c r="Q1795" i="157"/>
  <c r="Q1794" i="157"/>
  <c r="Q1793" i="157"/>
  <c r="Q1792" i="157"/>
  <c r="Q1791" i="157"/>
  <c r="Q1790" i="157"/>
  <c r="Q1789" i="157"/>
  <c r="Q1788" i="157"/>
  <c r="Q1787" i="157"/>
  <c r="Q1786" i="157"/>
  <c r="Q1785" i="157"/>
  <c r="Q1784" i="157"/>
  <c r="Q1783" i="157"/>
  <c r="Q1782" i="157"/>
  <c r="Q1781" i="157"/>
  <c r="Q1780" i="157"/>
  <c r="Q1779" i="157"/>
  <c r="Q1778" i="157"/>
  <c r="Q1777" i="157"/>
  <c r="Q1776" i="157"/>
  <c r="Q1764" i="157"/>
  <c r="Q1763" i="157"/>
  <c r="Q1762" i="157"/>
  <c r="Q1761" i="157"/>
  <c r="Q1760" i="157"/>
  <c r="Q1759" i="157"/>
  <c r="Q1758" i="157"/>
  <c r="Q1757" i="157"/>
  <c r="Q1753" i="157"/>
  <c r="Q1752" i="157"/>
  <c r="Q1751" i="157"/>
  <c r="Q1750" i="157"/>
  <c r="Q1749" i="157"/>
  <c r="Q1748" i="157"/>
  <c r="Q1747" i="157"/>
  <c r="Q1746" i="157"/>
  <c r="Q1745" i="157"/>
  <c r="Q1744" i="157"/>
  <c r="Q1743" i="157"/>
  <c r="Q1742" i="157"/>
  <c r="Q1741" i="157"/>
  <c r="Q1740" i="157"/>
  <c r="Q1739" i="157"/>
  <c r="Q1738" i="157"/>
  <c r="Q1737" i="157"/>
  <c r="Q1736" i="157"/>
  <c r="Q1735" i="157"/>
  <c r="Q1734" i="157"/>
  <c r="Q1733" i="157"/>
  <c r="Q1732" i="157"/>
  <c r="Q1731" i="157"/>
  <c r="Q1730" i="157"/>
  <c r="Q1729" i="157"/>
  <c r="Q1728" i="157"/>
  <c r="Q1727" i="157"/>
  <c r="Q1726" i="157"/>
  <c r="Q1725" i="157"/>
  <c r="Q1724" i="157"/>
  <c r="Q1723" i="157"/>
  <c r="Q1722" i="157"/>
  <c r="Q1721" i="157"/>
  <c r="Q1720" i="157"/>
  <c r="Q1719" i="157"/>
  <c r="Q1718" i="157"/>
  <c r="Q1717" i="157"/>
  <c r="Q1716" i="157"/>
  <c r="Q1715" i="157"/>
  <c r="Q1714" i="157"/>
  <c r="Q1713" i="157"/>
  <c r="Q1712" i="157"/>
  <c r="Q1711" i="157"/>
  <c r="Q1710" i="157"/>
  <c r="Q1709" i="157"/>
  <c r="Q1708" i="157"/>
  <c r="Q1707" i="157"/>
  <c r="Q1706" i="157"/>
  <c r="Q1705" i="157"/>
  <c r="Q1704" i="157"/>
  <c r="Q1703" i="157"/>
  <c r="Q1702" i="157"/>
  <c r="Q1701" i="157"/>
  <c r="Q1699" i="157"/>
  <c r="Q1698" i="157"/>
  <c r="Q1697" i="157"/>
  <c r="Q1696" i="157"/>
  <c r="Q1695" i="157"/>
  <c r="Q1694" i="157"/>
  <c r="Q1693" i="157"/>
  <c r="Q1689" i="157"/>
  <c r="Q1683" i="157"/>
  <c r="Q1682" i="157"/>
  <c r="Q1681" i="157"/>
  <c r="Q1680" i="157"/>
  <c r="Q1679" i="157"/>
  <c r="Q1678" i="157"/>
  <c r="Q1677" i="157"/>
  <c r="Q1676" i="157"/>
  <c r="Q1675" i="157"/>
  <c r="Q1674" i="157"/>
  <c r="Q1673" i="157"/>
  <c r="Q1672" i="157"/>
  <c r="Q1671" i="157"/>
  <c r="Q1670" i="157"/>
  <c r="Q1669" i="157"/>
  <c r="Q1668" i="157"/>
  <c r="Q1667" i="157"/>
  <c r="Q1666" i="157"/>
  <c r="Q1665" i="157"/>
  <c r="Q1664" i="157"/>
  <c r="Q1663" i="157"/>
  <c r="Q1662" i="157"/>
  <c r="Q1661" i="157"/>
  <c r="Q1660" i="157"/>
  <c r="Q1659" i="157"/>
  <c r="Q1658" i="157"/>
  <c r="Q1657" i="157"/>
  <c r="Q1656" i="157"/>
  <c r="Q1655" i="157"/>
  <c r="Q1654" i="157"/>
  <c r="Q1653" i="157"/>
  <c r="Q1652" i="157"/>
  <c r="Q1651" i="157"/>
  <c r="Q1650" i="157"/>
  <c r="Q1649" i="157"/>
  <c r="Q1648" i="157"/>
  <c r="Q1647" i="157"/>
  <c r="Q1646" i="157"/>
  <c r="Q1645" i="157"/>
  <c r="Q1644" i="157"/>
  <c r="Q1643" i="157"/>
  <c r="Q1642" i="157"/>
  <c r="Q1641" i="157"/>
  <c r="Q1640" i="157"/>
  <c r="Q1639" i="157"/>
  <c r="Q1638" i="157"/>
  <c r="Q1637" i="157"/>
  <c r="Q1636" i="157"/>
  <c r="Q1635" i="157"/>
  <c r="Q1634" i="157"/>
  <c r="Q1633" i="157"/>
  <c r="Q1632" i="157"/>
  <c r="Q1631" i="157"/>
  <c r="Q1630" i="157"/>
  <c r="Q1629" i="157"/>
  <c r="Q1628" i="157"/>
  <c r="Q1627" i="157"/>
  <c r="Q1626" i="157"/>
  <c r="Q1614" i="157"/>
  <c r="Q1613" i="157"/>
  <c r="Q1612" i="157"/>
  <c r="Q1611" i="157"/>
  <c r="Q1610" i="157"/>
  <c r="Q1609" i="157"/>
  <c r="Q1608" i="157"/>
  <c r="Q1607" i="157"/>
  <c r="Q1603" i="157"/>
  <c r="Q1602" i="157"/>
  <c r="Q1601" i="157"/>
  <c r="Q1600" i="157"/>
  <c r="Q1599" i="157"/>
  <c r="Q1598" i="157"/>
  <c r="Q1597" i="157"/>
  <c r="Q1596" i="157"/>
  <c r="Q1595" i="157"/>
  <c r="Q1594" i="157"/>
  <c r="Q1593" i="157"/>
  <c r="Q1592" i="157"/>
  <c r="Q1591" i="157"/>
  <c r="Q1590" i="157"/>
  <c r="Q1589" i="157"/>
  <c r="Q1588" i="157"/>
  <c r="Q1587" i="157"/>
  <c r="Q1586" i="157"/>
  <c r="Q1585" i="157"/>
  <c r="Q1584" i="157"/>
  <c r="Q1583" i="157"/>
  <c r="Q1582" i="157"/>
  <c r="Q1581" i="157"/>
  <c r="Q1580" i="157"/>
  <c r="Q1579" i="157"/>
  <c r="Q1578" i="157"/>
  <c r="Q1577" i="157"/>
  <c r="Q1576" i="157"/>
  <c r="Q1575" i="157"/>
  <c r="Q1574" i="157"/>
  <c r="Q1573" i="157"/>
  <c r="Q1572" i="157"/>
  <c r="Q1571" i="157"/>
  <c r="Q1570" i="157"/>
  <c r="Q1569" i="157"/>
  <c r="Q1568" i="157"/>
  <c r="Q1567" i="157"/>
  <c r="Q1566" i="157"/>
  <c r="Q1565" i="157"/>
  <c r="Q1564" i="157"/>
  <c r="Q1563" i="157"/>
  <c r="Q1562" i="157"/>
  <c r="Q1561" i="157"/>
  <c r="Q1560" i="157"/>
  <c r="Q1559" i="157"/>
  <c r="Q1558" i="157"/>
  <c r="Q1557" i="157"/>
  <c r="Q1556" i="157"/>
  <c r="Q1555" i="157"/>
  <c r="Q1554" i="157"/>
  <c r="Q1552" i="157"/>
  <c r="Q1551" i="157"/>
  <c r="Q1550" i="157"/>
  <c r="Q1549" i="157"/>
  <c r="Q1548" i="157"/>
  <c r="Q1547" i="157"/>
  <c r="Q1546" i="157"/>
  <c r="Q1541" i="157"/>
  <c r="Q1536" i="157"/>
  <c r="Q1535" i="157"/>
  <c r="Q1534" i="157"/>
  <c r="Q1533" i="157"/>
  <c r="Q1532" i="157"/>
  <c r="Q1531" i="157"/>
  <c r="Q1530" i="157"/>
  <c r="Q1529" i="157"/>
  <c r="Q1528" i="157"/>
  <c r="Q1527" i="157"/>
  <c r="Q1526" i="157"/>
  <c r="Q1525" i="157"/>
  <c r="Q1524" i="157"/>
  <c r="Q1523" i="157"/>
  <c r="Q1522" i="157"/>
  <c r="Q1521" i="157"/>
  <c r="Q1520" i="157"/>
  <c r="Q1519" i="157"/>
  <c r="Q1518" i="157"/>
  <c r="Q1517" i="157"/>
  <c r="Q1516" i="157"/>
  <c r="Q1515" i="157"/>
  <c r="Q1514" i="157"/>
  <c r="Q1513" i="157"/>
  <c r="Q1512" i="157"/>
  <c r="Q1511" i="157"/>
  <c r="Q1510" i="157"/>
  <c r="Q1509" i="157"/>
  <c r="Q1508" i="157"/>
  <c r="Q1507" i="157"/>
  <c r="Q1506" i="157"/>
  <c r="Q1505" i="157"/>
  <c r="Q1504" i="157"/>
  <c r="Q1503" i="157"/>
  <c r="Q1502" i="157"/>
  <c r="Q1501" i="157"/>
  <c r="Q1500" i="157"/>
  <c r="Q1499" i="157"/>
  <c r="Q1498" i="157"/>
  <c r="Q1497" i="157"/>
  <c r="Q1496" i="157"/>
  <c r="Q1495" i="157"/>
  <c r="Q1494" i="157"/>
  <c r="Q1493" i="157"/>
  <c r="Q1492" i="157"/>
  <c r="Q1491" i="157"/>
  <c r="Q1490" i="157"/>
  <c r="Q1489" i="157"/>
  <c r="Q1488" i="157"/>
  <c r="Q1487" i="157"/>
  <c r="Q1481" i="157"/>
  <c r="Q1480" i="157"/>
  <c r="Q1479" i="157"/>
  <c r="Q1478" i="157"/>
  <c r="Q1477" i="157"/>
  <c r="Q1476" i="157"/>
  <c r="Q1475" i="157"/>
  <c r="Q1474" i="157"/>
  <c r="Q1470" i="157"/>
  <c r="Q1469" i="157"/>
  <c r="Q1468" i="157"/>
  <c r="Q1467" i="157"/>
  <c r="Q1466" i="157"/>
  <c r="Q1465" i="157"/>
  <c r="Q1464" i="157"/>
  <c r="Q1463" i="157"/>
  <c r="Q1462" i="157"/>
  <c r="Q1461" i="157"/>
  <c r="Q1460" i="157"/>
  <c r="Q1459" i="157"/>
  <c r="Q1458" i="157"/>
  <c r="Q1457" i="157"/>
  <c r="Q1456" i="157"/>
  <c r="Q1455" i="157"/>
  <c r="Q1454" i="157"/>
  <c r="Q1453" i="157"/>
  <c r="Q1452" i="157"/>
  <c r="Q1451" i="157"/>
  <c r="Q1450" i="157"/>
  <c r="Q1449" i="157"/>
  <c r="Q1448" i="157"/>
  <c r="Q1447" i="157"/>
  <c r="Q1446" i="157"/>
  <c r="Q1445" i="157"/>
  <c r="Q1444" i="157"/>
  <c r="Q1443" i="157"/>
  <c r="Q1442" i="157"/>
  <c r="Q1441" i="157"/>
  <c r="Q1440" i="157"/>
  <c r="Q1439" i="157"/>
  <c r="Q1438" i="157"/>
  <c r="Q1437" i="157"/>
  <c r="Q1436" i="157"/>
  <c r="Q1435" i="157"/>
  <c r="Q1434" i="157"/>
  <c r="Q1433" i="157"/>
  <c r="Q1432" i="157"/>
  <c r="Q1431" i="157"/>
  <c r="Q1430" i="157"/>
  <c r="Q1429" i="157"/>
  <c r="Q1428" i="157"/>
  <c r="Q1427" i="157"/>
  <c r="Q1426" i="157"/>
  <c r="Q1425" i="157"/>
  <c r="Q1424" i="157"/>
  <c r="Q1423" i="157"/>
  <c r="Q1422" i="157"/>
  <c r="Q1420" i="157"/>
  <c r="Q1419" i="157"/>
  <c r="Q1418" i="157"/>
  <c r="Q1417" i="157"/>
  <c r="Q1416" i="157"/>
  <c r="Q1415" i="157"/>
  <c r="Q1414" i="157"/>
  <c r="Q1408" i="157"/>
  <c r="Q1402" i="157"/>
  <c r="Q1401" i="157"/>
  <c r="Q1400" i="157"/>
  <c r="Q1399" i="157"/>
  <c r="Q1398" i="157"/>
  <c r="Q1397" i="157"/>
  <c r="Q1396" i="157"/>
  <c r="Q1395" i="157"/>
  <c r="Q1394" i="157"/>
  <c r="Q1393" i="157"/>
  <c r="Q1392" i="157"/>
  <c r="Q1391" i="157"/>
  <c r="Q1390" i="157"/>
  <c r="Q1389" i="157"/>
  <c r="Q1388" i="157"/>
  <c r="Q1387" i="157"/>
  <c r="Q1386" i="157"/>
  <c r="Q1385" i="157"/>
  <c r="Q1384" i="157"/>
  <c r="Q1383" i="157"/>
  <c r="Q1382" i="157"/>
  <c r="Q1381" i="157"/>
  <c r="Q1380" i="157"/>
  <c r="Q1379" i="157"/>
  <c r="Q1378" i="157"/>
  <c r="Q1377" i="157"/>
  <c r="Q1376" i="157"/>
  <c r="Q1375" i="157"/>
  <c r="Q1374" i="157"/>
  <c r="Q1373" i="157"/>
  <c r="Q1372" i="157"/>
  <c r="Q1371" i="157"/>
  <c r="Q1370" i="157"/>
  <c r="Q1369" i="157"/>
  <c r="Q1368" i="157"/>
  <c r="Q1367" i="157"/>
  <c r="Q1366" i="157"/>
  <c r="Q1365" i="157"/>
  <c r="Q1364" i="157"/>
  <c r="Q1363" i="157"/>
  <c r="Q1362" i="157"/>
  <c r="Q1361" i="157"/>
  <c r="Q1360" i="157"/>
  <c r="Q1359" i="157"/>
  <c r="Q1358" i="157"/>
  <c r="Q1357" i="157"/>
  <c r="Q1356" i="157"/>
  <c r="Q1355" i="157"/>
  <c r="Q1354" i="157"/>
  <c r="Q1353" i="157"/>
  <c r="Q1352" i="157"/>
  <c r="Q1342" i="157"/>
  <c r="Q1341" i="157"/>
  <c r="Q1340" i="157"/>
  <c r="Q1339" i="157"/>
  <c r="Q1338" i="157"/>
  <c r="Q1337" i="157"/>
  <c r="Q1336" i="157"/>
  <c r="Q1335" i="157"/>
  <c r="Q1330" i="157"/>
  <c r="Q1329" i="157"/>
  <c r="Q1328" i="157"/>
  <c r="Q1327" i="157"/>
  <c r="Q1326" i="157"/>
  <c r="Q1325" i="157"/>
  <c r="Q1324" i="157"/>
  <c r="Q1323" i="157"/>
  <c r="Q1322" i="157"/>
  <c r="Q1321" i="157"/>
  <c r="Q1320" i="157"/>
  <c r="Q1319" i="157"/>
  <c r="Q1318" i="157"/>
  <c r="Q1317" i="157"/>
  <c r="Q1316" i="157"/>
  <c r="Q1315" i="157"/>
  <c r="Q1314" i="157"/>
  <c r="Q1313" i="157"/>
  <c r="Q1312" i="157"/>
  <c r="Q1311" i="157"/>
  <c r="Q1310" i="157"/>
  <c r="Q1309" i="157"/>
  <c r="Q1308" i="157"/>
  <c r="Q1307" i="157"/>
  <c r="Q1306" i="157"/>
  <c r="Q1305" i="157"/>
  <c r="Q1304" i="157"/>
  <c r="Q1303" i="157"/>
  <c r="Q1302" i="157"/>
  <c r="Q1301" i="157"/>
  <c r="Q1300" i="157"/>
  <c r="Q1299" i="157"/>
  <c r="Q1298" i="157"/>
  <c r="Q1297" i="157"/>
  <c r="Q1296" i="157"/>
  <c r="Q1295" i="157"/>
  <c r="Q1294" i="157"/>
  <c r="Q1293" i="157"/>
  <c r="Q1292" i="157"/>
  <c r="Q1291" i="157"/>
  <c r="Q1290" i="157"/>
  <c r="Q1289" i="157"/>
  <c r="Q1288" i="157"/>
  <c r="Q1287" i="157"/>
  <c r="Q1286" i="157"/>
  <c r="Q1285" i="157"/>
  <c r="Q1284" i="157"/>
  <c r="Q1283" i="157"/>
  <c r="Q1282" i="157"/>
  <c r="Q1281" i="157"/>
  <c r="Q1278" i="157"/>
  <c r="Q1277" i="157"/>
  <c r="Q1276" i="157"/>
  <c r="Q1270" i="157"/>
  <c r="Q1269" i="157"/>
  <c r="Q1268" i="157"/>
  <c r="Q1267" i="157"/>
  <c r="Q1266" i="157"/>
  <c r="Q1265" i="157"/>
  <c r="Q1264" i="157"/>
  <c r="Q1263" i="157"/>
  <c r="Q1262" i="157"/>
  <c r="Q1261" i="157"/>
  <c r="Q1260" i="157"/>
  <c r="Q1259" i="157"/>
  <c r="Q1258" i="157"/>
  <c r="Q1257" i="157"/>
  <c r="Q1256" i="157"/>
  <c r="Q1255" i="157"/>
  <c r="Q1254" i="157"/>
  <c r="Q1253" i="157"/>
  <c r="Q1252" i="157"/>
  <c r="Q1251" i="157"/>
  <c r="Q1250" i="157"/>
  <c r="Q1249" i="157"/>
  <c r="Q1248" i="157"/>
  <c r="Q1247" i="157"/>
  <c r="Q1246" i="157"/>
  <c r="Q1245" i="157"/>
  <c r="Q1244" i="157"/>
  <c r="Q1243" i="157"/>
  <c r="Q1242" i="157"/>
  <c r="Q1241" i="157"/>
  <c r="Q1240" i="157"/>
  <c r="Q1239" i="157"/>
  <c r="Q1238" i="157"/>
  <c r="Q1237" i="157"/>
  <c r="Q1236" i="157"/>
  <c r="Q1235" i="157"/>
  <c r="Q1234" i="157"/>
  <c r="Q1233" i="157"/>
  <c r="Q1232" i="157"/>
  <c r="Q1231" i="157"/>
  <c r="Q1230" i="157"/>
  <c r="Q1229" i="157"/>
  <c r="Q1228" i="157"/>
  <c r="Q1227" i="157"/>
  <c r="Q1226" i="157"/>
  <c r="Q1225" i="157"/>
  <c r="Q1224" i="157"/>
  <c r="Q1223" i="157"/>
  <c r="Q1222" i="157"/>
  <c r="Q1221" i="157"/>
  <c r="Q1220" i="157"/>
  <c r="Q1219" i="157"/>
  <c r="Q1218" i="157"/>
  <c r="Q1217" i="157"/>
  <c r="Q1216" i="157"/>
  <c r="Q1208" i="157"/>
  <c r="Q1207" i="157"/>
  <c r="Q1206" i="157"/>
  <c r="Q1205" i="157"/>
  <c r="Q1204" i="157"/>
  <c r="Q1203" i="157"/>
  <c r="Q1202" i="157"/>
  <c r="Q1201" i="157"/>
  <c r="Q1200" i="157"/>
  <c r="Q1195" i="157"/>
  <c r="Q1187" i="157"/>
  <c r="Q1186" i="157"/>
  <c r="Q1185" i="157"/>
  <c r="Q1184" i="157"/>
  <c r="Q1183" i="157"/>
  <c r="Q1182" i="157"/>
  <c r="Q1181" i="157"/>
  <c r="Q1180" i="157"/>
  <c r="Q1179" i="157"/>
  <c r="Q1178" i="157"/>
  <c r="Q1177" i="157"/>
  <c r="Q1176" i="157"/>
  <c r="Q1175" i="157"/>
  <c r="Q1174" i="157"/>
  <c r="Q1173" i="157"/>
  <c r="Q1172" i="157"/>
  <c r="Q1171" i="157"/>
  <c r="Q1170" i="157"/>
  <c r="Q1169" i="157"/>
  <c r="Q1168" i="157"/>
  <c r="Q1167" i="157"/>
  <c r="Q1166" i="157"/>
  <c r="Q1165" i="157"/>
  <c r="Q1164" i="157"/>
  <c r="Q1163" i="157"/>
  <c r="Q1162" i="157"/>
  <c r="Q1161" i="157"/>
  <c r="Q1160" i="157"/>
  <c r="Q1159" i="157"/>
  <c r="Q1158" i="157"/>
  <c r="Q1157" i="157"/>
  <c r="Q1156" i="157"/>
  <c r="Q1155" i="157"/>
  <c r="Q1154" i="157"/>
  <c r="Q1153" i="157"/>
  <c r="Q1152" i="157"/>
  <c r="Q1151" i="157"/>
  <c r="Q1150" i="157"/>
  <c r="Q1149" i="157"/>
  <c r="Q1148" i="157"/>
  <c r="Q1147" i="157"/>
  <c r="Q1146" i="157"/>
  <c r="Q1145" i="157"/>
  <c r="Q1144" i="157"/>
  <c r="Q1143" i="157"/>
  <c r="Q1142" i="157"/>
  <c r="Q1141" i="157"/>
  <c r="Q1140" i="157"/>
  <c r="Q1139" i="157"/>
  <c r="Q1138" i="157"/>
  <c r="Q1137" i="157"/>
  <c r="Q1136" i="157"/>
  <c r="Q1135" i="157"/>
  <c r="Q1134" i="157"/>
  <c r="Q1133" i="157"/>
  <c r="Q1132" i="157"/>
  <c r="Q1131" i="157"/>
  <c r="Q1130" i="157"/>
  <c r="Q1116" i="157"/>
  <c r="Q1115" i="157"/>
  <c r="Q1114" i="157"/>
  <c r="Q1113" i="157"/>
  <c r="Q1112" i="157"/>
  <c r="Q1111" i="157"/>
  <c r="Q1110" i="157"/>
  <c r="Q1109" i="157"/>
  <c r="Q1105" i="157"/>
  <c r="Q1104" i="157"/>
  <c r="Q1103" i="157"/>
  <c r="Q1102" i="157"/>
  <c r="Q1101" i="157"/>
  <c r="Q1100" i="157"/>
  <c r="Q1099" i="157"/>
  <c r="Q1098" i="157"/>
  <c r="Q1097" i="157"/>
  <c r="Q1096" i="157"/>
  <c r="Q1095" i="157"/>
  <c r="Q1094" i="157"/>
  <c r="Q1093" i="157"/>
  <c r="Q1092" i="157"/>
  <c r="Q1091" i="157"/>
  <c r="Q1090" i="157"/>
  <c r="Q1089" i="157"/>
  <c r="Q1088" i="157"/>
  <c r="Q1087" i="157"/>
  <c r="Q1086" i="157"/>
  <c r="Q1085" i="157"/>
  <c r="Q1084" i="157"/>
  <c r="Q1083" i="157"/>
  <c r="Q1082" i="157"/>
  <c r="Q1081" i="157"/>
  <c r="Q1080" i="157"/>
  <c r="Q1079" i="157"/>
  <c r="Q1078" i="157"/>
  <c r="Q1077" i="157"/>
  <c r="Q1076" i="157"/>
  <c r="Q1075" i="157"/>
  <c r="Q1074" i="157"/>
  <c r="Q1073" i="157"/>
  <c r="Q1072" i="157"/>
  <c r="Q1071" i="157"/>
  <c r="Q1070" i="157"/>
  <c r="Q1069" i="157"/>
  <c r="Q1068" i="157"/>
  <c r="Q1067" i="157"/>
  <c r="Q1066" i="157"/>
  <c r="Q1065" i="157"/>
  <c r="Q1064" i="157"/>
  <c r="Q1063" i="157"/>
  <c r="Q1062" i="157"/>
  <c r="Q1061" i="157"/>
  <c r="Q1060" i="157"/>
  <c r="Q1059" i="157"/>
  <c r="Q1058" i="157"/>
  <c r="Q1057" i="157"/>
  <c r="Q1056" i="157"/>
  <c r="Q1054" i="157"/>
  <c r="Q1053" i="157"/>
  <c r="Q1052" i="157"/>
  <c r="Q1051" i="157"/>
  <c r="Q1050" i="157"/>
  <c r="Q1049" i="157"/>
  <c r="Q1048" i="157"/>
  <c r="Q1047" i="157"/>
  <c r="Q1046" i="157"/>
  <c r="Q1045" i="157"/>
  <c r="Q1044" i="157"/>
  <c r="Q1043" i="157"/>
  <c r="Q1042" i="157"/>
  <c r="Q1041" i="157"/>
  <c r="Q1040" i="157"/>
  <c r="Q1039" i="157"/>
  <c r="Q1038" i="157"/>
  <c r="Q1037" i="157"/>
  <c r="Q1036" i="157"/>
  <c r="Q1035" i="157"/>
  <c r="Q1034" i="157"/>
  <c r="Q1033" i="157"/>
  <c r="Q1027" i="157"/>
  <c r="Q1017" i="157"/>
  <c r="Q1016" i="157"/>
  <c r="Q1015" i="157"/>
  <c r="Q1014" i="157"/>
  <c r="Q1013" i="157"/>
  <c r="Q1012" i="157"/>
  <c r="Q1011" i="157"/>
  <c r="Q1010" i="157"/>
  <c r="Q1009" i="157"/>
  <c r="Q1008" i="157"/>
  <c r="Q1007" i="157"/>
  <c r="Q1006" i="157"/>
  <c r="Q1005" i="157"/>
  <c r="Q1004" i="157"/>
  <c r="Q1003" i="157"/>
  <c r="Q1002" i="157"/>
  <c r="Q1001" i="157"/>
  <c r="Q1000" i="157"/>
  <c r="Q999" i="157"/>
  <c r="Q998" i="157"/>
  <c r="Q997" i="157"/>
  <c r="Q996" i="157"/>
  <c r="Q995" i="157"/>
  <c r="Q994" i="157"/>
  <c r="Q993" i="157"/>
  <c r="Q992" i="157"/>
  <c r="Q991" i="157"/>
  <c r="Q990" i="157"/>
  <c r="Q989" i="157"/>
  <c r="Q988" i="157"/>
  <c r="Q987" i="157"/>
  <c r="Q986" i="157"/>
  <c r="Q985" i="157"/>
  <c r="Q984" i="157"/>
  <c r="Q983" i="157"/>
  <c r="Q982" i="157"/>
  <c r="Q981" i="157"/>
  <c r="Q980" i="157"/>
  <c r="Q979" i="157"/>
  <c r="Q978" i="157"/>
  <c r="Q977" i="157"/>
  <c r="Q976" i="157"/>
  <c r="Q975" i="157"/>
  <c r="Q974" i="157"/>
  <c r="Q973" i="157"/>
  <c r="Q972" i="157"/>
  <c r="Q971" i="157"/>
  <c r="Q970" i="157"/>
  <c r="Q969" i="157"/>
  <c r="Q968" i="157"/>
  <c r="Q967" i="157"/>
  <c r="Q966" i="157"/>
  <c r="Q965" i="157"/>
  <c r="Q964" i="157"/>
  <c r="Q963" i="157"/>
  <c r="Q962" i="157"/>
  <c r="Q949" i="157"/>
  <c r="Q948" i="157"/>
  <c r="Q947" i="157"/>
  <c r="Q946" i="157"/>
  <c r="Q945" i="157"/>
  <c r="Q944" i="157"/>
  <c r="Q943" i="157"/>
  <c r="Q942" i="157"/>
  <c r="Q941" i="157"/>
  <c r="Q940" i="157"/>
  <c r="Q939" i="157"/>
  <c r="Q938" i="157"/>
  <c r="Q937" i="157"/>
  <c r="Q933" i="157"/>
  <c r="Q932" i="157"/>
  <c r="Q931" i="157"/>
  <c r="Q930" i="157"/>
  <c r="Q929" i="157"/>
  <c r="Q928" i="157"/>
  <c r="Q927" i="157"/>
  <c r="Q926" i="157"/>
  <c r="Q925" i="157"/>
  <c r="Q924" i="157"/>
  <c r="Q923" i="157"/>
  <c r="Q922" i="157"/>
  <c r="Q921" i="157"/>
  <c r="Q920" i="157"/>
  <c r="Q919" i="157"/>
  <c r="Q918" i="157"/>
  <c r="Q917" i="157"/>
  <c r="Q916" i="157"/>
  <c r="Q915" i="157"/>
  <c r="Q914" i="157"/>
  <c r="Q913" i="157"/>
  <c r="Q912" i="157"/>
  <c r="Q911" i="157"/>
  <c r="Q910" i="157"/>
  <c r="Q909" i="157"/>
  <c r="Q908" i="157"/>
  <c r="Q907" i="157"/>
  <c r="Q906" i="157"/>
  <c r="Q905" i="157"/>
  <c r="Q904" i="157"/>
  <c r="Q903" i="157"/>
  <c r="Q902" i="157"/>
  <c r="Q901" i="157"/>
  <c r="Q900" i="157"/>
  <c r="Q899" i="157"/>
  <c r="Q898" i="157"/>
  <c r="Q897" i="157"/>
  <c r="Q896" i="157"/>
  <c r="Q895" i="157"/>
  <c r="Q894" i="157"/>
  <c r="Q893" i="157"/>
  <c r="Q892" i="157"/>
  <c r="Q891" i="157"/>
  <c r="Q890" i="157"/>
  <c r="Q889" i="157"/>
  <c r="Q888" i="157"/>
  <c r="Q887" i="157"/>
  <c r="Q886" i="157"/>
  <c r="Q885" i="157"/>
  <c r="Q884" i="157"/>
  <c r="Q883" i="157"/>
  <c r="Q882" i="157"/>
  <c r="Q881" i="157"/>
  <c r="Q880" i="157"/>
  <c r="Q879" i="157"/>
  <c r="Q878" i="157"/>
  <c r="Q877" i="157"/>
  <c r="Q875" i="157"/>
  <c r="Q874" i="157"/>
  <c r="Q873" i="157"/>
  <c r="Q872" i="157"/>
  <c r="Q871" i="157"/>
  <c r="Q870" i="157"/>
  <c r="Q869" i="157"/>
  <c r="Q868" i="157"/>
  <c r="Q867" i="157"/>
  <c r="Q866" i="157"/>
  <c r="Q865" i="157"/>
  <c r="Q864" i="157"/>
  <c r="Q863" i="157"/>
  <c r="Q859" i="157"/>
  <c r="Q856" i="157"/>
  <c r="Q855" i="157"/>
  <c r="Q854" i="157"/>
  <c r="Q853" i="157"/>
  <c r="Q849" i="157"/>
  <c r="Q848" i="157"/>
  <c r="Q847" i="157"/>
  <c r="Q846" i="157"/>
  <c r="Q845" i="157"/>
  <c r="Q844" i="157"/>
  <c r="Q843" i="157"/>
  <c r="Q842" i="157"/>
  <c r="Q841" i="157"/>
  <c r="Q840" i="157"/>
  <c r="Q839" i="157"/>
  <c r="Q838" i="157"/>
  <c r="Q837" i="157"/>
  <c r="Q836" i="157"/>
  <c r="Q835" i="157"/>
  <c r="Q834" i="157"/>
  <c r="Q833" i="157"/>
  <c r="Q832" i="157"/>
  <c r="Q831" i="157"/>
  <c r="Q830" i="157"/>
  <c r="Q829" i="157"/>
  <c r="Q828" i="157"/>
  <c r="Q827" i="157"/>
  <c r="Q826" i="157"/>
  <c r="Q825" i="157"/>
  <c r="Q824" i="157"/>
  <c r="Q823" i="157"/>
  <c r="Q822" i="157"/>
  <c r="Q821" i="157"/>
  <c r="Q820" i="157"/>
  <c r="Q819" i="157"/>
  <c r="Q818" i="157"/>
  <c r="Q817" i="157"/>
  <c r="Q816" i="157"/>
  <c r="Q815" i="157"/>
  <c r="Q814" i="157"/>
  <c r="Q813" i="157"/>
  <c r="Q812" i="157"/>
  <c r="Q811" i="157"/>
  <c r="Q810" i="157"/>
  <c r="Q809" i="157"/>
  <c r="Q808" i="157"/>
  <c r="Q807" i="157"/>
  <c r="Q806" i="157"/>
  <c r="Q805" i="157"/>
  <c r="Q804" i="157"/>
  <c r="Q803" i="157"/>
  <c r="Q802" i="157"/>
  <c r="Q801" i="157"/>
  <c r="Q800" i="157"/>
  <c r="Q799" i="157"/>
  <c r="Q798" i="157"/>
  <c r="Q797" i="157"/>
  <c r="Q796" i="157"/>
  <c r="Q793" i="157"/>
  <c r="Q792" i="157"/>
  <c r="Q791" i="157"/>
  <c r="Q790" i="157"/>
  <c r="Q786" i="157"/>
  <c r="Q781" i="157"/>
  <c r="Q780" i="157"/>
  <c r="Q779" i="157"/>
  <c r="Q778" i="157"/>
  <c r="Q777" i="157"/>
  <c r="Q776" i="157"/>
  <c r="Q775" i="157"/>
  <c r="Q774" i="157"/>
  <c r="Q773" i="157"/>
  <c r="Q772" i="157"/>
  <c r="Q771" i="157"/>
  <c r="Q770" i="157"/>
  <c r="Q769" i="157"/>
  <c r="Q768" i="157"/>
  <c r="Q767" i="157"/>
  <c r="Q766" i="157"/>
  <c r="Q765" i="157"/>
  <c r="Q764" i="157"/>
  <c r="Q763" i="157"/>
  <c r="Q762" i="157"/>
  <c r="Q761" i="157"/>
  <c r="Q760" i="157"/>
  <c r="Q759" i="157"/>
  <c r="Q758" i="157"/>
  <c r="Q757" i="157"/>
  <c r="Q756" i="157"/>
  <c r="Q755" i="157"/>
  <c r="Q754" i="157"/>
  <c r="Q753" i="157"/>
  <c r="Q752" i="157"/>
  <c r="Q751" i="157"/>
  <c r="Q750" i="157"/>
  <c r="Q749" i="157"/>
  <c r="Q748" i="157"/>
  <c r="Q747" i="157"/>
  <c r="Q746" i="157"/>
  <c r="Q745" i="157"/>
  <c r="Q744" i="157"/>
  <c r="Q743" i="157"/>
  <c r="Q742" i="157"/>
  <c r="Q741" i="157"/>
  <c r="Q740" i="157"/>
  <c r="Q739" i="157"/>
  <c r="Q738" i="157"/>
  <c r="Q737" i="157"/>
  <c r="Q736" i="157"/>
  <c r="Q735" i="157"/>
  <c r="Q734" i="157"/>
  <c r="Q733" i="157"/>
  <c r="Q732" i="157"/>
  <c r="Q731" i="157"/>
  <c r="Q730" i="157"/>
  <c r="Q729" i="157"/>
  <c r="Q728" i="157"/>
  <c r="Q727" i="157"/>
  <c r="Q720" i="157"/>
  <c r="Q719" i="157"/>
  <c r="Q718" i="157"/>
  <c r="Q717" i="157"/>
  <c r="Q716" i="157"/>
  <c r="Q715" i="157"/>
  <c r="Q714" i="157"/>
  <c r="Q713" i="157"/>
  <c r="Q712" i="157"/>
  <c r="Q711" i="157"/>
  <c r="Q710" i="157"/>
  <c r="Q709" i="157"/>
  <c r="Q708" i="157"/>
  <c r="Q707" i="157"/>
  <c r="Q706" i="157"/>
  <c r="Q705" i="157"/>
  <c r="Q704" i="157"/>
  <c r="Q703" i="157"/>
  <c r="Q702" i="157"/>
  <c r="Q701" i="157"/>
  <c r="Q700" i="157"/>
  <c r="Q699" i="157"/>
  <c r="Q698" i="157"/>
  <c r="Q697" i="157"/>
  <c r="Q696" i="157"/>
  <c r="Q695" i="157"/>
  <c r="Q694" i="157"/>
  <c r="Q693" i="157"/>
  <c r="Q692" i="157"/>
  <c r="Q691" i="157"/>
  <c r="Q690" i="157"/>
  <c r="Q689" i="157"/>
  <c r="Q688" i="157"/>
  <c r="Q687" i="157"/>
  <c r="Q686" i="157"/>
  <c r="Q685" i="157"/>
  <c r="Q684" i="157"/>
  <c r="Q683" i="157"/>
  <c r="Q682" i="157"/>
  <c r="Q681" i="157"/>
  <c r="Q680" i="157"/>
  <c r="Q679" i="157"/>
  <c r="Q678" i="157"/>
  <c r="Q677" i="157"/>
  <c r="Q676" i="157"/>
  <c r="Q675" i="157"/>
  <c r="Q674" i="157"/>
  <c r="Q673" i="157"/>
  <c r="Q672" i="157"/>
  <c r="Q671" i="157"/>
  <c r="Q670" i="157"/>
  <c r="Q669" i="157"/>
  <c r="Q668" i="157"/>
  <c r="Q667" i="157"/>
  <c r="Q666" i="157"/>
  <c r="Q665" i="157"/>
  <c r="Q664" i="157"/>
  <c r="Q663" i="157"/>
  <c r="Q662" i="157"/>
  <c r="Q661" i="157"/>
  <c r="Q660" i="157"/>
  <c r="Q659" i="157"/>
  <c r="Q658" i="157"/>
  <c r="Q657" i="157"/>
  <c r="Q656" i="157"/>
  <c r="Q655" i="157"/>
  <c r="Q654" i="157"/>
  <c r="Q650" i="157"/>
  <c r="Q649" i="157"/>
  <c r="Q648" i="157"/>
  <c r="Q647" i="157"/>
  <c r="Q646" i="157"/>
  <c r="Q645" i="157"/>
  <c r="Q644" i="157"/>
  <c r="Q643" i="157"/>
  <c r="Q642" i="157"/>
  <c r="Q641" i="157"/>
  <c r="Q640" i="157"/>
  <c r="Q639" i="157"/>
  <c r="Q638" i="157"/>
  <c r="Q637" i="157"/>
  <c r="Q636" i="157"/>
  <c r="Q635" i="157"/>
  <c r="Q634" i="157"/>
  <c r="Q633" i="157"/>
  <c r="Q632" i="157"/>
  <c r="Q631" i="157"/>
  <c r="Q630" i="157"/>
  <c r="Q629" i="157"/>
  <c r="Q628" i="157"/>
  <c r="Q627" i="157"/>
  <c r="Q626" i="157"/>
  <c r="Q625" i="157"/>
  <c r="Q624" i="157"/>
  <c r="Q623" i="157"/>
  <c r="Q622" i="157"/>
  <c r="Q621" i="157"/>
  <c r="Q620" i="157"/>
  <c r="Q619" i="157"/>
  <c r="Q618" i="157"/>
  <c r="Q617" i="157"/>
  <c r="Q616" i="157"/>
  <c r="Q615" i="157"/>
  <c r="Q614" i="157"/>
  <c r="Q613" i="157"/>
  <c r="Q612" i="157"/>
  <c r="Q611" i="157"/>
  <c r="Q610" i="157"/>
  <c r="Q609" i="157"/>
  <c r="Q608" i="157"/>
  <c r="Q607" i="157"/>
  <c r="Q606" i="157"/>
  <c r="Q605" i="157"/>
  <c r="Q604" i="157"/>
  <c r="Q603" i="157"/>
  <c r="Q602" i="157"/>
  <c r="Q601" i="157"/>
  <c r="Q600" i="157"/>
  <c r="Q599" i="157"/>
  <c r="Q598" i="157"/>
  <c r="Q597" i="157"/>
  <c r="Q596" i="157"/>
  <c r="Q595" i="157"/>
  <c r="Q594" i="157"/>
  <c r="Q593" i="157"/>
  <c r="Q592" i="157"/>
  <c r="Q591" i="157"/>
  <c r="Q590" i="157"/>
  <c r="Q589" i="157"/>
  <c r="Q588" i="157"/>
  <c r="Q587" i="157"/>
  <c r="Q586" i="157"/>
  <c r="Q585" i="157"/>
  <c r="Q584" i="157"/>
  <c r="Q583" i="157"/>
  <c r="Q582" i="157"/>
  <c r="Q581" i="157"/>
  <c r="Q580" i="157"/>
  <c r="Q579" i="157"/>
  <c r="Q578" i="157"/>
  <c r="Q577" i="157"/>
  <c r="Q576" i="157"/>
  <c r="Q575" i="157"/>
  <c r="Q574" i="157"/>
  <c r="Q573" i="157"/>
  <c r="Q572" i="157"/>
  <c r="Q571" i="157"/>
  <c r="Q570" i="157"/>
  <c r="Q569" i="157"/>
  <c r="Q568" i="157"/>
  <c r="Q567" i="157"/>
  <c r="Q566" i="157"/>
  <c r="Q565" i="157"/>
  <c r="Q564" i="157"/>
  <c r="Q563" i="157"/>
  <c r="Q562" i="157"/>
  <c r="Q561" i="157"/>
  <c r="Q560" i="157"/>
  <c r="Q559" i="157"/>
  <c r="Q558" i="157"/>
  <c r="Q557" i="157"/>
  <c r="Q556" i="157"/>
  <c r="Q555" i="157"/>
  <c r="Q554" i="157"/>
  <c r="Q553" i="157"/>
  <c r="Q552" i="157"/>
  <c r="Q551" i="157"/>
  <c r="Q550" i="157"/>
  <c r="Q549" i="157"/>
  <c r="Q548" i="157"/>
  <c r="Q547" i="157"/>
  <c r="Q546" i="157"/>
  <c r="Q545" i="157"/>
  <c r="Q544" i="157"/>
  <c r="Q543" i="157"/>
  <c r="Q542" i="157"/>
  <c r="Q541" i="157"/>
  <c r="Q540" i="157"/>
  <c r="Q539" i="157"/>
  <c r="Q538" i="157"/>
  <c r="Q537" i="157"/>
  <c r="Q536" i="157"/>
  <c r="Q535" i="157"/>
  <c r="Q534" i="157"/>
  <c r="Q533" i="157"/>
  <c r="Q532" i="157"/>
  <c r="Q531" i="157"/>
  <c r="Q530" i="157"/>
  <c r="Q529" i="157"/>
  <c r="Q528" i="157"/>
  <c r="Q523" i="157"/>
  <c r="Q520" i="157"/>
  <c r="Q519" i="157"/>
  <c r="Q518" i="157"/>
  <c r="Q517" i="157"/>
  <c r="Q516" i="157"/>
  <c r="Q515" i="157"/>
  <c r="Q514" i="157"/>
  <c r="Q513" i="157"/>
  <c r="Q512" i="157"/>
  <c r="Q511" i="157"/>
  <c r="Q510" i="157"/>
  <c r="Q509" i="157"/>
  <c r="Q508" i="157"/>
  <c r="Q507" i="157"/>
  <c r="Q506" i="157"/>
  <c r="Q505" i="157"/>
  <c r="Q504" i="157"/>
  <c r="Q503" i="157"/>
  <c r="Q502" i="157"/>
  <c r="Q501" i="157"/>
  <c r="Q500" i="157"/>
  <c r="Q499" i="157"/>
  <c r="Q498" i="157"/>
  <c r="Q497" i="157"/>
  <c r="Q496" i="157"/>
  <c r="Q495" i="157"/>
  <c r="Q494" i="157"/>
  <c r="Q493" i="157"/>
  <c r="Q492" i="157"/>
  <c r="Q491" i="157"/>
  <c r="Q490" i="157"/>
  <c r="Q489" i="157"/>
  <c r="Q488" i="157"/>
  <c r="Q487" i="157"/>
  <c r="Q486" i="157"/>
  <c r="Q485" i="157"/>
  <c r="Q484" i="157"/>
  <c r="Q483" i="157"/>
  <c r="Q482" i="157"/>
  <c r="Q481" i="157"/>
  <c r="Q480" i="157"/>
  <c r="Q479" i="157"/>
  <c r="Q478" i="157"/>
  <c r="Q477" i="157"/>
  <c r="Q476" i="157"/>
  <c r="Q475" i="157"/>
  <c r="Q474" i="157"/>
  <c r="Q473" i="157"/>
  <c r="Q472" i="157"/>
  <c r="Q471" i="157"/>
  <c r="Q470" i="157"/>
  <c r="Q469" i="157"/>
  <c r="Q468" i="157"/>
  <c r="Q467" i="157"/>
  <c r="Q466" i="157"/>
  <c r="Q465" i="157"/>
  <c r="Q464" i="157"/>
  <c r="Q463" i="157"/>
  <c r="Q455" i="157"/>
  <c r="Q454" i="157"/>
  <c r="Q453" i="157"/>
  <c r="Q452" i="157"/>
  <c r="Q451" i="157"/>
  <c r="Q447" i="157"/>
  <c r="Q444" i="157"/>
  <c r="Q443" i="157"/>
  <c r="Q442" i="157"/>
  <c r="Q441" i="157"/>
  <c r="Q440" i="157"/>
  <c r="Q439" i="157"/>
  <c r="Q438" i="157"/>
  <c r="Q437" i="157"/>
  <c r="Q436" i="157"/>
  <c r="Q435" i="157"/>
  <c r="Q434" i="157"/>
  <c r="Q433" i="157"/>
  <c r="Q432" i="157"/>
  <c r="Q431" i="157"/>
  <c r="Q430" i="157"/>
  <c r="Q429" i="157"/>
  <c r="Q428" i="157"/>
  <c r="Q427" i="157"/>
  <c r="Q426" i="157"/>
  <c r="Q425" i="157"/>
  <c r="Q424" i="157"/>
  <c r="Q423" i="157"/>
  <c r="Q422" i="157"/>
  <c r="Q421" i="157"/>
  <c r="Q420" i="157"/>
  <c r="Q419" i="157"/>
  <c r="Q418" i="157"/>
  <c r="Q417" i="157"/>
  <c r="Q416" i="157"/>
  <c r="Q415" i="157"/>
  <c r="Q414" i="157"/>
  <c r="Q413" i="157"/>
  <c r="Q412" i="157"/>
  <c r="Q411" i="157"/>
  <c r="Q410" i="157"/>
  <c r="Q409" i="157"/>
  <c r="Q408" i="157"/>
  <c r="Q407" i="157"/>
  <c r="Q406" i="157"/>
  <c r="Q405" i="157"/>
  <c r="Q401" i="157"/>
  <c r="Q400" i="157"/>
  <c r="Q399" i="157"/>
  <c r="Q398" i="157"/>
  <c r="Q397" i="157"/>
  <c r="Q392" i="157"/>
  <c r="Q391" i="157"/>
  <c r="Q390" i="157"/>
  <c r="Q389" i="157"/>
  <c r="Q388" i="157"/>
  <c r="Q387" i="157"/>
  <c r="Q386" i="157"/>
  <c r="Q385" i="157"/>
  <c r="Q384" i="157"/>
  <c r="Q383" i="157"/>
  <c r="Q382" i="157"/>
  <c r="Q381" i="157"/>
  <c r="Q380" i="157"/>
  <c r="Q379" i="157"/>
  <c r="Q378" i="157"/>
  <c r="Q377" i="157"/>
  <c r="Q376" i="157"/>
  <c r="Q375" i="157"/>
  <c r="Q374" i="157"/>
  <c r="Q373" i="157"/>
  <c r="Q372" i="157"/>
  <c r="Q371" i="157"/>
  <c r="Q370" i="157"/>
  <c r="Q369" i="157"/>
  <c r="Q368" i="157"/>
  <c r="Q367" i="157"/>
  <c r="Q366" i="157"/>
  <c r="Q361" i="157"/>
  <c r="Q360" i="157"/>
  <c r="Q359" i="157"/>
  <c r="Q358" i="157"/>
  <c r="Q357" i="157"/>
  <c r="Q347" i="157"/>
  <c r="Q340" i="157"/>
  <c r="Q339" i="157"/>
  <c r="Q338" i="157"/>
  <c r="Q337" i="157"/>
  <c r="Q336" i="157"/>
  <c r="Q335" i="157"/>
  <c r="Q334" i="157"/>
  <c r="Q333" i="157"/>
  <c r="Q332" i="157"/>
  <c r="Q331" i="157"/>
  <c r="Q330" i="157"/>
  <c r="Q329" i="157"/>
  <c r="Q328" i="157"/>
  <c r="Q327" i="157"/>
  <c r="Q326" i="157"/>
  <c r="Q325" i="157"/>
  <c r="Q324" i="157"/>
  <c r="Q323" i="157"/>
  <c r="Q322" i="157"/>
  <c r="Q321" i="157"/>
  <c r="Q320" i="157"/>
  <c r="Q319" i="157"/>
  <c r="Q318" i="157"/>
  <c r="Q317" i="157"/>
  <c r="Q316" i="157"/>
  <c r="Q315" i="157"/>
  <c r="Q314" i="157"/>
  <c r="Q313" i="157"/>
  <c r="Q312" i="157"/>
  <c r="Q311" i="157"/>
  <c r="Q310" i="157"/>
  <c r="Q309" i="157"/>
  <c r="Q308" i="157"/>
  <c r="Q307" i="157"/>
  <c r="Q306" i="157"/>
  <c r="Q305" i="157"/>
  <c r="Q304" i="157"/>
  <c r="Q303" i="157"/>
  <c r="Q302" i="157"/>
  <c r="Q301" i="157"/>
  <c r="Q300" i="157"/>
  <c r="Q299" i="157"/>
  <c r="Q298" i="157"/>
  <c r="Q297" i="157"/>
  <c r="Q296" i="157"/>
  <c r="Q295" i="157"/>
  <c r="Q294" i="157"/>
  <c r="Q293" i="157"/>
  <c r="Q292" i="157"/>
  <c r="Q291" i="157"/>
  <c r="Q290" i="157"/>
  <c r="Q289" i="157"/>
  <c r="Q288" i="157"/>
  <c r="Q287" i="157"/>
  <c r="Q286" i="157"/>
  <c r="Q285" i="157"/>
  <c r="Q284" i="157"/>
  <c r="Q283" i="157"/>
  <c r="Q282" i="157"/>
  <c r="Q281" i="157"/>
  <c r="Q280" i="157"/>
  <c r="Q279" i="157"/>
  <c r="Q278" i="157"/>
  <c r="Q277" i="157"/>
  <c r="Q276" i="157"/>
  <c r="Q275" i="157"/>
  <c r="Q274" i="157"/>
  <c r="Q273" i="157"/>
  <c r="Q272" i="157"/>
  <c r="Q255" i="157"/>
  <c r="Q254" i="157"/>
  <c r="Q253" i="157"/>
  <c r="Q252" i="157"/>
  <c r="Q251" i="157"/>
  <c r="Q244" i="157"/>
  <c r="Q239" i="157"/>
  <c r="Q238" i="157"/>
  <c r="Q237" i="157"/>
  <c r="Q236" i="157"/>
  <c r="Q235" i="157"/>
  <c r="Q234" i="157"/>
  <c r="Q233" i="157"/>
  <c r="Q232" i="157"/>
  <c r="Q231" i="157"/>
  <c r="Q230" i="157"/>
  <c r="Q229" i="157"/>
  <c r="Q228" i="157"/>
  <c r="Q227" i="157"/>
  <c r="Q226" i="157"/>
  <c r="Q225" i="157"/>
  <c r="Q224" i="157"/>
  <c r="Q223" i="157"/>
  <c r="Q222" i="157"/>
  <c r="Q221" i="157"/>
  <c r="Q220" i="157"/>
  <c r="Q219" i="157"/>
  <c r="Q218" i="157"/>
  <c r="Q217" i="157"/>
  <c r="Q216" i="157"/>
  <c r="Q215" i="157"/>
  <c r="Q214" i="157"/>
  <c r="Q213" i="157"/>
  <c r="Q212" i="157"/>
  <c r="Q211" i="157"/>
  <c r="Q210" i="157"/>
  <c r="Q209" i="157"/>
  <c r="Q208" i="157"/>
  <c r="Q207" i="157"/>
  <c r="Q206" i="157"/>
  <c r="Q205" i="157"/>
  <c r="Q204" i="157"/>
  <c r="Q203" i="157"/>
  <c r="Q202" i="157"/>
  <c r="Q201" i="157"/>
  <c r="Q200" i="157"/>
  <c r="Q199" i="157"/>
  <c r="Q198" i="157"/>
  <c r="Q197" i="157"/>
  <c r="Q196" i="157"/>
  <c r="Q195" i="157"/>
  <c r="Q194" i="157"/>
  <c r="Q193" i="157"/>
  <c r="Q192" i="157"/>
  <c r="Q191" i="157"/>
  <c r="Q190" i="157"/>
  <c r="Q189" i="157"/>
  <c r="Q188" i="157"/>
  <c r="Q187" i="157"/>
  <c r="Q186" i="157"/>
  <c r="Q185" i="157"/>
  <c r="Q184" i="157"/>
  <c r="Q183" i="157"/>
  <c r="Q176" i="157"/>
  <c r="Q175" i="157"/>
  <c r="Q174" i="157"/>
  <c r="Q173" i="157"/>
  <c r="Q172" i="157"/>
  <c r="Q171" i="157"/>
  <c r="Q170" i="157"/>
  <c r="Q162" i="157"/>
  <c r="Q159" i="157"/>
  <c r="Q158" i="157"/>
  <c r="Q157" i="157"/>
  <c r="Q156" i="157"/>
  <c r="Q155" i="157"/>
  <c r="Q154" i="157"/>
  <c r="Q153" i="157"/>
  <c r="Q152" i="157"/>
  <c r="Q151" i="157"/>
  <c r="Q150" i="157"/>
  <c r="Q149" i="157"/>
  <c r="Q148" i="157"/>
  <c r="Q147" i="157"/>
  <c r="Q146" i="157"/>
  <c r="Q145" i="157"/>
  <c r="Q144" i="157"/>
  <c r="Q143" i="157"/>
  <c r="Q142" i="157"/>
  <c r="Q141" i="157"/>
  <c r="Q140" i="157"/>
  <c r="Q139" i="157"/>
  <c r="Q138" i="157"/>
  <c r="Q137" i="157"/>
  <c r="Q136" i="157"/>
  <c r="Q135" i="157"/>
  <c r="Q134" i="157"/>
  <c r="Q133" i="157"/>
  <c r="Q132" i="157"/>
  <c r="Q131" i="157"/>
  <c r="Q130" i="157"/>
  <c r="Q129" i="157"/>
  <c r="Q128" i="157"/>
  <c r="Q127" i="157"/>
  <c r="Q126" i="157"/>
  <c r="Q125" i="157"/>
  <c r="Q124" i="157"/>
  <c r="Q123" i="157"/>
  <c r="Q122" i="157"/>
  <c r="Q121" i="157"/>
  <c r="Q120" i="157"/>
  <c r="Q119" i="157"/>
  <c r="Q118" i="157"/>
  <c r="Q117" i="157"/>
  <c r="Q116" i="157"/>
  <c r="Q115" i="157"/>
  <c r="Q114" i="157"/>
  <c r="Q113" i="157"/>
  <c r="Q112" i="157"/>
  <c r="Q111" i="157"/>
  <c r="Q110" i="157"/>
  <c r="Q109" i="157"/>
  <c r="Q108" i="157"/>
  <c r="Q107" i="157"/>
  <c r="Q106" i="157"/>
  <c r="Q105" i="157"/>
  <c r="Q100" i="157"/>
  <c r="Q99" i="157"/>
  <c r="Q98" i="157"/>
  <c r="Q97" i="157"/>
  <c r="Q96" i="157"/>
  <c r="Q88" i="157"/>
  <c r="Q85" i="157"/>
  <c r="Q84" i="157"/>
  <c r="Q83" i="157"/>
  <c r="Q82" i="157"/>
  <c r="Q81" i="157"/>
  <c r="Q80" i="157"/>
  <c r="Q79" i="157"/>
  <c r="Q78" i="157"/>
  <c r="Q77" i="157"/>
  <c r="Q76" i="157"/>
  <c r="Q75" i="157"/>
  <c r="Q74" i="157"/>
  <c r="Q73" i="157"/>
  <c r="Q72" i="157"/>
  <c r="Q71" i="157"/>
  <c r="Q70" i="157"/>
  <c r="Q69" i="157"/>
  <c r="Q68" i="157"/>
  <c r="Q67" i="157"/>
  <c r="Q66" i="157"/>
  <c r="Q65" i="157"/>
  <c r="Q64" i="157"/>
  <c r="Q63" i="157"/>
  <c r="Q62" i="157"/>
  <c r="Q61" i="157"/>
  <c r="Q60" i="157"/>
  <c r="Q59" i="157"/>
  <c r="Q58" i="157"/>
  <c r="Q57" i="157"/>
  <c r="Q56" i="157"/>
  <c r="Q55" i="157"/>
  <c r="Q54" i="157"/>
  <c r="Q53" i="157"/>
  <c r="Q52" i="157"/>
  <c r="Q51" i="157"/>
  <c r="Q50" i="157"/>
  <c r="Q49" i="157"/>
  <c r="Q48" i="157"/>
  <c r="Q47" i="157"/>
  <c r="Q46" i="157"/>
  <c r="Q45" i="157"/>
  <c r="Q44" i="157"/>
  <c r="Q43" i="157"/>
  <c r="Q42" i="157"/>
  <c r="Q41" i="157"/>
  <c r="Q40" i="157"/>
  <c r="Q39" i="157"/>
  <c r="Q38" i="157"/>
  <c r="Q37" i="157"/>
  <c r="Q36" i="157"/>
  <c r="Q35" i="157"/>
  <c r="Q34" i="157"/>
  <c r="Q33" i="157"/>
  <c r="Q32" i="157"/>
  <c r="Q31" i="157"/>
  <c r="Q30" i="157"/>
  <c r="Q29" i="157"/>
  <c r="Q28" i="157"/>
  <c r="Q27" i="157"/>
  <c r="Q26" i="157"/>
  <c r="Q25" i="157"/>
  <c r="R3278" i="156" l="1"/>
  <c r="O3278" i="156"/>
  <c r="I3278" i="156"/>
  <c r="E3278" i="156"/>
  <c r="H3273" i="156"/>
  <c r="J3273" i="156" s="1"/>
  <c r="N3273" i="156"/>
  <c r="M3273" i="156"/>
  <c r="G3273" i="156"/>
  <c r="Q3273" i="156" l="1"/>
  <c r="S3273" i="156" s="1"/>
  <c r="T3273" i="156"/>
  <c r="U3273" i="156" l="1"/>
  <c r="H2313" i="157" l="1"/>
  <c r="H2287" i="157"/>
  <c r="H2286" i="157"/>
  <c r="H2285" i="157"/>
  <c r="H2283" i="157"/>
  <c r="H2282" i="157"/>
  <c r="H2280" i="157"/>
  <c r="H2278" i="157"/>
  <c r="H2274" i="157"/>
  <c r="H2273" i="157"/>
  <c r="H2272" i="157"/>
  <c r="H2270" i="157"/>
  <c r="H2269" i="157"/>
  <c r="H2263" i="157"/>
  <c r="H2262" i="157"/>
  <c r="H2261" i="157"/>
  <c r="H2260" i="157"/>
  <c r="H2259" i="157"/>
  <c r="H2258" i="157"/>
  <c r="H2257" i="157"/>
  <c r="H2256" i="157"/>
  <c r="H2255" i="157"/>
  <c r="H2254" i="157"/>
  <c r="H2253" i="157"/>
  <c r="H2252" i="157"/>
  <c r="H2251" i="157"/>
  <c r="H2250" i="157"/>
  <c r="H2248" i="157"/>
  <c r="H2247" i="157"/>
  <c r="H2246" i="157"/>
  <c r="H2245" i="157"/>
  <c r="H2244" i="157"/>
  <c r="H2243" i="157"/>
  <c r="H2241" i="157"/>
  <c r="H2240" i="157"/>
  <c r="H2239" i="157"/>
  <c r="H2238" i="157"/>
  <c r="H2235" i="157"/>
  <c r="H2233" i="157"/>
  <c r="H2231" i="157"/>
  <c r="H2230" i="157"/>
  <c r="H2229" i="157"/>
  <c r="H2228" i="157"/>
  <c r="H2227" i="157"/>
  <c r="H2225" i="157"/>
  <c r="H2224" i="157"/>
  <c r="H2222" i="157"/>
  <c r="H2221" i="157"/>
  <c r="H2220" i="157"/>
  <c r="H2218" i="157"/>
  <c r="H2217" i="157"/>
  <c r="H2216" i="157"/>
  <c r="H2215" i="157"/>
  <c r="H2214" i="157"/>
  <c r="H2213" i="157"/>
  <c r="H2212" i="157"/>
  <c r="H2211" i="157"/>
  <c r="H2210" i="157"/>
  <c r="H2180" i="157"/>
  <c r="H2154" i="157"/>
  <c r="H2153" i="157"/>
  <c r="H2151" i="157"/>
  <c r="H2150" i="157"/>
  <c r="H2148" i="157"/>
  <c r="H2146" i="157"/>
  <c r="H2142" i="157"/>
  <c r="H2141" i="157"/>
  <c r="H2140" i="157"/>
  <c r="H2138" i="157"/>
  <c r="H2137" i="157"/>
  <c r="H2136" i="157"/>
  <c r="H2135" i="157"/>
  <c r="H2129" i="157"/>
  <c r="H2128" i="157"/>
  <c r="H2127" i="157"/>
  <c r="H2125" i="157"/>
  <c r="H2124" i="157"/>
  <c r="H2123" i="157"/>
  <c r="I2123" i="157" s="1"/>
  <c r="H2122" i="157"/>
  <c r="H2121" i="157"/>
  <c r="H2120" i="157"/>
  <c r="H2119" i="157"/>
  <c r="H2118" i="157"/>
  <c r="H2117" i="157"/>
  <c r="H2116" i="157"/>
  <c r="H2115" i="157"/>
  <c r="H2114" i="157"/>
  <c r="H2113" i="157"/>
  <c r="H2112" i="157"/>
  <c r="H2110" i="157"/>
  <c r="H2109" i="157"/>
  <c r="H2108" i="157"/>
  <c r="H2107" i="157"/>
  <c r="H2106" i="157"/>
  <c r="H2105" i="157"/>
  <c r="H2103" i="157"/>
  <c r="H2102" i="157"/>
  <c r="H2101" i="157"/>
  <c r="H2100" i="157"/>
  <c r="H2097" i="157"/>
  <c r="H2095" i="157"/>
  <c r="H2093" i="157"/>
  <c r="H2092" i="157"/>
  <c r="H2091" i="157"/>
  <c r="H2090" i="157"/>
  <c r="H2089" i="157"/>
  <c r="H2087" i="157"/>
  <c r="H2086" i="157"/>
  <c r="H2084" i="157"/>
  <c r="H2083" i="157"/>
  <c r="H2082" i="157"/>
  <c r="H2080" i="157"/>
  <c r="H2079" i="157"/>
  <c r="H2078" i="157"/>
  <c r="H2077" i="157"/>
  <c r="H2076" i="157"/>
  <c r="I2076" i="157" s="1"/>
  <c r="H2075" i="157"/>
  <c r="H2074" i="157"/>
  <c r="H2073" i="157"/>
  <c r="H2072" i="157"/>
  <c r="H2071" i="157"/>
  <c r="H2041" i="157"/>
  <c r="H2015" i="157"/>
  <c r="H2014" i="157"/>
  <c r="H2013" i="157"/>
  <c r="H2011" i="157"/>
  <c r="H2010" i="157"/>
  <c r="H2008" i="157"/>
  <c r="H2006" i="157"/>
  <c r="H2001" i="157"/>
  <c r="H2000" i="157"/>
  <c r="H1998" i="157"/>
  <c r="H1997" i="157"/>
  <c r="H1996" i="157"/>
  <c r="H1995" i="157"/>
  <c r="H1989" i="157"/>
  <c r="H1988" i="157"/>
  <c r="H1986" i="157"/>
  <c r="H1985" i="157"/>
  <c r="H1984" i="157"/>
  <c r="H1983" i="157"/>
  <c r="H1982" i="157"/>
  <c r="H1981" i="157"/>
  <c r="H1980" i="157"/>
  <c r="H1979" i="157"/>
  <c r="H1978" i="157"/>
  <c r="H1977" i="157"/>
  <c r="H1976" i="157"/>
  <c r="H1975" i="157"/>
  <c r="H1974" i="157"/>
  <c r="H1973" i="157"/>
  <c r="H1971" i="157"/>
  <c r="H1970" i="157"/>
  <c r="H1969" i="157"/>
  <c r="H1968" i="157"/>
  <c r="H1967" i="157"/>
  <c r="H1966" i="157"/>
  <c r="H1964" i="157"/>
  <c r="H1963" i="157"/>
  <c r="H1962" i="157"/>
  <c r="H1961" i="157"/>
  <c r="H1958" i="157"/>
  <c r="H1956" i="157"/>
  <c r="H1954" i="157"/>
  <c r="H1953" i="157"/>
  <c r="H1952" i="157"/>
  <c r="H1951" i="157"/>
  <c r="H1950" i="157"/>
  <c r="H1948" i="157"/>
  <c r="H1947" i="157"/>
  <c r="H1945" i="157"/>
  <c r="H1944" i="157"/>
  <c r="H1943" i="157"/>
  <c r="H1941" i="157"/>
  <c r="H1940" i="157"/>
  <c r="H1939" i="157"/>
  <c r="H1938" i="157"/>
  <c r="H1937" i="157"/>
  <c r="H1936" i="157"/>
  <c r="H1935" i="157"/>
  <c r="I1935" i="157" s="1"/>
  <c r="H1934" i="157"/>
  <c r="H1933" i="157"/>
  <c r="H1932" i="157"/>
  <c r="H1931" i="157"/>
  <c r="H1930" i="157"/>
  <c r="H1922" i="157"/>
  <c r="H1915" i="157"/>
  <c r="H1912" i="157"/>
  <c r="H1911" i="157"/>
  <c r="H1910" i="157"/>
  <c r="H1909" i="157"/>
  <c r="H1905" i="157"/>
  <c r="H1902" i="157"/>
  <c r="H1900" i="157"/>
  <c r="H1874" i="157"/>
  <c r="H1872" i="157"/>
  <c r="H1870" i="157"/>
  <c r="H1867" i="157"/>
  <c r="H1866" i="157"/>
  <c r="H1865" i="157"/>
  <c r="H1864" i="157"/>
  <c r="H1863" i="157"/>
  <c r="H1860" i="157"/>
  <c r="H1859" i="157"/>
  <c r="H1858" i="157"/>
  <c r="H1857" i="157"/>
  <c r="H1854" i="157"/>
  <c r="H1853" i="157"/>
  <c r="H1852" i="157"/>
  <c r="H1851" i="157"/>
  <c r="H1850" i="157"/>
  <c r="H1847" i="157"/>
  <c r="H1846" i="157"/>
  <c r="H1845" i="157"/>
  <c r="H1844" i="157"/>
  <c r="H1842" i="157"/>
  <c r="H1840" i="157"/>
  <c r="H1836" i="157"/>
  <c r="H1835" i="157"/>
  <c r="H1834" i="157"/>
  <c r="H1828" i="157"/>
  <c r="H1827" i="157"/>
  <c r="H1826" i="157"/>
  <c r="H1825" i="157"/>
  <c r="H1824" i="157"/>
  <c r="H1823" i="157"/>
  <c r="H1822" i="157"/>
  <c r="H1821" i="157"/>
  <c r="H1819" i="157"/>
  <c r="H1818" i="157"/>
  <c r="H1817" i="157"/>
  <c r="H1816" i="157"/>
  <c r="H1815" i="157"/>
  <c r="H1814" i="157"/>
  <c r="H1813" i="157"/>
  <c r="H1812" i="157"/>
  <c r="H1811" i="157"/>
  <c r="H1810" i="157"/>
  <c r="H1809" i="157"/>
  <c r="H1808" i="157"/>
  <c r="H1807" i="157"/>
  <c r="H1806" i="157"/>
  <c r="H1804" i="157"/>
  <c r="H1803" i="157"/>
  <c r="H1802" i="157"/>
  <c r="H1801" i="157"/>
  <c r="H1800" i="157"/>
  <c r="H1799" i="157"/>
  <c r="H1797" i="157"/>
  <c r="H1796" i="157"/>
  <c r="H1795" i="157"/>
  <c r="H1794" i="157"/>
  <c r="H1791" i="157"/>
  <c r="H1789" i="157"/>
  <c r="H1787" i="157"/>
  <c r="H1786" i="157"/>
  <c r="H1785" i="157"/>
  <c r="H1784" i="157"/>
  <c r="H1783" i="157"/>
  <c r="H1781" i="157"/>
  <c r="H1780" i="157"/>
  <c r="H1778" i="157"/>
  <c r="H1777" i="157"/>
  <c r="H1776" i="157"/>
  <c r="H1774" i="157"/>
  <c r="H1773" i="157"/>
  <c r="H1772" i="157"/>
  <c r="I1772" i="157" s="1"/>
  <c r="H1771" i="157"/>
  <c r="H1770" i="157"/>
  <c r="H1769" i="157"/>
  <c r="H1768" i="157"/>
  <c r="H1767" i="157"/>
  <c r="I1767" i="157" s="1"/>
  <c r="H1766" i="157"/>
  <c r="H1765" i="157"/>
  <c r="I1765" i="157" s="1"/>
  <c r="H1764" i="157"/>
  <c r="H1763" i="157"/>
  <c r="H1762" i="157"/>
  <c r="H1753" i="157"/>
  <c r="H1752" i="157"/>
  <c r="H1729" i="157"/>
  <c r="H1703" i="157"/>
  <c r="H1702" i="157"/>
  <c r="H1701" i="157"/>
  <c r="H1699" i="157"/>
  <c r="H1698" i="157"/>
  <c r="H1696" i="157"/>
  <c r="H1694" i="157"/>
  <c r="H1690" i="157"/>
  <c r="H1689" i="157"/>
  <c r="H1687" i="157"/>
  <c r="H1686" i="157"/>
  <c r="H1685" i="157"/>
  <c r="H1684" i="157"/>
  <c r="H1683" i="157"/>
  <c r="H1677" i="157"/>
  <c r="H1676" i="157"/>
  <c r="H1675" i="157"/>
  <c r="H1674" i="157"/>
  <c r="H1673" i="157"/>
  <c r="H1672" i="157"/>
  <c r="H1670" i="157"/>
  <c r="H1669" i="157"/>
  <c r="H1668" i="157"/>
  <c r="H1667" i="157"/>
  <c r="H1666" i="157"/>
  <c r="H1665" i="157"/>
  <c r="H1664" i="157"/>
  <c r="H1663" i="157"/>
  <c r="H1662" i="157"/>
  <c r="H1661" i="157"/>
  <c r="H1660" i="157"/>
  <c r="H1659" i="157"/>
  <c r="H1658" i="157"/>
  <c r="H1656" i="157"/>
  <c r="H1654" i="157"/>
  <c r="H1653" i="157"/>
  <c r="H1652" i="157"/>
  <c r="H1651" i="157"/>
  <c r="H1650" i="157"/>
  <c r="H1649" i="157"/>
  <c r="H1647" i="157"/>
  <c r="H1646" i="157"/>
  <c r="H1645" i="157"/>
  <c r="H1644" i="157"/>
  <c r="H1641" i="157"/>
  <c r="H1639" i="157"/>
  <c r="H1637" i="157"/>
  <c r="H1636" i="157"/>
  <c r="H1635" i="157"/>
  <c r="H1634" i="157"/>
  <c r="H1633" i="157"/>
  <c r="H1631" i="157"/>
  <c r="H1630" i="157"/>
  <c r="H1628" i="157"/>
  <c r="H1627" i="157"/>
  <c r="H1626" i="157"/>
  <c r="H1624" i="157"/>
  <c r="I1624" i="157" s="1"/>
  <c r="H1623" i="157"/>
  <c r="H1622" i="157"/>
  <c r="H1621" i="157"/>
  <c r="H1620" i="157"/>
  <c r="H1619" i="157"/>
  <c r="H1618" i="157"/>
  <c r="H1617" i="157"/>
  <c r="I1617" i="157" s="1"/>
  <c r="H1616" i="157"/>
  <c r="H1615" i="157"/>
  <c r="H1614" i="157"/>
  <c r="H1613" i="157"/>
  <c r="H1612" i="157"/>
  <c r="H1603" i="157"/>
  <c r="H1582" i="157"/>
  <c r="H1556" i="157"/>
  <c r="H1555" i="157"/>
  <c r="H1554" i="157"/>
  <c r="H1552" i="157"/>
  <c r="H1551" i="157"/>
  <c r="H1549" i="157"/>
  <c r="H1547" i="157"/>
  <c r="H1543" i="157"/>
  <c r="H1542" i="157"/>
  <c r="H1541" i="157"/>
  <c r="H1539" i="157"/>
  <c r="H1538" i="157"/>
  <c r="H1537" i="157"/>
  <c r="H1536" i="157"/>
  <c r="H1530" i="157"/>
  <c r="H1529" i="157"/>
  <c r="H1528" i="157"/>
  <c r="H1527" i="157"/>
  <c r="H1526" i="157"/>
  <c r="H1525" i="157"/>
  <c r="H1524" i="157"/>
  <c r="H1523" i="157"/>
  <c r="H1522" i="157"/>
  <c r="H1521" i="157"/>
  <c r="H1520" i="157"/>
  <c r="H1519" i="157"/>
  <c r="H1518" i="157"/>
  <c r="H1517" i="157"/>
  <c r="H1515" i="157"/>
  <c r="H1514" i="157"/>
  <c r="H1513" i="157"/>
  <c r="H1512" i="157"/>
  <c r="H1511" i="157"/>
  <c r="H1510" i="157"/>
  <c r="H1508" i="157"/>
  <c r="H1507" i="157"/>
  <c r="H1506" i="157"/>
  <c r="H1505" i="157"/>
  <c r="H1502" i="157"/>
  <c r="H1500" i="157"/>
  <c r="H1498" i="157"/>
  <c r="H1497" i="157"/>
  <c r="H1496" i="157"/>
  <c r="H1495" i="157"/>
  <c r="H1494" i="157"/>
  <c r="H1492" i="157"/>
  <c r="H1491" i="157"/>
  <c r="H1489" i="157"/>
  <c r="H1488" i="157"/>
  <c r="H1487" i="157"/>
  <c r="H1485" i="157"/>
  <c r="H1484" i="157"/>
  <c r="H1483" i="157"/>
  <c r="H1482" i="157"/>
  <c r="H1481" i="157"/>
  <c r="H1480" i="157"/>
  <c r="H1479" i="157"/>
  <c r="H1464" i="157"/>
  <c r="H1452" i="157"/>
  <c r="H1450" i="157"/>
  <c r="H1424" i="157"/>
  <c r="H1423" i="157"/>
  <c r="H1422" i="157"/>
  <c r="H1420" i="157"/>
  <c r="H1419" i="157"/>
  <c r="H1417" i="157"/>
  <c r="H1415" i="157"/>
  <c r="H1411" i="157"/>
  <c r="H1410" i="157"/>
  <c r="H1409" i="157"/>
  <c r="H1408" i="157"/>
  <c r="H1406" i="157"/>
  <c r="H1405" i="157"/>
  <c r="H1404" i="157"/>
  <c r="H1403" i="157"/>
  <c r="H1402" i="157"/>
  <c r="H1396" i="157"/>
  <c r="H1395" i="157"/>
  <c r="H1394" i="157"/>
  <c r="H1393" i="157"/>
  <c r="H1392" i="157"/>
  <c r="H1391" i="157"/>
  <c r="H1390" i="157"/>
  <c r="H1389" i="157"/>
  <c r="H1388" i="157"/>
  <c r="H1387" i="157"/>
  <c r="H1386" i="157"/>
  <c r="H1385" i="157"/>
  <c r="H1384" i="157"/>
  <c r="H1383" i="157"/>
  <c r="H1382" i="157"/>
  <c r="H1380" i="157"/>
  <c r="H1379" i="157"/>
  <c r="H1378" i="157"/>
  <c r="H1377" i="157"/>
  <c r="H1376" i="157"/>
  <c r="H1375" i="157"/>
  <c r="H1373" i="157"/>
  <c r="H1372" i="157"/>
  <c r="H1371" i="157"/>
  <c r="H1370" i="157"/>
  <c r="H1367" i="157"/>
  <c r="H1365" i="157"/>
  <c r="H1363" i="157"/>
  <c r="H1362" i="157"/>
  <c r="H1361" i="157"/>
  <c r="H1360" i="157"/>
  <c r="H1359" i="157"/>
  <c r="H1357" i="157"/>
  <c r="H1356" i="157"/>
  <c r="H1354" i="157"/>
  <c r="H1353" i="157"/>
  <c r="H1352" i="157"/>
  <c r="H1350" i="157"/>
  <c r="I1350" i="157" s="1"/>
  <c r="H1349" i="157"/>
  <c r="I1349" i="157" s="1"/>
  <c r="H1348" i="157"/>
  <c r="I1348" i="157" s="1"/>
  <c r="H1347" i="157"/>
  <c r="I1347" i="157" s="1"/>
  <c r="H1346" i="157"/>
  <c r="I1346" i="157" s="1"/>
  <c r="H1345" i="157"/>
  <c r="I1345" i="157" s="1"/>
  <c r="H1344" i="157"/>
  <c r="I1344" i="157" s="1"/>
  <c r="H1343" i="157"/>
  <c r="I1343" i="157" s="1"/>
  <c r="H1342" i="157"/>
  <c r="H1341" i="157"/>
  <c r="H1340" i="157"/>
  <c r="H1309" i="157"/>
  <c r="H1283" i="157"/>
  <c r="H1282" i="157"/>
  <c r="H1281" i="157"/>
  <c r="H1278" i="157"/>
  <c r="H1277" i="157"/>
  <c r="H1276" i="157"/>
  <c r="H1273" i="157"/>
  <c r="H1272" i="157"/>
  <c r="H1271" i="157"/>
  <c r="H1270" i="157"/>
  <c r="H1269" i="157"/>
  <c r="H1263" i="157"/>
  <c r="H1262" i="157"/>
  <c r="H1261" i="157"/>
  <c r="H1260" i="157"/>
  <c r="H1259" i="157"/>
  <c r="H1257" i="157"/>
  <c r="H1256" i="157"/>
  <c r="H1255" i="157"/>
  <c r="H1254" i="157"/>
  <c r="H1253" i="157"/>
  <c r="H1252" i="157"/>
  <c r="H1250" i="157"/>
  <c r="H1249" i="157"/>
  <c r="H1248" i="157"/>
  <c r="H1247" i="157"/>
  <c r="H1246" i="157"/>
  <c r="H1244" i="157"/>
  <c r="H1242" i="157"/>
  <c r="H1241" i="157"/>
  <c r="H1240" i="157"/>
  <c r="H1239" i="157"/>
  <c r="H1238" i="157"/>
  <c r="H1236" i="157"/>
  <c r="H1235" i="157"/>
  <c r="H1234" i="157"/>
  <c r="H1233" i="157"/>
  <c r="H1230" i="157"/>
  <c r="H1228" i="157"/>
  <c r="H1226" i="157"/>
  <c r="H1225" i="157"/>
  <c r="H1224" i="157"/>
  <c r="H1223" i="157"/>
  <c r="H1222" i="157"/>
  <c r="H1220" i="157"/>
  <c r="H1219" i="157"/>
  <c r="H1217" i="157"/>
  <c r="H1216" i="157"/>
  <c r="H1214" i="157"/>
  <c r="H1213" i="157"/>
  <c r="H1212" i="157"/>
  <c r="H1211" i="157"/>
  <c r="H1210" i="157"/>
  <c r="H1209" i="157"/>
  <c r="H1208" i="157"/>
  <c r="H1207" i="157"/>
  <c r="H1206" i="157"/>
  <c r="H1204" i="157"/>
  <c r="H1202" i="157"/>
  <c r="H1197" i="157"/>
  <c r="H1196" i="157"/>
  <c r="H1195" i="157"/>
  <c r="H1193" i="157"/>
  <c r="H1192" i="157"/>
  <c r="H1191" i="157"/>
  <c r="H1190" i="157"/>
  <c r="H1189" i="157"/>
  <c r="H1188" i="157"/>
  <c r="H1187" i="157"/>
  <c r="H1181" i="157"/>
  <c r="H1180" i="157"/>
  <c r="H1179" i="157"/>
  <c r="H1178" i="157"/>
  <c r="H1177" i="157"/>
  <c r="H1176" i="157"/>
  <c r="H1175" i="157"/>
  <c r="H1173" i="157"/>
  <c r="H1172" i="157"/>
  <c r="H1171" i="157"/>
  <c r="H1170" i="157"/>
  <c r="H1169" i="157"/>
  <c r="H1168" i="157"/>
  <c r="H1167" i="157"/>
  <c r="H1166" i="157"/>
  <c r="H1165" i="157"/>
  <c r="H1164" i="157"/>
  <c r="H1163" i="157"/>
  <c r="H1162" i="157"/>
  <c r="H1161" i="157"/>
  <c r="H1160" i="157"/>
  <c r="H1158" i="157"/>
  <c r="H1157" i="157"/>
  <c r="H1156" i="157"/>
  <c r="H1155" i="157"/>
  <c r="H1154" i="157"/>
  <c r="H1153" i="157"/>
  <c r="H1151" i="157"/>
  <c r="H1150" i="157"/>
  <c r="H1149" i="157"/>
  <c r="H1148" i="157"/>
  <c r="H1145" i="157"/>
  <c r="H1143" i="157"/>
  <c r="H1141" i="157"/>
  <c r="H1140" i="157"/>
  <c r="H1139" i="157"/>
  <c r="H1138" i="157"/>
  <c r="H1137" i="157"/>
  <c r="H1135" i="157"/>
  <c r="H1134" i="157"/>
  <c r="H1132" i="157"/>
  <c r="H1131" i="157"/>
  <c r="H1130" i="157"/>
  <c r="H1128" i="157"/>
  <c r="H1127" i="157"/>
  <c r="H1126" i="157"/>
  <c r="H1125" i="157"/>
  <c r="H1124" i="157"/>
  <c r="H1123" i="157"/>
  <c r="H1122" i="157"/>
  <c r="H1121" i="157"/>
  <c r="I1121" i="157" s="1"/>
  <c r="H1120" i="157"/>
  <c r="I1120" i="157" s="1"/>
  <c r="H1119" i="157"/>
  <c r="H1118" i="157"/>
  <c r="H1117" i="157"/>
  <c r="H1116" i="157"/>
  <c r="H1115" i="157"/>
  <c r="H1114" i="157"/>
  <c r="H1105" i="157"/>
  <c r="H1093" i="157"/>
  <c r="H1090" i="157"/>
  <c r="H1089" i="157"/>
  <c r="H1083" i="157"/>
  <c r="H1057" i="157"/>
  <c r="H1056" i="157"/>
  <c r="H1054" i="157"/>
  <c r="H1053" i="157"/>
  <c r="H1052" i="157"/>
  <c r="H1048" i="157"/>
  <c r="H1047" i="157"/>
  <c r="H1044" i="157"/>
  <c r="H1041" i="157"/>
  <c r="H1040" i="157"/>
  <c r="H1039" i="157"/>
  <c r="H1038" i="157"/>
  <c r="H1036" i="157"/>
  <c r="H1034" i="157"/>
  <c r="H1030" i="157"/>
  <c r="H1029" i="157"/>
  <c r="H1028" i="157"/>
  <c r="H1027" i="157"/>
  <c r="H1025" i="157"/>
  <c r="H1024" i="157"/>
  <c r="H1023" i="157"/>
  <c r="H1022" i="157"/>
  <c r="H1021" i="157"/>
  <c r="H1020" i="157"/>
  <c r="H1019" i="157"/>
  <c r="H1018" i="157"/>
  <c r="H1017" i="157"/>
  <c r="H1011" i="157"/>
  <c r="H1010" i="157"/>
  <c r="H1009" i="157"/>
  <c r="H1008" i="157"/>
  <c r="H1007" i="157"/>
  <c r="H1005" i="157"/>
  <c r="H1004" i="157"/>
  <c r="H1003" i="157"/>
  <c r="H1002" i="157"/>
  <c r="H1001" i="157"/>
  <c r="H1000" i="157"/>
  <c r="H999" i="157"/>
  <c r="H998" i="157"/>
  <c r="H997" i="157"/>
  <c r="H996" i="157"/>
  <c r="H995" i="157"/>
  <c r="H994" i="157"/>
  <c r="H993" i="157"/>
  <c r="H992" i="157"/>
  <c r="H990" i="157"/>
  <c r="H989" i="157"/>
  <c r="H988" i="157"/>
  <c r="H987" i="157"/>
  <c r="H986" i="157"/>
  <c r="H985" i="157"/>
  <c r="H983" i="157"/>
  <c r="H982" i="157"/>
  <c r="H981" i="157"/>
  <c r="H980" i="157"/>
  <c r="H977" i="157"/>
  <c r="H975" i="157"/>
  <c r="H973" i="157"/>
  <c r="H972" i="157"/>
  <c r="H971" i="157"/>
  <c r="H970" i="157"/>
  <c r="H969" i="157"/>
  <c r="H967" i="157"/>
  <c r="H966" i="157"/>
  <c r="H964" i="157"/>
  <c r="H963" i="157"/>
  <c r="H962" i="157"/>
  <c r="H960" i="157"/>
  <c r="H959" i="157"/>
  <c r="H958" i="157"/>
  <c r="H957" i="157"/>
  <c r="H956" i="157"/>
  <c r="H955" i="157"/>
  <c r="H954" i="157"/>
  <c r="H953" i="157"/>
  <c r="H952" i="157"/>
  <c r="H951" i="157"/>
  <c r="H950" i="157"/>
  <c r="H949" i="157"/>
  <c r="H948" i="157"/>
  <c r="H947" i="157"/>
  <c r="H946" i="157"/>
  <c r="H933" i="157"/>
  <c r="H915" i="157"/>
  <c r="H907" i="157"/>
  <c r="H898" i="157"/>
  <c r="H894" i="157"/>
  <c r="H893" i="157"/>
  <c r="H879" i="157"/>
  <c r="H878" i="157"/>
  <c r="H875" i="157"/>
  <c r="H874" i="157"/>
  <c r="H873" i="157"/>
  <c r="H871" i="157"/>
  <c r="H870" i="157"/>
  <c r="H869" i="157"/>
  <c r="H868" i="157"/>
  <c r="H867" i="157"/>
  <c r="H866" i="157"/>
  <c r="H865" i="157"/>
  <c r="I865" i="157" s="1"/>
  <c r="H864" i="157"/>
  <c r="I864" i="157" s="1"/>
  <c r="I863" i="157" s="1"/>
  <c r="H860" i="157"/>
  <c r="I860" i="157" s="1"/>
  <c r="H859" i="157"/>
  <c r="H857" i="157"/>
  <c r="H856" i="157"/>
  <c r="H855" i="157"/>
  <c r="H854" i="157"/>
  <c r="H853" i="157"/>
  <c r="H850" i="157"/>
  <c r="H849" i="157"/>
  <c r="H848" i="157"/>
  <c r="H847" i="157"/>
  <c r="H841" i="157"/>
  <c r="H840" i="157"/>
  <c r="H838" i="157"/>
  <c r="H837" i="157"/>
  <c r="H836" i="157"/>
  <c r="H835" i="157"/>
  <c r="H834" i="157"/>
  <c r="H833" i="157"/>
  <c r="H832" i="157"/>
  <c r="H831" i="157"/>
  <c r="H830" i="157"/>
  <c r="H829" i="157"/>
  <c r="H828" i="157"/>
  <c r="H827" i="157"/>
  <c r="H826" i="157"/>
  <c r="H825" i="157"/>
  <c r="H824" i="157"/>
  <c r="H822" i="157"/>
  <c r="H821" i="157"/>
  <c r="H820" i="157"/>
  <c r="H819" i="157"/>
  <c r="H818" i="157"/>
  <c r="H816" i="157"/>
  <c r="H815" i="157"/>
  <c r="H814" i="157"/>
  <c r="H813" i="157"/>
  <c r="H810" i="157"/>
  <c r="H808" i="157"/>
  <c r="H806" i="157"/>
  <c r="H805" i="157"/>
  <c r="H804" i="157"/>
  <c r="H803" i="157"/>
  <c r="H802" i="157"/>
  <c r="H800" i="157"/>
  <c r="H799" i="157"/>
  <c r="H797" i="157"/>
  <c r="H796" i="157"/>
  <c r="H794" i="157"/>
  <c r="H793" i="157"/>
  <c r="H792" i="157"/>
  <c r="H791" i="157"/>
  <c r="H790" i="157"/>
  <c r="H787" i="157"/>
  <c r="H786" i="157"/>
  <c r="H784" i="157"/>
  <c r="H783" i="157"/>
  <c r="I783" i="157" s="1"/>
  <c r="H782" i="157"/>
  <c r="H781" i="157"/>
  <c r="H780" i="157"/>
  <c r="H774" i="157"/>
  <c r="H773" i="157"/>
  <c r="H772" i="157"/>
  <c r="H770" i="157"/>
  <c r="H769" i="157"/>
  <c r="H768" i="157"/>
  <c r="H767" i="157"/>
  <c r="H766" i="157"/>
  <c r="H765" i="157"/>
  <c r="H764" i="157"/>
  <c r="H763" i="157"/>
  <c r="H762" i="157"/>
  <c r="H761" i="157"/>
  <c r="H760" i="157"/>
  <c r="H759" i="157"/>
  <c r="H758" i="157"/>
  <c r="H757" i="157"/>
  <c r="H756" i="157"/>
  <c r="H754" i="157"/>
  <c r="H753" i="157"/>
  <c r="H752" i="157"/>
  <c r="H751" i="157"/>
  <c r="H750" i="157"/>
  <c r="H748" i="157"/>
  <c r="H747" i="157"/>
  <c r="H746" i="157"/>
  <c r="H745" i="157"/>
  <c r="H742" i="157"/>
  <c r="H740" i="157"/>
  <c r="H738" i="157"/>
  <c r="H737" i="157"/>
  <c r="H736" i="157"/>
  <c r="H735" i="157"/>
  <c r="H734" i="157"/>
  <c r="H732" i="157"/>
  <c r="H731" i="157"/>
  <c r="H729" i="157"/>
  <c r="H728" i="157"/>
  <c r="H727" i="157"/>
  <c r="H725" i="157"/>
  <c r="I725" i="157" s="1"/>
  <c r="H724" i="157"/>
  <c r="I724" i="157" s="1"/>
  <c r="H723" i="157"/>
  <c r="I723" i="157" s="1"/>
  <c r="H722" i="157"/>
  <c r="H721" i="157"/>
  <c r="H720" i="157"/>
  <c r="H719" i="157"/>
  <c r="H718" i="157"/>
  <c r="H717" i="157"/>
  <c r="H715" i="157"/>
  <c r="H713" i="157"/>
  <c r="H711" i="157"/>
  <c r="H710" i="157"/>
  <c r="H709" i="157"/>
  <c r="H705" i="157"/>
  <c r="H704" i="157"/>
  <c r="I704" i="157" s="1"/>
  <c r="H701" i="157"/>
  <c r="H698" i="157"/>
  <c r="H697" i="157"/>
  <c r="H696" i="157"/>
  <c r="H692" i="157"/>
  <c r="H691" i="157"/>
  <c r="I691" i="157" s="1"/>
  <c r="H688" i="157"/>
  <c r="H685" i="157"/>
  <c r="H684" i="157"/>
  <c r="H683" i="157"/>
  <c r="H682" i="157"/>
  <c r="H678" i="157"/>
  <c r="H674" i="157"/>
  <c r="H671" i="157"/>
  <c r="H670" i="157"/>
  <c r="H669" i="157"/>
  <c r="H668" i="157"/>
  <c r="H664" i="157"/>
  <c r="H663" i="157"/>
  <c r="H660" i="157"/>
  <c r="H657" i="157"/>
  <c r="H656" i="157"/>
  <c r="H655" i="157"/>
  <c r="H654" i="157"/>
  <c r="H652" i="157"/>
  <c r="H651" i="157"/>
  <c r="H650" i="157"/>
  <c r="H649" i="157"/>
  <c r="H643" i="157"/>
  <c r="H642" i="157"/>
  <c r="H640" i="157"/>
  <c r="H639" i="157"/>
  <c r="H638" i="157"/>
  <c r="H637" i="157"/>
  <c r="H636" i="157"/>
  <c r="H635" i="157"/>
  <c r="H634" i="157"/>
  <c r="H633" i="157"/>
  <c r="H632" i="157"/>
  <c r="H631" i="157"/>
  <c r="H630" i="157"/>
  <c r="H629" i="157"/>
  <c r="H628" i="157"/>
  <c r="H627" i="157"/>
  <c r="H626" i="157"/>
  <c r="H624" i="157"/>
  <c r="H623" i="157"/>
  <c r="H622" i="157"/>
  <c r="H621" i="157"/>
  <c r="H620" i="157"/>
  <c r="H618" i="157"/>
  <c r="H617" i="157"/>
  <c r="H616" i="157"/>
  <c r="H615" i="157"/>
  <c r="H612" i="157"/>
  <c r="H611" i="157"/>
  <c r="H610" i="157"/>
  <c r="H608" i="157"/>
  <c r="H607" i="157"/>
  <c r="H606" i="157"/>
  <c r="H605" i="157"/>
  <c r="H604" i="157"/>
  <c r="H602" i="157"/>
  <c r="H601" i="157"/>
  <c r="H599" i="157"/>
  <c r="H598" i="157"/>
  <c r="H597" i="157"/>
  <c r="H596" i="157"/>
  <c r="H595" i="157"/>
  <c r="H591" i="157"/>
  <c r="H589" i="157"/>
  <c r="H588" i="157"/>
  <c r="H587" i="157"/>
  <c r="H586" i="157"/>
  <c r="H585" i="157"/>
  <c r="H584" i="157"/>
  <c r="H583" i="157"/>
  <c r="H582" i="157"/>
  <c r="H581" i="157"/>
  <c r="H580" i="157"/>
  <c r="H579" i="157"/>
  <c r="H578" i="157"/>
  <c r="H577" i="157"/>
  <c r="H576" i="157"/>
  <c r="H575" i="157"/>
  <c r="H574" i="157"/>
  <c r="H573" i="157"/>
  <c r="H572" i="157"/>
  <c r="H571" i="157"/>
  <c r="H570" i="157"/>
  <c r="H569" i="157"/>
  <c r="H568" i="157"/>
  <c r="H567" i="157"/>
  <c r="H566" i="157"/>
  <c r="H565" i="157"/>
  <c r="H564" i="157"/>
  <c r="H563" i="157"/>
  <c r="H562" i="157"/>
  <c r="H561" i="157"/>
  <c r="H560" i="157"/>
  <c r="H559" i="157"/>
  <c r="H558" i="157"/>
  <c r="H557" i="157"/>
  <c r="H556" i="157"/>
  <c r="H555" i="157"/>
  <c r="H554" i="157"/>
  <c r="H553" i="157"/>
  <c r="H552" i="157"/>
  <c r="I552" i="157" s="1"/>
  <c r="H551" i="157"/>
  <c r="I551" i="157" s="1"/>
  <c r="H549" i="157"/>
  <c r="H548" i="157"/>
  <c r="H547" i="157"/>
  <c r="H546" i="157"/>
  <c r="I546" i="157" s="1"/>
  <c r="H544" i="157"/>
  <c r="I544" i="157" s="1"/>
  <c r="H542" i="157"/>
  <c r="H541" i="157"/>
  <c r="H540" i="157"/>
  <c r="H539" i="157"/>
  <c r="H538" i="157"/>
  <c r="H537" i="157"/>
  <c r="I537" i="157" s="1"/>
  <c r="H535" i="157"/>
  <c r="H533" i="157"/>
  <c r="H532" i="157"/>
  <c r="H531" i="157"/>
  <c r="H530" i="157"/>
  <c r="H529" i="157"/>
  <c r="H528" i="157"/>
  <c r="H525" i="157"/>
  <c r="I525" i="157" s="1"/>
  <c r="H524" i="157"/>
  <c r="H523" i="157"/>
  <c r="H521" i="157"/>
  <c r="H520" i="157"/>
  <c r="H519" i="157"/>
  <c r="H513" i="157"/>
  <c r="H512" i="157"/>
  <c r="H511" i="157"/>
  <c r="H510" i="157"/>
  <c r="H509" i="157"/>
  <c r="I509" i="157" s="1"/>
  <c r="H508" i="157"/>
  <c r="H507" i="157"/>
  <c r="H506" i="157"/>
  <c r="H505" i="157"/>
  <c r="H504" i="157"/>
  <c r="I504" i="157" s="1"/>
  <c r="H502" i="157"/>
  <c r="I502" i="157" s="1"/>
  <c r="H501" i="157"/>
  <c r="H500" i="157"/>
  <c r="H499" i="157"/>
  <c r="H498" i="157"/>
  <c r="H497" i="157"/>
  <c r="H495" i="157"/>
  <c r="H494" i="157"/>
  <c r="H493" i="157"/>
  <c r="H492" i="157"/>
  <c r="H491" i="157"/>
  <c r="H490" i="157"/>
  <c r="H489" i="157"/>
  <c r="H488" i="157"/>
  <c r="H487" i="157"/>
  <c r="H486" i="157"/>
  <c r="H485" i="157"/>
  <c r="H484" i="157"/>
  <c r="H482" i="157"/>
  <c r="H481" i="157"/>
  <c r="H480" i="157"/>
  <c r="H479" i="157"/>
  <c r="H476" i="157"/>
  <c r="H475" i="157"/>
  <c r="H474" i="157"/>
  <c r="H472" i="157"/>
  <c r="H471" i="157"/>
  <c r="H470" i="157"/>
  <c r="H469" i="157"/>
  <c r="H467" i="157"/>
  <c r="H466" i="157"/>
  <c r="H464" i="157"/>
  <c r="H463" i="157"/>
  <c r="H461" i="157"/>
  <c r="H460" i="157"/>
  <c r="H459" i="157"/>
  <c r="H458" i="157"/>
  <c r="H457" i="157"/>
  <c r="H456" i="157"/>
  <c r="H455" i="157"/>
  <c r="H454" i="157"/>
  <c r="H453" i="157"/>
  <c r="H452" i="157"/>
  <c r="H451" i="157"/>
  <c r="H448" i="157"/>
  <c r="H447" i="157"/>
  <c r="H445" i="157"/>
  <c r="H444" i="157"/>
  <c r="H440" i="157"/>
  <c r="H437" i="157"/>
  <c r="H436" i="157"/>
  <c r="H435" i="157"/>
  <c r="H434" i="157"/>
  <c r="H433" i="157"/>
  <c r="H432" i="157"/>
  <c r="H431" i="157"/>
  <c r="H430" i="157"/>
  <c r="H429" i="157"/>
  <c r="H428" i="157"/>
  <c r="H427" i="157"/>
  <c r="H426" i="157"/>
  <c r="H425" i="157"/>
  <c r="H424" i="157"/>
  <c r="H423" i="157"/>
  <c r="H422" i="157"/>
  <c r="H421" i="157"/>
  <c r="H420" i="157"/>
  <c r="H418" i="157"/>
  <c r="H417" i="157"/>
  <c r="H416" i="157"/>
  <c r="H415" i="157"/>
  <c r="H414" i="157"/>
  <c r="H413" i="157"/>
  <c r="H412" i="157"/>
  <c r="H411" i="157"/>
  <c r="H409" i="157"/>
  <c r="H407" i="157"/>
  <c r="H406" i="157"/>
  <c r="H405" i="157"/>
  <c r="H403" i="157"/>
  <c r="H402" i="157"/>
  <c r="H401" i="157"/>
  <c r="H400" i="157"/>
  <c r="H399" i="157"/>
  <c r="H398" i="157"/>
  <c r="H397" i="157"/>
  <c r="H394" i="157"/>
  <c r="H393" i="157"/>
  <c r="H392" i="157"/>
  <c r="H388" i="157"/>
  <c r="H386" i="157"/>
  <c r="H385" i="157"/>
  <c r="H384" i="157"/>
  <c r="H383" i="157"/>
  <c r="H381" i="157"/>
  <c r="H380" i="157"/>
  <c r="H379" i="157"/>
  <c r="H378" i="157"/>
  <c r="H377" i="157"/>
  <c r="H375" i="157"/>
  <c r="H374" i="157"/>
  <c r="H373" i="157"/>
  <c r="H372" i="157"/>
  <c r="H371" i="157"/>
  <c r="H369" i="157"/>
  <c r="H367" i="157"/>
  <c r="H366" i="157"/>
  <c r="H364" i="157"/>
  <c r="H363" i="157"/>
  <c r="H362" i="157"/>
  <c r="H361" i="157"/>
  <c r="H360" i="157"/>
  <c r="H359" i="157"/>
  <c r="H358" i="157"/>
  <c r="H357" i="157"/>
  <c r="H354" i="157"/>
  <c r="H353" i="157"/>
  <c r="H352" i="157"/>
  <c r="H351" i="157"/>
  <c r="H350" i="157"/>
  <c r="H349" i="157"/>
  <c r="H348" i="157"/>
  <c r="H347" i="157"/>
  <c r="H345" i="157"/>
  <c r="H344" i="157"/>
  <c r="H343" i="157"/>
  <c r="H342" i="157"/>
  <c r="H341" i="157"/>
  <c r="H340" i="157"/>
  <c r="H333" i="157"/>
  <c r="H332" i="157"/>
  <c r="H331" i="157"/>
  <c r="H330" i="157"/>
  <c r="H329" i="157"/>
  <c r="H328" i="157"/>
  <c r="H327" i="157"/>
  <c r="H326" i="157"/>
  <c r="H325" i="157"/>
  <c r="H324" i="157"/>
  <c r="H323" i="157"/>
  <c r="H322" i="157"/>
  <c r="H321" i="157"/>
  <c r="H320" i="157"/>
  <c r="H319" i="157"/>
  <c r="H318" i="157"/>
  <c r="H317" i="157"/>
  <c r="H315" i="157"/>
  <c r="H314" i="157"/>
  <c r="H313" i="157"/>
  <c r="H312" i="157"/>
  <c r="H311" i="157"/>
  <c r="H310" i="157"/>
  <c r="H308" i="157"/>
  <c r="H307" i="157"/>
  <c r="H306" i="157"/>
  <c r="H305" i="157"/>
  <c r="H304" i="157"/>
  <c r="H303" i="157"/>
  <c r="H301" i="157"/>
  <c r="H299" i="157"/>
  <c r="H298" i="157"/>
  <c r="H297" i="157"/>
  <c r="H296" i="157"/>
  <c r="H295" i="157"/>
  <c r="H293" i="157"/>
  <c r="H292" i="157"/>
  <c r="H291" i="157"/>
  <c r="H290" i="157"/>
  <c r="H287" i="157"/>
  <c r="H286" i="157"/>
  <c r="H285" i="157"/>
  <c r="H283" i="157"/>
  <c r="H282" i="157"/>
  <c r="H281" i="157"/>
  <c r="H280" i="157"/>
  <c r="H279" i="157"/>
  <c r="H277" i="157"/>
  <c r="H276" i="157"/>
  <c r="H274" i="157"/>
  <c r="H273" i="157"/>
  <c r="H272" i="157"/>
  <c r="H270" i="157"/>
  <c r="H269" i="157"/>
  <c r="H268" i="157"/>
  <c r="H267" i="157"/>
  <c r="H266" i="157"/>
  <c r="H265" i="157"/>
  <c r="H264" i="157"/>
  <c r="H263" i="157"/>
  <c r="H262" i="157"/>
  <c r="H261" i="157"/>
  <c r="H260" i="157"/>
  <c r="H259" i="157"/>
  <c r="H258" i="157"/>
  <c r="H257" i="157"/>
  <c r="H256" i="157"/>
  <c r="H255" i="157"/>
  <c r="H254" i="157"/>
  <c r="H253" i="157"/>
  <c r="H252" i="157"/>
  <c r="H251" i="157"/>
  <c r="H248" i="157"/>
  <c r="H247" i="157"/>
  <c r="H246" i="157"/>
  <c r="H245" i="157"/>
  <c r="H244" i="157"/>
  <c r="H242" i="157"/>
  <c r="H241" i="157"/>
  <c r="H240" i="157"/>
  <c r="H239" i="157"/>
  <c r="H233" i="157"/>
  <c r="H232" i="157"/>
  <c r="H231" i="157"/>
  <c r="H230" i="157"/>
  <c r="H229" i="157"/>
  <c r="H227" i="157"/>
  <c r="H226" i="157"/>
  <c r="H225" i="157"/>
  <c r="I225" i="157" s="1"/>
  <c r="H224" i="157"/>
  <c r="H223" i="157"/>
  <c r="H222" i="157"/>
  <c r="H221" i="157"/>
  <c r="H220" i="157"/>
  <c r="H219" i="157"/>
  <c r="H218" i="157"/>
  <c r="H217" i="157"/>
  <c r="H216" i="157"/>
  <c r="H215" i="157"/>
  <c r="H214" i="157"/>
  <c r="H213" i="157"/>
  <c r="H211" i="157"/>
  <c r="H210" i="157"/>
  <c r="H209" i="157"/>
  <c r="H208" i="157"/>
  <c r="H207" i="157"/>
  <c r="H206" i="157"/>
  <c r="H204" i="157"/>
  <c r="H203" i="157"/>
  <c r="H202" i="157"/>
  <c r="H201" i="157"/>
  <c r="H198" i="157"/>
  <c r="H197" i="157"/>
  <c r="H196" i="157"/>
  <c r="H194" i="157"/>
  <c r="H193" i="157"/>
  <c r="H192" i="157"/>
  <c r="H191" i="157"/>
  <c r="H190" i="157"/>
  <c r="H188" i="157"/>
  <c r="H187" i="157"/>
  <c r="H185" i="157"/>
  <c r="H184" i="157"/>
  <c r="H183" i="157"/>
  <c r="H181" i="157"/>
  <c r="H180" i="157"/>
  <c r="H179" i="157"/>
  <c r="H178" i="157"/>
  <c r="H177" i="157"/>
  <c r="I177" i="157" s="1"/>
  <c r="H176" i="157"/>
  <c r="H175" i="157"/>
  <c r="H174" i="157"/>
  <c r="H173" i="157"/>
  <c r="H171" i="157"/>
  <c r="H170" i="157"/>
  <c r="H167" i="157"/>
  <c r="H166" i="157"/>
  <c r="H165" i="157"/>
  <c r="H164" i="157"/>
  <c r="H163" i="157"/>
  <c r="H162" i="157"/>
  <c r="H160" i="157"/>
  <c r="H159" i="157"/>
  <c r="H153" i="157"/>
  <c r="H152" i="157"/>
  <c r="H151" i="157"/>
  <c r="H149" i="157"/>
  <c r="H148" i="157"/>
  <c r="H147" i="157"/>
  <c r="H146" i="157"/>
  <c r="H145" i="157"/>
  <c r="H144" i="157"/>
  <c r="H143" i="157"/>
  <c r="H142" i="157"/>
  <c r="H141" i="157"/>
  <c r="H140" i="157"/>
  <c r="H139" i="157"/>
  <c r="H138" i="157"/>
  <c r="H137" i="157"/>
  <c r="H136" i="157"/>
  <c r="H135" i="157"/>
  <c r="H133" i="157"/>
  <c r="H132" i="157"/>
  <c r="H131" i="157"/>
  <c r="H130" i="157"/>
  <c r="H129" i="157"/>
  <c r="H128" i="157"/>
  <c r="H126" i="157"/>
  <c r="H125" i="157"/>
  <c r="H124" i="157"/>
  <c r="H123" i="157"/>
  <c r="H120" i="157"/>
  <c r="H118" i="157"/>
  <c r="H116" i="157"/>
  <c r="H115" i="157"/>
  <c r="H114" i="157"/>
  <c r="H113" i="157"/>
  <c r="H112" i="157"/>
  <c r="H110" i="157"/>
  <c r="H109" i="157"/>
  <c r="H107" i="157"/>
  <c r="H106" i="157"/>
  <c r="H105" i="157"/>
  <c r="H103" i="157"/>
  <c r="H102" i="157"/>
  <c r="H101" i="157"/>
  <c r="H100" i="157"/>
  <c r="H99" i="157"/>
  <c r="H98" i="157"/>
  <c r="H97" i="157"/>
  <c r="H96" i="157"/>
  <c r="H93" i="157"/>
  <c r="H92" i="157"/>
  <c r="H91" i="157"/>
  <c r="H90" i="157"/>
  <c r="H89" i="157"/>
  <c r="H88" i="157"/>
  <c r="H86" i="157"/>
  <c r="H85" i="157"/>
  <c r="H78" i="157"/>
  <c r="H77" i="157"/>
  <c r="H76" i="157"/>
  <c r="H75" i="157"/>
  <c r="H74" i="157"/>
  <c r="H73" i="157"/>
  <c r="H72" i="157"/>
  <c r="H71" i="157"/>
  <c r="H70" i="157"/>
  <c r="H69" i="157"/>
  <c r="H67" i="157"/>
  <c r="H66" i="157"/>
  <c r="H65" i="157"/>
  <c r="H64" i="157"/>
  <c r="H63" i="157"/>
  <c r="H62" i="157"/>
  <c r="H60" i="157"/>
  <c r="H59" i="157"/>
  <c r="H58" i="157"/>
  <c r="H57" i="157"/>
  <c r="H56" i="157"/>
  <c r="H54" i="157"/>
  <c r="H52" i="157"/>
  <c r="H51" i="157"/>
  <c r="H50" i="157"/>
  <c r="H49" i="157"/>
  <c r="H48" i="157"/>
  <c r="H46" i="157"/>
  <c r="H45" i="157"/>
  <c r="H44" i="157"/>
  <c r="H43" i="157"/>
  <c r="H40" i="157"/>
  <c r="H38" i="157"/>
  <c r="H36" i="157"/>
  <c r="H35" i="157"/>
  <c r="H34" i="157"/>
  <c r="H33" i="157"/>
  <c r="H32" i="157"/>
  <c r="H30" i="157"/>
  <c r="H29" i="157"/>
  <c r="H27" i="157"/>
  <c r="H26" i="157"/>
  <c r="H25" i="157"/>
  <c r="H23" i="157"/>
  <c r="I23" i="157" s="1"/>
  <c r="H22" i="157"/>
  <c r="I22" i="157" s="1"/>
  <c r="H21" i="157"/>
  <c r="I21" i="157" s="1"/>
  <c r="H20" i="157"/>
  <c r="I20" i="157" s="1"/>
  <c r="H19" i="157"/>
  <c r="I19" i="157" s="1"/>
  <c r="H18" i="157"/>
  <c r="I18" i="157" s="1"/>
  <c r="H17" i="157"/>
  <c r="I17" i="157" s="1"/>
  <c r="H16" i="157"/>
  <c r="I16" i="157" s="1"/>
  <c r="H15" i="157"/>
  <c r="I15" i="157" s="1"/>
  <c r="H14" i="157"/>
  <c r="I14" i="157" s="1"/>
  <c r="H13" i="157"/>
  <c r="I13" i="157" s="1"/>
  <c r="H12" i="157"/>
  <c r="I12" i="157" s="1"/>
  <c r="G2340" i="157"/>
  <c r="G2338" i="157"/>
  <c r="G2328" i="157"/>
  <c r="G2327" i="157"/>
  <c r="G2326" i="157"/>
  <c r="G2325" i="157"/>
  <c r="G2324" i="157"/>
  <c r="G2323" i="157"/>
  <c r="G2322" i="157"/>
  <c r="G2321" i="157"/>
  <c r="G2320" i="157"/>
  <c r="G2319" i="157"/>
  <c r="G2318" i="157"/>
  <c r="G2317" i="157"/>
  <c r="G2316" i="157"/>
  <c r="G2315" i="157"/>
  <c r="G2312" i="157"/>
  <c r="G2311" i="157"/>
  <c r="G2310" i="157"/>
  <c r="G2309" i="157"/>
  <c r="G2308" i="157"/>
  <c r="G2306" i="157"/>
  <c r="G2305" i="157"/>
  <c r="G2304" i="157"/>
  <c r="G2303" i="157"/>
  <c r="G2300" i="157"/>
  <c r="G2298" i="157"/>
  <c r="G2296" i="157"/>
  <c r="G2295" i="157"/>
  <c r="G2294" i="157"/>
  <c r="G2293" i="157"/>
  <c r="G2292" i="157"/>
  <c r="G2290" i="157"/>
  <c r="G2289" i="157"/>
  <c r="G2279" i="157"/>
  <c r="G2339" i="157" s="1"/>
  <c r="G2277" i="157"/>
  <c r="G2337" i="157" s="1"/>
  <c r="G2275" i="157"/>
  <c r="G2276" i="157" s="1"/>
  <c r="G2336" i="157" s="1"/>
  <c r="G2271" i="157"/>
  <c r="G2334" i="157" s="1"/>
  <c r="G2267" i="157"/>
  <c r="G2332" i="157" s="1"/>
  <c r="G2249" i="157"/>
  <c r="G2314" i="157" s="1"/>
  <c r="G2242" i="157"/>
  <c r="G2307" i="157" s="1"/>
  <c r="G2237" i="157"/>
  <c r="G2234" i="157"/>
  <c r="G2299" i="157" s="1"/>
  <c r="G2226" i="157"/>
  <c r="G2223" i="157" s="1"/>
  <c r="G2288" i="157" s="1"/>
  <c r="G2219" i="157"/>
  <c r="G2284" i="157" s="1"/>
  <c r="G2208" i="157"/>
  <c r="G2206" i="157"/>
  <c r="G2195" i="157"/>
  <c r="G2194" i="157"/>
  <c r="G2193" i="157"/>
  <c r="G2192" i="157"/>
  <c r="G2191" i="157"/>
  <c r="G2190" i="157"/>
  <c r="G2189" i="157"/>
  <c r="G2188" i="157"/>
  <c r="G2187" i="157"/>
  <c r="G2186" i="157"/>
  <c r="G2185" i="157"/>
  <c r="G2184" i="157"/>
  <c r="G2183" i="157"/>
  <c r="G2182" i="157"/>
  <c r="G2179" i="157"/>
  <c r="G2178" i="157"/>
  <c r="G2177" i="157"/>
  <c r="G2176" i="157"/>
  <c r="G2175" i="157"/>
  <c r="G2173" i="157"/>
  <c r="G2172" i="157"/>
  <c r="G2171" i="157"/>
  <c r="G2170" i="157"/>
  <c r="G2167" i="157"/>
  <c r="G2165" i="157"/>
  <c r="G2163" i="157"/>
  <c r="G2162" i="157"/>
  <c r="G2161" i="157"/>
  <c r="G2160" i="157"/>
  <c r="G2159" i="157"/>
  <c r="G2157" i="157"/>
  <c r="G2156" i="157"/>
  <c r="G2147" i="157"/>
  <c r="G2207" i="157" s="1"/>
  <c r="G2145" i="157"/>
  <c r="G2205" i="157" s="1"/>
  <c r="G2143" i="157"/>
  <c r="G2203" i="157" s="1"/>
  <c r="G2139" i="157"/>
  <c r="G2202" i="157" s="1"/>
  <c r="G2133" i="157"/>
  <c r="G2200" i="157" s="1"/>
  <c r="G2126" i="157"/>
  <c r="G2196" i="157" s="1"/>
  <c r="G2111" i="157"/>
  <c r="G2181" i="157" s="1"/>
  <c r="G2104" i="157"/>
  <c r="G2174" i="157" s="1"/>
  <c r="G2099" i="157"/>
  <c r="G2169" i="157" s="1"/>
  <c r="G2096" i="157"/>
  <c r="G2094" i="157" s="1"/>
  <c r="G2088" i="157"/>
  <c r="G2085" i="157" s="1"/>
  <c r="G2155" i="157" s="1"/>
  <c r="G2081" i="157"/>
  <c r="G2152" i="157" s="1"/>
  <c r="G2069" i="157"/>
  <c r="G2067" i="157"/>
  <c r="G2064" i="157"/>
  <c r="G2056" i="157"/>
  <c r="G2055" i="157"/>
  <c r="G2054" i="157"/>
  <c r="G2053" i="157"/>
  <c r="G2052" i="157"/>
  <c r="G2051" i="157"/>
  <c r="G2050" i="157"/>
  <c r="G2049" i="157"/>
  <c r="G2048" i="157"/>
  <c r="G2047" i="157"/>
  <c r="G2046" i="157"/>
  <c r="G2045" i="157"/>
  <c r="G2044" i="157"/>
  <c r="G2043" i="157"/>
  <c r="G2040" i="157"/>
  <c r="G2039" i="157"/>
  <c r="G2038" i="157"/>
  <c r="G2037" i="157"/>
  <c r="G2036" i="157"/>
  <c r="G2034" i="157"/>
  <c r="G2033" i="157"/>
  <c r="G2032" i="157"/>
  <c r="G2031" i="157"/>
  <c r="G2028" i="157"/>
  <c r="G2026" i="157"/>
  <c r="G2024" i="157"/>
  <c r="G2023" i="157"/>
  <c r="G2022" i="157"/>
  <c r="G2021" i="157"/>
  <c r="G2020" i="157"/>
  <c r="G2018" i="157"/>
  <c r="G2017" i="157"/>
  <c r="G2007" i="157"/>
  <c r="G2068" i="157" s="1"/>
  <c r="G2005" i="157"/>
  <c r="G2009" i="157" s="1"/>
  <c r="G2070" i="157" s="1"/>
  <c r="G2002" i="157"/>
  <c r="G1999" i="157"/>
  <c r="G2063" i="157" s="1"/>
  <c r="G1993" i="157"/>
  <c r="G2061" i="157" s="1"/>
  <c r="G1987" i="157"/>
  <c r="G2057" i="157" s="1"/>
  <c r="G1972" i="157"/>
  <c r="G2042" i="157" s="1"/>
  <c r="G1965" i="157"/>
  <c r="G2035" i="157" s="1"/>
  <c r="G1960" i="157"/>
  <c r="G2030" i="157" s="1"/>
  <c r="G1957" i="157"/>
  <c r="G1955" i="157" s="1"/>
  <c r="G1949" i="157"/>
  <c r="G2019" i="157" s="1"/>
  <c r="G1942" i="157"/>
  <c r="G2012" i="157" s="1"/>
  <c r="G1928" i="157"/>
  <c r="G1926" i="157"/>
  <c r="G1914" i="157"/>
  <c r="G1913" i="157"/>
  <c r="G1908" i="157"/>
  <c r="G1907" i="157"/>
  <c r="G1906" i="157"/>
  <c r="G1904" i="157"/>
  <c r="G1899" i="157"/>
  <c r="G1898" i="157"/>
  <c r="G1897" i="157"/>
  <c r="G1896" i="157"/>
  <c r="G1895" i="157"/>
  <c r="G1893" i="157"/>
  <c r="G1892" i="157"/>
  <c r="G1891" i="157"/>
  <c r="G1890" i="157"/>
  <c r="G1887" i="157"/>
  <c r="G1885" i="157"/>
  <c r="G1883" i="157"/>
  <c r="G1882" i="157"/>
  <c r="G1881" i="157"/>
  <c r="G1880" i="157"/>
  <c r="G1879" i="157"/>
  <c r="G1877" i="157"/>
  <c r="G1876" i="157"/>
  <c r="G1873" i="157"/>
  <c r="G1862" i="157"/>
  <c r="G1849" i="157"/>
  <c r="G1848" i="157" s="1"/>
  <c r="G1855" i="157" s="1"/>
  <c r="G1856" i="157" s="1"/>
  <c r="G1841" i="157"/>
  <c r="G1927" i="157" s="1"/>
  <c r="G1839" i="157"/>
  <c r="G1925" i="157" s="1"/>
  <c r="G1837" i="157"/>
  <c r="G1923" i="157" s="1"/>
  <c r="G1832" i="157"/>
  <c r="G1920" i="157" s="1"/>
  <c r="G1820" i="157"/>
  <c r="G1916" i="157" s="1"/>
  <c r="G1805" i="157"/>
  <c r="G1798" i="157"/>
  <c r="G1894" i="157" s="1"/>
  <c r="G1793" i="157"/>
  <c r="G1790" i="157"/>
  <c r="G1788" i="157" s="1"/>
  <c r="G1782" i="157"/>
  <c r="G1878" i="157" s="1"/>
  <c r="G1775" i="157"/>
  <c r="G1871" i="157" s="1"/>
  <c r="G1760" i="157"/>
  <c r="G1758" i="157"/>
  <c r="G1745" i="157"/>
  <c r="G1744" i="157"/>
  <c r="G1743" i="157"/>
  <c r="G1742" i="157"/>
  <c r="G1741" i="157"/>
  <c r="G1740" i="157"/>
  <c r="G1739" i="157"/>
  <c r="G1738" i="157"/>
  <c r="G1737" i="157"/>
  <c r="G1736" i="157"/>
  <c r="G1735" i="157"/>
  <c r="G1734" i="157"/>
  <c r="G1733" i="157"/>
  <c r="G1731" i="157"/>
  <c r="G1728" i="157"/>
  <c r="G1727" i="157"/>
  <c r="G1726" i="157"/>
  <c r="G1725" i="157"/>
  <c r="G1724" i="157"/>
  <c r="G1722" i="157"/>
  <c r="G1721" i="157"/>
  <c r="G1720" i="157"/>
  <c r="G1719" i="157"/>
  <c r="G1716" i="157"/>
  <c r="G1714" i="157"/>
  <c r="G1712" i="157"/>
  <c r="G1711" i="157"/>
  <c r="G1710" i="157"/>
  <c r="G1709" i="157"/>
  <c r="G1708" i="157"/>
  <c r="G1706" i="157"/>
  <c r="G1705" i="157"/>
  <c r="G1695" i="157"/>
  <c r="G1759" i="157" s="1"/>
  <c r="G1693" i="157"/>
  <c r="G1757" i="157" s="1"/>
  <c r="G1691" i="157"/>
  <c r="G1755" i="157" s="1"/>
  <c r="G1688" i="157"/>
  <c r="G1754" i="157" s="1"/>
  <c r="G1681" i="157"/>
  <c r="G1750" i="157" s="1"/>
  <c r="G1671" i="157"/>
  <c r="G1746" i="157" s="1"/>
  <c r="G1657" i="157"/>
  <c r="G1732" i="157" s="1"/>
  <c r="G1655" i="157"/>
  <c r="G1730" i="157" s="1"/>
  <c r="G1648" i="157"/>
  <c r="G1723" i="157" s="1"/>
  <c r="G1643" i="157"/>
  <c r="G1718" i="157" s="1"/>
  <c r="G1640" i="157"/>
  <c r="G1638" i="157" s="1"/>
  <c r="G1632" i="157"/>
  <c r="G1707" i="157" s="1"/>
  <c r="G1625" i="157"/>
  <c r="G1700" i="157" s="1"/>
  <c r="G1610" i="157"/>
  <c r="G1608" i="157"/>
  <c r="G1597" i="157"/>
  <c r="G1596" i="157"/>
  <c r="G1595" i="157"/>
  <c r="G1594" i="157"/>
  <c r="G1593" i="157"/>
  <c r="G1592" i="157"/>
  <c r="G1591" i="157"/>
  <c r="G1590" i="157"/>
  <c r="G1589" i="157"/>
  <c r="G1588" i="157"/>
  <c r="G1587" i="157"/>
  <c r="G1586" i="157"/>
  <c r="G1585" i="157"/>
  <c r="G1584" i="157"/>
  <c r="G1581" i="157"/>
  <c r="G1580" i="157"/>
  <c r="G1579" i="157"/>
  <c r="G1578" i="157"/>
  <c r="G1577" i="157"/>
  <c r="G1575" i="157"/>
  <c r="G1574" i="157"/>
  <c r="G1573" i="157"/>
  <c r="G1572" i="157"/>
  <c r="G1569" i="157"/>
  <c r="G1567" i="157"/>
  <c r="G1565" i="157"/>
  <c r="G1564" i="157"/>
  <c r="G1563" i="157"/>
  <c r="G1562" i="157"/>
  <c r="G1561" i="157"/>
  <c r="G1559" i="157"/>
  <c r="G1558" i="157"/>
  <c r="G1548" i="157"/>
  <c r="G1609" i="157" s="1"/>
  <c r="G1546" i="157"/>
  <c r="G1607" i="157" s="1"/>
  <c r="G1544" i="157"/>
  <c r="G1605" i="157" s="1"/>
  <c r="G1540" i="157"/>
  <c r="G1604" i="157" s="1"/>
  <c r="G1534" i="157"/>
  <c r="G1601" i="157" s="1"/>
  <c r="G1516" i="157"/>
  <c r="G1583" i="157" s="1"/>
  <c r="G1509" i="157"/>
  <c r="G1576" i="157" s="1"/>
  <c r="G1504" i="157"/>
  <c r="G1503" i="157" s="1"/>
  <c r="G1501" i="157"/>
  <c r="G1568" i="157" s="1"/>
  <c r="G1493" i="157"/>
  <c r="G1490" i="157" s="1"/>
  <c r="G1557" i="157" s="1"/>
  <c r="G1486" i="157"/>
  <c r="G1553" i="157" s="1"/>
  <c r="G1477" i="157"/>
  <c r="G1475" i="157"/>
  <c r="G1465" i="157"/>
  <c r="G1463" i="157"/>
  <c r="G1462" i="157"/>
  <c r="G1461" i="157"/>
  <c r="G1460" i="157"/>
  <c r="G1459" i="157"/>
  <c r="G1458" i="157"/>
  <c r="G1457" i="157"/>
  <c r="G1456" i="157"/>
  <c r="G1455" i="157"/>
  <c r="G1454" i="157"/>
  <c r="G1453" i="157"/>
  <c r="G1449" i="157"/>
  <c r="G1448" i="157"/>
  <c r="G1447" i="157"/>
  <c r="G1446" i="157"/>
  <c r="G1445" i="157"/>
  <c r="G1443" i="157"/>
  <c r="G1442" i="157"/>
  <c r="G1441" i="157"/>
  <c r="G1440" i="157"/>
  <c r="G1437" i="157"/>
  <c r="G1435" i="157"/>
  <c r="G1433" i="157"/>
  <c r="G1432" i="157"/>
  <c r="G1431" i="157"/>
  <c r="G1430" i="157"/>
  <c r="G1429" i="157"/>
  <c r="G1427" i="157"/>
  <c r="G1426" i="157"/>
  <c r="G1416" i="157"/>
  <c r="G1476" i="157" s="1"/>
  <c r="G1414" i="157"/>
  <c r="G1474" i="157" s="1"/>
  <c r="G1412" i="157"/>
  <c r="G1472" i="157" s="1"/>
  <c r="G1407" i="157"/>
  <c r="G1471" i="157" s="1"/>
  <c r="G1400" i="157"/>
  <c r="G1469" i="157" s="1"/>
  <c r="G1381" i="157"/>
  <c r="G1451" i="157" s="1"/>
  <c r="G1374" i="157"/>
  <c r="G1444" i="157" s="1"/>
  <c r="G1369" i="157"/>
  <c r="G1368" i="157" s="1"/>
  <c r="G1366" i="157"/>
  <c r="G1436" i="157" s="1"/>
  <c r="G1358" i="157"/>
  <c r="G1355" i="157" s="1"/>
  <c r="G1425" i="157" s="1"/>
  <c r="G1351" i="157"/>
  <c r="G1421" i="157" s="1"/>
  <c r="G1338" i="157"/>
  <c r="G1336" i="157"/>
  <c r="G1334" i="157"/>
  <c r="G1324" i="157"/>
  <c r="G1323" i="157"/>
  <c r="G1322" i="157"/>
  <c r="G1321" i="157"/>
  <c r="G1320" i="157"/>
  <c r="G1319" i="157"/>
  <c r="G1317" i="157"/>
  <c r="G1316" i="157"/>
  <c r="G1315" i="157"/>
  <c r="G1314" i="157"/>
  <c r="G1313" i="157"/>
  <c r="G1311" i="157"/>
  <c r="G1308" i="157"/>
  <c r="G1307" i="157"/>
  <c r="G1306" i="157"/>
  <c r="G1305" i="157"/>
  <c r="G1304" i="157"/>
  <c r="G1302" i="157"/>
  <c r="G1301" i="157"/>
  <c r="G1300" i="157"/>
  <c r="G1299" i="157"/>
  <c r="G1296" i="157"/>
  <c r="G1294" i="157"/>
  <c r="G1292" i="157"/>
  <c r="G1291" i="157"/>
  <c r="G1290" i="157"/>
  <c r="G1289" i="157"/>
  <c r="G1288" i="157"/>
  <c r="G1286" i="157"/>
  <c r="G1285" i="157"/>
  <c r="G1280" i="157"/>
  <c r="G1274" i="157"/>
  <c r="G1275" i="157" s="1"/>
  <c r="G1267" i="157"/>
  <c r="G1258" i="157"/>
  <c r="G1251" i="157"/>
  <c r="G1318" i="157" s="1"/>
  <c r="G1245" i="157"/>
  <c r="G1312" i="157" s="1"/>
  <c r="G1237" i="157"/>
  <c r="G1232" i="157"/>
  <c r="G1231" i="157" s="1"/>
  <c r="G1229" i="157"/>
  <c r="G1221" i="157"/>
  <c r="G1218" i="157" s="1"/>
  <c r="G1215" i="157"/>
  <c r="G1203" i="157"/>
  <c r="G1337" i="157" s="1"/>
  <c r="G1201" i="157"/>
  <c r="G1335" i="157" s="1"/>
  <c r="G1198" i="157"/>
  <c r="G1194" i="157"/>
  <c r="G1331" i="157" s="1"/>
  <c r="G1185" i="157"/>
  <c r="G1174" i="157"/>
  <c r="G1159" i="157"/>
  <c r="G1152" i="157"/>
  <c r="G1303" i="157" s="1"/>
  <c r="G1147" i="157"/>
  <c r="G1146" i="157" s="1"/>
  <c r="G1183" i="157" s="1"/>
  <c r="G1144" i="157"/>
  <c r="G1142" i="157" s="1"/>
  <c r="G1184" i="157" s="1"/>
  <c r="G1136" i="157"/>
  <c r="G1133" i="157" s="1"/>
  <c r="G1129" i="157"/>
  <c r="G1112" i="157"/>
  <c r="G1110" i="157"/>
  <c r="G1098" i="157"/>
  <c r="G1097" i="157"/>
  <c r="G1096" i="157"/>
  <c r="G1095" i="157"/>
  <c r="G1091" i="157"/>
  <c r="G1088" i="157"/>
  <c r="G1087" i="157"/>
  <c r="G1085" i="157"/>
  <c r="G1082" i="157"/>
  <c r="G1081" i="157"/>
  <c r="G1080" i="157"/>
  <c r="G1079" i="157"/>
  <c r="G1078" i="157"/>
  <c r="G1076" i="157"/>
  <c r="G1075" i="157"/>
  <c r="G1074" i="157"/>
  <c r="G1073" i="157"/>
  <c r="G1070" i="157"/>
  <c r="G1068" i="157"/>
  <c r="G1066" i="157"/>
  <c r="G1065" i="157"/>
  <c r="G1064" i="157"/>
  <c r="G1063" i="157"/>
  <c r="G1062" i="157"/>
  <c r="G1060" i="157"/>
  <c r="G1059" i="157"/>
  <c r="G1046" i="157"/>
  <c r="G1094" i="157" s="1"/>
  <c r="G1045" i="157"/>
  <c r="G1092" i="157" s="1"/>
  <c r="G1043" i="157"/>
  <c r="G1035" i="157"/>
  <c r="G1111" i="157" s="1"/>
  <c r="G1033" i="157"/>
  <c r="G1109" i="157" s="1"/>
  <c r="G1031" i="157"/>
  <c r="G1026" i="157"/>
  <c r="G1106" i="157" s="1"/>
  <c r="G1015" i="157"/>
  <c r="G1103" i="157" s="1"/>
  <c r="G1006" i="157"/>
  <c r="G1099" i="157" s="1"/>
  <c r="G991" i="157"/>
  <c r="G984" i="157"/>
  <c r="G1077" i="157" s="1"/>
  <c r="G979" i="157"/>
  <c r="G976" i="157"/>
  <c r="G974" i="157" s="1"/>
  <c r="G1067" i="157" s="1"/>
  <c r="G968" i="157"/>
  <c r="G965" i="157" s="1"/>
  <c r="G1058" i="157" s="1"/>
  <c r="G961" i="157"/>
  <c r="G1055" i="157" s="1"/>
  <c r="G944" i="157"/>
  <c r="G942" i="157"/>
  <c r="G939" i="157"/>
  <c r="G938" i="157"/>
  <c r="G937" i="157"/>
  <c r="G925" i="157"/>
  <c r="G924" i="157"/>
  <c r="G923" i="157"/>
  <c r="G922" i="157"/>
  <c r="G919" i="157"/>
  <c r="G917" i="157"/>
  <c r="G916" i="157"/>
  <c r="G914" i="157"/>
  <c r="G913" i="157"/>
  <c r="G912" i="157"/>
  <c r="G911" i="157"/>
  <c r="G909" i="157"/>
  <c r="G906" i="157"/>
  <c r="G905" i="157"/>
  <c r="G904" i="157"/>
  <c r="G903" i="157"/>
  <c r="G902" i="157"/>
  <c r="G900" i="157"/>
  <c r="G899" i="157"/>
  <c r="G897" i="157"/>
  <c r="G892" i="157"/>
  <c r="G890" i="157"/>
  <c r="G888" i="157"/>
  <c r="G887" i="157"/>
  <c r="G886" i="157"/>
  <c r="G885" i="157"/>
  <c r="G884" i="157"/>
  <c r="G882" i="157"/>
  <c r="G881" i="157"/>
  <c r="G877" i="157"/>
  <c r="G872" i="157"/>
  <c r="G863" i="157"/>
  <c r="G861" i="157"/>
  <c r="G858" i="157"/>
  <c r="G851" i="157"/>
  <c r="G845" i="157"/>
  <c r="G839" i="157"/>
  <c r="G823" i="157"/>
  <c r="G817" i="157"/>
  <c r="G812" i="157"/>
  <c r="G809" i="157"/>
  <c r="G807" i="157"/>
  <c r="G844" i="157" s="1"/>
  <c r="G801" i="157"/>
  <c r="G798" i="157" s="1"/>
  <c r="G842" i="157" s="1"/>
  <c r="G795" i="157"/>
  <c r="G788" i="157"/>
  <c r="G785" i="157"/>
  <c r="G778" i="157"/>
  <c r="G771" i="157"/>
  <c r="G755" i="157"/>
  <c r="G749" i="157"/>
  <c r="G744" i="157"/>
  <c r="G743" i="157" s="1"/>
  <c r="G776" i="157" s="1"/>
  <c r="G741" i="157"/>
  <c r="G739" i="157" s="1"/>
  <c r="G777" i="157" s="1"/>
  <c r="G733" i="157"/>
  <c r="G730" i="157" s="1"/>
  <c r="G775" i="157" s="1"/>
  <c r="G726" i="157"/>
  <c r="G714" i="157"/>
  <c r="G943" i="157" s="1"/>
  <c r="G712" i="157"/>
  <c r="G941" i="157" s="1"/>
  <c r="G703" i="157"/>
  <c r="G700" i="157"/>
  <c r="G699" i="157" s="1"/>
  <c r="G690" i="157"/>
  <c r="G689" i="157"/>
  <c r="G694" i="157" s="1"/>
  <c r="G687" i="157"/>
  <c r="G686" i="157" s="1"/>
  <c r="G693" i="157" s="1"/>
  <c r="G695" i="157" s="1"/>
  <c r="G677" i="157"/>
  <c r="G921" i="157" s="1"/>
  <c r="G676" i="157"/>
  <c r="G675" i="157" s="1"/>
  <c r="G680" i="157" s="1"/>
  <c r="G673" i="157"/>
  <c r="G672" i="157" s="1"/>
  <c r="G679" i="157" s="1"/>
  <c r="G681" i="157" s="1"/>
  <c r="G662" i="157"/>
  <c r="G661" i="157"/>
  <c r="G666" i="157" s="1"/>
  <c r="G659" i="157"/>
  <c r="G658" i="157" s="1"/>
  <c r="G665" i="157" s="1"/>
  <c r="G667" i="157" s="1"/>
  <c r="G653" i="157"/>
  <c r="G647" i="157"/>
  <c r="G641" i="157"/>
  <c r="G625" i="157"/>
  <c r="G619" i="157"/>
  <c r="G614" i="157"/>
  <c r="G613" i="157" s="1"/>
  <c r="G645" i="157" s="1"/>
  <c r="G609" i="157"/>
  <c r="G646" i="157" s="1"/>
  <c r="G603" i="157"/>
  <c r="G600" i="157" s="1"/>
  <c r="G593" i="157"/>
  <c r="G550" i="157"/>
  <c r="G545" i="157"/>
  <c r="G543" i="157" s="1"/>
  <c r="G592" i="157" s="1"/>
  <c r="G536" i="157"/>
  <c r="G534" i="157" s="1"/>
  <c r="G590" i="157" s="1"/>
  <c r="G594" i="157" s="1"/>
  <c r="G526" i="157"/>
  <c r="G522" i="157"/>
  <c r="G517" i="157"/>
  <c r="G503" i="157"/>
  <c r="G496" i="157"/>
  <c r="G483" i="157"/>
  <c r="G478" i="157"/>
  <c r="G473" i="157"/>
  <c r="G468" i="157"/>
  <c r="G465" i="157" s="1"/>
  <c r="G514" i="157" s="1"/>
  <c r="G462" i="157"/>
  <c r="G449" i="157"/>
  <c r="G446" i="157"/>
  <c r="G442" i="157"/>
  <c r="G441" i="157"/>
  <c r="G438" i="157"/>
  <c r="G419" i="157"/>
  <c r="G410" i="157"/>
  <c r="G408" i="157" s="1"/>
  <c r="G439" i="157" s="1"/>
  <c r="G443" i="157" s="1"/>
  <c r="G404" i="157"/>
  <c r="G395" i="157"/>
  <c r="G396" i="157" s="1"/>
  <c r="G390" i="157"/>
  <c r="G382" i="157"/>
  <c r="G376" i="157"/>
  <c r="G389" i="157" s="1"/>
  <c r="G370" i="157"/>
  <c r="G368" i="157" s="1"/>
  <c r="G387" i="157" s="1"/>
  <c r="G365" i="157"/>
  <c r="G355" i="157"/>
  <c r="G346" i="157"/>
  <c r="G338" i="157"/>
  <c r="G334" i="157"/>
  <c r="G316" i="157"/>
  <c r="G309" i="157"/>
  <c r="G302" i="157"/>
  <c r="G300" i="157" s="1"/>
  <c r="G294" i="157"/>
  <c r="G289" i="157"/>
  <c r="G288" i="157" s="1"/>
  <c r="G336" i="157" s="1"/>
  <c r="G284" i="157"/>
  <c r="G278" i="157"/>
  <c r="G275" i="157" s="1"/>
  <c r="G271" i="157"/>
  <c r="G249" i="157"/>
  <c r="G243" i="157"/>
  <c r="G237" i="157"/>
  <c r="G228" i="157"/>
  <c r="G212" i="157"/>
  <c r="G205" i="157"/>
  <c r="G200" i="157"/>
  <c r="G195" i="157"/>
  <c r="G236" i="157" s="1"/>
  <c r="G189" i="157"/>
  <c r="G186" i="157"/>
  <c r="G234" i="157" s="1"/>
  <c r="G182" i="157"/>
  <c r="G172" i="157"/>
  <c r="G940" i="157" s="1"/>
  <c r="G168" i="157"/>
  <c r="G161" i="157"/>
  <c r="G157" i="157"/>
  <c r="G150" i="157"/>
  <c r="G134" i="157"/>
  <c r="G127" i="157"/>
  <c r="G122" i="157"/>
  <c r="G119" i="157"/>
  <c r="G111" i="157"/>
  <c r="G108" i="157" s="1"/>
  <c r="G104" i="157"/>
  <c r="G94" i="157"/>
  <c r="G87" i="157"/>
  <c r="G83" i="157"/>
  <c r="G79" i="157"/>
  <c r="G68" i="157"/>
  <c r="G61" i="157"/>
  <c r="G55" i="157"/>
  <c r="G53" i="157" s="1"/>
  <c r="G47" i="157"/>
  <c r="G41" i="157" s="1"/>
  <c r="G81" i="157" s="1"/>
  <c r="G42" i="157"/>
  <c r="G39" i="157"/>
  <c r="G37" i="157" s="1"/>
  <c r="G31" i="157"/>
  <c r="G28" i="157" s="1"/>
  <c r="G24" i="157"/>
  <c r="G927" i="157" l="1"/>
  <c r="G2149" i="157"/>
  <c r="G2209" i="157" s="1"/>
  <c r="G1199" i="157"/>
  <c r="G527" i="157"/>
  <c r="G1200" i="157"/>
  <c r="G1243" i="157"/>
  <c r="G862" i="157"/>
  <c r="G450" i="157"/>
  <c r="G1325" i="157"/>
  <c r="G2098" i="157"/>
  <c r="G2168" i="157" s="1"/>
  <c r="G1329" i="157"/>
  <c r="G2158" i="157"/>
  <c r="G356" i="157"/>
  <c r="G644" i="157"/>
  <c r="G648" i="157" s="1"/>
  <c r="G2004" i="157"/>
  <c r="G2236" i="157"/>
  <c r="G2301" i="157" s="1"/>
  <c r="G95" i="157"/>
  <c r="G121" i="157"/>
  <c r="G155" i="157" s="1"/>
  <c r="G391" i="157"/>
  <c r="G779" i="157"/>
  <c r="G82" i="157"/>
  <c r="G876" i="157"/>
  <c r="G337" i="157"/>
  <c r="G934" i="157"/>
  <c r="G910" i="157"/>
  <c r="G789" i="157"/>
  <c r="G80" i="157"/>
  <c r="G84" i="157" s="1"/>
  <c r="G199" i="157"/>
  <c r="G235" i="157" s="1"/>
  <c r="G516" i="157"/>
  <c r="G920" i="157"/>
  <c r="G811" i="157"/>
  <c r="G843" i="157" s="1"/>
  <c r="G1279" i="157"/>
  <c r="G1838" i="157"/>
  <c r="G1924" i="157" s="1"/>
  <c r="G1903" i="157"/>
  <c r="G2027" i="157"/>
  <c r="G2066" i="157"/>
  <c r="G2144" i="157"/>
  <c r="G2204" i="157" s="1"/>
  <c r="G2291" i="157"/>
  <c r="G2302" i="157"/>
  <c r="G931" i="157"/>
  <c r="G901" i="157"/>
  <c r="G1284" i="157"/>
  <c r="G1310" i="157"/>
  <c r="G891" i="157"/>
  <c r="G154" i="157"/>
  <c r="G169" i="157"/>
  <c r="G250" i="157"/>
  <c r="G335" i="157"/>
  <c r="G477" i="157"/>
  <c r="G515" i="157" s="1"/>
  <c r="G1050" i="157"/>
  <c r="G1295" i="157"/>
  <c r="G1332" i="157"/>
  <c r="G1792" i="157"/>
  <c r="G1886" i="157"/>
  <c r="G2003" i="157"/>
  <c r="G2065" i="157" s="1"/>
  <c r="G2166" i="157"/>
  <c r="G238" i="157"/>
  <c r="G908" i="157"/>
  <c r="G518" i="157"/>
  <c r="G706" i="157"/>
  <c r="G708" i="157" s="1"/>
  <c r="G935" i="157"/>
  <c r="G716" i="157"/>
  <c r="G945" i="157" s="1"/>
  <c r="G852" i="157"/>
  <c r="G880" i="157"/>
  <c r="G896" i="157"/>
  <c r="G1012" i="157"/>
  <c r="G117" i="157"/>
  <c r="G156" i="157" s="1"/>
  <c r="G702" i="157"/>
  <c r="G1014" i="157"/>
  <c r="G1107" i="157"/>
  <c r="G1032" i="157"/>
  <c r="G1108" i="157" s="1"/>
  <c r="G1086" i="157"/>
  <c r="G1042" i="157"/>
  <c r="G1297" i="157"/>
  <c r="G1265" i="157"/>
  <c r="G1327" i="157" s="1"/>
  <c r="G1333" i="157"/>
  <c r="G1438" i="157"/>
  <c r="G1398" i="157"/>
  <c r="G1467" i="157" s="1"/>
  <c r="G2132" i="157"/>
  <c r="G2199" i="157" s="1"/>
  <c r="G2164" i="157"/>
  <c r="G1182" i="157"/>
  <c r="G1186" i="157" s="1"/>
  <c r="G1570" i="157"/>
  <c r="G1532" i="157"/>
  <c r="G883" i="157"/>
  <c r="G1831" i="157"/>
  <c r="G1919" i="157" s="1"/>
  <c r="G1884" i="157"/>
  <c r="G926" i="157"/>
  <c r="G1072" i="157"/>
  <c r="G978" i="157"/>
  <c r="G1037" i="157"/>
  <c r="G1113" i="157" s="1"/>
  <c r="G1061" i="157"/>
  <c r="G1069" i="157"/>
  <c r="G1531" i="157"/>
  <c r="G1598" i="157" s="1"/>
  <c r="G1713" i="157"/>
  <c r="G1680" i="157"/>
  <c r="G1749" i="157" s="1"/>
  <c r="G1888" i="157"/>
  <c r="G1830" i="157"/>
  <c r="G1918" i="157" s="1"/>
  <c r="G2025" i="157"/>
  <c r="G1992" i="157"/>
  <c r="G2060" i="157" s="1"/>
  <c r="G1205" i="157"/>
  <c r="G1339" i="157" s="1"/>
  <c r="G1227" i="157"/>
  <c r="G1293" i="157" s="1"/>
  <c r="G1298" i="157"/>
  <c r="G1364" i="157"/>
  <c r="G1418" i="157"/>
  <c r="G1478" i="157" s="1"/>
  <c r="G1439" i="157"/>
  <c r="G1499" i="157"/>
  <c r="G1550" i="157"/>
  <c r="G1611" i="157" s="1"/>
  <c r="G1571" i="157"/>
  <c r="G1629" i="157"/>
  <c r="G1704" i="157" s="1"/>
  <c r="G1642" i="157"/>
  <c r="G1697" i="157"/>
  <c r="G1761" i="157" s="1"/>
  <c r="G1843" i="157"/>
  <c r="G1929" i="157" s="1"/>
  <c r="G2130" i="157"/>
  <c r="G2265" i="157"/>
  <c r="G2330" i="157" s="1"/>
  <c r="G1264" i="157"/>
  <c r="G1287" i="157"/>
  <c r="G1413" i="157"/>
  <c r="G1473" i="157" s="1"/>
  <c r="G1428" i="157"/>
  <c r="G1545" i="157"/>
  <c r="G1606" i="157" s="1"/>
  <c r="G1560" i="157"/>
  <c r="G1692" i="157"/>
  <c r="G1756" i="157" s="1"/>
  <c r="G1715" i="157"/>
  <c r="G1861" i="157"/>
  <c r="G1889" i="157"/>
  <c r="G2131" i="157"/>
  <c r="G2198" i="157" s="1"/>
  <c r="G2232" i="157"/>
  <c r="G2281" i="157"/>
  <c r="G2341" i="157" s="1"/>
  <c r="G2335" i="157"/>
  <c r="G1397" i="157"/>
  <c r="G1779" i="157"/>
  <c r="G1946" i="157"/>
  <c r="G1959" i="157"/>
  <c r="G2264" i="157"/>
  <c r="G339" i="157" l="1"/>
  <c r="G928" i="157"/>
  <c r="G1102" i="157"/>
  <c r="G1266" i="157"/>
  <c r="G1328" i="157" s="1"/>
  <c r="G1678" i="157"/>
  <c r="G929" i="157"/>
  <c r="G895" i="157"/>
  <c r="G936" i="157"/>
  <c r="G158" i="157"/>
  <c r="G846" i="157"/>
  <c r="G932" i="157" s="1"/>
  <c r="G1747" i="157"/>
  <c r="G1566" i="157"/>
  <c r="G1533" i="157"/>
  <c r="G1600" i="157" s="1"/>
  <c r="G2029" i="157"/>
  <c r="G1991" i="157"/>
  <c r="G2059" i="157" s="1"/>
  <c r="G1401" i="157"/>
  <c r="G1470" i="157" s="1"/>
  <c r="G1466" i="157"/>
  <c r="G2197" i="157"/>
  <c r="G2134" i="157"/>
  <c r="G2201" i="157" s="1"/>
  <c r="G889" i="157"/>
  <c r="G1084" i="157"/>
  <c r="G1049" i="157"/>
  <c r="G1990" i="157"/>
  <c r="G2016" i="157"/>
  <c r="G1013" i="157"/>
  <c r="G1101" i="157" s="1"/>
  <c r="G1071" i="157"/>
  <c r="G1599" i="157"/>
  <c r="G1535" i="157"/>
  <c r="G1602" i="157" s="1"/>
  <c r="G918" i="157"/>
  <c r="G707" i="157"/>
  <c r="G930" i="157" s="1"/>
  <c r="G2329" i="157"/>
  <c r="G2268" i="157"/>
  <c r="G2333" i="157" s="1"/>
  <c r="G1434" i="157"/>
  <c r="G1399" i="157"/>
  <c r="G1468" i="157" s="1"/>
  <c r="G1875" i="157"/>
  <c r="G1829" i="157"/>
  <c r="G1833" i="157" s="1"/>
  <c r="G1868" i="157"/>
  <c r="G1901" i="157"/>
  <c r="G1326" i="157"/>
  <c r="G1268" i="157"/>
  <c r="G1330" i="157" s="1"/>
  <c r="G2266" i="157"/>
  <c r="G2331" i="157" s="1"/>
  <c r="G2297" i="157"/>
  <c r="G1717" i="157"/>
  <c r="G1679" i="157"/>
  <c r="G1748" i="157" s="1"/>
  <c r="G1994" i="157" l="1"/>
  <c r="G2062" i="157" s="1"/>
  <c r="G2058" i="157"/>
  <c r="G1917" i="157"/>
  <c r="G1869" i="157"/>
  <c r="G1921" i="157" s="1"/>
  <c r="G1100" i="157"/>
  <c r="G1051" i="157"/>
  <c r="G1016" i="157"/>
  <c r="G1682" i="157"/>
  <c r="G1751" i="157" s="1"/>
  <c r="G1104" i="157" l="1"/>
  <c r="H1033" i="156" l="1"/>
  <c r="E778" i="156" l="1"/>
  <c r="P3401" i="156" l="1"/>
  <c r="P3400" i="156"/>
  <c r="P3399" i="156"/>
  <c r="P3398" i="156"/>
  <c r="P3397" i="156"/>
  <c r="P3393" i="156"/>
  <c r="P3392" i="156"/>
  <c r="P3391" i="156"/>
  <c r="P3390" i="156"/>
  <c r="P3389" i="156"/>
  <c r="P3388" i="156"/>
  <c r="P3387" i="156"/>
  <c r="P3386" i="156"/>
  <c r="P3385" i="156"/>
  <c r="P3384" i="156"/>
  <c r="P3383" i="156"/>
  <c r="P3382" i="156"/>
  <c r="P3381" i="156"/>
  <c r="P3380" i="156"/>
  <c r="P3379" i="156"/>
  <c r="P3378" i="156"/>
  <c r="P3377" i="156"/>
  <c r="P3376" i="156"/>
  <c r="P3375" i="156"/>
  <c r="P3374" i="156"/>
  <c r="P3373" i="156"/>
  <c r="P3372" i="156"/>
  <c r="P3371" i="156"/>
  <c r="P3370" i="156"/>
  <c r="P3369" i="156"/>
  <c r="P3368" i="156"/>
  <c r="P3367" i="156"/>
  <c r="P3366" i="156"/>
  <c r="P3365" i="156"/>
  <c r="P3364" i="156"/>
  <c r="P3363" i="156"/>
  <c r="P3362" i="156"/>
  <c r="P3361" i="156"/>
  <c r="P3360" i="156"/>
  <c r="P3359" i="156"/>
  <c r="P3358" i="156"/>
  <c r="P3357" i="156"/>
  <c r="P3356" i="156"/>
  <c r="P3355" i="156"/>
  <c r="P3354" i="156"/>
  <c r="P3353" i="156"/>
  <c r="P3352" i="156"/>
  <c r="P3351" i="156"/>
  <c r="P3350" i="156"/>
  <c r="P3349" i="156"/>
  <c r="P3348" i="156"/>
  <c r="P3347" i="156"/>
  <c r="P3346" i="156"/>
  <c r="P3345" i="156"/>
  <c r="P3344" i="156"/>
  <c r="P3342" i="156"/>
  <c r="P3341" i="156"/>
  <c r="P3340" i="156"/>
  <c r="P3339" i="156"/>
  <c r="P3338" i="156"/>
  <c r="P3337" i="156"/>
  <c r="P3336" i="156"/>
  <c r="P3328" i="156"/>
  <c r="P3327" i="156"/>
  <c r="P3326" i="156"/>
  <c r="P3325" i="156"/>
  <c r="P3324" i="156"/>
  <c r="P3323" i="156"/>
  <c r="P3322" i="156"/>
  <c r="P3321" i="156"/>
  <c r="P3320" i="156"/>
  <c r="P3319" i="156"/>
  <c r="P3318" i="156"/>
  <c r="P3317" i="156"/>
  <c r="P3316" i="156"/>
  <c r="P3315" i="156"/>
  <c r="P3314" i="156"/>
  <c r="P3313" i="156"/>
  <c r="P3312" i="156"/>
  <c r="P3311" i="156"/>
  <c r="P3310" i="156"/>
  <c r="P3309" i="156"/>
  <c r="P3308" i="156"/>
  <c r="P3307" i="156"/>
  <c r="P3306" i="156"/>
  <c r="P3305" i="156"/>
  <c r="P3304" i="156"/>
  <c r="P3303" i="156"/>
  <c r="P3302" i="156"/>
  <c r="P3301" i="156"/>
  <c r="P3300" i="156"/>
  <c r="P3299" i="156"/>
  <c r="P3298" i="156"/>
  <c r="P3297" i="156"/>
  <c r="P3296" i="156"/>
  <c r="P3295" i="156"/>
  <c r="P3294" i="156"/>
  <c r="P3293" i="156"/>
  <c r="P3292" i="156"/>
  <c r="P3291" i="156"/>
  <c r="P3290" i="156"/>
  <c r="P3289" i="156"/>
  <c r="P3288" i="156"/>
  <c r="P3287" i="156"/>
  <c r="P3286" i="156"/>
  <c r="P3285" i="156"/>
  <c r="P3284" i="156"/>
  <c r="P3283" i="156"/>
  <c r="P3282" i="156"/>
  <c r="P3281" i="156"/>
  <c r="P3280" i="156"/>
  <c r="P3279" i="156"/>
  <c r="P3272" i="156"/>
  <c r="P3271" i="156"/>
  <c r="P3270" i="156"/>
  <c r="P3269" i="156"/>
  <c r="P3268" i="156"/>
  <c r="P3267" i="156"/>
  <c r="P3266" i="156"/>
  <c r="P3265" i="156"/>
  <c r="P3257" i="156"/>
  <c r="P3256" i="156"/>
  <c r="P3255" i="156"/>
  <c r="P3254" i="156"/>
  <c r="P3253" i="156"/>
  <c r="P3252" i="156"/>
  <c r="P3251" i="156"/>
  <c r="P3250" i="156"/>
  <c r="P3249" i="156"/>
  <c r="P3248" i="156"/>
  <c r="P3247" i="156"/>
  <c r="P3246" i="156"/>
  <c r="P3245" i="156"/>
  <c r="P3244" i="156"/>
  <c r="P3243" i="156"/>
  <c r="P3242" i="156"/>
  <c r="P3241" i="156"/>
  <c r="P3240" i="156"/>
  <c r="P3239" i="156"/>
  <c r="P3238" i="156"/>
  <c r="P3237" i="156"/>
  <c r="P3236" i="156"/>
  <c r="P3235" i="156"/>
  <c r="P3234" i="156"/>
  <c r="P3233" i="156"/>
  <c r="P3232" i="156"/>
  <c r="P3231" i="156"/>
  <c r="P3230" i="156"/>
  <c r="P3229" i="156"/>
  <c r="P3228" i="156"/>
  <c r="P3227" i="156"/>
  <c r="P3226" i="156"/>
  <c r="P3225" i="156"/>
  <c r="P3224" i="156"/>
  <c r="P3223" i="156"/>
  <c r="P3222" i="156"/>
  <c r="P3221" i="156"/>
  <c r="P3220" i="156"/>
  <c r="P3219" i="156"/>
  <c r="P3218" i="156"/>
  <c r="P3217" i="156"/>
  <c r="P3216" i="156"/>
  <c r="P3215" i="156"/>
  <c r="P3214" i="156"/>
  <c r="P3213" i="156"/>
  <c r="P3212" i="156"/>
  <c r="P3211" i="156"/>
  <c r="P3210" i="156"/>
  <c r="P3209" i="156"/>
  <c r="P3208" i="156"/>
  <c r="P3207" i="156"/>
  <c r="P3206" i="156"/>
  <c r="P3205" i="156"/>
  <c r="P3201" i="156"/>
  <c r="P3200" i="156"/>
  <c r="P3199" i="156"/>
  <c r="P3198" i="156"/>
  <c r="P3197" i="156"/>
  <c r="P3196" i="156"/>
  <c r="P3195" i="156"/>
  <c r="P3191" i="156"/>
  <c r="P3190" i="156"/>
  <c r="P3189" i="156"/>
  <c r="P3188" i="156"/>
  <c r="P3187" i="156"/>
  <c r="P3186" i="156"/>
  <c r="P3185" i="156"/>
  <c r="P3184" i="156"/>
  <c r="P3183" i="156"/>
  <c r="P3182" i="156"/>
  <c r="P3181" i="156"/>
  <c r="P3180" i="156"/>
  <c r="P3179" i="156"/>
  <c r="P3178" i="156"/>
  <c r="P3177" i="156"/>
  <c r="P3176" i="156"/>
  <c r="P3175" i="156"/>
  <c r="P3174" i="156"/>
  <c r="P3173" i="156"/>
  <c r="P3172" i="156"/>
  <c r="P3171" i="156"/>
  <c r="P3170" i="156"/>
  <c r="P3169" i="156"/>
  <c r="P3168" i="156"/>
  <c r="P3167" i="156"/>
  <c r="P3166" i="156"/>
  <c r="P3165" i="156"/>
  <c r="P3164" i="156"/>
  <c r="P3163" i="156"/>
  <c r="P3162" i="156"/>
  <c r="P3161" i="156"/>
  <c r="P3160" i="156"/>
  <c r="P3159" i="156"/>
  <c r="P3158" i="156"/>
  <c r="P3157" i="156"/>
  <c r="P3156" i="156"/>
  <c r="P3155" i="156"/>
  <c r="P3154" i="156"/>
  <c r="P3153" i="156"/>
  <c r="P3152" i="156"/>
  <c r="P3151" i="156"/>
  <c r="P3150" i="156"/>
  <c r="P3149" i="156"/>
  <c r="P3148" i="156"/>
  <c r="P3147" i="156"/>
  <c r="P3146" i="156"/>
  <c r="P3145" i="156"/>
  <c r="P3144" i="156"/>
  <c r="P3143" i="156"/>
  <c r="P3142" i="156"/>
  <c r="P3140" i="156"/>
  <c r="P3139" i="156"/>
  <c r="P3138" i="156"/>
  <c r="P3137" i="156"/>
  <c r="P3136" i="156"/>
  <c r="P3135" i="156"/>
  <c r="P3134" i="156"/>
  <c r="P3128" i="156"/>
  <c r="P3127" i="156"/>
  <c r="P3126" i="156"/>
  <c r="P3125" i="156"/>
  <c r="P3124" i="156"/>
  <c r="P3123" i="156"/>
  <c r="P3122" i="156"/>
  <c r="P3121" i="156"/>
  <c r="P3120" i="156"/>
  <c r="P3119" i="156"/>
  <c r="P3118" i="156"/>
  <c r="P3117" i="156"/>
  <c r="P3116" i="156"/>
  <c r="P3115" i="156"/>
  <c r="P3114" i="156"/>
  <c r="P3113" i="156"/>
  <c r="P3112" i="156"/>
  <c r="P3111" i="156"/>
  <c r="P3110" i="156"/>
  <c r="P3109" i="156"/>
  <c r="P3108" i="156"/>
  <c r="P3107" i="156"/>
  <c r="P3106" i="156"/>
  <c r="P3105" i="156"/>
  <c r="P3104" i="156"/>
  <c r="P3103" i="156"/>
  <c r="P3102" i="156"/>
  <c r="P3101" i="156"/>
  <c r="P3100" i="156"/>
  <c r="P3099" i="156"/>
  <c r="P3098" i="156"/>
  <c r="P3097" i="156"/>
  <c r="P3096" i="156"/>
  <c r="P3095" i="156"/>
  <c r="P3094" i="156"/>
  <c r="P3093" i="156"/>
  <c r="P3092" i="156"/>
  <c r="P3091" i="156"/>
  <c r="P3090" i="156"/>
  <c r="P3089" i="156"/>
  <c r="P3088" i="156"/>
  <c r="P3087" i="156"/>
  <c r="P3086" i="156"/>
  <c r="P3085" i="156"/>
  <c r="P3084" i="156"/>
  <c r="P3083" i="156"/>
  <c r="P3082" i="156"/>
  <c r="P3081" i="156"/>
  <c r="P3080" i="156"/>
  <c r="P3079" i="156"/>
  <c r="P3078" i="156"/>
  <c r="P3077" i="156"/>
  <c r="P3076" i="156"/>
  <c r="P3075" i="156"/>
  <c r="P3064" i="156"/>
  <c r="P3063" i="156"/>
  <c r="P3062" i="156"/>
  <c r="P3061" i="156"/>
  <c r="P3060" i="156"/>
  <c r="P3059" i="156"/>
  <c r="P3054" i="156"/>
  <c r="P3053" i="156"/>
  <c r="P3052" i="156"/>
  <c r="P3051" i="156"/>
  <c r="P3050" i="156"/>
  <c r="P3049" i="156"/>
  <c r="P3048" i="156"/>
  <c r="P3047" i="156"/>
  <c r="P3046" i="156"/>
  <c r="P3045" i="156"/>
  <c r="P3044" i="156"/>
  <c r="P3043" i="156"/>
  <c r="P3042" i="156"/>
  <c r="P3041" i="156"/>
  <c r="P3040" i="156"/>
  <c r="P3039" i="156"/>
  <c r="P3038" i="156"/>
  <c r="P3037" i="156"/>
  <c r="P3036" i="156"/>
  <c r="P3035" i="156"/>
  <c r="P3034" i="156"/>
  <c r="P3033" i="156"/>
  <c r="P3032" i="156"/>
  <c r="P3031" i="156"/>
  <c r="P3030" i="156"/>
  <c r="P3029" i="156"/>
  <c r="P3028" i="156"/>
  <c r="P3027" i="156"/>
  <c r="P3026" i="156"/>
  <c r="P3025" i="156"/>
  <c r="P3024" i="156"/>
  <c r="P3023" i="156"/>
  <c r="P3022" i="156"/>
  <c r="P3021" i="156"/>
  <c r="P3020" i="156"/>
  <c r="P3019" i="156"/>
  <c r="P3018" i="156"/>
  <c r="P3017" i="156"/>
  <c r="P3016" i="156"/>
  <c r="P3015" i="156"/>
  <c r="P3014" i="156"/>
  <c r="P3013" i="156"/>
  <c r="P3012" i="156"/>
  <c r="P3011" i="156"/>
  <c r="P3010" i="156"/>
  <c r="P3009" i="156"/>
  <c r="P3008" i="156"/>
  <c r="P3007" i="156"/>
  <c r="P3006" i="156"/>
  <c r="P3005" i="156"/>
  <c r="P3003" i="156"/>
  <c r="P3002" i="156"/>
  <c r="P3001" i="156"/>
  <c r="P3000" i="156"/>
  <c r="P2999" i="156"/>
  <c r="P2998" i="156"/>
  <c r="P2997" i="156"/>
  <c r="P2990" i="156"/>
  <c r="P2982" i="156"/>
  <c r="P2981" i="156"/>
  <c r="P2980" i="156"/>
  <c r="P2979" i="156"/>
  <c r="P2978" i="156"/>
  <c r="P2977" i="156"/>
  <c r="P2976" i="156"/>
  <c r="P2975" i="156"/>
  <c r="P2974" i="156"/>
  <c r="P2973" i="156"/>
  <c r="P2972" i="156"/>
  <c r="P2971" i="156"/>
  <c r="P2970" i="156"/>
  <c r="P2969" i="156"/>
  <c r="P2968" i="156"/>
  <c r="P2967" i="156"/>
  <c r="P2966" i="156"/>
  <c r="P2965" i="156"/>
  <c r="P2964" i="156"/>
  <c r="P2963" i="156"/>
  <c r="P2962" i="156"/>
  <c r="P2961" i="156"/>
  <c r="P2960" i="156"/>
  <c r="P2959" i="156"/>
  <c r="P2958" i="156"/>
  <c r="P2957" i="156"/>
  <c r="P2956" i="156"/>
  <c r="P2955" i="156"/>
  <c r="P2954" i="156"/>
  <c r="P2953" i="156"/>
  <c r="P2952" i="156"/>
  <c r="P2951" i="156"/>
  <c r="P2950" i="156"/>
  <c r="P2949" i="156"/>
  <c r="P2948" i="156"/>
  <c r="P2947" i="156"/>
  <c r="P2946" i="156"/>
  <c r="P2945" i="156"/>
  <c r="P2944" i="156"/>
  <c r="P2943" i="156"/>
  <c r="P2942" i="156"/>
  <c r="P2941" i="156"/>
  <c r="P2940" i="156"/>
  <c r="P2939" i="156"/>
  <c r="P2938" i="156"/>
  <c r="P2937" i="156"/>
  <c r="P2936" i="156"/>
  <c r="P2935" i="156"/>
  <c r="P2934" i="156"/>
  <c r="P2933" i="156"/>
  <c r="P2932" i="156"/>
  <c r="P2931" i="156"/>
  <c r="P2930" i="156"/>
  <c r="P2929" i="156"/>
  <c r="P2928" i="156"/>
  <c r="P2927" i="156"/>
  <c r="P2926" i="156"/>
  <c r="P2915" i="156"/>
  <c r="P2914" i="156"/>
  <c r="P2913" i="156"/>
  <c r="P2903" i="156"/>
  <c r="P2902" i="156"/>
  <c r="P2901" i="156"/>
  <c r="P2900" i="156"/>
  <c r="P2899" i="156"/>
  <c r="P2898" i="156"/>
  <c r="P2897" i="156"/>
  <c r="P2896" i="156"/>
  <c r="P2895" i="156"/>
  <c r="P2894" i="156"/>
  <c r="P2893" i="156"/>
  <c r="P2892" i="156"/>
  <c r="P2891" i="156"/>
  <c r="P2890" i="156"/>
  <c r="P2889" i="156"/>
  <c r="P2888" i="156"/>
  <c r="P2887" i="156"/>
  <c r="P2886" i="156"/>
  <c r="P2885" i="156"/>
  <c r="P2884" i="156"/>
  <c r="P2883" i="156"/>
  <c r="P2882" i="156"/>
  <c r="P2881" i="156"/>
  <c r="P2880" i="156"/>
  <c r="P2879" i="156"/>
  <c r="P2878" i="156"/>
  <c r="P2877" i="156"/>
  <c r="P2876" i="156"/>
  <c r="P2875" i="156"/>
  <c r="P2874" i="156"/>
  <c r="P2873" i="156"/>
  <c r="P2872" i="156"/>
  <c r="P2871" i="156"/>
  <c r="P2870" i="156"/>
  <c r="P2869" i="156"/>
  <c r="P2868" i="156"/>
  <c r="P2867" i="156"/>
  <c r="P2866" i="156"/>
  <c r="P2865" i="156"/>
  <c r="P2864" i="156"/>
  <c r="P2863" i="156"/>
  <c r="P2862" i="156"/>
  <c r="P2861" i="156"/>
  <c r="P2860" i="156"/>
  <c r="P2859" i="156"/>
  <c r="P2858" i="156"/>
  <c r="P2857" i="156"/>
  <c r="P2856" i="156"/>
  <c r="P2855" i="156"/>
  <c r="P2854" i="156"/>
  <c r="P2853" i="156"/>
  <c r="P2851" i="156"/>
  <c r="P2850" i="156"/>
  <c r="P2849" i="156"/>
  <c r="P2848" i="156"/>
  <c r="P2847" i="156"/>
  <c r="P2846" i="156"/>
  <c r="P2845" i="156"/>
  <c r="P2844" i="156"/>
  <c r="P2843" i="156"/>
  <c r="P2838" i="156"/>
  <c r="P2831" i="156"/>
  <c r="P2830" i="156"/>
  <c r="P2829" i="156"/>
  <c r="P2828" i="156"/>
  <c r="P2827" i="156"/>
  <c r="P2826" i="156"/>
  <c r="P2825" i="156"/>
  <c r="P2824" i="156"/>
  <c r="P2823" i="156"/>
  <c r="P2822" i="156"/>
  <c r="P2821" i="156"/>
  <c r="P2820" i="156"/>
  <c r="P2819" i="156"/>
  <c r="P2818" i="156"/>
  <c r="P2817" i="156"/>
  <c r="P2816" i="156"/>
  <c r="P2815" i="156"/>
  <c r="P2814" i="156"/>
  <c r="P2813" i="156"/>
  <c r="P2812" i="156"/>
  <c r="P2811" i="156"/>
  <c r="P2810" i="156"/>
  <c r="P2809" i="156"/>
  <c r="P2808" i="156"/>
  <c r="P2807" i="156"/>
  <c r="P2806" i="156"/>
  <c r="P2805" i="156"/>
  <c r="P2804" i="156"/>
  <c r="P2803" i="156"/>
  <c r="P2802" i="156"/>
  <c r="P2801" i="156"/>
  <c r="P2800" i="156"/>
  <c r="P2799" i="156"/>
  <c r="P2798" i="156"/>
  <c r="P2797" i="156"/>
  <c r="P2796" i="156"/>
  <c r="P2795" i="156"/>
  <c r="P2794" i="156"/>
  <c r="P2793" i="156"/>
  <c r="P2792" i="156"/>
  <c r="P2791" i="156"/>
  <c r="P2790" i="156"/>
  <c r="P2789" i="156"/>
  <c r="P2788" i="156"/>
  <c r="P2787" i="156"/>
  <c r="P2786" i="156"/>
  <c r="P2785" i="156"/>
  <c r="P2784" i="156"/>
  <c r="P2783" i="156"/>
  <c r="P2782" i="156"/>
  <c r="P2781" i="156"/>
  <c r="P2780" i="156"/>
  <c r="P2779" i="156"/>
  <c r="P2769" i="156"/>
  <c r="P2768" i="156"/>
  <c r="P2767" i="156"/>
  <c r="P2760" i="156"/>
  <c r="P2759" i="156"/>
  <c r="P2758" i="156"/>
  <c r="P2757" i="156"/>
  <c r="P2756" i="156"/>
  <c r="P2755" i="156"/>
  <c r="P2754" i="156"/>
  <c r="P2753" i="156"/>
  <c r="P2752" i="156"/>
  <c r="P2751" i="156"/>
  <c r="P2750" i="156"/>
  <c r="P2749" i="156"/>
  <c r="P2748" i="156"/>
  <c r="P2747" i="156"/>
  <c r="P2746" i="156"/>
  <c r="P2745" i="156"/>
  <c r="P2744" i="156"/>
  <c r="P2743" i="156"/>
  <c r="P2742" i="156"/>
  <c r="P2741" i="156"/>
  <c r="P2740" i="156"/>
  <c r="P2739" i="156"/>
  <c r="P2738" i="156"/>
  <c r="P2737" i="156"/>
  <c r="P2736" i="156"/>
  <c r="P2735" i="156"/>
  <c r="P2734" i="156"/>
  <c r="P2733" i="156"/>
  <c r="P2732" i="156"/>
  <c r="P2731" i="156"/>
  <c r="P2730" i="156"/>
  <c r="P2729" i="156"/>
  <c r="P2728" i="156"/>
  <c r="P2727" i="156"/>
  <c r="P2726" i="156"/>
  <c r="P2725" i="156"/>
  <c r="P2724" i="156"/>
  <c r="P2723" i="156"/>
  <c r="P2722" i="156"/>
  <c r="P2721" i="156"/>
  <c r="P2720" i="156"/>
  <c r="P2719" i="156"/>
  <c r="P2718" i="156"/>
  <c r="P2717" i="156"/>
  <c r="P2716" i="156"/>
  <c r="P2715" i="156"/>
  <c r="P2714" i="156"/>
  <c r="P2713" i="156"/>
  <c r="P2712" i="156"/>
  <c r="P2711" i="156"/>
  <c r="P2709" i="156"/>
  <c r="P2708" i="156"/>
  <c r="P2707" i="156"/>
  <c r="P2706" i="156"/>
  <c r="P2705" i="156"/>
  <c r="P2704" i="156"/>
  <c r="P2703" i="156"/>
  <c r="P2697" i="156"/>
  <c r="P2696" i="156"/>
  <c r="P2695" i="156"/>
  <c r="P2694" i="156"/>
  <c r="P2693" i="156"/>
  <c r="P2692" i="156"/>
  <c r="P2691" i="156"/>
  <c r="P2690" i="156"/>
  <c r="P2689" i="156"/>
  <c r="P2688" i="156"/>
  <c r="P2687" i="156"/>
  <c r="P2686" i="156"/>
  <c r="P2685" i="156"/>
  <c r="P2684" i="156"/>
  <c r="P2683" i="156"/>
  <c r="P2682" i="156"/>
  <c r="P2681" i="156"/>
  <c r="P2680" i="156"/>
  <c r="P2679" i="156"/>
  <c r="P2678" i="156"/>
  <c r="P2677" i="156"/>
  <c r="P2676" i="156"/>
  <c r="P2675" i="156"/>
  <c r="P2674" i="156"/>
  <c r="P2673" i="156"/>
  <c r="P2672" i="156"/>
  <c r="P2671" i="156"/>
  <c r="P2670" i="156"/>
  <c r="P2669" i="156"/>
  <c r="P2668" i="156"/>
  <c r="P2667" i="156"/>
  <c r="P2666" i="156"/>
  <c r="P2665" i="156"/>
  <c r="P2664" i="156"/>
  <c r="P2663" i="156"/>
  <c r="P2662" i="156"/>
  <c r="P2661" i="156"/>
  <c r="P2660" i="156"/>
  <c r="P2659" i="156"/>
  <c r="P2658" i="156"/>
  <c r="P2657" i="156"/>
  <c r="P2656" i="156"/>
  <c r="P2655" i="156"/>
  <c r="P2654" i="156"/>
  <c r="P2653" i="156"/>
  <c r="P2652" i="156"/>
  <c r="P2651" i="156"/>
  <c r="P2650" i="156"/>
  <c r="P2649" i="156"/>
  <c r="P2648" i="156"/>
  <c r="P2637" i="156"/>
  <c r="P2636" i="156"/>
  <c r="P2635" i="156"/>
  <c r="P2634" i="156"/>
  <c r="P2633" i="156"/>
  <c r="P2632" i="156"/>
  <c r="P2631" i="156"/>
  <c r="P2630" i="156"/>
  <c r="P2629" i="156"/>
  <c r="P2628" i="156"/>
  <c r="P2627" i="156"/>
  <c r="P2626" i="156"/>
  <c r="P2620" i="156"/>
  <c r="P2619" i="156"/>
  <c r="P2618" i="156"/>
  <c r="P2617" i="156"/>
  <c r="P2616" i="156"/>
  <c r="P2615" i="156"/>
  <c r="P2614" i="156"/>
  <c r="P2613" i="156"/>
  <c r="P2612" i="156"/>
  <c r="P2611" i="156"/>
  <c r="P2610" i="156"/>
  <c r="P2609" i="156"/>
  <c r="P2608" i="156"/>
  <c r="P2607" i="156"/>
  <c r="P2606" i="156"/>
  <c r="P2605" i="156"/>
  <c r="P2604" i="156"/>
  <c r="P2603" i="156"/>
  <c r="P2602" i="156"/>
  <c r="P2601" i="156"/>
  <c r="P2600" i="156"/>
  <c r="P2599" i="156"/>
  <c r="P2598" i="156"/>
  <c r="P2597" i="156"/>
  <c r="P2596" i="156"/>
  <c r="P2595" i="156"/>
  <c r="P2594" i="156"/>
  <c r="P2593" i="156"/>
  <c r="P2592" i="156"/>
  <c r="P2591" i="156"/>
  <c r="P2590" i="156"/>
  <c r="P2589" i="156"/>
  <c r="P2588" i="156"/>
  <c r="P2587" i="156"/>
  <c r="P2586" i="156"/>
  <c r="P2585" i="156"/>
  <c r="P2584" i="156"/>
  <c r="P2583" i="156"/>
  <c r="P2582" i="156"/>
  <c r="P2581" i="156"/>
  <c r="P2580" i="156"/>
  <c r="P2579" i="156"/>
  <c r="P2578" i="156"/>
  <c r="P2577" i="156"/>
  <c r="P2576" i="156"/>
  <c r="P2575" i="156"/>
  <c r="P2574" i="156"/>
  <c r="P2573" i="156"/>
  <c r="P2572" i="156"/>
  <c r="P2571" i="156"/>
  <c r="P2570" i="156"/>
  <c r="P2568" i="156"/>
  <c r="P2566" i="156"/>
  <c r="P2565" i="156"/>
  <c r="P2564" i="156"/>
  <c r="P2563" i="156"/>
  <c r="P2562" i="156"/>
  <c r="P2561" i="156"/>
  <c r="P2560" i="156"/>
  <c r="P2559" i="156"/>
  <c r="P2558" i="156"/>
  <c r="P2557" i="156"/>
  <c r="P2556" i="156"/>
  <c r="P2555" i="156"/>
  <c r="P2554" i="156"/>
  <c r="P2553" i="156"/>
  <c r="P2552" i="156"/>
  <c r="P2551" i="156"/>
  <c r="P2550" i="156"/>
  <c r="P2549" i="156"/>
  <c r="P2548" i="156"/>
  <c r="P2547" i="156"/>
  <c r="P2546" i="156"/>
  <c r="P2545" i="156"/>
  <c r="P2544" i="156"/>
  <c r="P2543" i="156"/>
  <c r="P2542" i="156"/>
  <c r="P2541" i="156"/>
  <c r="P2540" i="156"/>
  <c r="P2539" i="156"/>
  <c r="P2538" i="156"/>
  <c r="P2537" i="156"/>
  <c r="P2536" i="156"/>
  <c r="P2535" i="156"/>
  <c r="P2534" i="156"/>
  <c r="P2533" i="156"/>
  <c r="P2532" i="156"/>
  <c r="P2531" i="156"/>
  <c r="P2530" i="156"/>
  <c r="P2529" i="156"/>
  <c r="P2528" i="156"/>
  <c r="P2527" i="156"/>
  <c r="P2526" i="156"/>
  <c r="P2525" i="156"/>
  <c r="P2524" i="156"/>
  <c r="P2523" i="156"/>
  <c r="P2522" i="156"/>
  <c r="P2521" i="156"/>
  <c r="P2520" i="156"/>
  <c r="P2519" i="156"/>
  <c r="P2518" i="156"/>
  <c r="P2517" i="156"/>
  <c r="P2516" i="156"/>
  <c r="P2515" i="156"/>
  <c r="P2514" i="156"/>
  <c r="P2513" i="156"/>
  <c r="P2512" i="156"/>
  <c r="P2511" i="156"/>
  <c r="P2510" i="156"/>
  <c r="P2509" i="156"/>
  <c r="P2508" i="156"/>
  <c r="P2507" i="156"/>
  <c r="P2506" i="156"/>
  <c r="P2505" i="156"/>
  <c r="P2504" i="156"/>
  <c r="P2503" i="156"/>
  <c r="P2502" i="156"/>
  <c r="P2501" i="156"/>
  <c r="P2500" i="156"/>
  <c r="P2499" i="156"/>
  <c r="P2495" i="156"/>
  <c r="P2494" i="156"/>
  <c r="P2493" i="156"/>
  <c r="P2492" i="156"/>
  <c r="P2491" i="156"/>
  <c r="P2490" i="156"/>
  <c r="P2489" i="156"/>
  <c r="P2488" i="156"/>
  <c r="P2487" i="156"/>
  <c r="P2486" i="156"/>
  <c r="P2485" i="156"/>
  <c r="P2484" i="156"/>
  <c r="P2483" i="156"/>
  <c r="P2482" i="156"/>
  <c r="P2481" i="156"/>
  <c r="P2480" i="156"/>
  <c r="P2479" i="156"/>
  <c r="P2478" i="156"/>
  <c r="P2477" i="156"/>
  <c r="P2476" i="156"/>
  <c r="P2475" i="156"/>
  <c r="P2474" i="156"/>
  <c r="P2473" i="156"/>
  <c r="P2472" i="156"/>
  <c r="P2471" i="156"/>
  <c r="P2470" i="156"/>
  <c r="P2469" i="156"/>
  <c r="P2468" i="156"/>
  <c r="P2467" i="156"/>
  <c r="P2466" i="156"/>
  <c r="P2465" i="156"/>
  <c r="P2464" i="156"/>
  <c r="P2463" i="156"/>
  <c r="P2462" i="156"/>
  <c r="P2461" i="156"/>
  <c r="P2460" i="156"/>
  <c r="P2459" i="156"/>
  <c r="P2458" i="156"/>
  <c r="P2457" i="156"/>
  <c r="P2456" i="156"/>
  <c r="P2455" i="156"/>
  <c r="P2454" i="156"/>
  <c r="P2453" i="156"/>
  <c r="P2452" i="156"/>
  <c r="P2451" i="156"/>
  <c r="P2450" i="156"/>
  <c r="P2449" i="156"/>
  <c r="P2448" i="156"/>
  <c r="P2447" i="156"/>
  <c r="P2446" i="156"/>
  <c r="P2445" i="156"/>
  <c r="P2444" i="156"/>
  <c r="P2443" i="156"/>
  <c r="P2442" i="156"/>
  <c r="P2441" i="156"/>
  <c r="P2440" i="156"/>
  <c r="P2439" i="156"/>
  <c r="P2438" i="156"/>
  <c r="P2437" i="156"/>
  <c r="P2436" i="156"/>
  <c r="P2435" i="156"/>
  <c r="P2434" i="156"/>
  <c r="P2433" i="156"/>
  <c r="P2432" i="156"/>
  <c r="P2431" i="156"/>
  <c r="P2430" i="156"/>
  <c r="P2429" i="156"/>
  <c r="P2428" i="156"/>
  <c r="P2427" i="156"/>
  <c r="P2426" i="156"/>
  <c r="P2425" i="156"/>
  <c r="P2424" i="156"/>
  <c r="P2423" i="156"/>
  <c r="P2422" i="156"/>
  <c r="P2421" i="156"/>
  <c r="P2420" i="156"/>
  <c r="P2419" i="156"/>
  <c r="P2418" i="156"/>
  <c r="P2417" i="156"/>
  <c r="P2416" i="156"/>
  <c r="P2415" i="156"/>
  <c r="P2414" i="156"/>
  <c r="P2413" i="156"/>
  <c r="P2412" i="156"/>
  <c r="P2411" i="156"/>
  <c r="P2410" i="156"/>
  <c r="P2409" i="156"/>
  <c r="P2408" i="156"/>
  <c r="P2407" i="156"/>
  <c r="P2406" i="156"/>
  <c r="P2405" i="156"/>
  <c r="P2404" i="156"/>
  <c r="P2403" i="156"/>
  <c r="P2402" i="156"/>
  <c r="P2401" i="156"/>
  <c r="P2400" i="156"/>
  <c r="P2399" i="156"/>
  <c r="P2398" i="156"/>
  <c r="P2397" i="156"/>
  <c r="P2396" i="156"/>
  <c r="P2395" i="156"/>
  <c r="P2394" i="156"/>
  <c r="P2393" i="156"/>
  <c r="P2392" i="156"/>
  <c r="P2391" i="156"/>
  <c r="P2390" i="156"/>
  <c r="P2389" i="156"/>
  <c r="P2388" i="156"/>
  <c r="P2387" i="156"/>
  <c r="P2386" i="156"/>
  <c r="P2385" i="156"/>
  <c r="P2384" i="156"/>
  <c r="P2383" i="156"/>
  <c r="P2382" i="156"/>
  <c r="P2381" i="156"/>
  <c r="P2380" i="156"/>
  <c r="P2379" i="156"/>
  <c r="P2378" i="156"/>
  <c r="P2377" i="156"/>
  <c r="P2376" i="156"/>
  <c r="P2375" i="156"/>
  <c r="P2374" i="156"/>
  <c r="P2373" i="156"/>
  <c r="P2372" i="156"/>
  <c r="P2371" i="156"/>
  <c r="P2370" i="156"/>
  <c r="P2369" i="156"/>
  <c r="P2368" i="156"/>
  <c r="P2367" i="156"/>
  <c r="P2366" i="156"/>
  <c r="P2365" i="156"/>
  <c r="P2364" i="156"/>
  <c r="P2363" i="156"/>
  <c r="P2362" i="156"/>
  <c r="P2361" i="156"/>
  <c r="P2360" i="156"/>
  <c r="P2359" i="156"/>
  <c r="P2358" i="156"/>
  <c r="P2357" i="156"/>
  <c r="P2356" i="156"/>
  <c r="P2355" i="156"/>
  <c r="P2354" i="156"/>
  <c r="P2353" i="156"/>
  <c r="P2352" i="156"/>
  <c r="P2351" i="156"/>
  <c r="P2350" i="156"/>
  <c r="P2349" i="156"/>
  <c r="P2348" i="156"/>
  <c r="P2347" i="156"/>
  <c r="P2346" i="156"/>
  <c r="P2345" i="156"/>
  <c r="P2344" i="156"/>
  <c r="P2343" i="156"/>
  <c r="P2342" i="156"/>
  <c r="P2341" i="156"/>
  <c r="P2340" i="156"/>
  <c r="P2339" i="156"/>
  <c r="P2338" i="156"/>
  <c r="P2337" i="156"/>
  <c r="P2336" i="156"/>
  <c r="P2335" i="156"/>
  <c r="P2334" i="156"/>
  <c r="P2333" i="156"/>
  <c r="P2332" i="156"/>
  <c r="P2331" i="156"/>
  <c r="P2330" i="156"/>
  <c r="P2329" i="156"/>
  <c r="P2328" i="156"/>
  <c r="P2327" i="156"/>
  <c r="P2326" i="156"/>
  <c r="P2325" i="156"/>
  <c r="P2324" i="156"/>
  <c r="P2323" i="156"/>
  <c r="P2322" i="156"/>
  <c r="P2321" i="156"/>
  <c r="P2320" i="156"/>
  <c r="P2319" i="156"/>
  <c r="P2318" i="156"/>
  <c r="P2317" i="156"/>
  <c r="P2316" i="156"/>
  <c r="P2315" i="156"/>
  <c r="P2314" i="156"/>
  <c r="P2313" i="156"/>
  <c r="P2312" i="156"/>
  <c r="P2311" i="156"/>
  <c r="P2310" i="156"/>
  <c r="P2309" i="156"/>
  <c r="P2308" i="156"/>
  <c r="P2307" i="156"/>
  <c r="P2303" i="156"/>
  <c r="P2302" i="156"/>
  <c r="P2301" i="156"/>
  <c r="P2300" i="156"/>
  <c r="P2299" i="156"/>
  <c r="P2298" i="156"/>
  <c r="P2297" i="156"/>
  <c r="P2296" i="156"/>
  <c r="P2295" i="156"/>
  <c r="P2294" i="156"/>
  <c r="P2293" i="156"/>
  <c r="P2292" i="156"/>
  <c r="P2291" i="156"/>
  <c r="P2290" i="156"/>
  <c r="P2289" i="156"/>
  <c r="P2288" i="156"/>
  <c r="P2287" i="156"/>
  <c r="P2286" i="156"/>
  <c r="P2285" i="156"/>
  <c r="P2284" i="156"/>
  <c r="P2283" i="156"/>
  <c r="P2282" i="156"/>
  <c r="P2281" i="156"/>
  <c r="P2280" i="156"/>
  <c r="P2279" i="156"/>
  <c r="P2278" i="156"/>
  <c r="P2277" i="156"/>
  <c r="P2276" i="156"/>
  <c r="P2275" i="156"/>
  <c r="P2274" i="156"/>
  <c r="P2273" i="156"/>
  <c r="P2272" i="156"/>
  <c r="P2271" i="156"/>
  <c r="P2270" i="156"/>
  <c r="P2269" i="156"/>
  <c r="P2268" i="156"/>
  <c r="P2267" i="156"/>
  <c r="P2266" i="156"/>
  <c r="P2265" i="156"/>
  <c r="P2264" i="156"/>
  <c r="P2263" i="156"/>
  <c r="P2262" i="156"/>
  <c r="P2258" i="156"/>
  <c r="P2257" i="156"/>
  <c r="P2256" i="156"/>
  <c r="P2255" i="156"/>
  <c r="P2254" i="156"/>
  <c r="P2250" i="156"/>
  <c r="P2249" i="156"/>
  <c r="P2248" i="156"/>
  <c r="P2247" i="156"/>
  <c r="P2246" i="156"/>
  <c r="P2242" i="156"/>
  <c r="P2241" i="156"/>
  <c r="P2240" i="156"/>
  <c r="P2239" i="156"/>
  <c r="P2238" i="156"/>
  <c r="P2237" i="156"/>
  <c r="P2236" i="156"/>
  <c r="P2235" i="156"/>
  <c r="P2234" i="156"/>
  <c r="P2233" i="156"/>
  <c r="P2232" i="156"/>
  <c r="P2231" i="156"/>
  <c r="P2230" i="156"/>
  <c r="P2229" i="156"/>
  <c r="P2228" i="156"/>
  <c r="P2227" i="156"/>
  <c r="P2226" i="156"/>
  <c r="P2225" i="156"/>
  <c r="P2224" i="156"/>
  <c r="P2223" i="156"/>
  <c r="P2222" i="156"/>
  <c r="P2221" i="156"/>
  <c r="P2220" i="156"/>
  <c r="P2219" i="156"/>
  <c r="P2218" i="156"/>
  <c r="P2217" i="156"/>
  <c r="P2216" i="156"/>
  <c r="P2215" i="156"/>
  <c r="P2214" i="156"/>
  <c r="P2213" i="156"/>
  <c r="P2212" i="156"/>
  <c r="P2211" i="156"/>
  <c r="P2210" i="156"/>
  <c r="P2209" i="156"/>
  <c r="P2208" i="156"/>
  <c r="P2207" i="156"/>
  <c r="P2206" i="156"/>
  <c r="P2205" i="156"/>
  <c r="P2204" i="156"/>
  <c r="P2203" i="156"/>
  <c r="P2202" i="156"/>
  <c r="P2201" i="156"/>
  <c r="P2200" i="156"/>
  <c r="P2199" i="156"/>
  <c r="P2198" i="156"/>
  <c r="P2197" i="156"/>
  <c r="P2196" i="156"/>
  <c r="P2195" i="156"/>
  <c r="P2194" i="156"/>
  <c r="P2193" i="156"/>
  <c r="P2192" i="156"/>
  <c r="P2191" i="156"/>
  <c r="P2190" i="156"/>
  <c r="P2189" i="156"/>
  <c r="P2188" i="156"/>
  <c r="P2184" i="156"/>
  <c r="P2183" i="156"/>
  <c r="P2180" i="156"/>
  <c r="P2179" i="156"/>
  <c r="P2178" i="156"/>
  <c r="P2177" i="156"/>
  <c r="P2172" i="156"/>
  <c r="P2171" i="156"/>
  <c r="P2170" i="156"/>
  <c r="P2169" i="156"/>
  <c r="P2168" i="156"/>
  <c r="P2167" i="156"/>
  <c r="P2166" i="156"/>
  <c r="P2165" i="156"/>
  <c r="P2164" i="156"/>
  <c r="P2163" i="156"/>
  <c r="P2162" i="156"/>
  <c r="P2161" i="156"/>
  <c r="P2160" i="156"/>
  <c r="P2159" i="156"/>
  <c r="P2158" i="156"/>
  <c r="P2157" i="156"/>
  <c r="P2156" i="156"/>
  <c r="P2155" i="156"/>
  <c r="P2154" i="156"/>
  <c r="P2153" i="156"/>
  <c r="P2152" i="156"/>
  <c r="P2151" i="156"/>
  <c r="P2150" i="156"/>
  <c r="P2149" i="156"/>
  <c r="P2148" i="156"/>
  <c r="P2147" i="156"/>
  <c r="P2146" i="156"/>
  <c r="P2145" i="156"/>
  <c r="P2144" i="156"/>
  <c r="P2143" i="156"/>
  <c r="P2142" i="156"/>
  <c r="P2141" i="156"/>
  <c r="P2140" i="156"/>
  <c r="P2139" i="156"/>
  <c r="P2138" i="156"/>
  <c r="P2137" i="156"/>
  <c r="P2136" i="156"/>
  <c r="P2135" i="156"/>
  <c r="P2134" i="156"/>
  <c r="P2133" i="156"/>
  <c r="P2132" i="156"/>
  <c r="P2131" i="156"/>
  <c r="P2130" i="156"/>
  <c r="P2129" i="156"/>
  <c r="P2128" i="156"/>
  <c r="P2127" i="156"/>
  <c r="P2126" i="156"/>
  <c r="P2125" i="156"/>
  <c r="P2124" i="156"/>
  <c r="P2123" i="156"/>
  <c r="P2122" i="156"/>
  <c r="P2121" i="156"/>
  <c r="P2116" i="156"/>
  <c r="P2115" i="156"/>
  <c r="P2114" i="156"/>
  <c r="P2113" i="156"/>
  <c r="P2108" i="156"/>
  <c r="P2107" i="156"/>
  <c r="P2106" i="156"/>
  <c r="P2105" i="156"/>
  <c r="P2104" i="156"/>
  <c r="P2103" i="156"/>
  <c r="P2102" i="156"/>
  <c r="P2101" i="156"/>
  <c r="P2100" i="156"/>
  <c r="P2099" i="156"/>
  <c r="P2098" i="156"/>
  <c r="P2097" i="156"/>
  <c r="P2096" i="156"/>
  <c r="P2095" i="156"/>
  <c r="P2094" i="156"/>
  <c r="P2093" i="156"/>
  <c r="P2092" i="156"/>
  <c r="P2091" i="156"/>
  <c r="P2090" i="156"/>
  <c r="P2089" i="156"/>
  <c r="P2088" i="156"/>
  <c r="P2087" i="156"/>
  <c r="P2086" i="156"/>
  <c r="P2085" i="156"/>
  <c r="P2084" i="156"/>
  <c r="P2083" i="156"/>
  <c r="P2082" i="156"/>
  <c r="P2081" i="156"/>
  <c r="P2080" i="156"/>
  <c r="P2079" i="156"/>
  <c r="P2078" i="156"/>
  <c r="P2077" i="156"/>
  <c r="P2076" i="156"/>
  <c r="P2075" i="156"/>
  <c r="P2074" i="156"/>
  <c r="P2073" i="156"/>
  <c r="P2072" i="156"/>
  <c r="P2071" i="156"/>
  <c r="P2070" i="156"/>
  <c r="P2069" i="156"/>
  <c r="P2068" i="156"/>
  <c r="P2067" i="156"/>
  <c r="P2066" i="156"/>
  <c r="P2065" i="156"/>
  <c r="P2064" i="156"/>
  <c r="P2063" i="156"/>
  <c r="P2062" i="156"/>
  <c r="P2061" i="156"/>
  <c r="P2060" i="156"/>
  <c r="P2059" i="156"/>
  <c r="P2058" i="156"/>
  <c r="P2057" i="156"/>
  <c r="P2056" i="156"/>
  <c r="P2055" i="156"/>
  <c r="P2054" i="156"/>
  <c r="P2053" i="156"/>
  <c r="P2052" i="156"/>
  <c r="P2051" i="156"/>
  <c r="P2050" i="156"/>
  <c r="P2043" i="156"/>
  <c r="P2038" i="156"/>
  <c r="P2037" i="156"/>
  <c r="P2036" i="156"/>
  <c r="P2035" i="156"/>
  <c r="P2034" i="156"/>
  <c r="P2033" i="156"/>
  <c r="P2032" i="156"/>
  <c r="P2031" i="156"/>
  <c r="P2030" i="156"/>
  <c r="P2029" i="156"/>
  <c r="P2028" i="156"/>
  <c r="P2027" i="156"/>
  <c r="P2026" i="156"/>
  <c r="P2025" i="156"/>
  <c r="P2024" i="156"/>
  <c r="P2023" i="156"/>
  <c r="P2022" i="156"/>
  <c r="P2021" i="156"/>
  <c r="P2020" i="156"/>
  <c r="P2019" i="156"/>
  <c r="P2018" i="156"/>
  <c r="P2017" i="156"/>
  <c r="P2016" i="156"/>
  <c r="P2015" i="156"/>
  <c r="P2014" i="156"/>
  <c r="P2013" i="156"/>
  <c r="P2012" i="156"/>
  <c r="P2011" i="156"/>
  <c r="P2010" i="156"/>
  <c r="P2009" i="156"/>
  <c r="P2008" i="156"/>
  <c r="P2007" i="156"/>
  <c r="P2006" i="156"/>
  <c r="P2005" i="156"/>
  <c r="P2004" i="156"/>
  <c r="P2003" i="156"/>
  <c r="P2002" i="156"/>
  <c r="P2001" i="156"/>
  <c r="P2000" i="156"/>
  <c r="P1999" i="156"/>
  <c r="P1998" i="156"/>
  <c r="P1997" i="156"/>
  <c r="P1996" i="156"/>
  <c r="P1995" i="156"/>
  <c r="P1994" i="156"/>
  <c r="P1993" i="156"/>
  <c r="P1992" i="156"/>
  <c r="P1991" i="156"/>
  <c r="P1990" i="156"/>
  <c r="P1989" i="156"/>
  <c r="P1988" i="156"/>
  <c r="P1987" i="156"/>
  <c r="P1986" i="156"/>
  <c r="P1985" i="156"/>
  <c r="P1984" i="156"/>
  <c r="P1983" i="156"/>
  <c r="P1982" i="156"/>
  <c r="P1981" i="156"/>
  <c r="P1980" i="156"/>
  <c r="P1979" i="156"/>
  <c r="P1978" i="156"/>
  <c r="P1977" i="156"/>
  <c r="P1976" i="156"/>
  <c r="P1975" i="156"/>
  <c r="P1974" i="156"/>
  <c r="P1973" i="156"/>
  <c r="P1972" i="156"/>
  <c r="P1971" i="156"/>
  <c r="P1970" i="156"/>
  <c r="P1969" i="156"/>
  <c r="P1968" i="156"/>
  <c r="P1967" i="156"/>
  <c r="P1966" i="156"/>
  <c r="P1965" i="156"/>
  <c r="P1964" i="156"/>
  <c r="P1963" i="156"/>
  <c r="P1962" i="156"/>
  <c r="P1961" i="156"/>
  <c r="P1960" i="156"/>
  <c r="P1959" i="156"/>
  <c r="P1945" i="156"/>
  <c r="P1944" i="156"/>
  <c r="P1943" i="156"/>
  <c r="P1942" i="156"/>
  <c r="P1941" i="156"/>
  <c r="P1940" i="156"/>
  <c r="P1939" i="156"/>
  <c r="P1938" i="156"/>
  <c r="P1937" i="156"/>
  <c r="P1936" i="156"/>
  <c r="P1935" i="156"/>
  <c r="P1934" i="156"/>
  <c r="P1926" i="156"/>
  <c r="P1925" i="156"/>
  <c r="P1924" i="156"/>
  <c r="P1923" i="156"/>
  <c r="P1922" i="156"/>
  <c r="P1921" i="156"/>
  <c r="P1920" i="156"/>
  <c r="P1919" i="156"/>
  <c r="P1918" i="156"/>
  <c r="P1917" i="156"/>
  <c r="P1916" i="156"/>
  <c r="P1915" i="156"/>
  <c r="P1914" i="156"/>
  <c r="P1913" i="156"/>
  <c r="P1912" i="156"/>
  <c r="P1911" i="156"/>
  <c r="P1910" i="156"/>
  <c r="P1909" i="156"/>
  <c r="P1908" i="156"/>
  <c r="P1907" i="156"/>
  <c r="P1906" i="156"/>
  <c r="P1905" i="156"/>
  <c r="P1904" i="156"/>
  <c r="P1903" i="156"/>
  <c r="P1902" i="156"/>
  <c r="P1901" i="156"/>
  <c r="P1900" i="156"/>
  <c r="P1899" i="156"/>
  <c r="P1898" i="156"/>
  <c r="P1897" i="156"/>
  <c r="P1896" i="156"/>
  <c r="P1895" i="156"/>
  <c r="P1894" i="156"/>
  <c r="P1893" i="156"/>
  <c r="P1892" i="156"/>
  <c r="P1891" i="156"/>
  <c r="P1890" i="156"/>
  <c r="P1889" i="156"/>
  <c r="P1888" i="156"/>
  <c r="P1887" i="156"/>
  <c r="P1886" i="156"/>
  <c r="P1885" i="156"/>
  <c r="P1884" i="156"/>
  <c r="P1883" i="156"/>
  <c r="P1882" i="156"/>
  <c r="P1881" i="156"/>
  <c r="P1880" i="156"/>
  <c r="P1879" i="156"/>
  <c r="P1878" i="156"/>
  <c r="P1877" i="156"/>
  <c r="P1876" i="156"/>
  <c r="P1875" i="156"/>
  <c r="P1874" i="156"/>
  <c r="P1873" i="156"/>
  <c r="P1872" i="156"/>
  <c r="P1871" i="156"/>
  <c r="P1870" i="156"/>
  <c r="P1869" i="156"/>
  <c r="P1868" i="156"/>
  <c r="P1867" i="156"/>
  <c r="P1866" i="156"/>
  <c r="P1865" i="156"/>
  <c r="P1864" i="156"/>
  <c r="P1863" i="156"/>
  <c r="P1862" i="156"/>
  <c r="P1861" i="156"/>
  <c r="P1856" i="156"/>
  <c r="P1855" i="156"/>
  <c r="P1854" i="156"/>
  <c r="P1853" i="156"/>
  <c r="P1852" i="156"/>
  <c r="P1851" i="156"/>
  <c r="P1850" i="156"/>
  <c r="P1849" i="156"/>
  <c r="P1848" i="156"/>
  <c r="P1847" i="156"/>
  <c r="P1846" i="156"/>
  <c r="P1845" i="156"/>
  <c r="P1844" i="156"/>
  <c r="P1843" i="156"/>
  <c r="P1842" i="156"/>
  <c r="P1841" i="156"/>
  <c r="P1840" i="156"/>
  <c r="P1839" i="156"/>
  <c r="P1838" i="156"/>
  <c r="P1837" i="156"/>
  <c r="P1836" i="156"/>
  <c r="P1835" i="156"/>
  <c r="P1834" i="156"/>
  <c r="P1833" i="156"/>
  <c r="P1832" i="156"/>
  <c r="P1831" i="156"/>
  <c r="P1830" i="156"/>
  <c r="P1829" i="156"/>
  <c r="P1828" i="156"/>
  <c r="P1827" i="156"/>
  <c r="P1826" i="156"/>
  <c r="P1825" i="156"/>
  <c r="P1824" i="156"/>
  <c r="P1823" i="156"/>
  <c r="P1822" i="156"/>
  <c r="P1821" i="156"/>
  <c r="P1820" i="156"/>
  <c r="P1819" i="156"/>
  <c r="P1818" i="156"/>
  <c r="P1817" i="156"/>
  <c r="P1816" i="156"/>
  <c r="P1815" i="156"/>
  <c r="P1814" i="156"/>
  <c r="P1813" i="156"/>
  <c r="P1812" i="156"/>
  <c r="P1811" i="156"/>
  <c r="P1810" i="156"/>
  <c r="P1809" i="156"/>
  <c r="P1808" i="156"/>
  <c r="P1807" i="156"/>
  <c r="P1806" i="156"/>
  <c r="P1802" i="156"/>
  <c r="P1801" i="156"/>
  <c r="P1800" i="156"/>
  <c r="P1799" i="156"/>
  <c r="P1798" i="156"/>
  <c r="P1797" i="156"/>
  <c r="P1796" i="156"/>
  <c r="P1795" i="156"/>
  <c r="P1794" i="156"/>
  <c r="P1793" i="156"/>
  <c r="P1792" i="156"/>
  <c r="P1791" i="156"/>
  <c r="P1790" i="156"/>
  <c r="P1789" i="156"/>
  <c r="P1788" i="156"/>
  <c r="P1787" i="156"/>
  <c r="P1786" i="156"/>
  <c r="P1785" i="156"/>
  <c r="P1784" i="156"/>
  <c r="P1783" i="156"/>
  <c r="P1782" i="156"/>
  <c r="P1781" i="156"/>
  <c r="P1780" i="156"/>
  <c r="P1779" i="156"/>
  <c r="P1778" i="156"/>
  <c r="P1777" i="156"/>
  <c r="P1776" i="156"/>
  <c r="P1775" i="156"/>
  <c r="P1774" i="156"/>
  <c r="P1773" i="156"/>
  <c r="P1772" i="156"/>
  <c r="P1771" i="156"/>
  <c r="P1770" i="156"/>
  <c r="P1769" i="156"/>
  <c r="P1768" i="156"/>
  <c r="P1767" i="156"/>
  <c r="P1766" i="156"/>
  <c r="P1765" i="156"/>
  <c r="P1764" i="156"/>
  <c r="P1763" i="156"/>
  <c r="P1762" i="156"/>
  <c r="P1761" i="156"/>
  <c r="P1760" i="156"/>
  <c r="P1759" i="156"/>
  <c r="P1758" i="156"/>
  <c r="P1757" i="156"/>
  <c r="P1756" i="156"/>
  <c r="P1755" i="156"/>
  <c r="P1754" i="156"/>
  <c r="P1753" i="156"/>
  <c r="P1752" i="156"/>
  <c r="P1751" i="156"/>
  <c r="P1745" i="156"/>
  <c r="P1744" i="156"/>
  <c r="P1743" i="156"/>
  <c r="P1742" i="156"/>
  <c r="P1741" i="156"/>
  <c r="P1740" i="156"/>
  <c r="P1739" i="156"/>
  <c r="P1738" i="156"/>
  <c r="P1737" i="156"/>
  <c r="P1736" i="156"/>
  <c r="P1735" i="156"/>
  <c r="P1734" i="156"/>
  <c r="P1733" i="156"/>
  <c r="P1732" i="156"/>
  <c r="P1731" i="156"/>
  <c r="P1730" i="156"/>
  <c r="P1729" i="156"/>
  <c r="P1728" i="156"/>
  <c r="P1727" i="156"/>
  <c r="P1726" i="156"/>
  <c r="P1725" i="156"/>
  <c r="P1724" i="156"/>
  <c r="P1723" i="156"/>
  <c r="P1722" i="156"/>
  <c r="P1721" i="156"/>
  <c r="P1720" i="156"/>
  <c r="P1719" i="156"/>
  <c r="P1718" i="156"/>
  <c r="P1717" i="156"/>
  <c r="P1716" i="156"/>
  <c r="P1715" i="156"/>
  <c r="P1714" i="156"/>
  <c r="P1713" i="156"/>
  <c r="P1712" i="156"/>
  <c r="P1711" i="156"/>
  <c r="P1710" i="156"/>
  <c r="P1709" i="156"/>
  <c r="P1708" i="156"/>
  <c r="P1707" i="156"/>
  <c r="P1706" i="156"/>
  <c r="P1705" i="156"/>
  <c r="P1704" i="156"/>
  <c r="P1703" i="156"/>
  <c r="P1702" i="156"/>
  <c r="P1701" i="156"/>
  <c r="P1700" i="156"/>
  <c r="P1699" i="156"/>
  <c r="P1698" i="156"/>
  <c r="P1697" i="156"/>
  <c r="P1696" i="156"/>
  <c r="P1695" i="156"/>
  <c r="P1694" i="156"/>
  <c r="P1693" i="156"/>
  <c r="P1692" i="156"/>
  <c r="P1691" i="156"/>
  <c r="P1690" i="156"/>
  <c r="P1689" i="156"/>
  <c r="P1688" i="156"/>
  <c r="P1687" i="156"/>
  <c r="P1686" i="156"/>
  <c r="P1685" i="156"/>
  <c r="P1684" i="156"/>
  <c r="P1683" i="156"/>
  <c r="P1682" i="156"/>
  <c r="P1681" i="156"/>
  <c r="P1680" i="156"/>
  <c r="P1679" i="156"/>
  <c r="P1678" i="156"/>
  <c r="P1677" i="156"/>
  <c r="P1676" i="156"/>
  <c r="P1675" i="156"/>
  <c r="P1674" i="156"/>
  <c r="P1673" i="156"/>
  <c r="P1672" i="156"/>
  <c r="P1671" i="156"/>
  <c r="P1670" i="156"/>
  <c r="P1669" i="156"/>
  <c r="P1668" i="156"/>
  <c r="P1667" i="156"/>
  <c r="P1666" i="156"/>
  <c r="P1665" i="156"/>
  <c r="P1664" i="156"/>
  <c r="P1663" i="156"/>
  <c r="P1662" i="156"/>
  <c r="P1661" i="156"/>
  <c r="P1660" i="156"/>
  <c r="P1659" i="156"/>
  <c r="P1658" i="156"/>
  <c r="P1657" i="156"/>
  <c r="P1656" i="156"/>
  <c r="P1655" i="156"/>
  <c r="P1654" i="156"/>
  <c r="P1653" i="156"/>
  <c r="P1648" i="156"/>
  <c r="P1647" i="156"/>
  <c r="P1646" i="156"/>
  <c r="P1645" i="156"/>
  <c r="P1644" i="156"/>
  <c r="P1643" i="156"/>
  <c r="P1642" i="156"/>
  <c r="P1641" i="156"/>
  <c r="P1640" i="156"/>
  <c r="P1639" i="156"/>
  <c r="P1638" i="156"/>
  <c r="P1637" i="156"/>
  <c r="P1636" i="156"/>
  <c r="P1635" i="156"/>
  <c r="P1634" i="156"/>
  <c r="P1633" i="156"/>
  <c r="P1632" i="156"/>
  <c r="P1631" i="156"/>
  <c r="P1630" i="156"/>
  <c r="P1629" i="156"/>
  <c r="P1628" i="156"/>
  <c r="P1627" i="156"/>
  <c r="P1626" i="156"/>
  <c r="P1625" i="156"/>
  <c r="P1624" i="156"/>
  <c r="P1623" i="156"/>
  <c r="P1622" i="156"/>
  <c r="P1621" i="156"/>
  <c r="P1620" i="156"/>
  <c r="P1619" i="156"/>
  <c r="P1618" i="156"/>
  <c r="P1617" i="156"/>
  <c r="P1616" i="156"/>
  <c r="P1615" i="156"/>
  <c r="P1614" i="156"/>
  <c r="P1613" i="156"/>
  <c r="P1612" i="156"/>
  <c r="P1611" i="156"/>
  <c r="P1610" i="156"/>
  <c r="P1609" i="156"/>
  <c r="P1608" i="156"/>
  <c r="P1607" i="156"/>
  <c r="P1606" i="156"/>
  <c r="P1605" i="156"/>
  <c r="P1604" i="156"/>
  <c r="P1603" i="156"/>
  <c r="P1602" i="156"/>
  <c r="P1601" i="156"/>
  <c r="P1600" i="156"/>
  <c r="P1599" i="156"/>
  <c r="P1598" i="156"/>
  <c r="P1597" i="156"/>
  <c r="P1596" i="156"/>
  <c r="P1595" i="156"/>
  <c r="P1594" i="156"/>
  <c r="P1590" i="156"/>
  <c r="P1589" i="156"/>
  <c r="P1588" i="156"/>
  <c r="P1587" i="156"/>
  <c r="P1586" i="156"/>
  <c r="P1585" i="156"/>
  <c r="P1584" i="156"/>
  <c r="P1583" i="156"/>
  <c r="P1582" i="156"/>
  <c r="P1581" i="156"/>
  <c r="P1580" i="156"/>
  <c r="P1579" i="156"/>
  <c r="P1578" i="156"/>
  <c r="P1577" i="156"/>
  <c r="P1576" i="156"/>
  <c r="P1575" i="156"/>
  <c r="P1574" i="156"/>
  <c r="P1573" i="156"/>
  <c r="P1572" i="156"/>
  <c r="P1571" i="156"/>
  <c r="P1570" i="156"/>
  <c r="P1569" i="156"/>
  <c r="P1568" i="156"/>
  <c r="P1567" i="156"/>
  <c r="P1566" i="156"/>
  <c r="P1565" i="156"/>
  <c r="P1564" i="156"/>
  <c r="P1563" i="156"/>
  <c r="P1562" i="156"/>
  <c r="P1561" i="156"/>
  <c r="P1560" i="156"/>
  <c r="P1559" i="156"/>
  <c r="P1558" i="156"/>
  <c r="P1557" i="156"/>
  <c r="P1556" i="156"/>
  <c r="P1555" i="156"/>
  <c r="P1554" i="156"/>
  <c r="P1553" i="156"/>
  <c r="P1552" i="156"/>
  <c r="P1551" i="156"/>
  <c r="P1550" i="156"/>
  <c r="P1549" i="156"/>
  <c r="P1548" i="156"/>
  <c r="P1547" i="156"/>
  <c r="P1546" i="156"/>
  <c r="P1545" i="156"/>
  <c r="P1544" i="156"/>
  <c r="P1543" i="156"/>
  <c r="P1542" i="156"/>
  <c r="P1541" i="156"/>
  <c r="P1540" i="156"/>
  <c r="P1539" i="156"/>
  <c r="P1538" i="156"/>
  <c r="P1537" i="156"/>
  <c r="P1530" i="156"/>
  <c r="P1529" i="156"/>
  <c r="P1528" i="156"/>
  <c r="P1527" i="156"/>
  <c r="P1526" i="156"/>
  <c r="P1525" i="156"/>
  <c r="P1524" i="156"/>
  <c r="P1523" i="156"/>
  <c r="P1522" i="156"/>
  <c r="P1521" i="156"/>
  <c r="P1520" i="156"/>
  <c r="P1519" i="156"/>
  <c r="P1518" i="156"/>
  <c r="P1517" i="156"/>
  <c r="P1516" i="156"/>
  <c r="P1515" i="156"/>
  <c r="P1514" i="156"/>
  <c r="P1513" i="156"/>
  <c r="P1512" i="156"/>
  <c r="P1511" i="156"/>
  <c r="P1510" i="156"/>
  <c r="P1509" i="156"/>
  <c r="P1508" i="156"/>
  <c r="P1507" i="156"/>
  <c r="P1506" i="156"/>
  <c r="P1505" i="156"/>
  <c r="P1504" i="156"/>
  <c r="P1503" i="156"/>
  <c r="P1502" i="156"/>
  <c r="P1501" i="156"/>
  <c r="P1500" i="156"/>
  <c r="P1499" i="156"/>
  <c r="P1498" i="156"/>
  <c r="P1497" i="156"/>
  <c r="P1496" i="156"/>
  <c r="P1495" i="156"/>
  <c r="P1494" i="156"/>
  <c r="P1493" i="156"/>
  <c r="P1492" i="156"/>
  <c r="P1491" i="156"/>
  <c r="P1490" i="156"/>
  <c r="P1489" i="156"/>
  <c r="P1488" i="156"/>
  <c r="P1487" i="156"/>
  <c r="P1486" i="156"/>
  <c r="P1485" i="156"/>
  <c r="P1484" i="156"/>
  <c r="P1483" i="156"/>
  <c r="P1482" i="156"/>
  <c r="P1481" i="156"/>
  <c r="P1480" i="156"/>
  <c r="P1479" i="156"/>
  <c r="P1478" i="156"/>
  <c r="P1477" i="156"/>
  <c r="P1476" i="156"/>
  <c r="P1475" i="156"/>
  <c r="P1474" i="156"/>
  <c r="P1469" i="156"/>
  <c r="P1468" i="156"/>
  <c r="P1467" i="156"/>
  <c r="P1466" i="156"/>
  <c r="P1465" i="156"/>
  <c r="P1464" i="156"/>
  <c r="P1463" i="156"/>
  <c r="P1462" i="156"/>
  <c r="P1461" i="156"/>
  <c r="P1460" i="156"/>
  <c r="P1459" i="156"/>
  <c r="P1458" i="156"/>
  <c r="P1457" i="156"/>
  <c r="P1456" i="156"/>
  <c r="P1455" i="156"/>
  <c r="P1454" i="156"/>
  <c r="P1453" i="156"/>
  <c r="P1452" i="156"/>
  <c r="P1451" i="156"/>
  <c r="P1450" i="156"/>
  <c r="P1449" i="156"/>
  <c r="P1448" i="156"/>
  <c r="P1447" i="156"/>
  <c r="P1446" i="156"/>
  <c r="P1445" i="156"/>
  <c r="P1444" i="156"/>
  <c r="P1443" i="156"/>
  <c r="P1442" i="156"/>
  <c r="P1441" i="156"/>
  <c r="P1440" i="156"/>
  <c r="P1439" i="156"/>
  <c r="P1438" i="156"/>
  <c r="P1437" i="156"/>
  <c r="P1436" i="156"/>
  <c r="P1435" i="156"/>
  <c r="P1434" i="156"/>
  <c r="P1433" i="156"/>
  <c r="P1432" i="156"/>
  <c r="P1431" i="156"/>
  <c r="P1430" i="156"/>
  <c r="P1429" i="156"/>
  <c r="P1428" i="156"/>
  <c r="P1427" i="156"/>
  <c r="P1426" i="156"/>
  <c r="P1425" i="156"/>
  <c r="P1424" i="156"/>
  <c r="P1423" i="156"/>
  <c r="P1422" i="156"/>
  <c r="P1421" i="156"/>
  <c r="P1420" i="156"/>
  <c r="P1419" i="156"/>
  <c r="P1418" i="156"/>
  <c r="P1417" i="156"/>
  <c r="P1416" i="156"/>
  <c r="P1410" i="156"/>
  <c r="P1409" i="156"/>
  <c r="P1408" i="156"/>
  <c r="P1407" i="156"/>
  <c r="P1406" i="156"/>
  <c r="P1405" i="156"/>
  <c r="P1404" i="156"/>
  <c r="P1403" i="156"/>
  <c r="P1402" i="156"/>
  <c r="P1401" i="156"/>
  <c r="P1400" i="156"/>
  <c r="P1399" i="156"/>
  <c r="P1398" i="156"/>
  <c r="P1397" i="156"/>
  <c r="P1396" i="156"/>
  <c r="P1395" i="156"/>
  <c r="P1394" i="156"/>
  <c r="P1393" i="156"/>
  <c r="P1392" i="156"/>
  <c r="P1391" i="156"/>
  <c r="P1390" i="156"/>
  <c r="P1389" i="156"/>
  <c r="P1388" i="156"/>
  <c r="P1387" i="156"/>
  <c r="P1386" i="156"/>
  <c r="P1385" i="156"/>
  <c r="P1384" i="156"/>
  <c r="P1383" i="156"/>
  <c r="P1382" i="156"/>
  <c r="P1381" i="156"/>
  <c r="P1380" i="156"/>
  <c r="P1379" i="156"/>
  <c r="P1378" i="156"/>
  <c r="P1377" i="156"/>
  <c r="P1376" i="156"/>
  <c r="P1375" i="156"/>
  <c r="P1374" i="156"/>
  <c r="P1373" i="156"/>
  <c r="P1372" i="156"/>
  <c r="P1371" i="156"/>
  <c r="P1370" i="156"/>
  <c r="P1369" i="156"/>
  <c r="P1368" i="156"/>
  <c r="P1367" i="156"/>
  <c r="P1366" i="156"/>
  <c r="P1365" i="156"/>
  <c r="P1364" i="156"/>
  <c r="P1363" i="156"/>
  <c r="P1362" i="156"/>
  <c r="P1361" i="156"/>
  <c r="P1360" i="156"/>
  <c r="P1359" i="156"/>
  <c r="P1358" i="156"/>
  <c r="P1357" i="156"/>
  <c r="P1356" i="156"/>
  <c r="P1341" i="156"/>
  <c r="P1340" i="156"/>
  <c r="P1339" i="156"/>
  <c r="P1338" i="156"/>
  <c r="P1337" i="156"/>
  <c r="P1336" i="156"/>
  <c r="P1335" i="156"/>
  <c r="P1334" i="156"/>
  <c r="P1333" i="156"/>
  <c r="P1332" i="156"/>
  <c r="P1331" i="156"/>
  <c r="P1330" i="156"/>
  <c r="P1329" i="156"/>
  <c r="P1328" i="156"/>
  <c r="P1327" i="156"/>
  <c r="P1326" i="156"/>
  <c r="P1325" i="156"/>
  <c r="P1324" i="156"/>
  <c r="P1323" i="156"/>
  <c r="P1322" i="156"/>
  <c r="P1321" i="156"/>
  <c r="P1320" i="156"/>
  <c r="P1319" i="156"/>
  <c r="P1318" i="156"/>
  <c r="P1317" i="156"/>
  <c r="P1316" i="156"/>
  <c r="P1315" i="156"/>
  <c r="P1314" i="156"/>
  <c r="P1313" i="156"/>
  <c r="P1312" i="156"/>
  <c r="P1311" i="156"/>
  <c r="P1310" i="156"/>
  <c r="P1309" i="156"/>
  <c r="P1308" i="156"/>
  <c r="P1307" i="156"/>
  <c r="P1306" i="156"/>
  <c r="P1305" i="156"/>
  <c r="P1304" i="156"/>
  <c r="P1303" i="156"/>
  <c r="P1302" i="156"/>
  <c r="P1301" i="156"/>
  <c r="P1300" i="156"/>
  <c r="P1299" i="156"/>
  <c r="P1298" i="156"/>
  <c r="P1297" i="156"/>
  <c r="P1296" i="156"/>
  <c r="P1295" i="156"/>
  <c r="P1294" i="156"/>
  <c r="P1293" i="156"/>
  <c r="P1292" i="156"/>
  <c r="P1291" i="156"/>
  <c r="P1290" i="156"/>
  <c r="P1289" i="156"/>
  <c r="P1288" i="156"/>
  <c r="P1287" i="156"/>
  <c r="P1286" i="156"/>
  <c r="P1285" i="156"/>
  <c r="P1284" i="156"/>
  <c r="P1283" i="156"/>
  <c r="P1282" i="156"/>
  <c r="P1281" i="156"/>
  <c r="P1280" i="156"/>
  <c r="P1279" i="156"/>
  <c r="P1278" i="156"/>
  <c r="P1277" i="156"/>
  <c r="P1276" i="156"/>
  <c r="P1275" i="156"/>
  <c r="P1274" i="156"/>
  <c r="P1273" i="156"/>
  <c r="P1269" i="156"/>
  <c r="P1268" i="156"/>
  <c r="P1267" i="156"/>
  <c r="P1266" i="156"/>
  <c r="P1262" i="156"/>
  <c r="P1261" i="156"/>
  <c r="P1260" i="156"/>
  <c r="P1259" i="156"/>
  <c r="P1258" i="156"/>
  <c r="P1257" i="156"/>
  <c r="P1256" i="156"/>
  <c r="P1255" i="156"/>
  <c r="P1254" i="156"/>
  <c r="P1253" i="156"/>
  <c r="P1252" i="156"/>
  <c r="P1251" i="156"/>
  <c r="P1250" i="156"/>
  <c r="P1249" i="156"/>
  <c r="P1248" i="156"/>
  <c r="P1247" i="156"/>
  <c r="P1246" i="156"/>
  <c r="P1245" i="156"/>
  <c r="P1244" i="156"/>
  <c r="P1243" i="156"/>
  <c r="P1242" i="156"/>
  <c r="P1241" i="156"/>
  <c r="P1240" i="156"/>
  <c r="P1239" i="156"/>
  <c r="P1238" i="156"/>
  <c r="P1237" i="156"/>
  <c r="P1236" i="156"/>
  <c r="P1235" i="156"/>
  <c r="P1234" i="156"/>
  <c r="P1233" i="156"/>
  <c r="P1232" i="156"/>
  <c r="P1231" i="156"/>
  <c r="P1230" i="156"/>
  <c r="P1229" i="156"/>
  <c r="P1228" i="156"/>
  <c r="P1227" i="156"/>
  <c r="P1226" i="156"/>
  <c r="P1225" i="156"/>
  <c r="P1224" i="156"/>
  <c r="P1223" i="156"/>
  <c r="P1222" i="156"/>
  <c r="P1221" i="156"/>
  <c r="P1220" i="156"/>
  <c r="P1219" i="156"/>
  <c r="P1218" i="156"/>
  <c r="P1217" i="156"/>
  <c r="P1216" i="156"/>
  <c r="P1215" i="156"/>
  <c r="P1214" i="156"/>
  <c r="P1213" i="156"/>
  <c r="P1212" i="156"/>
  <c r="P1211" i="156"/>
  <c r="P1210" i="156"/>
  <c r="P1209" i="156"/>
  <c r="P1202" i="156"/>
  <c r="P1201" i="156"/>
  <c r="P1200" i="156"/>
  <c r="P1199" i="156"/>
  <c r="P1198" i="156"/>
  <c r="P1197" i="156"/>
  <c r="P1196" i="156"/>
  <c r="P1195" i="156"/>
  <c r="P1194" i="156"/>
  <c r="P1193" i="156"/>
  <c r="P1192" i="156"/>
  <c r="P1191" i="156"/>
  <c r="P1190" i="156"/>
  <c r="P1189" i="156"/>
  <c r="P1188" i="156"/>
  <c r="P1187" i="156"/>
  <c r="P1186" i="156"/>
  <c r="P1185" i="156"/>
  <c r="P1184" i="156"/>
  <c r="P1183" i="156"/>
  <c r="P1182" i="156"/>
  <c r="P1181" i="156"/>
  <c r="P1180" i="156"/>
  <c r="P1179" i="156"/>
  <c r="P1178" i="156"/>
  <c r="P1177" i="156"/>
  <c r="P1176" i="156"/>
  <c r="P1175" i="156"/>
  <c r="P1174" i="156"/>
  <c r="P1173" i="156"/>
  <c r="P1172" i="156"/>
  <c r="P1171" i="156"/>
  <c r="P1170" i="156"/>
  <c r="P1169" i="156"/>
  <c r="P1168" i="156"/>
  <c r="P1167" i="156"/>
  <c r="P1166" i="156"/>
  <c r="P1165" i="156"/>
  <c r="P1164" i="156"/>
  <c r="P1163" i="156"/>
  <c r="P1162" i="156"/>
  <c r="P1161" i="156"/>
  <c r="P1160" i="156"/>
  <c r="P1159" i="156"/>
  <c r="P1158" i="156"/>
  <c r="P1157" i="156"/>
  <c r="P1156" i="156"/>
  <c r="P1155" i="156"/>
  <c r="P1154" i="156"/>
  <c r="P1153" i="156"/>
  <c r="P1152" i="156"/>
  <c r="P1151" i="156"/>
  <c r="P1150" i="156"/>
  <c r="P1149" i="156"/>
  <c r="P1148" i="156"/>
  <c r="P1147" i="156"/>
  <c r="P1146" i="156"/>
  <c r="P1141" i="156"/>
  <c r="P1140" i="156"/>
  <c r="P1139" i="156"/>
  <c r="P1138" i="156"/>
  <c r="P1137" i="156"/>
  <c r="P1136" i="156"/>
  <c r="P1135" i="156"/>
  <c r="P1134" i="156"/>
  <c r="P1133" i="156"/>
  <c r="P1132" i="156"/>
  <c r="P1131" i="156"/>
  <c r="P1130" i="156"/>
  <c r="P1129" i="156"/>
  <c r="P1128" i="156"/>
  <c r="P1127" i="156"/>
  <c r="P1126" i="156"/>
  <c r="P1125" i="156"/>
  <c r="P1124" i="156"/>
  <c r="P1123" i="156"/>
  <c r="P1122" i="156"/>
  <c r="P1121" i="156"/>
  <c r="P1120" i="156"/>
  <c r="P1119" i="156"/>
  <c r="P1118" i="156"/>
  <c r="P1117" i="156"/>
  <c r="P1113" i="156"/>
  <c r="P1112" i="156"/>
  <c r="P1111" i="156"/>
  <c r="P1110" i="156"/>
  <c r="P1105" i="156"/>
  <c r="P1104" i="156"/>
  <c r="P1103" i="156"/>
  <c r="P1102" i="156"/>
  <c r="P1101" i="156"/>
  <c r="P1100" i="156"/>
  <c r="P1099" i="156"/>
  <c r="P1098" i="156"/>
  <c r="P1097" i="156"/>
  <c r="P1096" i="156"/>
  <c r="P1095" i="156"/>
  <c r="P1094" i="156"/>
  <c r="P1093" i="156"/>
  <c r="P1092" i="156"/>
  <c r="P1091" i="156"/>
  <c r="P1090" i="156"/>
  <c r="P1089" i="156"/>
  <c r="P1088" i="156"/>
  <c r="P1087" i="156"/>
  <c r="P1086" i="156"/>
  <c r="P1085" i="156"/>
  <c r="P1084" i="156"/>
  <c r="P1083" i="156"/>
  <c r="P1082" i="156"/>
  <c r="P1077" i="156"/>
  <c r="P1076" i="156"/>
  <c r="P1075" i="156"/>
  <c r="P1074" i="156"/>
  <c r="P1069" i="156"/>
  <c r="P1068" i="156"/>
  <c r="P1067" i="156"/>
  <c r="P1066" i="156"/>
  <c r="P1065" i="156"/>
  <c r="P1064" i="156"/>
  <c r="P1063" i="156"/>
  <c r="P1062" i="156"/>
  <c r="P1061" i="156"/>
  <c r="P1060" i="156"/>
  <c r="P1059" i="156"/>
  <c r="P1058" i="156"/>
  <c r="P1057" i="156"/>
  <c r="P1056" i="156"/>
  <c r="P1055" i="156"/>
  <c r="P1054" i="156"/>
  <c r="P1053" i="156"/>
  <c r="P1052" i="156"/>
  <c r="P1051" i="156"/>
  <c r="P1050" i="156"/>
  <c r="P1049" i="156"/>
  <c r="P1048" i="156"/>
  <c r="P1047" i="156"/>
  <c r="P1046" i="156"/>
  <c r="P1045" i="156"/>
  <c r="P1040" i="156"/>
  <c r="P1039" i="156"/>
  <c r="P1038" i="156"/>
  <c r="P1037" i="156"/>
  <c r="P1032" i="156"/>
  <c r="P1031" i="156"/>
  <c r="P1030" i="156"/>
  <c r="P1029" i="156"/>
  <c r="P1028" i="156"/>
  <c r="P1027" i="156"/>
  <c r="P1026" i="156"/>
  <c r="P1025" i="156"/>
  <c r="P1024" i="156"/>
  <c r="P1023" i="156"/>
  <c r="P1022" i="156"/>
  <c r="P1021" i="156"/>
  <c r="P1020" i="156"/>
  <c r="P1019" i="156"/>
  <c r="P1018" i="156"/>
  <c r="P1017" i="156"/>
  <c r="P1016" i="156"/>
  <c r="P1015" i="156"/>
  <c r="P1014" i="156"/>
  <c r="P1013" i="156"/>
  <c r="P1012" i="156"/>
  <c r="P1011" i="156"/>
  <c r="P1010" i="156"/>
  <c r="P1009" i="156"/>
  <c r="P1008" i="156"/>
  <c r="P1007" i="156"/>
  <c r="P1006" i="156"/>
  <c r="P1005" i="156"/>
  <c r="P1004" i="156"/>
  <c r="P1003" i="156"/>
  <c r="P1002" i="156"/>
  <c r="P1001" i="156"/>
  <c r="P1000" i="156"/>
  <c r="P999" i="156"/>
  <c r="P998" i="156"/>
  <c r="P997" i="156"/>
  <c r="P996" i="156"/>
  <c r="P995" i="156"/>
  <c r="P994" i="156"/>
  <c r="P993" i="156"/>
  <c r="P992" i="156"/>
  <c r="P991" i="156"/>
  <c r="P990" i="156"/>
  <c r="P989" i="156"/>
  <c r="P988" i="156"/>
  <c r="P987" i="156"/>
  <c r="P986" i="156"/>
  <c r="P985" i="156"/>
  <c r="P982" i="156"/>
  <c r="P981" i="156"/>
  <c r="P980" i="156"/>
  <c r="P979" i="156"/>
  <c r="P975" i="156"/>
  <c r="P972" i="156"/>
  <c r="P971" i="156"/>
  <c r="P970" i="156"/>
  <c r="P969" i="156"/>
  <c r="P968" i="156"/>
  <c r="P967" i="156"/>
  <c r="P966" i="156"/>
  <c r="P965" i="156"/>
  <c r="P964" i="156"/>
  <c r="P963" i="156"/>
  <c r="P962" i="156"/>
  <c r="P961" i="156"/>
  <c r="P960" i="156"/>
  <c r="P959" i="156"/>
  <c r="P958" i="156"/>
  <c r="P957" i="156"/>
  <c r="P956" i="156"/>
  <c r="P955" i="156"/>
  <c r="P954" i="156"/>
  <c r="P953" i="156"/>
  <c r="P952" i="156"/>
  <c r="P951" i="156"/>
  <c r="P950" i="156"/>
  <c r="P949" i="156"/>
  <c r="P948" i="156"/>
  <c r="P947" i="156"/>
  <c r="P946" i="156"/>
  <c r="P945" i="156"/>
  <c r="P944" i="156"/>
  <c r="P943" i="156"/>
  <c r="P942" i="156"/>
  <c r="P941" i="156"/>
  <c r="P940" i="156"/>
  <c r="P939" i="156"/>
  <c r="P938" i="156"/>
  <c r="P937" i="156"/>
  <c r="P936" i="156"/>
  <c r="P935" i="156"/>
  <c r="P934" i="156"/>
  <c r="P933" i="156"/>
  <c r="P932" i="156"/>
  <c r="P931" i="156"/>
  <c r="P930" i="156"/>
  <c r="P929" i="156"/>
  <c r="P928" i="156"/>
  <c r="P927" i="156"/>
  <c r="P926" i="156"/>
  <c r="P925" i="156"/>
  <c r="P924" i="156"/>
  <c r="P923" i="156"/>
  <c r="P922" i="156"/>
  <c r="P921" i="156"/>
  <c r="P920" i="156"/>
  <c r="P919" i="156"/>
  <c r="P918" i="156"/>
  <c r="P917" i="156"/>
  <c r="P912" i="156"/>
  <c r="P911" i="156"/>
  <c r="P910" i="156"/>
  <c r="P909" i="156"/>
  <c r="P908" i="156"/>
  <c r="P903" i="156"/>
  <c r="P902" i="156"/>
  <c r="P901" i="156"/>
  <c r="P900" i="156"/>
  <c r="P899" i="156"/>
  <c r="P898" i="156"/>
  <c r="P897" i="156"/>
  <c r="P896" i="156"/>
  <c r="P895" i="156"/>
  <c r="P894" i="156"/>
  <c r="P893" i="156"/>
  <c r="P892" i="156"/>
  <c r="P884" i="156"/>
  <c r="P883" i="156"/>
  <c r="P882" i="156"/>
  <c r="P881" i="156"/>
  <c r="P880" i="156"/>
  <c r="P875" i="156"/>
  <c r="P865" i="156"/>
  <c r="P864" i="156"/>
  <c r="P863" i="156"/>
  <c r="P862" i="156"/>
  <c r="P861" i="156"/>
  <c r="P860" i="156"/>
  <c r="P859" i="156"/>
  <c r="P858" i="156"/>
  <c r="P857" i="156"/>
  <c r="P856" i="156"/>
  <c r="P855" i="156"/>
  <c r="P854" i="156"/>
  <c r="P853" i="156"/>
  <c r="P852" i="156"/>
  <c r="P851" i="156"/>
  <c r="P850" i="156"/>
  <c r="P849" i="156"/>
  <c r="P848" i="156"/>
  <c r="P847" i="156"/>
  <c r="P846" i="156"/>
  <c r="P845" i="156"/>
  <c r="P844" i="156"/>
  <c r="P843" i="156"/>
  <c r="P842" i="156"/>
  <c r="P841" i="156"/>
  <c r="P840" i="156"/>
  <c r="P839" i="156"/>
  <c r="P838" i="156"/>
  <c r="P837" i="156"/>
  <c r="P836" i="156"/>
  <c r="P835" i="156"/>
  <c r="P834" i="156"/>
  <c r="P833" i="156"/>
  <c r="P832" i="156"/>
  <c r="P831" i="156"/>
  <c r="P830" i="156"/>
  <c r="P829" i="156"/>
  <c r="P828" i="156"/>
  <c r="P827" i="156"/>
  <c r="P826" i="156"/>
  <c r="P825" i="156"/>
  <c r="P824" i="156"/>
  <c r="P823" i="156"/>
  <c r="P822" i="156"/>
  <c r="P821" i="156"/>
  <c r="P820" i="156"/>
  <c r="P819" i="156"/>
  <c r="P818" i="156"/>
  <c r="P817" i="156"/>
  <c r="P816" i="156"/>
  <c r="P815" i="156"/>
  <c r="P814" i="156"/>
  <c r="P813" i="156"/>
  <c r="P812" i="156"/>
  <c r="P811" i="156"/>
  <c r="P810" i="156"/>
  <c r="P809" i="156"/>
  <c r="P808" i="156"/>
  <c r="P807" i="156"/>
  <c r="P806" i="156"/>
  <c r="P805" i="156"/>
  <c r="P804" i="156"/>
  <c r="P803" i="156"/>
  <c r="P802" i="156"/>
  <c r="P801" i="156"/>
  <c r="P800" i="156"/>
  <c r="P799" i="156"/>
  <c r="P788" i="156"/>
  <c r="P787" i="156"/>
  <c r="P786" i="156"/>
  <c r="P785" i="156"/>
  <c r="P780" i="156"/>
  <c r="P779" i="156"/>
  <c r="P778" i="156"/>
  <c r="P777" i="156"/>
  <c r="P776" i="156"/>
  <c r="P775" i="156"/>
  <c r="P770" i="156"/>
  <c r="P769" i="156"/>
  <c r="P768" i="156"/>
  <c r="P767" i="156"/>
  <c r="P766" i="156"/>
  <c r="P765" i="156"/>
  <c r="P764" i="156"/>
  <c r="P763" i="156"/>
  <c r="P762" i="156"/>
  <c r="P761" i="156"/>
  <c r="P760" i="156"/>
  <c r="P759" i="156"/>
  <c r="P758" i="156"/>
  <c r="P757" i="156"/>
  <c r="P756" i="156"/>
  <c r="P755" i="156"/>
  <c r="P749" i="156"/>
  <c r="P748" i="156"/>
  <c r="P747" i="156"/>
  <c r="P746" i="156"/>
  <c r="P745" i="156"/>
  <c r="P744" i="156"/>
  <c r="P743" i="156"/>
  <c r="P742" i="156"/>
  <c r="P741" i="156"/>
  <c r="P740" i="156"/>
  <c r="P739" i="156"/>
  <c r="P738" i="156"/>
  <c r="P737" i="156"/>
  <c r="P736" i="156"/>
  <c r="P735" i="156"/>
  <c r="P734" i="156"/>
  <c r="P733" i="156"/>
  <c r="P732" i="156"/>
  <c r="P731" i="156"/>
  <c r="P730" i="156"/>
  <c r="P729" i="156"/>
  <c r="P728" i="156"/>
  <c r="P727" i="156"/>
  <c r="P726" i="156"/>
  <c r="P725" i="156"/>
  <c r="P724" i="156"/>
  <c r="P722" i="156"/>
  <c r="P721" i="156"/>
  <c r="P720" i="156"/>
  <c r="P716" i="156"/>
  <c r="P713" i="156"/>
  <c r="P712" i="156"/>
  <c r="P711" i="156"/>
  <c r="P710" i="156"/>
  <c r="P709" i="156"/>
  <c r="P708" i="156"/>
  <c r="P707" i="156"/>
  <c r="P706" i="156"/>
  <c r="P705" i="156"/>
  <c r="P704" i="156"/>
  <c r="P703" i="156"/>
  <c r="P702" i="156"/>
  <c r="P701" i="156"/>
  <c r="P700" i="156"/>
  <c r="P699" i="156"/>
  <c r="P698" i="156"/>
  <c r="P697" i="156"/>
  <c r="P696" i="156"/>
  <c r="P695" i="156"/>
  <c r="P694" i="156"/>
  <c r="P693" i="156"/>
  <c r="P692" i="156"/>
  <c r="P691" i="156"/>
  <c r="P688" i="156"/>
  <c r="P687" i="156"/>
  <c r="P686" i="156"/>
  <c r="P685" i="156"/>
  <c r="P684" i="156"/>
  <c r="P683" i="156"/>
  <c r="P682" i="156"/>
  <c r="P681" i="156"/>
  <c r="P680" i="156"/>
  <c r="P679" i="156"/>
  <c r="P678" i="156"/>
  <c r="P675" i="156"/>
  <c r="P674" i="156"/>
  <c r="P673" i="156"/>
  <c r="P672" i="156"/>
  <c r="P671" i="156"/>
  <c r="P670" i="156"/>
  <c r="P669" i="156"/>
  <c r="P668" i="156"/>
  <c r="P667" i="156"/>
  <c r="P666" i="156"/>
  <c r="P665" i="156"/>
  <c r="P664" i="156"/>
  <c r="P663" i="156"/>
  <c r="P662" i="156"/>
  <c r="P661" i="156"/>
  <c r="P660" i="156"/>
  <c r="P659" i="156"/>
  <c r="P658" i="156"/>
  <c r="P657" i="156"/>
  <c r="P656" i="156"/>
  <c r="P655" i="156"/>
  <c r="P654" i="156"/>
  <c r="P653" i="156"/>
  <c r="P652" i="156"/>
  <c r="P651" i="156"/>
  <c r="P650" i="156"/>
  <c r="P649" i="156"/>
  <c r="P648" i="156"/>
  <c r="P647" i="156"/>
  <c r="P646" i="156"/>
  <c r="P643" i="156"/>
  <c r="P642" i="156"/>
  <c r="P641" i="156"/>
  <c r="P640" i="156"/>
  <c r="P639" i="156"/>
  <c r="P638" i="156"/>
  <c r="P637" i="156"/>
  <c r="P636" i="156"/>
  <c r="P635" i="156"/>
  <c r="P634" i="156"/>
  <c r="P633" i="156"/>
  <c r="P632" i="156"/>
  <c r="P631" i="156"/>
  <c r="P630" i="156"/>
  <c r="P629" i="156"/>
  <c r="P628" i="156"/>
  <c r="P627" i="156"/>
  <c r="P626" i="156"/>
  <c r="P625" i="156"/>
  <c r="P624" i="156"/>
  <c r="P623" i="156"/>
  <c r="P622" i="156"/>
  <c r="P621" i="156"/>
  <c r="P620" i="156"/>
  <c r="P619" i="156"/>
  <c r="P618" i="156"/>
  <c r="P617" i="156"/>
  <c r="P616" i="156"/>
  <c r="P615" i="156"/>
  <c r="P614" i="156"/>
  <c r="P613" i="156"/>
  <c r="P612" i="156"/>
  <c r="P611" i="156"/>
  <c r="P610" i="156"/>
  <c r="P609" i="156"/>
  <c r="P608" i="156"/>
  <c r="P607" i="156"/>
  <c r="P606" i="156"/>
  <c r="P605" i="156"/>
  <c r="P604" i="156"/>
  <c r="P603" i="156"/>
  <c r="P602" i="156"/>
  <c r="P601" i="156"/>
  <c r="P600" i="156"/>
  <c r="P599" i="156"/>
  <c r="P598" i="156"/>
  <c r="P597" i="156"/>
  <c r="P596" i="156"/>
  <c r="P595" i="156"/>
  <c r="P594" i="156"/>
  <c r="P590" i="156"/>
  <c r="P589" i="156"/>
  <c r="P588" i="156"/>
  <c r="P587" i="156"/>
  <c r="P571" i="156"/>
  <c r="P570" i="156"/>
  <c r="P569" i="156"/>
  <c r="P568" i="156"/>
  <c r="P564" i="156"/>
  <c r="P563" i="156"/>
  <c r="P562" i="156"/>
  <c r="P561" i="156"/>
  <c r="P560" i="156"/>
  <c r="P559" i="156"/>
  <c r="P558" i="156"/>
  <c r="P557" i="156"/>
  <c r="P556" i="156"/>
  <c r="P555" i="156"/>
  <c r="P554" i="156"/>
  <c r="P553" i="156"/>
  <c r="P552" i="156"/>
  <c r="P548" i="156"/>
  <c r="P547" i="156"/>
  <c r="P546" i="156"/>
  <c r="P545" i="156"/>
  <c r="P544" i="156"/>
  <c r="P543" i="156"/>
  <c r="P542" i="156"/>
  <c r="P541" i="156"/>
  <c r="P540" i="156"/>
  <c r="P539" i="156"/>
  <c r="P538" i="156"/>
  <c r="P537" i="156"/>
  <c r="P536" i="156"/>
  <c r="P535" i="156"/>
  <c r="P534" i="156"/>
  <c r="P533" i="156"/>
  <c r="P532" i="156"/>
  <c r="P531" i="156"/>
  <c r="P530" i="156"/>
  <c r="P529" i="156"/>
  <c r="P528" i="156"/>
  <c r="P527" i="156"/>
  <c r="P524" i="156"/>
  <c r="P523" i="156"/>
  <c r="P522" i="156"/>
  <c r="P521" i="156"/>
  <c r="P520" i="156"/>
  <c r="P519" i="156"/>
  <c r="P518" i="156"/>
  <c r="P517" i="156"/>
  <c r="P516" i="156"/>
  <c r="P515" i="156"/>
  <c r="P514" i="156"/>
  <c r="P513" i="156"/>
  <c r="P512" i="156"/>
  <c r="P511" i="156"/>
  <c r="P510" i="156"/>
  <c r="P509" i="156"/>
  <c r="P508" i="156"/>
  <c r="P507" i="156"/>
  <c r="P506" i="156"/>
  <c r="P505" i="156"/>
  <c r="P504" i="156"/>
  <c r="P503" i="156"/>
  <c r="P502" i="156"/>
  <c r="P501" i="156"/>
  <c r="P500" i="156"/>
  <c r="P499" i="156"/>
  <c r="P498" i="156"/>
  <c r="P497" i="156"/>
  <c r="P496" i="156"/>
  <c r="P495" i="156"/>
  <c r="P494" i="156"/>
  <c r="P490" i="156"/>
  <c r="P489" i="156"/>
  <c r="P488" i="156"/>
  <c r="P487" i="156"/>
  <c r="P486" i="156"/>
  <c r="P485" i="156"/>
  <c r="P484" i="156"/>
  <c r="P483" i="156"/>
  <c r="P482" i="156"/>
  <c r="P481" i="156"/>
  <c r="P480" i="156"/>
  <c r="P479" i="156"/>
  <c r="P478" i="156"/>
  <c r="P477" i="156"/>
  <c r="P476" i="156"/>
  <c r="P475" i="156"/>
  <c r="P474" i="156"/>
  <c r="P473" i="156"/>
  <c r="P472" i="156"/>
  <c r="P471" i="156"/>
  <c r="P470" i="156"/>
  <c r="P469" i="156"/>
  <c r="P468" i="156"/>
  <c r="P467" i="156"/>
  <c r="P466" i="156"/>
  <c r="P461" i="156"/>
  <c r="P460" i="156"/>
  <c r="P459" i="156"/>
  <c r="P458" i="156"/>
  <c r="P457" i="156"/>
  <c r="P456" i="156"/>
  <c r="P455" i="156"/>
  <c r="P454" i="156"/>
  <c r="P453" i="156"/>
  <c r="P452" i="156"/>
  <c r="P451" i="156"/>
  <c r="P450" i="156"/>
  <c r="P449" i="156"/>
  <c r="P448" i="156"/>
  <c r="P447" i="156"/>
  <c r="P446" i="156"/>
  <c r="P445" i="156"/>
  <c r="P444" i="156"/>
  <c r="P443" i="156"/>
  <c r="P442" i="156"/>
  <c r="P441" i="156"/>
  <c r="P440" i="156"/>
  <c r="P439" i="156"/>
  <c r="P438" i="156"/>
  <c r="P437" i="156"/>
  <c r="P436" i="156"/>
  <c r="P435" i="156"/>
  <c r="P434" i="156"/>
  <c r="P433" i="156"/>
  <c r="P432" i="156"/>
  <c r="P431" i="156"/>
  <c r="P430" i="156"/>
  <c r="P429" i="156"/>
  <c r="P428" i="156"/>
  <c r="P427" i="156"/>
  <c r="P426" i="156"/>
  <c r="P425" i="156"/>
  <c r="P424" i="156"/>
  <c r="P423" i="156"/>
  <c r="P422" i="156"/>
  <c r="P421" i="156"/>
  <c r="P420" i="156"/>
  <c r="P419" i="156"/>
  <c r="P418" i="156"/>
  <c r="P417" i="156"/>
  <c r="P416" i="156"/>
  <c r="P415" i="156"/>
  <c r="P414" i="156"/>
  <c r="P413" i="156"/>
  <c r="P412" i="156"/>
  <c r="P411" i="156"/>
  <c r="P410" i="156"/>
  <c r="P409" i="156"/>
  <c r="P408" i="156"/>
  <c r="P407" i="156"/>
  <c r="P406" i="156"/>
  <c r="P405" i="156"/>
  <c r="P404" i="156"/>
  <c r="P403" i="156"/>
  <c r="P402" i="156"/>
  <c r="P401" i="156"/>
  <c r="P400" i="156"/>
  <c r="P399" i="156"/>
  <c r="P398" i="156"/>
  <c r="P397" i="156"/>
  <c r="P396" i="156"/>
  <c r="P395" i="156"/>
  <c r="P394" i="156"/>
  <c r="P393" i="156"/>
  <c r="P392" i="156"/>
  <c r="P391" i="156"/>
  <c r="P386" i="156"/>
  <c r="P382" i="156"/>
  <c r="P381" i="156"/>
  <c r="P380" i="156"/>
  <c r="P379" i="156"/>
  <c r="P378" i="156"/>
  <c r="P377" i="156"/>
  <c r="P376" i="156"/>
  <c r="P375" i="156"/>
  <c r="P374" i="156"/>
  <c r="P373" i="156"/>
  <c r="P372" i="156"/>
  <c r="P371" i="156"/>
  <c r="P370" i="156"/>
  <c r="P369" i="156"/>
  <c r="P368" i="156"/>
  <c r="P367" i="156"/>
  <c r="P366" i="156"/>
  <c r="P365" i="156"/>
  <c r="P364" i="156"/>
  <c r="P363" i="156"/>
  <c r="P362" i="156"/>
  <c r="P361" i="156"/>
  <c r="P360" i="156"/>
  <c r="P359" i="156"/>
  <c r="P358" i="156"/>
  <c r="P357" i="156"/>
  <c r="P356" i="156"/>
  <c r="P355" i="156"/>
  <c r="P354" i="156"/>
  <c r="P353" i="156"/>
  <c r="P352" i="156"/>
  <c r="P351" i="156"/>
  <c r="P350" i="156"/>
  <c r="P349" i="156"/>
  <c r="P348" i="156"/>
  <c r="P347" i="156"/>
  <c r="P346" i="156"/>
  <c r="P345" i="156"/>
  <c r="P344" i="156"/>
  <c r="P343" i="156"/>
  <c r="P342" i="156"/>
  <c r="P341" i="156"/>
  <c r="P340" i="156"/>
  <c r="P339" i="156"/>
  <c r="P338" i="156"/>
  <c r="P337" i="156"/>
  <c r="P336" i="156"/>
  <c r="P335" i="156"/>
  <c r="P334" i="156"/>
  <c r="P333" i="156"/>
  <c r="P332" i="156"/>
  <c r="P331" i="156"/>
  <c r="P330" i="156"/>
  <c r="P329" i="156"/>
  <c r="P328" i="156"/>
  <c r="P327" i="156"/>
  <c r="P326" i="156"/>
  <c r="P318" i="156"/>
  <c r="P317" i="156"/>
  <c r="P316" i="156"/>
  <c r="P315" i="156"/>
  <c r="P310" i="156"/>
  <c r="P305" i="156"/>
  <c r="P304" i="156"/>
  <c r="P303" i="156"/>
  <c r="P302" i="156"/>
  <c r="P301" i="156"/>
  <c r="P300" i="156"/>
  <c r="P299" i="156"/>
  <c r="P298" i="156"/>
  <c r="P297" i="156"/>
  <c r="P296" i="156"/>
  <c r="P295" i="156"/>
  <c r="P294" i="156"/>
  <c r="P293" i="156"/>
  <c r="P292" i="156"/>
  <c r="P291" i="156"/>
  <c r="P290" i="156"/>
  <c r="P289" i="156"/>
  <c r="P288" i="156"/>
  <c r="P287" i="156"/>
  <c r="P286" i="156"/>
  <c r="P285" i="156"/>
  <c r="P284" i="156"/>
  <c r="P283" i="156"/>
  <c r="P282" i="156"/>
  <c r="P281" i="156"/>
  <c r="P280" i="156"/>
  <c r="P279" i="156"/>
  <c r="P278" i="156"/>
  <c r="P277" i="156"/>
  <c r="P276" i="156"/>
  <c r="P275" i="156"/>
  <c r="P274" i="156"/>
  <c r="P273" i="156"/>
  <c r="P272" i="156"/>
  <c r="P271" i="156"/>
  <c r="P270" i="156"/>
  <c r="P269" i="156"/>
  <c r="P268" i="156"/>
  <c r="P267" i="156"/>
  <c r="P266" i="156"/>
  <c r="P265" i="156"/>
  <c r="P264" i="156"/>
  <c r="P263" i="156"/>
  <c r="P262" i="156"/>
  <c r="P246" i="156"/>
  <c r="P245" i="156"/>
  <c r="P244" i="156"/>
  <c r="P243" i="156"/>
  <c r="P242" i="156"/>
  <c r="P241" i="156"/>
  <c r="P240" i="156"/>
  <c r="P239" i="156"/>
  <c r="P238" i="156"/>
  <c r="P237" i="156"/>
  <c r="P236" i="156"/>
  <c r="P231" i="156"/>
  <c r="P228" i="156"/>
  <c r="P227" i="156"/>
  <c r="P226" i="156"/>
  <c r="P225" i="156"/>
  <c r="P224" i="156"/>
  <c r="P223" i="156"/>
  <c r="P222" i="156"/>
  <c r="P221" i="156"/>
  <c r="P220" i="156"/>
  <c r="P219" i="156"/>
  <c r="P218" i="156"/>
  <c r="P217" i="156"/>
  <c r="P216" i="156"/>
  <c r="P215" i="156"/>
  <c r="P214" i="156"/>
  <c r="P213" i="156"/>
  <c r="P212" i="156"/>
  <c r="P211" i="156"/>
  <c r="P210" i="156"/>
  <c r="P209" i="156"/>
  <c r="P208" i="156"/>
  <c r="P207" i="156"/>
  <c r="P206" i="156"/>
  <c r="P205" i="156"/>
  <c r="P204" i="156"/>
  <c r="P203" i="156"/>
  <c r="P202" i="156"/>
  <c r="P201" i="156"/>
  <c r="P200" i="156"/>
  <c r="P199" i="156"/>
  <c r="P198" i="156"/>
  <c r="P197" i="156"/>
  <c r="P196" i="156"/>
  <c r="P195" i="156"/>
  <c r="P194" i="156"/>
  <c r="P193" i="156"/>
  <c r="P192" i="156"/>
  <c r="P191" i="156"/>
  <c r="P190" i="156"/>
  <c r="P189" i="156"/>
  <c r="P188" i="156"/>
  <c r="P187" i="156"/>
  <c r="P186" i="156"/>
  <c r="P185" i="156"/>
  <c r="P184" i="156"/>
  <c r="P183" i="156"/>
  <c r="P182" i="156"/>
  <c r="P181" i="156"/>
  <c r="P180" i="156"/>
  <c r="P179" i="156"/>
  <c r="P171" i="156"/>
  <c r="P170" i="156"/>
  <c r="P169" i="156"/>
  <c r="P168" i="156"/>
  <c r="P162" i="156"/>
  <c r="P161" i="156"/>
  <c r="P160" i="156"/>
  <c r="P159" i="156"/>
  <c r="P158" i="156"/>
  <c r="P157" i="156"/>
  <c r="P156" i="156"/>
  <c r="P155" i="156"/>
  <c r="P154" i="156"/>
  <c r="P153" i="156"/>
  <c r="P152" i="156"/>
  <c r="P151" i="156"/>
  <c r="P150" i="156"/>
  <c r="P149" i="156"/>
  <c r="P148" i="156"/>
  <c r="P147" i="156"/>
  <c r="P146" i="156"/>
  <c r="P145" i="156"/>
  <c r="P144" i="156"/>
  <c r="P143" i="156"/>
  <c r="P142" i="156"/>
  <c r="P141" i="156"/>
  <c r="P140" i="156"/>
  <c r="P139" i="156"/>
  <c r="P138" i="156"/>
  <c r="P137" i="156"/>
  <c r="P136" i="156"/>
  <c r="P135" i="156"/>
  <c r="P134" i="156"/>
  <c r="P133" i="156"/>
  <c r="P132" i="156"/>
  <c r="P120" i="156"/>
  <c r="P119" i="156"/>
  <c r="P118" i="156"/>
  <c r="P117" i="156"/>
  <c r="P111" i="156"/>
  <c r="P99" i="156"/>
  <c r="P98" i="156"/>
  <c r="P97" i="156"/>
  <c r="P96" i="156"/>
  <c r="P95" i="156"/>
  <c r="P94" i="156"/>
  <c r="P93" i="156"/>
  <c r="P92" i="156"/>
  <c r="P91" i="156"/>
  <c r="P90" i="156"/>
  <c r="P89" i="156"/>
  <c r="P88" i="156"/>
  <c r="P87" i="156"/>
  <c r="P86" i="156"/>
  <c r="P85" i="156"/>
  <c r="P84" i="156"/>
  <c r="P83" i="156"/>
  <c r="P82" i="156"/>
  <c r="P81" i="156"/>
  <c r="P80" i="156"/>
  <c r="P79" i="156"/>
  <c r="P78" i="156"/>
  <c r="P77" i="156"/>
  <c r="P76" i="156"/>
  <c r="P75" i="156"/>
  <c r="P74" i="156"/>
  <c r="P73" i="156"/>
  <c r="P72" i="156"/>
  <c r="P71" i="156"/>
  <c r="P70" i="156"/>
  <c r="P69" i="156"/>
  <c r="P68" i="156"/>
  <c r="P67" i="156"/>
  <c r="P66" i="156"/>
  <c r="P65" i="156"/>
  <c r="P64" i="156"/>
  <c r="P63" i="156"/>
  <c r="P62" i="156"/>
  <c r="P61" i="156"/>
  <c r="P60" i="156"/>
  <c r="P59" i="156"/>
  <c r="P58" i="156"/>
  <c r="P57" i="156"/>
  <c r="P56" i="156"/>
  <c r="P55" i="156"/>
  <c r="P54" i="156"/>
  <c r="P53" i="156"/>
  <c r="P52" i="156"/>
  <c r="P51" i="156"/>
  <c r="P50" i="156"/>
  <c r="P49" i="156"/>
  <c r="P48" i="156"/>
  <c r="P47" i="156"/>
  <c r="P46" i="156"/>
  <c r="P45" i="156"/>
  <c r="P44" i="156"/>
  <c r="P43" i="156"/>
  <c r="P42" i="156"/>
  <c r="P41" i="156"/>
  <c r="P40" i="156"/>
  <c r="H600" i="156" l="1"/>
  <c r="J600" i="156" s="1"/>
  <c r="H425" i="156"/>
  <c r="H96" i="156" l="1"/>
  <c r="H95" i="156"/>
  <c r="H94" i="156"/>
  <c r="H93" i="156"/>
  <c r="H92" i="156"/>
  <c r="H91" i="156"/>
  <c r="H55" i="156"/>
  <c r="G3372" i="156"/>
  <c r="G3346" i="156"/>
  <c r="G3345" i="156"/>
  <c r="G3344" i="156"/>
  <c r="G3342" i="156"/>
  <c r="G3341" i="156"/>
  <c r="G3339" i="156"/>
  <c r="G3337" i="156"/>
  <c r="G3333" i="156"/>
  <c r="G3331" i="156"/>
  <c r="G3330" i="156"/>
  <c r="G3329" i="156"/>
  <c r="G3328" i="156"/>
  <c r="G3322" i="156"/>
  <c r="G3321" i="156"/>
  <c r="G3320" i="156"/>
  <c r="G3319" i="156"/>
  <c r="G3318" i="156"/>
  <c r="G3317" i="156"/>
  <c r="G3316" i="156"/>
  <c r="G3315" i="156"/>
  <c r="G3314" i="156"/>
  <c r="G3313" i="156"/>
  <c r="G3312" i="156"/>
  <c r="G3311" i="156"/>
  <c r="G3310" i="156"/>
  <c r="G3309" i="156"/>
  <c r="G3307" i="156"/>
  <c r="G3306" i="156"/>
  <c r="G3305" i="156"/>
  <c r="G3304" i="156"/>
  <c r="G3303" i="156"/>
  <c r="G3302" i="156"/>
  <c r="G3300" i="156"/>
  <c r="G3299" i="156"/>
  <c r="G3298" i="156"/>
  <c r="G3297" i="156"/>
  <c r="G3294" i="156"/>
  <c r="G3292" i="156"/>
  <c r="G3290" i="156"/>
  <c r="G3289" i="156"/>
  <c r="G3288" i="156"/>
  <c r="G3287" i="156"/>
  <c r="G3286" i="156"/>
  <c r="G3284" i="156"/>
  <c r="G3283" i="156"/>
  <c r="G3281" i="156"/>
  <c r="G3280" i="156"/>
  <c r="G3279" i="156"/>
  <c r="G3277" i="156"/>
  <c r="G3276" i="156"/>
  <c r="G3275" i="156"/>
  <c r="G3274" i="156"/>
  <c r="G3272" i="156"/>
  <c r="G3271" i="156"/>
  <c r="G3270" i="156"/>
  <c r="G3268" i="156"/>
  <c r="G3266" i="156"/>
  <c r="G3262" i="156"/>
  <c r="G3261" i="156"/>
  <c r="G3260" i="156"/>
  <c r="G3258" i="156"/>
  <c r="G3257" i="156"/>
  <c r="G3251" i="156"/>
  <c r="G3250" i="156"/>
  <c r="G3248" i="156"/>
  <c r="G3247" i="156"/>
  <c r="G3246" i="156"/>
  <c r="G3245" i="156"/>
  <c r="G3244" i="156"/>
  <c r="G3243" i="156"/>
  <c r="G3242" i="156"/>
  <c r="G3241" i="156"/>
  <c r="G3240" i="156"/>
  <c r="G3239" i="156"/>
  <c r="G3238" i="156"/>
  <c r="G3237" i="156"/>
  <c r="G3236" i="156"/>
  <c r="G3235" i="156"/>
  <c r="G3233" i="156"/>
  <c r="G3232" i="156"/>
  <c r="G3231" i="156"/>
  <c r="G3230" i="156"/>
  <c r="G3229" i="156"/>
  <c r="G3228" i="156"/>
  <c r="G3226" i="156"/>
  <c r="G3225" i="156"/>
  <c r="G3224" i="156"/>
  <c r="G3223" i="156"/>
  <c r="G3220" i="156"/>
  <c r="G3219" i="156"/>
  <c r="G3218" i="156"/>
  <c r="G3216" i="156"/>
  <c r="G3215" i="156"/>
  <c r="G3214" i="156"/>
  <c r="G3213" i="156"/>
  <c r="G3212" i="156"/>
  <c r="G3210" i="156"/>
  <c r="G3209" i="156"/>
  <c r="G3207" i="156"/>
  <c r="G3206" i="156"/>
  <c r="G3205" i="156"/>
  <c r="G3203" i="156"/>
  <c r="G3202" i="156"/>
  <c r="G3201" i="156"/>
  <c r="G3200" i="156"/>
  <c r="G3199" i="156"/>
  <c r="G3170" i="156"/>
  <c r="G3144" i="156"/>
  <c r="G3143" i="156"/>
  <c r="G3142" i="156"/>
  <c r="G3140" i="156"/>
  <c r="G3139" i="156"/>
  <c r="G3137" i="156"/>
  <c r="G3135" i="156"/>
  <c r="G3131" i="156"/>
  <c r="G3130" i="156"/>
  <c r="G3129" i="156"/>
  <c r="H3129" i="156" s="1"/>
  <c r="G3128" i="156"/>
  <c r="G3122" i="156"/>
  <c r="G3121" i="156"/>
  <c r="G3120" i="156"/>
  <c r="G3118" i="156"/>
  <c r="G3117" i="156"/>
  <c r="G3116" i="156"/>
  <c r="G3115" i="156"/>
  <c r="G3114" i="156"/>
  <c r="G3113" i="156"/>
  <c r="G3112" i="156"/>
  <c r="G3111" i="156"/>
  <c r="G3110" i="156"/>
  <c r="G3109" i="156"/>
  <c r="G3108" i="156"/>
  <c r="G3107" i="156"/>
  <c r="G3106" i="156"/>
  <c r="G3105" i="156"/>
  <c r="G3103" i="156"/>
  <c r="G3102" i="156"/>
  <c r="G3101" i="156"/>
  <c r="G3100" i="156"/>
  <c r="G3099" i="156"/>
  <c r="G3098" i="156"/>
  <c r="G3096" i="156"/>
  <c r="G3095" i="156"/>
  <c r="G3094" i="156"/>
  <c r="G3093" i="156"/>
  <c r="G3090" i="156"/>
  <c r="G3088" i="156"/>
  <c r="G3086" i="156"/>
  <c r="G3085" i="156"/>
  <c r="G3084" i="156"/>
  <c r="G3083" i="156"/>
  <c r="G3082" i="156"/>
  <c r="G3080" i="156"/>
  <c r="G3079" i="156"/>
  <c r="G3077" i="156"/>
  <c r="G3076" i="156"/>
  <c r="G3075" i="156"/>
  <c r="G3073" i="156"/>
  <c r="G3072" i="156"/>
  <c r="G3071" i="156"/>
  <c r="G3070" i="156"/>
  <c r="G3069" i="156"/>
  <c r="H3069" i="156" s="1"/>
  <c r="G3068" i="156"/>
  <c r="G3067" i="156"/>
  <c r="G3066" i="156"/>
  <c r="G3065" i="156"/>
  <c r="G3064" i="156"/>
  <c r="G3063" i="156"/>
  <c r="G3034" i="156"/>
  <c r="G3006" i="156"/>
  <c r="G3005" i="156"/>
  <c r="G3003" i="156"/>
  <c r="G3002" i="156"/>
  <c r="G3000" i="156"/>
  <c r="G2998" i="156"/>
  <c r="G2994" i="156"/>
  <c r="H2994" i="156" s="1"/>
  <c r="G2993" i="156"/>
  <c r="H2993" i="156" s="1"/>
  <c r="G2992" i="156"/>
  <c r="H2992" i="156" s="1"/>
  <c r="G2991" i="156"/>
  <c r="H2991" i="156" s="1"/>
  <c r="G2990" i="156"/>
  <c r="G2988" i="156"/>
  <c r="G2987" i="156"/>
  <c r="G2986" i="156"/>
  <c r="G2985" i="156"/>
  <c r="G2984" i="156"/>
  <c r="G2983" i="156"/>
  <c r="G2982" i="156"/>
  <c r="G2976" i="156"/>
  <c r="G2975" i="156"/>
  <c r="G2974" i="156"/>
  <c r="G2973" i="156"/>
  <c r="G2972" i="156"/>
  <c r="G2970" i="156"/>
  <c r="G2969" i="156"/>
  <c r="G2968" i="156"/>
  <c r="G2967" i="156"/>
  <c r="G2966" i="156"/>
  <c r="G2965" i="156"/>
  <c r="G2964" i="156"/>
  <c r="G2963" i="156"/>
  <c r="G2962" i="156"/>
  <c r="G2961" i="156"/>
  <c r="G2960" i="156"/>
  <c r="G2958" i="156"/>
  <c r="G2956" i="156"/>
  <c r="G2955" i="156"/>
  <c r="G2954" i="156"/>
  <c r="G2953" i="156"/>
  <c r="G2952" i="156"/>
  <c r="G2951" i="156"/>
  <c r="G2950" i="156"/>
  <c r="G2948" i="156"/>
  <c r="G2947" i="156"/>
  <c r="G2946" i="156"/>
  <c r="G2945" i="156"/>
  <c r="G2944" i="156"/>
  <c r="G2941" i="156"/>
  <c r="G2939" i="156"/>
  <c r="G2937" i="156"/>
  <c r="G2936" i="156"/>
  <c r="G2935" i="156"/>
  <c r="G2934" i="156"/>
  <c r="G2933" i="156"/>
  <c r="G2931" i="156"/>
  <c r="G2930" i="156"/>
  <c r="G2928" i="156"/>
  <c r="G2927" i="156"/>
  <c r="G2926" i="156"/>
  <c r="G2924" i="156"/>
  <c r="H2924" i="156" s="1"/>
  <c r="G2923" i="156"/>
  <c r="H2923" i="156" s="1"/>
  <c r="G2922" i="156"/>
  <c r="H2922" i="156" s="1"/>
  <c r="G2921" i="156"/>
  <c r="H2921" i="156" s="1"/>
  <c r="G2920" i="156"/>
  <c r="H2920" i="156" s="1"/>
  <c r="G2919" i="156"/>
  <c r="H2919" i="156" s="1"/>
  <c r="G2918" i="156"/>
  <c r="H2918" i="156" s="1"/>
  <c r="G2917" i="156"/>
  <c r="H2917" i="156" s="1"/>
  <c r="G2916" i="156"/>
  <c r="H2916" i="156" s="1"/>
  <c r="G2915" i="156"/>
  <c r="G2914" i="156"/>
  <c r="G2913" i="156"/>
  <c r="G2903" i="156"/>
  <c r="G2881" i="156"/>
  <c r="G2855" i="156"/>
  <c r="G2854" i="156"/>
  <c r="G2853" i="156"/>
  <c r="G2851" i="156"/>
  <c r="G2850" i="156"/>
  <c r="G2849" i="156"/>
  <c r="G2847" i="156"/>
  <c r="G2845" i="156"/>
  <c r="G2843" i="156"/>
  <c r="G2840" i="156"/>
  <c r="G2839" i="156"/>
  <c r="G2838" i="156"/>
  <c r="G2836" i="156"/>
  <c r="G2835" i="156"/>
  <c r="G2834" i="156"/>
  <c r="G2833" i="156"/>
  <c r="G2832" i="156"/>
  <c r="G2831" i="156"/>
  <c r="G2825" i="156"/>
  <c r="G2824" i="156"/>
  <c r="G2822" i="156"/>
  <c r="G2821" i="156"/>
  <c r="G2820" i="156"/>
  <c r="G2819" i="156"/>
  <c r="G2818" i="156"/>
  <c r="G2817" i="156"/>
  <c r="G2816" i="156"/>
  <c r="G2815" i="156"/>
  <c r="G2814" i="156"/>
  <c r="G2813" i="156"/>
  <c r="G2812" i="156"/>
  <c r="G2811" i="156"/>
  <c r="G2810" i="156"/>
  <c r="G2809" i="156"/>
  <c r="G2807" i="156"/>
  <c r="G2806" i="156"/>
  <c r="G2805" i="156"/>
  <c r="G2804" i="156"/>
  <c r="G2803" i="156"/>
  <c r="G2802" i="156"/>
  <c r="G2800" i="156"/>
  <c r="G2799" i="156"/>
  <c r="G2798" i="156"/>
  <c r="G2797" i="156"/>
  <c r="G2794" i="156"/>
  <c r="G2792" i="156"/>
  <c r="G2790" i="156"/>
  <c r="G2789" i="156"/>
  <c r="G2788" i="156"/>
  <c r="G2787" i="156"/>
  <c r="G2786" i="156"/>
  <c r="G2784" i="156"/>
  <c r="G2783" i="156"/>
  <c r="G2781" i="156"/>
  <c r="G2780" i="156"/>
  <c r="G2779" i="156"/>
  <c r="G2777" i="156"/>
  <c r="G2776" i="156"/>
  <c r="G2775" i="156"/>
  <c r="G2774" i="156"/>
  <c r="G2773" i="156"/>
  <c r="G2772" i="156"/>
  <c r="G2771" i="156"/>
  <c r="G2770" i="156"/>
  <c r="G2769" i="156"/>
  <c r="G2768" i="156"/>
  <c r="G2760" i="156"/>
  <c r="G2754" i="156"/>
  <c r="G2753" i="156"/>
  <c r="G2739" i="156"/>
  <c r="G2713" i="156"/>
  <c r="G2712" i="156"/>
  <c r="G2711" i="156"/>
  <c r="G2709" i="156"/>
  <c r="G2708" i="156"/>
  <c r="G2706" i="156"/>
  <c r="G2704" i="156"/>
  <c r="G2700" i="156"/>
  <c r="G2699" i="156"/>
  <c r="G2698" i="156"/>
  <c r="G2697" i="156"/>
  <c r="G2691" i="156"/>
  <c r="G2690" i="156"/>
  <c r="G2689" i="156"/>
  <c r="G2688" i="156"/>
  <c r="G2687" i="156"/>
  <c r="G2686" i="156"/>
  <c r="G2685" i="156"/>
  <c r="G2684" i="156"/>
  <c r="G2683" i="156"/>
  <c r="G2682" i="156"/>
  <c r="G2681" i="156"/>
  <c r="G2680" i="156"/>
  <c r="G2679" i="156"/>
  <c r="G2678" i="156"/>
  <c r="G2676" i="156"/>
  <c r="G2675" i="156"/>
  <c r="G2674" i="156"/>
  <c r="G2673" i="156"/>
  <c r="G2672" i="156"/>
  <c r="G2671" i="156"/>
  <c r="G2669" i="156"/>
  <c r="G2668" i="156"/>
  <c r="G2667" i="156"/>
  <c r="G2666" i="156"/>
  <c r="G2663" i="156"/>
  <c r="G2661" i="156"/>
  <c r="G2659" i="156"/>
  <c r="G2658" i="156"/>
  <c r="G2657" i="156"/>
  <c r="G2656" i="156"/>
  <c r="G2655" i="156"/>
  <c r="G2653" i="156"/>
  <c r="G2652" i="156"/>
  <c r="G2650" i="156"/>
  <c r="G2649" i="156"/>
  <c r="G2648" i="156"/>
  <c r="G2646" i="156"/>
  <c r="G2645" i="156"/>
  <c r="G2644" i="156"/>
  <c r="G2643" i="156"/>
  <c r="G2642" i="156"/>
  <c r="G2641" i="156"/>
  <c r="G2640" i="156"/>
  <c r="G2639" i="156"/>
  <c r="G2638" i="156"/>
  <c r="G2637" i="156"/>
  <c r="G2636" i="156"/>
  <c r="G2635" i="156"/>
  <c r="G2620" i="156"/>
  <c r="G2595" i="156"/>
  <c r="G2587" i="156"/>
  <c r="G2570" i="156"/>
  <c r="G2566" i="156"/>
  <c r="G2565" i="156"/>
  <c r="G2563" i="156"/>
  <c r="G2562" i="156"/>
  <c r="G2561" i="156"/>
  <c r="G2560" i="156"/>
  <c r="G2559" i="156"/>
  <c r="G2558" i="156"/>
  <c r="G2557" i="156"/>
  <c r="G2556" i="156"/>
  <c r="G2555" i="156"/>
  <c r="G2553" i="156"/>
  <c r="G2552" i="156"/>
  <c r="G2551" i="156"/>
  <c r="G2547" i="156"/>
  <c r="G2545" i="156"/>
  <c r="G2544" i="156"/>
  <c r="G2541" i="156"/>
  <c r="G2540" i="156"/>
  <c r="G2537" i="156"/>
  <c r="G2536" i="156"/>
  <c r="G2535" i="156"/>
  <c r="G2533" i="156"/>
  <c r="G2532" i="156"/>
  <c r="G2531" i="156"/>
  <c r="H2531" i="156" s="1"/>
  <c r="G2530" i="156"/>
  <c r="G2529" i="156"/>
  <c r="G2528" i="156"/>
  <c r="G2526" i="156"/>
  <c r="G2525" i="156"/>
  <c r="G2524" i="156"/>
  <c r="G2523" i="156"/>
  <c r="G2522" i="156"/>
  <c r="G2520" i="156"/>
  <c r="G2519" i="156"/>
  <c r="G2518" i="156"/>
  <c r="G2517" i="156"/>
  <c r="G2516" i="156"/>
  <c r="G2511" i="156"/>
  <c r="G2510" i="156"/>
  <c r="G2509" i="156"/>
  <c r="G2508" i="156"/>
  <c r="G2506" i="156"/>
  <c r="G2505" i="156"/>
  <c r="G2504" i="156"/>
  <c r="G2501" i="156"/>
  <c r="G2500" i="156"/>
  <c r="G2499" i="156"/>
  <c r="G2496" i="156"/>
  <c r="G2495" i="156"/>
  <c r="G2494" i="156"/>
  <c r="G2493" i="156"/>
  <c r="G2492" i="156"/>
  <c r="G2491" i="156"/>
  <c r="G2489" i="156"/>
  <c r="G2486" i="156"/>
  <c r="H2486" i="156" s="1"/>
  <c r="G2485" i="156"/>
  <c r="G2483" i="156"/>
  <c r="G2482" i="156"/>
  <c r="G2481" i="156"/>
  <c r="G2480" i="156"/>
  <c r="G2478" i="156"/>
  <c r="G2477" i="156"/>
  <c r="G2476" i="156"/>
  <c r="H2476" i="156" s="1"/>
  <c r="G2475" i="156"/>
  <c r="H2475" i="156" s="1"/>
  <c r="G2472" i="156"/>
  <c r="G2471" i="156"/>
  <c r="G2470" i="156"/>
  <c r="G2469" i="156"/>
  <c r="G2465" i="156"/>
  <c r="G2464" i="156"/>
  <c r="G2461" i="156"/>
  <c r="G2460" i="156"/>
  <c r="G2457" i="156"/>
  <c r="G2456" i="156"/>
  <c r="G2455" i="156"/>
  <c r="G2454" i="156"/>
  <c r="G2453" i="156"/>
  <c r="G2450" i="156"/>
  <c r="G2449" i="156"/>
  <c r="G2448" i="156"/>
  <c r="G2445" i="156"/>
  <c r="G2444" i="156"/>
  <c r="G2443" i="156"/>
  <c r="G2442" i="156"/>
  <c r="G2441" i="156"/>
  <c r="G2440" i="156"/>
  <c r="G2439" i="156"/>
  <c r="G2438" i="156"/>
  <c r="G2437" i="156"/>
  <c r="G2436" i="156"/>
  <c r="G2435" i="156"/>
  <c r="G2434" i="156"/>
  <c r="H2434" i="156" s="1"/>
  <c r="J2434" i="156" s="1"/>
  <c r="G2433" i="156"/>
  <c r="H2433" i="156" s="1"/>
  <c r="G2431" i="156"/>
  <c r="G2430" i="156"/>
  <c r="G2429" i="156"/>
  <c r="G2428" i="156"/>
  <c r="G2427" i="156"/>
  <c r="G2426" i="156"/>
  <c r="G2425" i="156"/>
  <c r="G2424" i="156"/>
  <c r="G2423" i="156"/>
  <c r="G2422" i="156"/>
  <c r="G2421" i="156"/>
  <c r="G2419" i="156"/>
  <c r="G2418" i="156"/>
  <c r="G2417" i="156"/>
  <c r="G2416" i="156"/>
  <c r="G2415" i="156"/>
  <c r="G2414" i="156"/>
  <c r="G2413" i="156"/>
  <c r="G2412" i="156"/>
  <c r="G2411" i="156"/>
  <c r="G2408" i="156"/>
  <c r="G2407" i="156"/>
  <c r="G2406" i="156"/>
  <c r="G2403" i="156"/>
  <c r="G2402" i="156"/>
  <c r="G2401" i="156"/>
  <c r="G2400" i="156"/>
  <c r="G2399" i="156"/>
  <c r="G2398" i="156"/>
  <c r="G2397" i="156"/>
  <c r="G2396" i="156"/>
  <c r="G2395" i="156"/>
  <c r="G2394" i="156"/>
  <c r="G2393" i="156"/>
  <c r="G2392" i="156"/>
  <c r="H2392" i="156" s="1"/>
  <c r="G2391" i="156"/>
  <c r="H2391" i="156" s="1"/>
  <c r="G2389" i="156"/>
  <c r="G2388" i="156"/>
  <c r="G2387" i="156"/>
  <c r="G2382" i="156"/>
  <c r="H2382" i="156" s="1"/>
  <c r="G2381" i="156"/>
  <c r="G2380" i="156"/>
  <c r="H2380" i="156" s="1"/>
  <c r="G2379" i="156"/>
  <c r="G2378" i="156"/>
  <c r="G2376" i="156"/>
  <c r="G2375" i="156"/>
  <c r="G2374" i="156"/>
  <c r="G2373" i="156"/>
  <c r="G2371" i="156"/>
  <c r="G2370" i="156"/>
  <c r="G2369" i="156"/>
  <c r="H2369" i="156" s="1"/>
  <c r="G2368" i="156"/>
  <c r="G2365" i="156"/>
  <c r="G2364" i="156"/>
  <c r="G2363" i="156"/>
  <c r="G2362" i="156"/>
  <c r="G2361" i="156"/>
  <c r="G2360" i="156"/>
  <c r="G2358" i="156"/>
  <c r="G2357" i="156"/>
  <c r="G2356" i="156"/>
  <c r="G2355" i="156"/>
  <c r="G2354" i="156"/>
  <c r="G2353" i="156"/>
  <c r="G2352" i="156"/>
  <c r="G2351" i="156"/>
  <c r="G2350" i="156"/>
  <c r="G2349" i="156"/>
  <c r="G2348" i="156"/>
  <c r="G2347" i="156"/>
  <c r="G2346" i="156"/>
  <c r="G2345" i="156"/>
  <c r="G2344" i="156"/>
  <c r="G2343" i="156"/>
  <c r="G2342" i="156"/>
  <c r="G2341" i="156"/>
  <c r="H2341" i="156" s="1"/>
  <c r="G2340" i="156"/>
  <c r="G2339" i="156"/>
  <c r="G2338" i="156"/>
  <c r="G2336" i="156"/>
  <c r="G2335" i="156"/>
  <c r="G2334" i="156"/>
  <c r="G2333" i="156"/>
  <c r="G2332" i="156"/>
  <c r="H2332" i="156" s="1"/>
  <c r="G2331" i="156"/>
  <c r="H2331" i="156" s="1"/>
  <c r="G2330" i="156"/>
  <c r="H2330" i="156" s="1"/>
  <c r="G2329" i="156"/>
  <c r="H2329" i="156" s="1"/>
  <c r="G2328" i="156"/>
  <c r="H2328" i="156" s="1"/>
  <c r="G2327" i="156"/>
  <c r="H2327" i="156" s="1"/>
  <c r="G2326" i="156"/>
  <c r="H2326" i="156" s="1"/>
  <c r="G2324" i="156"/>
  <c r="G2323" i="156"/>
  <c r="G2322" i="156"/>
  <c r="G2321" i="156"/>
  <c r="G2320" i="156"/>
  <c r="G2319" i="156"/>
  <c r="G2318" i="156"/>
  <c r="G2317" i="156"/>
  <c r="G2316" i="156"/>
  <c r="G2315" i="156"/>
  <c r="G2314" i="156"/>
  <c r="G2312" i="156"/>
  <c r="G2311" i="156"/>
  <c r="G2310" i="156"/>
  <c r="G2309" i="156"/>
  <c r="G2308" i="156"/>
  <c r="G2307" i="156"/>
  <c r="G2304" i="156"/>
  <c r="G2303" i="156"/>
  <c r="G2302" i="156"/>
  <c r="G2301" i="156"/>
  <c r="G2300" i="156"/>
  <c r="G2298" i="156"/>
  <c r="G2297" i="156"/>
  <c r="G2296" i="156"/>
  <c r="G2295" i="156"/>
  <c r="G2291" i="156"/>
  <c r="G2290" i="156"/>
  <c r="G2287" i="156"/>
  <c r="G2286" i="156"/>
  <c r="G2285" i="156"/>
  <c r="G2284" i="156"/>
  <c r="G2283" i="156"/>
  <c r="G2282" i="156"/>
  <c r="G2281" i="156"/>
  <c r="G2280" i="156"/>
  <c r="G2279" i="156"/>
  <c r="G2275" i="156"/>
  <c r="G2274" i="156"/>
  <c r="G2271" i="156"/>
  <c r="G2270" i="156"/>
  <c r="G2267" i="156"/>
  <c r="G2266" i="156"/>
  <c r="G2265" i="156"/>
  <c r="G2264" i="156"/>
  <c r="G2263" i="156"/>
  <c r="G2262" i="156"/>
  <c r="G2259" i="156"/>
  <c r="G2258" i="156"/>
  <c r="G2257" i="156"/>
  <c r="G2256" i="156"/>
  <c r="G2255" i="156"/>
  <c r="G2254" i="156"/>
  <c r="G2251" i="156"/>
  <c r="G2250" i="156"/>
  <c r="G2249" i="156"/>
  <c r="G2248" i="156"/>
  <c r="G2247" i="156"/>
  <c r="G2246" i="156"/>
  <c r="G2243" i="156"/>
  <c r="H2243" i="156" s="1"/>
  <c r="G2242" i="156"/>
  <c r="G2236" i="156"/>
  <c r="G2235" i="156"/>
  <c r="G2234" i="156"/>
  <c r="G2232" i="156"/>
  <c r="G2231" i="156"/>
  <c r="G2230" i="156"/>
  <c r="G2229" i="156"/>
  <c r="H2229" i="156" s="1"/>
  <c r="G2227" i="156"/>
  <c r="G2225" i="156"/>
  <c r="G2224" i="156"/>
  <c r="G2223" i="156"/>
  <c r="G2222" i="156"/>
  <c r="G2221" i="156"/>
  <c r="H2221" i="156" s="1"/>
  <c r="G2220" i="156"/>
  <c r="G2218" i="156"/>
  <c r="G2216" i="156"/>
  <c r="G2215" i="156"/>
  <c r="G2214" i="156"/>
  <c r="G2213" i="156"/>
  <c r="G2212" i="156"/>
  <c r="G2210" i="156"/>
  <c r="G2209" i="156"/>
  <c r="G2208" i="156"/>
  <c r="G2207" i="156"/>
  <c r="G2204" i="156"/>
  <c r="G2203" i="156"/>
  <c r="G2202" i="156"/>
  <c r="G2200" i="156"/>
  <c r="G2199" i="156"/>
  <c r="G2198" i="156"/>
  <c r="G2197" i="156"/>
  <c r="G2196" i="156"/>
  <c r="G2194" i="156"/>
  <c r="G2193" i="156"/>
  <c r="G2191" i="156"/>
  <c r="G2190" i="156"/>
  <c r="G2189" i="156"/>
  <c r="G2188" i="156"/>
  <c r="G2185" i="156"/>
  <c r="H2185" i="156" s="1"/>
  <c r="G2184" i="156"/>
  <c r="G2183" i="156"/>
  <c r="G2181" i="156"/>
  <c r="G2180" i="156"/>
  <c r="G2179" i="156"/>
  <c r="G2178" i="156"/>
  <c r="G2177" i="156"/>
  <c r="G2174" i="156"/>
  <c r="G2173" i="156"/>
  <c r="G2172" i="156"/>
  <c r="G2171" i="156"/>
  <c r="G2165" i="156"/>
  <c r="G2164" i="156"/>
  <c r="G2162" i="156"/>
  <c r="G2161" i="156"/>
  <c r="G2160" i="156"/>
  <c r="G2159" i="156"/>
  <c r="G2158" i="156"/>
  <c r="G2157" i="156"/>
  <c r="G2155" i="156"/>
  <c r="G2154" i="156"/>
  <c r="G2153" i="156"/>
  <c r="G2152" i="156"/>
  <c r="G2151" i="156"/>
  <c r="G2150" i="156"/>
  <c r="G2149" i="156"/>
  <c r="G2148" i="156"/>
  <c r="G2146" i="156"/>
  <c r="G2145" i="156"/>
  <c r="G2144" i="156"/>
  <c r="G2143" i="156"/>
  <c r="G2142" i="156"/>
  <c r="G2140" i="156"/>
  <c r="G2139" i="156"/>
  <c r="G2138" i="156"/>
  <c r="G2137" i="156"/>
  <c r="G2134" i="156"/>
  <c r="G2132" i="156"/>
  <c r="G2130" i="156"/>
  <c r="G2129" i="156"/>
  <c r="G2128" i="156"/>
  <c r="G2127" i="156"/>
  <c r="G2126" i="156"/>
  <c r="G2124" i="156"/>
  <c r="G2123" i="156"/>
  <c r="G2121" i="156"/>
  <c r="G2119" i="156"/>
  <c r="G2118" i="156"/>
  <c r="G2117" i="156"/>
  <c r="G2116" i="156"/>
  <c r="G2115" i="156"/>
  <c r="G2114" i="156"/>
  <c r="G2113" i="156"/>
  <c r="G2110" i="156"/>
  <c r="G2109" i="156"/>
  <c r="G2108" i="156"/>
  <c r="G2107" i="156"/>
  <c r="G2101" i="156"/>
  <c r="G2100" i="156"/>
  <c r="G2098" i="156"/>
  <c r="G2097" i="156"/>
  <c r="G2096" i="156"/>
  <c r="G2095" i="156"/>
  <c r="G2094" i="156"/>
  <c r="G2093" i="156"/>
  <c r="G2092" i="156"/>
  <c r="G2091" i="156"/>
  <c r="G2090" i="156"/>
  <c r="G2089" i="156"/>
  <c r="G2088" i="156"/>
  <c r="G2087" i="156"/>
  <c r="G2086" i="156"/>
  <c r="G2084" i="156"/>
  <c r="G2082" i="156"/>
  <c r="G2081" i="156"/>
  <c r="G2080" i="156"/>
  <c r="G2079" i="156"/>
  <c r="G2078" i="156"/>
  <c r="G2076" i="156"/>
  <c r="G2075" i="156"/>
  <c r="G2074" i="156"/>
  <c r="G2073" i="156"/>
  <c r="G2070" i="156"/>
  <c r="G2068" i="156"/>
  <c r="G2066" i="156"/>
  <c r="G2065" i="156"/>
  <c r="G2064" i="156"/>
  <c r="G2063" i="156"/>
  <c r="G2062" i="156"/>
  <c r="G2060" i="156"/>
  <c r="G2059" i="156"/>
  <c r="G2057" i="156"/>
  <c r="G2056" i="156"/>
  <c r="G2055" i="156"/>
  <c r="G2054" i="156"/>
  <c r="G2052" i="156"/>
  <c r="G2051" i="156"/>
  <c r="H2051" i="156" s="1"/>
  <c r="G2050" i="156"/>
  <c r="H2050" i="156" s="1"/>
  <c r="G2047" i="156"/>
  <c r="G2046" i="156"/>
  <c r="G2045" i="156"/>
  <c r="G2044" i="156"/>
  <c r="G2043" i="156"/>
  <c r="G2041" i="156"/>
  <c r="G2040" i="156"/>
  <c r="G2039" i="156"/>
  <c r="G2038" i="156"/>
  <c r="G2037" i="156"/>
  <c r="G2031" i="156"/>
  <c r="G2030" i="156"/>
  <c r="G2029" i="156"/>
  <c r="G2028" i="156"/>
  <c r="G2027" i="156"/>
  <c r="G2026" i="156"/>
  <c r="G2025" i="156"/>
  <c r="G2024" i="156"/>
  <c r="G2023" i="156"/>
  <c r="G2022" i="156"/>
  <c r="G2021" i="156"/>
  <c r="G2020" i="156"/>
  <c r="G2019" i="156"/>
  <c r="G2018" i="156"/>
  <c r="G2017" i="156"/>
  <c r="G2016" i="156"/>
  <c r="G2015" i="156"/>
  <c r="G2014" i="156"/>
  <c r="G2013" i="156"/>
  <c r="G2012" i="156"/>
  <c r="G2011" i="156"/>
  <c r="G2010" i="156"/>
  <c r="G2009" i="156"/>
  <c r="G2008" i="156"/>
  <c r="G2007" i="156"/>
  <c r="G2006" i="156"/>
  <c r="G2005" i="156"/>
  <c r="G2004" i="156"/>
  <c r="G2003" i="156"/>
  <c r="G2001" i="156"/>
  <c r="G2000" i="156"/>
  <c r="G1999" i="156"/>
  <c r="G1998" i="156"/>
  <c r="G1997" i="156"/>
  <c r="G1996" i="156"/>
  <c r="H1996" i="156" s="1"/>
  <c r="G1994" i="156"/>
  <c r="G1993" i="156"/>
  <c r="G1992" i="156"/>
  <c r="G1991" i="156"/>
  <c r="H1991" i="156" s="1"/>
  <c r="G1990" i="156"/>
  <c r="G1989" i="156"/>
  <c r="G1987" i="156"/>
  <c r="G1985" i="156"/>
  <c r="G1984" i="156"/>
  <c r="G1983" i="156"/>
  <c r="G1982" i="156"/>
  <c r="G1981" i="156"/>
  <c r="G1979" i="156"/>
  <c r="G1978" i="156"/>
  <c r="G1977" i="156"/>
  <c r="G1976" i="156"/>
  <c r="G1973" i="156"/>
  <c r="G1971" i="156"/>
  <c r="G1969" i="156"/>
  <c r="G1968" i="156"/>
  <c r="G1967" i="156"/>
  <c r="G1966" i="156"/>
  <c r="G1965" i="156"/>
  <c r="G1963" i="156"/>
  <c r="G1962" i="156"/>
  <c r="G1960" i="156"/>
  <c r="G1959" i="156"/>
  <c r="G1957" i="156"/>
  <c r="G1956" i="156"/>
  <c r="G1955" i="156"/>
  <c r="G1954" i="156"/>
  <c r="G1953" i="156"/>
  <c r="G1952" i="156"/>
  <c r="G1951" i="156"/>
  <c r="G1950" i="156"/>
  <c r="G1949" i="156"/>
  <c r="G1948" i="156"/>
  <c r="G1947" i="156"/>
  <c r="H1947" i="156" s="1"/>
  <c r="G1946" i="156"/>
  <c r="H1946" i="156" s="1"/>
  <c r="G1945" i="156"/>
  <c r="G1944" i="156"/>
  <c r="G1943" i="156"/>
  <c r="G1942" i="156"/>
  <c r="G1940" i="156"/>
  <c r="G1938" i="156"/>
  <c r="G1936" i="156"/>
  <c r="G1935" i="156"/>
  <c r="G1934" i="156"/>
  <c r="G1931" i="156"/>
  <c r="G1930" i="156"/>
  <c r="G1929" i="156"/>
  <c r="G1928" i="156"/>
  <c r="G1927" i="156"/>
  <c r="G1926" i="156"/>
  <c r="G1925" i="156"/>
  <c r="G1919" i="156"/>
  <c r="G1918" i="156"/>
  <c r="G1916" i="156"/>
  <c r="G1915" i="156"/>
  <c r="G1914" i="156"/>
  <c r="G1913" i="156"/>
  <c r="G1912" i="156"/>
  <c r="G1911" i="156"/>
  <c r="G1910" i="156"/>
  <c r="G1909" i="156"/>
  <c r="G1908" i="156"/>
  <c r="G1907" i="156"/>
  <c r="G1906" i="156"/>
  <c r="G1905" i="156"/>
  <c r="G1904" i="156"/>
  <c r="G1903" i="156"/>
  <c r="G1902" i="156"/>
  <c r="G1901" i="156"/>
  <c r="G1900" i="156"/>
  <c r="G1899" i="156"/>
  <c r="G1898" i="156"/>
  <c r="G1896" i="156"/>
  <c r="G1895" i="156"/>
  <c r="G1894" i="156"/>
  <c r="G1893" i="156"/>
  <c r="G1890" i="156"/>
  <c r="G1889" i="156"/>
  <c r="G1888" i="156"/>
  <c r="G1886" i="156"/>
  <c r="G1885" i="156"/>
  <c r="G1884" i="156"/>
  <c r="G1883" i="156"/>
  <c r="G1881" i="156"/>
  <c r="G1880" i="156"/>
  <c r="G1878" i="156"/>
  <c r="G1877" i="156"/>
  <c r="G1876" i="156"/>
  <c r="G1875" i="156"/>
  <c r="G1871" i="156"/>
  <c r="G1870" i="156"/>
  <c r="H1870" i="156" s="1"/>
  <c r="G1867" i="156"/>
  <c r="G1864" i="156"/>
  <c r="G1863" i="156"/>
  <c r="G1862" i="156"/>
  <c r="G1861" i="156"/>
  <c r="G1858" i="156"/>
  <c r="G1857" i="156"/>
  <c r="G1856" i="156"/>
  <c r="G1855" i="156"/>
  <c r="G1849" i="156"/>
  <c r="H1849" i="156" s="1"/>
  <c r="G1847" i="156"/>
  <c r="G1846" i="156"/>
  <c r="G1845" i="156"/>
  <c r="H1845" i="156" s="1"/>
  <c r="G1844" i="156"/>
  <c r="G1843" i="156"/>
  <c r="G1842" i="156"/>
  <c r="G1841" i="156"/>
  <c r="G1840" i="156"/>
  <c r="G1839" i="156"/>
  <c r="G1838" i="156"/>
  <c r="G1837" i="156"/>
  <c r="G1836" i="156"/>
  <c r="G1835" i="156"/>
  <c r="G1834" i="156"/>
  <c r="G1833" i="156"/>
  <c r="G1832" i="156"/>
  <c r="G1831" i="156"/>
  <c r="G1830" i="156"/>
  <c r="G1829" i="156"/>
  <c r="G1827" i="156"/>
  <c r="G1826" i="156"/>
  <c r="G1825" i="156"/>
  <c r="G1824" i="156"/>
  <c r="G1821" i="156"/>
  <c r="G1820" i="156"/>
  <c r="G1819" i="156"/>
  <c r="G1817" i="156"/>
  <c r="G1816" i="156"/>
  <c r="G1815" i="156"/>
  <c r="G1814" i="156"/>
  <c r="G1812" i="156"/>
  <c r="G1811" i="156"/>
  <c r="G1809" i="156"/>
  <c r="G1808" i="156"/>
  <c r="G1807" i="156"/>
  <c r="G1806" i="156"/>
  <c r="G1803" i="156"/>
  <c r="G1802" i="156"/>
  <c r="G1801" i="156"/>
  <c r="G1795" i="156"/>
  <c r="G1794" i="156"/>
  <c r="G1792" i="156"/>
  <c r="G1791" i="156"/>
  <c r="G1790" i="156"/>
  <c r="G1789" i="156"/>
  <c r="G1788" i="156"/>
  <c r="G1787" i="156"/>
  <c r="G1786" i="156"/>
  <c r="G1785" i="156"/>
  <c r="G1784" i="156"/>
  <c r="G1783" i="156"/>
  <c r="G1782" i="156"/>
  <c r="G1781" i="156"/>
  <c r="G1780" i="156"/>
  <c r="G1779" i="156"/>
  <c r="G1778" i="156"/>
  <c r="G1777" i="156"/>
  <c r="G1776" i="156"/>
  <c r="G1775" i="156"/>
  <c r="G1774" i="156"/>
  <c r="G1773" i="156"/>
  <c r="G1772" i="156"/>
  <c r="G1771" i="156"/>
  <c r="G1770" i="156"/>
  <c r="G1769" i="156"/>
  <c r="G1766" i="156"/>
  <c r="G1765" i="156"/>
  <c r="G1764" i="156"/>
  <c r="G1762" i="156"/>
  <c r="G1761" i="156"/>
  <c r="G1760" i="156"/>
  <c r="G1759" i="156"/>
  <c r="G1757" i="156"/>
  <c r="G1756" i="156"/>
  <c r="G1754" i="156"/>
  <c r="G1753" i="156"/>
  <c r="G1752" i="156"/>
  <c r="G1751" i="156"/>
  <c r="G1748" i="156"/>
  <c r="G1747" i="156"/>
  <c r="G1746" i="156"/>
  <c r="G1745" i="156"/>
  <c r="G1744" i="156"/>
  <c r="G1738" i="156"/>
  <c r="G1737" i="156"/>
  <c r="G1735" i="156"/>
  <c r="G1734" i="156"/>
  <c r="G1733" i="156"/>
  <c r="G1732" i="156"/>
  <c r="G1731" i="156"/>
  <c r="G1730" i="156"/>
  <c r="G1729" i="156"/>
  <c r="G1728" i="156"/>
  <c r="G1727" i="156"/>
  <c r="G1726" i="156"/>
  <c r="G1725" i="156"/>
  <c r="G1724" i="156"/>
  <c r="G1723" i="156"/>
  <c r="G1722" i="156"/>
  <c r="G1721" i="156"/>
  <c r="G1720" i="156"/>
  <c r="G1719" i="156"/>
  <c r="G1718" i="156"/>
  <c r="G1716" i="156"/>
  <c r="G1715" i="156"/>
  <c r="G1714" i="156"/>
  <c r="G1713" i="156"/>
  <c r="G1710" i="156"/>
  <c r="G1709" i="156"/>
  <c r="G1708" i="156"/>
  <c r="G1706" i="156"/>
  <c r="G1705" i="156"/>
  <c r="G1704" i="156"/>
  <c r="G1703" i="156"/>
  <c r="G1701" i="156"/>
  <c r="G1700" i="156"/>
  <c r="G1698" i="156"/>
  <c r="G1697" i="156"/>
  <c r="G1696" i="156"/>
  <c r="G1695" i="156"/>
  <c r="G1691" i="156"/>
  <c r="G1690" i="156"/>
  <c r="G1687" i="156"/>
  <c r="G1684" i="156"/>
  <c r="G1683" i="156"/>
  <c r="G1682" i="156"/>
  <c r="G1681" i="156"/>
  <c r="G1677" i="156"/>
  <c r="G1676" i="156"/>
  <c r="H1676" i="156" s="1"/>
  <c r="G1673" i="156"/>
  <c r="H1673" i="156" s="1"/>
  <c r="H1672" i="156" s="1"/>
  <c r="G1670" i="156"/>
  <c r="G1669" i="156"/>
  <c r="G1668" i="156"/>
  <c r="G1667" i="156"/>
  <c r="G1663" i="156"/>
  <c r="G1662" i="156"/>
  <c r="G1659" i="156"/>
  <c r="G1656" i="156"/>
  <c r="G1655" i="156"/>
  <c r="G1654" i="156"/>
  <c r="G1653" i="156"/>
  <c r="G1650" i="156"/>
  <c r="G1649" i="156"/>
  <c r="G1648" i="156"/>
  <c r="G1642" i="156"/>
  <c r="G1641" i="156"/>
  <c r="G1640" i="156"/>
  <c r="G1639" i="156"/>
  <c r="G1637" i="156"/>
  <c r="G1635" i="156"/>
  <c r="G1634" i="156"/>
  <c r="G1633" i="156"/>
  <c r="G1632" i="156"/>
  <c r="G1631" i="156"/>
  <c r="G1630" i="156"/>
  <c r="G1629" i="156"/>
  <c r="G1628" i="156"/>
  <c r="G1627" i="156"/>
  <c r="G1626" i="156"/>
  <c r="G1625" i="156"/>
  <c r="G1624" i="156"/>
  <c r="G1622" i="156"/>
  <c r="G1621" i="156"/>
  <c r="G1620" i="156"/>
  <c r="G1619" i="156"/>
  <c r="G1618" i="156"/>
  <c r="G1616" i="156"/>
  <c r="G1615" i="156"/>
  <c r="G1614" i="156"/>
  <c r="G1613" i="156"/>
  <c r="G1610" i="156"/>
  <c r="G1609" i="156"/>
  <c r="G1608" i="156"/>
  <c r="G1606" i="156"/>
  <c r="G1605" i="156"/>
  <c r="G1604" i="156"/>
  <c r="G1603" i="156"/>
  <c r="G1602" i="156"/>
  <c r="G1600" i="156"/>
  <c r="G1599" i="156"/>
  <c r="G1597" i="156"/>
  <c r="G1596" i="156"/>
  <c r="G1595" i="156"/>
  <c r="G1594" i="156"/>
  <c r="G1591" i="156"/>
  <c r="G1590" i="156"/>
  <c r="G1589" i="156"/>
  <c r="G1583" i="156"/>
  <c r="G1582" i="156"/>
  <c r="G1580" i="156"/>
  <c r="G1579" i="156"/>
  <c r="G1578" i="156"/>
  <c r="G1577" i="156"/>
  <c r="G1576" i="156"/>
  <c r="G1575" i="156"/>
  <c r="G1574" i="156"/>
  <c r="G1573" i="156"/>
  <c r="G1572" i="156"/>
  <c r="G1571" i="156"/>
  <c r="G1570" i="156"/>
  <c r="G1569" i="156"/>
  <c r="G1568" i="156"/>
  <c r="G1567" i="156"/>
  <c r="G1565" i="156"/>
  <c r="G1564" i="156"/>
  <c r="G1563" i="156"/>
  <c r="G1562" i="156"/>
  <c r="G1561" i="156"/>
  <c r="G1559" i="156"/>
  <c r="G1558" i="156"/>
  <c r="G1557" i="156"/>
  <c r="G1556" i="156"/>
  <c r="G1553" i="156"/>
  <c r="G1551" i="156"/>
  <c r="G1549" i="156"/>
  <c r="G1548" i="156"/>
  <c r="G1547" i="156"/>
  <c r="G1546" i="156"/>
  <c r="G1545" i="156"/>
  <c r="G1543" i="156"/>
  <c r="G1542" i="156"/>
  <c r="G1540" i="156"/>
  <c r="G1539" i="156"/>
  <c r="G1538" i="156"/>
  <c r="G1537" i="156"/>
  <c r="G1534" i="156"/>
  <c r="G1533" i="156"/>
  <c r="G1532" i="156"/>
  <c r="G1531" i="156"/>
  <c r="G1530" i="156"/>
  <c r="G1529" i="156"/>
  <c r="G1523" i="156"/>
  <c r="G1522" i="156"/>
  <c r="G1521" i="156"/>
  <c r="G1520" i="156"/>
  <c r="G1519" i="156"/>
  <c r="G1517" i="156"/>
  <c r="H1517" i="156" s="1"/>
  <c r="G1516" i="156"/>
  <c r="H1516" i="156" s="1"/>
  <c r="G1515" i="156"/>
  <c r="G1514" i="156"/>
  <c r="G1513" i="156"/>
  <c r="G1511" i="156"/>
  <c r="G1510" i="156"/>
  <c r="G1509" i="156"/>
  <c r="G1508" i="156"/>
  <c r="G1507" i="156"/>
  <c r="G1506" i="156"/>
  <c r="G1505" i="156"/>
  <c r="G1504" i="156"/>
  <c r="G1502" i="156"/>
  <c r="G1501" i="156"/>
  <c r="G1500" i="156"/>
  <c r="G1499" i="156"/>
  <c r="G1498" i="156"/>
  <c r="G1496" i="156"/>
  <c r="G1495" i="156"/>
  <c r="G1494" i="156"/>
  <c r="G1493" i="156"/>
  <c r="G1490" i="156"/>
  <c r="G1488" i="156"/>
  <c r="G1486" i="156"/>
  <c r="G1485" i="156"/>
  <c r="G1484" i="156"/>
  <c r="G1483" i="156"/>
  <c r="G1482" i="156"/>
  <c r="G1480" i="156"/>
  <c r="G1479" i="156"/>
  <c r="G1477" i="156"/>
  <c r="G1476" i="156"/>
  <c r="G1475" i="156"/>
  <c r="G1474" i="156"/>
  <c r="G1471" i="156"/>
  <c r="G1470" i="156"/>
  <c r="G1469" i="156"/>
  <c r="G1468" i="156"/>
  <c r="G1462" i="156"/>
  <c r="G1461" i="156"/>
  <c r="G1459" i="156"/>
  <c r="G1458" i="156"/>
  <c r="G1457" i="156"/>
  <c r="G1456" i="156"/>
  <c r="G1455" i="156"/>
  <c r="G1454" i="156"/>
  <c r="G1453" i="156"/>
  <c r="G1452" i="156"/>
  <c r="G1451" i="156"/>
  <c r="G1450" i="156"/>
  <c r="G1449" i="156"/>
  <c r="G1448" i="156"/>
  <c r="G1447" i="156"/>
  <c r="G1446" i="156"/>
  <c r="G1444" i="156"/>
  <c r="G1443" i="156"/>
  <c r="G1442" i="156"/>
  <c r="G1441" i="156"/>
  <c r="G1440" i="156"/>
  <c r="G1438" i="156"/>
  <c r="G1437" i="156"/>
  <c r="G1436" i="156"/>
  <c r="G1435" i="156"/>
  <c r="G1432" i="156"/>
  <c r="G1430" i="156"/>
  <c r="G1428" i="156"/>
  <c r="G1427" i="156"/>
  <c r="G1426" i="156"/>
  <c r="G1425" i="156"/>
  <c r="G1424" i="156"/>
  <c r="G1422" i="156"/>
  <c r="G1421" i="156"/>
  <c r="G1419" i="156"/>
  <c r="G1418" i="156"/>
  <c r="G1417" i="156"/>
  <c r="G1416" i="156"/>
  <c r="G1413" i="156"/>
  <c r="H1413" i="156" s="1"/>
  <c r="G1412" i="156"/>
  <c r="G1411" i="156"/>
  <c r="G1410" i="156"/>
  <c r="G1409" i="156"/>
  <c r="G1403" i="156"/>
  <c r="G1402" i="156"/>
  <c r="G1401" i="156"/>
  <c r="G1399" i="156"/>
  <c r="G1398" i="156"/>
  <c r="G1397" i="156"/>
  <c r="G1396" i="156"/>
  <c r="G1395" i="156"/>
  <c r="G1394" i="156"/>
  <c r="G1393" i="156"/>
  <c r="G1392" i="156"/>
  <c r="G1391" i="156"/>
  <c r="G1390" i="156"/>
  <c r="G1389" i="156"/>
  <c r="G1388" i="156"/>
  <c r="G1387" i="156"/>
  <c r="G1386" i="156"/>
  <c r="G1384" i="156"/>
  <c r="G1383" i="156"/>
  <c r="G1382" i="156"/>
  <c r="G1381" i="156"/>
  <c r="G1380" i="156"/>
  <c r="G1378" i="156"/>
  <c r="G1377" i="156"/>
  <c r="G1376" i="156"/>
  <c r="G1375" i="156"/>
  <c r="G1372" i="156"/>
  <c r="G1370" i="156"/>
  <c r="G1368" i="156"/>
  <c r="G1367" i="156"/>
  <c r="G1366" i="156"/>
  <c r="G1365" i="156"/>
  <c r="G1364" i="156"/>
  <c r="G1362" i="156"/>
  <c r="G1361" i="156"/>
  <c r="G1359" i="156"/>
  <c r="G1358" i="156"/>
  <c r="G1357" i="156"/>
  <c r="G1356" i="156"/>
  <c r="G1353" i="156"/>
  <c r="G1352" i="156"/>
  <c r="G1351" i="156"/>
  <c r="G1350" i="156"/>
  <c r="G1349" i="156"/>
  <c r="G1348" i="156"/>
  <c r="G1347" i="156"/>
  <c r="G1346" i="156"/>
  <c r="G1345" i="156"/>
  <c r="G1344" i="156"/>
  <c r="G1343" i="156"/>
  <c r="G1342" i="156"/>
  <c r="G1341" i="156"/>
  <c r="G1340" i="156"/>
  <c r="G1334" i="156"/>
  <c r="G1333" i="156"/>
  <c r="G1332" i="156"/>
  <c r="G1331" i="156"/>
  <c r="G1330" i="156"/>
  <c r="G1329" i="156"/>
  <c r="G1328" i="156"/>
  <c r="G1327" i="156"/>
  <c r="G1326" i="156"/>
  <c r="G1325" i="156"/>
  <c r="G1324" i="156"/>
  <c r="G1323" i="156"/>
  <c r="G1322" i="156"/>
  <c r="G1321" i="156"/>
  <c r="G1320" i="156"/>
  <c r="G1319" i="156"/>
  <c r="G1318" i="156"/>
  <c r="G1317" i="156"/>
  <c r="G1316" i="156"/>
  <c r="G1315" i="156"/>
  <c r="G1313" i="156"/>
  <c r="G1312" i="156"/>
  <c r="H1312" i="156" s="1"/>
  <c r="G1311" i="156"/>
  <c r="G1310" i="156"/>
  <c r="G1309" i="156"/>
  <c r="G1308" i="156"/>
  <c r="G1307" i="156"/>
  <c r="G1306" i="156"/>
  <c r="G1305" i="156"/>
  <c r="G1304" i="156"/>
  <c r="G1303" i="156"/>
  <c r="G1302" i="156"/>
  <c r="G1300" i="156"/>
  <c r="G1298" i="156"/>
  <c r="G1297" i="156"/>
  <c r="G1296" i="156"/>
  <c r="G1295" i="156"/>
  <c r="G1294" i="156"/>
  <c r="G1292" i="156"/>
  <c r="G1291" i="156"/>
  <c r="G1290" i="156"/>
  <c r="G1289" i="156"/>
  <c r="G1286" i="156"/>
  <c r="G1285" i="156"/>
  <c r="G1284" i="156"/>
  <c r="G1282" i="156"/>
  <c r="G1281" i="156"/>
  <c r="G1280" i="156"/>
  <c r="G1279" i="156"/>
  <c r="G1278" i="156"/>
  <c r="G1276" i="156"/>
  <c r="G1275" i="156"/>
  <c r="G1273" i="156"/>
  <c r="G1271" i="156"/>
  <c r="G1270" i="156"/>
  <c r="H1270" i="156" s="1"/>
  <c r="G1269" i="156"/>
  <c r="G1268" i="156"/>
  <c r="G1267" i="156"/>
  <c r="G1266" i="156"/>
  <c r="G1263" i="156"/>
  <c r="G1262" i="156"/>
  <c r="G1261" i="156"/>
  <c r="G1255" i="156"/>
  <c r="G1254" i="156"/>
  <c r="G1253" i="156"/>
  <c r="G1251" i="156"/>
  <c r="G1250" i="156"/>
  <c r="G1249" i="156"/>
  <c r="G1248" i="156"/>
  <c r="G1247" i="156"/>
  <c r="G1246" i="156"/>
  <c r="G1245" i="156"/>
  <c r="G1244" i="156"/>
  <c r="G1243" i="156"/>
  <c r="G1242" i="156"/>
  <c r="G1241" i="156"/>
  <c r="G1240" i="156"/>
  <c r="G1239" i="156"/>
  <c r="G1237" i="156"/>
  <c r="G1236" i="156"/>
  <c r="G1235" i="156"/>
  <c r="G1234" i="156"/>
  <c r="G1233" i="156"/>
  <c r="G1231" i="156"/>
  <c r="G1230" i="156"/>
  <c r="G1229" i="156"/>
  <c r="G1228" i="156"/>
  <c r="G1225" i="156"/>
  <c r="G1224" i="156"/>
  <c r="G1223" i="156"/>
  <c r="G1221" i="156"/>
  <c r="G1220" i="156"/>
  <c r="G1219" i="156"/>
  <c r="G1218" i="156"/>
  <c r="G1217" i="156"/>
  <c r="G1215" i="156"/>
  <c r="G1214" i="156"/>
  <c r="G1212" i="156"/>
  <c r="G1211" i="156"/>
  <c r="G1210" i="156"/>
  <c r="G1209" i="156"/>
  <c r="G1206" i="156"/>
  <c r="G1205" i="156"/>
  <c r="G1204" i="156"/>
  <c r="G1203" i="156"/>
  <c r="G1202" i="156"/>
  <c r="G1201" i="156"/>
  <c r="G1195" i="156"/>
  <c r="G1194" i="156"/>
  <c r="G1193" i="156"/>
  <c r="G1192" i="156"/>
  <c r="G1191" i="156"/>
  <c r="G1190" i="156"/>
  <c r="G1188" i="156"/>
  <c r="G1186" i="156"/>
  <c r="G1185" i="156"/>
  <c r="G1184" i="156"/>
  <c r="G1183" i="156"/>
  <c r="G1182" i="156"/>
  <c r="G1181" i="156"/>
  <c r="G1180" i="156"/>
  <c r="G1179" i="156"/>
  <c r="G1178" i="156"/>
  <c r="G1177" i="156"/>
  <c r="G1176" i="156"/>
  <c r="G1174" i="156"/>
  <c r="G1173" i="156"/>
  <c r="G1172" i="156"/>
  <c r="G1171" i="156"/>
  <c r="G1170" i="156"/>
  <c r="G1168" i="156"/>
  <c r="G1167" i="156"/>
  <c r="G1166" i="156"/>
  <c r="G1165" i="156"/>
  <c r="G1162" i="156"/>
  <c r="G1161" i="156"/>
  <c r="G1160" i="156"/>
  <c r="G1158" i="156"/>
  <c r="G1157" i="156"/>
  <c r="G1156" i="156"/>
  <c r="G1155" i="156"/>
  <c r="G1154" i="156"/>
  <c r="G1152" i="156"/>
  <c r="G1151" i="156"/>
  <c r="G1149" i="156"/>
  <c r="G1148" i="156"/>
  <c r="G1147" i="156"/>
  <c r="G1146" i="156"/>
  <c r="G1143" i="156"/>
  <c r="G1142" i="156"/>
  <c r="G1141" i="156"/>
  <c r="G1140" i="156"/>
  <c r="G1135" i="156"/>
  <c r="G1134" i="156"/>
  <c r="G1132" i="156"/>
  <c r="G1131" i="156"/>
  <c r="G1130" i="156"/>
  <c r="G1129" i="156"/>
  <c r="G1127" i="156"/>
  <c r="G1125" i="156"/>
  <c r="G1124" i="156"/>
  <c r="G1123" i="156"/>
  <c r="G1122" i="156"/>
  <c r="G1121" i="156"/>
  <c r="G1119" i="156"/>
  <c r="G1117" i="156"/>
  <c r="G1115" i="156"/>
  <c r="G1114" i="156"/>
  <c r="G1113" i="156"/>
  <c r="G1112" i="156"/>
  <c r="G1111" i="156"/>
  <c r="G1110" i="156"/>
  <c r="G1107" i="156"/>
  <c r="G1106" i="156"/>
  <c r="G1105" i="156"/>
  <c r="G1104" i="156"/>
  <c r="G1099" i="156"/>
  <c r="G1097" i="156"/>
  <c r="G1096" i="156"/>
  <c r="G1095" i="156"/>
  <c r="G1094" i="156"/>
  <c r="G1092" i="156"/>
  <c r="G1090" i="156"/>
  <c r="G1089" i="156"/>
  <c r="G1088" i="156"/>
  <c r="G1087" i="156"/>
  <c r="G1086" i="156"/>
  <c r="G1084" i="156"/>
  <c r="G1082" i="156"/>
  <c r="G1080" i="156"/>
  <c r="G1079" i="156"/>
  <c r="G1078" i="156"/>
  <c r="G1077" i="156"/>
  <c r="G1076" i="156"/>
  <c r="G1075" i="156"/>
  <c r="G1074" i="156"/>
  <c r="G1071" i="156"/>
  <c r="G1070" i="156"/>
  <c r="G1069" i="156"/>
  <c r="G1068" i="156"/>
  <c r="G1063" i="156"/>
  <c r="G1062" i="156"/>
  <c r="G1060" i="156"/>
  <c r="G1059" i="156"/>
  <c r="G1058" i="156"/>
  <c r="G1057" i="156"/>
  <c r="G1055" i="156"/>
  <c r="G1053" i="156"/>
  <c r="G1052" i="156"/>
  <c r="G1051" i="156"/>
  <c r="G1050" i="156"/>
  <c r="G1049" i="156"/>
  <c r="G1047" i="156"/>
  <c r="G1045" i="156"/>
  <c r="G1043" i="156"/>
  <c r="G1042" i="156"/>
  <c r="G1041" i="156"/>
  <c r="G1040" i="156"/>
  <c r="G1039" i="156"/>
  <c r="G1038" i="156"/>
  <c r="G1037" i="156"/>
  <c r="G1034" i="156"/>
  <c r="H1034" i="156" s="1"/>
  <c r="G1033" i="156"/>
  <c r="G1032" i="156"/>
  <c r="G1026" i="156"/>
  <c r="G1025" i="156"/>
  <c r="G1024" i="156"/>
  <c r="G1022" i="156"/>
  <c r="G1021" i="156"/>
  <c r="G1020" i="156"/>
  <c r="H1020" i="156" s="1"/>
  <c r="G1019" i="156"/>
  <c r="G1018" i="156"/>
  <c r="G1017" i="156"/>
  <c r="G1016" i="156"/>
  <c r="G1015" i="156"/>
  <c r="G1014" i="156"/>
  <c r="G1013" i="156"/>
  <c r="G1012" i="156"/>
  <c r="G1011" i="156"/>
  <c r="G1010" i="156"/>
  <c r="G1009" i="156"/>
  <c r="G1008" i="156"/>
  <c r="G1007" i="156"/>
  <c r="G1006" i="156"/>
  <c r="G1005" i="156"/>
  <c r="G1003" i="156"/>
  <c r="G1002" i="156"/>
  <c r="G1001" i="156"/>
  <c r="G1000" i="156"/>
  <c r="G997" i="156"/>
  <c r="G996" i="156"/>
  <c r="G995" i="156"/>
  <c r="G993" i="156"/>
  <c r="G992" i="156"/>
  <c r="G991" i="156"/>
  <c r="G990" i="156"/>
  <c r="G988" i="156"/>
  <c r="G987" i="156"/>
  <c r="G985" i="156"/>
  <c r="G983" i="156"/>
  <c r="H983" i="156" s="1"/>
  <c r="G982" i="156"/>
  <c r="G981" i="156"/>
  <c r="G980" i="156"/>
  <c r="G979" i="156"/>
  <c r="G976" i="156"/>
  <c r="G975" i="156"/>
  <c r="G973" i="156"/>
  <c r="G972" i="156"/>
  <c r="G966" i="156"/>
  <c r="G965" i="156"/>
  <c r="G964" i="156"/>
  <c r="G963" i="156"/>
  <c r="G962" i="156"/>
  <c r="G961" i="156"/>
  <c r="G960" i="156"/>
  <c r="G959" i="156"/>
  <c r="G958" i="156"/>
  <c r="G957" i="156"/>
  <c r="G955" i="156"/>
  <c r="G954" i="156"/>
  <c r="G953" i="156"/>
  <c r="G952" i="156"/>
  <c r="G951" i="156"/>
  <c r="G950" i="156"/>
  <c r="G948" i="156"/>
  <c r="G947" i="156"/>
  <c r="G946" i="156"/>
  <c r="G945" i="156"/>
  <c r="G944" i="156"/>
  <c r="G942" i="156"/>
  <c r="G940" i="156"/>
  <c r="G939" i="156"/>
  <c r="G938" i="156"/>
  <c r="G937" i="156"/>
  <c r="G935" i="156"/>
  <c r="G934" i="156"/>
  <c r="G933" i="156"/>
  <c r="G932" i="156"/>
  <c r="G929" i="156"/>
  <c r="G928" i="156"/>
  <c r="G927" i="156"/>
  <c r="G925" i="156"/>
  <c r="G924" i="156"/>
  <c r="G923" i="156"/>
  <c r="G922" i="156"/>
  <c r="G920" i="156"/>
  <c r="G919" i="156"/>
  <c r="G917" i="156"/>
  <c r="G915" i="156"/>
  <c r="G914" i="156"/>
  <c r="G913" i="156"/>
  <c r="G912" i="156"/>
  <c r="G911" i="156"/>
  <c r="G910" i="156"/>
  <c r="G909" i="156"/>
  <c r="G908" i="156"/>
  <c r="G905" i="156"/>
  <c r="G904" i="156"/>
  <c r="G903" i="156"/>
  <c r="G902" i="156"/>
  <c r="G901" i="156"/>
  <c r="G900" i="156"/>
  <c r="G899" i="156"/>
  <c r="G898" i="156"/>
  <c r="G897" i="156"/>
  <c r="G896" i="156"/>
  <c r="H896" i="156" s="1"/>
  <c r="G895" i="156"/>
  <c r="G893" i="156"/>
  <c r="G892" i="156"/>
  <c r="G890" i="156"/>
  <c r="H890" i="156" s="1"/>
  <c r="G889" i="156"/>
  <c r="H889" i="156" s="1"/>
  <c r="G888" i="156"/>
  <c r="H888" i="156" s="1"/>
  <c r="G887" i="156"/>
  <c r="H887" i="156" s="1"/>
  <c r="G886" i="156"/>
  <c r="H886" i="156" s="1"/>
  <c r="G885" i="156"/>
  <c r="H885" i="156" s="1"/>
  <c r="G884" i="156"/>
  <c r="G883" i="156"/>
  <c r="G882" i="156"/>
  <c r="G881" i="156"/>
  <c r="G880" i="156"/>
  <c r="G877" i="156"/>
  <c r="G876" i="156"/>
  <c r="G875" i="156"/>
  <c r="G873" i="156"/>
  <c r="G872" i="156"/>
  <c r="G871" i="156"/>
  <c r="G870" i="156"/>
  <c r="G869" i="156"/>
  <c r="G868" i="156"/>
  <c r="G867" i="156"/>
  <c r="G866" i="156"/>
  <c r="G865" i="156"/>
  <c r="G858" i="156"/>
  <c r="G857" i="156"/>
  <c r="G856" i="156"/>
  <c r="G855" i="156"/>
  <c r="G854" i="156"/>
  <c r="G853" i="156"/>
  <c r="G852" i="156"/>
  <c r="G851" i="156"/>
  <c r="G850" i="156"/>
  <c r="G849" i="156"/>
  <c r="G848" i="156"/>
  <c r="G847" i="156"/>
  <c r="G846" i="156"/>
  <c r="G845" i="156"/>
  <c r="G844" i="156"/>
  <c r="G843" i="156"/>
  <c r="G842" i="156"/>
  <c r="G840" i="156"/>
  <c r="G839" i="156"/>
  <c r="G838" i="156"/>
  <c r="G837" i="156"/>
  <c r="G836" i="156"/>
  <c r="G834" i="156"/>
  <c r="G833" i="156"/>
  <c r="G832" i="156"/>
  <c r="G831" i="156"/>
  <c r="G830" i="156"/>
  <c r="G829" i="156"/>
  <c r="G827" i="156"/>
  <c r="G825" i="156"/>
  <c r="G824" i="156"/>
  <c r="G823" i="156"/>
  <c r="G822" i="156"/>
  <c r="G821" i="156"/>
  <c r="G819" i="156"/>
  <c r="G818" i="156"/>
  <c r="G817" i="156"/>
  <c r="G816" i="156"/>
  <c r="G813" i="156"/>
  <c r="G812" i="156"/>
  <c r="G811" i="156"/>
  <c r="G809" i="156"/>
  <c r="G808" i="156"/>
  <c r="G807" i="156"/>
  <c r="G806" i="156"/>
  <c r="G805" i="156"/>
  <c r="G803" i="156"/>
  <c r="G802" i="156"/>
  <c r="G800" i="156"/>
  <c r="G799" i="156"/>
  <c r="G797" i="156"/>
  <c r="H797" i="156" s="1"/>
  <c r="G796" i="156"/>
  <c r="H796" i="156" s="1"/>
  <c r="G795" i="156"/>
  <c r="H795" i="156" s="1"/>
  <c r="G794" i="156"/>
  <c r="H794" i="156" s="1"/>
  <c r="G793" i="156"/>
  <c r="H793" i="156" s="1"/>
  <c r="G792" i="156"/>
  <c r="H792" i="156" s="1"/>
  <c r="G791" i="156"/>
  <c r="H791" i="156" s="1"/>
  <c r="G790" i="156"/>
  <c r="H790" i="156" s="1"/>
  <c r="G789" i="156"/>
  <c r="H789" i="156" s="1"/>
  <c r="G788" i="156"/>
  <c r="G787" i="156"/>
  <c r="G786" i="156"/>
  <c r="G785" i="156"/>
  <c r="G782" i="156"/>
  <c r="G781" i="156"/>
  <c r="G780" i="156"/>
  <c r="G777" i="156"/>
  <c r="H777" i="156" s="1"/>
  <c r="G776" i="156"/>
  <c r="G775" i="156"/>
  <c r="G773" i="156"/>
  <c r="H773" i="156" s="1"/>
  <c r="G772" i="156"/>
  <c r="H772" i="156" s="1"/>
  <c r="G771" i="156"/>
  <c r="H771" i="156" s="1"/>
  <c r="G770" i="156"/>
  <c r="G769" i="156"/>
  <c r="G768" i="156"/>
  <c r="G767" i="156"/>
  <c r="G749" i="156"/>
  <c r="G726" i="156"/>
  <c r="G722" i="156"/>
  <c r="G721" i="156"/>
  <c r="G720" i="156"/>
  <c r="G717" i="156"/>
  <c r="H717" i="156" s="1"/>
  <c r="G716" i="156"/>
  <c r="G714" i="156"/>
  <c r="G713" i="156"/>
  <c r="G712" i="156"/>
  <c r="G711" i="156"/>
  <c r="G709" i="156"/>
  <c r="G706" i="156"/>
  <c r="G705" i="156"/>
  <c r="H705" i="156" s="1"/>
  <c r="G703" i="156"/>
  <c r="G702" i="156"/>
  <c r="G700" i="156"/>
  <c r="G699" i="156"/>
  <c r="G698" i="156"/>
  <c r="G697" i="156"/>
  <c r="G696" i="156"/>
  <c r="G694" i="156"/>
  <c r="G692" i="156"/>
  <c r="G691" i="156"/>
  <c r="G689" i="156"/>
  <c r="H689" i="156" s="1"/>
  <c r="G688" i="156"/>
  <c r="G687" i="156"/>
  <c r="G686" i="156"/>
  <c r="G684" i="156"/>
  <c r="G683" i="156"/>
  <c r="G682" i="156"/>
  <c r="G681" i="156"/>
  <c r="G680" i="156"/>
  <c r="G679" i="156"/>
  <c r="G678" i="156"/>
  <c r="G676" i="156"/>
  <c r="G675" i="156"/>
  <c r="G674" i="156"/>
  <c r="G673" i="156"/>
  <c r="G672" i="156"/>
  <c r="G670" i="156"/>
  <c r="G669" i="156"/>
  <c r="G667" i="156"/>
  <c r="G666" i="156"/>
  <c r="G665" i="156"/>
  <c r="G664" i="156"/>
  <c r="G663" i="156"/>
  <c r="G662" i="156"/>
  <c r="G661" i="156"/>
  <c r="G660" i="156"/>
  <c r="G659" i="156"/>
  <c r="G657" i="156"/>
  <c r="G656" i="156"/>
  <c r="G654" i="156"/>
  <c r="G653" i="156"/>
  <c r="G652" i="156"/>
  <c r="G651" i="156"/>
  <c r="G650" i="156"/>
  <c r="G648" i="156"/>
  <c r="G646" i="156"/>
  <c r="G644" i="156"/>
  <c r="G643" i="156"/>
  <c r="G642" i="156"/>
  <c r="G641" i="156"/>
  <c r="G640" i="156"/>
  <c r="G639" i="156"/>
  <c r="G638" i="156"/>
  <c r="G636" i="156"/>
  <c r="G635" i="156"/>
  <c r="G633" i="156"/>
  <c r="G632" i="156"/>
  <c r="G631" i="156"/>
  <c r="G630" i="156"/>
  <c r="G629" i="156"/>
  <c r="G628" i="156"/>
  <c r="G627" i="156"/>
  <c r="G626" i="156"/>
  <c r="G625" i="156"/>
  <c r="G624" i="156"/>
  <c r="G623" i="156"/>
  <c r="G622" i="156"/>
  <c r="G621" i="156"/>
  <c r="G620" i="156"/>
  <c r="G619" i="156"/>
  <c r="G618" i="156"/>
  <c r="H618" i="156" s="1"/>
  <c r="G617" i="156"/>
  <c r="G616" i="156"/>
  <c r="G615" i="156"/>
  <c r="G614" i="156"/>
  <c r="H614" i="156" s="1"/>
  <c r="G613" i="156"/>
  <c r="G612" i="156"/>
  <c r="G611" i="156"/>
  <c r="G610" i="156"/>
  <c r="G609" i="156"/>
  <c r="G608" i="156"/>
  <c r="G606" i="156"/>
  <c r="G605" i="156"/>
  <c r="G604" i="156"/>
  <c r="G603" i="156"/>
  <c r="G602" i="156"/>
  <c r="G601" i="156"/>
  <c r="G600" i="156"/>
  <c r="G599" i="156"/>
  <c r="G597" i="156"/>
  <c r="G595" i="156"/>
  <c r="G594" i="156"/>
  <c r="G592" i="156"/>
  <c r="G591" i="156"/>
  <c r="G590" i="156"/>
  <c r="G589" i="156"/>
  <c r="G588" i="156"/>
  <c r="G587" i="156"/>
  <c r="G585" i="156"/>
  <c r="G584" i="156"/>
  <c r="G583" i="156"/>
  <c r="G582" i="156"/>
  <c r="G581" i="156"/>
  <c r="G580" i="156"/>
  <c r="G579" i="156"/>
  <c r="G578" i="156"/>
  <c r="G577" i="156"/>
  <c r="G576" i="156"/>
  <c r="G575" i="156"/>
  <c r="G574" i="156"/>
  <c r="G573" i="156"/>
  <c r="G572" i="156"/>
  <c r="G571" i="156"/>
  <c r="G570" i="156"/>
  <c r="G569" i="156"/>
  <c r="G568" i="156"/>
  <c r="G565" i="156"/>
  <c r="G564" i="156"/>
  <c r="G563" i="156"/>
  <c r="G562" i="156"/>
  <c r="G561" i="156"/>
  <c r="G560" i="156"/>
  <c r="G559" i="156"/>
  <c r="G558" i="156"/>
  <c r="G557" i="156"/>
  <c r="G556" i="156"/>
  <c r="G554" i="156"/>
  <c r="G553" i="156"/>
  <c r="G552" i="156"/>
  <c r="G549" i="156"/>
  <c r="H549" i="156" s="1"/>
  <c r="G548" i="156"/>
  <c r="G547" i="156"/>
  <c r="G545" i="156"/>
  <c r="G544" i="156"/>
  <c r="G542" i="156"/>
  <c r="G541" i="156"/>
  <c r="G539" i="156"/>
  <c r="G538" i="156"/>
  <c r="G536" i="156"/>
  <c r="G535" i="156"/>
  <c r="G534" i="156"/>
  <c r="G533" i="156"/>
  <c r="G532" i="156"/>
  <c r="G530" i="156"/>
  <c r="G528" i="156"/>
  <c r="G527" i="156"/>
  <c r="G525" i="156"/>
  <c r="G524" i="156"/>
  <c r="G523" i="156"/>
  <c r="G522" i="156"/>
  <c r="G521" i="156"/>
  <c r="G520" i="156"/>
  <c r="G516" i="156"/>
  <c r="G515" i="156"/>
  <c r="G513" i="156"/>
  <c r="G510" i="156"/>
  <c r="G509" i="156"/>
  <c r="G508" i="156"/>
  <c r="G507" i="156"/>
  <c r="G503" i="156"/>
  <c r="G500" i="156"/>
  <c r="G497" i="156"/>
  <c r="G496" i="156"/>
  <c r="G495" i="156"/>
  <c r="G494" i="156"/>
  <c r="G491" i="156"/>
  <c r="H491" i="156" s="1"/>
  <c r="G490" i="156"/>
  <c r="G489" i="156"/>
  <c r="G484" i="156"/>
  <c r="G483" i="156"/>
  <c r="G482" i="156"/>
  <c r="G481" i="156"/>
  <c r="G479" i="156"/>
  <c r="H479" i="156" s="1"/>
  <c r="G477" i="156"/>
  <c r="G476" i="156"/>
  <c r="G475" i="156"/>
  <c r="G474" i="156"/>
  <c r="G473" i="156"/>
  <c r="G469" i="156"/>
  <c r="G468" i="156"/>
  <c r="G467" i="156"/>
  <c r="G466" i="156"/>
  <c r="G463" i="156"/>
  <c r="H463" i="156" s="1"/>
  <c r="G462" i="156"/>
  <c r="H462" i="156" s="1"/>
  <c r="G461" i="156"/>
  <c r="G460" i="156"/>
  <c r="G455" i="156"/>
  <c r="G454" i="156"/>
  <c r="G453" i="156"/>
  <c r="G452" i="156"/>
  <c r="G451" i="156"/>
  <c r="G450" i="156"/>
  <c r="H450" i="156" s="1"/>
  <c r="G449" i="156"/>
  <c r="G448" i="156"/>
  <c r="G447" i="156"/>
  <c r="G446" i="156"/>
  <c r="H446" i="156" s="1"/>
  <c r="G445" i="156"/>
  <c r="H445" i="156" s="1"/>
  <c r="G444" i="156"/>
  <c r="G443" i="156"/>
  <c r="H443" i="156" s="1"/>
  <c r="G442" i="156"/>
  <c r="H442" i="156" s="1"/>
  <c r="G441" i="156"/>
  <c r="H441" i="156" s="1"/>
  <c r="G440" i="156"/>
  <c r="H440" i="156" s="1"/>
  <c r="G439" i="156"/>
  <c r="H439" i="156" s="1"/>
  <c r="G438" i="156"/>
  <c r="G437" i="156"/>
  <c r="G436" i="156"/>
  <c r="G435" i="156"/>
  <c r="G434" i="156"/>
  <c r="G433" i="156"/>
  <c r="G432" i="156"/>
  <c r="G431" i="156"/>
  <c r="G430" i="156"/>
  <c r="G429" i="156"/>
  <c r="G428" i="156"/>
  <c r="G427" i="156"/>
  <c r="G426" i="156"/>
  <c r="G425" i="156"/>
  <c r="G424" i="156"/>
  <c r="G423" i="156"/>
  <c r="G422" i="156"/>
  <c r="H422" i="156" s="1"/>
  <c r="G421" i="156"/>
  <c r="H421" i="156" s="1"/>
  <c r="G420" i="156"/>
  <c r="G419" i="156"/>
  <c r="G418" i="156"/>
  <c r="G417" i="156"/>
  <c r="G416" i="156"/>
  <c r="G415" i="156"/>
  <c r="G414" i="156"/>
  <c r="H414" i="156" s="1"/>
  <c r="G413" i="156"/>
  <c r="G412" i="156"/>
  <c r="H412" i="156" s="1"/>
  <c r="G411" i="156"/>
  <c r="G410" i="156"/>
  <c r="H410" i="156" s="1"/>
  <c r="G408" i="156"/>
  <c r="G407" i="156"/>
  <c r="G406" i="156"/>
  <c r="G405" i="156"/>
  <c r="G403" i="156"/>
  <c r="G401" i="156"/>
  <c r="H401" i="156" s="1"/>
  <c r="G400" i="156"/>
  <c r="H400" i="156" s="1"/>
  <c r="G399" i="156"/>
  <c r="H399" i="156" s="1"/>
  <c r="G398" i="156"/>
  <c r="H398" i="156" s="1"/>
  <c r="G397" i="156"/>
  <c r="H397" i="156" s="1"/>
  <c r="G395" i="156"/>
  <c r="H395" i="156" s="1"/>
  <c r="G393" i="156"/>
  <c r="G392" i="156"/>
  <c r="G391" i="156"/>
  <c r="G388" i="156"/>
  <c r="G387" i="156"/>
  <c r="G386" i="156"/>
  <c r="G384" i="156"/>
  <c r="G383" i="156"/>
  <c r="G382" i="156"/>
  <c r="G380" i="156"/>
  <c r="G376" i="156"/>
  <c r="G375" i="156"/>
  <c r="G374" i="156"/>
  <c r="G373" i="156"/>
  <c r="G372" i="156"/>
  <c r="G371" i="156"/>
  <c r="G370" i="156"/>
  <c r="G369" i="156"/>
  <c r="G368" i="156"/>
  <c r="G367" i="156"/>
  <c r="G366" i="156"/>
  <c r="G365" i="156"/>
  <c r="G364" i="156"/>
  <c r="G363" i="156"/>
  <c r="G362" i="156"/>
  <c r="G361" i="156"/>
  <c r="G360" i="156"/>
  <c r="G359" i="156"/>
  <c r="G358" i="156"/>
  <c r="G357" i="156"/>
  <c r="G356" i="156"/>
  <c r="G355" i="156"/>
  <c r="G354" i="156"/>
  <c r="G353" i="156"/>
  <c r="G352" i="156"/>
  <c r="G351" i="156"/>
  <c r="G350" i="156"/>
  <c r="G349" i="156"/>
  <c r="G348" i="156"/>
  <c r="G347" i="156"/>
  <c r="G346" i="156"/>
  <c r="G345" i="156"/>
  <c r="G344" i="156"/>
  <c r="G343" i="156"/>
  <c r="G342" i="156"/>
  <c r="G341" i="156"/>
  <c r="G340" i="156"/>
  <c r="G338" i="156"/>
  <c r="G337" i="156"/>
  <c r="G335" i="156"/>
  <c r="G334" i="156"/>
  <c r="G333" i="156"/>
  <c r="G332" i="156"/>
  <c r="G331" i="156"/>
  <c r="G329" i="156"/>
  <c r="G327" i="156"/>
  <c r="G326" i="156"/>
  <c r="G324" i="156"/>
  <c r="G323" i="156"/>
  <c r="G322" i="156"/>
  <c r="G321" i="156"/>
  <c r="G320" i="156"/>
  <c r="G319" i="156"/>
  <c r="G318" i="156"/>
  <c r="G317" i="156"/>
  <c r="G316" i="156"/>
  <c r="G315" i="156"/>
  <c r="G312" i="156"/>
  <c r="H312" i="156" s="1"/>
  <c r="G311" i="156"/>
  <c r="H311" i="156" s="1"/>
  <c r="G310" i="156"/>
  <c r="G308" i="156"/>
  <c r="H308" i="156" s="1"/>
  <c r="G307" i="156"/>
  <c r="H307" i="156" s="1"/>
  <c r="G306" i="156"/>
  <c r="H306" i="156" s="1"/>
  <c r="G305" i="156"/>
  <c r="G299" i="156"/>
  <c r="G298" i="156"/>
  <c r="G297" i="156"/>
  <c r="G296" i="156"/>
  <c r="G295" i="156"/>
  <c r="G294" i="156"/>
  <c r="G293" i="156"/>
  <c r="G292" i="156"/>
  <c r="G291" i="156"/>
  <c r="G290" i="156"/>
  <c r="G289" i="156"/>
  <c r="G288" i="156"/>
  <c r="G287" i="156"/>
  <c r="G286" i="156"/>
  <c r="G285" i="156"/>
  <c r="G284" i="156"/>
  <c r="G283" i="156"/>
  <c r="G282" i="156"/>
  <c r="G281" i="156"/>
  <c r="G280" i="156"/>
  <c r="G279" i="156"/>
  <c r="G278" i="156"/>
  <c r="G277" i="156"/>
  <c r="G276" i="156"/>
  <c r="G274" i="156"/>
  <c r="G273" i="156"/>
  <c r="G271" i="156"/>
  <c r="G270" i="156"/>
  <c r="G269" i="156"/>
  <c r="G268" i="156"/>
  <c r="G267" i="156"/>
  <c r="G265" i="156"/>
  <c r="G263" i="156"/>
  <c r="G262" i="156"/>
  <c r="G260" i="156"/>
  <c r="H260" i="156" s="1"/>
  <c r="G259" i="156"/>
  <c r="H259" i="156" s="1"/>
  <c r="G258" i="156"/>
  <c r="H258" i="156" s="1"/>
  <c r="G257" i="156"/>
  <c r="H257" i="156" s="1"/>
  <c r="G256" i="156"/>
  <c r="H256" i="156" s="1"/>
  <c r="G255" i="156"/>
  <c r="H255" i="156" s="1"/>
  <c r="G254" i="156"/>
  <c r="H254" i="156" s="1"/>
  <c r="G253" i="156"/>
  <c r="H253" i="156" s="1"/>
  <c r="G252" i="156"/>
  <c r="H252" i="156" s="1"/>
  <c r="G251" i="156"/>
  <c r="H251" i="156" s="1"/>
  <c r="G250" i="156"/>
  <c r="H250" i="156" s="1"/>
  <c r="G249" i="156"/>
  <c r="H249" i="156" s="1"/>
  <c r="G248" i="156"/>
  <c r="H248" i="156" s="1"/>
  <c r="G247" i="156"/>
  <c r="H247" i="156" s="1"/>
  <c r="G246" i="156"/>
  <c r="G245" i="156"/>
  <c r="G244" i="156"/>
  <c r="G242" i="156"/>
  <c r="G241" i="156"/>
  <c r="G240" i="156"/>
  <c r="G239" i="156"/>
  <c r="G238" i="156"/>
  <c r="G237" i="156"/>
  <c r="G236" i="156"/>
  <c r="G233" i="156"/>
  <c r="G232" i="156"/>
  <c r="G231" i="156"/>
  <c r="G229" i="156"/>
  <c r="G228" i="156"/>
  <c r="G227" i="156"/>
  <c r="G221" i="156"/>
  <c r="G220" i="156"/>
  <c r="G219" i="156"/>
  <c r="G218" i="156"/>
  <c r="G217" i="156"/>
  <c r="G216" i="156"/>
  <c r="G215" i="156"/>
  <c r="G214" i="156"/>
  <c r="G213" i="156"/>
  <c r="G212" i="156"/>
  <c r="G211" i="156"/>
  <c r="G210" i="156"/>
  <c r="G209" i="156"/>
  <c r="G208" i="156"/>
  <c r="G207" i="156"/>
  <c r="G206" i="156"/>
  <c r="G205" i="156"/>
  <c r="G204" i="156"/>
  <c r="G203" i="156"/>
  <c r="G202" i="156"/>
  <c r="G201" i="156"/>
  <c r="G200" i="156"/>
  <c r="G199" i="156"/>
  <c r="G198" i="156"/>
  <c r="G197" i="156"/>
  <c r="G196" i="156"/>
  <c r="G195" i="156"/>
  <c r="G194" i="156"/>
  <c r="G193" i="156"/>
  <c r="G191" i="156"/>
  <c r="G190" i="156"/>
  <c r="G189" i="156"/>
  <c r="G188" i="156"/>
  <c r="G187" i="156"/>
  <c r="G186" i="156"/>
  <c r="G185" i="156"/>
  <c r="G184" i="156"/>
  <c r="G182" i="156"/>
  <c r="G180" i="156"/>
  <c r="G179" i="156"/>
  <c r="G177" i="156"/>
  <c r="G176" i="156"/>
  <c r="G175" i="156"/>
  <c r="G174" i="156"/>
  <c r="G173" i="156"/>
  <c r="G172" i="156"/>
  <c r="G171" i="156"/>
  <c r="G170" i="156"/>
  <c r="G169" i="156"/>
  <c r="G168" i="156"/>
  <c r="G165" i="156"/>
  <c r="G164" i="156"/>
  <c r="G163" i="156"/>
  <c r="G162" i="156"/>
  <c r="G156" i="156"/>
  <c r="G155" i="156"/>
  <c r="G154" i="156"/>
  <c r="G153" i="156"/>
  <c r="G152" i="156"/>
  <c r="G151" i="156"/>
  <c r="G150" i="156"/>
  <c r="G149" i="156"/>
  <c r="G148" i="156"/>
  <c r="G147" i="156"/>
  <c r="G146" i="156"/>
  <c r="G144" i="156"/>
  <c r="G143" i="156"/>
  <c r="G141" i="156"/>
  <c r="G140" i="156"/>
  <c r="G139" i="156"/>
  <c r="G138" i="156"/>
  <c r="G137" i="156"/>
  <c r="G135" i="156"/>
  <c r="G133" i="156"/>
  <c r="G132" i="156"/>
  <c r="G130" i="156"/>
  <c r="G129" i="156"/>
  <c r="G128" i="156"/>
  <c r="G127" i="156"/>
  <c r="G126" i="156"/>
  <c r="G125" i="156"/>
  <c r="G124" i="156"/>
  <c r="G123" i="156"/>
  <c r="G122" i="156"/>
  <c r="G121" i="156"/>
  <c r="G120" i="156"/>
  <c r="G119" i="156"/>
  <c r="G118" i="156"/>
  <c r="G117" i="156"/>
  <c r="G114" i="156"/>
  <c r="G113" i="156"/>
  <c r="G112" i="156"/>
  <c r="G111" i="156"/>
  <c r="G109" i="156"/>
  <c r="G108" i="156"/>
  <c r="G107" i="156"/>
  <c r="G106" i="156"/>
  <c r="G105" i="156"/>
  <c r="G104" i="156"/>
  <c r="G103" i="156"/>
  <c r="G102" i="156"/>
  <c r="G101" i="156"/>
  <c r="G100" i="156"/>
  <c r="G99" i="156"/>
  <c r="G98" i="156"/>
  <c r="G96" i="156"/>
  <c r="G95" i="156"/>
  <c r="G94" i="156"/>
  <c r="G93" i="156"/>
  <c r="G92" i="156"/>
  <c r="G91" i="156"/>
  <c r="G90" i="156"/>
  <c r="G84" i="156"/>
  <c r="H84" i="156" s="1"/>
  <c r="G83" i="156"/>
  <c r="H83" i="156" s="1"/>
  <c r="G82" i="156"/>
  <c r="H82" i="156" s="1"/>
  <c r="G81" i="156"/>
  <c r="H81" i="156" s="1"/>
  <c r="G80" i="156"/>
  <c r="H80" i="156" s="1"/>
  <c r="G79" i="156"/>
  <c r="H79" i="156" s="1"/>
  <c r="G78" i="156"/>
  <c r="H78" i="156" s="1"/>
  <c r="G77" i="156"/>
  <c r="H77" i="156" s="1"/>
  <c r="G76" i="156"/>
  <c r="H76" i="156" s="1"/>
  <c r="G75" i="156"/>
  <c r="H75" i="156" s="1"/>
  <c r="G74" i="156"/>
  <c r="H74" i="156" s="1"/>
  <c r="G73" i="156"/>
  <c r="H73" i="156" s="1"/>
  <c r="G72" i="156"/>
  <c r="H72" i="156" s="1"/>
  <c r="G71" i="156"/>
  <c r="H71" i="156" s="1"/>
  <c r="G70" i="156"/>
  <c r="H70" i="156" s="1"/>
  <c r="G69" i="156"/>
  <c r="H69" i="156" s="1"/>
  <c r="G68" i="156"/>
  <c r="H68" i="156" s="1"/>
  <c r="G67" i="156"/>
  <c r="H67" i="156" s="1"/>
  <c r="G66" i="156"/>
  <c r="H66" i="156" s="1"/>
  <c r="G65" i="156"/>
  <c r="H65" i="156" s="1"/>
  <c r="G64" i="156"/>
  <c r="H64" i="156" s="1"/>
  <c r="G63" i="156"/>
  <c r="H63" i="156" s="1"/>
  <c r="G62" i="156"/>
  <c r="H62" i="156" s="1"/>
  <c r="G61" i="156"/>
  <c r="H61" i="156" s="1"/>
  <c r="G60" i="156"/>
  <c r="H60" i="156" s="1"/>
  <c r="G59" i="156"/>
  <c r="H59" i="156" s="1"/>
  <c r="G58" i="156"/>
  <c r="H58" i="156" s="1"/>
  <c r="G57" i="156"/>
  <c r="H57" i="156" s="1"/>
  <c r="G56" i="156"/>
  <c r="H56" i="156" s="1"/>
  <c r="G54" i="156"/>
  <c r="H54" i="156" s="1"/>
  <c r="G52" i="156"/>
  <c r="H52" i="156" s="1"/>
  <c r="G51" i="156"/>
  <c r="G50" i="156"/>
  <c r="G49" i="156"/>
  <c r="G48" i="156"/>
  <c r="H48" i="156" s="1"/>
  <c r="G47" i="156"/>
  <c r="G46" i="156"/>
  <c r="H46" i="156" s="1"/>
  <c r="G45" i="156"/>
  <c r="H45" i="156" s="1"/>
  <c r="G43" i="156"/>
  <c r="G41" i="156"/>
  <c r="G40" i="156"/>
  <c r="G38" i="156"/>
  <c r="H38" i="156" s="1"/>
  <c r="G37" i="156"/>
  <c r="H37" i="156" s="1"/>
  <c r="G36" i="156"/>
  <c r="H36" i="156" s="1"/>
  <c r="G35" i="156"/>
  <c r="H35" i="156" s="1"/>
  <c r="G34" i="156"/>
  <c r="H34" i="156" s="1"/>
  <c r="G33" i="156"/>
  <c r="H33" i="156" s="1"/>
  <c r="G32" i="156"/>
  <c r="H32" i="156" s="1"/>
  <c r="G31" i="156"/>
  <c r="H31" i="156" s="1"/>
  <c r="G30" i="156"/>
  <c r="H30" i="156" s="1"/>
  <c r="G29" i="156"/>
  <c r="H29" i="156" s="1"/>
  <c r="G28" i="156"/>
  <c r="H28" i="156" s="1"/>
  <c r="G27" i="156"/>
  <c r="H27" i="156" s="1"/>
  <c r="G26" i="156"/>
  <c r="H26" i="156" s="1"/>
  <c r="G25" i="156"/>
  <c r="H25" i="156" s="1"/>
  <c r="G24" i="156"/>
  <c r="H24" i="156" s="1"/>
  <c r="G23" i="156"/>
  <c r="H23" i="156" s="1"/>
  <c r="G22" i="156"/>
  <c r="H22" i="156" s="1"/>
  <c r="G21" i="156"/>
  <c r="H21" i="156" s="1"/>
  <c r="G20" i="156"/>
  <c r="H20" i="156" s="1"/>
  <c r="G19" i="156"/>
  <c r="H19" i="156" s="1"/>
  <c r="G18" i="156"/>
  <c r="H18" i="156" s="1"/>
  <c r="G17" i="156"/>
  <c r="H17" i="156" s="1"/>
  <c r="G16" i="156"/>
  <c r="H16" i="156" s="1"/>
  <c r="G15" i="156"/>
  <c r="H15" i="156" s="1"/>
  <c r="G14" i="156"/>
  <c r="H14" i="156" s="1"/>
  <c r="G13" i="156"/>
  <c r="F3400" i="156" l="1"/>
  <c r="F3398" i="156"/>
  <c r="F3387" i="156"/>
  <c r="F3386" i="156"/>
  <c r="F3385" i="156"/>
  <c r="F3384" i="156"/>
  <c r="F3383" i="156"/>
  <c r="F3382" i="156"/>
  <c r="F3381" i="156"/>
  <c r="F3380" i="156"/>
  <c r="F3379" i="156"/>
  <c r="F3378" i="156"/>
  <c r="F3377" i="156"/>
  <c r="F3376" i="156"/>
  <c r="F3375" i="156"/>
  <c r="F3374" i="156"/>
  <c r="F3371" i="156"/>
  <c r="F3370" i="156"/>
  <c r="F3369" i="156"/>
  <c r="F3368" i="156"/>
  <c r="F3367" i="156"/>
  <c r="F3365" i="156"/>
  <c r="F3364" i="156"/>
  <c r="F3363" i="156"/>
  <c r="F3362" i="156"/>
  <c r="F3359" i="156"/>
  <c r="F3357" i="156"/>
  <c r="F3355" i="156"/>
  <c r="F3354" i="156"/>
  <c r="F3353" i="156"/>
  <c r="F3352" i="156"/>
  <c r="F3351" i="156"/>
  <c r="F3349" i="156"/>
  <c r="F3348" i="156"/>
  <c r="F3338" i="156"/>
  <c r="F3336" i="156"/>
  <c r="F3334" i="156"/>
  <c r="F3332" i="156"/>
  <c r="F3326" i="156"/>
  <c r="F3308" i="156"/>
  <c r="F3301" i="156"/>
  <c r="F3296" i="156"/>
  <c r="F3293" i="156"/>
  <c r="F3358" i="156" s="1"/>
  <c r="F3285" i="156"/>
  <c r="F3282" i="156"/>
  <c r="F3278" i="156"/>
  <c r="F3267" i="156"/>
  <c r="F3265" i="156"/>
  <c r="F3263" i="156"/>
  <c r="F3259" i="156"/>
  <c r="F3255" i="156"/>
  <c r="F3249" i="156"/>
  <c r="F3388" i="156" s="1"/>
  <c r="F3234" i="156"/>
  <c r="F3227" i="156"/>
  <c r="F3222" i="156"/>
  <c r="F3217" i="156"/>
  <c r="F3254" i="156" s="1"/>
  <c r="F3211" i="156"/>
  <c r="F3208" i="156" s="1"/>
  <c r="F3204" i="156"/>
  <c r="F3197" i="156"/>
  <c r="F3195" i="156"/>
  <c r="F3185" i="156"/>
  <c r="F3184" i="156"/>
  <c r="F3183" i="156"/>
  <c r="F3182" i="156"/>
  <c r="F3181" i="156"/>
  <c r="F3180" i="156"/>
  <c r="F3179" i="156"/>
  <c r="F3178" i="156"/>
  <c r="F3177" i="156"/>
  <c r="F3176" i="156"/>
  <c r="F3175" i="156"/>
  <c r="F3174" i="156"/>
  <c r="F3173" i="156"/>
  <c r="F3172" i="156"/>
  <c r="F3169" i="156"/>
  <c r="F3168" i="156"/>
  <c r="F3167" i="156"/>
  <c r="F3166" i="156"/>
  <c r="F3165" i="156"/>
  <c r="F3163" i="156"/>
  <c r="F3162" i="156"/>
  <c r="F3161" i="156"/>
  <c r="F3160" i="156"/>
  <c r="F3157" i="156"/>
  <c r="F3155" i="156"/>
  <c r="F3153" i="156"/>
  <c r="F3152" i="156"/>
  <c r="F3151" i="156"/>
  <c r="F3150" i="156"/>
  <c r="F3149" i="156"/>
  <c r="F3147" i="156"/>
  <c r="F3146" i="156"/>
  <c r="F3136" i="156"/>
  <c r="F3196" i="156" s="1"/>
  <c r="F3134" i="156"/>
  <c r="F3194" i="156" s="1"/>
  <c r="F3132" i="156"/>
  <c r="F3133" i="156" s="1"/>
  <c r="F3193" i="156" s="1"/>
  <c r="F3126" i="156"/>
  <c r="F3190" i="156" s="1"/>
  <c r="F3119" i="156"/>
  <c r="F3186" i="156" s="1"/>
  <c r="F3104" i="156"/>
  <c r="F3171" i="156" s="1"/>
  <c r="F3097" i="156"/>
  <c r="F3164" i="156" s="1"/>
  <c r="F3092" i="156"/>
  <c r="F3159" i="156" s="1"/>
  <c r="F3089" i="156"/>
  <c r="F3156" i="156" s="1"/>
  <c r="F3081" i="156"/>
  <c r="F3148" i="156" s="1"/>
  <c r="F3074" i="156"/>
  <c r="F3141" i="156" s="1"/>
  <c r="F3061" i="156"/>
  <c r="F3059" i="156"/>
  <c r="F3048" i="156"/>
  <c r="F3047" i="156"/>
  <c r="F3046" i="156"/>
  <c r="F3045" i="156"/>
  <c r="F3044" i="156"/>
  <c r="F3043" i="156"/>
  <c r="F3042" i="156"/>
  <c r="F3041" i="156"/>
  <c r="F3040" i="156"/>
  <c r="F3039" i="156"/>
  <c r="F3038" i="156"/>
  <c r="F3036" i="156"/>
  <c r="F3033" i="156"/>
  <c r="F3032" i="156"/>
  <c r="F3031" i="156"/>
  <c r="F3030" i="156"/>
  <c r="F3029" i="156"/>
  <c r="F3028" i="156"/>
  <c r="F3026" i="156"/>
  <c r="F3025" i="156"/>
  <c r="F3024" i="156"/>
  <c r="F3023" i="156"/>
  <c r="F3022" i="156"/>
  <c r="F3019" i="156"/>
  <c r="F3017" i="156"/>
  <c r="F3015" i="156"/>
  <c r="F3014" i="156"/>
  <c r="F3013" i="156"/>
  <c r="F3012" i="156"/>
  <c r="F3011" i="156"/>
  <c r="F3009" i="156"/>
  <c r="F3008" i="156"/>
  <c r="F2999" i="156"/>
  <c r="F3060" i="156" s="1"/>
  <c r="F2997" i="156"/>
  <c r="F3058" i="156" s="1"/>
  <c r="F2995" i="156"/>
  <c r="F3056" i="156" s="1"/>
  <c r="F2989" i="156"/>
  <c r="F3055" i="156" s="1"/>
  <c r="F2980" i="156"/>
  <c r="F3053" i="156" s="1"/>
  <c r="F2971" i="156"/>
  <c r="F3049" i="156" s="1"/>
  <c r="F2959" i="156"/>
  <c r="F3037" i="156" s="1"/>
  <c r="F2949" i="156"/>
  <c r="F3027" i="156" s="1"/>
  <c r="F2943" i="156"/>
  <c r="F3021" i="156" s="1"/>
  <c r="F2940" i="156"/>
  <c r="F3018" i="156" s="1"/>
  <c r="F2932" i="156"/>
  <c r="F3010" i="156" s="1"/>
  <c r="F2925" i="156"/>
  <c r="F3004" i="156" s="1"/>
  <c r="F2911" i="156"/>
  <c r="F2909" i="156"/>
  <c r="F2907" i="156"/>
  <c r="F2896" i="156"/>
  <c r="F2895" i="156"/>
  <c r="F2894" i="156"/>
  <c r="F2893" i="156"/>
  <c r="F2892" i="156"/>
  <c r="F2891" i="156"/>
  <c r="F2890" i="156"/>
  <c r="F2889" i="156"/>
  <c r="F2888" i="156"/>
  <c r="F2887" i="156"/>
  <c r="F2886" i="156"/>
  <c r="F2885" i="156"/>
  <c r="F2884" i="156"/>
  <c r="F2883" i="156"/>
  <c r="F2880" i="156"/>
  <c r="F2879" i="156"/>
  <c r="F2878" i="156"/>
  <c r="F2877" i="156"/>
  <c r="F2876" i="156"/>
  <c r="F2874" i="156"/>
  <c r="F2873" i="156"/>
  <c r="F2872" i="156"/>
  <c r="F2871" i="156"/>
  <c r="F2868" i="156"/>
  <c r="F2866" i="156"/>
  <c r="F2864" i="156"/>
  <c r="F2863" i="156"/>
  <c r="F2862" i="156"/>
  <c r="F2861" i="156"/>
  <c r="F2860" i="156"/>
  <c r="F2858" i="156"/>
  <c r="F2857" i="156"/>
  <c r="F2846" i="156"/>
  <c r="F2910" i="156" s="1"/>
  <c r="F2844" i="156"/>
  <c r="F2908" i="156" s="1"/>
  <c r="F2841" i="156"/>
  <c r="F2905" i="156" s="1"/>
  <c r="F2837" i="156"/>
  <c r="F2904" i="156" s="1"/>
  <c r="F2829" i="156"/>
  <c r="F2901" i="156" s="1"/>
  <c r="F2823" i="156"/>
  <c r="F2897" i="156" s="1"/>
  <c r="F2808" i="156"/>
  <c r="F2882" i="156" s="1"/>
  <c r="F2801" i="156"/>
  <c r="F2875" i="156" s="1"/>
  <c r="F2796" i="156"/>
  <c r="F2870" i="156" s="1"/>
  <c r="F2793" i="156"/>
  <c r="F2867" i="156" s="1"/>
  <c r="F2785" i="156"/>
  <c r="F2859" i="156" s="1"/>
  <c r="F2778" i="156"/>
  <c r="F2852" i="156" s="1"/>
  <c r="F2766" i="156"/>
  <c r="F2764" i="156"/>
  <c r="F2752" i="156"/>
  <c r="F2751" i="156"/>
  <c r="F2750" i="156"/>
  <c r="F2749" i="156"/>
  <c r="F2748" i="156"/>
  <c r="F2747" i="156"/>
  <c r="F2746" i="156"/>
  <c r="F2745" i="156"/>
  <c r="F2744" i="156"/>
  <c r="F2743" i="156"/>
  <c r="F2742" i="156"/>
  <c r="F2741" i="156"/>
  <c r="F2738" i="156"/>
  <c r="F2737" i="156"/>
  <c r="F2736" i="156"/>
  <c r="F2735" i="156"/>
  <c r="F2734" i="156"/>
  <c r="F2732" i="156"/>
  <c r="F2731" i="156"/>
  <c r="F2730" i="156"/>
  <c r="F2729" i="156"/>
  <c r="F2726" i="156"/>
  <c r="F2724" i="156"/>
  <c r="F2722" i="156"/>
  <c r="F2721" i="156"/>
  <c r="F2720" i="156"/>
  <c r="F2719" i="156"/>
  <c r="F2718" i="156"/>
  <c r="F2716" i="156"/>
  <c r="F2715" i="156"/>
  <c r="F2705" i="156"/>
  <c r="F2703" i="156"/>
  <c r="F2763" i="156" s="1"/>
  <c r="F2701" i="156"/>
  <c r="F2761" i="156" s="1"/>
  <c r="F2695" i="156"/>
  <c r="F2758" i="156" s="1"/>
  <c r="F2677" i="156"/>
  <c r="F2740" i="156" s="1"/>
  <c r="F2670" i="156"/>
  <c r="F2733" i="156" s="1"/>
  <c r="F2665" i="156"/>
  <c r="F2662" i="156"/>
  <c r="F2725" i="156" s="1"/>
  <c r="F2654" i="156"/>
  <c r="F2651" i="156" s="1"/>
  <c r="F2714" i="156" s="1"/>
  <c r="F2647" i="156"/>
  <c r="F2710" i="156" s="1"/>
  <c r="F2633" i="156"/>
  <c r="F2631" i="156"/>
  <c r="F2628" i="156"/>
  <c r="F2627" i="156"/>
  <c r="F2626" i="156"/>
  <c r="F2612" i="156"/>
  <c r="F2611" i="156"/>
  <c r="F2609" i="156"/>
  <c r="F2608" i="156"/>
  <c r="F2606" i="156"/>
  <c r="F2604" i="156"/>
  <c r="F2603" i="156"/>
  <c r="F2602" i="156"/>
  <c r="F2601" i="156"/>
  <c r="F2600" i="156"/>
  <c r="F2599" i="156"/>
  <c r="F2597" i="156"/>
  <c r="F2594" i="156"/>
  <c r="F2593" i="156"/>
  <c r="F2592" i="156"/>
  <c r="F2591" i="156"/>
  <c r="F2589" i="156"/>
  <c r="F2588" i="156"/>
  <c r="F2586" i="156"/>
  <c r="F2583" i="156"/>
  <c r="F2581" i="156"/>
  <c r="F2579" i="156"/>
  <c r="F2578" i="156"/>
  <c r="F2577" i="156"/>
  <c r="F2576" i="156"/>
  <c r="F2575" i="156"/>
  <c r="F2573" i="156"/>
  <c r="F2572" i="156"/>
  <c r="F2568" i="156"/>
  <c r="F2554" i="156"/>
  <c r="F2564" i="156" s="1"/>
  <c r="F2546" i="156"/>
  <c r="F2543" i="156"/>
  <c r="F2542" i="156"/>
  <c r="F2549" i="156" s="1"/>
  <c r="F2539" i="156"/>
  <c r="F2538" i="156" s="1"/>
  <c r="F2550" i="156" s="1"/>
  <c r="F2534" i="156"/>
  <c r="F2527" i="156"/>
  <c r="F2521" i="156"/>
  <c r="F2514" i="156"/>
  <c r="F2507" i="156"/>
  <c r="F2513" i="156" s="1"/>
  <c r="F2503" i="156"/>
  <c r="F2502" i="156" s="1"/>
  <c r="F2512" i="156" s="1"/>
  <c r="F2497" i="156"/>
  <c r="F2484" i="156"/>
  <c r="F2479" i="156"/>
  <c r="F2488" i="156" s="1"/>
  <c r="F2474" i="156"/>
  <c r="F2473" i="156" s="1"/>
  <c r="F2487" i="156" s="1"/>
  <c r="F2463" i="156"/>
  <c r="F2462" i="156"/>
  <c r="F2467" i="156" s="1"/>
  <c r="F2459" i="156"/>
  <c r="F2458" i="156" s="1"/>
  <c r="F2466" i="156" s="1"/>
  <c r="F2468" i="156" s="1"/>
  <c r="F2452" i="156"/>
  <c r="F2447" i="156"/>
  <c r="F2446" i="156" s="1"/>
  <c r="F2451" i="156" s="1"/>
  <c r="F2432" i="156"/>
  <c r="F2420" i="156"/>
  <c r="F2410" i="156"/>
  <c r="F2405" i="156"/>
  <c r="F2404" i="156"/>
  <c r="F2409" i="156" s="1"/>
  <c r="F2390" i="156"/>
  <c r="F2385" i="156"/>
  <c r="F2377" i="156"/>
  <c r="F2372" i="156"/>
  <c r="F2384" i="156" s="1"/>
  <c r="F2367" i="156"/>
  <c r="F2366" i="156" s="1"/>
  <c r="F2383" i="156" s="1"/>
  <c r="F2359" i="156"/>
  <c r="F2337" i="156"/>
  <c r="F2325" i="156"/>
  <c r="F2313" i="156"/>
  <c r="F2305" i="156"/>
  <c r="F2306" i="156" s="1"/>
  <c r="F2299" i="156"/>
  <c r="F2292" i="156"/>
  <c r="F2294" i="156" s="1"/>
  <c r="F2289" i="156"/>
  <c r="F2288" i="156"/>
  <c r="F2293" i="156" s="1"/>
  <c r="F2273" i="156"/>
  <c r="F2272" i="156"/>
  <c r="F2277" i="156" s="1"/>
  <c r="F2269" i="156"/>
  <c r="F2276" i="156" s="1"/>
  <c r="F2278" i="156" s="1"/>
  <c r="F2260" i="156"/>
  <c r="F2261" i="156" s="1"/>
  <c r="F2252" i="156"/>
  <c r="F2253" i="156" s="1"/>
  <c r="F2624" i="156" s="1"/>
  <c r="F2244" i="156"/>
  <c r="F2245" i="156" s="1"/>
  <c r="F2240" i="156"/>
  <c r="F2233" i="156"/>
  <c r="F2228" i="156"/>
  <c r="F2226" i="156" s="1"/>
  <c r="F2219" i="156"/>
  <c r="F2217" i="156" s="1"/>
  <c r="F2211" i="156"/>
  <c r="F2206" i="156"/>
  <c r="F2201" i="156"/>
  <c r="F2195" i="156"/>
  <c r="F2192" i="156" s="1"/>
  <c r="F2186" i="156"/>
  <c r="F2187" i="156" s="1"/>
  <c r="F2625" i="156" s="1"/>
  <c r="F2182" i="156"/>
  <c r="F2175" i="156"/>
  <c r="F2176" i="156" s="1"/>
  <c r="F2169" i="156"/>
  <c r="F2163" i="156"/>
  <c r="F2156" i="156"/>
  <c r="F2147" i="156"/>
  <c r="F2141" i="156"/>
  <c r="F2136" i="156"/>
  <c r="F2133" i="156"/>
  <c r="F2125" i="156"/>
  <c r="F2122" i="156" s="1"/>
  <c r="F2166" i="156" s="1"/>
  <c r="F2120" i="156"/>
  <c r="F2111" i="156"/>
  <c r="F2112" i="156" s="1"/>
  <c r="F2105" i="156"/>
  <c r="F2099" i="156"/>
  <c r="F2085" i="156"/>
  <c r="F2083" i="156" s="1"/>
  <c r="F2077" i="156"/>
  <c r="F2072" i="156"/>
  <c r="F2069" i="156"/>
  <c r="F2067" i="156" s="1"/>
  <c r="F2104" i="156" s="1"/>
  <c r="F2061" i="156"/>
  <c r="F2058" i="156" s="1"/>
  <c r="F2053" i="156"/>
  <c r="F2048" i="156"/>
  <c r="F2042" i="156"/>
  <c r="F2035" i="156"/>
  <c r="F2002" i="156"/>
  <c r="F1995" i="156"/>
  <c r="F1988" i="156"/>
  <c r="F1986" i="156" s="1"/>
  <c r="F1980" i="156"/>
  <c r="F1975" i="156"/>
  <c r="F1972" i="156"/>
  <c r="F1970" i="156" s="1"/>
  <c r="F1964" i="156"/>
  <c r="F1961" i="156" s="1"/>
  <c r="F1958" i="156"/>
  <c r="F1939" i="156"/>
  <c r="F2632" i="156" s="1"/>
  <c r="F1937" i="156"/>
  <c r="F1932" i="156"/>
  <c r="F1933" i="156" s="1"/>
  <c r="F1923" i="156"/>
  <c r="F1917" i="156"/>
  <c r="F1897" i="156"/>
  <c r="F1892" i="156"/>
  <c r="F1887" i="156"/>
  <c r="F1922" i="156" s="1"/>
  <c r="F1882" i="156"/>
  <c r="F1879" i="156" s="1"/>
  <c r="F1920" i="156" s="1"/>
  <c r="F1869" i="156"/>
  <c r="F1868" i="156" s="1"/>
  <c r="F1873" i="156" s="1"/>
  <c r="F1866" i="156"/>
  <c r="F1865" i="156" s="1"/>
  <c r="F1872" i="156" s="1"/>
  <c r="F1874" i="156" s="1"/>
  <c r="F1859" i="156"/>
  <c r="F1860" i="156" s="1"/>
  <c r="F1853" i="156"/>
  <c r="F1848" i="156"/>
  <c r="F1828" i="156"/>
  <c r="F1823" i="156"/>
  <c r="F1818" i="156"/>
  <c r="F1852" i="156" s="1"/>
  <c r="F1813" i="156"/>
  <c r="F1810" i="156" s="1"/>
  <c r="F1850" i="156" s="1"/>
  <c r="F1804" i="156"/>
  <c r="F1805" i="156" s="1"/>
  <c r="F1799" i="156"/>
  <c r="F1793" i="156"/>
  <c r="F1768" i="156"/>
  <c r="F1767" i="156" s="1"/>
  <c r="F1797" i="156" s="1"/>
  <c r="F1763" i="156"/>
  <c r="F1798" i="156" s="1"/>
  <c r="F1758" i="156"/>
  <c r="F1755" i="156" s="1"/>
  <c r="F1796" i="156" s="1"/>
  <c r="F1749" i="156"/>
  <c r="F1750" i="156" s="1"/>
  <c r="F1742" i="156"/>
  <c r="F1736" i="156"/>
  <c r="F1717" i="156"/>
  <c r="F1712" i="156"/>
  <c r="F1707" i="156"/>
  <c r="F1741" i="156" s="1"/>
  <c r="F1702" i="156"/>
  <c r="F1699" i="156" s="1"/>
  <c r="F1739" i="156" s="1"/>
  <c r="F1689" i="156"/>
  <c r="F1688" i="156" s="1"/>
  <c r="F1693" i="156" s="1"/>
  <c r="F1686" i="156"/>
  <c r="F1685" i="156" s="1"/>
  <c r="F1692" i="156" s="1"/>
  <c r="F1694" i="156" s="1"/>
  <c r="F1675" i="156"/>
  <c r="F1674" i="156" s="1"/>
  <c r="F1679" i="156" s="1"/>
  <c r="F1672" i="156"/>
  <c r="F1671" i="156" s="1"/>
  <c r="F1678" i="156" s="1"/>
  <c r="F1680" i="156" s="1"/>
  <c r="F1661" i="156"/>
  <c r="F1660" i="156"/>
  <c r="F1665" i="156" s="1"/>
  <c r="F1658" i="156"/>
  <c r="F1657" i="156" s="1"/>
  <c r="F1651" i="156"/>
  <c r="F1652" i="156" s="1"/>
  <c r="F1638" i="156"/>
  <c r="F1636" i="156"/>
  <c r="F1623" i="156"/>
  <c r="F1617" i="156"/>
  <c r="F1612" i="156"/>
  <c r="F1607" i="156"/>
  <c r="F1645" i="156" s="1"/>
  <c r="F1601" i="156"/>
  <c r="F1598" i="156" s="1"/>
  <c r="F1592" i="156"/>
  <c r="F1593" i="156" s="1"/>
  <c r="F1587" i="156"/>
  <c r="F1581" i="156"/>
  <c r="F1566" i="156"/>
  <c r="F1560" i="156"/>
  <c r="F1555" i="156"/>
  <c r="F1552" i="156"/>
  <c r="F1550" i="156" s="1"/>
  <c r="F1586" i="156" s="1"/>
  <c r="F1544" i="156"/>
  <c r="F1541" i="156" s="1"/>
  <c r="F1535" i="156"/>
  <c r="F1536" i="156" s="1"/>
  <c r="F1527" i="156"/>
  <c r="F1518" i="156"/>
  <c r="F1512" i="156"/>
  <c r="F1503" i="156"/>
  <c r="F1497" i="156"/>
  <c r="F1492" i="156"/>
  <c r="F1491" i="156" s="1"/>
  <c r="F1525" i="156" s="1"/>
  <c r="F1489" i="156"/>
  <c r="F1487" i="156" s="1"/>
  <c r="F1481" i="156"/>
  <c r="F1478" i="156" s="1"/>
  <c r="F1472" i="156"/>
  <c r="F1473" i="156" s="1"/>
  <c r="F1466" i="156"/>
  <c r="F1460" i="156"/>
  <c r="F1445" i="156"/>
  <c r="F1439" i="156"/>
  <c r="F1434" i="156"/>
  <c r="F1431" i="156"/>
  <c r="F1429" i="156" s="1"/>
  <c r="F1465" i="156" s="1"/>
  <c r="F1423" i="156"/>
  <c r="F1420" i="156" s="1"/>
  <c r="F1463" i="156" s="1"/>
  <c r="F1414" i="156"/>
  <c r="F1415" i="156" s="1"/>
  <c r="F1407" i="156"/>
  <c r="F1400" i="156"/>
  <c r="F1385" i="156"/>
  <c r="F1379" i="156"/>
  <c r="F1374" i="156"/>
  <c r="F1371" i="156"/>
  <c r="F1369" i="156" s="1"/>
  <c r="F1406" i="156" s="1"/>
  <c r="F1363" i="156"/>
  <c r="F1360" i="156" s="1"/>
  <c r="F1354" i="156"/>
  <c r="F1355" i="156" s="1"/>
  <c r="F1338" i="156"/>
  <c r="F1314" i="156"/>
  <c r="F1301" i="156"/>
  <c r="F1299" i="156" s="1"/>
  <c r="F1293" i="156"/>
  <c r="F1288" i="156"/>
  <c r="F1283" i="156"/>
  <c r="F1337" i="156" s="1"/>
  <c r="F1277" i="156"/>
  <c r="F1274" i="156" s="1"/>
  <c r="F1272" i="156"/>
  <c r="F1264" i="156"/>
  <c r="F1265" i="156" s="1"/>
  <c r="F1259" i="156"/>
  <c r="F1252" i="156"/>
  <c r="F1238" i="156"/>
  <c r="F1232" i="156"/>
  <c r="F1227" i="156"/>
  <c r="F1222" i="156"/>
  <c r="F1258" i="156" s="1"/>
  <c r="F1216" i="156"/>
  <c r="F1213" i="156" s="1"/>
  <c r="F1256" i="156" s="1"/>
  <c r="F1207" i="156"/>
  <c r="F1208" i="156" s="1"/>
  <c r="F1189" i="156"/>
  <c r="F1187" i="156"/>
  <c r="F1199" i="156" s="1"/>
  <c r="F1175" i="156"/>
  <c r="F1169" i="156"/>
  <c r="F1164" i="156"/>
  <c r="F1159" i="156"/>
  <c r="F1198" i="156" s="1"/>
  <c r="F1153" i="156"/>
  <c r="F1150" i="156" s="1"/>
  <c r="F1144" i="156"/>
  <c r="F1145" i="156" s="1"/>
  <c r="F1138" i="156"/>
  <c r="F1133" i="156"/>
  <c r="F1128" i="156"/>
  <c r="F1126" i="156"/>
  <c r="F1137" i="156" s="1"/>
  <c r="F1120" i="156"/>
  <c r="F1118" i="156" s="1"/>
  <c r="F1136" i="156" s="1"/>
  <c r="F1139" i="156" s="1"/>
  <c r="F1116" i="156"/>
  <c r="F1108" i="156"/>
  <c r="F1109" i="156" s="1"/>
  <c r="F1102" i="156"/>
  <c r="F1098" i="156"/>
  <c r="F1093" i="156"/>
  <c r="F1091" i="156"/>
  <c r="F1101" i="156" s="1"/>
  <c r="F1085" i="156"/>
  <c r="F1083" i="156" s="1"/>
  <c r="F1100" i="156" s="1"/>
  <c r="F1103" i="156" s="1"/>
  <c r="F1081" i="156"/>
  <c r="F1072" i="156"/>
  <c r="F1073" i="156" s="1"/>
  <c r="F1066" i="156"/>
  <c r="F1061" i="156"/>
  <c r="F1056" i="156"/>
  <c r="F1054" i="156"/>
  <c r="F1065" i="156" s="1"/>
  <c r="F1048" i="156"/>
  <c r="F1046" i="156" s="1"/>
  <c r="F1064" i="156" s="1"/>
  <c r="F1044" i="156"/>
  <c r="F1035" i="156"/>
  <c r="F1036" i="156" s="1"/>
  <c r="F1030" i="156"/>
  <c r="F1023" i="156"/>
  <c r="F1004" i="156"/>
  <c r="F999" i="156"/>
  <c r="F994" i="156"/>
  <c r="F1029" i="156" s="1"/>
  <c r="F989" i="156"/>
  <c r="F986" i="156" s="1"/>
  <c r="F1027" i="156" s="1"/>
  <c r="F984" i="156"/>
  <c r="F977" i="156"/>
  <c r="F974" i="156"/>
  <c r="F970" i="156"/>
  <c r="F956" i="156"/>
  <c r="F949" i="156"/>
  <c r="F943" i="156"/>
  <c r="F941" i="156"/>
  <c r="F936" i="156"/>
  <c r="F931" i="156"/>
  <c r="F926" i="156"/>
  <c r="F921" i="156"/>
  <c r="F918" i="156" s="1"/>
  <c r="F916" i="156"/>
  <c r="F906" i="156"/>
  <c r="F907" i="156" s="1"/>
  <c r="F894" i="156"/>
  <c r="F891" i="156"/>
  <c r="F878" i="156"/>
  <c r="F874" i="156"/>
  <c r="F863" i="156"/>
  <c r="F859" i="156"/>
  <c r="F841" i="156"/>
  <c r="F835" i="156"/>
  <c r="F828" i="156"/>
  <c r="F826" i="156" s="1"/>
  <c r="F820" i="156"/>
  <c r="F815" i="156"/>
  <c r="F810" i="156"/>
  <c r="F804" i="156"/>
  <c r="F801" i="156" s="1"/>
  <c r="F798" i="156"/>
  <c r="F783" i="156"/>
  <c r="F784" i="156" s="1"/>
  <c r="F779" i="156"/>
  <c r="F778" i="156"/>
  <c r="G778" i="156" s="1"/>
  <c r="F774" i="156"/>
  <c r="F765" i="156"/>
  <c r="F764" i="156"/>
  <c r="F763" i="156"/>
  <c r="F762" i="156"/>
  <c r="F761" i="156"/>
  <c r="F760" i="156"/>
  <c r="F759" i="156"/>
  <c r="F758" i="156"/>
  <c r="F757" i="156"/>
  <c r="F756" i="156"/>
  <c r="F755" i="156"/>
  <c r="F753" i="156"/>
  <c r="F742" i="156"/>
  <c r="F741" i="156"/>
  <c r="F739" i="156"/>
  <c r="F736" i="156"/>
  <c r="F734" i="156"/>
  <c r="F733" i="156"/>
  <c r="F732" i="156"/>
  <c r="F731" i="156"/>
  <c r="F730" i="156"/>
  <c r="F725" i="156"/>
  <c r="F724" i="156"/>
  <c r="F718" i="156"/>
  <c r="F715" i="156"/>
  <c r="F708" i="156"/>
  <c r="F704" i="156"/>
  <c r="F701" i="156"/>
  <c r="F695" i="156"/>
  <c r="F693" i="156" s="1"/>
  <c r="F707" i="156" s="1"/>
  <c r="F690" i="156"/>
  <c r="F685" i="156"/>
  <c r="F677" i="156"/>
  <c r="F658" i="156"/>
  <c r="F655" i="156"/>
  <c r="F649" i="156"/>
  <c r="F645" i="156"/>
  <c r="F607" i="156"/>
  <c r="F598" i="156"/>
  <c r="F596" i="156" s="1"/>
  <c r="F634" i="156" s="1"/>
  <c r="F637" i="156" s="1"/>
  <c r="F593" i="156"/>
  <c r="F586" i="156"/>
  <c r="F566" i="156"/>
  <c r="F567" i="156" s="1"/>
  <c r="F555" i="156"/>
  <c r="F550" i="156"/>
  <c r="F551" i="156" s="1"/>
  <c r="F540" i="156"/>
  <c r="F537" i="156"/>
  <c r="F531" i="156"/>
  <c r="F529" i="156" s="1"/>
  <c r="F543" i="156" s="1"/>
  <c r="F546" i="156" s="1"/>
  <c r="F526" i="156"/>
  <c r="F514" i="156"/>
  <c r="F512" i="156"/>
  <c r="F511" i="156" s="1"/>
  <c r="F502" i="156"/>
  <c r="F738" i="156" s="1"/>
  <c r="F499" i="156"/>
  <c r="F498" i="156" s="1"/>
  <c r="F492" i="156"/>
  <c r="F493" i="156" s="1"/>
  <c r="F754" i="156" s="1"/>
  <c r="F487" i="156"/>
  <c r="F480" i="156"/>
  <c r="F478" i="156" s="1"/>
  <c r="F486" i="156" s="1"/>
  <c r="F472" i="156"/>
  <c r="F471" i="156"/>
  <c r="F728" i="156" s="1"/>
  <c r="F464" i="156"/>
  <c r="F465" i="156" s="1"/>
  <c r="F458" i="156"/>
  <c r="F409" i="156"/>
  <c r="F404" i="156"/>
  <c r="F402" i="156" s="1"/>
  <c r="F457" i="156" s="1"/>
  <c r="F396" i="156"/>
  <c r="F394" i="156" s="1"/>
  <c r="F456" i="156" s="1"/>
  <c r="F459" i="156" s="1"/>
  <c r="F389" i="156"/>
  <c r="F385" i="156"/>
  <c r="F379" i="156"/>
  <c r="F377" i="156"/>
  <c r="F339" i="156"/>
  <c r="F336" i="156"/>
  <c r="F330" i="156"/>
  <c r="F328" i="156" s="1"/>
  <c r="F378" i="156" s="1"/>
  <c r="F381" i="156" s="1"/>
  <c r="F325" i="156"/>
  <c r="F313" i="156"/>
  <c r="F309" i="156"/>
  <c r="F302" i="156"/>
  <c r="F300" i="156"/>
  <c r="F275" i="156"/>
  <c r="F272" i="156"/>
  <c r="F266" i="156"/>
  <c r="F264" i="156" s="1"/>
  <c r="F301" i="156" s="1"/>
  <c r="F261" i="156"/>
  <c r="F243" i="156"/>
  <c r="F234" i="156"/>
  <c r="F230" i="156"/>
  <c r="F225" i="156"/>
  <c r="F224" i="156"/>
  <c r="F222" i="156"/>
  <c r="F192" i="156"/>
  <c r="F183" i="156"/>
  <c r="F181" i="156" s="1"/>
  <c r="F223" i="156" s="1"/>
  <c r="F178" i="156"/>
  <c r="F166" i="156"/>
  <c r="F167" i="156" s="1"/>
  <c r="F159" i="156"/>
  <c r="F157" i="156"/>
  <c r="F145" i="156"/>
  <c r="F142" i="156"/>
  <c r="F160" i="156" s="1"/>
  <c r="F136" i="156"/>
  <c r="F134" i="156" s="1"/>
  <c r="F158" i="156" s="1"/>
  <c r="F131" i="156"/>
  <c r="F115" i="156"/>
  <c r="F110" i="156"/>
  <c r="F97" i="156"/>
  <c r="F88" i="156"/>
  <c r="F87" i="156"/>
  <c r="F85" i="156"/>
  <c r="F53" i="156"/>
  <c r="F44" i="156"/>
  <c r="F42" i="156" s="1"/>
  <c r="F86" i="156" s="1"/>
  <c r="F89" i="156" s="1"/>
  <c r="F39" i="156"/>
  <c r="F2791" i="156" l="1"/>
  <c r="F2865" i="156" s="1"/>
  <c r="F3221" i="156"/>
  <c r="F3253" i="156" s="1"/>
  <c r="F969" i="156"/>
  <c r="F978" i="156"/>
  <c r="F3295" i="156"/>
  <c r="F3335" i="156"/>
  <c r="F3264" i="156"/>
  <c r="F3396" i="156" s="1"/>
  <c r="F2071" i="156"/>
  <c r="F2103" i="156" s="1"/>
  <c r="F2268" i="156"/>
  <c r="F2707" i="156"/>
  <c r="F2767" i="156" s="1"/>
  <c r="F2664" i="156"/>
  <c r="F2693" i="156" s="1"/>
  <c r="F1287" i="156"/>
  <c r="F1336" i="156" s="1"/>
  <c r="F3399" i="156"/>
  <c r="F930" i="156"/>
  <c r="F968" i="156" s="1"/>
  <c r="F2239" i="156"/>
  <c r="F998" i="156"/>
  <c r="F1028" i="156" s="1"/>
  <c r="F390" i="156"/>
  <c r="F2049" i="156"/>
  <c r="F1711" i="156"/>
  <c r="F1740" i="156" s="1"/>
  <c r="F1743" i="156" s="1"/>
  <c r="F314" i="156"/>
  <c r="F501" i="156"/>
  <c r="F505" i="156" s="1"/>
  <c r="F814" i="156"/>
  <c r="F861" i="156" s="1"/>
  <c r="F879" i="156"/>
  <c r="F1163" i="156"/>
  <c r="F1197" i="156" s="1"/>
  <c r="F1373" i="156"/>
  <c r="F1405" i="156" s="1"/>
  <c r="F1524" i="156"/>
  <c r="F1611" i="156"/>
  <c r="F1644" i="156" s="1"/>
  <c r="F1800" i="156"/>
  <c r="F1941" i="156"/>
  <c r="F2634" i="156" s="1"/>
  <c r="F2135" i="156"/>
  <c r="F2167" i="156" s="1"/>
  <c r="F2170" i="156" s="1"/>
  <c r="F3361" i="156"/>
  <c r="F1433" i="156"/>
  <c r="F1464" i="156" s="1"/>
  <c r="F1467" i="156" s="1"/>
  <c r="F1822" i="156"/>
  <c r="F1851" i="156" s="1"/>
  <c r="F1974" i="156"/>
  <c r="F2033" i="156" s="1"/>
  <c r="F2717" i="156"/>
  <c r="F3350" i="156"/>
  <c r="F740" i="156"/>
  <c r="F303" i="156"/>
  <c r="F747" i="156" s="1"/>
  <c r="F744" i="156"/>
  <c r="F750" i="156"/>
  <c r="F1335" i="156"/>
  <c r="F1404" i="156"/>
  <c r="F2610" i="156"/>
  <c r="F2582" i="156"/>
  <c r="F2237" i="156"/>
  <c r="F2490" i="156"/>
  <c r="F2702" i="156"/>
  <c r="F2762" i="156" s="1"/>
  <c r="F3087" i="156"/>
  <c r="F3392" i="156"/>
  <c r="F3397" i="156"/>
  <c r="F3366" i="156"/>
  <c r="F3395" i="156"/>
  <c r="F161" i="156"/>
  <c r="F729" i="156"/>
  <c r="F766" i="156"/>
  <c r="F719" i="156"/>
  <c r="F862" i="156"/>
  <c r="F1067" i="156"/>
  <c r="F1554" i="156"/>
  <c r="F1585" i="156" s="1"/>
  <c r="F1854" i="156"/>
  <c r="F2032" i="156"/>
  <c r="F2660" i="156"/>
  <c r="F2723" i="156" s="1"/>
  <c r="F2782" i="156"/>
  <c r="F2856" i="156" s="1"/>
  <c r="F2795" i="156"/>
  <c r="F2869" i="156" s="1"/>
  <c r="F2842" i="156"/>
  <c r="F2906" i="156" s="1"/>
  <c r="F2957" i="156"/>
  <c r="F3035" i="156" s="1"/>
  <c r="F3252" i="156"/>
  <c r="F3256" i="156" s="1"/>
  <c r="F3343" i="156"/>
  <c r="F3394" i="156"/>
  <c r="F723" i="156"/>
  <c r="F1196" i="156"/>
  <c r="F1200" i="156" s="1"/>
  <c r="F2034" i="156"/>
  <c r="F2629" i="156"/>
  <c r="F2765" i="156"/>
  <c r="F3347" i="156"/>
  <c r="F116" i="156"/>
  <c r="F235" i="156"/>
  <c r="F743" i="156"/>
  <c r="F1226" i="156"/>
  <c r="F1257" i="156" s="1"/>
  <c r="F1260" i="156" s="1"/>
  <c r="F1526" i="156"/>
  <c r="F1891" i="156"/>
  <c r="F1921" i="156" s="1"/>
  <c r="F1924" i="156" s="1"/>
  <c r="F2102" i="156"/>
  <c r="F2131" i="156"/>
  <c r="F2580" i="156" s="1"/>
  <c r="F2386" i="156"/>
  <c r="F3269" i="156"/>
  <c r="F3373" i="156"/>
  <c r="F226" i="156"/>
  <c r="F519" i="156"/>
  <c r="F517" i="156"/>
  <c r="F860" i="156"/>
  <c r="F504" i="156"/>
  <c r="F506" i="156"/>
  <c r="F967" i="156"/>
  <c r="F710" i="156"/>
  <c r="F1031" i="156"/>
  <c r="F470" i="156"/>
  <c r="F647" i="156"/>
  <c r="F2574" i="156"/>
  <c r="F2622" i="156"/>
  <c r="F2614" i="156"/>
  <c r="F2598" i="156"/>
  <c r="F2567" i="156"/>
  <c r="F2515" i="156"/>
  <c r="F751" i="156"/>
  <c r="F518" i="156"/>
  <c r="F1528" i="156"/>
  <c r="F2585" i="156"/>
  <c r="F2607" i="156"/>
  <c r="F3360" i="156"/>
  <c r="F3324" i="156"/>
  <c r="F3390" i="156" s="1"/>
  <c r="F1584" i="156"/>
  <c r="F1643" i="156"/>
  <c r="F1666" i="156"/>
  <c r="F1664" i="156"/>
  <c r="F2106" i="156"/>
  <c r="F2571" i="156"/>
  <c r="F2590" i="156"/>
  <c r="F2613" i="156"/>
  <c r="F2727" i="156"/>
  <c r="F2569" i="156"/>
  <c r="F2596" i="156"/>
  <c r="F2621" i="156"/>
  <c r="F2728" i="156"/>
  <c r="F2828" i="156"/>
  <c r="F2900" i="156" s="1"/>
  <c r="F2848" i="156"/>
  <c r="F2912" i="156" s="1"/>
  <c r="F2938" i="156"/>
  <c r="F3078" i="156"/>
  <c r="F3091" i="156"/>
  <c r="F3291" i="156"/>
  <c r="F3340" i="156"/>
  <c r="F3401" i="156" s="1"/>
  <c r="F1646" i="156"/>
  <c r="F2618" i="156" s="1"/>
  <c r="F2205" i="156"/>
  <c r="F2498" i="156"/>
  <c r="F2623" i="156" s="1"/>
  <c r="F2548" i="156"/>
  <c r="F2605" i="156"/>
  <c r="F2630" i="156"/>
  <c r="F2694" i="156"/>
  <c r="F2757" i="156" s="1"/>
  <c r="F2929" i="156"/>
  <c r="F3007" i="156" s="1"/>
  <c r="F2942" i="156"/>
  <c r="F3001" i="156"/>
  <c r="F3062" i="156" s="1"/>
  <c r="F3138" i="156"/>
  <c r="F3198" i="156" s="1"/>
  <c r="F3192" i="156"/>
  <c r="F3323" i="156"/>
  <c r="F2692" i="156"/>
  <c r="F2755" i="156" s="1"/>
  <c r="F2996" i="156"/>
  <c r="F3057" i="156" s="1"/>
  <c r="F971" i="156" l="1"/>
  <c r="F2827" i="156"/>
  <c r="F2899" i="156" s="1"/>
  <c r="F2826" i="156"/>
  <c r="F2615" i="156"/>
  <c r="F1588" i="156"/>
  <c r="F1408" i="156"/>
  <c r="F1339" i="156"/>
  <c r="F2977" i="156"/>
  <c r="F3050" i="156" s="1"/>
  <c r="F2036" i="156"/>
  <c r="F735" i="156"/>
  <c r="F746" i="156"/>
  <c r="F737" i="156"/>
  <c r="F2168" i="156"/>
  <c r="F2617" i="156" s="1"/>
  <c r="F304" i="156"/>
  <c r="F864" i="156"/>
  <c r="F3125" i="156"/>
  <c r="F3189" i="156" s="1"/>
  <c r="F3154" i="156"/>
  <c r="F752" i="156"/>
  <c r="F2898" i="156"/>
  <c r="F3123" i="156"/>
  <c r="F3145" i="156"/>
  <c r="F727" i="156"/>
  <c r="F668" i="156"/>
  <c r="F485" i="156"/>
  <c r="F488" i="156"/>
  <c r="F3356" i="156"/>
  <c r="F3325" i="156"/>
  <c r="F3391" i="156" s="1"/>
  <c r="F2979" i="156"/>
  <c r="F3052" i="156" s="1"/>
  <c r="F3016" i="156"/>
  <c r="F2696" i="156"/>
  <c r="F2759" i="156" s="1"/>
  <c r="F2756" i="156"/>
  <c r="F3389" i="156"/>
  <c r="F3327" i="156"/>
  <c r="F3393" i="156" s="1"/>
  <c r="F3020" i="156"/>
  <c r="F2978" i="156"/>
  <c r="F3051" i="156" s="1"/>
  <c r="F2584" i="156"/>
  <c r="F2238" i="156"/>
  <c r="F3124" i="156"/>
  <c r="F3188" i="156" s="1"/>
  <c r="F3158" i="156"/>
  <c r="F1647" i="156"/>
  <c r="F2830" i="156" l="1"/>
  <c r="F2902" i="156" s="1"/>
  <c r="F2981" i="156"/>
  <c r="F3054" i="156" s="1"/>
  <c r="F671" i="156"/>
  <c r="F748" i="156" s="1"/>
  <c r="F745" i="156"/>
  <c r="F2616" i="156"/>
  <c r="F2241" i="156"/>
  <c r="F2619" i="156" s="1"/>
  <c r="F3187" i="156"/>
  <c r="F3127" i="156"/>
  <c r="F3191" i="156" s="1"/>
  <c r="AB801" i="156" l="1"/>
  <c r="AB802" i="156" s="1"/>
  <c r="AD704" i="156" l="1"/>
  <c r="H13" i="156" l="1"/>
  <c r="H12" i="156"/>
  <c r="D1153" i="37"/>
  <c r="D1130" i="37"/>
  <c r="D1126" i="37"/>
  <c r="D1095" i="37"/>
  <c r="D1069" i="37"/>
  <c r="D1068" i="37"/>
  <c r="D1067" i="37"/>
  <c r="D1065" i="37"/>
  <c r="D1035" i="37"/>
  <c r="D1009" i="37"/>
  <c r="D1008" i="37"/>
  <c r="D1007" i="37"/>
  <c r="D1005" i="37"/>
  <c r="D974" i="37"/>
  <c r="D948" i="37"/>
  <c r="D947" i="37"/>
  <c r="D945" i="37"/>
  <c r="D942" i="37"/>
  <c r="D941" i="37"/>
  <c r="D937" i="37"/>
  <c r="D929" i="37"/>
  <c r="D925" i="37"/>
  <c r="D921" i="37"/>
  <c r="D917" i="37"/>
  <c r="D914" i="37"/>
  <c r="D913" i="37"/>
  <c r="D910" i="37"/>
  <c r="D909" i="37"/>
  <c r="D906" i="37"/>
  <c r="D905" i="37"/>
  <c r="D897" i="37"/>
  <c r="D894" i="37"/>
  <c r="D893" i="37"/>
  <c r="D888" i="37"/>
  <c r="D887" i="37"/>
  <c r="D886" i="37"/>
  <c r="D884" i="37"/>
  <c r="D853" i="37"/>
  <c r="D827" i="37"/>
  <c r="D826" i="37"/>
  <c r="D825" i="37"/>
  <c r="D823" i="37"/>
  <c r="D814" i="37"/>
  <c r="D807" i="37"/>
  <c r="D804" i="37"/>
  <c r="D803" i="37"/>
  <c r="D802" i="37"/>
  <c r="D801" i="37"/>
  <c r="D797" i="37"/>
  <c r="D794" i="37"/>
  <c r="D792" i="37"/>
  <c r="D766" i="37"/>
  <c r="D764" i="37"/>
  <c r="D762" i="37"/>
  <c r="D752" i="37"/>
  <c r="D751" i="37"/>
  <c r="D728" i="37"/>
  <c r="D702" i="37"/>
  <c r="D701" i="37"/>
  <c r="D700" i="37"/>
  <c r="D698" i="37"/>
  <c r="D668" i="37"/>
  <c r="D642" i="37"/>
  <c r="D641" i="37"/>
  <c r="D640" i="37"/>
  <c r="D638" i="37"/>
  <c r="D608" i="37"/>
  <c r="D580" i="37"/>
  <c r="D579" i="37"/>
  <c r="D577" i="37"/>
  <c r="D567" i="37"/>
  <c r="D546" i="37"/>
  <c r="D520" i="37"/>
  <c r="D519" i="37"/>
  <c r="D518" i="37"/>
  <c r="D516" i="37"/>
  <c r="D505" i="37"/>
  <c r="D483" i="37"/>
  <c r="D457" i="37"/>
  <c r="D456" i="37"/>
  <c r="D455" i="37"/>
  <c r="D453" i="37"/>
  <c r="D437" i="37"/>
  <c r="D425" i="37"/>
  <c r="D423" i="37"/>
  <c r="D397" i="37"/>
  <c r="D396" i="37"/>
  <c r="D395" i="37"/>
  <c r="D393" i="37"/>
  <c r="D361" i="37"/>
  <c r="D335" i="37"/>
  <c r="D334" i="37"/>
  <c r="D333" i="37"/>
  <c r="D330" i="37"/>
  <c r="D321" i="37"/>
  <c r="D315" i="37"/>
  <c r="D314" i="37"/>
  <c r="D300" i="37"/>
  <c r="D274" i="37"/>
  <c r="D273" i="37"/>
  <c r="D272" i="37"/>
  <c r="D270" i="37"/>
  <c r="D240" i="37"/>
  <c r="D214" i="37"/>
  <c r="D213" i="37"/>
  <c r="D211" i="37"/>
  <c r="D201" i="37"/>
  <c r="D189" i="37"/>
  <c r="D186" i="37"/>
  <c r="D185" i="37"/>
  <c r="D179" i="37"/>
  <c r="D153" i="37"/>
  <c r="D152" i="37"/>
  <c r="D150" i="37"/>
  <c r="D136" i="37"/>
  <c r="D118" i="37"/>
  <c r="D110" i="37"/>
  <c r="D101" i="37"/>
  <c r="D97" i="37"/>
  <c r="D96" i="37"/>
  <c r="D82" i="37"/>
  <c r="D81" i="37"/>
  <c r="D78" i="37"/>
  <c r="D62" i="37"/>
  <c r="D37" i="37"/>
  <c r="D29" i="37"/>
  <c r="D12" i="37"/>
  <c r="D8" i="37"/>
  <c r="D144" i="57"/>
  <c r="D142" i="57"/>
  <c r="D940" i="37" s="1"/>
  <c r="D136" i="57"/>
  <c r="D934" i="37" s="1"/>
  <c r="D132" i="57"/>
  <c r="D930" i="37" s="1"/>
  <c r="D131" i="57"/>
  <c r="D130" i="57"/>
  <c r="D928" i="37" s="1"/>
  <c r="D129" i="57"/>
  <c r="D927" i="37" s="1"/>
  <c r="D128" i="57"/>
  <c r="D926" i="37" s="1"/>
  <c r="D127" i="57"/>
  <c r="D126" i="57"/>
  <c r="D924" i="37" s="1"/>
  <c r="D125" i="57"/>
  <c r="D923" i="37" s="1"/>
  <c r="D124" i="57"/>
  <c r="D922" i="37" s="1"/>
  <c r="D123" i="57"/>
  <c r="D122" i="57"/>
  <c r="D920" i="37" s="1"/>
  <c r="D121" i="57"/>
  <c r="D919" i="37" s="1"/>
  <c r="D120" i="57"/>
  <c r="D918" i="37" s="1"/>
  <c r="D119" i="57"/>
  <c r="D118" i="57"/>
  <c r="D916" i="37" s="1"/>
  <c r="D115" i="57"/>
  <c r="D114" i="57"/>
  <c r="D912" i="37" s="1"/>
  <c r="D113" i="57"/>
  <c r="D911" i="37" s="1"/>
  <c r="D112" i="57"/>
  <c r="D111" i="57"/>
  <c r="D109" i="57"/>
  <c r="D907" i="37" s="1"/>
  <c r="D108" i="57"/>
  <c r="D107" i="57"/>
  <c r="D106" i="57"/>
  <c r="D904" i="37" s="1"/>
  <c r="D103" i="57"/>
  <c r="D901" i="37" s="1"/>
  <c r="D101" i="57"/>
  <c r="D899" i="37" s="1"/>
  <c r="D99" i="57"/>
  <c r="D98" i="57"/>
  <c r="D896" i="37" s="1"/>
  <c r="D97" i="57"/>
  <c r="D895" i="37" s="1"/>
  <c r="D96" i="57"/>
  <c r="D95" i="57"/>
  <c r="D93" i="57"/>
  <c r="D891" i="37" s="1"/>
  <c r="D92" i="57"/>
  <c r="D890" i="37" s="1"/>
  <c r="D82" i="57"/>
  <c r="D143" i="57" s="1"/>
  <c r="D80" i="57"/>
  <c r="D141" i="57" s="1"/>
  <c r="D939" i="37" s="1"/>
  <c r="D78" i="57"/>
  <c r="D139" i="57" s="1"/>
  <c r="D75" i="57"/>
  <c r="D138" i="57" s="1"/>
  <c r="D936" i="37" s="1"/>
  <c r="D70" i="57"/>
  <c r="D64" i="57"/>
  <c r="D49" i="57"/>
  <c r="D117" i="57" s="1"/>
  <c r="D915" i="37" s="1"/>
  <c r="D42" i="57"/>
  <c r="D110" i="57" s="1"/>
  <c r="D908" i="37" s="1"/>
  <c r="D37" i="57"/>
  <c r="D34" i="57"/>
  <c r="D32" i="57" s="1"/>
  <c r="D26" i="57"/>
  <c r="D94" i="57" s="1"/>
  <c r="D892" i="37" s="1"/>
  <c r="D19" i="57"/>
  <c r="D87" i="57" s="1"/>
  <c r="D885" i="37" s="1"/>
  <c r="D137" i="46"/>
  <c r="D267" i="37" s="1"/>
  <c r="D135" i="46"/>
  <c r="D265" i="37" s="1"/>
  <c r="D125" i="46"/>
  <c r="D255" i="37" s="1"/>
  <c r="D124" i="46"/>
  <c r="D254" i="37" s="1"/>
  <c r="D123" i="46"/>
  <c r="D253" i="37" s="1"/>
  <c r="D122" i="46"/>
  <c r="D252" i="37" s="1"/>
  <c r="D121" i="46"/>
  <c r="D251" i="37" s="1"/>
  <c r="D120" i="46"/>
  <c r="D250" i="37" s="1"/>
  <c r="D119" i="46"/>
  <c r="D249" i="37" s="1"/>
  <c r="D118" i="46"/>
  <c r="D248" i="37" s="1"/>
  <c r="D117" i="46"/>
  <c r="D247" i="37" s="1"/>
  <c r="D116" i="46"/>
  <c r="D246" i="37" s="1"/>
  <c r="D115" i="46"/>
  <c r="D245" i="37" s="1"/>
  <c r="D114" i="46"/>
  <c r="D244" i="37" s="1"/>
  <c r="D113" i="46"/>
  <c r="D243" i="37" s="1"/>
  <c r="D112" i="46"/>
  <c r="D242" i="37" s="1"/>
  <c r="D109" i="46"/>
  <c r="D239" i="37" s="1"/>
  <c r="D108" i="46"/>
  <c r="D238" i="37" s="1"/>
  <c r="D107" i="46"/>
  <c r="D237" i="37" s="1"/>
  <c r="D106" i="46"/>
  <c r="D236" i="37" s="1"/>
  <c r="D105" i="46"/>
  <c r="D235" i="37" s="1"/>
  <c r="D103" i="46"/>
  <c r="D233" i="37" s="1"/>
  <c r="D102" i="46"/>
  <c r="D232" i="37" s="1"/>
  <c r="D101" i="46"/>
  <c r="D231" i="37" s="1"/>
  <c r="D100" i="46"/>
  <c r="D230" i="37" s="1"/>
  <c r="D97" i="46"/>
  <c r="D227" i="37" s="1"/>
  <c r="D95" i="46"/>
  <c r="D225" i="37" s="1"/>
  <c r="D93" i="46"/>
  <c r="D223" i="37" s="1"/>
  <c r="D92" i="46"/>
  <c r="D222" i="37" s="1"/>
  <c r="D91" i="46"/>
  <c r="D221" i="37" s="1"/>
  <c r="D90" i="46"/>
  <c r="D220" i="37" s="1"/>
  <c r="D89" i="46"/>
  <c r="D219" i="37" s="1"/>
  <c r="D87" i="46"/>
  <c r="D217" i="37" s="1"/>
  <c r="D86" i="46"/>
  <c r="D216" i="37" s="1"/>
  <c r="D77" i="46"/>
  <c r="D136" i="46" s="1"/>
  <c r="D266" i="37" s="1"/>
  <c r="D75" i="46"/>
  <c r="D134" i="46" s="1"/>
  <c r="D264" i="37" s="1"/>
  <c r="D73" i="46"/>
  <c r="D74" i="46" s="1"/>
  <c r="D133" i="46" s="1"/>
  <c r="D263" i="37" s="1"/>
  <c r="D70" i="46"/>
  <c r="D131" i="46" s="1"/>
  <c r="D261" i="37" s="1"/>
  <c r="D65" i="46"/>
  <c r="D129" i="46" s="1"/>
  <c r="D259" i="37" s="1"/>
  <c r="D47" i="46"/>
  <c r="D111" i="46" s="1"/>
  <c r="D241" i="37" s="1"/>
  <c r="D40" i="46"/>
  <c r="D104" i="46" s="1"/>
  <c r="D234" i="37" s="1"/>
  <c r="D35" i="46"/>
  <c r="D99" i="46" s="1"/>
  <c r="D229" i="37" s="1"/>
  <c r="D32" i="46"/>
  <c r="D96" i="46" s="1"/>
  <c r="D226" i="37" s="1"/>
  <c r="D24" i="46"/>
  <c r="D88" i="46" s="1"/>
  <c r="D218" i="37" s="1"/>
  <c r="D17" i="46"/>
  <c r="D82" i="46" s="1"/>
  <c r="D212" i="37" s="1"/>
  <c r="D36" i="57" l="1"/>
  <c r="D104" i="57" s="1"/>
  <c r="D902" i="37" s="1"/>
  <c r="D34" i="46"/>
  <c r="D98" i="46" s="1"/>
  <c r="D228" i="37" s="1"/>
  <c r="D21" i="46"/>
  <c r="D85" i="46" s="1"/>
  <c r="D215" i="37" s="1"/>
  <c r="D100" i="57"/>
  <c r="D898" i="37" s="1"/>
  <c r="D69" i="57"/>
  <c r="D135" i="57" s="1"/>
  <c r="D933" i="37" s="1"/>
  <c r="D68" i="57"/>
  <c r="D134" i="57" s="1"/>
  <c r="D932" i="37" s="1"/>
  <c r="D84" i="57"/>
  <c r="D145" i="57" s="1"/>
  <c r="D943" i="37" s="1"/>
  <c r="D105" i="57"/>
  <c r="D903" i="37" s="1"/>
  <c r="D23" i="57"/>
  <c r="D79" i="57"/>
  <c r="D140" i="57" s="1"/>
  <c r="D938" i="37" s="1"/>
  <c r="D102" i="57"/>
  <c r="D900" i="37" s="1"/>
  <c r="D63" i="46"/>
  <c r="D127" i="46" s="1"/>
  <c r="D257" i="37" s="1"/>
  <c r="D30" i="46"/>
  <c r="D79" i="46"/>
  <c r="D138" i="46" s="1"/>
  <c r="D268" i="37" s="1"/>
  <c r="D132" i="46"/>
  <c r="D262" i="37" s="1"/>
  <c r="D62" i="46"/>
  <c r="AL77" i="37"/>
  <c r="AL1133" i="37"/>
  <c r="AL1103" i="37"/>
  <c r="AL1043" i="37"/>
  <c r="AL982" i="37"/>
  <c r="AL922" i="37"/>
  <c r="AL861" i="37"/>
  <c r="AL800" i="37"/>
  <c r="AL737" i="37"/>
  <c r="AL676" i="37"/>
  <c r="AL617" i="37"/>
  <c r="AL554" i="37"/>
  <c r="AL491" i="37"/>
  <c r="AL431" i="37"/>
  <c r="AL369" i="37"/>
  <c r="AL308" i="37"/>
  <c r="AL248" i="37"/>
  <c r="AL187" i="37"/>
  <c r="AL120" i="37"/>
  <c r="AL46" i="37"/>
  <c r="AL42" i="37"/>
  <c r="X1169" i="37"/>
  <c r="AL1169" i="37" s="1"/>
  <c r="X1168" i="37"/>
  <c r="AL1168" i="37" s="1"/>
  <c r="X1167" i="37"/>
  <c r="AL1167" i="37" s="1"/>
  <c r="X1166" i="37"/>
  <c r="AL1166" i="37" s="1"/>
  <c r="X1165" i="37"/>
  <c r="AL1165" i="37" s="1"/>
  <c r="X1164" i="37"/>
  <c r="AL1164" i="37" s="1"/>
  <c r="X1163" i="37"/>
  <c r="AL1163" i="37" s="1"/>
  <c r="X1162" i="37"/>
  <c r="AL1162" i="37" s="1"/>
  <c r="X1161" i="37"/>
  <c r="AL1161" i="37" s="1"/>
  <c r="X1160" i="37"/>
  <c r="AL1160" i="37" s="1"/>
  <c r="X1159" i="37"/>
  <c r="AL1159" i="37" s="1"/>
  <c r="X1155" i="37"/>
  <c r="AL1155" i="37" s="1"/>
  <c r="X1154" i="37"/>
  <c r="AL1154" i="37" s="1"/>
  <c r="X1153" i="37"/>
  <c r="AL1153" i="37" s="1"/>
  <c r="X1150" i="37"/>
  <c r="AL1150" i="37" s="1"/>
  <c r="X1149" i="37"/>
  <c r="AL1149" i="37" s="1"/>
  <c r="X1146" i="37"/>
  <c r="AL1146" i="37" s="1"/>
  <c r="X1145" i="37"/>
  <c r="AL1145" i="37" s="1"/>
  <c r="X1144" i="37"/>
  <c r="AL1144" i="37" s="1"/>
  <c r="X1143" i="37"/>
  <c r="AL1143" i="37" s="1"/>
  <c r="X1142" i="37"/>
  <c r="AL1142" i="37" s="1"/>
  <c r="X1141" i="37"/>
  <c r="AL1141" i="37" s="1"/>
  <c r="X1140" i="37"/>
  <c r="AL1140" i="37" s="1"/>
  <c r="X1139" i="37"/>
  <c r="AL1139" i="37" s="1"/>
  <c r="X1138" i="37"/>
  <c r="AL1138" i="37" s="1"/>
  <c r="X1137" i="37"/>
  <c r="AL1137" i="37" s="1"/>
  <c r="X1136" i="37"/>
  <c r="AL1136" i="37" s="1"/>
  <c r="X1135" i="37"/>
  <c r="AL1135" i="37" s="1"/>
  <c r="X1134" i="37"/>
  <c r="AL1134" i="37" s="1"/>
  <c r="X1132" i="37"/>
  <c r="AL1132" i="37" s="1"/>
  <c r="X1131" i="37"/>
  <c r="AL1131" i="37" s="1"/>
  <c r="X1114" i="37"/>
  <c r="AL1114" i="37" s="1"/>
  <c r="X1113" i="37"/>
  <c r="AL1113" i="37" s="1"/>
  <c r="X1112" i="37"/>
  <c r="AL1112" i="37" s="1"/>
  <c r="X1110" i="37"/>
  <c r="AL1110" i="37" s="1"/>
  <c r="X1109" i="37"/>
  <c r="AL1109" i="37" s="1"/>
  <c r="X1108" i="37"/>
  <c r="AL1108" i="37" s="1"/>
  <c r="X1107" i="37"/>
  <c r="AL1107" i="37" s="1"/>
  <c r="X1106" i="37"/>
  <c r="AL1106" i="37" s="1"/>
  <c r="X1105" i="37"/>
  <c r="AL1105" i="37" s="1"/>
  <c r="X1104" i="37"/>
  <c r="AL1104" i="37" s="1"/>
  <c r="X1102" i="37"/>
  <c r="AL1102" i="37" s="1"/>
  <c r="X1100" i="37"/>
  <c r="AL1100" i="37" s="1"/>
  <c r="X1099" i="37"/>
  <c r="AL1099" i="37" s="1"/>
  <c r="X1098" i="37"/>
  <c r="AL1098" i="37" s="1"/>
  <c r="X1097" i="37"/>
  <c r="AL1097" i="37" s="1"/>
  <c r="X1096" i="37"/>
  <c r="AL1096" i="37" s="1"/>
  <c r="X1094" i="37"/>
  <c r="AL1094" i="37" s="1"/>
  <c r="X1093" i="37"/>
  <c r="AL1093" i="37" s="1"/>
  <c r="X1092" i="37"/>
  <c r="AL1092" i="37" s="1"/>
  <c r="X1091" i="37"/>
  <c r="AL1091" i="37" s="1"/>
  <c r="X1090" i="37"/>
  <c r="AL1090" i="37" s="1"/>
  <c r="X1089" i="37"/>
  <c r="AL1089" i="37" s="1"/>
  <c r="X1088" i="37"/>
  <c r="AL1088" i="37" s="1"/>
  <c r="X1087" i="37"/>
  <c r="AL1087" i="37" s="1"/>
  <c r="X1086" i="37"/>
  <c r="AL1086" i="37" s="1"/>
  <c r="X1085" i="37"/>
  <c r="AL1085" i="37" s="1"/>
  <c r="X1084" i="37"/>
  <c r="AL1084" i="37" s="1"/>
  <c r="X1082" i="37"/>
  <c r="AL1082" i="37" s="1"/>
  <c r="X1081" i="37"/>
  <c r="AL1081" i="37" s="1"/>
  <c r="X1080" i="37"/>
  <c r="AL1080" i="37" s="1"/>
  <c r="X1079" i="37"/>
  <c r="AL1079" i="37" s="1"/>
  <c r="X1078" i="37"/>
  <c r="AL1078" i="37" s="1"/>
  <c r="X1077" i="37"/>
  <c r="AL1077" i="37" s="1"/>
  <c r="X1076" i="37"/>
  <c r="AL1076" i="37" s="1"/>
  <c r="X1075" i="37"/>
  <c r="AL1075" i="37" s="1"/>
  <c r="X1074" i="37"/>
  <c r="AL1074" i="37" s="1"/>
  <c r="X1073" i="37"/>
  <c r="AL1073" i="37" s="1"/>
  <c r="X1072" i="37"/>
  <c r="AL1072" i="37" s="1"/>
  <c r="X1071" i="37"/>
  <c r="AL1071" i="37" s="1"/>
  <c r="X1070" i="37"/>
  <c r="AL1070" i="37" s="1"/>
  <c r="X1067" i="37"/>
  <c r="AL1067" i="37" s="1"/>
  <c r="X1062" i="37"/>
  <c r="AL1062" i="37" s="1"/>
  <c r="X1061" i="37"/>
  <c r="AL1061" i="37" s="1"/>
  <c r="X1060" i="37"/>
  <c r="AL1060" i="37" s="1"/>
  <c r="X1059" i="37"/>
  <c r="AL1059" i="37" s="1"/>
  <c r="X1057" i="37"/>
  <c r="AL1057" i="37" s="1"/>
  <c r="X1056" i="37"/>
  <c r="AL1056" i="37" s="1"/>
  <c r="X1053" i="37"/>
  <c r="AL1053" i="37" s="1"/>
  <c r="X1052" i="37"/>
  <c r="AL1052" i="37" s="1"/>
  <c r="X1051" i="37"/>
  <c r="AL1051" i="37" s="1"/>
  <c r="X1050" i="37"/>
  <c r="AL1050" i="37" s="1"/>
  <c r="X1049" i="37"/>
  <c r="AL1049" i="37" s="1"/>
  <c r="X1048" i="37"/>
  <c r="AL1048" i="37" s="1"/>
  <c r="X1047" i="37"/>
  <c r="AL1047" i="37" s="1"/>
  <c r="X1046" i="37"/>
  <c r="AL1046" i="37" s="1"/>
  <c r="X1045" i="37"/>
  <c r="AL1045" i="37" s="1"/>
  <c r="X1044" i="37"/>
  <c r="AL1044" i="37" s="1"/>
  <c r="X1042" i="37"/>
  <c r="AL1042" i="37" s="1"/>
  <c r="X1040" i="37"/>
  <c r="AL1040" i="37" s="1"/>
  <c r="X1039" i="37"/>
  <c r="AL1039" i="37" s="1"/>
  <c r="X1038" i="37"/>
  <c r="AL1038" i="37" s="1"/>
  <c r="X1037" i="37"/>
  <c r="AL1037" i="37" s="1"/>
  <c r="X1036" i="37"/>
  <c r="AL1036" i="37" s="1"/>
  <c r="X1034" i="37"/>
  <c r="AL1034" i="37" s="1"/>
  <c r="X1033" i="37"/>
  <c r="AL1033" i="37" s="1"/>
  <c r="X1032" i="37"/>
  <c r="AL1032" i="37" s="1"/>
  <c r="X1031" i="37"/>
  <c r="AL1031" i="37" s="1"/>
  <c r="X1030" i="37"/>
  <c r="AL1030" i="37" s="1"/>
  <c r="X1029" i="37"/>
  <c r="AL1029" i="37" s="1"/>
  <c r="X1028" i="37"/>
  <c r="AL1028" i="37" s="1"/>
  <c r="X1027" i="37"/>
  <c r="AL1027" i="37" s="1"/>
  <c r="X1026" i="37"/>
  <c r="AL1026" i="37" s="1"/>
  <c r="X1025" i="37"/>
  <c r="AL1025" i="37" s="1"/>
  <c r="X1024" i="37"/>
  <c r="AL1024" i="37" s="1"/>
  <c r="X1022" i="37"/>
  <c r="AL1022" i="37" s="1"/>
  <c r="X1021" i="37"/>
  <c r="AL1021" i="37" s="1"/>
  <c r="X1020" i="37"/>
  <c r="AL1020" i="37" s="1"/>
  <c r="X1019" i="37"/>
  <c r="AL1019" i="37" s="1"/>
  <c r="X1018" i="37"/>
  <c r="AL1018" i="37" s="1"/>
  <c r="X1017" i="37"/>
  <c r="AL1017" i="37" s="1"/>
  <c r="X1016" i="37"/>
  <c r="AL1016" i="37" s="1"/>
  <c r="X1015" i="37"/>
  <c r="AL1015" i="37" s="1"/>
  <c r="X1014" i="37"/>
  <c r="AL1014" i="37" s="1"/>
  <c r="X1013" i="37"/>
  <c r="AL1013" i="37" s="1"/>
  <c r="X1012" i="37"/>
  <c r="AL1012" i="37" s="1"/>
  <c r="X1011" i="37"/>
  <c r="AL1011" i="37" s="1"/>
  <c r="X1010" i="37"/>
  <c r="AL1010" i="37" s="1"/>
  <c r="X1002" i="37"/>
  <c r="AL1002" i="37" s="1"/>
  <c r="X1001" i="37"/>
  <c r="AL1001" i="37" s="1"/>
  <c r="X1000" i="37"/>
  <c r="AL1000" i="37" s="1"/>
  <c r="X999" i="37"/>
  <c r="AL999" i="37" s="1"/>
  <c r="X997" i="37"/>
  <c r="AL997" i="37" s="1"/>
  <c r="X996" i="37"/>
  <c r="AL996" i="37" s="1"/>
  <c r="X993" i="37"/>
  <c r="AL993" i="37" s="1"/>
  <c r="X992" i="37"/>
  <c r="AL992" i="37" s="1"/>
  <c r="X991" i="37"/>
  <c r="AL991" i="37" s="1"/>
  <c r="X988" i="37"/>
  <c r="AL988" i="37" s="1"/>
  <c r="X987" i="37"/>
  <c r="AL987" i="37" s="1"/>
  <c r="X986" i="37"/>
  <c r="AL986" i="37" s="1"/>
  <c r="X985" i="37"/>
  <c r="AL985" i="37" s="1"/>
  <c r="X984" i="37"/>
  <c r="AL984" i="37" s="1"/>
  <c r="X983" i="37"/>
  <c r="AL983" i="37" s="1"/>
  <c r="X981" i="37"/>
  <c r="AL981" i="37" s="1"/>
  <c r="X980" i="37"/>
  <c r="AL980" i="37" s="1"/>
  <c r="X979" i="37"/>
  <c r="AL979" i="37" s="1"/>
  <c r="X978" i="37"/>
  <c r="AL978" i="37" s="1"/>
  <c r="X977" i="37"/>
  <c r="AL977" i="37" s="1"/>
  <c r="X976" i="37"/>
  <c r="AL976" i="37" s="1"/>
  <c r="X975" i="37"/>
  <c r="AL975" i="37" s="1"/>
  <c r="X973" i="37"/>
  <c r="AL973" i="37" s="1"/>
  <c r="X972" i="37"/>
  <c r="AL972" i="37" s="1"/>
  <c r="X971" i="37"/>
  <c r="AL971" i="37" s="1"/>
  <c r="X970" i="37"/>
  <c r="AL970" i="37" s="1"/>
  <c r="X969" i="37"/>
  <c r="AL969" i="37" s="1"/>
  <c r="X968" i="37"/>
  <c r="AL968" i="37" s="1"/>
  <c r="X967" i="37"/>
  <c r="AL967" i="37" s="1"/>
  <c r="X966" i="37"/>
  <c r="AL966" i="37" s="1"/>
  <c r="X965" i="37"/>
  <c r="AL965" i="37" s="1"/>
  <c r="X964" i="37"/>
  <c r="AL964" i="37" s="1"/>
  <c r="X963" i="37"/>
  <c r="AL963" i="37" s="1"/>
  <c r="X961" i="37"/>
  <c r="AL961" i="37" s="1"/>
  <c r="X960" i="37"/>
  <c r="AL960" i="37" s="1"/>
  <c r="X959" i="37"/>
  <c r="AL959" i="37" s="1"/>
  <c r="X958" i="37"/>
  <c r="AL958" i="37" s="1"/>
  <c r="X957" i="37"/>
  <c r="AL957" i="37" s="1"/>
  <c r="X956" i="37"/>
  <c r="AL956" i="37" s="1"/>
  <c r="X955" i="37"/>
  <c r="AL955" i="37" s="1"/>
  <c r="X954" i="37"/>
  <c r="AL954" i="37" s="1"/>
  <c r="X953" i="37"/>
  <c r="AL953" i="37" s="1"/>
  <c r="X952" i="37"/>
  <c r="AL952" i="37" s="1"/>
  <c r="X951" i="37"/>
  <c r="AL951" i="37" s="1"/>
  <c r="X950" i="37"/>
  <c r="AL950" i="37" s="1"/>
  <c r="X949" i="37"/>
  <c r="AL949" i="37" s="1"/>
  <c r="X942" i="37"/>
  <c r="AL942" i="37" s="1"/>
  <c r="X941" i="37"/>
  <c r="AL941" i="37" s="1"/>
  <c r="X940" i="37"/>
  <c r="AL940" i="37" s="1"/>
  <c r="X939" i="37"/>
  <c r="AL939" i="37" s="1"/>
  <c r="X937" i="37"/>
  <c r="AL937" i="37" s="1"/>
  <c r="X935" i="37"/>
  <c r="AL935" i="37" s="1"/>
  <c r="X933" i="37"/>
  <c r="AL933" i="37" s="1"/>
  <c r="X932" i="37"/>
  <c r="AL932" i="37" s="1"/>
  <c r="X931" i="37"/>
  <c r="AL931" i="37" s="1"/>
  <c r="X929" i="37"/>
  <c r="AL929" i="37" s="1"/>
  <c r="X928" i="37"/>
  <c r="AL928" i="37" s="1"/>
  <c r="X927" i="37"/>
  <c r="AL927" i="37" s="1"/>
  <c r="X926" i="37"/>
  <c r="AL926" i="37" s="1"/>
  <c r="X925" i="37"/>
  <c r="AL925" i="37" s="1"/>
  <c r="X924" i="37"/>
  <c r="AL924" i="37" s="1"/>
  <c r="X923" i="37"/>
  <c r="AL923" i="37" s="1"/>
  <c r="X921" i="37"/>
  <c r="AL921" i="37" s="1"/>
  <c r="X920" i="37"/>
  <c r="AL920" i="37" s="1"/>
  <c r="X919" i="37"/>
  <c r="AL919" i="37" s="1"/>
  <c r="X918" i="37"/>
  <c r="AL918" i="37" s="1"/>
  <c r="X917" i="37"/>
  <c r="AL917" i="37" s="1"/>
  <c r="X916" i="37"/>
  <c r="AL916" i="37" s="1"/>
  <c r="X915" i="37"/>
  <c r="AL915" i="37" s="1"/>
  <c r="X914" i="37"/>
  <c r="AL914" i="37" s="1"/>
  <c r="X913" i="37"/>
  <c r="AL913" i="37" s="1"/>
  <c r="X912" i="37"/>
  <c r="AL912" i="37" s="1"/>
  <c r="X911" i="37"/>
  <c r="AL911" i="37" s="1"/>
  <c r="X910" i="37"/>
  <c r="AL910" i="37" s="1"/>
  <c r="X909" i="37"/>
  <c r="AL909" i="37" s="1"/>
  <c r="X908" i="37"/>
  <c r="AL908" i="37" s="1"/>
  <c r="X907" i="37"/>
  <c r="AL907" i="37" s="1"/>
  <c r="X906" i="37"/>
  <c r="AL906" i="37" s="1"/>
  <c r="X905" i="37"/>
  <c r="AL905" i="37" s="1"/>
  <c r="X904" i="37"/>
  <c r="AL904" i="37" s="1"/>
  <c r="X903" i="37"/>
  <c r="AL903" i="37" s="1"/>
  <c r="X902" i="37"/>
  <c r="AL902" i="37" s="1"/>
  <c r="X901" i="37"/>
  <c r="AL901" i="37" s="1"/>
  <c r="X900" i="37"/>
  <c r="AL900" i="37" s="1"/>
  <c r="X899" i="37"/>
  <c r="AL899" i="37" s="1"/>
  <c r="X898" i="37"/>
  <c r="AL898" i="37" s="1"/>
  <c r="X897" i="37"/>
  <c r="AL897" i="37" s="1"/>
  <c r="X896" i="37"/>
  <c r="AL896" i="37" s="1"/>
  <c r="X895" i="37"/>
  <c r="AL895" i="37" s="1"/>
  <c r="X894" i="37"/>
  <c r="AL894" i="37" s="1"/>
  <c r="X893" i="37"/>
  <c r="AL893" i="37" s="1"/>
  <c r="X892" i="37"/>
  <c r="AL892" i="37" s="1"/>
  <c r="X891" i="37"/>
  <c r="AL891" i="37" s="1"/>
  <c r="X890" i="37"/>
  <c r="AL890" i="37" s="1"/>
  <c r="X889" i="37"/>
  <c r="AL889" i="37" s="1"/>
  <c r="X886" i="37"/>
  <c r="AL886" i="37" s="1"/>
  <c r="X881" i="37"/>
  <c r="AL881" i="37" s="1"/>
  <c r="X880" i="37"/>
  <c r="AL880" i="37" s="1"/>
  <c r="X879" i="37"/>
  <c r="AL879" i="37" s="1"/>
  <c r="X878" i="37"/>
  <c r="AL878" i="37" s="1"/>
  <c r="X876" i="37"/>
  <c r="AL876" i="37" s="1"/>
  <c r="X875" i="37"/>
  <c r="AL875" i="37" s="1"/>
  <c r="X872" i="37"/>
  <c r="AL872" i="37" s="1"/>
  <c r="X871" i="37"/>
  <c r="AL871" i="37" s="1"/>
  <c r="X870" i="37"/>
  <c r="AL870" i="37" s="1"/>
  <c r="X867" i="37"/>
  <c r="AL867" i="37" s="1"/>
  <c r="X866" i="37"/>
  <c r="AL866" i="37" s="1"/>
  <c r="X865" i="37"/>
  <c r="AL865" i="37" s="1"/>
  <c r="X864" i="37"/>
  <c r="AL864" i="37" s="1"/>
  <c r="X863" i="37"/>
  <c r="AL863" i="37" s="1"/>
  <c r="X862" i="37"/>
  <c r="AL862" i="37" s="1"/>
  <c r="X860" i="37"/>
  <c r="AL860" i="37" s="1"/>
  <c r="X859" i="37"/>
  <c r="AL859" i="37" s="1"/>
  <c r="X858" i="37"/>
  <c r="AL858" i="37" s="1"/>
  <c r="X857" i="37"/>
  <c r="AL857" i="37" s="1"/>
  <c r="X856" i="37"/>
  <c r="AL856" i="37" s="1"/>
  <c r="X855" i="37"/>
  <c r="AL855" i="37" s="1"/>
  <c r="X854" i="37"/>
  <c r="AL854" i="37" s="1"/>
  <c r="X852" i="37"/>
  <c r="AL852" i="37" s="1"/>
  <c r="X851" i="37"/>
  <c r="AL851" i="37" s="1"/>
  <c r="X850" i="37"/>
  <c r="AL850" i="37" s="1"/>
  <c r="X849" i="37"/>
  <c r="AL849" i="37" s="1"/>
  <c r="X848" i="37"/>
  <c r="AL848" i="37" s="1"/>
  <c r="X847" i="37"/>
  <c r="AL847" i="37" s="1"/>
  <c r="X846" i="37"/>
  <c r="AL846" i="37" s="1"/>
  <c r="X845" i="37"/>
  <c r="AL845" i="37" s="1"/>
  <c r="X844" i="37"/>
  <c r="AL844" i="37" s="1"/>
  <c r="X843" i="37"/>
  <c r="AL843" i="37" s="1"/>
  <c r="X842" i="37"/>
  <c r="AL842" i="37" s="1"/>
  <c r="X840" i="37"/>
  <c r="AL840" i="37" s="1"/>
  <c r="X839" i="37"/>
  <c r="AL839" i="37" s="1"/>
  <c r="X838" i="37"/>
  <c r="AL838" i="37" s="1"/>
  <c r="X837" i="37"/>
  <c r="AL837" i="37" s="1"/>
  <c r="X836" i="37"/>
  <c r="AL836" i="37" s="1"/>
  <c r="X835" i="37"/>
  <c r="AL835" i="37" s="1"/>
  <c r="X834" i="37"/>
  <c r="AL834" i="37" s="1"/>
  <c r="X833" i="37"/>
  <c r="AL833" i="37" s="1"/>
  <c r="X832" i="37"/>
  <c r="AL832" i="37" s="1"/>
  <c r="X831" i="37"/>
  <c r="AL831" i="37" s="1"/>
  <c r="X830" i="37"/>
  <c r="AL830" i="37" s="1"/>
  <c r="X829" i="37"/>
  <c r="AL829" i="37" s="1"/>
  <c r="X828" i="37"/>
  <c r="AL828" i="37" s="1"/>
  <c r="X825" i="37"/>
  <c r="AL825" i="37" s="1"/>
  <c r="X820" i="37"/>
  <c r="AL820" i="37" s="1"/>
  <c r="X819" i="37"/>
  <c r="AL819" i="37" s="1"/>
  <c r="X818" i="37"/>
  <c r="AL818" i="37" s="1"/>
  <c r="X817" i="37"/>
  <c r="AL817" i="37" s="1"/>
  <c r="X815" i="37"/>
  <c r="AL815" i="37" s="1"/>
  <c r="X814" i="37"/>
  <c r="AL814" i="37" s="1"/>
  <c r="X811" i="37"/>
  <c r="AL811" i="37" s="1"/>
  <c r="X810" i="37"/>
  <c r="AL810" i="37" s="1"/>
  <c r="X809" i="37"/>
  <c r="AL809" i="37" s="1"/>
  <c r="X807" i="37"/>
  <c r="AL807" i="37" s="1"/>
  <c r="X806" i="37"/>
  <c r="AL806" i="37" s="1"/>
  <c r="X805" i="37"/>
  <c r="AL805" i="37" s="1"/>
  <c r="X804" i="37"/>
  <c r="AL804" i="37" s="1"/>
  <c r="X802" i="37"/>
  <c r="AL802" i="37" s="1"/>
  <c r="X801" i="37"/>
  <c r="AL801" i="37" s="1"/>
  <c r="X799" i="37"/>
  <c r="AL799" i="37" s="1"/>
  <c r="X798" i="37"/>
  <c r="AL798" i="37" s="1"/>
  <c r="X797" i="37"/>
  <c r="AL797" i="37" s="1"/>
  <c r="X796" i="37"/>
  <c r="AL796" i="37" s="1"/>
  <c r="X795" i="37"/>
  <c r="AL795" i="37" s="1"/>
  <c r="X794" i="37"/>
  <c r="AL794" i="37" s="1"/>
  <c r="X793" i="37"/>
  <c r="AL793" i="37" s="1"/>
  <c r="X791" i="37"/>
  <c r="AL791" i="37" s="1"/>
  <c r="X790" i="37"/>
  <c r="AL790" i="37" s="1"/>
  <c r="X789" i="37"/>
  <c r="AL789" i="37" s="1"/>
  <c r="X788" i="37"/>
  <c r="AL788" i="37" s="1"/>
  <c r="X787" i="37"/>
  <c r="AL787" i="37" s="1"/>
  <c r="X786" i="37"/>
  <c r="AL786" i="37" s="1"/>
  <c r="X785" i="37"/>
  <c r="AL785" i="37" s="1"/>
  <c r="X784" i="37"/>
  <c r="AL784" i="37" s="1"/>
  <c r="X783" i="37"/>
  <c r="AL783" i="37" s="1"/>
  <c r="X782" i="37"/>
  <c r="AL782" i="37" s="1"/>
  <c r="X781" i="37"/>
  <c r="AL781" i="37" s="1"/>
  <c r="X779" i="37"/>
  <c r="AL779" i="37" s="1"/>
  <c r="X778" i="37"/>
  <c r="AL778" i="37" s="1"/>
  <c r="X777" i="37"/>
  <c r="AL777" i="37" s="1"/>
  <c r="X776" i="37"/>
  <c r="AL776" i="37" s="1"/>
  <c r="X775" i="37"/>
  <c r="AL775" i="37" s="1"/>
  <c r="X774" i="37"/>
  <c r="AL774" i="37" s="1"/>
  <c r="X773" i="37"/>
  <c r="AL773" i="37" s="1"/>
  <c r="X772" i="37"/>
  <c r="AL772" i="37" s="1"/>
  <c r="X771" i="37"/>
  <c r="AL771" i="37" s="1"/>
  <c r="X770" i="37"/>
  <c r="AL770" i="37" s="1"/>
  <c r="X769" i="37"/>
  <c r="AL769" i="37" s="1"/>
  <c r="X768" i="37"/>
  <c r="AL768" i="37" s="1"/>
  <c r="X767" i="37"/>
  <c r="AL767" i="37" s="1"/>
  <c r="X764" i="37"/>
  <c r="AL764" i="37" s="1"/>
  <c r="X759" i="37"/>
  <c r="AL759" i="37" s="1"/>
  <c r="X758" i="37"/>
  <c r="AL758" i="37" s="1"/>
  <c r="X757" i="37"/>
  <c r="AL757" i="37" s="1"/>
  <c r="X756" i="37"/>
  <c r="AL756" i="37" s="1"/>
  <c r="X754" i="37"/>
  <c r="AL754" i="37" s="1"/>
  <c r="X753" i="37"/>
  <c r="AL753" i="37" s="1"/>
  <c r="X752" i="37"/>
  <c r="AL752" i="37" s="1"/>
  <c r="X751" i="37"/>
  <c r="AL751" i="37" s="1"/>
  <c r="X748" i="37"/>
  <c r="AL748" i="37" s="1"/>
  <c r="X747" i="37"/>
  <c r="AL747" i="37" s="1"/>
  <c r="X746" i="37"/>
  <c r="AL746" i="37" s="1"/>
  <c r="X744" i="37"/>
  <c r="AL744" i="37" s="1"/>
  <c r="X743" i="37"/>
  <c r="AL743" i="37" s="1"/>
  <c r="X742" i="37"/>
  <c r="AL742" i="37" s="1"/>
  <c r="X741" i="37"/>
  <c r="AL741" i="37" s="1"/>
  <c r="X740" i="37"/>
  <c r="AL740" i="37" s="1"/>
  <c r="X739" i="37"/>
  <c r="AL739" i="37" s="1"/>
  <c r="X738" i="37"/>
  <c r="AL738" i="37" s="1"/>
  <c r="X736" i="37"/>
  <c r="AL736" i="37" s="1"/>
  <c r="X735" i="37"/>
  <c r="AL735" i="37" s="1"/>
  <c r="X734" i="37"/>
  <c r="AL734" i="37" s="1"/>
  <c r="X733" i="37"/>
  <c r="AL733" i="37" s="1"/>
  <c r="X732" i="37"/>
  <c r="AL732" i="37" s="1"/>
  <c r="X731" i="37"/>
  <c r="AL731" i="37" s="1"/>
  <c r="X730" i="37"/>
  <c r="AL730" i="37" s="1"/>
  <c r="X729" i="37"/>
  <c r="AL729" i="37" s="1"/>
  <c r="X727" i="37"/>
  <c r="AL727" i="37" s="1"/>
  <c r="X726" i="37"/>
  <c r="AL726" i="37" s="1"/>
  <c r="X725" i="37"/>
  <c r="AL725" i="37" s="1"/>
  <c r="X724" i="37"/>
  <c r="AL724" i="37" s="1"/>
  <c r="X723" i="37"/>
  <c r="AL723" i="37" s="1"/>
  <c r="X722" i="37"/>
  <c r="AL722" i="37" s="1"/>
  <c r="X721" i="37"/>
  <c r="AL721" i="37" s="1"/>
  <c r="X720" i="37"/>
  <c r="AL720" i="37" s="1"/>
  <c r="X719" i="37"/>
  <c r="AL719" i="37" s="1"/>
  <c r="X718" i="37"/>
  <c r="AL718" i="37" s="1"/>
  <c r="X717" i="37"/>
  <c r="AL717" i="37" s="1"/>
  <c r="X715" i="37"/>
  <c r="AL715" i="37" s="1"/>
  <c r="X714" i="37"/>
  <c r="AL714" i="37" s="1"/>
  <c r="X713" i="37"/>
  <c r="AL713" i="37" s="1"/>
  <c r="X712" i="37"/>
  <c r="AL712" i="37" s="1"/>
  <c r="X711" i="37"/>
  <c r="AL711" i="37" s="1"/>
  <c r="X710" i="37"/>
  <c r="AL710" i="37" s="1"/>
  <c r="X709" i="37"/>
  <c r="AL709" i="37" s="1"/>
  <c r="X708" i="37"/>
  <c r="AL708" i="37" s="1"/>
  <c r="X707" i="37"/>
  <c r="AL707" i="37" s="1"/>
  <c r="X706" i="37"/>
  <c r="AL706" i="37" s="1"/>
  <c r="X705" i="37"/>
  <c r="AL705" i="37" s="1"/>
  <c r="X704" i="37"/>
  <c r="AL704" i="37" s="1"/>
  <c r="X703" i="37"/>
  <c r="AL703" i="37" s="1"/>
  <c r="X700" i="37"/>
  <c r="AL700" i="37" s="1"/>
  <c r="X695" i="37"/>
  <c r="AL695" i="37" s="1"/>
  <c r="X694" i="37"/>
  <c r="AL694" i="37" s="1"/>
  <c r="X693" i="37"/>
  <c r="AL693" i="37" s="1"/>
  <c r="X690" i="37"/>
  <c r="AL690" i="37" s="1"/>
  <c r="X687" i="37"/>
  <c r="AL687" i="37" s="1"/>
  <c r="X686" i="37"/>
  <c r="AL686" i="37" s="1"/>
  <c r="X685" i="37"/>
  <c r="AL685" i="37" s="1"/>
  <c r="X683" i="37"/>
  <c r="AL683" i="37" s="1"/>
  <c r="X682" i="37"/>
  <c r="AL682" i="37" s="1"/>
  <c r="X681" i="37"/>
  <c r="AL681" i="37" s="1"/>
  <c r="X680" i="37"/>
  <c r="AL680" i="37" s="1"/>
  <c r="X679" i="37"/>
  <c r="AL679" i="37" s="1"/>
  <c r="X678" i="37"/>
  <c r="AL678" i="37" s="1"/>
  <c r="X677" i="37"/>
  <c r="AL677" i="37" s="1"/>
  <c r="X675" i="37"/>
  <c r="AL675" i="37" s="1"/>
  <c r="X674" i="37"/>
  <c r="AL674" i="37" s="1"/>
  <c r="X673" i="37"/>
  <c r="AL673" i="37" s="1"/>
  <c r="X672" i="37"/>
  <c r="AL672" i="37" s="1"/>
  <c r="X671" i="37"/>
  <c r="AL671" i="37" s="1"/>
  <c r="X670" i="37"/>
  <c r="AL670" i="37" s="1"/>
  <c r="X669" i="37"/>
  <c r="AL669" i="37" s="1"/>
  <c r="X667" i="37"/>
  <c r="AL667" i="37" s="1"/>
  <c r="X666" i="37"/>
  <c r="AL666" i="37" s="1"/>
  <c r="X665" i="37"/>
  <c r="AL665" i="37" s="1"/>
  <c r="X664" i="37"/>
  <c r="AL664" i="37" s="1"/>
  <c r="X662" i="37"/>
  <c r="AL662" i="37" s="1"/>
  <c r="X661" i="37"/>
  <c r="AL661" i="37" s="1"/>
  <c r="X660" i="37"/>
  <c r="AL660" i="37" s="1"/>
  <c r="X659" i="37"/>
  <c r="AL659" i="37" s="1"/>
  <c r="X658" i="37"/>
  <c r="AL658" i="37" s="1"/>
  <c r="X657" i="37"/>
  <c r="AL657" i="37" s="1"/>
  <c r="X655" i="37"/>
  <c r="AL655" i="37" s="1"/>
  <c r="X654" i="37"/>
  <c r="AL654" i="37" s="1"/>
  <c r="X653" i="37"/>
  <c r="AL653" i="37" s="1"/>
  <c r="X652" i="37"/>
  <c r="AL652" i="37" s="1"/>
  <c r="X651" i="37"/>
  <c r="AL651" i="37" s="1"/>
  <c r="X650" i="37"/>
  <c r="AL650" i="37" s="1"/>
  <c r="X649" i="37"/>
  <c r="AL649" i="37" s="1"/>
  <c r="X648" i="37"/>
  <c r="AL648" i="37" s="1"/>
  <c r="X647" i="37"/>
  <c r="AL647" i="37" s="1"/>
  <c r="X646" i="37"/>
  <c r="AL646" i="37" s="1"/>
  <c r="X645" i="37"/>
  <c r="AL645" i="37" s="1"/>
  <c r="X644" i="37"/>
  <c r="AL644" i="37" s="1"/>
  <c r="X643" i="37"/>
  <c r="AL643" i="37" s="1"/>
  <c r="X640" i="37"/>
  <c r="AL640" i="37" s="1"/>
  <c r="X635" i="37"/>
  <c r="AL635" i="37" s="1"/>
  <c r="X634" i="37"/>
  <c r="AL634" i="37" s="1"/>
  <c r="X633" i="37"/>
  <c r="AL633" i="37" s="1"/>
  <c r="X630" i="37"/>
  <c r="AL630" i="37" s="1"/>
  <c r="X629" i="37"/>
  <c r="AL629" i="37" s="1"/>
  <c r="X626" i="37"/>
  <c r="AL626" i="37" s="1"/>
  <c r="X625" i="37"/>
  <c r="AL625" i="37" s="1"/>
  <c r="X624" i="37"/>
  <c r="AL624" i="37" s="1"/>
  <c r="X622" i="37"/>
  <c r="AL622" i="37" s="1"/>
  <c r="X621" i="37"/>
  <c r="AL621" i="37" s="1"/>
  <c r="X620" i="37"/>
  <c r="AL620" i="37" s="1"/>
  <c r="X619" i="37"/>
  <c r="AL619" i="37" s="1"/>
  <c r="X618" i="37"/>
  <c r="AL618" i="37" s="1"/>
  <c r="X616" i="37"/>
  <c r="AL616" i="37" s="1"/>
  <c r="X615" i="37"/>
  <c r="AL615" i="37" s="1"/>
  <c r="X614" i="37"/>
  <c r="AL614" i="37" s="1"/>
  <c r="X612" i="37"/>
  <c r="AL612" i="37" s="1"/>
  <c r="X611" i="37"/>
  <c r="AL611" i="37" s="1"/>
  <c r="X610" i="37"/>
  <c r="AL610" i="37" s="1"/>
  <c r="X609" i="37"/>
  <c r="AL609" i="37" s="1"/>
  <c r="X607" i="37"/>
  <c r="AL607" i="37" s="1"/>
  <c r="X606" i="37"/>
  <c r="AL606" i="37" s="1"/>
  <c r="X605" i="37"/>
  <c r="AL605" i="37" s="1"/>
  <c r="X604" i="37"/>
  <c r="AL604" i="37" s="1"/>
  <c r="X603" i="37"/>
  <c r="AL603" i="37" s="1"/>
  <c r="X602" i="37"/>
  <c r="AL602" i="37" s="1"/>
  <c r="X601" i="37"/>
  <c r="AL601" i="37" s="1"/>
  <c r="X600" i="37"/>
  <c r="AL600" i="37" s="1"/>
  <c r="X599" i="37"/>
  <c r="AL599" i="37" s="1"/>
  <c r="X598" i="37"/>
  <c r="AL598" i="37" s="1"/>
  <c r="X597" i="37"/>
  <c r="AL597" i="37" s="1"/>
  <c r="X596" i="37"/>
  <c r="AL596" i="37" s="1"/>
  <c r="X595" i="37"/>
  <c r="AL595" i="37" s="1"/>
  <c r="X593" i="37"/>
  <c r="AL593" i="37" s="1"/>
  <c r="X592" i="37"/>
  <c r="AL592" i="37" s="1"/>
  <c r="X591" i="37"/>
  <c r="AL591" i="37" s="1"/>
  <c r="X590" i="37"/>
  <c r="AL590" i="37" s="1"/>
  <c r="X589" i="37"/>
  <c r="AL589" i="37" s="1"/>
  <c r="X588" i="37"/>
  <c r="AL588" i="37" s="1"/>
  <c r="X587" i="37"/>
  <c r="AL587" i="37" s="1"/>
  <c r="X586" i="37"/>
  <c r="AL586" i="37" s="1"/>
  <c r="X585" i="37"/>
  <c r="AL585" i="37" s="1"/>
  <c r="X584" i="37"/>
  <c r="AL584" i="37" s="1"/>
  <c r="X583" i="37"/>
  <c r="AL583" i="37" s="1"/>
  <c r="X582" i="37"/>
  <c r="AL582" i="37" s="1"/>
  <c r="X581" i="37"/>
  <c r="AL581" i="37" s="1"/>
  <c r="X574" i="37"/>
  <c r="AL574" i="37" s="1"/>
  <c r="X573" i="37"/>
  <c r="AL573" i="37" s="1"/>
  <c r="X572" i="37"/>
  <c r="AL572" i="37" s="1"/>
  <c r="X571" i="37"/>
  <c r="AL571" i="37" s="1"/>
  <c r="X567" i="37"/>
  <c r="AL567" i="37" s="1"/>
  <c r="X564" i="37"/>
  <c r="AL564" i="37" s="1"/>
  <c r="X563" i="37"/>
  <c r="AL563" i="37" s="1"/>
  <c r="X562" i="37"/>
  <c r="AL562" i="37" s="1"/>
  <c r="X561" i="37"/>
  <c r="AL561" i="37" s="1"/>
  <c r="X560" i="37"/>
  <c r="AL560" i="37" s="1"/>
  <c r="X559" i="37"/>
  <c r="AL559" i="37" s="1"/>
  <c r="X558" i="37"/>
  <c r="AL558" i="37" s="1"/>
  <c r="X557" i="37"/>
  <c r="AL557" i="37" s="1"/>
  <c r="X555" i="37"/>
  <c r="AL555" i="37" s="1"/>
  <c r="X553" i="37"/>
  <c r="AL553" i="37" s="1"/>
  <c r="X552" i="37"/>
  <c r="AL552" i="37" s="1"/>
  <c r="X551" i="37"/>
  <c r="AL551" i="37" s="1"/>
  <c r="X550" i="37"/>
  <c r="AL550" i="37" s="1"/>
  <c r="X549" i="37"/>
  <c r="AL549" i="37" s="1"/>
  <c r="X548" i="37"/>
  <c r="AL548" i="37" s="1"/>
  <c r="X547" i="37"/>
  <c r="AL547" i="37" s="1"/>
  <c r="X545" i="37"/>
  <c r="AL545" i="37" s="1"/>
  <c r="X544" i="37"/>
  <c r="AL544" i="37" s="1"/>
  <c r="X543" i="37"/>
  <c r="AL543" i="37" s="1"/>
  <c r="X542" i="37"/>
  <c r="AL542" i="37" s="1"/>
  <c r="X541" i="37"/>
  <c r="AL541" i="37" s="1"/>
  <c r="X540" i="37"/>
  <c r="AL540" i="37" s="1"/>
  <c r="X539" i="37"/>
  <c r="AL539" i="37" s="1"/>
  <c r="X538" i="37"/>
  <c r="AL538" i="37" s="1"/>
  <c r="X537" i="37"/>
  <c r="AL537" i="37" s="1"/>
  <c r="X536" i="37"/>
  <c r="AL536" i="37" s="1"/>
  <c r="X535" i="37"/>
  <c r="AL535" i="37" s="1"/>
  <c r="X533" i="37"/>
  <c r="AL533" i="37" s="1"/>
  <c r="X532" i="37"/>
  <c r="AL532" i="37" s="1"/>
  <c r="X531" i="37"/>
  <c r="AL531" i="37" s="1"/>
  <c r="X530" i="37"/>
  <c r="AL530" i="37" s="1"/>
  <c r="X529" i="37"/>
  <c r="AL529" i="37" s="1"/>
  <c r="X528" i="37"/>
  <c r="AL528" i="37" s="1"/>
  <c r="X527" i="37"/>
  <c r="AL527" i="37" s="1"/>
  <c r="X526" i="37"/>
  <c r="AL526" i="37" s="1"/>
  <c r="X525" i="37"/>
  <c r="AL525" i="37" s="1"/>
  <c r="X524" i="37"/>
  <c r="AL524" i="37" s="1"/>
  <c r="X523" i="37"/>
  <c r="AL523" i="37" s="1"/>
  <c r="X522" i="37"/>
  <c r="AL522" i="37" s="1"/>
  <c r="X521" i="37"/>
  <c r="AL521" i="37" s="1"/>
  <c r="X518" i="37"/>
  <c r="AL518" i="37" s="1"/>
  <c r="X507" i="37"/>
  <c r="AL507" i="37" s="1"/>
  <c r="X506" i="37"/>
  <c r="AL506" i="37" s="1"/>
  <c r="X505" i="37"/>
  <c r="AL505" i="37" s="1"/>
  <c r="X502" i="37"/>
  <c r="AL502" i="37" s="1"/>
  <c r="X501" i="37"/>
  <c r="AL501" i="37" s="1"/>
  <c r="X500" i="37"/>
  <c r="AL500" i="37" s="1"/>
  <c r="X498" i="37"/>
  <c r="AL498" i="37" s="1"/>
  <c r="X497" i="37"/>
  <c r="AL497" i="37" s="1"/>
  <c r="X496" i="37"/>
  <c r="AL496" i="37" s="1"/>
  <c r="X495" i="37"/>
  <c r="AL495" i="37" s="1"/>
  <c r="X493" i="37"/>
  <c r="AL493" i="37" s="1"/>
  <c r="X492" i="37"/>
  <c r="AL492" i="37" s="1"/>
  <c r="X490" i="37"/>
  <c r="AL490" i="37" s="1"/>
  <c r="X489" i="37"/>
  <c r="AL489" i="37" s="1"/>
  <c r="X488" i="37"/>
  <c r="AL488" i="37" s="1"/>
  <c r="X487" i="37"/>
  <c r="AL487" i="37" s="1"/>
  <c r="X486" i="37"/>
  <c r="AL486" i="37" s="1"/>
  <c r="X485" i="37"/>
  <c r="AL485" i="37" s="1"/>
  <c r="X484" i="37"/>
  <c r="AL484" i="37" s="1"/>
  <c r="X482" i="37"/>
  <c r="AL482" i="37" s="1"/>
  <c r="X481" i="37"/>
  <c r="AL481" i="37" s="1"/>
  <c r="X480" i="37"/>
  <c r="AL480" i="37" s="1"/>
  <c r="X479" i="37"/>
  <c r="AL479" i="37" s="1"/>
  <c r="X478" i="37"/>
  <c r="AL478" i="37" s="1"/>
  <c r="X477" i="37"/>
  <c r="AL477" i="37" s="1"/>
  <c r="X476" i="37"/>
  <c r="AL476" i="37" s="1"/>
  <c r="X475" i="37"/>
  <c r="AL475" i="37" s="1"/>
  <c r="X474" i="37"/>
  <c r="AL474" i="37" s="1"/>
  <c r="X473" i="37"/>
  <c r="AL473" i="37" s="1"/>
  <c r="X472" i="37"/>
  <c r="AL472" i="37" s="1"/>
  <c r="X466" i="37"/>
  <c r="AL466" i="37" s="1"/>
  <c r="X455" i="37"/>
  <c r="AL455" i="37" s="1"/>
  <c r="X450" i="37"/>
  <c r="AL450" i="37" s="1"/>
  <c r="X449" i="37"/>
  <c r="AL449" i="37" s="1"/>
  <c r="X448" i="37"/>
  <c r="AL448" i="37" s="1"/>
  <c r="X447" i="37"/>
  <c r="AL447" i="37" s="1"/>
  <c r="X445" i="37"/>
  <c r="AL445" i="37" s="1"/>
  <c r="X444" i="37"/>
  <c r="AL444" i="37" s="1"/>
  <c r="X441" i="37"/>
  <c r="AL441" i="37" s="1"/>
  <c r="X440" i="37"/>
  <c r="AL440" i="37" s="1"/>
  <c r="X439" i="37"/>
  <c r="AL439" i="37" s="1"/>
  <c r="X438" i="37"/>
  <c r="AL438" i="37" s="1"/>
  <c r="X437" i="37"/>
  <c r="AL437" i="37" s="1"/>
  <c r="X436" i="37"/>
  <c r="AL436" i="37" s="1"/>
  <c r="X435" i="37"/>
  <c r="AL435" i="37" s="1"/>
  <c r="X434" i="37"/>
  <c r="AL434" i="37" s="1"/>
  <c r="X433" i="37"/>
  <c r="AL433" i="37" s="1"/>
  <c r="X432" i="37"/>
  <c r="AL432" i="37" s="1"/>
  <c r="X430" i="37"/>
  <c r="AL430" i="37" s="1"/>
  <c r="X429" i="37"/>
  <c r="AL429" i="37" s="1"/>
  <c r="X428" i="37"/>
  <c r="AL428" i="37" s="1"/>
  <c r="X427" i="37"/>
  <c r="AL427" i="37" s="1"/>
  <c r="X426" i="37"/>
  <c r="AL426" i="37" s="1"/>
  <c r="X425" i="37"/>
  <c r="AL425" i="37" s="1"/>
  <c r="X424" i="37"/>
  <c r="AL424" i="37" s="1"/>
  <c r="X422" i="37"/>
  <c r="AL422" i="37" s="1"/>
  <c r="X421" i="37"/>
  <c r="AL421" i="37" s="1"/>
  <c r="X420" i="37"/>
  <c r="AL420" i="37" s="1"/>
  <c r="X419" i="37"/>
  <c r="AL419" i="37" s="1"/>
  <c r="X418" i="37"/>
  <c r="AL418" i="37" s="1"/>
  <c r="X417" i="37"/>
  <c r="AL417" i="37" s="1"/>
  <c r="X416" i="37"/>
  <c r="AL416" i="37" s="1"/>
  <c r="X415" i="37"/>
  <c r="AL415" i="37" s="1"/>
  <c r="X414" i="37"/>
  <c r="AL414" i="37" s="1"/>
  <c r="X413" i="37"/>
  <c r="AL413" i="37" s="1"/>
  <c r="X412" i="37"/>
  <c r="AL412" i="37" s="1"/>
  <c r="X410" i="37"/>
  <c r="AL410" i="37" s="1"/>
  <c r="X409" i="37"/>
  <c r="AL409" i="37" s="1"/>
  <c r="X408" i="37"/>
  <c r="AL408" i="37" s="1"/>
  <c r="X407" i="37"/>
  <c r="AL407" i="37" s="1"/>
  <c r="X406" i="37"/>
  <c r="AL406" i="37" s="1"/>
  <c r="X405" i="37"/>
  <c r="AL405" i="37" s="1"/>
  <c r="X404" i="37"/>
  <c r="AL404" i="37" s="1"/>
  <c r="X403" i="37"/>
  <c r="AL403" i="37" s="1"/>
  <c r="X402" i="37"/>
  <c r="AL402" i="37" s="1"/>
  <c r="X401" i="37"/>
  <c r="AL401" i="37" s="1"/>
  <c r="X400" i="37"/>
  <c r="AL400" i="37" s="1"/>
  <c r="X399" i="37"/>
  <c r="AL399" i="37" s="1"/>
  <c r="X398" i="37"/>
  <c r="AL398" i="37" s="1"/>
  <c r="X395" i="37"/>
  <c r="AL395" i="37" s="1"/>
  <c r="X390" i="37"/>
  <c r="AL390" i="37" s="1"/>
  <c r="X389" i="37"/>
  <c r="AL389" i="37" s="1"/>
  <c r="X388" i="37"/>
  <c r="AL388" i="37" s="1"/>
  <c r="X387" i="37"/>
  <c r="AL387" i="37" s="1"/>
  <c r="X384" i="37"/>
  <c r="AL384" i="37" s="1"/>
  <c r="X383" i="37"/>
  <c r="AL383" i="37" s="1"/>
  <c r="X380" i="37"/>
  <c r="AL380" i="37" s="1"/>
  <c r="X379" i="37"/>
  <c r="AL379" i="37" s="1"/>
  <c r="X378" i="37"/>
  <c r="AL378" i="37" s="1"/>
  <c r="X376" i="37"/>
  <c r="AL376" i="37" s="1"/>
  <c r="X375" i="37"/>
  <c r="AL375" i="37" s="1"/>
  <c r="X374" i="37"/>
  <c r="AL374" i="37" s="1"/>
  <c r="X373" i="37"/>
  <c r="AL373" i="37" s="1"/>
  <c r="X372" i="37"/>
  <c r="AL372" i="37" s="1"/>
  <c r="X371" i="37"/>
  <c r="AL371" i="37" s="1"/>
  <c r="X370" i="37"/>
  <c r="AL370" i="37" s="1"/>
  <c r="X368" i="37"/>
  <c r="AL368" i="37" s="1"/>
  <c r="X366" i="37"/>
  <c r="AL366" i="37" s="1"/>
  <c r="X365" i="37"/>
  <c r="AL365" i="37" s="1"/>
  <c r="X364" i="37"/>
  <c r="AL364" i="37" s="1"/>
  <c r="X363" i="37"/>
  <c r="AL363" i="37" s="1"/>
  <c r="X362" i="37"/>
  <c r="AL362" i="37" s="1"/>
  <c r="X360" i="37"/>
  <c r="AL360" i="37" s="1"/>
  <c r="X359" i="37"/>
  <c r="AL359" i="37" s="1"/>
  <c r="X358" i="37"/>
  <c r="AL358" i="37" s="1"/>
  <c r="X357" i="37"/>
  <c r="AL357" i="37" s="1"/>
  <c r="X356" i="37"/>
  <c r="AL356" i="37" s="1"/>
  <c r="X355" i="37"/>
  <c r="AL355" i="37" s="1"/>
  <c r="X354" i="37"/>
  <c r="AL354" i="37" s="1"/>
  <c r="X353" i="37"/>
  <c r="AL353" i="37" s="1"/>
  <c r="X352" i="37"/>
  <c r="AL352" i="37" s="1"/>
  <c r="X351" i="37"/>
  <c r="AL351" i="37" s="1"/>
  <c r="X350" i="37"/>
  <c r="AL350" i="37" s="1"/>
  <c r="X348" i="37"/>
  <c r="AL348" i="37" s="1"/>
  <c r="X347" i="37"/>
  <c r="AL347" i="37" s="1"/>
  <c r="X346" i="37"/>
  <c r="AL346" i="37" s="1"/>
  <c r="X345" i="37"/>
  <c r="AL345" i="37" s="1"/>
  <c r="X344" i="37"/>
  <c r="AL344" i="37" s="1"/>
  <c r="X343" i="37"/>
  <c r="AL343" i="37" s="1"/>
  <c r="X342" i="37"/>
  <c r="AL342" i="37" s="1"/>
  <c r="X341" i="37"/>
  <c r="AL341" i="37" s="1"/>
  <c r="X340" i="37"/>
  <c r="AL340" i="37" s="1"/>
  <c r="X339" i="37"/>
  <c r="AL339" i="37" s="1"/>
  <c r="X338" i="37"/>
  <c r="AL338" i="37" s="1"/>
  <c r="X337" i="37"/>
  <c r="AL337" i="37" s="1"/>
  <c r="X336" i="37"/>
  <c r="AL336" i="37" s="1"/>
  <c r="X333" i="37"/>
  <c r="AL333" i="37" s="1"/>
  <c r="X322" i="37"/>
  <c r="AL322" i="37" s="1"/>
  <c r="X321" i="37"/>
  <c r="AL321" i="37" s="1"/>
  <c r="X318" i="37"/>
  <c r="AL318" i="37" s="1"/>
  <c r="X317" i="37"/>
  <c r="AL317" i="37" s="1"/>
  <c r="X316" i="37"/>
  <c r="AL316" i="37" s="1"/>
  <c r="X315" i="37"/>
  <c r="AL315" i="37" s="1"/>
  <c r="X314" i="37"/>
  <c r="AL314" i="37" s="1"/>
  <c r="X313" i="37"/>
  <c r="AL313" i="37" s="1"/>
  <c r="X312" i="37"/>
  <c r="AL312" i="37" s="1"/>
  <c r="X311" i="37"/>
  <c r="AL311" i="37" s="1"/>
  <c r="X310" i="37"/>
  <c r="AL310" i="37" s="1"/>
  <c r="X309" i="37"/>
  <c r="AL309" i="37" s="1"/>
  <c r="X307" i="37"/>
  <c r="AL307" i="37" s="1"/>
  <c r="X305" i="37"/>
  <c r="AL305" i="37" s="1"/>
  <c r="X304" i="37"/>
  <c r="AL304" i="37" s="1"/>
  <c r="X303" i="37"/>
  <c r="AL303" i="37" s="1"/>
  <c r="X302" i="37"/>
  <c r="AL302" i="37" s="1"/>
  <c r="X301" i="37"/>
  <c r="AL301" i="37" s="1"/>
  <c r="X299" i="37"/>
  <c r="AL299" i="37" s="1"/>
  <c r="X298" i="37"/>
  <c r="AL298" i="37" s="1"/>
  <c r="X297" i="37"/>
  <c r="AL297" i="37" s="1"/>
  <c r="X296" i="37"/>
  <c r="AL296" i="37" s="1"/>
  <c r="X295" i="37"/>
  <c r="AL295" i="37" s="1"/>
  <c r="X294" i="37"/>
  <c r="AL294" i="37" s="1"/>
  <c r="X293" i="37"/>
  <c r="AL293" i="37" s="1"/>
  <c r="X292" i="37"/>
  <c r="AL292" i="37" s="1"/>
  <c r="X291" i="37"/>
  <c r="AL291" i="37" s="1"/>
  <c r="X290" i="37"/>
  <c r="AL290" i="37" s="1"/>
  <c r="X289" i="37"/>
  <c r="AL289" i="37" s="1"/>
  <c r="X287" i="37"/>
  <c r="AL287" i="37" s="1"/>
  <c r="X286" i="37"/>
  <c r="AL286" i="37" s="1"/>
  <c r="X285" i="37"/>
  <c r="AL285" i="37" s="1"/>
  <c r="X284" i="37"/>
  <c r="AL284" i="37" s="1"/>
  <c r="X283" i="37"/>
  <c r="AL283" i="37" s="1"/>
  <c r="X282" i="37"/>
  <c r="AL282" i="37" s="1"/>
  <c r="X281" i="37"/>
  <c r="AL281" i="37" s="1"/>
  <c r="X280" i="37"/>
  <c r="AL280" i="37" s="1"/>
  <c r="X279" i="37"/>
  <c r="AL279" i="37" s="1"/>
  <c r="X278" i="37"/>
  <c r="AL278" i="37" s="1"/>
  <c r="X277" i="37"/>
  <c r="AL277" i="37" s="1"/>
  <c r="X276" i="37"/>
  <c r="AL276" i="37" s="1"/>
  <c r="X275" i="37"/>
  <c r="AL275" i="37" s="1"/>
  <c r="X272" i="37"/>
  <c r="AL272" i="37" s="1"/>
  <c r="X267" i="37"/>
  <c r="AL267" i="37" s="1"/>
  <c r="X266" i="37"/>
  <c r="AL266" i="37" s="1"/>
  <c r="X265" i="37"/>
  <c r="AL265" i="37" s="1"/>
  <c r="X264" i="37"/>
  <c r="AL264" i="37" s="1"/>
  <c r="X262" i="37"/>
  <c r="AL262" i="37" s="1"/>
  <c r="X261" i="37"/>
  <c r="AL261" i="37" s="1"/>
  <c r="X258" i="37"/>
  <c r="AL258" i="37" s="1"/>
  <c r="X257" i="37"/>
  <c r="AL257" i="37" s="1"/>
  <c r="X256" i="37"/>
  <c r="AL256" i="37" s="1"/>
  <c r="X255" i="37"/>
  <c r="AL255" i="37" s="1"/>
  <c r="X254" i="37"/>
  <c r="AL254" i="37" s="1"/>
  <c r="X253" i="37"/>
  <c r="AL253" i="37" s="1"/>
  <c r="X252" i="37"/>
  <c r="AL252" i="37" s="1"/>
  <c r="X251" i="37"/>
  <c r="AL251" i="37" s="1"/>
  <c r="X250" i="37"/>
  <c r="AL250" i="37" s="1"/>
  <c r="X249" i="37"/>
  <c r="AL249" i="37" s="1"/>
  <c r="X247" i="37"/>
  <c r="AL247" i="37" s="1"/>
  <c r="X246" i="37"/>
  <c r="AL246" i="37" s="1"/>
  <c r="X245" i="37"/>
  <c r="AL245" i="37" s="1"/>
  <c r="X244" i="37"/>
  <c r="AL244" i="37" s="1"/>
  <c r="X243" i="37"/>
  <c r="AL243" i="37" s="1"/>
  <c r="X242" i="37"/>
  <c r="AL242" i="37" s="1"/>
  <c r="X241" i="37"/>
  <c r="AL241" i="37" s="1"/>
  <c r="X239" i="37"/>
  <c r="AL239" i="37" s="1"/>
  <c r="X238" i="37"/>
  <c r="AL238" i="37" s="1"/>
  <c r="X237" i="37"/>
  <c r="AL237" i="37" s="1"/>
  <c r="X236" i="37"/>
  <c r="AL236" i="37" s="1"/>
  <c r="X235" i="37"/>
  <c r="AL235" i="37" s="1"/>
  <c r="X234" i="37"/>
  <c r="AL234" i="37" s="1"/>
  <c r="X233" i="37"/>
  <c r="AL233" i="37" s="1"/>
  <c r="X232" i="37"/>
  <c r="AL232" i="37" s="1"/>
  <c r="X231" i="37"/>
  <c r="AL231" i="37" s="1"/>
  <c r="X230" i="37"/>
  <c r="AL230" i="37" s="1"/>
  <c r="X229" i="37"/>
  <c r="AL229" i="37" s="1"/>
  <c r="X227" i="37"/>
  <c r="AL227" i="37" s="1"/>
  <c r="X226" i="37"/>
  <c r="AL226" i="37" s="1"/>
  <c r="X225" i="37"/>
  <c r="AL225" i="37" s="1"/>
  <c r="X224" i="37"/>
  <c r="AL224" i="37" s="1"/>
  <c r="X223" i="37"/>
  <c r="AL223" i="37" s="1"/>
  <c r="X222" i="37"/>
  <c r="AL222" i="37" s="1"/>
  <c r="X221" i="37"/>
  <c r="AL221" i="37" s="1"/>
  <c r="X220" i="37"/>
  <c r="AL220" i="37" s="1"/>
  <c r="X219" i="37"/>
  <c r="AL219" i="37" s="1"/>
  <c r="X218" i="37"/>
  <c r="AL218" i="37" s="1"/>
  <c r="X217" i="37"/>
  <c r="AL217" i="37" s="1"/>
  <c r="X216" i="37"/>
  <c r="AL216" i="37" s="1"/>
  <c r="X215" i="37"/>
  <c r="AL215" i="37" s="1"/>
  <c r="X208" i="37"/>
  <c r="AL208" i="37" s="1"/>
  <c r="X207" i="37"/>
  <c r="AL207" i="37" s="1"/>
  <c r="X206" i="37"/>
  <c r="AL206" i="37" s="1"/>
  <c r="X205" i="37"/>
  <c r="AL205" i="37" s="1"/>
  <c r="X203" i="37"/>
  <c r="AL203" i="37" s="1"/>
  <c r="X202" i="37"/>
  <c r="AL202" i="37" s="1"/>
  <c r="X201" i="37"/>
  <c r="AL201" i="37" s="1"/>
  <c r="X198" i="37"/>
  <c r="AL198" i="37" s="1"/>
  <c r="X197" i="37"/>
  <c r="AL197" i="37" s="1"/>
  <c r="X196" i="37"/>
  <c r="AL196" i="37" s="1"/>
  <c r="X194" i="37"/>
  <c r="AL194" i="37" s="1"/>
  <c r="X193" i="37"/>
  <c r="AL193" i="37" s="1"/>
  <c r="X192" i="37"/>
  <c r="AL192" i="37" s="1"/>
  <c r="X191" i="37"/>
  <c r="AL191" i="37" s="1"/>
  <c r="X190" i="37"/>
  <c r="AL190" i="37" s="1"/>
  <c r="X189" i="37"/>
  <c r="AL189" i="37" s="1"/>
  <c r="X188" i="37"/>
  <c r="AL188" i="37" s="1"/>
  <c r="X186" i="37"/>
  <c r="AL186" i="37" s="1"/>
  <c r="X185" i="37"/>
  <c r="AL185" i="37" s="1"/>
  <c r="X184" i="37"/>
  <c r="AL184" i="37" s="1"/>
  <c r="X183" i="37"/>
  <c r="AL183" i="37" s="1"/>
  <c r="X182" i="37"/>
  <c r="AL182" i="37" s="1"/>
  <c r="X181" i="37"/>
  <c r="AL181" i="37" s="1"/>
  <c r="X180" i="37"/>
  <c r="AL180" i="37" s="1"/>
  <c r="X178" i="37"/>
  <c r="AL178" i="37" s="1"/>
  <c r="X177" i="37"/>
  <c r="AL177" i="37" s="1"/>
  <c r="X176" i="37"/>
  <c r="AL176" i="37" s="1"/>
  <c r="X175" i="37"/>
  <c r="AL175" i="37" s="1"/>
  <c r="X174" i="37"/>
  <c r="AL174" i="37" s="1"/>
  <c r="X173" i="37"/>
  <c r="AL173" i="37" s="1"/>
  <c r="X172" i="37"/>
  <c r="AL172" i="37" s="1"/>
  <c r="X171" i="37"/>
  <c r="AL171" i="37" s="1"/>
  <c r="X170" i="37"/>
  <c r="AL170" i="37" s="1"/>
  <c r="X169" i="37"/>
  <c r="AL169" i="37" s="1"/>
  <c r="X168" i="37"/>
  <c r="AL168" i="37" s="1"/>
  <c r="X166" i="37"/>
  <c r="AL166" i="37" s="1"/>
  <c r="X165" i="37"/>
  <c r="AL165" i="37" s="1"/>
  <c r="X164" i="37"/>
  <c r="AL164" i="37" s="1"/>
  <c r="X163" i="37"/>
  <c r="AL163" i="37" s="1"/>
  <c r="X162" i="37"/>
  <c r="AL162" i="37" s="1"/>
  <c r="X161" i="37"/>
  <c r="AL161" i="37" s="1"/>
  <c r="X160" i="37"/>
  <c r="AL160" i="37" s="1"/>
  <c r="X159" i="37"/>
  <c r="AL159" i="37" s="1"/>
  <c r="X158" i="37"/>
  <c r="AL158" i="37" s="1"/>
  <c r="X157" i="37"/>
  <c r="AL157" i="37" s="1"/>
  <c r="X156" i="37"/>
  <c r="AL156" i="37" s="1"/>
  <c r="X155" i="37"/>
  <c r="AL155" i="37" s="1"/>
  <c r="X154" i="37"/>
  <c r="AL154" i="37" s="1"/>
  <c r="X147" i="37"/>
  <c r="AL147" i="37" s="1"/>
  <c r="X146" i="37"/>
  <c r="AL146" i="37" s="1"/>
  <c r="X145" i="37"/>
  <c r="AL145" i="37" s="1"/>
  <c r="X144" i="37"/>
  <c r="AL144" i="37" s="1"/>
  <c r="X142" i="37"/>
  <c r="AL142" i="37" s="1"/>
  <c r="X141" i="37"/>
  <c r="AL141" i="37" s="1"/>
  <c r="X138" i="37"/>
  <c r="AL138" i="37" s="1"/>
  <c r="X137" i="37"/>
  <c r="AL137" i="37" s="1"/>
  <c r="X136" i="37"/>
  <c r="AL136" i="37" s="1"/>
  <c r="X133" i="37"/>
  <c r="AL133" i="37" s="1"/>
  <c r="X132" i="37"/>
  <c r="AL132" i="37" s="1"/>
  <c r="X131" i="37"/>
  <c r="AL131" i="37" s="1"/>
  <c r="X128" i="37"/>
  <c r="AL128" i="37" s="1"/>
  <c r="X127" i="37"/>
  <c r="AL127" i="37" s="1"/>
  <c r="X126" i="37"/>
  <c r="AL126" i="37" s="1"/>
  <c r="X125" i="37"/>
  <c r="AL125" i="37" s="1"/>
  <c r="X124" i="37"/>
  <c r="AL124" i="37" s="1"/>
  <c r="X123" i="37"/>
  <c r="AL123" i="37" s="1"/>
  <c r="X122" i="37"/>
  <c r="AL122" i="37" s="1"/>
  <c r="X121" i="37"/>
  <c r="AL121" i="37" s="1"/>
  <c r="X119" i="37"/>
  <c r="AL119" i="37" s="1"/>
  <c r="X118" i="37"/>
  <c r="AL118" i="37" s="1"/>
  <c r="X117" i="37"/>
  <c r="AL117" i="37" s="1"/>
  <c r="X116" i="37"/>
  <c r="AL116" i="37" s="1"/>
  <c r="X115" i="37"/>
  <c r="AL115" i="37" s="1"/>
  <c r="X114" i="37"/>
  <c r="AL114" i="37" s="1"/>
  <c r="X113" i="37"/>
  <c r="AL113" i="37" s="1"/>
  <c r="X112" i="37"/>
  <c r="AL112" i="37" s="1"/>
  <c r="X111" i="37"/>
  <c r="AL111" i="37" s="1"/>
  <c r="X110" i="37"/>
  <c r="AL110" i="37" s="1"/>
  <c r="X109" i="37"/>
  <c r="AL109" i="37" s="1"/>
  <c r="X108" i="37"/>
  <c r="AL108" i="37" s="1"/>
  <c r="X107" i="37"/>
  <c r="AL107" i="37" s="1"/>
  <c r="X106" i="37"/>
  <c r="AL106" i="37" s="1"/>
  <c r="X105" i="37"/>
  <c r="AL105" i="37" s="1"/>
  <c r="X104" i="37"/>
  <c r="AL104" i="37" s="1"/>
  <c r="X103" i="37"/>
  <c r="AL103" i="37" s="1"/>
  <c r="X102" i="37"/>
  <c r="AL102" i="37" s="1"/>
  <c r="X101" i="37"/>
  <c r="AL101" i="37" s="1"/>
  <c r="X100" i="37"/>
  <c r="AL100" i="37" s="1"/>
  <c r="X99" i="37"/>
  <c r="AL99" i="37" s="1"/>
  <c r="X97" i="37"/>
  <c r="AL97" i="37" s="1"/>
  <c r="X95" i="37"/>
  <c r="AL95" i="37" s="1"/>
  <c r="X94" i="37"/>
  <c r="AL94" i="37" s="1"/>
  <c r="X93" i="37"/>
  <c r="AL93" i="37" s="1"/>
  <c r="X92" i="37"/>
  <c r="AL92" i="37" s="1"/>
  <c r="X91" i="37"/>
  <c r="AL91" i="37" s="1"/>
  <c r="X90" i="37"/>
  <c r="AL90" i="37" s="1"/>
  <c r="X89" i="37"/>
  <c r="AL89" i="37" s="1"/>
  <c r="X88" i="37"/>
  <c r="AL88" i="37" s="1"/>
  <c r="X87" i="37"/>
  <c r="AL87" i="37" s="1"/>
  <c r="X86" i="37"/>
  <c r="AL86" i="37" s="1"/>
  <c r="X85" i="37"/>
  <c r="AL85" i="37" s="1"/>
  <c r="X84" i="37"/>
  <c r="AL84" i="37" s="1"/>
  <c r="X83" i="37"/>
  <c r="AL83" i="37" s="1"/>
  <c r="X75" i="37"/>
  <c r="X74" i="37"/>
  <c r="AL74" i="37" s="1"/>
  <c r="X73" i="37"/>
  <c r="AL73" i="37" s="1"/>
  <c r="X72" i="37"/>
  <c r="AL72" i="37" s="1"/>
  <c r="X70" i="37"/>
  <c r="AL70" i="37" s="1"/>
  <c r="X69" i="37"/>
  <c r="AL69" i="37" s="1"/>
  <c r="X68" i="37"/>
  <c r="AL68" i="37" s="1"/>
  <c r="X64" i="37"/>
  <c r="AL64" i="37" s="1"/>
  <c r="X63" i="37"/>
  <c r="AL63" i="37" s="1"/>
  <c r="X62" i="37"/>
  <c r="AL62" i="37" s="1"/>
  <c r="X59" i="37"/>
  <c r="AL59" i="37" s="1"/>
  <c r="X58" i="37"/>
  <c r="AL58" i="37" s="1"/>
  <c r="X57" i="37"/>
  <c r="AL57" i="37" s="1"/>
  <c r="X54" i="37"/>
  <c r="AL54" i="37" s="1"/>
  <c r="X53" i="37"/>
  <c r="AL53" i="37" s="1"/>
  <c r="X52" i="37"/>
  <c r="AL52" i="37" s="1"/>
  <c r="X51" i="37"/>
  <c r="AL51" i="37" s="1"/>
  <c r="X50" i="37"/>
  <c r="AL50" i="37" s="1"/>
  <c r="X49" i="37"/>
  <c r="AL49" i="37" s="1"/>
  <c r="X48" i="37"/>
  <c r="AL48" i="37" s="1"/>
  <c r="X47" i="37"/>
  <c r="AL47" i="37" s="1"/>
  <c r="X45" i="37"/>
  <c r="AL45" i="37" s="1"/>
  <c r="X44" i="37"/>
  <c r="AL44" i="37" s="1"/>
  <c r="X43" i="37"/>
  <c r="AL43" i="37" s="1"/>
  <c r="X41" i="37"/>
  <c r="AL41" i="37" s="1"/>
  <c r="X40" i="37"/>
  <c r="AL40" i="37" s="1"/>
  <c r="X39" i="37"/>
  <c r="AL39" i="37" s="1"/>
  <c r="X38" i="37"/>
  <c r="AL38" i="37" s="1"/>
  <c r="X36" i="37"/>
  <c r="AL36" i="37" s="1"/>
  <c r="X35" i="37"/>
  <c r="AL35" i="37" s="1"/>
  <c r="X34" i="37"/>
  <c r="AL34" i="37" s="1"/>
  <c r="X33" i="37"/>
  <c r="AL33" i="37" s="1"/>
  <c r="X32" i="37"/>
  <c r="AL32" i="37" s="1"/>
  <c r="X31" i="37"/>
  <c r="AL31" i="37" s="1"/>
  <c r="X30" i="37"/>
  <c r="AL30" i="37" s="1"/>
  <c r="X29" i="37"/>
  <c r="AL29" i="37" s="1"/>
  <c r="X28" i="37"/>
  <c r="AL28" i="37" s="1"/>
  <c r="X27" i="37"/>
  <c r="AL27" i="37" s="1"/>
  <c r="X25" i="37"/>
  <c r="AL25" i="37" s="1"/>
  <c r="X24" i="37"/>
  <c r="AL24" i="37" s="1"/>
  <c r="X23" i="37"/>
  <c r="AL23" i="37" s="1"/>
  <c r="X22" i="37"/>
  <c r="AL22" i="37" s="1"/>
  <c r="X21" i="37"/>
  <c r="AL21" i="37" s="1"/>
  <c r="X20" i="37"/>
  <c r="AL20" i="37" s="1"/>
  <c r="X19" i="37"/>
  <c r="AL19" i="37" s="1"/>
  <c r="X18" i="37"/>
  <c r="AL18" i="37" s="1"/>
  <c r="X17" i="37"/>
  <c r="AL17" i="37" s="1"/>
  <c r="X16" i="37"/>
  <c r="AL16" i="37" s="1"/>
  <c r="X15" i="37"/>
  <c r="AL15" i="37" s="1"/>
  <c r="X14" i="37"/>
  <c r="AL14" i="37" s="1"/>
  <c r="X13" i="37"/>
  <c r="AL13" i="37" s="1"/>
  <c r="AB84" i="57"/>
  <c r="AB79" i="57"/>
  <c r="AB70" i="57"/>
  <c r="AB64" i="57"/>
  <c r="AB19" i="57"/>
  <c r="AB79" i="46"/>
  <c r="AB74" i="46"/>
  <c r="AB65" i="46"/>
  <c r="AB17" i="46"/>
  <c r="AE2281" i="157"/>
  <c r="AE2276" i="157"/>
  <c r="AE2267" i="157"/>
  <c r="AE2219" i="157"/>
  <c r="AE2149" i="157"/>
  <c r="AE2144" i="157"/>
  <c r="AE2133" i="157"/>
  <c r="AE2126" i="157"/>
  <c r="AE2110" i="157"/>
  <c r="AE2081" i="157"/>
  <c r="AE2009" i="157"/>
  <c r="AE2003" i="157"/>
  <c r="AE1993" i="157"/>
  <c r="AE1987" i="157"/>
  <c r="AE1942" i="157"/>
  <c r="AE1860" i="157"/>
  <c r="AE1847" i="157"/>
  <c r="AE1843" i="157"/>
  <c r="AE1838" i="157"/>
  <c r="AE1832" i="157"/>
  <c r="AE1820" i="157"/>
  <c r="AE1775" i="157"/>
  <c r="AE1697" i="157"/>
  <c r="AE1692" i="157"/>
  <c r="AE1681" i="157"/>
  <c r="AE1671" i="157"/>
  <c r="AE1625" i="157"/>
  <c r="AE1550" i="157"/>
  <c r="AE1545" i="157"/>
  <c r="AE1534" i="157"/>
  <c r="AE1486" i="157"/>
  <c r="AE1418" i="157"/>
  <c r="AE1413" i="157"/>
  <c r="AE1400" i="157"/>
  <c r="AE1351" i="157"/>
  <c r="AE1275" i="157"/>
  <c r="AE1271" i="157"/>
  <c r="AE1267" i="157"/>
  <c r="AE1258" i="157"/>
  <c r="AE1242" i="157"/>
  <c r="AE1215" i="157"/>
  <c r="AE1205" i="157"/>
  <c r="AE1199" i="157"/>
  <c r="AE1185" i="157"/>
  <c r="AE1174" i="157"/>
  <c r="AE1129" i="157"/>
  <c r="AE1041" i="157"/>
  <c r="AE1037" i="157"/>
  <c r="AE1032" i="157"/>
  <c r="AE1015" i="157"/>
  <c r="AE1006" i="157"/>
  <c r="AE961" i="157"/>
  <c r="AE872" i="157"/>
  <c r="AE863" i="157"/>
  <c r="AE862" i="157"/>
  <c r="AE852" i="157"/>
  <c r="AE845" i="157"/>
  <c r="AE839" i="157"/>
  <c r="AE789" i="157"/>
  <c r="AE778" i="157"/>
  <c r="AE771" i="157"/>
  <c r="AE726" i="157"/>
  <c r="AE716" i="157"/>
  <c r="AE698" i="157"/>
  <c r="AE685" i="157"/>
  <c r="AE671" i="157"/>
  <c r="AE657" i="157"/>
  <c r="AE653" i="157"/>
  <c r="AE647" i="157"/>
  <c r="AE641" i="157"/>
  <c r="AE550" i="157"/>
  <c r="AE533" i="157"/>
  <c r="AE527" i="157"/>
  <c r="AE517" i="157"/>
  <c r="AE503" i="157"/>
  <c r="AE487" i="157"/>
  <c r="AE462" i="157"/>
  <c r="AE450" i="157"/>
  <c r="AE419" i="157"/>
  <c r="AE407" i="157"/>
  <c r="AE404" i="157"/>
  <c r="AE396" i="157"/>
  <c r="AE390" i="157"/>
  <c r="AE382" i="157"/>
  <c r="AE367" i="157"/>
  <c r="AE365" i="157"/>
  <c r="AE356" i="157"/>
  <c r="AE338" i="157"/>
  <c r="AE316" i="157"/>
  <c r="AE299" i="157"/>
  <c r="AE271" i="157"/>
  <c r="AE250" i="157"/>
  <c r="AE237" i="157"/>
  <c r="AE228" i="157"/>
  <c r="AE182" i="157"/>
  <c r="AE172" i="157"/>
  <c r="AE169" i="157"/>
  <c r="AE157" i="157"/>
  <c r="AE150" i="157"/>
  <c r="AE104" i="157"/>
  <c r="AE95" i="157"/>
  <c r="AE83" i="157"/>
  <c r="AE68" i="157"/>
  <c r="AE52" i="157"/>
  <c r="AE24" i="157"/>
  <c r="AD3340" i="156"/>
  <c r="AD3335" i="156"/>
  <c r="AD3326" i="156"/>
  <c r="AD3307" i="156"/>
  <c r="AD3278" i="156"/>
  <c r="AD3269" i="156"/>
  <c r="AD3264" i="156"/>
  <c r="AD3255" i="156"/>
  <c r="AD3249" i="156"/>
  <c r="AD3233" i="156"/>
  <c r="AD3204" i="156"/>
  <c r="AD3138" i="156"/>
  <c r="AD3133" i="156"/>
  <c r="AD3126" i="156"/>
  <c r="AD3119" i="156"/>
  <c r="AD3103" i="156"/>
  <c r="AD3074" i="156"/>
  <c r="AD3001" i="156"/>
  <c r="AD2996" i="156"/>
  <c r="AD2980" i="156"/>
  <c r="AD2971" i="156"/>
  <c r="AD2956" i="156"/>
  <c r="AD2925" i="156"/>
  <c r="AD2848" i="156"/>
  <c r="AD2843" i="156"/>
  <c r="AD2842" i="156"/>
  <c r="AD2829" i="156"/>
  <c r="AD2823" i="156"/>
  <c r="AD2807" i="156"/>
  <c r="AD2778" i="156"/>
  <c r="AD2707" i="156"/>
  <c r="AD2702" i="156"/>
  <c r="AD2695" i="156"/>
  <c r="AD2676" i="156"/>
  <c r="AD2647" i="156"/>
  <c r="AD2546" i="156"/>
  <c r="AD2537" i="156"/>
  <c r="AD2534" i="156"/>
  <c r="AD2527" i="156"/>
  <c r="AD2521" i="156"/>
  <c r="AD2501" i="156"/>
  <c r="AD2498" i="156"/>
  <c r="AD2484" i="156"/>
  <c r="AD2472" i="156"/>
  <c r="AD2456" i="156"/>
  <c r="AD2441" i="156"/>
  <c r="AD2432" i="156"/>
  <c r="AD2420" i="156"/>
  <c r="AD2399" i="156"/>
  <c r="AD2390" i="156"/>
  <c r="AD2377" i="156"/>
  <c r="AD2365" i="156"/>
  <c r="AD2359" i="156"/>
  <c r="AD2337" i="156"/>
  <c r="AD2325" i="156"/>
  <c r="AD2313" i="156"/>
  <c r="AD2306" i="156"/>
  <c r="AD2282" i="156"/>
  <c r="AD2266" i="156"/>
  <c r="AD2261" i="156"/>
  <c r="AD2253" i="156"/>
  <c r="AD2245" i="156"/>
  <c r="AD2240" i="156"/>
  <c r="AD2233" i="156"/>
  <c r="AD2216" i="156"/>
  <c r="AD2187" i="156"/>
  <c r="AD2182" i="156"/>
  <c r="AD2169" i="156"/>
  <c r="AD2163" i="156"/>
  <c r="AD2146" i="156"/>
  <c r="AD2112" i="156"/>
  <c r="AD2105" i="156"/>
  <c r="AD2099" i="156"/>
  <c r="AD2053" i="156"/>
  <c r="AD2049" i="156"/>
  <c r="AD2035" i="156"/>
  <c r="AD2002" i="156"/>
  <c r="AD1985" i="156"/>
  <c r="AD1958" i="156"/>
  <c r="AD1941" i="156"/>
  <c r="AD1933" i="156"/>
  <c r="AD1923" i="156"/>
  <c r="AD1917" i="156"/>
  <c r="AD1864" i="156"/>
  <c r="AD1860" i="156"/>
  <c r="AD1853" i="156"/>
  <c r="AD1848" i="156"/>
  <c r="AD1805" i="156"/>
  <c r="AD1799" i="156"/>
  <c r="AD1793" i="156"/>
  <c r="AD1750" i="156"/>
  <c r="AD1742" i="156"/>
  <c r="AD1736" i="156"/>
  <c r="AD1684" i="156"/>
  <c r="AD1670" i="156"/>
  <c r="AD1656" i="156"/>
  <c r="AD1652" i="156"/>
  <c r="AD1646" i="156"/>
  <c r="AD1638" i="156"/>
  <c r="AD1593" i="156"/>
  <c r="AD1587" i="156"/>
  <c r="AD1581" i="156"/>
  <c r="AD1536" i="156"/>
  <c r="AD1527" i="156"/>
  <c r="AD1518" i="156"/>
  <c r="AD1502" i="156"/>
  <c r="AD1473" i="156"/>
  <c r="AD1466" i="156"/>
  <c r="AD1460" i="156"/>
  <c r="AD1415" i="156"/>
  <c r="AD1407" i="156"/>
  <c r="AD1400" i="156"/>
  <c r="AD1355" i="156"/>
  <c r="AD1338" i="156"/>
  <c r="AD1314" i="156"/>
  <c r="AD1298" i="156"/>
  <c r="AD1272" i="156"/>
  <c r="AD1265" i="156"/>
  <c r="AD1259" i="156"/>
  <c r="AD1252" i="156"/>
  <c r="AD1208" i="156"/>
  <c r="AD1199" i="156"/>
  <c r="AD1189" i="156"/>
  <c r="AD1145" i="156"/>
  <c r="AD1138" i="156"/>
  <c r="AD1133" i="156"/>
  <c r="AD1117" i="156"/>
  <c r="AD1116" i="156"/>
  <c r="AD1109" i="156"/>
  <c r="AD1102" i="156"/>
  <c r="AD1098" i="156"/>
  <c r="AD1082" i="156"/>
  <c r="AD1081" i="156"/>
  <c r="AD1073" i="156"/>
  <c r="AD1066" i="156"/>
  <c r="AD1061" i="156"/>
  <c r="AD1045" i="156"/>
  <c r="AD1044" i="156"/>
  <c r="AD1036" i="156"/>
  <c r="AD1030" i="156"/>
  <c r="AD1023" i="156"/>
  <c r="AD984" i="156"/>
  <c r="AD978" i="156"/>
  <c r="AD970" i="156"/>
  <c r="AD956" i="156"/>
  <c r="AD940" i="156"/>
  <c r="AD916" i="156"/>
  <c r="AD907" i="156"/>
  <c r="AD894" i="156"/>
  <c r="AD891" i="156"/>
  <c r="AD880" i="156"/>
  <c r="AD879" i="156"/>
  <c r="AD863" i="156"/>
  <c r="AD841" i="156"/>
  <c r="AD825" i="156"/>
  <c r="AD798" i="156"/>
  <c r="AD784" i="156"/>
  <c r="AD778" i="156"/>
  <c r="AD774" i="156"/>
  <c r="AD719" i="156"/>
  <c r="AD692" i="156"/>
  <c r="AD690" i="156"/>
  <c r="AD685" i="156"/>
  <c r="AD658" i="156"/>
  <c r="AD646" i="156"/>
  <c r="AD607" i="156"/>
  <c r="AD595" i="156"/>
  <c r="AD567" i="156"/>
  <c r="AD555" i="156"/>
  <c r="AD551" i="156"/>
  <c r="AD540" i="156"/>
  <c r="AD528" i="156"/>
  <c r="AD526" i="156"/>
  <c r="AD510" i="156"/>
  <c r="AD497" i="156"/>
  <c r="AD493" i="156"/>
  <c r="AD469" i="156"/>
  <c r="AD465" i="156"/>
  <c r="AD409" i="156"/>
  <c r="AD393" i="156"/>
  <c r="AD390" i="156"/>
  <c r="AD339" i="156"/>
  <c r="AD327" i="156"/>
  <c r="AD325" i="156"/>
  <c r="AD314" i="156"/>
  <c r="AD303" i="156"/>
  <c r="AD275" i="156"/>
  <c r="AD263" i="156"/>
  <c r="AD261" i="156"/>
  <c r="AD243" i="156"/>
  <c r="AD235" i="156"/>
  <c r="AD229" i="156"/>
  <c r="AD225" i="156"/>
  <c r="AD192" i="156"/>
  <c r="AD180" i="156"/>
  <c r="AD178" i="156"/>
  <c r="AD167" i="156"/>
  <c r="AD160" i="156"/>
  <c r="AD145" i="156"/>
  <c r="AD133" i="156"/>
  <c r="AD131" i="156"/>
  <c r="AD116" i="156"/>
  <c r="AD97" i="156"/>
  <c r="AD88" i="156"/>
  <c r="AD53" i="156"/>
  <c r="AD41" i="156"/>
  <c r="AD39" i="156"/>
  <c r="AD19" i="156"/>
  <c r="AA145" i="57"/>
  <c r="X943" i="37" s="1"/>
  <c r="AL943" i="37" s="1"/>
  <c r="AA140" i="57"/>
  <c r="X938" i="37" s="1"/>
  <c r="AL938" i="37" s="1"/>
  <c r="AA138" i="57"/>
  <c r="X936" i="37" s="1"/>
  <c r="AL936" i="37" s="1"/>
  <c r="AA136" i="57"/>
  <c r="X934" i="37" s="1"/>
  <c r="AL934" i="37" s="1"/>
  <c r="AA132" i="57"/>
  <c r="X930" i="37" s="1"/>
  <c r="AL930" i="37" s="1"/>
  <c r="AA116" i="57"/>
  <c r="AA104" i="57"/>
  <c r="AA90" i="57"/>
  <c r="X888" i="37" s="1"/>
  <c r="AL888" i="37" s="1"/>
  <c r="AA89" i="57"/>
  <c r="X887" i="37" s="1"/>
  <c r="AL887" i="37" s="1"/>
  <c r="AA87" i="57"/>
  <c r="X885" i="37" s="1"/>
  <c r="AL885" i="37" s="1"/>
  <c r="AA71" i="57"/>
  <c r="AA137" i="57" s="1"/>
  <c r="AA138" i="46"/>
  <c r="X268" i="37" s="1"/>
  <c r="AL268" i="37" s="1"/>
  <c r="AA133" i="46"/>
  <c r="X263" i="37" s="1"/>
  <c r="AL263" i="37" s="1"/>
  <c r="AA129" i="46"/>
  <c r="X259" i="37" s="1"/>
  <c r="AL259" i="37" s="1"/>
  <c r="AA110" i="46"/>
  <c r="X240" i="37" s="1"/>
  <c r="AL240" i="37" s="1"/>
  <c r="AA98" i="46"/>
  <c r="X228" i="37" s="1"/>
  <c r="AL228" i="37" s="1"/>
  <c r="AA84" i="46"/>
  <c r="X214" i="37" s="1"/>
  <c r="AL214" i="37" s="1"/>
  <c r="AA83" i="46"/>
  <c r="X213" i="37" s="1"/>
  <c r="AL213" i="37" s="1"/>
  <c r="AA82" i="46"/>
  <c r="X212" i="37" s="1"/>
  <c r="AL212" i="37" s="1"/>
  <c r="AA66" i="46"/>
  <c r="AA130" i="46" s="1"/>
  <c r="X260" i="37" s="1"/>
  <c r="AL260" i="37" s="1"/>
  <c r="AD2341" i="157"/>
  <c r="X1063" i="37" s="1"/>
  <c r="AL1063" i="37" s="1"/>
  <c r="AD2336" i="157"/>
  <c r="X1058" i="37" s="1"/>
  <c r="AL1058" i="37" s="1"/>
  <c r="AD2332" i="157"/>
  <c r="X1054" i="37" s="1"/>
  <c r="AL1054" i="37" s="1"/>
  <c r="AD2319" i="157"/>
  <c r="X1041" i="37" s="1"/>
  <c r="AL1041" i="37" s="1"/>
  <c r="AD2313" i="157"/>
  <c r="X1035" i="37" s="1"/>
  <c r="AL1035" i="37" s="1"/>
  <c r="AD2301" i="157"/>
  <c r="X1023" i="37" s="1"/>
  <c r="AL1023" i="37" s="1"/>
  <c r="AD2287" i="157"/>
  <c r="X1009" i="37" s="1"/>
  <c r="AL1009" i="37" s="1"/>
  <c r="AD2286" i="157"/>
  <c r="X1008" i="37" s="1"/>
  <c r="AL1008" i="37" s="1"/>
  <c r="AD2285" i="157"/>
  <c r="X1007" i="37" s="1"/>
  <c r="AL1007" i="37" s="1"/>
  <c r="AD2284" i="157"/>
  <c r="X1006" i="37" s="1"/>
  <c r="AL1006" i="37" s="1"/>
  <c r="AD2268" i="157"/>
  <c r="AD2333" i="157" s="1"/>
  <c r="X1055" i="37" s="1"/>
  <c r="AL1055" i="37" s="1"/>
  <c r="AD2209" i="157"/>
  <c r="X1003" i="37" s="1"/>
  <c r="AL1003" i="37" s="1"/>
  <c r="AD2204" i="157"/>
  <c r="X998" i="37" s="1"/>
  <c r="AL998" i="37" s="1"/>
  <c r="AD2200" i="157"/>
  <c r="X994" i="37" s="1"/>
  <c r="AL994" i="37" s="1"/>
  <c r="AD2196" i="157"/>
  <c r="X990" i="37" s="1"/>
  <c r="AL990" i="37" s="1"/>
  <c r="AD2195" i="157"/>
  <c r="X989" i="37" s="1"/>
  <c r="AL989" i="37" s="1"/>
  <c r="AD2180" i="157"/>
  <c r="X974" i="37" s="1"/>
  <c r="AL974" i="37" s="1"/>
  <c r="AD2168" i="157"/>
  <c r="X962" i="37" s="1"/>
  <c r="AL962" i="37" s="1"/>
  <c r="AD2154" i="157"/>
  <c r="X948" i="37" s="1"/>
  <c r="AL948" i="37" s="1"/>
  <c r="AD2153" i="157"/>
  <c r="X947" i="37" s="1"/>
  <c r="AL947" i="37" s="1"/>
  <c r="AD2152" i="157"/>
  <c r="X946" i="37" s="1"/>
  <c r="AL946" i="37" s="1"/>
  <c r="AD2134" i="157"/>
  <c r="AD2201" i="157" s="1"/>
  <c r="X995" i="37" s="1"/>
  <c r="AL995" i="37" s="1"/>
  <c r="AD2070" i="157"/>
  <c r="X882" i="37" s="1"/>
  <c r="AL882" i="37" s="1"/>
  <c r="AD2065" i="157"/>
  <c r="X877" i="37" s="1"/>
  <c r="AL877" i="37" s="1"/>
  <c r="AD2061" i="157"/>
  <c r="X873" i="37" s="1"/>
  <c r="AL873" i="37" s="1"/>
  <c r="AD2057" i="157"/>
  <c r="X869" i="37" s="1"/>
  <c r="AL869" i="37" s="1"/>
  <c r="AD2056" i="157"/>
  <c r="X868" i="37" s="1"/>
  <c r="AL868" i="37" s="1"/>
  <c r="AD2041" i="157"/>
  <c r="X853" i="37" s="1"/>
  <c r="AL853" i="37" s="1"/>
  <c r="AD2029" i="157"/>
  <c r="X841" i="37" s="1"/>
  <c r="AL841" i="37" s="1"/>
  <c r="AD2015" i="157"/>
  <c r="X827" i="37" s="1"/>
  <c r="AL827" i="37" s="1"/>
  <c r="AD2014" i="157"/>
  <c r="X826" i="37" s="1"/>
  <c r="AL826" i="37" s="1"/>
  <c r="AD2012" i="157"/>
  <c r="X824" i="37" s="1"/>
  <c r="AL824" i="37" s="1"/>
  <c r="AD1994" i="157"/>
  <c r="AD2062" i="157" s="1"/>
  <c r="X874" i="37" s="1"/>
  <c r="AL874" i="37" s="1"/>
  <c r="AD1929" i="157"/>
  <c r="X821" i="37" s="1"/>
  <c r="AL821" i="37" s="1"/>
  <c r="AD1924" i="157"/>
  <c r="X816" i="37" s="1"/>
  <c r="AL816" i="37" s="1"/>
  <c r="AD1920" i="157"/>
  <c r="X812" i="37" s="1"/>
  <c r="AL812" i="37" s="1"/>
  <c r="AD1916" i="157"/>
  <c r="X808" i="37" s="1"/>
  <c r="AL808" i="37" s="1"/>
  <c r="AD1911" i="157"/>
  <c r="X803" i="37" s="1"/>
  <c r="AL803" i="37" s="1"/>
  <c r="AD1900" i="157"/>
  <c r="X792" i="37" s="1"/>
  <c r="AL792" i="37" s="1"/>
  <c r="AD1888" i="157"/>
  <c r="X780" i="37" s="1"/>
  <c r="AL780" i="37" s="1"/>
  <c r="AD1874" i="157"/>
  <c r="X766" i="37" s="1"/>
  <c r="AL766" i="37" s="1"/>
  <c r="AD1873" i="157"/>
  <c r="X765" i="37" s="1"/>
  <c r="AL765" i="37" s="1"/>
  <c r="AD1871" i="157"/>
  <c r="X763" i="37" s="1"/>
  <c r="AL763" i="37" s="1"/>
  <c r="AD1869" i="157"/>
  <c r="AD1856" i="157"/>
  <c r="AD1833" i="157"/>
  <c r="AD1844" i="157" s="1"/>
  <c r="AD1761" i="157"/>
  <c r="X760" i="37" s="1"/>
  <c r="AL760" i="37" s="1"/>
  <c r="AD1756" i="157"/>
  <c r="X755" i="37" s="1"/>
  <c r="AL755" i="37" s="1"/>
  <c r="AD1750" i="157"/>
  <c r="X749" i="37" s="1"/>
  <c r="AL749" i="37" s="1"/>
  <c r="AD1746" i="157"/>
  <c r="X745" i="37" s="1"/>
  <c r="AL745" i="37" s="1"/>
  <c r="AD1729" i="157"/>
  <c r="X728" i="37" s="1"/>
  <c r="AL728" i="37" s="1"/>
  <c r="AD1717" i="157"/>
  <c r="X716" i="37" s="1"/>
  <c r="AL716" i="37" s="1"/>
  <c r="AD1703" i="157"/>
  <c r="X702" i="37" s="1"/>
  <c r="AL702" i="37" s="1"/>
  <c r="AD1702" i="157"/>
  <c r="X701" i="37" s="1"/>
  <c r="AL701" i="37" s="1"/>
  <c r="AD1700" i="157"/>
  <c r="X699" i="37" s="1"/>
  <c r="AL699" i="37" s="1"/>
  <c r="AD1682" i="157"/>
  <c r="AD1751" i="157" s="1"/>
  <c r="X750" i="37" s="1"/>
  <c r="AL750" i="37" s="1"/>
  <c r="AD1611" i="157"/>
  <c r="X575" i="37" s="1"/>
  <c r="AL575" i="37" s="1"/>
  <c r="AD1606" i="157"/>
  <c r="X570" i="37" s="1"/>
  <c r="AL570" i="37" s="1"/>
  <c r="AD1605" i="157"/>
  <c r="X569" i="37" s="1"/>
  <c r="AL569" i="37" s="1"/>
  <c r="AD1604" i="157"/>
  <c r="X568" i="37" s="1"/>
  <c r="AL568" i="37" s="1"/>
  <c r="AD1601" i="157"/>
  <c r="X565" i="37" s="1"/>
  <c r="AL565" i="37" s="1"/>
  <c r="AD1592" i="157"/>
  <c r="X556" i="37" s="1"/>
  <c r="AL556" i="37" s="1"/>
  <c r="AD1582" i="157"/>
  <c r="X546" i="37" s="1"/>
  <c r="AL546" i="37" s="1"/>
  <c r="AD1570" i="157"/>
  <c r="X534" i="37" s="1"/>
  <c r="AL534" i="37" s="1"/>
  <c r="AD1556" i="157"/>
  <c r="X520" i="37" s="1"/>
  <c r="AL520" i="37" s="1"/>
  <c r="AD1555" i="157"/>
  <c r="X519" i="37" s="1"/>
  <c r="AL519" i="37" s="1"/>
  <c r="AD1553" i="157"/>
  <c r="X517" i="37" s="1"/>
  <c r="AL517" i="37" s="1"/>
  <c r="AD1535" i="157"/>
  <c r="AD1551" i="157" s="1"/>
  <c r="AD1552" i="157" s="1"/>
  <c r="X516" i="37" s="1"/>
  <c r="AL516" i="37" s="1"/>
  <c r="AD1478" i="157"/>
  <c r="X451" i="37" s="1"/>
  <c r="AL451" i="37" s="1"/>
  <c r="AD1473" i="157"/>
  <c r="X446" i="37" s="1"/>
  <c r="AL446" i="37" s="1"/>
  <c r="AD1469" i="157"/>
  <c r="X442" i="37" s="1"/>
  <c r="AL442" i="37" s="1"/>
  <c r="AD1450" i="157"/>
  <c r="X423" i="37" s="1"/>
  <c r="AL423" i="37" s="1"/>
  <c r="AD1438" i="157"/>
  <c r="X411" i="37" s="1"/>
  <c r="AL411" i="37" s="1"/>
  <c r="AD1424" i="157"/>
  <c r="X397" i="37" s="1"/>
  <c r="AL397" i="37" s="1"/>
  <c r="AD1423" i="157"/>
  <c r="X396" i="37" s="1"/>
  <c r="AL396" i="37" s="1"/>
  <c r="AD1421" i="157"/>
  <c r="X394" i="37" s="1"/>
  <c r="AL394" i="37" s="1"/>
  <c r="AD1401" i="157"/>
  <c r="AD1470" i="157" s="1"/>
  <c r="X443" i="37" s="1"/>
  <c r="AL443" i="37" s="1"/>
  <c r="AD1339" i="157"/>
  <c r="X391" i="37" s="1"/>
  <c r="AL391" i="37" s="1"/>
  <c r="AD1334" i="157"/>
  <c r="X386" i="37" s="1"/>
  <c r="AL386" i="37" s="1"/>
  <c r="AD1333" i="157"/>
  <c r="X385" i="37" s="1"/>
  <c r="AL385" i="37" s="1"/>
  <c r="AD1329" i="157"/>
  <c r="X381" i="37" s="1"/>
  <c r="AL381" i="37" s="1"/>
  <c r="AD1325" i="157"/>
  <c r="X377" i="37" s="1"/>
  <c r="AL377" i="37" s="1"/>
  <c r="AD1315" i="157"/>
  <c r="X367" i="37" s="1"/>
  <c r="AL367" i="37" s="1"/>
  <c r="AD1309" i="157"/>
  <c r="X361" i="37" s="1"/>
  <c r="AL361" i="37" s="1"/>
  <c r="AD1297" i="157"/>
  <c r="X349" i="37" s="1"/>
  <c r="AL349" i="37" s="1"/>
  <c r="AD1283" i="157"/>
  <c r="X335" i="37" s="1"/>
  <c r="AL335" i="37" s="1"/>
  <c r="AD1282" i="157"/>
  <c r="X334" i="37" s="1"/>
  <c r="AL334" i="37" s="1"/>
  <c r="AD1280" i="157"/>
  <c r="X332" i="37" s="1"/>
  <c r="AL332" i="37" s="1"/>
  <c r="AD1279" i="157"/>
  <c r="X331" i="37" s="1"/>
  <c r="AL331" i="37" s="1"/>
  <c r="AD1268" i="157"/>
  <c r="AD1330" i="157" s="1"/>
  <c r="X382" i="37" s="1"/>
  <c r="AL382" i="37" s="1"/>
  <c r="AD1186" i="157"/>
  <c r="AD1206" i="157" s="1"/>
  <c r="AD1113" i="157"/>
  <c r="X209" i="37" s="1"/>
  <c r="AL209" i="37" s="1"/>
  <c r="AD1108" i="157"/>
  <c r="X204" i="37" s="1"/>
  <c r="AL204" i="37" s="1"/>
  <c r="AD1103" i="157"/>
  <c r="X199" i="37" s="1"/>
  <c r="AL199" i="37" s="1"/>
  <c r="AD1099" i="157"/>
  <c r="X195" i="37" s="1"/>
  <c r="AL195" i="37" s="1"/>
  <c r="AD1083" i="157"/>
  <c r="X179" i="37" s="1"/>
  <c r="AL179" i="37" s="1"/>
  <c r="AD1071" i="157"/>
  <c r="X167" i="37" s="1"/>
  <c r="AL167" i="37" s="1"/>
  <c r="AD1057" i="157"/>
  <c r="X153" i="37" s="1"/>
  <c r="AL153" i="37" s="1"/>
  <c r="AD1056" i="157"/>
  <c r="X152" i="37" s="1"/>
  <c r="AL152" i="37" s="1"/>
  <c r="AD1055" i="157"/>
  <c r="X151" i="37" s="1"/>
  <c r="AD1051" i="157"/>
  <c r="AD1052" i="157" s="1"/>
  <c r="AD1016" i="157"/>
  <c r="AD1038" i="157" s="1"/>
  <c r="AD945" i="157"/>
  <c r="X148" i="37" s="1"/>
  <c r="AL148" i="37" s="1"/>
  <c r="AD937" i="157"/>
  <c r="X140" i="37" s="1"/>
  <c r="AL140" i="37" s="1"/>
  <c r="AD936" i="157"/>
  <c r="X139" i="37" s="1"/>
  <c r="AL139" i="37" s="1"/>
  <c r="AD931" i="157"/>
  <c r="X134" i="37" s="1"/>
  <c r="AL134" i="37" s="1"/>
  <c r="AD927" i="157"/>
  <c r="X130" i="37" s="1"/>
  <c r="AL130" i="37" s="1"/>
  <c r="AD926" i="157"/>
  <c r="X129" i="37" s="1"/>
  <c r="AL129" i="37" s="1"/>
  <c r="AD895" i="157"/>
  <c r="X98" i="37" s="1"/>
  <c r="AL98" i="37" s="1"/>
  <c r="AD893" i="157"/>
  <c r="X96" i="37" s="1"/>
  <c r="AL96" i="37" s="1"/>
  <c r="AD879" i="157"/>
  <c r="X82" i="37" s="1"/>
  <c r="AL82" i="37" s="1"/>
  <c r="AD878" i="157"/>
  <c r="X81" i="37" s="1"/>
  <c r="AL81" i="37" s="1"/>
  <c r="AD877" i="157"/>
  <c r="X80" i="37" s="1"/>
  <c r="AL80" i="37" s="1"/>
  <c r="AD876" i="157"/>
  <c r="X79" i="37" s="1"/>
  <c r="AL79" i="37" s="1"/>
  <c r="AD873" i="157"/>
  <c r="AD940" i="157" s="1"/>
  <c r="X143" i="37" s="1"/>
  <c r="AL143" i="37" s="1"/>
  <c r="AD867" i="157"/>
  <c r="AD866" i="157"/>
  <c r="AD846" i="157"/>
  <c r="AD854" i="157" s="1"/>
  <c r="AD779" i="157"/>
  <c r="AD791" i="157" s="1"/>
  <c r="AD717" i="157"/>
  <c r="AD708" i="157"/>
  <c r="AD709" i="157" s="1"/>
  <c r="AD695" i="157"/>
  <c r="AD696" i="157" s="1"/>
  <c r="AD682" i="157"/>
  <c r="AD681" i="157"/>
  <c r="AD667" i="157"/>
  <c r="AD668" i="157" s="1"/>
  <c r="AD648" i="157"/>
  <c r="AD654" i="157" s="1"/>
  <c r="AD594" i="157"/>
  <c r="AD595" i="157" s="1"/>
  <c r="AD518" i="157"/>
  <c r="AD529" i="157" s="1"/>
  <c r="AD443" i="157"/>
  <c r="AD452" i="157" s="1"/>
  <c r="AD391" i="157"/>
  <c r="AD398" i="157" s="1"/>
  <c r="AD339" i="157"/>
  <c r="AD358" i="157" s="1"/>
  <c r="AD238" i="157"/>
  <c r="AD252" i="157" s="1"/>
  <c r="AD158" i="157"/>
  <c r="AD173" i="157" s="1"/>
  <c r="AD84" i="157"/>
  <c r="AD97" i="157" s="1"/>
  <c r="AA80" i="46" l="1"/>
  <c r="AA81" i="46" s="1"/>
  <c r="X211" i="37" s="1"/>
  <c r="AL211" i="37" s="1"/>
  <c r="AD1104" i="157"/>
  <c r="X200" i="37" s="1"/>
  <c r="AL200" i="37" s="1"/>
  <c r="AD1054" i="157"/>
  <c r="X150" i="37" s="1"/>
  <c r="AL150" i="37" s="1"/>
  <c r="AD1921" i="157"/>
  <c r="X813" i="37" s="1"/>
  <c r="AL813" i="37" s="1"/>
  <c r="AD1602" i="157"/>
  <c r="X566" i="37" s="1"/>
  <c r="AL566" i="37" s="1"/>
  <c r="AD1276" i="157"/>
  <c r="AD1278" i="157" s="1"/>
  <c r="AD1698" i="157"/>
  <c r="AD1699" i="157" s="1"/>
  <c r="X698" i="37" s="1"/>
  <c r="AD2010" i="157"/>
  <c r="AD2011" i="157" s="1"/>
  <c r="X823" i="37" s="1"/>
  <c r="AD2282" i="157"/>
  <c r="AD2283" i="157" s="1"/>
  <c r="X1005" i="37" s="1"/>
  <c r="AE594" i="157"/>
  <c r="AD671" i="156"/>
  <c r="D91" i="57"/>
  <c r="D889" i="37" s="1"/>
  <c r="D67" i="57"/>
  <c r="D64" i="46"/>
  <c r="D128" i="46" s="1"/>
  <c r="D258" i="37" s="1"/>
  <c r="D94" i="46"/>
  <c r="D224" i="37" s="1"/>
  <c r="D126" i="46"/>
  <c r="D256" i="37" s="1"/>
  <c r="D66" i="46"/>
  <c r="D130" i="46" s="1"/>
  <c r="D260" i="37" s="1"/>
  <c r="X210" i="37"/>
  <c r="AL210" i="37" s="1"/>
  <c r="X515" i="37"/>
  <c r="AL515" i="37" s="1"/>
  <c r="X822" i="37"/>
  <c r="AL822" i="37" s="1"/>
  <c r="AL823" i="37"/>
  <c r="AL151" i="37"/>
  <c r="AA85" i="57"/>
  <c r="AA86" i="57" s="1"/>
  <c r="X884" i="37" s="1"/>
  <c r="X883" i="37" s="1"/>
  <c r="AL883" i="37" s="1"/>
  <c r="AD2150" i="157"/>
  <c r="AD2151" i="157" s="1"/>
  <c r="X945" i="37" s="1"/>
  <c r="AL945" i="37" s="1"/>
  <c r="AD932" i="157"/>
  <c r="X135" i="37" s="1"/>
  <c r="AL135" i="37" s="1"/>
  <c r="AD875" i="157"/>
  <c r="X78" i="37" s="1"/>
  <c r="AD1857" i="157"/>
  <c r="AD1870" i="157" s="1"/>
  <c r="X762" i="37" s="1"/>
  <c r="AL762" i="37" s="1"/>
  <c r="AD1419" i="157"/>
  <c r="AD1420" i="157" s="1"/>
  <c r="X393" i="37" s="1"/>
  <c r="X392" i="37" s="1"/>
  <c r="AL392" i="37" s="1"/>
  <c r="AD1053" i="157" l="1"/>
  <c r="X330" i="37"/>
  <c r="AD1277" i="157"/>
  <c r="X944" i="37"/>
  <c r="AL944" i="37" s="1"/>
  <c r="X761" i="37"/>
  <c r="AL761" i="37" s="1"/>
  <c r="X149" i="37"/>
  <c r="AL149" i="37" s="1"/>
  <c r="AL393" i="37"/>
  <c r="AL698" i="37"/>
  <c r="X697" i="37"/>
  <c r="AL697" i="37" s="1"/>
  <c r="AL1005" i="37"/>
  <c r="X1004" i="37"/>
  <c r="AL1004" i="37" s="1"/>
  <c r="AL884" i="37"/>
  <c r="D133" i="57"/>
  <c r="D931" i="37" s="1"/>
  <c r="D71" i="57"/>
  <c r="D137" i="57" s="1"/>
  <c r="D935" i="37" s="1"/>
  <c r="AL78" i="37"/>
  <c r="AL75" i="37" s="1"/>
  <c r="X77" i="37"/>
  <c r="AD874" i="157"/>
  <c r="AL330" i="37" l="1"/>
  <c r="X329" i="37"/>
  <c r="AL329" i="37" s="1"/>
  <c r="AC3401" i="156"/>
  <c r="X1124" i="37" s="1"/>
  <c r="AC3400" i="156"/>
  <c r="X1123" i="37" s="1"/>
  <c r="AL1123" i="37" s="1"/>
  <c r="AC3399" i="156"/>
  <c r="X1122" i="37" s="1"/>
  <c r="AL1122" i="37" s="1"/>
  <c r="AC3398" i="156"/>
  <c r="X1121" i="37" s="1"/>
  <c r="AL1121" i="37" s="1"/>
  <c r="AC3397" i="156"/>
  <c r="X1120" i="37" s="1"/>
  <c r="AL1120" i="37" s="1"/>
  <c r="AC3396" i="156"/>
  <c r="X1119" i="37" s="1"/>
  <c r="AL1119" i="37" s="1"/>
  <c r="AC3395" i="156"/>
  <c r="X1118" i="37" s="1"/>
  <c r="AL1118" i="37" s="1"/>
  <c r="AC3394" i="156"/>
  <c r="X1117" i="37" s="1"/>
  <c r="AL1117" i="37" s="1"/>
  <c r="AC3392" i="156"/>
  <c r="X1115" i="37" s="1"/>
  <c r="AL1115" i="37" s="1"/>
  <c r="AC3388" i="156"/>
  <c r="X1111" i="37" s="1"/>
  <c r="AL1111" i="37" s="1"/>
  <c r="AC3378" i="156"/>
  <c r="X1101" i="37" s="1"/>
  <c r="AL1101" i="37" s="1"/>
  <c r="AC3372" i="156"/>
  <c r="X1095" i="37" s="1"/>
  <c r="AL1095" i="37" s="1"/>
  <c r="AC3360" i="156"/>
  <c r="X1083" i="37" s="1"/>
  <c r="AL1083" i="37" s="1"/>
  <c r="AC3346" i="156"/>
  <c r="X1069" i="37" s="1"/>
  <c r="AC3345" i="156"/>
  <c r="X1068" i="37" s="1"/>
  <c r="AC3343" i="156"/>
  <c r="X1066" i="37" s="1"/>
  <c r="AL1066" i="37" s="1"/>
  <c r="AC3327" i="156"/>
  <c r="AC3256" i="156"/>
  <c r="AC3270" i="156" s="1"/>
  <c r="AC3198" i="156"/>
  <c r="X696" i="37" s="1"/>
  <c r="AL696" i="37" s="1"/>
  <c r="AC3194" i="156"/>
  <c r="X692" i="37" s="1"/>
  <c r="AL692" i="37" s="1"/>
  <c r="AC3193" i="156"/>
  <c r="X691" i="37" s="1"/>
  <c r="AL691" i="37" s="1"/>
  <c r="AC3190" i="156"/>
  <c r="X688" i="37" s="1"/>
  <c r="AL688" i="37" s="1"/>
  <c r="AC3186" i="156"/>
  <c r="X684" i="37" s="1"/>
  <c r="AL684" i="37" s="1"/>
  <c r="AC3170" i="156"/>
  <c r="X668" i="37" s="1"/>
  <c r="AL668" i="37" s="1"/>
  <c r="AC3165" i="156"/>
  <c r="X663" i="37" s="1"/>
  <c r="AL663" i="37" s="1"/>
  <c r="AC3158" i="156"/>
  <c r="X656" i="37" s="1"/>
  <c r="AL656" i="37" s="1"/>
  <c r="AC3144" i="156"/>
  <c r="X642" i="37" s="1"/>
  <c r="AL642" i="37" s="1"/>
  <c r="AC3143" i="156"/>
  <c r="X641" i="37" s="1"/>
  <c r="AL641" i="37" s="1"/>
  <c r="AC3141" i="156"/>
  <c r="X639" i="37" s="1"/>
  <c r="AL639" i="37" s="1"/>
  <c r="AC3127" i="156"/>
  <c r="AC3139" i="156" s="1"/>
  <c r="AC3140" i="156" s="1"/>
  <c r="X638" i="37" s="1"/>
  <c r="AC3062" i="156"/>
  <c r="X636" i="37" s="1"/>
  <c r="AL636" i="37" s="1"/>
  <c r="AC3058" i="156"/>
  <c r="X632" i="37" s="1"/>
  <c r="AL632" i="37" s="1"/>
  <c r="AC3057" i="156"/>
  <c r="X631" i="37" s="1"/>
  <c r="AL631" i="37" s="1"/>
  <c r="AC3053" i="156"/>
  <c r="X627" i="37" s="1"/>
  <c r="AL627" i="37" s="1"/>
  <c r="AC3049" i="156"/>
  <c r="AC3039" i="156"/>
  <c r="AC3034" i="156"/>
  <c r="AC3020" i="156"/>
  <c r="AC3006" i="156"/>
  <c r="AC3005" i="156"/>
  <c r="AC3004" i="156"/>
  <c r="AC2981" i="156"/>
  <c r="AC2912" i="156"/>
  <c r="AC2911" i="156"/>
  <c r="AC2910" i="156"/>
  <c r="AC2909" i="156"/>
  <c r="AC2908" i="156"/>
  <c r="AC2907" i="156"/>
  <c r="AC2906" i="156"/>
  <c r="AC2901" i="156"/>
  <c r="AC2897" i="156"/>
  <c r="AC2892" i="156"/>
  <c r="AC2881" i="156"/>
  <c r="AC2869" i="156"/>
  <c r="AC2868" i="156"/>
  <c r="AC2867" i="156"/>
  <c r="AC2866" i="156"/>
  <c r="AC2865" i="156"/>
  <c r="AC2863" i="156"/>
  <c r="AC2862" i="156"/>
  <c r="AC2861" i="156"/>
  <c r="AC2860" i="156"/>
  <c r="AC2859" i="156"/>
  <c r="AC2858" i="156"/>
  <c r="AC2857" i="156"/>
  <c r="AC2856" i="156"/>
  <c r="AC2855" i="156"/>
  <c r="AC2854" i="156"/>
  <c r="AC2852" i="156"/>
  <c r="AC2830" i="156"/>
  <c r="AC2767" i="156"/>
  <c r="AC2766" i="156"/>
  <c r="AC2765" i="156"/>
  <c r="AC2764" i="156"/>
  <c r="AC2763" i="156"/>
  <c r="AC2762" i="156"/>
  <c r="AC2758" i="156"/>
  <c r="AC2745" i="156"/>
  <c r="AC2739" i="156"/>
  <c r="AC2727" i="156"/>
  <c r="AC2713" i="156"/>
  <c r="AC2712" i="156"/>
  <c r="AC2710" i="156"/>
  <c r="AC2696" i="156"/>
  <c r="AC2634" i="156"/>
  <c r="AC2629" i="156"/>
  <c r="AC2625" i="156"/>
  <c r="AC2624" i="156"/>
  <c r="AC2623" i="156"/>
  <c r="AC2618" i="156"/>
  <c r="AC2614" i="156"/>
  <c r="AC2613" i="156"/>
  <c r="AC2595" i="156"/>
  <c r="AC2584" i="156"/>
  <c r="AC2570" i="156"/>
  <c r="AC2569" i="156"/>
  <c r="AC2568" i="156"/>
  <c r="AC2567" i="156"/>
  <c r="AC2564" i="156"/>
  <c r="AC2550" i="156"/>
  <c r="AC2535" i="156"/>
  <c r="AC2528" i="156"/>
  <c r="AC2522" i="156"/>
  <c r="AC2515" i="156"/>
  <c r="AC2499" i="156"/>
  <c r="AC2490" i="156"/>
  <c r="AC2468" i="156"/>
  <c r="AC2452" i="156"/>
  <c r="AC2437" i="156"/>
  <c r="AC2427" i="156"/>
  <c r="AC2410" i="156"/>
  <c r="AC2395" i="156"/>
  <c r="AC2386" i="156"/>
  <c r="AC2362" i="156"/>
  <c r="AC2355" i="156"/>
  <c r="AC2333" i="156"/>
  <c r="AC2320" i="156"/>
  <c r="AC2308" i="156"/>
  <c r="AC2294" i="156"/>
  <c r="AC2278" i="156"/>
  <c r="AC2262" i="156"/>
  <c r="AC2254" i="156"/>
  <c r="AC2244" i="156"/>
  <c r="AC2241" i="156"/>
  <c r="AC2188" i="156"/>
  <c r="AC2170" i="156"/>
  <c r="AC2106" i="156"/>
  <c r="AC2036" i="156"/>
  <c r="AC1942" i="156"/>
  <c r="AC1924" i="156"/>
  <c r="AC1874" i="156"/>
  <c r="AC1854" i="156"/>
  <c r="AC1800" i="156"/>
  <c r="AC1743" i="156"/>
  <c r="AC1694" i="156"/>
  <c r="AC1680" i="156"/>
  <c r="AC1666" i="156"/>
  <c r="AC1647" i="156"/>
  <c r="AC1588" i="156"/>
  <c r="AC1528" i="156"/>
  <c r="AC1467" i="156"/>
  <c r="AC1408" i="156"/>
  <c r="AC1339" i="156"/>
  <c r="AC1260" i="156"/>
  <c r="AC1200" i="156"/>
  <c r="AC1139" i="156"/>
  <c r="AC1103" i="156"/>
  <c r="AC1067" i="156"/>
  <c r="AC1031" i="156"/>
  <c r="AC971" i="156"/>
  <c r="AC901" i="156"/>
  <c r="AC864" i="156"/>
  <c r="AC779" i="156"/>
  <c r="AC754" i="156"/>
  <c r="AC753" i="156"/>
  <c r="AC752" i="156"/>
  <c r="AC747" i="156"/>
  <c r="AC744" i="156"/>
  <c r="AC743" i="156"/>
  <c r="AC726" i="156"/>
  <c r="AC725" i="156"/>
  <c r="AC724" i="156"/>
  <c r="AC723" i="156"/>
  <c r="AC710" i="156"/>
  <c r="AC686" i="156"/>
  <c r="AC679" i="156"/>
  <c r="AC671" i="156"/>
  <c r="AC637" i="156"/>
  <c r="AC587" i="156"/>
  <c r="AC568" i="156"/>
  <c r="AC562" i="156"/>
  <c r="AC546" i="156"/>
  <c r="AC519" i="156"/>
  <c r="AC506" i="156"/>
  <c r="AC488" i="156"/>
  <c r="AC459" i="156"/>
  <c r="AC381" i="156"/>
  <c r="AC304" i="156"/>
  <c r="AC226" i="156"/>
  <c r="AC161" i="156"/>
  <c r="AC89" i="156"/>
  <c r="AC979" i="156" l="1"/>
  <c r="AC881" i="156"/>
  <c r="AC1653" i="156"/>
  <c r="AC2416" i="156"/>
  <c r="AC2516" i="156"/>
  <c r="AC244" i="156"/>
  <c r="X1128" i="37"/>
  <c r="AC315" i="156"/>
  <c r="AC520" i="156"/>
  <c r="AC552" i="156"/>
  <c r="AC168" i="156"/>
  <c r="AC391" i="156"/>
  <c r="AC507" i="156"/>
  <c r="AC672" i="156"/>
  <c r="X1127" i="37"/>
  <c r="X1147" i="37"/>
  <c r="X1157" i="37"/>
  <c r="AC1074" i="156"/>
  <c r="AC1146" i="156"/>
  <c r="AC1356" i="156"/>
  <c r="AC1474" i="156"/>
  <c r="AC1681" i="156"/>
  <c r="AC1751" i="156"/>
  <c r="AC1875" i="156"/>
  <c r="AC2054" i="156"/>
  <c r="AC2309" i="156"/>
  <c r="AC2356" i="156"/>
  <c r="AC2453" i="156"/>
  <c r="AC2565" i="156"/>
  <c r="X12" i="37"/>
  <c r="AL12" i="37" s="1"/>
  <c r="X56" i="37"/>
  <c r="AL56" i="37" s="1"/>
  <c r="X67" i="37"/>
  <c r="X271" i="37"/>
  <c r="AL271" i="37" s="1"/>
  <c r="X300" i="37"/>
  <c r="AL300" i="37" s="1"/>
  <c r="X324" i="37"/>
  <c r="AL324" i="37" s="1"/>
  <c r="X328" i="37"/>
  <c r="AL328" i="37" s="1"/>
  <c r="X457" i="37"/>
  <c r="AL457" i="37" s="1"/>
  <c r="X461" i="37"/>
  <c r="AL461" i="37" s="1"/>
  <c r="X465" i="37"/>
  <c r="AL465" i="37" s="1"/>
  <c r="X470" i="37"/>
  <c r="AL470" i="37" s="1"/>
  <c r="X499" i="37"/>
  <c r="AL499" i="37" s="1"/>
  <c r="X510" i="37"/>
  <c r="AL510" i="37" s="1"/>
  <c r="X514" i="37"/>
  <c r="AL514" i="37" s="1"/>
  <c r="X580" i="37"/>
  <c r="AL580" i="37" s="1"/>
  <c r="X623" i="37"/>
  <c r="AL623" i="37" s="1"/>
  <c r="X1158" i="37"/>
  <c r="AL1158" i="37" s="1"/>
  <c r="AC1209" i="156"/>
  <c r="AC1537" i="156"/>
  <c r="AC2246" i="156"/>
  <c r="AC2279" i="156"/>
  <c r="AC2363" i="156"/>
  <c r="AC2469" i="156"/>
  <c r="X9" i="37"/>
  <c r="AL9" i="37" s="1"/>
  <c r="X26" i="37"/>
  <c r="AL26" i="37" s="1"/>
  <c r="X60" i="37"/>
  <c r="AL60" i="37" s="1"/>
  <c r="X71" i="37"/>
  <c r="AL71" i="37" s="1"/>
  <c r="X273" i="37"/>
  <c r="AL273" i="37" s="1"/>
  <c r="X306" i="37"/>
  <c r="AL306" i="37" s="1"/>
  <c r="X325" i="37"/>
  <c r="AL325" i="37" s="1"/>
  <c r="AC2849" i="156"/>
  <c r="X458" i="37"/>
  <c r="AL458" i="37" s="1"/>
  <c r="X462" i="37"/>
  <c r="AL462" i="37" s="1"/>
  <c r="X467" i="37"/>
  <c r="AL467" i="37" s="1"/>
  <c r="X471" i="37"/>
  <c r="AL471" i="37" s="1"/>
  <c r="X503" i="37"/>
  <c r="AL503" i="37" s="1"/>
  <c r="X511" i="37"/>
  <c r="AL511" i="37" s="1"/>
  <c r="AC3054" i="156"/>
  <c r="X628" i="37" s="1"/>
  <c r="AL628" i="37" s="1"/>
  <c r="X594" i="37"/>
  <c r="AL594" i="37" s="1"/>
  <c r="AL638" i="37"/>
  <c r="AL1068" i="37"/>
  <c r="X1148" i="37"/>
  <c r="X1129" i="37"/>
  <c r="AL1129" i="37" s="1"/>
  <c r="X1151" i="37"/>
  <c r="AC1110" i="156"/>
  <c r="AC1416" i="156"/>
  <c r="AC1695" i="156"/>
  <c r="AC1806" i="156"/>
  <c r="AC1934" i="156"/>
  <c r="AC2113" i="156"/>
  <c r="AC2321" i="156"/>
  <c r="AC2387" i="156"/>
  <c r="AC2428" i="156"/>
  <c r="AC2491" i="156"/>
  <c r="AC2551" i="156"/>
  <c r="X10" i="37"/>
  <c r="AL10" i="37" s="1"/>
  <c r="X37" i="37"/>
  <c r="AL37" i="37" s="1"/>
  <c r="X65" i="37"/>
  <c r="AL65" i="37" s="1"/>
  <c r="X76" i="37"/>
  <c r="AL76" i="37" s="1"/>
  <c r="X274" i="37"/>
  <c r="AL274" i="37" s="1"/>
  <c r="X319" i="37"/>
  <c r="AL319" i="37" s="1"/>
  <c r="X326" i="37"/>
  <c r="AL326" i="37" s="1"/>
  <c r="X454" i="37"/>
  <c r="AL454" i="37" s="1"/>
  <c r="X459" i="37"/>
  <c r="AL459" i="37" s="1"/>
  <c r="X463" i="37"/>
  <c r="AL463" i="37" s="1"/>
  <c r="X468" i="37"/>
  <c r="AL468" i="37" s="1"/>
  <c r="X483" i="37"/>
  <c r="AL483" i="37" s="1"/>
  <c r="X508" i="37"/>
  <c r="AL508" i="37" s="1"/>
  <c r="X512" i="37"/>
  <c r="AL512" i="37" s="1"/>
  <c r="X578" i="37"/>
  <c r="AL578" i="37" s="1"/>
  <c r="X608" i="37"/>
  <c r="AL608" i="37" s="1"/>
  <c r="AC3191" i="156"/>
  <c r="X689" i="37" s="1"/>
  <c r="AL689" i="37" s="1"/>
  <c r="AL1069" i="37"/>
  <c r="AC466" i="156"/>
  <c r="AC117" i="156"/>
  <c r="AC494" i="156"/>
  <c r="AC640" i="156"/>
  <c r="AC720" i="156"/>
  <c r="X1130" i="37"/>
  <c r="X1156" i="37"/>
  <c r="AC785" i="156"/>
  <c r="AC909" i="156"/>
  <c r="AC1037" i="156"/>
  <c r="AC1266" i="156"/>
  <c r="AC1594" i="156"/>
  <c r="AC1667" i="156"/>
  <c r="AC1861" i="156"/>
  <c r="AC2177" i="156"/>
  <c r="AC2295" i="156"/>
  <c r="AC2334" i="156"/>
  <c r="AC2396" i="156"/>
  <c r="AC2438" i="156"/>
  <c r="AC2523" i="156"/>
  <c r="X11" i="37"/>
  <c r="X55" i="37"/>
  <c r="AL55" i="37" s="1"/>
  <c r="X66" i="37"/>
  <c r="AL66" i="37" s="1"/>
  <c r="AC2759" i="156"/>
  <c r="X288" i="37"/>
  <c r="AL288" i="37" s="1"/>
  <c r="X323" i="37"/>
  <c r="AL323" i="37" s="1"/>
  <c r="X327" i="37"/>
  <c r="AL327" i="37" s="1"/>
  <c r="X456" i="37"/>
  <c r="AL456" i="37" s="1"/>
  <c r="X460" i="37"/>
  <c r="AL460" i="37" s="1"/>
  <c r="X464" i="37"/>
  <c r="AL464" i="37" s="1"/>
  <c r="X469" i="37"/>
  <c r="AL469" i="37" s="1"/>
  <c r="X494" i="37"/>
  <c r="AL494" i="37" s="1"/>
  <c r="X509" i="37"/>
  <c r="AL509" i="37" s="1"/>
  <c r="X513" i="37"/>
  <c r="AL513" i="37" s="1"/>
  <c r="X579" i="37"/>
  <c r="AL579" i="37" s="1"/>
  <c r="X613" i="37"/>
  <c r="AL613" i="37" s="1"/>
  <c r="AC3393" i="156"/>
  <c r="X1116" i="37" s="1"/>
  <c r="AL1116" i="37" s="1"/>
  <c r="X1245" i="37"/>
  <c r="AL1124" i="37"/>
  <c r="AC766" i="156"/>
  <c r="AC2619" i="156"/>
  <c r="AC748" i="156"/>
  <c r="AC2708" i="156"/>
  <c r="AC2902" i="156"/>
  <c r="AC3002" i="156"/>
  <c r="AC3341" i="156"/>
  <c r="AC3342" i="156" s="1"/>
  <c r="X1065" i="37" s="1"/>
  <c r="E471" i="156"/>
  <c r="G471" i="156" s="1"/>
  <c r="AC2566" i="156" l="1"/>
  <c r="X8" i="37" s="1"/>
  <c r="AL8" i="37" s="1"/>
  <c r="AC722" i="156"/>
  <c r="AC721" i="156" s="1"/>
  <c r="AC3003" i="156"/>
  <c r="AC2709" i="156"/>
  <c r="X61" i="37"/>
  <c r="AL61" i="37" s="1"/>
  <c r="X1175" i="37"/>
  <c r="AL11" i="37"/>
  <c r="X1177" i="37"/>
  <c r="AL67" i="37"/>
  <c r="X1236" i="37"/>
  <c r="X1152" i="37"/>
  <c r="AL1156" i="37"/>
  <c r="X1234" i="37"/>
  <c r="X1176" i="37"/>
  <c r="AC2851" i="156"/>
  <c r="AC2850" i="156" s="1"/>
  <c r="X1224" i="37"/>
  <c r="AL1147" i="37"/>
  <c r="X1174" i="37"/>
  <c r="AL1128" i="37"/>
  <c r="X1205" i="37"/>
  <c r="AL1130" i="37"/>
  <c r="X637" i="37"/>
  <c r="AL637" i="37" s="1"/>
  <c r="X1064" i="37"/>
  <c r="AL1064" i="37" s="1"/>
  <c r="AL1065" i="37"/>
  <c r="X504" i="37"/>
  <c r="AL504" i="37" s="1"/>
  <c r="X320" i="37"/>
  <c r="AL320" i="37" s="1"/>
  <c r="AL1151" i="37"/>
  <c r="X1229" i="37"/>
  <c r="AL1148" i="37"/>
  <c r="X1225" i="37"/>
  <c r="AL1157" i="37"/>
  <c r="X1235" i="37"/>
  <c r="AL1127" i="37"/>
  <c r="X1173" i="37"/>
  <c r="X1170" i="37"/>
  <c r="X1126" i="37" l="1"/>
  <c r="AL1126" i="37" s="1"/>
  <c r="AL1152" i="37"/>
  <c r="X1230" i="37"/>
  <c r="X270" i="37"/>
  <c r="X453" i="37"/>
  <c r="X577" i="37"/>
  <c r="X1125" i="37"/>
  <c r="X1238" i="37"/>
  <c r="AL1170" i="37"/>
  <c r="AN2437" i="156"/>
  <c r="X1172" i="37" l="1"/>
  <c r="X1171" i="37" s="1"/>
  <c r="AL577" i="37"/>
  <c r="X576" i="37"/>
  <c r="AL576" i="37" s="1"/>
  <c r="AL270" i="37"/>
  <c r="X269" i="37"/>
  <c r="AL269" i="37" s="1"/>
  <c r="X452" i="37"/>
  <c r="AL452" i="37" s="1"/>
  <c r="AL453" i="37"/>
  <c r="AK2355" i="156" l="1"/>
  <c r="P78" i="57" l="1"/>
  <c r="P75" i="57"/>
  <c r="P19" i="57"/>
  <c r="P73" i="46"/>
  <c r="P74" i="46" s="1"/>
  <c r="P80" i="46" s="1"/>
  <c r="P70" i="46"/>
  <c r="P17" i="46"/>
  <c r="G17" i="46"/>
  <c r="G24" i="46"/>
  <c r="G21" i="46" s="1"/>
  <c r="G32" i="46"/>
  <c r="G30" i="46" s="1"/>
  <c r="G64" i="46" s="1"/>
  <c r="G35" i="46"/>
  <c r="G40" i="46"/>
  <c r="G47" i="46"/>
  <c r="G65" i="46"/>
  <c r="G70" i="46"/>
  <c r="G73" i="46"/>
  <c r="G76" i="46"/>
  <c r="G75" i="46" s="1"/>
  <c r="G77" i="46"/>
  <c r="S2275" i="157"/>
  <c r="S2335" i="157" s="1"/>
  <c r="S2271" i="157"/>
  <c r="S2334" i="157" s="1"/>
  <c r="S2219" i="157"/>
  <c r="S2284" i="157" s="1"/>
  <c r="S2143" i="157"/>
  <c r="S2203" i="157" s="1"/>
  <c r="S2139" i="157"/>
  <c r="S2081" i="157"/>
  <c r="S2152" i="157" s="1"/>
  <c r="S2064" i="157"/>
  <c r="S2002" i="157"/>
  <c r="S1999" i="157"/>
  <c r="S2063" i="157" s="1"/>
  <c r="S1942" i="157"/>
  <c r="S2012" i="157" s="1"/>
  <c r="S1837" i="157"/>
  <c r="S1838" i="157" s="1"/>
  <c r="S1775" i="157"/>
  <c r="S1871" i="157" s="1"/>
  <c r="S1691" i="157"/>
  <c r="S1755" i="157" s="1"/>
  <c r="S1688" i="157"/>
  <c r="S1754" i="157" s="1"/>
  <c r="S1625" i="157"/>
  <c r="S1700" i="157" s="1"/>
  <c r="S1544" i="157"/>
  <c r="S1605" i="157" s="1"/>
  <c r="S1540" i="157"/>
  <c r="S1604" i="157" s="1"/>
  <c r="S1486" i="157"/>
  <c r="S1553" i="157" s="1"/>
  <c r="S1412" i="157"/>
  <c r="S1472" i="157" s="1"/>
  <c r="S1407" i="157"/>
  <c r="S1471" i="157" s="1"/>
  <c r="S1351" i="157"/>
  <c r="S1421" i="157" s="1"/>
  <c r="S1334" i="157"/>
  <c r="S1280" i="157"/>
  <c r="S1274" i="157"/>
  <c r="S1215" i="157"/>
  <c r="S1198" i="157"/>
  <c r="S1194" i="157"/>
  <c r="S1331" i="157" s="1"/>
  <c r="S1129" i="157"/>
  <c r="S1031" i="157"/>
  <c r="S1107" i="157" s="1"/>
  <c r="S1026" i="157"/>
  <c r="S1106" i="157" s="1"/>
  <c r="S961" i="157"/>
  <c r="S1055" i="157" s="1"/>
  <c r="S861" i="157"/>
  <c r="S858" i="157"/>
  <c r="S851" i="157"/>
  <c r="S852" i="157" s="1"/>
  <c r="S795" i="157"/>
  <c r="S788" i="157"/>
  <c r="S785" i="157"/>
  <c r="S789" i="157" s="1"/>
  <c r="S726" i="157"/>
  <c r="S653" i="157"/>
  <c r="S654" i="157" s="1"/>
  <c r="S526" i="157"/>
  <c r="S522" i="157"/>
  <c r="S462" i="157"/>
  <c r="S449" i="157"/>
  <c r="S446" i="157"/>
  <c r="S404" i="157"/>
  <c r="S395" i="157"/>
  <c r="S396" i="157" s="1"/>
  <c r="S365" i="157"/>
  <c r="S355" i="157"/>
  <c r="S346" i="157"/>
  <c r="S271" i="157"/>
  <c r="S249" i="157"/>
  <c r="S243" i="157"/>
  <c r="S182" i="157"/>
  <c r="S168" i="157"/>
  <c r="S161" i="157"/>
  <c r="S104" i="157"/>
  <c r="S94" i="157"/>
  <c r="S87" i="157"/>
  <c r="S24" i="157"/>
  <c r="R3334" i="156"/>
  <c r="R3332" i="156"/>
  <c r="R3263" i="156"/>
  <c r="R3259" i="156"/>
  <c r="R3204" i="156"/>
  <c r="R3194" i="156"/>
  <c r="R3132" i="156"/>
  <c r="R3133" i="156" s="1"/>
  <c r="R3193" i="156" s="1"/>
  <c r="R3074" i="156"/>
  <c r="R3141" i="156" s="1"/>
  <c r="R3058" i="156"/>
  <c r="R2995" i="156"/>
  <c r="R3056" i="156" s="1"/>
  <c r="R2989" i="156"/>
  <c r="R3055" i="156" s="1"/>
  <c r="R2925" i="156"/>
  <c r="R3004" i="156" s="1"/>
  <c r="R2912" i="156"/>
  <c r="R2911" i="156"/>
  <c r="R2910" i="156"/>
  <c r="R2909" i="156"/>
  <c r="R2908" i="156"/>
  <c r="R2907" i="156"/>
  <c r="R2841" i="156"/>
  <c r="R2905" i="156" s="1"/>
  <c r="R2837" i="156"/>
  <c r="R2904" i="156" s="1"/>
  <c r="R2778" i="156"/>
  <c r="R2852" i="156" s="1"/>
  <c r="R2766" i="156"/>
  <c r="R2765" i="156"/>
  <c r="R2764" i="156"/>
  <c r="R2763" i="156"/>
  <c r="R2701" i="156"/>
  <c r="R2702" i="156" s="1"/>
  <c r="R2762" i="156" s="1"/>
  <c r="R2647" i="156"/>
  <c r="R2710" i="156" s="1"/>
  <c r="R2497" i="156"/>
  <c r="R2498" i="156" s="1"/>
  <c r="R2416" i="156"/>
  <c r="R2305" i="156"/>
  <c r="R2306" i="156" s="1"/>
  <c r="R2260" i="156"/>
  <c r="R2261" i="156" s="1"/>
  <c r="R2252" i="156"/>
  <c r="R2244" i="156"/>
  <c r="R2245" i="156" s="1"/>
  <c r="R2186" i="156"/>
  <c r="R2187" i="156" s="1"/>
  <c r="R2182" i="156"/>
  <c r="R2569" i="156" s="1"/>
  <c r="R2175" i="156"/>
  <c r="R2176" i="156" s="1"/>
  <c r="R2120" i="156"/>
  <c r="R2111" i="156"/>
  <c r="R2112" i="156" s="1"/>
  <c r="R2048" i="156"/>
  <c r="R2042" i="156"/>
  <c r="R1958" i="156"/>
  <c r="R1932" i="156"/>
  <c r="R1933" i="156" s="1"/>
  <c r="R1934" i="156" s="1"/>
  <c r="R1859" i="156"/>
  <c r="R1860" i="156" s="1"/>
  <c r="R1861" i="156" s="1"/>
  <c r="R1804" i="156"/>
  <c r="R1805" i="156" s="1"/>
  <c r="R1806" i="156" s="1"/>
  <c r="R1749" i="156"/>
  <c r="R1750" i="156" s="1"/>
  <c r="R1751" i="156" s="1"/>
  <c r="R1651" i="156"/>
  <c r="R1652" i="156" s="1"/>
  <c r="R1653" i="156" s="1"/>
  <c r="R1592" i="156"/>
  <c r="R1593" i="156" s="1"/>
  <c r="R1535" i="156"/>
  <c r="R1536" i="156" s="1"/>
  <c r="R1472" i="156"/>
  <c r="R1473" i="156" s="1"/>
  <c r="R1414" i="156"/>
  <c r="R1415" i="156" s="1"/>
  <c r="R1354" i="156"/>
  <c r="R1355" i="156" s="1"/>
  <c r="R1272" i="156"/>
  <c r="R1264" i="156"/>
  <c r="R1265" i="156" s="1"/>
  <c r="R1207" i="156"/>
  <c r="R1208" i="156" s="1"/>
  <c r="R1144" i="156"/>
  <c r="R1145" i="156" s="1"/>
  <c r="R1116" i="156"/>
  <c r="R1108" i="156"/>
  <c r="R1109" i="156" s="1"/>
  <c r="R1081" i="156"/>
  <c r="R1072" i="156"/>
  <c r="R1073" i="156" s="1"/>
  <c r="R1044" i="156"/>
  <c r="R1035" i="156"/>
  <c r="R1036" i="156" s="1"/>
  <c r="R984" i="156"/>
  <c r="R977" i="156"/>
  <c r="R974" i="156"/>
  <c r="R916" i="156"/>
  <c r="R906" i="156"/>
  <c r="R907" i="156" s="1"/>
  <c r="R891" i="156"/>
  <c r="R878" i="156"/>
  <c r="R874" i="156"/>
  <c r="R798" i="156"/>
  <c r="R783" i="156"/>
  <c r="R784" i="156" s="1"/>
  <c r="R774" i="156"/>
  <c r="R753" i="156"/>
  <c r="R718" i="156"/>
  <c r="R715" i="156"/>
  <c r="R690" i="156"/>
  <c r="R677" i="156"/>
  <c r="R679" i="156" s="1"/>
  <c r="R645" i="156"/>
  <c r="R593" i="156"/>
  <c r="R586" i="156"/>
  <c r="R566" i="156"/>
  <c r="R567" i="156" s="1"/>
  <c r="R550" i="156"/>
  <c r="R526" i="156"/>
  <c r="R492" i="156"/>
  <c r="R493" i="156" s="1"/>
  <c r="R754" i="156" s="1"/>
  <c r="R465" i="156"/>
  <c r="R466" i="156" s="1"/>
  <c r="R464" i="156"/>
  <c r="R389" i="156"/>
  <c r="R385" i="156"/>
  <c r="R325" i="156"/>
  <c r="R313" i="156"/>
  <c r="R309" i="156"/>
  <c r="R261" i="156"/>
  <c r="R234" i="156"/>
  <c r="R230" i="156"/>
  <c r="R178" i="156"/>
  <c r="R166" i="156"/>
  <c r="R167" i="156" s="1"/>
  <c r="R131" i="156"/>
  <c r="R115" i="156"/>
  <c r="R110" i="156"/>
  <c r="R39" i="156"/>
  <c r="P79" i="57" l="1"/>
  <c r="P85" i="57" s="1"/>
  <c r="G62" i="46"/>
  <c r="G74" i="46"/>
  <c r="S398" i="157"/>
  <c r="R3394" i="156"/>
  <c r="S1332" i="157"/>
  <c r="R909" i="156"/>
  <c r="R719" i="156"/>
  <c r="R720" i="156" s="1"/>
  <c r="R2049" i="156"/>
  <c r="S2144" i="157"/>
  <c r="S2204" i="157" s="1"/>
  <c r="S169" i="157"/>
  <c r="S450" i="157"/>
  <c r="S452" i="157" s="1"/>
  <c r="S862" i="157"/>
  <c r="S95" i="157"/>
  <c r="R390" i="156"/>
  <c r="R391" i="156" s="1"/>
  <c r="R978" i="156"/>
  <c r="R1074" i="156"/>
  <c r="R1037" i="156"/>
  <c r="R3264" i="156"/>
  <c r="R3270" i="156" s="1"/>
  <c r="S356" i="157"/>
  <c r="S1199" i="157"/>
  <c r="S2003" i="157"/>
  <c r="S2065" i="157" s="1"/>
  <c r="S876" i="157"/>
  <c r="S250" i="157"/>
  <c r="S2276" i="157"/>
  <c r="S2282" i="157" s="1"/>
  <c r="S1413" i="157"/>
  <c r="S1473" i="157" s="1"/>
  <c r="S934" i="157"/>
  <c r="S1279" i="157"/>
  <c r="S935" i="157"/>
  <c r="S1923" i="157"/>
  <c r="R116" i="156"/>
  <c r="R117" i="156" s="1"/>
  <c r="R314" i="156"/>
  <c r="R315" i="156" s="1"/>
  <c r="R235" i="156"/>
  <c r="R244" i="156" s="1"/>
  <c r="R879" i="156"/>
  <c r="R881" i="156" s="1"/>
  <c r="R1356" i="156"/>
  <c r="R2625" i="156"/>
  <c r="R2188" i="156"/>
  <c r="R750" i="156"/>
  <c r="R2621" i="156"/>
  <c r="R3192" i="156"/>
  <c r="R3395" i="156"/>
  <c r="R2253" i="156"/>
  <c r="R2624" i="156" s="1"/>
  <c r="R723" i="156"/>
  <c r="R3343" i="156"/>
  <c r="R168" i="156"/>
  <c r="R751" i="156"/>
  <c r="R1110" i="156"/>
  <c r="R2567" i="156"/>
  <c r="R2996" i="156"/>
  <c r="R3057" i="156" s="1"/>
  <c r="G34" i="46"/>
  <c r="G63" i="46" s="1"/>
  <c r="G66" i="46" s="1"/>
  <c r="S1844" i="157"/>
  <c r="S1924" i="157"/>
  <c r="S2150" i="157"/>
  <c r="S527" i="157"/>
  <c r="S1032" i="157"/>
  <c r="S1275" i="157"/>
  <c r="S1419" i="157"/>
  <c r="S1545" i="157"/>
  <c r="S1692" i="157"/>
  <c r="S2202" i="157"/>
  <c r="R785" i="156"/>
  <c r="R2622" i="156"/>
  <c r="R2761" i="156"/>
  <c r="R551" i="156"/>
  <c r="R552" i="156" s="1"/>
  <c r="R2842" i="156"/>
  <c r="R3335" i="156"/>
  <c r="S2010" i="157" l="1"/>
  <c r="S2336" i="157"/>
  <c r="S936" i="157"/>
  <c r="R2623" i="156"/>
  <c r="R979" i="156"/>
  <c r="S1756" i="157"/>
  <c r="S1698" i="157"/>
  <c r="S1333" i="157"/>
  <c r="S1276" i="157"/>
  <c r="S1108" i="157"/>
  <c r="S1038" i="157"/>
  <c r="S1606" i="157"/>
  <c r="S1551" i="157"/>
  <c r="R2906" i="156"/>
  <c r="R2849" i="156"/>
  <c r="R752" i="156"/>
  <c r="R3396" i="156"/>
  <c r="R3341" i="156"/>
  <c r="I2778" i="156" l="1"/>
  <c r="AN1174" i="37" l="1"/>
  <c r="AD2082" i="156"/>
  <c r="AD1622" i="156"/>
  <c r="AD1565" i="156"/>
  <c r="AD1444" i="156"/>
  <c r="AD1384" i="156"/>
  <c r="AD1237" i="156"/>
  <c r="AD1174" i="156"/>
  <c r="AB48" i="57"/>
  <c r="AB46" i="46"/>
  <c r="AE133" i="157"/>
  <c r="AE211" i="157"/>
  <c r="AE624" i="157"/>
  <c r="AE754" i="157"/>
  <c r="AE822" i="157"/>
  <c r="AE990" i="157"/>
  <c r="AE1158" i="157"/>
  <c r="AE1380" i="157"/>
  <c r="AE1515" i="157"/>
  <c r="AE1654" i="157"/>
  <c r="AE1804" i="157"/>
  <c r="AE1971" i="157"/>
  <c r="AE2248" i="157" l="1"/>
  <c r="AE2313" i="157" s="1"/>
  <c r="AI110" i="46"/>
  <c r="AH110" i="46"/>
  <c r="AG110" i="46"/>
  <c r="AE110" i="46"/>
  <c r="AD110" i="46"/>
  <c r="AB110" i="46"/>
  <c r="Z110" i="46"/>
  <c r="AI116" i="57"/>
  <c r="AH116" i="57"/>
  <c r="AG116" i="57"/>
  <c r="AE116" i="57"/>
  <c r="AD116" i="57"/>
  <c r="AB116" i="57"/>
  <c r="Z116" i="57"/>
  <c r="AI71" i="57"/>
  <c r="AH71" i="57"/>
  <c r="AG71" i="57"/>
  <c r="AE71" i="57"/>
  <c r="AD71" i="57"/>
  <c r="Z71" i="57"/>
  <c r="AC48" i="57"/>
  <c r="AF48" i="57" s="1"/>
  <c r="AF116" i="57" s="1"/>
  <c r="AI66" i="46"/>
  <c r="AH66" i="46"/>
  <c r="AG66" i="46"/>
  <c r="AE66" i="46"/>
  <c r="AD66" i="46"/>
  <c r="Z66" i="46"/>
  <c r="AC46" i="46"/>
  <c r="AC110" i="46" s="1"/>
  <c r="AL2313" i="157"/>
  <c r="AK2313" i="157"/>
  <c r="AJ2313" i="157"/>
  <c r="AH2313" i="157"/>
  <c r="AG2313" i="157"/>
  <c r="AC2313" i="157"/>
  <c r="AL2180" i="157"/>
  <c r="AK2180" i="157"/>
  <c r="AJ2180" i="157"/>
  <c r="AH2180" i="157"/>
  <c r="AG2180" i="157"/>
  <c r="AC2180" i="157"/>
  <c r="AL2041" i="157"/>
  <c r="AK2041" i="157"/>
  <c r="AJ2041" i="157"/>
  <c r="AH2041" i="157"/>
  <c r="AG2041" i="157"/>
  <c r="AC2041" i="157"/>
  <c r="AL1900" i="157"/>
  <c r="AK1900" i="157"/>
  <c r="AJ1900" i="157"/>
  <c r="AC1900" i="157"/>
  <c r="AL1729" i="157"/>
  <c r="AK1729" i="157"/>
  <c r="AJ1729" i="157"/>
  <c r="AH1729" i="157"/>
  <c r="AG1729" i="157"/>
  <c r="AC1729" i="157"/>
  <c r="AL1582" i="157"/>
  <c r="AK1582" i="157"/>
  <c r="AJ1582" i="157"/>
  <c r="AH1582" i="157"/>
  <c r="AG1582" i="157"/>
  <c r="AC1582" i="157"/>
  <c r="AL1450" i="157"/>
  <c r="AK1450" i="157"/>
  <c r="AJ1450" i="157"/>
  <c r="AH1450" i="157"/>
  <c r="AG1450" i="157"/>
  <c r="AC1450" i="157"/>
  <c r="AL1309" i="157"/>
  <c r="AK1309" i="157"/>
  <c r="AJ1309" i="157"/>
  <c r="AH1309" i="157"/>
  <c r="AG1309" i="157"/>
  <c r="AC1309" i="157"/>
  <c r="AL893" i="157"/>
  <c r="AK893" i="157"/>
  <c r="AJ893" i="157"/>
  <c r="AG893" i="157"/>
  <c r="AC893" i="157"/>
  <c r="AL2268" i="157"/>
  <c r="AK2268" i="157"/>
  <c r="AJ2268" i="157"/>
  <c r="AH2268" i="157"/>
  <c r="AG2268" i="157"/>
  <c r="AC2268" i="157"/>
  <c r="AF2248" i="157"/>
  <c r="AF2313" i="157" s="1"/>
  <c r="AL2134" i="157"/>
  <c r="AK2134" i="157"/>
  <c r="AJ2134" i="157"/>
  <c r="AH2134" i="157"/>
  <c r="AG2134" i="157"/>
  <c r="AC2134" i="157"/>
  <c r="AF2110" i="157"/>
  <c r="AF2180" i="157" s="1"/>
  <c r="AE2180" i="157"/>
  <c r="AL1994" i="157"/>
  <c r="AK1994" i="157"/>
  <c r="AJ1994" i="157"/>
  <c r="AH1994" i="157"/>
  <c r="AG1994" i="157"/>
  <c r="AC1994" i="157"/>
  <c r="AF1971" i="157"/>
  <c r="AF2041" i="157" s="1"/>
  <c r="AE2041" i="157"/>
  <c r="AL1833" i="157"/>
  <c r="AK1833" i="157"/>
  <c r="AJ1833" i="157"/>
  <c r="AC1833" i="157"/>
  <c r="AH1804" i="157"/>
  <c r="AF1804" i="157" s="1"/>
  <c r="AI1804" i="157" s="1"/>
  <c r="AG1804" i="157"/>
  <c r="AG1900" i="157" s="1"/>
  <c r="AL1682" i="157"/>
  <c r="AK1682" i="157"/>
  <c r="AJ1682" i="157"/>
  <c r="AH1682" i="157"/>
  <c r="AG1682" i="157"/>
  <c r="AC1682" i="157"/>
  <c r="AF1654" i="157"/>
  <c r="AE1729" i="157"/>
  <c r="AL1535" i="157"/>
  <c r="AK1535" i="157"/>
  <c r="AJ1535" i="157"/>
  <c r="AH1535" i="157"/>
  <c r="AG1535" i="157"/>
  <c r="AC1535" i="157"/>
  <c r="AF1515" i="157"/>
  <c r="AF1582" i="157" s="1"/>
  <c r="AE1582" i="157"/>
  <c r="AL1401" i="157"/>
  <c r="AK1401" i="157"/>
  <c r="AJ1401" i="157"/>
  <c r="AH1401" i="157"/>
  <c r="AG1401" i="157"/>
  <c r="AC1401" i="157"/>
  <c r="AF1380" i="157"/>
  <c r="AF1450" i="157" s="1"/>
  <c r="AE1450" i="157"/>
  <c r="AL1186" i="157"/>
  <c r="AK1186" i="157"/>
  <c r="AJ1186" i="157"/>
  <c r="AH1186" i="157"/>
  <c r="AG1186" i="157"/>
  <c r="AC1186" i="157"/>
  <c r="AF1158" i="157"/>
  <c r="AL1016" i="157"/>
  <c r="AK1016" i="157"/>
  <c r="AJ1016" i="157"/>
  <c r="AH1016" i="157"/>
  <c r="AG1016" i="157"/>
  <c r="AC1016" i="157"/>
  <c r="AF990" i="157"/>
  <c r="AL846" i="157"/>
  <c r="AK846" i="157"/>
  <c r="AJ846" i="157"/>
  <c r="AH846" i="157"/>
  <c r="AG846" i="157"/>
  <c r="AC846" i="157"/>
  <c r="AF822" i="157"/>
  <c r="AL779" i="157"/>
  <c r="AK779" i="157"/>
  <c r="AJ779" i="157"/>
  <c r="AH779" i="157"/>
  <c r="AG779" i="157"/>
  <c r="AF754" i="157"/>
  <c r="AL648" i="157"/>
  <c r="AK648" i="157"/>
  <c r="AJ648" i="157"/>
  <c r="AH648" i="157"/>
  <c r="AG648" i="157"/>
  <c r="AC648" i="157"/>
  <c r="AF624" i="157"/>
  <c r="AL238" i="157"/>
  <c r="AK238" i="157"/>
  <c r="AJ238" i="157"/>
  <c r="AG238" i="157"/>
  <c r="AC238" i="157"/>
  <c r="AH211" i="157"/>
  <c r="AF211" i="157" s="1"/>
  <c r="AL158" i="157"/>
  <c r="AK158" i="157"/>
  <c r="AJ158" i="157"/>
  <c r="AH158" i="157"/>
  <c r="AG158" i="157"/>
  <c r="AC158" i="157"/>
  <c r="AF133" i="157"/>
  <c r="AC116" i="57" l="1"/>
  <c r="AF46" i="46"/>
  <c r="AH1900" i="157"/>
  <c r="AI1654" i="157"/>
  <c r="AI1729" i="157" s="1"/>
  <c r="AF1729" i="157"/>
  <c r="AI133" i="157"/>
  <c r="AH893" i="157"/>
  <c r="AI624" i="157"/>
  <c r="AI211" i="157"/>
  <c r="AI822" i="157"/>
  <c r="AI1971" i="157"/>
  <c r="AI2041" i="157" s="1"/>
  <c r="AI754" i="157"/>
  <c r="AI1158" i="157"/>
  <c r="AI1515" i="157"/>
  <c r="AI1582" i="157" s="1"/>
  <c r="AI2248" i="157"/>
  <c r="AI2313" i="157" s="1"/>
  <c r="AI990" i="157"/>
  <c r="AI1380" i="157"/>
  <c r="AI1450" i="157" s="1"/>
  <c r="AI2110" i="157"/>
  <c r="AI2180" i="157" s="1"/>
  <c r="AP2340" i="157"/>
  <c r="AP2339" i="157"/>
  <c r="AP2338" i="157"/>
  <c r="AP2337" i="157"/>
  <c r="AP2335" i="157"/>
  <c r="AP2334" i="157"/>
  <c r="AP2331" i="157"/>
  <c r="AP2330" i="157"/>
  <c r="AP2329" i="157"/>
  <c r="AP2328" i="157"/>
  <c r="AP2327" i="157"/>
  <c r="AP2326" i="157"/>
  <c r="AP2325" i="157"/>
  <c r="AP2324" i="157"/>
  <c r="AP2323" i="157"/>
  <c r="AP2322" i="157"/>
  <c r="AP2321" i="157"/>
  <c r="AP2320" i="157"/>
  <c r="AP2318" i="157"/>
  <c r="AP2317" i="157"/>
  <c r="AP2316" i="157"/>
  <c r="AP2315" i="157"/>
  <c r="AP2314" i="157"/>
  <c r="AP2313" i="157"/>
  <c r="AP2312" i="157"/>
  <c r="AP2311" i="157"/>
  <c r="AP2310" i="157"/>
  <c r="AP2309" i="157"/>
  <c r="AP2308" i="157"/>
  <c r="AP2307" i="157"/>
  <c r="AP2306" i="157"/>
  <c r="AP2305" i="157"/>
  <c r="AP2304" i="157"/>
  <c r="AP2303" i="157"/>
  <c r="AP2302" i="157"/>
  <c r="AP2300" i="157"/>
  <c r="AP2299" i="157"/>
  <c r="AP2298" i="157"/>
  <c r="AP2297" i="157"/>
  <c r="AP2296" i="157"/>
  <c r="AP2295" i="157"/>
  <c r="AP2294" i="157"/>
  <c r="AP2293" i="157"/>
  <c r="AP2292" i="157"/>
  <c r="AP2291" i="157"/>
  <c r="AP2290" i="157"/>
  <c r="AP2289" i="157"/>
  <c r="AP2288" i="157"/>
  <c r="AP2281" i="157"/>
  <c r="AP2280" i="157"/>
  <c r="AP2279" i="157"/>
  <c r="AP2278" i="157"/>
  <c r="AP2277" i="157"/>
  <c r="AP2276" i="157"/>
  <c r="AP2275" i="157"/>
  <c r="AP2274" i="157"/>
  <c r="AP2273" i="157"/>
  <c r="AP2272" i="157"/>
  <c r="AP2271" i="157"/>
  <c r="AP2270" i="157"/>
  <c r="AP2269" i="157"/>
  <c r="AP2268" i="157"/>
  <c r="AP2267" i="157"/>
  <c r="AP2266" i="157"/>
  <c r="AP2265" i="157"/>
  <c r="AP2264" i="157"/>
  <c r="AP2263" i="157"/>
  <c r="AP2262" i="157"/>
  <c r="AP2261" i="157"/>
  <c r="AP2260" i="157"/>
  <c r="AP2259" i="157"/>
  <c r="AP2258" i="157"/>
  <c r="AP2257" i="157"/>
  <c r="AP2256" i="157"/>
  <c r="AP2255" i="157"/>
  <c r="AP2254" i="157"/>
  <c r="AP2253" i="157"/>
  <c r="AP2252" i="157"/>
  <c r="AP2251" i="157"/>
  <c r="AP2250" i="157"/>
  <c r="AP2249" i="157"/>
  <c r="AP2248" i="157"/>
  <c r="AP2247" i="157"/>
  <c r="AP2246" i="157"/>
  <c r="AP2245" i="157"/>
  <c r="AP2244" i="157"/>
  <c r="AP2243" i="157"/>
  <c r="AP2242" i="157"/>
  <c r="AP2241" i="157"/>
  <c r="AP2240" i="157"/>
  <c r="AP2239" i="157"/>
  <c r="AP2238" i="157"/>
  <c r="AP2237" i="157"/>
  <c r="AP2236" i="157"/>
  <c r="AP2235" i="157"/>
  <c r="AP2234" i="157"/>
  <c r="AP2233" i="157"/>
  <c r="AP2232" i="157"/>
  <c r="AP2231" i="157"/>
  <c r="AP2230" i="157"/>
  <c r="AP2229" i="157"/>
  <c r="AP2228" i="157"/>
  <c r="AP2227" i="157"/>
  <c r="AP2226" i="157"/>
  <c r="AP2225" i="157"/>
  <c r="AP2224" i="157"/>
  <c r="AP2223" i="157"/>
  <c r="AP2222" i="157"/>
  <c r="AP2221" i="157"/>
  <c r="AP2220" i="157"/>
  <c r="AP2219" i="157"/>
  <c r="AP2218" i="157"/>
  <c r="AP2217" i="157"/>
  <c r="AP2216" i="157"/>
  <c r="AP2215" i="157"/>
  <c r="AP2214" i="157"/>
  <c r="AP2213" i="157"/>
  <c r="AP2212" i="157"/>
  <c r="AP2211" i="157"/>
  <c r="AP2210" i="157"/>
  <c r="AP2208" i="157"/>
  <c r="AP2207" i="157"/>
  <c r="AP2206" i="157"/>
  <c r="AP2205" i="157"/>
  <c r="AP2203" i="157"/>
  <c r="AP2202" i="157"/>
  <c r="AP2199" i="157"/>
  <c r="AP2198" i="157"/>
  <c r="AP2197" i="157"/>
  <c r="AP2194" i="157"/>
  <c r="AP2193" i="157"/>
  <c r="AP2192" i="157"/>
  <c r="AP2191" i="157"/>
  <c r="AP2190" i="157"/>
  <c r="AP2189" i="157"/>
  <c r="AP2188" i="157"/>
  <c r="AP2187" i="157"/>
  <c r="AP2186" i="157"/>
  <c r="AP2185" i="157"/>
  <c r="AP2184" i="157"/>
  <c r="AP2183" i="157"/>
  <c r="AP2182" i="157"/>
  <c r="AP2181" i="157"/>
  <c r="AP2180" i="157"/>
  <c r="AP2179" i="157"/>
  <c r="AP2178" i="157"/>
  <c r="AP2177" i="157"/>
  <c r="AP2176" i="157"/>
  <c r="AP2175" i="157"/>
  <c r="AP2174" i="157"/>
  <c r="AP2173" i="157"/>
  <c r="AP2172" i="157"/>
  <c r="AP2171" i="157"/>
  <c r="AP2170" i="157"/>
  <c r="AP2169" i="157"/>
  <c r="AP2167" i="157"/>
  <c r="AP2166" i="157"/>
  <c r="AP2165" i="157"/>
  <c r="AP2164" i="157"/>
  <c r="AP2163" i="157"/>
  <c r="AP2162" i="157"/>
  <c r="AP2161" i="157"/>
  <c r="AP2160" i="157"/>
  <c r="AP2159" i="157"/>
  <c r="AP2158" i="157"/>
  <c r="AP2157" i="157"/>
  <c r="AP2156" i="157"/>
  <c r="AP2155" i="157"/>
  <c r="AP2149" i="157"/>
  <c r="AP2148" i="157"/>
  <c r="AP2147" i="157"/>
  <c r="AP2146" i="157"/>
  <c r="AP2145" i="157"/>
  <c r="AP2144" i="157"/>
  <c r="AP2143" i="157"/>
  <c r="AP2142" i="157"/>
  <c r="AP2141" i="157"/>
  <c r="AP2140" i="157"/>
  <c r="AP2139" i="157"/>
  <c r="AP2138" i="157"/>
  <c r="AP2137" i="157"/>
  <c r="AP2136" i="157"/>
  <c r="AP2135" i="157"/>
  <c r="AP2134" i="157"/>
  <c r="AP2133" i="157"/>
  <c r="AP2132" i="157"/>
  <c r="AP2131" i="157"/>
  <c r="AP2130" i="157"/>
  <c r="AP2129" i="157"/>
  <c r="AP2128" i="157"/>
  <c r="AP2127" i="157"/>
  <c r="AP2126" i="157"/>
  <c r="AP2125" i="157"/>
  <c r="AP2124" i="157"/>
  <c r="AP2123" i="157"/>
  <c r="AP2122" i="157"/>
  <c r="AP2121" i="157"/>
  <c r="AP2120" i="157"/>
  <c r="AP2119" i="157"/>
  <c r="AP2118" i="157"/>
  <c r="AP2117" i="157"/>
  <c r="AP2116" i="157"/>
  <c r="AP2115" i="157"/>
  <c r="AP2114" i="157"/>
  <c r="AP2113" i="157"/>
  <c r="AP2112" i="157"/>
  <c r="AP2111" i="157"/>
  <c r="AP2110" i="157"/>
  <c r="AP2109" i="157"/>
  <c r="AP2108" i="157"/>
  <c r="AP2107" i="157"/>
  <c r="AP2106" i="157"/>
  <c r="AP2105" i="157"/>
  <c r="AP2104" i="157"/>
  <c r="AP2103" i="157"/>
  <c r="AP2102" i="157"/>
  <c r="AP2101" i="157"/>
  <c r="AP2100" i="157"/>
  <c r="AP2099" i="157"/>
  <c r="AP2098" i="157"/>
  <c r="AP2097" i="157"/>
  <c r="AP2096" i="157"/>
  <c r="AP2095" i="157"/>
  <c r="AP2094" i="157"/>
  <c r="AP2093" i="157"/>
  <c r="AP2092" i="157"/>
  <c r="AP2091" i="157"/>
  <c r="AP2090" i="157"/>
  <c r="AP2089" i="157"/>
  <c r="AP2088" i="157"/>
  <c r="AP2087" i="157"/>
  <c r="AP2086" i="157"/>
  <c r="AP2085" i="157"/>
  <c r="AP2084" i="157"/>
  <c r="AP2083" i="157"/>
  <c r="AP2082" i="157"/>
  <c r="AP2081" i="157"/>
  <c r="AP2080" i="157"/>
  <c r="AP2079" i="157"/>
  <c r="AP2078" i="157"/>
  <c r="AP2077" i="157"/>
  <c r="AP2076" i="157"/>
  <c r="AP2075" i="157"/>
  <c r="AP2074" i="157"/>
  <c r="AP2073" i="157"/>
  <c r="AP2072" i="157"/>
  <c r="AP2071" i="157"/>
  <c r="AP2069" i="157"/>
  <c r="AP2068" i="157"/>
  <c r="AP2067" i="157"/>
  <c r="AP2066" i="157"/>
  <c r="AP2064" i="157"/>
  <c r="AP2063" i="157"/>
  <c r="AP2060" i="157"/>
  <c r="AP2059" i="157"/>
  <c r="AP2058" i="157"/>
  <c r="AP2055" i="157"/>
  <c r="AP2054" i="157"/>
  <c r="AP2053" i="157"/>
  <c r="AP2052" i="157"/>
  <c r="AP2051" i="157"/>
  <c r="AP2050" i="157"/>
  <c r="AP2049" i="157"/>
  <c r="AP2048" i="157"/>
  <c r="AP2047" i="157"/>
  <c r="AP2046" i="157"/>
  <c r="AP2045" i="157"/>
  <c r="AP2044" i="157"/>
  <c r="AP2043" i="157"/>
  <c r="AP2042" i="157"/>
  <c r="AP2041" i="157"/>
  <c r="AP2040" i="157"/>
  <c r="AP2039" i="157"/>
  <c r="AP2038" i="157"/>
  <c r="AP2037" i="157"/>
  <c r="AP2036" i="157"/>
  <c r="AP2035" i="157"/>
  <c r="AP2034" i="157"/>
  <c r="AP2033" i="157"/>
  <c r="AP2032" i="157"/>
  <c r="AP2031" i="157"/>
  <c r="AP2030" i="157"/>
  <c r="AP2028" i="157"/>
  <c r="AP2027" i="157"/>
  <c r="AP2026" i="157"/>
  <c r="AP2025" i="157"/>
  <c r="AP2024" i="157"/>
  <c r="AP2023" i="157"/>
  <c r="AP2022" i="157"/>
  <c r="AP2021" i="157"/>
  <c r="AP2020" i="157"/>
  <c r="AP2019" i="157"/>
  <c r="AP2018" i="157"/>
  <c r="AP2017" i="157"/>
  <c r="AP2016" i="157"/>
  <c r="AP2013" i="157"/>
  <c r="AP2009" i="157"/>
  <c r="AP2008" i="157"/>
  <c r="AP2007" i="157"/>
  <c r="AP2006" i="157"/>
  <c r="AP2005" i="157"/>
  <c r="AP2004" i="157"/>
  <c r="AP2003" i="157"/>
  <c r="AP2002" i="157"/>
  <c r="AP2001" i="157"/>
  <c r="AP2000" i="157"/>
  <c r="AP1999" i="157"/>
  <c r="AP1998" i="157"/>
  <c r="AP1997" i="157"/>
  <c r="AP1996" i="157"/>
  <c r="AP1995" i="157"/>
  <c r="AP1994" i="157"/>
  <c r="AP1993" i="157"/>
  <c r="AP1992" i="157"/>
  <c r="AP1991" i="157"/>
  <c r="AP1990" i="157"/>
  <c r="AP1989" i="157"/>
  <c r="AP1988" i="157"/>
  <c r="AP1987" i="157"/>
  <c r="AP1986" i="157"/>
  <c r="AP1985" i="157"/>
  <c r="AP1984" i="157"/>
  <c r="AP1983" i="157"/>
  <c r="AP1982" i="157"/>
  <c r="AP1981" i="157"/>
  <c r="AP1980" i="157"/>
  <c r="AP1979" i="157"/>
  <c r="AP1978" i="157"/>
  <c r="AP1977" i="157"/>
  <c r="AP1976" i="157"/>
  <c r="AP1975" i="157"/>
  <c r="AP1974" i="157"/>
  <c r="AP1973" i="157"/>
  <c r="AP1972" i="157"/>
  <c r="AP1971" i="157"/>
  <c r="AP1970" i="157"/>
  <c r="AP1969" i="157"/>
  <c r="AP1968" i="157"/>
  <c r="AP1967" i="157"/>
  <c r="AP1966" i="157"/>
  <c r="AP1965" i="157"/>
  <c r="AP1964" i="157"/>
  <c r="AP1963" i="157"/>
  <c r="AP1962" i="157"/>
  <c r="AP1961" i="157"/>
  <c r="AP1960" i="157"/>
  <c r="AP1959" i="157"/>
  <c r="AP1958" i="157"/>
  <c r="AP1957" i="157"/>
  <c r="AP1956" i="157"/>
  <c r="AP1955" i="157"/>
  <c r="AP1954" i="157"/>
  <c r="AP1953" i="157"/>
  <c r="AP1952" i="157"/>
  <c r="AP1951" i="157"/>
  <c r="AP1950" i="157"/>
  <c r="AP1949" i="157"/>
  <c r="AP1948" i="157"/>
  <c r="AP1947" i="157"/>
  <c r="AP1946" i="157"/>
  <c r="AP1945" i="157"/>
  <c r="AP1944" i="157"/>
  <c r="AP1943" i="157"/>
  <c r="AP1942" i="157"/>
  <c r="AP1941" i="157"/>
  <c r="AP1940" i="157"/>
  <c r="AP1939" i="157"/>
  <c r="AP1938" i="157"/>
  <c r="AP1937" i="157"/>
  <c r="AP1936" i="157"/>
  <c r="AP1935" i="157"/>
  <c r="AP1934" i="157"/>
  <c r="AP1933" i="157"/>
  <c r="AP1932" i="157"/>
  <c r="AP1931" i="157"/>
  <c r="AP1930" i="157"/>
  <c r="AP1928" i="157"/>
  <c r="AP1927" i="157"/>
  <c r="AP1926" i="157"/>
  <c r="AP1925" i="157"/>
  <c r="AP1923" i="157"/>
  <c r="AP1922" i="157"/>
  <c r="AP1919" i="157"/>
  <c r="AP1918" i="157"/>
  <c r="AP1917" i="157"/>
  <c r="AP1915" i="157"/>
  <c r="AP1914" i="157"/>
  <c r="AP1913" i="157"/>
  <c r="AP1912" i="157"/>
  <c r="AP1910" i="157"/>
  <c r="AP1909" i="157"/>
  <c r="AP1908" i="157"/>
  <c r="AP1907" i="157"/>
  <c r="AP1906" i="157"/>
  <c r="AP1905" i="157"/>
  <c r="AP1904" i="157"/>
  <c r="AP1903" i="157"/>
  <c r="AP1902" i="157"/>
  <c r="AP1901" i="157"/>
  <c r="AP1899" i="157"/>
  <c r="AP1898" i="157"/>
  <c r="AP1897" i="157"/>
  <c r="AP1896" i="157"/>
  <c r="AP1895" i="157"/>
  <c r="AP1894" i="157"/>
  <c r="AP1893" i="157"/>
  <c r="AP1892" i="157"/>
  <c r="AP1891" i="157"/>
  <c r="AP1890" i="157"/>
  <c r="AP1889" i="157"/>
  <c r="AP1887" i="157"/>
  <c r="AP1886" i="157"/>
  <c r="AP1885" i="157"/>
  <c r="AP1884" i="157"/>
  <c r="AP1883" i="157"/>
  <c r="AP1882" i="157"/>
  <c r="AP1881" i="157"/>
  <c r="AP1880" i="157"/>
  <c r="AP1879" i="157"/>
  <c r="AP1878" i="157"/>
  <c r="AP1877" i="157"/>
  <c r="AP1876" i="157"/>
  <c r="AP1875" i="157"/>
  <c r="AP1872" i="157"/>
  <c r="AP1868" i="157"/>
  <c r="AP1867" i="157"/>
  <c r="AP1866" i="157"/>
  <c r="AP1865" i="157"/>
  <c r="AP1864" i="157"/>
  <c r="AP1863" i="157"/>
  <c r="AP1862" i="157"/>
  <c r="AP1861" i="157"/>
  <c r="AP1860" i="157"/>
  <c r="AP1859" i="157"/>
  <c r="AP1858" i="157"/>
  <c r="AP1855" i="157"/>
  <c r="AP1854" i="157"/>
  <c r="AP1853" i="157"/>
  <c r="AP1852" i="157"/>
  <c r="AP1851" i="157"/>
  <c r="AP1850" i="157"/>
  <c r="AP1849" i="157"/>
  <c r="AP1848" i="157"/>
  <c r="AP1847" i="157"/>
  <c r="AP1846" i="157"/>
  <c r="AP1845" i="157"/>
  <c r="AP1843" i="157"/>
  <c r="AP1842" i="157"/>
  <c r="AP1841" i="157"/>
  <c r="AP1840" i="157"/>
  <c r="AP1839" i="157"/>
  <c r="AP1838" i="157"/>
  <c r="AP1837" i="157"/>
  <c r="AP1836" i="157"/>
  <c r="AP1835" i="157"/>
  <c r="AP1834" i="157"/>
  <c r="AP1833" i="157"/>
  <c r="AP1832" i="157"/>
  <c r="AP1831" i="157"/>
  <c r="AP1830" i="157"/>
  <c r="AP1829" i="157"/>
  <c r="AP1828" i="157"/>
  <c r="AP1827" i="157"/>
  <c r="AP1826" i="157"/>
  <c r="AP1825" i="157"/>
  <c r="AP1824" i="157"/>
  <c r="AP1823" i="157"/>
  <c r="AP1822" i="157"/>
  <c r="AP1821" i="157"/>
  <c r="AP1820" i="157"/>
  <c r="AP1819" i="157"/>
  <c r="AP1818" i="157"/>
  <c r="AP1817" i="157"/>
  <c r="AP1816" i="157"/>
  <c r="AP1815" i="157"/>
  <c r="AP1814" i="157"/>
  <c r="AP1813" i="157"/>
  <c r="AP1812" i="157"/>
  <c r="AP1811" i="157"/>
  <c r="AP1810" i="157"/>
  <c r="AP1809" i="157"/>
  <c r="AP1808" i="157"/>
  <c r="AP1807" i="157"/>
  <c r="AP1806" i="157"/>
  <c r="AP1805" i="157"/>
  <c r="AP1804" i="157"/>
  <c r="AP1803" i="157"/>
  <c r="AP1802" i="157"/>
  <c r="AP1801" i="157"/>
  <c r="AP1800" i="157"/>
  <c r="AP1799" i="157"/>
  <c r="AP1798" i="157"/>
  <c r="AP1797" i="157"/>
  <c r="AP1796" i="157"/>
  <c r="AP1795" i="157"/>
  <c r="AP1794" i="157"/>
  <c r="AP1793" i="157"/>
  <c r="AP1792" i="157"/>
  <c r="AP1791" i="157"/>
  <c r="AP1790" i="157"/>
  <c r="AP1789" i="157"/>
  <c r="AP1788" i="157"/>
  <c r="AP1787" i="157"/>
  <c r="AP1786" i="157"/>
  <c r="AP1785" i="157"/>
  <c r="AP1784" i="157"/>
  <c r="AP1783" i="157"/>
  <c r="AP1782" i="157"/>
  <c r="AP1781" i="157"/>
  <c r="AP1780" i="157"/>
  <c r="AP1779" i="157"/>
  <c r="AP1778" i="157"/>
  <c r="AP1777" i="157"/>
  <c r="AP1776" i="157"/>
  <c r="AP1775" i="157"/>
  <c r="AP1774" i="157"/>
  <c r="AP1773" i="157"/>
  <c r="AP1772" i="157"/>
  <c r="AP1771" i="157"/>
  <c r="AP1770" i="157"/>
  <c r="AP1769" i="157"/>
  <c r="AP1768" i="157"/>
  <c r="AP1767" i="157"/>
  <c r="AP1766" i="157"/>
  <c r="AP1765" i="157"/>
  <c r="AP1764" i="157"/>
  <c r="AP1763" i="157"/>
  <c r="AP1762" i="157"/>
  <c r="AP1760" i="157"/>
  <c r="AP1759" i="157"/>
  <c r="AP1758" i="157"/>
  <c r="AP1757" i="157"/>
  <c r="AP1755" i="157"/>
  <c r="AP1754" i="157"/>
  <c r="AP1753" i="157"/>
  <c r="AP1752" i="157"/>
  <c r="AP1749" i="157"/>
  <c r="AP1748" i="157"/>
  <c r="AP1747" i="157"/>
  <c r="AP1745" i="157"/>
  <c r="AP1744" i="157"/>
  <c r="AP1743" i="157"/>
  <c r="AP1742" i="157"/>
  <c r="AP1741" i="157"/>
  <c r="AP1740" i="157"/>
  <c r="AP1739" i="157"/>
  <c r="AP1738" i="157"/>
  <c r="AP1737" i="157"/>
  <c r="AP1736" i="157"/>
  <c r="AP1735" i="157"/>
  <c r="AP1734" i="157"/>
  <c r="AP1733" i="157"/>
  <c r="AP1732" i="157"/>
  <c r="AP1731" i="157"/>
  <c r="AP1730" i="157"/>
  <c r="AP1729" i="157"/>
  <c r="AP1728" i="157"/>
  <c r="AP1727" i="157"/>
  <c r="AP1726" i="157"/>
  <c r="AP1725" i="157"/>
  <c r="AP1724" i="157"/>
  <c r="AP1723" i="157"/>
  <c r="AP1722" i="157"/>
  <c r="AP1721" i="157"/>
  <c r="AP1720" i="157"/>
  <c r="AP1719" i="157"/>
  <c r="AP1718" i="157"/>
  <c r="AP1716" i="157"/>
  <c r="AP1715" i="157"/>
  <c r="AP1714" i="157"/>
  <c r="AP1713" i="157"/>
  <c r="AP1712" i="157"/>
  <c r="AP1711" i="157"/>
  <c r="AP1710" i="157"/>
  <c r="AP1709" i="157"/>
  <c r="AP1708" i="157"/>
  <c r="AP1707" i="157"/>
  <c r="AP1706" i="157"/>
  <c r="AP1705" i="157"/>
  <c r="AP1704" i="157"/>
  <c r="AP1701" i="157"/>
  <c r="AP1697" i="157"/>
  <c r="AP1696" i="157"/>
  <c r="AP1695" i="157"/>
  <c r="AP1694" i="157"/>
  <c r="AP1693" i="157"/>
  <c r="AP1692" i="157"/>
  <c r="AP1691" i="157"/>
  <c r="AP1690" i="157"/>
  <c r="AP1689" i="157"/>
  <c r="AP1688" i="157"/>
  <c r="AP1687" i="157"/>
  <c r="AP1686" i="157"/>
  <c r="AP1685" i="157"/>
  <c r="AP1684" i="157"/>
  <c r="AP1683" i="157"/>
  <c r="AP1682" i="157"/>
  <c r="AP1681" i="157"/>
  <c r="AP1680" i="157"/>
  <c r="AP1679" i="157"/>
  <c r="AP1678" i="157"/>
  <c r="AP1677" i="157"/>
  <c r="AP1676" i="157"/>
  <c r="AP1675" i="157"/>
  <c r="AP1674" i="157"/>
  <c r="AP1673" i="157"/>
  <c r="AP1672" i="157"/>
  <c r="AP1671" i="157"/>
  <c r="AP1670" i="157"/>
  <c r="AP1669" i="157"/>
  <c r="AP1668" i="157"/>
  <c r="AP1667" i="157"/>
  <c r="AP1666" i="157"/>
  <c r="AP1665" i="157"/>
  <c r="AP1664" i="157"/>
  <c r="AP1663" i="157"/>
  <c r="AP1662" i="157"/>
  <c r="AP1661" i="157"/>
  <c r="AP1660" i="157"/>
  <c r="AP1659" i="157"/>
  <c r="AP1658" i="157"/>
  <c r="AP1657" i="157"/>
  <c r="AP1656" i="157"/>
  <c r="AP1655" i="157"/>
  <c r="AP1654" i="157"/>
  <c r="AP1653" i="157"/>
  <c r="AP1652" i="157"/>
  <c r="AP1651" i="157"/>
  <c r="AP1650" i="157"/>
  <c r="AP1649" i="157"/>
  <c r="AP1648" i="157"/>
  <c r="AP1647" i="157"/>
  <c r="AP1646" i="157"/>
  <c r="AP1645" i="157"/>
  <c r="AP1644" i="157"/>
  <c r="AP1643" i="157"/>
  <c r="AP1642" i="157"/>
  <c r="AP1641" i="157"/>
  <c r="AP1640" i="157"/>
  <c r="AP1639" i="157"/>
  <c r="AP1638" i="157"/>
  <c r="AP1637" i="157"/>
  <c r="AP1636" i="157"/>
  <c r="AP1635" i="157"/>
  <c r="AP1634" i="157"/>
  <c r="AP1633" i="157"/>
  <c r="AP1632" i="157"/>
  <c r="AP1631" i="157"/>
  <c r="AP1630" i="157"/>
  <c r="AP1629" i="157"/>
  <c r="AP1628" i="157"/>
  <c r="AP1627" i="157"/>
  <c r="AP1626" i="157"/>
  <c r="AP1625" i="157"/>
  <c r="AP1624" i="157"/>
  <c r="AP1623" i="157"/>
  <c r="AP1622" i="157"/>
  <c r="AP1621" i="157"/>
  <c r="AP1620" i="157"/>
  <c r="AP1619" i="157"/>
  <c r="AP1618" i="157"/>
  <c r="AP1617" i="157"/>
  <c r="AP1616" i="157"/>
  <c r="AP1615" i="157"/>
  <c r="AP1614" i="157"/>
  <c r="AP1613" i="157"/>
  <c r="AP1612" i="157"/>
  <c r="AP1610" i="157"/>
  <c r="AP1609" i="157"/>
  <c r="AP1608" i="157"/>
  <c r="AP1607" i="157"/>
  <c r="AP1603" i="157"/>
  <c r="AP1600" i="157"/>
  <c r="AP1599" i="157"/>
  <c r="AP1598" i="157"/>
  <c r="AP1597" i="157"/>
  <c r="AP1596" i="157"/>
  <c r="AP1595" i="157"/>
  <c r="AP1594" i="157"/>
  <c r="AP1593" i="157"/>
  <c r="AP1591" i="157"/>
  <c r="AP1590" i="157"/>
  <c r="AP1589" i="157"/>
  <c r="AP1588" i="157"/>
  <c r="AP1587" i="157"/>
  <c r="AP1586" i="157"/>
  <c r="AP1585" i="157"/>
  <c r="AP1584" i="157"/>
  <c r="AP1583" i="157"/>
  <c r="AP1581" i="157"/>
  <c r="AP1580" i="157"/>
  <c r="AP1579" i="157"/>
  <c r="AP1578" i="157"/>
  <c r="AP1577" i="157"/>
  <c r="AP1576" i="157"/>
  <c r="AP1575" i="157"/>
  <c r="AP1574" i="157"/>
  <c r="AP1573" i="157"/>
  <c r="AP1572" i="157"/>
  <c r="AP1571" i="157"/>
  <c r="AP1569" i="157"/>
  <c r="AP1568" i="157"/>
  <c r="AP1567" i="157"/>
  <c r="AP1566" i="157"/>
  <c r="AP1565" i="157"/>
  <c r="AP1564" i="157"/>
  <c r="AP1563" i="157"/>
  <c r="AP1562" i="157"/>
  <c r="AP1561" i="157"/>
  <c r="AP1560" i="157"/>
  <c r="AP1559" i="157"/>
  <c r="AP1558" i="157"/>
  <c r="AP1557" i="157"/>
  <c r="AP1554" i="157"/>
  <c r="AP1550" i="157"/>
  <c r="AP1549" i="157"/>
  <c r="AP1548" i="157"/>
  <c r="AP1547" i="157"/>
  <c r="AP1546" i="157"/>
  <c r="AP1545" i="157"/>
  <c r="AP1544" i="157"/>
  <c r="AP1543" i="157"/>
  <c r="AP1542" i="157"/>
  <c r="AP1541" i="157"/>
  <c r="AP1540" i="157"/>
  <c r="AP1539" i="157"/>
  <c r="AP1538" i="157"/>
  <c r="AP1537" i="157"/>
  <c r="AP1536" i="157"/>
  <c r="AP1535" i="157"/>
  <c r="AP1534" i="157"/>
  <c r="AP1533" i="157"/>
  <c r="AP1532" i="157"/>
  <c r="AP1531" i="157"/>
  <c r="AP1530" i="157"/>
  <c r="AP1529" i="157"/>
  <c r="AP1528" i="157"/>
  <c r="AP1527" i="157"/>
  <c r="AP1526" i="157"/>
  <c r="AP1525" i="157"/>
  <c r="AP1524" i="157"/>
  <c r="AP1523" i="157"/>
  <c r="AP1522" i="157"/>
  <c r="AP1521" i="157"/>
  <c r="AP1520" i="157"/>
  <c r="AP1519" i="157"/>
  <c r="AP1518" i="157"/>
  <c r="AP1517" i="157"/>
  <c r="AP1516" i="157"/>
  <c r="AP1515" i="157"/>
  <c r="AP1514" i="157"/>
  <c r="AP1513" i="157"/>
  <c r="AP1512" i="157"/>
  <c r="AP1511" i="157"/>
  <c r="AP1510" i="157"/>
  <c r="AP1509" i="157"/>
  <c r="AP1508" i="157"/>
  <c r="AP1507" i="157"/>
  <c r="AP1506" i="157"/>
  <c r="AP1505" i="157"/>
  <c r="AP1504" i="157"/>
  <c r="AP1503" i="157"/>
  <c r="AP1502" i="157"/>
  <c r="AP1501" i="157"/>
  <c r="AP1500" i="157"/>
  <c r="AP1499" i="157"/>
  <c r="AP1498" i="157"/>
  <c r="AP1497" i="157"/>
  <c r="AP1496" i="157"/>
  <c r="AP1495" i="157"/>
  <c r="AP1494" i="157"/>
  <c r="AP1493" i="157"/>
  <c r="AP1492" i="157"/>
  <c r="AP1491" i="157"/>
  <c r="AP1490" i="157"/>
  <c r="AP1489" i="157"/>
  <c r="AP1488" i="157"/>
  <c r="AP1487" i="157"/>
  <c r="AP1486" i="157"/>
  <c r="AP1485" i="157"/>
  <c r="AP1484" i="157"/>
  <c r="AP1483" i="157"/>
  <c r="AP1482" i="157"/>
  <c r="AP1481" i="157"/>
  <c r="AP1480" i="157"/>
  <c r="AP1479" i="157"/>
  <c r="AP1477" i="157"/>
  <c r="AP1476" i="157"/>
  <c r="AP1475" i="157"/>
  <c r="AP1474" i="157"/>
  <c r="AP1472" i="157"/>
  <c r="AP1471" i="157"/>
  <c r="AP1468" i="157"/>
  <c r="AP1467" i="157"/>
  <c r="AP1466" i="157"/>
  <c r="AP1465" i="157"/>
  <c r="AP1464" i="157"/>
  <c r="AP1463" i="157"/>
  <c r="AP1462" i="157"/>
  <c r="AP1461" i="157"/>
  <c r="AP1460" i="157"/>
  <c r="AP1459" i="157"/>
  <c r="AP1458" i="157"/>
  <c r="AP1457" i="157"/>
  <c r="AP1456" i="157"/>
  <c r="AP1455" i="157"/>
  <c r="AP1454" i="157"/>
  <c r="AP1453" i="157"/>
  <c r="AP1452" i="157"/>
  <c r="AP1451" i="157"/>
  <c r="AP1450" i="157"/>
  <c r="AP1449" i="157"/>
  <c r="AP1448" i="157"/>
  <c r="AP1447" i="157"/>
  <c r="AP1446" i="157"/>
  <c r="AP1445" i="157"/>
  <c r="AP1444" i="157"/>
  <c r="AP1443" i="157"/>
  <c r="AP1442" i="157"/>
  <c r="AP1441" i="157"/>
  <c r="AP1440" i="157"/>
  <c r="AP1439" i="157"/>
  <c r="AP1437" i="157"/>
  <c r="AP1436" i="157"/>
  <c r="AP1435" i="157"/>
  <c r="AP1434" i="157"/>
  <c r="AP1433" i="157"/>
  <c r="AP1432" i="157"/>
  <c r="AP1431" i="157"/>
  <c r="AP1430" i="157"/>
  <c r="AP1429" i="157"/>
  <c r="AP1428" i="157"/>
  <c r="AP1427" i="157"/>
  <c r="AP1426" i="157"/>
  <c r="AP1425" i="157"/>
  <c r="AP1422" i="157"/>
  <c r="AP1418" i="157"/>
  <c r="AP1417" i="157"/>
  <c r="AP1416" i="157"/>
  <c r="AP1415" i="157"/>
  <c r="AP1414" i="157"/>
  <c r="AP1413" i="157"/>
  <c r="AP1412" i="157"/>
  <c r="AP1411" i="157"/>
  <c r="AP1410" i="157"/>
  <c r="AP1409" i="157"/>
  <c r="AP1408" i="157"/>
  <c r="AP1407" i="157"/>
  <c r="AP1406" i="157"/>
  <c r="AP1405" i="157"/>
  <c r="AP1404" i="157"/>
  <c r="AP1403" i="157"/>
  <c r="AP1402" i="157"/>
  <c r="AP1401" i="157"/>
  <c r="AP1400" i="157"/>
  <c r="AP1399" i="157"/>
  <c r="AP1398" i="157"/>
  <c r="AP1397" i="157"/>
  <c r="AP1396" i="157"/>
  <c r="AP1395" i="157"/>
  <c r="AP1394" i="157"/>
  <c r="AP1393" i="157"/>
  <c r="AP1392" i="157"/>
  <c r="AP1391" i="157"/>
  <c r="AP1390" i="157"/>
  <c r="AP1389" i="157"/>
  <c r="AP1388" i="157"/>
  <c r="AP1387" i="157"/>
  <c r="AP1386" i="157"/>
  <c r="AP1385" i="157"/>
  <c r="AP1384" i="157"/>
  <c r="AP1383" i="157"/>
  <c r="AP1382" i="157"/>
  <c r="AP1381" i="157"/>
  <c r="AP1380" i="157"/>
  <c r="AP1379" i="157"/>
  <c r="AP1378" i="157"/>
  <c r="AP1377" i="157"/>
  <c r="AP1376" i="157"/>
  <c r="AP1375" i="157"/>
  <c r="AP1374" i="157"/>
  <c r="AP1373" i="157"/>
  <c r="AP1372" i="157"/>
  <c r="AP1371" i="157"/>
  <c r="AP1370" i="157"/>
  <c r="AP1369" i="157"/>
  <c r="AP1368" i="157"/>
  <c r="AP1367" i="157"/>
  <c r="AP1366" i="157"/>
  <c r="AP1365" i="157"/>
  <c r="AP1364" i="157"/>
  <c r="AP1363" i="157"/>
  <c r="AP1362" i="157"/>
  <c r="AP1361" i="157"/>
  <c r="AP1360" i="157"/>
  <c r="AP1359" i="157"/>
  <c r="AP1358" i="157"/>
  <c r="AP1357" i="157"/>
  <c r="AP1356" i="157"/>
  <c r="AP1355" i="157"/>
  <c r="AP1354" i="157"/>
  <c r="AP1353" i="157"/>
  <c r="AP1352" i="157"/>
  <c r="AP1351" i="157"/>
  <c r="AP1350" i="157"/>
  <c r="AP1349" i="157"/>
  <c r="AP1348" i="157"/>
  <c r="AP1347" i="157"/>
  <c r="AP1346" i="157"/>
  <c r="AP1345" i="157"/>
  <c r="AP1344" i="157"/>
  <c r="AP1343" i="157"/>
  <c r="AP1342" i="157"/>
  <c r="AP1341" i="157"/>
  <c r="AP1340" i="157"/>
  <c r="AP1338" i="157"/>
  <c r="AP1337" i="157"/>
  <c r="AP1336" i="157"/>
  <c r="AP1335" i="157"/>
  <c r="AP1332" i="157"/>
  <c r="AP1331" i="157"/>
  <c r="AP1328" i="157"/>
  <c r="AP1327" i="157"/>
  <c r="AP1326" i="157"/>
  <c r="AP1324" i="157"/>
  <c r="AP1323" i="157"/>
  <c r="AP1322" i="157"/>
  <c r="AP1321" i="157"/>
  <c r="AP1320" i="157"/>
  <c r="AP1319" i="157"/>
  <c r="AP1318" i="157"/>
  <c r="AP1317" i="157"/>
  <c r="AP1316" i="157"/>
  <c r="AP1314" i="157"/>
  <c r="AP1313" i="157"/>
  <c r="AP1312" i="157"/>
  <c r="AP1311" i="157"/>
  <c r="AP1310" i="157"/>
  <c r="AP1308" i="157"/>
  <c r="AP1307" i="157"/>
  <c r="AP1306" i="157"/>
  <c r="AP1305" i="157"/>
  <c r="AP1304" i="157"/>
  <c r="AP1303" i="157"/>
  <c r="AP1302" i="157"/>
  <c r="AP1301" i="157"/>
  <c r="AP1300" i="157"/>
  <c r="AP1299" i="157"/>
  <c r="AP1298" i="157"/>
  <c r="AP1296" i="157"/>
  <c r="AP1295" i="157"/>
  <c r="AP1294" i="157"/>
  <c r="AP1293" i="157"/>
  <c r="AP1292" i="157"/>
  <c r="AP1291" i="157"/>
  <c r="AP1290" i="157"/>
  <c r="AP1289" i="157"/>
  <c r="AP1288" i="157"/>
  <c r="AP1287" i="157"/>
  <c r="AP1286" i="157"/>
  <c r="AP1285" i="157"/>
  <c r="AP1284" i="157"/>
  <c r="AP1281" i="157"/>
  <c r="AP1275" i="157"/>
  <c r="AP1274" i="157"/>
  <c r="AP1273" i="157"/>
  <c r="AP1272" i="157"/>
  <c r="AP1271" i="157"/>
  <c r="AP1270" i="157"/>
  <c r="AP1269" i="157"/>
  <c r="AP1267" i="157"/>
  <c r="AP1266" i="157"/>
  <c r="AP1265" i="157"/>
  <c r="AP1264" i="157"/>
  <c r="AP1263" i="157"/>
  <c r="AP1262" i="157"/>
  <c r="AP1261" i="157"/>
  <c r="AP1260" i="157"/>
  <c r="AP1259" i="157"/>
  <c r="AP1258" i="157"/>
  <c r="AP1257" i="157"/>
  <c r="AP1256" i="157"/>
  <c r="AP1255" i="157"/>
  <c r="AP1254" i="157"/>
  <c r="AP1253" i="157"/>
  <c r="AP1252" i="157"/>
  <c r="AP1251" i="157"/>
  <c r="AP1250" i="157"/>
  <c r="AP1249" i="157"/>
  <c r="AP1248" i="157"/>
  <c r="AP1247" i="157"/>
  <c r="AP1246" i="157"/>
  <c r="AP1245" i="157"/>
  <c r="AP1244" i="157"/>
  <c r="AP1243" i="157"/>
  <c r="AP1242" i="157"/>
  <c r="AP1241" i="157"/>
  <c r="AP1240" i="157"/>
  <c r="AP1239" i="157"/>
  <c r="AP1238" i="157"/>
  <c r="AP1237" i="157"/>
  <c r="AP1236" i="157"/>
  <c r="AP1235" i="157"/>
  <c r="AP1234" i="157"/>
  <c r="AP1233" i="157"/>
  <c r="AP1232" i="157"/>
  <c r="AP1231" i="157"/>
  <c r="AP1230" i="157"/>
  <c r="AP1229" i="157"/>
  <c r="AP1228" i="157"/>
  <c r="AP1227" i="157"/>
  <c r="AP1226" i="157"/>
  <c r="AP1225" i="157"/>
  <c r="AP1224" i="157"/>
  <c r="AP1223" i="157"/>
  <c r="AP1222" i="157"/>
  <c r="AP1221" i="157"/>
  <c r="AP1220" i="157"/>
  <c r="AP1219" i="157"/>
  <c r="AP1218" i="157"/>
  <c r="AP1217" i="157"/>
  <c r="AP1216" i="157"/>
  <c r="AP1215" i="157"/>
  <c r="AP1214" i="157"/>
  <c r="AP1213" i="157"/>
  <c r="AP1212" i="157"/>
  <c r="AP1211" i="157"/>
  <c r="AP1210" i="157"/>
  <c r="AP1209" i="157"/>
  <c r="AP1208" i="157"/>
  <c r="AP1207" i="157"/>
  <c r="AP1205" i="157"/>
  <c r="AP1204" i="157"/>
  <c r="AP1203" i="157"/>
  <c r="AP1202" i="157"/>
  <c r="AP1201" i="157"/>
  <c r="AP1200" i="157"/>
  <c r="AP1199" i="157"/>
  <c r="AP1198" i="157"/>
  <c r="AP1197" i="157"/>
  <c r="AP1196" i="157"/>
  <c r="AP1195" i="157"/>
  <c r="AP1194" i="157"/>
  <c r="AP1193" i="157"/>
  <c r="AP1192" i="157"/>
  <c r="AP1191" i="157"/>
  <c r="AP1190" i="157"/>
  <c r="AP1189" i="157"/>
  <c r="AP1188" i="157"/>
  <c r="AP1187" i="157"/>
  <c r="AP1186" i="157"/>
  <c r="AP1185" i="157"/>
  <c r="AP1184" i="157"/>
  <c r="AP1183" i="157"/>
  <c r="AP1182" i="157"/>
  <c r="AP1181" i="157"/>
  <c r="AP1180" i="157"/>
  <c r="AP1179" i="157"/>
  <c r="AP1178" i="157"/>
  <c r="AP1177" i="157"/>
  <c r="AP1176" i="157"/>
  <c r="AP1175" i="157"/>
  <c r="AP1174" i="157"/>
  <c r="AP1173" i="157"/>
  <c r="AP1172" i="157"/>
  <c r="AP1171" i="157"/>
  <c r="AP1170" i="157"/>
  <c r="AP1169" i="157"/>
  <c r="AP1168" i="157"/>
  <c r="AP1167" i="157"/>
  <c r="AP1166" i="157"/>
  <c r="AP1165" i="157"/>
  <c r="AP1164" i="157"/>
  <c r="AP1163" i="157"/>
  <c r="AP1162" i="157"/>
  <c r="AP1161" i="157"/>
  <c r="AP1160" i="157"/>
  <c r="AP1159" i="157"/>
  <c r="AP1158" i="157"/>
  <c r="AP1157" i="157"/>
  <c r="AP1156" i="157"/>
  <c r="AP1155" i="157"/>
  <c r="AP1154" i="157"/>
  <c r="AP1153" i="157"/>
  <c r="AP1152" i="157"/>
  <c r="AP1151" i="157"/>
  <c r="AP1150" i="157"/>
  <c r="AP1149" i="157"/>
  <c r="AP1148" i="157"/>
  <c r="AP1147" i="157"/>
  <c r="AP1146" i="157"/>
  <c r="AP1145" i="157"/>
  <c r="AP1144" i="157"/>
  <c r="AP1143" i="157"/>
  <c r="AP1142" i="157"/>
  <c r="AP1141" i="157"/>
  <c r="AP1140" i="157"/>
  <c r="AP1139" i="157"/>
  <c r="AP1138" i="157"/>
  <c r="AP1137" i="157"/>
  <c r="AP1136" i="157"/>
  <c r="AP1135" i="157"/>
  <c r="AP1134" i="157"/>
  <c r="AP1133" i="157"/>
  <c r="AP1132" i="157"/>
  <c r="AP1131" i="157"/>
  <c r="AP1130" i="157"/>
  <c r="AP1129" i="157"/>
  <c r="AP1128" i="157"/>
  <c r="AP1127" i="157"/>
  <c r="AP1126" i="157"/>
  <c r="AP1125" i="157"/>
  <c r="AP1124" i="157"/>
  <c r="AP1123" i="157"/>
  <c r="AP1122" i="157"/>
  <c r="AP1121" i="157"/>
  <c r="AP1120" i="157"/>
  <c r="AP1119" i="157"/>
  <c r="AP1118" i="157"/>
  <c r="AP1117" i="157"/>
  <c r="AP1116" i="157"/>
  <c r="AP1115" i="157"/>
  <c r="AP1114" i="157"/>
  <c r="AP1112" i="157"/>
  <c r="AP1111" i="157"/>
  <c r="AP1110" i="157"/>
  <c r="AP1109" i="157"/>
  <c r="AP1107" i="157"/>
  <c r="AP1106" i="157"/>
  <c r="AP1105" i="157"/>
  <c r="AP1102" i="157"/>
  <c r="AP1101" i="157"/>
  <c r="AP1100" i="157"/>
  <c r="AP1098" i="157"/>
  <c r="AP1097" i="157"/>
  <c r="AP1096" i="157"/>
  <c r="AP1095" i="157"/>
  <c r="AP1094" i="157"/>
  <c r="AP1093" i="157"/>
  <c r="AP1092" i="157"/>
  <c r="AP1091" i="157"/>
  <c r="AP1090" i="157"/>
  <c r="AP1089" i="157"/>
  <c r="AP1088" i="157"/>
  <c r="AP1087" i="157"/>
  <c r="AP1086" i="157"/>
  <c r="AP1085" i="157"/>
  <c r="AP1084" i="157"/>
  <c r="AP1082" i="157"/>
  <c r="AP1081" i="157"/>
  <c r="AP1080" i="157"/>
  <c r="AP1079" i="157"/>
  <c r="AP1078" i="157"/>
  <c r="AP1077" i="157"/>
  <c r="AP1076" i="157"/>
  <c r="AP1075" i="157"/>
  <c r="AP1074" i="157"/>
  <c r="AP1073" i="157"/>
  <c r="AP1072" i="157"/>
  <c r="AP1070" i="157"/>
  <c r="AP1069" i="157"/>
  <c r="AP1068" i="157"/>
  <c r="AP1067" i="157"/>
  <c r="AP1066" i="157"/>
  <c r="AP1065" i="157"/>
  <c r="AP1064" i="157"/>
  <c r="AP1063" i="157"/>
  <c r="AP1062" i="157"/>
  <c r="AP1061" i="157"/>
  <c r="AP1060" i="157"/>
  <c r="AP1059" i="157"/>
  <c r="AP1058" i="157"/>
  <c r="AP1050" i="157"/>
  <c r="AP1049" i="157"/>
  <c r="AP1048" i="157"/>
  <c r="AP1047" i="157"/>
  <c r="AP1046" i="157"/>
  <c r="AP1045" i="157"/>
  <c r="AP1044" i="157"/>
  <c r="AP1043" i="157"/>
  <c r="AP1042" i="157"/>
  <c r="AP1041" i="157"/>
  <c r="AP1040" i="157"/>
  <c r="AP1039" i="157"/>
  <c r="AP1037" i="157"/>
  <c r="AP1036" i="157"/>
  <c r="AP1035" i="157"/>
  <c r="AP1034" i="157"/>
  <c r="AP1033" i="157"/>
  <c r="AP1032" i="157"/>
  <c r="AP1031" i="157"/>
  <c r="AP1030" i="157"/>
  <c r="AP1029" i="157"/>
  <c r="AP1028" i="157"/>
  <c r="AP1027" i="157"/>
  <c r="AP1026" i="157"/>
  <c r="AP1025" i="157"/>
  <c r="AP1024" i="157"/>
  <c r="AP1023" i="157"/>
  <c r="AP1022" i="157"/>
  <c r="AP1021" i="157"/>
  <c r="AP1020" i="157"/>
  <c r="AP1019" i="157"/>
  <c r="AP1018" i="157"/>
  <c r="AP1017" i="157"/>
  <c r="AP1016" i="157"/>
  <c r="AP1015" i="157"/>
  <c r="AP1014" i="157"/>
  <c r="AP1013" i="157"/>
  <c r="AP1012" i="157"/>
  <c r="AP1011" i="157"/>
  <c r="AP1010" i="157"/>
  <c r="AP1009" i="157"/>
  <c r="AP1008" i="157"/>
  <c r="AP1007" i="157"/>
  <c r="AP1006" i="157"/>
  <c r="AP1005" i="157"/>
  <c r="AP1004" i="157"/>
  <c r="AP1003" i="157"/>
  <c r="AP1002" i="157"/>
  <c r="AP1001" i="157"/>
  <c r="AP1000" i="157"/>
  <c r="AP999" i="157"/>
  <c r="AP998" i="157"/>
  <c r="AP997" i="157"/>
  <c r="AP996" i="157"/>
  <c r="AP995" i="157"/>
  <c r="AP994" i="157"/>
  <c r="AP993" i="157"/>
  <c r="AP992" i="157"/>
  <c r="AP991" i="157"/>
  <c r="AP990" i="157"/>
  <c r="AP989" i="157"/>
  <c r="AP988" i="157"/>
  <c r="AP987" i="157"/>
  <c r="AP986" i="157"/>
  <c r="AP985" i="157"/>
  <c r="AP984" i="157"/>
  <c r="AP983" i="157"/>
  <c r="AP982" i="157"/>
  <c r="AP981" i="157"/>
  <c r="AP980" i="157"/>
  <c r="AP979" i="157"/>
  <c r="AP978" i="157"/>
  <c r="AP977" i="157"/>
  <c r="AP976" i="157"/>
  <c r="AP975" i="157"/>
  <c r="AP974" i="157"/>
  <c r="AP973" i="157"/>
  <c r="AP972" i="157"/>
  <c r="AP971" i="157"/>
  <c r="AP970" i="157"/>
  <c r="AP969" i="157"/>
  <c r="AP968" i="157"/>
  <c r="AP967" i="157"/>
  <c r="AP966" i="157"/>
  <c r="AP965" i="157"/>
  <c r="AP964" i="157"/>
  <c r="AP963" i="157"/>
  <c r="AP962" i="157"/>
  <c r="AP961" i="157"/>
  <c r="AP960" i="157"/>
  <c r="AP959" i="157"/>
  <c r="AP958" i="157"/>
  <c r="AP957" i="157"/>
  <c r="AP956" i="157"/>
  <c r="AP955" i="157"/>
  <c r="AP954" i="157"/>
  <c r="AP953" i="157"/>
  <c r="AP952" i="157"/>
  <c r="AP951" i="157"/>
  <c r="AP950" i="157"/>
  <c r="AP949" i="157"/>
  <c r="AP948" i="157"/>
  <c r="AP947" i="157"/>
  <c r="AP946" i="157"/>
  <c r="AP944" i="157"/>
  <c r="AP943" i="157"/>
  <c r="AP942" i="157"/>
  <c r="AP941" i="157"/>
  <c r="AP939" i="157"/>
  <c r="AP938" i="157"/>
  <c r="AP935" i="157"/>
  <c r="AP934" i="157"/>
  <c r="AP933" i="157"/>
  <c r="AP930" i="157"/>
  <c r="AP929" i="157"/>
  <c r="AP928" i="157"/>
  <c r="AP925" i="157"/>
  <c r="AP924" i="157"/>
  <c r="AP923" i="157"/>
  <c r="AP922" i="157"/>
  <c r="AP921" i="157"/>
  <c r="AP920" i="157"/>
  <c r="AP919" i="157"/>
  <c r="AP918" i="157"/>
  <c r="AP917" i="157"/>
  <c r="AP916" i="157"/>
  <c r="AP915" i="157"/>
  <c r="AP914" i="157"/>
  <c r="AP913" i="157"/>
  <c r="AP912" i="157"/>
  <c r="AP911" i="157"/>
  <c r="AP910" i="157"/>
  <c r="AP909" i="157"/>
  <c r="AP908" i="157"/>
  <c r="AP907" i="157"/>
  <c r="AP906" i="157"/>
  <c r="AP905" i="157"/>
  <c r="AP904" i="157"/>
  <c r="AP903" i="157"/>
  <c r="AP902" i="157"/>
  <c r="AP901" i="157"/>
  <c r="AP900" i="157"/>
  <c r="AP899" i="157"/>
  <c r="AP898" i="157"/>
  <c r="AP897" i="157"/>
  <c r="AP896" i="157"/>
  <c r="AP894" i="157"/>
  <c r="AP892" i="157"/>
  <c r="AP891" i="157"/>
  <c r="AP890" i="157"/>
  <c r="AP889" i="157"/>
  <c r="AP888" i="157"/>
  <c r="AP887" i="157"/>
  <c r="AP886" i="157"/>
  <c r="AP885" i="157"/>
  <c r="AP884" i="157"/>
  <c r="AP883" i="157"/>
  <c r="AP882" i="157"/>
  <c r="AP881" i="157"/>
  <c r="AP880" i="157"/>
  <c r="AP872" i="157"/>
  <c r="AP871" i="157"/>
  <c r="AP870" i="157"/>
  <c r="AP869" i="157"/>
  <c r="AP868" i="157"/>
  <c r="AP865" i="157"/>
  <c r="AP864" i="157"/>
  <c r="AP863" i="157"/>
  <c r="AP862" i="157"/>
  <c r="AP861" i="157"/>
  <c r="AP860" i="157"/>
  <c r="AP859" i="157"/>
  <c r="AP858" i="157"/>
  <c r="AP857" i="157"/>
  <c r="AP856" i="157"/>
  <c r="AP855" i="157"/>
  <c r="AP853" i="157"/>
  <c r="AP852" i="157"/>
  <c r="AP851" i="157"/>
  <c r="AP850" i="157"/>
  <c r="AP849" i="157"/>
  <c r="AP848" i="157"/>
  <c r="AP847" i="157"/>
  <c r="AP846" i="157"/>
  <c r="AP845" i="157"/>
  <c r="AP844" i="157"/>
  <c r="AP843" i="157"/>
  <c r="AP842" i="157"/>
  <c r="AP841" i="157"/>
  <c r="AP840" i="157"/>
  <c r="AP839" i="157"/>
  <c r="AP838" i="157"/>
  <c r="AP837" i="157"/>
  <c r="AP836" i="157"/>
  <c r="AP835" i="157"/>
  <c r="AP834" i="157"/>
  <c r="AP833" i="157"/>
  <c r="AP832" i="157"/>
  <c r="AP831" i="157"/>
  <c r="AP830" i="157"/>
  <c r="AP829" i="157"/>
  <c r="AP828" i="157"/>
  <c r="AP827" i="157"/>
  <c r="AP826" i="157"/>
  <c r="AP825" i="157"/>
  <c r="AP824" i="157"/>
  <c r="AP823" i="157"/>
  <c r="AP822" i="157"/>
  <c r="AP821" i="157"/>
  <c r="AP820" i="157"/>
  <c r="AP819" i="157"/>
  <c r="AP818" i="157"/>
  <c r="AP817" i="157"/>
  <c r="AP816" i="157"/>
  <c r="AP815" i="157"/>
  <c r="AP814" i="157"/>
  <c r="AP813" i="157"/>
  <c r="AP812" i="157"/>
  <c r="AP811" i="157"/>
  <c r="AP810" i="157"/>
  <c r="AP809" i="157"/>
  <c r="AP808" i="157"/>
  <c r="AP807" i="157"/>
  <c r="AP806" i="157"/>
  <c r="AP805" i="157"/>
  <c r="AP804" i="157"/>
  <c r="AP803" i="157"/>
  <c r="AP802" i="157"/>
  <c r="AP801" i="157"/>
  <c r="AP800" i="157"/>
  <c r="AP799" i="157"/>
  <c r="AP798" i="157"/>
  <c r="AP797" i="157"/>
  <c r="AP796" i="157"/>
  <c r="AP795" i="157"/>
  <c r="AP794" i="157"/>
  <c r="AP793" i="157"/>
  <c r="AP792" i="157"/>
  <c r="AP790" i="157"/>
  <c r="AP789" i="157"/>
  <c r="AP788" i="157"/>
  <c r="AP787" i="157"/>
  <c r="AP786" i="157"/>
  <c r="AP785" i="157"/>
  <c r="AP784" i="157"/>
  <c r="AP783" i="157"/>
  <c r="AP782" i="157"/>
  <c r="AP781" i="157"/>
  <c r="AP780" i="157"/>
  <c r="AP778" i="157"/>
  <c r="AP777" i="157"/>
  <c r="AP776" i="157"/>
  <c r="AP775" i="157"/>
  <c r="AP774" i="157"/>
  <c r="AP773" i="157"/>
  <c r="AP772" i="157"/>
  <c r="AP771" i="157"/>
  <c r="AP770" i="157"/>
  <c r="AP769" i="157"/>
  <c r="AP768" i="157"/>
  <c r="AP767" i="157"/>
  <c r="AP766" i="157"/>
  <c r="AP765" i="157"/>
  <c r="AP764" i="157"/>
  <c r="AP763" i="157"/>
  <c r="AP762" i="157"/>
  <c r="AP761" i="157"/>
  <c r="AP760" i="157"/>
  <c r="AP759" i="157"/>
  <c r="AP758" i="157"/>
  <c r="AP757" i="157"/>
  <c r="AP756" i="157"/>
  <c r="AP755" i="157"/>
  <c r="AP754" i="157"/>
  <c r="AP753" i="157"/>
  <c r="AP752" i="157"/>
  <c r="AP751" i="157"/>
  <c r="AP750" i="157"/>
  <c r="AP749" i="157"/>
  <c r="AP748" i="157"/>
  <c r="AP747" i="157"/>
  <c r="AP746" i="157"/>
  <c r="AP745" i="157"/>
  <c r="AP744" i="157"/>
  <c r="AP743" i="157"/>
  <c r="AP742" i="157"/>
  <c r="AP741" i="157"/>
  <c r="AP740" i="157"/>
  <c r="AP739" i="157"/>
  <c r="AP738" i="157"/>
  <c r="AP737" i="157"/>
  <c r="AP736" i="157"/>
  <c r="AP735" i="157"/>
  <c r="AP734" i="157"/>
  <c r="AP733" i="157"/>
  <c r="AP732" i="157"/>
  <c r="AP731" i="157"/>
  <c r="AP730" i="157"/>
  <c r="AP729" i="157"/>
  <c r="AP728" i="157"/>
  <c r="AP727" i="157"/>
  <c r="AP726" i="157"/>
  <c r="AP725" i="157"/>
  <c r="AP724" i="157"/>
  <c r="AP723" i="157"/>
  <c r="AP722" i="157"/>
  <c r="AP721" i="157"/>
  <c r="AP720" i="157"/>
  <c r="AP719" i="157"/>
  <c r="AP718" i="157"/>
  <c r="AP716" i="157"/>
  <c r="AP715" i="157"/>
  <c r="AP714" i="157"/>
  <c r="AP713" i="157"/>
  <c r="AP712" i="157"/>
  <c r="AP711" i="157"/>
  <c r="AP710" i="157"/>
  <c r="AP707" i="157"/>
  <c r="AP706" i="157"/>
  <c r="AP705" i="157"/>
  <c r="AP704" i="157"/>
  <c r="AP703" i="157"/>
  <c r="AP702" i="157"/>
  <c r="AP701" i="157"/>
  <c r="AP700" i="157"/>
  <c r="AP699" i="157"/>
  <c r="AP698" i="157"/>
  <c r="AP697" i="157"/>
  <c r="AP694" i="157"/>
  <c r="AP693" i="157"/>
  <c r="AP692" i="157"/>
  <c r="AP691" i="157"/>
  <c r="AP690" i="157"/>
  <c r="AP689" i="157"/>
  <c r="AP688" i="157"/>
  <c r="AP687" i="157"/>
  <c r="AP686" i="157"/>
  <c r="AP685" i="157"/>
  <c r="AP684" i="157"/>
  <c r="AP683" i="157"/>
  <c r="AP680" i="157"/>
  <c r="AP679" i="157"/>
  <c r="AP678" i="157"/>
  <c r="AP677" i="157"/>
  <c r="AP676" i="157"/>
  <c r="AP675" i="157"/>
  <c r="AP674" i="157"/>
  <c r="AP673" i="157"/>
  <c r="AP672" i="157"/>
  <c r="AP671" i="157"/>
  <c r="AP670" i="157"/>
  <c r="AP669" i="157"/>
  <c r="AP666" i="157"/>
  <c r="AP665" i="157"/>
  <c r="AP664" i="157"/>
  <c r="AP663" i="157"/>
  <c r="AP662" i="157"/>
  <c r="AP661" i="157"/>
  <c r="AP660" i="157"/>
  <c r="AP659" i="157"/>
  <c r="AP658" i="157"/>
  <c r="AP657" i="157"/>
  <c r="AP656" i="157"/>
  <c r="AP655" i="157"/>
  <c r="AP653" i="157"/>
  <c r="AP652" i="157"/>
  <c r="AP651" i="157"/>
  <c r="AP650" i="157"/>
  <c r="AP649" i="157"/>
  <c r="AP648" i="157"/>
  <c r="AP647" i="157"/>
  <c r="AP646" i="157"/>
  <c r="AP645" i="157"/>
  <c r="AP644" i="157"/>
  <c r="AP643" i="157"/>
  <c r="AP642" i="157"/>
  <c r="AP641" i="157"/>
  <c r="AP640" i="157"/>
  <c r="AP639" i="157"/>
  <c r="AP638" i="157"/>
  <c r="AP637" i="157"/>
  <c r="AP636" i="157"/>
  <c r="AP635" i="157"/>
  <c r="AP634" i="157"/>
  <c r="AP633" i="157"/>
  <c r="AP632" i="157"/>
  <c r="AP631" i="157"/>
  <c r="AP630" i="157"/>
  <c r="AP629" i="157"/>
  <c r="AP628" i="157"/>
  <c r="AP627" i="157"/>
  <c r="AP626" i="157"/>
  <c r="AP625" i="157"/>
  <c r="AP624" i="157"/>
  <c r="AP623" i="157"/>
  <c r="AP622" i="157"/>
  <c r="AP621" i="157"/>
  <c r="AP620" i="157"/>
  <c r="AP619" i="157"/>
  <c r="AP618" i="157"/>
  <c r="AP617" i="157"/>
  <c r="AP616" i="157"/>
  <c r="AP615" i="157"/>
  <c r="AP614" i="157"/>
  <c r="AP613" i="157"/>
  <c r="AP612" i="157"/>
  <c r="AP611" i="157"/>
  <c r="AP610" i="157"/>
  <c r="AP609" i="157"/>
  <c r="AP608" i="157"/>
  <c r="AP607" i="157"/>
  <c r="AP606" i="157"/>
  <c r="AP605" i="157"/>
  <c r="AP604" i="157"/>
  <c r="AP603" i="157"/>
  <c r="AP602" i="157"/>
  <c r="AP601" i="157"/>
  <c r="AP600" i="157"/>
  <c r="AP599" i="157"/>
  <c r="AP598" i="157"/>
  <c r="AP597" i="157"/>
  <c r="AP596" i="157"/>
  <c r="AP593" i="157"/>
  <c r="AP592" i="157"/>
  <c r="AP591" i="157"/>
  <c r="AP590" i="157"/>
  <c r="AP589" i="157"/>
  <c r="AP588" i="157"/>
  <c r="AP587" i="157"/>
  <c r="AP586" i="157"/>
  <c r="AP585" i="157"/>
  <c r="AP584" i="157"/>
  <c r="AP583" i="157"/>
  <c r="AP582" i="157"/>
  <c r="AP581" i="157"/>
  <c r="AP580" i="157"/>
  <c r="AP579" i="157"/>
  <c r="AP578" i="157"/>
  <c r="AP577" i="157"/>
  <c r="AP576" i="157"/>
  <c r="AP575" i="157"/>
  <c r="AP574" i="157"/>
  <c r="AP573" i="157"/>
  <c r="AP572" i="157"/>
  <c r="AP571" i="157"/>
  <c r="AP570" i="157"/>
  <c r="AP569" i="157"/>
  <c r="AP568" i="157"/>
  <c r="AP567" i="157"/>
  <c r="AP566" i="157"/>
  <c r="AP565" i="157"/>
  <c r="AP564" i="157"/>
  <c r="AP563" i="157"/>
  <c r="AP562" i="157"/>
  <c r="AP561" i="157"/>
  <c r="AP560" i="157"/>
  <c r="AP559" i="157"/>
  <c r="AP558" i="157"/>
  <c r="AP557" i="157"/>
  <c r="AP556" i="157"/>
  <c r="AP555" i="157"/>
  <c r="AP554" i="157"/>
  <c r="AP553" i="157"/>
  <c r="AP552" i="157"/>
  <c r="AP551" i="157"/>
  <c r="AP550" i="157"/>
  <c r="AP549" i="157"/>
  <c r="AP548" i="157"/>
  <c r="AP547" i="157"/>
  <c r="AP546" i="157"/>
  <c r="AP545" i="157"/>
  <c r="AP544" i="157"/>
  <c r="AP543" i="157"/>
  <c r="AP542" i="157"/>
  <c r="AP541" i="157"/>
  <c r="AP540" i="157"/>
  <c r="AP539" i="157"/>
  <c r="AP538" i="157"/>
  <c r="AP537" i="157"/>
  <c r="AP536" i="157"/>
  <c r="AP535" i="157"/>
  <c r="AP534" i="157"/>
  <c r="AP533" i="157"/>
  <c r="AP532" i="157"/>
  <c r="AP531" i="157"/>
  <c r="AP530" i="157"/>
  <c r="AP528" i="157"/>
  <c r="AP527" i="157"/>
  <c r="AP526" i="157"/>
  <c r="AP525" i="157"/>
  <c r="AP524" i="157"/>
  <c r="AP523" i="157"/>
  <c r="AP522" i="157"/>
  <c r="AP521" i="157"/>
  <c r="AP520" i="157"/>
  <c r="AP519" i="157"/>
  <c r="AP517" i="157"/>
  <c r="AP516" i="157"/>
  <c r="AP515" i="157"/>
  <c r="AP514" i="157"/>
  <c r="AP513" i="157"/>
  <c r="AP512" i="157"/>
  <c r="AP511" i="157"/>
  <c r="AP510" i="157"/>
  <c r="AP509" i="157"/>
  <c r="AP508" i="157"/>
  <c r="AP507" i="157"/>
  <c r="AP506" i="157"/>
  <c r="AP505" i="157"/>
  <c r="AP504" i="157"/>
  <c r="AP503" i="157"/>
  <c r="AP502" i="157"/>
  <c r="AP501" i="157"/>
  <c r="AP500" i="157"/>
  <c r="AP499" i="157"/>
  <c r="AP498" i="157"/>
  <c r="AP497" i="157"/>
  <c r="AP496" i="157"/>
  <c r="AP495" i="157"/>
  <c r="AP494" i="157"/>
  <c r="AP493" i="157"/>
  <c r="AP492" i="157"/>
  <c r="AP491" i="157"/>
  <c r="AP490" i="157"/>
  <c r="AP489" i="157"/>
  <c r="AP488" i="157"/>
  <c r="AP487" i="157"/>
  <c r="AP486" i="157"/>
  <c r="AP485" i="157"/>
  <c r="AP484" i="157"/>
  <c r="AP483" i="157"/>
  <c r="AP482" i="157"/>
  <c r="AP481" i="157"/>
  <c r="AP480" i="157"/>
  <c r="AP479" i="157"/>
  <c r="AP478" i="157"/>
  <c r="AP477" i="157"/>
  <c r="AP476" i="157"/>
  <c r="AP475" i="157"/>
  <c r="AP474" i="157"/>
  <c r="AP473" i="157"/>
  <c r="AP472" i="157"/>
  <c r="AP471" i="157"/>
  <c r="AP470" i="157"/>
  <c r="AP469" i="157"/>
  <c r="AP468" i="157"/>
  <c r="AP467" i="157"/>
  <c r="AP466" i="157"/>
  <c r="AP465" i="157"/>
  <c r="AP464" i="157"/>
  <c r="AP463" i="157"/>
  <c r="AP462" i="157"/>
  <c r="AP461" i="157"/>
  <c r="AP460" i="157"/>
  <c r="AP459" i="157"/>
  <c r="AP458" i="157"/>
  <c r="AP457" i="157"/>
  <c r="AP456" i="157"/>
  <c r="AP455" i="157"/>
  <c r="AP454" i="157"/>
  <c r="AP453" i="157"/>
  <c r="AP451" i="157"/>
  <c r="AP450" i="157"/>
  <c r="AP449" i="157"/>
  <c r="AP448" i="157"/>
  <c r="AP447" i="157"/>
  <c r="AP446" i="157"/>
  <c r="AP445" i="157"/>
  <c r="AP444" i="157"/>
  <c r="AP442" i="157"/>
  <c r="AP441" i="157"/>
  <c r="AP440" i="157"/>
  <c r="AP439" i="157"/>
  <c r="AP438" i="157"/>
  <c r="AP437" i="157"/>
  <c r="AP436" i="157"/>
  <c r="AP435" i="157"/>
  <c r="AP434" i="157"/>
  <c r="AP433" i="157"/>
  <c r="AP432" i="157"/>
  <c r="AP431" i="157"/>
  <c r="AP430" i="157"/>
  <c r="AP429" i="157"/>
  <c r="AP428" i="157"/>
  <c r="AP427" i="157"/>
  <c r="AP426" i="157"/>
  <c r="AP425" i="157"/>
  <c r="AP424" i="157"/>
  <c r="AP423" i="157"/>
  <c r="AP422" i="157"/>
  <c r="AP421" i="157"/>
  <c r="AP420" i="157"/>
  <c r="AP419" i="157"/>
  <c r="AP418" i="157"/>
  <c r="AP417" i="157"/>
  <c r="AP416" i="157"/>
  <c r="AP415" i="157"/>
  <c r="AP414" i="157"/>
  <c r="AP413" i="157"/>
  <c r="AP412" i="157"/>
  <c r="AP411" i="157"/>
  <c r="AP410" i="157"/>
  <c r="AP409" i="157"/>
  <c r="AP408" i="157"/>
  <c r="AP407" i="157"/>
  <c r="AP406" i="157"/>
  <c r="AP405" i="157"/>
  <c r="AP404" i="157"/>
  <c r="AP403" i="157"/>
  <c r="AP402" i="157"/>
  <c r="AP401" i="157"/>
  <c r="AP400" i="157"/>
  <c r="AP399" i="157"/>
  <c r="AP397" i="157"/>
  <c r="AP396" i="157"/>
  <c r="AP395" i="157"/>
  <c r="AP394" i="157"/>
  <c r="AP393" i="157"/>
  <c r="AP392" i="157"/>
  <c r="AP390" i="157"/>
  <c r="AP389" i="157"/>
  <c r="AP388" i="157"/>
  <c r="AP387" i="157"/>
  <c r="AP386" i="157"/>
  <c r="AP385" i="157"/>
  <c r="AP384" i="157"/>
  <c r="AP383" i="157"/>
  <c r="AP382" i="157"/>
  <c r="AP381" i="157"/>
  <c r="AP380" i="157"/>
  <c r="AP379" i="157"/>
  <c r="AP378" i="157"/>
  <c r="AP377" i="157"/>
  <c r="AP376" i="157"/>
  <c r="AP375" i="157"/>
  <c r="AP374" i="157"/>
  <c r="AP373" i="157"/>
  <c r="AP372" i="157"/>
  <c r="AP371" i="157"/>
  <c r="AP370" i="157"/>
  <c r="AP369" i="157"/>
  <c r="AP368" i="157"/>
  <c r="AP367" i="157"/>
  <c r="AP366" i="157"/>
  <c r="AP365" i="157"/>
  <c r="AP364" i="157"/>
  <c r="AP363" i="157"/>
  <c r="AP362" i="157"/>
  <c r="AP361" i="157"/>
  <c r="AP360" i="157"/>
  <c r="AP359" i="157"/>
  <c r="AP357" i="157"/>
  <c r="AP356" i="157"/>
  <c r="AP355" i="157"/>
  <c r="AP354" i="157"/>
  <c r="AP353" i="157"/>
  <c r="AP352" i="157"/>
  <c r="AP351" i="157"/>
  <c r="AP350" i="157"/>
  <c r="AP349" i="157"/>
  <c r="AP348" i="157"/>
  <c r="AP347" i="157"/>
  <c r="AP346" i="157"/>
  <c r="AP345" i="157"/>
  <c r="AP344" i="157"/>
  <c r="AP343" i="157"/>
  <c r="AP342" i="157"/>
  <c r="AP341" i="157"/>
  <c r="AP340" i="157"/>
  <c r="AP338" i="157"/>
  <c r="AP337" i="157"/>
  <c r="AP336" i="157"/>
  <c r="AP335" i="157"/>
  <c r="AP334" i="157"/>
  <c r="AP333" i="157"/>
  <c r="AP332" i="157"/>
  <c r="AP331" i="157"/>
  <c r="AP330" i="157"/>
  <c r="AP329" i="157"/>
  <c r="AP328" i="157"/>
  <c r="AP327" i="157"/>
  <c r="AP326" i="157"/>
  <c r="AP325" i="157"/>
  <c r="AP324" i="157"/>
  <c r="AP323" i="157"/>
  <c r="AP322" i="157"/>
  <c r="AP321" i="157"/>
  <c r="AP320" i="157"/>
  <c r="AP319" i="157"/>
  <c r="AP318" i="157"/>
  <c r="AP317" i="157"/>
  <c r="AP316" i="157"/>
  <c r="AP315" i="157"/>
  <c r="AP314" i="157"/>
  <c r="AP313" i="157"/>
  <c r="AP312" i="157"/>
  <c r="AP311" i="157"/>
  <c r="AP310" i="157"/>
  <c r="AP309" i="157"/>
  <c r="AP308" i="157"/>
  <c r="AP307" i="157"/>
  <c r="AP306" i="157"/>
  <c r="AP305" i="157"/>
  <c r="AP304" i="157"/>
  <c r="AP303" i="157"/>
  <c r="AP302" i="157"/>
  <c r="AP301" i="157"/>
  <c r="AP300" i="157"/>
  <c r="AP299" i="157"/>
  <c r="AP298" i="157"/>
  <c r="AP297" i="157"/>
  <c r="AP296" i="157"/>
  <c r="AP295" i="157"/>
  <c r="AP294" i="157"/>
  <c r="AP293" i="157"/>
  <c r="AP292" i="157"/>
  <c r="AP291" i="157"/>
  <c r="AP290" i="157"/>
  <c r="AP289" i="157"/>
  <c r="AP288" i="157"/>
  <c r="AP287" i="157"/>
  <c r="AP286" i="157"/>
  <c r="AP285" i="157"/>
  <c r="AP284" i="157"/>
  <c r="AP283" i="157"/>
  <c r="AP282" i="157"/>
  <c r="AP281" i="157"/>
  <c r="AP280" i="157"/>
  <c r="AP279" i="157"/>
  <c r="AP278" i="157"/>
  <c r="AP277" i="157"/>
  <c r="AP276" i="157"/>
  <c r="AP275" i="157"/>
  <c r="AP274" i="157"/>
  <c r="AP273" i="157"/>
  <c r="AP272" i="157"/>
  <c r="AP271" i="157"/>
  <c r="AP270" i="157"/>
  <c r="AP269" i="157"/>
  <c r="AP268" i="157"/>
  <c r="AP267" i="157"/>
  <c r="AP266" i="157"/>
  <c r="AP265" i="157"/>
  <c r="AP264" i="157"/>
  <c r="AP263" i="157"/>
  <c r="AP262" i="157"/>
  <c r="AP261" i="157"/>
  <c r="AP260" i="157"/>
  <c r="AP259" i="157"/>
  <c r="AP258" i="157"/>
  <c r="AP257" i="157"/>
  <c r="AP256" i="157"/>
  <c r="AP255" i="157"/>
  <c r="AP254" i="157"/>
  <c r="AP253" i="157"/>
  <c r="AP251" i="157"/>
  <c r="AP250" i="157"/>
  <c r="AP249" i="157"/>
  <c r="AP248" i="157"/>
  <c r="AP247" i="157"/>
  <c r="AP246" i="157"/>
  <c r="AP245" i="157"/>
  <c r="AP244" i="157"/>
  <c r="AP243" i="157"/>
  <c r="AP242" i="157"/>
  <c r="AP241" i="157"/>
  <c r="AP240" i="157"/>
  <c r="AP239" i="157"/>
  <c r="AP238" i="157"/>
  <c r="AP237" i="157"/>
  <c r="AP236" i="157"/>
  <c r="AP235" i="157"/>
  <c r="AP234" i="157"/>
  <c r="AP233" i="157"/>
  <c r="AP232" i="157"/>
  <c r="AP231" i="157"/>
  <c r="AP230" i="157"/>
  <c r="AP229" i="157"/>
  <c r="AP228" i="157"/>
  <c r="AP227" i="157"/>
  <c r="AP226" i="157"/>
  <c r="AP225" i="157"/>
  <c r="AP224" i="157"/>
  <c r="AP223" i="157"/>
  <c r="AP222" i="157"/>
  <c r="AP221" i="157"/>
  <c r="AP220" i="157"/>
  <c r="AP219" i="157"/>
  <c r="AP218" i="157"/>
  <c r="AP217" i="157"/>
  <c r="AP216" i="157"/>
  <c r="AP215" i="157"/>
  <c r="AP214" i="157"/>
  <c r="AP213" i="157"/>
  <c r="AP212" i="157"/>
  <c r="AP211" i="157"/>
  <c r="AP210" i="157"/>
  <c r="AP209" i="157"/>
  <c r="AP208" i="157"/>
  <c r="AP207" i="157"/>
  <c r="AP206" i="157"/>
  <c r="AP205" i="157"/>
  <c r="AP204" i="157"/>
  <c r="AP203" i="157"/>
  <c r="AP202" i="157"/>
  <c r="AP201" i="157"/>
  <c r="AP200" i="157"/>
  <c r="AP199" i="157"/>
  <c r="AP198" i="157"/>
  <c r="AP197" i="157"/>
  <c r="AP196" i="157"/>
  <c r="AP195" i="157"/>
  <c r="AP194" i="157"/>
  <c r="AP193" i="157"/>
  <c r="AP192" i="157"/>
  <c r="AP191" i="157"/>
  <c r="AP190" i="157"/>
  <c r="AP189" i="157"/>
  <c r="AP188" i="157"/>
  <c r="AP187" i="157"/>
  <c r="AP186" i="157"/>
  <c r="AP185" i="157"/>
  <c r="AP184" i="157"/>
  <c r="AP183" i="157"/>
  <c r="AP182" i="157"/>
  <c r="AP181" i="157"/>
  <c r="AP180" i="157"/>
  <c r="AP179" i="157"/>
  <c r="AP178" i="157"/>
  <c r="AP177" i="157"/>
  <c r="AP176" i="157"/>
  <c r="AP175" i="157"/>
  <c r="AP174" i="157"/>
  <c r="AP172" i="157"/>
  <c r="AP171" i="157"/>
  <c r="AP170" i="157"/>
  <c r="AP169" i="157"/>
  <c r="AP168" i="157"/>
  <c r="AP167" i="157"/>
  <c r="AP166" i="157"/>
  <c r="AP165" i="157"/>
  <c r="AP164" i="157"/>
  <c r="AP163" i="157"/>
  <c r="AP162" i="157"/>
  <c r="AP161" i="157"/>
  <c r="AP160" i="157"/>
  <c r="AP159" i="157"/>
  <c r="AP158" i="157"/>
  <c r="AP157" i="157"/>
  <c r="AP156" i="157"/>
  <c r="AP155" i="157"/>
  <c r="AP154" i="157"/>
  <c r="AP153" i="157"/>
  <c r="AP152" i="157"/>
  <c r="AP151" i="157"/>
  <c r="AP150" i="157"/>
  <c r="AP149" i="157"/>
  <c r="AP148" i="157"/>
  <c r="AP147" i="157"/>
  <c r="AP146" i="157"/>
  <c r="AP145" i="157"/>
  <c r="AP144" i="157"/>
  <c r="AP143" i="157"/>
  <c r="AP142" i="157"/>
  <c r="AP141" i="157"/>
  <c r="AP140" i="157"/>
  <c r="AP139" i="157"/>
  <c r="AP138" i="157"/>
  <c r="AP137" i="157"/>
  <c r="AP136" i="157"/>
  <c r="AP135" i="157"/>
  <c r="AP134" i="157"/>
  <c r="AP133" i="157"/>
  <c r="AP132" i="157"/>
  <c r="AP131" i="157"/>
  <c r="AP130" i="157"/>
  <c r="AP129" i="157"/>
  <c r="AP128" i="157"/>
  <c r="AP127" i="157"/>
  <c r="AP126" i="157"/>
  <c r="AP125" i="157"/>
  <c r="AP124" i="157"/>
  <c r="AP123" i="157"/>
  <c r="AP122" i="157"/>
  <c r="AP121" i="157"/>
  <c r="AP120" i="157"/>
  <c r="AP119" i="157"/>
  <c r="AP118" i="157"/>
  <c r="AP117" i="157"/>
  <c r="AP116" i="157"/>
  <c r="AP115" i="157"/>
  <c r="AP114" i="157"/>
  <c r="AP113" i="157"/>
  <c r="AP112" i="157"/>
  <c r="AP111" i="157"/>
  <c r="AP110" i="157"/>
  <c r="AP109" i="157"/>
  <c r="AP108" i="157"/>
  <c r="AP107" i="157"/>
  <c r="AP106" i="157"/>
  <c r="AP105" i="157"/>
  <c r="AP104" i="157"/>
  <c r="AP103" i="157"/>
  <c r="AP102" i="157"/>
  <c r="AP101" i="157"/>
  <c r="AP100" i="157"/>
  <c r="AP99" i="157"/>
  <c r="AP98" i="157"/>
  <c r="AF110" i="46" l="1"/>
  <c r="AK3327" i="156" l="1"/>
  <c r="AJ3327" i="156"/>
  <c r="AI3327" i="156"/>
  <c r="AG3327" i="156"/>
  <c r="AF3327" i="156"/>
  <c r="AB3327" i="156"/>
  <c r="AE3307" i="156"/>
  <c r="AK3256" i="156"/>
  <c r="AJ3256" i="156"/>
  <c r="AI3256" i="156"/>
  <c r="AG3256" i="156"/>
  <c r="AF3256" i="156"/>
  <c r="AB3256" i="156"/>
  <c r="AE3233" i="156"/>
  <c r="AK3127" i="156"/>
  <c r="AJ3127" i="156"/>
  <c r="AI3127" i="156"/>
  <c r="AG3127" i="156"/>
  <c r="AF3127" i="156"/>
  <c r="AB3127" i="156"/>
  <c r="AE3103" i="156"/>
  <c r="AK2981" i="156"/>
  <c r="AJ2981" i="156"/>
  <c r="AI2981" i="156"/>
  <c r="AG2981" i="156"/>
  <c r="AF2981" i="156"/>
  <c r="AB2981" i="156"/>
  <c r="AE2956" i="156"/>
  <c r="AK2830" i="156"/>
  <c r="AJ2830" i="156"/>
  <c r="AI2830" i="156"/>
  <c r="AG2830" i="156"/>
  <c r="AF2830" i="156"/>
  <c r="AB2830" i="156"/>
  <c r="AE2807" i="156"/>
  <c r="AN2696" i="156"/>
  <c r="AK2696" i="156"/>
  <c r="AJ2696" i="156"/>
  <c r="AI2696" i="156"/>
  <c r="AG2696" i="156"/>
  <c r="AF2696" i="156"/>
  <c r="AB2696" i="156"/>
  <c r="AE2676" i="156"/>
  <c r="AH3233" i="156" l="1"/>
  <c r="AH3103" i="156"/>
  <c r="AH2676" i="156"/>
  <c r="AH2956" i="156"/>
  <c r="AH2807" i="156"/>
  <c r="AH3307" i="156"/>
  <c r="I3379" i="156"/>
  <c r="H3379" i="156"/>
  <c r="E3379" i="156"/>
  <c r="G3379" i="156" s="1"/>
  <c r="D1102" i="37" s="1"/>
  <c r="I3177" i="156"/>
  <c r="H3177" i="156"/>
  <c r="E3177" i="156"/>
  <c r="G3177" i="156" s="1"/>
  <c r="D675" i="37" s="1"/>
  <c r="I3042" i="156"/>
  <c r="H3042" i="156"/>
  <c r="E3042" i="156"/>
  <c r="G3042" i="156" s="1"/>
  <c r="D616" i="37" s="1"/>
  <c r="I2888" i="156"/>
  <c r="H2888" i="156"/>
  <c r="E2888" i="156"/>
  <c r="G2888" i="156" s="1"/>
  <c r="D490" i="37" s="1"/>
  <c r="I2746" i="156"/>
  <c r="H2746" i="156"/>
  <c r="E2746" i="156"/>
  <c r="G2746" i="156" s="1"/>
  <c r="D307" i="37" s="1"/>
  <c r="I2603" i="156"/>
  <c r="E2603" i="156"/>
  <c r="G2603" i="156" s="1"/>
  <c r="D45" i="37" s="1"/>
  <c r="I3378" i="156"/>
  <c r="H3378" i="156"/>
  <c r="E3378" i="156"/>
  <c r="G3378" i="156" s="1"/>
  <c r="D1101" i="37" s="1"/>
  <c r="I3176" i="156"/>
  <c r="H3176" i="156"/>
  <c r="E3176" i="156"/>
  <c r="G3176" i="156" s="1"/>
  <c r="D674" i="37" s="1"/>
  <c r="I3041" i="156"/>
  <c r="H3041" i="156"/>
  <c r="E3041" i="156"/>
  <c r="G3041" i="156" s="1"/>
  <c r="D615" i="37" s="1"/>
  <c r="I2887" i="156"/>
  <c r="H2887" i="156"/>
  <c r="E2887" i="156"/>
  <c r="G2887" i="156" s="1"/>
  <c r="D489" i="37" s="1"/>
  <c r="I2745" i="156"/>
  <c r="H2745" i="156"/>
  <c r="E2745" i="156"/>
  <c r="G2745" i="156" s="1"/>
  <c r="D306" i="37" s="1"/>
  <c r="I2602" i="156"/>
  <c r="E2602" i="156"/>
  <c r="G2602" i="156" s="1"/>
  <c r="D44" i="37" s="1"/>
  <c r="I3040" i="156"/>
  <c r="E3040" i="156"/>
  <c r="G3040" i="156" s="1"/>
  <c r="D614" i="37" s="1"/>
  <c r="I3377" i="156"/>
  <c r="H3377" i="156"/>
  <c r="E3377" i="156"/>
  <c r="G3377" i="156" s="1"/>
  <c r="D1100" i="37" s="1"/>
  <c r="I3175" i="156"/>
  <c r="H3175" i="156"/>
  <c r="E3175" i="156"/>
  <c r="G3175" i="156" s="1"/>
  <c r="D673" i="37" s="1"/>
  <c r="I3039" i="156"/>
  <c r="H3039" i="156"/>
  <c r="E3039" i="156"/>
  <c r="G3039" i="156" s="1"/>
  <c r="D613" i="37" s="1"/>
  <c r="I2886" i="156"/>
  <c r="H2886" i="156"/>
  <c r="E2886" i="156"/>
  <c r="G2886" i="156" s="1"/>
  <c r="D488" i="37" s="1"/>
  <c r="I2744" i="156"/>
  <c r="H2744" i="156"/>
  <c r="E2744" i="156"/>
  <c r="G2744" i="156" s="1"/>
  <c r="D305" i="37" s="1"/>
  <c r="I2600" i="156"/>
  <c r="E2600" i="156"/>
  <c r="G2600" i="156" s="1"/>
  <c r="D42" i="37" s="1"/>
  <c r="I3375" i="156" l="1"/>
  <c r="H3375" i="156"/>
  <c r="E3375" i="156"/>
  <c r="G3375" i="156" s="1"/>
  <c r="D1098" i="37" s="1"/>
  <c r="I3173" i="156"/>
  <c r="H3173" i="156"/>
  <c r="E3173" i="156"/>
  <c r="G3173" i="156" s="1"/>
  <c r="D671" i="37" s="1"/>
  <c r="I3037" i="156"/>
  <c r="I2884" i="156"/>
  <c r="H2884" i="156"/>
  <c r="E2884" i="156"/>
  <c r="G2884" i="156" s="1"/>
  <c r="D486" i="37" s="1"/>
  <c r="I2742" i="156"/>
  <c r="H2742" i="156"/>
  <c r="E2742" i="156"/>
  <c r="G2742" i="156" s="1"/>
  <c r="D303" i="37" s="1"/>
  <c r="I3383" i="156"/>
  <c r="H3383" i="156"/>
  <c r="E3383" i="156"/>
  <c r="G3383" i="156" s="1"/>
  <c r="D1106" i="37" s="1"/>
  <c r="I3181" i="156"/>
  <c r="H3181" i="156"/>
  <c r="E3181" i="156"/>
  <c r="G3181" i="156" s="1"/>
  <c r="D679" i="37" s="1"/>
  <c r="I2892" i="156"/>
  <c r="H2892" i="156"/>
  <c r="E2892" i="156"/>
  <c r="G2892" i="156" s="1"/>
  <c r="D494" i="37" s="1"/>
  <c r="I2750" i="156"/>
  <c r="H2750" i="156"/>
  <c r="E2750" i="156"/>
  <c r="G2750" i="156" s="1"/>
  <c r="D311" i="37" s="1"/>
  <c r="I2609" i="156"/>
  <c r="E2609" i="156"/>
  <c r="G2609" i="156" s="1"/>
  <c r="D51" i="37" s="1"/>
  <c r="I3384" i="156"/>
  <c r="H3384" i="156"/>
  <c r="E3384" i="156"/>
  <c r="G3384" i="156" s="1"/>
  <c r="D1107" i="37" s="1"/>
  <c r="I3182" i="156"/>
  <c r="H3182" i="156"/>
  <c r="E3182" i="156"/>
  <c r="G3182" i="156" s="1"/>
  <c r="D680" i="37" s="1"/>
  <c r="I2893" i="156"/>
  <c r="H2893" i="156"/>
  <c r="E2893" i="156"/>
  <c r="G2893" i="156" s="1"/>
  <c r="D495" i="37" s="1"/>
  <c r="I2751" i="156"/>
  <c r="H2751" i="156"/>
  <c r="E2751" i="156"/>
  <c r="G2751" i="156" s="1"/>
  <c r="D312" i="37" s="1"/>
  <c r="I2608" i="156"/>
  <c r="E2608" i="156"/>
  <c r="G2608" i="156" s="1"/>
  <c r="D50" i="37" s="1"/>
  <c r="I3382" i="156"/>
  <c r="H3382" i="156"/>
  <c r="E3382" i="156"/>
  <c r="G3382" i="156" s="1"/>
  <c r="D1105" i="37" s="1"/>
  <c r="I3180" i="156"/>
  <c r="H3180" i="156"/>
  <c r="E3180" i="156"/>
  <c r="G3180" i="156" s="1"/>
  <c r="D678" i="37" s="1"/>
  <c r="I2891" i="156"/>
  <c r="H2891" i="156"/>
  <c r="E2891" i="156"/>
  <c r="G2891" i="156" s="1"/>
  <c r="D493" i="37" s="1"/>
  <c r="I2749" i="156"/>
  <c r="H2749" i="156"/>
  <c r="E2749" i="156"/>
  <c r="G2749" i="156" s="1"/>
  <c r="D310" i="37" s="1"/>
  <c r="I2606" i="156"/>
  <c r="E2606" i="156"/>
  <c r="G2606" i="156" s="1"/>
  <c r="D48" i="37" s="1"/>
  <c r="I3381" i="156"/>
  <c r="H3381" i="156"/>
  <c r="E3381" i="156"/>
  <c r="G3381" i="156" s="1"/>
  <c r="D1104" i="37" s="1"/>
  <c r="I3179" i="156"/>
  <c r="H3179" i="156"/>
  <c r="E3179" i="156"/>
  <c r="G3179" i="156" s="1"/>
  <c r="D677" i="37" s="1"/>
  <c r="I3044" i="156"/>
  <c r="H3044" i="156"/>
  <c r="E3044" i="156"/>
  <c r="G3044" i="156" s="1"/>
  <c r="D618" i="37" s="1"/>
  <c r="I2890" i="156"/>
  <c r="H2890" i="156"/>
  <c r="E2890" i="156"/>
  <c r="G2890" i="156" s="1"/>
  <c r="D492" i="37" s="1"/>
  <c r="I2748" i="156"/>
  <c r="H2748" i="156"/>
  <c r="E2748" i="156"/>
  <c r="G2748" i="156" s="1"/>
  <c r="D309" i="37" s="1"/>
  <c r="AK3372" i="156"/>
  <c r="AJ3372" i="156"/>
  <c r="AI3372" i="156"/>
  <c r="AH3372" i="156"/>
  <c r="AG3372" i="156"/>
  <c r="AF3372" i="156"/>
  <c r="AE3372" i="156"/>
  <c r="AD3372" i="156"/>
  <c r="AB3372" i="156"/>
  <c r="AA3372" i="156"/>
  <c r="AK3170" i="156"/>
  <c r="AJ3170" i="156"/>
  <c r="AI3170" i="156"/>
  <c r="AH3170" i="156"/>
  <c r="AG3170" i="156"/>
  <c r="AF3170" i="156"/>
  <c r="AE3170" i="156"/>
  <c r="AD3170" i="156"/>
  <c r="AB3170" i="156"/>
  <c r="AA3170" i="156"/>
  <c r="AK3034" i="156"/>
  <c r="AJ3034" i="156"/>
  <c r="AI3034" i="156"/>
  <c r="AH3034" i="156"/>
  <c r="AG3034" i="156"/>
  <c r="AF3034" i="156"/>
  <c r="AE3034" i="156"/>
  <c r="AD3034" i="156"/>
  <c r="AB3034" i="156"/>
  <c r="AA3034" i="156"/>
  <c r="AK2881" i="156"/>
  <c r="AJ2881" i="156"/>
  <c r="AI2881" i="156"/>
  <c r="AH2881" i="156"/>
  <c r="AG2881" i="156"/>
  <c r="AF2881" i="156"/>
  <c r="AE2881" i="156"/>
  <c r="AD2881" i="156"/>
  <c r="AB2881" i="156"/>
  <c r="AA2881" i="156"/>
  <c r="AK2739" i="156"/>
  <c r="AJ2739" i="156"/>
  <c r="AI2739" i="156"/>
  <c r="AH2739" i="156"/>
  <c r="AG2739" i="156"/>
  <c r="AF2739" i="156"/>
  <c r="AE2739" i="156"/>
  <c r="AD2739" i="156"/>
  <c r="AB2739" i="156"/>
  <c r="AA2739" i="156"/>
  <c r="AK2595" i="156"/>
  <c r="AJ2595" i="156"/>
  <c r="AI2595" i="156"/>
  <c r="AG2595" i="156"/>
  <c r="AF2595" i="156"/>
  <c r="AB2595" i="156"/>
  <c r="AA2595" i="156"/>
  <c r="AK2106" i="156"/>
  <c r="AJ2106" i="156"/>
  <c r="AI2106" i="156"/>
  <c r="AG2106" i="156"/>
  <c r="AF2106" i="156"/>
  <c r="AB2106" i="156"/>
  <c r="AE2082" i="156"/>
  <c r="AK1647" i="156"/>
  <c r="AJ1647" i="156"/>
  <c r="AI1647" i="156"/>
  <c r="AG1647" i="156"/>
  <c r="AF1647" i="156"/>
  <c r="AB1647" i="156"/>
  <c r="AE1622" i="156"/>
  <c r="AK1588" i="156"/>
  <c r="AJ1588" i="156"/>
  <c r="AI1588" i="156"/>
  <c r="AG1588" i="156"/>
  <c r="AF1588" i="156"/>
  <c r="AB1588" i="156"/>
  <c r="AE1565" i="156"/>
  <c r="AK1467" i="156"/>
  <c r="AJ1467" i="156"/>
  <c r="AI1467" i="156"/>
  <c r="AG1467" i="156"/>
  <c r="AF1467" i="156"/>
  <c r="AB1467" i="156"/>
  <c r="AE1444" i="156"/>
  <c r="AH1444" i="156" l="1"/>
  <c r="AH1622" i="156"/>
  <c r="AH1565" i="156"/>
  <c r="AH2082" i="156"/>
  <c r="AB1408" i="156" l="1"/>
  <c r="AK1408" i="156"/>
  <c r="AJ1408" i="156"/>
  <c r="AI1408" i="156"/>
  <c r="AG1408" i="156"/>
  <c r="AF1408" i="156"/>
  <c r="AE1384" i="156"/>
  <c r="AE1237" i="156"/>
  <c r="AH1237" i="156" l="1"/>
  <c r="AH1384" i="156"/>
  <c r="AO3391" i="156" l="1"/>
  <c r="AO3390" i="156"/>
  <c r="AO3389" i="156"/>
  <c r="AO3387" i="156"/>
  <c r="AO3386" i="156"/>
  <c r="AO3385" i="156"/>
  <c r="AO3384" i="156"/>
  <c r="AO3383" i="156"/>
  <c r="AO3382" i="156"/>
  <c r="AO3381" i="156"/>
  <c r="AO3380" i="156"/>
  <c r="AO3379" i="156"/>
  <c r="AO3377" i="156"/>
  <c r="AO3376" i="156"/>
  <c r="AO3375" i="156"/>
  <c r="AO3374" i="156"/>
  <c r="AO3373" i="156"/>
  <c r="AO3372" i="156"/>
  <c r="AO3371" i="156"/>
  <c r="AO3370" i="156"/>
  <c r="AO3369" i="156"/>
  <c r="AO3368" i="156"/>
  <c r="AO3367" i="156"/>
  <c r="AO3366" i="156"/>
  <c r="AO3365" i="156"/>
  <c r="AO3364" i="156"/>
  <c r="AO3363" i="156"/>
  <c r="AO3362" i="156"/>
  <c r="AO3361" i="156"/>
  <c r="AO3359" i="156"/>
  <c r="AO3358" i="156"/>
  <c r="AO3357" i="156"/>
  <c r="AO3356" i="156"/>
  <c r="AO3355" i="156"/>
  <c r="AO3354" i="156"/>
  <c r="AO3353" i="156"/>
  <c r="AO3352" i="156"/>
  <c r="AO3351" i="156"/>
  <c r="AO3350" i="156"/>
  <c r="AO3349" i="156"/>
  <c r="AO3348" i="156"/>
  <c r="AO3347" i="156"/>
  <c r="AO3344" i="156"/>
  <c r="AO3340" i="156"/>
  <c r="AO3339" i="156"/>
  <c r="AO3338" i="156"/>
  <c r="AO3337" i="156"/>
  <c r="AO3336" i="156"/>
  <c r="AO3335" i="156"/>
  <c r="AO3334" i="156"/>
  <c r="AO3333" i="156"/>
  <c r="AO3332" i="156"/>
  <c r="AO3331" i="156"/>
  <c r="AO3330" i="156"/>
  <c r="AO3329" i="156"/>
  <c r="AO3328" i="156"/>
  <c r="AO3326" i="156"/>
  <c r="AO3325" i="156"/>
  <c r="AO3324" i="156"/>
  <c r="AO3323" i="156"/>
  <c r="AO3322" i="156"/>
  <c r="AO3321" i="156"/>
  <c r="AO3320" i="156"/>
  <c r="AO3319" i="156"/>
  <c r="AO3318" i="156"/>
  <c r="AO3317" i="156"/>
  <c r="AO3316" i="156"/>
  <c r="AO3315" i="156"/>
  <c r="AO3314" i="156"/>
  <c r="AO3313" i="156"/>
  <c r="AO3312" i="156"/>
  <c r="AO3311" i="156"/>
  <c r="AO3310" i="156"/>
  <c r="AO3309" i="156"/>
  <c r="AO3308" i="156"/>
  <c r="AO3307" i="156"/>
  <c r="AO3306" i="156"/>
  <c r="AO3305" i="156"/>
  <c r="AO3304" i="156"/>
  <c r="AO3303" i="156"/>
  <c r="AO3302" i="156"/>
  <c r="AO3301" i="156"/>
  <c r="AO3300" i="156"/>
  <c r="AO3299" i="156"/>
  <c r="AO3298" i="156"/>
  <c r="AO3297" i="156"/>
  <c r="AO3296" i="156"/>
  <c r="AO3295" i="156"/>
  <c r="AO3294" i="156"/>
  <c r="AO3293" i="156"/>
  <c r="AO3292" i="156"/>
  <c r="AO3291" i="156"/>
  <c r="AO3290" i="156"/>
  <c r="AO3289" i="156"/>
  <c r="AO3288" i="156"/>
  <c r="AO3287" i="156"/>
  <c r="AO3286" i="156"/>
  <c r="AO3285" i="156"/>
  <c r="AO3284" i="156"/>
  <c r="AO3283" i="156"/>
  <c r="AO3282" i="156"/>
  <c r="AO3281" i="156"/>
  <c r="AO3280" i="156"/>
  <c r="AO3279" i="156"/>
  <c r="AO3278" i="156"/>
  <c r="AO3277" i="156"/>
  <c r="AO3276" i="156"/>
  <c r="AO3275" i="156"/>
  <c r="AO3274" i="156"/>
  <c r="AO3272" i="156"/>
  <c r="AO3271" i="156"/>
  <c r="AO3269" i="156"/>
  <c r="AO3268" i="156"/>
  <c r="AO3267" i="156"/>
  <c r="AO3266" i="156"/>
  <c r="AO3265" i="156"/>
  <c r="AO3264" i="156"/>
  <c r="AO3263" i="156"/>
  <c r="AO3262" i="156"/>
  <c r="AO3261" i="156"/>
  <c r="AO3260" i="156"/>
  <c r="AO3259" i="156"/>
  <c r="AO3258" i="156"/>
  <c r="AO3257" i="156"/>
  <c r="AO3255" i="156"/>
  <c r="AO3254" i="156"/>
  <c r="AO3253" i="156"/>
  <c r="AO3252" i="156"/>
  <c r="AO3251" i="156"/>
  <c r="AO3250" i="156"/>
  <c r="AO3249" i="156"/>
  <c r="AO3248" i="156"/>
  <c r="AO3247" i="156"/>
  <c r="AO3246" i="156"/>
  <c r="AO3245" i="156"/>
  <c r="AO3244" i="156"/>
  <c r="AO3243" i="156"/>
  <c r="AO3242" i="156"/>
  <c r="AO3241" i="156"/>
  <c r="AO3240" i="156"/>
  <c r="AO3239" i="156"/>
  <c r="AO3238" i="156"/>
  <c r="AO3237" i="156"/>
  <c r="AO3236" i="156"/>
  <c r="AO3235" i="156"/>
  <c r="AO3234" i="156"/>
  <c r="AO3233" i="156"/>
  <c r="AO3232" i="156"/>
  <c r="AO3231" i="156"/>
  <c r="AO3230" i="156"/>
  <c r="AO3229" i="156"/>
  <c r="AO3228" i="156"/>
  <c r="AO3227" i="156"/>
  <c r="AO3226" i="156"/>
  <c r="AO3225" i="156"/>
  <c r="AO3224" i="156"/>
  <c r="AO3223" i="156"/>
  <c r="AO3222" i="156"/>
  <c r="AO3221" i="156"/>
  <c r="AO3220" i="156"/>
  <c r="AO3219" i="156"/>
  <c r="AO3218" i="156"/>
  <c r="AO3217" i="156"/>
  <c r="AO3216" i="156"/>
  <c r="AO3215" i="156"/>
  <c r="AO3214" i="156"/>
  <c r="AO3213" i="156"/>
  <c r="AO3212" i="156"/>
  <c r="AO3211" i="156"/>
  <c r="AO3210" i="156"/>
  <c r="AO3209" i="156"/>
  <c r="AO3208" i="156"/>
  <c r="AO3207" i="156"/>
  <c r="AO3206" i="156"/>
  <c r="AO3205" i="156"/>
  <c r="AO3204" i="156"/>
  <c r="AO3203" i="156"/>
  <c r="AO3202" i="156"/>
  <c r="AO3201" i="156"/>
  <c r="AO3200" i="156"/>
  <c r="AO3199" i="156"/>
  <c r="AO3197" i="156"/>
  <c r="AO3196" i="156"/>
  <c r="AO3195" i="156"/>
  <c r="AO3192" i="156"/>
  <c r="AO3189" i="156"/>
  <c r="AO3188" i="156"/>
  <c r="AO3187" i="156"/>
  <c r="AO3185" i="156"/>
  <c r="AO3184" i="156"/>
  <c r="AO3183" i="156"/>
  <c r="AO3182" i="156"/>
  <c r="AO3181" i="156"/>
  <c r="AO3180" i="156"/>
  <c r="AO3179" i="156"/>
  <c r="AO3178" i="156"/>
  <c r="AO3177" i="156"/>
  <c r="AO3176" i="156"/>
  <c r="AO3175" i="156"/>
  <c r="AO3174" i="156"/>
  <c r="AO3173" i="156"/>
  <c r="AO3172" i="156"/>
  <c r="AO3171" i="156"/>
  <c r="AO3170" i="156"/>
  <c r="AO3169" i="156"/>
  <c r="AO3168" i="156"/>
  <c r="AO3167" i="156"/>
  <c r="AO3166" i="156"/>
  <c r="AO3164" i="156"/>
  <c r="AO3163" i="156"/>
  <c r="AO3162" i="156"/>
  <c r="AO3161" i="156"/>
  <c r="AO3160" i="156"/>
  <c r="AO3159" i="156"/>
  <c r="AO3157" i="156"/>
  <c r="AO3156" i="156"/>
  <c r="AO3155" i="156"/>
  <c r="AO3154" i="156"/>
  <c r="AO3153" i="156"/>
  <c r="AO3152" i="156"/>
  <c r="AO3151" i="156"/>
  <c r="AO3150" i="156"/>
  <c r="AO3149" i="156"/>
  <c r="AO3148" i="156"/>
  <c r="AO3147" i="156"/>
  <c r="AO3146" i="156"/>
  <c r="AO3145" i="156"/>
  <c r="AO3142" i="156"/>
  <c r="AO3138" i="156"/>
  <c r="AO3137" i="156"/>
  <c r="AO3136" i="156"/>
  <c r="AO3135" i="156"/>
  <c r="AO3134" i="156"/>
  <c r="AO3133" i="156"/>
  <c r="AO3132" i="156"/>
  <c r="AO3131" i="156"/>
  <c r="AO3130" i="156"/>
  <c r="AO3129" i="156"/>
  <c r="AO3128" i="156"/>
  <c r="AO3126" i="156"/>
  <c r="AO3125" i="156"/>
  <c r="AO3124" i="156"/>
  <c r="AO3123" i="156"/>
  <c r="AO3122" i="156"/>
  <c r="AO3121" i="156"/>
  <c r="AO3120" i="156"/>
  <c r="AO3119" i="156"/>
  <c r="AO3118" i="156"/>
  <c r="AO3117" i="156"/>
  <c r="AO3116" i="156"/>
  <c r="AO3115" i="156"/>
  <c r="AO3114" i="156"/>
  <c r="AO3113" i="156"/>
  <c r="AO3112" i="156"/>
  <c r="AO3111" i="156"/>
  <c r="AO3110" i="156"/>
  <c r="AO3109" i="156"/>
  <c r="AO3108" i="156"/>
  <c r="AO3107" i="156"/>
  <c r="AO3106" i="156"/>
  <c r="AO3105" i="156"/>
  <c r="AO3104" i="156"/>
  <c r="AO3103" i="156"/>
  <c r="AO3102" i="156"/>
  <c r="AO3101" i="156"/>
  <c r="AO3100" i="156"/>
  <c r="AO3099" i="156"/>
  <c r="AO3098" i="156"/>
  <c r="AO3097" i="156"/>
  <c r="AO3096" i="156"/>
  <c r="AO3095" i="156"/>
  <c r="AO3094" i="156"/>
  <c r="AO3093" i="156"/>
  <c r="AO3092" i="156"/>
  <c r="AO3091" i="156"/>
  <c r="AO3090" i="156"/>
  <c r="AO3089" i="156"/>
  <c r="AO3088" i="156"/>
  <c r="AO3087" i="156"/>
  <c r="AO3086" i="156"/>
  <c r="AO3085" i="156"/>
  <c r="AO3084" i="156"/>
  <c r="AO3083" i="156"/>
  <c r="AO3082" i="156"/>
  <c r="AO3081" i="156"/>
  <c r="AO3080" i="156"/>
  <c r="AO3079" i="156"/>
  <c r="AO3078" i="156"/>
  <c r="AO3077" i="156"/>
  <c r="AO3076" i="156"/>
  <c r="AO3075" i="156"/>
  <c r="AO3074" i="156"/>
  <c r="AO3073" i="156"/>
  <c r="AO3072" i="156"/>
  <c r="AO3071" i="156"/>
  <c r="AO3070" i="156"/>
  <c r="AO3069" i="156"/>
  <c r="AO3068" i="156"/>
  <c r="AO3067" i="156"/>
  <c r="AO3066" i="156"/>
  <c r="AO3065" i="156"/>
  <c r="AO3064" i="156"/>
  <c r="AO3063" i="156"/>
  <c r="AO3061" i="156"/>
  <c r="AO3060" i="156"/>
  <c r="AO3059" i="156"/>
  <c r="AO3056" i="156"/>
  <c r="AO3055" i="156"/>
  <c r="AO3052" i="156"/>
  <c r="AO3051" i="156"/>
  <c r="AO3050" i="156"/>
  <c r="AO3048" i="156"/>
  <c r="AO3047" i="156"/>
  <c r="AO3046" i="156"/>
  <c r="AO3045" i="156"/>
  <c r="AO3044" i="156"/>
  <c r="AO3043" i="156"/>
  <c r="AO3042" i="156"/>
  <c r="AO3041" i="156"/>
  <c r="AO3040" i="156"/>
  <c r="AO3038" i="156"/>
  <c r="AO3037" i="156"/>
  <c r="AO3036" i="156"/>
  <c r="AO3035" i="156"/>
  <c r="AO3034" i="156"/>
  <c r="AO3033" i="156"/>
  <c r="AO3032" i="156"/>
  <c r="AO3031" i="156"/>
  <c r="AO3030" i="156"/>
  <c r="AO3029" i="156"/>
  <c r="AO3028" i="156"/>
  <c r="AO3027" i="156"/>
  <c r="AO3026" i="156"/>
  <c r="AO3025" i="156"/>
  <c r="AO3024" i="156"/>
  <c r="AO3023" i="156"/>
  <c r="AO3022" i="156"/>
  <c r="AO3021" i="156"/>
  <c r="AO3019" i="156"/>
  <c r="AO3018" i="156"/>
  <c r="AO3017" i="156"/>
  <c r="AO3016" i="156"/>
  <c r="AO3015" i="156"/>
  <c r="AO3014" i="156"/>
  <c r="AO3013" i="156"/>
  <c r="AO3012" i="156"/>
  <c r="AO3011" i="156"/>
  <c r="AO3010" i="156"/>
  <c r="AO3009" i="156"/>
  <c r="AO3008" i="156"/>
  <c r="AO3007" i="156"/>
  <c r="AO3001" i="156"/>
  <c r="AO3000" i="156"/>
  <c r="AO2999" i="156"/>
  <c r="AO2998" i="156"/>
  <c r="AO2997" i="156"/>
  <c r="AO2996" i="156"/>
  <c r="AO2995" i="156"/>
  <c r="AO2994" i="156"/>
  <c r="AO2993" i="156"/>
  <c r="AO2992" i="156"/>
  <c r="AO2991" i="156"/>
  <c r="AO2990" i="156"/>
  <c r="AO2989" i="156"/>
  <c r="AO2988" i="156"/>
  <c r="AO2987" i="156"/>
  <c r="AO2986" i="156"/>
  <c r="AO2985" i="156"/>
  <c r="AO2984" i="156"/>
  <c r="AO2983" i="156"/>
  <c r="AO2982" i="156"/>
  <c r="AO2980" i="156"/>
  <c r="AO2979" i="156"/>
  <c r="AO2978" i="156"/>
  <c r="AO2977" i="156"/>
  <c r="AO2976" i="156"/>
  <c r="AO2975" i="156"/>
  <c r="AO2974" i="156"/>
  <c r="AO2973" i="156"/>
  <c r="AO2972" i="156"/>
  <c r="AO2971" i="156"/>
  <c r="AO2970" i="156"/>
  <c r="AO2969" i="156"/>
  <c r="AO2968" i="156"/>
  <c r="AO2967" i="156"/>
  <c r="AO2966" i="156"/>
  <c r="AO2965" i="156"/>
  <c r="AO2964" i="156"/>
  <c r="AO2963" i="156"/>
  <c r="AO2962" i="156"/>
  <c r="AO2961" i="156"/>
  <c r="AO2960" i="156"/>
  <c r="AO2959" i="156"/>
  <c r="AO2958" i="156"/>
  <c r="AO2957" i="156"/>
  <c r="AO2956" i="156"/>
  <c r="AO2955" i="156"/>
  <c r="AO2954" i="156"/>
  <c r="AO2953" i="156"/>
  <c r="AO2952" i="156"/>
  <c r="AO2951" i="156"/>
  <c r="AO2950" i="156"/>
  <c r="AO2949" i="156"/>
  <c r="AO2948" i="156"/>
  <c r="AO2947" i="156"/>
  <c r="AO2946" i="156"/>
  <c r="AO2945" i="156"/>
  <c r="AO2944" i="156"/>
  <c r="AO2943" i="156"/>
  <c r="AO2942" i="156"/>
  <c r="AO2941" i="156"/>
  <c r="AO2940" i="156"/>
  <c r="AO2939" i="156"/>
  <c r="AO2938" i="156"/>
  <c r="AO2937" i="156"/>
  <c r="AO2936" i="156"/>
  <c r="AO2935" i="156"/>
  <c r="AO2934" i="156"/>
  <c r="AO2933" i="156"/>
  <c r="AO2932" i="156"/>
  <c r="AO2931" i="156"/>
  <c r="AO2930" i="156"/>
  <c r="AO2929" i="156"/>
  <c r="AO2928" i="156"/>
  <c r="AO2927" i="156"/>
  <c r="AO2926" i="156"/>
  <c r="AO2925" i="156"/>
  <c r="AO2924" i="156"/>
  <c r="AO2923" i="156"/>
  <c r="AO2922" i="156"/>
  <c r="AO2921" i="156"/>
  <c r="AO2920" i="156"/>
  <c r="AO2919" i="156"/>
  <c r="AO2918" i="156"/>
  <c r="AO2917" i="156"/>
  <c r="AO2916" i="156"/>
  <c r="AO2915" i="156"/>
  <c r="AO2914" i="156"/>
  <c r="AO2913" i="156"/>
  <c r="AO2905" i="156"/>
  <c r="AO2904" i="156"/>
  <c r="AO2903" i="156"/>
  <c r="AO2900" i="156"/>
  <c r="AO2899" i="156"/>
  <c r="AO2898" i="156"/>
  <c r="AO2896" i="156"/>
  <c r="AO2895" i="156"/>
  <c r="AO2894" i="156"/>
  <c r="AO2893" i="156"/>
  <c r="AO2891" i="156"/>
  <c r="AO2890" i="156"/>
  <c r="AO2889" i="156"/>
  <c r="AO2888" i="156"/>
  <c r="AO2887" i="156"/>
  <c r="AO2886" i="156"/>
  <c r="AO2885" i="156"/>
  <c r="AO2884" i="156"/>
  <c r="AO2883" i="156"/>
  <c r="AO2882" i="156"/>
  <c r="AO2881" i="156"/>
  <c r="AO2880" i="156"/>
  <c r="AO2879" i="156"/>
  <c r="AO2878" i="156"/>
  <c r="AO2877" i="156"/>
  <c r="AO2876" i="156"/>
  <c r="AO2875" i="156"/>
  <c r="AO2874" i="156"/>
  <c r="AO2873" i="156"/>
  <c r="AO2872" i="156"/>
  <c r="AO2871" i="156"/>
  <c r="AO2870" i="156"/>
  <c r="AO2864" i="156"/>
  <c r="AO2853" i="156"/>
  <c r="AO2848" i="156"/>
  <c r="AO2847" i="156"/>
  <c r="AO2846" i="156"/>
  <c r="AO2845" i="156"/>
  <c r="AO2844" i="156"/>
  <c r="AO2843" i="156"/>
  <c r="AO2842" i="156"/>
  <c r="AO2841" i="156"/>
  <c r="AO2840" i="156"/>
  <c r="AO2839" i="156"/>
  <c r="AO2838" i="156"/>
  <c r="AO2837" i="156"/>
  <c r="AO2836" i="156"/>
  <c r="AO2835" i="156"/>
  <c r="AO2834" i="156"/>
  <c r="AO2833" i="156"/>
  <c r="AO2832" i="156"/>
  <c r="AO2831" i="156"/>
  <c r="AO2829" i="156"/>
  <c r="AO2828" i="156"/>
  <c r="AO2827" i="156"/>
  <c r="AO2826" i="156"/>
  <c r="AO2825" i="156"/>
  <c r="AO2824" i="156"/>
  <c r="AO2823" i="156"/>
  <c r="AO2822" i="156"/>
  <c r="AO2821" i="156"/>
  <c r="AO2820" i="156"/>
  <c r="AO2819" i="156"/>
  <c r="AO2818" i="156"/>
  <c r="AO2817" i="156"/>
  <c r="AO2816" i="156"/>
  <c r="AO2815" i="156"/>
  <c r="AO2814" i="156"/>
  <c r="AO2813" i="156"/>
  <c r="AO2812" i="156"/>
  <c r="AO2811" i="156"/>
  <c r="AO2810" i="156"/>
  <c r="AO2809" i="156"/>
  <c r="AO2808" i="156"/>
  <c r="AO2807" i="156"/>
  <c r="AO2806" i="156"/>
  <c r="AO2805" i="156"/>
  <c r="AO2804" i="156"/>
  <c r="AO2803" i="156"/>
  <c r="AO2802" i="156"/>
  <c r="AO2801" i="156"/>
  <c r="AO2800" i="156"/>
  <c r="AO2799" i="156"/>
  <c r="AO2798" i="156"/>
  <c r="AO2797" i="156"/>
  <c r="AO2796" i="156"/>
  <c r="AO2795" i="156"/>
  <c r="AO2794" i="156"/>
  <c r="AO2793" i="156"/>
  <c r="AO2792" i="156"/>
  <c r="AO2791" i="156"/>
  <c r="AO2790" i="156"/>
  <c r="AO2789" i="156"/>
  <c r="AO2788" i="156"/>
  <c r="AO2787" i="156"/>
  <c r="AO2786" i="156"/>
  <c r="AO2785" i="156"/>
  <c r="AO2784" i="156"/>
  <c r="AO2783" i="156"/>
  <c r="AO2782" i="156"/>
  <c r="AO2781" i="156"/>
  <c r="AO2780" i="156"/>
  <c r="AO2779" i="156"/>
  <c r="AO2778" i="156"/>
  <c r="AO2777" i="156"/>
  <c r="AO2776" i="156"/>
  <c r="AO2775" i="156"/>
  <c r="AO2774" i="156"/>
  <c r="AO2773" i="156"/>
  <c r="AO2772" i="156"/>
  <c r="AO2771" i="156"/>
  <c r="AO2770" i="156"/>
  <c r="AO2769" i="156"/>
  <c r="AO2768" i="156"/>
  <c r="AO2761" i="156"/>
  <c r="AO2760" i="156"/>
  <c r="AO2757" i="156"/>
  <c r="AO2756" i="156"/>
  <c r="AO2755" i="156"/>
  <c r="AO2754" i="156"/>
  <c r="AO2753" i="156"/>
  <c r="AO2752" i="156"/>
  <c r="AO2751" i="156"/>
  <c r="AO2750" i="156"/>
  <c r="AO2749" i="156"/>
  <c r="AO2748" i="156"/>
  <c r="AO2747" i="156"/>
  <c r="AO2746" i="156"/>
  <c r="AO2744" i="156"/>
  <c r="AO2743" i="156"/>
  <c r="AO2742" i="156"/>
  <c r="AO2741" i="156"/>
  <c r="AO2740" i="156"/>
  <c r="AO2739" i="156"/>
  <c r="AO2738" i="156"/>
  <c r="AO2737" i="156"/>
  <c r="AO2736" i="156"/>
  <c r="AO2735" i="156"/>
  <c r="AO2734" i="156"/>
  <c r="AO2733" i="156"/>
  <c r="AO2732" i="156"/>
  <c r="AO2731" i="156"/>
  <c r="AO2730" i="156"/>
  <c r="AO2729" i="156"/>
  <c r="AO2728" i="156"/>
  <c r="AO2726" i="156"/>
  <c r="AO2725" i="156"/>
  <c r="AO2724" i="156"/>
  <c r="AO2723" i="156"/>
  <c r="AO2722" i="156"/>
  <c r="AO2721" i="156"/>
  <c r="AO2720" i="156"/>
  <c r="AO2719" i="156"/>
  <c r="AO2718" i="156"/>
  <c r="AO2717" i="156"/>
  <c r="AO2716" i="156"/>
  <c r="AO2715" i="156"/>
  <c r="AO2714" i="156"/>
  <c r="AO2711" i="156"/>
  <c r="AO2707" i="156"/>
  <c r="AO2706" i="156"/>
  <c r="AO2705" i="156"/>
  <c r="AO2704" i="156"/>
  <c r="AO2703" i="156"/>
  <c r="AO2702" i="156"/>
  <c r="AO2701" i="156"/>
  <c r="AO2700" i="156"/>
  <c r="AO2699" i="156"/>
  <c r="AO2698" i="156"/>
  <c r="AO2697" i="156"/>
  <c r="AO2695" i="156"/>
  <c r="AO2694" i="156"/>
  <c r="AO2693" i="156"/>
  <c r="AO2692" i="156"/>
  <c r="AO2691" i="156"/>
  <c r="AO2690" i="156"/>
  <c r="AO2689" i="156"/>
  <c r="AO2688" i="156"/>
  <c r="AO2687" i="156"/>
  <c r="AO2686" i="156"/>
  <c r="AO2685" i="156"/>
  <c r="AO2684" i="156"/>
  <c r="AO2683" i="156"/>
  <c r="AO2682" i="156"/>
  <c r="AO2681" i="156"/>
  <c r="AO2680" i="156"/>
  <c r="AO2679" i="156"/>
  <c r="AO2678" i="156"/>
  <c r="AO2677" i="156"/>
  <c r="AO2676" i="156"/>
  <c r="AO2675" i="156"/>
  <c r="AO2674" i="156"/>
  <c r="AO2673" i="156"/>
  <c r="AO2672" i="156"/>
  <c r="AO2671" i="156"/>
  <c r="AO2670" i="156"/>
  <c r="AO2669" i="156"/>
  <c r="AO2668" i="156"/>
  <c r="AO2667" i="156"/>
  <c r="AO2666" i="156"/>
  <c r="AO2665" i="156"/>
  <c r="AO2664" i="156"/>
  <c r="AO2663" i="156"/>
  <c r="AO2662" i="156"/>
  <c r="AO2661" i="156"/>
  <c r="AO2660" i="156"/>
  <c r="AO2659" i="156"/>
  <c r="AO2658" i="156"/>
  <c r="AO2657" i="156"/>
  <c r="AO2656" i="156"/>
  <c r="AO2655" i="156"/>
  <c r="AO2654" i="156"/>
  <c r="AO2653" i="156"/>
  <c r="AO2652" i="156"/>
  <c r="AO2651" i="156"/>
  <c r="AO2650" i="156"/>
  <c r="AO2649" i="156"/>
  <c r="AO2648" i="156"/>
  <c r="AO2647" i="156"/>
  <c r="AO2646" i="156"/>
  <c r="AO2645" i="156"/>
  <c r="AO2644" i="156"/>
  <c r="AO2643" i="156"/>
  <c r="AO2642" i="156"/>
  <c r="AO2641" i="156"/>
  <c r="AO2640" i="156"/>
  <c r="AO2639" i="156"/>
  <c r="AO2638" i="156"/>
  <c r="AO2637" i="156"/>
  <c r="AO2636" i="156"/>
  <c r="AO2635" i="156"/>
  <c r="AO2633" i="156"/>
  <c r="AO2632" i="156"/>
  <c r="AO2631" i="156"/>
  <c r="AO2630" i="156"/>
  <c r="AO2628" i="156"/>
  <c r="AO2627" i="156"/>
  <c r="AO2626" i="156"/>
  <c r="AO2622" i="156"/>
  <c r="AO2621" i="156"/>
  <c r="AO2620" i="156"/>
  <c r="AO2617" i="156"/>
  <c r="AO2616" i="156"/>
  <c r="AO2615" i="156"/>
  <c r="AO2612" i="156"/>
  <c r="AO2611" i="156"/>
  <c r="AO2610" i="156"/>
  <c r="AO2609" i="156"/>
  <c r="AO2608" i="156"/>
  <c r="AO2607" i="156"/>
  <c r="AO2606" i="156"/>
  <c r="AO2605" i="156"/>
  <c r="AO2604" i="156"/>
  <c r="AO2603" i="156"/>
  <c r="AO2602" i="156"/>
  <c r="AO2601" i="156"/>
  <c r="AO2600" i="156"/>
  <c r="AO2599" i="156"/>
  <c r="AO2598" i="156"/>
  <c r="AO2597" i="156"/>
  <c r="AO2596" i="156"/>
  <c r="AO2594" i="156"/>
  <c r="AO2593" i="156"/>
  <c r="AO2592" i="156"/>
  <c r="AO2591" i="156"/>
  <c r="AO2590" i="156"/>
  <c r="AO2589" i="156"/>
  <c r="AO2588" i="156"/>
  <c r="AO2587" i="156"/>
  <c r="AO2586" i="156"/>
  <c r="AO2585" i="156"/>
  <c r="AO2583" i="156"/>
  <c r="AO2582" i="156"/>
  <c r="AO2581" i="156"/>
  <c r="AO2580" i="156"/>
  <c r="AO2579" i="156"/>
  <c r="AO2578" i="156"/>
  <c r="AO2577" i="156"/>
  <c r="AO2576" i="156"/>
  <c r="AO2575" i="156"/>
  <c r="AO2574" i="156"/>
  <c r="AO2573" i="156"/>
  <c r="AO2572" i="156"/>
  <c r="AO2571" i="156"/>
  <c r="AO2563" i="156"/>
  <c r="AO2562" i="156"/>
  <c r="AO2561" i="156"/>
  <c r="AO2560" i="156"/>
  <c r="AO2559" i="156"/>
  <c r="AO2558" i="156"/>
  <c r="AO2557" i="156"/>
  <c r="AO2556" i="156"/>
  <c r="AO2555" i="156"/>
  <c r="AO2554" i="156"/>
  <c r="AO2553" i="156"/>
  <c r="AO2552" i="156"/>
  <c r="AO2549" i="156"/>
  <c r="AO2548" i="156"/>
  <c r="AO2547" i="156"/>
  <c r="AO2546" i="156"/>
  <c r="AO2545" i="156"/>
  <c r="AO2544" i="156"/>
  <c r="AO2543" i="156"/>
  <c r="AO2542" i="156"/>
  <c r="AO2541" i="156"/>
  <c r="AO2540" i="156"/>
  <c r="AO2539" i="156"/>
  <c r="AO2538" i="156"/>
  <c r="AO2537" i="156"/>
  <c r="AO2536" i="156"/>
  <c r="AO2534" i="156"/>
  <c r="AO2533" i="156"/>
  <c r="AO2532" i="156"/>
  <c r="AO2531" i="156"/>
  <c r="AO2530" i="156"/>
  <c r="AO2529" i="156"/>
  <c r="AO2527" i="156"/>
  <c r="AO2526" i="156"/>
  <c r="AO2525" i="156"/>
  <c r="AO2524" i="156"/>
  <c r="AO2521" i="156"/>
  <c r="AO2520" i="156"/>
  <c r="AO2519" i="156"/>
  <c r="AO2518" i="156"/>
  <c r="AO2517" i="156"/>
  <c r="AO2514" i="156"/>
  <c r="AO2513" i="156"/>
  <c r="AO2512" i="156"/>
  <c r="AO2511" i="156"/>
  <c r="AO2510" i="156"/>
  <c r="AO2509" i="156"/>
  <c r="AO2508" i="156"/>
  <c r="AO2507" i="156"/>
  <c r="AO2506" i="156"/>
  <c r="AO2505" i="156"/>
  <c r="AO2504" i="156"/>
  <c r="AO2503" i="156"/>
  <c r="AO2502" i="156"/>
  <c r="AO2501" i="156"/>
  <c r="AO2500" i="156"/>
  <c r="AO2498" i="156"/>
  <c r="AO2497" i="156"/>
  <c r="AO2496" i="156"/>
  <c r="AO2495" i="156"/>
  <c r="AO2494" i="156"/>
  <c r="AO2493" i="156"/>
  <c r="AO2492" i="156"/>
  <c r="AO2489" i="156"/>
  <c r="AO2488" i="156"/>
  <c r="AO2487" i="156"/>
  <c r="AO2486" i="156"/>
  <c r="AO2485" i="156"/>
  <c r="AO2484" i="156"/>
  <c r="AO2483" i="156"/>
  <c r="AO2482" i="156"/>
  <c r="AO2481" i="156"/>
  <c r="AO2480" i="156"/>
  <c r="AO2479" i="156"/>
  <c r="AO2478" i="156"/>
  <c r="AO2477" i="156"/>
  <c r="AO2476" i="156"/>
  <c r="AO2475" i="156"/>
  <c r="AO2474" i="156"/>
  <c r="AO2473" i="156"/>
  <c r="AO2472" i="156"/>
  <c r="AO2471" i="156"/>
  <c r="AO2470" i="156"/>
  <c r="AO2467" i="156"/>
  <c r="AO2466" i="156"/>
  <c r="AO2465" i="156"/>
  <c r="AO2464" i="156"/>
  <c r="AO2463" i="156"/>
  <c r="AO2462" i="156"/>
  <c r="AO2461" i="156"/>
  <c r="AO2460" i="156"/>
  <c r="AO2459" i="156"/>
  <c r="AO2458" i="156"/>
  <c r="AO2457" i="156"/>
  <c r="AO2456" i="156"/>
  <c r="AO2455" i="156"/>
  <c r="AO2454" i="156"/>
  <c r="AO2451" i="156"/>
  <c r="AO2450" i="156"/>
  <c r="AO2449" i="156"/>
  <c r="AO2448" i="156"/>
  <c r="AO2447" i="156"/>
  <c r="AO2446" i="156"/>
  <c r="AO2445" i="156"/>
  <c r="AO2444" i="156"/>
  <c r="AO2443" i="156"/>
  <c r="AO2442" i="156"/>
  <c r="AO2441" i="156"/>
  <c r="AO2440" i="156"/>
  <c r="AO2439" i="156"/>
  <c r="AO2436" i="156"/>
  <c r="AO2435" i="156"/>
  <c r="AO2434" i="156"/>
  <c r="AO2433" i="156"/>
  <c r="AO2432" i="156"/>
  <c r="AO2431" i="156"/>
  <c r="AO2430" i="156"/>
  <c r="AO2429" i="156"/>
  <c r="AO2426" i="156"/>
  <c r="AO2425" i="156"/>
  <c r="AO2424" i="156"/>
  <c r="AO2423" i="156"/>
  <c r="AO2422" i="156"/>
  <c r="AO2421" i="156"/>
  <c r="AO2420" i="156"/>
  <c r="AO2419" i="156"/>
  <c r="AO2418" i="156"/>
  <c r="AO2417" i="156"/>
  <c r="AO2415" i="156"/>
  <c r="AO2414" i="156"/>
  <c r="AO2413" i="156"/>
  <c r="AO2412" i="156"/>
  <c r="AO2411" i="156"/>
  <c r="AO2409" i="156"/>
  <c r="AO2408" i="156"/>
  <c r="AO2407" i="156"/>
  <c r="AO2406" i="156"/>
  <c r="AO2405" i="156"/>
  <c r="AO2404" i="156"/>
  <c r="AO2403" i="156"/>
  <c r="AO2402" i="156"/>
  <c r="AO2401" i="156"/>
  <c r="AO2400" i="156"/>
  <c r="AO2399" i="156"/>
  <c r="AO2398" i="156"/>
  <c r="AO2397" i="156"/>
  <c r="AO2394" i="156"/>
  <c r="AO2393" i="156"/>
  <c r="AO2392" i="156"/>
  <c r="AO2391" i="156"/>
  <c r="AO2390" i="156"/>
  <c r="AO2389" i="156"/>
  <c r="AO2388" i="156"/>
  <c r="AO2385" i="156"/>
  <c r="AO2384" i="156"/>
  <c r="AO2383" i="156"/>
  <c r="AO2382" i="156"/>
  <c r="AO2381" i="156"/>
  <c r="AO2380" i="156"/>
  <c r="AO2379" i="156"/>
  <c r="AO2378" i="156"/>
  <c r="AO2377" i="156"/>
  <c r="AO2376" i="156"/>
  <c r="AO2375" i="156"/>
  <c r="AO2374" i="156"/>
  <c r="AO2373" i="156"/>
  <c r="AO2372" i="156"/>
  <c r="AO2371" i="156"/>
  <c r="AO2370" i="156"/>
  <c r="AO2369" i="156"/>
  <c r="AO2368" i="156"/>
  <c r="AO2367" i="156"/>
  <c r="AO2366" i="156"/>
  <c r="AO2365" i="156"/>
  <c r="AO2364" i="156"/>
  <c r="AO2361" i="156"/>
  <c r="AO2360" i="156"/>
  <c r="AO2359" i="156"/>
  <c r="AO2358" i="156"/>
  <c r="AO2357" i="156"/>
  <c r="AO2354" i="156"/>
  <c r="AO2353" i="156"/>
  <c r="AO2352" i="156"/>
  <c r="AO2351" i="156"/>
  <c r="AO2350" i="156"/>
  <c r="AO2349" i="156"/>
  <c r="AO2348" i="156"/>
  <c r="AO2347" i="156"/>
  <c r="AO2346" i="156"/>
  <c r="AO2345" i="156"/>
  <c r="AO2344" i="156"/>
  <c r="AO2343" i="156"/>
  <c r="AO2342" i="156"/>
  <c r="AO2341" i="156"/>
  <c r="AO2340" i="156"/>
  <c r="AO2339" i="156"/>
  <c r="AO2338" i="156"/>
  <c r="AO2337" i="156"/>
  <c r="AO2336" i="156"/>
  <c r="AO2335" i="156"/>
  <c r="AO2332" i="156"/>
  <c r="AO2331" i="156"/>
  <c r="AO2330" i="156"/>
  <c r="AO2329" i="156"/>
  <c r="AO2328" i="156"/>
  <c r="AO2327" i="156"/>
  <c r="AO2326" i="156"/>
  <c r="AO2325" i="156"/>
  <c r="AO2324" i="156"/>
  <c r="AO2323" i="156"/>
  <c r="AO2322" i="156"/>
  <c r="AO2319" i="156"/>
  <c r="AO2318" i="156"/>
  <c r="AO2317" i="156"/>
  <c r="AO2316" i="156"/>
  <c r="AO2315" i="156"/>
  <c r="AO2314" i="156"/>
  <c r="AO2313" i="156"/>
  <c r="AO2312" i="156"/>
  <c r="AO2311" i="156"/>
  <c r="AO2310" i="156"/>
  <c r="AO2307" i="156"/>
  <c r="AO2306" i="156"/>
  <c r="AO2305" i="156"/>
  <c r="AO2304" i="156"/>
  <c r="AO2303" i="156"/>
  <c r="AO2302" i="156"/>
  <c r="AO2301" i="156"/>
  <c r="AO2300" i="156"/>
  <c r="AO2299" i="156"/>
  <c r="AO2298" i="156"/>
  <c r="AO2297" i="156"/>
  <c r="AO2296" i="156"/>
  <c r="AO2293" i="156"/>
  <c r="AO2292" i="156"/>
  <c r="AO2291" i="156"/>
  <c r="AO2290" i="156"/>
  <c r="AO2289" i="156"/>
  <c r="AO2288" i="156"/>
  <c r="AO2287" i="156"/>
  <c r="AO2286" i="156"/>
  <c r="AO2285" i="156"/>
  <c r="AO2284" i="156"/>
  <c r="AO2283" i="156"/>
  <c r="AO2282" i="156"/>
  <c r="AO2281" i="156"/>
  <c r="AO2280" i="156"/>
  <c r="AO2277" i="156"/>
  <c r="AO2276" i="156"/>
  <c r="AO2275" i="156"/>
  <c r="AO2274" i="156"/>
  <c r="AO2273" i="156"/>
  <c r="AO2272" i="156"/>
  <c r="AO2271" i="156"/>
  <c r="AO2270" i="156"/>
  <c r="AO2269" i="156"/>
  <c r="AO2268" i="156"/>
  <c r="AO2267" i="156"/>
  <c r="AO2266" i="156"/>
  <c r="AO2265" i="156"/>
  <c r="AO2264" i="156"/>
  <c r="AO2263" i="156"/>
  <c r="AO2261" i="156"/>
  <c r="AO2260" i="156"/>
  <c r="AO2259" i="156"/>
  <c r="AO2258" i="156"/>
  <c r="AO2257" i="156"/>
  <c r="AO2256" i="156"/>
  <c r="AO2255" i="156"/>
  <c r="AO2253" i="156"/>
  <c r="AO2252" i="156"/>
  <c r="AO2251" i="156"/>
  <c r="AO2250" i="156"/>
  <c r="AO2249" i="156"/>
  <c r="AO2248" i="156"/>
  <c r="AO2247" i="156"/>
  <c r="AO2245" i="156"/>
  <c r="AO2243" i="156"/>
  <c r="AO2242" i="156"/>
  <c r="AO2240" i="156"/>
  <c r="AO2239" i="156"/>
  <c r="AO2238" i="156"/>
  <c r="AO2237" i="156"/>
  <c r="AO2236" i="156"/>
  <c r="AO2235" i="156"/>
  <c r="AO2234" i="156"/>
  <c r="AO2233" i="156"/>
  <c r="AO2232" i="156"/>
  <c r="AO2231" i="156"/>
  <c r="AO2230" i="156"/>
  <c r="AO2229" i="156"/>
  <c r="AO2228" i="156"/>
  <c r="AO2227" i="156"/>
  <c r="AO2226" i="156"/>
  <c r="AO2225" i="156"/>
  <c r="AO2224" i="156"/>
  <c r="AO2223" i="156"/>
  <c r="AO2222" i="156"/>
  <c r="AO2221" i="156"/>
  <c r="AO2220" i="156"/>
  <c r="AO2219" i="156"/>
  <c r="AO2218" i="156"/>
  <c r="AO2217" i="156"/>
  <c r="AO2216" i="156"/>
  <c r="AO2215" i="156"/>
  <c r="AO2214" i="156"/>
  <c r="AO2213" i="156"/>
  <c r="AO2212" i="156"/>
  <c r="AO2211" i="156"/>
  <c r="AO2210" i="156"/>
  <c r="AO2209" i="156"/>
  <c r="AO2208" i="156"/>
  <c r="AO2207" i="156"/>
  <c r="AO2206" i="156"/>
  <c r="AO2205" i="156"/>
  <c r="AO2204" i="156"/>
  <c r="AO2203" i="156"/>
  <c r="AO2202" i="156"/>
  <c r="AO2201" i="156"/>
  <c r="AO2200" i="156"/>
  <c r="AO2199" i="156"/>
  <c r="AO2198" i="156"/>
  <c r="AO2197" i="156"/>
  <c r="AO2196" i="156"/>
  <c r="AO2195" i="156"/>
  <c r="AO2194" i="156"/>
  <c r="AO2193" i="156"/>
  <c r="AO2192" i="156"/>
  <c r="AO2191" i="156"/>
  <c r="AO2190" i="156"/>
  <c r="AO2189" i="156"/>
  <c r="AO2187" i="156"/>
  <c r="AO2186" i="156"/>
  <c r="AO2185" i="156"/>
  <c r="AO2184" i="156"/>
  <c r="AO2183" i="156"/>
  <c r="AO2182" i="156"/>
  <c r="AO2181" i="156"/>
  <c r="AO2180" i="156"/>
  <c r="AO2179" i="156"/>
  <c r="AO2178" i="156"/>
  <c r="AO2176" i="156"/>
  <c r="AO2175" i="156"/>
  <c r="AO2174" i="156"/>
  <c r="AO2173" i="156"/>
  <c r="AO2172" i="156"/>
  <c r="AO2171" i="156"/>
  <c r="AO2169" i="156"/>
  <c r="AO2168" i="156"/>
  <c r="AO2167" i="156"/>
  <c r="AO2166" i="156"/>
  <c r="AO2165" i="156"/>
  <c r="AO2164" i="156"/>
  <c r="AO2163" i="156"/>
  <c r="AO2162" i="156"/>
  <c r="AO2161" i="156"/>
  <c r="AO2160" i="156"/>
  <c r="AO2159" i="156"/>
  <c r="AO2158" i="156"/>
  <c r="AO2157" i="156"/>
  <c r="AO2156" i="156"/>
  <c r="AO2155" i="156"/>
  <c r="AO2154" i="156"/>
  <c r="AO2153" i="156"/>
  <c r="AO2152" i="156"/>
  <c r="AO2151" i="156"/>
  <c r="AO2150" i="156"/>
  <c r="AO2149" i="156"/>
  <c r="AO2148" i="156"/>
  <c r="AO2147" i="156"/>
  <c r="AO2146" i="156"/>
  <c r="AO2145" i="156"/>
  <c r="AO2144" i="156"/>
  <c r="AO2143" i="156"/>
  <c r="AO2142" i="156"/>
  <c r="AO2141" i="156"/>
  <c r="AO2140" i="156"/>
  <c r="AO2139" i="156"/>
  <c r="AO2138" i="156"/>
  <c r="AO2137" i="156"/>
  <c r="AO2136" i="156"/>
  <c r="AO2135" i="156"/>
  <c r="AO2134" i="156"/>
  <c r="AO2133" i="156"/>
  <c r="AO2132" i="156"/>
  <c r="AO2131" i="156"/>
  <c r="AO2130" i="156"/>
  <c r="AO2129" i="156"/>
  <c r="AO2128" i="156"/>
  <c r="AO2127" i="156"/>
  <c r="AO2126" i="156"/>
  <c r="AO2125" i="156"/>
  <c r="AO2124" i="156"/>
  <c r="AO2123" i="156"/>
  <c r="AO2122" i="156"/>
  <c r="AO2121" i="156"/>
  <c r="AO2120" i="156"/>
  <c r="AO2119" i="156"/>
  <c r="AO2118" i="156"/>
  <c r="AO2117" i="156"/>
  <c r="AO2116" i="156"/>
  <c r="AO2115" i="156"/>
  <c r="AO2114" i="156"/>
  <c r="AO2112" i="156"/>
  <c r="AO2111" i="156"/>
  <c r="AO2110" i="156"/>
  <c r="AO2109" i="156"/>
  <c r="AO2108" i="156"/>
  <c r="AO2107" i="156"/>
  <c r="AO2106" i="156"/>
  <c r="AO2105" i="156"/>
  <c r="AO2104" i="156"/>
  <c r="AO2103" i="156"/>
  <c r="AO2102" i="156"/>
  <c r="AO2101" i="156"/>
  <c r="AO2100" i="156"/>
  <c r="AO2099" i="156"/>
  <c r="AO2098" i="156"/>
  <c r="AO2097" i="156"/>
  <c r="AO2096" i="156"/>
  <c r="AO2095" i="156"/>
  <c r="AO2094" i="156"/>
  <c r="AO2093" i="156"/>
  <c r="AO2092" i="156"/>
  <c r="AO2091" i="156"/>
  <c r="AO2090" i="156"/>
  <c r="AO2089" i="156"/>
  <c r="AO2088" i="156"/>
  <c r="AO2087" i="156"/>
  <c r="AO2086" i="156"/>
  <c r="AO2085" i="156"/>
  <c r="AO2084" i="156"/>
  <c r="AO2083" i="156"/>
  <c r="AO2082" i="156"/>
  <c r="AO2081" i="156"/>
  <c r="AO2080" i="156"/>
  <c r="AO2079" i="156"/>
  <c r="AO2078" i="156"/>
  <c r="AO2077" i="156"/>
  <c r="AO2076" i="156"/>
  <c r="AO2075" i="156"/>
  <c r="AO2074" i="156"/>
  <c r="AO2073" i="156"/>
  <c r="AO2072" i="156"/>
  <c r="AO2071" i="156"/>
  <c r="AO2070" i="156"/>
  <c r="AO2069" i="156"/>
  <c r="AO2068" i="156"/>
  <c r="AO2067" i="156"/>
  <c r="AO2066" i="156"/>
  <c r="AO2065" i="156"/>
  <c r="AO2064" i="156"/>
  <c r="AO2063" i="156"/>
  <c r="AO2062" i="156"/>
  <c r="AO2061" i="156"/>
  <c r="AO2060" i="156"/>
  <c r="AO2059" i="156"/>
  <c r="AO2058" i="156"/>
  <c r="AO2057" i="156"/>
  <c r="AO2056" i="156"/>
  <c r="AO2055" i="156"/>
  <c r="AO2053" i="156"/>
  <c r="AO2052" i="156"/>
  <c r="AO2051" i="156"/>
  <c r="AO2050" i="156"/>
  <c r="AO2049" i="156"/>
  <c r="AO2048" i="156"/>
  <c r="AO2047" i="156"/>
  <c r="AO2046" i="156"/>
  <c r="AO2045" i="156"/>
  <c r="AO2044" i="156"/>
  <c r="AO2043" i="156"/>
  <c r="AO2042" i="156"/>
  <c r="AO2041" i="156"/>
  <c r="AO2040" i="156"/>
  <c r="AO2039" i="156"/>
  <c r="AO2038" i="156"/>
  <c r="AO2037" i="156"/>
  <c r="AO2035" i="156"/>
  <c r="AO2034" i="156"/>
  <c r="AO2033" i="156"/>
  <c r="AO2032" i="156"/>
  <c r="AO2031" i="156"/>
  <c r="AO2030" i="156"/>
  <c r="AO2029" i="156"/>
  <c r="AO2028" i="156"/>
  <c r="AO2027" i="156"/>
  <c r="AO2026" i="156"/>
  <c r="AO2025" i="156"/>
  <c r="AO2024" i="156"/>
  <c r="AO2023" i="156"/>
  <c r="AO2022" i="156"/>
  <c r="AO2021" i="156"/>
  <c r="AO2020" i="156"/>
  <c r="AO2019" i="156"/>
  <c r="AO2018" i="156"/>
  <c r="AO2017" i="156"/>
  <c r="AO2016" i="156"/>
  <c r="AO2015" i="156"/>
  <c r="AO2014" i="156"/>
  <c r="AO2013" i="156"/>
  <c r="AO2012" i="156"/>
  <c r="AO2011" i="156"/>
  <c r="AO2010" i="156"/>
  <c r="AO2009" i="156"/>
  <c r="AO2008" i="156"/>
  <c r="AO2007" i="156"/>
  <c r="AO2006" i="156"/>
  <c r="AO2005" i="156"/>
  <c r="AO2004" i="156"/>
  <c r="AO2003" i="156"/>
  <c r="AO2002" i="156"/>
  <c r="AO2001" i="156"/>
  <c r="AO2000" i="156"/>
  <c r="AO1999" i="156"/>
  <c r="AO1998" i="156"/>
  <c r="AO1997" i="156"/>
  <c r="AO1996" i="156"/>
  <c r="AO1995" i="156"/>
  <c r="AO1994" i="156"/>
  <c r="AO1993" i="156"/>
  <c r="AO1992" i="156"/>
  <c r="AO1991" i="156"/>
  <c r="AO1990" i="156"/>
  <c r="AO1989" i="156"/>
  <c r="AO1988" i="156"/>
  <c r="AO1987" i="156"/>
  <c r="AO1986" i="156"/>
  <c r="AO1985" i="156"/>
  <c r="AO1984" i="156"/>
  <c r="AO1983" i="156"/>
  <c r="AO1982" i="156"/>
  <c r="AO1981" i="156"/>
  <c r="AO1980" i="156"/>
  <c r="AO1979" i="156"/>
  <c r="AO1978" i="156"/>
  <c r="AO1977" i="156"/>
  <c r="AO1976" i="156"/>
  <c r="AO1975" i="156"/>
  <c r="AO1974" i="156"/>
  <c r="AO1973" i="156"/>
  <c r="AO1972" i="156"/>
  <c r="AO1971" i="156"/>
  <c r="AO1970" i="156"/>
  <c r="AO1969" i="156"/>
  <c r="AO1968" i="156"/>
  <c r="AO1967" i="156"/>
  <c r="AO1966" i="156"/>
  <c r="AO1965" i="156"/>
  <c r="AO1964" i="156"/>
  <c r="AO1963" i="156"/>
  <c r="AO1962" i="156"/>
  <c r="AO1961" i="156"/>
  <c r="AO1960" i="156"/>
  <c r="AO1959" i="156"/>
  <c r="AO1958" i="156"/>
  <c r="AO1957" i="156"/>
  <c r="AO1956" i="156"/>
  <c r="AO1955" i="156"/>
  <c r="AO1954" i="156"/>
  <c r="AO1953" i="156"/>
  <c r="AO1952" i="156"/>
  <c r="AO1951" i="156"/>
  <c r="AO1950" i="156"/>
  <c r="AO1949" i="156"/>
  <c r="AO1948" i="156"/>
  <c r="AO1947" i="156"/>
  <c r="AO1946" i="156"/>
  <c r="AO1945" i="156"/>
  <c r="AO1944" i="156"/>
  <c r="AO1943" i="156"/>
  <c r="AO1941" i="156"/>
  <c r="AO1940" i="156"/>
  <c r="AO1939" i="156"/>
  <c r="AO1938" i="156"/>
  <c r="AO1937" i="156"/>
  <c r="AO1936" i="156"/>
  <c r="AO1935" i="156"/>
  <c r="AO1933" i="156"/>
  <c r="AO1932" i="156"/>
  <c r="AO1931" i="156"/>
  <c r="AO1930" i="156"/>
  <c r="AO1929" i="156"/>
  <c r="AO1928" i="156"/>
  <c r="AO1927" i="156"/>
  <c r="AO1926" i="156"/>
  <c r="AO1925" i="156"/>
  <c r="AO1923" i="156"/>
  <c r="AO1922" i="156"/>
  <c r="AO1921" i="156"/>
  <c r="AO1920" i="156"/>
  <c r="AO1919" i="156"/>
  <c r="AO1918" i="156"/>
  <c r="AO1917" i="156"/>
  <c r="AO1916" i="156"/>
  <c r="AO1915" i="156"/>
  <c r="AO1914" i="156"/>
  <c r="AO1913" i="156"/>
  <c r="AO1912" i="156"/>
  <c r="AO1911" i="156"/>
  <c r="AO1910" i="156"/>
  <c r="AO1909" i="156"/>
  <c r="AO1908" i="156"/>
  <c r="AO1907" i="156"/>
  <c r="AO1906" i="156"/>
  <c r="AO1905" i="156"/>
  <c r="AO1904" i="156"/>
  <c r="AO1903" i="156"/>
  <c r="AO1902" i="156"/>
  <c r="AO1901" i="156"/>
  <c r="AO1900" i="156"/>
  <c r="AO1899" i="156"/>
  <c r="AO1898" i="156"/>
  <c r="AO1897" i="156"/>
  <c r="AO1896" i="156"/>
  <c r="AO1895" i="156"/>
  <c r="AO1894" i="156"/>
  <c r="AO1893" i="156"/>
  <c r="AO1892" i="156"/>
  <c r="AO1891" i="156"/>
  <c r="AO1890" i="156"/>
  <c r="AO1889" i="156"/>
  <c r="AO1888" i="156"/>
  <c r="AO1887" i="156"/>
  <c r="AO1886" i="156"/>
  <c r="AO1885" i="156"/>
  <c r="AO1884" i="156"/>
  <c r="AO1883" i="156"/>
  <c r="AO1882" i="156"/>
  <c r="AO1881" i="156"/>
  <c r="AO1880" i="156"/>
  <c r="AO1879" i="156"/>
  <c r="AO1878" i="156"/>
  <c r="AO1877" i="156"/>
  <c r="AO1876" i="156"/>
  <c r="AO1873" i="156"/>
  <c r="AO1872" i="156"/>
  <c r="AO1871" i="156"/>
  <c r="AO1870" i="156"/>
  <c r="AO1869" i="156"/>
  <c r="AO1868" i="156"/>
  <c r="AO1867" i="156"/>
  <c r="AO1866" i="156"/>
  <c r="AO1865" i="156"/>
  <c r="AO1864" i="156"/>
  <c r="AO1863" i="156"/>
  <c r="AO1862" i="156"/>
  <c r="AO1860" i="156"/>
  <c r="AO1859" i="156"/>
  <c r="AO1858" i="156"/>
  <c r="AO1857" i="156"/>
  <c r="AO1856" i="156"/>
  <c r="AO1855" i="156"/>
  <c r="AO1853" i="156"/>
  <c r="AO1852" i="156"/>
  <c r="AO1851" i="156"/>
  <c r="AO1850" i="156"/>
  <c r="AO1849" i="156"/>
  <c r="AO1848" i="156"/>
  <c r="AO1847" i="156"/>
  <c r="AO1846" i="156"/>
  <c r="AO1845" i="156"/>
  <c r="AO1844" i="156"/>
  <c r="AO1843" i="156"/>
  <c r="AO1842" i="156"/>
  <c r="AO1841" i="156"/>
  <c r="AO1840" i="156"/>
  <c r="AO1839" i="156"/>
  <c r="AO1838" i="156"/>
  <c r="AO1837" i="156"/>
  <c r="AO1836" i="156"/>
  <c r="AO1835" i="156"/>
  <c r="AO1834" i="156"/>
  <c r="AO1833" i="156"/>
  <c r="AO1832" i="156"/>
  <c r="AO1831" i="156"/>
  <c r="AO1830" i="156"/>
  <c r="AO1829" i="156"/>
  <c r="AO1828" i="156"/>
  <c r="AO1827" i="156"/>
  <c r="AO1826" i="156"/>
  <c r="AO1825" i="156"/>
  <c r="AO1824" i="156"/>
  <c r="AO1823" i="156"/>
  <c r="AO1822" i="156"/>
  <c r="AO1821" i="156"/>
  <c r="AO1820" i="156"/>
  <c r="AO1819" i="156"/>
  <c r="AO1818" i="156"/>
  <c r="AO1817" i="156"/>
  <c r="AO1816" i="156"/>
  <c r="AO1815" i="156"/>
  <c r="AO1814" i="156"/>
  <c r="AO1813" i="156"/>
  <c r="AO1812" i="156"/>
  <c r="AO1811" i="156"/>
  <c r="AO1810" i="156"/>
  <c r="AO1809" i="156"/>
  <c r="AO1808" i="156"/>
  <c r="AO1807" i="156"/>
  <c r="AO1805" i="156"/>
  <c r="AO1804" i="156"/>
  <c r="AO1803" i="156"/>
  <c r="AO1802" i="156"/>
  <c r="AO1801" i="156"/>
  <c r="AO1799" i="156"/>
  <c r="AO1798" i="156"/>
  <c r="AO1797" i="156"/>
  <c r="AO1796" i="156"/>
  <c r="AO1795" i="156"/>
  <c r="AO1794" i="156"/>
  <c r="AO1793" i="156"/>
  <c r="AO1792" i="156"/>
  <c r="AO1791" i="156"/>
  <c r="AO1790" i="156"/>
  <c r="AO1789" i="156"/>
  <c r="AO1788" i="156"/>
  <c r="AO1787" i="156"/>
  <c r="AO1786" i="156"/>
  <c r="AO1785" i="156"/>
  <c r="AO1784" i="156"/>
  <c r="AO1783" i="156"/>
  <c r="AO1782" i="156"/>
  <c r="AO1781" i="156"/>
  <c r="AO1780" i="156"/>
  <c r="AO1779" i="156"/>
  <c r="AO1778" i="156"/>
  <c r="AO1777" i="156"/>
  <c r="AO1776" i="156"/>
  <c r="AO1775" i="156"/>
  <c r="AO1774" i="156"/>
  <c r="AO1773" i="156"/>
  <c r="AO1772" i="156"/>
  <c r="AO1771" i="156"/>
  <c r="AO1770" i="156"/>
  <c r="AO1769" i="156"/>
  <c r="AO1768" i="156"/>
  <c r="AO1767" i="156"/>
  <c r="AO1766" i="156"/>
  <c r="AO1765" i="156"/>
  <c r="AO1764" i="156"/>
  <c r="AO1763" i="156"/>
  <c r="AO1762" i="156"/>
  <c r="AO1761" i="156"/>
  <c r="AO1760" i="156"/>
  <c r="AO1759" i="156"/>
  <c r="AO1758" i="156"/>
  <c r="AO1757" i="156"/>
  <c r="AO1756" i="156"/>
  <c r="AO1755" i="156"/>
  <c r="AO1754" i="156"/>
  <c r="AO1753" i="156"/>
  <c r="AO1752" i="156"/>
  <c r="AO1750" i="156"/>
  <c r="AO1749" i="156"/>
  <c r="AO1748" i="156"/>
  <c r="AO1747" i="156"/>
  <c r="AO1746" i="156"/>
  <c r="AO1745" i="156"/>
  <c r="AO1744" i="156"/>
  <c r="AO1742" i="156"/>
  <c r="AO1741" i="156"/>
  <c r="AO1740" i="156"/>
  <c r="AO1739" i="156"/>
  <c r="AO1738" i="156"/>
  <c r="AO1737" i="156"/>
  <c r="AO1736" i="156"/>
  <c r="AO1735" i="156"/>
  <c r="AO1734" i="156"/>
  <c r="AO1733" i="156"/>
  <c r="AO1732" i="156"/>
  <c r="AO1731" i="156"/>
  <c r="AO1730" i="156"/>
  <c r="AO1729" i="156"/>
  <c r="AO1728" i="156"/>
  <c r="AO1727" i="156"/>
  <c r="AO1726" i="156"/>
  <c r="AO1725" i="156"/>
  <c r="AO1724" i="156"/>
  <c r="AO1723" i="156"/>
  <c r="AO1722" i="156"/>
  <c r="AO1721" i="156"/>
  <c r="AO1720" i="156"/>
  <c r="AO1719" i="156"/>
  <c r="AO1718" i="156"/>
  <c r="AO1717" i="156"/>
  <c r="AO1716" i="156"/>
  <c r="AO1715" i="156"/>
  <c r="AO1714" i="156"/>
  <c r="AO1713" i="156"/>
  <c r="AO1712" i="156"/>
  <c r="AO1711" i="156"/>
  <c r="AO1710" i="156"/>
  <c r="AO1709" i="156"/>
  <c r="AO1708" i="156"/>
  <c r="AO1707" i="156"/>
  <c r="AO1706" i="156"/>
  <c r="AO1705" i="156"/>
  <c r="AO1704" i="156"/>
  <c r="AO1703" i="156"/>
  <c r="AO1702" i="156"/>
  <c r="AO1701" i="156"/>
  <c r="AO1700" i="156"/>
  <c r="AO1699" i="156"/>
  <c r="AO1698" i="156"/>
  <c r="AO1697" i="156"/>
  <c r="AO1696" i="156"/>
  <c r="AO1693" i="156"/>
  <c r="AO1692" i="156"/>
  <c r="AO1691" i="156"/>
  <c r="AO1690" i="156"/>
  <c r="AO1689" i="156"/>
  <c r="AO1688" i="156"/>
  <c r="AO1687" i="156"/>
  <c r="AO1686" i="156"/>
  <c r="AO1685" i="156"/>
  <c r="AO1684" i="156"/>
  <c r="AO1683" i="156"/>
  <c r="AO1682" i="156"/>
  <c r="AO1679" i="156"/>
  <c r="AO1678" i="156"/>
  <c r="AO1677" i="156"/>
  <c r="AO1676" i="156"/>
  <c r="AO1675" i="156"/>
  <c r="AO1674" i="156"/>
  <c r="AO1673" i="156"/>
  <c r="AO1672" i="156"/>
  <c r="AO1671" i="156"/>
  <c r="AO1670" i="156"/>
  <c r="AO1669" i="156"/>
  <c r="AO1668" i="156"/>
  <c r="AO1665" i="156"/>
  <c r="AO1664" i="156"/>
  <c r="AO1663" i="156"/>
  <c r="AO1662" i="156"/>
  <c r="AO1661" i="156"/>
  <c r="AO1660" i="156"/>
  <c r="AO1659" i="156"/>
  <c r="AO1658" i="156"/>
  <c r="AO1657" i="156"/>
  <c r="AO1656" i="156"/>
  <c r="AO1655" i="156"/>
  <c r="AO1654" i="156"/>
  <c r="AO1652" i="156"/>
  <c r="AO1651" i="156"/>
  <c r="AO1650" i="156"/>
  <c r="AO1649" i="156"/>
  <c r="AO1648" i="156"/>
  <c r="AO1647" i="156"/>
  <c r="AO1646" i="156"/>
  <c r="AO1645" i="156"/>
  <c r="AO1644" i="156"/>
  <c r="AO1643" i="156"/>
  <c r="AO1642" i="156"/>
  <c r="AO1641" i="156"/>
  <c r="AO1640" i="156"/>
  <c r="AO1639" i="156"/>
  <c r="AO1638" i="156"/>
  <c r="AO1637" i="156"/>
  <c r="AO1636" i="156"/>
  <c r="AO1635" i="156"/>
  <c r="AO1634" i="156"/>
  <c r="AO1633" i="156"/>
  <c r="AO1632" i="156"/>
  <c r="AO1631" i="156"/>
  <c r="AO1630" i="156"/>
  <c r="AO1629" i="156"/>
  <c r="AO1628" i="156"/>
  <c r="AO1627" i="156"/>
  <c r="AO1626" i="156"/>
  <c r="AO1625" i="156"/>
  <c r="AO1624" i="156"/>
  <c r="AO1623" i="156"/>
  <c r="AO1622" i="156"/>
  <c r="AO1621" i="156"/>
  <c r="AO1620" i="156"/>
  <c r="AO1619" i="156"/>
  <c r="AO1618" i="156"/>
  <c r="AO1617" i="156"/>
  <c r="AO1616" i="156"/>
  <c r="AO1615" i="156"/>
  <c r="AO1614" i="156"/>
  <c r="AO1613" i="156"/>
  <c r="AO1612" i="156"/>
  <c r="AO1611" i="156"/>
  <c r="AO1610" i="156"/>
  <c r="AO1609" i="156"/>
  <c r="AO1608" i="156"/>
  <c r="AO1607" i="156"/>
  <c r="AO1606" i="156"/>
  <c r="AO1605" i="156"/>
  <c r="AO1604" i="156"/>
  <c r="AO1603" i="156"/>
  <c r="AO1602" i="156"/>
  <c r="AO1601" i="156"/>
  <c r="AO1600" i="156"/>
  <c r="AO1599" i="156"/>
  <c r="AO1598" i="156"/>
  <c r="AO1597" i="156"/>
  <c r="AO1596" i="156"/>
  <c r="AO1595" i="156"/>
  <c r="AO1593" i="156"/>
  <c r="AO1592" i="156"/>
  <c r="AO1591" i="156"/>
  <c r="AO1590" i="156"/>
  <c r="AO1589" i="156"/>
  <c r="AO1587" i="156"/>
  <c r="AO1586" i="156"/>
  <c r="AO1585" i="156"/>
  <c r="AO1584" i="156"/>
  <c r="AO1583" i="156"/>
  <c r="AO1582" i="156"/>
  <c r="AO1581" i="156"/>
  <c r="AO1580" i="156"/>
  <c r="AO1579" i="156"/>
  <c r="AO1578" i="156"/>
  <c r="AO1577" i="156"/>
  <c r="AO1576" i="156"/>
  <c r="AO1575" i="156"/>
  <c r="AO1574" i="156"/>
  <c r="AO1573" i="156"/>
  <c r="AO1572" i="156"/>
  <c r="AO1571" i="156"/>
  <c r="AO1570" i="156"/>
  <c r="AO1569" i="156"/>
  <c r="AO1568" i="156"/>
  <c r="AO1567" i="156"/>
  <c r="AO1566" i="156"/>
  <c r="AO1565" i="156"/>
  <c r="AO1564" i="156"/>
  <c r="AO1563" i="156"/>
  <c r="AO1562" i="156"/>
  <c r="AO1561" i="156"/>
  <c r="AO1560" i="156"/>
  <c r="AO1559" i="156"/>
  <c r="AO1558" i="156"/>
  <c r="AO1557" i="156"/>
  <c r="AO1556" i="156"/>
  <c r="AO1555" i="156"/>
  <c r="AO1554" i="156"/>
  <c r="AO1553" i="156"/>
  <c r="AO1552" i="156"/>
  <c r="AO1551" i="156"/>
  <c r="AO1550" i="156"/>
  <c r="AO1549" i="156"/>
  <c r="AO1548" i="156"/>
  <c r="AO1547" i="156"/>
  <c r="AO1546" i="156"/>
  <c r="AO1545" i="156"/>
  <c r="AO1544" i="156"/>
  <c r="AO1543" i="156"/>
  <c r="AO1542" i="156"/>
  <c r="AO1541" i="156"/>
  <c r="AO1540" i="156"/>
  <c r="AO1539" i="156"/>
  <c r="AO1538" i="156"/>
  <c r="AO1536" i="156"/>
  <c r="AO1535" i="156"/>
  <c r="AO1534" i="156"/>
  <c r="AO1533" i="156"/>
  <c r="AO1532" i="156"/>
  <c r="AO1531" i="156"/>
  <c r="AO1530" i="156"/>
  <c r="AO1529" i="156"/>
  <c r="AO1527" i="156"/>
  <c r="AO1526" i="156"/>
  <c r="AO1525" i="156"/>
  <c r="AO1524" i="156"/>
  <c r="AO1523" i="156"/>
  <c r="AO1522" i="156"/>
  <c r="AO1521" i="156"/>
  <c r="AO1520" i="156"/>
  <c r="AO1519" i="156"/>
  <c r="AO1518" i="156"/>
  <c r="AO1517" i="156"/>
  <c r="AO1516" i="156"/>
  <c r="AO1515" i="156"/>
  <c r="AO1514" i="156"/>
  <c r="AO1513" i="156"/>
  <c r="AO1512" i="156"/>
  <c r="AO1511" i="156"/>
  <c r="AO1510" i="156"/>
  <c r="AO1509" i="156"/>
  <c r="AO1508" i="156"/>
  <c r="AO1507" i="156"/>
  <c r="AO1506" i="156"/>
  <c r="AO1505" i="156"/>
  <c r="AO1504" i="156"/>
  <c r="AO1503" i="156"/>
  <c r="AO1502" i="156"/>
  <c r="AO1501" i="156"/>
  <c r="AO1500" i="156"/>
  <c r="AO1499" i="156"/>
  <c r="AO1498" i="156"/>
  <c r="AO1497" i="156"/>
  <c r="AO1496" i="156"/>
  <c r="AO1495" i="156"/>
  <c r="AO1494" i="156"/>
  <c r="AO1493" i="156"/>
  <c r="AO1492" i="156"/>
  <c r="AO1491" i="156"/>
  <c r="AO1490" i="156"/>
  <c r="AO1489" i="156"/>
  <c r="AO1488" i="156"/>
  <c r="AO1487" i="156"/>
  <c r="AO1486" i="156"/>
  <c r="AO1485" i="156"/>
  <c r="AO1484" i="156"/>
  <c r="AO1483" i="156"/>
  <c r="AO1482" i="156"/>
  <c r="AO1481" i="156"/>
  <c r="AO1480" i="156"/>
  <c r="AO1479" i="156"/>
  <c r="AO1478" i="156"/>
  <c r="AO1477" i="156"/>
  <c r="AO1476" i="156"/>
  <c r="AO1475" i="156"/>
  <c r="AO1473" i="156"/>
  <c r="AO1472" i="156"/>
  <c r="AO1471" i="156"/>
  <c r="AO1470" i="156"/>
  <c r="AO1469" i="156"/>
  <c r="AO1468" i="156"/>
  <c r="AO1467" i="156"/>
  <c r="AO1466" i="156"/>
  <c r="AO1465" i="156"/>
  <c r="AO1464" i="156"/>
  <c r="AO1463" i="156"/>
  <c r="AO1462" i="156"/>
  <c r="AO1461" i="156"/>
  <c r="AO1460" i="156"/>
  <c r="AO1459" i="156"/>
  <c r="AO1458" i="156"/>
  <c r="AO1457" i="156"/>
  <c r="AO1456" i="156"/>
  <c r="AO1455" i="156"/>
  <c r="AO1454" i="156"/>
  <c r="AO1453" i="156"/>
  <c r="AO1452" i="156"/>
  <c r="AO1451" i="156"/>
  <c r="AO1450" i="156"/>
  <c r="AO1449" i="156"/>
  <c r="AO1448" i="156"/>
  <c r="AO1447" i="156"/>
  <c r="AO1446" i="156"/>
  <c r="AO1445" i="156"/>
  <c r="AO1444" i="156"/>
  <c r="AO1443" i="156"/>
  <c r="AO1442" i="156"/>
  <c r="AO1441" i="156"/>
  <c r="AO1440" i="156"/>
  <c r="AO1439" i="156"/>
  <c r="AO1438" i="156"/>
  <c r="AO1437" i="156"/>
  <c r="AO1436" i="156"/>
  <c r="AO1435" i="156"/>
  <c r="AO1434" i="156"/>
  <c r="AO1433" i="156"/>
  <c r="AO1432" i="156"/>
  <c r="AO1431" i="156"/>
  <c r="AO1430" i="156"/>
  <c r="AO1429" i="156"/>
  <c r="AO1428" i="156"/>
  <c r="AO1427" i="156"/>
  <c r="AO1426" i="156"/>
  <c r="AO1425" i="156"/>
  <c r="AO1424" i="156"/>
  <c r="AO1423" i="156"/>
  <c r="AO1422" i="156"/>
  <c r="AO1421" i="156"/>
  <c r="AO1420" i="156"/>
  <c r="AO1419" i="156"/>
  <c r="AO1418" i="156"/>
  <c r="AO1417" i="156"/>
  <c r="AO1415" i="156"/>
  <c r="AO1414" i="156"/>
  <c r="AO1413" i="156"/>
  <c r="AO1412" i="156"/>
  <c r="AO1411" i="156"/>
  <c r="AO1410" i="156"/>
  <c r="AO1409" i="156"/>
  <c r="AO1408" i="156"/>
  <c r="AO1407" i="156"/>
  <c r="AO1406" i="156"/>
  <c r="AO1405" i="156"/>
  <c r="AO1404" i="156"/>
  <c r="AO1403" i="156"/>
  <c r="AO1402" i="156"/>
  <c r="AO1401" i="156"/>
  <c r="AO1400" i="156"/>
  <c r="AO1399" i="156"/>
  <c r="AO1398" i="156"/>
  <c r="AO1397" i="156"/>
  <c r="AO1396" i="156"/>
  <c r="AO1395" i="156"/>
  <c r="AO1394" i="156"/>
  <c r="AO1393" i="156"/>
  <c r="AO1392" i="156"/>
  <c r="AO1391" i="156"/>
  <c r="AO1390" i="156"/>
  <c r="AO1389" i="156"/>
  <c r="AO1388" i="156"/>
  <c r="AO1387" i="156"/>
  <c r="AO1386" i="156"/>
  <c r="AO1385" i="156"/>
  <c r="AO1384" i="156"/>
  <c r="AO1383" i="156"/>
  <c r="AO1382" i="156"/>
  <c r="AO1381" i="156"/>
  <c r="AO1380" i="156"/>
  <c r="AO1379" i="156"/>
  <c r="AO1378" i="156"/>
  <c r="AO1377" i="156"/>
  <c r="AO1376" i="156"/>
  <c r="AO1375" i="156"/>
  <c r="AO1374" i="156"/>
  <c r="AO1373" i="156"/>
  <c r="AO1372" i="156"/>
  <c r="AO1371" i="156"/>
  <c r="AO1370" i="156"/>
  <c r="AO1369" i="156"/>
  <c r="AO1368" i="156"/>
  <c r="AO1367" i="156"/>
  <c r="AO1366" i="156"/>
  <c r="AO1365" i="156"/>
  <c r="AO1364" i="156"/>
  <c r="AO1363" i="156"/>
  <c r="AO1362" i="156"/>
  <c r="AO1361" i="156"/>
  <c r="AO1360" i="156"/>
  <c r="AO1359" i="156"/>
  <c r="AO1358" i="156"/>
  <c r="AO1357" i="156"/>
  <c r="AO1355" i="156"/>
  <c r="AO1354" i="156"/>
  <c r="AO1353" i="156"/>
  <c r="AO1352" i="156"/>
  <c r="AO1351" i="156"/>
  <c r="AO1350" i="156"/>
  <c r="AO1349" i="156"/>
  <c r="AO1348" i="156"/>
  <c r="AO1347" i="156"/>
  <c r="AO1346" i="156"/>
  <c r="AO1345" i="156"/>
  <c r="AO1344" i="156"/>
  <c r="AO1343" i="156"/>
  <c r="AO1342" i="156"/>
  <c r="AO1341" i="156"/>
  <c r="AO1340" i="156"/>
  <c r="AO1338" i="156"/>
  <c r="AO1337" i="156"/>
  <c r="AO1336" i="156"/>
  <c r="AO1335" i="156"/>
  <c r="AO1334" i="156"/>
  <c r="AO1333" i="156"/>
  <c r="AO1332" i="156"/>
  <c r="AO1331" i="156"/>
  <c r="AO1330" i="156"/>
  <c r="AO1329" i="156"/>
  <c r="AO1328" i="156"/>
  <c r="AO1327" i="156"/>
  <c r="AO1326" i="156"/>
  <c r="AO1325" i="156"/>
  <c r="AO1324" i="156"/>
  <c r="AO1323" i="156"/>
  <c r="AO1322" i="156"/>
  <c r="AO1321" i="156"/>
  <c r="AO1320" i="156"/>
  <c r="AO1319" i="156"/>
  <c r="AO1318" i="156"/>
  <c r="AO1317" i="156"/>
  <c r="AO1316" i="156"/>
  <c r="AO1315" i="156"/>
  <c r="AO1314" i="156"/>
  <c r="AO1313" i="156"/>
  <c r="AO1312" i="156"/>
  <c r="AO1311" i="156"/>
  <c r="AO1310" i="156"/>
  <c r="AO1309" i="156"/>
  <c r="AO1308" i="156"/>
  <c r="AO1307" i="156"/>
  <c r="AO1306" i="156"/>
  <c r="AO1305" i="156"/>
  <c r="AO1304" i="156"/>
  <c r="AO1303" i="156"/>
  <c r="AO1302" i="156"/>
  <c r="AO1301" i="156"/>
  <c r="AO1300" i="156"/>
  <c r="AO1299" i="156"/>
  <c r="AO1298" i="156"/>
  <c r="AO1297" i="156"/>
  <c r="AO1296" i="156"/>
  <c r="AO1295" i="156"/>
  <c r="AO1294" i="156"/>
  <c r="AO1293" i="156"/>
  <c r="AO1292" i="156"/>
  <c r="AO1291" i="156"/>
  <c r="AO1290" i="156"/>
  <c r="AO1289" i="156"/>
  <c r="AO1288" i="156"/>
  <c r="AO1287" i="156"/>
  <c r="AO1286" i="156"/>
  <c r="AO1285" i="156"/>
  <c r="AO1284" i="156"/>
  <c r="AO1283" i="156"/>
  <c r="AO1282" i="156"/>
  <c r="AO1281" i="156"/>
  <c r="AO1280" i="156"/>
  <c r="AO1279" i="156"/>
  <c r="AO1278" i="156"/>
  <c r="AO1277" i="156"/>
  <c r="AO1276" i="156"/>
  <c r="AO1275" i="156"/>
  <c r="AO1274" i="156"/>
  <c r="AO1273" i="156"/>
  <c r="AO1272" i="156"/>
  <c r="AO1271" i="156"/>
  <c r="AO1270" i="156"/>
  <c r="AO1269" i="156"/>
  <c r="AO1268" i="156"/>
  <c r="AO1267" i="156"/>
  <c r="AO1265" i="156"/>
  <c r="AO1264" i="156"/>
  <c r="AO1263" i="156"/>
  <c r="AO1262" i="156"/>
  <c r="AO1261" i="156"/>
  <c r="AO1259" i="156"/>
  <c r="AO1258" i="156"/>
  <c r="AO1257" i="156"/>
  <c r="AO1256" i="156"/>
  <c r="AO1255" i="156"/>
  <c r="AO1254" i="156"/>
  <c r="AO1253" i="156"/>
  <c r="AO1252" i="156"/>
  <c r="AO1251" i="156"/>
  <c r="AO1250" i="156"/>
  <c r="AO1249" i="156"/>
  <c r="AO1248" i="156"/>
  <c r="AO1247" i="156"/>
  <c r="AO1246" i="156"/>
  <c r="AO1245" i="156"/>
  <c r="AO1244" i="156"/>
  <c r="AO1243" i="156"/>
  <c r="AO1242" i="156"/>
  <c r="AO1241" i="156"/>
  <c r="AO1240" i="156"/>
  <c r="AO1239" i="156"/>
  <c r="AO1238" i="156"/>
  <c r="AO1237" i="156"/>
  <c r="AO1236" i="156"/>
  <c r="AO1235" i="156"/>
  <c r="AO1234" i="156"/>
  <c r="AO1233" i="156"/>
  <c r="AO1232" i="156"/>
  <c r="AO1231" i="156"/>
  <c r="AO1230" i="156"/>
  <c r="AO1229" i="156"/>
  <c r="AO1228" i="156"/>
  <c r="AO1227" i="156"/>
  <c r="AO1226" i="156"/>
  <c r="AO1225" i="156"/>
  <c r="AO1224" i="156"/>
  <c r="AO1223" i="156"/>
  <c r="AO1222" i="156"/>
  <c r="AO1221" i="156"/>
  <c r="AO1220" i="156"/>
  <c r="AO1219" i="156"/>
  <c r="AO1218" i="156"/>
  <c r="AO1217" i="156"/>
  <c r="AO1216" i="156"/>
  <c r="AO1215" i="156"/>
  <c r="AO1214" i="156"/>
  <c r="AO1213" i="156"/>
  <c r="AO1212" i="156"/>
  <c r="AO1211" i="156"/>
  <c r="AO1210" i="156"/>
  <c r="AO1208" i="156"/>
  <c r="AO1207" i="156"/>
  <c r="AO1206" i="156"/>
  <c r="AO1205" i="156"/>
  <c r="AO1204" i="156"/>
  <c r="AO1203" i="156"/>
  <c r="AO1202" i="156"/>
  <c r="AO1201" i="156"/>
  <c r="AO1199" i="156"/>
  <c r="AO1198" i="156"/>
  <c r="AO1197" i="156"/>
  <c r="AO1196" i="156"/>
  <c r="AO1195" i="156"/>
  <c r="AO1194" i="156"/>
  <c r="AO1193" i="156"/>
  <c r="AO1192" i="156"/>
  <c r="AO1191" i="156"/>
  <c r="AO1190" i="156"/>
  <c r="AO1189" i="156"/>
  <c r="AO1188" i="156"/>
  <c r="AO1187" i="156"/>
  <c r="AO1186" i="156"/>
  <c r="AO1185" i="156"/>
  <c r="AO1184" i="156"/>
  <c r="AO1183" i="156"/>
  <c r="AO1182" i="156"/>
  <c r="AO1181" i="156"/>
  <c r="AO1180" i="156"/>
  <c r="AO1179" i="156"/>
  <c r="AO1178" i="156"/>
  <c r="AO1177" i="156"/>
  <c r="AO1176" i="156"/>
  <c r="AO1175" i="156"/>
  <c r="AO1174" i="156"/>
  <c r="AO1173" i="156"/>
  <c r="AO1172" i="156"/>
  <c r="AO1171" i="156"/>
  <c r="AO1170" i="156"/>
  <c r="AO1169" i="156"/>
  <c r="AO1168" i="156"/>
  <c r="AO1167" i="156"/>
  <c r="AO1166" i="156"/>
  <c r="AO1165" i="156"/>
  <c r="AO1164" i="156"/>
  <c r="AO1163" i="156"/>
  <c r="AO1162" i="156"/>
  <c r="AO1161" i="156"/>
  <c r="AO1160" i="156"/>
  <c r="AO1159" i="156"/>
  <c r="AO1158" i="156"/>
  <c r="AO1157" i="156"/>
  <c r="AO1156" i="156"/>
  <c r="AO1155" i="156"/>
  <c r="AO1154" i="156"/>
  <c r="AO1153" i="156"/>
  <c r="AO1152" i="156"/>
  <c r="AO1151" i="156"/>
  <c r="AO1150" i="156"/>
  <c r="AO1149" i="156"/>
  <c r="AO1148" i="156"/>
  <c r="AO1147" i="156"/>
  <c r="AO1145" i="156"/>
  <c r="AO1144" i="156"/>
  <c r="AO1143" i="156"/>
  <c r="AO1142" i="156"/>
  <c r="AO1141" i="156"/>
  <c r="AO1140" i="156"/>
  <c r="AO1138" i="156"/>
  <c r="AO1137" i="156"/>
  <c r="AO1136" i="156"/>
  <c r="AO1135" i="156"/>
  <c r="AO1134" i="156"/>
  <c r="AO1133" i="156"/>
  <c r="AO1132" i="156"/>
  <c r="AO1131" i="156"/>
  <c r="AO1130" i="156"/>
  <c r="AO1129" i="156"/>
  <c r="AO1128" i="156"/>
  <c r="AO1127" i="156"/>
  <c r="AO1126" i="156"/>
  <c r="AO1125" i="156"/>
  <c r="AO1124" i="156"/>
  <c r="AO1123" i="156"/>
  <c r="AO1122" i="156"/>
  <c r="AO1121" i="156"/>
  <c r="AO1120" i="156"/>
  <c r="AO1119" i="156"/>
  <c r="AO1118" i="156"/>
  <c r="AO1117" i="156"/>
  <c r="AO1116" i="156"/>
  <c r="AO1115" i="156"/>
  <c r="AO1114" i="156"/>
  <c r="AO1113" i="156"/>
  <c r="AO1112" i="156"/>
  <c r="AO1111" i="156"/>
  <c r="AO1109" i="156"/>
  <c r="AO1108" i="156"/>
  <c r="AO1107" i="156"/>
  <c r="AO1106" i="156"/>
  <c r="AO1105" i="156"/>
  <c r="AO1104" i="156"/>
  <c r="AO1102" i="156"/>
  <c r="AO1101" i="156"/>
  <c r="AO1100" i="156"/>
  <c r="AO1099" i="156"/>
  <c r="AO1098" i="156"/>
  <c r="AO1097" i="156"/>
  <c r="AO1096" i="156"/>
  <c r="AO1095" i="156"/>
  <c r="AO1094" i="156"/>
  <c r="AO1093" i="156"/>
  <c r="AO1092" i="156"/>
  <c r="AO1091" i="156"/>
  <c r="AO1090" i="156"/>
  <c r="AO1089" i="156"/>
  <c r="AO1088" i="156"/>
  <c r="AO1087" i="156"/>
  <c r="AO1086" i="156"/>
  <c r="AO1085" i="156"/>
  <c r="AO1084" i="156"/>
  <c r="AO1083" i="156"/>
  <c r="AO1082" i="156"/>
  <c r="AO1081" i="156"/>
  <c r="AO1080" i="156"/>
  <c r="AO1079" i="156"/>
  <c r="AO1078" i="156"/>
  <c r="AO1077" i="156"/>
  <c r="AO1076" i="156"/>
  <c r="AO1075" i="156"/>
  <c r="AO1073" i="156"/>
  <c r="AO1072" i="156"/>
  <c r="AO1071" i="156"/>
  <c r="AO1070" i="156"/>
  <c r="AO1069" i="156"/>
  <c r="AO1068" i="156"/>
  <c r="AO1066" i="156"/>
  <c r="AO1065" i="156"/>
  <c r="AO1064" i="156"/>
  <c r="AO1063" i="156"/>
  <c r="AO1062" i="156"/>
  <c r="AO1061" i="156"/>
  <c r="AO1060" i="156"/>
  <c r="AO1059" i="156"/>
  <c r="AO1058" i="156"/>
  <c r="AO1057" i="156"/>
  <c r="AO1056" i="156"/>
  <c r="AO1055" i="156"/>
  <c r="AO1054" i="156"/>
  <c r="AO1053" i="156"/>
  <c r="AO1052" i="156"/>
  <c r="AO1051" i="156"/>
  <c r="AO1050" i="156"/>
  <c r="AO1049" i="156"/>
  <c r="AO1048" i="156"/>
  <c r="AO1047" i="156"/>
  <c r="AO1046" i="156"/>
  <c r="AO1045" i="156"/>
  <c r="AO1044" i="156"/>
  <c r="AO1043" i="156"/>
  <c r="AO1042" i="156"/>
  <c r="AO1041" i="156"/>
  <c r="AO1040" i="156"/>
  <c r="AO1039" i="156"/>
  <c r="AO1038" i="156"/>
  <c r="AO1036" i="156"/>
  <c r="AO1035" i="156"/>
  <c r="AO1034" i="156"/>
  <c r="AO1033" i="156"/>
  <c r="AO1032" i="156"/>
  <c r="AO1030" i="156"/>
  <c r="AO1029" i="156"/>
  <c r="AO1028" i="156"/>
  <c r="AO1027" i="156"/>
  <c r="AO1026" i="156"/>
  <c r="AO1025" i="156"/>
  <c r="AO1024" i="156"/>
  <c r="AO1023" i="156"/>
  <c r="AO1022" i="156"/>
  <c r="AO1021" i="156"/>
  <c r="AO1020" i="156"/>
  <c r="AO1019" i="156"/>
  <c r="AO1018" i="156"/>
  <c r="AO1017" i="156"/>
  <c r="AO1016" i="156"/>
  <c r="AO1015" i="156"/>
  <c r="AO1014" i="156"/>
  <c r="AO1013" i="156"/>
  <c r="AO1012" i="156"/>
  <c r="AO1011" i="156"/>
  <c r="AO1010" i="156"/>
  <c r="AO1009" i="156"/>
  <c r="AO1008" i="156"/>
  <c r="AO1007" i="156"/>
  <c r="AO1006" i="156"/>
  <c r="AO1005" i="156"/>
  <c r="AO1004" i="156"/>
  <c r="AO1003" i="156"/>
  <c r="AO1002" i="156"/>
  <c r="AO1001" i="156"/>
  <c r="AO1000" i="156"/>
  <c r="AO999" i="156"/>
  <c r="AO998" i="156"/>
  <c r="AO997" i="156"/>
  <c r="AO996" i="156"/>
  <c r="AO995" i="156"/>
  <c r="AO994" i="156"/>
  <c r="AO993" i="156"/>
  <c r="AO992" i="156"/>
  <c r="AO991" i="156"/>
  <c r="AO990" i="156"/>
  <c r="AO989" i="156"/>
  <c r="AO988" i="156"/>
  <c r="AO987" i="156"/>
  <c r="AO986" i="156"/>
  <c r="AO985" i="156"/>
  <c r="AO984" i="156"/>
  <c r="AO983" i="156"/>
  <c r="AO982" i="156"/>
  <c r="AO981" i="156"/>
  <c r="AO980" i="156"/>
  <c r="AO978" i="156"/>
  <c r="AO977" i="156"/>
  <c r="AO976" i="156"/>
  <c r="AO975" i="156"/>
  <c r="AO974" i="156"/>
  <c r="AO973" i="156"/>
  <c r="AO972" i="156"/>
  <c r="AO970" i="156"/>
  <c r="AO969" i="156"/>
  <c r="AO968" i="156"/>
  <c r="AO967" i="156"/>
  <c r="AO966" i="156"/>
  <c r="AO965" i="156"/>
  <c r="AO964" i="156"/>
  <c r="AO963" i="156"/>
  <c r="AO962" i="156"/>
  <c r="AO961" i="156"/>
  <c r="AO960" i="156"/>
  <c r="AO959" i="156"/>
  <c r="AO958" i="156"/>
  <c r="AO957" i="156"/>
  <c r="AO956" i="156"/>
  <c r="AO955" i="156"/>
  <c r="AO954" i="156"/>
  <c r="AO953" i="156"/>
  <c r="AO952" i="156"/>
  <c r="AO951" i="156"/>
  <c r="AO950" i="156"/>
  <c r="AO949" i="156"/>
  <c r="AO948" i="156"/>
  <c r="AO947" i="156"/>
  <c r="AO946" i="156"/>
  <c r="AO945" i="156"/>
  <c r="AO944" i="156"/>
  <c r="AO943" i="156"/>
  <c r="AO942" i="156"/>
  <c r="AO941" i="156"/>
  <c r="AO940" i="156"/>
  <c r="AO939" i="156"/>
  <c r="AO938" i="156"/>
  <c r="AO937" i="156"/>
  <c r="AO936" i="156"/>
  <c r="AO935" i="156"/>
  <c r="AO934" i="156"/>
  <c r="AO933" i="156"/>
  <c r="AO932" i="156"/>
  <c r="AO931" i="156"/>
  <c r="AO930" i="156"/>
  <c r="AO929" i="156"/>
  <c r="AO928" i="156"/>
  <c r="AO927" i="156"/>
  <c r="AO926" i="156"/>
  <c r="AO925" i="156"/>
  <c r="AO924" i="156"/>
  <c r="AO923" i="156"/>
  <c r="AO922" i="156"/>
  <c r="AO921" i="156"/>
  <c r="AO920" i="156"/>
  <c r="AO919" i="156"/>
  <c r="AO918" i="156"/>
  <c r="AO917" i="156"/>
  <c r="AO916" i="156"/>
  <c r="AO915" i="156"/>
  <c r="AO914" i="156"/>
  <c r="AO913" i="156"/>
  <c r="AO912" i="156"/>
  <c r="AO910" i="156"/>
  <c r="AO908" i="156"/>
  <c r="AO907" i="156"/>
  <c r="AO906" i="156"/>
  <c r="AO905" i="156"/>
  <c r="AO904" i="156"/>
  <c r="AO903" i="156"/>
  <c r="AO902" i="156"/>
  <c r="AO900" i="156"/>
  <c r="AO899" i="156"/>
  <c r="AO898" i="156"/>
  <c r="AO897" i="156"/>
  <c r="AO896" i="156"/>
  <c r="AO895" i="156"/>
  <c r="AO894" i="156"/>
  <c r="AO893" i="156"/>
  <c r="AO892" i="156"/>
  <c r="AO891" i="156"/>
  <c r="AO890" i="156"/>
  <c r="AO889" i="156"/>
  <c r="AO888" i="156"/>
  <c r="AO887" i="156"/>
  <c r="AO886" i="156"/>
  <c r="AO885" i="156"/>
  <c r="AO884" i="156"/>
  <c r="AO883" i="156"/>
  <c r="AO882" i="156"/>
  <c r="AO880" i="156"/>
  <c r="AO879" i="156"/>
  <c r="AO878" i="156"/>
  <c r="AO877" i="156"/>
  <c r="AO876" i="156"/>
  <c r="AO875" i="156"/>
  <c r="AO874" i="156"/>
  <c r="AO873" i="156"/>
  <c r="AO872" i="156"/>
  <c r="AO871" i="156"/>
  <c r="AO870" i="156"/>
  <c r="AO869" i="156"/>
  <c r="AO868" i="156"/>
  <c r="AO867" i="156"/>
  <c r="AO866" i="156"/>
  <c r="AO865" i="156"/>
  <c r="AO863" i="156"/>
  <c r="AO862" i="156"/>
  <c r="AO861" i="156"/>
  <c r="AO860" i="156"/>
  <c r="AO859" i="156"/>
  <c r="AO858" i="156"/>
  <c r="AO857" i="156"/>
  <c r="AO856" i="156"/>
  <c r="AO855" i="156"/>
  <c r="AO854" i="156"/>
  <c r="AO853" i="156"/>
  <c r="AO852" i="156"/>
  <c r="AO851" i="156"/>
  <c r="AO850" i="156"/>
  <c r="AO849" i="156"/>
  <c r="AO848" i="156"/>
  <c r="AO847" i="156"/>
  <c r="AO846" i="156"/>
  <c r="AO845" i="156"/>
  <c r="AO844" i="156"/>
  <c r="AO843" i="156"/>
  <c r="AO842" i="156"/>
  <c r="AO841" i="156"/>
  <c r="AO840" i="156"/>
  <c r="AO839" i="156"/>
  <c r="AO838" i="156"/>
  <c r="AO837" i="156"/>
  <c r="AO836" i="156"/>
  <c r="AO835" i="156"/>
  <c r="AO834" i="156"/>
  <c r="AO833" i="156"/>
  <c r="AO832" i="156"/>
  <c r="AO831" i="156"/>
  <c r="AO830" i="156"/>
  <c r="AO829" i="156"/>
  <c r="AO828" i="156"/>
  <c r="AO827" i="156"/>
  <c r="AO826" i="156"/>
  <c r="AO825" i="156"/>
  <c r="AO824" i="156"/>
  <c r="AO823" i="156"/>
  <c r="AO822" i="156"/>
  <c r="AO821" i="156"/>
  <c r="AO820" i="156"/>
  <c r="AO819" i="156"/>
  <c r="AO818" i="156"/>
  <c r="AO817" i="156"/>
  <c r="AO816" i="156"/>
  <c r="AO815" i="156"/>
  <c r="AO814" i="156"/>
  <c r="AO813" i="156"/>
  <c r="AO812" i="156"/>
  <c r="AO811" i="156"/>
  <c r="AO810" i="156"/>
  <c r="AO809" i="156"/>
  <c r="AO808" i="156"/>
  <c r="AO807" i="156"/>
  <c r="AO806" i="156"/>
  <c r="AO805" i="156"/>
  <c r="AO804" i="156"/>
  <c r="AO803" i="156"/>
  <c r="AO802" i="156"/>
  <c r="AO801" i="156"/>
  <c r="AO800" i="156"/>
  <c r="AO799" i="156"/>
  <c r="AO798" i="156"/>
  <c r="AO797" i="156"/>
  <c r="AO796" i="156"/>
  <c r="AO795" i="156"/>
  <c r="AO794" i="156"/>
  <c r="AO793" i="156"/>
  <c r="AO792" i="156"/>
  <c r="AO791" i="156"/>
  <c r="AO790" i="156"/>
  <c r="AO789" i="156"/>
  <c r="AO788" i="156"/>
  <c r="AO787" i="156"/>
  <c r="AO786" i="156"/>
  <c r="AO784" i="156"/>
  <c r="AO783" i="156"/>
  <c r="AO782" i="156"/>
  <c r="AO781" i="156"/>
  <c r="AO780" i="156"/>
  <c r="AO778" i="156"/>
  <c r="AO777" i="156"/>
  <c r="AO776" i="156"/>
  <c r="AO775" i="156"/>
  <c r="AO774" i="156"/>
  <c r="AO773" i="156"/>
  <c r="AO772" i="156"/>
  <c r="AO771" i="156"/>
  <c r="AO770" i="156"/>
  <c r="AO769" i="156"/>
  <c r="AO768" i="156"/>
  <c r="AO767" i="156"/>
  <c r="AO765" i="156"/>
  <c r="AO764" i="156"/>
  <c r="AO763" i="156"/>
  <c r="AO762" i="156"/>
  <c r="AO761" i="156"/>
  <c r="AO760" i="156"/>
  <c r="AO759" i="156"/>
  <c r="AO758" i="156"/>
  <c r="AO757" i="156"/>
  <c r="AO756" i="156"/>
  <c r="AO755" i="156"/>
  <c r="AO751" i="156"/>
  <c r="AO750" i="156"/>
  <c r="AO749" i="156"/>
  <c r="AO746" i="156"/>
  <c r="AO745" i="156"/>
  <c r="AO742" i="156"/>
  <c r="AO741" i="156"/>
  <c r="AO740" i="156"/>
  <c r="AO739" i="156"/>
  <c r="AO738" i="156"/>
  <c r="AO737" i="156"/>
  <c r="AO736" i="156"/>
  <c r="AO735" i="156"/>
  <c r="AO734" i="156"/>
  <c r="AO733" i="156"/>
  <c r="AO732" i="156"/>
  <c r="AO731" i="156"/>
  <c r="AO730" i="156"/>
  <c r="AO729" i="156"/>
  <c r="AO728" i="156"/>
  <c r="AO727" i="156"/>
  <c r="AO719" i="156"/>
  <c r="AO718" i="156"/>
  <c r="AO717" i="156"/>
  <c r="AO716" i="156"/>
  <c r="AO715" i="156"/>
  <c r="AO714" i="156"/>
  <c r="AO713" i="156"/>
  <c r="AO712" i="156"/>
  <c r="AO711" i="156"/>
  <c r="AO709" i="156"/>
  <c r="AO708" i="156"/>
  <c r="AO707" i="156"/>
  <c r="AO706" i="156"/>
  <c r="AO705" i="156"/>
  <c r="AO704" i="156"/>
  <c r="AO703" i="156"/>
  <c r="AO702" i="156"/>
  <c r="AO701" i="156"/>
  <c r="AO700" i="156"/>
  <c r="AO699" i="156"/>
  <c r="AO698" i="156"/>
  <c r="AO697" i="156"/>
  <c r="AO696" i="156"/>
  <c r="AO695" i="156"/>
  <c r="AO694" i="156"/>
  <c r="AO693" i="156"/>
  <c r="AO692" i="156"/>
  <c r="AO691" i="156"/>
  <c r="AO690" i="156"/>
  <c r="AO689" i="156"/>
  <c r="AO688" i="156"/>
  <c r="AO687" i="156"/>
  <c r="AO685" i="156"/>
  <c r="AO684" i="156"/>
  <c r="AO683" i="156"/>
  <c r="AO682" i="156"/>
  <c r="AO681" i="156"/>
  <c r="AO680" i="156"/>
  <c r="AO678" i="156"/>
  <c r="AO677" i="156"/>
  <c r="AO676" i="156"/>
  <c r="AO675" i="156"/>
  <c r="AO674" i="156"/>
  <c r="AO673" i="156"/>
  <c r="AO670" i="156"/>
  <c r="AO669" i="156"/>
  <c r="AO668" i="156"/>
  <c r="AO667" i="156"/>
  <c r="AO666" i="156"/>
  <c r="AO665" i="156"/>
  <c r="AO664" i="156"/>
  <c r="AO663" i="156"/>
  <c r="AO662" i="156"/>
  <c r="AO661" i="156"/>
  <c r="AO660" i="156"/>
  <c r="AO659" i="156"/>
  <c r="AO658" i="156"/>
  <c r="AO657" i="156"/>
  <c r="AO656" i="156"/>
  <c r="AO655" i="156"/>
  <c r="AO654" i="156"/>
  <c r="AO653" i="156"/>
  <c r="AO652" i="156"/>
  <c r="AO651" i="156"/>
  <c r="AO650" i="156"/>
  <c r="AO649" i="156"/>
  <c r="AO648" i="156"/>
  <c r="AO647" i="156"/>
  <c r="AO646" i="156"/>
  <c r="AO645" i="156"/>
  <c r="AO644" i="156"/>
  <c r="AO643" i="156"/>
  <c r="AO642" i="156"/>
  <c r="AO641" i="156"/>
  <c r="AO639" i="156"/>
  <c r="AO638" i="156"/>
  <c r="AO636" i="156"/>
  <c r="AO635" i="156"/>
  <c r="AO634" i="156"/>
  <c r="AO633" i="156"/>
  <c r="AO632" i="156"/>
  <c r="AO631" i="156"/>
  <c r="AO630" i="156"/>
  <c r="AO629" i="156"/>
  <c r="AO628" i="156"/>
  <c r="AO627" i="156"/>
  <c r="AO626" i="156"/>
  <c r="AO625" i="156"/>
  <c r="AO624" i="156"/>
  <c r="AO623" i="156"/>
  <c r="AO622" i="156"/>
  <c r="AO621" i="156"/>
  <c r="AO620" i="156"/>
  <c r="AO619" i="156"/>
  <c r="AO618" i="156"/>
  <c r="AO617" i="156"/>
  <c r="AO616" i="156"/>
  <c r="AO615" i="156"/>
  <c r="AO614" i="156"/>
  <c r="AO613" i="156"/>
  <c r="AO612" i="156"/>
  <c r="AO611" i="156"/>
  <c r="AO610" i="156"/>
  <c r="AO609" i="156"/>
  <c r="AO608" i="156"/>
  <c r="AO607" i="156"/>
  <c r="AO606" i="156"/>
  <c r="AO605" i="156"/>
  <c r="AO604" i="156"/>
  <c r="AO603" i="156"/>
  <c r="AO602" i="156"/>
  <c r="AO601" i="156"/>
  <c r="AO600" i="156"/>
  <c r="AO599" i="156"/>
  <c r="AO598" i="156"/>
  <c r="AO597" i="156"/>
  <c r="AO596" i="156"/>
  <c r="AO595" i="156"/>
  <c r="AO594" i="156"/>
  <c r="AO593" i="156"/>
  <c r="AO592" i="156"/>
  <c r="AO591" i="156"/>
  <c r="AO590" i="156"/>
  <c r="AO589" i="156"/>
  <c r="AO588" i="156"/>
  <c r="AO586" i="156"/>
  <c r="AO585" i="156"/>
  <c r="AO584" i="156"/>
  <c r="AO583" i="156"/>
  <c r="AO582" i="156"/>
  <c r="AO581" i="156"/>
  <c r="AO580" i="156"/>
  <c r="AO579" i="156"/>
  <c r="AO578" i="156"/>
  <c r="AO577" i="156"/>
  <c r="AO576" i="156"/>
  <c r="AO575" i="156"/>
  <c r="AO574" i="156"/>
  <c r="AO573" i="156"/>
  <c r="AO572" i="156"/>
  <c r="AO571" i="156"/>
  <c r="AO570" i="156"/>
  <c r="AO569" i="156"/>
  <c r="AO567" i="156"/>
  <c r="AO566" i="156"/>
  <c r="AO565" i="156"/>
  <c r="AO564" i="156"/>
  <c r="AO563" i="156"/>
  <c r="AO561" i="156"/>
  <c r="AO560" i="156"/>
  <c r="AO559" i="156"/>
  <c r="AO558" i="156"/>
  <c r="AO557" i="156"/>
  <c r="AO556" i="156"/>
  <c r="AO555" i="156"/>
  <c r="AO554" i="156"/>
  <c r="AO553" i="156"/>
  <c r="AO551" i="156"/>
  <c r="AO550" i="156"/>
  <c r="AO549" i="156"/>
  <c r="AO548" i="156"/>
  <c r="AO547" i="156"/>
  <c r="AO545" i="156"/>
  <c r="AO544" i="156"/>
  <c r="AO543" i="156"/>
  <c r="AO542" i="156"/>
  <c r="AO541" i="156"/>
  <c r="AO540" i="156"/>
  <c r="AO539" i="156"/>
  <c r="AO538" i="156"/>
  <c r="AO537" i="156"/>
  <c r="AO536" i="156"/>
  <c r="AO535" i="156"/>
  <c r="AO534" i="156"/>
  <c r="AO533" i="156"/>
  <c r="AO532" i="156"/>
  <c r="AO531" i="156"/>
  <c r="AO530" i="156"/>
  <c r="AO529" i="156"/>
  <c r="AO528" i="156"/>
  <c r="AO527" i="156"/>
  <c r="AO526" i="156"/>
  <c r="AO525" i="156"/>
  <c r="AO524" i="156"/>
  <c r="AO523" i="156"/>
  <c r="AO522" i="156"/>
  <c r="AO521" i="156"/>
  <c r="AO518" i="156"/>
  <c r="AO517" i="156"/>
  <c r="AO516" i="156"/>
  <c r="AO515" i="156"/>
  <c r="AO514" i="156"/>
  <c r="AO513" i="156"/>
  <c r="AO512" i="156"/>
  <c r="AO511" i="156"/>
  <c r="AO510" i="156"/>
  <c r="AO509" i="156"/>
  <c r="AO508" i="156"/>
  <c r="AO505" i="156"/>
  <c r="AO504" i="156"/>
  <c r="AO503" i="156"/>
  <c r="AO502" i="156"/>
  <c r="AO501" i="156"/>
  <c r="AO500" i="156"/>
  <c r="AO499" i="156"/>
  <c r="AO498" i="156"/>
  <c r="AO497" i="156"/>
  <c r="AO496" i="156"/>
  <c r="AO495" i="156"/>
  <c r="AO493" i="156"/>
  <c r="AO492" i="156"/>
  <c r="AO491" i="156"/>
  <c r="AO490" i="156"/>
  <c r="AO489" i="156"/>
  <c r="AO487" i="156"/>
  <c r="AO486" i="156"/>
  <c r="AO485" i="156"/>
  <c r="AO484" i="156"/>
  <c r="AO483" i="156"/>
  <c r="AO482" i="156"/>
  <c r="AO481" i="156"/>
  <c r="AO480" i="156"/>
  <c r="AO479" i="156"/>
  <c r="AO478" i="156"/>
  <c r="AO477" i="156"/>
  <c r="AO476" i="156"/>
  <c r="AO475" i="156"/>
  <c r="AO474" i="156"/>
  <c r="AO473" i="156"/>
  <c r="AO472" i="156"/>
  <c r="AO471" i="156"/>
  <c r="AO470" i="156"/>
  <c r="AO469" i="156"/>
  <c r="AO468" i="156"/>
  <c r="AO467" i="156"/>
  <c r="AO465" i="156"/>
  <c r="AO464" i="156"/>
  <c r="AO463" i="156"/>
  <c r="AO462" i="156"/>
  <c r="AO461" i="156"/>
  <c r="AO460" i="156"/>
  <c r="AO458" i="156"/>
  <c r="AO457" i="156"/>
  <c r="AO456" i="156"/>
  <c r="AO455" i="156"/>
  <c r="AO454" i="156"/>
  <c r="AO453" i="156"/>
  <c r="AO452" i="156"/>
  <c r="AO451" i="156"/>
  <c r="AO450" i="156"/>
  <c r="AO449" i="156"/>
  <c r="AO448" i="156"/>
  <c r="AO447" i="156"/>
  <c r="AO446" i="156"/>
  <c r="AO445" i="156"/>
  <c r="AO444" i="156"/>
  <c r="AO443" i="156"/>
  <c r="AO442" i="156"/>
  <c r="AO441" i="156"/>
  <c r="AO440" i="156"/>
  <c r="AO439" i="156"/>
  <c r="AO438" i="156"/>
  <c r="AO437" i="156"/>
  <c r="AO436" i="156"/>
  <c r="AO435" i="156"/>
  <c r="AO434" i="156"/>
  <c r="AO433" i="156"/>
  <c r="AO432" i="156"/>
  <c r="AO431" i="156"/>
  <c r="AO430" i="156"/>
  <c r="AO429" i="156"/>
  <c r="AO428" i="156"/>
  <c r="AO427" i="156"/>
  <c r="AO426" i="156"/>
  <c r="AO425" i="156"/>
  <c r="AO424" i="156"/>
  <c r="AO423" i="156"/>
  <c r="AO422" i="156"/>
  <c r="AO421" i="156"/>
  <c r="AO420" i="156"/>
  <c r="AO419" i="156"/>
  <c r="AO418" i="156"/>
  <c r="AO417" i="156"/>
  <c r="AO416" i="156"/>
  <c r="AO415" i="156"/>
  <c r="AO414" i="156"/>
  <c r="AO413" i="156"/>
  <c r="AO412" i="156"/>
  <c r="AO411" i="156"/>
  <c r="AO410" i="156"/>
  <c r="AO409" i="156"/>
  <c r="AO408" i="156"/>
  <c r="AO407" i="156"/>
  <c r="AO406" i="156"/>
  <c r="AO405" i="156"/>
  <c r="AO404" i="156"/>
  <c r="AO403" i="156"/>
  <c r="AO402" i="156"/>
  <c r="AO401" i="156"/>
  <c r="AO400" i="156"/>
  <c r="AO399" i="156"/>
  <c r="AO398" i="156"/>
  <c r="AO397" i="156"/>
  <c r="AO396" i="156"/>
  <c r="AO395" i="156"/>
  <c r="AO394" i="156"/>
  <c r="AO393" i="156"/>
  <c r="AO392" i="156"/>
  <c r="AO390" i="156"/>
  <c r="AO389" i="156"/>
  <c r="AO388" i="156"/>
  <c r="AO387" i="156"/>
  <c r="AO386" i="156"/>
  <c r="AO385" i="156"/>
  <c r="AO384" i="156"/>
  <c r="AO383" i="156"/>
  <c r="AO382" i="156"/>
  <c r="AO380" i="156"/>
  <c r="AO379" i="156"/>
  <c r="AO378" i="156"/>
  <c r="AO377" i="156"/>
  <c r="AO376" i="156"/>
  <c r="AO375" i="156"/>
  <c r="AO374" i="156"/>
  <c r="AO373" i="156"/>
  <c r="AO372" i="156"/>
  <c r="AO371" i="156"/>
  <c r="AO370" i="156"/>
  <c r="AO369" i="156"/>
  <c r="AO368" i="156"/>
  <c r="AO367" i="156"/>
  <c r="AO366" i="156"/>
  <c r="AO365" i="156"/>
  <c r="AO364" i="156"/>
  <c r="AO363" i="156"/>
  <c r="AO362" i="156"/>
  <c r="AO361" i="156"/>
  <c r="AO360" i="156"/>
  <c r="AO359" i="156"/>
  <c r="AO358" i="156"/>
  <c r="AO357" i="156"/>
  <c r="AO356" i="156"/>
  <c r="AO355" i="156"/>
  <c r="AO354" i="156"/>
  <c r="AO353" i="156"/>
  <c r="AO352" i="156"/>
  <c r="AO351" i="156"/>
  <c r="AO350" i="156"/>
  <c r="AO349" i="156"/>
  <c r="AO348" i="156"/>
  <c r="AO347" i="156"/>
  <c r="AO346" i="156"/>
  <c r="AO345" i="156"/>
  <c r="AO344" i="156"/>
  <c r="AO343" i="156"/>
  <c r="AO342" i="156"/>
  <c r="AO341" i="156"/>
  <c r="AO340" i="156"/>
  <c r="AO339" i="156"/>
  <c r="AO338" i="156"/>
  <c r="AO337" i="156"/>
  <c r="AO336" i="156"/>
  <c r="AO335" i="156"/>
  <c r="AO334" i="156"/>
  <c r="AO333" i="156"/>
  <c r="AO332" i="156"/>
  <c r="AO331" i="156"/>
  <c r="AO330" i="156"/>
  <c r="AO329" i="156"/>
  <c r="AO328" i="156"/>
  <c r="AO327" i="156"/>
  <c r="AO326" i="156"/>
  <c r="AO325" i="156"/>
  <c r="AO324" i="156"/>
  <c r="AO323" i="156"/>
  <c r="AO322" i="156"/>
  <c r="AO321" i="156"/>
  <c r="AO320" i="156"/>
  <c r="AO319" i="156"/>
  <c r="AO318" i="156"/>
  <c r="AO317" i="156"/>
  <c r="AO316" i="156"/>
  <c r="AO314" i="156"/>
  <c r="AO313" i="156"/>
  <c r="AO312" i="156"/>
  <c r="AO311" i="156"/>
  <c r="AO310" i="156"/>
  <c r="AO309" i="156"/>
  <c r="AO308" i="156"/>
  <c r="AO307" i="156"/>
  <c r="AO306" i="156"/>
  <c r="AO305" i="156"/>
  <c r="AO303" i="156"/>
  <c r="AO302" i="156"/>
  <c r="AO301" i="156"/>
  <c r="AO300" i="156"/>
  <c r="AO299" i="156"/>
  <c r="AO298" i="156"/>
  <c r="AO297" i="156"/>
  <c r="AO296" i="156"/>
  <c r="AO295" i="156"/>
  <c r="AO294" i="156"/>
  <c r="AO293" i="156"/>
  <c r="AO292" i="156"/>
  <c r="AO291" i="156"/>
  <c r="AO290" i="156"/>
  <c r="AO289" i="156"/>
  <c r="AO288" i="156"/>
  <c r="AO287" i="156"/>
  <c r="AO286" i="156"/>
  <c r="AO285" i="156"/>
  <c r="AO284" i="156"/>
  <c r="AO283" i="156"/>
  <c r="AO282" i="156"/>
  <c r="AO281" i="156"/>
  <c r="AO280" i="156"/>
  <c r="AO279" i="156"/>
  <c r="AO278" i="156"/>
  <c r="AO277" i="156"/>
  <c r="AO276" i="156"/>
  <c r="AO275" i="156"/>
  <c r="AO274" i="156"/>
  <c r="AO273" i="156"/>
  <c r="AO272" i="156"/>
  <c r="AO271" i="156"/>
  <c r="AO270" i="156"/>
  <c r="AO269" i="156"/>
  <c r="AO268" i="156"/>
  <c r="AO267" i="156"/>
  <c r="AO266" i="156"/>
  <c r="AO265" i="156"/>
  <c r="AO264" i="156"/>
  <c r="AO263" i="156"/>
  <c r="AO262" i="156"/>
  <c r="AO261" i="156"/>
  <c r="AO260" i="156"/>
  <c r="AO259" i="156"/>
  <c r="AO258" i="156"/>
  <c r="AO257" i="156"/>
  <c r="AO256" i="156"/>
  <c r="AO255" i="156"/>
  <c r="AO254" i="156"/>
  <c r="AO253" i="156"/>
  <c r="AO252" i="156"/>
  <c r="AO251" i="156"/>
  <c r="AO250" i="156"/>
  <c r="AO249" i="156"/>
  <c r="AO248" i="156"/>
  <c r="AO247" i="156"/>
  <c r="AO246" i="156"/>
  <c r="AO245" i="156"/>
  <c r="AO243" i="156"/>
  <c r="AO242" i="156"/>
  <c r="AO241" i="156"/>
  <c r="AO240" i="156"/>
  <c r="AO239" i="156"/>
  <c r="AO238" i="156"/>
  <c r="AO237" i="156"/>
  <c r="AO236" i="156"/>
  <c r="AO235" i="156"/>
  <c r="AO234" i="156"/>
  <c r="AO233" i="156"/>
  <c r="AO232" i="156"/>
  <c r="AO231" i="156"/>
  <c r="AO230" i="156"/>
  <c r="AO229" i="156"/>
  <c r="AO228" i="156"/>
  <c r="AO227" i="156"/>
  <c r="AO225" i="156"/>
  <c r="AO224" i="156"/>
  <c r="AO223" i="156"/>
  <c r="AO222" i="156"/>
  <c r="AO221" i="156"/>
  <c r="AO220" i="156"/>
  <c r="AO219" i="156"/>
  <c r="AO218" i="156"/>
  <c r="AO217" i="156"/>
  <c r="AO216" i="156"/>
  <c r="AO215" i="156"/>
  <c r="AO214" i="156"/>
  <c r="AO213" i="156"/>
  <c r="AO212" i="156"/>
  <c r="AO211" i="156"/>
  <c r="AO210" i="156"/>
  <c r="AO209" i="156"/>
  <c r="AO208" i="156"/>
  <c r="AO207" i="156"/>
  <c r="AO206" i="156"/>
  <c r="AO205" i="156"/>
  <c r="AO204" i="156"/>
  <c r="AO203" i="156"/>
  <c r="AO202" i="156"/>
  <c r="AO201" i="156"/>
  <c r="AO200" i="156"/>
  <c r="AO199" i="156"/>
  <c r="AO198" i="156"/>
  <c r="AO197" i="156"/>
  <c r="AO196" i="156"/>
  <c r="AO195" i="156"/>
  <c r="AO194" i="156"/>
  <c r="AO193" i="156"/>
  <c r="AO192" i="156"/>
  <c r="AO191" i="156"/>
  <c r="AO190" i="156"/>
  <c r="AO189" i="156"/>
  <c r="AO188" i="156"/>
  <c r="AO187" i="156"/>
  <c r="AO186" i="156"/>
  <c r="AO185" i="156"/>
  <c r="AO184" i="156"/>
  <c r="AO183" i="156"/>
  <c r="AO182" i="156"/>
  <c r="AO181" i="156"/>
  <c r="AO180" i="156"/>
  <c r="AO179" i="156"/>
  <c r="AO178" i="156"/>
  <c r="AO177" i="156"/>
  <c r="AO176" i="156"/>
  <c r="AO175" i="156"/>
  <c r="AO174" i="156"/>
  <c r="AO173" i="156"/>
  <c r="AO172" i="156"/>
  <c r="AO171" i="156"/>
  <c r="AO170" i="156"/>
  <c r="AO169" i="156"/>
  <c r="AO167" i="156"/>
  <c r="AO166" i="156"/>
  <c r="AO165" i="156"/>
  <c r="AO164" i="156"/>
  <c r="AO163" i="156"/>
  <c r="AO162" i="156"/>
  <c r="AO160" i="156"/>
  <c r="AO159" i="156"/>
  <c r="AO158" i="156"/>
  <c r="AO157" i="156"/>
  <c r="AO156" i="156"/>
  <c r="AO155" i="156"/>
  <c r="AO154" i="156"/>
  <c r="AO153" i="156"/>
  <c r="AO152" i="156"/>
  <c r="AO151" i="156"/>
  <c r="AO150" i="156"/>
  <c r="AO149" i="156"/>
  <c r="AO148" i="156"/>
  <c r="AO147" i="156"/>
  <c r="AO146" i="156"/>
  <c r="AO145" i="156"/>
  <c r="AO144" i="156"/>
  <c r="AO143" i="156"/>
  <c r="AO142" i="156"/>
  <c r="AO141" i="156"/>
  <c r="AO140" i="156"/>
  <c r="AO139" i="156"/>
  <c r="AO138" i="156"/>
  <c r="AO137" i="156"/>
  <c r="AO136" i="156"/>
  <c r="AO135" i="156"/>
  <c r="AO134" i="156"/>
  <c r="AO133" i="156"/>
  <c r="AO132" i="156"/>
  <c r="AO131" i="156"/>
  <c r="G111" i="46" l="1"/>
  <c r="V15" i="37"/>
  <c r="G124" i="57"/>
  <c r="F922" i="37" s="1"/>
  <c r="F124" i="57"/>
  <c r="E922" i="37" s="1"/>
  <c r="C124" i="57"/>
  <c r="G49" i="57"/>
  <c r="F49" i="57"/>
  <c r="H49" i="57" s="1"/>
  <c r="C49" i="57"/>
  <c r="E49" i="57" s="1"/>
  <c r="H56" i="57"/>
  <c r="H124" i="57" s="1"/>
  <c r="G922" i="37" s="1"/>
  <c r="E248" i="37"/>
  <c r="G118" i="46"/>
  <c r="F248" i="37" s="1"/>
  <c r="F118" i="46"/>
  <c r="C118" i="46"/>
  <c r="E118" i="46" s="1"/>
  <c r="F47" i="46"/>
  <c r="F111" i="46" s="1"/>
  <c r="C47" i="46"/>
  <c r="E47" i="46" s="1"/>
  <c r="H54" i="46"/>
  <c r="H118" i="46" s="1"/>
  <c r="G248" i="37" s="1"/>
  <c r="J2321" i="157"/>
  <c r="F1043" i="37" s="1"/>
  <c r="F2321" i="157"/>
  <c r="J2249" i="157"/>
  <c r="F2249" i="157"/>
  <c r="H2249" i="157" s="1"/>
  <c r="K2256" i="157"/>
  <c r="K2321" i="157" s="1"/>
  <c r="G1043" i="37" s="1"/>
  <c r="J2188" i="157"/>
  <c r="F982" i="37" s="1"/>
  <c r="F2188" i="157"/>
  <c r="J2111" i="157"/>
  <c r="F2111" i="157"/>
  <c r="H2111" i="157" s="1"/>
  <c r="I2188" i="157"/>
  <c r="E982" i="37" s="1"/>
  <c r="J2049" i="157"/>
  <c r="F861" i="37" s="1"/>
  <c r="F2049" i="157"/>
  <c r="J1972" i="157"/>
  <c r="F1972" i="157"/>
  <c r="H1972" i="157" s="1"/>
  <c r="K1979" i="157"/>
  <c r="K2049" i="157" s="1"/>
  <c r="G861" i="37" s="1"/>
  <c r="I2049" i="157"/>
  <c r="E861" i="37" s="1"/>
  <c r="J1908" i="157"/>
  <c r="F800" i="37" s="1"/>
  <c r="F1908" i="157"/>
  <c r="J1805" i="157"/>
  <c r="F1805" i="157"/>
  <c r="H1805" i="157" s="1"/>
  <c r="I1908" i="157"/>
  <c r="E800" i="37" s="1"/>
  <c r="J1738" i="157"/>
  <c r="F737" i="37" s="1"/>
  <c r="F1738" i="157"/>
  <c r="I1738" i="157"/>
  <c r="E737" i="37" s="1"/>
  <c r="I3043" i="156"/>
  <c r="F617" i="37" s="1"/>
  <c r="E3043" i="156"/>
  <c r="I2957" i="156"/>
  <c r="J2965" i="156"/>
  <c r="J3043" i="156" s="1"/>
  <c r="G617" i="37" s="1"/>
  <c r="I3178" i="156"/>
  <c r="F676" i="37" s="1"/>
  <c r="E3178" i="156"/>
  <c r="I3104" i="156"/>
  <c r="H3178" i="156"/>
  <c r="E676" i="37" s="1"/>
  <c r="E3104" i="156"/>
  <c r="G3104" i="156" s="1"/>
  <c r="J1590" i="157"/>
  <c r="F554" i="37" s="1"/>
  <c r="F1590" i="157"/>
  <c r="J1516" i="157"/>
  <c r="F1516" i="157"/>
  <c r="H1516" i="157" s="1"/>
  <c r="K1523" i="157"/>
  <c r="K1590" i="157" s="1"/>
  <c r="G554" i="37" s="1"/>
  <c r="J1458" i="157"/>
  <c r="F431" i="37" s="1"/>
  <c r="F1458" i="157"/>
  <c r="J1381" i="157"/>
  <c r="J1451" i="157" s="1"/>
  <c r="F1381" i="157"/>
  <c r="I1458" i="157"/>
  <c r="E431" i="37" s="1"/>
  <c r="J2889" i="156"/>
  <c r="G491" i="37" s="1"/>
  <c r="I2889" i="156"/>
  <c r="F491" i="37" s="1"/>
  <c r="E2889" i="156"/>
  <c r="I2808" i="156"/>
  <c r="E2808" i="156"/>
  <c r="G2808" i="156" s="1"/>
  <c r="C922" i="37" l="1"/>
  <c r="E124" i="57"/>
  <c r="H47" i="46"/>
  <c r="H111" i="46" s="1"/>
  <c r="C111" i="46"/>
  <c r="E111" i="46" s="1"/>
  <c r="C248" i="37"/>
  <c r="F1451" i="157"/>
  <c r="H1451" i="157" s="1"/>
  <c r="D424" i="37" s="1"/>
  <c r="H1381" i="157"/>
  <c r="C800" i="37"/>
  <c r="H1908" i="157"/>
  <c r="D800" i="37" s="1"/>
  <c r="C431" i="37"/>
  <c r="H1458" i="157"/>
  <c r="D431" i="37" s="1"/>
  <c r="C861" i="37"/>
  <c r="H2049" i="157"/>
  <c r="D861" i="37" s="1"/>
  <c r="C554" i="37"/>
  <c r="H1590" i="157"/>
  <c r="D554" i="37" s="1"/>
  <c r="C737" i="37"/>
  <c r="H1738" i="157"/>
  <c r="D737" i="37" s="1"/>
  <c r="C1043" i="37"/>
  <c r="H2321" i="157"/>
  <c r="D1043" i="37" s="1"/>
  <c r="C982" i="37"/>
  <c r="H2188" i="157"/>
  <c r="D982" i="37" s="1"/>
  <c r="C491" i="37"/>
  <c r="G2889" i="156"/>
  <c r="D491" i="37" s="1"/>
  <c r="C676" i="37"/>
  <c r="G3178" i="156"/>
  <c r="D676" i="37" s="1"/>
  <c r="C617" i="37"/>
  <c r="G3043" i="156"/>
  <c r="D617" i="37" s="1"/>
  <c r="I1516" i="157"/>
  <c r="K1516" i="157" s="1"/>
  <c r="K1388" i="157"/>
  <c r="K1458" i="157" s="1"/>
  <c r="G431" i="37" s="1"/>
  <c r="I1590" i="157"/>
  <c r="E554" i="37" s="1"/>
  <c r="K1663" i="157"/>
  <c r="K1738" i="157" s="1"/>
  <c r="G737" i="37" s="1"/>
  <c r="K1812" i="157"/>
  <c r="K1908" i="157" s="1"/>
  <c r="G800" i="37" s="1"/>
  <c r="I1972" i="157"/>
  <c r="K1972" i="157" s="1"/>
  <c r="K2118" i="157"/>
  <c r="K2188" i="157" s="1"/>
  <c r="G982" i="37" s="1"/>
  <c r="I2249" i="157"/>
  <c r="K2249" i="157" s="1"/>
  <c r="I2321" i="157"/>
  <c r="E1043" i="37" s="1"/>
  <c r="I1381" i="157"/>
  <c r="I1805" i="157"/>
  <c r="K1805" i="157" s="1"/>
  <c r="I2111" i="157"/>
  <c r="K2111" i="157" s="1"/>
  <c r="H3043" i="156"/>
  <c r="E617" i="37" s="1"/>
  <c r="H3104" i="156"/>
  <c r="J3104" i="156" s="1"/>
  <c r="J3111" i="156"/>
  <c r="J3178" i="156" s="1"/>
  <c r="G676" i="37" s="1"/>
  <c r="J1317" i="157"/>
  <c r="F1317" i="157"/>
  <c r="J1243" i="157"/>
  <c r="I1179" i="157"/>
  <c r="J1159" i="157"/>
  <c r="F1159" i="157"/>
  <c r="H1159" i="157" s="1"/>
  <c r="K1166" i="157"/>
  <c r="J1091" i="157"/>
  <c r="F187" i="37" s="1"/>
  <c r="F1091" i="157"/>
  <c r="J991" i="157"/>
  <c r="F991" i="157"/>
  <c r="H991" i="157" s="1"/>
  <c r="I1091" i="157"/>
  <c r="E187" i="37" s="1"/>
  <c r="I2747" i="156"/>
  <c r="F308" i="37" s="1"/>
  <c r="E2747" i="156"/>
  <c r="H2677" i="156"/>
  <c r="I2677" i="156"/>
  <c r="E2677" i="156"/>
  <c r="G2677" i="156" s="1"/>
  <c r="I3380" i="156"/>
  <c r="F1103" i="37" s="1"/>
  <c r="E3380" i="156"/>
  <c r="I3308" i="156"/>
  <c r="E3308" i="156"/>
  <c r="G3308" i="156" s="1"/>
  <c r="J3315" i="156"/>
  <c r="I3234" i="156"/>
  <c r="E3234" i="156"/>
  <c r="G3234" i="156" s="1"/>
  <c r="H3234" i="156"/>
  <c r="J917" i="157"/>
  <c r="F120" i="37" s="1"/>
  <c r="F917" i="157"/>
  <c r="J823" i="157"/>
  <c r="F823" i="157"/>
  <c r="H823" i="157" s="1"/>
  <c r="K831" i="157"/>
  <c r="J755" i="157"/>
  <c r="F755" i="157"/>
  <c r="H755" i="157" s="1"/>
  <c r="I755" i="157"/>
  <c r="C120" i="37" l="1"/>
  <c r="H917" i="157"/>
  <c r="D120" i="37" s="1"/>
  <c r="C369" i="37"/>
  <c r="H1317" i="157"/>
  <c r="D369" i="37" s="1"/>
  <c r="C187" i="37"/>
  <c r="H1091" i="157"/>
  <c r="D187" i="37" s="1"/>
  <c r="C1103" i="37"/>
  <c r="G3380" i="156"/>
  <c r="D1103" i="37" s="1"/>
  <c r="C308" i="37"/>
  <c r="G2747" i="156"/>
  <c r="D308" i="37" s="1"/>
  <c r="I1317" i="157"/>
  <c r="E369" i="37" s="1"/>
  <c r="K763" i="157"/>
  <c r="K998" i="157"/>
  <c r="K1091" i="157" s="1"/>
  <c r="G187" i="37" s="1"/>
  <c r="I1159" i="157"/>
  <c r="K1250" i="157"/>
  <c r="F369" i="37"/>
  <c r="I1451" i="157"/>
  <c r="K1381" i="157"/>
  <c r="K1451" i="157" s="1"/>
  <c r="I991" i="157"/>
  <c r="K991" i="157" s="1"/>
  <c r="J3234" i="156"/>
  <c r="J2677" i="156"/>
  <c r="H3308" i="156"/>
  <c r="J3308" i="156" s="1"/>
  <c r="J3241" i="156"/>
  <c r="H3380" i="156"/>
  <c r="J2684" i="156"/>
  <c r="H2889" i="156"/>
  <c r="E491" i="37" s="1"/>
  <c r="H2808" i="156"/>
  <c r="J2808" i="156" s="1"/>
  <c r="H2747" i="156"/>
  <c r="E308" i="37" s="1"/>
  <c r="K755" i="157"/>
  <c r="I823" i="157"/>
  <c r="K823" i="157" s="1"/>
  <c r="K1317" i="157" l="1"/>
  <c r="G369" i="37" s="1"/>
  <c r="J3380" i="156"/>
  <c r="G1103" i="37" s="1"/>
  <c r="E1103" i="37"/>
  <c r="J2747" i="156"/>
  <c r="G308" i="37" s="1"/>
  <c r="J625" i="157" l="1"/>
  <c r="F625" i="157"/>
  <c r="H625" i="157" s="1"/>
  <c r="K308" i="157"/>
  <c r="J212" i="157"/>
  <c r="F212" i="157"/>
  <c r="H212" i="157" s="1"/>
  <c r="K220" i="157"/>
  <c r="J134" i="157"/>
  <c r="F134" i="157"/>
  <c r="H134" i="157" s="1"/>
  <c r="I134" i="157"/>
  <c r="K60" i="157"/>
  <c r="I2604" i="156"/>
  <c r="F46" i="37" s="1"/>
  <c r="F1215" i="37" s="1"/>
  <c r="E2604" i="156"/>
  <c r="J2225" i="156"/>
  <c r="I2147" i="156"/>
  <c r="E2147" i="156"/>
  <c r="G2147" i="156" s="1"/>
  <c r="J2155" i="156"/>
  <c r="I2083" i="156"/>
  <c r="H2083" i="156"/>
  <c r="J1994" i="156"/>
  <c r="I1623" i="156"/>
  <c r="E1623" i="156"/>
  <c r="G1623" i="156" s="1"/>
  <c r="H1623" i="156"/>
  <c r="I1566" i="156"/>
  <c r="E1566" i="156"/>
  <c r="G1566" i="156" s="1"/>
  <c r="H1566" i="156"/>
  <c r="I1503" i="156"/>
  <c r="E1503" i="156"/>
  <c r="G1503" i="156" s="1"/>
  <c r="H1503" i="156"/>
  <c r="I1445" i="156"/>
  <c r="E1445" i="156"/>
  <c r="G1445" i="156" s="1"/>
  <c r="H1445" i="156"/>
  <c r="I1385" i="156"/>
  <c r="E1385" i="156"/>
  <c r="G1385" i="156" s="1"/>
  <c r="J1393" i="156"/>
  <c r="J1246" i="156"/>
  <c r="I1238" i="156"/>
  <c r="E1238" i="156"/>
  <c r="G1238" i="156" s="1"/>
  <c r="I1189" i="156"/>
  <c r="E1189" i="156"/>
  <c r="G1189" i="156" s="1"/>
  <c r="H1190" i="156"/>
  <c r="I1175" i="156"/>
  <c r="C46" i="37" l="1"/>
  <c r="C1215" i="37" s="1"/>
  <c r="G2604" i="156"/>
  <c r="D46" i="37" s="1"/>
  <c r="D1215" i="37" s="1"/>
  <c r="K134" i="157"/>
  <c r="I625" i="157"/>
  <c r="K625" i="157" s="1"/>
  <c r="I917" i="157"/>
  <c r="K142" i="157"/>
  <c r="I212" i="157"/>
  <c r="K212" i="157" s="1"/>
  <c r="K633" i="157"/>
  <c r="J1503" i="156"/>
  <c r="J1574" i="156"/>
  <c r="H2147" i="156"/>
  <c r="J1453" i="156"/>
  <c r="J1623" i="156"/>
  <c r="H1385" i="156"/>
  <c r="J1511" i="156"/>
  <c r="J1566" i="156"/>
  <c r="J1445" i="156"/>
  <c r="E120" i="37" l="1"/>
  <c r="K917" i="157"/>
  <c r="G120" i="37" s="1"/>
  <c r="E1175" i="156" l="1"/>
  <c r="G1175" i="156" s="1"/>
  <c r="J834" i="156"/>
  <c r="H1175" i="156" l="1"/>
  <c r="H2604" i="156"/>
  <c r="J2604" i="156" l="1"/>
  <c r="G46" i="37" s="1"/>
  <c r="E46" i="37"/>
  <c r="E1215" i="37" s="1"/>
  <c r="G1215" i="37" s="1"/>
  <c r="AB22" i="57"/>
  <c r="AB71" i="57" s="1"/>
  <c r="AB21" i="57"/>
  <c r="AB20" i="46"/>
  <c r="AB19" i="46"/>
  <c r="AE2222" i="157"/>
  <c r="AE2084" i="157"/>
  <c r="AE1945" i="157"/>
  <c r="AE1778" i="157"/>
  <c r="AE1628" i="157"/>
  <c r="AE1489" i="157"/>
  <c r="AE1354" i="157"/>
  <c r="AE1309" i="157"/>
  <c r="AE1132" i="157"/>
  <c r="AE964" i="157"/>
  <c r="AE727" i="157"/>
  <c r="AE405" i="157"/>
  <c r="AE272" i="157"/>
  <c r="AE185" i="157"/>
  <c r="AE107" i="157"/>
  <c r="AE2221" i="157"/>
  <c r="AE2083" i="157"/>
  <c r="AE1944" i="157"/>
  <c r="AE1777" i="157"/>
  <c r="AE1627" i="157"/>
  <c r="AE1488" i="157"/>
  <c r="AE1353" i="157"/>
  <c r="AE1217" i="157"/>
  <c r="AE1131" i="157"/>
  <c r="AE963" i="157"/>
  <c r="AE797" i="157"/>
  <c r="AE729" i="157"/>
  <c r="AE599" i="157"/>
  <c r="AE464" i="157"/>
  <c r="AE274" i="157"/>
  <c r="AE184" i="157"/>
  <c r="AE106" i="157"/>
  <c r="AE27" i="157"/>
  <c r="AE25" i="157"/>
  <c r="AD3281" i="156"/>
  <c r="AD3207" i="156"/>
  <c r="AD3077" i="156"/>
  <c r="AD2928" i="156"/>
  <c r="AD2781" i="156"/>
  <c r="AD2650" i="156"/>
  <c r="AD1959" i="156"/>
  <c r="AD892" i="156"/>
  <c r="AD3280" i="156"/>
  <c r="AD3206" i="156"/>
  <c r="AD3076" i="156"/>
  <c r="AD2927" i="156"/>
  <c r="AD2780" i="156"/>
  <c r="AD2649" i="156"/>
  <c r="AD2191" i="156"/>
  <c r="AD2121" i="156"/>
  <c r="AD2057" i="156"/>
  <c r="AD1960" i="156"/>
  <c r="AD1878" i="156"/>
  <c r="AD1809" i="156"/>
  <c r="AD1754" i="156"/>
  <c r="AD1698" i="156"/>
  <c r="AD1597" i="156"/>
  <c r="AD1540" i="156"/>
  <c r="AD1477" i="156"/>
  <c r="AD1419" i="156"/>
  <c r="AD1359" i="156"/>
  <c r="AD1273" i="156"/>
  <c r="AD1212" i="156"/>
  <c r="AD1149" i="156"/>
  <c r="AD985" i="156"/>
  <c r="AD917" i="156"/>
  <c r="AD800" i="156"/>
  <c r="AD799" i="156"/>
  <c r="AD775" i="156"/>
  <c r="AD691" i="156"/>
  <c r="AD326" i="156"/>
  <c r="AD262" i="156"/>
  <c r="AD179" i="156"/>
  <c r="AD132" i="156"/>
  <c r="AD40" i="156"/>
  <c r="W1169" i="37"/>
  <c r="W1168" i="37"/>
  <c r="W1167" i="37"/>
  <c r="W1166" i="37"/>
  <c r="W1165" i="37"/>
  <c r="W1164" i="37"/>
  <c r="W1163" i="37"/>
  <c r="W1162" i="37"/>
  <c r="W1161" i="37"/>
  <c r="W1160" i="37"/>
  <c r="W1159" i="37"/>
  <c r="W1155" i="37"/>
  <c r="W1154" i="37"/>
  <c r="W1153" i="37"/>
  <c r="W1150" i="37"/>
  <c r="W1149" i="37"/>
  <c r="W1146" i="37"/>
  <c r="W1145" i="37"/>
  <c r="W1144" i="37"/>
  <c r="W1143" i="37"/>
  <c r="W1142" i="37"/>
  <c r="W1141" i="37"/>
  <c r="W1140" i="37"/>
  <c r="W1139" i="37"/>
  <c r="W1138" i="37"/>
  <c r="W1137" i="37"/>
  <c r="W1136" i="37"/>
  <c r="W1135" i="37"/>
  <c r="W1134" i="37"/>
  <c r="W1132" i="37"/>
  <c r="W1131" i="37"/>
  <c r="W1114" i="37"/>
  <c r="W1113" i="37"/>
  <c r="W1112" i="37"/>
  <c r="W1110" i="37"/>
  <c r="W1109" i="37"/>
  <c r="W1108" i="37"/>
  <c r="W1107" i="37"/>
  <c r="W1106" i="37"/>
  <c r="W1105" i="37"/>
  <c r="W1104" i="37"/>
  <c r="W1102" i="37"/>
  <c r="W1100" i="37"/>
  <c r="W1099" i="37"/>
  <c r="W1098" i="37"/>
  <c r="W1097" i="37"/>
  <c r="W1096" i="37"/>
  <c r="W1095" i="37"/>
  <c r="W1094" i="37"/>
  <c r="W1093" i="37"/>
  <c r="W1092" i="37"/>
  <c r="W1091" i="37"/>
  <c r="W1090" i="37"/>
  <c r="W1089" i="37"/>
  <c r="W1088" i="37"/>
  <c r="W1087" i="37"/>
  <c r="W1086" i="37"/>
  <c r="W1085" i="37"/>
  <c r="W1084" i="37"/>
  <c r="W1082" i="37"/>
  <c r="W1081" i="37"/>
  <c r="W1080" i="37"/>
  <c r="W1079" i="37"/>
  <c r="W1078" i="37"/>
  <c r="W1077" i="37"/>
  <c r="W1076" i="37"/>
  <c r="W1075" i="37"/>
  <c r="W1074" i="37"/>
  <c r="W1073" i="37"/>
  <c r="W1072" i="37"/>
  <c r="W1071" i="37"/>
  <c r="W1070" i="37"/>
  <c r="W1067" i="37"/>
  <c r="W1062" i="37"/>
  <c r="W1061" i="37"/>
  <c r="W1060" i="37"/>
  <c r="W1059" i="37"/>
  <c r="W1057" i="37"/>
  <c r="W1056" i="37"/>
  <c r="W1053" i="37"/>
  <c r="W1052" i="37"/>
  <c r="W1051" i="37"/>
  <c r="W1050" i="37"/>
  <c r="W1049" i="37"/>
  <c r="W1048" i="37"/>
  <c r="W1047" i="37"/>
  <c r="W1046" i="37"/>
  <c r="W1045" i="37"/>
  <c r="W1044" i="37"/>
  <c r="W1042" i="37"/>
  <c r="W1040" i="37"/>
  <c r="W1039" i="37"/>
  <c r="W1038" i="37"/>
  <c r="W1037" i="37"/>
  <c r="W1036" i="37"/>
  <c r="W1035" i="37"/>
  <c r="W1034" i="37"/>
  <c r="W1033" i="37"/>
  <c r="W1032" i="37"/>
  <c r="W1031" i="37"/>
  <c r="W1030" i="37"/>
  <c r="W1029" i="37"/>
  <c r="W1028" i="37"/>
  <c r="W1027" i="37"/>
  <c r="W1026" i="37"/>
  <c r="W1025" i="37"/>
  <c r="W1024" i="37"/>
  <c r="W1022" i="37"/>
  <c r="W1021" i="37"/>
  <c r="W1020" i="37"/>
  <c r="W1019" i="37"/>
  <c r="W1018" i="37"/>
  <c r="W1017" i="37"/>
  <c r="W1016" i="37"/>
  <c r="W1015" i="37"/>
  <c r="W1014" i="37"/>
  <c r="W1013" i="37"/>
  <c r="W1012" i="37"/>
  <c r="W1011" i="37"/>
  <c r="W1010" i="37"/>
  <c r="W1002" i="37"/>
  <c r="W1001" i="37"/>
  <c r="W1000" i="37"/>
  <c r="W999" i="37"/>
  <c r="W997" i="37"/>
  <c r="W996" i="37"/>
  <c r="W993" i="37"/>
  <c r="W992" i="37"/>
  <c r="W991" i="37"/>
  <c r="W988" i="37"/>
  <c r="W987" i="37"/>
  <c r="W986" i="37"/>
  <c r="W985" i="37"/>
  <c r="W984" i="37"/>
  <c r="W983" i="37"/>
  <c r="W981" i="37"/>
  <c r="W980" i="37"/>
  <c r="W979" i="37"/>
  <c r="W978" i="37"/>
  <c r="W977" i="37"/>
  <c r="W976" i="37"/>
  <c r="W975" i="37"/>
  <c r="W974" i="37"/>
  <c r="W973" i="37"/>
  <c r="W972" i="37"/>
  <c r="W971" i="37"/>
  <c r="W970" i="37"/>
  <c r="W969" i="37"/>
  <c r="W968" i="37"/>
  <c r="W967" i="37"/>
  <c r="W966" i="37"/>
  <c r="W965" i="37"/>
  <c r="W964" i="37"/>
  <c r="W963" i="37"/>
  <c r="W961" i="37"/>
  <c r="W960" i="37"/>
  <c r="W959" i="37"/>
  <c r="W958" i="37"/>
  <c r="W957" i="37"/>
  <c r="W956" i="37"/>
  <c r="W955" i="37"/>
  <c r="W954" i="37"/>
  <c r="W953" i="37"/>
  <c r="W952" i="37"/>
  <c r="W951" i="37"/>
  <c r="W950" i="37"/>
  <c r="W949" i="37"/>
  <c r="W942" i="37"/>
  <c r="W941" i="37"/>
  <c r="W940" i="37"/>
  <c r="W939" i="37"/>
  <c r="W937" i="37"/>
  <c r="W933" i="37"/>
  <c r="W932" i="37"/>
  <c r="W931" i="37"/>
  <c r="W929" i="37"/>
  <c r="W928" i="37"/>
  <c r="W927" i="37"/>
  <c r="W926" i="37"/>
  <c r="W925" i="37"/>
  <c r="W924" i="37"/>
  <c r="W923" i="37"/>
  <c r="W921" i="37"/>
  <c r="W920" i="37"/>
  <c r="W919" i="37"/>
  <c r="W918" i="37"/>
  <c r="W917" i="37"/>
  <c r="W916" i="37"/>
  <c r="W915" i="37"/>
  <c r="W914" i="37"/>
  <c r="W913" i="37"/>
  <c r="W912" i="37"/>
  <c r="W911" i="37"/>
  <c r="W910" i="37"/>
  <c r="W909" i="37"/>
  <c r="W908" i="37"/>
  <c r="W907" i="37"/>
  <c r="W906" i="37"/>
  <c r="W905" i="37"/>
  <c r="W904" i="37"/>
  <c r="W903" i="37"/>
  <c r="W901" i="37"/>
  <c r="W900" i="37"/>
  <c r="W899" i="37"/>
  <c r="W898" i="37"/>
  <c r="W897" i="37"/>
  <c r="W896" i="37"/>
  <c r="W895" i="37"/>
  <c r="W894" i="37"/>
  <c r="W893" i="37"/>
  <c r="W892" i="37"/>
  <c r="W891" i="37"/>
  <c r="W890" i="37"/>
  <c r="W889" i="37"/>
  <c r="W886" i="37"/>
  <c r="W881" i="37"/>
  <c r="W880" i="37"/>
  <c r="W879" i="37"/>
  <c r="W878" i="37"/>
  <c r="W876" i="37"/>
  <c r="W875" i="37"/>
  <c r="W872" i="37"/>
  <c r="W871" i="37"/>
  <c r="W870" i="37"/>
  <c r="W867" i="37"/>
  <c r="W866" i="37"/>
  <c r="W865" i="37"/>
  <c r="W864" i="37"/>
  <c r="W863" i="37"/>
  <c r="W862" i="37"/>
  <c r="W860" i="37"/>
  <c r="W859" i="37"/>
  <c r="W858" i="37"/>
  <c r="W857" i="37"/>
  <c r="W856" i="37"/>
  <c r="W855" i="37"/>
  <c r="W854" i="37"/>
  <c r="W853" i="37"/>
  <c r="W852" i="37"/>
  <c r="W851" i="37"/>
  <c r="W850" i="37"/>
  <c r="W849" i="37"/>
  <c r="W848" i="37"/>
  <c r="W847" i="37"/>
  <c r="W846" i="37"/>
  <c r="W845" i="37"/>
  <c r="W844" i="37"/>
  <c r="W843" i="37"/>
  <c r="W842" i="37"/>
  <c r="W840" i="37"/>
  <c r="W839" i="37"/>
  <c r="W838" i="37"/>
  <c r="W837" i="37"/>
  <c r="W836" i="37"/>
  <c r="W835" i="37"/>
  <c r="W834" i="37"/>
  <c r="W833" i="37"/>
  <c r="W832" i="37"/>
  <c r="W831" i="37"/>
  <c r="W830" i="37"/>
  <c r="W829" i="37"/>
  <c r="W828" i="37"/>
  <c r="W825" i="37"/>
  <c r="W820" i="37"/>
  <c r="W819" i="37"/>
  <c r="W818" i="37"/>
  <c r="W817" i="37"/>
  <c r="W815" i="37"/>
  <c r="W814" i="37"/>
  <c r="W811" i="37"/>
  <c r="W810" i="37"/>
  <c r="W809" i="37"/>
  <c r="W807" i="37"/>
  <c r="W806" i="37"/>
  <c r="W805" i="37"/>
  <c r="W804" i="37"/>
  <c r="W802" i="37"/>
  <c r="W801" i="37"/>
  <c r="W799" i="37"/>
  <c r="W798" i="37"/>
  <c r="W797" i="37"/>
  <c r="W796" i="37"/>
  <c r="W795" i="37"/>
  <c r="W794" i="37"/>
  <c r="W793" i="37"/>
  <c r="W791" i="37"/>
  <c r="W790" i="37"/>
  <c r="W789" i="37"/>
  <c r="W788" i="37"/>
  <c r="W787" i="37"/>
  <c r="W786" i="37"/>
  <c r="W785" i="37"/>
  <c r="W784" i="37"/>
  <c r="W783" i="37"/>
  <c r="W782" i="37"/>
  <c r="W781" i="37"/>
  <c r="W779" i="37"/>
  <c r="W778" i="37"/>
  <c r="W777" i="37"/>
  <c r="W776" i="37"/>
  <c r="W775" i="37"/>
  <c r="W774" i="37"/>
  <c r="W773" i="37"/>
  <c r="W772" i="37"/>
  <c r="W771" i="37"/>
  <c r="W770" i="37"/>
  <c r="W769" i="37"/>
  <c r="W768" i="37"/>
  <c r="W767" i="37"/>
  <c r="W764" i="37"/>
  <c r="W759" i="37"/>
  <c r="W758" i="37"/>
  <c r="W757" i="37"/>
  <c r="W756" i="37"/>
  <c r="W754" i="37"/>
  <c r="W753" i="37"/>
  <c r="W752" i="37"/>
  <c r="W751" i="37"/>
  <c r="W748" i="37"/>
  <c r="W747" i="37"/>
  <c r="W746" i="37"/>
  <c r="W744" i="37"/>
  <c r="W743" i="37"/>
  <c r="W742" i="37"/>
  <c r="W741" i="37"/>
  <c r="W740" i="37"/>
  <c r="W739" i="37"/>
  <c r="W738" i="37"/>
  <c r="W736" i="37"/>
  <c r="W735" i="37"/>
  <c r="W734" i="37"/>
  <c r="W733" i="37"/>
  <c r="W732" i="37"/>
  <c r="W731" i="37"/>
  <c r="W730" i="37"/>
  <c r="W729" i="37"/>
  <c r="W728" i="37"/>
  <c r="W727" i="37"/>
  <c r="W726" i="37"/>
  <c r="W725" i="37"/>
  <c r="W724" i="37"/>
  <c r="W723" i="37"/>
  <c r="W722" i="37"/>
  <c r="W721" i="37"/>
  <c r="W720" i="37"/>
  <c r="W719" i="37"/>
  <c r="W718" i="37"/>
  <c r="W717" i="37"/>
  <c r="W715" i="37"/>
  <c r="W714" i="37"/>
  <c r="W713" i="37"/>
  <c r="W712" i="37"/>
  <c r="W711" i="37"/>
  <c r="W710" i="37"/>
  <c r="W709" i="37"/>
  <c r="W708" i="37"/>
  <c r="W707" i="37"/>
  <c r="W706" i="37"/>
  <c r="W705" i="37"/>
  <c r="W704" i="37"/>
  <c r="W703" i="37"/>
  <c r="W700" i="37"/>
  <c r="W695" i="37"/>
  <c r="W694" i="37"/>
  <c r="W693" i="37"/>
  <c r="W690" i="37"/>
  <c r="W687" i="37"/>
  <c r="W686" i="37"/>
  <c r="W685" i="37"/>
  <c r="W683" i="37"/>
  <c r="W682" i="37"/>
  <c r="W681" i="37"/>
  <c r="W680" i="37"/>
  <c r="W679" i="37"/>
  <c r="W678" i="37"/>
  <c r="W677" i="37"/>
  <c r="W675" i="37"/>
  <c r="W674" i="37"/>
  <c r="W673" i="37"/>
  <c r="W672" i="37"/>
  <c r="W671" i="37"/>
  <c r="W670" i="37"/>
  <c r="W669" i="37"/>
  <c r="W668" i="37"/>
  <c r="W667" i="37"/>
  <c r="W666" i="37"/>
  <c r="W665" i="37"/>
  <c r="W664" i="37"/>
  <c r="W662" i="37"/>
  <c r="W661" i="37"/>
  <c r="W660" i="37"/>
  <c r="W659" i="37"/>
  <c r="W658" i="37"/>
  <c r="W657" i="37"/>
  <c r="W655" i="37"/>
  <c r="W654" i="37"/>
  <c r="W653" i="37"/>
  <c r="W652" i="37"/>
  <c r="W651" i="37"/>
  <c r="W650" i="37"/>
  <c r="W649" i="37"/>
  <c r="W648" i="37"/>
  <c r="W647" i="37"/>
  <c r="W646" i="37"/>
  <c r="W645" i="37"/>
  <c r="W644" i="37"/>
  <c r="W643" i="37"/>
  <c r="W640" i="37"/>
  <c r="W635" i="37"/>
  <c r="W634" i="37"/>
  <c r="W633" i="37"/>
  <c r="W630" i="37"/>
  <c r="W629" i="37"/>
  <c r="W626" i="37"/>
  <c r="W625" i="37"/>
  <c r="W624" i="37"/>
  <c r="W622" i="37"/>
  <c r="W621" i="37"/>
  <c r="W620" i="37"/>
  <c r="W619" i="37"/>
  <c r="W618" i="37"/>
  <c r="W616" i="37"/>
  <c r="W615" i="37"/>
  <c r="W614" i="37"/>
  <c r="W612" i="37"/>
  <c r="W611" i="37"/>
  <c r="W610" i="37"/>
  <c r="W609" i="37"/>
  <c r="W608" i="37"/>
  <c r="W607" i="37"/>
  <c r="W606" i="37"/>
  <c r="W605" i="37"/>
  <c r="W604" i="37"/>
  <c r="W603" i="37"/>
  <c r="W602" i="37"/>
  <c r="W601" i="37"/>
  <c r="W600" i="37"/>
  <c r="W599" i="37"/>
  <c r="W598" i="37"/>
  <c r="W597" i="37"/>
  <c r="W596" i="37"/>
  <c r="W595" i="37"/>
  <c r="W593" i="37"/>
  <c r="W592" i="37"/>
  <c r="W591" i="37"/>
  <c r="W590" i="37"/>
  <c r="W589" i="37"/>
  <c r="W588" i="37"/>
  <c r="W587" i="37"/>
  <c r="W586" i="37"/>
  <c r="W585" i="37"/>
  <c r="W584" i="37"/>
  <c r="W583" i="37"/>
  <c r="W582" i="37"/>
  <c r="W581" i="37"/>
  <c r="W574" i="37"/>
  <c r="W573" i="37"/>
  <c r="W572" i="37"/>
  <c r="W571" i="37"/>
  <c r="W567" i="37"/>
  <c r="W564" i="37"/>
  <c r="W563" i="37"/>
  <c r="W562" i="37"/>
  <c r="W561" i="37"/>
  <c r="W560" i="37"/>
  <c r="W559" i="37"/>
  <c r="W558" i="37"/>
  <c r="W557" i="37"/>
  <c r="W555" i="37"/>
  <c r="W553" i="37"/>
  <c r="W552" i="37"/>
  <c r="W551" i="37"/>
  <c r="W550" i="37"/>
  <c r="W549" i="37"/>
  <c r="W548" i="37"/>
  <c r="W547" i="37"/>
  <c r="W545" i="37"/>
  <c r="W544" i="37"/>
  <c r="W543" i="37"/>
  <c r="W542" i="37"/>
  <c r="W541" i="37"/>
  <c r="W540" i="37"/>
  <c r="W539" i="37"/>
  <c r="W538" i="37"/>
  <c r="W537" i="37"/>
  <c r="W536" i="37"/>
  <c r="W535" i="37"/>
  <c r="W533" i="37"/>
  <c r="W532" i="37"/>
  <c r="W531" i="37"/>
  <c r="W530" i="37"/>
  <c r="W529" i="37"/>
  <c r="W528" i="37"/>
  <c r="W527" i="37"/>
  <c r="W526" i="37"/>
  <c r="W525" i="37"/>
  <c r="W524" i="37"/>
  <c r="W523" i="37"/>
  <c r="W522" i="37"/>
  <c r="W521" i="37"/>
  <c r="W518" i="37"/>
  <c r="W507" i="37"/>
  <c r="W506" i="37"/>
  <c r="W505" i="37"/>
  <c r="W502" i="37"/>
  <c r="W501" i="37"/>
  <c r="W500" i="37"/>
  <c r="W498" i="37"/>
  <c r="W497" i="37"/>
  <c r="W496" i="37"/>
  <c r="W495" i="37"/>
  <c r="W493" i="37"/>
  <c r="W492" i="37"/>
  <c r="W490" i="37"/>
  <c r="W489" i="37"/>
  <c r="W488" i="37"/>
  <c r="W487" i="37"/>
  <c r="W486" i="37"/>
  <c r="W485" i="37"/>
  <c r="W484" i="37"/>
  <c r="W483" i="37"/>
  <c r="W482" i="37"/>
  <c r="W481" i="37"/>
  <c r="W480" i="37"/>
  <c r="W479" i="37"/>
  <c r="W478" i="37"/>
  <c r="W477" i="37"/>
  <c r="W476" i="37"/>
  <c r="W475" i="37"/>
  <c r="W474" i="37"/>
  <c r="W473" i="37"/>
  <c r="W472" i="37"/>
  <c r="W466" i="37"/>
  <c r="W455" i="37"/>
  <c r="W450" i="37"/>
  <c r="W449" i="37"/>
  <c r="W448" i="37"/>
  <c r="W447" i="37"/>
  <c r="W445" i="37"/>
  <c r="W444" i="37"/>
  <c r="W441" i="37"/>
  <c r="W440" i="37"/>
  <c r="W439" i="37"/>
  <c r="W438" i="37"/>
  <c r="W437" i="37"/>
  <c r="W436" i="37"/>
  <c r="W435" i="37"/>
  <c r="W434" i="37"/>
  <c r="W433" i="37"/>
  <c r="W432" i="37"/>
  <c r="W430" i="37"/>
  <c r="W429" i="37"/>
  <c r="W428" i="37"/>
  <c r="W427" i="37"/>
  <c r="W426" i="37"/>
  <c r="W425" i="37"/>
  <c r="W424" i="37"/>
  <c r="W423" i="37"/>
  <c r="W422" i="37"/>
  <c r="W421" i="37"/>
  <c r="W420" i="37"/>
  <c r="W419" i="37"/>
  <c r="W418" i="37"/>
  <c r="W417" i="37"/>
  <c r="W416" i="37"/>
  <c r="W415" i="37"/>
  <c r="W414" i="37"/>
  <c r="W413" i="37"/>
  <c r="W412" i="37"/>
  <c r="W410" i="37"/>
  <c r="W409" i="37"/>
  <c r="W408" i="37"/>
  <c r="W407" i="37"/>
  <c r="W406" i="37"/>
  <c r="W405" i="37"/>
  <c r="W404" i="37"/>
  <c r="W403" i="37"/>
  <c r="W402" i="37"/>
  <c r="W401" i="37"/>
  <c r="W400" i="37"/>
  <c r="W399" i="37"/>
  <c r="W398" i="37"/>
  <c r="W395" i="37"/>
  <c r="W390" i="37"/>
  <c r="W389" i="37"/>
  <c r="W388" i="37"/>
  <c r="W387" i="37"/>
  <c r="W384" i="37"/>
  <c r="W383" i="37"/>
  <c r="W380" i="37"/>
  <c r="W379" i="37"/>
  <c r="W378" i="37"/>
  <c r="W376" i="37"/>
  <c r="W375" i="37"/>
  <c r="W374" i="37"/>
  <c r="W373" i="37"/>
  <c r="W372" i="37"/>
  <c r="W371" i="37"/>
  <c r="W370" i="37"/>
  <c r="W368" i="37"/>
  <c r="W366" i="37"/>
  <c r="W365" i="37"/>
  <c r="W364" i="37"/>
  <c r="W363" i="37"/>
  <c r="W362" i="37"/>
  <c r="W360" i="37"/>
  <c r="W359" i="37"/>
  <c r="W358" i="37"/>
  <c r="W357" i="37"/>
  <c r="W356" i="37"/>
  <c r="W355" i="37"/>
  <c r="W354" i="37"/>
  <c r="W353" i="37"/>
  <c r="W352" i="37"/>
  <c r="W351" i="37"/>
  <c r="W350" i="37"/>
  <c r="W348" i="37"/>
  <c r="W347" i="37"/>
  <c r="W346" i="37"/>
  <c r="W345" i="37"/>
  <c r="W344" i="37"/>
  <c r="W343" i="37"/>
  <c r="W342" i="37"/>
  <c r="W341" i="37"/>
  <c r="W340" i="37"/>
  <c r="W339" i="37"/>
  <c r="W338" i="37"/>
  <c r="W337" i="37"/>
  <c r="W336" i="37"/>
  <c r="W333" i="37"/>
  <c r="W322" i="37"/>
  <c r="W321" i="37"/>
  <c r="W318" i="37"/>
  <c r="W317" i="37"/>
  <c r="W316" i="37"/>
  <c r="W315" i="37"/>
  <c r="W314" i="37"/>
  <c r="W313" i="37"/>
  <c r="W312" i="37"/>
  <c r="W311" i="37"/>
  <c r="W310" i="37"/>
  <c r="W309" i="37"/>
  <c r="W307" i="37"/>
  <c r="W305" i="37"/>
  <c r="W304" i="37"/>
  <c r="W303" i="37"/>
  <c r="W302" i="37"/>
  <c r="W301" i="37"/>
  <c r="W300" i="37"/>
  <c r="W299" i="37"/>
  <c r="W298" i="37"/>
  <c r="W297" i="37"/>
  <c r="W296" i="37"/>
  <c r="W295" i="37"/>
  <c r="W294" i="37"/>
  <c r="W293" i="37"/>
  <c r="W292" i="37"/>
  <c r="W291" i="37"/>
  <c r="W290" i="37"/>
  <c r="W289" i="37"/>
  <c r="W287" i="37"/>
  <c r="W286" i="37"/>
  <c r="W285" i="37"/>
  <c r="W284" i="37"/>
  <c r="W283" i="37"/>
  <c r="W282" i="37"/>
  <c r="W281" i="37"/>
  <c r="W280" i="37"/>
  <c r="W279" i="37"/>
  <c r="W278" i="37"/>
  <c r="W277" i="37"/>
  <c r="W276" i="37"/>
  <c r="W275" i="37"/>
  <c r="W272" i="37"/>
  <c r="W267" i="37"/>
  <c r="W266" i="37"/>
  <c r="W265" i="37"/>
  <c r="W264" i="37"/>
  <c r="W262" i="37"/>
  <c r="W261" i="37"/>
  <c r="W258" i="37"/>
  <c r="W257" i="37"/>
  <c r="W256" i="37"/>
  <c r="W255" i="37"/>
  <c r="W254" i="37"/>
  <c r="W253" i="37"/>
  <c r="W252" i="37"/>
  <c r="W251" i="37"/>
  <c r="W250" i="37"/>
  <c r="W249" i="37"/>
  <c r="W247" i="37"/>
  <c r="W246" i="37"/>
  <c r="W245" i="37"/>
  <c r="W244" i="37"/>
  <c r="W243" i="37"/>
  <c r="W242" i="37"/>
  <c r="W241" i="37"/>
  <c r="W240" i="37"/>
  <c r="W239" i="37"/>
  <c r="W238" i="37"/>
  <c r="W237" i="37"/>
  <c r="W236" i="37"/>
  <c r="W235" i="37"/>
  <c r="W234" i="37"/>
  <c r="W233" i="37"/>
  <c r="W232" i="37"/>
  <c r="W231" i="37"/>
  <c r="W230" i="37"/>
  <c r="W229" i="37"/>
  <c r="W227" i="37"/>
  <c r="W226" i="37"/>
  <c r="W225" i="37"/>
  <c r="W224" i="37"/>
  <c r="W223" i="37"/>
  <c r="W222" i="37"/>
  <c r="W221" i="37"/>
  <c r="W220" i="37"/>
  <c r="W219" i="37"/>
  <c r="W218" i="37"/>
  <c r="W217" i="37"/>
  <c r="W216" i="37"/>
  <c r="W215" i="37"/>
  <c r="W208" i="37"/>
  <c r="W207" i="37"/>
  <c r="W206" i="37"/>
  <c r="W205" i="37"/>
  <c r="W203" i="37"/>
  <c r="W202" i="37"/>
  <c r="W201" i="37"/>
  <c r="W198" i="37"/>
  <c r="W197" i="37"/>
  <c r="W196" i="37"/>
  <c r="W194" i="37"/>
  <c r="W193" i="37"/>
  <c r="W192" i="37"/>
  <c r="W191" i="37"/>
  <c r="W190" i="37"/>
  <c r="W189" i="37"/>
  <c r="W188" i="37"/>
  <c r="W186" i="37"/>
  <c r="W185" i="37"/>
  <c r="W184" i="37"/>
  <c r="W183" i="37"/>
  <c r="W182" i="37"/>
  <c r="W181" i="37"/>
  <c r="W180" i="37"/>
  <c r="W178" i="37"/>
  <c r="W177" i="37"/>
  <c r="W176" i="37"/>
  <c r="W175" i="37"/>
  <c r="W174" i="37"/>
  <c r="W173" i="37"/>
  <c r="W172" i="37"/>
  <c r="W171" i="37"/>
  <c r="W170" i="37"/>
  <c r="W169" i="37"/>
  <c r="W168" i="37"/>
  <c r="W166" i="37"/>
  <c r="W165" i="37"/>
  <c r="W164" i="37"/>
  <c r="W163" i="37"/>
  <c r="W162" i="37"/>
  <c r="W161" i="37"/>
  <c r="W160" i="37"/>
  <c r="W159" i="37"/>
  <c r="W158" i="37"/>
  <c r="W157" i="37"/>
  <c r="W156" i="37"/>
  <c r="W155" i="37"/>
  <c r="W154" i="37"/>
  <c r="W147" i="37"/>
  <c r="W146" i="37"/>
  <c r="W145" i="37"/>
  <c r="W144" i="37"/>
  <c r="W142" i="37"/>
  <c r="W141" i="37"/>
  <c r="W138" i="37"/>
  <c r="W137" i="37"/>
  <c r="W136" i="37"/>
  <c r="W133" i="37"/>
  <c r="W132" i="37"/>
  <c r="W131" i="37"/>
  <c r="W128" i="37"/>
  <c r="W127" i="37"/>
  <c r="W126" i="37"/>
  <c r="W125" i="37"/>
  <c r="W124" i="37"/>
  <c r="W123" i="37"/>
  <c r="W122" i="37"/>
  <c r="W121" i="37"/>
  <c r="W119" i="37"/>
  <c r="W118" i="37"/>
  <c r="W117" i="37"/>
  <c r="W116" i="37"/>
  <c r="W115" i="37"/>
  <c r="W114" i="37"/>
  <c r="W113" i="37"/>
  <c r="W112" i="37"/>
  <c r="W111" i="37"/>
  <c r="W110" i="37"/>
  <c r="W109" i="37"/>
  <c r="W108" i="37"/>
  <c r="W107" i="37"/>
  <c r="W106" i="37"/>
  <c r="W105" i="37"/>
  <c r="W104" i="37"/>
  <c r="W103" i="37"/>
  <c r="W102" i="37"/>
  <c r="W101" i="37"/>
  <c r="W100" i="37"/>
  <c r="W99" i="37"/>
  <c r="W97" i="37"/>
  <c r="W95" i="37"/>
  <c r="W94" i="37"/>
  <c r="W93" i="37"/>
  <c r="W92" i="37"/>
  <c r="W91" i="37"/>
  <c r="W90" i="37"/>
  <c r="W89" i="37"/>
  <c r="W88" i="37"/>
  <c r="W87" i="37"/>
  <c r="W86" i="37"/>
  <c r="W85" i="37"/>
  <c r="W84" i="37"/>
  <c r="W83" i="37"/>
  <c r="W75" i="37"/>
  <c r="W74" i="37"/>
  <c r="W73" i="37"/>
  <c r="W72" i="37"/>
  <c r="W70" i="37"/>
  <c r="W69" i="37"/>
  <c r="W68" i="37"/>
  <c r="W64" i="37"/>
  <c r="W63" i="37"/>
  <c r="W62" i="37"/>
  <c r="W59" i="37"/>
  <c r="W58" i="37"/>
  <c r="W57" i="37"/>
  <c r="W54" i="37"/>
  <c r="W53" i="37"/>
  <c r="W52" i="37"/>
  <c r="W51" i="37"/>
  <c r="W50" i="37"/>
  <c r="W49" i="37"/>
  <c r="W48" i="37"/>
  <c r="W47" i="37"/>
  <c r="W45" i="37"/>
  <c r="W44" i="37"/>
  <c r="W43" i="37"/>
  <c r="W41" i="37"/>
  <c r="W40" i="37"/>
  <c r="W39" i="37"/>
  <c r="W38" i="37"/>
  <c r="W36" i="37"/>
  <c r="W35" i="37"/>
  <c r="W34" i="37"/>
  <c r="W33" i="37"/>
  <c r="W32" i="37"/>
  <c r="W31" i="37"/>
  <c r="W30" i="37"/>
  <c r="W29" i="37"/>
  <c r="W28" i="37"/>
  <c r="W27" i="37"/>
  <c r="W25" i="37"/>
  <c r="W24" i="37"/>
  <c r="W23" i="37"/>
  <c r="W22" i="37"/>
  <c r="W21" i="37"/>
  <c r="W20" i="37"/>
  <c r="W19" i="37"/>
  <c r="W18" i="37"/>
  <c r="W17" i="37"/>
  <c r="W16" i="37"/>
  <c r="W15" i="37"/>
  <c r="W14" i="37"/>
  <c r="W13" i="37"/>
  <c r="Z145" i="57"/>
  <c r="W943" i="37" s="1"/>
  <c r="Z140" i="57"/>
  <c r="W938" i="37" s="1"/>
  <c r="Z138" i="57"/>
  <c r="W936" i="37" s="1"/>
  <c r="Z136" i="57"/>
  <c r="W934" i="37" s="1"/>
  <c r="Z132" i="57"/>
  <c r="W930" i="37" s="1"/>
  <c r="Z104" i="57"/>
  <c r="W902" i="37" s="1"/>
  <c r="Z90" i="57"/>
  <c r="W888" i="37" s="1"/>
  <c r="Z89" i="57"/>
  <c r="W887" i="37" s="1"/>
  <c r="Z87" i="57"/>
  <c r="W885" i="37" s="1"/>
  <c r="Z137" i="57"/>
  <c r="W935" i="37" s="1"/>
  <c r="Z138" i="46"/>
  <c r="W268" i="37" s="1"/>
  <c r="Z133" i="46"/>
  <c r="W263" i="37" s="1"/>
  <c r="Z129" i="46"/>
  <c r="W259" i="37" s="1"/>
  <c r="Z98" i="46"/>
  <c r="W228" i="37" s="1"/>
  <c r="Z84" i="46"/>
  <c r="W214" i="37" s="1"/>
  <c r="Z83" i="46"/>
  <c r="W213" i="37" s="1"/>
  <c r="Z82" i="46"/>
  <c r="W212" i="37" s="1"/>
  <c r="Z80" i="46"/>
  <c r="AC2341" i="157"/>
  <c r="AC2336" i="157"/>
  <c r="AC2332" i="157"/>
  <c r="AC2319" i="157"/>
  <c r="AC2301" i="157"/>
  <c r="AC2287" i="157"/>
  <c r="AC2286" i="157"/>
  <c r="AC2285" i="157"/>
  <c r="AC2284" i="157"/>
  <c r="AC2333" i="157"/>
  <c r="AC2209" i="157"/>
  <c r="AC2204" i="157"/>
  <c r="AC2200" i="157"/>
  <c r="AC2196" i="157"/>
  <c r="AC2195" i="157"/>
  <c r="AC2168" i="157"/>
  <c r="AC2154" i="157"/>
  <c r="AC2153" i="157"/>
  <c r="AC2152" i="157"/>
  <c r="AC2201" i="157"/>
  <c r="AC2070" i="157"/>
  <c r="AC2065" i="157"/>
  <c r="AC2061" i="157"/>
  <c r="AC2057" i="157"/>
  <c r="AC2056" i="157"/>
  <c r="AC2029" i="157"/>
  <c r="AC2015" i="157"/>
  <c r="AC2014" i="157"/>
  <c r="AC2012" i="157"/>
  <c r="AC2062" i="157"/>
  <c r="AC1929" i="157"/>
  <c r="AC1924" i="157"/>
  <c r="AC1920" i="157"/>
  <c r="AC1916" i="157"/>
  <c r="AC1911" i="157"/>
  <c r="AC1888" i="157"/>
  <c r="AC1874" i="157"/>
  <c r="AC1873" i="157"/>
  <c r="AC1871" i="157"/>
  <c r="AC1869" i="157"/>
  <c r="AP1869" i="157" s="1"/>
  <c r="AC1856" i="157"/>
  <c r="AC1844" i="157"/>
  <c r="AP1844" i="157" s="1"/>
  <c r="AC1761" i="157"/>
  <c r="AC1756" i="157"/>
  <c r="AC1750" i="157"/>
  <c r="AC1746" i="157"/>
  <c r="AC1717" i="157"/>
  <c r="AC1703" i="157"/>
  <c r="AC1702" i="157"/>
  <c r="AC1700" i="157"/>
  <c r="AC1751" i="157"/>
  <c r="AC1611" i="157"/>
  <c r="AC1606" i="157"/>
  <c r="AC1605" i="157"/>
  <c r="AC1604" i="157"/>
  <c r="AC1601" i="157"/>
  <c r="AC1592" i="157"/>
  <c r="AC1570" i="157"/>
  <c r="AC1556" i="157"/>
  <c r="AC1555" i="157"/>
  <c r="AC1553" i="157"/>
  <c r="AC1602" i="157"/>
  <c r="AC1478" i="157"/>
  <c r="AC1473" i="157"/>
  <c r="AC1469" i="157"/>
  <c r="AC1438" i="157"/>
  <c r="AC1424" i="157"/>
  <c r="AC1423" i="157"/>
  <c r="AC1421" i="157"/>
  <c r="AC1470" i="157"/>
  <c r="AC1339" i="157"/>
  <c r="AC1334" i="157"/>
  <c r="AC1333" i="157"/>
  <c r="AC1329" i="157"/>
  <c r="AC1325" i="157"/>
  <c r="AC1315" i="157"/>
  <c r="AC1297" i="157"/>
  <c r="AC1283" i="157"/>
  <c r="AC1282" i="157"/>
  <c r="AC1280" i="157"/>
  <c r="AC1279" i="157"/>
  <c r="AC1268" i="157"/>
  <c r="AP1268" i="157" s="1"/>
  <c r="AC1206" i="157"/>
  <c r="AP1206" i="157" s="1"/>
  <c r="AC1113" i="157"/>
  <c r="AC1108" i="157"/>
  <c r="AC1103" i="157"/>
  <c r="AC1099" i="157"/>
  <c r="AC1083" i="157"/>
  <c r="AC1071" i="157"/>
  <c r="AC1057" i="157"/>
  <c r="AC1056" i="157"/>
  <c r="AC1055" i="157"/>
  <c r="AC1051" i="157"/>
  <c r="AP1051" i="157" s="1"/>
  <c r="AC1038" i="157"/>
  <c r="AP1038" i="157" s="1"/>
  <c r="AC945" i="157"/>
  <c r="AC937" i="157"/>
  <c r="AC936" i="157"/>
  <c r="AC931" i="157"/>
  <c r="AC927" i="157"/>
  <c r="AC926" i="157"/>
  <c r="AC895" i="157"/>
  <c r="AC879" i="157"/>
  <c r="AC878" i="157"/>
  <c r="AC877" i="157"/>
  <c r="AC876" i="157"/>
  <c r="AC873" i="157"/>
  <c r="AC867" i="157"/>
  <c r="AP867" i="157" s="1"/>
  <c r="AC866" i="157"/>
  <c r="AP866" i="157" s="1"/>
  <c r="AC854" i="157"/>
  <c r="AP854" i="157" s="1"/>
  <c r="AC779" i="157"/>
  <c r="AC717" i="157"/>
  <c r="AP717" i="157" s="1"/>
  <c r="AC708" i="157"/>
  <c r="AC695" i="157"/>
  <c r="AC681" i="157"/>
  <c r="AC667" i="157"/>
  <c r="AC654" i="157"/>
  <c r="AP654" i="157" s="1"/>
  <c r="AC594" i="157"/>
  <c r="AC518" i="157"/>
  <c r="AC443" i="157"/>
  <c r="AC391" i="157"/>
  <c r="AC339" i="157"/>
  <c r="AC252" i="157"/>
  <c r="AP252" i="157" s="1"/>
  <c r="AC173" i="157"/>
  <c r="AP173" i="157" s="1"/>
  <c r="AC84" i="157"/>
  <c r="AC97" i="157" s="1"/>
  <c r="AP97" i="157" s="1"/>
  <c r="AB3401" i="156"/>
  <c r="AB3400" i="156"/>
  <c r="AB3399" i="156"/>
  <c r="AB3398" i="156"/>
  <c r="AB3397" i="156"/>
  <c r="AB3396" i="156"/>
  <c r="AB3395" i="156"/>
  <c r="AB3394" i="156"/>
  <c r="AB3392" i="156"/>
  <c r="AB3388" i="156"/>
  <c r="AB3378" i="156"/>
  <c r="AB3360" i="156"/>
  <c r="AB3346" i="156"/>
  <c r="AB3345" i="156"/>
  <c r="AB3343" i="156"/>
  <c r="AO3327" i="156"/>
  <c r="AB3198" i="156"/>
  <c r="AB3194" i="156"/>
  <c r="AB3193" i="156"/>
  <c r="AB3190" i="156"/>
  <c r="AB3186" i="156"/>
  <c r="AB3165" i="156"/>
  <c r="AB3158" i="156"/>
  <c r="AB3144" i="156"/>
  <c r="AB3143" i="156"/>
  <c r="AB3141" i="156"/>
  <c r="AB3062" i="156"/>
  <c r="AB3058" i="156"/>
  <c r="AB3057" i="156"/>
  <c r="AB3053" i="156"/>
  <c r="AB3049" i="156"/>
  <c r="AB3039" i="156"/>
  <c r="AB3020" i="156"/>
  <c r="AB3006" i="156"/>
  <c r="AB3005" i="156"/>
  <c r="AB3004" i="156"/>
  <c r="AB2912" i="156"/>
  <c r="AB2911" i="156"/>
  <c r="AB2910" i="156"/>
  <c r="AB2909" i="156"/>
  <c r="AB2908" i="156"/>
  <c r="AB2907" i="156"/>
  <c r="AB2906" i="156"/>
  <c r="AB2901" i="156"/>
  <c r="AB2897" i="156"/>
  <c r="AB2892" i="156"/>
  <c r="AB2869" i="156"/>
  <c r="AB2868" i="156"/>
  <c r="AB2867" i="156"/>
  <c r="AB2866" i="156"/>
  <c r="AB2865" i="156"/>
  <c r="AB2863" i="156"/>
  <c r="AB2862" i="156"/>
  <c r="AB2861" i="156"/>
  <c r="AB2860" i="156"/>
  <c r="AB2859" i="156"/>
  <c r="AB2858" i="156"/>
  <c r="AB2857" i="156"/>
  <c r="AB2856" i="156"/>
  <c r="AB2855" i="156"/>
  <c r="AB2854" i="156"/>
  <c r="AB2852" i="156"/>
  <c r="AB2767" i="156"/>
  <c r="AB2766" i="156"/>
  <c r="AB2765" i="156"/>
  <c r="AB2764" i="156"/>
  <c r="AB2763" i="156"/>
  <c r="AB2762" i="156"/>
  <c r="AB2758" i="156"/>
  <c r="AB2745" i="156"/>
  <c r="AB2727" i="156"/>
  <c r="AB2713" i="156"/>
  <c r="AB2712" i="156"/>
  <c r="AB2710" i="156"/>
  <c r="AB2634" i="156"/>
  <c r="AB2629" i="156"/>
  <c r="AB2625" i="156"/>
  <c r="AB2624" i="156"/>
  <c r="AB2623" i="156"/>
  <c r="AB2618" i="156"/>
  <c r="AB2614" i="156"/>
  <c r="AB2613" i="156"/>
  <c r="AB2584" i="156"/>
  <c r="AB2570" i="156"/>
  <c r="AB2569" i="156"/>
  <c r="AB2568" i="156"/>
  <c r="AB2567" i="156"/>
  <c r="AB2564" i="156"/>
  <c r="AB2550" i="156"/>
  <c r="AO2550" i="156" s="1"/>
  <c r="AB2535" i="156"/>
  <c r="AO2535" i="156" s="1"/>
  <c r="AB2528" i="156"/>
  <c r="AO2528" i="156" s="1"/>
  <c r="AB2522" i="156"/>
  <c r="AB2515" i="156"/>
  <c r="AB2499" i="156"/>
  <c r="AO2499" i="156" s="1"/>
  <c r="AB2490" i="156"/>
  <c r="AB2468" i="156"/>
  <c r="AB2452" i="156"/>
  <c r="AB2437" i="156"/>
  <c r="AB2427" i="156"/>
  <c r="AB2410" i="156"/>
  <c r="AB2395" i="156"/>
  <c r="AB2386" i="156"/>
  <c r="AB2362" i="156"/>
  <c r="AB2355" i="156"/>
  <c r="AB2333" i="156"/>
  <c r="AB2320" i="156"/>
  <c r="AB2308" i="156"/>
  <c r="AB2294" i="156"/>
  <c r="AB2278" i="156"/>
  <c r="AB2262" i="156"/>
  <c r="AO2262" i="156" s="1"/>
  <c r="AB2254" i="156"/>
  <c r="AO2254" i="156" s="1"/>
  <c r="AB2244" i="156"/>
  <c r="AO2244" i="156" s="1"/>
  <c r="AB2241" i="156"/>
  <c r="AB2188" i="156"/>
  <c r="AO2188" i="156" s="1"/>
  <c r="AB2170" i="156"/>
  <c r="AB2113" i="156"/>
  <c r="AO2113" i="156" s="1"/>
  <c r="AB2036" i="156"/>
  <c r="AB1942" i="156"/>
  <c r="AO1942" i="156" s="1"/>
  <c r="AB1924" i="156"/>
  <c r="AB1874" i="156"/>
  <c r="AB1854" i="156"/>
  <c r="AB1800" i="156"/>
  <c r="AB1743" i="156"/>
  <c r="AB1694" i="156"/>
  <c r="AB1680" i="156"/>
  <c r="AB1666" i="156"/>
  <c r="AB1653" i="156"/>
  <c r="AO1653" i="156" s="1"/>
  <c r="AB1528" i="156"/>
  <c r="AB1474" i="156"/>
  <c r="AO1474" i="156" s="1"/>
  <c r="AB1416" i="156"/>
  <c r="AO1416" i="156" s="1"/>
  <c r="AB1339" i="156"/>
  <c r="AB1260" i="156"/>
  <c r="AB1200" i="156"/>
  <c r="AB1139" i="156"/>
  <c r="AB1103" i="156"/>
  <c r="AB1067" i="156"/>
  <c r="AB1031" i="156"/>
  <c r="AB971" i="156"/>
  <c r="AB901" i="156"/>
  <c r="AB864" i="156"/>
  <c r="AB779" i="156"/>
  <c r="AB754" i="156"/>
  <c r="AB753" i="156"/>
  <c r="AB752" i="156"/>
  <c r="AB747" i="156"/>
  <c r="AB744" i="156"/>
  <c r="AB743" i="156"/>
  <c r="AB726" i="156"/>
  <c r="AB725" i="156"/>
  <c r="AB724" i="156"/>
  <c r="AB723" i="156"/>
  <c r="AB710" i="156"/>
  <c r="AB686" i="156"/>
  <c r="AB679" i="156"/>
  <c r="AO679" i="156" s="1"/>
  <c r="AB671" i="156"/>
  <c r="AB637" i="156"/>
  <c r="AB587" i="156"/>
  <c r="AO587" i="156" s="1"/>
  <c r="AB568" i="156"/>
  <c r="AO568" i="156" s="1"/>
  <c r="AB562" i="156"/>
  <c r="AO562" i="156" s="1"/>
  <c r="AB546" i="156"/>
  <c r="AB519" i="156"/>
  <c r="AB506" i="156"/>
  <c r="AB488" i="156"/>
  <c r="AB459" i="156"/>
  <c r="AB381" i="156"/>
  <c r="AB304" i="156"/>
  <c r="AB226" i="156"/>
  <c r="AB161" i="156"/>
  <c r="AB89" i="156"/>
  <c r="AB117" i="156" s="1"/>
  <c r="AO117" i="156" s="1"/>
  <c r="Z81" i="46" l="1"/>
  <c r="W211" i="37" s="1"/>
  <c r="AM80" i="46"/>
  <c r="AE846" i="157"/>
  <c r="AE1016" i="157"/>
  <c r="AD2981" i="156"/>
  <c r="AD2830" i="156"/>
  <c r="AD2696" i="156"/>
  <c r="AE893" i="157"/>
  <c r="AE1900" i="157"/>
  <c r="W140" i="37"/>
  <c r="AP937" i="157"/>
  <c r="W701" i="37"/>
  <c r="AP1702" i="157"/>
  <c r="W990" i="37"/>
  <c r="AP2196" i="157"/>
  <c r="AC452" i="157"/>
  <c r="AP452" i="157" s="1"/>
  <c r="AP443" i="157"/>
  <c r="W81" i="37"/>
  <c r="AP878" i="157"/>
  <c r="W332" i="37"/>
  <c r="AP1280" i="157"/>
  <c r="W442" i="37"/>
  <c r="AP1469" i="157"/>
  <c r="W570" i="37"/>
  <c r="AP1606" i="157"/>
  <c r="W766" i="37"/>
  <c r="AP1874" i="157"/>
  <c r="W877" i="37"/>
  <c r="AP2065" i="157"/>
  <c r="AC529" i="157"/>
  <c r="AP529" i="157" s="1"/>
  <c r="AP518" i="157"/>
  <c r="AC682" i="157"/>
  <c r="AP682" i="157" s="1"/>
  <c r="AP681" i="157"/>
  <c r="AC940" i="157"/>
  <c r="AP873" i="157"/>
  <c r="W82" i="37"/>
  <c r="AP879" i="157"/>
  <c r="W130" i="37"/>
  <c r="AP927" i="157"/>
  <c r="W148" i="37"/>
  <c r="AP945" i="157"/>
  <c r="W152" i="37"/>
  <c r="AP1056" i="157"/>
  <c r="W195" i="37"/>
  <c r="AP1099" i="157"/>
  <c r="W334" i="37"/>
  <c r="AP1282" i="157"/>
  <c r="W367" i="37"/>
  <c r="AP1315" i="157"/>
  <c r="W386" i="37"/>
  <c r="AP1334" i="157"/>
  <c r="W396" i="37"/>
  <c r="AP1423" i="157"/>
  <c r="W446" i="37"/>
  <c r="AP1473" i="157"/>
  <c r="W519" i="37"/>
  <c r="AP1555" i="157"/>
  <c r="W565" i="37"/>
  <c r="AP1601" i="157"/>
  <c r="W575" i="37"/>
  <c r="AP1611" i="157"/>
  <c r="W702" i="37"/>
  <c r="AP1703" i="157"/>
  <c r="W755" i="37"/>
  <c r="AP1756" i="157"/>
  <c r="W780" i="37"/>
  <c r="AP1888" i="157"/>
  <c r="W812" i="37"/>
  <c r="AP1920" i="157"/>
  <c r="W824" i="37"/>
  <c r="AP2012" i="157"/>
  <c r="W868" i="37"/>
  <c r="AP2056" i="157"/>
  <c r="W882" i="37"/>
  <c r="AP2070" i="157"/>
  <c r="W948" i="37"/>
  <c r="AP2154" i="157"/>
  <c r="W994" i="37"/>
  <c r="AP2200" i="157"/>
  <c r="W1006" i="37"/>
  <c r="AP2284" i="157"/>
  <c r="W1023" i="37"/>
  <c r="AP2301" i="157"/>
  <c r="W1063" i="37"/>
  <c r="AP2341" i="157"/>
  <c r="AE779" i="157"/>
  <c r="AC668" i="157"/>
  <c r="AP668" i="157" s="1"/>
  <c r="AP667" i="157"/>
  <c r="W151" i="37"/>
  <c r="AP1055" i="157"/>
  <c r="W209" i="37"/>
  <c r="AP1113" i="157"/>
  <c r="W394" i="37"/>
  <c r="AP1421" i="157"/>
  <c r="W517" i="37"/>
  <c r="AP1553" i="157"/>
  <c r="AC1921" i="157"/>
  <c r="AP1921" i="157" s="1"/>
  <c r="AP1856" i="157"/>
  <c r="W841" i="37"/>
  <c r="AP2029" i="157"/>
  <c r="W1058" i="37"/>
  <c r="AP2336" i="157"/>
  <c r="AC595" i="157"/>
  <c r="AP595" i="157" s="1"/>
  <c r="AP594" i="157"/>
  <c r="AC696" i="157"/>
  <c r="AP696" i="157" s="1"/>
  <c r="AP695" i="157"/>
  <c r="W134" i="37"/>
  <c r="AP931" i="157"/>
  <c r="W153" i="37"/>
  <c r="AP1057" i="157"/>
  <c r="W199" i="37"/>
  <c r="AP1103" i="157"/>
  <c r="W335" i="37"/>
  <c r="AP1283" i="157"/>
  <c r="W391" i="37"/>
  <c r="AP1339" i="157"/>
  <c r="W397" i="37"/>
  <c r="AP1424" i="157"/>
  <c r="W451" i="37"/>
  <c r="AP1478" i="157"/>
  <c r="W520" i="37"/>
  <c r="AP1556" i="157"/>
  <c r="W568" i="37"/>
  <c r="AP1604" i="157"/>
  <c r="W716" i="37"/>
  <c r="AP1717" i="157"/>
  <c r="W760" i="37"/>
  <c r="AP1761" i="157"/>
  <c r="W763" i="37"/>
  <c r="AP1871" i="157"/>
  <c r="W792" i="37"/>
  <c r="AP1900" i="157"/>
  <c r="W816" i="37"/>
  <c r="AP1924" i="157"/>
  <c r="W826" i="37"/>
  <c r="AP2014" i="157"/>
  <c r="W869" i="37"/>
  <c r="AP2057" i="157"/>
  <c r="W962" i="37"/>
  <c r="AP2168" i="157"/>
  <c r="W998" i="37"/>
  <c r="AP2204" i="157"/>
  <c r="W1007" i="37"/>
  <c r="AP2285" i="157"/>
  <c r="W1041" i="37"/>
  <c r="AP2319" i="157"/>
  <c r="AE1186" i="157"/>
  <c r="AE2268" i="157"/>
  <c r="W129" i="37"/>
  <c r="AP926" i="157"/>
  <c r="W385" i="37"/>
  <c r="AP1333" i="157"/>
  <c r="W556" i="37"/>
  <c r="AP1592" i="157"/>
  <c r="W749" i="37"/>
  <c r="AP1750" i="157"/>
  <c r="W808" i="37"/>
  <c r="AP1916" i="157"/>
  <c r="W947" i="37"/>
  <c r="AP2153" i="157"/>
  <c r="W1009" i="37"/>
  <c r="AP2287" i="157"/>
  <c r="AC398" i="157"/>
  <c r="AP398" i="157" s="1"/>
  <c r="AP391" i="157"/>
  <c r="AC709" i="157"/>
  <c r="AP709" i="157" s="1"/>
  <c r="AP708" i="157"/>
  <c r="W98" i="37"/>
  <c r="AP895" i="157"/>
  <c r="W167" i="37"/>
  <c r="AP1071" i="157"/>
  <c r="W204" i="37"/>
  <c r="AP1108" i="157"/>
  <c r="W331" i="37"/>
  <c r="AP1279" i="157"/>
  <c r="W349" i="37"/>
  <c r="AP1297" i="157"/>
  <c r="W381" i="37"/>
  <c r="AP1329" i="157"/>
  <c r="W411" i="37"/>
  <c r="AP1438" i="157"/>
  <c r="W534" i="37"/>
  <c r="AP1570" i="157"/>
  <c r="W569" i="37"/>
  <c r="AP1605" i="157"/>
  <c r="W699" i="37"/>
  <c r="AP1700" i="157"/>
  <c r="W745" i="37"/>
  <c r="AP1746" i="157"/>
  <c r="W765" i="37"/>
  <c r="AP1873" i="157"/>
  <c r="W803" i="37"/>
  <c r="AP1911" i="157"/>
  <c r="W821" i="37"/>
  <c r="AP1929" i="157"/>
  <c r="W827" i="37"/>
  <c r="AP2015" i="157"/>
  <c r="W873" i="37"/>
  <c r="AP2061" i="157"/>
  <c r="W946" i="37"/>
  <c r="AP2152" i="157"/>
  <c r="W989" i="37"/>
  <c r="AP2195" i="157"/>
  <c r="W1003" i="37"/>
  <c r="AP2209" i="157"/>
  <c r="W1008" i="37"/>
  <c r="AP2286" i="157"/>
  <c r="W1054" i="37"/>
  <c r="AP2332" i="157"/>
  <c r="AE1833" i="157"/>
  <c r="AE1994" i="157"/>
  <c r="W1055" i="37"/>
  <c r="AP2333" i="157"/>
  <c r="W995" i="37"/>
  <c r="AP2201" i="157"/>
  <c r="W874" i="37"/>
  <c r="AP2062" i="157"/>
  <c r="W813" i="37"/>
  <c r="W750" i="37"/>
  <c r="AP1751" i="157"/>
  <c r="W566" i="37"/>
  <c r="AP1602" i="157"/>
  <c r="W443" i="37"/>
  <c r="AP1470" i="157"/>
  <c r="W361" i="37"/>
  <c r="AP1309" i="157"/>
  <c r="W377" i="37"/>
  <c r="AP1325" i="157"/>
  <c r="W179" i="37"/>
  <c r="AP1083" i="157"/>
  <c r="AC791" i="157"/>
  <c r="AP791" i="157" s="1"/>
  <c r="AP779" i="157"/>
  <c r="W139" i="37"/>
  <c r="AP936" i="157"/>
  <c r="AC358" i="157"/>
  <c r="AP358" i="157" s="1"/>
  <c r="AP339" i="157"/>
  <c r="W96" i="37"/>
  <c r="AP893" i="157"/>
  <c r="W80" i="37"/>
  <c r="AP877" i="157"/>
  <c r="W79" i="37"/>
  <c r="AP876" i="157"/>
  <c r="AB1146" i="156"/>
  <c r="AO1146" i="156" s="1"/>
  <c r="AO1139" i="156"/>
  <c r="AB520" i="156"/>
  <c r="AO520" i="156" s="1"/>
  <c r="AO519" i="156"/>
  <c r="W1129" i="37"/>
  <c r="AO725" i="156"/>
  <c r="AB785" i="156"/>
  <c r="AO785" i="156" s="1"/>
  <c r="AO779" i="156"/>
  <c r="AB1037" i="156"/>
  <c r="AO1037" i="156" s="1"/>
  <c r="AO1031" i="156"/>
  <c r="AB1681" i="156"/>
  <c r="AO1681" i="156" s="1"/>
  <c r="AO1680" i="156"/>
  <c r="AB1861" i="156"/>
  <c r="AO1861" i="156" s="1"/>
  <c r="AO1854" i="156"/>
  <c r="AB2279" i="156"/>
  <c r="AO2279" i="156" s="1"/>
  <c r="AO2278" i="156"/>
  <c r="AB2334" i="156"/>
  <c r="AO2334" i="156" s="1"/>
  <c r="AO2333" i="156"/>
  <c r="AB2396" i="156"/>
  <c r="AO2396" i="156" s="1"/>
  <c r="AO2395" i="156"/>
  <c r="AB2453" i="156"/>
  <c r="AO2453" i="156" s="1"/>
  <c r="AO2452" i="156"/>
  <c r="AB2516" i="156"/>
  <c r="AO2516" i="156" s="1"/>
  <c r="AO2515" i="156"/>
  <c r="W11" i="37"/>
  <c r="AO2569" i="156"/>
  <c r="W66" i="37"/>
  <c r="AO2624" i="156"/>
  <c r="AB2759" i="156"/>
  <c r="AO2696" i="156"/>
  <c r="W288" i="37"/>
  <c r="AO2727" i="156"/>
  <c r="W324" i="37"/>
  <c r="AO2763" i="156"/>
  <c r="W328" i="37"/>
  <c r="AO2767" i="156"/>
  <c r="W457" i="37"/>
  <c r="AO2855" i="156"/>
  <c r="W461" i="37"/>
  <c r="AO2859" i="156"/>
  <c r="W465" i="37"/>
  <c r="AO2863" i="156"/>
  <c r="W470" i="37"/>
  <c r="AO2868" i="156"/>
  <c r="W503" i="37"/>
  <c r="AO2901" i="156"/>
  <c r="W511" i="37"/>
  <c r="AO2909" i="156"/>
  <c r="AB3054" i="156"/>
  <c r="AO2981" i="156"/>
  <c r="W594" i="37"/>
  <c r="AO3020" i="156"/>
  <c r="W631" i="37"/>
  <c r="AO3057" i="156"/>
  <c r="W639" i="37"/>
  <c r="AO3141" i="156"/>
  <c r="W663" i="37"/>
  <c r="AO3165" i="156"/>
  <c r="W692" i="37"/>
  <c r="AO3194" i="156"/>
  <c r="W1066" i="37"/>
  <c r="AO3343" i="156"/>
  <c r="W1101" i="37"/>
  <c r="AO3378" i="156"/>
  <c r="W1118" i="37"/>
  <c r="AO3395" i="156"/>
  <c r="W1122" i="37"/>
  <c r="AO3399" i="156"/>
  <c r="AB979" i="156"/>
  <c r="AO979" i="156" s="1"/>
  <c r="AO971" i="156"/>
  <c r="AB1806" i="156"/>
  <c r="AO1806" i="156" s="1"/>
  <c r="AO1800" i="156"/>
  <c r="AB168" i="156"/>
  <c r="AO168" i="156" s="1"/>
  <c r="AO161" i="156"/>
  <c r="AB1074" i="156"/>
  <c r="AO1074" i="156" s="1"/>
  <c r="AO1067" i="156"/>
  <c r="AB1695" i="156"/>
  <c r="AO1695" i="156" s="1"/>
  <c r="AO1694" i="156"/>
  <c r="AB1875" i="156"/>
  <c r="AO1875" i="156" s="1"/>
  <c r="AO1874" i="156"/>
  <c r="AB2356" i="156"/>
  <c r="AO2356" i="156" s="1"/>
  <c r="AO2355" i="156"/>
  <c r="AB2469" i="156"/>
  <c r="AO2469" i="156" s="1"/>
  <c r="AO2468" i="156"/>
  <c r="AB2523" i="156"/>
  <c r="AO2523" i="156" s="1"/>
  <c r="AO2522" i="156"/>
  <c r="AB2565" i="156"/>
  <c r="AO2565" i="156" s="1"/>
  <c r="AO2564" i="156"/>
  <c r="W12" i="37"/>
  <c r="AO2570" i="156"/>
  <c r="W56" i="37"/>
  <c r="AO2614" i="156"/>
  <c r="W67" i="37"/>
  <c r="AO2625" i="156"/>
  <c r="W271" i="37"/>
  <c r="AO2710" i="156"/>
  <c r="W306" i="37"/>
  <c r="AO2745" i="156"/>
  <c r="W325" i="37"/>
  <c r="AO2764" i="156"/>
  <c r="AB2902" i="156"/>
  <c r="AO2830" i="156"/>
  <c r="W458" i="37"/>
  <c r="AO2856" i="156"/>
  <c r="W462" i="37"/>
  <c r="AO2860" i="156"/>
  <c r="W467" i="37"/>
  <c r="AO2865" i="156"/>
  <c r="W471" i="37"/>
  <c r="AO2869" i="156"/>
  <c r="W508" i="37"/>
  <c r="AO2906" i="156"/>
  <c r="W512" i="37"/>
  <c r="AO2910" i="156"/>
  <c r="W578" i="37"/>
  <c r="AO3004" i="156"/>
  <c r="W613" i="37"/>
  <c r="AO3039" i="156"/>
  <c r="W632" i="37"/>
  <c r="AO3058" i="156"/>
  <c r="W641" i="37"/>
  <c r="AO3143" i="156"/>
  <c r="W684" i="37"/>
  <c r="AO3186" i="156"/>
  <c r="W696" i="37"/>
  <c r="AO3198" i="156"/>
  <c r="W1068" i="37"/>
  <c r="AO3345" i="156"/>
  <c r="W1111" i="37"/>
  <c r="AO3388" i="156"/>
  <c r="W1119" i="37"/>
  <c r="AO3396" i="156"/>
  <c r="W1123" i="37"/>
  <c r="AO3400" i="156"/>
  <c r="AD2106" i="156"/>
  <c r="AB507" i="156"/>
  <c r="AO507" i="156" s="1"/>
  <c r="AO506" i="156"/>
  <c r="W1148" i="37"/>
  <c r="AO744" i="156"/>
  <c r="AB1110" i="156"/>
  <c r="AO1110" i="156" s="1"/>
  <c r="AO1103" i="156"/>
  <c r="AB1751" i="156"/>
  <c r="AO1751" i="156" s="1"/>
  <c r="AO1743" i="156"/>
  <c r="AB1934" i="156"/>
  <c r="AO1934" i="156" s="1"/>
  <c r="AO1924" i="156"/>
  <c r="AB2309" i="156"/>
  <c r="AO2309" i="156" s="1"/>
  <c r="AO2308" i="156"/>
  <c r="AB2363" i="156"/>
  <c r="AO2363" i="156" s="1"/>
  <c r="AO2362" i="156"/>
  <c r="AB2428" i="156"/>
  <c r="AO2428" i="156" s="1"/>
  <c r="AO2427" i="156"/>
  <c r="W26" i="37"/>
  <c r="AO2584" i="156"/>
  <c r="W273" i="37"/>
  <c r="AO2712" i="156"/>
  <c r="W319" i="37"/>
  <c r="AO2758" i="156"/>
  <c r="W326" i="37"/>
  <c r="AO2765" i="156"/>
  <c r="W454" i="37"/>
  <c r="AO2852" i="156"/>
  <c r="W459" i="37"/>
  <c r="AO2857" i="156"/>
  <c r="W463" i="37"/>
  <c r="AO2861" i="156"/>
  <c r="W468" i="37"/>
  <c r="AO2866" i="156"/>
  <c r="W494" i="37"/>
  <c r="AO2892" i="156"/>
  <c r="W509" i="37"/>
  <c r="AO2907" i="156"/>
  <c r="W513" i="37"/>
  <c r="AO2911" i="156"/>
  <c r="W579" i="37"/>
  <c r="AO3005" i="156"/>
  <c r="W623" i="37"/>
  <c r="AO3049" i="156"/>
  <c r="W636" i="37"/>
  <c r="AO3062" i="156"/>
  <c r="W642" i="37"/>
  <c r="AO3144" i="156"/>
  <c r="W688" i="37"/>
  <c r="AO3190" i="156"/>
  <c r="AB3270" i="156"/>
  <c r="AO3270" i="156" s="1"/>
  <c r="AO3256" i="156"/>
  <c r="W1069" i="37"/>
  <c r="AO3346" i="156"/>
  <c r="W1115" i="37"/>
  <c r="AO3392" i="156"/>
  <c r="W1120" i="37"/>
  <c r="AO3397" i="156"/>
  <c r="W1124" i="37"/>
  <c r="AO3401" i="156"/>
  <c r="AB1667" i="156"/>
  <c r="AO1667" i="156" s="1"/>
  <c r="AO1666" i="156"/>
  <c r="AB2321" i="156"/>
  <c r="AO2321" i="156" s="1"/>
  <c r="AO2320" i="156"/>
  <c r="AB2387" i="156"/>
  <c r="AO2387" i="156" s="1"/>
  <c r="AO2386" i="156"/>
  <c r="AB2438" i="156"/>
  <c r="AO2438" i="156" s="1"/>
  <c r="AO2437" i="156"/>
  <c r="W10" i="37"/>
  <c r="AO2568" i="156"/>
  <c r="W76" i="37"/>
  <c r="AO2634" i="156"/>
  <c r="W274" i="37"/>
  <c r="AO2713" i="156"/>
  <c r="W323" i="37"/>
  <c r="AO2762" i="156"/>
  <c r="W327" i="37"/>
  <c r="AO2766" i="156"/>
  <c r="W456" i="37"/>
  <c r="AO2854" i="156"/>
  <c r="W460" i="37"/>
  <c r="AO2858" i="156"/>
  <c r="W464" i="37"/>
  <c r="AO2862" i="156"/>
  <c r="W469" i="37"/>
  <c r="AO2867" i="156"/>
  <c r="W499" i="37"/>
  <c r="AO2897" i="156"/>
  <c r="W510" i="37"/>
  <c r="AO2908" i="156"/>
  <c r="W514" i="37"/>
  <c r="AO2912" i="156"/>
  <c r="W580" i="37"/>
  <c r="AO3006" i="156"/>
  <c r="W627" i="37"/>
  <c r="AO3053" i="156"/>
  <c r="AB3191" i="156"/>
  <c r="AO3127" i="156"/>
  <c r="W656" i="37"/>
  <c r="AO3158" i="156"/>
  <c r="W691" i="37"/>
  <c r="AO3193" i="156"/>
  <c r="W1083" i="37"/>
  <c r="AO3360" i="156"/>
  <c r="W1117" i="37"/>
  <c r="AO3394" i="156"/>
  <c r="W1121" i="37"/>
  <c r="AO3398" i="156"/>
  <c r="W71" i="37"/>
  <c r="AO2629" i="156"/>
  <c r="AB2491" i="156"/>
  <c r="AO2491" i="156" s="1"/>
  <c r="AO2490" i="156"/>
  <c r="AB2416" i="156"/>
  <c r="AO2416" i="156" s="1"/>
  <c r="AO2410" i="156"/>
  <c r="AB2295" i="156"/>
  <c r="AO2295" i="156" s="1"/>
  <c r="AO2294" i="156"/>
  <c r="AB2246" i="156"/>
  <c r="AO2246" i="156" s="1"/>
  <c r="AO2241" i="156"/>
  <c r="AB2177" i="156"/>
  <c r="AO2177" i="156" s="1"/>
  <c r="AO2170" i="156"/>
  <c r="AB2054" i="156"/>
  <c r="AO2054" i="156" s="1"/>
  <c r="AO2036" i="156"/>
  <c r="AB1594" i="156"/>
  <c r="AO1594" i="156" s="1"/>
  <c r="AO1588" i="156"/>
  <c r="AB1537" i="156"/>
  <c r="AO1537" i="156" s="1"/>
  <c r="AO1528" i="156"/>
  <c r="W60" i="37"/>
  <c r="AO2618" i="156"/>
  <c r="AB1356" i="156"/>
  <c r="AO1356" i="156" s="1"/>
  <c r="AO1339" i="156"/>
  <c r="AB1266" i="156"/>
  <c r="AO1266" i="156" s="1"/>
  <c r="AO1260" i="156"/>
  <c r="AB1209" i="156"/>
  <c r="AO1209" i="156" s="1"/>
  <c r="AO1200" i="156"/>
  <c r="W65" i="37"/>
  <c r="AO2623" i="156"/>
  <c r="W55" i="37"/>
  <c r="AO2613" i="156"/>
  <c r="AB909" i="156"/>
  <c r="AO909" i="156" s="1"/>
  <c r="AO901" i="156"/>
  <c r="W9" i="37"/>
  <c r="AO2567" i="156"/>
  <c r="AB881" i="156"/>
  <c r="AO881" i="156" s="1"/>
  <c r="AO864" i="156"/>
  <c r="W37" i="37"/>
  <c r="AO2595" i="156"/>
  <c r="AB720" i="156"/>
  <c r="AO720" i="156" s="1"/>
  <c r="AO710" i="156"/>
  <c r="AB766" i="156"/>
  <c r="AO766" i="156" s="1"/>
  <c r="AO686" i="156"/>
  <c r="AB672" i="156"/>
  <c r="AO672" i="156" s="1"/>
  <c r="AO671" i="156"/>
  <c r="AB640" i="156"/>
  <c r="AO640" i="156" s="1"/>
  <c r="AO637" i="156"/>
  <c r="AB552" i="156"/>
  <c r="AO552" i="156" s="1"/>
  <c r="AO546" i="156"/>
  <c r="W1158" i="37"/>
  <c r="AO754" i="156"/>
  <c r="AB494" i="156"/>
  <c r="AO494" i="156" s="1"/>
  <c r="AO488" i="156"/>
  <c r="AB466" i="156"/>
  <c r="AO466" i="156" s="1"/>
  <c r="AO459" i="156"/>
  <c r="AB391" i="156"/>
  <c r="AO391" i="156" s="1"/>
  <c r="AO381" i="156"/>
  <c r="AB315" i="156"/>
  <c r="AO315" i="156" s="1"/>
  <c r="AO304" i="156"/>
  <c r="W1157" i="37"/>
  <c r="AO753" i="156"/>
  <c r="W1170" i="37"/>
  <c r="W1156" i="37"/>
  <c r="AO752" i="156"/>
  <c r="W1147" i="37"/>
  <c r="AO743" i="156"/>
  <c r="W1151" i="37"/>
  <c r="AO747" i="156"/>
  <c r="AB244" i="156"/>
  <c r="AO244" i="156" s="1"/>
  <c r="AO226" i="156"/>
  <c r="W1130" i="37"/>
  <c r="AO726" i="156"/>
  <c r="W1128" i="37"/>
  <c r="W1174" i="37" s="1"/>
  <c r="AO724" i="156"/>
  <c r="W1127" i="37"/>
  <c r="AO723" i="156"/>
  <c r="AC1857" i="157"/>
  <c r="AP1857" i="157" s="1"/>
  <c r="AC1330" i="157"/>
  <c r="AC1104" i="157"/>
  <c r="AC1551" i="157"/>
  <c r="AC1870" i="157"/>
  <c r="AC2010" i="157"/>
  <c r="AC1052" i="157"/>
  <c r="AP1052" i="157" s="1"/>
  <c r="AC1276" i="157"/>
  <c r="AP1276" i="157" s="1"/>
  <c r="AC2150" i="157"/>
  <c r="AB3002" i="156"/>
  <c r="AB2619" i="156"/>
  <c r="AB3393" i="156"/>
  <c r="W1236" i="37"/>
  <c r="Z85" i="57"/>
  <c r="Z130" i="46"/>
  <c r="W260" i="37" s="1"/>
  <c r="W210" i="37" s="1"/>
  <c r="AC932" i="157"/>
  <c r="AC1419" i="157"/>
  <c r="AC2282" i="157"/>
  <c r="AC1698" i="157"/>
  <c r="AB748" i="156"/>
  <c r="AB2551" i="156"/>
  <c r="AO2551" i="156" s="1"/>
  <c r="AB2708" i="156"/>
  <c r="AB2849" i="156"/>
  <c r="AB3139" i="156"/>
  <c r="AB3341" i="156"/>
  <c r="I2474" i="156"/>
  <c r="I2473" i="156" s="1"/>
  <c r="E2474" i="156"/>
  <c r="E2473" i="156" l="1"/>
  <c r="G2473" i="156" s="1"/>
  <c r="G2474" i="156"/>
  <c r="Z86" i="57"/>
  <c r="W884" i="37" s="1"/>
  <c r="W883" i="37" s="1"/>
  <c r="AM85" i="57"/>
  <c r="W1225" i="37"/>
  <c r="W1235" i="37"/>
  <c r="W1175" i="37"/>
  <c r="AC875" i="157"/>
  <c r="W78" i="37" s="1"/>
  <c r="AC1054" i="157"/>
  <c r="AP1054" i="157" s="1"/>
  <c r="W143" i="37"/>
  <c r="AP940" i="157"/>
  <c r="AC2283" i="157"/>
  <c r="AP2282" i="157"/>
  <c r="AC2151" i="157"/>
  <c r="AP2150" i="157"/>
  <c r="AC2011" i="157"/>
  <c r="AP2010" i="157"/>
  <c r="W762" i="37"/>
  <c r="W761" i="37" s="1"/>
  <c r="AP1870" i="157"/>
  <c r="AC1699" i="157"/>
  <c r="AP1698" i="157"/>
  <c r="AC1552" i="157"/>
  <c r="AP1551" i="157"/>
  <c r="AC1420" i="157"/>
  <c r="AP1419" i="157"/>
  <c r="AC1278" i="157"/>
  <c r="AP1278" i="157" s="1"/>
  <c r="W382" i="37"/>
  <c r="AP1330" i="157"/>
  <c r="W200" i="37"/>
  <c r="AP1104" i="157"/>
  <c r="W135" i="37"/>
  <c r="AP932" i="157"/>
  <c r="W1176" i="37"/>
  <c r="W1234" i="37"/>
  <c r="W1245" i="37"/>
  <c r="W1177" i="37"/>
  <c r="W1229" i="37"/>
  <c r="W1224" i="37"/>
  <c r="AB3140" i="156"/>
  <c r="AO3139" i="156"/>
  <c r="AB3003" i="156"/>
  <c r="AO3002" i="156"/>
  <c r="AB2851" i="156"/>
  <c r="AO2851" i="156" s="1"/>
  <c r="AO2849" i="156"/>
  <c r="W504" i="37"/>
  <c r="AO2902" i="156"/>
  <c r="AB2709" i="156"/>
  <c r="AO2708" i="156"/>
  <c r="AB3342" i="156"/>
  <c r="AO3341" i="156"/>
  <c r="W1116" i="37"/>
  <c r="AO3393" i="156"/>
  <c r="W689" i="37"/>
  <c r="AO3191" i="156"/>
  <c r="W628" i="37"/>
  <c r="AO3054" i="156"/>
  <c r="W320" i="37"/>
  <c r="AO2759" i="156"/>
  <c r="AB2566" i="156"/>
  <c r="AO2566" i="156" s="1"/>
  <c r="W1173" i="37"/>
  <c r="W61" i="37"/>
  <c r="AO2619" i="156"/>
  <c r="AB722" i="156"/>
  <c r="W1126" i="37" s="1"/>
  <c r="W1152" i="37"/>
  <c r="AO748" i="156"/>
  <c r="AC1053" i="157"/>
  <c r="AP1053" i="157" s="1"/>
  <c r="W150" i="37"/>
  <c r="W149" i="37" s="1"/>
  <c r="AC874" i="157" l="1"/>
  <c r="AP874" i="157" s="1"/>
  <c r="AP875" i="157"/>
  <c r="AB2850" i="156"/>
  <c r="AO2850" i="156" s="1"/>
  <c r="W453" i="37"/>
  <c r="W452" i="37" s="1"/>
  <c r="W77" i="37"/>
  <c r="W1238" i="37"/>
  <c r="W330" i="37"/>
  <c r="W329" i="37" s="1"/>
  <c r="AC1277" i="157"/>
  <c r="AP1277" i="157" s="1"/>
  <c r="W1005" i="37"/>
  <c r="W1004" i="37" s="1"/>
  <c r="AP2283" i="157"/>
  <c r="W945" i="37"/>
  <c r="W944" i="37" s="1"/>
  <c r="AP2151" i="157"/>
  <c r="W823" i="37"/>
  <c r="W822" i="37" s="1"/>
  <c r="AP2011" i="157"/>
  <c r="W698" i="37"/>
  <c r="W697" i="37" s="1"/>
  <c r="AP1699" i="157"/>
  <c r="W516" i="37"/>
  <c r="W515" i="37" s="1"/>
  <c r="AP1552" i="157"/>
  <c r="W393" i="37"/>
  <c r="W392" i="37" s="1"/>
  <c r="AP1420" i="157"/>
  <c r="W1065" i="37"/>
  <c r="W1064" i="37" s="1"/>
  <c r="AO3342" i="156"/>
  <c r="W577" i="37"/>
  <c r="W576" i="37" s="1"/>
  <c r="AO3003" i="156"/>
  <c r="W270" i="37"/>
  <c r="W269" i="37" s="1"/>
  <c r="AO2709" i="156"/>
  <c r="W638" i="37"/>
  <c r="W637" i="37" s="1"/>
  <c r="AO3140" i="156"/>
  <c r="W8" i="37"/>
  <c r="W1230" i="37"/>
  <c r="AO722" i="156"/>
  <c r="AB721" i="156"/>
  <c r="W1125" i="37" s="1"/>
  <c r="AG2554" i="156"/>
  <c r="AG2564" i="156" s="1"/>
  <c r="AE377" i="156"/>
  <c r="AI2613" i="156"/>
  <c r="AA2613" i="156"/>
  <c r="AK2613" i="156"/>
  <c r="AK2564" i="156"/>
  <c r="AJ2564" i="156"/>
  <c r="W1172" i="37" l="1"/>
  <c r="AO721" i="156"/>
  <c r="W1171" i="37" l="1"/>
  <c r="J863" i="157" l="1"/>
  <c r="I778" i="156" l="1"/>
  <c r="V1169" i="37" l="1"/>
  <c r="V1168" i="37"/>
  <c r="V1167" i="37"/>
  <c r="V1166" i="37"/>
  <c r="V1165" i="37"/>
  <c r="V1164" i="37"/>
  <c r="V1163" i="37"/>
  <c r="V1162" i="37"/>
  <c r="V1161" i="37"/>
  <c r="V1160" i="37"/>
  <c r="V1159" i="37"/>
  <c r="V1155" i="37"/>
  <c r="V1154" i="37"/>
  <c r="V1153" i="37"/>
  <c r="V1150" i="37"/>
  <c r="V1149" i="37"/>
  <c r="V1146" i="37"/>
  <c r="V1145" i="37"/>
  <c r="V1144" i="37"/>
  <c r="V1143" i="37"/>
  <c r="V1142" i="37"/>
  <c r="V1141" i="37"/>
  <c r="V1140" i="37"/>
  <c r="V1139" i="37"/>
  <c r="V1138" i="37"/>
  <c r="V1137" i="37"/>
  <c r="V1136" i="37"/>
  <c r="V1135" i="37"/>
  <c r="V1134" i="37"/>
  <c r="V1132" i="37"/>
  <c r="V1131" i="37"/>
  <c r="V1114" i="37"/>
  <c r="V1113" i="37"/>
  <c r="V1112" i="37"/>
  <c r="V1110" i="37"/>
  <c r="V1109" i="37"/>
  <c r="V1108" i="37"/>
  <c r="V1107" i="37"/>
  <c r="V1106" i="37"/>
  <c r="V1105" i="37"/>
  <c r="V1104" i="37"/>
  <c r="V1102" i="37"/>
  <c r="V1100" i="37"/>
  <c r="V1099" i="37"/>
  <c r="V1098" i="37"/>
  <c r="V1097" i="37"/>
  <c r="V1096" i="37"/>
  <c r="V1095" i="37"/>
  <c r="V1094" i="37"/>
  <c r="V1093" i="37"/>
  <c r="V1092" i="37"/>
  <c r="V1091" i="37"/>
  <c r="V1090" i="37"/>
  <c r="V1089" i="37"/>
  <c r="V1088" i="37"/>
  <c r="V1087" i="37"/>
  <c r="V1086" i="37"/>
  <c r="V1085" i="37"/>
  <c r="V1084" i="37"/>
  <c r="V1082" i="37"/>
  <c r="V1081" i="37"/>
  <c r="V1080" i="37"/>
  <c r="V1079" i="37"/>
  <c r="V1078" i="37"/>
  <c r="V1077" i="37"/>
  <c r="V1076" i="37"/>
  <c r="V1075" i="37"/>
  <c r="V1074" i="37"/>
  <c r="V1073" i="37"/>
  <c r="V1072" i="37"/>
  <c r="V1071" i="37"/>
  <c r="V1070" i="37"/>
  <c r="V1067" i="37"/>
  <c r="V1062" i="37"/>
  <c r="V1061" i="37"/>
  <c r="V1060" i="37"/>
  <c r="V1059" i="37"/>
  <c r="V1057" i="37"/>
  <c r="V1056" i="37"/>
  <c r="V1053" i="37"/>
  <c r="V1052" i="37"/>
  <c r="V1051" i="37"/>
  <c r="V1050" i="37"/>
  <c r="V1049" i="37"/>
  <c r="V1048" i="37"/>
  <c r="V1047" i="37"/>
  <c r="V1046" i="37"/>
  <c r="V1045" i="37"/>
  <c r="V1044" i="37"/>
  <c r="V1042" i="37"/>
  <c r="V1040" i="37"/>
  <c r="V1039" i="37"/>
  <c r="V1038" i="37"/>
  <c r="V1037" i="37"/>
  <c r="V1036" i="37"/>
  <c r="V1035" i="37"/>
  <c r="V1034" i="37"/>
  <c r="V1033" i="37"/>
  <c r="V1032" i="37"/>
  <c r="V1031" i="37"/>
  <c r="V1030" i="37"/>
  <c r="V1029" i="37"/>
  <c r="V1028" i="37"/>
  <c r="V1027" i="37"/>
  <c r="V1026" i="37"/>
  <c r="V1025" i="37"/>
  <c r="V1024" i="37"/>
  <c r="V1022" i="37"/>
  <c r="V1021" i="37"/>
  <c r="V1020" i="37"/>
  <c r="V1019" i="37"/>
  <c r="V1018" i="37"/>
  <c r="V1017" i="37"/>
  <c r="V1016" i="37"/>
  <c r="V1015" i="37"/>
  <c r="V1014" i="37"/>
  <c r="V1013" i="37"/>
  <c r="V1012" i="37"/>
  <c r="V1011" i="37"/>
  <c r="V1010" i="37"/>
  <c r="V1002" i="37"/>
  <c r="V1001" i="37"/>
  <c r="V1000" i="37"/>
  <c r="V999" i="37"/>
  <c r="V997" i="37"/>
  <c r="V996" i="37"/>
  <c r="V993" i="37"/>
  <c r="V992" i="37"/>
  <c r="V991" i="37"/>
  <c r="V988" i="37"/>
  <c r="V987" i="37"/>
  <c r="V986" i="37"/>
  <c r="V985" i="37"/>
  <c r="V984" i="37"/>
  <c r="V983" i="37"/>
  <c r="V981" i="37"/>
  <c r="V980" i="37"/>
  <c r="V979" i="37"/>
  <c r="V978" i="37"/>
  <c r="V977" i="37"/>
  <c r="V976" i="37"/>
  <c r="V975" i="37"/>
  <c r="V974" i="37"/>
  <c r="V973" i="37"/>
  <c r="V972" i="37"/>
  <c r="V971" i="37"/>
  <c r="V970" i="37"/>
  <c r="V969" i="37"/>
  <c r="V968" i="37"/>
  <c r="V967" i="37"/>
  <c r="V966" i="37"/>
  <c r="V965" i="37"/>
  <c r="V964" i="37"/>
  <c r="V963" i="37"/>
  <c r="V961" i="37"/>
  <c r="V960" i="37"/>
  <c r="V959" i="37"/>
  <c r="V958" i="37"/>
  <c r="V957" i="37"/>
  <c r="V956" i="37"/>
  <c r="V955" i="37"/>
  <c r="V954" i="37"/>
  <c r="V953" i="37"/>
  <c r="V952" i="37"/>
  <c r="V951" i="37"/>
  <c r="V950" i="37"/>
  <c r="V949" i="37"/>
  <c r="V942" i="37"/>
  <c r="V941" i="37"/>
  <c r="V940" i="37"/>
  <c r="V939" i="37"/>
  <c r="V937" i="37"/>
  <c r="V933" i="37"/>
  <c r="V932" i="37"/>
  <c r="V931" i="37"/>
  <c r="V929" i="37"/>
  <c r="V928" i="37"/>
  <c r="V927" i="37"/>
  <c r="V926" i="37"/>
  <c r="V925" i="37"/>
  <c r="V924" i="37"/>
  <c r="V923" i="37"/>
  <c r="V921" i="37"/>
  <c r="V920" i="37"/>
  <c r="V919" i="37"/>
  <c r="V918" i="37"/>
  <c r="V917" i="37"/>
  <c r="V916" i="37"/>
  <c r="V915" i="37"/>
  <c r="V914" i="37"/>
  <c r="V913" i="37"/>
  <c r="V912" i="37"/>
  <c r="V911" i="37"/>
  <c r="V910" i="37"/>
  <c r="V909" i="37"/>
  <c r="V908" i="37"/>
  <c r="V907" i="37"/>
  <c r="V906" i="37"/>
  <c r="V905" i="37"/>
  <c r="V904" i="37"/>
  <c r="V903" i="37"/>
  <c r="V901" i="37"/>
  <c r="V900" i="37"/>
  <c r="V899" i="37"/>
  <c r="V898" i="37"/>
  <c r="V897" i="37"/>
  <c r="V896" i="37"/>
  <c r="V895" i="37"/>
  <c r="V894" i="37"/>
  <c r="V893" i="37"/>
  <c r="V892" i="37"/>
  <c r="V891" i="37"/>
  <c r="V890" i="37"/>
  <c r="V889" i="37"/>
  <c r="V886" i="37"/>
  <c r="V881" i="37"/>
  <c r="V880" i="37"/>
  <c r="V879" i="37"/>
  <c r="V878" i="37"/>
  <c r="V876" i="37"/>
  <c r="V875" i="37"/>
  <c r="V872" i="37"/>
  <c r="V871" i="37"/>
  <c r="V870" i="37"/>
  <c r="V867" i="37"/>
  <c r="V866" i="37"/>
  <c r="V865" i="37"/>
  <c r="V864" i="37"/>
  <c r="V863" i="37"/>
  <c r="V862" i="37"/>
  <c r="V860" i="37"/>
  <c r="V859" i="37"/>
  <c r="V858" i="37"/>
  <c r="V857" i="37"/>
  <c r="V856" i="37"/>
  <c r="V855" i="37"/>
  <c r="V854" i="37"/>
  <c r="V853" i="37"/>
  <c r="V852" i="37"/>
  <c r="V851" i="37"/>
  <c r="V850" i="37"/>
  <c r="V849" i="37"/>
  <c r="V848" i="37"/>
  <c r="V847" i="37"/>
  <c r="V846" i="37"/>
  <c r="V845" i="37"/>
  <c r="V844" i="37"/>
  <c r="V843" i="37"/>
  <c r="V842" i="37"/>
  <c r="V840" i="37"/>
  <c r="V839" i="37"/>
  <c r="V838" i="37"/>
  <c r="V837" i="37"/>
  <c r="V836" i="37"/>
  <c r="V835" i="37"/>
  <c r="V834" i="37"/>
  <c r="V833" i="37"/>
  <c r="V832" i="37"/>
  <c r="V831" i="37"/>
  <c r="V830" i="37"/>
  <c r="V829" i="37"/>
  <c r="V828" i="37"/>
  <c r="V825" i="37"/>
  <c r="V820" i="37"/>
  <c r="V819" i="37"/>
  <c r="V818" i="37"/>
  <c r="V817" i="37"/>
  <c r="V815" i="37"/>
  <c r="V814" i="37"/>
  <c r="V811" i="37"/>
  <c r="V810" i="37"/>
  <c r="V809" i="37"/>
  <c r="V807" i="37"/>
  <c r="V806" i="37"/>
  <c r="V805" i="37"/>
  <c r="V804" i="37"/>
  <c r="V802" i="37"/>
  <c r="V801" i="37"/>
  <c r="V799" i="37"/>
  <c r="V798" i="37"/>
  <c r="V797" i="37"/>
  <c r="V796" i="37"/>
  <c r="V795" i="37"/>
  <c r="V794" i="37"/>
  <c r="V793" i="37"/>
  <c r="V791" i="37"/>
  <c r="V790" i="37"/>
  <c r="V789" i="37"/>
  <c r="V788" i="37"/>
  <c r="V787" i="37"/>
  <c r="V786" i="37"/>
  <c r="V785" i="37"/>
  <c r="V784" i="37"/>
  <c r="V783" i="37"/>
  <c r="V782" i="37"/>
  <c r="V781" i="37"/>
  <c r="V779" i="37"/>
  <c r="V778" i="37"/>
  <c r="V777" i="37"/>
  <c r="V776" i="37"/>
  <c r="V775" i="37"/>
  <c r="V774" i="37"/>
  <c r="V773" i="37"/>
  <c r="V772" i="37"/>
  <c r="V771" i="37"/>
  <c r="V770" i="37"/>
  <c r="V769" i="37"/>
  <c r="V768" i="37"/>
  <c r="V767" i="37"/>
  <c r="V764" i="37"/>
  <c r="V759" i="37"/>
  <c r="V758" i="37"/>
  <c r="V757" i="37"/>
  <c r="V756" i="37"/>
  <c r="V754" i="37"/>
  <c r="V753" i="37"/>
  <c r="V752" i="37"/>
  <c r="V751" i="37"/>
  <c r="V748" i="37"/>
  <c r="V747" i="37"/>
  <c r="V746" i="37"/>
  <c r="V744" i="37"/>
  <c r="V743" i="37"/>
  <c r="V742" i="37"/>
  <c r="V741" i="37"/>
  <c r="V740" i="37"/>
  <c r="V739" i="37"/>
  <c r="V738" i="37"/>
  <c r="V736" i="37"/>
  <c r="V735" i="37"/>
  <c r="V734" i="37"/>
  <c r="V733" i="37"/>
  <c r="V732" i="37"/>
  <c r="V731" i="37"/>
  <c r="V730" i="37"/>
  <c r="V729" i="37"/>
  <c r="V728" i="37"/>
  <c r="V727" i="37"/>
  <c r="V726" i="37"/>
  <c r="V725" i="37"/>
  <c r="V724" i="37"/>
  <c r="V723" i="37"/>
  <c r="V722" i="37"/>
  <c r="V721" i="37"/>
  <c r="V720" i="37"/>
  <c r="V719" i="37"/>
  <c r="V718" i="37"/>
  <c r="V717" i="37"/>
  <c r="V715" i="37"/>
  <c r="V714" i="37"/>
  <c r="V713" i="37"/>
  <c r="V712" i="37"/>
  <c r="V711" i="37"/>
  <c r="V710" i="37"/>
  <c r="V709" i="37"/>
  <c r="V708" i="37"/>
  <c r="V707" i="37"/>
  <c r="V706" i="37"/>
  <c r="V705" i="37"/>
  <c r="V704" i="37"/>
  <c r="V703" i="37"/>
  <c r="V700" i="37"/>
  <c r="V695" i="37"/>
  <c r="V694" i="37"/>
  <c r="V693" i="37"/>
  <c r="V690" i="37"/>
  <c r="V687" i="37"/>
  <c r="V686" i="37"/>
  <c r="V685" i="37"/>
  <c r="V683" i="37"/>
  <c r="V682" i="37"/>
  <c r="V681" i="37"/>
  <c r="V680" i="37"/>
  <c r="V679" i="37"/>
  <c r="V678" i="37"/>
  <c r="V677" i="37"/>
  <c r="V675" i="37"/>
  <c r="V674" i="37"/>
  <c r="V673" i="37"/>
  <c r="V672" i="37"/>
  <c r="V671" i="37"/>
  <c r="V670" i="37"/>
  <c r="V669" i="37"/>
  <c r="V668" i="37"/>
  <c r="V667" i="37"/>
  <c r="V666" i="37"/>
  <c r="V665" i="37"/>
  <c r="V664" i="37"/>
  <c r="V662" i="37"/>
  <c r="V661" i="37"/>
  <c r="V660" i="37"/>
  <c r="V659" i="37"/>
  <c r="V658" i="37"/>
  <c r="V657" i="37"/>
  <c r="V655" i="37"/>
  <c r="V654" i="37"/>
  <c r="V653" i="37"/>
  <c r="V652" i="37"/>
  <c r="V651" i="37"/>
  <c r="V650" i="37"/>
  <c r="V649" i="37"/>
  <c r="V648" i="37"/>
  <c r="V647" i="37"/>
  <c r="V646" i="37"/>
  <c r="V645" i="37"/>
  <c r="V644" i="37"/>
  <c r="V643" i="37"/>
  <c r="V640" i="37"/>
  <c r="V635" i="37"/>
  <c r="V634" i="37"/>
  <c r="V633" i="37"/>
  <c r="V630" i="37"/>
  <c r="V629" i="37"/>
  <c r="V626" i="37"/>
  <c r="V625" i="37"/>
  <c r="V624" i="37"/>
  <c r="V622" i="37"/>
  <c r="V621" i="37"/>
  <c r="V620" i="37"/>
  <c r="V619" i="37"/>
  <c r="V618" i="37"/>
  <c r="V616" i="37"/>
  <c r="V615" i="37"/>
  <c r="V614" i="37"/>
  <c r="V612" i="37"/>
  <c r="V611" i="37"/>
  <c r="V610" i="37"/>
  <c r="V609" i="37"/>
  <c r="V608" i="37"/>
  <c r="V607" i="37"/>
  <c r="V606" i="37"/>
  <c r="V605" i="37"/>
  <c r="V604" i="37"/>
  <c r="V603" i="37"/>
  <c r="V602" i="37"/>
  <c r="V601" i="37"/>
  <c r="V600" i="37"/>
  <c r="V599" i="37"/>
  <c r="V598" i="37"/>
  <c r="V597" i="37"/>
  <c r="V596" i="37"/>
  <c r="V595" i="37"/>
  <c r="V593" i="37"/>
  <c r="V592" i="37"/>
  <c r="V591" i="37"/>
  <c r="V590" i="37"/>
  <c r="V589" i="37"/>
  <c r="V588" i="37"/>
  <c r="V587" i="37"/>
  <c r="V586" i="37"/>
  <c r="V585" i="37"/>
  <c r="V584" i="37"/>
  <c r="V583" i="37"/>
  <c r="V582" i="37"/>
  <c r="V581" i="37"/>
  <c r="V574" i="37"/>
  <c r="V573" i="37"/>
  <c r="V572" i="37"/>
  <c r="V571" i="37"/>
  <c r="V567" i="37"/>
  <c r="V564" i="37"/>
  <c r="V563" i="37"/>
  <c r="V562" i="37"/>
  <c r="V561" i="37"/>
  <c r="V560" i="37"/>
  <c r="V559" i="37"/>
  <c r="V558" i="37"/>
  <c r="V557" i="37"/>
  <c r="V555" i="37"/>
  <c r="V553" i="37"/>
  <c r="V552" i="37"/>
  <c r="V551" i="37"/>
  <c r="V550" i="37"/>
  <c r="V549" i="37"/>
  <c r="V548" i="37"/>
  <c r="V547" i="37"/>
  <c r="V546" i="37"/>
  <c r="V545" i="37"/>
  <c r="V544" i="37"/>
  <c r="V543" i="37"/>
  <c r="V542" i="37"/>
  <c r="V541" i="37"/>
  <c r="V540" i="37"/>
  <c r="V539" i="37"/>
  <c r="V538" i="37"/>
  <c r="V537" i="37"/>
  <c r="V536" i="37"/>
  <c r="V535" i="37"/>
  <c r="V533" i="37"/>
  <c r="V532" i="37"/>
  <c r="V531" i="37"/>
  <c r="V530" i="37"/>
  <c r="V529" i="37"/>
  <c r="V528" i="37"/>
  <c r="V527" i="37"/>
  <c r="V526" i="37"/>
  <c r="V525" i="37"/>
  <c r="V524" i="37"/>
  <c r="V523" i="37"/>
  <c r="V522" i="37"/>
  <c r="V521" i="37"/>
  <c r="V518" i="37"/>
  <c r="V507" i="37"/>
  <c r="V506" i="37"/>
  <c r="V505" i="37"/>
  <c r="V502" i="37"/>
  <c r="V501" i="37"/>
  <c r="V500" i="37"/>
  <c r="V498" i="37"/>
  <c r="V497" i="37"/>
  <c r="V496" i="37"/>
  <c r="V495" i="37"/>
  <c r="V493" i="37"/>
  <c r="V492" i="37"/>
  <c r="V490" i="37"/>
  <c r="V489" i="37"/>
  <c r="V488" i="37"/>
  <c r="V487" i="37"/>
  <c r="V486" i="37"/>
  <c r="V485" i="37"/>
  <c r="V484" i="37"/>
  <c r="V483" i="37"/>
  <c r="V482" i="37"/>
  <c r="V481" i="37"/>
  <c r="V480" i="37"/>
  <c r="V479" i="37"/>
  <c r="V478" i="37"/>
  <c r="V477" i="37"/>
  <c r="V476" i="37"/>
  <c r="V475" i="37"/>
  <c r="V474" i="37"/>
  <c r="V473" i="37"/>
  <c r="V472" i="37"/>
  <c r="V466" i="37"/>
  <c r="V455" i="37"/>
  <c r="V450" i="37"/>
  <c r="V449" i="37"/>
  <c r="V448" i="37"/>
  <c r="V447" i="37"/>
  <c r="V445" i="37"/>
  <c r="V444" i="37"/>
  <c r="V441" i="37"/>
  <c r="V440" i="37"/>
  <c r="V439" i="37"/>
  <c r="V438" i="37"/>
  <c r="V437" i="37"/>
  <c r="V436" i="37"/>
  <c r="V435" i="37"/>
  <c r="V434" i="37"/>
  <c r="V433" i="37"/>
  <c r="V432" i="37"/>
  <c r="V430" i="37"/>
  <c r="V429" i="37"/>
  <c r="V428" i="37"/>
  <c r="V427" i="37"/>
  <c r="V426" i="37"/>
  <c r="V425" i="37"/>
  <c r="V424" i="37"/>
  <c r="V423" i="37"/>
  <c r="V422" i="37"/>
  <c r="V421" i="37"/>
  <c r="V420" i="37"/>
  <c r="V419" i="37"/>
  <c r="V418" i="37"/>
  <c r="V417" i="37"/>
  <c r="V416" i="37"/>
  <c r="V415" i="37"/>
  <c r="V414" i="37"/>
  <c r="V413" i="37"/>
  <c r="V412" i="37"/>
  <c r="V410" i="37"/>
  <c r="V409" i="37"/>
  <c r="V408" i="37"/>
  <c r="V407" i="37"/>
  <c r="V406" i="37"/>
  <c r="V405" i="37"/>
  <c r="V404" i="37"/>
  <c r="V403" i="37"/>
  <c r="V402" i="37"/>
  <c r="V401" i="37"/>
  <c r="V400" i="37"/>
  <c r="V399" i="37"/>
  <c r="V398" i="37"/>
  <c r="V395" i="37"/>
  <c r="V390" i="37"/>
  <c r="V389" i="37"/>
  <c r="V388" i="37"/>
  <c r="V387" i="37"/>
  <c r="V384" i="37"/>
  <c r="V383" i="37"/>
  <c r="V380" i="37"/>
  <c r="V379" i="37"/>
  <c r="V378" i="37"/>
  <c r="V376" i="37"/>
  <c r="V375" i="37"/>
  <c r="V374" i="37"/>
  <c r="V373" i="37"/>
  <c r="V372" i="37"/>
  <c r="V371" i="37"/>
  <c r="V370" i="37"/>
  <c r="V368" i="37"/>
  <c r="V366" i="37"/>
  <c r="V365" i="37"/>
  <c r="V364" i="37"/>
  <c r="V363" i="37"/>
  <c r="V362" i="37"/>
  <c r="V360" i="37"/>
  <c r="V359" i="37"/>
  <c r="V358" i="37"/>
  <c r="V357" i="37"/>
  <c r="V356" i="37"/>
  <c r="V355" i="37"/>
  <c r="V354" i="37"/>
  <c r="V353" i="37"/>
  <c r="V352" i="37"/>
  <c r="V351" i="37"/>
  <c r="V350" i="37"/>
  <c r="V348" i="37"/>
  <c r="V347" i="37"/>
  <c r="V346" i="37"/>
  <c r="V345" i="37"/>
  <c r="V344" i="37"/>
  <c r="V343" i="37"/>
  <c r="V342" i="37"/>
  <c r="V341" i="37"/>
  <c r="V340" i="37"/>
  <c r="V339" i="37"/>
  <c r="V338" i="37"/>
  <c r="V337" i="37"/>
  <c r="V336" i="37"/>
  <c r="V333" i="37"/>
  <c r="V322" i="37"/>
  <c r="V321" i="37"/>
  <c r="V318" i="37"/>
  <c r="V317" i="37"/>
  <c r="V316" i="37"/>
  <c r="V315" i="37"/>
  <c r="V314" i="37"/>
  <c r="V313" i="37"/>
  <c r="V312" i="37"/>
  <c r="V311" i="37"/>
  <c r="V310" i="37"/>
  <c r="V309" i="37"/>
  <c r="V307" i="37"/>
  <c r="V305" i="37"/>
  <c r="V304" i="37"/>
  <c r="V303" i="37"/>
  <c r="V302" i="37"/>
  <c r="V301" i="37"/>
  <c r="V300" i="37"/>
  <c r="V299" i="37"/>
  <c r="V298" i="37"/>
  <c r="V297" i="37"/>
  <c r="V296" i="37"/>
  <c r="V295" i="37"/>
  <c r="V294" i="37"/>
  <c r="V293" i="37"/>
  <c r="V292" i="37"/>
  <c r="V291" i="37"/>
  <c r="V290" i="37"/>
  <c r="V289" i="37"/>
  <c r="V287" i="37"/>
  <c r="V286" i="37"/>
  <c r="V285" i="37"/>
  <c r="V284" i="37"/>
  <c r="V283" i="37"/>
  <c r="V282" i="37"/>
  <c r="V281" i="37"/>
  <c r="V280" i="37"/>
  <c r="V279" i="37"/>
  <c r="V278" i="37"/>
  <c r="V277" i="37"/>
  <c r="V276" i="37"/>
  <c r="V275" i="37"/>
  <c r="V272" i="37"/>
  <c r="V267" i="37"/>
  <c r="V266" i="37"/>
  <c r="V265" i="37"/>
  <c r="V264" i="37"/>
  <c r="V262" i="37"/>
  <c r="V261" i="37"/>
  <c r="V258" i="37"/>
  <c r="V257" i="37"/>
  <c r="V256" i="37"/>
  <c r="V255" i="37"/>
  <c r="V254" i="37"/>
  <c r="V253" i="37"/>
  <c r="V252" i="37"/>
  <c r="V251" i="37"/>
  <c r="V250" i="37"/>
  <c r="V249" i="37"/>
  <c r="V247" i="37"/>
  <c r="V246" i="37"/>
  <c r="V245" i="37"/>
  <c r="V244" i="37"/>
  <c r="V243" i="37"/>
  <c r="V242" i="37"/>
  <c r="V241" i="37"/>
  <c r="V240" i="37"/>
  <c r="V239" i="37"/>
  <c r="V238" i="37"/>
  <c r="V237" i="37"/>
  <c r="V236" i="37"/>
  <c r="V235" i="37"/>
  <c r="V234" i="37"/>
  <c r="V233" i="37"/>
  <c r="V232" i="37"/>
  <c r="V231" i="37"/>
  <c r="V230" i="37"/>
  <c r="V229" i="37"/>
  <c r="V227" i="37"/>
  <c r="V226" i="37"/>
  <c r="V225" i="37"/>
  <c r="V224" i="37"/>
  <c r="V223" i="37"/>
  <c r="V222" i="37"/>
  <c r="V221" i="37"/>
  <c r="V220" i="37"/>
  <c r="V219" i="37"/>
  <c r="V218" i="37"/>
  <c r="V217" i="37"/>
  <c r="V216" i="37"/>
  <c r="V215" i="37"/>
  <c r="V208" i="37"/>
  <c r="V207" i="37"/>
  <c r="V206" i="37"/>
  <c r="V205" i="37"/>
  <c r="V203" i="37"/>
  <c r="V202" i="37"/>
  <c r="V201" i="37"/>
  <c r="V198" i="37"/>
  <c r="V197" i="37"/>
  <c r="V196" i="37"/>
  <c r="V194" i="37"/>
  <c r="V193" i="37"/>
  <c r="V192" i="37"/>
  <c r="V191" i="37"/>
  <c r="V190" i="37"/>
  <c r="V189" i="37"/>
  <c r="V188" i="37"/>
  <c r="V186" i="37"/>
  <c r="V185" i="37"/>
  <c r="V184" i="37"/>
  <c r="V183" i="37"/>
  <c r="V182" i="37"/>
  <c r="V181" i="37"/>
  <c r="V180" i="37"/>
  <c r="V178" i="37"/>
  <c r="V177" i="37"/>
  <c r="V176" i="37"/>
  <c r="V175" i="37"/>
  <c r="V174" i="37"/>
  <c r="V173" i="37"/>
  <c r="V172" i="37"/>
  <c r="V171" i="37"/>
  <c r="V170" i="37"/>
  <c r="V169" i="37"/>
  <c r="V168" i="37"/>
  <c r="V166" i="37"/>
  <c r="V165" i="37"/>
  <c r="V164" i="37"/>
  <c r="V163" i="37"/>
  <c r="V162" i="37"/>
  <c r="V161" i="37"/>
  <c r="V160" i="37"/>
  <c r="V159" i="37"/>
  <c r="V158" i="37"/>
  <c r="V157" i="37"/>
  <c r="V156" i="37"/>
  <c r="V155" i="37"/>
  <c r="V154" i="37"/>
  <c r="V147" i="37"/>
  <c r="V146" i="37"/>
  <c r="V145" i="37"/>
  <c r="V144" i="37"/>
  <c r="V142" i="37"/>
  <c r="V141" i="37"/>
  <c r="V138" i="37"/>
  <c r="V137" i="37"/>
  <c r="V136" i="37"/>
  <c r="V133" i="37"/>
  <c r="V132" i="37"/>
  <c r="V131" i="37"/>
  <c r="V128" i="37"/>
  <c r="V127" i="37"/>
  <c r="V126" i="37"/>
  <c r="V125" i="37"/>
  <c r="V124" i="37"/>
  <c r="V123" i="37"/>
  <c r="V122" i="37"/>
  <c r="V121" i="37"/>
  <c r="V119" i="37"/>
  <c r="V118" i="37"/>
  <c r="V117" i="37"/>
  <c r="V116" i="37"/>
  <c r="V115" i="37"/>
  <c r="V114" i="37"/>
  <c r="V113" i="37"/>
  <c r="V112" i="37"/>
  <c r="V111" i="37"/>
  <c r="V110" i="37"/>
  <c r="V109" i="37"/>
  <c r="V108" i="37"/>
  <c r="V107" i="37"/>
  <c r="V106" i="37"/>
  <c r="V105" i="37"/>
  <c r="V104" i="37"/>
  <c r="V103" i="37"/>
  <c r="V102" i="37"/>
  <c r="V101" i="37"/>
  <c r="V100" i="37"/>
  <c r="V99" i="37"/>
  <c r="V97" i="37"/>
  <c r="V95" i="37"/>
  <c r="V94" i="37"/>
  <c r="V93" i="37"/>
  <c r="V92" i="37"/>
  <c r="V91" i="37"/>
  <c r="V90" i="37"/>
  <c r="V89" i="37"/>
  <c r="V88" i="37"/>
  <c r="V87" i="37"/>
  <c r="V86" i="37"/>
  <c r="V85" i="37"/>
  <c r="V84" i="37"/>
  <c r="V83" i="37"/>
  <c r="V75" i="37"/>
  <c r="V74" i="37"/>
  <c r="V73" i="37"/>
  <c r="V72" i="37"/>
  <c r="V70" i="37"/>
  <c r="V69" i="37"/>
  <c r="V68" i="37"/>
  <c r="V64" i="37"/>
  <c r="V63" i="37"/>
  <c r="V62" i="37"/>
  <c r="V59" i="37"/>
  <c r="V58" i="37"/>
  <c r="V57" i="37"/>
  <c r="V54" i="37"/>
  <c r="V53" i="37"/>
  <c r="V52" i="37"/>
  <c r="V51" i="37"/>
  <c r="V50" i="37"/>
  <c r="V49" i="37"/>
  <c r="V48" i="37"/>
  <c r="V47" i="37"/>
  <c r="V45" i="37"/>
  <c r="V44" i="37"/>
  <c r="V43" i="37"/>
  <c r="V41" i="37"/>
  <c r="V40" i="37"/>
  <c r="V39" i="37"/>
  <c r="V38" i="37"/>
  <c r="V36" i="37"/>
  <c r="V35" i="37"/>
  <c r="V34" i="37"/>
  <c r="V33" i="37"/>
  <c r="V32" i="37"/>
  <c r="V31" i="37"/>
  <c r="V30" i="37"/>
  <c r="V29" i="37"/>
  <c r="V28" i="37"/>
  <c r="V27" i="37"/>
  <c r="V25" i="37"/>
  <c r="V24" i="37"/>
  <c r="V23" i="37"/>
  <c r="V22" i="37"/>
  <c r="V21" i="37"/>
  <c r="V20" i="37"/>
  <c r="V19" i="37"/>
  <c r="V18" i="37"/>
  <c r="V17" i="37"/>
  <c r="V16" i="37"/>
  <c r="V14" i="37"/>
  <c r="V13" i="37"/>
  <c r="Y145" i="57"/>
  <c r="V943" i="37" s="1"/>
  <c r="Y140" i="57"/>
  <c r="V938" i="37" s="1"/>
  <c r="Y138" i="57"/>
  <c r="V936" i="37" s="1"/>
  <c r="Y136" i="57"/>
  <c r="V934" i="37" s="1"/>
  <c r="Y132" i="57"/>
  <c r="V930" i="37" s="1"/>
  <c r="Y104" i="57"/>
  <c r="V902" i="37" s="1"/>
  <c r="Y90" i="57"/>
  <c r="V888" i="37" s="1"/>
  <c r="Y89" i="57"/>
  <c r="V887" i="37" s="1"/>
  <c r="Y87" i="57"/>
  <c r="V885" i="37" s="1"/>
  <c r="Y71" i="57"/>
  <c r="Y137" i="57" s="1"/>
  <c r="V935" i="37" s="1"/>
  <c r="Y138" i="46"/>
  <c r="V268" i="37" s="1"/>
  <c r="Y133" i="46"/>
  <c r="V263" i="37" s="1"/>
  <c r="Y129" i="46"/>
  <c r="V259" i="37" s="1"/>
  <c r="Y98" i="46"/>
  <c r="V228" i="37" s="1"/>
  <c r="Y84" i="46"/>
  <c r="V214" i="37" s="1"/>
  <c r="Y83" i="46"/>
  <c r="V213" i="37" s="1"/>
  <c r="Y82" i="46"/>
  <c r="V212" i="37" s="1"/>
  <c r="Y66" i="46"/>
  <c r="Y80" i="46" s="1"/>
  <c r="Y81" i="46" s="1"/>
  <c r="V211" i="37" s="1"/>
  <c r="AB2341" i="157"/>
  <c r="V1063" i="37" s="1"/>
  <c r="AB2336" i="157"/>
  <c r="V1058" i="37" s="1"/>
  <c r="AB2332" i="157"/>
  <c r="V1054" i="37" s="1"/>
  <c r="AB2319" i="157"/>
  <c r="V1041" i="37" s="1"/>
  <c r="AB2301" i="157"/>
  <c r="V1023" i="37" s="1"/>
  <c r="AB2287" i="157"/>
  <c r="V1009" i="37" s="1"/>
  <c r="AB2286" i="157"/>
  <c r="V1008" i="37" s="1"/>
  <c r="AB2285" i="157"/>
  <c r="V1007" i="37" s="1"/>
  <c r="AB2284" i="157"/>
  <c r="V1006" i="37" s="1"/>
  <c r="AB2268" i="157"/>
  <c r="AB2333" i="157" s="1"/>
  <c r="V1055" i="37" s="1"/>
  <c r="AB2209" i="157"/>
  <c r="V1003" i="37" s="1"/>
  <c r="AB2204" i="157"/>
  <c r="V998" i="37" s="1"/>
  <c r="AB2200" i="157"/>
  <c r="V994" i="37" s="1"/>
  <c r="AB2196" i="157"/>
  <c r="V990" i="37" s="1"/>
  <c r="AB2195" i="157"/>
  <c r="V989" i="37" s="1"/>
  <c r="AB2168" i="157"/>
  <c r="V962" i="37" s="1"/>
  <c r="AB2154" i="157"/>
  <c r="V948" i="37" s="1"/>
  <c r="AB2153" i="157"/>
  <c r="V947" i="37" s="1"/>
  <c r="AB2152" i="157"/>
  <c r="V946" i="37" s="1"/>
  <c r="AB2134" i="157"/>
  <c r="AB2201" i="157" s="1"/>
  <c r="V995" i="37" s="1"/>
  <c r="AB2070" i="157"/>
  <c r="V882" i="37" s="1"/>
  <c r="AB2065" i="157"/>
  <c r="V877" i="37" s="1"/>
  <c r="AB2061" i="157"/>
  <c r="V873" i="37" s="1"/>
  <c r="AB2057" i="157"/>
  <c r="V869" i="37" s="1"/>
  <c r="AB2056" i="157"/>
  <c r="V868" i="37" s="1"/>
  <c r="AB2029" i="157"/>
  <c r="V841" i="37" s="1"/>
  <c r="AB2015" i="157"/>
  <c r="V827" i="37" s="1"/>
  <c r="AB2014" i="157"/>
  <c r="V826" i="37" s="1"/>
  <c r="AB2012" i="157"/>
  <c r="V824" i="37" s="1"/>
  <c r="AB1994" i="157"/>
  <c r="AB2062" i="157" s="1"/>
  <c r="V874" i="37" s="1"/>
  <c r="AB1929" i="157"/>
  <c r="V821" i="37" s="1"/>
  <c r="AB1924" i="157"/>
  <c r="V816" i="37" s="1"/>
  <c r="AB1920" i="157"/>
  <c r="V812" i="37" s="1"/>
  <c r="AB1916" i="157"/>
  <c r="V808" i="37" s="1"/>
  <c r="AB1911" i="157"/>
  <c r="V803" i="37" s="1"/>
  <c r="AB1900" i="157"/>
  <c r="V792" i="37" s="1"/>
  <c r="AB1888" i="157"/>
  <c r="V780" i="37" s="1"/>
  <c r="AB1874" i="157"/>
  <c r="V766" i="37" s="1"/>
  <c r="AB1873" i="157"/>
  <c r="V765" i="37" s="1"/>
  <c r="AB1871" i="157"/>
  <c r="V763" i="37" s="1"/>
  <c r="AB1869" i="157"/>
  <c r="AB1857" i="157"/>
  <c r="AB1856" i="157"/>
  <c r="AB1833" i="157"/>
  <c r="AB1844" i="157" s="1"/>
  <c r="AB1761" i="157"/>
  <c r="V760" i="37" s="1"/>
  <c r="AB1756" i="157"/>
  <c r="V755" i="37" s="1"/>
  <c r="AB1750" i="157"/>
  <c r="V749" i="37" s="1"/>
  <c r="AB1746" i="157"/>
  <c r="V745" i="37" s="1"/>
  <c r="AB1717" i="157"/>
  <c r="V716" i="37" s="1"/>
  <c r="AB1703" i="157"/>
  <c r="V702" i="37" s="1"/>
  <c r="AB1702" i="157"/>
  <c r="V701" i="37" s="1"/>
  <c r="AB1700" i="157"/>
  <c r="V699" i="37" s="1"/>
  <c r="AB1682" i="157"/>
  <c r="AB1698" i="157" s="1"/>
  <c r="AB1699" i="157" s="1"/>
  <c r="V698" i="37" s="1"/>
  <c r="AB1611" i="157"/>
  <c r="V575" i="37" s="1"/>
  <c r="AB1606" i="157"/>
  <c r="V570" i="37" s="1"/>
  <c r="AB1605" i="157"/>
  <c r="V569" i="37" s="1"/>
  <c r="AB1604" i="157"/>
  <c r="V568" i="37" s="1"/>
  <c r="AB1601" i="157"/>
  <c r="V565" i="37" s="1"/>
  <c r="AB1592" i="157"/>
  <c r="V556" i="37" s="1"/>
  <c r="AB1570" i="157"/>
  <c r="V534" i="37" s="1"/>
  <c r="AB1556" i="157"/>
  <c r="V520" i="37" s="1"/>
  <c r="AB1555" i="157"/>
  <c r="V519" i="37" s="1"/>
  <c r="AB1553" i="157"/>
  <c r="V517" i="37" s="1"/>
  <c r="AB1535" i="157"/>
  <c r="AB1602" i="157" s="1"/>
  <c r="V566" i="37" s="1"/>
  <c r="AB1478" i="157"/>
  <c r="V451" i="37" s="1"/>
  <c r="AB1473" i="157"/>
  <c r="V446" i="37" s="1"/>
  <c r="AB1469" i="157"/>
  <c r="V442" i="37" s="1"/>
  <c r="AB1438" i="157"/>
  <c r="V411" i="37" s="1"/>
  <c r="AB1424" i="157"/>
  <c r="V397" i="37" s="1"/>
  <c r="AB1423" i="157"/>
  <c r="V396" i="37" s="1"/>
  <c r="AB1421" i="157"/>
  <c r="V394" i="37" s="1"/>
  <c r="AB1401" i="157"/>
  <c r="AB1419" i="157" s="1"/>
  <c r="AB1420" i="157" s="1"/>
  <c r="V393" i="37" s="1"/>
  <c r="AB1339" i="157"/>
  <c r="V391" i="37" s="1"/>
  <c r="AB1334" i="157"/>
  <c r="V386" i="37" s="1"/>
  <c r="AB1333" i="157"/>
  <c r="V385" i="37" s="1"/>
  <c r="AB1329" i="157"/>
  <c r="V381" i="37" s="1"/>
  <c r="AB1325" i="157"/>
  <c r="V377" i="37" s="1"/>
  <c r="AB1315" i="157"/>
  <c r="V367" i="37" s="1"/>
  <c r="AB1309" i="157"/>
  <c r="V361" i="37" s="1"/>
  <c r="AB1297" i="157"/>
  <c r="V349" i="37" s="1"/>
  <c r="AB1283" i="157"/>
  <c r="V335" i="37" s="1"/>
  <c r="AB1282" i="157"/>
  <c r="V334" i="37" s="1"/>
  <c r="AB1280" i="157"/>
  <c r="V332" i="37" s="1"/>
  <c r="AB1279" i="157"/>
  <c r="V331" i="37" s="1"/>
  <c r="AB1268" i="157"/>
  <c r="AB1276" i="157" s="1"/>
  <c r="AB1186" i="157"/>
  <c r="AB1206" i="157" s="1"/>
  <c r="AB1113" i="157"/>
  <c r="V209" i="37" s="1"/>
  <c r="AB1108" i="157"/>
  <c r="V204" i="37" s="1"/>
  <c r="AB1103" i="157"/>
  <c r="V199" i="37" s="1"/>
  <c r="AB1099" i="157"/>
  <c r="V195" i="37" s="1"/>
  <c r="AB1083" i="157"/>
  <c r="V179" i="37" s="1"/>
  <c r="AB1071" i="157"/>
  <c r="V167" i="37" s="1"/>
  <c r="AB1057" i="157"/>
  <c r="V153" i="37" s="1"/>
  <c r="AB1056" i="157"/>
  <c r="V152" i="37" s="1"/>
  <c r="AB1055" i="157"/>
  <c r="V151" i="37" s="1"/>
  <c r="AB1051" i="157"/>
  <c r="AB1052" i="157" s="1"/>
  <c r="AB1016" i="157"/>
  <c r="AB1038" i="157" s="1"/>
  <c r="AB945" i="157"/>
  <c r="V148" i="37" s="1"/>
  <c r="AB937" i="157"/>
  <c r="V140" i="37" s="1"/>
  <c r="AB936" i="157"/>
  <c r="V139" i="37" s="1"/>
  <c r="AB931" i="157"/>
  <c r="V134" i="37" s="1"/>
  <c r="AB927" i="157"/>
  <c r="V130" i="37" s="1"/>
  <c r="AB926" i="157"/>
  <c r="V129" i="37" s="1"/>
  <c r="AB895" i="157"/>
  <c r="V98" i="37" s="1"/>
  <c r="AB893" i="157"/>
  <c r="V96" i="37" s="1"/>
  <c r="AB879" i="157"/>
  <c r="V82" i="37" s="1"/>
  <c r="AB878" i="157"/>
  <c r="V81" i="37" s="1"/>
  <c r="AB877" i="157"/>
  <c r="V80" i="37" s="1"/>
  <c r="AB876" i="157"/>
  <c r="V79" i="37" s="1"/>
  <c r="AB873" i="157"/>
  <c r="AB940" i="157" s="1"/>
  <c r="V143" i="37" s="1"/>
  <c r="AB867" i="157"/>
  <c r="AB866" i="157"/>
  <c r="AB846" i="157"/>
  <c r="AB854" i="157" s="1"/>
  <c r="AB779" i="157"/>
  <c r="AB791" i="157" s="1"/>
  <c r="AB717" i="157"/>
  <c r="AB708" i="157"/>
  <c r="AB709" i="157" s="1"/>
  <c r="AB695" i="157"/>
  <c r="AB696" i="157" s="1"/>
  <c r="AB681" i="157"/>
  <c r="AB682" i="157" s="1"/>
  <c r="AB667" i="157"/>
  <c r="AB668" i="157" s="1"/>
  <c r="AB648" i="157"/>
  <c r="AB654" i="157" s="1"/>
  <c r="AB594" i="157"/>
  <c r="AB595" i="157" s="1"/>
  <c r="AB518" i="157"/>
  <c r="AB529" i="157" s="1"/>
  <c r="AB443" i="157"/>
  <c r="AB452" i="157" s="1"/>
  <c r="AB391" i="157"/>
  <c r="AB398" i="157" s="1"/>
  <c r="AB339" i="157"/>
  <c r="AB358" i="157" s="1"/>
  <c r="AB238" i="157"/>
  <c r="AB252" i="157" s="1"/>
  <c r="AB158" i="157"/>
  <c r="AB173" i="157" s="1"/>
  <c r="AB84" i="157"/>
  <c r="AB97" i="157" s="1"/>
  <c r="AA3401" i="156"/>
  <c r="V1124" i="37" s="1"/>
  <c r="AA3400" i="156"/>
  <c r="V1123" i="37" s="1"/>
  <c r="AA3399" i="156"/>
  <c r="V1122" i="37" s="1"/>
  <c r="AA3398" i="156"/>
  <c r="V1121" i="37" s="1"/>
  <c r="AA3397" i="156"/>
  <c r="V1120" i="37" s="1"/>
  <c r="AA3396" i="156"/>
  <c r="V1119" i="37" s="1"/>
  <c r="AA3395" i="156"/>
  <c r="V1118" i="37" s="1"/>
  <c r="AA3394" i="156"/>
  <c r="V1117" i="37" s="1"/>
  <c r="AA3392" i="156"/>
  <c r="V1115" i="37" s="1"/>
  <c r="AA3388" i="156"/>
  <c r="V1111" i="37" s="1"/>
  <c r="AA3378" i="156"/>
  <c r="V1101" i="37" s="1"/>
  <c r="AA3360" i="156"/>
  <c r="V1083" i="37" s="1"/>
  <c r="AA3346" i="156"/>
  <c r="V1069" i="37" s="1"/>
  <c r="AA3345" i="156"/>
  <c r="V1068" i="37" s="1"/>
  <c r="AA3343" i="156"/>
  <c r="V1066" i="37" s="1"/>
  <c r="AA3327" i="156"/>
  <c r="AA3256" i="156"/>
  <c r="AA3270" i="156" s="1"/>
  <c r="AA3198" i="156"/>
  <c r="V696" i="37" s="1"/>
  <c r="AA3194" i="156"/>
  <c r="V692" i="37" s="1"/>
  <c r="AA3193" i="156"/>
  <c r="V691" i="37" s="1"/>
  <c r="AA3190" i="156"/>
  <c r="V688" i="37" s="1"/>
  <c r="AA3186" i="156"/>
  <c r="V684" i="37" s="1"/>
  <c r="AA3165" i="156"/>
  <c r="V663" i="37" s="1"/>
  <c r="AA3158" i="156"/>
  <c r="V656" i="37" s="1"/>
  <c r="AA3144" i="156"/>
  <c r="V642" i="37" s="1"/>
  <c r="AA3143" i="156"/>
  <c r="V641" i="37" s="1"/>
  <c r="AA3141" i="156"/>
  <c r="V639" i="37" s="1"/>
  <c r="AA3127" i="156"/>
  <c r="AA3191" i="156" s="1"/>
  <c r="V689" i="37" s="1"/>
  <c r="AA3062" i="156"/>
  <c r="V636" i="37" s="1"/>
  <c r="AA3058" i="156"/>
  <c r="V632" i="37" s="1"/>
  <c r="AA3057" i="156"/>
  <c r="V631" i="37" s="1"/>
  <c r="AA3053" i="156"/>
  <c r="V627" i="37" s="1"/>
  <c r="AA3049" i="156"/>
  <c r="V623" i="37" s="1"/>
  <c r="AA3039" i="156"/>
  <c r="V613" i="37" s="1"/>
  <c r="AA3020" i="156"/>
  <c r="V594" i="37" s="1"/>
  <c r="AA3006" i="156"/>
  <c r="V580" i="37" s="1"/>
  <c r="AA3005" i="156"/>
  <c r="V579" i="37" s="1"/>
  <c r="AA3004" i="156"/>
  <c r="V578" i="37" s="1"/>
  <c r="AA2981" i="156"/>
  <c r="AA3054" i="156" s="1"/>
  <c r="V628" i="37" s="1"/>
  <c r="AA2912" i="156"/>
  <c r="V514" i="37" s="1"/>
  <c r="AA2911" i="156"/>
  <c r="V513" i="37" s="1"/>
  <c r="AA2910" i="156"/>
  <c r="V512" i="37" s="1"/>
  <c r="AA2909" i="156"/>
  <c r="V511" i="37" s="1"/>
  <c r="AA2908" i="156"/>
  <c r="V510" i="37" s="1"/>
  <c r="AA2907" i="156"/>
  <c r="V509" i="37" s="1"/>
  <c r="AA2906" i="156"/>
  <c r="V508" i="37" s="1"/>
  <c r="AA2901" i="156"/>
  <c r="V503" i="37" s="1"/>
  <c r="AA2897" i="156"/>
  <c r="V499" i="37" s="1"/>
  <c r="AA2892" i="156"/>
  <c r="V494" i="37" s="1"/>
  <c r="AA2869" i="156"/>
  <c r="V471" i="37" s="1"/>
  <c r="AA2868" i="156"/>
  <c r="V470" i="37" s="1"/>
  <c r="AA2867" i="156"/>
  <c r="V469" i="37" s="1"/>
  <c r="AA2866" i="156"/>
  <c r="V468" i="37" s="1"/>
  <c r="AA2865" i="156"/>
  <c r="V467" i="37" s="1"/>
  <c r="AA2863" i="156"/>
  <c r="V465" i="37" s="1"/>
  <c r="AA2862" i="156"/>
  <c r="V464" i="37" s="1"/>
  <c r="AA2861" i="156"/>
  <c r="V463" i="37" s="1"/>
  <c r="AA2860" i="156"/>
  <c r="V462" i="37" s="1"/>
  <c r="AA2859" i="156"/>
  <c r="V461" i="37" s="1"/>
  <c r="AA2858" i="156"/>
  <c r="V460" i="37" s="1"/>
  <c r="AA2857" i="156"/>
  <c r="V459" i="37" s="1"/>
  <c r="AA2856" i="156"/>
  <c r="V458" i="37" s="1"/>
  <c r="AA2855" i="156"/>
  <c r="V457" i="37" s="1"/>
  <c r="AA2854" i="156"/>
  <c r="V456" i="37" s="1"/>
  <c r="AA2852" i="156"/>
  <c r="V454" i="37" s="1"/>
  <c r="AA2830" i="156"/>
  <c r="AA2902" i="156" s="1"/>
  <c r="V504" i="37" s="1"/>
  <c r="AA2767" i="156"/>
  <c r="V328" i="37" s="1"/>
  <c r="AA2766" i="156"/>
  <c r="V327" i="37" s="1"/>
  <c r="AA2765" i="156"/>
  <c r="V326" i="37" s="1"/>
  <c r="AA2764" i="156"/>
  <c r="V325" i="37" s="1"/>
  <c r="AA2763" i="156"/>
  <c r="V324" i="37" s="1"/>
  <c r="AA2762" i="156"/>
  <c r="V323" i="37" s="1"/>
  <c r="AA2758" i="156"/>
  <c r="V319" i="37" s="1"/>
  <c r="AA2745" i="156"/>
  <c r="V306" i="37" s="1"/>
  <c r="AA2727" i="156"/>
  <c r="V288" i="37" s="1"/>
  <c r="AA2713" i="156"/>
  <c r="V274" i="37" s="1"/>
  <c r="AA2712" i="156"/>
  <c r="V273" i="37" s="1"/>
  <c r="AA2710" i="156"/>
  <c r="V271" i="37" s="1"/>
  <c r="AA2696" i="156"/>
  <c r="AA2708" i="156" s="1"/>
  <c r="AA2709" i="156" s="1"/>
  <c r="V270" i="37" s="1"/>
  <c r="AA2634" i="156"/>
  <c r="V76" i="37" s="1"/>
  <c r="AA2629" i="156"/>
  <c r="V71" i="37" s="1"/>
  <c r="AA2625" i="156"/>
  <c r="V67" i="37" s="1"/>
  <c r="AA2624" i="156"/>
  <c r="V66" i="37" s="1"/>
  <c r="AA2623" i="156"/>
  <c r="V65" i="37" s="1"/>
  <c r="AA2618" i="156"/>
  <c r="V60" i="37" s="1"/>
  <c r="AA2614" i="156"/>
  <c r="V56" i="37" s="1"/>
  <c r="V55" i="37"/>
  <c r="V37" i="37"/>
  <c r="AA2584" i="156"/>
  <c r="V26" i="37" s="1"/>
  <c r="AA2570" i="156"/>
  <c r="V12" i="37" s="1"/>
  <c r="AA2569" i="156"/>
  <c r="V11" i="37" s="1"/>
  <c r="AA2568" i="156"/>
  <c r="V10" i="37" s="1"/>
  <c r="AA2567" i="156"/>
  <c r="V9" i="37" s="1"/>
  <c r="AA2564" i="156"/>
  <c r="AA2565" i="156" s="1"/>
  <c r="AA2550" i="156"/>
  <c r="AA2551" i="156" s="1"/>
  <c r="AA2535" i="156"/>
  <c r="AA2528" i="156"/>
  <c r="AA2522" i="156"/>
  <c r="AA2523" i="156" s="1"/>
  <c r="AA2515" i="156"/>
  <c r="AA2516" i="156" s="1"/>
  <c r="AA2499" i="156"/>
  <c r="AA2490" i="156"/>
  <c r="AA2491" i="156" s="1"/>
  <c r="AA2468" i="156"/>
  <c r="AA2469" i="156" s="1"/>
  <c r="AA2452" i="156"/>
  <c r="AA2453" i="156" s="1"/>
  <c r="AA2437" i="156"/>
  <c r="AA2438" i="156" s="1"/>
  <c r="AA2427" i="156"/>
  <c r="AA2428" i="156" s="1"/>
  <c r="AA2410" i="156"/>
  <c r="AA2416" i="156" s="1"/>
  <c r="AA2395" i="156"/>
  <c r="AA2396" i="156" s="1"/>
  <c r="AA2386" i="156"/>
  <c r="AA2387" i="156" s="1"/>
  <c r="AA2362" i="156"/>
  <c r="AA2363" i="156" s="1"/>
  <c r="AA2355" i="156"/>
  <c r="AA2356" i="156" s="1"/>
  <c r="AA2333" i="156"/>
  <c r="AA2334" i="156" s="1"/>
  <c r="AA2320" i="156"/>
  <c r="AA2321" i="156" s="1"/>
  <c r="AA2308" i="156"/>
  <c r="AA2309" i="156" s="1"/>
  <c r="AA2294" i="156"/>
  <c r="AA2295" i="156" s="1"/>
  <c r="AA2278" i="156"/>
  <c r="AA2279" i="156" s="1"/>
  <c r="AA2262" i="156"/>
  <c r="AA2254" i="156"/>
  <c r="AA2244" i="156"/>
  <c r="AA2241" i="156"/>
  <c r="AA2246" i="156" s="1"/>
  <c r="AA2188" i="156"/>
  <c r="AA2170" i="156"/>
  <c r="AA2177" i="156" s="1"/>
  <c r="AA2106" i="156"/>
  <c r="AA2113" i="156" s="1"/>
  <c r="AA2036" i="156"/>
  <c r="AA2054" i="156" s="1"/>
  <c r="AA1942" i="156"/>
  <c r="AA1924" i="156"/>
  <c r="AA1934" i="156" s="1"/>
  <c r="AA1874" i="156"/>
  <c r="AA1875" i="156" s="1"/>
  <c r="AA1854" i="156"/>
  <c r="AA1861" i="156" s="1"/>
  <c r="AA1800" i="156"/>
  <c r="AA1806" i="156" s="1"/>
  <c r="AA1743" i="156"/>
  <c r="AA1751" i="156" s="1"/>
  <c r="AA1694" i="156"/>
  <c r="AA1695" i="156" s="1"/>
  <c r="AA1680" i="156"/>
  <c r="AA1681" i="156" s="1"/>
  <c r="AA1666" i="156"/>
  <c r="AA1667" i="156" s="1"/>
  <c r="AA1647" i="156"/>
  <c r="AA1653" i="156" s="1"/>
  <c r="AA1588" i="156"/>
  <c r="AA1594" i="156" s="1"/>
  <c r="AA1528" i="156"/>
  <c r="AA1537" i="156" s="1"/>
  <c r="AA1467" i="156"/>
  <c r="AA1474" i="156" s="1"/>
  <c r="AA1408" i="156"/>
  <c r="AA1416" i="156" s="1"/>
  <c r="AA1339" i="156"/>
  <c r="AA1356" i="156" s="1"/>
  <c r="AA1260" i="156"/>
  <c r="AA1266" i="156" s="1"/>
  <c r="AA1200" i="156"/>
  <c r="AA1209" i="156" s="1"/>
  <c r="AA1139" i="156"/>
  <c r="AA1146" i="156" s="1"/>
  <c r="AA1103" i="156"/>
  <c r="AA1110" i="156" s="1"/>
  <c r="AA1067" i="156"/>
  <c r="AA1074" i="156" s="1"/>
  <c r="AA1031" i="156"/>
  <c r="AA1037" i="156" s="1"/>
  <c r="AA971" i="156"/>
  <c r="AA979" i="156" s="1"/>
  <c r="AA901" i="156"/>
  <c r="AA909" i="156" s="1"/>
  <c r="AA864" i="156"/>
  <c r="AA881" i="156" s="1"/>
  <c r="AA779" i="156"/>
  <c r="AA785" i="156" s="1"/>
  <c r="AA754" i="156"/>
  <c r="V1158" i="37" s="1"/>
  <c r="AA753" i="156"/>
  <c r="V1157" i="37" s="1"/>
  <c r="AA752" i="156"/>
  <c r="V1156" i="37" s="1"/>
  <c r="AA747" i="156"/>
  <c r="V1151" i="37" s="1"/>
  <c r="AA744" i="156"/>
  <c r="V1148" i="37" s="1"/>
  <c r="AA743" i="156"/>
  <c r="V1147" i="37" s="1"/>
  <c r="AA726" i="156"/>
  <c r="V1130" i="37" s="1"/>
  <c r="AA725" i="156"/>
  <c r="V1129" i="37" s="1"/>
  <c r="AA724" i="156"/>
  <c r="V1128" i="37" s="1"/>
  <c r="AA723" i="156"/>
  <c r="V1127" i="37" s="1"/>
  <c r="AA710" i="156"/>
  <c r="AA720" i="156" s="1"/>
  <c r="AA686" i="156"/>
  <c r="AA766" i="156" s="1"/>
  <c r="V1170" i="37" s="1"/>
  <c r="AA679" i="156"/>
  <c r="AA671" i="156"/>
  <c r="AA672" i="156" s="1"/>
  <c r="AA637" i="156"/>
  <c r="AA640" i="156" s="1"/>
  <c r="AA587" i="156"/>
  <c r="AA568" i="156"/>
  <c r="AA562" i="156"/>
  <c r="AA546" i="156"/>
  <c r="AA552" i="156" s="1"/>
  <c r="AA519" i="156"/>
  <c r="AA520" i="156" s="1"/>
  <c r="AA506" i="156"/>
  <c r="AA507" i="156" s="1"/>
  <c r="AA488" i="156"/>
  <c r="AA494" i="156" s="1"/>
  <c r="AA459" i="156"/>
  <c r="AA466" i="156" s="1"/>
  <c r="AA381" i="156"/>
  <c r="AA391" i="156" s="1"/>
  <c r="AA304" i="156"/>
  <c r="AA315" i="156" s="1"/>
  <c r="AA226" i="156"/>
  <c r="AA244" i="156" s="1"/>
  <c r="AA161" i="156"/>
  <c r="AA168" i="156" s="1"/>
  <c r="AA89" i="156"/>
  <c r="AA117" i="156" s="1"/>
  <c r="V1205" i="37" l="1"/>
  <c r="V1235" i="37"/>
  <c r="AB932" i="157"/>
  <c r="V135" i="37" s="1"/>
  <c r="AB1551" i="157"/>
  <c r="AB1552" i="157" s="1"/>
  <c r="V516" i="37" s="1"/>
  <c r="V515" i="37" s="1"/>
  <c r="AB1751" i="157"/>
  <c r="V750" i="37" s="1"/>
  <c r="V697" i="37" s="1"/>
  <c r="AB1921" i="157"/>
  <c r="V813" i="37" s="1"/>
  <c r="AB2150" i="157"/>
  <c r="AB2151" i="157" s="1"/>
  <c r="V945" i="37" s="1"/>
  <c r="V944" i="37" s="1"/>
  <c r="V1173" i="37"/>
  <c r="V1224" i="37"/>
  <c r="AB1054" i="157"/>
  <c r="V150" i="37" s="1"/>
  <c r="AB1278" i="157"/>
  <c r="V330" i="37" s="1"/>
  <c r="AB1870" i="157"/>
  <c r="V762" i="37" s="1"/>
  <c r="V1225" i="37"/>
  <c r="AA2849" i="156"/>
  <c r="AA2851" i="156" s="1"/>
  <c r="AA2850" i="156" s="1"/>
  <c r="V1174" i="37"/>
  <c r="V1177" i="37"/>
  <c r="V1245" i="37"/>
  <c r="AA3393" i="156"/>
  <c r="V1116" i="37" s="1"/>
  <c r="V1176" i="37"/>
  <c r="V1234" i="37"/>
  <c r="V1175" i="37"/>
  <c r="V1238" i="37"/>
  <c r="V1229" i="37"/>
  <c r="AA2759" i="156"/>
  <c r="V320" i="37" s="1"/>
  <c r="V269" i="37" s="1"/>
  <c r="V1236" i="37"/>
  <c r="Y85" i="57"/>
  <c r="Y86" i="57" s="1"/>
  <c r="V884" i="37" s="1"/>
  <c r="V883" i="37" s="1"/>
  <c r="Y130" i="46"/>
  <c r="V260" i="37" s="1"/>
  <c r="V210" i="37" s="1"/>
  <c r="AB875" i="157"/>
  <c r="AB1330" i="157"/>
  <c r="V382" i="37" s="1"/>
  <c r="AB1470" i="157"/>
  <c r="V443" i="37" s="1"/>
  <c r="V392" i="37" s="1"/>
  <c r="AB2282" i="157"/>
  <c r="AB2283" i="157" s="1"/>
  <c r="V1005" i="37" s="1"/>
  <c r="V1004" i="37" s="1"/>
  <c r="AB1104" i="157"/>
  <c r="V200" i="37" s="1"/>
  <c r="AB2010" i="157"/>
  <c r="AB2011" i="157" s="1"/>
  <c r="V823" i="37" s="1"/>
  <c r="V822" i="37" s="1"/>
  <c r="AA722" i="156"/>
  <c r="AA2566" i="156"/>
  <c r="V8" i="37" s="1"/>
  <c r="AA3002" i="156"/>
  <c r="AA3003" i="156" s="1"/>
  <c r="V577" i="37" s="1"/>
  <c r="V576" i="37" s="1"/>
  <c r="AA748" i="156"/>
  <c r="V1152" i="37" s="1"/>
  <c r="AA2619" i="156"/>
  <c r="V61" i="37" s="1"/>
  <c r="AA3139" i="156"/>
  <c r="AA3140" i="156" s="1"/>
  <c r="V638" i="37" s="1"/>
  <c r="V637" i="37" s="1"/>
  <c r="AA3341" i="156"/>
  <c r="AA3342" i="156" s="1"/>
  <c r="V1065" i="37" s="1"/>
  <c r="V453" i="37" l="1"/>
  <c r="V452" i="37" s="1"/>
  <c r="V1064" i="37"/>
  <c r="V149" i="37"/>
  <c r="AB1277" i="157"/>
  <c r="V761" i="37"/>
  <c r="AB874" i="157"/>
  <c r="V78" i="37"/>
  <c r="V77" i="37" s="1"/>
  <c r="AB1053" i="157"/>
  <c r="V329" i="37"/>
  <c r="V1230" i="37"/>
  <c r="AA721" i="156"/>
  <c r="V1125" i="37" s="1"/>
  <c r="V1126" i="37"/>
  <c r="V1172" i="37" l="1"/>
  <c r="V1171" i="37" s="1"/>
  <c r="AL1244" i="37" l="1"/>
  <c r="AL1243" i="37"/>
  <c r="AL1242" i="37"/>
  <c r="AL1241" i="37"/>
  <c r="AL1240" i="37"/>
  <c r="AL1239" i="37"/>
  <c r="AL1237" i="37"/>
  <c r="AL1233" i="37"/>
  <c r="AL1232" i="37"/>
  <c r="AL1231" i="37"/>
  <c r="AL1228" i="37"/>
  <c r="AL1227" i="37"/>
  <c r="AL1226" i="37"/>
  <c r="AL1223" i="37"/>
  <c r="AL1222" i="37"/>
  <c r="AL1221" i="37"/>
  <c r="AL1220" i="37"/>
  <c r="AL1219" i="37"/>
  <c r="AL1218" i="37"/>
  <c r="AL1217" i="37"/>
  <c r="AL1216" i="37"/>
  <c r="AL1214" i="37"/>
  <c r="AL1213" i="37"/>
  <c r="AL1212" i="37"/>
  <c r="AL1211" i="37"/>
  <c r="AL1210" i="37"/>
  <c r="AL1209" i="37"/>
  <c r="AL1208" i="37"/>
  <c r="AL1207" i="37"/>
  <c r="AL1206" i="37"/>
  <c r="AL1204" i="37"/>
  <c r="AL1203" i="37"/>
  <c r="AL1202" i="37"/>
  <c r="AL1201" i="37"/>
  <c r="AL1200" i="37"/>
  <c r="AL1199" i="37"/>
  <c r="AL1198" i="37"/>
  <c r="AL1197" i="37"/>
  <c r="AL1196" i="37"/>
  <c r="AL1195" i="37"/>
  <c r="AL1194" i="37"/>
  <c r="AL1193" i="37"/>
  <c r="AL1192" i="37"/>
  <c r="AL1191" i="37"/>
  <c r="AL1190" i="37"/>
  <c r="AL1189" i="37"/>
  <c r="AL1188" i="37"/>
  <c r="AL1187" i="37"/>
  <c r="AL1186" i="37"/>
  <c r="AL1185" i="37"/>
  <c r="AL1184" i="37"/>
  <c r="AL1183" i="37"/>
  <c r="AL1182" i="37"/>
  <c r="AL1181" i="37"/>
  <c r="AL1180" i="37"/>
  <c r="AL1179" i="37"/>
  <c r="AL1178" i="37"/>
  <c r="J3008" i="156" l="1"/>
  <c r="AJ1478" i="157" l="1"/>
  <c r="AJ1473" i="157"/>
  <c r="AJ1469" i="157"/>
  <c r="AJ1438" i="157"/>
  <c r="AJ1424" i="157"/>
  <c r="AJ1423" i="157"/>
  <c r="AJ1421" i="157"/>
  <c r="AK866" i="157"/>
  <c r="AL866" i="157"/>
  <c r="AH550" i="157"/>
  <c r="AH594" i="157" s="1"/>
  <c r="AG85" i="156" l="1"/>
  <c r="K1179" i="157" l="1"/>
  <c r="AP96" i="157" l="1"/>
  <c r="AP95" i="157"/>
  <c r="AP94" i="157"/>
  <c r="AP93" i="157"/>
  <c r="AP92" i="157"/>
  <c r="AP91" i="157"/>
  <c r="AP90" i="157"/>
  <c r="AP89" i="157"/>
  <c r="AP88" i="157"/>
  <c r="AP87" i="157"/>
  <c r="AP86" i="157"/>
  <c r="AP85" i="157"/>
  <c r="AP83" i="157"/>
  <c r="AP82" i="157"/>
  <c r="AP81" i="157"/>
  <c r="AP80" i="157"/>
  <c r="AP79" i="157"/>
  <c r="AP78" i="157"/>
  <c r="AP77" i="157"/>
  <c r="AP76" i="157"/>
  <c r="AP75" i="157"/>
  <c r="AP74" i="157"/>
  <c r="AP73" i="157"/>
  <c r="AP72" i="157"/>
  <c r="AP71" i="157"/>
  <c r="AP70" i="157"/>
  <c r="AP69" i="157"/>
  <c r="AP68" i="157"/>
  <c r="AP67" i="157"/>
  <c r="AP66" i="157"/>
  <c r="AP65" i="157"/>
  <c r="AP64" i="157"/>
  <c r="AP63" i="157"/>
  <c r="AP62" i="157"/>
  <c r="AP61" i="157"/>
  <c r="AP59" i="157"/>
  <c r="AP58" i="157"/>
  <c r="AP57" i="157"/>
  <c r="AP56" i="157"/>
  <c r="AP55" i="157"/>
  <c r="AP54" i="157"/>
  <c r="AP53" i="157"/>
  <c r="AP52" i="157"/>
  <c r="AP51" i="157"/>
  <c r="AP50" i="157"/>
  <c r="AP49" i="157"/>
  <c r="AP48" i="157"/>
  <c r="AP47" i="157"/>
  <c r="AP46" i="157"/>
  <c r="AP45" i="157"/>
  <c r="AP44" i="157"/>
  <c r="AP43" i="157"/>
  <c r="AP42" i="157"/>
  <c r="AP41" i="157"/>
  <c r="AP40" i="157"/>
  <c r="AP39" i="157"/>
  <c r="AP38" i="157"/>
  <c r="AP37" i="157"/>
  <c r="AP36" i="157"/>
  <c r="AP35" i="157"/>
  <c r="AP34" i="157"/>
  <c r="AP33" i="157"/>
  <c r="AP32" i="157"/>
  <c r="AP31" i="157"/>
  <c r="AP30" i="157"/>
  <c r="AP29" i="157"/>
  <c r="AP28" i="157"/>
  <c r="AP27" i="157"/>
  <c r="AP26" i="157"/>
  <c r="AP25" i="157"/>
  <c r="AP24" i="157"/>
  <c r="AK1103" i="156" l="1"/>
  <c r="AJ1103" i="156"/>
  <c r="AI1103" i="156"/>
  <c r="AG1103" i="156"/>
  <c r="AF1103" i="156"/>
  <c r="Z1103" i="156"/>
  <c r="AE1098" i="156"/>
  <c r="Z2613" i="156"/>
  <c r="Y2613" i="156"/>
  <c r="X2613" i="156"/>
  <c r="W2613" i="156"/>
  <c r="V2613" i="156"/>
  <c r="AK1067" i="156"/>
  <c r="AJ1067" i="156"/>
  <c r="AI1067" i="156"/>
  <c r="AG1067" i="156"/>
  <c r="AF1067" i="156"/>
  <c r="Z1067" i="156"/>
  <c r="AE1061" i="156"/>
  <c r="AH1061" i="156" l="1"/>
  <c r="AH1098" i="156"/>
  <c r="AO130" i="156" l="1"/>
  <c r="AO129" i="156"/>
  <c r="AO128" i="156"/>
  <c r="AO127" i="156"/>
  <c r="AO126" i="156"/>
  <c r="AO125" i="156"/>
  <c r="AO124" i="156"/>
  <c r="AO123" i="156"/>
  <c r="AO122" i="156"/>
  <c r="AO121" i="156"/>
  <c r="AO120" i="156"/>
  <c r="AO119" i="156"/>
  <c r="AO118" i="156"/>
  <c r="AO116" i="156"/>
  <c r="AO115" i="156"/>
  <c r="AO114" i="156"/>
  <c r="AO113" i="156"/>
  <c r="AO112" i="156"/>
  <c r="AO111" i="156"/>
  <c r="AO110" i="156"/>
  <c r="AO109" i="156"/>
  <c r="AO108" i="156"/>
  <c r="AO107" i="156"/>
  <c r="AO106" i="156"/>
  <c r="AO105" i="156"/>
  <c r="AO104" i="156"/>
  <c r="AO103" i="156"/>
  <c r="AO102" i="156"/>
  <c r="AO101" i="156"/>
  <c r="AO100" i="156"/>
  <c r="AO99" i="156"/>
  <c r="AO98" i="156"/>
  <c r="AO97" i="156"/>
  <c r="AO96" i="156"/>
  <c r="AO95" i="156"/>
  <c r="AO94" i="156"/>
  <c r="AO93" i="156"/>
  <c r="AO92" i="156"/>
  <c r="AO91" i="156"/>
  <c r="AO90" i="156"/>
  <c r="AO88" i="156"/>
  <c r="AO87" i="156"/>
  <c r="AO86" i="156"/>
  <c r="AO85" i="156"/>
  <c r="AO84" i="156"/>
  <c r="AO83" i="156"/>
  <c r="AO82" i="156"/>
  <c r="AO81" i="156"/>
  <c r="AO80" i="156"/>
  <c r="AO79" i="156"/>
  <c r="AO78" i="156"/>
  <c r="AO77" i="156"/>
  <c r="AO76" i="156"/>
  <c r="AO75" i="156"/>
  <c r="AO74" i="156"/>
  <c r="AO73" i="156"/>
  <c r="AO72" i="156"/>
  <c r="AO71" i="156"/>
  <c r="AO70" i="156"/>
  <c r="AO69" i="156"/>
  <c r="AO68" i="156"/>
  <c r="AO67" i="156"/>
  <c r="AO66" i="156"/>
  <c r="AO65" i="156"/>
  <c r="AO64" i="156"/>
  <c r="AO63" i="156"/>
  <c r="AO62" i="156"/>
  <c r="AO61" i="156"/>
  <c r="AO60" i="156"/>
  <c r="AO59" i="156"/>
  <c r="AO58" i="156"/>
  <c r="AO57" i="156"/>
  <c r="AO56" i="156"/>
  <c r="AO55" i="156"/>
  <c r="AO54" i="156"/>
  <c r="AO53" i="156"/>
  <c r="AO52" i="156"/>
  <c r="AO51" i="156"/>
  <c r="AO50" i="156"/>
  <c r="AO49" i="156"/>
  <c r="AO48" i="156"/>
  <c r="AO47" i="156"/>
  <c r="AO46" i="156"/>
  <c r="AO45" i="156"/>
  <c r="AO44" i="156"/>
  <c r="AO43" i="156"/>
  <c r="AO42" i="156"/>
  <c r="AO41" i="156"/>
  <c r="AO40" i="156"/>
  <c r="AO39" i="156"/>
  <c r="I2546" i="156" l="1"/>
  <c r="E2546" i="156"/>
  <c r="G2546" i="156" s="1"/>
  <c r="I2337" i="156"/>
  <c r="E2337" i="156"/>
  <c r="G2337" i="156" s="1"/>
  <c r="H2344" i="156"/>
  <c r="J2344" i="156" s="1"/>
  <c r="H2340" i="156"/>
  <c r="J2340" i="156" s="1"/>
  <c r="H2339" i="156"/>
  <c r="J2339" i="156" s="1"/>
  <c r="H2347" i="156"/>
  <c r="H2338" i="156"/>
  <c r="J2338" i="156" s="1"/>
  <c r="I1824" i="157"/>
  <c r="I1675" i="157"/>
  <c r="K1675" i="157" s="1"/>
  <c r="I1009" i="157"/>
  <c r="I385" i="157"/>
  <c r="K385" i="157" s="1"/>
  <c r="K1824" i="157" l="1"/>
  <c r="K1009" i="157"/>
  <c r="J2347" i="156"/>
  <c r="J249" i="157" l="1"/>
  <c r="F249" i="157"/>
  <c r="H249" i="157" s="1"/>
  <c r="O245" i="157"/>
  <c r="N245" i="157"/>
  <c r="I245" i="157"/>
  <c r="K245" i="157" s="1"/>
  <c r="H1521" i="156"/>
  <c r="J1521" i="156" s="1"/>
  <c r="H1327" i="156"/>
  <c r="I1133" i="156"/>
  <c r="E1133" i="156"/>
  <c r="G1133" i="156" s="1"/>
  <c r="H1135" i="156"/>
  <c r="I1098" i="156"/>
  <c r="E1098" i="156"/>
  <c r="G1098" i="156" s="1"/>
  <c r="H1099" i="156"/>
  <c r="H1098" i="156" s="1"/>
  <c r="H1063" i="156"/>
  <c r="H1062" i="156"/>
  <c r="J1062" i="156" s="1"/>
  <c r="I1061" i="156"/>
  <c r="E1061" i="156"/>
  <c r="G1061" i="156" s="1"/>
  <c r="R245" i="157" l="1"/>
  <c r="T245" i="157" s="1"/>
  <c r="Q245" i="157"/>
  <c r="J1063" i="156"/>
  <c r="J1098" i="156"/>
  <c r="H1061" i="156"/>
  <c r="J1061" i="156" s="1"/>
  <c r="J1099" i="156"/>
  <c r="J1327" i="156"/>
  <c r="U245" i="157"/>
  <c r="V245" i="157" l="1"/>
  <c r="H211" i="156" l="1"/>
  <c r="J211" i="156" l="1"/>
  <c r="AD1067" i="156" l="1"/>
  <c r="AD1103" i="156"/>
  <c r="U1169" i="37" l="1"/>
  <c r="U1168" i="37"/>
  <c r="U1167" i="37"/>
  <c r="U1166" i="37"/>
  <c r="U1165" i="37"/>
  <c r="U1164" i="37"/>
  <c r="U1163" i="37"/>
  <c r="U1162" i="37"/>
  <c r="U1161" i="37"/>
  <c r="U1160" i="37"/>
  <c r="U1159" i="37"/>
  <c r="U1155" i="37"/>
  <c r="U1154" i="37"/>
  <c r="U1153" i="37"/>
  <c r="U1150" i="37"/>
  <c r="U1149" i="37"/>
  <c r="U1146" i="37"/>
  <c r="U1145" i="37"/>
  <c r="U1144" i="37"/>
  <c r="U1143" i="37"/>
  <c r="U1142" i="37"/>
  <c r="U1141" i="37"/>
  <c r="U1140" i="37"/>
  <c r="U1139" i="37"/>
  <c r="U1138" i="37"/>
  <c r="U1137" i="37"/>
  <c r="U1136" i="37"/>
  <c r="U1135" i="37"/>
  <c r="U1134" i="37"/>
  <c r="U1133" i="37"/>
  <c r="U1132" i="37"/>
  <c r="U1131" i="37"/>
  <c r="U1114" i="37"/>
  <c r="U1113" i="37"/>
  <c r="U1112" i="37"/>
  <c r="U1110" i="37"/>
  <c r="U1109" i="37"/>
  <c r="U1108" i="37"/>
  <c r="U1107" i="37"/>
  <c r="U1106" i="37"/>
  <c r="U1105" i="37"/>
  <c r="U1104" i="37"/>
  <c r="U1102" i="37"/>
  <c r="U1100" i="37"/>
  <c r="U1099" i="37"/>
  <c r="U1098" i="37"/>
  <c r="U1097" i="37"/>
  <c r="U1096" i="37"/>
  <c r="U1095" i="37"/>
  <c r="U1094" i="37"/>
  <c r="U1093" i="37"/>
  <c r="U1092" i="37"/>
  <c r="U1091" i="37"/>
  <c r="U1090" i="37"/>
  <c r="U1089" i="37"/>
  <c r="U1088" i="37"/>
  <c r="U1087" i="37"/>
  <c r="U1086" i="37"/>
  <c r="U1085" i="37"/>
  <c r="U1084" i="37"/>
  <c r="U1082" i="37"/>
  <c r="U1081" i="37"/>
  <c r="U1080" i="37"/>
  <c r="U1079" i="37"/>
  <c r="U1078" i="37"/>
  <c r="U1077" i="37"/>
  <c r="U1076" i="37"/>
  <c r="U1075" i="37"/>
  <c r="U1074" i="37"/>
  <c r="U1073" i="37"/>
  <c r="U1072" i="37"/>
  <c r="U1071" i="37"/>
  <c r="U1070" i="37"/>
  <c r="U1067" i="37"/>
  <c r="U1062" i="37"/>
  <c r="U1061" i="37"/>
  <c r="U1060" i="37"/>
  <c r="U1059" i="37"/>
  <c r="U1057" i="37"/>
  <c r="U1056" i="37"/>
  <c r="U1053" i="37"/>
  <c r="U1052" i="37"/>
  <c r="U1051" i="37"/>
  <c r="U1050" i="37"/>
  <c r="U1049" i="37"/>
  <c r="U1048" i="37"/>
  <c r="U1047" i="37"/>
  <c r="U1046" i="37"/>
  <c r="U1045" i="37"/>
  <c r="U1044" i="37"/>
  <c r="U1042" i="37"/>
  <c r="U1040" i="37"/>
  <c r="U1039" i="37"/>
  <c r="U1038" i="37"/>
  <c r="U1037" i="37"/>
  <c r="U1036" i="37"/>
  <c r="U1035" i="37"/>
  <c r="U1034" i="37"/>
  <c r="U1033" i="37"/>
  <c r="U1032" i="37"/>
  <c r="U1031" i="37"/>
  <c r="U1030" i="37"/>
  <c r="U1029" i="37"/>
  <c r="U1028" i="37"/>
  <c r="U1027" i="37"/>
  <c r="U1026" i="37"/>
  <c r="U1025" i="37"/>
  <c r="U1024" i="37"/>
  <c r="U1022" i="37"/>
  <c r="U1021" i="37"/>
  <c r="U1020" i="37"/>
  <c r="U1019" i="37"/>
  <c r="U1018" i="37"/>
  <c r="U1017" i="37"/>
  <c r="U1016" i="37"/>
  <c r="U1015" i="37"/>
  <c r="U1014" i="37"/>
  <c r="U1013" i="37"/>
  <c r="U1012" i="37"/>
  <c r="U1011" i="37"/>
  <c r="U1010" i="37"/>
  <c r="U1002" i="37"/>
  <c r="U1001" i="37"/>
  <c r="U1000" i="37"/>
  <c r="U999" i="37"/>
  <c r="U997" i="37"/>
  <c r="U996" i="37"/>
  <c r="U993" i="37"/>
  <c r="U992" i="37"/>
  <c r="U991" i="37"/>
  <c r="U988" i="37"/>
  <c r="U987" i="37"/>
  <c r="U986" i="37"/>
  <c r="U985" i="37"/>
  <c r="U984" i="37"/>
  <c r="U983" i="37"/>
  <c r="U981" i="37"/>
  <c r="U980" i="37"/>
  <c r="U979" i="37"/>
  <c r="U978" i="37"/>
  <c r="U977" i="37"/>
  <c r="U976" i="37"/>
  <c r="U975" i="37"/>
  <c r="U974" i="37"/>
  <c r="U973" i="37"/>
  <c r="U972" i="37"/>
  <c r="U971" i="37"/>
  <c r="U970" i="37"/>
  <c r="U969" i="37"/>
  <c r="U968" i="37"/>
  <c r="U967" i="37"/>
  <c r="U966" i="37"/>
  <c r="U965" i="37"/>
  <c r="U964" i="37"/>
  <c r="U963" i="37"/>
  <c r="U961" i="37"/>
  <c r="U960" i="37"/>
  <c r="U959" i="37"/>
  <c r="U958" i="37"/>
  <c r="U957" i="37"/>
  <c r="U956" i="37"/>
  <c r="U955" i="37"/>
  <c r="U954" i="37"/>
  <c r="U953" i="37"/>
  <c r="U952" i="37"/>
  <c r="U951" i="37"/>
  <c r="U950" i="37"/>
  <c r="U949" i="37"/>
  <c r="U942" i="37"/>
  <c r="U941" i="37"/>
  <c r="U940" i="37"/>
  <c r="U939" i="37"/>
  <c r="U937" i="37"/>
  <c r="U933" i="37"/>
  <c r="U932" i="37"/>
  <c r="U931" i="37"/>
  <c r="U929" i="37"/>
  <c r="U928" i="37"/>
  <c r="U927" i="37"/>
  <c r="U926" i="37"/>
  <c r="U925" i="37"/>
  <c r="U924" i="37"/>
  <c r="U923" i="37"/>
  <c r="U921" i="37"/>
  <c r="U920" i="37"/>
  <c r="U919" i="37"/>
  <c r="U918" i="37"/>
  <c r="U917" i="37"/>
  <c r="U916" i="37"/>
  <c r="U915" i="37"/>
  <c r="U914" i="37"/>
  <c r="U913" i="37"/>
  <c r="U912" i="37"/>
  <c r="U911" i="37"/>
  <c r="U910" i="37"/>
  <c r="U909" i="37"/>
  <c r="U908" i="37"/>
  <c r="U907" i="37"/>
  <c r="U906" i="37"/>
  <c r="U905" i="37"/>
  <c r="U904" i="37"/>
  <c r="U903" i="37"/>
  <c r="U901" i="37"/>
  <c r="U900" i="37"/>
  <c r="U899" i="37"/>
  <c r="U898" i="37"/>
  <c r="U897" i="37"/>
  <c r="U896" i="37"/>
  <c r="U895" i="37"/>
  <c r="U894" i="37"/>
  <c r="U893" i="37"/>
  <c r="U892" i="37"/>
  <c r="U891" i="37"/>
  <c r="U890" i="37"/>
  <c r="U889" i="37"/>
  <c r="U886" i="37"/>
  <c r="U881" i="37"/>
  <c r="U880" i="37"/>
  <c r="U879" i="37"/>
  <c r="U878" i="37"/>
  <c r="U876" i="37"/>
  <c r="U875" i="37"/>
  <c r="U872" i="37"/>
  <c r="U871" i="37"/>
  <c r="U870" i="37"/>
  <c r="U867" i="37"/>
  <c r="U866" i="37"/>
  <c r="U865" i="37"/>
  <c r="U864" i="37"/>
  <c r="U863" i="37"/>
  <c r="U862" i="37"/>
  <c r="U860" i="37"/>
  <c r="U859" i="37"/>
  <c r="U858" i="37"/>
  <c r="U857" i="37"/>
  <c r="U856" i="37"/>
  <c r="U855" i="37"/>
  <c r="U854" i="37"/>
  <c r="U853" i="37"/>
  <c r="U852" i="37"/>
  <c r="U851" i="37"/>
  <c r="U850" i="37"/>
  <c r="U849" i="37"/>
  <c r="U848" i="37"/>
  <c r="U847" i="37"/>
  <c r="U846" i="37"/>
  <c r="U845" i="37"/>
  <c r="U844" i="37"/>
  <c r="U843" i="37"/>
  <c r="U842" i="37"/>
  <c r="U840" i="37"/>
  <c r="U839" i="37"/>
  <c r="U838" i="37"/>
  <c r="U837" i="37"/>
  <c r="U836" i="37"/>
  <c r="U835" i="37"/>
  <c r="U834" i="37"/>
  <c r="U833" i="37"/>
  <c r="U832" i="37"/>
  <c r="U831" i="37"/>
  <c r="U830" i="37"/>
  <c r="U829" i="37"/>
  <c r="U828" i="37"/>
  <c r="U825" i="37"/>
  <c r="U820" i="37"/>
  <c r="U819" i="37"/>
  <c r="U818" i="37"/>
  <c r="U817" i="37"/>
  <c r="U815" i="37"/>
  <c r="U814" i="37"/>
  <c r="U811" i="37"/>
  <c r="U810" i="37"/>
  <c r="U809" i="37"/>
  <c r="U807" i="37"/>
  <c r="U806" i="37"/>
  <c r="U805" i="37"/>
  <c r="U804" i="37"/>
  <c r="U802" i="37"/>
  <c r="U801" i="37"/>
  <c r="U799" i="37"/>
  <c r="U798" i="37"/>
  <c r="U797" i="37"/>
  <c r="U796" i="37"/>
  <c r="U795" i="37"/>
  <c r="U794" i="37"/>
  <c r="U793" i="37"/>
  <c r="U791" i="37"/>
  <c r="U790" i="37"/>
  <c r="U789" i="37"/>
  <c r="U788" i="37"/>
  <c r="U787" i="37"/>
  <c r="U786" i="37"/>
  <c r="U785" i="37"/>
  <c r="U784" i="37"/>
  <c r="U783" i="37"/>
  <c r="U782" i="37"/>
  <c r="U781" i="37"/>
  <c r="U779" i="37"/>
  <c r="U778" i="37"/>
  <c r="U777" i="37"/>
  <c r="U776" i="37"/>
  <c r="U775" i="37"/>
  <c r="U774" i="37"/>
  <c r="U773" i="37"/>
  <c r="U772" i="37"/>
  <c r="U771" i="37"/>
  <c r="U770" i="37"/>
  <c r="U769" i="37"/>
  <c r="U768" i="37"/>
  <c r="U767" i="37"/>
  <c r="U764" i="37"/>
  <c r="U759" i="37"/>
  <c r="U758" i="37"/>
  <c r="U757" i="37"/>
  <c r="U756" i="37"/>
  <c r="U754" i="37"/>
  <c r="U753" i="37"/>
  <c r="U752" i="37"/>
  <c r="U751" i="37"/>
  <c r="U748" i="37"/>
  <c r="U747" i="37"/>
  <c r="U746" i="37"/>
  <c r="U744" i="37"/>
  <c r="U743" i="37"/>
  <c r="U742" i="37"/>
  <c r="U741" i="37"/>
  <c r="U740" i="37"/>
  <c r="U739" i="37"/>
  <c r="U738" i="37"/>
  <c r="U736" i="37"/>
  <c r="U735" i="37"/>
  <c r="U734" i="37"/>
  <c r="U733" i="37"/>
  <c r="U732" i="37"/>
  <c r="U731" i="37"/>
  <c r="U730" i="37"/>
  <c r="U729" i="37"/>
  <c r="U728" i="37"/>
  <c r="U727" i="37"/>
  <c r="U726" i="37"/>
  <c r="U725" i="37"/>
  <c r="U724" i="37"/>
  <c r="U723" i="37"/>
  <c r="U722" i="37"/>
  <c r="U721" i="37"/>
  <c r="U720" i="37"/>
  <c r="U719" i="37"/>
  <c r="U718" i="37"/>
  <c r="U717" i="37"/>
  <c r="U715" i="37"/>
  <c r="U714" i="37"/>
  <c r="U713" i="37"/>
  <c r="U712" i="37"/>
  <c r="U711" i="37"/>
  <c r="U710" i="37"/>
  <c r="U709" i="37"/>
  <c r="U708" i="37"/>
  <c r="U707" i="37"/>
  <c r="U706" i="37"/>
  <c r="U705" i="37"/>
  <c r="U704" i="37"/>
  <c r="U703" i="37"/>
  <c r="U700" i="37"/>
  <c r="U695" i="37"/>
  <c r="U694" i="37"/>
  <c r="U693" i="37"/>
  <c r="U690" i="37"/>
  <c r="U687" i="37"/>
  <c r="U686" i="37"/>
  <c r="U685" i="37"/>
  <c r="U683" i="37"/>
  <c r="U682" i="37"/>
  <c r="U681" i="37"/>
  <c r="U680" i="37"/>
  <c r="U679" i="37"/>
  <c r="U678" i="37"/>
  <c r="U677" i="37"/>
  <c r="U675" i="37"/>
  <c r="U674" i="37"/>
  <c r="U673" i="37"/>
  <c r="U672" i="37"/>
  <c r="U671" i="37"/>
  <c r="U670" i="37"/>
  <c r="U669" i="37"/>
  <c r="U668" i="37"/>
  <c r="U667" i="37"/>
  <c r="U666" i="37"/>
  <c r="U665" i="37"/>
  <c r="U664" i="37"/>
  <c r="U662" i="37"/>
  <c r="U661" i="37"/>
  <c r="U660" i="37"/>
  <c r="U659" i="37"/>
  <c r="U658" i="37"/>
  <c r="U657" i="37"/>
  <c r="U655" i="37"/>
  <c r="U654" i="37"/>
  <c r="U653" i="37"/>
  <c r="U652" i="37"/>
  <c r="U651" i="37"/>
  <c r="U650" i="37"/>
  <c r="U649" i="37"/>
  <c r="U648" i="37"/>
  <c r="U647" i="37"/>
  <c r="U646" i="37"/>
  <c r="U645" i="37"/>
  <c r="U644" i="37"/>
  <c r="U643" i="37"/>
  <c r="U640" i="37"/>
  <c r="U635" i="37"/>
  <c r="U634" i="37"/>
  <c r="U633" i="37"/>
  <c r="U630" i="37"/>
  <c r="U629" i="37"/>
  <c r="U626" i="37"/>
  <c r="U625" i="37"/>
  <c r="U624" i="37"/>
  <c r="U622" i="37"/>
  <c r="U621" i="37"/>
  <c r="U620" i="37"/>
  <c r="U619" i="37"/>
  <c r="U618" i="37"/>
  <c r="U616" i="37"/>
  <c r="U615" i="37"/>
  <c r="U614" i="37"/>
  <c r="U612" i="37"/>
  <c r="U611" i="37"/>
  <c r="U610" i="37"/>
  <c r="U609" i="37"/>
  <c r="U608" i="37"/>
  <c r="U607" i="37"/>
  <c r="U606" i="37"/>
  <c r="U605" i="37"/>
  <c r="U604" i="37"/>
  <c r="U603" i="37"/>
  <c r="U602" i="37"/>
  <c r="U601" i="37"/>
  <c r="U600" i="37"/>
  <c r="U599" i="37"/>
  <c r="U598" i="37"/>
  <c r="U597" i="37"/>
  <c r="U596" i="37"/>
  <c r="U595" i="37"/>
  <c r="U593" i="37"/>
  <c r="U592" i="37"/>
  <c r="U591" i="37"/>
  <c r="U590" i="37"/>
  <c r="U589" i="37"/>
  <c r="U588" i="37"/>
  <c r="U587" i="37"/>
  <c r="U586" i="37"/>
  <c r="U585" i="37"/>
  <c r="U584" i="37"/>
  <c r="U583" i="37"/>
  <c r="U582" i="37"/>
  <c r="U581" i="37"/>
  <c r="U574" i="37"/>
  <c r="U573" i="37"/>
  <c r="U572" i="37"/>
  <c r="U571" i="37"/>
  <c r="U567" i="37"/>
  <c r="U564" i="37"/>
  <c r="U563" i="37"/>
  <c r="U562" i="37"/>
  <c r="U561" i="37"/>
  <c r="U560" i="37"/>
  <c r="U559" i="37"/>
  <c r="U558" i="37"/>
  <c r="U557" i="37"/>
  <c r="U555" i="37"/>
  <c r="U553" i="37"/>
  <c r="U552" i="37"/>
  <c r="U551" i="37"/>
  <c r="U550" i="37"/>
  <c r="U549" i="37"/>
  <c r="U548" i="37"/>
  <c r="U547" i="37"/>
  <c r="U546" i="37"/>
  <c r="U545" i="37"/>
  <c r="U544" i="37"/>
  <c r="U543" i="37"/>
  <c r="U542" i="37"/>
  <c r="U541" i="37"/>
  <c r="U540" i="37"/>
  <c r="U539" i="37"/>
  <c r="U538" i="37"/>
  <c r="U537" i="37"/>
  <c r="U536" i="37"/>
  <c r="U535" i="37"/>
  <c r="U533" i="37"/>
  <c r="U532" i="37"/>
  <c r="U531" i="37"/>
  <c r="U530" i="37"/>
  <c r="U529" i="37"/>
  <c r="U528" i="37"/>
  <c r="U527" i="37"/>
  <c r="U526" i="37"/>
  <c r="U525" i="37"/>
  <c r="U524" i="37"/>
  <c r="U523" i="37"/>
  <c r="U522" i="37"/>
  <c r="U521" i="37"/>
  <c r="U518" i="37"/>
  <c r="U507" i="37"/>
  <c r="U506" i="37"/>
  <c r="U505" i="37"/>
  <c r="U502" i="37"/>
  <c r="U501" i="37"/>
  <c r="U500" i="37"/>
  <c r="U498" i="37"/>
  <c r="U497" i="37"/>
  <c r="U496" i="37"/>
  <c r="U495" i="37"/>
  <c r="U493" i="37"/>
  <c r="U492" i="37"/>
  <c r="U490" i="37"/>
  <c r="U489" i="37"/>
  <c r="U488" i="37"/>
  <c r="U487" i="37"/>
  <c r="U486" i="37"/>
  <c r="U485" i="37"/>
  <c r="U484" i="37"/>
  <c r="U483" i="37"/>
  <c r="U482" i="37"/>
  <c r="U481" i="37"/>
  <c r="U480" i="37"/>
  <c r="U479" i="37"/>
  <c r="U478" i="37"/>
  <c r="U477" i="37"/>
  <c r="U476" i="37"/>
  <c r="U475" i="37"/>
  <c r="U474" i="37"/>
  <c r="U473" i="37"/>
  <c r="U472" i="37"/>
  <c r="U466" i="37"/>
  <c r="U455" i="37"/>
  <c r="U450" i="37"/>
  <c r="U449" i="37"/>
  <c r="U448" i="37"/>
  <c r="U447" i="37"/>
  <c r="U445" i="37"/>
  <c r="U444" i="37"/>
  <c r="U441" i="37"/>
  <c r="U440" i="37"/>
  <c r="U439" i="37"/>
  <c r="U438" i="37"/>
  <c r="U437" i="37"/>
  <c r="U436" i="37"/>
  <c r="U435" i="37"/>
  <c r="U434" i="37"/>
  <c r="U433" i="37"/>
  <c r="U432" i="37"/>
  <c r="U430" i="37"/>
  <c r="U429" i="37"/>
  <c r="U428" i="37"/>
  <c r="U427" i="37"/>
  <c r="U426" i="37"/>
  <c r="U425" i="37"/>
  <c r="U424" i="37"/>
  <c r="U423" i="37"/>
  <c r="U422" i="37"/>
  <c r="U421" i="37"/>
  <c r="U420" i="37"/>
  <c r="U419" i="37"/>
  <c r="U418" i="37"/>
  <c r="U417" i="37"/>
  <c r="U416" i="37"/>
  <c r="U415" i="37"/>
  <c r="U414" i="37"/>
  <c r="U413" i="37"/>
  <c r="U412" i="37"/>
  <c r="U410" i="37"/>
  <c r="U409" i="37"/>
  <c r="U408" i="37"/>
  <c r="U407" i="37"/>
  <c r="U406" i="37"/>
  <c r="U405" i="37"/>
  <c r="U404" i="37"/>
  <c r="U403" i="37"/>
  <c r="U402" i="37"/>
  <c r="U401" i="37"/>
  <c r="U400" i="37"/>
  <c r="U399" i="37"/>
  <c r="U398" i="37"/>
  <c r="U395" i="37"/>
  <c r="U390" i="37"/>
  <c r="U389" i="37"/>
  <c r="U388" i="37"/>
  <c r="U387" i="37"/>
  <c r="U384" i="37"/>
  <c r="U383" i="37"/>
  <c r="U380" i="37"/>
  <c r="U379" i="37"/>
  <c r="U378" i="37"/>
  <c r="U376" i="37"/>
  <c r="U375" i="37"/>
  <c r="U374" i="37"/>
  <c r="U373" i="37"/>
  <c r="U372" i="37"/>
  <c r="U371" i="37"/>
  <c r="U370" i="37"/>
  <c r="U368" i="37"/>
  <c r="U366" i="37"/>
  <c r="U365" i="37"/>
  <c r="U364" i="37"/>
  <c r="U363" i="37"/>
  <c r="U362" i="37"/>
  <c r="U360" i="37"/>
  <c r="U359" i="37"/>
  <c r="U358" i="37"/>
  <c r="U357" i="37"/>
  <c r="U356" i="37"/>
  <c r="U355" i="37"/>
  <c r="U354" i="37"/>
  <c r="U353" i="37"/>
  <c r="U352" i="37"/>
  <c r="U351" i="37"/>
  <c r="U350" i="37"/>
  <c r="U348" i="37"/>
  <c r="U347" i="37"/>
  <c r="U346" i="37"/>
  <c r="U345" i="37"/>
  <c r="U344" i="37"/>
  <c r="U343" i="37"/>
  <c r="U342" i="37"/>
  <c r="U341" i="37"/>
  <c r="U340" i="37"/>
  <c r="U339" i="37"/>
  <c r="U338" i="37"/>
  <c r="U337" i="37"/>
  <c r="U336" i="37"/>
  <c r="U333" i="37"/>
  <c r="U322" i="37"/>
  <c r="U321" i="37"/>
  <c r="U318" i="37"/>
  <c r="U317" i="37"/>
  <c r="U316" i="37"/>
  <c r="U315" i="37"/>
  <c r="U314" i="37"/>
  <c r="U313" i="37"/>
  <c r="U312" i="37"/>
  <c r="U311" i="37"/>
  <c r="U310" i="37"/>
  <c r="U309" i="37"/>
  <c r="U307" i="37"/>
  <c r="U305" i="37"/>
  <c r="U304" i="37"/>
  <c r="U303" i="37"/>
  <c r="U302" i="37"/>
  <c r="U301" i="37"/>
  <c r="U300" i="37"/>
  <c r="U299" i="37"/>
  <c r="U298" i="37"/>
  <c r="U297" i="37"/>
  <c r="U296" i="37"/>
  <c r="U295" i="37"/>
  <c r="U294" i="37"/>
  <c r="U293" i="37"/>
  <c r="U292" i="37"/>
  <c r="U291" i="37"/>
  <c r="U290" i="37"/>
  <c r="U289" i="37"/>
  <c r="U287" i="37"/>
  <c r="U286" i="37"/>
  <c r="U285" i="37"/>
  <c r="U284" i="37"/>
  <c r="U283" i="37"/>
  <c r="U282" i="37"/>
  <c r="U281" i="37"/>
  <c r="U280" i="37"/>
  <c r="U279" i="37"/>
  <c r="U278" i="37"/>
  <c r="U277" i="37"/>
  <c r="U276" i="37"/>
  <c r="U275" i="37"/>
  <c r="U272" i="37"/>
  <c r="U267" i="37"/>
  <c r="U266" i="37"/>
  <c r="U265" i="37"/>
  <c r="U264" i="37"/>
  <c r="U262" i="37"/>
  <c r="U261" i="37"/>
  <c r="U258" i="37"/>
  <c r="U257" i="37"/>
  <c r="U256" i="37"/>
  <c r="U255" i="37"/>
  <c r="U254" i="37"/>
  <c r="U253" i="37"/>
  <c r="U252" i="37"/>
  <c r="U251" i="37"/>
  <c r="U250" i="37"/>
  <c r="U249" i="37"/>
  <c r="U247" i="37"/>
  <c r="U246" i="37"/>
  <c r="U245" i="37"/>
  <c r="U244" i="37"/>
  <c r="U243" i="37"/>
  <c r="U242" i="37"/>
  <c r="U241" i="37"/>
  <c r="U240" i="37"/>
  <c r="U239" i="37"/>
  <c r="U238" i="37"/>
  <c r="U237" i="37"/>
  <c r="U236" i="37"/>
  <c r="U235" i="37"/>
  <c r="U234" i="37"/>
  <c r="U233" i="37"/>
  <c r="U232" i="37"/>
  <c r="U231" i="37"/>
  <c r="U230" i="37"/>
  <c r="U229" i="37"/>
  <c r="U227" i="37"/>
  <c r="U226" i="37"/>
  <c r="U225" i="37"/>
  <c r="U224" i="37"/>
  <c r="U223" i="37"/>
  <c r="U222" i="37"/>
  <c r="U221" i="37"/>
  <c r="U220" i="37"/>
  <c r="U219" i="37"/>
  <c r="U218" i="37"/>
  <c r="U217" i="37"/>
  <c r="U216" i="37"/>
  <c r="U215" i="37"/>
  <c r="U208" i="37"/>
  <c r="U207" i="37"/>
  <c r="U206" i="37"/>
  <c r="U205" i="37"/>
  <c r="U203" i="37"/>
  <c r="U202" i="37"/>
  <c r="U201" i="37"/>
  <c r="U198" i="37"/>
  <c r="U197" i="37"/>
  <c r="U196" i="37"/>
  <c r="U194" i="37"/>
  <c r="U193" i="37"/>
  <c r="U192" i="37"/>
  <c r="U191" i="37"/>
  <c r="U190" i="37"/>
  <c r="U189" i="37"/>
  <c r="U188" i="37"/>
  <c r="U186" i="37"/>
  <c r="U185" i="37"/>
  <c r="U184" i="37"/>
  <c r="U183" i="37"/>
  <c r="U182" i="37"/>
  <c r="U181" i="37"/>
  <c r="U180" i="37"/>
  <c r="U178" i="37"/>
  <c r="U177" i="37"/>
  <c r="U176" i="37"/>
  <c r="U175" i="37"/>
  <c r="U174" i="37"/>
  <c r="U173" i="37"/>
  <c r="U172" i="37"/>
  <c r="U171" i="37"/>
  <c r="U170" i="37"/>
  <c r="U169" i="37"/>
  <c r="U168" i="37"/>
  <c r="U166" i="37"/>
  <c r="U165" i="37"/>
  <c r="U164" i="37"/>
  <c r="U163" i="37"/>
  <c r="U162" i="37"/>
  <c r="U161" i="37"/>
  <c r="U160" i="37"/>
  <c r="U159" i="37"/>
  <c r="U158" i="37"/>
  <c r="U157" i="37"/>
  <c r="U156" i="37"/>
  <c r="U155" i="37"/>
  <c r="U154" i="37"/>
  <c r="U147" i="37"/>
  <c r="U146" i="37"/>
  <c r="U145" i="37"/>
  <c r="U144" i="37"/>
  <c r="U142" i="37"/>
  <c r="U141" i="37"/>
  <c r="U138" i="37"/>
  <c r="U137" i="37"/>
  <c r="U136" i="37"/>
  <c r="U133" i="37"/>
  <c r="U132" i="37"/>
  <c r="U131" i="37"/>
  <c r="U128" i="37"/>
  <c r="U127" i="37"/>
  <c r="U126" i="37"/>
  <c r="U125" i="37"/>
  <c r="U124" i="37"/>
  <c r="U123" i="37"/>
  <c r="U122" i="37"/>
  <c r="U121" i="37"/>
  <c r="U119" i="37"/>
  <c r="U118" i="37"/>
  <c r="U117" i="37"/>
  <c r="U116" i="37"/>
  <c r="U115" i="37"/>
  <c r="U114" i="37"/>
  <c r="U113" i="37"/>
  <c r="U112" i="37"/>
  <c r="U111" i="37"/>
  <c r="U110" i="37"/>
  <c r="U109" i="37"/>
  <c r="U108" i="37"/>
  <c r="U107" i="37"/>
  <c r="U106" i="37"/>
  <c r="U105" i="37"/>
  <c r="U104" i="37"/>
  <c r="U103" i="37"/>
  <c r="U102" i="37"/>
  <c r="U101" i="37"/>
  <c r="U100" i="37"/>
  <c r="U99" i="37"/>
  <c r="U97" i="37"/>
  <c r="U95" i="37"/>
  <c r="U94" i="37"/>
  <c r="U93" i="37"/>
  <c r="U92" i="37"/>
  <c r="U91" i="37"/>
  <c r="U90" i="37"/>
  <c r="U89" i="37"/>
  <c r="U88" i="37"/>
  <c r="U87" i="37"/>
  <c r="U86" i="37"/>
  <c r="U85" i="37"/>
  <c r="U84" i="37"/>
  <c r="U83" i="37"/>
  <c r="U75" i="37"/>
  <c r="U74" i="37"/>
  <c r="U73" i="37"/>
  <c r="U72" i="37"/>
  <c r="U70" i="37"/>
  <c r="U69" i="37"/>
  <c r="U68" i="37"/>
  <c r="U64" i="37"/>
  <c r="U63" i="37"/>
  <c r="U62" i="37"/>
  <c r="U59" i="37"/>
  <c r="U58" i="37"/>
  <c r="U57" i="37"/>
  <c r="U54" i="37"/>
  <c r="U53" i="37"/>
  <c r="U52" i="37"/>
  <c r="U51" i="37"/>
  <c r="U50" i="37"/>
  <c r="U49" i="37"/>
  <c r="U48" i="37"/>
  <c r="U47" i="37"/>
  <c r="U45" i="37"/>
  <c r="U44" i="37"/>
  <c r="U43" i="37"/>
  <c r="U42" i="37"/>
  <c r="U41" i="37"/>
  <c r="U40" i="37"/>
  <c r="U39" i="37"/>
  <c r="U38" i="37"/>
  <c r="U36" i="37"/>
  <c r="U35" i="37"/>
  <c r="U34" i="37"/>
  <c r="U33" i="37"/>
  <c r="U32" i="37"/>
  <c r="U31" i="37"/>
  <c r="U30" i="37"/>
  <c r="U29" i="37"/>
  <c r="U28" i="37"/>
  <c r="U27" i="37"/>
  <c r="U25" i="37"/>
  <c r="U24" i="37"/>
  <c r="U23" i="37"/>
  <c r="U22" i="37"/>
  <c r="U21" i="37"/>
  <c r="U20" i="37"/>
  <c r="U19" i="37"/>
  <c r="U18" i="37"/>
  <c r="U17" i="37"/>
  <c r="U16" i="37"/>
  <c r="U15" i="37"/>
  <c r="U14" i="37"/>
  <c r="U13" i="37"/>
  <c r="X145" i="57"/>
  <c r="U943" i="37" s="1"/>
  <c r="X140" i="57"/>
  <c r="U938" i="37" s="1"/>
  <c r="X138" i="57"/>
  <c r="U936" i="37" s="1"/>
  <c r="X136" i="57"/>
  <c r="U934" i="37" s="1"/>
  <c r="X132" i="57"/>
  <c r="U930" i="37" s="1"/>
  <c r="X104" i="57"/>
  <c r="U902" i="37" s="1"/>
  <c r="X90" i="57"/>
  <c r="U888" i="37" s="1"/>
  <c r="X89" i="57"/>
  <c r="U887" i="37" s="1"/>
  <c r="X87" i="57"/>
  <c r="U885" i="37" s="1"/>
  <c r="X71" i="57"/>
  <c r="X137" i="57" s="1"/>
  <c r="U935" i="37" s="1"/>
  <c r="X138" i="46"/>
  <c r="U268" i="37" s="1"/>
  <c r="X133" i="46"/>
  <c r="U263" i="37" s="1"/>
  <c r="X129" i="46"/>
  <c r="U259" i="37" s="1"/>
  <c r="X98" i="46"/>
  <c r="U228" i="37" s="1"/>
  <c r="X84" i="46"/>
  <c r="U214" i="37" s="1"/>
  <c r="X83" i="46"/>
  <c r="U213" i="37" s="1"/>
  <c r="X82" i="46"/>
  <c r="U212" i="37" s="1"/>
  <c r="X66" i="46"/>
  <c r="X80" i="46" s="1"/>
  <c r="X81" i="46" s="1"/>
  <c r="U211" i="37" s="1"/>
  <c r="AA2341" i="157"/>
  <c r="AA2336" i="157"/>
  <c r="AA2332" i="157"/>
  <c r="AA2319" i="157"/>
  <c r="AA2301" i="157"/>
  <c r="AA2287" i="157"/>
  <c r="AA2286" i="157"/>
  <c r="AA2285" i="157"/>
  <c r="AA2284" i="157"/>
  <c r="AA2268" i="157"/>
  <c r="AA2209" i="157"/>
  <c r="AA2204" i="157"/>
  <c r="AA2200" i="157"/>
  <c r="AA2196" i="157"/>
  <c r="AA2195" i="157"/>
  <c r="AA2168" i="157"/>
  <c r="AA2154" i="157"/>
  <c r="AA2153" i="157"/>
  <c r="AA2152" i="157"/>
  <c r="AA2134" i="157"/>
  <c r="AA2070" i="157"/>
  <c r="AA2065" i="157"/>
  <c r="AA2061" i="157"/>
  <c r="AA2057" i="157"/>
  <c r="AA2056" i="157"/>
  <c r="AA2029" i="157"/>
  <c r="AA2015" i="157"/>
  <c r="AA2014" i="157"/>
  <c r="AA2012" i="157"/>
  <c r="AA1994" i="157"/>
  <c r="AA1929" i="157"/>
  <c r="AA1924" i="157"/>
  <c r="AA1920" i="157"/>
  <c r="AA1916" i="157"/>
  <c r="AA1911" i="157"/>
  <c r="AA1900" i="157"/>
  <c r="AA1888" i="157"/>
  <c r="AA1874" i="157"/>
  <c r="AA1873" i="157"/>
  <c r="AA1871" i="157"/>
  <c r="AA1869" i="157"/>
  <c r="AA1856" i="157"/>
  <c r="AA1833" i="157"/>
  <c r="AA1761" i="157"/>
  <c r="AA1756" i="157"/>
  <c r="AA1750" i="157"/>
  <c r="AA1746" i="157"/>
  <c r="AA1717" i="157"/>
  <c r="AA1703" i="157"/>
  <c r="AA1702" i="157"/>
  <c r="AA1700" i="157"/>
  <c r="AA1682" i="157"/>
  <c r="AA1611" i="157"/>
  <c r="AA1606" i="157"/>
  <c r="AA1605" i="157"/>
  <c r="AA1604" i="157"/>
  <c r="AA1601" i="157"/>
  <c r="AA1592" i="157"/>
  <c r="AA1570" i="157"/>
  <c r="AA1556" i="157"/>
  <c r="AA1555" i="157"/>
  <c r="AA1553" i="157"/>
  <c r="AA1535" i="157"/>
  <c r="AA1478" i="157"/>
  <c r="AA1473" i="157"/>
  <c r="AA1469" i="157"/>
  <c r="AA1438" i="157"/>
  <c r="AA1424" i="157"/>
  <c r="AA1423" i="157"/>
  <c r="AA1421" i="157"/>
  <c r="AA1401" i="157"/>
  <c r="AA1339" i="157"/>
  <c r="AA1334" i="157"/>
  <c r="AA1333" i="157"/>
  <c r="AA1329" i="157"/>
  <c r="AA1325" i="157"/>
  <c r="AA1315" i="157"/>
  <c r="AA1309" i="157"/>
  <c r="AA1297" i="157"/>
  <c r="AA1283" i="157"/>
  <c r="AA1282" i="157"/>
  <c r="AA1280" i="157"/>
  <c r="AA1279" i="157"/>
  <c r="AA1268" i="157"/>
  <c r="AA1186" i="157"/>
  <c r="AA1113" i="157"/>
  <c r="AA1108" i="157"/>
  <c r="AA1103" i="157"/>
  <c r="AA1099" i="157"/>
  <c r="AA1083" i="157"/>
  <c r="AA1071" i="157"/>
  <c r="AA1057" i="157"/>
  <c r="AA1056" i="157"/>
  <c r="AA1055" i="157"/>
  <c r="AA1051" i="157"/>
  <c r="AA1016" i="157"/>
  <c r="AA945" i="157"/>
  <c r="AA937" i="157"/>
  <c r="AA936" i="157"/>
  <c r="AA931" i="157"/>
  <c r="AA927" i="157"/>
  <c r="AA926" i="157"/>
  <c r="AA895" i="157"/>
  <c r="AA893" i="157"/>
  <c r="AA879" i="157"/>
  <c r="AA878" i="157"/>
  <c r="AA877" i="157"/>
  <c r="AA876" i="157"/>
  <c r="AA873" i="157"/>
  <c r="AA867" i="157"/>
  <c r="AA866" i="157"/>
  <c r="AA846" i="157"/>
  <c r="AA779" i="157"/>
  <c r="AA717" i="157"/>
  <c r="AA708" i="157"/>
  <c r="AA695" i="157"/>
  <c r="AA681" i="157"/>
  <c r="AA667" i="157"/>
  <c r="AA648" i="157"/>
  <c r="AA594" i="157"/>
  <c r="AA518" i="157"/>
  <c r="AA443" i="157"/>
  <c r="AA391" i="157"/>
  <c r="AA339" i="157"/>
  <c r="AA238" i="157"/>
  <c r="AA158" i="157"/>
  <c r="AA84" i="157"/>
  <c r="Z3401" i="156"/>
  <c r="Z3400" i="156"/>
  <c r="Z3399" i="156"/>
  <c r="Z3398" i="156"/>
  <c r="Z3397" i="156"/>
  <c r="Z3396" i="156"/>
  <c r="Z3395" i="156"/>
  <c r="Z3394" i="156"/>
  <c r="Z3392" i="156"/>
  <c r="Z3388" i="156"/>
  <c r="Z3378" i="156"/>
  <c r="Z3360" i="156"/>
  <c r="Z3346" i="156"/>
  <c r="Z3345" i="156"/>
  <c r="Z3343" i="156"/>
  <c r="Z3327" i="156"/>
  <c r="Z3256" i="156"/>
  <c r="Z3198" i="156"/>
  <c r="Z3194" i="156"/>
  <c r="Z3193" i="156"/>
  <c r="Z3190" i="156"/>
  <c r="Z3186" i="156"/>
  <c r="Z3165" i="156"/>
  <c r="Z3158" i="156"/>
  <c r="Z3144" i="156"/>
  <c r="Z3143" i="156"/>
  <c r="Z3141" i="156"/>
  <c r="Z3127" i="156"/>
  <c r="Z3062" i="156"/>
  <c r="Z3058" i="156"/>
  <c r="Z3057" i="156"/>
  <c r="Z3053" i="156"/>
  <c r="Z3049" i="156"/>
  <c r="Z3039" i="156"/>
  <c r="Z3020" i="156"/>
  <c r="Z3006" i="156"/>
  <c r="Z3005" i="156"/>
  <c r="Z3004" i="156"/>
  <c r="Z2981" i="156"/>
  <c r="Z2912" i="156"/>
  <c r="Z2911" i="156"/>
  <c r="Z2910" i="156"/>
  <c r="Z2909" i="156"/>
  <c r="Z2908" i="156"/>
  <c r="Z2907" i="156"/>
  <c r="Z2906" i="156"/>
  <c r="Z2901" i="156"/>
  <c r="Z2897" i="156"/>
  <c r="Z2892" i="156"/>
  <c r="Z2869" i="156"/>
  <c r="Z2868" i="156"/>
  <c r="Z2867" i="156"/>
  <c r="Z2866" i="156"/>
  <c r="Z2865" i="156"/>
  <c r="Z2863" i="156"/>
  <c r="Z2862" i="156"/>
  <c r="Z2861" i="156"/>
  <c r="Z2860" i="156"/>
  <c r="Z2859" i="156"/>
  <c r="Z2858" i="156"/>
  <c r="Z2857" i="156"/>
  <c r="Z2856" i="156"/>
  <c r="Z2855" i="156"/>
  <c r="Z2854" i="156"/>
  <c r="Z2852" i="156"/>
  <c r="Z2830" i="156"/>
  <c r="Z2767" i="156"/>
  <c r="Z2766" i="156"/>
  <c r="Z2765" i="156"/>
  <c r="Z2764" i="156"/>
  <c r="Z2763" i="156"/>
  <c r="Z2762" i="156"/>
  <c r="Z2758" i="156"/>
  <c r="Z2745" i="156"/>
  <c r="Z2727" i="156"/>
  <c r="Z2713" i="156"/>
  <c r="Z2712" i="156"/>
  <c r="Z2710" i="156"/>
  <c r="Z2696" i="156"/>
  <c r="Z2634" i="156"/>
  <c r="Z2629" i="156"/>
  <c r="Z2625" i="156"/>
  <c r="Z2624" i="156"/>
  <c r="Z2623" i="156"/>
  <c r="Z2618" i="156"/>
  <c r="Z2614" i="156"/>
  <c r="U55" i="37"/>
  <c r="Z2595" i="156"/>
  <c r="Z2584" i="156"/>
  <c r="Z2570" i="156"/>
  <c r="Z2569" i="156"/>
  <c r="Z2568" i="156"/>
  <c r="Z2567" i="156"/>
  <c r="Z2564" i="156"/>
  <c r="Z2550" i="156"/>
  <c r="Z2535" i="156"/>
  <c r="Z2528" i="156"/>
  <c r="Z2522" i="156"/>
  <c r="Z2515" i="156"/>
  <c r="Z2499" i="156"/>
  <c r="Z2490" i="156"/>
  <c r="Z2468" i="156"/>
  <c r="Z2452" i="156"/>
  <c r="Z2437" i="156"/>
  <c r="Z2427" i="156"/>
  <c r="Z2410" i="156"/>
  <c r="Z2395" i="156"/>
  <c r="Z2386" i="156"/>
  <c r="Z2362" i="156"/>
  <c r="Z2355" i="156"/>
  <c r="Z2333" i="156"/>
  <c r="Z2320" i="156"/>
  <c r="Z2308" i="156"/>
  <c r="Z2294" i="156"/>
  <c r="Z2278" i="156"/>
  <c r="Z2262" i="156"/>
  <c r="Z2254" i="156"/>
  <c r="Z2244" i="156"/>
  <c r="Z2241" i="156"/>
  <c r="Z2188" i="156"/>
  <c r="Z2170" i="156"/>
  <c r="Z2106" i="156"/>
  <c r="Z2036" i="156"/>
  <c r="Z1942" i="156"/>
  <c r="Z1924" i="156"/>
  <c r="Z1874" i="156"/>
  <c r="Z1854" i="156"/>
  <c r="Z1800" i="156"/>
  <c r="Z1743" i="156"/>
  <c r="Z1694" i="156"/>
  <c r="Z1680" i="156"/>
  <c r="Z1666" i="156"/>
  <c r="Z1647" i="156"/>
  <c r="Z1588" i="156"/>
  <c r="Z1528" i="156"/>
  <c r="Z1467" i="156"/>
  <c r="Z1408" i="156"/>
  <c r="Z1339" i="156"/>
  <c r="Z1260" i="156"/>
  <c r="Z1200" i="156"/>
  <c r="Z1139" i="156"/>
  <c r="Z1031" i="156"/>
  <c r="Z971" i="156"/>
  <c r="Z901" i="156"/>
  <c r="Z864" i="156"/>
  <c r="Z779" i="156"/>
  <c r="Z754" i="156"/>
  <c r="Z753" i="156"/>
  <c r="Z752" i="156"/>
  <c r="Z747" i="156"/>
  <c r="Z744" i="156"/>
  <c r="Z743" i="156"/>
  <c r="Z726" i="156"/>
  <c r="Z725" i="156"/>
  <c r="Z724" i="156"/>
  <c r="Z723" i="156"/>
  <c r="Z710" i="156"/>
  <c r="Z686" i="156"/>
  <c r="Z679" i="156"/>
  <c r="Z671" i="156"/>
  <c r="Z637" i="156"/>
  <c r="Z587" i="156"/>
  <c r="Z568" i="156"/>
  <c r="Z562" i="156"/>
  <c r="Z546" i="156"/>
  <c r="Z519" i="156"/>
  <c r="Z506" i="156"/>
  <c r="Z488" i="156"/>
  <c r="Z459" i="156"/>
  <c r="Z381" i="156"/>
  <c r="Z304" i="156"/>
  <c r="Z226" i="156"/>
  <c r="Z161" i="156"/>
  <c r="Z89" i="156"/>
  <c r="AA1857" i="157" l="1"/>
  <c r="AA173" i="157"/>
  <c r="AA595" i="157"/>
  <c r="AA682" i="157"/>
  <c r="U81" i="37"/>
  <c r="U701" i="37"/>
  <c r="U765" i="37"/>
  <c r="U1008" i="37"/>
  <c r="U209" i="37"/>
  <c r="U385" i="37"/>
  <c r="U397" i="37"/>
  <c r="U442" i="37"/>
  <c r="U534" i="37"/>
  <c r="U568" i="37"/>
  <c r="U716" i="37"/>
  <c r="U755" i="37"/>
  <c r="U824" i="37"/>
  <c r="U841" i="37"/>
  <c r="U962" i="37"/>
  <c r="U1007" i="37"/>
  <c r="U1058" i="37"/>
  <c r="AA654" i="157"/>
  <c r="AA791" i="157"/>
  <c r="AA940" i="157"/>
  <c r="U152" i="37"/>
  <c r="U334" i="37"/>
  <c r="U396" i="37"/>
  <c r="U519" i="37"/>
  <c r="U947" i="37"/>
  <c r="AA2333" i="157"/>
  <c r="U80" i="37"/>
  <c r="U98" i="37"/>
  <c r="U167" i="37"/>
  <c r="U179" i="37"/>
  <c r="U335" i="37"/>
  <c r="U367" i="37"/>
  <c r="U381" i="37"/>
  <c r="U386" i="37"/>
  <c r="U556" i="37"/>
  <c r="U569" i="37"/>
  <c r="U760" i="37"/>
  <c r="U780" i="37"/>
  <c r="U792" i="37"/>
  <c r="U877" i="37"/>
  <c r="U1009" i="37"/>
  <c r="U1041" i="37"/>
  <c r="U1054" i="37"/>
  <c r="U1063" i="37"/>
  <c r="AA529" i="157"/>
  <c r="AA696" i="157"/>
  <c r="AA854" i="157"/>
  <c r="U82" i="37"/>
  <c r="U140" i="37"/>
  <c r="U148" i="37"/>
  <c r="U391" i="37"/>
  <c r="U411" i="37"/>
  <c r="U520" i="37"/>
  <c r="U565" i="37"/>
  <c r="U570" i="37"/>
  <c r="U702" i="37"/>
  <c r="U816" i="37"/>
  <c r="U827" i="37"/>
  <c r="U868" i="37"/>
  <c r="U873" i="37"/>
  <c r="U882" i="37"/>
  <c r="U948" i="37"/>
  <c r="U989" i="37"/>
  <c r="U998" i="37"/>
  <c r="AA97" i="157"/>
  <c r="AP84" i="157"/>
  <c r="AA358" i="157"/>
  <c r="AA668" i="157"/>
  <c r="AA709" i="157"/>
  <c r="AA1052" i="157"/>
  <c r="AA1470" i="157"/>
  <c r="AA1602" i="157"/>
  <c r="U826" i="37"/>
  <c r="AA2150" i="157"/>
  <c r="AA2151" i="157" s="1"/>
  <c r="U130" i="37"/>
  <c r="U153" i="37"/>
  <c r="U199" i="37"/>
  <c r="U204" i="37"/>
  <c r="U332" i="37"/>
  <c r="U349" i="37"/>
  <c r="U361" i="37"/>
  <c r="U451" i="37"/>
  <c r="U575" i="37"/>
  <c r="U749" i="37"/>
  <c r="U766" i="37"/>
  <c r="U803" i="37"/>
  <c r="U812" i="37"/>
  <c r="U821" i="37"/>
  <c r="U990" i="37"/>
  <c r="U994" i="37"/>
  <c r="U1003" i="37"/>
  <c r="U1023" i="37"/>
  <c r="U1006" i="37"/>
  <c r="U946" i="37"/>
  <c r="AA2062" i="157"/>
  <c r="U869" i="37"/>
  <c r="AA1844" i="157"/>
  <c r="U808" i="37"/>
  <c r="U763" i="37"/>
  <c r="U745" i="37"/>
  <c r="AA1751" i="157"/>
  <c r="U699" i="37"/>
  <c r="U517" i="37"/>
  <c r="U446" i="37"/>
  <c r="U394" i="37"/>
  <c r="AA1206" i="157"/>
  <c r="U377" i="37"/>
  <c r="U331" i="37"/>
  <c r="U195" i="37"/>
  <c r="AA1038" i="157"/>
  <c r="U151" i="37"/>
  <c r="AA452" i="157"/>
  <c r="U96" i="37"/>
  <c r="AA398" i="157"/>
  <c r="U139" i="37"/>
  <c r="U129" i="37"/>
  <c r="AA252" i="157"/>
  <c r="U134" i="37"/>
  <c r="U79" i="37"/>
  <c r="U1158" i="37"/>
  <c r="Z1266" i="156"/>
  <c r="Z1681" i="156"/>
  <c r="Z1861" i="156"/>
  <c r="Z2246" i="156"/>
  <c r="Z2279" i="156"/>
  <c r="Z2334" i="156"/>
  <c r="Z2396" i="156"/>
  <c r="U10" i="37"/>
  <c r="U76" i="37"/>
  <c r="U274" i="37"/>
  <c r="U323" i="37"/>
  <c r="U327" i="37"/>
  <c r="U456" i="37"/>
  <c r="U460" i="37"/>
  <c r="U464" i="37"/>
  <c r="U469" i="37"/>
  <c r="U499" i="37"/>
  <c r="U510" i="37"/>
  <c r="U514" i="37"/>
  <c r="U580" i="37"/>
  <c r="U627" i="37"/>
  <c r="Z3191" i="156"/>
  <c r="U656" i="37"/>
  <c r="U691" i="37"/>
  <c r="Z3341" i="156"/>
  <c r="U1083" i="37"/>
  <c r="U1117" i="37"/>
  <c r="U1121" i="37"/>
  <c r="Z979" i="156"/>
  <c r="Z2054" i="156"/>
  <c r="Z168" i="156"/>
  <c r="Z520" i="156"/>
  <c r="Z766" i="156"/>
  <c r="U1129" i="37"/>
  <c r="Z785" i="156"/>
  <c r="Z1037" i="156"/>
  <c r="Z1594" i="156"/>
  <c r="Z1695" i="156"/>
  <c r="Z1875" i="156"/>
  <c r="Z2113" i="156"/>
  <c r="Z2295" i="156"/>
  <c r="Z2416" i="156"/>
  <c r="Z2453" i="156"/>
  <c r="Z2516" i="156"/>
  <c r="U11" i="37"/>
  <c r="U66" i="37"/>
  <c r="Z2759" i="156"/>
  <c r="U288" i="37"/>
  <c r="U324" i="37"/>
  <c r="U328" i="37"/>
  <c r="U457" i="37"/>
  <c r="U461" i="37"/>
  <c r="U465" i="37"/>
  <c r="U470" i="37"/>
  <c r="U503" i="37"/>
  <c r="U511" i="37"/>
  <c r="Z3054" i="156"/>
  <c r="U594" i="37"/>
  <c r="U631" i="37"/>
  <c r="U639" i="37"/>
  <c r="U663" i="37"/>
  <c r="U692" i="37"/>
  <c r="U1066" i="37"/>
  <c r="U1101" i="37"/>
  <c r="U1118" i="37"/>
  <c r="U1122" i="37"/>
  <c r="Z117" i="156"/>
  <c r="AO89" i="156"/>
  <c r="U1148" i="37"/>
  <c r="Z494" i="156"/>
  <c r="Z552" i="156"/>
  <c r="Z720" i="156"/>
  <c r="Z881" i="156"/>
  <c r="Z1416" i="156"/>
  <c r="Z1653" i="156"/>
  <c r="Z1751" i="156"/>
  <c r="Z1934" i="156"/>
  <c r="Z2177" i="156"/>
  <c r="Z2309" i="156"/>
  <c r="Z2363" i="156"/>
  <c r="Z2428" i="156"/>
  <c r="Z2469" i="156"/>
  <c r="Z2523" i="156"/>
  <c r="Z2565" i="156"/>
  <c r="U12" i="37"/>
  <c r="U56" i="37"/>
  <c r="U67" i="37"/>
  <c r="U271" i="37"/>
  <c r="U306" i="37"/>
  <c r="U325" i="37"/>
  <c r="Z2902" i="156"/>
  <c r="U458" i="37"/>
  <c r="U462" i="37"/>
  <c r="U467" i="37"/>
  <c r="U471" i="37"/>
  <c r="U508" i="37"/>
  <c r="U512" i="37"/>
  <c r="U578" i="37"/>
  <c r="U613" i="37"/>
  <c r="U632" i="37"/>
  <c r="U641" i="37"/>
  <c r="U684" i="37"/>
  <c r="U696" i="37"/>
  <c r="U1068" i="37"/>
  <c r="U1111" i="37"/>
  <c r="U1119" i="37"/>
  <c r="U1123" i="37"/>
  <c r="Z315" i="156"/>
  <c r="Z507" i="156"/>
  <c r="Z672" i="156"/>
  <c r="U1157" i="37"/>
  <c r="Z909" i="156"/>
  <c r="Z1209" i="156"/>
  <c r="Z1474" i="156"/>
  <c r="Z1667" i="156"/>
  <c r="Z1806" i="156"/>
  <c r="Z2321" i="156"/>
  <c r="Z2387" i="156"/>
  <c r="Z2438" i="156"/>
  <c r="U26" i="37"/>
  <c r="U71" i="37"/>
  <c r="U273" i="37"/>
  <c r="U319" i="37"/>
  <c r="U326" i="37"/>
  <c r="U454" i="37"/>
  <c r="U459" i="37"/>
  <c r="U463" i="37"/>
  <c r="U468" i="37"/>
  <c r="U494" i="37"/>
  <c r="U509" i="37"/>
  <c r="U513" i="37"/>
  <c r="U579" i="37"/>
  <c r="U623" i="37"/>
  <c r="U636" i="37"/>
  <c r="U642" i="37"/>
  <c r="U688" i="37"/>
  <c r="Z3270" i="156"/>
  <c r="U1069" i="37"/>
  <c r="U1115" i="37"/>
  <c r="U1120" i="37"/>
  <c r="U1124" i="37"/>
  <c r="Z2356" i="156"/>
  <c r="Z2491" i="156"/>
  <c r="Z1537" i="156"/>
  <c r="Z1356" i="156"/>
  <c r="Z1146" i="156"/>
  <c r="Z1110" i="156"/>
  <c r="U65" i="37"/>
  <c r="U60" i="37"/>
  <c r="U37" i="37"/>
  <c r="Z1074" i="156"/>
  <c r="U9" i="37"/>
  <c r="Z640" i="156"/>
  <c r="Z466" i="156"/>
  <c r="Z391" i="156"/>
  <c r="U1156" i="37"/>
  <c r="U1147" i="37"/>
  <c r="U1151" i="37"/>
  <c r="Z244" i="156"/>
  <c r="U1130" i="37"/>
  <c r="U1128" i="37"/>
  <c r="U1127" i="37"/>
  <c r="AA2010" i="157"/>
  <c r="AA1921" i="157"/>
  <c r="AA1698" i="157"/>
  <c r="AA1551" i="157"/>
  <c r="AA1330" i="157"/>
  <c r="AA1054" i="157"/>
  <c r="AA932" i="157"/>
  <c r="Z3393" i="156"/>
  <c r="Z3139" i="156"/>
  <c r="Z3002" i="156"/>
  <c r="Z2619" i="156"/>
  <c r="X85" i="57"/>
  <c r="X130" i="46"/>
  <c r="U260" i="37" s="1"/>
  <c r="U210" i="37" s="1"/>
  <c r="AA1419" i="157"/>
  <c r="AA2201" i="157"/>
  <c r="AA2282" i="157"/>
  <c r="AA1104" i="157"/>
  <c r="AA1276" i="157"/>
  <c r="Z748" i="156"/>
  <c r="Z2551" i="156"/>
  <c r="Z2708" i="156"/>
  <c r="Z2849" i="156"/>
  <c r="AO867" i="157"/>
  <c r="U1235" i="37" l="1"/>
  <c r="AA1870" i="157"/>
  <c r="U762" i="37" s="1"/>
  <c r="AA875" i="157"/>
  <c r="U78" i="37" s="1"/>
  <c r="X86" i="57"/>
  <c r="U884" i="37" s="1"/>
  <c r="U883" i="37" s="1"/>
  <c r="U1174" i="37"/>
  <c r="U1177" i="37"/>
  <c r="U1245" i="37"/>
  <c r="U1225" i="37"/>
  <c r="U1175" i="37"/>
  <c r="U1205" i="37"/>
  <c r="U1224" i="37"/>
  <c r="U1173" i="37"/>
  <c r="U1236" i="37"/>
  <c r="U443" i="37"/>
  <c r="AA1278" i="157"/>
  <c r="U995" i="37"/>
  <c r="U566" i="37"/>
  <c r="U1055" i="37"/>
  <c r="U143" i="37"/>
  <c r="AA2283" i="157"/>
  <c r="U945" i="37"/>
  <c r="U874" i="37"/>
  <c r="AA2011" i="157"/>
  <c r="U813" i="37"/>
  <c r="U750" i="37"/>
  <c r="AA1699" i="157"/>
  <c r="AA1552" i="157"/>
  <c r="AA1420" i="157"/>
  <c r="U382" i="37"/>
  <c r="U150" i="37"/>
  <c r="U135" i="37"/>
  <c r="U1229" i="37"/>
  <c r="U1234" i="37"/>
  <c r="U1176" i="37"/>
  <c r="Z2566" i="156"/>
  <c r="U8" i="37" s="1"/>
  <c r="Z3003" i="156"/>
  <c r="Z3140" i="156"/>
  <c r="U504" i="37"/>
  <c r="Z2709" i="156"/>
  <c r="Z2851" i="156"/>
  <c r="Z2850" i="156" s="1"/>
  <c r="Z3342" i="156"/>
  <c r="Z722" i="156"/>
  <c r="Z721" i="156" s="1"/>
  <c r="U1170" i="37"/>
  <c r="U1116" i="37"/>
  <c r="U628" i="37"/>
  <c r="U320" i="37"/>
  <c r="U689" i="37"/>
  <c r="U61" i="37"/>
  <c r="U1152" i="37"/>
  <c r="AA1053" i="157"/>
  <c r="U200" i="37"/>
  <c r="AJ884" i="37"/>
  <c r="AJ886" i="37"/>
  <c r="AK886" i="37"/>
  <c r="AJ887" i="37"/>
  <c r="AJ888" i="37"/>
  <c r="AK889" i="37"/>
  <c r="AK890" i="37"/>
  <c r="AK891" i="37"/>
  <c r="AK892" i="37"/>
  <c r="AK893" i="37"/>
  <c r="AK894" i="37"/>
  <c r="AK895" i="37"/>
  <c r="AK896" i="37"/>
  <c r="AK897" i="37"/>
  <c r="AK898" i="37"/>
  <c r="AK899" i="37"/>
  <c r="AK900" i="37"/>
  <c r="AK901" i="37"/>
  <c r="AK903" i="37"/>
  <c r="AK904" i="37"/>
  <c r="AK905" i="37"/>
  <c r="AK906" i="37"/>
  <c r="AK907" i="37"/>
  <c r="AK908" i="37"/>
  <c r="AK909" i="37"/>
  <c r="AK910" i="37"/>
  <c r="AK911" i="37"/>
  <c r="AK912" i="37"/>
  <c r="AK913" i="37"/>
  <c r="AJ914" i="37"/>
  <c r="AK914" i="37"/>
  <c r="AK915" i="37"/>
  <c r="AK916" i="37"/>
  <c r="AK917" i="37"/>
  <c r="AK918" i="37"/>
  <c r="AK919" i="37"/>
  <c r="AK920" i="37"/>
  <c r="AK921" i="37"/>
  <c r="AK923" i="37"/>
  <c r="AK924" i="37"/>
  <c r="AK925" i="37"/>
  <c r="AK926" i="37"/>
  <c r="AK927" i="37"/>
  <c r="AK928" i="37"/>
  <c r="AK929" i="37"/>
  <c r="AK931" i="37"/>
  <c r="AK932" i="37"/>
  <c r="AK933" i="37"/>
  <c r="AK937" i="37"/>
  <c r="AK939" i="37"/>
  <c r="AK940" i="37"/>
  <c r="AK941" i="37"/>
  <c r="AK942" i="37"/>
  <c r="AJ211" i="37"/>
  <c r="AJ213" i="37"/>
  <c r="AJ214" i="37"/>
  <c r="AK215" i="37"/>
  <c r="AK216" i="37"/>
  <c r="AK217" i="37"/>
  <c r="AK218" i="37"/>
  <c r="AK219" i="37"/>
  <c r="AK220" i="37"/>
  <c r="AK221" i="37"/>
  <c r="AK222" i="37"/>
  <c r="AK223" i="37"/>
  <c r="AK224" i="37"/>
  <c r="AK225" i="37"/>
  <c r="AK226" i="37"/>
  <c r="AK227" i="37"/>
  <c r="AK229" i="37"/>
  <c r="AK230" i="37"/>
  <c r="AK231" i="37"/>
  <c r="AK232" i="37"/>
  <c r="AK233" i="37"/>
  <c r="AK234" i="37"/>
  <c r="AK235" i="37"/>
  <c r="AK236" i="37"/>
  <c r="AK237" i="37"/>
  <c r="AK238" i="37"/>
  <c r="AK239" i="37"/>
  <c r="AK240" i="37"/>
  <c r="AJ241" i="37"/>
  <c r="AK241" i="37"/>
  <c r="AK242" i="37"/>
  <c r="AK243" i="37"/>
  <c r="AK244" i="37"/>
  <c r="AK245" i="37"/>
  <c r="AK246" i="37"/>
  <c r="AK247" i="37"/>
  <c r="AK249" i="37"/>
  <c r="AK250" i="37"/>
  <c r="AK251" i="37"/>
  <c r="AK252" i="37"/>
  <c r="AK253" i="37"/>
  <c r="AK254" i="37"/>
  <c r="AK255" i="37"/>
  <c r="AK256" i="37"/>
  <c r="AK257" i="37"/>
  <c r="AK258" i="37"/>
  <c r="AK261" i="37"/>
  <c r="AK262" i="37"/>
  <c r="AK264" i="37"/>
  <c r="AK265" i="37"/>
  <c r="AK266" i="37"/>
  <c r="AK267" i="37"/>
  <c r="AJ1005" i="37"/>
  <c r="AJ1007" i="37"/>
  <c r="AJ1008" i="37"/>
  <c r="AJ1009" i="37"/>
  <c r="AK1010" i="37"/>
  <c r="AK1011" i="37"/>
  <c r="AK1012" i="37"/>
  <c r="AK1013" i="37"/>
  <c r="AK1014" i="37"/>
  <c r="AK1015" i="37"/>
  <c r="AK1016" i="37"/>
  <c r="AK1017" i="37"/>
  <c r="AK1018" i="37"/>
  <c r="AK1019" i="37"/>
  <c r="AK1020" i="37"/>
  <c r="AK1021" i="37"/>
  <c r="AK1022" i="37"/>
  <c r="AK1024" i="37"/>
  <c r="AK1025" i="37"/>
  <c r="AK1026" i="37"/>
  <c r="AK1027" i="37"/>
  <c r="AK1028" i="37"/>
  <c r="AK1029" i="37"/>
  <c r="AK1030" i="37"/>
  <c r="AK1031" i="37"/>
  <c r="AK1032" i="37"/>
  <c r="AK1033" i="37"/>
  <c r="AK1034" i="37"/>
  <c r="AJ1035" i="37"/>
  <c r="AK1035" i="37"/>
  <c r="AK1036" i="37"/>
  <c r="AK1037" i="37"/>
  <c r="AK1038" i="37"/>
  <c r="AK1039" i="37"/>
  <c r="AK1040" i="37"/>
  <c r="AK1042" i="37"/>
  <c r="AK1044" i="37"/>
  <c r="AK1045" i="37"/>
  <c r="AK1046" i="37"/>
  <c r="AK1047" i="37"/>
  <c r="AK1048" i="37"/>
  <c r="AK1049" i="37"/>
  <c r="AK1050" i="37"/>
  <c r="AK1051" i="37"/>
  <c r="AK1052" i="37"/>
  <c r="AK1053" i="37"/>
  <c r="AK1056" i="37"/>
  <c r="AK1057" i="37"/>
  <c r="AK1059" i="37"/>
  <c r="AK1060" i="37"/>
  <c r="AK1061" i="37"/>
  <c r="AK1062" i="37"/>
  <c r="AJ945" i="37"/>
  <c r="AJ947" i="37"/>
  <c r="AJ948" i="37"/>
  <c r="AK949" i="37"/>
  <c r="AK950" i="37"/>
  <c r="AK951" i="37"/>
  <c r="AK952" i="37"/>
  <c r="AK953" i="37"/>
  <c r="AK954" i="37"/>
  <c r="AK955" i="37"/>
  <c r="AK956" i="37"/>
  <c r="AK957" i="37"/>
  <c r="AK958" i="37"/>
  <c r="AK959" i="37"/>
  <c r="AK960" i="37"/>
  <c r="AK961" i="37"/>
  <c r="AK963" i="37"/>
  <c r="AK964" i="37"/>
  <c r="AK965" i="37"/>
  <c r="AK966" i="37"/>
  <c r="AK967" i="37"/>
  <c r="AK968" i="37"/>
  <c r="AK969" i="37"/>
  <c r="AK970" i="37"/>
  <c r="AK971" i="37"/>
  <c r="AK972" i="37"/>
  <c r="AK973" i="37"/>
  <c r="AJ974" i="37"/>
  <c r="AK974" i="37"/>
  <c r="AK975" i="37"/>
  <c r="AK976" i="37"/>
  <c r="AK977" i="37"/>
  <c r="AK978" i="37"/>
  <c r="AK979" i="37"/>
  <c r="AK980" i="37"/>
  <c r="AK981" i="37"/>
  <c r="AK983" i="37"/>
  <c r="AK984" i="37"/>
  <c r="AK985" i="37"/>
  <c r="AK986" i="37"/>
  <c r="AK987" i="37"/>
  <c r="AK988" i="37"/>
  <c r="AK991" i="37"/>
  <c r="AK992" i="37"/>
  <c r="AK993" i="37"/>
  <c r="AK996" i="37"/>
  <c r="AK997" i="37"/>
  <c r="AK999" i="37"/>
  <c r="AK1000" i="37"/>
  <c r="AK1001" i="37"/>
  <c r="AK1002" i="37"/>
  <c r="AJ823" i="37"/>
  <c r="AJ825" i="37"/>
  <c r="AK825" i="37"/>
  <c r="AJ826" i="37"/>
  <c r="AJ827" i="37"/>
  <c r="AK828" i="37"/>
  <c r="AK829" i="37"/>
  <c r="AK830" i="37"/>
  <c r="AK831" i="37"/>
  <c r="AK832" i="37"/>
  <c r="AK833" i="37"/>
  <c r="AK834" i="37"/>
  <c r="AK835" i="37"/>
  <c r="AK836" i="37"/>
  <c r="AK837" i="37"/>
  <c r="AK838" i="37"/>
  <c r="AK839" i="37"/>
  <c r="AK840" i="37"/>
  <c r="AK842" i="37"/>
  <c r="AK843" i="37"/>
  <c r="AK844" i="37"/>
  <c r="AK845" i="37"/>
  <c r="AK846" i="37"/>
  <c r="AK847" i="37"/>
  <c r="AK848" i="37"/>
  <c r="AK849" i="37"/>
  <c r="AK850" i="37"/>
  <c r="AK851" i="37"/>
  <c r="AK852" i="37"/>
  <c r="AJ853" i="37"/>
  <c r="AK853" i="37"/>
  <c r="AK854" i="37"/>
  <c r="AK855" i="37"/>
  <c r="AK856" i="37"/>
  <c r="AK857" i="37"/>
  <c r="AK858" i="37"/>
  <c r="AK859" i="37"/>
  <c r="AK860" i="37"/>
  <c r="AK862" i="37"/>
  <c r="AK863" i="37"/>
  <c r="AK864" i="37"/>
  <c r="AK865" i="37"/>
  <c r="AK866" i="37"/>
  <c r="AK867" i="37"/>
  <c r="AK870" i="37"/>
  <c r="AK871" i="37"/>
  <c r="AK872" i="37"/>
  <c r="AK875" i="37"/>
  <c r="AK876" i="37"/>
  <c r="AK878" i="37"/>
  <c r="AK879" i="37"/>
  <c r="AK880" i="37"/>
  <c r="AK881" i="37"/>
  <c r="AJ762" i="37"/>
  <c r="AJ764" i="37"/>
  <c r="AK764" i="37"/>
  <c r="AJ765" i="37"/>
  <c r="AJ766" i="37"/>
  <c r="AK767" i="37"/>
  <c r="AK768" i="37"/>
  <c r="AK769" i="37"/>
  <c r="AK770" i="37"/>
  <c r="AK771" i="37"/>
  <c r="AK772" i="37"/>
  <c r="AK773" i="37"/>
  <c r="AK774" i="37"/>
  <c r="AK775" i="37"/>
  <c r="AK776" i="37"/>
  <c r="AK777" i="37"/>
  <c r="AK778" i="37"/>
  <c r="AK779" i="37"/>
  <c r="AK781" i="37"/>
  <c r="AK782" i="37"/>
  <c r="AK783" i="37"/>
  <c r="AK784" i="37"/>
  <c r="AK785" i="37"/>
  <c r="AK786" i="37"/>
  <c r="AK787" i="37"/>
  <c r="AK788" i="37"/>
  <c r="AK789" i="37"/>
  <c r="AK790" i="37"/>
  <c r="AK791" i="37"/>
  <c r="AJ792" i="37"/>
  <c r="AK793" i="37"/>
  <c r="AJ794" i="37"/>
  <c r="AK794" i="37"/>
  <c r="AK795" i="37"/>
  <c r="AK796" i="37"/>
  <c r="AJ797" i="37"/>
  <c r="AK797" i="37"/>
  <c r="AK798" i="37"/>
  <c r="AK799" i="37"/>
  <c r="AJ801" i="37"/>
  <c r="AK801" i="37"/>
  <c r="AJ802" i="37"/>
  <c r="AK802" i="37"/>
  <c r="AJ803" i="37"/>
  <c r="AJ804" i="37"/>
  <c r="AK804" i="37"/>
  <c r="AK805" i="37"/>
  <c r="AK806" i="37"/>
  <c r="AJ807" i="37"/>
  <c r="AK807" i="37"/>
  <c r="AK809" i="37"/>
  <c r="AK810" i="37"/>
  <c r="AK811" i="37"/>
  <c r="AJ814" i="37"/>
  <c r="AK814" i="37"/>
  <c r="AK815" i="37"/>
  <c r="AK817" i="37"/>
  <c r="AK818" i="37"/>
  <c r="AK819" i="37"/>
  <c r="AK820" i="37"/>
  <c r="AJ698" i="37"/>
  <c r="AJ700" i="37"/>
  <c r="AK700" i="37"/>
  <c r="AJ701" i="37"/>
  <c r="AJ702" i="37"/>
  <c r="AK703" i="37"/>
  <c r="AK704" i="37"/>
  <c r="AK705" i="37"/>
  <c r="AK706" i="37"/>
  <c r="AK707" i="37"/>
  <c r="AK708" i="37"/>
  <c r="AK709" i="37"/>
  <c r="AK710" i="37"/>
  <c r="AK711" i="37"/>
  <c r="AK712" i="37"/>
  <c r="AK713" i="37"/>
  <c r="AK714" i="37"/>
  <c r="AK715" i="37"/>
  <c r="AK717" i="37"/>
  <c r="AK718" i="37"/>
  <c r="AK719" i="37"/>
  <c r="AK720" i="37"/>
  <c r="AK721" i="37"/>
  <c r="AK722" i="37"/>
  <c r="AK723" i="37"/>
  <c r="AK724" i="37"/>
  <c r="AK725" i="37"/>
  <c r="AK726" i="37"/>
  <c r="AK727" i="37"/>
  <c r="AJ728" i="37"/>
  <c r="AK728" i="37"/>
  <c r="AK729" i="37"/>
  <c r="AK730" i="37"/>
  <c r="AK731" i="37"/>
  <c r="AK732" i="37"/>
  <c r="AK733" i="37"/>
  <c r="AK734" i="37"/>
  <c r="AK735" i="37"/>
  <c r="AK736" i="37"/>
  <c r="AK738" i="37"/>
  <c r="AK739" i="37"/>
  <c r="AK740" i="37"/>
  <c r="AK741" i="37"/>
  <c r="AK742" i="37"/>
  <c r="AK743" i="37"/>
  <c r="AK744" i="37"/>
  <c r="AK746" i="37"/>
  <c r="AK747" i="37"/>
  <c r="AK748" i="37"/>
  <c r="AJ751" i="37"/>
  <c r="AK751" i="37"/>
  <c r="AJ752" i="37"/>
  <c r="AK752" i="37"/>
  <c r="AK753" i="37"/>
  <c r="AK754" i="37"/>
  <c r="AK756" i="37"/>
  <c r="AK757" i="37"/>
  <c r="AK758" i="37"/>
  <c r="AK759" i="37"/>
  <c r="AJ516" i="37"/>
  <c r="AJ518" i="37"/>
  <c r="AK518" i="37"/>
  <c r="AJ519" i="37"/>
  <c r="AJ520" i="37"/>
  <c r="AK521" i="37"/>
  <c r="AK522" i="37"/>
  <c r="AK523" i="37"/>
  <c r="AK524" i="37"/>
  <c r="AK525" i="37"/>
  <c r="AK526" i="37"/>
  <c r="AK527" i="37"/>
  <c r="AK528" i="37"/>
  <c r="AK529" i="37"/>
  <c r="AK530" i="37"/>
  <c r="AK531" i="37"/>
  <c r="AK532" i="37"/>
  <c r="AK533" i="37"/>
  <c r="AK535" i="37"/>
  <c r="AK536" i="37"/>
  <c r="AK537" i="37"/>
  <c r="AK538" i="37"/>
  <c r="AK539" i="37"/>
  <c r="AK540" i="37"/>
  <c r="AK541" i="37"/>
  <c r="AK542" i="37"/>
  <c r="AK543" i="37"/>
  <c r="AK544" i="37"/>
  <c r="AK545" i="37"/>
  <c r="AJ546" i="37"/>
  <c r="AK546" i="37"/>
  <c r="AK547" i="37"/>
  <c r="AK548" i="37"/>
  <c r="AK549" i="37"/>
  <c r="AK550" i="37"/>
  <c r="AK551" i="37"/>
  <c r="AK552" i="37"/>
  <c r="AK553" i="37"/>
  <c r="AK555" i="37"/>
  <c r="AK557" i="37"/>
  <c r="AK558" i="37"/>
  <c r="AK559" i="37"/>
  <c r="AK560" i="37"/>
  <c r="AK561" i="37"/>
  <c r="AK562" i="37"/>
  <c r="AK563" i="37"/>
  <c r="AK564" i="37"/>
  <c r="AJ567" i="37"/>
  <c r="AK567" i="37"/>
  <c r="AK571" i="37"/>
  <c r="AK572" i="37"/>
  <c r="AK573" i="37"/>
  <c r="AK574" i="37"/>
  <c r="AJ393" i="37"/>
  <c r="AJ395" i="37"/>
  <c r="AK395" i="37"/>
  <c r="AJ396" i="37"/>
  <c r="AJ397" i="37"/>
  <c r="AK398" i="37"/>
  <c r="AK399" i="37"/>
  <c r="AK400" i="37"/>
  <c r="AK401" i="37"/>
  <c r="AK402" i="37"/>
  <c r="AK403" i="37"/>
  <c r="AK404" i="37"/>
  <c r="AK405" i="37"/>
  <c r="AK406" i="37"/>
  <c r="AK407" i="37"/>
  <c r="AK408" i="37"/>
  <c r="AK409" i="37"/>
  <c r="AK410" i="37"/>
  <c r="AK412" i="37"/>
  <c r="AK413" i="37"/>
  <c r="AK414" i="37"/>
  <c r="AK415" i="37"/>
  <c r="AK416" i="37"/>
  <c r="AK417" i="37"/>
  <c r="AK418" i="37"/>
  <c r="AK419" i="37"/>
  <c r="AK420" i="37"/>
  <c r="AK421" i="37"/>
  <c r="AK422" i="37"/>
  <c r="AJ423" i="37"/>
  <c r="AK423" i="37"/>
  <c r="AJ424" i="37"/>
  <c r="AK424" i="37"/>
  <c r="AK425" i="37"/>
  <c r="AK426" i="37"/>
  <c r="AK427" i="37"/>
  <c r="AK428" i="37"/>
  <c r="AK429" i="37"/>
  <c r="AK430" i="37"/>
  <c r="AK432" i="37"/>
  <c r="AK433" i="37"/>
  <c r="AK434" i="37"/>
  <c r="AK435" i="37"/>
  <c r="AK436" i="37"/>
  <c r="AJ437" i="37"/>
  <c r="AK437" i="37"/>
  <c r="AK438" i="37"/>
  <c r="AK439" i="37"/>
  <c r="AK440" i="37"/>
  <c r="AK441" i="37"/>
  <c r="AK444" i="37"/>
  <c r="AK445" i="37"/>
  <c r="AK447" i="37"/>
  <c r="AK448" i="37"/>
  <c r="AK449" i="37"/>
  <c r="AK450" i="37"/>
  <c r="AJ330" i="37"/>
  <c r="AJ333" i="37"/>
  <c r="AK333" i="37"/>
  <c r="AJ334" i="37"/>
  <c r="AJ335" i="37"/>
  <c r="AK336" i="37"/>
  <c r="AJ337" i="37"/>
  <c r="AK337" i="37"/>
  <c r="AK338" i="37"/>
  <c r="AK339" i="37"/>
  <c r="AK340" i="37"/>
  <c r="AK341" i="37"/>
  <c r="AK342" i="37"/>
  <c r="AK343" i="37"/>
  <c r="AK344" i="37"/>
  <c r="AK345" i="37"/>
  <c r="AK346" i="37"/>
  <c r="AK347" i="37"/>
  <c r="AK348" i="37"/>
  <c r="AK350" i="37"/>
  <c r="AK351" i="37"/>
  <c r="AJ352" i="37"/>
  <c r="AK352" i="37"/>
  <c r="AK353" i="37"/>
  <c r="AK354" i="37"/>
  <c r="AK355" i="37"/>
  <c r="AK356" i="37"/>
  <c r="AK357" i="37"/>
  <c r="AK358" i="37"/>
  <c r="AK359" i="37"/>
  <c r="AK360" i="37"/>
  <c r="AJ361" i="37"/>
  <c r="AK362" i="37"/>
  <c r="AJ363" i="37"/>
  <c r="AK363" i="37"/>
  <c r="AK364" i="37"/>
  <c r="AK365" i="37"/>
  <c r="AJ366" i="37"/>
  <c r="AK366" i="37"/>
  <c r="AJ367" i="37"/>
  <c r="AJ368" i="37"/>
  <c r="AK368" i="37"/>
  <c r="AK370" i="37"/>
  <c r="AK371" i="37"/>
  <c r="AJ372" i="37"/>
  <c r="AK372" i="37"/>
  <c r="AJ373" i="37"/>
  <c r="AK373" i="37"/>
  <c r="AK374" i="37"/>
  <c r="AK375" i="37"/>
  <c r="AK376" i="37"/>
  <c r="AK378" i="37"/>
  <c r="AK379" i="37"/>
  <c r="AK380" i="37"/>
  <c r="AK383" i="37"/>
  <c r="AK384" i="37"/>
  <c r="AK387" i="37"/>
  <c r="AK388" i="37"/>
  <c r="AK389" i="37"/>
  <c r="AK390" i="37"/>
  <c r="AJ150" i="37"/>
  <c r="AJ152" i="37"/>
  <c r="AJ153" i="37"/>
  <c r="AK154" i="37"/>
  <c r="AJ155" i="37"/>
  <c r="AK155" i="37"/>
  <c r="AK156" i="37"/>
  <c r="AK157" i="37"/>
  <c r="AK158" i="37"/>
  <c r="AK159" i="37"/>
  <c r="AK160" i="37"/>
  <c r="AK161" i="37"/>
  <c r="AK162" i="37"/>
  <c r="AK163" i="37"/>
  <c r="AK164" i="37"/>
  <c r="AK165" i="37"/>
  <c r="AK166" i="37"/>
  <c r="AK168" i="37"/>
  <c r="AK169" i="37"/>
  <c r="AJ170" i="37"/>
  <c r="AK170" i="37"/>
  <c r="AK171" i="37"/>
  <c r="AK172" i="37"/>
  <c r="AK173" i="37"/>
  <c r="AK174" i="37"/>
  <c r="AK175" i="37"/>
  <c r="AK176" i="37"/>
  <c r="AK177" i="37"/>
  <c r="AK178" i="37"/>
  <c r="AJ179" i="37"/>
  <c r="AK180" i="37"/>
  <c r="AK181" i="37"/>
  <c r="AK182" i="37"/>
  <c r="AK183" i="37"/>
  <c r="AK184" i="37"/>
  <c r="AJ185" i="37"/>
  <c r="AK185" i="37"/>
  <c r="AJ186" i="37"/>
  <c r="AK186" i="37"/>
  <c r="AK188" i="37"/>
  <c r="AJ189" i="37"/>
  <c r="AK189" i="37"/>
  <c r="AK190" i="37"/>
  <c r="AK191" i="37"/>
  <c r="AK192" i="37"/>
  <c r="AK193" i="37"/>
  <c r="AK194" i="37"/>
  <c r="AK196" i="37"/>
  <c r="AK197" i="37"/>
  <c r="AK198" i="37"/>
  <c r="AJ201" i="37"/>
  <c r="AK201" i="37"/>
  <c r="AK202" i="37"/>
  <c r="AK203" i="37"/>
  <c r="AK205" i="37"/>
  <c r="AK206" i="37"/>
  <c r="AK207" i="37"/>
  <c r="AK208" i="37"/>
  <c r="AJ78" i="37"/>
  <c r="AJ81" i="37"/>
  <c r="AJ82" i="37"/>
  <c r="AK83" i="37"/>
  <c r="AK84" i="37"/>
  <c r="AK85" i="37"/>
  <c r="AK86" i="37"/>
  <c r="AK87" i="37"/>
  <c r="AK88" i="37"/>
  <c r="AK89" i="37"/>
  <c r="AK90" i="37"/>
  <c r="AK91" i="37"/>
  <c r="AK92" i="37"/>
  <c r="AK93" i="37"/>
  <c r="AK94" i="37"/>
  <c r="AK95" i="37"/>
  <c r="AJ96" i="37"/>
  <c r="AJ97" i="37"/>
  <c r="AK97" i="37"/>
  <c r="AK99" i="37"/>
  <c r="AK100" i="37"/>
  <c r="AJ101" i="37"/>
  <c r="AK101" i="37"/>
  <c r="AK102" i="37"/>
  <c r="AK103" i="37"/>
  <c r="AK104" i="37"/>
  <c r="AK105" i="37"/>
  <c r="AK106" i="37"/>
  <c r="AK107" i="37"/>
  <c r="AK108" i="37"/>
  <c r="AK109" i="37"/>
  <c r="AJ110" i="37"/>
  <c r="AK110" i="37"/>
  <c r="AK111" i="37"/>
  <c r="AK112" i="37"/>
  <c r="AK113" i="37"/>
  <c r="AK114" i="37"/>
  <c r="AK115" i="37"/>
  <c r="AK116" i="37"/>
  <c r="AK117" i="37"/>
  <c r="AJ118" i="37"/>
  <c r="AK118" i="37"/>
  <c r="AK119" i="37"/>
  <c r="AK121" i="37"/>
  <c r="AK122" i="37"/>
  <c r="AK123" i="37"/>
  <c r="AK124" i="37"/>
  <c r="AK125" i="37"/>
  <c r="AK126" i="37"/>
  <c r="AK127" i="37"/>
  <c r="AK128" i="37"/>
  <c r="AK131" i="37"/>
  <c r="AK132" i="37"/>
  <c r="AK133" i="37"/>
  <c r="AJ136" i="37"/>
  <c r="AK136" i="37"/>
  <c r="AK137" i="37"/>
  <c r="AK138" i="37"/>
  <c r="AK141" i="37"/>
  <c r="AK142" i="37"/>
  <c r="AK144" i="37"/>
  <c r="AK145" i="37"/>
  <c r="AK146" i="37"/>
  <c r="AK147" i="37"/>
  <c r="AJ1065" i="37"/>
  <c r="AJ1067" i="37"/>
  <c r="AK1067" i="37"/>
  <c r="AJ1068" i="37"/>
  <c r="AJ1069" i="37"/>
  <c r="AK1070" i="37"/>
  <c r="AK1071" i="37"/>
  <c r="AK1072" i="37"/>
  <c r="AK1073" i="37"/>
  <c r="AK1074" i="37"/>
  <c r="AK1075" i="37"/>
  <c r="AK1076" i="37"/>
  <c r="AK1077" i="37"/>
  <c r="AK1078" i="37"/>
  <c r="AK1079" i="37"/>
  <c r="AK1080" i="37"/>
  <c r="AK1081" i="37"/>
  <c r="AK1082" i="37"/>
  <c r="AK1084" i="37"/>
  <c r="AK1085" i="37"/>
  <c r="AK1086" i="37"/>
  <c r="AK1087" i="37"/>
  <c r="AK1088" i="37"/>
  <c r="AK1089" i="37"/>
  <c r="AK1090" i="37"/>
  <c r="AK1091" i="37"/>
  <c r="AK1092" i="37"/>
  <c r="AK1093" i="37"/>
  <c r="AK1094" i="37"/>
  <c r="AJ1095" i="37"/>
  <c r="AK1095" i="37"/>
  <c r="AK1096" i="37"/>
  <c r="AJ1097" i="37"/>
  <c r="AK1097" i="37"/>
  <c r="AJ1098" i="37"/>
  <c r="AK1098" i="37"/>
  <c r="AJ1099" i="37"/>
  <c r="AK1099" i="37"/>
  <c r="AJ1100" i="37"/>
  <c r="AK1100" i="37"/>
  <c r="AJ1101" i="37"/>
  <c r="AJ1102" i="37"/>
  <c r="AK1102" i="37"/>
  <c r="AJ1104" i="37"/>
  <c r="AK1104" i="37"/>
  <c r="AJ1105" i="37"/>
  <c r="AK1105" i="37"/>
  <c r="AJ1106" i="37"/>
  <c r="AK1106" i="37"/>
  <c r="AJ1107" i="37"/>
  <c r="AK1107" i="37"/>
  <c r="AK1108" i="37"/>
  <c r="AJ1109" i="37"/>
  <c r="AK1109" i="37"/>
  <c r="AJ1110" i="37"/>
  <c r="AK1110" i="37"/>
  <c r="AK1112" i="37"/>
  <c r="AK1113" i="37"/>
  <c r="AK1114" i="37"/>
  <c r="AJ638" i="37"/>
  <c r="AJ640" i="37"/>
  <c r="AK640" i="37"/>
  <c r="AJ641" i="37"/>
  <c r="AJ642" i="37"/>
  <c r="AK643" i="37"/>
  <c r="AJ644" i="37"/>
  <c r="AK644" i="37"/>
  <c r="AK645" i="37"/>
  <c r="AK646" i="37"/>
  <c r="AK647" i="37"/>
  <c r="AK648" i="37"/>
  <c r="AK649" i="37"/>
  <c r="AK650" i="37"/>
  <c r="AK651" i="37"/>
  <c r="AK652" i="37"/>
  <c r="AK653" i="37"/>
  <c r="AK654" i="37"/>
  <c r="AK655" i="37"/>
  <c r="AK657" i="37"/>
  <c r="AK658" i="37"/>
  <c r="AJ659" i="37"/>
  <c r="AK659" i="37"/>
  <c r="AK660" i="37"/>
  <c r="AK661" i="37"/>
  <c r="AK662" i="37"/>
  <c r="AK664" i="37"/>
  <c r="AK665" i="37"/>
  <c r="AK666" i="37"/>
  <c r="AK667" i="37"/>
  <c r="AJ668" i="37"/>
  <c r="AK668" i="37"/>
  <c r="AK669" i="37"/>
  <c r="AJ670" i="37"/>
  <c r="AK670" i="37"/>
  <c r="AJ671" i="37"/>
  <c r="AK671" i="37"/>
  <c r="AJ672" i="37"/>
  <c r="AK672" i="37"/>
  <c r="AJ673" i="37"/>
  <c r="AK673" i="37"/>
  <c r="AJ674" i="37"/>
  <c r="AK674" i="37"/>
  <c r="AJ675" i="37"/>
  <c r="AK675" i="37"/>
  <c r="AJ677" i="37"/>
  <c r="AK677" i="37"/>
  <c r="AJ678" i="37"/>
  <c r="AK678" i="37"/>
  <c r="AJ679" i="37"/>
  <c r="AK679" i="37"/>
  <c r="AJ680" i="37"/>
  <c r="AK680" i="37"/>
  <c r="AK681" i="37"/>
  <c r="AJ682" i="37"/>
  <c r="AK682" i="37"/>
  <c r="AJ683" i="37"/>
  <c r="AK683" i="37"/>
  <c r="AK685" i="37"/>
  <c r="AK686" i="37"/>
  <c r="AK687" i="37"/>
  <c r="AK690" i="37"/>
  <c r="AK693" i="37"/>
  <c r="AK694" i="37"/>
  <c r="AK695" i="37"/>
  <c r="AJ577" i="37"/>
  <c r="AJ579" i="37"/>
  <c r="AJ580" i="37"/>
  <c r="AK581" i="37"/>
  <c r="AK582" i="37"/>
  <c r="AK583" i="37"/>
  <c r="AK584" i="37"/>
  <c r="AK585" i="37"/>
  <c r="AK586" i="37"/>
  <c r="AK587" i="37"/>
  <c r="AK588" i="37"/>
  <c r="AK589" i="37"/>
  <c r="AK590" i="37"/>
  <c r="AK591" i="37"/>
  <c r="AK592" i="37"/>
  <c r="AK593" i="37"/>
  <c r="AK595" i="37"/>
  <c r="AK596" i="37"/>
  <c r="AK597" i="37"/>
  <c r="AK598" i="37"/>
  <c r="AK599" i="37"/>
  <c r="AK600" i="37"/>
  <c r="AK601" i="37"/>
  <c r="AK602" i="37"/>
  <c r="AK603" i="37"/>
  <c r="AK604" i="37"/>
  <c r="AK605" i="37"/>
  <c r="AK606" i="37"/>
  <c r="AK607" i="37"/>
  <c r="AJ608" i="37"/>
  <c r="AK608" i="37"/>
  <c r="AK609" i="37"/>
  <c r="AJ610" i="37"/>
  <c r="AK610" i="37"/>
  <c r="AK611" i="37"/>
  <c r="AJ612" i="37"/>
  <c r="AK612" i="37"/>
  <c r="AJ613" i="37"/>
  <c r="AK614" i="37"/>
  <c r="AJ615" i="37"/>
  <c r="AK615" i="37"/>
  <c r="AJ616" i="37"/>
  <c r="AK616" i="37"/>
  <c r="AJ618" i="37"/>
  <c r="AK618" i="37"/>
  <c r="AJ619" i="37"/>
  <c r="AK619" i="37"/>
  <c r="AK620" i="37"/>
  <c r="AK621" i="37"/>
  <c r="AK622" i="37"/>
  <c r="AK624" i="37"/>
  <c r="AK625" i="37"/>
  <c r="AK626" i="37"/>
  <c r="AK629" i="37"/>
  <c r="AK630" i="37"/>
  <c r="AK633" i="37"/>
  <c r="AK634" i="37"/>
  <c r="AK635" i="37"/>
  <c r="AJ452" i="37"/>
  <c r="AJ453" i="37"/>
  <c r="AJ455" i="37"/>
  <c r="AK455" i="37"/>
  <c r="AJ456" i="37"/>
  <c r="AJ457" i="37"/>
  <c r="AK466" i="37"/>
  <c r="AK472" i="37"/>
  <c r="AK473" i="37"/>
  <c r="AK474" i="37"/>
  <c r="AK475" i="37"/>
  <c r="AK476" i="37"/>
  <c r="AK477" i="37"/>
  <c r="AK478" i="37"/>
  <c r="AK479" i="37"/>
  <c r="AK480" i="37"/>
  <c r="AK481" i="37"/>
  <c r="AK482" i="37"/>
  <c r="AJ483" i="37"/>
  <c r="AK483" i="37"/>
  <c r="AK484" i="37"/>
  <c r="AK485" i="37"/>
  <c r="AK486" i="37"/>
  <c r="AK487" i="37"/>
  <c r="AK488" i="37"/>
  <c r="AJ489" i="37"/>
  <c r="AK489" i="37"/>
  <c r="AJ490" i="37"/>
  <c r="AK490" i="37"/>
  <c r="AJ492" i="37"/>
  <c r="AK492" i="37"/>
  <c r="AJ493" i="37"/>
  <c r="AK493" i="37"/>
  <c r="AJ494" i="37"/>
  <c r="AK495" i="37"/>
  <c r="AK496" i="37"/>
  <c r="AK497" i="37"/>
  <c r="AK498" i="37"/>
  <c r="AK500" i="37"/>
  <c r="AK501" i="37"/>
  <c r="AK502" i="37"/>
  <c r="AJ505" i="37"/>
  <c r="AK505" i="37"/>
  <c r="AK506" i="37"/>
  <c r="AK507" i="37"/>
  <c r="AJ269" i="37"/>
  <c r="AJ271" i="37"/>
  <c r="AK271" i="37"/>
  <c r="AJ272" i="37"/>
  <c r="AJ273" i="37"/>
  <c r="AK274" i="37"/>
  <c r="AK275" i="37"/>
  <c r="AK276" i="37"/>
  <c r="AK277" i="37"/>
  <c r="AK278" i="37"/>
  <c r="AK279" i="37"/>
  <c r="AK280" i="37"/>
  <c r="AK281" i="37"/>
  <c r="AK282" i="37"/>
  <c r="AK283" i="37"/>
  <c r="AK284" i="37"/>
  <c r="AK285" i="37"/>
  <c r="AK286" i="37"/>
  <c r="AK288" i="37"/>
  <c r="AK289" i="37"/>
  <c r="AK290" i="37"/>
  <c r="AK291" i="37"/>
  <c r="AK292" i="37"/>
  <c r="AK293" i="37"/>
  <c r="AK294" i="37"/>
  <c r="AK295" i="37"/>
  <c r="AK296" i="37"/>
  <c r="AK297" i="37"/>
  <c r="AK298" i="37"/>
  <c r="AJ299" i="37"/>
  <c r="AK299" i="37"/>
  <c r="AK300" i="37"/>
  <c r="AK301" i="37"/>
  <c r="AK302" i="37"/>
  <c r="AK303" i="37"/>
  <c r="AK304" i="37"/>
  <c r="AJ305" i="37"/>
  <c r="AJ306" i="37"/>
  <c r="AK306" i="37"/>
  <c r="AJ307" i="37"/>
  <c r="AK307" i="37"/>
  <c r="AK309" i="37"/>
  <c r="AJ310" i="37"/>
  <c r="AK310" i="37"/>
  <c r="AJ311" i="37"/>
  <c r="AK311" i="37"/>
  <c r="AK312" i="37"/>
  <c r="AJ313" i="37"/>
  <c r="AK313" i="37"/>
  <c r="AJ314" i="37"/>
  <c r="AK314" i="37"/>
  <c r="AK315" i="37"/>
  <c r="AK316" i="37"/>
  <c r="AK317" i="37"/>
  <c r="AJ320" i="37"/>
  <c r="AK320" i="37"/>
  <c r="AK321" i="37"/>
  <c r="AJ8" i="37"/>
  <c r="AJ12" i="37"/>
  <c r="AK13" i="37"/>
  <c r="AK14" i="37"/>
  <c r="AK15" i="37"/>
  <c r="AK16" i="37"/>
  <c r="AK17" i="37"/>
  <c r="AK18" i="37"/>
  <c r="AK19" i="37"/>
  <c r="AK20" i="37"/>
  <c r="AK21" i="37"/>
  <c r="AK22" i="37"/>
  <c r="AK23" i="37"/>
  <c r="AK24" i="37"/>
  <c r="AK25" i="37"/>
  <c r="AK27" i="37"/>
  <c r="AK28" i="37"/>
  <c r="AJ29" i="37"/>
  <c r="AK29" i="37"/>
  <c r="AK30" i="37"/>
  <c r="AK31" i="37"/>
  <c r="AK32" i="37"/>
  <c r="AK33" i="37"/>
  <c r="AK34" i="37"/>
  <c r="AK35" i="37"/>
  <c r="AK36" i="37"/>
  <c r="AJ37" i="37"/>
  <c r="AK38" i="37"/>
  <c r="AK39" i="37"/>
  <c r="AK40" i="37"/>
  <c r="AK41" i="37"/>
  <c r="AK42" i="37"/>
  <c r="AK43" i="37"/>
  <c r="AK44" i="37"/>
  <c r="AK45" i="37"/>
  <c r="AK47" i="37"/>
  <c r="AK48" i="37"/>
  <c r="AK49" i="37"/>
  <c r="AK50" i="37"/>
  <c r="AK51" i="37"/>
  <c r="AK52" i="37"/>
  <c r="AK53" i="37"/>
  <c r="AK54" i="37"/>
  <c r="AK57" i="37"/>
  <c r="AK58" i="37"/>
  <c r="AK59" i="37"/>
  <c r="AJ62" i="37"/>
  <c r="AK62" i="37"/>
  <c r="AK63" i="37"/>
  <c r="AK64" i="37"/>
  <c r="AK68" i="37"/>
  <c r="AK70" i="37"/>
  <c r="AK72" i="37"/>
  <c r="AK73" i="37"/>
  <c r="AK74" i="37"/>
  <c r="AK75" i="37"/>
  <c r="AJ1125" i="37"/>
  <c r="AJ1126" i="37"/>
  <c r="AJ1130" i="37"/>
  <c r="AK1131" i="37"/>
  <c r="AK1132" i="37"/>
  <c r="AK1133" i="37"/>
  <c r="AK1134" i="37"/>
  <c r="AK1135" i="37"/>
  <c r="AK1136" i="37"/>
  <c r="AK1137" i="37"/>
  <c r="AK1138" i="37"/>
  <c r="AK1139" i="37"/>
  <c r="AK1140" i="37"/>
  <c r="AK1141" i="37"/>
  <c r="AK1142" i="37"/>
  <c r="AK1143" i="37"/>
  <c r="AK1144" i="37"/>
  <c r="AK1145" i="37"/>
  <c r="AK1146" i="37"/>
  <c r="AK1149" i="37"/>
  <c r="AK1150" i="37"/>
  <c r="AJ1153" i="37"/>
  <c r="AK1153" i="37"/>
  <c r="AK1154" i="37"/>
  <c r="AK1155" i="37"/>
  <c r="AK1159" i="37"/>
  <c r="AK1160" i="37"/>
  <c r="AK1161" i="37"/>
  <c r="AK1162" i="37"/>
  <c r="AK1163" i="37"/>
  <c r="AK1164" i="37"/>
  <c r="AK1165" i="37"/>
  <c r="AK1166" i="37"/>
  <c r="AK1167" i="37"/>
  <c r="AK1168" i="37"/>
  <c r="AK1169" i="37"/>
  <c r="AA874" i="157" l="1"/>
  <c r="U761" i="37"/>
  <c r="U944" i="37"/>
  <c r="U330" i="37"/>
  <c r="U329" i="37" s="1"/>
  <c r="AA1277" i="157"/>
  <c r="U149" i="37"/>
  <c r="U1238" i="37"/>
  <c r="U453" i="37"/>
  <c r="U452" i="37" s="1"/>
  <c r="U1230" i="37"/>
  <c r="U77" i="37"/>
  <c r="U1005" i="37"/>
  <c r="U1004" i="37" s="1"/>
  <c r="U823" i="37"/>
  <c r="U822" i="37" s="1"/>
  <c r="U698" i="37"/>
  <c r="U697" i="37" s="1"/>
  <c r="U516" i="37"/>
  <c r="U515" i="37" s="1"/>
  <c r="U393" i="37"/>
  <c r="U392" i="37" s="1"/>
  <c r="U1126" i="37"/>
  <c r="U577" i="37"/>
  <c r="U576" i="37" s="1"/>
  <c r="U1065" i="37"/>
  <c r="U1064" i="37" s="1"/>
  <c r="U270" i="37"/>
  <c r="U269" i="37" s="1"/>
  <c r="U638" i="37"/>
  <c r="U637" i="37" s="1"/>
  <c r="U1125" i="37"/>
  <c r="AL145" i="57"/>
  <c r="AK943" i="37" s="1"/>
  <c r="AL140" i="57"/>
  <c r="AK938" i="37" s="1"/>
  <c r="AL138" i="57"/>
  <c r="AK936" i="37" s="1"/>
  <c r="AL136" i="57"/>
  <c r="AK934" i="37" s="1"/>
  <c r="AL132" i="57"/>
  <c r="AK930" i="37" s="1"/>
  <c r="AL104" i="57"/>
  <c r="AK902" i="37" s="1"/>
  <c r="AL90" i="57"/>
  <c r="AK888" i="37" s="1"/>
  <c r="AL89" i="57"/>
  <c r="AK887" i="37" s="1"/>
  <c r="AL87" i="57"/>
  <c r="AK885" i="37" s="1"/>
  <c r="AL71" i="57"/>
  <c r="AL137" i="57" s="1"/>
  <c r="AK935" i="37" s="1"/>
  <c r="AK145" i="57"/>
  <c r="AJ943" i="37" s="1"/>
  <c r="AK144" i="57"/>
  <c r="AJ942" i="37" s="1"/>
  <c r="AK131" i="57"/>
  <c r="AJ929" i="37" s="1"/>
  <c r="AK130" i="57"/>
  <c r="AJ928" i="37" s="1"/>
  <c r="AK129" i="57"/>
  <c r="AJ927" i="37" s="1"/>
  <c r="AK128" i="57"/>
  <c r="AJ926" i="37" s="1"/>
  <c r="AK127" i="57"/>
  <c r="AJ925" i="37" s="1"/>
  <c r="AK126" i="57"/>
  <c r="AJ924" i="37" s="1"/>
  <c r="AK125" i="57"/>
  <c r="AJ923" i="37" s="1"/>
  <c r="AK123" i="57"/>
  <c r="AJ921" i="37" s="1"/>
  <c r="AK122" i="57"/>
  <c r="AJ920" i="37" s="1"/>
  <c r="AK121" i="57"/>
  <c r="AJ919" i="37" s="1"/>
  <c r="AK120" i="57"/>
  <c r="AJ918" i="37" s="1"/>
  <c r="AK119" i="57"/>
  <c r="AJ917" i="37" s="1"/>
  <c r="AK118" i="57"/>
  <c r="AJ916" i="37" s="1"/>
  <c r="AK117" i="57"/>
  <c r="AJ915" i="37" s="1"/>
  <c r="AK115" i="57"/>
  <c r="AJ913" i="37" s="1"/>
  <c r="AK114" i="57"/>
  <c r="AJ912" i="37" s="1"/>
  <c r="AK113" i="57"/>
  <c r="AJ911" i="37" s="1"/>
  <c r="AK112" i="57"/>
  <c r="AJ910" i="37" s="1"/>
  <c r="AK111" i="57"/>
  <c r="AJ909" i="37" s="1"/>
  <c r="AK109" i="57"/>
  <c r="AJ907" i="37" s="1"/>
  <c r="AK108" i="57"/>
  <c r="AJ906" i="37" s="1"/>
  <c r="AK107" i="57"/>
  <c r="AJ905" i="37" s="1"/>
  <c r="AK106" i="57"/>
  <c r="AJ904" i="37" s="1"/>
  <c r="AK103" i="57"/>
  <c r="AJ901" i="37" s="1"/>
  <c r="AK101" i="57"/>
  <c r="AJ899" i="37" s="1"/>
  <c r="AK99" i="57"/>
  <c r="AJ897" i="37" s="1"/>
  <c r="AK98" i="57"/>
  <c r="AJ896" i="37" s="1"/>
  <c r="AK97" i="57"/>
  <c r="AJ895" i="37" s="1"/>
  <c r="AK96" i="57"/>
  <c r="AJ894" i="37" s="1"/>
  <c r="AK95" i="57"/>
  <c r="AJ893" i="37" s="1"/>
  <c r="AK93" i="57"/>
  <c r="AJ891" i="37" s="1"/>
  <c r="AK92" i="57"/>
  <c r="AJ890" i="37" s="1"/>
  <c r="AK82" i="57"/>
  <c r="AK143" i="57" s="1"/>
  <c r="AJ941" i="37" s="1"/>
  <c r="AK78" i="57"/>
  <c r="AK139" i="57" s="1"/>
  <c r="AJ937" i="37" s="1"/>
  <c r="AK75" i="57"/>
  <c r="AK138" i="57" s="1"/>
  <c r="AJ936" i="37" s="1"/>
  <c r="AK70" i="57"/>
  <c r="AK136" i="57" s="1"/>
  <c r="AJ934" i="37" s="1"/>
  <c r="AK64" i="57"/>
  <c r="AK132" i="57" s="1"/>
  <c r="AJ930" i="37" s="1"/>
  <c r="AK42" i="57"/>
  <c r="AK110" i="57" s="1"/>
  <c r="AJ908" i="37" s="1"/>
  <c r="AK37" i="57"/>
  <c r="AK105" i="57" s="1"/>
  <c r="AJ903" i="37" s="1"/>
  <c r="AK34" i="57"/>
  <c r="AK102" i="57" s="1"/>
  <c r="AJ900" i="37" s="1"/>
  <c r="AK26" i="57"/>
  <c r="AK94" i="57" s="1"/>
  <c r="AJ892" i="37" s="1"/>
  <c r="AK87" i="57"/>
  <c r="AJ885" i="37" s="1"/>
  <c r="AL138" i="46"/>
  <c r="AK268" i="37" s="1"/>
  <c r="AL133" i="46"/>
  <c r="AK263" i="37" s="1"/>
  <c r="AL129" i="46"/>
  <c r="AK259" i="37" s="1"/>
  <c r="AL98" i="46"/>
  <c r="AK228" i="37" s="1"/>
  <c r="AL84" i="46"/>
  <c r="AK214" i="37" s="1"/>
  <c r="AL83" i="46"/>
  <c r="AK213" i="37" s="1"/>
  <c r="AL82" i="46"/>
  <c r="AK212" i="37" s="1"/>
  <c r="AL66" i="46"/>
  <c r="AL80" i="46" s="1"/>
  <c r="AL81" i="46" s="1"/>
  <c r="AK211" i="37" s="1"/>
  <c r="AK138" i="46"/>
  <c r="AJ268" i="37" s="1"/>
  <c r="AK137" i="46"/>
  <c r="AJ267" i="37" s="1"/>
  <c r="AK125" i="46"/>
  <c r="AJ255" i="37" s="1"/>
  <c r="AK124" i="46"/>
  <c r="AJ254" i="37" s="1"/>
  <c r="AK123" i="46"/>
  <c r="AJ253" i="37" s="1"/>
  <c r="AK122" i="46"/>
  <c r="AJ252" i="37" s="1"/>
  <c r="AK121" i="46"/>
  <c r="AJ251" i="37" s="1"/>
  <c r="AK120" i="46"/>
  <c r="AJ250" i="37" s="1"/>
  <c r="AK119" i="46"/>
  <c r="AJ249" i="37" s="1"/>
  <c r="AK117" i="46"/>
  <c r="AJ247" i="37" s="1"/>
  <c r="AK116" i="46"/>
  <c r="AJ246" i="37" s="1"/>
  <c r="AK115" i="46"/>
  <c r="AJ245" i="37" s="1"/>
  <c r="AK114" i="46"/>
  <c r="AJ244" i="37" s="1"/>
  <c r="AK113" i="46"/>
  <c r="AJ243" i="37" s="1"/>
  <c r="AK112" i="46"/>
  <c r="AJ242" i="37" s="1"/>
  <c r="AK110" i="46"/>
  <c r="AJ240" i="37" s="1"/>
  <c r="AK109" i="46"/>
  <c r="AJ239" i="37" s="1"/>
  <c r="AK108" i="46"/>
  <c r="AJ238" i="37" s="1"/>
  <c r="AK107" i="46"/>
  <c r="AJ237" i="37" s="1"/>
  <c r="AK106" i="46"/>
  <c r="AJ236" i="37" s="1"/>
  <c r="AK105" i="46"/>
  <c r="AJ235" i="37" s="1"/>
  <c r="AK103" i="46"/>
  <c r="AJ233" i="37" s="1"/>
  <c r="AK102" i="46"/>
  <c r="AJ232" i="37" s="1"/>
  <c r="AK101" i="46"/>
  <c r="AJ231" i="37" s="1"/>
  <c r="AK100" i="46"/>
  <c r="AJ230" i="37" s="1"/>
  <c r="AK97" i="46"/>
  <c r="AJ227" i="37" s="1"/>
  <c r="AK95" i="46"/>
  <c r="AJ225" i="37" s="1"/>
  <c r="AK93" i="46"/>
  <c r="AJ223" i="37" s="1"/>
  <c r="AK92" i="46"/>
  <c r="AJ222" i="37" s="1"/>
  <c r="AK91" i="46"/>
  <c r="AJ221" i="37" s="1"/>
  <c r="AK90" i="46"/>
  <c r="AJ220" i="37" s="1"/>
  <c r="AK89" i="46"/>
  <c r="AJ219" i="37" s="1"/>
  <c r="AK87" i="46"/>
  <c r="AJ217" i="37" s="1"/>
  <c r="AK86" i="46"/>
  <c r="AJ216" i="37" s="1"/>
  <c r="AK77" i="46"/>
  <c r="AK136" i="46" s="1"/>
  <c r="AJ266" i="37" s="1"/>
  <c r="AK73" i="46"/>
  <c r="AK132" i="46" s="1"/>
  <c r="AJ262" i="37" s="1"/>
  <c r="AK70" i="46"/>
  <c r="AK133" i="46" s="1"/>
  <c r="AJ263" i="37" s="1"/>
  <c r="AK65" i="46"/>
  <c r="AK129" i="46" s="1"/>
  <c r="AJ259" i="37" s="1"/>
  <c r="AK40" i="46"/>
  <c r="AK104" i="46" s="1"/>
  <c r="AJ234" i="37" s="1"/>
  <c r="AK35" i="46"/>
  <c r="AK99" i="46" s="1"/>
  <c r="AJ229" i="37" s="1"/>
  <c r="AK32" i="46"/>
  <c r="AK96" i="46" s="1"/>
  <c r="AJ226" i="37" s="1"/>
  <c r="AK24" i="46"/>
  <c r="AK88" i="46" s="1"/>
  <c r="AJ218" i="37" s="1"/>
  <c r="AK82" i="46"/>
  <c r="AJ212" i="37" s="1"/>
  <c r="AO2341" i="157"/>
  <c r="AK1063" i="37" s="1"/>
  <c r="AO2336" i="157"/>
  <c r="AK1058" i="37" s="1"/>
  <c r="AO2332" i="157"/>
  <c r="AK1054" i="37" s="1"/>
  <c r="AO2319" i="157"/>
  <c r="AK1041" i="37" s="1"/>
  <c r="AO2301" i="157"/>
  <c r="AK1023" i="37" s="1"/>
  <c r="AO2287" i="157"/>
  <c r="AK1009" i="37" s="1"/>
  <c r="AO2286" i="157"/>
  <c r="AK1008" i="37" s="1"/>
  <c r="AO2285" i="157"/>
  <c r="AK1007" i="37" s="1"/>
  <c r="AO2284" i="157"/>
  <c r="AK1006" i="37" s="1"/>
  <c r="AO2268" i="157"/>
  <c r="AO2209" i="157"/>
  <c r="AK1003" i="37" s="1"/>
  <c r="AO2204" i="157"/>
  <c r="AK998" i="37" s="1"/>
  <c r="AO2200" i="157"/>
  <c r="AK994" i="37" s="1"/>
  <c r="AO2196" i="157"/>
  <c r="AK990" i="37" s="1"/>
  <c r="AO2195" i="157"/>
  <c r="AK989" i="37" s="1"/>
  <c r="AO2168" i="157"/>
  <c r="AK962" i="37" s="1"/>
  <c r="AO2154" i="157"/>
  <c r="AK948" i="37" s="1"/>
  <c r="AO2153" i="157"/>
  <c r="AK947" i="37" s="1"/>
  <c r="AO2152" i="157"/>
  <c r="AK946" i="37" s="1"/>
  <c r="AO2150" i="157"/>
  <c r="AO2151" i="157" s="1"/>
  <c r="AK945" i="37" s="1"/>
  <c r="AO2070" i="157"/>
  <c r="AK882" i="37" s="1"/>
  <c r="AO2065" i="157"/>
  <c r="AK877" i="37" s="1"/>
  <c r="AO2061" i="157"/>
  <c r="AK873" i="37" s="1"/>
  <c r="AO2057" i="157"/>
  <c r="AK869" i="37" s="1"/>
  <c r="AO2056" i="157"/>
  <c r="AK868" i="37" s="1"/>
  <c r="AO2029" i="157"/>
  <c r="AK841" i="37" s="1"/>
  <c r="AO2015" i="157"/>
  <c r="AK827" i="37" s="1"/>
  <c r="AO2014" i="157"/>
  <c r="AK826" i="37" s="1"/>
  <c r="AO2012" i="157"/>
  <c r="AK824" i="37" s="1"/>
  <c r="AO1994" i="157"/>
  <c r="AO1929" i="157"/>
  <c r="AK821" i="37" s="1"/>
  <c r="AO1924" i="157"/>
  <c r="AK816" i="37" s="1"/>
  <c r="AO1920" i="157"/>
  <c r="AK812" i="37" s="1"/>
  <c r="AO1916" i="157"/>
  <c r="AK808" i="37" s="1"/>
  <c r="AO1911" i="157"/>
  <c r="AK803" i="37" s="1"/>
  <c r="AO1900" i="157"/>
  <c r="AK792" i="37" s="1"/>
  <c r="AO1888" i="157"/>
  <c r="AK780" i="37" s="1"/>
  <c r="AO1874" i="157"/>
  <c r="AK766" i="37" s="1"/>
  <c r="AO1873" i="157"/>
  <c r="AK765" i="37" s="1"/>
  <c r="AO1871" i="157"/>
  <c r="AK763" i="37" s="1"/>
  <c r="AO1869" i="157"/>
  <c r="AO1856" i="157"/>
  <c r="AO1833" i="157"/>
  <c r="AO1761" i="157"/>
  <c r="AK760" i="37" s="1"/>
  <c r="AO1756" i="157"/>
  <c r="AK755" i="37" s="1"/>
  <c r="AO1750" i="157"/>
  <c r="AK749" i="37" s="1"/>
  <c r="AO1746" i="157"/>
  <c r="AK745" i="37" s="1"/>
  <c r="AO1717" i="157"/>
  <c r="AK716" i="37" s="1"/>
  <c r="AO1703" i="157"/>
  <c r="AK702" i="37" s="1"/>
  <c r="AO1702" i="157"/>
  <c r="AK701" i="37" s="1"/>
  <c r="AO1700" i="157"/>
  <c r="AK699" i="37" s="1"/>
  <c r="AO1682" i="157"/>
  <c r="AO1611" i="157"/>
  <c r="AK575" i="37" s="1"/>
  <c r="AO1606" i="157"/>
  <c r="AK570" i="37" s="1"/>
  <c r="AO1605" i="157"/>
  <c r="AK569" i="37" s="1"/>
  <c r="AO1604" i="157"/>
  <c r="AK568" i="37" s="1"/>
  <c r="AO1601" i="157"/>
  <c r="AK565" i="37" s="1"/>
  <c r="AO1592" i="157"/>
  <c r="AK556" i="37" s="1"/>
  <c r="AO1570" i="157"/>
  <c r="AK534" i="37" s="1"/>
  <c r="AO1556" i="157"/>
  <c r="AK520" i="37" s="1"/>
  <c r="AO1555" i="157"/>
  <c r="AK519" i="37" s="1"/>
  <c r="AO1553" i="157"/>
  <c r="AK517" i="37" s="1"/>
  <c r="AO1535" i="157"/>
  <c r="AO1478" i="157"/>
  <c r="AK451" i="37" s="1"/>
  <c r="AO1473" i="157"/>
  <c r="AK446" i="37" s="1"/>
  <c r="AO1469" i="157"/>
  <c r="AK442" i="37" s="1"/>
  <c r="AO1438" i="157"/>
  <c r="AK411" i="37" s="1"/>
  <c r="AO1424" i="157"/>
  <c r="AK397" i="37" s="1"/>
  <c r="AO1423" i="157"/>
  <c r="AK396" i="37" s="1"/>
  <c r="AO1421" i="157"/>
  <c r="AK394" i="37" s="1"/>
  <c r="AO1401" i="157"/>
  <c r="AO1339" i="157"/>
  <c r="AK391" i="37" s="1"/>
  <c r="AO1334" i="157"/>
  <c r="AK386" i="37" s="1"/>
  <c r="AO1333" i="157"/>
  <c r="AK385" i="37" s="1"/>
  <c r="AO1329" i="157"/>
  <c r="AK381" i="37" s="1"/>
  <c r="AO1325" i="157"/>
  <c r="AK377" i="37" s="1"/>
  <c r="AO1315" i="157"/>
  <c r="AK367" i="37" s="1"/>
  <c r="AO1309" i="157"/>
  <c r="AK361" i="37" s="1"/>
  <c r="AO1297" i="157"/>
  <c r="AK349" i="37" s="1"/>
  <c r="AO1283" i="157"/>
  <c r="AK335" i="37" s="1"/>
  <c r="AO1282" i="157"/>
  <c r="AK334" i="37" s="1"/>
  <c r="AO1280" i="157"/>
  <c r="AK332" i="37" s="1"/>
  <c r="AO1279" i="157"/>
  <c r="AK331" i="37" s="1"/>
  <c r="AO1268" i="157"/>
  <c r="AO1186" i="157"/>
  <c r="AO1113" i="157"/>
  <c r="AK209" i="37" s="1"/>
  <c r="AO1108" i="157"/>
  <c r="AK204" i="37" s="1"/>
  <c r="AO1103" i="157"/>
  <c r="AK199" i="37" s="1"/>
  <c r="AO1099" i="157"/>
  <c r="AK195" i="37" s="1"/>
  <c r="AO1083" i="157"/>
  <c r="AK179" i="37" s="1"/>
  <c r="AO1071" i="157"/>
  <c r="AK167" i="37" s="1"/>
  <c r="AO1057" i="157"/>
  <c r="AK153" i="37" s="1"/>
  <c r="AO1056" i="157"/>
  <c r="AK152" i="37" s="1"/>
  <c r="AO1055" i="157"/>
  <c r="AK151" i="37" s="1"/>
  <c r="AO1052" i="157"/>
  <c r="AO1016" i="157"/>
  <c r="AO945" i="157"/>
  <c r="AK148" i="37" s="1"/>
  <c r="AO937" i="157"/>
  <c r="AK140" i="37" s="1"/>
  <c r="AO936" i="157"/>
  <c r="AK139" i="37" s="1"/>
  <c r="AO931" i="157"/>
  <c r="AK134" i="37" s="1"/>
  <c r="AO927" i="157"/>
  <c r="AK130" i="37" s="1"/>
  <c r="AO926" i="157"/>
  <c r="AK129" i="37" s="1"/>
  <c r="AO895" i="157"/>
  <c r="AK98" i="37" s="1"/>
  <c r="AO893" i="157"/>
  <c r="AK96" i="37" s="1"/>
  <c r="AO879" i="157"/>
  <c r="AK82" i="37" s="1"/>
  <c r="AO878" i="157"/>
  <c r="AK81" i="37" s="1"/>
  <c r="AO877" i="157"/>
  <c r="AK80" i="37" s="1"/>
  <c r="AO876" i="157"/>
  <c r="AK79" i="37" s="1"/>
  <c r="AO872" i="157"/>
  <c r="AO873" i="157" s="1"/>
  <c r="AO846" i="157"/>
  <c r="AO791" i="157"/>
  <c r="AO717" i="157"/>
  <c r="AO709" i="157"/>
  <c r="AO696" i="157"/>
  <c r="AO681" i="157"/>
  <c r="AO682" i="157" s="1"/>
  <c r="AO668" i="157"/>
  <c r="AO648" i="157"/>
  <c r="AO595" i="157"/>
  <c r="AO529" i="157"/>
  <c r="AO443" i="157"/>
  <c r="AO391" i="157"/>
  <c r="AO339" i="157"/>
  <c r="AO238" i="157"/>
  <c r="AO158" i="157"/>
  <c r="AO84" i="157"/>
  <c r="AN2341" i="157"/>
  <c r="AJ1063" i="37" s="1"/>
  <c r="AN2340" i="157"/>
  <c r="AJ1062" i="37" s="1"/>
  <c r="AN2328" i="157"/>
  <c r="AJ1050" i="37" s="1"/>
  <c r="AN2327" i="157"/>
  <c r="AJ1049" i="37" s="1"/>
  <c r="AN2326" i="157"/>
  <c r="AJ1048" i="37" s="1"/>
  <c r="AN2325" i="157"/>
  <c r="AJ1047" i="37" s="1"/>
  <c r="AN2324" i="157"/>
  <c r="AJ1046" i="37" s="1"/>
  <c r="AN2323" i="157"/>
  <c r="AJ1045" i="37" s="1"/>
  <c r="AN2322" i="157"/>
  <c r="AJ1044" i="37" s="1"/>
  <c r="AN2320" i="157"/>
  <c r="AJ1042" i="37" s="1"/>
  <c r="AN2319" i="157"/>
  <c r="AJ1041" i="37" s="1"/>
  <c r="AN2318" i="157"/>
  <c r="AJ1040" i="37" s="1"/>
  <c r="AN2317" i="157"/>
  <c r="AJ1039" i="37" s="1"/>
  <c r="AN2316" i="157"/>
  <c r="AJ1038" i="37" s="1"/>
  <c r="AN2315" i="157"/>
  <c r="AJ1037" i="37" s="1"/>
  <c r="AN2314" i="157"/>
  <c r="AJ1036" i="37" s="1"/>
  <c r="AN2312" i="157"/>
  <c r="AJ1034" i="37" s="1"/>
  <c r="AN2311" i="157"/>
  <c r="AJ1033" i="37" s="1"/>
  <c r="AN2310" i="157"/>
  <c r="AJ1032" i="37" s="1"/>
  <c r="AN2309" i="157"/>
  <c r="AJ1031" i="37" s="1"/>
  <c r="AN2308" i="157"/>
  <c r="AJ1030" i="37" s="1"/>
  <c r="AN2306" i="157"/>
  <c r="AJ1028" i="37" s="1"/>
  <c r="AN2305" i="157"/>
  <c r="AJ1027" i="37" s="1"/>
  <c r="AN2304" i="157"/>
  <c r="AJ1026" i="37" s="1"/>
  <c r="AN2303" i="157"/>
  <c r="AJ1025" i="37" s="1"/>
  <c r="AN2300" i="157"/>
  <c r="AJ1022" i="37" s="1"/>
  <c r="AN2298" i="157"/>
  <c r="AJ1020" i="37" s="1"/>
  <c r="AN2296" i="157"/>
  <c r="AJ1018" i="37" s="1"/>
  <c r="AN2295" i="157"/>
  <c r="AJ1017" i="37" s="1"/>
  <c r="AN2294" i="157"/>
  <c r="AJ1016" i="37" s="1"/>
  <c r="AN2293" i="157"/>
  <c r="AJ1015" i="37" s="1"/>
  <c r="AN2292" i="157"/>
  <c r="AJ1014" i="37" s="1"/>
  <c r="AN2290" i="157"/>
  <c r="AJ1012" i="37" s="1"/>
  <c r="AN2289" i="157"/>
  <c r="AJ1011" i="37" s="1"/>
  <c r="AN2279" i="157"/>
  <c r="AN2278" i="157" s="1"/>
  <c r="AN2275" i="157"/>
  <c r="AN2335" i="157" s="1"/>
  <c r="AJ1057" i="37" s="1"/>
  <c r="AN2271" i="157"/>
  <c r="AN2334" i="157" s="1"/>
  <c r="AJ1056" i="37" s="1"/>
  <c r="AN2267" i="157"/>
  <c r="AN2332" i="157" s="1"/>
  <c r="AJ1054" i="37" s="1"/>
  <c r="AN2242" i="157"/>
  <c r="AN2307" i="157" s="1"/>
  <c r="AJ1029" i="37" s="1"/>
  <c r="AN2237" i="157"/>
  <c r="AN2302" i="157" s="1"/>
  <c r="AJ1024" i="37" s="1"/>
  <c r="AN2234" i="157"/>
  <c r="AN2299" i="157" s="1"/>
  <c r="AJ1021" i="37" s="1"/>
  <c r="AN2226" i="157"/>
  <c r="AN2291" i="157" s="1"/>
  <c r="AJ1013" i="37" s="1"/>
  <c r="AN2219" i="157"/>
  <c r="AN2284" i="157" s="1"/>
  <c r="AJ1006" i="37" s="1"/>
  <c r="AN2209" i="157"/>
  <c r="AJ1003" i="37" s="1"/>
  <c r="AN2208" i="157"/>
  <c r="AJ1002" i="37" s="1"/>
  <c r="AN2195" i="157"/>
  <c r="AJ989" i="37" s="1"/>
  <c r="AN2194" i="157"/>
  <c r="AJ988" i="37" s="1"/>
  <c r="AN2193" i="157"/>
  <c r="AJ987" i="37" s="1"/>
  <c r="AN2192" i="157"/>
  <c r="AJ986" i="37" s="1"/>
  <c r="AN2191" i="157"/>
  <c r="AJ985" i="37" s="1"/>
  <c r="AN2190" i="157"/>
  <c r="AJ984" i="37" s="1"/>
  <c r="AN2189" i="157"/>
  <c r="AJ983" i="37" s="1"/>
  <c r="AN2187" i="157"/>
  <c r="AJ981" i="37" s="1"/>
  <c r="AN2186" i="157"/>
  <c r="AJ980" i="37" s="1"/>
  <c r="AN2185" i="157"/>
  <c r="AJ979" i="37" s="1"/>
  <c r="AN2184" i="157"/>
  <c r="AJ978" i="37" s="1"/>
  <c r="AN2183" i="157"/>
  <c r="AJ977" i="37" s="1"/>
  <c r="AN2182" i="157"/>
  <c r="AJ976" i="37" s="1"/>
  <c r="AN2181" i="157"/>
  <c r="AJ975" i="37" s="1"/>
  <c r="AN2179" i="157"/>
  <c r="AJ973" i="37" s="1"/>
  <c r="AN2178" i="157"/>
  <c r="AJ972" i="37" s="1"/>
  <c r="AN2177" i="157"/>
  <c r="AJ971" i="37" s="1"/>
  <c r="AN2176" i="157"/>
  <c r="AJ970" i="37" s="1"/>
  <c r="AN2175" i="157"/>
  <c r="AJ969" i="37" s="1"/>
  <c r="AN2173" i="157"/>
  <c r="AJ967" i="37" s="1"/>
  <c r="AN2172" i="157"/>
  <c r="AJ966" i="37" s="1"/>
  <c r="AN2171" i="157"/>
  <c r="AJ965" i="37" s="1"/>
  <c r="AN2170" i="157"/>
  <c r="AJ964" i="37" s="1"/>
  <c r="AN2167" i="157"/>
  <c r="AJ961" i="37" s="1"/>
  <c r="AN2165" i="157"/>
  <c r="AJ959" i="37" s="1"/>
  <c r="AN2163" i="157"/>
  <c r="AJ957" i="37" s="1"/>
  <c r="AN2162" i="157"/>
  <c r="AJ956" i="37" s="1"/>
  <c r="AN2161" i="157"/>
  <c r="AJ955" i="37" s="1"/>
  <c r="AN2160" i="157"/>
  <c r="AJ954" i="37" s="1"/>
  <c r="AN2159" i="157"/>
  <c r="AJ953" i="37" s="1"/>
  <c r="AN2157" i="157"/>
  <c r="AJ951" i="37" s="1"/>
  <c r="AN2156" i="157"/>
  <c r="AJ950" i="37" s="1"/>
  <c r="AN2147" i="157"/>
  <c r="AN2146" i="157" s="1"/>
  <c r="AN2143" i="157"/>
  <c r="AN2204" i="157" s="1"/>
  <c r="AJ998" i="37" s="1"/>
  <c r="AN2139" i="157"/>
  <c r="AN2202" i="157" s="1"/>
  <c r="AJ996" i="37" s="1"/>
  <c r="AN2133" i="157"/>
  <c r="AN2200" i="157" s="1"/>
  <c r="AJ994" i="37" s="1"/>
  <c r="AN2126" i="157"/>
  <c r="AN2196" i="157" s="1"/>
  <c r="AJ990" i="37" s="1"/>
  <c r="AN2104" i="157"/>
  <c r="AN2174" i="157" s="1"/>
  <c r="AJ968" i="37" s="1"/>
  <c r="AN2099" i="157"/>
  <c r="AN2169" i="157" s="1"/>
  <c r="AJ963" i="37" s="1"/>
  <c r="AN2096" i="157"/>
  <c r="AN2166" i="157" s="1"/>
  <c r="AJ960" i="37" s="1"/>
  <c r="AN2088" i="157"/>
  <c r="AN2085" i="157" s="1"/>
  <c r="AN2152" i="157"/>
  <c r="AJ946" i="37" s="1"/>
  <c r="AN2070" i="157"/>
  <c r="AJ882" i="37" s="1"/>
  <c r="AN2069" i="157"/>
  <c r="AJ881" i="37" s="1"/>
  <c r="AN2064" i="157"/>
  <c r="AJ876" i="37" s="1"/>
  <c r="AN2056" i="157"/>
  <c r="AJ868" i="37" s="1"/>
  <c r="AN2055" i="157"/>
  <c r="AJ867" i="37" s="1"/>
  <c r="AN2054" i="157"/>
  <c r="AJ866" i="37" s="1"/>
  <c r="AN2053" i="157"/>
  <c r="AJ865" i="37" s="1"/>
  <c r="AN2052" i="157"/>
  <c r="AJ864" i="37" s="1"/>
  <c r="AN2051" i="157"/>
  <c r="AJ863" i="37" s="1"/>
  <c r="AN2050" i="157"/>
  <c r="AJ862" i="37" s="1"/>
  <c r="AN2048" i="157"/>
  <c r="AJ860" i="37" s="1"/>
  <c r="AN2047" i="157"/>
  <c r="AJ859" i="37" s="1"/>
  <c r="AN2046" i="157"/>
  <c r="AJ858" i="37" s="1"/>
  <c r="AN2045" i="157"/>
  <c r="AJ857" i="37" s="1"/>
  <c r="AN2044" i="157"/>
  <c r="AJ856" i="37" s="1"/>
  <c r="AN2043" i="157"/>
  <c r="AJ855" i="37" s="1"/>
  <c r="AN2042" i="157"/>
  <c r="AJ854" i="37" s="1"/>
  <c r="AN2040" i="157"/>
  <c r="AJ852" i="37" s="1"/>
  <c r="AN2039" i="157"/>
  <c r="AJ851" i="37" s="1"/>
  <c r="AN2038" i="157"/>
  <c r="AJ850" i="37" s="1"/>
  <c r="AN2037" i="157"/>
  <c r="AJ849" i="37" s="1"/>
  <c r="AN2036" i="157"/>
  <c r="AJ848" i="37" s="1"/>
  <c r="AN2034" i="157"/>
  <c r="AJ846" i="37" s="1"/>
  <c r="AN2033" i="157"/>
  <c r="AJ845" i="37" s="1"/>
  <c r="AN2032" i="157"/>
  <c r="AJ844" i="37" s="1"/>
  <c r="AN2031" i="157"/>
  <c r="AJ843" i="37" s="1"/>
  <c r="AN2028" i="157"/>
  <c r="AJ840" i="37" s="1"/>
  <c r="AN2026" i="157"/>
  <c r="AJ838" i="37" s="1"/>
  <c r="AN2024" i="157"/>
  <c r="AJ836" i="37" s="1"/>
  <c r="AN2023" i="157"/>
  <c r="AJ835" i="37" s="1"/>
  <c r="AN2022" i="157"/>
  <c r="AJ834" i="37" s="1"/>
  <c r="AN2021" i="157"/>
  <c r="AJ833" i="37" s="1"/>
  <c r="AN2020" i="157"/>
  <c r="AJ832" i="37" s="1"/>
  <c r="AN2018" i="157"/>
  <c r="AJ830" i="37" s="1"/>
  <c r="AN2017" i="157"/>
  <c r="AJ829" i="37" s="1"/>
  <c r="AN2007" i="157"/>
  <c r="AN2068" i="157" s="1"/>
  <c r="AJ880" i="37" s="1"/>
  <c r="AN2002" i="157"/>
  <c r="AN1999" i="157"/>
  <c r="AN2063" i="157" s="1"/>
  <c r="AJ875" i="37" s="1"/>
  <c r="AN1993" i="157"/>
  <c r="AN2061" i="157" s="1"/>
  <c r="AJ873" i="37" s="1"/>
  <c r="AN1987" i="157"/>
  <c r="AN2057" i="157" s="1"/>
  <c r="AJ869" i="37" s="1"/>
  <c r="AN1965" i="157"/>
  <c r="AN2035" i="157" s="1"/>
  <c r="AJ847" i="37" s="1"/>
  <c r="AN1960" i="157"/>
  <c r="AN2030" i="157" s="1"/>
  <c r="AJ842" i="37" s="1"/>
  <c r="AN1957" i="157"/>
  <c r="AN1955" i="157" s="1"/>
  <c r="AN1949" i="157"/>
  <c r="AN2019" i="157" s="1"/>
  <c r="AJ831" i="37" s="1"/>
  <c r="AN1942" i="157"/>
  <c r="AN2012" i="157" s="1"/>
  <c r="AJ824" i="37" s="1"/>
  <c r="AN1929" i="157"/>
  <c r="AJ821" i="37" s="1"/>
  <c r="AN1928" i="157"/>
  <c r="AJ820" i="37" s="1"/>
  <c r="AN1914" i="157"/>
  <c r="AJ806" i="37" s="1"/>
  <c r="AN1913" i="157"/>
  <c r="AJ805" i="37" s="1"/>
  <c r="AN1907" i="157"/>
  <c r="AJ799" i="37" s="1"/>
  <c r="AN1906" i="157"/>
  <c r="AJ798" i="37" s="1"/>
  <c r="AN1904" i="157"/>
  <c r="AJ796" i="37" s="1"/>
  <c r="AN1899" i="157"/>
  <c r="AJ791" i="37" s="1"/>
  <c r="AN1898" i="157"/>
  <c r="AJ790" i="37" s="1"/>
  <c r="AN1897" i="157"/>
  <c r="AJ789" i="37" s="1"/>
  <c r="AN1896" i="157"/>
  <c r="AJ788" i="37" s="1"/>
  <c r="AN1895" i="157"/>
  <c r="AJ787" i="37" s="1"/>
  <c r="AN1893" i="157"/>
  <c r="AJ785" i="37" s="1"/>
  <c r="AN1892" i="157"/>
  <c r="AJ784" i="37" s="1"/>
  <c r="AN1891" i="157"/>
  <c r="AJ783" i="37" s="1"/>
  <c r="AN1890" i="157"/>
  <c r="AJ782" i="37" s="1"/>
  <c r="AN1887" i="157"/>
  <c r="AJ779" i="37" s="1"/>
  <c r="AN1885" i="157"/>
  <c r="AJ777" i="37" s="1"/>
  <c r="AN1883" i="157"/>
  <c r="AJ775" i="37" s="1"/>
  <c r="AN1882" i="157"/>
  <c r="AJ774" i="37" s="1"/>
  <c r="AN1881" i="157"/>
  <c r="AJ773" i="37" s="1"/>
  <c r="AN1880" i="157"/>
  <c r="AJ772" i="37" s="1"/>
  <c r="AN1879" i="157"/>
  <c r="AJ771" i="37" s="1"/>
  <c r="AN1877" i="157"/>
  <c r="AJ769" i="37" s="1"/>
  <c r="AN1876" i="157"/>
  <c r="AJ768" i="37" s="1"/>
  <c r="AN1862" i="157"/>
  <c r="AN1861" i="157" s="1"/>
  <c r="AN1849" i="157"/>
  <c r="AN1848" i="157" s="1"/>
  <c r="AN1855" i="157" s="1"/>
  <c r="AN1856" i="157" s="1"/>
  <c r="AN1841" i="157"/>
  <c r="AN1840" i="157" s="1"/>
  <c r="AN1837" i="157"/>
  <c r="AN1838" i="157" s="1"/>
  <c r="AN1924" i="157" s="1"/>
  <c r="AJ816" i="37" s="1"/>
  <c r="AN1832" i="157"/>
  <c r="AN1920" i="157" s="1"/>
  <c r="AJ812" i="37" s="1"/>
  <c r="AN1820" i="157"/>
  <c r="AN1916" i="157" s="1"/>
  <c r="AJ808" i="37" s="1"/>
  <c r="AN1798" i="157"/>
  <c r="AN1894" i="157" s="1"/>
  <c r="AJ786" i="37" s="1"/>
  <c r="AN1793" i="157"/>
  <c r="AN1889" i="157" s="1"/>
  <c r="AJ781" i="37" s="1"/>
  <c r="AN1790" i="157"/>
  <c r="AN1886" i="157" s="1"/>
  <c r="AJ778" i="37" s="1"/>
  <c r="AN1782" i="157"/>
  <c r="AN1775" i="157"/>
  <c r="AN1871" i="157" s="1"/>
  <c r="AJ763" i="37" s="1"/>
  <c r="AN1761" i="157"/>
  <c r="AJ760" i="37" s="1"/>
  <c r="AN1760" i="157"/>
  <c r="AJ759" i="37" s="1"/>
  <c r="AN1745" i="157"/>
  <c r="AJ744" i="37" s="1"/>
  <c r="AN1744" i="157"/>
  <c r="AJ743" i="37" s="1"/>
  <c r="AN1743" i="157"/>
  <c r="AJ742" i="37" s="1"/>
  <c r="AN1742" i="157"/>
  <c r="AJ741" i="37" s="1"/>
  <c r="AN1741" i="157"/>
  <c r="AJ740" i="37" s="1"/>
  <c r="AN1740" i="157"/>
  <c r="AJ739" i="37" s="1"/>
  <c r="AN1739" i="157"/>
  <c r="AJ738" i="37" s="1"/>
  <c r="AN1737" i="157"/>
  <c r="AJ736" i="37" s="1"/>
  <c r="AN1736" i="157"/>
  <c r="AJ735" i="37" s="1"/>
  <c r="AN1735" i="157"/>
  <c r="AJ734" i="37" s="1"/>
  <c r="AN1734" i="157"/>
  <c r="AJ733" i="37" s="1"/>
  <c r="AN1733" i="157"/>
  <c r="AJ732" i="37" s="1"/>
  <c r="AN1731" i="157"/>
  <c r="AJ730" i="37" s="1"/>
  <c r="AN1730" i="157"/>
  <c r="AJ729" i="37" s="1"/>
  <c r="AN1728" i="157"/>
  <c r="AJ727" i="37" s="1"/>
  <c r="AN1727" i="157"/>
  <c r="AJ726" i="37" s="1"/>
  <c r="AN1726" i="157"/>
  <c r="AJ725" i="37" s="1"/>
  <c r="AN1725" i="157"/>
  <c r="AJ724" i="37" s="1"/>
  <c r="AN1724" i="157"/>
  <c r="AJ723" i="37" s="1"/>
  <c r="AN1722" i="157"/>
  <c r="AJ721" i="37" s="1"/>
  <c r="AN1721" i="157"/>
  <c r="AJ720" i="37" s="1"/>
  <c r="AN1720" i="157"/>
  <c r="AJ719" i="37" s="1"/>
  <c r="AN1719" i="157"/>
  <c r="AJ718" i="37" s="1"/>
  <c r="AN1716" i="157"/>
  <c r="AJ715" i="37" s="1"/>
  <c r="AN1714" i="157"/>
  <c r="AJ713" i="37" s="1"/>
  <c r="AN1712" i="157"/>
  <c r="AJ711" i="37" s="1"/>
  <c r="AN1711" i="157"/>
  <c r="AJ710" i="37" s="1"/>
  <c r="AN1710" i="157"/>
  <c r="AJ709" i="37" s="1"/>
  <c r="AN1709" i="157"/>
  <c r="AJ708" i="37" s="1"/>
  <c r="AN1708" i="157"/>
  <c r="AJ707" i="37" s="1"/>
  <c r="AN1706" i="157"/>
  <c r="AJ705" i="37" s="1"/>
  <c r="AN1705" i="157"/>
  <c r="AJ704" i="37" s="1"/>
  <c r="AN1695" i="157"/>
  <c r="AN1759" i="157" s="1"/>
  <c r="AJ758" i="37" s="1"/>
  <c r="AN1691" i="157"/>
  <c r="AN1755" i="157" s="1"/>
  <c r="AJ754" i="37" s="1"/>
  <c r="AN1688" i="157"/>
  <c r="AN1754" i="157" s="1"/>
  <c r="AJ753" i="37" s="1"/>
  <c r="AN1681" i="157"/>
  <c r="AN1750" i="157" s="1"/>
  <c r="AJ749" i="37" s="1"/>
  <c r="AN1671" i="157"/>
  <c r="AN1746" i="157" s="1"/>
  <c r="AJ745" i="37" s="1"/>
  <c r="AN1657" i="157"/>
  <c r="AN1732" i="157" s="1"/>
  <c r="AJ731" i="37" s="1"/>
  <c r="AN1648" i="157"/>
  <c r="AN1723" i="157" s="1"/>
  <c r="AJ722" i="37" s="1"/>
  <c r="AN1643" i="157"/>
  <c r="AN1640" i="157"/>
  <c r="AN1715" i="157" s="1"/>
  <c r="AJ714" i="37" s="1"/>
  <c r="AN1632" i="157"/>
  <c r="AN1700" i="157"/>
  <c r="AJ699" i="37" s="1"/>
  <c r="AN1611" i="157"/>
  <c r="AJ575" i="37" s="1"/>
  <c r="AN1610" i="157"/>
  <c r="AJ574" i="37" s="1"/>
  <c r="AN1597" i="157"/>
  <c r="AJ561" i="37" s="1"/>
  <c r="AN1596" i="157"/>
  <c r="AJ560" i="37" s="1"/>
  <c r="AN1595" i="157"/>
  <c r="AJ559" i="37" s="1"/>
  <c r="AN1594" i="157"/>
  <c r="AJ558" i="37" s="1"/>
  <c r="AN1593" i="157"/>
  <c r="AJ557" i="37" s="1"/>
  <c r="AN1592" i="157"/>
  <c r="AJ556" i="37" s="1"/>
  <c r="AN1591" i="157"/>
  <c r="AJ555" i="37" s="1"/>
  <c r="AN1589" i="157"/>
  <c r="AJ553" i="37" s="1"/>
  <c r="AN1588" i="157"/>
  <c r="AJ552" i="37" s="1"/>
  <c r="AN1587" i="157"/>
  <c r="AJ551" i="37" s="1"/>
  <c r="AN1586" i="157"/>
  <c r="AJ550" i="37" s="1"/>
  <c r="AN1585" i="157"/>
  <c r="AJ549" i="37" s="1"/>
  <c r="AN1584" i="157"/>
  <c r="AJ548" i="37" s="1"/>
  <c r="AN1583" i="157"/>
  <c r="AJ547" i="37" s="1"/>
  <c r="AN1581" i="157"/>
  <c r="AJ545" i="37" s="1"/>
  <c r="AN1580" i="157"/>
  <c r="AJ544" i="37" s="1"/>
  <c r="AN1579" i="157"/>
  <c r="AJ543" i="37" s="1"/>
  <c r="AN1578" i="157"/>
  <c r="AJ542" i="37" s="1"/>
  <c r="AN1577" i="157"/>
  <c r="AJ541" i="37" s="1"/>
  <c r="AN1575" i="157"/>
  <c r="AJ539" i="37" s="1"/>
  <c r="AN1574" i="157"/>
  <c r="AJ538" i="37" s="1"/>
  <c r="AN1573" i="157"/>
  <c r="AJ537" i="37" s="1"/>
  <c r="AN1572" i="157"/>
  <c r="AJ536" i="37" s="1"/>
  <c r="AN1569" i="157"/>
  <c r="AJ533" i="37" s="1"/>
  <c r="AN1567" i="157"/>
  <c r="AJ531" i="37" s="1"/>
  <c r="AN1565" i="157"/>
  <c r="AJ529" i="37" s="1"/>
  <c r="AN1564" i="157"/>
  <c r="AJ528" i="37" s="1"/>
  <c r="AN1563" i="157"/>
  <c r="AJ527" i="37" s="1"/>
  <c r="AN1562" i="157"/>
  <c r="AJ526" i="37" s="1"/>
  <c r="AN1561" i="157"/>
  <c r="AJ525" i="37" s="1"/>
  <c r="AN1559" i="157"/>
  <c r="AJ523" i="37" s="1"/>
  <c r="AN1558" i="157"/>
  <c r="AJ522" i="37" s="1"/>
  <c r="AN1548" i="157"/>
  <c r="AN1544" i="157"/>
  <c r="AN1540" i="157"/>
  <c r="AN1604" i="157" s="1"/>
  <c r="AJ568" i="37" s="1"/>
  <c r="AN1534" i="157"/>
  <c r="AN1601" i="157" s="1"/>
  <c r="AJ565" i="37" s="1"/>
  <c r="AN1509" i="157"/>
  <c r="AN1576" i="157" s="1"/>
  <c r="AJ540" i="37" s="1"/>
  <c r="AN1504" i="157"/>
  <c r="AN1501" i="157"/>
  <c r="AN1568" i="157" s="1"/>
  <c r="AJ532" i="37" s="1"/>
  <c r="AN1493" i="157"/>
  <c r="AN1486" i="157"/>
  <c r="AN1553" i="157" s="1"/>
  <c r="AJ517" i="37" s="1"/>
  <c r="AN1478" i="157"/>
  <c r="AJ451" i="37" s="1"/>
  <c r="AN1477" i="157"/>
  <c r="AJ450" i="37" s="1"/>
  <c r="AN1465" i="157"/>
  <c r="AJ438" i="37" s="1"/>
  <c r="AN1463" i="157"/>
  <c r="AJ436" i="37" s="1"/>
  <c r="AN1462" i="157"/>
  <c r="AJ435" i="37" s="1"/>
  <c r="AN1461" i="157"/>
  <c r="AJ434" i="37" s="1"/>
  <c r="AN1460" i="157"/>
  <c r="AJ433" i="37" s="1"/>
  <c r="AN1459" i="157"/>
  <c r="AJ432" i="37" s="1"/>
  <c r="AN1457" i="157"/>
  <c r="AJ430" i="37" s="1"/>
  <c r="AN1456" i="157"/>
  <c r="AJ429" i="37" s="1"/>
  <c r="AN1455" i="157"/>
  <c r="AJ428" i="37" s="1"/>
  <c r="AN1454" i="157"/>
  <c r="AJ427" i="37" s="1"/>
  <c r="AN1453" i="157"/>
  <c r="AJ426" i="37" s="1"/>
  <c r="AN1452" i="157"/>
  <c r="AJ425" i="37" s="1"/>
  <c r="AN1449" i="157"/>
  <c r="AJ422" i="37" s="1"/>
  <c r="AN1448" i="157"/>
  <c r="AJ421" i="37" s="1"/>
  <c r="AN1447" i="157"/>
  <c r="AJ420" i="37" s="1"/>
  <c r="AN1446" i="157"/>
  <c r="AJ419" i="37" s="1"/>
  <c r="AN1445" i="157"/>
  <c r="AJ418" i="37" s="1"/>
  <c r="AN1443" i="157"/>
  <c r="AJ416" i="37" s="1"/>
  <c r="AN1442" i="157"/>
  <c r="AJ415" i="37" s="1"/>
  <c r="AN1441" i="157"/>
  <c r="AJ414" i="37" s="1"/>
  <c r="AN1440" i="157"/>
  <c r="AJ413" i="37" s="1"/>
  <c r="AN1437" i="157"/>
  <c r="AJ410" i="37" s="1"/>
  <c r="AN1435" i="157"/>
  <c r="AJ408" i="37" s="1"/>
  <c r="AN1433" i="157"/>
  <c r="AJ406" i="37" s="1"/>
  <c r="AN1432" i="157"/>
  <c r="AJ405" i="37" s="1"/>
  <c r="AN1431" i="157"/>
  <c r="AJ404" i="37" s="1"/>
  <c r="AN1430" i="157"/>
  <c r="AJ403" i="37" s="1"/>
  <c r="AN1429" i="157"/>
  <c r="AJ402" i="37" s="1"/>
  <c r="AN1427" i="157"/>
  <c r="AJ400" i="37" s="1"/>
  <c r="AN1426" i="157"/>
  <c r="AJ399" i="37" s="1"/>
  <c r="AN1416" i="157"/>
  <c r="AN1476" i="157" s="1"/>
  <c r="AJ449" i="37" s="1"/>
  <c r="AN1412" i="157"/>
  <c r="AN1472" i="157" s="1"/>
  <c r="AJ445" i="37" s="1"/>
  <c r="AN1407" i="157"/>
  <c r="AN1471" i="157" s="1"/>
  <c r="AJ444" i="37" s="1"/>
  <c r="AN1400" i="157"/>
  <c r="AN1469" i="157" s="1"/>
  <c r="AJ442" i="37" s="1"/>
  <c r="AN1374" i="157"/>
  <c r="AN1444" i="157" s="1"/>
  <c r="AJ417" i="37" s="1"/>
  <c r="AN1369" i="157"/>
  <c r="AN1439" i="157" s="1"/>
  <c r="AJ412" i="37" s="1"/>
  <c r="AN1366" i="157"/>
  <c r="AN1358" i="157"/>
  <c r="AN1355" i="157" s="1"/>
  <c r="AN1425" i="157" s="1"/>
  <c r="AJ398" i="37" s="1"/>
  <c r="AN1421" i="157"/>
  <c r="AJ394" i="37" s="1"/>
  <c r="AN1339" i="157"/>
  <c r="AJ391" i="37" s="1"/>
  <c r="AN1338" i="157"/>
  <c r="AJ390" i="37" s="1"/>
  <c r="AN1334" i="157"/>
  <c r="AJ386" i="37" s="1"/>
  <c r="AN1324" i="157"/>
  <c r="AJ376" i="37" s="1"/>
  <c r="AN1323" i="157"/>
  <c r="AJ375" i="37" s="1"/>
  <c r="AN1322" i="157"/>
  <c r="AJ374" i="37" s="1"/>
  <c r="AN1319" i="157"/>
  <c r="AJ371" i="37" s="1"/>
  <c r="AN1313" i="157"/>
  <c r="AJ365" i="37" s="1"/>
  <c r="AN1312" i="157"/>
  <c r="AJ364" i="37" s="1"/>
  <c r="AN1308" i="157"/>
  <c r="AJ360" i="37" s="1"/>
  <c r="AN1307" i="157"/>
  <c r="AJ359" i="37" s="1"/>
  <c r="AN1306" i="157"/>
  <c r="AJ358" i="37" s="1"/>
  <c r="AN1305" i="157"/>
  <c r="AJ357" i="37" s="1"/>
  <c r="AN1304" i="157"/>
  <c r="AJ356" i="37" s="1"/>
  <c r="AN1302" i="157"/>
  <c r="AJ354" i="37" s="1"/>
  <c r="AN1301" i="157"/>
  <c r="AJ353" i="37" s="1"/>
  <c r="AN1299" i="157"/>
  <c r="AJ351" i="37" s="1"/>
  <c r="AN1296" i="157"/>
  <c r="AJ348" i="37" s="1"/>
  <c r="AN1294" i="157"/>
  <c r="AJ346" i="37" s="1"/>
  <c r="AN1292" i="157"/>
  <c r="AJ344" i="37" s="1"/>
  <c r="AN1291" i="157"/>
  <c r="AJ343" i="37" s="1"/>
  <c r="AN1290" i="157"/>
  <c r="AJ342" i="37" s="1"/>
  <c r="AN1289" i="157"/>
  <c r="AJ341" i="37" s="1"/>
  <c r="AN1288" i="157"/>
  <c r="AJ340" i="37" s="1"/>
  <c r="AN1286" i="157"/>
  <c r="AJ338" i="37" s="1"/>
  <c r="AN1280" i="157"/>
  <c r="AJ332" i="37" s="1"/>
  <c r="AN1274" i="157"/>
  <c r="AN1275" i="157" s="1"/>
  <c r="AN1267" i="157"/>
  <c r="AN1258" i="157"/>
  <c r="AN1251" i="157"/>
  <c r="AN1318" i="157" s="1"/>
  <c r="AJ370" i="37" s="1"/>
  <c r="AN1243" i="157"/>
  <c r="AN1237" i="157"/>
  <c r="AN1232" i="157"/>
  <c r="AN1229" i="157"/>
  <c r="AN1227" i="157" s="1"/>
  <c r="AN1221" i="157"/>
  <c r="AN1218" i="157" s="1"/>
  <c r="AN1215" i="157"/>
  <c r="AN1279" i="157" s="1"/>
  <c r="AJ331" i="37" s="1"/>
  <c r="AN1203" i="157"/>
  <c r="AN1337" i="157" s="1"/>
  <c r="AJ389" i="37" s="1"/>
  <c r="AN1198" i="157"/>
  <c r="AN1194" i="157"/>
  <c r="AN1331" i="157" s="1"/>
  <c r="AJ383" i="37" s="1"/>
  <c r="AN1185" i="157"/>
  <c r="AN1174" i="157"/>
  <c r="AN1159" i="157"/>
  <c r="AN1152" i="157"/>
  <c r="AN1147" i="157"/>
  <c r="AN1144" i="157"/>
  <c r="AN1142" i="157" s="1"/>
  <c r="AN1184" i="157" s="1"/>
  <c r="AN1136" i="157"/>
  <c r="AN1133" i="157" s="1"/>
  <c r="AN1113" i="157"/>
  <c r="AJ209" i="37" s="1"/>
  <c r="AN1112" i="157"/>
  <c r="AJ208" i="37" s="1"/>
  <c r="AN1098" i="157"/>
  <c r="AJ194" i="37" s="1"/>
  <c r="AN1097" i="157"/>
  <c r="AJ193" i="37" s="1"/>
  <c r="AN1096" i="157"/>
  <c r="AJ192" i="37" s="1"/>
  <c r="AN1095" i="157"/>
  <c r="AJ191" i="37" s="1"/>
  <c r="AN1088" i="157"/>
  <c r="AJ184" i="37" s="1"/>
  <c r="AN1087" i="157"/>
  <c r="AJ183" i="37" s="1"/>
  <c r="AN1085" i="157"/>
  <c r="AJ181" i="37" s="1"/>
  <c r="AN1082" i="157"/>
  <c r="AJ178" i="37" s="1"/>
  <c r="AN1081" i="157"/>
  <c r="AJ177" i="37" s="1"/>
  <c r="AN1080" i="157"/>
  <c r="AJ176" i="37" s="1"/>
  <c r="AN1079" i="157"/>
  <c r="AJ175" i="37" s="1"/>
  <c r="AN1078" i="157"/>
  <c r="AJ174" i="37" s="1"/>
  <c r="AN1076" i="157"/>
  <c r="AJ172" i="37" s="1"/>
  <c r="AN1075" i="157"/>
  <c r="AJ171" i="37" s="1"/>
  <c r="AN1073" i="157"/>
  <c r="AJ169" i="37" s="1"/>
  <c r="AN1070" i="157"/>
  <c r="AJ166" i="37" s="1"/>
  <c r="AN1068" i="157"/>
  <c r="AJ164" i="37" s="1"/>
  <c r="AN1066" i="157"/>
  <c r="AJ162" i="37" s="1"/>
  <c r="AN1065" i="157"/>
  <c r="AJ161" i="37" s="1"/>
  <c r="AN1064" i="157"/>
  <c r="AJ160" i="37" s="1"/>
  <c r="AN1063" i="157"/>
  <c r="AJ159" i="37" s="1"/>
  <c r="AN1062" i="157"/>
  <c r="AJ158" i="37" s="1"/>
  <c r="AN1060" i="157"/>
  <c r="AJ156" i="37" s="1"/>
  <c r="AN1046" i="157"/>
  <c r="AN1094" i="157" s="1"/>
  <c r="AJ190" i="37" s="1"/>
  <c r="AN1045" i="157"/>
  <c r="AN1092" i="157" s="1"/>
  <c r="AJ188" i="37" s="1"/>
  <c r="AN1043" i="157"/>
  <c r="AN1086" i="157" s="1"/>
  <c r="AJ182" i="37" s="1"/>
  <c r="AN1035" i="157"/>
  <c r="AN1031" i="157"/>
  <c r="AN1026" i="157"/>
  <c r="AN1106" i="157" s="1"/>
  <c r="AJ202" i="37" s="1"/>
  <c r="AN1015" i="157"/>
  <c r="AN1103" i="157" s="1"/>
  <c r="AJ199" i="37" s="1"/>
  <c r="AN1006" i="157"/>
  <c r="AN1099" i="157" s="1"/>
  <c r="AJ195" i="37" s="1"/>
  <c r="AN984" i="157"/>
  <c r="AN1077" i="157" s="1"/>
  <c r="AJ173" i="37" s="1"/>
  <c r="AN979" i="157"/>
  <c r="AN1072" i="157" s="1"/>
  <c r="AJ168" i="37" s="1"/>
  <c r="AN976" i="157"/>
  <c r="AN1069" i="157" s="1"/>
  <c r="AJ165" i="37" s="1"/>
  <c r="AN968" i="157"/>
  <c r="AN965" i="157" s="1"/>
  <c r="AN961" i="157"/>
  <c r="AN1055" i="157" s="1"/>
  <c r="AJ151" i="37" s="1"/>
  <c r="AN945" i="157"/>
  <c r="AJ148" i="37" s="1"/>
  <c r="AN944" i="157"/>
  <c r="AJ147" i="37" s="1"/>
  <c r="AN939" i="157"/>
  <c r="AJ142" i="37" s="1"/>
  <c r="AN938" i="157"/>
  <c r="AJ141" i="37" s="1"/>
  <c r="AN937" i="157"/>
  <c r="AJ140" i="37" s="1"/>
  <c r="AN925" i="157"/>
  <c r="AJ128" i="37" s="1"/>
  <c r="AN924" i="157"/>
  <c r="AJ127" i="37" s="1"/>
  <c r="AN923" i="157"/>
  <c r="AJ126" i="37" s="1"/>
  <c r="AN922" i="157"/>
  <c r="AJ125" i="37" s="1"/>
  <c r="AN921" i="157"/>
  <c r="AJ124" i="37" s="1"/>
  <c r="AN919" i="157"/>
  <c r="AJ122" i="37" s="1"/>
  <c r="AN916" i="157"/>
  <c r="AJ119" i="37" s="1"/>
  <c r="AN914" i="157"/>
  <c r="AJ117" i="37" s="1"/>
  <c r="AJ1212" i="37" s="1"/>
  <c r="AN913" i="157"/>
  <c r="AJ116" i="37" s="1"/>
  <c r="AN912" i="157"/>
  <c r="AJ115" i="37" s="1"/>
  <c r="AN911" i="157"/>
  <c r="AJ114" i="37" s="1"/>
  <c r="AN909" i="157"/>
  <c r="AJ112" i="37" s="1"/>
  <c r="AN906" i="157"/>
  <c r="AJ109" i="37" s="1"/>
  <c r="AN905" i="157"/>
  <c r="AJ108" i="37" s="1"/>
  <c r="AN904" i="157"/>
  <c r="AJ107" i="37" s="1"/>
  <c r="AN903" i="157"/>
  <c r="AJ106" i="37" s="1"/>
  <c r="AN902" i="157"/>
  <c r="AJ105" i="37" s="1"/>
  <c r="AN900" i="157"/>
  <c r="AJ103" i="37" s="1"/>
  <c r="AN899" i="157"/>
  <c r="AJ102" i="37" s="1"/>
  <c r="AN897" i="157"/>
  <c r="AJ100" i="37" s="1"/>
  <c r="AN892" i="157"/>
  <c r="AJ95" i="37" s="1"/>
  <c r="AN890" i="157"/>
  <c r="AJ93" i="37" s="1"/>
  <c r="AN888" i="157"/>
  <c r="AJ91" i="37" s="1"/>
  <c r="AN887" i="157"/>
  <c r="AJ90" i="37" s="1"/>
  <c r="AN886" i="157"/>
  <c r="AJ89" i="37" s="1"/>
  <c r="AN885" i="157"/>
  <c r="AJ88" i="37" s="1"/>
  <c r="AN884" i="157"/>
  <c r="AJ87" i="37" s="1"/>
  <c r="AN882" i="157"/>
  <c r="AJ85" i="37" s="1"/>
  <c r="AN881" i="157"/>
  <c r="AJ84" i="37" s="1"/>
  <c r="AN877" i="157"/>
  <c r="AJ80" i="37" s="1"/>
  <c r="AN872" i="157"/>
  <c r="AN863" i="157"/>
  <c r="AN861" i="157"/>
  <c r="AN858" i="157"/>
  <c r="AN851" i="157"/>
  <c r="AN852" i="157" s="1"/>
  <c r="AN845" i="157"/>
  <c r="AN839" i="157"/>
  <c r="AN817" i="157"/>
  <c r="AN812" i="157"/>
  <c r="AN809" i="157"/>
  <c r="AN807" i="157" s="1"/>
  <c r="AN801" i="157"/>
  <c r="AN798" i="157" s="1"/>
  <c r="AN842" i="157" s="1"/>
  <c r="AN795" i="157"/>
  <c r="AN788" i="157"/>
  <c r="AN785" i="157"/>
  <c r="AN778" i="157"/>
  <c r="AN771" i="157"/>
  <c r="AN749" i="157"/>
  <c r="AN744" i="157"/>
  <c r="AN741" i="157"/>
  <c r="AN739" i="157" s="1"/>
  <c r="AN777" i="157" s="1"/>
  <c r="AN733" i="157"/>
  <c r="AN730" i="157" s="1"/>
  <c r="AN775" i="157" s="1"/>
  <c r="AN714" i="157"/>
  <c r="AN943" i="157" s="1"/>
  <c r="AJ146" i="37" s="1"/>
  <c r="AN703" i="157"/>
  <c r="AN702" i="157" s="1"/>
  <c r="AN707" i="157" s="1"/>
  <c r="AN700" i="157"/>
  <c r="AN699" i="157" s="1"/>
  <c r="AN706" i="157" s="1"/>
  <c r="AN708" i="157" s="1"/>
  <c r="AN690" i="157"/>
  <c r="AN689" i="157"/>
  <c r="AN694" i="157" s="1"/>
  <c r="AN687" i="157"/>
  <c r="AN686" i="157" s="1"/>
  <c r="AN693" i="157" s="1"/>
  <c r="AN695" i="157" s="1"/>
  <c r="AN676" i="157"/>
  <c r="AN675" i="157" s="1"/>
  <c r="AN680" i="157" s="1"/>
  <c r="AN673" i="157"/>
  <c r="AN662" i="157"/>
  <c r="AN661" i="157"/>
  <c r="AN666" i="157" s="1"/>
  <c r="AN659" i="157"/>
  <c r="AN658" i="157" s="1"/>
  <c r="AN665" i="157" s="1"/>
  <c r="AN667" i="157" s="1"/>
  <c r="AN653" i="157"/>
  <c r="AN647" i="157"/>
  <c r="AN641" i="157"/>
  <c r="AN625" i="157"/>
  <c r="AN619" i="157"/>
  <c r="AN614" i="157"/>
  <c r="AN609" i="157"/>
  <c r="AN646" i="157" s="1"/>
  <c r="AN603" i="157"/>
  <c r="AN600" i="157" s="1"/>
  <c r="AN593" i="157"/>
  <c r="AN550" i="157"/>
  <c r="AN545" i="157"/>
  <c r="AN543" i="157" s="1"/>
  <c r="AN592" i="157" s="1"/>
  <c r="AN536" i="157"/>
  <c r="AN534" i="157" s="1"/>
  <c r="AN590" i="157" s="1"/>
  <c r="AN594" i="157" s="1"/>
  <c r="AN526" i="157"/>
  <c r="AN522" i="157"/>
  <c r="AN517" i="157"/>
  <c r="AN503" i="157"/>
  <c r="AN496" i="157"/>
  <c r="AN483" i="157"/>
  <c r="AN478" i="157"/>
  <c r="AN473" i="157"/>
  <c r="AN468" i="157"/>
  <c r="AN465" i="157" s="1"/>
  <c r="AN514" i="157" s="1"/>
  <c r="AN462" i="157"/>
  <c r="AN449" i="157"/>
  <c r="AN446" i="157"/>
  <c r="AN442" i="157"/>
  <c r="AN441" i="157"/>
  <c r="AN438" i="157"/>
  <c r="AN419" i="157"/>
  <c r="AN410" i="157"/>
  <c r="AN408" i="157" s="1"/>
  <c r="AN439" i="157" s="1"/>
  <c r="AN443" i="157" s="1"/>
  <c r="AN404" i="157"/>
  <c r="AN395" i="157"/>
  <c r="AN396" i="157" s="1"/>
  <c r="AN390" i="157"/>
  <c r="AN382" i="157"/>
  <c r="AN376" i="157"/>
  <c r="AN389" i="157" s="1"/>
  <c r="AN370" i="157"/>
  <c r="AN368" i="157" s="1"/>
  <c r="AN387" i="157" s="1"/>
  <c r="AN365" i="157"/>
  <c r="AN355" i="157"/>
  <c r="AN346" i="157"/>
  <c r="AN338" i="157"/>
  <c r="AN334" i="157"/>
  <c r="AN316" i="157"/>
  <c r="AN309" i="157"/>
  <c r="AN302" i="157"/>
  <c r="AN300" i="157" s="1"/>
  <c r="AN294" i="157"/>
  <c r="AN289" i="157"/>
  <c r="AN284" i="157"/>
  <c r="AN278" i="157"/>
  <c r="AN275" i="157" s="1"/>
  <c r="AN271" i="157"/>
  <c r="AN249" i="157"/>
  <c r="AN243" i="157"/>
  <c r="AN237" i="157"/>
  <c r="AN228" i="157"/>
  <c r="AN205" i="157"/>
  <c r="AN200" i="157"/>
  <c r="AN195" i="157"/>
  <c r="AN236" i="157" s="1"/>
  <c r="AN189" i="157"/>
  <c r="AN186" i="157" s="1"/>
  <c r="AN234" i="157" s="1"/>
  <c r="AN172" i="157"/>
  <c r="AN168" i="157"/>
  <c r="AN161" i="157"/>
  <c r="AN157" i="157"/>
  <c r="AN150" i="157"/>
  <c r="AN127" i="157"/>
  <c r="AN122" i="157"/>
  <c r="AN119" i="157"/>
  <c r="AN117" i="157" s="1"/>
  <c r="AN156" i="157" s="1"/>
  <c r="AN111" i="157"/>
  <c r="AN108" i="157" s="1"/>
  <c r="AN154" i="157" s="1"/>
  <c r="AN104" i="157"/>
  <c r="AN94" i="157"/>
  <c r="AN87" i="157"/>
  <c r="AN83" i="157"/>
  <c r="AN79" i="157"/>
  <c r="AN68" i="157"/>
  <c r="AN61" i="157"/>
  <c r="AN55" i="157"/>
  <c r="AN53" i="157" s="1"/>
  <c r="AN47" i="157"/>
  <c r="AN42" i="157"/>
  <c r="AN41" i="157" s="1"/>
  <c r="AN81" i="157" s="1"/>
  <c r="AN39" i="157"/>
  <c r="AN37" i="157" s="1"/>
  <c r="AN31" i="157"/>
  <c r="AN28" i="157" s="1"/>
  <c r="AO358" i="157" l="1"/>
  <c r="AO854" i="157"/>
  <c r="AO1857" i="157"/>
  <c r="AO2062" i="157"/>
  <c r="AK874" i="37" s="1"/>
  <c r="AO2282" i="157"/>
  <c r="AO2283" i="157" s="1"/>
  <c r="AK1005" i="37" s="1"/>
  <c r="AO97" i="157"/>
  <c r="AO398" i="157"/>
  <c r="AO654" i="157"/>
  <c r="AO1206" i="157"/>
  <c r="AO173" i="157"/>
  <c r="AO452" i="157"/>
  <c r="AO1038" i="157"/>
  <c r="AO1698" i="157"/>
  <c r="AO1699" i="157" s="1"/>
  <c r="AK698" i="37" s="1"/>
  <c r="AO252" i="157"/>
  <c r="AO1470" i="157"/>
  <c r="AK443" i="37" s="1"/>
  <c r="AO1602" i="157"/>
  <c r="AK566" i="37" s="1"/>
  <c r="AO1844" i="157"/>
  <c r="AK131" i="46"/>
  <c r="AJ261" i="37" s="1"/>
  <c r="AK23" i="57"/>
  <c r="AK91" i="57" s="1"/>
  <c r="AJ889" i="37" s="1"/>
  <c r="AN288" i="157"/>
  <c r="AN336" i="157" s="1"/>
  <c r="AN1295" i="157"/>
  <c r="AJ347" i="37" s="1"/>
  <c r="AN450" i="157"/>
  <c r="AN713" i="157"/>
  <c r="AN1333" i="157"/>
  <c r="AJ385" i="37" s="1"/>
  <c r="AN1694" i="157"/>
  <c r="AN1758" i="157" s="1"/>
  <c r="AJ757" i="37" s="1"/>
  <c r="AN121" i="157"/>
  <c r="AN155" i="157" s="1"/>
  <c r="AN927" i="157"/>
  <c r="AJ130" i="37" s="1"/>
  <c r="AN169" i="157"/>
  <c r="AN477" i="157"/>
  <c r="AN515" i="157" s="1"/>
  <c r="AN2232" i="157"/>
  <c r="AN2297" i="157" s="1"/>
  <c r="AJ1019" i="37" s="1"/>
  <c r="AO1330" i="157"/>
  <c r="AK382" i="37" s="1"/>
  <c r="AN1202" i="157"/>
  <c r="AN1201" i="157" s="1"/>
  <c r="AN1335" i="157" s="1"/>
  <c r="AJ387" i="37" s="1"/>
  <c r="AN250" i="157"/>
  <c r="AN337" i="157"/>
  <c r="AN1146" i="157"/>
  <c r="AN1183" i="157" s="1"/>
  <c r="AN1329" i="157"/>
  <c r="AJ381" i="37" s="1"/>
  <c r="AN1959" i="157"/>
  <c r="AN2236" i="157"/>
  <c r="AO1054" i="157"/>
  <c r="AK150" i="37" s="1"/>
  <c r="AN1310" i="157"/>
  <c r="AJ362" i="37" s="1"/>
  <c r="AN1901" i="157"/>
  <c r="AJ793" i="37" s="1"/>
  <c r="AN2339" i="157"/>
  <c r="AJ1061" i="37" s="1"/>
  <c r="AN95" i="157"/>
  <c r="AN862" i="157"/>
  <c r="AN867" i="157" s="1"/>
  <c r="AN974" i="157"/>
  <c r="AN1067" i="157" s="1"/>
  <c r="AJ163" i="37" s="1"/>
  <c r="AN1325" i="157"/>
  <c r="AJ377" i="37" s="1"/>
  <c r="AN2158" i="157"/>
  <c r="AJ952" i="37" s="1"/>
  <c r="U1172" i="37"/>
  <c r="AK79" i="57"/>
  <c r="AK140" i="57" s="1"/>
  <c r="AJ938" i="37" s="1"/>
  <c r="AK36" i="57"/>
  <c r="AK104" i="57" s="1"/>
  <c r="AJ902" i="37" s="1"/>
  <c r="AL85" i="57"/>
  <c r="AL86" i="57" s="1"/>
  <c r="AK884" i="37" s="1"/>
  <c r="AK883" i="37" s="1"/>
  <c r="AK81" i="57"/>
  <c r="AK32" i="57"/>
  <c r="AK67" i="57"/>
  <c r="AK30" i="46"/>
  <c r="AK64" i="46" s="1"/>
  <c r="AK128" i="46" s="1"/>
  <c r="AJ258" i="37" s="1"/>
  <c r="AL130" i="46"/>
  <c r="AK260" i="37" s="1"/>
  <c r="AK210" i="37" s="1"/>
  <c r="AK21" i="46"/>
  <c r="AK34" i="46"/>
  <c r="AK76" i="46"/>
  <c r="AN910" i="157"/>
  <c r="AJ113" i="37" s="1"/>
  <c r="AN934" i="157"/>
  <c r="AJ137" i="37" s="1"/>
  <c r="AN1284" i="157"/>
  <c r="AJ336" i="37" s="1"/>
  <c r="AN1332" i="157"/>
  <c r="AJ384" i="37" s="1"/>
  <c r="AO1751" i="157"/>
  <c r="AK750" i="37" s="1"/>
  <c r="AK697" i="37" s="1"/>
  <c r="AN896" i="157"/>
  <c r="AJ99" i="37" s="1"/>
  <c r="AN1182" i="157"/>
  <c r="AN613" i="157"/>
  <c r="AN645" i="157" s="1"/>
  <c r="AN883" i="157"/>
  <c r="AJ86" i="37" s="1"/>
  <c r="AN901" i="157"/>
  <c r="AJ104" i="37" s="1"/>
  <c r="AN1042" i="157"/>
  <c r="AN1050" i="157"/>
  <c r="AN1503" i="157"/>
  <c r="AN1532" i="157" s="1"/>
  <c r="AN1638" i="157"/>
  <c r="AN1680" i="157" s="1"/>
  <c r="AN1749" i="157" s="1"/>
  <c r="AJ748" i="37" s="1"/>
  <c r="AN1792" i="157"/>
  <c r="AN1946" i="157"/>
  <c r="AN2006" i="157"/>
  <c r="AN2276" i="157"/>
  <c r="AN2336" i="157" s="1"/>
  <c r="AJ1058" i="37" s="1"/>
  <c r="AO1870" i="157"/>
  <c r="AK762" i="37" s="1"/>
  <c r="AO2333" i="157"/>
  <c r="AK1055" i="37" s="1"/>
  <c r="AK1004" i="37" s="1"/>
  <c r="AN926" i="157"/>
  <c r="AJ129" i="37" s="1"/>
  <c r="AN1903" i="157"/>
  <c r="AJ795" i="37" s="1"/>
  <c r="AN356" i="157"/>
  <c r="AN876" i="157"/>
  <c r="AJ79" i="37" s="1"/>
  <c r="AN80" i="157"/>
  <c r="AN84" i="157" s="1"/>
  <c r="AN199" i="157"/>
  <c r="AN235" i="157" s="1"/>
  <c r="AN238" i="157" s="1"/>
  <c r="AN1266" i="157"/>
  <c r="AN1328" i="157" s="1"/>
  <c r="AJ380" i="37" s="1"/>
  <c r="AN1336" i="157"/>
  <c r="AJ388" i="37" s="1"/>
  <c r="AN1415" i="157"/>
  <c r="AN1693" i="157"/>
  <c r="AN1757" i="157" s="1"/>
  <c r="AJ756" i="37" s="1"/>
  <c r="AN2094" i="157"/>
  <c r="AN2203" i="157"/>
  <c r="AJ997" i="37" s="1"/>
  <c r="AN2223" i="157"/>
  <c r="AN2264" i="157" s="1"/>
  <c r="AN2266" i="157"/>
  <c r="AN2331" i="157" s="1"/>
  <c r="AJ1053" i="37" s="1"/>
  <c r="AO932" i="157"/>
  <c r="AK135" i="37" s="1"/>
  <c r="AN82" i="157"/>
  <c r="AN391" i="157"/>
  <c r="AN516" i="157"/>
  <c r="AN518" i="157" s="1"/>
  <c r="AN672" i="157"/>
  <c r="AN920" i="157"/>
  <c r="AJ123" i="37" s="1"/>
  <c r="AN743" i="157"/>
  <c r="AN776" i="157" s="1"/>
  <c r="AN779" i="157" s="1"/>
  <c r="AN891" i="157"/>
  <c r="AJ94" i="37" s="1"/>
  <c r="AN931" i="157"/>
  <c r="AJ134" i="37" s="1"/>
  <c r="AN1499" i="157"/>
  <c r="AN1788" i="157"/>
  <c r="AN1831" i="157" s="1"/>
  <c r="AN1919" i="157" s="1"/>
  <c r="AJ811" i="37" s="1"/>
  <c r="AO1104" i="157"/>
  <c r="AO875" i="157"/>
  <c r="AK78" i="37" s="1"/>
  <c r="AO1419" i="157"/>
  <c r="AO1420" i="157" s="1"/>
  <c r="AK393" i="37" s="1"/>
  <c r="AK392" i="37" s="1"/>
  <c r="AO2201" i="157"/>
  <c r="AK995" i="37" s="1"/>
  <c r="AK944" i="37" s="1"/>
  <c r="AO940" i="157"/>
  <c r="AK143" i="37" s="1"/>
  <c r="AO1921" i="157"/>
  <c r="AK813" i="37" s="1"/>
  <c r="AO2010" i="157"/>
  <c r="AO2011" i="157" s="1"/>
  <c r="AK823" i="37" s="1"/>
  <c r="AK822" i="37" s="1"/>
  <c r="AO1276" i="157"/>
  <c r="AO1278" i="157" s="1"/>
  <c r="AO1551" i="157"/>
  <c r="AO1552" i="157" s="1"/>
  <c r="AK516" i="37" s="1"/>
  <c r="AK515" i="37" s="1"/>
  <c r="AN335" i="157"/>
  <c r="AN908" i="157"/>
  <c r="AJ111" i="37" s="1"/>
  <c r="AN158" i="157"/>
  <c r="AN880" i="157"/>
  <c r="AJ83" i="37" s="1"/>
  <c r="AN644" i="157"/>
  <c r="AN648" i="157" s="1"/>
  <c r="AN889" i="157"/>
  <c r="AJ92" i="37" s="1"/>
  <c r="AN679" i="157"/>
  <c r="AN681" i="157" s="1"/>
  <c r="AN918" i="157"/>
  <c r="AJ121" i="37" s="1"/>
  <c r="AN935" i="157"/>
  <c r="AJ138" i="37" s="1"/>
  <c r="AN1293" i="157"/>
  <c r="AJ345" i="37" s="1"/>
  <c r="AN1287" i="157"/>
  <c r="AJ339" i="37" s="1"/>
  <c r="AN1436" i="157"/>
  <c r="AJ409" i="37" s="1"/>
  <c r="AN1364" i="157"/>
  <c r="AN1609" i="157"/>
  <c r="AJ573" i="37" s="1"/>
  <c r="AN1547" i="157"/>
  <c r="AN1927" i="157"/>
  <c r="AJ819" i="37" s="1"/>
  <c r="AN844" i="157"/>
  <c r="AN940" i="157"/>
  <c r="AJ143" i="37" s="1"/>
  <c r="AN1107" i="157"/>
  <c r="AJ203" i="37" s="1"/>
  <c r="AN1032" i="157"/>
  <c r="AN1108" i="157" s="1"/>
  <c r="AJ204" i="37" s="1"/>
  <c r="AN1298" i="157"/>
  <c r="AJ350" i="37" s="1"/>
  <c r="AN1231" i="157"/>
  <c r="AN1571" i="157"/>
  <c r="AJ535" i="37" s="1"/>
  <c r="AN1718" i="157"/>
  <c r="AJ717" i="37" s="1"/>
  <c r="AN1642" i="157"/>
  <c r="AN1839" i="157"/>
  <c r="AN1925" i="157" s="1"/>
  <c r="AJ817" i="37" s="1"/>
  <c r="AN1926" i="157"/>
  <c r="AJ818" i="37" s="1"/>
  <c r="AN1992" i="157"/>
  <c r="AN2060" i="157" s="1"/>
  <c r="AJ872" i="37" s="1"/>
  <c r="AN2025" i="157"/>
  <c r="AJ837" i="37" s="1"/>
  <c r="AN2098" i="157"/>
  <c r="AN2207" i="157"/>
  <c r="AJ1001" i="37" s="1"/>
  <c r="AN2288" i="157"/>
  <c r="AJ1010" i="37" s="1"/>
  <c r="AN2338" i="157"/>
  <c r="AJ1060" i="37" s="1"/>
  <c r="AN2277" i="157"/>
  <c r="AN2337" i="157" s="1"/>
  <c r="AJ1059" i="37" s="1"/>
  <c r="AN1012" i="157"/>
  <c r="AN1058" i="157"/>
  <c r="AJ154" i="37" s="1"/>
  <c r="AN1878" i="157"/>
  <c r="AJ770" i="37" s="1"/>
  <c r="AN1779" i="157"/>
  <c r="AN2145" i="157"/>
  <c r="AN2205" i="157" s="1"/>
  <c r="AJ999" i="37" s="1"/>
  <c r="AN2206" i="157"/>
  <c r="AJ1000" i="37" s="1"/>
  <c r="AN811" i="157"/>
  <c r="AN1014" i="157"/>
  <c r="AN1111" i="157"/>
  <c r="AJ207" i="37" s="1"/>
  <c r="AN1034" i="157"/>
  <c r="AN1303" i="157"/>
  <c r="AJ355" i="37" s="1"/>
  <c r="AN1397" i="157"/>
  <c r="AN1560" i="157"/>
  <c r="AJ524" i="37" s="1"/>
  <c r="AN1490" i="157"/>
  <c r="AN1545" i="157"/>
  <c r="AN1606" i="157" s="1"/>
  <c r="AJ570" i="37" s="1"/>
  <c r="AN1605" i="157"/>
  <c r="AJ569" i="37" s="1"/>
  <c r="AN1707" i="157"/>
  <c r="AJ706" i="37" s="1"/>
  <c r="AN1629" i="157"/>
  <c r="AN1923" i="157"/>
  <c r="AJ815" i="37" s="1"/>
  <c r="AN2029" i="157"/>
  <c r="AJ841" i="37" s="1"/>
  <c r="AN1991" i="157"/>
  <c r="AN2155" i="157"/>
  <c r="AJ949" i="37" s="1"/>
  <c r="AN2130" i="157"/>
  <c r="AN1061" i="157"/>
  <c r="AJ157" i="37" s="1"/>
  <c r="AN1473" i="157"/>
  <c r="AJ446" i="37" s="1"/>
  <c r="AN1428" i="157"/>
  <c r="AJ401" i="37" s="1"/>
  <c r="AN1692" i="157"/>
  <c r="AN1756" i="157" s="1"/>
  <c r="AJ755" i="37" s="1"/>
  <c r="AN1868" i="157"/>
  <c r="AN2003" i="157"/>
  <c r="AN2065" i="157" s="1"/>
  <c r="AJ877" i="37" s="1"/>
  <c r="AN2027" i="157"/>
  <c r="AJ839" i="37" s="1"/>
  <c r="AN1264" i="157"/>
  <c r="AN1368" i="157"/>
  <c r="AN1713" i="157"/>
  <c r="AJ712" i="37" s="1"/>
  <c r="AN978" i="157"/>
  <c r="AE178" i="156"/>
  <c r="AN936" i="157" l="1"/>
  <c r="AJ139" i="37" s="1"/>
  <c r="AN930" i="157"/>
  <c r="AJ133" i="37" s="1"/>
  <c r="AN339" i="157"/>
  <c r="AN1102" i="157"/>
  <c r="AJ198" i="37" s="1"/>
  <c r="AK94" i="46"/>
  <c r="AJ224" i="37" s="1"/>
  <c r="AN1186" i="157"/>
  <c r="AN1570" i="157"/>
  <c r="AJ534" i="37" s="1"/>
  <c r="AN942" i="157"/>
  <c r="AJ145" i="37" s="1"/>
  <c r="AN712" i="157"/>
  <c r="AN941" i="157" s="1"/>
  <c r="AJ144" i="37" s="1"/>
  <c r="AK761" i="37"/>
  <c r="AN2301" i="157"/>
  <c r="AJ1023" i="37" s="1"/>
  <c r="AN2265" i="157"/>
  <c r="AN2330" i="157" s="1"/>
  <c r="AJ1052" i="37" s="1"/>
  <c r="AO1277" i="157"/>
  <c r="AK330" i="37"/>
  <c r="AK329" i="37" s="1"/>
  <c r="U1171" i="37"/>
  <c r="AK77" i="37"/>
  <c r="AO1053" i="157"/>
  <c r="AK200" i="37"/>
  <c r="AK149" i="37" s="1"/>
  <c r="AK68" i="57"/>
  <c r="AK134" i="57" s="1"/>
  <c r="AJ932" i="37" s="1"/>
  <c r="AK80" i="57"/>
  <c r="AK141" i="57" s="1"/>
  <c r="AJ939" i="37" s="1"/>
  <c r="AK142" i="57"/>
  <c r="AJ940" i="37" s="1"/>
  <c r="AK133" i="57"/>
  <c r="AJ931" i="37" s="1"/>
  <c r="AK71" i="57"/>
  <c r="AK137" i="57" s="1"/>
  <c r="AJ935" i="37" s="1"/>
  <c r="AK69" i="57"/>
  <c r="AK135" i="57" s="1"/>
  <c r="AJ933" i="37" s="1"/>
  <c r="AK100" i="57"/>
  <c r="AJ898" i="37" s="1"/>
  <c r="AK135" i="46"/>
  <c r="AJ265" i="37" s="1"/>
  <c r="AK75" i="46"/>
  <c r="AK134" i="46" s="1"/>
  <c r="AJ264" i="37" s="1"/>
  <c r="AK98" i="46"/>
  <c r="AJ228" i="37" s="1"/>
  <c r="AK63" i="46"/>
  <c r="AK127" i="46" s="1"/>
  <c r="AJ257" i="37" s="1"/>
  <c r="AK85" i="46"/>
  <c r="AJ215" i="37" s="1"/>
  <c r="AK62" i="46"/>
  <c r="AN1884" i="157"/>
  <c r="AJ776" i="37" s="1"/>
  <c r="AN2164" i="157"/>
  <c r="AJ958" i="37" s="1"/>
  <c r="AN2132" i="157"/>
  <c r="AN2199" i="157" s="1"/>
  <c r="AJ993" i="37" s="1"/>
  <c r="AN2016" i="157"/>
  <c r="AJ828" i="37" s="1"/>
  <c r="AN1990" i="157"/>
  <c r="AN2058" i="157" s="1"/>
  <c r="AJ870" i="37" s="1"/>
  <c r="AN1888" i="157"/>
  <c r="AJ780" i="37" s="1"/>
  <c r="AN1830" i="157"/>
  <c r="AN1918" i="157" s="1"/>
  <c r="AJ810" i="37" s="1"/>
  <c r="AN1049" i="157"/>
  <c r="AN1051" i="157" s="1"/>
  <c r="AN1084" i="157"/>
  <c r="AJ180" i="37" s="1"/>
  <c r="AO874" i="157"/>
  <c r="AN1566" i="157"/>
  <c r="AJ530" i="37" s="1"/>
  <c r="AN1533" i="157"/>
  <c r="AN1600" i="157" s="1"/>
  <c r="AJ564" i="37" s="1"/>
  <c r="AN1475" i="157"/>
  <c r="AJ448" i="37" s="1"/>
  <c r="AN1414" i="157"/>
  <c r="AN1474" i="157" s="1"/>
  <c r="AJ447" i="37" s="1"/>
  <c r="AN2067" i="157"/>
  <c r="AJ879" i="37" s="1"/>
  <c r="AN2005" i="157"/>
  <c r="AN2066" i="157" s="1"/>
  <c r="AJ878" i="37" s="1"/>
  <c r="AN1297" i="157"/>
  <c r="AJ349" i="37" s="1"/>
  <c r="AN1265" i="157"/>
  <c r="AN1327" i="157" s="1"/>
  <c r="AJ379" i="37" s="1"/>
  <c r="AN1608" i="157"/>
  <c r="AJ572" i="37" s="1"/>
  <c r="AN1546" i="157"/>
  <c r="AN1607" i="157" s="1"/>
  <c r="AJ571" i="37" s="1"/>
  <c r="AN1326" i="157"/>
  <c r="AJ378" i="37" s="1"/>
  <c r="AN1268" i="157"/>
  <c r="AN1330" i="157" s="1"/>
  <c r="AJ382" i="37" s="1"/>
  <c r="AN1869" i="157"/>
  <c r="AN1071" i="157"/>
  <c r="AJ167" i="37" s="1"/>
  <c r="AN1013" i="157"/>
  <c r="AN1101" i="157" s="1"/>
  <c r="AJ197" i="37" s="1"/>
  <c r="AN2197" i="157"/>
  <c r="AJ991" i="37" s="1"/>
  <c r="AN2168" i="157"/>
  <c r="AJ962" i="37" s="1"/>
  <c r="AN2131" i="157"/>
  <c r="AN2198" i="157" s="1"/>
  <c r="AJ992" i="37" s="1"/>
  <c r="AN1599" i="157"/>
  <c r="AJ563" i="37" s="1"/>
  <c r="AN1704" i="157"/>
  <c r="AJ703" i="37" s="1"/>
  <c r="AN1678" i="157"/>
  <c r="AN1557" i="157"/>
  <c r="AJ521" i="37" s="1"/>
  <c r="AN1531" i="157"/>
  <c r="AN1598" i="157" s="1"/>
  <c r="AJ562" i="37" s="1"/>
  <c r="AN1033" i="157"/>
  <c r="AN1109" i="157" s="1"/>
  <c r="AJ205" i="37" s="1"/>
  <c r="AN1110" i="157"/>
  <c r="AJ206" i="37" s="1"/>
  <c r="AN2329" i="157"/>
  <c r="AJ1051" i="37" s="1"/>
  <c r="AN2268" i="157"/>
  <c r="AN2333" i="157" s="1"/>
  <c r="AJ1055" i="37" s="1"/>
  <c r="AN1717" i="157"/>
  <c r="AJ716" i="37" s="1"/>
  <c r="AN1679" i="157"/>
  <c r="AN1748" i="157" s="1"/>
  <c r="AJ747" i="37" s="1"/>
  <c r="AN1438" i="157"/>
  <c r="AJ411" i="37" s="1"/>
  <c r="AN1398" i="157"/>
  <c r="AN1467" i="157" s="1"/>
  <c r="AJ440" i="37" s="1"/>
  <c r="AN2059" i="157"/>
  <c r="AJ871" i="37" s="1"/>
  <c r="AN1100" i="157"/>
  <c r="AJ196" i="37" s="1"/>
  <c r="AN1466" i="157"/>
  <c r="AJ439" i="37" s="1"/>
  <c r="AN1875" i="157"/>
  <c r="AJ767" i="37" s="1"/>
  <c r="AN1829" i="157"/>
  <c r="AN1917" i="157" s="1"/>
  <c r="AJ809" i="37" s="1"/>
  <c r="AN895" i="157"/>
  <c r="AJ98" i="37" s="1"/>
  <c r="AN843" i="157"/>
  <c r="AN1399" i="157"/>
  <c r="AN1468" i="157" s="1"/>
  <c r="AJ441" i="37" s="1"/>
  <c r="AN1434" i="157"/>
  <c r="AJ407" i="37" s="1"/>
  <c r="AN928" i="157"/>
  <c r="AJ131" i="37" s="1"/>
  <c r="AK126" i="46" l="1"/>
  <c r="AJ256" i="37" s="1"/>
  <c r="AK66" i="46"/>
  <c r="AK130" i="46" s="1"/>
  <c r="AJ260" i="37" s="1"/>
  <c r="AN1833" i="157"/>
  <c r="AN1921" i="157" s="1"/>
  <c r="AJ813" i="37" s="1"/>
  <c r="AN1016" i="157"/>
  <c r="AN1104" i="157" s="1"/>
  <c r="AJ200" i="37" s="1"/>
  <c r="AN1401" i="157"/>
  <c r="AN1470" i="157" s="1"/>
  <c r="AJ443" i="37" s="1"/>
  <c r="AN1994" i="157"/>
  <c r="AN2062" i="157" s="1"/>
  <c r="AJ874" i="37" s="1"/>
  <c r="AN1535" i="157"/>
  <c r="AN1602" i="157" s="1"/>
  <c r="AJ566" i="37" s="1"/>
  <c r="AN2134" i="157"/>
  <c r="AN2201" i="157" s="1"/>
  <c r="AJ995" i="37" s="1"/>
  <c r="AN929" i="157"/>
  <c r="AJ132" i="37" s="1"/>
  <c r="AN846" i="157"/>
  <c r="AN932" i="157" s="1"/>
  <c r="AJ135" i="37" s="1"/>
  <c r="AN1747" i="157"/>
  <c r="AJ746" i="37" s="1"/>
  <c r="AN1682" i="157"/>
  <c r="AN1751" i="157" s="1"/>
  <c r="AJ750" i="37" s="1"/>
  <c r="AG300" i="156" l="1"/>
  <c r="AG222" i="156"/>
  <c r="AG157" i="156"/>
  <c r="AN743" i="156" l="1"/>
  <c r="AK1147" i="37" s="1"/>
  <c r="AN3401" i="156"/>
  <c r="AK1124" i="37" s="1"/>
  <c r="AN3400" i="156"/>
  <c r="AK1123" i="37" s="1"/>
  <c r="AN3399" i="156"/>
  <c r="AK1122" i="37" s="1"/>
  <c r="AN3398" i="156"/>
  <c r="AK1121" i="37" s="1"/>
  <c r="AN3397" i="156"/>
  <c r="AK1120" i="37" s="1"/>
  <c r="AN3396" i="156"/>
  <c r="AK1119" i="37" s="1"/>
  <c r="AN3395" i="156"/>
  <c r="AK1118" i="37" s="1"/>
  <c r="AN3394" i="156"/>
  <c r="AK1117" i="37" s="1"/>
  <c r="AN3392" i="156"/>
  <c r="AK1115" i="37" s="1"/>
  <c r="AN3388" i="156"/>
  <c r="AK1111" i="37" s="1"/>
  <c r="AN3378" i="156"/>
  <c r="AK1101" i="37" s="1"/>
  <c r="AN3360" i="156"/>
  <c r="AK1083" i="37" s="1"/>
  <c r="AN3346" i="156"/>
  <c r="AK1069" i="37" s="1"/>
  <c r="AN3345" i="156"/>
  <c r="AK1068" i="37" s="1"/>
  <c r="AN3343" i="156"/>
  <c r="AK1066" i="37" s="1"/>
  <c r="AN3327" i="156"/>
  <c r="AN3256" i="156"/>
  <c r="AN3198" i="156"/>
  <c r="AK696" i="37" s="1"/>
  <c r="AN3194" i="156"/>
  <c r="AK692" i="37" s="1"/>
  <c r="AN3193" i="156"/>
  <c r="AK691" i="37" s="1"/>
  <c r="AN3190" i="156"/>
  <c r="AK688" i="37" s="1"/>
  <c r="AN3186" i="156"/>
  <c r="AK684" i="37" s="1"/>
  <c r="AN3165" i="156"/>
  <c r="AK663" i="37" s="1"/>
  <c r="AN3158" i="156"/>
  <c r="AK656" i="37" s="1"/>
  <c r="AN3144" i="156"/>
  <c r="AK642" i="37" s="1"/>
  <c r="AN3143" i="156"/>
  <c r="AK641" i="37" s="1"/>
  <c r="AN3141" i="156"/>
  <c r="AK639" i="37" s="1"/>
  <c r="AN3127" i="156"/>
  <c r="AN3062" i="156"/>
  <c r="AK636" i="37" s="1"/>
  <c r="AN3058" i="156"/>
  <c r="AK632" i="37" s="1"/>
  <c r="AN3057" i="156"/>
  <c r="AK631" i="37" s="1"/>
  <c r="AN3053" i="156"/>
  <c r="AK627" i="37" s="1"/>
  <c r="AN3049" i="156"/>
  <c r="AK623" i="37" s="1"/>
  <c r="AN3039" i="156"/>
  <c r="AK613" i="37" s="1"/>
  <c r="AN3020" i="156"/>
  <c r="AK594" i="37" s="1"/>
  <c r="AN3006" i="156"/>
  <c r="AK580" i="37" s="1"/>
  <c r="AN3005" i="156"/>
  <c r="AK579" i="37" s="1"/>
  <c r="AN3004" i="156"/>
  <c r="AK578" i="37" s="1"/>
  <c r="AN2981" i="156"/>
  <c r="AN2912" i="156"/>
  <c r="AK514" i="37" s="1"/>
  <c r="AN2911" i="156"/>
  <c r="AK513" i="37" s="1"/>
  <c r="AN2910" i="156"/>
  <c r="AK512" i="37" s="1"/>
  <c r="AN2909" i="156"/>
  <c r="AK511" i="37" s="1"/>
  <c r="AN2908" i="156"/>
  <c r="AK510" i="37" s="1"/>
  <c r="AN2907" i="156"/>
  <c r="AK509" i="37" s="1"/>
  <c r="AN2906" i="156"/>
  <c r="AK508" i="37" s="1"/>
  <c r="AN2901" i="156"/>
  <c r="AK503" i="37" s="1"/>
  <c r="AN2897" i="156"/>
  <c r="AK499" i="37" s="1"/>
  <c r="AN2892" i="156"/>
  <c r="AK494" i="37" s="1"/>
  <c r="AN2869" i="156"/>
  <c r="AK471" i="37" s="1"/>
  <c r="AN2868" i="156"/>
  <c r="AK470" i="37" s="1"/>
  <c r="AN2867" i="156"/>
  <c r="AK469" i="37" s="1"/>
  <c r="AN2866" i="156"/>
  <c r="AK468" i="37" s="1"/>
  <c r="AN2865" i="156"/>
  <c r="AK467" i="37" s="1"/>
  <c r="AN2863" i="156"/>
  <c r="AK465" i="37" s="1"/>
  <c r="AN2862" i="156"/>
  <c r="AK464" i="37" s="1"/>
  <c r="AN2861" i="156"/>
  <c r="AK463" i="37" s="1"/>
  <c r="AN2860" i="156"/>
  <c r="AK462" i="37" s="1"/>
  <c r="AN2859" i="156"/>
  <c r="AK461" i="37" s="1"/>
  <c r="AN2858" i="156"/>
  <c r="AK460" i="37" s="1"/>
  <c r="AN2857" i="156"/>
  <c r="AK459" i="37" s="1"/>
  <c r="AN2856" i="156"/>
  <c r="AK458" i="37" s="1"/>
  <c r="AN2855" i="156"/>
  <c r="AK457" i="37" s="1"/>
  <c r="AN2854" i="156"/>
  <c r="AK456" i="37" s="1"/>
  <c r="AN2852" i="156"/>
  <c r="AK454" i="37" s="1"/>
  <c r="AN2830" i="156"/>
  <c r="AN2767" i="156"/>
  <c r="AN2766" i="156"/>
  <c r="AK326" i="37" s="1"/>
  <c r="AN2765" i="156"/>
  <c r="AK325" i="37" s="1"/>
  <c r="AN2764" i="156"/>
  <c r="AK324" i="37" s="1"/>
  <c r="AN2763" i="156"/>
  <c r="AK323" i="37" s="1"/>
  <c r="AN2762" i="156"/>
  <c r="AK322" i="37" s="1"/>
  <c r="AN2758" i="156"/>
  <c r="AK318" i="37" s="1"/>
  <c r="AN2745" i="156"/>
  <c r="AK305" i="37" s="1"/>
  <c r="AN2727" i="156"/>
  <c r="AK287" i="37" s="1"/>
  <c r="AN2713" i="156"/>
  <c r="AK273" i="37" s="1"/>
  <c r="AN2712" i="156"/>
  <c r="AK272" i="37" s="1"/>
  <c r="AN2710" i="156"/>
  <c r="AK270" i="37" s="1"/>
  <c r="AN2759" i="156"/>
  <c r="AK319" i="37" s="1"/>
  <c r="AN2634" i="156"/>
  <c r="AK76" i="37" s="1"/>
  <c r="AN2627" i="156"/>
  <c r="AK69" i="37" s="1"/>
  <c r="AN2625" i="156"/>
  <c r="AK67" i="37" s="1"/>
  <c r="AN2624" i="156"/>
  <c r="AK66" i="37" s="1"/>
  <c r="AN2623" i="156"/>
  <c r="AN2618" i="156"/>
  <c r="AK60" i="37" s="1"/>
  <c r="AN2614" i="156"/>
  <c r="AK56" i="37" s="1"/>
  <c r="AN2595" i="156"/>
  <c r="AN2584" i="156"/>
  <c r="AK26" i="37" s="1"/>
  <c r="AN2570" i="156"/>
  <c r="AK12" i="37" s="1"/>
  <c r="AN2569" i="156"/>
  <c r="AK11" i="37" s="1"/>
  <c r="AN2568" i="156"/>
  <c r="AK10" i="37" s="1"/>
  <c r="AN2567" i="156"/>
  <c r="AN2564" i="156"/>
  <c r="AN2565" i="156" s="1"/>
  <c r="AN2550" i="156"/>
  <c r="AN2535" i="156"/>
  <c r="AN2527" i="156"/>
  <c r="AN2629" i="156" s="1"/>
  <c r="AK71" i="37" s="1"/>
  <c r="AN2522" i="156"/>
  <c r="AN2515" i="156"/>
  <c r="AN2499" i="156"/>
  <c r="AN2490" i="156"/>
  <c r="AN2468" i="156"/>
  <c r="AN2453" i="156"/>
  <c r="AN2438" i="156"/>
  <c r="AN2428" i="156"/>
  <c r="AN2416" i="156"/>
  <c r="AN2395" i="156"/>
  <c r="AN2387" i="156"/>
  <c r="AN2362" i="156"/>
  <c r="AN2356" i="156"/>
  <c r="AN2334" i="156"/>
  <c r="AN2320" i="156"/>
  <c r="AN2308" i="156"/>
  <c r="AN2295" i="156"/>
  <c r="AN2278" i="156"/>
  <c r="AN2262" i="156"/>
  <c r="AN2254" i="156"/>
  <c r="AN2246" i="156"/>
  <c r="AN2188" i="156"/>
  <c r="AN2170" i="156"/>
  <c r="AN2113" i="156"/>
  <c r="AN2054" i="156"/>
  <c r="AN1942" i="156"/>
  <c r="AN1924" i="156"/>
  <c r="AN1875" i="156"/>
  <c r="AN1861" i="156"/>
  <c r="AN1800" i="156"/>
  <c r="AN1743" i="156"/>
  <c r="AN1695" i="156"/>
  <c r="AN1681" i="156"/>
  <c r="AN1666" i="156"/>
  <c r="AN1647" i="156"/>
  <c r="AN1594" i="156"/>
  <c r="AN1528" i="156"/>
  <c r="AN1467" i="156"/>
  <c r="AN1408" i="156"/>
  <c r="AN1356" i="156"/>
  <c r="AN1260" i="156"/>
  <c r="AN1200" i="156"/>
  <c r="AN1146" i="156"/>
  <c r="AN1110" i="156"/>
  <c r="AN1067" i="156"/>
  <c r="AN1037" i="156"/>
  <c r="AN971" i="156"/>
  <c r="AN901" i="156"/>
  <c r="AN864" i="156"/>
  <c r="AN779" i="156"/>
  <c r="AN754" i="156"/>
  <c r="AK1158" i="37" s="1"/>
  <c r="AN753" i="156"/>
  <c r="AK1157" i="37" s="1"/>
  <c r="AN747" i="156"/>
  <c r="AK1151" i="37" s="1"/>
  <c r="AN744" i="156"/>
  <c r="AK1148" i="37" s="1"/>
  <c r="AN725" i="156"/>
  <c r="AK1129" i="37" s="1"/>
  <c r="AN724" i="156"/>
  <c r="AK1128" i="37" s="1"/>
  <c r="AN723" i="156"/>
  <c r="AK1127" i="37" s="1"/>
  <c r="AN685" i="156"/>
  <c r="AN686" i="156" s="1"/>
  <c r="AN766" i="156" s="1"/>
  <c r="AK1170" i="37" s="1"/>
  <c r="AN679" i="156"/>
  <c r="AN672" i="156"/>
  <c r="AN640" i="156"/>
  <c r="AN587" i="156"/>
  <c r="AN568" i="156"/>
  <c r="AN562" i="156"/>
  <c r="AN546" i="156"/>
  <c r="AN519" i="156"/>
  <c r="AN506" i="156"/>
  <c r="AN494" i="156"/>
  <c r="AN752" i="156"/>
  <c r="AK1156" i="37" s="1"/>
  <c r="AN726" i="156"/>
  <c r="AK1130" i="37" s="1"/>
  <c r="AN381" i="156"/>
  <c r="AN304" i="156"/>
  <c r="AN244" i="156"/>
  <c r="AN166" i="156"/>
  <c r="AN168" i="156"/>
  <c r="AN89" i="156"/>
  <c r="AM3401" i="156"/>
  <c r="AJ1124" i="37" s="1"/>
  <c r="AM3400" i="156"/>
  <c r="AJ1123" i="37" s="1"/>
  <c r="AM3385" i="156"/>
  <c r="AJ1108" i="37" s="1"/>
  <c r="AM3373" i="156"/>
  <c r="AJ1096" i="37" s="1"/>
  <c r="AM3371" i="156"/>
  <c r="AJ1094" i="37" s="1"/>
  <c r="AM3370" i="156"/>
  <c r="AJ1093" i="37" s="1"/>
  <c r="AM3369" i="156"/>
  <c r="AJ1092" i="37" s="1"/>
  <c r="AM3368" i="156"/>
  <c r="AJ1091" i="37" s="1"/>
  <c r="AM3367" i="156"/>
  <c r="AJ1090" i="37" s="1"/>
  <c r="AM3365" i="156"/>
  <c r="AJ1088" i="37" s="1"/>
  <c r="AM3364" i="156"/>
  <c r="AJ1087" i="37" s="1"/>
  <c r="AM3363" i="156"/>
  <c r="AJ1086" i="37" s="1"/>
  <c r="AM3362" i="156"/>
  <c r="AJ1085" i="37" s="1"/>
  <c r="AM3359" i="156"/>
  <c r="AJ1082" i="37" s="1"/>
  <c r="AM3357" i="156"/>
  <c r="AJ1080" i="37" s="1"/>
  <c r="AM3355" i="156"/>
  <c r="AJ1078" i="37" s="1"/>
  <c r="AM3354" i="156"/>
  <c r="AJ1077" i="37" s="1"/>
  <c r="AM3353" i="156"/>
  <c r="AJ1076" i="37" s="1"/>
  <c r="AM3352" i="156"/>
  <c r="AJ1075" i="37" s="1"/>
  <c r="AM3351" i="156"/>
  <c r="AJ1074" i="37" s="1"/>
  <c r="AM3349" i="156"/>
  <c r="AJ1072" i="37" s="1"/>
  <c r="AM3348" i="156"/>
  <c r="AJ1071" i="37" s="1"/>
  <c r="AM3338" i="156"/>
  <c r="AM3337" i="156"/>
  <c r="AM3336" i="156" s="1"/>
  <c r="AM3334" i="156"/>
  <c r="AM3332" i="156"/>
  <c r="AM3326" i="156"/>
  <c r="AM3301" i="156"/>
  <c r="AM3296" i="156"/>
  <c r="AM3293" i="156"/>
  <c r="AM3358" i="156" s="1"/>
  <c r="AJ1081" i="37" s="1"/>
  <c r="AM3285" i="156"/>
  <c r="AM3282" i="156" s="1"/>
  <c r="AM3267" i="156"/>
  <c r="AM3266" i="156"/>
  <c r="AM3265" i="156" s="1"/>
  <c r="AM3263" i="156"/>
  <c r="AM3259" i="156"/>
  <c r="AM3255" i="156"/>
  <c r="AM3249" i="156"/>
  <c r="AM3388" i="156" s="1"/>
  <c r="AJ1111" i="37" s="1"/>
  <c r="AM3227" i="156"/>
  <c r="AM3222" i="156"/>
  <c r="AM3217" i="156"/>
  <c r="AM3254" i="156" s="1"/>
  <c r="AM3211" i="156"/>
  <c r="AM3208" i="156" s="1"/>
  <c r="AM3252" i="156" s="1"/>
  <c r="AM3204" i="156"/>
  <c r="AM3198" i="156"/>
  <c r="AJ696" i="37" s="1"/>
  <c r="AM3197" i="156"/>
  <c r="AJ695" i="37" s="1"/>
  <c r="AM3183" i="156"/>
  <c r="AJ681" i="37" s="1"/>
  <c r="AM3171" i="156"/>
  <c r="AJ669" i="37" s="1"/>
  <c r="AM3169" i="156"/>
  <c r="AJ667" i="37" s="1"/>
  <c r="AM3168" i="156"/>
  <c r="AJ666" i="37" s="1"/>
  <c r="AM3167" i="156"/>
  <c r="AJ665" i="37" s="1"/>
  <c r="AM3166" i="156"/>
  <c r="AJ664" i="37" s="1"/>
  <c r="AM3165" i="156"/>
  <c r="AJ663" i="37" s="1"/>
  <c r="AM3163" i="156"/>
  <c r="AJ661" i="37" s="1"/>
  <c r="AM3162" i="156"/>
  <c r="AJ660" i="37" s="1"/>
  <c r="AM3160" i="156"/>
  <c r="AJ658" i="37" s="1"/>
  <c r="AM3157" i="156"/>
  <c r="AJ655" i="37" s="1"/>
  <c r="AM3155" i="156"/>
  <c r="AJ653" i="37" s="1"/>
  <c r="AM3153" i="156"/>
  <c r="AJ651" i="37" s="1"/>
  <c r="AM3152" i="156"/>
  <c r="AJ650" i="37" s="1"/>
  <c r="AM3151" i="156"/>
  <c r="AJ649" i="37" s="1"/>
  <c r="AM3150" i="156"/>
  <c r="AJ648" i="37" s="1"/>
  <c r="AM3149" i="156"/>
  <c r="AJ647" i="37" s="1"/>
  <c r="AM3147" i="156"/>
  <c r="AJ645" i="37" s="1"/>
  <c r="AM3136" i="156"/>
  <c r="AM3196" i="156" s="1"/>
  <c r="AJ694" i="37" s="1"/>
  <c r="AM3135" i="156"/>
  <c r="AM3195" i="156" s="1"/>
  <c r="AJ693" i="37" s="1"/>
  <c r="AM3132" i="156"/>
  <c r="AM3126" i="156"/>
  <c r="AM3190" i="156" s="1"/>
  <c r="AJ688" i="37" s="1"/>
  <c r="AM3119" i="156"/>
  <c r="AM3186" i="156" s="1"/>
  <c r="AJ684" i="37" s="1"/>
  <c r="AM3097" i="156"/>
  <c r="AM3164" i="156" s="1"/>
  <c r="AJ662" i="37" s="1"/>
  <c r="AM3092" i="156"/>
  <c r="AM3089" i="156"/>
  <c r="AM3156" i="156" s="1"/>
  <c r="AJ654" i="37" s="1"/>
  <c r="AM3081" i="156"/>
  <c r="AM3148" i="156" s="1"/>
  <c r="AJ646" i="37" s="1"/>
  <c r="AM3074" i="156"/>
  <c r="AM3141" i="156" s="1"/>
  <c r="AJ639" i="37" s="1"/>
  <c r="AM3062" i="156"/>
  <c r="AJ636" i="37" s="1"/>
  <c r="AM3061" i="156"/>
  <c r="AJ635" i="37" s="1"/>
  <c r="AM3048" i="156"/>
  <c r="AJ622" i="37" s="1"/>
  <c r="AM3047" i="156"/>
  <c r="AJ621" i="37" s="1"/>
  <c r="AM3046" i="156"/>
  <c r="AJ620" i="37" s="1"/>
  <c r="AM3040" i="156"/>
  <c r="AJ614" i="37" s="1"/>
  <c r="AM3037" i="156"/>
  <c r="AJ611" i="37" s="1"/>
  <c r="AM3035" i="156"/>
  <c r="AJ609" i="37" s="1"/>
  <c r="AM3033" i="156"/>
  <c r="AJ607" i="37" s="1"/>
  <c r="AM3032" i="156"/>
  <c r="AJ606" i="37" s="1"/>
  <c r="AM3031" i="156"/>
  <c r="AJ605" i="37" s="1"/>
  <c r="AM3030" i="156"/>
  <c r="AJ604" i="37" s="1"/>
  <c r="AM3029" i="156"/>
  <c r="AJ603" i="37" s="1"/>
  <c r="AJ1201" i="37" s="1"/>
  <c r="AM3028" i="156"/>
  <c r="AJ602" i="37" s="1"/>
  <c r="AM3026" i="156"/>
  <c r="AJ600" i="37" s="1"/>
  <c r="AJ1197" i="37" s="1"/>
  <c r="AM3025" i="156"/>
  <c r="AJ599" i="37" s="1"/>
  <c r="AM3024" i="156"/>
  <c r="AJ598" i="37" s="1"/>
  <c r="AM3023" i="156"/>
  <c r="AJ597" i="37" s="1"/>
  <c r="AM3022" i="156"/>
  <c r="AJ596" i="37" s="1"/>
  <c r="AM3019" i="156"/>
  <c r="AJ593" i="37" s="1"/>
  <c r="AM3017" i="156"/>
  <c r="AJ591" i="37" s="1"/>
  <c r="AM3015" i="156"/>
  <c r="AJ589" i="37" s="1"/>
  <c r="AM3014" i="156"/>
  <c r="AJ588" i="37" s="1"/>
  <c r="AM3013" i="156"/>
  <c r="AJ587" i="37" s="1"/>
  <c r="AM3012" i="156"/>
  <c r="AJ586" i="37" s="1"/>
  <c r="AM3011" i="156"/>
  <c r="AJ585" i="37" s="1"/>
  <c r="AM3009" i="156"/>
  <c r="AJ583" i="37" s="1"/>
  <c r="AM3008" i="156"/>
  <c r="AJ582" i="37" s="1"/>
  <c r="AM2999" i="156"/>
  <c r="AM3060" i="156" s="1"/>
  <c r="AJ634" i="37" s="1"/>
  <c r="AM2998" i="156"/>
  <c r="AM3059" i="156" s="1"/>
  <c r="AJ633" i="37" s="1"/>
  <c r="AM2995" i="156"/>
  <c r="AM3056" i="156" s="1"/>
  <c r="AJ630" i="37" s="1"/>
  <c r="AM2989" i="156"/>
  <c r="AM3055" i="156" s="1"/>
  <c r="AJ629" i="37" s="1"/>
  <c r="AM2980" i="156"/>
  <c r="AM3053" i="156" s="1"/>
  <c r="AJ627" i="37" s="1"/>
  <c r="AM2971" i="156"/>
  <c r="AM3049" i="156" s="1"/>
  <c r="AJ623" i="37" s="1"/>
  <c r="AM2949" i="156"/>
  <c r="AM3027" i="156" s="1"/>
  <c r="AJ601" i="37" s="1"/>
  <c r="AM2943" i="156"/>
  <c r="AM3021" i="156" s="1"/>
  <c r="AJ595" i="37" s="1"/>
  <c r="AM2940" i="156"/>
  <c r="AM3018" i="156" s="1"/>
  <c r="AJ592" i="37" s="1"/>
  <c r="AM2932" i="156"/>
  <c r="AM3010" i="156" s="1"/>
  <c r="AJ584" i="37" s="1"/>
  <c r="AM3004" i="156"/>
  <c r="AJ578" i="37" s="1"/>
  <c r="AM2912" i="156"/>
  <c r="AJ514" i="37" s="1"/>
  <c r="AM2911" i="156"/>
  <c r="AJ513" i="37" s="1"/>
  <c r="AM2907" i="156"/>
  <c r="AJ509" i="37" s="1"/>
  <c r="AM2896" i="156"/>
  <c r="AJ498" i="37" s="1"/>
  <c r="AM2895" i="156"/>
  <c r="AJ497" i="37" s="1"/>
  <c r="AM2894" i="156"/>
  <c r="AJ496" i="37" s="1"/>
  <c r="AM2893" i="156"/>
  <c r="AJ495" i="37" s="1"/>
  <c r="AM2886" i="156"/>
  <c r="AJ488" i="37" s="1"/>
  <c r="AM2885" i="156"/>
  <c r="AJ487" i="37" s="1"/>
  <c r="AM2884" i="156"/>
  <c r="AJ486" i="37" s="1"/>
  <c r="AM2883" i="156"/>
  <c r="AJ485" i="37" s="1"/>
  <c r="AM2882" i="156"/>
  <c r="AJ484" i="37" s="1"/>
  <c r="AM2880" i="156"/>
  <c r="AJ482" i="37" s="1"/>
  <c r="AM2879" i="156"/>
  <c r="AJ481" i="37" s="1"/>
  <c r="AM2878" i="156"/>
  <c r="AJ480" i="37" s="1"/>
  <c r="AM2877" i="156"/>
  <c r="AJ479" i="37" s="1"/>
  <c r="AM2876" i="156"/>
  <c r="AJ478" i="37" s="1"/>
  <c r="AM2874" i="156"/>
  <c r="AJ476" i="37" s="1"/>
  <c r="AM2873" i="156"/>
  <c r="AJ475" i="37" s="1"/>
  <c r="AM2872" i="156"/>
  <c r="AJ474" i="37" s="1"/>
  <c r="AM2871" i="156"/>
  <c r="AJ473" i="37" s="1"/>
  <c r="AM2868" i="156"/>
  <c r="AJ470" i="37" s="1"/>
  <c r="AM2866" i="156"/>
  <c r="AJ468" i="37" s="1"/>
  <c r="AM2864" i="156"/>
  <c r="AJ466" i="37" s="1"/>
  <c r="AM2863" i="156"/>
  <c r="AJ465" i="37" s="1"/>
  <c r="AM2862" i="156"/>
  <c r="AJ464" i="37" s="1"/>
  <c r="AM2861" i="156"/>
  <c r="AJ463" i="37" s="1"/>
  <c r="AM2860" i="156"/>
  <c r="AJ462" i="37" s="1"/>
  <c r="AM2858" i="156"/>
  <c r="AJ460" i="37" s="1"/>
  <c r="AM2857" i="156"/>
  <c r="AJ459" i="37" s="1"/>
  <c r="AM2846" i="156"/>
  <c r="AM2845" i="156" s="1"/>
  <c r="AM2841" i="156"/>
  <c r="AM2905" i="156" s="1"/>
  <c r="AJ507" i="37" s="1"/>
  <c r="AM2837" i="156"/>
  <c r="AM2904" i="156" s="1"/>
  <c r="AJ506" i="37" s="1"/>
  <c r="AM2829" i="156"/>
  <c r="AM2901" i="156" s="1"/>
  <c r="AJ503" i="37" s="1"/>
  <c r="AM2823" i="156"/>
  <c r="AM2897" i="156" s="1"/>
  <c r="AJ499" i="37" s="1"/>
  <c r="AM2801" i="156"/>
  <c r="AM2875" i="156" s="1"/>
  <c r="AJ477" i="37" s="1"/>
  <c r="AM2796" i="156"/>
  <c r="AM2793" i="156"/>
  <c r="AM2867" i="156" s="1"/>
  <c r="AJ469" i="37" s="1"/>
  <c r="AM2785" i="156"/>
  <c r="AM2782" i="156" s="1"/>
  <c r="AM2778" i="156"/>
  <c r="AM2852" i="156" s="1"/>
  <c r="AJ454" i="37" s="1"/>
  <c r="AM2767" i="156"/>
  <c r="AM2766" i="156"/>
  <c r="AJ326" i="37" s="1"/>
  <c r="AM2752" i="156"/>
  <c r="AJ312" i="37" s="1"/>
  <c r="AM2749" i="156"/>
  <c r="AJ309" i="37" s="1"/>
  <c r="AM2744" i="156"/>
  <c r="AJ304" i="37" s="1"/>
  <c r="AM2743" i="156"/>
  <c r="AJ303" i="37" s="1"/>
  <c r="AM2742" i="156"/>
  <c r="AJ302" i="37" s="1"/>
  <c r="AM2741" i="156"/>
  <c r="AJ301" i="37" s="1"/>
  <c r="AM2738" i="156"/>
  <c r="AJ298" i="37" s="1"/>
  <c r="AM2737" i="156"/>
  <c r="AJ297" i="37" s="1"/>
  <c r="AM2736" i="156"/>
  <c r="AJ296" i="37" s="1"/>
  <c r="AM2735" i="156"/>
  <c r="AJ295" i="37" s="1"/>
  <c r="AM2734" i="156"/>
  <c r="AJ294" i="37" s="1"/>
  <c r="AM2732" i="156"/>
  <c r="AJ292" i="37" s="1"/>
  <c r="AM2731" i="156"/>
  <c r="AJ291" i="37" s="1"/>
  <c r="AM2730" i="156"/>
  <c r="AJ290" i="37" s="1"/>
  <c r="AM2729" i="156"/>
  <c r="AJ289" i="37" s="1"/>
  <c r="AM2726" i="156"/>
  <c r="AJ286" i="37" s="1"/>
  <c r="AM2724" i="156"/>
  <c r="AJ284" i="37" s="1"/>
  <c r="AM2722" i="156"/>
  <c r="AJ282" i="37" s="1"/>
  <c r="AM2721" i="156"/>
  <c r="AJ281" i="37" s="1"/>
  <c r="AM2720" i="156"/>
  <c r="AJ280" i="37" s="1"/>
  <c r="AM2719" i="156"/>
  <c r="AJ279" i="37" s="1"/>
  <c r="AM2718" i="156"/>
  <c r="AJ278" i="37" s="1"/>
  <c r="AM2716" i="156"/>
  <c r="AJ276" i="37" s="1"/>
  <c r="AM2715" i="156"/>
  <c r="AJ275" i="37" s="1"/>
  <c r="AM2705" i="156"/>
  <c r="AM2765" i="156" s="1"/>
  <c r="AJ325" i="37" s="1"/>
  <c r="AM2701" i="156"/>
  <c r="AM2761" i="156" s="1"/>
  <c r="AJ321" i="37" s="1"/>
  <c r="AM2695" i="156"/>
  <c r="AM2677" i="156"/>
  <c r="AM2670" i="156"/>
  <c r="AM2733" i="156" s="1"/>
  <c r="AJ293" i="37" s="1"/>
  <c r="AM2665" i="156"/>
  <c r="AM2728" i="156" s="1"/>
  <c r="AJ288" i="37" s="1"/>
  <c r="AM2662" i="156"/>
  <c r="AM2725" i="156" s="1"/>
  <c r="AJ285" i="37" s="1"/>
  <c r="AM2654" i="156"/>
  <c r="AM2651" i="156" s="1"/>
  <c r="AM2714" i="156" s="1"/>
  <c r="AJ274" i="37" s="1"/>
  <c r="AM2647" i="156"/>
  <c r="AM2710" i="156" s="1"/>
  <c r="AJ270" i="37" s="1"/>
  <c r="AM2634" i="156"/>
  <c r="AJ76" i="37" s="1"/>
  <c r="AM2633" i="156"/>
  <c r="AJ75" i="37" s="1"/>
  <c r="AM2628" i="156"/>
  <c r="AJ70" i="37" s="1"/>
  <c r="AM2627" i="156"/>
  <c r="AJ69" i="37" s="1"/>
  <c r="AM2626" i="156"/>
  <c r="AJ68" i="37" s="1"/>
  <c r="AM2612" i="156"/>
  <c r="AJ54" i="37" s="1"/>
  <c r="AM2611" i="156"/>
  <c r="AJ53" i="37" s="1"/>
  <c r="AM2610" i="156"/>
  <c r="AJ52" i="37" s="1"/>
  <c r="AM2606" i="156"/>
  <c r="AJ48" i="37" s="1"/>
  <c r="AM2603" i="156"/>
  <c r="AJ45" i="37" s="1"/>
  <c r="AM2602" i="156"/>
  <c r="AJ44" i="37" s="1"/>
  <c r="AM2600" i="156"/>
  <c r="AJ42" i="37" s="1"/>
  <c r="AM2597" i="156"/>
  <c r="AJ39" i="37" s="1"/>
  <c r="AM2594" i="156"/>
  <c r="AJ36" i="37" s="1"/>
  <c r="AM2593" i="156"/>
  <c r="AJ35" i="37" s="1"/>
  <c r="AM2592" i="156"/>
  <c r="AJ34" i="37" s="1"/>
  <c r="AM2591" i="156"/>
  <c r="AJ33" i="37" s="1"/>
  <c r="AM2589" i="156"/>
  <c r="AJ31" i="37" s="1"/>
  <c r="AM2588" i="156"/>
  <c r="AJ30" i="37" s="1"/>
  <c r="AM2586" i="156"/>
  <c r="AJ28" i="37" s="1"/>
  <c r="AM2583" i="156"/>
  <c r="AJ25" i="37" s="1"/>
  <c r="AM2581" i="156"/>
  <c r="AJ23" i="37" s="1"/>
  <c r="AM2579" i="156"/>
  <c r="AJ21" i="37" s="1"/>
  <c r="AM2578" i="156"/>
  <c r="AJ20" i="37" s="1"/>
  <c r="AM2577" i="156"/>
  <c r="AJ19" i="37" s="1"/>
  <c r="AM2576" i="156"/>
  <c r="AJ18" i="37" s="1"/>
  <c r="AM2575" i="156"/>
  <c r="AJ17" i="37" s="1"/>
  <c r="AM2573" i="156"/>
  <c r="AJ15" i="37" s="1"/>
  <c r="AM2572" i="156"/>
  <c r="AJ14" i="37" s="1"/>
  <c r="AJ1179" i="37" s="1"/>
  <c r="AM2568" i="156"/>
  <c r="AJ10" i="37" s="1"/>
  <c r="AM2554" i="156"/>
  <c r="AM2564" i="156" s="1"/>
  <c r="AM2546" i="156"/>
  <c r="AM2544" i="156" s="1"/>
  <c r="AM2543" i="156" s="1"/>
  <c r="AM2545" i="156"/>
  <c r="AM2609" i="156" s="1"/>
  <c r="AJ51" i="37" s="1"/>
  <c r="AM2539" i="156"/>
  <c r="AM2534" i="156"/>
  <c r="AM2527" i="156"/>
  <c r="AM2521" i="156"/>
  <c r="AM2514" i="156"/>
  <c r="AM2513" i="156"/>
  <c r="AM2503" i="156"/>
  <c r="AM2502" i="156" s="1"/>
  <c r="AM2512" i="156" s="1"/>
  <c r="AM2497" i="156"/>
  <c r="AM2484" i="156"/>
  <c r="AM2479" i="156"/>
  <c r="AM2488" i="156" s="1"/>
  <c r="AM2474" i="156"/>
  <c r="AM2473" i="156" s="1"/>
  <c r="AM2487" i="156" s="1"/>
  <c r="AM2463" i="156"/>
  <c r="AM2462" i="156"/>
  <c r="AM2467" i="156" s="1"/>
  <c r="AM2459" i="156"/>
  <c r="AM2458" i="156" s="1"/>
  <c r="AM2466" i="156" s="1"/>
  <c r="AM2468" i="156" s="1"/>
  <c r="AM2452" i="156"/>
  <c r="AM2447" i="156"/>
  <c r="AM2446" i="156" s="1"/>
  <c r="AM2451" i="156" s="1"/>
  <c r="AM2432" i="156"/>
  <c r="AM2420" i="156"/>
  <c r="AM2410" i="156"/>
  <c r="AM2405" i="156"/>
  <c r="AM2404" i="156"/>
  <c r="AM2409" i="156" s="1"/>
  <c r="AM2390" i="156"/>
  <c r="AM2385" i="156"/>
  <c r="AM2384" i="156"/>
  <c r="AM2377" i="156"/>
  <c r="AM2601" i="156"/>
  <c r="AM2599" i="156"/>
  <c r="AM2359" i="156"/>
  <c r="AM2337" i="156"/>
  <c r="AM2325" i="156"/>
  <c r="AM2313" i="156"/>
  <c r="AM2305" i="156"/>
  <c r="AM2306" i="156" s="1"/>
  <c r="AM2299" i="156"/>
  <c r="AM2294" i="156"/>
  <c r="AM2289" i="156"/>
  <c r="AM2288" i="156"/>
  <c r="AM2293" i="156" s="1"/>
  <c r="AM2273" i="156"/>
  <c r="AM2272" i="156"/>
  <c r="AM2277" i="156" s="1"/>
  <c r="AM2269" i="156"/>
  <c r="AM2260" i="156"/>
  <c r="AM2261" i="156" s="1"/>
  <c r="AM2252" i="156"/>
  <c r="AM2253" i="156" s="1"/>
  <c r="AM2624" i="156" s="1"/>
  <c r="AJ66" i="37" s="1"/>
  <c r="AM2244" i="156"/>
  <c r="AM2245" i="156" s="1"/>
  <c r="AM2240" i="156"/>
  <c r="AM2233" i="156"/>
  <c r="AM2228" i="156"/>
  <c r="AM2226" i="156" s="1"/>
  <c r="AM2219" i="156"/>
  <c r="AM2217" i="156" s="1"/>
  <c r="AM2211" i="156"/>
  <c r="AM2206" i="156"/>
  <c r="AM2201" i="156"/>
  <c r="AM2195" i="156"/>
  <c r="AM2192" i="156" s="1"/>
  <c r="AM2186" i="156"/>
  <c r="AM2625" i="156" s="1"/>
  <c r="AJ67" i="37" s="1"/>
  <c r="AM2569" i="156"/>
  <c r="AJ11" i="37" s="1"/>
  <c r="AM2175" i="156"/>
  <c r="AM2176" i="156" s="1"/>
  <c r="AM2169" i="156"/>
  <c r="AM2163" i="156"/>
  <c r="AM2156" i="156"/>
  <c r="AM2147" i="156"/>
  <c r="AM2141" i="156"/>
  <c r="AM2136" i="156"/>
  <c r="AM2133" i="156"/>
  <c r="AM2131" i="156" s="1"/>
  <c r="AM2125" i="156"/>
  <c r="AM2122" i="156" s="1"/>
  <c r="AM2120" i="156"/>
  <c r="AM2111" i="156"/>
  <c r="AM2105" i="156"/>
  <c r="AM2099" i="156"/>
  <c r="AM2083" i="156"/>
  <c r="AM2077" i="156"/>
  <c r="AM2072" i="156"/>
  <c r="AM2069" i="156"/>
  <c r="AM2067" i="156" s="1"/>
  <c r="AM2104" i="156" s="1"/>
  <c r="AM2061" i="156"/>
  <c r="AM2058" i="156" s="1"/>
  <c r="AM2102" i="156" s="1"/>
  <c r="AM2053" i="156"/>
  <c r="AM2048" i="156"/>
  <c r="AM2042" i="156"/>
  <c r="AM2035" i="156"/>
  <c r="AM2002" i="156"/>
  <c r="AM1995" i="156"/>
  <c r="AM1988" i="156"/>
  <c r="AM1986" i="156" s="1"/>
  <c r="AM1980" i="156"/>
  <c r="AM1975" i="156"/>
  <c r="AM1972" i="156"/>
  <c r="AM1970" i="156" s="1"/>
  <c r="AM1964" i="156"/>
  <c r="AM1961" i="156" s="1"/>
  <c r="AM1939" i="156"/>
  <c r="AM2632" i="156" s="1"/>
  <c r="AJ74" i="37" s="1"/>
  <c r="AM1938" i="156"/>
  <c r="AM2631" i="156" s="1"/>
  <c r="AJ73" i="37" s="1"/>
  <c r="AM1932" i="156"/>
  <c r="AM1933" i="156" s="1"/>
  <c r="AM1923" i="156"/>
  <c r="AM1917" i="156"/>
  <c r="AM1897" i="156"/>
  <c r="AM1892" i="156"/>
  <c r="AM1887" i="156"/>
  <c r="AM1922" i="156" s="1"/>
  <c r="AM1882" i="156"/>
  <c r="AM1879" i="156" s="1"/>
  <c r="AM1920" i="156" s="1"/>
  <c r="AM1869" i="156"/>
  <c r="AM1868" i="156" s="1"/>
  <c r="AM1873" i="156" s="1"/>
  <c r="AM1866" i="156"/>
  <c r="AM1865" i="156" s="1"/>
  <c r="AM1872" i="156" s="1"/>
  <c r="AM1874" i="156" s="1"/>
  <c r="AM1859" i="156"/>
  <c r="AM1860" i="156" s="1"/>
  <c r="AM1853" i="156"/>
  <c r="AM1848" i="156"/>
  <c r="AM1828" i="156"/>
  <c r="AM1823" i="156"/>
  <c r="AM1818" i="156"/>
  <c r="AM1852" i="156" s="1"/>
  <c r="AM1813" i="156"/>
  <c r="AM1810" i="156" s="1"/>
  <c r="AM1850" i="156" s="1"/>
  <c r="AM1804" i="156"/>
  <c r="AM1805" i="156" s="1"/>
  <c r="AM1799" i="156"/>
  <c r="AM1793" i="156"/>
  <c r="AM1773" i="156"/>
  <c r="AM1768" i="156"/>
  <c r="AM1763" i="156"/>
  <c r="AM1798" i="156" s="1"/>
  <c r="AM1758" i="156"/>
  <c r="AM1755" i="156" s="1"/>
  <c r="AM1796" i="156" s="1"/>
  <c r="AM1749" i="156"/>
  <c r="AM1750" i="156" s="1"/>
  <c r="AM1742" i="156"/>
  <c r="AM1736" i="156"/>
  <c r="AM1717" i="156"/>
  <c r="AM1712" i="156"/>
  <c r="AM1707" i="156"/>
  <c r="AM1741" i="156" s="1"/>
  <c r="AM1702" i="156"/>
  <c r="AM1699" i="156" s="1"/>
  <c r="AM1739" i="156" s="1"/>
  <c r="AM1689" i="156"/>
  <c r="AM1688" i="156" s="1"/>
  <c r="AM1693" i="156" s="1"/>
  <c r="AM1686" i="156"/>
  <c r="AM1685" i="156" s="1"/>
  <c r="AM1692" i="156" s="1"/>
  <c r="AM1694" i="156" s="1"/>
  <c r="AM1675" i="156"/>
  <c r="AM1674" i="156" s="1"/>
  <c r="AM1679" i="156" s="1"/>
  <c r="AM1672" i="156"/>
  <c r="AM1671" i="156" s="1"/>
  <c r="AM1678" i="156" s="1"/>
  <c r="AM1680" i="156" s="1"/>
  <c r="AM1661" i="156"/>
  <c r="AM1660" i="156"/>
  <c r="AM1665" i="156" s="1"/>
  <c r="AM1658" i="156"/>
  <c r="AM1657" i="156" s="1"/>
  <c r="AM1651" i="156"/>
  <c r="AM1652" i="156" s="1"/>
  <c r="AM1646" i="156"/>
  <c r="AM1638" i="156"/>
  <c r="AM1623" i="156"/>
  <c r="AM1617" i="156"/>
  <c r="AM1612" i="156"/>
  <c r="AM1607" i="156"/>
  <c r="AM1645" i="156" s="1"/>
  <c r="AM1601" i="156"/>
  <c r="AM1598" i="156" s="1"/>
  <c r="AM1643" i="156" s="1"/>
  <c r="AM1592" i="156"/>
  <c r="AM1587" i="156"/>
  <c r="AM1581" i="156"/>
  <c r="AM1566" i="156"/>
  <c r="AM1560" i="156"/>
  <c r="AM1555" i="156"/>
  <c r="AM1552" i="156"/>
  <c r="AM1550" i="156" s="1"/>
  <c r="AM1586" i="156" s="1"/>
  <c r="AM1544" i="156"/>
  <c r="AM1541" i="156" s="1"/>
  <c r="AM1535" i="156"/>
  <c r="AM1536" i="156" s="1"/>
  <c r="AM1527" i="156"/>
  <c r="AM1518" i="156"/>
  <c r="AM1512" i="156"/>
  <c r="AM1503" i="156"/>
  <c r="AM1497" i="156"/>
  <c r="AM1492" i="156"/>
  <c r="AM1489" i="156"/>
  <c r="AM1487" i="156" s="1"/>
  <c r="AM1481" i="156"/>
  <c r="AM1478" i="156" s="1"/>
  <c r="AM1472" i="156"/>
  <c r="AM1473" i="156" s="1"/>
  <c r="AM1466" i="156"/>
  <c r="AM1460" i="156"/>
  <c r="AM1445" i="156"/>
  <c r="AM1439" i="156"/>
  <c r="AM1434" i="156"/>
  <c r="AM1431" i="156"/>
  <c r="AM1429" i="156" s="1"/>
  <c r="AM1465" i="156" s="1"/>
  <c r="AM1423" i="156"/>
  <c r="AM1420" i="156" s="1"/>
  <c r="AM1463" i="156" s="1"/>
  <c r="AM1414" i="156"/>
  <c r="AM1407" i="156"/>
  <c r="AM1400" i="156"/>
  <c r="AM1385" i="156"/>
  <c r="AM1379" i="156"/>
  <c r="AM1374" i="156"/>
  <c r="AM1371" i="156"/>
  <c r="AM1369" i="156" s="1"/>
  <c r="AM1406" i="156" s="1"/>
  <c r="AM1363" i="156"/>
  <c r="AM1360" i="156" s="1"/>
  <c r="AM1404" i="156" s="1"/>
  <c r="AM1354" i="156"/>
  <c r="AM1338" i="156"/>
  <c r="AM1314" i="156"/>
  <c r="AM1301" i="156"/>
  <c r="AM1299" i="156" s="1"/>
  <c r="AM1293" i="156"/>
  <c r="AM1288" i="156"/>
  <c r="AM1283" i="156"/>
  <c r="AM1337" i="156" s="1"/>
  <c r="AM1277" i="156"/>
  <c r="AM1274" i="156" s="1"/>
  <c r="AM1264" i="156"/>
  <c r="AM1265" i="156" s="1"/>
  <c r="AM1259" i="156"/>
  <c r="AM1252" i="156"/>
  <c r="AM1238" i="156"/>
  <c r="AM1237" i="156" s="1"/>
  <c r="AM1232" i="156"/>
  <c r="AM1227" i="156"/>
  <c r="AM1222" i="156"/>
  <c r="AM1258" i="156" s="1"/>
  <c r="AM1216" i="156"/>
  <c r="AM1213" i="156" s="1"/>
  <c r="AM1256" i="156" s="1"/>
  <c r="AM1207" i="156"/>
  <c r="AM1208" i="156" s="1"/>
  <c r="AM1199" i="156"/>
  <c r="AM1189" i="156"/>
  <c r="AM1175" i="156"/>
  <c r="AM1169" i="156"/>
  <c r="AM1164" i="156"/>
  <c r="AM1159" i="156"/>
  <c r="AM1198" i="156" s="1"/>
  <c r="AM1153" i="156"/>
  <c r="AM1150" i="156" s="1"/>
  <c r="AM1144" i="156"/>
  <c r="AM1145" i="156" s="1"/>
  <c r="AM1138" i="156"/>
  <c r="AM1133" i="156"/>
  <c r="AM1128" i="156"/>
  <c r="AM1126" i="156"/>
  <c r="AM1137" i="156" s="1"/>
  <c r="AM1120" i="156"/>
  <c r="AM1118" i="156" s="1"/>
  <c r="AM1136" i="156" s="1"/>
  <c r="AM1139" i="156" s="1"/>
  <c r="AM1116" i="156"/>
  <c r="AM1108" i="156"/>
  <c r="AM1109" i="156" s="1"/>
  <c r="AM1102" i="156"/>
  <c r="AM1093" i="156"/>
  <c r="AM1091" i="156"/>
  <c r="AM1101" i="156" s="1"/>
  <c r="AM1085" i="156"/>
  <c r="AM1083" i="156" s="1"/>
  <c r="AM1100" i="156" s="1"/>
  <c r="AM1081" i="156"/>
  <c r="AM1072" i="156"/>
  <c r="AM1073" i="156" s="1"/>
  <c r="AM1066" i="156"/>
  <c r="AM1056" i="156"/>
  <c r="AM1054" i="156"/>
  <c r="AM1065" i="156" s="1"/>
  <c r="AM1048" i="156"/>
  <c r="AM1046" i="156" s="1"/>
  <c r="AM1064" i="156" s="1"/>
  <c r="AM1044" i="156"/>
  <c r="AM1035" i="156"/>
  <c r="AM1030" i="156"/>
  <c r="AM1023" i="156"/>
  <c r="AM1004" i="156"/>
  <c r="AM999" i="156"/>
  <c r="AM994" i="156"/>
  <c r="AM1029" i="156" s="1"/>
  <c r="AM989" i="156"/>
  <c r="AM986" i="156" s="1"/>
  <c r="AM1027" i="156" s="1"/>
  <c r="AM977" i="156"/>
  <c r="AM974" i="156"/>
  <c r="AM970" i="156"/>
  <c r="AM956" i="156"/>
  <c r="AM949" i="156"/>
  <c r="AM943" i="156"/>
  <c r="AM941" i="156" s="1"/>
  <c r="AM936" i="156"/>
  <c r="AM931" i="156"/>
  <c r="AM926" i="156"/>
  <c r="AM921" i="156"/>
  <c r="AM918" i="156" s="1"/>
  <c r="AM916" i="156"/>
  <c r="AM906" i="156"/>
  <c r="AM894" i="156"/>
  <c r="AM878" i="156"/>
  <c r="AM874" i="156"/>
  <c r="AM863" i="156"/>
  <c r="AM859" i="156"/>
  <c r="AM2614" i="156" s="1"/>
  <c r="AJ56" i="37" s="1"/>
  <c r="AM841" i="156"/>
  <c r="AM835" i="156"/>
  <c r="AM828" i="156"/>
  <c r="AM826" i="156" s="1"/>
  <c r="AM820" i="156"/>
  <c r="AM815" i="156"/>
  <c r="AM810" i="156"/>
  <c r="AM804" i="156"/>
  <c r="AM801" i="156" s="1"/>
  <c r="AM783" i="156"/>
  <c r="AM779" i="156"/>
  <c r="AM778" i="156"/>
  <c r="AM765" i="156"/>
  <c r="AJ1169" i="37" s="1"/>
  <c r="AM764" i="156"/>
  <c r="AJ1168" i="37" s="1"/>
  <c r="AM763" i="156"/>
  <c r="AJ1167" i="37" s="1"/>
  <c r="AM762" i="156"/>
  <c r="AJ1166" i="37" s="1"/>
  <c r="AM761" i="156"/>
  <c r="AJ1165" i="37" s="1"/>
  <c r="AM760" i="156"/>
  <c r="AJ1164" i="37" s="1"/>
  <c r="AM759" i="156"/>
  <c r="AJ1163" i="37" s="1"/>
  <c r="AM758" i="156"/>
  <c r="AJ1162" i="37" s="1"/>
  <c r="AM757" i="156"/>
  <c r="AJ1161" i="37" s="1"/>
  <c r="AM756" i="156"/>
  <c r="AJ1160" i="37" s="1"/>
  <c r="AM755" i="156"/>
  <c r="AJ1159" i="37" s="1"/>
  <c r="AM753" i="156"/>
  <c r="AJ1157" i="37" s="1"/>
  <c r="AM742" i="156"/>
  <c r="AJ1146" i="37" s="1"/>
  <c r="AM739" i="156"/>
  <c r="AJ1143" i="37" s="1"/>
  <c r="AJ1220" i="37" s="1"/>
  <c r="AM725" i="156"/>
  <c r="AJ1129" i="37" s="1"/>
  <c r="AM724" i="156"/>
  <c r="AJ1128" i="37" s="1"/>
  <c r="AM718" i="156"/>
  <c r="AM715" i="156"/>
  <c r="AM708" i="156"/>
  <c r="AM704" i="156"/>
  <c r="AM695" i="156"/>
  <c r="AM693" i="156" s="1"/>
  <c r="AM707" i="156" s="1"/>
  <c r="AM685" i="156"/>
  <c r="AM677" i="156"/>
  <c r="AM658" i="156"/>
  <c r="AM649" i="156"/>
  <c r="AM647" i="156" s="1"/>
  <c r="AM668" i="156" s="1"/>
  <c r="AM671" i="156" s="1"/>
  <c r="AM645" i="156"/>
  <c r="AM607" i="156"/>
  <c r="AM598" i="156"/>
  <c r="AM593" i="156"/>
  <c r="AM586" i="156"/>
  <c r="AM566" i="156"/>
  <c r="AM567" i="156" s="1"/>
  <c r="AM555" i="156"/>
  <c r="AM550" i="156"/>
  <c r="AM540" i="156"/>
  <c r="AM531" i="156"/>
  <c r="AM529" i="156" s="1"/>
  <c r="AM543" i="156" s="1"/>
  <c r="AM546" i="156" s="1"/>
  <c r="AM526" i="156"/>
  <c r="AM514" i="156"/>
  <c r="AM518" i="156" s="1"/>
  <c r="AM512" i="156"/>
  <c r="AM511" i="156" s="1"/>
  <c r="AM517" i="156" s="1"/>
  <c r="AM501" i="156"/>
  <c r="AM499" i="156"/>
  <c r="AM498" i="156" s="1"/>
  <c r="AM492" i="156"/>
  <c r="AM754" i="156" s="1"/>
  <c r="AJ1158" i="37" s="1"/>
  <c r="AM487" i="156"/>
  <c r="AM480" i="156"/>
  <c r="AM478" i="156" s="1"/>
  <c r="AM486" i="156" s="1"/>
  <c r="AM472" i="156"/>
  <c r="AM470" i="156" s="1"/>
  <c r="AM464" i="156"/>
  <c r="AM458" i="156"/>
  <c r="AM409" i="156"/>
  <c r="AM738" i="156"/>
  <c r="AJ1142" i="37" s="1"/>
  <c r="AM736" i="156"/>
  <c r="AJ1140" i="37" s="1"/>
  <c r="AM734" i="156"/>
  <c r="AJ1138" i="37" s="1"/>
  <c r="AM733" i="156"/>
  <c r="AJ1137" i="37" s="1"/>
  <c r="AM732" i="156"/>
  <c r="AJ1136" i="37" s="1"/>
  <c r="AM731" i="156"/>
  <c r="AJ1135" i="37" s="1"/>
  <c r="AJ1210" i="37" s="1"/>
  <c r="AM730" i="156"/>
  <c r="AJ1134" i="37" s="1"/>
  <c r="AM728" i="156"/>
  <c r="AJ1132" i="37" s="1"/>
  <c r="AM389" i="156"/>
  <c r="AM385" i="156"/>
  <c r="AM379" i="156"/>
  <c r="AM377" i="156"/>
  <c r="AM339" i="156"/>
  <c r="AM330" i="156"/>
  <c r="AM328" i="156" s="1"/>
  <c r="AM378" i="156" s="1"/>
  <c r="AM325" i="156"/>
  <c r="AM313" i="156"/>
  <c r="AM309" i="156"/>
  <c r="AM302" i="156"/>
  <c r="AM300" i="156"/>
  <c r="AM275" i="156"/>
  <c r="AM272" i="156"/>
  <c r="AM266" i="156"/>
  <c r="AM264" i="156" s="1"/>
  <c r="AM301" i="156" s="1"/>
  <c r="AM243" i="156"/>
  <c r="AM234" i="156"/>
  <c r="AM230" i="156"/>
  <c r="AM225" i="156"/>
  <c r="AM224" i="156"/>
  <c r="AM222" i="156"/>
  <c r="AM192" i="156"/>
  <c r="AM183" i="156"/>
  <c r="AM181" i="156" s="1"/>
  <c r="AM223" i="156" s="1"/>
  <c r="AM178" i="156"/>
  <c r="AM166" i="156"/>
  <c r="AM157" i="156"/>
  <c r="AM145" i="156"/>
  <c r="AM741" i="156"/>
  <c r="AJ1145" i="37" s="1"/>
  <c r="AM142" i="156"/>
  <c r="AM160" i="156" s="1"/>
  <c r="AM159" i="156"/>
  <c r="AM136" i="156"/>
  <c r="AM134" i="156" s="1"/>
  <c r="AM158" i="156" s="1"/>
  <c r="AM115" i="156"/>
  <c r="AM110" i="156"/>
  <c r="AM97" i="156"/>
  <c r="AM88" i="156"/>
  <c r="AM87" i="156"/>
  <c r="AM85" i="156"/>
  <c r="AM53" i="156"/>
  <c r="AM44" i="156"/>
  <c r="AM42" i="156" s="1"/>
  <c r="AM86" i="156" s="1"/>
  <c r="AN391" i="156" l="1"/>
  <c r="AN507" i="156"/>
  <c r="AN979" i="156"/>
  <c r="AN1416" i="156"/>
  <c r="AN1653" i="156"/>
  <c r="AN1751" i="156"/>
  <c r="AN1934" i="156"/>
  <c r="AN2177" i="156"/>
  <c r="AN2321" i="156"/>
  <c r="AN3002" i="156"/>
  <c r="AN3003" i="156" s="1"/>
  <c r="AK577" i="37" s="1"/>
  <c r="AN520" i="156"/>
  <c r="AN785" i="156"/>
  <c r="AN1209" i="156"/>
  <c r="AN1474" i="156"/>
  <c r="AN1667" i="156"/>
  <c r="AN1806" i="156"/>
  <c r="AN2279" i="156"/>
  <c r="AN2396" i="156"/>
  <c r="AN2516" i="156"/>
  <c r="AN2551" i="156"/>
  <c r="AN2902" i="156"/>
  <c r="AK504" i="37" s="1"/>
  <c r="AN552" i="156"/>
  <c r="AN881" i="156"/>
  <c r="AN1074" i="156"/>
  <c r="AN1266" i="156"/>
  <c r="AN1537" i="156"/>
  <c r="AN2469" i="156"/>
  <c r="AN2523" i="156"/>
  <c r="AN3270" i="156"/>
  <c r="AN117" i="156"/>
  <c r="AN315" i="156"/>
  <c r="AN909" i="156"/>
  <c r="AN2309" i="156"/>
  <c r="AN2363" i="156"/>
  <c r="AN3191" i="156"/>
  <c r="AK689" i="37" s="1"/>
  <c r="AM2758" i="156"/>
  <c r="AJ318" i="37" s="1"/>
  <c r="AM3335" i="156"/>
  <c r="AK1229" i="37"/>
  <c r="AK1174" i="37"/>
  <c r="AK1235" i="37"/>
  <c r="AJ1213" i="37"/>
  <c r="AM226" i="156"/>
  <c r="AM381" i="156"/>
  <c r="AJ1217" i="37"/>
  <c r="AJ1223" i="37"/>
  <c r="AM89" i="156"/>
  <c r="AJ1207" i="37"/>
  <c r="AM1226" i="156"/>
  <c r="AM1257" i="156" s="1"/>
  <c r="AM1260" i="156" s="1"/>
  <c r="AM1287" i="156"/>
  <c r="AM1336" i="156" s="1"/>
  <c r="AM1491" i="156"/>
  <c r="AM1525" i="156" s="1"/>
  <c r="AM2135" i="156"/>
  <c r="AM2167" i="156" s="1"/>
  <c r="AM1067" i="156"/>
  <c r="AM2795" i="156"/>
  <c r="AM2869" i="156" s="1"/>
  <c r="AJ471" i="37" s="1"/>
  <c r="AM814" i="156"/>
  <c r="AM861" i="156" s="1"/>
  <c r="AM1891" i="156"/>
  <c r="AM1921" i="156" s="1"/>
  <c r="AM1924" i="156" s="1"/>
  <c r="AJ1214" i="37"/>
  <c r="AK1225" i="37"/>
  <c r="AJ1174" i="37"/>
  <c r="AM2049" i="156"/>
  <c r="AJ1194" i="37"/>
  <c r="AK1175" i="37"/>
  <c r="AK1236" i="37"/>
  <c r="AK1176" i="37"/>
  <c r="AM314" i="156"/>
  <c r="AM2704" i="156"/>
  <c r="AM2764" i="156" s="1"/>
  <c r="AJ324" i="37" s="1"/>
  <c r="AJ1185" i="37"/>
  <c r="AJ1222" i="37"/>
  <c r="AM862" i="156"/>
  <c r="AM930" i="156"/>
  <c r="AM968" i="156" s="1"/>
  <c r="AJ43" i="37"/>
  <c r="AJ1211" i="37" s="1"/>
  <c r="AJ327" i="37"/>
  <c r="AJ1244" i="37" s="1"/>
  <c r="AJ328" i="37"/>
  <c r="AJ1245" i="37" s="1"/>
  <c r="AJ1184" i="37"/>
  <c r="AM3091" i="156"/>
  <c r="AM3158" i="156" s="1"/>
  <c r="AJ656" i="37" s="1"/>
  <c r="AJ1193" i="37"/>
  <c r="AJ1199" i="37"/>
  <c r="AJ1204" i="37"/>
  <c r="AK37" i="37"/>
  <c r="AK1205" i="37" s="1"/>
  <c r="AK327" i="37"/>
  <c r="AK328" i="37"/>
  <c r="AK1245" i="37" s="1"/>
  <c r="AJ1200" i="37"/>
  <c r="AM390" i="156"/>
  <c r="AJ1235" i="37"/>
  <c r="AM1103" i="156"/>
  <c r="AJ1175" i="37"/>
  <c r="AJ1182" i="37"/>
  <c r="AJ1195" i="37"/>
  <c r="AJ1202" i="37"/>
  <c r="AK1238" i="37"/>
  <c r="AK1177" i="37"/>
  <c r="AJ1236" i="37"/>
  <c r="AJ41" i="37"/>
  <c r="AJ1209" i="37" s="1"/>
  <c r="AM2791" i="156"/>
  <c r="AM2865" i="156" s="1"/>
  <c r="AJ467" i="37" s="1"/>
  <c r="AJ1183" i="37"/>
  <c r="AJ1188" i="37"/>
  <c r="AM3264" i="156"/>
  <c r="AJ1196" i="37"/>
  <c r="AJ1203" i="37"/>
  <c r="AN2528" i="156"/>
  <c r="AK9" i="37"/>
  <c r="AK1173" i="37" s="1"/>
  <c r="AK65" i="37"/>
  <c r="AK1234" i="37" s="1"/>
  <c r="AM235" i="156"/>
  <c r="AM1554" i="156"/>
  <c r="AM1585" i="156" s="1"/>
  <c r="AM2542" i="156"/>
  <c r="AM2549" i="156" s="1"/>
  <c r="AM1822" i="156"/>
  <c r="AM1851" i="156" s="1"/>
  <c r="AM1974" i="156"/>
  <c r="AM2033" i="156" s="1"/>
  <c r="AM2997" i="156"/>
  <c r="AM3058" i="156" s="1"/>
  <c r="AJ632" i="37" s="1"/>
  <c r="AM1711" i="156"/>
  <c r="AM1740" i="156" s="1"/>
  <c r="AM1743" i="156" s="1"/>
  <c r="AM1767" i="156"/>
  <c r="AM1797" i="156" s="1"/>
  <c r="AM1800" i="156" s="1"/>
  <c r="AM2239" i="156"/>
  <c r="AM2490" i="156"/>
  <c r="AN2708" i="156"/>
  <c r="AN2709" i="156" s="1"/>
  <c r="AK269" i="37" s="1"/>
  <c r="AM879" i="156"/>
  <c r="AM998" i="156"/>
  <c r="AM1028" i="156" s="1"/>
  <c r="AM1031" i="156" s="1"/>
  <c r="AM1163" i="156"/>
  <c r="AM1197" i="156" s="1"/>
  <c r="AM2034" i="156"/>
  <c r="AM2205" i="156"/>
  <c r="AM2238" i="156" s="1"/>
  <c r="AM3394" i="156"/>
  <c r="AJ1117" i="37" s="1"/>
  <c r="AM1611" i="156"/>
  <c r="AM1644" i="156" s="1"/>
  <c r="AM1647" i="156" s="1"/>
  <c r="AM1937" i="156"/>
  <c r="AM2630" i="156" s="1"/>
  <c r="AJ72" i="37" s="1"/>
  <c r="AM2071" i="156"/>
  <c r="AM2103" i="156" s="1"/>
  <c r="AM2106" i="156" s="1"/>
  <c r="AM2702" i="156"/>
  <c r="AM2762" i="156" s="1"/>
  <c r="AJ322" i="37" s="1"/>
  <c r="AM3343" i="156"/>
  <c r="AJ1066" i="37" s="1"/>
  <c r="AM3397" i="156"/>
  <c r="AJ1120" i="37" s="1"/>
  <c r="AM740" i="156"/>
  <c r="AJ1144" i="37" s="1"/>
  <c r="AJ1221" i="37" s="1"/>
  <c r="AM161" i="156"/>
  <c r="AM488" i="156"/>
  <c r="AM485" i="156"/>
  <c r="AM744" i="156"/>
  <c r="AJ1148" i="37" s="1"/>
  <c r="AJ1225" i="37" s="1"/>
  <c r="AM723" i="156"/>
  <c r="AJ1127" i="37" s="1"/>
  <c r="AM969" i="156"/>
  <c r="AM1584" i="156"/>
  <c r="AM2237" i="156"/>
  <c r="AM2618" i="156"/>
  <c r="AJ60" i="37" s="1"/>
  <c r="AM2717" i="156"/>
  <c r="AJ277" i="37" s="1"/>
  <c r="AJ1180" i="37" s="1"/>
  <c r="AM3159" i="156"/>
  <c r="AJ657" i="37" s="1"/>
  <c r="AM3366" i="156"/>
  <c r="AJ1089" i="37" s="1"/>
  <c r="AN2619" i="156"/>
  <c r="AK61" i="37" s="1"/>
  <c r="AN2849" i="156"/>
  <c r="AN2851" i="156" s="1"/>
  <c r="AN3054" i="156"/>
  <c r="AK628" i="37" s="1"/>
  <c r="AK576" i="37" s="1"/>
  <c r="AN3393" i="156"/>
  <c r="AK1116" i="37" s="1"/>
  <c r="AM116" i="156"/>
  <c r="AM1373" i="156"/>
  <c r="AM1405" i="156" s="1"/>
  <c r="AM1408" i="156" s="1"/>
  <c r="AM1526" i="156"/>
  <c r="AM2168" i="156"/>
  <c r="AM2660" i="156"/>
  <c r="AM2723" i="156" s="1"/>
  <c r="AJ283" i="37" s="1"/>
  <c r="AJ1186" i="37" s="1"/>
  <c r="AM2859" i="156"/>
  <c r="AJ461" i="37" s="1"/>
  <c r="AM2870" i="156"/>
  <c r="AJ472" i="37" s="1"/>
  <c r="AM3087" i="156"/>
  <c r="AM3347" i="156"/>
  <c r="AJ1070" i="37" s="1"/>
  <c r="AM3392" i="156"/>
  <c r="AJ1115" i="37" s="1"/>
  <c r="AM750" i="156"/>
  <c r="AJ1154" i="37" s="1"/>
  <c r="AM1196" i="156"/>
  <c r="AM1335" i="156"/>
  <c r="AM2613" i="156"/>
  <c r="AM3398" i="156"/>
  <c r="AJ1121" i="37" s="1"/>
  <c r="AM766" i="156"/>
  <c r="AJ1170" i="37" s="1"/>
  <c r="AM751" i="156"/>
  <c r="AJ1155" i="37" s="1"/>
  <c r="AM860" i="156"/>
  <c r="AM978" i="156"/>
  <c r="AM1433" i="156"/>
  <c r="AM1464" i="156" s="1"/>
  <c r="AM1467" i="156" s="1"/>
  <c r="AM2032" i="156"/>
  <c r="AM2942" i="156"/>
  <c r="AM2978" i="156" s="1"/>
  <c r="AM3051" i="156" s="1"/>
  <c r="AJ625" i="37" s="1"/>
  <c r="AM3078" i="156"/>
  <c r="AM3145" i="156" s="1"/>
  <c r="AJ643" i="37" s="1"/>
  <c r="AM3361" i="156"/>
  <c r="AJ1084" i="37" s="1"/>
  <c r="AM3350" i="156"/>
  <c r="AJ1073" i="37" s="1"/>
  <c r="AN720" i="156"/>
  <c r="AN466" i="156"/>
  <c r="AN2491" i="156"/>
  <c r="AN2613" i="156"/>
  <c r="AN3139" i="156"/>
  <c r="AN3140" i="156" s="1"/>
  <c r="AK638" i="37" s="1"/>
  <c r="AK637" i="37" s="1"/>
  <c r="AN3341" i="156"/>
  <c r="AN3342" i="156" s="1"/>
  <c r="AK1065" i="37" s="1"/>
  <c r="AM967" i="156"/>
  <c r="AM1666" i="156"/>
  <c r="AM1664" i="156"/>
  <c r="AM2571" i="156"/>
  <c r="AJ13" i="37" s="1"/>
  <c r="AM506" i="156"/>
  <c r="AM504" i="156"/>
  <c r="AM743" i="156"/>
  <c r="AJ1147" i="37" s="1"/>
  <c r="AM1854" i="156"/>
  <c r="AM303" i="156"/>
  <c r="AM519" i="156"/>
  <c r="AM2580" i="156"/>
  <c r="AJ22" i="37" s="1"/>
  <c r="AM2276" i="156"/>
  <c r="AM2278" i="156" s="1"/>
  <c r="AM2268" i="156"/>
  <c r="AM2629" i="156"/>
  <c r="AJ71" i="37" s="1"/>
  <c r="AM3192" i="156"/>
  <c r="AJ690" i="37" s="1"/>
  <c r="AM3133" i="156"/>
  <c r="AM3193" i="156" s="1"/>
  <c r="AJ691" i="37" s="1"/>
  <c r="AM505" i="156"/>
  <c r="AM2166" i="156"/>
  <c r="AM2621" i="156"/>
  <c r="AJ63" i="37" s="1"/>
  <c r="AM2608" i="156"/>
  <c r="AJ50" i="37" s="1"/>
  <c r="AJ1219" i="37" s="1"/>
  <c r="AM2582" i="156"/>
  <c r="AJ24" i="37" s="1"/>
  <c r="AJ1189" i="37" s="1"/>
  <c r="AM2842" i="156"/>
  <c r="AM2906" i="156" s="1"/>
  <c r="AJ508" i="37" s="1"/>
  <c r="AM2910" i="156"/>
  <c r="AJ512" i="37" s="1"/>
  <c r="AM2929" i="156"/>
  <c r="AM2996" i="156"/>
  <c r="AM3057" i="156" s="1"/>
  <c r="AJ631" i="37" s="1"/>
  <c r="AM3134" i="156"/>
  <c r="AM3194" i="156" s="1"/>
  <c r="AJ692" i="37" s="1"/>
  <c r="AM3221" i="156"/>
  <c r="AM3253" i="156" s="1"/>
  <c r="AM3256" i="156" s="1"/>
  <c r="AM3291" i="156"/>
  <c r="AM3323" i="156"/>
  <c r="AM3395" i="156"/>
  <c r="AJ1118" i="37" s="1"/>
  <c r="AM3399" i="156"/>
  <c r="AJ1122" i="37" s="1"/>
  <c r="AM396" i="156"/>
  <c r="AM394" i="156" s="1"/>
  <c r="AM456" i="156" s="1"/>
  <c r="AM404" i="156"/>
  <c r="AM402" i="156" s="1"/>
  <c r="AM457" i="156" s="1"/>
  <c r="AM596" i="156"/>
  <c r="AM634" i="156" s="1"/>
  <c r="AM637" i="156" s="1"/>
  <c r="AM1524" i="156"/>
  <c r="AM2585" i="156"/>
  <c r="AJ27" i="37" s="1"/>
  <c r="AM2515" i="156"/>
  <c r="AM2574" i="156"/>
  <c r="AJ16" i="37" s="1"/>
  <c r="AM2622" i="156"/>
  <c r="AJ64" i="37" s="1"/>
  <c r="AM2740" i="156"/>
  <c r="AJ300" i="37" s="1"/>
  <c r="AM2692" i="156"/>
  <c r="AM2755" i="156" s="1"/>
  <c r="AJ315" i="37" s="1"/>
  <c r="AM2827" i="156"/>
  <c r="AM2899" i="156" s="1"/>
  <c r="AJ501" i="37" s="1"/>
  <c r="AM2909" i="156"/>
  <c r="AJ511" i="37" s="1"/>
  <c r="AM2844" i="156"/>
  <c r="AM2908" i="156" s="1"/>
  <c r="AJ510" i="37" s="1"/>
  <c r="AM2567" i="156"/>
  <c r="AM2590" i="156"/>
  <c r="AJ32" i="37" s="1"/>
  <c r="AM2607" i="156"/>
  <c r="AJ49" i="37" s="1"/>
  <c r="AM2856" i="156"/>
  <c r="AJ458" i="37" s="1"/>
  <c r="AM2826" i="156"/>
  <c r="AM2386" i="156"/>
  <c r="AM2538" i="156"/>
  <c r="AM2550" i="156" s="1"/>
  <c r="AM2664" i="156"/>
  <c r="AM2696" i="156" s="1"/>
  <c r="AM2938" i="156"/>
  <c r="AM3295" i="156"/>
  <c r="AK1064" i="37" l="1"/>
  <c r="AM1528" i="156"/>
  <c r="AM1339" i="156"/>
  <c r="AM2703" i="156"/>
  <c r="AM2763" i="156" s="1"/>
  <c r="AJ323" i="37" s="1"/>
  <c r="AM3396" i="156"/>
  <c r="AJ1119" i="37" s="1"/>
  <c r="AN2566" i="156"/>
  <c r="AK8" i="37" s="1"/>
  <c r="AJ1242" i="37"/>
  <c r="AM3020" i="156"/>
  <c r="AJ594" i="37" s="1"/>
  <c r="AM2170" i="156"/>
  <c r="AM2694" i="156"/>
  <c r="AM2757" i="156" s="1"/>
  <c r="AJ317" i="37" s="1"/>
  <c r="AM2241" i="156"/>
  <c r="AM2623" i="156"/>
  <c r="AJ65" i="37" s="1"/>
  <c r="AM864" i="156"/>
  <c r="AM2605" i="156"/>
  <c r="AJ47" i="37" s="1"/>
  <c r="AM2584" i="156"/>
  <c r="AJ26" i="37" s="1"/>
  <c r="AM2617" i="156"/>
  <c r="AJ59" i="37" s="1"/>
  <c r="AM971" i="156"/>
  <c r="AJ1233" i="37"/>
  <c r="AJ1238" i="37"/>
  <c r="AM1200" i="156"/>
  <c r="AM2828" i="156"/>
  <c r="AM2900" i="156" s="1"/>
  <c r="AJ502" i="37" s="1"/>
  <c r="AJ55" i="37"/>
  <c r="AJ1224" i="37" s="1"/>
  <c r="AJ1181" i="37"/>
  <c r="AN2850" i="156"/>
  <c r="AK452" i="37" s="1"/>
  <c r="AK453" i="37"/>
  <c r="AJ1243" i="37"/>
  <c r="AJ1192" i="37"/>
  <c r="AM1588" i="156"/>
  <c r="AK55" i="37"/>
  <c r="AK1224" i="37" s="1"/>
  <c r="AM3124" i="156"/>
  <c r="AM3188" i="156" s="1"/>
  <c r="AJ686" i="37" s="1"/>
  <c r="AJ1232" i="37"/>
  <c r="AJ1198" i="37"/>
  <c r="AJ1241" i="37"/>
  <c r="AJ9" i="37"/>
  <c r="AJ1173" i="37" s="1"/>
  <c r="AM735" i="156"/>
  <c r="AJ1139" i="37" s="1"/>
  <c r="AN722" i="156"/>
  <c r="AK1126" i="37" s="1"/>
  <c r="AM746" i="156"/>
  <c r="AJ1150" i="37" s="1"/>
  <c r="AM729" i="156"/>
  <c r="AJ1133" i="37" s="1"/>
  <c r="AM3123" i="156"/>
  <c r="AM3187" i="156" s="1"/>
  <c r="AJ685" i="37" s="1"/>
  <c r="AM2616" i="156"/>
  <c r="AJ58" i="37" s="1"/>
  <c r="AM3125" i="156"/>
  <c r="AM3189" i="156" s="1"/>
  <c r="AJ687" i="37" s="1"/>
  <c r="AM3154" i="156"/>
  <c r="AJ652" i="37" s="1"/>
  <c r="AM727" i="156"/>
  <c r="AJ1131" i="37" s="1"/>
  <c r="AM752" i="156"/>
  <c r="AJ1156" i="37" s="1"/>
  <c r="AN748" i="156"/>
  <c r="AK1152" i="37" s="1"/>
  <c r="AK1230" i="37" s="1"/>
  <c r="AM3360" i="156"/>
  <c r="AJ1083" i="37" s="1"/>
  <c r="AM3324" i="156"/>
  <c r="AM3390" i="156" s="1"/>
  <c r="AJ1113" i="37" s="1"/>
  <c r="AM3325" i="156"/>
  <c r="AM3391" i="156" s="1"/>
  <c r="AJ1114" i="37" s="1"/>
  <c r="AM3356" i="156"/>
  <c r="AJ1079" i="37" s="1"/>
  <c r="AM2598" i="156"/>
  <c r="AM304" i="156"/>
  <c r="AM748" i="156" s="1"/>
  <c r="AJ1152" i="37" s="1"/>
  <c r="AM747" i="156"/>
  <c r="AJ1151" i="37" s="1"/>
  <c r="AM737" i="156"/>
  <c r="AJ1141" i="37" s="1"/>
  <c r="AJ1218" i="37" s="1"/>
  <c r="AM745" i="156"/>
  <c r="AJ1149" i="37" s="1"/>
  <c r="AM2979" i="156"/>
  <c r="AM3052" i="156" s="1"/>
  <c r="AJ626" i="37" s="1"/>
  <c r="AM3016" i="156"/>
  <c r="AJ590" i="37" s="1"/>
  <c r="AM3007" i="156"/>
  <c r="AJ581" i="37" s="1"/>
  <c r="AJ1178" i="37" s="1"/>
  <c r="AM2977" i="156"/>
  <c r="AM2693" i="156"/>
  <c r="AM2727" i="156"/>
  <c r="AJ287" i="37" s="1"/>
  <c r="AJ1190" i="37" s="1"/>
  <c r="AM2596" i="156"/>
  <c r="AM2548" i="156"/>
  <c r="AM2615" i="156" s="1"/>
  <c r="AM2830" i="156"/>
  <c r="AM2902" i="156" s="1"/>
  <c r="AJ504" i="37" s="1"/>
  <c r="AM2898" i="156"/>
  <c r="AJ500" i="37" s="1"/>
  <c r="AM3389" i="156"/>
  <c r="AJ1112" i="37" s="1"/>
  <c r="AM2619" i="156" l="1"/>
  <c r="AJ61" i="37" s="1"/>
  <c r="AM3327" i="156"/>
  <c r="AM3393" i="156" s="1"/>
  <c r="AJ1116" i="37" s="1"/>
  <c r="AM3127" i="156"/>
  <c r="AM3191" i="156" s="1"/>
  <c r="AJ689" i="37" s="1"/>
  <c r="AJ1191" i="37"/>
  <c r="AJ1216" i="37"/>
  <c r="AJ1227" i="37"/>
  <c r="AJ1187" i="37"/>
  <c r="AJ40" i="37"/>
  <c r="AJ1208" i="37" s="1"/>
  <c r="AJ57" i="37"/>
  <c r="AJ1234" i="37"/>
  <c r="AJ1228" i="37"/>
  <c r="AJ38" i="37"/>
  <c r="AJ1206" i="37" s="1"/>
  <c r="AK1172" i="37"/>
  <c r="AN721" i="156"/>
  <c r="AK1125" i="37" s="1"/>
  <c r="AM2756" i="156"/>
  <c r="AJ316" i="37" s="1"/>
  <c r="AM2759" i="156"/>
  <c r="AJ319" i="37" s="1"/>
  <c r="AJ1229" i="37" s="1"/>
  <c r="AM3050" i="156"/>
  <c r="AJ624" i="37" s="1"/>
  <c r="AM2981" i="156"/>
  <c r="AM3054" i="156" s="1"/>
  <c r="AJ628" i="37" s="1"/>
  <c r="AJ1230" i="37" l="1"/>
  <c r="AJ1226" i="37"/>
  <c r="AK1171" i="37"/>
  <c r="H2024" i="156" l="1"/>
  <c r="I1252" i="156"/>
  <c r="I1988" i="156"/>
  <c r="I1986" i="156" s="1"/>
  <c r="E1988" i="156"/>
  <c r="E2601" i="156"/>
  <c r="G2601" i="156" s="1"/>
  <c r="D43" i="37" s="1"/>
  <c r="I2601" i="156"/>
  <c r="E1986" i="156" l="1"/>
  <c r="G1986" i="156" s="1"/>
  <c r="G1988" i="156"/>
  <c r="J2024" i="156"/>
  <c r="I2390" i="156" l="1"/>
  <c r="E2390" i="156"/>
  <c r="G2390" i="156" s="1"/>
  <c r="J2391" i="156"/>
  <c r="I2627" i="156"/>
  <c r="E2627" i="156"/>
  <c r="G2627" i="156" s="1"/>
  <c r="D69" i="37" s="1"/>
  <c r="J2532" i="156"/>
  <c r="O91" i="157"/>
  <c r="N91" i="157"/>
  <c r="I91" i="157"/>
  <c r="K91" i="157" s="1"/>
  <c r="R91" i="157" l="1"/>
  <c r="T91" i="157" s="1"/>
  <c r="Q91" i="157"/>
  <c r="J2392" i="156"/>
  <c r="U91" i="157"/>
  <c r="V91" i="157" s="1"/>
  <c r="I2002" i="156" l="1"/>
  <c r="E2002" i="156"/>
  <c r="G2002" i="156" s="1"/>
  <c r="H2027" i="156"/>
  <c r="J2027" i="156" s="1"/>
  <c r="H2021" i="156"/>
  <c r="H2019" i="156"/>
  <c r="H2018" i="156"/>
  <c r="H2016" i="156"/>
  <c r="J2016" i="156" s="1"/>
  <c r="H2013" i="156"/>
  <c r="H2009" i="156"/>
  <c r="H2006" i="156"/>
  <c r="J2006" i="156" s="1"/>
  <c r="H2003" i="156"/>
  <c r="J2003" i="156" s="1"/>
  <c r="J1991" i="156"/>
  <c r="J2009" i="156" l="1"/>
  <c r="J2019" i="156"/>
  <c r="J2013" i="156"/>
  <c r="J2021" i="156"/>
  <c r="J2018" i="156"/>
  <c r="H1255" i="156" l="1"/>
  <c r="E1252" i="156"/>
  <c r="G1252" i="156" s="1"/>
  <c r="H849" i="156"/>
  <c r="J849" i="156" s="1"/>
  <c r="J1255" i="156" l="1"/>
  <c r="T1169" i="37" l="1"/>
  <c r="T1168" i="37"/>
  <c r="T1167" i="37"/>
  <c r="T1166" i="37"/>
  <c r="T1165" i="37"/>
  <c r="T1164" i="37"/>
  <c r="T1163" i="37"/>
  <c r="T1162" i="37"/>
  <c r="T1161" i="37"/>
  <c r="T1160" i="37"/>
  <c r="T1159" i="37"/>
  <c r="T1155" i="37"/>
  <c r="T1154" i="37"/>
  <c r="T1153" i="37"/>
  <c r="T1150" i="37"/>
  <c r="T1149" i="37"/>
  <c r="T1146" i="37"/>
  <c r="T1145" i="37"/>
  <c r="T1144" i="37"/>
  <c r="T1143" i="37"/>
  <c r="T1142" i="37"/>
  <c r="T1141" i="37"/>
  <c r="T1140" i="37"/>
  <c r="T1139" i="37"/>
  <c r="T1138" i="37"/>
  <c r="T1137" i="37"/>
  <c r="T1136" i="37"/>
  <c r="T1135" i="37"/>
  <c r="T1134" i="37"/>
  <c r="T1133" i="37"/>
  <c r="T1132" i="37"/>
  <c r="T1131" i="37"/>
  <c r="T1114" i="37"/>
  <c r="T1113" i="37"/>
  <c r="T1112" i="37"/>
  <c r="T1110" i="37"/>
  <c r="T1109" i="37"/>
  <c r="T1108" i="37"/>
  <c r="T1107" i="37"/>
  <c r="T1106" i="37"/>
  <c r="T1105" i="37"/>
  <c r="T1104" i="37"/>
  <c r="T1102" i="37"/>
  <c r="T1100" i="37"/>
  <c r="T1099" i="37"/>
  <c r="T1098" i="37"/>
  <c r="T1097" i="37"/>
  <c r="T1096" i="37"/>
  <c r="T1095" i="37"/>
  <c r="T1094" i="37"/>
  <c r="T1093" i="37"/>
  <c r="T1092" i="37"/>
  <c r="T1091" i="37"/>
  <c r="T1090" i="37"/>
  <c r="T1089" i="37"/>
  <c r="T1088" i="37"/>
  <c r="T1087" i="37"/>
  <c r="T1086" i="37"/>
  <c r="T1085" i="37"/>
  <c r="T1084" i="37"/>
  <c r="T1082" i="37"/>
  <c r="T1081" i="37"/>
  <c r="T1080" i="37"/>
  <c r="T1079" i="37"/>
  <c r="T1078" i="37"/>
  <c r="T1077" i="37"/>
  <c r="T1076" i="37"/>
  <c r="T1075" i="37"/>
  <c r="T1074" i="37"/>
  <c r="T1073" i="37"/>
  <c r="T1072" i="37"/>
  <c r="T1071" i="37"/>
  <c r="T1070" i="37"/>
  <c r="T1067" i="37"/>
  <c r="T1062" i="37"/>
  <c r="T1061" i="37"/>
  <c r="T1060" i="37"/>
  <c r="T1059" i="37"/>
  <c r="T1057" i="37"/>
  <c r="T1056" i="37"/>
  <c r="T1053" i="37"/>
  <c r="T1052" i="37"/>
  <c r="T1051" i="37"/>
  <c r="T1050" i="37"/>
  <c r="T1049" i="37"/>
  <c r="T1048" i="37"/>
  <c r="T1047" i="37"/>
  <c r="T1046" i="37"/>
  <c r="T1045" i="37"/>
  <c r="T1044" i="37"/>
  <c r="T1042" i="37"/>
  <c r="T1040" i="37"/>
  <c r="T1039" i="37"/>
  <c r="T1038" i="37"/>
  <c r="T1037" i="37"/>
  <c r="T1036" i="37"/>
  <c r="T1035" i="37"/>
  <c r="T1034" i="37"/>
  <c r="T1033" i="37"/>
  <c r="T1032" i="37"/>
  <c r="T1031" i="37"/>
  <c r="T1030" i="37"/>
  <c r="T1029" i="37"/>
  <c r="T1028" i="37"/>
  <c r="T1027" i="37"/>
  <c r="T1026" i="37"/>
  <c r="T1025" i="37"/>
  <c r="T1024" i="37"/>
  <c r="T1022" i="37"/>
  <c r="T1021" i="37"/>
  <c r="T1020" i="37"/>
  <c r="T1019" i="37"/>
  <c r="T1018" i="37"/>
  <c r="T1017" i="37"/>
  <c r="T1016" i="37"/>
  <c r="T1015" i="37"/>
  <c r="T1014" i="37"/>
  <c r="T1013" i="37"/>
  <c r="T1012" i="37"/>
  <c r="T1011" i="37"/>
  <c r="T1010" i="37"/>
  <c r="T1002" i="37"/>
  <c r="T1001" i="37"/>
  <c r="T1000" i="37"/>
  <c r="T999" i="37"/>
  <c r="T997" i="37"/>
  <c r="T996" i="37"/>
  <c r="T993" i="37"/>
  <c r="T992" i="37"/>
  <c r="T991" i="37"/>
  <c r="T988" i="37"/>
  <c r="T987" i="37"/>
  <c r="T986" i="37"/>
  <c r="T985" i="37"/>
  <c r="T984" i="37"/>
  <c r="T983" i="37"/>
  <c r="T981" i="37"/>
  <c r="T980" i="37"/>
  <c r="T979" i="37"/>
  <c r="T978" i="37"/>
  <c r="T977" i="37"/>
  <c r="T976" i="37"/>
  <c r="T975" i="37"/>
  <c r="T974" i="37"/>
  <c r="T973" i="37"/>
  <c r="T972" i="37"/>
  <c r="T971" i="37"/>
  <c r="T970" i="37"/>
  <c r="T969" i="37"/>
  <c r="T968" i="37"/>
  <c r="T967" i="37"/>
  <c r="T966" i="37"/>
  <c r="T965" i="37"/>
  <c r="T964" i="37"/>
  <c r="T963" i="37"/>
  <c r="T961" i="37"/>
  <c r="T960" i="37"/>
  <c r="T959" i="37"/>
  <c r="T958" i="37"/>
  <c r="T957" i="37"/>
  <c r="T956" i="37"/>
  <c r="T955" i="37"/>
  <c r="T954" i="37"/>
  <c r="T953" i="37"/>
  <c r="T952" i="37"/>
  <c r="T951" i="37"/>
  <c r="T950" i="37"/>
  <c r="T949" i="37"/>
  <c r="T942" i="37"/>
  <c r="T941" i="37"/>
  <c r="T940" i="37"/>
  <c r="T939" i="37"/>
  <c r="T937" i="37"/>
  <c r="T933" i="37"/>
  <c r="T932" i="37"/>
  <c r="T931" i="37"/>
  <c r="T929" i="37"/>
  <c r="T928" i="37"/>
  <c r="T927" i="37"/>
  <c r="T926" i="37"/>
  <c r="T925" i="37"/>
  <c r="T924" i="37"/>
  <c r="T923" i="37"/>
  <c r="T921" i="37"/>
  <c r="T920" i="37"/>
  <c r="T919" i="37"/>
  <c r="T918" i="37"/>
  <c r="T917" i="37"/>
  <c r="T916" i="37"/>
  <c r="T915" i="37"/>
  <c r="T914" i="37"/>
  <c r="T913" i="37"/>
  <c r="T912" i="37"/>
  <c r="T911" i="37"/>
  <c r="T910" i="37"/>
  <c r="T909" i="37"/>
  <c r="T908" i="37"/>
  <c r="T907" i="37"/>
  <c r="T906" i="37"/>
  <c r="T905" i="37"/>
  <c r="T904" i="37"/>
  <c r="T903" i="37"/>
  <c r="T901" i="37"/>
  <c r="T900" i="37"/>
  <c r="T899" i="37"/>
  <c r="T898" i="37"/>
  <c r="T897" i="37"/>
  <c r="T896" i="37"/>
  <c r="T895" i="37"/>
  <c r="T894" i="37"/>
  <c r="T893" i="37"/>
  <c r="T892" i="37"/>
  <c r="T891" i="37"/>
  <c r="T890" i="37"/>
  <c r="T889" i="37"/>
  <c r="T886" i="37"/>
  <c r="T881" i="37"/>
  <c r="T880" i="37"/>
  <c r="T879" i="37"/>
  <c r="T878" i="37"/>
  <c r="T876" i="37"/>
  <c r="T875" i="37"/>
  <c r="T872" i="37"/>
  <c r="T871" i="37"/>
  <c r="T870" i="37"/>
  <c r="T867" i="37"/>
  <c r="T866" i="37"/>
  <c r="T865" i="37"/>
  <c r="T864" i="37"/>
  <c r="T863" i="37"/>
  <c r="T862" i="37"/>
  <c r="T860" i="37"/>
  <c r="T859" i="37"/>
  <c r="T858" i="37"/>
  <c r="T857" i="37"/>
  <c r="T856" i="37"/>
  <c r="T855" i="37"/>
  <c r="T854" i="37"/>
  <c r="T853" i="37"/>
  <c r="T852" i="37"/>
  <c r="T851" i="37"/>
  <c r="T850" i="37"/>
  <c r="T849" i="37"/>
  <c r="T848" i="37"/>
  <c r="T847" i="37"/>
  <c r="T846" i="37"/>
  <c r="T845" i="37"/>
  <c r="T844" i="37"/>
  <c r="T843" i="37"/>
  <c r="T842" i="37"/>
  <c r="T840" i="37"/>
  <c r="T839" i="37"/>
  <c r="T838" i="37"/>
  <c r="T837" i="37"/>
  <c r="T836" i="37"/>
  <c r="T835" i="37"/>
  <c r="T834" i="37"/>
  <c r="T833" i="37"/>
  <c r="T832" i="37"/>
  <c r="T831" i="37"/>
  <c r="T830" i="37"/>
  <c r="T829" i="37"/>
  <c r="T828" i="37"/>
  <c r="T825" i="37"/>
  <c r="T820" i="37"/>
  <c r="T819" i="37"/>
  <c r="T818" i="37"/>
  <c r="T817" i="37"/>
  <c r="T815" i="37"/>
  <c r="T814" i="37"/>
  <c r="T811" i="37"/>
  <c r="T810" i="37"/>
  <c r="T809" i="37"/>
  <c r="T807" i="37"/>
  <c r="T806" i="37"/>
  <c r="T805" i="37"/>
  <c r="T804" i="37"/>
  <c r="T802" i="37"/>
  <c r="T801" i="37"/>
  <c r="T799" i="37"/>
  <c r="T798" i="37"/>
  <c r="T797" i="37"/>
  <c r="T796" i="37"/>
  <c r="T795" i="37"/>
  <c r="T794" i="37"/>
  <c r="T793" i="37"/>
  <c r="T791" i="37"/>
  <c r="T790" i="37"/>
  <c r="T789" i="37"/>
  <c r="T788" i="37"/>
  <c r="T787" i="37"/>
  <c r="T786" i="37"/>
  <c r="T785" i="37"/>
  <c r="T784" i="37"/>
  <c r="T783" i="37"/>
  <c r="T782" i="37"/>
  <c r="T781" i="37"/>
  <c r="T779" i="37"/>
  <c r="T778" i="37"/>
  <c r="T777" i="37"/>
  <c r="T776" i="37"/>
  <c r="T775" i="37"/>
  <c r="T774" i="37"/>
  <c r="T773" i="37"/>
  <c r="T772" i="37"/>
  <c r="T771" i="37"/>
  <c r="T770" i="37"/>
  <c r="T769" i="37"/>
  <c r="T768" i="37"/>
  <c r="T767" i="37"/>
  <c r="T764" i="37"/>
  <c r="T759" i="37"/>
  <c r="T758" i="37"/>
  <c r="T757" i="37"/>
  <c r="T756" i="37"/>
  <c r="T754" i="37"/>
  <c r="T753" i="37"/>
  <c r="T752" i="37"/>
  <c r="T751" i="37"/>
  <c r="T748" i="37"/>
  <c r="T747" i="37"/>
  <c r="T746" i="37"/>
  <c r="T744" i="37"/>
  <c r="T743" i="37"/>
  <c r="T742" i="37"/>
  <c r="T741" i="37"/>
  <c r="T740" i="37"/>
  <c r="T739" i="37"/>
  <c r="T738" i="37"/>
  <c r="T736" i="37"/>
  <c r="T735" i="37"/>
  <c r="T734" i="37"/>
  <c r="T733" i="37"/>
  <c r="T732" i="37"/>
  <c r="T731" i="37"/>
  <c r="T730" i="37"/>
  <c r="T729" i="37"/>
  <c r="T728" i="37"/>
  <c r="T727" i="37"/>
  <c r="T726" i="37"/>
  <c r="T725" i="37"/>
  <c r="T724" i="37"/>
  <c r="T723" i="37"/>
  <c r="T722" i="37"/>
  <c r="T721" i="37"/>
  <c r="T720" i="37"/>
  <c r="T719" i="37"/>
  <c r="T718" i="37"/>
  <c r="T717" i="37"/>
  <c r="T715" i="37"/>
  <c r="T714" i="37"/>
  <c r="T713" i="37"/>
  <c r="T712" i="37"/>
  <c r="T711" i="37"/>
  <c r="T710" i="37"/>
  <c r="T709" i="37"/>
  <c r="T708" i="37"/>
  <c r="T707" i="37"/>
  <c r="T706" i="37"/>
  <c r="T705" i="37"/>
  <c r="T704" i="37"/>
  <c r="T703" i="37"/>
  <c r="T700" i="37"/>
  <c r="T695" i="37"/>
  <c r="T694" i="37"/>
  <c r="T693" i="37"/>
  <c r="T690" i="37"/>
  <c r="T687" i="37"/>
  <c r="T686" i="37"/>
  <c r="T685" i="37"/>
  <c r="T683" i="37"/>
  <c r="T682" i="37"/>
  <c r="T681" i="37"/>
  <c r="T680" i="37"/>
  <c r="T679" i="37"/>
  <c r="T678" i="37"/>
  <c r="T677" i="37"/>
  <c r="T675" i="37"/>
  <c r="T674" i="37"/>
  <c r="T673" i="37"/>
  <c r="T672" i="37"/>
  <c r="T671" i="37"/>
  <c r="T670" i="37"/>
  <c r="T669" i="37"/>
  <c r="T668" i="37"/>
  <c r="T667" i="37"/>
  <c r="T666" i="37"/>
  <c r="T665" i="37"/>
  <c r="T664" i="37"/>
  <c r="T662" i="37"/>
  <c r="T661" i="37"/>
  <c r="T660" i="37"/>
  <c r="T659" i="37"/>
  <c r="T658" i="37"/>
  <c r="T657" i="37"/>
  <c r="T655" i="37"/>
  <c r="T654" i="37"/>
  <c r="T653" i="37"/>
  <c r="T652" i="37"/>
  <c r="T651" i="37"/>
  <c r="T650" i="37"/>
  <c r="T649" i="37"/>
  <c r="T648" i="37"/>
  <c r="T647" i="37"/>
  <c r="T646" i="37"/>
  <c r="T645" i="37"/>
  <c r="T644" i="37"/>
  <c r="T643" i="37"/>
  <c r="T640" i="37"/>
  <c r="T635" i="37"/>
  <c r="T634" i="37"/>
  <c r="T633" i="37"/>
  <c r="T630" i="37"/>
  <c r="T629" i="37"/>
  <c r="T626" i="37"/>
  <c r="T625" i="37"/>
  <c r="T624" i="37"/>
  <c r="T622" i="37"/>
  <c r="T621" i="37"/>
  <c r="T620" i="37"/>
  <c r="T619" i="37"/>
  <c r="T618" i="37"/>
  <c r="T616" i="37"/>
  <c r="T615" i="37"/>
  <c r="T614" i="37"/>
  <c r="T612" i="37"/>
  <c r="T611" i="37"/>
  <c r="T610" i="37"/>
  <c r="T609" i="37"/>
  <c r="T608" i="37"/>
  <c r="T607" i="37"/>
  <c r="T606" i="37"/>
  <c r="T605" i="37"/>
  <c r="T604" i="37"/>
  <c r="T603" i="37"/>
  <c r="T602" i="37"/>
  <c r="T601" i="37"/>
  <c r="T600" i="37"/>
  <c r="T599" i="37"/>
  <c r="T598" i="37"/>
  <c r="T597" i="37"/>
  <c r="T596" i="37"/>
  <c r="T595" i="37"/>
  <c r="T593" i="37"/>
  <c r="T592" i="37"/>
  <c r="T591" i="37"/>
  <c r="T590" i="37"/>
  <c r="T589" i="37"/>
  <c r="T588" i="37"/>
  <c r="T587" i="37"/>
  <c r="T586" i="37"/>
  <c r="T585" i="37"/>
  <c r="T584" i="37"/>
  <c r="T583" i="37"/>
  <c r="T582" i="37"/>
  <c r="T581" i="37"/>
  <c r="T574" i="37"/>
  <c r="T573" i="37"/>
  <c r="T572" i="37"/>
  <c r="T571" i="37"/>
  <c r="T567" i="37"/>
  <c r="T564" i="37"/>
  <c r="T563" i="37"/>
  <c r="T562" i="37"/>
  <c r="T561" i="37"/>
  <c r="T560" i="37"/>
  <c r="T559" i="37"/>
  <c r="T558" i="37"/>
  <c r="T557" i="37"/>
  <c r="T555" i="37"/>
  <c r="T553" i="37"/>
  <c r="T552" i="37"/>
  <c r="T551" i="37"/>
  <c r="T550" i="37"/>
  <c r="T549" i="37"/>
  <c r="T548" i="37"/>
  <c r="T547" i="37"/>
  <c r="T546" i="37"/>
  <c r="T545" i="37"/>
  <c r="T544" i="37"/>
  <c r="T543" i="37"/>
  <c r="T542" i="37"/>
  <c r="T541" i="37"/>
  <c r="T540" i="37"/>
  <c r="T539" i="37"/>
  <c r="T538" i="37"/>
  <c r="T537" i="37"/>
  <c r="T536" i="37"/>
  <c r="T535" i="37"/>
  <c r="T533" i="37"/>
  <c r="T532" i="37"/>
  <c r="T531" i="37"/>
  <c r="T530" i="37"/>
  <c r="T529" i="37"/>
  <c r="T528" i="37"/>
  <c r="T527" i="37"/>
  <c r="T526" i="37"/>
  <c r="T525" i="37"/>
  <c r="T524" i="37"/>
  <c r="T523" i="37"/>
  <c r="T522" i="37"/>
  <c r="T521" i="37"/>
  <c r="T518" i="37"/>
  <c r="T507" i="37"/>
  <c r="T506" i="37"/>
  <c r="T505" i="37"/>
  <c r="T502" i="37"/>
  <c r="T501" i="37"/>
  <c r="T500" i="37"/>
  <c r="T498" i="37"/>
  <c r="T497" i="37"/>
  <c r="T496" i="37"/>
  <c r="T495" i="37"/>
  <c r="T493" i="37"/>
  <c r="T492" i="37"/>
  <c r="T490" i="37"/>
  <c r="T489" i="37"/>
  <c r="T488" i="37"/>
  <c r="T487" i="37"/>
  <c r="T486" i="37"/>
  <c r="T485" i="37"/>
  <c r="T484" i="37"/>
  <c r="T483" i="37"/>
  <c r="T482" i="37"/>
  <c r="T481" i="37"/>
  <c r="T480" i="37"/>
  <c r="T479" i="37"/>
  <c r="T478" i="37"/>
  <c r="T477" i="37"/>
  <c r="T476" i="37"/>
  <c r="T475" i="37"/>
  <c r="T474" i="37"/>
  <c r="T473" i="37"/>
  <c r="T472" i="37"/>
  <c r="T466" i="37"/>
  <c r="T455" i="37"/>
  <c r="T450" i="37"/>
  <c r="T449" i="37"/>
  <c r="T448" i="37"/>
  <c r="T447" i="37"/>
  <c r="T445" i="37"/>
  <c r="T444" i="37"/>
  <c r="T441" i="37"/>
  <c r="T440" i="37"/>
  <c r="T439" i="37"/>
  <c r="T438" i="37"/>
  <c r="T437" i="37"/>
  <c r="T436" i="37"/>
  <c r="T435" i="37"/>
  <c r="T434" i="37"/>
  <c r="T433" i="37"/>
  <c r="T432" i="37"/>
  <c r="T430" i="37"/>
  <c r="T429" i="37"/>
  <c r="T428" i="37"/>
  <c r="T427" i="37"/>
  <c r="T426" i="37"/>
  <c r="T425" i="37"/>
  <c r="T424" i="37"/>
  <c r="T423" i="37"/>
  <c r="T422" i="37"/>
  <c r="T421" i="37"/>
  <c r="T420" i="37"/>
  <c r="T419" i="37"/>
  <c r="T418" i="37"/>
  <c r="T417" i="37"/>
  <c r="T416" i="37"/>
  <c r="T415" i="37"/>
  <c r="T414" i="37"/>
  <c r="T413" i="37"/>
  <c r="T412" i="37"/>
  <c r="T410" i="37"/>
  <c r="T409" i="37"/>
  <c r="T408" i="37"/>
  <c r="T407" i="37"/>
  <c r="T406" i="37"/>
  <c r="T405" i="37"/>
  <c r="T404" i="37"/>
  <c r="T403" i="37"/>
  <c r="T402" i="37"/>
  <c r="T401" i="37"/>
  <c r="T400" i="37"/>
  <c r="T399" i="37"/>
  <c r="T398" i="37"/>
  <c r="T395" i="37"/>
  <c r="T390" i="37"/>
  <c r="T389" i="37"/>
  <c r="T388" i="37"/>
  <c r="T387" i="37"/>
  <c r="T384" i="37"/>
  <c r="T383" i="37"/>
  <c r="T380" i="37"/>
  <c r="T379" i="37"/>
  <c r="T378" i="37"/>
  <c r="T376" i="37"/>
  <c r="T375" i="37"/>
  <c r="T374" i="37"/>
  <c r="T373" i="37"/>
  <c r="T372" i="37"/>
  <c r="T371" i="37"/>
  <c r="T370" i="37"/>
  <c r="T368" i="37"/>
  <c r="T366" i="37"/>
  <c r="T365" i="37"/>
  <c r="T364" i="37"/>
  <c r="T363" i="37"/>
  <c r="T362" i="37"/>
  <c r="T360" i="37"/>
  <c r="T359" i="37"/>
  <c r="T358" i="37"/>
  <c r="T357" i="37"/>
  <c r="T356" i="37"/>
  <c r="T355" i="37"/>
  <c r="T354" i="37"/>
  <c r="T353" i="37"/>
  <c r="T352" i="37"/>
  <c r="T351" i="37"/>
  <c r="T350" i="37"/>
  <c r="T348" i="37"/>
  <c r="T347" i="37"/>
  <c r="T346" i="37"/>
  <c r="T345" i="37"/>
  <c r="T344" i="37"/>
  <c r="T343" i="37"/>
  <c r="T342" i="37"/>
  <c r="T341" i="37"/>
  <c r="T340" i="37"/>
  <c r="T339" i="37"/>
  <c r="T338" i="37"/>
  <c r="T337" i="37"/>
  <c r="T336" i="37"/>
  <c r="T333" i="37"/>
  <c r="T322" i="37"/>
  <c r="T321" i="37"/>
  <c r="T318" i="37"/>
  <c r="T317" i="37"/>
  <c r="T316" i="37"/>
  <c r="T315" i="37"/>
  <c r="T314" i="37"/>
  <c r="T313" i="37"/>
  <c r="T312" i="37"/>
  <c r="T311" i="37"/>
  <c r="T310" i="37"/>
  <c r="T309" i="37"/>
  <c r="T307" i="37"/>
  <c r="T305" i="37"/>
  <c r="T304" i="37"/>
  <c r="T303" i="37"/>
  <c r="T302" i="37"/>
  <c r="T301" i="37"/>
  <c r="T300" i="37"/>
  <c r="T299" i="37"/>
  <c r="T298" i="37"/>
  <c r="T297" i="37"/>
  <c r="T296" i="37"/>
  <c r="T295" i="37"/>
  <c r="T294" i="37"/>
  <c r="T293" i="37"/>
  <c r="T292" i="37"/>
  <c r="T291" i="37"/>
  <c r="T290" i="37"/>
  <c r="T289" i="37"/>
  <c r="T287" i="37"/>
  <c r="T286" i="37"/>
  <c r="T285" i="37"/>
  <c r="T284" i="37"/>
  <c r="T283" i="37"/>
  <c r="T282" i="37"/>
  <c r="T281" i="37"/>
  <c r="T280" i="37"/>
  <c r="T279" i="37"/>
  <c r="T278" i="37"/>
  <c r="T277" i="37"/>
  <c r="T276" i="37"/>
  <c r="T275" i="37"/>
  <c r="T272" i="37"/>
  <c r="T267" i="37"/>
  <c r="T266" i="37"/>
  <c r="T265" i="37"/>
  <c r="T264" i="37"/>
  <c r="T262" i="37"/>
  <c r="T261" i="37"/>
  <c r="T258" i="37"/>
  <c r="T257" i="37"/>
  <c r="T256" i="37"/>
  <c r="T255" i="37"/>
  <c r="T254" i="37"/>
  <c r="T253" i="37"/>
  <c r="T252" i="37"/>
  <c r="T251" i="37"/>
  <c r="T250" i="37"/>
  <c r="T249" i="37"/>
  <c r="T247" i="37"/>
  <c r="T246" i="37"/>
  <c r="T245" i="37"/>
  <c r="T244" i="37"/>
  <c r="T243" i="37"/>
  <c r="T242" i="37"/>
  <c r="T241" i="37"/>
  <c r="T240" i="37"/>
  <c r="T239" i="37"/>
  <c r="T238" i="37"/>
  <c r="T237" i="37"/>
  <c r="T236" i="37"/>
  <c r="T235" i="37"/>
  <c r="T234" i="37"/>
  <c r="T233" i="37"/>
  <c r="T232" i="37"/>
  <c r="T231" i="37"/>
  <c r="T230" i="37"/>
  <c r="T229" i="37"/>
  <c r="T227" i="37"/>
  <c r="T226" i="37"/>
  <c r="T225" i="37"/>
  <c r="T224" i="37"/>
  <c r="T223" i="37"/>
  <c r="T222" i="37"/>
  <c r="T221" i="37"/>
  <c r="T220" i="37"/>
  <c r="T219" i="37"/>
  <c r="T218" i="37"/>
  <c r="T217" i="37"/>
  <c r="T216" i="37"/>
  <c r="T215" i="37"/>
  <c r="T208" i="37"/>
  <c r="T207" i="37"/>
  <c r="T206" i="37"/>
  <c r="T205" i="37"/>
  <c r="T203" i="37"/>
  <c r="T202" i="37"/>
  <c r="T201" i="37"/>
  <c r="T198" i="37"/>
  <c r="T197" i="37"/>
  <c r="T196" i="37"/>
  <c r="T194" i="37"/>
  <c r="T193" i="37"/>
  <c r="T192" i="37"/>
  <c r="T191" i="37"/>
  <c r="T190" i="37"/>
  <c r="T189" i="37"/>
  <c r="T188" i="37"/>
  <c r="T186" i="37"/>
  <c r="T185" i="37"/>
  <c r="T184" i="37"/>
  <c r="T183" i="37"/>
  <c r="T182" i="37"/>
  <c r="T181" i="37"/>
  <c r="T180" i="37"/>
  <c r="T178" i="37"/>
  <c r="T177" i="37"/>
  <c r="T176" i="37"/>
  <c r="T175" i="37"/>
  <c r="T174" i="37"/>
  <c r="T173" i="37"/>
  <c r="T172" i="37"/>
  <c r="T171" i="37"/>
  <c r="T170" i="37"/>
  <c r="T169" i="37"/>
  <c r="T168" i="37"/>
  <c r="T166" i="37"/>
  <c r="T165" i="37"/>
  <c r="T164" i="37"/>
  <c r="T163" i="37"/>
  <c r="T162" i="37"/>
  <c r="T161" i="37"/>
  <c r="T160" i="37"/>
  <c r="T159" i="37"/>
  <c r="T158" i="37"/>
  <c r="T157" i="37"/>
  <c r="T156" i="37"/>
  <c r="T155" i="37"/>
  <c r="T154" i="37"/>
  <c r="T147" i="37"/>
  <c r="T146" i="37"/>
  <c r="T145" i="37"/>
  <c r="T144" i="37"/>
  <c r="T142" i="37"/>
  <c r="T141" i="37"/>
  <c r="T138" i="37"/>
  <c r="T137" i="37"/>
  <c r="T136" i="37"/>
  <c r="T133" i="37"/>
  <c r="T132" i="37"/>
  <c r="T131" i="37"/>
  <c r="T128" i="37"/>
  <c r="T127" i="37"/>
  <c r="T126" i="37"/>
  <c r="T125" i="37"/>
  <c r="T124" i="37"/>
  <c r="T123" i="37"/>
  <c r="T122" i="37"/>
  <c r="T121" i="37"/>
  <c r="T119" i="37"/>
  <c r="T118" i="37"/>
  <c r="T117" i="37"/>
  <c r="T116" i="37"/>
  <c r="T115" i="37"/>
  <c r="T114" i="37"/>
  <c r="T113" i="37"/>
  <c r="T112" i="37"/>
  <c r="T111" i="37"/>
  <c r="T110" i="37"/>
  <c r="T109" i="37"/>
  <c r="T108" i="37"/>
  <c r="T107" i="37"/>
  <c r="T106" i="37"/>
  <c r="T105" i="37"/>
  <c r="T104" i="37"/>
  <c r="T103" i="37"/>
  <c r="T102" i="37"/>
  <c r="T101" i="37"/>
  <c r="T100" i="37"/>
  <c r="T99" i="37"/>
  <c r="T97" i="37"/>
  <c r="T95" i="37"/>
  <c r="T94" i="37"/>
  <c r="T93" i="37"/>
  <c r="T92" i="37"/>
  <c r="T91" i="37"/>
  <c r="T90" i="37"/>
  <c r="T89" i="37"/>
  <c r="T88" i="37"/>
  <c r="T87" i="37"/>
  <c r="T86" i="37"/>
  <c r="T85" i="37"/>
  <c r="T84" i="37"/>
  <c r="T83" i="37"/>
  <c r="T75" i="37"/>
  <c r="T74" i="37"/>
  <c r="T73" i="37"/>
  <c r="T72" i="37"/>
  <c r="T70" i="37"/>
  <c r="T69" i="37"/>
  <c r="T68" i="37"/>
  <c r="T64" i="37"/>
  <c r="T63" i="37"/>
  <c r="T62" i="37"/>
  <c r="T59" i="37"/>
  <c r="T58" i="37"/>
  <c r="T57" i="37"/>
  <c r="T54" i="37"/>
  <c r="T53" i="37"/>
  <c r="T52" i="37"/>
  <c r="T51" i="37"/>
  <c r="T50" i="37"/>
  <c r="T49" i="37"/>
  <c r="T48" i="37"/>
  <c r="T47" i="37"/>
  <c r="T45" i="37"/>
  <c r="T44" i="37"/>
  <c r="T43" i="37"/>
  <c r="T42" i="37"/>
  <c r="T41" i="37"/>
  <c r="T40" i="37"/>
  <c r="T39" i="37"/>
  <c r="T38" i="37"/>
  <c r="T36" i="37"/>
  <c r="T35" i="37"/>
  <c r="T34" i="37"/>
  <c r="T33" i="37"/>
  <c r="T32" i="37"/>
  <c r="T31" i="37"/>
  <c r="T30" i="37"/>
  <c r="T29" i="37"/>
  <c r="T28" i="37"/>
  <c r="T27" i="37"/>
  <c r="T25" i="37"/>
  <c r="T24" i="37"/>
  <c r="T23" i="37"/>
  <c r="T22" i="37"/>
  <c r="T21" i="37"/>
  <c r="T20" i="37"/>
  <c r="T19" i="37"/>
  <c r="T18" i="37"/>
  <c r="T17" i="37"/>
  <c r="T16" i="37"/>
  <c r="T15" i="37"/>
  <c r="T14" i="37"/>
  <c r="T13" i="37"/>
  <c r="W145" i="57"/>
  <c r="T943" i="37" s="1"/>
  <c r="W140" i="57"/>
  <c r="T938" i="37" s="1"/>
  <c r="W138" i="57"/>
  <c r="T936" i="37" s="1"/>
  <c r="W136" i="57"/>
  <c r="T934" i="37" s="1"/>
  <c r="W132" i="57"/>
  <c r="T930" i="37" s="1"/>
  <c r="W104" i="57"/>
  <c r="T902" i="37" s="1"/>
  <c r="W90" i="57"/>
  <c r="T888" i="37" s="1"/>
  <c r="W89" i="57"/>
  <c r="T887" i="37" s="1"/>
  <c r="W87" i="57"/>
  <c r="T885" i="37" s="1"/>
  <c r="W71" i="57"/>
  <c r="W137" i="57" s="1"/>
  <c r="T935" i="37" s="1"/>
  <c r="W138" i="46"/>
  <c r="T268" i="37" s="1"/>
  <c r="W133" i="46"/>
  <c r="T263" i="37" s="1"/>
  <c r="W129" i="46"/>
  <c r="T259" i="37" s="1"/>
  <c r="W98" i="46"/>
  <c r="T228" i="37" s="1"/>
  <c r="W84" i="46"/>
  <c r="T214" i="37" s="1"/>
  <c r="W83" i="46"/>
  <c r="T213" i="37" s="1"/>
  <c r="W82" i="46"/>
  <c r="T212" i="37" s="1"/>
  <c r="W66" i="46"/>
  <c r="W80" i="46" s="1"/>
  <c r="W81" i="46" s="1"/>
  <c r="T211" i="37" s="1"/>
  <c r="Z2341" i="157"/>
  <c r="T1063" i="37" s="1"/>
  <c r="Z2336" i="157"/>
  <c r="T1058" i="37" s="1"/>
  <c r="Z2332" i="157"/>
  <c r="T1054" i="37" s="1"/>
  <c r="Z2319" i="157"/>
  <c r="T1041" i="37" s="1"/>
  <c r="Z2301" i="157"/>
  <c r="T1023" i="37" s="1"/>
  <c r="Z2287" i="157"/>
  <c r="T1009" i="37" s="1"/>
  <c r="Z2286" i="157"/>
  <c r="T1008" i="37" s="1"/>
  <c r="Z2285" i="157"/>
  <c r="T1007" i="37" s="1"/>
  <c r="Z2284" i="157"/>
  <c r="T1006" i="37" s="1"/>
  <c r="Z2268" i="157"/>
  <c r="Z2333" i="157" s="1"/>
  <c r="T1055" i="37" s="1"/>
  <c r="Z2209" i="157"/>
  <c r="T1003" i="37" s="1"/>
  <c r="Z2204" i="157"/>
  <c r="T998" i="37" s="1"/>
  <c r="Z2200" i="157"/>
  <c r="T994" i="37" s="1"/>
  <c r="Z2196" i="157"/>
  <c r="T990" i="37" s="1"/>
  <c r="Z2195" i="157"/>
  <c r="T989" i="37" s="1"/>
  <c r="Z2168" i="157"/>
  <c r="T962" i="37" s="1"/>
  <c r="Z2154" i="157"/>
  <c r="T948" i="37" s="1"/>
  <c r="Z2153" i="157"/>
  <c r="T947" i="37" s="1"/>
  <c r="Z2152" i="157"/>
  <c r="T946" i="37" s="1"/>
  <c r="Z2134" i="157"/>
  <c r="Z2150" i="157" s="1"/>
  <c r="Z2151" i="157" s="1"/>
  <c r="T945" i="37" s="1"/>
  <c r="Z2070" i="157"/>
  <c r="T882" i="37" s="1"/>
  <c r="Z2065" i="157"/>
  <c r="T877" i="37" s="1"/>
  <c r="Z2061" i="157"/>
  <c r="T873" i="37" s="1"/>
  <c r="Z2057" i="157"/>
  <c r="T869" i="37" s="1"/>
  <c r="Z2056" i="157"/>
  <c r="T868" i="37" s="1"/>
  <c r="Z2029" i="157"/>
  <c r="T841" i="37" s="1"/>
  <c r="Z2015" i="157"/>
  <c r="T827" i="37" s="1"/>
  <c r="Z2014" i="157"/>
  <c r="T826" i="37" s="1"/>
  <c r="Z2012" i="157"/>
  <c r="T824" i="37" s="1"/>
  <c r="Z1994" i="157"/>
  <c r="Z2062" i="157" s="1"/>
  <c r="T874" i="37" s="1"/>
  <c r="Z1929" i="157"/>
  <c r="T821" i="37" s="1"/>
  <c r="Z1924" i="157"/>
  <c r="T816" i="37" s="1"/>
  <c r="Z1920" i="157"/>
  <c r="T812" i="37" s="1"/>
  <c r="Z1916" i="157"/>
  <c r="T808" i="37" s="1"/>
  <c r="Z1911" i="157"/>
  <c r="T803" i="37" s="1"/>
  <c r="Z1900" i="157"/>
  <c r="T792" i="37" s="1"/>
  <c r="Z1888" i="157"/>
  <c r="T780" i="37" s="1"/>
  <c r="Z1874" i="157"/>
  <c r="T766" i="37" s="1"/>
  <c r="Z1873" i="157"/>
  <c r="T765" i="37" s="1"/>
  <c r="Z1871" i="157"/>
  <c r="T763" i="37" s="1"/>
  <c r="Z1869" i="157"/>
  <c r="Z1856" i="157"/>
  <c r="Z1857" i="157" s="1"/>
  <c r="Z1833" i="157"/>
  <c r="Z1844" i="157" s="1"/>
  <c r="Z1761" i="157"/>
  <c r="T760" i="37" s="1"/>
  <c r="Z1756" i="157"/>
  <c r="T755" i="37" s="1"/>
  <c r="Z1750" i="157"/>
  <c r="T749" i="37" s="1"/>
  <c r="Z1746" i="157"/>
  <c r="T745" i="37" s="1"/>
  <c r="Z1717" i="157"/>
  <c r="T716" i="37" s="1"/>
  <c r="Z1703" i="157"/>
  <c r="T702" i="37" s="1"/>
  <c r="Z1702" i="157"/>
  <c r="T701" i="37" s="1"/>
  <c r="Z1700" i="157"/>
  <c r="T699" i="37" s="1"/>
  <c r="Z1682" i="157"/>
  <c r="Z1751" i="157" s="1"/>
  <c r="T750" i="37" s="1"/>
  <c r="Z1611" i="157"/>
  <c r="T575" i="37" s="1"/>
  <c r="Z1606" i="157"/>
  <c r="T570" i="37" s="1"/>
  <c r="Z1605" i="157"/>
  <c r="T569" i="37" s="1"/>
  <c r="Z1604" i="157"/>
  <c r="T568" i="37" s="1"/>
  <c r="Z1601" i="157"/>
  <c r="T565" i="37" s="1"/>
  <c r="Z1592" i="157"/>
  <c r="T556" i="37" s="1"/>
  <c r="Z1570" i="157"/>
  <c r="T534" i="37" s="1"/>
  <c r="Z1556" i="157"/>
  <c r="T520" i="37" s="1"/>
  <c r="Z1555" i="157"/>
  <c r="T519" i="37" s="1"/>
  <c r="Z1553" i="157"/>
  <c r="T517" i="37" s="1"/>
  <c r="Z1535" i="157"/>
  <c r="Z1602" i="157" s="1"/>
  <c r="T566" i="37" s="1"/>
  <c r="Z1478" i="157"/>
  <c r="T451" i="37" s="1"/>
  <c r="Z1473" i="157"/>
  <c r="T446" i="37" s="1"/>
  <c r="Z1469" i="157"/>
  <c r="T442" i="37" s="1"/>
  <c r="Z1438" i="157"/>
  <c r="T411" i="37" s="1"/>
  <c r="Z1424" i="157"/>
  <c r="T397" i="37" s="1"/>
  <c r="Z1423" i="157"/>
  <c r="T396" i="37" s="1"/>
  <c r="Z1421" i="157"/>
  <c r="T394" i="37" s="1"/>
  <c r="Z1401" i="157"/>
  <c r="Z1470" i="157" s="1"/>
  <c r="T443" i="37" s="1"/>
  <c r="Z1339" i="157"/>
  <c r="T391" i="37" s="1"/>
  <c r="Z1334" i="157"/>
  <c r="T386" i="37" s="1"/>
  <c r="Z1333" i="157"/>
  <c r="Z1329" i="157"/>
  <c r="T381" i="37" s="1"/>
  <c r="Z1325" i="157"/>
  <c r="Z1315" i="157"/>
  <c r="T367" i="37" s="1"/>
  <c r="Z1309" i="157"/>
  <c r="T361" i="37" s="1"/>
  <c r="Z1297" i="157"/>
  <c r="T349" i="37" s="1"/>
  <c r="Z1283" i="157"/>
  <c r="T335" i="37" s="1"/>
  <c r="Z1282" i="157"/>
  <c r="T334" i="37" s="1"/>
  <c r="Z1280" i="157"/>
  <c r="T332" i="37" s="1"/>
  <c r="Z1279" i="157"/>
  <c r="Z1268" i="157"/>
  <c r="Z1186" i="157"/>
  <c r="Z1206" i="157" s="1"/>
  <c r="Z1113" i="157"/>
  <c r="T209" i="37" s="1"/>
  <c r="Z1108" i="157"/>
  <c r="T204" i="37" s="1"/>
  <c r="Z1103" i="157"/>
  <c r="T199" i="37" s="1"/>
  <c r="Z1099" i="157"/>
  <c r="T195" i="37" s="1"/>
  <c r="Z1083" i="157"/>
  <c r="T179" i="37" s="1"/>
  <c r="Z1071" i="157"/>
  <c r="T167" i="37" s="1"/>
  <c r="Z1057" i="157"/>
  <c r="T153" i="37" s="1"/>
  <c r="Z1056" i="157"/>
  <c r="T152" i="37" s="1"/>
  <c r="Z1055" i="157"/>
  <c r="T151" i="37" s="1"/>
  <c r="Z1051" i="157"/>
  <c r="Z1052" i="157" s="1"/>
  <c r="Z1016" i="157"/>
  <c r="Z1038" i="157" s="1"/>
  <c r="Z945" i="157"/>
  <c r="T148" i="37" s="1"/>
  <c r="Z937" i="157"/>
  <c r="T140" i="37" s="1"/>
  <c r="Z936" i="157"/>
  <c r="Z931" i="157"/>
  <c r="T134" i="37" s="1"/>
  <c r="Z927" i="157"/>
  <c r="T130" i="37" s="1"/>
  <c r="Z926" i="157"/>
  <c r="Z895" i="157"/>
  <c r="T98" i="37" s="1"/>
  <c r="Z893" i="157"/>
  <c r="Z879" i="157"/>
  <c r="T82" i="37" s="1"/>
  <c r="Z878" i="157"/>
  <c r="T81" i="37" s="1"/>
  <c r="Z877" i="157"/>
  <c r="Z876" i="157"/>
  <c r="Z873" i="157"/>
  <c r="Z940" i="157" s="1"/>
  <c r="T143" i="37" s="1"/>
  <c r="Z867" i="157"/>
  <c r="Z866" i="157"/>
  <c r="Z846" i="157"/>
  <c r="Z854" i="157" s="1"/>
  <c r="Z779" i="157"/>
  <c r="Z791" i="157" s="1"/>
  <c r="Z717" i="157"/>
  <c r="Z708" i="157"/>
  <c r="Z709" i="157" s="1"/>
  <c r="Z695" i="157"/>
  <c r="Z696" i="157" s="1"/>
  <c r="Z681" i="157"/>
  <c r="Z682" i="157" s="1"/>
  <c r="Z667" i="157"/>
  <c r="Z668" i="157" s="1"/>
  <c r="Z648" i="157"/>
  <c r="Z654" i="157" s="1"/>
  <c r="Z594" i="157"/>
  <c r="Z595" i="157" s="1"/>
  <c r="Z518" i="157"/>
  <c r="Z529" i="157" s="1"/>
  <c r="Z443" i="157"/>
  <c r="Z391" i="157"/>
  <c r="Z398" i="157" s="1"/>
  <c r="Z339" i="157"/>
  <c r="Z358" i="157" s="1"/>
  <c r="Z238" i="157"/>
  <c r="Z252" i="157" s="1"/>
  <c r="Z158" i="157"/>
  <c r="Z173" i="157" s="1"/>
  <c r="Z84" i="157"/>
  <c r="Z97" i="157" s="1"/>
  <c r="Y3401" i="156"/>
  <c r="Y3400" i="156"/>
  <c r="T1123" i="37" s="1"/>
  <c r="Y3399" i="156"/>
  <c r="T1122" i="37" s="1"/>
  <c r="Y3398" i="156"/>
  <c r="T1121" i="37" s="1"/>
  <c r="Y3397" i="156"/>
  <c r="T1120" i="37" s="1"/>
  <c r="Y3396" i="156"/>
  <c r="Y3395" i="156"/>
  <c r="T1118" i="37" s="1"/>
  <c r="Y3394" i="156"/>
  <c r="T1117" i="37" s="1"/>
  <c r="Y3392" i="156"/>
  <c r="Y3388" i="156"/>
  <c r="T1111" i="37" s="1"/>
  <c r="Y3378" i="156"/>
  <c r="T1101" i="37" s="1"/>
  <c r="Y3360" i="156"/>
  <c r="T1083" i="37" s="1"/>
  <c r="Y3346" i="156"/>
  <c r="T1069" i="37" s="1"/>
  <c r="Y3345" i="156"/>
  <c r="Y3343" i="156"/>
  <c r="Y3327" i="156"/>
  <c r="Y3256" i="156"/>
  <c r="Y3270" i="156" s="1"/>
  <c r="Y3198" i="156"/>
  <c r="T696" i="37" s="1"/>
  <c r="Y3194" i="156"/>
  <c r="T692" i="37" s="1"/>
  <c r="Y3193" i="156"/>
  <c r="Y3190" i="156"/>
  <c r="Y3186" i="156"/>
  <c r="T684" i="37" s="1"/>
  <c r="Y3165" i="156"/>
  <c r="T663" i="37" s="1"/>
  <c r="Y3158" i="156"/>
  <c r="T656" i="37" s="1"/>
  <c r="Y3144" i="156"/>
  <c r="T642" i="37" s="1"/>
  <c r="Y3143" i="156"/>
  <c r="Y3141" i="156"/>
  <c r="Y3127" i="156"/>
  <c r="Y3062" i="156"/>
  <c r="T636" i="37" s="1"/>
  <c r="Y3058" i="156"/>
  <c r="T632" i="37" s="1"/>
  <c r="Y3057" i="156"/>
  <c r="T631" i="37" s="1"/>
  <c r="Y3053" i="156"/>
  <c r="T627" i="37" s="1"/>
  <c r="Y3049" i="156"/>
  <c r="T623" i="37" s="1"/>
  <c r="Y3039" i="156"/>
  <c r="T613" i="37" s="1"/>
  <c r="Y3020" i="156"/>
  <c r="T594" i="37" s="1"/>
  <c r="Y3006" i="156"/>
  <c r="T580" i="37" s="1"/>
  <c r="Y3005" i="156"/>
  <c r="T579" i="37" s="1"/>
  <c r="Y3004" i="156"/>
  <c r="T578" i="37" s="1"/>
  <c r="Y2981" i="156"/>
  <c r="Y3002" i="156" s="1"/>
  <c r="Y3003" i="156" s="1"/>
  <c r="T577" i="37" s="1"/>
  <c r="Y2912" i="156"/>
  <c r="T514" i="37" s="1"/>
  <c r="Y2911" i="156"/>
  <c r="T513" i="37" s="1"/>
  <c r="Y2910" i="156"/>
  <c r="T512" i="37" s="1"/>
  <c r="Y2909" i="156"/>
  <c r="T511" i="37" s="1"/>
  <c r="Y2908" i="156"/>
  <c r="T510" i="37" s="1"/>
  <c r="Y2907" i="156"/>
  <c r="Y2906" i="156"/>
  <c r="Y2901" i="156"/>
  <c r="Y2897" i="156"/>
  <c r="Y2892" i="156"/>
  <c r="T494" i="37" s="1"/>
  <c r="Y2869" i="156"/>
  <c r="T471" i="37" s="1"/>
  <c r="Y2868" i="156"/>
  <c r="T470" i="37" s="1"/>
  <c r="Y2867" i="156"/>
  <c r="T469" i="37" s="1"/>
  <c r="Y2866" i="156"/>
  <c r="T468" i="37" s="1"/>
  <c r="Y2865" i="156"/>
  <c r="T467" i="37" s="1"/>
  <c r="Y2863" i="156"/>
  <c r="T465" i="37" s="1"/>
  <c r="Y2862" i="156"/>
  <c r="T464" i="37" s="1"/>
  <c r="Y2861" i="156"/>
  <c r="T463" i="37" s="1"/>
  <c r="Y2860" i="156"/>
  <c r="T462" i="37" s="1"/>
  <c r="Y2859" i="156"/>
  <c r="T461" i="37" s="1"/>
  <c r="Y2858" i="156"/>
  <c r="T460" i="37" s="1"/>
  <c r="Y2857" i="156"/>
  <c r="T459" i="37" s="1"/>
  <c r="Y2856" i="156"/>
  <c r="T458" i="37" s="1"/>
  <c r="Y2855" i="156"/>
  <c r="T457" i="37" s="1"/>
  <c r="Y2854" i="156"/>
  <c r="Y2852" i="156"/>
  <c r="Y2830" i="156"/>
  <c r="Y2767" i="156"/>
  <c r="T328" i="37" s="1"/>
  <c r="Y2766" i="156"/>
  <c r="T327" i="37" s="1"/>
  <c r="Y2765" i="156"/>
  <c r="T326" i="37" s="1"/>
  <c r="Y2764" i="156"/>
  <c r="T325" i="37" s="1"/>
  <c r="Y2763" i="156"/>
  <c r="T324" i="37" s="1"/>
  <c r="Y2762" i="156"/>
  <c r="T323" i="37" s="1"/>
  <c r="Y2758" i="156"/>
  <c r="T319" i="37" s="1"/>
  <c r="Y2745" i="156"/>
  <c r="T306" i="37" s="1"/>
  <c r="Y2727" i="156"/>
  <c r="T288" i="37" s="1"/>
  <c r="Y2713" i="156"/>
  <c r="T274" i="37" s="1"/>
  <c r="Y2712" i="156"/>
  <c r="T273" i="37" s="1"/>
  <c r="Y2710" i="156"/>
  <c r="T271" i="37" s="1"/>
  <c r="Y2696" i="156"/>
  <c r="Y2708" i="156" s="1"/>
  <c r="Y2709" i="156" s="1"/>
  <c r="T270" i="37" s="1"/>
  <c r="Y2634" i="156"/>
  <c r="T76" i="37" s="1"/>
  <c r="Y2629" i="156"/>
  <c r="Y2625" i="156"/>
  <c r="T67" i="37" s="1"/>
  <c r="Y2624" i="156"/>
  <c r="T66" i="37" s="1"/>
  <c r="Y2623" i="156"/>
  <c r="Y2618" i="156"/>
  <c r="Y2614" i="156"/>
  <c r="T56" i="37" s="1"/>
  <c r="Y2595" i="156"/>
  <c r="Y2584" i="156"/>
  <c r="T26" i="37" s="1"/>
  <c r="Y2570" i="156"/>
  <c r="Y2569" i="156"/>
  <c r="T11" i="37" s="1"/>
  <c r="Y2568" i="156"/>
  <c r="T10" i="37" s="1"/>
  <c r="Y2567" i="156"/>
  <c r="T9" i="37" s="1"/>
  <c r="Y2564" i="156"/>
  <c r="Y2565" i="156" s="1"/>
  <c r="Y2550" i="156"/>
  <c r="Y2535" i="156"/>
  <c r="Y2528" i="156"/>
  <c r="Y2522" i="156"/>
  <c r="Y2523" i="156" s="1"/>
  <c r="Y2515" i="156"/>
  <c r="Y2516" i="156" s="1"/>
  <c r="Y2499" i="156"/>
  <c r="Y2490" i="156"/>
  <c r="Y2491" i="156" s="1"/>
  <c r="Y2468" i="156"/>
  <c r="Y2452" i="156"/>
  <c r="Y2437" i="156"/>
  <c r="Y2438" i="156" s="1"/>
  <c r="Y2427" i="156"/>
  <c r="Y2428" i="156" s="1"/>
  <c r="Y2410" i="156"/>
  <c r="Y2395" i="156"/>
  <c r="Y2386" i="156"/>
  <c r="Y2387" i="156" s="1"/>
  <c r="Y2362" i="156"/>
  <c r="Y2363" i="156" s="1"/>
  <c r="Y2355" i="156"/>
  <c r="Y2356" i="156" s="1"/>
  <c r="Y2333" i="156"/>
  <c r="Y2334" i="156" s="1"/>
  <c r="Y2320" i="156"/>
  <c r="Y2321" i="156" s="1"/>
  <c r="Y2308" i="156"/>
  <c r="Y2309" i="156" s="1"/>
  <c r="Y2294" i="156"/>
  <c r="Y2278" i="156"/>
  <c r="Y2262" i="156"/>
  <c r="Y2254" i="156"/>
  <c r="Y2244" i="156"/>
  <c r="Y2241" i="156"/>
  <c r="Y2246" i="156" s="1"/>
  <c r="Y2188" i="156"/>
  <c r="Y2170" i="156"/>
  <c r="Y2177" i="156" s="1"/>
  <c r="Y2106" i="156"/>
  <c r="Y2113" i="156" s="1"/>
  <c r="Y2036" i="156"/>
  <c r="Y1942" i="156"/>
  <c r="Y1924" i="156"/>
  <c r="Y1934" i="156" s="1"/>
  <c r="Y1874" i="156"/>
  <c r="Y1854" i="156"/>
  <c r="Y1861" i="156" s="1"/>
  <c r="Y1800" i="156"/>
  <c r="Y1806" i="156" s="1"/>
  <c r="Y1743" i="156"/>
  <c r="Y1751" i="156" s="1"/>
  <c r="Y1694" i="156"/>
  <c r="Y1680" i="156"/>
  <c r="Y1666" i="156"/>
  <c r="Y1647" i="156"/>
  <c r="Y1653" i="156" s="1"/>
  <c r="Y1588" i="156"/>
  <c r="Y1594" i="156" s="1"/>
  <c r="Y1528" i="156"/>
  <c r="Y1467" i="156"/>
  <c r="Y1474" i="156" s="1"/>
  <c r="Y1408" i="156"/>
  <c r="Y1416" i="156" s="1"/>
  <c r="Y1339" i="156"/>
  <c r="Y1356" i="156" s="1"/>
  <c r="Y1260" i="156"/>
  <c r="Y1200" i="156"/>
  <c r="Y1209" i="156" s="1"/>
  <c r="Y1139" i="156"/>
  <c r="Y1146" i="156" s="1"/>
  <c r="Y1103" i="156"/>
  <c r="Y1110" i="156" s="1"/>
  <c r="Y1067" i="156"/>
  <c r="Y1074" i="156" s="1"/>
  <c r="Y1031" i="156"/>
  <c r="Y1037" i="156" s="1"/>
  <c r="Y971" i="156"/>
  <c r="Y979" i="156" s="1"/>
  <c r="Y901" i="156"/>
  <c r="Y909" i="156" s="1"/>
  <c r="Y864" i="156"/>
  <c r="Y779" i="156"/>
  <c r="Y785" i="156" s="1"/>
  <c r="Y754" i="156"/>
  <c r="Y753" i="156"/>
  <c r="T1157" i="37" s="1"/>
  <c r="Y752" i="156"/>
  <c r="Y747" i="156"/>
  <c r="Y744" i="156"/>
  <c r="T1148" i="37" s="1"/>
  <c r="Y743" i="156"/>
  <c r="Y726" i="156"/>
  <c r="Y725" i="156"/>
  <c r="T1129" i="37" s="1"/>
  <c r="Y724" i="156"/>
  <c r="Y723" i="156"/>
  <c r="Y710" i="156"/>
  <c r="Y686" i="156"/>
  <c r="Y766" i="156" s="1"/>
  <c r="T1170" i="37" s="1"/>
  <c r="Y679" i="156"/>
  <c r="Y671" i="156"/>
  <c r="Y672" i="156" s="1"/>
  <c r="Y637" i="156"/>
  <c r="Y640" i="156" s="1"/>
  <c r="Y587" i="156"/>
  <c r="Y568" i="156"/>
  <c r="Y562" i="156"/>
  <c r="Y546" i="156"/>
  <c r="Y552" i="156" s="1"/>
  <c r="Y519" i="156"/>
  <c r="Y506" i="156"/>
  <c r="Y488" i="156"/>
  <c r="Y459" i="156"/>
  <c r="Y381" i="156"/>
  <c r="Y391" i="156" s="1"/>
  <c r="Y304" i="156"/>
  <c r="Y315" i="156" s="1"/>
  <c r="Y226" i="156"/>
  <c r="Y244" i="156" s="1"/>
  <c r="Y161" i="156"/>
  <c r="Y89" i="156"/>
  <c r="Y117" i="156" s="1"/>
  <c r="Z1054" i="157" l="1"/>
  <c r="T150" i="37" s="1"/>
  <c r="Z1419" i="157"/>
  <c r="Z1420" i="157" s="1"/>
  <c r="T393" i="37" s="1"/>
  <c r="T392" i="37" s="1"/>
  <c r="Z2010" i="157"/>
  <c r="Z2011" i="157" s="1"/>
  <c r="T823" i="37" s="1"/>
  <c r="T822" i="37" s="1"/>
  <c r="Z2201" i="157"/>
  <c r="T995" i="37" s="1"/>
  <c r="T944" i="37" s="1"/>
  <c r="Z2282" i="157"/>
  <c r="Z2283" i="157" s="1"/>
  <c r="T1005" i="37" s="1"/>
  <c r="T1004" i="37" s="1"/>
  <c r="Y1681" i="156"/>
  <c r="Z1921" i="157"/>
  <c r="T813" i="37" s="1"/>
  <c r="Y2279" i="156"/>
  <c r="Y507" i="156"/>
  <c r="Y1695" i="156"/>
  <c r="Y1875" i="156"/>
  <c r="Y2295" i="156"/>
  <c r="Y2453" i="156"/>
  <c r="Y520" i="156"/>
  <c r="Y1667" i="156"/>
  <c r="Y2416" i="156"/>
  <c r="Y2469" i="156"/>
  <c r="T377" i="37"/>
  <c r="Z1330" i="157"/>
  <c r="T385" i="37"/>
  <c r="T331" i="37"/>
  <c r="T129" i="37"/>
  <c r="Z452" i="157"/>
  <c r="Z932" i="157"/>
  <c r="T96" i="37"/>
  <c r="T139" i="37"/>
  <c r="T80" i="37"/>
  <c r="T79" i="37"/>
  <c r="T1124" i="37"/>
  <c r="T1245" i="37" s="1"/>
  <c r="T1119" i="37"/>
  <c r="T1115" i="37"/>
  <c r="Y3393" i="156"/>
  <c r="T1068" i="37"/>
  <c r="T1066" i="37"/>
  <c r="T691" i="37"/>
  <c r="T688" i="37"/>
  <c r="Y3191" i="156"/>
  <c r="T641" i="37"/>
  <c r="T639" i="37"/>
  <c r="T509" i="37"/>
  <c r="T508" i="37"/>
  <c r="T499" i="37"/>
  <c r="T503" i="37"/>
  <c r="T456" i="37"/>
  <c r="Y2902" i="156"/>
  <c r="T454" i="37"/>
  <c r="Y2396" i="156"/>
  <c r="T71" i="37"/>
  <c r="T1238" i="37" s="1"/>
  <c r="Y2054" i="156"/>
  <c r="Y1537" i="156"/>
  <c r="Y1266" i="156"/>
  <c r="T65" i="37"/>
  <c r="T55" i="37"/>
  <c r="T60" i="37"/>
  <c r="T37" i="37"/>
  <c r="Y881" i="156"/>
  <c r="T12" i="37"/>
  <c r="Y720" i="156"/>
  <c r="T1158" i="37"/>
  <c r="T1236" i="37" s="1"/>
  <c r="Y494" i="156"/>
  <c r="Y466" i="156"/>
  <c r="T1156" i="37"/>
  <c r="T1147" i="37"/>
  <c r="T1151" i="37"/>
  <c r="T1130" i="37"/>
  <c r="Y168" i="156"/>
  <c r="T1128" i="37"/>
  <c r="T1174" i="37" s="1"/>
  <c r="T1127" i="37"/>
  <c r="Y2849" i="156"/>
  <c r="T1175" i="37"/>
  <c r="Y2619" i="156"/>
  <c r="Y2551" i="156"/>
  <c r="Y2759" i="156"/>
  <c r="T320" i="37" s="1"/>
  <c r="T269" i="37" s="1"/>
  <c r="Y3054" i="156"/>
  <c r="T628" i="37" s="1"/>
  <c r="T576" i="37" s="1"/>
  <c r="T1235" i="37"/>
  <c r="T1225" i="37"/>
  <c r="T1177" i="37"/>
  <c r="W85" i="57"/>
  <c r="W86" i="57" s="1"/>
  <c r="T884" i="37" s="1"/>
  <c r="T883" i="37" s="1"/>
  <c r="W130" i="46"/>
  <c r="T260" i="37" s="1"/>
  <c r="T210" i="37" s="1"/>
  <c r="Z875" i="157"/>
  <c r="Z1104" i="157"/>
  <c r="Z1698" i="157"/>
  <c r="Z1699" i="157" s="1"/>
  <c r="T698" i="37" s="1"/>
  <c r="T697" i="37" s="1"/>
  <c r="Z1870" i="157"/>
  <c r="T762" i="37" s="1"/>
  <c r="Z1276" i="157"/>
  <c r="Z1551" i="157"/>
  <c r="Z1552" i="157" s="1"/>
  <c r="T516" i="37" s="1"/>
  <c r="T515" i="37" s="1"/>
  <c r="Y748" i="156"/>
  <c r="Y3139" i="156"/>
  <c r="Y3341" i="156"/>
  <c r="T761" i="37" l="1"/>
  <c r="Y2566" i="156"/>
  <c r="T8" i="37" s="1"/>
  <c r="Z1053" i="157"/>
  <c r="T200" i="37"/>
  <c r="T149" i="37" s="1"/>
  <c r="T1173" i="37"/>
  <c r="T1229" i="37"/>
  <c r="T1224" i="37"/>
  <c r="T1176" i="37"/>
  <c r="T1234" i="37"/>
  <c r="T1205" i="37"/>
  <c r="T382" i="37"/>
  <c r="Z1278" i="157"/>
  <c r="Z1277" i="157" s="1"/>
  <c r="T135" i="37"/>
  <c r="Z874" i="157"/>
  <c r="T78" i="37"/>
  <c r="T1116" i="37"/>
  <c r="Y3342" i="156"/>
  <c r="T689" i="37"/>
  <c r="Y3140" i="156"/>
  <c r="T504" i="37"/>
  <c r="Y2851" i="156"/>
  <c r="T61" i="37"/>
  <c r="Y722" i="156"/>
  <c r="Y721" i="156" s="1"/>
  <c r="T1152" i="37"/>
  <c r="T77" i="37" l="1"/>
  <c r="T330" i="37"/>
  <c r="T329" i="37" s="1"/>
  <c r="T1065" i="37"/>
  <c r="T1064" i="37" s="1"/>
  <c r="T638" i="37"/>
  <c r="T637" i="37" s="1"/>
  <c r="T453" i="37"/>
  <c r="T452" i="37" s="1"/>
  <c r="Y2850" i="156"/>
  <c r="T1230" i="37"/>
  <c r="T1126" i="37"/>
  <c r="T1125" i="37"/>
  <c r="T1172" i="37" l="1"/>
  <c r="T1171" i="37" l="1"/>
  <c r="AG607" i="156"/>
  <c r="AG145" i="156" l="1"/>
  <c r="E145" i="156" l="1"/>
  <c r="G145" i="156" s="1"/>
  <c r="I1581" i="156" l="1"/>
  <c r="I145" i="156" l="1"/>
  <c r="AM1240" i="37" l="1"/>
  <c r="AM1239" i="37"/>
  <c r="AM1237" i="37"/>
  <c r="AM1231" i="37"/>
  <c r="AL754" i="156" l="1"/>
  <c r="AG1158" i="37" s="1"/>
  <c r="AL753" i="156"/>
  <c r="AG1157" i="37" s="1"/>
  <c r="AL752" i="156"/>
  <c r="AG1156" i="37" s="1"/>
  <c r="AL747" i="156"/>
  <c r="AG1151" i="37" s="1"/>
  <c r="AL744" i="156"/>
  <c r="AG1148" i="37" s="1"/>
  <c r="AL743" i="156"/>
  <c r="AG1147" i="37" s="1"/>
  <c r="AL726" i="156"/>
  <c r="AG1130" i="37" s="1"/>
  <c r="AL725" i="156"/>
  <c r="AG1129" i="37" s="1"/>
  <c r="AL724" i="156"/>
  <c r="AG1128" i="37" s="1"/>
  <c r="AL723" i="156"/>
  <c r="AG1127" i="37" s="1"/>
  <c r="K765" i="156"/>
  <c r="H1169" i="37" s="1"/>
  <c r="K764" i="156"/>
  <c r="H1168" i="37" s="1"/>
  <c r="K763" i="156"/>
  <c r="K762" i="156"/>
  <c r="H1166" i="37" s="1"/>
  <c r="K761" i="156"/>
  <c r="H1165" i="37" s="1"/>
  <c r="K760" i="156"/>
  <c r="H1164" i="37" s="1"/>
  <c r="K759" i="156"/>
  <c r="K758" i="156"/>
  <c r="H1162" i="37" s="1"/>
  <c r="K757" i="156"/>
  <c r="H1161" i="37" s="1"/>
  <c r="K756" i="156"/>
  <c r="H1160" i="37" s="1"/>
  <c r="K755" i="156"/>
  <c r="K753" i="156"/>
  <c r="H1157" i="37" s="1"/>
  <c r="K742" i="156"/>
  <c r="H1146" i="37" s="1"/>
  <c r="K741" i="156"/>
  <c r="H1145" i="37" s="1"/>
  <c r="K739" i="156"/>
  <c r="H1143" i="37" s="1"/>
  <c r="K738" i="156"/>
  <c r="H1142" i="37" s="1"/>
  <c r="K736" i="156"/>
  <c r="H1140" i="37" s="1"/>
  <c r="K734" i="156"/>
  <c r="H1138" i="37" s="1"/>
  <c r="K733" i="156"/>
  <c r="K732" i="156"/>
  <c r="H1136" i="37" s="1"/>
  <c r="K731" i="156"/>
  <c r="H1135" i="37" s="1"/>
  <c r="K730" i="156"/>
  <c r="H1134" i="37" s="1"/>
  <c r="K728" i="156"/>
  <c r="K725" i="156"/>
  <c r="H1129" i="37" s="1"/>
  <c r="K724" i="156"/>
  <c r="H1128" i="37" s="1"/>
  <c r="AG1169" i="37"/>
  <c r="AG1168" i="37"/>
  <c r="AG1167" i="37"/>
  <c r="AG1166" i="37"/>
  <c r="AG1165" i="37"/>
  <c r="AG1164" i="37"/>
  <c r="AG1163" i="37"/>
  <c r="AG1162" i="37"/>
  <c r="AG1161" i="37"/>
  <c r="AG1160" i="37"/>
  <c r="AG1159" i="37"/>
  <c r="AG1155" i="37"/>
  <c r="AG1154" i="37"/>
  <c r="AG1153" i="37"/>
  <c r="AG1150" i="37"/>
  <c r="AG1149" i="37"/>
  <c r="AG1146" i="37"/>
  <c r="AG1145" i="37"/>
  <c r="AG1144" i="37"/>
  <c r="AG1143" i="37"/>
  <c r="AG1142" i="37"/>
  <c r="AG1141" i="37"/>
  <c r="AG1140" i="37"/>
  <c r="AG1139" i="37"/>
  <c r="AG1138" i="37"/>
  <c r="AG1137" i="37"/>
  <c r="AG1136" i="37"/>
  <c r="AG1135" i="37"/>
  <c r="AG1134" i="37"/>
  <c r="AG1133" i="37"/>
  <c r="AG1132" i="37"/>
  <c r="AG1131" i="37"/>
  <c r="AG1114" i="37"/>
  <c r="AG1113" i="37"/>
  <c r="AG1112" i="37"/>
  <c r="AG1110" i="37"/>
  <c r="AG1109" i="37"/>
  <c r="AG1108" i="37"/>
  <c r="AG1107" i="37"/>
  <c r="AG1106" i="37"/>
  <c r="AG1105" i="37"/>
  <c r="AG1104" i="37"/>
  <c r="AG1102" i="37"/>
  <c r="AG1100" i="37"/>
  <c r="AG1099" i="37"/>
  <c r="AG1098" i="37"/>
  <c r="AG1097" i="37"/>
  <c r="AG1096" i="37"/>
  <c r="AG1095" i="37"/>
  <c r="AG1094" i="37"/>
  <c r="AG1093" i="37"/>
  <c r="AG1092" i="37"/>
  <c r="AG1091" i="37"/>
  <c r="AG1090" i="37"/>
  <c r="AG1089" i="37"/>
  <c r="AG1088" i="37"/>
  <c r="AG1087" i="37"/>
  <c r="AG1086" i="37"/>
  <c r="AG1085" i="37"/>
  <c r="AG1084" i="37"/>
  <c r="AG1082" i="37"/>
  <c r="AG1081" i="37"/>
  <c r="AG1080" i="37"/>
  <c r="AG1079" i="37"/>
  <c r="AG1078" i="37"/>
  <c r="AG1077" i="37"/>
  <c r="AG1076" i="37"/>
  <c r="AG1075" i="37"/>
  <c r="AG1074" i="37"/>
  <c r="AG1073" i="37"/>
  <c r="AG1072" i="37"/>
  <c r="AG1071" i="37"/>
  <c r="AG1070" i="37"/>
  <c r="AG1067" i="37"/>
  <c r="AG1062" i="37"/>
  <c r="AG1061" i="37"/>
  <c r="AG1060" i="37"/>
  <c r="AG1059" i="37"/>
  <c r="AG1057" i="37"/>
  <c r="AG1056" i="37"/>
  <c r="AG1053" i="37"/>
  <c r="AG1052" i="37"/>
  <c r="AG1051" i="37"/>
  <c r="AG1050" i="37"/>
  <c r="AG1049" i="37"/>
  <c r="AG1048" i="37"/>
  <c r="AG1047" i="37"/>
  <c r="AG1046" i="37"/>
  <c r="AG1045" i="37"/>
  <c r="AG1044" i="37"/>
  <c r="AG1042" i="37"/>
  <c r="AG1040" i="37"/>
  <c r="AG1039" i="37"/>
  <c r="AG1038" i="37"/>
  <c r="AG1037" i="37"/>
  <c r="AG1036" i="37"/>
  <c r="AG1035" i="37"/>
  <c r="AG1034" i="37"/>
  <c r="AG1033" i="37"/>
  <c r="AG1032" i="37"/>
  <c r="AG1031" i="37"/>
  <c r="AG1030" i="37"/>
  <c r="AG1029" i="37"/>
  <c r="AG1028" i="37"/>
  <c r="AG1027" i="37"/>
  <c r="AG1026" i="37"/>
  <c r="AG1025" i="37"/>
  <c r="AG1024" i="37"/>
  <c r="AG1022" i="37"/>
  <c r="AG1021" i="37"/>
  <c r="AG1020" i="37"/>
  <c r="AG1019" i="37"/>
  <c r="AG1018" i="37"/>
  <c r="AG1017" i="37"/>
  <c r="AG1016" i="37"/>
  <c r="AG1015" i="37"/>
  <c r="AG1014" i="37"/>
  <c r="AG1013" i="37"/>
  <c r="AG1012" i="37"/>
  <c r="AG1011" i="37"/>
  <c r="AG1010" i="37"/>
  <c r="AG1002" i="37"/>
  <c r="AG1001" i="37"/>
  <c r="AG1000" i="37"/>
  <c r="AG999" i="37"/>
  <c r="AG997" i="37"/>
  <c r="AG996" i="37"/>
  <c r="AG993" i="37"/>
  <c r="AG992" i="37"/>
  <c r="AG991" i="37"/>
  <c r="AG988" i="37"/>
  <c r="AG987" i="37"/>
  <c r="AG986" i="37"/>
  <c r="AG985" i="37"/>
  <c r="AG984" i="37"/>
  <c r="AG983" i="37"/>
  <c r="AG981" i="37"/>
  <c r="AG980" i="37"/>
  <c r="AG979" i="37"/>
  <c r="AG978" i="37"/>
  <c r="AG977" i="37"/>
  <c r="AG976" i="37"/>
  <c r="AG975" i="37"/>
  <c r="AG974" i="37"/>
  <c r="AG973" i="37"/>
  <c r="AG972" i="37"/>
  <c r="AG971" i="37"/>
  <c r="AG970" i="37"/>
  <c r="AG969" i="37"/>
  <c r="AG968" i="37"/>
  <c r="AG967" i="37"/>
  <c r="AG966" i="37"/>
  <c r="AG965" i="37"/>
  <c r="AG964" i="37"/>
  <c r="AG963" i="37"/>
  <c r="AG961" i="37"/>
  <c r="AG960" i="37"/>
  <c r="AG959" i="37"/>
  <c r="AG958" i="37"/>
  <c r="AG957" i="37"/>
  <c r="AG956" i="37"/>
  <c r="AG955" i="37"/>
  <c r="AG954" i="37"/>
  <c r="AG953" i="37"/>
  <c r="AG952" i="37"/>
  <c r="AG951" i="37"/>
  <c r="AG950" i="37"/>
  <c r="AG949" i="37"/>
  <c r="AG942" i="37"/>
  <c r="AG941" i="37"/>
  <c r="AG940" i="37"/>
  <c r="AG939" i="37"/>
  <c r="AG937" i="37"/>
  <c r="AG933" i="37"/>
  <c r="AG932" i="37"/>
  <c r="AG931" i="37"/>
  <c r="AG929" i="37"/>
  <c r="AG928" i="37"/>
  <c r="AG927" i="37"/>
  <c r="AG926" i="37"/>
  <c r="AG925" i="37"/>
  <c r="AG924" i="37"/>
  <c r="AG923" i="37"/>
  <c r="AG921" i="37"/>
  <c r="AG920" i="37"/>
  <c r="AG919" i="37"/>
  <c r="AG918" i="37"/>
  <c r="AG917" i="37"/>
  <c r="AG916" i="37"/>
  <c r="AG915" i="37"/>
  <c r="AG914" i="37"/>
  <c r="AG913" i="37"/>
  <c r="AG912" i="37"/>
  <c r="AG911" i="37"/>
  <c r="AG910" i="37"/>
  <c r="AG909" i="37"/>
  <c r="AG908" i="37"/>
  <c r="AG907" i="37"/>
  <c r="AG906" i="37"/>
  <c r="AG905" i="37"/>
  <c r="AG904" i="37"/>
  <c r="AG903" i="37"/>
  <c r="AG901" i="37"/>
  <c r="AG900" i="37"/>
  <c r="AG899" i="37"/>
  <c r="AG898" i="37"/>
  <c r="AG897" i="37"/>
  <c r="AG896" i="37"/>
  <c r="AG895" i="37"/>
  <c r="AG894" i="37"/>
  <c r="AG893" i="37"/>
  <c r="AG892" i="37"/>
  <c r="AG891" i="37"/>
  <c r="AG890" i="37"/>
  <c r="AG889" i="37"/>
  <c r="AG886" i="37"/>
  <c r="AG881" i="37"/>
  <c r="AG880" i="37"/>
  <c r="AG879" i="37"/>
  <c r="AG878" i="37"/>
  <c r="AG876" i="37"/>
  <c r="AG875" i="37"/>
  <c r="AG872" i="37"/>
  <c r="AG871" i="37"/>
  <c r="AG870" i="37"/>
  <c r="AG867" i="37"/>
  <c r="AG866" i="37"/>
  <c r="AG865" i="37"/>
  <c r="AG864" i="37"/>
  <c r="AG863" i="37"/>
  <c r="AG862" i="37"/>
  <c r="AG860" i="37"/>
  <c r="AG859" i="37"/>
  <c r="AG858" i="37"/>
  <c r="AG857" i="37"/>
  <c r="AG856" i="37"/>
  <c r="AG855" i="37"/>
  <c r="AG854" i="37"/>
  <c r="AG853" i="37"/>
  <c r="AG852" i="37"/>
  <c r="AG851" i="37"/>
  <c r="AG850" i="37"/>
  <c r="AG849" i="37"/>
  <c r="AG848" i="37"/>
  <c r="AG847" i="37"/>
  <c r="AG846" i="37"/>
  <c r="AG845" i="37"/>
  <c r="AG844" i="37"/>
  <c r="AG843" i="37"/>
  <c r="AG842" i="37"/>
  <c r="AG840" i="37"/>
  <c r="AG839" i="37"/>
  <c r="AG838" i="37"/>
  <c r="AG837" i="37"/>
  <c r="AG836" i="37"/>
  <c r="AG835" i="37"/>
  <c r="AG834" i="37"/>
  <c r="AG833" i="37"/>
  <c r="AG832" i="37"/>
  <c r="AG831" i="37"/>
  <c r="AG830" i="37"/>
  <c r="AG829" i="37"/>
  <c r="AG828" i="37"/>
  <c r="AG825" i="37"/>
  <c r="AG820" i="37"/>
  <c r="AG819" i="37"/>
  <c r="AG818" i="37"/>
  <c r="AG817" i="37"/>
  <c r="AG815" i="37"/>
  <c r="AG814" i="37"/>
  <c r="AG811" i="37"/>
  <c r="AG810" i="37"/>
  <c r="AG809" i="37"/>
  <c r="AG807" i="37"/>
  <c r="AG806" i="37"/>
  <c r="AG805" i="37"/>
  <c r="AG804" i="37"/>
  <c r="AG802" i="37"/>
  <c r="AG801" i="37"/>
  <c r="AG799" i="37"/>
  <c r="AG798" i="37"/>
  <c r="AG797" i="37"/>
  <c r="AG796" i="37"/>
  <c r="AG795" i="37"/>
  <c r="AG794" i="37"/>
  <c r="AG793" i="37"/>
  <c r="AG791" i="37"/>
  <c r="AG790" i="37"/>
  <c r="AG789" i="37"/>
  <c r="AG788" i="37"/>
  <c r="AG787" i="37"/>
  <c r="AG786" i="37"/>
  <c r="AG785" i="37"/>
  <c r="AG784" i="37"/>
  <c r="AG783" i="37"/>
  <c r="AG782" i="37"/>
  <c r="AG781" i="37"/>
  <c r="AG779" i="37"/>
  <c r="AG778" i="37"/>
  <c r="AG777" i="37"/>
  <c r="AG776" i="37"/>
  <c r="AG775" i="37"/>
  <c r="AG774" i="37"/>
  <c r="AG773" i="37"/>
  <c r="AG772" i="37"/>
  <c r="AG771" i="37"/>
  <c r="AG770" i="37"/>
  <c r="AG769" i="37"/>
  <c r="AG768" i="37"/>
  <c r="AG767" i="37"/>
  <c r="AG764" i="37"/>
  <c r="AG759" i="37"/>
  <c r="AG758" i="37"/>
  <c r="AG757" i="37"/>
  <c r="AG756" i="37"/>
  <c r="AG754" i="37"/>
  <c r="AG753" i="37"/>
  <c r="AG752" i="37"/>
  <c r="AG751" i="37"/>
  <c r="AG748" i="37"/>
  <c r="AG747" i="37"/>
  <c r="AG746" i="37"/>
  <c r="AG744" i="37"/>
  <c r="AG743" i="37"/>
  <c r="AG742" i="37"/>
  <c r="AG741" i="37"/>
  <c r="AG740" i="37"/>
  <c r="AG739" i="37"/>
  <c r="AG738" i="37"/>
  <c r="AG736" i="37"/>
  <c r="AG735" i="37"/>
  <c r="AG734" i="37"/>
  <c r="AG733" i="37"/>
  <c r="AG732" i="37"/>
  <c r="AG731" i="37"/>
  <c r="AG730" i="37"/>
  <c r="AG729" i="37"/>
  <c r="AG728" i="37"/>
  <c r="AG727" i="37"/>
  <c r="AG726" i="37"/>
  <c r="AG725" i="37"/>
  <c r="AG724" i="37"/>
  <c r="AG723" i="37"/>
  <c r="AG722" i="37"/>
  <c r="AG721" i="37"/>
  <c r="AG720" i="37"/>
  <c r="AG719" i="37"/>
  <c r="AG718" i="37"/>
  <c r="AG717" i="37"/>
  <c r="AG715" i="37"/>
  <c r="AG714" i="37"/>
  <c r="AG713" i="37"/>
  <c r="AG712" i="37"/>
  <c r="AG711" i="37"/>
  <c r="AG710" i="37"/>
  <c r="AG709" i="37"/>
  <c r="AG708" i="37"/>
  <c r="AG707" i="37"/>
  <c r="AG706" i="37"/>
  <c r="AG705" i="37"/>
  <c r="AG704" i="37"/>
  <c r="AG703" i="37"/>
  <c r="AG700" i="37"/>
  <c r="AG695" i="37"/>
  <c r="AG694" i="37"/>
  <c r="AG693" i="37"/>
  <c r="AG690" i="37"/>
  <c r="AG687" i="37"/>
  <c r="AG686" i="37"/>
  <c r="AG685" i="37"/>
  <c r="AG683" i="37"/>
  <c r="AG682" i="37"/>
  <c r="AG681" i="37"/>
  <c r="AG680" i="37"/>
  <c r="AG679" i="37"/>
  <c r="AG678" i="37"/>
  <c r="AG677" i="37"/>
  <c r="AG675" i="37"/>
  <c r="AG674" i="37"/>
  <c r="AG673" i="37"/>
  <c r="AG672" i="37"/>
  <c r="AG671" i="37"/>
  <c r="AG670" i="37"/>
  <c r="AG669" i="37"/>
  <c r="AG668" i="37"/>
  <c r="AG667" i="37"/>
  <c r="AG666" i="37"/>
  <c r="AG665" i="37"/>
  <c r="AG664" i="37"/>
  <c r="AG662" i="37"/>
  <c r="AG661" i="37"/>
  <c r="AG660" i="37"/>
  <c r="AG659" i="37"/>
  <c r="AG658" i="37"/>
  <c r="AG657" i="37"/>
  <c r="AG655" i="37"/>
  <c r="AG654" i="37"/>
  <c r="AG653" i="37"/>
  <c r="AG652" i="37"/>
  <c r="AG651" i="37"/>
  <c r="AG650" i="37"/>
  <c r="AG649" i="37"/>
  <c r="AG648" i="37"/>
  <c r="AG647" i="37"/>
  <c r="AG646" i="37"/>
  <c r="AG645" i="37"/>
  <c r="AG644" i="37"/>
  <c r="AG643" i="37"/>
  <c r="AG640" i="37"/>
  <c r="AG635" i="37"/>
  <c r="AG634" i="37"/>
  <c r="AG633" i="37"/>
  <c r="AG630" i="37"/>
  <c r="AG629" i="37"/>
  <c r="AG626" i="37"/>
  <c r="AG625" i="37"/>
  <c r="AG624" i="37"/>
  <c r="AG622" i="37"/>
  <c r="AG621" i="37"/>
  <c r="AG620" i="37"/>
  <c r="AG619" i="37"/>
  <c r="AG618" i="37"/>
  <c r="AG616" i="37"/>
  <c r="AG615" i="37"/>
  <c r="AG614" i="37"/>
  <c r="AG612" i="37"/>
  <c r="AG611" i="37"/>
  <c r="AG610" i="37"/>
  <c r="AG609" i="37"/>
  <c r="AG608" i="37"/>
  <c r="AG607" i="37"/>
  <c r="AG606" i="37"/>
  <c r="AG605" i="37"/>
  <c r="AG604" i="37"/>
  <c r="AG603" i="37"/>
  <c r="AG602" i="37"/>
  <c r="AG601" i="37"/>
  <c r="AG600" i="37"/>
  <c r="AG599" i="37"/>
  <c r="AG598" i="37"/>
  <c r="AG597" i="37"/>
  <c r="AG596" i="37"/>
  <c r="AG595" i="37"/>
  <c r="AG593" i="37"/>
  <c r="AG592" i="37"/>
  <c r="AG591" i="37"/>
  <c r="AG590" i="37"/>
  <c r="AG589" i="37"/>
  <c r="AG588" i="37"/>
  <c r="AG587" i="37"/>
  <c r="AG586" i="37"/>
  <c r="AG585" i="37"/>
  <c r="AG584" i="37"/>
  <c r="AG583" i="37"/>
  <c r="AG582" i="37"/>
  <c r="AG581" i="37"/>
  <c r="AG574" i="37"/>
  <c r="AG573" i="37"/>
  <c r="AG572" i="37"/>
  <c r="AG571" i="37"/>
  <c r="AG567" i="37"/>
  <c r="AG564" i="37"/>
  <c r="AG563" i="37"/>
  <c r="AG562" i="37"/>
  <c r="AG561" i="37"/>
  <c r="AG560" i="37"/>
  <c r="AG559" i="37"/>
  <c r="AG558" i="37"/>
  <c r="AG557" i="37"/>
  <c r="AG555" i="37"/>
  <c r="AG553" i="37"/>
  <c r="AG552" i="37"/>
  <c r="AG551" i="37"/>
  <c r="AG550" i="37"/>
  <c r="AG549" i="37"/>
  <c r="AG548" i="37"/>
  <c r="AG547" i="37"/>
  <c r="AG546" i="37"/>
  <c r="AG545" i="37"/>
  <c r="AG544" i="37"/>
  <c r="AG543" i="37"/>
  <c r="AG542" i="37"/>
  <c r="AG541" i="37"/>
  <c r="AG540" i="37"/>
  <c r="AG539" i="37"/>
  <c r="AG538" i="37"/>
  <c r="AG537" i="37"/>
  <c r="AG536" i="37"/>
  <c r="AG535" i="37"/>
  <c r="AG533" i="37"/>
  <c r="AG532" i="37"/>
  <c r="AG531" i="37"/>
  <c r="AG530" i="37"/>
  <c r="AG529" i="37"/>
  <c r="AG528" i="37"/>
  <c r="AG527" i="37"/>
  <c r="AG526" i="37"/>
  <c r="AG525" i="37"/>
  <c r="AG524" i="37"/>
  <c r="AG523" i="37"/>
  <c r="AG522" i="37"/>
  <c r="AG521" i="37"/>
  <c r="AG518" i="37"/>
  <c r="AG507" i="37"/>
  <c r="AG506" i="37"/>
  <c r="AG505" i="37"/>
  <c r="AG502" i="37"/>
  <c r="AG501" i="37"/>
  <c r="AG500" i="37"/>
  <c r="AG498" i="37"/>
  <c r="AG497" i="37"/>
  <c r="AG496" i="37"/>
  <c r="AG495" i="37"/>
  <c r="AG493" i="37"/>
  <c r="AG492" i="37"/>
  <c r="AG490" i="37"/>
  <c r="AG489" i="37"/>
  <c r="AG488" i="37"/>
  <c r="AG487" i="37"/>
  <c r="AG486" i="37"/>
  <c r="AG485" i="37"/>
  <c r="AG484" i="37"/>
  <c r="AG483" i="37"/>
  <c r="AG482" i="37"/>
  <c r="AG481" i="37"/>
  <c r="AG480" i="37"/>
  <c r="AG479" i="37"/>
  <c r="AG478" i="37"/>
  <c r="AG477" i="37"/>
  <c r="AG476" i="37"/>
  <c r="AG475" i="37"/>
  <c r="AG474" i="37"/>
  <c r="AG473" i="37"/>
  <c r="AG472" i="37"/>
  <c r="AG466" i="37"/>
  <c r="AG455" i="37"/>
  <c r="AG450" i="37"/>
  <c r="AG449" i="37"/>
  <c r="AG448" i="37"/>
  <c r="AG447" i="37"/>
  <c r="AG445" i="37"/>
  <c r="AG444" i="37"/>
  <c r="AG441" i="37"/>
  <c r="AG440" i="37"/>
  <c r="AG439" i="37"/>
  <c r="AG438" i="37"/>
  <c r="AG437" i="37"/>
  <c r="AG436" i="37"/>
  <c r="AG435" i="37"/>
  <c r="AG434" i="37"/>
  <c r="AG433" i="37"/>
  <c r="AG432" i="37"/>
  <c r="AG430" i="37"/>
  <c r="AG429" i="37"/>
  <c r="AG428" i="37"/>
  <c r="AG427" i="37"/>
  <c r="AG426" i="37"/>
  <c r="AG425" i="37"/>
  <c r="AG424" i="37"/>
  <c r="AG423" i="37"/>
  <c r="AG422" i="37"/>
  <c r="AG421" i="37"/>
  <c r="AG420" i="37"/>
  <c r="AG419" i="37"/>
  <c r="AG418" i="37"/>
  <c r="AG417" i="37"/>
  <c r="AG416" i="37"/>
  <c r="AG415" i="37"/>
  <c r="AG414" i="37"/>
  <c r="AG413" i="37"/>
  <c r="AG412" i="37"/>
  <c r="AG410" i="37"/>
  <c r="AG409" i="37"/>
  <c r="AG408" i="37"/>
  <c r="AG407" i="37"/>
  <c r="AG406" i="37"/>
  <c r="AG405" i="37"/>
  <c r="AG404" i="37"/>
  <c r="AG403" i="37"/>
  <c r="AG402" i="37"/>
  <c r="AG401" i="37"/>
  <c r="AG400" i="37"/>
  <c r="AG399" i="37"/>
  <c r="AG398" i="37"/>
  <c r="AG395" i="37"/>
  <c r="AG390" i="37"/>
  <c r="AG389" i="37"/>
  <c r="AG388" i="37"/>
  <c r="AG387" i="37"/>
  <c r="AG384" i="37"/>
  <c r="AG383" i="37"/>
  <c r="AG380" i="37"/>
  <c r="AG379" i="37"/>
  <c r="AG378" i="37"/>
  <c r="AG376" i="37"/>
  <c r="AG375" i="37"/>
  <c r="AG374" i="37"/>
  <c r="AG373" i="37"/>
  <c r="AG372" i="37"/>
  <c r="AG371" i="37"/>
  <c r="AG370" i="37"/>
  <c r="AG368" i="37"/>
  <c r="AG366" i="37"/>
  <c r="AG365" i="37"/>
  <c r="AG364" i="37"/>
  <c r="AG363" i="37"/>
  <c r="AG362" i="37"/>
  <c r="AG360" i="37"/>
  <c r="AG359" i="37"/>
  <c r="AG358" i="37"/>
  <c r="AG357" i="37"/>
  <c r="AG356" i="37"/>
  <c r="AG355" i="37"/>
  <c r="AG354" i="37"/>
  <c r="AG353" i="37"/>
  <c r="AG352" i="37"/>
  <c r="AG351" i="37"/>
  <c r="AG350" i="37"/>
  <c r="AG348" i="37"/>
  <c r="AG347" i="37"/>
  <c r="AG346" i="37"/>
  <c r="AG345" i="37"/>
  <c r="AG344" i="37"/>
  <c r="AG343" i="37"/>
  <c r="AG342" i="37"/>
  <c r="AG341" i="37"/>
  <c r="AG340" i="37"/>
  <c r="AG339" i="37"/>
  <c r="AG338" i="37"/>
  <c r="AG337" i="37"/>
  <c r="AG336" i="37"/>
  <c r="AG333" i="37"/>
  <c r="AG322" i="37"/>
  <c r="AG321" i="37"/>
  <c r="AG318" i="37"/>
  <c r="AG317" i="37"/>
  <c r="AG316" i="37"/>
  <c r="AG315" i="37"/>
  <c r="AG314" i="37"/>
  <c r="AG313" i="37"/>
  <c r="AG312" i="37"/>
  <c r="AG311" i="37"/>
  <c r="AG310" i="37"/>
  <c r="AG309" i="37"/>
  <c r="AG307" i="37"/>
  <c r="AG305" i="37"/>
  <c r="AG304" i="37"/>
  <c r="AG303" i="37"/>
  <c r="AG302" i="37"/>
  <c r="AG301" i="37"/>
  <c r="AG300" i="37"/>
  <c r="AG299" i="37"/>
  <c r="AG298" i="37"/>
  <c r="AG297" i="37"/>
  <c r="AG296" i="37"/>
  <c r="AG295" i="37"/>
  <c r="AG294" i="37"/>
  <c r="AG293" i="37"/>
  <c r="AG292" i="37"/>
  <c r="AG291" i="37"/>
  <c r="AG290" i="37"/>
  <c r="AG289" i="37"/>
  <c r="AG287" i="37"/>
  <c r="AG286" i="37"/>
  <c r="AG285" i="37"/>
  <c r="AG284" i="37"/>
  <c r="AG283" i="37"/>
  <c r="AG282" i="37"/>
  <c r="AG281" i="37"/>
  <c r="AG280" i="37"/>
  <c r="AG279" i="37"/>
  <c r="AG278" i="37"/>
  <c r="AG277" i="37"/>
  <c r="AG276" i="37"/>
  <c r="AG275" i="37"/>
  <c r="AG272" i="37"/>
  <c r="AG267" i="37"/>
  <c r="AG266" i="37"/>
  <c r="AG265" i="37"/>
  <c r="AG264" i="37"/>
  <c r="AG262" i="37"/>
  <c r="AG261" i="37"/>
  <c r="AG258" i="37"/>
  <c r="AG257" i="37"/>
  <c r="AG256" i="37"/>
  <c r="AG255" i="37"/>
  <c r="AG254" i="37"/>
  <c r="AG253" i="37"/>
  <c r="AG252" i="37"/>
  <c r="AG251" i="37"/>
  <c r="AG250" i="37"/>
  <c r="AG249" i="37"/>
  <c r="AG247" i="37"/>
  <c r="AG246" i="37"/>
  <c r="AG245" i="37"/>
  <c r="AG244" i="37"/>
  <c r="AG243" i="37"/>
  <c r="AG242" i="37"/>
  <c r="AG241" i="37"/>
  <c r="AG240" i="37"/>
  <c r="AG239" i="37"/>
  <c r="AG238" i="37"/>
  <c r="AG237" i="37"/>
  <c r="AG236" i="37"/>
  <c r="AG235" i="37"/>
  <c r="AG234" i="37"/>
  <c r="AG233" i="37"/>
  <c r="AG232" i="37"/>
  <c r="AG231" i="37"/>
  <c r="AG230" i="37"/>
  <c r="AG229" i="37"/>
  <c r="AG227" i="37"/>
  <c r="AG226" i="37"/>
  <c r="AG225" i="37"/>
  <c r="AG224" i="37"/>
  <c r="AG223" i="37"/>
  <c r="AG222" i="37"/>
  <c r="AG221" i="37"/>
  <c r="AG220" i="37"/>
  <c r="AG219" i="37"/>
  <c r="AG218" i="37"/>
  <c r="AG217" i="37"/>
  <c r="AG216" i="37"/>
  <c r="AG215" i="37"/>
  <c r="AG208" i="37"/>
  <c r="AG207" i="37"/>
  <c r="AG206" i="37"/>
  <c r="AG205" i="37"/>
  <c r="AG203" i="37"/>
  <c r="AG202" i="37"/>
  <c r="AG201" i="37"/>
  <c r="AG198" i="37"/>
  <c r="AG197" i="37"/>
  <c r="AG196" i="37"/>
  <c r="AG194" i="37"/>
  <c r="AG193" i="37"/>
  <c r="AG192" i="37"/>
  <c r="AG191" i="37"/>
  <c r="AG190" i="37"/>
  <c r="AG189" i="37"/>
  <c r="AG188" i="37"/>
  <c r="AG186" i="37"/>
  <c r="AG185" i="37"/>
  <c r="AG184" i="37"/>
  <c r="AG183" i="37"/>
  <c r="AG182" i="37"/>
  <c r="AG181" i="37"/>
  <c r="AG180" i="37"/>
  <c r="AG178" i="37"/>
  <c r="AG177" i="37"/>
  <c r="AG176" i="37"/>
  <c r="AG175" i="37"/>
  <c r="AG174" i="37"/>
  <c r="AG173" i="37"/>
  <c r="AG172" i="37"/>
  <c r="AG171" i="37"/>
  <c r="AG170" i="37"/>
  <c r="AG169" i="37"/>
  <c r="AG168" i="37"/>
  <c r="AG166" i="37"/>
  <c r="AG165" i="37"/>
  <c r="AG164" i="37"/>
  <c r="AG163" i="37"/>
  <c r="AG162" i="37"/>
  <c r="AG161" i="37"/>
  <c r="AG160" i="37"/>
  <c r="AG159" i="37"/>
  <c r="AG158" i="37"/>
  <c r="AG157" i="37"/>
  <c r="AG156" i="37"/>
  <c r="AG155" i="37"/>
  <c r="AG154" i="37"/>
  <c r="AG147" i="37"/>
  <c r="AG146" i="37"/>
  <c r="AG145" i="37"/>
  <c r="AG144" i="37"/>
  <c r="AG142" i="37"/>
  <c r="AG141" i="37"/>
  <c r="AG138" i="37"/>
  <c r="AG137" i="37"/>
  <c r="AG136" i="37"/>
  <c r="AG133" i="37"/>
  <c r="AG132" i="37"/>
  <c r="AG131" i="37"/>
  <c r="AG128" i="37"/>
  <c r="AG127" i="37"/>
  <c r="AG126" i="37"/>
  <c r="AG125" i="37"/>
  <c r="AG124" i="37"/>
  <c r="AG123" i="37"/>
  <c r="AG122" i="37"/>
  <c r="AG121" i="37"/>
  <c r="AG119" i="37"/>
  <c r="AG118" i="37"/>
  <c r="AG117" i="37"/>
  <c r="AG116" i="37"/>
  <c r="AG115" i="37"/>
  <c r="AG114" i="37"/>
  <c r="AG113" i="37"/>
  <c r="AG112" i="37"/>
  <c r="AG111" i="37"/>
  <c r="AG110" i="37"/>
  <c r="AG109" i="37"/>
  <c r="AG108" i="37"/>
  <c r="AG107" i="37"/>
  <c r="AG106" i="37"/>
  <c r="AG105" i="37"/>
  <c r="AG104" i="37"/>
  <c r="AG103" i="37"/>
  <c r="AG102" i="37"/>
  <c r="AG101" i="37"/>
  <c r="AG100" i="37"/>
  <c r="AG99" i="37"/>
  <c r="AG97" i="37"/>
  <c r="AG95" i="37"/>
  <c r="AG94" i="37"/>
  <c r="AG93" i="37"/>
  <c r="AG92" i="37"/>
  <c r="AG91" i="37"/>
  <c r="AG90" i="37"/>
  <c r="AG89" i="37"/>
  <c r="AG88" i="37"/>
  <c r="AG87" i="37"/>
  <c r="AG86" i="37"/>
  <c r="AG85" i="37"/>
  <c r="AG84" i="37"/>
  <c r="AG83" i="37"/>
  <c r="AG75" i="37"/>
  <c r="AG74" i="37"/>
  <c r="AG73" i="37"/>
  <c r="AG72" i="37"/>
  <c r="AG70" i="37"/>
  <c r="AG68" i="37"/>
  <c r="AG64" i="37"/>
  <c r="AG63" i="37"/>
  <c r="AG62" i="37"/>
  <c r="AG59" i="37"/>
  <c r="AG58" i="37"/>
  <c r="AG57" i="37"/>
  <c r="AG54" i="37"/>
  <c r="AG53" i="37"/>
  <c r="AG52" i="37"/>
  <c r="AG51" i="37"/>
  <c r="AG50" i="37"/>
  <c r="AG49" i="37"/>
  <c r="AG48" i="37"/>
  <c r="AG47" i="37"/>
  <c r="AG45" i="37"/>
  <c r="AG44" i="37"/>
  <c r="AG43" i="37"/>
  <c r="AG42" i="37"/>
  <c r="AG41" i="37"/>
  <c r="AG40" i="37"/>
  <c r="AG39" i="37"/>
  <c r="AG38" i="37"/>
  <c r="AG36" i="37"/>
  <c r="AG35" i="37"/>
  <c r="AG34" i="37"/>
  <c r="AG33" i="37"/>
  <c r="AG32" i="37"/>
  <c r="AG31" i="37"/>
  <c r="AG30" i="37"/>
  <c r="AG29" i="37"/>
  <c r="AG28" i="37"/>
  <c r="AG27" i="37"/>
  <c r="AG25" i="37"/>
  <c r="AG24" i="37"/>
  <c r="AG23" i="37"/>
  <c r="AG22" i="37"/>
  <c r="AG21" i="37"/>
  <c r="AG20" i="37"/>
  <c r="AG19" i="37"/>
  <c r="AG18" i="37"/>
  <c r="AG17" i="37"/>
  <c r="AG16" i="37"/>
  <c r="AG15" i="37"/>
  <c r="AG14" i="37"/>
  <c r="AG13" i="37"/>
  <c r="H1167" i="37"/>
  <c r="H1163" i="37"/>
  <c r="H1159" i="37"/>
  <c r="H1153" i="37"/>
  <c r="H1137" i="37"/>
  <c r="H1132" i="37"/>
  <c r="H1130" i="37"/>
  <c r="H1126" i="37"/>
  <c r="H1110" i="37"/>
  <c r="H1109" i="37"/>
  <c r="H1107" i="37"/>
  <c r="H1106" i="37"/>
  <c r="H1105" i="37"/>
  <c r="H1104" i="37"/>
  <c r="H1102" i="37"/>
  <c r="H1101" i="37"/>
  <c r="H1100" i="37"/>
  <c r="H1099" i="37"/>
  <c r="H1098" i="37"/>
  <c r="H1097" i="37"/>
  <c r="H1095" i="37"/>
  <c r="H1069" i="37"/>
  <c r="H1068" i="37"/>
  <c r="H1067" i="37"/>
  <c r="H1065" i="37"/>
  <c r="H1035" i="37"/>
  <c r="H1009" i="37"/>
  <c r="H1008" i="37"/>
  <c r="H1007" i="37"/>
  <c r="H1005" i="37"/>
  <c r="H974" i="37"/>
  <c r="H948" i="37"/>
  <c r="H947" i="37"/>
  <c r="H945" i="37"/>
  <c r="H914" i="37"/>
  <c r="H888" i="37"/>
  <c r="H887" i="37"/>
  <c r="H886" i="37"/>
  <c r="H884" i="37"/>
  <c r="H853" i="37"/>
  <c r="H827" i="37"/>
  <c r="H826" i="37"/>
  <c r="H825" i="37"/>
  <c r="H823" i="37"/>
  <c r="H814" i="37"/>
  <c r="H807" i="37"/>
  <c r="H804" i="37"/>
  <c r="H803" i="37"/>
  <c r="H802" i="37"/>
  <c r="H801" i="37"/>
  <c r="H797" i="37"/>
  <c r="H794" i="37"/>
  <c r="H792" i="37"/>
  <c r="H766" i="37"/>
  <c r="H765" i="37"/>
  <c r="H764" i="37"/>
  <c r="H762" i="37"/>
  <c r="H752" i="37"/>
  <c r="H751" i="37"/>
  <c r="H728" i="37"/>
  <c r="H702" i="37"/>
  <c r="H701" i="37"/>
  <c r="H700" i="37"/>
  <c r="H698" i="37"/>
  <c r="H683" i="37"/>
  <c r="H682" i="37"/>
  <c r="H680" i="37"/>
  <c r="H679" i="37"/>
  <c r="H678" i="37"/>
  <c r="H677" i="37"/>
  <c r="H675" i="37"/>
  <c r="H674" i="37"/>
  <c r="H673" i="37"/>
  <c r="H672" i="37"/>
  <c r="H671" i="37"/>
  <c r="H670" i="37"/>
  <c r="H668" i="37"/>
  <c r="H659" i="37"/>
  <c r="H644" i="37"/>
  <c r="H642" i="37"/>
  <c r="H641" i="37"/>
  <c r="H640" i="37"/>
  <c r="H638" i="37"/>
  <c r="H619" i="37"/>
  <c r="H618" i="37"/>
  <c r="H616" i="37"/>
  <c r="H615" i="37"/>
  <c r="H613" i="37"/>
  <c r="H612" i="37"/>
  <c r="H610" i="37"/>
  <c r="H608" i="37"/>
  <c r="H580" i="37"/>
  <c r="H579" i="37"/>
  <c r="H577" i="37"/>
  <c r="H567" i="37"/>
  <c r="H546" i="37"/>
  <c r="H520" i="37"/>
  <c r="H519" i="37"/>
  <c r="H518" i="37"/>
  <c r="H516" i="37"/>
  <c r="H505" i="37"/>
  <c r="H494" i="37"/>
  <c r="H493" i="37"/>
  <c r="H492" i="37"/>
  <c r="H490" i="37"/>
  <c r="H489" i="37"/>
  <c r="H483" i="37"/>
  <c r="H457" i="37"/>
  <c r="H456" i="37"/>
  <c r="H455" i="37"/>
  <c r="H453" i="37"/>
  <c r="H437" i="37"/>
  <c r="H424" i="37"/>
  <c r="H423" i="37"/>
  <c r="H397" i="37"/>
  <c r="H396" i="37"/>
  <c r="H395" i="37"/>
  <c r="H393" i="37"/>
  <c r="H373" i="37"/>
  <c r="H372" i="37"/>
  <c r="H368" i="37"/>
  <c r="H367" i="37"/>
  <c r="H366" i="37"/>
  <c r="H363" i="37"/>
  <c r="H361" i="37"/>
  <c r="H352" i="37"/>
  <c r="H337" i="37"/>
  <c r="H335" i="37"/>
  <c r="H334" i="37"/>
  <c r="H333" i="37"/>
  <c r="H330" i="37"/>
  <c r="H321" i="37"/>
  <c r="H315" i="37"/>
  <c r="H314" i="37"/>
  <c r="H312" i="37"/>
  <c r="H311" i="37"/>
  <c r="H309" i="37"/>
  <c r="H307" i="37"/>
  <c r="H306" i="37"/>
  <c r="H300" i="37"/>
  <c r="H274" i="37"/>
  <c r="H273" i="37"/>
  <c r="H272" i="37"/>
  <c r="H270" i="37"/>
  <c r="H241" i="37"/>
  <c r="H214" i="37"/>
  <c r="H213" i="37"/>
  <c r="H211" i="37"/>
  <c r="H201" i="37"/>
  <c r="H189" i="37"/>
  <c r="H186" i="37"/>
  <c r="H185" i="37"/>
  <c r="H179" i="37"/>
  <c r="H170" i="37"/>
  <c r="H155" i="37"/>
  <c r="H153" i="37"/>
  <c r="H152" i="37"/>
  <c r="H150" i="37"/>
  <c r="H136" i="37"/>
  <c r="H118" i="37"/>
  <c r="H110" i="37"/>
  <c r="H101" i="37"/>
  <c r="H97" i="37"/>
  <c r="H96" i="37"/>
  <c r="H82" i="37"/>
  <c r="H81" i="37"/>
  <c r="H78" i="37"/>
  <c r="H62" i="37"/>
  <c r="H37" i="37"/>
  <c r="H29" i="37"/>
  <c r="H12" i="37"/>
  <c r="AJ145" i="57"/>
  <c r="AG943" i="37" s="1"/>
  <c r="AJ140" i="57"/>
  <c r="AG938" i="37" s="1"/>
  <c r="AJ138" i="57"/>
  <c r="AG936" i="37" s="1"/>
  <c r="AJ136" i="57"/>
  <c r="AG934" i="37" s="1"/>
  <c r="AJ132" i="57"/>
  <c r="AG930" i="37" s="1"/>
  <c r="AJ104" i="57"/>
  <c r="AG902" i="37" s="1"/>
  <c r="AJ90" i="57"/>
  <c r="AG888" i="37" s="1"/>
  <c r="AJ89" i="57"/>
  <c r="AG887" i="37" s="1"/>
  <c r="AJ87" i="57"/>
  <c r="AG885" i="37" s="1"/>
  <c r="AJ71" i="57"/>
  <c r="AJ137" i="57" s="1"/>
  <c r="AG935" i="37" s="1"/>
  <c r="I145" i="57"/>
  <c r="H943" i="37" s="1"/>
  <c r="I144" i="57"/>
  <c r="H942" i="37" s="1"/>
  <c r="I131" i="57"/>
  <c r="H929" i="37" s="1"/>
  <c r="I130" i="57"/>
  <c r="H928" i="37" s="1"/>
  <c r="I129" i="57"/>
  <c r="H927" i="37" s="1"/>
  <c r="I128" i="57"/>
  <c r="H926" i="37" s="1"/>
  <c r="I127" i="57"/>
  <c r="H925" i="37" s="1"/>
  <c r="I126" i="57"/>
  <c r="H924" i="37" s="1"/>
  <c r="I125" i="57"/>
  <c r="H923" i="37" s="1"/>
  <c r="I123" i="57"/>
  <c r="H921" i="37" s="1"/>
  <c r="I122" i="57"/>
  <c r="H920" i="37" s="1"/>
  <c r="I121" i="57"/>
  <c r="H919" i="37" s="1"/>
  <c r="I120" i="57"/>
  <c r="H918" i="37" s="1"/>
  <c r="I119" i="57"/>
  <c r="H917" i="37" s="1"/>
  <c r="I118" i="57"/>
  <c r="H916" i="37" s="1"/>
  <c r="I117" i="57"/>
  <c r="H915" i="37" s="1"/>
  <c r="I115" i="57"/>
  <c r="H913" i="37" s="1"/>
  <c r="I114" i="57"/>
  <c r="H912" i="37" s="1"/>
  <c r="I113" i="57"/>
  <c r="H911" i="37" s="1"/>
  <c r="I112" i="57"/>
  <c r="H910" i="37" s="1"/>
  <c r="I111" i="57"/>
  <c r="H909" i="37" s="1"/>
  <c r="I109" i="57"/>
  <c r="H907" i="37" s="1"/>
  <c r="I108" i="57"/>
  <c r="H906" i="37" s="1"/>
  <c r="I107" i="57"/>
  <c r="H905" i="37" s="1"/>
  <c r="I106" i="57"/>
  <c r="H904" i="37" s="1"/>
  <c r="I103" i="57"/>
  <c r="H901" i="37" s="1"/>
  <c r="I101" i="57"/>
  <c r="H899" i="37" s="1"/>
  <c r="I99" i="57"/>
  <c r="H897" i="37" s="1"/>
  <c r="I98" i="57"/>
  <c r="H896" i="37" s="1"/>
  <c r="I97" i="57"/>
  <c r="H895" i="37" s="1"/>
  <c r="I96" i="57"/>
  <c r="H894" i="37" s="1"/>
  <c r="I95" i="57"/>
  <c r="H893" i="37" s="1"/>
  <c r="I93" i="57"/>
  <c r="H891" i="37" s="1"/>
  <c r="I92" i="57"/>
  <c r="H890" i="37" s="1"/>
  <c r="I82" i="57"/>
  <c r="I143" i="57" s="1"/>
  <c r="H941" i="37" s="1"/>
  <c r="I78" i="57"/>
  <c r="I139" i="57" s="1"/>
  <c r="H937" i="37" s="1"/>
  <c r="I75" i="57"/>
  <c r="I138" i="57" s="1"/>
  <c r="H936" i="37" s="1"/>
  <c r="I70" i="57"/>
  <c r="I136" i="57" s="1"/>
  <c r="H934" i="37" s="1"/>
  <c r="I64" i="57"/>
  <c r="I132" i="57" s="1"/>
  <c r="H930" i="37" s="1"/>
  <c r="I42" i="57"/>
  <c r="I37" i="57"/>
  <c r="I105" i="57" s="1"/>
  <c r="H903" i="37" s="1"/>
  <c r="I34" i="57"/>
  <c r="I102" i="57" s="1"/>
  <c r="H900" i="37" s="1"/>
  <c r="I26" i="57"/>
  <c r="I23" i="57" s="1"/>
  <c r="I91" i="57" s="1"/>
  <c r="H889" i="37" s="1"/>
  <c r="I19" i="57"/>
  <c r="I87" i="57" s="1"/>
  <c r="H885" i="37" s="1"/>
  <c r="AJ138" i="46"/>
  <c r="AG268" i="37" s="1"/>
  <c r="AJ133" i="46"/>
  <c r="AG263" i="37" s="1"/>
  <c r="AJ129" i="46"/>
  <c r="AG259" i="37" s="1"/>
  <c r="AJ98" i="46"/>
  <c r="AG228" i="37" s="1"/>
  <c r="AJ84" i="46"/>
  <c r="AG214" i="37" s="1"/>
  <c r="AJ83" i="46"/>
  <c r="AG213" i="37" s="1"/>
  <c r="AJ82" i="46"/>
  <c r="AG212" i="37" s="1"/>
  <c r="AJ66" i="46"/>
  <c r="AJ80" i="46" s="1"/>
  <c r="AJ81" i="46" s="1"/>
  <c r="AG211" i="37" s="1"/>
  <c r="I138" i="46"/>
  <c r="H268" i="37" s="1"/>
  <c r="I137" i="46"/>
  <c r="H267" i="37" s="1"/>
  <c r="I125" i="46"/>
  <c r="H255" i="37" s="1"/>
  <c r="I124" i="46"/>
  <c r="H254" i="37" s="1"/>
  <c r="I123" i="46"/>
  <c r="H253" i="37" s="1"/>
  <c r="I122" i="46"/>
  <c r="H252" i="37" s="1"/>
  <c r="I121" i="46"/>
  <c r="H251" i="37" s="1"/>
  <c r="I120" i="46"/>
  <c r="H250" i="37" s="1"/>
  <c r="I119" i="46"/>
  <c r="H249" i="37" s="1"/>
  <c r="I117" i="46"/>
  <c r="H247" i="37" s="1"/>
  <c r="I116" i="46"/>
  <c r="H246" i="37" s="1"/>
  <c r="I115" i="46"/>
  <c r="H245" i="37" s="1"/>
  <c r="I114" i="46"/>
  <c r="H244" i="37" s="1"/>
  <c r="I113" i="46"/>
  <c r="H243" i="37" s="1"/>
  <c r="I112" i="46"/>
  <c r="H242" i="37" s="1"/>
  <c r="I110" i="46"/>
  <c r="H240" i="37" s="1"/>
  <c r="I109" i="46"/>
  <c r="H239" i="37" s="1"/>
  <c r="I108" i="46"/>
  <c r="H238" i="37" s="1"/>
  <c r="I107" i="46"/>
  <c r="H237" i="37" s="1"/>
  <c r="I106" i="46"/>
  <c r="H236" i="37" s="1"/>
  <c r="I105" i="46"/>
  <c r="H235" i="37" s="1"/>
  <c r="I103" i="46"/>
  <c r="H233" i="37" s="1"/>
  <c r="I102" i="46"/>
  <c r="H232" i="37" s="1"/>
  <c r="I101" i="46"/>
  <c r="H231" i="37" s="1"/>
  <c r="I100" i="46"/>
  <c r="H230" i="37" s="1"/>
  <c r="I97" i="46"/>
  <c r="H227" i="37" s="1"/>
  <c r="I95" i="46"/>
  <c r="H225" i="37" s="1"/>
  <c r="I93" i="46"/>
  <c r="H223" i="37" s="1"/>
  <c r="I92" i="46"/>
  <c r="H222" i="37" s="1"/>
  <c r="I91" i="46"/>
  <c r="H221" i="37" s="1"/>
  <c r="I90" i="46"/>
  <c r="H220" i="37" s="1"/>
  <c r="I89" i="46"/>
  <c r="H219" i="37" s="1"/>
  <c r="I87" i="46"/>
  <c r="H217" i="37" s="1"/>
  <c r="I86" i="46"/>
  <c r="H216" i="37" s="1"/>
  <c r="I77" i="46"/>
  <c r="I136" i="46" s="1"/>
  <c r="H266" i="37" s="1"/>
  <c r="I76" i="46"/>
  <c r="I135" i="46" s="1"/>
  <c r="H265" i="37" s="1"/>
  <c r="I73" i="46"/>
  <c r="I70" i="46"/>
  <c r="I131" i="46" s="1"/>
  <c r="H261" i="37" s="1"/>
  <c r="I65" i="46"/>
  <c r="I129" i="46" s="1"/>
  <c r="H259" i="37" s="1"/>
  <c r="I40" i="46"/>
  <c r="I104" i="46" s="1"/>
  <c r="H234" i="37" s="1"/>
  <c r="I35" i="46"/>
  <c r="I99" i="46" s="1"/>
  <c r="H229" i="37" s="1"/>
  <c r="I32" i="46"/>
  <c r="I96" i="46" s="1"/>
  <c r="H226" i="37" s="1"/>
  <c r="I24" i="46"/>
  <c r="I88" i="46" s="1"/>
  <c r="H218" i="37" s="1"/>
  <c r="I17" i="46"/>
  <c r="I82" i="46" s="1"/>
  <c r="H212" i="37" s="1"/>
  <c r="AM2341" i="157"/>
  <c r="AG1063" i="37" s="1"/>
  <c r="AM2336" i="157"/>
  <c r="AG1058" i="37" s="1"/>
  <c r="AM2332" i="157"/>
  <c r="AG1054" i="37" s="1"/>
  <c r="AM2319" i="157"/>
  <c r="AG1041" i="37" s="1"/>
  <c r="AM2301" i="157"/>
  <c r="AG1023" i="37" s="1"/>
  <c r="AM2287" i="157"/>
  <c r="AG1009" i="37" s="1"/>
  <c r="AM2286" i="157"/>
  <c r="AG1008" i="37" s="1"/>
  <c r="AM2285" i="157"/>
  <c r="AG1007" i="37" s="1"/>
  <c r="AM2284" i="157"/>
  <c r="AG1006" i="37" s="1"/>
  <c r="AM2268" i="157"/>
  <c r="AM2333" i="157" s="1"/>
  <c r="AG1055" i="37" s="1"/>
  <c r="AM2209" i="157"/>
  <c r="AG1003" i="37" s="1"/>
  <c r="AM2204" i="157"/>
  <c r="AG998" i="37" s="1"/>
  <c r="AM2200" i="157"/>
  <c r="AG994" i="37" s="1"/>
  <c r="AM2196" i="157"/>
  <c r="AG990" i="37" s="1"/>
  <c r="AM2195" i="157"/>
  <c r="AG989" i="37" s="1"/>
  <c r="AM2168" i="157"/>
  <c r="AG962" i="37" s="1"/>
  <c r="AM2154" i="157"/>
  <c r="AG948" i="37" s="1"/>
  <c r="AM2153" i="157"/>
  <c r="AG947" i="37" s="1"/>
  <c r="AM2152" i="157"/>
  <c r="AG946" i="37" s="1"/>
  <c r="AM2134" i="157"/>
  <c r="AM2201" i="157" s="1"/>
  <c r="AG995" i="37" s="1"/>
  <c r="AM2070" i="157"/>
  <c r="AG882" i="37" s="1"/>
  <c r="AM2065" i="157"/>
  <c r="AG877" i="37" s="1"/>
  <c r="AM2061" i="157"/>
  <c r="AG873" i="37" s="1"/>
  <c r="AM2057" i="157"/>
  <c r="AG869" i="37" s="1"/>
  <c r="AM2056" i="157"/>
  <c r="AG868" i="37" s="1"/>
  <c r="AM2029" i="157"/>
  <c r="AG841" i="37" s="1"/>
  <c r="AM2015" i="157"/>
  <c r="AG827" i="37" s="1"/>
  <c r="AM2014" i="157"/>
  <c r="AG826" i="37" s="1"/>
  <c r="AM2012" i="157"/>
  <c r="AG824" i="37" s="1"/>
  <c r="AM1994" i="157"/>
  <c r="AM2010" i="157" s="1"/>
  <c r="AM2011" i="157" s="1"/>
  <c r="AG823" i="37" s="1"/>
  <c r="AM1929" i="157"/>
  <c r="AG821" i="37" s="1"/>
  <c r="AM1924" i="157"/>
  <c r="AG816" i="37" s="1"/>
  <c r="AM1920" i="157"/>
  <c r="AG812" i="37" s="1"/>
  <c r="AM1916" i="157"/>
  <c r="AG808" i="37" s="1"/>
  <c r="AM1911" i="157"/>
  <c r="AG803" i="37" s="1"/>
  <c r="AM1900" i="157"/>
  <c r="AG792" i="37" s="1"/>
  <c r="AM1888" i="157"/>
  <c r="AG780" i="37" s="1"/>
  <c r="AM1874" i="157"/>
  <c r="AG766" i="37" s="1"/>
  <c r="AM1873" i="157"/>
  <c r="AG765" i="37" s="1"/>
  <c r="AM1871" i="157"/>
  <c r="AG763" i="37" s="1"/>
  <c r="AM1869" i="157"/>
  <c r="AM1856" i="157"/>
  <c r="AM1857" i="157" s="1"/>
  <c r="AM1833" i="157"/>
  <c r="AM1844" i="157" s="1"/>
  <c r="AM1761" i="157"/>
  <c r="AG760" i="37" s="1"/>
  <c r="AM1756" i="157"/>
  <c r="AG755" i="37" s="1"/>
  <c r="AM1750" i="157"/>
  <c r="AG749" i="37" s="1"/>
  <c r="AM1746" i="157"/>
  <c r="AG745" i="37" s="1"/>
  <c r="AM1717" i="157"/>
  <c r="AG716" i="37" s="1"/>
  <c r="AM1703" i="157"/>
  <c r="AG702" i="37" s="1"/>
  <c r="AM1702" i="157"/>
  <c r="AG701" i="37" s="1"/>
  <c r="AM1700" i="157"/>
  <c r="AG699" i="37" s="1"/>
  <c r="AM1682" i="157"/>
  <c r="AM1751" i="157" s="1"/>
  <c r="AG750" i="37" s="1"/>
  <c r="AM1611" i="157"/>
  <c r="AG575" i="37" s="1"/>
  <c r="AM1606" i="157"/>
  <c r="AG570" i="37" s="1"/>
  <c r="AM1605" i="157"/>
  <c r="AG569" i="37" s="1"/>
  <c r="AM1604" i="157"/>
  <c r="AG568" i="37" s="1"/>
  <c r="AM1601" i="157"/>
  <c r="AG565" i="37" s="1"/>
  <c r="AM1592" i="157"/>
  <c r="AG556" i="37" s="1"/>
  <c r="AM1570" i="157"/>
  <c r="AG534" i="37" s="1"/>
  <c r="AM1556" i="157"/>
  <c r="AG520" i="37" s="1"/>
  <c r="AM1555" i="157"/>
  <c r="AG519" i="37" s="1"/>
  <c r="AM1553" i="157"/>
  <c r="AG517" i="37" s="1"/>
  <c r="AM1535" i="157"/>
  <c r="AM1602" i="157" s="1"/>
  <c r="AG566" i="37" s="1"/>
  <c r="AM1478" i="157"/>
  <c r="AG451" i="37" s="1"/>
  <c r="AM1473" i="157"/>
  <c r="AG446" i="37" s="1"/>
  <c r="AM1469" i="157"/>
  <c r="AG442" i="37" s="1"/>
  <c r="AM1438" i="157"/>
  <c r="AG411" i="37" s="1"/>
  <c r="AM1424" i="157"/>
  <c r="AG397" i="37" s="1"/>
  <c r="AM1423" i="157"/>
  <c r="AG396" i="37" s="1"/>
  <c r="AM1421" i="157"/>
  <c r="AG394" i="37" s="1"/>
  <c r="AM1401" i="157"/>
  <c r="AM1470" i="157" s="1"/>
  <c r="AG443" i="37" s="1"/>
  <c r="AM1339" i="157"/>
  <c r="AG391" i="37" s="1"/>
  <c r="AM1334" i="157"/>
  <c r="AG386" i="37" s="1"/>
  <c r="AM1333" i="157"/>
  <c r="AG385" i="37" s="1"/>
  <c r="AM1329" i="157"/>
  <c r="AG381" i="37" s="1"/>
  <c r="AM1325" i="157"/>
  <c r="AG377" i="37" s="1"/>
  <c r="AM1315" i="157"/>
  <c r="AG367" i="37" s="1"/>
  <c r="AM1309" i="157"/>
  <c r="AG361" i="37" s="1"/>
  <c r="AM1297" i="157"/>
  <c r="AG349" i="37" s="1"/>
  <c r="AM1283" i="157"/>
  <c r="AG335" i="37" s="1"/>
  <c r="AM1282" i="157"/>
  <c r="AG334" i="37" s="1"/>
  <c r="AM1280" i="157"/>
  <c r="AG332" i="37" s="1"/>
  <c r="AM1279" i="157"/>
  <c r="AG331" i="37" s="1"/>
  <c r="AM1268" i="157"/>
  <c r="AM1276" i="157" s="1"/>
  <c r="AM1186" i="157"/>
  <c r="AM1206" i="157" s="1"/>
  <c r="AM1113" i="157"/>
  <c r="AG209" i="37" s="1"/>
  <c r="AM1108" i="157"/>
  <c r="AG204" i="37" s="1"/>
  <c r="AM1103" i="157"/>
  <c r="AG199" i="37" s="1"/>
  <c r="AM1099" i="157"/>
  <c r="AG195" i="37" s="1"/>
  <c r="AM1083" i="157"/>
  <c r="AG179" i="37" s="1"/>
  <c r="AM1071" i="157"/>
  <c r="AG167" i="37" s="1"/>
  <c r="AM1057" i="157"/>
  <c r="AG153" i="37" s="1"/>
  <c r="AM1056" i="157"/>
  <c r="AG152" i="37" s="1"/>
  <c r="AM1055" i="157"/>
  <c r="AG151" i="37" s="1"/>
  <c r="AM1051" i="157"/>
  <c r="AM1016" i="157"/>
  <c r="AM1038" i="157" s="1"/>
  <c r="AM945" i="157"/>
  <c r="AG148" i="37" s="1"/>
  <c r="AM937" i="157"/>
  <c r="AG140" i="37" s="1"/>
  <c r="AM936" i="157"/>
  <c r="AG139" i="37" s="1"/>
  <c r="AM931" i="157"/>
  <c r="AG134" i="37" s="1"/>
  <c r="AM927" i="157"/>
  <c r="AG130" i="37" s="1"/>
  <c r="AM926" i="157"/>
  <c r="AG129" i="37" s="1"/>
  <c r="AM895" i="157"/>
  <c r="AG98" i="37" s="1"/>
  <c r="AM893" i="157"/>
  <c r="AG96" i="37" s="1"/>
  <c r="AM879" i="157"/>
  <c r="AG82" i="37" s="1"/>
  <c r="AM878" i="157"/>
  <c r="AG81" i="37" s="1"/>
  <c r="AM877" i="157"/>
  <c r="AG80" i="37" s="1"/>
  <c r="AM876" i="157"/>
  <c r="AG79" i="37" s="1"/>
  <c r="AM872" i="157"/>
  <c r="AM873" i="157" s="1"/>
  <c r="AM867" i="157"/>
  <c r="AM866" i="157"/>
  <c r="AM846" i="157"/>
  <c r="AM854" i="157" s="1"/>
  <c r="AM779" i="157"/>
  <c r="AM791" i="157" s="1"/>
  <c r="AM717" i="157"/>
  <c r="AM708" i="157"/>
  <c r="AM709" i="157" s="1"/>
  <c r="AM695" i="157"/>
  <c r="AM696" i="157" s="1"/>
  <c r="AM681" i="157"/>
  <c r="AM682" i="157" s="1"/>
  <c r="AM667" i="157"/>
  <c r="AM668" i="157" s="1"/>
  <c r="AM648" i="157"/>
  <c r="AM654" i="157" s="1"/>
  <c r="AM594" i="157"/>
  <c r="AM595" i="157" s="1"/>
  <c r="AM518" i="157"/>
  <c r="AM529" i="157" s="1"/>
  <c r="AM443" i="157"/>
  <c r="AM452" i="157" s="1"/>
  <c r="AM391" i="157"/>
  <c r="AM398" i="157" s="1"/>
  <c r="AM339" i="157"/>
  <c r="AM358" i="157" s="1"/>
  <c r="AM238" i="157"/>
  <c r="AM252" i="157" s="1"/>
  <c r="AM158" i="157"/>
  <c r="AM173" i="157" s="1"/>
  <c r="AM84" i="157"/>
  <c r="AM97" i="157" s="1"/>
  <c r="L2341" i="157"/>
  <c r="H1063" i="37" s="1"/>
  <c r="L2340" i="157"/>
  <c r="H1062" i="37" s="1"/>
  <c r="L2328" i="157"/>
  <c r="H1050" i="37" s="1"/>
  <c r="L2327" i="157"/>
  <c r="H1049" i="37" s="1"/>
  <c r="L2326" i="157"/>
  <c r="H1048" i="37" s="1"/>
  <c r="L2325" i="157"/>
  <c r="H1047" i="37" s="1"/>
  <c r="L2324" i="157"/>
  <c r="H1046" i="37" s="1"/>
  <c r="L2323" i="157"/>
  <c r="H1045" i="37" s="1"/>
  <c r="L2322" i="157"/>
  <c r="H1044" i="37" s="1"/>
  <c r="L2320" i="157"/>
  <c r="H1042" i="37" s="1"/>
  <c r="L2319" i="157"/>
  <c r="H1041" i="37" s="1"/>
  <c r="L2318" i="157"/>
  <c r="H1040" i="37" s="1"/>
  <c r="L2317" i="157"/>
  <c r="H1039" i="37" s="1"/>
  <c r="L2316" i="157"/>
  <c r="H1038" i="37" s="1"/>
  <c r="L2315" i="157"/>
  <c r="H1037" i="37" s="1"/>
  <c r="L2314" i="157"/>
  <c r="H1036" i="37" s="1"/>
  <c r="L2312" i="157"/>
  <c r="H1034" i="37" s="1"/>
  <c r="L2311" i="157"/>
  <c r="H1033" i="37" s="1"/>
  <c r="L2310" i="157"/>
  <c r="H1032" i="37" s="1"/>
  <c r="L2309" i="157"/>
  <c r="H1031" i="37" s="1"/>
  <c r="L2308" i="157"/>
  <c r="H1030" i="37" s="1"/>
  <c r="L2306" i="157"/>
  <c r="H1028" i="37" s="1"/>
  <c r="L2305" i="157"/>
  <c r="H1027" i="37" s="1"/>
  <c r="L2304" i="157"/>
  <c r="H1026" i="37" s="1"/>
  <c r="L2303" i="157"/>
  <c r="H1025" i="37" s="1"/>
  <c r="L2300" i="157"/>
  <c r="H1022" i="37" s="1"/>
  <c r="L2298" i="157"/>
  <c r="H1020" i="37" s="1"/>
  <c r="L2296" i="157"/>
  <c r="H1018" i="37" s="1"/>
  <c r="L2295" i="157"/>
  <c r="H1017" i="37" s="1"/>
  <c r="L2294" i="157"/>
  <c r="H1016" i="37" s="1"/>
  <c r="L2293" i="157"/>
  <c r="H1015" i="37" s="1"/>
  <c r="L2292" i="157"/>
  <c r="H1014" i="37" s="1"/>
  <c r="L2290" i="157"/>
  <c r="H1012" i="37" s="1"/>
  <c r="L2289" i="157"/>
  <c r="H1011" i="37" s="1"/>
  <c r="L2279" i="157"/>
  <c r="L2339" i="157" s="1"/>
  <c r="H1061" i="37" s="1"/>
  <c r="L2275" i="157"/>
  <c r="L2335" i="157" s="1"/>
  <c r="H1057" i="37" s="1"/>
  <c r="L2271" i="157"/>
  <c r="L2334" i="157" s="1"/>
  <c r="H1056" i="37" s="1"/>
  <c r="L2267" i="157"/>
  <c r="L2332" i="157" s="1"/>
  <c r="H1054" i="37" s="1"/>
  <c r="L2242" i="157"/>
  <c r="L2237" i="157"/>
  <c r="L2302" i="157" s="1"/>
  <c r="H1024" i="37" s="1"/>
  <c r="L2234" i="157"/>
  <c r="L2232" i="157" s="1"/>
  <c r="L2226" i="157"/>
  <c r="L2291" i="157" s="1"/>
  <c r="H1013" i="37" s="1"/>
  <c r="L2219" i="157"/>
  <c r="L2284" i="157" s="1"/>
  <c r="H1006" i="37" s="1"/>
  <c r="L2209" i="157"/>
  <c r="H1003" i="37" s="1"/>
  <c r="L2208" i="157"/>
  <c r="H1002" i="37" s="1"/>
  <c r="L2195" i="157"/>
  <c r="H989" i="37" s="1"/>
  <c r="L2194" i="157"/>
  <c r="H988" i="37" s="1"/>
  <c r="L2193" i="157"/>
  <c r="H987" i="37" s="1"/>
  <c r="L2192" i="157"/>
  <c r="H986" i="37" s="1"/>
  <c r="L2191" i="157"/>
  <c r="H985" i="37" s="1"/>
  <c r="L2190" i="157"/>
  <c r="H984" i="37" s="1"/>
  <c r="L2189" i="157"/>
  <c r="H983" i="37" s="1"/>
  <c r="L2187" i="157"/>
  <c r="H981" i="37" s="1"/>
  <c r="L2186" i="157"/>
  <c r="H980" i="37" s="1"/>
  <c r="L2185" i="157"/>
  <c r="H979" i="37" s="1"/>
  <c r="L2184" i="157"/>
  <c r="H978" i="37" s="1"/>
  <c r="L2183" i="157"/>
  <c r="H977" i="37" s="1"/>
  <c r="L2182" i="157"/>
  <c r="H976" i="37" s="1"/>
  <c r="L2181" i="157"/>
  <c r="H975" i="37" s="1"/>
  <c r="L2179" i="157"/>
  <c r="H973" i="37" s="1"/>
  <c r="L2178" i="157"/>
  <c r="H972" i="37" s="1"/>
  <c r="L2177" i="157"/>
  <c r="H971" i="37" s="1"/>
  <c r="L2176" i="157"/>
  <c r="H970" i="37" s="1"/>
  <c r="L2175" i="157"/>
  <c r="H969" i="37" s="1"/>
  <c r="L2173" i="157"/>
  <c r="H967" i="37" s="1"/>
  <c r="L2172" i="157"/>
  <c r="H966" i="37" s="1"/>
  <c r="L2171" i="157"/>
  <c r="H965" i="37" s="1"/>
  <c r="L2170" i="157"/>
  <c r="H964" i="37" s="1"/>
  <c r="L2167" i="157"/>
  <c r="H961" i="37" s="1"/>
  <c r="L2165" i="157"/>
  <c r="H959" i="37" s="1"/>
  <c r="L2163" i="157"/>
  <c r="H957" i="37" s="1"/>
  <c r="L2162" i="157"/>
  <c r="H956" i="37" s="1"/>
  <c r="L2161" i="157"/>
  <c r="H955" i="37" s="1"/>
  <c r="L2160" i="157"/>
  <c r="H954" i="37" s="1"/>
  <c r="L2159" i="157"/>
  <c r="H953" i="37" s="1"/>
  <c r="L2157" i="157"/>
  <c r="H951" i="37" s="1"/>
  <c r="L2156" i="157"/>
  <c r="H950" i="37" s="1"/>
  <c r="L2147" i="157"/>
  <c r="L2207" i="157" s="1"/>
  <c r="H1001" i="37" s="1"/>
  <c r="L2143" i="157"/>
  <c r="L2203" i="157" s="1"/>
  <c r="H997" i="37" s="1"/>
  <c r="L2139" i="157"/>
  <c r="L2202" i="157" s="1"/>
  <c r="H996" i="37" s="1"/>
  <c r="L2133" i="157"/>
  <c r="L2200" i="157" s="1"/>
  <c r="H994" i="37" s="1"/>
  <c r="L2126" i="157"/>
  <c r="L2196" i="157" s="1"/>
  <c r="H990" i="37" s="1"/>
  <c r="L2104" i="157"/>
  <c r="L2174" i="157" s="1"/>
  <c r="H968" i="37" s="1"/>
  <c r="L2099" i="157"/>
  <c r="L2169" i="157" s="1"/>
  <c r="H963" i="37" s="1"/>
  <c r="L2096" i="157"/>
  <c r="L2166" i="157" s="1"/>
  <c r="H960" i="37" s="1"/>
  <c r="L2088" i="157"/>
  <c r="L2158" i="157" s="1"/>
  <c r="H952" i="37" s="1"/>
  <c r="L2081" i="157"/>
  <c r="L2152" i="157" s="1"/>
  <c r="H946" i="37" s="1"/>
  <c r="L2070" i="157"/>
  <c r="H882" i="37" s="1"/>
  <c r="L2069" i="157"/>
  <c r="H881" i="37" s="1"/>
  <c r="L2064" i="157"/>
  <c r="H876" i="37" s="1"/>
  <c r="L2056" i="157"/>
  <c r="H868" i="37" s="1"/>
  <c r="L2055" i="157"/>
  <c r="H867" i="37" s="1"/>
  <c r="L2054" i="157"/>
  <c r="H866" i="37" s="1"/>
  <c r="L2053" i="157"/>
  <c r="H865" i="37" s="1"/>
  <c r="L2052" i="157"/>
  <c r="H864" i="37" s="1"/>
  <c r="L2051" i="157"/>
  <c r="H863" i="37" s="1"/>
  <c r="L2050" i="157"/>
  <c r="H862" i="37" s="1"/>
  <c r="L2048" i="157"/>
  <c r="H860" i="37" s="1"/>
  <c r="L2047" i="157"/>
  <c r="H859" i="37" s="1"/>
  <c r="L2046" i="157"/>
  <c r="H858" i="37" s="1"/>
  <c r="L2045" i="157"/>
  <c r="H857" i="37" s="1"/>
  <c r="L2044" i="157"/>
  <c r="H856" i="37" s="1"/>
  <c r="L2043" i="157"/>
  <c r="H855" i="37" s="1"/>
  <c r="L2042" i="157"/>
  <c r="H854" i="37" s="1"/>
  <c r="L2040" i="157"/>
  <c r="H852" i="37" s="1"/>
  <c r="L2039" i="157"/>
  <c r="H851" i="37" s="1"/>
  <c r="L2038" i="157"/>
  <c r="H850" i="37" s="1"/>
  <c r="L2037" i="157"/>
  <c r="H849" i="37" s="1"/>
  <c r="L2036" i="157"/>
  <c r="H848" i="37" s="1"/>
  <c r="L2034" i="157"/>
  <c r="H846" i="37" s="1"/>
  <c r="L2033" i="157"/>
  <c r="H845" i="37" s="1"/>
  <c r="L2032" i="157"/>
  <c r="H844" i="37" s="1"/>
  <c r="L2031" i="157"/>
  <c r="H843" i="37" s="1"/>
  <c r="L2028" i="157"/>
  <c r="H840" i="37" s="1"/>
  <c r="L2026" i="157"/>
  <c r="H838" i="37" s="1"/>
  <c r="L2024" i="157"/>
  <c r="H836" i="37" s="1"/>
  <c r="L2023" i="157"/>
  <c r="H835" i="37" s="1"/>
  <c r="L2022" i="157"/>
  <c r="H834" i="37" s="1"/>
  <c r="L2021" i="157"/>
  <c r="H833" i="37" s="1"/>
  <c r="L2020" i="157"/>
  <c r="H832" i="37" s="1"/>
  <c r="L2018" i="157"/>
  <c r="H830" i="37" s="1"/>
  <c r="L2017" i="157"/>
  <c r="H829" i="37" s="1"/>
  <c r="L2007" i="157"/>
  <c r="L2006" i="157" s="1"/>
  <c r="L2002" i="157"/>
  <c r="L1999" i="157"/>
  <c r="L2063" i="157" s="1"/>
  <c r="H875" i="37" s="1"/>
  <c r="L1993" i="157"/>
  <c r="L2061" i="157" s="1"/>
  <c r="H873" i="37" s="1"/>
  <c r="L1987" i="157"/>
  <c r="L2057" i="157" s="1"/>
  <c r="H869" i="37" s="1"/>
  <c r="L1965" i="157"/>
  <c r="L2035" i="157" s="1"/>
  <c r="H847" i="37" s="1"/>
  <c r="L1960" i="157"/>
  <c r="L2030" i="157" s="1"/>
  <c r="H842" i="37" s="1"/>
  <c r="L1957" i="157"/>
  <c r="L2027" i="157" s="1"/>
  <c r="H839" i="37" s="1"/>
  <c r="L1949" i="157"/>
  <c r="L1946" i="157" s="1"/>
  <c r="L1942" i="157"/>
  <c r="L2012" i="157" s="1"/>
  <c r="H824" i="37" s="1"/>
  <c r="L1929" i="157"/>
  <c r="H821" i="37" s="1"/>
  <c r="L1928" i="157"/>
  <c r="H820" i="37" s="1"/>
  <c r="L1914" i="157"/>
  <c r="H806" i="37" s="1"/>
  <c r="L1913" i="157"/>
  <c r="H805" i="37" s="1"/>
  <c r="L1907" i="157"/>
  <c r="H799" i="37" s="1"/>
  <c r="L1906" i="157"/>
  <c r="H798" i="37" s="1"/>
  <c r="L1904" i="157"/>
  <c r="H796" i="37" s="1"/>
  <c r="L1899" i="157"/>
  <c r="H791" i="37" s="1"/>
  <c r="L1898" i="157"/>
  <c r="H790" i="37" s="1"/>
  <c r="L1897" i="157"/>
  <c r="H789" i="37" s="1"/>
  <c r="L1896" i="157"/>
  <c r="H788" i="37" s="1"/>
  <c r="L1895" i="157"/>
  <c r="H787" i="37" s="1"/>
  <c r="L1893" i="157"/>
  <c r="H785" i="37" s="1"/>
  <c r="L1892" i="157"/>
  <c r="H784" i="37" s="1"/>
  <c r="L1891" i="157"/>
  <c r="H783" i="37" s="1"/>
  <c r="L1890" i="157"/>
  <c r="H782" i="37" s="1"/>
  <c r="L1887" i="157"/>
  <c r="H779" i="37" s="1"/>
  <c r="L1885" i="157"/>
  <c r="H777" i="37" s="1"/>
  <c r="L1883" i="157"/>
  <c r="H775" i="37" s="1"/>
  <c r="L1882" i="157"/>
  <c r="H774" i="37" s="1"/>
  <c r="L1881" i="157"/>
  <c r="H773" i="37" s="1"/>
  <c r="L1880" i="157"/>
  <c r="H772" i="37" s="1"/>
  <c r="L1879" i="157"/>
  <c r="H771" i="37" s="1"/>
  <c r="L1877" i="157"/>
  <c r="H769" i="37" s="1"/>
  <c r="L1876" i="157"/>
  <c r="H768" i="37" s="1"/>
  <c r="L1862" i="157"/>
  <c r="L1849" i="157"/>
  <c r="L1848" i="157" s="1"/>
  <c r="L1855" i="157" s="1"/>
  <c r="L1856" i="157" s="1"/>
  <c r="L1841" i="157"/>
  <c r="L1927" i="157" s="1"/>
  <c r="H819" i="37" s="1"/>
  <c r="L1837" i="157"/>
  <c r="L1923" i="157" s="1"/>
  <c r="H815" i="37" s="1"/>
  <c r="L1832" i="157"/>
  <c r="L1920" i="157" s="1"/>
  <c r="H812" i="37" s="1"/>
  <c r="L1820" i="157"/>
  <c r="L1916" i="157" s="1"/>
  <c r="H808" i="37" s="1"/>
  <c r="L1798" i="157"/>
  <c r="L1894" i="157" s="1"/>
  <c r="H786" i="37" s="1"/>
  <c r="L1793" i="157"/>
  <c r="L1889" i="157" s="1"/>
  <c r="H781" i="37" s="1"/>
  <c r="L1790" i="157"/>
  <c r="L1782" i="157"/>
  <c r="L1878" i="157" s="1"/>
  <c r="H770" i="37" s="1"/>
  <c r="L1775" i="157"/>
  <c r="L1871" i="157" s="1"/>
  <c r="H763" i="37" s="1"/>
  <c r="L1761" i="157"/>
  <c r="H760" i="37" s="1"/>
  <c r="L1760" i="157"/>
  <c r="H759" i="37" s="1"/>
  <c r="L1745" i="157"/>
  <c r="H744" i="37" s="1"/>
  <c r="L1744" i="157"/>
  <c r="H743" i="37" s="1"/>
  <c r="L1743" i="157"/>
  <c r="H742" i="37" s="1"/>
  <c r="L1742" i="157"/>
  <c r="H741" i="37" s="1"/>
  <c r="L1741" i="157"/>
  <c r="H740" i="37" s="1"/>
  <c r="L1740" i="157"/>
  <c r="H739" i="37" s="1"/>
  <c r="L1739" i="157"/>
  <c r="H738" i="37" s="1"/>
  <c r="L1737" i="157"/>
  <c r="H736" i="37" s="1"/>
  <c r="L1736" i="157"/>
  <c r="H735" i="37" s="1"/>
  <c r="L1735" i="157"/>
  <c r="H734" i="37" s="1"/>
  <c r="L1734" i="157"/>
  <c r="H733" i="37" s="1"/>
  <c r="L1733" i="157"/>
  <c r="H732" i="37" s="1"/>
  <c r="L1731" i="157"/>
  <c r="H730" i="37" s="1"/>
  <c r="L1730" i="157"/>
  <c r="H729" i="37" s="1"/>
  <c r="L1728" i="157"/>
  <c r="H727" i="37" s="1"/>
  <c r="L1727" i="157"/>
  <c r="H726" i="37" s="1"/>
  <c r="L1726" i="157"/>
  <c r="H725" i="37" s="1"/>
  <c r="L1725" i="157"/>
  <c r="H724" i="37" s="1"/>
  <c r="L1724" i="157"/>
  <c r="H723" i="37" s="1"/>
  <c r="L1722" i="157"/>
  <c r="H721" i="37" s="1"/>
  <c r="L1721" i="157"/>
  <c r="H720" i="37" s="1"/>
  <c r="L1720" i="157"/>
  <c r="H719" i="37" s="1"/>
  <c r="L1719" i="157"/>
  <c r="H718" i="37" s="1"/>
  <c r="L1716" i="157"/>
  <c r="H715" i="37" s="1"/>
  <c r="L1714" i="157"/>
  <c r="H713" i="37" s="1"/>
  <c r="L1712" i="157"/>
  <c r="H711" i="37" s="1"/>
  <c r="L1711" i="157"/>
  <c r="H710" i="37" s="1"/>
  <c r="L1710" i="157"/>
  <c r="H709" i="37" s="1"/>
  <c r="L1709" i="157"/>
  <c r="H708" i="37" s="1"/>
  <c r="L1708" i="157"/>
  <c r="H707" i="37" s="1"/>
  <c r="L1706" i="157"/>
  <c r="H705" i="37" s="1"/>
  <c r="L1705" i="157"/>
  <c r="H704" i="37" s="1"/>
  <c r="L1695" i="157"/>
  <c r="L1691" i="157"/>
  <c r="L1688" i="157"/>
  <c r="L1754" i="157" s="1"/>
  <c r="H753" i="37" s="1"/>
  <c r="L1681" i="157"/>
  <c r="L1750" i="157" s="1"/>
  <c r="H749" i="37" s="1"/>
  <c r="L1671" i="157"/>
  <c r="L1746" i="157" s="1"/>
  <c r="H745" i="37" s="1"/>
  <c r="L1657" i="157"/>
  <c r="L1732" i="157" s="1"/>
  <c r="H731" i="37" s="1"/>
  <c r="L1648" i="157"/>
  <c r="L1723" i="157" s="1"/>
  <c r="H722" i="37" s="1"/>
  <c r="L1643" i="157"/>
  <c r="L1640" i="157"/>
  <c r="L1632" i="157"/>
  <c r="L1707" i="157" s="1"/>
  <c r="H706" i="37" s="1"/>
  <c r="L1625" i="157"/>
  <c r="L1700" i="157" s="1"/>
  <c r="H699" i="37" s="1"/>
  <c r="L1611" i="157"/>
  <c r="H575" i="37" s="1"/>
  <c r="L1610" i="157"/>
  <c r="H574" i="37" s="1"/>
  <c r="L1597" i="157"/>
  <c r="H561" i="37" s="1"/>
  <c r="L1596" i="157"/>
  <c r="H560" i="37" s="1"/>
  <c r="L1595" i="157"/>
  <c r="H559" i="37" s="1"/>
  <c r="L1594" i="157"/>
  <c r="H558" i="37" s="1"/>
  <c r="L1593" i="157"/>
  <c r="H557" i="37" s="1"/>
  <c r="L1592" i="157"/>
  <c r="H556" i="37" s="1"/>
  <c r="L1591" i="157"/>
  <c r="H555" i="37" s="1"/>
  <c r="L1589" i="157"/>
  <c r="H553" i="37" s="1"/>
  <c r="L1588" i="157"/>
  <c r="H552" i="37" s="1"/>
  <c r="L1587" i="157"/>
  <c r="H551" i="37" s="1"/>
  <c r="L1586" i="157"/>
  <c r="H550" i="37" s="1"/>
  <c r="L1585" i="157"/>
  <c r="H549" i="37" s="1"/>
  <c r="L1584" i="157"/>
  <c r="H548" i="37" s="1"/>
  <c r="L1583" i="157"/>
  <c r="H547" i="37" s="1"/>
  <c r="L1581" i="157"/>
  <c r="H545" i="37" s="1"/>
  <c r="L1580" i="157"/>
  <c r="H544" i="37" s="1"/>
  <c r="L1579" i="157"/>
  <c r="H543" i="37" s="1"/>
  <c r="L1578" i="157"/>
  <c r="H542" i="37" s="1"/>
  <c r="L1577" i="157"/>
  <c r="H541" i="37" s="1"/>
  <c r="L1575" i="157"/>
  <c r="H539" i="37" s="1"/>
  <c r="L1574" i="157"/>
  <c r="H538" i="37" s="1"/>
  <c r="L1573" i="157"/>
  <c r="H537" i="37" s="1"/>
  <c r="L1572" i="157"/>
  <c r="H536" i="37" s="1"/>
  <c r="L1569" i="157"/>
  <c r="H533" i="37" s="1"/>
  <c r="L1567" i="157"/>
  <c r="H531" i="37" s="1"/>
  <c r="L1565" i="157"/>
  <c r="H529" i="37" s="1"/>
  <c r="L1564" i="157"/>
  <c r="H528" i="37" s="1"/>
  <c r="L1563" i="157"/>
  <c r="H527" i="37" s="1"/>
  <c r="L1562" i="157"/>
  <c r="H526" i="37" s="1"/>
  <c r="L1561" i="157"/>
  <c r="H525" i="37" s="1"/>
  <c r="L1559" i="157"/>
  <c r="H523" i="37" s="1"/>
  <c r="L1558" i="157"/>
  <c r="H522" i="37" s="1"/>
  <c r="L1548" i="157"/>
  <c r="L1609" i="157" s="1"/>
  <c r="H573" i="37" s="1"/>
  <c r="L1544" i="157"/>
  <c r="L1605" i="157" s="1"/>
  <c r="H569" i="37" s="1"/>
  <c r="L1540" i="157"/>
  <c r="L1604" i="157" s="1"/>
  <c r="H568" i="37" s="1"/>
  <c r="L1534" i="157"/>
  <c r="L1601" i="157" s="1"/>
  <c r="H565" i="37" s="1"/>
  <c r="L1509" i="157"/>
  <c r="L1576" i="157" s="1"/>
  <c r="H540" i="37" s="1"/>
  <c r="L1504" i="157"/>
  <c r="L1571" i="157" s="1"/>
  <c r="H535" i="37" s="1"/>
  <c r="L1501" i="157"/>
  <c r="L1493" i="157"/>
  <c r="L1560" i="157" s="1"/>
  <c r="H524" i="37" s="1"/>
  <c r="L1486" i="157"/>
  <c r="L1553" i="157" s="1"/>
  <c r="H517" i="37" s="1"/>
  <c r="L1478" i="157"/>
  <c r="H451" i="37" s="1"/>
  <c r="L1477" i="157"/>
  <c r="H450" i="37" s="1"/>
  <c r="L1465" i="157"/>
  <c r="H438" i="37" s="1"/>
  <c r="L1463" i="157"/>
  <c r="H436" i="37" s="1"/>
  <c r="L1462" i="157"/>
  <c r="H435" i="37" s="1"/>
  <c r="L1461" i="157"/>
  <c r="H434" i="37" s="1"/>
  <c r="L1460" i="157"/>
  <c r="H433" i="37" s="1"/>
  <c r="L1459" i="157"/>
  <c r="H432" i="37" s="1"/>
  <c r="L1457" i="157"/>
  <c r="H430" i="37" s="1"/>
  <c r="L1456" i="157"/>
  <c r="H429" i="37" s="1"/>
  <c r="L1455" i="157"/>
  <c r="H428" i="37" s="1"/>
  <c r="L1454" i="157"/>
  <c r="H427" i="37" s="1"/>
  <c r="L1453" i="157"/>
  <c r="H426" i="37" s="1"/>
  <c r="L1452" i="157"/>
  <c r="H425" i="37" s="1"/>
  <c r="L1449" i="157"/>
  <c r="H422" i="37" s="1"/>
  <c r="L1448" i="157"/>
  <c r="H421" i="37" s="1"/>
  <c r="L1447" i="157"/>
  <c r="H420" i="37" s="1"/>
  <c r="L1446" i="157"/>
  <c r="H419" i="37" s="1"/>
  <c r="L1445" i="157"/>
  <c r="H418" i="37" s="1"/>
  <c r="L1443" i="157"/>
  <c r="H416" i="37" s="1"/>
  <c r="L1442" i="157"/>
  <c r="H415" i="37" s="1"/>
  <c r="L1441" i="157"/>
  <c r="H414" i="37" s="1"/>
  <c r="L1440" i="157"/>
  <c r="H413" i="37" s="1"/>
  <c r="L1437" i="157"/>
  <c r="H410" i="37" s="1"/>
  <c r="L1435" i="157"/>
  <c r="H408" i="37" s="1"/>
  <c r="L1433" i="157"/>
  <c r="H406" i="37" s="1"/>
  <c r="L1432" i="157"/>
  <c r="H405" i="37" s="1"/>
  <c r="L1431" i="157"/>
  <c r="H404" i="37" s="1"/>
  <c r="L1430" i="157"/>
  <c r="H403" i="37" s="1"/>
  <c r="L1429" i="157"/>
  <c r="H402" i="37" s="1"/>
  <c r="L1427" i="157"/>
  <c r="H400" i="37" s="1"/>
  <c r="L1426" i="157"/>
  <c r="H399" i="37" s="1"/>
  <c r="L1416" i="157"/>
  <c r="L1412" i="157"/>
  <c r="L1407" i="157"/>
  <c r="L1471" i="157" s="1"/>
  <c r="H444" i="37" s="1"/>
  <c r="L1400" i="157"/>
  <c r="L1469" i="157" s="1"/>
  <c r="H442" i="37" s="1"/>
  <c r="L1374" i="157"/>
  <c r="L1444" i="157" s="1"/>
  <c r="H417" i="37" s="1"/>
  <c r="L1369" i="157"/>
  <c r="L1366" i="157"/>
  <c r="L1436" i="157" s="1"/>
  <c r="H409" i="37" s="1"/>
  <c r="L1358" i="157"/>
  <c r="L1351" i="157"/>
  <c r="L1421" i="157" s="1"/>
  <c r="H394" i="37" s="1"/>
  <c r="L1339" i="157"/>
  <c r="H391" i="37" s="1"/>
  <c r="L1338" i="157"/>
  <c r="H390" i="37" s="1"/>
  <c r="L1334" i="157"/>
  <c r="H386" i="37" s="1"/>
  <c r="L1324" i="157"/>
  <c r="H376" i="37" s="1"/>
  <c r="L1323" i="157"/>
  <c r="H375" i="37" s="1"/>
  <c r="L1322" i="157"/>
  <c r="H374" i="37" s="1"/>
  <c r="L1319" i="157"/>
  <c r="H371" i="37" s="1"/>
  <c r="L1313" i="157"/>
  <c r="H365" i="37" s="1"/>
  <c r="L1312" i="157"/>
  <c r="H364" i="37" s="1"/>
  <c r="L1308" i="157"/>
  <c r="H360" i="37" s="1"/>
  <c r="L1307" i="157"/>
  <c r="H359" i="37" s="1"/>
  <c r="L1306" i="157"/>
  <c r="H358" i="37" s="1"/>
  <c r="L1305" i="157"/>
  <c r="H357" i="37" s="1"/>
  <c r="L1304" i="157"/>
  <c r="H356" i="37" s="1"/>
  <c r="L1302" i="157"/>
  <c r="H354" i="37" s="1"/>
  <c r="L1301" i="157"/>
  <c r="H353" i="37" s="1"/>
  <c r="L1299" i="157"/>
  <c r="H351" i="37" s="1"/>
  <c r="L1296" i="157"/>
  <c r="H348" i="37" s="1"/>
  <c r="L1294" i="157"/>
  <c r="H346" i="37" s="1"/>
  <c r="L1292" i="157"/>
  <c r="H344" i="37" s="1"/>
  <c r="L1291" i="157"/>
  <c r="H343" i="37" s="1"/>
  <c r="L1290" i="157"/>
  <c r="H342" i="37" s="1"/>
  <c r="L1289" i="157"/>
  <c r="H341" i="37" s="1"/>
  <c r="L1288" i="157"/>
  <c r="H340" i="37" s="1"/>
  <c r="L1286" i="157"/>
  <c r="H338" i="37" s="1"/>
  <c r="L1280" i="157"/>
  <c r="H332" i="37" s="1"/>
  <c r="L1274" i="157"/>
  <c r="L1267" i="157"/>
  <c r="L1258" i="157"/>
  <c r="L1251" i="157"/>
  <c r="L1318" i="157" s="1"/>
  <c r="H370" i="37" s="1"/>
  <c r="L1243" i="157"/>
  <c r="L1237" i="157"/>
  <c r="L1232" i="157"/>
  <c r="L1229" i="157"/>
  <c r="L1221" i="157"/>
  <c r="L1215" i="157"/>
  <c r="L1203" i="157"/>
  <c r="L1337" i="157" s="1"/>
  <c r="H389" i="37" s="1"/>
  <c r="L1198" i="157"/>
  <c r="L1194" i="157"/>
  <c r="L1331" i="157" s="1"/>
  <c r="H383" i="37" s="1"/>
  <c r="L1185" i="157"/>
  <c r="L1174" i="157"/>
  <c r="L1159" i="157"/>
  <c r="L1152" i="157"/>
  <c r="L1147" i="157"/>
  <c r="L1144" i="157"/>
  <c r="L1142" i="157" s="1"/>
  <c r="L1184" i="157" s="1"/>
  <c r="L1136" i="157"/>
  <c r="L1133" i="157" s="1"/>
  <c r="L1129" i="157"/>
  <c r="L1113" i="157"/>
  <c r="H209" i="37" s="1"/>
  <c r="L1112" i="157"/>
  <c r="H208" i="37" s="1"/>
  <c r="L1098" i="157"/>
  <c r="H194" i="37" s="1"/>
  <c r="L1097" i="157"/>
  <c r="H193" i="37" s="1"/>
  <c r="L1096" i="157"/>
  <c r="H192" i="37" s="1"/>
  <c r="L1095" i="157"/>
  <c r="H191" i="37" s="1"/>
  <c r="L1088" i="157"/>
  <c r="H184" i="37" s="1"/>
  <c r="L1087" i="157"/>
  <c r="H183" i="37" s="1"/>
  <c r="L1085" i="157"/>
  <c r="H181" i="37" s="1"/>
  <c r="L1082" i="157"/>
  <c r="H178" i="37" s="1"/>
  <c r="L1081" i="157"/>
  <c r="H177" i="37" s="1"/>
  <c r="L1080" i="157"/>
  <c r="H176" i="37" s="1"/>
  <c r="L1079" i="157"/>
  <c r="H175" i="37" s="1"/>
  <c r="L1078" i="157"/>
  <c r="H174" i="37" s="1"/>
  <c r="L1076" i="157"/>
  <c r="H172" i="37" s="1"/>
  <c r="L1075" i="157"/>
  <c r="H171" i="37" s="1"/>
  <c r="L1073" i="157"/>
  <c r="H169" i="37" s="1"/>
  <c r="L1070" i="157"/>
  <c r="H166" i="37" s="1"/>
  <c r="L1068" i="157"/>
  <c r="H164" i="37" s="1"/>
  <c r="L1066" i="157"/>
  <c r="H162" i="37" s="1"/>
  <c r="L1065" i="157"/>
  <c r="H161" i="37" s="1"/>
  <c r="L1064" i="157"/>
  <c r="H160" i="37" s="1"/>
  <c r="L1063" i="157"/>
  <c r="H159" i="37" s="1"/>
  <c r="L1062" i="157"/>
  <c r="H158" i="37" s="1"/>
  <c r="L1060" i="157"/>
  <c r="H156" i="37" s="1"/>
  <c r="L1046" i="157"/>
  <c r="L1094" i="157" s="1"/>
  <c r="H190" i="37" s="1"/>
  <c r="L1045" i="157"/>
  <c r="L1092" i="157" s="1"/>
  <c r="H188" i="37" s="1"/>
  <c r="L1043" i="157"/>
  <c r="L1086" i="157" s="1"/>
  <c r="H182" i="37" s="1"/>
  <c r="L1035" i="157"/>
  <c r="L1034" i="157" s="1"/>
  <c r="L1110" i="157" s="1"/>
  <c r="H206" i="37" s="1"/>
  <c r="L1031" i="157"/>
  <c r="L1107" i="157" s="1"/>
  <c r="H203" i="37" s="1"/>
  <c r="L1026" i="157"/>
  <c r="L1106" i="157" s="1"/>
  <c r="H202" i="37" s="1"/>
  <c r="L1015" i="157"/>
  <c r="L1103" i="157" s="1"/>
  <c r="H199" i="37" s="1"/>
  <c r="L1006" i="157"/>
  <c r="L1099" i="157" s="1"/>
  <c r="H195" i="37" s="1"/>
  <c r="L984" i="157"/>
  <c r="L1077" i="157" s="1"/>
  <c r="H173" i="37" s="1"/>
  <c r="L979" i="157"/>
  <c r="L1072" i="157" s="1"/>
  <c r="H168" i="37" s="1"/>
  <c r="L976" i="157"/>
  <c r="L1069" i="157" s="1"/>
  <c r="H165" i="37" s="1"/>
  <c r="L968" i="157"/>
  <c r="L1061" i="157" s="1"/>
  <c r="H157" i="37" s="1"/>
  <c r="L961" i="157"/>
  <c r="L1055" i="157" s="1"/>
  <c r="H151" i="37" s="1"/>
  <c r="L945" i="157"/>
  <c r="H148" i="37" s="1"/>
  <c r="L944" i="157"/>
  <c r="H147" i="37" s="1"/>
  <c r="L939" i="157"/>
  <c r="H142" i="37" s="1"/>
  <c r="L938" i="157"/>
  <c r="H141" i="37" s="1"/>
  <c r="L937" i="157"/>
  <c r="H140" i="37" s="1"/>
  <c r="L925" i="157"/>
  <c r="H128" i="37" s="1"/>
  <c r="L924" i="157"/>
  <c r="H127" i="37" s="1"/>
  <c r="L923" i="157"/>
  <c r="H126" i="37" s="1"/>
  <c r="L922" i="157"/>
  <c r="H125" i="37" s="1"/>
  <c r="L921" i="157"/>
  <c r="H124" i="37" s="1"/>
  <c r="L919" i="157"/>
  <c r="H122" i="37" s="1"/>
  <c r="L916" i="157"/>
  <c r="H119" i="37" s="1"/>
  <c r="L914" i="157"/>
  <c r="H117" i="37" s="1"/>
  <c r="H1212" i="37" s="1"/>
  <c r="L913" i="157"/>
  <c r="H116" i="37" s="1"/>
  <c r="L912" i="157"/>
  <c r="H115" i="37" s="1"/>
  <c r="L911" i="157"/>
  <c r="H114" i="37" s="1"/>
  <c r="L909" i="157"/>
  <c r="H112" i="37" s="1"/>
  <c r="L906" i="157"/>
  <c r="H109" i="37" s="1"/>
  <c r="L905" i="157"/>
  <c r="H108" i="37" s="1"/>
  <c r="L904" i="157"/>
  <c r="H107" i="37" s="1"/>
  <c r="L903" i="157"/>
  <c r="H106" i="37" s="1"/>
  <c r="L902" i="157"/>
  <c r="H105" i="37" s="1"/>
  <c r="L900" i="157"/>
  <c r="H103" i="37" s="1"/>
  <c r="L899" i="157"/>
  <c r="H102" i="37" s="1"/>
  <c r="L897" i="157"/>
  <c r="H100" i="37" s="1"/>
  <c r="L892" i="157"/>
  <c r="H95" i="37" s="1"/>
  <c r="L890" i="157"/>
  <c r="H93" i="37" s="1"/>
  <c r="L888" i="157"/>
  <c r="H91" i="37" s="1"/>
  <c r="L887" i="157"/>
  <c r="H90" i="37" s="1"/>
  <c r="L886" i="157"/>
  <c r="H89" i="37" s="1"/>
  <c r="L885" i="157"/>
  <c r="H88" i="37" s="1"/>
  <c r="L884" i="157"/>
  <c r="H87" i="37" s="1"/>
  <c r="L882" i="157"/>
  <c r="H85" i="37" s="1"/>
  <c r="L881" i="157"/>
  <c r="H84" i="37" s="1"/>
  <c r="L877" i="157"/>
  <c r="H80" i="37" s="1"/>
  <c r="L872" i="157"/>
  <c r="L863" i="157"/>
  <c r="L861" i="157"/>
  <c r="L858" i="157"/>
  <c r="L851" i="157"/>
  <c r="L845" i="157"/>
  <c r="L839" i="157"/>
  <c r="L817" i="157"/>
  <c r="L812" i="157"/>
  <c r="L809" i="157"/>
  <c r="L807" i="157" s="1"/>
  <c r="L844" i="157" s="1"/>
  <c r="L801" i="157"/>
  <c r="L795" i="157"/>
  <c r="L788" i="157"/>
  <c r="L785" i="157"/>
  <c r="L778" i="157"/>
  <c r="L771" i="157"/>
  <c r="L749" i="157"/>
  <c r="L744" i="157"/>
  <c r="L741" i="157"/>
  <c r="L739" i="157" s="1"/>
  <c r="L777" i="157" s="1"/>
  <c r="L733" i="157"/>
  <c r="L730" i="157" s="1"/>
  <c r="L775" i="157" s="1"/>
  <c r="L726" i="157"/>
  <c r="L714" i="157"/>
  <c r="L943" i="157" s="1"/>
  <c r="H146" i="37" s="1"/>
  <c r="L703" i="157"/>
  <c r="L702" i="157" s="1"/>
  <c r="L700" i="157"/>
  <c r="L690" i="157"/>
  <c r="L689" i="157"/>
  <c r="L694" i="157" s="1"/>
  <c r="L687" i="157"/>
  <c r="L686" i="157" s="1"/>
  <c r="L693" i="157" s="1"/>
  <c r="L695" i="157" s="1"/>
  <c r="L676" i="157"/>
  <c r="L675" i="157" s="1"/>
  <c r="L680" i="157" s="1"/>
  <c r="L673" i="157"/>
  <c r="L672" i="157" s="1"/>
  <c r="L679" i="157" s="1"/>
  <c r="L681" i="157" s="1"/>
  <c r="L662" i="157"/>
  <c r="L661" i="157"/>
  <c r="L666" i="157" s="1"/>
  <c r="L659" i="157"/>
  <c r="L658" i="157" s="1"/>
  <c r="L665" i="157" s="1"/>
  <c r="L667" i="157" s="1"/>
  <c r="L653" i="157"/>
  <c r="L647" i="157"/>
  <c r="L641" i="157"/>
  <c r="L625" i="157"/>
  <c r="L619" i="157"/>
  <c r="L614" i="157"/>
  <c r="L609" i="157"/>
  <c r="L646" i="157" s="1"/>
  <c r="L603" i="157"/>
  <c r="L600" i="157" s="1"/>
  <c r="L644" i="157" s="1"/>
  <c r="L593" i="157"/>
  <c r="L550" i="157"/>
  <c r="L545" i="157"/>
  <c r="L543" i="157" s="1"/>
  <c r="L592" i="157" s="1"/>
  <c r="L536" i="157"/>
  <c r="L534" i="157" s="1"/>
  <c r="L590" i="157" s="1"/>
  <c r="L594" i="157" s="1"/>
  <c r="L526" i="157"/>
  <c r="L522" i="157"/>
  <c r="L517" i="157"/>
  <c r="L503" i="157"/>
  <c r="L496" i="157"/>
  <c r="L483" i="157"/>
  <c r="L478" i="157"/>
  <c r="L473" i="157"/>
  <c r="L468" i="157"/>
  <c r="L465" i="157" s="1"/>
  <c r="L514" i="157" s="1"/>
  <c r="L462" i="157"/>
  <c r="L449" i="157"/>
  <c r="L446" i="157"/>
  <c r="L442" i="157"/>
  <c r="L441" i="157"/>
  <c r="L438" i="157"/>
  <c r="L419" i="157"/>
  <c r="L410" i="157"/>
  <c r="L408" i="157" s="1"/>
  <c r="L439" i="157" s="1"/>
  <c r="L443" i="157" s="1"/>
  <c r="L404" i="157"/>
  <c r="L395" i="157"/>
  <c r="L396" i="157" s="1"/>
  <c r="L390" i="157"/>
  <c r="L382" i="157"/>
  <c r="L376" i="157"/>
  <c r="L389" i="157" s="1"/>
  <c r="L370" i="157"/>
  <c r="L368" i="157" s="1"/>
  <c r="L387" i="157" s="1"/>
  <c r="L365" i="157"/>
  <c r="L355" i="157"/>
  <c r="L346" i="157"/>
  <c r="L338" i="157"/>
  <c r="L334" i="157"/>
  <c r="L309" i="157"/>
  <c r="L302" i="157"/>
  <c r="L300" i="157" s="1"/>
  <c r="L294" i="157"/>
  <c r="L289" i="157"/>
  <c r="L284" i="157"/>
  <c r="L278" i="157"/>
  <c r="L275" i="157" s="1"/>
  <c r="L271" i="157"/>
  <c r="L249" i="157"/>
  <c r="L243" i="157"/>
  <c r="L237" i="157"/>
  <c r="L228" i="157"/>
  <c r="L205" i="157"/>
  <c r="L200" i="157"/>
  <c r="L195" i="157"/>
  <c r="L236" i="157" s="1"/>
  <c r="L189" i="157"/>
  <c r="L186" i="157" s="1"/>
  <c r="L234" i="157" s="1"/>
  <c r="L182" i="157"/>
  <c r="L172" i="157"/>
  <c r="L168" i="157"/>
  <c r="L161" i="157"/>
  <c r="L157" i="157"/>
  <c r="L150" i="157"/>
  <c r="L127" i="157"/>
  <c r="L122" i="157"/>
  <c r="L121" i="157" s="1"/>
  <c r="L155" i="157" s="1"/>
  <c r="L119" i="157"/>
  <c r="L117" i="157" s="1"/>
  <c r="L156" i="157" s="1"/>
  <c r="L111" i="157"/>
  <c r="L108" i="157" s="1"/>
  <c r="L154" i="157" s="1"/>
  <c r="L104" i="157"/>
  <c r="L94" i="157"/>
  <c r="L87" i="157"/>
  <c r="L83" i="157"/>
  <c r="L79" i="157"/>
  <c r="L68" i="157"/>
  <c r="L61" i="157"/>
  <c r="L55" i="157"/>
  <c r="L53" i="157" s="1"/>
  <c r="L47" i="157"/>
  <c r="L42" i="157"/>
  <c r="L39" i="157"/>
  <c r="L31" i="157"/>
  <c r="L28" i="157" s="1"/>
  <c r="L24" i="157"/>
  <c r="I30" i="46" l="1"/>
  <c r="I94" i="46" s="1"/>
  <c r="H224" i="37" s="1"/>
  <c r="L1199" i="157"/>
  <c r="I64" i="46"/>
  <c r="I128" i="46" s="1"/>
  <c r="H258" i="37" s="1"/>
  <c r="I79" i="57"/>
  <c r="I140" i="57" s="1"/>
  <c r="H938" i="37" s="1"/>
  <c r="I94" i="57"/>
  <c r="H892" i="37" s="1"/>
  <c r="I21" i="46"/>
  <c r="I85" i="46" s="1"/>
  <c r="H215" i="37" s="1"/>
  <c r="I34" i="46"/>
  <c r="I98" i="46" s="1"/>
  <c r="H228" i="37" s="1"/>
  <c r="I74" i="46"/>
  <c r="I133" i="46" s="1"/>
  <c r="H263" i="37" s="1"/>
  <c r="I36" i="57"/>
  <c r="L891" i="157"/>
  <c r="H94" i="37" s="1"/>
  <c r="L199" i="157"/>
  <c r="L235" i="157" s="1"/>
  <c r="L238" i="157" s="1"/>
  <c r="L743" i="157"/>
  <c r="L776" i="157" s="1"/>
  <c r="L789" i="157"/>
  <c r="L1368" i="157"/>
  <c r="L1642" i="157"/>
  <c r="L1717" i="157" s="1"/>
  <c r="H716" i="37" s="1"/>
  <c r="L876" i="157"/>
  <c r="H79" i="37" s="1"/>
  <c r="L1146" i="157"/>
  <c r="L1183" i="157" s="1"/>
  <c r="L37" i="157"/>
  <c r="L82" i="157" s="1"/>
  <c r="L477" i="157"/>
  <c r="L515" i="157" s="1"/>
  <c r="L288" i="157"/>
  <c r="L336" i="157" s="1"/>
  <c r="L391" i="157"/>
  <c r="L613" i="157"/>
  <c r="L645" i="157" s="1"/>
  <c r="L2003" i="157"/>
  <c r="L2065" i="157" s="1"/>
  <c r="H877" i="37" s="1"/>
  <c r="L1838" i="157"/>
  <c r="L1924" i="157" s="1"/>
  <c r="H816" i="37" s="1"/>
  <c r="L2144" i="157"/>
  <c r="L2204" i="157" s="1"/>
  <c r="H998" i="37" s="1"/>
  <c r="AM1551" i="157"/>
  <c r="AM1552" i="157" s="1"/>
  <c r="AG516" i="37" s="1"/>
  <c r="AG515" i="37" s="1"/>
  <c r="L356" i="157"/>
  <c r="L927" i="157"/>
  <c r="H130" i="37" s="1"/>
  <c r="L2098" i="157"/>
  <c r="L2168" i="157" s="1"/>
  <c r="H962" i="37" s="1"/>
  <c r="L2223" i="157"/>
  <c r="L2288" i="157" s="1"/>
  <c r="H1010" i="37" s="1"/>
  <c r="L80" i="157"/>
  <c r="L862" i="157"/>
  <c r="L516" i="157"/>
  <c r="L527" i="157"/>
  <c r="AM1104" i="157"/>
  <c r="AG200" i="37" s="1"/>
  <c r="L918" i="157"/>
  <c r="H121" i="37" s="1"/>
  <c r="L883" i="157"/>
  <c r="H86" i="37" s="1"/>
  <c r="L901" i="157"/>
  <c r="H104" i="37" s="1"/>
  <c r="L1287" i="157"/>
  <c r="H339" i="37" s="1"/>
  <c r="L1718" i="157"/>
  <c r="H717" i="37" s="1"/>
  <c r="L1955" i="157"/>
  <c r="L2025" i="157" s="1"/>
  <c r="H837" i="37" s="1"/>
  <c r="L41" i="157"/>
  <c r="L81" i="157" s="1"/>
  <c r="L95" i="157"/>
  <c r="L250" i="157"/>
  <c r="L335" i="157"/>
  <c r="L920" i="157"/>
  <c r="H123" i="37" s="1"/>
  <c r="L965" i="157"/>
  <c r="L1058" i="157" s="1"/>
  <c r="H154" i="37" s="1"/>
  <c r="L978" i="157"/>
  <c r="L1013" i="157" s="1"/>
  <c r="L1101" i="157" s="1"/>
  <c r="H197" i="37" s="1"/>
  <c r="L1202" i="157"/>
  <c r="L1336" i="157" s="1"/>
  <c r="H388" i="37" s="1"/>
  <c r="AM1330" i="157"/>
  <c r="AG382" i="37" s="1"/>
  <c r="AM2062" i="157"/>
  <c r="AG874" i="37" s="1"/>
  <c r="AG822" i="37" s="1"/>
  <c r="AM2150" i="157"/>
  <c r="AM2151" i="157" s="1"/>
  <c r="AG945" i="37" s="1"/>
  <c r="AG944" i="37" s="1"/>
  <c r="L337" i="157"/>
  <c r="L450" i="157"/>
  <c r="L707" i="157"/>
  <c r="L931" i="157"/>
  <c r="H134" i="37" s="1"/>
  <c r="L1042" i="157"/>
  <c r="L1084" i="157" s="1"/>
  <c r="H180" i="37" s="1"/>
  <c r="L1050" i="157"/>
  <c r="L1298" i="157"/>
  <c r="H350" i="37" s="1"/>
  <c r="L2085" i="157"/>
  <c r="L2276" i="157"/>
  <c r="L2336" i="157" s="1"/>
  <c r="H1058" i="37" s="1"/>
  <c r="L2299" i="157"/>
  <c r="H1021" i="37" s="1"/>
  <c r="AM932" i="157"/>
  <c r="AG135" i="37" s="1"/>
  <c r="AM1921" i="157"/>
  <c r="AG813" i="37" s="1"/>
  <c r="L169" i="157"/>
  <c r="L934" i="157"/>
  <c r="H137" i="37" s="1"/>
  <c r="L910" i="157"/>
  <c r="H113" i="37" s="1"/>
  <c r="L896" i="157"/>
  <c r="H99" i="37" s="1"/>
  <c r="L935" i="157"/>
  <c r="H138" i="37" s="1"/>
  <c r="L926" i="157"/>
  <c r="H129" i="37" s="1"/>
  <c r="L974" i="157"/>
  <c r="L1279" i="157"/>
  <c r="H331" i="37" s="1"/>
  <c r="L1303" i="157"/>
  <c r="H355" i="37" s="1"/>
  <c r="L1329" i="157"/>
  <c r="H381" i="37" s="1"/>
  <c r="L1545" i="157"/>
  <c r="L1606" i="157" s="1"/>
  <c r="H570" i="37" s="1"/>
  <c r="L2278" i="157"/>
  <c r="L2338" i="157" s="1"/>
  <c r="H1060" i="37" s="1"/>
  <c r="AM1052" i="157"/>
  <c r="AM1054" i="157" s="1"/>
  <c r="AJ85" i="57"/>
  <c r="AJ86" i="57" s="1"/>
  <c r="AG884" i="37" s="1"/>
  <c r="AG883" i="37" s="1"/>
  <c r="I104" i="57"/>
  <c r="H902" i="37" s="1"/>
  <c r="I68" i="57"/>
  <c r="I134" i="57" s="1"/>
  <c r="H932" i="37" s="1"/>
  <c r="I67" i="57"/>
  <c r="I81" i="57"/>
  <c r="I32" i="57"/>
  <c r="I110" i="57"/>
  <c r="H908" i="37" s="1"/>
  <c r="AJ130" i="46"/>
  <c r="AG260" i="37" s="1"/>
  <c r="AG210" i="37" s="1"/>
  <c r="I62" i="46"/>
  <c r="I75" i="46"/>
  <c r="I134" i="46" s="1"/>
  <c r="H264" i="37" s="1"/>
  <c r="I63" i="46"/>
  <c r="I127" i="46" s="1"/>
  <c r="H257" i="37" s="1"/>
  <c r="I132" i="46"/>
  <c r="H262" i="37" s="1"/>
  <c r="AM875" i="157"/>
  <c r="AM1278" i="157"/>
  <c r="AM1419" i="157"/>
  <c r="AM1420" i="157" s="1"/>
  <c r="AG393" i="37" s="1"/>
  <c r="AG392" i="37" s="1"/>
  <c r="AM2282" i="157"/>
  <c r="AM2283" i="157" s="1"/>
  <c r="AG1005" i="37" s="1"/>
  <c r="AG1004" i="37" s="1"/>
  <c r="AM1698" i="157"/>
  <c r="AM1699" i="157" s="1"/>
  <c r="AG698" i="37" s="1"/>
  <c r="AG697" i="37" s="1"/>
  <c r="AM1870" i="157"/>
  <c r="AG762" i="37" s="1"/>
  <c r="AM940" i="157"/>
  <c r="AG143" i="37" s="1"/>
  <c r="L158" i="157"/>
  <c r="L648" i="157"/>
  <c r="L779" i="157"/>
  <c r="L940" i="157"/>
  <c r="H143" i="37" s="1"/>
  <c r="L889" i="157"/>
  <c r="H92" i="37" s="1"/>
  <c r="L1032" i="157"/>
  <c r="L1108" i="157" s="1"/>
  <c r="H204" i="37" s="1"/>
  <c r="L1071" i="157"/>
  <c r="H167" i="37" s="1"/>
  <c r="L1227" i="157"/>
  <c r="L1293" i="157" s="1"/>
  <c r="H345" i="37" s="1"/>
  <c r="L1295" i="157"/>
  <c r="H347" i="37" s="1"/>
  <c r="L1332" i="157"/>
  <c r="H384" i="37" s="1"/>
  <c r="L1275" i="157"/>
  <c r="L1333" i="157" s="1"/>
  <c r="H385" i="37" s="1"/>
  <c r="L1438" i="157"/>
  <c r="H411" i="37" s="1"/>
  <c r="L1398" i="157"/>
  <c r="L1467" i="157" s="1"/>
  <c r="H440" i="37" s="1"/>
  <c r="L1439" i="157"/>
  <c r="H412" i="37" s="1"/>
  <c r="L2067" i="157"/>
  <c r="H879" i="37" s="1"/>
  <c r="L2005" i="157"/>
  <c r="L2066" i="157" s="1"/>
  <c r="H878" i="37" s="1"/>
  <c r="L2068" i="157"/>
  <c r="H880" i="37" s="1"/>
  <c r="L699" i="157"/>
  <c r="L713" i="157"/>
  <c r="L798" i="157"/>
  <c r="L811" i="157"/>
  <c r="L1033" i="157"/>
  <c r="L1109" i="157" s="1"/>
  <c r="H205" i="37" s="1"/>
  <c r="L1182" i="157"/>
  <c r="L1325" i="157"/>
  <c r="H377" i="37" s="1"/>
  <c r="L1472" i="157"/>
  <c r="H445" i="37" s="1"/>
  <c r="L1413" i="157"/>
  <c r="L1473" i="157" s="1"/>
  <c r="H446" i="37" s="1"/>
  <c r="L1638" i="157"/>
  <c r="L1715" i="157"/>
  <c r="H714" i="37" s="1"/>
  <c r="L1755" i="157"/>
  <c r="H754" i="37" s="1"/>
  <c r="L1692" i="157"/>
  <c r="L1756" i="157" s="1"/>
  <c r="H755" i="37" s="1"/>
  <c r="L1886" i="157"/>
  <c r="H778" i="37" s="1"/>
  <c r="L1788" i="157"/>
  <c r="L1959" i="157"/>
  <c r="L2307" i="157"/>
  <c r="H1029" i="37" s="1"/>
  <c r="L2236" i="157"/>
  <c r="L1111" i="157"/>
  <c r="H207" i="37" s="1"/>
  <c r="L1355" i="157"/>
  <c r="L1428" i="157"/>
  <c r="H401" i="37" s="1"/>
  <c r="L1415" i="157"/>
  <c r="L1476" i="157"/>
  <c r="H449" i="37" s="1"/>
  <c r="L1568" i="157"/>
  <c r="H532" i="37" s="1"/>
  <c r="L1499" i="157"/>
  <c r="L1694" i="157"/>
  <c r="L1759" i="157"/>
  <c r="H758" i="37" s="1"/>
  <c r="L2016" i="157"/>
  <c r="H828" i="37" s="1"/>
  <c r="L1990" i="157"/>
  <c r="L2266" i="157"/>
  <c r="L2331" i="157" s="1"/>
  <c r="H1053" i="37" s="1"/>
  <c r="L2297" i="157"/>
  <c r="H1019" i="37" s="1"/>
  <c r="L852" i="157"/>
  <c r="L1049" i="157"/>
  <c r="L1310" i="157"/>
  <c r="H362" i="37" s="1"/>
  <c r="L1861" i="157"/>
  <c r="L1903" i="157"/>
  <c r="H795" i="37" s="1"/>
  <c r="L1218" i="157"/>
  <c r="L1284" i="157" s="1"/>
  <c r="H336" i="37" s="1"/>
  <c r="L1231" i="157"/>
  <c r="L1364" i="157"/>
  <c r="L1490" i="157"/>
  <c r="L1503" i="157"/>
  <c r="L1547" i="157"/>
  <c r="L1629" i="157"/>
  <c r="L1779" i="157"/>
  <c r="L1792" i="157"/>
  <c r="L1840" i="157"/>
  <c r="L2019" i="157"/>
  <c r="H831" i="37" s="1"/>
  <c r="L2146" i="157"/>
  <c r="L2264" i="157"/>
  <c r="L2277" i="157"/>
  <c r="L2337" i="157" s="1"/>
  <c r="H1059" i="37" s="1"/>
  <c r="L2094" i="157"/>
  <c r="L930" i="157" l="1"/>
  <c r="H133" i="37" s="1"/>
  <c r="L1679" i="157"/>
  <c r="L1748" i="157" s="1"/>
  <c r="H747" i="37" s="1"/>
  <c r="L518" i="157"/>
  <c r="L936" i="157"/>
  <c r="H139" i="37" s="1"/>
  <c r="L1012" i="157"/>
  <c r="L1016" i="157" s="1"/>
  <c r="L84" i="157"/>
  <c r="L339" i="157"/>
  <c r="L1186" i="157"/>
  <c r="L2131" i="157"/>
  <c r="L2198" i="157" s="1"/>
  <c r="H992" i="37" s="1"/>
  <c r="L1992" i="157"/>
  <c r="L2060" i="157" s="1"/>
  <c r="H872" i="37" s="1"/>
  <c r="L1201" i="157"/>
  <c r="L1335" i="157" s="1"/>
  <c r="H387" i="37" s="1"/>
  <c r="AG761" i="37"/>
  <c r="AM1053" i="157"/>
  <c r="AG150" i="37"/>
  <c r="AG149" i="37" s="1"/>
  <c r="AM874" i="157"/>
  <c r="AG78" i="37"/>
  <c r="AG77" i="37" s="1"/>
  <c r="L1067" i="157"/>
  <c r="H163" i="37" s="1"/>
  <c r="L1014" i="157"/>
  <c r="L1102" i="157" s="1"/>
  <c r="H198" i="37" s="1"/>
  <c r="L2155" i="157"/>
  <c r="H949" i="37" s="1"/>
  <c r="L2130" i="157"/>
  <c r="AM1277" i="157"/>
  <c r="AG330" i="37"/>
  <c r="AG329" i="37" s="1"/>
  <c r="I133" i="57"/>
  <c r="H931" i="37" s="1"/>
  <c r="I71" i="57"/>
  <c r="I137" i="57" s="1"/>
  <c r="H935" i="37" s="1"/>
  <c r="I69" i="57"/>
  <c r="I135" i="57" s="1"/>
  <c r="H933" i="37" s="1"/>
  <c r="I100" i="57"/>
  <c r="H898" i="37" s="1"/>
  <c r="I142" i="57"/>
  <c r="H940" i="37" s="1"/>
  <c r="I80" i="57"/>
  <c r="I141" i="57" s="1"/>
  <c r="H939" i="37" s="1"/>
  <c r="I126" i="46"/>
  <c r="H256" i="37" s="1"/>
  <c r="I66" i="46"/>
  <c r="I130" i="46" s="1"/>
  <c r="H260" i="37" s="1"/>
  <c r="L1926" i="157"/>
  <c r="H818" i="37" s="1"/>
  <c r="L1839" i="157"/>
  <c r="L1925" i="157" s="1"/>
  <c r="H817" i="37" s="1"/>
  <c r="L2058" i="157"/>
  <c r="H870" i="37" s="1"/>
  <c r="L2329" i="157"/>
  <c r="H1051" i="37" s="1"/>
  <c r="L1830" i="157"/>
  <c r="L1918" i="157" s="1"/>
  <c r="H810" i="37" s="1"/>
  <c r="L1888" i="157"/>
  <c r="H780" i="37" s="1"/>
  <c r="L1901" i="157"/>
  <c r="H793" i="37" s="1"/>
  <c r="L1868" i="157"/>
  <c r="L1414" i="157"/>
  <c r="L1474" i="157" s="1"/>
  <c r="H447" i="37" s="1"/>
  <c r="L1475" i="157"/>
  <c r="H448" i="37" s="1"/>
  <c r="L2029" i="157"/>
  <c r="H841" i="37" s="1"/>
  <c r="L1991" i="157"/>
  <c r="L2059" i="157" s="1"/>
  <c r="H871" i="37" s="1"/>
  <c r="L2206" i="157"/>
  <c r="H1000" i="37" s="1"/>
  <c r="L2145" i="157"/>
  <c r="L2205" i="157" s="1"/>
  <c r="H999" i="37" s="1"/>
  <c r="L1829" i="157"/>
  <c r="L1875" i="157"/>
  <c r="H767" i="37" s="1"/>
  <c r="L1557" i="157"/>
  <c r="H521" i="37" s="1"/>
  <c r="L1531" i="157"/>
  <c r="L1598" i="157" s="1"/>
  <c r="H562" i="37" s="1"/>
  <c r="L1264" i="157"/>
  <c r="L1533" i="157"/>
  <c r="L1600" i="157" s="1"/>
  <c r="H564" i="37" s="1"/>
  <c r="L1566" i="157"/>
  <c r="H530" i="37" s="1"/>
  <c r="L2301" i="157"/>
  <c r="H1023" i="37" s="1"/>
  <c r="L2265" i="157"/>
  <c r="L2330" i="157" s="1"/>
  <c r="H1052" i="37" s="1"/>
  <c r="L1831" i="157"/>
  <c r="L1919" i="157" s="1"/>
  <c r="H811" i="37" s="1"/>
  <c r="L1884" i="157"/>
  <c r="H776" i="37" s="1"/>
  <c r="L880" i="157"/>
  <c r="H83" i="37" s="1"/>
  <c r="L842" i="157"/>
  <c r="L1266" i="157"/>
  <c r="L1328" i="157" s="1"/>
  <c r="H380" i="37" s="1"/>
  <c r="L1546" i="157"/>
  <c r="L1607" i="157" s="1"/>
  <c r="H571" i="37" s="1"/>
  <c r="L1608" i="157"/>
  <c r="H572" i="37" s="1"/>
  <c r="L1265" i="157"/>
  <c r="L1327" i="157" s="1"/>
  <c r="H379" i="37" s="1"/>
  <c r="L1297" i="157"/>
  <c r="H349" i="37" s="1"/>
  <c r="L1051" i="157"/>
  <c r="L2132" i="157"/>
  <c r="L2199" i="157" s="1"/>
  <c r="H993" i="37" s="1"/>
  <c r="L2164" i="157"/>
  <c r="H958" i="37" s="1"/>
  <c r="L1704" i="157"/>
  <c r="H703" i="37" s="1"/>
  <c r="L1678" i="157"/>
  <c r="L1434" i="157"/>
  <c r="H407" i="37" s="1"/>
  <c r="L1399" i="157"/>
  <c r="L1468" i="157" s="1"/>
  <c r="H441" i="37" s="1"/>
  <c r="L1693" i="157"/>
  <c r="L1757" i="157" s="1"/>
  <c r="H756" i="37" s="1"/>
  <c r="L1758" i="157"/>
  <c r="H757" i="37" s="1"/>
  <c r="L1425" i="157"/>
  <c r="H398" i="37" s="1"/>
  <c r="L1397" i="157"/>
  <c r="L1713" i="157"/>
  <c r="H712" i="37" s="1"/>
  <c r="L1680" i="157"/>
  <c r="L1749" i="157" s="1"/>
  <c r="H748" i="37" s="1"/>
  <c r="L942" i="157"/>
  <c r="H145" i="37" s="1"/>
  <c r="L712" i="157"/>
  <c r="L941" i="157" s="1"/>
  <c r="H144" i="37" s="1"/>
  <c r="L908" i="157"/>
  <c r="H111" i="37" s="1"/>
  <c r="L706" i="157"/>
  <c r="L708" i="157" s="1"/>
  <c r="L1570" i="157"/>
  <c r="H534" i="37" s="1"/>
  <c r="L1532" i="157"/>
  <c r="L843" i="157"/>
  <c r="L929" i="157" s="1"/>
  <c r="H132" i="37" s="1"/>
  <c r="L895" i="157"/>
  <c r="H98" i="37" s="1"/>
  <c r="L1100" i="157" l="1"/>
  <c r="H196" i="37" s="1"/>
  <c r="L1104" i="157"/>
  <c r="H200" i="37" s="1"/>
  <c r="L1833" i="157"/>
  <c r="L2268" i="157"/>
  <c r="L2333" i="157" s="1"/>
  <c r="H1055" i="37" s="1"/>
  <c r="L2197" i="157"/>
  <c r="H991" i="37" s="1"/>
  <c r="L2134" i="157"/>
  <c r="L2201" i="157" s="1"/>
  <c r="H995" i="37" s="1"/>
  <c r="L1869" i="157"/>
  <c r="L1921" i="157" s="1"/>
  <c r="H813" i="37" s="1"/>
  <c r="L1917" i="157"/>
  <c r="H809" i="37" s="1"/>
  <c r="L928" i="157"/>
  <c r="H131" i="37" s="1"/>
  <c r="L846" i="157"/>
  <c r="L932" i="157" s="1"/>
  <c r="H135" i="37" s="1"/>
  <c r="L1747" i="157"/>
  <c r="H746" i="37" s="1"/>
  <c r="L1682" i="157"/>
  <c r="L1751" i="157" s="1"/>
  <c r="H750" i="37" s="1"/>
  <c r="L1994" i="157"/>
  <c r="L2062" i="157" s="1"/>
  <c r="H874" i="37" s="1"/>
  <c r="L1466" i="157"/>
  <c r="H439" i="37" s="1"/>
  <c r="L1401" i="157"/>
  <c r="L1470" i="157" s="1"/>
  <c r="H443" i="37" s="1"/>
  <c r="L1268" i="157"/>
  <c r="L1330" i="157" s="1"/>
  <c r="H382" i="37" s="1"/>
  <c r="L1326" i="157"/>
  <c r="H378" i="37" s="1"/>
  <c r="L1535" i="157"/>
  <c r="L1602" i="157" s="1"/>
  <c r="H566" i="37" s="1"/>
  <c r="L1599" i="157"/>
  <c r="H563" i="37" s="1"/>
  <c r="AL3401" i="156" l="1"/>
  <c r="AG1124" i="37" s="1"/>
  <c r="AL3400" i="156"/>
  <c r="AG1123" i="37" s="1"/>
  <c r="AL3399" i="156"/>
  <c r="AG1122" i="37" s="1"/>
  <c r="AL3398" i="156"/>
  <c r="AG1121" i="37" s="1"/>
  <c r="AL3397" i="156"/>
  <c r="AG1120" i="37" s="1"/>
  <c r="AL3396" i="156"/>
  <c r="AG1119" i="37" s="1"/>
  <c r="AL3395" i="156"/>
  <c r="AG1118" i="37" s="1"/>
  <c r="AL3394" i="156"/>
  <c r="AG1117" i="37" s="1"/>
  <c r="AL3392" i="156"/>
  <c r="AG1115" i="37" s="1"/>
  <c r="AL3388" i="156"/>
  <c r="AG1111" i="37" s="1"/>
  <c r="AL3378" i="156"/>
  <c r="AG1101" i="37" s="1"/>
  <c r="AL3360" i="156"/>
  <c r="AG1083" i="37" s="1"/>
  <c r="AL3346" i="156"/>
  <c r="AG1069" i="37" s="1"/>
  <c r="AL3345" i="156"/>
  <c r="AG1068" i="37" s="1"/>
  <c r="AL3343" i="156"/>
  <c r="AG1066" i="37" s="1"/>
  <c r="AL3327" i="156"/>
  <c r="AL3256" i="156"/>
  <c r="AL3270" i="156" s="1"/>
  <c r="AL3198" i="156"/>
  <c r="AG696" i="37" s="1"/>
  <c r="AL3194" i="156"/>
  <c r="AG692" i="37" s="1"/>
  <c r="AL3193" i="156"/>
  <c r="AG691" i="37" s="1"/>
  <c r="AL3190" i="156"/>
  <c r="AG688" i="37" s="1"/>
  <c r="AL3186" i="156"/>
  <c r="AG684" i="37" s="1"/>
  <c r="AL3165" i="156"/>
  <c r="AG663" i="37" s="1"/>
  <c r="AL3158" i="156"/>
  <c r="AG656" i="37" s="1"/>
  <c r="AL3144" i="156"/>
  <c r="AG642" i="37" s="1"/>
  <c r="AL3143" i="156"/>
  <c r="AG641" i="37" s="1"/>
  <c r="AL3141" i="156"/>
  <c r="AG639" i="37" s="1"/>
  <c r="AL3127" i="156"/>
  <c r="AL3191" i="156" s="1"/>
  <c r="AG689" i="37" s="1"/>
  <c r="AL3062" i="156"/>
  <c r="AG636" i="37" s="1"/>
  <c r="AL3058" i="156"/>
  <c r="AG632" i="37" s="1"/>
  <c r="AL3057" i="156"/>
  <c r="AG631" i="37" s="1"/>
  <c r="AL3053" i="156"/>
  <c r="AG627" i="37" s="1"/>
  <c r="AL3049" i="156"/>
  <c r="AG623" i="37" s="1"/>
  <c r="AL3039" i="156"/>
  <c r="AG613" i="37" s="1"/>
  <c r="AL3020" i="156"/>
  <c r="AG594" i="37" s="1"/>
  <c r="AL3006" i="156"/>
  <c r="AG580" i="37" s="1"/>
  <c r="AL3005" i="156"/>
  <c r="AG579" i="37" s="1"/>
  <c r="AL3004" i="156"/>
  <c r="AG578" i="37" s="1"/>
  <c r="AL2981" i="156"/>
  <c r="AL3002" i="156" s="1"/>
  <c r="AL2912" i="156"/>
  <c r="AG514" i="37" s="1"/>
  <c r="AL2911" i="156"/>
  <c r="AG513" i="37" s="1"/>
  <c r="AL2910" i="156"/>
  <c r="AG512" i="37" s="1"/>
  <c r="AL2909" i="156"/>
  <c r="AG511" i="37" s="1"/>
  <c r="AL2908" i="156"/>
  <c r="AG510" i="37" s="1"/>
  <c r="AL2907" i="156"/>
  <c r="AG509" i="37" s="1"/>
  <c r="AL2906" i="156"/>
  <c r="AG508" i="37" s="1"/>
  <c r="AL2901" i="156"/>
  <c r="AG503" i="37" s="1"/>
  <c r="AL2897" i="156"/>
  <c r="AG499" i="37" s="1"/>
  <c r="AL2892" i="156"/>
  <c r="AG494" i="37" s="1"/>
  <c r="AL2869" i="156"/>
  <c r="AG471" i="37" s="1"/>
  <c r="AL2868" i="156"/>
  <c r="AG470" i="37" s="1"/>
  <c r="AL2867" i="156"/>
  <c r="AG469" i="37" s="1"/>
  <c r="AL2866" i="156"/>
  <c r="AG468" i="37" s="1"/>
  <c r="AL2865" i="156"/>
  <c r="AG467" i="37" s="1"/>
  <c r="AL2863" i="156"/>
  <c r="AG465" i="37" s="1"/>
  <c r="AL2862" i="156"/>
  <c r="AG464" i="37" s="1"/>
  <c r="AL2861" i="156"/>
  <c r="AG463" i="37" s="1"/>
  <c r="AL2860" i="156"/>
  <c r="AG462" i="37" s="1"/>
  <c r="AL2859" i="156"/>
  <c r="AG461" i="37" s="1"/>
  <c r="AL2858" i="156"/>
  <c r="AG460" i="37" s="1"/>
  <c r="AL2857" i="156"/>
  <c r="AG459" i="37" s="1"/>
  <c r="AL2856" i="156"/>
  <c r="AG458" i="37" s="1"/>
  <c r="AL2855" i="156"/>
  <c r="AG457" i="37" s="1"/>
  <c r="AL2854" i="156"/>
  <c r="AG456" i="37" s="1"/>
  <c r="AL2852" i="156"/>
  <c r="AG454" i="37" s="1"/>
  <c r="AL2830" i="156"/>
  <c r="AL2902" i="156" s="1"/>
  <c r="AG504" i="37" s="1"/>
  <c r="AL2767" i="156"/>
  <c r="AG328" i="37" s="1"/>
  <c r="AL2766" i="156"/>
  <c r="AG327" i="37" s="1"/>
  <c r="AL2765" i="156"/>
  <c r="AG326" i="37" s="1"/>
  <c r="AL2764" i="156"/>
  <c r="AG325" i="37" s="1"/>
  <c r="AL2763" i="156"/>
  <c r="AG324" i="37" s="1"/>
  <c r="AL2762" i="156"/>
  <c r="AG323" i="37" s="1"/>
  <c r="AL2758" i="156"/>
  <c r="AG319" i="37" s="1"/>
  <c r="AL2745" i="156"/>
  <c r="AG306" i="37" s="1"/>
  <c r="AL2727" i="156"/>
  <c r="AG288" i="37" s="1"/>
  <c r="AL2713" i="156"/>
  <c r="AG274" i="37" s="1"/>
  <c r="AL2712" i="156"/>
  <c r="AG273" i="37" s="1"/>
  <c r="AL2710" i="156"/>
  <c r="AG271" i="37" s="1"/>
  <c r="AL2696" i="156"/>
  <c r="AL2759" i="156" s="1"/>
  <c r="AG320" i="37" s="1"/>
  <c r="K3401" i="156"/>
  <c r="H1124" i="37" s="1"/>
  <c r="K3400" i="156"/>
  <c r="H1123" i="37" s="1"/>
  <c r="K3385" i="156"/>
  <c r="H1108" i="37" s="1"/>
  <c r="K3373" i="156"/>
  <c r="H1096" i="37" s="1"/>
  <c r="K3371" i="156"/>
  <c r="H1094" i="37" s="1"/>
  <c r="K3370" i="156"/>
  <c r="H1093" i="37" s="1"/>
  <c r="K3369" i="156"/>
  <c r="H1092" i="37" s="1"/>
  <c r="K3368" i="156"/>
  <c r="H1091" i="37" s="1"/>
  <c r="K3367" i="156"/>
  <c r="H1090" i="37" s="1"/>
  <c r="K3365" i="156"/>
  <c r="H1088" i="37" s="1"/>
  <c r="K3364" i="156"/>
  <c r="H1087" i="37" s="1"/>
  <c r="K3363" i="156"/>
  <c r="H1086" i="37" s="1"/>
  <c r="K3362" i="156"/>
  <c r="H1085" i="37" s="1"/>
  <c r="K3359" i="156"/>
  <c r="H1082" i="37" s="1"/>
  <c r="K3357" i="156"/>
  <c r="H1080" i="37" s="1"/>
  <c r="K3355" i="156"/>
  <c r="H1078" i="37" s="1"/>
  <c r="K3354" i="156"/>
  <c r="H1077" i="37" s="1"/>
  <c r="K3353" i="156"/>
  <c r="H1076" i="37" s="1"/>
  <c r="K3352" i="156"/>
  <c r="H1075" i="37" s="1"/>
  <c r="K3351" i="156"/>
  <c r="H1074" i="37" s="1"/>
  <c r="K3349" i="156"/>
  <c r="H1072" i="37" s="1"/>
  <c r="K3348" i="156"/>
  <c r="H1071" i="37" s="1"/>
  <c r="K3338" i="156"/>
  <c r="K3337" i="156"/>
  <c r="K3336" i="156" s="1"/>
  <c r="K3334" i="156"/>
  <c r="K3332" i="156"/>
  <c r="K3326" i="156"/>
  <c r="K3301" i="156"/>
  <c r="K3296" i="156"/>
  <c r="K3293" i="156"/>
  <c r="K3358" i="156" s="1"/>
  <c r="H1081" i="37" s="1"/>
  <c r="K3285" i="156"/>
  <c r="K3278" i="156"/>
  <c r="K3267" i="156"/>
  <c r="K3266" i="156"/>
  <c r="K3265" i="156" s="1"/>
  <c r="K3263" i="156"/>
  <c r="K3259" i="156"/>
  <c r="K3255" i="156"/>
  <c r="K3249" i="156"/>
  <c r="K3388" i="156" s="1"/>
  <c r="H1111" i="37" s="1"/>
  <c r="K3227" i="156"/>
  <c r="K3222" i="156"/>
  <c r="K3217" i="156"/>
  <c r="K3254" i="156" s="1"/>
  <c r="K3211" i="156"/>
  <c r="K3208" i="156" s="1"/>
  <c r="K3252" i="156" s="1"/>
  <c r="K3204" i="156"/>
  <c r="K3198" i="156"/>
  <c r="H696" i="37" s="1"/>
  <c r="K3197" i="156"/>
  <c r="H695" i="37" s="1"/>
  <c r="K3183" i="156"/>
  <c r="H681" i="37" s="1"/>
  <c r="K3171" i="156"/>
  <c r="H669" i="37" s="1"/>
  <c r="K3169" i="156"/>
  <c r="H667" i="37" s="1"/>
  <c r="K3168" i="156"/>
  <c r="H666" i="37" s="1"/>
  <c r="K3167" i="156"/>
  <c r="H665" i="37" s="1"/>
  <c r="K3166" i="156"/>
  <c r="H664" i="37" s="1"/>
  <c r="K3165" i="156"/>
  <c r="H663" i="37" s="1"/>
  <c r="K3163" i="156"/>
  <c r="H661" i="37" s="1"/>
  <c r="K3162" i="156"/>
  <c r="H660" i="37" s="1"/>
  <c r="K3160" i="156"/>
  <c r="H658" i="37" s="1"/>
  <c r="K3157" i="156"/>
  <c r="H655" i="37" s="1"/>
  <c r="K3155" i="156"/>
  <c r="H653" i="37" s="1"/>
  <c r="K3153" i="156"/>
  <c r="H651" i="37" s="1"/>
  <c r="K3152" i="156"/>
  <c r="H650" i="37" s="1"/>
  <c r="K3151" i="156"/>
  <c r="H649" i="37" s="1"/>
  <c r="K3150" i="156"/>
  <c r="H648" i="37" s="1"/>
  <c r="K3149" i="156"/>
  <c r="H647" i="37" s="1"/>
  <c r="K3147" i="156"/>
  <c r="H645" i="37" s="1"/>
  <c r="K3136" i="156"/>
  <c r="K3196" i="156" s="1"/>
  <c r="H694" i="37" s="1"/>
  <c r="K3135" i="156"/>
  <c r="K3134" i="156" s="1"/>
  <c r="K3194" i="156" s="1"/>
  <c r="H692" i="37" s="1"/>
  <c r="K3132" i="156"/>
  <c r="K3192" i="156" s="1"/>
  <c r="H690" i="37" s="1"/>
  <c r="K3126" i="156"/>
  <c r="K3190" i="156" s="1"/>
  <c r="H688" i="37" s="1"/>
  <c r="K3119" i="156"/>
  <c r="K3186" i="156" s="1"/>
  <c r="H684" i="37" s="1"/>
  <c r="K3097" i="156"/>
  <c r="K3164" i="156" s="1"/>
  <c r="H662" i="37" s="1"/>
  <c r="K3092" i="156"/>
  <c r="K3159" i="156" s="1"/>
  <c r="H657" i="37" s="1"/>
  <c r="K3089" i="156"/>
  <c r="K3156" i="156" s="1"/>
  <c r="H654" i="37" s="1"/>
  <c r="K3081" i="156"/>
  <c r="K3148" i="156" s="1"/>
  <c r="H646" i="37" s="1"/>
  <c r="K3074" i="156"/>
  <c r="K3141" i="156" s="1"/>
  <c r="H639" i="37" s="1"/>
  <c r="K3062" i="156"/>
  <c r="H636" i="37" s="1"/>
  <c r="K3061" i="156"/>
  <c r="H635" i="37" s="1"/>
  <c r="K3048" i="156"/>
  <c r="H622" i="37" s="1"/>
  <c r="K3047" i="156"/>
  <c r="H621" i="37" s="1"/>
  <c r="K3046" i="156"/>
  <c r="H620" i="37" s="1"/>
  <c r="K3040" i="156"/>
  <c r="H614" i="37" s="1"/>
  <c r="K3037" i="156"/>
  <c r="H611" i="37" s="1"/>
  <c r="K3035" i="156"/>
  <c r="H609" i="37" s="1"/>
  <c r="K3033" i="156"/>
  <c r="H607" i="37" s="1"/>
  <c r="K3032" i="156"/>
  <c r="H606" i="37" s="1"/>
  <c r="K3031" i="156"/>
  <c r="H605" i="37" s="1"/>
  <c r="K3030" i="156"/>
  <c r="H604" i="37" s="1"/>
  <c r="K3029" i="156"/>
  <c r="H603" i="37" s="1"/>
  <c r="H1201" i="37" s="1"/>
  <c r="K3028" i="156"/>
  <c r="H602" i="37" s="1"/>
  <c r="K3026" i="156"/>
  <c r="H600" i="37" s="1"/>
  <c r="H1197" i="37" s="1"/>
  <c r="K3025" i="156"/>
  <c r="H599" i="37" s="1"/>
  <c r="K3024" i="156"/>
  <c r="H598" i="37" s="1"/>
  <c r="K3023" i="156"/>
  <c r="H597" i="37" s="1"/>
  <c r="K3022" i="156"/>
  <c r="H596" i="37" s="1"/>
  <c r="K3019" i="156"/>
  <c r="H593" i="37" s="1"/>
  <c r="K3017" i="156"/>
  <c r="H591" i="37" s="1"/>
  <c r="K3015" i="156"/>
  <c r="H589" i="37" s="1"/>
  <c r="K3014" i="156"/>
  <c r="H588" i="37" s="1"/>
  <c r="K3013" i="156"/>
  <c r="H587" i="37" s="1"/>
  <c r="K3012" i="156"/>
  <c r="H586" i="37" s="1"/>
  <c r="K3011" i="156"/>
  <c r="H585" i="37" s="1"/>
  <c r="K3009" i="156"/>
  <c r="H583" i="37" s="1"/>
  <c r="K3008" i="156"/>
  <c r="H582" i="37" s="1"/>
  <c r="K2999" i="156"/>
  <c r="K3060" i="156" s="1"/>
  <c r="H634" i="37" s="1"/>
  <c r="K2998" i="156"/>
  <c r="K3059" i="156" s="1"/>
  <c r="H633" i="37" s="1"/>
  <c r="K2995" i="156"/>
  <c r="K3056" i="156" s="1"/>
  <c r="H630" i="37" s="1"/>
  <c r="K2989" i="156"/>
  <c r="K3055" i="156" s="1"/>
  <c r="H629" i="37" s="1"/>
  <c r="K2980" i="156"/>
  <c r="K3053" i="156" s="1"/>
  <c r="H627" i="37" s="1"/>
  <c r="K2971" i="156"/>
  <c r="K3049" i="156" s="1"/>
  <c r="H623" i="37" s="1"/>
  <c r="K2949" i="156"/>
  <c r="K3027" i="156" s="1"/>
  <c r="H601" i="37" s="1"/>
  <c r="K2943" i="156"/>
  <c r="K3021" i="156" s="1"/>
  <c r="H595" i="37" s="1"/>
  <c r="K2940" i="156"/>
  <c r="K3018" i="156" s="1"/>
  <c r="H592" i="37" s="1"/>
  <c r="K2932" i="156"/>
  <c r="K2929" i="156" s="1"/>
  <c r="K3007" i="156" s="1"/>
  <c r="H581" i="37" s="1"/>
  <c r="K2925" i="156"/>
  <c r="K3004" i="156" s="1"/>
  <c r="H578" i="37" s="1"/>
  <c r="K2912" i="156"/>
  <c r="H514" i="37" s="1"/>
  <c r="K2911" i="156"/>
  <c r="H513" i="37" s="1"/>
  <c r="K2907" i="156"/>
  <c r="H509" i="37" s="1"/>
  <c r="K2896" i="156"/>
  <c r="H498" i="37" s="1"/>
  <c r="K2895" i="156"/>
  <c r="H497" i="37" s="1"/>
  <c r="K2894" i="156"/>
  <c r="H496" i="37" s="1"/>
  <c r="K2893" i="156"/>
  <c r="H495" i="37" s="1"/>
  <c r="K2886" i="156"/>
  <c r="H488" i="37" s="1"/>
  <c r="K2885" i="156"/>
  <c r="H487" i="37" s="1"/>
  <c r="K2884" i="156"/>
  <c r="H486" i="37" s="1"/>
  <c r="K2883" i="156"/>
  <c r="H485" i="37" s="1"/>
  <c r="K2882" i="156"/>
  <c r="H484" i="37" s="1"/>
  <c r="K2880" i="156"/>
  <c r="H482" i="37" s="1"/>
  <c r="K2879" i="156"/>
  <c r="H481" i="37" s="1"/>
  <c r="K2878" i="156"/>
  <c r="H480" i="37" s="1"/>
  <c r="K2877" i="156"/>
  <c r="H479" i="37" s="1"/>
  <c r="K2876" i="156"/>
  <c r="H478" i="37" s="1"/>
  <c r="K2874" i="156"/>
  <c r="H476" i="37" s="1"/>
  <c r="K2873" i="156"/>
  <c r="H475" i="37" s="1"/>
  <c r="K2872" i="156"/>
  <c r="H474" i="37" s="1"/>
  <c r="K2871" i="156"/>
  <c r="H473" i="37" s="1"/>
  <c r="K2868" i="156"/>
  <c r="H470" i="37" s="1"/>
  <c r="K2866" i="156"/>
  <c r="H468" i="37" s="1"/>
  <c r="K2864" i="156"/>
  <c r="H466" i="37" s="1"/>
  <c r="K2863" i="156"/>
  <c r="H465" i="37" s="1"/>
  <c r="K2862" i="156"/>
  <c r="H464" i="37" s="1"/>
  <c r="K2861" i="156"/>
  <c r="H463" i="37" s="1"/>
  <c r="K2860" i="156"/>
  <c r="H462" i="37" s="1"/>
  <c r="K2858" i="156"/>
  <c r="H460" i="37" s="1"/>
  <c r="K2857" i="156"/>
  <c r="H459" i="37" s="1"/>
  <c r="K2852" i="156"/>
  <c r="H454" i="37" s="1"/>
  <c r="K2846" i="156"/>
  <c r="K2910" i="156" s="1"/>
  <c r="H512" i="37" s="1"/>
  <c r="K2841" i="156"/>
  <c r="K2905" i="156" s="1"/>
  <c r="H507" i="37" s="1"/>
  <c r="K2837" i="156"/>
  <c r="K2904" i="156" s="1"/>
  <c r="H506" i="37" s="1"/>
  <c r="K2829" i="156"/>
  <c r="K2901" i="156" s="1"/>
  <c r="H503" i="37" s="1"/>
  <c r="K2823" i="156"/>
  <c r="K2897" i="156" s="1"/>
  <c r="H499" i="37" s="1"/>
  <c r="K2801" i="156"/>
  <c r="K2875" i="156" s="1"/>
  <c r="H477" i="37" s="1"/>
  <c r="K2796" i="156"/>
  <c r="K2870" i="156" s="1"/>
  <c r="H472" i="37" s="1"/>
  <c r="K2793" i="156"/>
  <c r="K2867" i="156" s="1"/>
  <c r="H469" i="37" s="1"/>
  <c r="K2785" i="156"/>
  <c r="K2859" i="156" s="1"/>
  <c r="H461" i="37" s="1"/>
  <c r="K2767" i="156"/>
  <c r="H328" i="37" s="1"/>
  <c r="K2766" i="156"/>
  <c r="H327" i="37" s="1"/>
  <c r="K2752" i="156"/>
  <c r="H313" i="37" s="1"/>
  <c r="K2749" i="156"/>
  <c r="H310" i="37" s="1"/>
  <c r="K2744" i="156"/>
  <c r="H305" i="37" s="1"/>
  <c r="K2743" i="156"/>
  <c r="H304" i="37" s="1"/>
  <c r="K2742" i="156"/>
  <c r="H303" i="37" s="1"/>
  <c r="K2741" i="156"/>
  <c r="H302" i="37" s="1"/>
  <c r="K2738" i="156"/>
  <c r="H299" i="37" s="1"/>
  <c r="K2737" i="156"/>
  <c r="H298" i="37" s="1"/>
  <c r="K2736" i="156"/>
  <c r="H297" i="37" s="1"/>
  <c r="K2735" i="156"/>
  <c r="H296" i="37" s="1"/>
  <c r="K2734" i="156"/>
  <c r="H295" i="37" s="1"/>
  <c r="K2732" i="156"/>
  <c r="H293" i="37" s="1"/>
  <c r="K2731" i="156"/>
  <c r="H292" i="37" s="1"/>
  <c r="K2730" i="156"/>
  <c r="H291" i="37" s="1"/>
  <c r="K2729" i="156"/>
  <c r="H290" i="37" s="1"/>
  <c r="K2726" i="156"/>
  <c r="H287" i="37" s="1"/>
  <c r="K2724" i="156"/>
  <c r="H285" i="37" s="1"/>
  <c r="K2722" i="156"/>
  <c r="H283" i="37" s="1"/>
  <c r="K2721" i="156"/>
  <c r="H282" i="37" s="1"/>
  <c r="K2720" i="156"/>
  <c r="H281" i="37" s="1"/>
  <c r="K2719" i="156"/>
  <c r="H280" i="37" s="1"/>
  <c r="K2718" i="156"/>
  <c r="H279" i="37" s="1"/>
  <c r="K2716" i="156"/>
  <c r="H277" i="37" s="1"/>
  <c r="K2715" i="156"/>
  <c r="H276" i="37" s="1"/>
  <c r="K2705" i="156"/>
  <c r="K2765" i="156" s="1"/>
  <c r="H326" i="37" s="1"/>
  <c r="K2701" i="156"/>
  <c r="K2761" i="156" s="1"/>
  <c r="H322" i="37" s="1"/>
  <c r="K2695" i="156"/>
  <c r="K2758" i="156" s="1"/>
  <c r="H319" i="37" s="1"/>
  <c r="K2677" i="156"/>
  <c r="K2670" i="156"/>
  <c r="K2733" i="156" s="1"/>
  <c r="H294" i="37" s="1"/>
  <c r="K2665" i="156"/>
  <c r="K2728" i="156" s="1"/>
  <c r="H289" i="37" s="1"/>
  <c r="K2662" i="156"/>
  <c r="K2725" i="156" s="1"/>
  <c r="H286" i="37" s="1"/>
  <c r="K2654" i="156"/>
  <c r="K2717" i="156" s="1"/>
  <c r="H278" i="37" s="1"/>
  <c r="K2647" i="156"/>
  <c r="K2710" i="156" s="1"/>
  <c r="H271" i="37" s="1"/>
  <c r="K2704" i="156" l="1"/>
  <c r="K2764" i="156" s="1"/>
  <c r="H325" i="37" s="1"/>
  <c r="K3335" i="156"/>
  <c r="AL3393" i="156"/>
  <c r="AG1116" i="37" s="1"/>
  <c r="AL3003" i="156"/>
  <c r="AG577" i="37" s="1"/>
  <c r="K3264" i="156"/>
  <c r="K3087" i="156"/>
  <c r="K3154" i="156" s="1"/>
  <c r="H652" i="37" s="1"/>
  <c r="K3291" i="156"/>
  <c r="K3325" i="156" s="1"/>
  <c r="K3391" i="156" s="1"/>
  <c r="H1114" i="37" s="1"/>
  <c r="K2791" i="156"/>
  <c r="K2828" i="156" s="1"/>
  <c r="K2900" i="156" s="1"/>
  <c r="H502" i="37" s="1"/>
  <c r="AL2708" i="156"/>
  <c r="AL2709" i="156" s="1"/>
  <c r="AG270" i="37" s="1"/>
  <c r="AG269" i="37" s="1"/>
  <c r="K3133" i="156"/>
  <c r="K3193" i="156" s="1"/>
  <c r="H691" i="37" s="1"/>
  <c r="H1204" i="37"/>
  <c r="K2664" i="156"/>
  <c r="K2727" i="156" s="1"/>
  <c r="H288" i="37" s="1"/>
  <c r="K2938" i="156"/>
  <c r="K2979" i="156" s="1"/>
  <c r="K3052" i="156" s="1"/>
  <c r="H626" i="37" s="1"/>
  <c r="K2997" i="156"/>
  <c r="K3058" i="156" s="1"/>
  <c r="H632" i="37" s="1"/>
  <c r="K3392" i="156"/>
  <c r="H1115" i="37" s="1"/>
  <c r="K3398" i="156"/>
  <c r="H1121" i="37" s="1"/>
  <c r="H1194" i="37"/>
  <c r="AL2849" i="156"/>
  <c r="AL2851" i="156" s="1"/>
  <c r="AL3054" i="156"/>
  <c r="AG628" i="37" s="1"/>
  <c r="K2651" i="156"/>
  <c r="K2714" i="156" s="1"/>
  <c r="H275" i="37" s="1"/>
  <c r="K2782" i="156"/>
  <c r="K2856" i="156" s="1"/>
  <c r="H458" i="37" s="1"/>
  <c r="K2795" i="156"/>
  <c r="K2869" i="156" s="1"/>
  <c r="H471" i="37" s="1"/>
  <c r="K2845" i="156"/>
  <c r="K3010" i="156"/>
  <c r="H584" i="37" s="1"/>
  <c r="K3078" i="156"/>
  <c r="K3123" i="156" s="1"/>
  <c r="K3187" i="156" s="1"/>
  <c r="H685" i="37" s="1"/>
  <c r="K3221" i="156"/>
  <c r="K3253" i="156" s="1"/>
  <c r="K3256" i="156" s="1"/>
  <c r="K3343" i="156"/>
  <c r="H1066" i="37" s="1"/>
  <c r="K3361" i="156"/>
  <c r="H1084" i="37" s="1"/>
  <c r="K3394" i="156"/>
  <c r="H1117" i="37" s="1"/>
  <c r="K3399" i="156"/>
  <c r="H1122" i="37" s="1"/>
  <c r="K3350" i="156"/>
  <c r="H1073" i="37" s="1"/>
  <c r="K3366" i="156"/>
  <c r="H1089" i="37" s="1"/>
  <c r="AG1177" i="37"/>
  <c r="AL3139" i="156"/>
  <c r="AL3140" i="156" s="1"/>
  <c r="AG638" i="37" s="1"/>
  <c r="AG637" i="37" s="1"/>
  <c r="AL3341" i="156"/>
  <c r="AL3342" i="156" s="1"/>
  <c r="AG1065" i="37" s="1"/>
  <c r="K3397" i="156"/>
  <c r="H1120" i="37" s="1"/>
  <c r="K2740" i="156"/>
  <c r="H301" i="37" s="1"/>
  <c r="K2660" i="156"/>
  <c r="K2702" i="156"/>
  <c r="K2762" i="156" s="1"/>
  <c r="H323" i="37" s="1"/>
  <c r="K2842" i="156"/>
  <c r="K2906" i="156" s="1"/>
  <c r="H508" i="37" s="1"/>
  <c r="K3195" i="156"/>
  <c r="H693" i="37" s="1"/>
  <c r="K3282" i="156"/>
  <c r="K3295" i="156"/>
  <c r="K3395" i="156"/>
  <c r="H1118" i="37" s="1"/>
  <c r="K2996" i="156"/>
  <c r="K3057" i="156" s="1"/>
  <c r="H631" i="37" s="1"/>
  <c r="K2942" i="156"/>
  <c r="K2977" i="156"/>
  <c r="K3091" i="156"/>
  <c r="K3396" i="156" l="1"/>
  <c r="H1119" i="37" s="1"/>
  <c r="AG576" i="37"/>
  <c r="K2703" i="156"/>
  <c r="K2763" i="156" s="1"/>
  <c r="H324" i="37" s="1"/>
  <c r="AG1064" i="37"/>
  <c r="K2827" i="156"/>
  <c r="K2899" i="156" s="1"/>
  <c r="H501" i="37" s="1"/>
  <c r="K3145" i="156"/>
  <c r="H643" i="37" s="1"/>
  <c r="K3125" i="156"/>
  <c r="K3189" i="156" s="1"/>
  <c r="H687" i="37" s="1"/>
  <c r="K2826" i="156"/>
  <c r="K2898" i="156" s="1"/>
  <c r="H500" i="37" s="1"/>
  <c r="K3016" i="156"/>
  <c r="H590" i="37" s="1"/>
  <c r="K2692" i="156"/>
  <c r="K2755" i="156" s="1"/>
  <c r="H316" i="37" s="1"/>
  <c r="K2865" i="156"/>
  <c r="H467" i="37" s="1"/>
  <c r="K2693" i="156"/>
  <c r="K3356" i="156"/>
  <c r="H1079" i="37" s="1"/>
  <c r="K2909" i="156"/>
  <c r="H511" i="37" s="1"/>
  <c r="K2844" i="156"/>
  <c r="K2908" i="156" s="1"/>
  <c r="H510" i="37" s="1"/>
  <c r="AL2850" i="156"/>
  <c r="AG453" i="37"/>
  <c r="AG452" i="37" s="1"/>
  <c r="K3050" i="156"/>
  <c r="H624" i="37" s="1"/>
  <c r="K3158" i="156"/>
  <c r="H656" i="37" s="1"/>
  <c r="K3124" i="156"/>
  <c r="K2694" i="156"/>
  <c r="K2757" i="156" s="1"/>
  <c r="H318" i="37" s="1"/>
  <c r="K2723" i="156"/>
  <c r="H284" i="37" s="1"/>
  <c r="K3020" i="156"/>
  <c r="H594" i="37" s="1"/>
  <c r="K2978" i="156"/>
  <c r="K3051" i="156" s="1"/>
  <c r="H625" i="37" s="1"/>
  <c r="K3360" i="156"/>
  <c r="H1083" i="37" s="1"/>
  <c r="K3324" i="156"/>
  <c r="K3390" i="156" s="1"/>
  <c r="H1113" i="37" s="1"/>
  <c r="K3347" i="156"/>
  <c r="H1070" i="37" s="1"/>
  <c r="K3323" i="156"/>
  <c r="K2830" i="156" l="1"/>
  <c r="K2902" i="156" s="1"/>
  <c r="H504" i="37" s="1"/>
  <c r="K2696" i="156"/>
  <c r="K2759" i="156" s="1"/>
  <c r="H320" i="37" s="1"/>
  <c r="K2756" i="156"/>
  <c r="H317" i="37" s="1"/>
  <c r="K3389" i="156"/>
  <c r="H1112" i="37" s="1"/>
  <c r="K3327" i="156"/>
  <c r="K3393" i="156" s="1"/>
  <c r="H1116" i="37" s="1"/>
  <c r="K3188" i="156"/>
  <c r="H686" i="37" s="1"/>
  <c r="K3127" i="156"/>
  <c r="K3191" i="156" s="1"/>
  <c r="H689" i="37" s="1"/>
  <c r="K2981" i="156"/>
  <c r="K3054" i="156" s="1"/>
  <c r="H628" i="37" s="1"/>
  <c r="AL2634" i="156" l="1"/>
  <c r="AG76" i="37" s="1"/>
  <c r="AG1245" i="37" s="1"/>
  <c r="AL2627" i="156"/>
  <c r="AG69" i="37" s="1"/>
  <c r="AL2625" i="156"/>
  <c r="AG67" i="37" s="1"/>
  <c r="AG1236" i="37" s="1"/>
  <c r="AL2624" i="156"/>
  <c r="AG66" i="37" s="1"/>
  <c r="AG1235" i="37" s="1"/>
  <c r="AL2623" i="156"/>
  <c r="AG65" i="37" s="1"/>
  <c r="AG1234" i="37" s="1"/>
  <c r="AL2618" i="156"/>
  <c r="AG60" i="37" s="1"/>
  <c r="AG1229" i="37" s="1"/>
  <c r="AL2614" i="156"/>
  <c r="AG56" i="37" s="1"/>
  <c r="AG1225" i="37" s="1"/>
  <c r="AL2613" i="156"/>
  <c r="AG55" i="37" s="1"/>
  <c r="AG1224" i="37" s="1"/>
  <c r="AL2595" i="156"/>
  <c r="AG37" i="37" s="1"/>
  <c r="AG1205" i="37" s="1"/>
  <c r="AL2584" i="156"/>
  <c r="AG26" i="37" s="1"/>
  <c r="AL2570" i="156"/>
  <c r="AG12" i="37" s="1"/>
  <c r="AG1176" i="37" s="1"/>
  <c r="AL2569" i="156"/>
  <c r="AG11" i="37" s="1"/>
  <c r="AG1175" i="37" s="1"/>
  <c r="AL2568" i="156"/>
  <c r="AG10" i="37" s="1"/>
  <c r="AG1174" i="37" s="1"/>
  <c r="AL2567" i="156"/>
  <c r="AG9" i="37" s="1"/>
  <c r="AG1173" i="37" s="1"/>
  <c r="AL2565" i="156"/>
  <c r="K2634" i="156"/>
  <c r="H76" i="37" s="1"/>
  <c r="H1245" i="37" s="1"/>
  <c r="K2633" i="156"/>
  <c r="H75" i="37" s="1"/>
  <c r="H1244" i="37" s="1"/>
  <c r="K2628" i="156"/>
  <c r="H70" i="37" s="1"/>
  <c r="K2627" i="156"/>
  <c r="H69" i="37" s="1"/>
  <c r="K2626" i="156"/>
  <c r="H68" i="37" s="1"/>
  <c r="K2612" i="156"/>
  <c r="H54" i="37" s="1"/>
  <c r="H1223" i="37" s="1"/>
  <c r="K2611" i="156"/>
  <c r="H53" i="37" s="1"/>
  <c r="H1222" i="37" s="1"/>
  <c r="K2610" i="156"/>
  <c r="H52" i="37" s="1"/>
  <c r="K2606" i="156"/>
  <c r="H48" i="37" s="1"/>
  <c r="H1217" i="37" s="1"/>
  <c r="K2603" i="156"/>
  <c r="H45" i="37" s="1"/>
  <c r="H1214" i="37" s="1"/>
  <c r="K2602" i="156"/>
  <c r="H44" i="37" s="1"/>
  <c r="H1213" i="37" s="1"/>
  <c r="K2601" i="156"/>
  <c r="H43" i="37" s="1"/>
  <c r="H1211" i="37" s="1"/>
  <c r="K2600" i="156"/>
  <c r="H42" i="37" s="1"/>
  <c r="H1210" i="37" s="1"/>
  <c r="K2599" i="156"/>
  <c r="H41" i="37" s="1"/>
  <c r="H1209" i="37" s="1"/>
  <c r="K2597" i="156"/>
  <c r="H39" i="37" s="1"/>
  <c r="H1207" i="37" s="1"/>
  <c r="K2594" i="156"/>
  <c r="H36" i="37" s="1"/>
  <c r="H1203" i="37" s="1"/>
  <c r="K2593" i="156"/>
  <c r="H35" i="37" s="1"/>
  <c r="H1202" i="37" s="1"/>
  <c r="K2592" i="156"/>
  <c r="H34" i="37" s="1"/>
  <c r="H1200" i="37" s="1"/>
  <c r="K2591" i="156"/>
  <c r="H33" i="37" s="1"/>
  <c r="H1199" i="37" s="1"/>
  <c r="K2589" i="156"/>
  <c r="H31" i="37" s="1"/>
  <c r="H1196" i="37" s="1"/>
  <c r="K2588" i="156"/>
  <c r="H30" i="37" s="1"/>
  <c r="H1195" i="37" s="1"/>
  <c r="K2586" i="156"/>
  <c r="H28" i="37" s="1"/>
  <c r="H1193" i="37" s="1"/>
  <c r="K2583" i="156"/>
  <c r="H25" i="37" s="1"/>
  <c r="H1190" i="37" s="1"/>
  <c r="K2581" i="156"/>
  <c r="H23" i="37" s="1"/>
  <c r="H1188" i="37" s="1"/>
  <c r="K2579" i="156"/>
  <c r="H21" i="37" s="1"/>
  <c r="H1186" i="37" s="1"/>
  <c r="K2578" i="156"/>
  <c r="H20" i="37" s="1"/>
  <c r="H1185" i="37" s="1"/>
  <c r="K2577" i="156"/>
  <c r="H19" i="37" s="1"/>
  <c r="H1184" i="37" s="1"/>
  <c r="K2576" i="156"/>
  <c r="H18" i="37" s="1"/>
  <c r="H1183" i="37" s="1"/>
  <c r="K2575" i="156"/>
  <c r="H17" i="37" s="1"/>
  <c r="H1182" i="37" s="1"/>
  <c r="K2573" i="156"/>
  <c r="H15" i="37" s="1"/>
  <c r="H1180" i="37" s="1"/>
  <c r="K2572" i="156"/>
  <c r="H14" i="37" s="1"/>
  <c r="H1179" i="37" s="1"/>
  <c r="K2568" i="156"/>
  <c r="H10" i="37" s="1"/>
  <c r="H1174" i="37" s="1"/>
  <c r="AL2550" i="156"/>
  <c r="AL2551" i="156" s="1"/>
  <c r="AL2535" i="156"/>
  <c r="AL2527" i="156"/>
  <c r="AL2528" i="156" s="1"/>
  <c r="AL2522" i="156"/>
  <c r="AL2523" i="156" s="1"/>
  <c r="AL2515" i="156"/>
  <c r="AL2516" i="156" s="1"/>
  <c r="AL2499" i="156"/>
  <c r="AL2490" i="156"/>
  <c r="AL2491" i="156" s="1"/>
  <c r="AL2468" i="156"/>
  <c r="AL2469" i="156" s="1"/>
  <c r="AL2452" i="156"/>
  <c r="AL2453" i="156" s="1"/>
  <c r="AL2437" i="156"/>
  <c r="AL2438" i="156" s="1"/>
  <c r="AL2427" i="156"/>
  <c r="AL2428" i="156" s="1"/>
  <c r="AL2410" i="156"/>
  <c r="AL2416" i="156" s="1"/>
  <c r="AL2395" i="156"/>
  <c r="AL2396" i="156" s="1"/>
  <c r="AL2386" i="156"/>
  <c r="AL2387" i="156" s="1"/>
  <c r="AL2362" i="156"/>
  <c r="AL2363" i="156" s="1"/>
  <c r="AL2355" i="156"/>
  <c r="AL2356" i="156" s="1"/>
  <c r="AL2333" i="156"/>
  <c r="AL2334" i="156" s="1"/>
  <c r="AL2320" i="156"/>
  <c r="AL2321" i="156" s="1"/>
  <c r="AL2308" i="156"/>
  <c r="AL2309" i="156" s="1"/>
  <c r="AL2294" i="156"/>
  <c r="AL2295" i="156" s="1"/>
  <c r="AL2278" i="156"/>
  <c r="AL2279" i="156" s="1"/>
  <c r="AL2262" i="156"/>
  <c r="AL2254" i="156"/>
  <c r="AL2241" i="156"/>
  <c r="AL2246" i="156" s="1"/>
  <c r="AL2188" i="156"/>
  <c r="AL2170" i="156"/>
  <c r="AL2177" i="156" s="1"/>
  <c r="AL2106" i="156"/>
  <c r="AL2113" i="156" s="1"/>
  <c r="K2546" i="156"/>
  <c r="K2544" i="156" s="1"/>
  <c r="K2542" i="156" s="1"/>
  <c r="K2549" i="156" s="1"/>
  <c r="K2545" i="156"/>
  <c r="K2609" i="156" s="1"/>
  <c r="H51" i="37" s="1"/>
  <c r="H1220" i="37" s="1"/>
  <c r="K2539" i="156"/>
  <c r="K2538" i="156" s="1"/>
  <c r="K2548" i="156" s="1"/>
  <c r="K2534" i="156"/>
  <c r="K2527" i="156"/>
  <c r="K2521" i="156"/>
  <c r="K2514" i="156"/>
  <c r="K2513" i="156"/>
  <c r="K2503" i="156"/>
  <c r="K2502" i="156" s="1"/>
  <c r="K2512" i="156" s="1"/>
  <c r="K2497" i="156"/>
  <c r="K2498" i="156" s="1"/>
  <c r="K2484" i="156"/>
  <c r="K2479" i="156"/>
  <c r="K2488" i="156" s="1"/>
  <c r="K2490" i="156" s="1"/>
  <c r="K2474" i="156"/>
  <c r="K2473" i="156" s="1"/>
  <c r="K2463" i="156"/>
  <c r="K2462" i="156"/>
  <c r="K2467" i="156" s="1"/>
  <c r="K2459" i="156"/>
  <c r="K2458" i="156" s="1"/>
  <c r="K2466" i="156" s="1"/>
  <c r="K2468" i="156" s="1"/>
  <c r="K2452" i="156"/>
  <c r="K2447" i="156"/>
  <c r="K2446" i="156" s="1"/>
  <c r="K2451" i="156" s="1"/>
  <c r="K2432" i="156"/>
  <c r="K2420" i="156"/>
  <c r="K2410" i="156"/>
  <c r="K2405" i="156"/>
  <c r="K2404" i="156"/>
  <c r="K2409" i="156" s="1"/>
  <c r="K2390" i="156"/>
  <c r="K2385" i="156"/>
  <c r="K2384" i="156"/>
  <c r="K2377" i="156"/>
  <c r="K2367" i="156"/>
  <c r="K2366" i="156" s="1"/>
  <c r="K2383" i="156" s="1"/>
  <c r="K2359" i="156"/>
  <c r="K2337" i="156"/>
  <c r="K2325" i="156"/>
  <c r="K2313" i="156"/>
  <c r="K2305" i="156"/>
  <c r="K2306" i="156" s="1"/>
  <c r="K2299" i="156"/>
  <c r="K2294" i="156"/>
  <c r="K2289" i="156"/>
  <c r="K2288" i="156"/>
  <c r="K2293" i="156" s="1"/>
  <c r="K2273" i="156"/>
  <c r="K2272" i="156"/>
  <c r="K2277" i="156" s="1"/>
  <c r="K2269" i="156"/>
  <c r="K2276" i="156" s="1"/>
  <c r="K2278" i="156" s="1"/>
  <c r="K2260" i="156"/>
  <c r="K2261" i="156" s="1"/>
  <c r="K2252" i="156"/>
  <c r="K2253" i="156" s="1"/>
  <c r="K2624" i="156" s="1"/>
  <c r="H66" i="37" s="1"/>
  <c r="H1235" i="37" s="1"/>
  <c r="K2244" i="156"/>
  <c r="K2245" i="156" s="1"/>
  <c r="K2240" i="156"/>
  <c r="K2233" i="156"/>
  <c r="K2228" i="156"/>
  <c r="K2226" i="156" s="1"/>
  <c r="K2219" i="156"/>
  <c r="K2217" i="156" s="1"/>
  <c r="K2211" i="156"/>
  <c r="K2206" i="156"/>
  <c r="K2201" i="156"/>
  <c r="K2195" i="156"/>
  <c r="K2192" i="156" s="1"/>
  <c r="K2186" i="156"/>
  <c r="K2187" i="156" s="1"/>
  <c r="K2625" i="156" s="1"/>
  <c r="H67" i="37" s="1"/>
  <c r="K2182" i="156"/>
  <c r="K2569" i="156" s="1"/>
  <c r="H11" i="37" s="1"/>
  <c r="H1175" i="37" s="1"/>
  <c r="K2175" i="156"/>
  <c r="K2176" i="156" s="1"/>
  <c r="K2169" i="156"/>
  <c r="K2163" i="156"/>
  <c r="K2156" i="156"/>
  <c r="K2147" i="156"/>
  <c r="K2141" i="156"/>
  <c r="K2136" i="156"/>
  <c r="K2133" i="156"/>
  <c r="K2131" i="156" s="1"/>
  <c r="K2125" i="156"/>
  <c r="K2122" i="156" s="1"/>
  <c r="K2120" i="156"/>
  <c r="K2111" i="156"/>
  <c r="K2112" i="156" s="1"/>
  <c r="K2105" i="156"/>
  <c r="K2099" i="156"/>
  <c r="K2083" i="156"/>
  <c r="K2077" i="156"/>
  <c r="K2072" i="156"/>
  <c r="K2069" i="156"/>
  <c r="K2067" i="156" s="1"/>
  <c r="K2104" i="156" s="1"/>
  <c r="K2061" i="156"/>
  <c r="K2058" i="156" s="1"/>
  <c r="AL2036" i="156"/>
  <c r="AL2054" i="156" s="1"/>
  <c r="K2053" i="156"/>
  <c r="K2048" i="156"/>
  <c r="K2042" i="156"/>
  <c r="K2035" i="156"/>
  <c r="K1995" i="156"/>
  <c r="K1988" i="156"/>
  <c r="K1986" i="156" s="1"/>
  <c r="K1980" i="156"/>
  <c r="K1975" i="156"/>
  <c r="K1972" i="156"/>
  <c r="K1970" i="156" s="1"/>
  <c r="K1964" i="156"/>
  <c r="K1961" i="156" s="1"/>
  <c r="K1958" i="156"/>
  <c r="K2135" i="156" l="1"/>
  <c r="K2167" i="156" s="1"/>
  <c r="K2386" i="156"/>
  <c r="K1974" i="156"/>
  <c r="K2033" i="156" s="1"/>
  <c r="K2629" i="156"/>
  <c r="H71" i="37" s="1"/>
  <c r="K2034" i="156"/>
  <c r="K2515" i="156"/>
  <c r="K2166" i="156"/>
  <c r="K2608" i="156"/>
  <c r="H50" i="37" s="1"/>
  <c r="H1219" i="37" s="1"/>
  <c r="AL2629" i="156"/>
  <c r="AG71" i="37" s="1"/>
  <c r="K2049" i="156"/>
  <c r="K2071" i="156"/>
  <c r="K2103" i="156" s="1"/>
  <c r="K2168" i="156"/>
  <c r="K2239" i="156"/>
  <c r="K2268" i="156"/>
  <c r="K2032" i="156"/>
  <c r="K2036" i="156" s="1"/>
  <c r="K2102" i="156"/>
  <c r="K2205" i="156"/>
  <c r="K2543" i="156"/>
  <c r="K2237" i="156"/>
  <c r="K2550" i="156"/>
  <c r="K2170" i="156" l="1"/>
  <c r="K2106" i="156"/>
  <c r="K2238" i="156"/>
  <c r="K2241" i="156" s="1"/>
  <c r="AL1942" i="156"/>
  <c r="AL1924" i="156"/>
  <c r="AL1874" i="156"/>
  <c r="AL1875" i="156" s="1"/>
  <c r="AL1854" i="156"/>
  <c r="AL1861" i="156" s="1"/>
  <c r="AL1800" i="156"/>
  <c r="AL1806" i="156" s="1"/>
  <c r="AL1743" i="156"/>
  <c r="AL1751" i="156" s="1"/>
  <c r="AL1694" i="156"/>
  <c r="AL1695" i="156" s="1"/>
  <c r="AL1680" i="156"/>
  <c r="AL1681" i="156" s="1"/>
  <c r="AL1666" i="156"/>
  <c r="AL1667" i="156" s="1"/>
  <c r="AL1647" i="156"/>
  <c r="AL1653" i="156" s="1"/>
  <c r="AL1588" i="156"/>
  <c r="AL1594" i="156" s="1"/>
  <c r="AL1528" i="156"/>
  <c r="AL1537" i="156" s="1"/>
  <c r="AL1467" i="156"/>
  <c r="AL1474" i="156" s="1"/>
  <c r="AL1408" i="156"/>
  <c r="AL1416" i="156" s="1"/>
  <c r="AL1339" i="156"/>
  <c r="AL1356" i="156" s="1"/>
  <c r="AL1260" i="156"/>
  <c r="AL1266" i="156" s="1"/>
  <c r="AL1200" i="156"/>
  <c r="AL1209" i="156" s="1"/>
  <c r="AL1139" i="156"/>
  <c r="AL1146" i="156" s="1"/>
  <c r="AL1103" i="156"/>
  <c r="AL1110" i="156" s="1"/>
  <c r="AL1067" i="156"/>
  <c r="AL1074" i="156" s="1"/>
  <c r="AL1031" i="156"/>
  <c r="AL1037" i="156" s="1"/>
  <c r="AL971" i="156"/>
  <c r="AL979" i="156" s="1"/>
  <c r="AL901" i="156"/>
  <c r="AL909" i="156" s="1"/>
  <c r="AL864" i="156"/>
  <c r="AL881" i="156" s="1"/>
  <c r="AL779" i="156"/>
  <c r="AL785" i="156" s="1"/>
  <c r="K1939" i="156"/>
  <c r="K2632" i="156" s="1"/>
  <c r="H74" i="37" s="1"/>
  <c r="H1243" i="37" s="1"/>
  <c r="K1938" i="156"/>
  <c r="K1932" i="156"/>
  <c r="K1923" i="156"/>
  <c r="K1917" i="156"/>
  <c r="K1897" i="156"/>
  <c r="K1892" i="156"/>
  <c r="K1887" i="156"/>
  <c r="K1882" i="156"/>
  <c r="K1869" i="156"/>
  <c r="K1868" i="156" s="1"/>
  <c r="K1866" i="156"/>
  <c r="K1865" i="156" s="1"/>
  <c r="K1859" i="156"/>
  <c r="K1860" i="156" s="1"/>
  <c r="K1853" i="156"/>
  <c r="K1848" i="156"/>
  <c r="K1828" i="156"/>
  <c r="K1823" i="156"/>
  <c r="K1818" i="156"/>
  <c r="K1852" i="156" s="1"/>
  <c r="K1813" i="156"/>
  <c r="K1810" i="156" s="1"/>
  <c r="K1850" i="156" s="1"/>
  <c r="K1804" i="156"/>
  <c r="K1805" i="156" s="1"/>
  <c r="K1799" i="156"/>
  <c r="K1793" i="156"/>
  <c r="K1773" i="156"/>
  <c r="K1768" i="156"/>
  <c r="K1763" i="156"/>
  <c r="K1798" i="156" s="1"/>
  <c r="K1758" i="156"/>
  <c r="K1755" i="156" s="1"/>
  <c r="K1796" i="156" s="1"/>
  <c r="K1749" i="156"/>
  <c r="K1750" i="156" s="1"/>
  <c r="K1742" i="156"/>
  <c r="K1736" i="156"/>
  <c r="K1717" i="156"/>
  <c r="K1712" i="156"/>
  <c r="K1707" i="156"/>
  <c r="K1741" i="156" s="1"/>
  <c r="K1702" i="156"/>
  <c r="K1699" i="156" s="1"/>
  <c r="K1739" i="156" s="1"/>
  <c r="K1689" i="156"/>
  <c r="K1688" i="156" s="1"/>
  <c r="K1693" i="156" s="1"/>
  <c r="K1686" i="156"/>
  <c r="K1685" i="156" s="1"/>
  <c r="K1692" i="156" s="1"/>
  <c r="K1694" i="156" s="1"/>
  <c r="K1675" i="156"/>
  <c r="K1674" i="156" s="1"/>
  <c r="K1679" i="156" s="1"/>
  <c r="K1672" i="156"/>
  <c r="K1671" i="156" s="1"/>
  <c r="K1678" i="156" s="1"/>
  <c r="K1680" i="156" s="1"/>
  <c r="K1661" i="156"/>
  <c r="K1660" i="156"/>
  <c r="K1665" i="156" s="1"/>
  <c r="K1658" i="156"/>
  <c r="K1657" i="156" s="1"/>
  <c r="K1651" i="156"/>
  <c r="K1652" i="156" s="1"/>
  <c r="K1646" i="156"/>
  <c r="K1638" i="156"/>
  <c r="K1623" i="156"/>
  <c r="K1617" i="156"/>
  <c r="K1612" i="156"/>
  <c r="K1607" i="156"/>
  <c r="K1645" i="156" s="1"/>
  <c r="K1601" i="156"/>
  <c r="K1598" i="156" s="1"/>
  <c r="K1592" i="156"/>
  <c r="K1593" i="156" s="1"/>
  <c r="K1587" i="156"/>
  <c r="K1581" i="156"/>
  <c r="K1566" i="156"/>
  <c r="K1560" i="156"/>
  <c r="K1555" i="156"/>
  <c r="K1552" i="156"/>
  <c r="K1550" i="156" s="1"/>
  <c r="K1586" i="156" s="1"/>
  <c r="K1544" i="156"/>
  <c r="K1541" i="156" s="1"/>
  <c r="K1535" i="156"/>
  <c r="K1536" i="156" s="1"/>
  <c r="K1527" i="156"/>
  <c r="K1518" i="156"/>
  <c r="K1512" i="156"/>
  <c r="K1503" i="156"/>
  <c r="K1497" i="156"/>
  <c r="K1492" i="156"/>
  <c r="K1489" i="156"/>
  <c r="K1487" i="156" s="1"/>
  <c r="K1481" i="156"/>
  <c r="K1478" i="156" s="1"/>
  <c r="K1472" i="156"/>
  <c r="K1473" i="156" s="1"/>
  <c r="K1466" i="156"/>
  <c r="K1460" i="156"/>
  <c r="K1445" i="156"/>
  <c r="K1439" i="156"/>
  <c r="K1434" i="156"/>
  <c r="K1431" i="156"/>
  <c r="K1429" i="156" s="1"/>
  <c r="K1465" i="156" s="1"/>
  <c r="K1423" i="156"/>
  <c r="K1420" i="156" s="1"/>
  <c r="K1463" i="156" s="1"/>
  <c r="K1414" i="156"/>
  <c r="K1415" i="156" s="1"/>
  <c r="K1407" i="156"/>
  <c r="K1400" i="156"/>
  <c r="K1385" i="156"/>
  <c r="K1379" i="156"/>
  <c r="K1374" i="156"/>
  <c r="K1371" i="156"/>
  <c r="K1369" i="156" s="1"/>
  <c r="K1406" i="156" s="1"/>
  <c r="K1363" i="156"/>
  <c r="K1360" i="156" s="1"/>
  <c r="K1354" i="156"/>
  <c r="K1355" i="156" s="1"/>
  <c r="K1338" i="156"/>
  <c r="K1314" i="156"/>
  <c r="K1301" i="156"/>
  <c r="K1299" i="156" s="1"/>
  <c r="K1293" i="156"/>
  <c r="K1288" i="156"/>
  <c r="K1283" i="156"/>
  <c r="K1337" i="156" s="1"/>
  <c r="K1277" i="156"/>
  <c r="K1274" i="156" s="1"/>
  <c r="K1272" i="156"/>
  <c r="K1264" i="156"/>
  <c r="K1265" i="156" s="1"/>
  <c r="K1259" i="156"/>
  <c r="K1252" i="156"/>
  <c r="K1238" i="156"/>
  <c r="K1232" i="156"/>
  <c r="K1227" i="156"/>
  <c r="K1222" i="156"/>
  <c r="K1258" i="156" s="1"/>
  <c r="K1216" i="156"/>
  <c r="K1213" i="156" s="1"/>
  <c r="K1207" i="156"/>
  <c r="K1208" i="156" s="1"/>
  <c r="K1199" i="156"/>
  <c r="K1189" i="156"/>
  <c r="K1175" i="156"/>
  <c r="K1169" i="156"/>
  <c r="K1164" i="156"/>
  <c r="K1159" i="156"/>
  <c r="K1198" i="156" s="1"/>
  <c r="K1153" i="156"/>
  <c r="K1150" i="156" s="1"/>
  <c r="K1144" i="156"/>
  <c r="K1145" i="156" s="1"/>
  <c r="K1138" i="156"/>
  <c r="K1133" i="156"/>
  <c r="K1128" i="156"/>
  <c r="K1126" i="156"/>
  <c r="K1137" i="156" s="1"/>
  <c r="K1120" i="156"/>
  <c r="K1118" i="156" s="1"/>
  <c r="K1136" i="156" s="1"/>
  <c r="K1139" i="156" s="1"/>
  <c r="K1116" i="156"/>
  <c r="K1108" i="156"/>
  <c r="K1109" i="156" s="1"/>
  <c r="K1102" i="156"/>
  <c r="K1093" i="156"/>
  <c r="K1091" i="156"/>
  <c r="K1101" i="156" s="1"/>
  <c r="K1085" i="156"/>
  <c r="K1083" i="156" s="1"/>
  <c r="K1100" i="156" s="1"/>
  <c r="K1081" i="156"/>
  <c r="K1072" i="156"/>
  <c r="K1073" i="156" s="1"/>
  <c r="K1066" i="156"/>
  <c r="K1056" i="156"/>
  <c r="K1054" i="156"/>
  <c r="K1065" i="156" s="1"/>
  <c r="K1048" i="156"/>
  <c r="K1046" i="156" s="1"/>
  <c r="K1064" i="156" s="1"/>
  <c r="K1044" i="156"/>
  <c r="K1035" i="156"/>
  <c r="K1036" i="156" s="1"/>
  <c r="K1030" i="156"/>
  <c r="K1023" i="156"/>
  <c r="K1004" i="156"/>
  <c r="K999" i="156"/>
  <c r="K994" i="156"/>
  <c r="K1029" i="156" s="1"/>
  <c r="K989" i="156"/>
  <c r="K986" i="156" s="1"/>
  <c r="K1027" i="156" s="1"/>
  <c r="K984" i="156"/>
  <c r="K977" i="156"/>
  <c r="K974" i="156"/>
  <c r="K970" i="156"/>
  <c r="K956" i="156"/>
  <c r="K949" i="156"/>
  <c r="K943" i="156"/>
  <c r="K941" i="156" s="1"/>
  <c r="K936" i="156"/>
  <c r="K931" i="156"/>
  <c r="K926" i="156"/>
  <c r="K921" i="156"/>
  <c r="K918" i="156" s="1"/>
  <c r="K916" i="156"/>
  <c r="K906" i="156"/>
  <c r="K907" i="156" s="1"/>
  <c r="K894" i="156"/>
  <c r="K891" i="156"/>
  <c r="K878" i="156"/>
  <c r="K874" i="156"/>
  <c r="K863" i="156"/>
  <c r="K859" i="156"/>
  <c r="K2614" i="156" s="1"/>
  <c r="H56" i="37" s="1"/>
  <c r="K841" i="156"/>
  <c r="K835" i="156"/>
  <c r="K828" i="156"/>
  <c r="K826" i="156" s="1"/>
  <c r="K820" i="156"/>
  <c r="K815" i="156"/>
  <c r="K810" i="156"/>
  <c r="K862" i="156" s="1"/>
  <c r="K804" i="156"/>
  <c r="K801" i="156" s="1"/>
  <c r="K798" i="156"/>
  <c r="K783" i="156"/>
  <c r="K784" i="156" s="1"/>
  <c r="K779" i="156"/>
  <c r="K778" i="156"/>
  <c r="K774" i="156"/>
  <c r="AL710" i="156"/>
  <c r="AL685" i="156"/>
  <c r="AL686" i="156" s="1"/>
  <c r="AL766" i="156" s="1"/>
  <c r="AG1170" i="37" s="1"/>
  <c r="AG1238" i="37" s="1"/>
  <c r="AL679" i="156"/>
  <c r="AL671" i="156"/>
  <c r="AL672" i="156" s="1"/>
  <c r="AL637" i="156"/>
  <c r="AL640" i="156" s="1"/>
  <c r="AL587" i="156"/>
  <c r="AL568" i="156"/>
  <c r="AL562" i="156"/>
  <c r="AL546" i="156"/>
  <c r="AL552" i="156" s="1"/>
  <c r="AL519" i="156"/>
  <c r="AL520" i="156" s="1"/>
  <c r="AL506" i="156"/>
  <c r="AL507" i="156" s="1"/>
  <c r="AL488" i="156"/>
  <c r="AL494" i="156" s="1"/>
  <c r="AL459" i="156"/>
  <c r="AL466" i="156" s="1"/>
  <c r="AL381" i="156"/>
  <c r="AL391" i="156" s="1"/>
  <c r="AL304" i="156"/>
  <c r="AL315" i="156" s="1"/>
  <c r="AL226" i="156"/>
  <c r="AL244" i="156" s="1"/>
  <c r="AL166" i="156"/>
  <c r="AL161" i="156"/>
  <c r="AL168" i="156" s="1"/>
  <c r="AL89" i="156"/>
  <c r="AL117" i="156" s="1"/>
  <c r="K718" i="156"/>
  <c r="K715" i="156"/>
  <c r="K708" i="156"/>
  <c r="K704" i="156"/>
  <c r="K695" i="156"/>
  <c r="K693" i="156" s="1"/>
  <c r="K707" i="156" s="1"/>
  <c r="K690" i="156"/>
  <c r="K685" i="156"/>
  <c r="K677" i="156"/>
  <c r="K658" i="156"/>
  <c r="K649" i="156"/>
  <c r="K647" i="156" s="1"/>
  <c r="K645" i="156"/>
  <c r="K607" i="156"/>
  <c r="K598" i="156"/>
  <c r="K596" i="156" s="1"/>
  <c r="K634" i="156" s="1"/>
  <c r="K637" i="156" s="1"/>
  <c r="K593" i="156"/>
  <c r="K586" i="156"/>
  <c r="K566" i="156"/>
  <c r="K567" i="156" s="1"/>
  <c r="K555" i="156"/>
  <c r="K550" i="156"/>
  <c r="K551" i="156" s="1"/>
  <c r="K540" i="156"/>
  <c r="K531" i="156"/>
  <c r="K529" i="156" s="1"/>
  <c r="K543" i="156" s="1"/>
  <c r="K546" i="156" s="1"/>
  <c r="K526" i="156"/>
  <c r="K514" i="156"/>
  <c r="K518" i="156" s="1"/>
  <c r="K512" i="156"/>
  <c r="K511" i="156" s="1"/>
  <c r="K517" i="156" s="1"/>
  <c r="K501" i="156"/>
  <c r="K505" i="156" s="1"/>
  <c r="K499" i="156"/>
  <c r="K498" i="156" s="1"/>
  <c r="K492" i="156"/>
  <c r="K493" i="156" s="1"/>
  <c r="K754" i="156" s="1"/>
  <c r="H1158" i="37" s="1"/>
  <c r="H1236" i="37" s="1"/>
  <c r="K487" i="156"/>
  <c r="K480" i="156"/>
  <c r="K478" i="156" s="1"/>
  <c r="K486" i="156" s="1"/>
  <c r="K472" i="156"/>
  <c r="K470" i="156" s="1"/>
  <c r="K485" i="156" s="1"/>
  <c r="K464" i="156"/>
  <c r="K465" i="156" s="1"/>
  <c r="K458" i="156"/>
  <c r="K409" i="156"/>
  <c r="K404" i="156"/>
  <c r="K402" i="156" s="1"/>
  <c r="K457" i="156" s="1"/>
  <c r="K396" i="156"/>
  <c r="K394" i="156" s="1"/>
  <c r="K456" i="156" s="1"/>
  <c r="K459" i="156" s="1"/>
  <c r="K389" i="156"/>
  <c r="K385" i="156"/>
  <c r="K379" i="156"/>
  <c r="K377" i="156"/>
  <c r="K339" i="156"/>
  <c r="K330" i="156"/>
  <c r="K328" i="156" s="1"/>
  <c r="K378" i="156" s="1"/>
  <c r="K325" i="156"/>
  <c r="K313" i="156"/>
  <c r="K309" i="156"/>
  <c r="K302" i="156"/>
  <c r="K275" i="156"/>
  <c r="K272" i="156"/>
  <c r="K266" i="156"/>
  <c r="K264" i="156" s="1"/>
  <c r="K301" i="156" s="1"/>
  <c r="K261" i="156"/>
  <c r="K243" i="156"/>
  <c r="K234" i="156"/>
  <c r="K230" i="156"/>
  <c r="K225" i="156"/>
  <c r="K224" i="156"/>
  <c r="K222" i="156"/>
  <c r="K192" i="156"/>
  <c r="K183" i="156"/>
  <c r="K181" i="156" s="1"/>
  <c r="K223" i="156" s="1"/>
  <c r="K178" i="156"/>
  <c r="K166" i="156"/>
  <c r="K167" i="156" s="1"/>
  <c r="K159" i="156"/>
  <c r="K157" i="156"/>
  <c r="K145" i="156"/>
  <c r="K142" i="156"/>
  <c r="K160" i="156" s="1"/>
  <c r="K136" i="156"/>
  <c r="K134" i="156" s="1"/>
  <c r="K158" i="156" s="1"/>
  <c r="K131" i="156"/>
  <c r="K115" i="156"/>
  <c r="K110" i="156"/>
  <c r="K97" i="156"/>
  <c r="K88" i="156"/>
  <c r="K87" i="156"/>
  <c r="K85" i="156"/>
  <c r="K53" i="156"/>
  <c r="K44" i="156"/>
  <c r="K42" i="156" s="1"/>
  <c r="K86" i="156" s="1"/>
  <c r="K39" i="156"/>
  <c r="K978" i="156" l="1"/>
  <c r="K1103" i="156"/>
  <c r="K89" i="156"/>
  <c r="K381" i="156"/>
  <c r="K879" i="156"/>
  <c r="K930" i="156"/>
  <c r="K968" i="156" s="1"/>
  <c r="K1067" i="156"/>
  <c r="K1554" i="156"/>
  <c r="K1585" i="156" s="1"/>
  <c r="K1373" i="156"/>
  <c r="K1405" i="156" s="1"/>
  <c r="K1491" i="156"/>
  <c r="K1525" i="156" s="1"/>
  <c r="K1767" i="156"/>
  <c r="K1797" i="156" s="1"/>
  <c r="K998" i="156"/>
  <c r="K1028" i="156" s="1"/>
  <c r="K1031" i="156" s="1"/>
  <c r="K390" i="156"/>
  <c r="K814" i="156"/>
  <c r="K861" i="156" s="1"/>
  <c r="K116" i="156"/>
  <c r="K314" i="156"/>
  <c r="K235" i="156"/>
  <c r="K1163" i="156"/>
  <c r="K1197" i="156" s="1"/>
  <c r="K1226" i="156"/>
  <c r="K1257" i="156" s="1"/>
  <c r="K1711" i="156"/>
  <c r="K1740" i="156" s="1"/>
  <c r="K1743" i="156" s="1"/>
  <c r="K1287" i="156"/>
  <c r="K1336" i="156" s="1"/>
  <c r="K1611" i="156"/>
  <c r="K1644" i="156" s="1"/>
  <c r="K1800" i="156"/>
  <c r="K1822" i="156"/>
  <c r="K1851" i="156" s="1"/>
  <c r="K1854" i="156" s="1"/>
  <c r="K2607" i="156"/>
  <c r="H49" i="37" s="1"/>
  <c r="K668" i="156"/>
  <c r="K671" i="156" s="1"/>
  <c r="K727" i="156"/>
  <c r="H1131" i="37" s="1"/>
  <c r="K744" i="156"/>
  <c r="H1148" i="37" s="1"/>
  <c r="H1225" i="37" s="1"/>
  <c r="K723" i="156"/>
  <c r="H1127" i="37" s="1"/>
  <c r="K746" i="156"/>
  <c r="H1150" i="37" s="1"/>
  <c r="K969" i="156"/>
  <c r="K1196" i="156"/>
  <c r="K2582" i="156"/>
  <c r="H24" i="37" s="1"/>
  <c r="H1189" i="37" s="1"/>
  <c r="K1643" i="156"/>
  <c r="K1647" i="156" s="1"/>
  <c r="K2598" i="156"/>
  <c r="H40" i="37" s="1"/>
  <c r="K2580" i="156"/>
  <c r="H22" i="37" s="1"/>
  <c r="H1187" i="37" s="1"/>
  <c r="K1922" i="156"/>
  <c r="K1937" i="156"/>
  <c r="K2630" i="156" s="1"/>
  <c r="H72" i="37" s="1"/>
  <c r="H1241" i="37" s="1"/>
  <c r="K2631" i="156"/>
  <c r="H73" i="37" s="1"/>
  <c r="H1242" i="37" s="1"/>
  <c r="K737" i="156"/>
  <c r="H1141" i="37" s="1"/>
  <c r="K735" i="156"/>
  <c r="H1139" i="37" s="1"/>
  <c r="K743" i="156"/>
  <c r="H1147" i="37" s="1"/>
  <c r="K750" i="156"/>
  <c r="H1154" i="37" s="1"/>
  <c r="K1256" i="156"/>
  <c r="K1433" i="156"/>
  <c r="K1464" i="156" s="1"/>
  <c r="K1467" i="156" s="1"/>
  <c r="K1873" i="156"/>
  <c r="K2605" i="156"/>
  <c r="H47" i="37" s="1"/>
  <c r="K2585" i="156"/>
  <c r="H27" i="37" s="1"/>
  <c r="H1192" i="37" s="1"/>
  <c r="K2618" i="156"/>
  <c r="H60" i="37" s="1"/>
  <c r="AL1934" i="156"/>
  <c r="AL2566" i="156" s="1"/>
  <c r="AG8" i="37" s="1"/>
  <c r="AL2619" i="156"/>
  <c r="AG61" i="37" s="1"/>
  <c r="K303" i="156"/>
  <c r="K747" i="156" s="1"/>
  <c r="H1151" i="37" s="1"/>
  <c r="K740" i="156"/>
  <c r="H1144" i="37" s="1"/>
  <c r="H1221" i="37" s="1"/>
  <c r="K729" i="156"/>
  <c r="H1133" i="37" s="1"/>
  <c r="K751" i="156"/>
  <c r="H1155" i="37" s="1"/>
  <c r="K2567" i="156"/>
  <c r="H9" i="37" s="1"/>
  <c r="K1891" i="156"/>
  <c r="K2590" i="156"/>
  <c r="H32" i="37" s="1"/>
  <c r="H1198" i="37" s="1"/>
  <c r="K2622" i="156"/>
  <c r="H64" i="37" s="1"/>
  <c r="K766" i="156"/>
  <c r="H1170" i="37" s="1"/>
  <c r="H1238" i="37" s="1"/>
  <c r="K719" i="156"/>
  <c r="AL720" i="156"/>
  <c r="AL722" i="156" s="1"/>
  <c r="AL748" i="156"/>
  <c r="AG1152" i="37" s="1"/>
  <c r="K2621" i="156"/>
  <c r="H63" i="37" s="1"/>
  <c r="K1584" i="156"/>
  <c r="K1872" i="156"/>
  <c r="K1874" i="156" s="1"/>
  <c r="K2596" i="156"/>
  <c r="H38" i="37" s="1"/>
  <c r="K1879" i="156"/>
  <c r="K2574" i="156"/>
  <c r="H16" i="37" s="1"/>
  <c r="H1181" i="37" s="1"/>
  <c r="K2613" i="156"/>
  <c r="H55" i="37" s="1"/>
  <c r="K1933" i="156"/>
  <c r="K2623" i="156" s="1"/>
  <c r="H65" i="37" s="1"/>
  <c r="K860" i="156"/>
  <c r="K1526" i="156"/>
  <c r="K1664" i="156"/>
  <c r="K1666" i="156"/>
  <c r="K967" i="156"/>
  <c r="K1404" i="156"/>
  <c r="K1408" i="156" s="1"/>
  <c r="K1335" i="156"/>
  <c r="K1524" i="156"/>
  <c r="K1528" i="156" s="1"/>
  <c r="K506" i="156"/>
  <c r="K504" i="156"/>
  <c r="K710" i="156"/>
  <c r="K519" i="156"/>
  <c r="K488" i="156"/>
  <c r="K161" i="156"/>
  <c r="K226" i="156"/>
  <c r="K1200" i="156" l="1"/>
  <c r="K1588" i="156"/>
  <c r="K745" i="156"/>
  <c r="H1149" i="37" s="1"/>
  <c r="K864" i="156"/>
  <c r="K1260" i="156"/>
  <c r="K304" i="156"/>
  <c r="K748" i="156" s="1"/>
  <c r="H1152" i="37" s="1"/>
  <c r="K1339" i="156"/>
  <c r="K971" i="156"/>
  <c r="K752" i="156"/>
  <c r="H1156" i="37" s="1"/>
  <c r="H1234" i="37" s="1"/>
  <c r="H1208" i="37"/>
  <c r="H1218" i="37"/>
  <c r="H1216" i="37"/>
  <c r="AL721" i="156"/>
  <c r="AG1125" i="37" s="1"/>
  <c r="AG1126" i="37"/>
  <c r="AG1172" i="37" s="1"/>
  <c r="H1233" i="37"/>
  <c r="AG1230" i="37"/>
  <c r="H1232" i="37"/>
  <c r="K1920" i="156"/>
  <c r="K2571" i="156"/>
  <c r="H13" i="37" s="1"/>
  <c r="H1178" i="37" s="1"/>
  <c r="H1224" i="37"/>
  <c r="K1921" i="156"/>
  <c r="K2616" i="156" s="1"/>
  <c r="H58" i="37" s="1"/>
  <c r="H1227" i="37" s="1"/>
  <c r="K2584" i="156"/>
  <c r="H26" i="37" s="1"/>
  <c r="H1191" i="37" s="1"/>
  <c r="K2617" i="156"/>
  <c r="H59" i="37" s="1"/>
  <c r="H1228" i="37" s="1"/>
  <c r="H1173" i="37"/>
  <c r="H1206" i="37"/>
  <c r="H1229" i="37"/>
  <c r="AD2176" i="156"/>
  <c r="AG1171" i="37" l="1"/>
  <c r="K1924" i="156"/>
  <c r="K2619" i="156" s="1"/>
  <c r="H61" i="37" s="1"/>
  <c r="H1230" i="37" s="1"/>
  <c r="K2615" i="156"/>
  <c r="H57" i="37" s="1"/>
  <c r="H1226" i="37" s="1"/>
  <c r="I2554" i="156"/>
  <c r="H2554" i="156"/>
  <c r="E2554" i="156"/>
  <c r="AJ2565" i="156"/>
  <c r="AI2564" i="156"/>
  <c r="AF2564" i="156"/>
  <c r="AF2565" i="156" s="1"/>
  <c r="X2564" i="156"/>
  <c r="X2565" i="156" s="1"/>
  <c r="W2564" i="156"/>
  <c r="W2565" i="156" s="1"/>
  <c r="V2564" i="156"/>
  <c r="V2565" i="156" s="1"/>
  <c r="J2564" i="156"/>
  <c r="AE2562" i="156"/>
  <c r="AD2562" i="156"/>
  <c r="AE2553" i="156"/>
  <c r="AD2553" i="156"/>
  <c r="V2567" i="156"/>
  <c r="W2567" i="156"/>
  <c r="X2567" i="156"/>
  <c r="AF2567" i="156"/>
  <c r="AG2567" i="156"/>
  <c r="AI2567" i="156"/>
  <c r="AJ2567" i="156"/>
  <c r="AK2567" i="156"/>
  <c r="E2568" i="156"/>
  <c r="G2568" i="156" s="1"/>
  <c r="D10" i="37" s="1"/>
  <c r="I2568" i="156"/>
  <c r="V2568" i="156"/>
  <c r="W2568" i="156"/>
  <c r="X2568" i="156"/>
  <c r="AF2568" i="156"/>
  <c r="AG2568" i="156"/>
  <c r="AI2568" i="156"/>
  <c r="AJ2568" i="156"/>
  <c r="AK2568" i="156"/>
  <c r="V2569" i="156"/>
  <c r="W2569" i="156"/>
  <c r="X2569" i="156"/>
  <c r="AF2569" i="156"/>
  <c r="AG2569" i="156"/>
  <c r="AI2569" i="156"/>
  <c r="AJ2569" i="156"/>
  <c r="AK2569" i="156"/>
  <c r="E2564" i="156" l="1"/>
  <c r="G2564" i="156" s="1"/>
  <c r="G2554" i="156"/>
  <c r="AG2565" i="156"/>
  <c r="AK2565" i="156"/>
  <c r="AD2564" i="156"/>
  <c r="AD2565" i="156" s="1"/>
  <c r="AH2553" i="156"/>
  <c r="AE2564" i="156"/>
  <c r="AH2562" i="156"/>
  <c r="AE2565" i="156" l="1"/>
  <c r="AH2564" i="156"/>
  <c r="AH2565" i="156" s="1"/>
  <c r="H2564" i="156"/>
  <c r="I2564" i="156"/>
  <c r="O1120" i="157" l="1"/>
  <c r="N1120" i="157"/>
  <c r="K1120" i="157"/>
  <c r="N3260" i="156"/>
  <c r="I3263" i="156"/>
  <c r="E3263" i="156"/>
  <c r="G3263" i="156" s="1"/>
  <c r="M3260" i="156"/>
  <c r="H3260" i="156"/>
  <c r="J3260" i="156" s="1"/>
  <c r="U1120" i="157" l="1"/>
  <c r="V1120" i="157" s="1"/>
  <c r="Q1120" i="157"/>
  <c r="R1120" i="157" s="1"/>
  <c r="T1120" i="157" s="1"/>
  <c r="Q3260" i="156"/>
  <c r="S3260" i="156" s="1"/>
  <c r="P3260" i="156"/>
  <c r="T3260" i="156"/>
  <c r="U3260" i="156" l="1"/>
  <c r="H2014" i="156" l="1"/>
  <c r="J2014" i="156" l="1"/>
  <c r="M16" i="156"/>
  <c r="S1169" i="37" l="1"/>
  <c r="S1168" i="37"/>
  <c r="S1167" i="37"/>
  <c r="S1166" i="37"/>
  <c r="S1165" i="37"/>
  <c r="S1164" i="37"/>
  <c r="S1163" i="37"/>
  <c r="S1162" i="37"/>
  <c r="S1161" i="37"/>
  <c r="S1160" i="37"/>
  <c r="S1159" i="37"/>
  <c r="S1155" i="37"/>
  <c r="S1154" i="37"/>
  <c r="S1153" i="37"/>
  <c r="S1150" i="37"/>
  <c r="S1149" i="37"/>
  <c r="S1146" i="37"/>
  <c r="S1145" i="37"/>
  <c r="S1144" i="37"/>
  <c r="S1143" i="37"/>
  <c r="S1142" i="37"/>
  <c r="S1141" i="37"/>
  <c r="S1140" i="37"/>
  <c r="S1139" i="37"/>
  <c r="S1138" i="37"/>
  <c r="S1137" i="37"/>
  <c r="S1136" i="37"/>
  <c r="S1135" i="37"/>
  <c r="S1134" i="37"/>
  <c r="S1133" i="37"/>
  <c r="S1132" i="37"/>
  <c r="S1131" i="37"/>
  <c r="S1114" i="37"/>
  <c r="S1113" i="37"/>
  <c r="S1112" i="37"/>
  <c r="S1110" i="37"/>
  <c r="S1109" i="37"/>
  <c r="S1108" i="37"/>
  <c r="S1107" i="37"/>
  <c r="S1106" i="37"/>
  <c r="S1105" i="37"/>
  <c r="S1104" i="37"/>
  <c r="S1102" i="37"/>
  <c r="S1100" i="37"/>
  <c r="S1099" i="37"/>
  <c r="S1098" i="37"/>
  <c r="S1097" i="37"/>
  <c r="S1096" i="37"/>
  <c r="S1095" i="37"/>
  <c r="S1094" i="37"/>
  <c r="S1093" i="37"/>
  <c r="S1092" i="37"/>
  <c r="S1091" i="37"/>
  <c r="S1090" i="37"/>
  <c r="S1089" i="37"/>
  <c r="S1088" i="37"/>
  <c r="S1087" i="37"/>
  <c r="S1086" i="37"/>
  <c r="S1085" i="37"/>
  <c r="S1084" i="37"/>
  <c r="S1082" i="37"/>
  <c r="S1081" i="37"/>
  <c r="S1080" i="37"/>
  <c r="S1079" i="37"/>
  <c r="S1078" i="37"/>
  <c r="S1077" i="37"/>
  <c r="S1076" i="37"/>
  <c r="S1075" i="37"/>
  <c r="S1074" i="37"/>
  <c r="S1073" i="37"/>
  <c r="S1072" i="37"/>
  <c r="S1071" i="37"/>
  <c r="S1070" i="37"/>
  <c r="S1067" i="37"/>
  <c r="S1062" i="37"/>
  <c r="S1061" i="37"/>
  <c r="S1060" i="37"/>
  <c r="S1059" i="37"/>
  <c r="S1057" i="37"/>
  <c r="S1056" i="37"/>
  <c r="S1053" i="37"/>
  <c r="S1052" i="37"/>
  <c r="S1051" i="37"/>
  <c r="S1050" i="37"/>
  <c r="S1049" i="37"/>
  <c r="S1048" i="37"/>
  <c r="S1047" i="37"/>
  <c r="S1046" i="37"/>
  <c r="S1045" i="37"/>
  <c r="S1044" i="37"/>
  <c r="S1042" i="37"/>
  <c r="S1040" i="37"/>
  <c r="S1039" i="37"/>
  <c r="S1038" i="37"/>
  <c r="S1037" i="37"/>
  <c r="S1036" i="37"/>
  <c r="S1035" i="37"/>
  <c r="S1034" i="37"/>
  <c r="S1033" i="37"/>
  <c r="S1032" i="37"/>
  <c r="S1031" i="37"/>
  <c r="S1030" i="37"/>
  <c r="S1029" i="37"/>
  <c r="S1028" i="37"/>
  <c r="S1027" i="37"/>
  <c r="S1026" i="37"/>
  <c r="S1025" i="37"/>
  <c r="S1024" i="37"/>
  <c r="S1022" i="37"/>
  <c r="S1021" i="37"/>
  <c r="S1020" i="37"/>
  <c r="S1019" i="37"/>
  <c r="S1018" i="37"/>
  <c r="S1017" i="37"/>
  <c r="S1016" i="37"/>
  <c r="S1015" i="37"/>
  <c r="S1014" i="37"/>
  <c r="S1013" i="37"/>
  <c r="S1012" i="37"/>
  <c r="S1011" i="37"/>
  <c r="S1010" i="37"/>
  <c r="S1002" i="37"/>
  <c r="S1001" i="37"/>
  <c r="S1000" i="37"/>
  <c r="S999" i="37"/>
  <c r="S997" i="37"/>
  <c r="S996" i="37"/>
  <c r="S993" i="37"/>
  <c r="S992" i="37"/>
  <c r="S991" i="37"/>
  <c r="S988" i="37"/>
  <c r="S987" i="37"/>
  <c r="S986" i="37"/>
  <c r="S985" i="37"/>
  <c r="S984" i="37"/>
  <c r="S983" i="37"/>
  <c r="S981" i="37"/>
  <c r="S980" i="37"/>
  <c r="S979" i="37"/>
  <c r="S978" i="37"/>
  <c r="S977" i="37"/>
  <c r="S976" i="37"/>
  <c r="S975" i="37"/>
  <c r="S974" i="37"/>
  <c r="S973" i="37"/>
  <c r="S972" i="37"/>
  <c r="S971" i="37"/>
  <c r="S970" i="37"/>
  <c r="S969" i="37"/>
  <c r="S968" i="37"/>
  <c r="S967" i="37"/>
  <c r="S966" i="37"/>
  <c r="S965" i="37"/>
  <c r="S964" i="37"/>
  <c r="S963" i="37"/>
  <c r="S961" i="37"/>
  <c r="S960" i="37"/>
  <c r="S959" i="37"/>
  <c r="S958" i="37"/>
  <c r="S957" i="37"/>
  <c r="S956" i="37"/>
  <c r="S955" i="37"/>
  <c r="S954" i="37"/>
  <c r="S953" i="37"/>
  <c r="S952" i="37"/>
  <c r="S951" i="37"/>
  <c r="S950" i="37"/>
  <c r="S949" i="37"/>
  <c r="S942" i="37"/>
  <c r="S941" i="37"/>
  <c r="S940" i="37"/>
  <c r="S939" i="37"/>
  <c r="S937" i="37"/>
  <c r="S933" i="37"/>
  <c r="S932" i="37"/>
  <c r="S931" i="37"/>
  <c r="S929" i="37"/>
  <c r="S928" i="37"/>
  <c r="S927" i="37"/>
  <c r="S926" i="37"/>
  <c r="S925" i="37"/>
  <c r="S924" i="37"/>
  <c r="S923" i="37"/>
  <c r="S921" i="37"/>
  <c r="S920" i="37"/>
  <c r="S919" i="37"/>
  <c r="S918" i="37"/>
  <c r="S917" i="37"/>
  <c r="S916" i="37"/>
  <c r="S915" i="37"/>
  <c r="S914" i="37"/>
  <c r="S913" i="37"/>
  <c r="S912" i="37"/>
  <c r="S911" i="37"/>
  <c r="S910" i="37"/>
  <c r="S909" i="37"/>
  <c r="S908" i="37"/>
  <c r="S907" i="37"/>
  <c r="S906" i="37"/>
  <c r="S905" i="37"/>
  <c r="S904" i="37"/>
  <c r="S903" i="37"/>
  <c r="S901" i="37"/>
  <c r="S900" i="37"/>
  <c r="S899" i="37"/>
  <c r="S898" i="37"/>
  <c r="S897" i="37"/>
  <c r="S896" i="37"/>
  <c r="S895" i="37"/>
  <c r="S894" i="37"/>
  <c r="S893" i="37"/>
  <c r="S892" i="37"/>
  <c r="S891" i="37"/>
  <c r="S890" i="37"/>
  <c r="S889" i="37"/>
  <c r="S886" i="37"/>
  <c r="S881" i="37"/>
  <c r="S880" i="37"/>
  <c r="S879" i="37"/>
  <c r="S878" i="37"/>
  <c r="S876" i="37"/>
  <c r="S875" i="37"/>
  <c r="S872" i="37"/>
  <c r="S871" i="37"/>
  <c r="S870" i="37"/>
  <c r="S867" i="37"/>
  <c r="S866" i="37"/>
  <c r="S865" i="37"/>
  <c r="S864" i="37"/>
  <c r="S863" i="37"/>
  <c r="S862" i="37"/>
  <c r="S860" i="37"/>
  <c r="S859" i="37"/>
  <c r="S858" i="37"/>
  <c r="S857" i="37"/>
  <c r="S856" i="37"/>
  <c r="S855" i="37"/>
  <c r="S854" i="37"/>
  <c r="S853" i="37"/>
  <c r="S852" i="37"/>
  <c r="S851" i="37"/>
  <c r="S850" i="37"/>
  <c r="S849" i="37"/>
  <c r="S848" i="37"/>
  <c r="S847" i="37"/>
  <c r="S846" i="37"/>
  <c r="S845" i="37"/>
  <c r="S844" i="37"/>
  <c r="S843" i="37"/>
  <c r="S842" i="37"/>
  <c r="S840" i="37"/>
  <c r="S839" i="37"/>
  <c r="S838" i="37"/>
  <c r="S837" i="37"/>
  <c r="S836" i="37"/>
  <c r="S835" i="37"/>
  <c r="S834" i="37"/>
  <c r="S833" i="37"/>
  <c r="S832" i="37"/>
  <c r="S831" i="37"/>
  <c r="S830" i="37"/>
  <c r="S829" i="37"/>
  <c r="S828" i="37"/>
  <c r="S825" i="37"/>
  <c r="S820" i="37"/>
  <c r="S819" i="37"/>
  <c r="S818" i="37"/>
  <c r="S817" i="37"/>
  <c r="S815" i="37"/>
  <c r="S814" i="37"/>
  <c r="S811" i="37"/>
  <c r="S810" i="37"/>
  <c r="S809" i="37"/>
  <c r="S807" i="37"/>
  <c r="S806" i="37"/>
  <c r="S805" i="37"/>
  <c r="S804" i="37"/>
  <c r="S802" i="37"/>
  <c r="S801" i="37"/>
  <c r="S799" i="37"/>
  <c r="S798" i="37"/>
  <c r="S797" i="37"/>
  <c r="S796" i="37"/>
  <c r="S795" i="37"/>
  <c r="S794" i="37"/>
  <c r="S793" i="37"/>
  <c r="S791" i="37"/>
  <c r="S790" i="37"/>
  <c r="S789" i="37"/>
  <c r="S788" i="37"/>
  <c r="S787" i="37"/>
  <c r="S786" i="37"/>
  <c r="S785" i="37"/>
  <c r="S784" i="37"/>
  <c r="S783" i="37"/>
  <c r="S782" i="37"/>
  <c r="S781" i="37"/>
  <c r="S779" i="37"/>
  <c r="S778" i="37"/>
  <c r="S777" i="37"/>
  <c r="S776" i="37"/>
  <c r="S775" i="37"/>
  <c r="S774" i="37"/>
  <c r="S773" i="37"/>
  <c r="S772" i="37"/>
  <c r="S771" i="37"/>
  <c r="S770" i="37"/>
  <c r="S769" i="37"/>
  <c r="S768" i="37"/>
  <c r="S767" i="37"/>
  <c r="S764" i="37"/>
  <c r="S759" i="37"/>
  <c r="S758" i="37"/>
  <c r="S757" i="37"/>
  <c r="S756" i="37"/>
  <c r="S754" i="37"/>
  <c r="S753" i="37"/>
  <c r="S752" i="37"/>
  <c r="S751" i="37"/>
  <c r="S748" i="37"/>
  <c r="S747" i="37"/>
  <c r="S746" i="37"/>
  <c r="S744" i="37"/>
  <c r="S743" i="37"/>
  <c r="S742" i="37"/>
  <c r="S741" i="37"/>
  <c r="S740" i="37"/>
  <c r="S739" i="37"/>
  <c r="S738" i="37"/>
  <c r="S736" i="37"/>
  <c r="S735" i="37"/>
  <c r="S734" i="37"/>
  <c r="S733" i="37"/>
  <c r="S732" i="37"/>
  <c r="S731" i="37"/>
  <c r="S730" i="37"/>
  <c r="S729" i="37"/>
  <c r="S728" i="37"/>
  <c r="S727" i="37"/>
  <c r="S726" i="37"/>
  <c r="S725" i="37"/>
  <c r="S724" i="37"/>
  <c r="S723" i="37"/>
  <c r="S722" i="37"/>
  <c r="S721" i="37"/>
  <c r="S720" i="37"/>
  <c r="S719" i="37"/>
  <c r="S718" i="37"/>
  <c r="S717" i="37"/>
  <c r="S715" i="37"/>
  <c r="S714" i="37"/>
  <c r="S713" i="37"/>
  <c r="S712" i="37"/>
  <c r="S711" i="37"/>
  <c r="S710" i="37"/>
  <c r="S709" i="37"/>
  <c r="S708" i="37"/>
  <c r="S707" i="37"/>
  <c r="S706" i="37"/>
  <c r="S705" i="37"/>
  <c r="S704" i="37"/>
  <c r="S703" i="37"/>
  <c r="S700" i="37"/>
  <c r="S695" i="37"/>
  <c r="S694" i="37"/>
  <c r="S693" i="37"/>
  <c r="S690" i="37"/>
  <c r="S687" i="37"/>
  <c r="S686" i="37"/>
  <c r="S685" i="37"/>
  <c r="S683" i="37"/>
  <c r="S682" i="37"/>
  <c r="S681" i="37"/>
  <c r="S680" i="37"/>
  <c r="S679" i="37"/>
  <c r="S678" i="37"/>
  <c r="S677" i="37"/>
  <c r="S675" i="37"/>
  <c r="S674" i="37"/>
  <c r="S673" i="37"/>
  <c r="S672" i="37"/>
  <c r="S671" i="37"/>
  <c r="S670" i="37"/>
  <c r="S669" i="37"/>
  <c r="S668" i="37"/>
  <c r="S667" i="37"/>
  <c r="S666" i="37"/>
  <c r="S665" i="37"/>
  <c r="S664" i="37"/>
  <c r="S662" i="37"/>
  <c r="S661" i="37"/>
  <c r="S660" i="37"/>
  <c r="S659" i="37"/>
  <c r="S658" i="37"/>
  <c r="S657" i="37"/>
  <c r="S655" i="37"/>
  <c r="S654" i="37"/>
  <c r="S653" i="37"/>
  <c r="S652" i="37"/>
  <c r="S651" i="37"/>
  <c r="S650" i="37"/>
  <c r="S649" i="37"/>
  <c r="S648" i="37"/>
  <c r="S647" i="37"/>
  <c r="S646" i="37"/>
  <c r="S645" i="37"/>
  <c r="S644" i="37"/>
  <c r="S643" i="37"/>
  <c r="S640" i="37"/>
  <c r="S635" i="37"/>
  <c r="S634" i="37"/>
  <c r="S633" i="37"/>
  <c r="S630" i="37"/>
  <c r="S629" i="37"/>
  <c r="S626" i="37"/>
  <c r="S625" i="37"/>
  <c r="S624" i="37"/>
  <c r="S622" i="37"/>
  <c r="S621" i="37"/>
  <c r="S620" i="37"/>
  <c r="S619" i="37"/>
  <c r="S618" i="37"/>
  <c r="S616" i="37"/>
  <c r="S615" i="37"/>
  <c r="S614" i="37"/>
  <c r="S612" i="37"/>
  <c r="S611" i="37"/>
  <c r="S610" i="37"/>
  <c r="S609" i="37"/>
  <c r="S608" i="37"/>
  <c r="S607" i="37"/>
  <c r="S606" i="37"/>
  <c r="S605" i="37"/>
  <c r="S604" i="37"/>
  <c r="S603" i="37"/>
  <c r="S602" i="37"/>
  <c r="S601" i="37"/>
  <c r="S600" i="37"/>
  <c r="S599" i="37"/>
  <c r="S598" i="37"/>
  <c r="S597" i="37"/>
  <c r="S596" i="37"/>
  <c r="S595" i="37"/>
  <c r="S593" i="37"/>
  <c r="S592" i="37"/>
  <c r="S591" i="37"/>
  <c r="S590" i="37"/>
  <c r="S589" i="37"/>
  <c r="S588" i="37"/>
  <c r="S587" i="37"/>
  <c r="S586" i="37"/>
  <c r="S585" i="37"/>
  <c r="S584" i="37"/>
  <c r="S583" i="37"/>
  <c r="S582" i="37"/>
  <c r="S581" i="37"/>
  <c r="S574" i="37"/>
  <c r="S573" i="37"/>
  <c r="S572" i="37"/>
  <c r="S571" i="37"/>
  <c r="S567" i="37"/>
  <c r="S564" i="37"/>
  <c r="S563" i="37"/>
  <c r="S562" i="37"/>
  <c r="S561" i="37"/>
  <c r="S560" i="37"/>
  <c r="S559" i="37"/>
  <c r="S558" i="37"/>
  <c r="S557" i="37"/>
  <c r="S555" i="37"/>
  <c r="S553" i="37"/>
  <c r="S552" i="37"/>
  <c r="S551" i="37"/>
  <c r="S550" i="37"/>
  <c r="S549" i="37"/>
  <c r="S548" i="37"/>
  <c r="S547" i="37"/>
  <c r="S546" i="37"/>
  <c r="S545" i="37"/>
  <c r="S544" i="37"/>
  <c r="S543" i="37"/>
  <c r="S542" i="37"/>
  <c r="S541" i="37"/>
  <c r="S540" i="37"/>
  <c r="S539" i="37"/>
  <c r="S538" i="37"/>
  <c r="S537" i="37"/>
  <c r="S536" i="37"/>
  <c r="S535" i="37"/>
  <c r="S533" i="37"/>
  <c r="S532" i="37"/>
  <c r="S531" i="37"/>
  <c r="S530" i="37"/>
  <c r="S529" i="37"/>
  <c r="S528" i="37"/>
  <c r="S527" i="37"/>
  <c r="S526" i="37"/>
  <c r="S525" i="37"/>
  <c r="S524" i="37"/>
  <c r="S523" i="37"/>
  <c r="S522" i="37"/>
  <c r="S521" i="37"/>
  <c r="S518" i="37"/>
  <c r="S507" i="37"/>
  <c r="S506" i="37"/>
  <c r="S505" i="37"/>
  <c r="S502" i="37"/>
  <c r="S501" i="37"/>
  <c r="S500" i="37"/>
  <c r="S498" i="37"/>
  <c r="S497" i="37"/>
  <c r="S496" i="37"/>
  <c r="S495" i="37"/>
  <c r="S493" i="37"/>
  <c r="S492" i="37"/>
  <c r="S490" i="37"/>
  <c r="S489" i="37"/>
  <c r="S488" i="37"/>
  <c r="S487" i="37"/>
  <c r="S486" i="37"/>
  <c r="S485" i="37"/>
  <c r="S484" i="37"/>
  <c r="S483" i="37"/>
  <c r="S482" i="37"/>
  <c r="S481" i="37"/>
  <c r="S480" i="37"/>
  <c r="S479" i="37"/>
  <c r="S478" i="37"/>
  <c r="S477" i="37"/>
  <c r="S476" i="37"/>
  <c r="S475" i="37"/>
  <c r="S474" i="37"/>
  <c r="S473" i="37"/>
  <c r="S472" i="37"/>
  <c r="S466" i="37"/>
  <c r="S455" i="37"/>
  <c r="S450" i="37"/>
  <c r="S449" i="37"/>
  <c r="S448" i="37"/>
  <c r="S447" i="37"/>
  <c r="S445" i="37"/>
  <c r="S444" i="37"/>
  <c r="S441" i="37"/>
  <c r="S440" i="37"/>
  <c r="S439" i="37"/>
  <c r="S438" i="37"/>
  <c r="S437" i="37"/>
  <c r="S436" i="37"/>
  <c r="S435" i="37"/>
  <c r="S434" i="37"/>
  <c r="S433" i="37"/>
  <c r="S432" i="37"/>
  <c r="S430" i="37"/>
  <c r="S429" i="37"/>
  <c r="S428" i="37"/>
  <c r="S427" i="37"/>
  <c r="S426" i="37"/>
  <c r="S425" i="37"/>
  <c r="S424" i="37"/>
  <c r="S423" i="37"/>
  <c r="S422" i="37"/>
  <c r="S421" i="37"/>
  <c r="S420" i="37"/>
  <c r="S419" i="37"/>
  <c r="S418" i="37"/>
  <c r="S417" i="37"/>
  <c r="S416" i="37"/>
  <c r="S415" i="37"/>
  <c r="S414" i="37"/>
  <c r="S413" i="37"/>
  <c r="S412" i="37"/>
  <c r="S410" i="37"/>
  <c r="S409" i="37"/>
  <c r="S408" i="37"/>
  <c r="S407" i="37"/>
  <c r="S406" i="37"/>
  <c r="S405" i="37"/>
  <c r="S404" i="37"/>
  <c r="S403" i="37"/>
  <c r="S402" i="37"/>
  <c r="S401" i="37"/>
  <c r="S400" i="37"/>
  <c r="S399" i="37"/>
  <c r="S398" i="37"/>
  <c r="S395" i="37"/>
  <c r="S390" i="37"/>
  <c r="S389" i="37"/>
  <c r="S388" i="37"/>
  <c r="S387" i="37"/>
  <c r="S384" i="37"/>
  <c r="S383" i="37"/>
  <c r="S380" i="37"/>
  <c r="S379" i="37"/>
  <c r="S378" i="37"/>
  <c r="S376" i="37"/>
  <c r="S375" i="37"/>
  <c r="S374" i="37"/>
  <c r="S373" i="37"/>
  <c r="S372" i="37"/>
  <c r="S371" i="37"/>
  <c r="S370" i="37"/>
  <c r="S368" i="37"/>
  <c r="S366" i="37"/>
  <c r="S365" i="37"/>
  <c r="S364" i="37"/>
  <c r="S363" i="37"/>
  <c r="S362" i="37"/>
  <c r="S360" i="37"/>
  <c r="S359" i="37"/>
  <c r="S358" i="37"/>
  <c r="S357" i="37"/>
  <c r="S356" i="37"/>
  <c r="S355" i="37"/>
  <c r="S354" i="37"/>
  <c r="S353" i="37"/>
  <c r="S352" i="37"/>
  <c r="S351" i="37"/>
  <c r="S350" i="37"/>
  <c r="S348" i="37"/>
  <c r="S347" i="37"/>
  <c r="S346" i="37"/>
  <c r="S345" i="37"/>
  <c r="S344" i="37"/>
  <c r="S343" i="37"/>
  <c r="S342" i="37"/>
  <c r="S341" i="37"/>
  <c r="S340" i="37"/>
  <c r="S339" i="37"/>
  <c r="S338" i="37"/>
  <c r="S337" i="37"/>
  <c r="S336" i="37"/>
  <c r="S333" i="37"/>
  <c r="S322" i="37"/>
  <c r="S321" i="37"/>
  <c r="S318" i="37"/>
  <c r="S317" i="37"/>
  <c r="S316" i="37"/>
  <c r="S315" i="37"/>
  <c r="S314" i="37"/>
  <c r="S313" i="37"/>
  <c r="S312" i="37"/>
  <c r="S311" i="37"/>
  <c r="S310" i="37"/>
  <c r="S309" i="37"/>
  <c r="S307" i="37"/>
  <c r="S305" i="37"/>
  <c r="S304" i="37"/>
  <c r="S303" i="37"/>
  <c r="S302" i="37"/>
  <c r="S301" i="37"/>
  <c r="S300" i="37"/>
  <c r="S299" i="37"/>
  <c r="S298" i="37"/>
  <c r="S297" i="37"/>
  <c r="S296" i="37"/>
  <c r="S295" i="37"/>
  <c r="S294" i="37"/>
  <c r="S293" i="37"/>
  <c r="S292" i="37"/>
  <c r="S291" i="37"/>
  <c r="S290" i="37"/>
  <c r="S289" i="37"/>
  <c r="S287" i="37"/>
  <c r="S286" i="37"/>
  <c r="S285" i="37"/>
  <c r="S284" i="37"/>
  <c r="S283" i="37"/>
  <c r="S282" i="37"/>
  <c r="S281" i="37"/>
  <c r="S280" i="37"/>
  <c r="S279" i="37"/>
  <c r="S278" i="37"/>
  <c r="S277" i="37"/>
  <c r="S276" i="37"/>
  <c r="S275" i="37"/>
  <c r="S272" i="37"/>
  <c r="S267" i="37"/>
  <c r="S266" i="37"/>
  <c r="S265" i="37"/>
  <c r="S264" i="37"/>
  <c r="S262" i="37"/>
  <c r="S261" i="37"/>
  <c r="S258" i="37"/>
  <c r="S257" i="37"/>
  <c r="S256" i="37"/>
  <c r="S255" i="37"/>
  <c r="S254" i="37"/>
  <c r="S253" i="37"/>
  <c r="S252" i="37"/>
  <c r="S251" i="37"/>
  <c r="S250" i="37"/>
  <c r="S249" i="37"/>
  <c r="S247" i="37"/>
  <c r="S246" i="37"/>
  <c r="S245" i="37"/>
  <c r="S244" i="37"/>
  <c r="S243" i="37"/>
  <c r="S242" i="37"/>
  <c r="S241" i="37"/>
  <c r="S240" i="37"/>
  <c r="S239" i="37"/>
  <c r="S238" i="37"/>
  <c r="S237" i="37"/>
  <c r="S236" i="37"/>
  <c r="S235" i="37"/>
  <c r="S234" i="37"/>
  <c r="S233" i="37"/>
  <c r="S232" i="37"/>
  <c r="S231" i="37"/>
  <c r="S230" i="37"/>
  <c r="S229" i="37"/>
  <c r="S227" i="37"/>
  <c r="S226" i="37"/>
  <c r="S225" i="37"/>
  <c r="S224" i="37"/>
  <c r="S223" i="37"/>
  <c r="S222" i="37"/>
  <c r="S221" i="37"/>
  <c r="S220" i="37"/>
  <c r="S219" i="37"/>
  <c r="S218" i="37"/>
  <c r="S217" i="37"/>
  <c r="S216" i="37"/>
  <c r="S215" i="37"/>
  <c r="S208" i="37"/>
  <c r="S207" i="37"/>
  <c r="S206" i="37"/>
  <c r="S205" i="37"/>
  <c r="S203" i="37"/>
  <c r="S202" i="37"/>
  <c r="S201" i="37"/>
  <c r="S198" i="37"/>
  <c r="S197" i="37"/>
  <c r="S196" i="37"/>
  <c r="S194" i="37"/>
  <c r="S193" i="37"/>
  <c r="S192" i="37"/>
  <c r="S191" i="37"/>
  <c r="S190" i="37"/>
  <c r="S189" i="37"/>
  <c r="S188" i="37"/>
  <c r="S186" i="37"/>
  <c r="S185" i="37"/>
  <c r="S184" i="37"/>
  <c r="S183" i="37"/>
  <c r="S182" i="37"/>
  <c r="S181" i="37"/>
  <c r="S180" i="37"/>
  <c r="S178" i="37"/>
  <c r="S177" i="37"/>
  <c r="S176" i="37"/>
  <c r="S175" i="37"/>
  <c r="S174" i="37"/>
  <c r="S173" i="37"/>
  <c r="S172" i="37"/>
  <c r="S171" i="37"/>
  <c r="S170" i="37"/>
  <c r="S169" i="37"/>
  <c r="S168" i="37"/>
  <c r="S166" i="37"/>
  <c r="S165" i="37"/>
  <c r="S164" i="37"/>
  <c r="S163" i="37"/>
  <c r="S162" i="37"/>
  <c r="S161" i="37"/>
  <c r="S160" i="37"/>
  <c r="S159" i="37"/>
  <c r="S158" i="37"/>
  <c r="S157" i="37"/>
  <c r="S156" i="37"/>
  <c r="S155" i="37"/>
  <c r="S154" i="37"/>
  <c r="S147" i="37"/>
  <c r="S146" i="37"/>
  <c r="S145" i="37"/>
  <c r="S144" i="37"/>
  <c r="S142" i="37"/>
  <c r="S141" i="37"/>
  <c r="S138" i="37"/>
  <c r="S137" i="37"/>
  <c r="S136" i="37"/>
  <c r="S133" i="37"/>
  <c r="S132" i="37"/>
  <c r="S131" i="37"/>
  <c r="S128" i="37"/>
  <c r="S127" i="37"/>
  <c r="S126" i="37"/>
  <c r="S125" i="37"/>
  <c r="S124" i="37"/>
  <c r="S123" i="37"/>
  <c r="S122" i="37"/>
  <c r="S121" i="37"/>
  <c r="S119" i="37"/>
  <c r="S118" i="37"/>
  <c r="S117" i="37"/>
  <c r="S116" i="37"/>
  <c r="S115" i="37"/>
  <c r="S114" i="37"/>
  <c r="S113" i="37"/>
  <c r="S112" i="37"/>
  <c r="S111" i="37"/>
  <c r="S110" i="37"/>
  <c r="S109" i="37"/>
  <c r="S108" i="37"/>
  <c r="S107" i="37"/>
  <c r="S106" i="37"/>
  <c r="S105" i="37"/>
  <c r="S104" i="37"/>
  <c r="S103" i="37"/>
  <c r="S102" i="37"/>
  <c r="S101" i="37"/>
  <c r="S100" i="37"/>
  <c r="S99" i="37"/>
  <c r="S97" i="37"/>
  <c r="S95" i="37"/>
  <c r="S94" i="37"/>
  <c r="S93" i="37"/>
  <c r="S92" i="37"/>
  <c r="S91" i="37"/>
  <c r="S90" i="37"/>
  <c r="S89" i="37"/>
  <c r="S88" i="37"/>
  <c r="S87" i="37"/>
  <c r="S86" i="37"/>
  <c r="S85" i="37"/>
  <c r="S84" i="37"/>
  <c r="S83" i="37"/>
  <c r="S75" i="37"/>
  <c r="S74" i="37"/>
  <c r="S73" i="37"/>
  <c r="S72" i="37"/>
  <c r="S70" i="37"/>
  <c r="S69" i="37"/>
  <c r="S68" i="37"/>
  <c r="S64" i="37"/>
  <c r="S63" i="37"/>
  <c r="S62" i="37"/>
  <c r="S59" i="37"/>
  <c r="S58" i="37"/>
  <c r="S57" i="37"/>
  <c r="S54" i="37"/>
  <c r="S53" i="37"/>
  <c r="S52" i="37"/>
  <c r="S51" i="37"/>
  <c r="S50" i="37"/>
  <c r="S49" i="37"/>
  <c r="S48" i="37"/>
  <c r="S47" i="37"/>
  <c r="S45" i="37"/>
  <c r="S44" i="37"/>
  <c r="S43" i="37"/>
  <c r="S42" i="37"/>
  <c r="S41" i="37"/>
  <c r="S40" i="37"/>
  <c r="S39" i="37"/>
  <c r="S38" i="37"/>
  <c r="S36" i="37"/>
  <c r="S35" i="37"/>
  <c r="S34" i="37"/>
  <c r="S33" i="37"/>
  <c r="S32" i="37"/>
  <c r="S31" i="37"/>
  <c r="S30" i="37"/>
  <c r="S29" i="37"/>
  <c r="S28" i="37"/>
  <c r="S27" i="37"/>
  <c r="S25" i="37"/>
  <c r="S24" i="37"/>
  <c r="S23" i="37"/>
  <c r="S22" i="37"/>
  <c r="S21" i="37"/>
  <c r="S20" i="37"/>
  <c r="S19" i="37"/>
  <c r="S18" i="37"/>
  <c r="S17" i="37"/>
  <c r="S16" i="37"/>
  <c r="S15" i="37"/>
  <c r="S14" i="37"/>
  <c r="S13" i="37"/>
  <c r="S11" i="37"/>
  <c r="S10" i="37"/>
  <c r="S9" i="37"/>
  <c r="V145" i="57"/>
  <c r="S943" i="37" s="1"/>
  <c r="V140" i="57"/>
  <c r="S938" i="37" s="1"/>
  <c r="V138" i="57"/>
  <c r="S936" i="37" s="1"/>
  <c r="V136" i="57"/>
  <c r="S934" i="37" s="1"/>
  <c r="V132" i="57"/>
  <c r="S930" i="37" s="1"/>
  <c r="V104" i="57"/>
  <c r="S902" i="37" s="1"/>
  <c r="V90" i="57"/>
  <c r="S888" i="37" s="1"/>
  <c r="V89" i="57"/>
  <c r="S887" i="37" s="1"/>
  <c r="V87" i="57"/>
  <c r="S885" i="37" s="1"/>
  <c r="V71" i="57"/>
  <c r="V137" i="57" s="1"/>
  <c r="S935" i="37" s="1"/>
  <c r="V138" i="46"/>
  <c r="S268" i="37" s="1"/>
  <c r="V133" i="46"/>
  <c r="S263" i="37" s="1"/>
  <c r="V129" i="46"/>
  <c r="S259" i="37" s="1"/>
  <c r="V98" i="46"/>
  <c r="S228" i="37" s="1"/>
  <c r="V84" i="46"/>
  <c r="S214" i="37" s="1"/>
  <c r="V83" i="46"/>
  <c r="S213" i="37" s="1"/>
  <c r="V82" i="46"/>
  <c r="S212" i="37" s="1"/>
  <c r="V66" i="46"/>
  <c r="V80" i="46" s="1"/>
  <c r="V81" i="46" s="1"/>
  <c r="S211" i="37" s="1"/>
  <c r="Y2341" i="157"/>
  <c r="S1063" i="37" s="1"/>
  <c r="Y2336" i="157"/>
  <c r="S1058" i="37" s="1"/>
  <c r="Y2332" i="157"/>
  <c r="S1054" i="37" s="1"/>
  <c r="Y2319" i="157"/>
  <c r="S1041" i="37" s="1"/>
  <c r="Y2301" i="157"/>
  <c r="S1023" i="37" s="1"/>
  <c r="Y2287" i="157"/>
  <c r="S1009" i="37" s="1"/>
  <c r="Y2286" i="157"/>
  <c r="S1008" i="37" s="1"/>
  <c r="Y2285" i="157"/>
  <c r="S1007" i="37" s="1"/>
  <c r="Y2284" i="157"/>
  <c r="S1006" i="37" s="1"/>
  <c r="Y2268" i="157"/>
  <c r="Y2333" i="157" s="1"/>
  <c r="S1055" i="37" s="1"/>
  <c r="Y2209" i="157"/>
  <c r="S1003" i="37" s="1"/>
  <c r="Y2204" i="157"/>
  <c r="S998" i="37" s="1"/>
  <c r="Y2200" i="157"/>
  <c r="S994" i="37" s="1"/>
  <c r="Y2196" i="157"/>
  <c r="S990" i="37" s="1"/>
  <c r="Y2195" i="157"/>
  <c r="S989" i="37" s="1"/>
  <c r="Y2168" i="157"/>
  <c r="S962" i="37" s="1"/>
  <c r="Y2154" i="157"/>
  <c r="S948" i="37" s="1"/>
  <c r="Y2153" i="157"/>
  <c r="S947" i="37" s="1"/>
  <c r="Y2152" i="157"/>
  <c r="Y2134" i="157"/>
  <c r="Y2201" i="157" s="1"/>
  <c r="S995" i="37" s="1"/>
  <c r="Y2070" i="157"/>
  <c r="S882" i="37" s="1"/>
  <c r="Y2065" i="157"/>
  <c r="S877" i="37" s="1"/>
  <c r="Y2061" i="157"/>
  <c r="S873" i="37" s="1"/>
  <c r="Y2057" i="157"/>
  <c r="S869" i="37" s="1"/>
  <c r="Y2056" i="157"/>
  <c r="S868" i="37" s="1"/>
  <c r="Y2029" i="157"/>
  <c r="S841" i="37" s="1"/>
  <c r="Y2015" i="157"/>
  <c r="S827" i="37" s="1"/>
  <c r="Y2014" i="157"/>
  <c r="S826" i="37" s="1"/>
  <c r="Y2012" i="157"/>
  <c r="Y1994" i="157"/>
  <c r="Y2062" i="157" s="1"/>
  <c r="S874" i="37" s="1"/>
  <c r="Y1929" i="157"/>
  <c r="S821" i="37" s="1"/>
  <c r="Y1924" i="157"/>
  <c r="S816" i="37" s="1"/>
  <c r="Y1920" i="157"/>
  <c r="S812" i="37" s="1"/>
  <c r="Y1916" i="157"/>
  <c r="S808" i="37" s="1"/>
  <c r="Y1911" i="157"/>
  <c r="S803" i="37" s="1"/>
  <c r="Y1900" i="157"/>
  <c r="S792" i="37" s="1"/>
  <c r="Y1888" i="157"/>
  <c r="S780" i="37" s="1"/>
  <c r="Y1874" i="157"/>
  <c r="S766" i="37" s="1"/>
  <c r="Y1873" i="157"/>
  <c r="S765" i="37" s="1"/>
  <c r="Y1871" i="157"/>
  <c r="Y1869" i="157"/>
  <c r="Y1856" i="157"/>
  <c r="Y1857" i="157" s="1"/>
  <c r="Y1833" i="157"/>
  <c r="Y1844" i="157" s="1"/>
  <c r="Y1761" i="157"/>
  <c r="S760" i="37" s="1"/>
  <c r="Y1756" i="157"/>
  <c r="S755" i="37" s="1"/>
  <c r="Y1750" i="157"/>
  <c r="S749" i="37" s="1"/>
  <c r="Y1746" i="157"/>
  <c r="S745" i="37" s="1"/>
  <c r="Y1717" i="157"/>
  <c r="S716" i="37" s="1"/>
  <c r="Y1703" i="157"/>
  <c r="S702" i="37" s="1"/>
  <c r="Y1702" i="157"/>
  <c r="S701" i="37" s="1"/>
  <c r="Y1700" i="157"/>
  <c r="Y1682" i="157"/>
  <c r="Y1698" i="157" s="1"/>
  <c r="Y1611" i="157"/>
  <c r="S575" i="37" s="1"/>
  <c r="Y1606" i="157"/>
  <c r="S570" i="37" s="1"/>
  <c r="Y1605" i="157"/>
  <c r="S569" i="37" s="1"/>
  <c r="Y1604" i="157"/>
  <c r="S568" i="37" s="1"/>
  <c r="Y1601" i="157"/>
  <c r="S565" i="37" s="1"/>
  <c r="Y1592" i="157"/>
  <c r="S556" i="37" s="1"/>
  <c r="Y1570" i="157"/>
  <c r="S534" i="37" s="1"/>
  <c r="Y1556" i="157"/>
  <c r="S520" i="37" s="1"/>
  <c r="Y1555" i="157"/>
  <c r="S519" i="37" s="1"/>
  <c r="Y1553" i="157"/>
  <c r="S517" i="37" s="1"/>
  <c r="Y1535" i="157"/>
  <c r="Y1551" i="157" s="1"/>
  <c r="Y1552" i="157" s="1"/>
  <c r="S516" i="37" s="1"/>
  <c r="Y1478" i="157"/>
  <c r="S451" i="37" s="1"/>
  <c r="Y1473" i="157"/>
  <c r="S446" i="37" s="1"/>
  <c r="Y1469" i="157"/>
  <c r="S442" i="37" s="1"/>
  <c r="Y1438" i="157"/>
  <c r="S411" i="37" s="1"/>
  <c r="Y1424" i="157"/>
  <c r="S397" i="37" s="1"/>
  <c r="Y1423" i="157"/>
  <c r="S396" i="37" s="1"/>
  <c r="Y1421" i="157"/>
  <c r="S394" i="37" s="1"/>
  <c r="Y1401" i="157"/>
  <c r="Y1470" i="157" s="1"/>
  <c r="S443" i="37" s="1"/>
  <c r="Y1339" i="157"/>
  <c r="S391" i="37" s="1"/>
  <c r="Y1334" i="157"/>
  <c r="S386" i="37" s="1"/>
  <c r="Y1333" i="157"/>
  <c r="Y1329" i="157"/>
  <c r="S381" i="37" s="1"/>
  <c r="Y1325" i="157"/>
  <c r="S377" i="37" s="1"/>
  <c r="Y1315" i="157"/>
  <c r="S367" i="37" s="1"/>
  <c r="Y1309" i="157"/>
  <c r="S361" i="37" s="1"/>
  <c r="Y1297" i="157"/>
  <c r="S349" i="37" s="1"/>
  <c r="Y1283" i="157"/>
  <c r="S335" i="37" s="1"/>
  <c r="Y1282" i="157"/>
  <c r="S334" i="37" s="1"/>
  <c r="Y1280" i="157"/>
  <c r="S332" i="37" s="1"/>
  <c r="Y1279" i="157"/>
  <c r="Y1268" i="157"/>
  <c r="Y1276" i="157" s="1"/>
  <c r="Y1186" i="157"/>
  <c r="Y1206" i="157" s="1"/>
  <c r="Y1113" i="157"/>
  <c r="S209" i="37" s="1"/>
  <c r="Y1108" i="157"/>
  <c r="S204" i="37" s="1"/>
  <c r="Y1103" i="157"/>
  <c r="S199" i="37" s="1"/>
  <c r="Y1099" i="157"/>
  <c r="S195" i="37" s="1"/>
  <c r="Y1083" i="157"/>
  <c r="S179" i="37" s="1"/>
  <c r="Y1071" i="157"/>
  <c r="S167" i="37" s="1"/>
  <c r="Y1057" i="157"/>
  <c r="S153" i="37" s="1"/>
  <c r="Y1056" i="157"/>
  <c r="S152" i="37" s="1"/>
  <c r="Y1055" i="157"/>
  <c r="S151" i="37" s="1"/>
  <c r="Y1051" i="157"/>
  <c r="Y1016" i="157"/>
  <c r="Y1038" i="157" s="1"/>
  <c r="Y945" i="157"/>
  <c r="S148" i="37" s="1"/>
  <c r="Y937" i="157"/>
  <c r="S140" i="37" s="1"/>
  <c r="Y936" i="157"/>
  <c r="Y931" i="157"/>
  <c r="Y927" i="157"/>
  <c r="S130" i="37" s="1"/>
  <c r="Y926" i="157"/>
  <c r="S129" i="37" s="1"/>
  <c r="Y895" i="157"/>
  <c r="S98" i="37" s="1"/>
  <c r="Y893" i="157"/>
  <c r="S96" i="37" s="1"/>
  <c r="Y879" i="157"/>
  <c r="S82" i="37" s="1"/>
  <c r="Y878" i="157"/>
  <c r="S81" i="37" s="1"/>
  <c r="Y877" i="157"/>
  <c r="S80" i="37" s="1"/>
  <c r="Y876" i="157"/>
  <c r="Y873" i="157"/>
  <c r="Y940" i="157" s="1"/>
  <c r="S143" i="37" s="1"/>
  <c r="Y867" i="157"/>
  <c r="Y866" i="157"/>
  <c r="Y846" i="157"/>
  <c r="Y779" i="157"/>
  <c r="Y791" i="157" s="1"/>
  <c r="Y717" i="157"/>
  <c r="Y708" i="157"/>
  <c r="Y709" i="157" s="1"/>
  <c r="Y695" i="157"/>
  <c r="Y696" i="157" s="1"/>
  <c r="Y681" i="157"/>
  <c r="Y682" i="157" s="1"/>
  <c r="Y667" i="157"/>
  <c r="Y668" i="157" s="1"/>
  <c r="Y648" i="157"/>
  <c r="Y654" i="157" s="1"/>
  <c r="Y594" i="157"/>
  <c r="Y595" i="157" s="1"/>
  <c r="Y518" i="157"/>
  <c r="Y529" i="157" s="1"/>
  <c r="Y443" i="157"/>
  <c r="Y452" i="157" s="1"/>
  <c r="Y391" i="157"/>
  <c r="Y398" i="157" s="1"/>
  <c r="Y339" i="157"/>
  <c r="Y358" i="157" s="1"/>
  <c r="Y238" i="157"/>
  <c r="Y252" i="157" s="1"/>
  <c r="Y158" i="157"/>
  <c r="Y173" i="157" s="1"/>
  <c r="Y84" i="157"/>
  <c r="Y97" i="157" s="1"/>
  <c r="X3401" i="156"/>
  <c r="S1124" i="37" s="1"/>
  <c r="X3400" i="156"/>
  <c r="S1123" i="37" s="1"/>
  <c r="X3399" i="156"/>
  <c r="S1122" i="37" s="1"/>
  <c r="X3398" i="156"/>
  <c r="S1121" i="37" s="1"/>
  <c r="X3397" i="156"/>
  <c r="S1120" i="37" s="1"/>
  <c r="X3396" i="156"/>
  <c r="X3395" i="156"/>
  <c r="S1118" i="37" s="1"/>
  <c r="X3394" i="156"/>
  <c r="S1117" i="37" s="1"/>
  <c r="X3392" i="156"/>
  <c r="S1115" i="37" s="1"/>
  <c r="X3388" i="156"/>
  <c r="S1111" i="37" s="1"/>
  <c r="X3378" i="156"/>
  <c r="S1101" i="37" s="1"/>
  <c r="X3360" i="156"/>
  <c r="S1083" i="37" s="1"/>
  <c r="X3346" i="156"/>
  <c r="S1069" i="37" s="1"/>
  <c r="X3345" i="156"/>
  <c r="S1068" i="37" s="1"/>
  <c r="X3343" i="156"/>
  <c r="X3327" i="156"/>
  <c r="X3256" i="156"/>
  <c r="X3270" i="156" s="1"/>
  <c r="X3198" i="156"/>
  <c r="S696" i="37" s="1"/>
  <c r="X3194" i="156"/>
  <c r="S692" i="37" s="1"/>
  <c r="X3193" i="156"/>
  <c r="X3190" i="156"/>
  <c r="S688" i="37" s="1"/>
  <c r="X3186" i="156"/>
  <c r="S684" i="37" s="1"/>
  <c r="X3165" i="156"/>
  <c r="S663" i="37" s="1"/>
  <c r="X3158" i="156"/>
  <c r="S656" i="37" s="1"/>
  <c r="X3144" i="156"/>
  <c r="S642" i="37" s="1"/>
  <c r="X3143" i="156"/>
  <c r="S641" i="37" s="1"/>
  <c r="X3141" i="156"/>
  <c r="S639" i="37" s="1"/>
  <c r="X3127" i="156"/>
  <c r="X3191" i="156" s="1"/>
  <c r="S689" i="37" s="1"/>
  <c r="X3062" i="156"/>
  <c r="S636" i="37" s="1"/>
  <c r="X3058" i="156"/>
  <c r="S632" i="37" s="1"/>
  <c r="X3057" i="156"/>
  <c r="S631" i="37" s="1"/>
  <c r="X3053" i="156"/>
  <c r="S627" i="37" s="1"/>
  <c r="X3049" i="156"/>
  <c r="S623" i="37" s="1"/>
  <c r="X3039" i="156"/>
  <c r="S613" i="37" s="1"/>
  <c r="X3020" i="156"/>
  <c r="S594" i="37" s="1"/>
  <c r="X3006" i="156"/>
  <c r="S580" i="37" s="1"/>
  <c r="X3005" i="156"/>
  <c r="S579" i="37" s="1"/>
  <c r="X3004" i="156"/>
  <c r="X2981" i="156"/>
  <c r="X3054" i="156" s="1"/>
  <c r="S628" i="37" s="1"/>
  <c r="X2912" i="156"/>
  <c r="S514" i="37" s="1"/>
  <c r="X2911" i="156"/>
  <c r="S513" i="37" s="1"/>
  <c r="X2910" i="156"/>
  <c r="S512" i="37" s="1"/>
  <c r="X2909" i="156"/>
  <c r="S511" i="37" s="1"/>
  <c r="X2908" i="156"/>
  <c r="S510" i="37" s="1"/>
  <c r="X2907" i="156"/>
  <c r="S509" i="37" s="1"/>
  <c r="X2906" i="156"/>
  <c r="X2901" i="156"/>
  <c r="X2897" i="156"/>
  <c r="X2892" i="156"/>
  <c r="S494" i="37" s="1"/>
  <c r="X2869" i="156"/>
  <c r="S471" i="37" s="1"/>
  <c r="X2868" i="156"/>
  <c r="S470" i="37" s="1"/>
  <c r="X2867" i="156"/>
  <c r="S469" i="37" s="1"/>
  <c r="X2866" i="156"/>
  <c r="S468" i="37" s="1"/>
  <c r="X2865" i="156"/>
  <c r="S467" i="37" s="1"/>
  <c r="X2863" i="156"/>
  <c r="S465" i="37" s="1"/>
  <c r="X2862" i="156"/>
  <c r="S464" i="37" s="1"/>
  <c r="X2861" i="156"/>
  <c r="S463" i="37" s="1"/>
  <c r="X2860" i="156"/>
  <c r="S462" i="37" s="1"/>
  <c r="X2859" i="156"/>
  <c r="S461" i="37" s="1"/>
  <c r="X2858" i="156"/>
  <c r="S460" i="37" s="1"/>
  <c r="X2857" i="156"/>
  <c r="S459" i="37" s="1"/>
  <c r="X2856" i="156"/>
  <c r="S458" i="37" s="1"/>
  <c r="X2855" i="156"/>
  <c r="S457" i="37" s="1"/>
  <c r="X2854" i="156"/>
  <c r="S456" i="37" s="1"/>
  <c r="X2852" i="156"/>
  <c r="S454" i="37" s="1"/>
  <c r="X2830" i="156"/>
  <c r="X2767" i="156"/>
  <c r="S328" i="37" s="1"/>
  <c r="X2766" i="156"/>
  <c r="S327" i="37" s="1"/>
  <c r="X2765" i="156"/>
  <c r="S326" i="37" s="1"/>
  <c r="X2764" i="156"/>
  <c r="S325" i="37" s="1"/>
  <c r="X2763" i="156"/>
  <c r="S324" i="37" s="1"/>
  <c r="X2762" i="156"/>
  <c r="S323" i="37" s="1"/>
  <c r="X2758" i="156"/>
  <c r="S319" i="37" s="1"/>
  <c r="X2745" i="156"/>
  <c r="S306" i="37" s="1"/>
  <c r="X2727" i="156"/>
  <c r="S288" i="37" s="1"/>
  <c r="X2713" i="156"/>
  <c r="S274" i="37" s="1"/>
  <c r="X2712" i="156"/>
  <c r="S273" i="37" s="1"/>
  <c r="X2710" i="156"/>
  <c r="X2696" i="156"/>
  <c r="X2708" i="156" s="1"/>
  <c r="X2634" i="156"/>
  <c r="S76" i="37" s="1"/>
  <c r="X2629" i="156"/>
  <c r="X2625" i="156"/>
  <c r="S67" i="37" s="1"/>
  <c r="X2624" i="156"/>
  <c r="X2623" i="156"/>
  <c r="X2618" i="156"/>
  <c r="X2614" i="156"/>
  <c r="S56" i="37" s="1"/>
  <c r="S55" i="37"/>
  <c r="X2595" i="156"/>
  <c r="X2584" i="156"/>
  <c r="S26" i="37" s="1"/>
  <c r="X2570" i="156"/>
  <c r="S12" i="37" s="1"/>
  <c r="X2550" i="156"/>
  <c r="X2535" i="156"/>
  <c r="X2528" i="156"/>
  <c r="X2522" i="156"/>
  <c r="X2523" i="156" s="1"/>
  <c r="X2515" i="156"/>
  <c r="X2516" i="156" s="1"/>
  <c r="X2499" i="156"/>
  <c r="X2490" i="156"/>
  <c r="X2491" i="156" s="1"/>
  <c r="X2468" i="156"/>
  <c r="X2469" i="156" s="1"/>
  <c r="X2452" i="156"/>
  <c r="X2453" i="156" s="1"/>
  <c r="X2437" i="156"/>
  <c r="X2438" i="156" s="1"/>
  <c r="X2427" i="156"/>
  <c r="X2428" i="156" s="1"/>
  <c r="X2410" i="156"/>
  <c r="X2416" i="156" s="1"/>
  <c r="X2395" i="156"/>
  <c r="X2396" i="156" s="1"/>
  <c r="X2386" i="156"/>
  <c r="X2387" i="156" s="1"/>
  <c r="X2362" i="156"/>
  <c r="X2363" i="156" s="1"/>
  <c r="X2355" i="156"/>
  <c r="X2356" i="156" s="1"/>
  <c r="X2333" i="156"/>
  <c r="X2334" i="156" s="1"/>
  <c r="X2320" i="156"/>
  <c r="X2321" i="156" s="1"/>
  <c r="X2308" i="156"/>
  <c r="X2309" i="156" s="1"/>
  <c r="X2294" i="156"/>
  <c r="X2295" i="156" s="1"/>
  <c r="X2278" i="156"/>
  <c r="X2279" i="156" s="1"/>
  <c r="X2262" i="156"/>
  <c r="X2254" i="156"/>
  <c r="X2244" i="156"/>
  <c r="X2241" i="156"/>
  <c r="X2246" i="156" s="1"/>
  <c r="X2188" i="156"/>
  <c r="X2170" i="156"/>
  <c r="X2177" i="156" s="1"/>
  <c r="X2106" i="156"/>
  <c r="X2113" i="156" s="1"/>
  <c r="X2036" i="156"/>
  <c r="X1942" i="156"/>
  <c r="X1924" i="156"/>
  <c r="X1934" i="156" s="1"/>
  <c r="X1874" i="156"/>
  <c r="X1875" i="156" s="1"/>
  <c r="X1854" i="156"/>
  <c r="X1861" i="156" s="1"/>
  <c r="X1800" i="156"/>
  <c r="X1806" i="156" s="1"/>
  <c r="X1743" i="156"/>
  <c r="X1751" i="156" s="1"/>
  <c r="X1694" i="156"/>
  <c r="X1695" i="156" s="1"/>
  <c r="X1680" i="156"/>
  <c r="X1681" i="156" s="1"/>
  <c r="X1666" i="156"/>
  <c r="X1667" i="156" s="1"/>
  <c r="X1647" i="156"/>
  <c r="X1653" i="156" s="1"/>
  <c r="X1588" i="156"/>
  <c r="X1594" i="156" s="1"/>
  <c r="X1528" i="156"/>
  <c r="X1537" i="156" s="1"/>
  <c r="X1467" i="156"/>
  <c r="X1474" i="156" s="1"/>
  <c r="X1408" i="156"/>
  <c r="X1416" i="156" s="1"/>
  <c r="X1339" i="156"/>
  <c r="X1356" i="156" s="1"/>
  <c r="X1260" i="156"/>
  <c r="X1266" i="156" s="1"/>
  <c r="X1200" i="156"/>
  <c r="X1209" i="156" s="1"/>
  <c r="X1139" i="156"/>
  <c r="X1146" i="156" s="1"/>
  <c r="X1103" i="156"/>
  <c r="X1110" i="156" s="1"/>
  <c r="X1067" i="156"/>
  <c r="X1031" i="156"/>
  <c r="X1037" i="156" s="1"/>
  <c r="X971" i="156"/>
  <c r="X979" i="156" s="1"/>
  <c r="X901" i="156"/>
  <c r="X909" i="156" s="1"/>
  <c r="X864" i="156"/>
  <c r="X881" i="156" s="1"/>
  <c r="X779" i="156"/>
  <c r="X785" i="156" s="1"/>
  <c r="X754" i="156"/>
  <c r="S1158" i="37" s="1"/>
  <c r="X753" i="156"/>
  <c r="X752" i="156"/>
  <c r="X747" i="156"/>
  <c r="X744" i="156"/>
  <c r="S1148" i="37" s="1"/>
  <c r="X743" i="156"/>
  <c r="X726" i="156"/>
  <c r="S1130" i="37" s="1"/>
  <c r="X725" i="156"/>
  <c r="S1129" i="37" s="1"/>
  <c r="X724" i="156"/>
  <c r="S1128" i="37" s="1"/>
  <c r="X723" i="156"/>
  <c r="X710" i="156"/>
  <c r="X720" i="156" s="1"/>
  <c r="X686" i="156"/>
  <c r="X766" i="156" s="1"/>
  <c r="X679" i="156"/>
  <c r="X671" i="156"/>
  <c r="X672" i="156" s="1"/>
  <c r="X637" i="156"/>
  <c r="X587" i="156"/>
  <c r="X568" i="156"/>
  <c r="X562" i="156"/>
  <c r="X546" i="156"/>
  <c r="X552" i="156" s="1"/>
  <c r="X519" i="156"/>
  <c r="X520" i="156" s="1"/>
  <c r="X506" i="156"/>
  <c r="X507" i="156" s="1"/>
  <c r="X488" i="156"/>
  <c r="X494" i="156" s="1"/>
  <c r="X459" i="156"/>
  <c r="X381" i="156"/>
  <c r="X304" i="156"/>
  <c r="X226" i="156"/>
  <c r="X161" i="156"/>
  <c r="X168" i="156" s="1"/>
  <c r="X89" i="156"/>
  <c r="X117" i="156" s="1"/>
  <c r="Y1278" i="157" l="1"/>
  <c r="Y1104" i="157"/>
  <c r="S200" i="37" s="1"/>
  <c r="Y1052" i="157"/>
  <c r="Y1054" i="157" s="1"/>
  <c r="S150" i="37" s="1"/>
  <c r="Y2150" i="157"/>
  <c r="Y1330" i="157"/>
  <c r="S382" i="37" s="1"/>
  <c r="Y1602" i="157"/>
  <c r="S566" i="37" s="1"/>
  <c r="S515" i="37" s="1"/>
  <c r="AM515" i="37" s="1"/>
  <c r="Y1921" i="157"/>
  <c r="S813" i="37" s="1"/>
  <c r="Y1751" i="157"/>
  <c r="S750" i="37" s="1"/>
  <c r="Y932" i="157"/>
  <c r="S135" i="37" s="1"/>
  <c r="X3393" i="156"/>
  <c r="S1116" i="37" s="1"/>
  <c r="Y2151" i="157"/>
  <c r="S946" i="37"/>
  <c r="S824" i="37"/>
  <c r="Y1870" i="157"/>
  <c r="S763" i="37"/>
  <c r="S699" i="37"/>
  <c r="Y1699" i="157"/>
  <c r="S385" i="37"/>
  <c r="S331" i="37"/>
  <c r="S330" i="37"/>
  <c r="S139" i="37"/>
  <c r="Y854" i="157"/>
  <c r="Y875" i="157" s="1"/>
  <c r="S134" i="37"/>
  <c r="S79" i="37"/>
  <c r="S1119" i="37"/>
  <c r="S1066" i="37"/>
  <c r="S691" i="37"/>
  <c r="S578" i="37"/>
  <c r="S508" i="37"/>
  <c r="S499" i="37"/>
  <c r="S503" i="37"/>
  <c r="X2902" i="156"/>
  <c r="X2709" i="156"/>
  <c r="S271" i="37"/>
  <c r="S66" i="37"/>
  <c r="S1157" i="37"/>
  <c r="S71" i="37"/>
  <c r="X2054" i="156"/>
  <c r="S60" i="37"/>
  <c r="S37" i="37"/>
  <c r="S1205" i="37" s="1"/>
  <c r="AM1205" i="37" s="1"/>
  <c r="X1074" i="156"/>
  <c r="X2619" i="156"/>
  <c r="S65" i="37"/>
  <c r="X466" i="156"/>
  <c r="X391" i="156"/>
  <c r="S1127" i="37"/>
  <c r="X315" i="156"/>
  <c r="S1170" i="37"/>
  <c r="S1156" i="37"/>
  <c r="S1147" i="37"/>
  <c r="X244" i="156"/>
  <c r="S1151" i="37"/>
  <c r="X2849" i="156"/>
  <c r="X748" i="156"/>
  <c r="X2759" i="156"/>
  <c r="S320" i="37" s="1"/>
  <c r="S1174" i="37"/>
  <c r="S1175" i="37"/>
  <c r="S1245" i="37"/>
  <c r="S1225" i="37"/>
  <c r="S1236" i="37"/>
  <c r="S1176" i="37"/>
  <c r="AM1176" i="37" s="1"/>
  <c r="S1177" i="37"/>
  <c r="AM1177" i="37" s="1"/>
  <c r="V85" i="57"/>
  <c r="V130" i="46"/>
  <c r="S260" i="37" s="1"/>
  <c r="S210" i="37" s="1"/>
  <c r="AM210" i="37" s="1"/>
  <c r="Y1419" i="157"/>
  <c r="Y2282" i="157"/>
  <c r="Y2283" i="157" s="1"/>
  <c r="S1005" i="37" s="1"/>
  <c r="Y2010" i="157"/>
  <c r="X2551" i="156"/>
  <c r="X3002" i="156"/>
  <c r="X3139" i="156"/>
  <c r="X3341" i="156"/>
  <c r="X3342" i="156" s="1"/>
  <c r="X640" i="156"/>
  <c r="Y1277" i="157" l="1"/>
  <c r="S1238" i="37"/>
  <c r="X722" i="156"/>
  <c r="S1126" i="37" s="1"/>
  <c r="X2566" i="156"/>
  <c r="S8" i="37" s="1"/>
  <c r="Y1053" i="157"/>
  <c r="S1004" i="37"/>
  <c r="AM1004" i="37" s="1"/>
  <c r="S149" i="37"/>
  <c r="AM149" i="37" s="1"/>
  <c r="S329" i="37"/>
  <c r="AM329" i="37" s="1"/>
  <c r="S1224" i="37"/>
  <c r="S1173" i="37"/>
  <c r="S1235" i="37"/>
  <c r="S1234" i="37"/>
  <c r="S1229" i="37"/>
  <c r="V86" i="57"/>
  <c r="S884" i="37" s="1"/>
  <c r="S945" i="37"/>
  <c r="Y2011" i="157"/>
  <c r="S762" i="37"/>
  <c r="S698" i="37"/>
  <c r="Y1420" i="157"/>
  <c r="Y874" i="157"/>
  <c r="S78" i="37"/>
  <c r="S1065" i="37"/>
  <c r="X3140" i="156"/>
  <c r="X3003" i="156"/>
  <c r="X2851" i="156"/>
  <c r="S504" i="37"/>
  <c r="S270" i="37"/>
  <c r="S61" i="37"/>
  <c r="S1152" i="37"/>
  <c r="X721" i="156" l="1"/>
  <c r="S1125" i="37" s="1"/>
  <c r="AM1125" i="37" s="1"/>
  <c r="S883" i="37"/>
  <c r="AM883" i="37" s="1"/>
  <c r="S77" i="37"/>
  <c r="AM77" i="37" s="1"/>
  <c r="S761" i="37"/>
  <c r="AM761" i="37" s="1"/>
  <c r="S944" i="37"/>
  <c r="AM944" i="37" s="1"/>
  <c r="S697" i="37"/>
  <c r="AM697" i="37" s="1"/>
  <c r="S269" i="37"/>
  <c r="AM269" i="37" s="1"/>
  <c r="S1064" i="37"/>
  <c r="AM1064" i="37" s="1"/>
  <c r="S1230" i="37"/>
  <c r="S823" i="37"/>
  <c r="S393" i="37"/>
  <c r="S638" i="37"/>
  <c r="S577" i="37"/>
  <c r="S453" i="37"/>
  <c r="X2850" i="156"/>
  <c r="S392" i="37" l="1"/>
  <c r="AM392" i="37" s="1"/>
  <c r="S822" i="37"/>
  <c r="AM822" i="37" s="1"/>
  <c r="S452" i="37"/>
  <c r="AM452" i="37" s="1"/>
  <c r="S576" i="37"/>
  <c r="AM576" i="37" s="1"/>
  <c r="S637" i="37"/>
  <c r="AM637" i="37" s="1"/>
  <c r="S1172" i="37"/>
  <c r="AM1172" i="37" s="1"/>
  <c r="S1171" i="37" l="1"/>
  <c r="AM1171" i="37" s="1"/>
  <c r="AG145" i="57" l="1"/>
  <c r="AG140" i="57"/>
  <c r="AG138" i="57"/>
  <c r="AG136" i="57"/>
  <c r="AG132" i="57"/>
  <c r="AG104" i="57"/>
  <c r="AG90" i="57"/>
  <c r="AG89" i="57"/>
  <c r="AG87" i="57"/>
  <c r="AG2313" i="156"/>
  <c r="AG53" i="156"/>
  <c r="AE2313" i="156" l="1"/>
  <c r="AH419" i="157"/>
  <c r="AH316" i="157"/>
  <c r="AG192" i="156" l="1"/>
  <c r="F78" i="46" l="1"/>
  <c r="F77" i="46" s="1"/>
  <c r="H78" i="46" l="1"/>
  <c r="I704" i="156" l="1"/>
  <c r="J676" i="157" l="1"/>
  <c r="I859" i="156"/>
  <c r="I1354" i="156"/>
  <c r="I1518" i="156"/>
  <c r="E1518" i="156"/>
  <c r="G1518" i="156" s="1"/>
  <c r="I1023" i="156"/>
  <c r="E1023" i="156"/>
  <c r="G1023" i="156" s="1"/>
  <c r="N3130" i="156"/>
  <c r="M3130" i="156"/>
  <c r="H3130" i="156"/>
  <c r="Q3130" i="156" l="1"/>
  <c r="S3130" i="156" s="1"/>
  <c r="P3130" i="156"/>
  <c r="J675" i="157"/>
  <c r="J3130" i="156"/>
  <c r="T3130" i="156"/>
  <c r="N1353" i="156" l="1"/>
  <c r="P1353" i="156" s="1"/>
  <c r="N1352" i="156"/>
  <c r="P1352" i="156" s="1"/>
  <c r="N1351" i="156"/>
  <c r="P1351" i="156" s="1"/>
  <c r="N1350" i="156"/>
  <c r="P1350" i="156" s="1"/>
  <c r="N1349" i="156"/>
  <c r="P1349" i="156" s="1"/>
  <c r="N1348" i="156"/>
  <c r="P1348" i="156" s="1"/>
  <c r="N1347" i="156"/>
  <c r="P1347" i="156" s="1"/>
  <c r="N1346" i="156"/>
  <c r="P1346" i="156" s="1"/>
  <c r="N1345" i="156"/>
  <c r="P1345" i="156" s="1"/>
  <c r="N1344" i="156"/>
  <c r="P1344" i="156" s="1"/>
  <c r="N1343" i="156"/>
  <c r="P1343" i="156" s="1"/>
  <c r="M1353" i="156"/>
  <c r="M1352" i="156"/>
  <c r="M1351" i="156"/>
  <c r="M1350" i="156"/>
  <c r="M1349" i="156"/>
  <c r="M1348" i="156"/>
  <c r="M1347" i="156"/>
  <c r="M1346" i="156"/>
  <c r="M1345" i="156"/>
  <c r="M1344" i="156"/>
  <c r="M1343" i="156"/>
  <c r="Q1344" i="156" l="1"/>
  <c r="S1344" i="156" s="1"/>
  <c r="T1344" i="156"/>
  <c r="U1344" i="156" s="1"/>
  <c r="Q1348" i="156"/>
  <c r="S1348" i="156" s="1"/>
  <c r="T1348" i="156"/>
  <c r="U1348" i="156" s="1"/>
  <c r="Q1352" i="156"/>
  <c r="S1352" i="156" s="1"/>
  <c r="T1352" i="156"/>
  <c r="U1352" i="156" s="1"/>
  <c r="T1346" i="156"/>
  <c r="U1346" i="156" s="1"/>
  <c r="Q1346" i="156"/>
  <c r="S1346" i="156" s="1"/>
  <c r="T1350" i="156"/>
  <c r="U1350" i="156" s="1"/>
  <c r="Q1350" i="156"/>
  <c r="S1350" i="156" s="1"/>
  <c r="Q1345" i="156"/>
  <c r="S1345" i="156" s="1"/>
  <c r="T1345" i="156"/>
  <c r="U1345" i="156" s="1"/>
  <c r="T1349" i="156"/>
  <c r="U1349" i="156" s="1"/>
  <c r="Q1349" i="156"/>
  <c r="S1349" i="156" s="1"/>
  <c r="T1353" i="156"/>
  <c r="U1353" i="156" s="1"/>
  <c r="Q1353" i="156"/>
  <c r="S1353" i="156" s="1"/>
  <c r="Q1343" i="156"/>
  <c r="S1343" i="156" s="1"/>
  <c r="T1343" i="156"/>
  <c r="U1343" i="156" s="1"/>
  <c r="Q1347" i="156"/>
  <c r="S1347" i="156" s="1"/>
  <c r="T1347" i="156"/>
  <c r="U1347" i="156" s="1"/>
  <c r="Q1351" i="156"/>
  <c r="S1351" i="156" s="1"/>
  <c r="T1351" i="156"/>
  <c r="U1351" i="156" s="1"/>
  <c r="H1353" i="156" l="1"/>
  <c r="H1352" i="156"/>
  <c r="J1352" i="156" s="1"/>
  <c r="H1351" i="156"/>
  <c r="H1350" i="156"/>
  <c r="H1349" i="156"/>
  <c r="H1348" i="156"/>
  <c r="H1347" i="156"/>
  <c r="H1346" i="156"/>
  <c r="H1345" i="156"/>
  <c r="H1344" i="156"/>
  <c r="H1343" i="156"/>
  <c r="E1354" i="156"/>
  <c r="G1354" i="156" s="1"/>
  <c r="J1353" i="156"/>
  <c r="J1346" i="156" l="1"/>
  <c r="J1350" i="156"/>
  <c r="J1344" i="156"/>
  <c r="J1343" i="156"/>
  <c r="J1347" i="156"/>
  <c r="J1351" i="156"/>
  <c r="J1348" i="156"/>
  <c r="J1345" i="156"/>
  <c r="J1349" i="156"/>
  <c r="AD2569" i="156"/>
  <c r="AD2568" i="156" l="1"/>
  <c r="R1169" i="37"/>
  <c r="R1168" i="37"/>
  <c r="R1167" i="37"/>
  <c r="R1166" i="37"/>
  <c r="R1165" i="37"/>
  <c r="R1164" i="37"/>
  <c r="R1163" i="37"/>
  <c r="R1162" i="37"/>
  <c r="R1161" i="37"/>
  <c r="R1160" i="37"/>
  <c r="R1159" i="37"/>
  <c r="R1155" i="37"/>
  <c r="R1154" i="37"/>
  <c r="R1153" i="37"/>
  <c r="R1150" i="37"/>
  <c r="R1149" i="37"/>
  <c r="R1146" i="37"/>
  <c r="R1145" i="37"/>
  <c r="R1144" i="37"/>
  <c r="R1143" i="37"/>
  <c r="R1142" i="37"/>
  <c r="R1141" i="37"/>
  <c r="R1140" i="37"/>
  <c r="R1139" i="37"/>
  <c r="R1138" i="37"/>
  <c r="R1137" i="37"/>
  <c r="R1136" i="37"/>
  <c r="R1135" i="37"/>
  <c r="R1134" i="37"/>
  <c r="R1133" i="37"/>
  <c r="R1132" i="37"/>
  <c r="R1131" i="37"/>
  <c r="R1114" i="37"/>
  <c r="R1113" i="37"/>
  <c r="R1112" i="37"/>
  <c r="R1110" i="37"/>
  <c r="R1109" i="37"/>
  <c r="R1108" i="37"/>
  <c r="R1107" i="37"/>
  <c r="R1106" i="37"/>
  <c r="R1105" i="37"/>
  <c r="R1104" i="37"/>
  <c r="R1102" i="37"/>
  <c r="R1100" i="37"/>
  <c r="R1099" i="37"/>
  <c r="R1098" i="37"/>
  <c r="R1097" i="37"/>
  <c r="R1096" i="37"/>
  <c r="R1095" i="37"/>
  <c r="R1094" i="37"/>
  <c r="R1093" i="37"/>
  <c r="R1092" i="37"/>
  <c r="R1091" i="37"/>
  <c r="R1090" i="37"/>
  <c r="R1089" i="37"/>
  <c r="R1088" i="37"/>
  <c r="R1087" i="37"/>
  <c r="R1086" i="37"/>
  <c r="R1085" i="37"/>
  <c r="R1084" i="37"/>
  <c r="R1082" i="37"/>
  <c r="R1081" i="37"/>
  <c r="R1080" i="37"/>
  <c r="R1079" i="37"/>
  <c r="R1078" i="37"/>
  <c r="R1077" i="37"/>
  <c r="R1076" i="37"/>
  <c r="R1075" i="37"/>
  <c r="R1074" i="37"/>
  <c r="R1073" i="37"/>
  <c r="R1072" i="37"/>
  <c r="R1071" i="37"/>
  <c r="R1070" i="37"/>
  <c r="R1067" i="37"/>
  <c r="R1062" i="37"/>
  <c r="R1061" i="37"/>
  <c r="R1060" i="37"/>
  <c r="R1059" i="37"/>
  <c r="R1057" i="37"/>
  <c r="R1056" i="37"/>
  <c r="R1053" i="37"/>
  <c r="R1052" i="37"/>
  <c r="R1051" i="37"/>
  <c r="R1050" i="37"/>
  <c r="R1049" i="37"/>
  <c r="R1048" i="37"/>
  <c r="R1047" i="37"/>
  <c r="R1046" i="37"/>
  <c r="R1045" i="37"/>
  <c r="R1044" i="37"/>
  <c r="R1042" i="37"/>
  <c r="R1040" i="37"/>
  <c r="R1039" i="37"/>
  <c r="R1038" i="37"/>
  <c r="R1037" i="37"/>
  <c r="R1036" i="37"/>
  <c r="R1035" i="37"/>
  <c r="R1034" i="37"/>
  <c r="R1033" i="37"/>
  <c r="R1032" i="37"/>
  <c r="R1031" i="37"/>
  <c r="R1030" i="37"/>
  <c r="R1029" i="37"/>
  <c r="R1028" i="37"/>
  <c r="R1027" i="37"/>
  <c r="R1026" i="37"/>
  <c r="R1025" i="37"/>
  <c r="R1024" i="37"/>
  <c r="R1022" i="37"/>
  <c r="R1021" i="37"/>
  <c r="R1020" i="37"/>
  <c r="R1019" i="37"/>
  <c r="R1018" i="37"/>
  <c r="R1017" i="37"/>
  <c r="R1016" i="37"/>
  <c r="R1015" i="37"/>
  <c r="R1014" i="37"/>
  <c r="R1013" i="37"/>
  <c r="R1012" i="37"/>
  <c r="R1011" i="37"/>
  <c r="R1010" i="37"/>
  <c r="R1002" i="37"/>
  <c r="R1001" i="37"/>
  <c r="R1000" i="37"/>
  <c r="R999" i="37"/>
  <c r="R997" i="37"/>
  <c r="R996" i="37"/>
  <c r="R993" i="37"/>
  <c r="R992" i="37"/>
  <c r="R991" i="37"/>
  <c r="R988" i="37"/>
  <c r="R987" i="37"/>
  <c r="R986" i="37"/>
  <c r="R985" i="37"/>
  <c r="R984" i="37"/>
  <c r="R983" i="37"/>
  <c r="R981" i="37"/>
  <c r="R980" i="37"/>
  <c r="R979" i="37"/>
  <c r="R978" i="37"/>
  <c r="R977" i="37"/>
  <c r="R976" i="37"/>
  <c r="R975" i="37"/>
  <c r="R974" i="37"/>
  <c r="R973" i="37"/>
  <c r="R972" i="37"/>
  <c r="R971" i="37"/>
  <c r="R970" i="37"/>
  <c r="R969" i="37"/>
  <c r="R968" i="37"/>
  <c r="R967" i="37"/>
  <c r="R966" i="37"/>
  <c r="R965" i="37"/>
  <c r="R964" i="37"/>
  <c r="R963" i="37"/>
  <c r="R961" i="37"/>
  <c r="R960" i="37"/>
  <c r="R959" i="37"/>
  <c r="R958" i="37"/>
  <c r="R957" i="37"/>
  <c r="R956" i="37"/>
  <c r="R955" i="37"/>
  <c r="R954" i="37"/>
  <c r="R953" i="37"/>
  <c r="R952" i="37"/>
  <c r="R951" i="37"/>
  <c r="R950" i="37"/>
  <c r="R949" i="37"/>
  <c r="R942" i="37"/>
  <c r="R941" i="37"/>
  <c r="R940" i="37"/>
  <c r="R939" i="37"/>
  <c r="R937" i="37"/>
  <c r="R933" i="37"/>
  <c r="R932" i="37"/>
  <c r="R931" i="37"/>
  <c r="R929" i="37"/>
  <c r="R928" i="37"/>
  <c r="R927" i="37"/>
  <c r="R926" i="37"/>
  <c r="R925" i="37"/>
  <c r="R924" i="37"/>
  <c r="R923" i="37"/>
  <c r="R921" i="37"/>
  <c r="R920" i="37"/>
  <c r="R919" i="37"/>
  <c r="R918" i="37"/>
  <c r="R917" i="37"/>
  <c r="R916" i="37"/>
  <c r="R915" i="37"/>
  <c r="R914" i="37"/>
  <c r="R913" i="37"/>
  <c r="R912" i="37"/>
  <c r="R911" i="37"/>
  <c r="R910" i="37"/>
  <c r="R909" i="37"/>
  <c r="R908" i="37"/>
  <c r="R907" i="37"/>
  <c r="R906" i="37"/>
  <c r="R905" i="37"/>
  <c r="R904" i="37"/>
  <c r="R903" i="37"/>
  <c r="R901" i="37"/>
  <c r="R900" i="37"/>
  <c r="R899" i="37"/>
  <c r="R898" i="37"/>
  <c r="R897" i="37"/>
  <c r="R896" i="37"/>
  <c r="R895" i="37"/>
  <c r="R894" i="37"/>
  <c r="R893" i="37"/>
  <c r="R892" i="37"/>
  <c r="R891" i="37"/>
  <c r="R890" i="37"/>
  <c r="R889" i="37"/>
  <c r="R886" i="37"/>
  <c r="R881" i="37"/>
  <c r="R880" i="37"/>
  <c r="R879" i="37"/>
  <c r="R878" i="37"/>
  <c r="R876" i="37"/>
  <c r="R875" i="37"/>
  <c r="R872" i="37"/>
  <c r="R871" i="37"/>
  <c r="R870" i="37"/>
  <c r="R867" i="37"/>
  <c r="R866" i="37"/>
  <c r="R865" i="37"/>
  <c r="R864" i="37"/>
  <c r="R863" i="37"/>
  <c r="R862" i="37"/>
  <c r="R860" i="37"/>
  <c r="R859" i="37"/>
  <c r="R858" i="37"/>
  <c r="R857" i="37"/>
  <c r="R856" i="37"/>
  <c r="R855" i="37"/>
  <c r="R854" i="37"/>
  <c r="R853" i="37"/>
  <c r="R852" i="37"/>
  <c r="R851" i="37"/>
  <c r="R850" i="37"/>
  <c r="R849" i="37"/>
  <c r="R848" i="37"/>
  <c r="R847" i="37"/>
  <c r="R846" i="37"/>
  <c r="R845" i="37"/>
  <c r="R844" i="37"/>
  <c r="R843" i="37"/>
  <c r="R842" i="37"/>
  <c r="R840" i="37"/>
  <c r="R839" i="37"/>
  <c r="R838" i="37"/>
  <c r="R837" i="37"/>
  <c r="R836" i="37"/>
  <c r="R835" i="37"/>
  <c r="R834" i="37"/>
  <c r="R833" i="37"/>
  <c r="R832" i="37"/>
  <c r="R831" i="37"/>
  <c r="R830" i="37"/>
  <c r="R829" i="37"/>
  <c r="R828" i="37"/>
  <c r="R825" i="37"/>
  <c r="R820" i="37"/>
  <c r="R819" i="37"/>
  <c r="R818" i="37"/>
  <c r="R817" i="37"/>
  <c r="R815" i="37"/>
  <c r="R814" i="37"/>
  <c r="R811" i="37"/>
  <c r="R810" i="37"/>
  <c r="R809" i="37"/>
  <c r="R807" i="37"/>
  <c r="R806" i="37"/>
  <c r="R805" i="37"/>
  <c r="R804" i="37"/>
  <c r="R802" i="37"/>
  <c r="R801" i="37"/>
  <c r="R799" i="37"/>
  <c r="R798" i="37"/>
  <c r="R797" i="37"/>
  <c r="R796" i="37"/>
  <c r="R795" i="37"/>
  <c r="R794" i="37"/>
  <c r="R793" i="37"/>
  <c r="R791" i="37"/>
  <c r="R790" i="37"/>
  <c r="R789" i="37"/>
  <c r="R788" i="37"/>
  <c r="R787" i="37"/>
  <c r="R786" i="37"/>
  <c r="R785" i="37"/>
  <c r="R784" i="37"/>
  <c r="R783" i="37"/>
  <c r="R782" i="37"/>
  <c r="R781" i="37"/>
  <c r="R779" i="37"/>
  <c r="R778" i="37"/>
  <c r="R777" i="37"/>
  <c r="R776" i="37"/>
  <c r="R775" i="37"/>
  <c r="R774" i="37"/>
  <c r="R773" i="37"/>
  <c r="R772" i="37"/>
  <c r="R771" i="37"/>
  <c r="R770" i="37"/>
  <c r="R769" i="37"/>
  <c r="R768" i="37"/>
  <c r="R767" i="37"/>
  <c r="R764" i="37"/>
  <c r="R759" i="37"/>
  <c r="R758" i="37"/>
  <c r="R757" i="37"/>
  <c r="R756" i="37"/>
  <c r="R754" i="37"/>
  <c r="R753" i="37"/>
  <c r="R752" i="37"/>
  <c r="R751" i="37"/>
  <c r="R748" i="37"/>
  <c r="R747" i="37"/>
  <c r="R746" i="37"/>
  <c r="R744" i="37"/>
  <c r="R743" i="37"/>
  <c r="R742" i="37"/>
  <c r="R741" i="37"/>
  <c r="R740" i="37"/>
  <c r="R739" i="37"/>
  <c r="R738" i="37"/>
  <c r="R736" i="37"/>
  <c r="R735" i="37"/>
  <c r="R734" i="37"/>
  <c r="R733" i="37"/>
  <c r="R732" i="37"/>
  <c r="R731" i="37"/>
  <c r="R730" i="37"/>
  <c r="R729" i="37"/>
  <c r="R728" i="37"/>
  <c r="R727" i="37"/>
  <c r="R726" i="37"/>
  <c r="R725" i="37"/>
  <c r="R724" i="37"/>
  <c r="R723" i="37"/>
  <c r="R722" i="37"/>
  <c r="R721" i="37"/>
  <c r="R720" i="37"/>
  <c r="R719" i="37"/>
  <c r="R718" i="37"/>
  <c r="R717" i="37"/>
  <c r="R715" i="37"/>
  <c r="R714" i="37"/>
  <c r="R713" i="37"/>
  <c r="R712" i="37"/>
  <c r="R711" i="37"/>
  <c r="R710" i="37"/>
  <c r="R709" i="37"/>
  <c r="R708" i="37"/>
  <c r="R707" i="37"/>
  <c r="R706" i="37"/>
  <c r="R705" i="37"/>
  <c r="R704" i="37"/>
  <c r="R703" i="37"/>
  <c r="R700" i="37"/>
  <c r="R695" i="37"/>
  <c r="R694" i="37"/>
  <c r="R693" i="37"/>
  <c r="R690" i="37"/>
  <c r="R687" i="37"/>
  <c r="R686" i="37"/>
  <c r="R685" i="37"/>
  <c r="R683" i="37"/>
  <c r="R682" i="37"/>
  <c r="R681" i="37"/>
  <c r="R680" i="37"/>
  <c r="R679" i="37"/>
  <c r="R678" i="37"/>
  <c r="R677" i="37"/>
  <c r="R675" i="37"/>
  <c r="R674" i="37"/>
  <c r="R673" i="37"/>
  <c r="R672" i="37"/>
  <c r="R671" i="37"/>
  <c r="R670" i="37"/>
  <c r="R669" i="37"/>
  <c r="R668" i="37"/>
  <c r="R667" i="37"/>
  <c r="R666" i="37"/>
  <c r="R665" i="37"/>
  <c r="R664" i="37"/>
  <c r="R662" i="37"/>
  <c r="R661" i="37"/>
  <c r="R660" i="37"/>
  <c r="R659" i="37"/>
  <c r="R658" i="37"/>
  <c r="R657" i="37"/>
  <c r="R655" i="37"/>
  <c r="R654" i="37"/>
  <c r="R653" i="37"/>
  <c r="R652" i="37"/>
  <c r="R651" i="37"/>
  <c r="R650" i="37"/>
  <c r="R649" i="37"/>
  <c r="R648" i="37"/>
  <c r="R647" i="37"/>
  <c r="R646" i="37"/>
  <c r="R645" i="37"/>
  <c r="R644" i="37"/>
  <c r="R643" i="37"/>
  <c r="R640" i="37"/>
  <c r="R635" i="37"/>
  <c r="R634" i="37"/>
  <c r="R633" i="37"/>
  <c r="R630" i="37"/>
  <c r="R629" i="37"/>
  <c r="R626" i="37"/>
  <c r="R625" i="37"/>
  <c r="R624" i="37"/>
  <c r="R622" i="37"/>
  <c r="R621" i="37"/>
  <c r="R620" i="37"/>
  <c r="R619" i="37"/>
  <c r="R618" i="37"/>
  <c r="R616" i="37"/>
  <c r="R615" i="37"/>
  <c r="R614" i="37"/>
  <c r="R612" i="37"/>
  <c r="R611" i="37"/>
  <c r="R610" i="37"/>
  <c r="R609" i="37"/>
  <c r="R608" i="37"/>
  <c r="R607" i="37"/>
  <c r="R606" i="37"/>
  <c r="R605" i="37"/>
  <c r="R604" i="37"/>
  <c r="R603" i="37"/>
  <c r="R602" i="37"/>
  <c r="R601" i="37"/>
  <c r="R600" i="37"/>
  <c r="R599" i="37"/>
  <c r="R598" i="37"/>
  <c r="R597" i="37"/>
  <c r="R596" i="37"/>
  <c r="R595" i="37"/>
  <c r="R593" i="37"/>
  <c r="R592" i="37"/>
  <c r="R591" i="37"/>
  <c r="R590" i="37"/>
  <c r="R589" i="37"/>
  <c r="R588" i="37"/>
  <c r="R587" i="37"/>
  <c r="R586" i="37"/>
  <c r="R585" i="37"/>
  <c r="R584" i="37"/>
  <c r="R583" i="37"/>
  <c r="R582" i="37"/>
  <c r="R581" i="37"/>
  <c r="R574" i="37"/>
  <c r="R573" i="37"/>
  <c r="R572" i="37"/>
  <c r="R571" i="37"/>
  <c r="R567" i="37"/>
  <c r="R564" i="37"/>
  <c r="R563" i="37"/>
  <c r="R562" i="37"/>
  <c r="R561" i="37"/>
  <c r="R560" i="37"/>
  <c r="R559" i="37"/>
  <c r="R558" i="37"/>
  <c r="R557" i="37"/>
  <c r="R555" i="37"/>
  <c r="R553" i="37"/>
  <c r="R552" i="37"/>
  <c r="R551" i="37"/>
  <c r="R550" i="37"/>
  <c r="R549" i="37"/>
  <c r="R548" i="37"/>
  <c r="R547" i="37"/>
  <c r="R546" i="37"/>
  <c r="R545" i="37"/>
  <c r="R544" i="37"/>
  <c r="R543" i="37"/>
  <c r="R542" i="37"/>
  <c r="R541" i="37"/>
  <c r="R540" i="37"/>
  <c r="R539" i="37"/>
  <c r="R538" i="37"/>
  <c r="R537" i="37"/>
  <c r="R536" i="37"/>
  <c r="R535" i="37"/>
  <c r="R533" i="37"/>
  <c r="R532" i="37"/>
  <c r="R531" i="37"/>
  <c r="R530" i="37"/>
  <c r="R529" i="37"/>
  <c r="R528" i="37"/>
  <c r="R527" i="37"/>
  <c r="R526" i="37"/>
  <c r="R525" i="37"/>
  <c r="R524" i="37"/>
  <c r="R523" i="37"/>
  <c r="R522" i="37"/>
  <c r="R521" i="37"/>
  <c r="R518" i="37"/>
  <c r="R507" i="37"/>
  <c r="R506" i="37"/>
  <c r="R505" i="37"/>
  <c r="R502" i="37"/>
  <c r="R501" i="37"/>
  <c r="R500" i="37"/>
  <c r="R498" i="37"/>
  <c r="R497" i="37"/>
  <c r="R496" i="37"/>
  <c r="R495" i="37"/>
  <c r="R493" i="37"/>
  <c r="R492" i="37"/>
  <c r="R490" i="37"/>
  <c r="R489" i="37"/>
  <c r="R488" i="37"/>
  <c r="R487" i="37"/>
  <c r="R486" i="37"/>
  <c r="R485" i="37"/>
  <c r="R484" i="37"/>
  <c r="R483" i="37"/>
  <c r="R482" i="37"/>
  <c r="R481" i="37"/>
  <c r="R480" i="37"/>
  <c r="R479" i="37"/>
  <c r="R478" i="37"/>
  <c r="R477" i="37"/>
  <c r="R476" i="37"/>
  <c r="R475" i="37"/>
  <c r="R474" i="37"/>
  <c r="R473" i="37"/>
  <c r="R472" i="37"/>
  <c r="R466" i="37"/>
  <c r="R455" i="37"/>
  <c r="R450" i="37"/>
  <c r="R449" i="37"/>
  <c r="R448" i="37"/>
  <c r="R447" i="37"/>
  <c r="R445" i="37"/>
  <c r="R444" i="37"/>
  <c r="R441" i="37"/>
  <c r="R440" i="37"/>
  <c r="R439" i="37"/>
  <c r="R438" i="37"/>
  <c r="R437" i="37"/>
  <c r="R436" i="37"/>
  <c r="R435" i="37"/>
  <c r="R434" i="37"/>
  <c r="R433" i="37"/>
  <c r="R432" i="37"/>
  <c r="R430" i="37"/>
  <c r="R429" i="37"/>
  <c r="R428" i="37"/>
  <c r="R427" i="37"/>
  <c r="R426" i="37"/>
  <c r="R425" i="37"/>
  <c r="R424" i="37"/>
  <c r="R423" i="37"/>
  <c r="R422" i="37"/>
  <c r="R421" i="37"/>
  <c r="R420" i="37"/>
  <c r="R419" i="37"/>
  <c r="R418" i="37"/>
  <c r="R417" i="37"/>
  <c r="R416" i="37"/>
  <c r="R415" i="37"/>
  <c r="R414" i="37"/>
  <c r="R413" i="37"/>
  <c r="R412" i="37"/>
  <c r="R410" i="37"/>
  <c r="R409" i="37"/>
  <c r="R408" i="37"/>
  <c r="R407" i="37"/>
  <c r="R406" i="37"/>
  <c r="R405" i="37"/>
  <c r="R404" i="37"/>
  <c r="R403" i="37"/>
  <c r="R402" i="37"/>
  <c r="R401" i="37"/>
  <c r="R400" i="37"/>
  <c r="R399" i="37"/>
  <c r="R398" i="37"/>
  <c r="R395" i="37"/>
  <c r="R390" i="37"/>
  <c r="R389" i="37"/>
  <c r="R388" i="37"/>
  <c r="R387" i="37"/>
  <c r="R384" i="37"/>
  <c r="R383" i="37"/>
  <c r="R380" i="37"/>
  <c r="R379" i="37"/>
  <c r="R378" i="37"/>
  <c r="R376" i="37"/>
  <c r="R375" i="37"/>
  <c r="R374" i="37"/>
  <c r="R373" i="37"/>
  <c r="R372" i="37"/>
  <c r="R371" i="37"/>
  <c r="R370" i="37"/>
  <c r="R368" i="37"/>
  <c r="R366" i="37"/>
  <c r="R365" i="37"/>
  <c r="R364" i="37"/>
  <c r="R363" i="37"/>
  <c r="R362" i="37"/>
  <c r="R360" i="37"/>
  <c r="R359" i="37"/>
  <c r="R358" i="37"/>
  <c r="R357" i="37"/>
  <c r="R356" i="37"/>
  <c r="R355" i="37"/>
  <c r="R354" i="37"/>
  <c r="R353" i="37"/>
  <c r="R352" i="37"/>
  <c r="R351" i="37"/>
  <c r="R350" i="37"/>
  <c r="R348" i="37"/>
  <c r="R347" i="37"/>
  <c r="R346" i="37"/>
  <c r="R345" i="37"/>
  <c r="R344" i="37"/>
  <c r="R343" i="37"/>
  <c r="R342" i="37"/>
  <c r="R341" i="37"/>
  <c r="R340" i="37"/>
  <c r="R339" i="37"/>
  <c r="R338" i="37"/>
  <c r="R337" i="37"/>
  <c r="R336" i="37"/>
  <c r="R333" i="37"/>
  <c r="R322" i="37"/>
  <c r="R321" i="37"/>
  <c r="R318" i="37"/>
  <c r="R317" i="37"/>
  <c r="R316" i="37"/>
  <c r="R315" i="37"/>
  <c r="R314" i="37"/>
  <c r="R313" i="37"/>
  <c r="R312" i="37"/>
  <c r="R311" i="37"/>
  <c r="R310" i="37"/>
  <c r="R309" i="37"/>
  <c r="R307" i="37"/>
  <c r="R305" i="37"/>
  <c r="R304" i="37"/>
  <c r="R303" i="37"/>
  <c r="R302" i="37"/>
  <c r="R301" i="37"/>
  <c r="R300" i="37"/>
  <c r="R299" i="37"/>
  <c r="R298" i="37"/>
  <c r="R297" i="37"/>
  <c r="R296" i="37"/>
  <c r="R295" i="37"/>
  <c r="R294" i="37"/>
  <c r="R293" i="37"/>
  <c r="R292" i="37"/>
  <c r="R291" i="37"/>
  <c r="R290" i="37"/>
  <c r="R289" i="37"/>
  <c r="R287" i="37"/>
  <c r="R286" i="37"/>
  <c r="R285" i="37"/>
  <c r="R284" i="37"/>
  <c r="R283" i="37"/>
  <c r="R282" i="37"/>
  <c r="R281" i="37"/>
  <c r="R280" i="37"/>
  <c r="R279" i="37"/>
  <c r="R278" i="37"/>
  <c r="R277" i="37"/>
  <c r="R276" i="37"/>
  <c r="R275" i="37"/>
  <c r="R272" i="37"/>
  <c r="R267" i="37"/>
  <c r="R266" i="37"/>
  <c r="R265" i="37"/>
  <c r="R264" i="37"/>
  <c r="R262" i="37"/>
  <c r="R261" i="37"/>
  <c r="R258" i="37"/>
  <c r="R257" i="37"/>
  <c r="R256" i="37"/>
  <c r="R255" i="37"/>
  <c r="R254" i="37"/>
  <c r="R253" i="37"/>
  <c r="R252" i="37"/>
  <c r="R251" i="37"/>
  <c r="R250" i="37"/>
  <c r="R249" i="37"/>
  <c r="R247" i="37"/>
  <c r="R246" i="37"/>
  <c r="R245" i="37"/>
  <c r="R244" i="37"/>
  <c r="R243" i="37"/>
  <c r="R242" i="37"/>
  <c r="R241" i="37"/>
  <c r="R240" i="37"/>
  <c r="R239" i="37"/>
  <c r="R238" i="37"/>
  <c r="R237" i="37"/>
  <c r="R236" i="37"/>
  <c r="R235" i="37"/>
  <c r="R234" i="37"/>
  <c r="R233" i="37"/>
  <c r="R232" i="37"/>
  <c r="R231" i="37"/>
  <c r="R230" i="37"/>
  <c r="R229" i="37"/>
  <c r="R227" i="37"/>
  <c r="R226" i="37"/>
  <c r="R225" i="37"/>
  <c r="R224" i="37"/>
  <c r="R223" i="37"/>
  <c r="R222" i="37"/>
  <c r="R221" i="37"/>
  <c r="R220" i="37"/>
  <c r="R219" i="37"/>
  <c r="R218" i="37"/>
  <c r="R217" i="37"/>
  <c r="R216" i="37"/>
  <c r="R215" i="37"/>
  <c r="R208" i="37"/>
  <c r="R207" i="37"/>
  <c r="R206" i="37"/>
  <c r="R205" i="37"/>
  <c r="R203" i="37"/>
  <c r="R202" i="37"/>
  <c r="R201" i="37"/>
  <c r="R198" i="37"/>
  <c r="R197" i="37"/>
  <c r="R196" i="37"/>
  <c r="R194" i="37"/>
  <c r="R193" i="37"/>
  <c r="R192" i="37"/>
  <c r="R191" i="37"/>
  <c r="R190" i="37"/>
  <c r="R189" i="37"/>
  <c r="R188" i="37"/>
  <c r="R186" i="37"/>
  <c r="R185" i="37"/>
  <c r="R184" i="37"/>
  <c r="R183" i="37"/>
  <c r="R182" i="37"/>
  <c r="R181" i="37"/>
  <c r="R180" i="37"/>
  <c r="R178" i="37"/>
  <c r="R177" i="37"/>
  <c r="R176" i="37"/>
  <c r="R175" i="37"/>
  <c r="R174" i="37"/>
  <c r="R173" i="37"/>
  <c r="R172" i="37"/>
  <c r="R171" i="37"/>
  <c r="R170" i="37"/>
  <c r="R169" i="37"/>
  <c r="R168" i="37"/>
  <c r="R166" i="37"/>
  <c r="R165" i="37"/>
  <c r="R164" i="37"/>
  <c r="R163" i="37"/>
  <c r="R162" i="37"/>
  <c r="R161" i="37"/>
  <c r="R160" i="37"/>
  <c r="R159" i="37"/>
  <c r="R158" i="37"/>
  <c r="R157" i="37"/>
  <c r="R156" i="37"/>
  <c r="R155" i="37"/>
  <c r="R154" i="37"/>
  <c r="R147" i="37"/>
  <c r="R146" i="37"/>
  <c r="R145" i="37"/>
  <c r="R144" i="37"/>
  <c r="R142" i="37"/>
  <c r="R141" i="37"/>
  <c r="R138" i="37"/>
  <c r="R137" i="37"/>
  <c r="R136" i="37"/>
  <c r="R133" i="37"/>
  <c r="R132" i="37"/>
  <c r="R131" i="37"/>
  <c r="R128" i="37"/>
  <c r="R127" i="37"/>
  <c r="R126" i="37"/>
  <c r="R125" i="37"/>
  <c r="R124" i="37"/>
  <c r="R123" i="37"/>
  <c r="R122" i="37"/>
  <c r="R121" i="37"/>
  <c r="R119" i="37"/>
  <c r="R118" i="37"/>
  <c r="R117" i="37"/>
  <c r="R116" i="37"/>
  <c r="R115" i="37"/>
  <c r="R114" i="37"/>
  <c r="R113" i="37"/>
  <c r="R112" i="37"/>
  <c r="R111" i="37"/>
  <c r="R110" i="37"/>
  <c r="R109" i="37"/>
  <c r="R108" i="37"/>
  <c r="R107" i="37"/>
  <c r="R106" i="37"/>
  <c r="R105" i="37"/>
  <c r="R104" i="37"/>
  <c r="R103" i="37"/>
  <c r="R102" i="37"/>
  <c r="R101" i="37"/>
  <c r="R100" i="37"/>
  <c r="R99" i="37"/>
  <c r="R97" i="37"/>
  <c r="R95" i="37"/>
  <c r="R94" i="37"/>
  <c r="R93" i="37"/>
  <c r="R92" i="37"/>
  <c r="R91" i="37"/>
  <c r="R90" i="37"/>
  <c r="R89" i="37"/>
  <c r="R88" i="37"/>
  <c r="R87" i="37"/>
  <c r="R86" i="37"/>
  <c r="R85" i="37"/>
  <c r="R84" i="37"/>
  <c r="R83" i="37"/>
  <c r="R75" i="37"/>
  <c r="R74" i="37"/>
  <c r="R73" i="37"/>
  <c r="R72" i="37"/>
  <c r="R70" i="37"/>
  <c r="R69" i="37"/>
  <c r="R68" i="37"/>
  <c r="R64" i="37"/>
  <c r="R63" i="37"/>
  <c r="R62" i="37"/>
  <c r="R59" i="37"/>
  <c r="R58" i="37"/>
  <c r="R57" i="37"/>
  <c r="R54" i="37"/>
  <c r="R53" i="37"/>
  <c r="R52" i="37"/>
  <c r="R51" i="37"/>
  <c r="R50" i="37"/>
  <c r="R49" i="37"/>
  <c r="R48" i="37"/>
  <c r="R47" i="37"/>
  <c r="R45" i="37"/>
  <c r="R44" i="37"/>
  <c r="R43" i="37"/>
  <c r="R42" i="37"/>
  <c r="R41" i="37"/>
  <c r="R40" i="37"/>
  <c r="R39" i="37"/>
  <c r="R38" i="37"/>
  <c r="R36" i="37"/>
  <c r="R35" i="37"/>
  <c r="R34" i="37"/>
  <c r="R33" i="37"/>
  <c r="R32" i="37"/>
  <c r="R31" i="37"/>
  <c r="R30" i="37"/>
  <c r="R29" i="37"/>
  <c r="R28" i="37"/>
  <c r="R27" i="37"/>
  <c r="R25" i="37"/>
  <c r="R24" i="37"/>
  <c r="R23" i="37"/>
  <c r="R22" i="37"/>
  <c r="R21" i="37"/>
  <c r="R20" i="37"/>
  <c r="R19" i="37"/>
  <c r="R18" i="37"/>
  <c r="R17" i="37"/>
  <c r="R16" i="37"/>
  <c r="R15" i="37"/>
  <c r="R14" i="37"/>
  <c r="R13" i="37"/>
  <c r="U145" i="57"/>
  <c r="R943" i="37" s="1"/>
  <c r="U140" i="57"/>
  <c r="R938" i="37" s="1"/>
  <c r="U138" i="57"/>
  <c r="R936" i="37" s="1"/>
  <c r="U136" i="57"/>
  <c r="R934" i="37" s="1"/>
  <c r="U132" i="57"/>
  <c r="R930" i="37" s="1"/>
  <c r="U104" i="57"/>
  <c r="R902" i="37" s="1"/>
  <c r="U90" i="57"/>
  <c r="R888" i="37" s="1"/>
  <c r="U89" i="57"/>
  <c r="R887" i="37" s="1"/>
  <c r="U87" i="57"/>
  <c r="R885" i="37" s="1"/>
  <c r="U71" i="57"/>
  <c r="U137" i="57" s="1"/>
  <c r="R935" i="37" s="1"/>
  <c r="U138" i="46"/>
  <c r="R268" i="37" s="1"/>
  <c r="U133" i="46"/>
  <c r="R263" i="37" s="1"/>
  <c r="U129" i="46"/>
  <c r="R259" i="37" s="1"/>
  <c r="U98" i="46"/>
  <c r="R228" i="37" s="1"/>
  <c r="U84" i="46"/>
  <c r="R214" i="37" s="1"/>
  <c r="U83" i="46"/>
  <c r="R213" i="37" s="1"/>
  <c r="U82" i="46"/>
  <c r="R212" i="37" s="1"/>
  <c r="U66" i="46"/>
  <c r="U80" i="46" s="1"/>
  <c r="U81" i="46" s="1"/>
  <c r="R211" i="37" s="1"/>
  <c r="X2341" i="157"/>
  <c r="R1063" i="37" s="1"/>
  <c r="X2336" i="157"/>
  <c r="R1058" i="37" s="1"/>
  <c r="X2332" i="157"/>
  <c r="R1054" i="37" s="1"/>
  <c r="X2319" i="157"/>
  <c r="R1041" i="37" s="1"/>
  <c r="X2301" i="157"/>
  <c r="R1023" i="37" s="1"/>
  <c r="X2287" i="157"/>
  <c r="R1009" i="37" s="1"/>
  <c r="X2286" i="157"/>
  <c r="R1008" i="37" s="1"/>
  <c r="X2285" i="157"/>
  <c r="R1007" i="37" s="1"/>
  <c r="X2284" i="157"/>
  <c r="R1006" i="37" s="1"/>
  <c r="X2268" i="157"/>
  <c r="X2333" i="157" s="1"/>
  <c r="R1055" i="37" s="1"/>
  <c r="X2209" i="157"/>
  <c r="R1003" i="37" s="1"/>
  <c r="X2204" i="157"/>
  <c r="R998" i="37" s="1"/>
  <c r="X2200" i="157"/>
  <c r="R994" i="37" s="1"/>
  <c r="X2196" i="157"/>
  <c r="R990" i="37" s="1"/>
  <c r="X2195" i="157"/>
  <c r="R989" i="37" s="1"/>
  <c r="X2168" i="157"/>
  <c r="R962" i="37" s="1"/>
  <c r="X2154" i="157"/>
  <c r="R948" i="37" s="1"/>
  <c r="X2153" i="157"/>
  <c r="R947" i="37" s="1"/>
  <c r="X2152" i="157"/>
  <c r="R946" i="37" s="1"/>
  <c r="X2134" i="157"/>
  <c r="X2201" i="157" s="1"/>
  <c r="R995" i="37" s="1"/>
  <c r="X2070" i="157"/>
  <c r="R882" i="37" s="1"/>
  <c r="X2065" i="157"/>
  <c r="R877" i="37" s="1"/>
  <c r="X2061" i="157"/>
  <c r="R873" i="37" s="1"/>
  <c r="X2057" i="157"/>
  <c r="R869" i="37" s="1"/>
  <c r="X2056" i="157"/>
  <c r="R868" i="37" s="1"/>
  <c r="X2029" i="157"/>
  <c r="R841" i="37" s="1"/>
  <c r="X2015" i="157"/>
  <c r="R827" i="37" s="1"/>
  <c r="X2014" i="157"/>
  <c r="R826" i="37" s="1"/>
  <c r="X2012" i="157"/>
  <c r="R824" i="37" s="1"/>
  <c r="X1994" i="157"/>
  <c r="X2062" i="157" s="1"/>
  <c r="R874" i="37" s="1"/>
  <c r="X1929" i="157"/>
  <c r="R821" i="37" s="1"/>
  <c r="X1924" i="157"/>
  <c r="R816" i="37" s="1"/>
  <c r="X1920" i="157"/>
  <c r="R812" i="37" s="1"/>
  <c r="X1916" i="157"/>
  <c r="R808" i="37" s="1"/>
  <c r="X1911" i="157"/>
  <c r="R803" i="37" s="1"/>
  <c r="X1900" i="157"/>
  <c r="R792" i="37" s="1"/>
  <c r="X1888" i="157"/>
  <c r="R780" i="37" s="1"/>
  <c r="X1874" i="157"/>
  <c r="R766" i="37" s="1"/>
  <c r="X1873" i="157"/>
  <c r="R765" i="37" s="1"/>
  <c r="X1871" i="157"/>
  <c r="R763" i="37" s="1"/>
  <c r="X1869" i="157"/>
  <c r="X1856" i="157"/>
  <c r="X1857" i="157" s="1"/>
  <c r="X1833" i="157"/>
  <c r="X1844" i="157" s="1"/>
  <c r="X1761" i="157"/>
  <c r="R760" i="37" s="1"/>
  <c r="X1756" i="157"/>
  <c r="R755" i="37" s="1"/>
  <c r="X1750" i="157"/>
  <c r="R749" i="37" s="1"/>
  <c r="X1746" i="157"/>
  <c r="R745" i="37" s="1"/>
  <c r="X1717" i="157"/>
  <c r="R716" i="37" s="1"/>
  <c r="X1703" i="157"/>
  <c r="R702" i="37" s="1"/>
  <c r="X1702" i="157"/>
  <c r="R701" i="37" s="1"/>
  <c r="X1700" i="157"/>
  <c r="R699" i="37" s="1"/>
  <c r="X1682" i="157"/>
  <c r="X1698" i="157" s="1"/>
  <c r="X1699" i="157" s="1"/>
  <c r="R698" i="37" s="1"/>
  <c r="X1611" i="157"/>
  <c r="R575" i="37" s="1"/>
  <c r="X1606" i="157"/>
  <c r="R570" i="37" s="1"/>
  <c r="X1605" i="157"/>
  <c r="R569" i="37" s="1"/>
  <c r="X1604" i="157"/>
  <c r="R568" i="37" s="1"/>
  <c r="X1601" i="157"/>
  <c r="R565" i="37" s="1"/>
  <c r="X1592" i="157"/>
  <c r="R556" i="37" s="1"/>
  <c r="X1570" i="157"/>
  <c r="R534" i="37" s="1"/>
  <c r="X1556" i="157"/>
  <c r="R520" i="37" s="1"/>
  <c r="X1555" i="157"/>
  <c r="R519" i="37" s="1"/>
  <c r="X1553" i="157"/>
  <c r="R517" i="37" s="1"/>
  <c r="X1535" i="157"/>
  <c r="X1551" i="157" s="1"/>
  <c r="X1552" i="157" s="1"/>
  <c r="R516" i="37" s="1"/>
  <c r="X1478" i="157"/>
  <c r="R451" i="37" s="1"/>
  <c r="X1473" i="157"/>
  <c r="R446" i="37" s="1"/>
  <c r="X1469" i="157"/>
  <c r="R442" i="37" s="1"/>
  <c r="X1438" i="157"/>
  <c r="R411" i="37" s="1"/>
  <c r="X1424" i="157"/>
  <c r="R397" i="37" s="1"/>
  <c r="X1423" i="157"/>
  <c r="R396" i="37" s="1"/>
  <c r="X1421" i="157"/>
  <c r="R394" i="37" s="1"/>
  <c r="X1401" i="157"/>
  <c r="X1470" i="157" s="1"/>
  <c r="R443" i="37" s="1"/>
  <c r="X1339" i="157"/>
  <c r="R391" i="37" s="1"/>
  <c r="X1334" i="157"/>
  <c r="R386" i="37" s="1"/>
  <c r="X1333" i="157"/>
  <c r="R385" i="37" s="1"/>
  <c r="X1329" i="157"/>
  <c r="R381" i="37" s="1"/>
  <c r="X1325" i="157"/>
  <c r="R377" i="37" s="1"/>
  <c r="X1315" i="157"/>
  <c r="R367" i="37" s="1"/>
  <c r="X1309" i="157"/>
  <c r="R361" i="37" s="1"/>
  <c r="X1297" i="157"/>
  <c r="R349" i="37" s="1"/>
  <c r="X1283" i="157"/>
  <c r="R335" i="37" s="1"/>
  <c r="X1282" i="157"/>
  <c r="R334" i="37" s="1"/>
  <c r="X1280" i="157"/>
  <c r="R332" i="37" s="1"/>
  <c r="X1279" i="157"/>
  <c r="R331" i="37" s="1"/>
  <c r="X1268" i="157"/>
  <c r="X1276" i="157" s="1"/>
  <c r="X1186" i="157"/>
  <c r="X1206" i="157" s="1"/>
  <c r="X1113" i="157"/>
  <c r="R209" i="37" s="1"/>
  <c r="X1108" i="157"/>
  <c r="R204" i="37" s="1"/>
  <c r="X1103" i="157"/>
  <c r="R199" i="37" s="1"/>
  <c r="X1099" i="157"/>
  <c r="R195" i="37" s="1"/>
  <c r="X1083" i="157"/>
  <c r="R179" i="37" s="1"/>
  <c r="X1071" i="157"/>
  <c r="R167" i="37" s="1"/>
  <c r="X1057" i="157"/>
  <c r="R153" i="37" s="1"/>
  <c r="X1056" i="157"/>
  <c r="R152" i="37" s="1"/>
  <c r="X1055" i="157"/>
  <c r="R151" i="37" s="1"/>
  <c r="X1051" i="157"/>
  <c r="X1016" i="157"/>
  <c r="X1038" i="157" s="1"/>
  <c r="X945" i="157"/>
  <c r="R148" i="37" s="1"/>
  <c r="X937" i="157"/>
  <c r="R140" i="37" s="1"/>
  <c r="X936" i="157"/>
  <c r="R139" i="37" s="1"/>
  <c r="X931" i="157"/>
  <c r="R134" i="37" s="1"/>
  <c r="X927" i="157"/>
  <c r="R130" i="37" s="1"/>
  <c r="X926" i="157"/>
  <c r="R129" i="37" s="1"/>
  <c r="X895" i="157"/>
  <c r="R98" i="37" s="1"/>
  <c r="X893" i="157"/>
  <c r="R96" i="37" s="1"/>
  <c r="X879" i="157"/>
  <c r="R82" i="37" s="1"/>
  <c r="X878" i="157"/>
  <c r="R81" i="37" s="1"/>
  <c r="X877" i="157"/>
  <c r="R80" i="37" s="1"/>
  <c r="X876" i="157"/>
  <c r="R79" i="37" s="1"/>
  <c r="X873" i="157"/>
  <c r="X940" i="157" s="1"/>
  <c r="R143" i="37" s="1"/>
  <c r="X867" i="157"/>
  <c r="X866" i="157"/>
  <c r="X846" i="157"/>
  <c r="X854" i="157" s="1"/>
  <c r="X779" i="157"/>
  <c r="X791" i="157" s="1"/>
  <c r="X717" i="157"/>
  <c r="X708" i="157"/>
  <c r="X709" i="157" s="1"/>
  <c r="X695" i="157"/>
  <c r="X696" i="157" s="1"/>
  <c r="X681" i="157"/>
  <c r="X682" i="157" s="1"/>
  <c r="X667" i="157"/>
  <c r="X668" i="157" s="1"/>
  <c r="X648" i="157"/>
  <c r="X654" i="157" s="1"/>
  <c r="X594" i="157"/>
  <c r="X595" i="157" s="1"/>
  <c r="X518" i="157"/>
  <c r="X529" i="157" s="1"/>
  <c r="X443" i="157"/>
  <c r="X452" i="157" s="1"/>
  <c r="X391" i="157"/>
  <c r="X398" i="157" s="1"/>
  <c r="X339" i="157"/>
  <c r="X358" i="157" s="1"/>
  <c r="X238" i="157"/>
  <c r="X252" i="157" s="1"/>
  <c r="X158" i="157"/>
  <c r="X173" i="157" s="1"/>
  <c r="X84" i="157"/>
  <c r="X97" i="157" s="1"/>
  <c r="W3401" i="156"/>
  <c r="W3400" i="156"/>
  <c r="W3399" i="156"/>
  <c r="W3398" i="156"/>
  <c r="W3397" i="156"/>
  <c r="W3396" i="156"/>
  <c r="W3395" i="156"/>
  <c r="W3394" i="156"/>
  <c r="W3392" i="156"/>
  <c r="W3388" i="156"/>
  <c r="W3378" i="156"/>
  <c r="W3360" i="156"/>
  <c r="W3346" i="156"/>
  <c r="W3345" i="156"/>
  <c r="W3343" i="156"/>
  <c r="W3327" i="156"/>
  <c r="W3256" i="156"/>
  <c r="W3198" i="156"/>
  <c r="W3194" i="156"/>
  <c r="W3193" i="156"/>
  <c r="W3190" i="156"/>
  <c r="W3186" i="156"/>
  <c r="W3165" i="156"/>
  <c r="W3158" i="156"/>
  <c r="W3144" i="156"/>
  <c r="W3143" i="156"/>
  <c r="W3141" i="156"/>
  <c r="W3127" i="156"/>
  <c r="W3062" i="156"/>
  <c r="W3058" i="156"/>
  <c r="W3057" i="156"/>
  <c r="W3053" i="156"/>
  <c r="W3049" i="156"/>
  <c r="W3039" i="156"/>
  <c r="W3020" i="156"/>
  <c r="W3006" i="156"/>
  <c r="W3005" i="156"/>
  <c r="W3004" i="156"/>
  <c r="W2981" i="156"/>
  <c r="W2912" i="156"/>
  <c r="W2911" i="156"/>
  <c r="W2910" i="156"/>
  <c r="W2909" i="156"/>
  <c r="W2908" i="156"/>
  <c r="W2907" i="156"/>
  <c r="W2906" i="156"/>
  <c r="W2901" i="156"/>
  <c r="W2897" i="156"/>
  <c r="W2892" i="156"/>
  <c r="W2869" i="156"/>
  <c r="W2868" i="156"/>
  <c r="W2867" i="156"/>
  <c r="W2866" i="156"/>
  <c r="W2865" i="156"/>
  <c r="W2863" i="156"/>
  <c r="W2862" i="156"/>
  <c r="W2861" i="156"/>
  <c r="W2860" i="156"/>
  <c r="W2859" i="156"/>
  <c r="W2858" i="156"/>
  <c r="W2857" i="156"/>
  <c r="W2856" i="156"/>
  <c r="W2855" i="156"/>
  <c r="W2854" i="156"/>
  <c r="W2852" i="156"/>
  <c r="W2830" i="156"/>
  <c r="W2767" i="156"/>
  <c r="W2766" i="156"/>
  <c r="W2765" i="156"/>
  <c r="W2764" i="156"/>
  <c r="W2763" i="156"/>
  <c r="W2762" i="156"/>
  <c r="W2758" i="156"/>
  <c r="W2745" i="156"/>
  <c r="W2727" i="156"/>
  <c r="W2713" i="156"/>
  <c r="W2712" i="156"/>
  <c r="W2710" i="156"/>
  <c r="W2696" i="156"/>
  <c r="W2634" i="156"/>
  <c r="W2629" i="156"/>
  <c r="W2625" i="156"/>
  <c r="W2624" i="156"/>
  <c r="W2623" i="156"/>
  <c r="W2618" i="156"/>
  <c r="W2614" i="156"/>
  <c r="W2595" i="156"/>
  <c r="W2584" i="156"/>
  <c r="W2570" i="156"/>
  <c r="W2550" i="156"/>
  <c r="W2535" i="156"/>
  <c r="W2528" i="156"/>
  <c r="W2522" i="156"/>
  <c r="W2515" i="156"/>
  <c r="W2499" i="156"/>
  <c r="W2490" i="156"/>
  <c r="W2468" i="156"/>
  <c r="W2452" i="156"/>
  <c r="W2437" i="156"/>
  <c r="W2427" i="156"/>
  <c r="W2410" i="156"/>
  <c r="W2395" i="156"/>
  <c r="W2386" i="156"/>
  <c r="W2362" i="156"/>
  <c r="W2363" i="156" s="1"/>
  <c r="W2355" i="156"/>
  <c r="W2333" i="156"/>
  <c r="W2320" i="156"/>
  <c r="W2308" i="156"/>
  <c r="W2294" i="156"/>
  <c r="W2278" i="156"/>
  <c r="W2262" i="156"/>
  <c r="W2254" i="156"/>
  <c r="W2244" i="156"/>
  <c r="W2241" i="156"/>
  <c r="W2188" i="156"/>
  <c r="W2170" i="156"/>
  <c r="W2106" i="156"/>
  <c r="W2036" i="156"/>
  <c r="W1942" i="156"/>
  <c r="W1924" i="156"/>
  <c r="W1874" i="156"/>
  <c r="W1854" i="156"/>
  <c r="W1800" i="156"/>
  <c r="W1743" i="156"/>
  <c r="W1694" i="156"/>
  <c r="W1680" i="156"/>
  <c r="W1666" i="156"/>
  <c r="W1647" i="156"/>
  <c r="W1588" i="156"/>
  <c r="W1528" i="156"/>
  <c r="W1467" i="156"/>
  <c r="W1408" i="156"/>
  <c r="W1339" i="156"/>
  <c r="W1260" i="156"/>
  <c r="W1200" i="156"/>
  <c r="W1139" i="156"/>
  <c r="W1103" i="156"/>
  <c r="W1067" i="156"/>
  <c r="W1031" i="156"/>
  <c r="W971" i="156"/>
  <c r="W901" i="156"/>
  <c r="W864" i="156"/>
  <c r="W779" i="156"/>
  <c r="W754" i="156"/>
  <c r="W753" i="156"/>
  <c r="W752" i="156"/>
  <c r="W747" i="156"/>
  <c r="W744" i="156"/>
  <c r="W743" i="156"/>
  <c r="W726" i="156"/>
  <c r="W725" i="156"/>
  <c r="W724" i="156"/>
  <c r="W723" i="156"/>
  <c r="W710" i="156"/>
  <c r="W686" i="156"/>
  <c r="W679" i="156"/>
  <c r="W671" i="156"/>
  <c r="W637" i="156"/>
  <c r="W587" i="156"/>
  <c r="W568" i="156"/>
  <c r="W562" i="156"/>
  <c r="W546" i="156"/>
  <c r="W519" i="156"/>
  <c r="W506" i="156"/>
  <c r="W488" i="156"/>
  <c r="W459" i="156"/>
  <c r="W381" i="156"/>
  <c r="W304" i="156"/>
  <c r="W226" i="156"/>
  <c r="W161" i="156"/>
  <c r="W89" i="156"/>
  <c r="W2619" i="156" l="1"/>
  <c r="W391" i="156"/>
  <c r="W494" i="156"/>
  <c r="W520" i="156"/>
  <c r="W672" i="156"/>
  <c r="W766" i="156"/>
  <c r="R1127" i="37"/>
  <c r="R1129" i="37"/>
  <c r="R1147" i="37"/>
  <c r="R1151" i="37"/>
  <c r="R1157" i="37"/>
  <c r="W785" i="156"/>
  <c r="W909" i="156"/>
  <c r="W1037" i="156"/>
  <c r="W1110" i="156"/>
  <c r="W1209" i="156"/>
  <c r="W1356" i="156"/>
  <c r="W1474" i="156"/>
  <c r="W1594" i="156"/>
  <c r="W1667" i="156"/>
  <c r="W1695" i="156"/>
  <c r="W1806" i="156"/>
  <c r="W1875" i="156"/>
  <c r="W2113" i="156"/>
  <c r="W2295" i="156"/>
  <c r="W2321" i="156"/>
  <c r="W2356" i="156"/>
  <c r="W2396" i="156"/>
  <c r="W2428" i="156"/>
  <c r="W2453" i="156"/>
  <c r="W2491" i="156"/>
  <c r="W2516" i="156"/>
  <c r="W2551" i="156"/>
  <c r="R10" i="37"/>
  <c r="R12" i="37"/>
  <c r="R37" i="37"/>
  <c r="R56" i="37"/>
  <c r="R65" i="37"/>
  <c r="R67" i="37"/>
  <c r="R76" i="37"/>
  <c r="R271" i="37"/>
  <c r="R274" i="37"/>
  <c r="R306" i="37"/>
  <c r="R323" i="37"/>
  <c r="R325" i="37"/>
  <c r="R327" i="37"/>
  <c r="W2902" i="156"/>
  <c r="R456" i="37"/>
  <c r="R458" i="37"/>
  <c r="R460" i="37"/>
  <c r="R462" i="37"/>
  <c r="R464" i="37"/>
  <c r="R467" i="37"/>
  <c r="R469" i="37"/>
  <c r="R471" i="37"/>
  <c r="R499" i="37"/>
  <c r="R508" i="37"/>
  <c r="R510" i="37"/>
  <c r="R512" i="37"/>
  <c r="R514" i="37"/>
  <c r="R578" i="37"/>
  <c r="R580" i="37"/>
  <c r="R613" i="37"/>
  <c r="R627" i="37"/>
  <c r="R632" i="37"/>
  <c r="W3191" i="156"/>
  <c r="R641" i="37"/>
  <c r="R656" i="37"/>
  <c r="R684" i="37"/>
  <c r="R691" i="37"/>
  <c r="R696" i="37"/>
  <c r="R1068" i="37"/>
  <c r="R1083" i="37"/>
  <c r="R1111" i="37"/>
  <c r="R1117" i="37"/>
  <c r="R1119" i="37"/>
  <c r="R1121" i="37"/>
  <c r="R1123" i="37"/>
  <c r="W117" i="156"/>
  <c r="W244" i="156"/>
  <c r="W168" i="156"/>
  <c r="W315" i="156"/>
  <c r="W466" i="156"/>
  <c r="W507" i="156"/>
  <c r="W552" i="156"/>
  <c r="W640" i="156"/>
  <c r="R1128" i="37"/>
  <c r="R1130" i="37"/>
  <c r="R1148" i="37"/>
  <c r="R1156" i="37"/>
  <c r="R1158" i="37"/>
  <c r="W881" i="156"/>
  <c r="W979" i="156"/>
  <c r="W1074" i="156"/>
  <c r="W1146" i="156"/>
  <c r="W1266" i="156"/>
  <c r="W1416" i="156"/>
  <c r="W1537" i="156"/>
  <c r="W1653" i="156"/>
  <c r="W1681" i="156"/>
  <c r="W1751" i="156"/>
  <c r="W1861" i="156"/>
  <c r="W1934" i="156"/>
  <c r="W2054" i="156"/>
  <c r="W2177" i="156"/>
  <c r="W2246" i="156"/>
  <c r="W2279" i="156"/>
  <c r="W2309" i="156"/>
  <c r="W2334" i="156"/>
  <c r="W2387" i="156"/>
  <c r="W2416" i="156"/>
  <c r="W2438" i="156"/>
  <c r="W2469" i="156"/>
  <c r="W2523" i="156"/>
  <c r="R9" i="37"/>
  <c r="R11" i="37"/>
  <c r="R26" i="37"/>
  <c r="R55" i="37"/>
  <c r="R60" i="37"/>
  <c r="R66" i="37"/>
  <c r="R71" i="37"/>
  <c r="W2759" i="156"/>
  <c r="R273" i="37"/>
  <c r="R288" i="37"/>
  <c r="R319" i="37"/>
  <c r="R324" i="37"/>
  <c r="R326" i="37"/>
  <c r="R328" i="37"/>
  <c r="R454" i="37"/>
  <c r="R457" i="37"/>
  <c r="R459" i="37"/>
  <c r="R461" i="37"/>
  <c r="R463" i="37"/>
  <c r="R465" i="37"/>
  <c r="R468" i="37"/>
  <c r="R470" i="37"/>
  <c r="R494" i="37"/>
  <c r="R503" i="37"/>
  <c r="R509" i="37"/>
  <c r="R511" i="37"/>
  <c r="R513" i="37"/>
  <c r="W3054" i="156"/>
  <c r="R579" i="37"/>
  <c r="R594" i="37"/>
  <c r="R623" i="37"/>
  <c r="R631" i="37"/>
  <c r="R636" i="37"/>
  <c r="R639" i="37"/>
  <c r="R642" i="37"/>
  <c r="R663" i="37"/>
  <c r="R688" i="37"/>
  <c r="R692" i="37"/>
  <c r="W3270" i="156"/>
  <c r="R1066" i="37"/>
  <c r="R1069" i="37"/>
  <c r="R1101" i="37"/>
  <c r="R1115" i="37"/>
  <c r="R1118" i="37"/>
  <c r="R1120" i="37"/>
  <c r="R1122" i="37"/>
  <c r="R1124" i="37"/>
  <c r="X1104" i="157"/>
  <c r="R200" i="37" s="1"/>
  <c r="X1052" i="157"/>
  <c r="X1054" i="157" s="1"/>
  <c r="R150" i="37" s="1"/>
  <c r="W3393" i="156"/>
  <c r="X1278" i="157"/>
  <c r="R330" i="37" s="1"/>
  <c r="X1330" i="157"/>
  <c r="R382" i="37" s="1"/>
  <c r="X1602" i="157"/>
  <c r="R566" i="37" s="1"/>
  <c r="X1921" i="157"/>
  <c r="R813" i="37" s="1"/>
  <c r="X1751" i="157"/>
  <c r="R750" i="37" s="1"/>
  <c r="X932" i="157"/>
  <c r="R135" i="37" s="1"/>
  <c r="X2150" i="157"/>
  <c r="X2151" i="157" s="1"/>
  <c r="R945" i="37" s="1"/>
  <c r="X1870" i="157"/>
  <c r="R762" i="37" s="1"/>
  <c r="W2849" i="156"/>
  <c r="W748" i="156"/>
  <c r="W2708" i="156"/>
  <c r="U85" i="57"/>
  <c r="U86" i="57" s="1"/>
  <c r="R884" i="37" s="1"/>
  <c r="U130" i="46"/>
  <c r="R260" i="37" s="1"/>
  <c r="X875" i="157"/>
  <c r="X1419" i="157"/>
  <c r="X1420" i="157" s="1"/>
  <c r="R393" i="37" s="1"/>
  <c r="X2282" i="157"/>
  <c r="X2283" i="157" s="1"/>
  <c r="R1005" i="37" s="1"/>
  <c r="X2010" i="157"/>
  <c r="X2011" i="157" s="1"/>
  <c r="R823" i="37" s="1"/>
  <c r="W3002" i="156"/>
  <c r="W720" i="156"/>
  <c r="W3139" i="156"/>
  <c r="W3341" i="156"/>
  <c r="W2566" i="156" l="1"/>
  <c r="R1235" i="37"/>
  <c r="R210" i="37"/>
  <c r="R1236" i="37"/>
  <c r="R1205" i="37"/>
  <c r="R1175" i="37"/>
  <c r="R883" i="37"/>
  <c r="R1225" i="37"/>
  <c r="R1224" i="37"/>
  <c r="R822" i="37"/>
  <c r="R392" i="37"/>
  <c r="R944" i="37"/>
  <c r="R697" i="37"/>
  <c r="R515" i="37"/>
  <c r="R1004" i="37"/>
  <c r="R761" i="37"/>
  <c r="R1234" i="37"/>
  <c r="R628" i="37"/>
  <c r="R320" i="37"/>
  <c r="W3342" i="156"/>
  <c r="R61" i="37"/>
  <c r="W3003" i="156"/>
  <c r="R1177" i="37"/>
  <c r="R1176" i="37"/>
  <c r="R1245" i="37"/>
  <c r="R1229" i="37"/>
  <c r="R1173" i="37"/>
  <c r="R1174" i="37"/>
  <c r="W2709" i="156"/>
  <c r="W2851" i="156"/>
  <c r="W3140" i="156"/>
  <c r="W722" i="156"/>
  <c r="R1152" i="37"/>
  <c r="R1116" i="37"/>
  <c r="R689" i="37"/>
  <c r="R504" i="37"/>
  <c r="R1170" i="37"/>
  <c r="R329" i="37"/>
  <c r="R149" i="37"/>
  <c r="X1277" i="157"/>
  <c r="X1053" i="157"/>
  <c r="X874" i="157"/>
  <c r="R78" i="37"/>
  <c r="AJ866" i="157"/>
  <c r="AL878" i="157"/>
  <c r="AJ878" i="157"/>
  <c r="AH878" i="157"/>
  <c r="AG878" i="157"/>
  <c r="AL879" i="157"/>
  <c r="AK879" i="157"/>
  <c r="AJ879" i="157"/>
  <c r="AH879" i="157"/>
  <c r="AG879" i="157"/>
  <c r="AL926" i="157"/>
  <c r="AK926" i="157"/>
  <c r="AJ926" i="157"/>
  <c r="AL931" i="157"/>
  <c r="AK931" i="157"/>
  <c r="AJ931" i="157"/>
  <c r="AH931" i="157"/>
  <c r="AG931" i="157"/>
  <c r="AL876" i="157"/>
  <c r="AK876" i="157"/>
  <c r="AJ876" i="157"/>
  <c r="AH876" i="157"/>
  <c r="AG876" i="157"/>
  <c r="AK518" i="157"/>
  <c r="AJ518" i="157"/>
  <c r="AL518" i="157"/>
  <c r="AH503" i="157"/>
  <c r="AH518" i="157" s="1"/>
  <c r="R8" i="37" l="1"/>
  <c r="R1230" i="37"/>
  <c r="R77" i="37"/>
  <c r="R1126" i="37"/>
  <c r="R1238" i="37"/>
  <c r="W721" i="156"/>
  <c r="R638" i="37"/>
  <c r="W2850" i="156"/>
  <c r="R453" i="37"/>
  <c r="R270" i="37"/>
  <c r="R577" i="37"/>
  <c r="R1065" i="37"/>
  <c r="AG704" i="156"/>
  <c r="AJ685" i="156"/>
  <c r="AJ686" i="156" s="1"/>
  <c r="AK685" i="156"/>
  <c r="AK686" i="156" s="1"/>
  <c r="AI686" i="156"/>
  <c r="AE704" i="156" l="1"/>
  <c r="R1172" i="37"/>
  <c r="R1171" i="37" s="1"/>
  <c r="R452" i="37"/>
  <c r="R637" i="37"/>
  <c r="R1064" i="37"/>
  <c r="R576" i="37"/>
  <c r="R269" i="37"/>
  <c r="R1125" i="37"/>
  <c r="AK89" i="156"/>
  <c r="W1900" i="157" l="1"/>
  <c r="J1129" i="157" l="1"/>
  <c r="I152" i="157"/>
  <c r="J168" i="157"/>
  <c r="H2975" i="156"/>
  <c r="I2823" i="156"/>
  <c r="E2823" i="156"/>
  <c r="G2823" i="156" s="1"/>
  <c r="H2824" i="156"/>
  <c r="H2318" i="156"/>
  <c r="I1917" i="156"/>
  <c r="E1917" i="156"/>
  <c r="G1917" i="156" s="1"/>
  <c r="H1918" i="156"/>
  <c r="H1640" i="156"/>
  <c r="K152" i="157" l="1"/>
  <c r="J1918" i="156"/>
  <c r="J2975" i="156"/>
  <c r="J2824" i="156"/>
  <c r="J1640" i="156"/>
  <c r="J2318" i="156"/>
  <c r="H1519" i="156"/>
  <c r="J1519" i="156" l="1"/>
  <c r="H1024" i="156"/>
  <c r="I949" i="156"/>
  <c r="J1024" i="156" l="1"/>
  <c r="AL1334" i="157"/>
  <c r="AK1334" i="157"/>
  <c r="AJ1334" i="157"/>
  <c r="AH1334" i="157"/>
  <c r="AG1334" i="157"/>
  <c r="W1334" i="157"/>
  <c r="AF1271" i="157"/>
  <c r="AF1334" i="157" s="1"/>
  <c r="AE1334" i="157"/>
  <c r="AI1271" i="157" l="1"/>
  <c r="AI1334" i="157" s="1"/>
  <c r="H436" i="156"/>
  <c r="H435" i="156"/>
  <c r="H434" i="156"/>
  <c r="H437" i="156"/>
  <c r="AE437" i="156"/>
  <c r="H284" i="156"/>
  <c r="H214" i="156"/>
  <c r="J434" i="156" l="1"/>
  <c r="J435" i="156"/>
  <c r="J214" i="156"/>
  <c r="J436" i="156"/>
  <c r="J284" i="156"/>
  <c r="J437" i="156"/>
  <c r="O2001" i="157" l="1"/>
  <c r="Q2001" i="157" s="1"/>
  <c r="T71" i="57" l="1"/>
  <c r="AG85" i="57" l="1"/>
  <c r="AG86" i="57" s="1"/>
  <c r="AG137" i="57"/>
  <c r="T66" i="46"/>
  <c r="AB34" i="46"/>
  <c r="AB66" i="46" s="1"/>
  <c r="W2268" i="157"/>
  <c r="W2134" i="157"/>
  <c r="AE2098" i="157"/>
  <c r="AE2134" i="157" s="1"/>
  <c r="W1994" i="157"/>
  <c r="W1833" i="157"/>
  <c r="AE1792" i="157"/>
  <c r="W1682" i="157"/>
  <c r="AE1642" i="157"/>
  <c r="AE1682" i="157" s="1"/>
  <c r="W1535" i="157"/>
  <c r="AE1503" i="157"/>
  <c r="AE1535" i="157" s="1"/>
  <c r="W1401" i="157"/>
  <c r="AE1368" i="157"/>
  <c r="AE1401" i="157" s="1"/>
  <c r="AJ1419" i="157" l="1"/>
  <c r="AJ1420" i="157" s="1"/>
  <c r="AJ1470" i="157"/>
  <c r="W1309" i="157"/>
  <c r="AL1268" i="157"/>
  <c r="AK1268" i="157"/>
  <c r="AJ1268" i="157"/>
  <c r="AJ1276" i="157" s="1"/>
  <c r="AH1268" i="157"/>
  <c r="AG1268" i="157"/>
  <c r="W1268" i="157"/>
  <c r="AF1242" i="157"/>
  <c r="AF1309" i="157" s="1"/>
  <c r="W1186" i="157"/>
  <c r="AL1083" i="157"/>
  <c r="AK1083" i="157"/>
  <c r="AJ1083" i="157"/>
  <c r="AH1083" i="157"/>
  <c r="AG1083" i="157"/>
  <c r="W1083" i="157"/>
  <c r="AL1051" i="157"/>
  <c r="AK1051" i="157"/>
  <c r="AJ1051" i="157"/>
  <c r="AH1051" i="157"/>
  <c r="AG1051" i="157"/>
  <c r="AE1051" i="157"/>
  <c r="W1016" i="157"/>
  <c r="W893" i="157"/>
  <c r="W846" i="157"/>
  <c r="W779" i="157"/>
  <c r="AE743" i="157"/>
  <c r="W648" i="157"/>
  <c r="AE613" i="157"/>
  <c r="AE648" i="157" s="1"/>
  <c r="W518" i="157"/>
  <c r="AL529" i="157"/>
  <c r="AK529" i="157"/>
  <c r="AJ529" i="157"/>
  <c r="AF487" i="157"/>
  <c r="AL339" i="157"/>
  <c r="AJ339" i="157"/>
  <c r="W339" i="157"/>
  <c r="AF299" i="157"/>
  <c r="AE288" i="157"/>
  <c r="AE199" i="157"/>
  <c r="AE238" i="157" s="1"/>
  <c r="W238" i="157"/>
  <c r="W158" i="157"/>
  <c r="AE121" i="157"/>
  <c r="AE158" i="157" s="1"/>
  <c r="AE518" i="157" l="1"/>
  <c r="AE529" i="157" s="1"/>
  <c r="AE879" i="157"/>
  <c r="AI1242" i="157"/>
  <c r="AI1309" i="157" s="1"/>
  <c r="AE1268" i="157"/>
  <c r="AE1083" i="157"/>
  <c r="AE339" i="157"/>
  <c r="AI299" i="157"/>
  <c r="AI487" i="157"/>
  <c r="J922" i="157" l="1"/>
  <c r="F922" i="157"/>
  <c r="H922" i="157" s="1"/>
  <c r="D125" i="37" s="1"/>
  <c r="AL84" i="157" l="1"/>
  <c r="AK84" i="157"/>
  <c r="AJ84" i="157"/>
  <c r="W84" i="157"/>
  <c r="AF52" i="157"/>
  <c r="AE931" i="157"/>
  <c r="AE926" i="157"/>
  <c r="AE41" i="157"/>
  <c r="AE878" i="157"/>
  <c r="V3327" i="156"/>
  <c r="AD3295" i="156"/>
  <c r="AD3327" i="156" s="1"/>
  <c r="V3256" i="156"/>
  <c r="AD3221" i="156"/>
  <c r="AD3256" i="156" s="1"/>
  <c r="V3127" i="156"/>
  <c r="AD3091" i="156"/>
  <c r="AD3127" i="156" s="1"/>
  <c r="V2981" i="156"/>
  <c r="V2830" i="156"/>
  <c r="V2696" i="156"/>
  <c r="AE84" i="157" l="1"/>
  <c r="AI52" i="157"/>
  <c r="AK2614" i="156"/>
  <c r="AJ2614" i="156"/>
  <c r="AI2614" i="156"/>
  <c r="AG2614" i="156"/>
  <c r="AF2614" i="156"/>
  <c r="V2614" i="156"/>
  <c r="V2595" i="156" l="1"/>
  <c r="AK2618" i="156"/>
  <c r="AJ2618" i="156"/>
  <c r="AI2618" i="156"/>
  <c r="AG2618" i="156"/>
  <c r="AF2618" i="156"/>
  <c r="V2618" i="156"/>
  <c r="AK2550" i="156"/>
  <c r="AJ2550" i="156"/>
  <c r="AI2550" i="156"/>
  <c r="AG2550" i="156"/>
  <c r="AF2550" i="156"/>
  <c r="V2550" i="156"/>
  <c r="AE2546" i="156"/>
  <c r="AE2537" i="156"/>
  <c r="AD2526" i="156"/>
  <c r="AK2522" i="156"/>
  <c r="AJ2522" i="156"/>
  <c r="AI2522" i="156"/>
  <c r="AG2522" i="156"/>
  <c r="AF2522" i="156"/>
  <c r="V2522" i="156"/>
  <c r="AE2521" i="156"/>
  <c r="AD2518" i="156"/>
  <c r="AK2515" i="156"/>
  <c r="AJ2515" i="156"/>
  <c r="AI2515" i="156"/>
  <c r="AG2515" i="156"/>
  <c r="AF2515" i="156"/>
  <c r="V2515" i="156"/>
  <c r="AD2515" i="156"/>
  <c r="AD2299" i="156"/>
  <c r="AD2613" i="156" s="1"/>
  <c r="AK2241" i="156"/>
  <c r="AJ2241" i="156"/>
  <c r="AI2241" i="156"/>
  <c r="AG2241" i="156"/>
  <c r="AF2241" i="156"/>
  <c r="V2241" i="156"/>
  <c r="AE2216" i="156"/>
  <c r="AD2205" i="156"/>
  <c r="AK2170" i="156"/>
  <c r="AI2170" i="156"/>
  <c r="AG2170" i="156"/>
  <c r="AF2170" i="156"/>
  <c r="V2170" i="156"/>
  <c r="AE2146" i="156"/>
  <c r="AD2135" i="156"/>
  <c r="AD2120" i="156"/>
  <c r="AD2567" i="156" s="1"/>
  <c r="V2106" i="156"/>
  <c r="AK2036" i="156"/>
  <c r="AJ2036" i="156"/>
  <c r="AI2036" i="156"/>
  <c r="AG2036" i="156"/>
  <c r="AF2036" i="156"/>
  <c r="V2036" i="156"/>
  <c r="AE1985" i="156"/>
  <c r="AD1974" i="156"/>
  <c r="AD1891" i="156"/>
  <c r="AD1822" i="156"/>
  <c r="AD1797" i="156"/>
  <c r="AD1767" i="156"/>
  <c r="AD1711" i="156"/>
  <c r="V1647" i="156"/>
  <c r="AD1611" i="156"/>
  <c r="AD1647" i="156" s="1"/>
  <c r="V1588" i="156"/>
  <c r="AD1554" i="156"/>
  <c r="AD1588" i="156" s="1"/>
  <c r="AE1502" i="156"/>
  <c r="AK1528" i="156"/>
  <c r="AJ1528" i="156"/>
  <c r="AI1528" i="156"/>
  <c r="AG1528" i="156"/>
  <c r="AF1528" i="156"/>
  <c r="V1528" i="156"/>
  <c r="AD1491" i="156"/>
  <c r="V1467" i="156"/>
  <c r="AD1433" i="156"/>
  <c r="AD1467" i="156" s="1"/>
  <c r="V1408" i="156"/>
  <c r="AD1373" i="156"/>
  <c r="AD1408" i="156" s="1"/>
  <c r="AK1339" i="156"/>
  <c r="AI1339" i="156"/>
  <c r="AG1339" i="156"/>
  <c r="AF1339" i="156"/>
  <c r="V1339" i="156"/>
  <c r="AE1298" i="156"/>
  <c r="AD1309" i="156"/>
  <c r="AD1287" i="156"/>
  <c r="AK1260" i="156"/>
  <c r="AJ1260" i="156"/>
  <c r="AI1260" i="156"/>
  <c r="AG1260" i="156"/>
  <c r="AF1260" i="156"/>
  <c r="V1260" i="156"/>
  <c r="AD1226" i="156"/>
  <c r="AE1174" i="156"/>
  <c r="AK1200" i="156"/>
  <c r="AJ1200" i="156"/>
  <c r="AI1200" i="156"/>
  <c r="AG1200" i="156"/>
  <c r="AF1200" i="156"/>
  <c r="V1200" i="156"/>
  <c r="V1209" i="156" s="1"/>
  <c r="AD1163" i="156"/>
  <c r="AK1139" i="156"/>
  <c r="AJ1139" i="156"/>
  <c r="AI1139" i="156"/>
  <c r="AG1139" i="156"/>
  <c r="AF1139" i="156"/>
  <c r="V1139" i="156"/>
  <c r="AJ1110" i="156"/>
  <c r="AI1110" i="156"/>
  <c r="AG1110" i="156"/>
  <c r="AF1110" i="156"/>
  <c r="V1103" i="156"/>
  <c r="AE1102" i="156"/>
  <c r="AE1008" i="156"/>
  <c r="AD1008" i="156"/>
  <c r="AD998" i="156"/>
  <c r="AK971" i="156"/>
  <c r="AJ971" i="156"/>
  <c r="AI971" i="156"/>
  <c r="AG971" i="156"/>
  <c r="AF971" i="156"/>
  <c r="V971" i="156"/>
  <c r="AE940" i="156"/>
  <c r="AD893" i="156"/>
  <c r="AK864" i="156"/>
  <c r="AJ864" i="156"/>
  <c r="AI864" i="156"/>
  <c r="AG864" i="156"/>
  <c r="AF864" i="156"/>
  <c r="V864" i="156"/>
  <c r="AE825" i="156"/>
  <c r="AD859" i="156"/>
  <c r="AD814" i="156"/>
  <c r="V710" i="156"/>
  <c r="AG686" i="156"/>
  <c r="AF686" i="156"/>
  <c r="V686" i="156"/>
  <c r="AE685" i="156"/>
  <c r="AD686" i="156"/>
  <c r="I685" i="156"/>
  <c r="E685" i="156"/>
  <c r="G685" i="156" s="1"/>
  <c r="AD2595" i="156" l="1"/>
  <c r="AE2614" i="156"/>
  <c r="AK1110" i="156"/>
  <c r="AE686" i="156"/>
  <c r="AD2522" i="156"/>
  <c r="AD2614" i="156"/>
  <c r="AD2550" i="156"/>
  <c r="AD1110" i="156"/>
  <c r="AH2521" i="156"/>
  <c r="AD971" i="156"/>
  <c r="AH1985" i="156"/>
  <c r="AH2546" i="156"/>
  <c r="AD2170" i="156"/>
  <c r="AH2146" i="156"/>
  <c r="AD1139" i="156"/>
  <c r="AD2241" i="156"/>
  <c r="AE2550" i="156"/>
  <c r="AH2537" i="156"/>
  <c r="AE2522" i="156"/>
  <c r="AD864" i="156"/>
  <c r="AH825" i="156"/>
  <c r="AH1008" i="156"/>
  <c r="AD1200" i="156"/>
  <c r="AD1339" i="156"/>
  <c r="AD1528" i="156"/>
  <c r="AD2036" i="156"/>
  <c r="AD1260" i="156"/>
  <c r="AH1502" i="156"/>
  <c r="AH2216" i="156"/>
  <c r="AH685" i="156"/>
  <c r="AH686" i="156" s="1"/>
  <c r="AH1174" i="156"/>
  <c r="AH1102" i="156"/>
  <c r="AH1298" i="156"/>
  <c r="AH940" i="156"/>
  <c r="AH2522" i="156" l="1"/>
  <c r="AH2614" i="156"/>
  <c r="AH2550" i="156"/>
  <c r="AD678" i="156" l="1"/>
  <c r="AD677" i="156"/>
  <c r="AD645" i="156"/>
  <c r="AD636" i="156"/>
  <c r="AD594" i="156"/>
  <c r="AD593" i="156"/>
  <c r="AD586" i="156"/>
  <c r="AD527" i="156"/>
  <c r="AD380" i="156" l="1"/>
  <c r="AD381" i="156" s="1"/>
  <c r="AD377" i="156"/>
  <c r="AD85" i="156"/>
  <c r="I2626" i="156" l="1"/>
  <c r="E2626" i="156"/>
  <c r="G2626" i="156" s="1"/>
  <c r="D68" i="37" s="1"/>
  <c r="J1832" i="157" l="1"/>
  <c r="I1008" i="157"/>
  <c r="K1008" i="157" s="1"/>
  <c r="I678" i="157"/>
  <c r="K678" i="157" s="1"/>
  <c r="I328" i="157"/>
  <c r="K328" i="157" s="1"/>
  <c r="I327" i="157"/>
  <c r="K327" i="157" s="1"/>
  <c r="I326" i="157"/>
  <c r="K326" i="157" s="1"/>
  <c r="I324" i="157"/>
  <c r="K324" i="157" s="1"/>
  <c r="I322" i="157"/>
  <c r="K322" i="157" s="1"/>
  <c r="I320" i="157"/>
  <c r="K320" i="157" s="1"/>
  <c r="I78" i="157"/>
  <c r="I77" i="157"/>
  <c r="I76" i="157"/>
  <c r="I75" i="157"/>
  <c r="I74" i="157"/>
  <c r="I73" i="157"/>
  <c r="K73" i="157" s="1"/>
  <c r="I72" i="157"/>
  <c r="I71" i="157"/>
  <c r="H2394" i="156"/>
  <c r="J2394" i="156" s="1"/>
  <c r="H1498" i="156"/>
  <c r="H1493" i="156"/>
  <c r="H950" i="156"/>
  <c r="I878" i="156"/>
  <c r="H667" i="156"/>
  <c r="J667" i="156" s="1"/>
  <c r="H666" i="156"/>
  <c r="H665" i="156"/>
  <c r="J665" i="156" s="1"/>
  <c r="H664" i="156"/>
  <c r="J664" i="156" s="1"/>
  <c r="H663" i="156"/>
  <c r="H662" i="156"/>
  <c r="J662" i="156" s="1"/>
  <c r="H661" i="156"/>
  <c r="J661" i="156" s="1"/>
  <c r="H660" i="156"/>
  <c r="H633" i="156"/>
  <c r="J633" i="156" s="1"/>
  <c r="H632" i="156"/>
  <c r="J632" i="156" s="1"/>
  <c r="H631" i="156"/>
  <c r="J631" i="156" s="1"/>
  <c r="H630" i="156"/>
  <c r="J630" i="156" s="1"/>
  <c r="H629" i="156"/>
  <c r="J629" i="156" s="1"/>
  <c r="H628" i="156"/>
  <c r="J628" i="156" s="1"/>
  <c r="H627" i="156"/>
  <c r="J627" i="156" s="1"/>
  <c r="H626" i="156"/>
  <c r="J626" i="156" s="1"/>
  <c r="H625" i="156"/>
  <c r="J625" i="156" s="1"/>
  <c r="H624" i="156"/>
  <c r="J624" i="156" s="1"/>
  <c r="H623" i="156"/>
  <c r="J623" i="156" s="1"/>
  <c r="H622" i="156"/>
  <c r="J622" i="156" s="1"/>
  <c r="H621" i="156"/>
  <c r="J621" i="156" s="1"/>
  <c r="H620" i="156"/>
  <c r="J620" i="156" s="1"/>
  <c r="J618" i="156"/>
  <c r="H617" i="156"/>
  <c r="J617" i="156" s="1"/>
  <c r="H616" i="156"/>
  <c r="J616" i="156" s="1"/>
  <c r="H615" i="156"/>
  <c r="J615" i="156" s="1"/>
  <c r="J614" i="156"/>
  <c r="H613" i="156"/>
  <c r="J613" i="156" s="1"/>
  <c r="H612" i="156"/>
  <c r="J612" i="156" s="1"/>
  <c r="H611" i="156"/>
  <c r="J611" i="156" s="1"/>
  <c r="H610" i="156"/>
  <c r="J610" i="156" s="1"/>
  <c r="H609" i="156"/>
  <c r="H561" i="156"/>
  <c r="H560" i="156"/>
  <c r="H221" i="156"/>
  <c r="H220" i="156"/>
  <c r="H219" i="156"/>
  <c r="H218" i="156"/>
  <c r="H217" i="156"/>
  <c r="H216" i="156"/>
  <c r="H215" i="156"/>
  <c r="H213" i="156"/>
  <c r="H212" i="156"/>
  <c r="H210" i="156"/>
  <c r="J210" i="156" s="1"/>
  <c r="H209" i="156"/>
  <c r="H208" i="156"/>
  <c r="J208" i="156" s="1"/>
  <c r="H206" i="156"/>
  <c r="H205" i="156"/>
  <c r="H204" i="156"/>
  <c r="H203" i="156"/>
  <c r="J203" i="156" s="1"/>
  <c r="H202" i="156"/>
  <c r="H201" i="156"/>
  <c r="H200" i="156"/>
  <c r="H199" i="156"/>
  <c r="H198" i="156"/>
  <c r="H197" i="156"/>
  <c r="H196" i="156"/>
  <c r="H195" i="156"/>
  <c r="J195" i="156" s="1"/>
  <c r="H194" i="156"/>
  <c r="J81" i="156"/>
  <c r="J80" i="156"/>
  <c r="J79" i="156"/>
  <c r="J78" i="156"/>
  <c r="J77" i="156"/>
  <c r="J76" i="156"/>
  <c r="J75" i="156"/>
  <c r="J74" i="156"/>
  <c r="J73" i="156"/>
  <c r="J72" i="156"/>
  <c r="J71" i="156"/>
  <c r="J70" i="156"/>
  <c r="J69" i="156"/>
  <c r="J68" i="156"/>
  <c r="J66" i="156"/>
  <c r="J65" i="156"/>
  <c r="J64" i="156"/>
  <c r="J63" i="156"/>
  <c r="J62" i="156"/>
  <c r="J61" i="156"/>
  <c r="J60" i="156"/>
  <c r="J59" i="156"/>
  <c r="J58" i="156"/>
  <c r="J57" i="156"/>
  <c r="J56" i="156"/>
  <c r="J55" i="156"/>
  <c r="J726" i="157"/>
  <c r="F726" i="157"/>
  <c r="H726" i="157" s="1"/>
  <c r="J1463" i="157"/>
  <c r="F1463" i="157"/>
  <c r="H1463" i="157" s="1"/>
  <c r="D436" i="37" s="1"/>
  <c r="J2312" i="157"/>
  <c r="F2312" i="157"/>
  <c r="H2312" i="157" s="1"/>
  <c r="D1034" i="37" s="1"/>
  <c r="G115" i="57"/>
  <c r="F913" i="37" s="1"/>
  <c r="C115" i="57"/>
  <c r="E115" i="57" s="1"/>
  <c r="J2040" i="157"/>
  <c r="F852" i="37" s="1"/>
  <c r="F2040" i="157"/>
  <c r="H2040" i="157" s="1"/>
  <c r="D852" i="37" s="1"/>
  <c r="I3033" i="156"/>
  <c r="E3033" i="156"/>
  <c r="G3033" i="156" s="1"/>
  <c r="D607" i="37" s="1"/>
  <c r="J1581" i="157"/>
  <c r="F1581" i="157"/>
  <c r="H1581" i="157" s="1"/>
  <c r="D545" i="37" s="1"/>
  <c r="J1449" i="157"/>
  <c r="F1449" i="157"/>
  <c r="H1449" i="157" s="1"/>
  <c r="D422" i="37" s="1"/>
  <c r="C823" i="37"/>
  <c r="AM823" i="37" s="1"/>
  <c r="E823" i="37"/>
  <c r="F823" i="37"/>
  <c r="G823" i="37"/>
  <c r="I823" i="37"/>
  <c r="J823" i="37"/>
  <c r="K823" i="37"/>
  <c r="L823" i="37"/>
  <c r="M823" i="37"/>
  <c r="N823" i="37"/>
  <c r="O823" i="37"/>
  <c r="P823" i="37"/>
  <c r="C825" i="37"/>
  <c r="AM825" i="37" s="1"/>
  <c r="E825" i="37"/>
  <c r="F825" i="37"/>
  <c r="G825" i="37"/>
  <c r="I825" i="37"/>
  <c r="J825" i="37"/>
  <c r="K825" i="37"/>
  <c r="L825" i="37"/>
  <c r="M825" i="37"/>
  <c r="N825" i="37"/>
  <c r="O825" i="37"/>
  <c r="P825" i="37"/>
  <c r="Q825" i="37"/>
  <c r="Y825" i="37"/>
  <c r="Z825" i="37"/>
  <c r="AA825" i="37"/>
  <c r="AB825" i="37"/>
  <c r="AC825" i="37"/>
  <c r="AD825" i="37"/>
  <c r="AE825" i="37"/>
  <c r="AF825" i="37"/>
  <c r="C826" i="37"/>
  <c r="AM826" i="37" s="1"/>
  <c r="E826" i="37"/>
  <c r="F826" i="37"/>
  <c r="G826" i="37"/>
  <c r="I826" i="37"/>
  <c r="J826" i="37"/>
  <c r="K826" i="37"/>
  <c r="L826" i="37"/>
  <c r="M826" i="37"/>
  <c r="N826" i="37"/>
  <c r="O826" i="37"/>
  <c r="P826" i="37"/>
  <c r="C827" i="37"/>
  <c r="AM827" i="37" s="1"/>
  <c r="E827" i="37"/>
  <c r="F827" i="37"/>
  <c r="G827" i="37"/>
  <c r="I827" i="37"/>
  <c r="J827" i="37"/>
  <c r="K827" i="37"/>
  <c r="L827" i="37"/>
  <c r="M827" i="37"/>
  <c r="N827" i="37"/>
  <c r="O827" i="37"/>
  <c r="P827" i="37"/>
  <c r="I828" i="37"/>
  <c r="J828" i="37"/>
  <c r="K828" i="37"/>
  <c r="L828" i="37"/>
  <c r="M828" i="37"/>
  <c r="N828" i="37"/>
  <c r="O828" i="37"/>
  <c r="P828" i="37"/>
  <c r="Q828" i="37"/>
  <c r="Y828" i="37"/>
  <c r="Z828" i="37"/>
  <c r="AA828" i="37"/>
  <c r="AB828" i="37"/>
  <c r="AC828" i="37"/>
  <c r="AD828" i="37"/>
  <c r="AE828" i="37"/>
  <c r="AF828" i="37"/>
  <c r="I829" i="37"/>
  <c r="J829" i="37"/>
  <c r="K829" i="37"/>
  <c r="L829" i="37"/>
  <c r="M829" i="37"/>
  <c r="N829" i="37"/>
  <c r="O829" i="37"/>
  <c r="P829" i="37"/>
  <c r="Q829" i="37"/>
  <c r="Y829" i="37"/>
  <c r="Z829" i="37"/>
  <c r="AA829" i="37"/>
  <c r="AB829" i="37"/>
  <c r="AC829" i="37"/>
  <c r="AD829" i="37"/>
  <c r="AE829" i="37"/>
  <c r="AF829" i="37"/>
  <c r="I830" i="37"/>
  <c r="J830" i="37"/>
  <c r="K830" i="37"/>
  <c r="L830" i="37"/>
  <c r="M830" i="37"/>
  <c r="N830" i="37"/>
  <c r="O830" i="37"/>
  <c r="P830" i="37"/>
  <c r="Q830" i="37"/>
  <c r="Y830" i="37"/>
  <c r="Z830" i="37"/>
  <c r="AA830" i="37"/>
  <c r="AB830" i="37"/>
  <c r="AC830" i="37"/>
  <c r="AD830" i="37"/>
  <c r="AE830" i="37"/>
  <c r="AF830" i="37"/>
  <c r="I831" i="37"/>
  <c r="J831" i="37"/>
  <c r="K831" i="37"/>
  <c r="L831" i="37"/>
  <c r="M831" i="37"/>
  <c r="N831" i="37"/>
  <c r="O831" i="37"/>
  <c r="P831" i="37"/>
  <c r="Q831" i="37"/>
  <c r="Y831" i="37"/>
  <c r="Z831" i="37"/>
  <c r="AA831" i="37"/>
  <c r="AB831" i="37"/>
  <c r="AC831" i="37"/>
  <c r="AD831" i="37"/>
  <c r="AE831" i="37"/>
  <c r="AF831" i="37"/>
  <c r="I832" i="37"/>
  <c r="J832" i="37"/>
  <c r="K832" i="37"/>
  <c r="L832" i="37"/>
  <c r="M832" i="37"/>
  <c r="N832" i="37"/>
  <c r="O832" i="37"/>
  <c r="P832" i="37"/>
  <c r="Q832" i="37"/>
  <c r="Y832" i="37"/>
  <c r="Z832" i="37"/>
  <c r="AA832" i="37"/>
  <c r="AB832" i="37"/>
  <c r="AC832" i="37"/>
  <c r="AD832" i="37"/>
  <c r="AE832" i="37"/>
  <c r="AF832" i="37"/>
  <c r="I833" i="37"/>
  <c r="J833" i="37"/>
  <c r="K833" i="37"/>
  <c r="L833" i="37"/>
  <c r="M833" i="37"/>
  <c r="N833" i="37"/>
  <c r="O833" i="37"/>
  <c r="P833" i="37"/>
  <c r="Q833" i="37"/>
  <c r="Y833" i="37"/>
  <c r="Z833" i="37"/>
  <c r="AA833" i="37"/>
  <c r="AB833" i="37"/>
  <c r="AC833" i="37"/>
  <c r="AD833" i="37"/>
  <c r="AE833" i="37"/>
  <c r="AF833" i="37"/>
  <c r="I834" i="37"/>
  <c r="J834" i="37"/>
  <c r="K834" i="37"/>
  <c r="L834" i="37"/>
  <c r="M834" i="37"/>
  <c r="N834" i="37"/>
  <c r="O834" i="37"/>
  <c r="P834" i="37"/>
  <c r="Q834" i="37"/>
  <c r="Y834" i="37"/>
  <c r="Z834" i="37"/>
  <c r="AA834" i="37"/>
  <c r="AB834" i="37"/>
  <c r="AC834" i="37"/>
  <c r="AD834" i="37"/>
  <c r="AE834" i="37"/>
  <c r="AF834" i="37"/>
  <c r="I835" i="37"/>
  <c r="J835" i="37"/>
  <c r="K835" i="37"/>
  <c r="L835" i="37"/>
  <c r="M835" i="37"/>
  <c r="N835" i="37"/>
  <c r="O835" i="37"/>
  <c r="P835" i="37"/>
  <c r="Q835" i="37"/>
  <c r="Y835" i="37"/>
  <c r="Z835" i="37"/>
  <c r="AA835" i="37"/>
  <c r="AB835" i="37"/>
  <c r="AC835" i="37"/>
  <c r="AD835" i="37"/>
  <c r="AE835" i="37"/>
  <c r="AF835" i="37"/>
  <c r="I836" i="37"/>
  <c r="J836" i="37"/>
  <c r="K836" i="37"/>
  <c r="L836" i="37"/>
  <c r="M836" i="37"/>
  <c r="N836" i="37"/>
  <c r="O836" i="37"/>
  <c r="P836" i="37"/>
  <c r="Q836" i="37"/>
  <c r="Y836" i="37"/>
  <c r="Z836" i="37"/>
  <c r="AA836" i="37"/>
  <c r="AB836" i="37"/>
  <c r="AC836" i="37"/>
  <c r="AD836" i="37"/>
  <c r="AE836" i="37"/>
  <c r="AF836" i="37"/>
  <c r="I837" i="37"/>
  <c r="J837" i="37"/>
  <c r="K837" i="37"/>
  <c r="L837" i="37"/>
  <c r="M837" i="37"/>
  <c r="N837" i="37"/>
  <c r="O837" i="37"/>
  <c r="P837" i="37"/>
  <c r="Q837" i="37"/>
  <c r="Y837" i="37"/>
  <c r="Z837" i="37"/>
  <c r="AA837" i="37"/>
  <c r="AB837" i="37"/>
  <c r="AC837" i="37"/>
  <c r="AD837" i="37"/>
  <c r="AE837" i="37"/>
  <c r="AF837" i="37"/>
  <c r="I838" i="37"/>
  <c r="J838" i="37"/>
  <c r="K838" i="37"/>
  <c r="L838" i="37"/>
  <c r="M838" i="37"/>
  <c r="N838" i="37"/>
  <c r="O838" i="37"/>
  <c r="P838" i="37"/>
  <c r="Q838" i="37"/>
  <c r="Y838" i="37"/>
  <c r="Z838" i="37"/>
  <c r="AA838" i="37"/>
  <c r="AB838" i="37"/>
  <c r="AC838" i="37"/>
  <c r="AD838" i="37"/>
  <c r="AE838" i="37"/>
  <c r="AF838" i="37"/>
  <c r="I839" i="37"/>
  <c r="J839" i="37"/>
  <c r="K839" i="37"/>
  <c r="L839" i="37"/>
  <c r="M839" i="37"/>
  <c r="N839" i="37"/>
  <c r="O839" i="37"/>
  <c r="P839" i="37"/>
  <c r="Q839" i="37"/>
  <c r="Y839" i="37"/>
  <c r="Z839" i="37"/>
  <c r="AA839" i="37"/>
  <c r="AB839" i="37"/>
  <c r="AC839" i="37"/>
  <c r="AD839" i="37"/>
  <c r="AE839" i="37"/>
  <c r="AF839" i="37"/>
  <c r="I840" i="37"/>
  <c r="J840" i="37"/>
  <c r="K840" i="37"/>
  <c r="L840" i="37"/>
  <c r="M840" i="37"/>
  <c r="N840" i="37"/>
  <c r="O840" i="37"/>
  <c r="P840" i="37"/>
  <c r="Q840" i="37"/>
  <c r="Y840" i="37"/>
  <c r="Z840" i="37"/>
  <c r="AA840" i="37"/>
  <c r="AB840" i="37"/>
  <c r="AC840" i="37"/>
  <c r="AD840" i="37"/>
  <c r="AE840" i="37"/>
  <c r="AF840" i="37"/>
  <c r="I841" i="37"/>
  <c r="J841" i="37"/>
  <c r="K841" i="37"/>
  <c r="L841" i="37"/>
  <c r="M841" i="37"/>
  <c r="N841" i="37"/>
  <c r="O841" i="37"/>
  <c r="P841" i="37"/>
  <c r="I842" i="37"/>
  <c r="J842" i="37"/>
  <c r="K842" i="37"/>
  <c r="L842" i="37"/>
  <c r="M842" i="37"/>
  <c r="N842" i="37"/>
  <c r="O842" i="37"/>
  <c r="P842" i="37"/>
  <c r="Q842" i="37"/>
  <c r="Y842" i="37"/>
  <c r="Z842" i="37"/>
  <c r="AA842" i="37"/>
  <c r="AB842" i="37"/>
  <c r="AC842" i="37"/>
  <c r="AD842" i="37"/>
  <c r="AE842" i="37"/>
  <c r="AF842" i="37"/>
  <c r="I843" i="37"/>
  <c r="J843" i="37"/>
  <c r="K843" i="37"/>
  <c r="L843" i="37"/>
  <c r="M843" i="37"/>
  <c r="N843" i="37"/>
  <c r="O843" i="37"/>
  <c r="P843" i="37"/>
  <c r="Q843" i="37"/>
  <c r="Y843" i="37"/>
  <c r="Z843" i="37"/>
  <c r="AA843" i="37"/>
  <c r="AB843" i="37"/>
  <c r="AC843" i="37"/>
  <c r="AD843" i="37"/>
  <c r="AE843" i="37"/>
  <c r="AF843" i="37"/>
  <c r="I844" i="37"/>
  <c r="J844" i="37"/>
  <c r="K844" i="37"/>
  <c r="L844" i="37"/>
  <c r="M844" i="37"/>
  <c r="N844" i="37"/>
  <c r="O844" i="37"/>
  <c r="P844" i="37"/>
  <c r="Q844" i="37"/>
  <c r="Y844" i="37"/>
  <c r="Z844" i="37"/>
  <c r="AA844" i="37"/>
  <c r="AB844" i="37"/>
  <c r="AC844" i="37"/>
  <c r="AD844" i="37"/>
  <c r="AE844" i="37"/>
  <c r="AF844" i="37"/>
  <c r="I845" i="37"/>
  <c r="J845" i="37"/>
  <c r="K845" i="37"/>
  <c r="L845" i="37"/>
  <c r="M845" i="37"/>
  <c r="N845" i="37"/>
  <c r="O845" i="37"/>
  <c r="P845" i="37"/>
  <c r="Q845" i="37"/>
  <c r="Y845" i="37"/>
  <c r="Z845" i="37"/>
  <c r="AA845" i="37"/>
  <c r="AB845" i="37"/>
  <c r="AC845" i="37"/>
  <c r="AD845" i="37"/>
  <c r="AE845" i="37"/>
  <c r="AF845" i="37"/>
  <c r="I846" i="37"/>
  <c r="J846" i="37"/>
  <c r="K846" i="37"/>
  <c r="L846" i="37"/>
  <c r="M846" i="37"/>
  <c r="N846" i="37"/>
  <c r="O846" i="37"/>
  <c r="P846" i="37"/>
  <c r="Q846" i="37"/>
  <c r="Y846" i="37"/>
  <c r="Z846" i="37"/>
  <c r="AA846" i="37"/>
  <c r="AB846" i="37"/>
  <c r="AC846" i="37"/>
  <c r="AD846" i="37"/>
  <c r="AE846" i="37"/>
  <c r="AF846" i="37"/>
  <c r="I847" i="37"/>
  <c r="J847" i="37"/>
  <c r="K847" i="37"/>
  <c r="L847" i="37"/>
  <c r="M847" i="37"/>
  <c r="N847" i="37"/>
  <c r="O847" i="37"/>
  <c r="P847" i="37"/>
  <c r="Q847" i="37"/>
  <c r="Y847" i="37"/>
  <c r="Z847" i="37"/>
  <c r="AA847" i="37"/>
  <c r="AB847" i="37"/>
  <c r="AC847" i="37"/>
  <c r="AD847" i="37"/>
  <c r="AE847" i="37"/>
  <c r="AF847" i="37"/>
  <c r="I848" i="37"/>
  <c r="J848" i="37"/>
  <c r="K848" i="37"/>
  <c r="L848" i="37"/>
  <c r="M848" i="37"/>
  <c r="N848" i="37"/>
  <c r="O848" i="37"/>
  <c r="P848" i="37"/>
  <c r="Q848" i="37"/>
  <c r="Y848" i="37"/>
  <c r="Z848" i="37"/>
  <c r="AA848" i="37"/>
  <c r="AB848" i="37"/>
  <c r="AC848" i="37"/>
  <c r="AD848" i="37"/>
  <c r="AE848" i="37"/>
  <c r="AF848" i="37"/>
  <c r="G849" i="37"/>
  <c r="I849" i="37"/>
  <c r="J849" i="37"/>
  <c r="K849" i="37"/>
  <c r="L849" i="37"/>
  <c r="M849" i="37"/>
  <c r="N849" i="37"/>
  <c r="O849" i="37"/>
  <c r="P849" i="37"/>
  <c r="Q849" i="37"/>
  <c r="Y849" i="37"/>
  <c r="Z849" i="37"/>
  <c r="AA849" i="37"/>
  <c r="AB849" i="37"/>
  <c r="AC849" i="37"/>
  <c r="AD849" i="37"/>
  <c r="AE849" i="37"/>
  <c r="AF849" i="37"/>
  <c r="I850" i="37"/>
  <c r="J850" i="37"/>
  <c r="K850" i="37"/>
  <c r="L850" i="37"/>
  <c r="M850" i="37"/>
  <c r="N850" i="37"/>
  <c r="O850" i="37"/>
  <c r="P850" i="37"/>
  <c r="Q850" i="37"/>
  <c r="Y850" i="37"/>
  <c r="Z850" i="37"/>
  <c r="AA850" i="37"/>
  <c r="AB850" i="37"/>
  <c r="AC850" i="37"/>
  <c r="AD850" i="37"/>
  <c r="AE850" i="37"/>
  <c r="AF850" i="37"/>
  <c r="I851" i="37"/>
  <c r="J851" i="37"/>
  <c r="K851" i="37"/>
  <c r="L851" i="37"/>
  <c r="M851" i="37"/>
  <c r="N851" i="37"/>
  <c r="O851" i="37"/>
  <c r="P851" i="37"/>
  <c r="Q851" i="37"/>
  <c r="Y851" i="37"/>
  <c r="Z851" i="37"/>
  <c r="AA851" i="37"/>
  <c r="AB851" i="37"/>
  <c r="AC851" i="37"/>
  <c r="AD851" i="37"/>
  <c r="AE851" i="37"/>
  <c r="AF851" i="37"/>
  <c r="I852" i="37"/>
  <c r="J852" i="37"/>
  <c r="K852" i="37"/>
  <c r="L852" i="37"/>
  <c r="M852" i="37"/>
  <c r="N852" i="37"/>
  <c r="O852" i="37"/>
  <c r="P852" i="37"/>
  <c r="Q852" i="37"/>
  <c r="Y852" i="37"/>
  <c r="Z852" i="37"/>
  <c r="AA852" i="37"/>
  <c r="AB852" i="37"/>
  <c r="AC852" i="37"/>
  <c r="AD852" i="37"/>
  <c r="AE852" i="37"/>
  <c r="AF852" i="37"/>
  <c r="C853" i="37"/>
  <c r="AM853" i="37" s="1"/>
  <c r="E853" i="37"/>
  <c r="F853" i="37"/>
  <c r="G853" i="37"/>
  <c r="I853" i="37"/>
  <c r="J853" i="37"/>
  <c r="K853" i="37"/>
  <c r="L853" i="37"/>
  <c r="M853" i="37"/>
  <c r="N853" i="37"/>
  <c r="O853" i="37"/>
  <c r="P853" i="37"/>
  <c r="Q853" i="37"/>
  <c r="Y853" i="37"/>
  <c r="Z853" i="37"/>
  <c r="AA853" i="37"/>
  <c r="AB853" i="37"/>
  <c r="AC853" i="37"/>
  <c r="AD853" i="37"/>
  <c r="AE853" i="37"/>
  <c r="AF853" i="37"/>
  <c r="I854" i="37"/>
  <c r="J854" i="37"/>
  <c r="K854" i="37"/>
  <c r="L854" i="37"/>
  <c r="M854" i="37"/>
  <c r="N854" i="37"/>
  <c r="O854" i="37"/>
  <c r="P854" i="37"/>
  <c r="Q854" i="37"/>
  <c r="Y854" i="37"/>
  <c r="Z854" i="37"/>
  <c r="AA854" i="37"/>
  <c r="AB854" i="37"/>
  <c r="AC854" i="37"/>
  <c r="AD854" i="37"/>
  <c r="AE854" i="37"/>
  <c r="AF854" i="37"/>
  <c r="I855" i="37"/>
  <c r="J855" i="37"/>
  <c r="K855" i="37"/>
  <c r="L855" i="37"/>
  <c r="M855" i="37"/>
  <c r="N855" i="37"/>
  <c r="O855" i="37"/>
  <c r="P855" i="37"/>
  <c r="Q855" i="37"/>
  <c r="Y855" i="37"/>
  <c r="Z855" i="37"/>
  <c r="AA855" i="37"/>
  <c r="AB855" i="37"/>
  <c r="AC855" i="37"/>
  <c r="AD855" i="37"/>
  <c r="AE855" i="37"/>
  <c r="AF855" i="37"/>
  <c r="I856" i="37"/>
  <c r="J856" i="37"/>
  <c r="K856" i="37"/>
  <c r="L856" i="37"/>
  <c r="M856" i="37"/>
  <c r="N856" i="37"/>
  <c r="O856" i="37"/>
  <c r="P856" i="37"/>
  <c r="Q856" i="37"/>
  <c r="Y856" i="37"/>
  <c r="Z856" i="37"/>
  <c r="AA856" i="37"/>
  <c r="AB856" i="37"/>
  <c r="AC856" i="37"/>
  <c r="AD856" i="37"/>
  <c r="AE856" i="37"/>
  <c r="AF856" i="37"/>
  <c r="I857" i="37"/>
  <c r="J857" i="37"/>
  <c r="K857" i="37"/>
  <c r="L857" i="37"/>
  <c r="M857" i="37"/>
  <c r="N857" i="37"/>
  <c r="O857" i="37"/>
  <c r="P857" i="37"/>
  <c r="Q857" i="37"/>
  <c r="Y857" i="37"/>
  <c r="Z857" i="37"/>
  <c r="AA857" i="37"/>
  <c r="AB857" i="37"/>
  <c r="AC857" i="37"/>
  <c r="AD857" i="37"/>
  <c r="AE857" i="37"/>
  <c r="AF857" i="37"/>
  <c r="I858" i="37"/>
  <c r="J858" i="37"/>
  <c r="K858" i="37"/>
  <c r="L858" i="37"/>
  <c r="M858" i="37"/>
  <c r="N858" i="37"/>
  <c r="O858" i="37"/>
  <c r="P858" i="37"/>
  <c r="Q858" i="37"/>
  <c r="Y858" i="37"/>
  <c r="Z858" i="37"/>
  <c r="AA858" i="37"/>
  <c r="AB858" i="37"/>
  <c r="AC858" i="37"/>
  <c r="AD858" i="37"/>
  <c r="AE858" i="37"/>
  <c r="AF858" i="37"/>
  <c r="I859" i="37"/>
  <c r="J859" i="37"/>
  <c r="K859" i="37"/>
  <c r="L859" i="37"/>
  <c r="M859" i="37"/>
  <c r="N859" i="37"/>
  <c r="O859" i="37"/>
  <c r="P859" i="37"/>
  <c r="Q859" i="37"/>
  <c r="Y859" i="37"/>
  <c r="Z859" i="37"/>
  <c r="AA859" i="37"/>
  <c r="AB859" i="37"/>
  <c r="AC859" i="37"/>
  <c r="AD859" i="37"/>
  <c r="AE859" i="37"/>
  <c r="AF859" i="37"/>
  <c r="I860" i="37"/>
  <c r="J860" i="37"/>
  <c r="K860" i="37"/>
  <c r="L860" i="37"/>
  <c r="M860" i="37"/>
  <c r="N860" i="37"/>
  <c r="O860" i="37"/>
  <c r="P860" i="37"/>
  <c r="Q860" i="37"/>
  <c r="Y860" i="37"/>
  <c r="Z860" i="37"/>
  <c r="AA860" i="37"/>
  <c r="AB860" i="37"/>
  <c r="AC860" i="37"/>
  <c r="AD860" i="37"/>
  <c r="AE860" i="37"/>
  <c r="AF860" i="37"/>
  <c r="I862" i="37"/>
  <c r="J862" i="37"/>
  <c r="K862" i="37"/>
  <c r="L862" i="37"/>
  <c r="M862" i="37"/>
  <c r="N862" i="37"/>
  <c r="O862" i="37"/>
  <c r="P862" i="37"/>
  <c r="Q862" i="37"/>
  <c r="Y862" i="37"/>
  <c r="Z862" i="37"/>
  <c r="AA862" i="37"/>
  <c r="AB862" i="37"/>
  <c r="AC862" i="37"/>
  <c r="AD862" i="37"/>
  <c r="AE862" i="37"/>
  <c r="AF862" i="37"/>
  <c r="I863" i="37"/>
  <c r="J863" i="37"/>
  <c r="K863" i="37"/>
  <c r="L863" i="37"/>
  <c r="M863" i="37"/>
  <c r="N863" i="37"/>
  <c r="O863" i="37"/>
  <c r="P863" i="37"/>
  <c r="Q863" i="37"/>
  <c r="Y863" i="37"/>
  <c r="Z863" i="37"/>
  <c r="AA863" i="37"/>
  <c r="AB863" i="37"/>
  <c r="AC863" i="37"/>
  <c r="AD863" i="37"/>
  <c r="AE863" i="37"/>
  <c r="AF863" i="37"/>
  <c r="I864" i="37"/>
  <c r="J864" i="37"/>
  <c r="K864" i="37"/>
  <c r="L864" i="37"/>
  <c r="M864" i="37"/>
  <c r="N864" i="37"/>
  <c r="O864" i="37"/>
  <c r="P864" i="37"/>
  <c r="Q864" i="37"/>
  <c r="Y864" i="37"/>
  <c r="Z864" i="37"/>
  <c r="AA864" i="37"/>
  <c r="AB864" i="37"/>
  <c r="AC864" i="37"/>
  <c r="AD864" i="37"/>
  <c r="AE864" i="37"/>
  <c r="AF864" i="37"/>
  <c r="I865" i="37"/>
  <c r="J865" i="37"/>
  <c r="K865" i="37"/>
  <c r="L865" i="37"/>
  <c r="M865" i="37"/>
  <c r="N865" i="37"/>
  <c r="O865" i="37"/>
  <c r="P865" i="37"/>
  <c r="Q865" i="37"/>
  <c r="Y865" i="37"/>
  <c r="Z865" i="37"/>
  <c r="AA865" i="37"/>
  <c r="AB865" i="37"/>
  <c r="AC865" i="37"/>
  <c r="AD865" i="37"/>
  <c r="AE865" i="37"/>
  <c r="AF865" i="37"/>
  <c r="I866" i="37"/>
  <c r="J866" i="37"/>
  <c r="K866" i="37"/>
  <c r="L866" i="37"/>
  <c r="M866" i="37"/>
  <c r="N866" i="37"/>
  <c r="O866" i="37"/>
  <c r="P866" i="37"/>
  <c r="Q866" i="37"/>
  <c r="Y866" i="37"/>
  <c r="Z866" i="37"/>
  <c r="AA866" i="37"/>
  <c r="AB866" i="37"/>
  <c r="AC866" i="37"/>
  <c r="AD866" i="37"/>
  <c r="AE866" i="37"/>
  <c r="AF866" i="37"/>
  <c r="I867" i="37"/>
  <c r="J867" i="37"/>
  <c r="K867" i="37"/>
  <c r="L867" i="37"/>
  <c r="M867" i="37"/>
  <c r="N867" i="37"/>
  <c r="O867" i="37"/>
  <c r="P867" i="37"/>
  <c r="Q867" i="37"/>
  <c r="Y867" i="37"/>
  <c r="Z867" i="37"/>
  <c r="AA867" i="37"/>
  <c r="AB867" i="37"/>
  <c r="AC867" i="37"/>
  <c r="AD867" i="37"/>
  <c r="AE867" i="37"/>
  <c r="AF867" i="37"/>
  <c r="I868" i="37"/>
  <c r="J868" i="37"/>
  <c r="K868" i="37"/>
  <c r="L868" i="37"/>
  <c r="M868" i="37"/>
  <c r="N868" i="37"/>
  <c r="O868" i="37"/>
  <c r="P868" i="37"/>
  <c r="I869" i="37"/>
  <c r="J869" i="37"/>
  <c r="K869" i="37"/>
  <c r="L869" i="37"/>
  <c r="M869" i="37"/>
  <c r="N869" i="37"/>
  <c r="O869" i="37"/>
  <c r="P869" i="37"/>
  <c r="I870" i="37"/>
  <c r="J870" i="37"/>
  <c r="K870" i="37"/>
  <c r="L870" i="37"/>
  <c r="M870" i="37"/>
  <c r="N870" i="37"/>
  <c r="O870" i="37"/>
  <c r="P870" i="37"/>
  <c r="Q870" i="37"/>
  <c r="Y870" i="37"/>
  <c r="Z870" i="37"/>
  <c r="AA870" i="37"/>
  <c r="AB870" i="37"/>
  <c r="AC870" i="37"/>
  <c r="AD870" i="37"/>
  <c r="AE870" i="37"/>
  <c r="AF870" i="37"/>
  <c r="I871" i="37"/>
  <c r="J871" i="37"/>
  <c r="K871" i="37"/>
  <c r="L871" i="37"/>
  <c r="M871" i="37"/>
  <c r="N871" i="37"/>
  <c r="O871" i="37"/>
  <c r="P871" i="37"/>
  <c r="Q871" i="37"/>
  <c r="Y871" i="37"/>
  <c r="Z871" i="37"/>
  <c r="AA871" i="37"/>
  <c r="AB871" i="37"/>
  <c r="AC871" i="37"/>
  <c r="AD871" i="37"/>
  <c r="AE871" i="37"/>
  <c r="AF871" i="37"/>
  <c r="I872" i="37"/>
  <c r="J872" i="37"/>
  <c r="K872" i="37"/>
  <c r="L872" i="37"/>
  <c r="M872" i="37"/>
  <c r="N872" i="37"/>
  <c r="O872" i="37"/>
  <c r="P872" i="37"/>
  <c r="Q872" i="37"/>
  <c r="Y872" i="37"/>
  <c r="Z872" i="37"/>
  <c r="AA872" i="37"/>
  <c r="AB872" i="37"/>
  <c r="AC872" i="37"/>
  <c r="AD872" i="37"/>
  <c r="AE872" i="37"/>
  <c r="AF872" i="37"/>
  <c r="I873" i="37"/>
  <c r="J873" i="37"/>
  <c r="K873" i="37"/>
  <c r="L873" i="37"/>
  <c r="M873" i="37"/>
  <c r="N873" i="37"/>
  <c r="O873" i="37"/>
  <c r="P873" i="37"/>
  <c r="I874" i="37"/>
  <c r="J874" i="37"/>
  <c r="K874" i="37"/>
  <c r="L874" i="37"/>
  <c r="M874" i="37"/>
  <c r="N874" i="37"/>
  <c r="O874" i="37"/>
  <c r="P874" i="37"/>
  <c r="Q875" i="37"/>
  <c r="Y875" i="37"/>
  <c r="Z875" i="37"/>
  <c r="AA875" i="37"/>
  <c r="AB875" i="37"/>
  <c r="AC875" i="37"/>
  <c r="AD875" i="37"/>
  <c r="AE875" i="37"/>
  <c r="AF875" i="37"/>
  <c r="Q876" i="37"/>
  <c r="Y876" i="37"/>
  <c r="Z876" i="37"/>
  <c r="AA876" i="37"/>
  <c r="AB876" i="37"/>
  <c r="AC876" i="37"/>
  <c r="AD876" i="37"/>
  <c r="AE876" i="37"/>
  <c r="AF876" i="37"/>
  <c r="I878" i="37"/>
  <c r="J878" i="37"/>
  <c r="K878" i="37"/>
  <c r="L878" i="37"/>
  <c r="M878" i="37"/>
  <c r="N878" i="37"/>
  <c r="O878" i="37"/>
  <c r="P878" i="37"/>
  <c r="Q878" i="37"/>
  <c r="Y878" i="37"/>
  <c r="Z878" i="37"/>
  <c r="AA878" i="37"/>
  <c r="AB878" i="37"/>
  <c r="AC878" i="37"/>
  <c r="AD878" i="37"/>
  <c r="AE878" i="37"/>
  <c r="AF878" i="37"/>
  <c r="I879" i="37"/>
  <c r="J879" i="37"/>
  <c r="K879" i="37"/>
  <c r="L879" i="37"/>
  <c r="M879" i="37"/>
  <c r="N879" i="37"/>
  <c r="O879" i="37"/>
  <c r="P879" i="37"/>
  <c r="Q879" i="37"/>
  <c r="Y879" i="37"/>
  <c r="Z879" i="37"/>
  <c r="AA879" i="37"/>
  <c r="AB879" i="37"/>
  <c r="AC879" i="37"/>
  <c r="AD879" i="37"/>
  <c r="AE879" i="37"/>
  <c r="AF879" i="37"/>
  <c r="I880" i="37"/>
  <c r="J880" i="37"/>
  <c r="K880" i="37"/>
  <c r="L880" i="37"/>
  <c r="M880" i="37"/>
  <c r="N880" i="37"/>
  <c r="O880" i="37"/>
  <c r="P880" i="37"/>
  <c r="Q880" i="37"/>
  <c r="Y880" i="37"/>
  <c r="Z880" i="37"/>
  <c r="AA880" i="37"/>
  <c r="AB880" i="37"/>
  <c r="AC880" i="37"/>
  <c r="AD880" i="37"/>
  <c r="AE880" i="37"/>
  <c r="AF880" i="37"/>
  <c r="I881" i="37"/>
  <c r="J881" i="37"/>
  <c r="K881" i="37"/>
  <c r="L881" i="37"/>
  <c r="M881" i="37"/>
  <c r="N881" i="37"/>
  <c r="O881" i="37"/>
  <c r="P881" i="37"/>
  <c r="Q881" i="37"/>
  <c r="Y881" i="37"/>
  <c r="Z881" i="37"/>
  <c r="AA881" i="37"/>
  <c r="AB881" i="37"/>
  <c r="AC881" i="37"/>
  <c r="AD881" i="37"/>
  <c r="AE881" i="37"/>
  <c r="AF881" i="37"/>
  <c r="I882" i="37"/>
  <c r="J882" i="37"/>
  <c r="K882" i="37"/>
  <c r="L882" i="37"/>
  <c r="M882" i="37"/>
  <c r="N882" i="37"/>
  <c r="O882" i="37"/>
  <c r="P882" i="37"/>
  <c r="J2024" i="157"/>
  <c r="F836" i="37" s="1"/>
  <c r="F2024" i="157"/>
  <c r="H2024" i="157" s="1"/>
  <c r="D836" i="37" s="1"/>
  <c r="I3153" i="156"/>
  <c r="E3153" i="156"/>
  <c r="G3153" i="156" s="1"/>
  <c r="D651" i="37" s="1"/>
  <c r="J1082" i="157"/>
  <c r="F1082" i="157"/>
  <c r="H1082" i="157" s="1"/>
  <c r="D178" i="37" s="1"/>
  <c r="J1066" i="157"/>
  <c r="F1066" i="157"/>
  <c r="H1066" i="157" s="1"/>
  <c r="D162" i="37" s="1"/>
  <c r="C884" i="37"/>
  <c r="AM884" i="37" s="1"/>
  <c r="E884" i="37"/>
  <c r="F884" i="37"/>
  <c r="G884" i="37"/>
  <c r="I884" i="37"/>
  <c r="J884" i="37"/>
  <c r="K884" i="37"/>
  <c r="L884" i="37"/>
  <c r="M884" i="37"/>
  <c r="N884" i="37"/>
  <c r="O884" i="37"/>
  <c r="P884" i="37"/>
  <c r="AD884" i="37"/>
  <c r="J885" i="37"/>
  <c r="AD885" i="37"/>
  <c r="C886" i="37"/>
  <c r="AM886" i="37" s="1"/>
  <c r="E886" i="37"/>
  <c r="F886" i="37"/>
  <c r="G886" i="37"/>
  <c r="I886" i="37"/>
  <c r="J886" i="37"/>
  <c r="K886" i="37"/>
  <c r="L886" i="37"/>
  <c r="M886" i="37"/>
  <c r="N886" i="37"/>
  <c r="O886" i="37"/>
  <c r="P886" i="37"/>
  <c r="Q886" i="37"/>
  <c r="Y886" i="37"/>
  <c r="Z886" i="37"/>
  <c r="AA886" i="37"/>
  <c r="AB886" i="37"/>
  <c r="AC886" i="37"/>
  <c r="AD886" i="37"/>
  <c r="AE886" i="37"/>
  <c r="AF886" i="37"/>
  <c r="C887" i="37"/>
  <c r="AM887" i="37" s="1"/>
  <c r="E887" i="37"/>
  <c r="F887" i="37"/>
  <c r="G887" i="37"/>
  <c r="I887" i="37"/>
  <c r="J887" i="37"/>
  <c r="K887" i="37"/>
  <c r="L887" i="37"/>
  <c r="M887" i="37"/>
  <c r="N887" i="37"/>
  <c r="O887" i="37"/>
  <c r="P887" i="37"/>
  <c r="AD887" i="37"/>
  <c r="C888" i="37"/>
  <c r="AM888" i="37" s="1"/>
  <c r="E888" i="37"/>
  <c r="F888" i="37"/>
  <c r="G888" i="37"/>
  <c r="I888" i="37"/>
  <c r="J888" i="37"/>
  <c r="K888" i="37"/>
  <c r="L888" i="37"/>
  <c r="M888" i="37"/>
  <c r="N888" i="37"/>
  <c r="O888" i="37"/>
  <c r="P888" i="37"/>
  <c r="AD888" i="37"/>
  <c r="I889" i="37"/>
  <c r="J889" i="37"/>
  <c r="K889" i="37"/>
  <c r="L889" i="37"/>
  <c r="M889" i="37"/>
  <c r="N889" i="37"/>
  <c r="O889" i="37"/>
  <c r="P889" i="37"/>
  <c r="Q889" i="37"/>
  <c r="Y889" i="37"/>
  <c r="Z889" i="37"/>
  <c r="AA889" i="37"/>
  <c r="AB889" i="37"/>
  <c r="AC889" i="37"/>
  <c r="AD889" i="37"/>
  <c r="AE889" i="37"/>
  <c r="AF889" i="37"/>
  <c r="I890" i="37"/>
  <c r="J890" i="37"/>
  <c r="K890" i="37"/>
  <c r="L890" i="37"/>
  <c r="M890" i="37"/>
  <c r="N890" i="37"/>
  <c r="O890" i="37"/>
  <c r="P890" i="37"/>
  <c r="Q890" i="37"/>
  <c r="Y890" i="37"/>
  <c r="Z890" i="37"/>
  <c r="AA890" i="37"/>
  <c r="AB890" i="37"/>
  <c r="AC890" i="37"/>
  <c r="AD890" i="37"/>
  <c r="AE890" i="37"/>
  <c r="AF890" i="37"/>
  <c r="I891" i="37"/>
  <c r="J891" i="37"/>
  <c r="K891" i="37"/>
  <c r="L891" i="37"/>
  <c r="M891" i="37"/>
  <c r="N891" i="37"/>
  <c r="O891" i="37"/>
  <c r="P891" i="37"/>
  <c r="Q891" i="37"/>
  <c r="Y891" i="37"/>
  <c r="Z891" i="37"/>
  <c r="AA891" i="37"/>
  <c r="AB891" i="37"/>
  <c r="AC891" i="37"/>
  <c r="AD891" i="37"/>
  <c r="AE891" i="37"/>
  <c r="AF891" i="37"/>
  <c r="I892" i="37"/>
  <c r="J892" i="37"/>
  <c r="K892" i="37"/>
  <c r="L892" i="37"/>
  <c r="M892" i="37"/>
  <c r="N892" i="37"/>
  <c r="O892" i="37"/>
  <c r="P892" i="37"/>
  <c r="Q892" i="37"/>
  <c r="Y892" i="37"/>
  <c r="Z892" i="37"/>
  <c r="AA892" i="37"/>
  <c r="AB892" i="37"/>
  <c r="AC892" i="37"/>
  <c r="AD892" i="37"/>
  <c r="AE892" i="37"/>
  <c r="AF892" i="37"/>
  <c r="I893" i="37"/>
  <c r="J893" i="37"/>
  <c r="K893" i="37"/>
  <c r="L893" i="37"/>
  <c r="M893" i="37"/>
  <c r="N893" i="37"/>
  <c r="O893" i="37"/>
  <c r="P893" i="37"/>
  <c r="Q893" i="37"/>
  <c r="Y893" i="37"/>
  <c r="Z893" i="37"/>
  <c r="AA893" i="37"/>
  <c r="AB893" i="37"/>
  <c r="AC893" i="37"/>
  <c r="AD893" i="37"/>
  <c r="AE893" i="37"/>
  <c r="AF893" i="37"/>
  <c r="I894" i="37"/>
  <c r="J894" i="37"/>
  <c r="K894" i="37"/>
  <c r="L894" i="37"/>
  <c r="M894" i="37"/>
  <c r="N894" i="37"/>
  <c r="O894" i="37"/>
  <c r="P894" i="37"/>
  <c r="Q894" i="37"/>
  <c r="Y894" i="37"/>
  <c r="Z894" i="37"/>
  <c r="AA894" i="37"/>
  <c r="AB894" i="37"/>
  <c r="AC894" i="37"/>
  <c r="AD894" i="37"/>
  <c r="AE894" i="37"/>
  <c r="AF894" i="37"/>
  <c r="I895" i="37"/>
  <c r="J895" i="37"/>
  <c r="K895" i="37"/>
  <c r="L895" i="37"/>
  <c r="M895" i="37"/>
  <c r="N895" i="37"/>
  <c r="O895" i="37"/>
  <c r="P895" i="37"/>
  <c r="Q895" i="37"/>
  <c r="Y895" i="37"/>
  <c r="Z895" i="37"/>
  <c r="AA895" i="37"/>
  <c r="AB895" i="37"/>
  <c r="AC895" i="37"/>
  <c r="AD895" i="37"/>
  <c r="AE895" i="37"/>
  <c r="AF895" i="37"/>
  <c r="I896" i="37"/>
  <c r="J896" i="37"/>
  <c r="K896" i="37"/>
  <c r="L896" i="37"/>
  <c r="M896" i="37"/>
  <c r="N896" i="37"/>
  <c r="O896" i="37"/>
  <c r="P896" i="37"/>
  <c r="Q896" i="37"/>
  <c r="Y896" i="37"/>
  <c r="Z896" i="37"/>
  <c r="AA896" i="37"/>
  <c r="AB896" i="37"/>
  <c r="AC896" i="37"/>
  <c r="AD896" i="37"/>
  <c r="AE896" i="37"/>
  <c r="AF896" i="37"/>
  <c r="I897" i="37"/>
  <c r="J897" i="37"/>
  <c r="K897" i="37"/>
  <c r="L897" i="37"/>
  <c r="M897" i="37"/>
  <c r="N897" i="37"/>
  <c r="O897" i="37"/>
  <c r="P897" i="37"/>
  <c r="Q897" i="37"/>
  <c r="Y897" i="37"/>
  <c r="Z897" i="37"/>
  <c r="AA897" i="37"/>
  <c r="AB897" i="37"/>
  <c r="AC897" i="37"/>
  <c r="AD897" i="37"/>
  <c r="AE897" i="37"/>
  <c r="AF897" i="37"/>
  <c r="I898" i="37"/>
  <c r="J898" i="37"/>
  <c r="K898" i="37"/>
  <c r="L898" i="37"/>
  <c r="M898" i="37"/>
  <c r="N898" i="37"/>
  <c r="O898" i="37"/>
  <c r="P898" i="37"/>
  <c r="Q898" i="37"/>
  <c r="Y898" i="37"/>
  <c r="Z898" i="37"/>
  <c r="AA898" i="37"/>
  <c r="AB898" i="37"/>
  <c r="AC898" i="37"/>
  <c r="AD898" i="37"/>
  <c r="AE898" i="37"/>
  <c r="AF898" i="37"/>
  <c r="I899" i="37"/>
  <c r="J899" i="37"/>
  <c r="K899" i="37"/>
  <c r="L899" i="37"/>
  <c r="M899" i="37"/>
  <c r="N899" i="37"/>
  <c r="O899" i="37"/>
  <c r="P899" i="37"/>
  <c r="Q899" i="37"/>
  <c r="Y899" i="37"/>
  <c r="Z899" i="37"/>
  <c r="AA899" i="37"/>
  <c r="AB899" i="37"/>
  <c r="AC899" i="37"/>
  <c r="AD899" i="37"/>
  <c r="AE899" i="37"/>
  <c r="AF899" i="37"/>
  <c r="I900" i="37"/>
  <c r="J900" i="37"/>
  <c r="K900" i="37"/>
  <c r="L900" i="37"/>
  <c r="M900" i="37"/>
  <c r="N900" i="37"/>
  <c r="O900" i="37"/>
  <c r="P900" i="37"/>
  <c r="Q900" i="37"/>
  <c r="Y900" i="37"/>
  <c r="Z900" i="37"/>
  <c r="AA900" i="37"/>
  <c r="AB900" i="37"/>
  <c r="AC900" i="37"/>
  <c r="AD900" i="37"/>
  <c r="AE900" i="37"/>
  <c r="AF900" i="37"/>
  <c r="I901" i="37"/>
  <c r="J901" i="37"/>
  <c r="K901" i="37"/>
  <c r="L901" i="37"/>
  <c r="M901" i="37"/>
  <c r="N901" i="37"/>
  <c r="O901" i="37"/>
  <c r="P901" i="37"/>
  <c r="Q901" i="37"/>
  <c r="Y901" i="37"/>
  <c r="Z901" i="37"/>
  <c r="AA901" i="37"/>
  <c r="AB901" i="37"/>
  <c r="AC901" i="37"/>
  <c r="AD901" i="37"/>
  <c r="AE901" i="37"/>
  <c r="AF901" i="37"/>
  <c r="I902" i="37"/>
  <c r="J902" i="37"/>
  <c r="K902" i="37"/>
  <c r="L902" i="37"/>
  <c r="M902" i="37"/>
  <c r="N902" i="37"/>
  <c r="O902" i="37"/>
  <c r="P902" i="37"/>
  <c r="AD902" i="37"/>
  <c r="I903" i="37"/>
  <c r="J903" i="37"/>
  <c r="K903" i="37"/>
  <c r="L903" i="37"/>
  <c r="M903" i="37"/>
  <c r="N903" i="37"/>
  <c r="O903" i="37"/>
  <c r="P903" i="37"/>
  <c r="Q903" i="37"/>
  <c r="Y903" i="37"/>
  <c r="Z903" i="37"/>
  <c r="AA903" i="37"/>
  <c r="AB903" i="37"/>
  <c r="AC903" i="37"/>
  <c r="AD903" i="37"/>
  <c r="AE903" i="37"/>
  <c r="AF903" i="37"/>
  <c r="I904" i="37"/>
  <c r="J904" i="37"/>
  <c r="K904" i="37"/>
  <c r="L904" i="37"/>
  <c r="M904" i="37"/>
  <c r="N904" i="37"/>
  <c r="O904" i="37"/>
  <c r="P904" i="37"/>
  <c r="Q904" i="37"/>
  <c r="Y904" i="37"/>
  <c r="Z904" i="37"/>
  <c r="AA904" i="37"/>
  <c r="AB904" i="37"/>
  <c r="AC904" i="37"/>
  <c r="AD904" i="37"/>
  <c r="AE904" i="37"/>
  <c r="AF904" i="37"/>
  <c r="I905" i="37"/>
  <c r="J905" i="37"/>
  <c r="K905" i="37"/>
  <c r="L905" i="37"/>
  <c r="M905" i="37"/>
  <c r="N905" i="37"/>
  <c r="O905" i="37"/>
  <c r="P905" i="37"/>
  <c r="Q905" i="37"/>
  <c r="Y905" i="37"/>
  <c r="Z905" i="37"/>
  <c r="AA905" i="37"/>
  <c r="AB905" i="37"/>
  <c r="AC905" i="37"/>
  <c r="AD905" i="37"/>
  <c r="AE905" i="37"/>
  <c r="AF905" i="37"/>
  <c r="I906" i="37"/>
  <c r="J906" i="37"/>
  <c r="K906" i="37"/>
  <c r="L906" i="37"/>
  <c r="M906" i="37"/>
  <c r="N906" i="37"/>
  <c r="O906" i="37"/>
  <c r="P906" i="37"/>
  <c r="Q906" i="37"/>
  <c r="Y906" i="37"/>
  <c r="Z906" i="37"/>
  <c r="AA906" i="37"/>
  <c r="AB906" i="37"/>
  <c r="AC906" i="37"/>
  <c r="AD906" i="37"/>
  <c r="AE906" i="37"/>
  <c r="AF906" i="37"/>
  <c r="I907" i="37"/>
  <c r="J907" i="37"/>
  <c r="K907" i="37"/>
  <c r="L907" i="37"/>
  <c r="M907" i="37"/>
  <c r="N907" i="37"/>
  <c r="O907" i="37"/>
  <c r="P907" i="37"/>
  <c r="Q907" i="37"/>
  <c r="Y907" i="37"/>
  <c r="Z907" i="37"/>
  <c r="AA907" i="37"/>
  <c r="AB907" i="37"/>
  <c r="AC907" i="37"/>
  <c r="AD907" i="37"/>
  <c r="AE907" i="37"/>
  <c r="AF907" i="37"/>
  <c r="I908" i="37"/>
  <c r="J908" i="37"/>
  <c r="K908" i="37"/>
  <c r="L908" i="37"/>
  <c r="M908" i="37"/>
  <c r="N908" i="37"/>
  <c r="O908" i="37"/>
  <c r="P908" i="37"/>
  <c r="Q908" i="37"/>
  <c r="Y908" i="37"/>
  <c r="Z908" i="37"/>
  <c r="AA908" i="37"/>
  <c r="AB908" i="37"/>
  <c r="AC908" i="37"/>
  <c r="AD908" i="37"/>
  <c r="AE908" i="37"/>
  <c r="AF908" i="37"/>
  <c r="I909" i="37"/>
  <c r="J909" i="37"/>
  <c r="K909" i="37"/>
  <c r="L909" i="37"/>
  <c r="M909" i="37"/>
  <c r="N909" i="37"/>
  <c r="O909" i="37"/>
  <c r="P909" i="37"/>
  <c r="Q909" i="37"/>
  <c r="Y909" i="37"/>
  <c r="Z909" i="37"/>
  <c r="AA909" i="37"/>
  <c r="AB909" i="37"/>
  <c r="AC909" i="37"/>
  <c r="AD909" i="37"/>
  <c r="AE909" i="37"/>
  <c r="AF909" i="37"/>
  <c r="I910" i="37"/>
  <c r="J910" i="37"/>
  <c r="K910" i="37"/>
  <c r="L910" i="37"/>
  <c r="M910" i="37"/>
  <c r="N910" i="37"/>
  <c r="O910" i="37"/>
  <c r="P910" i="37"/>
  <c r="Q910" i="37"/>
  <c r="Y910" i="37"/>
  <c r="Z910" i="37"/>
  <c r="AA910" i="37"/>
  <c r="AB910" i="37"/>
  <c r="AC910" i="37"/>
  <c r="AD910" i="37"/>
  <c r="AE910" i="37"/>
  <c r="AF910" i="37"/>
  <c r="I911" i="37"/>
  <c r="J911" i="37"/>
  <c r="K911" i="37"/>
  <c r="L911" i="37"/>
  <c r="M911" i="37"/>
  <c r="N911" i="37"/>
  <c r="O911" i="37"/>
  <c r="P911" i="37"/>
  <c r="Q911" i="37"/>
  <c r="Y911" i="37"/>
  <c r="Z911" i="37"/>
  <c r="AA911" i="37"/>
  <c r="AB911" i="37"/>
  <c r="AC911" i="37"/>
  <c r="AD911" i="37"/>
  <c r="AE911" i="37"/>
  <c r="AF911" i="37"/>
  <c r="I912" i="37"/>
  <c r="J912" i="37"/>
  <c r="K912" i="37"/>
  <c r="L912" i="37"/>
  <c r="M912" i="37"/>
  <c r="N912" i="37"/>
  <c r="O912" i="37"/>
  <c r="P912" i="37"/>
  <c r="Q912" i="37"/>
  <c r="Y912" i="37"/>
  <c r="Z912" i="37"/>
  <c r="AA912" i="37"/>
  <c r="AB912" i="37"/>
  <c r="AC912" i="37"/>
  <c r="AD912" i="37"/>
  <c r="AE912" i="37"/>
  <c r="AF912" i="37"/>
  <c r="C913" i="37"/>
  <c r="AM913" i="37" s="1"/>
  <c r="I913" i="37"/>
  <c r="J913" i="37"/>
  <c r="K913" i="37"/>
  <c r="L913" i="37"/>
  <c r="M913" i="37"/>
  <c r="N913" i="37"/>
  <c r="O913" i="37"/>
  <c r="P913" i="37"/>
  <c r="Q913" i="37"/>
  <c r="Y913" i="37"/>
  <c r="Z913" i="37"/>
  <c r="AA913" i="37"/>
  <c r="AB913" i="37"/>
  <c r="AC913" i="37"/>
  <c r="AD913" i="37"/>
  <c r="AE913" i="37"/>
  <c r="AF913" i="37"/>
  <c r="C914" i="37"/>
  <c r="AM914" i="37" s="1"/>
  <c r="E914" i="37"/>
  <c r="F914" i="37"/>
  <c r="G914" i="37"/>
  <c r="I914" i="37"/>
  <c r="J914" i="37"/>
  <c r="K914" i="37"/>
  <c r="L914" i="37"/>
  <c r="M914" i="37"/>
  <c r="N914" i="37"/>
  <c r="O914" i="37"/>
  <c r="P914" i="37"/>
  <c r="Q914" i="37"/>
  <c r="Y914" i="37"/>
  <c r="Z914" i="37"/>
  <c r="AA914" i="37"/>
  <c r="AB914" i="37"/>
  <c r="AC914" i="37"/>
  <c r="AD914" i="37"/>
  <c r="AE914" i="37"/>
  <c r="AF914" i="37"/>
  <c r="I915" i="37"/>
  <c r="J915" i="37"/>
  <c r="K915" i="37"/>
  <c r="L915" i="37"/>
  <c r="M915" i="37"/>
  <c r="N915" i="37"/>
  <c r="O915" i="37"/>
  <c r="P915" i="37"/>
  <c r="Q915" i="37"/>
  <c r="Y915" i="37"/>
  <c r="Z915" i="37"/>
  <c r="AA915" i="37"/>
  <c r="AB915" i="37"/>
  <c r="AC915" i="37"/>
  <c r="AD915" i="37"/>
  <c r="AE915" i="37"/>
  <c r="AF915" i="37"/>
  <c r="I916" i="37"/>
  <c r="J916" i="37"/>
  <c r="K916" i="37"/>
  <c r="L916" i="37"/>
  <c r="M916" i="37"/>
  <c r="N916" i="37"/>
  <c r="O916" i="37"/>
  <c r="P916" i="37"/>
  <c r="Q916" i="37"/>
  <c r="Y916" i="37"/>
  <c r="Z916" i="37"/>
  <c r="AA916" i="37"/>
  <c r="AB916" i="37"/>
  <c r="AC916" i="37"/>
  <c r="AD916" i="37"/>
  <c r="AE916" i="37"/>
  <c r="AF916" i="37"/>
  <c r="I917" i="37"/>
  <c r="J917" i="37"/>
  <c r="K917" i="37"/>
  <c r="L917" i="37"/>
  <c r="M917" i="37"/>
  <c r="N917" i="37"/>
  <c r="O917" i="37"/>
  <c r="P917" i="37"/>
  <c r="Q917" i="37"/>
  <c r="Y917" i="37"/>
  <c r="Z917" i="37"/>
  <c r="AA917" i="37"/>
  <c r="AB917" i="37"/>
  <c r="AC917" i="37"/>
  <c r="AD917" i="37"/>
  <c r="AE917" i="37"/>
  <c r="AF917" i="37"/>
  <c r="I918" i="37"/>
  <c r="J918" i="37"/>
  <c r="K918" i="37"/>
  <c r="L918" i="37"/>
  <c r="M918" i="37"/>
  <c r="N918" i="37"/>
  <c r="O918" i="37"/>
  <c r="P918" i="37"/>
  <c r="Q918" i="37"/>
  <c r="Y918" i="37"/>
  <c r="Z918" i="37"/>
  <c r="AA918" i="37"/>
  <c r="AB918" i="37"/>
  <c r="AC918" i="37"/>
  <c r="AD918" i="37"/>
  <c r="AE918" i="37"/>
  <c r="AF918" i="37"/>
  <c r="I919" i="37"/>
  <c r="J919" i="37"/>
  <c r="K919" i="37"/>
  <c r="L919" i="37"/>
  <c r="M919" i="37"/>
  <c r="N919" i="37"/>
  <c r="O919" i="37"/>
  <c r="P919" i="37"/>
  <c r="Q919" i="37"/>
  <c r="Y919" i="37"/>
  <c r="Z919" i="37"/>
  <c r="AA919" i="37"/>
  <c r="AB919" i="37"/>
  <c r="AC919" i="37"/>
  <c r="AD919" i="37"/>
  <c r="AE919" i="37"/>
  <c r="AF919" i="37"/>
  <c r="I920" i="37"/>
  <c r="J920" i="37"/>
  <c r="K920" i="37"/>
  <c r="L920" i="37"/>
  <c r="M920" i="37"/>
  <c r="N920" i="37"/>
  <c r="O920" i="37"/>
  <c r="P920" i="37"/>
  <c r="Q920" i="37"/>
  <c r="Y920" i="37"/>
  <c r="Z920" i="37"/>
  <c r="AA920" i="37"/>
  <c r="AB920" i="37"/>
  <c r="AC920" i="37"/>
  <c r="AD920" i="37"/>
  <c r="AE920" i="37"/>
  <c r="AF920" i="37"/>
  <c r="I921" i="37"/>
  <c r="J921" i="37"/>
  <c r="K921" i="37"/>
  <c r="L921" i="37"/>
  <c r="M921" i="37"/>
  <c r="N921" i="37"/>
  <c r="O921" i="37"/>
  <c r="P921" i="37"/>
  <c r="Q921" i="37"/>
  <c r="Y921" i="37"/>
  <c r="Z921" i="37"/>
  <c r="AA921" i="37"/>
  <c r="AB921" i="37"/>
  <c r="AC921" i="37"/>
  <c r="AD921" i="37"/>
  <c r="AE921" i="37"/>
  <c r="AF921" i="37"/>
  <c r="I923" i="37"/>
  <c r="J923" i="37"/>
  <c r="K923" i="37"/>
  <c r="L923" i="37"/>
  <c r="M923" i="37"/>
  <c r="N923" i="37"/>
  <c r="O923" i="37"/>
  <c r="P923" i="37"/>
  <c r="Q923" i="37"/>
  <c r="Y923" i="37"/>
  <c r="Z923" i="37"/>
  <c r="AA923" i="37"/>
  <c r="AB923" i="37"/>
  <c r="AC923" i="37"/>
  <c r="AD923" i="37"/>
  <c r="AE923" i="37"/>
  <c r="AF923" i="37"/>
  <c r="I924" i="37"/>
  <c r="J924" i="37"/>
  <c r="K924" i="37"/>
  <c r="L924" i="37"/>
  <c r="M924" i="37"/>
  <c r="N924" i="37"/>
  <c r="O924" i="37"/>
  <c r="P924" i="37"/>
  <c r="Q924" i="37"/>
  <c r="Y924" i="37"/>
  <c r="Z924" i="37"/>
  <c r="AA924" i="37"/>
  <c r="AB924" i="37"/>
  <c r="AC924" i="37"/>
  <c r="AD924" i="37"/>
  <c r="AE924" i="37"/>
  <c r="AF924" i="37"/>
  <c r="I925" i="37"/>
  <c r="J925" i="37"/>
  <c r="K925" i="37"/>
  <c r="L925" i="37"/>
  <c r="M925" i="37"/>
  <c r="N925" i="37"/>
  <c r="O925" i="37"/>
  <c r="P925" i="37"/>
  <c r="Q925" i="37"/>
  <c r="Y925" i="37"/>
  <c r="Z925" i="37"/>
  <c r="AA925" i="37"/>
  <c r="AB925" i="37"/>
  <c r="AC925" i="37"/>
  <c r="AD925" i="37"/>
  <c r="AE925" i="37"/>
  <c r="AF925" i="37"/>
  <c r="I926" i="37"/>
  <c r="J926" i="37"/>
  <c r="K926" i="37"/>
  <c r="L926" i="37"/>
  <c r="M926" i="37"/>
  <c r="N926" i="37"/>
  <c r="O926" i="37"/>
  <c r="P926" i="37"/>
  <c r="Q926" i="37"/>
  <c r="Y926" i="37"/>
  <c r="Z926" i="37"/>
  <c r="AA926" i="37"/>
  <c r="AB926" i="37"/>
  <c r="AC926" i="37"/>
  <c r="AD926" i="37"/>
  <c r="AE926" i="37"/>
  <c r="AF926" i="37"/>
  <c r="I927" i="37"/>
  <c r="J927" i="37"/>
  <c r="K927" i="37"/>
  <c r="L927" i="37"/>
  <c r="M927" i="37"/>
  <c r="N927" i="37"/>
  <c r="O927" i="37"/>
  <c r="P927" i="37"/>
  <c r="Q927" i="37"/>
  <c r="Y927" i="37"/>
  <c r="Z927" i="37"/>
  <c r="AA927" i="37"/>
  <c r="AB927" i="37"/>
  <c r="AC927" i="37"/>
  <c r="AD927" i="37"/>
  <c r="AE927" i="37"/>
  <c r="AF927" i="37"/>
  <c r="I928" i="37"/>
  <c r="J928" i="37"/>
  <c r="K928" i="37"/>
  <c r="L928" i="37"/>
  <c r="M928" i="37"/>
  <c r="N928" i="37"/>
  <c r="O928" i="37"/>
  <c r="P928" i="37"/>
  <c r="Q928" i="37"/>
  <c r="Y928" i="37"/>
  <c r="Z928" i="37"/>
  <c r="AA928" i="37"/>
  <c r="AB928" i="37"/>
  <c r="AC928" i="37"/>
  <c r="AD928" i="37"/>
  <c r="AE928" i="37"/>
  <c r="AF928" i="37"/>
  <c r="I929" i="37"/>
  <c r="J929" i="37"/>
  <c r="K929" i="37"/>
  <c r="L929" i="37"/>
  <c r="M929" i="37"/>
  <c r="N929" i="37"/>
  <c r="O929" i="37"/>
  <c r="P929" i="37"/>
  <c r="Q929" i="37"/>
  <c r="Y929" i="37"/>
  <c r="Z929" i="37"/>
  <c r="AA929" i="37"/>
  <c r="AB929" i="37"/>
  <c r="AC929" i="37"/>
  <c r="AD929" i="37"/>
  <c r="AE929" i="37"/>
  <c r="AF929" i="37"/>
  <c r="I930" i="37"/>
  <c r="J930" i="37"/>
  <c r="K930" i="37"/>
  <c r="L930" i="37"/>
  <c r="M930" i="37"/>
  <c r="N930" i="37"/>
  <c r="O930" i="37"/>
  <c r="P930" i="37"/>
  <c r="AD930" i="37"/>
  <c r="I931" i="37"/>
  <c r="J931" i="37"/>
  <c r="K931" i="37"/>
  <c r="L931" i="37"/>
  <c r="M931" i="37"/>
  <c r="N931" i="37"/>
  <c r="O931" i="37"/>
  <c r="P931" i="37"/>
  <c r="Q931" i="37"/>
  <c r="Y931" i="37"/>
  <c r="Z931" i="37"/>
  <c r="AA931" i="37"/>
  <c r="AB931" i="37"/>
  <c r="AC931" i="37"/>
  <c r="AD931" i="37"/>
  <c r="AE931" i="37"/>
  <c r="AF931" i="37"/>
  <c r="I932" i="37"/>
  <c r="J932" i="37"/>
  <c r="K932" i="37"/>
  <c r="L932" i="37"/>
  <c r="M932" i="37"/>
  <c r="N932" i="37"/>
  <c r="O932" i="37"/>
  <c r="P932" i="37"/>
  <c r="Q932" i="37"/>
  <c r="Y932" i="37"/>
  <c r="Z932" i="37"/>
  <c r="AA932" i="37"/>
  <c r="AB932" i="37"/>
  <c r="AC932" i="37"/>
  <c r="AD932" i="37"/>
  <c r="AE932" i="37"/>
  <c r="AF932" i="37"/>
  <c r="I933" i="37"/>
  <c r="J933" i="37"/>
  <c r="K933" i="37"/>
  <c r="L933" i="37"/>
  <c r="M933" i="37"/>
  <c r="N933" i="37"/>
  <c r="O933" i="37"/>
  <c r="P933" i="37"/>
  <c r="Q933" i="37"/>
  <c r="Y933" i="37"/>
  <c r="Z933" i="37"/>
  <c r="AA933" i="37"/>
  <c r="AB933" i="37"/>
  <c r="AC933" i="37"/>
  <c r="AD933" i="37"/>
  <c r="AE933" i="37"/>
  <c r="AF933" i="37"/>
  <c r="I934" i="37"/>
  <c r="J934" i="37"/>
  <c r="K934" i="37"/>
  <c r="L934" i="37"/>
  <c r="M934" i="37"/>
  <c r="N934" i="37"/>
  <c r="O934" i="37"/>
  <c r="P934" i="37"/>
  <c r="AD934" i="37"/>
  <c r="I935" i="37"/>
  <c r="J935" i="37"/>
  <c r="K935" i="37"/>
  <c r="L935" i="37"/>
  <c r="M935" i="37"/>
  <c r="N935" i="37"/>
  <c r="O935" i="37"/>
  <c r="P935" i="37"/>
  <c r="AD935" i="37"/>
  <c r="AD936" i="37"/>
  <c r="Q937" i="37"/>
  <c r="Y937" i="37"/>
  <c r="Z937" i="37"/>
  <c r="AA937" i="37"/>
  <c r="AB937" i="37"/>
  <c r="AC937" i="37"/>
  <c r="AD937" i="37"/>
  <c r="AE937" i="37"/>
  <c r="AF937" i="37"/>
  <c r="AD938" i="37"/>
  <c r="I939" i="37"/>
  <c r="J939" i="37"/>
  <c r="K939" i="37"/>
  <c r="L939" i="37"/>
  <c r="M939" i="37"/>
  <c r="N939" i="37"/>
  <c r="O939" i="37"/>
  <c r="P939" i="37"/>
  <c r="Q939" i="37"/>
  <c r="Y939" i="37"/>
  <c r="Z939" i="37"/>
  <c r="AA939" i="37"/>
  <c r="AB939" i="37"/>
  <c r="AC939" i="37"/>
  <c r="AD939" i="37"/>
  <c r="AE939" i="37"/>
  <c r="AF939" i="37"/>
  <c r="I940" i="37"/>
  <c r="J940" i="37"/>
  <c r="K940" i="37"/>
  <c r="L940" i="37"/>
  <c r="M940" i="37"/>
  <c r="N940" i="37"/>
  <c r="O940" i="37"/>
  <c r="P940" i="37"/>
  <c r="Q940" i="37"/>
  <c r="Y940" i="37"/>
  <c r="Z940" i="37"/>
  <c r="AA940" i="37"/>
  <c r="AB940" i="37"/>
  <c r="AC940" i="37"/>
  <c r="AD940" i="37"/>
  <c r="AE940" i="37"/>
  <c r="AF940" i="37"/>
  <c r="I941" i="37"/>
  <c r="J941" i="37"/>
  <c r="K941" i="37"/>
  <c r="L941" i="37"/>
  <c r="M941" i="37"/>
  <c r="N941" i="37"/>
  <c r="O941" i="37"/>
  <c r="P941" i="37"/>
  <c r="Q941" i="37"/>
  <c r="Y941" i="37"/>
  <c r="Z941" i="37"/>
  <c r="AA941" i="37"/>
  <c r="AB941" i="37"/>
  <c r="AC941" i="37"/>
  <c r="AD941" i="37"/>
  <c r="AE941" i="37"/>
  <c r="AF941" i="37"/>
  <c r="I942" i="37"/>
  <c r="J942" i="37"/>
  <c r="K942" i="37"/>
  <c r="L942" i="37"/>
  <c r="M942" i="37"/>
  <c r="N942" i="37"/>
  <c r="O942" i="37"/>
  <c r="P942" i="37"/>
  <c r="Q942" i="37"/>
  <c r="Y942" i="37"/>
  <c r="Z942" i="37"/>
  <c r="AA942" i="37"/>
  <c r="AB942" i="37"/>
  <c r="AC942" i="37"/>
  <c r="AD942" i="37"/>
  <c r="AE942" i="37"/>
  <c r="AF942" i="37"/>
  <c r="I943" i="37"/>
  <c r="J943" i="37"/>
  <c r="K943" i="37"/>
  <c r="L943" i="37"/>
  <c r="M943" i="37"/>
  <c r="N943" i="37"/>
  <c r="O943" i="37"/>
  <c r="P943" i="37"/>
  <c r="AD943" i="37"/>
  <c r="H99" i="57"/>
  <c r="G897" i="37" s="1"/>
  <c r="G99" i="57"/>
  <c r="F897" i="37" s="1"/>
  <c r="C99" i="57"/>
  <c r="G70" i="57"/>
  <c r="C70" i="57"/>
  <c r="E70" i="57" s="1"/>
  <c r="F66" i="57"/>
  <c r="H66" i="57" s="1"/>
  <c r="G64" i="57"/>
  <c r="C64" i="57"/>
  <c r="E64" i="57" s="1"/>
  <c r="F47" i="57"/>
  <c r="F46" i="57"/>
  <c r="F45" i="57"/>
  <c r="F43" i="57"/>
  <c r="F41" i="57"/>
  <c r="F40" i="57"/>
  <c r="F38" i="57"/>
  <c r="F31" i="57"/>
  <c r="F99" i="57" s="1"/>
  <c r="E897" i="37" s="1"/>
  <c r="C34" i="57"/>
  <c r="C26" i="57"/>
  <c r="C23" i="57" l="1"/>
  <c r="E23" i="57" s="1"/>
  <c r="E26" i="57"/>
  <c r="C897" i="37"/>
  <c r="AM897" i="37" s="1"/>
  <c r="E99" i="57"/>
  <c r="C32" i="57"/>
  <c r="E32" i="57" s="1"/>
  <c r="E34" i="57"/>
  <c r="H2474" i="156"/>
  <c r="H2473" i="156" s="1"/>
  <c r="C852" i="37"/>
  <c r="AM852" i="37" s="1"/>
  <c r="C836" i="37"/>
  <c r="AM836" i="37" s="1"/>
  <c r="H949" i="156"/>
  <c r="F115" i="57"/>
  <c r="E913" i="37" s="1"/>
  <c r="H47" i="57"/>
  <c r="H115" i="57" s="1"/>
  <c r="G913" i="37" s="1"/>
  <c r="J205" i="156"/>
  <c r="F42" i="57"/>
  <c r="C211" i="37" l="1"/>
  <c r="AM211" i="37" s="1"/>
  <c r="E211" i="37"/>
  <c r="F211" i="37"/>
  <c r="G211" i="37"/>
  <c r="I211" i="37"/>
  <c r="J211" i="37"/>
  <c r="K211" i="37"/>
  <c r="L211" i="37"/>
  <c r="M211" i="37"/>
  <c r="N211" i="37"/>
  <c r="O211" i="37"/>
  <c r="P211" i="37"/>
  <c r="C213" i="37"/>
  <c r="AM213" i="37" s="1"/>
  <c r="E213" i="37"/>
  <c r="F213" i="37"/>
  <c r="G213" i="37"/>
  <c r="I213" i="37"/>
  <c r="J213" i="37"/>
  <c r="K213" i="37"/>
  <c r="L213" i="37"/>
  <c r="M213" i="37"/>
  <c r="N213" i="37"/>
  <c r="O213" i="37"/>
  <c r="P213" i="37"/>
  <c r="C214" i="37"/>
  <c r="AM214" i="37" s="1"/>
  <c r="E214" i="37"/>
  <c r="F214" i="37"/>
  <c r="G214" i="37"/>
  <c r="I214" i="37"/>
  <c r="J214" i="37"/>
  <c r="K214" i="37"/>
  <c r="L214" i="37"/>
  <c r="M214" i="37"/>
  <c r="N214" i="37"/>
  <c r="O214" i="37"/>
  <c r="P214" i="37"/>
  <c r="I215" i="37"/>
  <c r="J215" i="37"/>
  <c r="K215" i="37"/>
  <c r="L215" i="37"/>
  <c r="M215" i="37"/>
  <c r="N215" i="37"/>
  <c r="O215" i="37"/>
  <c r="P215" i="37"/>
  <c r="Q215" i="37"/>
  <c r="Y215" i="37"/>
  <c r="Z215" i="37"/>
  <c r="AA215" i="37"/>
  <c r="AB215" i="37"/>
  <c r="AC215" i="37"/>
  <c r="AD215" i="37"/>
  <c r="AE215" i="37"/>
  <c r="AF215" i="37"/>
  <c r="I216" i="37"/>
  <c r="J216" i="37"/>
  <c r="K216" i="37"/>
  <c r="L216" i="37"/>
  <c r="M216" i="37"/>
  <c r="N216" i="37"/>
  <c r="O216" i="37"/>
  <c r="P216" i="37"/>
  <c r="Q216" i="37"/>
  <c r="Y216" i="37"/>
  <c r="Z216" i="37"/>
  <c r="AA216" i="37"/>
  <c r="AB216" i="37"/>
  <c r="AC216" i="37"/>
  <c r="AD216" i="37"/>
  <c r="AE216" i="37"/>
  <c r="AF216" i="37"/>
  <c r="I217" i="37"/>
  <c r="J217" i="37"/>
  <c r="K217" i="37"/>
  <c r="L217" i="37"/>
  <c r="M217" i="37"/>
  <c r="N217" i="37"/>
  <c r="O217" i="37"/>
  <c r="P217" i="37"/>
  <c r="Q217" i="37"/>
  <c r="Y217" i="37"/>
  <c r="Z217" i="37"/>
  <c r="AA217" i="37"/>
  <c r="AB217" i="37"/>
  <c r="AC217" i="37"/>
  <c r="AD217" i="37"/>
  <c r="AE217" i="37"/>
  <c r="AF217" i="37"/>
  <c r="I218" i="37"/>
  <c r="J218" i="37"/>
  <c r="K218" i="37"/>
  <c r="L218" i="37"/>
  <c r="M218" i="37"/>
  <c r="N218" i="37"/>
  <c r="O218" i="37"/>
  <c r="P218" i="37"/>
  <c r="Q218" i="37"/>
  <c r="Y218" i="37"/>
  <c r="Z218" i="37"/>
  <c r="AA218" i="37"/>
  <c r="AB218" i="37"/>
  <c r="AC218" i="37"/>
  <c r="AD218" i="37"/>
  <c r="AE218" i="37"/>
  <c r="AF218" i="37"/>
  <c r="I219" i="37"/>
  <c r="J219" i="37"/>
  <c r="K219" i="37"/>
  <c r="L219" i="37"/>
  <c r="M219" i="37"/>
  <c r="N219" i="37"/>
  <c r="O219" i="37"/>
  <c r="P219" i="37"/>
  <c r="Q219" i="37"/>
  <c r="Y219" i="37"/>
  <c r="Z219" i="37"/>
  <c r="AA219" i="37"/>
  <c r="AB219" i="37"/>
  <c r="AC219" i="37"/>
  <c r="AD219" i="37"/>
  <c r="AE219" i="37"/>
  <c r="AF219" i="37"/>
  <c r="I220" i="37"/>
  <c r="J220" i="37"/>
  <c r="K220" i="37"/>
  <c r="L220" i="37"/>
  <c r="M220" i="37"/>
  <c r="N220" i="37"/>
  <c r="O220" i="37"/>
  <c r="P220" i="37"/>
  <c r="Q220" i="37"/>
  <c r="Y220" i="37"/>
  <c r="Z220" i="37"/>
  <c r="AA220" i="37"/>
  <c r="AB220" i="37"/>
  <c r="AC220" i="37"/>
  <c r="AD220" i="37"/>
  <c r="AE220" i="37"/>
  <c r="AF220" i="37"/>
  <c r="I221" i="37"/>
  <c r="J221" i="37"/>
  <c r="K221" i="37"/>
  <c r="L221" i="37"/>
  <c r="M221" i="37"/>
  <c r="N221" i="37"/>
  <c r="O221" i="37"/>
  <c r="P221" i="37"/>
  <c r="Q221" i="37"/>
  <c r="Y221" i="37"/>
  <c r="Z221" i="37"/>
  <c r="AA221" i="37"/>
  <c r="AB221" i="37"/>
  <c r="AC221" i="37"/>
  <c r="AD221" i="37"/>
  <c r="AE221" i="37"/>
  <c r="AF221" i="37"/>
  <c r="I222" i="37"/>
  <c r="J222" i="37"/>
  <c r="K222" i="37"/>
  <c r="L222" i="37"/>
  <c r="M222" i="37"/>
  <c r="N222" i="37"/>
  <c r="O222" i="37"/>
  <c r="P222" i="37"/>
  <c r="Q222" i="37"/>
  <c r="Y222" i="37"/>
  <c r="Z222" i="37"/>
  <c r="AA222" i="37"/>
  <c r="AB222" i="37"/>
  <c r="AC222" i="37"/>
  <c r="AD222" i="37"/>
  <c r="AE222" i="37"/>
  <c r="AF222" i="37"/>
  <c r="I223" i="37"/>
  <c r="J223" i="37"/>
  <c r="K223" i="37"/>
  <c r="L223" i="37"/>
  <c r="M223" i="37"/>
  <c r="N223" i="37"/>
  <c r="O223" i="37"/>
  <c r="P223" i="37"/>
  <c r="Q223" i="37"/>
  <c r="Y223" i="37"/>
  <c r="Z223" i="37"/>
  <c r="AA223" i="37"/>
  <c r="AB223" i="37"/>
  <c r="AC223" i="37"/>
  <c r="AD223" i="37"/>
  <c r="AE223" i="37"/>
  <c r="AF223" i="37"/>
  <c r="I224" i="37"/>
  <c r="J224" i="37"/>
  <c r="K224" i="37"/>
  <c r="L224" i="37"/>
  <c r="M224" i="37"/>
  <c r="N224" i="37"/>
  <c r="O224" i="37"/>
  <c r="P224" i="37"/>
  <c r="Q224" i="37"/>
  <c r="Y224" i="37"/>
  <c r="Z224" i="37"/>
  <c r="AA224" i="37"/>
  <c r="AB224" i="37"/>
  <c r="AC224" i="37"/>
  <c r="AD224" i="37"/>
  <c r="AE224" i="37"/>
  <c r="AF224" i="37"/>
  <c r="I225" i="37"/>
  <c r="J225" i="37"/>
  <c r="K225" i="37"/>
  <c r="L225" i="37"/>
  <c r="M225" i="37"/>
  <c r="N225" i="37"/>
  <c r="O225" i="37"/>
  <c r="P225" i="37"/>
  <c r="Q225" i="37"/>
  <c r="Y225" i="37"/>
  <c r="Z225" i="37"/>
  <c r="AA225" i="37"/>
  <c r="AB225" i="37"/>
  <c r="AC225" i="37"/>
  <c r="AD225" i="37"/>
  <c r="AE225" i="37"/>
  <c r="AF225" i="37"/>
  <c r="I226" i="37"/>
  <c r="J226" i="37"/>
  <c r="K226" i="37"/>
  <c r="L226" i="37"/>
  <c r="M226" i="37"/>
  <c r="N226" i="37"/>
  <c r="O226" i="37"/>
  <c r="P226" i="37"/>
  <c r="Q226" i="37"/>
  <c r="Y226" i="37"/>
  <c r="Z226" i="37"/>
  <c r="AA226" i="37"/>
  <c r="AB226" i="37"/>
  <c r="AC226" i="37"/>
  <c r="AD226" i="37"/>
  <c r="AE226" i="37"/>
  <c r="AF226" i="37"/>
  <c r="I227" i="37"/>
  <c r="J227" i="37"/>
  <c r="K227" i="37"/>
  <c r="L227" i="37"/>
  <c r="M227" i="37"/>
  <c r="N227" i="37"/>
  <c r="O227" i="37"/>
  <c r="P227" i="37"/>
  <c r="Q227" i="37"/>
  <c r="Y227" i="37"/>
  <c r="Z227" i="37"/>
  <c r="AA227" i="37"/>
  <c r="AB227" i="37"/>
  <c r="AC227" i="37"/>
  <c r="AD227" i="37"/>
  <c r="AE227" i="37"/>
  <c r="AF227" i="37"/>
  <c r="I228" i="37"/>
  <c r="J228" i="37"/>
  <c r="K228" i="37"/>
  <c r="L228" i="37"/>
  <c r="M228" i="37"/>
  <c r="N228" i="37"/>
  <c r="O228" i="37"/>
  <c r="P228" i="37"/>
  <c r="I229" i="37"/>
  <c r="J229" i="37"/>
  <c r="K229" i="37"/>
  <c r="L229" i="37"/>
  <c r="M229" i="37"/>
  <c r="N229" i="37"/>
  <c r="O229" i="37"/>
  <c r="P229" i="37"/>
  <c r="Q229" i="37"/>
  <c r="Y229" i="37"/>
  <c r="Z229" i="37"/>
  <c r="AA229" i="37"/>
  <c r="AB229" i="37"/>
  <c r="AC229" i="37"/>
  <c r="AD229" i="37"/>
  <c r="AE229" i="37"/>
  <c r="AF229" i="37"/>
  <c r="I230" i="37"/>
  <c r="J230" i="37"/>
  <c r="K230" i="37"/>
  <c r="L230" i="37"/>
  <c r="M230" i="37"/>
  <c r="N230" i="37"/>
  <c r="O230" i="37"/>
  <c r="P230" i="37"/>
  <c r="Q230" i="37"/>
  <c r="Y230" i="37"/>
  <c r="Z230" i="37"/>
  <c r="AA230" i="37"/>
  <c r="AB230" i="37"/>
  <c r="AC230" i="37"/>
  <c r="AD230" i="37"/>
  <c r="AE230" i="37"/>
  <c r="AF230" i="37"/>
  <c r="I231" i="37"/>
  <c r="J231" i="37"/>
  <c r="K231" i="37"/>
  <c r="L231" i="37"/>
  <c r="M231" i="37"/>
  <c r="N231" i="37"/>
  <c r="O231" i="37"/>
  <c r="P231" i="37"/>
  <c r="Q231" i="37"/>
  <c r="Y231" i="37"/>
  <c r="Z231" i="37"/>
  <c r="AA231" i="37"/>
  <c r="AB231" i="37"/>
  <c r="AC231" i="37"/>
  <c r="AD231" i="37"/>
  <c r="AE231" i="37"/>
  <c r="AF231" i="37"/>
  <c r="I232" i="37"/>
  <c r="J232" i="37"/>
  <c r="K232" i="37"/>
  <c r="L232" i="37"/>
  <c r="M232" i="37"/>
  <c r="N232" i="37"/>
  <c r="O232" i="37"/>
  <c r="P232" i="37"/>
  <c r="Q232" i="37"/>
  <c r="Y232" i="37"/>
  <c r="Z232" i="37"/>
  <c r="AA232" i="37"/>
  <c r="AB232" i="37"/>
  <c r="AC232" i="37"/>
  <c r="AD232" i="37"/>
  <c r="AE232" i="37"/>
  <c r="AF232" i="37"/>
  <c r="I233" i="37"/>
  <c r="J233" i="37"/>
  <c r="K233" i="37"/>
  <c r="L233" i="37"/>
  <c r="M233" i="37"/>
  <c r="N233" i="37"/>
  <c r="O233" i="37"/>
  <c r="P233" i="37"/>
  <c r="Q233" i="37"/>
  <c r="Y233" i="37"/>
  <c r="Z233" i="37"/>
  <c r="AA233" i="37"/>
  <c r="AB233" i="37"/>
  <c r="AC233" i="37"/>
  <c r="AD233" i="37"/>
  <c r="AE233" i="37"/>
  <c r="AF233" i="37"/>
  <c r="I234" i="37"/>
  <c r="J234" i="37"/>
  <c r="K234" i="37"/>
  <c r="L234" i="37"/>
  <c r="M234" i="37"/>
  <c r="N234" i="37"/>
  <c r="O234" i="37"/>
  <c r="P234" i="37"/>
  <c r="Q234" i="37"/>
  <c r="Y234" i="37"/>
  <c r="Z234" i="37"/>
  <c r="AA234" i="37"/>
  <c r="AB234" i="37"/>
  <c r="AC234" i="37"/>
  <c r="AD234" i="37"/>
  <c r="AE234" i="37"/>
  <c r="AF234" i="37"/>
  <c r="I235" i="37"/>
  <c r="J235" i="37"/>
  <c r="K235" i="37"/>
  <c r="L235" i="37"/>
  <c r="M235" i="37"/>
  <c r="N235" i="37"/>
  <c r="O235" i="37"/>
  <c r="P235" i="37"/>
  <c r="Q235" i="37"/>
  <c r="Y235" i="37"/>
  <c r="Z235" i="37"/>
  <c r="AA235" i="37"/>
  <c r="AB235" i="37"/>
  <c r="AC235" i="37"/>
  <c r="AD235" i="37"/>
  <c r="AE235" i="37"/>
  <c r="AF235" i="37"/>
  <c r="I236" i="37"/>
  <c r="J236" i="37"/>
  <c r="K236" i="37"/>
  <c r="L236" i="37"/>
  <c r="M236" i="37"/>
  <c r="N236" i="37"/>
  <c r="O236" i="37"/>
  <c r="P236" i="37"/>
  <c r="Q236" i="37"/>
  <c r="Y236" i="37"/>
  <c r="Z236" i="37"/>
  <c r="AA236" i="37"/>
  <c r="AB236" i="37"/>
  <c r="AC236" i="37"/>
  <c r="AD236" i="37"/>
  <c r="AE236" i="37"/>
  <c r="AF236" i="37"/>
  <c r="I237" i="37"/>
  <c r="J237" i="37"/>
  <c r="K237" i="37"/>
  <c r="L237" i="37"/>
  <c r="M237" i="37"/>
  <c r="N237" i="37"/>
  <c r="O237" i="37"/>
  <c r="P237" i="37"/>
  <c r="Q237" i="37"/>
  <c r="Y237" i="37"/>
  <c r="Z237" i="37"/>
  <c r="AA237" i="37"/>
  <c r="AB237" i="37"/>
  <c r="AC237" i="37"/>
  <c r="AD237" i="37"/>
  <c r="AE237" i="37"/>
  <c r="AF237" i="37"/>
  <c r="I238" i="37"/>
  <c r="J238" i="37"/>
  <c r="K238" i="37"/>
  <c r="L238" i="37"/>
  <c r="M238" i="37"/>
  <c r="N238" i="37"/>
  <c r="O238" i="37"/>
  <c r="P238" i="37"/>
  <c r="Q238" i="37"/>
  <c r="Y238" i="37"/>
  <c r="Z238" i="37"/>
  <c r="AA238" i="37"/>
  <c r="AB238" i="37"/>
  <c r="AC238" i="37"/>
  <c r="AD238" i="37"/>
  <c r="AE238" i="37"/>
  <c r="AF238" i="37"/>
  <c r="I239" i="37"/>
  <c r="J239" i="37"/>
  <c r="K239" i="37"/>
  <c r="L239" i="37"/>
  <c r="M239" i="37"/>
  <c r="N239" i="37"/>
  <c r="O239" i="37"/>
  <c r="P239" i="37"/>
  <c r="Q239" i="37"/>
  <c r="Y239" i="37"/>
  <c r="Z239" i="37"/>
  <c r="AA239" i="37"/>
  <c r="AB239" i="37"/>
  <c r="AC239" i="37"/>
  <c r="AD239" i="37"/>
  <c r="AE239" i="37"/>
  <c r="AF239" i="37"/>
  <c r="I240" i="37"/>
  <c r="J240" i="37"/>
  <c r="K240" i="37"/>
  <c r="L240" i="37"/>
  <c r="M240" i="37"/>
  <c r="N240" i="37"/>
  <c r="O240" i="37"/>
  <c r="P240" i="37"/>
  <c r="Q240" i="37"/>
  <c r="Y240" i="37"/>
  <c r="Z240" i="37"/>
  <c r="AA240" i="37"/>
  <c r="AB240" i="37"/>
  <c r="AC240" i="37"/>
  <c r="AD240" i="37"/>
  <c r="AE240" i="37"/>
  <c r="AF240" i="37"/>
  <c r="C241" i="37"/>
  <c r="AM241" i="37" s="1"/>
  <c r="E241" i="37"/>
  <c r="F241" i="37"/>
  <c r="G241" i="37"/>
  <c r="I241" i="37"/>
  <c r="J241" i="37"/>
  <c r="K241" i="37"/>
  <c r="L241" i="37"/>
  <c r="M241" i="37"/>
  <c r="N241" i="37"/>
  <c r="O241" i="37"/>
  <c r="P241" i="37"/>
  <c r="Q241" i="37"/>
  <c r="Y241" i="37"/>
  <c r="Z241" i="37"/>
  <c r="AA241" i="37"/>
  <c r="AB241" i="37"/>
  <c r="AC241" i="37"/>
  <c r="AD241" i="37"/>
  <c r="AE241" i="37"/>
  <c r="AF241" i="37"/>
  <c r="I242" i="37"/>
  <c r="J242" i="37"/>
  <c r="K242" i="37"/>
  <c r="L242" i="37"/>
  <c r="M242" i="37"/>
  <c r="N242" i="37"/>
  <c r="O242" i="37"/>
  <c r="P242" i="37"/>
  <c r="Q242" i="37"/>
  <c r="Y242" i="37"/>
  <c r="Z242" i="37"/>
  <c r="AA242" i="37"/>
  <c r="AB242" i="37"/>
  <c r="AC242" i="37"/>
  <c r="AD242" i="37"/>
  <c r="AE242" i="37"/>
  <c r="AF242" i="37"/>
  <c r="I243" i="37"/>
  <c r="J243" i="37"/>
  <c r="K243" i="37"/>
  <c r="L243" i="37"/>
  <c r="M243" i="37"/>
  <c r="N243" i="37"/>
  <c r="O243" i="37"/>
  <c r="P243" i="37"/>
  <c r="Q243" i="37"/>
  <c r="Y243" i="37"/>
  <c r="Z243" i="37"/>
  <c r="AA243" i="37"/>
  <c r="AB243" i="37"/>
  <c r="AC243" i="37"/>
  <c r="AD243" i="37"/>
  <c r="AE243" i="37"/>
  <c r="AF243" i="37"/>
  <c r="I244" i="37"/>
  <c r="J244" i="37"/>
  <c r="K244" i="37"/>
  <c r="L244" i="37"/>
  <c r="M244" i="37"/>
  <c r="N244" i="37"/>
  <c r="O244" i="37"/>
  <c r="P244" i="37"/>
  <c r="Q244" i="37"/>
  <c r="Y244" i="37"/>
  <c r="Z244" i="37"/>
  <c r="AA244" i="37"/>
  <c r="AB244" i="37"/>
  <c r="AC244" i="37"/>
  <c r="AD244" i="37"/>
  <c r="AE244" i="37"/>
  <c r="AF244" i="37"/>
  <c r="I245" i="37"/>
  <c r="J245" i="37"/>
  <c r="K245" i="37"/>
  <c r="L245" i="37"/>
  <c r="M245" i="37"/>
  <c r="N245" i="37"/>
  <c r="O245" i="37"/>
  <c r="P245" i="37"/>
  <c r="Q245" i="37"/>
  <c r="Y245" i="37"/>
  <c r="Z245" i="37"/>
  <c r="AA245" i="37"/>
  <c r="AB245" i="37"/>
  <c r="AC245" i="37"/>
  <c r="AD245" i="37"/>
  <c r="AE245" i="37"/>
  <c r="AF245" i="37"/>
  <c r="I246" i="37"/>
  <c r="J246" i="37"/>
  <c r="K246" i="37"/>
  <c r="L246" i="37"/>
  <c r="M246" i="37"/>
  <c r="N246" i="37"/>
  <c r="O246" i="37"/>
  <c r="P246" i="37"/>
  <c r="Q246" i="37"/>
  <c r="Y246" i="37"/>
  <c r="Z246" i="37"/>
  <c r="AA246" i="37"/>
  <c r="AB246" i="37"/>
  <c r="AC246" i="37"/>
  <c r="AD246" i="37"/>
  <c r="AE246" i="37"/>
  <c r="AF246" i="37"/>
  <c r="I247" i="37"/>
  <c r="J247" i="37"/>
  <c r="K247" i="37"/>
  <c r="L247" i="37"/>
  <c r="M247" i="37"/>
  <c r="N247" i="37"/>
  <c r="O247" i="37"/>
  <c r="P247" i="37"/>
  <c r="Q247" i="37"/>
  <c r="Y247" i="37"/>
  <c r="Z247" i="37"/>
  <c r="AA247" i="37"/>
  <c r="AB247" i="37"/>
  <c r="AC247" i="37"/>
  <c r="AD247" i="37"/>
  <c r="AE247" i="37"/>
  <c r="AF247" i="37"/>
  <c r="I249" i="37"/>
  <c r="J249" i="37"/>
  <c r="K249" i="37"/>
  <c r="L249" i="37"/>
  <c r="M249" i="37"/>
  <c r="N249" i="37"/>
  <c r="O249" i="37"/>
  <c r="P249" i="37"/>
  <c r="Q249" i="37"/>
  <c r="Y249" i="37"/>
  <c r="Z249" i="37"/>
  <c r="AA249" i="37"/>
  <c r="AB249" i="37"/>
  <c r="AC249" i="37"/>
  <c r="AD249" i="37"/>
  <c r="AE249" i="37"/>
  <c r="AF249" i="37"/>
  <c r="I250" i="37"/>
  <c r="J250" i="37"/>
  <c r="K250" i="37"/>
  <c r="L250" i="37"/>
  <c r="M250" i="37"/>
  <c r="N250" i="37"/>
  <c r="O250" i="37"/>
  <c r="P250" i="37"/>
  <c r="Q250" i="37"/>
  <c r="Y250" i="37"/>
  <c r="Z250" i="37"/>
  <c r="AA250" i="37"/>
  <c r="AB250" i="37"/>
  <c r="AC250" i="37"/>
  <c r="AD250" i="37"/>
  <c r="AE250" i="37"/>
  <c r="AF250" i="37"/>
  <c r="I251" i="37"/>
  <c r="J251" i="37"/>
  <c r="K251" i="37"/>
  <c r="L251" i="37"/>
  <c r="M251" i="37"/>
  <c r="N251" i="37"/>
  <c r="O251" i="37"/>
  <c r="P251" i="37"/>
  <c r="Q251" i="37"/>
  <c r="Y251" i="37"/>
  <c r="Z251" i="37"/>
  <c r="AA251" i="37"/>
  <c r="AB251" i="37"/>
  <c r="AC251" i="37"/>
  <c r="AD251" i="37"/>
  <c r="AE251" i="37"/>
  <c r="AF251" i="37"/>
  <c r="I252" i="37"/>
  <c r="J252" i="37"/>
  <c r="K252" i="37"/>
  <c r="L252" i="37"/>
  <c r="M252" i="37"/>
  <c r="N252" i="37"/>
  <c r="O252" i="37"/>
  <c r="P252" i="37"/>
  <c r="Q252" i="37"/>
  <c r="Y252" i="37"/>
  <c r="Z252" i="37"/>
  <c r="AA252" i="37"/>
  <c r="AB252" i="37"/>
  <c r="AC252" i="37"/>
  <c r="AD252" i="37"/>
  <c r="AE252" i="37"/>
  <c r="AF252" i="37"/>
  <c r="I253" i="37"/>
  <c r="J253" i="37"/>
  <c r="K253" i="37"/>
  <c r="L253" i="37"/>
  <c r="M253" i="37"/>
  <c r="N253" i="37"/>
  <c r="O253" i="37"/>
  <c r="P253" i="37"/>
  <c r="Q253" i="37"/>
  <c r="Y253" i="37"/>
  <c r="Z253" i="37"/>
  <c r="AA253" i="37"/>
  <c r="AB253" i="37"/>
  <c r="AC253" i="37"/>
  <c r="AD253" i="37"/>
  <c r="AE253" i="37"/>
  <c r="AF253" i="37"/>
  <c r="I254" i="37"/>
  <c r="J254" i="37"/>
  <c r="K254" i="37"/>
  <c r="L254" i="37"/>
  <c r="M254" i="37"/>
  <c r="N254" i="37"/>
  <c r="O254" i="37"/>
  <c r="P254" i="37"/>
  <c r="Q254" i="37"/>
  <c r="Y254" i="37"/>
  <c r="Z254" i="37"/>
  <c r="AA254" i="37"/>
  <c r="AB254" i="37"/>
  <c r="AC254" i="37"/>
  <c r="AD254" i="37"/>
  <c r="AE254" i="37"/>
  <c r="AF254" i="37"/>
  <c r="I255" i="37"/>
  <c r="J255" i="37"/>
  <c r="K255" i="37"/>
  <c r="L255" i="37"/>
  <c r="M255" i="37"/>
  <c r="N255" i="37"/>
  <c r="O255" i="37"/>
  <c r="P255" i="37"/>
  <c r="Q255" i="37"/>
  <c r="Y255" i="37"/>
  <c r="Z255" i="37"/>
  <c r="AA255" i="37"/>
  <c r="AB255" i="37"/>
  <c r="AC255" i="37"/>
  <c r="AD255" i="37"/>
  <c r="AE255" i="37"/>
  <c r="AF255" i="37"/>
  <c r="I256" i="37"/>
  <c r="J256" i="37"/>
  <c r="K256" i="37"/>
  <c r="L256" i="37"/>
  <c r="M256" i="37"/>
  <c r="N256" i="37"/>
  <c r="O256" i="37"/>
  <c r="P256" i="37"/>
  <c r="Q256" i="37"/>
  <c r="Y256" i="37"/>
  <c r="Z256" i="37"/>
  <c r="AA256" i="37"/>
  <c r="AB256" i="37"/>
  <c r="AC256" i="37"/>
  <c r="AD256" i="37"/>
  <c r="AE256" i="37"/>
  <c r="AF256" i="37"/>
  <c r="I257" i="37"/>
  <c r="J257" i="37"/>
  <c r="K257" i="37"/>
  <c r="L257" i="37"/>
  <c r="M257" i="37"/>
  <c r="N257" i="37"/>
  <c r="O257" i="37"/>
  <c r="P257" i="37"/>
  <c r="Q257" i="37"/>
  <c r="Y257" i="37"/>
  <c r="Z257" i="37"/>
  <c r="AA257" i="37"/>
  <c r="AB257" i="37"/>
  <c r="AC257" i="37"/>
  <c r="AD257" i="37"/>
  <c r="AE257" i="37"/>
  <c r="AF257" i="37"/>
  <c r="I258" i="37"/>
  <c r="J258" i="37"/>
  <c r="K258" i="37"/>
  <c r="L258" i="37"/>
  <c r="M258" i="37"/>
  <c r="N258" i="37"/>
  <c r="O258" i="37"/>
  <c r="P258" i="37"/>
  <c r="Q258" i="37"/>
  <c r="Y258" i="37"/>
  <c r="Z258" i="37"/>
  <c r="AA258" i="37"/>
  <c r="AB258" i="37"/>
  <c r="AC258" i="37"/>
  <c r="AD258" i="37"/>
  <c r="AE258" i="37"/>
  <c r="AF258" i="37"/>
  <c r="I259" i="37"/>
  <c r="J259" i="37"/>
  <c r="K259" i="37"/>
  <c r="L259" i="37"/>
  <c r="M259" i="37"/>
  <c r="N259" i="37"/>
  <c r="O259" i="37"/>
  <c r="P259" i="37"/>
  <c r="I260" i="37"/>
  <c r="J260" i="37"/>
  <c r="K260" i="37"/>
  <c r="L260" i="37"/>
  <c r="M260" i="37"/>
  <c r="N260" i="37"/>
  <c r="O260" i="37"/>
  <c r="P260" i="37"/>
  <c r="Q261" i="37"/>
  <c r="Y261" i="37"/>
  <c r="Z261" i="37"/>
  <c r="AA261" i="37"/>
  <c r="AB261" i="37"/>
  <c r="AC261" i="37"/>
  <c r="AD261" i="37"/>
  <c r="AE261" i="37"/>
  <c r="AF261" i="37"/>
  <c r="Q262" i="37"/>
  <c r="Y262" i="37"/>
  <c r="Z262" i="37"/>
  <c r="AA262" i="37"/>
  <c r="AB262" i="37"/>
  <c r="AC262" i="37"/>
  <c r="AD262" i="37"/>
  <c r="AE262" i="37"/>
  <c r="AF262" i="37"/>
  <c r="I264" i="37"/>
  <c r="J264" i="37"/>
  <c r="K264" i="37"/>
  <c r="L264" i="37"/>
  <c r="M264" i="37"/>
  <c r="N264" i="37"/>
  <c r="O264" i="37"/>
  <c r="P264" i="37"/>
  <c r="Q264" i="37"/>
  <c r="Y264" i="37"/>
  <c r="Z264" i="37"/>
  <c r="AA264" i="37"/>
  <c r="AB264" i="37"/>
  <c r="AC264" i="37"/>
  <c r="AD264" i="37"/>
  <c r="AE264" i="37"/>
  <c r="AF264" i="37"/>
  <c r="I265" i="37"/>
  <c r="J265" i="37"/>
  <c r="K265" i="37"/>
  <c r="L265" i="37"/>
  <c r="M265" i="37"/>
  <c r="N265" i="37"/>
  <c r="O265" i="37"/>
  <c r="P265" i="37"/>
  <c r="Q265" i="37"/>
  <c r="Y265" i="37"/>
  <c r="Z265" i="37"/>
  <c r="AA265" i="37"/>
  <c r="AB265" i="37"/>
  <c r="AC265" i="37"/>
  <c r="AD265" i="37"/>
  <c r="AE265" i="37"/>
  <c r="AF265" i="37"/>
  <c r="I266" i="37"/>
  <c r="J266" i="37"/>
  <c r="K266" i="37"/>
  <c r="L266" i="37"/>
  <c r="M266" i="37"/>
  <c r="N266" i="37"/>
  <c r="O266" i="37"/>
  <c r="P266" i="37"/>
  <c r="Q266" i="37"/>
  <c r="Y266" i="37"/>
  <c r="Z266" i="37"/>
  <c r="AA266" i="37"/>
  <c r="AB266" i="37"/>
  <c r="AC266" i="37"/>
  <c r="AD266" i="37"/>
  <c r="AE266" i="37"/>
  <c r="AF266" i="37"/>
  <c r="I267" i="37"/>
  <c r="J267" i="37"/>
  <c r="K267" i="37"/>
  <c r="L267" i="37"/>
  <c r="M267" i="37"/>
  <c r="N267" i="37"/>
  <c r="O267" i="37"/>
  <c r="P267" i="37"/>
  <c r="Q267" i="37"/>
  <c r="Y267" i="37"/>
  <c r="Z267" i="37"/>
  <c r="AA267" i="37"/>
  <c r="AB267" i="37"/>
  <c r="AC267" i="37"/>
  <c r="AD267" i="37"/>
  <c r="AE267" i="37"/>
  <c r="AF267" i="37"/>
  <c r="I268" i="37"/>
  <c r="J268" i="37"/>
  <c r="K268" i="37"/>
  <c r="L268" i="37"/>
  <c r="M268" i="37"/>
  <c r="N268" i="37"/>
  <c r="O268" i="37"/>
  <c r="P268" i="37"/>
  <c r="H109" i="46"/>
  <c r="G239" i="37" s="1"/>
  <c r="G109" i="46"/>
  <c r="F239" i="37" s="1"/>
  <c r="C109" i="46"/>
  <c r="G93" i="46"/>
  <c r="F223" i="37" s="1"/>
  <c r="C93" i="46"/>
  <c r="C65" i="46"/>
  <c r="E65" i="46" s="1"/>
  <c r="F45" i="46"/>
  <c r="F109" i="46" s="1"/>
  <c r="E239" i="37" s="1"/>
  <c r="F44" i="46"/>
  <c r="F43" i="46"/>
  <c r="F41" i="46"/>
  <c r="F39" i="46"/>
  <c r="F36" i="46"/>
  <c r="F29" i="46"/>
  <c r="C32" i="46"/>
  <c r="C24" i="46"/>
  <c r="C1005" i="37"/>
  <c r="AM1005" i="37" s="1"/>
  <c r="E1005" i="37"/>
  <c r="F1005" i="37"/>
  <c r="G1005" i="37"/>
  <c r="I1005" i="37"/>
  <c r="J1005" i="37"/>
  <c r="K1005" i="37"/>
  <c r="L1005" i="37"/>
  <c r="M1005" i="37"/>
  <c r="N1005" i="37"/>
  <c r="O1005" i="37"/>
  <c r="P1005" i="37"/>
  <c r="AD1005" i="37"/>
  <c r="AD1006" i="37"/>
  <c r="C1007" i="37"/>
  <c r="AM1007" i="37" s="1"/>
  <c r="E1007" i="37"/>
  <c r="F1007" i="37"/>
  <c r="G1007" i="37"/>
  <c r="I1007" i="37"/>
  <c r="J1007" i="37"/>
  <c r="K1007" i="37"/>
  <c r="L1007" i="37"/>
  <c r="M1007" i="37"/>
  <c r="N1007" i="37"/>
  <c r="O1007" i="37"/>
  <c r="P1007" i="37"/>
  <c r="AD1007" i="37"/>
  <c r="C1008" i="37"/>
  <c r="AM1008" i="37" s="1"/>
  <c r="E1008" i="37"/>
  <c r="F1008" i="37"/>
  <c r="G1008" i="37"/>
  <c r="I1008" i="37"/>
  <c r="J1008" i="37"/>
  <c r="K1008" i="37"/>
  <c r="L1008" i="37"/>
  <c r="M1008" i="37"/>
  <c r="N1008" i="37"/>
  <c r="O1008" i="37"/>
  <c r="P1008" i="37"/>
  <c r="AD1008" i="37"/>
  <c r="C1009" i="37"/>
  <c r="AM1009" i="37" s="1"/>
  <c r="E1009" i="37"/>
  <c r="F1009" i="37"/>
  <c r="G1009" i="37"/>
  <c r="I1009" i="37"/>
  <c r="J1009" i="37"/>
  <c r="K1009" i="37"/>
  <c r="L1009" i="37"/>
  <c r="M1009" i="37"/>
  <c r="N1009" i="37"/>
  <c r="O1009" i="37"/>
  <c r="P1009" i="37"/>
  <c r="AD1009" i="37"/>
  <c r="I1010" i="37"/>
  <c r="J1010" i="37"/>
  <c r="K1010" i="37"/>
  <c r="L1010" i="37"/>
  <c r="M1010" i="37"/>
  <c r="N1010" i="37"/>
  <c r="O1010" i="37"/>
  <c r="P1010" i="37"/>
  <c r="Q1010" i="37"/>
  <c r="Y1010" i="37"/>
  <c r="Z1010" i="37"/>
  <c r="AA1010" i="37"/>
  <c r="AB1010" i="37"/>
  <c r="AC1010" i="37"/>
  <c r="AD1010" i="37"/>
  <c r="AE1010" i="37"/>
  <c r="AF1010" i="37"/>
  <c r="I1011" i="37"/>
  <c r="J1011" i="37"/>
  <c r="K1011" i="37"/>
  <c r="L1011" i="37"/>
  <c r="M1011" i="37"/>
  <c r="N1011" i="37"/>
  <c r="O1011" i="37"/>
  <c r="P1011" i="37"/>
  <c r="Q1011" i="37"/>
  <c r="Y1011" i="37"/>
  <c r="Z1011" i="37"/>
  <c r="AA1011" i="37"/>
  <c r="AB1011" i="37"/>
  <c r="AC1011" i="37"/>
  <c r="AD1011" i="37"/>
  <c r="AE1011" i="37"/>
  <c r="AF1011" i="37"/>
  <c r="I1012" i="37"/>
  <c r="J1012" i="37"/>
  <c r="K1012" i="37"/>
  <c r="L1012" i="37"/>
  <c r="M1012" i="37"/>
  <c r="N1012" i="37"/>
  <c r="O1012" i="37"/>
  <c r="P1012" i="37"/>
  <c r="Q1012" i="37"/>
  <c r="Y1012" i="37"/>
  <c r="Z1012" i="37"/>
  <c r="AA1012" i="37"/>
  <c r="AB1012" i="37"/>
  <c r="AC1012" i="37"/>
  <c r="AD1012" i="37"/>
  <c r="AE1012" i="37"/>
  <c r="AF1012" i="37"/>
  <c r="I1013" i="37"/>
  <c r="J1013" i="37"/>
  <c r="K1013" i="37"/>
  <c r="L1013" i="37"/>
  <c r="M1013" i="37"/>
  <c r="N1013" i="37"/>
  <c r="O1013" i="37"/>
  <c r="P1013" i="37"/>
  <c r="Q1013" i="37"/>
  <c r="Y1013" i="37"/>
  <c r="Z1013" i="37"/>
  <c r="AA1013" i="37"/>
  <c r="AB1013" i="37"/>
  <c r="AC1013" i="37"/>
  <c r="AD1013" i="37"/>
  <c r="AE1013" i="37"/>
  <c r="AF1013" i="37"/>
  <c r="I1014" i="37"/>
  <c r="J1014" i="37"/>
  <c r="K1014" i="37"/>
  <c r="L1014" i="37"/>
  <c r="M1014" i="37"/>
  <c r="N1014" i="37"/>
  <c r="O1014" i="37"/>
  <c r="P1014" i="37"/>
  <c r="Q1014" i="37"/>
  <c r="Y1014" i="37"/>
  <c r="Z1014" i="37"/>
  <c r="AA1014" i="37"/>
  <c r="AB1014" i="37"/>
  <c r="AC1014" i="37"/>
  <c r="AD1014" i="37"/>
  <c r="AE1014" i="37"/>
  <c r="AF1014" i="37"/>
  <c r="I1015" i="37"/>
  <c r="J1015" i="37"/>
  <c r="K1015" i="37"/>
  <c r="L1015" i="37"/>
  <c r="M1015" i="37"/>
  <c r="N1015" i="37"/>
  <c r="O1015" i="37"/>
  <c r="P1015" i="37"/>
  <c r="Q1015" i="37"/>
  <c r="Y1015" i="37"/>
  <c r="Z1015" i="37"/>
  <c r="AA1015" i="37"/>
  <c r="AB1015" i="37"/>
  <c r="AC1015" i="37"/>
  <c r="AD1015" i="37"/>
  <c r="AE1015" i="37"/>
  <c r="AF1015" i="37"/>
  <c r="I1016" i="37"/>
  <c r="J1016" i="37"/>
  <c r="K1016" i="37"/>
  <c r="L1016" i="37"/>
  <c r="M1016" i="37"/>
  <c r="N1016" i="37"/>
  <c r="O1016" i="37"/>
  <c r="P1016" i="37"/>
  <c r="Q1016" i="37"/>
  <c r="Y1016" i="37"/>
  <c r="Z1016" i="37"/>
  <c r="AA1016" i="37"/>
  <c r="AB1016" i="37"/>
  <c r="AC1016" i="37"/>
  <c r="AD1016" i="37"/>
  <c r="AE1016" i="37"/>
  <c r="AF1016" i="37"/>
  <c r="I1017" i="37"/>
  <c r="J1017" i="37"/>
  <c r="K1017" i="37"/>
  <c r="L1017" i="37"/>
  <c r="M1017" i="37"/>
  <c r="N1017" i="37"/>
  <c r="O1017" i="37"/>
  <c r="P1017" i="37"/>
  <c r="Q1017" i="37"/>
  <c r="Y1017" i="37"/>
  <c r="Z1017" i="37"/>
  <c r="AA1017" i="37"/>
  <c r="AB1017" i="37"/>
  <c r="AC1017" i="37"/>
  <c r="AD1017" i="37"/>
  <c r="AE1017" i="37"/>
  <c r="AF1017" i="37"/>
  <c r="I1018" i="37"/>
  <c r="J1018" i="37"/>
  <c r="K1018" i="37"/>
  <c r="L1018" i="37"/>
  <c r="M1018" i="37"/>
  <c r="N1018" i="37"/>
  <c r="O1018" i="37"/>
  <c r="P1018" i="37"/>
  <c r="Q1018" i="37"/>
  <c r="Y1018" i="37"/>
  <c r="Z1018" i="37"/>
  <c r="AA1018" i="37"/>
  <c r="AB1018" i="37"/>
  <c r="AC1018" i="37"/>
  <c r="AD1018" i="37"/>
  <c r="AE1018" i="37"/>
  <c r="AF1018" i="37"/>
  <c r="I1019" i="37"/>
  <c r="J1019" i="37"/>
  <c r="K1019" i="37"/>
  <c r="L1019" i="37"/>
  <c r="M1019" i="37"/>
  <c r="N1019" i="37"/>
  <c r="O1019" i="37"/>
  <c r="P1019" i="37"/>
  <c r="Q1019" i="37"/>
  <c r="Y1019" i="37"/>
  <c r="Z1019" i="37"/>
  <c r="AA1019" i="37"/>
  <c r="AB1019" i="37"/>
  <c r="AC1019" i="37"/>
  <c r="AD1019" i="37"/>
  <c r="AE1019" i="37"/>
  <c r="AF1019" i="37"/>
  <c r="I1020" i="37"/>
  <c r="J1020" i="37"/>
  <c r="K1020" i="37"/>
  <c r="L1020" i="37"/>
  <c r="M1020" i="37"/>
  <c r="N1020" i="37"/>
  <c r="O1020" i="37"/>
  <c r="P1020" i="37"/>
  <c r="Q1020" i="37"/>
  <c r="Y1020" i="37"/>
  <c r="Z1020" i="37"/>
  <c r="AA1020" i="37"/>
  <c r="AB1020" i="37"/>
  <c r="AC1020" i="37"/>
  <c r="AD1020" i="37"/>
  <c r="AE1020" i="37"/>
  <c r="AF1020" i="37"/>
  <c r="I1021" i="37"/>
  <c r="J1021" i="37"/>
  <c r="K1021" i="37"/>
  <c r="L1021" i="37"/>
  <c r="M1021" i="37"/>
  <c r="N1021" i="37"/>
  <c r="O1021" i="37"/>
  <c r="P1021" i="37"/>
  <c r="Q1021" i="37"/>
  <c r="Y1021" i="37"/>
  <c r="Z1021" i="37"/>
  <c r="AA1021" i="37"/>
  <c r="AB1021" i="37"/>
  <c r="AC1021" i="37"/>
  <c r="AD1021" i="37"/>
  <c r="AE1021" i="37"/>
  <c r="AF1021" i="37"/>
  <c r="I1022" i="37"/>
  <c r="J1022" i="37"/>
  <c r="K1022" i="37"/>
  <c r="L1022" i="37"/>
  <c r="M1022" i="37"/>
  <c r="N1022" i="37"/>
  <c r="O1022" i="37"/>
  <c r="P1022" i="37"/>
  <c r="Q1022" i="37"/>
  <c r="Y1022" i="37"/>
  <c r="Z1022" i="37"/>
  <c r="AA1022" i="37"/>
  <c r="AB1022" i="37"/>
  <c r="AC1022" i="37"/>
  <c r="AD1022" i="37"/>
  <c r="AE1022" i="37"/>
  <c r="AF1022" i="37"/>
  <c r="I1023" i="37"/>
  <c r="J1023" i="37"/>
  <c r="K1023" i="37"/>
  <c r="L1023" i="37"/>
  <c r="M1023" i="37"/>
  <c r="N1023" i="37"/>
  <c r="O1023" i="37"/>
  <c r="P1023" i="37"/>
  <c r="AD1023" i="37"/>
  <c r="I1024" i="37"/>
  <c r="J1024" i="37"/>
  <c r="K1024" i="37"/>
  <c r="L1024" i="37"/>
  <c r="M1024" i="37"/>
  <c r="N1024" i="37"/>
  <c r="O1024" i="37"/>
  <c r="P1024" i="37"/>
  <c r="Q1024" i="37"/>
  <c r="Y1024" i="37"/>
  <c r="Z1024" i="37"/>
  <c r="AA1024" i="37"/>
  <c r="AB1024" i="37"/>
  <c r="AC1024" i="37"/>
  <c r="AD1024" i="37"/>
  <c r="AE1024" i="37"/>
  <c r="AF1024" i="37"/>
  <c r="I1025" i="37"/>
  <c r="J1025" i="37"/>
  <c r="K1025" i="37"/>
  <c r="L1025" i="37"/>
  <c r="M1025" i="37"/>
  <c r="N1025" i="37"/>
  <c r="O1025" i="37"/>
  <c r="P1025" i="37"/>
  <c r="Q1025" i="37"/>
  <c r="Y1025" i="37"/>
  <c r="Z1025" i="37"/>
  <c r="AA1025" i="37"/>
  <c r="AB1025" i="37"/>
  <c r="AC1025" i="37"/>
  <c r="AD1025" i="37"/>
  <c r="AE1025" i="37"/>
  <c r="AF1025" i="37"/>
  <c r="I1026" i="37"/>
  <c r="J1026" i="37"/>
  <c r="K1026" i="37"/>
  <c r="L1026" i="37"/>
  <c r="M1026" i="37"/>
  <c r="N1026" i="37"/>
  <c r="O1026" i="37"/>
  <c r="P1026" i="37"/>
  <c r="Q1026" i="37"/>
  <c r="Y1026" i="37"/>
  <c r="Z1026" i="37"/>
  <c r="AA1026" i="37"/>
  <c r="AB1026" i="37"/>
  <c r="AC1026" i="37"/>
  <c r="AD1026" i="37"/>
  <c r="AE1026" i="37"/>
  <c r="AF1026" i="37"/>
  <c r="I1027" i="37"/>
  <c r="J1027" i="37"/>
  <c r="K1027" i="37"/>
  <c r="L1027" i="37"/>
  <c r="M1027" i="37"/>
  <c r="N1027" i="37"/>
  <c r="O1027" i="37"/>
  <c r="P1027" i="37"/>
  <c r="Q1027" i="37"/>
  <c r="Y1027" i="37"/>
  <c r="Z1027" i="37"/>
  <c r="AA1027" i="37"/>
  <c r="AB1027" i="37"/>
  <c r="AC1027" i="37"/>
  <c r="AD1027" i="37"/>
  <c r="AE1027" i="37"/>
  <c r="AF1027" i="37"/>
  <c r="I1028" i="37"/>
  <c r="J1028" i="37"/>
  <c r="K1028" i="37"/>
  <c r="L1028" i="37"/>
  <c r="M1028" i="37"/>
  <c r="N1028" i="37"/>
  <c r="O1028" i="37"/>
  <c r="P1028" i="37"/>
  <c r="Q1028" i="37"/>
  <c r="Y1028" i="37"/>
  <c r="Z1028" i="37"/>
  <c r="AA1028" i="37"/>
  <c r="AB1028" i="37"/>
  <c r="AC1028" i="37"/>
  <c r="AD1028" i="37"/>
  <c r="AE1028" i="37"/>
  <c r="AF1028" i="37"/>
  <c r="I1029" i="37"/>
  <c r="J1029" i="37"/>
  <c r="K1029" i="37"/>
  <c r="L1029" i="37"/>
  <c r="M1029" i="37"/>
  <c r="N1029" i="37"/>
  <c r="O1029" i="37"/>
  <c r="P1029" i="37"/>
  <c r="Q1029" i="37"/>
  <c r="Y1029" i="37"/>
  <c r="Z1029" i="37"/>
  <c r="AA1029" i="37"/>
  <c r="AB1029" i="37"/>
  <c r="AC1029" i="37"/>
  <c r="AD1029" i="37"/>
  <c r="AE1029" i="37"/>
  <c r="AF1029" i="37"/>
  <c r="I1030" i="37"/>
  <c r="J1030" i="37"/>
  <c r="K1030" i="37"/>
  <c r="L1030" i="37"/>
  <c r="M1030" i="37"/>
  <c r="N1030" i="37"/>
  <c r="O1030" i="37"/>
  <c r="P1030" i="37"/>
  <c r="Q1030" i="37"/>
  <c r="Y1030" i="37"/>
  <c r="Z1030" i="37"/>
  <c r="AA1030" i="37"/>
  <c r="AB1030" i="37"/>
  <c r="AC1030" i="37"/>
  <c r="AD1030" i="37"/>
  <c r="AE1030" i="37"/>
  <c r="AF1030" i="37"/>
  <c r="G1031" i="37"/>
  <c r="I1031" i="37"/>
  <c r="J1031" i="37"/>
  <c r="K1031" i="37"/>
  <c r="L1031" i="37"/>
  <c r="M1031" i="37"/>
  <c r="N1031" i="37"/>
  <c r="O1031" i="37"/>
  <c r="P1031" i="37"/>
  <c r="Q1031" i="37"/>
  <c r="Y1031" i="37"/>
  <c r="Z1031" i="37"/>
  <c r="AA1031" i="37"/>
  <c r="AB1031" i="37"/>
  <c r="AC1031" i="37"/>
  <c r="AD1031" i="37"/>
  <c r="AE1031" i="37"/>
  <c r="AF1031" i="37"/>
  <c r="I1032" i="37"/>
  <c r="J1032" i="37"/>
  <c r="K1032" i="37"/>
  <c r="L1032" i="37"/>
  <c r="M1032" i="37"/>
  <c r="N1032" i="37"/>
  <c r="O1032" i="37"/>
  <c r="P1032" i="37"/>
  <c r="Q1032" i="37"/>
  <c r="Y1032" i="37"/>
  <c r="Z1032" i="37"/>
  <c r="AA1032" i="37"/>
  <c r="AB1032" i="37"/>
  <c r="AC1032" i="37"/>
  <c r="AD1032" i="37"/>
  <c r="AE1032" i="37"/>
  <c r="AF1032" i="37"/>
  <c r="I1033" i="37"/>
  <c r="J1033" i="37"/>
  <c r="K1033" i="37"/>
  <c r="L1033" i="37"/>
  <c r="M1033" i="37"/>
  <c r="N1033" i="37"/>
  <c r="O1033" i="37"/>
  <c r="P1033" i="37"/>
  <c r="Q1033" i="37"/>
  <c r="Y1033" i="37"/>
  <c r="Z1033" i="37"/>
  <c r="AA1033" i="37"/>
  <c r="AB1033" i="37"/>
  <c r="AC1033" i="37"/>
  <c r="AD1033" i="37"/>
  <c r="AE1033" i="37"/>
  <c r="AF1033" i="37"/>
  <c r="C1034" i="37"/>
  <c r="AM1034" i="37" s="1"/>
  <c r="F1034" i="37"/>
  <c r="I1034" i="37"/>
  <c r="J1034" i="37"/>
  <c r="K1034" i="37"/>
  <c r="L1034" i="37"/>
  <c r="M1034" i="37"/>
  <c r="N1034" i="37"/>
  <c r="O1034" i="37"/>
  <c r="P1034" i="37"/>
  <c r="Q1034" i="37"/>
  <c r="Y1034" i="37"/>
  <c r="Z1034" i="37"/>
  <c r="AA1034" i="37"/>
  <c r="AB1034" i="37"/>
  <c r="AC1034" i="37"/>
  <c r="AD1034" i="37"/>
  <c r="AE1034" i="37"/>
  <c r="AF1034" i="37"/>
  <c r="C1035" i="37"/>
  <c r="AM1035" i="37" s="1"/>
  <c r="E1035" i="37"/>
  <c r="F1035" i="37"/>
  <c r="G1035" i="37"/>
  <c r="I1035" i="37"/>
  <c r="J1035" i="37"/>
  <c r="K1035" i="37"/>
  <c r="L1035" i="37"/>
  <c r="M1035" i="37"/>
  <c r="N1035" i="37"/>
  <c r="O1035" i="37"/>
  <c r="P1035" i="37"/>
  <c r="Q1035" i="37"/>
  <c r="Y1035" i="37"/>
  <c r="Z1035" i="37"/>
  <c r="AA1035" i="37"/>
  <c r="AB1035" i="37"/>
  <c r="AC1035" i="37"/>
  <c r="AD1035" i="37"/>
  <c r="AE1035" i="37"/>
  <c r="AF1035" i="37"/>
  <c r="I1036" i="37"/>
  <c r="J1036" i="37"/>
  <c r="K1036" i="37"/>
  <c r="L1036" i="37"/>
  <c r="M1036" i="37"/>
  <c r="N1036" i="37"/>
  <c r="O1036" i="37"/>
  <c r="P1036" i="37"/>
  <c r="Q1036" i="37"/>
  <c r="Y1036" i="37"/>
  <c r="Z1036" i="37"/>
  <c r="AA1036" i="37"/>
  <c r="AB1036" i="37"/>
  <c r="AC1036" i="37"/>
  <c r="AD1036" i="37"/>
  <c r="AE1036" i="37"/>
  <c r="AF1036" i="37"/>
  <c r="I1037" i="37"/>
  <c r="J1037" i="37"/>
  <c r="K1037" i="37"/>
  <c r="L1037" i="37"/>
  <c r="M1037" i="37"/>
  <c r="N1037" i="37"/>
  <c r="O1037" i="37"/>
  <c r="P1037" i="37"/>
  <c r="Q1037" i="37"/>
  <c r="Y1037" i="37"/>
  <c r="Z1037" i="37"/>
  <c r="AA1037" i="37"/>
  <c r="AB1037" i="37"/>
  <c r="AC1037" i="37"/>
  <c r="AD1037" i="37"/>
  <c r="AE1037" i="37"/>
  <c r="AF1037" i="37"/>
  <c r="I1038" i="37"/>
  <c r="J1038" i="37"/>
  <c r="K1038" i="37"/>
  <c r="L1038" i="37"/>
  <c r="M1038" i="37"/>
  <c r="N1038" i="37"/>
  <c r="O1038" i="37"/>
  <c r="P1038" i="37"/>
  <c r="Q1038" i="37"/>
  <c r="Y1038" i="37"/>
  <c r="Z1038" i="37"/>
  <c r="AA1038" i="37"/>
  <c r="AB1038" i="37"/>
  <c r="AC1038" i="37"/>
  <c r="AD1038" i="37"/>
  <c r="AE1038" i="37"/>
  <c r="AF1038" i="37"/>
  <c r="I1039" i="37"/>
  <c r="J1039" i="37"/>
  <c r="K1039" i="37"/>
  <c r="L1039" i="37"/>
  <c r="M1039" i="37"/>
  <c r="N1039" i="37"/>
  <c r="O1039" i="37"/>
  <c r="P1039" i="37"/>
  <c r="Q1039" i="37"/>
  <c r="Y1039" i="37"/>
  <c r="Z1039" i="37"/>
  <c r="AA1039" i="37"/>
  <c r="AB1039" i="37"/>
  <c r="AC1039" i="37"/>
  <c r="AD1039" i="37"/>
  <c r="AE1039" i="37"/>
  <c r="AF1039" i="37"/>
  <c r="I1040" i="37"/>
  <c r="J1040" i="37"/>
  <c r="K1040" i="37"/>
  <c r="L1040" i="37"/>
  <c r="M1040" i="37"/>
  <c r="N1040" i="37"/>
  <c r="O1040" i="37"/>
  <c r="P1040" i="37"/>
  <c r="Q1040" i="37"/>
  <c r="Y1040" i="37"/>
  <c r="Z1040" i="37"/>
  <c r="AA1040" i="37"/>
  <c r="AB1040" i="37"/>
  <c r="AC1040" i="37"/>
  <c r="AD1040" i="37"/>
  <c r="AE1040" i="37"/>
  <c r="AF1040" i="37"/>
  <c r="I1041" i="37"/>
  <c r="J1041" i="37"/>
  <c r="K1041" i="37"/>
  <c r="L1041" i="37"/>
  <c r="M1041" i="37"/>
  <c r="N1041" i="37"/>
  <c r="O1041" i="37"/>
  <c r="P1041" i="37"/>
  <c r="AD1041" i="37"/>
  <c r="I1042" i="37"/>
  <c r="J1042" i="37"/>
  <c r="K1042" i="37"/>
  <c r="L1042" i="37"/>
  <c r="M1042" i="37"/>
  <c r="N1042" i="37"/>
  <c r="O1042" i="37"/>
  <c r="P1042" i="37"/>
  <c r="Q1042" i="37"/>
  <c r="Y1042" i="37"/>
  <c r="Z1042" i="37"/>
  <c r="AA1042" i="37"/>
  <c r="AB1042" i="37"/>
  <c r="AC1042" i="37"/>
  <c r="AD1042" i="37"/>
  <c r="AE1042" i="37"/>
  <c r="AF1042" i="37"/>
  <c r="I1044" i="37"/>
  <c r="J1044" i="37"/>
  <c r="K1044" i="37"/>
  <c r="L1044" i="37"/>
  <c r="M1044" i="37"/>
  <c r="N1044" i="37"/>
  <c r="O1044" i="37"/>
  <c r="P1044" i="37"/>
  <c r="Q1044" i="37"/>
  <c r="Y1044" i="37"/>
  <c r="Z1044" i="37"/>
  <c r="AA1044" i="37"/>
  <c r="AB1044" i="37"/>
  <c r="AC1044" i="37"/>
  <c r="AD1044" i="37"/>
  <c r="AE1044" i="37"/>
  <c r="AF1044" i="37"/>
  <c r="I1045" i="37"/>
  <c r="J1045" i="37"/>
  <c r="K1045" i="37"/>
  <c r="L1045" i="37"/>
  <c r="M1045" i="37"/>
  <c r="N1045" i="37"/>
  <c r="O1045" i="37"/>
  <c r="P1045" i="37"/>
  <c r="Q1045" i="37"/>
  <c r="Y1045" i="37"/>
  <c r="Z1045" i="37"/>
  <c r="AA1045" i="37"/>
  <c r="AB1045" i="37"/>
  <c r="AC1045" i="37"/>
  <c r="AD1045" i="37"/>
  <c r="AE1045" i="37"/>
  <c r="AF1045" i="37"/>
  <c r="I1046" i="37"/>
  <c r="J1046" i="37"/>
  <c r="K1046" i="37"/>
  <c r="L1046" i="37"/>
  <c r="M1046" i="37"/>
  <c r="N1046" i="37"/>
  <c r="O1046" i="37"/>
  <c r="P1046" i="37"/>
  <c r="Q1046" i="37"/>
  <c r="Y1046" i="37"/>
  <c r="Z1046" i="37"/>
  <c r="AA1046" i="37"/>
  <c r="AB1046" i="37"/>
  <c r="AC1046" i="37"/>
  <c r="AD1046" i="37"/>
  <c r="AE1046" i="37"/>
  <c r="AF1046" i="37"/>
  <c r="I1047" i="37"/>
  <c r="J1047" i="37"/>
  <c r="K1047" i="37"/>
  <c r="L1047" i="37"/>
  <c r="M1047" i="37"/>
  <c r="N1047" i="37"/>
  <c r="O1047" i="37"/>
  <c r="P1047" i="37"/>
  <c r="Q1047" i="37"/>
  <c r="Y1047" i="37"/>
  <c r="Z1047" i="37"/>
  <c r="AA1047" i="37"/>
  <c r="AB1047" i="37"/>
  <c r="AC1047" i="37"/>
  <c r="AD1047" i="37"/>
  <c r="AE1047" i="37"/>
  <c r="AF1047" i="37"/>
  <c r="I1048" i="37"/>
  <c r="J1048" i="37"/>
  <c r="K1048" i="37"/>
  <c r="L1048" i="37"/>
  <c r="M1048" i="37"/>
  <c r="N1048" i="37"/>
  <c r="O1048" i="37"/>
  <c r="P1048" i="37"/>
  <c r="Q1048" i="37"/>
  <c r="Y1048" i="37"/>
  <c r="Z1048" i="37"/>
  <c r="AA1048" i="37"/>
  <c r="AB1048" i="37"/>
  <c r="AC1048" i="37"/>
  <c r="AD1048" i="37"/>
  <c r="AE1048" i="37"/>
  <c r="AF1048" i="37"/>
  <c r="I1049" i="37"/>
  <c r="J1049" i="37"/>
  <c r="K1049" i="37"/>
  <c r="L1049" i="37"/>
  <c r="M1049" i="37"/>
  <c r="N1049" i="37"/>
  <c r="O1049" i="37"/>
  <c r="P1049" i="37"/>
  <c r="Q1049" i="37"/>
  <c r="Y1049" i="37"/>
  <c r="Z1049" i="37"/>
  <c r="AA1049" i="37"/>
  <c r="AB1049" i="37"/>
  <c r="AC1049" i="37"/>
  <c r="AD1049" i="37"/>
  <c r="AE1049" i="37"/>
  <c r="AF1049" i="37"/>
  <c r="I1050" i="37"/>
  <c r="J1050" i="37"/>
  <c r="K1050" i="37"/>
  <c r="L1050" i="37"/>
  <c r="M1050" i="37"/>
  <c r="N1050" i="37"/>
  <c r="O1050" i="37"/>
  <c r="P1050" i="37"/>
  <c r="Q1050" i="37"/>
  <c r="Y1050" i="37"/>
  <c r="Z1050" i="37"/>
  <c r="AA1050" i="37"/>
  <c r="AB1050" i="37"/>
  <c r="AC1050" i="37"/>
  <c r="AD1050" i="37"/>
  <c r="AE1050" i="37"/>
  <c r="AF1050" i="37"/>
  <c r="I1051" i="37"/>
  <c r="J1051" i="37"/>
  <c r="K1051" i="37"/>
  <c r="L1051" i="37"/>
  <c r="M1051" i="37"/>
  <c r="N1051" i="37"/>
  <c r="O1051" i="37"/>
  <c r="P1051" i="37"/>
  <c r="Q1051" i="37"/>
  <c r="Y1051" i="37"/>
  <c r="Z1051" i="37"/>
  <c r="AA1051" i="37"/>
  <c r="AB1051" i="37"/>
  <c r="AC1051" i="37"/>
  <c r="AD1051" i="37"/>
  <c r="AE1051" i="37"/>
  <c r="AF1051" i="37"/>
  <c r="I1052" i="37"/>
  <c r="J1052" i="37"/>
  <c r="K1052" i="37"/>
  <c r="L1052" i="37"/>
  <c r="M1052" i="37"/>
  <c r="N1052" i="37"/>
  <c r="O1052" i="37"/>
  <c r="P1052" i="37"/>
  <c r="Q1052" i="37"/>
  <c r="Y1052" i="37"/>
  <c r="Z1052" i="37"/>
  <c r="AA1052" i="37"/>
  <c r="AB1052" i="37"/>
  <c r="AC1052" i="37"/>
  <c r="AD1052" i="37"/>
  <c r="AE1052" i="37"/>
  <c r="AF1052" i="37"/>
  <c r="I1053" i="37"/>
  <c r="J1053" i="37"/>
  <c r="K1053" i="37"/>
  <c r="L1053" i="37"/>
  <c r="M1053" i="37"/>
  <c r="N1053" i="37"/>
  <c r="O1053" i="37"/>
  <c r="P1053" i="37"/>
  <c r="Q1053" i="37"/>
  <c r="Y1053" i="37"/>
  <c r="Z1053" i="37"/>
  <c r="AA1053" i="37"/>
  <c r="AB1053" i="37"/>
  <c r="AC1053" i="37"/>
  <c r="AD1053" i="37"/>
  <c r="AE1053" i="37"/>
  <c r="AF1053" i="37"/>
  <c r="I1054" i="37"/>
  <c r="J1054" i="37"/>
  <c r="K1054" i="37"/>
  <c r="L1054" i="37"/>
  <c r="M1054" i="37"/>
  <c r="N1054" i="37"/>
  <c r="O1054" i="37"/>
  <c r="P1054" i="37"/>
  <c r="AD1054" i="37"/>
  <c r="I1055" i="37"/>
  <c r="J1055" i="37"/>
  <c r="K1055" i="37"/>
  <c r="L1055" i="37"/>
  <c r="M1055" i="37"/>
  <c r="N1055" i="37"/>
  <c r="O1055" i="37"/>
  <c r="P1055" i="37"/>
  <c r="AD1055" i="37"/>
  <c r="Q1056" i="37"/>
  <c r="Y1056" i="37"/>
  <c r="Z1056" i="37"/>
  <c r="AA1056" i="37"/>
  <c r="AB1056" i="37"/>
  <c r="AC1056" i="37"/>
  <c r="AD1056" i="37"/>
  <c r="AE1056" i="37"/>
  <c r="AF1056" i="37"/>
  <c r="Q1057" i="37"/>
  <c r="Y1057" i="37"/>
  <c r="Z1057" i="37"/>
  <c r="AA1057" i="37"/>
  <c r="AB1057" i="37"/>
  <c r="AC1057" i="37"/>
  <c r="AD1057" i="37"/>
  <c r="AE1057" i="37"/>
  <c r="AF1057" i="37"/>
  <c r="AD1058" i="37"/>
  <c r="I1059" i="37"/>
  <c r="J1059" i="37"/>
  <c r="K1059" i="37"/>
  <c r="L1059" i="37"/>
  <c r="M1059" i="37"/>
  <c r="N1059" i="37"/>
  <c r="O1059" i="37"/>
  <c r="P1059" i="37"/>
  <c r="Q1059" i="37"/>
  <c r="Y1059" i="37"/>
  <c r="Z1059" i="37"/>
  <c r="AA1059" i="37"/>
  <c r="AB1059" i="37"/>
  <c r="AC1059" i="37"/>
  <c r="AD1059" i="37"/>
  <c r="AE1059" i="37"/>
  <c r="AF1059" i="37"/>
  <c r="I1060" i="37"/>
  <c r="J1060" i="37"/>
  <c r="K1060" i="37"/>
  <c r="L1060" i="37"/>
  <c r="M1060" i="37"/>
  <c r="N1060" i="37"/>
  <c r="O1060" i="37"/>
  <c r="P1060" i="37"/>
  <c r="Q1060" i="37"/>
  <c r="Y1060" i="37"/>
  <c r="Z1060" i="37"/>
  <c r="AA1060" i="37"/>
  <c r="AB1060" i="37"/>
  <c r="AC1060" i="37"/>
  <c r="AD1060" i="37"/>
  <c r="AE1060" i="37"/>
  <c r="AF1060" i="37"/>
  <c r="I1061" i="37"/>
  <c r="J1061" i="37"/>
  <c r="K1061" i="37"/>
  <c r="L1061" i="37"/>
  <c r="M1061" i="37"/>
  <c r="N1061" i="37"/>
  <c r="O1061" i="37"/>
  <c r="P1061" i="37"/>
  <c r="Q1061" i="37"/>
  <c r="Y1061" i="37"/>
  <c r="Z1061" i="37"/>
  <c r="AA1061" i="37"/>
  <c r="AB1061" i="37"/>
  <c r="AC1061" i="37"/>
  <c r="AD1061" i="37"/>
  <c r="AE1061" i="37"/>
  <c r="AF1061" i="37"/>
  <c r="G1062" i="37"/>
  <c r="I1062" i="37"/>
  <c r="J1062" i="37"/>
  <c r="K1062" i="37"/>
  <c r="L1062" i="37"/>
  <c r="M1062" i="37"/>
  <c r="N1062" i="37"/>
  <c r="O1062" i="37"/>
  <c r="P1062" i="37"/>
  <c r="Q1062" i="37"/>
  <c r="Y1062" i="37"/>
  <c r="Z1062" i="37"/>
  <c r="AA1062" i="37"/>
  <c r="AB1062" i="37"/>
  <c r="AC1062" i="37"/>
  <c r="AD1062" i="37"/>
  <c r="AE1062" i="37"/>
  <c r="AF1062" i="37"/>
  <c r="I1063" i="37"/>
  <c r="J1063" i="37"/>
  <c r="K1063" i="37"/>
  <c r="L1063" i="37"/>
  <c r="M1063" i="37"/>
  <c r="N1063" i="37"/>
  <c r="O1063" i="37"/>
  <c r="P1063" i="37"/>
  <c r="AD1063" i="37"/>
  <c r="K2296" i="157"/>
  <c r="G1018" i="37" s="1"/>
  <c r="J2296" i="157"/>
  <c r="F1018" i="37" s="1"/>
  <c r="F2296" i="157"/>
  <c r="H2296" i="157" s="1"/>
  <c r="D1018" i="37" s="1"/>
  <c r="J2267" i="157"/>
  <c r="F2267" i="157"/>
  <c r="H2267" i="157" s="1"/>
  <c r="I2248" i="157"/>
  <c r="I2247" i="157"/>
  <c r="K2247" i="157" s="1"/>
  <c r="K2312" i="157" s="1"/>
  <c r="G1034" i="37" s="1"/>
  <c r="I2246" i="157"/>
  <c r="I2245" i="157"/>
  <c r="I2243" i="157"/>
  <c r="I2241" i="157"/>
  <c r="I2238" i="157"/>
  <c r="I2231" i="157"/>
  <c r="F2234" i="157"/>
  <c r="H2234" i="157" s="1"/>
  <c r="F2226" i="157"/>
  <c r="H2226" i="157" s="1"/>
  <c r="C21" i="46" l="1"/>
  <c r="E21" i="46" s="1"/>
  <c r="E24" i="46"/>
  <c r="C30" i="46"/>
  <c r="E30" i="46" s="1"/>
  <c r="E32" i="46"/>
  <c r="C223" i="37"/>
  <c r="AM223" i="37" s="1"/>
  <c r="E93" i="46"/>
  <c r="C239" i="37"/>
  <c r="AM239" i="37" s="1"/>
  <c r="E109" i="46"/>
  <c r="F93" i="46"/>
  <c r="E223" i="37" s="1"/>
  <c r="H29" i="46"/>
  <c r="H93" i="46" s="1"/>
  <c r="G223" i="37" s="1"/>
  <c r="F2223" i="157"/>
  <c r="H2223" i="157" s="1"/>
  <c r="I2312" i="157"/>
  <c r="C1018" i="37"/>
  <c r="AM1018" i="37" s="1"/>
  <c r="F2232" i="157"/>
  <c r="H2232" i="157" s="1"/>
  <c r="I2296" i="157"/>
  <c r="E1018" i="37" s="1"/>
  <c r="AD1004" i="37"/>
  <c r="C945" i="37"/>
  <c r="AM945" i="37" s="1"/>
  <c r="E945" i="37"/>
  <c r="F945" i="37"/>
  <c r="G945" i="37"/>
  <c r="I945" i="37"/>
  <c r="J945" i="37"/>
  <c r="K945" i="37"/>
  <c r="L945" i="37"/>
  <c r="M945" i="37"/>
  <c r="N945" i="37"/>
  <c r="O945" i="37"/>
  <c r="P945" i="37"/>
  <c r="C947" i="37"/>
  <c r="AM947" i="37" s="1"/>
  <c r="E947" i="37"/>
  <c r="F947" i="37"/>
  <c r="G947" i="37"/>
  <c r="I947" i="37"/>
  <c r="J947" i="37"/>
  <c r="K947" i="37"/>
  <c r="L947" i="37"/>
  <c r="M947" i="37"/>
  <c r="N947" i="37"/>
  <c r="O947" i="37"/>
  <c r="P947" i="37"/>
  <c r="C948" i="37"/>
  <c r="AM948" i="37" s="1"/>
  <c r="E948" i="37"/>
  <c r="F948" i="37"/>
  <c r="G948" i="37"/>
  <c r="I948" i="37"/>
  <c r="J948" i="37"/>
  <c r="K948" i="37"/>
  <c r="L948" i="37"/>
  <c r="M948" i="37"/>
  <c r="N948" i="37"/>
  <c r="O948" i="37"/>
  <c r="P948" i="37"/>
  <c r="I949" i="37"/>
  <c r="J949" i="37"/>
  <c r="K949" i="37"/>
  <c r="L949" i="37"/>
  <c r="M949" i="37"/>
  <c r="N949" i="37"/>
  <c r="O949" i="37"/>
  <c r="P949" i="37"/>
  <c r="Q949" i="37"/>
  <c r="Y949" i="37"/>
  <c r="Z949" i="37"/>
  <c r="AA949" i="37"/>
  <c r="AB949" i="37"/>
  <c r="AC949" i="37"/>
  <c r="AD949" i="37"/>
  <c r="AE949" i="37"/>
  <c r="AF949" i="37"/>
  <c r="I950" i="37"/>
  <c r="J950" i="37"/>
  <c r="K950" i="37"/>
  <c r="L950" i="37"/>
  <c r="M950" i="37"/>
  <c r="N950" i="37"/>
  <c r="O950" i="37"/>
  <c r="P950" i="37"/>
  <c r="Q950" i="37"/>
  <c r="Y950" i="37"/>
  <c r="Z950" i="37"/>
  <c r="AA950" i="37"/>
  <c r="AB950" i="37"/>
  <c r="AC950" i="37"/>
  <c r="AD950" i="37"/>
  <c r="AE950" i="37"/>
  <c r="AF950" i="37"/>
  <c r="I951" i="37"/>
  <c r="J951" i="37"/>
  <c r="K951" i="37"/>
  <c r="L951" i="37"/>
  <c r="M951" i="37"/>
  <c r="N951" i="37"/>
  <c r="O951" i="37"/>
  <c r="P951" i="37"/>
  <c r="Q951" i="37"/>
  <c r="Y951" i="37"/>
  <c r="Z951" i="37"/>
  <c r="AA951" i="37"/>
  <c r="AB951" i="37"/>
  <c r="AC951" i="37"/>
  <c r="AD951" i="37"/>
  <c r="AE951" i="37"/>
  <c r="AF951" i="37"/>
  <c r="I952" i="37"/>
  <c r="J952" i="37"/>
  <c r="K952" i="37"/>
  <c r="L952" i="37"/>
  <c r="M952" i="37"/>
  <c r="N952" i="37"/>
  <c r="O952" i="37"/>
  <c r="P952" i="37"/>
  <c r="Q952" i="37"/>
  <c r="Y952" i="37"/>
  <c r="Z952" i="37"/>
  <c r="AA952" i="37"/>
  <c r="AB952" i="37"/>
  <c r="AC952" i="37"/>
  <c r="AD952" i="37"/>
  <c r="AE952" i="37"/>
  <c r="AF952" i="37"/>
  <c r="I953" i="37"/>
  <c r="J953" i="37"/>
  <c r="K953" i="37"/>
  <c r="L953" i="37"/>
  <c r="M953" i="37"/>
  <c r="N953" i="37"/>
  <c r="O953" i="37"/>
  <c r="P953" i="37"/>
  <c r="Q953" i="37"/>
  <c r="Y953" i="37"/>
  <c r="Z953" i="37"/>
  <c r="AA953" i="37"/>
  <c r="AB953" i="37"/>
  <c r="AC953" i="37"/>
  <c r="AD953" i="37"/>
  <c r="AE953" i="37"/>
  <c r="AF953" i="37"/>
  <c r="I954" i="37"/>
  <c r="J954" i="37"/>
  <c r="K954" i="37"/>
  <c r="L954" i="37"/>
  <c r="M954" i="37"/>
  <c r="N954" i="37"/>
  <c r="O954" i="37"/>
  <c r="P954" i="37"/>
  <c r="Q954" i="37"/>
  <c r="Y954" i="37"/>
  <c r="Z954" i="37"/>
  <c r="AA954" i="37"/>
  <c r="AB954" i="37"/>
  <c r="AC954" i="37"/>
  <c r="AD954" i="37"/>
  <c r="AE954" i="37"/>
  <c r="AF954" i="37"/>
  <c r="I955" i="37"/>
  <c r="J955" i="37"/>
  <c r="K955" i="37"/>
  <c r="L955" i="37"/>
  <c r="M955" i="37"/>
  <c r="N955" i="37"/>
  <c r="O955" i="37"/>
  <c r="P955" i="37"/>
  <c r="Q955" i="37"/>
  <c r="Y955" i="37"/>
  <c r="Z955" i="37"/>
  <c r="AA955" i="37"/>
  <c r="AB955" i="37"/>
  <c r="AC955" i="37"/>
  <c r="AD955" i="37"/>
  <c r="AE955" i="37"/>
  <c r="AF955" i="37"/>
  <c r="I956" i="37"/>
  <c r="J956" i="37"/>
  <c r="K956" i="37"/>
  <c r="L956" i="37"/>
  <c r="M956" i="37"/>
  <c r="N956" i="37"/>
  <c r="O956" i="37"/>
  <c r="P956" i="37"/>
  <c r="Q956" i="37"/>
  <c r="Y956" i="37"/>
  <c r="Z956" i="37"/>
  <c r="AA956" i="37"/>
  <c r="AB956" i="37"/>
  <c r="AC956" i="37"/>
  <c r="AD956" i="37"/>
  <c r="AE956" i="37"/>
  <c r="AF956" i="37"/>
  <c r="I957" i="37"/>
  <c r="J957" i="37"/>
  <c r="K957" i="37"/>
  <c r="L957" i="37"/>
  <c r="M957" i="37"/>
  <c r="N957" i="37"/>
  <c r="O957" i="37"/>
  <c r="P957" i="37"/>
  <c r="Q957" i="37"/>
  <c r="Y957" i="37"/>
  <c r="Z957" i="37"/>
  <c r="AA957" i="37"/>
  <c r="AB957" i="37"/>
  <c r="AC957" i="37"/>
  <c r="AD957" i="37"/>
  <c r="AE957" i="37"/>
  <c r="AF957" i="37"/>
  <c r="I958" i="37"/>
  <c r="J958" i="37"/>
  <c r="K958" i="37"/>
  <c r="L958" i="37"/>
  <c r="M958" i="37"/>
  <c r="N958" i="37"/>
  <c r="O958" i="37"/>
  <c r="P958" i="37"/>
  <c r="Q958" i="37"/>
  <c r="Y958" i="37"/>
  <c r="Z958" i="37"/>
  <c r="AA958" i="37"/>
  <c r="AB958" i="37"/>
  <c r="AC958" i="37"/>
  <c r="AD958" i="37"/>
  <c r="AE958" i="37"/>
  <c r="AF958" i="37"/>
  <c r="I959" i="37"/>
  <c r="J959" i="37"/>
  <c r="K959" i="37"/>
  <c r="L959" i="37"/>
  <c r="M959" i="37"/>
  <c r="N959" i="37"/>
  <c r="O959" i="37"/>
  <c r="P959" i="37"/>
  <c r="Q959" i="37"/>
  <c r="Y959" i="37"/>
  <c r="Z959" i="37"/>
  <c r="AA959" i="37"/>
  <c r="AB959" i="37"/>
  <c r="AC959" i="37"/>
  <c r="AD959" i="37"/>
  <c r="AE959" i="37"/>
  <c r="AF959" i="37"/>
  <c r="I960" i="37"/>
  <c r="J960" i="37"/>
  <c r="K960" i="37"/>
  <c r="L960" i="37"/>
  <c r="M960" i="37"/>
  <c r="N960" i="37"/>
  <c r="O960" i="37"/>
  <c r="P960" i="37"/>
  <c r="Q960" i="37"/>
  <c r="Y960" i="37"/>
  <c r="Z960" i="37"/>
  <c r="AA960" i="37"/>
  <c r="AB960" i="37"/>
  <c r="AC960" i="37"/>
  <c r="AD960" i="37"/>
  <c r="AE960" i="37"/>
  <c r="AF960" i="37"/>
  <c r="I961" i="37"/>
  <c r="J961" i="37"/>
  <c r="K961" i="37"/>
  <c r="L961" i="37"/>
  <c r="M961" i="37"/>
  <c r="N961" i="37"/>
  <c r="O961" i="37"/>
  <c r="P961" i="37"/>
  <c r="Q961" i="37"/>
  <c r="Y961" i="37"/>
  <c r="Z961" i="37"/>
  <c r="AA961" i="37"/>
  <c r="AB961" i="37"/>
  <c r="AC961" i="37"/>
  <c r="AD961" i="37"/>
  <c r="AE961" i="37"/>
  <c r="AF961" i="37"/>
  <c r="I962" i="37"/>
  <c r="J962" i="37"/>
  <c r="K962" i="37"/>
  <c r="L962" i="37"/>
  <c r="M962" i="37"/>
  <c r="N962" i="37"/>
  <c r="O962" i="37"/>
  <c r="P962" i="37"/>
  <c r="I963" i="37"/>
  <c r="J963" i="37"/>
  <c r="K963" i="37"/>
  <c r="L963" i="37"/>
  <c r="M963" i="37"/>
  <c r="N963" i="37"/>
  <c r="O963" i="37"/>
  <c r="P963" i="37"/>
  <c r="Q963" i="37"/>
  <c r="Y963" i="37"/>
  <c r="Z963" i="37"/>
  <c r="AA963" i="37"/>
  <c r="AB963" i="37"/>
  <c r="AC963" i="37"/>
  <c r="AD963" i="37"/>
  <c r="AE963" i="37"/>
  <c r="AF963" i="37"/>
  <c r="I964" i="37"/>
  <c r="J964" i="37"/>
  <c r="K964" i="37"/>
  <c r="L964" i="37"/>
  <c r="M964" i="37"/>
  <c r="N964" i="37"/>
  <c r="O964" i="37"/>
  <c r="P964" i="37"/>
  <c r="Q964" i="37"/>
  <c r="Y964" i="37"/>
  <c r="Z964" i="37"/>
  <c r="AA964" i="37"/>
  <c r="AB964" i="37"/>
  <c r="AC964" i="37"/>
  <c r="AD964" i="37"/>
  <c r="AE964" i="37"/>
  <c r="AF964" i="37"/>
  <c r="I965" i="37"/>
  <c r="J965" i="37"/>
  <c r="K965" i="37"/>
  <c r="L965" i="37"/>
  <c r="M965" i="37"/>
  <c r="N965" i="37"/>
  <c r="O965" i="37"/>
  <c r="P965" i="37"/>
  <c r="Q965" i="37"/>
  <c r="Y965" i="37"/>
  <c r="Z965" i="37"/>
  <c r="AA965" i="37"/>
  <c r="AB965" i="37"/>
  <c r="AC965" i="37"/>
  <c r="AD965" i="37"/>
  <c r="AE965" i="37"/>
  <c r="AF965" i="37"/>
  <c r="I966" i="37"/>
  <c r="J966" i="37"/>
  <c r="K966" i="37"/>
  <c r="L966" i="37"/>
  <c r="M966" i="37"/>
  <c r="N966" i="37"/>
  <c r="O966" i="37"/>
  <c r="P966" i="37"/>
  <c r="Q966" i="37"/>
  <c r="Y966" i="37"/>
  <c r="Z966" i="37"/>
  <c r="AA966" i="37"/>
  <c r="AB966" i="37"/>
  <c r="AC966" i="37"/>
  <c r="AD966" i="37"/>
  <c r="AE966" i="37"/>
  <c r="AF966" i="37"/>
  <c r="I967" i="37"/>
  <c r="J967" i="37"/>
  <c r="K967" i="37"/>
  <c r="L967" i="37"/>
  <c r="M967" i="37"/>
  <c r="N967" i="37"/>
  <c r="O967" i="37"/>
  <c r="P967" i="37"/>
  <c r="Q967" i="37"/>
  <c r="Y967" i="37"/>
  <c r="Z967" i="37"/>
  <c r="AA967" i="37"/>
  <c r="AB967" i="37"/>
  <c r="AC967" i="37"/>
  <c r="AD967" i="37"/>
  <c r="AE967" i="37"/>
  <c r="AF967" i="37"/>
  <c r="I968" i="37"/>
  <c r="J968" i="37"/>
  <c r="K968" i="37"/>
  <c r="L968" i="37"/>
  <c r="M968" i="37"/>
  <c r="N968" i="37"/>
  <c r="O968" i="37"/>
  <c r="P968" i="37"/>
  <c r="Q968" i="37"/>
  <c r="Y968" i="37"/>
  <c r="Z968" i="37"/>
  <c r="AA968" i="37"/>
  <c r="AB968" i="37"/>
  <c r="AC968" i="37"/>
  <c r="AD968" i="37"/>
  <c r="AE968" i="37"/>
  <c r="AF968" i="37"/>
  <c r="I969" i="37"/>
  <c r="J969" i="37"/>
  <c r="K969" i="37"/>
  <c r="L969" i="37"/>
  <c r="M969" i="37"/>
  <c r="N969" i="37"/>
  <c r="O969" i="37"/>
  <c r="P969" i="37"/>
  <c r="Q969" i="37"/>
  <c r="Y969" i="37"/>
  <c r="Z969" i="37"/>
  <c r="AA969" i="37"/>
  <c r="AB969" i="37"/>
  <c r="AC969" i="37"/>
  <c r="AD969" i="37"/>
  <c r="AE969" i="37"/>
  <c r="AF969" i="37"/>
  <c r="G970" i="37"/>
  <c r="I970" i="37"/>
  <c r="J970" i="37"/>
  <c r="K970" i="37"/>
  <c r="L970" i="37"/>
  <c r="M970" i="37"/>
  <c r="N970" i="37"/>
  <c r="O970" i="37"/>
  <c r="P970" i="37"/>
  <c r="Q970" i="37"/>
  <c r="Y970" i="37"/>
  <c r="Z970" i="37"/>
  <c r="AA970" i="37"/>
  <c r="AB970" i="37"/>
  <c r="AC970" i="37"/>
  <c r="AD970" i="37"/>
  <c r="AE970" i="37"/>
  <c r="AF970" i="37"/>
  <c r="I971" i="37"/>
  <c r="J971" i="37"/>
  <c r="K971" i="37"/>
  <c r="L971" i="37"/>
  <c r="M971" i="37"/>
  <c r="N971" i="37"/>
  <c r="O971" i="37"/>
  <c r="P971" i="37"/>
  <c r="Q971" i="37"/>
  <c r="Y971" i="37"/>
  <c r="Z971" i="37"/>
  <c r="AA971" i="37"/>
  <c r="AB971" i="37"/>
  <c r="AC971" i="37"/>
  <c r="AD971" i="37"/>
  <c r="AE971" i="37"/>
  <c r="AF971" i="37"/>
  <c r="I972" i="37"/>
  <c r="J972" i="37"/>
  <c r="K972" i="37"/>
  <c r="L972" i="37"/>
  <c r="M972" i="37"/>
  <c r="N972" i="37"/>
  <c r="O972" i="37"/>
  <c r="P972" i="37"/>
  <c r="Q972" i="37"/>
  <c r="Y972" i="37"/>
  <c r="Z972" i="37"/>
  <c r="AA972" i="37"/>
  <c r="AB972" i="37"/>
  <c r="AC972" i="37"/>
  <c r="AD972" i="37"/>
  <c r="AE972" i="37"/>
  <c r="AF972" i="37"/>
  <c r="I973" i="37"/>
  <c r="J973" i="37"/>
  <c r="K973" i="37"/>
  <c r="L973" i="37"/>
  <c r="M973" i="37"/>
  <c r="N973" i="37"/>
  <c r="O973" i="37"/>
  <c r="P973" i="37"/>
  <c r="Q973" i="37"/>
  <c r="Y973" i="37"/>
  <c r="Z973" i="37"/>
  <c r="AA973" i="37"/>
  <c r="AB973" i="37"/>
  <c r="AC973" i="37"/>
  <c r="AD973" i="37"/>
  <c r="AE973" i="37"/>
  <c r="AF973" i="37"/>
  <c r="C974" i="37"/>
  <c r="AM974" i="37" s="1"/>
  <c r="E974" i="37"/>
  <c r="F974" i="37"/>
  <c r="G974" i="37"/>
  <c r="I974" i="37"/>
  <c r="J974" i="37"/>
  <c r="K974" i="37"/>
  <c r="L974" i="37"/>
  <c r="M974" i="37"/>
  <c r="N974" i="37"/>
  <c r="O974" i="37"/>
  <c r="P974" i="37"/>
  <c r="Q974" i="37"/>
  <c r="Y974" i="37"/>
  <c r="Z974" i="37"/>
  <c r="AA974" i="37"/>
  <c r="AB974" i="37"/>
  <c r="AC974" i="37"/>
  <c r="AD974" i="37"/>
  <c r="AE974" i="37"/>
  <c r="AF974" i="37"/>
  <c r="I975" i="37"/>
  <c r="J975" i="37"/>
  <c r="K975" i="37"/>
  <c r="L975" i="37"/>
  <c r="M975" i="37"/>
  <c r="N975" i="37"/>
  <c r="O975" i="37"/>
  <c r="P975" i="37"/>
  <c r="Q975" i="37"/>
  <c r="Y975" i="37"/>
  <c r="Z975" i="37"/>
  <c r="AA975" i="37"/>
  <c r="AB975" i="37"/>
  <c r="AC975" i="37"/>
  <c r="AD975" i="37"/>
  <c r="AE975" i="37"/>
  <c r="AF975" i="37"/>
  <c r="I976" i="37"/>
  <c r="J976" i="37"/>
  <c r="K976" i="37"/>
  <c r="L976" i="37"/>
  <c r="M976" i="37"/>
  <c r="N976" i="37"/>
  <c r="O976" i="37"/>
  <c r="P976" i="37"/>
  <c r="Q976" i="37"/>
  <c r="Y976" i="37"/>
  <c r="Z976" i="37"/>
  <c r="AA976" i="37"/>
  <c r="AB976" i="37"/>
  <c r="AC976" i="37"/>
  <c r="AD976" i="37"/>
  <c r="AE976" i="37"/>
  <c r="AF976" i="37"/>
  <c r="I977" i="37"/>
  <c r="J977" i="37"/>
  <c r="K977" i="37"/>
  <c r="L977" i="37"/>
  <c r="M977" i="37"/>
  <c r="N977" i="37"/>
  <c r="O977" i="37"/>
  <c r="P977" i="37"/>
  <c r="Q977" i="37"/>
  <c r="Y977" i="37"/>
  <c r="Z977" i="37"/>
  <c r="AA977" i="37"/>
  <c r="AB977" i="37"/>
  <c r="AC977" i="37"/>
  <c r="AD977" i="37"/>
  <c r="AE977" i="37"/>
  <c r="AF977" i="37"/>
  <c r="I978" i="37"/>
  <c r="J978" i="37"/>
  <c r="K978" i="37"/>
  <c r="L978" i="37"/>
  <c r="M978" i="37"/>
  <c r="N978" i="37"/>
  <c r="O978" i="37"/>
  <c r="P978" i="37"/>
  <c r="Q978" i="37"/>
  <c r="Y978" i="37"/>
  <c r="Z978" i="37"/>
  <c r="AA978" i="37"/>
  <c r="AB978" i="37"/>
  <c r="AC978" i="37"/>
  <c r="AD978" i="37"/>
  <c r="AE978" i="37"/>
  <c r="AF978" i="37"/>
  <c r="I979" i="37"/>
  <c r="J979" i="37"/>
  <c r="K979" i="37"/>
  <c r="L979" i="37"/>
  <c r="M979" i="37"/>
  <c r="N979" i="37"/>
  <c r="O979" i="37"/>
  <c r="P979" i="37"/>
  <c r="Q979" i="37"/>
  <c r="Y979" i="37"/>
  <c r="Z979" i="37"/>
  <c r="AA979" i="37"/>
  <c r="AB979" i="37"/>
  <c r="AC979" i="37"/>
  <c r="AD979" i="37"/>
  <c r="AE979" i="37"/>
  <c r="AF979" i="37"/>
  <c r="I980" i="37"/>
  <c r="J980" i="37"/>
  <c r="K980" i="37"/>
  <c r="L980" i="37"/>
  <c r="M980" i="37"/>
  <c r="N980" i="37"/>
  <c r="O980" i="37"/>
  <c r="P980" i="37"/>
  <c r="Q980" i="37"/>
  <c r="Y980" i="37"/>
  <c r="Z980" i="37"/>
  <c r="AA980" i="37"/>
  <c r="AB980" i="37"/>
  <c r="AC980" i="37"/>
  <c r="AD980" i="37"/>
  <c r="AE980" i="37"/>
  <c r="AF980" i="37"/>
  <c r="I981" i="37"/>
  <c r="J981" i="37"/>
  <c r="K981" i="37"/>
  <c r="L981" i="37"/>
  <c r="M981" i="37"/>
  <c r="N981" i="37"/>
  <c r="O981" i="37"/>
  <c r="P981" i="37"/>
  <c r="Q981" i="37"/>
  <c r="Y981" i="37"/>
  <c r="Z981" i="37"/>
  <c r="AA981" i="37"/>
  <c r="AB981" i="37"/>
  <c r="AC981" i="37"/>
  <c r="AD981" i="37"/>
  <c r="AE981" i="37"/>
  <c r="AF981" i="37"/>
  <c r="I983" i="37"/>
  <c r="J983" i="37"/>
  <c r="K983" i="37"/>
  <c r="L983" i="37"/>
  <c r="M983" i="37"/>
  <c r="N983" i="37"/>
  <c r="O983" i="37"/>
  <c r="P983" i="37"/>
  <c r="Q983" i="37"/>
  <c r="Y983" i="37"/>
  <c r="Z983" i="37"/>
  <c r="AA983" i="37"/>
  <c r="AB983" i="37"/>
  <c r="AC983" i="37"/>
  <c r="AD983" i="37"/>
  <c r="AE983" i="37"/>
  <c r="AF983" i="37"/>
  <c r="I984" i="37"/>
  <c r="J984" i="37"/>
  <c r="K984" i="37"/>
  <c r="L984" i="37"/>
  <c r="M984" i="37"/>
  <c r="N984" i="37"/>
  <c r="O984" i="37"/>
  <c r="P984" i="37"/>
  <c r="Q984" i="37"/>
  <c r="Y984" i="37"/>
  <c r="Z984" i="37"/>
  <c r="AA984" i="37"/>
  <c r="AB984" i="37"/>
  <c r="AC984" i="37"/>
  <c r="AD984" i="37"/>
  <c r="AE984" i="37"/>
  <c r="AF984" i="37"/>
  <c r="I985" i="37"/>
  <c r="J985" i="37"/>
  <c r="K985" i="37"/>
  <c r="L985" i="37"/>
  <c r="M985" i="37"/>
  <c r="N985" i="37"/>
  <c r="O985" i="37"/>
  <c r="P985" i="37"/>
  <c r="Q985" i="37"/>
  <c r="Y985" i="37"/>
  <c r="Z985" i="37"/>
  <c r="AA985" i="37"/>
  <c r="AB985" i="37"/>
  <c r="AC985" i="37"/>
  <c r="AD985" i="37"/>
  <c r="AE985" i="37"/>
  <c r="AF985" i="37"/>
  <c r="I986" i="37"/>
  <c r="J986" i="37"/>
  <c r="K986" i="37"/>
  <c r="L986" i="37"/>
  <c r="M986" i="37"/>
  <c r="N986" i="37"/>
  <c r="O986" i="37"/>
  <c r="P986" i="37"/>
  <c r="Q986" i="37"/>
  <c r="Y986" i="37"/>
  <c r="Z986" i="37"/>
  <c r="AA986" i="37"/>
  <c r="AB986" i="37"/>
  <c r="AC986" i="37"/>
  <c r="AD986" i="37"/>
  <c r="AE986" i="37"/>
  <c r="AF986" i="37"/>
  <c r="I987" i="37"/>
  <c r="J987" i="37"/>
  <c r="K987" i="37"/>
  <c r="L987" i="37"/>
  <c r="M987" i="37"/>
  <c r="N987" i="37"/>
  <c r="O987" i="37"/>
  <c r="P987" i="37"/>
  <c r="Q987" i="37"/>
  <c r="Y987" i="37"/>
  <c r="Z987" i="37"/>
  <c r="AA987" i="37"/>
  <c r="AB987" i="37"/>
  <c r="AC987" i="37"/>
  <c r="AD987" i="37"/>
  <c r="AE987" i="37"/>
  <c r="AF987" i="37"/>
  <c r="I988" i="37"/>
  <c r="J988" i="37"/>
  <c r="K988" i="37"/>
  <c r="L988" i="37"/>
  <c r="M988" i="37"/>
  <c r="N988" i="37"/>
  <c r="O988" i="37"/>
  <c r="P988" i="37"/>
  <c r="Q988" i="37"/>
  <c r="Y988" i="37"/>
  <c r="Z988" i="37"/>
  <c r="AA988" i="37"/>
  <c r="AB988" i="37"/>
  <c r="AC988" i="37"/>
  <c r="AD988" i="37"/>
  <c r="AE988" i="37"/>
  <c r="AF988" i="37"/>
  <c r="I989" i="37"/>
  <c r="J989" i="37"/>
  <c r="K989" i="37"/>
  <c r="L989" i="37"/>
  <c r="M989" i="37"/>
  <c r="N989" i="37"/>
  <c r="O989" i="37"/>
  <c r="P989" i="37"/>
  <c r="I990" i="37"/>
  <c r="J990" i="37"/>
  <c r="K990" i="37"/>
  <c r="L990" i="37"/>
  <c r="M990" i="37"/>
  <c r="N990" i="37"/>
  <c r="O990" i="37"/>
  <c r="P990" i="37"/>
  <c r="I991" i="37"/>
  <c r="J991" i="37"/>
  <c r="K991" i="37"/>
  <c r="L991" i="37"/>
  <c r="M991" i="37"/>
  <c r="N991" i="37"/>
  <c r="O991" i="37"/>
  <c r="P991" i="37"/>
  <c r="Q991" i="37"/>
  <c r="Y991" i="37"/>
  <c r="Z991" i="37"/>
  <c r="AA991" i="37"/>
  <c r="AB991" i="37"/>
  <c r="AC991" i="37"/>
  <c r="AD991" i="37"/>
  <c r="AE991" i="37"/>
  <c r="AF991" i="37"/>
  <c r="I992" i="37"/>
  <c r="J992" i="37"/>
  <c r="K992" i="37"/>
  <c r="L992" i="37"/>
  <c r="M992" i="37"/>
  <c r="N992" i="37"/>
  <c r="O992" i="37"/>
  <c r="P992" i="37"/>
  <c r="Q992" i="37"/>
  <c r="Y992" i="37"/>
  <c r="Z992" i="37"/>
  <c r="AA992" i="37"/>
  <c r="AB992" i="37"/>
  <c r="AC992" i="37"/>
  <c r="AD992" i="37"/>
  <c r="AE992" i="37"/>
  <c r="AF992" i="37"/>
  <c r="I993" i="37"/>
  <c r="J993" i="37"/>
  <c r="K993" i="37"/>
  <c r="L993" i="37"/>
  <c r="M993" i="37"/>
  <c r="N993" i="37"/>
  <c r="O993" i="37"/>
  <c r="P993" i="37"/>
  <c r="Q993" i="37"/>
  <c r="Y993" i="37"/>
  <c r="Z993" i="37"/>
  <c r="AA993" i="37"/>
  <c r="AB993" i="37"/>
  <c r="AC993" i="37"/>
  <c r="AD993" i="37"/>
  <c r="AE993" i="37"/>
  <c r="AF993" i="37"/>
  <c r="I994" i="37"/>
  <c r="J994" i="37"/>
  <c r="K994" i="37"/>
  <c r="L994" i="37"/>
  <c r="M994" i="37"/>
  <c r="N994" i="37"/>
  <c r="O994" i="37"/>
  <c r="P994" i="37"/>
  <c r="I995" i="37"/>
  <c r="J995" i="37"/>
  <c r="K995" i="37"/>
  <c r="L995" i="37"/>
  <c r="M995" i="37"/>
  <c r="N995" i="37"/>
  <c r="O995" i="37"/>
  <c r="P995" i="37"/>
  <c r="Q996" i="37"/>
  <c r="Y996" i="37"/>
  <c r="Z996" i="37"/>
  <c r="AA996" i="37"/>
  <c r="AB996" i="37"/>
  <c r="AC996" i="37"/>
  <c r="AD996" i="37"/>
  <c r="AE996" i="37"/>
  <c r="AF996" i="37"/>
  <c r="Q997" i="37"/>
  <c r="Y997" i="37"/>
  <c r="Z997" i="37"/>
  <c r="AA997" i="37"/>
  <c r="AB997" i="37"/>
  <c r="AC997" i="37"/>
  <c r="AD997" i="37"/>
  <c r="AE997" i="37"/>
  <c r="AF997" i="37"/>
  <c r="AA998" i="37"/>
  <c r="AB998" i="37"/>
  <c r="I999" i="37"/>
  <c r="J999" i="37"/>
  <c r="K999" i="37"/>
  <c r="L999" i="37"/>
  <c r="M999" i="37"/>
  <c r="N999" i="37"/>
  <c r="O999" i="37"/>
  <c r="P999" i="37"/>
  <c r="Q999" i="37"/>
  <c r="Y999" i="37"/>
  <c r="Z999" i="37"/>
  <c r="AA999" i="37"/>
  <c r="AB999" i="37"/>
  <c r="AC999" i="37"/>
  <c r="AD999" i="37"/>
  <c r="AE999" i="37"/>
  <c r="AF999" i="37"/>
  <c r="I1000" i="37"/>
  <c r="J1000" i="37"/>
  <c r="K1000" i="37"/>
  <c r="L1000" i="37"/>
  <c r="M1000" i="37"/>
  <c r="N1000" i="37"/>
  <c r="O1000" i="37"/>
  <c r="P1000" i="37"/>
  <c r="Q1000" i="37"/>
  <c r="Y1000" i="37"/>
  <c r="Z1000" i="37"/>
  <c r="AA1000" i="37"/>
  <c r="AB1000" i="37"/>
  <c r="AC1000" i="37"/>
  <c r="AD1000" i="37"/>
  <c r="AE1000" i="37"/>
  <c r="AF1000" i="37"/>
  <c r="G1001" i="37"/>
  <c r="I1001" i="37"/>
  <c r="J1001" i="37"/>
  <c r="K1001" i="37"/>
  <c r="L1001" i="37"/>
  <c r="M1001" i="37"/>
  <c r="N1001" i="37"/>
  <c r="O1001" i="37"/>
  <c r="P1001" i="37"/>
  <c r="Q1001" i="37"/>
  <c r="Y1001" i="37"/>
  <c r="Z1001" i="37"/>
  <c r="AA1001" i="37"/>
  <c r="AB1001" i="37"/>
  <c r="AC1001" i="37"/>
  <c r="AD1001" i="37"/>
  <c r="AE1001" i="37"/>
  <c r="AF1001" i="37"/>
  <c r="I1002" i="37"/>
  <c r="J1002" i="37"/>
  <c r="K1002" i="37"/>
  <c r="L1002" i="37"/>
  <c r="M1002" i="37"/>
  <c r="N1002" i="37"/>
  <c r="O1002" i="37"/>
  <c r="P1002" i="37"/>
  <c r="Q1002" i="37"/>
  <c r="Y1002" i="37"/>
  <c r="Z1002" i="37"/>
  <c r="AA1002" i="37"/>
  <c r="AB1002" i="37"/>
  <c r="AC1002" i="37"/>
  <c r="AD1002" i="37"/>
  <c r="AE1002" i="37"/>
  <c r="AF1002" i="37"/>
  <c r="I1003" i="37"/>
  <c r="J1003" i="37"/>
  <c r="K1003" i="37"/>
  <c r="L1003" i="37"/>
  <c r="M1003" i="37"/>
  <c r="N1003" i="37"/>
  <c r="O1003" i="37"/>
  <c r="P1003" i="37"/>
  <c r="J2179" i="157"/>
  <c r="F973" i="37" s="1"/>
  <c r="F2179" i="157"/>
  <c r="H2179" i="157" s="1"/>
  <c r="D973" i="37" s="1"/>
  <c r="J2163" i="157"/>
  <c r="F957" i="37" s="1"/>
  <c r="F2163" i="157"/>
  <c r="H2163" i="157" s="1"/>
  <c r="D957" i="37" s="1"/>
  <c r="J2133" i="157"/>
  <c r="F2133" i="157"/>
  <c r="H2133" i="157" s="1"/>
  <c r="I2110" i="157"/>
  <c r="I2109" i="157"/>
  <c r="K2109" i="157" s="1"/>
  <c r="K2179" i="157" s="1"/>
  <c r="G973" i="37" s="1"/>
  <c r="I2108" i="157"/>
  <c r="I2107" i="157"/>
  <c r="I2105" i="157"/>
  <c r="I2103" i="157"/>
  <c r="I2102" i="157"/>
  <c r="I2100" i="157"/>
  <c r="I2093" i="157"/>
  <c r="K2093" i="157" s="1"/>
  <c r="K2163" i="157" s="1"/>
  <c r="G957" i="37" s="1"/>
  <c r="F2096" i="157"/>
  <c r="H2096" i="157" s="1"/>
  <c r="F2088" i="157"/>
  <c r="H2088" i="157" s="1"/>
  <c r="I2129" i="157"/>
  <c r="I2128" i="157"/>
  <c r="J2126" i="157"/>
  <c r="F2126" i="157"/>
  <c r="H2126" i="157" s="1"/>
  <c r="J1993" i="157"/>
  <c r="F1993" i="157"/>
  <c r="H1993" i="157" s="1"/>
  <c r="I1971" i="157"/>
  <c r="I1970" i="157"/>
  <c r="K1970" i="157" s="1"/>
  <c r="K2040" i="157" s="1"/>
  <c r="G852" i="37" s="1"/>
  <c r="I1969" i="157"/>
  <c r="I1968" i="157"/>
  <c r="I1966" i="157"/>
  <c r="I1964" i="157"/>
  <c r="I1963" i="157"/>
  <c r="I1961" i="157"/>
  <c r="I1954" i="157"/>
  <c r="K1954" i="157" s="1"/>
  <c r="K2024" i="157" s="1"/>
  <c r="G836" i="37" s="1"/>
  <c r="F1957" i="157"/>
  <c r="H1957" i="157" s="1"/>
  <c r="F1949" i="157"/>
  <c r="H1949" i="157" s="1"/>
  <c r="C762" i="37"/>
  <c r="AM762" i="37" s="1"/>
  <c r="E762" i="37"/>
  <c r="F762" i="37"/>
  <c r="G762" i="37"/>
  <c r="I762" i="37"/>
  <c r="J762" i="37"/>
  <c r="K762" i="37"/>
  <c r="L762" i="37"/>
  <c r="M762" i="37"/>
  <c r="N762" i="37"/>
  <c r="O762" i="37"/>
  <c r="P762" i="37"/>
  <c r="C764" i="37"/>
  <c r="AM764" i="37" s="1"/>
  <c r="E764" i="37"/>
  <c r="F764" i="37"/>
  <c r="G764" i="37"/>
  <c r="I764" i="37"/>
  <c r="J764" i="37"/>
  <c r="K764" i="37"/>
  <c r="L764" i="37"/>
  <c r="M764" i="37"/>
  <c r="N764" i="37"/>
  <c r="O764" i="37"/>
  <c r="P764" i="37"/>
  <c r="Q764" i="37"/>
  <c r="Y764" i="37"/>
  <c r="Z764" i="37"/>
  <c r="AA764" i="37"/>
  <c r="AB764" i="37"/>
  <c r="AC764" i="37"/>
  <c r="AD764" i="37"/>
  <c r="AE764" i="37"/>
  <c r="AF764" i="37"/>
  <c r="E765" i="37"/>
  <c r="F765" i="37"/>
  <c r="G765" i="37"/>
  <c r="I765" i="37"/>
  <c r="J765" i="37"/>
  <c r="K765" i="37"/>
  <c r="L765" i="37"/>
  <c r="M765" i="37"/>
  <c r="N765" i="37"/>
  <c r="O765" i="37"/>
  <c r="P765" i="37"/>
  <c r="C766" i="37"/>
  <c r="AM766" i="37" s="1"/>
  <c r="E766" i="37"/>
  <c r="F766" i="37"/>
  <c r="G766" i="37"/>
  <c r="I766" i="37"/>
  <c r="J766" i="37"/>
  <c r="K766" i="37"/>
  <c r="L766" i="37"/>
  <c r="M766" i="37"/>
  <c r="N766" i="37"/>
  <c r="O766" i="37"/>
  <c r="P766" i="37"/>
  <c r="I767" i="37"/>
  <c r="J767" i="37"/>
  <c r="K767" i="37"/>
  <c r="L767" i="37"/>
  <c r="M767" i="37"/>
  <c r="N767" i="37"/>
  <c r="O767" i="37"/>
  <c r="P767" i="37"/>
  <c r="Q767" i="37"/>
  <c r="Y767" i="37"/>
  <c r="Z767" i="37"/>
  <c r="AA767" i="37"/>
  <c r="AB767" i="37"/>
  <c r="AC767" i="37"/>
  <c r="AD767" i="37"/>
  <c r="AE767" i="37"/>
  <c r="AF767" i="37"/>
  <c r="I768" i="37"/>
  <c r="J768" i="37"/>
  <c r="K768" i="37"/>
  <c r="L768" i="37"/>
  <c r="M768" i="37"/>
  <c r="N768" i="37"/>
  <c r="O768" i="37"/>
  <c r="P768" i="37"/>
  <c r="Q768" i="37"/>
  <c r="Y768" i="37"/>
  <c r="Z768" i="37"/>
  <c r="AA768" i="37"/>
  <c r="AB768" i="37"/>
  <c r="AC768" i="37"/>
  <c r="AD768" i="37"/>
  <c r="AE768" i="37"/>
  <c r="AF768" i="37"/>
  <c r="I769" i="37"/>
  <c r="J769" i="37"/>
  <c r="K769" i="37"/>
  <c r="L769" i="37"/>
  <c r="M769" i="37"/>
  <c r="N769" i="37"/>
  <c r="O769" i="37"/>
  <c r="P769" i="37"/>
  <c r="Q769" i="37"/>
  <c r="Y769" i="37"/>
  <c r="Z769" i="37"/>
  <c r="AA769" i="37"/>
  <c r="AB769" i="37"/>
  <c r="AC769" i="37"/>
  <c r="AD769" i="37"/>
  <c r="AE769" i="37"/>
  <c r="AF769" i="37"/>
  <c r="I770" i="37"/>
  <c r="J770" i="37"/>
  <c r="K770" i="37"/>
  <c r="L770" i="37"/>
  <c r="M770" i="37"/>
  <c r="N770" i="37"/>
  <c r="O770" i="37"/>
  <c r="P770" i="37"/>
  <c r="Q770" i="37"/>
  <c r="Y770" i="37"/>
  <c r="Z770" i="37"/>
  <c r="AA770" i="37"/>
  <c r="AB770" i="37"/>
  <c r="AC770" i="37"/>
  <c r="AD770" i="37"/>
  <c r="AE770" i="37"/>
  <c r="AF770" i="37"/>
  <c r="I771" i="37"/>
  <c r="J771" i="37"/>
  <c r="K771" i="37"/>
  <c r="L771" i="37"/>
  <c r="M771" i="37"/>
  <c r="N771" i="37"/>
  <c r="O771" i="37"/>
  <c r="P771" i="37"/>
  <c r="Q771" i="37"/>
  <c r="Y771" i="37"/>
  <c r="Z771" i="37"/>
  <c r="AA771" i="37"/>
  <c r="AB771" i="37"/>
  <c r="AC771" i="37"/>
  <c r="AD771" i="37"/>
  <c r="AE771" i="37"/>
  <c r="AF771" i="37"/>
  <c r="I772" i="37"/>
  <c r="J772" i="37"/>
  <c r="K772" i="37"/>
  <c r="L772" i="37"/>
  <c r="M772" i="37"/>
  <c r="N772" i="37"/>
  <c r="O772" i="37"/>
  <c r="P772" i="37"/>
  <c r="Q772" i="37"/>
  <c r="Y772" i="37"/>
  <c r="Z772" i="37"/>
  <c r="AA772" i="37"/>
  <c r="AB772" i="37"/>
  <c r="AC772" i="37"/>
  <c r="AD772" i="37"/>
  <c r="AE772" i="37"/>
  <c r="AF772" i="37"/>
  <c r="I773" i="37"/>
  <c r="J773" i="37"/>
  <c r="K773" i="37"/>
  <c r="L773" i="37"/>
  <c r="M773" i="37"/>
  <c r="N773" i="37"/>
  <c r="O773" i="37"/>
  <c r="P773" i="37"/>
  <c r="Q773" i="37"/>
  <c r="Y773" i="37"/>
  <c r="Z773" i="37"/>
  <c r="AA773" i="37"/>
  <c r="AB773" i="37"/>
  <c r="AC773" i="37"/>
  <c r="AD773" i="37"/>
  <c r="AE773" i="37"/>
  <c r="AF773" i="37"/>
  <c r="I774" i="37"/>
  <c r="J774" i="37"/>
  <c r="K774" i="37"/>
  <c r="L774" i="37"/>
  <c r="M774" i="37"/>
  <c r="N774" i="37"/>
  <c r="O774" i="37"/>
  <c r="P774" i="37"/>
  <c r="Q774" i="37"/>
  <c r="Y774" i="37"/>
  <c r="Z774" i="37"/>
  <c r="AA774" i="37"/>
  <c r="AB774" i="37"/>
  <c r="AC774" i="37"/>
  <c r="AD774" i="37"/>
  <c r="AE774" i="37"/>
  <c r="AF774" i="37"/>
  <c r="I775" i="37"/>
  <c r="J775" i="37"/>
  <c r="K775" i="37"/>
  <c r="L775" i="37"/>
  <c r="M775" i="37"/>
  <c r="N775" i="37"/>
  <c r="O775" i="37"/>
  <c r="P775" i="37"/>
  <c r="Q775" i="37"/>
  <c r="Y775" i="37"/>
  <c r="Z775" i="37"/>
  <c r="AA775" i="37"/>
  <c r="AB775" i="37"/>
  <c r="AC775" i="37"/>
  <c r="AD775" i="37"/>
  <c r="AE775" i="37"/>
  <c r="AF775" i="37"/>
  <c r="I776" i="37"/>
  <c r="J776" i="37"/>
  <c r="K776" i="37"/>
  <c r="L776" i="37"/>
  <c r="M776" i="37"/>
  <c r="N776" i="37"/>
  <c r="O776" i="37"/>
  <c r="P776" i="37"/>
  <c r="Q776" i="37"/>
  <c r="Y776" i="37"/>
  <c r="Z776" i="37"/>
  <c r="AA776" i="37"/>
  <c r="AB776" i="37"/>
  <c r="AC776" i="37"/>
  <c r="AD776" i="37"/>
  <c r="AE776" i="37"/>
  <c r="AF776" i="37"/>
  <c r="I777" i="37"/>
  <c r="J777" i="37"/>
  <c r="K777" i="37"/>
  <c r="L777" i="37"/>
  <c r="M777" i="37"/>
  <c r="N777" i="37"/>
  <c r="O777" i="37"/>
  <c r="P777" i="37"/>
  <c r="Q777" i="37"/>
  <c r="Y777" i="37"/>
  <c r="Z777" i="37"/>
  <c r="AA777" i="37"/>
  <c r="AB777" i="37"/>
  <c r="AC777" i="37"/>
  <c r="AD777" i="37"/>
  <c r="AE777" i="37"/>
  <c r="AF777" i="37"/>
  <c r="I778" i="37"/>
  <c r="J778" i="37"/>
  <c r="K778" i="37"/>
  <c r="L778" i="37"/>
  <c r="M778" i="37"/>
  <c r="N778" i="37"/>
  <c r="O778" i="37"/>
  <c r="P778" i="37"/>
  <c r="Q778" i="37"/>
  <c r="Y778" i="37"/>
  <c r="Z778" i="37"/>
  <c r="AA778" i="37"/>
  <c r="AB778" i="37"/>
  <c r="AC778" i="37"/>
  <c r="AD778" i="37"/>
  <c r="AE778" i="37"/>
  <c r="AF778" i="37"/>
  <c r="I779" i="37"/>
  <c r="J779" i="37"/>
  <c r="K779" i="37"/>
  <c r="L779" i="37"/>
  <c r="M779" i="37"/>
  <c r="N779" i="37"/>
  <c r="O779" i="37"/>
  <c r="P779" i="37"/>
  <c r="Q779" i="37"/>
  <c r="Y779" i="37"/>
  <c r="Z779" i="37"/>
  <c r="AA779" i="37"/>
  <c r="AB779" i="37"/>
  <c r="AC779" i="37"/>
  <c r="AD779" i="37"/>
  <c r="AE779" i="37"/>
  <c r="AF779" i="37"/>
  <c r="I780" i="37"/>
  <c r="J780" i="37"/>
  <c r="K780" i="37"/>
  <c r="L780" i="37"/>
  <c r="M780" i="37"/>
  <c r="N780" i="37"/>
  <c r="O780" i="37"/>
  <c r="P780" i="37"/>
  <c r="I781" i="37"/>
  <c r="J781" i="37"/>
  <c r="K781" i="37"/>
  <c r="L781" i="37"/>
  <c r="M781" i="37"/>
  <c r="N781" i="37"/>
  <c r="O781" i="37"/>
  <c r="P781" i="37"/>
  <c r="Q781" i="37"/>
  <c r="Y781" i="37"/>
  <c r="Z781" i="37"/>
  <c r="AA781" i="37"/>
  <c r="AB781" i="37"/>
  <c r="AC781" i="37"/>
  <c r="AD781" i="37"/>
  <c r="AE781" i="37"/>
  <c r="AF781" i="37"/>
  <c r="I782" i="37"/>
  <c r="J782" i="37"/>
  <c r="K782" i="37"/>
  <c r="L782" i="37"/>
  <c r="M782" i="37"/>
  <c r="N782" i="37"/>
  <c r="O782" i="37"/>
  <c r="P782" i="37"/>
  <c r="Q782" i="37"/>
  <c r="Y782" i="37"/>
  <c r="Z782" i="37"/>
  <c r="AA782" i="37"/>
  <c r="AB782" i="37"/>
  <c r="AC782" i="37"/>
  <c r="AD782" i="37"/>
  <c r="AE782" i="37"/>
  <c r="AF782" i="37"/>
  <c r="I783" i="37"/>
  <c r="J783" i="37"/>
  <c r="K783" i="37"/>
  <c r="L783" i="37"/>
  <c r="M783" i="37"/>
  <c r="N783" i="37"/>
  <c r="O783" i="37"/>
  <c r="P783" i="37"/>
  <c r="Q783" i="37"/>
  <c r="Y783" i="37"/>
  <c r="Z783" i="37"/>
  <c r="AA783" i="37"/>
  <c r="AB783" i="37"/>
  <c r="AC783" i="37"/>
  <c r="AD783" i="37"/>
  <c r="AE783" i="37"/>
  <c r="AF783" i="37"/>
  <c r="I784" i="37"/>
  <c r="J784" i="37"/>
  <c r="K784" i="37"/>
  <c r="L784" i="37"/>
  <c r="M784" i="37"/>
  <c r="N784" i="37"/>
  <c r="O784" i="37"/>
  <c r="P784" i="37"/>
  <c r="Q784" i="37"/>
  <c r="Y784" i="37"/>
  <c r="Z784" i="37"/>
  <c r="AA784" i="37"/>
  <c r="AB784" i="37"/>
  <c r="AC784" i="37"/>
  <c r="AD784" i="37"/>
  <c r="AE784" i="37"/>
  <c r="AF784" i="37"/>
  <c r="I785" i="37"/>
  <c r="J785" i="37"/>
  <c r="K785" i="37"/>
  <c r="L785" i="37"/>
  <c r="M785" i="37"/>
  <c r="N785" i="37"/>
  <c r="O785" i="37"/>
  <c r="P785" i="37"/>
  <c r="Q785" i="37"/>
  <c r="Y785" i="37"/>
  <c r="Z785" i="37"/>
  <c r="AA785" i="37"/>
  <c r="AB785" i="37"/>
  <c r="AC785" i="37"/>
  <c r="AD785" i="37"/>
  <c r="AE785" i="37"/>
  <c r="AF785" i="37"/>
  <c r="I786" i="37"/>
  <c r="J786" i="37"/>
  <c r="K786" i="37"/>
  <c r="L786" i="37"/>
  <c r="M786" i="37"/>
  <c r="N786" i="37"/>
  <c r="O786" i="37"/>
  <c r="P786" i="37"/>
  <c r="Q786" i="37"/>
  <c r="Y786" i="37"/>
  <c r="Z786" i="37"/>
  <c r="AA786" i="37"/>
  <c r="AB786" i="37"/>
  <c r="AC786" i="37"/>
  <c r="AD786" i="37"/>
  <c r="AE786" i="37"/>
  <c r="AF786" i="37"/>
  <c r="I787" i="37"/>
  <c r="J787" i="37"/>
  <c r="K787" i="37"/>
  <c r="L787" i="37"/>
  <c r="M787" i="37"/>
  <c r="N787" i="37"/>
  <c r="O787" i="37"/>
  <c r="P787" i="37"/>
  <c r="Q787" i="37"/>
  <c r="Y787" i="37"/>
  <c r="Z787" i="37"/>
  <c r="AA787" i="37"/>
  <c r="AB787" i="37"/>
  <c r="AC787" i="37"/>
  <c r="AD787" i="37"/>
  <c r="AE787" i="37"/>
  <c r="AF787" i="37"/>
  <c r="G788" i="37"/>
  <c r="I788" i="37"/>
  <c r="J788" i="37"/>
  <c r="K788" i="37"/>
  <c r="L788" i="37"/>
  <c r="M788" i="37"/>
  <c r="N788" i="37"/>
  <c r="O788" i="37"/>
  <c r="P788" i="37"/>
  <c r="Q788" i="37"/>
  <c r="Y788" i="37"/>
  <c r="Z788" i="37"/>
  <c r="AA788" i="37"/>
  <c r="AB788" i="37"/>
  <c r="AC788" i="37"/>
  <c r="AD788" i="37"/>
  <c r="AE788" i="37"/>
  <c r="AF788" i="37"/>
  <c r="I789" i="37"/>
  <c r="J789" i="37"/>
  <c r="K789" i="37"/>
  <c r="L789" i="37"/>
  <c r="M789" i="37"/>
  <c r="N789" i="37"/>
  <c r="O789" i="37"/>
  <c r="P789" i="37"/>
  <c r="Q789" i="37"/>
  <c r="Y789" i="37"/>
  <c r="Z789" i="37"/>
  <c r="AA789" i="37"/>
  <c r="AB789" i="37"/>
  <c r="AC789" i="37"/>
  <c r="AD789" i="37"/>
  <c r="AE789" i="37"/>
  <c r="AF789" i="37"/>
  <c r="I790" i="37"/>
  <c r="J790" i="37"/>
  <c r="K790" i="37"/>
  <c r="L790" i="37"/>
  <c r="M790" i="37"/>
  <c r="N790" i="37"/>
  <c r="O790" i="37"/>
  <c r="P790" i="37"/>
  <c r="Q790" i="37"/>
  <c r="Y790" i="37"/>
  <c r="Z790" i="37"/>
  <c r="AA790" i="37"/>
  <c r="AB790" i="37"/>
  <c r="AC790" i="37"/>
  <c r="AD790" i="37"/>
  <c r="AE790" i="37"/>
  <c r="AF790" i="37"/>
  <c r="I791" i="37"/>
  <c r="J791" i="37"/>
  <c r="K791" i="37"/>
  <c r="L791" i="37"/>
  <c r="M791" i="37"/>
  <c r="N791" i="37"/>
  <c r="O791" i="37"/>
  <c r="P791" i="37"/>
  <c r="Q791" i="37"/>
  <c r="Y791" i="37"/>
  <c r="Z791" i="37"/>
  <c r="AA791" i="37"/>
  <c r="AB791" i="37"/>
  <c r="AC791" i="37"/>
  <c r="AD791" i="37"/>
  <c r="AE791" i="37"/>
  <c r="AF791" i="37"/>
  <c r="C792" i="37"/>
  <c r="AM792" i="37" s="1"/>
  <c r="E792" i="37"/>
  <c r="F792" i="37"/>
  <c r="G792" i="37"/>
  <c r="I792" i="37"/>
  <c r="J792" i="37"/>
  <c r="K792" i="37"/>
  <c r="L792" i="37"/>
  <c r="M792" i="37"/>
  <c r="N792" i="37"/>
  <c r="O792" i="37"/>
  <c r="P792" i="37"/>
  <c r="Q792" i="37"/>
  <c r="Y792" i="37"/>
  <c r="AA792" i="37"/>
  <c r="AB792" i="37"/>
  <c r="AD792" i="37"/>
  <c r="AE792" i="37"/>
  <c r="AF792" i="37"/>
  <c r="I793" i="37"/>
  <c r="J793" i="37"/>
  <c r="K793" i="37"/>
  <c r="L793" i="37"/>
  <c r="M793" i="37"/>
  <c r="N793" i="37"/>
  <c r="O793" i="37"/>
  <c r="P793" i="37"/>
  <c r="Q793" i="37"/>
  <c r="Y793" i="37"/>
  <c r="Z793" i="37"/>
  <c r="AA793" i="37"/>
  <c r="AB793" i="37"/>
  <c r="AC793" i="37"/>
  <c r="AD793" i="37"/>
  <c r="AE793" i="37"/>
  <c r="AF793" i="37"/>
  <c r="C794" i="37"/>
  <c r="AM794" i="37" s="1"/>
  <c r="E794" i="37"/>
  <c r="F794" i="37"/>
  <c r="G794" i="37"/>
  <c r="I794" i="37"/>
  <c r="J794" i="37"/>
  <c r="K794" i="37"/>
  <c r="L794" i="37"/>
  <c r="M794" i="37"/>
  <c r="N794" i="37"/>
  <c r="O794" i="37"/>
  <c r="P794" i="37"/>
  <c r="Q794" i="37"/>
  <c r="Y794" i="37"/>
  <c r="Z794" i="37"/>
  <c r="AA794" i="37"/>
  <c r="AB794" i="37"/>
  <c r="AC794" i="37"/>
  <c r="AD794" i="37"/>
  <c r="AE794" i="37"/>
  <c r="AF794" i="37"/>
  <c r="I795" i="37"/>
  <c r="J795" i="37"/>
  <c r="K795" i="37"/>
  <c r="L795" i="37"/>
  <c r="M795" i="37"/>
  <c r="N795" i="37"/>
  <c r="O795" i="37"/>
  <c r="P795" i="37"/>
  <c r="Q795" i="37"/>
  <c r="Y795" i="37"/>
  <c r="Z795" i="37"/>
  <c r="AA795" i="37"/>
  <c r="AB795" i="37"/>
  <c r="AC795" i="37"/>
  <c r="AD795" i="37"/>
  <c r="AE795" i="37"/>
  <c r="AF795" i="37"/>
  <c r="I796" i="37"/>
  <c r="J796" i="37"/>
  <c r="K796" i="37"/>
  <c r="L796" i="37"/>
  <c r="M796" i="37"/>
  <c r="N796" i="37"/>
  <c r="O796" i="37"/>
  <c r="P796" i="37"/>
  <c r="Q796" i="37"/>
  <c r="Y796" i="37"/>
  <c r="Z796" i="37"/>
  <c r="AA796" i="37"/>
  <c r="AB796" i="37"/>
  <c r="AC796" i="37"/>
  <c r="AD796" i="37"/>
  <c r="AE796" i="37"/>
  <c r="AF796" i="37"/>
  <c r="C797" i="37"/>
  <c r="AM797" i="37" s="1"/>
  <c r="E797" i="37"/>
  <c r="F797" i="37"/>
  <c r="G797" i="37"/>
  <c r="I797" i="37"/>
  <c r="J797" i="37"/>
  <c r="K797" i="37"/>
  <c r="L797" i="37"/>
  <c r="M797" i="37"/>
  <c r="N797" i="37"/>
  <c r="O797" i="37"/>
  <c r="P797" i="37"/>
  <c r="Q797" i="37"/>
  <c r="Y797" i="37"/>
  <c r="Z797" i="37"/>
  <c r="AA797" i="37"/>
  <c r="AB797" i="37"/>
  <c r="AC797" i="37"/>
  <c r="AD797" i="37"/>
  <c r="AE797" i="37"/>
  <c r="AF797" i="37"/>
  <c r="G798" i="37"/>
  <c r="I798" i="37"/>
  <c r="J798" i="37"/>
  <c r="K798" i="37"/>
  <c r="L798" i="37"/>
  <c r="M798" i="37"/>
  <c r="N798" i="37"/>
  <c r="O798" i="37"/>
  <c r="P798" i="37"/>
  <c r="Q798" i="37"/>
  <c r="Y798" i="37"/>
  <c r="Z798" i="37"/>
  <c r="AA798" i="37"/>
  <c r="AB798" i="37"/>
  <c r="AC798" i="37"/>
  <c r="AD798" i="37"/>
  <c r="AE798" i="37"/>
  <c r="AF798" i="37"/>
  <c r="I799" i="37"/>
  <c r="J799" i="37"/>
  <c r="K799" i="37"/>
  <c r="L799" i="37"/>
  <c r="M799" i="37"/>
  <c r="N799" i="37"/>
  <c r="O799" i="37"/>
  <c r="P799" i="37"/>
  <c r="Q799" i="37"/>
  <c r="Y799" i="37"/>
  <c r="Z799" i="37"/>
  <c r="AA799" i="37"/>
  <c r="AB799" i="37"/>
  <c r="AC799" i="37"/>
  <c r="AD799" i="37"/>
  <c r="AE799" i="37"/>
  <c r="AF799" i="37"/>
  <c r="C801" i="37"/>
  <c r="AM801" i="37" s="1"/>
  <c r="E801" i="37"/>
  <c r="F801" i="37"/>
  <c r="G801" i="37"/>
  <c r="I801" i="37"/>
  <c r="J801" i="37"/>
  <c r="K801" i="37"/>
  <c r="L801" i="37"/>
  <c r="M801" i="37"/>
  <c r="N801" i="37"/>
  <c r="O801" i="37"/>
  <c r="P801" i="37"/>
  <c r="Q801" i="37"/>
  <c r="Y801" i="37"/>
  <c r="Z801" i="37"/>
  <c r="AA801" i="37"/>
  <c r="AB801" i="37"/>
  <c r="AC801" i="37"/>
  <c r="AD801" i="37"/>
  <c r="AE801" i="37"/>
  <c r="AF801" i="37"/>
  <c r="C802" i="37"/>
  <c r="AM802" i="37" s="1"/>
  <c r="E802" i="37"/>
  <c r="F802" i="37"/>
  <c r="G802" i="37"/>
  <c r="I802" i="37"/>
  <c r="J802" i="37"/>
  <c r="K802" i="37"/>
  <c r="L802" i="37"/>
  <c r="M802" i="37"/>
  <c r="N802" i="37"/>
  <c r="O802" i="37"/>
  <c r="P802" i="37"/>
  <c r="Q802" i="37"/>
  <c r="Y802" i="37"/>
  <c r="Z802" i="37"/>
  <c r="AA802" i="37"/>
  <c r="AB802" i="37"/>
  <c r="AC802" i="37"/>
  <c r="AD802" i="37"/>
  <c r="AE802" i="37"/>
  <c r="AF802" i="37"/>
  <c r="C803" i="37"/>
  <c r="AM803" i="37" s="1"/>
  <c r="E803" i="37"/>
  <c r="F803" i="37"/>
  <c r="G803" i="37"/>
  <c r="I803" i="37"/>
  <c r="J803" i="37"/>
  <c r="K803" i="37"/>
  <c r="L803" i="37"/>
  <c r="M803" i="37"/>
  <c r="N803" i="37"/>
  <c r="O803" i="37"/>
  <c r="P803" i="37"/>
  <c r="C804" i="37"/>
  <c r="AM804" i="37" s="1"/>
  <c r="E804" i="37"/>
  <c r="F804" i="37"/>
  <c r="G804" i="37"/>
  <c r="I804" i="37"/>
  <c r="J804" i="37"/>
  <c r="K804" i="37"/>
  <c r="L804" i="37"/>
  <c r="M804" i="37"/>
  <c r="N804" i="37"/>
  <c r="O804" i="37"/>
  <c r="P804" i="37"/>
  <c r="Q804" i="37"/>
  <c r="Y804" i="37"/>
  <c r="Z804" i="37"/>
  <c r="AA804" i="37"/>
  <c r="AB804" i="37"/>
  <c r="AC804" i="37"/>
  <c r="AD804" i="37"/>
  <c r="AE804" i="37"/>
  <c r="AF804" i="37"/>
  <c r="I805" i="37"/>
  <c r="J805" i="37"/>
  <c r="K805" i="37"/>
  <c r="L805" i="37"/>
  <c r="M805" i="37"/>
  <c r="N805" i="37"/>
  <c r="O805" i="37"/>
  <c r="P805" i="37"/>
  <c r="Q805" i="37"/>
  <c r="Y805" i="37"/>
  <c r="Z805" i="37"/>
  <c r="AA805" i="37"/>
  <c r="AB805" i="37"/>
  <c r="AC805" i="37"/>
  <c r="AD805" i="37"/>
  <c r="AE805" i="37"/>
  <c r="AF805" i="37"/>
  <c r="I806" i="37"/>
  <c r="J806" i="37"/>
  <c r="K806" i="37"/>
  <c r="L806" i="37"/>
  <c r="M806" i="37"/>
  <c r="N806" i="37"/>
  <c r="O806" i="37"/>
  <c r="P806" i="37"/>
  <c r="Q806" i="37"/>
  <c r="Y806" i="37"/>
  <c r="Z806" i="37"/>
  <c r="AA806" i="37"/>
  <c r="AB806" i="37"/>
  <c r="AC806" i="37"/>
  <c r="AD806" i="37"/>
  <c r="AE806" i="37"/>
  <c r="AF806" i="37"/>
  <c r="C807" i="37"/>
  <c r="AM807" i="37" s="1"/>
  <c r="E807" i="37"/>
  <c r="F807" i="37"/>
  <c r="G807" i="37"/>
  <c r="I807" i="37"/>
  <c r="J807" i="37"/>
  <c r="K807" i="37"/>
  <c r="L807" i="37"/>
  <c r="M807" i="37"/>
  <c r="N807" i="37"/>
  <c r="O807" i="37"/>
  <c r="P807" i="37"/>
  <c r="Q807" i="37"/>
  <c r="Y807" i="37"/>
  <c r="Z807" i="37"/>
  <c r="AA807" i="37"/>
  <c r="AB807" i="37"/>
  <c r="AC807" i="37"/>
  <c r="AD807" i="37"/>
  <c r="AE807" i="37"/>
  <c r="AF807" i="37"/>
  <c r="I808" i="37"/>
  <c r="J808" i="37"/>
  <c r="K808" i="37"/>
  <c r="L808" i="37"/>
  <c r="M808" i="37"/>
  <c r="N808" i="37"/>
  <c r="O808" i="37"/>
  <c r="P808" i="37"/>
  <c r="I809" i="37"/>
  <c r="J809" i="37"/>
  <c r="K809" i="37"/>
  <c r="L809" i="37"/>
  <c r="M809" i="37"/>
  <c r="N809" i="37"/>
  <c r="O809" i="37"/>
  <c r="P809" i="37"/>
  <c r="Q809" i="37"/>
  <c r="Y809" i="37"/>
  <c r="Z809" i="37"/>
  <c r="AA809" i="37"/>
  <c r="AB809" i="37"/>
  <c r="AC809" i="37"/>
  <c r="AD809" i="37"/>
  <c r="AE809" i="37"/>
  <c r="AF809" i="37"/>
  <c r="I810" i="37"/>
  <c r="J810" i="37"/>
  <c r="K810" i="37"/>
  <c r="L810" i="37"/>
  <c r="M810" i="37"/>
  <c r="N810" i="37"/>
  <c r="O810" i="37"/>
  <c r="P810" i="37"/>
  <c r="Q810" i="37"/>
  <c r="Y810" i="37"/>
  <c r="Z810" i="37"/>
  <c r="AA810" i="37"/>
  <c r="AB810" i="37"/>
  <c r="AC810" i="37"/>
  <c r="AD810" i="37"/>
  <c r="AE810" i="37"/>
  <c r="AF810" i="37"/>
  <c r="I811" i="37"/>
  <c r="J811" i="37"/>
  <c r="K811" i="37"/>
  <c r="L811" i="37"/>
  <c r="M811" i="37"/>
  <c r="N811" i="37"/>
  <c r="O811" i="37"/>
  <c r="P811" i="37"/>
  <c r="Q811" i="37"/>
  <c r="Y811" i="37"/>
  <c r="Z811" i="37"/>
  <c r="AA811" i="37"/>
  <c r="AB811" i="37"/>
  <c r="AC811" i="37"/>
  <c r="AD811" i="37"/>
  <c r="AE811" i="37"/>
  <c r="AF811" i="37"/>
  <c r="I812" i="37"/>
  <c r="J812" i="37"/>
  <c r="K812" i="37"/>
  <c r="L812" i="37"/>
  <c r="M812" i="37"/>
  <c r="N812" i="37"/>
  <c r="O812" i="37"/>
  <c r="P812" i="37"/>
  <c r="I813" i="37"/>
  <c r="J813" i="37"/>
  <c r="K813" i="37"/>
  <c r="L813" i="37"/>
  <c r="M813" i="37"/>
  <c r="N813" i="37"/>
  <c r="O813" i="37"/>
  <c r="P813" i="37"/>
  <c r="C814" i="37"/>
  <c r="AM814" i="37" s="1"/>
  <c r="E814" i="37"/>
  <c r="F814" i="37"/>
  <c r="G814" i="37"/>
  <c r="I814" i="37"/>
  <c r="J814" i="37"/>
  <c r="K814" i="37"/>
  <c r="L814" i="37"/>
  <c r="M814" i="37"/>
  <c r="N814" i="37"/>
  <c r="O814" i="37"/>
  <c r="P814" i="37"/>
  <c r="Q814" i="37"/>
  <c r="Y814" i="37"/>
  <c r="Z814" i="37"/>
  <c r="AA814" i="37"/>
  <c r="AB814" i="37"/>
  <c r="AC814" i="37"/>
  <c r="AD814" i="37"/>
  <c r="AE814" i="37"/>
  <c r="AF814" i="37"/>
  <c r="Q815" i="37"/>
  <c r="Y815" i="37"/>
  <c r="Z815" i="37"/>
  <c r="AA815" i="37"/>
  <c r="AB815" i="37"/>
  <c r="AC815" i="37"/>
  <c r="AD815" i="37"/>
  <c r="AE815" i="37"/>
  <c r="AF815" i="37"/>
  <c r="AA816" i="37"/>
  <c r="AB816" i="37"/>
  <c r="I817" i="37"/>
  <c r="J817" i="37"/>
  <c r="K817" i="37"/>
  <c r="L817" i="37"/>
  <c r="M817" i="37"/>
  <c r="N817" i="37"/>
  <c r="O817" i="37"/>
  <c r="P817" i="37"/>
  <c r="Q817" i="37"/>
  <c r="Y817" i="37"/>
  <c r="Z817" i="37"/>
  <c r="AA817" i="37"/>
  <c r="AB817" i="37"/>
  <c r="AC817" i="37"/>
  <c r="AD817" i="37"/>
  <c r="AE817" i="37"/>
  <c r="AF817" i="37"/>
  <c r="I818" i="37"/>
  <c r="J818" i="37"/>
  <c r="K818" i="37"/>
  <c r="L818" i="37"/>
  <c r="M818" i="37"/>
  <c r="N818" i="37"/>
  <c r="O818" i="37"/>
  <c r="P818" i="37"/>
  <c r="Q818" i="37"/>
  <c r="Y818" i="37"/>
  <c r="Z818" i="37"/>
  <c r="AA818" i="37"/>
  <c r="AB818" i="37"/>
  <c r="AC818" i="37"/>
  <c r="AD818" i="37"/>
  <c r="AE818" i="37"/>
  <c r="AF818" i="37"/>
  <c r="I819" i="37"/>
  <c r="J819" i="37"/>
  <c r="K819" i="37"/>
  <c r="L819" i="37"/>
  <c r="M819" i="37"/>
  <c r="N819" i="37"/>
  <c r="O819" i="37"/>
  <c r="P819" i="37"/>
  <c r="Q819" i="37"/>
  <c r="Y819" i="37"/>
  <c r="Z819" i="37"/>
  <c r="AA819" i="37"/>
  <c r="AB819" i="37"/>
  <c r="AC819" i="37"/>
  <c r="AD819" i="37"/>
  <c r="AE819" i="37"/>
  <c r="AF819" i="37"/>
  <c r="I820" i="37"/>
  <c r="J820" i="37"/>
  <c r="K820" i="37"/>
  <c r="L820" i="37"/>
  <c r="M820" i="37"/>
  <c r="N820" i="37"/>
  <c r="O820" i="37"/>
  <c r="P820" i="37"/>
  <c r="Q820" i="37"/>
  <c r="Y820" i="37"/>
  <c r="Z820" i="37"/>
  <c r="AA820" i="37"/>
  <c r="AB820" i="37"/>
  <c r="AC820" i="37"/>
  <c r="AD820" i="37"/>
  <c r="AE820" i="37"/>
  <c r="AF820" i="37"/>
  <c r="I821" i="37"/>
  <c r="J821" i="37"/>
  <c r="K821" i="37"/>
  <c r="L821" i="37"/>
  <c r="M821" i="37"/>
  <c r="N821" i="37"/>
  <c r="O821" i="37"/>
  <c r="P821" i="37"/>
  <c r="J1899" i="157"/>
  <c r="F791" i="37" s="1"/>
  <c r="F1899" i="157"/>
  <c r="H1899" i="157" s="1"/>
  <c r="D791" i="37" s="1"/>
  <c r="J1883" i="157"/>
  <c r="F775" i="37" s="1"/>
  <c r="F1883" i="157"/>
  <c r="H1883" i="157" s="1"/>
  <c r="D775" i="37" s="1"/>
  <c r="F1832" i="157"/>
  <c r="H1832" i="157" s="1"/>
  <c r="I1828" i="157"/>
  <c r="I1827" i="157"/>
  <c r="I1826" i="157"/>
  <c r="K1826" i="157" s="1"/>
  <c r="I1825" i="157"/>
  <c r="I1823" i="157"/>
  <c r="K1823" i="157" s="1"/>
  <c r="J1820" i="157"/>
  <c r="F1820" i="157"/>
  <c r="H1820" i="157" s="1"/>
  <c r="I1804" i="157"/>
  <c r="I1803" i="157"/>
  <c r="K1803" i="157" s="1"/>
  <c r="K1899" i="157" s="1"/>
  <c r="G791" i="37" s="1"/>
  <c r="I1802" i="157"/>
  <c r="K1802" i="157" s="1"/>
  <c r="I1801" i="157"/>
  <c r="I1799" i="157"/>
  <c r="I1797" i="157"/>
  <c r="I1794" i="157"/>
  <c r="I1787" i="157"/>
  <c r="K1787" i="157" s="1"/>
  <c r="K1883" i="157" s="1"/>
  <c r="G775" i="37" s="1"/>
  <c r="F1790" i="157"/>
  <c r="H1790" i="157" s="1"/>
  <c r="F1782" i="157"/>
  <c r="H1782" i="157" s="1"/>
  <c r="I1883" i="157" l="1"/>
  <c r="E775" i="37" s="1"/>
  <c r="C775" i="37"/>
  <c r="AM775" i="37" s="1"/>
  <c r="F1955" i="157"/>
  <c r="H1955" i="157" s="1"/>
  <c r="I2040" i="157"/>
  <c r="F2085" i="157"/>
  <c r="H2085" i="157" s="1"/>
  <c r="C973" i="37"/>
  <c r="AM973" i="37" s="1"/>
  <c r="I2024" i="157"/>
  <c r="F2094" i="157"/>
  <c r="H2094" i="157" s="1"/>
  <c r="I2179" i="157"/>
  <c r="E973" i="37" s="1"/>
  <c r="C957" i="37"/>
  <c r="AM957" i="37" s="1"/>
  <c r="E1034" i="37"/>
  <c r="F1779" i="157"/>
  <c r="H1779" i="157" s="1"/>
  <c r="I1899" i="157"/>
  <c r="E791" i="37" s="1"/>
  <c r="I2163" i="157"/>
  <c r="E957" i="37" s="1"/>
  <c r="F1788" i="157"/>
  <c r="H1788" i="157" s="1"/>
  <c r="C791" i="37"/>
  <c r="AM791" i="37" s="1"/>
  <c r="F1946" i="157"/>
  <c r="H1946" i="157" s="1"/>
  <c r="K2128" i="157"/>
  <c r="K2129" i="157"/>
  <c r="C698" i="37"/>
  <c r="AM698" i="37" s="1"/>
  <c r="E698" i="37"/>
  <c r="F698" i="37"/>
  <c r="G698" i="37"/>
  <c r="I698" i="37"/>
  <c r="J698" i="37"/>
  <c r="K698" i="37"/>
  <c r="L698" i="37"/>
  <c r="M698" i="37"/>
  <c r="N698" i="37"/>
  <c r="O698" i="37"/>
  <c r="P698" i="37"/>
  <c r="AD698" i="37"/>
  <c r="AD699" i="37"/>
  <c r="C700" i="37"/>
  <c r="AM700" i="37" s="1"/>
  <c r="E700" i="37"/>
  <c r="F700" i="37"/>
  <c r="G700" i="37"/>
  <c r="I700" i="37"/>
  <c r="J700" i="37"/>
  <c r="K700" i="37"/>
  <c r="L700" i="37"/>
  <c r="M700" i="37"/>
  <c r="N700" i="37"/>
  <c r="O700" i="37"/>
  <c r="P700" i="37"/>
  <c r="Q700" i="37"/>
  <c r="Y700" i="37"/>
  <c r="Z700" i="37"/>
  <c r="AA700" i="37"/>
  <c r="AB700" i="37"/>
  <c r="AC700" i="37"/>
  <c r="AD700" i="37"/>
  <c r="AE700" i="37"/>
  <c r="AF700" i="37"/>
  <c r="C701" i="37"/>
  <c r="AM701" i="37" s="1"/>
  <c r="E701" i="37"/>
  <c r="F701" i="37"/>
  <c r="G701" i="37"/>
  <c r="I701" i="37"/>
  <c r="J701" i="37"/>
  <c r="K701" i="37"/>
  <c r="L701" i="37"/>
  <c r="M701" i="37"/>
  <c r="N701" i="37"/>
  <c r="O701" i="37"/>
  <c r="P701" i="37"/>
  <c r="AD701" i="37"/>
  <c r="C702" i="37"/>
  <c r="AM702" i="37" s="1"/>
  <c r="E702" i="37"/>
  <c r="F702" i="37"/>
  <c r="G702" i="37"/>
  <c r="I702" i="37"/>
  <c r="J702" i="37"/>
  <c r="K702" i="37"/>
  <c r="L702" i="37"/>
  <c r="M702" i="37"/>
  <c r="N702" i="37"/>
  <c r="O702" i="37"/>
  <c r="P702" i="37"/>
  <c r="AD702" i="37"/>
  <c r="I703" i="37"/>
  <c r="J703" i="37"/>
  <c r="K703" i="37"/>
  <c r="L703" i="37"/>
  <c r="M703" i="37"/>
  <c r="N703" i="37"/>
  <c r="O703" i="37"/>
  <c r="P703" i="37"/>
  <c r="Q703" i="37"/>
  <c r="Y703" i="37"/>
  <c r="Z703" i="37"/>
  <c r="AA703" i="37"/>
  <c r="AB703" i="37"/>
  <c r="AC703" i="37"/>
  <c r="AD703" i="37"/>
  <c r="AE703" i="37"/>
  <c r="AF703" i="37"/>
  <c r="I704" i="37"/>
  <c r="J704" i="37"/>
  <c r="K704" i="37"/>
  <c r="L704" i="37"/>
  <c r="M704" i="37"/>
  <c r="N704" i="37"/>
  <c r="O704" i="37"/>
  <c r="P704" i="37"/>
  <c r="Q704" i="37"/>
  <c r="Y704" i="37"/>
  <c r="Z704" i="37"/>
  <c r="AA704" i="37"/>
  <c r="AB704" i="37"/>
  <c r="AC704" i="37"/>
  <c r="AD704" i="37"/>
  <c r="AE704" i="37"/>
  <c r="AF704" i="37"/>
  <c r="I705" i="37"/>
  <c r="J705" i="37"/>
  <c r="K705" i="37"/>
  <c r="L705" i="37"/>
  <c r="M705" i="37"/>
  <c r="N705" i="37"/>
  <c r="O705" i="37"/>
  <c r="P705" i="37"/>
  <c r="Q705" i="37"/>
  <c r="Y705" i="37"/>
  <c r="Z705" i="37"/>
  <c r="AA705" i="37"/>
  <c r="AB705" i="37"/>
  <c r="AC705" i="37"/>
  <c r="AD705" i="37"/>
  <c r="AE705" i="37"/>
  <c r="AF705" i="37"/>
  <c r="I706" i="37"/>
  <c r="J706" i="37"/>
  <c r="K706" i="37"/>
  <c r="L706" i="37"/>
  <c r="M706" i="37"/>
  <c r="N706" i="37"/>
  <c r="O706" i="37"/>
  <c r="P706" i="37"/>
  <c r="Q706" i="37"/>
  <c r="Y706" i="37"/>
  <c r="Z706" i="37"/>
  <c r="AA706" i="37"/>
  <c r="AB706" i="37"/>
  <c r="AC706" i="37"/>
  <c r="AD706" i="37"/>
  <c r="AE706" i="37"/>
  <c r="AF706" i="37"/>
  <c r="I707" i="37"/>
  <c r="J707" i="37"/>
  <c r="K707" i="37"/>
  <c r="L707" i="37"/>
  <c r="M707" i="37"/>
  <c r="N707" i="37"/>
  <c r="O707" i="37"/>
  <c r="P707" i="37"/>
  <c r="Q707" i="37"/>
  <c r="Y707" i="37"/>
  <c r="Z707" i="37"/>
  <c r="AA707" i="37"/>
  <c r="AB707" i="37"/>
  <c r="AC707" i="37"/>
  <c r="AD707" i="37"/>
  <c r="AE707" i="37"/>
  <c r="AF707" i="37"/>
  <c r="I708" i="37"/>
  <c r="J708" i="37"/>
  <c r="K708" i="37"/>
  <c r="L708" i="37"/>
  <c r="M708" i="37"/>
  <c r="N708" i="37"/>
  <c r="O708" i="37"/>
  <c r="P708" i="37"/>
  <c r="Q708" i="37"/>
  <c r="Y708" i="37"/>
  <c r="Z708" i="37"/>
  <c r="AA708" i="37"/>
  <c r="AB708" i="37"/>
  <c r="AC708" i="37"/>
  <c r="AD708" i="37"/>
  <c r="AE708" i="37"/>
  <c r="AF708" i="37"/>
  <c r="I709" i="37"/>
  <c r="J709" i="37"/>
  <c r="K709" i="37"/>
  <c r="L709" i="37"/>
  <c r="M709" i="37"/>
  <c r="N709" i="37"/>
  <c r="O709" i="37"/>
  <c r="P709" i="37"/>
  <c r="Q709" i="37"/>
  <c r="Y709" i="37"/>
  <c r="Z709" i="37"/>
  <c r="AA709" i="37"/>
  <c r="AB709" i="37"/>
  <c r="AC709" i="37"/>
  <c r="AD709" i="37"/>
  <c r="AE709" i="37"/>
  <c r="AF709" i="37"/>
  <c r="I710" i="37"/>
  <c r="J710" i="37"/>
  <c r="K710" i="37"/>
  <c r="L710" i="37"/>
  <c r="M710" i="37"/>
  <c r="N710" i="37"/>
  <c r="O710" i="37"/>
  <c r="P710" i="37"/>
  <c r="Q710" i="37"/>
  <c r="Y710" i="37"/>
  <c r="Z710" i="37"/>
  <c r="AA710" i="37"/>
  <c r="AB710" i="37"/>
  <c r="AC710" i="37"/>
  <c r="AD710" i="37"/>
  <c r="AE710" i="37"/>
  <c r="AF710" i="37"/>
  <c r="I711" i="37"/>
  <c r="J711" i="37"/>
  <c r="K711" i="37"/>
  <c r="L711" i="37"/>
  <c r="M711" i="37"/>
  <c r="N711" i="37"/>
  <c r="O711" i="37"/>
  <c r="P711" i="37"/>
  <c r="Q711" i="37"/>
  <c r="Y711" i="37"/>
  <c r="Z711" i="37"/>
  <c r="AA711" i="37"/>
  <c r="AB711" i="37"/>
  <c r="AC711" i="37"/>
  <c r="AD711" i="37"/>
  <c r="AE711" i="37"/>
  <c r="AF711" i="37"/>
  <c r="I712" i="37"/>
  <c r="J712" i="37"/>
  <c r="K712" i="37"/>
  <c r="L712" i="37"/>
  <c r="M712" i="37"/>
  <c r="N712" i="37"/>
  <c r="O712" i="37"/>
  <c r="P712" i="37"/>
  <c r="Q712" i="37"/>
  <c r="Y712" i="37"/>
  <c r="Z712" i="37"/>
  <c r="AA712" i="37"/>
  <c r="AB712" i="37"/>
  <c r="AC712" i="37"/>
  <c r="AD712" i="37"/>
  <c r="AE712" i="37"/>
  <c r="AF712" i="37"/>
  <c r="I713" i="37"/>
  <c r="J713" i="37"/>
  <c r="K713" i="37"/>
  <c r="L713" i="37"/>
  <c r="M713" i="37"/>
  <c r="N713" i="37"/>
  <c r="O713" i="37"/>
  <c r="P713" i="37"/>
  <c r="Q713" i="37"/>
  <c r="Y713" i="37"/>
  <c r="Z713" i="37"/>
  <c r="AA713" i="37"/>
  <c r="AB713" i="37"/>
  <c r="AC713" i="37"/>
  <c r="AD713" i="37"/>
  <c r="AE713" i="37"/>
  <c r="AF713" i="37"/>
  <c r="I714" i="37"/>
  <c r="J714" i="37"/>
  <c r="K714" i="37"/>
  <c r="L714" i="37"/>
  <c r="M714" i="37"/>
  <c r="N714" i="37"/>
  <c r="O714" i="37"/>
  <c r="P714" i="37"/>
  <c r="Q714" i="37"/>
  <c r="Y714" i="37"/>
  <c r="Z714" i="37"/>
  <c r="AA714" i="37"/>
  <c r="AB714" i="37"/>
  <c r="AC714" i="37"/>
  <c r="AD714" i="37"/>
  <c r="AE714" i="37"/>
  <c r="AF714" i="37"/>
  <c r="I715" i="37"/>
  <c r="J715" i="37"/>
  <c r="K715" i="37"/>
  <c r="L715" i="37"/>
  <c r="M715" i="37"/>
  <c r="N715" i="37"/>
  <c r="O715" i="37"/>
  <c r="P715" i="37"/>
  <c r="Q715" i="37"/>
  <c r="Y715" i="37"/>
  <c r="Z715" i="37"/>
  <c r="AA715" i="37"/>
  <c r="AB715" i="37"/>
  <c r="AC715" i="37"/>
  <c r="AD715" i="37"/>
  <c r="AE715" i="37"/>
  <c r="AF715" i="37"/>
  <c r="I716" i="37"/>
  <c r="J716" i="37"/>
  <c r="K716" i="37"/>
  <c r="L716" i="37"/>
  <c r="M716" i="37"/>
  <c r="N716" i="37"/>
  <c r="O716" i="37"/>
  <c r="P716" i="37"/>
  <c r="AD716" i="37"/>
  <c r="I717" i="37"/>
  <c r="J717" i="37"/>
  <c r="K717" i="37"/>
  <c r="L717" i="37"/>
  <c r="M717" i="37"/>
  <c r="N717" i="37"/>
  <c r="O717" i="37"/>
  <c r="P717" i="37"/>
  <c r="Q717" i="37"/>
  <c r="Y717" i="37"/>
  <c r="Z717" i="37"/>
  <c r="AA717" i="37"/>
  <c r="AB717" i="37"/>
  <c r="AC717" i="37"/>
  <c r="AD717" i="37"/>
  <c r="AE717" i="37"/>
  <c r="AF717" i="37"/>
  <c r="I718" i="37"/>
  <c r="J718" i="37"/>
  <c r="K718" i="37"/>
  <c r="L718" i="37"/>
  <c r="M718" i="37"/>
  <c r="N718" i="37"/>
  <c r="O718" i="37"/>
  <c r="P718" i="37"/>
  <c r="Q718" i="37"/>
  <c r="Y718" i="37"/>
  <c r="Z718" i="37"/>
  <c r="AA718" i="37"/>
  <c r="AB718" i="37"/>
  <c r="AC718" i="37"/>
  <c r="AD718" i="37"/>
  <c r="AE718" i="37"/>
  <c r="AF718" i="37"/>
  <c r="I719" i="37"/>
  <c r="J719" i="37"/>
  <c r="K719" i="37"/>
  <c r="L719" i="37"/>
  <c r="M719" i="37"/>
  <c r="N719" i="37"/>
  <c r="O719" i="37"/>
  <c r="P719" i="37"/>
  <c r="Q719" i="37"/>
  <c r="Y719" i="37"/>
  <c r="Z719" i="37"/>
  <c r="AA719" i="37"/>
  <c r="AB719" i="37"/>
  <c r="AC719" i="37"/>
  <c r="AD719" i="37"/>
  <c r="AE719" i="37"/>
  <c r="AF719" i="37"/>
  <c r="I720" i="37"/>
  <c r="J720" i="37"/>
  <c r="K720" i="37"/>
  <c r="L720" i="37"/>
  <c r="M720" i="37"/>
  <c r="N720" i="37"/>
  <c r="O720" i="37"/>
  <c r="P720" i="37"/>
  <c r="Q720" i="37"/>
  <c r="Y720" i="37"/>
  <c r="Z720" i="37"/>
  <c r="AA720" i="37"/>
  <c r="AB720" i="37"/>
  <c r="AC720" i="37"/>
  <c r="AD720" i="37"/>
  <c r="AE720" i="37"/>
  <c r="AF720" i="37"/>
  <c r="I721" i="37"/>
  <c r="J721" i="37"/>
  <c r="K721" i="37"/>
  <c r="L721" i="37"/>
  <c r="M721" i="37"/>
  <c r="N721" i="37"/>
  <c r="O721" i="37"/>
  <c r="P721" i="37"/>
  <c r="Q721" i="37"/>
  <c r="Y721" i="37"/>
  <c r="Z721" i="37"/>
  <c r="AA721" i="37"/>
  <c r="AB721" i="37"/>
  <c r="AC721" i="37"/>
  <c r="AD721" i="37"/>
  <c r="AE721" i="37"/>
  <c r="AF721" i="37"/>
  <c r="I722" i="37"/>
  <c r="J722" i="37"/>
  <c r="K722" i="37"/>
  <c r="L722" i="37"/>
  <c r="M722" i="37"/>
  <c r="N722" i="37"/>
  <c r="O722" i="37"/>
  <c r="P722" i="37"/>
  <c r="Q722" i="37"/>
  <c r="Y722" i="37"/>
  <c r="Z722" i="37"/>
  <c r="AA722" i="37"/>
  <c r="AB722" i="37"/>
  <c r="AC722" i="37"/>
  <c r="AD722" i="37"/>
  <c r="AE722" i="37"/>
  <c r="AF722" i="37"/>
  <c r="I723" i="37"/>
  <c r="J723" i="37"/>
  <c r="K723" i="37"/>
  <c r="L723" i="37"/>
  <c r="M723" i="37"/>
  <c r="N723" i="37"/>
  <c r="O723" i="37"/>
  <c r="P723" i="37"/>
  <c r="Q723" i="37"/>
  <c r="Y723" i="37"/>
  <c r="Z723" i="37"/>
  <c r="AA723" i="37"/>
  <c r="AB723" i="37"/>
  <c r="AC723" i="37"/>
  <c r="AD723" i="37"/>
  <c r="AE723" i="37"/>
  <c r="AF723" i="37"/>
  <c r="G724" i="37"/>
  <c r="I724" i="37"/>
  <c r="J724" i="37"/>
  <c r="K724" i="37"/>
  <c r="L724" i="37"/>
  <c r="M724" i="37"/>
  <c r="N724" i="37"/>
  <c r="O724" i="37"/>
  <c r="P724" i="37"/>
  <c r="Q724" i="37"/>
  <c r="Y724" i="37"/>
  <c r="Z724" i="37"/>
  <c r="AA724" i="37"/>
  <c r="AB724" i="37"/>
  <c r="AC724" i="37"/>
  <c r="AD724" i="37"/>
  <c r="AE724" i="37"/>
  <c r="AF724" i="37"/>
  <c r="I725" i="37"/>
  <c r="J725" i="37"/>
  <c r="K725" i="37"/>
  <c r="L725" i="37"/>
  <c r="M725" i="37"/>
  <c r="N725" i="37"/>
  <c r="O725" i="37"/>
  <c r="P725" i="37"/>
  <c r="Q725" i="37"/>
  <c r="Y725" i="37"/>
  <c r="Z725" i="37"/>
  <c r="AA725" i="37"/>
  <c r="AB725" i="37"/>
  <c r="AC725" i="37"/>
  <c r="AD725" i="37"/>
  <c r="AE725" i="37"/>
  <c r="AF725" i="37"/>
  <c r="I726" i="37"/>
  <c r="J726" i="37"/>
  <c r="K726" i="37"/>
  <c r="L726" i="37"/>
  <c r="M726" i="37"/>
  <c r="N726" i="37"/>
  <c r="O726" i="37"/>
  <c r="P726" i="37"/>
  <c r="Q726" i="37"/>
  <c r="Y726" i="37"/>
  <c r="Z726" i="37"/>
  <c r="AA726" i="37"/>
  <c r="AB726" i="37"/>
  <c r="AC726" i="37"/>
  <c r="AD726" i="37"/>
  <c r="AE726" i="37"/>
  <c r="AF726" i="37"/>
  <c r="I727" i="37"/>
  <c r="J727" i="37"/>
  <c r="K727" i="37"/>
  <c r="L727" i="37"/>
  <c r="M727" i="37"/>
  <c r="N727" i="37"/>
  <c r="O727" i="37"/>
  <c r="P727" i="37"/>
  <c r="Q727" i="37"/>
  <c r="Y727" i="37"/>
  <c r="Z727" i="37"/>
  <c r="AA727" i="37"/>
  <c r="AB727" i="37"/>
  <c r="AC727" i="37"/>
  <c r="AD727" i="37"/>
  <c r="AE727" i="37"/>
  <c r="AF727" i="37"/>
  <c r="C728" i="37"/>
  <c r="AM728" i="37" s="1"/>
  <c r="E728" i="37"/>
  <c r="F728" i="37"/>
  <c r="G728" i="37"/>
  <c r="I728" i="37"/>
  <c r="J728" i="37"/>
  <c r="K728" i="37"/>
  <c r="L728" i="37"/>
  <c r="M728" i="37"/>
  <c r="N728" i="37"/>
  <c r="O728" i="37"/>
  <c r="P728" i="37"/>
  <c r="Q728" i="37"/>
  <c r="Y728" i="37"/>
  <c r="Z728" i="37"/>
  <c r="AA728" i="37"/>
  <c r="AB728" i="37"/>
  <c r="AC728" i="37"/>
  <c r="AD728" i="37"/>
  <c r="AE728" i="37"/>
  <c r="AF728" i="37"/>
  <c r="I729" i="37"/>
  <c r="J729" i="37"/>
  <c r="K729" i="37"/>
  <c r="L729" i="37"/>
  <c r="M729" i="37"/>
  <c r="N729" i="37"/>
  <c r="O729" i="37"/>
  <c r="P729" i="37"/>
  <c r="Q729" i="37"/>
  <c r="Y729" i="37"/>
  <c r="Z729" i="37"/>
  <c r="AA729" i="37"/>
  <c r="AB729" i="37"/>
  <c r="AC729" i="37"/>
  <c r="AD729" i="37"/>
  <c r="AE729" i="37"/>
  <c r="AF729" i="37"/>
  <c r="I730" i="37"/>
  <c r="J730" i="37"/>
  <c r="K730" i="37"/>
  <c r="L730" i="37"/>
  <c r="M730" i="37"/>
  <c r="N730" i="37"/>
  <c r="O730" i="37"/>
  <c r="P730" i="37"/>
  <c r="Q730" i="37"/>
  <c r="Y730" i="37"/>
  <c r="Z730" i="37"/>
  <c r="AA730" i="37"/>
  <c r="AB730" i="37"/>
  <c r="AC730" i="37"/>
  <c r="AD730" i="37"/>
  <c r="AE730" i="37"/>
  <c r="AF730" i="37"/>
  <c r="I731" i="37"/>
  <c r="J731" i="37"/>
  <c r="K731" i="37"/>
  <c r="L731" i="37"/>
  <c r="M731" i="37"/>
  <c r="N731" i="37"/>
  <c r="O731" i="37"/>
  <c r="P731" i="37"/>
  <c r="Q731" i="37"/>
  <c r="Y731" i="37"/>
  <c r="Z731" i="37"/>
  <c r="AA731" i="37"/>
  <c r="AB731" i="37"/>
  <c r="AC731" i="37"/>
  <c r="AD731" i="37"/>
  <c r="AE731" i="37"/>
  <c r="AF731" i="37"/>
  <c r="I732" i="37"/>
  <c r="J732" i="37"/>
  <c r="K732" i="37"/>
  <c r="L732" i="37"/>
  <c r="M732" i="37"/>
  <c r="N732" i="37"/>
  <c r="O732" i="37"/>
  <c r="P732" i="37"/>
  <c r="Q732" i="37"/>
  <c r="Y732" i="37"/>
  <c r="Z732" i="37"/>
  <c r="AA732" i="37"/>
  <c r="AB732" i="37"/>
  <c r="AC732" i="37"/>
  <c r="AD732" i="37"/>
  <c r="AE732" i="37"/>
  <c r="AF732" i="37"/>
  <c r="I733" i="37"/>
  <c r="J733" i="37"/>
  <c r="K733" i="37"/>
  <c r="L733" i="37"/>
  <c r="M733" i="37"/>
  <c r="N733" i="37"/>
  <c r="O733" i="37"/>
  <c r="P733" i="37"/>
  <c r="Q733" i="37"/>
  <c r="Y733" i="37"/>
  <c r="Z733" i="37"/>
  <c r="AA733" i="37"/>
  <c r="AB733" i="37"/>
  <c r="AC733" i="37"/>
  <c r="AD733" i="37"/>
  <c r="AE733" i="37"/>
  <c r="AF733" i="37"/>
  <c r="I734" i="37"/>
  <c r="J734" i="37"/>
  <c r="K734" i="37"/>
  <c r="L734" i="37"/>
  <c r="M734" i="37"/>
  <c r="N734" i="37"/>
  <c r="O734" i="37"/>
  <c r="P734" i="37"/>
  <c r="Q734" i="37"/>
  <c r="Y734" i="37"/>
  <c r="Z734" i="37"/>
  <c r="AA734" i="37"/>
  <c r="AB734" i="37"/>
  <c r="AC734" i="37"/>
  <c r="AD734" i="37"/>
  <c r="AE734" i="37"/>
  <c r="AF734" i="37"/>
  <c r="I735" i="37"/>
  <c r="J735" i="37"/>
  <c r="K735" i="37"/>
  <c r="L735" i="37"/>
  <c r="M735" i="37"/>
  <c r="N735" i="37"/>
  <c r="O735" i="37"/>
  <c r="P735" i="37"/>
  <c r="Q735" i="37"/>
  <c r="Y735" i="37"/>
  <c r="Z735" i="37"/>
  <c r="AA735" i="37"/>
  <c r="AB735" i="37"/>
  <c r="AC735" i="37"/>
  <c r="AD735" i="37"/>
  <c r="AE735" i="37"/>
  <c r="AF735" i="37"/>
  <c r="I736" i="37"/>
  <c r="J736" i="37"/>
  <c r="K736" i="37"/>
  <c r="L736" i="37"/>
  <c r="M736" i="37"/>
  <c r="N736" i="37"/>
  <c r="O736" i="37"/>
  <c r="P736" i="37"/>
  <c r="Q736" i="37"/>
  <c r="Y736" i="37"/>
  <c r="Z736" i="37"/>
  <c r="AA736" i="37"/>
  <c r="AB736" i="37"/>
  <c r="AC736" i="37"/>
  <c r="AD736" i="37"/>
  <c r="AE736" i="37"/>
  <c r="AF736" i="37"/>
  <c r="I738" i="37"/>
  <c r="J738" i="37"/>
  <c r="K738" i="37"/>
  <c r="L738" i="37"/>
  <c r="M738" i="37"/>
  <c r="N738" i="37"/>
  <c r="O738" i="37"/>
  <c r="P738" i="37"/>
  <c r="Q738" i="37"/>
  <c r="Y738" i="37"/>
  <c r="Z738" i="37"/>
  <c r="AA738" i="37"/>
  <c r="AB738" i="37"/>
  <c r="AC738" i="37"/>
  <c r="AD738" i="37"/>
  <c r="AE738" i="37"/>
  <c r="AF738" i="37"/>
  <c r="I739" i="37"/>
  <c r="J739" i="37"/>
  <c r="K739" i="37"/>
  <c r="L739" i="37"/>
  <c r="M739" i="37"/>
  <c r="N739" i="37"/>
  <c r="O739" i="37"/>
  <c r="P739" i="37"/>
  <c r="Q739" i="37"/>
  <c r="Y739" i="37"/>
  <c r="Z739" i="37"/>
  <c r="AA739" i="37"/>
  <c r="AB739" i="37"/>
  <c r="AC739" i="37"/>
  <c r="AD739" i="37"/>
  <c r="AE739" i="37"/>
  <c r="AF739" i="37"/>
  <c r="I740" i="37"/>
  <c r="J740" i="37"/>
  <c r="K740" i="37"/>
  <c r="L740" i="37"/>
  <c r="M740" i="37"/>
  <c r="N740" i="37"/>
  <c r="O740" i="37"/>
  <c r="P740" i="37"/>
  <c r="Q740" i="37"/>
  <c r="Y740" i="37"/>
  <c r="Z740" i="37"/>
  <c r="AA740" i="37"/>
  <c r="AB740" i="37"/>
  <c r="AC740" i="37"/>
  <c r="AD740" i="37"/>
  <c r="AE740" i="37"/>
  <c r="AF740" i="37"/>
  <c r="I741" i="37"/>
  <c r="J741" i="37"/>
  <c r="K741" i="37"/>
  <c r="L741" i="37"/>
  <c r="M741" i="37"/>
  <c r="N741" i="37"/>
  <c r="O741" i="37"/>
  <c r="P741" i="37"/>
  <c r="Q741" i="37"/>
  <c r="Y741" i="37"/>
  <c r="Z741" i="37"/>
  <c r="AA741" i="37"/>
  <c r="AB741" i="37"/>
  <c r="AC741" i="37"/>
  <c r="AD741" i="37"/>
  <c r="AE741" i="37"/>
  <c r="AF741" i="37"/>
  <c r="I742" i="37"/>
  <c r="J742" i="37"/>
  <c r="K742" i="37"/>
  <c r="L742" i="37"/>
  <c r="M742" i="37"/>
  <c r="N742" i="37"/>
  <c r="O742" i="37"/>
  <c r="P742" i="37"/>
  <c r="Q742" i="37"/>
  <c r="Y742" i="37"/>
  <c r="Z742" i="37"/>
  <c r="AA742" i="37"/>
  <c r="AB742" i="37"/>
  <c r="AC742" i="37"/>
  <c r="AD742" i="37"/>
  <c r="AE742" i="37"/>
  <c r="AF742" i="37"/>
  <c r="I743" i="37"/>
  <c r="J743" i="37"/>
  <c r="K743" i="37"/>
  <c r="L743" i="37"/>
  <c r="M743" i="37"/>
  <c r="N743" i="37"/>
  <c r="O743" i="37"/>
  <c r="P743" i="37"/>
  <c r="Q743" i="37"/>
  <c r="Y743" i="37"/>
  <c r="Z743" i="37"/>
  <c r="AA743" i="37"/>
  <c r="AB743" i="37"/>
  <c r="AC743" i="37"/>
  <c r="AD743" i="37"/>
  <c r="AE743" i="37"/>
  <c r="AF743" i="37"/>
  <c r="I744" i="37"/>
  <c r="J744" i="37"/>
  <c r="K744" i="37"/>
  <c r="L744" i="37"/>
  <c r="M744" i="37"/>
  <c r="N744" i="37"/>
  <c r="O744" i="37"/>
  <c r="P744" i="37"/>
  <c r="Q744" i="37"/>
  <c r="Y744" i="37"/>
  <c r="Z744" i="37"/>
  <c r="AA744" i="37"/>
  <c r="AB744" i="37"/>
  <c r="AC744" i="37"/>
  <c r="AD744" i="37"/>
  <c r="AE744" i="37"/>
  <c r="AF744" i="37"/>
  <c r="I745" i="37"/>
  <c r="J745" i="37"/>
  <c r="K745" i="37"/>
  <c r="L745" i="37"/>
  <c r="M745" i="37"/>
  <c r="N745" i="37"/>
  <c r="O745" i="37"/>
  <c r="P745" i="37"/>
  <c r="AD745" i="37"/>
  <c r="I746" i="37"/>
  <c r="J746" i="37"/>
  <c r="K746" i="37"/>
  <c r="L746" i="37"/>
  <c r="M746" i="37"/>
  <c r="N746" i="37"/>
  <c r="O746" i="37"/>
  <c r="P746" i="37"/>
  <c r="Q746" i="37"/>
  <c r="Y746" i="37"/>
  <c r="Z746" i="37"/>
  <c r="AA746" i="37"/>
  <c r="AB746" i="37"/>
  <c r="AC746" i="37"/>
  <c r="AD746" i="37"/>
  <c r="AE746" i="37"/>
  <c r="AF746" i="37"/>
  <c r="I747" i="37"/>
  <c r="J747" i="37"/>
  <c r="K747" i="37"/>
  <c r="L747" i="37"/>
  <c r="M747" i="37"/>
  <c r="N747" i="37"/>
  <c r="O747" i="37"/>
  <c r="P747" i="37"/>
  <c r="Q747" i="37"/>
  <c r="Y747" i="37"/>
  <c r="Z747" i="37"/>
  <c r="AA747" i="37"/>
  <c r="AB747" i="37"/>
  <c r="AC747" i="37"/>
  <c r="AD747" i="37"/>
  <c r="AE747" i="37"/>
  <c r="AF747" i="37"/>
  <c r="I748" i="37"/>
  <c r="J748" i="37"/>
  <c r="K748" i="37"/>
  <c r="L748" i="37"/>
  <c r="M748" i="37"/>
  <c r="N748" i="37"/>
  <c r="O748" i="37"/>
  <c r="P748" i="37"/>
  <c r="Q748" i="37"/>
  <c r="Y748" i="37"/>
  <c r="Z748" i="37"/>
  <c r="AA748" i="37"/>
  <c r="AB748" i="37"/>
  <c r="AC748" i="37"/>
  <c r="AD748" i="37"/>
  <c r="AE748" i="37"/>
  <c r="AF748" i="37"/>
  <c r="I749" i="37"/>
  <c r="J749" i="37"/>
  <c r="K749" i="37"/>
  <c r="L749" i="37"/>
  <c r="M749" i="37"/>
  <c r="N749" i="37"/>
  <c r="O749" i="37"/>
  <c r="P749" i="37"/>
  <c r="AD749" i="37"/>
  <c r="I750" i="37"/>
  <c r="J750" i="37"/>
  <c r="K750" i="37"/>
  <c r="L750" i="37"/>
  <c r="M750" i="37"/>
  <c r="N750" i="37"/>
  <c r="O750" i="37"/>
  <c r="P750" i="37"/>
  <c r="AD750" i="37"/>
  <c r="C751" i="37"/>
  <c r="AM751" i="37" s="1"/>
  <c r="E751" i="37"/>
  <c r="F751" i="37"/>
  <c r="G751" i="37"/>
  <c r="I751" i="37"/>
  <c r="J751" i="37"/>
  <c r="K751" i="37"/>
  <c r="L751" i="37"/>
  <c r="M751" i="37"/>
  <c r="N751" i="37"/>
  <c r="O751" i="37"/>
  <c r="P751" i="37"/>
  <c r="Q751" i="37"/>
  <c r="Y751" i="37"/>
  <c r="Z751" i="37"/>
  <c r="AA751" i="37"/>
  <c r="AB751" i="37"/>
  <c r="AC751" i="37"/>
  <c r="AD751" i="37"/>
  <c r="AE751" i="37"/>
  <c r="AF751" i="37"/>
  <c r="C752" i="37"/>
  <c r="AM752" i="37" s="1"/>
  <c r="E752" i="37"/>
  <c r="F752" i="37"/>
  <c r="G752" i="37"/>
  <c r="I752" i="37"/>
  <c r="J752" i="37"/>
  <c r="K752" i="37"/>
  <c r="L752" i="37"/>
  <c r="M752" i="37"/>
  <c r="N752" i="37"/>
  <c r="O752" i="37"/>
  <c r="P752" i="37"/>
  <c r="Q752" i="37"/>
  <c r="Y752" i="37"/>
  <c r="Z752" i="37"/>
  <c r="AA752" i="37"/>
  <c r="AB752" i="37"/>
  <c r="AC752" i="37"/>
  <c r="AD752" i="37"/>
  <c r="AE752" i="37"/>
  <c r="AF752" i="37"/>
  <c r="Q753" i="37"/>
  <c r="Y753" i="37"/>
  <c r="Z753" i="37"/>
  <c r="AA753" i="37"/>
  <c r="AB753" i="37"/>
  <c r="AC753" i="37"/>
  <c r="AD753" i="37"/>
  <c r="AE753" i="37"/>
  <c r="AF753" i="37"/>
  <c r="Q754" i="37"/>
  <c r="Y754" i="37"/>
  <c r="Z754" i="37"/>
  <c r="AA754" i="37"/>
  <c r="AB754" i="37"/>
  <c r="AC754" i="37"/>
  <c r="AD754" i="37"/>
  <c r="AE754" i="37"/>
  <c r="AF754" i="37"/>
  <c r="AD755" i="37"/>
  <c r="I756" i="37"/>
  <c r="J756" i="37"/>
  <c r="K756" i="37"/>
  <c r="L756" i="37"/>
  <c r="M756" i="37"/>
  <c r="N756" i="37"/>
  <c r="O756" i="37"/>
  <c r="P756" i="37"/>
  <c r="Q756" i="37"/>
  <c r="Y756" i="37"/>
  <c r="Z756" i="37"/>
  <c r="AA756" i="37"/>
  <c r="AB756" i="37"/>
  <c r="AC756" i="37"/>
  <c r="AD756" i="37"/>
  <c r="AE756" i="37"/>
  <c r="AF756" i="37"/>
  <c r="I757" i="37"/>
  <c r="J757" i="37"/>
  <c r="K757" i="37"/>
  <c r="L757" i="37"/>
  <c r="M757" i="37"/>
  <c r="N757" i="37"/>
  <c r="O757" i="37"/>
  <c r="P757" i="37"/>
  <c r="Q757" i="37"/>
  <c r="Y757" i="37"/>
  <c r="Z757" i="37"/>
  <c r="AA757" i="37"/>
  <c r="AB757" i="37"/>
  <c r="AC757" i="37"/>
  <c r="AD757" i="37"/>
  <c r="AE757" i="37"/>
  <c r="AF757" i="37"/>
  <c r="I758" i="37"/>
  <c r="J758" i="37"/>
  <c r="K758" i="37"/>
  <c r="L758" i="37"/>
  <c r="M758" i="37"/>
  <c r="N758" i="37"/>
  <c r="O758" i="37"/>
  <c r="P758" i="37"/>
  <c r="Q758" i="37"/>
  <c r="Y758" i="37"/>
  <c r="Z758" i="37"/>
  <c r="AA758" i="37"/>
  <c r="AB758" i="37"/>
  <c r="AC758" i="37"/>
  <c r="AD758" i="37"/>
  <c r="AE758" i="37"/>
  <c r="AF758" i="37"/>
  <c r="I759" i="37"/>
  <c r="J759" i="37"/>
  <c r="K759" i="37"/>
  <c r="L759" i="37"/>
  <c r="M759" i="37"/>
  <c r="N759" i="37"/>
  <c r="O759" i="37"/>
  <c r="P759" i="37"/>
  <c r="Q759" i="37"/>
  <c r="Y759" i="37"/>
  <c r="Z759" i="37"/>
  <c r="AA759" i="37"/>
  <c r="AB759" i="37"/>
  <c r="AC759" i="37"/>
  <c r="AD759" i="37"/>
  <c r="AE759" i="37"/>
  <c r="AF759" i="37"/>
  <c r="I760" i="37"/>
  <c r="J760" i="37"/>
  <c r="K760" i="37"/>
  <c r="L760" i="37"/>
  <c r="M760" i="37"/>
  <c r="N760" i="37"/>
  <c r="O760" i="37"/>
  <c r="P760" i="37"/>
  <c r="AD760" i="37"/>
  <c r="J1728" i="157"/>
  <c r="F727" i="37" s="1"/>
  <c r="F1728" i="157"/>
  <c r="H1728" i="157" s="1"/>
  <c r="D727" i="37" s="1"/>
  <c r="J1681" i="157"/>
  <c r="F1681" i="157"/>
  <c r="H1681" i="157" s="1"/>
  <c r="J1712" i="157"/>
  <c r="F711" i="37" s="1"/>
  <c r="F1712" i="157"/>
  <c r="H1712" i="157" s="1"/>
  <c r="D711" i="37" s="1"/>
  <c r="I1673" i="157"/>
  <c r="I1654" i="157"/>
  <c r="I1653" i="157"/>
  <c r="K1653" i="157" s="1"/>
  <c r="K1728" i="157" s="1"/>
  <c r="G727" i="37" s="1"/>
  <c r="I1652" i="157"/>
  <c r="I1651" i="157"/>
  <c r="I1649" i="157"/>
  <c r="I1647" i="157"/>
  <c r="I1646" i="157"/>
  <c r="I1644" i="157"/>
  <c r="I1637" i="157"/>
  <c r="K1637" i="157" s="1"/>
  <c r="K1712" i="157" s="1"/>
  <c r="G711" i="37" s="1"/>
  <c r="F1640" i="157"/>
  <c r="H1640" i="157" s="1"/>
  <c r="F1632" i="157"/>
  <c r="H1632" i="157" s="1"/>
  <c r="C516" i="37"/>
  <c r="AM516" i="37" s="1"/>
  <c r="E516" i="37"/>
  <c r="F516" i="37"/>
  <c r="G516" i="37"/>
  <c r="I516" i="37"/>
  <c r="J516" i="37"/>
  <c r="K516" i="37"/>
  <c r="L516" i="37"/>
  <c r="M516" i="37"/>
  <c r="N516" i="37"/>
  <c r="O516" i="37"/>
  <c r="P516" i="37"/>
  <c r="AD516" i="37"/>
  <c r="AD517" i="37"/>
  <c r="C518" i="37"/>
  <c r="AM518" i="37" s="1"/>
  <c r="E518" i="37"/>
  <c r="F518" i="37"/>
  <c r="G518" i="37"/>
  <c r="I518" i="37"/>
  <c r="J518" i="37"/>
  <c r="K518" i="37"/>
  <c r="L518" i="37"/>
  <c r="M518" i="37"/>
  <c r="N518" i="37"/>
  <c r="O518" i="37"/>
  <c r="P518" i="37"/>
  <c r="Q518" i="37"/>
  <c r="Y518" i="37"/>
  <c r="Z518" i="37"/>
  <c r="AA518" i="37"/>
  <c r="AB518" i="37"/>
  <c r="AC518" i="37"/>
  <c r="AD518" i="37"/>
  <c r="AE518" i="37"/>
  <c r="AF518" i="37"/>
  <c r="C519" i="37"/>
  <c r="AM519" i="37" s="1"/>
  <c r="E519" i="37"/>
  <c r="F519" i="37"/>
  <c r="G519" i="37"/>
  <c r="I519" i="37"/>
  <c r="J519" i="37"/>
  <c r="K519" i="37"/>
  <c r="L519" i="37"/>
  <c r="M519" i="37"/>
  <c r="N519" i="37"/>
  <c r="O519" i="37"/>
  <c r="P519" i="37"/>
  <c r="AD519" i="37"/>
  <c r="C520" i="37"/>
  <c r="AM520" i="37" s="1"/>
  <c r="E520" i="37"/>
  <c r="F520" i="37"/>
  <c r="G520" i="37"/>
  <c r="I520" i="37"/>
  <c r="J520" i="37"/>
  <c r="K520" i="37"/>
  <c r="L520" i="37"/>
  <c r="M520" i="37"/>
  <c r="N520" i="37"/>
  <c r="O520" i="37"/>
  <c r="P520" i="37"/>
  <c r="AD520" i="37"/>
  <c r="I521" i="37"/>
  <c r="J521" i="37"/>
  <c r="K521" i="37"/>
  <c r="L521" i="37"/>
  <c r="M521" i="37"/>
  <c r="N521" i="37"/>
  <c r="O521" i="37"/>
  <c r="P521" i="37"/>
  <c r="Q521" i="37"/>
  <c r="Y521" i="37"/>
  <c r="Z521" i="37"/>
  <c r="AA521" i="37"/>
  <c r="AB521" i="37"/>
  <c r="AC521" i="37"/>
  <c r="AD521" i="37"/>
  <c r="AE521" i="37"/>
  <c r="AF521" i="37"/>
  <c r="I522" i="37"/>
  <c r="J522" i="37"/>
  <c r="K522" i="37"/>
  <c r="L522" i="37"/>
  <c r="M522" i="37"/>
  <c r="N522" i="37"/>
  <c r="O522" i="37"/>
  <c r="P522" i="37"/>
  <c r="Q522" i="37"/>
  <c r="Y522" i="37"/>
  <c r="Z522" i="37"/>
  <c r="AA522" i="37"/>
  <c r="AB522" i="37"/>
  <c r="AC522" i="37"/>
  <c r="AD522" i="37"/>
  <c r="AE522" i="37"/>
  <c r="AF522" i="37"/>
  <c r="I523" i="37"/>
  <c r="J523" i="37"/>
  <c r="K523" i="37"/>
  <c r="L523" i="37"/>
  <c r="M523" i="37"/>
  <c r="N523" i="37"/>
  <c r="O523" i="37"/>
  <c r="P523" i="37"/>
  <c r="Q523" i="37"/>
  <c r="Y523" i="37"/>
  <c r="Z523" i="37"/>
  <c r="AA523" i="37"/>
  <c r="AB523" i="37"/>
  <c r="AC523" i="37"/>
  <c r="AD523" i="37"/>
  <c r="AE523" i="37"/>
  <c r="AF523" i="37"/>
  <c r="I524" i="37"/>
  <c r="J524" i="37"/>
  <c r="K524" i="37"/>
  <c r="L524" i="37"/>
  <c r="M524" i="37"/>
  <c r="N524" i="37"/>
  <c r="O524" i="37"/>
  <c r="P524" i="37"/>
  <c r="Q524" i="37"/>
  <c r="Y524" i="37"/>
  <c r="Z524" i="37"/>
  <c r="AA524" i="37"/>
  <c r="AB524" i="37"/>
  <c r="AC524" i="37"/>
  <c r="AD524" i="37"/>
  <c r="AE524" i="37"/>
  <c r="AF524" i="37"/>
  <c r="I525" i="37"/>
  <c r="J525" i="37"/>
  <c r="K525" i="37"/>
  <c r="L525" i="37"/>
  <c r="M525" i="37"/>
  <c r="N525" i="37"/>
  <c r="O525" i="37"/>
  <c r="P525" i="37"/>
  <c r="Q525" i="37"/>
  <c r="Y525" i="37"/>
  <c r="Z525" i="37"/>
  <c r="AA525" i="37"/>
  <c r="AB525" i="37"/>
  <c r="AC525" i="37"/>
  <c r="AD525" i="37"/>
  <c r="AE525" i="37"/>
  <c r="AF525" i="37"/>
  <c r="I526" i="37"/>
  <c r="J526" i="37"/>
  <c r="K526" i="37"/>
  <c r="L526" i="37"/>
  <c r="M526" i="37"/>
  <c r="N526" i="37"/>
  <c r="O526" i="37"/>
  <c r="P526" i="37"/>
  <c r="Q526" i="37"/>
  <c r="Y526" i="37"/>
  <c r="Z526" i="37"/>
  <c r="AA526" i="37"/>
  <c r="AB526" i="37"/>
  <c r="AC526" i="37"/>
  <c r="AD526" i="37"/>
  <c r="AE526" i="37"/>
  <c r="AF526" i="37"/>
  <c r="I527" i="37"/>
  <c r="J527" i="37"/>
  <c r="K527" i="37"/>
  <c r="L527" i="37"/>
  <c r="M527" i="37"/>
  <c r="N527" i="37"/>
  <c r="O527" i="37"/>
  <c r="P527" i="37"/>
  <c r="Q527" i="37"/>
  <c r="Y527" i="37"/>
  <c r="Z527" i="37"/>
  <c r="AA527" i="37"/>
  <c r="AB527" i="37"/>
  <c r="AC527" i="37"/>
  <c r="AD527" i="37"/>
  <c r="AE527" i="37"/>
  <c r="AF527" i="37"/>
  <c r="I528" i="37"/>
  <c r="J528" i="37"/>
  <c r="K528" i="37"/>
  <c r="L528" i="37"/>
  <c r="M528" i="37"/>
  <c r="N528" i="37"/>
  <c r="O528" i="37"/>
  <c r="P528" i="37"/>
  <c r="Q528" i="37"/>
  <c r="Y528" i="37"/>
  <c r="Z528" i="37"/>
  <c r="AA528" i="37"/>
  <c r="AB528" i="37"/>
  <c r="AC528" i="37"/>
  <c r="AD528" i="37"/>
  <c r="AE528" i="37"/>
  <c r="AF528" i="37"/>
  <c r="I529" i="37"/>
  <c r="J529" i="37"/>
  <c r="K529" i="37"/>
  <c r="L529" i="37"/>
  <c r="M529" i="37"/>
  <c r="N529" i="37"/>
  <c r="O529" i="37"/>
  <c r="P529" i="37"/>
  <c r="Q529" i="37"/>
  <c r="Y529" i="37"/>
  <c r="Z529" i="37"/>
  <c r="AA529" i="37"/>
  <c r="AB529" i="37"/>
  <c r="AC529" i="37"/>
  <c r="AD529" i="37"/>
  <c r="AE529" i="37"/>
  <c r="AF529" i="37"/>
  <c r="I530" i="37"/>
  <c r="J530" i="37"/>
  <c r="K530" i="37"/>
  <c r="L530" i="37"/>
  <c r="M530" i="37"/>
  <c r="N530" i="37"/>
  <c r="O530" i="37"/>
  <c r="P530" i="37"/>
  <c r="Q530" i="37"/>
  <c r="Y530" i="37"/>
  <c r="Z530" i="37"/>
  <c r="AA530" i="37"/>
  <c r="AB530" i="37"/>
  <c r="AC530" i="37"/>
  <c r="AD530" i="37"/>
  <c r="AE530" i="37"/>
  <c r="AF530" i="37"/>
  <c r="I531" i="37"/>
  <c r="J531" i="37"/>
  <c r="K531" i="37"/>
  <c r="L531" i="37"/>
  <c r="M531" i="37"/>
  <c r="N531" i="37"/>
  <c r="O531" i="37"/>
  <c r="P531" i="37"/>
  <c r="Q531" i="37"/>
  <c r="Y531" i="37"/>
  <c r="Z531" i="37"/>
  <c r="AA531" i="37"/>
  <c r="AB531" i="37"/>
  <c r="AC531" i="37"/>
  <c r="AD531" i="37"/>
  <c r="AE531" i="37"/>
  <c r="AF531" i="37"/>
  <c r="I532" i="37"/>
  <c r="J532" i="37"/>
  <c r="K532" i="37"/>
  <c r="L532" i="37"/>
  <c r="M532" i="37"/>
  <c r="N532" i="37"/>
  <c r="O532" i="37"/>
  <c r="P532" i="37"/>
  <c r="Q532" i="37"/>
  <c r="Y532" i="37"/>
  <c r="Z532" i="37"/>
  <c r="AA532" i="37"/>
  <c r="AB532" i="37"/>
  <c r="AC532" i="37"/>
  <c r="AD532" i="37"/>
  <c r="AE532" i="37"/>
  <c r="AF532" i="37"/>
  <c r="I533" i="37"/>
  <c r="J533" i="37"/>
  <c r="K533" i="37"/>
  <c r="L533" i="37"/>
  <c r="M533" i="37"/>
  <c r="N533" i="37"/>
  <c r="O533" i="37"/>
  <c r="P533" i="37"/>
  <c r="Q533" i="37"/>
  <c r="Y533" i="37"/>
  <c r="Z533" i="37"/>
  <c r="AA533" i="37"/>
  <c r="AB533" i="37"/>
  <c r="AC533" i="37"/>
  <c r="AD533" i="37"/>
  <c r="AE533" i="37"/>
  <c r="AF533" i="37"/>
  <c r="I534" i="37"/>
  <c r="J534" i="37"/>
  <c r="K534" i="37"/>
  <c r="L534" i="37"/>
  <c r="M534" i="37"/>
  <c r="N534" i="37"/>
  <c r="O534" i="37"/>
  <c r="P534" i="37"/>
  <c r="AD534" i="37"/>
  <c r="I535" i="37"/>
  <c r="J535" i="37"/>
  <c r="K535" i="37"/>
  <c r="L535" i="37"/>
  <c r="M535" i="37"/>
  <c r="N535" i="37"/>
  <c r="O535" i="37"/>
  <c r="P535" i="37"/>
  <c r="Q535" i="37"/>
  <c r="Y535" i="37"/>
  <c r="Z535" i="37"/>
  <c r="AA535" i="37"/>
  <c r="AB535" i="37"/>
  <c r="AC535" i="37"/>
  <c r="AD535" i="37"/>
  <c r="AE535" i="37"/>
  <c r="AF535" i="37"/>
  <c r="I536" i="37"/>
  <c r="J536" i="37"/>
  <c r="K536" i="37"/>
  <c r="L536" i="37"/>
  <c r="M536" i="37"/>
  <c r="N536" i="37"/>
  <c r="O536" i="37"/>
  <c r="P536" i="37"/>
  <c r="Q536" i="37"/>
  <c r="Y536" i="37"/>
  <c r="Z536" i="37"/>
  <c r="AA536" i="37"/>
  <c r="AB536" i="37"/>
  <c r="AC536" i="37"/>
  <c r="AD536" i="37"/>
  <c r="AE536" i="37"/>
  <c r="AF536" i="37"/>
  <c r="I537" i="37"/>
  <c r="J537" i="37"/>
  <c r="K537" i="37"/>
  <c r="L537" i="37"/>
  <c r="M537" i="37"/>
  <c r="N537" i="37"/>
  <c r="O537" i="37"/>
  <c r="P537" i="37"/>
  <c r="Q537" i="37"/>
  <c r="Y537" i="37"/>
  <c r="Z537" i="37"/>
  <c r="AA537" i="37"/>
  <c r="AB537" i="37"/>
  <c r="AC537" i="37"/>
  <c r="AD537" i="37"/>
  <c r="AE537" i="37"/>
  <c r="AF537" i="37"/>
  <c r="I538" i="37"/>
  <c r="J538" i="37"/>
  <c r="K538" i="37"/>
  <c r="L538" i="37"/>
  <c r="M538" i="37"/>
  <c r="N538" i="37"/>
  <c r="O538" i="37"/>
  <c r="P538" i="37"/>
  <c r="Q538" i="37"/>
  <c r="Y538" i="37"/>
  <c r="Z538" i="37"/>
  <c r="AA538" i="37"/>
  <c r="AB538" i="37"/>
  <c r="AC538" i="37"/>
  <c r="AD538" i="37"/>
  <c r="AE538" i="37"/>
  <c r="AF538" i="37"/>
  <c r="I539" i="37"/>
  <c r="J539" i="37"/>
  <c r="K539" i="37"/>
  <c r="L539" i="37"/>
  <c r="M539" i="37"/>
  <c r="N539" i="37"/>
  <c r="O539" i="37"/>
  <c r="P539" i="37"/>
  <c r="Q539" i="37"/>
  <c r="Y539" i="37"/>
  <c r="Z539" i="37"/>
  <c r="AA539" i="37"/>
  <c r="AB539" i="37"/>
  <c r="AC539" i="37"/>
  <c r="AD539" i="37"/>
  <c r="AE539" i="37"/>
  <c r="AF539" i="37"/>
  <c r="I540" i="37"/>
  <c r="J540" i="37"/>
  <c r="K540" i="37"/>
  <c r="L540" i="37"/>
  <c r="M540" i="37"/>
  <c r="N540" i="37"/>
  <c r="O540" i="37"/>
  <c r="P540" i="37"/>
  <c r="Q540" i="37"/>
  <c r="Y540" i="37"/>
  <c r="Z540" i="37"/>
  <c r="AA540" i="37"/>
  <c r="AB540" i="37"/>
  <c r="AC540" i="37"/>
  <c r="AD540" i="37"/>
  <c r="AE540" i="37"/>
  <c r="AF540" i="37"/>
  <c r="I541" i="37"/>
  <c r="J541" i="37"/>
  <c r="K541" i="37"/>
  <c r="L541" i="37"/>
  <c r="M541" i="37"/>
  <c r="N541" i="37"/>
  <c r="O541" i="37"/>
  <c r="P541" i="37"/>
  <c r="Q541" i="37"/>
  <c r="Y541" i="37"/>
  <c r="Z541" i="37"/>
  <c r="AA541" i="37"/>
  <c r="AB541" i="37"/>
  <c r="AC541" i="37"/>
  <c r="AD541" i="37"/>
  <c r="AE541" i="37"/>
  <c r="AF541" i="37"/>
  <c r="G542" i="37"/>
  <c r="I542" i="37"/>
  <c r="J542" i="37"/>
  <c r="K542" i="37"/>
  <c r="L542" i="37"/>
  <c r="M542" i="37"/>
  <c r="N542" i="37"/>
  <c r="O542" i="37"/>
  <c r="P542" i="37"/>
  <c r="Q542" i="37"/>
  <c r="Y542" i="37"/>
  <c r="Z542" i="37"/>
  <c r="AA542" i="37"/>
  <c r="AB542" i="37"/>
  <c r="AC542" i="37"/>
  <c r="AD542" i="37"/>
  <c r="AE542" i="37"/>
  <c r="AF542" i="37"/>
  <c r="I543" i="37"/>
  <c r="J543" i="37"/>
  <c r="K543" i="37"/>
  <c r="L543" i="37"/>
  <c r="M543" i="37"/>
  <c r="N543" i="37"/>
  <c r="O543" i="37"/>
  <c r="P543" i="37"/>
  <c r="Q543" i="37"/>
  <c r="Y543" i="37"/>
  <c r="Z543" i="37"/>
  <c r="AA543" i="37"/>
  <c r="AB543" i="37"/>
  <c r="AC543" i="37"/>
  <c r="AD543" i="37"/>
  <c r="AE543" i="37"/>
  <c r="AF543" i="37"/>
  <c r="I544" i="37"/>
  <c r="J544" i="37"/>
  <c r="K544" i="37"/>
  <c r="L544" i="37"/>
  <c r="M544" i="37"/>
  <c r="N544" i="37"/>
  <c r="O544" i="37"/>
  <c r="P544" i="37"/>
  <c r="Q544" i="37"/>
  <c r="Y544" i="37"/>
  <c r="Z544" i="37"/>
  <c r="AA544" i="37"/>
  <c r="AB544" i="37"/>
  <c r="AC544" i="37"/>
  <c r="AD544" i="37"/>
  <c r="AE544" i="37"/>
  <c r="AF544" i="37"/>
  <c r="C545" i="37"/>
  <c r="AM545" i="37" s="1"/>
  <c r="F545" i="37"/>
  <c r="I545" i="37"/>
  <c r="J545" i="37"/>
  <c r="K545" i="37"/>
  <c r="L545" i="37"/>
  <c r="M545" i="37"/>
  <c r="N545" i="37"/>
  <c r="O545" i="37"/>
  <c r="P545" i="37"/>
  <c r="Q545" i="37"/>
  <c r="Y545" i="37"/>
  <c r="Z545" i="37"/>
  <c r="AA545" i="37"/>
  <c r="AB545" i="37"/>
  <c r="AC545" i="37"/>
  <c r="AD545" i="37"/>
  <c r="AE545" i="37"/>
  <c r="AF545" i="37"/>
  <c r="C546" i="37"/>
  <c r="AM546" i="37" s="1"/>
  <c r="E546" i="37"/>
  <c r="F546" i="37"/>
  <c r="G546" i="37"/>
  <c r="I546" i="37"/>
  <c r="J546" i="37"/>
  <c r="K546" i="37"/>
  <c r="L546" i="37"/>
  <c r="M546" i="37"/>
  <c r="N546" i="37"/>
  <c r="O546" i="37"/>
  <c r="P546" i="37"/>
  <c r="Q546" i="37"/>
  <c r="Y546" i="37"/>
  <c r="Z546" i="37"/>
  <c r="AA546" i="37"/>
  <c r="AB546" i="37"/>
  <c r="AC546" i="37"/>
  <c r="AD546" i="37"/>
  <c r="AE546" i="37"/>
  <c r="AF546" i="37"/>
  <c r="I547" i="37"/>
  <c r="J547" i="37"/>
  <c r="K547" i="37"/>
  <c r="L547" i="37"/>
  <c r="M547" i="37"/>
  <c r="N547" i="37"/>
  <c r="O547" i="37"/>
  <c r="P547" i="37"/>
  <c r="Q547" i="37"/>
  <c r="Y547" i="37"/>
  <c r="Z547" i="37"/>
  <c r="AA547" i="37"/>
  <c r="AB547" i="37"/>
  <c r="AC547" i="37"/>
  <c r="AD547" i="37"/>
  <c r="AE547" i="37"/>
  <c r="AF547" i="37"/>
  <c r="I548" i="37"/>
  <c r="J548" i="37"/>
  <c r="K548" i="37"/>
  <c r="L548" i="37"/>
  <c r="M548" i="37"/>
  <c r="N548" i="37"/>
  <c r="O548" i="37"/>
  <c r="P548" i="37"/>
  <c r="Q548" i="37"/>
  <c r="Y548" i="37"/>
  <c r="Z548" i="37"/>
  <c r="AA548" i="37"/>
  <c r="AB548" i="37"/>
  <c r="AC548" i="37"/>
  <c r="AD548" i="37"/>
  <c r="AE548" i="37"/>
  <c r="AF548" i="37"/>
  <c r="I549" i="37"/>
  <c r="J549" i="37"/>
  <c r="K549" i="37"/>
  <c r="L549" i="37"/>
  <c r="M549" i="37"/>
  <c r="N549" i="37"/>
  <c r="O549" i="37"/>
  <c r="P549" i="37"/>
  <c r="Q549" i="37"/>
  <c r="Y549" i="37"/>
  <c r="Z549" i="37"/>
  <c r="AA549" i="37"/>
  <c r="AB549" i="37"/>
  <c r="AC549" i="37"/>
  <c r="AD549" i="37"/>
  <c r="AE549" i="37"/>
  <c r="AF549" i="37"/>
  <c r="I550" i="37"/>
  <c r="J550" i="37"/>
  <c r="K550" i="37"/>
  <c r="L550" i="37"/>
  <c r="M550" i="37"/>
  <c r="N550" i="37"/>
  <c r="O550" i="37"/>
  <c r="P550" i="37"/>
  <c r="Q550" i="37"/>
  <c r="Y550" i="37"/>
  <c r="Z550" i="37"/>
  <c r="AA550" i="37"/>
  <c r="AB550" i="37"/>
  <c r="AC550" i="37"/>
  <c r="AD550" i="37"/>
  <c r="AE550" i="37"/>
  <c r="AF550" i="37"/>
  <c r="I551" i="37"/>
  <c r="J551" i="37"/>
  <c r="K551" i="37"/>
  <c r="L551" i="37"/>
  <c r="M551" i="37"/>
  <c r="N551" i="37"/>
  <c r="O551" i="37"/>
  <c r="P551" i="37"/>
  <c r="Q551" i="37"/>
  <c r="Y551" i="37"/>
  <c r="Z551" i="37"/>
  <c r="AA551" i="37"/>
  <c r="AB551" i="37"/>
  <c r="AC551" i="37"/>
  <c r="AD551" i="37"/>
  <c r="AE551" i="37"/>
  <c r="AF551" i="37"/>
  <c r="I552" i="37"/>
  <c r="J552" i="37"/>
  <c r="K552" i="37"/>
  <c r="L552" i="37"/>
  <c r="M552" i="37"/>
  <c r="N552" i="37"/>
  <c r="O552" i="37"/>
  <c r="P552" i="37"/>
  <c r="Q552" i="37"/>
  <c r="Y552" i="37"/>
  <c r="Z552" i="37"/>
  <c r="AA552" i="37"/>
  <c r="AB552" i="37"/>
  <c r="AC552" i="37"/>
  <c r="AD552" i="37"/>
  <c r="AE552" i="37"/>
  <c r="AF552" i="37"/>
  <c r="I553" i="37"/>
  <c r="J553" i="37"/>
  <c r="K553" i="37"/>
  <c r="L553" i="37"/>
  <c r="M553" i="37"/>
  <c r="N553" i="37"/>
  <c r="O553" i="37"/>
  <c r="P553" i="37"/>
  <c r="Q553" i="37"/>
  <c r="Y553" i="37"/>
  <c r="Z553" i="37"/>
  <c r="AA553" i="37"/>
  <c r="AB553" i="37"/>
  <c r="AC553" i="37"/>
  <c r="AD553" i="37"/>
  <c r="AE553" i="37"/>
  <c r="AF553" i="37"/>
  <c r="I555" i="37"/>
  <c r="J555" i="37"/>
  <c r="K555" i="37"/>
  <c r="L555" i="37"/>
  <c r="M555" i="37"/>
  <c r="N555" i="37"/>
  <c r="O555" i="37"/>
  <c r="P555" i="37"/>
  <c r="Q555" i="37"/>
  <c r="Y555" i="37"/>
  <c r="Z555" i="37"/>
  <c r="AA555" i="37"/>
  <c r="AB555" i="37"/>
  <c r="AC555" i="37"/>
  <c r="AD555" i="37"/>
  <c r="AE555" i="37"/>
  <c r="AF555" i="37"/>
  <c r="I556" i="37"/>
  <c r="J556" i="37"/>
  <c r="K556" i="37"/>
  <c r="L556" i="37"/>
  <c r="M556" i="37"/>
  <c r="N556" i="37"/>
  <c r="O556" i="37"/>
  <c r="P556" i="37"/>
  <c r="AD556" i="37"/>
  <c r="I557" i="37"/>
  <c r="J557" i="37"/>
  <c r="K557" i="37"/>
  <c r="L557" i="37"/>
  <c r="M557" i="37"/>
  <c r="N557" i="37"/>
  <c r="O557" i="37"/>
  <c r="P557" i="37"/>
  <c r="Q557" i="37"/>
  <c r="Y557" i="37"/>
  <c r="Z557" i="37"/>
  <c r="AA557" i="37"/>
  <c r="AB557" i="37"/>
  <c r="AC557" i="37"/>
  <c r="AD557" i="37"/>
  <c r="AE557" i="37"/>
  <c r="AF557" i="37"/>
  <c r="I558" i="37"/>
  <c r="J558" i="37"/>
  <c r="K558" i="37"/>
  <c r="L558" i="37"/>
  <c r="M558" i="37"/>
  <c r="N558" i="37"/>
  <c r="O558" i="37"/>
  <c r="P558" i="37"/>
  <c r="Q558" i="37"/>
  <c r="Y558" i="37"/>
  <c r="Z558" i="37"/>
  <c r="AA558" i="37"/>
  <c r="AB558" i="37"/>
  <c r="AC558" i="37"/>
  <c r="AD558" i="37"/>
  <c r="AE558" i="37"/>
  <c r="AF558" i="37"/>
  <c r="I559" i="37"/>
  <c r="J559" i="37"/>
  <c r="K559" i="37"/>
  <c r="L559" i="37"/>
  <c r="M559" i="37"/>
  <c r="N559" i="37"/>
  <c r="O559" i="37"/>
  <c r="P559" i="37"/>
  <c r="Q559" i="37"/>
  <c r="Y559" i="37"/>
  <c r="Z559" i="37"/>
  <c r="AA559" i="37"/>
  <c r="AB559" i="37"/>
  <c r="AC559" i="37"/>
  <c r="AD559" i="37"/>
  <c r="AE559" i="37"/>
  <c r="AF559" i="37"/>
  <c r="I560" i="37"/>
  <c r="J560" i="37"/>
  <c r="K560" i="37"/>
  <c r="L560" i="37"/>
  <c r="M560" i="37"/>
  <c r="N560" i="37"/>
  <c r="O560" i="37"/>
  <c r="P560" i="37"/>
  <c r="Q560" i="37"/>
  <c r="Y560" i="37"/>
  <c r="Z560" i="37"/>
  <c r="AA560" i="37"/>
  <c r="AB560" i="37"/>
  <c r="AC560" i="37"/>
  <c r="AD560" i="37"/>
  <c r="AE560" i="37"/>
  <c r="AF560" i="37"/>
  <c r="I561" i="37"/>
  <c r="J561" i="37"/>
  <c r="K561" i="37"/>
  <c r="L561" i="37"/>
  <c r="M561" i="37"/>
  <c r="N561" i="37"/>
  <c r="O561" i="37"/>
  <c r="P561" i="37"/>
  <c r="Q561" i="37"/>
  <c r="Y561" i="37"/>
  <c r="Z561" i="37"/>
  <c r="AA561" i="37"/>
  <c r="AB561" i="37"/>
  <c r="AC561" i="37"/>
  <c r="AD561" i="37"/>
  <c r="AE561" i="37"/>
  <c r="AF561" i="37"/>
  <c r="I562" i="37"/>
  <c r="J562" i="37"/>
  <c r="K562" i="37"/>
  <c r="L562" i="37"/>
  <c r="M562" i="37"/>
  <c r="N562" i="37"/>
  <c r="O562" i="37"/>
  <c r="P562" i="37"/>
  <c r="Q562" i="37"/>
  <c r="Y562" i="37"/>
  <c r="Z562" i="37"/>
  <c r="AA562" i="37"/>
  <c r="AB562" i="37"/>
  <c r="AC562" i="37"/>
  <c r="AD562" i="37"/>
  <c r="AE562" i="37"/>
  <c r="AF562" i="37"/>
  <c r="I563" i="37"/>
  <c r="J563" i="37"/>
  <c r="K563" i="37"/>
  <c r="L563" i="37"/>
  <c r="M563" i="37"/>
  <c r="N563" i="37"/>
  <c r="O563" i="37"/>
  <c r="P563" i="37"/>
  <c r="Q563" i="37"/>
  <c r="Y563" i="37"/>
  <c r="Z563" i="37"/>
  <c r="AA563" i="37"/>
  <c r="AB563" i="37"/>
  <c r="AC563" i="37"/>
  <c r="AD563" i="37"/>
  <c r="AE563" i="37"/>
  <c r="AF563" i="37"/>
  <c r="I564" i="37"/>
  <c r="J564" i="37"/>
  <c r="K564" i="37"/>
  <c r="L564" i="37"/>
  <c r="M564" i="37"/>
  <c r="N564" i="37"/>
  <c r="O564" i="37"/>
  <c r="P564" i="37"/>
  <c r="Q564" i="37"/>
  <c r="Y564" i="37"/>
  <c r="Z564" i="37"/>
  <c r="AA564" i="37"/>
  <c r="AB564" i="37"/>
  <c r="AC564" i="37"/>
  <c r="AD564" i="37"/>
  <c r="AE564" i="37"/>
  <c r="AF564" i="37"/>
  <c r="I565" i="37"/>
  <c r="J565" i="37"/>
  <c r="K565" i="37"/>
  <c r="L565" i="37"/>
  <c r="M565" i="37"/>
  <c r="N565" i="37"/>
  <c r="O565" i="37"/>
  <c r="P565" i="37"/>
  <c r="AD565" i="37"/>
  <c r="I566" i="37"/>
  <c r="J566" i="37"/>
  <c r="K566" i="37"/>
  <c r="L566" i="37"/>
  <c r="M566" i="37"/>
  <c r="N566" i="37"/>
  <c r="O566" i="37"/>
  <c r="P566" i="37"/>
  <c r="AD566" i="37"/>
  <c r="C567" i="37"/>
  <c r="AM567" i="37" s="1"/>
  <c r="E567" i="37"/>
  <c r="F567" i="37"/>
  <c r="G567" i="37"/>
  <c r="I567" i="37"/>
  <c r="J567" i="37"/>
  <c r="K567" i="37"/>
  <c r="L567" i="37"/>
  <c r="M567" i="37"/>
  <c r="N567" i="37"/>
  <c r="O567" i="37"/>
  <c r="P567" i="37"/>
  <c r="Q567" i="37"/>
  <c r="Y567" i="37"/>
  <c r="Z567" i="37"/>
  <c r="AA567" i="37"/>
  <c r="AB567" i="37"/>
  <c r="AC567" i="37"/>
  <c r="AD567" i="37"/>
  <c r="AE567" i="37"/>
  <c r="AF567" i="37"/>
  <c r="AA568" i="37"/>
  <c r="AB568" i="37"/>
  <c r="AD568" i="37"/>
  <c r="AA569" i="37"/>
  <c r="AB569" i="37"/>
  <c r="AD569" i="37"/>
  <c r="AD570" i="37"/>
  <c r="I571" i="37"/>
  <c r="J571" i="37"/>
  <c r="K571" i="37"/>
  <c r="L571" i="37"/>
  <c r="M571" i="37"/>
  <c r="N571" i="37"/>
  <c r="O571" i="37"/>
  <c r="P571" i="37"/>
  <c r="Q571" i="37"/>
  <c r="Y571" i="37"/>
  <c r="Z571" i="37"/>
  <c r="AA571" i="37"/>
  <c r="AB571" i="37"/>
  <c r="AC571" i="37"/>
  <c r="AD571" i="37"/>
  <c r="AE571" i="37"/>
  <c r="AF571" i="37"/>
  <c r="I572" i="37"/>
  <c r="J572" i="37"/>
  <c r="K572" i="37"/>
  <c r="L572" i="37"/>
  <c r="M572" i="37"/>
  <c r="N572" i="37"/>
  <c r="O572" i="37"/>
  <c r="P572" i="37"/>
  <c r="Q572" i="37"/>
  <c r="Y572" i="37"/>
  <c r="Z572" i="37"/>
  <c r="AA572" i="37"/>
  <c r="AB572" i="37"/>
  <c r="AC572" i="37"/>
  <c r="AD572" i="37"/>
  <c r="AE572" i="37"/>
  <c r="AF572" i="37"/>
  <c r="I573" i="37"/>
  <c r="J573" i="37"/>
  <c r="K573" i="37"/>
  <c r="L573" i="37"/>
  <c r="M573" i="37"/>
  <c r="N573" i="37"/>
  <c r="O573" i="37"/>
  <c r="P573" i="37"/>
  <c r="Q573" i="37"/>
  <c r="Y573" i="37"/>
  <c r="Z573" i="37"/>
  <c r="AA573" i="37"/>
  <c r="AB573" i="37"/>
  <c r="AC573" i="37"/>
  <c r="AD573" i="37"/>
  <c r="AE573" i="37"/>
  <c r="AF573" i="37"/>
  <c r="I574" i="37"/>
  <c r="J574" i="37"/>
  <c r="K574" i="37"/>
  <c r="L574" i="37"/>
  <c r="M574" i="37"/>
  <c r="N574" i="37"/>
  <c r="O574" i="37"/>
  <c r="P574" i="37"/>
  <c r="Q574" i="37"/>
  <c r="Y574" i="37"/>
  <c r="Z574" i="37"/>
  <c r="AA574" i="37"/>
  <c r="AB574" i="37"/>
  <c r="AC574" i="37"/>
  <c r="AD574" i="37"/>
  <c r="AE574" i="37"/>
  <c r="AF574" i="37"/>
  <c r="I575" i="37"/>
  <c r="J575" i="37"/>
  <c r="K575" i="37"/>
  <c r="L575" i="37"/>
  <c r="M575" i="37"/>
  <c r="N575" i="37"/>
  <c r="O575" i="37"/>
  <c r="P575" i="37"/>
  <c r="AD575" i="37"/>
  <c r="J1565" i="157"/>
  <c r="F529" i="37" s="1"/>
  <c r="F1565" i="157"/>
  <c r="H1565" i="157" s="1"/>
  <c r="D529" i="37" s="1"/>
  <c r="F1548" i="157"/>
  <c r="H1548" i="157" s="1"/>
  <c r="J1534" i="157"/>
  <c r="F1534" i="157"/>
  <c r="H1534" i="157" s="1"/>
  <c r="I1515" i="157"/>
  <c r="I1514" i="157"/>
  <c r="K1514" i="157" s="1"/>
  <c r="K1581" i="157" s="1"/>
  <c r="G545" i="37" s="1"/>
  <c r="I1513" i="157"/>
  <c r="I1512" i="157"/>
  <c r="I1510" i="157"/>
  <c r="I1508" i="157"/>
  <c r="I1507" i="157"/>
  <c r="I1505" i="157"/>
  <c r="I1498" i="157"/>
  <c r="K1498" i="157" s="1"/>
  <c r="K1565" i="157" s="1"/>
  <c r="G529" i="37" s="1"/>
  <c r="F1501" i="157"/>
  <c r="H1501" i="157" s="1"/>
  <c r="F1493" i="157"/>
  <c r="H1493" i="157" s="1"/>
  <c r="C393" i="37"/>
  <c r="AM393" i="37" s="1"/>
  <c r="E393" i="37"/>
  <c r="F393" i="37"/>
  <c r="G393" i="37"/>
  <c r="I393" i="37"/>
  <c r="J393" i="37"/>
  <c r="K393" i="37"/>
  <c r="L393" i="37"/>
  <c r="M393" i="37"/>
  <c r="N393" i="37"/>
  <c r="O393" i="37"/>
  <c r="P393" i="37"/>
  <c r="AD393" i="37"/>
  <c r="AD394" i="37"/>
  <c r="C395" i="37"/>
  <c r="AM395" i="37" s="1"/>
  <c r="E395" i="37"/>
  <c r="F395" i="37"/>
  <c r="G395" i="37"/>
  <c r="I395" i="37"/>
  <c r="J395" i="37"/>
  <c r="K395" i="37"/>
  <c r="L395" i="37"/>
  <c r="M395" i="37"/>
  <c r="N395" i="37"/>
  <c r="O395" i="37"/>
  <c r="P395" i="37"/>
  <c r="Q395" i="37"/>
  <c r="Y395" i="37"/>
  <c r="Z395" i="37"/>
  <c r="AA395" i="37"/>
  <c r="AB395" i="37"/>
  <c r="AC395" i="37"/>
  <c r="AD395" i="37"/>
  <c r="AE395" i="37"/>
  <c r="AF395" i="37"/>
  <c r="C396" i="37"/>
  <c r="AM396" i="37" s="1"/>
  <c r="E396" i="37"/>
  <c r="F396" i="37"/>
  <c r="G396" i="37"/>
  <c r="I396" i="37"/>
  <c r="J396" i="37"/>
  <c r="K396" i="37"/>
  <c r="L396" i="37"/>
  <c r="M396" i="37"/>
  <c r="N396" i="37"/>
  <c r="O396" i="37"/>
  <c r="P396" i="37"/>
  <c r="AD396" i="37"/>
  <c r="C397" i="37"/>
  <c r="AM397" i="37" s="1"/>
  <c r="E397" i="37"/>
  <c r="F397" i="37"/>
  <c r="G397" i="37"/>
  <c r="I397" i="37"/>
  <c r="J397" i="37"/>
  <c r="K397" i="37"/>
  <c r="L397" i="37"/>
  <c r="M397" i="37"/>
  <c r="N397" i="37"/>
  <c r="O397" i="37"/>
  <c r="P397" i="37"/>
  <c r="AD397" i="37"/>
  <c r="I398" i="37"/>
  <c r="J398" i="37"/>
  <c r="K398" i="37"/>
  <c r="L398" i="37"/>
  <c r="M398" i="37"/>
  <c r="N398" i="37"/>
  <c r="O398" i="37"/>
  <c r="P398" i="37"/>
  <c r="Q398" i="37"/>
  <c r="Y398" i="37"/>
  <c r="Z398" i="37"/>
  <c r="AA398" i="37"/>
  <c r="AB398" i="37"/>
  <c r="AC398" i="37"/>
  <c r="AD398" i="37"/>
  <c r="AE398" i="37"/>
  <c r="AF398" i="37"/>
  <c r="I399" i="37"/>
  <c r="J399" i="37"/>
  <c r="K399" i="37"/>
  <c r="L399" i="37"/>
  <c r="M399" i="37"/>
  <c r="N399" i="37"/>
  <c r="O399" i="37"/>
  <c r="P399" i="37"/>
  <c r="Q399" i="37"/>
  <c r="Y399" i="37"/>
  <c r="Z399" i="37"/>
  <c r="AA399" i="37"/>
  <c r="AB399" i="37"/>
  <c r="AC399" i="37"/>
  <c r="AD399" i="37"/>
  <c r="AE399" i="37"/>
  <c r="AF399" i="37"/>
  <c r="I400" i="37"/>
  <c r="J400" i="37"/>
  <c r="K400" i="37"/>
  <c r="L400" i="37"/>
  <c r="M400" i="37"/>
  <c r="N400" i="37"/>
  <c r="O400" i="37"/>
  <c r="P400" i="37"/>
  <c r="Q400" i="37"/>
  <c r="Y400" i="37"/>
  <c r="Z400" i="37"/>
  <c r="AA400" i="37"/>
  <c r="AB400" i="37"/>
  <c r="AC400" i="37"/>
  <c r="AD400" i="37"/>
  <c r="AE400" i="37"/>
  <c r="AF400" i="37"/>
  <c r="I401" i="37"/>
  <c r="J401" i="37"/>
  <c r="K401" i="37"/>
  <c r="L401" i="37"/>
  <c r="M401" i="37"/>
  <c r="N401" i="37"/>
  <c r="O401" i="37"/>
  <c r="P401" i="37"/>
  <c r="Q401" i="37"/>
  <c r="Y401" i="37"/>
  <c r="Z401" i="37"/>
  <c r="AA401" i="37"/>
  <c r="AB401" i="37"/>
  <c r="AC401" i="37"/>
  <c r="AD401" i="37"/>
  <c r="AE401" i="37"/>
  <c r="AF401" i="37"/>
  <c r="I402" i="37"/>
  <c r="J402" i="37"/>
  <c r="K402" i="37"/>
  <c r="L402" i="37"/>
  <c r="M402" i="37"/>
  <c r="N402" i="37"/>
  <c r="O402" i="37"/>
  <c r="P402" i="37"/>
  <c r="Q402" i="37"/>
  <c r="Y402" i="37"/>
  <c r="Z402" i="37"/>
  <c r="AA402" i="37"/>
  <c r="AB402" i="37"/>
  <c r="AC402" i="37"/>
  <c r="AD402" i="37"/>
  <c r="AE402" i="37"/>
  <c r="AF402" i="37"/>
  <c r="I403" i="37"/>
  <c r="J403" i="37"/>
  <c r="K403" i="37"/>
  <c r="L403" i="37"/>
  <c r="M403" i="37"/>
  <c r="N403" i="37"/>
  <c r="O403" i="37"/>
  <c r="P403" i="37"/>
  <c r="Q403" i="37"/>
  <c r="Y403" i="37"/>
  <c r="Z403" i="37"/>
  <c r="AA403" i="37"/>
  <c r="AB403" i="37"/>
  <c r="AC403" i="37"/>
  <c r="AD403" i="37"/>
  <c r="AE403" i="37"/>
  <c r="AF403" i="37"/>
  <c r="I404" i="37"/>
  <c r="J404" i="37"/>
  <c r="K404" i="37"/>
  <c r="L404" i="37"/>
  <c r="M404" i="37"/>
  <c r="N404" i="37"/>
  <c r="O404" i="37"/>
  <c r="P404" i="37"/>
  <c r="Q404" i="37"/>
  <c r="Y404" i="37"/>
  <c r="Z404" i="37"/>
  <c r="AA404" i="37"/>
  <c r="AB404" i="37"/>
  <c r="AC404" i="37"/>
  <c r="AD404" i="37"/>
  <c r="AE404" i="37"/>
  <c r="AF404" i="37"/>
  <c r="I405" i="37"/>
  <c r="J405" i="37"/>
  <c r="K405" i="37"/>
  <c r="L405" i="37"/>
  <c r="M405" i="37"/>
  <c r="N405" i="37"/>
  <c r="O405" i="37"/>
  <c r="P405" i="37"/>
  <c r="Q405" i="37"/>
  <c r="Y405" i="37"/>
  <c r="Z405" i="37"/>
  <c r="AA405" i="37"/>
  <c r="AB405" i="37"/>
  <c r="AC405" i="37"/>
  <c r="AD405" i="37"/>
  <c r="AE405" i="37"/>
  <c r="AF405" i="37"/>
  <c r="I406" i="37"/>
  <c r="J406" i="37"/>
  <c r="K406" i="37"/>
  <c r="L406" i="37"/>
  <c r="M406" i="37"/>
  <c r="N406" i="37"/>
  <c r="O406" i="37"/>
  <c r="P406" i="37"/>
  <c r="Q406" i="37"/>
  <c r="Y406" i="37"/>
  <c r="Z406" i="37"/>
  <c r="AA406" i="37"/>
  <c r="AB406" i="37"/>
  <c r="AC406" i="37"/>
  <c r="AD406" i="37"/>
  <c r="AE406" i="37"/>
  <c r="AF406" i="37"/>
  <c r="I407" i="37"/>
  <c r="J407" i="37"/>
  <c r="K407" i="37"/>
  <c r="L407" i="37"/>
  <c r="M407" i="37"/>
  <c r="N407" i="37"/>
  <c r="O407" i="37"/>
  <c r="P407" i="37"/>
  <c r="Q407" i="37"/>
  <c r="Y407" i="37"/>
  <c r="Z407" i="37"/>
  <c r="AA407" i="37"/>
  <c r="AB407" i="37"/>
  <c r="AC407" i="37"/>
  <c r="AD407" i="37"/>
  <c r="AE407" i="37"/>
  <c r="AF407" i="37"/>
  <c r="I408" i="37"/>
  <c r="J408" i="37"/>
  <c r="K408" i="37"/>
  <c r="L408" i="37"/>
  <c r="M408" i="37"/>
  <c r="N408" i="37"/>
  <c r="O408" i="37"/>
  <c r="P408" i="37"/>
  <c r="Q408" i="37"/>
  <c r="Y408" i="37"/>
  <c r="Z408" i="37"/>
  <c r="AA408" i="37"/>
  <c r="AB408" i="37"/>
  <c r="AC408" i="37"/>
  <c r="AD408" i="37"/>
  <c r="AE408" i="37"/>
  <c r="AF408" i="37"/>
  <c r="I409" i="37"/>
  <c r="J409" i="37"/>
  <c r="K409" i="37"/>
  <c r="L409" i="37"/>
  <c r="M409" i="37"/>
  <c r="N409" i="37"/>
  <c r="O409" i="37"/>
  <c r="P409" i="37"/>
  <c r="Q409" i="37"/>
  <c r="Y409" i="37"/>
  <c r="Z409" i="37"/>
  <c r="AA409" i="37"/>
  <c r="AB409" i="37"/>
  <c r="AC409" i="37"/>
  <c r="AD409" i="37"/>
  <c r="AE409" i="37"/>
  <c r="AF409" i="37"/>
  <c r="I410" i="37"/>
  <c r="J410" i="37"/>
  <c r="K410" i="37"/>
  <c r="L410" i="37"/>
  <c r="M410" i="37"/>
  <c r="N410" i="37"/>
  <c r="O410" i="37"/>
  <c r="P410" i="37"/>
  <c r="Q410" i="37"/>
  <c r="Y410" i="37"/>
  <c r="Z410" i="37"/>
  <c r="AA410" i="37"/>
  <c r="AB410" i="37"/>
  <c r="AC410" i="37"/>
  <c r="AD410" i="37"/>
  <c r="AE410" i="37"/>
  <c r="AF410" i="37"/>
  <c r="I411" i="37"/>
  <c r="J411" i="37"/>
  <c r="K411" i="37"/>
  <c r="L411" i="37"/>
  <c r="M411" i="37"/>
  <c r="N411" i="37"/>
  <c r="O411" i="37"/>
  <c r="P411" i="37"/>
  <c r="AD411" i="37"/>
  <c r="I412" i="37"/>
  <c r="J412" i="37"/>
  <c r="K412" i="37"/>
  <c r="L412" i="37"/>
  <c r="M412" i="37"/>
  <c r="N412" i="37"/>
  <c r="O412" i="37"/>
  <c r="P412" i="37"/>
  <c r="Q412" i="37"/>
  <c r="Y412" i="37"/>
  <c r="Z412" i="37"/>
  <c r="AA412" i="37"/>
  <c r="AB412" i="37"/>
  <c r="AC412" i="37"/>
  <c r="AD412" i="37"/>
  <c r="AE412" i="37"/>
  <c r="AF412" i="37"/>
  <c r="I413" i="37"/>
  <c r="J413" i="37"/>
  <c r="K413" i="37"/>
  <c r="L413" i="37"/>
  <c r="M413" i="37"/>
  <c r="N413" i="37"/>
  <c r="O413" i="37"/>
  <c r="P413" i="37"/>
  <c r="Q413" i="37"/>
  <c r="Y413" i="37"/>
  <c r="Z413" i="37"/>
  <c r="AA413" i="37"/>
  <c r="AB413" i="37"/>
  <c r="AC413" i="37"/>
  <c r="AD413" i="37"/>
  <c r="AE413" i="37"/>
  <c r="AF413" i="37"/>
  <c r="I414" i="37"/>
  <c r="J414" i="37"/>
  <c r="K414" i="37"/>
  <c r="L414" i="37"/>
  <c r="M414" i="37"/>
  <c r="N414" i="37"/>
  <c r="O414" i="37"/>
  <c r="P414" i="37"/>
  <c r="Q414" i="37"/>
  <c r="Y414" i="37"/>
  <c r="Z414" i="37"/>
  <c r="AA414" i="37"/>
  <c r="AB414" i="37"/>
  <c r="AC414" i="37"/>
  <c r="AD414" i="37"/>
  <c r="AE414" i="37"/>
  <c r="AF414" i="37"/>
  <c r="I415" i="37"/>
  <c r="J415" i="37"/>
  <c r="K415" i="37"/>
  <c r="L415" i="37"/>
  <c r="M415" i="37"/>
  <c r="N415" i="37"/>
  <c r="O415" i="37"/>
  <c r="P415" i="37"/>
  <c r="Q415" i="37"/>
  <c r="Y415" i="37"/>
  <c r="Z415" i="37"/>
  <c r="AA415" i="37"/>
  <c r="AB415" i="37"/>
  <c r="AC415" i="37"/>
  <c r="AD415" i="37"/>
  <c r="AE415" i="37"/>
  <c r="AF415" i="37"/>
  <c r="I416" i="37"/>
  <c r="J416" i="37"/>
  <c r="K416" i="37"/>
  <c r="L416" i="37"/>
  <c r="M416" i="37"/>
  <c r="N416" i="37"/>
  <c r="O416" i="37"/>
  <c r="P416" i="37"/>
  <c r="Q416" i="37"/>
  <c r="Y416" i="37"/>
  <c r="Z416" i="37"/>
  <c r="AA416" i="37"/>
  <c r="AB416" i="37"/>
  <c r="AC416" i="37"/>
  <c r="AD416" i="37"/>
  <c r="AE416" i="37"/>
  <c r="AF416" i="37"/>
  <c r="I417" i="37"/>
  <c r="J417" i="37"/>
  <c r="K417" i="37"/>
  <c r="L417" i="37"/>
  <c r="M417" i="37"/>
  <c r="N417" i="37"/>
  <c r="O417" i="37"/>
  <c r="P417" i="37"/>
  <c r="Q417" i="37"/>
  <c r="Y417" i="37"/>
  <c r="Z417" i="37"/>
  <c r="AA417" i="37"/>
  <c r="AB417" i="37"/>
  <c r="AC417" i="37"/>
  <c r="AD417" i="37"/>
  <c r="AE417" i="37"/>
  <c r="AF417" i="37"/>
  <c r="I418" i="37"/>
  <c r="J418" i="37"/>
  <c r="K418" i="37"/>
  <c r="L418" i="37"/>
  <c r="M418" i="37"/>
  <c r="N418" i="37"/>
  <c r="O418" i="37"/>
  <c r="P418" i="37"/>
  <c r="Q418" i="37"/>
  <c r="Y418" i="37"/>
  <c r="Z418" i="37"/>
  <c r="AA418" i="37"/>
  <c r="AB418" i="37"/>
  <c r="AC418" i="37"/>
  <c r="AD418" i="37"/>
  <c r="AE418" i="37"/>
  <c r="AF418" i="37"/>
  <c r="G419" i="37"/>
  <c r="I419" i="37"/>
  <c r="J419" i="37"/>
  <c r="K419" i="37"/>
  <c r="L419" i="37"/>
  <c r="M419" i="37"/>
  <c r="N419" i="37"/>
  <c r="O419" i="37"/>
  <c r="P419" i="37"/>
  <c r="Q419" i="37"/>
  <c r="Y419" i="37"/>
  <c r="Z419" i="37"/>
  <c r="AA419" i="37"/>
  <c r="AB419" i="37"/>
  <c r="AC419" i="37"/>
  <c r="AD419" i="37"/>
  <c r="AE419" i="37"/>
  <c r="AF419" i="37"/>
  <c r="I420" i="37"/>
  <c r="J420" i="37"/>
  <c r="K420" i="37"/>
  <c r="L420" i="37"/>
  <c r="M420" i="37"/>
  <c r="N420" i="37"/>
  <c r="O420" i="37"/>
  <c r="P420" i="37"/>
  <c r="Q420" i="37"/>
  <c r="Y420" i="37"/>
  <c r="Z420" i="37"/>
  <c r="AA420" i="37"/>
  <c r="AB420" i="37"/>
  <c r="AC420" i="37"/>
  <c r="AD420" i="37"/>
  <c r="AE420" i="37"/>
  <c r="AF420" i="37"/>
  <c r="I421" i="37"/>
  <c r="J421" i="37"/>
  <c r="K421" i="37"/>
  <c r="L421" i="37"/>
  <c r="M421" i="37"/>
  <c r="N421" i="37"/>
  <c r="O421" i="37"/>
  <c r="P421" i="37"/>
  <c r="Q421" i="37"/>
  <c r="Y421" i="37"/>
  <c r="Z421" i="37"/>
  <c r="AA421" i="37"/>
  <c r="AB421" i="37"/>
  <c r="AC421" i="37"/>
  <c r="AD421" i="37"/>
  <c r="AE421" i="37"/>
  <c r="AF421" i="37"/>
  <c r="C422" i="37"/>
  <c r="AM422" i="37" s="1"/>
  <c r="F422" i="37"/>
  <c r="I422" i="37"/>
  <c r="J422" i="37"/>
  <c r="K422" i="37"/>
  <c r="L422" i="37"/>
  <c r="M422" i="37"/>
  <c r="N422" i="37"/>
  <c r="O422" i="37"/>
  <c r="P422" i="37"/>
  <c r="Q422" i="37"/>
  <c r="Y422" i="37"/>
  <c r="Z422" i="37"/>
  <c r="AA422" i="37"/>
  <c r="AB422" i="37"/>
  <c r="AC422" i="37"/>
  <c r="AD422" i="37"/>
  <c r="AE422" i="37"/>
  <c r="AF422" i="37"/>
  <c r="C423" i="37"/>
  <c r="AM423" i="37" s="1"/>
  <c r="E423" i="37"/>
  <c r="F423" i="37"/>
  <c r="G423" i="37"/>
  <c r="I423" i="37"/>
  <c r="J423" i="37"/>
  <c r="K423" i="37"/>
  <c r="L423" i="37"/>
  <c r="M423" i="37"/>
  <c r="N423" i="37"/>
  <c r="O423" i="37"/>
  <c r="P423" i="37"/>
  <c r="Q423" i="37"/>
  <c r="Y423" i="37"/>
  <c r="Z423" i="37"/>
  <c r="AA423" i="37"/>
  <c r="AB423" i="37"/>
  <c r="AC423" i="37"/>
  <c r="AD423" i="37"/>
  <c r="AE423" i="37"/>
  <c r="AF423" i="37"/>
  <c r="C424" i="37"/>
  <c r="AM424" i="37" s="1"/>
  <c r="E424" i="37"/>
  <c r="F424" i="37"/>
  <c r="G424" i="37"/>
  <c r="I424" i="37"/>
  <c r="J424" i="37"/>
  <c r="K424" i="37"/>
  <c r="L424" i="37"/>
  <c r="M424" i="37"/>
  <c r="N424" i="37"/>
  <c r="O424" i="37"/>
  <c r="P424" i="37"/>
  <c r="Q424" i="37"/>
  <c r="Y424" i="37"/>
  <c r="Z424" i="37"/>
  <c r="AA424" i="37"/>
  <c r="AB424" i="37"/>
  <c r="AC424" i="37"/>
  <c r="AD424" i="37"/>
  <c r="AE424" i="37"/>
  <c r="AF424" i="37"/>
  <c r="I425" i="37"/>
  <c r="J425" i="37"/>
  <c r="K425" i="37"/>
  <c r="L425" i="37"/>
  <c r="M425" i="37"/>
  <c r="N425" i="37"/>
  <c r="O425" i="37"/>
  <c r="P425" i="37"/>
  <c r="Q425" i="37"/>
  <c r="Y425" i="37"/>
  <c r="Z425" i="37"/>
  <c r="AA425" i="37"/>
  <c r="AB425" i="37"/>
  <c r="AC425" i="37"/>
  <c r="AD425" i="37"/>
  <c r="AE425" i="37"/>
  <c r="AF425" i="37"/>
  <c r="I426" i="37"/>
  <c r="J426" i="37"/>
  <c r="K426" i="37"/>
  <c r="L426" i="37"/>
  <c r="M426" i="37"/>
  <c r="N426" i="37"/>
  <c r="O426" i="37"/>
  <c r="P426" i="37"/>
  <c r="Q426" i="37"/>
  <c r="Y426" i="37"/>
  <c r="Z426" i="37"/>
  <c r="AA426" i="37"/>
  <c r="AB426" i="37"/>
  <c r="AC426" i="37"/>
  <c r="AD426" i="37"/>
  <c r="AE426" i="37"/>
  <c r="AF426" i="37"/>
  <c r="I427" i="37"/>
  <c r="J427" i="37"/>
  <c r="K427" i="37"/>
  <c r="L427" i="37"/>
  <c r="M427" i="37"/>
  <c r="N427" i="37"/>
  <c r="O427" i="37"/>
  <c r="P427" i="37"/>
  <c r="Q427" i="37"/>
  <c r="Y427" i="37"/>
  <c r="Z427" i="37"/>
  <c r="AA427" i="37"/>
  <c r="AB427" i="37"/>
  <c r="AC427" i="37"/>
  <c r="AD427" i="37"/>
  <c r="AE427" i="37"/>
  <c r="AF427" i="37"/>
  <c r="I428" i="37"/>
  <c r="J428" i="37"/>
  <c r="K428" i="37"/>
  <c r="L428" i="37"/>
  <c r="M428" i="37"/>
  <c r="N428" i="37"/>
  <c r="O428" i="37"/>
  <c r="P428" i="37"/>
  <c r="Q428" i="37"/>
  <c r="Y428" i="37"/>
  <c r="Z428" i="37"/>
  <c r="AA428" i="37"/>
  <c r="AB428" i="37"/>
  <c r="AC428" i="37"/>
  <c r="AD428" i="37"/>
  <c r="AE428" i="37"/>
  <c r="AF428" i="37"/>
  <c r="I429" i="37"/>
  <c r="J429" i="37"/>
  <c r="K429" i="37"/>
  <c r="L429" i="37"/>
  <c r="M429" i="37"/>
  <c r="N429" i="37"/>
  <c r="O429" i="37"/>
  <c r="P429" i="37"/>
  <c r="Q429" i="37"/>
  <c r="Y429" i="37"/>
  <c r="Z429" i="37"/>
  <c r="AA429" i="37"/>
  <c r="AB429" i="37"/>
  <c r="AC429" i="37"/>
  <c r="AD429" i="37"/>
  <c r="AE429" i="37"/>
  <c r="AF429" i="37"/>
  <c r="I430" i="37"/>
  <c r="J430" i="37"/>
  <c r="K430" i="37"/>
  <c r="L430" i="37"/>
  <c r="M430" i="37"/>
  <c r="N430" i="37"/>
  <c r="O430" i="37"/>
  <c r="P430" i="37"/>
  <c r="Q430" i="37"/>
  <c r="Y430" i="37"/>
  <c r="Z430" i="37"/>
  <c r="AA430" i="37"/>
  <c r="AB430" i="37"/>
  <c r="AC430" i="37"/>
  <c r="AD430" i="37"/>
  <c r="AE430" i="37"/>
  <c r="AF430" i="37"/>
  <c r="I432" i="37"/>
  <c r="J432" i="37"/>
  <c r="K432" i="37"/>
  <c r="L432" i="37"/>
  <c r="M432" i="37"/>
  <c r="N432" i="37"/>
  <c r="O432" i="37"/>
  <c r="P432" i="37"/>
  <c r="Q432" i="37"/>
  <c r="Y432" i="37"/>
  <c r="Z432" i="37"/>
  <c r="AA432" i="37"/>
  <c r="AB432" i="37"/>
  <c r="AC432" i="37"/>
  <c r="AD432" i="37"/>
  <c r="AE432" i="37"/>
  <c r="AF432" i="37"/>
  <c r="I433" i="37"/>
  <c r="J433" i="37"/>
  <c r="K433" i="37"/>
  <c r="L433" i="37"/>
  <c r="M433" i="37"/>
  <c r="N433" i="37"/>
  <c r="O433" i="37"/>
  <c r="P433" i="37"/>
  <c r="Q433" i="37"/>
  <c r="Y433" i="37"/>
  <c r="Z433" i="37"/>
  <c r="AA433" i="37"/>
  <c r="AB433" i="37"/>
  <c r="AC433" i="37"/>
  <c r="AD433" i="37"/>
  <c r="AE433" i="37"/>
  <c r="AF433" i="37"/>
  <c r="I434" i="37"/>
  <c r="J434" i="37"/>
  <c r="K434" i="37"/>
  <c r="L434" i="37"/>
  <c r="M434" i="37"/>
  <c r="N434" i="37"/>
  <c r="O434" i="37"/>
  <c r="P434" i="37"/>
  <c r="Q434" i="37"/>
  <c r="Y434" i="37"/>
  <c r="Z434" i="37"/>
  <c r="AA434" i="37"/>
  <c r="AB434" i="37"/>
  <c r="AC434" i="37"/>
  <c r="AD434" i="37"/>
  <c r="AE434" i="37"/>
  <c r="AF434" i="37"/>
  <c r="I435" i="37"/>
  <c r="J435" i="37"/>
  <c r="K435" i="37"/>
  <c r="L435" i="37"/>
  <c r="M435" i="37"/>
  <c r="N435" i="37"/>
  <c r="O435" i="37"/>
  <c r="P435" i="37"/>
  <c r="Q435" i="37"/>
  <c r="Y435" i="37"/>
  <c r="Z435" i="37"/>
  <c r="AA435" i="37"/>
  <c r="AB435" i="37"/>
  <c r="AC435" i="37"/>
  <c r="AD435" i="37"/>
  <c r="AE435" i="37"/>
  <c r="AF435" i="37"/>
  <c r="I436" i="37"/>
  <c r="J436" i="37"/>
  <c r="K436" i="37"/>
  <c r="L436" i="37"/>
  <c r="M436" i="37"/>
  <c r="N436" i="37"/>
  <c r="O436" i="37"/>
  <c r="P436" i="37"/>
  <c r="Q436" i="37"/>
  <c r="Y436" i="37"/>
  <c r="Z436" i="37"/>
  <c r="AA436" i="37"/>
  <c r="AB436" i="37"/>
  <c r="AC436" i="37"/>
  <c r="AD436" i="37"/>
  <c r="AE436" i="37"/>
  <c r="AF436" i="37"/>
  <c r="I437" i="37"/>
  <c r="J437" i="37"/>
  <c r="K437" i="37"/>
  <c r="L437" i="37"/>
  <c r="M437" i="37"/>
  <c r="N437" i="37"/>
  <c r="O437" i="37"/>
  <c r="P437" i="37"/>
  <c r="Q437" i="37"/>
  <c r="Y437" i="37"/>
  <c r="Z437" i="37"/>
  <c r="AA437" i="37"/>
  <c r="AB437" i="37"/>
  <c r="AC437" i="37"/>
  <c r="AD437" i="37"/>
  <c r="AE437" i="37"/>
  <c r="AF437" i="37"/>
  <c r="I438" i="37"/>
  <c r="J438" i="37"/>
  <c r="K438" i="37"/>
  <c r="L438" i="37"/>
  <c r="M438" i="37"/>
  <c r="N438" i="37"/>
  <c r="O438" i="37"/>
  <c r="P438" i="37"/>
  <c r="Q438" i="37"/>
  <c r="Y438" i="37"/>
  <c r="Z438" i="37"/>
  <c r="AA438" i="37"/>
  <c r="AB438" i="37"/>
  <c r="AC438" i="37"/>
  <c r="AD438" i="37"/>
  <c r="AE438" i="37"/>
  <c r="AF438" i="37"/>
  <c r="I439" i="37"/>
  <c r="J439" i="37"/>
  <c r="K439" i="37"/>
  <c r="L439" i="37"/>
  <c r="M439" i="37"/>
  <c r="N439" i="37"/>
  <c r="O439" i="37"/>
  <c r="P439" i="37"/>
  <c r="Q439" i="37"/>
  <c r="Y439" i="37"/>
  <c r="Z439" i="37"/>
  <c r="AA439" i="37"/>
  <c r="AB439" i="37"/>
  <c r="AC439" i="37"/>
  <c r="AD439" i="37"/>
  <c r="AE439" i="37"/>
  <c r="AF439" i="37"/>
  <c r="I440" i="37"/>
  <c r="J440" i="37"/>
  <c r="K440" i="37"/>
  <c r="L440" i="37"/>
  <c r="M440" i="37"/>
  <c r="N440" i="37"/>
  <c r="O440" i="37"/>
  <c r="P440" i="37"/>
  <c r="Q440" i="37"/>
  <c r="Y440" i="37"/>
  <c r="Z440" i="37"/>
  <c r="AA440" i="37"/>
  <c r="AB440" i="37"/>
  <c r="AC440" i="37"/>
  <c r="AD440" i="37"/>
  <c r="AE440" i="37"/>
  <c r="AF440" i="37"/>
  <c r="I441" i="37"/>
  <c r="J441" i="37"/>
  <c r="K441" i="37"/>
  <c r="L441" i="37"/>
  <c r="M441" i="37"/>
  <c r="N441" i="37"/>
  <c r="O441" i="37"/>
  <c r="P441" i="37"/>
  <c r="Q441" i="37"/>
  <c r="Y441" i="37"/>
  <c r="Z441" i="37"/>
  <c r="AA441" i="37"/>
  <c r="AB441" i="37"/>
  <c r="AC441" i="37"/>
  <c r="AD441" i="37"/>
  <c r="AE441" i="37"/>
  <c r="AF441" i="37"/>
  <c r="I442" i="37"/>
  <c r="J442" i="37"/>
  <c r="K442" i="37"/>
  <c r="L442" i="37"/>
  <c r="M442" i="37"/>
  <c r="N442" i="37"/>
  <c r="O442" i="37"/>
  <c r="P442" i="37"/>
  <c r="AD442" i="37"/>
  <c r="I443" i="37"/>
  <c r="J443" i="37"/>
  <c r="K443" i="37"/>
  <c r="L443" i="37"/>
  <c r="M443" i="37"/>
  <c r="N443" i="37"/>
  <c r="O443" i="37"/>
  <c r="P443" i="37"/>
  <c r="AD443" i="37"/>
  <c r="Q444" i="37"/>
  <c r="Y444" i="37"/>
  <c r="Z444" i="37"/>
  <c r="AA444" i="37"/>
  <c r="AB444" i="37"/>
  <c r="AC444" i="37"/>
  <c r="AD444" i="37"/>
  <c r="AE444" i="37"/>
  <c r="AF444" i="37"/>
  <c r="Q445" i="37"/>
  <c r="Y445" i="37"/>
  <c r="Z445" i="37"/>
  <c r="AA445" i="37"/>
  <c r="AB445" i="37"/>
  <c r="AC445" i="37"/>
  <c r="AD445" i="37"/>
  <c r="AE445" i="37"/>
  <c r="AF445" i="37"/>
  <c r="AA446" i="37"/>
  <c r="AB446" i="37"/>
  <c r="AD446" i="37"/>
  <c r="I447" i="37"/>
  <c r="J447" i="37"/>
  <c r="K447" i="37"/>
  <c r="L447" i="37"/>
  <c r="M447" i="37"/>
  <c r="N447" i="37"/>
  <c r="O447" i="37"/>
  <c r="P447" i="37"/>
  <c r="Q447" i="37"/>
  <c r="Y447" i="37"/>
  <c r="Z447" i="37"/>
  <c r="AA447" i="37"/>
  <c r="AB447" i="37"/>
  <c r="AC447" i="37"/>
  <c r="AD447" i="37"/>
  <c r="AE447" i="37"/>
  <c r="AF447" i="37"/>
  <c r="I448" i="37"/>
  <c r="J448" i="37"/>
  <c r="K448" i="37"/>
  <c r="L448" i="37"/>
  <c r="M448" i="37"/>
  <c r="N448" i="37"/>
  <c r="O448" i="37"/>
  <c r="P448" i="37"/>
  <c r="Q448" i="37"/>
  <c r="Y448" i="37"/>
  <c r="Z448" i="37"/>
  <c r="AA448" i="37"/>
  <c r="AB448" i="37"/>
  <c r="AC448" i="37"/>
  <c r="AD448" i="37"/>
  <c r="AE448" i="37"/>
  <c r="AF448" i="37"/>
  <c r="I449" i="37"/>
  <c r="J449" i="37"/>
  <c r="K449" i="37"/>
  <c r="L449" i="37"/>
  <c r="M449" i="37"/>
  <c r="N449" i="37"/>
  <c r="O449" i="37"/>
  <c r="P449" i="37"/>
  <c r="Q449" i="37"/>
  <c r="Y449" i="37"/>
  <c r="Z449" i="37"/>
  <c r="AA449" i="37"/>
  <c r="AB449" i="37"/>
  <c r="AC449" i="37"/>
  <c r="AD449" i="37"/>
  <c r="AE449" i="37"/>
  <c r="AF449" i="37"/>
  <c r="I450" i="37"/>
  <c r="J450" i="37"/>
  <c r="K450" i="37"/>
  <c r="L450" i="37"/>
  <c r="M450" i="37"/>
  <c r="N450" i="37"/>
  <c r="O450" i="37"/>
  <c r="P450" i="37"/>
  <c r="Q450" i="37"/>
  <c r="Y450" i="37"/>
  <c r="Z450" i="37"/>
  <c r="AA450" i="37"/>
  <c r="AB450" i="37"/>
  <c r="AC450" i="37"/>
  <c r="AD450" i="37"/>
  <c r="AE450" i="37"/>
  <c r="AF450" i="37"/>
  <c r="I451" i="37"/>
  <c r="J451" i="37"/>
  <c r="K451" i="37"/>
  <c r="L451" i="37"/>
  <c r="M451" i="37"/>
  <c r="N451" i="37"/>
  <c r="O451" i="37"/>
  <c r="P451" i="37"/>
  <c r="AD451" i="37"/>
  <c r="J1433" i="157"/>
  <c r="F406" i="37" s="1"/>
  <c r="F1433" i="157"/>
  <c r="H1433" i="157" s="1"/>
  <c r="D406" i="37" s="1"/>
  <c r="J1400" i="157"/>
  <c r="F1400" i="157"/>
  <c r="H1400" i="157" s="1"/>
  <c r="I1380" i="157"/>
  <c r="I1379" i="157"/>
  <c r="K1379" i="157" s="1"/>
  <c r="K1449" i="157" s="1"/>
  <c r="G422" i="37" s="1"/>
  <c r="I1378" i="157"/>
  <c r="K1378" i="157" s="1"/>
  <c r="I1377" i="157"/>
  <c r="I1375" i="157"/>
  <c r="I1373" i="157"/>
  <c r="I1372" i="157"/>
  <c r="I1370" i="157"/>
  <c r="I1363" i="157"/>
  <c r="K1363" i="157" s="1"/>
  <c r="K1433" i="157" s="1"/>
  <c r="G406" i="37" s="1"/>
  <c r="F1366" i="157"/>
  <c r="H1366" i="157" s="1"/>
  <c r="F1358" i="157"/>
  <c r="H1358" i="157" s="1"/>
  <c r="C330" i="37"/>
  <c r="AM330" i="37" s="1"/>
  <c r="E330" i="37"/>
  <c r="F330" i="37"/>
  <c r="G330" i="37"/>
  <c r="I330" i="37"/>
  <c r="J330" i="37"/>
  <c r="K330" i="37"/>
  <c r="L330" i="37"/>
  <c r="M330" i="37"/>
  <c r="N330" i="37"/>
  <c r="O330" i="37"/>
  <c r="P330" i="37"/>
  <c r="C333" i="37"/>
  <c r="AM333" i="37" s="1"/>
  <c r="E333" i="37"/>
  <c r="F333" i="37"/>
  <c r="G333" i="37"/>
  <c r="I333" i="37"/>
  <c r="J333" i="37"/>
  <c r="K333" i="37"/>
  <c r="L333" i="37"/>
  <c r="M333" i="37"/>
  <c r="N333" i="37"/>
  <c r="O333" i="37"/>
  <c r="P333" i="37"/>
  <c r="Q333" i="37"/>
  <c r="Y333" i="37"/>
  <c r="Z333" i="37"/>
  <c r="AA333" i="37"/>
  <c r="AB333" i="37"/>
  <c r="AC333" i="37"/>
  <c r="AD333" i="37"/>
  <c r="AE333" i="37"/>
  <c r="AF333" i="37"/>
  <c r="C334" i="37"/>
  <c r="AM334" i="37" s="1"/>
  <c r="E334" i="37"/>
  <c r="F334" i="37"/>
  <c r="G334" i="37"/>
  <c r="I334" i="37"/>
  <c r="J334" i="37"/>
  <c r="K334" i="37"/>
  <c r="L334" i="37"/>
  <c r="M334" i="37"/>
  <c r="N334" i="37"/>
  <c r="O334" i="37"/>
  <c r="P334" i="37"/>
  <c r="C335" i="37"/>
  <c r="AM335" i="37" s="1"/>
  <c r="E335" i="37"/>
  <c r="F335" i="37"/>
  <c r="G335" i="37"/>
  <c r="I335" i="37"/>
  <c r="J335" i="37"/>
  <c r="K335" i="37"/>
  <c r="L335" i="37"/>
  <c r="M335" i="37"/>
  <c r="N335" i="37"/>
  <c r="O335" i="37"/>
  <c r="P335" i="37"/>
  <c r="I336" i="37"/>
  <c r="J336" i="37"/>
  <c r="K336" i="37"/>
  <c r="L336" i="37"/>
  <c r="M336" i="37"/>
  <c r="N336" i="37"/>
  <c r="O336" i="37"/>
  <c r="P336" i="37"/>
  <c r="Q336" i="37"/>
  <c r="Y336" i="37"/>
  <c r="Z336" i="37"/>
  <c r="AA336" i="37"/>
  <c r="AB336" i="37"/>
  <c r="AC336" i="37"/>
  <c r="AD336" i="37"/>
  <c r="AE336" i="37"/>
  <c r="AF336" i="37"/>
  <c r="E337" i="37"/>
  <c r="F337" i="37"/>
  <c r="G337" i="37"/>
  <c r="I337" i="37"/>
  <c r="J337" i="37"/>
  <c r="K337" i="37"/>
  <c r="L337" i="37"/>
  <c r="M337" i="37"/>
  <c r="N337" i="37"/>
  <c r="O337" i="37"/>
  <c r="P337" i="37"/>
  <c r="Q337" i="37"/>
  <c r="Y337" i="37"/>
  <c r="Z337" i="37"/>
  <c r="AA337" i="37"/>
  <c r="AB337" i="37"/>
  <c r="AC337" i="37"/>
  <c r="AD337" i="37"/>
  <c r="AE337" i="37"/>
  <c r="AF337" i="37"/>
  <c r="I338" i="37"/>
  <c r="J338" i="37"/>
  <c r="K338" i="37"/>
  <c r="L338" i="37"/>
  <c r="M338" i="37"/>
  <c r="N338" i="37"/>
  <c r="O338" i="37"/>
  <c r="P338" i="37"/>
  <c r="Q338" i="37"/>
  <c r="Y338" i="37"/>
  <c r="Z338" i="37"/>
  <c r="AA338" i="37"/>
  <c r="AB338" i="37"/>
  <c r="AC338" i="37"/>
  <c r="AD338" i="37"/>
  <c r="AE338" i="37"/>
  <c r="AF338" i="37"/>
  <c r="I339" i="37"/>
  <c r="J339" i="37"/>
  <c r="K339" i="37"/>
  <c r="L339" i="37"/>
  <c r="M339" i="37"/>
  <c r="N339" i="37"/>
  <c r="O339" i="37"/>
  <c r="P339" i="37"/>
  <c r="Q339" i="37"/>
  <c r="Y339" i="37"/>
  <c r="Z339" i="37"/>
  <c r="AA339" i="37"/>
  <c r="AB339" i="37"/>
  <c r="AC339" i="37"/>
  <c r="AD339" i="37"/>
  <c r="AE339" i="37"/>
  <c r="AF339" i="37"/>
  <c r="I340" i="37"/>
  <c r="J340" i="37"/>
  <c r="K340" i="37"/>
  <c r="L340" i="37"/>
  <c r="M340" i="37"/>
  <c r="N340" i="37"/>
  <c r="O340" i="37"/>
  <c r="P340" i="37"/>
  <c r="Q340" i="37"/>
  <c r="Y340" i="37"/>
  <c r="Z340" i="37"/>
  <c r="AA340" i="37"/>
  <c r="AB340" i="37"/>
  <c r="AC340" i="37"/>
  <c r="AD340" i="37"/>
  <c r="AE340" i="37"/>
  <c r="AF340" i="37"/>
  <c r="I341" i="37"/>
  <c r="J341" i="37"/>
  <c r="K341" i="37"/>
  <c r="L341" i="37"/>
  <c r="M341" i="37"/>
  <c r="N341" i="37"/>
  <c r="O341" i="37"/>
  <c r="P341" i="37"/>
  <c r="Q341" i="37"/>
  <c r="Y341" i="37"/>
  <c r="Z341" i="37"/>
  <c r="AA341" i="37"/>
  <c r="AB341" i="37"/>
  <c r="AC341" i="37"/>
  <c r="AD341" i="37"/>
  <c r="AE341" i="37"/>
  <c r="AF341" i="37"/>
  <c r="I342" i="37"/>
  <c r="J342" i="37"/>
  <c r="K342" i="37"/>
  <c r="L342" i="37"/>
  <c r="M342" i="37"/>
  <c r="N342" i="37"/>
  <c r="O342" i="37"/>
  <c r="P342" i="37"/>
  <c r="Q342" i="37"/>
  <c r="Y342" i="37"/>
  <c r="Z342" i="37"/>
  <c r="AA342" i="37"/>
  <c r="AB342" i="37"/>
  <c r="AC342" i="37"/>
  <c r="AD342" i="37"/>
  <c r="AE342" i="37"/>
  <c r="AF342" i="37"/>
  <c r="I343" i="37"/>
  <c r="J343" i="37"/>
  <c r="K343" i="37"/>
  <c r="L343" i="37"/>
  <c r="M343" i="37"/>
  <c r="N343" i="37"/>
  <c r="O343" i="37"/>
  <c r="P343" i="37"/>
  <c r="Q343" i="37"/>
  <c r="Y343" i="37"/>
  <c r="Z343" i="37"/>
  <c r="AA343" i="37"/>
  <c r="AB343" i="37"/>
  <c r="AC343" i="37"/>
  <c r="AD343" i="37"/>
  <c r="AE343" i="37"/>
  <c r="AF343" i="37"/>
  <c r="I344" i="37"/>
  <c r="J344" i="37"/>
  <c r="K344" i="37"/>
  <c r="L344" i="37"/>
  <c r="M344" i="37"/>
  <c r="N344" i="37"/>
  <c r="O344" i="37"/>
  <c r="P344" i="37"/>
  <c r="Q344" i="37"/>
  <c r="Y344" i="37"/>
  <c r="Z344" i="37"/>
  <c r="AA344" i="37"/>
  <c r="AB344" i="37"/>
  <c r="AC344" i="37"/>
  <c r="AD344" i="37"/>
  <c r="AE344" i="37"/>
  <c r="AF344" i="37"/>
  <c r="I345" i="37"/>
  <c r="J345" i="37"/>
  <c r="K345" i="37"/>
  <c r="L345" i="37"/>
  <c r="M345" i="37"/>
  <c r="N345" i="37"/>
  <c r="O345" i="37"/>
  <c r="P345" i="37"/>
  <c r="Q345" i="37"/>
  <c r="Y345" i="37"/>
  <c r="Z345" i="37"/>
  <c r="AA345" i="37"/>
  <c r="AB345" i="37"/>
  <c r="AC345" i="37"/>
  <c r="AD345" i="37"/>
  <c r="AE345" i="37"/>
  <c r="AF345" i="37"/>
  <c r="I346" i="37"/>
  <c r="J346" i="37"/>
  <c r="K346" i="37"/>
  <c r="L346" i="37"/>
  <c r="M346" i="37"/>
  <c r="N346" i="37"/>
  <c r="O346" i="37"/>
  <c r="P346" i="37"/>
  <c r="Q346" i="37"/>
  <c r="Y346" i="37"/>
  <c r="Z346" i="37"/>
  <c r="AA346" i="37"/>
  <c r="AB346" i="37"/>
  <c r="AC346" i="37"/>
  <c r="AD346" i="37"/>
  <c r="AE346" i="37"/>
  <c r="AF346" i="37"/>
  <c r="I347" i="37"/>
  <c r="J347" i="37"/>
  <c r="K347" i="37"/>
  <c r="L347" i="37"/>
  <c r="M347" i="37"/>
  <c r="N347" i="37"/>
  <c r="O347" i="37"/>
  <c r="P347" i="37"/>
  <c r="Q347" i="37"/>
  <c r="Y347" i="37"/>
  <c r="Z347" i="37"/>
  <c r="AA347" i="37"/>
  <c r="AB347" i="37"/>
  <c r="AC347" i="37"/>
  <c r="AD347" i="37"/>
  <c r="AE347" i="37"/>
  <c r="AF347" i="37"/>
  <c r="I348" i="37"/>
  <c r="J348" i="37"/>
  <c r="K348" i="37"/>
  <c r="L348" i="37"/>
  <c r="M348" i="37"/>
  <c r="N348" i="37"/>
  <c r="O348" i="37"/>
  <c r="P348" i="37"/>
  <c r="Q348" i="37"/>
  <c r="Y348" i="37"/>
  <c r="Z348" i="37"/>
  <c r="AA348" i="37"/>
  <c r="AB348" i="37"/>
  <c r="AC348" i="37"/>
  <c r="AD348" i="37"/>
  <c r="AE348" i="37"/>
  <c r="AF348" i="37"/>
  <c r="I349" i="37"/>
  <c r="J349" i="37"/>
  <c r="K349" i="37"/>
  <c r="L349" i="37"/>
  <c r="M349" i="37"/>
  <c r="N349" i="37"/>
  <c r="O349" i="37"/>
  <c r="P349" i="37"/>
  <c r="I350" i="37"/>
  <c r="J350" i="37"/>
  <c r="K350" i="37"/>
  <c r="L350" i="37"/>
  <c r="M350" i="37"/>
  <c r="N350" i="37"/>
  <c r="O350" i="37"/>
  <c r="P350" i="37"/>
  <c r="Q350" i="37"/>
  <c r="Y350" i="37"/>
  <c r="Z350" i="37"/>
  <c r="AA350" i="37"/>
  <c r="AB350" i="37"/>
  <c r="AC350" i="37"/>
  <c r="AD350" i="37"/>
  <c r="AE350" i="37"/>
  <c r="AF350" i="37"/>
  <c r="I351" i="37"/>
  <c r="J351" i="37"/>
  <c r="K351" i="37"/>
  <c r="L351" i="37"/>
  <c r="M351" i="37"/>
  <c r="N351" i="37"/>
  <c r="O351" i="37"/>
  <c r="P351" i="37"/>
  <c r="Q351" i="37"/>
  <c r="Y351" i="37"/>
  <c r="Z351" i="37"/>
  <c r="AA351" i="37"/>
  <c r="AB351" i="37"/>
  <c r="AC351" i="37"/>
  <c r="AD351" i="37"/>
  <c r="AE351" i="37"/>
  <c r="AF351" i="37"/>
  <c r="E352" i="37"/>
  <c r="F352" i="37"/>
  <c r="G352" i="37"/>
  <c r="I352" i="37"/>
  <c r="J352" i="37"/>
  <c r="K352" i="37"/>
  <c r="L352" i="37"/>
  <c r="M352" i="37"/>
  <c r="N352" i="37"/>
  <c r="O352" i="37"/>
  <c r="P352" i="37"/>
  <c r="Q352" i="37"/>
  <c r="Y352" i="37"/>
  <c r="Z352" i="37"/>
  <c r="AA352" i="37"/>
  <c r="AB352" i="37"/>
  <c r="AC352" i="37"/>
  <c r="AD352" i="37"/>
  <c r="AE352" i="37"/>
  <c r="AF352" i="37"/>
  <c r="I353" i="37"/>
  <c r="J353" i="37"/>
  <c r="K353" i="37"/>
  <c r="L353" i="37"/>
  <c r="M353" i="37"/>
  <c r="N353" i="37"/>
  <c r="O353" i="37"/>
  <c r="P353" i="37"/>
  <c r="Q353" i="37"/>
  <c r="Y353" i="37"/>
  <c r="Z353" i="37"/>
  <c r="AA353" i="37"/>
  <c r="AB353" i="37"/>
  <c r="AC353" i="37"/>
  <c r="AD353" i="37"/>
  <c r="AE353" i="37"/>
  <c r="AF353" i="37"/>
  <c r="I354" i="37"/>
  <c r="J354" i="37"/>
  <c r="K354" i="37"/>
  <c r="L354" i="37"/>
  <c r="M354" i="37"/>
  <c r="N354" i="37"/>
  <c r="O354" i="37"/>
  <c r="P354" i="37"/>
  <c r="Q354" i="37"/>
  <c r="Y354" i="37"/>
  <c r="Z354" i="37"/>
  <c r="AA354" i="37"/>
  <c r="AB354" i="37"/>
  <c r="AC354" i="37"/>
  <c r="AD354" i="37"/>
  <c r="AE354" i="37"/>
  <c r="AF354" i="37"/>
  <c r="I355" i="37"/>
  <c r="J355" i="37"/>
  <c r="K355" i="37"/>
  <c r="L355" i="37"/>
  <c r="M355" i="37"/>
  <c r="N355" i="37"/>
  <c r="O355" i="37"/>
  <c r="P355" i="37"/>
  <c r="Q355" i="37"/>
  <c r="Y355" i="37"/>
  <c r="Z355" i="37"/>
  <c r="AA355" i="37"/>
  <c r="AB355" i="37"/>
  <c r="AC355" i="37"/>
  <c r="AD355" i="37"/>
  <c r="AE355" i="37"/>
  <c r="AF355" i="37"/>
  <c r="I356" i="37"/>
  <c r="J356" i="37"/>
  <c r="K356" i="37"/>
  <c r="L356" i="37"/>
  <c r="M356" i="37"/>
  <c r="N356" i="37"/>
  <c r="O356" i="37"/>
  <c r="P356" i="37"/>
  <c r="Q356" i="37"/>
  <c r="Y356" i="37"/>
  <c r="Z356" i="37"/>
  <c r="AA356" i="37"/>
  <c r="AB356" i="37"/>
  <c r="AC356" i="37"/>
  <c r="AD356" i="37"/>
  <c r="AE356" i="37"/>
  <c r="AF356" i="37"/>
  <c r="G357" i="37"/>
  <c r="I357" i="37"/>
  <c r="J357" i="37"/>
  <c r="K357" i="37"/>
  <c r="L357" i="37"/>
  <c r="M357" i="37"/>
  <c r="N357" i="37"/>
  <c r="O357" i="37"/>
  <c r="P357" i="37"/>
  <c r="Q357" i="37"/>
  <c r="Y357" i="37"/>
  <c r="Z357" i="37"/>
  <c r="AA357" i="37"/>
  <c r="AB357" i="37"/>
  <c r="AC357" i="37"/>
  <c r="AD357" i="37"/>
  <c r="AE357" i="37"/>
  <c r="AF357" i="37"/>
  <c r="I358" i="37"/>
  <c r="J358" i="37"/>
  <c r="K358" i="37"/>
  <c r="L358" i="37"/>
  <c r="M358" i="37"/>
  <c r="N358" i="37"/>
  <c r="O358" i="37"/>
  <c r="P358" i="37"/>
  <c r="Q358" i="37"/>
  <c r="Y358" i="37"/>
  <c r="Z358" i="37"/>
  <c r="AA358" i="37"/>
  <c r="AB358" i="37"/>
  <c r="AC358" i="37"/>
  <c r="AD358" i="37"/>
  <c r="AE358" i="37"/>
  <c r="AF358" i="37"/>
  <c r="I359" i="37"/>
  <c r="J359" i="37"/>
  <c r="K359" i="37"/>
  <c r="L359" i="37"/>
  <c r="M359" i="37"/>
  <c r="N359" i="37"/>
  <c r="O359" i="37"/>
  <c r="P359" i="37"/>
  <c r="Q359" i="37"/>
  <c r="Y359" i="37"/>
  <c r="Z359" i="37"/>
  <c r="AA359" i="37"/>
  <c r="AB359" i="37"/>
  <c r="AC359" i="37"/>
  <c r="AD359" i="37"/>
  <c r="AE359" i="37"/>
  <c r="AF359" i="37"/>
  <c r="I360" i="37"/>
  <c r="J360" i="37"/>
  <c r="K360" i="37"/>
  <c r="L360" i="37"/>
  <c r="M360" i="37"/>
  <c r="N360" i="37"/>
  <c r="O360" i="37"/>
  <c r="P360" i="37"/>
  <c r="Q360" i="37"/>
  <c r="Y360" i="37"/>
  <c r="Z360" i="37"/>
  <c r="AA360" i="37"/>
  <c r="AB360" i="37"/>
  <c r="AC360" i="37"/>
  <c r="AD360" i="37"/>
  <c r="AE360" i="37"/>
  <c r="AF360" i="37"/>
  <c r="C361" i="37"/>
  <c r="AM361" i="37" s="1"/>
  <c r="E361" i="37"/>
  <c r="F361" i="37"/>
  <c r="G361" i="37"/>
  <c r="I361" i="37"/>
  <c r="J361" i="37"/>
  <c r="K361" i="37"/>
  <c r="L361" i="37"/>
  <c r="M361" i="37"/>
  <c r="N361" i="37"/>
  <c r="O361" i="37"/>
  <c r="P361" i="37"/>
  <c r="Q361" i="37"/>
  <c r="Y361" i="37"/>
  <c r="Z361" i="37"/>
  <c r="AA361" i="37"/>
  <c r="AB361" i="37"/>
  <c r="AC361" i="37"/>
  <c r="AD361" i="37"/>
  <c r="AE361" i="37"/>
  <c r="AF361" i="37"/>
  <c r="I362" i="37"/>
  <c r="J362" i="37"/>
  <c r="K362" i="37"/>
  <c r="L362" i="37"/>
  <c r="M362" i="37"/>
  <c r="N362" i="37"/>
  <c r="O362" i="37"/>
  <c r="P362" i="37"/>
  <c r="Q362" i="37"/>
  <c r="Y362" i="37"/>
  <c r="Z362" i="37"/>
  <c r="AA362" i="37"/>
  <c r="AB362" i="37"/>
  <c r="AC362" i="37"/>
  <c r="AD362" i="37"/>
  <c r="AE362" i="37"/>
  <c r="AF362" i="37"/>
  <c r="E363" i="37"/>
  <c r="F363" i="37"/>
  <c r="G363" i="37"/>
  <c r="I363" i="37"/>
  <c r="J363" i="37"/>
  <c r="K363" i="37"/>
  <c r="L363" i="37"/>
  <c r="M363" i="37"/>
  <c r="N363" i="37"/>
  <c r="O363" i="37"/>
  <c r="P363" i="37"/>
  <c r="Q363" i="37"/>
  <c r="Y363" i="37"/>
  <c r="Z363" i="37"/>
  <c r="AA363" i="37"/>
  <c r="AB363" i="37"/>
  <c r="AC363" i="37"/>
  <c r="AD363" i="37"/>
  <c r="AE363" i="37"/>
  <c r="AF363" i="37"/>
  <c r="G364" i="37"/>
  <c r="I364" i="37"/>
  <c r="J364" i="37"/>
  <c r="K364" i="37"/>
  <c r="L364" i="37"/>
  <c r="M364" i="37"/>
  <c r="N364" i="37"/>
  <c r="O364" i="37"/>
  <c r="P364" i="37"/>
  <c r="Q364" i="37"/>
  <c r="Y364" i="37"/>
  <c r="Z364" i="37"/>
  <c r="AA364" i="37"/>
  <c r="AB364" i="37"/>
  <c r="AC364" i="37"/>
  <c r="AD364" i="37"/>
  <c r="AE364" i="37"/>
  <c r="AF364" i="37"/>
  <c r="G365" i="37"/>
  <c r="I365" i="37"/>
  <c r="J365" i="37"/>
  <c r="K365" i="37"/>
  <c r="L365" i="37"/>
  <c r="M365" i="37"/>
  <c r="N365" i="37"/>
  <c r="O365" i="37"/>
  <c r="P365" i="37"/>
  <c r="Q365" i="37"/>
  <c r="Y365" i="37"/>
  <c r="Z365" i="37"/>
  <c r="AA365" i="37"/>
  <c r="AB365" i="37"/>
  <c r="AC365" i="37"/>
  <c r="AD365" i="37"/>
  <c r="AE365" i="37"/>
  <c r="AF365" i="37"/>
  <c r="E366" i="37"/>
  <c r="F366" i="37"/>
  <c r="G366" i="37"/>
  <c r="I366" i="37"/>
  <c r="J366" i="37"/>
  <c r="K366" i="37"/>
  <c r="L366" i="37"/>
  <c r="M366" i="37"/>
  <c r="N366" i="37"/>
  <c r="O366" i="37"/>
  <c r="P366" i="37"/>
  <c r="Q366" i="37"/>
  <c r="Y366" i="37"/>
  <c r="Z366" i="37"/>
  <c r="AA366" i="37"/>
  <c r="AB366" i="37"/>
  <c r="AC366" i="37"/>
  <c r="AD366" i="37"/>
  <c r="AE366" i="37"/>
  <c r="AF366" i="37"/>
  <c r="E367" i="37"/>
  <c r="F367" i="37"/>
  <c r="G367" i="37"/>
  <c r="I367" i="37"/>
  <c r="J367" i="37"/>
  <c r="K367" i="37"/>
  <c r="L367" i="37"/>
  <c r="M367" i="37"/>
  <c r="N367" i="37"/>
  <c r="O367" i="37"/>
  <c r="P367" i="37"/>
  <c r="E368" i="37"/>
  <c r="F368" i="37"/>
  <c r="G368" i="37"/>
  <c r="I368" i="37"/>
  <c r="J368" i="37"/>
  <c r="K368" i="37"/>
  <c r="L368" i="37"/>
  <c r="M368" i="37"/>
  <c r="N368" i="37"/>
  <c r="O368" i="37"/>
  <c r="P368" i="37"/>
  <c r="Q368" i="37"/>
  <c r="Y368" i="37"/>
  <c r="Z368" i="37"/>
  <c r="AA368" i="37"/>
  <c r="AB368" i="37"/>
  <c r="AC368" i="37"/>
  <c r="AD368" i="37"/>
  <c r="AE368" i="37"/>
  <c r="AF368" i="37"/>
  <c r="I370" i="37"/>
  <c r="J370" i="37"/>
  <c r="K370" i="37"/>
  <c r="L370" i="37"/>
  <c r="M370" i="37"/>
  <c r="N370" i="37"/>
  <c r="O370" i="37"/>
  <c r="P370" i="37"/>
  <c r="Q370" i="37"/>
  <c r="Y370" i="37"/>
  <c r="Z370" i="37"/>
  <c r="AA370" i="37"/>
  <c r="AB370" i="37"/>
  <c r="AC370" i="37"/>
  <c r="AD370" i="37"/>
  <c r="AE370" i="37"/>
  <c r="AF370" i="37"/>
  <c r="I371" i="37"/>
  <c r="J371" i="37"/>
  <c r="K371" i="37"/>
  <c r="L371" i="37"/>
  <c r="M371" i="37"/>
  <c r="N371" i="37"/>
  <c r="O371" i="37"/>
  <c r="P371" i="37"/>
  <c r="Q371" i="37"/>
  <c r="Y371" i="37"/>
  <c r="Z371" i="37"/>
  <c r="AA371" i="37"/>
  <c r="AB371" i="37"/>
  <c r="AC371" i="37"/>
  <c r="AD371" i="37"/>
  <c r="AE371" i="37"/>
  <c r="AF371" i="37"/>
  <c r="E372" i="37"/>
  <c r="F372" i="37"/>
  <c r="G372" i="37"/>
  <c r="I372" i="37"/>
  <c r="J372" i="37"/>
  <c r="K372" i="37"/>
  <c r="L372" i="37"/>
  <c r="M372" i="37"/>
  <c r="N372" i="37"/>
  <c r="O372" i="37"/>
  <c r="P372" i="37"/>
  <c r="Q372" i="37"/>
  <c r="Y372" i="37"/>
  <c r="Z372" i="37"/>
  <c r="AA372" i="37"/>
  <c r="AB372" i="37"/>
  <c r="AC372" i="37"/>
  <c r="AD372" i="37"/>
  <c r="AE372" i="37"/>
  <c r="AF372" i="37"/>
  <c r="E373" i="37"/>
  <c r="F373" i="37"/>
  <c r="G373" i="37"/>
  <c r="I373" i="37"/>
  <c r="J373" i="37"/>
  <c r="K373" i="37"/>
  <c r="L373" i="37"/>
  <c r="M373" i="37"/>
  <c r="N373" i="37"/>
  <c r="O373" i="37"/>
  <c r="P373" i="37"/>
  <c r="Q373" i="37"/>
  <c r="Y373" i="37"/>
  <c r="Z373" i="37"/>
  <c r="AA373" i="37"/>
  <c r="AB373" i="37"/>
  <c r="AC373" i="37"/>
  <c r="AD373" i="37"/>
  <c r="AE373" i="37"/>
  <c r="AF373" i="37"/>
  <c r="I374" i="37"/>
  <c r="J374" i="37"/>
  <c r="K374" i="37"/>
  <c r="L374" i="37"/>
  <c r="M374" i="37"/>
  <c r="N374" i="37"/>
  <c r="O374" i="37"/>
  <c r="P374" i="37"/>
  <c r="Q374" i="37"/>
  <c r="Y374" i="37"/>
  <c r="Z374" i="37"/>
  <c r="AA374" i="37"/>
  <c r="AB374" i="37"/>
  <c r="AC374" i="37"/>
  <c r="AD374" i="37"/>
  <c r="AE374" i="37"/>
  <c r="AF374" i="37"/>
  <c r="I375" i="37"/>
  <c r="J375" i="37"/>
  <c r="K375" i="37"/>
  <c r="L375" i="37"/>
  <c r="M375" i="37"/>
  <c r="N375" i="37"/>
  <c r="O375" i="37"/>
  <c r="P375" i="37"/>
  <c r="Q375" i="37"/>
  <c r="Y375" i="37"/>
  <c r="Z375" i="37"/>
  <c r="AA375" i="37"/>
  <c r="AB375" i="37"/>
  <c r="AC375" i="37"/>
  <c r="AD375" i="37"/>
  <c r="AE375" i="37"/>
  <c r="AF375" i="37"/>
  <c r="I376" i="37"/>
  <c r="J376" i="37"/>
  <c r="K376" i="37"/>
  <c r="L376" i="37"/>
  <c r="M376" i="37"/>
  <c r="N376" i="37"/>
  <c r="O376" i="37"/>
  <c r="P376" i="37"/>
  <c r="Q376" i="37"/>
  <c r="Y376" i="37"/>
  <c r="Z376" i="37"/>
  <c r="AA376" i="37"/>
  <c r="AB376" i="37"/>
  <c r="AC376" i="37"/>
  <c r="AD376" i="37"/>
  <c r="AE376" i="37"/>
  <c r="AF376" i="37"/>
  <c r="I377" i="37"/>
  <c r="J377" i="37"/>
  <c r="K377" i="37"/>
  <c r="L377" i="37"/>
  <c r="M377" i="37"/>
  <c r="N377" i="37"/>
  <c r="O377" i="37"/>
  <c r="P377" i="37"/>
  <c r="I378" i="37"/>
  <c r="J378" i="37"/>
  <c r="K378" i="37"/>
  <c r="L378" i="37"/>
  <c r="M378" i="37"/>
  <c r="N378" i="37"/>
  <c r="O378" i="37"/>
  <c r="P378" i="37"/>
  <c r="Q378" i="37"/>
  <c r="Y378" i="37"/>
  <c r="Z378" i="37"/>
  <c r="AA378" i="37"/>
  <c r="AB378" i="37"/>
  <c r="AC378" i="37"/>
  <c r="AD378" i="37"/>
  <c r="AE378" i="37"/>
  <c r="AF378" i="37"/>
  <c r="I379" i="37"/>
  <c r="J379" i="37"/>
  <c r="K379" i="37"/>
  <c r="L379" i="37"/>
  <c r="M379" i="37"/>
  <c r="N379" i="37"/>
  <c r="O379" i="37"/>
  <c r="P379" i="37"/>
  <c r="Q379" i="37"/>
  <c r="Y379" i="37"/>
  <c r="Z379" i="37"/>
  <c r="AA379" i="37"/>
  <c r="AB379" i="37"/>
  <c r="AC379" i="37"/>
  <c r="AD379" i="37"/>
  <c r="AE379" i="37"/>
  <c r="AF379" i="37"/>
  <c r="I380" i="37"/>
  <c r="J380" i="37"/>
  <c r="K380" i="37"/>
  <c r="L380" i="37"/>
  <c r="M380" i="37"/>
  <c r="N380" i="37"/>
  <c r="O380" i="37"/>
  <c r="P380" i="37"/>
  <c r="Q380" i="37"/>
  <c r="Y380" i="37"/>
  <c r="Z380" i="37"/>
  <c r="AA380" i="37"/>
  <c r="AB380" i="37"/>
  <c r="AC380" i="37"/>
  <c r="AD380" i="37"/>
  <c r="AE380" i="37"/>
  <c r="AF380" i="37"/>
  <c r="I381" i="37"/>
  <c r="J381" i="37"/>
  <c r="K381" i="37"/>
  <c r="L381" i="37"/>
  <c r="M381" i="37"/>
  <c r="N381" i="37"/>
  <c r="O381" i="37"/>
  <c r="P381" i="37"/>
  <c r="I382" i="37"/>
  <c r="J382" i="37"/>
  <c r="K382" i="37"/>
  <c r="L382" i="37"/>
  <c r="M382" i="37"/>
  <c r="N382" i="37"/>
  <c r="O382" i="37"/>
  <c r="P382" i="37"/>
  <c r="Q383" i="37"/>
  <c r="Y383" i="37"/>
  <c r="Z383" i="37"/>
  <c r="AA383" i="37"/>
  <c r="AB383" i="37"/>
  <c r="AC383" i="37"/>
  <c r="AD383" i="37"/>
  <c r="AE383" i="37"/>
  <c r="AF383" i="37"/>
  <c r="Q384" i="37"/>
  <c r="Y384" i="37"/>
  <c r="Z384" i="37"/>
  <c r="AA384" i="37"/>
  <c r="AB384" i="37"/>
  <c r="AC384" i="37"/>
  <c r="AD384" i="37"/>
  <c r="AE384" i="37"/>
  <c r="AF384" i="37"/>
  <c r="I387" i="37"/>
  <c r="J387" i="37"/>
  <c r="K387" i="37"/>
  <c r="L387" i="37"/>
  <c r="M387" i="37"/>
  <c r="N387" i="37"/>
  <c r="O387" i="37"/>
  <c r="P387" i="37"/>
  <c r="Q387" i="37"/>
  <c r="Y387" i="37"/>
  <c r="Z387" i="37"/>
  <c r="AA387" i="37"/>
  <c r="AB387" i="37"/>
  <c r="AC387" i="37"/>
  <c r="AD387" i="37"/>
  <c r="AE387" i="37"/>
  <c r="AF387" i="37"/>
  <c r="I388" i="37"/>
  <c r="J388" i="37"/>
  <c r="K388" i="37"/>
  <c r="L388" i="37"/>
  <c r="M388" i="37"/>
  <c r="N388" i="37"/>
  <c r="O388" i="37"/>
  <c r="P388" i="37"/>
  <c r="Q388" i="37"/>
  <c r="Y388" i="37"/>
  <c r="Z388" i="37"/>
  <c r="AA388" i="37"/>
  <c r="AB388" i="37"/>
  <c r="AC388" i="37"/>
  <c r="AD388" i="37"/>
  <c r="AE388" i="37"/>
  <c r="AF388" i="37"/>
  <c r="I389" i="37"/>
  <c r="J389" i="37"/>
  <c r="K389" i="37"/>
  <c r="L389" i="37"/>
  <c r="M389" i="37"/>
  <c r="N389" i="37"/>
  <c r="O389" i="37"/>
  <c r="P389" i="37"/>
  <c r="Q389" i="37"/>
  <c r="Y389" i="37"/>
  <c r="Z389" i="37"/>
  <c r="AA389" i="37"/>
  <c r="AB389" i="37"/>
  <c r="AC389" i="37"/>
  <c r="AD389" i="37"/>
  <c r="AE389" i="37"/>
  <c r="AF389" i="37"/>
  <c r="I390" i="37"/>
  <c r="J390" i="37"/>
  <c r="K390" i="37"/>
  <c r="L390" i="37"/>
  <c r="M390" i="37"/>
  <c r="N390" i="37"/>
  <c r="O390" i="37"/>
  <c r="P390" i="37"/>
  <c r="Q390" i="37"/>
  <c r="Y390" i="37"/>
  <c r="Z390" i="37"/>
  <c r="AA390" i="37"/>
  <c r="AB390" i="37"/>
  <c r="AC390" i="37"/>
  <c r="AD390" i="37"/>
  <c r="AE390" i="37"/>
  <c r="AF390" i="37"/>
  <c r="I391" i="37"/>
  <c r="J391" i="37"/>
  <c r="K391" i="37"/>
  <c r="L391" i="37"/>
  <c r="M391" i="37"/>
  <c r="N391" i="37"/>
  <c r="O391" i="37"/>
  <c r="P391" i="37"/>
  <c r="Q386" i="37"/>
  <c r="M386" i="37"/>
  <c r="J1334" i="157"/>
  <c r="F386" i="37" s="1"/>
  <c r="F1334" i="157"/>
  <c r="H1334" i="157" s="1"/>
  <c r="D386" i="37" s="1"/>
  <c r="J1308" i="157"/>
  <c r="F360" i="37" s="1"/>
  <c r="F1308" i="157"/>
  <c r="H1308" i="157" s="1"/>
  <c r="D360" i="37" s="1"/>
  <c r="J1292" i="157"/>
  <c r="F344" i="37" s="1"/>
  <c r="F1292" i="157"/>
  <c r="H1292" i="157" s="1"/>
  <c r="D344" i="37" s="1"/>
  <c r="I1263" i="157"/>
  <c r="I1261" i="157"/>
  <c r="I1262" i="157"/>
  <c r="I1260" i="157"/>
  <c r="I1238" i="157"/>
  <c r="I1233" i="157"/>
  <c r="I1226" i="157"/>
  <c r="F1229" i="157"/>
  <c r="H1229" i="157" s="1"/>
  <c r="F1221" i="157"/>
  <c r="H1221" i="157" s="1"/>
  <c r="J1185" i="157"/>
  <c r="F1185" i="157"/>
  <c r="H1185" i="157" s="1"/>
  <c r="I1158" i="157"/>
  <c r="I1157" i="157"/>
  <c r="K1157" i="157" s="1"/>
  <c r="I1156" i="157"/>
  <c r="I1155" i="157"/>
  <c r="I1153" i="157"/>
  <c r="I1151" i="157"/>
  <c r="I1150" i="157"/>
  <c r="I1148" i="157"/>
  <c r="I1141" i="157"/>
  <c r="K1141" i="157" s="1"/>
  <c r="F1144" i="157"/>
  <c r="H1144" i="157" s="1"/>
  <c r="F1136" i="157"/>
  <c r="H1136" i="157" s="1"/>
  <c r="C150" i="37"/>
  <c r="AM150" i="37" s="1"/>
  <c r="E150" i="37"/>
  <c r="F150" i="37"/>
  <c r="G150" i="37"/>
  <c r="I150" i="37"/>
  <c r="J150" i="37"/>
  <c r="K150" i="37"/>
  <c r="L150" i="37"/>
  <c r="M150" i="37"/>
  <c r="N150" i="37"/>
  <c r="O150" i="37"/>
  <c r="P150" i="37"/>
  <c r="C152" i="37"/>
  <c r="AM152" i="37" s="1"/>
  <c r="E152" i="37"/>
  <c r="F152" i="37"/>
  <c r="G152" i="37"/>
  <c r="I152" i="37"/>
  <c r="J152" i="37"/>
  <c r="K152" i="37"/>
  <c r="L152" i="37"/>
  <c r="M152" i="37"/>
  <c r="N152" i="37"/>
  <c r="O152" i="37"/>
  <c r="P152" i="37"/>
  <c r="C153" i="37"/>
  <c r="AM153" i="37" s="1"/>
  <c r="E153" i="37"/>
  <c r="F153" i="37"/>
  <c r="G153" i="37"/>
  <c r="I153" i="37"/>
  <c r="J153" i="37"/>
  <c r="K153" i="37"/>
  <c r="L153" i="37"/>
  <c r="M153" i="37"/>
  <c r="N153" i="37"/>
  <c r="O153" i="37"/>
  <c r="P153" i="37"/>
  <c r="I154" i="37"/>
  <c r="J154" i="37"/>
  <c r="K154" i="37"/>
  <c r="L154" i="37"/>
  <c r="M154" i="37"/>
  <c r="N154" i="37"/>
  <c r="O154" i="37"/>
  <c r="P154" i="37"/>
  <c r="Q154" i="37"/>
  <c r="Y154" i="37"/>
  <c r="Z154" i="37"/>
  <c r="AA154" i="37"/>
  <c r="AB154" i="37"/>
  <c r="AC154" i="37"/>
  <c r="AD154" i="37"/>
  <c r="AE154" i="37"/>
  <c r="AF154" i="37"/>
  <c r="E155" i="37"/>
  <c r="F155" i="37"/>
  <c r="G155" i="37"/>
  <c r="J155" i="37"/>
  <c r="K155" i="37"/>
  <c r="L155" i="37"/>
  <c r="M155" i="37"/>
  <c r="N155" i="37"/>
  <c r="O155" i="37"/>
  <c r="P155" i="37"/>
  <c r="Q155" i="37"/>
  <c r="Y155" i="37"/>
  <c r="Z155" i="37"/>
  <c r="AA155" i="37"/>
  <c r="AB155" i="37"/>
  <c r="AC155" i="37"/>
  <c r="AD155" i="37"/>
  <c r="AE155" i="37"/>
  <c r="AF155" i="37"/>
  <c r="I156" i="37"/>
  <c r="J156" i="37"/>
  <c r="K156" i="37"/>
  <c r="L156" i="37"/>
  <c r="M156" i="37"/>
  <c r="N156" i="37"/>
  <c r="O156" i="37"/>
  <c r="P156" i="37"/>
  <c r="Q156" i="37"/>
  <c r="Y156" i="37"/>
  <c r="Z156" i="37"/>
  <c r="AA156" i="37"/>
  <c r="AB156" i="37"/>
  <c r="AC156" i="37"/>
  <c r="AD156" i="37"/>
  <c r="AE156" i="37"/>
  <c r="AF156" i="37"/>
  <c r="I157" i="37"/>
  <c r="J157" i="37"/>
  <c r="K157" i="37"/>
  <c r="L157" i="37"/>
  <c r="M157" i="37"/>
  <c r="N157" i="37"/>
  <c r="O157" i="37"/>
  <c r="P157" i="37"/>
  <c r="Q157" i="37"/>
  <c r="Y157" i="37"/>
  <c r="Z157" i="37"/>
  <c r="AA157" i="37"/>
  <c r="AB157" i="37"/>
  <c r="AC157" i="37"/>
  <c r="AD157" i="37"/>
  <c r="AE157" i="37"/>
  <c r="AF157" i="37"/>
  <c r="I158" i="37"/>
  <c r="J158" i="37"/>
  <c r="K158" i="37"/>
  <c r="L158" i="37"/>
  <c r="M158" i="37"/>
  <c r="N158" i="37"/>
  <c r="O158" i="37"/>
  <c r="P158" i="37"/>
  <c r="Q158" i="37"/>
  <c r="Y158" i="37"/>
  <c r="Z158" i="37"/>
  <c r="AA158" i="37"/>
  <c r="AB158" i="37"/>
  <c r="AC158" i="37"/>
  <c r="AD158" i="37"/>
  <c r="AE158" i="37"/>
  <c r="AF158" i="37"/>
  <c r="I159" i="37"/>
  <c r="J159" i="37"/>
  <c r="K159" i="37"/>
  <c r="L159" i="37"/>
  <c r="M159" i="37"/>
  <c r="N159" i="37"/>
  <c r="O159" i="37"/>
  <c r="P159" i="37"/>
  <c r="Q159" i="37"/>
  <c r="Y159" i="37"/>
  <c r="Z159" i="37"/>
  <c r="AA159" i="37"/>
  <c r="AB159" i="37"/>
  <c r="AC159" i="37"/>
  <c r="AD159" i="37"/>
  <c r="AE159" i="37"/>
  <c r="AF159" i="37"/>
  <c r="I160" i="37"/>
  <c r="J160" i="37"/>
  <c r="K160" i="37"/>
  <c r="L160" i="37"/>
  <c r="M160" i="37"/>
  <c r="N160" i="37"/>
  <c r="O160" i="37"/>
  <c r="P160" i="37"/>
  <c r="Q160" i="37"/>
  <c r="Y160" i="37"/>
  <c r="Z160" i="37"/>
  <c r="AA160" i="37"/>
  <c r="AB160" i="37"/>
  <c r="AC160" i="37"/>
  <c r="AD160" i="37"/>
  <c r="AE160" i="37"/>
  <c r="AF160" i="37"/>
  <c r="I161" i="37"/>
  <c r="J161" i="37"/>
  <c r="K161" i="37"/>
  <c r="L161" i="37"/>
  <c r="M161" i="37"/>
  <c r="N161" i="37"/>
  <c r="O161" i="37"/>
  <c r="P161" i="37"/>
  <c r="Q161" i="37"/>
  <c r="Y161" i="37"/>
  <c r="Z161" i="37"/>
  <c r="AA161" i="37"/>
  <c r="AB161" i="37"/>
  <c r="AC161" i="37"/>
  <c r="AD161" i="37"/>
  <c r="AE161" i="37"/>
  <c r="AF161" i="37"/>
  <c r="C162" i="37"/>
  <c r="AM162" i="37" s="1"/>
  <c r="F162" i="37"/>
  <c r="I162" i="37"/>
  <c r="J162" i="37"/>
  <c r="K162" i="37"/>
  <c r="L162" i="37"/>
  <c r="M162" i="37"/>
  <c r="N162" i="37"/>
  <c r="O162" i="37"/>
  <c r="P162" i="37"/>
  <c r="Q162" i="37"/>
  <c r="Y162" i="37"/>
  <c r="Z162" i="37"/>
  <c r="AA162" i="37"/>
  <c r="AB162" i="37"/>
  <c r="AC162" i="37"/>
  <c r="AD162" i="37"/>
  <c r="AE162" i="37"/>
  <c r="AF162" i="37"/>
  <c r="I163" i="37"/>
  <c r="J163" i="37"/>
  <c r="K163" i="37"/>
  <c r="L163" i="37"/>
  <c r="M163" i="37"/>
  <c r="N163" i="37"/>
  <c r="O163" i="37"/>
  <c r="P163" i="37"/>
  <c r="Q163" i="37"/>
  <c r="Y163" i="37"/>
  <c r="Z163" i="37"/>
  <c r="AA163" i="37"/>
  <c r="AB163" i="37"/>
  <c r="AC163" i="37"/>
  <c r="AD163" i="37"/>
  <c r="AE163" i="37"/>
  <c r="AF163" i="37"/>
  <c r="I164" i="37"/>
  <c r="J164" i="37"/>
  <c r="K164" i="37"/>
  <c r="L164" i="37"/>
  <c r="M164" i="37"/>
  <c r="N164" i="37"/>
  <c r="O164" i="37"/>
  <c r="P164" i="37"/>
  <c r="Q164" i="37"/>
  <c r="Y164" i="37"/>
  <c r="Z164" i="37"/>
  <c r="AA164" i="37"/>
  <c r="AB164" i="37"/>
  <c r="AC164" i="37"/>
  <c r="AD164" i="37"/>
  <c r="AE164" i="37"/>
  <c r="AF164" i="37"/>
  <c r="I165" i="37"/>
  <c r="J165" i="37"/>
  <c r="K165" i="37"/>
  <c r="L165" i="37"/>
  <c r="M165" i="37"/>
  <c r="N165" i="37"/>
  <c r="O165" i="37"/>
  <c r="P165" i="37"/>
  <c r="Q165" i="37"/>
  <c r="Y165" i="37"/>
  <c r="Z165" i="37"/>
  <c r="AA165" i="37"/>
  <c r="AB165" i="37"/>
  <c r="AC165" i="37"/>
  <c r="AD165" i="37"/>
  <c r="AE165" i="37"/>
  <c r="AF165" i="37"/>
  <c r="I166" i="37"/>
  <c r="J166" i="37"/>
  <c r="K166" i="37"/>
  <c r="L166" i="37"/>
  <c r="M166" i="37"/>
  <c r="N166" i="37"/>
  <c r="O166" i="37"/>
  <c r="P166" i="37"/>
  <c r="Q166" i="37"/>
  <c r="Y166" i="37"/>
  <c r="Z166" i="37"/>
  <c r="AA166" i="37"/>
  <c r="AB166" i="37"/>
  <c r="AC166" i="37"/>
  <c r="AD166" i="37"/>
  <c r="AE166" i="37"/>
  <c r="AF166" i="37"/>
  <c r="I167" i="37"/>
  <c r="J167" i="37"/>
  <c r="K167" i="37"/>
  <c r="L167" i="37"/>
  <c r="M167" i="37"/>
  <c r="N167" i="37"/>
  <c r="O167" i="37"/>
  <c r="P167" i="37"/>
  <c r="I168" i="37"/>
  <c r="J168" i="37"/>
  <c r="K168" i="37"/>
  <c r="L168" i="37"/>
  <c r="M168" i="37"/>
  <c r="N168" i="37"/>
  <c r="O168" i="37"/>
  <c r="P168" i="37"/>
  <c r="Q168" i="37"/>
  <c r="Y168" i="37"/>
  <c r="Z168" i="37"/>
  <c r="AA168" i="37"/>
  <c r="AB168" i="37"/>
  <c r="AC168" i="37"/>
  <c r="AD168" i="37"/>
  <c r="AE168" i="37"/>
  <c r="AF168" i="37"/>
  <c r="I169" i="37"/>
  <c r="J169" i="37"/>
  <c r="K169" i="37"/>
  <c r="L169" i="37"/>
  <c r="M169" i="37"/>
  <c r="N169" i="37"/>
  <c r="O169" i="37"/>
  <c r="P169" i="37"/>
  <c r="Q169" i="37"/>
  <c r="Y169" i="37"/>
  <c r="Z169" i="37"/>
  <c r="AA169" i="37"/>
  <c r="AB169" i="37"/>
  <c r="AC169" i="37"/>
  <c r="AD169" i="37"/>
  <c r="AE169" i="37"/>
  <c r="AF169" i="37"/>
  <c r="E170" i="37"/>
  <c r="F170" i="37"/>
  <c r="G170" i="37"/>
  <c r="I170" i="37"/>
  <c r="J170" i="37"/>
  <c r="K170" i="37"/>
  <c r="L170" i="37"/>
  <c r="M170" i="37"/>
  <c r="N170" i="37"/>
  <c r="O170" i="37"/>
  <c r="P170" i="37"/>
  <c r="Q170" i="37"/>
  <c r="Y170" i="37"/>
  <c r="Z170" i="37"/>
  <c r="AA170" i="37"/>
  <c r="AB170" i="37"/>
  <c r="AC170" i="37"/>
  <c r="AD170" i="37"/>
  <c r="AE170" i="37"/>
  <c r="AF170" i="37"/>
  <c r="I171" i="37"/>
  <c r="J171" i="37"/>
  <c r="K171" i="37"/>
  <c r="L171" i="37"/>
  <c r="M171" i="37"/>
  <c r="N171" i="37"/>
  <c r="O171" i="37"/>
  <c r="P171" i="37"/>
  <c r="Q171" i="37"/>
  <c r="Y171" i="37"/>
  <c r="Z171" i="37"/>
  <c r="AA171" i="37"/>
  <c r="AB171" i="37"/>
  <c r="AC171" i="37"/>
  <c r="AD171" i="37"/>
  <c r="AE171" i="37"/>
  <c r="AF171" i="37"/>
  <c r="I172" i="37"/>
  <c r="J172" i="37"/>
  <c r="K172" i="37"/>
  <c r="L172" i="37"/>
  <c r="M172" i="37"/>
  <c r="N172" i="37"/>
  <c r="O172" i="37"/>
  <c r="P172" i="37"/>
  <c r="Q172" i="37"/>
  <c r="Y172" i="37"/>
  <c r="Z172" i="37"/>
  <c r="AA172" i="37"/>
  <c r="AB172" i="37"/>
  <c r="AC172" i="37"/>
  <c r="AD172" i="37"/>
  <c r="AE172" i="37"/>
  <c r="AF172" i="37"/>
  <c r="I173" i="37"/>
  <c r="J173" i="37"/>
  <c r="K173" i="37"/>
  <c r="L173" i="37"/>
  <c r="M173" i="37"/>
  <c r="N173" i="37"/>
  <c r="O173" i="37"/>
  <c r="P173" i="37"/>
  <c r="Q173" i="37"/>
  <c r="Y173" i="37"/>
  <c r="Z173" i="37"/>
  <c r="AA173" i="37"/>
  <c r="AB173" i="37"/>
  <c r="AC173" i="37"/>
  <c r="AD173" i="37"/>
  <c r="AE173" i="37"/>
  <c r="AF173" i="37"/>
  <c r="I174" i="37"/>
  <c r="J174" i="37"/>
  <c r="K174" i="37"/>
  <c r="L174" i="37"/>
  <c r="M174" i="37"/>
  <c r="N174" i="37"/>
  <c r="O174" i="37"/>
  <c r="P174" i="37"/>
  <c r="Q174" i="37"/>
  <c r="Y174" i="37"/>
  <c r="Z174" i="37"/>
  <c r="AA174" i="37"/>
  <c r="AB174" i="37"/>
  <c r="AC174" i="37"/>
  <c r="AD174" i="37"/>
  <c r="AE174" i="37"/>
  <c r="AF174" i="37"/>
  <c r="G175" i="37"/>
  <c r="I175" i="37"/>
  <c r="J175" i="37"/>
  <c r="K175" i="37"/>
  <c r="L175" i="37"/>
  <c r="M175" i="37"/>
  <c r="N175" i="37"/>
  <c r="O175" i="37"/>
  <c r="P175" i="37"/>
  <c r="Q175" i="37"/>
  <c r="Y175" i="37"/>
  <c r="Z175" i="37"/>
  <c r="AA175" i="37"/>
  <c r="AB175" i="37"/>
  <c r="AC175" i="37"/>
  <c r="AD175" i="37"/>
  <c r="AE175" i="37"/>
  <c r="AF175" i="37"/>
  <c r="I176" i="37"/>
  <c r="J176" i="37"/>
  <c r="K176" i="37"/>
  <c r="L176" i="37"/>
  <c r="M176" i="37"/>
  <c r="N176" i="37"/>
  <c r="O176" i="37"/>
  <c r="P176" i="37"/>
  <c r="Q176" i="37"/>
  <c r="Y176" i="37"/>
  <c r="Z176" i="37"/>
  <c r="AA176" i="37"/>
  <c r="AB176" i="37"/>
  <c r="AC176" i="37"/>
  <c r="AD176" i="37"/>
  <c r="AE176" i="37"/>
  <c r="AF176" i="37"/>
  <c r="I177" i="37"/>
  <c r="J177" i="37"/>
  <c r="K177" i="37"/>
  <c r="L177" i="37"/>
  <c r="M177" i="37"/>
  <c r="N177" i="37"/>
  <c r="O177" i="37"/>
  <c r="P177" i="37"/>
  <c r="Q177" i="37"/>
  <c r="Y177" i="37"/>
  <c r="Z177" i="37"/>
  <c r="AA177" i="37"/>
  <c r="AB177" i="37"/>
  <c r="AC177" i="37"/>
  <c r="AD177" i="37"/>
  <c r="AE177" i="37"/>
  <c r="AF177" i="37"/>
  <c r="C178" i="37"/>
  <c r="AM178" i="37" s="1"/>
  <c r="F178" i="37"/>
  <c r="I178" i="37"/>
  <c r="J178" i="37"/>
  <c r="K178" i="37"/>
  <c r="L178" i="37"/>
  <c r="M178" i="37"/>
  <c r="N178" i="37"/>
  <c r="O178" i="37"/>
  <c r="P178" i="37"/>
  <c r="Q178" i="37"/>
  <c r="Y178" i="37"/>
  <c r="Z178" i="37"/>
  <c r="AA178" i="37"/>
  <c r="AB178" i="37"/>
  <c r="AC178" i="37"/>
  <c r="AD178" i="37"/>
  <c r="AE178" i="37"/>
  <c r="AF178" i="37"/>
  <c r="C179" i="37"/>
  <c r="AM179" i="37" s="1"/>
  <c r="E179" i="37"/>
  <c r="F179" i="37"/>
  <c r="G179" i="37"/>
  <c r="I179" i="37"/>
  <c r="J179" i="37"/>
  <c r="K179" i="37"/>
  <c r="L179" i="37"/>
  <c r="M179" i="37"/>
  <c r="N179" i="37"/>
  <c r="O179" i="37"/>
  <c r="P179" i="37"/>
  <c r="Q179" i="37"/>
  <c r="Y179" i="37"/>
  <c r="AA179" i="37"/>
  <c r="AB179" i="37"/>
  <c r="AD179" i="37"/>
  <c r="AE179" i="37"/>
  <c r="AF179" i="37"/>
  <c r="I180" i="37"/>
  <c r="J180" i="37"/>
  <c r="K180" i="37"/>
  <c r="L180" i="37"/>
  <c r="M180" i="37"/>
  <c r="N180" i="37"/>
  <c r="O180" i="37"/>
  <c r="P180" i="37"/>
  <c r="Q180" i="37"/>
  <c r="Y180" i="37"/>
  <c r="Z180" i="37"/>
  <c r="AA180" i="37"/>
  <c r="AB180" i="37"/>
  <c r="AC180" i="37"/>
  <c r="AD180" i="37"/>
  <c r="AE180" i="37"/>
  <c r="AF180" i="37"/>
  <c r="G181" i="37"/>
  <c r="I181" i="37"/>
  <c r="J181" i="37"/>
  <c r="K181" i="37"/>
  <c r="L181" i="37"/>
  <c r="M181" i="37"/>
  <c r="N181" i="37"/>
  <c r="O181" i="37"/>
  <c r="P181" i="37"/>
  <c r="Q181" i="37"/>
  <c r="Y181" i="37"/>
  <c r="Z181" i="37"/>
  <c r="AA181" i="37"/>
  <c r="AB181" i="37"/>
  <c r="AC181" i="37"/>
  <c r="AD181" i="37"/>
  <c r="AE181" i="37"/>
  <c r="AF181" i="37"/>
  <c r="I182" i="37"/>
  <c r="J182" i="37"/>
  <c r="K182" i="37"/>
  <c r="L182" i="37"/>
  <c r="M182" i="37"/>
  <c r="N182" i="37"/>
  <c r="O182" i="37"/>
  <c r="P182" i="37"/>
  <c r="Q182" i="37"/>
  <c r="Y182" i="37"/>
  <c r="Z182" i="37"/>
  <c r="AA182" i="37"/>
  <c r="AB182" i="37"/>
  <c r="AC182" i="37"/>
  <c r="AD182" i="37"/>
  <c r="AE182" i="37"/>
  <c r="AF182" i="37"/>
  <c r="G183" i="37"/>
  <c r="I183" i="37"/>
  <c r="J183" i="37"/>
  <c r="K183" i="37"/>
  <c r="L183" i="37"/>
  <c r="M183" i="37"/>
  <c r="N183" i="37"/>
  <c r="O183" i="37"/>
  <c r="P183" i="37"/>
  <c r="Q183" i="37"/>
  <c r="Y183" i="37"/>
  <c r="Z183" i="37"/>
  <c r="AA183" i="37"/>
  <c r="AB183" i="37"/>
  <c r="AC183" i="37"/>
  <c r="AD183" i="37"/>
  <c r="AE183" i="37"/>
  <c r="AF183" i="37"/>
  <c r="I184" i="37"/>
  <c r="J184" i="37"/>
  <c r="K184" i="37"/>
  <c r="L184" i="37"/>
  <c r="M184" i="37"/>
  <c r="N184" i="37"/>
  <c r="O184" i="37"/>
  <c r="P184" i="37"/>
  <c r="Q184" i="37"/>
  <c r="Y184" i="37"/>
  <c r="Z184" i="37"/>
  <c r="AA184" i="37"/>
  <c r="AB184" i="37"/>
  <c r="AC184" i="37"/>
  <c r="AD184" i="37"/>
  <c r="AE184" i="37"/>
  <c r="AF184" i="37"/>
  <c r="C185" i="37"/>
  <c r="AM185" i="37" s="1"/>
  <c r="E185" i="37"/>
  <c r="F185" i="37"/>
  <c r="G185" i="37"/>
  <c r="I185" i="37"/>
  <c r="J185" i="37"/>
  <c r="K185" i="37"/>
  <c r="L185" i="37"/>
  <c r="M185" i="37"/>
  <c r="N185" i="37"/>
  <c r="O185" i="37"/>
  <c r="P185" i="37"/>
  <c r="Q185" i="37"/>
  <c r="Y185" i="37"/>
  <c r="Z185" i="37"/>
  <c r="AA185" i="37"/>
  <c r="AB185" i="37"/>
  <c r="AC185" i="37"/>
  <c r="AD185" i="37"/>
  <c r="AE185" i="37"/>
  <c r="AF185" i="37"/>
  <c r="C186" i="37"/>
  <c r="AM186" i="37" s="1"/>
  <c r="E186" i="37"/>
  <c r="F186" i="37"/>
  <c r="G186" i="37"/>
  <c r="I186" i="37"/>
  <c r="J186" i="37"/>
  <c r="K186" i="37"/>
  <c r="L186" i="37"/>
  <c r="M186" i="37"/>
  <c r="N186" i="37"/>
  <c r="O186" i="37"/>
  <c r="P186" i="37"/>
  <c r="Q186" i="37"/>
  <c r="Y186" i="37"/>
  <c r="Z186" i="37"/>
  <c r="AA186" i="37"/>
  <c r="AB186" i="37"/>
  <c r="AC186" i="37"/>
  <c r="AD186" i="37"/>
  <c r="AE186" i="37"/>
  <c r="AF186" i="37"/>
  <c r="I188" i="37"/>
  <c r="J188" i="37"/>
  <c r="K188" i="37"/>
  <c r="L188" i="37"/>
  <c r="M188" i="37"/>
  <c r="N188" i="37"/>
  <c r="O188" i="37"/>
  <c r="P188" i="37"/>
  <c r="Q188" i="37"/>
  <c r="Y188" i="37"/>
  <c r="Z188" i="37"/>
  <c r="AA188" i="37"/>
  <c r="AB188" i="37"/>
  <c r="AC188" i="37"/>
  <c r="AD188" i="37"/>
  <c r="AE188" i="37"/>
  <c r="AF188" i="37"/>
  <c r="C189" i="37"/>
  <c r="AM189" i="37" s="1"/>
  <c r="E189" i="37"/>
  <c r="F189" i="37"/>
  <c r="G189" i="37"/>
  <c r="I189" i="37"/>
  <c r="J189" i="37"/>
  <c r="K189" i="37"/>
  <c r="L189" i="37"/>
  <c r="M189" i="37"/>
  <c r="N189" i="37"/>
  <c r="O189" i="37"/>
  <c r="P189" i="37"/>
  <c r="Q189" i="37"/>
  <c r="Y189" i="37"/>
  <c r="Z189" i="37"/>
  <c r="AA189" i="37"/>
  <c r="AB189" i="37"/>
  <c r="AC189" i="37"/>
  <c r="AD189" i="37"/>
  <c r="AE189" i="37"/>
  <c r="AF189" i="37"/>
  <c r="I190" i="37"/>
  <c r="J190" i="37"/>
  <c r="K190" i="37"/>
  <c r="L190" i="37"/>
  <c r="M190" i="37"/>
  <c r="N190" i="37"/>
  <c r="O190" i="37"/>
  <c r="P190" i="37"/>
  <c r="Q190" i="37"/>
  <c r="Y190" i="37"/>
  <c r="Z190" i="37"/>
  <c r="AA190" i="37"/>
  <c r="AB190" i="37"/>
  <c r="AC190" i="37"/>
  <c r="AD190" i="37"/>
  <c r="AE190" i="37"/>
  <c r="AF190" i="37"/>
  <c r="I191" i="37"/>
  <c r="J191" i="37"/>
  <c r="K191" i="37"/>
  <c r="L191" i="37"/>
  <c r="M191" i="37"/>
  <c r="N191" i="37"/>
  <c r="O191" i="37"/>
  <c r="P191" i="37"/>
  <c r="Q191" i="37"/>
  <c r="Y191" i="37"/>
  <c r="Z191" i="37"/>
  <c r="AA191" i="37"/>
  <c r="AB191" i="37"/>
  <c r="AC191" i="37"/>
  <c r="AD191" i="37"/>
  <c r="AE191" i="37"/>
  <c r="AF191" i="37"/>
  <c r="I192" i="37"/>
  <c r="J192" i="37"/>
  <c r="K192" i="37"/>
  <c r="L192" i="37"/>
  <c r="M192" i="37"/>
  <c r="N192" i="37"/>
  <c r="O192" i="37"/>
  <c r="P192" i="37"/>
  <c r="Q192" i="37"/>
  <c r="Y192" i="37"/>
  <c r="Z192" i="37"/>
  <c r="AA192" i="37"/>
  <c r="AB192" i="37"/>
  <c r="AC192" i="37"/>
  <c r="AD192" i="37"/>
  <c r="AE192" i="37"/>
  <c r="AF192" i="37"/>
  <c r="I193" i="37"/>
  <c r="J193" i="37"/>
  <c r="K193" i="37"/>
  <c r="L193" i="37"/>
  <c r="M193" i="37"/>
  <c r="N193" i="37"/>
  <c r="O193" i="37"/>
  <c r="P193" i="37"/>
  <c r="Q193" i="37"/>
  <c r="Y193" i="37"/>
  <c r="Z193" i="37"/>
  <c r="AA193" i="37"/>
  <c r="AB193" i="37"/>
  <c r="AC193" i="37"/>
  <c r="AD193" i="37"/>
  <c r="AE193" i="37"/>
  <c r="AF193" i="37"/>
  <c r="I194" i="37"/>
  <c r="J194" i="37"/>
  <c r="K194" i="37"/>
  <c r="L194" i="37"/>
  <c r="M194" i="37"/>
  <c r="N194" i="37"/>
  <c r="O194" i="37"/>
  <c r="P194" i="37"/>
  <c r="Q194" i="37"/>
  <c r="Y194" i="37"/>
  <c r="Z194" i="37"/>
  <c r="AA194" i="37"/>
  <c r="AB194" i="37"/>
  <c r="AC194" i="37"/>
  <c r="AD194" i="37"/>
  <c r="AE194" i="37"/>
  <c r="AF194" i="37"/>
  <c r="I195" i="37"/>
  <c r="J195" i="37"/>
  <c r="K195" i="37"/>
  <c r="L195" i="37"/>
  <c r="M195" i="37"/>
  <c r="N195" i="37"/>
  <c r="O195" i="37"/>
  <c r="P195" i="37"/>
  <c r="I196" i="37"/>
  <c r="J196" i="37"/>
  <c r="K196" i="37"/>
  <c r="L196" i="37"/>
  <c r="M196" i="37"/>
  <c r="N196" i="37"/>
  <c r="O196" i="37"/>
  <c r="P196" i="37"/>
  <c r="Q196" i="37"/>
  <c r="Y196" i="37"/>
  <c r="Z196" i="37"/>
  <c r="AA196" i="37"/>
  <c r="AB196" i="37"/>
  <c r="AC196" i="37"/>
  <c r="AD196" i="37"/>
  <c r="AE196" i="37"/>
  <c r="AF196" i="37"/>
  <c r="I197" i="37"/>
  <c r="J197" i="37"/>
  <c r="K197" i="37"/>
  <c r="L197" i="37"/>
  <c r="M197" i="37"/>
  <c r="N197" i="37"/>
  <c r="O197" i="37"/>
  <c r="P197" i="37"/>
  <c r="Q197" i="37"/>
  <c r="Y197" i="37"/>
  <c r="Z197" i="37"/>
  <c r="AA197" i="37"/>
  <c r="AB197" i="37"/>
  <c r="AC197" i="37"/>
  <c r="AD197" i="37"/>
  <c r="AE197" i="37"/>
  <c r="AF197" i="37"/>
  <c r="I198" i="37"/>
  <c r="J198" i="37"/>
  <c r="K198" i="37"/>
  <c r="L198" i="37"/>
  <c r="M198" i="37"/>
  <c r="N198" i="37"/>
  <c r="O198" i="37"/>
  <c r="P198" i="37"/>
  <c r="Q198" i="37"/>
  <c r="Y198" i="37"/>
  <c r="Z198" i="37"/>
  <c r="AA198" i="37"/>
  <c r="AB198" i="37"/>
  <c r="AC198" i="37"/>
  <c r="AD198" i="37"/>
  <c r="AE198" i="37"/>
  <c r="AF198" i="37"/>
  <c r="I199" i="37"/>
  <c r="J199" i="37"/>
  <c r="K199" i="37"/>
  <c r="L199" i="37"/>
  <c r="M199" i="37"/>
  <c r="N199" i="37"/>
  <c r="O199" i="37"/>
  <c r="P199" i="37"/>
  <c r="I200" i="37"/>
  <c r="J200" i="37"/>
  <c r="K200" i="37"/>
  <c r="L200" i="37"/>
  <c r="M200" i="37"/>
  <c r="N200" i="37"/>
  <c r="O200" i="37"/>
  <c r="P200" i="37"/>
  <c r="C201" i="37"/>
  <c r="AM201" i="37" s="1"/>
  <c r="E201" i="37"/>
  <c r="F201" i="37"/>
  <c r="G201" i="37"/>
  <c r="I201" i="37"/>
  <c r="J201" i="37"/>
  <c r="K201" i="37"/>
  <c r="L201" i="37"/>
  <c r="M201" i="37"/>
  <c r="N201" i="37"/>
  <c r="O201" i="37"/>
  <c r="P201" i="37"/>
  <c r="Q201" i="37"/>
  <c r="Y201" i="37"/>
  <c r="Z201" i="37"/>
  <c r="AA201" i="37"/>
  <c r="AB201" i="37"/>
  <c r="AC201" i="37"/>
  <c r="AD201" i="37"/>
  <c r="AE201" i="37"/>
  <c r="AF201" i="37"/>
  <c r="Q202" i="37"/>
  <c r="Y202" i="37"/>
  <c r="Z202" i="37"/>
  <c r="AA202" i="37"/>
  <c r="AB202" i="37"/>
  <c r="AC202" i="37"/>
  <c r="AD202" i="37"/>
  <c r="AE202" i="37"/>
  <c r="AF202" i="37"/>
  <c r="Q203" i="37"/>
  <c r="Y203" i="37"/>
  <c r="Z203" i="37"/>
  <c r="AA203" i="37"/>
  <c r="AB203" i="37"/>
  <c r="AC203" i="37"/>
  <c r="AD203" i="37"/>
  <c r="AE203" i="37"/>
  <c r="AF203" i="37"/>
  <c r="I205" i="37"/>
  <c r="J205" i="37"/>
  <c r="K205" i="37"/>
  <c r="L205" i="37"/>
  <c r="M205" i="37"/>
  <c r="N205" i="37"/>
  <c r="O205" i="37"/>
  <c r="P205" i="37"/>
  <c r="Q205" i="37"/>
  <c r="Y205" i="37"/>
  <c r="Z205" i="37"/>
  <c r="AA205" i="37"/>
  <c r="AB205" i="37"/>
  <c r="AC205" i="37"/>
  <c r="AD205" i="37"/>
  <c r="AE205" i="37"/>
  <c r="AF205" i="37"/>
  <c r="I206" i="37"/>
  <c r="J206" i="37"/>
  <c r="K206" i="37"/>
  <c r="L206" i="37"/>
  <c r="M206" i="37"/>
  <c r="N206" i="37"/>
  <c r="O206" i="37"/>
  <c r="P206" i="37"/>
  <c r="Q206" i="37"/>
  <c r="Y206" i="37"/>
  <c r="Z206" i="37"/>
  <c r="AA206" i="37"/>
  <c r="AB206" i="37"/>
  <c r="AC206" i="37"/>
  <c r="AD206" i="37"/>
  <c r="AE206" i="37"/>
  <c r="AF206" i="37"/>
  <c r="I207" i="37"/>
  <c r="J207" i="37"/>
  <c r="K207" i="37"/>
  <c r="L207" i="37"/>
  <c r="M207" i="37"/>
  <c r="N207" i="37"/>
  <c r="O207" i="37"/>
  <c r="P207" i="37"/>
  <c r="Q207" i="37"/>
  <c r="Y207" i="37"/>
  <c r="Z207" i="37"/>
  <c r="AA207" i="37"/>
  <c r="AB207" i="37"/>
  <c r="AC207" i="37"/>
  <c r="AD207" i="37"/>
  <c r="AE207" i="37"/>
  <c r="AF207" i="37"/>
  <c r="I208" i="37"/>
  <c r="J208" i="37"/>
  <c r="K208" i="37"/>
  <c r="L208" i="37"/>
  <c r="M208" i="37"/>
  <c r="N208" i="37"/>
  <c r="O208" i="37"/>
  <c r="P208" i="37"/>
  <c r="Q208" i="37"/>
  <c r="Y208" i="37"/>
  <c r="Z208" i="37"/>
  <c r="AA208" i="37"/>
  <c r="AB208" i="37"/>
  <c r="AC208" i="37"/>
  <c r="AD208" i="37"/>
  <c r="AE208" i="37"/>
  <c r="AF208" i="37"/>
  <c r="I209" i="37"/>
  <c r="J209" i="37"/>
  <c r="K209" i="37"/>
  <c r="L209" i="37"/>
  <c r="M209" i="37"/>
  <c r="N209" i="37"/>
  <c r="O209" i="37"/>
  <c r="P209" i="37"/>
  <c r="F1046" i="157"/>
  <c r="H1046" i="157" s="1"/>
  <c r="F1045" i="157"/>
  <c r="H1045" i="157" s="1"/>
  <c r="F1043" i="157"/>
  <c r="H1043" i="157" s="1"/>
  <c r="J1015" i="157"/>
  <c r="F1015" i="157"/>
  <c r="H1015" i="157" s="1"/>
  <c r="I990" i="157"/>
  <c r="I989" i="157"/>
  <c r="K989" i="157" s="1"/>
  <c r="I988" i="157"/>
  <c r="I987" i="157"/>
  <c r="I985" i="157"/>
  <c r="I983" i="157"/>
  <c r="I982" i="157"/>
  <c r="I980" i="157"/>
  <c r="I973" i="157"/>
  <c r="F976" i="157"/>
  <c r="H976" i="157" s="1"/>
  <c r="F968" i="157"/>
  <c r="H968" i="157" s="1"/>
  <c r="J961" i="157"/>
  <c r="F961" i="157"/>
  <c r="H961" i="157" s="1"/>
  <c r="O950" i="157"/>
  <c r="Q950" i="157" s="1"/>
  <c r="N950" i="157"/>
  <c r="I950" i="157"/>
  <c r="K1262" i="157" l="1"/>
  <c r="K1261" i="157"/>
  <c r="F965" i="157"/>
  <c r="H965" i="157" s="1"/>
  <c r="F1142" i="157"/>
  <c r="H1142" i="157" s="1"/>
  <c r="I1308" i="157"/>
  <c r="K1308" i="157" s="1"/>
  <c r="G360" i="37" s="1"/>
  <c r="F1227" i="157"/>
  <c r="H1227" i="157" s="1"/>
  <c r="F1355" i="157"/>
  <c r="H1355" i="157" s="1"/>
  <c r="F1490" i="157"/>
  <c r="H1490" i="157" s="1"/>
  <c r="F1629" i="157"/>
  <c r="H1629" i="157" s="1"/>
  <c r="C711" i="37"/>
  <c r="AM711" i="37" s="1"/>
  <c r="E836" i="37"/>
  <c r="E852" i="37"/>
  <c r="F974" i="157"/>
  <c r="H974" i="157" s="1"/>
  <c r="I1082" i="157"/>
  <c r="F1042" i="157"/>
  <c r="H1042" i="157" s="1"/>
  <c r="C344" i="37"/>
  <c r="AM344" i="37" s="1"/>
  <c r="C386" i="37"/>
  <c r="AM386" i="37" s="1"/>
  <c r="F1364" i="157"/>
  <c r="H1364" i="157" s="1"/>
  <c r="I1449" i="157"/>
  <c r="C406" i="37"/>
  <c r="AM406" i="37" s="1"/>
  <c r="F1499" i="157"/>
  <c r="H1499" i="157" s="1"/>
  <c r="I1581" i="157"/>
  <c r="F1638" i="157"/>
  <c r="H1638" i="157" s="1"/>
  <c r="I1728" i="157"/>
  <c r="E727" i="37" s="1"/>
  <c r="C727" i="37"/>
  <c r="AM727" i="37" s="1"/>
  <c r="K950" i="157"/>
  <c r="I1433" i="157"/>
  <c r="E406" i="37" s="1"/>
  <c r="I1565" i="157"/>
  <c r="E529" i="37" s="1"/>
  <c r="C529" i="37"/>
  <c r="AM529" i="37" s="1"/>
  <c r="I1712" i="157"/>
  <c r="E711" i="37" s="1"/>
  <c r="F1133" i="157"/>
  <c r="H1133" i="157" s="1"/>
  <c r="F1218" i="157"/>
  <c r="H1218" i="157" s="1"/>
  <c r="C360" i="37"/>
  <c r="AM360" i="37" s="1"/>
  <c r="I1066" i="157"/>
  <c r="K973" i="157"/>
  <c r="R950" i="157"/>
  <c r="T950" i="157" s="1"/>
  <c r="U950" i="157"/>
  <c r="AI179" i="37"/>
  <c r="E178" i="37"/>
  <c r="I1292" i="157"/>
  <c r="E344" i="37" s="1"/>
  <c r="E360" i="37" l="1"/>
  <c r="K1066" i="157"/>
  <c r="G162" i="37" s="1"/>
  <c r="K1082" i="157"/>
  <c r="G178" i="37" s="1"/>
  <c r="E545" i="37"/>
  <c r="E422" i="37"/>
  <c r="E162" i="37"/>
  <c r="K1292" i="157"/>
  <c r="G344" i="37" s="1"/>
  <c r="V950" i="157"/>
  <c r="C78" i="37" l="1"/>
  <c r="AM78" i="37" s="1"/>
  <c r="E78" i="37"/>
  <c r="F78" i="37"/>
  <c r="G78" i="37"/>
  <c r="I78" i="37"/>
  <c r="J78" i="37"/>
  <c r="K78" i="37"/>
  <c r="L78" i="37"/>
  <c r="M78" i="37"/>
  <c r="N78" i="37"/>
  <c r="O78" i="37"/>
  <c r="P78" i="37"/>
  <c r="I80" i="37"/>
  <c r="J80" i="37"/>
  <c r="K80" i="37"/>
  <c r="L80" i="37"/>
  <c r="M80" i="37"/>
  <c r="N80" i="37"/>
  <c r="O80" i="37"/>
  <c r="P80" i="37"/>
  <c r="C81" i="37"/>
  <c r="AM81" i="37" s="1"/>
  <c r="E81" i="37"/>
  <c r="F81" i="37"/>
  <c r="G81" i="37"/>
  <c r="I81" i="37"/>
  <c r="J81" i="37"/>
  <c r="K81" i="37"/>
  <c r="L81" i="37"/>
  <c r="M81" i="37"/>
  <c r="N81" i="37"/>
  <c r="O81" i="37"/>
  <c r="P81" i="37"/>
  <c r="C82" i="37"/>
  <c r="AM82" i="37" s="1"/>
  <c r="E82" i="37"/>
  <c r="F82" i="37"/>
  <c r="G82" i="37"/>
  <c r="I82" i="37"/>
  <c r="J82" i="37"/>
  <c r="K82" i="37"/>
  <c r="L82" i="37"/>
  <c r="M82" i="37"/>
  <c r="N82" i="37"/>
  <c r="O82" i="37"/>
  <c r="P82" i="37"/>
  <c r="I83" i="37"/>
  <c r="J83" i="37"/>
  <c r="K83" i="37"/>
  <c r="L83" i="37"/>
  <c r="M83" i="37"/>
  <c r="N83" i="37"/>
  <c r="O83" i="37"/>
  <c r="P83" i="37"/>
  <c r="Q83" i="37"/>
  <c r="Y83" i="37"/>
  <c r="Z83" i="37"/>
  <c r="AA83" i="37"/>
  <c r="AB83" i="37"/>
  <c r="AC83" i="37"/>
  <c r="AD83" i="37"/>
  <c r="AE83" i="37"/>
  <c r="AF83" i="37"/>
  <c r="I84" i="37"/>
  <c r="J84" i="37"/>
  <c r="K84" i="37"/>
  <c r="L84" i="37"/>
  <c r="M84" i="37"/>
  <c r="N84" i="37"/>
  <c r="O84" i="37"/>
  <c r="P84" i="37"/>
  <c r="Q84" i="37"/>
  <c r="Y84" i="37"/>
  <c r="Z84" i="37"/>
  <c r="AA84" i="37"/>
  <c r="AB84" i="37"/>
  <c r="AC84" i="37"/>
  <c r="AD84" i="37"/>
  <c r="AE84" i="37"/>
  <c r="AF84" i="37"/>
  <c r="I85" i="37"/>
  <c r="J85" i="37"/>
  <c r="K85" i="37"/>
  <c r="L85" i="37"/>
  <c r="M85" i="37"/>
  <c r="N85" i="37"/>
  <c r="O85" i="37"/>
  <c r="P85" i="37"/>
  <c r="Q85" i="37"/>
  <c r="Y85" i="37"/>
  <c r="Z85" i="37"/>
  <c r="AA85" i="37"/>
  <c r="AB85" i="37"/>
  <c r="AC85" i="37"/>
  <c r="AD85" i="37"/>
  <c r="AE85" i="37"/>
  <c r="AF85" i="37"/>
  <c r="I86" i="37"/>
  <c r="J86" i="37"/>
  <c r="K86" i="37"/>
  <c r="L86" i="37"/>
  <c r="M86" i="37"/>
  <c r="N86" i="37"/>
  <c r="O86" i="37"/>
  <c r="P86" i="37"/>
  <c r="Q86" i="37"/>
  <c r="Y86" i="37"/>
  <c r="Z86" i="37"/>
  <c r="AA86" i="37"/>
  <c r="AB86" i="37"/>
  <c r="AC86" i="37"/>
  <c r="AD86" i="37"/>
  <c r="AE86" i="37"/>
  <c r="AF86" i="37"/>
  <c r="I87" i="37"/>
  <c r="J87" i="37"/>
  <c r="K87" i="37"/>
  <c r="L87" i="37"/>
  <c r="M87" i="37"/>
  <c r="N87" i="37"/>
  <c r="O87" i="37"/>
  <c r="P87" i="37"/>
  <c r="Q87" i="37"/>
  <c r="Y87" i="37"/>
  <c r="Z87" i="37"/>
  <c r="AA87" i="37"/>
  <c r="AB87" i="37"/>
  <c r="AC87" i="37"/>
  <c r="AD87" i="37"/>
  <c r="AE87" i="37"/>
  <c r="AF87" i="37"/>
  <c r="I88" i="37"/>
  <c r="J88" i="37"/>
  <c r="K88" i="37"/>
  <c r="L88" i="37"/>
  <c r="M88" i="37"/>
  <c r="N88" i="37"/>
  <c r="O88" i="37"/>
  <c r="P88" i="37"/>
  <c r="Q88" i="37"/>
  <c r="Y88" i="37"/>
  <c r="Z88" i="37"/>
  <c r="AA88" i="37"/>
  <c r="AB88" i="37"/>
  <c r="AC88" i="37"/>
  <c r="AD88" i="37"/>
  <c r="AE88" i="37"/>
  <c r="AF88" i="37"/>
  <c r="I89" i="37"/>
  <c r="J89" i="37"/>
  <c r="K89" i="37"/>
  <c r="L89" i="37"/>
  <c r="M89" i="37"/>
  <c r="N89" i="37"/>
  <c r="O89" i="37"/>
  <c r="P89" i="37"/>
  <c r="Q89" i="37"/>
  <c r="Y89" i="37"/>
  <c r="Z89" i="37"/>
  <c r="AA89" i="37"/>
  <c r="AB89" i="37"/>
  <c r="AC89" i="37"/>
  <c r="AD89" i="37"/>
  <c r="AE89" i="37"/>
  <c r="AF89" i="37"/>
  <c r="I90" i="37"/>
  <c r="J90" i="37"/>
  <c r="K90" i="37"/>
  <c r="L90" i="37"/>
  <c r="M90" i="37"/>
  <c r="N90" i="37"/>
  <c r="O90" i="37"/>
  <c r="P90" i="37"/>
  <c r="Q90" i="37"/>
  <c r="Y90" i="37"/>
  <c r="Z90" i="37"/>
  <c r="AA90" i="37"/>
  <c r="AB90" i="37"/>
  <c r="AC90" i="37"/>
  <c r="AD90" i="37"/>
  <c r="AE90" i="37"/>
  <c r="AF90" i="37"/>
  <c r="I91" i="37"/>
  <c r="J91" i="37"/>
  <c r="K91" i="37"/>
  <c r="L91" i="37"/>
  <c r="M91" i="37"/>
  <c r="N91" i="37"/>
  <c r="O91" i="37"/>
  <c r="P91" i="37"/>
  <c r="Q91" i="37"/>
  <c r="Y91" i="37"/>
  <c r="Z91" i="37"/>
  <c r="AA91" i="37"/>
  <c r="AB91" i="37"/>
  <c r="AC91" i="37"/>
  <c r="AD91" i="37"/>
  <c r="AE91" i="37"/>
  <c r="AF91" i="37"/>
  <c r="I92" i="37"/>
  <c r="J92" i="37"/>
  <c r="K92" i="37"/>
  <c r="L92" i="37"/>
  <c r="M92" i="37"/>
  <c r="N92" i="37"/>
  <c r="O92" i="37"/>
  <c r="P92" i="37"/>
  <c r="Q92" i="37"/>
  <c r="Y92" i="37"/>
  <c r="Z92" i="37"/>
  <c r="AA92" i="37"/>
  <c r="AB92" i="37"/>
  <c r="AC92" i="37"/>
  <c r="AD92" i="37"/>
  <c r="AE92" i="37"/>
  <c r="AF92" i="37"/>
  <c r="I93" i="37"/>
  <c r="J93" i="37"/>
  <c r="K93" i="37"/>
  <c r="L93" i="37"/>
  <c r="M93" i="37"/>
  <c r="N93" i="37"/>
  <c r="O93" i="37"/>
  <c r="P93" i="37"/>
  <c r="Q93" i="37"/>
  <c r="Y93" i="37"/>
  <c r="Z93" i="37"/>
  <c r="AA93" i="37"/>
  <c r="AB93" i="37"/>
  <c r="AC93" i="37"/>
  <c r="AD93" i="37"/>
  <c r="AE93" i="37"/>
  <c r="AF93" i="37"/>
  <c r="I94" i="37"/>
  <c r="J94" i="37"/>
  <c r="K94" i="37"/>
  <c r="L94" i="37"/>
  <c r="M94" i="37"/>
  <c r="N94" i="37"/>
  <c r="O94" i="37"/>
  <c r="P94" i="37"/>
  <c r="Q94" i="37"/>
  <c r="Y94" i="37"/>
  <c r="Z94" i="37"/>
  <c r="AA94" i="37"/>
  <c r="AB94" i="37"/>
  <c r="AC94" i="37"/>
  <c r="AD94" i="37"/>
  <c r="AE94" i="37"/>
  <c r="AF94" i="37"/>
  <c r="I95" i="37"/>
  <c r="J95" i="37"/>
  <c r="K95" i="37"/>
  <c r="L95" i="37"/>
  <c r="M95" i="37"/>
  <c r="N95" i="37"/>
  <c r="O95" i="37"/>
  <c r="P95" i="37"/>
  <c r="Q95" i="37"/>
  <c r="Y95" i="37"/>
  <c r="Z95" i="37"/>
  <c r="AA95" i="37"/>
  <c r="AB95" i="37"/>
  <c r="AC95" i="37"/>
  <c r="AD95" i="37"/>
  <c r="AE95" i="37"/>
  <c r="AF95" i="37"/>
  <c r="C96" i="37"/>
  <c r="AM96" i="37" s="1"/>
  <c r="E96" i="37"/>
  <c r="F96" i="37"/>
  <c r="G96" i="37"/>
  <c r="I96" i="37"/>
  <c r="J96" i="37"/>
  <c r="K96" i="37"/>
  <c r="L96" i="37"/>
  <c r="M96" i="37"/>
  <c r="N96" i="37"/>
  <c r="O96" i="37"/>
  <c r="P96" i="37"/>
  <c r="C97" i="37"/>
  <c r="AM97" i="37" s="1"/>
  <c r="E97" i="37"/>
  <c r="F97" i="37"/>
  <c r="G97" i="37"/>
  <c r="I97" i="37"/>
  <c r="J97" i="37"/>
  <c r="K97" i="37"/>
  <c r="L97" i="37"/>
  <c r="M97" i="37"/>
  <c r="N97" i="37"/>
  <c r="O97" i="37"/>
  <c r="P97" i="37"/>
  <c r="Q97" i="37"/>
  <c r="Y97" i="37"/>
  <c r="Z97" i="37"/>
  <c r="AA97" i="37"/>
  <c r="AB97" i="37"/>
  <c r="AC97" i="37"/>
  <c r="AD97" i="37"/>
  <c r="AE97" i="37"/>
  <c r="AF97" i="37"/>
  <c r="I98" i="37"/>
  <c r="J98" i="37"/>
  <c r="K98" i="37"/>
  <c r="L98" i="37"/>
  <c r="M98" i="37"/>
  <c r="N98" i="37"/>
  <c r="O98" i="37"/>
  <c r="P98" i="37"/>
  <c r="I99" i="37"/>
  <c r="J99" i="37"/>
  <c r="K99" i="37"/>
  <c r="L99" i="37"/>
  <c r="M99" i="37"/>
  <c r="N99" i="37"/>
  <c r="O99" i="37"/>
  <c r="P99" i="37"/>
  <c r="Q99" i="37"/>
  <c r="Y99" i="37"/>
  <c r="Z99" i="37"/>
  <c r="AA99" i="37"/>
  <c r="AB99" i="37"/>
  <c r="AC99" i="37"/>
  <c r="AD99" i="37"/>
  <c r="AE99" i="37"/>
  <c r="AF99" i="37"/>
  <c r="I100" i="37"/>
  <c r="J100" i="37"/>
  <c r="K100" i="37"/>
  <c r="L100" i="37"/>
  <c r="M100" i="37"/>
  <c r="N100" i="37"/>
  <c r="O100" i="37"/>
  <c r="P100" i="37"/>
  <c r="Q100" i="37"/>
  <c r="Y100" i="37"/>
  <c r="Z100" i="37"/>
  <c r="AA100" i="37"/>
  <c r="AB100" i="37"/>
  <c r="AC100" i="37"/>
  <c r="AD100" i="37"/>
  <c r="AE100" i="37"/>
  <c r="AF100" i="37"/>
  <c r="C101" i="37"/>
  <c r="AM101" i="37" s="1"/>
  <c r="E101" i="37"/>
  <c r="F101" i="37"/>
  <c r="G101" i="37"/>
  <c r="I101" i="37"/>
  <c r="J101" i="37"/>
  <c r="K101" i="37"/>
  <c r="L101" i="37"/>
  <c r="M101" i="37"/>
  <c r="N101" i="37"/>
  <c r="O101" i="37"/>
  <c r="P101" i="37"/>
  <c r="Q101" i="37"/>
  <c r="Y101" i="37"/>
  <c r="Z101" i="37"/>
  <c r="AA101" i="37"/>
  <c r="AB101" i="37"/>
  <c r="AC101" i="37"/>
  <c r="AD101" i="37"/>
  <c r="AE101" i="37"/>
  <c r="AF101" i="37"/>
  <c r="I102" i="37"/>
  <c r="J102" i="37"/>
  <c r="K102" i="37"/>
  <c r="L102" i="37"/>
  <c r="M102" i="37"/>
  <c r="N102" i="37"/>
  <c r="O102" i="37"/>
  <c r="P102" i="37"/>
  <c r="Q102" i="37"/>
  <c r="Y102" i="37"/>
  <c r="Z102" i="37"/>
  <c r="AA102" i="37"/>
  <c r="AB102" i="37"/>
  <c r="AC102" i="37"/>
  <c r="AD102" i="37"/>
  <c r="AE102" i="37"/>
  <c r="AF102" i="37"/>
  <c r="I103" i="37"/>
  <c r="J103" i="37"/>
  <c r="K103" i="37"/>
  <c r="L103" i="37"/>
  <c r="M103" i="37"/>
  <c r="N103" i="37"/>
  <c r="O103" i="37"/>
  <c r="P103" i="37"/>
  <c r="Q103" i="37"/>
  <c r="Y103" i="37"/>
  <c r="Z103" i="37"/>
  <c r="AA103" i="37"/>
  <c r="AB103" i="37"/>
  <c r="AC103" i="37"/>
  <c r="AD103" i="37"/>
  <c r="AE103" i="37"/>
  <c r="AF103" i="37"/>
  <c r="I104" i="37"/>
  <c r="J104" i="37"/>
  <c r="K104" i="37"/>
  <c r="L104" i="37"/>
  <c r="M104" i="37"/>
  <c r="N104" i="37"/>
  <c r="O104" i="37"/>
  <c r="P104" i="37"/>
  <c r="Q104" i="37"/>
  <c r="Y104" i="37"/>
  <c r="Z104" i="37"/>
  <c r="AA104" i="37"/>
  <c r="AB104" i="37"/>
  <c r="AC104" i="37"/>
  <c r="AD104" i="37"/>
  <c r="AE104" i="37"/>
  <c r="AF104" i="37"/>
  <c r="I105" i="37"/>
  <c r="J105" i="37"/>
  <c r="K105" i="37"/>
  <c r="L105" i="37"/>
  <c r="M105" i="37"/>
  <c r="N105" i="37"/>
  <c r="O105" i="37"/>
  <c r="P105" i="37"/>
  <c r="Q105" i="37"/>
  <c r="Y105" i="37"/>
  <c r="Z105" i="37"/>
  <c r="AA105" i="37"/>
  <c r="AB105" i="37"/>
  <c r="AC105" i="37"/>
  <c r="AD105" i="37"/>
  <c r="AE105" i="37"/>
  <c r="AF105" i="37"/>
  <c r="G106" i="37"/>
  <c r="I106" i="37"/>
  <c r="J106" i="37"/>
  <c r="K106" i="37"/>
  <c r="L106" i="37"/>
  <c r="M106" i="37"/>
  <c r="N106" i="37"/>
  <c r="O106" i="37"/>
  <c r="P106" i="37"/>
  <c r="Q106" i="37"/>
  <c r="Y106" i="37"/>
  <c r="Z106" i="37"/>
  <c r="AA106" i="37"/>
  <c r="AB106" i="37"/>
  <c r="AC106" i="37"/>
  <c r="AD106" i="37"/>
  <c r="AE106" i="37"/>
  <c r="AF106" i="37"/>
  <c r="I107" i="37"/>
  <c r="J107" i="37"/>
  <c r="K107" i="37"/>
  <c r="L107" i="37"/>
  <c r="M107" i="37"/>
  <c r="N107" i="37"/>
  <c r="O107" i="37"/>
  <c r="P107" i="37"/>
  <c r="Q107" i="37"/>
  <c r="Y107" i="37"/>
  <c r="Z107" i="37"/>
  <c r="AA107" i="37"/>
  <c r="AB107" i="37"/>
  <c r="AC107" i="37"/>
  <c r="AD107" i="37"/>
  <c r="AE107" i="37"/>
  <c r="AF107" i="37"/>
  <c r="I108" i="37"/>
  <c r="J108" i="37"/>
  <c r="K108" i="37"/>
  <c r="L108" i="37"/>
  <c r="M108" i="37"/>
  <c r="N108" i="37"/>
  <c r="O108" i="37"/>
  <c r="P108" i="37"/>
  <c r="Q108" i="37"/>
  <c r="Y108" i="37"/>
  <c r="Z108" i="37"/>
  <c r="AA108" i="37"/>
  <c r="AB108" i="37"/>
  <c r="AC108" i="37"/>
  <c r="AD108" i="37"/>
  <c r="AE108" i="37"/>
  <c r="AF108" i="37"/>
  <c r="I109" i="37"/>
  <c r="J109" i="37"/>
  <c r="K109" i="37"/>
  <c r="L109" i="37"/>
  <c r="M109" i="37"/>
  <c r="N109" i="37"/>
  <c r="O109" i="37"/>
  <c r="P109" i="37"/>
  <c r="Q109" i="37"/>
  <c r="Y109" i="37"/>
  <c r="Z109" i="37"/>
  <c r="AA109" i="37"/>
  <c r="AB109" i="37"/>
  <c r="AC109" i="37"/>
  <c r="AD109" i="37"/>
  <c r="AE109" i="37"/>
  <c r="AF109" i="37"/>
  <c r="C110" i="37"/>
  <c r="AM110" i="37" s="1"/>
  <c r="E110" i="37"/>
  <c r="F110" i="37"/>
  <c r="G110" i="37"/>
  <c r="I110" i="37"/>
  <c r="J110" i="37"/>
  <c r="K110" i="37"/>
  <c r="L110" i="37"/>
  <c r="M110" i="37"/>
  <c r="N110" i="37"/>
  <c r="O110" i="37"/>
  <c r="P110" i="37"/>
  <c r="Q110" i="37"/>
  <c r="Y110" i="37"/>
  <c r="Z110" i="37"/>
  <c r="AA110" i="37"/>
  <c r="AB110" i="37"/>
  <c r="AC110" i="37"/>
  <c r="AD110" i="37"/>
  <c r="AE110" i="37"/>
  <c r="AF110" i="37"/>
  <c r="I111" i="37"/>
  <c r="J111" i="37"/>
  <c r="K111" i="37"/>
  <c r="L111" i="37"/>
  <c r="M111" i="37"/>
  <c r="N111" i="37"/>
  <c r="O111" i="37"/>
  <c r="P111" i="37"/>
  <c r="Q111" i="37"/>
  <c r="Y111" i="37"/>
  <c r="Z111" i="37"/>
  <c r="AA111" i="37"/>
  <c r="AB111" i="37"/>
  <c r="AC111" i="37"/>
  <c r="AD111" i="37"/>
  <c r="AE111" i="37"/>
  <c r="AF111" i="37"/>
  <c r="I112" i="37"/>
  <c r="J112" i="37"/>
  <c r="K112" i="37"/>
  <c r="L112" i="37"/>
  <c r="M112" i="37"/>
  <c r="N112" i="37"/>
  <c r="O112" i="37"/>
  <c r="P112" i="37"/>
  <c r="Q112" i="37"/>
  <c r="Y112" i="37"/>
  <c r="Z112" i="37"/>
  <c r="AA112" i="37"/>
  <c r="AB112" i="37"/>
  <c r="AC112" i="37"/>
  <c r="AD112" i="37"/>
  <c r="AE112" i="37"/>
  <c r="AF112" i="37"/>
  <c r="I113" i="37"/>
  <c r="J113" i="37"/>
  <c r="K113" i="37"/>
  <c r="L113" i="37"/>
  <c r="M113" i="37"/>
  <c r="N113" i="37"/>
  <c r="O113" i="37"/>
  <c r="P113" i="37"/>
  <c r="Q113" i="37"/>
  <c r="Y113" i="37"/>
  <c r="Z113" i="37"/>
  <c r="AA113" i="37"/>
  <c r="AB113" i="37"/>
  <c r="AC113" i="37"/>
  <c r="AD113" i="37"/>
  <c r="AE113" i="37"/>
  <c r="AF113" i="37"/>
  <c r="I114" i="37"/>
  <c r="J114" i="37"/>
  <c r="K114" i="37"/>
  <c r="L114" i="37"/>
  <c r="M114" i="37"/>
  <c r="N114" i="37"/>
  <c r="O114" i="37"/>
  <c r="P114" i="37"/>
  <c r="Q114" i="37"/>
  <c r="Y114" i="37"/>
  <c r="Z114" i="37"/>
  <c r="AA114" i="37"/>
  <c r="AB114" i="37"/>
  <c r="AC114" i="37"/>
  <c r="AD114" i="37"/>
  <c r="AE114" i="37"/>
  <c r="AF114" i="37"/>
  <c r="I115" i="37"/>
  <c r="J115" i="37"/>
  <c r="K115" i="37"/>
  <c r="L115" i="37"/>
  <c r="M115" i="37"/>
  <c r="N115" i="37"/>
  <c r="O115" i="37"/>
  <c r="P115" i="37"/>
  <c r="Q115" i="37"/>
  <c r="Y115" i="37"/>
  <c r="Z115" i="37"/>
  <c r="AA115" i="37"/>
  <c r="AB115" i="37"/>
  <c r="AC115" i="37"/>
  <c r="AD115" i="37"/>
  <c r="AE115" i="37"/>
  <c r="AF115" i="37"/>
  <c r="I116" i="37"/>
  <c r="J116" i="37"/>
  <c r="K116" i="37"/>
  <c r="L116" i="37"/>
  <c r="M116" i="37"/>
  <c r="N116" i="37"/>
  <c r="O116" i="37"/>
  <c r="P116" i="37"/>
  <c r="Q116" i="37"/>
  <c r="Y116" i="37"/>
  <c r="Z116" i="37"/>
  <c r="AA116" i="37"/>
  <c r="AB116" i="37"/>
  <c r="AC116" i="37"/>
  <c r="AD116" i="37"/>
  <c r="AE116" i="37"/>
  <c r="AF116" i="37"/>
  <c r="I117" i="37"/>
  <c r="J117" i="37"/>
  <c r="K117" i="37"/>
  <c r="L117" i="37"/>
  <c r="M117" i="37"/>
  <c r="N117" i="37"/>
  <c r="O117" i="37"/>
  <c r="P117" i="37"/>
  <c r="Q117" i="37"/>
  <c r="Y117" i="37"/>
  <c r="Z117" i="37"/>
  <c r="AA117" i="37"/>
  <c r="AB117" i="37"/>
  <c r="AC117" i="37"/>
  <c r="AD117" i="37"/>
  <c r="AE117" i="37"/>
  <c r="AF117" i="37"/>
  <c r="C118" i="37"/>
  <c r="AM118" i="37" s="1"/>
  <c r="E118" i="37"/>
  <c r="F118" i="37"/>
  <c r="G118" i="37"/>
  <c r="I118" i="37"/>
  <c r="J118" i="37"/>
  <c r="K118" i="37"/>
  <c r="L118" i="37"/>
  <c r="M118" i="37"/>
  <c r="N118" i="37"/>
  <c r="O118" i="37"/>
  <c r="P118" i="37"/>
  <c r="Q118" i="37"/>
  <c r="Y118" i="37"/>
  <c r="Z118" i="37"/>
  <c r="AA118" i="37"/>
  <c r="AB118" i="37"/>
  <c r="AC118" i="37"/>
  <c r="AD118" i="37"/>
  <c r="AE118" i="37"/>
  <c r="AF118" i="37"/>
  <c r="I119" i="37"/>
  <c r="J119" i="37"/>
  <c r="K119" i="37"/>
  <c r="L119" i="37"/>
  <c r="M119" i="37"/>
  <c r="N119" i="37"/>
  <c r="O119" i="37"/>
  <c r="P119" i="37"/>
  <c r="Q119" i="37"/>
  <c r="Y119" i="37"/>
  <c r="Z119" i="37"/>
  <c r="AA119" i="37"/>
  <c r="AB119" i="37"/>
  <c r="AC119" i="37"/>
  <c r="AD119" i="37"/>
  <c r="AE119" i="37"/>
  <c r="AF119" i="37"/>
  <c r="I121" i="37"/>
  <c r="J121" i="37"/>
  <c r="K121" i="37"/>
  <c r="L121" i="37"/>
  <c r="M121" i="37"/>
  <c r="N121" i="37"/>
  <c r="O121" i="37"/>
  <c r="P121" i="37"/>
  <c r="Q121" i="37"/>
  <c r="Y121" i="37"/>
  <c r="Z121" i="37"/>
  <c r="AA121" i="37"/>
  <c r="AB121" i="37"/>
  <c r="AC121" i="37"/>
  <c r="AD121" i="37"/>
  <c r="AE121" i="37"/>
  <c r="AF121" i="37"/>
  <c r="I122" i="37"/>
  <c r="J122" i="37"/>
  <c r="K122" i="37"/>
  <c r="L122" i="37"/>
  <c r="M122" i="37"/>
  <c r="N122" i="37"/>
  <c r="O122" i="37"/>
  <c r="P122" i="37"/>
  <c r="Q122" i="37"/>
  <c r="Y122" i="37"/>
  <c r="Z122" i="37"/>
  <c r="AA122" i="37"/>
  <c r="AB122" i="37"/>
  <c r="AC122" i="37"/>
  <c r="AD122" i="37"/>
  <c r="AE122" i="37"/>
  <c r="AF122" i="37"/>
  <c r="I123" i="37"/>
  <c r="J123" i="37"/>
  <c r="K123" i="37"/>
  <c r="L123" i="37"/>
  <c r="M123" i="37"/>
  <c r="N123" i="37"/>
  <c r="O123" i="37"/>
  <c r="P123" i="37"/>
  <c r="Q123" i="37"/>
  <c r="Y123" i="37"/>
  <c r="Z123" i="37"/>
  <c r="AA123" i="37"/>
  <c r="AB123" i="37"/>
  <c r="AC123" i="37"/>
  <c r="AD123" i="37"/>
  <c r="AE123" i="37"/>
  <c r="AF123" i="37"/>
  <c r="I124" i="37"/>
  <c r="J124" i="37"/>
  <c r="K124" i="37"/>
  <c r="L124" i="37"/>
  <c r="M124" i="37"/>
  <c r="N124" i="37"/>
  <c r="O124" i="37"/>
  <c r="P124" i="37"/>
  <c r="Q124" i="37"/>
  <c r="Y124" i="37"/>
  <c r="Z124" i="37"/>
  <c r="AA124" i="37"/>
  <c r="AB124" i="37"/>
  <c r="AC124" i="37"/>
  <c r="AD124" i="37"/>
  <c r="AE124" i="37"/>
  <c r="AF124" i="37"/>
  <c r="I125" i="37"/>
  <c r="J125" i="37"/>
  <c r="K125" i="37"/>
  <c r="L125" i="37"/>
  <c r="M125" i="37"/>
  <c r="N125" i="37"/>
  <c r="O125" i="37"/>
  <c r="P125" i="37"/>
  <c r="Q125" i="37"/>
  <c r="Y125" i="37"/>
  <c r="Z125" i="37"/>
  <c r="AA125" i="37"/>
  <c r="AB125" i="37"/>
  <c r="AC125" i="37"/>
  <c r="AD125" i="37"/>
  <c r="AE125" i="37"/>
  <c r="AF125" i="37"/>
  <c r="I126" i="37"/>
  <c r="J126" i="37"/>
  <c r="K126" i="37"/>
  <c r="L126" i="37"/>
  <c r="M126" i="37"/>
  <c r="N126" i="37"/>
  <c r="O126" i="37"/>
  <c r="P126" i="37"/>
  <c r="Q126" i="37"/>
  <c r="Y126" i="37"/>
  <c r="Z126" i="37"/>
  <c r="AA126" i="37"/>
  <c r="AB126" i="37"/>
  <c r="AC126" i="37"/>
  <c r="AD126" i="37"/>
  <c r="AE126" i="37"/>
  <c r="AF126" i="37"/>
  <c r="I127" i="37"/>
  <c r="J127" i="37"/>
  <c r="K127" i="37"/>
  <c r="L127" i="37"/>
  <c r="M127" i="37"/>
  <c r="N127" i="37"/>
  <c r="O127" i="37"/>
  <c r="P127" i="37"/>
  <c r="Q127" i="37"/>
  <c r="Y127" i="37"/>
  <c r="Z127" i="37"/>
  <c r="AA127" i="37"/>
  <c r="AB127" i="37"/>
  <c r="AC127" i="37"/>
  <c r="AD127" i="37"/>
  <c r="AE127" i="37"/>
  <c r="AF127" i="37"/>
  <c r="I128" i="37"/>
  <c r="J128" i="37"/>
  <c r="K128" i="37"/>
  <c r="L128" i="37"/>
  <c r="M128" i="37"/>
  <c r="N128" i="37"/>
  <c r="O128" i="37"/>
  <c r="P128" i="37"/>
  <c r="Q128" i="37"/>
  <c r="Y128" i="37"/>
  <c r="Z128" i="37"/>
  <c r="AA128" i="37"/>
  <c r="AB128" i="37"/>
  <c r="AC128" i="37"/>
  <c r="AD128" i="37"/>
  <c r="AE128" i="37"/>
  <c r="AF128" i="37"/>
  <c r="I129" i="37"/>
  <c r="J129" i="37"/>
  <c r="K129" i="37"/>
  <c r="L129" i="37"/>
  <c r="M129" i="37"/>
  <c r="N129" i="37"/>
  <c r="O129" i="37"/>
  <c r="P129" i="37"/>
  <c r="I130" i="37"/>
  <c r="J130" i="37"/>
  <c r="K130" i="37"/>
  <c r="L130" i="37"/>
  <c r="M130" i="37"/>
  <c r="N130" i="37"/>
  <c r="O130" i="37"/>
  <c r="P130" i="37"/>
  <c r="I131" i="37"/>
  <c r="J131" i="37"/>
  <c r="K131" i="37"/>
  <c r="L131" i="37"/>
  <c r="M131" i="37"/>
  <c r="N131" i="37"/>
  <c r="O131" i="37"/>
  <c r="P131" i="37"/>
  <c r="Q131" i="37"/>
  <c r="Y131" i="37"/>
  <c r="Z131" i="37"/>
  <c r="AA131" i="37"/>
  <c r="AB131" i="37"/>
  <c r="AC131" i="37"/>
  <c r="AD131" i="37"/>
  <c r="AE131" i="37"/>
  <c r="AF131" i="37"/>
  <c r="I132" i="37"/>
  <c r="J132" i="37"/>
  <c r="K132" i="37"/>
  <c r="L132" i="37"/>
  <c r="M132" i="37"/>
  <c r="N132" i="37"/>
  <c r="O132" i="37"/>
  <c r="P132" i="37"/>
  <c r="Q132" i="37"/>
  <c r="Y132" i="37"/>
  <c r="Z132" i="37"/>
  <c r="AA132" i="37"/>
  <c r="AB132" i="37"/>
  <c r="AC132" i="37"/>
  <c r="AD132" i="37"/>
  <c r="AE132" i="37"/>
  <c r="AF132" i="37"/>
  <c r="I133" i="37"/>
  <c r="J133" i="37"/>
  <c r="K133" i="37"/>
  <c r="L133" i="37"/>
  <c r="M133" i="37"/>
  <c r="N133" i="37"/>
  <c r="O133" i="37"/>
  <c r="P133" i="37"/>
  <c r="Q133" i="37"/>
  <c r="Y133" i="37"/>
  <c r="Z133" i="37"/>
  <c r="AA133" i="37"/>
  <c r="AB133" i="37"/>
  <c r="AC133" i="37"/>
  <c r="AD133" i="37"/>
  <c r="AE133" i="37"/>
  <c r="AF133" i="37"/>
  <c r="I134" i="37"/>
  <c r="J134" i="37"/>
  <c r="K134" i="37"/>
  <c r="L134" i="37"/>
  <c r="M134" i="37"/>
  <c r="N134" i="37"/>
  <c r="O134" i="37"/>
  <c r="P134" i="37"/>
  <c r="I135" i="37"/>
  <c r="J135" i="37"/>
  <c r="K135" i="37"/>
  <c r="L135" i="37"/>
  <c r="M135" i="37"/>
  <c r="N135" i="37"/>
  <c r="O135" i="37"/>
  <c r="P135" i="37"/>
  <c r="C136" i="37"/>
  <c r="AM136" i="37" s="1"/>
  <c r="E136" i="37"/>
  <c r="F136" i="37"/>
  <c r="G136" i="37"/>
  <c r="I136" i="37"/>
  <c r="J136" i="37"/>
  <c r="K136" i="37"/>
  <c r="L136" i="37"/>
  <c r="M136" i="37"/>
  <c r="N136" i="37"/>
  <c r="O136" i="37"/>
  <c r="P136" i="37"/>
  <c r="Q136" i="37"/>
  <c r="Y136" i="37"/>
  <c r="Z136" i="37"/>
  <c r="AA136" i="37"/>
  <c r="AB136" i="37"/>
  <c r="AC136" i="37"/>
  <c r="AD136" i="37"/>
  <c r="AE136" i="37"/>
  <c r="AF136" i="37"/>
  <c r="Q137" i="37"/>
  <c r="Y137" i="37"/>
  <c r="Z137" i="37"/>
  <c r="AA137" i="37"/>
  <c r="AB137" i="37"/>
  <c r="AC137" i="37"/>
  <c r="AD137" i="37"/>
  <c r="AE137" i="37"/>
  <c r="AF137" i="37"/>
  <c r="Q138" i="37"/>
  <c r="Y138" i="37"/>
  <c r="Z138" i="37"/>
  <c r="AA138" i="37"/>
  <c r="AB138" i="37"/>
  <c r="AC138" i="37"/>
  <c r="AD138" i="37"/>
  <c r="AE138" i="37"/>
  <c r="AF138" i="37"/>
  <c r="I140" i="37"/>
  <c r="J140" i="37"/>
  <c r="K140" i="37"/>
  <c r="L140" i="37"/>
  <c r="M140" i="37"/>
  <c r="N140" i="37"/>
  <c r="O140" i="37"/>
  <c r="P140" i="37"/>
  <c r="AA140" i="37"/>
  <c r="AB140" i="37"/>
  <c r="I141" i="37"/>
  <c r="J141" i="37"/>
  <c r="K141" i="37"/>
  <c r="L141" i="37"/>
  <c r="M141" i="37"/>
  <c r="N141" i="37"/>
  <c r="O141" i="37"/>
  <c r="P141" i="37"/>
  <c r="Q141" i="37"/>
  <c r="Y141" i="37"/>
  <c r="Z141" i="37"/>
  <c r="AA141" i="37"/>
  <c r="AB141" i="37"/>
  <c r="AC141" i="37"/>
  <c r="AD141" i="37"/>
  <c r="AE141" i="37"/>
  <c r="AF141" i="37"/>
  <c r="I142" i="37"/>
  <c r="J142" i="37"/>
  <c r="K142" i="37"/>
  <c r="L142" i="37"/>
  <c r="M142" i="37"/>
  <c r="N142" i="37"/>
  <c r="O142" i="37"/>
  <c r="P142" i="37"/>
  <c r="Q142" i="37"/>
  <c r="Y142" i="37"/>
  <c r="Z142" i="37"/>
  <c r="AA142" i="37"/>
  <c r="AB142" i="37"/>
  <c r="AC142" i="37"/>
  <c r="AD142" i="37"/>
  <c r="AE142" i="37"/>
  <c r="AF142" i="37"/>
  <c r="I143" i="37"/>
  <c r="J143" i="37"/>
  <c r="K143" i="37"/>
  <c r="L143" i="37"/>
  <c r="M143" i="37"/>
  <c r="N143" i="37"/>
  <c r="O143" i="37"/>
  <c r="P143" i="37"/>
  <c r="I144" i="37"/>
  <c r="J144" i="37"/>
  <c r="K144" i="37"/>
  <c r="L144" i="37"/>
  <c r="M144" i="37"/>
  <c r="N144" i="37"/>
  <c r="O144" i="37"/>
  <c r="P144" i="37"/>
  <c r="Q144" i="37"/>
  <c r="Y144" i="37"/>
  <c r="Z144" i="37"/>
  <c r="AA144" i="37"/>
  <c r="AB144" i="37"/>
  <c r="AC144" i="37"/>
  <c r="AD144" i="37"/>
  <c r="AE144" i="37"/>
  <c r="AF144" i="37"/>
  <c r="I145" i="37"/>
  <c r="J145" i="37"/>
  <c r="K145" i="37"/>
  <c r="L145" i="37"/>
  <c r="M145" i="37"/>
  <c r="N145" i="37"/>
  <c r="O145" i="37"/>
  <c r="P145" i="37"/>
  <c r="Q145" i="37"/>
  <c r="Y145" i="37"/>
  <c r="Z145" i="37"/>
  <c r="AA145" i="37"/>
  <c r="AB145" i="37"/>
  <c r="AC145" i="37"/>
  <c r="AD145" i="37"/>
  <c r="AE145" i="37"/>
  <c r="AF145" i="37"/>
  <c r="I146" i="37"/>
  <c r="J146" i="37"/>
  <c r="K146" i="37"/>
  <c r="L146" i="37"/>
  <c r="M146" i="37"/>
  <c r="N146" i="37"/>
  <c r="O146" i="37"/>
  <c r="P146" i="37"/>
  <c r="Q146" i="37"/>
  <c r="Y146" i="37"/>
  <c r="Z146" i="37"/>
  <c r="AA146" i="37"/>
  <c r="AB146" i="37"/>
  <c r="AC146" i="37"/>
  <c r="AD146" i="37"/>
  <c r="AE146" i="37"/>
  <c r="AF146" i="37"/>
  <c r="I147" i="37"/>
  <c r="J147" i="37"/>
  <c r="K147" i="37"/>
  <c r="L147" i="37"/>
  <c r="M147" i="37"/>
  <c r="N147" i="37"/>
  <c r="O147" i="37"/>
  <c r="P147" i="37"/>
  <c r="Q147" i="37"/>
  <c r="Y147" i="37"/>
  <c r="Z147" i="37"/>
  <c r="AA147" i="37"/>
  <c r="AB147" i="37"/>
  <c r="AC147" i="37"/>
  <c r="AD147" i="37"/>
  <c r="AE147" i="37"/>
  <c r="AF147" i="37"/>
  <c r="I148" i="37"/>
  <c r="J148" i="37"/>
  <c r="K148" i="37"/>
  <c r="L148" i="37"/>
  <c r="M148" i="37"/>
  <c r="N148" i="37"/>
  <c r="O148" i="37"/>
  <c r="P148" i="37"/>
  <c r="J921" i="157"/>
  <c r="F124" i="37" s="1"/>
  <c r="J912" i="157"/>
  <c r="F115" i="37" s="1"/>
  <c r="F912" i="157"/>
  <c r="H912" i="157" s="1"/>
  <c r="D115" i="37" s="1"/>
  <c r="J906" i="157"/>
  <c r="F109" i="37" s="1"/>
  <c r="F906" i="157"/>
  <c r="H906" i="157" s="1"/>
  <c r="D109" i="37" s="1"/>
  <c r="J888" i="157"/>
  <c r="F91" i="37" s="1"/>
  <c r="F888" i="157"/>
  <c r="H888" i="157" s="1"/>
  <c r="D91" i="37" s="1"/>
  <c r="I36" i="157"/>
  <c r="K36" i="157" s="1"/>
  <c r="J872" i="157"/>
  <c r="F872" i="157"/>
  <c r="H872" i="157" s="1"/>
  <c r="I821" i="157"/>
  <c r="I820" i="157"/>
  <c r="I818" i="157"/>
  <c r="I813" i="157"/>
  <c r="C109" i="37" l="1"/>
  <c r="AM109" i="37" s="1"/>
  <c r="C91" i="37"/>
  <c r="AM91" i="37" s="1"/>
  <c r="C115" i="37"/>
  <c r="AM115" i="37" s="1"/>
  <c r="F809" i="157"/>
  <c r="H809" i="157" s="1"/>
  <c r="I806" i="157"/>
  <c r="K806" i="157" s="1"/>
  <c r="F801" i="157"/>
  <c r="H801" i="157" s="1"/>
  <c r="J788" i="157"/>
  <c r="J785" i="157"/>
  <c r="I773" i="157"/>
  <c r="K773" i="157" s="1"/>
  <c r="I754" i="157"/>
  <c r="I753" i="157"/>
  <c r="I752" i="157"/>
  <c r="I750" i="157"/>
  <c r="I745" i="157"/>
  <c r="I738" i="157"/>
  <c r="K738" i="157" s="1"/>
  <c r="F741" i="157"/>
  <c r="H741" i="157" s="1"/>
  <c r="F733" i="157"/>
  <c r="H733" i="157" s="1"/>
  <c r="O721" i="157"/>
  <c r="Q721" i="157" s="1"/>
  <c r="N721" i="157"/>
  <c r="I721" i="157"/>
  <c r="F703" i="157"/>
  <c r="H703" i="157" s="1"/>
  <c r="F700" i="157"/>
  <c r="H700" i="157" s="1"/>
  <c r="F690" i="157"/>
  <c r="H690" i="157" s="1"/>
  <c r="F689" i="157"/>
  <c r="H689" i="157" s="1"/>
  <c r="F687" i="157"/>
  <c r="H687" i="157" s="1"/>
  <c r="AL695" i="157"/>
  <c r="AL696" i="157" s="1"/>
  <c r="AK695" i="157"/>
  <c r="AK696" i="157" s="1"/>
  <c r="AH695" i="157"/>
  <c r="AH696" i="157" s="1"/>
  <c r="AG695" i="157"/>
  <c r="AG696" i="157" s="1"/>
  <c r="W695" i="157"/>
  <c r="W696" i="157" s="1"/>
  <c r="J690" i="157"/>
  <c r="J689" i="157"/>
  <c r="J694" i="157" s="1"/>
  <c r="I688" i="157"/>
  <c r="J687" i="157"/>
  <c r="J686" i="157" s="1"/>
  <c r="J693" i="157" s="1"/>
  <c r="AF685" i="157"/>
  <c r="AF695" i="157" s="1"/>
  <c r="AE695" i="157"/>
  <c r="F677" i="157"/>
  <c r="H677" i="157" s="1"/>
  <c r="F673" i="157"/>
  <c r="H673" i="157" s="1"/>
  <c r="F662" i="157"/>
  <c r="H662" i="157" s="1"/>
  <c r="F661" i="157"/>
  <c r="H661" i="157" s="1"/>
  <c r="F659" i="157"/>
  <c r="H659" i="157" s="1"/>
  <c r="I620" i="157"/>
  <c r="I615" i="157"/>
  <c r="I608" i="157"/>
  <c r="F609" i="157"/>
  <c r="H609" i="157" s="1"/>
  <c r="F603" i="157"/>
  <c r="H603" i="157" s="1"/>
  <c r="I589" i="157"/>
  <c r="K589" i="157" s="1"/>
  <c r="I588" i="157"/>
  <c r="I587" i="157"/>
  <c r="I586" i="157"/>
  <c r="I585" i="157"/>
  <c r="I584" i="157"/>
  <c r="I583" i="157"/>
  <c r="I582" i="157"/>
  <c r="I581" i="157"/>
  <c r="I580" i="157"/>
  <c r="I579" i="157"/>
  <c r="I578" i="157"/>
  <c r="I577" i="157"/>
  <c r="I576" i="157"/>
  <c r="I575" i="157"/>
  <c r="I574" i="157"/>
  <c r="I573" i="157"/>
  <c r="I572" i="157"/>
  <c r="I571" i="157"/>
  <c r="I570" i="157"/>
  <c r="I569" i="157"/>
  <c r="K569" i="157" s="1"/>
  <c r="I568" i="157"/>
  <c r="I567" i="157"/>
  <c r="I566" i="157"/>
  <c r="I565" i="157"/>
  <c r="I564" i="157"/>
  <c r="I563" i="157"/>
  <c r="I562" i="157"/>
  <c r="I560" i="157"/>
  <c r="I559" i="157"/>
  <c r="I558" i="157"/>
  <c r="I557" i="157"/>
  <c r="I556" i="157"/>
  <c r="I555" i="157"/>
  <c r="I554" i="157"/>
  <c r="I553" i="157"/>
  <c r="F545" i="157"/>
  <c r="H545" i="157" s="1"/>
  <c r="F536" i="157"/>
  <c r="H536" i="157" s="1"/>
  <c r="I513" i="157"/>
  <c r="K513" i="157" s="1"/>
  <c r="I512" i="157"/>
  <c r="I511" i="157"/>
  <c r="K509" i="157"/>
  <c r="I508" i="157"/>
  <c r="I506" i="157"/>
  <c r="K506" i="157" s="1"/>
  <c r="I487" i="157"/>
  <c r="I486" i="157"/>
  <c r="I485" i="157"/>
  <c r="I482" i="157"/>
  <c r="I481" i="157"/>
  <c r="F473" i="157"/>
  <c r="H473" i="157" s="1"/>
  <c r="F468" i="157"/>
  <c r="H468" i="157" s="1"/>
  <c r="J438" i="157"/>
  <c r="F438" i="157"/>
  <c r="H438" i="157" s="1"/>
  <c r="I433" i="157"/>
  <c r="K433" i="157" s="1"/>
  <c r="I432" i="157"/>
  <c r="K432" i="157" s="1"/>
  <c r="I431" i="157"/>
  <c r="K431" i="157" s="1"/>
  <c r="I430" i="157"/>
  <c r="K430" i="157" s="1"/>
  <c r="I429" i="157"/>
  <c r="K429" i="157" s="1"/>
  <c r="I428" i="157"/>
  <c r="K428" i="157" s="1"/>
  <c r="I427" i="157"/>
  <c r="K427" i="157" s="1"/>
  <c r="I426" i="157"/>
  <c r="K426" i="157" s="1"/>
  <c r="I425" i="157"/>
  <c r="K425" i="157" s="1"/>
  <c r="I424" i="157"/>
  <c r="K424" i="157" s="1"/>
  <c r="I423" i="157"/>
  <c r="K423" i="157" s="1"/>
  <c r="I421" i="157"/>
  <c r="K421" i="157" s="1"/>
  <c r="I295" i="157"/>
  <c r="I290" i="157"/>
  <c r="I283" i="157"/>
  <c r="K283" i="157" s="1"/>
  <c r="F284" i="157"/>
  <c r="H284" i="157" s="1"/>
  <c r="F278" i="157"/>
  <c r="H278" i="157" s="1"/>
  <c r="J237" i="157"/>
  <c r="F237" i="157"/>
  <c r="H237" i="157" s="1"/>
  <c r="I231" i="157"/>
  <c r="K231" i="157" s="1"/>
  <c r="I210" i="157"/>
  <c r="I206" i="157"/>
  <c r="I201" i="157"/>
  <c r="I194" i="157"/>
  <c r="K194" i="157" s="1"/>
  <c r="F195" i="157"/>
  <c r="H195" i="157" s="1"/>
  <c r="F189" i="157"/>
  <c r="H189" i="157" s="1"/>
  <c r="J157" i="157"/>
  <c r="F157" i="157"/>
  <c r="H157" i="157" s="1"/>
  <c r="I133" i="157"/>
  <c r="I132" i="157"/>
  <c r="I131" i="157"/>
  <c r="I130" i="157"/>
  <c r="I128" i="157"/>
  <c r="I126" i="157"/>
  <c r="I123" i="157"/>
  <c r="I116" i="157"/>
  <c r="K116" i="157" s="1"/>
  <c r="F119" i="157"/>
  <c r="H119" i="157" s="1"/>
  <c r="F111" i="157"/>
  <c r="H111" i="157" s="1"/>
  <c r="J79" i="157"/>
  <c r="I79" i="157"/>
  <c r="F79" i="157"/>
  <c r="H79" i="157" s="1"/>
  <c r="I52" i="157"/>
  <c r="I51" i="157"/>
  <c r="I50" i="157"/>
  <c r="I48" i="157"/>
  <c r="I46" i="157"/>
  <c r="I45" i="157"/>
  <c r="I44" i="157"/>
  <c r="I43" i="157"/>
  <c r="F39" i="157"/>
  <c r="H39" i="157" s="1"/>
  <c r="F31" i="157"/>
  <c r="H31" i="157" s="1"/>
  <c r="I3355" i="156"/>
  <c r="F1078" i="37" s="1"/>
  <c r="E3355" i="156"/>
  <c r="G3355" i="156" s="1"/>
  <c r="D1078" i="37" s="1"/>
  <c r="C1065" i="37"/>
  <c r="AM1065" i="37" s="1"/>
  <c r="E1065" i="37"/>
  <c r="F1065" i="37"/>
  <c r="G1065" i="37"/>
  <c r="I1065" i="37"/>
  <c r="J1065" i="37"/>
  <c r="K1065" i="37"/>
  <c r="L1065" i="37"/>
  <c r="M1065" i="37"/>
  <c r="N1065" i="37"/>
  <c r="O1065" i="37"/>
  <c r="P1065" i="37"/>
  <c r="C1067" i="37"/>
  <c r="AM1067" i="37" s="1"/>
  <c r="E1067" i="37"/>
  <c r="F1067" i="37"/>
  <c r="G1067" i="37"/>
  <c r="I1067" i="37"/>
  <c r="J1067" i="37"/>
  <c r="K1067" i="37"/>
  <c r="L1067" i="37"/>
  <c r="M1067" i="37"/>
  <c r="N1067" i="37"/>
  <c r="O1067" i="37"/>
  <c r="P1067" i="37"/>
  <c r="Q1067" i="37"/>
  <c r="Y1067" i="37"/>
  <c r="Z1067" i="37"/>
  <c r="AA1067" i="37"/>
  <c r="AB1067" i="37"/>
  <c r="AC1067" i="37"/>
  <c r="AD1067" i="37"/>
  <c r="AE1067" i="37"/>
  <c r="AF1067" i="37"/>
  <c r="C1068" i="37"/>
  <c r="AM1068" i="37" s="1"/>
  <c r="E1068" i="37"/>
  <c r="F1068" i="37"/>
  <c r="G1068" i="37"/>
  <c r="I1068" i="37"/>
  <c r="J1068" i="37"/>
  <c r="K1068" i="37"/>
  <c r="L1068" i="37"/>
  <c r="M1068" i="37"/>
  <c r="N1068" i="37"/>
  <c r="O1068" i="37"/>
  <c r="P1068" i="37"/>
  <c r="C1069" i="37"/>
  <c r="AM1069" i="37" s="1"/>
  <c r="E1069" i="37"/>
  <c r="F1069" i="37"/>
  <c r="G1069" i="37"/>
  <c r="I1069" i="37"/>
  <c r="J1069" i="37"/>
  <c r="K1069" i="37"/>
  <c r="L1069" i="37"/>
  <c r="M1069" i="37"/>
  <c r="N1069" i="37"/>
  <c r="O1069" i="37"/>
  <c r="P1069" i="37"/>
  <c r="I1070" i="37"/>
  <c r="J1070" i="37"/>
  <c r="K1070" i="37"/>
  <c r="L1070" i="37"/>
  <c r="M1070" i="37"/>
  <c r="N1070" i="37"/>
  <c r="O1070" i="37"/>
  <c r="P1070" i="37"/>
  <c r="Q1070" i="37"/>
  <c r="Y1070" i="37"/>
  <c r="Z1070" i="37"/>
  <c r="AA1070" i="37"/>
  <c r="AB1070" i="37"/>
  <c r="AC1070" i="37"/>
  <c r="AD1070" i="37"/>
  <c r="AE1070" i="37"/>
  <c r="AF1070" i="37"/>
  <c r="G1071" i="37"/>
  <c r="I1071" i="37"/>
  <c r="J1071" i="37"/>
  <c r="K1071" i="37"/>
  <c r="L1071" i="37"/>
  <c r="M1071" i="37"/>
  <c r="N1071" i="37"/>
  <c r="O1071" i="37"/>
  <c r="P1071" i="37"/>
  <c r="Q1071" i="37"/>
  <c r="Y1071" i="37"/>
  <c r="Z1071" i="37"/>
  <c r="AA1071" i="37"/>
  <c r="AB1071" i="37"/>
  <c r="AC1071" i="37"/>
  <c r="AD1071" i="37"/>
  <c r="AE1071" i="37"/>
  <c r="AF1071" i="37"/>
  <c r="I1072" i="37"/>
  <c r="J1072" i="37"/>
  <c r="K1072" i="37"/>
  <c r="L1072" i="37"/>
  <c r="M1072" i="37"/>
  <c r="N1072" i="37"/>
  <c r="O1072" i="37"/>
  <c r="P1072" i="37"/>
  <c r="Q1072" i="37"/>
  <c r="Y1072" i="37"/>
  <c r="Z1072" i="37"/>
  <c r="AA1072" i="37"/>
  <c r="AB1072" i="37"/>
  <c r="AC1072" i="37"/>
  <c r="AD1072" i="37"/>
  <c r="AE1072" i="37"/>
  <c r="AF1072" i="37"/>
  <c r="I1073" i="37"/>
  <c r="J1073" i="37"/>
  <c r="K1073" i="37"/>
  <c r="L1073" i="37"/>
  <c r="M1073" i="37"/>
  <c r="N1073" i="37"/>
  <c r="O1073" i="37"/>
  <c r="P1073" i="37"/>
  <c r="Q1073" i="37"/>
  <c r="Y1073" i="37"/>
  <c r="Z1073" i="37"/>
  <c r="AA1073" i="37"/>
  <c r="AB1073" i="37"/>
  <c r="AC1073" i="37"/>
  <c r="AD1073" i="37"/>
  <c r="AE1073" i="37"/>
  <c r="AF1073" i="37"/>
  <c r="I1074" i="37"/>
  <c r="J1074" i="37"/>
  <c r="K1074" i="37"/>
  <c r="L1074" i="37"/>
  <c r="M1074" i="37"/>
  <c r="N1074" i="37"/>
  <c r="O1074" i="37"/>
  <c r="P1074" i="37"/>
  <c r="Q1074" i="37"/>
  <c r="Y1074" i="37"/>
  <c r="Z1074" i="37"/>
  <c r="AA1074" i="37"/>
  <c r="AB1074" i="37"/>
  <c r="AC1074" i="37"/>
  <c r="AD1074" i="37"/>
  <c r="AE1074" i="37"/>
  <c r="AF1074" i="37"/>
  <c r="I1075" i="37"/>
  <c r="J1075" i="37"/>
  <c r="K1075" i="37"/>
  <c r="L1075" i="37"/>
  <c r="M1075" i="37"/>
  <c r="N1075" i="37"/>
  <c r="O1075" i="37"/>
  <c r="P1075" i="37"/>
  <c r="Q1075" i="37"/>
  <c r="Y1075" i="37"/>
  <c r="Z1075" i="37"/>
  <c r="AA1075" i="37"/>
  <c r="AB1075" i="37"/>
  <c r="AC1075" i="37"/>
  <c r="AD1075" i="37"/>
  <c r="AE1075" i="37"/>
  <c r="AF1075" i="37"/>
  <c r="I1076" i="37"/>
  <c r="J1076" i="37"/>
  <c r="K1076" i="37"/>
  <c r="L1076" i="37"/>
  <c r="M1076" i="37"/>
  <c r="N1076" i="37"/>
  <c r="O1076" i="37"/>
  <c r="P1076" i="37"/>
  <c r="Q1076" i="37"/>
  <c r="Y1076" i="37"/>
  <c r="Z1076" i="37"/>
  <c r="AA1076" i="37"/>
  <c r="AB1076" i="37"/>
  <c r="AC1076" i="37"/>
  <c r="AD1076" i="37"/>
  <c r="AE1076" i="37"/>
  <c r="AF1076" i="37"/>
  <c r="I1077" i="37"/>
  <c r="J1077" i="37"/>
  <c r="K1077" i="37"/>
  <c r="L1077" i="37"/>
  <c r="M1077" i="37"/>
  <c r="N1077" i="37"/>
  <c r="O1077" i="37"/>
  <c r="P1077" i="37"/>
  <c r="Q1077" i="37"/>
  <c r="Y1077" i="37"/>
  <c r="Z1077" i="37"/>
  <c r="AA1077" i="37"/>
  <c r="AB1077" i="37"/>
  <c r="AC1077" i="37"/>
  <c r="AD1077" i="37"/>
  <c r="AE1077" i="37"/>
  <c r="AF1077" i="37"/>
  <c r="I1078" i="37"/>
  <c r="J1078" i="37"/>
  <c r="K1078" i="37"/>
  <c r="L1078" i="37"/>
  <c r="M1078" i="37"/>
  <c r="N1078" i="37"/>
  <c r="O1078" i="37"/>
  <c r="P1078" i="37"/>
  <c r="Q1078" i="37"/>
  <c r="Y1078" i="37"/>
  <c r="Z1078" i="37"/>
  <c r="AA1078" i="37"/>
  <c r="AB1078" i="37"/>
  <c r="AC1078" i="37"/>
  <c r="AD1078" i="37"/>
  <c r="AE1078" i="37"/>
  <c r="AF1078" i="37"/>
  <c r="I1079" i="37"/>
  <c r="J1079" i="37"/>
  <c r="K1079" i="37"/>
  <c r="L1079" i="37"/>
  <c r="M1079" i="37"/>
  <c r="N1079" i="37"/>
  <c r="O1079" i="37"/>
  <c r="P1079" i="37"/>
  <c r="Q1079" i="37"/>
  <c r="Y1079" i="37"/>
  <c r="Z1079" i="37"/>
  <c r="AA1079" i="37"/>
  <c r="AB1079" i="37"/>
  <c r="AC1079" i="37"/>
  <c r="AD1079" i="37"/>
  <c r="AE1079" i="37"/>
  <c r="AF1079" i="37"/>
  <c r="I1080" i="37"/>
  <c r="J1080" i="37"/>
  <c r="K1080" i="37"/>
  <c r="L1080" i="37"/>
  <c r="M1080" i="37"/>
  <c r="N1080" i="37"/>
  <c r="O1080" i="37"/>
  <c r="P1080" i="37"/>
  <c r="Q1080" i="37"/>
  <c r="Y1080" i="37"/>
  <c r="Z1080" i="37"/>
  <c r="AA1080" i="37"/>
  <c r="AB1080" i="37"/>
  <c r="AC1080" i="37"/>
  <c r="AD1080" i="37"/>
  <c r="AE1080" i="37"/>
  <c r="AF1080" i="37"/>
  <c r="I1081" i="37"/>
  <c r="J1081" i="37"/>
  <c r="K1081" i="37"/>
  <c r="L1081" i="37"/>
  <c r="M1081" i="37"/>
  <c r="N1081" i="37"/>
  <c r="O1081" i="37"/>
  <c r="P1081" i="37"/>
  <c r="Q1081" i="37"/>
  <c r="Y1081" i="37"/>
  <c r="Z1081" i="37"/>
  <c r="AA1081" i="37"/>
  <c r="AB1081" i="37"/>
  <c r="AC1081" i="37"/>
  <c r="AD1081" i="37"/>
  <c r="AE1081" i="37"/>
  <c r="AF1081" i="37"/>
  <c r="I1082" i="37"/>
  <c r="J1082" i="37"/>
  <c r="K1082" i="37"/>
  <c r="L1082" i="37"/>
  <c r="M1082" i="37"/>
  <c r="N1082" i="37"/>
  <c r="O1082" i="37"/>
  <c r="P1082" i="37"/>
  <c r="Q1082" i="37"/>
  <c r="Y1082" i="37"/>
  <c r="Z1082" i="37"/>
  <c r="AA1082" i="37"/>
  <c r="AB1082" i="37"/>
  <c r="AC1082" i="37"/>
  <c r="AD1082" i="37"/>
  <c r="AE1082" i="37"/>
  <c r="AF1082" i="37"/>
  <c r="I1083" i="37"/>
  <c r="J1083" i="37"/>
  <c r="K1083" i="37"/>
  <c r="L1083" i="37"/>
  <c r="M1083" i="37"/>
  <c r="N1083" i="37"/>
  <c r="O1083" i="37"/>
  <c r="P1083" i="37"/>
  <c r="I1084" i="37"/>
  <c r="J1084" i="37"/>
  <c r="K1084" i="37"/>
  <c r="L1084" i="37"/>
  <c r="M1084" i="37"/>
  <c r="N1084" i="37"/>
  <c r="O1084" i="37"/>
  <c r="P1084" i="37"/>
  <c r="Q1084" i="37"/>
  <c r="Y1084" i="37"/>
  <c r="Z1084" i="37"/>
  <c r="AA1084" i="37"/>
  <c r="AB1084" i="37"/>
  <c r="AC1084" i="37"/>
  <c r="AD1084" i="37"/>
  <c r="AE1084" i="37"/>
  <c r="AF1084" i="37"/>
  <c r="I1085" i="37"/>
  <c r="J1085" i="37"/>
  <c r="K1085" i="37"/>
  <c r="L1085" i="37"/>
  <c r="M1085" i="37"/>
  <c r="N1085" i="37"/>
  <c r="O1085" i="37"/>
  <c r="P1085" i="37"/>
  <c r="Q1085" i="37"/>
  <c r="Y1085" i="37"/>
  <c r="Z1085" i="37"/>
  <c r="AA1085" i="37"/>
  <c r="AB1085" i="37"/>
  <c r="AC1085" i="37"/>
  <c r="AD1085" i="37"/>
  <c r="AE1085" i="37"/>
  <c r="AF1085" i="37"/>
  <c r="G1086" i="37"/>
  <c r="I1086" i="37"/>
  <c r="J1086" i="37"/>
  <c r="K1086" i="37"/>
  <c r="L1086" i="37"/>
  <c r="M1086" i="37"/>
  <c r="N1086" i="37"/>
  <c r="O1086" i="37"/>
  <c r="P1086" i="37"/>
  <c r="Q1086" i="37"/>
  <c r="Y1086" i="37"/>
  <c r="Z1086" i="37"/>
  <c r="AA1086" i="37"/>
  <c r="AB1086" i="37"/>
  <c r="AC1086" i="37"/>
  <c r="AD1086" i="37"/>
  <c r="AE1086" i="37"/>
  <c r="AF1086" i="37"/>
  <c r="I1087" i="37"/>
  <c r="J1087" i="37"/>
  <c r="K1087" i="37"/>
  <c r="L1087" i="37"/>
  <c r="M1087" i="37"/>
  <c r="N1087" i="37"/>
  <c r="O1087" i="37"/>
  <c r="P1087" i="37"/>
  <c r="Q1087" i="37"/>
  <c r="Y1087" i="37"/>
  <c r="Z1087" i="37"/>
  <c r="AA1087" i="37"/>
  <c r="AB1087" i="37"/>
  <c r="AC1087" i="37"/>
  <c r="AD1087" i="37"/>
  <c r="AE1087" i="37"/>
  <c r="AF1087" i="37"/>
  <c r="I1088" i="37"/>
  <c r="J1088" i="37"/>
  <c r="K1088" i="37"/>
  <c r="L1088" i="37"/>
  <c r="M1088" i="37"/>
  <c r="N1088" i="37"/>
  <c r="O1088" i="37"/>
  <c r="P1088" i="37"/>
  <c r="Q1088" i="37"/>
  <c r="Y1088" i="37"/>
  <c r="Z1088" i="37"/>
  <c r="AA1088" i="37"/>
  <c r="AB1088" i="37"/>
  <c r="AC1088" i="37"/>
  <c r="AD1088" i="37"/>
  <c r="AE1088" i="37"/>
  <c r="AF1088" i="37"/>
  <c r="I1089" i="37"/>
  <c r="J1089" i="37"/>
  <c r="K1089" i="37"/>
  <c r="L1089" i="37"/>
  <c r="M1089" i="37"/>
  <c r="N1089" i="37"/>
  <c r="O1089" i="37"/>
  <c r="P1089" i="37"/>
  <c r="Q1089" i="37"/>
  <c r="Y1089" i="37"/>
  <c r="Z1089" i="37"/>
  <c r="AA1089" i="37"/>
  <c r="AB1089" i="37"/>
  <c r="AC1089" i="37"/>
  <c r="AD1089" i="37"/>
  <c r="AE1089" i="37"/>
  <c r="AF1089" i="37"/>
  <c r="I1090" i="37"/>
  <c r="J1090" i="37"/>
  <c r="K1090" i="37"/>
  <c r="L1090" i="37"/>
  <c r="M1090" i="37"/>
  <c r="N1090" i="37"/>
  <c r="O1090" i="37"/>
  <c r="P1090" i="37"/>
  <c r="Q1090" i="37"/>
  <c r="Y1090" i="37"/>
  <c r="Z1090" i="37"/>
  <c r="AA1090" i="37"/>
  <c r="AB1090" i="37"/>
  <c r="AC1090" i="37"/>
  <c r="AD1090" i="37"/>
  <c r="AE1090" i="37"/>
  <c r="AF1090" i="37"/>
  <c r="G1091" i="37"/>
  <c r="I1091" i="37"/>
  <c r="J1091" i="37"/>
  <c r="K1091" i="37"/>
  <c r="L1091" i="37"/>
  <c r="M1091" i="37"/>
  <c r="N1091" i="37"/>
  <c r="O1091" i="37"/>
  <c r="P1091" i="37"/>
  <c r="Q1091" i="37"/>
  <c r="Y1091" i="37"/>
  <c r="Z1091" i="37"/>
  <c r="AA1091" i="37"/>
  <c r="AB1091" i="37"/>
  <c r="AC1091" i="37"/>
  <c r="AD1091" i="37"/>
  <c r="AE1091" i="37"/>
  <c r="AF1091" i="37"/>
  <c r="I1092" i="37"/>
  <c r="J1092" i="37"/>
  <c r="K1092" i="37"/>
  <c r="L1092" i="37"/>
  <c r="M1092" i="37"/>
  <c r="N1092" i="37"/>
  <c r="O1092" i="37"/>
  <c r="P1092" i="37"/>
  <c r="Q1092" i="37"/>
  <c r="Y1092" i="37"/>
  <c r="Z1092" i="37"/>
  <c r="AA1092" i="37"/>
  <c r="AB1092" i="37"/>
  <c r="AC1092" i="37"/>
  <c r="AD1092" i="37"/>
  <c r="AE1092" i="37"/>
  <c r="AF1092" i="37"/>
  <c r="I1093" i="37"/>
  <c r="J1093" i="37"/>
  <c r="K1093" i="37"/>
  <c r="L1093" i="37"/>
  <c r="M1093" i="37"/>
  <c r="N1093" i="37"/>
  <c r="O1093" i="37"/>
  <c r="P1093" i="37"/>
  <c r="Q1093" i="37"/>
  <c r="Y1093" i="37"/>
  <c r="Z1093" i="37"/>
  <c r="AA1093" i="37"/>
  <c r="AB1093" i="37"/>
  <c r="AC1093" i="37"/>
  <c r="AD1093" i="37"/>
  <c r="AE1093" i="37"/>
  <c r="AF1093" i="37"/>
  <c r="I1094" i="37"/>
  <c r="J1094" i="37"/>
  <c r="K1094" i="37"/>
  <c r="L1094" i="37"/>
  <c r="M1094" i="37"/>
  <c r="N1094" i="37"/>
  <c r="O1094" i="37"/>
  <c r="P1094" i="37"/>
  <c r="Q1094" i="37"/>
  <c r="Y1094" i="37"/>
  <c r="Z1094" i="37"/>
  <c r="AA1094" i="37"/>
  <c r="AB1094" i="37"/>
  <c r="AC1094" i="37"/>
  <c r="AD1094" i="37"/>
  <c r="AE1094" i="37"/>
  <c r="AF1094" i="37"/>
  <c r="C1095" i="37"/>
  <c r="AM1095" i="37" s="1"/>
  <c r="E1095" i="37"/>
  <c r="F1095" i="37"/>
  <c r="G1095" i="37"/>
  <c r="I1095" i="37"/>
  <c r="J1095" i="37"/>
  <c r="K1095" i="37"/>
  <c r="L1095" i="37"/>
  <c r="M1095" i="37"/>
  <c r="N1095" i="37"/>
  <c r="O1095" i="37"/>
  <c r="P1095" i="37"/>
  <c r="Q1095" i="37"/>
  <c r="Y1095" i="37"/>
  <c r="Z1095" i="37"/>
  <c r="AA1095" i="37"/>
  <c r="AB1095" i="37"/>
  <c r="AC1095" i="37"/>
  <c r="AD1095" i="37"/>
  <c r="AE1095" i="37"/>
  <c r="AF1095" i="37"/>
  <c r="I1096" i="37"/>
  <c r="J1096" i="37"/>
  <c r="K1096" i="37"/>
  <c r="L1096" i="37"/>
  <c r="M1096" i="37"/>
  <c r="N1096" i="37"/>
  <c r="O1096" i="37"/>
  <c r="P1096" i="37"/>
  <c r="Q1096" i="37"/>
  <c r="Y1096" i="37"/>
  <c r="Z1096" i="37"/>
  <c r="AA1096" i="37"/>
  <c r="AB1096" i="37"/>
  <c r="AC1096" i="37"/>
  <c r="AD1096" i="37"/>
  <c r="AE1096" i="37"/>
  <c r="AF1096" i="37"/>
  <c r="E1097" i="37"/>
  <c r="F1097" i="37"/>
  <c r="G1097" i="37"/>
  <c r="I1097" i="37"/>
  <c r="J1097" i="37"/>
  <c r="K1097" i="37"/>
  <c r="L1097" i="37"/>
  <c r="M1097" i="37"/>
  <c r="N1097" i="37"/>
  <c r="O1097" i="37"/>
  <c r="P1097" i="37"/>
  <c r="Q1097" i="37"/>
  <c r="Y1097" i="37"/>
  <c r="Z1097" i="37"/>
  <c r="AA1097" i="37"/>
  <c r="AB1097" i="37"/>
  <c r="AC1097" i="37"/>
  <c r="AD1097" i="37"/>
  <c r="AE1097" i="37"/>
  <c r="AF1097" i="37"/>
  <c r="E1098" i="37"/>
  <c r="F1098" i="37"/>
  <c r="G1098" i="37"/>
  <c r="I1098" i="37"/>
  <c r="J1098" i="37"/>
  <c r="K1098" i="37"/>
  <c r="L1098" i="37"/>
  <c r="M1098" i="37"/>
  <c r="N1098" i="37"/>
  <c r="O1098" i="37"/>
  <c r="P1098" i="37"/>
  <c r="Q1098" i="37"/>
  <c r="Y1098" i="37"/>
  <c r="Z1098" i="37"/>
  <c r="AA1098" i="37"/>
  <c r="AB1098" i="37"/>
  <c r="AC1098" i="37"/>
  <c r="AD1098" i="37"/>
  <c r="AE1098" i="37"/>
  <c r="AF1098" i="37"/>
  <c r="E1099" i="37"/>
  <c r="F1099" i="37"/>
  <c r="G1099" i="37"/>
  <c r="I1099" i="37"/>
  <c r="J1099" i="37"/>
  <c r="K1099" i="37"/>
  <c r="L1099" i="37"/>
  <c r="M1099" i="37"/>
  <c r="N1099" i="37"/>
  <c r="O1099" i="37"/>
  <c r="P1099" i="37"/>
  <c r="Q1099" i="37"/>
  <c r="Y1099" i="37"/>
  <c r="Z1099" i="37"/>
  <c r="AA1099" i="37"/>
  <c r="AB1099" i="37"/>
  <c r="AC1099" i="37"/>
  <c r="AD1099" i="37"/>
  <c r="AE1099" i="37"/>
  <c r="AF1099" i="37"/>
  <c r="E1100" i="37"/>
  <c r="F1100" i="37"/>
  <c r="G1100" i="37"/>
  <c r="I1100" i="37"/>
  <c r="J1100" i="37"/>
  <c r="K1100" i="37"/>
  <c r="L1100" i="37"/>
  <c r="M1100" i="37"/>
  <c r="N1100" i="37"/>
  <c r="O1100" i="37"/>
  <c r="P1100" i="37"/>
  <c r="Q1100" i="37"/>
  <c r="Y1100" i="37"/>
  <c r="Z1100" i="37"/>
  <c r="AA1100" i="37"/>
  <c r="AB1100" i="37"/>
  <c r="AC1100" i="37"/>
  <c r="AD1100" i="37"/>
  <c r="AE1100" i="37"/>
  <c r="AF1100" i="37"/>
  <c r="E1101" i="37"/>
  <c r="F1101" i="37"/>
  <c r="G1101" i="37"/>
  <c r="I1101" i="37"/>
  <c r="J1101" i="37"/>
  <c r="K1101" i="37"/>
  <c r="L1101" i="37"/>
  <c r="M1101" i="37"/>
  <c r="N1101" i="37"/>
  <c r="O1101" i="37"/>
  <c r="P1101" i="37"/>
  <c r="E1102" i="37"/>
  <c r="F1102" i="37"/>
  <c r="G1102" i="37"/>
  <c r="I1102" i="37"/>
  <c r="J1102" i="37"/>
  <c r="K1102" i="37"/>
  <c r="L1102" i="37"/>
  <c r="M1102" i="37"/>
  <c r="N1102" i="37"/>
  <c r="O1102" i="37"/>
  <c r="P1102" i="37"/>
  <c r="Q1102" i="37"/>
  <c r="Y1102" i="37"/>
  <c r="Z1102" i="37"/>
  <c r="AA1102" i="37"/>
  <c r="AB1102" i="37"/>
  <c r="AC1102" i="37"/>
  <c r="AD1102" i="37"/>
  <c r="AE1102" i="37"/>
  <c r="AF1102" i="37"/>
  <c r="E1104" i="37"/>
  <c r="F1104" i="37"/>
  <c r="G1104" i="37"/>
  <c r="I1104" i="37"/>
  <c r="J1104" i="37"/>
  <c r="K1104" i="37"/>
  <c r="L1104" i="37"/>
  <c r="M1104" i="37"/>
  <c r="N1104" i="37"/>
  <c r="O1104" i="37"/>
  <c r="P1104" i="37"/>
  <c r="Q1104" i="37"/>
  <c r="Y1104" i="37"/>
  <c r="Z1104" i="37"/>
  <c r="AA1104" i="37"/>
  <c r="AB1104" i="37"/>
  <c r="AC1104" i="37"/>
  <c r="AD1104" i="37"/>
  <c r="AE1104" i="37"/>
  <c r="AF1104" i="37"/>
  <c r="E1105" i="37"/>
  <c r="F1105" i="37"/>
  <c r="G1105" i="37"/>
  <c r="I1105" i="37"/>
  <c r="J1105" i="37"/>
  <c r="K1105" i="37"/>
  <c r="L1105" i="37"/>
  <c r="M1105" i="37"/>
  <c r="N1105" i="37"/>
  <c r="O1105" i="37"/>
  <c r="P1105" i="37"/>
  <c r="Q1105" i="37"/>
  <c r="Y1105" i="37"/>
  <c r="Z1105" i="37"/>
  <c r="AA1105" i="37"/>
  <c r="AB1105" i="37"/>
  <c r="AC1105" i="37"/>
  <c r="AD1105" i="37"/>
  <c r="AE1105" i="37"/>
  <c r="AF1105" i="37"/>
  <c r="E1106" i="37"/>
  <c r="F1106" i="37"/>
  <c r="G1106" i="37"/>
  <c r="I1106" i="37"/>
  <c r="J1106" i="37"/>
  <c r="K1106" i="37"/>
  <c r="L1106" i="37"/>
  <c r="M1106" i="37"/>
  <c r="N1106" i="37"/>
  <c r="O1106" i="37"/>
  <c r="P1106" i="37"/>
  <c r="Q1106" i="37"/>
  <c r="Y1106" i="37"/>
  <c r="Z1106" i="37"/>
  <c r="AA1106" i="37"/>
  <c r="AB1106" i="37"/>
  <c r="AC1106" i="37"/>
  <c r="AD1106" i="37"/>
  <c r="AE1106" i="37"/>
  <c r="AF1106" i="37"/>
  <c r="E1107" i="37"/>
  <c r="F1107" i="37"/>
  <c r="G1107" i="37"/>
  <c r="I1107" i="37"/>
  <c r="J1107" i="37"/>
  <c r="K1107" i="37"/>
  <c r="L1107" i="37"/>
  <c r="M1107" i="37"/>
  <c r="N1107" i="37"/>
  <c r="O1107" i="37"/>
  <c r="P1107" i="37"/>
  <c r="Q1107" i="37"/>
  <c r="Y1107" i="37"/>
  <c r="Z1107" i="37"/>
  <c r="AA1107" i="37"/>
  <c r="AB1107" i="37"/>
  <c r="AC1107" i="37"/>
  <c r="AD1107" i="37"/>
  <c r="AE1107" i="37"/>
  <c r="AF1107" i="37"/>
  <c r="I1108" i="37"/>
  <c r="J1108" i="37"/>
  <c r="K1108" i="37"/>
  <c r="L1108" i="37"/>
  <c r="M1108" i="37"/>
  <c r="N1108" i="37"/>
  <c r="O1108" i="37"/>
  <c r="P1108" i="37"/>
  <c r="Q1108" i="37"/>
  <c r="Y1108" i="37"/>
  <c r="Z1108" i="37"/>
  <c r="AA1108" i="37"/>
  <c r="AB1108" i="37"/>
  <c r="AC1108" i="37"/>
  <c r="AD1108" i="37"/>
  <c r="AE1108" i="37"/>
  <c r="AF1108" i="37"/>
  <c r="E1109" i="37"/>
  <c r="F1109" i="37"/>
  <c r="G1109" i="37"/>
  <c r="I1109" i="37"/>
  <c r="J1109" i="37"/>
  <c r="K1109" i="37"/>
  <c r="L1109" i="37"/>
  <c r="M1109" i="37"/>
  <c r="N1109" i="37"/>
  <c r="O1109" i="37"/>
  <c r="P1109" i="37"/>
  <c r="Q1109" i="37"/>
  <c r="Y1109" i="37"/>
  <c r="Z1109" i="37"/>
  <c r="AA1109" i="37"/>
  <c r="AB1109" i="37"/>
  <c r="AC1109" i="37"/>
  <c r="AD1109" i="37"/>
  <c r="AE1109" i="37"/>
  <c r="AF1109" i="37"/>
  <c r="E1110" i="37"/>
  <c r="F1110" i="37"/>
  <c r="G1110" i="37"/>
  <c r="I1110" i="37"/>
  <c r="J1110" i="37"/>
  <c r="K1110" i="37"/>
  <c r="L1110" i="37"/>
  <c r="M1110" i="37"/>
  <c r="N1110" i="37"/>
  <c r="O1110" i="37"/>
  <c r="P1110" i="37"/>
  <c r="Q1110" i="37"/>
  <c r="Y1110" i="37"/>
  <c r="Z1110" i="37"/>
  <c r="AA1110" i="37"/>
  <c r="AB1110" i="37"/>
  <c r="AC1110" i="37"/>
  <c r="AD1110" i="37"/>
  <c r="AE1110" i="37"/>
  <c r="AF1110" i="37"/>
  <c r="I1111" i="37"/>
  <c r="J1111" i="37"/>
  <c r="K1111" i="37"/>
  <c r="L1111" i="37"/>
  <c r="M1111" i="37"/>
  <c r="N1111" i="37"/>
  <c r="O1111" i="37"/>
  <c r="P1111" i="37"/>
  <c r="I1112" i="37"/>
  <c r="J1112" i="37"/>
  <c r="K1112" i="37"/>
  <c r="L1112" i="37"/>
  <c r="M1112" i="37"/>
  <c r="N1112" i="37"/>
  <c r="O1112" i="37"/>
  <c r="P1112" i="37"/>
  <c r="Q1112" i="37"/>
  <c r="Y1112" i="37"/>
  <c r="Z1112" i="37"/>
  <c r="AA1112" i="37"/>
  <c r="AB1112" i="37"/>
  <c r="AC1112" i="37"/>
  <c r="AD1112" i="37"/>
  <c r="AE1112" i="37"/>
  <c r="AF1112" i="37"/>
  <c r="I1113" i="37"/>
  <c r="J1113" i="37"/>
  <c r="K1113" i="37"/>
  <c r="L1113" i="37"/>
  <c r="M1113" i="37"/>
  <c r="N1113" i="37"/>
  <c r="O1113" i="37"/>
  <c r="P1113" i="37"/>
  <c r="Q1113" i="37"/>
  <c r="Y1113" i="37"/>
  <c r="Z1113" i="37"/>
  <c r="AA1113" i="37"/>
  <c r="AB1113" i="37"/>
  <c r="AC1113" i="37"/>
  <c r="AD1113" i="37"/>
  <c r="AE1113" i="37"/>
  <c r="AF1113" i="37"/>
  <c r="I1114" i="37"/>
  <c r="J1114" i="37"/>
  <c r="K1114" i="37"/>
  <c r="L1114" i="37"/>
  <c r="M1114" i="37"/>
  <c r="N1114" i="37"/>
  <c r="O1114" i="37"/>
  <c r="P1114" i="37"/>
  <c r="Q1114" i="37"/>
  <c r="Y1114" i="37"/>
  <c r="Z1114" i="37"/>
  <c r="AA1114" i="37"/>
  <c r="AB1114" i="37"/>
  <c r="AC1114" i="37"/>
  <c r="AD1114" i="37"/>
  <c r="AE1114" i="37"/>
  <c r="AF1114" i="37"/>
  <c r="I1115" i="37"/>
  <c r="J1115" i="37"/>
  <c r="K1115" i="37"/>
  <c r="L1115" i="37"/>
  <c r="M1115" i="37"/>
  <c r="N1115" i="37"/>
  <c r="O1115" i="37"/>
  <c r="P1115" i="37"/>
  <c r="I1116" i="37"/>
  <c r="J1116" i="37"/>
  <c r="K1116" i="37"/>
  <c r="L1116" i="37"/>
  <c r="M1116" i="37"/>
  <c r="N1116" i="37"/>
  <c r="O1116" i="37"/>
  <c r="P1116" i="37"/>
  <c r="AA1117" i="37"/>
  <c r="AB1117" i="37"/>
  <c r="AA1118" i="37"/>
  <c r="AB1118" i="37"/>
  <c r="I1120" i="37"/>
  <c r="J1120" i="37"/>
  <c r="K1120" i="37"/>
  <c r="L1120" i="37"/>
  <c r="M1120" i="37"/>
  <c r="N1120" i="37"/>
  <c r="O1120" i="37"/>
  <c r="P1120" i="37"/>
  <c r="AA1120" i="37"/>
  <c r="AB1120" i="37"/>
  <c r="I1121" i="37"/>
  <c r="J1121" i="37"/>
  <c r="K1121" i="37"/>
  <c r="L1121" i="37"/>
  <c r="M1121" i="37"/>
  <c r="N1121" i="37"/>
  <c r="O1121" i="37"/>
  <c r="P1121" i="37"/>
  <c r="AA1121" i="37"/>
  <c r="AB1121" i="37"/>
  <c r="I1122" i="37"/>
  <c r="J1122" i="37"/>
  <c r="K1122" i="37"/>
  <c r="L1122" i="37"/>
  <c r="M1122" i="37"/>
  <c r="N1122" i="37"/>
  <c r="O1122" i="37"/>
  <c r="P1122" i="37"/>
  <c r="AA1122" i="37"/>
  <c r="AB1122" i="37"/>
  <c r="I1123" i="37"/>
  <c r="J1123" i="37"/>
  <c r="K1123" i="37"/>
  <c r="L1123" i="37"/>
  <c r="M1123" i="37"/>
  <c r="N1123" i="37"/>
  <c r="O1123" i="37"/>
  <c r="P1123" i="37"/>
  <c r="AA1123" i="37"/>
  <c r="AB1123" i="37"/>
  <c r="I1124" i="37"/>
  <c r="J1124" i="37"/>
  <c r="K1124" i="37"/>
  <c r="L1124" i="37"/>
  <c r="M1124" i="37"/>
  <c r="N1124" i="37"/>
  <c r="O1124" i="37"/>
  <c r="P1124" i="37"/>
  <c r="I3371" i="156"/>
  <c r="E3371" i="156"/>
  <c r="G3371" i="156" s="1"/>
  <c r="D1094" i="37" s="1"/>
  <c r="I3326" i="156"/>
  <c r="E3326" i="156"/>
  <c r="G3326" i="156" s="1"/>
  <c r="H3307" i="156"/>
  <c r="H3306" i="156"/>
  <c r="J3306" i="156" s="1"/>
  <c r="H3305" i="156"/>
  <c r="H3304" i="156"/>
  <c r="H3302" i="156"/>
  <c r="H3300" i="156"/>
  <c r="H3299" i="156"/>
  <c r="H3297" i="156"/>
  <c r="E3293" i="156"/>
  <c r="G3293" i="156" s="1"/>
  <c r="E3285" i="156"/>
  <c r="G3285" i="156" s="1"/>
  <c r="H3290" i="156"/>
  <c r="I3255" i="156"/>
  <c r="E3255" i="156"/>
  <c r="G3255" i="156" s="1"/>
  <c r="H3233" i="156"/>
  <c r="H3232" i="156"/>
  <c r="J3232" i="156" s="1"/>
  <c r="H3231" i="156"/>
  <c r="H3230" i="156"/>
  <c r="H3228" i="156"/>
  <c r="H3226" i="156"/>
  <c r="H3223" i="156"/>
  <c r="E3217" i="156"/>
  <c r="G3217" i="156" s="1"/>
  <c r="E3211" i="156"/>
  <c r="G3211" i="156" s="1"/>
  <c r="H3216" i="156"/>
  <c r="J3216" i="156" s="1"/>
  <c r="C638" i="37"/>
  <c r="AM638" i="37" s="1"/>
  <c r="E638" i="37"/>
  <c r="F638" i="37"/>
  <c r="G638" i="37"/>
  <c r="I638" i="37"/>
  <c r="J638" i="37"/>
  <c r="K638" i="37"/>
  <c r="L638" i="37"/>
  <c r="M638" i="37"/>
  <c r="N638" i="37"/>
  <c r="O638" i="37"/>
  <c r="P638" i="37"/>
  <c r="AD638" i="37"/>
  <c r="AD639" i="37"/>
  <c r="C640" i="37"/>
  <c r="AM640" i="37" s="1"/>
  <c r="E640" i="37"/>
  <c r="F640" i="37"/>
  <c r="G640" i="37"/>
  <c r="I640" i="37"/>
  <c r="J640" i="37"/>
  <c r="K640" i="37"/>
  <c r="L640" i="37"/>
  <c r="M640" i="37"/>
  <c r="N640" i="37"/>
  <c r="O640" i="37"/>
  <c r="P640" i="37"/>
  <c r="Q640" i="37"/>
  <c r="Y640" i="37"/>
  <c r="Z640" i="37"/>
  <c r="AA640" i="37"/>
  <c r="AB640" i="37"/>
  <c r="AC640" i="37"/>
  <c r="AD640" i="37"/>
  <c r="AE640" i="37"/>
  <c r="AF640" i="37"/>
  <c r="C641" i="37"/>
  <c r="AM641" i="37" s="1"/>
  <c r="E641" i="37"/>
  <c r="F641" i="37"/>
  <c r="G641" i="37"/>
  <c r="I641" i="37"/>
  <c r="J641" i="37"/>
  <c r="K641" i="37"/>
  <c r="L641" i="37"/>
  <c r="M641" i="37"/>
  <c r="N641" i="37"/>
  <c r="O641" i="37"/>
  <c r="P641" i="37"/>
  <c r="AD641" i="37"/>
  <c r="C642" i="37"/>
  <c r="AM642" i="37" s="1"/>
  <c r="E642" i="37"/>
  <c r="F642" i="37"/>
  <c r="G642" i="37"/>
  <c r="I642" i="37"/>
  <c r="J642" i="37"/>
  <c r="K642" i="37"/>
  <c r="L642" i="37"/>
  <c r="M642" i="37"/>
  <c r="N642" i="37"/>
  <c r="O642" i="37"/>
  <c r="P642" i="37"/>
  <c r="AD642" i="37"/>
  <c r="I643" i="37"/>
  <c r="J643" i="37"/>
  <c r="K643" i="37"/>
  <c r="L643" i="37"/>
  <c r="M643" i="37"/>
  <c r="N643" i="37"/>
  <c r="O643" i="37"/>
  <c r="P643" i="37"/>
  <c r="Q643" i="37"/>
  <c r="Y643" i="37"/>
  <c r="Z643" i="37"/>
  <c r="AA643" i="37"/>
  <c r="AB643" i="37"/>
  <c r="AC643" i="37"/>
  <c r="AD643" i="37"/>
  <c r="AE643" i="37"/>
  <c r="AF643" i="37"/>
  <c r="E644" i="37"/>
  <c r="F644" i="37"/>
  <c r="G644" i="37"/>
  <c r="I644" i="37"/>
  <c r="J644" i="37"/>
  <c r="K644" i="37"/>
  <c r="L644" i="37"/>
  <c r="M644" i="37"/>
  <c r="N644" i="37"/>
  <c r="O644" i="37"/>
  <c r="P644" i="37"/>
  <c r="Q644" i="37"/>
  <c r="Y644" i="37"/>
  <c r="Z644" i="37"/>
  <c r="AA644" i="37"/>
  <c r="AB644" i="37"/>
  <c r="AC644" i="37"/>
  <c r="AD644" i="37"/>
  <c r="AE644" i="37"/>
  <c r="AF644" i="37"/>
  <c r="I645" i="37"/>
  <c r="J645" i="37"/>
  <c r="K645" i="37"/>
  <c r="L645" i="37"/>
  <c r="M645" i="37"/>
  <c r="N645" i="37"/>
  <c r="O645" i="37"/>
  <c r="P645" i="37"/>
  <c r="Q645" i="37"/>
  <c r="Y645" i="37"/>
  <c r="Z645" i="37"/>
  <c r="AA645" i="37"/>
  <c r="AB645" i="37"/>
  <c r="AC645" i="37"/>
  <c r="AD645" i="37"/>
  <c r="AE645" i="37"/>
  <c r="AF645" i="37"/>
  <c r="I646" i="37"/>
  <c r="J646" i="37"/>
  <c r="K646" i="37"/>
  <c r="L646" i="37"/>
  <c r="M646" i="37"/>
  <c r="N646" i="37"/>
  <c r="O646" i="37"/>
  <c r="P646" i="37"/>
  <c r="Q646" i="37"/>
  <c r="Y646" i="37"/>
  <c r="Z646" i="37"/>
  <c r="AA646" i="37"/>
  <c r="AB646" i="37"/>
  <c r="AC646" i="37"/>
  <c r="AD646" i="37"/>
  <c r="AE646" i="37"/>
  <c r="AF646" i="37"/>
  <c r="I647" i="37"/>
  <c r="J647" i="37"/>
  <c r="K647" i="37"/>
  <c r="L647" i="37"/>
  <c r="M647" i="37"/>
  <c r="N647" i="37"/>
  <c r="O647" i="37"/>
  <c r="P647" i="37"/>
  <c r="Q647" i="37"/>
  <c r="Y647" i="37"/>
  <c r="Z647" i="37"/>
  <c r="AA647" i="37"/>
  <c r="AB647" i="37"/>
  <c r="AC647" i="37"/>
  <c r="AD647" i="37"/>
  <c r="AE647" i="37"/>
  <c r="AF647" i="37"/>
  <c r="I648" i="37"/>
  <c r="J648" i="37"/>
  <c r="K648" i="37"/>
  <c r="L648" i="37"/>
  <c r="M648" i="37"/>
  <c r="N648" i="37"/>
  <c r="O648" i="37"/>
  <c r="P648" i="37"/>
  <c r="Q648" i="37"/>
  <c r="Y648" i="37"/>
  <c r="Z648" i="37"/>
  <c r="AA648" i="37"/>
  <c r="AB648" i="37"/>
  <c r="AC648" i="37"/>
  <c r="AD648" i="37"/>
  <c r="AE648" i="37"/>
  <c r="AF648" i="37"/>
  <c r="I649" i="37"/>
  <c r="J649" i="37"/>
  <c r="K649" i="37"/>
  <c r="L649" i="37"/>
  <c r="M649" i="37"/>
  <c r="N649" i="37"/>
  <c r="O649" i="37"/>
  <c r="P649" i="37"/>
  <c r="Q649" i="37"/>
  <c r="Y649" i="37"/>
  <c r="Z649" i="37"/>
  <c r="AA649" i="37"/>
  <c r="AB649" i="37"/>
  <c r="AC649" i="37"/>
  <c r="AD649" i="37"/>
  <c r="AE649" i="37"/>
  <c r="AF649" i="37"/>
  <c r="I650" i="37"/>
  <c r="J650" i="37"/>
  <c r="K650" i="37"/>
  <c r="L650" i="37"/>
  <c r="M650" i="37"/>
  <c r="N650" i="37"/>
  <c r="O650" i="37"/>
  <c r="P650" i="37"/>
  <c r="Q650" i="37"/>
  <c r="Y650" i="37"/>
  <c r="Z650" i="37"/>
  <c r="AA650" i="37"/>
  <c r="AB650" i="37"/>
  <c r="AC650" i="37"/>
  <c r="AD650" i="37"/>
  <c r="AE650" i="37"/>
  <c r="AF650" i="37"/>
  <c r="C651" i="37"/>
  <c r="AM651" i="37" s="1"/>
  <c r="F651" i="37"/>
  <c r="I651" i="37"/>
  <c r="J651" i="37"/>
  <c r="K651" i="37"/>
  <c r="L651" i="37"/>
  <c r="M651" i="37"/>
  <c r="N651" i="37"/>
  <c r="O651" i="37"/>
  <c r="P651" i="37"/>
  <c r="Q651" i="37"/>
  <c r="Y651" i="37"/>
  <c r="Z651" i="37"/>
  <c r="AA651" i="37"/>
  <c r="AB651" i="37"/>
  <c r="AC651" i="37"/>
  <c r="AD651" i="37"/>
  <c r="AE651" i="37"/>
  <c r="AF651" i="37"/>
  <c r="I652" i="37"/>
  <c r="J652" i="37"/>
  <c r="K652" i="37"/>
  <c r="L652" i="37"/>
  <c r="M652" i="37"/>
  <c r="N652" i="37"/>
  <c r="O652" i="37"/>
  <c r="P652" i="37"/>
  <c r="Q652" i="37"/>
  <c r="Y652" i="37"/>
  <c r="Z652" i="37"/>
  <c r="AA652" i="37"/>
  <c r="AB652" i="37"/>
  <c r="AC652" i="37"/>
  <c r="AD652" i="37"/>
  <c r="AE652" i="37"/>
  <c r="AF652" i="37"/>
  <c r="I653" i="37"/>
  <c r="J653" i="37"/>
  <c r="K653" i="37"/>
  <c r="L653" i="37"/>
  <c r="M653" i="37"/>
  <c r="N653" i="37"/>
  <c r="O653" i="37"/>
  <c r="P653" i="37"/>
  <c r="Q653" i="37"/>
  <c r="Y653" i="37"/>
  <c r="Z653" i="37"/>
  <c r="AA653" i="37"/>
  <c r="AB653" i="37"/>
  <c r="AC653" i="37"/>
  <c r="AD653" i="37"/>
  <c r="AE653" i="37"/>
  <c r="AF653" i="37"/>
  <c r="I654" i="37"/>
  <c r="J654" i="37"/>
  <c r="K654" i="37"/>
  <c r="L654" i="37"/>
  <c r="M654" i="37"/>
  <c r="N654" i="37"/>
  <c r="O654" i="37"/>
  <c r="P654" i="37"/>
  <c r="Q654" i="37"/>
  <c r="Y654" i="37"/>
  <c r="Z654" i="37"/>
  <c r="AA654" i="37"/>
  <c r="AB654" i="37"/>
  <c r="AC654" i="37"/>
  <c r="AD654" i="37"/>
  <c r="AE654" i="37"/>
  <c r="AF654" i="37"/>
  <c r="I655" i="37"/>
  <c r="J655" i="37"/>
  <c r="K655" i="37"/>
  <c r="L655" i="37"/>
  <c r="M655" i="37"/>
  <c r="N655" i="37"/>
  <c r="O655" i="37"/>
  <c r="P655" i="37"/>
  <c r="Q655" i="37"/>
  <c r="Y655" i="37"/>
  <c r="Z655" i="37"/>
  <c r="AA655" i="37"/>
  <c r="AB655" i="37"/>
  <c r="AC655" i="37"/>
  <c r="AD655" i="37"/>
  <c r="AE655" i="37"/>
  <c r="AF655" i="37"/>
  <c r="I656" i="37"/>
  <c r="J656" i="37"/>
  <c r="K656" i="37"/>
  <c r="L656" i="37"/>
  <c r="M656" i="37"/>
  <c r="N656" i="37"/>
  <c r="O656" i="37"/>
  <c r="P656" i="37"/>
  <c r="AD656" i="37"/>
  <c r="I657" i="37"/>
  <c r="J657" i="37"/>
  <c r="K657" i="37"/>
  <c r="L657" i="37"/>
  <c r="M657" i="37"/>
  <c r="N657" i="37"/>
  <c r="O657" i="37"/>
  <c r="P657" i="37"/>
  <c r="Q657" i="37"/>
  <c r="Y657" i="37"/>
  <c r="Z657" i="37"/>
  <c r="AA657" i="37"/>
  <c r="AB657" i="37"/>
  <c r="AC657" i="37"/>
  <c r="AD657" i="37"/>
  <c r="AE657" i="37"/>
  <c r="AF657" i="37"/>
  <c r="I658" i="37"/>
  <c r="J658" i="37"/>
  <c r="K658" i="37"/>
  <c r="L658" i="37"/>
  <c r="M658" i="37"/>
  <c r="N658" i="37"/>
  <c r="O658" i="37"/>
  <c r="P658" i="37"/>
  <c r="Q658" i="37"/>
  <c r="Y658" i="37"/>
  <c r="Z658" i="37"/>
  <c r="AA658" i="37"/>
  <c r="AB658" i="37"/>
  <c r="AC658" i="37"/>
  <c r="AD658" i="37"/>
  <c r="AE658" i="37"/>
  <c r="AF658" i="37"/>
  <c r="E659" i="37"/>
  <c r="F659" i="37"/>
  <c r="G659" i="37"/>
  <c r="I659" i="37"/>
  <c r="J659" i="37"/>
  <c r="K659" i="37"/>
  <c r="L659" i="37"/>
  <c r="M659" i="37"/>
  <c r="N659" i="37"/>
  <c r="O659" i="37"/>
  <c r="P659" i="37"/>
  <c r="Q659" i="37"/>
  <c r="Y659" i="37"/>
  <c r="Z659" i="37"/>
  <c r="AA659" i="37"/>
  <c r="AB659" i="37"/>
  <c r="AC659" i="37"/>
  <c r="AD659" i="37"/>
  <c r="AE659" i="37"/>
  <c r="AF659" i="37"/>
  <c r="I660" i="37"/>
  <c r="J660" i="37"/>
  <c r="K660" i="37"/>
  <c r="L660" i="37"/>
  <c r="M660" i="37"/>
  <c r="N660" i="37"/>
  <c r="O660" i="37"/>
  <c r="P660" i="37"/>
  <c r="Q660" i="37"/>
  <c r="Y660" i="37"/>
  <c r="Z660" i="37"/>
  <c r="AA660" i="37"/>
  <c r="AB660" i="37"/>
  <c r="AC660" i="37"/>
  <c r="AD660" i="37"/>
  <c r="AE660" i="37"/>
  <c r="AF660" i="37"/>
  <c r="I661" i="37"/>
  <c r="J661" i="37"/>
  <c r="K661" i="37"/>
  <c r="L661" i="37"/>
  <c r="M661" i="37"/>
  <c r="N661" i="37"/>
  <c r="O661" i="37"/>
  <c r="P661" i="37"/>
  <c r="Q661" i="37"/>
  <c r="Y661" i="37"/>
  <c r="Z661" i="37"/>
  <c r="AA661" i="37"/>
  <c r="AB661" i="37"/>
  <c r="AC661" i="37"/>
  <c r="AD661" i="37"/>
  <c r="AE661" i="37"/>
  <c r="AF661" i="37"/>
  <c r="I662" i="37"/>
  <c r="J662" i="37"/>
  <c r="K662" i="37"/>
  <c r="L662" i="37"/>
  <c r="M662" i="37"/>
  <c r="N662" i="37"/>
  <c r="O662" i="37"/>
  <c r="P662" i="37"/>
  <c r="Q662" i="37"/>
  <c r="Y662" i="37"/>
  <c r="Z662" i="37"/>
  <c r="AA662" i="37"/>
  <c r="AB662" i="37"/>
  <c r="AC662" i="37"/>
  <c r="AD662" i="37"/>
  <c r="AE662" i="37"/>
  <c r="AF662" i="37"/>
  <c r="I663" i="37"/>
  <c r="J663" i="37"/>
  <c r="K663" i="37"/>
  <c r="L663" i="37"/>
  <c r="M663" i="37"/>
  <c r="N663" i="37"/>
  <c r="O663" i="37"/>
  <c r="P663" i="37"/>
  <c r="AD663" i="37"/>
  <c r="G664" i="37"/>
  <c r="I664" i="37"/>
  <c r="J664" i="37"/>
  <c r="K664" i="37"/>
  <c r="L664" i="37"/>
  <c r="M664" i="37"/>
  <c r="N664" i="37"/>
  <c r="O664" i="37"/>
  <c r="P664" i="37"/>
  <c r="Q664" i="37"/>
  <c r="Y664" i="37"/>
  <c r="Z664" i="37"/>
  <c r="AA664" i="37"/>
  <c r="AB664" i="37"/>
  <c r="AC664" i="37"/>
  <c r="AD664" i="37"/>
  <c r="AE664" i="37"/>
  <c r="AF664" i="37"/>
  <c r="I665" i="37"/>
  <c r="J665" i="37"/>
  <c r="K665" i="37"/>
  <c r="L665" i="37"/>
  <c r="M665" i="37"/>
  <c r="N665" i="37"/>
  <c r="O665" i="37"/>
  <c r="P665" i="37"/>
  <c r="Q665" i="37"/>
  <c r="Y665" i="37"/>
  <c r="Z665" i="37"/>
  <c r="AA665" i="37"/>
  <c r="AB665" i="37"/>
  <c r="AC665" i="37"/>
  <c r="AD665" i="37"/>
  <c r="AE665" i="37"/>
  <c r="AF665" i="37"/>
  <c r="I666" i="37"/>
  <c r="J666" i="37"/>
  <c r="K666" i="37"/>
  <c r="L666" i="37"/>
  <c r="M666" i="37"/>
  <c r="N666" i="37"/>
  <c r="O666" i="37"/>
  <c r="P666" i="37"/>
  <c r="Q666" i="37"/>
  <c r="Y666" i="37"/>
  <c r="Z666" i="37"/>
  <c r="AA666" i="37"/>
  <c r="AB666" i="37"/>
  <c r="AC666" i="37"/>
  <c r="AD666" i="37"/>
  <c r="AE666" i="37"/>
  <c r="AF666" i="37"/>
  <c r="I667" i="37"/>
  <c r="J667" i="37"/>
  <c r="K667" i="37"/>
  <c r="L667" i="37"/>
  <c r="M667" i="37"/>
  <c r="N667" i="37"/>
  <c r="O667" i="37"/>
  <c r="P667" i="37"/>
  <c r="Q667" i="37"/>
  <c r="Y667" i="37"/>
  <c r="Z667" i="37"/>
  <c r="AA667" i="37"/>
  <c r="AB667" i="37"/>
  <c r="AC667" i="37"/>
  <c r="AD667" i="37"/>
  <c r="AE667" i="37"/>
  <c r="AF667" i="37"/>
  <c r="C668" i="37"/>
  <c r="AM668" i="37" s="1"/>
  <c r="E668" i="37"/>
  <c r="F668" i="37"/>
  <c r="G668" i="37"/>
  <c r="I668" i="37"/>
  <c r="J668" i="37"/>
  <c r="K668" i="37"/>
  <c r="L668" i="37"/>
  <c r="M668" i="37"/>
  <c r="N668" i="37"/>
  <c r="O668" i="37"/>
  <c r="P668" i="37"/>
  <c r="Q668" i="37"/>
  <c r="Y668" i="37"/>
  <c r="Z668" i="37"/>
  <c r="AA668" i="37"/>
  <c r="AB668" i="37"/>
  <c r="AC668" i="37"/>
  <c r="AD668" i="37"/>
  <c r="AE668" i="37"/>
  <c r="AF668" i="37"/>
  <c r="G669" i="37"/>
  <c r="I669" i="37"/>
  <c r="J669" i="37"/>
  <c r="K669" i="37"/>
  <c r="L669" i="37"/>
  <c r="M669" i="37"/>
  <c r="N669" i="37"/>
  <c r="O669" i="37"/>
  <c r="P669" i="37"/>
  <c r="Q669" i="37"/>
  <c r="Y669" i="37"/>
  <c r="Z669" i="37"/>
  <c r="AA669" i="37"/>
  <c r="AB669" i="37"/>
  <c r="AC669" i="37"/>
  <c r="AD669" i="37"/>
  <c r="AE669" i="37"/>
  <c r="AF669" i="37"/>
  <c r="E670" i="37"/>
  <c r="F670" i="37"/>
  <c r="G670" i="37"/>
  <c r="I670" i="37"/>
  <c r="J670" i="37"/>
  <c r="K670" i="37"/>
  <c r="L670" i="37"/>
  <c r="M670" i="37"/>
  <c r="N670" i="37"/>
  <c r="O670" i="37"/>
  <c r="P670" i="37"/>
  <c r="Q670" i="37"/>
  <c r="Y670" i="37"/>
  <c r="Z670" i="37"/>
  <c r="AA670" i="37"/>
  <c r="AB670" i="37"/>
  <c r="AC670" i="37"/>
  <c r="AD670" i="37"/>
  <c r="AE670" i="37"/>
  <c r="AF670" i="37"/>
  <c r="E671" i="37"/>
  <c r="F671" i="37"/>
  <c r="G671" i="37"/>
  <c r="I671" i="37"/>
  <c r="J671" i="37"/>
  <c r="K671" i="37"/>
  <c r="L671" i="37"/>
  <c r="M671" i="37"/>
  <c r="N671" i="37"/>
  <c r="O671" i="37"/>
  <c r="P671" i="37"/>
  <c r="Q671" i="37"/>
  <c r="Y671" i="37"/>
  <c r="Z671" i="37"/>
  <c r="AA671" i="37"/>
  <c r="AB671" i="37"/>
  <c r="AC671" i="37"/>
  <c r="AD671" i="37"/>
  <c r="AE671" i="37"/>
  <c r="AF671" i="37"/>
  <c r="E672" i="37"/>
  <c r="F672" i="37"/>
  <c r="G672" i="37"/>
  <c r="I672" i="37"/>
  <c r="J672" i="37"/>
  <c r="K672" i="37"/>
  <c r="L672" i="37"/>
  <c r="M672" i="37"/>
  <c r="N672" i="37"/>
  <c r="O672" i="37"/>
  <c r="P672" i="37"/>
  <c r="Q672" i="37"/>
  <c r="Y672" i="37"/>
  <c r="Z672" i="37"/>
  <c r="AA672" i="37"/>
  <c r="AB672" i="37"/>
  <c r="AC672" i="37"/>
  <c r="AD672" i="37"/>
  <c r="AE672" i="37"/>
  <c r="AF672" i="37"/>
  <c r="E673" i="37"/>
  <c r="F673" i="37"/>
  <c r="G673" i="37"/>
  <c r="I673" i="37"/>
  <c r="J673" i="37"/>
  <c r="K673" i="37"/>
  <c r="L673" i="37"/>
  <c r="M673" i="37"/>
  <c r="N673" i="37"/>
  <c r="O673" i="37"/>
  <c r="P673" i="37"/>
  <c r="Q673" i="37"/>
  <c r="Y673" i="37"/>
  <c r="Z673" i="37"/>
  <c r="AA673" i="37"/>
  <c r="AB673" i="37"/>
  <c r="AC673" i="37"/>
  <c r="AD673" i="37"/>
  <c r="AE673" i="37"/>
  <c r="AF673" i="37"/>
  <c r="E674" i="37"/>
  <c r="F674" i="37"/>
  <c r="G674" i="37"/>
  <c r="I674" i="37"/>
  <c r="J674" i="37"/>
  <c r="K674" i="37"/>
  <c r="L674" i="37"/>
  <c r="M674" i="37"/>
  <c r="N674" i="37"/>
  <c r="O674" i="37"/>
  <c r="P674" i="37"/>
  <c r="Q674" i="37"/>
  <c r="Y674" i="37"/>
  <c r="Z674" i="37"/>
  <c r="AA674" i="37"/>
  <c r="AB674" i="37"/>
  <c r="AC674" i="37"/>
  <c r="AD674" i="37"/>
  <c r="AE674" i="37"/>
  <c r="AF674" i="37"/>
  <c r="E675" i="37"/>
  <c r="F675" i="37"/>
  <c r="G675" i="37"/>
  <c r="I675" i="37"/>
  <c r="J675" i="37"/>
  <c r="K675" i="37"/>
  <c r="L675" i="37"/>
  <c r="M675" i="37"/>
  <c r="N675" i="37"/>
  <c r="O675" i="37"/>
  <c r="P675" i="37"/>
  <c r="Q675" i="37"/>
  <c r="Y675" i="37"/>
  <c r="Z675" i="37"/>
  <c r="AA675" i="37"/>
  <c r="AB675" i="37"/>
  <c r="AC675" i="37"/>
  <c r="AD675" i="37"/>
  <c r="AE675" i="37"/>
  <c r="AF675" i="37"/>
  <c r="E677" i="37"/>
  <c r="F677" i="37"/>
  <c r="G677" i="37"/>
  <c r="I677" i="37"/>
  <c r="J677" i="37"/>
  <c r="K677" i="37"/>
  <c r="L677" i="37"/>
  <c r="M677" i="37"/>
  <c r="N677" i="37"/>
  <c r="O677" i="37"/>
  <c r="P677" i="37"/>
  <c r="Q677" i="37"/>
  <c r="Y677" i="37"/>
  <c r="Z677" i="37"/>
  <c r="AA677" i="37"/>
  <c r="AB677" i="37"/>
  <c r="AC677" i="37"/>
  <c r="AD677" i="37"/>
  <c r="AE677" i="37"/>
  <c r="AF677" i="37"/>
  <c r="E678" i="37"/>
  <c r="F678" i="37"/>
  <c r="G678" i="37"/>
  <c r="I678" i="37"/>
  <c r="J678" i="37"/>
  <c r="K678" i="37"/>
  <c r="L678" i="37"/>
  <c r="M678" i="37"/>
  <c r="N678" i="37"/>
  <c r="O678" i="37"/>
  <c r="P678" i="37"/>
  <c r="Q678" i="37"/>
  <c r="Y678" i="37"/>
  <c r="Z678" i="37"/>
  <c r="AA678" i="37"/>
  <c r="AB678" i="37"/>
  <c r="AC678" i="37"/>
  <c r="AD678" i="37"/>
  <c r="AE678" i="37"/>
  <c r="AF678" i="37"/>
  <c r="E679" i="37"/>
  <c r="F679" i="37"/>
  <c r="G679" i="37"/>
  <c r="I679" i="37"/>
  <c r="J679" i="37"/>
  <c r="K679" i="37"/>
  <c r="L679" i="37"/>
  <c r="M679" i="37"/>
  <c r="N679" i="37"/>
  <c r="O679" i="37"/>
  <c r="P679" i="37"/>
  <c r="Q679" i="37"/>
  <c r="Y679" i="37"/>
  <c r="Z679" i="37"/>
  <c r="AA679" i="37"/>
  <c r="AB679" i="37"/>
  <c r="AC679" i="37"/>
  <c r="AD679" i="37"/>
  <c r="AE679" i="37"/>
  <c r="AF679" i="37"/>
  <c r="E680" i="37"/>
  <c r="F680" i="37"/>
  <c r="G680" i="37"/>
  <c r="I680" i="37"/>
  <c r="J680" i="37"/>
  <c r="K680" i="37"/>
  <c r="L680" i="37"/>
  <c r="M680" i="37"/>
  <c r="N680" i="37"/>
  <c r="O680" i="37"/>
  <c r="P680" i="37"/>
  <c r="Q680" i="37"/>
  <c r="Y680" i="37"/>
  <c r="Z680" i="37"/>
  <c r="AA680" i="37"/>
  <c r="AB680" i="37"/>
  <c r="AC680" i="37"/>
  <c r="AD680" i="37"/>
  <c r="AE680" i="37"/>
  <c r="AF680" i="37"/>
  <c r="I681" i="37"/>
  <c r="J681" i="37"/>
  <c r="K681" i="37"/>
  <c r="L681" i="37"/>
  <c r="M681" i="37"/>
  <c r="N681" i="37"/>
  <c r="O681" i="37"/>
  <c r="P681" i="37"/>
  <c r="Q681" i="37"/>
  <c r="Y681" i="37"/>
  <c r="Z681" i="37"/>
  <c r="AA681" i="37"/>
  <c r="AB681" i="37"/>
  <c r="AC681" i="37"/>
  <c r="AD681" i="37"/>
  <c r="AE681" i="37"/>
  <c r="AF681" i="37"/>
  <c r="E682" i="37"/>
  <c r="F682" i="37"/>
  <c r="G682" i="37"/>
  <c r="I682" i="37"/>
  <c r="J682" i="37"/>
  <c r="K682" i="37"/>
  <c r="L682" i="37"/>
  <c r="M682" i="37"/>
  <c r="N682" i="37"/>
  <c r="O682" i="37"/>
  <c r="P682" i="37"/>
  <c r="Q682" i="37"/>
  <c r="Y682" i="37"/>
  <c r="Z682" i="37"/>
  <c r="AA682" i="37"/>
  <c r="AB682" i="37"/>
  <c r="AC682" i="37"/>
  <c r="AD682" i="37"/>
  <c r="AE682" i="37"/>
  <c r="AF682" i="37"/>
  <c r="E683" i="37"/>
  <c r="F683" i="37"/>
  <c r="G683" i="37"/>
  <c r="I683" i="37"/>
  <c r="J683" i="37"/>
  <c r="K683" i="37"/>
  <c r="L683" i="37"/>
  <c r="M683" i="37"/>
  <c r="N683" i="37"/>
  <c r="O683" i="37"/>
  <c r="P683" i="37"/>
  <c r="Q683" i="37"/>
  <c r="Y683" i="37"/>
  <c r="Z683" i="37"/>
  <c r="AA683" i="37"/>
  <c r="AB683" i="37"/>
  <c r="AC683" i="37"/>
  <c r="AD683" i="37"/>
  <c r="AE683" i="37"/>
  <c r="AF683" i="37"/>
  <c r="I684" i="37"/>
  <c r="J684" i="37"/>
  <c r="K684" i="37"/>
  <c r="L684" i="37"/>
  <c r="M684" i="37"/>
  <c r="N684" i="37"/>
  <c r="O684" i="37"/>
  <c r="P684" i="37"/>
  <c r="AD684" i="37"/>
  <c r="I685" i="37"/>
  <c r="J685" i="37"/>
  <c r="K685" i="37"/>
  <c r="L685" i="37"/>
  <c r="M685" i="37"/>
  <c r="N685" i="37"/>
  <c r="O685" i="37"/>
  <c r="P685" i="37"/>
  <c r="Q685" i="37"/>
  <c r="Y685" i="37"/>
  <c r="Z685" i="37"/>
  <c r="AA685" i="37"/>
  <c r="AB685" i="37"/>
  <c r="AC685" i="37"/>
  <c r="AD685" i="37"/>
  <c r="AE685" i="37"/>
  <c r="AF685" i="37"/>
  <c r="I686" i="37"/>
  <c r="J686" i="37"/>
  <c r="K686" i="37"/>
  <c r="L686" i="37"/>
  <c r="M686" i="37"/>
  <c r="N686" i="37"/>
  <c r="O686" i="37"/>
  <c r="P686" i="37"/>
  <c r="Q686" i="37"/>
  <c r="Y686" i="37"/>
  <c r="Z686" i="37"/>
  <c r="AA686" i="37"/>
  <c r="AB686" i="37"/>
  <c r="AC686" i="37"/>
  <c r="AD686" i="37"/>
  <c r="AE686" i="37"/>
  <c r="AF686" i="37"/>
  <c r="I687" i="37"/>
  <c r="J687" i="37"/>
  <c r="K687" i="37"/>
  <c r="L687" i="37"/>
  <c r="M687" i="37"/>
  <c r="N687" i="37"/>
  <c r="O687" i="37"/>
  <c r="P687" i="37"/>
  <c r="Q687" i="37"/>
  <c r="Y687" i="37"/>
  <c r="Z687" i="37"/>
  <c r="AA687" i="37"/>
  <c r="AB687" i="37"/>
  <c r="AC687" i="37"/>
  <c r="AD687" i="37"/>
  <c r="AE687" i="37"/>
  <c r="AF687" i="37"/>
  <c r="I688" i="37"/>
  <c r="J688" i="37"/>
  <c r="K688" i="37"/>
  <c r="L688" i="37"/>
  <c r="M688" i="37"/>
  <c r="N688" i="37"/>
  <c r="O688" i="37"/>
  <c r="P688" i="37"/>
  <c r="AD688" i="37"/>
  <c r="I689" i="37"/>
  <c r="J689" i="37"/>
  <c r="K689" i="37"/>
  <c r="L689" i="37"/>
  <c r="M689" i="37"/>
  <c r="N689" i="37"/>
  <c r="O689" i="37"/>
  <c r="P689" i="37"/>
  <c r="AD689" i="37"/>
  <c r="Q690" i="37"/>
  <c r="Y690" i="37"/>
  <c r="Z690" i="37"/>
  <c r="AA690" i="37"/>
  <c r="AB690" i="37"/>
  <c r="AC690" i="37"/>
  <c r="AD690" i="37"/>
  <c r="AE690" i="37"/>
  <c r="AF690" i="37"/>
  <c r="AA691" i="37"/>
  <c r="AB691" i="37"/>
  <c r="AD691" i="37"/>
  <c r="AA692" i="37"/>
  <c r="AB692" i="37"/>
  <c r="AD692" i="37"/>
  <c r="I693" i="37"/>
  <c r="J693" i="37"/>
  <c r="K693" i="37"/>
  <c r="L693" i="37"/>
  <c r="M693" i="37"/>
  <c r="N693" i="37"/>
  <c r="O693" i="37"/>
  <c r="P693" i="37"/>
  <c r="Q693" i="37"/>
  <c r="Y693" i="37"/>
  <c r="Z693" i="37"/>
  <c r="AA693" i="37"/>
  <c r="AB693" i="37"/>
  <c r="AC693" i="37"/>
  <c r="AD693" i="37"/>
  <c r="AE693" i="37"/>
  <c r="AF693" i="37"/>
  <c r="I694" i="37"/>
  <c r="J694" i="37"/>
  <c r="K694" i="37"/>
  <c r="L694" i="37"/>
  <c r="M694" i="37"/>
  <c r="N694" i="37"/>
  <c r="O694" i="37"/>
  <c r="P694" i="37"/>
  <c r="Q694" i="37"/>
  <c r="Y694" i="37"/>
  <c r="Z694" i="37"/>
  <c r="AA694" i="37"/>
  <c r="AB694" i="37"/>
  <c r="AC694" i="37"/>
  <c r="AD694" i="37"/>
  <c r="AE694" i="37"/>
  <c r="AF694" i="37"/>
  <c r="I695" i="37"/>
  <c r="J695" i="37"/>
  <c r="K695" i="37"/>
  <c r="L695" i="37"/>
  <c r="M695" i="37"/>
  <c r="N695" i="37"/>
  <c r="O695" i="37"/>
  <c r="P695" i="37"/>
  <c r="Q695" i="37"/>
  <c r="Y695" i="37"/>
  <c r="Z695" i="37"/>
  <c r="AA695" i="37"/>
  <c r="AB695" i="37"/>
  <c r="AC695" i="37"/>
  <c r="AD695" i="37"/>
  <c r="AE695" i="37"/>
  <c r="AF695" i="37"/>
  <c r="I696" i="37"/>
  <c r="J696" i="37"/>
  <c r="K696" i="37"/>
  <c r="L696" i="37"/>
  <c r="M696" i="37"/>
  <c r="N696" i="37"/>
  <c r="O696" i="37"/>
  <c r="P696" i="37"/>
  <c r="AD696" i="37"/>
  <c r="I3169" i="156"/>
  <c r="F667" i="37" s="1"/>
  <c r="E3169" i="156"/>
  <c r="G3169" i="156" s="1"/>
  <c r="D667" i="37" s="1"/>
  <c r="I3126" i="156"/>
  <c r="E3126" i="156"/>
  <c r="G3126" i="156" s="1"/>
  <c r="H3102" i="156"/>
  <c r="H3101" i="156"/>
  <c r="H3100" i="156"/>
  <c r="H3098" i="156"/>
  <c r="H3096" i="156"/>
  <c r="H3095" i="156"/>
  <c r="H3093" i="156"/>
  <c r="H3086" i="156"/>
  <c r="J3086" i="156" s="1"/>
  <c r="E3089" i="156"/>
  <c r="G3089" i="156" s="1"/>
  <c r="E3081" i="156"/>
  <c r="G3081" i="156" s="1"/>
  <c r="C577" i="37"/>
  <c r="AM577" i="37" s="1"/>
  <c r="E577" i="37"/>
  <c r="F577" i="37"/>
  <c r="G577" i="37"/>
  <c r="I577" i="37"/>
  <c r="J577" i="37"/>
  <c r="K577" i="37"/>
  <c r="L577" i="37"/>
  <c r="M577" i="37"/>
  <c r="N577" i="37"/>
  <c r="O577" i="37"/>
  <c r="P577" i="37"/>
  <c r="C579" i="37"/>
  <c r="AM579" i="37" s="1"/>
  <c r="E579" i="37"/>
  <c r="F579" i="37"/>
  <c r="G579" i="37"/>
  <c r="I579" i="37"/>
  <c r="J579" i="37"/>
  <c r="K579" i="37"/>
  <c r="L579" i="37"/>
  <c r="M579" i="37"/>
  <c r="N579" i="37"/>
  <c r="O579" i="37"/>
  <c r="P579" i="37"/>
  <c r="C580" i="37"/>
  <c r="AM580" i="37" s="1"/>
  <c r="E580" i="37"/>
  <c r="F580" i="37"/>
  <c r="G580" i="37"/>
  <c r="I580" i="37"/>
  <c r="J580" i="37"/>
  <c r="K580" i="37"/>
  <c r="L580" i="37"/>
  <c r="M580" i="37"/>
  <c r="N580" i="37"/>
  <c r="O580" i="37"/>
  <c r="P580" i="37"/>
  <c r="I581" i="37"/>
  <c r="J581" i="37"/>
  <c r="K581" i="37"/>
  <c r="L581" i="37"/>
  <c r="M581" i="37"/>
  <c r="N581" i="37"/>
  <c r="O581" i="37"/>
  <c r="P581" i="37"/>
  <c r="Q581" i="37"/>
  <c r="Y581" i="37"/>
  <c r="Z581" i="37"/>
  <c r="AA581" i="37"/>
  <c r="AB581" i="37"/>
  <c r="AC581" i="37"/>
  <c r="AD581" i="37"/>
  <c r="AE581" i="37"/>
  <c r="AF581" i="37"/>
  <c r="G582" i="37"/>
  <c r="I582" i="37"/>
  <c r="J582" i="37"/>
  <c r="K582" i="37"/>
  <c r="L582" i="37"/>
  <c r="M582" i="37"/>
  <c r="N582" i="37"/>
  <c r="O582" i="37"/>
  <c r="P582" i="37"/>
  <c r="Q582" i="37"/>
  <c r="Y582" i="37"/>
  <c r="Z582" i="37"/>
  <c r="AA582" i="37"/>
  <c r="AB582" i="37"/>
  <c r="AC582" i="37"/>
  <c r="AD582" i="37"/>
  <c r="AE582" i="37"/>
  <c r="AF582" i="37"/>
  <c r="I583" i="37"/>
  <c r="J583" i="37"/>
  <c r="K583" i="37"/>
  <c r="L583" i="37"/>
  <c r="M583" i="37"/>
  <c r="N583" i="37"/>
  <c r="O583" i="37"/>
  <c r="P583" i="37"/>
  <c r="Q583" i="37"/>
  <c r="Y583" i="37"/>
  <c r="Z583" i="37"/>
  <c r="AA583" i="37"/>
  <c r="AB583" i="37"/>
  <c r="AC583" i="37"/>
  <c r="AD583" i="37"/>
  <c r="AE583" i="37"/>
  <c r="AF583" i="37"/>
  <c r="I584" i="37"/>
  <c r="J584" i="37"/>
  <c r="K584" i="37"/>
  <c r="L584" i="37"/>
  <c r="M584" i="37"/>
  <c r="N584" i="37"/>
  <c r="O584" i="37"/>
  <c r="P584" i="37"/>
  <c r="Q584" i="37"/>
  <c r="Y584" i="37"/>
  <c r="Z584" i="37"/>
  <c r="AA584" i="37"/>
  <c r="AB584" i="37"/>
  <c r="AC584" i="37"/>
  <c r="AD584" i="37"/>
  <c r="AE584" i="37"/>
  <c r="AF584" i="37"/>
  <c r="I585" i="37"/>
  <c r="J585" i="37"/>
  <c r="K585" i="37"/>
  <c r="L585" i="37"/>
  <c r="M585" i="37"/>
  <c r="N585" i="37"/>
  <c r="O585" i="37"/>
  <c r="P585" i="37"/>
  <c r="Q585" i="37"/>
  <c r="Y585" i="37"/>
  <c r="Z585" i="37"/>
  <c r="AA585" i="37"/>
  <c r="AB585" i="37"/>
  <c r="AC585" i="37"/>
  <c r="AD585" i="37"/>
  <c r="AE585" i="37"/>
  <c r="AF585" i="37"/>
  <c r="I586" i="37"/>
  <c r="J586" i="37"/>
  <c r="K586" i="37"/>
  <c r="L586" i="37"/>
  <c r="M586" i="37"/>
  <c r="N586" i="37"/>
  <c r="O586" i="37"/>
  <c r="P586" i="37"/>
  <c r="Q586" i="37"/>
  <c r="Y586" i="37"/>
  <c r="Z586" i="37"/>
  <c r="AA586" i="37"/>
  <c r="AB586" i="37"/>
  <c r="AC586" i="37"/>
  <c r="AD586" i="37"/>
  <c r="AE586" i="37"/>
  <c r="AF586" i="37"/>
  <c r="I587" i="37"/>
  <c r="J587" i="37"/>
  <c r="K587" i="37"/>
  <c r="L587" i="37"/>
  <c r="M587" i="37"/>
  <c r="N587" i="37"/>
  <c r="O587" i="37"/>
  <c r="P587" i="37"/>
  <c r="Q587" i="37"/>
  <c r="Y587" i="37"/>
  <c r="Z587" i="37"/>
  <c r="AA587" i="37"/>
  <c r="AB587" i="37"/>
  <c r="AC587" i="37"/>
  <c r="AD587" i="37"/>
  <c r="AE587" i="37"/>
  <c r="AF587" i="37"/>
  <c r="I588" i="37"/>
  <c r="J588" i="37"/>
  <c r="K588" i="37"/>
  <c r="L588" i="37"/>
  <c r="M588" i="37"/>
  <c r="N588" i="37"/>
  <c r="O588" i="37"/>
  <c r="P588" i="37"/>
  <c r="Q588" i="37"/>
  <c r="Y588" i="37"/>
  <c r="Z588" i="37"/>
  <c r="AA588" i="37"/>
  <c r="AB588" i="37"/>
  <c r="AC588" i="37"/>
  <c r="AD588" i="37"/>
  <c r="AE588" i="37"/>
  <c r="AF588" i="37"/>
  <c r="I589" i="37"/>
  <c r="J589" i="37"/>
  <c r="K589" i="37"/>
  <c r="L589" i="37"/>
  <c r="M589" i="37"/>
  <c r="N589" i="37"/>
  <c r="O589" i="37"/>
  <c r="P589" i="37"/>
  <c r="Q589" i="37"/>
  <c r="Y589" i="37"/>
  <c r="Z589" i="37"/>
  <c r="AA589" i="37"/>
  <c r="AB589" i="37"/>
  <c r="AC589" i="37"/>
  <c r="AD589" i="37"/>
  <c r="AE589" i="37"/>
  <c r="AF589" i="37"/>
  <c r="I590" i="37"/>
  <c r="J590" i="37"/>
  <c r="K590" i="37"/>
  <c r="L590" i="37"/>
  <c r="M590" i="37"/>
  <c r="N590" i="37"/>
  <c r="O590" i="37"/>
  <c r="P590" i="37"/>
  <c r="Q590" i="37"/>
  <c r="Y590" i="37"/>
  <c r="Z590" i="37"/>
  <c r="AA590" i="37"/>
  <c r="AB590" i="37"/>
  <c r="AC590" i="37"/>
  <c r="AD590" i="37"/>
  <c r="AE590" i="37"/>
  <c r="AF590" i="37"/>
  <c r="I591" i="37"/>
  <c r="J591" i="37"/>
  <c r="K591" i="37"/>
  <c r="L591" i="37"/>
  <c r="M591" i="37"/>
  <c r="N591" i="37"/>
  <c r="O591" i="37"/>
  <c r="P591" i="37"/>
  <c r="Q591" i="37"/>
  <c r="Y591" i="37"/>
  <c r="Z591" i="37"/>
  <c r="AA591" i="37"/>
  <c r="AB591" i="37"/>
  <c r="AC591" i="37"/>
  <c r="AD591" i="37"/>
  <c r="AE591" i="37"/>
  <c r="AF591" i="37"/>
  <c r="I592" i="37"/>
  <c r="J592" i="37"/>
  <c r="K592" i="37"/>
  <c r="L592" i="37"/>
  <c r="M592" i="37"/>
  <c r="N592" i="37"/>
  <c r="O592" i="37"/>
  <c r="P592" i="37"/>
  <c r="Q592" i="37"/>
  <c r="Y592" i="37"/>
  <c r="Z592" i="37"/>
  <c r="AA592" i="37"/>
  <c r="AB592" i="37"/>
  <c r="AC592" i="37"/>
  <c r="AD592" i="37"/>
  <c r="AE592" i="37"/>
  <c r="AF592" i="37"/>
  <c r="I593" i="37"/>
  <c r="J593" i="37"/>
  <c r="K593" i="37"/>
  <c r="L593" i="37"/>
  <c r="M593" i="37"/>
  <c r="N593" i="37"/>
  <c r="O593" i="37"/>
  <c r="P593" i="37"/>
  <c r="Q593" i="37"/>
  <c r="Y593" i="37"/>
  <c r="Z593" i="37"/>
  <c r="AA593" i="37"/>
  <c r="AB593" i="37"/>
  <c r="AC593" i="37"/>
  <c r="AD593" i="37"/>
  <c r="AE593" i="37"/>
  <c r="AF593" i="37"/>
  <c r="I594" i="37"/>
  <c r="J594" i="37"/>
  <c r="K594" i="37"/>
  <c r="L594" i="37"/>
  <c r="M594" i="37"/>
  <c r="N594" i="37"/>
  <c r="O594" i="37"/>
  <c r="P594" i="37"/>
  <c r="I595" i="37"/>
  <c r="J595" i="37"/>
  <c r="K595" i="37"/>
  <c r="L595" i="37"/>
  <c r="M595" i="37"/>
  <c r="N595" i="37"/>
  <c r="O595" i="37"/>
  <c r="P595" i="37"/>
  <c r="Q595" i="37"/>
  <c r="Y595" i="37"/>
  <c r="Z595" i="37"/>
  <c r="AA595" i="37"/>
  <c r="AB595" i="37"/>
  <c r="AC595" i="37"/>
  <c r="AD595" i="37"/>
  <c r="AE595" i="37"/>
  <c r="AF595" i="37"/>
  <c r="I596" i="37"/>
  <c r="J596" i="37"/>
  <c r="K596" i="37"/>
  <c r="L596" i="37"/>
  <c r="M596" i="37"/>
  <c r="N596" i="37"/>
  <c r="O596" i="37"/>
  <c r="P596" i="37"/>
  <c r="Q596" i="37"/>
  <c r="Y596" i="37"/>
  <c r="Z596" i="37"/>
  <c r="AA596" i="37"/>
  <c r="AB596" i="37"/>
  <c r="AC596" i="37"/>
  <c r="AD596" i="37"/>
  <c r="AE596" i="37"/>
  <c r="AF596" i="37"/>
  <c r="I597" i="37"/>
  <c r="J597" i="37"/>
  <c r="K597" i="37"/>
  <c r="L597" i="37"/>
  <c r="M597" i="37"/>
  <c r="N597" i="37"/>
  <c r="O597" i="37"/>
  <c r="P597" i="37"/>
  <c r="Q597" i="37"/>
  <c r="Y597" i="37"/>
  <c r="Z597" i="37"/>
  <c r="AA597" i="37"/>
  <c r="AB597" i="37"/>
  <c r="AC597" i="37"/>
  <c r="AD597" i="37"/>
  <c r="AE597" i="37"/>
  <c r="AF597" i="37"/>
  <c r="I598" i="37"/>
  <c r="J598" i="37"/>
  <c r="K598" i="37"/>
  <c r="L598" i="37"/>
  <c r="M598" i="37"/>
  <c r="N598" i="37"/>
  <c r="O598" i="37"/>
  <c r="P598" i="37"/>
  <c r="Q598" i="37"/>
  <c r="Y598" i="37"/>
  <c r="Z598" i="37"/>
  <c r="AA598" i="37"/>
  <c r="AB598" i="37"/>
  <c r="AC598" i="37"/>
  <c r="AD598" i="37"/>
  <c r="AE598" i="37"/>
  <c r="AF598" i="37"/>
  <c r="I599" i="37"/>
  <c r="J599" i="37"/>
  <c r="K599" i="37"/>
  <c r="L599" i="37"/>
  <c r="M599" i="37"/>
  <c r="N599" i="37"/>
  <c r="O599" i="37"/>
  <c r="P599" i="37"/>
  <c r="Q599" i="37"/>
  <c r="Y599" i="37"/>
  <c r="Z599" i="37"/>
  <c r="AA599" i="37"/>
  <c r="AB599" i="37"/>
  <c r="AC599" i="37"/>
  <c r="AD599" i="37"/>
  <c r="AE599" i="37"/>
  <c r="AF599" i="37"/>
  <c r="I600" i="37"/>
  <c r="J600" i="37"/>
  <c r="K600" i="37"/>
  <c r="L600" i="37"/>
  <c r="M600" i="37"/>
  <c r="N600" i="37"/>
  <c r="O600" i="37"/>
  <c r="P600" i="37"/>
  <c r="Q600" i="37"/>
  <c r="Y600" i="37"/>
  <c r="Z600" i="37"/>
  <c r="AA600" i="37"/>
  <c r="AB600" i="37"/>
  <c r="AC600" i="37"/>
  <c r="AD600" i="37"/>
  <c r="AE600" i="37"/>
  <c r="AF600" i="37"/>
  <c r="I601" i="37"/>
  <c r="J601" i="37"/>
  <c r="K601" i="37"/>
  <c r="L601" i="37"/>
  <c r="M601" i="37"/>
  <c r="N601" i="37"/>
  <c r="O601" i="37"/>
  <c r="P601" i="37"/>
  <c r="Q601" i="37"/>
  <c r="Y601" i="37"/>
  <c r="Z601" i="37"/>
  <c r="AA601" i="37"/>
  <c r="AB601" i="37"/>
  <c r="AC601" i="37"/>
  <c r="AD601" i="37"/>
  <c r="AE601" i="37"/>
  <c r="AF601" i="37"/>
  <c r="I602" i="37"/>
  <c r="J602" i="37"/>
  <c r="K602" i="37"/>
  <c r="L602" i="37"/>
  <c r="M602" i="37"/>
  <c r="N602" i="37"/>
  <c r="O602" i="37"/>
  <c r="P602" i="37"/>
  <c r="Q602" i="37"/>
  <c r="Y602" i="37"/>
  <c r="Z602" i="37"/>
  <c r="AA602" i="37"/>
  <c r="AB602" i="37"/>
  <c r="AC602" i="37"/>
  <c r="AD602" i="37"/>
  <c r="AE602" i="37"/>
  <c r="AF602" i="37"/>
  <c r="I603" i="37"/>
  <c r="J603" i="37"/>
  <c r="K603" i="37"/>
  <c r="L603" i="37"/>
  <c r="M603" i="37"/>
  <c r="N603" i="37"/>
  <c r="O603" i="37"/>
  <c r="P603" i="37"/>
  <c r="Q603" i="37"/>
  <c r="Y603" i="37"/>
  <c r="Z603" i="37"/>
  <c r="AA603" i="37"/>
  <c r="AB603" i="37"/>
  <c r="AC603" i="37"/>
  <c r="AD603" i="37"/>
  <c r="AE603" i="37"/>
  <c r="AF603" i="37"/>
  <c r="G604" i="37"/>
  <c r="I604" i="37"/>
  <c r="J604" i="37"/>
  <c r="K604" i="37"/>
  <c r="L604" i="37"/>
  <c r="M604" i="37"/>
  <c r="N604" i="37"/>
  <c r="O604" i="37"/>
  <c r="P604" i="37"/>
  <c r="Q604" i="37"/>
  <c r="Y604" i="37"/>
  <c r="Z604" i="37"/>
  <c r="AA604" i="37"/>
  <c r="AB604" i="37"/>
  <c r="AC604" i="37"/>
  <c r="AD604" i="37"/>
  <c r="AE604" i="37"/>
  <c r="AF604" i="37"/>
  <c r="I605" i="37"/>
  <c r="J605" i="37"/>
  <c r="K605" i="37"/>
  <c r="L605" i="37"/>
  <c r="M605" i="37"/>
  <c r="N605" i="37"/>
  <c r="O605" i="37"/>
  <c r="P605" i="37"/>
  <c r="Q605" i="37"/>
  <c r="Y605" i="37"/>
  <c r="Z605" i="37"/>
  <c r="AA605" i="37"/>
  <c r="AB605" i="37"/>
  <c r="AC605" i="37"/>
  <c r="AD605" i="37"/>
  <c r="AE605" i="37"/>
  <c r="AF605" i="37"/>
  <c r="I606" i="37"/>
  <c r="J606" i="37"/>
  <c r="K606" i="37"/>
  <c r="L606" i="37"/>
  <c r="M606" i="37"/>
  <c r="N606" i="37"/>
  <c r="O606" i="37"/>
  <c r="P606" i="37"/>
  <c r="Q606" i="37"/>
  <c r="Y606" i="37"/>
  <c r="Z606" i="37"/>
  <c r="AA606" i="37"/>
  <c r="AB606" i="37"/>
  <c r="AC606" i="37"/>
  <c r="AD606" i="37"/>
  <c r="AE606" i="37"/>
  <c r="AF606" i="37"/>
  <c r="C607" i="37"/>
  <c r="AM607" i="37" s="1"/>
  <c r="F607" i="37"/>
  <c r="I607" i="37"/>
  <c r="J607" i="37"/>
  <c r="K607" i="37"/>
  <c r="L607" i="37"/>
  <c r="M607" i="37"/>
  <c r="N607" i="37"/>
  <c r="O607" i="37"/>
  <c r="P607" i="37"/>
  <c r="Q607" i="37"/>
  <c r="Y607" i="37"/>
  <c r="Z607" i="37"/>
  <c r="AA607" i="37"/>
  <c r="AB607" i="37"/>
  <c r="AC607" i="37"/>
  <c r="AD607" i="37"/>
  <c r="AE607" i="37"/>
  <c r="AF607" i="37"/>
  <c r="C608" i="37"/>
  <c r="AM608" i="37" s="1"/>
  <c r="E608" i="37"/>
  <c r="F608" i="37"/>
  <c r="G608" i="37"/>
  <c r="I608" i="37"/>
  <c r="J608" i="37"/>
  <c r="K608" i="37"/>
  <c r="L608" i="37"/>
  <c r="M608" i="37"/>
  <c r="N608" i="37"/>
  <c r="O608" i="37"/>
  <c r="P608" i="37"/>
  <c r="Q608" i="37"/>
  <c r="Y608" i="37"/>
  <c r="Z608" i="37"/>
  <c r="AA608" i="37"/>
  <c r="AB608" i="37"/>
  <c r="AC608" i="37"/>
  <c r="AD608" i="37"/>
  <c r="AE608" i="37"/>
  <c r="AF608" i="37"/>
  <c r="I609" i="37"/>
  <c r="J609" i="37"/>
  <c r="K609" i="37"/>
  <c r="L609" i="37"/>
  <c r="M609" i="37"/>
  <c r="N609" i="37"/>
  <c r="O609" i="37"/>
  <c r="P609" i="37"/>
  <c r="Q609" i="37"/>
  <c r="Y609" i="37"/>
  <c r="Z609" i="37"/>
  <c r="AA609" i="37"/>
  <c r="AB609" i="37"/>
  <c r="AC609" i="37"/>
  <c r="AD609" i="37"/>
  <c r="AE609" i="37"/>
  <c r="AF609" i="37"/>
  <c r="E610" i="37"/>
  <c r="F610" i="37"/>
  <c r="G610" i="37"/>
  <c r="I610" i="37"/>
  <c r="J610" i="37"/>
  <c r="K610" i="37"/>
  <c r="L610" i="37"/>
  <c r="M610" i="37"/>
  <c r="N610" i="37"/>
  <c r="O610" i="37"/>
  <c r="P610" i="37"/>
  <c r="Q610" i="37"/>
  <c r="Y610" i="37"/>
  <c r="Z610" i="37"/>
  <c r="AA610" i="37"/>
  <c r="AB610" i="37"/>
  <c r="AC610" i="37"/>
  <c r="AD610" i="37"/>
  <c r="AE610" i="37"/>
  <c r="AF610" i="37"/>
  <c r="I611" i="37"/>
  <c r="J611" i="37"/>
  <c r="K611" i="37"/>
  <c r="L611" i="37"/>
  <c r="M611" i="37"/>
  <c r="N611" i="37"/>
  <c r="O611" i="37"/>
  <c r="P611" i="37"/>
  <c r="Q611" i="37"/>
  <c r="Y611" i="37"/>
  <c r="Z611" i="37"/>
  <c r="AA611" i="37"/>
  <c r="AB611" i="37"/>
  <c r="AC611" i="37"/>
  <c r="AD611" i="37"/>
  <c r="AE611" i="37"/>
  <c r="AF611" i="37"/>
  <c r="E612" i="37"/>
  <c r="F612" i="37"/>
  <c r="G612" i="37"/>
  <c r="I612" i="37"/>
  <c r="J612" i="37"/>
  <c r="K612" i="37"/>
  <c r="L612" i="37"/>
  <c r="M612" i="37"/>
  <c r="N612" i="37"/>
  <c r="O612" i="37"/>
  <c r="P612" i="37"/>
  <c r="Q612" i="37"/>
  <c r="Y612" i="37"/>
  <c r="Z612" i="37"/>
  <c r="AA612" i="37"/>
  <c r="AB612" i="37"/>
  <c r="AC612" i="37"/>
  <c r="AD612" i="37"/>
  <c r="AE612" i="37"/>
  <c r="AF612" i="37"/>
  <c r="E613" i="37"/>
  <c r="F613" i="37"/>
  <c r="G613" i="37"/>
  <c r="I613" i="37"/>
  <c r="J613" i="37"/>
  <c r="K613" i="37"/>
  <c r="L613" i="37"/>
  <c r="M613" i="37"/>
  <c r="N613" i="37"/>
  <c r="O613" i="37"/>
  <c r="P613" i="37"/>
  <c r="G614" i="37"/>
  <c r="I614" i="37"/>
  <c r="J614" i="37"/>
  <c r="K614" i="37"/>
  <c r="L614" i="37"/>
  <c r="M614" i="37"/>
  <c r="N614" i="37"/>
  <c r="O614" i="37"/>
  <c r="P614" i="37"/>
  <c r="Q614" i="37"/>
  <c r="Y614" i="37"/>
  <c r="Z614" i="37"/>
  <c r="AA614" i="37"/>
  <c r="AB614" i="37"/>
  <c r="AC614" i="37"/>
  <c r="AD614" i="37"/>
  <c r="AE614" i="37"/>
  <c r="AF614" i="37"/>
  <c r="E615" i="37"/>
  <c r="F615" i="37"/>
  <c r="G615" i="37"/>
  <c r="I615" i="37"/>
  <c r="J615" i="37"/>
  <c r="K615" i="37"/>
  <c r="L615" i="37"/>
  <c r="M615" i="37"/>
  <c r="N615" i="37"/>
  <c r="O615" i="37"/>
  <c r="P615" i="37"/>
  <c r="Q615" i="37"/>
  <c r="Y615" i="37"/>
  <c r="Z615" i="37"/>
  <c r="AA615" i="37"/>
  <c r="AB615" i="37"/>
  <c r="AC615" i="37"/>
  <c r="AD615" i="37"/>
  <c r="AE615" i="37"/>
  <c r="AF615" i="37"/>
  <c r="E616" i="37"/>
  <c r="F616" i="37"/>
  <c r="G616" i="37"/>
  <c r="I616" i="37"/>
  <c r="J616" i="37"/>
  <c r="K616" i="37"/>
  <c r="L616" i="37"/>
  <c r="M616" i="37"/>
  <c r="N616" i="37"/>
  <c r="O616" i="37"/>
  <c r="P616" i="37"/>
  <c r="Q616" i="37"/>
  <c r="Y616" i="37"/>
  <c r="Z616" i="37"/>
  <c r="AA616" i="37"/>
  <c r="AB616" i="37"/>
  <c r="AC616" i="37"/>
  <c r="AD616" i="37"/>
  <c r="AE616" i="37"/>
  <c r="AF616" i="37"/>
  <c r="E618" i="37"/>
  <c r="F618" i="37"/>
  <c r="G618" i="37"/>
  <c r="I618" i="37"/>
  <c r="J618" i="37"/>
  <c r="K618" i="37"/>
  <c r="L618" i="37"/>
  <c r="M618" i="37"/>
  <c r="N618" i="37"/>
  <c r="O618" i="37"/>
  <c r="P618" i="37"/>
  <c r="Q618" i="37"/>
  <c r="Y618" i="37"/>
  <c r="Z618" i="37"/>
  <c r="AA618" i="37"/>
  <c r="AB618" i="37"/>
  <c r="AC618" i="37"/>
  <c r="AD618" i="37"/>
  <c r="AE618" i="37"/>
  <c r="AF618" i="37"/>
  <c r="E619" i="37"/>
  <c r="F619" i="37"/>
  <c r="G619" i="37"/>
  <c r="I619" i="37"/>
  <c r="J619" i="37"/>
  <c r="K619" i="37"/>
  <c r="L619" i="37"/>
  <c r="M619" i="37"/>
  <c r="N619" i="37"/>
  <c r="O619" i="37"/>
  <c r="P619" i="37"/>
  <c r="Q619" i="37"/>
  <c r="Y619" i="37"/>
  <c r="Z619" i="37"/>
  <c r="AA619" i="37"/>
  <c r="AB619" i="37"/>
  <c r="AC619" i="37"/>
  <c r="AD619" i="37"/>
  <c r="AE619" i="37"/>
  <c r="AF619" i="37"/>
  <c r="I620" i="37"/>
  <c r="J620" i="37"/>
  <c r="K620" i="37"/>
  <c r="L620" i="37"/>
  <c r="M620" i="37"/>
  <c r="N620" i="37"/>
  <c r="O620" i="37"/>
  <c r="P620" i="37"/>
  <c r="Q620" i="37"/>
  <c r="Y620" i="37"/>
  <c r="Z620" i="37"/>
  <c r="AA620" i="37"/>
  <c r="AB620" i="37"/>
  <c r="AC620" i="37"/>
  <c r="AD620" i="37"/>
  <c r="AE620" i="37"/>
  <c r="AF620" i="37"/>
  <c r="I621" i="37"/>
  <c r="J621" i="37"/>
  <c r="K621" i="37"/>
  <c r="L621" i="37"/>
  <c r="M621" i="37"/>
  <c r="N621" i="37"/>
  <c r="O621" i="37"/>
  <c r="P621" i="37"/>
  <c r="Q621" i="37"/>
  <c r="Y621" i="37"/>
  <c r="Z621" i="37"/>
  <c r="AA621" i="37"/>
  <c r="AB621" i="37"/>
  <c r="AC621" i="37"/>
  <c r="AD621" i="37"/>
  <c r="AE621" i="37"/>
  <c r="AF621" i="37"/>
  <c r="I622" i="37"/>
  <c r="J622" i="37"/>
  <c r="K622" i="37"/>
  <c r="L622" i="37"/>
  <c r="M622" i="37"/>
  <c r="N622" i="37"/>
  <c r="O622" i="37"/>
  <c r="P622" i="37"/>
  <c r="Q622" i="37"/>
  <c r="Y622" i="37"/>
  <c r="Z622" i="37"/>
  <c r="AA622" i="37"/>
  <c r="AB622" i="37"/>
  <c r="AC622" i="37"/>
  <c r="AD622" i="37"/>
  <c r="AE622" i="37"/>
  <c r="AF622" i="37"/>
  <c r="I623" i="37"/>
  <c r="J623" i="37"/>
  <c r="K623" i="37"/>
  <c r="L623" i="37"/>
  <c r="M623" i="37"/>
  <c r="N623" i="37"/>
  <c r="O623" i="37"/>
  <c r="P623" i="37"/>
  <c r="I624" i="37"/>
  <c r="J624" i="37"/>
  <c r="K624" i="37"/>
  <c r="L624" i="37"/>
  <c r="M624" i="37"/>
  <c r="N624" i="37"/>
  <c r="O624" i="37"/>
  <c r="P624" i="37"/>
  <c r="Q624" i="37"/>
  <c r="Y624" i="37"/>
  <c r="Z624" i="37"/>
  <c r="AA624" i="37"/>
  <c r="AB624" i="37"/>
  <c r="AC624" i="37"/>
  <c r="AD624" i="37"/>
  <c r="AE624" i="37"/>
  <c r="AF624" i="37"/>
  <c r="I625" i="37"/>
  <c r="J625" i="37"/>
  <c r="K625" i="37"/>
  <c r="L625" i="37"/>
  <c r="M625" i="37"/>
  <c r="N625" i="37"/>
  <c r="O625" i="37"/>
  <c r="P625" i="37"/>
  <c r="Q625" i="37"/>
  <c r="Y625" i="37"/>
  <c r="Z625" i="37"/>
  <c r="AA625" i="37"/>
  <c r="AB625" i="37"/>
  <c r="AC625" i="37"/>
  <c r="AD625" i="37"/>
  <c r="AE625" i="37"/>
  <c r="AF625" i="37"/>
  <c r="I626" i="37"/>
  <c r="J626" i="37"/>
  <c r="K626" i="37"/>
  <c r="L626" i="37"/>
  <c r="M626" i="37"/>
  <c r="N626" i="37"/>
  <c r="O626" i="37"/>
  <c r="P626" i="37"/>
  <c r="Q626" i="37"/>
  <c r="Y626" i="37"/>
  <c r="Z626" i="37"/>
  <c r="AA626" i="37"/>
  <c r="AB626" i="37"/>
  <c r="AC626" i="37"/>
  <c r="AD626" i="37"/>
  <c r="AE626" i="37"/>
  <c r="AF626" i="37"/>
  <c r="I627" i="37"/>
  <c r="J627" i="37"/>
  <c r="K627" i="37"/>
  <c r="L627" i="37"/>
  <c r="M627" i="37"/>
  <c r="N627" i="37"/>
  <c r="O627" i="37"/>
  <c r="P627" i="37"/>
  <c r="I628" i="37"/>
  <c r="J628" i="37"/>
  <c r="K628" i="37"/>
  <c r="L628" i="37"/>
  <c r="M628" i="37"/>
  <c r="N628" i="37"/>
  <c r="O628" i="37"/>
  <c r="P628" i="37"/>
  <c r="Q629" i="37"/>
  <c r="Y629" i="37"/>
  <c r="Z629" i="37"/>
  <c r="AA629" i="37"/>
  <c r="AB629" i="37"/>
  <c r="AC629" i="37"/>
  <c r="AD629" i="37"/>
  <c r="AE629" i="37"/>
  <c r="AF629" i="37"/>
  <c r="Q630" i="37"/>
  <c r="Y630" i="37"/>
  <c r="Z630" i="37"/>
  <c r="AA630" i="37"/>
  <c r="AB630" i="37"/>
  <c r="AC630" i="37"/>
  <c r="AD630" i="37"/>
  <c r="AE630" i="37"/>
  <c r="AF630" i="37"/>
  <c r="I633" i="37"/>
  <c r="J633" i="37"/>
  <c r="K633" i="37"/>
  <c r="L633" i="37"/>
  <c r="M633" i="37"/>
  <c r="N633" i="37"/>
  <c r="O633" i="37"/>
  <c r="P633" i="37"/>
  <c r="Q633" i="37"/>
  <c r="Y633" i="37"/>
  <c r="Z633" i="37"/>
  <c r="AA633" i="37"/>
  <c r="AB633" i="37"/>
  <c r="AC633" i="37"/>
  <c r="AD633" i="37"/>
  <c r="AE633" i="37"/>
  <c r="AF633" i="37"/>
  <c r="I634" i="37"/>
  <c r="J634" i="37"/>
  <c r="K634" i="37"/>
  <c r="L634" i="37"/>
  <c r="M634" i="37"/>
  <c r="N634" i="37"/>
  <c r="O634" i="37"/>
  <c r="P634" i="37"/>
  <c r="Q634" i="37"/>
  <c r="Y634" i="37"/>
  <c r="Z634" i="37"/>
  <c r="AA634" i="37"/>
  <c r="AB634" i="37"/>
  <c r="AC634" i="37"/>
  <c r="AD634" i="37"/>
  <c r="AE634" i="37"/>
  <c r="AF634" i="37"/>
  <c r="I635" i="37"/>
  <c r="J635" i="37"/>
  <c r="K635" i="37"/>
  <c r="L635" i="37"/>
  <c r="M635" i="37"/>
  <c r="N635" i="37"/>
  <c r="O635" i="37"/>
  <c r="P635" i="37"/>
  <c r="Q635" i="37"/>
  <c r="Y635" i="37"/>
  <c r="Z635" i="37"/>
  <c r="AA635" i="37"/>
  <c r="AB635" i="37"/>
  <c r="AC635" i="37"/>
  <c r="AD635" i="37"/>
  <c r="AE635" i="37"/>
  <c r="AF635" i="37"/>
  <c r="I636" i="37"/>
  <c r="J636" i="37"/>
  <c r="K636" i="37"/>
  <c r="L636" i="37"/>
  <c r="M636" i="37"/>
  <c r="N636" i="37"/>
  <c r="O636" i="37"/>
  <c r="P636" i="37"/>
  <c r="I3015" i="156"/>
  <c r="F589" i="37" s="1"/>
  <c r="E3015" i="156"/>
  <c r="G3015" i="156" s="1"/>
  <c r="D589" i="37" s="1"/>
  <c r="I2980" i="156"/>
  <c r="E2980" i="156"/>
  <c r="G2980" i="156" s="1"/>
  <c r="H2956" i="156"/>
  <c r="H2955" i="156"/>
  <c r="J2955" i="156" s="1"/>
  <c r="H2954" i="156"/>
  <c r="H2953" i="156"/>
  <c r="H2951" i="156"/>
  <c r="H2950" i="156"/>
  <c r="H2948" i="156"/>
  <c r="H2947" i="156"/>
  <c r="H2946" i="156"/>
  <c r="H2945" i="156"/>
  <c r="H2944" i="156"/>
  <c r="H2937" i="156"/>
  <c r="E2940" i="156"/>
  <c r="G2940" i="156" s="1"/>
  <c r="E2932" i="156"/>
  <c r="G2932" i="156" s="1"/>
  <c r="C453" i="37"/>
  <c r="AM453" i="37" s="1"/>
  <c r="E453" i="37"/>
  <c r="F453" i="37"/>
  <c r="G453" i="37"/>
  <c r="I453" i="37"/>
  <c r="J453" i="37"/>
  <c r="K453" i="37"/>
  <c r="L453" i="37"/>
  <c r="M453" i="37"/>
  <c r="N453" i="37"/>
  <c r="O453" i="37"/>
  <c r="P453" i="37"/>
  <c r="C455" i="37"/>
  <c r="AM455" i="37" s="1"/>
  <c r="E455" i="37"/>
  <c r="F455" i="37"/>
  <c r="G455" i="37"/>
  <c r="I455" i="37"/>
  <c r="J455" i="37"/>
  <c r="K455" i="37"/>
  <c r="L455" i="37"/>
  <c r="M455" i="37"/>
  <c r="N455" i="37"/>
  <c r="O455" i="37"/>
  <c r="P455" i="37"/>
  <c r="Q455" i="37"/>
  <c r="Y455" i="37"/>
  <c r="Z455" i="37"/>
  <c r="AA455" i="37"/>
  <c r="AB455" i="37"/>
  <c r="AC455" i="37"/>
  <c r="AD455" i="37"/>
  <c r="AE455" i="37"/>
  <c r="AF455" i="37"/>
  <c r="C456" i="37"/>
  <c r="AM456" i="37" s="1"/>
  <c r="E456" i="37"/>
  <c r="F456" i="37"/>
  <c r="G456" i="37"/>
  <c r="I456" i="37"/>
  <c r="J456" i="37"/>
  <c r="K456" i="37"/>
  <c r="L456" i="37"/>
  <c r="M456" i="37"/>
  <c r="N456" i="37"/>
  <c r="O456" i="37"/>
  <c r="P456" i="37"/>
  <c r="C457" i="37"/>
  <c r="AM457" i="37" s="1"/>
  <c r="E457" i="37"/>
  <c r="F457" i="37"/>
  <c r="G457" i="37"/>
  <c r="I457" i="37"/>
  <c r="J457" i="37"/>
  <c r="K457" i="37"/>
  <c r="L457" i="37"/>
  <c r="M457" i="37"/>
  <c r="N457" i="37"/>
  <c r="O457" i="37"/>
  <c r="P457" i="37"/>
  <c r="I458" i="37"/>
  <c r="J458" i="37"/>
  <c r="K458" i="37"/>
  <c r="L458" i="37"/>
  <c r="M458" i="37"/>
  <c r="N458" i="37"/>
  <c r="O458" i="37"/>
  <c r="P458" i="37"/>
  <c r="G459" i="37"/>
  <c r="I459" i="37"/>
  <c r="J459" i="37"/>
  <c r="K459" i="37"/>
  <c r="L459" i="37"/>
  <c r="M459" i="37"/>
  <c r="N459" i="37"/>
  <c r="O459" i="37"/>
  <c r="P459" i="37"/>
  <c r="I460" i="37"/>
  <c r="J460" i="37"/>
  <c r="K460" i="37"/>
  <c r="L460" i="37"/>
  <c r="M460" i="37"/>
  <c r="N460" i="37"/>
  <c r="O460" i="37"/>
  <c r="P460" i="37"/>
  <c r="I461" i="37"/>
  <c r="J461" i="37"/>
  <c r="K461" i="37"/>
  <c r="L461" i="37"/>
  <c r="M461" i="37"/>
  <c r="N461" i="37"/>
  <c r="O461" i="37"/>
  <c r="P461" i="37"/>
  <c r="I462" i="37"/>
  <c r="J462" i="37"/>
  <c r="K462" i="37"/>
  <c r="L462" i="37"/>
  <c r="M462" i="37"/>
  <c r="N462" i="37"/>
  <c r="O462" i="37"/>
  <c r="P462" i="37"/>
  <c r="I463" i="37"/>
  <c r="J463" i="37"/>
  <c r="K463" i="37"/>
  <c r="L463" i="37"/>
  <c r="M463" i="37"/>
  <c r="N463" i="37"/>
  <c r="O463" i="37"/>
  <c r="P463" i="37"/>
  <c r="I464" i="37"/>
  <c r="J464" i="37"/>
  <c r="K464" i="37"/>
  <c r="L464" i="37"/>
  <c r="M464" i="37"/>
  <c r="N464" i="37"/>
  <c r="O464" i="37"/>
  <c r="P464" i="37"/>
  <c r="I465" i="37"/>
  <c r="J465" i="37"/>
  <c r="K465" i="37"/>
  <c r="L465" i="37"/>
  <c r="M465" i="37"/>
  <c r="N465" i="37"/>
  <c r="O465" i="37"/>
  <c r="P465" i="37"/>
  <c r="I466" i="37"/>
  <c r="J466" i="37"/>
  <c r="K466" i="37"/>
  <c r="L466" i="37"/>
  <c r="M466" i="37"/>
  <c r="N466" i="37"/>
  <c r="O466" i="37"/>
  <c r="P466" i="37"/>
  <c r="Q466" i="37"/>
  <c r="Y466" i="37"/>
  <c r="Z466" i="37"/>
  <c r="AA466" i="37"/>
  <c r="AB466" i="37"/>
  <c r="AC466" i="37"/>
  <c r="AD466" i="37"/>
  <c r="AE466" i="37"/>
  <c r="AF466" i="37"/>
  <c r="I467" i="37"/>
  <c r="J467" i="37"/>
  <c r="K467" i="37"/>
  <c r="L467" i="37"/>
  <c r="M467" i="37"/>
  <c r="N467" i="37"/>
  <c r="O467" i="37"/>
  <c r="P467" i="37"/>
  <c r="I468" i="37"/>
  <c r="J468" i="37"/>
  <c r="K468" i="37"/>
  <c r="L468" i="37"/>
  <c r="M468" i="37"/>
  <c r="N468" i="37"/>
  <c r="O468" i="37"/>
  <c r="P468" i="37"/>
  <c r="I469" i="37"/>
  <c r="J469" i="37"/>
  <c r="K469" i="37"/>
  <c r="L469" i="37"/>
  <c r="M469" i="37"/>
  <c r="N469" i="37"/>
  <c r="O469" i="37"/>
  <c r="P469" i="37"/>
  <c r="I470" i="37"/>
  <c r="J470" i="37"/>
  <c r="K470" i="37"/>
  <c r="L470" i="37"/>
  <c r="M470" i="37"/>
  <c r="N470" i="37"/>
  <c r="O470" i="37"/>
  <c r="P470" i="37"/>
  <c r="I471" i="37"/>
  <c r="J471" i="37"/>
  <c r="K471" i="37"/>
  <c r="L471" i="37"/>
  <c r="M471" i="37"/>
  <c r="N471" i="37"/>
  <c r="O471" i="37"/>
  <c r="P471" i="37"/>
  <c r="I472" i="37"/>
  <c r="J472" i="37"/>
  <c r="K472" i="37"/>
  <c r="L472" i="37"/>
  <c r="M472" i="37"/>
  <c r="N472" i="37"/>
  <c r="O472" i="37"/>
  <c r="P472" i="37"/>
  <c r="Q472" i="37"/>
  <c r="Y472" i="37"/>
  <c r="Z472" i="37"/>
  <c r="AA472" i="37"/>
  <c r="AB472" i="37"/>
  <c r="AC472" i="37"/>
  <c r="AD472" i="37"/>
  <c r="AE472" i="37"/>
  <c r="AF472" i="37"/>
  <c r="I473" i="37"/>
  <c r="J473" i="37"/>
  <c r="K473" i="37"/>
  <c r="L473" i="37"/>
  <c r="M473" i="37"/>
  <c r="N473" i="37"/>
  <c r="O473" i="37"/>
  <c r="P473" i="37"/>
  <c r="Q473" i="37"/>
  <c r="Y473" i="37"/>
  <c r="Z473" i="37"/>
  <c r="AA473" i="37"/>
  <c r="AB473" i="37"/>
  <c r="AC473" i="37"/>
  <c r="AD473" i="37"/>
  <c r="AE473" i="37"/>
  <c r="AF473" i="37"/>
  <c r="G474" i="37"/>
  <c r="I474" i="37"/>
  <c r="J474" i="37"/>
  <c r="K474" i="37"/>
  <c r="L474" i="37"/>
  <c r="M474" i="37"/>
  <c r="N474" i="37"/>
  <c r="O474" i="37"/>
  <c r="P474" i="37"/>
  <c r="Q474" i="37"/>
  <c r="Y474" i="37"/>
  <c r="Z474" i="37"/>
  <c r="AA474" i="37"/>
  <c r="AB474" i="37"/>
  <c r="AC474" i="37"/>
  <c r="AD474" i="37"/>
  <c r="AE474" i="37"/>
  <c r="AF474" i="37"/>
  <c r="I475" i="37"/>
  <c r="J475" i="37"/>
  <c r="K475" i="37"/>
  <c r="L475" i="37"/>
  <c r="M475" i="37"/>
  <c r="N475" i="37"/>
  <c r="O475" i="37"/>
  <c r="P475" i="37"/>
  <c r="Q475" i="37"/>
  <c r="Y475" i="37"/>
  <c r="Z475" i="37"/>
  <c r="AA475" i="37"/>
  <c r="AB475" i="37"/>
  <c r="AC475" i="37"/>
  <c r="AD475" i="37"/>
  <c r="AE475" i="37"/>
  <c r="AF475" i="37"/>
  <c r="I476" i="37"/>
  <c r="J476" i="37"/>
  <c r="K476" i="37"/>
  <c r="L476" i="37"/>
  <c r="M476" i="37"/>
  <c r="N476" i="37"/>
  <c r="O476" i="37"/>
  <c r="P476" i="37"/>
  <c r="Q476" i="37"/>
  <c r="Y476" i="37"/>
  <c r="Z476" i="37"/>
  <c r="AA476" i="37"/>
  <c r="AB476" i="37"/>
  <c r="AC476" i="37"/>
  <c r="AD476" i="37"/>
  <c r="AE476" i="37"/>
  <c r="AF476" i="37"/>
  <c r="I477" i="37"/>
  <c r="J477" i="37"/>
  <c r="K477" i="37"/>
  <c r="L477" i="37"/>
  <c r="M477" i="37"/>
  <c r="N477" i="37"/>
  <c r="O477" i="37"/>
  <c r="P477" i="37"/>
  <c r="Q477" i="37"/>
  <c r="Y477" i="37"/>
  <c r="Z477" i="37"/>
  <c r="AA477" i="37"/>
  <c r="AB477" i="37"/>
  <c r="AC477" i="37"/>
  <c r="AD477" i="37"/>
  <c r="AE477" i="37"/>
  <c r="AF477" i="37"/>
  <c r="I478" i="37"/>
  <c r="J478" i="37"/>
  <c r="K478" i="37"/>
  <c r="L478" i="37"/>
  <c r="M478" i="37"/>
  <c r="N478" i="37"/>
  <c r="O478" i="37"/>
  <c r="P478" i="37"/>
  <c r="Q478" i="37"/>
  <c r="Y478" i="37"/>
  <c r="Z478" i="37"/>
  <c r="AA478" i="37"/>
  <c r="AB478" i="37"/>
  <c r="AC478" i="37"/>
  <c r="AD478" i="37"/>
  <c r="AE478" i="37"/>
  <c r="AF478" i="37"/>
  <c r="G479" i="37"/>
  <c r="I479" i="37"/>
  <c r="J479" i="37"/>
  <c r="K479" i="37"/>
  <c r="L479" i="37"/>
  <c r="M479" i="37"/>
  <c r="N479" i="37"/>
  <c r="O479" i="37"/>
  <c r="P479" i="37"/>
  <c r="Q479" i="37"/>
  <c r="Y479" i="37"/>
  <c r="Z479" i="37"/>
  <c r="AA479" i="37"/>
  <c r="AB479" i="37"/>
  <c r="AC479" i="37"/>
  <c r="AD479" i="37"/>
  <c r="AE479" i="37"/>
  <c r="AF479" i="37"/>
  <c r="I480" i="37"/>
  <c r="J480" i="37"/>
  <c r="K480" i="37"/>
  <c r="L480" i="37"/>
  <c r="M480" i="37"/>
  <c r="N480" i="37"/>
  <c r="O480" i="37"/>
  <c r="P480" i="37"/>
  <c r="Q480" i="37"/>
  <c r="Y480" i="37"/>
  <c r="Z480" i="37"/>
  <c r="AA480" i="37"/>
  <c r="AB480" i="37"/>
  <c r="AC480" i="37"/>
  <c r="AD480" i="37"/>
  <c r="AE480" i="37"/>
  <c r="AF480" i="37"/>
  <c r="I481" i="37"/>
  <c r="J481" i="37"/>
  <c r="K481" i="37"/>
  <c r="L481" i="37"/>
  <c r="M481" i="37"/>
  <c r="N481" i="37"/>
  <c r="O481" i="37"/>
  <c r="P481" i="37"/>
  <c r="Q481" i="37"/>
  <c r="Y481" i="37"/>
  <c r="Z481" i="37"/>
  <c r="AA481" i="37"/>
  <c r="AB481" i="37"/>
  <c r="AC481" i="37"/>
  <c r="AD481" i="37"/>
  <c r="AE481" i="37"/>
  <c r="AF481" i="37"/>
  <c r="I482" i="37"/>
  <c r="J482" i="37"/>
  <c r="K482" i="37"/>
  <c r="L482" i="37"/>
  <c r="M482" i="37"/>
  <c r="N482" i="37"/>
  <c r="O482" i="37"/>
  <c r="P482" i="37"/>
  <c r="Q482" i="37"/>
  <c r="Y482" i="37"/>
  <c r="Z482" i="37"/>
  <c r="AA482" i="37"/>
  <c r="AB482" i="37"/>
  <c r="AC482" i="37"/>
  <c r="AD482" i="37"/>
  <c r="AE482" i="37"/>
  <c r="AF482" i="37"/>
  <c r="C483" i="37"/>
  <c r="AM483" i="37" s="1"/>
  <c r="E483" i="37"/>
  <c r="F483" i="37"/>
  <c r="G483" i="37"/>
  <c r="I483" i="37"/>
  <c r="J483" i="37"/>
  <c r="K483" i="37"/>
  <c r="L483" i="37"/>
  <c r="M483" i="37"/>
  <c r="N483" i="37"/>
  <c r="O483" i="37"/>
  <c r="P483" i="37"/>
  <c r="Q483" i="37"/>
  <c r="Y483" i="37"/>
  <c r="Z483" i="37"/>
  <c r="AA483" i="37"/>
  <c r="AB483" i="37"/>
  <c r="AC483" i="37"/>
  <c r="AD483" i="37"/>
  <c r="AE483" i="37"/>
  <c r="AF483" i="37"/>
  <c r="I484" i="37"/>
  <c r="J484" i="37"/>
  <c r="K484" i="37"/>
  <c r="L484" i="37"/>
  <c r="M484" i="37"/>
  <c r="N484" i="37"/>
  <c r="O484" i="37"/>
  <c r="P484" i="37"/>
  <c r="Q484" i="37"/>
  <c r="Y484" i="37"/>
  <c r="Z484" i="37"/>
  <c r="AA484" i="37"/>
  <c r="AB484" i="37"/>
  <c r="AC484" i="37"/>
  <c r="AD484" i="37"/>
  <c r="AE484" i="37"/>
  <c r="AF484" i="37"/>
  <c r="G485" i="37"/>
  <c r="I485" i="37"/>
  <c r="J485" i="37"/>
  <c r="K485" i="37"/>
  <c r="L485" i="37"/>
  <c r="M485" i="37"/>
  <c r="N485" i="37"/>
  <c r="O485" i="37"/>
  <c r="P485" i="37"/>
  <c r="Q485" i="37"/>
  <c r="Y485" i="37"/>
  <c r="Z485" i="37"/>
  <c r="AA485" i="37"/>
  <c r="AB485" i="37"/>
  <c r="AC485" i="37"/>
  <c r="AD485" i="37"/>
  <c r="AE485" i="37"/>
  <c r="AF485" i="37"/>
  <c r="G486" i="37"/>
  <c r="I486" i="37"/>
  <c r="J486" i="37"/>
  <c r="K486" i="37"/>
  <c r="L486" i="37"/>
  <c r="M486" i="37"/>
  <c r="N486" i="37"/>
  <c r="O486" i="37"/>
  <c r="P486" i="37"/>
  <c r="Q486" i="37"/>
  <c r="Y486" i="37"/>
  <c r="Z486" i="37"/>
  <c r="AA486" i="37"/>
  <c r="AB486" i="37"/>
  <c r="AC486" i="37"/>
  <c r="AD486" i="37"/>
  <c r="AE486" i="37"/>
  <c r="AF486" i="37"/>
  <c r="G487" i="37"/>
  <c r="I487" i="37"/>
  <c r="J487" i="37"/>
  <c r="K487" i="37"/>
  <c r="L487" i="37"/>
  <c r="M487" i="37"/>
  <c r="N487" i="37"/>
  <c r="O487" i="37"/>
  <c r="P487" i="37"/>
  <c r="Q487" i="37"/>
  <c r="Y487" i="37"/>
  <c r="Z487" i="37"/>
  <c r="AA487" i="37"/>
  <c r="AB487" i="37"/>
  <c r="AC487" i="37"/>
  <c r="AD487" i="37"/>
  <c r="AE487" i="37"/>
  <c r="AF487" i="37"/>
  <c r="G488" i="37"/>
  <c r="I488" i="37"/>
  <c r="J488" i="37"/>
  <c r="K488" i="37"/>
  <c r="L488" i="37"/>
  <c r="M488" i="37"/>
  <c r="N488" i="37"/>
  <c r="O488" i="37"/>
  <c r="P488" i="37"/>
  <c r="Q488" i="37"/>
  <c r="Y488" i="37"/>
  <c r="Z488" i="37"/>
  <c r="AA488" i="37"/>
  <c r="AB488" i="37"/>
  <c r="AC488" i="37"/>
  <c r="AD488" i="37"/>
  <c r="AE488" i="37"/>
  <c r="AF488" i="37"/>
  <c r="C489" i="37"/>
  <c r="AM489" i="37" s="1"/>
  <c r="E489" i="37"/>
  <c r="F489" i="37"/>
  <c r="G489" i="37"/>
  <c r="I489" i="37"/>
  <c r="J489" i="37"/>
  <c r="K489" i="37"/>
  <c r="L489" i="37"/>
  <c r="M489" i="37"/>
  <c r="N489" i="37"/>
  <c r="O489" i="37"/>
  <c r="P489" i="37"/>
  <c r="Q489" i="37"/>
  <c r="Y489" i="37"/>
  <c r="Z489" i="37"/>
  <c r="AA489" i="37"/>
  <c r="AB489" i="37"/>
  <c r="AC489" i="37"/>
  <c r="AD489" i="37"/>
  <c r="AE489" i="37"/>
  <c r="AF489" i="37"/>
  <c r="C490" i="37"/>
  <c r="AM490" i="37" s="1"/>
  <c r="E490" i="37"/>
  <c r="F490" i="37"/>
  <c r="G490" i="37"/>
  <c r="I490" i="37"/>
  <c r="J490" i="37"/>
  <c r="K490" i="37"/>
  <c r="L490" i="37"/>
  <c r="M490" i="37"/>
  <c r="N490" i="37"/>
  <c r="O490" i="37"/>
  <c r="P490" i="37"/>
  <c r="Q490" i="37"/>
  <c r="Y490" i="37"/>
  <c r="Z490" i="37"/>
  <c r="AA490" i="37"/>
  <c r="AB490" i="37"/>
  <c r="AC490" i="37"/>
  <c r="AD490" i="37"/>
  <c r="AE490" i="37"/>
  <c r="AF490" i="37"/>
  <c r="C492" i="37"/>
  <c r="AM492" i="37" s="1"/>
  <c r="E492" i="37"/>
  <c r="F492" i="37"/>
  <c r="G492" i="37"/>
  <c r="I492" i="37"/>
  <c r="J492" i="37"/>
  <c r="K492" i="37"/>
  <c r="L492" i="37"/>
  <c r="M492" i="37"/>
  <c r="N492" i="37"/>
  <c r="O492" i="37"/>
  <c r="P492" i="37"/>
  <c r="Q492" i="37"/>
  <c r="Y492" i="37"/>
  <c r="Z492" i="37"/>
  <c r="AA492" i="37"/>
  <c r="AB492" i="37"/>
  <c r="AC492" i="37"/>
  <c r="AD492" i="37"/>
  <c r="AE492" i="37"/>
  <c r="AF492" i="37"/>
  <c r="C493" i="37"/>
  <c r="AM493" i="37" s="1"/>
  <c r="E493" i="37"/>
  <c r="F493" i="37"/>
  <c r="G493" i="37"/>
  <c r="I493" i="37"/>
  <c r="J493" i="37"/>
  <c r="K493" i="37"/>
  <c r="L493" i="37"/>
  <c r="M493" i="37"/>
  <c r="N493" i="37"/>
  <c r="O493" i="37"/>
  <c r="P493" i="37"/>
  <c r="Q493" i="37"/>
  <c r="Y493" i="37"/>
  <c r="Z493" i="37"/>
  <c r="AA493" i="37"/>
  <c r="AB493" i="37"/>
  <c r="AC493" i="37"/>
  <c r="AD493" i="37"/>
  <c r="AE493" i="37"/>
  <c r="AF493" i="37"/>
  <c r="C494" i="37"/>
  <c r="AM494" i="37" s="1"/>
  <c r="E494" i="37"/>
  <c r="F494" i="37"/>
  <c r="G494" i="37"/>
  <c r="I494" i="37"/>
  <c r="J494" i="37"/>
  <c r="K494" i="37"/>
  <c r="L494" i="37"/>
  <c r="M494" i="37"/>
  <c r="N494" i="37"/>
  <c r="O494" i="37"/>
  <c r="P494" i="37"/>
  <c r="G495" i="37"/>
  <c r="I495" i="37"/>
  <c r="J495" i="37"/>
  <c r="K495" i="37"/>
  <c r="L495" i="37"/>
  <c r="M495" i="37"/>
  <c r="N495" i="37"/>
  <c r="O495" i="37"/>
  <c r="P495" i="37"/>
  <c r="Q495" i="37"/>
  <c r="Y495" i="37"/>
  <c r="Z495" i="37"/>
  <c r="AA495" i="37"/>
  <c r="AB495" i="37"/>
  <c r="AC495" i="37"/>
  <c r="AD495" i="37"/>
  <c r="AE495" i="37"/>
  <c r="AF495" i="37"/>
  <c r="I496" i="37"/>
  <c r="J496" i="37"/>
  <c r="K496" i="37"/>
  <c r="L496" i="37"/>
  <c r="M496" i="37"/>
  <c r="N496" i="37"/>
  <c r="O496" i="37"/>
  <c r="P496" i="37"/>
  <c r="Q496" i="37"/>
  <c r="Y496" i="37"/>
  <c r="Z496" i="37"/>
  <c r="AA496" i="37"/>
  <c r="AB496" i="37"/>
  <c r="AC496" i="37"/>
  <c r="AD496" i="37"/>
  <c r="AE496" i="37"/>
  <c r="AF496" i="37"/>
  <c r="G497" i="37"/>
  <c r="I497" i="37"/>
  <c r="J497" i="37"/>
  <c r="K497" i="37"/>
  <c r="L497" i="37"/>
  <c r="M497" i="37"/>
  <c r="N497" i="37"/>
  <c r="O497" i="37"/>
  <c r="P497" i="37"/>
  <c r="Q497" i="37"/>
  <c r="Y497" i="37"/>
  <c r="Z497" i="37"/>
  <c r="AA497" i="37"/>
  <c r="AB497" i="37"/>
  <c r="AC497" i="37"/>
  <c r="AD497" i="37"/>
  <c r="AE497" i="37"/>
  <c r="AF497" i="37"/>
  <c r="I498" i="37"/>
  <c r="J498" i="37"/>
  <c r="K498" i="37"/>
  <c r="L498" i="37"/>
  <c r="M498" i="37"/>
  <c r="N498" i="37"/>
  <c r="O498" i="37"/>
  <c r="P498" i="37"/>
  <c r="Q498" i="37"/>
  <c r="Y498" i="37"/>
  <c r="Z498" i="37"/>
  <c r="AA498" i="37"/>
  <c r="AB498" i="37"/>
  <c r="AC498" i="37"/>
  <c r="AD498" i="37"/>
  <c r="AE498" i="37"/>
  <c r="AF498" i="37"/>
  <c r="I499" i="37"/>
  <c r="J499" i="37"/>
  <c r="K499" i="37"/>
  <c r="L499" i="37"/>
  <c r="M499" i="37"/>
  <c r="N499" i="37"/>
  <c r="O499" i="37"/>
  <c r="P499" i="37"/>
  <c r="I500" i="37"/>
  <c r="J500" i="37"/>
  <c r="K500" i="37"/>
  <c r="L500" i="37"/>
  <c r="M500" i="37"/>
  <c r="N500" i="37"/>
  <c r="O500" i="37"/>
  <c r="P500" i="37"/>
  <c r="Q500" i="37"/>
  <c r="Y500" i="37"/>
  <c r="Z500" i="37"/>
  <c r="AA500" i="37"/>
  <c r="AB500" i="37"/>
  <c r="AC500" i="37"/>
  <c r="AD500" i="37"/>
  <c r="AE500" i="37"/>
  <c r="AF500" i="37"/>
  <c r="I501" i="37"/>
  <c r="J501" i="37"/>
  <c r="K501" i="37"/>
  <c r="L501" i="37"/>
  <c r="M501" i="37"/>
  <c r="N501" i="37"/>
  <c r="O501" i="37"/>
  <c r="P501" i="37"/>
  <c r="Q501" i="37"/>
  <c r="Y501" i="37"/>
  <c r="Z501" i="37"/>
  <c r="AA501" i="37"/>
  <c r="AB501" i="37"/>
  <c r="AC501" i="37"/>
  <c r="AD501" i="37"/>
  <c r="AE501" i="37"/>
  <c r="AF501" i="37"/>
  <c r="I502" i="37"/>
  <c r="J502" i="37"/>
  <c r="K502" i="37"/>
  <c r="L502" i="37"/>
  <c r="M502" i="37"/>
  <c r="N502" i="37"/>
  <c r="O502" i="37"/>
  <c r="P502" i="37"/>
  <c r="Q502" i="37"/>
  <c r="Y502" i="37"/>
  <c r="Z502" i="37"/>
  <c r="AA502" i="37"/>
  <c r="AB502" i="37"/>
  <c r="AC502" i="37"/>
  <c r="AD502" i="37"/>
  <c r="AE502" i="37"/>
  <c r="AF502" i="37"/>
  <c r="I503" i="37"/>
  <c r="J503" i="37"/>
  <c r="K503" i="37"/>
  <c r="L503" i="37"/>
  <c r="M503" i="37"/>
  <c r="N503" i="37"/>
  <c r="O503" i="37"/>
  <c r="P503" i="37"/>
  <c r="I504" i="37"/>
  <c r="J504" i="37"/>
  <c r="K504" i="37"/>
  <c r="L504" i="37"/>
  <c r="M504" i="37"/>
  <c r="N504" i="37"/>
  <c r="O504" i="37"/>
  <c r="P504" i="37"/>
  <c r="C505" i="37"/>
  <c r="AM505" i="37" s="1"/>
  <c r="E505" i="37"/>
  <c r="F505" i="37"/>
  <c r="G505" i="37"/>
  <c r="I505" i="37"/>
  <c r="J505" i="37"/>
  <c r="K505" i="37"/>
  <c r="L505" i="37"/>
  <c r="M505" i="37"/>
  <c r="N505" i="37"/>
  <c r="O505" i="37"/>
  <c r="P505" i="37"/>
  <c r="Q505" i="37"/>
  <c r="Y505" i="37"/>
  <c r="Z505" i="37"/>
  <c r="AA505" i="37"/>
  <c r="AB505" i="37"/>
  <c r="AC505" i="37"/>
  <c r="AD505" i="37"/>
  <c r="AE505" i="37"/>
  <c r="AF505" i="37"/>
  <c r="Q506" i="37"/>
  <c r="Y506" i="37"/>
  <c r="Z506" i="37"/>
  <c r="AA506" i="37"/>
  <c r="AB506" i="37"/>
  <c r="AC506" i="37"/>
  <c r="AD506" i="37"/>
  <c r="AE506" i="37"/>
  <c r="AF506" i="37"/>
  <c r="Q507" i="37"/>
  <c r="Y507" i="37"/>
  <c r="Z507" i="37"/>
  <c r="AA507" i="37"/>
  <c r="AB507" i="37"/>
  <c r="AC507" i="37"/>
  <c r="AD507" i="37"/>
  <c r="AE507" i="37"/>
  <c r="AF507" i="37"/>
  <c r="I2880" i="156"/>
  <c r="F482" i="37" s="1"/>
  <c r="E2880" i="156"/>
  <c r="G2880" i="156" s="1"/>
  <c r="D482" i="37" s="1"/>
  <c r="I2864" i="156"/>
  <c r="F466" i="37" s="1"/>
  <c r="E2864" i="156"/>
  <c r="G2864" i="156" s="1"/>
  <c r="D466" i="37" s="1"/>
  <c r="N2839" i="156"/>
  <c r="M2839" i="156"/>
  <c r="H2839" i="156"/>
  <c r="I2841" i="156"/>
  <c r="E2841" i="156"/>
  <c r="G2841" i="156" s="1"/>
  <c r="I2829" i="156"/>
  <c r="E2829" i="156"/>
  <c r="G2829" i="156" s="1"/>
  <c r="E2793" i="156"/>
  <c r="G2793" i="156" s="1"/>
  <c r="E2785" i="156"/>
  <c r="G2785" i="156" s="1"/>
  <c r="H2797" i="156"/>
  <c r="H2807" i="156"/>
  <c r="H2806" i="156"/>
  <c r="J2806" i="156" s="1"/>
  <c r="J2880" i="156" s="1"/>
  <c r="G482" i="37" s="1"/>
  <c r="H2805" i="156"/>
  <c r="H2804" i="156"/>
  <c r="H2802" i="156"/>
  <c r="H2800" i="156"/>
  <c r="H2799" i="156"/>
  <c r="Q2839" i="156" l="1"/>
  <c r="S2839" i="156" s="1"/>
  <c r="P2839" i="156"/>
  <c r="AF696" i="157"/>
  <c r="AE696" i="157"/>
  <c r="F28" i="157"/>
  <c r="H28" i="157" s="1"/>
  <c r="F672" i="157"/>
  <c r="H672" i="157" s="1"/>
  <c r="F37" i="157"/>
  <c r="H37" i="157" s="1"/>
  <c r="F108" i="157"/>
  <c r="H108" i="157" s="1"/>
  <c r="K132" i="157"/>
  <c r="F186" i="157"/>
  <c r="H186" i="157" s="1"/>
  <c r="F465" i="157"/>
  <c r="H465" i="157" s="1"/>
  <c r="F600" i="157"/>
  <c r="H600" i="157" s="1"/>
  <c r="F658" i="157"/>
  <c r="H658" i="157" s="1"/>
  <c r="K688" i="157"/>
  <c r="F798" i="157"/>
  <c r="H798" i="157" s="1"/>
  <c r="F117" i="157"/>
  <c r="H117" i="157" s="1"/>
  <c r="F275" i="157"/>
  <c r="H275" i="157" s="1"/>
  <c r="F534" i="157"/>
  <c r="H534" i="157" s="1"/>
  <c r="F686" i="157"/>
  <c r="H686" i="157" s="1"/>
  <c r="F730" i="157"/>
  <c r="H730" i="157" s="1"/>
  <c r="F543" i="157"/>
  <c r="H543" i="157" s="1"/>
  <c r="K608" i="157"/>
  <c r="F694" i="157"/>
  <c r="H694" i="157" s="1"/>
  <c r="F739" i="157"/>
  <c r="H739" i="157" s="1"/>
  <c r="F807" i="157"/>
  <c r="H807" i="157" s="1"/>
  <c r="H2880" i="156"/>
  <c r="E482" i="37" s="1"/>
  <c r="E2791" i="156"/>
  <c r="G2791" i="156" s="1"/>
  <c r="E2929" i="156"/>
  <c r="G2929" i="156" s="1"/>
  <c r="H3033" i="156"/>
  <c r="E607" i="37" s="1"/>
  <c r="C589" i="37"/>
  <c r="AM589" i="37" s="1"/>
  <c r="E3087" i="156"/>
  <c r="G3087" i="156" s="1"/>
  <c r="H3169" i="156"/>
  <c r="E667" i="37" s="1"/>
  <c r="C667" i="37"/>
  <c r="AM667" i="37" s="1"/>
  <c r="E3291" i="156"/>
  <c r="G3291" i="156" s="1"/>
  <c r="C466" i="37"/>
  <c r="AM466" i="37" s="1"/>
  <c r="E2938" i="156"/>
  <c r="G2938" i="156" s="1"/>
  <c r="H3153" i="156"/>
  <c r="E651" i="37" s="1"/>
  <c r="J2937" i="156"/>
  <c r="J3015" i="156" s="1"/>
  <c r="G589" i="37" s="1"/>
  <c r="C1078" i="37"/>
  <c r="AM1078" i="37" s="1"/>
  <c r="E2782" i="156"/>
  <c r="G2782" i="156" s="1"/>
  <c r="C482" i="37"/>
  <c r="AM482" i="37" s="1"/>
  <c r="E3078" i="156"/>
  <c r="G3078" i="156" s="1"/>
  <c r="E3208" i="156"/>
  <c r="G3208" i="156" s="1"/>
  <c r="E3282" i="156"/>
  <c r="G3282" i="156" s="1"/>
  <c r="C1094" i="37"/>
  <c r="AM1094" i="37" s="1"/>
  <c r="F676" i="157"/>
  <c r="R721" i="157"/>
  <c r="U721" i="157"/>
  <c r="V721" i="157" s="1"/>
  <c r="K721" i="157"/>
  <c r="F921" i="157"/>
  <c r="H921" i="157" s="1"/>
  <c r="D124" i="37" s="1"/>
  <c r="F702" i="157"/>
  <c r="H702" i="157" s="1"/>
  <c r="F699" i="157"/>
  <c r="H699" i="157" s="1"/>
  <c r="K210" i="157"/>
  <c r="I906" i="157"/>
  <c r="I888" i="157"/>
  <c r="J695" i="157"/>
  <c r="K691" i="157"/>
  <c r="I690" i="157"/>
  <c r="K690" i="157" s="1"/>
  <c r="I689" i="157"/>
  <c r="I694" i="157" s="1"/>
  <c r="K694" i="157" s="1"/>
  <c r="I687" i="157"/>
  <c r="I686" i="157" s="1"/>
  <c r="I693" i="157" s="1"/>
  <c r="I695" i="157" s="1"/>
  <c r="AI685" i="157"/>
  <c r="AI695" i="157" s="1"/>
  <c r="AI696" i="157" s="1"/>
  <c r="H3371" i="156"/>
  <c r="E1094" i="37" s="1"/>
  <c r="H3355" i="156"/>
  <c r="F1094" i="37"/>
  <c r="H3015" i="156"/>
  <c r="E589" i="37" s="1"/>
  <c r="T2839" i="156"/>
  <c r="U2839" i="156" s="1"/>
  <c r="J2839" i="156"/>
  <c r="H2790" i="156"/>
  <c r="F675" i="157" l="1"/>
  <c r="H675" i="157" s="1"/>
  <c r="H676" i="157"/>
  <c r="J3169" i="156"/>
  <c r="G667" i="37" s="1"/>
  <c r="F920" i="157"/>
  <c r="E91" i="37"/>
  <c r="F693" i="157"/>
  <c r="H693" i="157" s="1"/>
  <c r="C124" i="37"/>
  <c r="AM124" i="37" s="1"/>
  <c r="J3033" i="156"/>
  <c r="G607" i="37" s="1"/>
  <c r="J3153" i="156"/>
  <c r="G651" i="37" s="1"/>
  <c r="T721" i="157"/>
  <c r="K906" i="157"/>
  <c r="G109" i="37" s="1"/>
  <c r="E109" i="37"/>
  <c r="K695" i="157"/>
  <c r="K693" i="157"/>
  <c r="K689" i="157"/>
  <c r="K686" i="157"/>
  <c r="K687" i="157"/>
  <c r="J3371" i="156"/>
  <c r="G1094" i="37" s="1"/>
  <c r="J3355" i="156"/>
  <c r="G1078" i="37" s="1"/>
  <c r="E1078" i="37"/>
  <c r="J2790" i="156"/>
  <c r="H2864" i="156"/>
  <c r="C123" i="37" l="1"/>
  <c r="AM123" i="37" s="1"/>
  <c r="H920" i="157"/>
  <c r="D123" i="37" s="1"/>
  <c r="F695" i="157"/>
  <c r="H695" i="157" s="1"/>
  <c r="J2864" i="156"/>
  <c r="G466" i="37" s="1"/>
  <c r="E466" i="37"/>
  <c r="H2200" i="156" l="1"/>
  <c r="J2200" i="156" s="1"/>
  <c r="H2130" i="156"/>
  <c r="J2130" i="156" s="1"/>
  <c r="H2066" i="156"/>
  <c r="J2066" i="156" s="1"/>
  <c r="H1969" i="156"/>
  <c r="H1606" i="156"/>
  <c r="J1606" i="156" s="1"/>
  <c r="H1486" i="156"/>
  <c r="J1486" i="156" s="1"/>
  <c r="H1368" i="156"/>
  <c r="J1368" i="156" s="1"/>
  <c r="H809" i="156"/>
  <c r="J809" i="156" s="1"/>
  <c r="C270" i="37" l="1"/>
  <c r="AM270" i="37" s="1"/>
  <c r="E270" i="37"/>
  <c r="F270" i="37"/>
  <c r="G270" i="37"/>
  <c r="I270" i="37"/>
  <c r="J270" i="37"/>
  <c r="K270" i="37"/>
  <c r="L270" i="37"/>
  <c r="M270" i="37"/>
  <c r="N270" i="37"/>
  <c r="O270" i="37"/>
  <c r="P270" i="37"/>
  <c r="AD270" i="37"/>
  <c r="AD271" i="37"/>
  <c r="C272" i="37"/>
  <c r="AM272" i="37" s="1"/>
  <c r="E272" i="37"/>
  <c r="F272" i="37"/>
  <c r="G272" i="37"/>
  <c r="I272" i="37"/>
  <c r="J272" i="37"/>
  <c r="K272" i="37"/>
  <c r="L272" i="37"/>
  <c r="M272" i="37"/>
  <c r="N272" i="37"/>
  <c r="O272" i="37"/>
  <c r="P272" i="37"/>
  <c r="Q272" i="37"/>
  <c r="Y272" i="37"/>
  <c r="Z272" i="37"/>
  <c r="AA272" i="37"/>
  <c r="AB272" i="37"/>
  <c r="AC272" i="37"/>
  <c r="AD272" i="37"/>
  <c r="AE272" i="37"/>
  <c r="AF272" i="37"/>
  <c r="C273" i="37"/>
  <c r="AM273" i="37" s="1"/>
  <c r="E273" i="37"/>
  <c r="F273" i="37"/>
  <c r="G273" i="37"/>
  <c r="I273" i="37"/>
  <c r="J273" i="37"/>
  <c r="K273" i="37"/>
  <c r="L273" i="37"/>
  <c r="M273" i="37"/>
  <c r="N273" i="37"/>
  <c r="O273" i="37"/>
  <c r="P273" i="37"/>
  <c r="AD273" i="37"/>
  <c r="C274" i="37"/>
  <c r="AM274" i="37" s="1"/>
  <c r="E274" i="37"/>
  <c r="F274" i="37"/>
  <c r="G274" i="37"/>
  <c r="I274" i="37"/>
  <c r="J274" i="37"/>
  <c r="K274" i="37"/>
  <c r="L274" i="37"/>
  <c r="M274" i="37"/>
  <c r="N274" i="37"/>
  <c r="O274" i="37"/>
  <c r="P274" i="37"/>
  <c r="AD274" i="37"/>
  <c r="I275" i="37"/>
  <c r="J275" i="37"/>
  <c r="K275" i="37"/>
  <c r="L275" i="37"/>
  <c r="M275" i="37"/>
  <c r="N275" i="37"/>
  <c r="O275" i="37"/>
  <c r="P275" i="37"/>
  <c r="Q275" i="37"/>
  <c r="Y275" i="37"/>
  <c r="Z275" i="37"/>
  <c r="AA275" i="37"/>
  <c r="AB275" i="37"/>
  <c r="AC275" i="37"/>
  <c r="AD275" i="37"/>
  <c r="AE275" i="37"/>
  <c r="AF275" i="37"/>
  <c r="G276" i="37"/>
  <c r="I276" i="37"/>
  <c r="J276" i="37"/>
  <c r="K276" i="37"/>
  <c r="L276" i="37"/>
  <c r="M276" i="37"/>
  <c r="N276" i="37"/>
  <c r="O276" i="37"/>
  <c r="P276" i="37"/>
  <c r="Q276" i="37"/>
  <c r="Y276" i="37"/>
  <c r="Z276" i="37"/>
  <c r="AA276" i="37"/>
  <c r="AB276" i="37"/>
  <c r="AC276" i="37"/>
  <c r="AD276" i="37"/>
  <c r="AE276" i="37"/>
  <c r="AF276" i="37"/>
  <c r="I277" i="37"/>
  <c r="J277" i="37"/>
  <c r="K277" i="37"/>
  <c r="L277" i="37"/>
  <c r="M277" i="37"/>
  <c r="N277" i="37"/>
  <c r="O277" i="37"/>
  <c r="P277" i="37"/>
  <c r="Q277" i="37"/>
  <c r="Y277" i="37"/>
  <c r="Z277" i="37"/>
  <c r="AA277" i="37"/>
  <c r="AB277" i="37"/>
  <c r="AC277" i="37"/>
  <c r="AD277" i="37"/>
  <c r="AE277" i="37"/>
  <c r="AF277" i="37"/>
  <c r="I278" i="37"/>
  <c r="J278" i="37"/>
  <c r="K278" i="37"/>
  <c r="L278" i="37"/>
  <c r="M278" i="37"/>
  <c r="N278" i="37"/>
  <c r="O278" i="37"/>
  <c r="P278" i="37"/>
  <c r="Q278" i="37"/>
  <c r="Y278" i="37"/>
  <c r="Z278" i="37"/>
  <c r="AA278" i="37"/>
  <c r="AB278" i="37"/>
  <c r="AC278" i="37"/>
  <c r="AD278" i="37"/>
  <c r="AE278" i="37"/>
  <c r="AF278" i="37"/>
  <c r="I279" i="37"/>
  <c r="J279" i="37"/>
  <c r="K279" i="37"/>
  <c r="L279" i="37"/>
  <c r="M279" i="37"/>
  <c r="N279" i="37"/>
  <c r="O279" i="37"/>
  <c r="P279" i="37"/>
  <c r="Q279" i="37"/>
  <c r="Y279" i="37"/>
  <c r="Z279" i="37"/>
  <c r="AA279" i="37"/>
  <c r="AB279" i="37"/>
  <c r="AC279" i="37"/>
  <c r="AD279" i="37"/>
  <c r="AE279" i="37"/>
  <c r="AF279" i="37"/>
  <c r="I280" i="37"/>
  <c r="J280" i="37"/>
  <c r="K280" i="37"/>
  <c r="L280" i="37"/>
  <c r="M280" i="37"/>
  <c r="N280" i="37"/>
  <c r="O280" i="37"/>
  <c r="P280" i="37"/>
  <c r="Q280" i="37"/>
  <c r="Y280" i="37"/>
  <c r="Z280" i="37"/>
  <c r="AA280" i="37"/>
  <c r="AB280" i="37"/>
  <c r="AC280" i="37"/>
  <c r="AD280" i="37"/>
  <c r="AE280" i="37"/>
  <c r="AF280" i="37"/>
  <c r="I281" i="37"/>
  <c r="J281" i="37"/>
  <c r="K281" i="37"/>
  <c r="L281" i="37"/>
  <c r="M281" i="37"/>
  <c r="N281" i="37"/>
  <c r="O281" i="37"/>
  <c r="P281" i="37"/>
  <c r="Q281" i="37"/>
  <c r="Y281" i="37"/>
  <c r="Z281" i="37"/>
  <c r="AA281" i="37"/>
  <c r="AB281" i="37"/>
  <c r="AC281" i="37"/>
  <c r="AD281" i="37"/>
  <c r="AE281" i="37"/>
  <c r="AF281" i="37"/>
  <c r="I282" i="37"/>
  <c r="J282" i="37"/>
  <c r="K282" i="37"/>
  <c r="L282" i="37"/>
  <c r="M282" i="37"/>
  <c r="N282" i="37"/>
  <c r="O282" i="37"/>
  <c r="P282" i="37"/>
  <c r="Q282" i="37"/>
  <c r="Y282" i="37"/>
  <c r="Z282" i="37"/>
  <c r="AA282" i="37"/>
  <c r="AB282" i="37"/>
  <c r="AC282" i="37"/>
  <c r="AD282" i="37"/>
  <c r="AE282" i="37"/>
  <c r="AF282" i="37"/>
  <c r="I283" i="37"/>
  <c r="J283" i="37"/>
  <c r="K283" i="37"/>
  <c r="L283" i="37"/>
  <c r="M283" i="37"/>
  <c r="N283" i="37"/>
  <c r="O283" i="37"/>
  <c r="P283" i="37"/>
  <c r="Q283" i="37"/>
  <c r="Y283" i="37"/>
  <c r="Z283" i="37"/>
  <c r="AA283" i="37"/>
  <c r="AB283" i="37"/>
  <c r="AC283" i="37"/>
  <c r="AD283" i="37"/>
  <c r="AE283" i="37"/>
  <c r="AF283" i="37"/>
  <c r="I284" i="37"/>
  <c r="J284" i="37"/>
  <c r="K284" i="37"/>
  <c r="L284" i="37"/>
  <c r="M284" i="37"/>
  <c r="N284" i="37"/>
  <c r="O284" i="37"/>
  <c r="P284" i="37"/>
  <c r="Q284" i="37"/>
  <c r="Y284" i="37"/>
  <c r="Z284" i="37"/>
  <c r="AA284" i="37"/>
  <c r="AB284" i="37"/>
  <c r="AC284" i="37"/>
  <c r="AD284" i="37"/>
  <c r="AE284" i="37"/>
  <c r="AF284" i="37"/>
  <c r="I285" i="37"/>
  <c r="J285" i="37"/>
  <c r="K285" i="37"/>
  <c r="L285" i="37"/>
  <c r="M285" i="37"/>
  <c r="N285" i="37"/>
  <c r="O285" i="37"/>
  <c r="P285" i="37"/>
  <c r="Q285" i="37"/>
  <c r="Y285" i="37"/>
  <c r="Z285" i="37"/>
  <c r="AA285" i="37"/>
  <c r="AB285" i="37"/>
  <c r="AC285" i="37"/>
  <c r="AD285" i="37"/>
  <c r="AE285" i="37"/>
  <c r="AF285" i="37"/>
  <c r="I286" i="37"/>
  <c r="J286" i="37"/>
  <c r="K286" i="37"/>
  <c r="L286" i="37"/>
  <c r="M286" i="37"/>
  <c r="N286" i="37"/>
  <c r="O286" i="37"/>
  <c r="P286" i="37"/>
  <c r="Q286" i="37"/>
  <c r="Y286" i="37"/>
  <c r="Z286" i="37"/>
  <c r="AA286" i="37"/>
  <c r="AB286" i="37"/>
  <c r="AC286" i="37"/>
  <c r="AD286" i="37"/>
  <c r="AE286" i="37"/>
  <c r="AF286" i="37"/>
  <c r="I287" i="37"/>
  <c r="J287" i="37"/>
  <c r="K287" i="37"/>
  <c r="L287" i="37"/>
  <c r="M287" i="37"/>
  <c r="N287" i="37"/>
  <c r="O287" i="37"/>
  <c r="P287" i="37"/>
  <c r="Q287" i="37"/>
  <c r="Y287" i="37"/>
  <c r="Z287" i="37"/>
  <c r="AA287" i="37"/>
  <c r="AB287" i="37"/>
  <c r="AC287" i="37"/>
  <c r="AD287" i="37"/>
  <c r="AE287" i="37"/>
  <c r="AF287" i="37"/>
  <c r="I288" i="37"/>
  <c r="J288" i="37"/>
  <c r="K288" i="37"/>
  <c r="L288" i="37"/>
  <c r="M288" i="37"/>
  <c r="N288" i="37"/>
  <c r="O288" i="37"/>
  <c r="P288" i="37"/>
  <c r="AD288" i="37"/>
  <c r="I289" i="37"/>
  <c r="J289" i="37"/>
  <c r="K289" i="37"/>
  <c r="L289" i="37"/>
  <c r="M289" i="37"/>
  <c r="N289" i="37"/>
  <c r="O289" i="37"/>
  <c r="P289" i="37"/>
  <c r="Q289" i="37"/>
  <c r="Y289" i="37"/>
  <c r="Z289" i="37"/>
  <c r="AA289" i="37"/>
  <c r="AB289" i="37"/>
  <c r="AC289" i="37"/>
  <c r="AD289" i="37"/>
  <c r="AE289" i="37"/>
  <c r="AF289" i="37"/>
  <c r="I290" i="37"/>
  <c r="J290" i="37"/>
  <c r="K290" i="37"/>
  <c r="L290" i="37"/>
  <c r="M290" i="37"/>
  <c r="N290" i="37"/>
  <c r="O290" i="37"/>
  <c r="P290" i="37"/>
  <c r="Q290" i="37"/>
  <c r="Y290" i="37"/>
  <c r="Z290" i="37"/>
  <c r="AA290" i="37"/>
  <c r="AB290" i="37"/>
  <c r="AC290" i="37"/>
  <c r="AD290" i="37"/>
  <c r="AE290" i="37"/>
  <c r="AF290" i="37"/>
  <c r="G291" i="37"/>
  <c r="I291" i="37"/>
  <c r="J291" i="37"/>
  <c r="K291" i="37"/>
  <c r="L291" i="37"/>
  <c r="M291" i="37"/>
  <c r="N291" i="37"/>
  <c r="O291" i="37"/>
  <c r="P291" i="37"/>
  <c r="Q291" i="37"/>
  <c r="Y291" i="37"/>
  <c r="Z291" i="37"/>
  <c r="AA291" i="37"/>
  <c r="AB291" i="37"/>
  <c r="AC291" i="37"/>
  <c r="AD291" i="37"/>
  <c r="AE291" i="37"/>
  <c r="AF291" i="37"/>
  <c r="I292" i="37"/>
  <c r="J292" i="37"/>
  <c r="K292" i="37"/>
  <c r="L292" i="37"/>
  <c r="M292" i="37"/>
  <c r="N292" i="37"/>
  <c r="O292" i="37"/>
  <c r="P292" i="37"/>
  <c r="Q292" i="37"/>
  <c r="Y292" i="37"/>
  <c r="Z292" i="37"/>
  <c r="AA292" i="37"/>
  <c r="AB292" i="37"/>
  <c r="AC292" i="37"/>
  <c r="AD292" i="37"/>
  <c r="AE292" i="37"/>
  <c r="AF292" i="37"/>
  <c r="I293" i="37"/>
  <c r="J293" i="37"/>
  <c r="K293" i="37"/>
  <c r="L293" i="37"/>
  <c r="M293" i="37"/>
  <c r="N293" i="37"/>
  <c r="O293" i="37"/>
  <c r="P293" i="37"/>
  <c r="Q293" i="37"/>
  <c r="Y293" i="37"/>
  <c r="Z293" i="37"/>
  <c r="AA293" i="37"/>
  <c r="AB293" i="37"/>
  <c r="AC293" i="37"/>
  <c r="AD293" i="37"/>
  <c r="AE293" i="37"/>
  <c r="AF293" i="37"/>
  <c r="I294" i="37"/>
  <c r="J294" i="37"/>
  <c r="K294" i="37"/>
  <c r="L294" i="37"/>
  <c r="M294" i="37"/>
  <c r="N294" i="37"/>
  <c r="O294" i="37"/>
  <c r="P294" i="37"/>
  <c r="Q294" i="37"/>
  <c r="Y294" i="37"/>
  <c r="Z294" i="37"/>
  <c r="AA294" i="37"/>
  <c r="AB294" i="37"/>
  <c r="AC294" i="37"/>
  <c r="AD294" i="37"/>
  <c r="AE294" i="37"/>
  <c r="AF294" i="37"/>
  <c r="I295" i="37"/>
  <c r="J295" i="37"/>
  <c r="K295" i="37"/>
  <c r="L295" i="37"/>
  <c r="M295" i="37"/>
  <c r="N295" i="37"/>
  <c r="O295" i="37"/>
  <c r="P295" i="37"/>
  <c r="Q295" i="37"/>
  <c r="Y295" i="37"/>
  <c r="Z295" i="37"/>
  <c r="AA295" i="37"/>
  <c r="AB295" i="37"/>
  <c r="AC295" i="37"/>
  <c r="AD295" i="37"/>
  <c r="AE295" i="37"/>
  <c r="AF295" i="37"/>
  <c r="G296" i="37"/>
  <c r="I296" i="37"/>
  <c r="J296" i="37"/>
  <c r="K296" i="37"/>
  <c r="L296" i="37"/>
  <c r="M296" i="37"/>
  <c r="N296" i="37"/>
  <c r="O296" i="37"/>
  <c r="P296" i="37"/>
  <c r="Q296" i="37"/>
  <c r="Y296" i="37"/>
  <c r="Z296" i="37"/>
  <c r="AA296" i="37"/>
  <c r="AB296" i="37"/>
  <c r="AC296" i="37"/>
  <c r="AD296" i="37"/>
  <c r="AE296" i="37"/>
  <c r="AF296" i="37"/>
  <c r="I297" i="37"/>
  <c r="J297" i="37"/>
  <c r="K297" i="37"/>
  <c r="L297" i="37"/>
  <c r="M297" i="37"/>
  <c r="N297" i="37"/>
  <c r="O297" i="37"/>
  <c r="P297" i="37"/>
  <c r="Q297" i="37"/>
  <c r="Y297" i="37"/>
  <c r="Z297" i="37"/>
  <c r="AA297" i="37"/>
  <c r="AB297" i="37"/>
  <c r="AC297" i="37"/>
  <c r="AD297" i="37"/>
  <c r="AE297" i="37"/>
  <c r="AF297" i="37"/>
  <c r="I298" i="37"/>
  <c r="J298" i="37"/>
  <c r="K298" i="37"/>
  <c r="L298" i="37"/>
  <c r="M298" i="37"/>
  <c r="N298" i="37"/>
  <c r="O298" i="37"/>
  <c r="P298" i="37"/>
  <c r="Q298" i="37"/>
  <c r="Y298" i="37"/>
  <c r="Z298" i="37"/>
  <c r="AA298" i="37"/>
  <c r="AB298" i="37"/>
  <c r="AC298" i="37"/>
  <c r="AD298" i="37"/>
  <c r="AE298" i="37"/>
  <c r="AF298" i="37"/>
  <c r="I299" i="37"/>
  <c r="J299" i="37"/>
  <c r="K299" i="37"/>
  <c r="L299" i="37"/>
  <c r="M299" i="37"/>
  <c r="N299" i="37"/>
  <c r="O299" i="37"/>
  <c r="P299" i="37"/>
  <c r="Q299" i="37"/>
  <c r="Y299" i="37"/>
  <c r="Z299" i="37"/>
  <c r="AA299" i="37"/>
  <c r="AB299" i="37"/>
  <c r="AC299" i="37"/>
  <c r="AD299" i="37"/>
  <c r="AE299" i="37"/>
  <c r="AF299" i="37"/>
  <c r="C300" i="37"/>
  <c r="AM300" i="37" s="1"/>
  <c r="E300" i="37"/>
  <c r="F300" i="37"/>
  <c r="G300" i="37"/>
  <c r="I300" i="37"/>
  <c r="J300" i="37"/>
  <c r="K300" i="37"/>
  <c r="L300" i="37"/>
  <c r="M300" i="37"/>
  <c r="N300" i="37"/>
  <c r="O300" i="37"/>
  <c r="P300" i="37"/>
  <c r="Q300" i="37"/>
  <c r="Y300" i="37"/>
  <c r="Z300" i="37"/>
  <c r="AA300" i="37"/>
  <c r="AB300" i="37"/>
  <c r="AC300" i="37"/>
  <c r="AD300" i="37"/>
  <c r="AE300" i="37"/>
  <c r="AF300" i="37"/>
  <c r="G301" i="37"/>
  <c r="I301" i="37"/>
  <c r="J301" i="37"/>
  <c r="K301" i="37"/>
  <c r="L301" i="37"/>
  <c r="M301" i="37"/>
  <c r="N301" i="37"/>
  <c r="O301" i="37"/>
  <c r="P301" i="37"/>
  <c r="Q301" i="37"/>
  <c r="Y301" i="37"/>
  <c r="Z301" i="37"/>
  <c r="AA301" i="37"/>
  <c r="AB301" i="37"/>
  <c r="AC301" i="37"/>
  <c r="AD301" i="37"/>
  <c r="AE301" i="37"/>
  <c r="AF301" i="37"/>
  <c r="G302" i="37"/>
  <c r="I302" i="37"/>
  <c r="J302" i="37"/>
  <c r="K302" i="37"/>
  <c r="L302" i="37"/>
  <c r="M302" i="37"/>
  <c r="N302" i="37"/>
  <c r="O302" i="37"/>
  <c r="P302" i="37"/>
  <c r="Q302" i="37"/>
  <c r="Y302" i="37"/>
  <c r="Z302" i="37"/>
  <c r="AA302" i="37"/>
  <c r="AB302" i="37"/>
  <c r="AC302" i="37"/>
  <c r="AD302" i="37"/>
  <c r="AE302" i="37"/>
  <c r="AF302" i="37"/>
  <c r="G303" i="37"/>
  <c r="I303" i="37"/>
  <c r="J303" i="37"/>
  <c r="K303" i="37"/>
  <c r="L303" i="37"/>
  <c r="M303" i="37"/>
  <c r="N303" i="37"/>
  <c r="O303" i="37"/>
  <c r="P303" i="37"/>
  <c r="Q303" i="37"/>
  <c r="Y303" i="37"/>
  <c r="Z303" i="37"/>
  <c r="AA303" i="37"/>
  <c r="AB303" i="37"/>
  <c r="AC303" i="37"/>
  <c r="AD303" i="37"/>
  <c r="AE303" i="37"/>
  <c r="AF303" i="37"/>
  <c r="G304" i="37"/>
  <c r="I304" i="37"/>
  <c r="J304" i="37"/>
  <c r="K304" i="37"/>
  <c r="L304" i="37"/>
  <c r="M304" i="37"/>
  <c r="N304" i="37"/>
  <c r="O304" i="37"/>
  <c r="P304" i="37"/>
  <c r="Q304" i="37"/>
  <c r="Y304" i="37"/>
  <c r="Z304" i="37"/>
  <c r="AA304" i="37"/>
  <c r="AB304" i="37"/>
  <c r="AC304" i="37"/>
  <c r="AD304" i="37"/>
  <c r="AE304" i="37"/>
  <c r="AF304" i="37"/>
  <c r="G305" i="37"/>
  <c r="I305" i="37"/>
  <c r="J305" i="37"/>
  <c r="K305" i="37"/>
  <c r="L305" i="37"/>
  <c r="M305" i="37"/>
  <c r="N305" i="37"/>
  <c r="O305" i="37"/>
  <c r="P305" i="37"/>
  <c r="Q305" i="37"/>
  <c r="Y305" i="37"/>
  <c r="Z305" i="37"/>
  <c r="AA305" i="37"/>
  <c r="AB305" i="37"/>
  <c r="AC305" i="37"/>
  <c r="AD305" i="37"/>
  <c r="AE305" i="37"/>
  <c r="AF305" i="37"/>
  <c r="C306" i="37"/>
  <c r="AM306" i="37" s="1"/>
  <c r="E306" i="37"/>
  <c r="F306" i="37"/>
  <c r="G306" i="37"/>
  <c r="I306" i="37"/>
  <c r="J306" i="37"/>
  <c r="K306" i="37"/>
  <c r="L306" i="37"/>
  <c r="M306" i="37"/>
  <c r="N306" i="37"/>
  <c r="O306" i="37"/>
  <c r="P306" i="37"/>
  <c r="AD306" i="37"/>
  <c r="F307" i="37"/>
  <c r="G307" i="37"/>
  <c r="I307" i="37"/>
  <c r="J307" i="37"/>
  <c r="K307" i="37"/>
  <c r="L307" i="37"/>
  <c r="M307" i="37"/>
  <c r="N307" i="37"/>
  <c r="O307" i="37"/>
  <c r="P307" i="37"/>
  <c r="Q307" i="37"/>
  <c r="Y307" i="37"/>
  <c r="Z307" i="37"/>
  <c r="AA307" i="37"/>
  <c r="AB307" i="37"/>
  <c r="AC307" i="37"/>
  <c r="AD307" i="37"/>
  <c r="AE307" i="37"/>
  <c r="AF307" i="37"/>
  <c r="F309" i="37"/>
  <c r="G309" i="37"/>
  <c r="I309" i="37"/>
  <c r="J309" i="37"/>
  <c r="K309" i="37"/>
  <c r="L309" i="37"/>
  <c r="M309" i="37"/>
  <c r="N309" i="37"/>
  <c r="O309" i="37"/>
  <c r="P309" i="37"/>
  <c r="Q309" i="37"/>
  <c r="Y309" i="37"/>
  <c r="Z309" i="37"/>
  <c r="AA309" i="37"/>
  <c r="AB309" i="37"/>
  <c r="AC309" i="37"/>
  <c r="AD309" i="37"/>
  <c r="AE309" i="37"/>
  <c r="AF309" i="37"/>
  <c r="G310" i="37"/>
  <c r="I310" i="37"/>
  <c r="J310" i="37"/>
  <c r="K310" i="37"/>
  <c r="L310" i="37"/>
  <c r="M310" i="37"/>
  <c r="N310" i="37"/>
  <c r="O310" i="37"/>
  <c r="P310" i="37"/>
  <c r="Q310" i="37"/>
  <c r="Y310" i="37"/>
  <c r="Z310" i="37"/>
  <c r="AA310" i="37"/>
  <c r="AB310" i="37"/>
  <c r="AC310" i="37"/>
  <c r="AD310" i="37"/>
  <c r="AE310" i="37"/>
  <c r="AF310" i="37"/>
  <c r="E311" i="37"/>
  <c r="F311" i="37"/>
  <c r="G311" i="37"/>
  <c r="I311" i="37"/>
  <c r="J311" i="37"/>
  <c r="K311" i="37"/>
  <c r="L311" i="37"/>
  <c r="M311" i="37"/>
  <c r="N311" i="37"/>
  <c r="O311" i="37"/>
  <c r="P311" i="37"/>
  <c r="Q311" i="37"/>
  <c r="Y311" i="37"/>
  <c r="Z311" i="37"/>
  <c r="AA311" i="37"/>
  <c r="AB311" i="37"/>
  <c r="AC311" i="37"/>
  <c r="AD311" i="37"/>
  <c r="AE311" i="37"/>
  <c r="AF311" i="37"/>
  <c r="E312" i="37"/>
  <c r="F312" i="37"/>
  <c r="G312" i="37"/>
  <c r="I312" i="37"/>
  <c r="J312" i="37"/>
  <c r="K312" i="37"/>
  <c r="L312" i="37"/>
  <c r="M312" i="37"/>
  <c r="N312" i="37"/>
  <c r="O312" i="37"/>
  <c r="P312" i="37"/>
  <c r="Q312" i="37"/>
  <c r="Y312" i="37"/>
  <c r="Z312" i="37"/>
  <c r="AA312" i="37"/>
  <c r="AB312" i="37"/>
  <c r="AC312" i="37"/>
  <c r="AD312" i="37"/>
  <c r="AE312" i="37"/>
  <c r="AF312" i="37"/>
  <c r="I313" i="37"/>
  <c r="J313" i="37"/>
  <c r="K313" i="37"/>
  <c r="L313" i="37"/>
  <c r="M313" i="37"/>
  <c r="N313" i="37"/>
  <c r="O313" i="37"/>
  <c r="P313" i="37"/>
  <c r="Q313" i="37"/>
  <c r="Y313" i="37"/>
  <c r="Z313" i="37"/>
  <c r="AA313" i="37"/>
  <c r="AB313" i="37"/>
  <c r="AC313" i="37"/>
  <c r="AD313" i="37"/>
  <c r="AE313" i="37"/>
  <c r="AF313" i="37"/>
  <c r="C314" i="37"/>
  <c r="AM314" i="37" s="1"/>
  <c r="E314" i="37"/>
  <c r="F314" i="37"/>
  <c r="G314" i="37"/>
  <c r="I314" i="37"/>
  <c r="J314" i="37"/>
  <c r="K314" i="37"/>
  <c r="L314" i="37"/>
  <c r="M314" i="37"/>
  <c r="N314" i="37"/>
  <c r="O314" i="37"/>
  <c r="P314" i="37"/>
  <c r="Q314" i="37"/>
  <c r="Y314" i="37"/>
  <c r="Z314" i="37"/>
  <c r="AA314" i="37"/>
  <c r="AB314" i="37"/>
  <c r="AC314" i="37"/>
  <c r="AD314" i="37"/>
  <c r="AE314" i="37"/>
  <c r="AF314" i="37"/>
  <c r="C315" i="37"/>
  <c r="AM315" i="37" s="1"/>
  <c r="E315" i="37"/>
  <c r="F315" i="37"/>
  <c r="G315" i="37"/>
  <c r="I315" i="37"/>
  <c r="J315" i="37"/>
  <c r="K315" i="37"/>
  <c r="L315" i="37"/>
  <c r="M315" i="37"/>
  <c r="N315" i="37"/>
  <c r="O315" i="37"/>
  <c r="P315" i="37"/>
  <c r="Q315" i="37"/>
  <c r="Y315" i="37"/>
  <c r="Z315" i="37"/>
  <c r="AA315" i="37"/>
  <c r="AB315" i="37"/>
  <c r="AC315" i="37"/>
  <c r="AD315" i="37"/>
  <c r="AE315" i="37"/>
  <c r="AF315" i="37"/>
  <c r="I316" i="37"/>
  <c r="J316" i="37"/>
  <c r="K316" i="37"/>
  <c r="L316" i="37"/>
  <c r="M316" i="37"/>
  <c r="N316" i="37"/>
  <c r="O316" i="37"/>
  <c r="P316" i="37"/>
  <c r="Q316" i="37"/>
  <c r="Y316" i="37"/>
  <c r="Z316" i="37"/>
  <c r="AA316" i="37"/>
  <c r="AB316" i="37"/>
  <c r="AC316" i="37"/>
  <c r="AD316" i="37"/>
  <c r="AE316" i="37"/>
  <c r="AF316" i="37"/>
  <c r="I317" i="37"/>
  <c r="J317" i="37"/>
  <c r="K317" i="37"/>
  <c r="L317" i="37"/>
  <c r="M317" i="37"/>
  <c r="N317" i="37"/>
  <c r="O317" i="37"/>
  <c r="P317" i="37"/>
  <c r="Q317" i="37"/>
  <c r="Y317" i="37"/>
  <c r="Z317" i="37"/>
  <c r="AA317" i="37"/>
  <c r="AB317" i="37"/>
  <c r="AC317" i="37"/>
  <c r="AD317" i="37"/>
  <c r="AE317" i="37"/>
  <c r="AF317" i="37"/>
  <c r="I318" i="37"/>
  <c r="J318" i="37"/>
  <c r="K318" i="37"/>
  <c r="L318" i="37"/>
  <c r="M318" i="37"/>
  <c r="N318" i="37"/>
  <c r="O318" i="37"/>
  <c r="P318" i="37"/>
  <c r="Q318" i="37"/>
  <c r="Y318" i="37"/>
  <c r="Z318" i="37"/>
  <c r="AA318" i="37"/>
  <c r="AB318" i="37"/>
  <c r="AC318" i="37"/>
  <c r="AD318" i="37"/>
  <c r="AE318" i="37"/>
  <c r="AF318" i="37"/>
  <c r="I319" i="37"/>
  <c r="J319" i="37"/>
  <c r="K319" i="37"/>
  <c r="L319" i="37"/>
  <c r="M319" i="37"/>
  <c r="N319" i="37"/>
  <c r="O319" i="37"/>
  <c r="P319" i="37"/>
  <c r="AD319" i="37"/>
  <c r="I320" i="37"/>
  <c r="J320" i="37"/>
  <c r="K320" i="37"/>
  <c r="L320" i="37"/>
  <c r="M320" i="37"/>
  <c r="N320" i="37"/>
  <c r="O320" i="37"/>
  <c r="P320" i="37"/>
  <c r="AD320" i="37"/>
  <c r="C321" i="37"/>
  <c r="AM321" i="37" s="1"/>
  <c r="E321" i="37"/>
  <c r="F321" i="37"/>
  <c r="G321" i="37"/>
  <c r="I321" i="37"/>
  <c r="J321" i="37"/>
  <c r="K321" i="37"/>
  <c r="L321" i="37"/>
  <c r="M321" i="37"/>
  <c r="N321" i="37"/>
  <c r="O321" i="37"/>
  <c r="P321" i="37"/>
  <c r="Q321" i="37"/>
  <c r="Y321" i="37"/>
  <c r="Z321" i="37"/>
  <c r="AA321" i="37"/>
  <c r="AB321" i="37"/>
  <c r="AC321" i="37"/>
  <c r="AD321" i="37"/>
  <c r="AE321" i="37"/>
  <c r="AF321" i="37"/>
  <c r="Q322" i="37"/>
  <c r="Y322" i="37"/>
  <c r="Z322" i="37"/>
  <c r="AA322" i="37"/>
  <c r="AB322" i="37"/>
  <c r="AC322" i="37"/>
  <c r="AD322" i="37"/>
  <c r="AE322" i="37"/>
  <c r="AF322" i="37"/>
  <c r="AA323" i="37"/>
  <c r="AB323" i="37"/>
  <c r="AD323" i="37"/>
  <c r="AA324" i="37"/>
  <c r="AB324" i="37"/>
  <c r="AD324" i="37"/>
  <c r="AA325" i="37"/>
  <c r="AB325" i="37"/>
  <c r="AD325" i="37"/>
  <c r="AA326" i="37"/>
  <c r="AB326" i="37"/>
  <c r="AD326" i="37"/>
  <c r="AA327" i="37"/>
  <c r="AB327" i="37"/>
  <c r="AD327" i="37"/>
  <c r="I328" i="37"/>
  <c r="J328" i="37"/>
  <c r="K328" i="37"/>
  <c r="L328" i="37"/>
  <c r="M328" i="37"/>
  <c r="N328" i="37"/>
  <c r="O328" i="37"/>
  <c r="P328" i="37"/>
  <c r="AD328" i="37"/>
  <c r="I2738" i="156"/>
  <c r="F299" i="37" s="1"/>
  <c r="F1204" i="37" s="1"/>
  <c r="E2738" i="156"/>
  <c r="G2738" i="156" s="1"/>
  <c r="D299" i="37" s="1"/>
  <c r="D1204" i="37" s="1"/>
  <c r="H2659" i="156"/>
  <c r="I2722" i="156"/>
  <c r="F283" i="37" s="1"/>
  <c r="E2722" i="156"/>
  <c r="G2722" i="156" s="1"/>
  <c r="D283" i="37" s="1"/>
  <c r="I2695" i="156"/>
  <c r="E2695" i="156"/>
  <c r="G2695" i="156" s="1"/>
  <c r="H2676" i="156"/>
  <c r="H2675" i="156"/>
  <c r="J2675" i="156" s="1"/>
  <c r="H2674" i="156"/>
  <c r="H2673" i="156"/>
  <c r="H2671" i="156"/>
  <c r="H2669" i="156"/>
  <c r="H2668" i="156"/>
  <c r="H2666" i="156"/>
  <c r="E2662" i="156"/>
  <c r="G2662" i="156" s="1"/>
  <c r="E2654" i="156"/>
  <c r="G2654" i="156" s="1"/>
  <c r="E2651" i="156" l="1"/>
  <c r="H2738" i="156"/>
  <c r="E299" i="37" s="1"/>
  <c r="E1204" i="37" s="1"/>
  <c r="C283" i="37"/>
  <c r="AM283" i="37" s="1"/>
  <c r="E2660" i="156"/>
  <c r="G2660" i="156" s="1"/>
  <c r="H2722" i="156"/>
  <c r="C299" i="37"/>
  <c r="J2659" i="156"/>
  <c r="E2692" i="156" l="1"/>
  <c r="G2692" i="156" s="1"/>
  <c r="G2651" i="156"/>
  <c r="J2738" i="156"/>
  <c r="G299" i="37" s="1"/>
  <c r="C1204" i="37"/>
  <c r="AM1204" i="37" s="1"/>
  <c r="AM299" i="37"/>
  <c r="E283" i="37"/>
  <c r="J2722" i="156"/>
  <c r="G283" i="37" s="1"/>
  <c r="E2694" i="156"/>
  <c r="G2694" i="156" s="1"/>
  <c r="C8" i="37"/>
  <c r="E8" i="37"/>
  <c r="F8" i="37"/>
  <c r="G8" i="37"/>
  <c r="I8" i="37"/>
  <c r="J8" i="37"/>
  <c r="K8" i="37"/>
  <c r="L8" i="37"/>
  <c r="M8" i="37"/>
  <c r="N8" i="37"/>
  <c r="O8" i="37"/>
  <c r="P8" i="37"/>
  <c r="I10" i="37"/>
  <c r="J10" i="37"/>
  <c r="K10" i="37"/>
  <c r="L10" i="37"/>
  <c r="M10" i="37"/>
  <c r="N10" i="37"/>
  <c r="O10" i="37"/>
  <c r="P10" i="37"/>
  <c r="C12" i="37"/>
  <c r="AM12" i="37" s="1"/>
  <c r="E12" i="37"/>
  <c r="F12" i="37"/>
  <c r="G12" i="37"/>
  <c r="I12" i="37"/>
  <c r="J12" i="37"/>
  <c r="K12" i="37"/>
  <c r="L12" i="37"/>
  <c r="M12" i="37"/>
  <c r="N12" i="37"/>
  <c r="O12" i="37"/>
  <c r="P12" i="37"/>
  <c r="I13" i="37"/>
  <c r="J13" i="37"/>
  <c r="K13" i="37"/>
  <c r="L13" i="37"/>
  <c r="M13" i="37"/>
  <c r="N13" i="37"/>
  <c r="O13" i="37"/>
  <c r="P13" i="37"/>
  <c r="Q13" i="37"/>
  <c r="Y13" i="37"/>
  <c r="Z13" i="37"/>
  <c r="AA13" i="37"/>
  <c r="AB13" i="37"/>
  <c r="AC13" i="37"/>
  <c r="AD13" i="37"/>
  <c r="AE13" i="37"/>
  <c r="AF13" i="37"/>
  <c r="I14" i="37"/>
  <c r="J14" i="37"/>
  <c r="K14" i="37"/>
  <c r="L14" i="37"/>
  <c r="M14" i="37"/>
  <c r="N14" i="37"/>
  <c r="O14" i="37"/>
  <c r="P14" i="37"/>
  <c r="Q14" i="37"/>
  <c r="Y14" i="37"/>
  <c r="Z14" i="37"/>
  <c r="AA14" i="37"/>
  <c r="AB14" i="37"/>
  <c r="AC14" i="37"/>
  <c r="AD14" i="37"/>
  <c r="AE14" i="37"/>
  <c r="AF14" i="37"/>
  <c r="I15" i="37"/>
  <c r="J15" i="37"/>
  <c r="K15" i="37"/>
  <c r="L15" i="37"/>
  <c r="M15" i="37"/>
  <c r="N15" i="37"/>
  <c r="O15" i="37"/>
  <c r="P15" i="37"/>
  <c r="Q15" i="37"/>
  <c r="Y15" i="37"/>
  <c r="Z15" i="37"/>
  <c r="AA15" i="37"/>
  <c r="AB15" i="37"/>
  <c r="AC15" i="37"/>
  <c r="AD15" i="37"/>
  <c r="AE15" i="37"/>
  <c r="AF15" i="37"/>
  <c r="I16" i="37"/>
  <c r="J16" i="37"/>
  <c r="K16" i="37"/>
  <c r="L16" i="37"/>
  <c r="M16" i="37"/>
  <c r="N16" i="37"/>
  <c r="O16" i="37"/>
  <c r="P16" i="37"/>
  <c r="Q16" i="37"/>
  <c r="Y16" i="37"/>
  <c r="Z16" i="37"/>
  <c r="AA16" i="37"/>
  <c r="AB16" i="37"/>
  <c r="AC16" i="37"/>
  <c r="AD16" i="37"/>
  <c r="AE16" i="37"/>
  <c r="AF16" i="37"/>
  <c r="I17" i="37"/>
  <c r="J17" i="37"/>
  <c r="K17" i="37"/>
  <c r="L17" i="37"/>
  <c r="M17" i="37"/>
  <c r="N17" i="37"/>
  <c r="O17" i="37"/>
  <c r="P17" i="37"/>
  <c r="Q17" i="37"/>
  <c r="Y17" i="37"/>
  <c r="Z17" i="37"/>
  <c r="AA17" i="37"/>
  <c r="AB17" i="37"/>
  <c r="AC17" i="37"/>
  <c r="AD17" i="37"/>
  <c r="AE17" i="37"/>
  <c r="AF17" i="37"/>
  <c r="I18" i="37"/>
  <c r="J18" i="37"/>
  <c r="K18" i="37"/>
  <c r="L18" i="37"/>
  <c r="M18" i="37"/>
  <c r="N18" i="37"/>
  <c r="O18" i="37"/>
  <c r="P18" i="37"/>
  <c r="Q18" i="37"/>
  <c r="Y18" i="37"/>
  <c r="Z18" i="37"/>
  <c r="AA18" i="37"/>
  <c r="AB18" i="37"/>
  <c r="AC18" i="37"/>
  <c r="AD18" i="37"/>
  <c r="AE18" i="37"/>
  <c r="AF18" i="37"/>
  <c r="I19" i="37"/>
  <c r="J19" i="37"/>
  <c r="K19" i="37"/>
  <c r="L19" i="37"/>
  <c r="M19" i="37"/>
  <c r="N19" i="37"/>
  <c r="O19" i="37"/>
  <c r="P19" i="37"/>
  <c r="Q19" i="37"/>
  <c r="Y19" i="37"/>
  <c r="Z19" i="37"/>
  <c r="AA19" i="37"/>
  <c r="AB19" i="37"/>
  <c r="AC19" i="37"/>
  <c r="AD19" i="37"/>
  <c r="AE19" i="37"/>
  <c r="AF19" i="37"/>
  <c r="I20" i="37"/>
  <c r="J20" i="37"/>
  <c r="K20" i="37"/>
  <c r="L20" i="37"/>
  <c r="M20" i="37"/>
  <c r="N20" i="37"/>
  <c r="O20" i="37"/>
  <c r="P20" i="37"/>
  <c r="Q20" i="37"/>
  <c r="Y20" i="37"/>
  <c r="Z20" i="37"/>
  <c r="AA20" i="37"/>
  <c r="AB20" i="37"/>
  <c r="AC20" i="37"/>
  <c r="AD20" i="37"/>
  <c r="AE20" i="37"/>
  <c r="AF20" i="37"/>
  <c r="I21" i="37"/>
  <c r="J21" i="37"/>
  <c r="K21" i="37"/>
  <c r="L21" i="37"/>
  <c r="M21" i="37"/>
  <c r="N21" i="37"/>
  <c r="O21" i="37"/>
  <c r="P21" i="37"/>
  <c r="Q21" i="37"/>
  <c r="Y21" i="37"/>
  <c r="Z21" i="37"/>
  <c r="AA21" i="37"/>
  <c r="AB21" i="37"/>
  <c r="AC21" i="37"/>
  <c r="AD21" i="37"/>
  <c r="AE21" i="37"/>
  <c r="AF21" i="37"/>
  <c r="I22" i="37"/>
  <c r="J22" i="37"/>
  <c r="K22" i="37"/>
  <c r="L22" i="37"/>
  <c r="M22" i="37"/>
  <c r="N22" i="37"/>
  <c r="O22" i="37"/>
  <c r="P22" i="37"/>
  <c r="Q22" i="37"/>
  <c r="Y22" i="37"/>
  <c r="Z22" i="37"/>
  <c r="AA22" i="37"/>
  <c r="AB22" i="37"/>
  <c r="AC22" i="37"/>
  <c r="AD22" i="37"/>
  <c r="AE22" i="37"/>
  <c r="AF22" i="37"/>
  <c r="I23" i="37"/>
  <c r="J23" i="37"/>
  <c r="K23" i="37"/>
  <c r="L23" i="37"/>
  <c r="M23" i="37"/>
  <c r="N23" i="37"/>
  <c r="O23" i="37"/>
  <c r="P23" i="37"/>
  <c r="Q23" i="37"/>
  <c r="Y23" i="37"/>
  <c r="Z23" i="37"/>
  <c r="AA23" i="37"/>
  <c r="AB23" i="37"/>
  <c r="AC23" i="37"/>
  <c r="AD23" i="37"/>
  <c r="AE23" i="37"/>
  <c r="AF23" i="37"/>
  <c r="I24" i="37"/>
  <c r="J24" i="37"/>
  <c r="K24" i="37"/>
  <c r="L24" i="37"/>
  <c r="M24" i="37"/>
  <c r="N24" i="37"/>
  <c r="O24" i="37"/>
  <c r="P24" i="37"/>
  <c r="Q24" i="37"/>
  <c r="Y24" i="37"/>
  <c r="Z24" i="37"/>
  <c r="AA24" i="37"/>
  <c r="AB24" i="37"/>
  <c r="AC24" i="37"/>
  <c r="AD24" i="37"/>
  <c r="AE24" i="37"/>
  <c r="AF24" i="37"/>
  <c r="I25" i="37"/>
  <c r="J25" i="37"/>
  <c r="K25" i="37"/>
  <c r="L25" i="37"/>
  <c r="M25" i="37"/>
  <c r="N25" i="37"/>
  <c r="O25" i="37"/>
  <c r="P25" i="37"/>
  <c r="Q25" i="37"/>
  <c r="Y25" i="37"/>
  <c r="Z25" i="37"/>
  <c r="AA25" i="37"/>
  <c r="AB25" i="37"/>
  <c r="AC25" i="37"/>
  <c r="AD25" i="37"/>
  <c r="AE25" i="37"/>
  <c r="AF25" i="37"/>
  <c r="I26" i="37"/>
  <c r="J26" i="37"/>
  <c r="K26" i="37"/>
  <c r="L26" i="37"/>
  <c r="M26" i="37"/>
  <c r="N26" i="37"/>
  <c r="O26" i="37"/>
  <c r="P26" i="37"/>
  <c r="I27" i="37"/>
  <c r="J27" i="37"/>
  <c r="K27" i="37"/>
  <c r="L27" i="37"/>
  <c r="M27" i="37"/>
  <c r="N27" i="37"/>
  <c r="O27" i="37"/>
  <c r="P27" i="37"/>
  <c r="Q27" i="37"/>
  <c r="Y27" i="37"/>
  <c r="Z27" i="37"/>
  <c r="AA27" i="37"/>
  <c r="AB27" i="37"/>
  <c r="AC27" i="37"/>
  <c r="AD27" i="37"/>
  <c r="AE27" i="37"/>
  <c r="AF27" i="37"/>
  <c r="I28" i="37"/>
  <c r="J28" i="37"/>
  <c r="K28" i="37"/>
  <c r="L28" i="37"/>
  <c r="M28" i="37"/>
  <c r="N28" i="37"/>
  <c r="O28" i="37"/>
  <c r="P28" i="37"/>
  <c r="Q28" i="37"/>
  <c r="Y28" i="37"/>
  <c r="Z28" i="37"/>
  <c r="AA28" i="37"/>
  <c r="AB28" i="37"/>
  <c r="AC28" i="37"/>
  <c r="AD28" i="37"/>
  <c r="AE28" i="37"/>
  <c r="AF28" i="37"/>
  <c r="C29" i="37"/>
  <c r="AM29" i="37" s="1"/>
  <c r="E29" i="37"/>
  <c r="F29" i="37"/>
  <c r="G29" i="37"/>
  <c r="I29" i="37"/>
  <c r="J29" i="37"/>
  <c r="K29" i="37"/>
  <c r="L29" i="37"/>
  <c r="M29" i="37"/>
  <c r="N29" i="37"/>
  <c r="O29" i="37"/>
  <c r="P29" i="37"/>
  <c r="Q29" i="37"/>
  <c r="Y29" i="37"/>
  <c r="Z29" i="37"/>
  <c r="AA29" i="37"/>
  <c r="AB29" i="37"/>
  <c r="AC29" i="37"/>
  <c r="AD29" i="37"/>
  <c r="AE29" i="37"/>
  <c r="AF29" i="37"/>
  <c r="I30" i="37"/>
  <c r="J30" i="37"/>
  <c r="K30" i="37"/>
  <c r="L30" i="37"/>
  <c r="M30" i="37"/>
  <c r="N30" i="37"/>
  <c r="O30" i="37"/>
  <c r="P30" i="37"/>
  <c r="Q30" i="37"/>
  <c r="Y30" i="37"/>
  <c r="Z30" i="37"/>
  <c r="AA30" i="37"/>
  <c r="AB30" i="37"/>
  <c r="AC30" i="37"/>
  <c r="AD30" i="37"/>
  <c r="AE30" i="37"/>
  <c r="AF30" i="37"/>
  <c r="I31" i="37"/>
  <c r="J31" i="37"/>
  <c r="K31" i="37"/>
  <c r="L31" i="37"/>
  <c r="M31" i="37"/>
  <c r="N31" i="37"/>
  <c r="O31" i="37"/>
  <c r="P31" i="37"/>
  <c r="Q31" i="37"/>
  <c r="Y31" i="37"/>
  <c r="Z31" i="37"/>
  <c r="AA31" i="37"/>
  <c r="AB31" i="37"/>
  <c r="AC31" i="37"/>
  <c r="AD31" i="37"/>
  <c r="AE31" i="37"/>
  <c r="AF31" i="37"/>
  <c r="I32" i="37"/>
  <c r="J32" i="37"/>
  <c r="K32" i="37"/>
  <c r="L32" i="37"/>
  <c r="M32" i="37"/>
  <c r="N32" i="37"/>
  <c r="O32" i="37"/>
  <c r="P32" i="37"/>
  <c r="Q32" i="37"/>
  <c r="Y32" i="37"/>
  <c r="Z32" i="37"/>
  <c r="AA32" i="37"/>
  <c r="AB32" i="37"/>
  <c r="AC32" i="37"/>
  <c r="AD32" i="37"/>
  <c r="AE32" i="37"/>
  <c r="AF32" i="37"/>
  <c r="I33" i="37"/>
  <c r="J33" i="37"/>
  <c r="K33" i="37"/>
  <c r="L33" i="37"/>
  <c r="M33" i="37"/>
  <c r="N33" i="37"/>
  <c r="O33" i="37"/>
  <c r="P33" i="37"/>
  <c r="Q33" i="37"/>
  <c r="Y33" i="37"/>
  <c r="Z33" i="37"/>
  <c r="AA33" i="37"/>
  <c r="AB33" i="37"/>
  <c r="AC33" i="37"/>
  <c r="AD33" i="37"/>
  <c r="AE33" i="37"/>
  <c r="AF33" i="37"/>
  <c r="G34" i="37"/>
  <c r="I34" i="37"/>
  <c r="J34" i="37"/>
  <c r="K34" i="37"/>
  <c r="L34" i="37"/>
  <c r="M34" i="37"/>
  <c r="N34" i="37"/>
  <c r="O34" i="37"/>
  <c r="P34" i="37"/>
  <c r="Q34" i="37"/>
  <c r="Y34" i="37"/>
  <c r="Z34" i="37"/>
  <c r="AA34" i="37"/>
  <c r="AB34" i="37"/>
  <c r="AC34" i="37"/>
  <c r="AD34" i="37"/>
  <c r="AE34" i="37"/>
  <c r="AF34" i="37"/>
  <c r="I35" i="37"/>
  <c r="J35" i="37"/>
  <c r="K35" i="37"/>
  <c r="L35" i="37"/>
  <c r="M35" i="37"/>
  <c r="N35" i="37"/>
  <c r="O35" i="37"/>
  <c r="P35" i="37"/>
  <c r="Q35" i="37"/>
  <c r="Y35" i="37"/>
  <c r="Z35" i="37"/>
  <c r="AA35" i="37"/>
  <c r="AB35" i="37"/>
  <c r="AC35" i="37"/>
  <c r="AD35" i="37"/>
  <c r="AE35" i="37"/>
  <c r="AF35" i="37"/>
  <c r="I36" i="37"/>
  <c r="J36" i="37"/>
  <c r="K36" i="37"/>
  <c r="L36" i="37"/>
  <c r="M36" i="37"/>
  <c r="N36" i="37"/>
  <c r="O36" i="37"/>
  <c r="P36" i="37"/>
  <c r="Q36" i="37"/>
  <c r="Y36" i="37"/>
  <c r="Z36" i="37"/>
  <c r="AA36" i="37"/>
  <c r="AB36" i="37"/>
  <c r="AC36" i="37"/>
  <c r="AD36" i="37"/>
  <c r="AE36" i="37"/>
  <c r="AF36" i="37"/>
  <c r="C37" i="37"/>
  <c r="AM37" i="37" s="1"/>
  <c r="E37" i="37"/>
  <c r="F37" i="37"/>
  <c r="G1204" i="37" s="1"/>
  <c r="G37" i="37"/>
  <c r="I37" i="37"/>
  <c r="J37" i="37"/>
  <c r="K37" i="37"/>
  <c r="L37" i="37"/>
  <c r="M37" i="37"/>
  <c r="N37" i="37"/>
  <c r="O37" i="37"/>
  <c r="P37" i="37"/>
  <c r="Q37" i="37"/>
  <c r="Y37" i="37"/>
  <c r="AA37" i="37"/>
  <c r="AB37" i="37"/>
  <c r="AD37" i="37"/>
  <c r="AE37" i="37"/>
  <c r="AF37" i="37"/>
  <c r="I38" i="37"/>
  <c r="J38" i="37"/>
  <c r="K38" i="37"/>
  <c r="L38" i="37"/>
  <c r="M38" i="37"/>
  <c r="N38" i="37"/>
  <c r="O38" i="37"/>
  <c r="P38" i="37"/>
  <c r="Q38" i="37"/>
  <c r="Y38" i="37"/>
  <c r="Z38" i="37"/>
  <c r="AA38" i="37"/>
  <c r="AB38" i="37"/>
  <c r="AC38" i="37"/>
  <c r="AD38" i="37"/>
  <c r="AE38" i="37"/>
  <c r="AF38" i="37"/>
  <c r="I39" i="37"/>
  <c r="J39" i="37"/>
  <c r="K39" i="37"/>
  <c r="L39" i="37"/>
  <c r="M39" i="37"/>
  <c r="N39" i="37"/>
  <c r="O39" i="37"/>
  <c r="P39" i="37"/>
  <c r="Q39" i="37"/>
  <c r="Y39" i="37"/>
  <c r="Z39" i="37"/>
  <c r="AA39" i="37"/>
  <c r="AB39" i="37"/>
  <c r="AC39" i="37"/>
  <c r="AD39" i="37"/>
  <c r="AE39" i="37"/>
  <c r="AF39" i="37"/>
  <c r="I40" i="37"/>
  <c r="J40" i="37"/>
  <c r="K40" i="37"/>
  <c r="L40" i="37"/>
  <c r="M40" i="37"/>
  <c r="N40" i="37"/>
  <c r="O40" i="37"/>
  <c r="P40" i="37"/>
  <c r="Q40" i="37"/>
  <c r="Y40" i="37"/>
  <c r="Z40" i="37"/>
  <c r="AA40" i="37"/>
  <c r="AB40" i="37"/>
  <c r="AC40" i="37"/>
  <c r="AD40" i="37"/>
  <c r="AE40" i="37"/>
  <c r="AF40" i="37"/>
  <c r="I41" i="37"/>
  <c r="J41" i="37"/>
  <c r="K41" i="37"/>
  <c r="L41" i="37"/>
  <c r="M41" i="37"/>
  <c r="N41" i="37"/>
  <c r="O41" i="37"/>
  <c r="P41" i="37"/>
  <c r="Q41" i="37"/>
  <c r="Y41" i="37"/>
  <c r="Z41" i="37"/>
  <c r="AA41" i="37"/>
  <c r="AB41" i="37"/>
  <c r="AC41" i="37"/>
  <c r="AD41" i="37"/>
  <c r="AE41" i="37"/>
  <c r="AF41" i="37"/>
  <c r="I42" i="37"/>
  <c r="J42" i="37"/>
  <c r="K42" i="37"/>
  <c r="L42" i="37"/>
  <c r="M42" i="37"/>
  <c r="N42" i="37"/>
  <c r="O42" i="37"/>
  <c r="P42" i="37"/>
  <c r="Y42" i="37"/>
  <c r="Z42" i="37"/>
  <c r="AA42" i="37"/>
  <c r="AB42" i="37"/>
  <c r="AC42" i="37"/>
  <c r="AD42" i="37"/>
  <c r="AE42" i="37"/>
  <c r="AF42" i="37"/>
  <c r="I43" i="37"/>
  <c r="J43" i="37"/>
  <c r="K43" i="37"/>
  <c r="L43" i="37"/>
  <c r="M43" i="37"/>
  <c r="N43" i="37"/>
  <c r="O43" i="37"/>
  <c r="P43" i="37"/>
  <c r="Q43" i="37"/>
  <c r="Y43" i="37"/>
  <c r="Z43" i="37"/>
  <c r="AA43" i="37"/>
  <c r="AB43" i="37"/>
  <c r="AC43" i="37"/>
  <c r="AD43" i="37"/>
  <c r="AE43" i="37"/>
  <c r="AF43" i="37"/>
  <c r="I44" i="37"/>
  <c r="J44" i="37"/>
  <c r="K44" i="37"/>
  <c r="L44" i="37"/>
  <c r="M44" i="37"/>
  <c r="N44" i="37"/>
  <c r="O44" i="37"/>
  <c r="P44" i="37"/>
  <c r="Q44" i="37"/>
  <c r="Y44" i="37"/>
  <c r="Z44" i="37"/>
  <c r="AA44" i="37"/>
  <c r="AB44" i="37"/>
  <c r="AC44" i="37"/>
  <c r="AD44" i="37"/>
  <c r="AE44" i="37"/>
  <c r="AF44" i="37"/>
  <c r="I45" i="37"/>
  <c r="J45" i="37"/>
  <c r="K45" i="37"/>
  <c r="L45" i="37"/>
  <c r="M45" i="37"/>
  <c r="N45" i="37"/>
  <c r="O45" i="37"/>
  <c r="P45" i="37"/>
  <c r="Q45" i="37"/>
  <c r="Y45" i="37"/>
  <c r="Z45" i="37"/>
  <c r="AA45" i="37"/>
  <c r="AB45" i="37"/>
  <c r="AC45" i="37"/>
  <c r="AD45" i="37"/>
  <c r="AE45" i="37"/>
  <c r="AF45" i="37"/>
  <c r="I47" i="37"/>
  <c r="J47" i="37"/>
  <c r="K47" i="37"/>
  <c r="L47" i="37"/>
  <c r="M47" i="37"/>
  <c r="N47" i="37"/>
  <c r="O47" i="37"/>
  <c r="P47" i="37"/>
  <c r="Q47" i="37"/>
  <c r="Y47" i="37"/>
  <c r="Z47" i="37"/>
  <c r="AA47" i="37"/>
  <c r="AB47" i="37"/>
  <c r="AC47" i="37"/>
  <c r="AD47" i="37"/>
  <c r="AE47" i="37"/>
  <c r="AF47" i="37"/>
  <c r="I48" i="37"/>
  <c r="J48" i="37"/>
  <c r="K48" i="37"/>
  <c r="L48" i="37"/>
  <c r="M48" i="37"/>
  <c r="N48" i="37"/>
  <c r="O48" i="37"/>
  <c r="P48" i="37"/>
  <c r="Q48" i="37"/>
  <c r="Y48" i="37"/>
  <c r="Z48" i="37"/>
  <c r="AA48" i="37"/>
  <c r="AB48" i="37"/>
  <c r="AC48" i="37"/>
  <c r="AD48" i="37"/>
  <c r="AE48" i="37"/>
  <c r="AF48" i="37"/>
  <c r="I49" i="37"/>
  <c r="J49" i="37"/>
  <c r="K49" i="37"/>
  <c r="L49" i="37"/>
  <c r="M49" i="37"/>
  <c r="N49" i="37"/>
  <c r="O49" i="37"/>
  <c r="P49" i="37"/>
  <c r="Q49" i="37"/>
  <c r="Y49" i="37"/>
  <c r="Z49" i="37"/>
  <c r="AA49" i="37"/>
  <c r="AB49" i="37"/>
  <c r="AC49" i="37"/>
  <c r="AD49" i="37"/>
  <c r="AE49" i="37"/>
  <c r="AF49" i="37"/>
  <c r="I50" i="37"/>
  <c r="J50" i="37"/>
  <c r="K50" i="37"/>
  <c r="L50" i="37"/>
  <c r="M50" i="37"/>
  <c r="N50" i="37"/>
  <c r="O50" i="37"/>
  <c r="P50" i="37"/>
  <c r="Q50" i="37"/>
  <c r="Y50" i="37"/>
  <c r="Z50" i="37"/>
  <c r="AA50" i="37"/>
  <c r="AB50" i="37"/>
  <c r="AC50" i="37"/>
  <c r="AD50" i="37"/>
  <c r="AE50" i="37"/>
  <c r="AF50" i="37"/>
  <c r="I51" i="37"/>
  <c r="J51" i="37"/>
  <c r="K51" i="37"/>
  <c r="L51" i="37"/>
  <c r="M51" i="37"/>
  <c r="N51" i="37"/>
  <c r="O51" i="37"/>
  <c r="P51" i="37"/>
  <c r="Q51" i="37"/>
  <c r="Y51" i="37"/>
  <c r="Z51" i="37"/>
  <c r="AA51" i="37"/>
  <c r="AB51" i="37"/>
  <c r="AC51" i="37"/>
  <c r="AD51" i="37"/>
  <c r="AE51" i="37"/>
  <c r="AF51" i="37"/>
  <c r="I52" i="37"/>
  <c r="J52" i="37"/>
  <c r="K52" i="37"/>
  <c r="L52" i="37"/>
  <c r="M52" i="37"/>
  <c r="N52" i="37"/>
  <c r="O52" i="37"/>
  <c r="P52" i="37"/>
  <c r="Q52" i="37"/>
  <c r="Y52" i="37"/>
  <c r="Z52" i="37"/>
  <c r="AA52" i="37"/>
  <c r="AB52" i="37"/>
  <c r="AC52" i="37"/>
  <c r="AD52" i="37"/>
  <c r="AE52" i="37"/>
  <c r="AF52" i="37"/>
  <c r="I53" i="37"/>
  <c r="J53" i="37"/>
  <c r="K53" i="37"/>
  <c r="L53" i="37"/>
  <c r="M53" i="37"/>
  <c r="N53" i="37"/>
  <c r="O53" i="37"/>
  <c r="P53" i="37"/>
  <c r="Q53" i="37"/>
  <c r="Y53" i="37"/>
  <c r="Z53" i="37"/>
  <c r="AA53" i="37"/>
  <c r="AB53" i="37"/>
  <c r="AC53" i="37"/>
  <c r="AD53" i="37"/>
  <c r="AE53" i="37"/>
  <c r="AF53" i="37"/>
  <c r="I54" i="37"/>
  <c r="J54" i="37"/>
  <c r="K54" i="37"/>
  <c r="L54" i="37"/>
  <c r="M54" i="37"/>
  <c r="N54" i="37"/>
  <c r="O54" i="37"/>
  <c r="P54" i="37"/>
  <c r="Q54" i="37"/>
  <c r="Y54" i="37"/>
  <c r="Z54" i="37"/>
  <c r="AA54" i="37"/>
  <c r="AB54" i="37"/>
  <c r="AC54" i="37"/>
  <c r="AD54" i="37"/>
  <c r="AE54" i="37"/>
  <c r="AF54" i="37"/>
  <c r="I55" i="37"/>
  <c r="J55" i="37"/>
  <c r="K55" i="37"/>
  <c r="L55" i="37"/>
  <c r="M55" i="37"/>
  <c r="N55" i="37"/>
  <c r="O55" i="37"/>
  <c r="P55" i="37"/>
  <c r="I56" i="37"/>
  <c r="J56" i="37"/>
  <c r="K56" i="37"/>
  <c r="L56" i="37"/>
  <c r="M56" i="37"/>
  <c r="N56" i="37"/>
  <c r="O56" i="37"/>
  <c r="P56" i="37"/>
  <c r="I57" i="37"/>
  <c r="J57" i="37"/>
  <c r="K57" i="37"/>
  <c r="L57" i="37"/>
  <c r="M57" i="37"/>
  <c r="N57" i="37"/>
  <c r="O57" i="37"/>
  <c r="P57" i="37"/>
  <c r="Q57" i="37"/>
  <c r="Y57" i="37"/>
  <c r="Z57" i="37"/>
  <c r="AA57" i="37"/>
  <c r="AB57" i="37"/>
  <c r="AC57" i="37"/>
  <c r="AD57" i="37"/>
  <c r="AE57" i="37"/>
  <c r="AF57" i="37"/>
  <c r="I58" i="37"/>
  <c r="J58" i="37"/>
  <c r="K58" i="37"/>
  <c r="L58" i="37"/>
  <c r="M58" i="37"/>
  <c r="N58" i="37"/>
  <c r="O58" i="37"/>
  <c r="P58" i="37"/>
  <c r="Q58" i="37"/>
  <c r="Y58" i="37"/>
  <c r="Z58" i="37"/>
  <c r="AA58" i="37"/>
  <c r="AB58" i="37"/>
  <c r="AC58" i="37"/>
  <c r="AD58" i="37"/>
  <c r="AE58" i="37"/>
  <c r="AF58" i="37"/>
  <c r="I59" i="37"/>
  <c r="J59" i="37"/>
  <c r="K59" i="37"/>
  <c r="L59" i="37"/>
  <c r="M59" i="37"/>
  <c r="N59" i="37"/>
  <c r="O59" i="37"/>
  <c r="P59" i="37"/>
  <c r="Q59" i="37"/>
  <c r="Y59" i="37"/>
  <c r="Z59" i="37"/>
  <c r="AA59" i="37"/>
  <c r="AB59" i="37"/>
  <c r="AC59" i="37"/>
  <c r="AD59" i="37"/>
  <c r="AE59" i="37"/>
  <c r="AF59" i="37"/>
  <c r="I60" i="37"/>
  <c r="J60" i="37"/>
  <c r="K60" i="37"/>
  <c r="L60" i="37"/>
  <c r="M60" i="37"/>
  <c r="N60" i="37"/>
  <c r="O60" i="37"/>
  <c r="P60" i="37"/>
  <c r="I61" i="37"/>
  <c r="J61" i="37"/>
  <c r="K61" i="37"/>
  <c r="L61" i="37"/>
  <c r="M61" i="37"/>
  <c r="N61" i="37"/>
  <c r="O61" i="37"/>
  <c r="P61" i="37"/>
  <c r="C62" i="37"/>
  <c r="AM62" i="37" s="1"/>
  <c r="E62" i="37"/>
  <c r="F62" i="37"/>
  <c r="G62" i="37"/>
  <c r="I62" i="37"/>
  <c r="J62" i="37"/>
  <c r="K62" i="37"/>
  <c r="L62" i="37"/>
  <c r="M62" i="37"/>
  <c r="N62" i="37"/>
  <c r="O62" i="37"/>
  <c r="P62" i="37"/>
  <c r="Q62" i="37"/>
  <c r="Y62" i="37"/>
  <c r="Z62" i="37"/>
  <c r="AA62" i="37"/>
  <c r="AB62" i="37"/>
  <c r="AC62" i="37"/>
  <c r="AD62" i="37"/>
  <c r="AE62" i="37"/>
  <c r="AF62" i="37"/>
  <c r="Q63" i="37"/>
  <c r="Y63" i="37"/>
  <c r="Z63" i="37"/>
  <c r="AA63" i="37"/>
  <c r="AB63" i="37"/>
  <c r="AC63" i="37"/>
  <c r="AD63" i="37"/>
  <c r="AE63" i="37"/>
  <c r="AF63" i="37"/>
  <c r="Q64" i="37"/>
  <c r="Y64" i="37"/>
  <c r="Z64" i="37"/>
  <c r="AA64" i="37"/>
  <c r="AB64" i="37"/>
  <c r="AC64" i="37"/>
  <c r="AD64" i="37"/>
  <c r="AE64" i="37"/>
  <c r="AF64" i="37"/>
  <c r="I68" i="37"/>
  <c r="J68" i="37"/>
  <c r="K68" i="37"/>
  <c r="L68" i="37"/>
  <c r="M68" i="37"/>
  <c r="N68" i="37"/>
  <c r="O68" i="37"/>
  <c r="P68" i="37"/>
  <c r="Q68" i="37"/>
  <c r="Y68" i="37"/>
  <c r="Z68" i="37"/>
  <c r="AA68" i="37"/>
  <c r="AB68" i="37"/>
  <c r="AC68" i="37"/>
  <c r="AD68" i="37"/>
  <c r="AE68" i="37"/>
  <c r="AF68" i="37"/>
  <c r="I69" i="37"/>
  <c r="J69" i="37"/>
  <c r="K69" i="37"/>
  <c r="L69" i="37"/>
  <c r="M69" i="37"/>
  <c r="N69" i="37"/>
  <c r="O69" i="37"/>
  <c r="P69" i="37"/>
  <c r="Q69" i="37"/>
  <c r="Y69" i="37"/>
  <c r="Z69" i="37"/>
  <c r="AA69" i="37"/>
  <c r="AB69" i="37"/>
  <c r="AC69" i="37"/>
  <c r="AD69" i="37"/>
  <c r="I70" i="37"/>
  <c r="J70" i="37"/>
  <c r="K70" i="37"/>
  <c r="L70" i="37"/>
  <c r="M70" i="37"/>
  <c r="N70" i="37"/>
  <c r="O70" i="37"/>
  <c r="P70" i="37"/>
  <c r="Q70" i="37"/>
  <c r="Y70" i="37"/>
  <c r="Z70" i="37"/>
  <c r="AA70" i="37"/>
  <c r="AB70" i="37"/>
  <c r="AC70" i="37"/>
  <c r="AD70" i="37"/>
  <c r="AE70" i="37"/>
  <c r="AF70" i="37"/>
  <c r="I71" i="37"/>
  <c r="J71" i="37"/>
  <c r="K71" i="37"/>
  <c r="L71" i="37"/>
  <c r="M71" i="37"/>
  <c r="N71" i="37"/>
  <c r="O71" i="37"/>
  <c r="P71" i="37"/>
  <c r="I72" i="37"/>
  <c r="J72" i="37"/>
  <c r="K72" i="37"/>
  <c r="L72" i="37"/>
  <c r="M72" i="37"/>
  <c r="N72" i="37"/>
  <c r="O72" i="37"/>
  <c r="P72" i="37"/>
  <c r="Q72" i="37"/>
  <c r="Y72" i="37"/>
  <c r="Z72" i="37"/>
  <c r="AA72" i="37"/>
  <c r="AB72" i="37"/>
  <c r="AC72" i="37"/>
  <c r="AD72" i="37"/>
  <c r="AE72" i="37"/>
  <c r="AF72" i="37"/>
  <c r="I73" i="37"/>
  <c r="J73" i="37"/>
  <c r="K73" i="37"/>
  <c r="L73" i="37"/>
  <c r="M73" i="37"/>
  <c r="N73" i="37"/>
  <c r="O73" i="37"/>
  <c r="P73" i="37"/>
  <c r="Q73" i="37"/>
  <c r="Y73" i="37"/>
  <c r="Z73" i="37"/>
  <c r="AA73" i="37"/>
  <c r="AB73" i="37"/>
  <c r="AC73" i="37"/>
  <c r="AD73" i="37"/>
  <c r="AE73" i="37"/>
  <c r="AF73" i="37"/>
  <c r="I74" i="37"/>
  <c r="J74" i="37"/>
  <c r="K74" i="37"/>
  <c r="L74" i="37"/>
  <c r="M74" i="37"/>
  <c r="N74" i="37"/>
  <c r="O74" i="37"/>
  <c r="P74" i="37"/>
  <c r="Q74" i="37"/>
  <c r="Y74" i="37"/>
  <c r="Z74" i="37"/>
  <c r="AA74" i="37"/>
  <c r="AB74" i="37"/>
  <c r="AC74" i="37"/>
  <c r="AD74" i="37"/>
  <c r="AE74" i="37"/>
  <c r="AF74" i="37"/>
  <c r="I75" i="37"/>
  <c r="J75" i="37"/>
  <c r="K75" i="37"/>
  <c r="L75" i="37"/>
  <c r="M75" i="37"/>
  <c r="N75" i="37"/>
  <c r="O75" i="37"/>
  <c r="P75" i="37"/>
  <c r="Q75" i="37"/>
  <c r="Y75" i="37"/>
  <c r="Z75" i="37"/>
  <c r="AA75" i="37"/>
  <c r="AB75" i="37"/>
  <c r="AC75" i="37"/>
  <c r="AD75" i="37"/>
  <c r="AE75" i="37"/>
  <c r="AF75" i="37"/>
  <c r="I76" i="37"/>
  <c r="J76" i="37"/>
  <c r="K76" i="37"/>
  <c r="L76" i="37"/>
  <c r="M76" i="37"/>
  <c r="N76" i="37"/>
  <c r="O76" i="37"/>
  <c r="P76" i="37"/>
  <c r="C1126" i="37"/>
  <c r="AM1126" i="37" s="1"/>
  <c r="E1126" i="37"/>
  <c r="F1126" i="37"/>
  <c r="G1126" i="37"/>
  <c r="I1126" i="37"/>
  <c r="J1126" i="37"/>
  <c r="K1126" i="37"/>
  <c r="L1126" i="37"/>
  <c r="M1126" i="37"/>
  <c r="N1126" i="37"/>
  <c r="O1126" i="37"/>
  <c r="P1126" i="37"/>
  <c r="I1128" i="37"/>
  <c r="J1128" i="37"/>
  <c r="K1128" i="37"/>
  <c r="L1128" i="37"/>
  <c r="M1128" i="37"/>
  <c r="N1128" i="37"/>
  <c r="O1128" i="37"/>
  <c r="P1128" i="37"/>
  <c r="I1129" i="37"/>
  <c r="J1129" i="37"/>
  <c r="K1129" i="37"/>
  <c r="L1129" i="37"/>
  <c r="M1129" i="37"/>
  <c r="N1129" i="37"/>
  <c r="O1129" i="37"/>
  <c r="P1129" i="37"/>
  <c r="C1130" i="37"/>
  <c r="AM1130" i="37" s="1"/>
  <c r="E1130" i="37"/>
  <c r="F1130" i="37"/>
  <c r="G1130" i="37"/>
  <c r="I1130" i="37"/>
  <c r="J1130" i="37"/>
  <c r="K1130" i="37"/>
  <c r="L1130" i="37"/>
  <c r="M1130" i="37"/>
  <c r="N1130" i="37"/>
  <c r="O1130" i="37"/>
  <c r="P1130" i="37"/>
  <c r="I1131" i="37"/>
  <c r="J1131" i="37"/>
  <c r="K1131" i="37"/>
  <c r="L1131" i="37"/>
  <c r="M1131" i="37"/>
  <c r="N1131" i="37"/>
  <c r="O1131" i="37"/>
  <c r="P1131" i="37"/>
  <c r="Q1131" i="37"/>
  <c r="Y1131" i="37"/>
  <c r="Z1131" i="37"/>
  <c r="AA1131" i="37"/>
  <c r="AB1131" i="37"/>
  <c r="AC1131" i="37"/>
  <c r="AD1131" i="37"/>
  <c r="AE1131" i="37"/>
  <c r="AF1131" i="37"/>
  <c r="I1132" i="37"/>
  <c r="J1132" i="37"/>
  <c r="K1132" i="37"/>
  <c r="L1132" i="37"/>
  <c r="M1132" i="37"/>
  <c r="N1132" i="37"/>
  <c r="O1132" i="37"/>
  <c r="P1132" i="37"/>
  <c r="Q1132" i="37"/>
  <c r="Y1132" i="37"/>
  <c r="Z1132" i="37"/>
  <c r="AA1132" i="37"/>
  <c r="AB1132" i="37"/>
  <c r="AC1132" i="37"/>
  <c r="AD1132" i="37"/>
  <c r="AE1132" i="37"/>
  <c r="AF1132" i="37"/>
  <c r="I1133" i="37"/>
  <c r="J1133" i="37"/>
  <c r="K1133" i="37"/>
  <c r="L1133" i="37"/>
  <c r="M1133" i="37"/>
  <c r="N1133" i="37"/>
  <c r="O1133" i="37"/>
  <c r="P1133" i="37"/>
  <c r="Q1133" i="37"/>
  <c r="Y1133" i="37"/>
  <c r="Z1133" i="37"/>
  <c r="AA1133" i="37"/>
  <c r="AB1133" i="37"/>
  <c r="AC1133" i="37"/>
  <c r="AD1133" i="37"/>
  <c r="AE1133" i="37"/>
  <c r="AF1133" i="37"/>
  <c r="I1134" i="37"/>
  <c r="J1134" i="37"/>
  <c r="K1134" i="37"/>
  <c r="L1134" i="37"/>
  <c r="M1134" i="37"/>
  <c r="N1134" i="37"/>
  <c r="O1134" i="37"/>
  <c r="P1134" i="37"/>
  <c r="Q1134" i="37"/>
  <c r="Y1134" i="37"/>
  <c r="Z1134" i="37"/>
  <c r="AA1134" i="37"/>
  <c r="AB1134" i="37"/>
  <c r="AC1134" i="37"/>
  <c r="AD1134" i="37"/>
  <c r="AE1134" i="37"/>
  <c r="AF1134" i="37"/>
  <c r="I1135" i="37"/>
  <c r="J1135" i="37"/>
  <c r="K1135" i="37"/>
  <c r="L1135" i="37"/>
  <c r="M1135" i="37"/>
  <c r="N1135" i="37"/>
  <c r="O1135" i="37"/>
  <c r="P1135" i="37"/>
  <c r="Q1135" i="37"/>
  <c r="Y1135" i="37"/>
  <c r="Z1135" i="37"/>
  <c r="AA1135" i="37"/>
  <c r="AB1135" i="37"/>
  <c r="AC1135" i="37"/>
  <c r="AD1135" i="37"/>
  <c r="AE1135" i="37"/>
  <c r="AF1135" i="37"/>
  <c r="I1136" i="37"/>
  <c r="J1136" i="37"/>
  <c r="K1136" i="37"/>
  <c r="L1136" i="37"/>
  <c r="M1136" i="37"/>
  <c r="N1136" i="37"/>
  <c r="O1136" i="37"/>
  <c r="P1136" i="37"/>
  <c r="Q1136" i="37"/>
  <c r="Y1136" i="37"/>
  <c r="Z1136" i="37"/>
  <c r="AA1136" i="37"/>
  <c r="AB1136" i="37"/>
  <c r="AC1136" i="37"/>
  <c r="AD1136" i="37"/>
  <c r="AE1136" i="37"/>
  <c r="AF1136" i="37"/>
  <c r="I1137" i="37"/>
  <c r="J1137" i="37"/>
  <c r="K1137" i="37"/>
  <c r="L1137" i="37"/>
  <c r="M1137" i="37"/>
  <c r="N1137" i="37"/>
  <c r="O1137" i="37"/>
  <c r="P1137" i="37"/>
  <c r="Q1137" i="37"/>
  <c r="Y1137" i="37"/>
  <c r="Z1137" i="37"/>
  <c r="AA1137" i="37"/>
  <c r="AB1137" i="37"/>
  <c r="AC1137" i="37"/>
  <c r="AD1137" i="37"/>
  <c r="AE1137" i="37"/>
  <c r="AF1137" i="37"/>
  <c r="I1138" i="37"/>
  <c r="J1138" i="37"/>
  <c r="K1138" i="37"/>
  <c r="L1138" i="37"/>
  <c r="M1138" i="37"/>
  <c r="N1138" i="37"/>
  <c r="O1138" i="37"/>
  <c r="P1138" i="37"/>
  <c r="Q1138" i="37"/>
  <c r="Y1138" i="37"/>
  <c r="Z1138" i="37"/>
  <c r="AA1138" i="37"/>
  <c r="AB1138" i="37"/>
  <c r="AC1138" i="37"/>
  <c r="AD1138" i="37"/>
  <c r="AE1138" i="37"/>
  <c r="AF1138" i="37"/>
  <c r="I1139" i="37"/>
  <c r="J1139" i="37"/>
  <c r="K1139" i="37"/>
  <c r="L1139" i="37"/>
  <c r="M1139" i="37"/>
  <c r="N1139" i="37"/>
  <c r="O1139" i="37"/>
  <c r="P1139" i="37"/>
  <c r="Q1139" i="37"/>
  <c r="Y1139" i="37"/>
  <c r="Z1139" i="37"/>
  <c r="AA1139" i="37"/>
  <c r="AB1139" i="37"/>
  <c r="AC1139" i="37"/>
  <c r="AD1139" i="37"/>
  <c r="AE1139" i="37"/>
  <c r="AF1139" i="37"/>
  <c r="I1140" i="37"/>
  <c r="J1140" i="37"/>
  <c r="K1140" i="37"/>
  <c r="L1140" i="37"/>
  <c r="M1140" i="37"/>
  <c r="N1140" i="37"/>
  <c r="O1140" i="37"/>
  <c r="P1140" i="37"/>
  <c r="Q1140" i="37"/>
  <c r="Y1140" i="37"/>
  <c r="Z1140" i="37"/>
  <c r="AA1140" i="37"/>
  <c r="AB1140" i="37"/>
  <c r="AC1140" i="37"/>
  <c r="AD1140" i="37"/>
  <c r="AE1140" i="37"/>
  <c r="AF1140" i="37"/>
  <c r="I1141" i="37"/>
  <c r="J1141" i="37"/>
  <c r="K1141" i="37"/>
  <c r="L1141" i="37"/>
  <c r="M1141" i="37"/>
  <c r="N1141" i="37"/>
  <c r="O1141" i="37"/>
  <c r="P1141" i="37"/>
  <c r="Q1141" i="37"/>
  <c r="Y1141" i="37"/>
  <c r="Z1141" i="37"/>
  <c r="AA1141" i="37"/>
  <c r="AB1141" i="37"/>
  <c r="AC1141" i="37"/>
  <c r="AD1141" i="37"/>
  <c r="AE1141" i="37"/>
  <c r="AF1141" i="37"/>
  <c r="I1142" i="37"/>
  <c r="J1142" i="37"/>
  <c r="K1142" i="37"/>
  <c r="L1142" i="37"/>
  <c r="M1142" i="37"/>
  <c r="N1142" i="37"/>
  <c r="O1142" i="37"/>
  <c r="P1142" i="37"/>
  <c r="Q1142" i="37"/>
  <c r="Y1142" i="37"/>
  <c r="Z1142" i="37"/>
  <c r="AA1142" i="37"/>
  <c r="AB1142" i="37"/>
  <c r="AC1142" i="37"/>
  <c r="AD1142" i="37"/>
  <c r="AE1142" i="37"/>
  <c r="AF1142" i="37"/>
  <c r="I1143" i="37"/>
  <c r="J1143" i="37"/>
  <c r="K1143" i="37"/>
  <c r="L1143" i="37"/>
  <c r="M1143" i="37"/>
  <c r="N1143" i="37"/>
  <c r="O1143" i="37"/>
  <c r="P1143" i="37"/>
  <c r="Q1143" i="37"/>
  <c r="Y1143" i="37"/>
  <c r="Z1143" i="37"/>
  <c r="AA1143" i="37"/>
  <c r="AB1143" i="37"/>
  <c r="AC1143" i="37"/>
  <c r="AD1143" i="37"/>
  <c r="AE1143" i="37"/>
  <c r="AF1143" i="37"/>
  <c r="I1144" i="37"/>
  <c r="J1144" i="37"/>
  <c r="K1144" i="37"/>
  <c r="L1144" i="37"/>
  <c r="M1144" i="37"/>
  <c r="N1144" i="37"/>
  <c r="O1144" i="37"/>
  <c r="P1144" i="37"/>
  <c r="Q1144" i="37"/>
  <c r="Y1144" i="37"/>
  <c r="Z1144" i="37"/>
  <c r="AA1144" i="37"/>
  <c r="AB1144" i="37"/>
  <c r="AC1144" i="37"/>
  <c r="AD1144" i="37"/>
  <c r="AE1144" i="37"/>
  <c r="AF1144" i="37"/>
  <c r="I1145" i="37"/>
  <c r="J1145" i="37"/>
  <c r="K1145" i="37"/>
  <c r="L1145" i="37"/>
  <c r="M1145" i="37"/>
  <c r="N1145" i="37"/>
  <c r="O1145" i="37"/>
  <c r="P1145" i="37"/>
  <c r="Q1145" i="37"/>
  <c r="Y1145" i="37"/>
  <c r="Z1145" i="37"/>
  <c r="AA1145" i="37"/>
  <c r="AB1145" i="37"/>
  <c r="AC1145" i="37"/>
  <c r="AD1145" i="37"/>
  <c r="AE1145" i="37"/>
  <c r="AF1145" i="37"/>
  <c r="I1146" i="37"/>
  <c r="J1146" i="37"/>
  <c r="K1146" i="37"/>
  <c r="L1146" i="37"/>
  <c r="M1146" i="37"/>
  <c r="N1146" i="37"/>
  <c r="O1146" i="37"/>
  <c r="P1146" i="37"/>
  <c r="Q1146" i="37"/>
  <c r="Y1146" i="37"/>
  <c r="Z1146" i="37"/>
  <c r="AA1146" i="37"/>
  <c r="AB1146" i="37"/>
  <c r="AC1146" i="37"/>
  <c r="AD1146" i="37"/>
  <c r="AE1146" i="37"/>
  <c r="AF1146" i="37"/>
  <c r="I1147" i="37"/>
  <c r="J1147" i="37"/>
  <c r="K1147" i="37"/>
  <c r="L1147" i="37"/>
  <c r="M1147" i="37"/>
  <c r="N1147" i="37"/>
  <c r="O1147" i="37"/>
  <c r="P1147" i="37"/>
  <c r="I1148" i="37"/>
  <c r="J1148" i="37"/>
  <c r="K1148" i="37"/>
  <c r="L1148" i="37"/>
  <c r="M1148" i="37"/>
  <c r="N1148" i="37"/>
  <c r="O1148" i="37"/>
  <c r="P1148" i="37"/>
  <c r="I1149" i="37"/>
  <c r="J1149" i="37"/>
  <c r="K1149" i="37"/>
  <c r="L1149" i="37"/>
  <c r="M1149" i="37"/>
  <c r="N1149" i="37"/>
  <c r="O1149" i="37"/>
  <c r="P1149" i="37"/>
  <c r="Q1149" i="37"/>
  <c r="Y1149" i="37"/>
  <c r="Z1149" i="37"/>
  <c r="AA1149" i="37"/>
  <c r="AB1149" i="37"/>
  <c r="AC1149" i="37"/>
  <c r="AD1149" i="37"/>
  <c r="AE1149" i="37"/>
  <c r="AF1149" i="37"/>
  <c r="I1150" i="37"/>
  <c r="J1150" i="37"/>
  <c r="K1150" i="37"/>
  <c r="L1150" i="37"/>
  <c r="M1150" i="37"/>
  <c r="N1150" i="37"/>
  <c r="O1150" i="37"/>
  <c r="P1150" i="37"/>
  <c r="Q1150" i="37"/>
  <c r="Y1150" i="37"/>
  <c r="Z1150" i="37"/>
  <c r="AA1150" i="37"/>
  <c r="AB1150" i="37"/>
  <c r="AC1150" i="37"/>
  <c r="AD1150" i="37"/>
  <c r="AE1150" i="37"/>
  <c r="AF1150" i="37"/>
  <c r="I1151" i="37"/>
  <c r="J1151" i="37"/>
  <c r="K1151" i="37"/>
  <c r="L1151" i="37"/>
  <c r="M1151" i="37"/>
  <c r="N1151" i="37"/>
  <c r="O1151" i="37"/>
  <c r="P1151" i="37"/>
  <c r="I1152" i="37"/>
  <c r="J1152" i="37"/>
  <c r="K1152" i="37"/>
  <c r="L1152" i="37"/>
  <c r="M1152" i="37"/>
  <c r="N1152" i="37"/>
  <c r="O1152" i="37"/>
  <c r="P1152" i="37"/>
  <c r="C1153" i="37"/>
  <c r="AM1153" i="37" s="1"/>
  <c r="E1153" i="37"/>
  <c r="F1153" i="37"/>
  <c r="G1153" i="37"/>
  <c r="I1153" i="37"/>
  <c r="J1153" i="37"/>
  <c r="K1153" i="37"/>
  <c r="L1153" i="37"/>
  <c r="M1153" i="37"/>
  <c r="N1153" i="37"/>
  <c r="O1153" i="37"/>
  <c r="P1153" i="37"/>
  <c r="Q1153" i="37"/>
  <c r="Y1153" i="37"/>
  <c r="Z1153" i="37"/>
  <c r="AA1153" i="37"/>
  <c r="AB1153" i="37"/>
  <c r="AC1153" i="37"/>
  <c r="AD1153" i="37"/>
  <c r="AE1153" i="37"/>
  <c r="AF1153" i="37"/>
  <c r="Q1154" i="37"/>
  <c r="Y1154" i="37"/>
  <c r="Z1154" i="37"/>
  <c r="AA1154" i="37"/>
  <c r="AB1154" i="37"/>
  <c r="AC1154" i="37"/>
  <c r="AD1154" i="37"/>
  <c r="AE1154" i="37"/>
  <c r="AF1154" i="37"/>
  <c r="Q1155" i="37"/>
  <c r="Y1155" i="37"/>
  <c r="Z1155" i="37"/>
  <c r="AA1155" i="37"/>
  <c r="AB1155" i="37"/>
  <c r="AC1155" i="37"/>
  <c r="AD1155" i="37"/>
  <c r="AE1155" i="37"/>
  <c r="AF1155" i="37"/>
  <c r="I1159" i="37"/>
  <c r="J1159" i="37"/>
  <c r="K1159" i="37"/>
  <c r="L1159" i="37"/>
  <c r="M1159" i="37"/>
  <c r="N1159" i="37"/>
  <c r="O1159" i="37"/>
  <c r="P1159" i="37"/>
  <c r="Q1159" i="37"/>
  <c r="Y1159" i="37"/>
  <c r="Z1159" i="37"/>
  <c r="AA1159" i="37"/>
  <c r="AB1159" i="37"/>
  <c r="AC1159" i="37"/>
  <c r="AD1159" i="37"/>
  <c r="AE1159" i="37"/>
  <c r="AF1159" i="37"/>
  <c r="I1160" i="37"/>
  <c r="J1160" i="37"/>
  <c r="K1160" i="37"/>
  <c r="L1160" i="37"/>
  <c r="M1160" i="37"/>
  <c r="N1160" i="37"/>
  <c r="O1160" i="37"/>
  <c r="P1160" i="37"/>
  <c r="Q1160" i="37"/>
  <c r="Y1160" i="37"/>
  <c r="Z1160" i="37"/>
  <c r="AA1160" i="37"/>
  <c r="AB1160" i="37"/>
  <c r="AC1160" i="37"/>
  <c r="AD1160" i="37"/>
  <c r="AE1160" i="37"/>
  <c r="AF1160" i="37"/>
  <c r="I1161" i="37"/>
  <c r="J1161" i="37"/>
  <c r="K1161" i="37"/>
  <c r="L1161" i="37"/>
  <c r="M1161" i="37"/>
  <c r="N1161" i="37"/>
  <c r="O1161" i="37"/>
  <c r="P1161" i="37"/>
  <c r="Q1161" i="37"/>
  <c r="Y1161" i="37"/>
  <c r="Z1161" i="37"/>
  <c r="AA1161" i="37"/>
  <c r="AB1161" i="37"/>
  <c r="AC1161" i="37"/>
  <c r="AD1161" i="37"/>
  <c r="AE1161" i="37"/>
  <c r="AF1161" i="37"/>
  <c r="I1162" i="37"/>
  <c r="J1162" i="37"/>
  <c r="K1162" i="37"/>
  <c r="L1162" i="37"/>
  <c r="M1162" i="37"/>
  <c r="N1162" i="37"/>
  <c r="O1162" i="37"/>
  <c r="P1162" i="37"/>
  <c r="Q1162" i="37"/>
  <c r="Y1162" i="37"/>
  <c r="Z1162" i="37"/>
  <c r="AA1162" i="37"/>
  <c r="AB1162" i="37"/>
  <c r="AC1162" i="37"/>
  <c r="AD1162" i="37"/>
  <c r="AE1162" i="37"/>
  <c r="AF1162" i="37"/>
  <c r="I1163" i="37"/>
  <c r="J1163" i="37"/>
  <c r="K1163" i="37"/>
  <c r="L1163" i="37"/>
  <c r="M1163" i="37"/>
  <c r="N1163" i="37"/>
  <c r="O1163" i="37"/>
  <c r="P1163" i="37"/>
  <c r="Q1163" i="37"/>
  <c r="Y1163" i="37"/>
  <c r="Z1163" i="37"/>
  <c r="AA1163" i="37"/>
  <c r="AB1163" i="37"/>
  <c r="AC1163" i="37"/>
  <c r="AD1163" i="37"/>
  <c r="AE1163" i="37"/>
  <c r="AF1163" i="37"/>
  <c r="I1164" i="37"/>
  <c r="J1164" i="37"/>
  <c r="K1164" i="37"/>
  <c r="L1164" i="37"/>
  <c r="M1164" i="37"/>
  <c r="N1164" i="37"/>
  <c r="O1164" i="37"/>
  <c r="P1164" i="37"/>
  <c r="Q1164" i="37"/>
  <c r="Y1164" i="37"/>
  <c r="Z1164" i="37"/>
  <c r="AA1164" i="37"/>
  <c r="AB1164" i="37"/>
  <c r="AC1164" i="37"/>
  <c r="AD1164" i="37"/>
  <c r="AE1164" i="37"/>
  <c r="AF1164" i="37"/>
  <c r="G1165" i="37"/>
  <c r="I1165" i="37"/>
  <c r="J1165" i="37"/>
  <c r="K1165" i="37"/>
  <c r="L1165" i="37"/>
  <c r="M1165" i="37"/>
  <c r="N1165" i="37"/>
  <c r="O1165" i="37"/>
  <c r="P1165" i="37"/>
  <c r="Q1165" i="37"/>
  <c r="Y1165" i="37"/>
  <c r="Z1165" i="37"/>
  <c r="AA1165" i="37"/>
  <c r="AB1165" i="37"/>
  <c r="AC1165" i="37"/>
  <c r="AD1165" i="37"/>
  <c r="AE1165" i="37"/>
  <c r="AF1165" i="37"/>
  <c r="G1166" i="37"/>
  <c r="I1166" i="37"/>
  <c r="J1166" i="37"/>
  <c r="K1166" i="37"/>
  <c r="L1166" i="37"/>
  <c r="M1166" i="37"/>
  <c r="N1166" i="37"/>
  <c r="O1166" i="37"/>
  <c r="P1166" i="37"/>
  <c r="Q1166" i="37"/>
  <c r="Y1166" i="37"/>
  <c r="Z1166" i="37"/>
  <c r="AA1166" i="37"/>
  <c r="AB1166" i="37"/>
  <c r="AC1166" i="37"/>
  <c r="AD1166" i="37"/>
  <c r="AE1166" i="37"/>
  <c r="AF1166" i="37"/>
  <c r="I1167" i="37"/>
  <c r="J1167" i="37"/>
  <c r="K1167" i="37"/>
  <c r="L1167" i="37"/>
  <c r="M1167" i="37"/>
  <c r="N1167" i="37"/>
  <c r="O1167" i="37"/>
  <c r="P1167" i="37"/>
  <c r="Q1167" i="37"/>
  <c r="Y1167" i="37"/>
  <c r="Z1167" i="37"/>
  <c r="AA1167" i="37"/>
  <c r="AB1167" i="37"/>
  <c r="AC1167" i="37"/>
  <c r="AD1167" i="37"/>
  <c r="AE1167" i="37"/>
  <c r="AF1167" i="37"/>
  <c r="G1168" i="37"/>
  <c r="I1168" i="37"/>
  <c r="J1168" i="37"/>
  <c r="K1168" i="37"/>
  <c r="L1168" i="37"/>
  <c r="M1168" i="37"/>
  <c r="N1168" i="37"/>
  <c r="O1168" i="37"/>
  <c r="P1168" i="37"/>
  <c r="Q1168" i="37"/>
  <c r="Y1168" i="37"/>
  <c r="Z1168" i="37"/>
  <c r="AA1168" i="37"/>
  <c r="AB1168" i="37"/>
  <c r="AC1168" i="37"/>
  <c r="AD1168" i="37"/>
  <c r="AE1168" i="37"/>
  <c r="AF1168" i="37"/>
  <c r="I1169" i="37"/>
  <c r="J1169" i="37"/>
  <c r="K1169" i="37"/>
  <c r="L1169" i="37"/>
  <c r="M1169" i="37"/>
  <c r="N1169" i="37"/>
  <c r="O1169" i="37"/>
  <c r="P1169" i="37"/>
  <c r="Q1169" i="37"/>
  <c r="Y1169" i="37"/>
  <c r="Z1169" i="37"/>
  <c r="AA1169" i="37"/>
  <c r="AB1169" i="37"/>
  <c r="AC1169" i="37"/>
  <c r="AD1169" i="37"/>
  <c r="AE1169" i="37"/>
  <c r="AF1169" i="37"/>
  <c r="I1170" i="37"/>
  <c r="J1170" i="37"/>
  <c r="K1170" i="37"/>
  <c r="L1170" i="37"/>
  <c r="M1170" i="37"/>
  <c r="N1170" i="37"/>
  <c r="O1170" i="37"/>
  <c r="P1170" i="37"/>
  <c r="AN44" i="37" l="1"/>
  <c r="AN74" i="37"/>
  <c r="AN64" i="37"/>
  <c r="AN52" i="37"/>
  <c r="AN48" i="37"/>
  <c r="AN69" i="37"/>
  <c r="AN34" i="37"/>
  <c r="AN31" i="37"/>
  <c r="AN18" i="37"/>
  <c r="AN14" i="37"/>
  <c r="AN62" i="37"/>
  <c r="AN35" i="37"/>
  <c r="AN27" i="37"/>
  <c r="AN54" i="37"/>
  <c r="AN50" i="37"/>
  <c r="AN49" i="37"/>
  <c r="AN45" i="37"/>
  <c r="AN28" i="37"/>
  <c r="AN72" i="37"/>
  <c r="AN70" i="37"/>
  <c r="AN32" i="37"/>
  <c r="AN19" i="37"/>
  <c r="AN17" i="37"/>
  <c r="AN73" i="37"/>
  <c r="AN57" i="37"/>
  <c r="AN51" i="37"/>
  <c r="AN42" i="37"/>
  <c r="AN33" i="37"/>
  <c r="AN29" i="37"/>
  <c r="AN24" i="37"/>
  <c r="AN20" i="37"/>
  <c r="AN58" i="37"/>
  <c r="AN30" i="37"/>
  <c r="AN25" i="37"/>
  <c r="AN21" i="37"/>
  <c r="AN47" i="37"/>
  <c r="AN38" i="37"/>
  <c r="AN41" i="37"/>
  <c r="AN75" i="37"/>
  <c r="AN68" i="37"/>
  <c r="AN40" i="37"/>
  <c r="AN22" i="37"/>
  <c r="AN43" i="37"/>
  <c r="AN39" i="37"/>
  <c r="AN13" i="37"/>
  <c r="AN63" i="37"/>
  <c r="AN36" i="37"/>
  <c r="AN16" i="37"/>
  <c r="AN23" i="37"/>
  <c r="AN15" i="37"/>
  <c r="AN59" i="37"/>
  <c r="AN53" i="37"/>
  <c r="F69" i="37"/>
  <c r="I2610" i="156"/>
  <c r="F52" i="37" s="1"/>
  <c r="F44" i="37"/>
  <c r="F45" i="37"/>
  <c r="F43" i="37"/>
  <c r="F42" i="37"/>
  <c r="I2599" i="156"/>
  <c r="F41" i="37" s="1"/>
  <c r="E2599" i="156"/>
  <c r="G2599" i="156" s="1"/>
  <c r="D41" i="37" s="1"/>
  <c r="I2579" i="156"/>
  <c r="F21" i="37" s="1"/>
  <c r="F1186" i="37" s="1"/>
  <c r="E2579" i="156"/>
  <c r="G2579" i="156" s="1"/>
  <c r="D21" i="37" s="1"/>
  <c r="D1186" i="37" s="1"/>
  <c r="AF9" i="37"/>
  <c r="AE9" i="37"/>
  <c r="AD9" i="37"/>
  <c r="AB9" i="37"/>
  <c r="AA9" i="37"/>
  <c r="AF10" i="37"/>
  <c r="AE10" i="37"/>
  <c r="AD10" i="37"/>
  <c r="AB10" i="37"/>
  <c r="AA10" i="37"/>
  <c r="F10" i="37"/>
  <c r="H2544" i="156"/>
  <c r="H2541" i="156"/>
  <c r="I2539" i="156"/>
  <c r="E2543" i="156"/>
  <c r="G2543" i="156" s="1"/>
  <c r="E2542" i="156"/>
  <c r="G2542" i="156" s="1"/>
  <c r="E2539" i="156"/>
  <c r="G2539" i="156" s="1"/>
  <c r="AD2531" i="156"/>
  <c r="AE2531" i="156"/>
  <c r="H2520" i="156"/>
  <c r="H2519" i="156"/>
  <c r="I2521" i="156"/>
  <c r="E2521" i="156"/>
  <c r="G2521" i="156" s="1"/>
  <c r="I2513" i="156"/>
  <c r="H2508" i="156"/>
  <c r="E2507" i="156"/>
  <c r="G2507" i="156" s="1"/>
  <c r="E2503" i="156"/>
  <c r="G2503" i="156" s="1"/>
  <c r="J2475" i="156"/>
  <c r="J2474" i="156"/>
  <c r="I2487" i="156"/>
  <c r="H2436" i="156"/>
  <c r="H2435" i="156"/>
  <c r="E2372" i="156"/>
  <c r="G2372" i="156" s="1"/>
  <c r="E2367" i="156"/>
  <c r="G2367" i="156" s="1"/>
  <c r="H2360" i="156"/>
  <c r="H2354" i="156"/>
  <c r="J2354" i="156" s="1"/>
  <c r="H2353" i="156"/>
  <c r="J2353" i="156" s="1"/>
  <c r="H2352" i="156"/>
  <c r="J2352" i="156" s="1"/>
  <c r="H2350" i="156"/>
  <c r="J2350" i="156" s="1"/>
  <c r="H2348" i="156"/>
  <c r="J2348" i="156" s="1"/>
  <c r="H2345" i="156"/>
  <c r="J2345" i="156" s="1"/>
  <c r="H2343" i="156"/>
  <c r="J2343" i="156" s="1"/>
  <c r="J2331" i="156"/>
  <c r="J2330" i="156"/>
  <c r="J2329" i="156"/>
  <c r="J2328" i="156"/>
  <c r="J2327" i="156"/>
  <c r="H2319" i="156"/>
  <c r="E2289" i="156"/>
  <c r="G2289" i="156" s="1"/>
  <c r="E2288" i="156"/>
  <c r="G2288" i="156" s="1"/>
  <c r="E2273" i="156"/>
  <c r="G2273" i="156" s="1"/>
  <c r="E2272" i="156"/>
  <c r="G2272" i="156" s="1"/>
  <c r="E2269" i="156"/>
  <c r="G2269" i="156" s="1"/>
  <c r="E2228" i="156"/>
  <c r="G2228" i="156" s="1"/>
  <c r="E2219" i="156"/>
  <c r="H2212" i="156"/>
  <c r="H2207" i="156"/>
  <c r="E2201" i="156"/>
  <c r="G2201" i="156" s="1"/>
  <c r="E2195" i="156"/>
  <c r="G2195" i="156" s="1"/>
  <c r="H2142" i="156"/>
  <c r="H2137" i="156"/>
  <c r="E2125" i="156"/>
  <c r="G2125" i="156" s="1"/>
  <c r="H2081" i="156"/>
  <c r="H2080" i="156"/>
  <c r="H2078" i="156"/>
  <c r="H2073" i="156"/>
  <c r="E2061" i="156"/>
  <c r="G2061" i="156" s="1"/>
  <c r="H2031" i="156"/>
  <c r="H2030" i="156"/>
  <c r="H2029" i="156"/>
  <c r="H2028" i="156"/>
  <c r="H2026" i="156"/>
  <c r="H2025" i="156"/>
  <c r="H2023" i="156"/>
  <c r="H2022" i="156"/>
  <c r="J2022" i="156" s="1"/>
  <c r="H2020" i="156"/>
  <c r="J2020" i="156" s="1"/>
  <c r="H2017" i="156"/>
  <c r="J2017" i="156" s="1"/>
  <c r="H2015" i="156"/>
  <c r="J2015" i="156" s="1"/>
  <c r="H2012" i="156"/>
  <c r="J2012" i="156" s="1"/>
  <c r="H2011" i="156"/>
  <c r="H2010" i="156"/>
  <c r="J2010" i="156" s="1"/>
  <c r="H2008" i="156"/>
  <c r="H2007" i="156"/>
  <c r="J2007" i="156" s="1"/>
  <c r="I1980" i="156"/>
  <c r="E1980" i="156"/>
  <c r="G1980" i="156" s="1"/>
  <c r="H1984" i="156"/>
  <c r="H1983" i="156"/>
  <c r="H1982" i="156"/>
  <c r="H1981" i="156"/>
  <c r="H1979" i="156"/>
  <c r="H1976" i="156"/>
  <c r="E1975" i="156"/>
  <c r="G1975" i="156" s="1"/>
  <c r="E1964" i="156"/>
  <c r="G1964" i="156" s="1"/>
  <c r="H1900" i="156"/>
  <c r="H1899" i="156"/>
  <c r="H1896" i="156"/>
  <c r="H1895" i="156"/>
  <c r="E1897" i="156"/>
  <c r="G1897" i="156" s="1"/>
  <c r="E1892" i="156"/>
  <c r="G1892" i="156" s="1"/>
  <c r="H1831" i="156"/>
  <c r="H1830" i="156"/>
  <c r="H1827" i="156"/>
  <c r="H1826" i="156"/>
  <c r="E1828" i="156"/>
  <c r="G1828" i="156" s="1"/>
  <c r="E1823" i="156"/>
  <c r="G1823" i="156" s="1"/>
  <c r="E1813" i="156"/>
  <c r="G1813" i="156" s="1"/>
  <c r="H1776" i="156"/>
  <c r="H1775" i="156"/>
  <c r="H1772" i="156"/>
  <c r="H1771" i="156"/>
  <c r="E1758" i="156"/>
  <c r="G1758" i="156" s="1"/>
  <c r="E2217" i="156" l="1"/>
  <c r="G2217" i="156" s="1"/>
  <c r="G2219" i="156"/>
  <c r="I2538" i="156"/>
  <c r="I2548" i="156" s="1"/>
  <c r="V2600" i="156"/>
  <c r="Q42" i="37" s="1"/>
  <c r="E1755" i="156"/>
  <c r="G1755" i="156" s="1"/>
  <c r="E2058" i="156"/>
  <c r="G2058" i="156" s="1"/>
  <c r="E2366" i="156"/>
  <c r="G2366" i="156" s="1"/>
  <c r="H2507" i="156"/>
  <c r="H2513" i="156" s="1"/>
  <c r="J2513" i="156" s="1"/>
  <c r="C10" i="37"/>
  <c r="AM10" i="37" s="1"/>
  <c r="C41" i="37"/>
  <c r="AM41" i="37" s="1"/>
  <c r="C43" i="37"/>
  <c r="AM43" i="37" s="1"/>
  <c r="C44" i="37"/>
  <c r="AM44" i="37" s="1"/>
  <c r="E1810" i="156"/>
  <c r="G1810" i="156" s="1"/>
  <c r="E2192" i="156"/>
  <c r="G2192" i="156" s="1"/>
  <c r="J2520" i="156"/>
  <c r="C69" i="37"/>
  <c r="AM69" i="37" s="1"/>
  <c r="E1961" i="156"/>
  <c r="G1961" i="156" s="1"/>
  <c r="E2226" i="156"/>
  <c r="G2226" i="156" s="1"/>
  <c r="E2502" i="156"/>
  <c r="G2502" i="156" s="1"/>
  <c r="J2533" i="156"/>
  <c r="E2538" i="156"/>
  <c r="E2550" i="156" s="1"/>
  <c r="G2550" i="156" s="1"/>
  <c r="J2541" i="156"/>
  <c r="C21" i="37"/>
  <c r="C42" i="37"/>
  <c r="AM42" i="37" s="1"/>
  <c r="C45" i="37"/>
  <c r="AM45" i="37" s="1"/>
  <c r="C48" i="37"/>
  <c r="AM48" i="37" s="1"/>
  <c r="E2122" i="156"/>
  <c r="G2122" i="156" s="1"/>
  <c r="E2268" i="156"/>
  <c r="G2268" i="156" s="1"/>
  <c r="E2513" i="156"/>
  <c r="G2513" i="156" s="1"/>
  <c r="E2549" i="156"/>
  <c r="G2549" i="156" s="1"/>
  <c r="H2543" i="156"/>
  <c r="C50" i="37"/>
  <c r="AM50" i="37" s="1"/>
  <c r="J2025" i="156"/>
  <c r="Q9" i="37"/>
  <c r="Q10" i="37"/>
  <c r="J2531" i="156"/>
  <c r="J2476" i="156"/>
  <c r="AH2531" i="156"/>
  <c r="H2539" i="156"/>
  <c r="H2542" i="156"/>
  <c r="H2521" i="156"/>
  <c r="J2519" i="156"/>
  <c r="E1822" i="156"/>
  <c r="H1980" i="156"/>
  <c r="E1974" i="156"/>
  <c r="E1891" i="156"/>
  <c r="G1822" i="156" l="1"/>
  <c r="E2548" i="156"/>
  <c r="G2548" i="156" s="1"/>
  <c r="G2538" i="156"/>
  <c r="G1891" i="156"/>
  <c r="G1974" i="156"/>
  <c r="C1186" i="37"/>
  <c r="AM1186" i="37" s="1"/>
  <c r="AM21" i="37"/>
  <c r="J2473" i="156"/>
  <c r="J2521" i="156"/>
  <c r="H2549" i="156"/>
  <c r="H2538" i="156"/>
  <c r="H2550" i="156" s="1"/>
  <c r="J2539" i="156"/>
  <c r="H2548" i="156" l="1"/>
  <c r="J2538" i="156"/>
  <c r="J2548" i="156" l="1"/>
  <c r="H1721" i="156"/>
  <c r="H1720" i="156"/>
  <c r="H1719" i="156"/>
  <c r="H1716" i="156"/>
  <c r="H1715" i="156"/>
  <c r="E1717" i="156"/>
  <c r="G1717" i="156" s="1"/>
  <c r="E1712" i="156"/>
  <c r="G1712" i="156" s="1"/>
  <c r="E1707" i="156"/>
  <c r="G1707" i="156" s="1"/>
  <c r="E1702" i="156"/>
  <c r="G1702" i="156" s="1"/>
  <c r="E1689" i="156"/>
  <c r="G1689" i="156" s="1"/>
  <c r="E1686" i="156"/>
  <c r="G1686" i="156" s="1"/>
  <c r="E1675" i="156"/>
  <c r="G1675" i="156" s="1"/>
  <c r="E1672" i="156"/>
  <c r="G1672" i="156" s="1"/>
  <c r="E1661" i="156"/>
  <c r="G1661" i="156" s="1"/>
  <c r="E1660" i="156"/>
  <c r="G1660" i="156" s="1"/>
  <c r="E1658" i="156"/>
  <c r="G1658" i="156" s="1"/>
  <c r="E1617" i="156"/>
  <c r="G1617" i="156" s="1"/>
  <c r="E1612" i="156"/>
  <c r="G1612" i="156" s="1"/>
  <c r="E1607" i="156"/>
  <c r="G1607" i="156" s="1"/>
  <c r="E1601" i="156"/>
  <c r="G1601" i="156" s="1"/>
  <c r="H1618" i="156"/>
  <c r="H1613" i="156"/>
  <c r="H1564" i="156"/>
  <c r="H1563" i="156"/>
  <c r="H1561" i="156"/>
  <c r="H1559" i="156"/>
  <c r="H1549" i="156"/>
  <c r="J1549" i="156" s="1"/>
  <c r="H1556" i="156"/>
  <c r="E1560" i="156"/>
  <c r="G1560" i="156" s="1"/>
  <c r="E1555" i="156"/>
  <c r="G1555" i="156" s="1"/>
  <c r="E1552" i="156"/>
  <c r="G1552" i="156" s="1"/>
  <c r="E1544" i="156"/>
  <c r="G1544" i="156" s="1"/>
  <c r="I1527" i="156"/>
  <c r="E1527" i="156"/>
  <c r="G1527" i="156" s="1"/>
  <c r="E1497" i="156"/>
  <c r="G1497" i="156" s="1"/>
  <c r="E1492" i="156"/>
  <c r="G1492" i="156" s="1"/>
  <c r="E1489" i="156"/>
  <c r="G1489" i="156" s="1"/>
  <c r="E1481" i="156"/>
  <c r="G1481" i="156" s="1"/>
  <c r="E1512" i="156"/>
  <c r="G1512" i="156" s="1"/>
  <c r="I1472" i="156"/>
  <c r="I1473" i="156" s="1"/>
  <c r="E1472" i="156"/>
  <c r="G1472" i="156" s="1"/>
  <c r="N1471" i="156"/>
  <c r="M1471" i="156"/>
  <c r="H1471" i="156"/>
  <c r="H1444" i="156"/>
  <c r="H1443" i="156"/>
  <c r="H1442" i="156"/>
  <c r="H1441" i="156"/>
  <c r="H1440" i="156"/>
  <c r="H1438" i="156"/>
  <c r="H1437" i="156"/>
  <c r="H1436" i="156"/>
  <c r="H1435" i="156"/>
  <c r="H1428" i="156"/>
  <c r="E1439" i="156"/>
  <c r="G1439" i="156" s="1"/>
  <c r="E1434" i="156"/>
  <c r="G1434" i="156" s="1"/>
  <c r="E1431" i="156"/>
  <c r="G1431" i="156" s="1"/>
  <c r="E1423" i="156"/>
  <c r="G1423" i="156" s="1"/>
  <c r="H1383" i="156"/>
  <c r="H1382" i="156"/>
  <c r="H1381" i="156"/>
  <c r="H1380" i="156"/>
  <c r="H1378" i="156"/>
  <c r="H1377" i="156"/>
  <c r="H1376" i="156"/>
  <c r="H1375" i="156"/>
  <c r="E1379" i="156"/>
  <c r="G1379" i="156" s="1"/>
  <c r="E1374" i="156"/>
  <c r="G1374" i="156" s="1"/>
  <c r="E1371" i="156"/>
  <c r="G1371" i="156" s="1"/>
  <c r="E1363" i="156"/>
  <c r="G1363" i="156" s="1"/>
  <c r="I1338" i="156"/>
  <c r="E1338" i="156"/>
  <c r="G1338" i="156" s="1"/>
  <c r="H1334" i="156"/>
  <c r="H1333" i="156"/>
  <c r="J1333" i="156" s="1"/>
  <c r="H1332" i="156"/>
  <c r="J1332" i="156" s="1"/>
  <c r="H1331" i="156"/>
  <c r="J1331" i="156" s="1"/>
  <c r="H1330" i="156"/>
  <c r="J1330" i="156" s="1"/>
  <c r="H1329" i="156"/>
  <c r="J1329" i="156" s="1"/>
  <c r="H1328" i="156"/>
  <c r="J1328" i="156" s="1"/>
  <c r="H1326" i="156"/>
  <c r="J1326" i="156" s="1"/>
  <c r="H1325" i="156"/>
  <c r="J1325" i="156" s="1"/>
  <c r="H1324" i="156"/>
  <c r="J1324" i="156" s="1"/>
  <c r="H1323" i="156"/>
  <c r="J1323" i="156" s="1"/>
  <c r="H1322" i="156"/>
  <c r="J1322" i="156" s="1"/>
  <c r="H1321" i="156"/>
  <c r="J1321" i="156" s="1"/>
  <c r="H1320" i="156"/>
  <c r="J1320" i="156" s="1"/>
  <c r="H1319" i="156"/>
  <c r="J1319" i="156" s="1"/>
  <c r="H1318" i="156"/>
  <c r="J1318" i="156" s="1"/>
  <c r="H1317" i="156"/>
  <c r="J1317" i="156" s="1"/>
  <c r="H1316" i="156"/>
  <c r="J1316" i="156" s="1"/>
  <c r="H1282" i="156"/>
  <c r="J1282" i="156" s="1"/>
  <c r="H1289" i="156"/>
  <c r="H1294" i="156"/>
  <c r="E1293" i="156"/>
  <c r="G1293" i="156" s="1"/>
  <c r="E1288" i="156"/>
  <c r="G1288" i="156" s="1"/>
  <c r="E1283" i="156"/>
  <c r="G1283" i="156" s="1"/>
  <c r="E1277" i="156"/>
  <c r="G1277" i="156" s="1"/>
  <c r="E1301" i="156"/>
  <c r="H1244" i="156"/>
  <c r="H1238" i="156" s="1"/>
  <c r="J1238" i="156" s="1"/>
  <c r="E1299" i="156" l="1"/>
  <c r="G1299" i="156" s="1"/>
  <c r="G1301" i="156"/>
  <c r="T1471" i="156"/>
  <c r="U1471" i="156" s="1"/>
  <c r="P1471" i="156"/>
  <c r="E1360" i="156"/>
  <c r="G1360" i="156" s="1"/>
  <c r="E1429" i="156"/>
  <c r="G1429" i="156" s="1"/>
  <c r="J1471" i="156"/>
  <c r="E1487" i="156"/>
  <c r="G1487" i="156" s="1"/>
  <c r="E1541" i="156"/>
  <c r="G1541" i="156" s="1"/>
  <c r="E1688" i="156"/>
  <c r="G1688" i="156" s="1"/>
  <c r="E1274" i="156"/>
  <c r="G1274" i="156" s="1"/>
  <c r="E1369" i="156"/>
  <c r="G1369" i="156" s="1"/>
  <c r="E1550" i="156"/>
  <c r="G1550" i="156" s="1"/>
  <c r="E1671" i="156"/>
  <c r="G1671" i="156" s="1"/>
  <c r="E1699" i="156"/>
  <c r="G1699" i="156" s="1"/>
  <c r="E1598" i="156"/>
  <c r="G1598" i="156" s="1"/>
  <c r="E1657" i="156"/>
  <c r="G1657" i="156" s="1"/>
  <c r="E1674" i="156"/>
  <c r="G1674" i="156" s="1"/>
  <c r="E1420" i="156"/>
  <c r="G1420" i="156" s="1"/>
  <c r="J1428" i="156"/>
  <c r="E1473" i="156"/>
  <c r="G1473" i="156" s="1"/>
  <c r="E1478" i="156"/>
  <c r="G1478" i="156" s="1"/>
  <c r="E1685" i="156"/>
  <c r="G1685" i="156" s="1"/>
  <c r="E1711" i="156"/>
  <c r="E1611" i="156"/>
  <c r="E1554" i="156"/>
  <c r="E1491" i="156"/>
  <c r="E1433" i="156"/>
  <c r="Q1471" i="156"/>
  <c r="S1471" i="156" s="1"/>
  <c r="E1373" i="156"/>
  <c r="E1287" i="156"/>
  <c r="G1373" i="156" l="1"/>
  <c r="G1554" i="156"/>
  <c r="G1611" i="156"/>
  <c r="G1433" i="156"/>
  <c r="G1711" i="156"/>
  <c r="G1287" i="156"/>
  <c r="G1491" i="156"/>
  <c r="H1228" i="156"/>
  <c r="H1233" i="156"/>
  <c r="H1221" i="156"/>
  <c r="J1221" i="156" s="1"/>
  <c r="E1227" i="156"/>
  <c r="G1227" i="156" s="1"/>
  <c r="E1232" i="156"/>
  <c r="G1232" i="156" s="1"/>
  <c r="E1222" i="156"/>
  <c r="G1222" i="156" s="1"/>
  <c r="E1216" i="156"/>
  <c r="G1216" i="156" s="1"/>
  <c r="H948" i="156"/>
  <c r="J948" i="156" s="1"/>
  <c r="H1170" i="156"/>
  <c r="H1165" i="156"/>
  <c r="H1158" i="156"/>
  <c r="J1158" i="156" s="1"/>
  <c r="H1195" i="156"/>
  <c r="J1195" i="156" s="1"/>
  <c r="H1194" i="156"/>
  <c r="J1194" i="156" s="1"/>
  <c r="H1193" i="156"/>
  <c r="E1128" i="156"/>
  <c r="G1128" i="156" s="1"/>
  <c r="E1126" i="156"/>
  <c r="G1126" i="156" s="1"/>
  <c r="E1120" i="156"/>
  <c r="G1120" i="156" s="1"/>
  <c r="E1093" i="156"/>
  <c r="G1093" i="156" s="1"/>
  <c r="E1091" i="156"/>
  <c r="G1091" i="156" s="1"/>
  <c r="E1085" i="156"/>
  <c r="G1085" i="156" s="1"/>
  <c r="E1056" i="156"/>
  <c r="G1056" i="156" s="1"/>
  <c r="E1054" i="156"/>
  <c r="G1054" i="156" s="1"/>
  <c r="E1048" i="156"/>
  <c r="G1048" i="156" s="1"/>
  <c r="H1026" i="156"/>
  <c r="H1007" i="156"/>
  <c r="H1006" i="156"/>
  <c r="H1003" i="156"/>
  <c r="H1002" i="156"/>
  <c r="H952" i="156"/>
  <c r="J952" i="156" s="1"/>
  <c r="I970" i="156"/>
  <c r="E970" i="156"/>
  <c r="G970" i="156" s="1"/>
  <c r="E1083" i="156" l="1"/>
  <c r="G1083" i="156" s="1"/>
  <c r="E1213" i="156"/>
  <c r="G1213" i="156" s="1"/>
  <c r="H970" i="156"/>
  <c r="E1046" i="156"/>
  <c r="G1046" i="156" s="1"/>
  <c r="E1118" i="156"/>
  <c r="G1118" i="156" s="1"/>
  <c r="J1026" i="156"/>
  <c r="H2579" i="156"/>
  <c r="E1226" i="156"/>
  <c r="G1226" i="156" l="1"/>
  <c r="J2579" i="156"/>
  <c r="G21" i="37" s="1"/>
  <c r="E21" i="37"/>
  <c r="H963" i="156"/>
  <c r="J963" i="156" s="1"/>
  <c r="H962" i="156"/>
  <c r="J962" i="156" s="1"/>
  <c r="H961" i="156"/>
  <c r="J961" i="156" s="1"/>
  <c r="E949" i="156"/>
  <c r="G949" i="156" s="1"/>
  <c r="H939" i="156"/>
  <c r="H938" i="156"/>
  <c r="H935" i="156"/>
  <c r="H934" i="156"/>
  <c r="E926" i="156"/>
  <c r="G926" i="156" s="1"/>
  <c r="E921" i="156"/>
  <c r="G921" i="156" s="1"/>
  <c r="H899" i="156"/>
  <c r="H898" i="156"/>
  <c r="H897" i="156"/>
  <c r="J896" i="156" l="1"/>
  <c r="E1186" i="37"/>
  <c r="E969" i="156"/>
  <c r="G969" i="156" s="1"/>
  <c r="G1186" i="37" l="1"/>
  <c r="E859" i="156"/>
  <c r="G859" i="156" s="1"/>
  <c r="E2614" i="156" l="1"/>
  <c r="G2614" i="156" s="1"/>
  <c r="D56" i="37" s="1"/>
  <c r="E878" i="156"/>
  <c r="G878" i="156" s="1"/>
  <c r="AE877" i="156"/>
  <c r="N877" i="156"/>
  <c r="M877" i="156"/>
  <c r="H877" i="156"/>
  <c r="T877" i="156" l="1"/>
  <c r="U877" i="156" s="1"/>
  <c r="P877" i="156"/>
  <c r="J877" i="156"/>
  <c r="C56" i="37"/>
  <c r="AM56" i="37" s="1"/>
  <c r="Q877" i="156"/>
  <c r="S877" i="156" s="1"/>
  <c r="H858" i="156" l="1"/>
  <c r="H857" i="156"/>
  <c r="H856" i="156"/>
  <c r="H855" i="156"/>
  <c r="H854" i="156"/>
  <c r="H853" i="156"/>
  <c r="H852" i="156"/>
  <c r="H816" i="156"/>
  <c r="H821" i="156"/>
  <c r="H833" i="156"/>
  <c r="H836" i="156"/>
  <c r="H838" i="156"/>
  <c r="H839" i="156"/>
  <c r="H851" i="156"/>
  <c r="J851" i="156" s="1"/>
  <c r="H850" i="156"/>
  <c r="J850" i="156" s="1"/>
  <c r="H848" i="156"/>
  <c r="J848" i="156" s="1"/>
  <c r="H847" i="156"/>
  <c r="J847" i="156" s="1"/>
  <c r="H846" i="156"/>
  <c r="J846" i="156" s="1"/>
  <c r="H845" i="156"/>
  <c r="J845" i="156" s="1"/>
  <c r="H844" i="156"/>
  <c r="J844" i="156" s="1"/>
  <c r="H843" i="156"/>
  <c r="J843" i="156" s="1"/>
  <c r="H842" i="156"/>
  <c r="E835" i="156"/>
  <c r="G835" i="156" s="1"/>
  <c r="E828" i="156"/>
  <c r="E820" i="156"/>
  <c r="G820" i="156" s="1"/>
  <c r="E815" i="156"/>
  <c r="G815" i="156" s="1"/>
  <c r="E810" i="156"/>
  <c r="G810" i="156" s="1"/>
  <c r="E804" i="156"/>
  <c r="G804" i="156" s="1"/>
  <c r="E826" i="156" l="1"/>
  <c r="G826" i="156" s="1"/>
  <c r="G828" i="156"/>
  <c r="J852" i="156"/>
  <c r="J853" i="156"/>
  <c r="H859" i="156"/>
  <c r="E801" i="156"/>
  <c r="G801" i="156" s="1"/>
  <c r="E814" i="156"/>
  <c r="AK752" i="156"/>
  <c r="AF1156" i="37" s="1"/>
  <c r="AI752" i="156"/>
  <c r="AD1156" i="37" s="1"/>
  <c r="AG752" i="156"/>
  <c r="AF752" i="156"/>
  <c r="AA1156" i="37" s="1"/>
  <c r="V752" i="156"/>
  <c r="Q1156" i="37" s="1"/>
  <c r="I339" i="156"/>
  <c r="E339" i="156"/>
  <c r="G339" i="156" s="1"/>
  <c r="E514" i="156"/>
  <c r="G514" i="156" s="1"/>
  <c r="E512" i="156"/>
  <c r="G512" i="156" s="1"/>
  <c r="E502" i="156"/>
  <c r="G502" i="156" s="1"/>
  <c r="E499" i="156"/>
  <c r="G499" i="156" s="1"/>
  <c r="E480" i="156"/>
  <c r="G480" i="156" s="1"/>
  <c r="E472" i="156"/>
  <c r="G472" i="156" s="1"/>
  <c r="H455" i="156"/>
  <c r="H452" i="156"/>
  <c r="H451" i="156"/>
  <c r="H449" i="156"/>
  <c r="H448" i="156"/>
  <c r="H447" i="156"/>
  <c r="H444" i="156"/>
  <c r="H438" i="156"/>
  <c r="H433" i="156"/>
  <c r="J433" i="156" s="1"/>
  <c r="H432" i="156"/>
  <c r="H431" i="156"/>
  <c r="J431" i="156" s="1"/>
  <c r="H430" i="156"/>
  <c r="H429" i="156"/>
  <c r="J429" i="156" s="1"/>
  <c r="H428" i="156"/>
  <c r="H427" i="156"/>
  <c r="H426" i="156"/>
  <c r="J426" i="156" s="1"/>
  <c r="H423" i="156"/>
  <c r="J422" i="156"/>
  <c r="H419" i="156"/>
  <c r="H418" i="156"/>
  <c r="H416" i="156"/>
  <c r="H415" i="156"/>
  <c r="J415" i="156" s="1"/>
  <c r="H376" i="156"/>
  <c r="H375" i="156"/>
  <c r="H374" i="156"/>
  <c r="H372" i="156"/>
  <c r="J372" i="156" s="1"/>
  <c r="H371" i="156"/>
  <c r="J371" i="156" s="1"/>
  <c r="H370" i="156"/>
  <c r="J370" i="156" s="1"/>
  <c r="H369" i="156"/>
  <c r="J369" i="156" s="1"/>
  <c r="H368" i="156"/>
  <c r="J368" i="156" s="1"/>
  <c r="H367" i="156"/>
  <c r="H366" i="156"/>
  <c r="H365" i="156"/>
  <c r="H364" i="156"/>
  <c r="H362" i="156"/>
  <c r="H360" i="156"/>
  <c r="H359" i="156"/>
  <c r="H358" i="156"/>
  <c r="H357" i="156"/>
  <c r="J357" i="156" s="1"/>
  <c r="H356" i="156"/>
  <c r="H355" i="156"/>
  <c r="J355" i="156" s="1"/>
  <c r="H354" i="156"/>
  <c r="J354" i="156" s="1"/>
  <c r="H353" i="156"/>
  <c r="J353" i="156" s="1"/>
  <c r="H352" i="156"/>
  <c r="J352" i="156" s="1"/>
  <c r="H351" i="156"/>
  <c r="J351" i="156" s="1"/>
  <c r="H350" i="156"/>
  <c r="J350" i="156" s="1"/>
  <c r="H349" i="156"/>
  <c r="J349" i="156" s="1"/>
  <c r="H348" i="156"/>
  <c r="J348" i="156" s="1"/>
  <c r="H347" i="156"/>
  <c r="J347" i="156" s="1"/>
  <c r="H346" i="156"/>
  <c r="H345" i="156"/>
  <c r="J345" i="156" s="1"/>
  <c r="H344" i="156"/>
  <c r="H343" i="156"/>
  <c r="H342" i="156"/>
  <c r="J342" i="156" s="1"/>
  <c r="H341" i="156"/>
  <c r="H292" i="156"/>
  <c r="H291" i="156"/>
  <c r="H290" i="156"/>
  <c r="H289" i="156"/>
  <c r="H288" i="156"/>
  <c r="H287" i="156"/>
  <c r="H286" i="156"/>
  <c r="H285" i="156"/>
  <c r="H283" i="156"/>
  <c r="H282" i="156"/>
  <c r="J282" i="156" s="1"/>
  <c r="H281" i="156"/>
  <c r="H279" i="156"/>
  <c r="H278" i="156"/>
  <c r="H277" i="156"/>
  <c r="G814" i="156" l="1"/>
  <c r="AB1156" i="37"/>
  <c r="E470" i="156"/>
  <c r="G470" i="156" s="1"/>
  <c r="E511" i="156"/>
  <c r="G511" i="156" s="1"/>
  <c r="E478" i="156"/>
  <c r="G478" i="156" s="1"/>
  <c r="E498" i="156"/>
  <c r="G498" i="156" s="1"/>
  <c r="E501" i="156"/>
  <c r="G501" i="156" s="1"/>
  <c r="J412" i="156"/>
  <c r="J360" i="156"/>
  <c r="J286" i="156"/>
  <c r="J285" i="156"/>
  <c r="J277" i="156"/>
  <c r="J279" i="156"/>
  <c r="I157" i="156"/>
  <c r="E157" i="156"/>
  <c r="G157" i="156" s="1"/>
  <c r="H156" i="156"/>
  <c r="H155" i="156"/>
  <c r="H154" i="156"/>
  <c r="H152" i="156"/>
  <c r="J152" i="156" s="1"/>
  <c r="H150" i="156"/>
  <c r="H148" i="156"/>
  <c r="J148" i="156" s="1"/>
  <c r="H146" i="156"/>
  <c r="H145" i="156" l="1"/>
  <c r="H157" i="156"/>
  <c r="AE876" i="157" l="1"/>
  <c r="AF55" i="37" l="1"/>
  <c r="AD55" i="37"/>
  <c r="AJ1929" i="157" l="1"/>
  <c r="AD821" i="37" s="1"/>
  <c r="AJ1924" i="157"/>
  <c r="AD816" i="37" s="1"/>
  <c r="AJ1920" i="157"/>
  <c r="AD812" i="37" s="1"/>
  <c r="AJ1916" i="157"/>
  <c r="AD808" i="37" s="1"/>
  <c r="AJ1911" i="157"/>
  <c r="AD803" i="37" s="1"/>
  <c r="AJ1888" i="157"/>
  <c r="AD780" i="37" s="1"/>
  <c r="AJ1874" i="157"/>
  <c r="AD766" i="37" s="1"/>
  <c r="AJ1873" i="157"/>
  <c r="AD765" i="37" s="1"/>
  <c r="AJ1871" i="157"/>
  <c r="AD763" i="37" s="1"/>
  <c r="AE586" i="156"/>
  <c r="AI587" i="156"/>
  <c r="AH339" i="157"/>
  <c r="AI1806" i="156"/>
  <c r="N2836" i="156"/>
  <c r="T2836" i="156" l="1"/>
  <c r="P2836" i="156"/>
  <c r="AE940" i="157"/>
  <c r="Y143" i="37" s="1"/>
  <c r="Y9" i="37"/>
  <c r="Y10" i="37"/>
  <c r="AD752" i="156"/>
  <c r="Y1156" i="37" s="1"/>
  <c r="H576" i="156" l="1"/>
  <c r="H297" i="156"/>
  <c r="H296" i="156"/>
  <c r="H295" i="156"/>
  <c r="H294" i="156"/>
  <c r="H293" i="156"/>
  <c r="AL708" i="157" l="1"/>
  <c r="AK708" i="157"/>
  <c r="AI2355" i="156" l="1"/>
  <c r="AI2356" i="156" s="1"/>
  <c r="AH529" i="157" l="1"/>
  <c r="AH228" i="157"/>
  <c r="AH238" i="157" s="1"/>
  <c r="AG2337" i="156"/>
  <c r="AG2613" i="156" s="1"/>
  <c r="AF2337" i="156"/>
  <c r="AF2613" i="156" s="1"/>
  <c r="AA55" i="37" l="1"/>
  <c r="AG2355" i="156"/>
  <c r="AK681" i="157"/>
  <c r="AL681" i="157"/>
  <c r="AB55" i="37" l="1"/>
  <c r="J503" i="157"/>
  <c r="F503" i="157" l="1"/>
  <c r="H503" i="157" s="1"/>
  <c r="Q55" i="37" l="1"/>
  <c r="AC19" i="57" l="1"/>
  <c r="AB58" i="46"/>
  <c r="AE2285" i="157"/>
  <c r="Y1007" i="37" s="1"/>
  <c r="AE2341" i="157"/>
  <c r="Y1063" i="37" s="1"/>
  <c r="AE2336" i="157"/>
  <c r="Y1058" i="37" s="1"/>
  <c r="AE2332" i="157"/>
  <c r="Y1054" i="37" s="1"/>
  <c r="AE2259" i="157"/>
  <c r="AE2319" i="157" s="1"/>
  <c r="Y1041" i="37" s="1"/>
  <c r="AE2301" i="157"/>
  <c r="Y1023" i="37" s="1"/>
  <c r="AE2287" i="157"/>
  <c r="Y1009" i="37" s="1"/>
  <c r="AE2286" i="157"/>
  <c r="Y1008" i="37" s="1"/>
  <c r="AE2284" i="157"/>
  <c r="Y1006" i="37" s="1"/>
  <c r="AE2209" i="157"/>
  <c r="Y1003" i="37" s="1"/>
  <c r="AE2204" i="157"/>
  <c r="Y998" i="37" s="1"/>
  <c r="AE2200" i="157"/>
  <c r="Y994" i="37" s="1"/>
  <c r="AE2116" i="157"/>
  <c r="AE2195" i="157" s="1"/>
  <c r="Y989" i="37" s="1"/>
  <c r="AE2168" i="157"/>
  <c r="Y962" i="37" s="1"/>
  <c r="AE2154" i="157"/>
  <c r="Y948" i="37" s="1"/>
  <c r="AE2153" i="157"/>
  <c r="Y947" i="37" s="1"/>
  <c r="AE2152" i="157"/>
  <c r="Y946" i="37" s="1"/>
  <c r="AE2070" i="157"/>
  <c r="Y882" i="37" s="1"/>
  <c r="AE2004" i="157"/>
  <c r="AE2065" i="157"/>
  <c r="Y877" i="37" s="1"/>
  <c r="AE2061" i="157"/>
  <c r="Y873" i="37" s="1"/>
  <c r="AE2057" i="157"/>
  <c r="Y869" i="37" s="1"/>
  <c r="AE1985" i="157"/>
  <c r="AE2056" i="157" s="1"/>
  <c r="Y868" i="37" s="1"/>
  <c r="AE2029" i="157"/>
  <c r="Y841" i="37" s="1"/>
  <c r="AE2015" i="157"/>
  <c r="Y827" i="37" s="1"/>
  <c r="AE2014" i="157"/>
  <c r="Y826" i="37" s="1"/>
  <c r="AE2012" i="157"/>
  <c r="Y824" i="37" s="1"/>
  <c r="AE1869" i="157"/>
  <c r="AE1856" i="157"/>
  <c r="AE1857" i="157" s="1"/>
  <c r="AE1929" i="157"/>
  <c r="Y821" i="37" s="1"/>
  <c r="AE1924" i="157"/>
  <c r="Y816" i="37" s="1"/>
  <c r="AE1916" i="157"/>
  <c r="Y808" i="37" s="1"/>
  <c r="AE1816" i="157"/>
  <c r="AE1911" i="157" s="1"/>
  <c r="Y803" i="37" s="1"/>
  <c r="AE1888" i="157"/>
  <c r="Y780" i="37" s="1"/>
  <c r="AE1874" i="157"/>
  <c r="Y766" i="37" s="1"/>
  <c r="AE1873" i="157"/>
  <c r="Y765" i="37" s="1"/>
  <c r="AE1871" i="157"/>
  <c r="Y763" i="37" s="1"/>
  <c r="AE1761" i="157"/>
  <c r="Y760" i="37" s="1"/>
  <c r="AE1756" i="157"/>
  <c r="Y755" i="37" s="1"/>
  <c r="AE1750" i="157"/>
  <c r="Y749" i="37" s="1"/>
  <c r="AE1672" i="157"/>
  <c r="AE1746" i="157"/>
  <c r="Y745" i="37" s="1"/>
  <c r="AE1652" i="157"/>
  <c r="AE1717" i="157"/>
  <c r="Y716" i="37" s="1"/>
  <c r="AE1703" i="157"/>
  <c r="Y702" i="37" s="1"/>
  <c r="AE1702" i="157"/>
  <c r="Y701" i="37" s="1"/>
  <c r="AE1700" i="157"/>
  <c r="Y699" i="37" s="1"/>
  <c r="AE1605" i="157"/>
  <c r="Y569" i="37" s="1"/>
  <c r="AE1604" i="157"/>
  <c r="Y568" i="37" s="1"/>
  <c r="AE1611" i="157"/>
  <c r="Y575" i="37" s="1"/>
  <c r="AE1606" i="157"/>
  <c r="Y570" i="37" s="1"/>
  <c r="AE1601" i="157"/>
  <c r="Y565" i="37" s="1"/>
  <c r="AE1521" i="157"/>
  <c r="AE1592" i="157" s="1"/>
  <c r="Y556" i="37" s="1"/>
  <c r="AE1570" i="157"/>
  <c r="Y534" i="37" s="1"/>
  <c r="AE1556" i="157"/>
  <c r="Y520" i="37" s="1"/>
  <c r="AE1555" i="157"/>
  <c r="Y519" i="37" s="1"/>
  <c r="AE1553" i="157"/>
  <c r="Y517" i="37" s="1"/>
  <c r="AE1478" i="157"/>
  <c r="Y451" i="37" s="1"/>
  <c r="AE1473" i="157"/>
  <c r="Y446" i="37" s="1"/>
  <c r="AE1391" i="157"/>
  <c r="AE1438" i="157"/>
  <c r="Y411" i="37" s="1"/>
  <c r="AE1424" i="157"/>
  <c r="Y397" i="37" s="1"/>
  <c r="AE1423" i="157"/>
  <c r="Y396" i="37" s="1"/>
  <c r="AE1421" i="157"/>
  <c r="Y394" i="37" s="1"/>
  <c r="AE1257" i="157"/>
  <c r="AE1213" i="157"/>
  <c r="AE1212" i="157"/>
  <c r="AE1280" i="157"/>
  <c r="Y332" i="37" s="1"/>
  <c r="AE1339" i="157"/>
  <c r="Y391" i="37" s="1"/>
  <c r="AE1200" i="157"/>
  <c r="AE1165" i="157"/>
  <c r="AE1283" i="157"/>
  <c r="Y335" i="37" s="1"/>
  <c r="AE1050" i="157"/>
  <c r="AE1052" i="157"/>
  <c r="AE1033" i="157"/>
  <c r="AE1108" i="157"/>
  <c r="Y204" i="37" s="1"/>
  <c r="AE1099" i="157"/>
  <c r="Y195" i="37" s="1"/>
  <c r="AE1071" i="157"/>
  <c r="Y167" i="37" s="1"/>
  <c r="AE1057" i="157"/>
  <c r="Y153" i="37" s="1"/>
  <c r="AE1056" i="157"/>
  <c r="Y152" i="37" s="1"/>
  <c r="AE1055" i="157"/>
  <c r="Y151" i="37" s="1"/>
  <c r="AE937" i="157"/>
  <c r="Y140" i="37" s="1"/>
  <c r="AE873" i="157"/>
  <c r="AE838" i="157"/>
  <c r="AE775" i="157"/>
  <c r="AE945" i="157"/>
  <c r="Y148" i="37" s="1"/>
  <c r="AE708" i="157"/>
  <c r="AE709" i="157" s="1"/>
  <c r="AE667" i="157"/>
  <c r="AE668" i="157" s="1"/>
  <c r="AE635" i="157"/>
  <c r="AE579" i="157"/>
  <c r="AE578" i="157"/>
  <c r="AE499" i="157"/>
  <c r="AE441" i="157"/>
  <c r="AE389" i="157"/>
  <c r="AE384" i="157"/>
  <c r="AE326" i="157"/>
  <c r="AE146" i="157"/>
  <c r="AE81" i="157"/>
  <c r="AE58" i="157"/>
  <c r="AD3400" i="156"/>
  <c r="Y1123" i="37" s="1"/>
  <c r="AD3399" i="156"/>
  <c r="Y1122" i="37" s="1"/>
  <c r="AD3398" i="156"/>
  <c r="Y1121" i="37" s="1"/>
  <c r="AD3397" i="156"/>
  <c r="Y1120" i="37" s="1"/>
  <c r="AD3395" i="156"/>
  <c r="Y1118" i="37" s="1"/>
  <c r="AD3394" i="156"/>
  <c r="Y1117" i="37" s="1"/>
  <c r="AD3318" i="156"/>
  <c r="AD3240" i="156"/>
  <c r="AD3198" i="156"/>
  <c r="Y696" i="37" s="1"/>
  <c r="AD3134" i="156"/>
  <c r="AD3194" i="156" s="1"/>
  <c r="Y692" i="37" s="1"/>
  <c r="AD3193" i="156"/>
  <c r="Y691" i="37" s="1"/>
  <c r="AD3190" i="156"/>
  <c r="Y688" i="37" s="1"/>
  <c r="AD3186" i="156"/>
  <c r="Y684" i="37" s="1"/>
  <c r="AD3115" i="156"/>
  <c r="AD3165" i="156" s="1"/>
  <c r="Y663" i="37" s="1"/>
  <c r="AD3158" i="156"/>
  <c r="Y656" i="37" s="1"/>
  <c r="AD3144" i="156"/>
  <c r="Y642" i="37" s="1"/>
  <c r="AD3143" i="156"/>
  <c r="Y641" i="37" s="1"/>
  <c r="AD3141" i="156"/>
  <c r="Y639" i="37" s="1"/>
  <c r="AD2997" i="156"/>
  <c r="AD3058" i="156" s="1"/>
  <c r="Y632" i="37" s="1"/>
  <c r="AD3057" i="156"/>
  <c r="Y631" i="37" s="1"/>
  <c r="AD3049" i="156"/>
  <c r="Y623" i="37" s="1"/>
  <c r="AD2970" i="156"/>
  <c r="AD3039" i="156" s="1"/>
  <c r="Y613" i="37" s="1"/>
  <c r="AD3020" i="156"/>
  <c r="Y594" i="37" s="1"/>
  <c r="AD3006" i="156"/>
  <c r="Y580" i="37" s="1"/>
  <c r="AD3005" i="156"/>
  <c r="Y579" i="37" s="1"/>
  <c r="AD3004" i="156"/>
  <c r="Y578" i="37" s="1"/>
  <c r="AD2911" i="156"/>
  <c r="Y513" i="37" s="1"/>
  <c r="AD2910" i="156"/>
  <c r="Y512" i="37" s="1"/>
  <c r="AD2909" i="156"/>
  <c r="Y511" i="37" s="1"/>
  <c r="AD2908" i="156"/>
  <c r="Y510" i="37" s="1"/>
  <c r="AD2868" i="156"/>
  <c r="Y470" i="37" s="1"/>
  <c r="AD2867" i="156"/>
  <c r="Y469" i="37" s="1"/>
  <c r="AD2866" i="156"/>
  <c r="Y468" i="37" s="1"/>
  <c r="AD2865" i="156"/>
  <c r="Y467" i="37" s="1"/>
  <c r="AD2863" i="156"/>
  <c r="Y465" i="37" s="1"/>
  <c r="AD2862" i="156"/>
  <c r="Y464" i="37" s="1"/>
  <c r="AD2861" i="156"/>
  <c r="Y463" i="37" s="1"/>
  <c r="AD2860" i="156"/>
  <c r="Y462" i="37" s="1"/>
  <c r="AD2859" i="156"/>
  <c r="Y461" i="37" s="1"/>
  <c r="AD2858" i="156"/>
  <c r="Y460" i="37" s="1"/>
  <c r="AD2857" i="156"/>
  <c r="Y459" i="37" s="1"/>
  <c r="AD2856" i="156"/>
  <c r="Y458" i="37" s="1"/>
  <c r="AD2907" i="156"/>
  <c r="Y509" i="37" s="1"/>
  <c r="AD2906" i="156"/>
  <c r="Y508" i="37" s="1"/>
  <c r="AD2897" i="156"/>
  <c r="Y499" i="37" s="1"/>
  <c r="AD2812" i="156"/>
  <c r="AD2892" i="156" s="1"/>
  <c r="Y494" i="37" s="1"/>
  <c r="AD2869" i="156"/>
  <c r="Y471" i="37" s="1"/>
  <c r="AD2855" i="156"/>
  <c r="Y457" i="37" s="1"/>
  <c r="AD2854" i="156"/>
  <c r="Y456" i="37" s="1"/>
  <c r="AD2852" i="156"/>
  <c r="Y454" i="37" s="1"/>
  <c r="AD2766" i="156"/>
  <c r="Y327" i="37" s="1"/>
  <c r="AD2765" i="156"/>
  <c r="Y326" i="37" s="1"/>
  <c r="AD2764" i="156"/>
  <c r="Y325" i="37" s="1"/>
  <c r="AD2763" i="156"/>
  <c r="Y324" i="37" s="1"/>
  <c r="AD2762" i="156"/>
  <c r="Y323" i="37" s="1"/>
  <c r="AD2693" i="156"/>
  <c r="AD2745" i="156" s="1"/>
  <c r="Y306" i="37" s="1"/>
  <c r="AD2727" i="156"/>
  <c r="Y288" i="37" s="1"/>
  <c r="AD2713" i="156"/>
  <c r="Y274" i="37" s="1"/>
  <c r="AD2712" i="156"/>
  <c r="Y273" i="37" s="1"/>
  <c r="AD2710" i="156"/>
  <c r="Y271" i="37" s="1"/>
  <c r="AD2535" i="156"/>
  <c r="AD2528" i="156"/>
  <c r="AD2525" i="156"/>
  <c r="AD2468" i="156"/>
  <c r="AD2469" i="156" s="1"/>
  <c r="AD2452" i="156"/>
  <c r="AD2453" i="156" s="1"/>
  <c r="AD2437" i="156"/>
  <c r="AD2438" i="156" s="1"/>
  <c r="AD2427" i="156"/>
  <c r="AD2428" i="156" s="1"/>
  <c r="AD2410" i="156"/>
  <c r="AD2395" i="156"/>
  <c r="AD2396" i="156" s="1"/>
  <c r="AD2385" i="156"/>
  <c r="AD2618" i="156" s="1"/>
  <c r="AD2361" i="156"/>
  <c r="AD2362" i="156"/>
  <c r="AD2363" i="156" s="1"/>
  <c r="AD2355" i="156"/>
  <c r="AD2356" i="156" s="1"/>
  <c r="AD2333" i="156"/>
  <c r="AD2334" i="156" s="1"/>
  <c r="AD2320" i="156"/>
  <c r="AD2321" i="156" s="1"/>
  <c r="AD2307" i="156"/>
  <c r="AD2308" i="156"/>
  <c r="AD2294" i="156"/>
  <c r="AD2295" i="156" s="1"/>
  <c r="AD2278" i="156"/>
  <c r="AD2279" i="156" s="1"/>
  <c r="AD2262" i="156"/>
  <c r="AD2254" i="156"/>
  <c r="AD2229" i="156"/>
  <c r="AD2625" i="156"/>
  <c r="Y67" i="37" s="1"/>
  <c r="Y11" i="37"/>
  <c r="AD2162" i="156"/>
  <c r="AD2100" i="156"/>
  <c r="AD1987" i="156"/>
  <c r="AD2634" i="156"/>
  <c r="Y76" i="37" s="1"/>
  <c r="AD1914" i="156"/>
  <c r="AD1874" i="156"/>
  <c r="AD1875" i="156" s="1"/>
  <c r="AD1733" i="156"/>
  <c r="AD1694" i="156"/>
  <c r="AD1695" i="156" s="1"/>
  <c r="AD1680" i="156"/>
  <c r="AD1681" i="156" s="1"/>
  <c r="AD1666" i="156"/>
  <c r="AD1667" i="156" s="1"/>
  <c r="AD1642" i="156"/>
  <c r="AD1629" i="156"/>
  <c r="AD1576" i="156"/>
  <c r="AD1517" i="156"/>
  <c r="AD1455" i="156"/>
  <c r="AD1389" i="156"/>
  <c r="AD1253" i="156"/>
  <c r="AD1169" i="156"/>
  <c r="AD932" i="156"/>
  <c r="AD901" i="156"/>
  <c r="Y56" i="37"/>
  <c r="AD817" i="156"/>
  <c r="AD779" i="156"/>
  <c r="AD679" i="156"/>
  <c r="AD587" i="156"/>
  <c r="AD568" i="156"/>
  <c r="AD562" i="156"/>
  <c r="AD545" i="156"/>
  <c r="AD546" i="156" s="1"/>
  <c r="AD519" i="156"/>
  <c r="AD520" i="156" s="1"/>
  <c r="AD506" i="156"/>
  <c r="AD507" i="156" s="1"/>
  <c r="AD488" i="156"/>
  <c r="AD458" i="156"/>
  <c r="AD753" i="156"/>
  <c r="Y1157" i="37" s="1"/>
  <c r="AD134" i="156"/>
  <c r="AD725" i="156"/>
  <c r="Y1129" i="37" s="1"/>
  <c r="AE867" i="157" l="1"/>
  <c r="AE391" i="157"/>
  <c r="AE398" i="157" s="1"/>
  <c r="AD2309" i="156"/>
  <c r="AD2416" i="156"/>
  <c r="AE927" i="157"/>
  <c r="Y130" i="37" s="1"/>
  <c r="Y81" i="37"/>
  <c r="AE1315" i="157"/>
  <c r="Y367" i="37" s="1"/>
  <c r="Y386" i="37"/>
  <c r="AE1282" i="157"/>
  <c r="Y334" i="37" s="1"/>
  <c r="AE1325" i="157"/>
  <c r="Y377" i="37" s="1"/>
  <c r="Y82" i="37"/>
  <c r="AE1329" i="157"/>
  <c r="Y381" i="37" s="1"/>
  <c r="AE443" i="157"/>
  <c r="AE452" i="157" s="1"/>
  <c r="AD710" i="156"/>
  <c r="AD720" i="156" s="1"/>
  <c r="AD785" i="156"/>
  <c r="AD494" i="156"/>
  <c r="AD881" i="156"/>
  <c r="AD161" i="156"/>
  <c r="AD168" i="156" s="1"/>
  <c r="AD304" i="156"/>
  <c r="AD315" i="156" s="1"/>
  <c r="AD637" i="156"/>
  <c r="AD640" i="156" s="1"/>
  <c r="AD1031" i="156"/>
  <c r="AD1037" i="156" s="1"/>
  <c r="AD89" i="156"/>
  <c r="AD117" i="156" s="1"/>
  <c r="AD747" i="156"/>
  <c r="Y1151" i="37" s="1"/>
  <c r="AD723" i="156"/>
  <c r="Y1127" i="37" s="1"/>
  <c r="AD909" i="156"/>
  <c r="AD1074" i="156"/>
  <c r="AD1146" i="156"/>
  <c r="AD2386" i="156"/>
  <c r="AD2387" i="156" s="1"/>
  <c r="AD3343" i="156"/>
  <c r="Y1066" i="37" s="1"/>
  <c r="AD3401" i="156"/>
  <c r="Y1124" i="37" s="1"/>
  <c r="AD724" i="156"/>
  <c r="Y1128" i="37" s="1"/>
  <c r="AD1942" i="156"/>
  <c r="AD2570" i="156"/>
  <c r="Y12" i="37" s="1"/>
  <c r="AD3345" i="156"/>
  <c r="Y1068" i="37" s="1"/>
  <c r="AD3378" i="156"/>
  <c r="Y1101" i="37" s="1"/>
  <c r="AD744" i="156"/>
  <c r="Y1148" i="37" s="1"/>
  <c r="AD726" i="156"/>
  <c r="Y1130" i="37" s="1"/>
  <c r="AD3346" i="156"/>
  <c r="Y1069" i="37" s="1"/>
  <c r="AD3392" i="156"/>
  <c r="Y1115" i="37" s="1"/>
  <c r="AD226" i="156"/>
  <c r="AD244" i="156" s="1"/>
  <c r="AD459" i="156"/>
  <c r="AD466" i="156" s="1"/>
  <c r="AD979" i="156"/>
  <c r="Y55" i="37"/>
  <c r="AD1854" i="156"/>
  <c r="AD1861" i="156" s="1"/>
  <c r="AD3396" i="156"/>
  <c r="Y1119" i="37" s="1"/>
  <c r="AB80" i="46"/>
  <c r="AE2201" i="157"/>
  <c r="Y995" i="37" s="1"/>
  <c r="AE1921" i="157"/>
  <c r="Y813" i="37" s="1"/>
  <c r="AE1419" i="157"/>
  <c r="AE1420" i="157" s="1"/>
  <c r="Y393" i="37" s="1"/>
  <c r="AE1333" i="157"/>
  <c r="Y385" i="37" s="1"/>
  <c r="AE1297" i="157"/>
  <c r="Y349" i="37" s="1"/>
  <c r="AE1206" i="157"/>
  <c r="AE1279" i="157"/>
  <c r="Y331" i="37" s="1"/>
  <c r="AE1038" i="157"/>
  <c r="AE1054" i="157" s="1"/>
  <c r="Y150" i="37" s="1"/>
  <c r="AE854" i="157"/>
  <c r="AE791" i="157"/>
  <c r="AE654" i="157"/>
  <c r="AE358" i="157"/>
  <c r="AE877" i="157"/>
  <c r="Y80" i="37" s="1"/>
  <c r="Y79" i="37"/>
  <c r="AE936" i="157"/>
  <c r="Y139" i="37" s="1"/>
  <c r="Y129" i="37"/>
  <c r="AE252" i="157"/>
  <c r="AE173" i="157"/>
  <c r="Y96" i="37"/>
  <c r="AE97" i="157"/>
  <c r="AE895" i="157"/>
  <c r="Y98" i="37" s="1"/>
  <c r="AD3270" i="156"/>
  <c r="AD3360" i="156"/>
  <c r="Y1083" i="37" s="1"/>
  <c r="AD3054" i="156"/>
  <c r="Y628" i="37" s="1"/>
  <c r="AD2902" i="156"/>
  <c r="Y504" i="37" s="1"/>
  <c r="AD2759" i="156"/>
  <c r="Y320" i="37" s="1"/>
  <c r="AD2523" i="156"/>
  <c r="AD2516" i="156"/>
  <c r="AD2490" i="156"/>
  <c r="AD2177" i="156"/>
  <c r="AD2113" i="156"/>
  <c r="AD2054" i="156"/>
  <c r="Y60" i="37"/>
  <c r="AD1924" i="156"/>
  <c r="AD1934" i="156" s="1"/>
  <c r="AD1800" i="156"/>
  <c r="AD1806" i="156" s="1"/>
  <c r="AD1743" i="156"/>
  <c r="AD1751" i="156" s="1"/>
  <c r="AD1653" i="156"/>
  <c r="AD1594" i="156"/>
  <c r="AD1537" i="156"/>
  <c r="AD1474" i="156"/>
  <c r="AD1416" i="156"/>
  <c r="AD1356" i="156"/>
  <c r="AD1266" i="156"/>
  <c r="AD2584" i="156"/>
  <c r="Y26" i="37" s="1"/>
  <c r="AD1209" i="156"/>
  <c r="AD2623" i="156"/>
  <c r="Y65" i="37" s="1"/>
  <c r="AB85" i="57"/>
  <c r="AF19" i="57"/>
  <c r="AE717" i="157"/>
  <c r="AE866" i="157"/>
  <c r="AE1113" i="157"/>
  <c r="Y209" i="37" s="1"/>
  <c r="AE1920" i="157"/>
  <c r="Y812" i="37" s="1"/>
  <c r="AE2062" i="157"/>
  <c r="Y874" i="37" s="1"/>
  <c r="AE2196" i="157"/>
  <c r="Y990" i="37" s="1"/>
  <c r="AE2333" i="157"/>
  <c r="Y1055" i="37" s="1"/>
  <c r="AE1103" i="157"/>
  <c r="Y199" i="37" s="1"/>
  <c r="AE1602" i="157"/>
  <c r="Y566" i="37" s="1"/>
  <c r="Y134" i="37"/>
  <c r="AE1469" i="157"/>
  <c r="Y442" i="37" s="1"/>
  <c r="AE1751" i="157"/>
  <c r="Y750" i="37" s="1"/>
  <c r="AD766" i="156"/>
  <c r="Y1170" i="37" s="1"/>
  <c r="AD2767" i="156"/>
  <c r="Y328" i="37" s="1"/>
  <c r="AD3388" i="156"/>
  <c r="Y1111" i="37" s="1"/>
  <c r="AD754" i="156"/>
  <c r="Y1158" i="37" s="1"/>
  <c r="AD2624" i="156"/>
  <c r="Y66" i="37" s="1"/>
  <c r="AD3053" i="156"/>
  <c r="Y627" i="37" s="1"/>
  <c r="AD3062" i="156"/>
  <c r="Y636" i="37" s="1"/>
  <c r="AD2901" i="156"/>
  <c r="Y503" i="37" s="1"/>
  <c r="AD2912" i="156"/>
  <c r="Y514" i="37" s="1"/>
  <c r="AD2246" i="156"/>
  <c r="AD2499" i="156"/>
  <c r="AD2629" i="156"/>
  <c r="Y71" i="37" s="1"/>
  <c r="AD2758" i="156"/>
  <c r="Y319" i="37" s="1"/>
  <c r="AD2188" i="156"/>
  <c r="Y1205" i="37" l="1"/>
  <c r="Y1225" i="37"/>
  <c r="Y1236" i="37"/>
  <c r="Y1235" i="37"/>
  <c r="AD2619" i="156"/>
  <c r="Y61" i="37" s="1"/>
  <c r="Y1238" i="37"/>
  <c r="AD2491" i="156"/>
  <c r="AE1470" i="157"/>
  <c r="Y443" i="37" s="1"/>
  <c r="AD2849" i="156"/>
  <c r="AD2851" i="156" s="1"/>
  <c r="AD3002" i="156"/>
  <c r="AD3003" i="156" s="1"/>
  <c r="Y577" i="37" s="1"/>
  <c r="AE1844" i="157"/>
  <c r="AE1870" i="157" s="1"/>
  <c r="Y762" i="37" s="1"/>
  <c r="AE2150" i="157"/>
  <c r="AE2151" i="157" s="1"/>
  <c r="Y945" i="37" s="1"/>
  <c r="AE1104" i="157"/>
  <c r="Y200" i="37" s="1"/>
  <c r="Y149" i="37" s="1"/>
  <c r="AE1698" i="157"/>
  <c r="AE1699" i="157" s="1"/>
  <c r="Y698" i="37" s="1"/>
  <c r="AD2708" i="156"/>
  <c r="AD2709" i="156" s="1"/>
  <c r="Y270" i="37" s="1"/>
  <c r="AE2282" i="157"/>
  <c r="AE2283" i="157" s="1"/>
  <c r="Y1005" i="37" s="1"/>
  <c r="Y1004" i="37" s="1"/>
  <c r="AE2010" i="157"/>
  <c r="AE2011" i="157" s="1"/>
  <c r="Y823" i="37" s="1"/>
  <c r="Y822" i="37" s="1"/>
  <c r="AE1330" i="157"/>
  <c r="Y382" i="37" s="1"/>
  <c r="AE1551" i="157"/>
  <c r="AE1552" i="157" s="1"/>
  <c r="Y516" i="37" s="1"/>
  <c r="AE1276" i="157"/>
  <c r="AE1278" i="157" s="1"/>
  <c r="Y330" i="37" s="1"/>
  <c r="AD2551" i="156"/>
  <c r="AD3191" i="156"/>
  <c r="Y689" i="37" s="1"/>
  <c r="AD3139" i="156"/>
  <c r="AD3140" i="156" s="1"/>
  <c r="Y638" i="37" s="1"/>
  <c r="AD3393" i="156"/>
  <c r="Y1116" i="37" s="1"/>
  <c r="AD3341" i="156"/>
  <c r="AD3342" i="156" s="1"/>
  <c r="Y1065" i="37" s="1"/>
  <c r="AD2566" i="156" l="1"/>
  <c r="Y8" i="37" s="1"/>
  <c r="AD2850" i="156"/>
  <c r="Y453" i="37"/>
  <c r="AE1053" i="157"/>
  <c r="AE1277" i="157"/>
  <c r="J550" i="157" l="1"/>
  <c r="F550" i="157"/>
  <c r="H550" i="157" s="1"/>
  <c r="AG409" i="156" l="1"/>
  <c r="O2215" i="157" l="1"/>
  <c r="Q2215" i="157" s="1"/>
  <c r="N2215" i="157"/>
  <c r="I2215" i="157"/>
  <c r="J182" i="157"/>
  <c r="F182" i="157"/>
  <c r="H182" i="157" s="1"/>
  <c r="O177" i="157"/>
  <c r="N177" i="157"/>
  <c r="I2701" i="156"/>
  <c r="E2701" i="156"/>
  <c r="G2701" i="156" s="1"/>
  <c r="N2698" i="156"/>
  <c r="M2698" i="156"/>
  <c r="H2698" i="156"/>
  <c r="I1535" i="156"/>
  <c r="E1535" i="156"/>
  <c r="G1535" i="156" s="1"/>
  <c r="N1532" i="156"/>
  <c r="M1532" i="156"/>
  <c r="H1532" i="156"/>
  <c r="M1079" i="156"/>
  <c r="I774" i="156"/>
  <c r="E774" i="156"/>
  <c r="G774" i="156" s="1"/>
  <c r="N771" i="156"/>
  <c r="M771" i="156"/>
  <c r="N576" i="156"/>
  <c r="M576" i="156"/>
  <c r="J576" i="156"/>
  <c r="N16" i="156"/>
  <c r="P16" i="156" l="1"/>
  <c r="Q16" i="156" s="1"/>
  <c r="Q177" i="157"/>
  <c r="Q1532" i="156"/>
  <c r="S1532" i="156" s="1"/>
  <c r="P1532" i="156"/>
  <c r="Q2698" i="156"/>
  <c r="S2698" i="156" s="1"/>
  <c r="P2698" i="156"/>
  <c r="P771" i="156"/>
  <c r="Q771" i="156" s="1"/>
  <c r="S771" i="156" s="1"/>
  <c r="Q576" i="156"/>
  <c r="S576" i="156" s="1"/>
  <c r="P576" i="156"/>
  <c r="R2215" i="157"/>
  <c r="T2215" i="157" s="1"/>
  <c r="U2215" i="157"/>
  <c r="V2215" i="157" s="1"/>
  <c r="K2215" i="157"/>
  <c r="K177" i="157"/>
  <c r="J1532" i="156"/>
  <c r="J2698" i="156"/>
  <c r="U177" i="157"/>
  <c r="T2698" i="156"/>
  <c r="T1532" i="156"/>
  <c r="J771" i="156"/>
  <c r="T771" i="156"/>
  <c r="T16" i="156"/>
  <c r="U16" i="156" s="1"/>
  <c r="T576" i="156"/>
  <c r="U576" i="156" s="1"/>
  <c r="R177" i="157" l="1"/>
  <c r="T177" i="157" s="1"/>
  <c r="S16" i="156"/>
  <c r="U1532" i="156"/>
  <c r="V177" i="157"/>
  <c r="U2698" i="156"/>
  <c r="U771" i="156"/>
  <c r="J341" i="156" l="1"/>
  <c r="J367" i="156"/>
  <c r="N1079" i="156" l="1"/>
  <c r="P1079" i="156" s="1"/>
  <c r="J419" i="157"/>
  <c r="F419" i="157"/>
  <c r="H419" i="157" s="1"/>
  <c r="E3369" i="156"/>
  <c r="G3369" i="156" s="1"/>
  <c r="D1092" i="37" s="1"/>
  <c r="E3370" i="156"/>
  <c r="G3370" i="156" s="1"/>
  <c r="D1093" i="37" s="1"/>
  <c r="C1092" i="37" l="1"/>
  <c r="AM1092" i="37" s="1"/>
  <c r="C1093" i="37"/>
  <c r="AM1093" i="37" s="1"/>
  <c r="Q1079" i="156"/>
  <c r="S1079" i="156" s="1"/>
  <c r="T1079" i="156"/>
  <c r="U1079" i="156" s="1"/>
  <c r="H1079" i="156"/>
  <c r="J16" i="156" l="1"/>
  <c r="J1079" i="156"/>
  <c r="H3368" i="156" l="1"/>
  <c r="E1091" i="37" s="1"/>
  <c r="H3363" i="156"/>
  <c r="E1086" i="37" s="1"/>
  <c r="H3348" i="156"/>
  <c r="E1071" i="37" s="1"/>
  <c r="H3339" i="156"/>
  <c r="H3337" i="156"/>
  <c r="H3333" i="156"/>
  <c r="H3331" i="156"/>
  <c r="H3330" i="156"/>
  <c r="H3329" i="156"/>
  <c r="H3320" i="156"/>
  <c r="H3364" i="156"/>
  <c r="E1087" i="37" s="1"/>
  <c r="H3294" i="156"/>
  <c r="H3292" i="156"/>
  <c r="H3288" i="156"/>
  <c r="H3287" i="156"/>
  <c r="H3286" i="156"/>
  <c r="H3284" i="156"/>
  <c r="H3277" i="156"/>
  <c r="H3276" i="156"/>
  <c r="H3275" i="156"/>
  <c r="H3274" i="156"/>
  <c r="H3268" i="156"/>
  <c r="H3266" i="156"/>
  <c r="H3262" i="156"/>
  <c r="H3261" i="156"/>
  <c r="H3258" i="156"/>
  <c r="H3251" i="156"/>
  <c r="H3250" i="156"/>
  <c r="H3246" i="156"/>
  <c r="H3218" i="156"/>
  <c r="H3214" i="156"/>
  <c r="H3212" i="156"/>
  <c r="H3210" i="156"/>
  <c r="H3203" i="156"/>
  <c r="H3202" i="156"/>
  <c r="H3166" i="156"/>
  <c r="E664" i="37" s="1"/>
  <c r="H3137" i="156"/>
  <c r="H3135" i="156"/>
  <c r="H3131" i="156"/>
  <c r="H3122" i="156"/>
  <c r="H3121" i="156"/>
  <c r="H3120" i="156"/>
  <c r="H3116" i="156"/>
  <c r="H3168" i="156"/>
  <c r="E666" i="37" s="1"/>
  <c r="H3167" i="156"/>
  <c r="E665" i="37" s="1"/>
  <c r="H3163" i="156"/>
  <c r="E661" i="37" s="1"/>
  <c r="H3162" i="156"/>
  <c r="E660" i="37" s="1"/>
  <c r="H3090" i="156"/>
  <c r="H3088" i="156"/>
  <c r="H3084" i="156"/>
  <c r="H3083" i="156"/>
  <c r="H3082" i="156"/>
  <c r="H3080" i="156"/>
  <c r="H3073" i="156"/>
  <c r="H3072" i="156"/>
  <c r="H3071" i="156"/>
  <c r="H3070" i="156"/>
  <c r="H3068" i="156"/>
  <c r="H3067" i="156"/>
  <c r="H3066" i="156"/>
  <c r="H3065" i="156"/>
  <c r="H3030" i="156"/>
  <c r="E604" i="37" s="1"/>
  <c r="H3008" i="156"/>
  <c r="E582" i="37" s="1"/>
  <c r="H3000" i="156"/>
  <c r="H2998" i="156"/>
  <c r="H2988" i="156"/>
  <c r="H2987" i="156"/>
  <c r="H2986" i="156"/>
  <c r="H2985" i="156"/>
  <c r="H2984" i="156"/>
  <c r="H2983" i="156"/>
  <c r="H2976" i="156"/>
  <c r="H2974" i="156"/>
  <c r="H2973" i="156"/>
  <c r="H2972" i="156"/>
  <c r="H2970" i="156"/>
  <c r="H2969" i="156"/>
  <c r="H2968" i="156"/>
  <c r="H2962" i="156"/>
  <c r="H3040" i="156" s="1"/>
  <c r="H3032" i="156"/>
  <c r="E606" i="37" s="1"/>
  <c r="H3031" i="156"/>
  <c r="E605" i="37" s="1"/>
  <c r="H3029" i="156"/>
  <c r="E603" i="37" s="1"/>
  <c r="E1201" i="37" s="1"/>
  <c r="H3028" i="156"/>
  <c r="E602" i="37" s="1"/>
  <c r="H3026" i="156"/>
  <c r="E600" i="37" s="1"/>
  <c r="E1197" i="37" s="1"/>
  <c r="H3025" i="156"/>
  <c r="E599" i="37" s="1"/>
  <c r="H3024" i="156"/>
  <c r="E598" i="37" s="1"/>
  <c r="H3023" i="156"/>
  <c r="E597" i="37" s="1"/>
  <c r="H3022" i="156"/>
  <c r="E596" i="37" s="1"/>
  <c r="H2941" i="156"/>
  <c r="H2939" i="156"/>
  <c r="H2935" i="156"/>
  <c r="H2934" i="156"/>
  <c r="H2933" i="156"/>
  <c r="H2931" i="156"/>
  <c r="H2895" i="156"/>
  <c r="E497" i="37" s="1"/>
  <c r="E495" i="37"/>
  <c r="E488" i="37"/>
  <c r="H2885" i="156"/>
  <c r="E487" i="37" s="1"/>
  <c r="E486" i="37"/>
  <c r="H2883" i="156"/>
  <c r="E485" i="37" s="1"/>
  <c r="H2877" i="156"/>
  <c r="E479" i="37" s="1"/>
  <c r="H2872" i="156"/>
  <c r="E474" i="37" s="1"/>
  <c r="H2857" i="156"/>
  <c r="E459" i="37" s="1"/>
  <c r="H2847" i="156"/>
  <c r="H2845" i="156"/>
  <c r="H2843" i="156"/>
  <c r="H2840" i="156"/>
  <c r="H2836" i="156"/>
  <c r="H2835" i="156"/>
  <c r="H2834" i="156"/>
  <c r="H2833" i="156"/>
  <c r="H2832" i="156"/>
  <c r="H2825" i="156"/>
  <c r="H2822" i="156"/>
  <c r="H2879" i="156"/>
  <c r="E481" i="37" s="1"/>
  <c r="H2878" i="156"/>
  <c r="E480" i="37" s="1"/>
  <c r="H2876" i="156"/>
  <c r="E478" i="37" s="1"/>
  <c r="H2874" i="156"/>
  <c r="E476" i="37" s="1"/>
  <c r="H2873" i="156"/>
  <c r="E475" i="37" s="1"/>
  <c r="H2871" i="156"/>
  <c r="E473" i="37" s="1"/>
  <c r="H2794" i="156"/>
  <c r="H2792" i="156"/>
  <c r="H2788" i="156"/>
  <c r="H2787" i="156"/>
  <c r="H2786" i="156"/>
  <c r="H2784" i="156"/>
  <c r="H2777" i="156"/>
  <c r="H2776" i="156"/>
  <c r="H2775" i="156"/>
  <c r="H2774" i="156"/>
  <c r="H2773" i="156"/>
  <c r="H2772" i="156"/>
  <c r="H2771" i="156"/>
  <c r="H2770" i="156"/>
  <c r="E310" i="37"/>
  <c r="E309" i="37"/>
  <c r="E307" i="37"/>
  <c r="E305" i="37"/>
  <c r="H2743" i="156"/>
  <c r="E304" i="37" s="1"/>
  <c r="E303" i="37"/>
  <c r="H2741" i="156"/>
  <c r="E302" i="37" s="1"/>
  <c r="H2735" i="156"/>
  <c r="E296" i="37" s="1"/>
  <c r="H2730" i="156"/>
  <c r="E291" i="37" s="1"/>
  <c r="H2715" i="156"/>
  <c r="E276" i="37" s="1"/>
  <c r="H2706" i="156"/>
  <c r="H2704" i="156"/>
  <c r="H2700" i="156"/>
  <c r="H2699" i="156"/>
  <c r="H2689" i="156"/>
  <c r="H2737" i="156"/>
  <c r="E298" i="37" s="1"/>
  <c r="H2736" i="156"/>
  <c r="E297" i="37" s="1"/>
  <c r="H2732" i="156"/>
  <c r="E293" i="37" s="1"/>
  <c r="H2731" i="156"/>
  <c r="E292" i="37" s="1"/>
  <c r="H2729" i="156"/>
  <c r="E290" i="37" s="1"/>
  <c r="H2663" i="156"/>
  <c r="H2661" i="156"/>
  <c r="H2657" i="156"/>
  <c r="H2656" i="156"/>
  <c r="H2655" i="156"/>
  <c r="H2653" i="156"/>
  <c r="H2646" i="156"/>
  <c r="H2645" i="156"/>
  <c r="H2644" i="156"/>
  <c r="H2643" i="156"/>
  <c r="H2642" i="156"/>
  <c r="H2641" i="156"/>
  <c r="H2640" i="156"/>
  <c r="H2639" i="156"/>
  <c r="H2638" i="156"/>
  <c r="H2592" i="156"/>
  <c r="E34" i="37" s="1"/>
  <c r="H2547" i="156"/>
  <c r="H2546" i="156" s="1"/>
  <c r="J2546" i="156" s="1"/>
  <c r="H2526" i="156"/>
  <c r="H2514" i="156"/>
  <c r="H2504" i="156"/>
  <c r="H2496" i="156"/>
  <c r="H2485" i="156"/>
  <c r="H2480" i="156"/>
  <c r="H2464" i="156"/>
  <c r="H2461" i="156"/>
  <c r="H2448" i="156"/>
  <c r="H2425" i="156"/>
  <c r="H2424" i="156"/>
  <c r="H2423" i="156"/>
  <c r="H2422" i="156"/>
  <c r="H2421" i="156"/>
  <c r="H2406" i="156"/>
  <c r="H2393" i="156"/>
  <c r="H2385" i="156"/>
  <c r="H2384" i="156"/>
  <c r="H2381" i="156"/>
  <c r="H2379" i="156"/>
  <c r="H2378" i="156"/>
  <c r="H2371" i="156"/>
  <c r="H2368" i="156"/>
  <c r="H2337" i="156"/>
  <c r="H2316" i="156"/>
  <c r="H2315" i="156"/>
  <c r="H2314" i="156"/>
  <c r="H2304" i="156"/>
  <c r="H2301" i="156"/>
  <c r="H2300" i="156"/>
  <c r="H2290" i="156"/>
  <c r="H2274" i="156"/>
  <c r="H2271" i="156"/>
  <c r="H2259" i="156"/>
  <c r="H2251" i="156"/>
  <c r="H2236" i="156"/>
  <c r="H2235" i="156"/>
  <c r="H2234" i="156"/>
  <c r="H2230" i="156"/>
  <c r="H2224" i="156"/>
  <c r="H2223" i="156"/>
  <c r="H2602" i="156" s="1"/>
  <c r="H2220" i="156"/>
  <c r="H2211" i="156"/>
  <c r="H2206" i="156"/>
  <c r="H2202" i="156"/>
  <c r="H2199" i="156"/>
  <c r="H2196" i="156"/>
  <c r="H2194" i="156"/>
  <c r="H2181" i="156"/>
  <c r="H2174" i="156"/>
  <c r="H2173" i="156"/>
  <c r="H2165" i="156"/>
  <c r="H2164" i="156"/>
  <c r="H2160" i="156"/>
  <c r="H2157" i="156"/>
  <c r="H2141" i="156"/>
  <c r="H2136" i="156"/>
  <c r="H2134" i="156"/>
  <c r="H2132" i="156"/>
  <c r="H2129" i="156"/>
  <c r="H2127" i="156"/>
  <c r="H2126" i="156"/>
  <c r="H2124" i="156"/>
  <c r="H2119" i="156"/>
  <c r="H2118" i="156"/>
  <c r="H2117" i="156"/>
  <c r="H2110" i="156"/>
  <c r="H2109" i="156"/>
  <c r="H2101" i="156"/>
  <c r="H2100" i="156"/>
  <c r="H2096" i="156"/>
  <c r="H2072" i="156"/>
  <c r="H2070" i="156"/>
  <c r="H2068" i="156"/>
  <c r="H2065" i="156"/>
  <c r="H2063" i="156"/>
  <c r="H2062" i="156"/>
  <c r="H2060" i="156"/>
  <c r="H2052" i="156"/>
  <c r="H2047" i="156"/>
  <c r="H2046" i="156"/>
  <c r="H2045" i="156"/>
  <c r="H2044" i="156"/>
  <c r="H2041" i="156"/>
  <c r="H2040" i="156"/>
  <c r="H2039" i="156"/>
  <c r="H2005" i="156"/>
  <c r="H2004" i="156"/>
  <c r="H2001" i="156"/>
  <c r="H2000" i="156"/>
  <c r="H1999" i="156"/>
  <c r="H1989" i="156"/>
  <c r="H1988" i="156" s="1"/>
  <c r="H1986" i="156" s="1"/>
  <c r="H1973" i="156"/>
  <c r="H1971" i="156"/>
  <c r="H1968" i="156"/>
  <c r="H1966" i="156"/>
  <c r="H1965" i="156"/>
  <c r="H1963" i="156"/>
  <c r="H1962" i="156"/>
  <c r="H1959" i="156"/>
  <c r="H1957" i="156"/>
  <c r="H1956" i="156"/>
  <c r="H1955" i="156"/>
  <c r="H1954" i="156"/>
  <c r="H1953" i="156"/>
  <c r="H1952" i="156"/>
  <c r="H1951" i="156"/>
  <c r="H1950" i="156"/>
  <c r="H1949" i="156"/>
  <c r="H1948" i="156"/>
  <c r="H1940" i="156"/>
  <c r="H1938" i="156"/>
  <c r="H1931" i="156"/>
  <c r="H1930" i="156"/>
  <c r="H1929" i="156"/>
  <c r="H1928" i="156"/>
  <c r="H1927" i="156"/>
  <c r="H1919" i="156"/>
  <c r="H1888" i="156"/>
  <c r="H1883" i="156"/>
  <c r="H1881" i="156"/>
  <c r="H1871" i="156"/>
  <c r="H1867" i="156"/>
  <c r="H1858" i="156"/>
  <c r="H1857" i="156"/>
  <c r="H1819" i="156"/>
  <c r="H1814" i="156"/>
  <c r="H1812" i="156"/>
  <c r="H1803" i="156"/>
  <c r="H1795" i="156"/>
  <c r="H1794" i="156"/>
  <c r="H1790" i="156"/>
  <c r="H1764" i="156"/>
  <c r="H1762" i="156"/>
  <c r="H1759" i="156"/>
  <c r="H1757" i="156"/>
  <c r="H1756" i="156"/>
  <c r="H1748" i="156"/>
  <c r="H1747" i="156"/>
  <c r="H1746" i="156"/>
  <c r="H1738" i="156"/>
  <c r="H1737" i="156"/>
  <c r="H1734" i="156"/>
  <c r="H1708" i="156"/>
  <c r="H1706" i="156"/>
  <c r="H1703" i="156"/>
  <c r="H1701" i="156"/>
  <c r="H1691" i="156"/>
  <c r="H1687" i="156"/>
  <c r="H1677" i="156"/>
  <c r="H1663" i="156"/>
  <c r="H1662" i="156"/>
  <c r="H1659" i="156"/>
  <c r="H1650" i="156"/>
  <c r="H1649" i="156"/>
  <c r="H1642" i="156"/>
  <c r="H1641" i="156"/>
  <c r="H1639" i="156"/>
  <c r="H1617" i="156"/>
  <c r="H1612" i="156"/>
  <c r="H1608" i="156"/>
  <c r="H1605" i="156"/>
  <c r="H1602" i="156"/>
  <c r="H1600" i="156"/>
  <c r="H1591" i="156"/>
  <c r="H1583" i="156"/>
  <c r="H1582" i="156"/>
  <c r="H1579" i="156"/>
  <c r="H1553" i="156"/>
  <c r="H1551" i="156"/>
  <c r="H1546" i="156"/>
  <c r="H1545" i="156"/>
  <c r="H1543" i="156"/>
  <c r="H1534" i="156"/>
  <c r="H1533" i="156"/>
  <c r="H1531" i="156"/>
  <c r="H1523" i="156"/>
  <c r="H1522" i="156"/>
  <c r="H1520" i="156"/>
  <c r="H1513" i="156"/>
  <c r="H1497" i="156"/>
  <c r="H1492" i="156"/>
  <c r="H1490" i="156"/>
  <c r="H1488" i="156"/>
  <c r="H1485" i="156"/>
  <c r="H1483" i="156"/>
  <c r="H1482" i="156"/>
  <c r="H1480" i="156"/>
  <c r="H1470" i="156"/>
  <c r="H1462" i="156"/>
  <c r="H1461" i="156"/>
  <c r="H1458" i="156"/>
  <c r="H1432" i="156"/>
  <c r="H1430" i="156"/>
  <c r="H1425" i="156"/>
  <c r="H1424" i="156"/>
  <c r="H1422" i="156"/>
  <c r="H1412" i="156"/>
  <c r="H1411" i="156"/>
  <c r="H1403" i="156"/>
  <c r="H1402" i="156"/>
  <c r="H1401" i="156"/>
  <c r="H1398" i="156"/>
  <c r="H1372" i="156"/>
  <c r="H1370" i="156"/>
  <c r="H1367" i="156"/>
  <c r="H1364" i="156"/>
  <c r="H1362" i="156"/>
  <c r="H1361" i="156"/>
  <c r="H1342" i="156"/>
  <c r="H1315" i="156"/>
  <c r="J1315" i="156" s="1"/>
  <c r="H1302" i="156"/>
  <c r="H1300" i="156"/>
  <c r="H1293" i="156"/>
  <c r="H1288" i="156"/>
  <c r="H1284" i="156"/>
  <c r="H1281" i="156"/>
  <c r="H1278" i="156"/>
  <c r="H1276" i="156"/>
  <c r="H1275" i="156"/>
  <c r="H1271" i="156"/>
  <c r="H1263" i="156"/>
  <c r="H1254" i="156"/>
  <c r="H1253" i="156"/>
  <c r="H1250" i="156"/>
  <c r="H1232" i="156"/>
  <c r="H1227" i="156"/>
  <c r="H1223" i="156"/>
  <c r="H1220" i="156"/>
  <c r="H1217" i="156"/>
  <c r="H1215" i="156"/>
  <c r="H1206" i="156"/>
  <c r="H1205" i="156"/>
  <c r="H1204" i="156"/>
  <c r="J1204" i="156" s="1"/>
  <c r="H1203" i="156"/>
  <c r="H1192" i="156"/>
  <c r="H1191" i="156"/>
  <c r="H1169" i="156"/>
  <c r="H1164" i="156"/>
  <c r="H1160" i="156"/>
  <c r="H1157" i="156"/>
  <c r="H1154" i="156"/>
  <c r="H1152" i="156"/>
  <c r="H1143" i="156"/>
  <c r="H1142" i="156"/>
  <c r="H1134" i="156"/>
  <c r="H1133" i="156" s="1"/>
  <c r="H1132" i="156"/>
  <c r="H1129" i="156"/>
  <c r="H1127" i="156"/>
  <c r="H1125" i="156"/>
  <c r="H1122" i="156"/>
  <c r="H1121" i="156"/>
  <c r="H1115" i="156"/>
  <c r="H1114" i="156"/>
  <c r="H1107" i="156"/>
  <c r="H1106" i="156"/>
  <c r="H1097" i="156"/>
  <c r="J1097" i="156" s="1"/>
  <c r="H1094" i="156"/>
  <c r="H1092" i="156"/>
  <c r="H1090" i="156"/>
  <c r="H1087" i="156"/>
  <c r="H1086" i="156"/>
  <c r="H1080" i="156"/>
  <c r="H1078" i="156"/>
  <c r="H1071" i="156"/>
  <c r="H1070" i="156"/>
  <c r="H1060" i="156"/>
  <c r="H1057" i="156"/>
  <c r="H1055" i="156"/>
  <c r="H1053" i="156"/>
  <c r="H1050" i="156"/>
  <c r="H1049" i="156"/>
  <c r="H1043" i="156"/>
  <c r="H1042" i="156"/>
  <c r="H1041" i="156"/>
  <c r="H1025" i="156"/>
  <c r="H1022" i="156"/>
  <c r="H995" i="156"/>
  <c r="H992" i="156"/>
  <c r="H990" i="156"/>
  <c r="H988" i="156"/>
  <c r="H976" i="156"/>
  <c r="H973" i="156"/>
  <c r="H966" i="156"/>
  <c r="H965" i="156"/>
  <c r="H964" i="156"/>
  <c r="H960" i="156"/>
  <c r="H959" i="156"/>
  <c r="H958" i="156"/>
  <c r="H957" i="156"/>
  <c r="H953" i="156"/>
  <c r="H951" i="156"/>
  <c r="H946" i="156"/>
  <c r="H2601" i="156" s="1"/>
  <c r="H944" i="156"/>
  <c r="H927" i="156"/>
  <c r="H922" i="156"/>
  <c r="H920" i="156"/>
  <c r="H915" i="156"/>
  <c r="H914" i="156"/>
  <c r="H913" i="156"/>
  <c r="H905" i="156"/>
  <c r="H904" i="156"/>
  <c r="H895" i="156"/>
  <c r="H892" i="156"/>
  <c r="H880" i="156"/>
  <c r="H876" i="156"/>
  <c r="H873" i="156"/>
  <c r="H872" i="156"/>
  <c r="H871" i="156"/>
  <c r="H870" i="156"/>
  <c r="H869" i="156"/>
  <c r="H868" i="156"/>
  <c r="H867" i="156"/>
  <c r="H866" i="156"/>
  <c r="H840" i="156"/>
  <c r="J840" i="156" s="1"/>
  <c r="H829" i="156"/>
  <c r="H820" i="156"/>
  <c r="H819" i="156"/>
  <c r="H818" i="156"/>
  <c r="H817" i="156"/>
  <c r="H811" i="156"/>
  <c r="H808" i="156"/>
  <c r="H807" i="156"/>
  <c r="H805" i="156"/>
  <c r="H803" i="156"/>
  <c r="H799" i="156"/>
  <c r="H782" i="156"/>
  <c r="H781" i="156"/>
  <c r="H775" i="156"/>
  <c r="H714" i="156"/>
  <c r="H709" i="156"/>
  <c r="H700" i="156"/>
  <c r="H699" i="156"/>
  <c r="H696" i="156"/>
  <c r="H691" i="156"/>
  <c r="H684" i="156"/>
  <c r="H683" i="156"/>
  <c r="H682" i="156"/>
  <c r="H678" i="156"/>
  <c r="H676" i="156"/>
  <c r="H659" i="156"/>
  <c r="H653" i="156"/>
  <c r="H650" i="156"/>
  <c r="H644" i="156"/>
  <c r="H608" i="156"/>
  <c r="H599" i="156"/>
  <c r="J599" i="156" s="1"/>
  <c r="H594" i="156"/>
  <c r="H592" i="156"/>
  <c r="H591" i="156"/>
  <c r="H585" i="156"/>
  <c r="H584" i="156"/>
  <c r="H583" i="156"/>
  <c r="H582" i="156"/>
  <c r="H581" i="156"/>
  <c r="H580" i="156"/>
  <c r="H579" i="156"/>
  <c r="H578" i="156"/>
  <c r="H577" i="156"/>
  <c r="H575" i="156"/>
  <c r="H574" i="156"/>
  <c r="H573" i="156"/>
  <c r="H572" i="156"/>
  <c r="H565" i="156"/>
  <c r="H558" i="156"/>
  <c r="H557" i="156"/>
  <c r="H556" i="156"/>
  <c r="H542" i="156"/>
  <c r="H541" i="156"/>
  <c r="H539" i="156"/>
  <c r="H535" i="156"/>
  <c r="H532" i="156"/>
  <c r="H527" i="156"/>
  <c r="H525" i="156"/>
  <c r="H516" i="156"/>
  <c r="H515" i="156"/>
  <c r="H513" i="156"/>
  <c r="H503" i="156"/>
  <c r="H502" i="156"/>
  <c r="H500" i="156"/>
  <c r="H487" i="156"/>
  <c r="H481" i="156"/>
  <c r="H477" i="156"/>
  <c r="H476" i="156"/>
  <c r="H475" i="156"/>
  <c r="H474" i="156"/>
  <c r="H473" i="156"/>
  <c r="H471" i="156"/>
  <c r="H458" i="156"/>
  <c r="H408" i="156"/>
  <c r="H405" i="156"/>
  <c r="H403" i="156"/>
  <c r="H388" i="156"/>
  <c r="H387" i="156"/>
  <c r="H384" i="156"/>
  <c r="H383" i="156"/>
  <c r="H340" i="156"/>
  <c r="H335" i="156"/>
  <c r="H334" i="156"/>
  <c r="H331" i="156"/>
  <c r="H326" i="156"/>
  <c r="H324" i="156"/>
  <c r="H323" i="156"/>
  <c r="H322" i="156"/>
  <c r="H321" i="156"/>
  <c r="H320" i="156"/>
  <c r="H319" i="156"/>
  <c r="H276" i="156"/>
  <c r="H274" i="156"/>
  <c r="H273" i="156"/>
  <c r="H271" i="156"/>
  <c r="H270" i="156"/>
  <c r="H269" i="156"/>
  <c r="H268" i="156"/>
  <c r="H267" i="156"/>
  <c r="H265" i="156"/>
  <c r="H262" i="156"/>
  <c r="H242" i="156"/>
  <c r="H241" i="156"/>
  <c r="H240" i="156"/>
  <c r="H239" i="156"/>
  <c r="H238" i="156"/>
  <c r="H237" i="156"/>
  <c r="H236" i="156"/>
  <c r="H233" i="156"/>
  <c r="H232" i="156"/>
  <c r="H229" i="156"/>
  <c r="H193" i="156"/>
  <c r="H191" i="156"/>
  <c r="H190" i="156"/>
  <c r="H189" i="156"/>
  <c r="H188" i="156"/>
  <c r="H187" i="156"/>
  <c r="H185" i="156"/>
  <c r="H184" i="156"/>
  <c r="H179" i="156"/>
  <c r="H177" i="156"/>
  <c r="H176" i="156"/>
  <c r="H175" i="156"/>
  <c r="H174" i="156"/>
  <c r="H173" i="156"/>
  <c r="H172" i="156"/>
  <c r="H165" i="156"/>
  <c r="H164" i="156"/>
  <c r="H163" i="156"/>
  <c r="H144" i="156"/>
  <c r="H143" i="156"/>
  <c r="H141" i="156"/>
  <c r="H140" i="156"/>
  <c r="H139" i="156"/>
  <c r="H138" i="156"/>
  <c r="H137" i="156"/>
  <c r="H132" i="156"/>
  <c r="H130" i="156"/>
  <c r="H129" i="156"/>
  <c r="H128" i="156"/>
  <c r="H127" i="156"/>
  <c r="H126" i="156"/>
  <c r="H125" i="156"/>
  <c r="H124" i="156"/>
  <c r="H123" i="156"/>
  <c r="H122" i="156"/>
  <c r="H121" i="156"/>
  <c r="H114" i="156"/>
  <c r="H113" i="156"/>
  <c r="H112" i="156"/>
  <c r="H109" i="156"/>
  <c r="H108" i="156"/>
  <c r="H107" i="156"/>
  <c r="H106" i="156"/>
  <c r="H105" i="156"/>
  <c r="H104" i="156"/>
  <c r="H103" i="156"/>
  <c r="H102" i="156"/>
  <c r="H101" i="156"/>
  <c r="H100" i="156"/>
  <c r="H87" i="156"/>
  <c r="H40" i="156"/>
  <c r="H3278" i="156" l="1"/>
  <c r="H2390" i="156"/>
  <c r="J2393" i="156"/>
  <c r="H2603" i="156"/>
  <c r="E44" i="37"/>
  <c r="J2602" i="156"/>
  <c r="G44" i="37" s="1"/>
  <c r="H2600" i="156"/>
  <c r="H2609" i="156"/>
  <c r="H2606" i="156"/>
  <c r="H1189" i="156"/>
  <c r="J1300" i="156"/>
  <c r="H1252" i="156"/>
  <c r="H2627" i="156"/>
  <c r="H2002" i="156"/>
  <c r="H2568" i="156"/>
  <c r="J2568" i="156" s="1"/>
  <c r="H3263" i="156"/>
  <c r="H1354" i="156"/>
  <c r="H878" i="156"/>
  <c r="H2695" i="156"/>
  <c r="H2823" i="156"/>
  <c r="H3126" i="156"/>
  <c r="H1527" i="156"/>
  <c r="H2841" i="156"/>
  <c r="H3326" i="156"/>
  <c r="H1338" i="156"/>
  <c r="H1472" i="156"/>
  <c r="H1518" i="156"/>
  <c r="H1917" i="156"/>
  <c r="H3255" i="156"/>
  <c r="H1023" i="156"/>
  <c r="H685" i="156"/>
  <c r="J685" i="156" s="1"/>
  <c r="H339" i="156"/>
  <c r="H2626" i="156"/>
  <c r="H2980" i="156"/>
  <c r="H2599" i="156"/>
  <c r="H649" i="156"/>
  <c r="H647" i="156" s="1"/>
  <c r="H926" i="156"/>
  <c r="H1222" i="156"/>
  <c r="H1277" i="156"/>
  <c r="H2182" i="156"/>
  <c r="H2569" i="156" s="1"/>
  <c r="H2228" i="156"/>
  <c r="H725" i="156"/>
  <c r="E1129" i="37" s="1"/>
  <c r="H88" i="156"/>
  <c r="H763" i="156"/>
  <c r="E1167" i="37" s="1"/>
  <c r="H272" i="156"/>
  <c r="H303" i="156" s="1"/>
  <c r="H480" i="156"/>
  <c r="H804" i="156"/>
  <c r="H801" i="156" s="1"/>
  <c r="H828" i="156"/>
  <c r="H826" i="156" s="1"/>
  <c r="H921" i="156"/>
  <c r="H984" i="156"/>
  <c r="H994" i="156"/>
  <c r="H1093" i="156"/>
  <c r="H1153" i="156"/>
  <c r="H1150" i="156" s="1"/>
  <c r="H1264" i="156"/>
  <c r="H1407" i="156"/>
  <c r="H1512" i="156"/>
  <c r="H1587" i="156"/>
  <c r="H1592" i="156"/>
  <c r="H1607" i="156"/>
  <c r="H1707" i="156"/>
  <c r="H1799" i="156"/>
  <c r="H1848" i="156"/>
  <c r="H2633" i="156"/>
  <c r="E75" i="37" s="1"/>
  <c r="H1972" i="156"/>
  <c r="H1970" i="156" s="1"/>
  <c r="H2169" i="156"/>
  <c r="H2195" i="156"/>
  <c r="H2260" i="156"/>
  <c r="J2319" i="156"/>
  <c r="H2452" i="156"/>
  <c r="H2719" i="156"/>
  <c r="E280" i="37" s="1"/>
  <c r="H2860" i="156"/>
  <c r="E462" i="37" s="1"/>
  <c r="H2868" i="156"/>
  <c r="E470" i="37" s="1"/>
  <c r="H2896" i="156"/>
  <c r="E498" i="37" s="1"/>
  <c r="H3009" i="156"/>
  <c r="E583" i="37" s="1"/>
  <c r="H3017" i="156"/>
  <c r="E591" i="37" s="1"/>
  <c r="H3061" i="156"/>
  <c r="E635" i="37" s="1"/>
  <c r="H3150" i="156"/>
  <c r="E648" i="37" s="1"/>
  <c r="H3211" i="156"/>
  <c r="H3334" i="156"/>
  <c r="H761" i="156"/>
  <c r="E1165" i="37" s="1"/>
  <c r="H526" i="156"/>
  <c r="H715" i="156"/>
  <c r="H1102" i="156"/>
  <c r="H1259" i="156"/>
  <c r="H1466" i="156"/>
  <c r="H1742" i="156"/>
  <c r="H1813" i="156"/>
  <c r="H2410" i="156"/>
  <c r="H2459" i="156"/>
  <c r="H2720" i="156"/>
  <c r="E281" i="37" s="1"/>
  <c r="H2703" i="156"/>
  <c r="H2861" i="156"/>
  <c r="E463" i="37" s="1"/>
  <c r="H2907" i="156"/>
  <c r="E509" i="37" s="1"/>
  <c r="H3011" i="156"/>
  <c r="E585" i="37" s="1"/>
  <c r="H3019" i="156"/>
  <c r="E593" i="37" s="1"/>
  <c r="H3046" i="156"/>
  <c r="E620" i="37" s="1"/>
  <c r="H3151" i="156"/>
  <c r="E649" i="37" s="1"/>
  <c r="H3293" i="156"/>
  <c r="H764" i="156"/>
  <c r="E1168" i="37" s="1"/>
  <c r="H739" i="156"/>
  <c r="E1143" i="37" s="1"/>
  <c r="H677" i="156"/>
  <c r="H2269" i="156"/>
  <c r="H225" i="156"/>
  <c r="H765" i="156"/>
  <c r="E1169" i="37" s="1"/>
  <c r="H492" i="156"/>
  <c r="H512" i="156"/>
  <c r="H690" i="156"/>
  <c r="H708" i="156"/>
  <c r="H718" i="156"/>
  <c r="H779" i="156"/>
  <c r="H835" i="156"/>
  <c r="H974" i="156"/>
  <c r="H989" i="156"/>
  <c r="H1056" i="156"/>
  <c r="H1128" i="156"/>
  <c r="H1159" i="156"/>
  <c r="H2597" i="156"/>
  <c r="E39" i="37" s="1"/>
  <c r="H1371" i="156"/>
  <c r="H1489" i="156"/>
  <c r="H1552" i="156"/>
  <c r="H1601" i="156"/>
  <c r="H1658" i="156"/>
  <c r="H1702" i="156"/>
  <c r="H1818" i="156"/>
  <c r="H1882" i="156"/>
  <c r="H1995" i="156"/>
  <c r="H2105" i="156"/>
  <c r="H2186" i="156"/>
  <c r="H2244" i="156"/>
  <c r="H2273" i="156"/>
  <c r="H2305" i="156"/>
  <c r="H2463" i="156"/>
  <c r="H2497" i="156"/>
  <c r="H2498" i="156" s="1"/>
  <c r="H2527" i="156"/>
  <c r="H2716" i="156"/>
  <c r="E277" i="37" s="1"/>
  <c r="H2724" i="156"/>
  <c r="E285" i="37" s="1"/>
  <c r="H2752" i="156"/>
  <c r="E313" i="37" s="1"/>
  <c r="H2705" i="156"/>
  <c r="H2765" i="156" s="1"/>
  <c r="E326" i="37" s="1"/>
  <c r="H2862" i="156"/>
  <c r="E464" i="37" s="1"/>
  <c r="H2909" i="156"/>
  <c r="E511" i="37" s="1"/>
  <c r="H3012" i="156"/>
  <c r="E586" i="37" s="1"/>
  <c r="H3047" i="156"/>
  <c r="E621" i="37" s="1"/>
  <c r="H3155" i="156"/>
  <c r="E653" i="37" s="1"/>
  <c r="H3134" i="156"/>
  <c r="H3217" i="156"/>
  <c r="H3265" i="156"/>
  <c r="H3352" i="156"/>
  <c r="E1075" i="37" s="1"/>
  <c r="H756" i="156"/>
  <c r="E1160" i="37" s="1"/>
  <c r="H330" i="156"/>
  <c r="H328" i="156" s="1"/>
  <c r="H550" i="156"/>
  <c r="H551" i="156" s="1"/>
  <c r="H1758" i="156"/>
  <c r="H159" i="156"/>
  <c r="H224" i="156"/>
  <c r="H302" i="156"/>
  <c r="H379" i="156"/>
  <c r="H404" i="156"/>
  <c r="H402" i="156" s="1"/>
  <c r="H499" i="156"/>
  <c r="H514" i="156"/>
  <c r="H531" i="156"/>
  <c r="H529" i="156" s="1"/>
  <c r="H566" i="156"/>
  <c r="H645" i="156"/>
  <c r="H704" i="156"/>
  <c r="H810" i="156"/>
  <c r="H977" i="156"/>
  <c r="H1066" i="156"/>
  <c r="H1138" i="156"/>
  <c r="H1216" i="156"/>
  <c r="H1283" i="156"/>
  <c r="H1301" i="156"/>
  <c r="H1299" i="156" s="1"/>
  <c r="H1363" i="156"/>
  <c r="H1431" i="156"/>
  <c r="H1686" i="156"/>
  <c r="H1763" i="156"/>
  <c r="H1804" i="156"/>
  <c r="H1853" i="156"/>
  <c r="H1866" i="156"/>
  <c r="H1887" i="156"/>
  <c r="H2631" i="156"/>
  <c r="E73" i="37" s="1"/>
  <c r="H2069" i="156"/>
  <c r="H2067" i="156" s="1"/>
  <c r="H2156" i="156"/>
  <c r="H2252" i="156"/>
  <c r="H2253" i="156" s="1"/>
  <c r="H2294" i="156"/>
  <c r="H2503" i="156"/>
  <c r="H2718" i="156"/>
  <c r="E279" i="37" s="1"/>
  <c r="H2726" i="156"/>
  <c r="E287" i="37" s="1"/>
  <c r="H2858" i="156"/>
  <c r="E460" i="37" s="1"/>
  <c r="H2866" i="156"/>
  <c r="E468" i="37" s="1"/>
  <c r="H2911" i="156"/>
  <c r="E513" i="37" s="1"/>
  <c r="H3013" i="156"/>
  <c r="E587" i="37" s="1"/>
  <c r="E614" i="37"/>
  <c r="H3048" i="156"/>
  <c r="E622" i="37" s="1"/>
  <c r="H3059" i="156"/>
  <c r="E633" i="37" s="1"/>
  <c r="H3157" i="156"/>
  <c r="E655" i="37" s="1"/>
  <c r="H3136" i="156"/>
  <c r="H3196" i="156" s="1"/>
  <c r="E694" i="37" s="1"/>
  <c r="H3259" i="156"/>
  <c r="H3267" i="156"/>
  <c r="H2035" i="156"/>
  <c r="H2701" i="156"/>
  <c r="H2484" i="156"/>
  <c r="H863" i="156"/>
  <c r="H1085" i="156"/>
  <c r="H762" i="156"/>
  <c r="E1166" i="37" s="1"/>
  <c r="H222" i="156"/>
  <c r="H166" i="156"/>
  <c r="H2288" i="156"/>
  <c r="H2778" i="156"/>
  <c r="H774" i="156"/>
  <c r="H1091" i="156"/>
  <c r="H1423" i="156"/>
  <c r="H1481" i="156"/>
  <c r="H1535" i="156"/>
  <c r="H2359" i="156"/>
  <c r="H1964" i="156"/>
  <c r="H2053" i="156"/>
  <c r="H110" i="156"/>
  <c r="H2432" i="156"/>
  <c r="H2061" i="156"/>
  <c r="H1048" i="156"/>
  <c r="H3089" i="156"/>
  <c r="H1272" i="156"/>
  <c r="H1660" i="156"/>
  <c r="H3119" i="156"/>
  <c r="H3285" i="156"/>
  <c r="H1126" i="156"/>
  <c r="H1144" i="156"/>
  <c r="H2462" i="156"/>
  <c r="H540" i="156"/>
  <c r="H136" i="156"/>
  <c r="H389" i="156"/>
  <c r="H1823" i="156"/>
  <c r="H1892" i="156"/>
  <c r="H2219" i="156"/>
  <c r="H2217" i="156" s="1"/>
  <c r="H2377" i="156"/>
  <c r="H2971" i="156"/>
  <c r="H3385" i="156"/>
  <c r="E1108" i="37" s="1"/>
  <c r="H377" i="156"/>
  <c r="H555" i="156"/>
  <c r="H607" i="156"/>
  <c r="H1749" i="156"/>
  <c r="H1932" i="156"/>
  <c r="H2120" i="156"/>
  <c r="H2125" i="156"/>
  <c r="H2367" i="156"/>
  <c r="H3249" i="156"/>
  <c r="H266" i="156"/>
  <c r="H658" i="156"/>
  <c r="H1400" i="156"/>
  <c r="H1544" i="156"/>
  <c r="H2534" i="156"/>
  <c r="H44" i="156"/>
  <c r="H385" i="156"/>
  <c r="H598" i="156"/>
  <c r="H815" i="156"/>
  <c r="H1054" i="156"/>
  <c r="H1736" i="156"/>
  <c r="H1768" i="156"/>
  <c r="H1793" i="156"/>
  <c r="H1859" i="156"/>
  <c r="H1939" i="156"/>
  <c r="H3081" i="156"/>
  <c r="H3301" i="156"/>
  <c r="H3365" i="156"/>
  <c r="E1088" i="37" s="1"/>
  <c r="H3092" i="156"/>
  <c r="H2420" i="156"/>
  <c r="H2325" i="156"/>
  <c r="H2670" i="156"/>
  <c r="H2647" i="156"/>
  <c r="H2313" i="156"/>
  <c r="H2299" i="156"/>
  <c r="H2163" i="156"/>
  <c r="H2233" i="156"/>
  <c r="H2099" i="156"/>
  <c r="H2077" i="156"/>
  <c r="H1975" i="156"/>
  <c r="H1958" i="156"/>
  <c r="H1828" i="156"/>
  <c r="H1712" i="156"/>
  <c r="H1661" i="156"/>
  <c r="H1560" i="156"/>
  <c r="H1555" i="156"/>
  <c r="H1439" i="156"/>
  <c r="H1434" i="156"/>
  <c r="H1226" i="156"/>
  <c r="H841" i="156"/>
  <c r="H943" i="156"/>
  <c r="H941" i="156" s="1"/>
  <c r="H1081" i="156"/>
  <c r="H1072" i="156"/>
  <c r="H1004" i="156"/>
  <c r="H999" i="156"/>
  <c r="H936" i="156"/>
  <c r="H931" i="156"/>
  <c r="H891" i="156"/>
  <c r="H874" i="156"/>
  <c r="H798" i="156"/>
  <c r="H783" i="156"/>
  <c r="H593" i="156"/>
  <c r="H234" i="156"/>
  <c r="H192" i="156"/>
  <c r="H261" i="156"/>
  <c r="H53" i="156"/>
  <c r="H115" i="156"/>
  <c r="H183" i="156"/>
  <c r="H313" i="156"/>
  <c r="H586" i="156"/>
  <c r="H409" i="156"/>
  <c r="H178" i="156"/>
  <c r="H309" i="156"/>
  <c r="H131" i="156"/>
  <c r="H2135" i="156"/>
  <c r="H39" i="156"/>
  <c r="H733" i="156"/>
  <c r="E1137" i="37" s="1"/>
  <c r="E1213" i="37" s="1"/>
  <c r="H736" i="156"/>
  <c r="E1140" i="37" s="1"/>
  <c r="H760" i="156"/>
  <c r="E1164" i="37" s="1"/>
  <c r="H730" i="156"/>
  <c r="E1134" i="37" s="1"/>
  <c r="H956" i="156"/>
  <c r="H1044" i="156"/>
  <c r="H1163" i="156"/>
  <c r="H1374" i="156"/>
  <c r="H1460" i="156"/>
  <c r="H1491" i="156"/>
  <c r="H1581" i="156"/>
  <c r="H1773" i="156"/>
  <c r="H2048" i="156"/>
  <c r="H2272" i="156"/>
  <c r="H2404" i="156"/>
  <c r="H2447" i="156"/>
  <c r="H2837" i="156"/>
  <c r="H2989" i="156"/>
  <c r="H3227" i="156"/>
  <c r="H3332" i="156"/>
  <c r="H275" i="156"/>
  <c r="H396" i="156"/>
  <c r="H731" i="156"/>
  <c r="E1135" i="37" s="1"/>
  <c r="H894" i="156"/>
  <c r="H916" i="156"/>
  <c r="H1030" i="156"/>
  <c r="H1116" i="156"/>
  <c r="H1414" i="156"/>
  <c r="H1638" i="156"/>
  <c r="H1651" i="156"/>
  <c r="H2042" i="156"/>
  <c r="H2175" i="156"/>
  <c r="H2405" i="156"/>
  <c r="H2628" i="156"/>
  <c r="E70" i="37" s="1"/>
  <c r="H2796" i="156"/>
  <c r="H2801" i="156"/>
  <c r="H2925" i="156"/>
  <c r="H2940" i="156"/>
  <c r="H3183" i="156"/>
  <c r="E681" i="37" s="1"/>
  <c r="H3222" i="156"/>
  <c r="H3353" i="156"/>
  <c r="E1076" i="37" s="1"/>
  <c r="H3296" i="156"/>
  <c r="H325" i="156"/>
  <c r="H728" i="156"/>
  <c r="E1132" i="37" s="1"/>
  <c r="H732" i="156"/>
  <c r="E1136" i="37" s="1"/>
  <c r="H759" i="156"/>
  <c r="E1163" i="37" s="1"/>
  <c r="H906" i="156"/>
  <c r="H1035" i="156"/>
  <c r="H1611" i="156"/>
  <c r="H1717" i="156"/>
  <c r="H1897" i="156"/>
  <c r="H2111" i="156"/>
  <c r="H2662" i="156"/>
  <c r="H2785" i="156"/>
  <c r="H2995" i="156"/>
  <c r="H3074" i="156"/>
  <c r="H3097" i="156"/>
  <c r="H3204" i="156"/>
  <c r="H3362" i="156"/>
  <c r="E1085" i="37" s="1"/>
  <c r="H85" i="156"/>
  <c r="H741" i="156"/>
  <c r="E1145" i="37" s="1"/>
  <c r="H300" i="156"/>
  <c r="H472" i="156"/>
  <c r="H738" i="156"/>
  <c r="E1142" i="37" s="1"/>
  <c r="H695" i="156"/>
  <c r="H1108" i="156"/>
  <c r="H1120" i="156"/>
  <c r="H1207" i="156"/>
  <c r="H1379" i="156"/>
  <c r="H2654" i="156"/>
  <c r="H3369" i="156"/>
  <c r="H753" i="156"/>
  <c r="E1157" i="37" s="1"/>
  <c r="H230" i="156"/>
  <c r="H755" i="156"/>
  <c r="E1159" i="37" s="1"/>
  <c r="H243" i="156"/>
  <c r="H757" i="156"/>
  <c r="E1161" i="37" s="1"/>
  <c r="H724" i="156"/>
  <c r="E1128" i="37" s="1"/>
  <c r="H97" i="156"/>
  <c r="H742" i="156"/>
  <c r="E1146" i="37" s="1"/>
  <c r="H758" i="156"/>
  <c r="E1162" i="37" s="1"/>
  <c r="H734" i="156"/>
  <c r="E1138" i="37" s="1"/>
  <c r="H1287" i="156"/>
  <c r="H501" i="156"/>
  <c r="H778" i="156"/>
  <c r="H2572" i="156"/>
  <c r="E14" i="37" s="1"/>
  <c r="H2612" i="156"/>
  <c r="E54" i="37" s="1"/>
  <c r="H2593" i="156"/>
  <c r="E35" i="37" s="1"/>
  <c r="H2576" i="156"/>
  <c r="E18" i="37" s="1"/>
  <c r="H2577" i="156"/>
  <c r="E19" i="37" s="1"/>
  <c r="H2588" i="156"/>
  <c r="E30" i="37" s="1"/>
  <c r="H2589" i="156"/>
  <c r="E31" i="37" s="1"/>
  <c r="H2611" i="156"/>
  <c r="E53" i="37" s="1"/>
  <c r="H2594" i="156"/>
  <c r="E36" i="37" s="1"/>
  <c r="H2583" i="156"/>
  <c r="E25" i="37" s="1"/>
  <c r="H2573" i="156"/>
  <c r="E15" i="37" s="1"/>
  <c r="H2575" i="156"/>
  <c r="E17" i="37" s="1"/>
  <c r="H2581" i="156"/>
  <c r="E23" i="37" s="1"/>
  <c r="H2586" i="156"/>
  <c r="H2591" i="156"/>
  <c r="H1937" i="156"/>
  <c r="H2133" i="156"/>
  <c r="H2201" i="156"/>
  <c r="H2205" i="156"/>
  <c r="H2289" i="156"/>
  <c r="H2734" i="156"/>
  <c r="E295" i="37" s="1"/>
  <c r="H2764" i="156"/>
  <c r="E325" i="37" s="1"/>
  <c r="H2766" i="156"/>
  <c r="E327" i="37" s="1"/>
  <c r="H2793" i="156"/>
  <c r="H2240" i="156"/>
  <c r="H2479" i="156"/>
  <c r="H2665" i="156"/>
  <c r="H3132" i="156"/>
  <c r="H3147" i="156"/>
  <c r="E645" i="37" s="1"/>
  <c r="H3160" i="156"/>
  <c r="E658" i="37" s="1"/>
  <c r="H3165" i="156"/>
  <c r="E663" i="37" s="1"/>
  <c r="H3197" i="156"/>
  <c r="E695" i="37" s="1"/>
  <c r="H3349" i="156"/>
  <c r="E1072" i="37" s="1"/>
  <c r="H3351" i="156"/>
  <c r="E1074" i="37" s="1"/>
  <c r="H3398" i="156"/>
  <c r="E1121" i="37" s="1"/>
  <c r="H3336" i="156"/>
  <c r="H3359" i="156"/>
  <c r="E1082" i="37" s="1"/>
  <c r="H3367" i="156"/>
  <c r="E1090" i="37" s="1"/>
  <c r="H2844" i="156"/>
  <c r="H2846" i="156"/>
  <c r="H2932" i="156"/>
  <c r="H2943" i="156"/>
  <c r="H2949" i="156"/>
  <c r="H2997" i="156"/>
  <c r="H3149" i="156"/>
  <c r="E647" i="37" s="1"/>
  <c r="H3195" i="156"/>
  <c r="E693" i="37" s="1"/>
  <c r="H3370" i="156"/>
  <c r="H3400" i="156"/>
  <c r="E1123" i="37" s="1"/>
  <c r="H3338" i="156"/>
  <c r="H3357" i="156"/>
  <c r="E1080" i="37" s="1"/>
  <c r="H3373" i="156"/>
  <c r="E1096" i="37" s="1"/>
  <c r="H2598" i="156" l="1"/>
  <c r="H2567" i="156"/>
  <c r="E9" i="37" s="1"/>
  <c r="E43" i="37"/>
  <c r="E1092" i="37"/>
  <c r="H1369" i="156"/>
  <c r="H1406" i="156" s="1"/>
  <c r="H2268" i="156"/>
  <c r="H969" i="156"/>
  <c r="E42" i="37"/>
  <c r="H1118" i="156"/>
  <c r="H1598" i="156"/>
  <c r="H1643" i="156" s="1"/>
  <c r="H3291" i="156"/>
  <c r="H3356" i="156" s="1"/>
  <c r="E1079" i="37" s="1"/>
  <c r="H2192" i="156"/>
  <c r="E45" i="37"/>
  <c r="E68" i="37"/>
  <c r="H2122" i="156"/>
  <c r="H1046" i="156"/>
  <c r="H1478" i="156"/>
  <c r="H2761" i="156"/>
  <c r="E322" i="37" s="1"/>
  <c r="H1429" i="156"/>
  <c r="H1213" i="156"/>
  <c r="H1755" i="156"/>
  <c r="H1550" i="156"/>
  <c r="H478" i="156"/>
  <c r="H1274" i="156"/>
  <c r="E10" i="37"/>
  <c r="E69" i="37"/>
  <c r="E1093" i="37"/>
  <c r="H2614" i="156"/>
  <c r="H2058" i="156"/>
  <c r="H1961" i="156"/>
  <c r="H1360" i="156"/>
  <c r="H1699" i="156"/>
  <c r="H1739" i="156" s="1"/>
  <c r="H1487" i="156"/>
  <c r="H1473" i="156"/>
  <c r="H766" i="156"/>
  <c r="E1170" i="37" s="1"/>
  <c r="E41" i="37"/>
  <c r="E33" i="37"/>
  <c r="E28" i="37"/>
  <c r="E48" i="37"/>
  <c r="E11" i="37"/>
  <c r="H978" i="156"/>
  <c r="H750" i="156"/>
  <c r="E1154" i="37" s="1"/>
  <c r="H744" i="156"/>
  <c r="H719" i="156"/>
  <c r="H3269" i="156"/>
  <c r="H3138" i="156"/>
  <c r="H3198" i="156" s="1"/>
  <c r="E696" i="37" s="1"/>
  <c r="H2707" i="156"/>
  <c r="H2767" i="156" s="1"/>
  <c r="E328" i="37" s="1"/>
  <c r="H862" i="156"/>
  <c r="H3027" i="156"/>
  <c r="E601" i="37" s="1"/>
  <c r="H2488" i="156"/>
  <c r="H3392" i="156"/>
  <c r="E1115" i="37" s="1"/>
  <c r="H2758" i="156"/>
  <c r="E319" i="37" s="1"/>
  <c r="H1336" i="156"/>
  <c r="H1109" i="156"/>
  <c r="H470" i="156"/>
  <c r="H3141" i="156"/>
  <c r="E639" i="37" s="1"/>
  <c r="H2112" i="156"/>
  <c r="H1036" i="156"/>
  <c r="H2870" i="156"/>
  <c r="E472" i="37" s="1"/>
  <c r="H2176" i="156"/>
  <c r="H3335" i="156"/>
  <c r="H2446" i="156"/>
  <c r="H1065" i="156"/>
  <c r="H3343" i="156"/>
  <c r="E1066" i="37" s="1"/>
  <c r="H3010" i="156"/>
  <c r="E584" i="37" s="1"/>
  <c r="H2582" i="156"/>
  <c r="E24" i="37" s="1"/>
  <c r="H505" i="156"/>
  <c r="H1208" i="156"/>
  <c r="H693" i="156"/>
  <c r="H3264" i="156"/>
  <c r="H3004" i="156"/>
  <c r="E578" i="37" s="1"/>
  <c r="H2104" i="156"/>
  <c r="H1415" i="156"/>
  <c r="H394" i="156"/>
  <c r="H2409" i="156"/>
  <c r="H181" i="156"/>
  <c r="H784" i="156"/>
  <c r="H1073" i="156"/>
  <c r="H1257" i="156"/>
  <c r="H3053" i="156"/>
  <c r="E627" i="37" s="1"/>
  <c r="H3399" i="156"/>
  <c r="E1122" i="37" s="1"/>
  <c r="H2867" i="156"/>
  <c r="E469" i="37" s="1"/>
  <c r="H2624" i="156"/>
  <c r="E66" i="37" s="1"/>
  <c r="E1235" i="37" s="1"/>
  <c r="H2630" i="156"/>
  <c r="E72" i="37" s="1"/>
  <c r="H2717" i="156"/>
  <c r="E278" i="37" s="1"/>
  <c r="H668" i="156"/>
  <c r="H907" i="156"/>
  <c r="H2882" i="156"/>
  <c r="E484" i="37" s="1"/>
  <c r="H378" i="156"/>
  <c r="H3055" i="156"/>
  <c r="E629" i="37" s="1"/>
  <c r="H2277" i="156"/>
  <c r="H1355" i="156"/>
  <c r="H2167" i="156"/>
  <c r="H2034" i="156"/>
  <c r="H2710" i="156"/>
  <c r="E271" i="37" s="1"/>
  <c r="H2632" i="156"/>
  <c r="E74" i="37" s="1"/>
  <c r="H2908" i="156"/>
  <c r="E510" i="37" s="1"/>
  <c r="H3164" i="156"/>
  <c r="E662" i="37" s="1"/>
  <c r="H1644" i="156"/>
  <c r="H2875" i="156"/>
  <c r="E477" i="37" s="1"/>
  <c r="H1652" i="156"/>
  <c r="H2904" i="156"/>
  <c r="E506" i="37" s="1"/>
  <c r="H1525" i="156"/>
  <c r="H1197" i="156"/>
  <c r="H879" i="156"/>
  <c r="H2733" i="156"/>
  <c r="E294" i="37" s="1"/>
  <c r="H1860" i="156"/>
  <c r="H2366" i="156"/>
  <c r="H3049" i="156"/>
  <c r="E623" i="37" s="1"/>
  <c r="H2467" i="156"/>
  <c r="H3350" i="156"/>
  <c r="E1073" i="37" s="1"/>
  <c r="H3156" i="156"/>
  <c r="E654" i="37" s="1"/>
  <c r="H1101" i="156"/>
  <c r="H2293" i="156"/>
  <c r="H167" i="156"/>
  <c r="H1865" i="156"/>
  <c r="H1805" i="156"/>
  <c r="H1685" i="156"/>
  <c r="H1337" i="156"/>
  <c r="H3254" i="156"/>
  <c r="H1852" i="156"/>
  <c r="H1657" i="156"/>
  <c r="H264" i="156"/>
  <c r="H1933" i="156"/>
  <c r="H1145" i="156"/>
  <c r="H3186" i="156"/>
  <c r="E684" i="37" s="1"/>
  <c r="H1536" i="156"/>
  <c r="J339" i="156"/>
  <c r="H2897" i="156"/>
  <c r="E499" i="37" s="1"/>
  <c r="H2702" i="156"/>
  <c r="H2502" i="156"/>
  <c r="H498" i="156"/>
  <c r="H2306" i="156"/>
  <c r="H2245" i="156"/>
  <c r="H493" i="156"/>
  <c r="H3358" i="156"/>
  <c r="E1081" i="37" s="1"/>
  <c r="H3190" i="156"/>
  <c r="E688" i="37" s="1"/>
  <c r="H1645" i="156"/>
  <c r="H1265" i="156"/>
  <c r="H457" i="156"/>
  <c r="H2071" i="156"/>
  <c r="H3159" i="156"/>
  <c r="E657" i="37" s="1"/>
  <c r="H3148" i="156"/>
  <c r="E646" i="37" s="1"/>
  <c r="H814" i="156"/>
  <c r="H42" i="156"/>
  <c r="H1750" i="156"/>
  <c r="H134" i="156"/>
  <c r="H1665" i="156"/>
  <c r="H1083" i="156"/>
  <c r="H1922" i="156"/>
  <c r="H1798" i="156"/>
  <c r="H3194" i="156"/>
  <c r="E692" i="37" s="1"/>
  <c r="H2458" i="156"/>
  <c r="H2261" i="156"/>
  <c r="H2226" i="156"/>
  <c r="H1258" i="156"/>
  <c r="H596" i="156"/>
  <c r="H1196" i="156"/>
  <c r="H3388" i="156"/>
  <c r="E1111" i="37" s="1"/>
  <c r="H1137" i="156"/>
  <c r="H2852" i="156"/>
  <c r="E454" i="37" s="1"/>
  <c r="H543" i="156"/>
  <c r="H567" i="156"/>
  <c r="H518" i="156"/>
  <c r="H2187" i="156"/>
  <c r="H1198" i="156"/>
  <c r="H511" i="156"/>
  <c r="H2276" i="156"/>
  <c r="H2763" i="156"/>
  <c r="E324" i="37" s="1"/>
  <c r="H2905" i="156"/>
  <c r="E507" i="37" s="1"/>
  <c r="H1741" i="156"/>
  <c r="H1593" i="156"/>
  <c r="H1029" i="156"/>
  <c r="H1671" i="156"/>
  <c r="H3366" i="156"/>
  <c r="E1089" i="37" s="1"/>
  <c r="H1974" i="156"/>
  <c r="H3295" i="156"/>
  <c r="H2795" i="156"/>
  <c r="H1711" i="156"/>
  <c r="H2996" i="156"/>
  <c r="H2585" i="156"/>
  <c r="H3394" i="156"/>
  <c r="E1117" i="37" s="1"/>
  <c r="H1767" i="156"/>
  <c r="H2629" i="156"/>
  <c r="E71" i="37" s="1"/>
  <c r="H2842" i="156"/>
  <c r="H235" i="156"/>
  <c r="H3056" i="156"/>
  <c r="E630" i="37" s="1"/>
  <c r="H2574" i="156"/>
  <c r="E16" i="37" s="1"/>
  <c r="H1822" i="156"/>
  <c r="H998" i="156"/>
  <c r="H2049" i="156"/>
  <c r="H930" i="156"/>
  <c r="H1891" i="156"/>
  <c r="H3395" i="156"/>
  <c r="E1118" i="37" s="1"/>
  <c r="H729" i="156"/>
  <c r="E1133" i="37" s="1"/>
  <c r="H116" i="156"/>
  <c r="H1554" i="156"/>
  <c r="H3087" i="156"/>
  <c r="H723" i="156"/>
  <c r="E1127" i="37" s="1"/>
  <c r="H743" i="156"/>
  <c r="H390" i="156"/>
  <c r="H2622" i="156"/>
  <c r="H2621" i="156"/>
  <c r="E63" i="37" s="1"/>
  <c r="H314" i="156"/>
  <c r="H1433" i="156"/>
  <c r="H3361" i="156"/>
  <c r="E1084" i="37" s="1"/>
  <c r="H3221" i="156"/>
  <c r="H3091" i="156"/>
  <c r="H2590" i="156"/>
  <c r="H737" i="156"/>
  <c r="E1141" i="37" s="1"/>
  <c r="H2859" i="156"/>
  <c r="E461" i="37" s="1"/>
  <c r="H2725" i="156"/>
  <c r="E286" i="37" s="1"/>
  <c r="H2660" i="156"/>
  <c r="H1941" i="156"/>
  <c r="H3018" i="156"/>
  <c r="E592" i="37" s="1"/>
  <c r="H2938" i="156"/>
  <c r="H1373" i="156"/>
  <c r="H3021" i="156"/>
  <c r="E595" i="37" s="1"/>
  <c r="H2942" i="156"/>
  <c r="H3192" i="156"/>
  <c r="E690" i="37" s="1"/>
  <c r="H3133" i="156"/>
  <c r="H2728" i="156"/>
  <c r="E289" i="37" s="1"/>
  <c r="H2664" i="156"/>
  <c r="H2791" i="156"/>
  <c r="H2238" i="156"/>
  <c r="H2131" i="156"/>
  <c r="H3171" i="156"/>
  <c r="E669" i="37" s="1"/>
  <c r="H3058" i="156"/>
  <c r="E632" i="37" s="1"/>
  <c r="H2848" i="156"/>
  <c r="H2910" i="156"/>
  <c r="E512" i="37" s="1"/>
  <c r="H3340" i="156"/>
  <c r="H3397" i="156"/>
  <c r="E1120" i="37" s="1"/>
  <c r="H2740" i="156"/>
  <c r="E301" i="37" s="1"/>
  <c r="H968" i="156" l="1"/>
  <c r="H1335" i="156"/>
  <c r="H1339" i="156" s="1"/>
  <c r="H1586" i="156"/>
  <c r="H2032" i="156"/>
  <c r="H486" i="156"/>
  <c r="H746" i="156" s="1"/>
  <c r="E1150" i="37" s="1"/>
  <c r="H1796" i="156"/>
  <c r="H1526" i="156"/>
  <c r="H2237" i="156"/>
  <c r="H2241" i="156" s="1"/>
  <c r="H735" i="156"/>
  <c r="E1139" i="37" s="1"/>
  <c r="H1404" i="156"/>
  <c r="H1465" i="156"/>
  <c r="H3325" i="156"/>
  <c r="H3391" i="156" s="1"/>
  <c r="E1114" i="37" s="1"/>
  <c r="H1256" i="156"/>
  <c r="H1260" i="156" s="1"/>
  <c r="H488" i="156"/>
  <c r="H2239" i="156"/>
  <c r="E56" i="37"/>
  <c r="E40" i="37"/>
  <c r="E32" i="37"/>
  <c r="E27" i="37"/>
  <c r="E64" i="37"/>
  <c r="E1148" i="37"/>
  <c r="E1147" i="37"/>
  <c r="H2596" i="156"/>
  <c r="H727" i="156"/>
  <c r="E1131" i="37" s="1"/>
  <c r="H3396" i="156"/>
  <c r="E1119" i="37" s="1"/>
  <c r="H3193" i="156"/>
  <c r="E691" i="37" s="1"/>
  <c r="H2168" i="156"/>
  <c r="H2634" i="156"/>
  <c r="E76" i="37" s="1"/>
  <c r="H3124" i="156"/>
  <c r="H1585" i="156"/>
  <c r="H2623" i="156"/>
  <c r="H1797" i="156"/>
  <c r="H2869" i="156"/>
  <c r="E471" i="37" s="1"/>
  <c r="H2278" i="156"/>
  <c r="H1100" i="156"/>
  <c r="H1103" i="156" s="1"/>
  <c r="H1666" i="156"/>
  <c r="H1664" i="156"/>
  <c r="H456" i="156"/>
  <c r="H485" i="156"/>
  <c r="H1921" i="156"/>
  <c r="H1028" i="156"/>
  <c r="H2906" i="156"/>
  <c r="E508" i="37" s="1"/>
  <c r="H3324" i="156"/>
  <c r="H2033" i="156"/>
  <c r="H2625" i="156"/>
  <c r="E67" i="37" s="1"/>
  <c r="H2466" i="156"/>
  <c r="H86" i="156"/>
  <c r="H2512" i="156"/>
  <c r="H301" i="156"/>
  <c r="H381" i="156"/>
  <c r="H671" i="156"/>
  <c r="H223" i="156"/>
  <c r="H707" i="156"/>
  <c r="H1405" i="156"/>
  <c r="H1851" i="156"/>
  <c r="H3057" i="156"/>
  <c r="E631" i="37" s="1"/>
  <c r="H546" i="156"/>
  <c r="H2166" i="156"/>
  <c r="H754" i="156"/>
  <c r="E1158" i="37" s="1"/>
  <c r="H504" i="156"/>
  <c r="H506" i="156"/>
  <c r="H1064" i="156"/>
  <c r="H2383" i="156"/>
  <c r="H1136" i="156"/>
  <c r="H2912" i="156"/>
  <c r="E514" i="37" s="1"/>
  <c r="H3401" i="156"/>
  <c r="E1124" i="37" s="1"/>
  <c r="H1464" i="156"/>
  <c r="H1740" i="156"/>
  <c r="H1678" i="156"/>
  <c r="H517" i="156"/>
  <c r="H519" i="156"/>
  <c r="H1524" i="156"/>
  <c r="H2102" i="156"/>
  <c r="H158" i="156"/>
  <c r="H861" i="156"/>
  <c r="H2103" i="156"/>
  <c r="H2762" i="156"/>
  <c r="E323" i="37" s="1"/>
  <c r="H1692" i="156"/>
  <c r="H1872" i="156"/>
  <c r="H2451" i="156"/>
  <c r="H2827" i="156"/>
  <c r="H3154" i="156"/>
  <c r="E652" i="37" s="1"/>
  <c r="H3125" i="156"/>
  <c r="H2584" i="156"/>
  <c r="H3253" i="156"/>
  <c r="H3360" i="156"/>
  <c r="E1083" i="37" s="1"/>
  <c r="H3158" i="156"/>
  <c r="E656" i="37" s="1"/>
  <c r="H2580" i="156"/>
  <c r="E22" i="37" s="1"/>
  <c r="H2723" i="156"/>
  <c r="E284" i="37" s="1"/>
  <c r="H2694" i="156"/>
  <c r="H3016" i="156"/>
  <c r="E590" i="37" s="1"/>
  <c r="H2979" i="156"/>
  <c r="H2865" i="156"/>
  <c r="E467" i="37" s="1"/>
  <c r="H2828" i="156"/>
  <c r="H3020" i="156"/>
  <c r="E594" i="37" s="1"/>
  <c r="H2978" i="156"/>
  <c r="H2727" i="156"/>
  <c r="E288" i="37" s="1"/>
  <c r="H2693" i="156"/>
  <c r="H2036" i="156" l="1"/>
  <c r="E38" i="37"/>
  <c r="E26" i="37"/>
  <c r="E65" i="37"/>
  <c r="H2515" i="156"/>
  <c r="H2616" i="156"/>
  <c r="H1528" i="156"/>
  <c r="H304" i="156"/>
  <c r="H3390" i="156"/>
  <c r="E1113" i="37" s="1"/>
  <c r="H2899" i="156"/>
  <c r="E501" i="37" s="1"/>
  <c r="H3051" i="156"/>
  <c r="E625" i="37" s="1"/>
  <c r="H3052" i="156"/>
  <c r="E626" i="37" s="1"/>
  <c r="H2386" i="156"/>
  <c r="H2170" i="156"/>
  <c r="H1408" i="156"/>
  <c r="H89" i="156"/>
  <c r="H2468" i="156"/>
  <c r="H1067" i="156"/>
  <c r="H2900" i="156"/>
  <c r="E502" i="37" s="1"/>
  <c r="H2757" i="156"/>
  <c r="E318" i="37" s="1"/>
  <c r="H3189" i="156"/>
  <c r="E687" i="37" s="1"/>
  <c r="H1743" i="156"/>
  <c r="H2106" i="156"/>
  <c r="H1139" i="156"/>
  <c r="H710" i="156"/>
  <c r="H226" i="156"/>
  <c r="H459" i="156"/>
  <c r="H1800" i="156"/>
  <c r="H3188" i="156"/>
  <c r="E686" i="37" s="1"/>
  <c r="H2756" i="156"/>
  <c r="E317" i="37" s="1"/>
  <c r="E58" i="37" l="1"/>
  <c r="AE40" i="156" l="1"/>
  <c r="AE145" i="57"/>
  <c r="AB943" i="37" s="1"/>
  <c r="AE140" i="57"/>
  <c r="AB938" i="37" s="1"/>
  <c r="AE138" i="57"/>
  <c r="AB936" i="37" s="1"/>
  <c r="AE137" i="57"/>
  <c r="AB935" i="37" s="1"/>
  <c r="AE136" i="57"/>
  <c r="AB934" i="37" s="1"/>
  <c r="AE132" i="57"/>
  <c r="AB930" i="37" s="1"/>
  <c r="AE104" i="57"/>
  <c r="AB902" i="37" s="1"/>
  <c r="AE90" i="57"/>
  <c r="AB888" i="37" s="1"/>
  <c r="AE89" i="57"/>
  <c r="AB887" i="37" s="1"/>
  <c r="AE87" i="57"/>
  <c r="AB885" i="37" s="1"/>
  <c r="AE85" i="57"/>
  <c r="AE86" i="57" s="1"/>
  <c r="AB884" i="37" s="1"/>
  <c r="AE138" i="46"/>
  <c r="AB268" i="37" s="1"/>
  <c r="AE133" i="46"/>
  <c r="AB263" i="37" s="1"/>
  <c r="AE130" i="46"/>
  <c r="AB260" i="37" s="1"/>
  <c r="AE129" i="46"/>
  <c r="AB259" i="37" s="1"/>
  <c r="AE98" i="46"/>
  <c r="AB228" i="37" s="1"/>
  <c r="AE84" i="46"/>
  <c r="AB214" i="37" s="1"/>
  <c r="AE83" i="46"/>
  <c r="AB213" i="37" s="1"/>
  <c r="AE82" i="46"/>
  <c r="AB212" i="37" s="1"/>
  <c r="AE80" i="46"/>
  <c r="AE81" i="46" s="1"/>
  <c r="AB211" i="37" s="1"/>
  <c r="AB210" i="37" l="1"/>
  <c r="AK546" i="156"/>
  <c r="AJ546" i="156"/>
  <c r="AI546" i="156"/>
  <c r="AI552" i="156" s="1"/>
  <c r="AC84" i="57" l="1"/>
  <c r="AC79" i="57"/>
  <c r="AC70" i="57"/>
  <c r="AC64" i="57"/>
  <c r="AC36" i="57"/>
  <c r="AC22" i="57"/>
  <c r="AC21" i="57"/>
  <c r="AC79" i="46"/>
  <c r="AC74" i="46"/>
  <c r="AC65" i="46"/>
  <c r="AC34" i="46"/>
  <c r="AC20" i="46"/>
  <c r="AC19" i="46"/>
  <c r="AC17" i="46"/>
  <c r="AF2281" i="157"/>
  <c r="AF2276" i="157"/>
  <c r="AF2267" i="157"/>
  <c r="AF2236" i="157"/>
  <c r="AF2222" i="157"/>
  <c r="AF2221" i="157"/>
  <c r="AF2219" i="157"/>
  <c r="AF2149" i="157"/>
  <c r="AF2144" i="157"/>
  <c r="AF2133" i="157"/>
  <c r="AF2126" i="157"/>
  <c r="AF2098" i="157"/>
  <c r="AF2084" i="157"/>
  <c r="AF2083" i="157"/>
  <c r="AF2081" i="157"/>
  <c r="AF2009" i="157"/>
  <c r="AF2003" i="157"/>
  <c r="AF1993" i="157"/>
  <c r="AF1987" i="157"/>
  <c r="AF1959" i="157"/>
  <c r="AF1945" i="157"/>
  <c r="AF1944" i="157"/>
  <c r="AF1942" i="157"/>
  <c r="AF1860" i="157"/>
  <c r="AF1847" i="157"/>
  <c r="AF1843" i="157"/>
  <c r="AF1838" i="157"/>
  <c r="AF1832" i="157"/>
  <c r="AF1792" i="157"/>
  <c r="AF1778" i="157"/>
  <c r="AF1777" i="157"/>
  <c r="AF1775" i="157"/>
  <c r="AF1697" i="157"/>
  <c r="AF1692" i="157"/>
  <c r="AF1681" i="157"/>
  <c r="AF1671" i="157"/>
  <c r="AF1642" i="157"/>
  <c r="AF1628" i="157"/>
  <c r="AF1627" i="157"/>
  <c r="AF1625" i="157"/>
  <c r="AF1550" i="157"/>
  <c r="AF1545" i="157"/>
  <c r="AF1534" i="157"/>
  <c r="AF1503" i="157"/>
  <c r="AF1489" i="157"/>
  <c r="AF1488" i="157"/>
  <c r="AF1486" i="157"/>
  <c r="AF1418" i="157"/>
  <c r="AF1413" i="157"/>
  <c r="AF1400" i="157"/>
  <c r="AF1368" i="157"/>
  <c r="AF1354" i="157"/>
  <c r="AF1353" i="157"/>
  <c r="AF1351" i="157"/>
  <c r="AF1275" i="157"/>
  <c r="AC71" i="57" l="1"/>
  <c r="AC66" i="46"/>
  <c r="AF1900" i="157"/>
  <c r="Z792" i="37" s="1"/>
  <c r="AF1401" i="157"/>
  <c r="AF1994" i="157"/>
  <c r="AF2134" i="157"/>
  <c r="AF1535" i="157"/>
  <c r="AF1682" i="157"/>
  <c r="AF2268" i="157"/>
  <c r="AB883" i="37"/>
  <c r="AF1267" i="157"/>
  <c r="AF1258" i="157"/>
  <c r="AF1231" i="157"/>
  <c r="AF1217" i="157"/>
  <c r="AF1215" i="157"/>
  <c r="AF1211" i="157"/>
  <c r="AF1205" i="157"/>
  <c r="AF1199" i="157"/>
  <c r="AF1185" i="157"/>
  <c r="AF1174" i="157"/>
  <c r="AF1146" i="157"/>
  <c r="AF1132" i="157"/>
  <c r="AF1131" i="157"/>
  <c r="AF1129" i="157"/>
  <c r="AF1041" i="157"/>
  <c r="AF1032" i="157"/>
  <c r="AF1015" i="157"/>
  <c r="AF1006" i="157"/>
  <c r="AI1006" i="157" s="1"/>
  <c r="AF978" i="157"/>
  <c r="AI978" i="157" s="1"/>
  <c r="AF964" i="157"/>
  <c r="AF963" i="157"/>
  <c r="AI963" i="157" s="1"/>
  <c r="AF961" i="157"/>
  <c r="AF863" i="157"/>
  <c r="AF866" i="157" s="1"/>
  <c r="AF862" i="157"/>
  <c r="AF852" i="157"/>
  <c r="AF845" i="157"/>
  <c r="AF839" i="157"/>
  <c r="AF811" i="157"/>
  <c r="AF797" i="157"/>
  <c r="AF789" i="157"/>
  <c r="AF778" i="157"/>
  <c r="AF771" i="157"/>
  <c r="AF743" i="157"/>
  <c r="AF729" i="157"/>
  <c r="AF727" i="157"/>
  <c r="AF726" i="157"/>
  <c r="AF716" i="157"/>
  <c r="AF717" i="157" s="1"/>
  <c r="AF698" i="157"/>
  <c r="AF671" i="157"/>
  <c r="AF681" i="157" s="1"/>
  <c r="AF682" i="157" s="1"/>
  <c r="AF657" i="157"/>
  <c r="AF667" i="157" s="1"/>
  <c r="AF668" i="157" s="1"/>
  <c r="AF653" i="157"/>
  <c r="AF647" i="157"/>
  <c r="AF641" i="157"/>
  <c r="AF613" i="157"/>
  <c r="AF599" i="157"/>
  <c r="AF550" i="157"/>
  <c r="AF533" i="157"/>
  <c r="AF527" i="157"/>
  <c r="AI527" i="157" s="1"/>
  <c r="AF517" i="157"/>
  <c r="AF464" i="157"/>
  <c r="AF462" i="157"/>
  <c r="AF450" i="157"/>
  <c r="AF419" i="157"/>
  <c r="AF407" i="157"/>
  <c r="AF405" i="157"/>
  <c r="AF404" i="157"/>
  <c r="AF396" i="157"/>
  <c r="AF390" i="157"/>
  <c r="AF382" i="157"/>
  <c r="AF367" i="157"/>
  <c r="AF365" i="157"/>
  <c r="AF356" i="157"/>
  <c r="AF338" i="157"/>
  <c r="AF288" i="157"/>
  <c r="AF272" i="157"/>
  <c r="AF271" i="157"/>
  <c r="AI271" i="157" s="1"/>
  <c r="AF250" i="157"/>
  <c r="AF237" i="157"/>
  <c r="AF228" i="157"/>
  <c r="AF199" i="157"/>
  <c r="AF185" i="157"/>
  <c r="AF184" i="157"/>
  <c r="AF182" i="157"/>
  <c r="AF172" i="157"/>
  <c r="AF169" i="157"/>
  <c r="AF157" i="157"/>
  <c r="AF150" i="157"/>
  <c r="AF121" i="157"/>
  <c r="AF107" i="157"/>
  <c r="AF106" i="157"/>
  <c r="AG68" i="157"/>
  <c r="AG84" i="157" s="1"/>
  <c r="AF104" i="157"/>
  <c r="AF95" i="157"/>
  <c r="AF83" i="157"/>
  <c r="AF41" i="157"/>
  <c r="AF27" i="157"/>
  <c r="AF25" i="157"/>
  <c r="AF26" i="157"/>
  <c r="AF24" i="157"/>
  <c r="AH2341" i="157"/>
  <c r="AB1063" i="37" s="1"/>
  <c r="AH2336" i="157"/>
  <c r="AB1058" i="37" s="1"/>
  <c r="AH2332" i="157"/>
  <c r="AB1054" i="37" s="1"/>
  <c r="AH2319" i="157"/>
  <c r="AB1041" i="37" s="1"/>
  <c r="AH2301" i="157"/>
  <c r="AB1023" i="37" s="1"/>
  <c r="AH2287" i="157"/>
  <c r="AB1009" i="37" s="1"/>
  <c r="AH2286" i="157"/>
  <c r="AB1008" i="37" s="1"/>
  <c r="AH2285" i="157"/>
  <c r="AB1007" i="37" s="1"/>
  <c r="AH2284" i="157"/>
  <c r="AB1006" i="37" s="1"/>
  <c r="AH2282" i="157"/>
  <c r="AH2283" i="157" s="1"/>
  <c r="AB1005" i="37" s="1"/>
  <c r="AH2209" i="157"/>
  <c r="AB1003" i="37" s="1"/>
  <c r="AH2200" i="157"/>
  <c r="AB994" i="37" s="1"/>
  <c r="AH2196" i="157"/>
  <c r="AB990" i="37" s="1"/>
  <c r="AH2195" i="157"/>
  <c r="AB989" i="37" s="1"/>
  <c r="AH2168" i="157"/>
  <c r="AB962" i="37" s="1"/>
  <c r="AH2154" i="157"/>
  <c r="AB948" i="37" s="1"/>
  <c r="AH2153" i="157"/>
  <c r="AB947" i="37" s="1"/>
  <c r="AH2152" i="157"/>
  <c r="AB946" i="37" s="1"/>
  <c r="AH2201" i="157"/>
  <c r="AB995" i="37" s="1"/>
  <c r="AH2070" i="157"/>
  <c r="AB882" i="37" s="1"/>
  <c r="AH2065" i="157"/>
  <c r="AB877" i="37" s="1"/>
  <c r="AH2061" i="157"/>
  <c r="AB873" i="37" s="1"/>
  <c r="AH2057" i="157"/>
  <c r="AB869" i="37" s="1"/>
  <c r="AH2056" i="157"/>
  <c r="AB868" i="37" s="1"/>
  <c r="AH2029" i="157"/>
  <c r="AB841" i="37" s="1"/>
  <c r="AH2015" i="157"/>
  <c r="AB827" i="37" s="1"/>
  <c r="AH2014" i="157"/>
  <c r="AB826" i="37" s="1"/>
  <c r="AH2012" i="157"/>
  <c r="AB824" i="37" s="1"/>
  <c r="AH2010" i="157"/>
  <c r="AH2011" i="157" s="1"/>
  <c r="AB823" i="37" s="1"/>
  <c r="AH1929" i="157"/>
  <c r="AB821" i="37" s="1"/>
  <c r="AH1920" i="157"/>
  <c r="AB812" i="37" s="1"/>
  <c r="AH1911" i="157"/>
  <c r="AB803" i="37" s="1"/>
  <c r="AH1888" i="157"/>
  <c r="AB780" i="37" s="1"/>
  <c r="AH1874" i="157"/>
  <c r="AB766" i="37" s="1"/>
  <c r="AH1873" i="157"/>
  <c r="AB765" i="37" s="1"/>
  <c r="AH1871" i="157"/>
  <c r="AB763" i="37" s="1"/>
  <c r="AH1869" i="157"/>
  <c r="AH1856" i="157"/>
  <c r="AH1857" i="157" s="1"/>
  <c r="AH1820" i="157"/>
  <c r="AH1833" i="157" s="1"/>
  <c r="AH1761" i="157"/>
  <c r="AB760" i="37" s="1"/>
  <c r="AH1756" i="157"/>
  <c r="AB755" i="37" s="1"/>
  <c r="AH1750" i="157"/>
  <c r="AB749" i="37" s="1"/>
  <c r="AH1746" i="157"/>
  <c r="AB745" i="37" s="1"/>
  <c r="AH1717" i="157"/>
  <c r="AB716" i="37" s="1"/>
  <c r="AH1703" i="157"/>
  <c r="AB702" i="37" s="1"/>
  <c r="AH1702" i="157"/>
  <c r="AB701" i="37" s="1"/>
  <c r="AH1700" i="157"/>
  <c r="AB699" i="37" s="1"/>
  <c r="AH1751" i="157"/>
  <c r="AB750" i="37" s="1"/>
  <c r="AH1611" i="157"/>
  <c r="AB575" i="37" s="1"/>
  <c r="AH1606" i="157"/>
  <c r="AB570" i="37" s="1"/>
  <c r="AH1601" i="157"/>
  <c r="AB565" i="37" s="1"/>
  <c r="AH1592" i="157"/>
  <c r="AB556" i="37" s="1"/>
  <c r="AH1570" i="157"/>
  <c r="AB534" i="37" s="1"/>
  <c r="AH1556" i="157"/>
  <c r="AB520" i="37" s="1"/>
  <c r="AH1555" i="157"/>
  <c r="AB519" i="37" s="1"/>
  <c r="AH1553" i="157"/>
  <c r="AB517" i="37" s="1"/>
  <c r="AH1551" i="157"/>
  <c r="AH1552" i="157" s="1"/>
  <c r="AB516" i="37" s="1"/>
  <c r="AH1478" i="157"/>
  <c r="AB451" i="37" s="1"/>
  <c r="AH1469" i="157"/>
  <c r="AB442" i="37" s="1"/>
  <c r="AH1438" i="157"/>
  <c r="AB411" i="37" s="1"/>
  <c r="AH1424" i="157"/>
  <c r="AB397" i="37" s="1"/>
  <c r="AH1423" i="157"/>
  <c r="AB396" i="37" s="1"/>
  <c r="AH1421" i="157"/>
  <c r="AB394" i="37" s="1"/>
  <c r="AH1419" i="157"/>
  <c r="AH1420" i="157" s="1"/>
  <c r="AB393" i="37" s="1"/>
  <c r="AH1339" i="157"/>
  <c r="AB391" i="37" s="1"/>
  <c r="AB386" i="37"/>
  <c r="AH1333" i="157"/>
  <c r="AB385" i="37" s="1"/>
  <c r="AH1329" i="157"/>
  <c r="AB381" i="37" s="1"/>
  <c r="AH1325" i="157"/>
  <c r="AB377" i="37" s="1"/>
  <c r="AH1315" i="157"/>
  <c r="AB367" i="37" s="1"/>
  <c r="AH1297" i="157"/>
  <c r="AB349" i="37" s="1"/>
  <c r="AH1283" i="157"/>
  <c r="AB335" i="37" s="1"/>
  <c r="AH1282" i="157"/>
  <c r="AB334" i="37" s="1"/>
  <c r="AH1280" i="157"/>
  <c r="AB332" i="37" s="1"/>
  <c r="AH1279" i="157"/>
  <c r="AB331" i="37" s="1"/>
  <c r="AH1206" i="157"/>
  <c r="AH1113" i="157"/>
  <c r="AB209" i="37" s="1"/>
  <c r="AH1108" i="157"/>
  <c r="AB204" i="37" s="1"/>
  <c r="AH1103" i="157"/>
  <c r="AB199" i="37" s="1"/>
  <c r="AH1099" i="157"/>
  <c r="AB195" i="37" s="1"/>
  <c r="AH1071" i="157"/>
  <c r="AB167" i="37" s="1"/>
  <c r="AH1057" i="157"/>
  <c r="AB153" i="37" s="1"/>
  <c r="AH1056" i="157"/>
  <c r="AB152" i="37" s="1"/>
  <c r="AH1055" i="157"/>
  <c r="AB151" i="37" s="1"/>
  <c r="AH1052" i="157"/>
  <c r="AH1038" i="157"/>
  <c r="AH945" i="157"/>
  <c r="AB148" i="37" s="1"/>
  <c r="AH936" i="157"/>
  <c r="AB139" i="37" s="1"/>
  <c r="AB134" i="37"/>
  <c r="AH927" i="157"/>
  <c r="AB130" i="37" s="1"/>
  <c r="AH895" i="157"/>
  <c r="AB98" i="37" s="1"/>
  <c r="AB96" i="37"/>
  <c r="AB82" i="37"/>
  <c r="AB81" i="37"/>
  <c r="AH877" i="157"/>
  <c r="AB80" i="37" s="1"/>
  <c r="AB79" i="37"/>
  <c r="AH872" i="157"/>
  <c r="AH867" i="157"/>
  <c r="AH866" i="157"/>
  <c r="AH854" i="157"/>
  <c r="AH791" i="157"/>
  <c r="AH717" i="157"/>
  <c r="AH708" i="157"/>
  <c r="AH709" i="157" s="1"/>
  <c r="AH681" i="157"/>
  <c r="AH682" i="157" s="1"/>
  <c r="AH667" i="157"/>
  <c r="AH668" i="157" s="1"/>
  <c r="AH654" i="157"/>
  <c r="AH595" i="157"/>
  <c r="AH443" i="157"/>
  <c r="AH452" i="157" s="1"/>
  <c r="AH391" i="157"/>
  <c r="AH398" i="157" s="1"/>
  <c r="AH358" i="157"/>
  <c r="AH252" i="157"/>
  <c r="AH173" i="157"/>
  <c r="AH68" i="157"/>
  <c r="AH926" i="157" s="1"/>
  <c r="AF893" i="157" l="1"/>
  <c r="AF779" i="157"/>
  <c r="AF791" i="157" s="1"/>
  <c r="AF1016" i="157"/>
  <c r="AF1186" i="157"/>
  <c r="AF158" i="157"/>
  <c r="AF173" i="157" s="1"/>
  <c r="AF238" i="157"/>
  <c r="AF648" i="157"/>
  <c r="AF654" i="157" s="1"/>
  <c r="AF846" i="157"/>
  <c r="AF854" i="157" s="1"/>
  <c r="AF876" i="157"/>
  <c r="AF879" i="157"/>
  <c r="AF931" i="157"/>
  <c r="AF1268" i="157"/>
  <c r="AF1083" i="157"/>
  <c r="Z179" i="37" s="1"/>
  <c r="AF1051" i="157"/>
  <c r="AF708" i="157"/>
  <c r="AF709" i="157" s="1"/>
  <c r="AF252" i="157"/>
  <c r="AF68" i="157"/>
  <c r="AF84" i="157" s="1"/>
  <c r="AH84" i="157"/>
  <c r="AH932" i="157" s="1"/>
  <c r="AH873" i="157"/>
  <c r="AH940" i="157"/>
  <c r="AB143" i="37" s="1"/>
  <c r="AI1129" i="157"/>
  <c r="AH2062" i="157"/>
  <c r="AB874" i="37" s="1"/>
  <c r="AB822" i="37" s="1"/>
  <c r="AH1916" i="157"/>
  <c r="AB808" i="37" s="1"/>
  <c r="AF1820" i="157"/>
  <c r="AF1833" i="157" s="1"/>
  <c r="AF503" i="157"/>
  <c r="AF391" i="157"/>
  <c r="AF398" i="157" s="1"/>
  <c r="AF316" i="157"/>
  <c r="AH1054" i="157"/>
  <c r="AB150" i="37" s="1"/>
  <c r="AF594" i="157"/>
  <c r="AF595" i="157" s="1"/>
  <c r="AB129" i="37"/>
  <c r="AH1470" i="157"/>
  <c r="AB443" i="37" s="1"/>
  <c r="AH1104" i="157"/>
  <c r="AB200" i="37" s="1"/>
  <c r="AH1602" i="157"/>
  <c r="AB566" i="37" s="1"/>
  <c r="AH1698" i="157"/>
  <c r="AH1699" i="157" s="1"/>
  <c r="AB698" i="37" s="1"/>
  <c r="AH1330" i="157"/>
  <c r="AB382" i="37" s="1"/>
  <c r="AH2333" i="157"/>
  <c r="AB1055" i="37" s="1"/>
  <c r="AB1004" i="37" s="1"/>
  <c r="AH2150" i="157"/>
  <c r="AH2151" i="157" s="1"/>
  <c r="AB945" i="37" s="1"/>
  <c r="AH1276" i="157"/>
  <c r="AH1278" i="157" s="1"/>
  <c r="AB330" i="37" s="1"/>
  <c r="AH1844" i="157"/>
  <c r="AH1870" i="157" s="1"/>
  <c r="AB762" i="37" s="1"/>
  <c r="AF518" i="157" l="1"/>
  <c r="AF529" i="157" s="1"/>
  <c r="AF926" i="157"/>
  <c r="AH97" i="157"/>
  <c r="AH875" i="157" s="1"/>
  <c r="AB78" i="37" s="1"/>
  <c r="AB149" i="37"/>
  <c r="AH179" i="37"/>
  <c r="AB944" i="37"/>
  <c r="AB515" i="37"/>
  <c r="AB392" i="37"/>
  <c r="AB697" i="37"/>
  <c r="AH1053" i="157"/>
  <c r="AB135" i="37"/>
  <c r="AH1277" i="157"/>
  <c r="AH1921" i="157"/>
  <c r="AB813" i="37" s="1"/>
  <c r="AB77" i="37" l="1"/>
  <c r="AB329" i="37"/>
  <c r="AB761" i="37"/>
  <c r="AH874" i="157"/>
  <c r="AG3401" i="156" l="1"/>
  <c r="AB1124" i="37" s="1"/>
  <c r="AG3396" i="156"/>
  <c r="AB1119" i="37" s="1"/>
  <c r="AG3392" i="156"/>
  <c r="AB1115" i="37" s="1"/>
  <c r="AG3388" i="156"/>
  <c r="AB1111" i="37" s="1"/>
  <c r="AG3378" i="156"/>
  <c r="AB1101" i="37" s="1"/>
  <c r="AG3360" i="156"/>
  <c r="AB1083" i="37" s="1"/>
  <c r="AG3346" i="156"/>
  <c r="AB1069" i="37" s="1"/>
  <c r="AG3345" i="156"/>
  <c r="AB1068" i="37" s="1"/>
  <c r="AG3343" i="156"/>
  <c r="AB1066" i="37" s="1"/>
  <c r="AG3341" i="156"/>
  <c r="AG3270" i="156"/>
  <c r="AG3198" i="156"/>
  <c r="AG3190" i="156"/>
  <c r="AG3186" i="156"/>
  <c r="AG3165" i="156"/>
  <c r="AG3158" i="156"/>
  <c r="AG3144" i="156"/>
  <c r="AG3143" i="156"/>
  <c r="AG3141" i="156"/>
  <c r="AG3191" i="156"/>
  <c r="AG3062" i="156"/>
  <c r="AG3058" i="156"/>
  <c r="AG3057" i="156"/>
  <c r="AG3053" i="156"/>
  <c r="AG3049" i="156"/>
  <c r="AG3039" i="156"/>
  <c r="AG3020" i="156"/>
  <c r="AG3006" i="156"/>
  <c r="AG3005" i="156"/>
  <c r="AG3004" i="156"/>
  <c r="AG3054" i="156"/>
  <c r="AG2912" i="156"/>
  <c r="AG2911" i="156"/>
  <c r="AG2910" i="156"/>
  <c r="AG2909" i="156"/>
  <c r="AG2908" i="156"/>
  <c r="AG2907" i="156"/>
  <c r="AG2906" i="156"/>
  <c r="AG2901" i="156"/>
  <c r="AG2897" i="156"/>
  <c r="AG2892" i="156"/>
  <c r="AG2869" i="156"/>
  <c r="AG2868" i="156"/>
  <c r="AG2867" i="156"/>
  <c r="AG2866" i="156"/>
  <c r="AG2865" i="156"/>
  <c r="AG2863" i="156"/>
  <c r="AG2862" i="156"/>
  <c r="AG2861" i="156"/>
  <c r="AG2860" i="156"/>
  <c r="AG2859" i="156"/>
  <c r="AG2858" i="156"/>
  <c r="AG2857" i="156"/>
  <c r="AG2856" i="156"/>
  <c r="AG2855" i="156"/>
  <c r="AG2854" i="156"/>
  <c r="AG2852" i="156"/>
  <c r="AG2849" i="156"/>
  <c r="AG2767" i="156"/>
  <c r="AG2758" i="156"/>
  <c r="AG2745" i="156"/>
  <c r="AG2727" i="156"/>
  <c r="AG2713" i="156"/>
  <c r="AG2712" i="156"/>
  <c r="AG2710" i="156"/>
  <c r="AG2759" i="156"/>
  <c r="AG2634" i="156"/>
  <c r="AG2625" i="156"/>
  <c r="AG2624" i="156"/>
  <c r="AG2623" i="156"/>
  <c r="AB60" i="37"/>
  <c r="AB56" i="37"/>
  <c r="AG2584" i="156"/>
  <c r="AG2570" i="156"/>
  <c r="AB11" i="37"/>
  <c r="AG2527" i="156"/>
  <c r="AG2523" i="156"/>
  <c r="AG2516" i="156"/>
  <c r="AG2499" i="156"/>
  <c r="AG2490" i="156"/>
  <c r="AG2468" i="156"/>
  <c r="AG2452" i="156"/>
  <c r="AG2437" i="156"/>
  <c r="AG2427" i="156"/>
  <c r="AG2410" i="156"/>
  <c r="AG2395" i="156"/>
  <c r="AG2386" i="156"/>
  <c r="AG2362" i="156"/>
  <c r="AG2356" i="156"/>
  <c r="AG2333" i="156"/>
  <c r="AG2320" i="156"/>
  <c r="AG2308" i="156"/>
  <c r="AG2294" i="156"/>
  <c r="AG2278" i="156"/>
  <c r="AG2246" i="156"/>
  <c r="AG2188" i="156"/>
  <c r="AG2177" i="156"/>
  <c r="AG2113" i="156"/>
  <c r="AG2054" i="156"/>
  <c r="AG1942" i="156"/>
  <c r="AG1924" i="156"/>
  <c r="AG1874" i="156"/>
  <c r="AG1854" i="156"/>
  <c r="AG1800" i="156"/>
  <c r="AG1743" i="156"/>
  <c r="AG1694" i="156"/>
  <c r="AG1680" i="156"/>
  <c r="AG1666" i="156"/>
  <c r="AG1653" i="156"/>
  <c r="AG1594" i="156"/>
  <c r="AG1537" i="156"/>
  <c r="AG1474" i="156"/>
  <c r="AG1356" i="156"/>
  <c r="AG1266" i="156"/>
  <c r="AG1209" i="156"/>
  <c r="AG1146" i="156"/>
  <c r="AG1074" i="156"/>
  <c r="AG1031" i="156"/>
  <c r="AG979" i="156"/>
  <c r="AG901" i="156"/>
  <c r="AG881" i="156"/>
  <c r="AG785" i="156"/>
  <c r="AG779" i="156"/>
  <c r="AG766" i="156"/>
  <c r="AG754" i="156"/>
  <c r="AG753" i="156"/>
  <c r="AG747" i="156"/>
  <c r="AG744" i="156"/>
  <c r="AG726" i="156"/>
  <c r="AG725" i="156"/>
  <c r="AG724" i="156"/>
  <c r="AG723" i="156"/>
  <c r="AG710" i="156"/>
  <c r="AG671" i="156"/>
  <c r="AG637" i="156"/>
  <c r="AG587" i="156"/>
  <c r="AG555" i="156"/>
  <c r="AG546" i="156"/>
  <c r="AG488" i="156"/>
  <c r="AG459" i="156"/>
  <c r="AG381" i="156"/>
  <c r="AG275" i="156"/>
  <c r="AG226" i="156"/>
  <c r="AG466" i="156" l="1"/>
  <c r="AB1127" i="37"/>
  <c r="AB1148" i="37"/>
  <c r="AB1225" i="37" s="1"/>
  <c r="AB1170" i="37"/>
  <c r="AG909" i="156"/>
  <c r="AG2309" i="156"/>
  <c r="AG2629" i="156"/>
  <c r="AB67" i="37"/>
  <c r="AB273" i="37"/>
  <c r="AB319" i="37"/>
  <c r="AB456" i="37"/>
  <c r="AB460" i="37"/>
  <c r="AB464" i="37"/>
  <c r="AB469" i="37"/>
  <c r="AB499" i="37"/>
  <c r="AB510" i="37"/>
  <c r="AB514" i="37"/>
  <c r="AB580" i="37"/>
  <c r="AB627" i="37"/>
  <c r="AB689" i="37"/>
  <c r="AB656" i="37"/>
  <c r="AB696" i="37"/>
  <c r="AG244" i="156"/>
  <c r="AG494" i="156"/>
  <c r="AG640" i="156"/>
  <c r="AB1128" i="37"/>
  <c r="AB1151" i="37"/>
  <c r="AG2321" i="156"/>
  <c r="AB76" i="37"/>
  <c r="AB274" i="37"/>
  <c r="AB328" i="37"/>
  <c r="AB457" i="37"/>
  <c r="AB461" i="37"/>
  <c r="AB465" i="37"/>
  <c r="AB470" i="37"/>
  <c r="AB503" i="37"/>
  <c r="AB511" i="37"/>
  <c r="AB628" i="37"/>
  <c r="AB594" i="37"/>
  <c r="AB631" i="37"/>
  <c r="AB639" i="37"/>
  <c r="AB663" i="37"/>
  <c r="AG304" i="156"/>
  <c r="AG552" i="156"/>
  <c r="AG672" i="156"/>
  <c r="AB1129" i="37"/>
  <c r="AB1157" i="37"/>
  <c r="AG1037" i="156"/>
  <c r="AG2279" i="156"/>
  <c r="AG2334" i="156"/>
  <c r="AG2453" i="156"/>
  <c r="AB12" i="37"/>
  <c r="AB65" i="37"/>
  <c r="AB320" i="37"/>
  <c r="AB288" i="37"/>
  <c r="AG2851" i="156"/>
  <c r="AB458" i="37"/>
  <c r="AB462" i="37"/>
  <c r="AB467" i="37"/>
  <c r="AB471" i="37"/>
  <c r="AB508" i="37"/>
  <c r="AB512" i="37"/>
  <c r="AB578" i="37"/>
  <c r="AB613" i="37"/>
  <c r="AB632" i="37"/>
  <c r="AB641" i="37"/>
  <c r="AB684" i="37"/>
  <c r="AG562" i="156"/>
  <c r="AG720" i="156"/>
  <c r="AB1130" i="37"/>
  <c r="AB1205" i="37" s="1"/>
  <c r="AB1158" i="37"/>
  <c r="AG2295" i="156"/>
  <c r="AG2469" i="156"/>
  <c r="AB26" i="37"/>
  <c r="AB66" i="37"/>
  <c r="AB271" i="37"/>
  <c r="AB306" i="37"/>
  <c r="AB454" i="37"/>
  <c r="AB459" i="37"/>
  <c r="AB463" i="37"/>
  <c r="AB468" i="37"/>
  <c r="AB494" i="37"/>
  <c r="AB509" i="37"/>
  <c r="AB513" i="37"/>
  <c r="AB579" i="37"/>
  <c r="AB623" i="37"/>
  <c r="AB636" i="37"/>
  <c r="AB642" i="37"/>
  <c r="AB688" i="37"/>
  <c r="AG2619" i="156"/>
  <c r="AG2491" i="156"/>
  <c r="AG3393" i="156"/>
  <c r="AB1116" i="37" s="1"/>
  <c r="AG3342" i="156"/>
  <c r="AB1065" i="37" s="1"/>
  <c r="AG2708" i="156"/>
  <c r="AG2902" i="156"/>
  <c r="AG2551" i="156"/>
  <c r="AG568" i="156"/>
  <c r="AG3002" i="156"/>
  <c r="AG3139" i="156"/>
  <c r="AB1229" i="37" l="1"/>
  <c r="AB1234" i="37"/>
  <c r="AB1245" i="37"/>
  <c r="AB1235" i="37"/>
  <c r="AB1236" i="37"/>
  <c r="AG3140" i="156"/>
  <c r="AG391" i="156"/>
  <c r="AB453" i="37"/>
  <c r="AG2709" i="156"/>
  <c r="AG3003" i="156"/>
  <c r="AB61" i="37"/>
  <c r="AG315" i="156"/>
  <c r="AB71" i="37"/>
  <c r="AB1238" i="37" s="1"/>
  <c r="AG2566" i="156"/>
  <c r="AG2850" i="156"/>
  <c r="AB504" i="37"/>
  <c r="AB1176" i="37"/>
  <c r="AB1175" i="37"/>
  <c r="AB1173" i="37"/>
  <c r="AB1177" i="37"/>
  <c r="AB1174" i="37"/>
  <c r="AE145" i="156"/>
  <c r="AE3340" i="156"/>
  <c r="AE3335" i="156"/>
  <c r="AE3326" i="156"/>
  <c r="AE3295" i="156"/>
  <c r="AE3281" i="156"/>
  <c r="AE3280" i="156"/>
  <c r="AE3269" i="156"/>
  <c r="AE3249" i="156"/>
  <c r="AE3221" i="156"/>
  <c r="AE3207" i="156"/>
  <c r="AE3206" i="156"/>
  <c r="AE3204" i="156"/>
  <c r="AE3138" i="156"/>
  <c r="AE3133" i="156"/>
  <c r="AE3126" i="156"/>
  <c r="AE3119" i="156"/>
  <c r="AE3091" i="156"/>
  <c r="AE3077" i="156"/>
  <c r="AE3076" i="156"/>
  <c r="AE3074" i="156"/>
  <c r="AH3074" i="156" s="1"/>
  <c r="AE3001" i="156"/>
  <c r="AE2996" i="156"/>
  <c r="AE2980" i="156"/>
  <c r="AE2971" i="156"/>
  <c r="AE2942" i="156"/>
  <c r="AE2928" i="156"/>
  <c r="AE2927" i="156"/>
  <c r="AE2925" i="156"/>
  <c r="AE2842" i="156"/>
  <c r="AE2829" i="156"/>
  <c r="AE2823" i="156"/>
  <c r="AE2795" i="156"/>
  <c r="AE2781" i="156"/>
  <c r="AE2780" i="156"/>
  <c r="AE2778" i="156"/>
  <c r="AE2695" i="156"/>
  <c r="AE2664" i="156"/>
  <c r="AE2650" i="156"/>
  <c r="AE2649" i="156"/>
  <c r="AE2647" i="156"/>
  <c r="AE2518" i="156"/>
  <c r="AE2501" i="156"/>
  <c r="AE2498" i="156"/>
  <c r="AE2484" i="156"/>
  <c r="AE2456" i="156"/>
  <c r="AE2441" i="156"/>
  <c r="AE2432" i="156"/>
  <c r="AE2420" i="156"/>
  <c r="AE2399" i="156"/>
  <c r="AE2390" i="156"/>
  <c r="AE2377" i="156"/>
  <c r="AE2365" i="156"/>
  <c r="AE2359" i="156"/>
  <c r="AE2325" i="156"/>
  <c r="AE2253" i="156"/>
  <c r="AE2251" i="156"/>
  <c r="AE2250" i="156"/>
  <c r="AE2249" i="156"/>
  <c r="AE2248" i="156"/>
  <c r="AE2247" i="156"/>
  <c r="AE2245" i="156"/>
  <c r="AE2244" i="156"/>
  <c r="AE2243" i="156"/>
  <c r="AE2242" i="156"/>
  <c r="AE2240" i="156"/>
  <c r="AE2239" i="156"/>
  <c r="AE2238" i="156"/>
  <c r="AE2237" i="156"/>
  <c r="AE2236" i="156"/>
  <c r="AE2235" i="156"/>
  <c r="AE2234" i="156"/>
  <c r="AE2233" i="156"/>
  <c r="AE2231" i="156"/>
  <c r="AE2230" i="156"/>
  <c r="AE2229" i="156"/>
  <c r="AE2228" i="156"/>
  <c r="AE2227" i="156"/>
  <c r="AE2224" i="156"/>
  <c r="AE2223" i="156"/>
  <c r="AE2222" i="156"/>
  <c r="AE2205" i="156"/>
  <c r="AE2192" i="156"/>
  <c r="AE2191" i="156"/>
  <c r="AE2190" i="156"/>
  <c r="AE2189" i="156"/>
  <c r="AE2187" i="156"/>
  <c r="AE2186" i="156"/>
  <c r="AE2185" i="156"/>
  <c r="AE2184" i="156"/>
  <c r="AE2183" i="156"/>
  <c r="AE2182" i="156"/>
  <c r="AE2181" i="156"/>
  <c r="AE2180" i="156"/>
  <c r="AE2179" i="156"/>
  <c r="AE2178" i="156"/>
  <c r="AE2176" i="156"/>
  <c r="AE2175" i="156"/>
  <c r="AE2174" i="156"/>
  <c r="AE2173" i="156"/>
  <c r="AE2172" i="156"/>
  <c r="AE2171" i="156"/>
  <c r="AE2169" i="156"/>
  <c r="AE2168" i="156"/>
  <c r="AE2167" i="156"/>
  <c r="AE2166" i="156"/>
  <c r="AE2165" i="156"/>
  <c r="AE2164" i="156"/>
  <c r="AE2162" i="156"/>
  <c r="AE2161" i="156"/>
  <c r="AE2159" i="156"/>
  <c r="AE2157" i="156"/>
  <c r="AE2156" i="156"/>
  <c r="AE2154" i="156"/>
  <c r="AE2153" i="156"/>
  <c r="AE2135" i="156"/>
  <c r="AE2122" i="156"/>
  <c r="AE2121" i="156"/>
  <c r="AE2120" i="156"/>
  <c r="AE2119" i="156"/>
  <c r="AE2118" i="156"/>
  <c r="AE2117" i="156"/>
  <c r="AE2116" i="156"/>
  <c r="AE2115" i="156"/>
  <c r="AE2114" i="156"/>
  <c r="AE2112" i="156"/>
  <c r="AE2111" i="156"/>
  <c r="AE2109" i="156"/>
  <c r="AE2108" i="156"/>
  <c r="AE2107" i="156"/>
  <c r="AE2105" i="156"/>
  <c r="AE2104" i="156"/>
  <c r="AE2103" i="156"/>
  <c r="AE2102" i="156"/>
  <c r="AE2101" i="156"/>
  <c r="AE2100" i="156"/>
  <c r="AE2099" i="156"/>
  <c r="AE2097" i="156"/>
  <c r="AE2095" i="156"/>
  <c r="AE2094" i="156"/>
  <c r="AE2093" i="156"/>
  <c r="AE2092" i="156"/>
  <c r="AE2071" i="156"/>
  <c r="AE2058" i="156"/>
  <c r="AE2056" i="156"/>
  <c r="AE2055" i="156"/>
  <c r="AE2053" i="156"/>
  <c r="AE2049" i="156"/>
  <c r="AE2048" i="156"/>
  <c r="AE2045" i="156"/>
  <c r="AE2044" i="156"/>
  <c r="AE2043" i="156"/>
  <c r="AE2042" i="156"/>
  <c r="AE2041" i="156"/>
  <c r="AE2040" i="156"/>
  <c r="AE2039" i="156"/>
  <c r="AE2038" i="156"/>
  <c r="AE2037" i="156"/>
  <c r="AE2035" i="156"/>
  <c r="AE2002" i="156"/>
  <c r="AE2001" i="156"/>
  <c r="AE1997" i="156"/>
  <c r="AE1996" i="156"/>
  <c r="AE1992" i="156"/>
  <c r="AE1991" i="156"/>
  <c r="AE1990" i="156"/>
  <c r="AE1989" i="156"/>
  <c r="AE1988" i="156"/>
  <c r="AE1987" i="156"/>
  <c r="AE1986" i="156"/>
  <c r="AE1983" i="156"/>
  <c r="AE1980" i="156"/>
  <c r="AE1979" i="156"/>
  <c r="AE1978" i="156"/>
  <c r="AE1977" i="156"/>
  <c r="AE1974" i="156"/>
  <c r="AE1961" i="156"/>
  <c r="AE1960" i="156"/>
  <c r="AE1959" i="156"/>
  <c r="AE1958" i="156"/>
  <c r="AE1957" i="156"/>
  <c r="AE1956" i="156"/>
  <c r="AE1955" i="156"/>
  <c r="AE1954" i="156"/>
  <c r="AE1953" i="156"/>
  <c r="AE1948" i="156"/>
  <c r="AE1947" i="156"/>
  <c r="AE1946" i="156"/>
  <c r="AE1945" i="156"/>
  <c r="AE1944" i="156"/>
  <c r="AE1943" i="156"/>
  <c r="AE1941" i="156"/>
  <c r="AE1940" i="156"/>
  <c r="AE1939" i="156"/>
  <c r="AE1938" i="156"/>
  <c r="AE1937" i="156"/>
  <c r="AE1936" i="156"/>
  <c r="AE1935" i="156"/>
  <c r="AE1933" i="156"/>
  <c r="AE1932" i="156"/>
  <c r="AE1927" i="156"/>
  <c r="AE1926" i="156"/>
  <c r="AE1925" i="156"/>
  <c r="AE1923" i="156"/>
  <c r="AE1922" i="156"/>
  <c r="AE1921" i="156"/>
  <c r="AE1920" i="156"/>
  <c r="AE1919" i="156"/>
  <c r="AE1917" i="156"/>
  <c r="AE1916" i="156"/>
  <c r="AE1915" i="156"/>
  <c r="AE1914" i="156"/>
  <c r="AE1913" i="156"/>
  <c r="AE1912" i="156"/>
  <c r="AE1911" i="156"/>
  <c r="AE1910" i="156"/>
  <c r="AE1891" i="156"/>
  <c r="AE1879" i="156"/>
  <c r="AE1878" i="156"/>
  <c r="AE1877" i="156"/>
  <c r="AE1876" i="156"/>
  <c r="AE1872" i="156"/>
  <c r="AE1871" i="156"/>
  <c r="AE1866" i="156"/>
  <c r="AE1865" i="156"/>
  <c r="AE1864" i="156"/>
  <c r="AE1863" i="156"/>
  <c r="AE1862" i="156"/>
  <c r="AE1860" i="156"/>
  <c r="AE1859" i="156"/>
  <c r="AE1858" i="156"/>
  <c r="AE1857" i="156"/>
  <c r="AE1856" i="156"/>
  <c r="AE1855" i="156"/>
  <c r="AE1853" i="156"/>
  <c r="AE1852" i="156"/>
  <c r="AE1851" i="156"/>
  <c r="AE1850" i="156"/>
  <c r="AE1849" i="156"/>
  <c r="AE1848" i="156"/>
  <c r="AE1847" i="156"/>
  <c r="AE1846" i="156"/>
  <c r="AE1845" i="156"/>
  <c r="AE1844" i="156"/>
  <c r="AE1843" i="156"/>
  <c r="AE1842" i="156"/>
  <c r="AE1822" i="156"/>
  <c r="AE1810" i="156"/>
  <c r="AE1809" i="156"/>
  <c r="AE1808" i="156"/>
  <c r="AE1807" i="156"/>
  <c r="AE1805" i="156"/>
  <c r="AE1804" i="156"/>
  <c r="AE1803" i="156"/>
  <c r="AE1802" i="156"/>
  <c r="AE1801" i="156"/>
  <c r="AE1799" i="156"/>
  <c r="AE1798" i="156"/>
  <c r="AE1797" i="156"/>
  <c r="AE1796" i="156"/>
  <c r="AE1794" i="156"/>
  <c r="AE1792" i="156"/>
  <c r="AE1791" i="156"/>
  <c r="AE1767" i="156"/>
  <c r="AE1755" i="156"/>
  <c r="AE1754" i="156"/>
  <c r="AE1753" i="156"/>
  <c r="AE1752" i="156"/>
  <c r="AE1750" i="156"/>
  <c r="AE1749" i="156"/>
  <c r="AE1747" i="156"/>
  <c r="AE1746" i="156"/>
  <c r="AE1745" i="156"/>
  <c r="AE1744" i="156"/>
  <c r="AE1742" i="156"/>
  <c r="AE1741" i="156"/>
  <c r="AE1740" i="156"/>
  <c r="AE1739" i="156"/>
  <c r="AE1738" i="156"/>
  <c r="AE1737" i="156"/>
  <c r="AE1736" i="156"/>
  <c r="AE1735" i="156"/>
  <c r="AE1734" i="156"/>
  <c r="AE1733" i="156"/>
  <c r="AE1732" i="156"/>
  <c r="AE1722" i="156"/>
  <c r="AE1720" i="156"/>
  <c r="AE1719" i="156"/>
  <c r="AE1718" i="156"/>
  <c r="AE1711" i="156"/>
  <c r="AE1699" i="156"/>
  <c r="AE1698" i="156"/>
  <c r="AE1697" i="156"/>
  <c r="AE1696" i="156"/>
  <c r="AE1685" i="156"/>
  <c r="AE1684" i="156"/>
  <c r="AE1683" i="156"/>
  <c r="AE1682" i="156"/>
  <c r="AE1671" i="156"/>
  <c r="AE1670" i="156"/>
  <c r="AE1669" i="156"/>
  <c r="AE1668" i="156"/>
  <c r="AE1665" i="156"/>
  <c r="AE1663" i="156"/>
  <c r="AE1662" i="156"/>
  <c r="AE1657" i="156"/>
  <c r="AE1656" i="156"/>
  <c r="AE1652" i="156"/>
  <c r="AE1651" i="156"/>
  <c r="AE1646" i="156"/>
  <c r="AE1645" i="156"/>
  <c r="AE1642" i="156"/>
  <c r="AE1638" i="156"/>
  <c r="AE1637" i="156"/>
  <c r="AE1636" i="156"/>
  <c r="AE1635" i="156"/>
  <c r="AE1634" i="156"/>
  <c r="AE1633" i="156"/>
  <c r="AE1632" i="156"/>
  <c r="AE1630" i="156"/>
  <c r="AE1629" i="156"/>
  <c r="AE1628" i="156"/>
  <c r="AE1626" i="156"/>
  <c r="AE1625" i="156"/>
  <c r="AE1624" i="156"/>
  <c r="AE1611" i="156"/>
  <c r="AE1600" i="156"/>
  <c r="AE1598" i="156"/>
  <c r="AE1597" i="156"/>
  <c r="AE1596" i="156"/>
  <c r="AE1595" i="156"/>
  <c r="AE1593" i="156"/>
  <c r="AE1592" i="156"/>
  <c r="AE1591" i="156"/>
  <c r="AE1590" i="156"/>
  <c r="AE1589" i="156"/>
  <c r="AE1587" i="156"/>
  <c r="AE1586" i="156"/>
  <c r="AE1585" i="156"/>
  <c r="AE1584" i="156"/>
  <c r="AE1583" i="156"/>
  <c r="AE1582" i="156"/>
  <c r="AE1581" i="156"/>
  <c r="AE1580" i="156"/>
  <c r="AE1579" i="156"/>
  <c r="AE1578" i="156"/>
  <c r="AE1577" i="156"/>
  <c r="AE1576" i="156"/>
  <c r="AE1575" i="156"/>
  <c r="AE1572" i="156"/>
  <c r="AE1571" i="156"/>
  <c r="AE1570" i="156"/>
  <c r="AE1569" i="156"/>
  <c r="AE1568" i="156"/>
  <c r="AE1554" i="156"/>
  <c r="AE1541" i="156"/>
  <c r="AE1540" i="156"/>
  <c r="AE1539" i="156"/>
  <c r="AE1538" i="156"/>
  <c r="AE1536" i="156"/>
  <c r="AE1535" i="156"/>
  <c r="AE1532" i="156"/>
  <c r="AE1530" i="156"/>
  <c r="AE1527" i="156"/>
  <c r="AE1526" i="156"/>
  <c r="AE1525" i="156"/>
  <c r="AE1524" i="156"/>
  <c r="AE1523" i="156"/>
  <c r="AE1522" i="156"/>
  <c r="AE1520" i="156"/>
  <c r="AE1518" i="156"/>
  <c r="AE1517" i="156"/>
  <c r="AE1516" i="156"/>
  <c r="AE1514" i="156"/>
  <c r="AE1512" i="156"/>
  <c r="AE1510" i="156"/>
  <c r="AE1509" i="156"/>
  <c r="AE1491" i="156"/>
  <c r="AE1478" i="156"/>
  <c r="AE1477" i="156"/>
  <c r="AE1476" i="156"/>
  <c r="AE1475" i="156"/>
  <c r="AE1473" i="156"/>
  <c r="AE1472" i="156"/>
  <c r="AE1470" i="156"/>
  <c r="AE1469" i="156"/>
  <c r="AE1468" i="156"/>
  <c r="AE1466" i="156"/>
  <c r="AE1465" i="156"/>
  <c r="AE1464" i="156"/>
  <c r="AE1463" i="156"/>
  <c r="AE1462" i="156"/>
  <c r="AE1460" i="156"/>
  <c r="AE1459" i="156"/>
  <c r="AE1458" i="156"/>
  <c r="AE1457" i="156"/>
  <c r="AE1456" i="156"/>
  <c r="AE1455" i="156"/>
  <c r="AE1454" i="156"/>
  <c r="AE1451" i="156"/>
  <c r="AE1450" i="156"/>
  <c r="AE1449" i="156"/>
  <c r="AE1448" i="156"/>
  <c r="AE1447" i="156"/>
  <c r="AE1433" i="156"/>
  <c r="AE1420" i="156"/>
  <c r="AE1419" i="156"/>
  <c r="AE1418" i="156"/>
  <c r="AE1417" i="156"/>
  <c r="AE1415" i="156"/>
  <c r="AE1414" i="156"/>
  <c r="AE1412" i="156"/>
  <c r="AE1410" i="156"/>
  <c r="AE1409" i="156"/>
  <c r="AE1407" i="156"/>
  <c r="AE1406" i="156"/>
  <c r="AE1405" i="156"/>
  <c r="AE1404" i="156"/>
  <c r="AE1403" i="156"/>
  <c r="AE1400" i="156"/>
  <c r="AE1399" i="156"/>
  <c r="AE1398" i="156"/>
  <c r="AE1397" i="156"/>
  <c r="AE1396" i="156"/>
  <c r="AE1395" i="156"/>
  <c r="AE1394" i="156"/>
  <c r="AE1392" i="156"/>
  <c r="AE1391" i="156"/>
  <c r="AE1390" i="156"/>
  <c r="AE1389" i="156"/>
  <c r="AE1388" i="156"/>
  <c r="AE1386" i="156"/>
  <c r="AE1383" i="156"/>
  <c r="AE1382" i="156"/>
  <c r="AE1380" i="156"/>
  <c r="AE1379" i="156"/>
  <c r="AE1373" i="156"/>
  <c r="AE1361" i="156"/>
  <c r="AE1360" i="156"/>
  <c r="AE1359" i="156"/>
  <c r="AE1358" i="156"/>
  <c r="AE1357" i="156"/>
  <c r="AE1355" i="156"/>
  <c r="AE1354" i="156"/>
  <c r="AE1341" i="156"/>
  <c r="AE1340" i="156"/>
  <c r="AE1338" i="156"/>
  <c r="AE1313" i="156"/>
  <c r="AE1312" i="156"/>
  <c r="AE1311" i="156"/>
  <c r="AE1310" i="156"/>
  <c r="AE1309" i="156"/>
  <c r="AE1308" i="156"/>
  <c r="AE1306" i="156"/>
  <c r="AE1304" i="156"/>
  <c r="AE1303" i="156"/>
  <c r="AE1302" i="156"/>
  <c r="AE1287" i="156"/>
  <c r="AE1274" i="156"/>
  <c r="AE1272" i="156"/>
  <c r="AE1271" i="156"/>
  <c r="AE1270" i="156"/>
  <c r="AE1269" i="156"/>
  <c r="AE1268" i="156"/>
  <c r="AE1267" i="156"/>
  <c r="AE1265" i="156"/>
  <c r="AE1264" i="156"/>
  <c r="AE1263" i="156"/>
  <c r="AE1262" i="156"/>
  <c r="AE1261" i="156"/>
  <c r="AE1259" i="156"/>
  <c r="AE1258" i="156"/>
  <c r="AE1257" i="156"/>
  <c r="AE1256" i="156"/>
  <c r="AE1254" i="156"/>
  <c r="AE1253" i="156"/>
  <c r="AE1252" i="156"/>
  <c r="AE1250" i="156"/>
  <c r="AE1249" i="156"/>
  <c r="AE1248" i="156"/>
  <c r="AE1247" i="156"/>
  <c r="AE1244" i="156"/>
  <c r="AE1226" i="156"/>
  <c r="AE1212" i="156"/>
  <c r="AE1211" i="156"/>
  <c r="AE1210" i="156"/>
  <c r="AE1208" i="156"/>
  <c r="AE1207" i="156"/>
  <c r="AE1206" i="156"/>
  <c r="AE1205" i="156"/>
  <c r="AE1202" i="156"/>
  <c r="AE1201" i="156"/>
  <c r="AE1199" i="156"/>
  <c r="AE1198" i="156"/>
  <c r="AE1189" i="156"/>
  <c r="AE1188" i="156"/>
  <c r="AE1187" i="156"/>
  <c r="AE1173" i="156"/>
  <c r="AE1172" i="156"/>
  <c r="AE1170" i="156"/>
  <c r="AE1169" i="156"/>
  <c r="AE1168" i="156"/>
  <c r="AE1166" i="156"/>
  <c r="AE1164" i="156"/>
  <c r="AE1163" i="156"/>
  <c r="AE1150" i="156"/>
  <c r="AE1149" i="156"/>
  <c r="AE1148" i="156"/>
  <c r="AE1147" i="156"/>
  <c r="AE1145" i="156"/>
  <c r="AE1144" i="156"/>
  <c r="AE1142" i="156"/>
  <c r="AE1141" i="156"/>
  <c r="AE1140" i="156"/>
  <c r="AE1138" i="156"/>
  <c r="AE1134" i="156"/>
  <c r="AE1133" i="156"/>
  <c r="AE1118" i="156"/>
  <c r="AE1117" i="156"/>
  <c r="AE1116" i="156"/>
  <c r="AE1115" i="156"/>
  <c r="AE1114" i="156"/>
  <c r="AE1113" i="156"/>
  <c r="AE1112" i="156"/>
  <c r="AE1111" i="156"/>
  <c r="AE1109" i="156"/>
  <c r="AE1108" i="156"/>
  <c r="AE1106" i="156"/>
  <c r="AE1105" i="156"/>
  <c r="AE1104" i="156"/>
  <c r="AE1101" i="156"/>
  <c r="AE1097" i="156"/>
  <c r="AE1096" i="156"/>
  <c r="AE1083" i="156"/>
  <c r="AE1082" i="156"/>
  <c r="AE1103" i="156" s="1"/>
  <c r="AE1081" i="156"/>
  <c r="AE1080" i="156"/>
  <c r="AE1078" i="156"/>
  <c r="AE1077" i="156"/>
  <c r="AE1076" i="156"/>
  <c r="AE1075" i="156"/>
  <c r="AE1073" i="156"/>
  <c r="AE1072" i="156"/>
  <c r="AE1071" i="156"/>
  <c r="AE1070" i="156"/>
  <c r="AE1069" i="156"/>
  <c r="AE1068" i="156"/>
  <c r="AE1066" i="156"/>
  <c r="AE1065" i="156"/>
  <c r="AE1060" i="156"/>
  <c r="AE1058" i="156"/>
  <c r="AE1057" i="156"/>
  <c r="AE1046" i="156"/>
  <c r="AE1045" i="156"/>
  <c r="AE1044" i="156"/>
  <c r="AE1042" i="156"/>
  <c r="AE1041" i="156"/>
  <c r="AE1040" i="156"/>
  <c r="AE1039" i="156"/>
  <c r="AE1038" i="156"/>
  <c r="AE1035" i="156"/>
  <c r="AE1033" i="156"/>
  <c r="AE1032" i="156"/>
  <c r="AE1030" i="156"/>
  <c r="AE1029" i="156"/>
  <c r="AE1025" i="156"/>
  <c r="AE1023" i="156"/>
  <c r="AE1022" i="156"/>
  <c r="AE1021" i="156"/>
  <c r="AE1020" i="156"/>
  <c r="AE1019" i="156"/>
  <c r="AE1018" i="156"/>
  <c r="AE1017" i="156"/>
  <c r="AE999" i="156"/>
  <c r="AE998" i="156"/>
  <c r="AE997" i="156"/>
  <c r="AE996" i="156"/>
  <c r="AE995" i="156"/>
  <c r="AE986" i="156"/>
  <c r="AE985" i="156"/>
  <c r="AE984" i="156"/>
  <c r="AE983" i="156"/>
  <c r="AE982" i="156"/>
  <c r="AE981" i="156"/>
  <c r="AE980" i="156"/>
  <c r="AE978" i="156"/>
  <c r="AE977" i="156"/>
  <c r="AE976" i="156"/>
  <c r="AE975" i="156"/>
  <c r="AE974" i="156"/>
  <c r="AE973" i="156"/>
  <c r="AE972" i="156"/>
  <c r="AE970" i="156"/>
  <c r="AE956" i="156"/>
  <c r="AE955" i="156"/>
  <c r="AE954" i="156"/>
  <c r="AE953" i="156"/>
  <c r="AE952" i="156"/>
  <c r="AE951" i="156"/>
  <c r="AE939" i="156"/>
  <c r="AE938" i="156"/>
  <c r="AE937" i="156"/>
  <c r="AE936" i="156"/>
  <c r="AE935" i="156"/>
  <c r="AE934" i="156"/>
  <c r="AE933" i="156"/>
  <c r="AE932" i="156"/>
  <c r="AE931" i="156"/>
  <c r="AE930" i="156"/>
  <c r="AE929" i="156"/>
  <c r="AE918" i="156"/>
  <c r="AE917" i="156"/>
  <c r="AE916" i="156"/>
  <c r="AE915" i="156"/>
  <c r="AE914" i="156"/>
  <c r="AE913" i="156"/>
  <c r="AE912" i="156"/>
  <c r="AE910" i="156"/>
  <c r="AE908" i="156"/>
  <c r="AE907" i="156"/>
  <c r="AE906" i="156"/>
  <c r="AE905" i="156"/>
  <c r="AE904" i="156"/>
  <c r="AE903" i="156"/>
  <c r="AE902" i="156"/>
  <c r="AE894" i="156"/>
  <c r="AE893" i="156"/>
  <c r="AE892" i="156"/>
  <c r="AE891" i="156"/>
  <c r="AE890" i="156"/>
  <c r="AE889" i="156"/>
  <c r="AE888" i="156"/>
  <c r="AE887" i="156"/>
  <c r="AE885" i="156"/>
  <c r="AE884" i="156"/>
  <c r="AE883" i="156"/>
  <c r="AE882" i="156"/>
  <c r="AE880" i="156"/>
  <c r="AE879" i="156"/>
  <c r="AE878" i="156"/>
  <c r="AE876" i="156"/>
  <c r="AE875" i="156"/>
  <c r="AE874" i="156"/>
  <c r="AE873" i="156"/>
  <c r="AE870" i="156"/>
  <c r="AE869" i="156"/>
  <c r="AE868" i="156"/>
  <c r="AE867" i="156"/>
  <c r="AE866" i="156"/>
  <c r="AE865" i="156"/>
  <c r="AE863" i="156"/>
  <c r="AE859" i="156"/>
  <c r="AH859" i="156" s="1"/>
  <c r="AE841" i="156"/>
  <c r="AE837" i="156"/>
  <c r="AE836" i="156"/>
  <c r="AE835" i="156"/>
  <c r="AE833" i="156"/>
  <c r="AE832" i="156"/>
  <c r="AE826" i="156"/>
  <c r="AE824" i="156"/>
  <c r="AE823" i="156"/>
  <c r="AE821" i="156"/>
  <c r="AE820" i="156"/>
  <c r="AE819" i="156"/>
  <c r="AE818" i="156"/>
  <c r="AE817" i="156"/>
  <c r="AE816" i="156"/>
  <c r="AE814" i="156"/>
  <c r="AE813" i="156"/>
  <c r="AE801" i="156"/>
  <c r="AE800" i="156"/>
  <c r="AE799" i="156"/>
  <c r="AE798" i="156"/>
  <c r="AE797" i="156"/>
  <c r="AE796" i="156"/>
  <c r="AE795" i="156"/>
  <c r="AE794" i="156"/>
  <c r="AE793" i="156"/>
  <c r="AE792" i="156"/>
  <c r="AE791" i="156"/>
  <c r="AE790" i="156"/>
  <c r="AE789" i="156"/>
  <c r="AE788" i="156"/>
  <c r="AE787" i="156"/>
  <c r="AE786" i="156"/>
  <c r="AE784" i="156"/>
  <c r="AE783" i="156"/>
  <c r="AE782" i="156"/>
  <c r="AE781" i="156"/>
  <c r="AE780" i="156"/>
  <c r="AE778" i="156"/>
  <c r="AE777" i="156"/>
  <c r="AE776" i="156"/>
  <c r="AE775" i="156"/>
  <c r="AE774" i="156"/>
  <c r="AE692" i="156"/>
  <c r="AE691" i="156"/>
  <c r="AE690" i="156"/>
  <c r="AE689" i="156"/>
  <c r="AE688" i="156"/>
  <c r="AE687" i="156"/>
  <c r="AE684" i="156"/>
  <c r="AE683" i="156"/>
  <c r="AE682" i="156"/>
  <c r="AE681" i="156"/>
  <c r="AE680" i="156"/>
  <c r="AE678" i="156"/>
  <c r="AE677" i="156"/>
  <c r="AE676" i="156"/>
  <c r="AE675" i="156"/>
  <c r="AE674" i="156"/>
  <c r="AE673" i="156"/>
  <c r="AE670" i="156"/>
  <c r="AE666" i="156"/>
  <c r="AE658" i="156"/>
  <c r="AE646" i="156"/>
  <c r="AE645" i="156"/>
  <c r="AE644" i="156"/>
  <c r="AE643" i="156"/>
  <c r="AE642" i="156"/>
  <c r="AE641" i="156"/>
  <c r="AE636" i="156"/>
  <c r="AE606" i="156"/>
  <c r="AE595" i="156"/>
  <c r="AE594" i="156"/>
  <c r="AE593" i="156"/>
  <c r="AE592" i="156"/>
  <c r="AE590" i="156"/>
  <c r="AE589" i="156"/>
  <c r="AE583" i="156"/>
  <c r="AE582" i="156"/>
  <c r="AE581" i="156"/>
  <c r="AE580" i="156"/>
  <c r="AE579" i="156"/>
  <c r="AE578" i="156"/>
  <c r="AE577" i="156"/>
  <c r="AE575" i="156"/>
  <c r="AE574" i="156"/>
  <c r="AE572" i="156"/>
  <c r="AE571" i="156"/>
  <c r="AE570" i="156"/>
  <c r="AE569" i="156"/>
  <c r="AE566" i="156"/>
  <c r="AE565" i="156"/>
  <c r="AE564" i="156"/>
  <c r="AE563" i="156"/>
  <c r="AE558" i="156"/>
  <c r="AE557" i="156"/>
  <c r="AE556" i="156"/>
  <c r="AE555" i="156"/>
  <c r="AE554" i="156"/>
  <c r="AE553" i="156"/>
  <c r="AE551" i="156"/>
  <c r="AE550" i="156"/>
  <c r="AE549" i="156"/>
  <c r="AE548" i="156"/>
  <c r="AE547" i="156"/>
  <c r="AE545" i="156"/>
  <c r="AE542" i="156"/>
  <c r="AE541" i="156"/>
  <c r="AE540" i="156"/>
  <c r="AE539" i="156"/>
  <c r="AE529" i="156"/>
  <c r="AE528" i="156"/>
  <c r="AE527" i="156"/>
  <c r="AE526" i="156"/>
  <c r="AE525" i="156"/>
  <c r="AE524" i="156"/>
  <c r="AE523" i="156"/>
  <c r="AE522" i="156"/>
  <c r="AE521" i="156"/>
  <c r="AE518" i="156"/>
  <c r="AE517" i="156"/>
  <c r="AE516" i="156"/>
  <c r="AE511" i="156"/>
  <c r="AE510" i="156"/>
  <c r="AE509" i="156"/>
  <c r="AE508" i="156"/>
  <c r="AE505" i="156"/>
  <c r="AE503" i="156"/>
  <c r="AE498" i="156"/>
  <c r="AE497" i="156"/>
  <c r="AE496" i="156"/>
  <c r="AE495" i="156"/>
  <c r="AE493" i="156"/>
  <c r="AE470" i="156"/>
  <c r="AE469" i="156"/>
  <c r="AE468" i="156"/>
  <c r="AE467" i="156"/>
  <c r="AE465" i="156"/>
  <c r="AE464" i="156"/>
  <c r="AE463" i="156"/>
  <c r="AE462" i="156"/>
  <c r="AE461" i="156"/>
  <c r="AE460" i="156"/>
  <c r="AE458" i="156"/>
  <c r="AE452" i="156"/>
  <c r="AE450" i="156"/>
  <c r="AE447" i="156"/>
  <c r="AE446" i="156"/>
  <c r="AE444" i="156"/>
  <c r="AE441" i="156"/>
  <c r="AE440" i="156"/>
  <c r="AE439" i="156"/>
  <c r="AE438" i="156"/>
  <c r="AE432" i="156"/>
  <c r="AE430" i="156"/>
  <c r="AE428" i="156"/>
  <c r="AE427" i="156"/>
  <c r="AE421" i="156"/>
  <c r="AE418" i="156"/>
  <c r="AE416" i="156"/>
  <c r="AE414" i="156"/>
  <c r="AE410" i="156"/>
  <c r="AE409" i="156"/>
  <c r="AE408" i="156"/>
  <c r="AE395" i="156"/>
  <c r="AE394" i="156"/>
  <c r="AE393" i="156"/>
  <c r="AE392" i="156"/>
  <c r="AE390" i="156"/>
  <c r="AE389" i="156"/>
  <c r="AE386" i="156"/>
  <c r="AE385" i="156"/>
  <c r="AE384" i="156"/>
  <c r="AE383" i="156"/>
  <c r="AE382" i="156"/>
  <c r="AE380" i="156"/>
  <c r="AE366" i="156"/>
  <c r="AE365" i="156"/>
  <c r="AE364" i="156"/>
  <c r="AE362" i="156"/>
  <c r="AE359" i="156"/>
  <c r="AE356" i="156"/>
  <c r="AE352" i="156"/>
  <c r="AE346" i="156"/>
  <c r="AE344" i="156"/>
  <c r="AE343" i="156"/>
  <c r="AE340" i="156"/>
  <c r="AE329" i="156"/>
  <c r="AE328" i="156"/>
  <c r="AE327" i="156"/>
  <c r="AE326" i="156"/>
  <c r="AE325" i="156"/>
  <c r="AE324" i="156"/>
  <c r="AE323" i="156"/>
  <c r="AE322" i="156"/>
  <c r="AE321" i="156"/>
  <c r="AE320" i="156"/>
  <c r="AE319" i="156"/>
  <c r="AE318" i="156"/>
  <c r="AE314" i="156"/>
  <c r="AE313" i="156"/>
  <c r="AE312" i="156"/>
  <c r="AE311" i="156"/>
  <c r="AE310" i="156"/>
  <c r="AE309" i="156"/>
  <c r="AE308" i="156"/>
  <c r="AE307" i="156"/>
  <c r="AE306" i="156"/>
  <c r="AE305" i="156"/>
  <c r="AE303" i="156"/>
  <c r="AE300" i="156"/>
  <c r="AE292" i="156"/>
  <c r="AE289" i="156"/>
  <c r="AE288" i="156"/>
  <c r="AE283" i="156"/>
  <c r="AE276" i="156"/>
  <c r="AE275" i="156"/>
  <c r="AE274" i="156"/>
  <c r="AE273" i="156"/>
  <c r="AE272" i="156"/>
  <c r="AE267" i="156"/>
  <c r="AE266" i="156"/>
  <c r="AE265" i="156"/>
  <c r="AE264" i="156"/>
  <c r="AE243" i="156"/>
  <c r="AE229" i="156"/>
  <c r="AE225" i="156"/>
  <c r="AE222" i="156"/>
  <c r="AE192" i="156"/>
  <c r="AE180" i="156"/>
  <c r="AE167" i="156"/>
  <c r="AE157" i="156"/>
  <c r="AE133" i="156"/>
  <c r="AE132" i="156"/>
  <c r="AE131" i="156"/>
  <c r="AE116" i="156"/>
  <c r="AE97" i="156"/>
  <c r="AE88" i="156"/>
  <c r="AE85" i="156"/>
  <c r="AE41" i="156"/>
  <c r="AE39" i="156"/>
  <c r="AE2696" i="156" l="1"/>
  <c r="AE2830" i="156"/>
  <c r="AE2981" i="156"/>
  <c r="AE3127" i="156"/>
  <c r="AE3327" i="156"/>
  <c r="AE1588" i="156"/>
  <c r="AE1467" i="156"/>
  <c r="AE1408" i="156"/>
  <c r="AE1647" i="156"/>
  <c r="AB452" i="37"/>
  <c r="AB270" i="37"/>
  <c r="AB269" i="37" s="1"/>
  <c r="AB8" i="37"/>
  <c r="AB577" i="37"/>
  <c r="AB576" i="37" s="1"/>
  <c r="AB638" i="37"/>
  <c r="AB637" i="37" s="1"/>
  <c r="AE1067" i="156"/>
  <c r="AE2515" i="156"/>
  <c r="AE1110" i="156"/>
  <c r="AE2568" i="156"/>
  <c r="AE2569" i="156"/>
  <c r="AE2567" i="156"/>
  <c r="AE1139" i="156"/>
  <c r="AE2241" i="156"/>
  <c r="AE971" i="156"/>
  <c r="AE1260" i="156"/>
  <c r="AE864" i="156"/>
  <c r="AE1200" i="156"/>
  <c r="AE1528" i="156"/>
  <c r="AE2036" i="156"/>
  <c r="AH526" i="156"/>
  <c r="AH1656" i="156"/>
  <c r="AB1064" i="37"/>
  <c r="AG161" i="156"/>
  <c r="AG168" i="156" s="1"/>
  <c r="AG743" i="156"/>
  <c r="AG89" i="156"/>
  <c r="AB1147" i="37" l="1"/>
  <c r="AB1224" i="37" s="1"/>
  <c r="Z9" i="37"/>
  <c r="AN9" i="37" s="1"/>
  <c r="Z10" i="37"/>
  <c r="AN10" i="37" s="1"/>
  <c r="AG748" i="156"/>
  <c r="AG117" i="156"/>
  <c r="AB1152" i="37" l="1"/>
  <c r="AB1230" i="37" s="1"/>
  <c r="AG722" i="156"/>
  <c r="AB1126" i="37" l="1"/>
  <c r="AB1172" i="37" s="1"/>
  <c r="AB1171" i="37" s="1"/>
  <c r="AG721" i="156"/>
  <c r="AB1125" i="37" l="1"/>
  <c r="I2995" i="156" l="1"/>
  <c r="E2995" i="156"/>
  <c r="G2995" i="156" s="1"/>
  <c r="J2991" i="156"/>
  <c r="M2991" i="156"/>
  <c r="N2991" i="156"/>
  <c r="T2991" i="156" l="1"/>
  <c r="U2991" i="156" s="1"/>
  <c r="P2991" i="156"/>
  <c r="Q2991" i="156" s="1"/>
  <c r="S2991" i="156" l="1"/>
  <c r="I607" i="156" l="1"/>
  <c r="E607" i="156"/>
  <c r="G607" i="156" s="1"/>
  <c r="I1938" i="156" l="1"/>
  <c r="AK901" i="156" l="1"/>
  <c r="AG2341" i="157"/>
  <c r="AA1063" i="37" s="1"/>
  <c r="AG2336" i="157"/>
  <c r="AA1058" i="37" s="1"/>
  <c r="AG2332" i="157"/>
  <c r="AA1054" i="37" s="1"/>
  <c r="AG2319" i="157"/>
  <c r="AA1041" i="37" s="1"/>
  <c r="AG2301" i="157"/>
  <c r="AA1023" i="37" s="1"/>
  <c r="AG2287" i="157"/>
  <c r="AA1009" i="37" s="1"/>
  <c r="AG2286" i="157"/>
  <c r="AA1008" i="37" s="1"/>
  <c r="AG2285" i="157"/>
  <c r="AA1007" i="37" s="1"/>
  <c r="AG2284" i="157"/>
  <c r="AA1006" i="37" s="1"/>
  <c r="AD145" i="57"/>
  <c r="AA943" i="37" s="1"/>
  <c r="AD140" i="57"/>
  <c r="AA938" i="37" s="1"/>
  <c r="AD138" i="57"/>
  <c r="AA936" i="37" s="1"/>
  <c r="AD136" i="57"/>
  <c r="AA934" i="37" s="1"/>
  <c r="AD132" i="57"/>
  <c r="AA930" i="37" s="1"/>
  <c r="AD104" i="57"/>
  <c r="AA902" i="37" s="1"/>
  <c r="AD90" i="57"/>
  <c r="AA888" i="37" s="1"/>
  <c r="AD89" i="57"/>
  <c r="AA887" i="37" s="1"/>
  <c r="AD87" i="57"/>
  <c r="AA885" i="37" s="1"/>
  <c r="AG1871" i="157"/>
  <c r="AA763" i="37" s="1"/>
  <c r="AD138" i="46" l="1"/>
  <c r="AA268" i="37" s="1"/>
  <c r="AD133" i="46"/>
  <c r="AA263" i="37" s="1"/>
  <c r="AD129" i="46"/>
  <c r="AA259" i="37" s="1"/>
  <c r="AD98" i="46"/>
  <c r="AA228" i="37" s="1"/>
  <c r="AD84" i="46"/>
  <c r="AA214" i="37" s="1"/>
  <c r="AD83" i="46"/>
  <c r="AA213" i="37" s="1"/>
  <c r="AD82" i="46"/>
  <c r="AA212" i="37" s="1"/>
  <c r="AF409" i="156" l="1"/>
  <c r="E555" i="156" l="1"/>
  <c r="G555" i="156" s="1"/>
  <c r="I555" i="156"/>
  <c r="I222" i="156"/>
  <c r="I2999" i="156"/>
  <c r="J61" i="157" l="1"/>
  <c r="I2042" i="156" l="1"/>
  <c r="H464" i="156" l="1"/>
  <c r="H751" i="156" s="1"/>
  <c r="E1155" i="37" s="1"/>
  <c r="F25" i="57"/>
  <c r="F27" i="57"/>
  <c r="F28" i="57"/>
  <c r="F29" i="57"/>
  <c r="J653" i="157"/>
  <c r="F653" i="157"/>
  <c r="H653" i="157" s="1"/>
  <c r="O651" i="157"/>
  <c r="N651" i="157"/>
  <c r="I651" i="157"/>
  <c r="R651" i="157" l="1"/>
  <c r="T651" i="157" s="1"/>
  <c r="Q651" i="157"/>
  <c r="H465" i="156"/>
  <c r="H752" i="156" s="1"/>
  <c r="E1156" i="37" s="1"/>
  <c r="K651" i="157"/>
  <c r="U651" i="157"/>
  <c r="V651" i="157" l="1"/>
  <c r="I1414" i="156" l="1"/>
  <c r="E1414" i="156"/>
  <c r="G1414" i="156" s="1"/>
  <c r="N1411" i="156"/>
  <c r="M1411" i="156"/>
  <c r="J1411" i="156"/>
  <c r="Q1411" i="156" l="1"/>
  <c r="S1411" i="156" s="1"/>
  <c r="P1411" i="156"/>
  <c r="T1411" i="156"/>
  <c r="U1411" i="156" s="1"/>
  <c r="AD743" i="156" l="1"/>
  <c r="Y1147" i="37" s="1"/>
  <c r="I2614" i="156" l="1"/>
  <c r="F56" i="37" s="1"/>
  <c r="AJ2209" i="157" l="1"/>
  <c r="AD1003" i="37" s="1"/>
  <c r="AJ2204" i="157"/>
  <c r="AD998" i="37" s="1"/>
  <c r="AJ2200" i="157"/>
  <c r="AD994" i="37" s="1"/>
  <c r="AJ2196" i="157"/>
  <c r="AD990" i="37" s="1"/>
  <c r="AJ2195" i="157"/>
  <c r="AD989" i="37" s="1"/>
  <c r="AJ2168" i="157"/>
  <c r="AD962" i="37" s="1"/>
  <c r="AJ2154" i="157"/>
  <c r="AD948" i="37" s="1"/>
  <c r="AJ2153" i="157"/>
  <c r="AD947" i="37" s="1"/>
  <c r="AJ2152" i="157"/>
  <c r="AD946" i="37" s="1"/>
  <c r="AG503" i="157"/>
  <c r="AG518" i="157" l="1"/>
  <c r="AG529" i="157" s="1"/>
  <c r="AK2410" i="156"/>
  <c r="AJ2410" i="156"/>
  <c r="AI2410" i="156"/>
  <c r="I3338" i="156" l="1"/>
  <c r="I3337" i="156"/>
  <c r="I3336" i="156" s="1"/>
  <c r="I3267" i="156"/>
  <c r="I3266" i="156"/>
  <c r="I3265" i="156" s="1"/>
  <c r="AF192" i="156" l="1"/>
  <c r="AF53" i="156" l="1"/>
  <c r="AF89" i="156" s="1"/>
  <c r="AI1356" i="156" l="1"/>
  <c r="I2998" i="156" l="1"/>
  <c r="I300" i="156" l="1"/>
  <c r="I1259" i="156" l="1"/>
  <c r="I2367" i="156" l="1"/>
  <c r="I2366" i="156" s="1"/>
  <c r="J2369" i="156"/>
  <c r="E131" i="156" l="1"/>
  <c r="G131" i="156" s="1"/>
  <c r="J121" i="156" l="1"/>
  <c r="A1" i="57" l="1"/>
  <c r="AJ2070" i="157" l="1"/>
  <c r="AD882" i="37" s="1"/>
  <c r="AJ2065" i="157"/>
  <c r="AD877" i="37" s="1"/>
  <c r="AJ2061" i="157"/>
  <c r="AD873" i="37" s="1"/>
  <c r="AJ2057" i="157"/>
  <c r="AD869" i="37" s="1"/>
  <c r="AJ2056" i="157"/>
  <c r="AD868" i="37" s="1"/>
  <c r="AJ2029" i="157"/>
  <c r="AD841" i="37" s="1"/>
  <c r="AJ2015" i="157"/>
  <c r="AD827" i="37" s="1"/>
  <c r="AJ2014" i="157"/>
  <c r="AD826" i="37" s="1"/>
  <c r="AJ2012" i="157"/>
  <c r="AD824" i="37" s="1"/>
  <c r="AJ252" i="157"/>
  <c r="F48" i="37" l="1"/>
  <c r="I730" i="156" l="1"/>
  <c r="F1134" i="37" s="1"/>
  <c r="I728" i="156"/>
  <c r="F1132" i="37" l="1"/>
  <c r="J728" i="156"/>
  <c r="G1132" i="37" s="1"/>
  <c r="I131" i="156"/>
  <c r="N121" i="156"/>
  <c r="P121" i="156" s="1"/>
  <c r="M121" i="156"/>
  <c r="Q121" i="156" l="1"/>
  <c r="T121" i="156"/>
  <c r="U121" i="156" l="1"/>
  <c r="S121" i="156"/>
  <c r="AI1074" i="156"/>
  <c r="N886" i="156" l="1"/>
  <c r="M886" i="156"/>
  <c r="J886" i="156"/>
  <c r="T886" i="156" l="1"/>
  <c r="P886" i="156"/>
  <c r="Q886" i="156" s="1"/>
  <c r="S886" i="156" s="1"/>
  <c r="J2004" i="156" l="1"/>
  <c r="I1102" i="156" l="1"/>
  <c r="E1102" i="156"/>
  <c r="G1102" i="156" s="1"/>
  <c r="I2612" i="156"/>
  <c r="F54" i="37" s="1"/>
  <c r="E2612" i="156"/>
  <c r="G2612" i="156" s="1"/>
  <c r="D54" i="37" s="1"/>
  <c r="I1138" i="156"/>
  <c r="E1138" i="156"/>
  <c r="G1138" i="156" s="1"/>
  <c r="C54" i="37" l="1"/>
  <c r="AM54" i="37" s="1"/>
  <c r="J1132" i="156"/>
  <c r="J1138" i="156"/>
  <c r="AF60" i="37"/>
  <c r="AE60" i="37"/>
  <c r="AD60" i="37"/>
  <c r="AA60" i="37"/>
  <c r="Q60" i="37" l="1"/>
  <c r="AH1138" i="156"/>
  <c r="J443" i="156" l="1"/>
  <c r="J442" i="156" l="1"/>
  <c r="I931" i="156" l="1"/>
  <c r="AG138" i="46" l="1"/>
  <c r="AG133" i="46"/>
  <c r="AG129" i="46"/>
  <c r="AG98" i="46"/>
  <c r="AG84" i="46"/>
  <c r="AG83" i="46"/>
  <c r="AG82" i="46"/>
  <c r="AD268" i="37" l="1"/>
  <c r="AD263" i="37"/>
  <c r="AD212" i="37"/>
  <c r="AD228" i="37"/>
  <c r="AD213" i="37"/>
  <c r="AD214" i="37"/>
  <c r="AD259" i="37"/>
  <c r="AI3062" i="156"/>
  <c r="AD636" i="37" s="1"/>
  <c r="AI3058" i="156"/>
  <c r="AD632" i="37" s="1"/>
  <c r="AI3057" i="156"/>
  <c r="AD631" i="37" s="1"/>
  <c r="AI3053" i="156"/>
  <c r="AD627" i="37" s="1"/>
  <c r="AI3049" i="156"/>
  <c r="AD623" i="37" s="1"/>
  <c r="AI3039" i="156"/>
  <c r="AD613" i="37" s="1"/>
  <c r="AI3020" i="156"/>
  <c r="AD594" i="37" s="1"/>
  <c r="AI3006" i="156"/>
  <c r="AD580" i="37" s="1"/>
  <c r="AI3005" i="156"/>
  <c r="AD579" i="37" s="1"/>
  <c r="AI3004" i="156"/>
  <c r="AD578" i="37" s="1"/>
  <c r="AI3401" i="156"/>
  <c r="AD1124" i="37" s="1"/>
  <c r="AI3400" i="156"/>
  <c r="AD1123" i="37" s="1"/>
  <c r="AI3399" i="156"/>
  <c r="AD1122" i="37" s="1"/>
  <c r="AI3398" i="156"/>
  <c r="AD1121" i="37" s="1"/>
  <c r="AI3397" i="156"/>
  <c r="AD1120" i="37" s="1"/>
  <c r="AI3396" i="156"/>
  <c r="AD1119" i="37" s="1"/>
  <c r="AI3395" i="156"/>
  <c r="AD1118" i="37" s="1"/>
  <c r="AI3394" i="156"/>
  <c r="AD1117" i="37" s="1"/>
  <c r="AI3392" i="156"/>
  <c r="AD1115" i="37" s="1"/>
  <c r="AI3388" i="156"/>
  <c r="AD1111" i="37" s="1"/>
  <c r="AI3378" i="156"/>
  <c r="AD1101" i="37" s="1"/>
  <c r="AI3360" i="156"/>
  <c r="AD1083" i="37" s="1"/>
  <c r="AI3346" i="156"/>
  <c r="AD1069" i="37" s="1"/>
  <c r="AI3345" i="156"/>
  <c r="AD1068" i="37" s="1"/>
  <c r="AI3343" i="156"/>
  <c r="AD1066" i="37" s="1"/>
  <c r="AI2294" i="156"/>
  <c r="AI2295" i="156" s="1"/>
  <c r="AI3054" i="156"/>
  <c r="AD628" i="37" s="1"/>
  <c r="AK2386" i="156"/>
  <c r="AJ2386" i="156"/>
  <c r="AI2386" i="156"/>
  <c r="AI1743" i="156"/>
  <c r="AI1751" i="156" s="1"/>
  <c r="AI1537" i="156"/>
  <c r="AI779" i="156"/>
  <c r="AI785" i="156" s="1"/>
  <c r="AI3002" i="156" l="1"/>
  <c r="AI3003" i="156" s="1"/>
  <c r="AD577" i="37" s="1"/>
  <c r="I749" i="157" l="1"/>
  <c r="AF443" i="157" l="1"/>
  <c r="AF452" i="157" l="1"/>
  <c r="AI438" i="157"/>
  <c r="AK304" i="156" l="1"/>
  <c r="AI304" i="156"/>
  <c r="AK381" i="156"/>
  <c r="AI381" i="156"/>
  <c r="AI391" i="156" s="1"/>
  <c r="AK226" i="156"/>
  <c r="AJ226" i="156"/>
  <c r="AI226" i="156"/>
  <c r="AK161" i="156"/>
  <c r="AJ161" i="156"/>
  <c r="AI161" i="156"/>
  <c r="AL443" i="157"/>
  <c r="AL452" i="157" s="1"/>
  <c r="AK443" i="157"/>
  <c r="AJ443" i="157"/>
  <c r="AG443" i="157"/>
  <c r="AJ97" i="157"/>
  <c r="AJ452" i="157" l="1"/>
  <c r="AH85" i="156"/>
  <c r="AH222" i="156"/>
  <c r="AH300" i="156"/>
  <c r="AH157" i="156"/>
  <c r="AH377" i="156"/>
  <c r="AH704" i="156"/>
  <c r="AK710" i="156" l="1"/>
  <c r="AJ710" i="156"/>
  <c r="AI710" i="156"/>
  <c r="AF710" i="156"/>
  <c r="AK117" i="156"/>
  <c r="AI89" i="156"/>
  <c r="I2359" i="156" l="1"/>
  <c r="E2359" i="156"/>
  <c r="G2359" i="156" s="1"/>
  <c r="AF56" i="37"/>
  <c r="AE56" i="37"/>
  <c r="AD56" i="37"/>
  <c r="AC56" i="37"/>
  <c r="AA56" i="37"/>
  <c r="Z56" i="37"/>
  <c r="AN56" i="37" s="1"/>
  <c r="AL927" i="157"/>
  <c r="AF130" i="37" s="1"/>
  <c r="AK927" i="157"/>
  <c r="AE130" i="37" s="1"/>
  <c r="AJ927" i="157"/>
  <c r="AI927" i="157"/>
  <c r="AC130" i="37" s="1"/>
  <c r="AG927" i="157"/>
  <c r="AA130" i="37" s="1"/>
  <c r="AF927" i="157"/>
  <c r="Z130" i="37" s="1"/>
  <c r="W927" i="157"/>
  <c r="Q130" i="37" s="1"/>
  <c r="I2325" i="156"/>
  <c r="E2325" i="156"/>
  <c r="G2325" i="156" s="1"/>
  <c r="I2313" i="156"/>
  <c r="E2313" i="156"/>
  <c r="G2313" i="156" s="1"/>
  <c r="I1989" i="157"/>
  <c r="J1987" i="157"/>
  <c r="F1987" i="157"/>
  <c r="H1987" i="157" s="1"/>
  <c r="I804" i="157"/>
  <c r="I436" i="157"/>
  <c r="I435" i="157"/>
  <c r="J334" i="157"/>
  <c r="F334" i="157"/>
  <c r="H334" i="157" s="1"/>
  <c r="I333" i="157"/>
  <c r="I332" i="157"/>
  <c r="I331" i="157"/>
  <c r="I330" i="157"/>
  <c r="AD130" i="37" l="1"/>
  <c r="Q56" i="37"/>
  <c r="I438" i="157"/>
  <c r="K1989" i="157"/>
  <c r="K804" i="157"/>
  <c r="K436" i="157"/>
  <c r="K332" i="157"/>
  <c r="K333" i="157"/>
  <c r="K330" i="157"/>
  <c r="J2360" i="156"/>
  <c r="F927" i="157"/>
  <c r="H927" i="157" s="1"/>
  <c r="D130" i="37" s="1"/>
  <c r="J927" i="157"/>
  <c r="F130" i="37" s="1"/>
  <c r="K435" i="157"/>
  <c r="I334" i="157"/>
  <c r="K334" i="157" s="1"/>
  <c r="K331" i="157"/>
  <c r="C130" i="37" l="1"/>
  <c r="AM130" i="37" s="1"/>
  <c r="K438" i="157"/>
  <c r="I927" i="157"/>
  <c r="E130" i="37" l="1"/>
  <c r="K927" i="157"/>
  <c r="G130" i="37" s="1"/>
  <c r="E1225" i="37" l="1"/>
  <c r="AK743" i="156"/>
  <c r="AF1147" i="37" s="1"/>
  <c r="AI743" i="156"/>
  <c r="AD1147" i="37" s="1"/>
  <c r="V743" i="156"/>
  <c r="Q1147" i="37" s="1"/>
  <c r="E658" i="156"/>
  <c r="G658" i="156" s="1"/>
  <c r="I409" i="156"/>
  <c r="E409" i="156"/>
  <c r="G409" i="156" s="1"/>
  <c r="I192" i="156"/>
  <c r="E192" i="156"/>
  <c r="G192" i="156" s="1"/>
  <c r="AK744" i="156"/>
  <c r="AF1148" i="37" s="1"/>
  <c r="AJ744" i="156"/>
  <c r="AE1148" i="37" s="1"/>
  <c r="AE1225" i="37" s="1"/>
  <c r="AI744" i="156"/>
  <c r="AD1148" i="37" s="1"/>
  <c r="AH744" i="156"/>
  <c r="AC1148" i="37" s="1"/>
  <c r="AC1225" i="37" s="1"/>
  <c r="AF744" i="156"/>
  <c r="AA1148" i="37" s="1"/>
  <c r="AA1225" i="37" s="1"/>
  <c r="AE744" i="156"/>
  <c r="Z1148" i="37" s="1"/>
  <c r="Z1225" i="37" s="1"/>
  <c r="V744" i="156"/>
  <c r="Q1148" i="37" s="1"/>
  <c r="Q1225" i="37" s="1"/>
  <c r="AD1225" i="37" l="1"/>
  <c r="AL1225" i="37" s="1"/>
  <c r="AF1225" i="37"/>
  <c r="J854" i="156"/>
  <c r="J855" i="156"/>
  <c r="J856" i="156"/>
  <c r="J857" i="156"/>
  <c r="J859" i="156"/>
  <c r="AI1225" i="37" l="1"/>
  <c r="AH1225" i="37"/>
  <c r="E704" i="156"/>
  <c r="G704" i="156" s="1"/>
  <c r="I658" i="156"/>
  <c r="I377" i="156"/>
  <c r="E377" i="156"/>
  <c r="G377" i="156" s="1"/>
  <c r="J376" i="156"/>
  <c r="J375" i="156"/>
  <c r="J2614" i="156" l="1"/>
  <c r="G56" i="37" s="1"/>
  <c r="J705" i="156"/>
  <c r="J561" i="156"/>
  <c r="J704" i="156"/>
  <c r="J374" i="156"/>
  <c r="J377" i="156" l="1"/>
  <c r="E300" i="156" l="1"/>
  <c r="G300" i="156" s="1"/>
  <c r="E222" i="156"/>
  <c r="G222" i="156" l="1"/>
  <c r="J222" i="156"/>
  <c r="J221" i="156"/>
  <c r="J300" i="156" l="1"/>
  <c r="J155" i="156" l="1"/>
  <c r="I85" i="156"/>
  <c r="I744" i="156" s="1"/>
  <c r="F1148" i="37" s="1"/>
  <c r="F1225" i="37" s="1"/>
  <c r="E85" i="156"/>
  <c r="J84" i="156"/>
  <c r="J83" i="156"/>
  <c r="J82" i="156"/>
  <c r="E744" i="156" l="1"/>
  <c r="G744" i="156" s="1"/>
  <c r="D1148" i="37" s="1"/>
  <c r="D1225" i="37" s="1"/>
  <c r="G85" i="156"/>
  <c r="J744" i="156"/>
  <c r="J154" i="156"/>
  <c r="J85" i="156"/>
  <c r="C1148" i="37" l="1"/>
  <c r="AM1148" i="37" s="1"/>
  <c r="G1148" i="37"/>
  <c r="J157" i="156"/>
  <c r="C1225" i="37" l="1"/>
  <c r="AM1225" i="37" s="1"/>
  <c r="F1267" i="157" l="1"/>
  <c r="H1267" i="157" s="1"/>
  <c r="F1329" i="157" l="1"/>
  <c r="H1329" i="157" s="1"/>
  <c r="D381" i="37" s="1"/>
  <c r="C381" i="37" l="1"/>
  <c r="AM381" i="37" l="1"/>
  <c r="AJ391" i="157"/>
  <c r="AJ932" i="157" l="1"/>
  <c r="AJ398" i="157"/>
  <c r="AI1031" i="156"/>
  <c r="AI1037" i="156" s="1"/>
  <c r="AI909" i="156"/>
  <c r="AJ2490" i="156" l="1"/>
  <c r="AI2490" i="156"/>
  <c r="AI2619" i="156" s="1"/>
  <c r="AF2490" i="156"/>
  <c r="V2490" i="156"/>
  <c r="AK2490" i="156"/>
  <c r="AI2491" i="156" l="1"/>
  <c r="AF2491" i="156"/>
  <c r="AK2491" i="156"/>
  <c r="AJ2491" i="156"/>
  <c r="V2491" i="156"/>
  <c r="I759" i="156"/>
  <c r="F1163" i="37" s="1"/>
  <c r="I758" i="156"/>
  <c r="F1162" i="37" s="1"/>
  <c r="E759" i="156"/>
  <c r="G759" i="156" s="1"/>
  <c r="D1163" i="37" s="1"/>
  <c r="E758" i="156"/>
  <c r="G758" i="156" s="1"/>
  <c r="D1162" i="37" s="1"/>
  <c r="C1163" i="37" l="1"/>
  <c r="AM1163" i="37" s="1"/>
  <c r="C1162" i="37"/>
  <c r="AM1162" i="37" s="1"/>
  <c r="J937" i="157"/>
  <c r="F140" i="37" s="1"/>
  <c r="F937" i="157"/>
  <c r="H937" i="157" s="1"/>
  <c r="D140" i="37" s="1"/>
  <c r="C140" i="37" l="1"/>
  <c r="AM140" i="37" s="1"/>
  <c r="F938" i="157"/>
  <c r="H938" i="157" s="1"/>
  <c r="D141" i="37" s="1"/>
  <c r="J938" i="157"/>
  <c r="F141" i="37" s="1"/>
  <c r="I869" i="157"/>
  <c r="I870" i="157"/>
  <c r="J87" i="157"/>
  <c r="C141" i="37" l="1"/>
  <c r="AM141" i="37" s="1"/>
  <c r="K869" i="157"/>
  <c r="K870" i="157"/>
  <c r="Q96" i="37" l="1"/>
  <c r="AF96" i="37"/>
  <c r="AE96" i="37"/>
  <c r="AD96" i="37"/>
  <c r="AA96" i="37"/>
  <c r="AI2912" i="156" l="1"/>
  <c r="AD514" i="37" s="1"/>
  <c r="AI2911" i="156"/>
  <c r="AD513" i="37" s="1"/>
  <c r="AI2910" i="156"/>
  <c r="AD512" i="37" s="1"/>
  <c r="AI2909" i="156"/>
  <c r="AD511" i="37" s="1"/>
  <c r="AI2908" i="156"/>
  <c r="AD510" i="37" s="1"/>
  <c r="AI2907" i="156"/>
  <c r="AD509" i="37" s="1"/>
  <c r="AI2906" i="156"/>
  <c r="AD508" i="37" s="1"/>
  <c r="AI2901" i="156"/>
  <c r="AD503" i="37" s="1"/>
  <c r="AI2897" i="156"/>
  <c r="AD499" i="37" s="1"/>
  <c r="AI2892" i="156"/>
  <c r="AD494" i="37" s="1"/>
  <c r="AI2869" i="156"/>
  <c r="AD471" i="37" s="1"/>
  <c r="AI2868" i="156"/>
  <c r="AD470" i="37" s="1"/>
  <c r="AI2867" i="156"/>
  <c r="AD469" i="37" s="1"/>
  <c r="AI2866" i="156"/>
  <c r="AD468" i="37" s="1"/>
  <c r="AI2865" i="156"/>
  <c r="AD467" i="37" s="1"/>
  <c r="AI2863" i="156"/>
  <c r="AD465" i="37" s="1"/>
  <c r="AI2862" i="156"/>
  <c r="AD464" i="37" s="1"/>
  <c r="AI2861" i="156"/>
  <c r="AD463" i="37" s="1"/>
  <c r="AI2860" i="156"/>
  <c r="AD462" i="37" s="1"/>
  <c r="AI2859" i="156"/>
  <c r="AD461" i="37" s="1"/>
  <c r="AI2858" i="156"/>
  <c r="AD460" i="37" s="1"/>
  <c r="AI2857" i="156"/>
  <c r="AD459" i="37" s="1"/>
  <c r="AI2856" i="156"/>
  <c r="AD458" i="37" s="1"/>
  <c r="AI2855" i="156"/>
  <c r="AD457" i="37" s="1"/>
  <c r="AI2854" i="156"/>
  <c r="AD456" i="37" s="1"/>
  <c r="AI2852" i="156"/>
  <c r="AD454" i="37" s="1"/>
  <c r="AJ1339" i="157"/>
  <c r="AD391" i="37" s="1"/>
  <c r="AD386" i="37"/>
  <c r="AJ1333" i="157"/>
  <c r="AD385" i="37" s="1"/>
  <c r="AJ1329" i="157"/>
  <c r="AD381" i="37" s="1"/>
  <c r="AJ1325" i="157"/>
  <c r="AD377" i="37" s="1"/>
  <c r="AJ1315" i="157"/>
  <c r="AD367" i="37" s="1"/>
  <c r="AJ1297" i="157"/>
  <c r="AD349" i="37" s="1"/>
  <c r="AJ1283" i="157"/>
  <c r="AD335" i="37" s="1"/>
  <c r="AJ1282" i="157"/>
  <c r="AD334" i="37" s="1"/>
  <c r="AJ1280" i="157"/>
  <c r="AD332" i="37" s="1"/>
  <c r="AJ1279" i="157"/>
  <c r="AD331" i="37" s="1"/>
  <c r="AG1820" i="157" l="1"/>
  <c r="AG1833" i="157" s="1"/>
  <c r="AJ1038" i="157"/>
  <c r="AJ173" i="157" l="1"/>
  <c r="AI2054" i="156" l="1"/>
  <c r="AK637" i="156" l="1"/>
  <c r="AK640" i="156" s="1"/>
  <c r="AI637" i="156"/>
  <c r="AI640" i="156" s="1"/>
  <c r="AF637" i="156"/>
  <c r="AF640" i="156" s="1"/>
  <c r="AI459" i="156"/>
  <c r="AI466" i="156" s="1"/>
  <c r="AF339" i="156"/>
  <c r="AF381" i="156" s="1"/>
  <c r="AI244" i="156"/>
  <c r="AF145" i="156"/>
  <c r="AF161" i="156" s="1"/>
  <c r="F1174" i="157" l="1"/>
  <c r="H1174" i="157" s="1"/>
  <c r="I1175" i="157" l="1"/>
  <c r="J2656" i="156"/>
  <c r="I643" i="157"/>
  <c r="J641" i="157"/>
  <c r="F641" i="157"/>
  <c r="H641" i="157" s="1"/>
  <c r="I1793" i="156"/>
  <c r="E1793" i="156"/>
  <c r="G1793" i="156" s="1"/>
  <c r="J1795" i="156" l="1"/>
  <c r="J965" i="156" l="1"/>
  <c r="I2577" i="156"/>
  <c r="F19" i="37" s="1"/>
  <c r="E2577" i="156"/>
  <c r="G2577" i="156" s="1"/>
  <c r="D19" i="37" s="1"/>
  <c r="J807" i="156"/>
  <c r="C19" i="37" l="1"/>
  <c r="AM19" i="37" s="1"/>
  <c r="I472" i="156"/>
  <c r="L6" i="37" l="1"/>
  <c r="E6" i="37"/>
  <c r="N1296" i="37" l="1"/>
  <c r="N1295" i="37"/>
  <c r="M1295" i="37"/>
  <c r="L1295" i="37"/>
  <c r="K1295" i="37"/>
  <c r="N1294" i="37"/>
  <c r="N1293" i="37"/>
  <c r="N1292" i="37"/>
  <c r="M1292" i="37"/>
  <c r="L1292" i="37"/>
  <c r="K1292" i="37"/>
  <c r="N1291" i="37"/>
  <c r="N1290" i="37"/>
  <c r="M1290" i="37"/>
  <c r="L1290" i="37"/>
  <c r="K1290" i="37"/>
  <c r="N1289" i="37"/>
  <c r="N1288" i="37"/>
  <c r="M1288" i="37"/>
  <c r="L1288" i="37"/>
  <c r="K1288" i="37"/>
  <c r="N1287" i="37"/>
  <c r="N1286" i="37"/>
  <c r="N1285" i="37"/>
  <c r="N1284" i="37"/>
  <c r="N1283" i="37"/>
  <c r="N1282" i="37"/>
  <c r="N1281" i="37"/>
  <c r="N1280" i="37"/>
  <c r="N1279" i="37"/>
  <c r="N1278" i="37"/>
  <c r="M1278" i="37"/>
  <c r="L1278" i="37"/>
  <c r="K1278" i="37"/>
  <c r="N1277" i="37"/>
  <c r="M1277" i="37"/>
  <c r="L1277" i="37"/>
  <c r="K1277" i="37"/>
  <c r="N1276" i="37"/>
  <c r="M1276" i="37"/>
  <c r="L1276" i="37"/>
  <c r="K1276" i="37"/>
  <c r="N1275" i="37"/>
  <c r="M1275" i="37"/>
  <c r="L1275" i="37"/>
  <c r="K1275" i="37"/>
  <c r="N1274" i="37"/>
  <c r="N1273" i="37"/>
  <c r="M1273" i="37"/>
  <c r="L1273" i="37"/>
  <c r="K1273" i="37"/>
  <c r="N1272" i="37"/>
  <c r="N1271" i="37"/>
  <c r="N1270" i="37"/>
  <c r="N1269" i="37"/>
  <c r="N1268" i="37"/>
  <c r="N1267" i="37"/>
  <c r="N1266" i="37"/>
  <c r="N1265" i="37"/>
  <c r="N1264" i="37"/>
  <c r="N1263" i="37"/>
  <c r="N1262" i="37"/>
  <c r="N1261" i="37"/>
  <c r="N1260" i="37"/>
  <c r="N1259" i="37"/>
  <c r="N1258" i="37"/>
  <c r="N1257" i="37"/>
  <c r="N1256" i="37"/>
  <c r="N1255" i="37"/>
  <c r="M1255" i="37"/>
  <c r="L1255" i="37"/>
  <c r="K1255" i="37"/>
  <c r="N1254" i="37"/>
  <c r="N1253" i="37"/>
  <c r="N1252" i="37"/>
  <c r="G1296" i="37"/>
  <c r="G1295" i="37"/>
  <c r="F1295" i="37"/>
  <c r="E1295" i="37"/>
  <c r="G1294" i="37"/>
  <c r="G1293" i="37"/>
  <c r="G1292" i="37"/>
  <c r="F1292" i="37"/>
  <c r="E1292" i="37"/>
  <c r="G1291" i="37"/>
  <c r="G1290" i="37"/>
  <c r="F1290" i="37"/>
  <c r="E1290" i="37"/>
  <c r="G1289" i="37"/>
  <c r="G1288" i="37"/>
  <c r="F1288" i="37"/>
  <c r="E1288" i="37"/>
  <c r="G1287" i="37"/>
  <c r="G1286" i="37"/>
  <c r="G1285" i="37"/>
  <c r="G1284" i="37"/>
  <c r="G1283" i="37"/>
  <c r="G1282" i="37"/>
  <c r="G1281" i="37"/>
  <c r="G1280" i="37"/>
  <c r="G1279" i="37"/>
  <c r="G1278" i="37"/>
  <c r="F1278" i="37"/>
  <c r="E1278" i="37"/>
  <c r="G1277" i="37"/>
  <c r="F1277" i="37"/>
  <c r="E1277" i="37"/>
  <c r="G1276" i="37"/>
  <c r="F1276" i="37"/>
  <c r="E1276" i="37"/>
  <c r="G1275" i="37"/>
  <c r="F1275" i="37"/>
  <c r="E1275" i="37"/>
  <c r="G1274" i="37"/>
  <c r="G1273" i="37"/>
  <c r="F1273" i="37"/>
  <c r="E1273" i="37"/>
  <c r="G1272" i="37"/>
  <c r="G1271" i="37"/>
  <c r="G1270" i="37"/>
  <c r="G1269" i="37"/>
  <c r="G1268" i="37"/>
  <c r="G1267" i="37"/>
  <c r="G1266" i="37"/>
  <c r="G1265" i="37"/>
  <c r="G1264" i="37"/>
  <c r="G1263" i="37"/>
  <c r="G1262" i="37"/>
  <c r="G1261" i="37"/>
  <c r="G1260" i="37"/>
  <c r="G1259" i="37"/>
  <c r="G1258" i="37"/>
  <c r="G1257" i="37"/>
  <c r="G1256" i="37"/>
  <c r="G1255" i="37"/>
  <c r="F1255" i="37"/>
  <c r="E1255" i="37"/>
  <c r="G1254" i="37"/>
  <c r="G1253" i="37"/>
  <c r="G1252" i="37"/>
  <c r="C1295" i="37"/>
  <c r="C1292" i="37"/>
  <c r="C1290" i="37"/>
  <c r="C1288" i="37"/>
  <c r="C1278" i="37"/>
  <c r="C1277" i="37"/>
  <c r="C1276" i="37"/>
  <c r="C1275" i="37"/>
  <c r="C1273" i="37"/>
  <c r="C1255" i="37"/>
  <c r="M1291" i="37"/>
  <c r="C1256" i="37"/>
  <c r="M1285" i="37"/>
  <c r="M1284" i="37"/>
  <c r="M1282" i="37"/>
  <c r="M1280" i="37"/>
  <c r="M1263" i="37"/>
  <c r="M1260" i="37"/>
  <c r="M1258" i="37"/>
  <c r="M1254" i="37"/>
  <c r="F1285" i="37"/>
  <c r="F1284" i="37"/>
  <c r="F1282" i="37"/>
  <c r="F1280" i="37"/>
  <c r="F1263" i="37"/>
  <c r="F1260" i="37"/>
  <c r="F1258" i="37"/>
  <c r="F1254" i="37"/>
  <c r="C1285" i="37"/>
  <c r="C1284" i="37"/>
  <c r="C1282" i="37"/>
  <c r="C1280" i="37"/>
  <c r="C1263" i="37"/>
  <c r="C1260" i="37"/>
  <c r="C1258" i="37"/>
  <c r="C1254" i="37"/>
  <c r="M1257" i="37" l="1"/>
  <c r="M1272" i="37"/>
  <c r="C1291" i="37"/>
  <c r="C1271" i="37"/>
  <c r="C1279" i="37"/>
  <c r="C1257" i="37"/>
  <c r="M1259" i="37"/>
  <c r="M1286" i="37"/>
  <c r="M1293" i="37"/>
  <c r="M1256" i="37"/>
  <c r="F1264" i="37"/>
  <c r="F1270" i="37"/>
  <c r="F1269" i="37"/>
  <c r="F1266" i="37"/>
  <c r="F1267" i="37"/>
  <c r="F1272" i="37"/>
  <c r="F1281" i="37"/>
  <c r="F1271" i="37"/>
  <c r="F1268" i="37"/>
  <c r="F1279" i="37"/>
  <c r="F1256" i="37"/>
  <c r="F1262" i="37"/>
  <c r="F1265" i="37"/>
  <c r="C1261" i="37"/>
  <c r="C1266" i="37"/>
  <c r="C1270" i="37"/>
  <c r="F1293" i="37"/>
  <c r="M1281" i="37"/>
  <c r="M1262" i="37"/>
  <c r="M1267" i="37"/>
  <c r="C1259" i="37"/>
  <c r="F1274" i="37"/>
  <c r="F1259" i="37"/>
  <c r="M1270" i="37"/>
  <c r="M1279" i="37"/>
  <c r="M1287" i="37"/>
  <c r="M1294" i="37"/>
  <c r="M1271" i="37"/>
  <c r="C1267" i="37"/>
  <c r="C1283" i="37"/>
  <c r="M1274" i="37"/>
  <c r="F1289" i="37"/>
  <c r="M1289" i="37"/>
  <c r="M1252" i="37"/>
  <c r="M1265" i="37"/>
  <c r="F1252" i="37"/>
  <c r="C1264" i="37"/>
  <c r="C1293" i="37"/>
  <c r="C1262" i="37"/>
  <c r="C1268" i="37"/>
  <c r="C1286" i="37"/>
  <c r="C1274" i="37"/>
  <c r="F1261" i="37"/>
  <c r="F1287" i="37"/>
  <c r="F1294" i="37"/>
  <c r="C1287" i="37"/>
  <c r="M1264" i="37"/>
  <c r="M1268" i="37"/>
  <c r="F1253" i="37"/>
  <c r="C1289" i="37"/>
  <c r="F1257" i="37"/>
  <c r="C1265" i="37"/>
  <c r="C1269" i="37"/>
  <c r="C1272" i="37"/>
  <c r="F1291" i="37"/>
  <c r="M1253" i="37"/>
  <c r="C1253" i="37"/>
  <c r="C1294" i="37"/>
  <c r="M1261" i="37"/>
  <c r="M1269" i="37"/>
  <c r="C1281" i="37"/>
  <c r="F1283" i="37"/>
  <c r="M1266" i="37"/>
  <c r="M1283" i="37"/>
  <c r="C1252" i="37"/>
  <c r="M1296" i="37" l="1"/>
  <c r="C1296" i="37"/>
  <c r="I1460" i="156" l="1"/>
  <c r="E1460" i="156"/>
  <c r="G1460" i="156" s="1"/>
  <c r="J1461" i="156" l="1"/>
  <c r="N1533" i="156" l="1"/>
  <c r="P1533" i="156" s="1"/>
  <c r="M1533" i="156"/>
  <c r="J1533" i="156"/>
  <c r="Q1533" i="156" l="1"/>
  <c r="S1533" i="156" s="1"/>
  <c r="T1533" i="156"/>
  <c r="U1533" i="156" s="1"/>
  <c r="N1928" i="156" l="1"/>
  <c r="P1928" i="156" s="1"/>
  <c r="M1928" i="156"/>
  <c r="Q1928" i="156" l="1"/>
  <c r="S1928" i="156" s="1"/>
  <c r="T1928" i="156"/>
  <c r="U1928" i="156" s="1"/>
  <c r="J1267" i="157"/>
  <c r="G37" i="57"/>
  <c r="I1587" i="156"/>
  <c r="J1329" i="157" l="1"/>
  <c r="F381" i="37" s="1"/>
  <c r="I142" i="156"/>
  <c r="AF386" i="37" l="1"/>
  <c r="AE386" i="37"/>
  <c r="AA386" i="37"/>
  <c r="Z386" i="37" l="1"/>
  <c r="N1334" i="157"/>
  <c r="J386" i="37" s="1"/>
  <c r="AC386" i="37" l="1"/>
  <c r="AE19" i="156" l="1"/>
  <c r="AI1211" i="157" l="1"/>
  <c r="AH19" i="156"/>
  <c r="J2309" i="157"/>
  <c r="F1031" i="37" s="1"/>
  <c r="I2309" i="157"/>
  <c r="E1031" i="37" s="1"/>
  <c r="F2309" i="157"/>
  <c r="H2309" i="157" s="1"/>
  <c r="D1031" i="37" s="1"/>
  <c r="J2176" i="157"/>
  <c r="F970" i="37" s="1"/>
  <c r="I2176" i="157"/>
  <c r="E970" i="37" s="1"/>
  <c r="F2176" i="157"/>
  <c r="H2176" i="157" s="1"/>
  <c r="D970" i="37" s="1"/>
  <c r="J2037" i="157"/>
  <c r="F849" i="37" s="1"/>
  <c r="I2037" i="157"/>
  <c r="E849" i="37" s="1"/>
  <c r="F2037" i="157"/>
  <c r="H2037" i="157" s="1"/>
  <c r="D849" i="37" s="1"/>
  <c r="J1896" i="157"/>
  <c r="F788" i="37" s="1"/>
  <c r="I1896" i="157"/>
  <c r="E788" i="37" s="1"/>
  <c r="F1896" i="157"/>
  <c r="H1896" i="157" s="1"/>
  <c r="D788" i="37" s="1"/>
  <c r="J1725" i="157"/>
  <c r="F724" i="37" s="1"/>
  <c r="I1725" i="157"/>
  <c r="E724" i="37" s="1"/>
  <c r="F1725" i="157"/>
  <c r="H1725" i="157" s="1"/>
  <c r="D724" i="37" s="1"/>
  <c r="J1578" i="157"/>
  <c r="F542" i="37" s="1"/>
  <c r="I1578" i="157"/>
  <c r="E542" i="37" s="1"/>
  <c r="F1578" i="157"/>
  <c r="H1578" i="157" s="1"/>
  <c r="D542" i="37" s="1"/>
  <c r="J1446" i="157"/>
  <c r="F419" i="37" s="1"/>
  <c r="I1446" i="157"/>
  <c r="E419" i="37" s="1"/>
  <c r="F1446" i="157"/>
  <c r="H1446" i="157" s="1"/>
  <c r="D419" i="37" s="1"/>
  <c r="J1305" i="157"/>
  <c r="F357" i="37" s="1"/>
  <c r="I1305" i="157"/>
  <c r="E357" i="37" s="1"/>
  <c r="F1305" i="157"/>
  <c r="H1305" i="157" s="1"/>
  <c r="D357" i="37" s="1"/>
  <c r="J1079" i="157"/>
  <c r="F175" i="37" s="1"/>
  <c r="I1079" i="157"/>
  <c r="E175" i="37" s="1"/>
  <c r="F1079" i="157"/>
  <c r="H1079" i="157" s="1"/>
  <c r="D175" i="37" s="1"/>
  <c r="J903" i="157"/>
  <c r="F106" i="37" s="1"/>
  <c r="I903" i="157"/>
  <c r="E106" i="37" s="1"/>
  <c r="F903" i="157"/>
  <c r="H903" i="157" s="1"/>
  <c r="D106" i="37" s="1"/>
  <c r="I3368" i="156"/>
  <c r="F1091" i="37" s="1"/>
  <c r="E3368" i="156"/>
  <c r="G3368" i="156" s="1"/>
  <c r="D1091" i="37" s="1"/>
  <c r="I3166" i="156"/>
  <c r="F664" i="37" s="1"/>
  <c r="E3166" i="156"/>
  <c r="G3166" i="156" s="1"/>
  <c r="D664" i="37" s="1"/>
  <c r="I3030" i="156"/>
  <c r="F604" i="37" s="1"/>
  <c r="E3030" i="156"/>
  <c r="G3030" i="156" s="1"/>
  <c r="D604" i="37" s="1"/>
  <c r="I2877" i="156"/>
  <c r="F479" i="37" s="1"/>
  <c r="E2877" i="156"/>
  <c r="G2877" i="156" s="1"/>
  <c r="D479" i="37" s="1"/>
  <c r="I2735" i="156"/>
  <c r="F296" i="37" s="1"/>
  <c r="E2735" i="156"/>
  <c r="G2735" i="156" s="1"/>
  <c r="D296" i="37" s="1"/>
  <c r="I2592" i="156"/>
  <c r="F34" i="37" s="1"/>
  <c r="E2592" i="156"/>
  <c r="G2592" i="156" s="1"/>
  <c r="D34" i="37" s="1"/>
  <c r="I1232" i="156"/>
  <c r="I820" i="156"/>
  <c r="H106" i="46"/>
  <c r="G236" i="37" s="1"/>
  <c r="G106" i="46"/>
  <c r="F236" i="37" s="1"/>
  <c r="F106" i="46"/>
  <c r="E236" i="37" s="1"/>
  <c r="C106" i="46"/>
  <c r="H112" i="57"/>
  <c r="G910" i="37" s="1"/>
  <c r="G112" i="57"/>
  <c r="F910" i="37" s="1"/>
  <c r="F112" i="57"/>
  <c r="E910" i="37" s="1"/>
  <c r="C112" i="57"/>
  <c r="G42" i="57"/>
  <c r="J2242" i="157"/>
  <c r="J2234" i="157"/>
  <c r="J2104" i="157"/>
  <c r="J1965" i="157"/>
  <c r="J1798" i="157"/>
  <c r="J1509" i="157"/>
  <c r="J1374" i="157"/>
  <c r="J1237" i="157"/>
  <c r="J1152" i="157"/>
  <c r="J1046" i="157"/>
  <c r="J984" i="157"/>
  <c r="J817" i="157"/>
  <c r="J749" i="157"/>
  <c r="J619" i="157"/>
  <c r="J205" i="157"/>
  <c r="C910" i="37" l="1"/>
  <c r="AM910" i="37" s="1"/>
  <c r="E112" i="57"/>
  <c r="C236" i="37"/>
  <c r="AM236" i="37" s="1"/>
  <c r="E106" i="46"/>
  <c r="D1200" i="37"/>
  <c r="C106" i="37"/>
  <c r="AM106" i="37" s="1"/>
  <c r="C542" i="37"/>
  <c r="AM542" i="37" s="1"/>
  <c r="C970" i="37"/>
  <c r="AM970" i="37" s="1"/>
  <c r="C419" i="37"/>
  <c r="AM419" i="37" s="1"/>
  <c r="C849" i="37"/>
  <c r="AM849" i="37" s="1"/>
  <c r="C357" i="37"/>
  <c r="AM357" i="37" s="1"/>
  <c r="C788" i="37"/>
  <c r="AM788" i="37" s="1"/>
  <c r="C175" i="37"/>
  <c r="AM175" i="37" s="1"/>
  <c r="C724" i="37"/>
  <c r="AM724" i="37" s="1"/>
  <c r="C1031" i="37"/>
  <c r="AM1031" i="37" s="1"/>
  <c r="C34" i="37"/>
  <c r="AM34" i="37" s="1"/>
  <c r="C479" i="37"/>
  <c r="AM479" i="37" s="1"/>
  <c r="C664" i="37"/>
  <c r="AM664" i="37" s="1"/>
  <c r="C296" i="37"/>
  <c r="AM296" i="37" s="1"/>
  <c r="C604" i="37"/>
  <c r="AM604" i="37" s="1"/>
  <c r="C1091" i="37"/>
  <c r="AM1091" i="37" s="1"/>
  <c r="E1200" i="37"/>
  <c r="F1200" i="37"/>
  <c r="J127" i="157"/>
  <c r="C1200" i="37" l="1"/>
  <c r="AM1200" i="37" s="1"/>
  <c r="J47" i="157"/>
  <c r="I3301" i="156"/>
  <c r="I3227" i="156"/>
  <c r="I3097" i="156"/>
  <c r="I2949" i="156"/>
  <c r="I2801" i="156"/>
  <c r="I2670" i="156"/>
  <c r="I2654" i="156"/>
  <c r="I2651" i="156" s="1"/>
  <c r="I2447" i="156"/>
  <c r="E2377" i="156"/>
  <c r="G2377" i="156" s="1"/>
  <c r="I2211" i="156"/>
  <c r="I2141" i="156"/>
  <c r="J2381" i="156" l="1"/>
  <c r="J2378" i="156"/>
  <c r="J2379" i="156"/>
  <c r="I2077" i="156"/>
  <c r="I1742" i="156"/>
  <c r="I1658" i="156"/>
  <c r="I1617" i="156"/>
  <c r="I1560" i="156"/>
  <c r="J2029" i="156" l="1"/>
  <c r="J2028" i="156"/>
  <c r="J1641" i="156"/>
  <c r="J1582" i="156"/>
  <c r="I1552" i="156" l="1"/>
  <c r="I1544" i="156"/>
  <c r="I1497" i="156"/>
  <c r="I1439" i="156"/>
  <c r="I1379" i="156"/>
  <c r="I1293" i="156"/>
  <c r="J2237" i="157"/>
  <c r="J2099" i="157"/>
  <c r="J1504" i="157"/>
  <c r="J1232" i="157"/>
  <c r="J1147" i="157"/>
  <c r="J1146" i="157" s="1"/>
  <c r="J812" i="157"/>
  <c r="J744" i="157"/>
  <c r="J478" i="157"/>
  <c r="I2943" i="156"/>
  <c r="I2796" i="156"/>
  <c r="I1555" i="156"/>
  <c r="I1554" i="156" s="1"/>
  <c r="I1434" i="156"/>
  <c r="I1374" i="156"/>
  <c r="I1164" i="156"/>
  <c r="I1550" i="156" l="1"/>
  <c r="I1586" i="156" s="1"/>
  <c r="J1183" i="157"/>
  <c r="I1585" i="156"/>
  <c r="I1541" i="156"/>
  <c r="I815" i="156" l="1"/>
  <c r="I160" i="156" l="1"/>
  <c r="I159" i="156"/>
  <c r="I44" i="156"/>
  <c r="J291" i="156" l="1"/>
  <c r="J290" i="156"/>
  <c r="AG2333" i="157"/>
  <c r="AA1055" i="37" s="1"/>
  <c r="AJ945" i="157" l="1"/>
  <c r="AJ937" i="157"/>
  <c r="AJ936" i="157"/>
  <c r="AD129" i="37"/>
  <c r="AJ895" i="157"/>
  <c r="AD82" i="37"/>
  <c r="AD81" i="37"/>
  <c r="AJ877" i="157"/>
  <c r="AD79" i="37"/>
  <c r="AJ358" i="157"/>
  <c r="AD137" i="57"/>
  <c r="AD130" i="46"/>
  <c r="J1366" i="157"/>
  <c r="AJ1113" i="157"/>
  <c r="AD209" i="37" s="1"/>
  <c r="AJ1108" i="157"/>
  <c r="AD204" i="37" s="1"/>
  <c r="AJ1103" i="157"/>
  <c r="AD199" i="37" s="1"/>
  <c r="AJ1099" i="157"/>
  <c r="AD195" i="37" s="1"/>
  <c r="AJ1071" i="157"/>
  <c r="AD167" i="37" s="1"/>
  <c r="AJ1057" i="157"/>
  <c r="AD153" i="37" s="1"/>
  <c r="AJ1056" i="157"/>
  <c r="AD152" i="37" s="1"/>
  <c r="AJ1055" i="157"/>
  <c r="AD151" i="37" s="1"/>
  <c r="AJ1104" i="157"/>
  <c r="AD200" i="37" s="1"/>
  <c r="AG872" i="157"/>
  <c r="AG940" i="157" s="1"/>
  <c r="AA143" i="37" s="1"/>
  <c r="AK872" i="157"/>
  <c r="AJ872" i="157"/>
  <c r="AL872" i="157"/>
  <c r="AL940" i="157" s="1"/>
  <c r="AF143" i="37" s="1"/>
  <c r="AJ654" i="157"/>
  <c r="AI2634" i="156"/>
  <c r="AD76" i="37" s="1"/>
  <c r="AI2629" i="156"/>
  <c r="AD71" i="37" s="1"/>
  <c r="AI2625" i="156"/>
  <c r="AD67" i="37" s="1"/>
  <c r="AI2624" i="156"/>
  <c r="AD66" i="37" s="1"/>
  <c r="AI2623" i="156"/>
  <c r="AD65" i="37" s="1"/>
  <c r="AI2584" i="156"/>
  <c r="AD26" i="37" s="1"/>
  <c r="AI2570" i="156"/>
  <c r="AD12" i="37" s="1"/>
  <c r="AD11" i="37"/>
  <c r="AI766" i="156"/>
  <c r="AD1170" i="37" s="1"/>
  <c r="AI754" i="156"/>
  <c r="AD1158" i="37" s="1"/>
  <c r="AI753" i="156"/>
  <c r="AD1157" i="37" s="1"/>
  <c r="AI747" i="156"/>
  <c r="AD1151" i="37" s="1"/>
  <c r="AI726" i="156"/>
  <c r="AD1130" i="37" s="1"/>
  <c r="AD1205" i="37" s="1"/>
  <c r="AI725" i="156"/>
  <c r="AD1129" i="37" s="1"/>
  <c r="AI724" i="156"/>
  <c r="AD1128" i="37" s="1"/>
  <c r="AI723" i="156"/>
  <c r="AD1127" i="37" s="1"/>
  <c r="AG316" i="157"/>
  <c r="AI3270" i="156"/>
  <c r="AD140" i="37" l="1"/>
  <c r="AD80" i="37"/>
  <c r="AD98" i="37"/>
  <c r="AD148" i="37"/>
  <c r="AL1205" i="37"/>
  <c r="AD139" i="37"/>
  <c r="AD1235" i="37"/>
  <c r="AL1235" i="37" s="1"/>
  <c r="AD1236" i="37"/>
  <c r="AL1236" i="37" s="1"/>
  <c r="AD1224" i="37"/>
  <c r="AL1224" i="37" s="1"/>
  <c r="AG339" i="157"/>
  <c r="AG926" i="157"/>
  <c r="AA935" i="37"/>
  <c r="AA260" i="37"/>
  <c r="AJ873" i="157"/>
  <c r="AJ940" i="157"/>
  <c r="AK873" i="157"/>
  <c r="AK940" i="157"/>
  <c r="AE143" i="37" s="1"/>
  <c r="AJ1921" i="157"/>
  <c r="AD813" i="37" s="1"/>
  <c r="AJ1844" i="157"/>
  <c r="AJ1870" i="157" s="1"/>
  <c r="AD762" i="37" s="1"/>
  <c r="AF872" i="157"/>
  <c r="AF940" i="157" s="1"/>
  <c r="Z143" i="37" s="1"/>
  <c r="AF97" i="157"/>
  <c r="AD1176" i="37"/>
  <c r="AL1176" i="37" s="1"/>
  <c r="AD1177" i="37"/>
  <c r="AL1177" i="37" s="1"/>
  <c r="AJ2201" i="157"/>
  <c r="AD995" i="37" s="1"/>
  <c r="AJ2150" i="157"/>
  <c r="AJ2151" i="157" s="1"/>
  <c r="AD945" i="37" s="1"/>
  <c r="AG130" i="46"/>
  <c r="AD260" i="37" s="1"/>
  <c r="AG80" i="46"/>
  <c r="AG81" i="46" s="1"/>
  <c r="AD211" i="37" s="1"/>
  <c r="AJ2062" i="157"/>
  <c r="AD874" i="37" s="1"/>
  <c r="AJ2010" i="157"/>
  <c r="AJ2011" i="157" s="1"/>
  <c r="AD823" i="37" s="1"/>
  <c r="AI3341" i="156"/>
  <c r="AI3342" i="156" s="1"/>
  <c r="AD1065" i="37" s="1"/>
  <c r="AI3393" i="156"/>
  <c r="AD1116" i="37" s="1"/>
  <c r="AJ1330" i="157"/>
  <c r="AD382" i="37" s="1"/>
  <c r="AJ1206" i="157"/>
  <c r="AJ1278" i="157" s="1"/>
  <c r="AD330" i="37" s="1"/>
  <c r="AD883" i="37"/>
  <c r="AD515" i="37"/>
  <c r="AD392" i="37"/>
  <c r="AJ1054" i="157"/>
  <c r="AD150" i="37" s="1"/>
  <c r="AD697" i="37"/>
  <c r="AD576" i="37"/>
  <c r="AD269" i="37"/>
  <c r="AD637" i="37"/>
  <c r="AD1245" i="37" l="1"/>
  <c r="AL1245" i="37" s="1"/>
  <c r="AD143" i="37"/>
  <c r="AJ875" i="157"/>
  <c r="AD78" i="37" s="1"/>
  <c r="AD1234" i="37"/>
  <c r="AL1234" i="37" s="1"/>
  <c r="AD149" i="37"/>
  <c r="AD210" i="37"/>
  <c r="AD822" i="37"/>
  <c r="AD1175" i="37"/>
  <c r="AL1175" i="37" s="1"/>
  <c r="AD1173" i="37"/>
  <c r="AL1173" i="37" s="1"/>
  <c r="AD1174" i="37"/>
  <c r="AL1174" i="37" s="1"/>
  <c r="AD1238" i="37" l="1"/>
  <c r="AL1238" i="37" s="1"/>
  <c r="AD761" i="37"/>
  <c r="AD329" i="37"/>
  <c r="AD1064" i="37"/>
  <c r="AD944" i="37"/>
  <c r="AI2849" i="156"/>
  <c r="AI2851" i="156" s="1"/>
  <c r="AD453" i="37" s="1"/>
  <c r="AI2902" i="156"/>
  <c r="AD504" i="37" s="1"/>
  <c r="AI1594" i="156"/>
  <c r="AI2850" i="156" l="1"/>
  <c r="AI1474" i="156"/>
  <c r="AI1266" i="156"/>
  <c r="AI2566" i="156" l="1"/>
  <c r="AD452" i="37"/>
  <c r="AD61" i="37"/>
  <c r="AI881" i="156"/>
  <c r="AD8" i="37" l="1"/>
  <c r="AK671" i="156"/>
  <c r="AK672" i="156" s="1"/>
  <c r="AJ671" i="156"/>
  <c r="AJ672" i="156" s="1"/>
  <c r="AI671" i="156"/>
  <c r="AI672" i="156" s="1"/>
  <c r="AF671" i="156"/>
  <c r="AF672" i="156" s="1"/>
  <c r="AK519" i="156"/>
  <c r="AJ519" i="156"/>
  <c r="AI519" i="156"/>
  <c r="AK506" i="156"/>
  <c r="AJ506" i="156"/>
  <c r="AI315" i="156"/>
  <c r="AI168" i="156"/>
  <c r="AI117" i="156"/>
  <c r="AE506" i="156" l="1"/>
  <c r="AE519" i="156"/>
  <c r="AI722" i="156"/>
  <c r="AD1126" i="37" s="1"/>
  <c r="AI748" i="156"/>
  <c r="AD1152" i="37" s="1"/>
  <c r="AI721" i="156" l="1"/>
  <c r="AD1172" i="37"/>
  <c r="AD1125" i="37" l="1"/>
  <c r="F125" i="37" l="1"/>
  <c r="C125" i="37"/>
  <c r="AM125" i="37" s="1"/>
  <c r="AL873" i="157" l="1"/>
  <c r="AG873" i="157"/>
  <c r="W873" i="157"/>
  <c r="AF873" i="157"/>
  <c r="AI872" i="157" l="1"/>
  <c r="AI873" i="157" l="1"/>
  <c r="AL877" i="157" l="1"/>
  <c r="AF80" i="37" s="1"/>
  <c r="AK877" i="157"/>
  <c r="AE80" i="37" s="1"/>
  <c r="AG877" i="157"/>
  <c r="AA80" i="37" s="1"/>
  <c r="W877" i="157"/>
  <c r="Q80" i="37" s="1"/>
  <c r="T136" i="57"/>
  <c r="AH136" i="57"/>
  <c r="AI136" i="57"/>
  <c r="T132" i="57"/>
  <c r="AH132" i="57"/>
  <c r="AI132" i="57"/>
  <c r="T104" i="57"/>
  <c r="AH104" i="57"/>
  <c r="AI104" i="57"/>
  <c r="T89" i="57"/>
  <c r="Q887" i="37" s="1"/>
  <c r="AH89" i="57"/>
  <c r="AE887" i="37" s="1"/>
  <c r="AI89" i="57"/>
  <c r="AF887" i="37" s="1"/>
  <c r="T90" i="57"/>
  <c r="Q888" i="37" s="1"/>
  <c r="AH90" i="57"/>
  <c r="AE888" i="37" s="1"/>
  <c r="AI90" i="57"/>
  <c r="AF888" i="37" s="1"/>
  <c r="AI137" i="57"/>
  <c r="AH85" i="57"/>
  <c r="T137" i="57"/>
  <c r="AC136" i="57"/>
  <c r="AB136" i="57"/>
  <c r="AB132" i="57"/>
  <c r="AB90" i="57"/>
  <c r="Y888" i="37" s="1"/>
  <c r="AC89" i="57"/>
  <c r="Z887" i="37" s="1"/>
  <c r="AB89" i="57"/>
  <c r="Y887" i="37" s="1"/>
  <c r="T129" i="46"/>
  <c r="AH129" i="46"/>
  <c r="AI129" i="46"/>
  <c r="T98" i="46"/>
  <c r="AH98" i="46"/>
  <c r="AI98" i="46"/>
  <c r="T83" i="46"/>
  <c r="Q213" i="37" s="1"/>
  <c r="AH83" i="46"/>
  <c r="AE213" i="37" s="1"/>
  <c r="AI83" i="46"/>
  <c r="AF213" i="37" s="1"/>
  <c r="T84" i="46"/>
  <c r="Q214" i="37" s="1"/>
  <c r="AH84" i="46"/>
  <c r="AE214" i="37" s="1"/>
  <c r="AI84" i="46"/>
  <c r="AF214" i="37" s="1"/>
  <c r="AI130" i="46"/>
  <c r="AH80" i="46"/>
  <c r="T130" i="46"/>
  <c r="AB129" i="46"/>
  <c r="AB84" i="46"/>
  <c r="Y214" i="37" s="1"/>
  <c r="AC83" i="46"/>
  <c r="Z213" i="37" s="1"/>
  <c r="AB83" i="46"/>
  <c r="Y213" i="37" s="1"/>
  <c r="W2332" i="157"/>
  <c r="Q1054" i="37" s="1"/>
  <c r="AK2332" i="157"/>
  <c r="AE1054" i="37" s="1"/>
  <c r="AL2332" i="157"/>
  <c r="AF1054" i="37" s="1"/>
  <c r="W2301" i="157"/>
  <c r="Q1023" i="37" s="1"/>
  <c r="AK2301" i="157"/>
  <c r="AE1023" i="37" s="1"/>
  <c r="AL2301" i="157"/>
  <c r="AF1023" i="37" s="1"/>
  <c r="W2286" i="157"/>
  <c r="Q1008" i="37" s="1"/>
  <c r="AK2286" i="157"/>
  <c r="AE1008" i="37" s="1"/>
  <c r="AL2286" i="157"/>
  <c r="AF1008" i="37" s="1"/>
  <c r="W2287" i="157"/>
  <c r="Q1009" i="37" s="1"/>
  <c r="AK2287" i="157"/>
  <c r="AE1009" i="37" s="1"/>
  <c r="AL2287" i="157"/>
  <c r="AF1009" i="37" s="1"/>
  <c r="AL2333" i="157"/>
  <c r="AF1055" i="37" s="1"/>
  <c r="AK2333" i="157"/>
  <c r="AE1055" i="37" s="1"/>
  <c r="W2333" i="157"/>
  <c r="Q1055" i="37" s="1"/>
  <c r="AF2287" i="157"/>
  <c r="Z1009" i="37" s="1"/>
  <c r="AF2286" i="157"/>
  <c r="Z1008" i="37" s="1"/>
  <c r="W2200" i="157"/>
  <c r="Q994" i="37" s="1"/>
  <c r="AG2200" i="157"/>
  <c r="AA994" i="37" s="1"/>
  <c r="AK2200" i="157"/>
  <c r="AE994" i="37" s="1"/>
  <c r="AL2200" i="157"/>
  <c r="AF994" i="37" s="1"/>
  <c r="W2196" i="157"/>
  <c r="Q990" i="37" s="1"/>
  <c r="AG2196" i="157"/>
  <c r="AA990" i="37" s="1"/>
  <c r="AK2196" i="157"/>
  <c r="AE990" i="37" s="1"/>
  <c r="AL2196" i="157"/>
  <c r="AF990" i="37" s="1"/>
  <c r="W2168" i="157"/>
  <c r="Q962" i="37" s="1"/>
  <c r="AG2168" i="157"/>
  <c r="AA962" i="37" s="1"/>
  <c r="AK2168" i="157"/>
  <c r="AE962" i="37" s="1"/>
  <c r="AL2168" i="157"/>
  <c r="AF962" i="37" s="1"/>
  <c r="W2153" i="157"/>
  <c r="Q947" i="37" s="1"/>
  <c r="AG2153" i="157"/>
  <c r="AA947" i="37" s="1"/>
  <c r="AK2153" i="157"/>
  <c r="AE947" i="37" s="1"/>
  <c r="AL2153" i="157"/>
  <c r="AF947" i="37" s="1"/>
  <c r="W2154" i="157"/>
  <c r="Q948" i="37" s="1"/>
  <c r="AG2154" i="157"/>
  <c r="AA948" i="37" s="1"/>
  <c r="AK2154" i="157"/>
  <c r="AE948" i="37" s="1"/>
  <c r="AL2154" i="157"/>
  <c r="AF948" i="37" s="1"/>
  <c r="AL2150" i="157"/>
  <c r="AK2201" i="157"/>
  <c r="AE995" i="37" s="1"/>
  <c r="AG2150" i="157"/>
  <c r="W2201" i="157"/>
  <c r="Q995" i="37" s="1"/>
  <c r="AF2153" i="157"/>
  <c r="Z947" i="37" s="1"/>
  <c r="W2061" i="157"/>
  <c r="Q873" i="37" s="1"/>
  <c r="AG2061" i="157"/>
  <c r="AA873" i="37" s="1"/>
  <c r="AK2061" i="157"/>
  <c r="AE873" i="37" s="1"/>
  <c r="AL2061" i="157"/>
  <c r="AF873" i="37" s="1"/>
  <c r="W2057" i="157"/>
  <c r="Q869" i="37" s="1"/>
  <c r="AG2057" i="157"/>
  <c r="AA869" i="37" s="1"/>
  <c r="AK2057" i="157"/>
  <c r="AE869" i="37" s="1"/>
  <c r="AL2057" i="157"/>
  <c r="AF869" i="37" s="1"/>
  <c r="W2029" i="157"/>
  <c r="Q841" i="37" s="1"/>
  <c r="AG2029" i="157"/>
  <c r="AA841" i="37" s="1"/>
  <c r="AK2029" i="157"/>
  <c r="AE841" i="37" s="1"/>
  <c r="AL2029" i="157"/>
  <c r="AF841" i="37" s="1"/>
  <c r="W2014" i="157"/>
  <c r="Q826" i="37" s="1"/>
  <c r="AG2014" i="157"/>
  <c r="AA826" i="37" s="1"/>
  <c r="AK2014" i="157"/>
  <c r="AE826" i="37" s="1"/>
  <c r="AL2014" i="157"/>
  <c r="AF826" i="37" s="1"/>
  <c r="W2015" i="157"/>
  <c r="Q827" i="37" s="1"/>
  <c r="AG2015" i="157"/>
  <c r="AA827" i="37" s="1"/>
  <c r="AK2015" i="157"/>
  <c r="AE827" i="37" s="1"/>
  <c r="AL2015" i="157"/>
  <c r="AF827" i="37" s="1"/>
  <c r="AL2062" i="157"/>
  <c r="AF874" i="37" s="1"/>
  <c r="AK2010" i="157"/>
  <c r="AG2062" i="157"/>
  <c r="AA874" i="37" s="1"/>
  <c r="W2010" i="157"/>
  <c r="AF2014" i="157"/>
  <c r="Z826" i="37" s="1"/>
  <c r="AL1920" i="157"/>
  <c r="AF812" i="37" s="1"/>
  <c r="AK1920" i="157"/>
  <c r="AE812" i="37" s="1"/>
  <c r="AG1920" i="157"/>
  <c r="AA812" i="37" s="1"/>
  <c r="W1920" i="157"/>
  <c r="Q812" i="37" s="1"/>
  <c r="AL1916" i="157"/>
  <c r="AF808" i="37" s="1"/>
  <c r="AK1916" i="157"/>
  <c r="AE808" i="37" s="1"/>
  <c r="AG1916" i="157"/>
  <c r="AA808" i="37" s="1"/>
  <c r="W1916" i="157"/>
  <c r="Q808" i="37" s="1"/>
  <c r="AL1888" i="157"/>
  <c r="AF780" i="37" s="1"/>
  <c r="AK1888" i="157"/>
  <c r="AE780" i="37" s="1"/>
  <c r="AG1888" i="157"/>
  <c r="AA780" i="37" s="1"/>
  <c r="W1888" i="157"/>
  <c r="Q780" i="37" s="1"/>
  <c r="W1873" i="157"/>
  <c r="Q765" i="37" s="1"/>
  <c r="AG1873" i="157"/>
  <c r="AA765" i="37" s="1"/>
  <c r="AK1873" i="157"/>
  <c r="AE765" i="37" s="1"/>
  <c r="AL1873" i="157"/>
  <c r="AF765" i="37" s="1"/>
  <c r="W1874" i="157"/>
  <c r="Q766" i="37" s="1"/>
  <c r="AG1874" i="157"/>
  <c r="AA766" i="37" s="1"/>
  <c r="AK1874" i="157"/>
  <c r="AE766" i="37" s="1"/>
  <c r="AL1874" i="157"/>
  <c r="AF766" i="37" s="1"/>
  <c r="AL1869" i="157"/>
  <c r="AK1869" i="157"/>
  <c r="AG1869" i="157"/>
  <c r="W1869" i="157"/>
  <c r="AE902" i="37" l="1"/>
  <c r="Z934" i="37"/>
  <c r="Q902" i="37"/>
  <c r="AF934" i="37"/>
  <c r="AF930" i="37"/>
  <c r="AE934" i="37"/>
  <c r="AF902" i="37"/>
  <c r="AE930" i="37"/>
  <c r="Q228" i="37"/>
  <c r="AE228" i="37"/>
  <c r="AF259" i="37"/>
  <c r="AE259" i="37"/>
  <c r="AF228" i="37"/>
  <c r="Y934" i="37"/>
  <c r="Y930" i="37"/>
  <c r="Y1224" i="37" s="1"/>
  <c r="AF935" i="37"/>
  <c r="Q930" i="37"/>
  <c r="Q934" i="37"/>
  <c r="Q935" i="37"/>
  <c r="AF260" i="37"/>
  <c r="Y259" i="37"/>
  <c r="Q259" i="37"/>
  <c r="Q260" i="37"/>
  <c r="AF1869" i="157"/>
  <c r="AF64" i="57"/>
  <c r="AF132" i="57" s="1"/>
  <c r="AF20" i="46"/>
  <c r="AF22" i="57"/>
  <c r="AB104" i="57"/>
  <c r="AB98" i="46"/>
  <c r="AI2098" i="157"/>
  <c r="AI2168" i="157" s="1"/>
  <c r="AC962" i="37" s="1"/>
  <c r="AF2200" i="157"/>
  <c r="Z994" i="37" s="1"/>
  <c r="AC90" i="57"/>
  <c r="Z888" i="37" s="1"/>
  <c r="AC129" i="46"/>
  <c r="AC130" i="46"/>
  <c r="AC84" i="46"/>
  <c r="Z214" i="37" s="1"/>
  <c r="AD85" i="57"/>
  <c r="AD86" i="57" s="1"/>
  <c r="AD80" i="46"/>
  <c r="AD81" i="46" s="1"/>
  <c r="AF74" i="46"/>
  <c r="AI80" i="46"/>
  <c r="AI85" i="57"/>
  <c r="AF19" i="46"/>
  <c r="AF83" i="46" s="1"/>
  <c r="AC213" i="37" s="1"/>
  <c r="AF34" i="46"/>
  <c r="AF98" i="46" s="1"/>
  <c r="AF65" i="46"/>
  <c r="AF79" i="46"/>
  <c r="T80" i="46"/>
  <c r="AH130" i="46"/>
  <c r="AF21" i="57"/>
  <c r="AF89" i="57" s="1"/>
  <c r="AC887" i="37" s="1"/>
  <c r="AF36" i="57"/>
  <c r="AF70" i="57"/>
  <c r="T85" i="57"/>
  <c r="AC132" i="57"/>
  <c r="AH137" i="57"/>
  <c r="AC98" i="46"/>
  <c r="AC104" i="57"/>
  <c r="AI1959" i="157"/>
  <c r="AI2029" i="157" s="1"/>
  <c r="AC841" i="37" s="1"/>
  <c r="AI1987" i="157"/>
  <c r="AI2057" i="157" s="1"/>
  <c r="AC869" i="37" s="1"/>
  <c r="AI1993" i="157"/>
  <c r="AG2010" i="157"/>
  <c r="AL2010" i="157"/>
  <c r="AF2057" i="157"/>
  <c r="Z869" i="37" s="1"/>
  <c r="AK2062" i="157"/>
  <c r="AE874" i="37" s="1"/>
  <c r="W2062" i="157"/>
  <c r="Q874" i="37" s="1"/>
  <c r="W2150" i="157"/>
  <c r="AK2150" i="157"/>
  <c r="AF2168" i="157"/>
  <c r="Z962" i="37" s="1"/>
  <c r="AL2201" i="157"/>
  <c r="AF995" i="37" s="1"/>
  <c r="AG2201" i="157"/>
  <c r="AA995" i="37" s="1"/>
  <c r="AI2236" i="157"/>
  <c r="AI2301" i="157" s="1"/>
  <c r="AC1023" i="37" s="1"/>
  <c r="AI2267" i="157"/>
  <c r="W2282" i="157"/>
  <c r="AG2282" i="157"/>
  <c r="AG2283" i="157" s="1"/>
  <c r="AA1005" i="37" s="1"/>
  <c r="AA1004" i="37" s="1"/>
  <c r="AL2282" i="157"/>
  <c r="AI1860" i="157"/>
  <c r="AF2029" i="157"/>
  <c r="Z841" i="37" s="1"/>
  <c r="AF2061" i="157"/>
  <c r="Z873" i="37" s="1"/>
  <c r="AI2126" i="157"/>
  <c r="AI2196" i="157" s="1"/>
  <c r="AC990" i="37" s="1"/>
  <c r="AI2133" i="157"/>
  <c r="AF2196" i="157"/>
  <c r="Z990" i="37" s="1"/>
  <c r="AK2282" i="157"/>
  <c r="AF2301" i="157"/>
  <c r="Z1023" i="37" s="1"/>
  <c r="AF2332" i="157"/>
  <c r="Z1054" i="37" s="1"/>
  <c r="AI2221" i="157"/>
  <c r="AI2286" i="157" s="1"/>
  <c r="AC1008" i="37" s="1"/>
  <c r="AI2222" i="157"/>
  <c r="AF2154" i="157"/>
  <c r="Z948" i="37" s="1"/>
  <c r="AI2083" i="157"/>
  <c r="AI2153" i="157" s="1"/>
  <c r="AC947" i="37" s="1"/>
  <c r="AI2084" i="157"/>
  <c r="AI2154" i="157" s="1"/>
  <c r="AC948" i="37" s="1"/>
  <c r="AF2015" i="157"/>
  <c r="Z827" i="37" s="1"/>
  <c r="AI1944" i="157"/>
  <c r="AI2014" i="157" s="1"/>
  <c r="AC826" i="37" s="1"/>
  <c r="AI1945" i="157"/>
  <c r="AF90" i="57" l="1"/>
  <c r="AC888" i="37" s="1"/>
  <c r="AF71" i="57"/>
  <c r="AF137" i="57" s="1"/>
  <c r="AC935" i="37" s="1"/>
  <c r="AF84" i="46"/>
  <c r="AC214" i="37" s="1"/>
  <c r="AF66" i="46"/>
  <c r="AF130" i="46" s="1"/>
  <c r="AC260" i="37" s="1"/>
  <c r="AI2134" i="157"/>
  <c r="AI2268" i="157"/>
  <c r="AI1994" i="157"/>
  <c r="Y1229" i="37"/>
  <c r="Z930" i="37"/>
  <c r="Z902" i="37"/>
  <c r="Z228" i="37"/>
  <c r="Z259" i="37"/>
  <c r="AC930" i="37"/>
  <c r="AA884" i="37"/>
  <c r="AE935" i="37"/>
  <c r="Y902" i="37"/>
  <c r="AE260" i="37"/>
  <c r="Z260" i="37"/>
  <c r="AA211" i="37"/>
  <c r="AA210" i="37" s="1"/>
  <c r="AC228" i="37"/>
  <c r="Y228" i="37"/>
  <c r="AI213" i="37"/>
  <c r="AI1008" i="37"/>
  <c r="AI827" i="37"/>
  <c r="AI1009" i="37"/>
  <c r="AI948" i="37"/>
  <c r="AI888" i="37"/>
  <c r="AI214" i="37"/>
  <c r="AI887" i="37"/>
  <c r="AH887" i="37"/>
  <c r="AH213" i="37"/>
  <c r="AI947" i="37"/>
  <c r="AH947" i="37"/>
  <c r="AH1009" i="37"/>
  <c r="AH1008" i="37"/>
  <c r="AI826" i="37"/>
  <c r="AH826" i="37"/>
  <c r="AI2332" i="157"/>
  <c r="AC1054" i="37" s="1"/>
  <c r="AF104" i="57"/>
  <c r="AI2200" i="157"/>
  <c r="AC994" i="37" s="1"/>
  <c r="AI2061" i="157"/>
  <c r="AC873" i="37" s="1"/>
  <c r="AC137" i="57"/>
  <c r="AB137" i="57"/>
  <c r="Y935" i="37" s="1"/>
  <c r="AB130" i="46"/>
  <c r="Y260" i="37" s="1"/>
  <c r="AF2333" i="157"/>
  <c r="Z1055" i="37" s="1"/>
  <c r="AF129" i="46"/>
  <c r="AF136" i="57"/>
  <c r="AI2287" i="157"/>
  <c r="AC1009" i="37" s="1"/>
  <c r="AI1869" i="157"/>
  <c r="AF2201" i="157"/>
  <c r="Z995" i="37" s="1"/>
  <c r="AI2015" i="157"/>
  <c r="AC827" i="37" s="1"/>
  <c r="AF2062" i="157"/>
  <c r="Z874" i="37" s="1"/>
  <c r="AC934" i="37" l="1"/>
  <c r="Z935" i="37"/>
  <c r="AC902" i="37"/>
  <c r="AC259" i="37"/>
  <c r="AH888" i="37"/>
  <c r="AH214" i="37"/>
  <c r="AH827" i="37"/>
  <c r="AH948" i="37"/>
  <c r="AI2333" i="157"/>
  <c r="AC1055" i="37" s="1"/>
  <c r="AI2201" i="157"/>
  <c r="AC995" i="37" s="1"/>
  <c r="AI2062" i="157"/>
  <c r="AC874" i="37" s="1"/>
  <c r="AL1856" i="157" l="1"/>
  <c r="AK1856" i="157"/>
  <c r="AG1856" i="157"/>
  <c r="W1856" i="157"/>
  <c r="AL1844" i="157"/>
  <c r="AK1844" i="157"/>
  <c r="AG1844" i="157"/>
  <c r="W1844" i="157"/>
  <c r="AF1874" i="157"/>
  <c r="Z766" i="37" s="1"/>
  <c r="AF1873" i="157"/>
  <c r="Z765" i="37" s="1"/>
  <c r="W1750" i="157"/>
  <c r="Q749" i="37" s="1"/>
  <c r="AG1750" i="157"/>
  <c r="AA749" i="37" s="1"/>
  <c r="AK1750" i="157"/>
  <c r="AE749" i="37" s="1"/>
  <c r="AL1750" i="157"/>
  <c r="AF749" i="37" s="1"/>
  <c r="W1746" i="157"/>
  <c r="Q745" i="37" s="1"/>
  <c r="AG1746" i="157"/>
  <c r="AA745" i="37" s="1"/>
  <c r="AK1746" i="157"/>
  <c r="AE745" i="37" s="1"/>
  <c r="AL1746" i="157"/>
  <c r="AF745" i="37" s="1"/>
  <c r="W1717" i="157"/>
  <c r="Q716" i="37" s="1"/>
  <c r="AG1717" i="157"/>
  <c r="AA716" i="37" s="1"/>
  <c r="AK1717" i="157"/>
  <c r="AE716" i="37" s="1"/>
  <c r="AL1717" i="157"/>
  <c r="AF716" i="37" s="1"/>
  <c r="W1702" i="157"/>
  <c r="Q701" i="37" s="1"/>
  <c r="AG1702" i="157"/>
  <c r="AA701" i="37" s="1"/>
  <c r="AK1702" i="157"/>
  <c r="AE701" i="37" s="1"/>
  <c r="AL1702" i="157"/>
  <c r="AF701" i="37" s="1"/>
  <c r="W1703" i="157"/>
  <c r="Q702" i="37" s="1"/>
  <c r="AG1703" i="157"/>
  <c r="AA702" i="37" s="1"/>
  <c r="AK1703" i="157"/>
  <c r="AE702" i="37" s="1"/>
  <c r="AL1703" i="157"/>
  <c r="AF702" i="37" s="1"/>
  <c r="AL1698" i="157"/>
  <c r="AK1751" i="157"/>
  <c r="AE750" i="37" s="1"/>
  <c r="AG1698" i="157"/>
  <c r="AF1717" i="157"/>
  <c r="Z716" i="37" s="1"/>
  <c r="AF1703" i="157"/>
  <c r="Z702" i="37" s="1"/>
  <c r="AF1702" i="157"/>
  <c r="Z701" i="37" s="1"/>
  <c r="W1601" i="157"/>
  <c r="Q565" i="37" s="1"/>
  <c r="AG1601" i="157"/>
  <c r="AA565" i="37" s="1"/>
  <c r="AK1601" i="157"/>
  <c r="AE565" i="37" s="1"/>
  <c r="AL1601" i="157"/>
  <c r="AF565" i="37" s="1"/>
  <c r="W1570" i="157"/>
  <c r="Q534" i="37" s="1"/>
  <c r="AG1570" i="157"/>
  <c r="AA534" i="37" s="1"/>
  <c r="AK1570" i="157"/>
  <c r="AE534" i="37" s="1"/>
  <c r="AL1570" i="157"/>
  <c r="AF534" i="37" s="1"/>
  <c r="W1555" i="157"/>
  <c r="Q519" i="37" s="1"/>
  <c r="AG1555" i="157"/>
  <c r="AA519" i="37" s="1"/>
  <c r="AK1555" i="157"/>
  <c r="AE519" i="37" s="1"/>
  <c r="W1556" i="157"/>
  <c r="Q520" i="37" s="1"/>
  <c r="AG1556" i="157"/>
  <c r="AA520" i="37" s="1"/>
  <c r="AK1556" i="157"/>
  <c r="AE520" i="37" s="1"/>
  <c r="AL1556" i="157"/>
  <c r="AF520" i="37" s="1"/>
  <c r="AK1602" i="157"/>
  <c r="AE566" i="37" s="1"/>
  <c r="AG1602" i="157"/>
  <c r="AA566" i="37" s="1"/>
  <c r="W1602" i="157"/>
  <c r="Q566" i="37" s="1"/>
  <c r="AF1556" i="157"/>
  <c r="Z520" i="37" s="1"/>
  <c r="W1469" i="157"/>
  <c r="Q442" i="37" s="1"/>
  <c r="AG1469" i="157"/>
  <c r="AA442" i="37" s="1"/>
  <c r="AK1469" i="157"/>
  <c r="AE442" i="37" s="1"/>
  <c r="AL1469" i="157"/>
  <c r="AF442" i="37" s="1"/>
  <c r="W1438" i="157"/>
  <c r="Q411" i="37" s="1"/>
  <c r="AG1438" i="157"/>
  <c r="AA411" i="37" s="1"/>
  <c r="AK1438" i="157"/>
  <c r="AE411" i="37" s="1"/>
  <c r="AL1438" i="157"/>
  <c r="AF411" i="37" s="1"/>
  <c r="W1423" i="157"/>
  <c r="Q396" i="37" s="1"/>
  <c r="AG1423" i="157"/>
  <c r="AA396" i="37" s="1"/>
  <c r="AK1423" i="157"/>
  <c r="AE396" i="37" s="1"/>
  <c r="AL1423" i="157"/>
  <c r="AF396" i="37" s="1"/>
  <c r="W1424" i="157"/>
  <c r="Q397" i="37" s="1"/>
  <c r="AG1424" i="157"/>
  <c r="AA397" i="37" s="1"/>
  <c r="AK1424" i="157"/>
  <c r="AE397" i="37" s="1"/>
  <c r="AL1424" i="157"/>
  <c r="AF397" i="37" s="1"/>
  <c r="AL1470" i="157"/>
  <c r="AF443" i="37" s="1"/>
  <c r="AK1470" i="157"/>
  <c r="AE443" i="37" s="1"/>
  <c r="AG1470" i="157"/>
  <c r="AA443" i="37" s="1"/>
  <c r="W1470" i="157"/>
  <c r="Q443" i="37" s="1"/>
  <c r="AF1438" i="157"/>
  <c r="Z411" i="37" s="1"/>
  <c r="AF1424" i="157"/>
  <c r="Z397" i="37" s="1"/>
  <c r="AF1423" i="157"/>
  <c r="Z396" i="37" s="1"/>
  <c r="AL1325" i="157"/>
  <c r="AF377" i="37" s="1"/>
  <c r="AK1325" i="157"/>
  <c r="AE377" i="37" s="1"/>
  <c r="AG1325" i="157"/>
  <c r="AA377" i="37" s="1"/>
  <c r="W1325" i="157"/>
  <c r="Q377" i="37" s="1"/>
  <c r="AL1329" i="157"/>
  <c r="AF381" i="37" s="1"/>
  <c r="AK1329" i="157"/>
  <c r="AE381" i="37" s="1"/>
  <c r="AG1329" i="157"/>
  <c r="AA381" i="37" s="1"/>
  <c r="W1329" i="157"/>
  <c r="Q381" i="37" s="1"/>
  <c r="AL1297" i="157"/>
  <c r="AF349" i="37" s="1"/>
  <c r="AK1297" i="157"/>
  <c r="AE349" i="37" s="1"/>
  <c r="AG1297" i="157"/>
  <c r="AA349" i="37" s="1"/>
  <c r="W1297" i="157"/>
  <c r="Q349" i="37" s="1"/>
  <c r="AL1283" i="157"/>
  <c r="AF335" i="37" s="1"/>
  <c r="AK1283" i="157"/>
  <c r="AE335" i="37" s="1"/>
  <c r="AG1283" i="157"/>
  <c r="AA335" i="37" s="1"/>
  <c r="W1283" i="157"/>
  <c r="Q335" i="37" s="1"/>
  <c r="AL1282" i="157"/>
  <c r="AF334" i="37" s="1"/>
  <c r="AK1282" i="157"/>
  <c r="AE334" i="37" s="1"/>
  <c r="AG1282" i="157"/>
  <c r="AA334" i="37" s="1"/>
  <c r="W1282" i="157"/>
  <c r="Q334" i="37" s="1"/>
  <c r="AK1276" i="157"/>
  <c r="AL1206" i="157"/>
  <c r="AK1206" i="157"/>
  <c r="AG1206" i="157"/>
  <c r="W1206" i="157"/>
  <c r="AF1283" i="157"/>
  <c r="Z335" i="37" s="1"/>
  <c r="AL1103" i="157"/>
  <c r="AF199" i="37" s="1"/>
  <c r="AK1103" i="157"/>
  <c r="AE199" i="37" s="1"/>
  <c r="AG1103" i="157"/>
  <c r="AA199" i="37" s="1"/>
  <c r="W1103" i="157"/>
  <c r="Q199" i="37" s="1"/>
  <c r="AL1099" i="157"/>
  <c r="AF195" i="37" s="1"/>
  <c r="AK1099" i="157"/>
  <c r="AE195" i="37" s="1"/>
  <c r="AG1099" i="157"/>
  <c r="AA195" i="37" s="1"/>
  <c r="W1099" i="157"/>
  <c r="Q195" i="37" s="1"/>
  <c r="AL1071" i="157"/>
  <c r="AF167" i="37" s="1"/>
  <c r="AK1071" i="157"/>
  <c r="AE167" i="37" s="1"/>
  <c r="AG1071" i="157"/>
  <c r="AA167" i="37" s="1"/>
  <c r="AL1057" i="157"/>
  <c r="AF153" i="37" s="1"/>
  <c r="AK1057" i="157"/>
  <c r="AE153" i="37" s="1"/>
  <c r="AG1057" i="157"/>
  <c r="AA153" i="37" s="1"/>
  <c r="AL1056" i="157"/>
  <c r="AF152" i="37" s="1"/>
  <c r="AK1056" i="157"/>
  <c r="AE152" i="37" s="1"/>
  <c r="AG1056" i="157"/>
  <c r="AA152" i="37" s="1"/>
  <c r="W1057" i="157"/>
  <c r="Q153" i="37" s="1"/>
  <c r="W1056" i="157"/>
  <c r="Q152" i="37" s="1"/>
  <c r="AL1052" i="157"/>
  <c r="W1051" i="157"/>
  <c r="AL1038" i="157"/>
  <c r="AG1038" i="157"/>
  <c r="AF1057" i="157"/>
  <c r="Z153" i="37" s="1"/>
  <c r="AF1056" i="157"/>
  <c r="Z152" i="37" s="1"/>
  <c r="AE134" i="37"/>
  <c r="AA134" i="37"/>
  <c r="W931" i="157"/>
  <c r="Q134" i="37" s="1"/>
  <c r="AF129" i="37"/>
  <c r="AE129" i="37"/>
  <c r="AA129" i="37"/>
  <c r="W926" i="157"/>
  <c r="Q129" i="37" s="1"/>
  <c r="AL895" i="157"/>
  <c r="AF98" i="37" s="1"/>
  <c r="AG895" i="157"/>
  <c r="AA98" i="37" s="1"/>
  <c r="W895" i="157"/>
  <c r="Q98" i="37" s="1"/>
  <c r="AF82" i="37"/>
  <c r="AE82" i="37"/>
  <c r="AA82" i="37"/>
  <c r="W879" i="157"/>
  <c r="Q82" i="37" s="1"/>
  <c r="AF81" i="37"/>
  <c r="AA81" i="37"/>
  <c r="W878" i="157"/>
  <c r="Q81" i="37" s="1"/>
  <c r="AG866" i="157"/>
  <c r="W866" i="157"/>
  <c r="AG854" i="157"/>
  <c r="W854" i="157"/>
  <c r="AL791" i="157"/>
  <c r="AK791" i="157"/>
  <c r="AG791" i="157"/>
  <c r="W791" i="157"/>
  <c r="AL709" i="157"/>
  <c r="AK709" i="157"/>
  <c r="AG708" i="157"/>
  <c r="AG709" i="157" s="1"/>
  <c r="W708" i="157"/>
  <c r="AL682" i="157"/>
  <c r="AK682" i="157"/>
  <c r="AG681" i="157"/>
  <c r="AG682" i="157" s="1"/>
  <c r="W681" i="157"/>
  <c r="AE681" i="157" s="1"/>
  <c r="AE682" i="157" s="1"/>
  <c r="AL667" i="157"/>
  <c r="AK667" i="157"/>
  <c r="AG667" i="157"/>
  <c r="AG668" i="157" s="1"/>
  <c r="W667" i="157"/>
  <c r="AL594" i="157"/>
  <c r="AL595" i="157" s="1"/>
  <c r="AK594" i="157"/>
  <c r="AK595" i="157" s="1"/>
  <c r="AG594" i="157"/>
  <c r="AG595" i="157" s="1"/>
  <c r="W594" i="157"/>
  <c r="AK452" i="157"/>
  <c r="AG452" i="157"/>
  <c r="W443" i="157"/>
  <c r="AL391" i="157"/>
  <c r="AL398" i="157" s="1"/>
  <c r="AK391" i="157"/>
  <c r="AK398" i="157" s="1"/>
  <c r="AG391" i="157"/>
  <c r="AG398" i="157" s="1"/>
  <c r="W391" i="157"/>
  <c r="AL358" i="157"/>
  <c r="AG358" i="157"/>
  <c r="AL252" i="157"/>
  <c r="AK252" i="157"/>
  <c r="AG252" i="157"/>
  <c r="W252" i="157"/>
  <c r="AL173" i="157"/>
  <c r="AK173" i="157"/>
  <c r="AG173" i="157"/>
  <c r="W173" i="157"/>
  <c r="AL97" i="157"/>
  <c r="AK97" i="157"/>
  <c r="AG97" i="157"/>
  <c r="AK3392" i="156"/>
  <c r="AF1115" i="37" s="1"/>
  <c r="AK3388" i="156"/>
  <c r="AF1111" i="37" s="1"/>
  <c r="AK3378" i="156"/>
  <c r="AF1101" i="37" s="1"/>
  <c r="AK3360" i="156"/>
  <c r="AK3346" i="156"/>
  <c r="AK3345" i="156"/>
  <c r="AJ3388" i="156"/>
  <c r="AE1111" i="37" s="1"/>
  <c r="AJ3378" i="156"/>
  <c r="AE1101" i="37" s="1"/>
  <c r="AJ3360" i="156"/>
  <c r="AE1083" i="37" s="1"/>
  <c r="AJ3346" i="156"/>
  <c r="AE1069" i="37" s="1"/>
  <c r="AJ3345" i="156"/>
  <c r="AE1068" i="37" s="1"/>
  <c r="AF3392" i="156"/>
  <c r="AA1115" i="37" s="1"/>
  <c r="AF3388" i="156"/>
  <c r="AA1111" i="37" s="1"/>
  <c r="AF3378" i="156"/>
  <c r="AA1101" i="37" s="1"/>
  <c r="AF3360" i="156"/>
  <c r="AA1083" i="37" s="1"/>
  <c r="AF3346" i="156"/>
  <c r="AA1069" i="37" s="1"/>
  <c r="AF3345" i="156"/>
  <c r="AA1068" i="37" s="1"/>
  <c r="V3392" i="156"/>
  <c r="V3388" i="156"/>
  <c r="V3346" i="156"/>
  <c r="V3345" i="156"/>
  <c r="AF3341" i="156"/>
  <c r="AK3270" i="156"/>
  <c r="AF3270" i="156"/>
  <c r="V3270" i="156"/>
  <c r="V3190" i="156"/>
  <c r="AF3190" i="156"/>
  <c r="AA688" i="37" s="1"/>
  <c r="AJ3190" i="156"/>
  <c r="AE688" i="37" s="1"/>
  <c r="AK3190" i="156"/>
  <c r="V3186" i="156"/>
  <c r="AF3186" i="156"/>
  <c r="AA684" i="37" s="1"/>
  <c r="AJ3186" i="156"/>
  <c r="AE684" i="37" s="1"/>
  <c r="AK3186" i="156"/>
  <c r="V3158" i="156"/>
  <c r="AF3158" i="156"/>
  <c r="AA656" i="37" s="1"/>
  <c r="AJ3158" i="156"/>
  <c r="AE656" i="37" s="1"/>
  <c r="AK3158" i="156"/>
  <c r="V3143" i="156"/>
  <c r="AF3143" i="156"/>
  <c r="AA641" i="37" s="1"/>
  <c r="AJ3143" i="156"/>
  <c r="AE641" i="37" s="1"/>
  <c r="AK3143" i="156"/>
  <c r="V3144" i="156"/>
  <c r="AF3144" i="156"/>
  <c r="AA642" i="37" s="1"/>
  <c r="AJ3144" i="156"/>
  <c r="AE642" i="37" s="1"/>
  <c r="AK3144" i="156"/>
  <c r="AK3191" i="156"/>
  <c r="AJ3191" i="156"/>
  <c r="AE689" i="37" s="1"/>
  <c r="AF3139" i="156"/>
  <c r="V3191" i="156"/>
  <c r="AE3186" i="156"/>
  <c r="AE3144" i="156"/>
  <c r="AE3143" i="156"/>
  <c r="V3005" i="156"/>
  <c r="AF3005" i="156"/>
  <c r="AA579" i="37" s="1"/>
  <c r="AJ3005" i="156"/>
  <c r="AE579" i="37" s="1"/>
  <c r="AK3005" i="156"/>
  <c r="V3006" i="156"/>
  <c r="AF3006" i="156"/>
  <c r="AA580" i="37" s="1"/>
  <c r="AJ3006" i="156"/>
  <c r="AE580" i="37" s="1"/>
  <c r="AK3006" i="156"/>
  <c r="V3053" i="156"/>
  <c r="AF3053" i="156"/>
  <c r="AA627" i="37" s="1"/>
  <c r="AJ3053" i="156"/>
  <c r="AE627" i="37" s="1"/>
  <c r="AK3053" i="156"/>
  <c r="V3049" i="156"/>
  <c r="AF3049" i="156"/>
  <c r="AA623" i="37" s="1"/>
  <c r="AJ3049" i="156"/>
  <c r="AE623" i="37" s="1"/>
  <c r="AK3049" i="156"/>
  <c r="V3020" i="156"/>
  <c r="AF3020" i="156"/>
  <c r="AA594" i="37" s="1"/>
  <c r="AJ3020" i="156"/>
  <c r="AE594" i="37" s="1"/>
  <c r="AK3020" i="156"/>
  <c r="AK3002" i="156"/>
  <c r="AJ3054" i="156"/>
  <c r="AE628" i="37" s="1"/>
  <c r="AF3002" i="156"/>
  <c r="AE3049" i="156"/>
  <c r="AE3020" i="156"/>
  <c r="AE3006" i="156"/>
  <c r="AE3005" i="156"/>
  <c r="V2901" i="156"/>
  <c r="AF2901" i="156"/>
  <c r="AA503" i="37" s="1"/>
  <c r="AJ2901" i="156"/>
  <c r="AE503" i="37" s="1"/>
  <c r="AK2901" i="156"/>
  <c r="V2897" i="156"/>
  <c r="AF2897" i="156"/>
  <c r="AA499" i="37" s="1"/>
  <c r="AJ2897" i="156"/>
  <c r="AE499" i="37" s="1"/>
  <c r="AK2897" i="156"/>
  <c r="V2854" i="156"/>
  <c r="AF2854" i="156"/>
  <c r="AA456" i="37" s="1"/>
  <c r="AJ2854" i="156"/>
  <c r="AE456" i="37" s="1"/>
  <c r="AK2854" i="156"/>
  <c r="V2855" i="156"/>
  <c r="AF2855" i="156"/>
  <c r="AA457" i="37" s="1"/>
  <c r="AJ2855" i="156"/>
  <c r="AE457" i="37" s="1"/>
  <c r="AK2855" i="156"/>
  <c r="V2856" i="156"/>
  <c r="AE2856" i="156"/>
  <c r="AF2856" i="156"/>
  <c r="AA458" i="37" s="1"/>
  <c r="AH2856" i="156"/>
  <c r="AC458" i="37" s="1"/>
  <c r="AJ2856" i="156"/>
  <c r="AE458" i="37" s="1"/>
  <c r="AK2856" i="156"/>
  <c r="V2857" i="156"/>
  <c r="AE2857" i="156"/>
  <c r="AF2857" i="156"/>
  <c r="AA459" i="37" s="1"/>
  <c r="AH2857" i="156"/>
  <c r="AC459" i="37" s="1"/>
  <c r="AJ2857" i="156"/>
  <c r="AE459" i="37" s="1"/>
  <c r="AK2857" i="156"/>
  <c r="V2858" i="156"/>
  <c r="AE2858" i="156"/>
  <c r="AF2858" i="156"/>
  <c r="AA460" i="37" s="1"/>
  <c r="AH2858" i="156"/>
  <c r="AC460" i="37" s="1"/>
  <c r="AJ2858" i="156"/>
  <c r="AE460" i="37" s="1"/>
  <c r="AK2858" i="156"/>
  <c r="V2859" i="156"/>
  <c r="AE2859" i="156"/>
  <c r="AF2859" i="156"/>
  <c r="AA461" i="37" s="1"/>
  <c r="AH2859" i="156"/>
  <c r="AC461" i="37" s="1"/>
  <c r="AJ2859" i="156"/>
  <c r="AE461" i="37" s="1"/>
  <c r="AK2859" i="156"/>
  <c r="V2860" i="156"/>
  <c r="AE2860" i="156"/>
  <c r="AF2860" i="156"/>
  <c r="AA462" i="37" s="1"/>
  <c r="AH2860" i="156"/>
  <c r="AC462" i="37" s="1"/>
  <c r="AJ2860" i="156"/>
  <c r="AE462" i="37" s="1"/>
  <c r="AK2860" i="156"/>
  <c r="V2861" i="156"/>
  <c r="AE2861" i="156"/>
  <c r="AF2861" i="156"/>
  <c r="AA463" i="37" s="1"/>
  <c r="AH2861" i="156"/>
  <c r="AC463" i="37" s="1"/>
  <c r="AJ2861" i="156"/>
  <c r="AE463" i="37" s="1"/>
  <c r="AK2861" i="156"/>
  <c r="V2862" i="156"/>
  <c r="AE2862" i="156"/>
  <c r="AF2862" i="156"/>
  <c r="AA464" i="37" s="1"/>
  <c r="AH2862" i="156"/>
  <c r="AC464" i="37" s="1"/>
  <c r="AJ2862" i="156"/>
  <c r="AE464" i="37" s="1"/>
  <c r="AK2862" i="156"/>
  <c r="V2863" i="156"/>
  <c r="AE2863" i="156"/>
  <c r="AF2863" i="156"/>
  <c r="AA465" i="37" s="1"/>
  <c r="AH2863" i="156"/>
  <c r="AC465" i="37" s="1"/>
  <c r="AJ2863" i="156"/>
  <c r="AE465" i="37" s="1"/>
  <c r="AK2863" i="156"/>
  <c r="V2865" i="156"/>
  <c r="AE2865" i="156"/>
  <c r="AF2865" i="156"/>
  <c r="AA467" i="37" s="1"/>
  <c r="AH2865" i="156"/>
  <c r="AC467" i="37" s="1"/>
  <c r="AJ2865" i="156"/>
  <c r="AE467" i="37" s="1"/>
  <c r="AK2865" i="156"/>
  <c r="V2866" i="156"/>
  <c r="AE2866" i="156"/>
  <c r="AF2866" i="156"/>
  <c r="AA468" i="37" s="1"/>
  <c r="AH2866" i="156"/>
  <c r="AC468" i="37" s="1"/>
  <c r="AJ2866" i="156"/>
  <c r="AE468" i="37" s="1"/>
  <c r="AK2866" i="156"/>
  <c r="V2867" i="156"/>
  <c r="AE2867" i="156"/>
  <c r="AF2867" i="156"/>
  <c r="AA469" i="37" s="1"/>
  <c r="AH2867" i="156"/>
  <c r="AC469" i="37" s="1"/>
  <c r="AJ2867" i="156"/>
  <c r="AE469" i="37" s="1"/>
  <c r="AK2867" i="156"/>
  <c r="V2868" i="156"/>
  <c r="AE2868" i="156"/>
  <c r="AF2868" i="156"/>
  <c r="AA470" i="37" s="1"/>
  <c r="AH2868" i="156"/>
  <c r="AC470" i="37" s="1"/>
  <c r="AJ2868" i="156"/>
  <c r="AE470" i="37" s="1"/>
  <c r="AK2868" i="156"/>
  <c r="V2869" i="156"/>
  <c r="AF2869" i="156"/>
  <c r="AA471" i="37" s="1"/>
  <c r="AK2869" i="156"/>
  <c r="AK2902" i="156"/>
  <c r="AF2902" i="156"/>
  <c r="AA504" i="37" s="1"/>
  <c r="V2849" i="156"/>
  <c r="AE2897" i="156"/>
  <c r="AE2855" i="156"/>
  <c r="AE2854" i="156"/>
  <c r="V2758" i="156"/>
  <c r="AF2758" i="156"/>
  <c r="AA319" i="37" s="1"/>
  <c r="AJ2758" i="156"/>
  <c r="AE319" i="37" s="1"/>
  <c r="AK2758" i="156"/>
  <c r="V2762" i="156"/>
  <c r="V2763" i="156"/>
  <c r="V2764" i="156"/>
  <c r="V2727" i="156"/>
  <c r="AF2727" i="156"/>
  <c r="AA288" i="37" s="1"/>
  <c r="AJ2727" i="156"/>
  <c r="AE288" i="37" s="1"/>
  <c r="AK2727" i="156"/>
  <c r="V2712" i="156"/>
  <c r="AF2712" i="156"/>
  <c r="AA273" i="37" s="1"/>
  <c r="AJ2712" i="156"/>
  <c r="AE273" i="37" s="1"/>
  <c r="AK2712" i="156"/>
  <c r="V2713" i="156"/>
  <c r="AF2713" i="156"/>
  <c r="AA274" i="37" s="1"/>
  <c r="AJ2713" i="156"/>
  <c r="AE274" i="37" s="1"/>
  <c r="AK2713" i="156"/>
  <c r="AK2759" i="156"/>
  <c r="AJ2759" i="156"/>
  <c r="AE320" i="37" s="1"/>
  <c r="AF2759" i="156"/>
  <c r="AA320" i="37" s="1"/>
  <c r="V2759" i="156"/>
  <c r="Z470" i="37" l="1"/>
  <c r="Z465" i="37"/>
  <c r="Z642" i="37"/>
  <c r="Z456" i="37"/>
  <c r="Z623" i="37"/>
  <c r="Z641" i="37"/>
  <c r="Z457" i="37"/>
  <c r="Z468" i="37"/>
  <c r="Z463" i="37"/>
  <c r="Z461" i="37"/>
  <c r="Z579" i="37"/>
  <c r="Z499" i="37"/>
  <c r="Z580" i="37"/>
  <c r="Z684" i="37"/>
  <c r="Z459" i="37"/>
  <c r="Z469" i="37"/>
  <c r="Z467" i="37"/>
  <c r="Z464" i="37"/>
  <c r="Z462" i="37"/>
  <c r="Z460" i="37"/>
  <c r="Z458" i="37"/>
  <c r="Z594" i="37"/>
  <c r="AF320" i="37"/>
  <c r="AF319" i="37"/>
  <c r="AF594" i="37"/>
  <c r="AF623" i="37"/>
  <c r="AF627" i="37"/>
  <c r="AF580" i="37"/>
  <c r="AF579" i="37"/>
  <c r="AF1069" i="37"/>
  <c r="AF274" i="37"/>
  <c r="AF273" i="37"/>
  <c r="AF288" i="37"/>
  <c r="AF504" i="37"/>
  <c r="AF470" i="37"/>
  <c r="AF468" i="37"/>
  <c r="AF465" i="37"/>
  <c r="AF463" i="37"/>
  <c r="AF461" i="37"/>
  <c r="AF459" i="37"/>
  <c r="AF457" i="37"/>
  <c r="AF456" i="37"/>
  <c r="AF499" i="37"/>
  <c r="AF503" i="37"/>
  <c r="AF1083" i="37"/>
  <c r="AF471" i="37"/>
  <c r="AF689" i="37"/>
  <c r="AF469" i="37"/>
  <c r="AF467" i="37"/>
  <c r="AF464" i="37"/>
  <c r="AF462" i="37"/>
  <c r="AF460" i="37"/>
  <c r="AF458" i="37"/>
  <c r="AF642" i="37"/>
  <c r="AF641" i="37"/>
  <c r="AF656" i="37"/>
  <c r="AF684" i="37"/>
  <c r="AF688" i="37"/>
  <c r="AF1068" i="37"/>
  <c r="AE932" i="157"/>
  <c r="Y135" i="37" s="1"/>
  <c r="AL932" i="157"/>
  <c r="AG932" i="157"/>
  <c r="AA135" i="37" s="1"/>
  <c r="AK668" i="157"/>
  <c r="W932" i="157"/>
  <c r="Q135" i="37" s="1"/>
  <c r="AL668" i="157"/>
  <c r="Q273" i="37"/>
  <c r="Q469" i="37"/>
  <c r="Q467" i="37"/>
  <c r="Q456" i="37"/>
  <c r="Q627" i="37"/>
  <c r="Q689" i="37"/>
  <c r="Q323" i="37"/>
  <c r="Q319" i="37"/>
  <c r="Q642" i="37"/>
  <c r="Q641" i="37"/>
  <c r="Q656" i="37"/>
  <c r="Q684" i="37"/>
  <c r="Q688" i="37"/>
  <c r="Q1115" i="37"/>
  <c r="Q274" i="37"/>
  <c r="Q460" i="37"/>
  <c r="Q458" i="37"/>
  <c r="Q457" i="37"/>
  <c r="Q499" i="37"/>
  <c r="Q503" i="37"/>
  <c r="Q594" i="37"/>
  <c r="Q579" i="37"/>
  <c r="Q320" i="37"/>
  <c r="Q325" i="37"/>
  <c r="Q1069" i="37"/>
  <c r="Q288" i="37"/>
  <c r="Q471" i="37"/>
  <c r="Q464" i="37"/>
  <c r="Q462" i="37"/>
  <c r="Q623" i="37"/>
  <c r="Q580" i="37"/>
  <c r="Q1068" i="37"/>
  <c r="Q324" i="37"/>
  <c r="Q470" i="37"/>
  <c r="Q468" i="37"/>
  <c r="Q465" i="37"/>
  <c r="Q463" i="37"/>
  <c r="Q461" i="37"/>
  <c r="Q459" i="37"/>
  <c r="Q1111" i="37"/>
  <c r="W97" i="157"/>
  <c r="W398" i="157"/>
  <c r="W452" i="157"/>
  <c r="W529" i="157"/>
  <c r="W1052" i="157"/>
  <c r="AI765" i="37"/>
  <c r="W358" i="157"/>
  <c r="W668" i="157"/>
  <c r="W682" i="157"/>
  <c r="W709" i="157"/>
  <c r="W1698" i="157"/>
  <c r="V3002" i="156"/>
  <c r="Z96" i="37"/>
  <c r="W595" i="157"/>
  <c r="AF1469" i="157"/>
  <c r="Z442" i="37" s="1"/>
  <c r="AE2901" i="156"/>
  <c r="AE3346" i="156"/>
  <c r="Z1069" i="37" s="1"/>
  <c r="AH3091" i="156"/>
  <c r="AE3345" i="156"/>
  <c r="Z1068" i="37" s="1"/>
  <c r="AF3191" i="156"/>
  <c r="AA689" i="37" s="1"/>
  <c r="AJ3139" i="156"/>
  <c r="AE3158" i="156"/>
  <c r="AK3393" i="156"/>
  <c r="AF1116" i="37" s="1"/>
  <c r="AF3393" i="156"/>
  <c r="AA1116" i="37" s="1"/>
  <c r="AH3126" i="156"/>
  <c r="AH3138" i="156"/>
  <c r="AE3190" i="156"/>
  <c r="AH3249" i="156"/>
  <c r="AH3326" i="156"/>
  <c r="AH3340" i="156"/>
  <c r="AE3388" i="156"/>
  <c r="Z1111" i="37" s="1"/>
  <c r="AH3119" i="156"/>
  <c r="AH3133" i="156"/>
  <c r="V3139" i="156"/>
  <c r="AK3139" i="156"/>
  <c r="AH3221" i="156"/>
  <c r="AH3269" i="156"/>
  <c r="AH3335" i="156"/>
  <c r="AK3341" i="156"/>
  <c r="AE3360" i="156"/>
  <c r="Z1083" i="37" s="1"/>
  <c r="AG1104" i="157"/>
  <c r="AA200" i="37" s="1"/>
  <c r="AI1146" i="157"/>
  <c r="AF1282" i="157"/>
  <c r="Z334" i="37" s="1"/>
  <c r="AF1325" i="157"/>
  <c r="Z377" i="37" s="1"/>
  <c r="W1330" i="157"/>
  <c r="Q382" i="37" s="1"/>
  <c r="AI1041" i="157"/>
  <c r="AG1330" i="157"/>
  <c r="AA382" i="37" s="1"/>
  <c r="AL1330" i="157"/>
  <c r="AF382" i="37" s="1"/>
  <c r="AI1099" i="157"/>
  <c r="AC195" i="37" s="1"/>
  <c r="AF1099" i="157"/>
  <c r="Z195" i="37" s="1"/>
  <c r="AI1015" i="157"/>
  <c r="AF1103" i="157"/>
  <c r="Z199" i="37" s="1"/>
  <c r="AK1104" i="157"/>
  <c r="AE200" i="37" s="1"/>
  <c r="AL1104" i="157"/>
  <c r="AF200" i="37" s="1"/>
  <c r="AG1052" i="157"/>
  <c r="AK1052" i="157"/>
  <c r="AF1071" i="157"/>
  <c r="Z167" i="37" s="1"/>
  <c r="AI1267" i="157"/>
  <c r="W1276" i="157"/>
  <c r="AG1276" i="157"/>
  <c r="AL1276" i="157"/>
  <c r="AF1329" i="157"/>
  <c r="Z381" i="37" s="1"/>
  <c r="AK1330" i="157"/>
  <c r="AE382" i="37" s="1"/>
  <c r="AK1419" i="157"/>
  <c r="AI1503" i="157"/>
  <c r="AI1570" i="157" s="1"/>
  <c r="AC534" i="37" s="1"/>
  <c r="AI1534" i="157"/>
  <c r="W1551" i="157"/>
  <c r="AG1551" i="157"/>
  <c r="AK1698" i="157"/>
  <c r="AL1751" i="157"/>
  <c r="AF750" i="37" s="1"/>
  <c r="AG1751" i="157"/>
  <c r="AA750" i="37" s="1"/>
  <c r="W1751" i="157"/>
  <c r="Q750" i="37" s="1"/>
  <c r="W1921" i="157"/>
  <c r="Q813" i="37" s="1"/>
  <c r="AG1857" i="157"/>
  <c r="AG1870" i="157" s="1"/>
  <c r="AA762" i="37" s="1"/>
  <c r="AG1921" i="157"/>
  <c r="AA813" i="37" s="1"/>
  <c r="AK1857" i="157"/>
  <c r="AK1870" i="157" s="1"/>
  <c r="AE762" i="37" s="1"/>
  <c r="AK1921" i="157"/>
  <c r="AE813" i="37" s="1"/>
  <c r="AI1174" i="157"/>
  <c r="AI1217" i="157"/>
  <c r="AI1231" i="157"/>
  <c r="AF1297" i="157"/>
  <c r="Z349" i="37" s="1"/>
  <c r="AI1368" i="157"/>
  <c r="AI1438" i="157" s="1"/>
  <c r="AC411" i="37" s="1"/>
  <c r="AI1400" i="157"/>
  <c r="W1419" i="157"/>
  <c r="AG1419" i="157"/>
  <c r="AL1419" i="157"/>
  <c r="AF1570" i="157"/>
  <c r="Z534" i="37" s="1"/>
  <c r="AF1601" i="157"/>
  <c r="Z565" i="37" s="1"/>
  <c r="AI1642" i="157"/>
  <c r="AI1717" i="157" s="1"/>
  <c r="AC716" i="37" s="1"/>
  <c r="AI1671" i="157"/>
  <c r="AI1746" i="157" s="1"/>
  <c r="AC745" i="37" s="1"/>
  <c r="AI1681" i="157"/>
  <c r="AF1746" i="157"/>
  <c r="Z745" i="37" s="1"/>
  <c r="AF1750" i="157"/>
  <c r="Z749" i="37" s="1"/>
  <c r="AI1792" i="157"/>
  <c r="AI1888" i="157" s="1"/>
  <c r="AC780" i="37" s="1"/>
  <c r="AF1888" i="157"/>
  <c r="Z780" i="37" s="1"/>
  <c r="AI1820" i="157"/>
  <c r="AI1916" i="157" s="1"/>
  <c r="AC808" i="37" s="1"/>
  <c r="AF1916" i="157"/>
  <c r="Z808" i="37" s="1"/>
  <c r="AI1832" i="157"/>
  <c r="AF1920" i="157"/>
  <c r="Z812" i="37" s="1"/>
  <c r="AI1847" i="157"/>
  <c r="W1857" i="157"/>
  <c r="AF1856" i="157"/>
  <c r="AL1857" i="157"/>
  <c r="AL1870" i="157" s="1"/>
  <c r="AF762" i="37" s="1"/>
  <c r="AL1921" i="157"/>
  <c r="AF813" i="37" s="1"/>
  <c r="AI1777" i="157"/>
  <c r="AI1873" i="157" s="1"/>
  <c r="AC765" i="37" s="1"/>
  <c r="AI1778" i="157"/>
  <c r="AI1627" i="157"/>
  <c r="AI1702" i="157" s="1"/>
  <c r="AC701" i="37" s="1"/>
  <c r="AI1628" i="157"/>
  <c r="AI1489" i="157"/>
  <c r="AI1353" i="157"/>
  <c r="AI1423" i="157" s="1"/>
  <c r="AC396" i="37" s="1"/>
  <c r="AI1354" i="157"/>
  <c r="AI1131" i="157"/>
  <c r="AI1132" i="157"/>
  <c r="AI1185" i="157"/>
  <c r="AI1258" i="157"/>
  <c r="AI964" i="157"/>
  <c r="AI533" i="157"/>
  <c r="AI550" i="157"/>
  <c r="AI25" i="157"/>
  <c r="AI27" i="157"/>
  <c r="Z82" i="37"/>
  <c r="AI464" i="157"/>
  <c r="AI106" i="157"/>
  <c r="AI41" i="157"/>
  <c r="AI107" i="157"/>
  <c r="AI121" i="157"/>
  <c r="AI184" i="157"/>
  <c r="AI185" i="157"/>
  <c r="AI199" i="157"/>
  <c r="AI657" i="157"/>
  <c r="AI667" i="157" s="1"/>
  <c r="AI668" i="157" s="1"/>
  <c r="AI729" i="157"/>
  <c r="AI743" i="157"/>
  <c r="AI503" i="157"/>
  <c r="AI517" i="157"/>
  <c r="AI68" i="157"/>
  <c r="AI83" i="157"/>
  <c r="AI150" i="157"/>
  <c r="AI157" i="157"/>
  <c r="AI228" i="157"/>
  <c r="AI237" i="157"/>
  <c r="AI288" i="157"/>
  <c r="AI316" i="157"/>
  <c r="AI338" i="157"/>
  <c r="AI367" i="157"/>
  <c r="AI382" i="157"/>
  <c r="AI390" i="157"/>
  <c r="AI407" i="157"/>
  <c r="AI419" i="157"/>
  <c r="AI599" i="157"/>
  <c r="AI613" i="157"/>
  <c r="AI641" i="157"/>
  <c r="AI647" i="157"/>
  <c r="AI671" i="157"/>
  <c r="AI681" i="157" s="1"/>
  <c r="AI682" i="157" s="1"/>
  <c r="AI771" i="157"/>
  <c r="AI778" i="157"/>
  <c r="AI797" i="157"/>
  <c r="AI839" i="157"/>
  <c r="AI698" i="157"/>
  <c r="AH3280" i="156"/>
  <c r="AH3281" i="156"/>
  <c r="AH3206" i="156"/>
  <c r="AH3207" i="156"/>
  <c r="AH3076" i="156"/>
  <c r="AH3077" i="156"/>
  <c r="AH2650" i="156"/>
  <c r="AE2713" i="156"/>
  <c r="AF2849" i="156"/>
  <c r="AK2849" i="156"/>
  <c r="AJ3002" i="156"/>
  <c r="AK3054" i="156"/>
  <c r="AF3054" i="156"/>
  <c r="AA628" i="37" s="1"/>
  <c r="V3054" i="156"/>
  <c r="AE3053" i="156"/>
  <c r="AH2823" i="156"/>
  <c r="AH2829" i="156"/>
  <c r="V2902" i="156"/>
  <c r="AH2942" i="156"/>
  <c r="AH2996" i="156"/>
  <c r="AH3001" i="156"/>
  <c r="AH2927" i="156"/>
  <c r="AH2928" i="156"/>
  <c r="AH2971" i="156"/>
  <c r="AH2980" i="156"/>
  <c r="AH2780" i="156"/>
  <c r="AH2781" i="156"/>
  <c r="AI893" i="157" l="1"/>
  <c r="AC96" i="37" s="1"/>
  <c r="AI779" i="157"/>
  <c r="AH2981" i="156"/>
  <c r="AH3127" i="156"/>
  <c r="AI1900" i="157"/>
  <c r="AC792" i="37" s="1"/>
  <c r="AI648" i="157"/>
  <c r="AI238" i="157"/>
  <c r="AI1682" i="157"/>
  <c r="AI158" i="157"/>
  <c r="AI1833" i="157"/>
  <c r="AI1186" i="157"/>
  <c r="AI1016" i="157"/>
  <c r="AI1401" i="157"/>
  <c r="AE595" i="157"/>
  <c r="AE875" i="157" s="1"/>
  <c r="Y78" i="37" s="1"/>
  <c r="Y77" i="37" s="1"/>
  <c r="Z627" i="37"/>
  <c r="Z656" i="37"/>
  <c r="Z274" i="37"/>
  <c r="Z688" i="37"/>
  <c r="Z503" i="37"/>
  <c r="AF1224" i="37"/>
  <c r="AF628" i="37"/>
  <c r="Q1224" i="37"/>
  <c r="AI518" i="157"/>
  <c r="AI879" i="157"/>
  <c r="AC82" i="37" s="1"/>
  <c r="AI1750" i="157"/>
  <c r="AC749" i="37" s="1"/>
  <c r="AI1469" i="157"/>
  <c r="AC442" i="37" s="1"/>
  <c r="AI1920" i="157"/>
  <c r="AC812" i="37" s="1"/>
  <c r="AI1601" i="157"/>
  <c r="AC565" i="37" s="1"/>
  <c r="AI1268" i="157"/>
  <c r="AI1103" i="157"/>
  <c r="AC199" i="37" s="1"/>
  <c r="AI1051" i="157"/>
  <c r="AI1052" i="157" s="1"/>
  <c r="AI1083" i="157"/>
  <c r="AC179" i="37" s="1"/>
  <c r="AI84" i="157"/>
  <c r="Q504" i="37"/>
  <c r="Q628" i="37"/>
  <c r="AH2854" i="156"/>
  <c r="AH3005" i="156"/>
  <c r="AC579" i="37" s="1"/>
  <c r="AH2713" i="156"/>
  <c r="AC274" i="37" s="1"/>
  <c r="AH3049" i="156"/>
  <c r="AC623" i="37" s="1"/>
  <c r="AH3143" i="156"/>
  <c r="AC641" i="37" s="1"/>
  <c r="AH3186" i="156"/>
  <c r="AH3388" i="156"/>
  <c r="AC1111" i="37" s="1"/>
  <c r="AH3006" i="156"/>
  <c r="AC580" i="37" s="1"/>
  <c r="AH3020" i="156"/>
  <c r="AC594" i="37" s="1"/>
  <c r="AH2897" i="156"/>
  <c r="AC499" i="37" s="1"/>
  <c r="AH3158" i="156"/>
  <c r="AI1056" i="157"/>
  <c r="AC152" i="37" s="1"/>
  <c r="AI396" i="37"/>
  <c r="AH702" i="37"/>
  <c r="AH396" i="37"/>
  <c r="AI152" i="37"/>
  <c r="AH152" i="37"/>
  <c r="AI579" i="37"/>
  <c r="AI580" i="37"/>
  <c r="AI457" i="37"/>
  <c r="AH641" i="37"/>
  <c r="AH579" i="37"/>
  <c r="AH642" i="37"/>
  <c r="AH580" i="37"/>
  <c r="AH457" i="37"/>
  <c r="AI274" i="37"/>
  <c r="AI641" i="37"/>
  <c r="AI642" i="37"/>
  <c r="AI701" i="37"/>
  <c r="AI702" i="37"/>
  <c r="AF1177" i="37"/>
  <c r="AH701" i="37"/>
  <c r="AA1177" i="37"/>
  <c r="AI1069" i="37"/>
  <c r="AE1177" i="37"/>
  <c r="AI1068" i="37"/>
  <c r="AH520" i="37"/>
  <c r="AI334" i="37"/>
  <c r="AI81" i="37"/>
  <c r="AI82" i="37"/>
  <c r="AI153" i="37"/>
  <c r="AI335" i="37"/>
  <c r="AI397" i="37"/>
  <c r="AH765" i="37"/>
  <c r="Q1177" i="37"/>
  <c r="W1870" i="157"/>
  <c r="Q762" i="37" s="1"/>
  <c r="AI443" i="157"/>
  <c r="AI391" i="157"/>
  <c r="AI594" i="157"/>
  <c r="AI595" i="157" s="1"/>
  <c r="AI1283" i="157"/>
  <c r="AC335" i="37" s="1"/>
  <c r="AI1874" i="157"/>
  <c r="AC766" i="37" s="1"/>
  <c r="AI1297" i="157"/>
  <c r="AC349" i="37" s="1"/>
  <c r="AH3190" i="156"/>
  <c r="AC688" i="37" s="1"/>
  <c r="AH2901" i="156"/>
  <c r="AC503" i="37" s="1"/>
  <c r="AF1470" i="157"/>
  <c r="Z443" i="37" s="1"/>
  <c r="AF1751" i="157"/>
  <c r="Z750" i="37" s="1"/>
  <c r="AF1330" i="157"/>
  <c r="Z382" i="37" s="1"/>
  <c r="AE3054" i="156"/>
  <c r="AE3191" i="156"/>
  <c r="AH3346" i="156"/>
  <c r="AC1069" i="37" s="1"/>
  <c r="AI1329" i="157"/>
  <c r="AC381" i="37" s="1"/>
  <c r="AI1282" i="157"/>
  <c r="AC334" i="37" s="1"/>
  <c r="AH3345" i="156"/>
  <c r="AC1068" i="37" s="1"/>
  <c r="AF1857" i="157"/>
  <c r="AF1921" i="157"/>
  <c r="Z813" i="37" s="1"/>
  <c r="AI1856" i="157"/>
  <c r="AI1857" i="157" s="1"/>
  <c r="AF1104" i="157"/>
  <c r="Z200" i="37" s="1"/>
  <c r="AF1052" i="157"/>
  <c r="AI1703" i="157"/>
  <c r="AC702" i="37" s="1"/>
  <c r="AI1556" i="157"/>
  <c r="AC520" i="37" s="1"/>
  <c r="AI1424" i="157"/>
  <c r="AC397" i="37" s="1"/>
  <c r="AI1325" i="157"/>
  <c r="AC377" i="37" s="1"/>
  <c r="AI1057" i="157"/>
  <c r="AC153" i="37" s="1"/>
  <c r="AI708" i="157"/>
  <c r="AI709" i="157" s="1"/>
  <c r="AH3144" i="156"/>
  <c r="AC642" i="37" s="1"/>
  <c r="AH3053" i="156"/>
  <c r="AC627" i="37" s="1"/>
  <c r="AH2855" i="156"/>
  <c r="AC457" i="37" s="1"/>
  <c r="Z628" i="37" l="1"/>
  <c r="Z689" i="37"/>
  <c r="AE874" i="157"/>
  <c r="AC684" i="37"/>
  <c r="AC656" i="37"/>
  <c r="AC456" i="37"/>
  <c r="AI520" i="37"/>
  <c r="AH1068" i="37"/>
  <c r="AH1069" i="37"/>
  <c r="AH274" i="37"/>
  <c r="AH335" i="37"/>
  <c r="AH153" i="37"/>
  <c r="AH82" i="37"/>
  <c r="AH334" i="37"/>
  <c r="Z1177" i="37"/>
  <c r="AH397" i="37"/>
  <c r="Y1177" i="37"/>
  <c r="AI1177" i="37" s="1"/>
  <c r="AI766" i="37"/>
  <c r="AH766" i="37"/>
  <c r="AI1921" i="157"/>
  <c r="AC813" i="37" s="1"/>
  <c r="AI1751" i="157"/>
  <c r="AC750" i="37" s="1"/>
  <c r="AI1470" i="157"/>
  <c r="AC443" i="37" s="1"/>
  <c r="AI1330" i="157"/>
  <c r="AC382" i="37" s="1"/>
  <c r="AH3191" i="156"/>
  <c r="AC689" i="37" s="1"/>
  <c r="AH3054" i="156"/>
  <c r="AC628" i="37" s="1"/>
  <c r="AC1177" i="37" l="1"/>
  <c r="AH1177" i="37"/>
  <c r="AK2708" i="156"/>
  <c r="AJ2708" i="156"/>
  <c r="AF2708" i="156"/>
  <c r="V2708" i="156"/>
  <c r="AH2649" i="156" l="1"/>
  <c r="AE2712" i="156"/>
  <c r="AH2664" i="156"/>
  <c r="AE2727" i="156"/>
  <c r="AH2695" i="156"/>
  <c r="AE2758" i="156"/>
  <c r="AK2624" i="156"/>
  <c r="AJ2624" i="156"/>
  <c r="AE66" i="37" s="1"/>
  <c r="AF2624" i="156"/>
  <c r="AA66" i="37" s="1"/>
  <c r="V2624" i="156"/>
  <c r="AJ1537" i="156"/>
  <c r="AF1537" i="156"/>
  <c r="AH2696" i="156" l="1"/>
  <c r="AH2759" i="156" s="1"/>
  <c r="AC320" i="37" s="1"/>
  <c r="Z288" i="37"/>
  <c r="Z319" i="37"/>
  <c r="Z273" i="37"/>
  <c r="AF66" i="37"/>
  <c r="Q66" i="37"/>
  <c r="AH2727" i="156"/>
  <c r="AC288" i="37" s="1"/>
  <c r="AH2712" i="156"/>
  <c r="AC273" i="37" s="1"/>
  <c r="AK1537" i="156"/>
  <c r="AE2759" i="156"/>
  <c r="AH2758" i="156"/>
  <c r="AC319" i="37" s="1"/>
  <c r="V1537" i="156"/>
  <c r="AK2584" i="156"/>
  <c r="AF2584" i="156"/>
  <c r="AA26" i="37" s="1"/>
  <c r="V2584" i="156"/>
  <c r="AK2570" i="156"/>
  <c r="AF2570" i="156"/>
  <c r="AA12" i="37" s="1"/>
  <c r="V2570" i="156"/>
  <c r="AE2534" i="156"/>
  <c r="AK2527" i="156"/>
  <c r="AJ2527" i="156"/>
  <c r="AJ2629" i="156" s="1"/>
  <c r="AE71" i="37" s="1"/>
  <c r="AF2527" i="156"/>
  <c r="AF2629" i="156" s="1"/>
  <c r="AA71" i="37" s="1"/>
  <c r="AE2526" i="156"/>
  <c r="AK2523" i="156"/>
  <c r="AJ2523" i="156"/>
  <c r="AF2523" i="156"/>
  <c r="AK2516" i="156"/>
  <c r="AJ2516" i="156"/>
  <c r="AF2516" i="156"/>
  <c r="AE2468" i="156"/>
  <c r="AE2452" i="156"/>
  <c r="AE2410" i="156"/>
  <c r="AK2468" i="156"/>
  <c r="AJ2468" i="156"/>
  <c r="AF2468" i="156"/>
  <c r="V2468" i="156"/>
  <c r="AE2472" i="156"/>
  <c r="AK2452" i="156"/>
  <c r="AJ2452" i="156"/>
  <c r="AJ2453" i="156" s="1"/>
  <c r="AF2452" i="156"/>
  <c r="AF2453" i="156" s="1"/>
  <c r="V2452" i="156"/>
  <c r="AF2410" i="156"/>
  <c r="V2410" i="156"/>
  <c r="AF2386" i="156"/>
  <c r="V2386" i="156"/>
  <c r="AF2355" i="156"/>
  <c r="V2355" i="156"/>
  <c r="AK2294" i="156"/>
  <c r="AF2294" i="156"/>
  <c r="AF2295" i="156" s="1"/>
  <c r="V2294" i="156"/>
  <c r="AK2278" i="156"/>
  <c r="AJ2278" i="156"/>
  <c r="AJ2279" i="156" s="1"/>
  <c r="AF2278" i="156"/>
  <c r="AF2279" i="156" s="1"/>
  <c r="V2278" i="156"/>
  <c r="AE2266" i="156"/>
  <c r="AJ2246" i="156"/>
  <c r="AF2246" i="156"/>
  <c r="AF2177" i="156"/>
  <c r="AK2113" i="156"/>
  <c r="AF2113" i="156"/>
  <c r="AJ2054" i="156"/>
  <c r="AF2054" i="156"/>
  <c r="AK1924" i="156"/>
  <c r="AJ1924" i="156"/>
  <c r="AF1924" i="156"/>
  <c r="V1924" i="156"/>
  <c r="AK1874" i="156"/>
  <c r="AJ1874" i="156"/>
  <c r="AF1874" i="156"/>
  <c r="V1874" i="156"/>
  <c r="AK1854" i="156"/>
  <c r="AJ1854" i="156"/>
  <c r="AF1854" i="156"/>
  <c r="V1854" i="156"/>
  <c r="AK1800" i="156"/>
  <c r="AF1800" i="156"/>
  <c r="V1800" i="156"/>
  <c r="AK1743" i="156"/>
  <c r="AJ1743" i="156"/>
  <c r="AF1743" i="156"/>
  <c r="V1743" i="156"/>
  <c r="AK1666" i="156"/>
  <c r="AJ1666" i="156"/>
  <c r="AF1666" i="156"/>
  <c r="AK1680" i="156"/>
  <c r="AJ1680" i="156"/>
  <c r="AF1680" i="156"/>
  <c r="AK1694" i="156"/>
  <c r="AJ1694" i="156"/>
  <c r="AF1694" i="156"/>
  <c r="V1694" i="156"/>
  <c r="V1680" i="156"/>
  <c r="V1666" i="156"/>
  <c r="AK1653" i="156"/>
  <c r="AJ1653" i="156"/>
  <c r="AF1653" i="156"/>
  <c r="AK1594" i="156"/>
  <c r="AJ1594" i="156"/>
  <c r="AF1594" i="156"/>
  <c r="AK1474" i="156"/>
  <c r="AJ1474" i="156"/>
  <c r="AF1474" i="156"/>
  <c r="Z320" i="37" l="1"/>
  <c r="AF26" i="37"/>
  <c r="AK2629" i="156"/>
  <c r="AF12" i="37"/>
  <c r="AK2453" i="156"/>
  <c r="AF2469" i="156"/>
  <c r="AJ2469" i="156"/>
  <c r="AK2469" i="156"/>
  <c r="Q12" i="37"/>
  <c r="Q26" i="37"/>
  <c r="AE2527" i="156"/>
  <c r="AH2527" i="156" s="1"/>
  <c r="AK2246" i="156"/>
  <c r="AK2279" i="156"/>
  <c r="AK2295" i="156"/>
  <c r="AK2054" i="156"/>
  <c r="AK2177" i="156"/>
  <c r="V2629" i="156"/>
  <c r="AE2490" i="156"/>
  <c r="AE2469" i="156"/>
  <c r="AE2453" i="156"/>
  <c r="V1474" i="156"/>
  <c r="V1594" i="156"/>
  <c r="V1653" i="156"/>
  <c r="V2054" i="156"/>
  <c r="V2113" i="156"/>
  <c r="V2177" i="156"/>
  <c r="V2246" i="156"/>
  <c r="V2279" i="156"/>
  <c r="V2295" i="156"/>
  <c r="V2453" i="156"/>
  <c r="AE2386" i="156"/>
  <c r="V2469" i="156"/>
  <c r="V2516" i="156"/>
  <c r="V2523" i="156"/>
  <c r="AJ2551" i="156"/>
  <c r="V2551" i="156"/>
  <c r="AF2551" i="156"/>
  <c r="AK2551" i="156"/>
  <c r="AH1974" i="156"/>
  <c r="AH1466" i="156"/>
  <c r="AH1460" i="156"/>
  <c r="AH1597" i="156"/>
  <c r="AH1611" i="156"/>
  <c r="AH2191" i="156"/>
  <c r="AH2205" i="156"/>
  <c r="AH1433" i="156"/>
  <c r="AH2359" i="156"/>
  <c r="AH2365" i="156"/>
  <c r="AH2377" i="156"/>
  <c r="AH2390" i="156"/>
  <c r="AH2399" i="156"/>
  <c r="AH2420" i="156"/>
  <c r="AH2432" i="156"/>
  <c r="AH2441" i="156"/>
  <c r="AH2456" i="156"/>
  <c r="AH2484" i="156"/>
  <c r="AH2233" i="156"/>
  <c r="AH1670" i="156"/>
  <c r="AH1540" i="156"/>
  <c r="AH2121" i="156"/>
  <c r="AH2240" i="156"/>
  <c r="AH1684" i="156"/>
  <c r="AH2498" i="156"/>
  <c r="AH1554" i="156"/>
  <c r="AH1638" i="156"/>
  <c r="AH1698" i="156"/>
  <c r="AH1754" i="156"/>
  <c r="AE1924" i="156"/>
  <c r="AH1960" i="156"/>
  <c r="AH2472" i="156"/>
  <c r="AH1419" i="156"/>
  <c r="AH1477" i="156"/>
  <c r="AH1491" i="156"/>
  <c r="AH1518" i="156"/>
  <c r="AH1527" i="156"/>
  <c r="AH1581" i="156"/>
  <c r="AH1587" i="156"/>
  <c r="AH1646" i="156"/>
  <c r="AH1666" i="156"/>
  <c r="AH1767" i="156"/>
  <c r="AH1799" i="156"/>
  <c r="AH1864" i="156"/>
  <c r="AH2035" i="156"/>
  <c r="AH2071" i="156"/>
  <c r="AH2099" i="156"/>
  <c r="AH2105" i="156"/>
  <c r="AH2135" i="156"/>
  <c r="AH2169" i="156"/>
  <c r="AH2266" i="156"/>
  <c r="AH2278" i="156" s="1"/>
  <c r="AH2279" i="156" s="1"/>
  <c r="AH2518" i="156"/>
  <c r="AE1694" i="156"/>
  <c r="AE1680" i="156"/>
  <c r="AE1666" i="156"/>
  <c r="AH1711" i="156"/>
  <c r="AH1736" i="156"/>
  <c r="AE1874" i="156"/>
  <c r="AE2278" i="156"/>
  <c r="AH2501" i="156"/>
  <c r="AH2515" i="156" s="1"/>
  <c r="AH2534" i="156"/>
  <c r="AH2526" i="156"/>
  <c r="AH1917" i="156"/>
  <c r="AH1923" i="156"/>
  <c r="AH1891" i="156"/>
  <c r="AH1878" i="156"/>
  <c r="AH1853" i="156"/>
  <c r="AH1822" i="156"/>
  <c r="AH1809" i="156"/>
  <c r="AH1647" i="156" l="1"/>
  <c r="AH1588" i="156"/>
  <c r="AH1467" i="156"/>
  <c r="AF71" i="37"/>
  <c r="Q71" i="37"/>
  <c r="AH1528" i="156"/>
  <c r="AH1874" i="156"/>
  <c r="AH2468" i="156"/>
  <c r="AE2491" i="156"/>
  <c r="AH1694" i="156"/>
  <c r="AH1680" i="156"/>
  <c r="AH2452" i="156"/>
  <c r="AH2410" i="156"/>
  <c r="AH2490" i="156"/>
  <c r="AH2491" i="156" s="1"/>
  <c r="AE2516" i="156"/>
  <c r="AE2523" i="156"/>
  <c r="AE2279" i="156"/>
  <c r="AE2551" i="156"/>
  <c r="AH2386" i="156"/>
  <c r="AH2523" i="156"/>
  <c r="AH2516" i="156"/>
  <c r="AH1924" i="156"/>
  <c r="AH2453" i="156" l="1"/>
  <c r="AH2469" i="156"/>
  <c r="AH2551" i="156"/>
  <c r="AK1266" i="156"/>
  <c r="AF1266" i="156"/>
  <c r="AK1146" i="156"/>
  <c r="AJ1146" i="156"/>
  <c r="AF1146" i="156"/>
  <c r="V1067" i="156"/>
  <c r="AK1031" i="156"/>
  <c r="AJ1031" i="156"/>
  <c r="AF1031" i="156"/>
  <c r="V1031" i="156"/>
  <c r="AF979" i="156"/>
  <c r="AK779" i="156"/>
  <c r="AJ779" i="156"/>
  <c r="AF779" i="156"/>
  <c r="V779" i="156"/>
  <c r="AE779" i="156"/>
  <c r="AK747" i="156"/>
  <c r="AF1151" i="37" s="1"/>
  <c r="AJ747" i="156"/>
  <c r="AE1151" i="37" s="1"/>
  <c r="AF747" i="156"/>
  <c r="AA1151" i="37" s="1"/>
  <c r="AA1229" i="37" s="1"/>
  <c r="V747" i="156"/>
  <c r="Q1151" i="37" s="1"/>
  <c r="Q1229" i="37" s="1"/>
  <c r="AK726" i="156"/>
  <c r="AF1130" i="37" s="1"/>
  <c r="AF1205" i="37" s="1"/>
  <c r="AF726" i="156"/>
  <c r="AA1130" i="37" s="1"/>
  <c r="AA1205" i="37" s="1"/>
  <c r="V726" i="156"/>
  <c r="Q1130" i="37" s="1"/>
  <c r="Q1205" i="37" s="1"/>
  <c r="V671" i="156"/>
  <c r="V637" i="156"/>
  <c r="V640" i="156" s="1"/>
  <c r="AK587" i="156"/>
  <c r="AJ587" i="156"/>
  <c r="AF587" i="156"/>
  <c r="V587" i="156"/>
  <c r="AF546" i="156"/>
  <c r="V546" i="156"/>
  <c r="AD552" i="156" s="1"/>
  <c r="V519" i="156"/>
  <c r="V506" i="156"/>
  <c r="AK488" i="156"/>
  <c r="AJ488" i="156"/>
  <c r="AF488" i="156"/>
  <c r="V488" i="156"/>
  <c r="AK459" i="156"/>
  <c r="AK466" i="156" s="1"/>
  <c r="AJ459" i="156"/>
  <c r="AJ466" i="156" s="1"/>
  <c r="AF459" i="156"/>
  <c r="AF466" i="156" s="1"/>
  <c r="V459" i="156"/>
  <c r="V381" i="156"/>
  <c r="AK315" i="156"/>
  <c r="V304" i="156"/>
  <c r="V226" i="156"/>
  <c r="AE710" i="156"/>
  <c r="V161" i="156"/>
  <c r="V89" i="156"/>
  <c r="AD391" i="156" l="1"/>
  <c r="AD672" i="156"/>
  <c r="V672" i="156"/>
  <c r="AE671" i="156"/>
  <c r="AE672" i="156" s="1"/>
  <c r="V1146" i="156"/>
  <c r="V315" i="156"/>
  <c r="V1266" i="156"/>
  <c r="AH1359" i="156"/>
  <c r="AH985" i="156"/>
  <c r="AH998" i="156"/>
  <c r="AH930" i="156"/>
  <c r="AH1373" i="156"/>
  <c r="AH1400" i="156"/>
  <c r="AH814" i="156"/>
  <c r="AH1023" i="156"/>
  <c r="AH1212" i="156"/>
  <c r="AH1252" i="156"/>
  <c r="AH1259" i="156"/>
  <c r="AH1287" i="156"/>
  <c r="AH778" i="156"/>
  <c r="AH917" i="156"/>
  <c r="AH1149" i="156"/>
  <c r="AH1163" i="156"/>
  <c r="AH1189" i="156"/>
  <c r="AH1199" i="156"/>
  <c r="AH970" i="156"/>
  <c r="AH893" i="156"/>
  <c r="AH1045" i="156"/>
  <c r="AH1082" i="156"/>
  <c r="AH1103" i="156" s="1"/>
  <c r="AH1117" i="156"/>
  <c r="AH469" i="156"/>
  <c r="AH133" i="156"/>
  <c r="AE488" i="156"/>
  <c r="AH658" i="156"/>
  <c r="AH692" i="156"/>
  <c r="AH646" i="156"/>
  <c r="AH595" i="156"/>
  <c r="AH528" i="156"/>
  <c r="AH510" i="156"/>
  <c r="AH497" i="156"/>
  <c r="AH393" i="156"/>
  <c r="AH327" i="156"/>
  <c r="AH180" i="156"/>
  <c r="AH41" i="156"/>
  <c r="AD722" i="156" l="1"/>
  <c r="Y1126" i="37" s="1"/>
  <c r="AI1205" i="37"/>
  <c r="AD748" i="156"/>
  <c r="Y1152" i="37" s="1"/>
  <c r="Y1230" i="37" s="1"/>
  <c r="AH1200" i="156"/>
  <c r="AH710" i="156"/>
  <c r="AH488" i="156"/>
  <c r="AH779" i="156"/>
  <c r="AH671" i="156"/>
  <c r="AH672" i="156" s="1"/>
  <c r="AD721" i="156" l="1"/>
  <c r="I1214" i="157"/>
  <c r="I1213" i="157"/>
  <c r="I1212" i="157"/>
  <c r="I1211" i="157"/>
  <c r="I1210" i="157"/>
  <c r="I1717" i="156"/>
  <c r="I1828" i="156"/>
  <c r="I1866" i="156"/>
  <c r="J358" i="156" l="1"/>
  <c r="C86" i="46"/>
  <c r="E86" i="46" s="1"/>
  <c r="F86" i="46"/>
  <c r="G86" i="46"/>
  <c r="H86" i="46"/>
  <c r="C87" i="46"/>
  <c r="E87" i="46" s="1"/>
  <c r="G87" i="46"/>
  <c r="C89" i="46"/>
  <c r="E89" i="46" s="1"/>
  <c r="G89" i="46"/>
  <c r="C90" i="46"/>
  <c r="E90" i="46" s="1"/>
  <c r="G90" i="46"/>
  <c r="C91" i="46"/>
  <c r="E91" i="46" s="1"/>
  <c r="G91" i="46"/>
  <c r="G92" i="46"/>
  <c r="C95" i="46"/>
  <c r="E95" i="46" s="1"/>
  <c r="G95" i="46"/>
  <c r="C97" i="46"/>
  <c r="E97" i="46" s="1"/>
  <c r="G97" i="46"/>
  <c r="G99" i="46"/>
  <c r="C100" i="46"/>
  <c r="E100" i="46" s="1"/>
  <c r="G100" i="46"/>
  <c r="C101" i="46"/>
  <c r="E101" i="46" s="1"/>
  <c r="F101" i="46"/>
  <c r="G101" i="46"/>
  <c r="H101" i="46"/>
  <c r="C102" i="46"/>
  <c r="E102" i="46" s="1"/>
  <c r="F102" i="46"/>
  <c r="G102" i="46"/>
  <c r="H102" i="46"/>
  <c r="C103" i="46"/>
  <c r="E103" i="46" s="1"/>
  <c r="G103" i="46"/>
  <c r="C105" i="46"/>
  <c r="E105" i="46" s="1"/>
  <c r="G105" i="46"/>
  <c r="C107" i="46"/>
  <c r="E107" i="46" s="1"/>
  <c r="G107" i="46"/>
  <c r="C108" i="46"/>
  <c r="E108" i="46" s="1"/>
  <c r="G108" i="46"/>
  <c r="C112" i="46"/>
  <c r="E112" i="46" s="1"/>
  <c r="F112" i="46"/>
  <c r="G112" i="46"/>
  <c r="H112" i="46"/>
  <c r="C113" i="46"/>
  <c r="E113" i="46" s="1"/>
  <c r="F113" i="46"/>
  <c r="G113" i="46"/>
  <c r="H113" i="46"/>
  <c r="C114" i="46"/>
  <c r="E114" i="46" s="1"/>
  <c r="F114" i="46"/>
  <c r="G114" i="46"/>
  <c r="H114" i="46"/>
  <c r="C115" i="46"/>
  <c r="E115" i="46" s="1"/>
  <c r="F115" i="46"/>
  <c r="G115" i="46"/>
  <c r="H115" i="46"/>
  <c r="C116" i="46"/>
  <c r="E116" i="46" s="1"/>
  <c r="F116" i="46"/>
  <c r="G116" i="46"/>
  <c r="H116" i="46"/>
  <c r="C117" i="46"/>
  <c r="E117" i="46" s="1"/>
  <c r="F117" i="46"/>
  <c r="G117" i="46"/>
  <c r="H117" i="46"/>
  <c r="C119" i="46"/>
  <c r="E119" i="46" s="1"/>
  <c r="F119" i="46"/>
  <c r="G119" i="46"/>
  <c r="H119" i="46"/>
  <c r="C120" i="46"/>
  <c r="E120" i="46" s="1"/>
  <c r="F120" i="46"/>
  <c r="G120" i="46"/>
  <c r="H120" i="46"/>
  <c r="C121" i="46"/>
  <c r="E121" i="46" s="1"/>
  <c r="F121" i="46"/>
  <c r="G121" i="46"/>
  <c r="H121" i="46"/>
  <c r="C122" i="46"/>
  <c r="E122" i="46" s="1"/>
  <c r="F122" i="46"/>
  <c r="G122" i="46"/>
  <c r="H122" i="46"/>
  <c r="C123" i="46"/>
  <c r="E123" i="46" s="1"/>
  <c r="G123" i="46"/>
  <c r="C124" i="46"/>
  <c r="E124" i="46" s="1"/>
  <c r="F124" i="46"/>
  <c r="G124" i="46"/>
  <c r="H124" i="46"/>
  <c r="C125" i="46"/>
  <c r="E125" i="46" s="1"/>
  <c r="F125" i="46"/>
  <c r="G125" i="46"/>
  <c r="H125" i="46"/>
  <c r="J916" i="157"/>
  <c r="F119" i="37" s="1"/>
  <c r="F916" i="157"/>
  <c r="H916" i="157" s="1"/>
  <c r="D119" i="37" s="1"/>
  <c r="C119" i="37" l="1"/>
  <c r="AM119" i="37" s="1"/>
  <c r="G255" i="37"/>
  <c r="E252" i="37"/>
  <c r="E247" i="37"/>
  <c r="F245" i="37"/>
  <c r="F242" i="37"/>
  <c r="F231" i="37"/>
  <c r="F225" i="37"/>
  <c r="C255" i="37"/>
  <c r="AM255" i="37" s="1"/>
  <c r="C254" i="37"/>
  <c r="AM254" i="37" s="1"/>
  <c r="F252" i="37"/>
  <c r="F251" i="37"/>
  <c r="F250" i="37"/>
  <c r="F249" i="37"/>
  <c r="F247" i="37"/>
  <c r="F246" i="37"/>
  <c r="G245" i="37"/>
  <c r="G244" i="37"/>
  <c r="G243" i="37"/>
  <c r="G242" i="37"/>
  <c r="F238" i="37"/>
  <c r="F235" i="37"/>
  <c r="G232" i="37"/>
  <c r="G231" i="37"/>
  <c r="F230" i="37"/>
  <c r="C227" i="37"/>
  <c r="AM227" i="37" s="1"/>
  <c r="F221" i="37"/>
  <c r="F219" i="37"/>
  <c r="G216" i="37"/>
  <c r="E250" i="37"/>
  <c r="F243" i="37"/>
  <c r="F232" i="37"/>
  <c r="F216" i="37"/>
  <c r="F253" i="37"/>
  <c r="E249" i="37"/>
  <c r="F244" i="37"/>
  <c r="C235" i="37"/>
  <c r="AM235" i="37" s="1"/>
  <c r="C230" i="37"/>
  <c r="AM230" i="37" s="1"/>
  <c r="C221" i="37"/>
  <c r="AM221" i="37" s="1"/>
  <c r="F255" i="37"/>
  <c r="F254" i="37"/>
  <c r="C253" i="37"/>
  <c r="AM253" i="37" s="1"/>
  <c r="C252" i="37"/>
  <c r="AM252" i="37" s="1"/>
  <c r="C251" i="37"/>
  <c r="AM251" i="37" s="1"/>
  <c r="C250" i="37"/>
  <c r="AM250" i="37" s="1"/>
  <c r="C249" i="37"/>
  <c r="AM249" i="37" s="1"/>
  <c r="C247" i="37"/>
  <c r="AM247" i="37" s="1"/>
  <c r="C246" i="37"/>
  <c r="AM246" i="37" s="1"/>
  <c r="E245" i="37"/>
  <c r="E244" i="37"/>
  <c r="E243" i="37"/>
  <c r="E242" i="37"/>
  <c r="F237" i="37"/>
  <c r="F233" i="37"/>
  <c r="E232" i="37"/>
  <c r="E231" i="37"/>
  <c r="F229" i="37"/>
  <c r="C225" i="37"/>
  <c r="AM225" i="37" s="1"/>
  <c r="F220" i="37"/>
  <c r="F217" i="37"/>
  <c r="E216" i="37"/>
  <c r="G254" i="37"/>
  <c r="E251" i="37"/>
  <c r="E246" i="37"/>
  <c r="C238" i="37"/>
  <c r="AM238" i="37" s="1"/>
  <c r="C219" i="37"/>
  <c r="AM219" i="37" s="1"/>
  <c r="E255" i="37"/>
  <c r="E254" i="37"/>
  <c r="G252" i="37"/>
  <c r="G251" i="37"/>
  <c r="G250" i="37"/>
  <c r="G249" i="37"/>
  <c r="G247" i="37"/>
  <c r="G246" i="37"/>
  <c r="C245" i="37"/>
  <c r="AM245" i="37" s="1"/>
  <c r="C244" i="37"/>
  <c r="AM244" i="37" s="1"/>
  <c r="C243" i="37"/>
  <c r="AM243" i="37" s="1"/>
  <c r="C242" i="37"/>
  <c r="AM242" i="37" s="1"/>
  <c r="C237" i="37"/>
  <c r="AM237" i="37" s="1"/>
  <c r="C233" i="37"/>
  <c r="AM233" i="37" s="1"/>
  <c r="C232" i="37"/>
  <c r="AM232" i="37" s="1"/>
  <c r="C231" i="37"/>
  <c r="AM231" i="37" s="1"/>
  <c r="F227" i="37"/>
  <c r="F222" i="37"/>
  <c r="C220" i="37"/>
  <c r="AM220" i="37" s="1"/>
  <c r="C217" i="37"/>
  <c r="AM217" i="37" s="1"/>
  <c r="C216" i="37"/>
  <c r="AM216" i="37" s="1"/>
  <c r="K1892" i="157"/>
  <c r="G784" i="37" s="1"/>
  <c r="K1891" i="157"/>
  <c r="G783" i="37" s="1"/>
  <c r="K1876" i="157"/>
  <c r="G768" i="37" s="1"/>
  <c r="J1898" i="157"/>
  <c r="F790" i="37" s="1"/>
  <c r="J1897" i="157"/>
  <c r="F789" i="37" s="1"/>
  <c r="J1895" i="157"/>
  <c r="F787" i="37" s="1"/>
  <c r="J1893" i="157"/>
  <c r="F785" i="37" s="1"/>
  <c r="J1892" i="157"/>
  <c r="F784" i="37" s="1"/>
  <c r="J1891" i="157"/>
  <c r="F783" i="37" s="1"/>
  <c r="J1890" i="157"/>
  <c r="F782" i="37" s="1"/>
  <c r="J1887" i="157"/>
  <c r="F779" i="37" s="1"/>
  <c r="J1885" i="157"/>
  <c r="F777" i="37" s="1"/>
  <c r="J1882" i="157"/>
  <c r="F774" i="37" s="1"/>
  <c r="J1881" i="157"/>
  <c r="F773" i="37" s="1"/>
  <c r="J1880" i="157"/>
  <c r="F772" i="37" s="1"/>
  <c r="J1879" i="157"/>
  <c r="F771" i="37" s="1"/>
  <c r="J1877" i="157"/>
  <c r="F769" i="37" s="1"/>
  <c r="J1876" i="157"/>
  <c r="F768" i="37" s="1"/>
  <c r="I1892" i="157"/>
  <c r="E784" i="37" s="1"/>
  <c r="I1891" i="157"/>
  <c r="E783" i="37" s="1"/>
  <c r="I1876" i="157"/>
  <c r="E768" i="37" s="1"/>
  <c r="J881" i="157" l="1"/>
  <c r="F84" i="37" s="1"/>
  <c r="F881" i="157"/>
  <c r="H881" i="157" s="1"/>
  <c r="D84" i="37" s="1"/>
  <c r="I2572" i="156"/>
  <c r="F14" i="37" s="1"/>
  <c r="E2572" i="156"/>
  <c r="G2572" i="156" s="1"/>
  <c r="D14" i="37" s="1"/>
  <c r="J877" i="157"/>
  <c r="F80" i="37" s="1"/>
  <c r="F877" i="157"/>
  <c r="H877" i="157" s="1"/>
  <c r="D80" i="37" s="1"/>
  <c r="C92" i="57"/>
  <c r="F92" i="57"/>
  <c r="E890" i="37" s="1"/>
  <c r="G92" i="57"/>
  <c r="F890" i="37" s="1"/>
  <c r="H92" i="57"/>
  <c r="G890" i="37" s="1"/>
  <c r="C93" i="57"/>
  <c r="G93" i="57"/>
  <c r="F891" i="37" s="1"/>
  <c r="C95" i="57"/>
  <c r="G95" i="57"/>
  <c r="F893" i="37" s="1"/>
  <c r="C96" i="57"/>
  <c r="G96" i="57"/>
  <c r="F894" i="37" s="1"/>
  <c r="C97" i="57"/>
  <c r="G97" i="57"/>
  <c r="F895" i="37" s="1"/>
  <c r="G98" i="57"/>
  <c r="F896" i="37" s="1"/>
  <c r="C101" i="57"/>
  <c r="G101" i="57"/>
  <c r="F899" i="37" s="1"/>
  <c r="C103" i="57"/>
  <c r="G103" i="57"/>
  <c r="F901" i="37" s="1"/>
  <c r="G105" i="57"/>
  <c r="F903" i="37" s="1"/>
  <c r="C106" i="57"/>
  <c r="G106" i="57"/>
  <c r="F904" i="37" s="1"/>
  <c r="C107" i="57"/>
  <c r="F107" i="57"/>
  <c r="E905" i="37" s="1"/>
  <c r="G107" i="57"/>
  <c r="F905" i="37" s="1"/>
  <c r="H107" i="57"/>
  <c r="G905" i="37" s="1"/>
  <c r="C108" i="57"/>
  <c r="G108" i="57"/>
  <c r="F906" i="37" s="1"/>
  <c r="C109" i="57"/>
  <c r="G109" i="57"/>
  <c r="F907" i="37" s="1"/>
  <c r="C111" i="57"/>
  <c r="G111" i="57"/>
  <c r="F909" i="37" s="1"/>
  <c r="C113" i="57"/>
  <c r="G113" i="57"/>
  <c r="F911" i="37" s="1"/>
  <c r="C114" i="57"/>
  <c r="G114" i="57"/>
  <c r="F912" i="37" s="1"/>
  <c r="C118" i="57"/>
  <c r="F118" i="57"/>
  <c r="E916" i="37" s="1"/>
  <c r="G118" i="57"/>
  <c r="F916" i="37" s="1"/>
  <c r="H118" i="57"/>
  <c r="G916" i="37" s="1"/>
  <c r="C119" i="57"/>
  <c r="F119" i="57"/>
  <c r="E917" i="37" s="1"/>
  <c r="G119" i="57"/>
  <c r="F917" i="37" s="1"/>
  <c r="H119" i="57"/>
  <c r="G917" i="37" s="1"/>
  <c r="C120" i="57"/>
  <c r="F120" i="57"/>
  <c r="E918" i="37" s="1"/>
  <c r="G120" i="57"/>
  <c r="F918" i="37" s="1"/>
  <c r="H120" i="57"/>
  <c r="G918" i="37" s="1"/>
  <c r="C121" i="57"/>
  <c r="F121" i="57"/>
  <c r="E919" i="37" s="1"/>
  <c r="G121" i="57"/>
  <c r="F919" i="37" s="1"/>
  <c r="H121" i="57"/>
  <c r="G919" i="37" s="1"/>
  <c r="C122" i="57"/>
  <c r="F122" i="57"/>
  <c r="E920" i="37" s="1"/>
  <c r="G122" i="57"/>
  <c r="F920" i="37" s="1"/>
  <c r="H122" i="57"/>
  <c r="G920" i="37" s="1"/>
  <c r="C123" i="57"/>
  <c r="F123" i="57"/>
  <c r="E921" i="37" s="1"/>
  <c r="G123" i="57"/>
  <c r="F921" i="37" s="1"/>
  <c r="H123" i="57"/>
  <c r="G921" i="37" s="1"/>
  <c r="C125" i="57"/>
  <c r="F125" i="57"/>
  <c r="E923" i="37" s="1"/>
  <c r="G125" i="57"/>
  <c r="F923" i="37" s="1"/>
  <c r="H125" i="57"/>
  <c r="G923" i="37" s="1"/>
  <c r="C126" i="57"/>
  <c r="F126" i="57"/>
  <c r="E924" i="37" s="1"/>
  <c r="G126" i="57"/>
  <c r="F924" i="37" s="1"/>
  <c r="H126" i="57"/>
  <c r="G924" i="37" s="1"/>
  <c r="C127" i="57"/>
  <c r="F127" i="57"/>
  <c r="E925" i="37" s="1"/>
  <c r="G127" i="57"/>
  <c r="F925" i="37" s="1"/>
  <c r="H127" i="57"/>
  <c r="G925" i="37" s="1"/>
  <c r="C128" i="57"/>
  <c r="F128" i="57"/>
  <c r="E926" i="37" s="1"/>
  <c r="G128" i="57"/>
  <c r="F926" i="37" s="1"/>
  <c r="H128" i="57"/>
  <c r="G926" i="37" s="1"/>
  <c r="C129" i="57"/>
  <c r="G129" i="57"/>
  <c r="F927" i="37" s="1"/>
  <c r="C130" i="57"/>
  <c r="F130" i="57"/>
  <c r="E928" i="37" s="1"/>
  <c r="G130" i="57"/>
  <c r="F928" i="37" s="1"/>
  <c r="H130" i="57"/>
  <c r="G928" i="37" s="1"/>
  <c r="C131" i="57"/>
  <c r="G131" i="57"/>
  <c r="F929" i="37" s="1"/>
  <c r="G136" i="57"/>
  <c r="F934" i="37" s="1"/>
  <c r="G132" i="57"/>
  <c r="F930" i="37" s="1"/>
  <c r="G117" i="57"/>
  <c r="F915" i="37" s="1"/>
  <c r="G36" i="57"/>
  <c r="G34" i="57"/>
  <c r="G26" i="57"/>
  <c r="G23" i="57" s="1"/>
  <c r="F65" i="57"/>
  <c r="F64" i="57" s="1"/>
  <c r="F63" i="57"/>
  <c r="H63" i="57" s="1"/>
  <c r="H131" i="57" s="1"/>
  <c r="G929" i="37" s="1"/>
  <c r="F61" i="57"/>
  <c r="F117" i="57"/>
  <c r="E915" i="37" s="1"/>
  <c r="H46" i="57"/>
  <c r="H114" i="57" s="1"/>
  <c r="G912" i="37" s="1"/>
  <c r="H45" i="57"/>
  <c r="H113" i="57" s="1"/>
  <c r="G911" i="37" s="1"/>
  <c r="F111" i="57"/>
  <c r="E909" i="37" s="1"/>
  <c r="H41" i="57"/>
  <c r="H109" i="57" s="1"/>
  <c r="G907" i="37" s="1"/>
  <c r="H40" i="57"/>
  <c r="H108" i="57" s="1"/>
  <c r="G906" i="37" s="1"/>
  <c r="F35" i="57"/>
  <c r="H35" i="57" s="1"/>
  <c r="H103" i="57" s="1"/>
  <c r="G901" i="37" s="1"/>
  <c r="F33" i="57"/>
  <c r="H33" i="57" s="1"/>
  <c r="H101" i="57" s="1"/>
  <c r="G899" i="37" s="1"/>
  <c r="H29" i="57"/>
  <c r="H97" i="57" s="1"/>
  <c r="G895" i="37" s="1"/>
  <c r="H28" i="57"/>
  <c r="H96" i="57" s="1"/>
  <c r="G894" i="37" s="1"/>
  <c r="C136" i="57"/>
  <c r="C132" i="57"/>
  <c r="C42" i="57"/>
  <c r="C37" i="57"/>
  <c r="E37" i="57" s="1"/>
  <c r="C934" i="37" l="1"/>
  <c r="E136" i="57"/>
  <c r="C899" i="37"/>
  <c r="AM899" i="37" s="1"/>
  <c r="E101" i="57"/>
  <c r="C929" i="37"/>
  <c r="AM929" i="37" s="1"/>
  <c r="E131" i="57"/>
  <c r="C928" i="37"/>
  <c r="AM928" i="37" s="1"/>
  <c r="E130" i="57"/>
  <c r="C912" i="37"/>
  <c r="AM912" i="37" s="1"/>
  <c r="E114" i="57"/>
  <c r="C909" i="37"/>
  <c r="AM909" i="37" s="1"/>
  <c r="E111" i="57"/>
  <c r="C906" i="37"/>
  <c r="AM906" i="37" s="1"/>
  <c r="E108" i="57"/>
  <c r="C905" i="37"/>
  <c r="AM905" i="37" s="1"/>
  <c r="E107" i="57"/>
  <c r="C894" i="37"/>
  <c r="AM894" i="37" s="1"/>
  <c r="E96" i="57"/>
  <c r="C891" i="37"/>
  <c r="AM891" i="37" s="1"/>
  <c r="E93" i="57"/>
  <c r="C890" i="37"/>
  <c r="AM890" i="37" s="1"/>
  <c r="E92" i="57"/>
  <c r="C901" i="37"/>
  <c r="AM901" i="37" s="1"/>
  <c r="E103" i="57"/>
  <c r="C110" i="57"/>
  <c r="E42" i="57"/>
  <c r="C930" i="37"/>
  <c r="AM930" i="37" s="1"/>
  <c r="E132" i="57"/>
  <c r="C927" i="37"/>
  <c r="AM927" i="37" s="1"/>
  <c r="E129" i="57"/>
  <c r="C926" i="37"/>
  <c r="AM926" i="37" s="1"/>
  <c r="E128" i="57"/>
  <c r="C925" i="37"/>
  <c r="AM925" i="37" s="1"/>
  <c r="E127" i="57"/>
  <c r="C924" i="37"/>
  <c r="AM924" i="37" s="1"/>
  <c r="E126" i="57"/>
  <c r="C923" i="37"/>
  <c r="AM923" i="37" s="1"/>
  <c r="E125" i="57"/>
  <c r="C921" i="37"/>
  <c r="AM921" i="37" s="1"/>
  <c r="E123" i="57"/>
  <c r="C920" i="37"/>
  <c r="AM920" i="37" s="1"/>
  <c r="E122" i="57"/>
  <c r="C919" i="37"/>
  <c r="AM919" i="37" s="1"/>
  <c r="E121" i="57"/>
  <c r="C918" i="37"/>
  <c r="AM918" i="37" s="1"/>
  <c r="E120" i="57"/>
  <c r="C917" i="37"/>
  <c r="AM917" i="37" s="1"/>
  <c r="E119" i="57"/>
  <c r="C916" i="37"/>
  <c r="AM916" i="37" s="1"/>
  <c r="E118" i="57"/>
  <c r="C911" i="37"/>
  <c r="AM911" i="37" s="1"/>
  <c r="E113" i="57"/>
  <c r="C907" i="37"/>
  <c r="AM907" i="37" s="1"/>
  <c r="E109" i="57"/>
  <c r="C904" i="37"/>
  <c r="AM904" i="37" s="1"/>
  <c r="E106" i="57"/>
  <c r="C895" i="37"/>
  <c r="AM895" i="37" s="1"/>
  <c r="E97" i="57"/>
  <c r="C893" i="37"/>
  <c r="AM893" i="37" s="1"/>
  <c r="E95" i="57"/>
  <c r="D1179" i="37"/>
  <c r="G32" i="57"/>
  <c r="AM934" i="37"/>
  <c r="G68" i="57"/>
  <c r="G134" i="57" s="1"/>
  <c r="F932" i="37" s="1"/>
  <c r="C80" i="37"/>
  <c r="AM80" i="37" s="1"/>
  <c r="C84" i="37"/>
  <c r="AM84" i="37" s="1"/>
  <c r="C14" i="37"/>
  <c r="AM14" i="37" s="1"/>
  <c r="F70" i="57"/>
  <c r="C69" i="57"/>
  <c r="C94" i="57"/>
  <c r="F30" i="57"/>
  <c r="H30" i="57" s="1"/>
  <c r="H98" i="57" s="1"/>
  <c r="G896" i="37" s="1"/>
  <c r="G69" i="57"/>
  <c r="F1179" i="37"/>
  <c r="AI990" i="37"/>
  <c r="AI1055" i="37"/>
  <c r="AI442" i="37"/>
  <c r="AI994" i="37"/>
  <c r="AH990" i="37"/>
  <c r="AH442" i="37"/>
  <c r="AI410" i="37"/>
  <c r="AI200" i="37"/>
  <c r="AI195" i="37"/>
  <c r="AI381" i="37"/>
  <c r="AH381" i="37"/>
  <c r="AI377" i="37"/>
  <c r="AH377" i="37"/>
  <c r="AI503" i="37"/>
  <c r="AH503" i="37"/>
  <c r="AI456" i="37"/>
  <c r="AI535" i="37"/>
  <c r="AH535" i="37"/>
  <c r="AI412" i="37"/>
  <c r="AI565" i="37"/>
  <c r="AI499" i="37"/>
  <c r="AI319" i="37"/>
  <c r="AH319" i="37"/>
  <c r="AI595" i="37"/>
  <c r="AI593" i="37"/>
  <c r="AH593" i="37"/>
  <c r="AI684" i="37"/>
  <c r="AI320" i="37"/>
  <c r="AI273" i="37"/>
  <c r="AI934" i="37"/>
  <c r="AH934" i="37"/>
  <c r="AI930" i="37"/>
  <c r="AH930" i="37"/>
  <c r="AI935" i="37"/>
  <c r="AH935" i="37"/>
  <c r="AI260" i="37"/>
  <c r="AH260" i="37"/>
  <c r="AH1055" i="37"/>
  <c r="AI1056" i="37"/>
  <c r="AH1056" i="37"/>
  <c r="AH994" i="37"/>
  <c r="AI813" i="37"/>
  <c r="AH813" i="37"/>
  <c r="AI750" i="37"/>
  <c r="AH750" i="37"/>
  <c r="AH565" i="37"/>
  <c r="AI443" i="37"/>
  <c r="AH443" i="37"/>
  <c r="AH410" i="37"/>
  <c r="AI382" i="37"/>
  <c r="AH382" i="37"/>
  <c r="AH200" i="37"/>
  <c r="AH195" i="37"/>
  <c r="AI96" i="37"/>
  <c r="AI689" i="37"/>
  <c r="AH684" i="37"/>
  <c r="AH689" i="37"/>
  <c r="AH595" i="37"/>
  <c r="AH499" i="37"/>
  <c r="AI504" i="37"/>
  <c r="AH456" i="37"/>
  <c r="AH320" i="37"/>
  <c r="AH273" i="37"/>
  <c r="AI533" i="37"/>
  <c r="AH533" i="37"/>
  <c r="AI749" i="37"/>
  <c r="AH749" i="37"/>
  <c r="AI812" i="37"/>
  <c r="AH812" i="37"/>
  <c r="AI808" i="37"/>
  <c r="AH808" i="37"/>
  <c r="AI995" i="37"/>
  <c r="AH995" i="37"/>
  <c r="AH412" i="37"/>
  <c r="AI627" i="37"/>
  <c r="AH627" i="37"/>
  <c r="AI623" i="37"/>
  <c r="AH623" i="37"/>
  <c r="AI628" i="37"/>
  <c r="AH628" i="37"/>
  <c r="AI1115" i="37"/>
  <c r="AI1111" i="37"/>
  <c r="AH1111" i="37"/>
  <c r="F136" i="57"/>
  <c r="E934" i="37" s="1"/>
  <c r="H38" i="57"/>
  <c r="H106" i="57" s="1"/>
  <c r="G904" i="37" s="1"/>
  <c r="F37" i="57"/>
  <c r="H37" i="57" s="1"/>
  <c r="H105" i="57" s="1"/>
  <c r="G903" i="37" s="1"/>
  <c r="F26" i="57"/>
  <c r="H65" i="57"/>
  <c r="H25" i="57"/>
  <c r="H93" i="57" s="1"/>
  <c r="G891" i="37" s="1"/>
  <c r="Y1176" i="37"/>
  <c r="G67" i="57"/>
  <c r="Q1176" i="37"/>
  <c r="AA1176" i="37"/>
  <c r="H43" i="57"/>
  <c r="H111" i="57" s="1"/>
  <c r="G909" i="37" s="1"/>
  <c r="F131" i="57"/>
  <c r="E929" i="37" s="1"/>
  <c r="F129" i="57"/>
  <c r="E927" i="37" s="1"/>
  <c r="C117" i="57"/>
  <c r="F109" i="57"/>
  <c r="E907" i="37" s="1"/>
  <c r="F108" i="57"/>
  <c r="E906" i="37" s="1"/>
  <c r="F106" i="57"/>
  <c r="E904" i="37" s="1"/>
  <c r="F101" i="57"/>
  <c r="E899" i="37" s="1"/>
  <c r="C100" i="57"/>
  <c r="C98" i="57"/>
  <c r="F93" i="57"/>
  <c r="E891" i="37" s="1"/>
  <c r="C36" i="57"/>
  <c r="E36" i="57" s="1"/>
  <c r="F114" i="57"/>
  <c r="E912" i="37" s="1"/>
  <c r="F113" i="57"/>
  <c r="E911" i="37" s="1"/>
  <c r="C105" i="57"/>
  <c r="F103" i="57"/>
  <c r="E901" i="37" s="1"/>
  <c r="C102" i="57"/>
  <c r="F97" i="57"/>
  <c r="E895" i="37" s="1"/>
  <c r="F96" i="57"/>
  <c r="E894" i="37" s="1"/>
  <c r="F95" i="57"/>
  <c r="E893" i="37" s="1"/>
  <c r="G110" i="57"/>
  <c r="F908" i="37" s="1"/>
  <c r="G104" i="57"/>
  <c r="F902" i="37" s="1"/>
  <c r="G102" i="57"/>
  <c r="F900" i="37" s="1"/>
  <c r="G100" i="57"/>
  <c r="F898" i="37" s="1"/>
  <c r="G94" i="57"/>
  <c r="F892" i="37" s="1"/>
  <c r="G91" i="57"/>
  <c r="F889" i="37" s="1"/>
  <c r="H61" i="57"/>
  <c r="H129" i="57" s="1"/>
  <c r="G927" i="37" s="1"/>
  <c r="H27" i="57"/>
  <c r="H95" i="57" s="1"/>
  <c r="G893" i="37" s="1"/>
  <c r="F110" i="57"/>
  <c r="E908" i="37" s="1"/>
  <c r="F34" i="57"/>
  <c r="F102" i="57" s="1"/>
  <c r="E900" i="37" s="1"/>
  <c r="H117" i="57"/>
  <c r="G915" i="37" s="1"/>
  <c r="C896" i="37" l="1"/>
  <c r="AM896" i="37" s="1"/>
  <c r="E98" i="57"/>
  <c r="C900" i="37"/>
  <c r="AM900" i="37" s="1"/>
  <c r="E102" i="57"/>
  <c r="C915" i="37"/>
  <c r="AM915" i="37" s="1"/>
  <c r="E117" i="57"/>
  <c r="C892" i="37"/>
  <c r="AM892" i="37" s="1"/>
  <c r="E94" i="57"/>
  <c r="C898" i="37"/>
  <c r="AM898" i="37" s="1"/>
  <c r="E100" i="57"/>
  <c r="C903" i="37"/>
  <c r="AM903" i="37" s="1"/>
  <c r="E105" i="57"/>
  <c r="C135" i="57"/>
  <c r="E69" i="57"/>
  <c r="C908" i="37"/>
  <c r="AM908" i="37" s="1"/>
  <c r="E110" i="57"/>
  <c r="G135" i="57"/>
  <c r="F933" i="37" s="1"/>
  <c r="G133" i="57"/>
  <c r="F931" i="37" s="1"/>
  <c r="F98" i="57"/>
  <c r="E896" i="37" s="1"/>
  <c r="F23" i="57"/>
  <c r="H70" i="57"/>
  <c r="H136" i="57" s="1"/>
  <c r="G934" i="37" s="1"/>
  <c r="C91" i="57"/>
  <c r="F94" i="57"/>
  <c r="C1179" i="37"/>
  <c r="AM1179" i="37" s="1"/>
  <c r="H26" i="57"/>
  <c r="H94" i="57" s="1"/>
  <c r="G892" i="37" s="1"/>
  <c r="F105" i="57"/>
  <c r="E903" i="37" s="1"/>
  <c r="G71" i="57"/>
  <c r="G137" i="57" s="1"/>
  <c r="F935" i="37" s="1"/>
  <c r="C68" i="57"/>
  <c r="C104" i="57"/>
  <c r="C67" i="57"/>
  <c r="E67" i="57" s="1"/>
  <c r="H64" i="57"/>
  <c r="H132" i="57" s="1"/>
  <c r="G930" i="37" s="1"/>
  <c r="F132" i="57"/>
  <c r="E930" i="37" s="1"/>
  <c r="F36" i="57"/>
  <c r="H42" i="57"/>
  <c r="H110" i="57" s="1"/>
  <c r="G908" i="37" s="1"/>
  <c r="F32" i="57"/>
  <c r="H34" i="57"/>
  <c r="H102" i="57" s="1"/>
  <c r="G900" i="37" s="1"/>
  <c r="C889" i="37" l="1"/>
  <c r="AM889" i="37" s="1"/>
  <c r="E91" i="57"/>
  <c r="C902" i="37"/>
  <c r="AM902" i="37" s="1"/>
  <c r="E104" i="57"/>
  <c r="C134" i="57"/>
  <c r="E68" i="57"/>
  <c r="C933" i="37"/>
  <c r="AM933" i="37" s="1"/>
  <c r="E135" i="57"/>
  <c r="F104" i="57"/>
  <c r="E902" i="37" s="1"/>
  <c r="E892" i="37"/>
  <c r="F91" i="57"/>
  <c r="E889" i="37" s="1"/>
  <c r="F100" i="57"/>
  <c r="E898" i="37" s="1"/>
  <c r="F67" i="57"/>
  <c r="H67" i="57" s="1"/>
  <c r="H133" i="57" s="1"/>
  <c r="G931" i="37" s="1"/>
  <c r="C71" i="57"/>
  <c r="C133" i="57"/>
  <c r="F68" i="57"/>
  <c r="F134" i="57" s="1"/>
  <c r="E932" i="37" s="1"/>
  <c r="H36" i="57"/>
  <c r="H104" i="57" s="1"/>
  <c r="G902" i="37" s="1"/>
  <c r="F69" i="57"/>
  <c r="H32" i="57"/>
  <c r="H100" i="57" s="1"/>
  <c r="G898" i="37" s="1"/>
  <c r="C931" i="37" l="1"/>
  <c r="E133" i="57"/>
  <c r="C137" i="57"/>
  <c r="E71" i="57"/>
  <c r="C932" i="37"/>
  <c r="AM932" i="37" s="1"/>
  <c r="E134" i="57"/>
  <c r="AM931" i="37"/>
  <c r="F133" i="57"/>
  <c r="E931" i="37" s="1"/>
  <c r="H69" i="57"/>
  <c r="H135" i="57" s="1"/>
  <c r="G933" i="37" s="1"/>
  <c r="F135" i="57"/>
  <c r="E933" i="37" s="1"/>
  <c r="H68" i="57"/>
  <c r="H134" i="57" s="1"/>
  <c r="G932" i="37" s="1"/>
  <c r="F71" i="57"/>
  <c r="F137" i="57" s="1"/>
  <c r="E935" i="37" s="1"/>
  <c r="C935" i="37" l="1"/>
  <c r="AM935" i="37" s="1"/>
  <c r="E137" i="57"/>
  <c r="G129" i="46"/>
  <c r="F259" i="37" s="1"/>
  <c r="F240" i="37"/>
  <c r="F65" i="46"/>
  <c r="F33" i="46"/>
  <c r="F31" i="46"/>
  <c r="F27" i="46"/>
  <c r="F26" i="46"/>
  <c r="F25" i="46"/>
  <c r="F89" i="46" s="1"/>
  <c r="E219" i="37" s="1"/>
  <c r="F23" i="46"/>
  <c r="C129" i="46"/>
  <c r="C240" i="37"/>
  <c r="AM240" i="37" s="1"/>
  <c r="C40" i="46"/>
  <c r="C35" i="46"/>
  <c r="E35" i="46" s="1"/>
  <c r="L16" i="46"/>
  <c r="K16" i="46"/>
  <c r="C17" i="46"/>
  <c r="E17" i="46" s="1"/>
  <c r="F2289" i="157"/>
  <c r="H2289" i="157" s="1"/>
  <c r="D1011" i="37" s="1"/>
  <c r="I2289" i="157"/>
  <c r="E1011" i="37" s="1"/>
  <c r="J2289" i="157"/>
  <c r="F1011" i="37" s="1"/>
  <c r="K2289" i="157"/>
  <c r="G1011" i="37" s="1"/>
  <c r="F2290" i="157"/>
  <c r="H2290" i="157" s="1"/>
  <c r="D1012" i="37" s="1"/>
  <c r="J2290" i="157"/>
  <c r="F1012" i="37" s="1"/>
  <c r="F2292" i="157"/>
  <c r="H2292" i="157" s="1"/>
  <c r="D1014" i="37" s="1"/>
  <c r="J2292" i="157"/>
  <c r="F1014" i="37" s="1"/>
  <c r="F2293" i="157"/>
  <c r="H2293" i="157" s="1"/>
  <c r="D1015" i="37" s="1"/>
  <c r="J2293" i="157"/>
  <c r="F1015" i="37" s="1"/>
  <c r="F2294" i="157"/>
  <c r="H2294" i="157" s="1"/>
  <c r="D1016" i="37" s="1"/>
  <c r="J2294" i="157"/>
  <c r="F1016" i="37" s="1"/>
  <c r="J2295" i="157"/>
  <c r="F1017" i="37" s="1"/>
  <c r="F2298" i="157"/>
  <c r="H2298" i="157" s="1"/>
  <c r="D1020" i="37" s="1"/>
  <c r="J2298" i="157"/>
  <c r="F1020" i="37" s="1"/>
  <c r="J2299" i="157"/>
  <c r="F1021" i="37" s="1"/>
  <c r="F2300" i="157"/>
  <c r="H2300" i="157" s="1"/>
  <c r="D1022" i="37" s="1"/>
  <c r="J2300" i="157"/>
  <c r="F1022" i="37" s="1"/>
  <c r="J2302" i="157"/>
  <c r="F1024" i="37" s="1"/>
  <c r="F2303" i="157"/>
  <c r="H2303" i="157" s="1"/>
  <c r="D1025" i="37" s="1"/>
  <c r="J2303" i="157"/>
  <c r="F1025" i="37" s="1"/>
  <c r="F2304" i="157"/>
  <c r="H2304" i="157" s="1"/>
  <c r="D1026" i="37" s="1"/>
  <c r="I2304" i="157"/>
  <c r="E1026" i="37" s="1"/>
  <c r="J2304" i="157"/>
  <c r="F1026" i="37" s="1"/>
  <c r="K2304" i="157"/>
  <c r="G1026" i="37" s="1"/>
  <c r="F2305" i="157"/>
  <c r="H2305" i="157" s="1"/>
  <c r="D1027" i="37" s="1"/>
  <c r="I2305" i="157"/>
  <c r="E1027" i="37" s="1"/>
  <c r="J2305" i="157"/>
  <c r="F1027" i="37" s="1"/>
  <c r="K2305" i="157"/>
  <c r="G1027" i="37" s="1"/>
  <c r="F2306" i="157"/>
  <c r="H2306" i="157" s="1"/>
  <c r="D1028" i="37" s="1"/>
  <c r="J2306" i="157"/>
  <c r="F1028" i="37" s="1"/>
  <c r="F2308" i="157"/>
  <c r="H2308" i="157" s="1"/>
  <c r="D1030" i="37" s="1"/>
  <c r="J2308" i="157"/>
  <c r="F1030" i="37" s="1"/>
  <c r="F2310" i="157"/>
  <c r="H2310" i="157" s="1"/>
  <c r="D1032" i="37" s="1"/>
  <c r="J2310" i="157"/>
  <c r="F1032" i="37" s="1"/>
  <c r="F2311" i="157"/>
  <c r="H2311" i="157" s="1"/>
  <c r="D1033" i="37" s="1"/>
  <c r="J2311" i="157"/>
  <c r="F1033" i="37" s="1"/>
  <c r="F2315" i="157"/>
  <c r="H2315" i="157" s="1"/>
  <c r="D1037" i="37" s="1"/>
  <c r="I2315" i="157"/>
  <c r="E1037" i="37" s="1"/>
  <c r="J2315" i="157"/>
  <c r="F1037" i="37" s="1"/>
  <c r="K2315" i="157"/>
  <c r="G1037" i="37" s="1"/>
  <c r="F2316" i="157"/>
  <c r="H2316" i="157" s="1"/>
  <c r="D1038" i="37" s="1"/>
  <c r="I2316" i="157"/>
  <c r="E1038" i="37" s="1"/>
  <c r="J2316" i="157"/>
  <c r="F1038" i="37" s="1"/>
  <c r="K2316" i="157"/>
  <c r="G1038" i="37" s="1"/>
  <c r="F2317" i="157"/>
  <c r="H2317" i="157" s="1"/>
  <c r="D1039" i="37" s="1"/>
  <c r="I2317" i="157"/>
  <c r="E1039" i="37" s="1"/>
  <c r="J2317" i="157"/>
  <c r="F1039" i="37" s="1"/>
  <c r="K2317" i="157"/>
  <c r="G1039" i="37" s="1"/>
  <c r="F2318" i="157"/>
  <c r="H2318" i="157" s="1"/>
  <c r="D1040" i="37" s="1"/>
  <c r="I2318" i="157"/>
  <c r="E1040" i="37" s="1"/>
  <c r="J2318" i="157"/>
  <c r="F1040" i="37" s="1"/>
  <c r="K2318" i="157"/>
  <c r="G1040" i="37" s="1"/>
  <c r="F2319" i="157"/>
  <c r="H2319" i="157" s="1"/>
  <c r="D1041" i="37" s="1"/>
  <c r="I2319" i="157"/>
  <c r="E1041" i="37" s="1"/>
  <c r="J2319" i="157"/>
  <c r="F1041" i="37" s="1"/>
  <c r="K2319" i="157"/>
  <c r="G1041" i="37" s="1"/>
  <c r="F2320" i="157"/>
  <c r="H2320" i="157" s="1"/>
  <c r="D1042" i="37" s="1"/>
  <c r="I2320" i="157"/>
  <c r="E1042" i="37" s="1"/>
  <c r="J2320" i="157"/>
  <c r="F1042" i="37" s="1"/>
  <c r="K2320" i="157"/>
  <c r="G1042" i="37" s="1"/>
  <c r="F2322" i="157"/>
  <c r="H2322" i="157" s="1"/>
  <c r="D1044" i="37" s="1"/>
  <c r="I2322" i="157"/>
  <c r="E1044" i="37" s="1"/>
  <c r="J2322" i="157"/>
  <c r="F1044" i="37" s="1"/>
  <c r="K2322" i="157"/>
  <c r="G1044" i="37" s="1"/>
  <c r="F2323" i="157"/>
  <c r="H2323" i="157" s="1"/>
  <c r="D1045" i="37" s="1"/>
  <c r="I2323" i="157"/>
  <c r="E1045" i="37" s="1"/>
  <c r="J2323" i="157"/>
  <c r="F1045" i="37" s="1"/>
  <c r="K2323" i="157"/>
  <c r="G1045" i="37" s="1"/>
  <c r="F2324" i="157"/>
  <c r="H2324" i="157" s="1"/>
  <c r="D1046" i="37" s="1"/>
  <c r="I2324" i="157"/>
  <c r="E1046" i="37" s="1"/>
  <c r="J2324" i="157"/>
  <c r="F1046" i="37" s="1"/>
  <c r="K2324" i="157"/>
  <c r="G1046" i="37" s="1"/>
  <c r="F2325" i="157"/>
  <c r="H2325" i="157" s="1"/>
  <c r="D1047" i="37" s="1"/>
  <c r="I2325" i="157"/>
  <c r="E1047" i="37" s="1"/>
  <c r="J2325" i="157"/>
  <c r="F1047" i="37" s="1"/>
  <c r="K2325" i="157"/>
  <c r="G1047" i="37" s="1"/>
  <c r="F2326" i="157"/>
  <c r="H2326" i="157" s="1"/>
  <c r="D1048" i="37" s="1"/>
  <c r="J2326" i="157"/>
  <c r="F1048" i="37" s="1"/>
  <c r="F2327" i="157"/>
  <c r="H2327" i="157" s="1"/>
  <c r="D1049" i="37" s="1"/>
  <c r="I2327" i="157"/>
  <c r="E1049" i="37" s="1"/>
  <c r="J2327" i="157"/>
  <c r="F1049" i="37" s="1"/>
  <c r="K2327" i="157"/>
  <c r="G1049" i="37" s="1"/>
  <c r="F2328" i="157"/>
  <c r="H2328" i="157" s="1"/>
  <c r="D1050" i="37" s="1"/>
  <c r="I2328" i="157"/>
  <c r="E1050" i="37" s="1"/>
  <c r="J2328" i="157"/>
  <c r="F1050" i="37" s="1"/>
  <c r="K2328" i="157"/>
  <c r="G1050" i="37" s="1"/>
  <c r="J2314" i="157"/>
  <c r="F1036" i="37" s="1"/>
  <c r="J2236" i="157"/>
  <c r="J2232" i="157"/>
  <c r="J2226" i="157"/>
  <c r="J2223" i="157" s="1"/>
  <c r="I2261" i="157"/>
  <c r="I2310" i="157"/>
  <c r="E1032" i="37" s="1"/>
  <c r="I2235" i="157"/>
  <c r="I2233" i="157"/>
  <c r="I2229" i="157"/>
  <c r="I2228" i="157"/>
  <c r="I2227" i="157"/>
  <c r="I2225" i="157"/>
  <c r="F2242" i="157"/>
  <c r="H2242" i="157" s="1"/>
  <c r="F2237" i="157"/>
  <c r="H2237" i="157" s="1"/>
  <c r="I2230" i="157"/>
  <c r="F2156" i="157"/>
  <c r="H2156" i="157" s="1"/>
  <c r="D950" i="37" s="1"/>
  <c r="J2156" i="157"/>
  <c r="F950" i="37" s="1"/>
  <c r="K2156" i="157"/>
  <c r="G950" i="37" s="1"/>
  <c r="F2157" i="157"/>
  <c r="H2157" i="157" s="1"/>
  <c r="D951" i="37" s="1"/>
  <c r="J2157" i="157"/>
  <c r="F951" i="37" s="1"/>
  <c r="F2159" i="157"/>
  <c r="H2159" i="157" s="1"/>
  <c r="D953" i="37" s="1"/>
  <c r="J2159" i="157"/>
  <c r="F953" i="37" s="1"/>
  <c r="F2160" i="157"/>
  <c r="H2160" i="157" s="1"/>
  <c r="D954" i="37" s="1"/>
  <c r="J2160" i="157"/>
  <c r="F954" i="37" s="1"/>
  <c r="F2161" i="157"/>
  <c r="H2161" i="157" s="1"/>
  <c r="D955" i="37" s="1"/>
  <c r="J2161" i="157"/>
  <c r="F955" i="37" s="1"/>
  <c r="J2162" i="157"/>
  <c r="F956" i="37" s="1"/>
  <c r="F2165" i="157"/>
  <c r="H2165" i="157" s="1"/>
  <c r="D959" i="37" s="1"/>
  <c r="J2165" i="157"/>
  <c r="F959" i="37" s="1"/>
  <c r="F2167" i="157"/>
  <c r="H2167" i="157" s="1"/>
  <c r="D961" i="37" s="1"/>
  <c r="J2167" i="157"/>
  <c r="F961" i="37" s="1"/>
  <c r="J2169" i="157"/>
  <c r="F963" i="37" s="1"/>
  <c r="F2170" i="157"/>
  <c r="H2170" i="157" s="1"/>
  <c r="D964" i="37" s="1"/>
  <c r="J2170" i="157"/>
  <c r="F964" i="37" s="1"/>
  <c r="F2171" i="157"/>
  <c r="H2171" i="157" s="1"/>
  <c r="D965" i="37" s="1"/>
  <c r="I2171" i="157"/>
  <c r="E965" i="37" s="1"/>
  <c r="J2171" i="157"/>
  <c r="F965" i="37" s="1"/>
  <c r="K2171" i="157"/>
  <c r="G965" i="37" s="1"/>
  <c r="F2172" i="157"/>
  <c r="H2172" i="157" s="1"/>
  <c r="D966" i="37" s="1"/>
  <c r="J2172" i="157"/>
  <c r="F966" i="37" s="1"/>
  <c r="F2173" i="157"/>
  <c r="H2173" i="157" s="1"/>
  <c r="D967" i="37" s="1"/>
  <c r="J2173" i="157"/>
  <c r="F967" i="37" s="1"/>
  <c r="F2175" i="157"/>
  <c r="H2175" i="157" s="1"/>
  <c r="D969" i="37" s="1"/>
  <c r="J2175" i="157"/>
  <c r="F969" i="37" s="1"/>
  <c r="F2177" i="157"/>
  <c r="H2177" i="157" s="1"/>
  <c r="D971" i="37" s="1"/>
  <c r="J2177" i="157"/>
  <c r="F971" i="37" s="1"/>
  <c r="F2178" i="157"/>
  <c r="H2178" i="157" s="1"/>
  <c r="D972" i="37" s="1"/>
  <c r="J2178" i="157"/>
  <c r="F972" i="37" s="1"/>
  <c r="F2182" i="157"/>
  <c r="H2182" i="157" s="1"/>
  <c r="D976" i="37" s="1"/>
  <c r="I2182" i="157"/>
  <c r="E976" i="37" s="1"/>
  <c r="J2182" i="157"/>
  <c r="F976" i="37" s="1"/>
  <c r="K2182" i="157"/>
  <c r="G976" i="37" s="1"/>
  <c r="F2183" i="157"/>
  <c r="H2183" i="157" s="1"/>
  <c r="D977" i="37" s="1"/>
  <c r="I2183" i="157"/>
  <c r="E977" i="37" s="1"/>
  <c r="J2183" i="157"/>
  <c r="F977" i="37" s="1"/>
  <c r="K2183" i="157"/>
  <c r="G977" i="37" s="1"/>
  <c r="F2184" i="157"/>
  <c r="H2184" i="157" s="1"/>
  <c r="D978" i="37" s="1"/>
  <c r="I2184" i="157"/>
  <c r="E978" i="37" s="1"/>
  <c r="J2184" i="157"/>
  <c r="F978" i="37" s="1"/>
  <c r="K2184" i="157"/>
  <c r="G978" i="37" s="1"/>
  <c r="F2185" i="157"/>
  <c r="H2185" i="157" s="1"/>
  <c r="D979" i="37" s="1"/>
  <c r="I2185" i="157"/>
  <c r="E979" i="37" s="1"/>
  <c r="J2185" i="157"/>
  <c r="F979" i="37" s="1"/>
  <c r="K2185" i="157"/>
  <c r="G979" i="37" s="1"/>
  <c r="F2186" i="157"/>
  <c r="H2186" i="157" s="1"/>
  <c r="D980" i="37" s="1"/>
  <c r="I2186" i="157"/>
  <c r="E980" i="37" s="1"/>
  <c r="J2186" i="157"/>
  <c r="F980" i="37" s="1"/>
  <c r="K2186" i="157"/>
  <c r="G980" i="37" s="1"/>
  <c r="F2187" i="157"/>
  <c r="H2187" i="157" s="1"/>
  <c r="D981" i="37" s="1"/>
  <c r="I2187" i="157"/>
  <c r="E981" i="37" s="1"/>
  <c r="J2187" i="157"/>
  <c r="F981" i="37" s="1"/>
  <c r="K2187" i="157"/>
  <c r="G981" i="37" s="1"/>
  <c r="F2189" i="157"/>
  <c r="H2189" i="157" s="1"/>
  <c r="D983" i="37" s="1"/>
  <c r="I2189" i="157"/>
  <c r="E983" i="37" s="1"/>
  <c r="J2189" i="157"/>
  <c r="F983" i="37" s="1"/>
  <c r="K2189" i="157"/>
  <c r="G983" i="37" s="1"/>
  <c r="F2190" i="157"/>
  <c r="H2190" i="157" s="1"/>
  <c r="D984" i="37" s="1"/>
  <c r="I2190" i="157"/>
  <c r="E984" i="37" s="1"/>
  <c r="J2190" i="157"/>
  <c r="F984" i="37" s="1"/>
  <c r="K2190" i="157"/>
  <c r="G984" i="37" s="1"/>
  <c r="F2191" i="157"/>
  <c r="H2191" i="157" s="1"/>
  <c r="D985" i="37" s="1"/>
  <c r="I2191" i="157"/>
  <c r="E985" i="37" s="1"/>
  <c r="J2191" i="157"/>
  <c r="F985" i="37" s="1"/>
  <c r="K2191" i="157"/>
  <c r="G985" i="37" s="1"/>
  <c r="F2192" i="157"/>
  <c r="H2192" i="157" s="1"/>
  <c r="D986" i="37" s="1"/>
  <c r="I2192" i="157"/>
  <c r="E986" i="37" s="1"/>
  <c r="J2192" i="157"/>
  <c r="F986" i="37" s="1"/>
  <c r="K2192" i="157"/>
  <c r="G986" i="37" s="1"/>
  <c r="F2193" i="157"/>
  <c r="H2193" i="157" s="1"/>
  <c r="D987" i="37" s="1"/>
  <c r="J2193" i="157"/>
  <c r="F987" i="37" s="1"/>
  <c r="F2194" i="157"/>
  <c r="H2194" i="157" s="1"/>
  <c r="D988" i="37" s="1"/>
  <c r="I2194" i="157"/>
  <c r="E988" i="37" s="1"/>
  <c r="J2194" i="157"/>
  <c r="F988" i="37" s="1"/>
  <c r="K2194" i="157"/>
  <c r="G988" i="37" s="1"/>
  <c r="F2195" i="157"/>
  <c r="H2195" i="157" s="1"/>
  <c r="D989" i="37" s="1"/>
  <c r="I2195" i="157"/>
  <c r="E989" i="37" s="1"/>
  <c r="J2195" i="157"/>
  <c r="F989" i="37" s="1"/>
  <c r="K2195" i="157"/>
  <c r="G989" i="37" s="1"/>
  <c r="J2200" i="157"/>
  <c r="F994" i="37" s="1"/>
  <c r="J2196" i="157"/>
  <c r="F990" i="37" s="1"/>
  <c r="J2181" i="157"/>
  <c r="F975" i="37" s="1"/>
  <c r="J2174" i="157"/>
  <c r="F968" i="37" s="1"/>
  <c r="J2096" i="157"/>
  <c r="J2088" i="157"/>
  <c r="J2085" i="157" s="1"/>
  <c r="I2127" i="157"/>
  <c r="I2097" i="157"/>
  <c r="I2095" i="157"/>
  <c r="I2091" i="157"/>
  <c r="I2090" i="157"/>
  <c r="I2089" i="157"/>
  <c r="I2087" i="157"/>
  <c r="F2104" i="157"/>
  <c r="H2104" i="157" s="1"/>
  <c r="F2099" i="157"/>
  <c r="H2099" i="157" s="1"/>
  <c r="I2092" i="157"/>
  <c r="F2017" i="157"/>
  <c r="H2017" i="157" s="1"/>
  <c r="D829" i="37" s="1"/>
  <c r="I2017" i="157"/>
  <c r="E829" i="37" s="1"/>
  <c r="J2017" i="157"/>
  <c r="F829" i="37" s="1"/>
  <c r="K2017" i="157"/>
  <c r="G829" i="37" s="1"/>
  <c r="F2018" i="157"/>
  <c r="H2018" i="157" s="1"/>
  <c r="D830" i="37" s="1"/>
  <c r="J2018" i="157"/>
  <c r="F830" i="37" s="1"/>
  <c r="F2020" i="157"/>
  <c r="H2020" i="157" s="1"/>
  <c r="D832" i="37" s="1"/>
  <c r="J2020" i="157"/>
  <c r="F832" i="37" s="1"/>
  <c r="F2021" i="157"/>
  <c r="H2021" i="157" s="1"/>
  <c r="D833" i="37" s="1"/>
  <c r="J2021" i="157"/>
  <c r="F833" i="37" s="1"/>
  <c r="F2022" i="157"/>
  <c r="H2022" i="157" s="1"/>
  <c r="D834" i="37" s="1"/>
  <c r="J2022" i="157"/>
  <c r="F834" i="37" s="1"/>
  <c r="J2023" i="157"/>
  <c r="F835" i="37" s="1"/>
  <c r="F2026" i="157"/>
  <c r="H2026" i="157" s="1"/>
  <c r="D838" i="37" s="1"/>
  <c r="J2026" i="157"/>
  <c r="F838" i="37" s="1"/>
  <c r="F2028" i="157"/>
  <c r="H2028" i="157" s="1"/>
  <c r="D840" i="37" s="1"/>
  <c r="J2028" i="157"/>
  <c r="F840" i="37" s="1"/>
  <c r="F2031" i="157"/>
  <c r="H2031" i="157" s="1"/>
  <c r="D843" i="37" s="1"/>
  <c r="J2031" i="157"/>
  <c r="F843" i="37" s="1"/>
  <c r="F2032" i="157"/>
  <c r="H2032" i="157" s="1"/>
  <c r="D844" i="37" s="1"/>
  <c r="I2032" i="157"/>
  <c r="E844" i="37" s="1"/>
  <c r="J2032" i="157"/>
  <c r="F844" i="37" s="1"/>
  <c r="K2032" i="157"/>
  <c r="G844" i="37" s="1"/>
  <c r="F2033" i="157"/>
  <c r="H2033" i="157" s="1"/>
  <c r="D845" i="37" s="1"/>
  <c r="J2033" i="157"/>
  <c r="F845" i="37" s="1"/>
  <c r="F2034" i="157"/>
  <c r="H2034" i="157" s="1"/>
  <c r="D846" i="37" s="1"/>
  <c r="J2034" i="157"/>
  <c r="F846" i="37" s="1"/>
  <c r="F2036" i="157"/>
  <c r="H2036" i="157" s="1"/>
  <c r="D848" i="37" s="1"/>
  <c r="J2036" i="157"/>
  <c r="F848" i="37" s="1"/>
  <c r="F2038" i="157"/>
  <c r="H2038" i="157" s="1"/>
  <c r="D850" i="37" s="1"/>
  <c r="J2038" i="157"/>
  <c r="F850" i="37" s="1"/>
  <c r="F2039" i="157"/>
  <c r="H2039" i="157" s="1"/>
  <c r="D851" i="37" s="1"/>
  <c r="J2039" i="157"/>
  <c r="F851" i="37" s="1"/>
  <c r="F2043" i="157"/>
  <c r="H2043" i="157" s="1"/>
  <c r="D855" i="37" s="1"/>
  <c r="I2043" i="157"/>
  <c r="E855" i="37" s="1"/>
  <c r="J2043" i="157"/>
  <c r="F855" i="37" s="1"/>
  <c r="K2043" i="157"/>
  <c r="G855" i="37" s="1"/>
  <c r="F2044" i="157"/>
  <c r="H2044" i="157" s="1"/>
  <c r="D856" i="37" s="1"/>
  <c r="I2044" i="157"/>
  <c r="E856" i="37" s="1"/>
  <c r="J2044" i="157"/>
  <c r="F856" i="37" s="1"/>
  <c r="K2044" i="157"/>
  <c r="G856" i="37" s="1"/>
  <c r="F2045" i="157"/>
  <c r="H2045" i="157" s="1"/>
  <c r="D857" i="37" s="1"/>
  <c r="I2045" i="157"/>
  <c r="E857" i="37" s="1"/>
  <c r="J2045" i="157"/>
  <c r="F857" i="37" s="1"/>
  <c r="K2045" i="157"/>
  <c r="G857" i="37" s="1"/>
  <c r="F2046" i="157"/>
  <c r="H2046" i="157" s="1"/>
  <c r="D858" i="37" s="1"/>
  <c r="I2046" i="157"/>
  <c r="E858" i="37" s="1"/>
  <c r="J2046" i="157"/>
  <c r="F858" i="37" s="1"/>
  <c r="K2046" i="157"/>
  <c r="G858" i="37" s="1"/>
  <c r="F2047" i="157"/>
  <c r="H2047" i="157" s="1"/>
  <c r="D859" i="37" s="1"/>
  <c r="I2047" i="157"/>
  <c r="E859" i="37" s="1"/>
  <c r="J2047" i="157"/>
  <c r="F859" i="37" s="1"/>
  <c r="K2047" i="157"/>
  <c r="G859" i="37" s="1"/>
  <c r="F2048" i="157"/>
  <c r="H2048" i="157" s="1"/>
  <c r="D860" i="37" s="1"/>
  <c r="I2048" i="157"/>
  <c r="E860" i="37" s="1"/>
  <c r="J2048" i="157"/>
  <c r="F860" i="37" s="1"/>
  <c r="K2048" i="157"/>
  <c r="G860" i="37" s="1"/>
  <c r="F2050" i="157"/>
  <c r="H2050" i="157" s="1"/>
  <c r="D862" i="37" s="1"/>
  <c r="I2050" i="157"/>
  <c r="E862" i="37" s="1"/>
  <c r="J2050" i="157"/>
  <c r="F862" i="37" s="1"/>
  <c r="K2050" i="157"/>
  <c r="G862" i="37" s="1"/>
  <c r="F2051" i="157"/>
  <c r="H2051" i="157" s="1"/>
  <c r="D863" i="37" s="1"/>
  <c r="I2051" i="157"/>
  <c r="E863" i="37" s="1"/>
  <c r="J2051" i="157"/>
  <c r="F863" i="37" s="1"/>
  <c r="K2051" i="157"/>
  <c r="G863" i="37" s="1"/>
  <c r="F2052" i="157"/>
  <c r="H2052" i="157" s="1"/>
  <c r="D864" i="37" s="1"/>
  <c r="I2052" i="157"/>
  <c r="E864" i="37" s="1"/>
  <c r="J2052" i="157"/>
  <c r="F864" i="37" s="1"/>
  <c r="K2052" i="157"/>
  <c r="G864" i="37" s="1"/>
  <c r="F2053" i="157"/>
  <c r="H2053" i="157" s="1"/>
  <c r="D865" i="37" s="1"/>
  <c r="I2053" i="157"/>
  <c r="E865" i="37" s="1"/>
  <c r="J2053" i="157"/>
  <c r="F865" i="37" s="1"/>
  <c r="K2053" i="157"/>
  <c r="G865" i="37" s="1"/>
  <c r="J2054" i="157"/>
  <c r="F866" i="37" s="1"/>
  <c r="F2055" i="157"/>
  <c r="H2055" i="157" s="1"/>
  <c r="D867" i="37" s="1"/>
  <c r="I2055" i="157"/>
  <c r="E867" i="37" s="1"/>
  <c r="J2055" i="157"/>
  <c r="F867" i="37" s="1"/>
  <c r="K2055" i="157"/>
  <c r="G867" i="37" s="1"/>
  <c r="F2056" i="157"/>
  <c r="H2056" i="157" s="1"/>
  <c r="D868" i="37" s="1"/>
  <c r="C104" i="46" l="1"/>
  <c r="E40" i="46"/>
  <c r="N16" i="46"/>
  <c r="O16" i="46" s="1"/>
  <c r="C259" i="37"/>
  <c r="E129" i="46"/>
  <c r="C234" i="37"/>
  <c r="AM234" i="37" s="1"/>
  <c r="E104" i="46"/>
  <c r="J2166" i="157"/>
  <c r="F960" i="37" s="1"/>
  <c r="AM259" i="37"/>
  <c r="J2265" i="157"/>
  <c r="J2330" i="157" s="1"/>
  <c r="F1052" i="37" s="1"/>
  <c r="C972" i="37"/>
  <c r="AM972" i="37" s="1"/>
  <c r="C966" i="37"/>
  <c r="AM966" i="37" s="1"/>
  <c r="C965" i="37"/>
  <c r="AM965" i="37" s="1"/>
  <c r="C954" i="37"/>
  <c r="AM954" i="37" s="1"/>
  <c r="C1014" i="37"/>
  <c r="AM1014" i="37" s="1"/>
  <c r="C865" i="37"/>
  <c r="AM865" i="37" s="1"/>
  <c r="C864" i="37"/>
  <c r="AM864" i="37" s="1"/>
  <c r="C863" i="37"/>
  <c r="AM863" i="37" s="1"/>
  <c r="C862" i="37"/>
  <c r="AM862" i="37" s="1"/>
  <c r="C860" i="37"/>
  <c r="AM860" i="37" s="1"/>
  <c r="C859" i="37"/>
  <c r="AM859" i="37" s="1"/>
  <c r="C858" i="37"/>
  <c r="AM858" i="37" s="1"/>
  <c r="C857" i="37"/>
  <c r="AM857" i="37" s="1"/>
  <c r="C856" i="37"/>
  <c r="AM856" i="37" s="1"/>
  <c r="C855" i="37"/>
  <c r="AM855" i="37" s="1"/>
  <c r="C850" i="37"/>
  <c r="AM850" i="37" s="1"/>
  <c r="C846" i="37"/>
  <c r="AM846" i="37" s="1"/>
  <c r="C843" i="37"/>
  <c r="AM843" i="37" s="1"/>
  <c r="C838" i="37"/>
  <c r="AM838" i="37" s="1"/>
  <c r="I2133" i="157"/>
  <c r="K2133" i="157" s="1"/>
  <c r="K2200" i="157" s="1"/>
  <c r="G994" i="37" s="1"/>
  <c r="C961" i="37"/>
  <c r="AM961" i="37" s="1"/>
  <c r="C1048" i="37"/>
  <c r="AM1048" i="37" s="1"/>
  <c r="C1047" i="37"/>
  <c r="AM1047" i="37" s="1"/>
  <c r="C1046" i="37"/>
  <c r="AM1046" i="37" s="1"/>
  <c r="C1045" i="37"/>
  <c r="AM1045" i="37" s="1"/>
  <c r="C1044" i="37"/>
  <c r="AM1044" i="37" s="1"/>
  <c r="C1042" i="37"/>
  <c r="AM1042" i="37" s="1"/>
  <c r="C1041" i="37"/>
  <c r="AM1041" i="37" s="1"/>
  <c r="C1040" i="37"/>
  <c r="AM1040" i="37" s="1"/>
  <c r="C1039" i="37"/>
  <c r="AM1039" i="37" s="1"/>
  <c r="C1038" i="37"/>
  <c r="AM1038" i="37" s="1"/>
  <c r="C1037" i="37"/>
  <c r="AM1037" i="37" s="1"/>
  <c r="C1032" i="37"/>
  <c r="AM1032" i="37" s="1"/>
  <c r="C1028" i="37"/>
  <c r="AM1028" i="37" s="1"/>
  <c r="C1027" i="37"/>
  <c r="AM1027" i="37" s="1"/>
  <c r="C1026" i="37"/>
  <c r="AM1026" i="37" s="1"/>
  <c r="C1020" i="37"/>
  <c r="AM1020" i="37" s="1"/>
  <c r="C867" i="37"/>
  <c r="AM867" i="37" s="1"/>
  <c r="C832" i="37"/>
  <c r="AM832" i="37" s="1"/>
  <c r="C989" i="37"/>
  <c r="AM989" i="37" s="1"/>
  <c r="C1016" i="37"/>
  <c r="AM1016" i="37" s="1"/>
  <c r="C833" i="37"/>
  <c r="AM833" i="37" s="1"/>
  <c r="C830" i="37"/>
  <c r="AM830" i="37" s="1"/>
  <c r="C829" i="37"/>
  <c r="AM829" i="37" s="1"/>
  <c r="C987" i="37"/>
  <c r="AM987" i="37" s="1"/>
  <c r="C986" i="37"/>
  <c r="AM986" i="37" s="1"/>
  <c r="C985" i="37"/>
  <c r="AM985" i="37" s="1"/>
  <c r="C984" i="37"/>
  <c r="AM984" i="37" s="1"/>
  <c r="C983" i="37"/>
  <c r="AM983" i="37" s="1"/>
  <c r="C981" i="37"/>
  <c r="AM981" i="37" s="1"/>
  <c r="C980" i="37"/>
  <c r="AM980" i="37" s="1"/>
  <c r="C979" i="37"/>
  <c r="AM979" i="37" s="1"/>
  <c r="C978" i="37"/>
  <c r="AM978" i="37" s="1"/>
  <c r="C977" i="37"/>
  <c r="AM977" i="37" s="1"/>
  <c r="C976" i="37"/>
  <c r="AM976" i="37" s="1"/>
  <c r="C971" i="37"/>
  <c r="AM971" i="37" s="1"/>
  <c r="C967" i="37"/>
  <c r="AM967" i="37" s="1"/>
  <c r="C964" i="37"/>
  <c r="AM964" i="37" s="1"/>
  <c r="C955" i="37"/>
  <c r="AM955" i="37" s="1"/>
  <c r="C953" i="37"/>
  <c r="AM953" i="37" s="1"/>
  <c r="C1022" i="37"/>
  <c r="AM1022" i="37" s="1"/>
  <c r="C1015" i="37"/>
  <c r="AM1015" i="37" s="1"/>
  <c r="C1012" i="37"/>
  <c r="AM1012" i="37" s="1"/>
  <c r="C1011" i="37"/>
  <c r="AM1011" i="37" s="1"/>
  <c r="C868" i="37"/>
  <c r="AM868" i="37" s="1"/>
  <c r="C834" i="37"/>
  <c r="AM834" i="37" s="1"/>
  <c r="C988" i="37"/>
  <c r="AM988" i="37" s="1"/>
  <c r="C969" i="37"/>
  <c r="AM969" i="37" s="1"/>
  <c r="C951" i="37"/>
  <c r="AM951" i="37" s="1"/>
  <c r="C851" i="37"/>
  <c r="AM851" i="37" s="1"/>
  <c r="C848" i="37"/>
  <c r="AM848" i="37" s="1"/>
  <c r="C845" i="37"/>
  <c r="AM845" i="37" s="1"/>
  <c r="C844" i="37"/>
  <c r="AM844" i="37" s="1"/>
  <c r="C840" i="37"/>
  <c r="AM840" i="37" s="1"/>
  <c r="C959" i="37"/>
  <c r="AM959" i="37" s="1"/>
  <c r="C950" i="37"/>
  <c r="AM950" i="37" s="1"/>
  <c r="I2267" i="157"/>
  <c r="C1050" i="37"/>
  <c r="AM1050" i="37" s="1"/>
  <c r="C1049" i="37"/>
  <c r="AM1049" i="37" s="1"/>
  <c r="C1033" i="37"/>
  <c r="AM1033" i="37" s="1"/>
  <c r="C1030" i="37"/>
  <c r="AM1030" i="37" s="1"/>
  <c r="C1025" i="37"/>
  <c r="AM1025" i="37" s="1"/>
  <c r="I2126" i="157"/>
  <c r="H23" i="46"/>
  <c r="H87" i="46" s="1"/>
  <c r="G217" i="37" s="1"/>
  <c r="F2297" i="157"/>
  <c r="H2297" i="157" s="1"/>
  <c r="D1019" i="37" s="1"/>
  <c r="F2302" i="157"/>
  <c r="H2302" i="157" s="1"/>
  <c r="D1024" i="37" s="1"/>
  <c r="I2298" i="157"/>
  <c r="E1020" i="37" s="1"/>
  <c r="I2234" i="157"/>
  <c r="C88" i="46"/>
  <c r="G88" i="46"/>
  <c r="F218" i="37" s="1"/>
  <c r="J2264" i="157"/>
  <c r="J2130" i="157"/>
  <c r="J2297" i="157"/>
  <c r="F1019" i="37" s="1"/>
  <c r="F35" i="46"/>
  <c r="H16" i="46"/>
  <c r="I2237" i="157"/>
  <c r="I2099" i="157"/>
  <c r="F87" i="46"/>
  <c r="E217" i="37" s="1"/>
  <c r="I2290" i="157"/>
  <c r="E1012" i="37" s="1"/>
  <c r="F2295" i="157"/>
  <c r="H2295" i="157" s="1"/>
  <c r="D1017" i="37" s="1"/>
  <c r="C96" i="46"/>
  <c r="C99" i="46"/>
  <c r="H27" i="46"/>
  <c r="H91" i="46" s="1"/>
  <c r="G221" i="37" s="1"/>
  <c r="F91" i="46"/>
  <c r="E221" i="37" s="1"/>
  <c r="F32" i="46"/>
  <c r="F96" i="46" s="1"/>
  <c r="E226" i="37" s="1"/>
  <c r="F97" i="46"/>
  <c r="E227" i="37" s="1"/>
  <c r="H39" i="46"/>
  <c r="H103" i="46" s="1"/>
  <c r="G233" i="37" s="1"/>
  <c r="F103" i="46"/>
  <c r="E233" i="37" s="1"/>
  <c r="H43" i="46"/>
  <c r="H107" i="46" s="1"/>
  <c r="G237" i="37" s="1"/>
  <c r="F107" i="46"/>
  <c r="E237" i="37" s="1"/>
  <c r="F28" i="46"/>
  <c r="C92" i="46"/>
  <c r="C34" i="46"/>
  <c r="E34" i="46" s="1"/>
  <c r="H26" i="46"/>
  <c r="H90" i="46" s="1"/>
  <c r="G220" i="37" s="1"/>
  <c r="F90" i="46"/>
  <c r="E220" i="37" s="1"/>
  <c r="H31" i="46"/>
  <c r="H95" i="46" s="1"/>
  <c r="G225" i="37" s="1"/>
  <c r="F95" i="46"/>
  <c r="E225" i="37" s="1"/>
  <c r="H36" i="46"/>
  <c r="H100" i="46" s="1"/>
  <c r="G230" i="37" s="1"/>
  <c r="F100" i="46"/>
  <c r="E230" i="37" s="1"/>
  <c r="F40" i="46"/>
  <c r="F104" i="46" s="1"/>
  <c r="E234" i="37" s="1"/>
  <c r="F105" i="46"/>
  <c r="E235" i="37" s="1"/>
  <c r="H44" i="46"/>
  <c r="H108" i="46" s="1"/>
  <c r="G238" i="37" s="1"/>
  <c r="F108" i="46"/>
  <c r="E238" i="37" s="1"/>
  <c r="F123" i="46"/>
  <c r="E253" i="37" s="1"/>
  <c r="G104" i="46"/>
  <c r="F234" i="37" s="1"/>
  <c r="G96" i="46"/>
  <c r="F226" i="37" s="1"/>
  <c r="F2174" i="157"/>
  <c r="H2174" i="157" s="1"/>
  <c r="D968" i="37" s="1"/>
  <c r="F2196" i="157"/>
  <c r="H2196" i="157" s="1"/>
  <c r="D990" i="37" s="1"/>
  <c r="K2087" i="157"/>
  <c r="K2157" i="157" s="1"/>
  <c r="G951" i="37" s="1"/>
  <c r="I2160" i="157"/>
  <c r="E954" i="37" s="1"/>
  <c r="K2095" i="157"/>
  <c r="K2165" i="157" s="1"/>
  <c r="G959" i="37" s="1"/>
  <c r="K2100" i="157"/>
  <c r="K2170" i="157" s="1"/>
  <c r="G964" i="37" s="1"/>
  <c r="K2103" i="157"/>
  <c r="K2173" i="157" s="1"/>
  <c r="G967" i="37" s="1"/>
  <c r="K2107" i="157"/>
  <c r="K2177" i="157" s="1"/>
  <c r="G971" i="37" s="1"/>
  <c r="I2181" i="157"/>
  <c r="E975" i="37" s="1"/>
  <c r="K2127" i="157"/>
  <c r="F2166" i="157"/>
  <c r="H2166" i="157" s="1"/>
  <c r="D960" i="37" s="1"/>
  <c r="K2230" i="157"/>
  <c r="K2295" i="157" s="1"/>
  <c r="G1017" i="37" s="1"/>
  <c r="K2227" i="157"/>
  <c r="K2292" i="157" s="1"/>
  <c r="G1014" i="37" s="1"/>
  <c r="K2229" i="157"/>
  <c r="K2294" i="157" s="1"/>
  <c r="G1016" i="37" s="1"/>
  <c r="K2238" i="157"/>
  <c r="K2303" i="157" s="1"/>
  <c r="G1025" i="37" s="1"/>
  <c r="I2242" i="157"/>
  <c r="I2307" i="157" s="1"/>
  <c r="E1029" i="37" s="1"/>
  <c r="K2246" i="157"/>
  <c r="K2311" i="157" s="1"/>
  <c r="G1033" i="37" s="1"/>
  <c r="K2235" i="157"/>
  <c r="K2300" i="157" s="1"/>
  <c r="G1022" i="37" s="1"/>
  <c r="J2266" i="157"/>
  <c r="I2311" i="157"/>
  <c r="E1033" i="37" s="1"/>
  <c r="I2308" i="157"/>
  <c r="E1030" i="37" s="1"/>
  <c r="F2307" i="157"/>
  <c r="H2307" i="157" s="1"/>
  <c r="D1029" i="37" s="1"/>
  <c r="I2300" i="157"/>
  <c r="E1022" i="37" s="1"/>
  <c r="K2092" i="157"/>
  <c r="K2162" i="157" s="1"/>
  <c r="G956" i="37" s="1"/>
  <c r="F2181" i="157"/>
  <c r="H2181" i="157" s="1"/>
  <c r="D975" i="37" s="1"/>
  <c r="F2200" i="157"/>
  <c r="H2200" i="157" s="1"/>
  <c r="D994" i="37" s="1"/>
  <c r="K2089" i="157"/>
  <c r="K2159" i="157" s="1"/>
  <c r="G953" i="37" s="1"/>
  <c r="K2091" i="157"/>
  <c r="K2161" i="157" s="1"/>
  <c r="G955" i="37" s="1"/>
  <c r="K2097" i="157"/>
  <c r="K2167" i="157" s="1"/>
  <c r="G961" i="37" s="1"/>
  <c r="K2102" i="157"/>
  <c r="K2172" i="157" s="1"/>
  <c r="G966" i="37" s="1"/>
  <c r="K2105" i="157"/>
  <c r="K2175" i="157" s="1"/>
  <c r="G969" i="37" s="1"/>
  <c r="K2108" i="157"/>
  <c r="K2178" i="157" s="1"/>
  <c r="G972" i="37" s="1"/>
  <c r="F2266" i="157"/>
  <c r="H2266" i="157" s="1"/>
  <c r="K2225" i="157"/>
  <c r="K2290" i="157" s="1"/>
  <c r="G1012" i="37" s="1"/>
  <c r="K2228" i="157"/>
  <c r="K2293" i="157" s="1"/>
  <c r="G1015" i="37" s="1"/>
  <c r="K2233" i="157"/>
  <c r="K2298" i="157" s="1"/>
  <c r="G1020" i="37" s="1"/>
  <c r="K2241" i="157"/>
  <c r="K2306" i="157" s="1"/>
  <c r="G1028" i="37" s="1"/>
  <c r="K2245" i="157"/>
  <c r="K2310" i="157" s="1"/>
  <c r="G1032" i="37" s="1"/>
  <c r="F2332" i="157"/>
  <c r="H2332" i="157" s="1"/>
  <c r="D1054" i="37" s="1"/>
  <c r="I2326" i="157"/>
  <c r="E1048" i="37" s="1"/>
  <c r="F2314" i="157"/>
  <c r="H2314" i="157" s="1"/>
  <c r="D1036" i="37" s="1"/>
  <c r="I2306" i="157"/>
  <c r="E1028" i="37" s="1"/>
  <c r="I2303" i="157"/>
  <c r="E1025" i="37" s="1"/>
  <c r="F2299" i="157"/>
  <c r="H2299" i="157" s="1"/>
  <c r="D1021" i="37" s="1"/>
  <c r="I2295" i="157"/>
  <c r="E1017" i="37" s="1"/>
  <c r="I2294" i="157"/>
  <c r="E1016" i="37" s="1"/>
  <c r="I2293" i="157"/>
  <c r="E1015" i="37" s="1"/>
  <c r="I2292" i="157"/>
  <c r="E1014" i="37" s="1"/>
  <c r="F2291" i="157"/>
  <c r="H2291" i="157" s="1"/>
  <c r="D1013" i="37" s="1"/>
  <c r="J2307" i="157"/>
  <c r="F1029" i="37" s="1"/>
  <c r="J2301" i="157"/>
  <c r="F1023" i="37" s="1"/>
  <c r="J2291" i="157"/>
  <c r="F1013" i="37" s="1"/>
  <c r="J2094" i="157"/>
  <c r="F24" i="46"/>
  <c r="H33" i="46"/>
  <c r="H97" i="46" s="1"/>
  <c r="G227" i="37" s="1"/>
  <c r="H41" i="46"/>
  <c r="H105" i="46" s="1"/>
  <c r="G235" i="37" s="1"/>
  <c r="H59" i="46"/>
  <c r="H123" i="46" s="1"/>
  <c r="G253" i="37" s="1"/>
  <c r="E240" i="37"/>
  <c r="H25" i="46"/>
  <c r="H89" i="46" s="1"/>
  <c r="G219" i="37" s="1"/>
  <c r="R16" i="46"/>
  <c r="S16" i="46" s="1"/>
  <c r="F2098" i="157"/>
  <c r="K2243" i="157"/>
  <c r="K2308" i="157" s="1"/>
  <c r="G1030" i="37" s="1"/>
  <c r="I2193" i="157"/>
  <c r="E987" i="37" s="1"/>
  <c r="I2314" i="157"/>
  <c r="E1036" i="37" s="1"/>
  <c r="I2226" i="157"/>
  <c r="I2223" i="157" s="1"/>
  <c r="F2236" i="157"/>
  <c r="F2162" i="157"/>
  <c r="H2162" i="157" s="1"/>
  <c r="D956" i="37" s="1"/>
  <c r="J2158" i="157"/>
  <c r="F952" i="37" s="1"/>
  <c r="J2098" i="157"/>
  <c r="F2169" i="157"/>
  <c r="H2169" i="157" s="1"/>
  <c r="D963" i="37" s="1"/>
  <c r="I2167" i="157"/>
  <c r="E961" i="37" s="1"/>
  <c r="F2158" i="157"/>
  <c r="H2158" i="157" s="1"/>
  <c r="D952" i="37" s="1"/>
  <c r="I2173" i="157"/>
  <c r="E967" i="37" s="1"/>
  <c r="I2165" i="157"/>
  <c r="E959" i="37" s="1"/>
  <c r="I2159" i="157"/>
  <c r="E953" i="37" s="1"/>
  <c r="I2162" i="157"/>
  <c r="E956" i="37" s="1"/>
  <c r="I2161" i="157"/>
  <c r="E955" i="37" s="1"/>
  <c r="I2178" i="157"/>
  <c r="E972" i="37" s="1"/>
  <c r="I2175" i="157"/>
  <c r="E969" i="37" s="1"/>
  <c r="I2172" i="157"/>
  <c r="E966" i="37" s="1"/>
  <c r="I2157" i="157"/>
  <c r="E951" i="37" s="1"/>
  <c r="I2177" i="157"/>
  <c r="E971" i="37" s="1"/>
  <c r="I2170" i="157"/>
  <c r="E964" i="37" s="1"/>
  <c r="I2088" i="157"/>
  <c r="I2104" i="157"/>
  <c r="I2174" i="157" s="1"/>
  <c r="E968" i="37" s="1"/>
  <c r="K2123" i="157"/>
  <c r="K2193" i="157" s="1"/>
  <c r="G987" i="37" s="1"/>
  <c r="I2096" i="157"/>
  <c r="K2090" i="157"/>
  <c r="K2160" i="157" s="1"/>
  <c r="G954" i="37" s="1"/>
  <c r="I1986" i="157"/>
  <c r="I1988" i="157"/>
  <c r="J2057" i="157"/>
  <c r="F869" i="37" s="1"/>
  <c r="J2042" i="157"/>
  <c r="F854" i="37" s="1"/>
  <c r="J2035" i="157"/>
  <c r="F847" i="37" s="1"/>
  <c r="J1960" i="157"/>
  <c r="J2030" i="157" s="1"/>
  <c r="F842" i="37" s="1"/>
  <c r="J1957" i="157"/>
  <c r="J1949" i="157"/>
  <c r="J1946" i="157" s="1"/>
  <c r="C226" i="37" l="1"/>
  <c r="AM226" i="37" s="1"/>
  <c r="E96" i="46"/>
  <c r="C222" i="37"/>
  <c r="AM222" i="37" s="1"/>
  <c r="E92" i="46"/>
  <c r="C218" i="37"/>
  <c r="AM218" i="37" s="1"/>
  <c r="E88" i="46"/>
  <c r="C229" i="37"/>
  <c r="AM229" i="37" s="1"/>
  <c r="E99" i="46"/>
  <c r="H2098" i="157"/>
  <c r="H2236" i="157"/>
  <c r="J2331" i="157"/>
  <c r="F1053" i="37" s="1"/>
  <c r="J2329" i="157"/>
  <c r="F1051" i="37" s="1"/>
  <c r="J2027" i="157"/>
  <c r="F839" i="37" s="1"/>
  <c r="C968" i="37"/>
  <c r="AM968" i="37" s="1"/>
  <c r="C963" i="37"/>
  <c r="AM963" i="37" s="1"/>
  <c r="I2166" i="157"/>
  <c r="E960" i="37" s="1"/>
  <c r="C956" i="37"/>
  <c r="AM956" i="37" s="1"/>
  <c r="C1054" i="37"/>
  <c r="C1019" i="37"/>
  <c r="AM1019" i="37" s="1"/>
  <c r="C1013" i="37"/>
  <c r="AM1013" i="37" s="1"/>
  <c r="C1036" i="37"/>
  <c r="AM1036" i="37" s="1"/>
  <c r="C994" i="37"/>
  <c r="C1029" i="37"/>
  <c r="AM1029" i="37" s="1"/>
  <c r="C960" i="37"/>
  <c r="AM960" i="37" s="1"/>
  <c r="C1017" i="37"/>
  <c r="AM1017" i="37" s="1"/>
  <c r="I2232" i="157"/>
  <c r="I2266" i="157" s="1"/>
  <c r="C952" i="37"/>
  <c r="AM952" i="37" s="1"/>
  <c r="C1021" i="37"/>
  <c r="AM1021" i="37" s="1"/>
  <c r="C975" i="37"/>
  <c r="AM975" i="37" s="1"/>
  <c r="I2332" i="157"/>
  <c r="E1054" i="37" s="1"/>
  <c r="C990" i="37"/>
  <c r="AM990" i="37" s="1"/>
  <c r="C1024" i="37"/>
  <c r="AM1024" i="37" s="1"/>
  <c r="F21" i="46"/>
  <c r="I2085" i="157"/>
  <c r="F2164" i="157"/>
  <c r="H2164" i="157" s="1"/>
  <c r="D958" i="37" s="1"/>
  <c r="F2130" i="157"/>
  <c r="H2130" i="157" s="1"/>
  <c r="F2264" i="157"/>
  <c r="H2264" i="157" s="1"/>
  <c r="C85" i="46"/>
  <c r="G85" i="46"/>
  <c r="J2019" i="157"/>
  <c r="F831" i="37" s="1"/>
  <c r="J2132" i="157"/>
  <c r="J2155" i="157"/>
  <c r="F949" i="37" s="1"/>
  <c r="J2288" i="157"/>
  <c r="F1010" i="37" s="1"/>
  <c r="F34" i="46"/>
  <c r="Q16" i="46"/>
  <c r="C62" i="46"/>
  <c r="I1987" i="157"/>
  <c r="H32" i="46"/>
  <c r="H96" i="46" s="1"/>
  <c r="G226" i="37" s="1"/>
  <c r="F30" i="46"/>
  <c r="F2288" i="157"/>
  <c r="H2288" i="157" s="1"/>
  <c r="D1010" i="37" s="1"/>
  <c r="K2181" i="157"/>
  <c r="G975" i="37" s="1"/>
  <c r="J2164" i="157"/>
  <c r="F958" i="37" s="1"/>
  <c r="H40" i="46"/>
  <c r="H104" i="46" s="1"/>
  <c r="G234" i="37" s="1"/>
  <c r="I2200" i="157"/>
  <c r="E994" i="37" s="1"/>
  <c r="K2242" i="157"/>
  <c r="K2307" i="157" s="1"/>
  <c r="G1029" i="37" s="1"/>
  <c r="H65" i="46"/>
  <c r="H129" i="46" s="1"/>
  <c r="G259" i="37" s="1"/>
  <c r="F129" i="46"/>
  <c r="E259" i="37" s="1"/>
  <c r="C63" i="46"/>
  <c r="C98" i="46"/>
  <c r="H28" i="46"/>
  <c r="H92" i="46" s="1"/>
  <c r="G222" i="37" s="1"/>
  <c r="F92" i="46"/>
  <c r="E222" i="37" s="1"/>
  <c r="H35" i="46"/>
  <c r="H99" i="46" s="1"/>
  <c r="G229" i="37" s="1"/>
  <c r="F99" i="46"/>
  <c r="E229" i="37" s="1"/>
  <c r="C64" i="46"/>
  <c r="C94" i="46"/>
  <c r="H24" i="46"/>
  <c r="H88" i="46" s="1"/>
  <c r="G218" i="37" s="1"/>
  <c r="F88" i="46"/>
  <c r="E218" i="37" s="1"/>
  <c r="G94" i="46"/>
  <c r="F224" i="37" s="1"/>
  <c r="G98" i="46"/>
  <c r="F228" i="37" s="1"/>
  <c r="F2057" i="157"/>
  <c r="H2057" i="157" s="1"/>
  <c r="D869" i="37" s="1"/>
  <c r="I2056" i="157"/>
  <c r="F2131" i="157"/>
  <c r="H2131" i="157" s="1"/>
  <c r="K2237" i="157"/>
  <c r="K2302" i="157" s="1"/>
  <c r="G1024" i="37" s="1"/>
  <c r="I2302" i="157"/>
  <c r="E1024" i="37" s="1"/>
  <c r="F2331" i="157"/>
  <c r="H2331" i="157" s="1"/>
  <c r="D1053" i="37" s="1"/>
  <c r="K2234" i="157"/>
  <c r="K2299" i="157" s="1"/>
  <c r="G1021" i="37" s="1"/>
  <c r="I2299" i="157"/>
  <c r="E1021" i="37" s="1"/>
  <c r="F2301" i="157"/>
  <c r="H2301" i="157" s="1"/>
  <c r="D1023" i="37" s="1"/>
  <c r="I2236" i="157"/>
  <c r="F2132" i="157"/>
  <c r="H2132" i="157" s="1"/>
  <c r="F2155" i="157"/>
  <c r="H2155" i="157" s="1"/>
  <c r="D949" i="37" s="1"/>
  <c r="K2226" i="157"/>
  <c r="K2291" i="157" s="1"/>
  <c r="G1013" i="37" s="1"/>
  <c r="I2291" i="157"/>
  <c r="E1013" i="37" s="1"/>
  <c r="G240" i="37"/>
  <c r="F2168" i="157"/>
  <c r="H2168" i="157" s="1"/>
  <c r="D962" i="37" s="1"/>
  <c r="K2314" i="157"/>
  <c r="G1036" i="37" s="1"/>
  <c r="F2265" i="157"/>
  <c r="H2265" i="157" s="1"/>
  <c r="J2168" i="157"/>
  <c r="F962" i="37" s="1"/>
  <c r="J2131" i="157"/>
  <c r="J2198" i="157" s="1"/>
  <c r="F992" i="37" s="1"/>
  <c r="J2197" i="157"/>
  <c r="F991" i="37" s="1"/>
  <c r="K2099" i="157"/>
  <c r="K2169" i="157" s="1"/>
  <c r="G963" i="37" s="1"/>
  <c r="I2169" i="157"/>
  <c r="E963" i="37" s="1"/>
  <c r="K2126" i="157"/>
  <c r="K2196" i="157" s="1"/>
  <c r="G990" i="37" s="1"/>
  <c r="I2196" i="157"/>
  <c r="E990" i="37" s="1"/>
  <c r="I2158" i="157"/>
  <c r="E952" i="37" s="1"/>
  <c r="K2088" i="157"/>
  <c r="K2158" i="157" s="1"/>
  <c r="G952" i="37" s="1"/>
  <c r="I2098" i="157"/>
  <c r="K2104" i="157"/>
  <c r="K2174" i="157" s="1"/>
  <c r="G968" i="37" s="1"/>
  <c r="I2094" i="157"/>
  <c r="K2096" i="157"/>
  <c r="K2166" i="157" s="1"/>
  <c r="G960" i="37" s="1"/>
  <c r="F2054" i="157"/>
  <c r="H2054" i="157" s="1"/>
  <c r="D866" i="37" s="1"/>
  <c r="K1988" i="157"/>
  <c r="I1984" i="157"/>
  <c r="J1959" i="157"/>
  <c r="J1955" i="157"/>
  <c r="C128" i="46" l="1"/>
  <c r="E64" i="46"/>
  <c r="C127" i="46"/>
  <c r="E127" i="46" s="1"/>
  <c r="E63" i="46"/>
  <c r="C126" i="46"/>
  <c r="E62" i="46"/>
  <c r="K2232" i="157"/>
  <c r="K2297" i="157" s="1"/>
  <c r="G1019" i="37" s="1"/>
  <c r="C257" i="37"/>
  <c r="AM257" i="37" s="1"/>
  <c r="C215" i="37"/>
  <c r="AM215" i="37" s="1"/>
  <c r="E85" i="46"/>
  <c r="C224" i="37"/>
  <c r="AM224" i="37" s="1"/>
  <c r="E94" i="46"/>
  <c r="C256" i="37"/>
  <c r="E126" i="46"/>
  <c r="C258" i="37"/>
  <c r="AM258" i="37" s="1"/>
  <c r="E128" i="46"/>
  <c r="C228" i="37"/>
  <c r="AM228" i="37" s="1"/>
  <c r="E98" i="46"/>
  <c r="G128" i="46"/>
  <c r="F258" i="37" s="1"/>
  <c r="G126" i="46"/>
  <c r="F256" i="37" s="1"/>
  <c r="J2199" i="157"/>
  <c r="F993" i="37" s="1"/>
  <c r="AM256" i="37"/>
  <c r="AM994" i="37"/>
  <c r="AM1054" i="37"/>
  <c r="H34" i="46"/>
  <c r="H98" i="46" s="1"/>
  <c r="G228" i="37" s="1"/>
  <c r="I2168" i="157"/>
  <c r="E962" i="37" s="1"/>
  <c r="K2236" i="157"/>
  <c r="K2301" i="157" s="1"/>
  <c r="G1023" i="37" s="1"/>
  <c r="C1053" i="37"/>
  <c r="E868" i="37"/>
  <c r="C1010" i="37"/>
  <c r="AM1010" i="37" s="1"/>
  <c r="C1023" i="37"/>
  <c r="AM1023" i="37" s="1"/>
  <c r="F2329" i="157"/>
  <c r="H2329" i="157" s="1"/>
  <c r="D1051" i="37" s="1"/>
  <c r="C958" i="37"/>
  <c r="AM958" i="37" s="1"/>
  <c r="C869" i="37"/>
  <c r="AM869" i="37" s="1"/>
  <c r="C962" i="37"/>
  <c r="AM962" i="37" s="1"/>
  <c r="C949" i="37"/>
  <c r="AM949" i="37" s="1"/>
  <c r="I2264" i="157"/>
  <c r="I2329" i="157" s="1"/>
  <c r="E1051" i="37" s="1"/>
  <c r="C866" i="37"/>
  <c r="AM866" i="37" s="1"/>
  <c r="I2297" i="157"/>
  <c r="F215" i="37"/>
  <c r="I2054" i="157"/>
  <c r="E866" i="37" s="1"/>
  <c r="I1993" i="157"/>
  <c r="I2057" i="157"/>
  <c r="E869" i="37" s="1"/>
  <c r="F2197" i="157"/>
  <c r="H2197" i="157" s="1"/>
  <c r="D991" i="37" s="1"/>
  <c r="F2134" i="157"/>
  <c r="H2134" i="157" s="1"/>
  <c r="F64" i="46"/>
  <c r="F128" i="46" s="1"/>
  <c r="E258" i="37" s="1"/>
  <c r="F85" i="46"/>
  <c r="I2288" i="157"/>
  <c r="E1010" i="37" s="1"/>
  <c r="J1990" i="157"/>
  <c r="I2164" i="157"/>
  <c r="E958" i="37" s="1"/>
  <c r="F98" i="46"/>
  <c r="F63" i="46"/>
  <c r="F127" i="46" s="1"/>
  <c r="E257" i="37" s="1"/>
  <c r="H30" i="46"/>
  <c r="H94" i="46" s="1"/>
  <c r="G224" i="37" s="1"/>
  <c r="F94" i="46"/>
  <c r="E224" i="37" s="1"/>
  <c r="F62" i="46"/>
  <c r="F126" i="46" s="1"/>
  <c r="E256" i="37" s="1"/>
  <c r="C66" i="46"/>
  <c r="G127" i="46"/>
  <c r="F257" i="37" s="1"/>
  <c r="G130" i="46"/>
  <c r="F260" i="37" s="1"/>
  <c r="F2061" i="157"/>
  <c r="H2061" i="157" s="1"/>
  <c r="D873" i="37" s="1"/>
  <c r="F2268" i="157"/>
  <c r="H2268" i="157" s="1"/>
  <c r="F2330" i="157"/>
  <c r="H2330" i="157" s="1"/>
  <c r="D1052" i="37" s="1"/>
  <c r="F2199" i="157"/>
  <c r="H2199" i="157" s="1"/>
  <c r="D993" i="37" s="1"/>
  <c r="I2265" i="157"/>
  <c r="I2330" i="157" s="1"/>
  <c r="E1052" i="37" s="1"/>
  <c r="I2301" i="157"/>
  <c r="E1023" i="37" s="1"/>
  <c r="F2198" i="157"/>
  <c r="H2198" i="157" s="1"/>
  <c r="D992" i="37" s="1"/>
  <c r="K2266" i="157"/>
  <c r="K2331" i="157" s="1"/>
  <c r="G1053" i="37" s="1"/>
  <c r="I2331" i="157"/>
  <c r="E1053" i="37" s="1"/>
  <c r="J2134" i="157"/>
  <c r="J2201" i="157" s="1"/>
  <c r="F995" i="37" s="1"/>
  <c r="I2130" i="157"/>
  <c r="I2155" i="157"/>
  <c r="E949" i="37" s="1"/>
  <c r="I2131" i="157"/>
  <c r="I2198" i="157" s="1"/>
  <c r="E992" i="37" s="1"/>
  <c r="K2098" i="157"/>
  <c r="K2168" i="157" s="1"/>
  <c r="G962" i="37" s="1"/>
  <c r="I2132" i="157"/>
  <c r="K2094" i="157"/>
  <c r="K2164" i="157" s="1"/>
  <c r="G958" i="37" s="1"/>
  <c r="J1992" i="157"/>
  <c r="J2025" i="157"/>
  <c r="F837" i="37" s="1"/>
  <c r="J1991" i="157"/>
  <c r="J2059" i="157" s="1"/>
  <c r="F871" i="37" s="1"/>
  <c r="J2029" i="157"/>
  <c r="F841" i="37" s="1"/>
  <c r="J2056" i="157"/>
  <c r="F868" i="37" s="1"/>
  <c r="J2016" i="157"/>
  <c r="F828" i="37" s="1"/>
  <c r="K1984" i="157"/>
  <c r="K2054" i="157" s="1"/>
  <c r="G866" i="37" s="1"/>
  <c r="C130" i="46" l="1"/>
  <c r="E66" i="46"/>
  <c r="C260" i="37"/>
  <c r="E130" i="46"/>
  <c r="J2060" i="157"/>
  <c r="F872" i="37" s="1"/>
  <c r="J2058" i="157"/>
  <c r="F870" i="37" s="1"/>
  <c r="AM1053" i="37"/>
  <c r="C992" i="37"/>
  <c r="AM992" i="37" s="1"/>
  <c r="C991" i="37"/>
  <c r="C873" i="37"/>
  <c r="C1052" i="37"/>
  <c r="AM1052" i="37" s="1"/>
  <c r="K2264" i="157"/>
  <c r="K2329" i="157" s="1"/>
  <c r="G1051" i="37" s="1"/>
  <c r="C993" i="37"/>
  <c r="I2061" i="157"/>
  <c r="E873" i="37" s="1"/>
  <c r="E1019" i="37"/>
  <c r="C1051" i="37"/>
  <c r="H64" i="46"/>
  <c r="H128" i="46" s="1"/>
  <c r="G258" i="37" s="1"/>
  <c r="E228" i="37"/>
  <c r="E215" i="37"/>
  <c r="F2201" i="157"/>
  <c r="H2201" i="157" s="1"/>
  <c r="D995" i="37" s="1"/>
  <c r="H63" i="46"/>
  <c r="H127" i="46" s="1"/>
  <c r="G257" i="37" s="1"/>
  <c r="F66" i="46"/>
  <c r="F130" i="46" s="1"/>
  <c r="E260" i="37" s="1"/>
  <c r="H62" i="46"/>
  <c r="H126" i="46" s="1"/>
  <c r="G256" i="37" s="1"/>
  <c r="I2268" i="157"/>
  <c r="I2333" i="157" s="1"/>
  <c r="E1055" i="37" s="1"/>
  <c r="F2333" i="157"/>
  <c r="H2333" i="157" s="1"/>
  <c r="D1055" i="37" s="1"/>
  <c r="K1986" i="157"/>
  <c r="K2056" i="157" s="1"/>
  <c r="G868" i="37" s="1"/>
  <c r="K2132" i="157"/>
  <c r="K2199" i="157" s="1"/>
  <c r="G993" i="37" s="1"/>
  <c r="I2199" i="157"/>
  <c r="E993" i="37" s="1"/>
  <c r="I2197" i="157"/>
  <c r="E991" i="37" s="1"/>
  <c r="K2130" i="157"/>
  <c r="K2197" i="157" s="1"/>
  <c r="G991" i="37" s="1"/>
  <c r="J1994" i="157"/>
  <c r="J2062" i="157" s="1"/>
  <c r="F874" i="37" s="1"/>
  <c r="K2131" i="157"/>
  <c r="K2198" i="157" s="1"/>
  <c r="G992" i="37" s="1"/>
  <c r="I2134" i="157"/>
  <c r="AM260" i="37" l="1"/>
  <c r="AM993" i="37"/>
  <c r="AM991" i="37"/>
  <c r="AM1051" i="37"/>
  <c r="AM873" i="37"/>
  <c r="C1055" i="37"/>
  <c r="C995" i="37"/>
  <c r="H66" i="46"/>
  <c r="H130" i="46" s="1"/>
  <c r="G260" i="37" s="1"/>
  <c r="J2061" i="157"/>
  <c r="F873" i="37" s="1"/>
  <c r="K2134" i="157"/>
  <c r="I2201" i="157"/>
  <c r="E995" i="37" s="1"/>
  <c r="AM995" i="37" l="1"/>
  <c r="AM1055" i="37"/>
  <c r="K2201" i="157"/>
  <c r="G995" i="37" s="1"/>
  <c r="F1965" i="157"/>
  <c r="H1965" i="157" s="1"/>
  <c r="F1960" i="157"/>
  <c r="H1960" i="157" s="1"/>
  <c r="F2023" i="157"/>
  <c r="H2023" i="157" s="1"/>
  <c r="D835" i="37" s="1"/>
  <c r="K1987" i="157"/>
  <c r="K2057" i="157" s="1"/>
  <c r="G869" i="37" s="1"/>
  <c r="I1958" i="157"/>
  <c r="I1956" i="157"/>
  <c r="I1952" i="157"/>
  <c r="I1951" i="157"/>
  <c r="I1950" i="157"/>
  <c r="I1948" i="157"/>
  <c r="J1914" i="157"/>
  <c r="F806" i="37" s="1"/>
  <c r="F1914" i="157"/>
  <c r="H1914" i="157" s="1"/>
  <c r="D806" i="37" s="1"/>
  <c r="J1913" i="157"/>
  <c r="F805" i="37" s="1"/>
  <c r="F1913" i="157"/>
  <c r="H1913" i="157" s="1"/>
  <c r="D805" i="37" s="1"/>
  <c r="J1907" i="157"/>
  <c r="F799" i="37" s="1"/>
  <c r="F1907" i="157"/>
  <c r="H1907" i="157" s="1"/>
  <c r="D799" i="37" s="1"/>
  <c r="J1906" i="157"/>
  <c r="F798" i="37" s="1"/>
  <c r="I1906" i="157"/>
  <c r="E798" i="37" s="1"/>
  <c r="F1906" i="157"/>
  <c r="H1906" i="157" s="1"/>
  <c r="D798" i="37" s="1"/>
  <c r="J1904" i="157"/>
  <c r="F796" i="37" s="1"/>
  <c r="F1904" i="157"/>
  <c r="H1904" i="157" s="1"/>
  <c r="D796" i="37" s="1"/>
  <c r="F1898" i="157"/>
  <c r="H1898" i="157" s="1"/>
  <c r="D790" i="37" s="1"/>
  <c r="F1897" i="157"/>
  <c r="H1897" i="157" s="1"/>
  <c r="D789" i="37" s="1"/>
  <c r="F1895" i="157"/>
  <c r="H1895" i="157" s="1"/>
  <c r="D787" i="37" s="1"/>
  <c r="F1893" i="157"/>
  <c r="H1893" i="157" s="1"/>
  <c r="D785" i="37" s="1"/>
  <c r="F1892" i="157"/>
  <c r="H1892" i="157" s="1"/>
  <c r="D784" i="37" s="1"/>
  <c r="F1891" i="157"/>
  <c r="H1891" i="157" s="1"/>
  <c r="D783" i="37" s="1"/>
  <c r="F1890" i="157"/>
  <c r="H1890" i="157" s="1"/>
  <c r="D782" i="37" s="1"/>
  <c r="F1887" i="157"/>
  <c r="H1887" i="157" s="1"/>
  <c r="D779" i="37" s="1"/>
  <c r="F1885" i="157"/>
  <c r="H1885" i="157" s="1"/>
  <c r="D777" i="37" s="1"/>
  <c r="F1881" i="157"/>
  <c r="H1881" i="157" s="1"/>
  <c r="D773" i="37" s="1"/>
  <c r="F1880" i="157"/>
  <c r="H1880" i="157" s="1"/>
  <c r="D772" i="37" s="1"/>
  <c r="F1879" i="157"/>
  <c r="H1879" i="157" s="1"/>
  <c r="D771" i="37" s="1"/>
  <c r="F1877" i="157"/>
  <c r="H1877" i="157" s="1"/>
  <c r="D769" i="37" s="1"/>
  <c r="F1876" i="157"/>
  <c r="H1876" i="157" s="1"/>
  <c r="D768" i="37" s="1"/>
  <c r="F1873" i="157"/>
  <c r="H1873" i="157" s="1"/>
  <c r="D765" i="37" s="1"/>
  <c r="I1865" i="157"/>
  <c r="I1863" i="157"/>
  <c r="J1862" i="157"/>
  <c r="J1861" i="157" s="1"/>
  <c r="F1862" i="157"/>
  <c r="H1862" i="157" s="1"/>
  <c r="J1849" i="157"/>
  <c r="J1848" i="157" s="1"/>
  <c r="J1855" i="157" s="1"/>
  <c r="I1852" i="157"/>
  <c r="I1850" i="157"/>
  <c r="F1849" i="157"/>
  <c r="H1849" i="157" s="1"/>
  <c r="J1920" i="157"/>
  <c r="F812" i="37" s="1"/>
  <c r="J1916" i="157"/>
  <c r="F808" i="37" s="1"/>
  <c r="J1894" i="157"/>
  <c r="F786" i="37" s="1"/>
  <c r="J1793" i="157"/>
  <c r="J1889" i="157" s="1"/>
  <c r="F781" i="37" s="1"/>
  <c r="J1790" i="157"/>
  <c r="J1782" i="157"/>
  <c r="I1821" i="157"/>
  <c r="I1818" i="157"/>
  <c r="I1817" i="157"/>
  <c r="I1791" i="157"/>
  <c r="I1789" i="157"/>
  <c r="I1785" i="157"/>
  <c r="I1784" i="157"/>
  <c r="I1783" i="157"/>
  <c r="I1781" i="157"/>
  <c r="F1798" i="157"/>
  <c r="H1798" i="157" s="1"/>
  <c r="F1793" i="157"/>
  <c r="H1793" i="157" s="1"/>
  <c r="J1775" i="157"/>
  <c r="O1774" i="157"/>
  <c r="N1774" i="157"/>
  <c r="I1774" i="157"/>
  <c r="F1775" i="157"/>
  <c r="H1775" i="157" s="1"/>
  <c r="F1705" i="157"/>
  <c r="H1705" i="157" s="1"/>
  <c r="D704" i="37" s="1"/>
  <c r="I1705" i="157"/>
  <c r="E704" i="37" s="1"/>
  <c r="J1705" i="157"/>
  <c r="F704" i="37" s="1"/>
  <c r="K1705" i="157"/>
  <c r="G704" i="37" s="1"/>
  <c r="F1706" i="157"/>
  <c r="H1706" i="157" s="1"/>
  <c r="D705" i="37" s="1"/>
  <c r="J1706" i="157"/>
  <c r="F705" i="37" s="1"/>
  <c r="F1708" i="157"/>
  <c r="H1708" i="157" s="1"/>
  <c r="D707" i="37" s="1"/>
  <c r="J1708" i="157"/>
  <c r="F707" i="37" s="1"/>
  <c r="F1709" i="157"/>
  <c r="H1709" i="157" s="1"/>
  <c r="D708" i="37" s="1"/>
  <c r="J1709" i="157"/>
  <c r="F708" i="37" s="1"/>
  <c r="F1710" i="157"/>
  <c r="H1710" i="157" s="1"/>
  <c r="D709" i="37" s="1"/>
  <c r="J1710" i="157"/>
  <c r="F709" i="37" s="1"/>
  <c r="J1711" i="157"/>
  <c r="F710" i="37" s="1"/>
  <c r="F1714" i="157"/>
  <c r="H1714" i="157" s="1"/>
  <c r="D713" i="37" s="1"/>
  <c r="J1714" i="157"/>
  <c r="F713" i="37" s="1"/>
  <c r="F1716" i="157"/>
  <c r="H1716" i="157" s="1"/>
  <c r="D715" i="37" s="1"/>
  <c r="J1716" i="157"/>
  <c r="F715" i="37" s="1"/>
  <c r="F1719" i="157"/>
  <c r="H1719" i="157" s="1"/>
  <c r="D718" i="37" s="1"/>
  <c r="J1719" i="157"/>
  <c r="F718" i="37" s="1"/>
  <c r="F1720" i="157"/>
  <c r="H1720" i="157" s="1"/>
  <c r="D719" i="37" s="1"/>
  <c r="I1720" i="157"/>
  <c r="E719" i="37" s="1"/>
  <c r="J1720" i="157"/>
  <c r="F719" i="37" s="1"/>
  <c r="K1720" i="157"/>
  <c r="G719" i="37" s="1"/>
  <c r="F1721" i="157"/>
  <c r="H1721" i="157" s="1"/>
  <c r="D720" i="37" s="1"/>
  <c r="J1721" i="157"/>
  <c r="F720" i="37" s="1"/>
  <c r="F1722" i="157"/>
  <c r="H1722" i="157" s="1"/>
  <c r="D721" i="37" s="1"/>
  <c r="J1722" i="157"/>
  <c r="F721" i="37" s="1"/>
  <c r="F1724" i="157"/>
  <c r="H1724" i="157" s="1"/>
  <c r="D723" i="37" s="1"/>
  <c r="J1724" i="157"/>
  <c r="F723" i="37" s="1"/>
  <c r="F1726" i="157"/>
  <c r="H1726" i="157" s="1"/>
  <c r="D725" i="37" s="1"/>
  <c r="J1726" i="157"/>
  <c r="F725" i="37" s="1"/>
  <c r="F1727" i="157"/>
  <c r="H1727" i="157" s="1"/>
  <c r="D726" i="37" s="1"/>
  <c r="F1731" i="157"/>
  <c r="H1731" i="157" s="1"/>
  <c r="D730" i="37" s="1"/>
  <c r="I1731" i="157"/>
  <c r="E730" i="37" s="1"/>
  <c r="J1731" i="157"/>
  <c r="F730" i="37" s="1"/>
  <c r="K1731" i="157"/>
  <c r="G730" i="37" s="1"/>
  <c r="F1733" i="157"/>
  <c r="H1733" i="157" s="1"/>
  <c r="D732" i="37" s="1"/>
  <c r="I1733" i="157"/>
  <c r="E732" i="37" s="1"/>
  <c r="J1733" i="157"/>
  <c r="F732" i="37" s="1"/>
  <c r="K1733" i="157"/>
  <c r="G732" i="37" s="1"/>
  <c r="F1734" i="157"/>
  <c r="H1734" i="157" s="1"/>
  <c r="D733" i="37" s="1"/>
  <c r="I1734" i="157"/>
  <c r="E733" i="37" s="1"/>
  <c r="J1734" i="157"/>
  <c r="F733" i="37" s="1"/>
  <c r="K1734" i="157"/>
  <c r="G733" i="37" s="1"/>
  <c r="F1735" i="157"/>
  <c r="H1735" i="157" s="1"/>
  <c r="D734" i="37" s="1"/>
  <c r="J1735" i="157"/>
  <c r="F734" i="37" s="1"/>
  <c r="F1736" i="157"/>
  <c r="H1736" i="157" s="1"/>
  <c r="D735" i="37" s="1"/>
  <c r="I1736" i="157"/>
  <c r="E735" i="37" s="1"/>
  <c r="J1736" i="157"/>
  <c r="F735" i="37" s="1"/>
  <c r="K1736" i="157"/>
  <c r="G735" i="37" s="1"/>
  <c r="F1737" i="157"/>
  <c r="H1737" i="157" s="1"/>
  <c r="D736" i="37" s="1"/>
  <c r="I1737" i="157"/>
  <c r="E736" i="37" s="1"/>
  <c r="J1737" i="157"/>
  <c r="F736" i="37" s="1"/>
  <c r="K1737" i="157"/>
  <c r="G736" i="37" s="1"/>
  <c r="F1739" i="157"/>
  <c r="H1739" i="157" s="1"/>
  <c r="D738" i="37" s="1"/>
  <c r="I1739" i="157"/>
  <c r="E738" i="37" s="1"/>
  <c r="J1739" i="157"/>
  <c r="F738" i="37" s="1"/>
  <c r="K1739" i="157"/>
  <c r="G738" i="37" s="1"/>
  <c r="F1740" i="157"/>
  <c r="H1740" i="157" s="1"/>
  <c r="D739" i="37" s="1"/>
  <c r="I1740" i="157"/>
  <c r="E739" i="37" s="1"/>
  <c r="J1740" i="157"/>
  <c r="F739" i="37" s="1"/>
  <c r="K1740" i="157"/>
  <c r="G739" i="37" s="1"/>
  <c r="F1741" i="157"/>
  <c r="H1741" i="157" s="1"/>
  <c r="D740" i="37" s="1"/>
  <c r="I1741" i="157"/>
  <c r="E740" i="37" s="1"/>
  <c r="J1741" i="157"/>
  <c r="F740" i="37" s="1"/>
  <c r="K1741" i="157"/>
  <c r="G740" i="37" s="1"/>
  <c r="F1742" i="157"/>
  <c r="H1742" i="157" s="1"/>
  <c r="D741" i="37" s="1"/>
  <c r="I1742" i="157"/>
  <c r="E741" i="37" s="1"/>
  <c r="J1742" i="157"/>
  <c r="F741" i="37" s="1"/>
  <c r="K1742" i="157"/>
  <c r="G741" i="37" s="1"/>
  <c r="F1743" i="157"/>
  <c r="H1743" i="157" s="1"/>
  <c r="D742" i="37" s="1"/>
  <c r="J1743" i="157"/>
  <c r="F742" i="37" s="1"/>
  <c r="F1744" i="157"/>
  <c r="H1744" i="157" s="1"/>
  <c r="D743" i="37" s="1"/>
  <c r="I1744" i="157"/>
  <c r="E743" i="37" s="1"/>
  <c r="J1744" i="157"/>
  <c r="F743" i="37" s="1"/>
  <c r="K1744" i="157"/>
  <c r="G743" i="37" s="1"/>
  <c r="F1745" i="157"/>
  <c r="H1745" i="157" s="1"/>
  <c r="D744" i="37" s="1"/>
  <c r="I1745" i="157"/>
  <c r="E744" i="37" s="1"/>
  <c r="J1745" i="157"/>
  <c r="F744" i="37" s="1"/>
  <c r="K1745" i="157"/>
  <c r="G744" i="37" s="1"/>
  <c r="O1687" i="157"/>
  <c r="O1686" i="157"/>
  <c r="N1687" i="157"/>
  <c r="N1686" i="157"/>
  <c r="J1688" i="157"/>
  <c r="F1688" i="157"/>
  <c r="H1688" i="157" s="1"/>
  <c r="U1686" i="157" l="1"/>
  <c r="V1686" i="157" s="1"/>
  <c r="Q1686" i="157"/>
  <c r="R1687" i="157"/>
  <c r="T1687" i="157" s="1"/>
  <c r="Q1687" i="157"/>
  <c r="U1774" i="157"/>
  <c r="V1774" i="157" s="1"/>
  <c r="Q1774" i="157"/>
  <c r="J1856" i="157"/>
  <c r="C726" i="37"/>
  <c r="AM726" i="37" s="1"/>
  <c r="C719" i="37"/>
  <c r="AM719" i="37" s="1"/>
  <c r="C773" i="37"/>
  <c r="AM773" i="37" s="1"/>
  <c r="C798" i="37"/>
  <c r="AM798" i="37" s="1"/>
  <c r="C744" i="37"/>
  <c r="AM744" i="37" s="1"/>
  <c r="C743" i="37"/>
  <c r="AM743" i="37" s="1"/>
  <c r="C734" i="37"/>
  <c r="AM734" i="37" s="1"/>
  <c r="C733" i="37"/>
  <c r="AM733" i="37" s="1"/>
  <c r="C732" i="37"/>
  <c r="AM732" i="37" s="1"/>
  <c r="C730" i="37"/>
  <c r="AM730" i="37" s="1"/>
  <c r="C708" i="37"/>
  <c r="AM708" i="37" s="1"/>
  <c r="C705" i="37"/>
  <c r="AM705" i="37" s="1"/>
  <c r="C704" i="37"/>
  <c r="AM704" i="37" s="1"/>
  <c r="C765" i="37"/>
  <c r="AM765" i="37" s="1"/>
  <c r="C772" i="37"/>
  <c r="AM772" i="37" s="1"/>
  <c r="C782" i="37"/>
  <c r="AM782" i="37" s="1"/>
  <c r="C787" i="37"/>
  <c r="AM787" i="37" s="1"/>
  <c r="C799" i="37"/>
  <c r="AM799" i="37" s="1"/>
  <c r="C806" i="37"/>
  <c r="AM806" i="37" s="1"/>
  <c r="C723" i="37"/>
  <c r="AM723" i="37" s="1"/>
  <c r="C715" i="37"/>
  <c r="AM715" i="37" s="1"/>
  <c r="I1820" i="157"/>
  <c r="C783" i="37"/>
  <c r="AM783" i="37" s="1"/>
  <c r="C789" i="37"/>
  <c r="AM789" i="37" s="1"/>
  <c r="C742" i="37"/>
  <c r="AM742" i="37" s="1"/>
  <c r="C741" i="37"/>
  <c r="AM741" i="37" s="1"/>
  <c r="C740" i="37"/>
  <c r="AM740" i="37" s="1"/>
  <c r="C739" i="37"/>
  <c r="AM739" i="37" s="1"/>
  <c r="C738" i="37"/>
  <c r="AM738" i="37" s="1"/>
  <c r="C736" i="37"/>
  <c r="AM736" i="37" s="1"/>
  <c r="C735" i="37"/>
  <c r="AM735" i="37" s="1"/>
  <c r="C709" i="37"/>
  <c r="AM709" i="37" s="1"/>
  <c r="C707" i="37"/>
  <c r="AM707" i="37" s="1"/>
  <c r="C769" i="37"/>
  <c r="AM769" i="37" s="1"/>
  <c r="C777" i="37"/>
  <c r="AM777" i="37" s="1"/>
  <c r="C784" i="37"/>
  <c r="AM784" i="37" s="1"/>
  <c r="C790" i="37"/>
  <c r="AM790" i="37" s="1"/>
  <c r="C805" i="37"/>
  <c r="AM805" i="37" s="1"/>
  <c r="C835" i="37"/>
  <c r="AM835" i="37" s="1"/>
  <c r="C720" i="37"/>
  <c r="AM720" i="37" s="1"/>
  <c r="C768" i="37"/>
  <c r="AM768" i="37" s="1"/>
  <c r="C725" i="37"/>
  <c r="AM725" i="37" s="1"/>
  <c r="C721" i="37"/>
  <c r="AM721" i="37" s="1"/>
  <c r="C718" i="37"/>
  <c r="AM718" i="37" s="1"/>
  <c r="C713" i="37"/>
  <c r="AM713" i="37" s="1"/>
  <c r="I1832" i="157"/>
  <c r="K1832" i="157" s="1"/>
  <c r="C771" i="37"/>
  <c r="AM771" i="37" s="1"/>
  <c r="C779" i="37"/>
  <c r="AM779" i="37" s="1"/>
  <c r="C785" i="37"/>
  <c r="AM785" i="37" s="1"/>
  <c r="C796" i="37"/>
  <c r="AM796" i="37" s="1"/>
  <c r="J1901" i="157"/>
  <c r="F793" i="37" s="1"/>
  <c r="J1779" i="157"/>
  <c r="J1829" i="157" s="1"/>
  <c r="I1953" i="157"/>
  <c r="K1774" i="157"/>
  <c r="F1920" i="157"/>
  <c r="H1920" i="157" s="1"/>
  <c r="D812" i="37" s="1"/>
  <c r="I1879" i="157"/>
  <c r="E771" i="37" s="1"/>
  <c r="K1785" i="157"/>
  <c r="K1881" i="157" s="1"/>
  <c r="G773" i="37" s="1"/>
  <c r="I1881" i="157"/>
  <c r="E773" i="37" s="1"/>
  <c r="I1790" i="157"/>
  <c r="I1887" i="157"/>
  <c r="E779" i="37" s="1"/>
  <c r="K1797" i="157"/>
  <c r="K1893" i="157" s="1"/>
  <c r="G785" i="37" s="1"/>
  <c r="I1893" i="157"/>
  <c r="E785" i="37" s="1"/>
  <c r="K1801" i="157"/>
  <c r="K1897" i="157" s="1"/>
  <c r="G789" i="37" s="1"/>
  <c r="I1897" i="157"/>
  <c r="E789" i="37" s="1"/>
  <c r="K1818" i="157"/>
  <c r="K1825" i="157"/>
  <c r="K1828" i="157"/>
  <c r="K1850" i="157"/>
  <c r="K1865" i="157"/>
  <c r="I2020" i="157"/>
  <c r="I2031" i="157"/>
  <c r="F2035" i="157"/>
  <c r="H2035" i="157" s="1"/>
  <c r="D847" i="37" s="1"/>
  <c r="F1878" i="157"/>
  <c r="H1878" i="157" s="1"/>
  <c r="D770" i="37" s="1"/>
  <c r="F1894" i="157"/>
  <c r="H1894" i="157" s="1"/>
  <c r="D786" i="37" s="1"/>
  <c r="F1916" i="157"/>
  <c r="H1916" i="157" s="1"/>
  <c r="D808" i="37" s="1"/>
  <c r="K1781" i="157"/>
  <c r="K1877" i="157" s="1"/>
  <c r="G769" i="37" s="1"/>
  <c r="I1877" i="157"/>
  <c r="E769" i="37" s="1"/>
  <c r="K1784" i="157"/>
  <c r="K1880" i="157" s="1"/>
  <c r="G772" i="37" s="1"/>
  <c r="I1880" i="157"/>
  <c r="E772" i="37" s="1"/>
  <c r="K1789" i="157"/>
  <c r="K1885" i="157" s="1"/>
  <c r="G777" i="37" s="1"/>
  <c r="I1885" i="157"/>
  <c r="E777" i="37" s="1"/>
  <c r="K1794" i="157"/>
  <c r="K1890" i="157" s="1"/>
  <c r="G782" i="37" s="1"/>
  <c r="I1890" i="157"/>
  <c r="E782" i="37" s="1"/>
  <c r="K1799" i="157"/>
  <c r="K1895" i="157" s="1"/>
  <c r="G787" i="37" s="1"/>
  <c r="I1895" i="157"/>
  <c r="E787" i="37" s="1"/>
  <c r="K1898" i="157"/>
  <c r="G790" i="37" s="1"/>
  <c r="I1898" i="157"/>
  <c r="E790" i="37" s="1"/>
  <c r="K1821" i="157"/>
  <c r="K1827" i="157"/>
  <c r="F1848" i="157"/>
  <c r="H1848" i="157" s="1"/>
  <c r="F1861" i="157"/>
  <c r="H1861" i="157" s="1"/>
  <c r="I1862" i="157"/>
  <c r="K1862" i="157" s="1"/>
  <c r="I2028" i="157"/>
  <c r="I2036" i="157"/>
  <c r="F2042" i="157"/>
  <c r="H2042" i="157" s="1"/>
  <c r="D854" i="37" s="1"/>
  <c r="J1878" i="157"/>
  <c r="F770" i="37" s="1"/>
  <c r="J1788" i="157"/>
  <c r="J1886" i="157"/>
  <c r="F778" i="37" s="1"/>
  <c r="F2027" i="157"/>
  <c r="H2027" i="157" s="1"/>
  <c r="D839" i="37" s="1"/>
  <c r="F1959" i="157"/>
  <c r="F2030" i="157"/>
  <c r="H2030" i="157" s="1"/>
  <c r="D842" i="37" s="1"/>
  <c r="F2019" i="157"/>
  <c r="H2019" i="157" s="1"/>
  <c r="D831" i="37" s="1"/>
  <c r="K1956" i="157"/>
  <c r="K2026" i="157" s="1"/>
  <c r="G838" i="37" s="1"/>
  <c r="I2026" i="157"/>
  <c r="K1964" i="157"/>
  <c r="K2034" i="157" s="1"/>
  <c r="G846" i="37" s="1"/>
  <c r="I2034" i="157"/>
  <c r="K1951" i="157"/>
  <c r="K2021" i="157" s="1"/>
  <c r="G833" i="37" s="1"/>
  <c r="I2021" i="157"/>
  <c r="K1952" i="157"/>
  <c r="K2022" i="157" s="1"/>
  <c r="G834" i="37" s="1"/>
  <c r="I2022" i="157"/>
  <c r="K1968" i="157"/>
  <c r="K2038" i="157" s="1"/>
  <c r="G850" i="37" s="1"/>
  <c r="I2038" i="157"/>
  <c r="K1948" i="157"/>
  <c r="K2018" i="157" s="1"/>
  <c r="G830" i="37" s="1"/>
  <c r="I2018" i="157"/>
  <c r="K1963" i="157"/>
  <c r="K2033" i="157" s="1"/>
  <c r="G845" i="37" s="1"/>
  <c r="I2033" i="157"/>
  <c r="K1969" i="157"/>
  <c r="K2039" i="157" s="1"/>
  <c r="G851" i="37" s="1"/>
  <c r="I2039" i="157"/>
  <c r="I1960" i="157"/>
  <c r="I2030" i="157" s="1"/>
  <c r="E842" i="37" s="1"/>
  <c r="K1961" i="157"/>
  <c r="K2031" i="157" s="1"/>
  <c r="G843" i="37" s="1"/>
  <c r="K1950" i="157"/>
  <c r="K2020" i="157" s="1"/>
  <c r="G832" i="37" s="1"/>
  <c r="I1949" i="157"/>
  <c r="I2042" i="157"/>
  <c r="E854" i="37" s="1"/>
  <c r="K1958" i="157"/>
  <c r="K2028" i="157" s="1"/>
  <c r="G840" i="37" s="1"/>
  <c r="I1957" i="157"/>
  <c r="K1966" i="157"/>
  <c r="K2036" i="157" s="1"/>
  <c r="G848" i="37" s="1"/>
  <c r="I1965" i="157"/>
  <c r="I1914" i="157"/>
  <c r="E806" i="37" s="1"/>
  <c r="F1792" i="157"/>
  <c r="F1889" i="157"/>
  <c r="H1889" i="157" s="1"/>
  <c r="D781" i="37" s="1"/>
  <c r="F1903" i="157"/>
  <c r="H1903" i="157" s="1"/>
  <c r="D795" i="37" s="1"/>
  <c r="I1904" i="157"/>
  <c r="E796" i="37" s="1"/>
  <c r="I1913" i="157"/>
  <c r="E805" i="37" s="1"/>
  <c r="F1886" i="157"/>
  <c r="H1886" i="157" s="1"/>
  <c r="D778" i="37" s="1"/>
  <c r="I1907" i="157"/>
  <c r="E799" i="37" s="1"/>
  <c r="I1786" i="157"/>
  <c r="F1882" i="157"/>
  <c r="H1882" i="157" s="1"/>
  <c r="D774" i="37" s="1"/>
  <c r="J1903" i="157"/>
  <c r="F795" i="37" s="1"/>
  <c r="K1863" i="157"/>
  <c r="J1868" i="157"/>
  <c r="I1849" i="157"/>
  <c r="K1849" i="157" s="1"/>
  <c r="I1793" i="157"/>
  <c r="I1782" i="157"/>
  <c r="K1783" i="157"/>
  <c r="K1879" i="157" s="1"/>
  <c r="G771" i="37" s="1"/>
  <c r="K1791" i="157"/>
  <c r="K1887" i="157" s="1"/>
  <c r="G779" i="37" s="1"/>
  <c r="I1798" i="157"/>
  <c r="K1817" i="157"/>
  <c r="J1792" i="157"/>
  <c r="R1774" i="157"/>
  <c r="T1774" i="157" s="1"/>
  <c r="U1687" i="157"/>
  <c r="V1687" i="157" s="1"/>
  <c r="R1686" i="157"/>
  <c r="T1686" i="157" s="1"/>
  <c r="H1792" i="157" l="1"/>
  <c r="H1959" i="157"/>
  <c r="E845" i="37"/>
  <c r="C778" i="37"/>
  <c r="AM778" i="37" s="1"/>
  <c r="C781" i="37"/>
  <c r="AM781" i="37" s="1"/>
  <c r="E851" i="37"/>
  <c r="E830" i="37"/>
  <c r="E834" i="37"/>
  <c r="E846" i="37"/>
  <c r="C831" i="37"/>
  <c r="AM831" i="37" s="1"/>
  <c r="E848" i="37"/>
  <c r="C774" i="37"/>
  <c r="AM774" i="37" s="1"/>
  <c r="I2027" i="157"/>
  <c r="E839" i="37" s="1"/>
  <c r="C842" i="37"/>
  <c r="AM842" i="37" s="1"/>
  <c r="E840" i="37"/>
  <c r="C786" i="37"/>
  <c r="AM786" i="37" s="1"/>
  <c r="E832" i="37"/>
  <c r="E850" i="37"/>
  <c r="E838" i="37"/>
  <c r="C770" i="37"/>
  <c r="AM770" i="37" s="1"/>
  <c r="C795" i="37"/>
  <c r="AM795" i="37" s="1"/>
  <c r="C839" i="37"/>
  <c r="AM839" i="37" s="1"/>
  <c r="C854" i="37"/>
  <c r="AM854" i="37" s="1"/>
  <c r="C847" i="37"/>
  <c r="AM847" i="37" s="1"/>
  <c r="E833" i="37"/>
  <c r="C808" i="37"/>
  <c r="AM808" i="37" s="1"/>
  <c r="E843" i="37"/>
  <c r="I1886" i="157"/>
  <c r="E778" i="37" s="1"/>
  <c r="C812" i="37"/>
  <c r="I1946" i="157"/>
  <c r="F1901" i="157"/>
  <c r="H1901" i="157" s="1"/>
  <c r="D793" i="37" s="1"/>
  <c r="I1779" i="157"/>
  <c r="I2023" i="157"/>
  <c r="K1953" i="157"/>
  <c r="K2023" i="157" s="1"/>
  <c r="G835" i="37" s="1"/>
  <c r="F1884" i="157"/>
  <c r="H1884" i="157" s="1"/>
  <c r="D776" i="37" s="1"/>
  <c r="F1990" i="157"/>
  <c r="H1990" i="157" s="1"/>
  <c r="I2019" i="157"/>
  <c r="E831" i="37" s="1"/>
  <c r="J1884" i="157"/>
  <c r="F776" i="37" s="1"/>
  <c r="J1875" i="157"/>
  <c r="F767" i="37" s="1"/>
  <c r="I1878" i="157"/>
  <c r="E770" i="37" s="1"/>
  <c r="J1831" i="157"/>
  <c r="K1790" i="157"/>
  <c r="K1886" i="157" s="1"/>
  <c r="G778" i="37" s="1"/>
  <c r="I1788" i="157"/>
  <c r="I1920" i="157"/>
  <c r="J1917" i="157"/>
  <c r="F809" i="37" s="1"/>
  <c r="I1861" i="157"/>
  <c r="K1786" i="157"/>
  <c r="K1882" i="157" s="1"/>
  <c r="G774" i="37" s="1"/>
  <c r="I1882" i="157"/>
  <c r="E774" i="37" s="1"/>
  <c r="F2016" i="157"/>
  <c r="H2016" i="157" s="1"/>
  <c r="D828" i="37" s="1"/>
  <c r="F1875" i="157"/>
  <c r="H1875" i="157" s="1"/>
  <c r="D767" i="37" s="1"/>
  <c r="F1868" i="157"/>
  <c r="H1868" i="157" s="1"/>
  <c r="F1855" i="157"/>
  <c r="H1855" i="157" s="1"/>
  <c r="F1831" i="157"/>
  <c r="H1831" i="157" s="1"/>
  <c r="J1830" i="157"/>
  <c r="J1918" i="157" s="1"/>
  <c r="F810" i="37" s="1"/>
  <c r="J1888" i="157"/>
  <c r="F780" i="37" s="1"/>
  <c r="K1798" i="157"/>
  <c r="K1894" i="157" s="1"/>
  <c r="G786" i="37" s="1"/>
  <c r="I1894" i="157"/>
  <c r="E786" i="37" s="1"/>
  <c r="K1793" i="157"/>
  <c r="K1889" i="157" s="1"/>
  <c r="G781" i="37" s="1"/>
  <c r="I1889" i="157"/>
  <c r="E781" i="37" s="1"/>
  <c r="F1829" i="157"/>
  <c r="H1829" i="157" s="1"/>
  <c r="F1991" i="157"/>
  <c r="H1991" i="157" s="1"/>
  <c r="F2029" i="157"/>
  <c r="H2029" i="157" s="1"/>
  <c r="D841" i="37" s="1"/>
  <c r="F1992" i="157"/>
  <c r="H1992" i="157" s="1"/>
  <c r="F2025" i="157"/>
  <c r="H2025" i="157" s="1"/>
  <c r="D837" i="37" s="1"/>
  <c r="K1965" i="157"/>
  <c r="K2035" i="157" s="1"/>
  <c r="G847" i="37" s="1"/>
  <c r="I2035" i="157"/>
  <c r="E847" i="37" s="1"/>
  <c r="I1955" i="157"/>
  <c r="K1957" i="157"/>
  <c r="K2027" i="157" s="1"/>
  <c r="G839" i="37" s="1"/>
  <c r="K1949" i="157"/>
  <c r="K2019" i="157" s="1"/>
  <c r="G831" i="37" s="1"/>
  <c r="K2042" i="157"/>
  <c r="G854" i="37" s="1"/>
  <c r="K1960" i="157"/>
  <c r="K2030" i="157" s="1"/>
  <c r="G842" i="37" s="1"/>
  <c r="I1959" i="157"/>
  <c r="F1830" i="157"/>
  <c r="H1830" i="157" s="1"/>
  <c r="F1888" i="157"/>
  <c r="H1888" i="157" s="1"/>
  <c r="D780" i="37" s="1"/>
  <c r="K1820" i="157"/>
  <c r="I1916" i="157"/>
  <c r="E808" i="37" s="1"/>
  <c r="I1848" i="157"/>
  <c r="I1855" i="157" s="1"/>
  <c r="I1856" i="157" s="1"/>
  <c r="K1856" i="157" s="1"/>
  <c r="I1903" i="157"/>
  <c r="E795" i="37" s="1"/>
  <c r="J1869" i="157"/>
  <c r="K1782" i="157"/>
  <c r="K1878" i="157" s="1"/>
  <c r="G770" i="37" s="1"/>
  <c r="I1792" i="157"/>
  <c r="J1919" i="157" l="1"/>
  <c r="F811" i="37" s="1"/>
  <c r="AM812" i="37"/>
  <c r="I2029" i="157"/>
  <c r="E841" i="37" s="1"/>
  <c r="I1888" i="157"/>
  <c r="E780" i="37" s="1"/>
  <c r="C828" i="37"/>
  <c r="AM828" i="37" s="1"/>
  <c r="C776" i="37"/>
  <c r="AM776" i="37" s="1"/>
  <c r="C793" i="37"/>
  <c r="AM793" i="37" s="1"/>
  <c r="C837" i="37"/>
  <c r="AM837" i="37" s="1"/>
  <c r="E835" i="37"/>
  <c r="C780" i="37"/>
  <c r="AM780" i="37" s="1"/>
  <c r="C841" i="37"/>
  <c r="AM841" i="37" s="1"/>
  <c r="C767" i="37"/>
  <c r="AM767" i="37" s="1"/>
  <c r="E812" i="37"/>
  <c r="K1861" i="157"/>
  <c r="I1901" i="157"/>
  <c r="F2058" i="157"/>
  <c r="H2058" i="157" s="1"/>
  <c r="D870" i="37" s="1"/>
  <c r="F1994" i="157"/>
  <c r="H1994" i="157" s="1"/>
  <c r="I2025" i="157"/>
  <c r="E837" i="37" s="1"/>
  <c r="I1884" i="157"/>
  <c r="E776" i="37" s="1"/>
  <c r="K1788" i="157"/>
  <c r="K1884" i="157" s="1"/>
  <c r="G776" i="37" s="1"/>
  <c r="J1833" i="157"/>
  <c r="J1921" i="157" s="1"/>
  <c r="F813" i="37" s="1"/>
  <c r="I1831" i="157"/>
  <c r="I1919" i="157" s="1"/>
  <c r="E811" i="37" s="1"/>
  <c r="I1868" i="157"/>
  <c r="K1868" i="157" s="1"/>
  <c r="F1917" i="157"/>
  <c r="H1917" i="157" s="1"/>
  <c r="D809" i="37" s="1"/>
  <c r="F1918" i="157"/>
  <c r="H1918" i="157" s="1"/>
  <c r="D810" i="37" s="1"/>
  <c r="F2060" i="157"/>
  <c r="H2060" i="157" s="1"/>
  <c r="D872" i="37" s="1"/>
  <c r="F2059" i="157"/>
  <c r="H2059" i="157" s="1"/>
  <c r="D871" i="37" s="1"/>
  <c r="F1919" i="157"/>
  <c r="H1919" i="157" s="1"/>
  <c r="D811" i="37" s="1"/>
  <c r="F1856" i="157"/>
  <c r="H1856" i="157" s="1"/>
  <c r="F1869" i="157"/>
  <c r="H1869" i="157" s="1"/>
  <c r="I1829" i="157"/>
  <c r="K1829" i="157" s="1"/>
  <c r="I1875" i="157"/>
  <c r="E767" i="37" s="1"/>
  <c r="K1946" i="157"/>
  <c r="K2016" i="157" s="1"/>
  <c r="G828" i="37" s="1"/>
  <c r="I2016" i="157"/>
  <c r="E828" i="37" s="1"/>
  <c r="I1991" i="157"/>
  <c r="I2059" i="157" s="1"/>
  <c r="E871" i="37" s="1"/>
  <c r="K1959" i="157"/>
  <c r="K2029" i="157" s="1"/>
  <c r="G841" i="37" s="1"/>
  <c r="I1990" i="157"/>
  <c r="I1992" i="157"/>
  <c r="I2060" i="157" s="1"/>
  <c r="E872" i="37" s="1"/>
  <c r="K1955" i="157"/>
  <c r="K2025" i="157" s="1"/>
  <c r="G837" i="37" s="1"/>
  <c r="K1848" i="157"/>
  <c r="K1855" i="157"/>
  <c r="F1833" i="157"/>
  <c r="H1833" i="157" s="1"/>
  <c r="I1830" i="157"/>
  <c r="I1918" i="157" s="1"/>
  <c r="E810" i="37" s="1"/>
  <c r="K1792" i="157"/>
  <c r="K1888" i="157" s="1"/>
  <c r="G780" i="37" s="1"/>
  <c r="C811" i="37" l="1"/>
  <c r="C809" i="37"/>
  <c r="C872" i="37"/>
  <c r="C870" i="37"/>
  <c r="C871" i="37"/>
  <c r="AM871" i="37" s="1"/>
  <c r="C810" i="37"/>
  <c r="AM810" i="37" s="1"/>
  <c r="F2062" i="157"/>
  <c r="H2062" i="157" s="1"/>
  <c r="D874" i="37" s="1"/>
  <c r="K1901" i="157"/>
  <c r="G793" i="37" s="1"/>
  <c r="E793" i="37"/>
  <c r="I1869" i="157"/>
  <c r="K1869" i="157" s="1"/>
  <c r="K1831" i="157"/>
  <c r="I1917" i="157"/>
  <c r="E809" i="37" s="1"/>
  <c r="F1921" i="157"/>
  <c r="H1921" i="157" s="1"/>
  <c r="D813" i="37" s="1"/>
  <c r="I1994" i="157"/>
  <c r="I2058" i="157"/>
  <c r="E870" i="37" s="1"/>
  <c r="K1830" i="157"/>
  <c r="I1833" i="157"/>
  <c r="AM870" i="37" l="1"/>
  <c r="AM872" i="37"/>
  <c r="AM809" i="37"/>
  <c r="AM811" i="37"/>
  <c r="C813" i="37"/>
  <c r="C874" i="37"/>
  <c r="K1833" i="157"/>
  <c r="I2062" i="157"/>
  <c r="E874" i="37" s="1"/>
  <c r="I1921" i="157"/>
  <c r="AM874" i="37" l="1"/>
  <c r="AM813" i="37"/>
  <c r="E813" i="37"/>
  <c r="I1687" i="157"/>
  <c r="I1686" i="157"/>
  <c r="J1750" i="157"/>
  <c r="F749" i="37" s="1"/>
  <c r="J1671" i="157"/>
  <c r="J1746" i="157" s="1"/>
  <c r="F745" i="37" s="1"/>
  <c r="J1657" i="157"/>
  <c r="J1643" i="157"/>
  <c r="J1718" i="157" s="1"/>
  <c r="F717" i="37" s="1"/>
  <c r="J1640" i="157"/>
  <c r="J1632" i="157"/>
  <c r="J1629" i="157" s="1"/>
  <c r="I1677" i="157"/>
  <c r="I1676" i="157"/>
  <c r="I1674" i="157"/>
  <c r="I1672" i="157"/>
  <c r="I1668" i="157"/>
  <c r="I1660" i="157"/>
  <c r="I1641" i="157"/>
  <c r="I1639" i="157"/>
  <c r="I1635" i="157"/>
  <c r="I1634" i="157"/>
  <c r="I1633" i="157"/>
  <c r="I1631" i="157"/>
  <c r="J1732" i="157" l="1"/>
  <c r="F731" i="37" s="1"/>
  <c r="J1655" i="157"/>
  <c r="I1681" i="157"/>
  <c r="J1707" i="157"/>
  <c r="F706" i="37" s="1"/>
  <c r="I1721" i="157"/>
  <c r="I1724" i="157"/>
  <c r="I1727" i="157"/>
  <c r="K1672" i="157"/>
  <c r="K1676" i="157"/>
  <c r="K1687" i="157"/>
  <c r="I1722" i="157"/>
  <c r="I1726" i="157"/>
  <c r="K1674" i="157"/>
  <c r="K1677" i="157"/>
  <c r="K1686" i="157"/>
  <c r="J1638" i="157"/>
  <c r="J1715" i="157"/>
  <c r="F714" i="37" s="1"/>
  <c r="J1730" i="157"/>
  <c r="F729" i="37" s="1"/>
  <c r="K1635" i="157"/>
  <c r="K1710" i="157" s="1"/>
  <c r="G709" i="37" s="1"/>
  <c r="I1710" i="157"/>
  <c r="K1639" i="157"/>
  <c r="K1714" i="157" s="1"/>
  <c r="G713" i="37" s="1"/>
  <c r="I1714" i="157"/>
  <c r="K1633" i="157"/>
  <c r="K1708" i="157" s="1"/>
  <c r="G707" i="37" s="1"/>
  <c r="I1708" i="157"/>
  <c r="K1641" i="157"/>
  <c r="K1716" i="157" s="1"/>
  <c r="G715" i="37" s="1"/>
  <c r="I1716" i="157"/>
  <c r="K1634" i="157"/>
  <c r="K1709" i="157" s="1"/>
  <c r="G708" i="37" s="1"/>
  <c r="I1709" i="157"/>
  <c r="K1644" i="157"/>
  <c r="K1719" i="157" s="1"/>
  <c r="G718" i="37" s="1"/>
  <c r="I1719" i="157"/>
  <c r="I1743" i="157"/>
  <c r="K1631" i="157"/>
  <c r="K1706" i="157" s="1"/>
  <c r="G705" i="37" s="1"/>
  <c r="I1706" i="157"/>
  <c r="I1657" i="157"/>
  <c r="I1735" i="157"/>
  <c r="I1643" i="157"/>
  <c r="I1718" i="157" s="1"/>
  <c r="E717" i="37" s="1"/>
  <c r="I1648" i="157"/>
  <c r="I1723" i="157" s="1"/>
  <c r="E722" i="37" s="1"/>
  <c r="I1640" i="157"/>
  <c r="I1632" i="157"/>
  <c r="I1671" i="157"/>
  <c r="I1746" i="157" s="1"/>
  <c r="E745" i="37" s="1"/>
  <c r="F1671" i="157"/>
  <c r="H1671" i="157" s="1"/>
  <c r="F1657" i="157"/>
  <c r="F1648" i="157"/>
  <c r="H1648" i="157" s="1"/>
  <c r="F1643" i="157"/>
  <c r="H1643" i="157" s="1"/>
  <c r="F1558" i="157"/>
  <c r="H1558" i="157" s="1"/>
  <c r="D522" i="37" s="1"/>
  <c r="I1558" i="157"/>
  <c r="E522" i="37" s="1"/>
  <c r="J1558" i="157"/>
  <c r="F522" i="37" s="1"/>
  <c r="K1558" i="157"/>
  <c r="G522" i="37" s="1"/>
  <c r="F1559" i="157"/>
  <c r="H1559" i="157" s="1"/>
  <c r="D523" i="37" s="1"/>
  <c r="J1559" i="157"/>
  <c r="F523" i="37" s="1"/>
  <c r="F1561" i="157"/>
  <c r="H1561" i="157" s="1"/>
  <c r="D525" i="37" s="1"/>
  <c r="J1561" i="157"/>
  <c r="F525" i="37" s="1"/>
  <c r="F1562" i="157"/>
  <c r="H1562" i="157" s="1"/>
  <c r="D526" i="37" s="1"/>
  <c r="J1562" i="157"/>
  <c r="F526" i="37" s="1"/>
  <c r="F1563" i="157"/>
  <c r="H1563" i="157" s="1"/>
  <c r="D527" i="37" s="1"/>
  <c r="J1563" i="157"/>
  <c r="F527" i="37" s="1"/>
  <c r="J1564" i="157"/>
  <c r="F528" i="37" s="1"/>
  <c r="F1567" i="157"/>
  <c r="H1567" i="157" s="1"/>
  <c r="D531" i="37" s="1"/>
  <c r="J1567" i="157"/>
  <c r="F531" i="37" s="1"/>
  <c r="F1569" i="157"/>
  <c r="H1569" i="157" s="1"/>
  <c r="D533" i="37" s="1"/>
  <c r="J1569" i="157"/>
  <c r="F533" i="37" s="1"/>
  <c r="J1571" i="157"/>
  <c r="F535" i="37" s="1"/>
  <c r="F1572" i="157"/>
  <c r="H1572" i="157" s="1"/>
  <c r="D536" i="37" s="1"/>
  <c r="J1572" i="157"/>
  <c r="F536" i="37" s="1"/>
  <c r="F1573" i="157"/>
  <c r="H1573" i="157" s="1"/>
  <c r="D537" i="37" s="1"/>
  <c r="I1573" i="157"/>
  <c r="E537" i="37" s="1"/>
  <c r="J1573" i="157"/>
  <c r="F537" i="37" s="1"/>
  <c r="K1573" i="157"/>
  <c r="G537" i="37" s="1"/>
  <c r="F1574" i="157"/>
  <c r="H1574" i="157" s="1"/>
  <c r="D538" i="37" s="1"/>
  <c r="J1574" i="157"/>
  <c r="F538" i="37" s="1"/>
  <c r="F1575" i="157"/>
  <c r="H1575" i="157" s="1"/>
  <c r="D539" i="37" s="1"/>
  <c r="J1575" i="157"/>
  <c r="F539" i="37" s="1"/>
  <c r="F1577" i="157"/>
  <c r="H1577" i="157" s="1"/>
  <c r="D541" i="37" s="1"/>
  <c r="J1577" i="157"/>
  <c r="F541" i="37" s="1"/>
  <c r="F1579" i="157"/>
  <c r="H1579" i="157" s="1"/>
  <c r="D543" i="37" s="1"/>
  <c r="J1579" i="157"/>
  <c r="F543" i="37" s="1"/>
  <c r="F1580" i="157"/>
  <c r="H1580" i="157" s="1"/>
  <c r="D544" i="37" s="1"/>
  <c r="J1580" i="157"/>
  <c r="F544" i="37" s="1"/>
  <c r="F1584" i="157"/>
  <c r="H1584" i="157" s="1"/>
  <c r="D548" i="37" s="1"/>
  <c r="I1584" i="157"/>
  <c r="E548" i="37" s="1"/>
  <c r="J1584" i="157"/>
  <c r="F548" i="37" s="1"/>
  <c r="K1584" i="157"/>
  <c r="G548" i="37" s="1"/>
  <c r="F1585" i="157"/>
  <c r="H1585" i="157" s="1"/>
  <c r="D549" i="37" s="1"/>
  <c r="I1585" i="157"/>
  <c r="E549" i="37" s="1"/>
  <c r="J1585" i="157"/>
  <c r="F549" i="37" s="1"/>
  <c r="K1585" i="157"/>
  <c r="G549" i="37" s="1"/>
  <c r="F1586" i="157"/>
  <c r="H1586" i="157" s="1"/>
  <c r="D550" i="37" s="1"/>
  <c r="I1586" i="157"/>
  <c r="E550" i="37" s="1"/>
  <c r="J1586" i="157"/>
  <c r="F550" i="37" s="1"/>
  <c r="K1586" i="157"/>
  <c r="G550" i="37" s="1"/>
  <c r="F1587" i="157"/>
  <c r="H1587" i="157" s="1"/>
  <c r="D551" i="37" s="1"/>
  <c r="I1587" i="157"/>
  <c r="E551" i="37" s="1"/>
  <c r="J1587" i="157"/>
  <c r="F551" i="37" s="1"/>
  <c r="K1587" i="157"/>
  <c r="G551" i="37" s="1"/>
  <c r="F1588" i="157"/>
  <c r="H1588" i="157" s="1"/>
  <c r="D552" i="37" s="1"/>
  <c r="I1588" i="157"/>
  <c r="E552" i="37" s="1"/>
  <c r="J1588" i="157"/>
  <c r="F552" i="37" s="1"/>
  <c r="K1588" i="157"/>
  <c r="G552" i="37" s="1"/>
  <c r="F1589" i="157"/>
  <c r="H1589" i="157" s="1"/>
  <c r="D553" i="37" s="1"/>
  <c r="I1589" i="157"/>
  <c r="E553" i="37" s="1"/>
  <c r="J1589" i="157"/>
  <c r="F553" i="37" s="1"/>
  <c r="K1589" i="157"/>
  <c r="G553" i="37" s="1"/>
  <c r="F1591" i="157"/>
  <c r="H1591" i="157" s="1"/>
  <c r="D555" i="37" s="1"/>
  <c r="I1591" i="157"/>
  <c r="E555" i="37" s="1"/>
  <c r="J1591" i="157"/>
  <c r="F555" i="37" s="1"/>
  <c r="K1591" i="157"/>
  <c r="G555" i="37" s="1"/>
  <c r="F1592" i="157"/>
  <c r="H1592" i="157" s="1"/>
  <c r="D556" i="37" s="1"/>
  <c r="I1592" i="157"/>
  <c r="E556" i="37" s="1"/>
  <c r="J1592" i="157"/>
  <c r="F556" i="37" s="1"/>
  <c r="K1592" i="157"/>
  <c r="G556" i="37" s="1"/>
  <c r="F1593" i="157"/>
  <c r="H1593" i="157" s="1"/>
  <c r="D557" i="37" s="1"/>
  <c r="I1593" i="157"/>
  <c r="E557" i="37" s="1"/>
  <c r="J1593" i="157"/>
  <c r="F557" i="37" s="1"/>
  <c r="K1593" i="157"/>
  <c r="G557" i="37" s="1"/>
  <c r="F1594" i="157"/>
  <c r="H1594" i="157" s="1"/>
  <c r="D558" i="37" s="1"/>
  <c r="I1594" i="157"/>
  <c r="E558" i="37" s="1"/>
  <c r="J1594" i="157"/>
  <c r="F558" i="37" s="1"/>
  <c r="K1594" i="157"/>
  <c r="G558" i="37" s="1"/>
  <c r="J1595" i="157"/>
  <c r="F559" i="37" s="1"/>
  <c r="F1596" i="157"/>
  <c r="H1596" i="157" s="1"/>
  <c r="D560" i="37" s="1"/>
  <c r="I1596" i="157"/>
  <c r="E560" i="37" s="1"/>
  <c r="J1596" i="157"/>
  <c r="F560" i="37" s="1"/>
  <c r="K1596" i="157"/>
  <c r="G560" i="37" s="1"/>
  <c r="F1597" i="157"/>
  <c r="H1597" i="157" s="1"/>
  <c r="D561" i="37" s="1"/>
  <c r="I1597" i="157"/>
  <c r="E561" i="37" s="1"/>
  <c r="J1597" i="157"/>
  <c r="F561" i="37" s="1"/>
  <c r="K1597" i="157"/>
  <c r="G561" i="37" s="1"/>
  <c r="F1655" i="157" l="1"/>
  <c r="H1655" i="157" s="1"/>
  <c r="H1657" i="157"/>
  <c r="K1732" i="157"/>
  <c r="G731" i="37" s="1"/>
  <c r="I1655" i="157"/>
  <c r="K1655" i="157" s="1"/>
  <c r="C541" i="37"/>
  <c r="AM541" i="37" s="1"/>
  <c r="C523" i="37"/>
  <c r="AM523" i="37" s="1"/>
  <c r="E715" i="37"/>
  <c r="C531" i="37"/>
  <c r="AM531" i="37" s="1"/>
  <c r="E734" i="37"/>
  <c r="E742" i="37"/>
  <c r="E721" i="37"/>
  <c r="E726" i="37"/>
  <c r="E723" i="37"/>
  <c r="C533" i="37"/>
  <c r="AM533" i="37" s="1"/>
  <c r="E705" i="37"/>
  <c r="E720" i="37"/>
  <c r="C544" i="37"/>
  <c r="AM544" i="37" s="1"/>
  <c r="C538" i="37"/>
  <c r="AM538" i="37" s="1"/>
  <c r="C537" i="37"/>
  <c r="AM537" i="37" s="1"/>
  <c r="C526" i="37"/>
  <c r="AM526" i="37" s="1"/>
  <c r="C522" i="37"/>
  <c r="AM522" i="37" s="1"/>
  <c r="E718" i="37"/>
  <c r="E713" i="37"/>
  <c r="C561" i="37"/>
  <c r="AM561" i="37" s="1"/>
  <c r="C560" i="37"/>
  <c r="AM560" i="37" s="1"/>
  <c r="C558" i="37"/>
  <c r="AM558" i="37" s="1"/>
  <c r="C557" i="37"/>
  <c r="AM557" i="37" s="1"/>
  <c r="C556" i="37"/>
  <c r="AM556" i="37" s="1"/>
  <c r="C555" i="37"/>
  <c r="AM555" i="37" s="1"/>
  <c r="C553" i="37"/>
  <c r="AM553" i="37" s="1"/>
  <c r="C552" i="37"/>
  <c r="AM552" i="37" s="1"/>
  <c r="C551" i="37"/>
  <c r="AM551" i="37" s="1"/>
  <c r="C550" i="37"/>
  <c r="AM550" i="37" s="1"/>
  <c r="C549" i="37"/>
  <c r="AM549" i="37" s="1"/>
  <c r="C548" i="37"/>
  <c r="AM548" i="37" s="1"/>
  <c r="C543" i="37"/>
  <c r="AM543" i="37" s="1"/>
  <c r="C539" i="37"/>
  <c r="AM539" i="37" s="1"/>
  <c r="C536" i="37"/>
  <c r="AM536" i="37" s="1"/>
  <c r="C527" i="37"/>
  <c r="AM527" i="37" s="1"/>
  <c r="C525" i="37"/>
  <c r="AM525" i="37" s="1"/>
  <c r="E708" i="37"/>
  <c r="E707" i="37"/>
  <c r="E709" i="37"/>
  <c r="E725" i="37"/>
  <c r="I1707" i="157"/>
  <c r="E706" i="37" s="1"/>
  <c r="J1704" i="157"/>
  <c r="F703" i="37" s="1"/>
  <c r="F1750" i="157"/>
  <c r="H1750" i="157" s="1"/>
  <c r="D749" i="37" s="1"/>
  <c r="F1707" i="157"/>
  <c r="H1707" i="157" s="1"/>
  <c r="D706" i="37" s="1"/>
  <c r="F1723" i="157"/>
  <c r="H1723" i="157" s="1"/>
  <c r="D722" i="37" s="1"/>
  <c r="F1746" i="157"/>
  <c r="H1746" i="157" s="1"/>
  <c r="D745" i="37" s="1"/>
  <c r="K1643" i="157"/>
  <c r="K1718" i="157" s="1"/>
  <c r="G717" i="37" s="1"/>
  <c r="J1678" i="157"/>
  <c r="F1715" i="157"/>
  <c r="H1715" i="157" s="1"/>
  <c r="D714" i="37" s="1"/>
  <c r="F1642" i="157"/>
  <c r="F1718" i="157"/>
  <c r="H1718" i="157" s="1"/>
  <c r="D717" i="37" s="1"/>
  <c r="I1636" i="157"/>
  <c r="F1711" i="157"/>
  <c r="H1711" i="157" s="1"/>
  <c r="D710" i="37" s="1"/>
  <c r="F1732" i="157"/>
  <c r="H1732" i="157" s="1"/>
  <c r="D731" i="37" s="1"/>
  <c r="J1680" i="157"/>
  <c r="J1713" i="157"/>
  <c r="F712" i="37" s="1"/>
  <c r="K1640" i="157"/>
  <c r="K1715" i="157" s="1"/>
  <c r="G714" i="37" s="1"/>
  <c r="I1715" i="157"/>
  <c r="E714" i="37" s="1"/>
  <c r="I1732" i="157"/>
  <c r="E731" i="37" s="1"/>
  <c r="K1681" i="157"/>
  <c r="K1750" i="157" s="1"/>
  <c r="G749" i="37" s="1"/>
  <c r="I1750" i="157"/>
  <c r="E749" i="37" s="1"/>
  <c r="I1638" i="157"/>
  <c r="I1642" i="157"/>
  <c r="K1632" i="157"/>
  <c r="K1707" i="157" s="1"/>
  <c r="G706" i="37" s="1"/>
  <c r="H1642" i="157" l="1"/>
  <c r="J1749" i="157"/>
  <c r="F748" i="37" s="1"/>
  <c r="J1747" i="157"/>
  <c r="F746" i="37" s="1"/>
  <c r="C731" i="37"/>
  <c r="AM731" i="37" s="1"/>
  <c r="C745" i="37"/>
  <c r="AM745" i="37" s="1"/>
  <c r="C710" i="37"/>
  <c r="AM710" i="37" s="1"/>
  <c r="C722" i="37"/>
  <c r="AM722" i="37" s="1"/>
  <c r="I1629" i="157"/>
  <c r="C706" i="37"/>
  <c r="AM706" i="37" s="1"/>
  <c r="C714" i="37"/>
  <c r="AM714" i="37" s="1"/>
  <c r="C717" i="37"/>
  <c r="AM717" i="37" s="1"/>
  <c r="C749" i="37"/>
  <c r="K1638" i="157"/>
  <c r="K1713" i="157" s="1"/>
  <c r="F1704" i="157"/>
  <c r="H1704" i="157" s="1"/>
  <c r="D703" i="37" s="1"/>
  <c r="I1711" i="157"/>
  <c r="E710" i="37" s="1"/>
  <c r="F1730" i="157"/>
  <c r="H1730" i="157" s="1"/>
  <c r="D729" i="37" s="1"/>
  <c r="K1636" i="157"/>
  <c r="K1711" i="157" s="1"/>
  <c r="G710" i="37" s="1"/>
  <c r="F1678" i="157"/>
  <c r="H1678" i="157" s="1"/>
  <c r="F1679" i="157"/>
  <c r="H1679" i="157" s="1"/>
  <c r="F1717" i="157"/>
  <c r="H1717" i="157" s="1"/>
  <c r="D716" i="37" s="1"/>
  <c r="F1680" i="157"/>
  <c r="H1680" i="157" s="1"/>
  <c r="F1713" i="157"/>
  <c r="H1713" i="157" s="1"/>
  <c r="D712" i="37" s="1"/>
  <c r="I1679" i="157"/>
  <c r="I1748" i="157" s="1"/>
  <c r="E747" i="37" s="1"/>
  <c r="I1717" i="157"/>
  <c r="E716" i="37" s="1"/>
  <c r="I1680" i="157"/>
  <c r="I1713" i="157"/>
  <c r="E712" i="37" s="1"/>
  <c r="I1730" i="157"/>
  <c r="E729" i="37" s="1"/>
  <c r="K1730" i="157"/>
  <c r="G729" i="37" s="1"/>
  <c r="AM749" i="37" l="1"/>
  <c r="C729" i="37"/>
  <c r="AM729" i="37" s="1"/>
  <c r="C716" i="37"/>
  <c r="AM716" i="37" s="1"/>
  <c r="C712" i="37"/>
  <c r="AM712" i="37" s="1"/>
  <c r="C703" i="37"/>
  <c r="AM703" i="37" s="1"/>
  <c r="G712" i="37"/>
  <c r="I1678" i="157"/>
  <c r="I1747" i="157" s="1"/>
  <c r="E746" i="37" s="1"/>
  <c r="F1749" i="157"/>
  <c r="H1749" i="157" s="1"/>
  <c r="D748" i="37" s="1"/>
  <c r="F1748" i="157"/>
  <c r="H1748" i="157" s="1"/>
  <c r="D747" i="37" s="1"/>
  <c r="I1704" i="157"/>
  <c r="E703" i="37" s="1"/>
  <c r="F1682" i="157"/>
  <c r="H1682" i="157" s="1"/>
  <c r="F1747" i="157"/>
  <c r="H1747" i="157" s="1"/>
  <c r="D746" i="37" s="1"/>
  <c r="K1680" i="157"/>
  <c r="K1749" i="157" s="1"/>
  <c r="G748" i="37" s="1"/>
  <c r="I1749" i="157"/>
  <c r="E748" i="37" s="1"/>
  <c r="J1601" i="157"/>
  <c r="F565" i="37" s="1"/>
  <c r="J1576" i="157"/>
  <c r="F540" i="37" s="1"/>
  <c r="J1501" i="157"/>
  <c r="J1493" i="157"/>
  <c r="J1490" i="157" s="1"/>
  <c r="I1502" i="157"/>
  <c r="I1500" i="157"/>
  <c r="I1496" i="157"/>
  <c r="I1495" i="157"/>
  <c r="I1494" i="157"/>
  <c r="I1492" i="157"/>
  <c r="F1509" i="157"/>
  <c r="H1509" i="157" s="1"/>
  <c r="F1504" i="157"/>
  <c r="H1504" i="157" s="1"/>
  <c r="F1564" i="157"/>
  <c r="H1564" i="157" s="1"/>
  <c r="D528" i="37" s="1"/>
  <c r="J1568" i="157" l="1"/>
  <c r="F532" i="37" s="1"/>
  <c r="C528" i="37"/>
  <c r="AM528" i="37" s="1"/>
  <c r="C747" i="37"/>
  <c r="AM747" i="37" s="1"/>
  <c r="C746" i="37"/>
  <c r="C748" i="37"/>
  <c r="K1678" i="157"/>
  <c r="K1747" i="157" s="1"/>
  <c r="G746" i="37" s="1"/>
  <c r="I1682" i="157"/>
  <c r="I1751" i="157" s="1"/>
  <c r="E750" i="37" s="1"/>
  <c r="J1560" i="157"/>
  <c r="F524" i="37" s="1"/>
  <c r="I1504" i="157"/>
  <c r="I1571" i="157" s="1"/>
  <c r="E535" i="37" s="1"/>
  <c r="F1571" i="157"/>
  <c r="H1571" i="157" s="1"/>
  <c r="D535" i="37" s="1"/>
  <c r="F1576" i="157"/>
  <c r="H1576" i="157" s="1"/>
  <c r="D540" i="37" s="1"/>
  <c r="F1751" i="157"/>
  <c r="H1751" i="157" s="1"/>
  <c r="D750" i="37" s="1"/>
  <c r="J1503" i="157"/>
  <c r="F1503" i="157"/>
  <c r="I1497" i="157"/>
  <c r="F1568" i="157"/>
  <c r="H1568" i="157" s="1"/>
  <c r="D532" i="37" s="1"/>
  <c r="F1583" i="157"/>
  <c r="H1583" i="157" s="1"/>
  <c r="D547" i="37" s="1"/>
  <c r="F1595" i="157"/>
  <c r="H1595" i="157" s="1"/>
  <c r="D559" i="37" s="1"/>
  <c r="F1560" i="157"/>
  <c r="H1560" i="157" s="1"/>
  <c r="D524" i="37" s="1"/>
  <c r="K1492" i="157"/>
  <c r="K1559" i="157" s="1"/>
  <c r="G523" i="37" s="1"/>
  <c r="I1559" i="157"/>
  <c r="K1505" i="157"/>
  <c r="K1572" i="157" s="1"/>
  <c r="G536" i="37" s="1"/>
  <c r="I1572" i="157"/>
  <c r="K1512" i="157"/>
  <c r="K1579" i="157" s="1"/>
  <c r="G543" i="37" s="1"/>
  <c r="I1579" i="157"/>
  <c r="K1494" i="157"/>
  <c r="K1561" i="157" s="1"/>
  <c r="G525" i="37" s="1"/>
  <c r="I1561" i="157"/>
  <c r="K1500" i="157"/>
  <c r="K1567" i="157" s="1"/>
  <c r="G531" i="37" s="1"/>
  <c r="I1567" i="157"/>
  <c r="K1507" i="157"/>
  <c r="K1574" i="157" s="1"/>
  <c r="G538" i="37" s="1"/>
  <c r="I1574" i="157"/>
  <c r="K1513" i="157"/>
  <c r="K1580" i="157" s="1"/>
  <c r="G544" i="37" s="1"/>
  <c r="I1580" i="157"/>
  <c r="K1495" i="157"/>
  <c r="K1562" i="157" s="1"/>
  <c r="G526" i="37" s="1"/>
  <c r="I1562" i="157"/>
  <c r="I1501" i="157"/>
  <c r="I1569" i="157"/>
  <c r="K1508" i="157"/>
  <c r="K1575" i="157" s="1"/>
  <c r="G539" i="37" s="1"/>
  <c r="I1575" i="157"/>
  <c r="I1583" i="157"/>
  <c r="E547" i="37" s="1"/>
  <c r="K1496" i="157"/>
  <c r="K1563" i="157" s="1"/>
  <c r="G527" i="37" s="1"/>
  <c r="I1563" i="157"/>
  <c r="I1509" i="157"/>
  <c r="I1577" i="157"/>
  <c r="K1510" i="157"/>
  <c r="K1577" i="157" s="1"/>
  <c r="G541" i="37" s="1"/>
  <c r="I1528" i="157"/>
  <c r="K1502" i="157"/>
  <c r="K1569" i="157" s="1"/>
  <c r="G533" i="37" s="1"/>
  <c r="I1493" i="157"/>
  <c r="J1499" i="157"/>
  <c r="F1426" i="157"/>
  <c r="H1426" i="157" s="1"/>
  <c r="D399" i="37" s="1"/>
  <c r="I1426" i="157"/>
  <c r="E399" i="37" s="1"/>
  <c r="J1426" i="157"/>
  <c r="F399" i="37" s="1"/>
  <c r="K1426" i="157"/>
  <c r="G399" i="37" s="1"/>
  <c r="F1427" i="157"/>
  <c r="H1427" i="157" s="1"/>
  <c r="D400" i="37" s="1"/>
  <c r="J1427" i="157"/>
  <c r="F400" i="37" s="1"/>
  <c r="F1429" i="157"/>
  <c r="H1429" i="157" s="1"/>
  <c r="D402" i="37" s="1"/>
  <c r="J1429" i="157"/>
  <c r="F402" i="37" s="1"/>
  <c r="F1430" i="157"/>
  <c r="H1430" i="157" s="1"/>
  <c r="D403" i="37" s="1"/>
  <c r="J1430" i="157"/>
  <c r="F403" i="37" s="1"/>
  <c r="F1431" i="157"/>
  <c r="H1431" i="157" s="1"/>
  <c r="D404" i="37" s="1"/>
  <c r="J1431" i="157"/>
  <c r="F404" i="37" s="1"/>
  <c r="J1432" i="157"/>
  <c r="F405" i="37" s="1"/>
  <c r="F1435" i="157"/>
  <c r="H1435" i="157" s="1"/>
  <c r="D408" i="37" s="1"/>
  <c r="J1435" i="157"/>
  <c r="F408" i="37" s="1"/>
  <c r="J1436" i="157"/>
  <c r="F409" i="37" s="1"/>
  <c r="F1437" i="157"/>
  <c r="H1437" i="157" s="1"/>
  <c r="D410" i="37" s="1"/>
  <c r="J1437" i="157"/>
  <c r="F410" i="37" s="1"/>
  <c r="F1440" i="157"/>
  <c r="H1440" i="157" s="1"/>
  <c r="D413" i="37" s="1"/>
  <c r="J1440" i="157"/>
  <c r="F413" i="37" s="1"/>
  <c r="F1441" i="157"/>
  <c r="H1441" i="157" s="1"/>
  <c r="D414" i="37" s="1"/>
  <c r="I1441" i="157"/>
  <c r="E414" i="37" s="1"/>
  <c r="E1194" i="37" s="1"/>
  <c r="J1441" i="157"/>
  <c r="F414" i="37" s="1"/>
  <c r="K1441" i="157"/>
  <c r="G414" i="37" s="1"/>
  <c r="F1442" i="157"/>
  <c r="H1442" i="157" s="1"/>
  <c r="D415" i="37" s="1"/>
  <c r="J1442" i="157"/>
  <c r="F415" i="37" s="1"/>
  <c r="F1443" i="157"/>
  <c r="H1443" i="157" s="1"/>
  <c r="D416" i="37" s="1"/>
  <c r="J1443" i="157"/>
  <c r="F416" i="37" s="1"/>
  <c r="F1445" i="157"/>
  <c r="H1445" i="157" s="1"/>
  <c r="D418" i="37" s="1"/>
  <c r="J1445" i="157"/>
  <c r="F418" i="37" s="1"/>
  <c r="F1447" i="157"/>
  <c r="H1447" i="157" s="1"/>
  <c r="D420" i="37" s="1"/>
  <c r="J1447" i="157"/>
  <c r="F420" i="37" s="1"/>
  <c r="F1448" i="157"/>
  <c r="H1448" i="157" s="1"/>
  <c r="D421" i="37" s="1"/>
  <c r="J1448" i="157"/>
  <c r="F421" i="37" s="1"/>
  <c r="F1453" i="157"/>
  <c r="H1453" i="157" s="1"/>
  <c r="D426" i="37" s="1"/>
  <c r="I1453" i="157"/>
  <c r="E426" i="37" s="1"/>
  <c r="J1453" i="157"/>
  <c r="F426" i="37" s="1"/>
  <c r="K1453" i="157"/>
  <c r="G426" i="37" s="1"/>
  <c r="F1454" i="157"/>
  <c r="H1454" i="157" s="1"/>
  <c r="D427" i="37" s="1"/>
  <c r="I1454" i="157"/>
  <c r="E427" i="37" s="1"/>
  <c r="J1454" i="157"/>
  <c r="F427" i="37" s="1"/>
  <c r="K1454" i="157"/>
  <c r="G427" i="37" s="1"/>
  <c r="F1455" i="157"/>
  <c r="H1455" i="157" s="1"/>
  <c r="D428" i="37" s="1"/>
  <c r="I1455" i="157"/>
  <c r="E428" i="37" s="1"/>
  <c r="J1455" i="157"/>
  <c r="F428" i="37" s="1"/>
  <c r="K1455" i="157"/>
  <c r="G428" i="37" s="1"/>
  <c r="F1456" i="157"/>
  <c r="H1456" i="157" s="1"/>
  <c r="D429" i="37" s="1"/>
  <c r="I1456" i="157"/>
  <c r="E429" i="37" s="1"/>
  <c r="J1456" i="157"/>
  <c r="F429" i="37" s="1"/>
  <c r="K1456" i="157"/>
  <c r="G429" i="37" s="1"/>
  <c r="F1457" i="157"/>
  <c r="H1457" i="157" s="1"/>
  <c r="D430" i="37" s="1"/>
  <c r="I1457" i="157"/>
  <c r="E430" i="37" s="1"/>
  <c r="J1457" i="157"/>
  <c r="F430" i="37" s="1"/>
  <c r="K1457" i="157"/>
  <c r="G430" i="37" s="1"/>
  <c r="F1459" i="157"/>
  <c r="H1459" i="157" s="1"/>
  <c r="D432" i="37" s="1"/>
  <c r="I1459" i="157"/>
  <c r="E432" i="37" s="1"/>
  <c r="J1459" i="157"/>
  <c r="F432" i="37" s="1"/>
  <c r="K1459" i="157"/>
  <c r="G432" i="37" s="1"/>
  <c r="F1460" i="157"/>
  <c r="H1460" i="157" s="1"/>
  <c r="D433" i="37" s="1"/>
  <c r="I1460" i="157"/>
  <c r="E433" i="37" s="1"/>
  <c r="J1460" i="157"/>
  <c r="F433" i="37" s="1"/>
  <c r="K1460" i="157"/>
  <c r="G433" i="37" s="1"/>
  <c r="F1461" i="157"/>
  <c r="H1461" i="157" s="1"/>
  <c r="D434" i="37" s="1"/>
  <c r="I1461" i="157"/>
  <c r="E434" i="37" s="1"/>
  <c r="J1461" i="157"/>
  <c r="F434" i="37" s="1"/>
  <c r="K1461" i="157"/>
  <c r="G434" i="37" s="1"/>
  <c r="F1462" i="157"/>
  <c r="H1462" i="157" s="1"/>
  <c r="D435" i="37" s="1"/>
  <c r="I1462" i="157"/>
  <c r="E435" i="37" s="1"/>
  <c r="J1462" i="157"/>
  <c r="F435" i="37" s="1"/>
  <c r="K1462" i="157"/>
  <c r="G435" i="37" s="1"/>
  <c r="C436" i="37"/>
  <c r="AM436" i="37" s="1"/>
  <c r="F436" i="37"/>
  <c r="K1463" i="157"/>
  <c r="G436" i="37" s="1"/>
  <c r="C437" i="37"/>
  <c r="AM437" i="37" s="1"/>
  <c r="F437" i="37"/>
  <c r="F1465" i="157"/>
  <c r="H1465" i="157" s="1"/>
  <c r="D438" i="37" s="1"/>
  <c r="J1465" i="157"/>
  <c r="F438" i="37" s="1"/>
  <c r="O1411" i="157"/>
  <c r="Q1411" i="157" s="1"/>
  <c r="N1411" i="157"/>
  <c r="J1412" i="157"/>
  <c r="F1412" i="157"/>
  <c r="H1412" i="157" s="1"/>
  <c r="I1411" i="157"/>
  <c r="J1444" i="157"/>
  <c r="F417" i="37" s="1"/>
  <c r="J1369" i="157"/>
  <c r="J1439" i="157" s="1"/>
  <c r="F412" i="37" s="1"/>
  <c r="J1364" i="157"/>
  <c r="J1358" i="157"/>
  <c r="J1355" i="157" s="1"/>
  <c r="I1395" i="157"/>
  <c r="I1393" i="157"/>
  <c r="I1367" i="157"/>
  <c r="I1365" i="157"/>
  <c r="I1361" i="157"/>
  <c r="I1360" i="157"/>
  <c r="I1359" i="157"/>
  <c r="I1357" i="157"/>
  <c r="F1374" i="157"/>
  <c r="H1374" i="157" s="1"/>
  <c r="F1369" i="157"/>
  <c r="H1369" i="157" s="1"/>
  <c r="I1362" i="157"/>
  <c r="H1503" i="157" l="1"/>
  <c r="AM748" i="37"/>
  <c r="AM746" i="37"/>
  <c r="J1532" i="157"/>
  <c r="J1599" i="157" s="1"/>
  <c r="F563" i="37" s="1"/>
  <c r="C750" i="37"/>
  <c r="C435" i="37"/>
  <c r="AM435" i="37" s="1"/>
  <c r="C434" i="37"/>
  <c r="AM434" i="37" s="1"/>
  <c r="C433" i="37"/>
  <c r="AM433" i="37" s="1"/>
  <c r="C432" i="37"/>
  <c r="AM432" i="37" s="1"/>
  <c r="C430" i="37"/>
  <c r="AM430" i="37" s="1"/>
  <c r="C429" i="37"/>
  <c r="AM429" i="37" s="1"/>
  <c r="C428" i="37"/>
  <c r="AM428" i="37" s="1"/>
  <c r="C427" i="37"/>
  <c r="AM427" i="37" s="1"/>
  <c r="C426" i="37"/>
  <c r="AM426" i="37" s="1"/>
  <c r="C420" i="37"/>
  <c r="AM420" i="37" s="1"/>
  <c r="C416" i="37"/>
  <c r="AM416" i="37" s="1"/>
  <c r="C413" i="37"/>
  <c r="AM413" i="37" s="1"/>
  <c r="C404" i="37"/>
  <c r="AM404" i="37" s="1"/>
  <c r="C402" i="37"/>
  <c r="AM402" i="37" s="1"/>
  <c r="E533" i="37"/>
  <c r="E544" i="37"/>
  <c r="E531" i="37"/>
  <c r="E543" i="37"/>
  <c r="E523" i="37"/>
  <c r="C547" i="37"/>
  <c r="AM547" i="37" s="1"/>
  <c r="C408" i="37"/>
  <c r="AM408" i="37" s="1"/>
  <c r="E541" i="37"/>
  <c r="I1463" i="157"/>
  <c r="C421" i="37"/>
  <c r="AM421" i="37" s="1"/>
  <c r="C418" i="37"/>
  <c r="AM418" i="37" s="1"/>
  <c r="C415" i="37"/>
  <c r="AM415" i="37" s="1"/>
  <c r="C414" i="37"/>
  <c r="AM414" i="37" s="1"/>
  <c r="C410" i="37"/>
  <c r="AM410" i="37" s="1"/>
  <c r="C403" i="37"/>
  <c r="AM403" i="37" s="1"/>
  <c r="C400" i="37"/>
  <c r="AM400" i="37" s="1"/>
  <c r="C399" i="37"/>
  <c r="AM399" i="37" s="1"/>
  <c r="E539" i="37"/>
  <c r="E526" i="37"/>
  <c r="E538" i="37"/>
  <c r="E525" i="37"/>
  <c r="E536" i="37"/>
  <c r="C524" i="37"/>
  <c r="AM524" i="37" s="1"/>
  <c r="C540" i="37"/>
  <c r="AM540" i="37" s="1"/>
  <c r="C532" i="37"/>
  <c r="AM532" i="37" s="1"/>
  <c r="C438" i="37"/>
  <c r="AM438" i="37" s="1"/>
  <c r="I1534" i="157"/>
  <c r="E527" i="37"/>
  <c r="C559" i="37"/>
  <c r="AM559" i="37" s="1"/>
  <c r="C535" i="37"/>
  <c r="AM535" i="37" s="1"/>
  <c r="U1411" i="157"/>
  <c r="V1411" i="157" s="1"/>
  <c r="I1490" i="157"/>
  <c r="I1400" i="157"/>
  <c r="I1366" i="157"/>
  <c r="K1411" i="157"/>
  <c r="F1570" i="157"/>
  <c r="H1570" i="157" s="1"/>
  <c r="D534" i="37" s="1"/>
  <c r="J1397" i="157"/>
  <c r="J1434" i="157"/>
  <c r="F407" i="37" s="1"/>
  <c r="J1566" i="157"/>
  <c r="I1560" i="157"/>
  <c r="J1557" i="157"/>
  <c r="J1570" i="157"/>
  <c r="F534" i="37" s="1"/>
  <c r="K1360" i="157"/>
  <c r="K1430" i="157" s="1"/>
  <c r="G403" i="37" s="1"/>
  <c r="K1370" i="157"/>
  <c r="K1440" i="157" s="1"/>
  <c r="G413" i="37" s="1"/>
  <c r="K1377" i="157"/>
  <c r="K1447" i="157" s="1"/>
  <c r="G420" i="37" s="1"/>
  <c r="I1465" i="157"/>
  <c r="E438" i="37" s="1"/>
  <c r="F1557" i="157"/>
  <c r="H1557" i="157" s="1"/>
  <c r="D521" i="37" s="1"/>
  <c r="F1601" i="157"/>
  <c r="H1601" i="157" s="1"/>
  <c r="D565" i="37" s="1"/>
  <c r="K1362" i="157"/>
  <c r="K1432" i="157" s="1"/>
  <c r="G405" i="37" s="1"/>
  <c r="F1439" i="157"/>
  <c r="H1439" i="157" s="1"/>
  <c r="D412" i="37" s="1"/>
  <c r="K1357" i="157"/>
  <c r="K1427" i="157" s="1"/>
  <c r="G400" i="37" s="1"/>
  <c r="I1435" i="157"/>
  <c r="E408" i="37" s="1"/>
  <c r="K1373" i="157"/>
  <c r="K1443" i="157" s="1"/>
  <c r="G416" i="37" s="1"/>
  <c r="F1428" i="157"/>
  <c r="H1428" i="157" s="1"/>
  <c r="D401" i="37" s="1"/>
  <c r="F1436" i="157"/>
  <c r="H1436" i="157" s="1"/>
  <c r="D409" i="37" s="1"/>
  <c r="F1444" i="157"/>
  <c r="H1444" i="157" s="1"/>
  <c r="D417" i="37" s="1"/>
  <c r="F1469" i="157"/>
  <c r="H1469" i="157" s="1"/>
  <c r="D442" i="37" s="1"/>
  <c r="K1359" i="157"/>
  <c r="K1429" i="157" s="1"/>
  <c r="G402" i="37" s="1"/>
  <c r="K1361" i="157"/>
  <c r="K1431" i="157" s="1"/>
  <c r="G404" i="37" s="1"/>
  <c r="K1367" i="157"/>
  <c r="K1437" i="157" s="1"/>
  <c r="G410" i="37" s="1"/>
  <c r="K1372" i="157"/>
  <c r="K1442" i="157" s="1"/>
  <c r="G415" i="37" s="1"/>
  <c r="I1445" i="157"/>
  <c r="E418" i="37" s="1"/>
  <c r="K1448" i="157"/>
  <c r="G421" i="37" s="1"/>
  <c r="E437" i="37"/>
  <c r="I1595" i="157"/>
  <c r="E559" i="37" s="1"/>
  <c r="I1564" i="157"/>
  <c r="F1532" i="157"/>
  <c r="H1532" i="157" s="1"/>
  <c r="K1504" i="157"/>
  <c r="K1571" i="157" s="1"/>
  <c r="G535" i="37" s="1"/>
  <c r="I1503" i="157"/>
  <c r="K1497" i="157"/>
  <c r="K1564" i="157" s="1"/>
  <c r="G528" i="37" s="1"/>
  <c r="F1531" i="157"/>
  <c r="H1531" i="157" s="1"/>
  <c r="F1533" i="157"/>
  <c r="H1533" i="157" s="1"/>
  <c r="F1566" i="157"/>
  <c r="H1566" i="157" s="1"/>
  <c r="D530" i="37" s="1"/>
  <c r="I1499" i="157"/>
  <c r="I1568" i="157"/>
  <c r="E532" i="37" s="1"/>
  <c r="K1501" i="157"/>
  <c r="K1568" i="157" s="1"/>
  <c r="G532" i="37" s="1"/>
  <c r="K1509" i="157"/>
  <c r="K1576" i="157" s="1"/>
  <c r="G540" i="37" s="1"/>
  <c r="I1576" i="157"/>
  <c r="E540" i="37" s="1"/>
  <c r="J1399" i="157"/>
  <c r="K1528" i="157"/>
  <c r="K1595" i="157" s="1"/>
  <c r="G559" i="37" s="1"/>
  <c r="J1533" i="157"/>
  <c r="K1493" i="157"/>
  <c r="K1560" i="157" s="1"/>
  <c r="G524" i="37" s="1"/>
  <c r="J1452" i="157"/>
  <c r="F425" i="37" s="1"/>
  <c r="J1428" i="157"/>
  <c r="F401" i="37" s="1"/>
  <c r="F1432" i="157"/>
  <c r="H1432" i="157" s="1"/>
  <c r="D405" i="37" s="1"/>
  <c r="I1448" i="157"/>
  <c r="E421" i="37" s="1"/>
  <c r="I1447" i="157"/>
  <c r="E420" i="37" s="1"/>
  <c r="I1443" i="157"/>
  <c r="E416" i="37" s="1"/>
  <c r="I1442" i="157"/>
  <c r="E415" i="37" s="1"/>
  <c r="I1440" i="157"/>
  <c r="E413" i="37" s="1"/>
  <c r="I1437" i="157"/>
  <c r="E410" i="37" s="1"/>
  <c r="I1432" i="157"/>
  <c r="E405" i="37" s="1"/>
  <c r="I1431" i="157"/>
  <c r="E404" i="37" s="1"/>
  <c r="I1430" i="157"/>
  <c r="E403" i="37" s="1"/>
  <c r="I1429" i="157"/>
  <c r="E402" i="37" s="1"/>
  <c r="I1427" i="157"/>
  <c r="E400" i="37" s="1"/>
  <c r="E425" i="37"/>
  <c r="I1369" i="157"/>
  <c r="K1369" i="157" s="1"/>
  <c r="K1439" i="157" s="1"/>
  <c r="G412" i="37" s="1"/>
  <c r="K1365" i="157"/>
  <c r="K1435" i="157" s="1"/>
  <c r="G408" i="37" s="1"/>
  <c r="I1358" i="157"/>
  <c r="I1374" i="157"/>
  <c r="I1444" i="157" s="1"/>
  <c r="E417" i="37" s="1"/>
  <c r="R1411" i="157"/>
  <c r="T1411" i="157" s="1"/>
  <c r="K1375" i="157"/>
  <c r="K1445" i="157" s="1"/>
  <c r="G418" i="37" s="1"/>
  <c r="F1368" i="157"/>
  <c r="J1368" i="157"/>
  <c r="H1368" i="157" l="1"/>
  <c r="J1600" i="157"/>
  <c r="F564" i="37" s="1"/>
  <c r="J1468" i="157"/>
  <c r="F441" i="37" s="1"/>
  <c r="J1466" i="157"/>
  <c r="F439" i="37" s="1"/>
  <c r="AM750" i="37"/>
  <c r="I1570" i="157"/>
  <c r="E534" i="37" s="1"/>
  <c r="E528" i="37"/>
  <c r="C412" i="37"/>
  <c r="AM412" i="37" s="1"/>
  <c r="I1469" i="157"/>
  <c r="E442" i="37" s="1"/>
  <c r="C405" i="37"/>
  <c r="AM405" i="37" s="1"/>
  <c r="C530" i="37"/>
  <c r="AM530" i="37" s="1"/>
  <c r="C442" i="37"/>
  <c r="E436" i="37"/>
  <c r="C401" i="37"/>
  <c r="AM401" i="37" s="1"/>
  <c r="C425" i="37"/>
  <c r="AM425" i="37" s="1"/>
  <c r="C417" i="37"/>
  <c r="AM417" i="37" s="1"/>
  <c r="C565" i="37"/>
  <c r="K1366" i="157"/>
  <c r="K1436" i="157" s="1"/>
  <c r="G409" i="37" s="1"/>
  <c r="C409" i="37"/>
  <c r="AM409" i="37" s="1"/>
  <c r="C521" i="37"/>
  <c r="AM521" i="37" s="1"/>
  <c r="F521" i="37"/>
  <c r="F530" i="37"/>
  <c r="C534" i="37"/>
  <c r="AM534" i="37" s="1"/>
  <c r="E524" i="37"/>
  <c r="I1355" i="157"/>
  <c r="F1434" i="157"/>
  <c r="H1434" i="157" s="1"/>
  <c r="D407" i="37" s="1"/>
  <c r="K1499" i="157"/>
  <c r="K1566" i="157" s="1"/>
  <c r="G530" i="37" s="1"/>
  <c r="J1425" i="157"/>
  <c r="F398" i="37" s="1"/>
  <c r="F1425" i="157"/>
  <c r="H1425" i="157" s="1"/>
  <c r="D398" i="37" s="1"/>
  <c r="F1600" i="157"/>
  <c r="H1600" i="157" s="1"/>
  <c r="D564" i="37" s="1"/>
  <c r="F1399" i="157"/>
  <c r="H1399" i="157" s="1"/>
  <c r="F1599" i="157"/>
  <c r="H1599" i="157" s="1"/>
  <c r="D563" i="37" s="1"/>
  <c r="I1532" i="157"/>
  <c r="I1599" i="157" s="1"/>
  <c r="E563" i="37" s="1"/>
  <c r="K1503" i="157"/>
  <c r="K1570" i="157" s="1"/>
  <c r="G534" i="37" s="1"/>
  <c r="F1397" i="157"/>
  <c r="H1397" i="157" s="1"/>
  <c r="F1598" i="157"/>
  <c r="H1598" i="157" s="1"/>
  <c r="D562" i="37" s="1"/>
  <c r="F1535" i="157"/>
  <c r="H1535" i="157" s="1"/>
  <c r="I1364" i="157"/>
  <c r="I1531" i="157"/>
  <c r="I1598" i="157" s="1"/>
  <c r="E562" i="37" s="1"/>
  <c r="I1557" i="157"/>
  <c r="E521" i="37" s="1"/>
  <c r="K1534" i="157"/>
  <c r="K1601" i="157" s="1"/>
  <c r="G565" i="37" s="1"/>
  <c r="I1601" i="157"/>
  <c r="E565" i="37" s="1"/>
  <c r="I1533" i="157"/>
  <c r="I1600" i="157" s="1"/>
  <c r="E564" i="37" s="1"/>
  <c r="I1566" i="157"/>
  <c r="E530" i="37" s="1"/>
  <c r="I1436" i="157"/>
  <c r="E409" i="37" s="1"/>
  <c r="K1452" i="157"/>
  <c r="G425" i="37" s="1"/>
  <c r="F1398" i="157"/>
  <c r="H1398" i="157" s="1"/>
  <c r="F1438" i="157"/>
  <c r="H1438" i="157" s="1"/>
  <c r="D411" i="37" s="1"/>
  <c r="J1398" i="157"/>
  <c r="J1467" i="157" s="1"/>
  <c r="F440" i="37" s="1"/>
  <c r="J1438" i="157"/>
  <c r="F411" i="37" s="1"/>
  <c r="I1428" i="157"/>
  <c r="E401" i="37" s="1"/>
  <c r="K1374" i="157"/>
  <c r="K1444" i="157" s="1"/>
  <c r="G417" i="37" s="1"/>
  <c r="I1368" i="157"/>
  <c r="I1439" i="157"/>
  <c r="E412" i="37" s="1"/>
  <c r="K1358" i="157"/>
  <c r="K1428" i="157" s="1"/>
  <c r="G401" i="37" s="1"/>
  <c r="AM442" i="37" l="1"/>
  <c r="AM565" i="37"/>
  <c r="K1368" i="157"/>
  <c r="K1438" i="157" s="1"/>
  <c r="G411" i="37" s="1"/>
  <c r="C564" i="37"/>
  <c r="C407" i="37"/>
  <c r="AM407" i="37" s="1"/>
  <c r="C398" i="37"/>
  <c r="AM398" i="37" s="1"/>
  <c r="C411" i="37"/>
  <c r="AM411" i="37" s="1"/>
  <c r="C562" i="37"/>
  <c r="C563" i="37"/>
  <c r="AM563" i="37" s="1"/>
  <c r="I1434" i="157"/>
  <c r="E407" i="37" s="1"/>
  <c r="I1535" i="157"/>
  <c r="I1602" i="157" s="1"/>
  <c r="E566" i="37" s="1"/>
  <c r="F1467" i="157"/>
  <c r="H1467" i="157" s="1"/>
  <c r="D440" i="37" s="1"/>
  <c r="F1468" i="157"/>
  <c r="H1468" i="157" s="1"/>
  <c r="D441" i="37" s="1"/>
  <c r="F1602" i="157"/>
  <c r="H1602" i="157" s="1"/>
  <c r="D566" i="37" s="1"/>
  <c r="F1466" i="157"/>
  <c r="H1466" i="157" s="1"/>
  <c r="D439" i="37" s="1"/>
  <c r="K1364" i="157"/>
  <c r="K1434" i="157" s="1"/>
  <c r="G407" i="37" s="1"/>
  <c r="I1399" i="157"/>
  <c r="K1399" i="157" s="1"/>
  <c r="K1468" i="157" s="1"/>
  <c r="G441" i="37" s="1"/>
  <c r="K1533" i="157"/>
  <c r="K1600" i="157" s="1"/>
  <c r="G564" i="37" s="1"/>
  <c r="F1401" i="157"/>
  <c r="H1401" i="157" s="1"/>
  <c r="I1397" i="157"/>
  <c r="I1425" i="157"/>
  <c r="E398" i="37" s="1"/>
  <c r="I1398" i="157"/>
  <c r="I1438" i="157"/>
  <c r="E411" i="37" s="1"/>
  <c r="F1324" i="157"/>
  <c r="H1324" i="157" s="1"/>
  <c r="D376" i="37" s="1"/>
  <c r="J1323" i="157"/>
  <c r="F375" i="37" s="1"/>
  <c r="F1323" i="157"/>
  <c r="H1323" i="157" s="1"/>
  <c r="D375" i="37" s="1"/>
  <c r="J1322" i="157"/>
  <c r="F374" i="37" s="1"/>
  <c r="F1321" i="157"/>
  <c r="H1321" i="157" s="1"/>
  <c r="D373" i="37" s="1"/>
  <c r="F1320" i="157"/>
  <c r="H1320" i="157" s="1"/>
  <c r="D372" i="37" s="1"/>
  <c r="J1319" i="157"/>
  <c r="F371" i="37" s="1"/>
  <c r="F1319" i="157"/>
  <c r="H1319" i="157" s="1"/>
  <c r="D371" i="37" s="1"/>
  <c r="F1316" i="157"/>
  <c r="H1316" i="157" s="1"/>
  <c r="D368" i="37" s="1"/>
  <c r="F1315" i="157"/>
  <c r="H1315" i="157" s="1"/>
  <c r="D367" i="37" s="1"/>
  <c r="F1314" i="157"/>
  <c r="H1314" i="157" s="1"/>
  <c r="D366" i="37" s="1"/>
  <c r="J1313" i="157"/>
  <c r="F365" i="37" s="1"/>
  <c r="F1313" i="157"/>
  <c r="H1313" i="157" s="1"/>
  <c r="D365" i="37" s="1"/>
  <c r="J1312" i="157"/>
  <c r="F364" i="37" s="1"/>
  <c r="F1311" i="157"/>
  <c r="H1311" i="157" s="1"/>
  <c r="D363" i="37" s="1"/>
  <c r="J1307" i="157"/>
  <c r="F359" i="37" s="1"/>
  <c r="F1307" i="157"/>
  <c r="H1307" i="157" s="1"/>
  <c r="D359" i="37" s="1"/>
  <c r="J1306" i="157"/>
  <c r="F358" i="37" s="1"/>
  <c r="F1306" i="157"/>
  <c r="H1306" i="157" s="1"/>
  <c r="D358" i="37" s="1"/>
  <c r="J1304" i="157"/>
  <c r="F356" i="37" s="1"/>
  <c r="F1304" i="157"/>
  <c r="H1304" i="157" s="1"/>
  <c r="D356" i="37" s="1"/>
  <c r="J1302" i="157"/>
  <c r="F354" i="37" s="1"/>
  <c r="F1302" i="157"/>
  <c r="H1302" i="157" s="1"/>
  <c r="D354" i="37" s="1"/>
  <c r="J1301" i="157"/>
  <c r="F353" i="37" s="1"/>
  <c r="F1301" i="157"/>
  <c r="H1301" i="157" s="1"/>
  <c r="D353" i="37" s="1"/>
  <c r="F1300" i="157"/>
  <c r="H1300" i="157" s="1"/>
  <c r="D352" i="37" s="1"/>
  <c r="J1299" i="157"/>
  <c r="F351" i="37" s="1"/>
  <c r="F1299" i="157"/>
  <c r="H1299" i="157" s="1"/>
  <c r="D351" i="37" s="1"/>
  <c r="J1298" i="157"/>
  <c r="F350" i="37" s="1"/>
  <c r="J1296" i="157"/>
  <c r="F348" i="37" s="1"/>
  <c r="F1296" i="157"/>
  <c r="H1296" i="157" s="1"/>
  <c r="D348" i="37" s="1"/>
  <c r="J1294" i="157"/>
  <c r="F346" i="37" s="1"/>
  <c r="F1294" i="157"/>
  <c r="H1294" i="157" s="1"/>
  <c r="D346" i="37" s="1"/>
  <c r="J1291" i="157"/>
  <c r="F343" i="37" s="1"/>
  <c r="F1291" i="157"/>
  <c r="H1291" i="157" s="1"/>
  <c r="D343" i="37" s="1"/>
  <c r="J1290" i="157"/>
  <c r="F342" i="37" s="1"/>
  <c r="F1290" i="157"/>
  <c r="H1290" i="157" s="1"/>
  <c r="D342" i="37" s="1"/>
  <c r="J1289" i="157"/>
  <c r="F341" i="37" s="1"/>
  <c r="F1289" i="157"/>
  <c r="H1289" i="157" s="1"/>
  <c r="D341" i="37" s="1"/>
  <c r="J1288" i="157"/>
  <c r="F340" i="37" s="1"/>
  <c r="F1288" i="157"/>
  <c r="H1288" i="157" s="1"/>
  <c r="D340" i="37" s="1"/>
  <c r="J1286" i="157"/>
  <c r="F338" i="37" s="1"/>
  <c r="F1286" i="157"/>
  <c r="H1286" i="157" s="1"/>
  <c r="D338" i="37" s="1"/>
  <c r="F1285" i="157"/>
  <c r="H1285" i="157" s="1"/>
  <c r="D337" i="37" s="1"/>
  <c r="AL1280" i="157"/>
  <c r="AF332" i="37" s="1"/>
  <c r="AK1280" i="157"/>
  <c r="AE332" i="37" s="1"/>
  <c r="AI1280" i="157"/>
  <c r="AC332" i="37" s="1"/>
  <c r="AG1280" i="157"/>
  <c r="AA332" i="37" s="1"/>
  <c r="AF1280" i="157"/>
  <c r="Z332" i="37" s="1"/>
  <c r="W1280" i="157"/>
  <c r="Q332" i="37" s="1"/>
  <c r="M332" i="37"/>
  <c r="J1280" i="157"/>
  <c r="F332" i="37" s="1"/>
  <c r="F1280" i="157"/>
  <c r="H1280" i="157" s="1"/>
  <c r="D332" i="37" s="1"/>
  <c r="J1258" i="157"/>
  <c r="J1251" i="157"/>
  <c r="J1229" i="157"/>
  <c r="J1221" i="157"/>
  <c r="J1218" i="157" s="1"/>
  <c r="I1259" i="157"/>
  <c r="I1257" i="157"/>
  <c r="I1252" i="157"/>
  <c r="I1246" i="157"/>
  <c r="I1232" i="157"/>
  <c r="I1230" i="157"/>
  <c r="I1228" i="157"/>
  <c r="I1225" i="157"/>
  <c r="I1223" i="157"/>
  <c r="I1222" i="157"/>
  <c r="I1220" i="157"/>
  <c r="F1258" i="157"/>
  <c r="H1258" i="157" s="1"/>
  <c r="F1251" i="157"/>
  <c r="H1251" i="157" s="1"/>
  <c r="F1245" i="157"/>
  <c r="F1237" i="157"/>
  <c r="H1237" i="157" s="1"/>
  <c r="F1232" i="157"/>
  <c r="H1232" i="157" s="1"/>
  <c r="J1144" i="157"/>
  <c r="J1136" i="157"/>
  <c r="J1133" i="157" s="1"/>
  <c r="I1181" i="157"/>
  <c r="I1180" i="157"/>
  <c r="I1178" i="157"/>
  <c r="I1177" i="157"/>
  <c r="I1176" i="157"/>
  <c r="I1173" i="157"/>
  <c r="I1172" i="157"/>
  <c r="I1171" i="157"/>
  <c r="I1145" i="157"/>
  <c r="I1143" i="157"/>
  <c r="I1140" i="157"/>
  <c r="I1139" i="157"/>
  <c r="I1138" i="157"/>
  <c r="I1137" i="157"/>
  <c r="K1137" i="157" s="1"/>
  <c r="I1135" i="157"/>
  <c r="F1152" i="157"/>
  <c r="H1152" i="157" s="1"/>
  <c r="F1147" i="157"/>
  <c r="H1147" i="157" s="1"/>
  <c r="F1243" i="157" l="1"/>
  <c r="H1243" i="157" s="1"/>
  <c r="H1245" i="157"/>
  <c r="J1227" i="157"/>
  <c r="J1142" i="157"/>
  <c r="AM562" i="37"/>
  <c r="AM564" i="37"/>
  <c r="C332" i="37"/>
  <c r="AM332" i="37" s="1"/>
  <c r="C340" i="37"/>
  <c r="AM340" i="37" s="1"/>
  <c r="C342" i="37"/>
  <c r="AM342" i="37" s="1"/>
  <c r="C346" i="37"/>
  <c r="AM346" i="37" s="1"/>
  <c r="C353" i="37"/>
  <c r="AM353" i="37" s="1"/>
  <c r="C356" i="37"/>
  <c r="AM356" i="37" s="1"/>
  <c r="C359" i="37"/>
  <c r="AM359" i="37" s="1"/>
  <c r="C365" i="37"/>
  <c r="AM365" i="37" s="1"/>
  <c r="C368" i="37"/>
  <c r="AM368" i="37" s="1"/>
  <c r="C373" i="37"/>
  <c r="AM373" i="37" s="1"/>
  <c r="C376" i="37"/>
  <c r="AM376" i="37" s="1"/>
  <c r="C440" i="37"/>
  <c r="AM440" i="37" s="1"/>
  <c r="C337" i="37"/>
  <c r="AM337" i="37" s="1"/>
  <c r="C351" i="37"/>
  <c r="AM351" i="37" s="1"/>
  <c r="C371" i="37"/>
  <c r="AM371" i="37" s="1"/>
  <c r="C439" i="37"/>
  <c r="C338" i="37"/>
  <c r="AM338" i="37" s="1"/>
  <c r="C341" i="37"/>
  <c r="AM341" i="37" s="1"/>
  <c r="C343" i="37"/>
  <c r="AM343" i="37" s="1"/>
  <c r="C348" i="37"/>
  <c r="AM348" i="37" s="1"/>
  <c r="C354" i="37"/>
  <c r="AM354" i="37" s="1"/>
  <c r="C358" i="37"/>
  <c r="AM358" i="37" s="1"/>
  <c r="C363" i="37"/>
  <c r="AM363" i="37" s="1"/>
  <c r="C366" i="37"/>
  <c r="AM366" i="37" s="1"/>
  <c r="C375" i="37"/>
  <c r="AM375" i="37" s="1"/>
  <c r="C566" i="37"/>
  <c r="C352" i="37"/>
  <c r="AM352" i="37" s="1"/>
  <c r="C367" i="37"/>
  <c r="AM367" i="37" s="1"/>
  <c r="C372" i="37"/>
  <c r="AM372" i="37" s="1"/>
  <c r="C441" i="37"/>
  <c r="I1185" i="157"/>
  <c r="I1174" i="157"/>
  <c r="J1264" i="157"/>
  <c r="J1318" i="157"/>
  <c r="F370" i="37" s="1"/>
  <c r="J1266" i="157"/>
  <c r="I1147" i="157"/>
  <c r="K1135" i="157"/>
  <c r="K1138" i="157"/>
  <c r="K1140" i="157"/>
  <c r="I1144" i="157"/>
  <c r="K1150" i="157"/>
  <c r="K1156" i="157"/>
  <c r="K1171" i="157"/>
  <c r="K1173" i="157"/>
  <c r="K1177" i="157"/>
  <c r="K1220" i="157"/>
  <c r="K1233" i="157"/>
  <c r="K1246" i="157"/>
  <c r="I1251" i="157"/>
  <c r="F1470" i="157"/>
  <c r="H1470" i="157" s="1"/>
  <c r="D443" i="37" s="1"/>
  <c r="K1139" i="157"/>
  <c r="K1143" i="157"/>
  <c r="K1148" i="157"/>
  <c r="K1151" i="157"/>
  <c r="K1155" i="157"/>
  <c r="K1172" i="157"/>
  <c r="K1178" i="157"/>
  <c r="K1181" i="157"/>
  <c r="F1318" i="157"/>
  <c r="H1318" i="157" s="1"/>
  <c r="D370" i="37" s="1"/>
  <c r="K1222" i="157"/>
  <c r="K1225" i="157"/>
  <c r="K1230" i="157"/>
  <c r="I1237" i="157"/>
  <c r="K1237" i="157" s="1"/>
  <c r="I1468" i="157"/>
  <c r="E441" i="37" s="1"/>
  <c r="F1146" i="157"/>
  <c r="I1467" i="157"/>
  <c r="E440" i="37" s="1"/>
  <c r="K1398" i="157"/>
  <c r="K1467" i="157" s="1"/>
  <c r="G440" i="37" s="1"/>
  <c r="K1397" i="157"/>
  <c r="K1466" i="157" s="1"/>
  <c r="G439" i="37" s="1"/>
  <c r="I1466" i="157"/>
  <c r="E439" i="37" s="1"/>
  <c r="I1401" i="157"/>
  <c r="I1470" i="157" s="1"/>
  <c r="E443" i="37" s="1"/>
  <c r="F1287" i="157"/>
  <c r="H1287" i="157" s="1"/>
  <c r="D339" i="37" s="1"/>
  <c r="F1303" i="157"/>
  <c r="H1303" i="157" s="1"/>
  <c r="D355" i="37" s="1"/>
  <c r="F1325" i="157"/>
  <c r="H1325" i="157" s="1"/>
  <c r="D377" i="37" s="1"/>
  <c r="F1312" i="157"/>
  <c r="H1312" i="157" s="1"/>
  <c r="D364" i="37" s="1"/>
  <c r="I1245" i="157"/>
  <c r="I1243" i="157" s="1"/>
  <c r="I1255" i="157"/>
  <c r="F1322" i="157"/>
  <c r="H1322" i="157" s="1"/>
  <c r="D374" i="37" s="1"/>
  <c r="F1298" i="157"/>
  <c r="H1298" i="157" s="1"/>
  <c r="D350" i="37" s="1"/>
  <c r="I1319" i="157"/>
  <c r="E371" i="37" s="1"/>
  <c r="I1324" i="157"/>
  <c r="E376" i="37" s="1"/>
  <c r="I1289" i="157"/>
  <c r="E341" i="37" s="1"/>
  <c r="I1313" i="157"/>
  <c r="E365" i="37" s="1"/>
  <c r="I1323" i="157"/>
  <c r="E375" i="37" s="1"/>
  <c r="K1223" i="157"/>
  <c r="J1231" i="157"/>
  <c r="I1294" i="157"/>
  <c r="E346" i="37" s="1"/>
  <c r="J1295" i="157"/>
  <c r="F347" i="37" s="1"/>
  <c r="I1304" i="157"/>
  <c r="E356" i="37" s="1"/>
  <c r="F1231" i="157"/>
  <c r="I1291" i="157"/>
  <c r="E343" i="37" s="1"/>
  <c r="F1295" i="157"/>
  <c r="H1295" i="157" s="1"/>
  <c r="D347" i="37" s="1"/>
  <c r="I1296" i="157"/>
  <c r="E348" i="37" s="1"/>
  <c r="I1302" i="157"/>
  <c r="E354" i="37" s="1"/>
  <c r="I1307" i="157"/>
  <c r="E359" i="37" s="1"/>
  <c r="I1229" i="157"/>
  <c r="I1288" i="157"/>
  <c r="E340" i="37" s="1"/>
  <c r="I1258" i="157"/>
  <c r="K1258" i="157" s="1"/>
  <c r="I1286" i="157"/>
  <c r="E338" i="37" s="1"/>
  <c r="J1287" i="157"/>
  <c r="F339" i="37" s="1"/>
  <c r="I1290" i="157"/>
  <c r="E342" i="37" s="1"/>
  <c r="I1299" i="157"/>
  <c r="E351" i="37" s="1"/>
  <c r="I1301" i="157"/>
  <c r="E353" i="37" s="1"/>
  <c r="I1306" i="157"/>
  <c r="E358" i="37" s="1"/>
  <c r="K1228" i="157"/>
  <c r="I1221" i="157"/>
  <c r="K1238" i="157"/>
  <c r="K1145" i="157"/>
  <c r="I1136" i="157"/>
  <c r="I1152" i="157"/>
  <c r="H1231" i="157" l="1"/>
  <c r="H1146" i="157"/>
  <c r="J1293" i="157"/>
  <c r="F345" i="37" s="1"/>
  <c r="J1184" i="157"/>
  <c r="AM566" i="37"/>
  <c r="AM439" i="37"/>
  <c r="AM441" i="37"/>
  <c r="J1265" i="157"/>
  <c r="J1327" i="157" s="1"/>
  <c r="F379" i="37" s="1"/>
  <c r="C350" i="37"/>
  <c r="AM350" i="37" s="1"/>
  <c r="C364" i="37"/>
  <c r="AM364" i="37" s="1"/>
  <c r="C339" i="37"/>
  <c r="AM339" i="37" s="1"/>
  <c r="C370" i="37"/>
  <c r="AM370" i="37" s="1"/>
  <c r="K1185" i="157"/>
  <c r="I1133" i="157"/>
  <c r="C443" i="37"/>
  <c r="C374" i="37"/>
  <c r="AM374" i="37" s="1"/>
  <c r="I1142" i="157"/>
  <c r="C377" i="37"/>
  <c r="AM377" i="37" s="1"/>
  <c r="C347" i="37"/>
  <c r="AM347" i="37" s="1"/>
  <c r="C355" i="37"/>
  <c r="AM355" i="37" s="1"/>
  <c r="I1218" i="157"/>
  <c r="J1328" i="157"/>
  <c r="F380" i="37" s="1"/>
  <c r="I1267" i="157"/>
  <c r="I1295" i="157"/>
  <c r="E347" i="37" s="1"/>
  <c r="J1284" i="157"/>
  <c r="F336" i="37" s="1"/>
  <c r="F1182" i="157"/>
  <c r="H1182" i="157" s="1"/>
  <c r="F1266" i="157"/>
  <c r="H1266" i="157" s="1"/>
  <c r="K1136" i="157"/>
  <c r="I1318" i="157"/>
  <c r="E370" i="37" s="1"/>
  <c r="K1147" i="157"/>
  <c r="I1146" i="157"/>
  <c r="I1303" i="157"/>
  <c r="E355" i="37" s="1"/>
  <c r="I1231" i="157"/>
  <c r="I1312" i="157"/>
  <c r="E364" i="37" s="1"/>
  <c r="I1322" i="157"/>
  <c r="E374" i="37" s="1"/>
  <c r="K1251" i="157"/>
  <c r="I1310" i="157"/>
  <c r="E362" i="37" s="1"/>
  <c r="F1284" i="157"/>
  <c r="H1284" i="157" s="1"/>
  <c r="D336" i="37" s="1"/>
  <c r="F1293" i="157"/>
  <c r="H1293" i="157" s="1"/>
  <c r="D345" i="37" s="1"/>
  <c r="K1144" i="157"/>
  <c r="F1264" i="157"/>
  <c r="H1264" i="157" s="1"/>
  <c r="F1310" i="157"/>
  <c r="H1310" i="157" s="1"/>
  <c r="D362" i="37" s="1"/>
  <c r="F1183" i="157"/>
  <c r="H1183" i="157" s="1"/>
  <c r="F1184" i="157"/>
  <c r="H1184" i="157" s="1"/>
  <c r="K1290" i="157"/>
  <c r="G342" i="37" s="1"/>
  <c r="K1306" i="157"/>
  <c r="G358" i="37" s="1"/>
  <c r="K1302" i="157"/>
  <c r="G354" i="37" s="1"/>
  <c r="K1304" i="157"/>
  <c r="G356" i="37" s="1"/>
  <c r="K1319" i="157"/>
  <c r="G371" i="37" s="1"/>
  <c r="K1307" i="157"/>
  <c r="G359" i="37" s="1"/>
  <c r="K1301" i="157"/>
  <c r="G353" i="37" s="1"/>
  <c r="K1286" i="157"/>
  <c r="G338" i="37" s="1"/>
  <c r="K1296" i="157"/>
  <c r="G348" i="37" s="1"/>
  <c r="K1288" i="157"/>
  <c r="G340" i="37" s="1"/>
  <c r="K1291" i="157"/>
  <c r="G343" i="37" s="1"/>
  <c r="K1323" i="157"/>
  <c r="G375" i="37" s="1"/>
  <c r="K1299" i="157"/>
  <c r="G351" i="37" s="1"/>
  <c r="K1294" i="157"/>
  <c r="G346" i="37" s="1"/>
  <c r="K1289" i="157"/>
  <c r="G341" i="37" s="1"/>
  <c r="K1245" i="157"/>
  <c r="K1243" i="157"/>
  <c r="K1232" i="157"/>
  <c r="I1298" i="157"/>
  <c r="E350" i="37" s="1"/>
  <c r="J1297" i="157"/>
  <c r="F349" i="37" s="1"/>
  <c r="K1229" i="157"/>
  <c r="F1265" i="157"/>
  <c r="H1265" i="157" s="1"/>
  <c r="F1297" i="157"/>
  <c r="H1297" i="157" s="1"/>
  <c r="D349" i="37" s="1"/>
  <c r="I1227" i="157"/>
  <c r="I1287" i="157"/>
  <c r="E339" i="37" s="1"/>
  <c r="I1325" i="157"/>
  <c r="E377" i="37" s="1"/>
  <c r="K1221" i="157"/>
  <c r="AM443" i="37" l="1"/>
  <c r="I1183" i="157"/>
  <c r="K1183" i="157" s="1"/>
  <c r="J1268" i="157"/>
  <c r="C362" i="37"/>
  <c r="AM362" i="37" s="1"/>
  <c r="C336" i="37"/>
  <c r="AM336" i="37" s="1"/>
  <c r="C349" i="37"/>
  <c r="AM349" i="37" s="1"/>
  <c r="I1329" i="157"/>
  <c r="K1329" i="157" s="1"/>
  <c r="G381" i="37" s="1"/>
  <c r="C345" i="37"/>
  <c r="AM345" i="37" s="1"/>
  <c r="K1142" i="157"/>
  <c r="I1184" i="157"/>
  <c r="K1295" i="157"/>
  <c r="G347" i="37" s="1"/>
  <c r="F1326" i="157"/>
  <c r="H1326" i="157" s="1"/>
  <c r="D378" i="37" s="1"/>
  <c r="K1267" i="157"/>
  <c r="I1182" i="157"/>
  <c r="I1264" i="157"/>
  <c r="I1266" i="157"/>
  <c r="K1322" i="157"/>
  <c r="G374" i="37" s="1"/>
  <c r="K1231" i="157"/>
  <c r="I1265" i="157"/>
  <c r="K1146" i="157"/>
  <c r="F1327" i="157"/>
  <c r="H1327" i="157" s="1"/>
  <c r="D379" i="37" s="1"/>
  <c r="F1328" i="157"/>
  <c r="H1328" i="157" s="1"/>
  <c r="D380" i="37" s="1"/>
  <c r="F1186" i="157"/>
  <c r="H1186" i="157" s="1"/>
  <c r="K1287" i="157"/>
  <c r="G339" i="37" s="1"/>
  <c r="K1298" i="157"/>
  <c r="G350" i="37" s="1"/>
  <c r="I1297" i="157"/>
  <c r="E349" i="37" s="1"/>
  <c r="K1133" i="157"/>
  <c r="I1284" i="157"/>
  <c r="E336" i="37" s="1"/>
  <c r="I1293" i="157"/>
  <c r="E345" i="37" s="1"/>
  <c r="K1227" i="157"/>
  <c r="F1268" i="157"/>
  <c r="H1268" i="157" s="1"/>
  <c r="I1186" i="157" l="1"/>
  <c r="E381" i="37"/>
  <c r="C379" i="37"/>
  <c r="AM379" i="37" s="1"/>
  <c r="C380" i="37"/>
  <c r="C378" i="37"/>
  <c r="I1268" i="157"/>
  <c r="I1327" i="157"/>
  <c r="E379" i="37" s="1"/>
  <c r="F1330" i="157"/>
  <c r="H1330" i="157" s="1"/>
  <c r="D382" i="37" s="1"/>
  <c r="I1328" i="157"/>
  <c r="E380" i="37" s="1"/>
  <c r="K1284" i="157"/>
  <c r="G336" i="37" s="1"/>
  <c r="K1297" i="157"/>
  <c r="G349" i="37" s="1"/>
  <c r="K1293" i="157"/>
  <c r="G345" i="37" s="1"/>
  <c r="I1326" i="157"/>
  <c r="E378" i="37" s="1"/>
  <c r="I1330" i="157" l="1"/>
  <c r="E382" i="37" s="1"/>
  <c r="AM380" i="37"/>
  <c r="AM378" i="37"/>
  <c r="C382" i="37"/>
  <c r="K1327" i="157"/>
  <c r="G379" i="37" s="1"/>
  <c r="K1328" i="157"/>
  <c r="G380" i="37" s="1"/>
  <c r="O1128" i="157"/>
  <c r="Q1128" i="157" s="1"/>
  <c r="N1128" i="157"/>
  <c r="F1129" i="157"/>
  <c r="H1129" i="157" s="1"/>
  <c r="I1128" i="157"/>
  <c r="J1098" i="157"/>
  <c r="F194" i="37" s="1"/>
  <c r="F1098" i="157"/>
  <c r="H1098" i="157" s="1"/>
  <c r="D194" i="37" s="1"/>
  <c r="J1097" i="157"/>
  <c r="F193" i="37" s="1"/>
  <c r="F1097" i="157"/>
  <c r="H1097" i="157" s="1"/>
  <c r="D193" i="37" s="1"/>
  <c r="J1096" i="157"/>
  <c r="F192" i="37" s="1"/>
  <c r="J1094" i="157"/>
  <c r="F190" i="37" s="1"/>
  <c r="F1095" i="157"/>
  <c r="H1095" i="157" s="1"/>
  <c r="D191" i="37" s="1"/>
  <c r="J1088" i="157"/>
  <c r="F184" i="37" s="1"/>
  <c r="F1088" i="157"/>
  <c r="H1088" i="157" s="1"/>
  <c r="D184" i="37" s="1"/>
  <c r="J1087" i="157"/>
  <c r="F183" i="37" s="1"/>
  <c r="I1087" i="157"/>
  <c r="E183" i="37" s="1"/>
  <c r="F1087" i="157"/>
  <c r="H1087" i="157" s="1"/>
  <c r="D183" i="37" s="1"/>
  <c r="J1085" i="157"/>
  <c r="F181" i="37" s="1"/>
  <c r="I1085" i="157"/>
  <c r="E181" i="37" s="1"/>
  <c r="F1085" i="157"/>
  <c r="H1085" i="157" s="1"/>
  <c r="D181" i="37" s="1"/>
  <c r="J1081" i="157"/>
  <c r="F177" i="37" s="1"/>
  <c r="F1081" i="157"/>
  <c r="H1081" i="157" s="1"/>
  <c r="D177" i="37" s="1"/>
  <c r="J1080" i="157"/>
  <c r="F176" i="37" s="1"/>
  <c r="F1080" i="157"/>
  <c r="H1080" i="157" s="1"/>
  <c r="D176" i="37" s="1"/>
  <c r="J1078" i="157"/>
  <c r="F174" i="37" s="1"/>
  <c r="F1078" i="157"/>
  <c r="H1078" i="157" s="1"/>
  <c r="D174" i="37" s="1"/>
  <c r="J1076" i="157"/>
  <c r="F172" i="37" s="1"/>
  <c r="F1076" i="157"/>
  <c r="H1076" i="157" s="1"/>
  <c r="D172" i="37" s="1"/>
  <c r="J1075" i="157"/>
  <c r="F171" i="37" s="1"/>
  <c r="F1075" i="157"/>
  <c r="H1075" i="157" s="1"/>
  <c r="D171" i="37" s="1"/>
  <c r="F1074" i="157"/>
  <c r="H1074" i="157" s="1"/>
  <c r="D170" i="37" s="1"/>
  <c r="J1073" i="157"/>
  <c r="F169" i="37" s="1"/>
  <c r="F1073" i="157"/>
  <c r="H1073" i="157" s="1"/>
  <c r="D169" i="37" s="1"/>
  <c r="J1070" i="157"/>
  <c r="F166" i="37" s="1"/>
  <c r="F1070" i="157"/>
  <c r="H1070" i="157" s="1"/>
  <c r="D166" i="37" s="1"/>
  <c r="J1068" i="157"/>
  <c r="F164" i="37" s="1"/>
  <c r="F1068" i="157"/>
  <c r="H1068" i="157" s="1"/>
  <c r="D164" i="37" s="1"/>
  <c r="J1065" i="157"/>
  <c r="F161" i="37" s="1"/>
  <c r="J1064" i="157"/>
  <c r="F160" i="37" s="1"/>
  <c r="F1064" i="157"/>
  <c r="H1064" i="157" s="1"/>
  <c r="D160" i="37" s="1"/>
  <c r="J1063" i="157"/>
  <c r="F159" i="37" s="1"/>
  <c r="F1063" i="157"/>
  <c r="H1063" i="157" s="1"/>
  <c r="D159" i="37" s="1"/>
  <c r="J1062" i="157"/>
  <c r="F158" i="37" s="1"/>
  <c r="F1062" i="157"/>
  <c r="H1062" i="157" s="1"/>
  <c r="D158" i="37" s="1"/>
  <c r="J1060" i="157"/>
  <c r="F156" i="37" s="1"/>
  <c r="F1060" i="157"/>
  <c r="H1060" i="157" s="1"/>
  <c r="D156" i="37" s="1"/>
  <c r="F1059" i="157"/>
  <c r="H1059" i="157" s="1"/>
  <c r="D155" i="37" s="1"/>
  <c r="J1043" i="157"/>
  <c r="J1042" i="157" s="1"/>
  <c r="J1049" i="157" s="1"/>
  <c r="I1047" i="157"/>
  <c r="I1044" i="157"/>
  <c r="AM382" i="37" l="1"/>
  <c r="C177" i="37"/>
  <c r="AM177" i="37" s="1"/>
  <c r="C158" i="37"/>
  <c r="AM158" i="37" s="1"/>
  <c r="C160" i="37"/>
  <c r="AM160" i="37" s="1"/>
  <c r="C172" i="37"/>
  <c r="AM172" i="37" s="1"/>
  <c r="C176" i="37"/>
  <c r="AM176" i="37" s="1"/>
  <c r="C181" i="37"/>
  <c r="AM181" i="37" s="1"/>
  <c r="C191" i="37"/>
  <c r="AM191" i="37" s="1"/>
  <c r="C174" i="37"/>
  <c r="AM174" i="37" s="1"/>
  <c r="C155" i="37"/>
  <c r="AM155" i="37" s="1"/>
  <c r="C166" i="37"/>
  <c r="AM166" i="37" s="1"/>
  <c r="C170" i="37"/>
  <c r="AM170" i="37" s="1"/>
  <c r="C194" i="37"/>
  <c r="AM194" i="37" s="1"/>
  <c r="C156" i="37"/>
  <c r="AM156" i="37" s="1"/>
  <c r="C159" i="37"/>
  <c r="AM159" i="37" s="1"/>
  <c r="C171" i="37"/>
  <c r="AM171" i="37" s="1"/>
  <c r="C184" i="37"/>
  <c r="AM184" i="37" s="1"/>
  <c r="C164" i="37"/>
  <c r="AM164" i="37" s="1"/>
  <c r="C169" i="37"/>
  <c r="AM169" i="37" s="1"/>
  <c r="C183" i="37"/>
  <c r="AM183" i="37" s="1"/>
  <c r="C193" i="37"/>
  <c r="AM193" i="37" s="1"/>
  <c r="R1128" i="157"/>
  <c r="T1128" i="157" s="1"/>
  <c r="U1128" i="157"/>
  <c r="V1128" i="157" s="1"/>
  <c r="I1046" i="157"/>
  <c r="F1094" i="157"/>
  <c r="H1094" i="157" s="1"/>
  <c r="D190" i="37" s="1"/>
  <c r="I1045" i="157"/>
  <c r="K1128" i="157"/>
  <c r="F1050" i="157"/>
  <c r="H1050" i="157" s="1"/>
  <c r="I1043" i="157"/>
  <c r="I1095" i="157"/>
  <c r="E191" i="37" s="1"/>
  <c r="F1092" i="157"/>
  <c r="H1092" i="157" s="1"/>
  <c r="D188" i="37" s="1"/>
  <c r="I1088" i="157"/>
  <c r="E184" i="37" s="1"/>
  <c r="J1084" i="157"/>
  <c r="F180" i="37" s="1"/>
  <c r="F1086" i="157"/>
  <c r="H1086" i="157" s="1"/>
  <c r="D182" i="37" s="1"/>
  <c r="J1086" i="157"/>
  <c r="F182" i="37" s="1"/>
  <c r="K1044" i="157"/>
  <c r="J1103" i="157"/>
  <c r="F199" i="37" s="1"/>
  <c r="J1006" i="157"/>
  <c r="J1099" i="157" s="1"/>
  <c r="F195" i="37" s="1"/>
  <c r="J1077" i="157"/>
  <c r="F173" i="37" s="1"/>
  <c r="J979" i="157"/>
  <c r="J976" i="157"/>
  <c r="J968" i="157"/>
  <c r="J965" i="157" s="1"/>
  <c r="I1011" i="157"/>
  <c r="I1010" i="157"/>
  <c r="I1007" i="157"/>
  <c r="I1005" i="157"/>
  <c r="I1004" i="157"/>
  <c r="I977" i="157"/>
  <c r="I975" i="157"/>
  <c r="I971" i="157"/>
  <c r="I970" i="157"/>
  <c r="I969" i="157"/>
  <c r="I967" i="157"/>
  <c r="F1006" i="157"/>
  <c r="H1006" i="157" s="1"/>
  <c r="F984" i="157"/>
  <c r="H984" i="157" s="1"/>
  <c r="F979" i="157"/>
  <c r="H979" i="157" s="1"/>
  <c r="F1065" i="157"/>
  <c r="H1065" i="157" s="1"/>
  <c r="D161" i="37" s="1"/>
  <c r="J1069" i="157" l="1"/>
  <c r="F165" i="37" s="1"/>
  <c r="C188" i="37"/>
  <c r="AM188" i="37" s="1"/>
  <c r="C161" i="37"/>
  <c r="AM161" i="37" s="1"/>
  <c r="I1042" i="157"/>
  <c r="I1049" i="157" s="1"/>
  <c r="K1049" i="157" s="1"/>
  <c r="C190" i="37"/>
  <c r="AM190" i="37" s="1"/>
  <c r="C182" i="37"/>
  <c r="AM182" i="37" s="1"/>
  <c r="I1050" i="157"/>
  <c r="I1086" i="157"/>
  <c r="E182" i="37" s="1"/>
  <c r="J1061" i="157"/>
  <c r="F157" i="37" s="1"/>
  <c r="K1043" i="157"/>
  <c r="I1092" i="157"/>
  <c r="E188" i="37" s="1"/>
  <c r="F1072" i="157"/>
  <c r="H1072" i="157" s="1"/>
  <c r="D168" i="37" s="1"/>
  <c r="F1099" i="157"/>
  <c r="H1099" i="157" s="1"/>
  <c r="D195" i="37" s="1"/>
  <c r="I1078" i="157"/>
  <c r="K1007" i="157"/>
  <c r="K1011" i="157"/>
  <c r="F1061" i="157"/>
  <c r="H1061" i="157" s="1"/>
  <c r="D157" i="37" s="1"/>
  <c r="F1077" i="157"/>
  <c r="H1077" i="157" s="1"/>
  <c r="D173" i="37" s="1"/>
  <c r="F1103" i="157"/>
  <c r="H1103" i="157" s="1"/>
  <c r="D199" i="37" s="1"/>
  <c r="K1010" i="157"/>
  <c r="F1049" i="157"/>
  <c r="H1049" i="157" s="1"/>
  <c r="K1005" i="157"/>
  <c r="I1098" i="157"/>
  <c r="I1003" i="157"/>
  <c r="F1096" i="157"/>
  <c r="H1096" i="157" s="1"/>
  <c r="D192" i="37" s="1"/>
  <c r="K1004" i="157"/>
  <c r="I1097" i="157"/>
  <c r="K970" i="157"/>
  <c r="I1063" i="157"/>
  <c r="K980" i="157"/>
  <c r="I1073" i="157"/>
  <c r="K987" i="157"/>
  <c r="I1080" i="157"/>
  <c r="F1069" i="157"/>
  <c r="H1069" i="157" s="1"/>
  <c r="D165" i="37" s="1"/>
  <c r="K971" i="157"/>
  <c r="I1064" i="157"/>
  <c r="K982" i="157"/>
  <c r="I1075" i="157"/>
  <c r="K988" i="157"/>
  <c r="I1081" i="157"/>
  <c r="J978" i="157"/>
  <c r="J1072" i="157"/>
  <c r="F168" i="37" s="1"/>
  <c r="K967" i="157"/>
  <c r="I1060" i="157"/>
  <c r="K975" i="157"/>
  <c r="I1068" i="157"/>
  <c r="K983" i="157"/>
  <c r="I1076" i="157"/>
  <c r="F1084" i="157"/>
  <c r="H1084" i="157" s="1"/>
  <c r="D180" i="37" s="1"/>
  <c r="K969" i="157"/>
  <c r="I1062" i="157"/>
  <c r="K977" i="157"/>
  <c r="I1070" i="157"/>
  <c r="I976" i="157"/>
  <c r="I984" i="157"/>
  <c r="I972" i="157"/>
  <c r="K985" i="157"/>
  <c r="I968" i="157"/>
  <c r="F978" i="157"/>
  <c r="J974" i="157"/>
  <c r="I979" i="157"/>
  <c r="I1006" i="157"/>
  <c r="J939" i="157"/>
  <c r="F142" i="37" s="1"/>
  <c r="F939" i="157"/>
  <c r="H939" i="157" s="1"/>
  <c r="D142" i="37" s="1"/>
  <c r="J925" i="157"/>
  <c r="F128" i="37" s="1"/>
  <c r="F925" i="157"/>
  <c r="H925" i="157" s="1"/>
  <c r="D128" i="37" s="1"/>
  <c r="F924" i="157"/>
  <c r="H924" i="157" s="1"/>
  <c r="D127" i="37" s="1"/>
  <c r="J923" i="157"/>
  <c r="F126" i="37" s="1"/>
  <c r="J919" i="157"/>
  <c r="F122" i="37" s="1"/>
  <c r="F919" i="157"/>
  <c r="H919" i="157" s="1"/>
  <c r="D122" i="37" s="1"/>
  <c r="J914" i="157"/>
  <c r="F117" i="37" s="1"/>
  <c r="F1212" i="37" s="1"/>
  <c r="F914" i="157"/>
  <c r="H914" i="157" s="1"/>
  <c r="D117" i="37" s="1"/>
  <c r="D1212" i="37" s="1"/>
  <c r="J913" i="157"/>
  <c r="F116" i="37" s="1"/>
  <c r="F913" i="157"/>
  <c r="H913" i="157" s="1"/>
  <c r="D116" i="37" s="1"/>
  <c r="J911" i="157"/>
  <c r="F114" i="37" s="1"/>
  <c r="F1209" i="37" s="1"/>
  <c r="F911" i="157"/>
  <c r="H911" i="157" s="1"/>
  <c r="D114" i="37" s="1"/>
  <c r="J909" i="157"/>
  <c r="F112" i="37" s="1"/>
  <c r="F909" i="157"/>
  <c r="H909" i="157" s="1"/>
  <c r="D112" i="37" s="1"/>
  <c r="J905" i="157"/>
  <c r="F108" i="37" s="1"/>
  <c r="F905" i="157"/>
  <c r="H905" i="157" s="1"/>
  <c r="D108" i="37" s="1"/>
  <c r="J904" i="157"/>
  <c r="F107" i="37" s="1"/>
  <c r="F904" i="157"/>
  <c r="H904" i="157" s="1"/>
  <c r="D107" i="37" s="1"/>
  <c r="J902" i="157"/>
  <c r="F105" i="37" s="1"/>
  <c r="F902" i="157"/>
  <c r="H902" i="157" s="1"/>
  <c r="D105" i="37" s="1"/>
  <c r="F900" i="157"/>
  <c r="H900" i="157" s="1"/>
  <c r="D103" i="37" s="1"/>
  <c r="J899" i="157"/>
  <c r="F102" i="37" s="1"/>
  <c r="F899" i="157"/>
  <c r="H899" i="157" s="1"/>
  <c r="D102" i="37" s="1"/>
  <c r="J897" i="157"/>
  <c r="F100" i="37" s="1"/>
  <c r="F897" i="157"/>
  <c r="H897" i="157" s="1"/>
  <c r="D100" i="37" s="1"/>
  <c r="J892" i="157"/>
  <c r="F95" i="37" s="1"/>
  <c r="F892" i="157"/>
  <c r="H892" i="157" s="1"/>
  <c r="D95" i="37" s="1"/>
  <c r="J890" i="157"/>
  <c r="F93" i="37" s="1"/>
  <c r="F890" i="157"/>
  <c r="H890" i="157" s="1"/>
  <c r="D93" i="37" s="1"/>
  <c r="J887" i="157"/>
  <c r="F90" i="37" s="1"/>
  <c r="J886" i="157"/>
  <c r="F89" i="37" s="1"/>
  <c r="F886" i="157"/>
  <c r="H886" i="157" s="1"/>
  <c r="D89" i="37" s="1"/>
  <c r="J885" i="157"/>
  <c r="F88" i="37" s="1"/>
  <c r="F885" i="157"/>
  <c r="H885" i="157" s="1"/>
  <c r="D88" i="37" s="1"/>
  <c r="J884" i="157"/>
  <c r="F87" i="37" s="1"/>
  <c r="F884" i="157"/>
  <c r="H884" i="157" s="1"/>
  <c r="D87" i="37" s="1"/>
  <c r="J882" i="157"/>
  <c r="F85" i="37" s="1"/>
  <c r="F882" i="157"/>
  <c r="H882" i="157" s="1"/>
  <c r="D85" i="37" s="1"/>
  <c r="I871" i="157"/>
  <c r="J845" i="157"/>
  <c r="J811" i="157"/>
  <c r="J809" i="157"/>
  <c r="J801" i="157"/>
  <c r="J798" i="157" s="1"/>
  <c r="I841" i="157"/>
  <c r="I840" i="157"/>
  <c r="I836" i="157"/>
  <c r="I812" i="157"/>
  <c r="I810" i="157"/>
  <c r="I808" i="157"/>
  <c r="I805" i="157"/>
  <c r="I803" i="157"/>
  <c r="I802" i="157"/>
  <c r="I800" i="157"/>
  <c r="F845" i="157"/>
  <c r="H845" i="157" s="1"/>
  <c r="F839" i="157"/>
  <c r="H839" i="157" s="1"/>
  <c r="F817" i="157"/>
  <c r="H817" i="157" s="1"/>
  <c r="F812" i="157"/>
  <c r="H812" i="157" s="1"/>
  <c r="H978" i="157" l="1"/>
  <c r="J807" i="157"/>
  <c r="I1084" i="157"/>
  <c r="E180" i="37" s="1"/>
  <c r="J843" i="157"/>
  <c r="C89" i="37"/>
  <c r="AM89" i="37" s="1"/>
  <c r="C105" i="37"/>
  <c r="AM105" i="37" s="1"/>
  <c r="C114" i="37"/>
  <c r="AM114" i="37" s="1"/>
  <c r="E172" i="37"/>
  <c r="E160" i="37"/>
  <c r="C195" i="37"/>
  <c r="AM195" i="37" s="1"/>
  <c r="C85" i="37"/>
  <c r="AM85" i="37" s="1"/>
  <c r="C88" i="37"/>
  <c r="AM88" i="37" s="1"/>
  <c r="C107" i="37"/>
  <c r="AM107" i="37" s="1"/>
  <c r="C112" i="37"/>
  <c r="AM112" i="37" s="1"/>
  <c r="C116" i="37"/>
  <c r="AM116" i="37" s="1"/>
  <c r="C122" i="37"/>
  <c r="AM122" i="37" s="1"/>
  <c r="C128" i="37"/>
  <c r="AM128" i="37" s="1"/>
  <c r="K976" i="157"/>
  <c r="E164" i="37"/>
  <c r="E171" i="37"/>
  <c r="C165" i="37"/>
  <c r="AM165" i="37" s="1"/>
  <c r="E193" i="37"/>
  <c r="E194" i="37"/>
  <c r="C199" i="37"/>
  <c r="C168" i="37"/>
  <c r="AM168" i="37" s="1"/>
  <c r="K1042" i="157"/>
  <c r="C142" i="37"/>
  <c r="AM142" i="37" s="1"/>
  <c r="E177" i="37"/>
  <c r="C192" i="37"/>
  <c r="AM192" i="37" s="1"/>
  <c r="C93" i="37"/>
  <c r="AM93" i="37" s="1"/>
  <c r="C100" i="37"/>
  <c r="AM100" i="37" s="1"/>
  <c r="C103" i="37"/>
  <c r="AM103" i="37" s="1"/>
  <c r="E166" i="37"/>
  <c r="C180" i="37"/>
  <c r="AM180" i="37" s="1"/>
  <c r="E176" i="37"/>
  <c r="E159" i="37"/>
  <c r="C173" i="37"/>
  <c r="AM173" i="37" s="1"/>
  <c r="E174" i="37"/>
  <c r="C87" i="37"/>
  <c r="AM87" i="37" s="1"/>
  <c r="C108" i="37"/>
  <c r="AM108" i="37" s="1"/>
  <c r="C117" i="37"/>
  <c r="E156" i="37"/>
  <c r="C157" i="37"/>
  <c r="AM157" i="37" s="1"/>
  <c r="I872" i="157"/>
  <c r="K872" i="157" s="1"/>
  <c r="C95" i="37"/>
  <c r="AM95" i="37" s="1"/>
  <c r="C102" i="37"/>
  <c r="AM102" i="37" s="1"/>
  <c r="C127" i="37"/>
  <c r="AM127" i="37" s="1"/>
  <c r="E158" i="37"/>
  <c r="E169" i="37"/>
  <c r="I1015" i="157"/>
  <c r="I965" i="157"/>
  <c r="J844" i="157"/>
  <c r="J1067" i="157"/>
  <c r="F163" i="37" s="1"/>
  <c r="J1012" i="157"/>
  <c r="I1051" i="157"/>
  <c r="K1078" i="157"/>
  <c r="G174" i="37" s="1"/>
  <c r="K800" i="157"/>
  <c r="K803" i="157"/>
  <c r="K808" i="157"/>
  <c r="K813" i="157"/>
  <c r="K820" i="157"/>
  <c r="K871" i="157"/>
  <c r="K812" i="157"/>
  <c r="K802" i="157"/>
  <c r="K805" i="157"/>
  <c r="I809" i="157"/>
  <c r="K821" i="157"/>
  <c r="K836" i="157"/>
  <c r="K841" i="157"/>
  <c r="F1058" i="157"/>
  <c r="H1058" i="157" s="1"/>
  <c r="D154" i="37" s="1"/>
  <c r="I1096" i="157"/>
  <c r="E192" i="37" s="1"/>
  <c r="F1051" i="157"/>
  <c r="H1051" i="157" s="1"/>
  <c r="K1076" i="157"/>
  <c r="G172" i="37" s="1"/>
  <c r="K1060" i="157"/>
  <c r="G156" i="37" s="1"/>
  <c r="K1098" i="157"/>
  <c r="G194" i="37" s="1"/>
  <c r="K1062" i="157"/>
  <c r="G158" i="37" s="1"/>
  <c r="K1081" i="157"/>
  <c r="G177" i="37" s="1"/>
  <c r="K1064" i="157"/>
  <c r="G160" i="37" s="1"/>
  <c r="K1080" i="157"/>
  <c r="G176" i="37" s="1"/>
  <c r="K1063" i="157"/>
  <c r="G159" i="37" s="1"/>
  <c r="K1068" i="157"/>
  <c r="G164" i="37" s="1"/>
  <c r="K1070" i="157"/>
  <c r="G166" i="37" s="1"/>
  <c r="K1075" i="157"/>
  <c r="G171" i="37" s="1"/>
  <c r="K1073" i="157"/>
  <c r="G169" i="37" s="1"/>
  <c r="K1097" i="157"/>
  <c r="G193" i="37" s="1"/>
  <c r="F1012" i="157"/>
  <c r="H1012" i="157" s="1"/>
  <c r="K1003" i="157"/>
  <c r="K1006" i="157"/>
  <c r="I1099" i="157"/>
  <c r="J1058" i="157"/>
  <c r="F154" i="37" s="1"/>
  <c r="I974" i="157"/>
  <c r="I1069" i="157"/>
  <c r="E165" i="37" s="1"/>
  <c r="F1013" i="157"/>
  <c r="H1013" i="157" s="1"/>
  <c r="F1071" i="157"/>
  <c r="H1071" i="157" s="1"/>
  <c r="D167" i="37" s="1"/>
  <c r="K972" i="157"/>
  <c r="I1065" i="157"/>
  <c r="J1013" i="157"/>
  <c r="J1071" i="157"/>
  <c r="F167" i="37" s="1"/>
  <c r="F1014" i="157"/>
  <c r="H1014" i="157" s="1"/>
  <c r="F1067" i="157"/>
  <c r="H1067" i="157" s="1"/>
  <c r="D163" i="37" s="1"/>
  <c r="I978" i="157"/>
  <c r="I1072" i="157"/>
  <c r="E168" i="37" s="1"/>
  <c r="K968" i="157"/>
  <c r="I1061" i="157"/>
  <c r="E157" i="37" s="1"/>
  <c r="K984" i="157"/>
  <c r="I1077" i="157"/>
  <c r="E173" i="37" s="1"/>
  <c r="K979" i="157"/>
  <c r="J1014" i="157"/>
  <c r="I939" i="157"/>
  <c r="E142" i="37" s="1"/>
  <c r="F811" i="157"/>
  <c r="K810" i="157"/>
  <c r="I817" i="157"/>
  <c r="I839" i="157"/>
  <c r="K818" i="157"/>
  <c r="I801" i="157"/>
  <c r="I845" i="157"/>
  <c r="H811" i="157" l="1"/>
  <c r="J1100" i="157"/>
  <c r="F196" i="37" s="1"/>
  <c r="C1212" i="37"/>
  <c r="AM1212" i="37" s="1"/>
  <c r="AM117" i="37"/>
  <c r="AM199" i="37"/>
  <c r="K978" i="157"/>
  <c r="I798" i="157"/>
  <c r="C163" i="37"/>
  <c r="AM163" i="37" s="1"/>
  <c r="E161" i="37"/>
  <c r="C167" i="37"/>
  <c r="AM167" i="37" s="1"/>
  <c r="C154" i="37"/>
  <c r="AM154" i="37" s="1"/>
  <c r="I807" i="157"/>
  <c r="K807" i="157" s="1"/>
  <c r="E195" i="37"/>
  <c r="J842" i="157"/>
  <c r="I1058" i="157"/>
  <c r="E154" i="37" s="1"/>
  <c r="K974" i="157"/>
  <c r="K809" i="157"/>
  <c r="F842" i="157"/>
  <c r="H842" i="157" s="1"/>
  <c r="F1102" i="157"/>
  <c r="H1102" i="157" s="1"/>
  <c r="D198" i="37" s="1"/>
  <c r="F1100" i="157"/>
  <c r="H1100" i="157" s="1"/>
  <c r="D196" i="37" s="1"/>
  <c r="F844" i="157"/>
  <c r="H844" i="157" s="1"/>
  <c r="K939" i="157"/>
  <c r="G142" i="37" s="1"/>
  <c r="K1077" i="157"/>
  <c r="G173" i="37" s="1"/>
  <c r="K1072" i="157"/>
  <c r="G168" i="37" s="1"/>
  <c r="K1061" i="157"/>
  <c r="G157" i="37" s="1"/>
  <c r="K1065" i="157"/>
  <c r="G161" i="37" s="1"/>
  <c r="K1069" i="157"/>
  <c r="G165" i="37" s="1"/>
  <c r="K1099" i="157"/>
  <c r="G195" i="37" s="1"/>
  <c r="J1016" i="157"/>
  <c r="J1101" i="157"/>
  <c r="F197" i="37" s="1"/>
  <c r="F1016" i="157"/>
  <c r="H1016" i="157" s="1"/>
  <c r="F1101" i="157"/>
  <c r="H1101" i="157" s="1"/>
  <c r="D197" i="37" s="1"/>
  <c r="K1015" i="157"/>
  <c r="I1103" i="157"/>
  <c r="I1013" i="157"/>
  <c r="I1071" i="157"/>
  <c r="E167" i="37" s="1"/>
  <c r="I1014" i="157"/>
  <c r="I1067" i="157"/>
  <c r="E163" i="37" s="1"/>
  <c r="K965" i="157"/>
  <c r="I1012" i="157"/>
  <c r="I1100" i="157" s="1"/>
  <c r="E196" i="37" s="1"/>
  <c r="K845" i="157"/>
  <c r="I811" i="157"/>
  <c r="F843" i="157"/>
  <c r="H843" i="157" s="1"/>
  <c r="K817" i="157"/>
  <c r="K801" i="157"/>
  <c r="J846" i="157" l="1"/>
  <c r="I843" i="157"/>
  <c r="I844" i="157"/>
  <c r="K844" i="157" s="1"/>
  <c r="C197" i="37"/>
  <c r="AM197" i="37" s="1"/>
  <c r="C196" i="37"/>
  <c r="E199" i="37"/>
  <c r="C198" i="37"/>
  <c r="K1058" i="157"/>
  <c r="F1104" i="157"/>
  <c r="H1104" i="157" s="1"/>
  <c r="D200" i="37" s="1"/>
  <c r="K1100" i="157"/>
  <c r="G196" i="37" s="1"/>
  <c r="K1071" i="157"/>
  <c r="G167" i="37" s="1"/>
  <c r="K1067" i="157"/>
  <c r="G163" i="37" s="1"/>
  <c r="K1013" i="157"/>
  <c r="I1101" i="157"/>
  <c r="E197" i="37" s="1"/>
  <c r="K1014" i="157"/>
  <c r="I1102" i="157"/>
  <c r="E198" i="37" s="1"/>
  <c r="I1016" i="157"/>
  <c r="K1012" i="157"/>
  <c r="F846" i="157"/>
  <c r="H846" i="157" s="1"/>
  <c r="K843" i="157"/>
  <c r="K811" i="157"/>
  <c r="I842" i="157"/>
  <c r="AM198" i="37" l="1"/>
  <c r="AM196" i="37"/>
  <c r="C200" i="37"/>
  <c r="G154" i="37"/>
  <c r="K1016" i="157"/>
  <c r="I1104" i="157"/>
  <c r="E200" i="37" s="1"/>
  <c r="I846" i="157"/>
  <c r="K842" i="157"/>
  <c r="AM200" i="37" l="1"/>
  <c r="K846" i="157"/>
  <c r="J778" i="157" l="1"/>
  <c r="J771" i="157"/>
  <c r="J743" i="157"/>
  <c r="I774" i="157"/>
  <c r="I772" i="157"/>
  <c r="I770" i="157"/>
  <c r="I768" i="157"/>
  <c r="I744" i="157"/>
  <c r="J733" i="157"/>
  <c r="J730" i="157" s="1"/>
  <c r="J741" i="157"/>
  <c r="I742" i="157"/>
  <c r="I740" i="157"/>
  <c r="I735" i="157"/>
  <c r="I734" i="157"/>
  <c r="I732" i="157"/>
  <c r="F778" i="157"/>
  <c r="H778" i="157" s="1"/>
  <c r="F771" i="157"/>
  <c r="H771" i="157" s="1"/>
  <c r="F749" i="157"/>
  <c r="H749" i="157" s="1"/>
  <c r="F744" i="157"/>
  <c r="H744" i="157" s="1"/>
  <c r="J703" i="157"/>
  <c r="I705" i="157"/>
  <c r="I922" i="157" l="1"/>
  <c r="E125" i="37" s="1"/>
  <c r="K705" i="157"/>
  <c r="K732" i="157"/>
  <c r="I737" i="157"/>
  <c r="J702" i="157"/>
  <c r="K750" i="157"/>
  <c r="K752" i="157"/>
  <c r="K753" i="157"/>
  <c r="K745" i="157"/>
  <c r="K744" i="157"/>
  <c r="J776" i="157"/>
  <c r="I741" i="157"/>
  <c r="K740" i="157"/>
  <c r="K735" i="157"/>
  <c r="K734" i="157"/>
  <c r="F743" i="157"/>
  <c r="I778" i="157"/>
  <c r="K778" i="157" s="1"/>
  <c r="J739" i="157"/>
  <c r="K742" i="157"/>
  <c r="I771" i="157"/>
  <c r="I733" i="157"/>
  <c r="I701" i="157"/>
  <c r="J700" i="157"/>
  <c r="I677" i="157"/>
  <c r="J680" i="157"/>
  <c r="I674" i="157"/>
  <c r="J673" i="157"/>
  <c r="J662" i="157"/>
  <c r="J661" i="157"/>
  <c r="J666" i="157" s="1"/>
  <c r="J659" i="157"/>
  <c r="J658" i="157" s="1"/>
  <c r="J665" i="157" s="1"/>
  <c r="J667" i="157" s="1"/>
  <c r="I663" i="157"/>
  <c r="I660" i="157"/>
  <c r="J647" i="157"/>
  <c r="J614" i="157"/>
  <c r="J609" i="157"/>
  <c r="J603" i="157"/>
  <c r="J600" i="157" s="1"/>
  <c r="I642" i="157"/>
  <c r="I638" i="157"/>
  <c r="I610" i="157"/>
  <c r="I607" i="157"/>
  <c r="I606" i="157"/>
  <c r="I604" i="157"/>
  <c r="I602" i="157"/>
  <c r="F647" i="157"/>
  <c r="H647" i="157" s="1"/>
  <c r="F619" i="157"/>
  <c r="H619" i="157" s="1"/>
  <c r="F614" i="157"/>
  <c r="H614" i="157" s="1"/>
  <c r="J593" i="157"/>
  <c r="J545" i="157"/>
  <c r="J536" i="157"/>
  <c r="I542" i="157"/>
  <c r="I540" i="157"/>
  <c r="I539" i="157"/>
  <c r="I538" i="157"/>
  <c r="I535" i="157"/>
  <c r="F593" i="157"/>
  <c r="H593" i="157" s="1"/>
  <c r="J517" i="157"/>
  <c r="F517" i="157"/>
  <c r="H517" i="157" s="1"/>
  <c r="J496" i="157"/>
  <c r="J483" i="157"/>
  <c r="J477" i="157" s="1"/>
  <c r="J473" i="157"/>
  <c r="I501" i="157"/>
  <c r="I500" i="157"/>
  <c r="I497" i="157"/>
  <c r="I474" i="157"/>
  <c r="I471" i="157"/>
  <c r="J468" i="157"/>
  <c r="J465" i="157" s="1"/>
  <c r="J514" i="157" s="1"/>
  <c r="I469" i="157"/>
  <c r="I467" i="157"/>
  <c r="I466" i="157"/>
  <c r="F496" i="157"/>
  <c r="H496" i="157" s="1"/>
  <c r="F483" i="157"/>
  <c r="H483" i="157" s="1"/>
  <c r="F478" i="157"/>
  <c r="H478" i="157" s="1"/>
  <c r="I472" i="157"/>
  <c r="J442" i="157"/>
  <c r="J441" i="157"/>
  <c r="I442" i="157"/>
  <c r="I441" i="157"/>
  <c r="H743" i="157" l="1"/>
  <c r="J543" i="157"/>
  <c r="J592" i="157" s="1"/>
  <c r="J515" i="157"/>
  <c r="I676" i="157"/>
  <c r="I675" i="157" s="1"/>
  <c r="K741" i="157"/>
  <c r="I921" i="157"/>
  <c r="J920" i="157"/>
  <c r="F123" i="37" s="1"/>
  <c r="J707" i="157"/>
  <c r="I912" i="157"/>
  <c r="I730" i="157"/>
  <c r="J534" i="157"/>
  <c r="J590" i="157" s="1"/>
  <c r="K737" i="157"/>
  <c r="I503" i="157"/>
  <c r="I550" i="157"/>
  <c r="J646" i="157"/>
  <c r="J775" i="157"/>
  <c r="K922" i="157"/>
  <c r="G125" i="37" s="1"/>
  <c r="I641" i="157"/>
  <c r="I478" i="157"/>
  <c r="K478" i="157" s="1"/>
  <c r="K472" i="157"/>
  <c r="K467" i="157"/>
  <c r="I473" i="157"/>
  <c r="K486" i="157"/>
  <c r="K500" i="157"/>
  <c r="K502" i="157"/>
  <c r="K546" i="157"/>
  <c r="K552" i="157"/>
  <c r="K554" i="157"/>
  <c r="K556" i="157"/>
  <c r="K558" i="157"/>
  <c r="K560" i="157"/>
  <c r="K565" i="157"/>
  <c r="K568" i="157"/>
  <c r="K571" i="157"/>
  <c r="K575" i="157"/>
  <c r="K577" i="157"/>
  <c r="K581" i="157"/>
  <c r="K583" i="157"/>
  <c r="K585" i="157"/>
  <c r="K587" i="157"/>
  <c r="F646" i="157"/>
  <c r="H646" i="157" s="1"/>
  <c r="I609" i="157"/>
  <c r="K620" i="157"/>
  <c r="K619" i="157" s="1"/>
  <c r="I647" i="157"/>
  <c r="F666" i="157"/>
  <c r="H666" i="157" s="1"/>
  <c r="I659" i="157"/>
  <c r="F680" i="157"/>
  <c r="H680" i="157" s="1"/>
  <c r="K677" i="157"/>
  <c r="F777" i="157"/>
  <c r="H777" i="157" s="1"/>
  <c r="I468" i="157"/>
  <c r="K471" i="157"/>
  <c r="K485" i="157"/>
  <c r="I496" i="157"/>
  <c r="K538" i="157"/>
  <c r="K551" i="157"/>
  <c r="K553" i="157"/>
  <c r="K555" i="157"/>
  <c r="K557" i="157"/>
  <c r="K559" i="157"/>
  <c r="K563" i="157"/>
  <c r="K567" i="157"/>
  <c r="K570" i="157"/>
  <c r="K572" i="157"/>
  <c r="K574" i="157"/>
  <c r="K576" i="157"/>
  <c r="K580" i="157"/>
  <c r="K582" i="157"/>
  <c r="K584" i="157"/>
  <c r="K586" i="157"/>
  <c r="K588" i="157"/>
  <c r="I603" i="157"/>
  <c r="K607" i="157"/>
  <c r="K615" i="157"/>
  <c r="K642" i="157"/>
  <c r="I661" i="157"/>
  <c r="I673" i="157"/>
  <c r="F707" i="157"/>
  <c r="H707" i="157" s="1"/>
  <c r="K542" i="157"/>
  <c r="K466" i="157"/>
  <c r="I739" i="157"/>
  <c r="I743" i="157"/>
  <c r="K544" i="157"/>
  <c r="K540" i="157"/>
  <c r="I914" i="157"/>
  <c r="K539" i="157"/>
  <c r="I913" i="157"/>
  <c r="I700" i="157"/>
  <c r="K537" i="157"/>
  <c r="J699" i="157"/>
  <c r="K535" i="157"/>
  <c r="I909" i="157"/>
  <c r="K481" i="157"/>
  <c r="K749" i="157"/>
  <c r="K482" i="157"/>
  <c r="F776" i="157"/>
  <c r="H776" i="157" s="1"/>
  <c r="J777" i="157"/>
  <c r="K606" i="157"/>
  <c r="K733" i="157"/>
  <c r="K602" i="157"/>
  <c r="F775" i="157"/>
  <c r="H775" i="157" s="1"/>
  <c r="K704" i="157"/>
  <c r="I703" i="157"/>
  <c r="K701" i="157"/>
  <c r="I662" i="157"/>
  <c r="K674" i="157"/>
  <c r="J516" i="157"/>
  <c r="K663" i="157"/>
  <c r="J672" i="157"/>
  <c r="K660" i="157"/>
  <c r="F477" i="157"/>
  <c r="F613" i="157"/>
  <c r="K604" i="157"/>
  <c r="I614" i="157"/>
  <c r="K614" i="157" s="1"/>
  <c r="F516" i="157"/>
  <c r="H516" i="157" s="1"/>
  <c r="K638" i="157"/>
  <c r="K469" i="157"/>
  <c r="K610" i="157"/>
  <c r="J613" i="157"/>
  <c r="I619" i="157"/>
  <c r="I545" i="157"/>
  <c r="I536" i="157"/>
  <c r="I517" i="157"/>
  <c r="I483" i="157"/>
  <c r="K474" i="157"/>
  <c r="H477" i="157" l="1"/>
  <c r="H613" i="157"/>
  <c r="J594" i="157"/>
  <c r="K743" i="157"/>
  <c r="I534" i="157"/>
  <c r="K662" i="157"/>
  <c r="E117" i="37"/>
  <c r="E1212" i="37" s="1"/>
  <c r="I672" i="157"/>
  <c r="E112" i="37"/>
  <c r="E1207" i="37" s="1"/>
  <c r="I600" i="157"/>
  <c r="E124" i="37"/>
  <c r="I543" i="157"/>
  <c r="K543" i="157" s="1"/>
  <c r="K676" i="157"/>
  <c r="E116" i="37"/>
  <c r="I465" i="157"/>
  <c r="K659" i="157"/>
  <c r="E115" i="37"/>
  <c r="E1210" i="37" s="1"/>
  <c r="I666" i="157"/>
  <c r="K666" i="157" s="1"/>
  <c r="I920" i="157"/>
  <c r="I699" i="157"/>
  <c r="J706" i="157"/>
  <c r="J708" i="157" s="1"/>
  <c r="J779" i="157"/>
  <c r="K888" i="157"/>
  <c r="G91" i="37" s="1"/>
  <c r="K641" i="157"/>
  <c r="J644" i="157"/>
  <c r="F644" i="157"/>
  <c r="H644" i="157" s="1"/>
  <c r="I775" i="157"/>
  <c r="I777" i="157"/>
  <c r="J518" i="157"/>
  <c r="I646" i="157"/>
  <c r="K646" i="157" s="1"/>
  <c r="K473" i="157"/>
  <c r="K672" i="157"/>
  <c r="K603" i="157"/>
  <c r="K609" i="157"/>
  <c r="I658" i="157"/>
  <c r="K673" i="157"/>
  <c r="K468" i="157"/>
  <c r="I516" i="157"/>
  <c r="K661" i="157"/>
  <c r="F514" i="157"/>
  <c r="H514" i="157" s="1"/>
  <c r="F645" i="157"/>
  <c r="H645" i="157" s="1"/>
  <c r="F665" i="157"/>
  <c r="H665" i="157" s="1"/>
  <c r="F590" i="157"/>
  <c r="H590" i="157" s="1"/>
  <c r="F515" i="157"/>
  <c r="H515" i="157" s="1"/>
  <c r="F706" i="157"/>
  <c r="H706" i="157" s="1"/>
  <c r="F679" i="157"/>
  <c r="H679" i="157" s="1"/>
  <c r="F592" i="157"/>
  <c r="H592" i="157" s="1"/>
  <c r="K913" i="157"/>
  <c r="G116" i="37" s="1"/>
  <c r="K909" i="157"/>
  <c r="G112" i="37" s="1"/>
  <c r="K912" i="157"/>
  <c r="G115" i="37" s="1"/>
  <c r="K914" i="157"/>
  <c r="G117" i="37" s="1"/>
  <c r="K921" i="157"/>
  <c r="G124" i="37" s="1"/>
  <c r="K700" i="157"/>
  <c r="K739" i="157"/>
  <c r="I776" i="157"/>
  <c r="K776" i="157" s="1"/>
  <c r="I702" i="157"/>
  <c r="F779" i="157"/>
  <c r="H779" i="157" s="1"/>
  <c r="J645" i="157"/>
  <c r="J679" i="157"/>
  <c r="K703" i="157"/>
  <c r="I613" i="157"/>
  <c r="K675" i="157"/>
  <c r="I680" i="157"/>
  <c r="K680" i="157" s="1"/>
  <c r="K545" i="157"/>
  <c r="I590" i="157"/>
  <c r="K536" i="157"/>
  <c r="I477" i="157"/>
  <c r="K483" i="157"/>
  <c r="K477" i="157" l="1"/>
  <c r="E123" i="37"/>
  <c r="E1211" i="37"/>
  <c r="I679" i="157"/>
  <c r="I681" i="157" s="1"/>
  <c r="J681" i="157"/>
  <c r="I592" i="157"/>
  <c r="K592" i="157" s="1"/>
  <c r="F681" i="157"/>
  <c r="H681" i="157" s="1"/>
  <c r="I665" i="157"/>
  <c r="K665" i="157" s="1"/>
  <c r="I706" i="157"/>
  <c r="I708" i="157" s="1"/>
  <c r="K708" i="157" s="1"/>
  <c r="K699" i="157"/>
  <c r="I707" i="157"/>
  <c r="F708" i="157"/>
  <c r="H708" i="157" s="1"/>
  <c r="F648" i="157"/>
  <c r="H648" i="157" s="1"/>
  <c r="I644" i="157"/>
  <c r="K644" i="157" s="1"/>
  <c r="I514" i="157"/>
  <c r="F518" i="157"/>
  <c r="H518" i="157" s="1"/>
  <c r="F594" i="157"/>
  <c r="H594" i="157" s="1"/>
  <c r="F667" i="157"/>
  <c r="H667" i="157" s="1"/>
  <c r="K702" i="157"/>
  <c r="K920" i="157"/>
  <c r="G123" i="37" s="1"/>
  <c r="J648" i="157"/>
  <c r="I779" i="157"/>
  <c r="I645" i="157"/>
  <c r="K645" i="157" s="1"/>
  <c r="K613" i="157"/>
  <c r="I594" i="157"/>
  <c r="K594" i="157" s="1"/>
  <c r="K590" i="157"/>
  <c r="I515" i="157"/>
  <c r="K706" i="157" l="1"/>
  <c r="K681" i="157"/>
  <c r="K679" i="157"/>
  <c r="I667" i="157"/>
  <c r="K667" i="157" s="1"/>
  <c r="K707" i="157"/>
  <c r="I518" i="157"/>
  <c r="I648" i="157"/>
  <c r="J410" i="157"/>
  <c r="I420" i="157"/>
  <c r="I414" i="157"/>
  <c r="I411" i="157"/>
  <c r="F442" i="157"/>
  <c r="H442" i="157" s="1"/>
  <c r="F441" i="157"/>
  <c r="H441" i="157" s="1"/>
  <c r="F410" i="157"/>
  <c r="H410" i="157" s="1"/>
  <c r="J390" i="157"/>
  <c r="J376" i="157"/>
  <c r="J370" i="157"/>
  <c r="J368" i="157" s="1"/>
  <c r="I386" i="157"/>
  <c r="I384" i="157"/>
  <c r="I383" i="157"/>
  <c r="I381" i="157"/>
  <c r="I377" i="157"/>
  <c r="I375" i="157"/>
  <c r="I371" i="157"/>
  <c r="F390" i="157"/>
  <c r="H390" i="157" s="1"/>
  <c r="F382" i="157"/>
  <c r="H382" i="157" s="1"/>
  <c r="F376" i="157"/>
  <c r="H376" i="157" s="1"/>
  <c r="F370" i="157"/>
  <c r="H370" i="157" s="1"/>
  <c r="O343" i="157"/>
  <c r="N343" i="157"/>
  <c r="I343" i="157"/>
  <c r="J338" i="157"/>
  <c r="J316" i="157"/>
  <c r="J309" i="157"/>
  <c r="J302" i="157"/>
  <c r="J300" i="157" s="1"/>
  <c r="J294" i="157"/>
  <c r="J289" i="157"/>
  <c r="J284" i="157"/>
  <c r="J278" i="157"/>
  <c r="I317" i="157"/>
  <c r="I315" i="157"/>
  <c r="I314" i="157"/>
  <c r="I313" i="157"/>
  <c r="I310" i="157"/>
  <c r="I307" i="157"/>
  <c r="I303" i="157"/>
  <c r="I298" i="157"/>
  <c r="I297" i="157"/>
  <c r="I285" i="157"/>
  <c r="I282" i="157"/>
  <c r="I279" i="157"/>
  <c r="I277" i="157"/>
  <c r="F338" i="157"/>
  <c r="H338" i="157" s="1"/>
  <c r="F316" i="157"/>
  <c r="H316" i="157" s="1"/>
  <c r="F309" i="157"/>
  <c r="H309" i="157" s="1"/>
  <c r="F302" i="157"/>
  <c r="F294" i="157"/>
  <c r="H294" i="157" s="1"/>
  <c r="F289" i="157"/>
  <c r="H289" i="157" s="1"/>
  <c r="R343" i="157" l="1"/>
  <c r="T343" i="157" s="1"/>
  <c r="Q343" i="157"/>
  <c r="F300" i="157"/>
  <c r="H300" i="157" s="1"/>
  <c r="H302" i="157"/>
  <c r="J918" i="157"/>
  <c r="F121" i="37" s="1"/>
  <c r="J275" i="157"/>
  <c r="I419" i="157"/>
  <c r="I309" i="157"/>
  <c r="K309" i="157" s="1"/>
  <c r="F368" i="157"/>
  <c r="H368" i="157" s="1"/>
  <c r="K375" i="157"/>
  <c r="I302" i="157"/>
  <c r="I300" i="157" s="1"/>
  <c r="K307" i="157"/>
  <c r="I370" i="157"/>
  <c r="I368" i="157" s="1"/>
  <c r="I387" i="157" s="1"/>
  <c r="K386" i="157"/>
  <c r="K414" i="157"/>
  <c r="I916" i="157"/>
  <c r="I390" i="157"/>
  <c r="K390" i="157" s="1"/>
  <c r="K314" i="157"/>
  <c r="I924" i="157"/>
  <c r="K377" i="157"/>
  <c r="F389" i="157"/>
  <c r="H389" i="157" s="1"/>
  <c r="I410" i="157"/>
  <c r="F408" i="157"/>
  <c r="H408" i="157" s="1"/>
  <c r="J408" i="157"/>
  <c r="K295" i="157"/>
  <c r="I289" i="157"/>
  <c r="K289" i="157" s="1"/>
  <c r="I284" i="157"/>
  <c r="K282" i="157"/>
  <c r="I278" i="157"/>
  <c r="I382" i="157"/>
  <c r="J337" i="157"/>
  <c r="K420" i="157"/>
  <c r="J288" i="157"/>
  <c r="K371" i="157"/>
  <c r="K411" i="157"/>
  <c r="J387" i="157"/>
  <c r="F288" i="157"/>
  <c r="F337" i="157"/>
  <c r="H337" i="157" s="1"/>
  <c r="I376" i="157"/>
  <c r="U343" i="157"/>
  <c r="V343" i="157" s="1"/>
  <c r="J389" i="157"/>
  <c r="K290" i="157"/>
  <c r="K303" i="157"/>
  <c r="K383" i="157"/>
  <c r="I338" i="157"/>
  <c r="I316" i="157"/>
  <c r="K310" i="157"/>
  <c r="K277" i="157"/>
  <c r="K285" i="157"/>
  <c r="K279" i="157"/>
  <c r="I294" i="157"/>
  <c r="H288" i="157" l="1"/>
  <c r="E127" i="37"/>
  <c r="E1222" i="37" s="1"/>
  <c r="I275" i="157"/>
  <c r="E119" i="37"/>
  <c r="E1214" i="37" s="1"/>
  <c r="I408" i="157"/>
  <c r="I439" i="157" s="1"/>
  <c r="J439" i="157"/>
  <c r="K300" i="157"/>
  <c r="K419" i="157"/>
  <c r="J335" i="157"/>
  <c r="K284" i="157"/>
  <c r="K370" i="157"/>
  <c r="K302" i="157"/>
  <c r="F335" i="157"/>
  <c r="H335" i="157" s="1"/>
  <c r="F387" i="157"/>
  <c r="H387" i="157" s="1"/>
  <c r="F439" i="157"/>
  <c r="H439" i="157" s="1"/>
  <c r="K916" i="157"/>
  <c r="G119" i="37" s="1"/>
  <c r="K410" i="157"/>
  <c r="I337" i="157"/>
  <c r="I389" i="157"/>
  <c r="K278" i="157"/>
  <c r="K294" i="157"/>
  <c r="F336" i="157"/>
  <c r="H336" i="157" s="1"/>
  <c r="J336" i="157"/>
  <c r="K376" i="157"/>
  <c r="J391" i="157"/>
  <c r="K387" i="157"/>
  <c r="K368" i="157"/>
  <c r="I288" i="157"/>
  <c r="J443" i="157" l="1"/>
  <c r="I391" i="157"/>
  <c r="F443" i="157"/>
  <c r="H443" i="157" s="1"/>
  <c r="F391" i="157"/>
  <c r="H391" i="157" s="1"/>
  <c r="I335" i="157"/>
  <c r="K389" i="157"/>
  <c r="J339" i="157"/>
  <c r="F339" i="157"/>
  <c r="H339" i="157" s="1"/>
  <c r="K439" i="157"/>
  <c r="I443" i="157"/>
  <c r="I336" i="157"/>
  <c r="K288" i="157"/>
  <c r="I339" i="157" l="1"/>
  <c r="O248" i="157"/>
  <c r="N248" i="157"/>
  <c r="I248" i="157"/>
  <c r="J228" i="157"/>
  <c r="R248" i="157" l="1"/>
  <c r="T248" i="157" s="1"/>
  <c r="Q248" i="157"/>
  <c r="U248" i="157"/>
  <c r="V248" i="157" s="1"/>
  <c r="J200" i="157" l="1"/>
  <c r="J195" i="157"/>
  <c r="J189" i="157"/>
  <c r="I233" i="157"/>
  <c r="I232" i="157"/>
  <c r="I229" i="157"/>
  <c r="I227" i="157"/>
  <c r="I196" i="157"/>
  <c r="I193" i="157"/>
  <c r="I192" i="157"/>
  <c r="I190" i="157"/>
  <c r="I188" i="157"/>
  <c r="F228" i="157"/>
  <c r="H228" i="157" s="1"/>
  <c r="F205" i="157"/>
  <c r="H205" i="157" s="1"/>
  <c r="F200" i="157"/>
  <c r="H200" i="157" s="1"/>
  <c r="O164" i="157"/>
  <c r="N164" i="157"/>
  <c r="I164" i="157"/>
  <c r="F168" i="157"/>
  <c r="H168" i="157" s="1"/>
  <c r="J150" i="157"/>
  <c r="J122" i="157"/>
  <c r="J119" i="157"/>
  <c r="J111" i="157"/>
  <c r="J108" i="157" s="1"/>
  <c r="I153" i="157"/>
  <c r="I151" i="157"/>
  <c r="I149" i="157"/>
  <c r="I120" i="157"/>
  <c r="I118" i="157"/>
  <c r="I114" i="157"/>
  <c r="I113" i="157"/>
  <c r="I112" i="157"/>
  <c r="I110" i="157"/>
  <c r="F150" i="157"/>
  <c r="H150" i="157" s="1"/>
  <c r="F127" i="157"/>
  <c r="H127" i="157" s="1"/>
  <c r="F122" i="157"/>
  <c r="H122" i="157" s="1"/>
  <c r="U164" i="157" l="1"/>
  <c r="Q164" i="157"/>
  <c r="I237" i="157"/>
  <c r="J186" i="157"/>
  <c r="K112" i="157"/>
  <c r="K114" i="157"/>
  <c r="K153" i="157"/>
  <c r="K110" i="157"/>
  <c r="I885" i="157"/>
  <c r="K118" i="157"/>
  <c r="K128" i="157"/>
  <c r="K149" i="157"/>
  <c r="K151" i="157"/>
  <c r="K164" i="157"/>
  <c r="F923" i="157"/>
  <c r="H923" i="157" s="1"/>
  <c r="D126" i="37" s="1"/>
  <c r="I115" i="157"/>
  <c r="K227" i="157"/>
  <c r="K131" i="157"/>
  <c r="K126" i="157"/>
  <c r="K201" i="157"/>
  <c r="K130" i="157"/>
  <c r="I205" i="157"/>
  <c r="K205" i="157" s="1"/>
  <c r="J199" i="157"/>
  <c r="I119" i="157"/>
  <c r="I195" i="157"/>
  <c r="J236" i="157"/>
  <c r="F236" i="157"/>
  <c r="H236" i="157" s="1"/>
  <c r="K193" i="157"/>
  <c r="K192" i="157"/>
  <c r="I189" i="157"/>
  <c r="K188" i="157"/>
  <c r="F199" i="157"/>
  <c r="K196" i="157"/>
  <c r="I200" i="157"/>
  <c r="I228" i="157"/>
  <c r="K190" i="157"/>
  <c r="K206" i="157"/>
  <c r="K225" i="157"/>
  <c r="F121" i="157"/>
  <c r="R164" i="157"/>
  <c r="T164" i="157" s="1"/>
  <c r="J121" i="157"/>
  <c r="I150" i="157"/>
  <c r="K150" i="157" s="1"/>
  <c r="I111" i="157"/>
  <c r="I122" i="157"/>
  <c r="K122" i="157" s="1"/>
  <c r="J154" i="157"/>
  <c r="K120" i="157"/>
  <c r="I127" i="157"/>
  <c r="K127" i="157" s="1"/>
  <c r="K123" i="157"/>
  <c r="J117" i="157"/>
  <c r="K113" i="157"/>
  <c r="I147" i="157"/>
  <c r="H121" i="157" l="1"/>
  <c r="H199" i="157"/>
  <c r="J235" i="157"/>
  <c r="J155" i="157"/>
  <c r="J158" i="157" s="1"/>
  <c r="I157" i="157"/>
  <c r="E88" i="37"/>
  <c r="C126" i="37"/>
  <c r="AM126" i="37" s="1"/>
  <c r="K119" i="157"/>
  <c r="I186" i="157"/>
  <c r="I108" i="157"/>
  <c r="K111" i="157"/>
  <c r="J234" i="157"/>
  <c r="J156" i="157"/>
  <c r="I236" i="157"/>
  <c r="K885" i="157"/>
  <c r="G88" i="37" s="1"/>
  <c r="F155" i="157"/>
  <c r="H155" i="157" s="1"/>
  <c r="F234" i="157"/>
  <c r="H234" i="157" s="1"/>
  <c r="F156" i="157"/>
  <c r="H156" i="157" s="1"/>
  <c r="K115" i="157"/>
  <c r="F154" i="157"/>
  <c r="H154" i="157" s="1"/>
  <c r="I117" i="157"/>
  <c r="K200" i="157"/>
  <c r="K189" i="157"/>
  <c r="F235" i="157"/>
  <c r="H235" i="157" s="1"/>
  <c r="K195" i="157"/>
  <c r="I199" i="157"/>
  <c r="I121" i="157"/>
  <c r="K147" i="157"/>
  <c r="I155" i="157" l="1"/>
  <c r="K155" i="157" s="1"/>
  <c r="J238" i="157"/>
  <c r="I234" i="157"/>
  <c r="F158" i="157"/>
  <c r="H158" i="157" s="1"/>
  <c r="I154" i="157"/>
  <c r="K154" i="157" s="1"/>
  <c r="I156" i="157"/>
  <c r="K156" i="157" s="1"/>
  <c r="K117" i="157"/>
  <c r="F238" i="157"/>
  <c r="H238" i="157" s="1"/>
  <c r="I235" i="157"/>
  <c r="K199" i="157"/>
  <c r="K121" i="157"/>
  <c r="K157" i="157"/>
  <c r="K234" i="157" l="1"/>
  <c r="I158" i="157"/>
  <c r="K158" i="157" s="1"/>
  <c r="I238" i="157"/>
  <c r="J901" i="157" l="1"/>
  <c r="F104" i="37" s="1"/>
  <c r="J39" i="157"/>
  <c r="J31" i="157"/>
  <c r="J83" i="157"/>
  <c r="J68" i="157"/>
  <c r="I56" i="157"/>
  <c r="I40" i="157"/>
  <c r="I38" i="157"/>
  <c r="I34" i="157"/>
  <c r="I32" i="157"/>
  <c r="I30" i="157"/>
  <c r="I29" i="157"/>
  <c r="F83" i="157"/>
  <c r="H83" i="157" s="1"/>
  <c r="F68" i="157"/>
  <c r="H68" i="157" s="1"/>
  <c r="F61" i="157"/>
  <c r="H61" i="157" s="1"/>
  <c r="F55" i="157"/>
  <c r="F47" i="157"/>
  <c r="H47" i="157" s="1"/>
  <c r="F42" i="157"/>
  <c r="H42" i="157" s="1"/>
  <c r="F887" i="157"/>
  <c r="H887" i="157" s="1"/>
  <c r="D90" i="37" s="1"/>
  <c r="I25" i="157"/>
  <c r="E3387" i="156"/>
  <c r="G3387" i="156" s="1"/>
  <c r="D1110" i="37" s="1"/>
  <c r="E3386" i="156"/>
  <c r="G3386" i="156" s="1"/>
  <c r="D1109" i="37" s="1"/>
  <c r="I3385" i="156"/>
  <c r="F1108" i="37" s="1"/>
  <c r="E3385" i="156"/>
  <c r="G3385" i="156" s="1"/>
  <c r="D1108" i="37" s="1"/>
  <c r="E3376" i="156"/>
  <c r="G3376" i="156" s="1"/>
  <c r="D1099" i="37" s="1"/>
  <c r="E3374" i="156"/>
  <c r="G3374" i="156" s="1"/>
  <c r="D1097" i="37" s="1"/>
  <c r="I3370" i="156"/>
  <c r="F1093" i="37" s="1"/>
  <c r="I3369" i="156"/>
  <c r="F1092" i="37" s="1"/>
  <c r="I3367" i="156"/>
  <c r="F1090" i="37" s="1"/>
  <c r="E3367" i="156"/>
  <c r="G3367" i="156" s="1"/>
  <c r="D1090" i="37" s="1"/>
  <c r="I3365" i="156"/>
  <c r="F1088" i="37" s="1"/>
  <c r="E3365" i="156"/>
  <c r="G3365" i="156" s="1"/>
  <c r="D1088" i="37" s="1"/>
  <c r="I3364" i="156"/>
  <c r="F1087" i="37" s="1"/>
  <c r="E3364" i="156"/>
  <c r="G3364" i="156" s="1"/>
  <c r="D1087" i="37" s="1"/>
  <c r="I3363" i="156"/>
  <c r="F1086" i="37" s="1"/>
  <c r="E3363" i="156"/>
  <c r="G3363" i="156" s="1"/>
  <c r="D1086" i="37" s="1"/>
  <c r="I3362" i="156"/>
  <c r="F1085" i="37" s="1"/>
  <c r="E3362" i="156"/>
  <c r="G3362" i="156" s="1"/>
  <c r="D1085" i="37" s="1"/>
  <c r="I3359" i="156"/>
  <c r="F1082" i="37" s="1"/>
  <c r="E3359" i="156"/>
  <c r="G3359" i="156" s="1"/>
  <c r="D1082" i="37" s="1"/>
  <c r="I3357" i="156"/>
  <c r="F1080" i="37" s="1"/>
  <c r="E3357" i="156"/>
  <c r="G3357" i="156" s="1"/>
  <c r="D1080" i="37" s="1"/>
  <c r="I3354" i="156"/>
  <c r="F1077" i="37" s="1"/>
  <c r="I3353" i="156"/>
  <c r="F1076" i="37" s="1"/>
  <c r="E3353" i="156"/>
  <c r="G3353" i="156" s="1"/>
  <c r="D1076" i="37" s="1"/>
  <c r="I3352" i="156"/>
  <c r="F1075" i="37" s="1"/>
  <c r="E3352" i="156"/>
  <c r="G3352" i="156" s="1"/>
  <c r="D1075" i="37" s="1"/>
  <c r="I3351" i="156"/>
  <c r="F1074" i="37" s="1"/>
  <c r="E3351" i="156"/>
  <c r="G3351" i="156" s="1"/>
  <c r="D1074" i="37" s="1"/>
  <c r="I3349" i="156"/>
  <c r="F1072" i="37" s="1"/>
  <c r="E3349" i="156"/>
  <c r="G3349" i="156" s="1"/>
  <c r="D1072" i="37" s="1"/>
  <c r="I3348" i="156"/>
  <c r="F1071" i="37" s="1"/>
  <c r="E3348" i="156"/>
  <c r="G3348" i="156" s="1"/>
  <c r="D1071" i="37" s="1"/>
  <c r="I3296" i="156"/>
  <c r="I3293" i="156"/>
  <c r="I3285" i="156"/>
  <c r="E3301" i="156"/>
  <c r="G3301" i="156" s="1"/>
  <c r="E3296" i="156"/>
  <c r="G3296" i="156" s="1"/>
  <c r="H3289" i="156"/>
  <c r="I3249" i="156"/>
  <c r="I3388" i="156" s="1"/>
  <c r="F1111" i="37" s="1"/>
  <c r="I3222" i="156"/>
  <c r="I3217" i="156"/>
  <c r="I3211" i="156"/>
  <c r="I3208" i="156" s="1"/>
  <c r="F53" i="157" l="1"/>
  <c r="H53" i="157" s="1"/>
  <c r="H55" i="157"/>
  <c r="J931" i="157"/>
  <c r="F134" i="37" s="1"/>
  <c r="I3291" i="156"/>
  <c r="I3325" i="156" s="1"/>
  <c r="C90" i="37"/>
  <c r="AM90" i="37" s="1"/>
  <c r="F918" i="157"/>
  <c r="H918" i="157" s="1"/>
  <c r="D121" i="37" s="1"/>
  <c r="C1072" i="37"/>
  <c r="AM1072" i="37" s="1"/>
  <c r="C1075" i="37"/>
  <c r="AM1075" i="37" s="1"/>
  <c r="C1100" i="37"/>
  <c r="AM1100" i="37" s="1"/>
  <c r="C1105" i="37"/>
  <c r="AM1105" i="37" s="1"/>
  <c r="C1080" i="37"/>
  <c r="AM1080" i="37" s="1"/>
  <c r="C1085" i="37"/>
  <c r="AM1085" i="37" s="1"/>
  <c r="C1087" i="37"/>
  <c r="AM1087" i="37" s="1"/>
  <c r="C1090" i="37"/>
  <c r="AM1090" i="37" s="1"/>
  <c r="C1097" i="37"/>
  <c r="AM1097" i="37" s="1"/>
  <c r="C1101" i="37"/>
  <c r="AM1101" i="37" s="1"/>
  <c r="C1106" i="37"/>
  <c r="AM1106" i="37" s="1"/>
  <c r="C1109" i="37"/>
  <c r="AM1109" i="37" s="1"/>
  <c r="C1071" i="37"/>
  <c r="AM1071" i="37" s="1"/>
  <c r="C1074" i="37"/>
  <c r="AM1074" i="37" s="1"/>
  <c r="C1076" i="37"/>
  <c r="AM1076" i="37" s="1"/>
  <c r="C1098" i="37"/>
  <c r="AM1098" i="37" s="1"/>
  <c r="C1102" i="37"/>
  <c r="AM1102" i="37" s="1"/>
  <c r="C1107" i="37"/>
  <c r="AM1107" i="37" s="1"/>
  <c r="C1110" i="37"/>
  <c r="AM1110" i="37" s="1"/>
  <c r="H3282" i="156"/>
  <c r="C1082" i="37"/>
  <c r="AM1082" i="37" s="1"/>
  <c r="C1086" i="37"/>
  <c r="AM1086" i="37" s="1"/>
  <c r="C1088" i="37"/>
  <c r="AM1088" i="37" s="1"/>
  <c r="C1099" i="37"/>
  <c r="AM1099" i="37" s="1"/>
  <c r="C1104" i="37"/>
  <c r="AM1104" i="37" s="1"/>
  <c r="C1108" i="37"/>
  <c r="AM1108" i="37" s="1"/>
  <c r="F910" i="157"/>
  <c r="H910" i="157" s="1"/>
  <c r="D113" i="37" s="1"/>
  <c r="J28" i="157"/>
  <c r="I3282" i="156"/>
  <c r="I3254" i="156"/>
  <c r="I3361" i="156"/>
  <c r="F1084" i="37" s="1"/>
  <c r="F896" i="157"/>
  <c r="H896" i="157" s="1"/>
  <c r="D99" i="37" s="1"/>
  <c r="I900" i="157"/>
  <c r="I904" i="157"/>
  <c r="I911" i="157"/>
  <c r="K25" i="157"/>
  <c r="F883" i="157"/>
  <c r="H883" i="157" s="1"/>
  <c r="D86" i="37" s="1"/>
  <c r="F901" i="157"/>
  <c r="H901" i="157" s="1"/>
  <c r="D104" i="37" s="1"/>
  <c r="F931" i="157"/>
  <c r="H931" i="157" s="1"/>
  <c r="D134" i="37" s="1"/>
  <c r="I899" i="157"/>
  <c r="I902" i="157"/>
  <c r="I905" i="157"/>
  <c r="J3218" i="156"/>
  <c r="J3223" i="156"/>
  <c r="J3288" i="156"/>
  <c r="J3299" i="156"/>
  <c r="J3305" i="156"/>
  <c r="J3214" i="156"/>
  <c r="J3228" i="156"/>
  <c r="J3231" i="156"/>
  <c r="J3289" i="156"/>
  <c r="J3284" i="156"/>
  <c r="J3287" i="156"/>
  <c r="J3292" i="156"/>
  <c r="J3297" i="156"/>
  <c r="J3300" i="156"/>
  <c r="J3304" i="156"/>
  <c r="K29" i="157"/>
  <c r="I881" i="157"/>
  <c r="I3366" i="156"/>
  <c r="F1089" i="37" s="1"/>
  <c r="I3350" i="156"/>
  <c r="F1073" i="37" s="1"/>
  <c r="I3373" i="156"/>
  <c r="I3392" i="156"/>
  <c r="F1115" i="37" s="1"/>
  <c r="I3358" i="156"/>
  <c r="F1081" i="37" s="1"/>
  <c r="E3358" i="156"/>
  <c r="G3358" i="156" s="1"/>
  <c r="D1081" i="37" s="1"/>
  <c r="K43" i="157"/>
  <c r="I897" i="157"/>
  <c r="F891" i="157"/>
  <c r="H891" i="157" s="1"/>
  <c r="D94" i="37" s="1"/>
  <c r="J37" i="157"/>
  <c r="J891" i="157"/>
  <c r="F94" i="37" s="1"/>
  <c r="K40" i="157"/>
  <c r="I892" i="157"/>
  <c r="F41" i="157"/>
  <c r="K38" i="157"/>
  <c r="I890" i="157"/>
  <c r="K34" i="157"/>
  <c r="I886" i="157"/>
  <c r="I31" i="157"/>
  <c r="I884" i="157"/>
  <c r="J883" i="157"/>
  <c r="F86" i="37" s="1"/>
  <c r="K30" i="157"/>
  <c r="I882" i="157"/>
  <c r="I47" i="157"/>
  <c r="I901" i="157" s="1"/>
  <c r="E104" i="37" s="1"/>
  <c r="E1198" i="37" s="1"/>
  <c r="I39" i="157"/>
  <c r="K32" i="157"/>
  <c r="I35" i="157"/>
  <c r="I42" i="157"/>
  <c r="I896" i="157" s="1"/>
  <c r="E99" i="37" s="1"/>
  <c r="E1192" i="37" s="1"/>
  <c r="K45" i="157"/>
  <c r="I3295" i="156"/>
  <c r="J3222" i="156"/>
  <c r="J3286" i="156"/>
  <c r="J3294" i="156"/>
  <c r="J3302" i="156"/>
  <c r="J3212" i="156"/>
  <c r="I3221" i="156"/>
  <c r="E3295" i="156"/>
  <c r="J3227" i="156"/>
  <c r="J3226" i="156"/>
  <c r="J3210" i="156"/>
  <c r="H41" i="157" l="1"/>
  <c r="G3295" i="156"/>
  <c r="I3356" i="156"/>
  <c r="F1079" i="37" s="1"/>
  <c r="F1096" i="37"/>
  <c r="J3373" i="156"/>
  <c r="I3253" i="156"/>
  <c r="E100" i="37"/>
  <c r="E103" i="37"/>
  <c r="E1196" i="37" s="1"/>
  <c r="E95" i="37"/>
  <c r="E1190" i="37" s="1"/>
  <c r="C94" i="37"/>
  <c r="AM94" i="37" s="1"/>
  <c r="E108" i="37"/>
  <c r="E1203" i="37" s="1"/>
  <c r="C104" i="37"/>
  <c r="AM104" i="37" s="1"/>
  <c r="E107" i="37"/>
  <c r="E1202" i="37" s="1"/>
  <c r="F908" i="157"/>
  <c r="H908" i="157" s="1"/>
  <c r="D111" i="37" s="1"/>
  <c r="E93" i="37"/>
  <c r="E1188" i="37" s="1"/>
  <c r="E105" i="37"/>
  <c r="E1199" i="37" s="1"/>
  <c r="E85" i="37"/>
  <c r="E102" i="37"/>
  <c r="E1195" i="37" s="1"/>
  <c r="C99" i="37"/>
  <c r="AM99" i="37" s="1"/>
  <c r="E87" i="37"/>
  <c r="C86" i="37"/>
  <c r="AM86" i="37" s="1"/>
  <c r="C121" i="37"/>
  <c r="AM121" i="37" s="1"/>
  <c r="E89" i="37"/>
  <c r="E84" i="37"/>
  <c r="C134" i="37"/>
  <c r="E114" i="37"/>
  <c r="E1209" i="37" s="1"/>
  <c r="C113" i="37"/>
  <c r="AM113" i="37" s="1"/>
  <c r="C1081" i="37"/>
  <c r="AM1081" i="37" s="1"/>
  <c r="I28" i="157"/>
  <c r="I3252" i="156"/>
  <c r="I3391" i="156"/>
  <c r="F1114" i="37" s="1"/>
  <c r="E3323" i="156"/>
  <c r="G3323" i="156" s="1"/>
  <c r="H3323" i="156"/>
  <c r="F82" i="157"/>
  <c r="H82" i="157" s="1"/>
  <c r="J889" i="157"/>
  <c r="F92" i="37" s="1"/>
  <c r="I883" i="157"/>
  <c r="E86" i="37" s="1"/>
  <c r="J3211" i="156"/>
  <c r="K902" i="157"/>
  <c r="G105" i="37" s="1"/>
  <c r="J880" i="157"/>
  <c r="F83" i="37" s="1"/>
  <c r="K904" i="157"/>
  <c r="G107" i="37" s="1"/>
  <c r="K911" i="157"/>
  <c r="G114" i="37" s="1"/>
  <c r="K905" i="157"/>
  <c r="G108" i="37" s="1"/>
  <c r="J3293" i="156"/>
  <c r="K899" i="157"/>
  <c r="G102" i="37" s="1"/>
  <c r="F880" i="157"/>
  <c r="H880" i="157" s="1"/>
  <c r="D83" i="37" s="1"/>
  <c r="F889" i="157"/>
  <c r="H889" i="157" s="1"/>
  <c r="D92" i="37" s="1"/>
  <c r="J3358" i="156"/>
  <c r="G1081" i="37" s="1"/>
  <c r="J3359" i="156"/>
  <c r="G1082" i="37" s="1"/>
  <c r="E3325" i="156"/>
  <c r="G3325" i="156" s="1"/>
  <c r="J3362" i="156"/>
  <c r="G1085" i="37" s="1"/>
  <c r="K881" i="157"/>
  <c r="G84" i="37" s="1"/>
  <c r="J3365" i="156"/>
  <c r="G1088" i="37" s="1"/>
  <c r="E3324" i="156"/>
  <c r="G3324" i="156" s="1"/>
  <c r="J3369" i="156"/>
  <c r="G1092" i="37" s="1"/>
  <c r="J3351" i="156"/>
  <c r="G1074" i="37" s="1"/>
  <c r="I3324" i="156"/>
  <c r="I3360" i="156"/>
  <c r="F1083" i="37" s="1"/>
  <c r="J3349" i="156"/>
  <c r="G1072" i="37" s="1"/>
  <c r="J3370" i="156"/>
  <c r="G1093" i="37" s="1"/>
  <c r="J3364" i="156"/>
  <c r="G1087" i="37" s="1"/>
  <c r="J3357" i="156"/>
  <c r="G1080" i="37" s="1"/>
  <c r="J3352" i="156"/>
  <c r="G1075" i="37" s="1"/>
  <c r="J3353" i="156"/>
  <c r="G1076" i="37" s="1"/>
  <c r="J3367" i="156"/>
  <c r="G1090" i="37" s="1"/>
  <c r="K901" i="157"/>
  <c r="G104" i="37" s="1"/>
  <c r="K892" i="157"/>
  <c r="G95" i="37" s="1"/>
  <c r="K884" i="157"/>
  <c r="G87" i="37" s="1"/>
  <c r="K890" i="157"/>
  <c r="G93" i="37" s="1"/>
  <c r="K897" i="157"/>
  <c r="G100" i="37" s="1"/>
  <c r="K882" i="157"/>
  <c r="G85" i="37" s="1"/>
  <c r="K886" i="157"/>
  <c r="G89" i="37" s="1"/>
  <c r="J82" i="157"/>
  <c r="F81" i="157"/>
  <c r="H81" i="157" s="1"/>
  <c r="F895" i="157"/>
  <c r="H895" i="157" s="1"/>
  <c r="D98" i="37" s="1"/>
  <c r="K39" i="157"/>
  <c r="I891" i="157"/>
  <c r="E94" i="37" s="1"/>
  <c r="E1189" i="37" s="1"/>
  <c r="K35" i="157"/>
  <c r="I887" i="157"/>
  <c r="K31" i="157"/>
  <c r="F80" i="157"/>
  <c r="H80" i="157" s="1"/>
  <c r="I41" i="157"/>
  <c r="I37" i="157"/>
  <c r="J3301" i="156"/>
  <c r="J3296" i="156"/>
  <c r="J3285" i="156"/>
  <c r="I3323" i="156"/>
  <c r="I3347" i="156"/>
  <c r="F1070" i="37" s="1"/>
  <c r="J3254" i="156"/>
  <c r="J3217" i="156"/>
  <c r="J930" i="157" l="1"/>
  <c r="F133" i="37" s="1"/>
  <c r="AM134" i="37"/>
  <c r="I3390" i="156"/>
  <c r="F1113" i="37" s="1"/>
  <c r="I3256" i="156"/>
  <c r="E1193" i="37"/>
  <c r="E90" i="37"/>
  <c r="C98" i="37"/>
  <c r="AM98" i="37" s="1"/>
  <c r="C92" i="37"/>
  <c r="AM92" i="37" s="1"/>
  <c r="C111" i="37"/>
  <c r="AM111" i="37" s="1"/>
  <c r="C83" i="37"/>
  <c r="AM83" i="37" s="1"/>
  <c r="F928" i="157"/>
  <c r="H928" i="157" s="1"/>
  <c r="D131" i="37" s="1"/>
  <c r="F930" i="157"/>
  <c r="H930" i="157" s="1"/>
  <c r="D133" i="37" s="1"/>
  <c r="I3389" i="156"/>
  <c r="F1112" i="37" s="1"/>
  <c r="K883" i="157"/>
  <c r="G86" i="37" s="1"/>
  <c r="H3327" i="156"/>
  <c r="I880" i="157"/>
  <c r="E83" i="37" s="1"/>
  <c r="J3291" i="156"/>
  <c r="K28" i="157"/>
  <c r="I3327" i="156"/>
  <c r="F929" i="157"/>
  <c r="H929" i="157" s="1"/>
  <c r="D132" i="37" s="1"/>
  <c r="J3221" i="156"/>
  <c r="J3350" i="156"/>
  <c r="G1073" i="37" s="1"/>
  <c r="J3366" i="156"/>
  <c r="G1089" i="37" s="1"/>
  <c r="E3327" i="156"/>
  <c r="G3327" i="156" s="1"/>
  <c r="J3361" i="156"/>
  <c r="G1084" i="37" s="1"/>
  <c r="J3356" i="156"/>
  <c r="G1079" i="37" s="1"/>
  <c r="K891" i="157"/>
  <c r="G94" i="37" s="1"/>
  <c r="K887" i="157"/>
  <c r="G90" i="37" s="1"/>
  <c r="F84" i="157"/>
  <c r="H84" i="157" s="1"/>
  <c r="I81" i="157"/>
  <c r="I929" i="157" s="1"/>
  <c r="E132" i="37" s="1"/>
  <c r="E1227" i="37" s="1"/>
  <c r="I895" i="157"/>
  <c r="E98" i="37" s="1"/>
  <c r="E1191" i="37" s="1"/>
  <c r="K37" i="157"/>
  <c r="I889" i="157"/>
  <c r="E92" i="37" s="1"/>
  <c r="E1187" i="37" s="1"/>
  <c r="J3295" i="156"/>
  <c r="I3393" i="156" l="1"/>
  <c r="F1116" i="37" s="1"/>
  <c r="F932" i="157"/>
  <c r="H932" i="157" s="1"/>
  <c r="D135" i="37" s="1"/>
  <c r="C131" i="37"/>
  <c r="C132" i="37"/>
  <c r="AM132" i="37" s="1"/>
  <c r="C133" i="37"/>
  <c r="K880" i="157"/>
  <c r="G83" i="37" s="1"/>
  <c r="J3360" i="156"/>
  <c r="G1083" i="37" s="1"/>
  <c r="K889" i="157"/>
  <c r="G92" i="37" s="1"/>
  <c r="J3323" i="156"/>
  <c r="AM131" i="37" l="1"/>
  <c r="AM133" i="37"/>
  <c r="C135" i="37"/>
  <c r="J3390" i="156"/>
  <c r="G1113" i="37" s="1"/>
  <c r="E3249" i="156"/>
  <c r="G3249" i="156" s="1"/>
  <c r="E3227" i="156"/>
  <c r="G3227" i="156" s="1"/>
  <c r="E3222" i="156"/>
  <c r="G3222" i="156" s="1"/>
  <c r="H3215" i="156"/>
  <c r="E3146" i="156"/>
  <c r="G3146" i="156" s="1"/>
  <c r="D644" i="37" s="1"/>
  <c r="E3147" i="156"/>
  <c r="G3147" i="156" s="1"/>
  <c r="D645" i="37" s="1"/>
  <c r="I3147" i="156"/>
  <c r="F645" i="37" s="1"/>
  <c r="E3149" i="156"/>
  <c r="G3149" i="156" s="1"/>
  <c r="D647" i="37" s="1"/>
  <c r="I3149" i="156"/>
  <c r="F647" i="37" s="1"/>
  <c r="E3150" i="156"/>
  <c r="G3150" i="156" s="1"/>
  <c r="D648" i="37" s="1"/>
  <c r="I3150" i="156"/>
  <c r="F648" i="37" s="1"/>
  <c r="E3151" i="156"/>
  <c r="G3151" i="156" s="1"/>
  <c r="D649" i="37" s="1"/>
  <c r="I3151" i="156"/>
  <c r="F649" i="37" s="1"/>
  <c r="I3152" i="156"/>
  <c r="F650" i="37" s="1"/>
  <c r="E3155" i="156"/>
  <c r="G3155" i="156" s="1"/>
  <c r="D653" i="37" s="1"/>
  <c r="I3155" i="156"/>
  <c r="F653" i="37" s="1"/>
  <c r="E3157" i="156"/>
  <c r="G3157" i="156" s="1"/>
  <c r="D655" i="37" s="1"/>
  <c r="I3157" i="156"/>
  <c r="F655" i="37" s="1"/>
  <c r="E3160" i="156"/>
  <c r="G3160" i="156" s="1"/>
  <c r="D658" i="37" s="1"/>
  <c r="I3160" i="156"/>
  <c r="F658" i="37" s="1"/>
  <c r="E3161" i="156"/>
  <c r="G3161" i="156" s="1"/>
  <c r="D659" i="37" s="1"/>
  <c r="E3162" i="156"/>
  <c r="G3162" i="156" s="1"/>
  <c r="D660" i="37" s="1"/>
  <c r="I3162" i="156"/>
  <c r="F660" i="37" s="1"/>
  <c r="E3163" i="156"/>
  <c r="G3163" i="156" s="1"/>
  <c r="D661" i="37" s="1"/>
  <c r="I3163" i="156"/>
  <c r="F661" i="37" s="1"/>
  <c r="E3165" i="156"/>
  <c r="G3165" i="156" s="1"/>
  <c r="D663" i="37" s="1"/>
  <c r="I3165" i="156"/>
  <c r="F663" i="37" s="1"/>
  <c r="E3167" i="156"/>
  <c r="G3167" i="156" s="1"/>
  <c r="D665" i="37" s="1"/>
  <c r="I3167" i="156"/>
  <c r="F665" i="37" s="1"/>
  <c r="E3168" i="156"/>
  <c r="G3168" i="156" s="1"/>
  <c r="D666" i="37" s="1"/>
  <c r="I3168" i="156"/>
  <c r="F666" i="37" s="1"/>
  <c r="I3171" i="156"/>
  <c r="F669" i="37" s="1"/>
  <c r="E3172" i="156"/>
  <c r="G3172" i="156" s="1"/>
  <c r="D670" i="37" s="1"/>
  <c r="E3174" i="156"/>
  <c r="G3174" i="156" s="1"/>
  <c r="D672" i="37" s="1"/>
  <c r="E3183" i="156"/>
  <c r="G3183" i="156" s="1"/>
  <c r="D681" i="37" s="1"/>
  <c r="I3183" i="156"/>
  <c r="F681" i="37" s="1"/>
  <c r="E3184" i="156"/>
  <c r="G3184" i="156" s="1"/>
  <c r="D682" i="37" s="1"/>
  <c r="E3185" i="156"/>
  <c r="G3185" i="156" s="1"/>
  <c r="D683" i="37" s="1"/>
  <c r="I3190" i="156"/>
  <c r="F688" i="37" s="1"/>
  <c r="I3119" i="156"/>
  <c r="I3186" i="156" s="1"/>
  <c r="F684" i="37" s="1"/>
  <c r="I3164" i="156"/>
  <c r="F662" i="37" s="1"/>
  <c r="I3092" i="156"/>
  <c r="I3159" i="156" s="1"/>
  <c r="F657" i="37" s="1"/>
  <c r="I3089" i="156"/>
  <c r="I3081" i="156"/>
  <c r="I3078" i="156" s="1"/>
  <c r="E3119" i="156"/>
  <c r="G3119" i="156" s="1"/>
  <c r="E3097" i="156"/>
  <c r="G3097" i="156" s="1"/>
  <c r="E3092" i="156"/>
  <c r="G3092" i="156" s="1"/>
  <c r="N3073" i="156"/>
  <c r="N3072" i="156"/>
  <c r="N3071" i="156"/>
  <c r="N3070" i="156"/>
  <c r="N3069" i="156"/>
  <c r="N3068" i="156"/>
  <c r="N3067" i="156"/>
  <c r="N3066" i="156"/>
  <c r="M3073" i="156"/>
  <c r="M3072" i="156"/>
  <c r="M3071" i="156"/>
  <c r="M3070" i="156"/>
  <c r="M3069" i="156"/>
  <c r="M3068" i="156"/>
  <c r="M3067" i="156"/>
  <c r="M3066" i="156"/>
  <c r="E3008" i="156"/>
  <c r="G3008" i="156" s="1"/>
  <c r="D582" i="37" s="1"/>
  <c r="I3008" i="156"/>
  <c r="F582" i="37" s="1"/>
  <c r="E3009" i="156"/>
  <c r="G3009" i="156" s="1"/>
  <c r="D583" i="37" s="1"/>
  <c r="I3009" i="156"/>
  <c r="F583" i="37" s="1"/>
  <c r="E3011" i="156"/>
  <c r="G3011" i="156" s="1"/>
  <c r="D585" i="37" s="1"/>
  <c r="I3011" i="156"/>
  <c r="F585" i="37" s="1"/>
  <c r="E3012" i="156"/>
  <c r="G3012" i="156" s="1"/>
  <c r="D586" i="37" s="1"/>
  <c r="I3012" i="156"/>
  <c r="F586" i="37" s="1"/>
  <c r="E3013" i="156"/>
  <c r="G3013" i="156" s="1"/>
  <c r="D587" i="37" s="1"/>
  <c r="I3013" i="156"/>
  <c r="F587" i="37" s="1"/>
  <c r="I3014" i="156"/>
  <c r="F588" i="37" s="1"/>
  <c r="E3017" i="156"/>
  <c r="G3017" i="156" s="1"/>
  <c r="D591" i="37" s="1"/>
  <c r="I3017" i="156"/>
  <c r="F591" i="37" s="1"/>
  <c r="E3019" i="156"/>
  <c r="G3019" i="156" s="1"/>
  <c r="D593" i="37" s="1"/>
  <c r="I3019" i="156"/>
  <c r="F593" i="37" s="1"/>
  <c r="I3021" i="156"/>
  <c r="F595" i="37" s="1"/>
  <c r="E3022" i="156"/>
  <c r="G3022" i="156" s="1"/>
  <c r="D596" i="37" s="1"/>
  <c r="I3022" i="156"/>
  <c r="F596" i="37" s="1"/>
  <c r="E3023" i="156"/>
  <c r="G3023" i="156" s="1"/>
  <c r="D597" i="37" s="1"/>
  <c r="I3023" i="156"/>
  <c r="F597" i="37" s="1"/>
  <c r="E3024" i="156"/>
  <c r="G3024" i="156" s="1"/>
  <c r="D598" i="37" s="1"/>
  <c r="I3024" i="156"/>
  <c r="F598" i="37" s="1"/>
  <c r="E3025" i="156"/>
  <c r="G3025" i="156" s="1"/>
  <c r="D599" i="37" s="1"/>
  <c r="I3025" i="156"/>
  <c r="F599" i="37" s="1"/>
  <c r="E3026" i="156"/>
  <c r="G3026" i="156" s="1"/>
  <c r="D600" i="37" s="1"/>
  <c r="D1197" i="37" s="1"/>
  <c r="I3026" i="156"/>
  <c r="F600" i="37" s="1"/>
  <c r="F1197" i="37" s="1"/>
  <c r="G1197" i="37" s="1"/>
  <c r="E3028" i="156"/>
  <c r="G3028" i="156" s="1"/>
  <c r="D602" i="37" s="1"/>
  <c r="I3028" i="156"/>
  <c r="F602" i="37" s="1"/>
  <c r="E3029" i="156"/>
  <c r="G3029" i="156" s="1"/>
  <c r="D603" i="37" s="1"/>
  <c r="D1201" i="37" s="1"/>
  <c r="I3029" i="156"/>
  <c r="F603" i="37" s="1"/>
  <c r="F1201" i="37" s="1"/>
  <c r="G1201" i="37" s="1"/>
  <c r="E3031" i="156"/>
  <c r="G3031" i="156" s="1"/>
  <c r="D605" i="37" s="1"/>
  <c r="I3031" i="156"/>
  <c r="F605" i="37" s="1"/>
  <c r="E3032" i="156"/>
  <c r="G3032" i="156" s="1"/>
  <c r="D606" i="37" s="1"/>
  <c r="I3032" i="156"/>
  <c r="F606" i="37" s="1"/>
  <c r="E3036" i="156"/>
  <c r="G3036" i="156" s="1"/>
  <c r="D610" i="37" s="1"/>
  <c r="F611" i="37"/>
  <c r="E3038" i="156"/>
  <c r="G3038" i="156" s="1"/>
  <c r="D612" i="37" s="1"/>
  <c r="F614" i="37"/>
  <c r="E3045" i="156"/>
  <c r="G3045" i="156" s="1"/>
  <c r="D619" i="37" s="1"/>
  <c r="E3046" i="156"/>
  <c r="G3046" i="156" s="1"/>
  <c r="D620" i="37" s="1"/>
  <c r="I3046" i="156"/>
  <c r="F620" i="37" s="1"/>
  <c r="E3047" i="156"/>
  <c r="G3047" i="156" s="1"/>
  <c r="D621" i="37" s="1"/>
  <c r="I3047" i="156"/>
  <c r="F621" i="37" s="1"/>
  <c r="E3048" i="156"/>
  <c r="G3048" i="156" s="1"/>
  <c r="D622" i="37" s="1"/>
  <c r="I3035" i="156"/>
  <c r="F609" i="37" s="1"/>
  <c r="I3027" i="156"/>
  <c r="F601" i="37" s="1"/>
  <c r="I2940" i="156"/>
  <c r="I2932" i="156"/>
  <c r="I2929" i="156" s="1"/>
  <c r="E2971" i="156"/>
  <c r="G2971" i="156" s="1"/>
  <c r="E2959" i="156"/>
  <c r="G2959" i="156" s="1"/>
  <c r="E2949" i="156"/>
  <c r="G2949" i="156" s="1"/>
  <c r="E2943" i="156"/>
  <c r="G2943" i="156" s="1"/>
  <c r="H2936" i="156"/>
  <c r="E2857" i="156"/>
  <c r="G2857" i="156" s="1"/>
  <c r="D459" i="37" s="1"/>
  <c r="I2857" i="156"/>
  <c r="F459" i="37" s="1"/>
  <c r="E2858" i="156"/>
  <c r="G2858" i="156" s="1"/>
  <c r="D460" i="37" s="1"/>
  <c r="I2858" i="156"/>
  <c r="F460" i="37" s="1"/>
  <c r="E2860" i="156"/>
  <c r="G2860" i="156" s="1"/>
  <c r="D462" i="37" s="1"/>
  <c r="I2860" i="156"/>
  <c r="F462" i="37" s="1"/>
  <c r="E2861" i="156"/>
  <c r="G2861" i="156" s="1"/>
  <c r="D463" i="37" s="1"/>
  <c r="I2861" i="156"/>
  <c r="F463" i="37" s="1"/>
  <c r="E2862" i="156"/>
  <c r="G2862" i="156" s="1"/>
  <c r="D464" i="37" s="1"/>
  <c r="I2862" i="156"/>
  <c r="F464" i="37" s="1"/>
  <c r="I2863" i="156"/>
  <c r="F465" i="37" s="1"/>
  <c r="E2866" i="156"/>
  <c r="G2866" i="156" s="1"/>
  <c r="D468" i="37" s="1"/>
  <c r="I2866" i="156"/>
  <c r="F468" i="37" s="1"/>
  <c r="E2868" i="156"/>
  <c r="G2868" i="156" s="1"/>
  <c r="D470" i="37" s="1"/>
  <c r="I2868" i="156"/>
  <c r="F470" i="37" s="1"/>
  <c r="I2870" i="156"/>
  <c r="F472" i="37" s="1"/>
  <c r="E2871" i="156"/>
  <c r="G2871" i="156" s="1"/>
  <c r="D473" i="37" s="1"/>
  <c r="I2871" i="156"/>
  <c r="F473" i="37" s="1"/>
  <c r="E2872" i="156"/>
  <c r="G2872" i="156" s="1"/>
  <c r="D474" i="37" s="1"/>
  <c r="I2872" i="156"/>
  <c r="F474" i="37" s="1"/>
  <c r="E2873" i="156"/>
  <c r="G2873" i="156" s="1"/>
  <c r="D475" i="37" s="1"/>
  <c r="I2873" i="156"/>
  <c r="F475" i="37" s="1"/>
  <c r="E2874" i="156"/>
  <c r="G2874" i="156" s="1"/>
  <c r="D476" i="37" s="1"/>
  <c r="I2874" i="156"/>
  <c r="F476" i="37" s="1"/>
  <c r="E2876" i="156"/>
  <c r="G2876" i="156" s="1"/>
  <c r="D478" i="37" s="1"/>
  <c r="I2876" i="156"/>
  <c r="F478" i="37" s="1"/>
  <c r="E2878" i="156"/>
  <c r="G2878" i="156" s="1"/>
  <c r="D480" i="37" s="1"/>
  <c r="I2878" i="156"/>
  <c r="F480" i="37" s="1"/>
  <c r="E2879" i="156"/>
  <c r="G2879" i="156" s="1"/>
  <c r="D481" i="37" s="1"/>
  <c r="I2879" i="156"/>
  <c r="F481" i="37" s="1"/>
  <c r="E2883" i="156"/>
  <c r="G2883" i="156" s="1"/>
  <c r="D485" i="37" s="1"/>
  <c r="I2883" i="156"/>
  <c r="F485" i="37" s="1"/>
  <c r="F486" i="37"/>
  <c r="E2885" i="156"/>
  <c r="G2885" i="156" s="1"/>
  <c r="D487" i="37" s="1"/>
  <c r="I2885" i="156"/>
  <c r="F487" i="37" s="1"/>
  <c r="F488" i="37"/>
  <c r="F495" i="37"/>
  <c r="I2894" i="156"/>
  <c r="F496" i="37" s="1"/>
  <c r="E2895" i="156"/>
  <c r="G2895" i="156" s="1"/>
  <c r="D497" i="37" s="1"/>
  <c r="E2896" i="156"/>
  <c r="G2896" i="156" s="1"/>
  <c r="D498" i="37" s="1"/>
  <c r="I2896" i="156"/>
  <c r="F498" i="37" s="1"/>
  <c r="I2901" i="156"/>
  <c r="F503" i="37" s="1"/>
  <c r="I2897" i="156"/>
  <c r="F499" i="37" s="1"/>
  <c r="I2882" i="156"/>
  <c r="F484" i="37" s="1"/>
  <c r="I2875" i="156"/>
  <c r="F477" i="37" s="1"/>
  <c r="I2793" i="156"/>
  <c r="I2785" i="156"/>
  <c r="I2782" i="156" s="1"/>
  <c r="E2801" i="156"/>
  <c r="G2801" i="156" s="1"/>
  <c r="E2796" i="156"/>
  <c r="G2796" i="156" s="1"/>
  <c r="E2715" i="156"/>
  <c r="G2715" i="156" s="1"/>
  <c r="D276" i="37" s="1"/>
  <c r="I2715" i="156"/>
  <c r="F276" i="37" s="1"/>
  <c r="E2716" i="156"/>
  <c r="G2716" i="156" s="1"/>
  <c r="D277" i="37" s="1"/>
  <c r="I2716" i="156"/>
  <c r="F277" i="37" s="1"/>
  <c r="E2718" i="156"/>
  <c r="G2718" i="156" s="1"/>
  <c r="D279" i="37" s="1"/>
  <c r="I2718" i="156"/>
  <c r="F279" i="37" s="1"/>
  <c r="E2719" i="156"/>
  <c r="G2719" i="156" s="1"/>
  <c r="D280" i="37" s="1"/>
  <c r="I2719" i="156"/>
  <c r="F280" i="37" s="1"/>
  <c r="E2720" i="156"/>
  <c r="G2720" i="156" s="1"/>
  <c r="D281" i="37" s="1"/>
  <c r="I2720" i="156"/>
  <c r="F281" i="37" s="1"/>
  <c r="I2721" i="156"/>
  <c r="F282" i="37" s="1"/>
  <c r="E2724" i="156"/>
  <c r="G2724" i="156" s="1"/>
  <c r="D285" i="37" s="1"/>
  <c r="I2724" i="156"/>
  <c r="F285" i="37" s="1"/>
  <c r="E2726" i="156"/>
  <c r="G2726" i="156" s="1"/>
  <c r="D287" i="37" s="1"/>
  <c r="I2726" i="156"/>
  <c r="F287" i="37" s="1"/>
  <c r="E2729" i="156"/>
  <c r="G2729" i="156" s="1"/>
  <c r="D290" i="37" s="1"/>
  <c r="I2729" i="156"/>
  <c r="F290" i="37" s="1"/>
  <c r="E2730" i="156"/>
  <c r="G2730" i="156" s="1"/>
  <c r="D291" i="37" s="1"/>
  <c r="I2730" i="156"/>
  <c r="F291" i="37" s="1"/>
  <c r="E2731" i="156"/>
  <c r="G2731" i="156" s="1"/>
  <c r="D292" i="37" s="1"/>
  <c r="I2731" i="156"/>
  <c r="F292" i="37" s="1"/>
  <c r="E2732" i="156"/>
  <c r="G2732" i="156" s="1"/>
  <c r="D293" i="37" s="1"/>
  <c r="I2732" i="156"/>
  <c r="F293" i="37" s="1"/>
  <c r="E2734" i="156"/>
  <c r="G2734" i="156" s="1"/>
  <c r="D295" i="37" s="1"/>
  <c r="I2734" i="156"/>
  <c r="F295" i="37" s="1"/>
  <c r="E2736" i="156"/>
  <c r="G2736" i="156" s="1"/>
  <c r="D297" i="37" s="1"/>
  <c r="I2736" i="156"/>
  <c r="F297" i="37" s="1"/>
  <c r="E2737" i="156"/>
  <c r="G2737" i="156" s="1"/>
  <c r="D298" i="37" s="1"/>
  <c r="I2737" i="156"/>
  <c r="F298" i="37" s="1"/>
  <c r="E2741" i="156"/>
  <c r="G2741" i="156" s="1"/>
  <c r="D302" i="37" s="1"/>
  <c r="I2741" i="156"/>
  <c r="F302" i="37" s="1"/>
  <c r="F303" i="37"/>
  <c r="E2743" i="156"/>
  <c r="G2743" i="156" s="1"/>
  <c r="D304" i="37" s="1"/>
  <c r="I2743" i="156"/>
  <c r="F304" i="37" s="1"/>
  <c r="F305" i="37"/>
  <c r="F310" i="37"/>
  <c r="E2752" i="156"/>
  <c r="G2752" i="156" s="1"/>
  <c r="D313" i="37" s="1"/>
  <c r="I2752" i="156"/>
  <c r="F313" i="37" s="1"/>
  <c r="I2758" i="156"/>
  <c r="F319" i="37" s="1"/>
  <c r="I2740" i="156"/>
  <c r="F301" i="37" s="1"/>
  <c r="I2733" i="156"/>
  <c r="F294" i="37" s="1"/>
  <c r="T3067" i="156" l="1"/>
  <c r="P3067" i="156"/>
  <c r="T3071" i="156"/>
  <c r="U3071" i="156" s="1"/>
  <c r="P3071" i="156"/>
  <c r="T3068" i="156"/>
  <c r="P3068" i="156"/>
  <c r="T3072" i="156"/>
  <c r="U3072" i="156" s="1"/>
  <c r="P3072" i="156"/>
  <c r="T3069" i="156"/>
  <c r="P3069" i="156"/>
  <c r="Q3069" i="156" s="1"/>
  <c r="S3069" i="156" s="1"/>
  <c r="T3073" i="156"/>
  <c r="U3073" i="156" s="1"/>
  <c r="P3073" i="156"/>
  <c r="T3066" i="156"/>
  <c r="P3066" i="156"/>
  <c r="T3070" i="156"/>
  <c r="U3070" i="156" s="1"/>
  <c r="P3070" i="156"/>
  <c r="D1194" i="37"/>
  <c r="D1184" i="37"/>
  <c r="E2957" i="156"/>
  <c r="G2957" i="156" s="1"/>
  <c r="E3037" i="156"/>
  <c r="G3037" i="156" s="1"/>
  <c r="D611" i="37" s="1"/>
  <c r="I3087" i="156"/>
  <c r="I2938" i="156"/>
  <c r="I2979" i="156" s="1"/>
  <c r="I2867" i="156"/>
  <c r="F469" i="37" s="1"/>
  <c r="I2791" i="156"/>
  <c r="AM135" i="37"/>
  <c r="C280" i="37"/>
  <c r="AM280" i="37" s="1"/>
  <c r="C277" i="37"/>
  <c r="AM277" i="37" s="1"/>
  <c r="C488" i="37"/>
  <c r="AM488" i="37" s="1"/>
  <c r="C486" i="37"/>
  <c r="AM486" i="37" s="1"/>
  <c r="C481" i="37"/>
  <c r="AM481" i="37" s="1"/>
  <c r="C478" i="37"/>
  <c r="AM478" i="37" s="1"/>
  <c r="C475" i="37"/>
  <c r="AM475" i="37" s="1"/>
  <c r="C473" i="37"/>
  <c r="AM473" i="37" s="1"/>
  <c r="C464" i="37"/>
  <c r="AM464" i="37" s="1"/>
  <c r="C462" i="37"/>
  <c r="AM462" i="37" s="1"/>
  <c r="C459" i="37"/>
  <c r="AM459" i="37" s="1"/>
  <c r="C616" i="37"/>
  <c r="AM616" i="37" s="1"/>
  <c r="C613" i="37"/>
  <c r="AM613" i="37" s="1"/>
  <c r="C593" i="37"/>
  <c r="AM593" i="37" s="1"/>
  <c r="C683" i="37"/>
  <c r="AM683" i="37" s="1"/>
  <c r="C680" i="37"/>
  <c r="AM680" i="37" s="1"/>
  <c r="C675" i="37"/>
  <c r="AM675" i="37" s="1"/>
  <c r="C671" i="37"/>
  <c r="AM671" i="37" s="1"/>
  <c r="C666" i="37"/>
  <c r="AM666" i="37" s="1"/>
  <c r="C663" i="37"/>
  <c r="AM663" i="37" s="1"/>
  <c r="C660" i="37"/>
  <c r="AM660" i="37" s="1"/>
  <c r="C648" i="37"/>
  <c r="AM648" i="37" s="1"/>
  <c r="C645" i="37"/>
  <c r="AM645" i="37" s="1"/>
  <c r="C311" i="37"/>
  <c r="AM311" i="37" s="1"/>
  <c r="C307" i="37"/>
  <c r="AM307" i="37" s="1"/>
  <c r="C304" i="37"/>
  <c r="AM304" i="37" s="1"/>
  <c r="C302" i="37"/>
  <c r="AM302" i="37" s="1"/>
  <c r="C297" i="37"/>
  <c r="AM297" i="37" s="1"/>
  <c r="C293" i="37"/>
  <c r="AM293" i="37" s="1"/>
  <c r="C291" i="37"/>
  <c r="AM291" i="37" s="1"/>
  <c r="C287" i="37"/>
  <c r="AM287" i="37" s="1"/>
  <c r="C468" i="37"/>
  <c r="AM468" i="37" s="1"/>
  <c r="H2959" i="156"/>
  <c r="H3037" i="156" s="1"/>
  <c r="C622" i="37"/>
  <c r="AM622" i="37" s="1"/>
  <c r="C620" i="37"/>
  <c r="AM620" i="37" s="1"/>
  <c r="C615" i="37"/>
  <c r="AM615" i="37" s="1"/>
  <c r="C612" i="37"/>
  <c r="AM612" i="37" s="1"/>
  <c r="C606" i="37"/>
  <c r="AM606" i="37" s="1"/>
  <c r="C603" i="37"/>
  <c r="AM603" i="37" s="1"/>
  <c r="C600" i="37"/>
  <c r="AM600" i="37" s="1"/>
  <c r="C598" i="37"/>
  <c r="AM598" i="37" s="1"/>
  <c r="C596" i="37"/>
  <c r="AM596" i="37" s="1"/>
  <c r="C587" i="37"/>
  <c r="AM587" i="37" s="1"/>
  <c r="C585" i="37"/>
  <c r="AM585" i="37" s="1"/>
  <c r="C582" i="37"/>
  <c r="AM582" i="37" s="1"/>
  <c r="C682" i="37"/>
  <c r="AM682" i="37" s="1"/>
  <c r="C679" i="37"/>
  <c r="AM679" i="37" s="1"/>
  <c r="C674" i="37"/>
  <c r="AM674" i="37" s="1"/>
  <c r="C670" i="37"/>
  <c r="AM670" i="37" s="1"/>
  <c r="C659" i="37"/>
  <c r="AM659" i="37" s="1"/>
  <c r="C655" i="37"/>
  <c r="AM655" i="37" s="1"/>
  <c r="C644" i="37"/>
  <c r="AM644" i="37" s="1"/>
  <c r="C312" i="37"/>
  <c r="AM312" i="37" s="1"/>
  <c r="C281" i="37"/>
  <c r="AM281" i="37" s="1"/>
  <c r="C279" i="37"/>
  <c r="AM279" i="37" s="1"/>
  <c r="C276" i="37"/>
  <c r="AM276" i="37" s="1"/>
  <c r="C498" i="37"/>
  <c r="AM498" i="37" s="1"/>
  <c r="C495" i="37"/>
  <c r="AM495" i="37" s="1"/>
  <c r="C487" i="37"/>
  <c r="AM487" i="37" s="1"/>
  <c r="C485" i="37"/>
  <c r="AM485" i="37" s="1"/>
  <c r="C480" i="37"/>
  <c r="AM480" i="37" s="1"/>
  <c r="C476" i="37"/>
  <c r="AM476" i="37" s="1"/>
  <c r="C474" i="37"/>
  <c r="AM474" i="37" s="1"/>
  <c r="C463" i="37"/>
  <c r="AM463" i="37" s="1"/>
  <c r="C460" i="37"/>
  <c r="AM460" i="37" s="1"/>
  <c r="H2929" i="156"/>
  <c r="C619" i="37"/>
  <c r="AM619" i="37" s="1"/>
  <c r="C591" i="37"/>
  <c r="AM591" i="37" s="1"/>
  <c r="C678" i="37"/>
  <c r="AM678" i="37" s="1"/>
  <c r="C673" i="37"/>
  <c r="AM673" i="37" s="1"/>
  <c r="C665" i="37"/>
  <c r="AM665" i="37" s="1"/>
  <c r="C661" i="37"/>
  <c r="AM661" i="37" s="1"/>
  <c r="C649" i="37"/>
  <c r="AM649" i="37" s="1"/>
  <c r="C647" i="37"/>
  <c r="AM647" i="37" s="1"/>
  <c r="C309" i="37"/>
  <c r="AM309" i="37" s="1"/>
  <c r="C313" i="37"/>
  <c r="AM313" i="37" s="1"/>
  <c r="C310" i="37"/>
  <c r="AM310" i="37" s="1"/>
  <c r="C305" i="37"/>
  <c r="AM305" i="37" s="1"/>
  <c r="C303" i="37"/>
  <c r="AM303" i="37" s="1"/>
  <c r="C298" i="37"/>
  <c r="AM298" i="37" s="1"/>
  <c r="C295" i="37"/>
  <c r="AM295" i="37" s="1"/>
  <c r="C292" i="37"/>
  <c r="AM292" i="37" s="1"/>
  <c r="C290" i="37"/>
  <c r="AM290" i="37" s="1"/>
  <c r="C285" i="37"/>
  <c r="AM285" i="37" s="1"/>
  <c r="C497" i="37"/>
  <c r="AM497" i="37" s="1"/>
  <c r="C470" i="37"/>
  <c r="AM470" i="37" s="1"/>
  <c r="C621" i="37"/>
  <c r="AM621" i="37" s="1"/>
  <c r="C618" i="37"/>
  <c r="AM618" i="37" s="1"/>
  <c r="C614" i="37"/>
  <c r="AM614" i="37" s="1"/>
  <c r="C610" i="37"/>
  <c r="AM610" i="37" s="1"/>
  <c r="C605" i="37"/>
  <c r="AM605" i="37" s="1"/>
  <c r="C602" i="37"/>
  <c r="AM602" i="37" s="1"/>
  <c r="C599" i="37"/>
  <c r="AM599" i="37" s="1"/>
  <c r="C597" i="37"/>
  <c r="AM597" i="37" s="1"/>
  <c r="C586" i="37"/>
  <c r="AM586" i="37" s="1"/>
  <c r="C583" i="37"/>
  <c r="AM583" i="37" s="1"/>
  <c r="C681" i="37"/>
  <c r="AM681" i="37" s="1"/>
  <c r="C677" i="37"/>
  <c r="AM677" i="37" s="1"/>
  <c r="C672" i="37"/>
  <c r="AM672" i="37" s="1"/>
  <c r="C658" i="37"/>
  <c r="AM658" i="37" s="1"/>
  <c r="C653" i="37"/>
  <c r="AM653" i="37" s="1"/>
  <c r="H3208" i="156"/>
  <c r="C1201" i="37"/>
  <c r="AM1201" i="37" s="1"/>
  <c r="C1197" i="37"/>
  <c r="AM1197" i="37" s="1"/>
  <c r="F1194" i="37"/>
  <c r="G1194" i="37" s="1"/>
  <c r="J2736" i="156"/>
  <c r="J2732" i="156"/>
  <c r="J2731" i="156"/>
  <c r="J2729" i="156"/>
  <c r="G290" i="37" s="1"/>
  <c r="J2726" i="156"/>
  <c r="G287" i="37" s="1"/>
  <c r="J2724" i="156"/>
  <c r="G285" i="37" s="1"/>
  <c r="J2720" i="156"/>
  <c r="G281" i="37" s="1"/>
  <c r="J2719" i="156"/>
  <c r="J2718" i="156"/>
  <c r="G279" i="37" s="1"/>
  <c r="J2716" i="156"/>
  <c r="G277" i="37" s="1"/>
  <c r="E2863" i="156"/>
  <c r="G2863" i="156" s="1"/>
  <c r="D465" i="37" s="1"/>
  <c r="H2789" i="156"/>
  <c r="E2894" i="156"/>
  <c r="G2894" i="156" s="1"/>
  <c r="D496" i="37" s="1"/>
  <c r="H2820" i="156"/>
  <c r="E3152" i="156"/>
  <c r="G3152" i="156" s="1"/>
  <c r="D650" i="37" s="1"/>
  <c r="H3085" i="156"/>
  <c r="H3354" i="156"/>
  <c r="E1077" i="37" s="1"/>
  <c r="H3014" i="156"/>
  <c r="E588" i="37" s="1"/>
  <c r="I2826" i="156"/>
  <c r="I2977" i="156"/>
  <c r="I3145" i="156"/>
  <c r="F643" i="37" s="1"/>
  <c r="Q3068" i="156"/>
  <c r="S3068" i="156" s="1"/>
  <c r="Q3072" i="156"/>
  <c r="S3072" i="156" s="1"/>
  <c r="Q3073" i="156"/>
  <c r="S3073" i="156" s="1"/>
  <c r="Q3066" i="156"/>
  <c r="S3066" i="156" s="1"/>
  <c r="Q3070" i="156"/>
  <c r="S3070" i="156" s="1"/>
  <c r="Q3067" i="156"/>
  <c r="S3067" i="156" s="1"/>
  <c r="Q3071" i="156"/>
  <c r="S3071" i="156" s="1"/>
  <c r="J2943" i="156"/>
  <c r="J3021" i="156" s="1"/>
  <c r="G595" i="37" s="1"/>
  <c r="E3354" i="156"/>
  <c r="G3354" i="156" s="1"/>
  <c r="D1077" i="37" s="1"/>
  <c r="J2673" i="156"/>
  <c r="J2671" i="156"/>
  <c r="J2674" i="156"/>
  <c r="E2859" i="156"/>
  <c r="G2859" i="156" s="1"/>
  <c r="D461" i="37" s="1"/>
  <c r="E2875" i="156"/>
  <c r="G2875" i="156" s="1"/>
  <c r="D477" i="37" s="1"/>
  <c r="J2784" i="156"/>
  <c r="J2787" i="156"/>
  <c r="J2792" i="156"/>
  <c r="J2797" i="156"/>
  <c r="J2800" i="156"/>
  <c r="J2804" i="156"/>
  <c r="E3010" i="156"/>
  <c r="G3010" i="156" s="1"/>
  <c r="D584" i="37" s="1"/>
  <c r="E3049" i="156"/>
  <c r="G3049" i="156" s="1"/>
  <c r="D623" i="37" s="1"/>
  <c r="J2931" i="156"/>
  <c r="J3009" i="156" s="1"/>
  <c r="G583" i="37" s="1"/>
  <c r="J2934" i="156"/>
  <c r="J3012" i="156" s="1"/>
  <c r="G586" i="37" s="1"/>
  <c r="J2939" i="156"/>
  <c r="J3017" i="156" s="1"/>
  <c r="G591" i="37" s="1"/>
  <c r="J2944" i="156"/>
  <c r="J3022" i="156" s="1"/>
  <c r="G596" i="37" s="1"/>
  <c r="J2946" i="156"/>
  <c r="J3024" i="156" s="1"/>
  <c r="G598" i="37" s="1"/>
  <c r="J2948" i="156"/>
  <c r="J3026" i="156" s="1"/>
  <c r="J2951" i="156"/>
  <c r="J2954" i="156"/>
  <c r="J3067" i="156"/>
  <c r="J3069" i="156"/>
  <c r="J3071" i="156"/>
  <c r="E3164" i="156"/>
  <c r="G3164" i="156" s="1"/>
  <c r="D662" i="37" s="1"/>
  <c r="E3186" i="156"/>
  <c r="G3186" i="156" s="1"/>
  <c r="D684" i="37" s="1"/>
  <c r="J3080" i="156"/>
  <c r="J3088" i="156"/>
  <c r="J3093" i="156"/>
  <c r="J3100" i="156"/>
  <c r="E3350" i="156"/>
  <c r="G3350" i="156" s="1"/>
  <c r="D1073" i="37" s="1"/>
  <c r="E3366" i="156"/>
  <c r="G3366" i="156" s="1"/>
  <c r="D1089" i="37" s="1"/>
  <c r="E3388" i="156"/>
  <c r="G3388" i="156" s="1"/>
  <c r="D1111" i="37" s="1"/>
  <c r="E2870" i="156"/>
  <c r="G2870" i="156" s="1"/>
  <c r="D472" i="37" s="1"/>
  <c r="E2882" i="156"/>
  <c r="G2882" i="156" s="1"/>
  <c r="D484" i="37" s="1"/>
  <c r="E2897" i="156"/>
  <c r="G2897" i="156" s="1"/>
  <c r="D499" i="37" s="1"/>
  <c r="J2786" i="156"/>
  <c r="J2788" i="156"/>
  <c r="J2794" i="156"/>
  <c r="J2799" i="156"/>
  <c r="J2805" i="156"/>
  <c r="J2936" i="156"/>
  <c r="J3014" i="156" s="1"/>
  <c r="G588" i="37" s="1"/>
  <c r="E3053" i="156"/>
  <c r="G3053" i="156" s="1"/>
  <c r="D627" i="37" s="1"/>
  <c r="J2933" i="156"/>
  <c r="J3011" i="156" s="1"/>
  <c r="G585" i="37" s="1"/>
  <c r="J2935" i="156"/>
  <c r="J3013" i="156" s="1"/>
  <c r="G587" i="37" s="1"/>
  <c r="J2941" i="156"/>
  <c r="J3019" i="156" s="1"/>
  <c r="G593" i="37" s="1"/>
  <c r="J2945" i="156"/>
  <c r="J3023" i="156" s="1"/>
  <c r="G597" i="37" s="1"/>
  <c r="J2947" i="156"/>
  <c r="J3025" i="156" s="1"/>
  <c r="G599" i="37" s="1"/>
  <c r="J2953" i="156"/>
  <c r="J2973" i="156"/>
  <c r="J3066" i="156"/>
  <c r="J3068" i="156"/>
  <c r="J3070" i="156"/>
  <c r="J3072" i="156"/>
  <c r="E3159" i="156"/>
  <c r="G3159" i="156" s="1"/>
  <c r="D657" i="37" s="1"/>
  <c r="E3190" i="156"/>
  <c r="G3190" i="156" s="1"/>
  <c r="D688" i="37" s="1"/>
  <c r="J3084" i="156"/>
  <c r="J3095" i="156"/>
  <c r="J3098" i="156"/>
  <c r="J3101" i="156"/>
  <c r="E3361" i="156"/>
  <c r="G3361" i="156" s="1"/>
  <c r="D1084" i="37" s="1"/>
  <c r="E3373" i="156"/>
  <c r="G3373" i="156" s="1"/>
  <c r="D1096" i="37" s="1"/>
  <c r="E3392" i="156"/>
  <c r="G3392" i="156" s="1"/>
  <c r="D1115" i="37" s="1"/>
  <c r="E3254" i="156"/>
  <c r="G3254" i="156" s="1"/>
  <c r="E3356" i="156"/>
  <c r="G3356" i="156" s="1"/>
  <c r="D1079" i="37" s="1"/>
  <c r="E2942" i="156"/>
  <c r="I3091" i="156"/>
  <c r="E3221" i="156"/>
  <c r="E3148" i="156"/>
  <c r="G3148" i="156" s="1"/>
  <c r="D646" i="37" s="1"/>
  <c r="E3171" i="156"/>
  <c r="G3171" i="156" s="1"/>
  <c r="D669" i="37" s="1"/>
  <c r="I3156" i="156"/>
  <c r="F654" i="37" s="1"/>
  <c r="E3091" i="156"/>
  <c r="E3156" i="156"/>
  <c r="G3156" i="156" s="1"/>
  <c r="D654" i="37" s="1"/>
  <c r="I3148" i="156"/>
  <c r="F646" i="37" s="1"/>
  <c r="J3096" i="156"/>
  <c r="J3082" i="156"/>
  <c r="J3083" i="156"/>
  <c r="J3090" i="156"/>
  <c r="J3116" i="156"/>
  <c r="I3018" i="156"/>
  <c r="F592" i="37" s="1"/>
  <c r="E3027" i="156"/>
  <c r="G3027" i="156" s="1"/>
  <c r="D601" i="37" s="1"/>
  <c r="E3021" i="156"/>
  <c r="G3021" i="156" s="1"/>
  <c r="D595" i="37" s="1"/>
  <c r="E3018" i="156"/>
  <c r="G3018" i="156" s="1"/>
  <c r="D592" i="37" s="1"/>
  <c r="I3010" i="156"/>
  <c r="F584" i="37" s="1"/>
  <c r="E3014" i="156"/>
  <c r="G3014" i="156" s="1"/>
  <c r="D588" i="37" s="1"/>
  <c r="U3069" i="156"/>
  <c r="U3067" i="156"/>
  <c r="U3068" i="156"/>
  <c r="J2950" i="156"/>
  <c r="J3028" i="156" s="1"/>
  <c r="G602" i="37" s="1"/>
  <c r="I2942" i="156"/>
  <c r="I2795" i="156"/>
  <c r="E2867" i="156"/>
  <c r="G2867" i="156" s="1"/>
  <c r="D469" i="37" s="1"/>
  <c r="I2859" i="156"/>
  <c r="F461" i="37" s="1"/>
  <c r="E2795" i="156"/>
  <c r="J2793" i="156"/>
  <c r="J2802" i="156"/>
  <c r="I3016" i="156" l="1"/>
  <c r="F590" i="37" s="1"/>
  <c r="G2942" i="156"/>
  <c r="G3091" i="156"/>
  <c r="G3221" i="156"/>
  <c r="G2795" i="156"/>
  <c r="I3125" i="156"/>
  <c r="I3189" i="156" s="1"/>
  <c r="F687" i="37" s="1"/>
  <c r="I3154" i="156"/>
  <c r="F652" i="37" s="1"/>
  <c r="E611" i="37"/>
  <c r="H2957" i="156"/>
  <c r="J2957" i="156" s="1"/>
  <c r="I3052" i="156"/>
  <c r="F626" i="37" s="1"/>
  <c r="I3050" i="156"/>
  <c r="F624" i="37" s="1"/>
  <c r="I3158" i="156"/>
  <c r="F656" i="37" s="1"/>
  <c r="C601" i="37"/>
  <c r="AM601" i="37" s="1"/>
  <c r="C1096" i="37"/>
  <c r="AM1096" i="37" s="1"/>
  <c r="C472" i="37"/>
  <c r="AM472" i="37" s="1"/>
  <c r="C684" i="37"/>
  <c r="AM684" i="37" s="1"/>
  <c r="H3078" i="156"/>
  <c r="H2782" i="156"/>
  <c r="C592" i="37"/>
  <c r="AM592" i="37" s="1"/>
  <c r="C669" i="37"/>
  <c r="AM669" i="37" s="1"/>
  <c r="C1079" i="37"/>
  <c r="AM1079" i="37" s="1"/>
  <c r="C1084" i="37"/>
  <c r="AM1084" i="37" s="1"/>
  <c r="C1111" i="37"/>
  <c r="AM1111" i="37" s="1"/>
  <c r="C662" i="37"/>
  <c r="AM662" i="37" s="1"/>
  <c r="C623" i="37"/>
  <c r="AM623" i="37" s="1"/>
  <c r="C650" i="37"/>
  <c r="AM650" i="37" s="1"/>
  <c r="C465" i="37"/>
  <c r="AM465" i="37" s="1"/>
  <c r="C469" i="37"/>
  <c r="AM469" i="37" s="1"/>
  <c r="C595" i="37"/>
  <c r="AM595" i="37" s="1"/>
  <c r="C611" i="37"/>
  <c r="AM611" i="37" s="1"/>
  <c r="C654" i="37"/>
  <c r="AM654" i="37" s="1"/>
  <c r="C646" i="37"/>
  <c r="AM646" i="37" s="1"/>
  <c r="C688" i="37"/>
  <c r="C499" i="37"/>
  <c r="AM499" i="37" s="1"/>
  <c r="C1089" i="37"/>
  <c r="AM1089" i="37" s="1"/>
  <c r="C584" i="37"/>
  <c r="AM584" i="37" s="1"/>
  <c r="C477" i="37"/>
  <c r="AM477" i="37" s="1"/>
  <c r="H2829" i="156"/>
  <c r="C1194" i="37"/>
  <c r="AM1194" i="37" s="1"/>
  <c r="C588" i="37"/>
  <c r="AM588" i="37" s="1"/>
  <c r="C1115" i="37"/>
  <c r="C657" i="37"/>
  <c r="AM657" i="37" s="1"/>
  <c r="C627" i="37"/>
  <c r="C484" i="37"/>
  <c r="AM484" i="37" s="1"/>
  <c r="C1073" i="37"/>
  <c r="AM1073" i="37" s="1"/>
  <c r="C461" i="37"/>
  <c r="AM461" i="37" s="1"/>
  <c r="C1077" i="37"/>
  <c r="AM1077" i="37" s="1"/>
  <c r="C496" i="37"/>
  <c r="AM496" i="37" s="1"/>
  <c r="G280" i="37"/>
  <c r="G292" i="37"/>
  <c r="G297" i="37"/>
  <c r="G293" i="37"/>
  <c r="E3020" i="156"/>
  <c r="G3020" i="156" s="1"/>
  <c r="D594" i="37" s="1"/>
  <c r="H3007" i="156"/>
  <c r="E581" i="37" s="1"/>
  <c r="E2865" i="156"/>
  <c r="G2865" i="156" s="1"/>
  <c r="D467" i="37" s="1"/>
  <c r="H2894" i="156"/>
  <c r="E496" i="37" s="1"/>
  <c r="H3252" i="156"/>
  <c r="H3347" i="156"/>
  <c r="E3154" i="156"/>
  <c r="G3154" i="156" s="1"/>
  <c r="D652" i="37" s="1"/>
  <c r="E3016" i="156"/>
  <c r="G3016" i="156" s="1"/>
  <c r="D590" i="37" s="1"/>
  <c r="H3152" i="156"/>
  <c r="E650" i="37" s="1"/>
  <c r="H2863" i="156"/>
  <c r="E465" i="37" s="1"/>
  <c r="E3123" i="156"/>
  <c r="G3123" i="156" s="1"/>
  <c r="J3081" i="156"/>
  <c r="I3123" i="156"/>
  <c r="I3007" i="156"/>
  <c r="F581" i="37" s="1"/>
  <c r="I2856" i="156"/>
  <c r="F458" i="37" s="1"/>
  <c r="I2898" i="156"/>
  <c r="F500" i="37" s="1"/>
  <c r="J3215" i="156"/>
  <c r="J2860" i="156"/>
  <c r="G462" i="37" s="1"/>
  <c r="J2861" i="156"/>
  <c r="G463" i="37" s="1"/>
  <c r="J2876" i="156"/>
  <c r="G478" i="37" s="1"/>
  <c r="J2878" i="156"/>
  <c r="G480" i="37" s="1"/>
  <c r="J2879" i="156"/>
  <c r="G481" i="37" s="1"/>
  <c r="J2862" i="156"/>
  <c r="G464" i="37" s="1"/>
  <c r="J2870" i="156"/>
  <c r="G472" i="37" s="1"/>
  <c r="J2868" i="156"/>
  <c r="G470" i="37" s="1"/>
  <c r="J2874" i="156"/>
  <c r="G476" i="37" s="1"/>
  <c r="J2858" i="156"/>
  <c r="G460" i="37" s="1"/>
  <c r="J2871" i="156"/>
  <c r="G473" i="37" s="1"/>
  <c r="J2866" i="156"/>
  <c r="G468" i="37" s="1"/>
  <c r="J2873" i="156"/>
  <c r="G475" i="37" s="1"/>
  <c r="J2882" i="156"/>
  <c r="G484" i="37" s="1"/>
  <c r="J3149" i="156"/>
  <c r="G647" i="37" s="1"/>
  <c r="E2828" i="156"/>
  <c r="G2828" i="156" s="1"/>
  <c r="J3190" i="156"/>
  <c r="G688" i="37" s="1"/>
  <c r="J3186" i="156"/>
  <c r="G684" i="37" s="1"/>
  <c r="J3089" i="156"/>
  <c r="J3163" i="156"/>
  <c r="G661" i="37" s="1"/>
  <c r="J3354" i="156"/>
  <c r="G1077" i="37" s="1"/>
  <c r="E3007" i="156"/>
  <c r="G3007" i="156" s="1"/>
  <c r="D581" i="37" s="1"/>
  <c r="I3124" i="156"/>
  <c r="I3188" i="156" s="1"/>
  <c r="F686" i="37" s="1"/>
  <c r="E3145" i="156"/>
  <c r="G3145" i="156" s="1"/>
  <c r="D643" i="37" s="1"/>
  <c r="E2978" i="156"/>
  <c r="G2978" i="156" s="1"/>
  <c r="E2856" i="156"/>
  <c r="G2856" i="156" s="1"/>
  <c r="D458" i="37" s="1"/>
  <c r="E2901" i="156"/>
  <c r="G2901" i="156" s="1"/>
  <c r="D503" i="37" s="1"/>
  <c r="J3085" i="156"/>
  <c r="E3252" i="156"/>
  <c r="G3252" i="156" s="1"/>
  <c r="E3391" i="156"/>
  <c r="G3391" i="156" s="1"/>
  <c r="D1114" i="37" s="1"/>
  <c r="E3035" i="156"/>
  <c r="G3035" i="156" s="1"/>
  <c r="D609" i="37" s="1"/>
  <c r="E3125" i="156"/>
  <c r="G3125" i="156" s="1"/>
  <c r="E2979" i="156"/>
  <c r="G2979" i="156" s="1"/>
  <c r="J3159" i="156"/>
  <c r="G657" i="37" s="1"/>
  <c r="J3165" i="156"/>
  <c r="G663" i="37" s="1"/>
  <c r="J3167" i="156"/>
  <c r="G665" i="37" s="1"/>
  <c r="J3147" i="156"/>
  <c r="G645" i="37" s="1"/>
  <c r="J3150" i="156"/>
  <c r="G648" i="37" s="1"/>
  <c r="J3151" i="156"/>
  <c r="G649" i="37" s="1"/>
  <c r="J3155" i="156"/>
  <c r="G653" i="37" s="1"/>
  <c r="J3160" i="156"/>
  <c r="G658" i="37" s="1"/>
  <c r="J3157" i="156"/>
  <c r="G655" i="37" s="1"/>
  <c r="J3168" i="156"/>
  <c r="G666" i="37" s="1"/>
  <c r="E3253" i="156"/>
  <c r="G3253" i="156" s="1"/>
  <c r="E3360" i="156"/>
  <c r="G3360" i="156" s="1"/>
  <c r="D1083" i="37" s="1"/>
  <c r="J3162" i="156"/>
  <c r="G660" i="37" s="1"/>
  <c r="J3183" i="156"/>
  <c r="G681" i="37" s="1"/>
  <c r="E3347" i="156"/>
  <c r="G3347" i="156" s="1"/>
  <c r="D1070" i="37" s="1"/>
  <c r="E3124" i="156"/>
  <c r="G3124" i="156" s="1"/>
  <c r="E3158" i="156"/>
  <c r="G3158" i="156" s="1"/>
  <c r="D656" i="37" s="1"/>
  <c r="J3087" i="156"/>
  <c r="J3097" i="156"/>
  <c r="J3092" i="156"/>
  <c r="E2977" i="156"/>
  <c r="G2977" i="156" s="1"/>
  <c r="I2978" i="156"/>
  <c r="I3051" i="156" s="1"/>
  <c r="F625" i="37" s="1"/>
  <c r="I3020" i="156"/>
  <c r="F594" i="37" s="1"/>
  <c r="J2942" i="156"/>
  <c r="J3020" i="156" s="1"/>
  <c r="G594" i="37" s="1"/>
  <c r="E2826" i="156"/>
  <c r="G2826" i="156" s="1"/>
  <c r="J2949" i="156"/>
  <c r="J3027" i="156" s="1"/>
  <c r="G601" i="37" s="1"/>
  <c r="J2940" i="156"/>
  <c r="J3018" i="156" s="1"/>
  <c r="G592" i="37" s="1"/>
  <c r="J2932" i="156"/>
  <c r="J3010" i="156" s="1"/>
  <c r="G584" i="37" s="1"/>
  <c r="I2827" i="156"/>
  <c r="I2869" i="156"/>
  <c r="F471" i="37" s="1"/>
  <c r="I2828" i="156"/>
  <c r="I2865" i="156"/>
  <c r="F467" i="37" s="1"/>
  <c r="E2827" i="156"/>
  <c r="G2827" i="156" s="1"/>
  <c r="E2869" i="156"/>
  <c r="G2869" i="156" s="1"/>
  <c r="D471" i="37" s="1"/>
  <c r="J2796" i="156"/>
  <c r="J2785" i="156"/>
  <c r="J2801" i="156"/>
  <c r="J2789" i="156"/>
  <c r="J2670" i="156"/>
  <c r="H3035" i="156" l="1"/>
  <c r="E609" i="37" s="1"/>
  <c r="H2977" i="156"/>
  <c r="H3050" i="156" s="1"/>
  <c r="E624" i="37" s="1"/>
  <c r="J3189" i="156"/>
  <c r="G687" i="37" s="1"/>
  <c r="I3187" i="156"/>
  <c r="F685" i="37" s="1"/>
  <c r="I2900" i="156"/>
  <c r="F502" i="37" s="1"/>
  <c r="AM1115" i="37"/>
  <c r="AM688" i="37"/>
  <c r="AM627" i="37"/>
  <c r="C1114" i="37"/>
  <c r="C458" i="37"/>
  <c r="AM458" i="37" s="1"/>
  <c r="C581" i="37"/>
  <c r="AM581" i="37" s="1"/>
  <c r="C467" i="37"/>
  <c r="AM467" i="37" s="1"/>
  <c r="C471" i="37"/>
  <c r="AM471" i="37" s="1"/>
  <c r="C1070" i="37"/>
  <c r="AM1070" i="37" s="1"/>
  <c r="C1083" i="37"/>
  <c r="AM1083" i="37" s="1"/>
  <c r="C652" i="37"/>
  <c r="AM652" i="37" s="1"/>
  <c r="C656" i="37"/>
  <c r="AM656" i="37" s="1"/>
  <c r="C643" i="37"/>
  <c r="AM643" i="37" s="1"/>
  <c r="C609" i="37"/>
  <c r="AM609" i="37" s="1"/>
  <c r="C503" i="37"/>
  <c r="E3187" i="156"/>
  <c r="G3187" i="156" s="1"/>
  <c r="D685" i="37" s="1"/>
  <c r="C590" i="37"/>
  <c r="AM590" i="37" s="1"/>
  <c r="C594" i="37"/>
  <c r="AM594" i="37" s="1"/>
  <c r="E1070" i="37"/>
  <c r="H2901" i="156"/>
  <c r="E503" i="37" s="1"/>
  <c r="E2900" i="156"/>
  <c r="G2900" i="156" s="1"/>
  <c r="D502" i="37" s="1"/>
  <c r="H2856" i="156"/>
  <c r="H2826" i="156"/>
  <c r="H3256" i="156"/>
  <c r="H3389" i="156"/>
  <c r="H3145" i="156"/>
  <c r="E643" i="37" s="1"/>
  <c r="H3123" i="156"/>
  <c r="J2863" i="156"/>
  <c r="G465" i="37" s="1"/>
  <c r="J2867" i="156"/>
  <c r="G469" i="37" s="1"/>
  <c r="J2869" i="156"/>
  <c r="G471" i="37" s="1"/>
  <c r="J2875" i="156"/>
  <c r="G477" i="37" s="1"/>
  <c r="J2859" i="156"/>
  <c r="G461" i="37" s="1"/>
  <c r="I3127" i="156"/>
  <c r="I3191" i="156" s="1"/>
  <c r="F689" i="37" s="1"/>
  <c r="J3156" i="156"/>
  <c r="G654" i="37" s="1"/>
  <c r="J3208" i="156"/>
  <c r="E2898" i="156"/>
  <c r="G2898" i="156" s="1"/>
  <c r="D500" i="37" s="1"/>
  <c r="E3188" i="156"/>
  <c r="G3188" i="156" s="1"/>
  <c r="D686" i="37" s="1"/>
  <c r="E3390" i="156"/>
  <c r="G3390" i="156" s="1"/>
  <c r="D1113" i="37" s="1"/>
  <c r="E3052" i="156"/>
  <c r="G3052" i="156" s="1"/>
  <c r="D626" i="37" s="1"/>
  <c r="E3389" i="156"/>
  <c r="G3389" i="156" s="1"/>
  <c r="D1112" i="37" s="1"/>
  <c r="E3051" i="156"/>
  <c r="G3051" i="156" s="1"/>
  <c r="D625" i="37" s="1"/>
  <c r="E2899" i="156"/>
  <c r="G2899" i="156" s="1"/>
  <c r="D501" i="37" s="1"/>
  <c r="E3189" i="156"/>
  <c r="G3189" i="156" s="1"/>
  <c r="D687" i="37" s="1"/>
  <c r="E3256" i="156"/>
  <c r="G3256" i="156" s="1"/>
  <c r="J3152" i="156"/>
  <c r="G650" i="37" s="1"/>
  <c r="J3158" i="156"/>
  <c r="G656" i="37" s="1"/>
  <c r="J3148" i="156"/>
  <c r="G646" i="37" s="1"/>
  <c r="J3154" i="156"/>
  <c r="G652" i="37" s="1"/>
  <c r="J3164" i="156"/>
  <c r="G662" i="37" s="1"/>
  <c r="E3127" i="156"/>
  <c r="G3127" i="156" s="1"/>
  <c r="J3091" i="156"/>
  <c r="E2981" i="156"/>
  <c r="G2981" i="156" s="1"/>
  <c r="E3050" i="156"/>
  <c r="G3050" i="156" s="1"/>
  <c r="D624" i="37" s="1"/>
  <c r="E2830" i="156"/>
  <c r="G2830" i="156" s="1"/>
  <c r="J2938" i="156"/>
  <c r="J3016" i="156" s="1"/>
  <c r="G590" i="37" s="1"/>
  <c r="I2899" i="156"/>
  <c r="F501" i="37" s="1"/>
  <c r="I2830" i="156"/>
  <c r="I2902" i="156" s="1"/>
  <c r="F504" i="37" s="1"/>
  <c r="J2828" i="156"/>
  <c r="J2791" i="156"/>
  <c r="J2795" i="156"/>
  <c r="H2981" i="156" l="1"/>
  <c r="H3054" i="156" s="1"/>
  <c r="E628" i="37" s="1"/>
  <c r="AM1114" i="37"/>
  <c r="AM503" i="37"/>
  <c r="C687" i="37"/>
  <c r="C626" i="37"/>
  <c r="C624" i="37"/>
  <c r="C501" i="37"/>
  <c r="AM501" i="37" s="1"/>
  <c r="C1113" i="37"/>
  <c r="AM1113" i="37" s="1"/>
  <c r="C625" i="37"/>
  <c r="AM625" i="37" s="1"/>
  <c r="C686" i="37"/>
  <c r="AM686" i="37" s="1"/>
  <c r="C1112" i="37"/>
  <c r="C500" i="37"/>
  <c r="C685" i="37"/>
  <c r="E1112" i="37"/>
  <c r="J3145" i="156"/>
  <c r="G643" i="37" s="1"/>
  <c r="C502" i="37"/>
  <c r="E458" i="37"/>
  <c r="H3393" i="156"/>
  <c r="H3187" i="156"/>
  <c r="E685" i="37" s="1"/>
  <c r="H3127" i="156"/>
  <c r="H2898" i="156"/>
  <c r="E500" i="37" s="1"/>
  <c r="H2830" i="156"/>
  <c r="J2865" i="156"/>
  <c r="G467" i="37" s="1"/>
  <c r="J2826" i="156"/>
  <c r="J2856" i="156"/>
  <c r="G458" i="37" s="1"/>
  <c r="E3191" i="156"/>
  <c r="G3191" i="156" s="1"/>
  <c r="D689" i="37" s="1"/>
  <c r="E3393" i="156"/>
  <c r="G3393" i="156" s="1"/>
  <c r="D1116" i="37" s="1"/>
  <c r="E2902" i="156"/>
  <c r="G2902" i="156" s="1"/>
  <c r="D504" i="37" s="1"/>
  <c r="E3054" i="156"/>
  <c r="G3054" i="156" s="1"/>
  <c r="D628" i="37" s="1"/>
  <c r="J2900" i="156"/>
  <c r="G502" i="37" s="1"/>
  <c r="J3188" i="156"/>
  <c r="G686" i="37" s="1"/>
  <c r="J2899" i="156"/>
  <c r="G501" i="37" s="1"/>
  <c r="AM502" i="37" l="1"/>
  <c r="AM500" i="37"/>
  <c r="AM687" i="37"/>
  <c r="AM1112" i="37"/>
  <c r="AM624" i="37"/>
  <c r="AM685" i="37"/>
  <c r="AM626" i="37"/>
  <c r="C628" i="37"/>
  <c r="C504" i="37"/>
  <c r="C1116" i="37"/>
  <c r="C689" i="37"/>
  <c r="E1116" i="37"/>
  <c r="J3187" i="156"/>
  <c r="G685" i="37" s="1"/>
  <c r="H2902" i="156"/>
  <c r="E504" i="37" s="1"/>
  <c r="H3191" i="156"/>
  <c r="E689" i="37" s="1"/>
  <c r="J2898" i="156"/>
  <c r="G500" i="37" s="1"/>
  <c r="I2665" i="156"/>
  <c r="I2728" i="156" s="1"/>
  <c r="F289" i="37" s="1"/>
  <c r="I2662" i="156"/>
  <c r="I2717" i="156"/>
  <c r="F278" i="37" s="1"/>
  <c r="E2670" i="156"/>
  <c r="G2670" i="156" s="1"/>
  <c r="E2665" i="156"/>
  <c r="G2665" i="156" s="1"/>
  <c r="H2658" i="156"/>
  <c r="I2527" i="156"/>
  <c r="E2527" i="156"/>
  <c r="G2527" i="156" s="1"/>
  <c r="I2534" i="156"/>
  <c r="J2534" i="156" s="1"/>
  <c r="E2534" i="156"/>
  <c r="G2534" i="156" s="1"/>
  <c r="I2628" i="156"/>
  <c r="F70" i="37" s="1"/>
  <c r="E2628" i="156"/>
  <c r="G2628" i="156" s="1"/>
  <c r="D70" i="37" s="1"/>
  <c r="F68" i="37"/>
  <c r="C68" i="37"/>
  <c r="AM68" i="37" s="1"/>
  <c r="I2725" i="156" l="1"/>
  <c r="F286" i="37" s="1"/>
  <c r="AM689" i="37"/>
  <c r="AM1116" i="37"/>
  <c r="AM504" i="37"/>
  <c r="AM628" i="37"/>
  <c r="H2651" i="156"/>
  <c r="C70" i="37"/>
  <c r="AM70" i="37" s="1"/>
  <c r="J3191" i="156"/>
  <c r="G689" i="37" s="1"/>
  <c r="J2717" i="156"/>
  <c r="J2728" i="156"/>
  <c r="G289" i="37" s="1"/>
  <c r="H2721" i="156"/>
  <c r="E282" i="37" s="1"/>
  <c r="E2717" i="156"/>
  <c r="G2717" i="156" s="1"/>
  <c r="D278" i="37" s="1"/>
  <c r="E2733" i="156"/>
  <c r="G2733" i="156" s="1"/>
  <c r="D294" i="37" s="1"/>
  <c r="E2758" i="156"/>
  <c r="G2758" i="156" s="1"/>
  <c r="D319" i="37" s="1"/>
  <c r="E2728" i="156"/>
  <c r="G2728" i="156" s="1"/>
  <c r="D289" i="37" s="1"/>
  <c r="E2740" i="156"/>
  <c r="G2740" i="156" s="1"/>
  <c r="D301" i="37" s="1"/>
  <c r="I2664" i="156"/>
  <c r="I2660" i="156"/>
  <c r="E2725" i="156"/>
  <c r="G2725" i="156" s="1"/>
  <c r="D286" i="37" s="1"/>
  <c r="J2657" i="156"/>
  <c r="J2668" i="156"/>
  <c r="J2653" i="156"/>
  <c r="J2669" i="156"/>
  <c r="E2721" i="156"/>
  <c r="G2721" i="156" s="1"/>
  <c r="D282" i="37" s="1"/>
  <c r="J2655" i="156"/>
  <c r="E2664" i="156"/>
  <c r="J2666" i="156"/>
  <c r="J2663" i="156"/>
  <c r="J2661" i="156"/>
  <c r="G2664" i="156" l="1"/>
  <c r="J2725" i="156"/>
  <c r="G286" i="37" s="1"/>
  <c r="I2727" i="156"/>
  <c r="F288" i="37" s="1"/>
  <c r="C282" i="37"/>
  <c r="AM282" i="37" s="1"/>
  <c r="C301" i="37"/>
  <c r="AM301" i="37" s="1"/>
  <c r="C278" i="37"/>
  <c r="AM278" i="37" s="1"/>
  <c r="C289" i="37"/>
  <c r="AM289" i="37" s="1"/>
  <c r="C286" i="37"/>
  <c r="AM286" i="37" s="1"/>
  <c r="C319" i="37"/>
  <c r="E2693" i="156"/>
  <c r="G2693" i="156" s="1"/>
  <c r="C294" i="37"/>
  <c r="AM294" i="37" s="1"/>
  <c r="G278" i="37"/>
  <c r="J2721" i="156"/>
  <c r="H2714" i="156"/>
  <c r="E275" i="37" s="1"/>
  <c r="H2692" i="156"/>
  <c r="I2723" i="156"/>
  <c r="F284" i="37" s="1"/>
  <c r="I2714" i="156"/>
  <c r="F275" i="37" s="1"/>
  <c r="E2714" i="156"/>
  <c r="G2714" i="156" s="1"/>
  <c r="D275" i="37" s="1"/>
  <c r="I2693" i="156"/>
  <c r="I2756" i="156" s="1"/>
  <c r="F317" i="37" s="1"/>
  <c r="I2694" i="156"/>
  <c r="I2692" i="156"/>
  <c r="J2662" i="156"/>
  <c r="J2658" i="156"/>
  <c r="E2727" i="156"/>
  <c r="G2727" i="156" s="1"/>
  <c r="D288" i="37" s="1"/>
  <c r="E2723" i="156"/>
  <c r="G2723" i="156" s="1"/>
  <c r="D284" i="37" s="1"/>
  <c r="J2654" i="156"/>
  <c r="J2665" i="156"/>
  <c r="J2660" i="156"/>
  <c r="I2757" i="156" l="1"/>
  <c r="F318" i="37" s="1"/>
  <c r="I2755" i="156"/>
  <c r="F316" i="37" s="1"/>
  <c r="J2727" i="156"/>
  <c r="G288" i="37" s="1"/>
  <c r="AM319" i="37"/>
  <c r="C288" i="37"/>
  <c r="AM288" i="37" s="1"/>
  <c r="C275" i="37"/>
  <c r="AM275" i="37" s="1"/>
  <c r="C284" i="37"/>
  <c r="AM284" i="37" s="1"/>
  <c r="G282" i="37"/>
  <c r="J2723" i="156"/>
  <c r="G284" i="37" s="1"/>
  <c r="J2714" i="156"/>
  <c r="G275" i="37" s="1"/>
  <c r="H2755" i="156"/>
  <c r="E316" i="37" s="1"/>
  <c r="H2696" i="156"/>
  <c r="E2757" i="156"/>
  <c r="G2757" i="156" s="1"/>
  <c r="D318" i="37" s="1"/>
  <c r="E2755" i="156"/>
  <c r="G2755" i="156" s="1"/>
  <c r="D316" i="37" s="1"/>
  <c r="I2696" i="156"/>
  <c r="I2759" i="156" s="1"/>
  <c r="F320" i="37" s="1"/>
  <c r="J2651" i="156"/>
  <c r="J2694" i="156"/>
  <c r="J2664" i="156"/>
  <c r="E2696" i="156"/>
  <c r="G2696" i="156" s="1"/>
  <c r="E2756" i="156"/>
  <c r="G2756" i="156" s="1"/>
  <c r="D317" i="37" s="1"/>
  <c r="C317" i="37" l="1"/>
  <c r="AM317" i="37" s="1"/>
  <c r="C316" i="37"/>
  <c r="C318" i="37"/>
  <c r="H2759" i="156"/>
  <c r="E320" i="37" s="1"/>
  <c r="E2759" i="156"/>
  <c r="G2759" i="156" s="1"/>
  <c r="D320" i="37" s="1"/>
  <c r="E2611" i="156"/>
  <c r="G2611" i="156" s="1"/>
  <c r="D53" i="37" s="1"/>
  <c r="AM318" i="37" l="1"/>
  <c r="AM316" i="37"/>
  <c r="C320" i="37"/>
  <c r="C53" i="37"/>
  <c r="AM53" i="37" s="1"/>
  <c r="AM320" i="37" l="1"/>
  <c r="I2597" i="156"/>
  <c r="F39" i="37" s="1"/>
  <c r="F1207" i="37" s="1"/>
  <c r="E2597" i="156"/>
  <c r="G2597" i="156" s="1"/>
  <c r="D39" i="37" s="1"/>
  <c r="I2594" i="156"/>
  <c r="F36" i="37" s="1"/>
  <c r="E2594" i="156"/>
  <c r="G2594" i="156" s="1"/>
  <c r="D36" i="37" s="1"/>
  <c r="D1203" i="37" s="1"/>
  <c r="E2593" i="156"/>
  <c r="G2593" i="156" s="1"/>
  <c r="D35" i="37" s="1"/>
  <c r="D1202" i="37" s="1"/>
  <c r="E2591" i="156"/>
  <c r="G2591" i="156" s="1"/>
  <c r="D33" i="37" s="1"/>
  <c r="D1199" i="37" s="1"/>
  <c r="E2589" i="156"/>
  <c r="G2589" i="156" s="1"/>
  <c r="D31" i="37" s="1"/>
  <c r="D1196" i="37" s="1"/>
  <c r="E2588" i="156"/>
  <c r="G2588" i="156" s="1"/>
  <c r="D30" i="37" s="1"/>
  <c r="D1195" i="37" s="1"/>
  <c r="I2586" i="156"/>
  <c r="F28" i="37" s="1"/>
  <c r="F1193" i="37" s="1"/>
  <c r="E2586" i="156"/>
  <c r="G2586" i="156" s="1"/>
  <c r="D28" i="37" s="1"/>
  <c r="D1193" i="37" s="1"/>
  <c r="I2583" i="156"/>
  <c r="F25" i="37" s="1"/>
  <c r="F1190" i="37" s="1"/>
  <c r="E2583" i="156"/>
  <c r="G2583" i="156" s="1"/>
  <c r="D25" i="37" s="1"/>
  <c r="D1190" i="37" s="1"/>
  <c r="I2581" i="156"/>
  <c r="F23" i="37" s="1"/>
  <c r="F1188" i="37" s="1"/>
  <c r="E2581" i="156"/>
  <c r="G2581" i="156" s="1"/>
  <c r="D23" i="37" s="1"/>
  <c r="D1188" i="37" s="1"/>
  <c r="C31" i="37" l="1"/>
  <c r="AM31" i="37" s="1"/>
  <c r="C23" i="37"/>
  <c r="C28" i="37"/>
  <c r="AM28" i="37" s="1"/>
  <c r="C33" i="37"/>
  <c r="C39" i="37"/>
  <c r="AM39" i="37" s="1"/>
  <c r="C35" i="37"/>
  <c r="C25" i="37"/>
  <c r="C30" i="37"/>
  <c r="AM30" i="37" s="1"/>
  <c r="C36" i="37"/>
  <c r="I2578" i="156"/>
  <c r="F20" i="37" s="1"/>
  <c r="F1184" i="37"/>
  <c r="I2576" i="156"/>
  <c r="F18" i="37" s="1"/>
  <c r="E2576" i="156"/>
  <c r="G2576" i="156" s="1"/>
  <c r="D18" i="37" s="1"/>
  <c r="D1183" i="37" s="1"/>
  <c r="I2575" i="156"/>
  <c r="F17" i="37" s="1"/>
  <c r="E2575" i="156"/>
  <c r="G2575" i="156" s="1"/>
  <c r="D17" i="37" s="1"/>
  <c r="D1182" i="37" s="1"/>
  <c r="I2573" i="156"/>
  <c r="F15" i="37" s="1"/>
  <c r="E2573" i="156"/>
  <c r="G2573" i="156" s="1"/>
  <c r="D15" i="37" s="1"/>
  <c r="D1180" i="37" s="1"/>
  <c r="C1193" i="37" l="1"/>
  <c r="AM1193" i="37" s="1"/>
  <c r="C1196" i="37"/>
  <c r="AM1196" i="37" s="1"/>
  <c r="C1190" i="37"/>
  <c r="AM1190" i="37" s="1"/>
  <c r="AM25" i="37"/>
  <c r="C1202" i="37"/>
  <c r="AM1202" i="37" s="1"/>
  <c r="AM35" i="37"/>
  <c r="C1188" i="37"/>
  <c r="AM1188" i="37" s="1"/>
  <c r="AM23" i="37"/>
  <c r="C1203" i="37"/>
  <c r="AM1203" i="37" s="1"/>
  <c r="AM36" i="37"/>
  <c r="C1199" i="37"/>
  <c r="AM1199" i="37" s="1"/>
  <c r="AM33" i="37"/>
  <c r="C1195" i="37"/>
  <c r="AM1195" i="37" s="1"/>
  <c r="C15" i="37"/>
  <c r="AM15" i="37" s="1"/>
  <c r="C18" i="37"/>
  <c r="AM18" i="37" s="1"/>
  <c r="C17" i="37"/>
  <c r="AM17" i="37" s="1"/>
  <c r="F1183" i="37"/>
  <c r="F1185" i="37"/>
  <c r="F1182" i="37"/>
  <c r="F1180" i="37"/>
  <c r="AK2535" i="156"/>
  <c r="AJ2535" i="156"/>
  <c r="V2535" i="156"/>
  <c r="AK2528" i="156"/>
  <c r="AJ2528" i="156"/>
  <c r="V2528" i="156"/>
  <c r="AE2525" i="156"/>
  <c r="I2514" i="156"/>
  <c r="E2514" i="156"/>
  <c r="G2514" i="156" s="1"/>
  <c r="I2503" i="156"/>
  <c r="I2484" i="156"/>
  <c r="I2479" i="156"/>
  <c r="I2488" i="156" s="1"/>
  <c r="E2487" i="156"/>
  <c r="E2484" i="156"/>
  <c r="G2484" i="156" s="1"/>
  <c r="E2479" i="156"/>
  <c r="G2479" i="156" s="1"/>
  <c r="M2496" i="156"/>
  <c r="N2496" i="156"/>
  <c r="P2496" i="156" s="1"/>
  <c r="E2497" i="156"/>
  <c r="G2497" i="156" s="1"/>
  <c r="I2497" i="156"/>
  <c r="I2498" i="156" s="1"/>
  <c r="L2497" i="156"/>
  <c r="L2498" i="156" s="1"/>
  <c r="I2463" i="156"/>
  <c r="I2462" i="156"/>
  <c r="I2467" i="156" s="1"/>
  <c r="I2459" i="156"/>
  <c r="I2458" i="156" s="1"/>
  <c r="I2466" i="156" s="1"/>
  <c r="I2468" i="156" s="1"/>
  <c r="E2463" i="156"/>
  <c r="G2463" i="156" s="1"/>
  <c r="E2462" i="156"/>
  <c r="G2462" i="156" s="1"/>
  <c r="E2459" i="156"/>
  <c r="G2459" i="156" s="1"/>
  <c r="I2446" i="156"/>
  <c r="I2451" i="156" s="1"/>
  <c r="I2452" i="156"/>
  <c r="E2452" i="156"/>
  <c r="G2452" i="156" s="1"/>
  <c r="E2447" i="156"/>
  <c r="G2447" i="156" s="1"/>
  <c r="I2420" i="156"/>
  <c r="I2432" i="156"/>
  <c r="E2432" i="156"/>
  <c r="G2432" i="156" s="1"/>
  <c r="I2410" i="156"/>
  <c r="I2405" i="156"/>
  <c r="I2404" i="156"/>
  <c r="I2409" i="156" s="1"/>
  <c r="E2410" i="156"/>
  <c r="G2410" i="156" s="1"/>
  <c r="E2405" i="156"/>
  <c r="G2405" i="156" s="1"/>
  <c r="E2404" i="156"/>
  <c r="G2404" i="156" s="1"/>
  <c r="I2385" i="156"/>
  <c r="I2384" i="156"/>
  <c r="E2385" i="156"/>
  <c r="G2385" i="156" s="1"/>
  <c r="I2383" i="156"/>
  <c r="I2289" i="156"/>
  <c r="I2288" i="156"/>
  <c r="I2293" i="156" s="1"/>
  <c r="I2273" i="156"/>
  <c r="I2272" i="156"/>
  <c r="I2277" i="156" s="1"/>
  <c r="I2269" i="156"/>
  <c r="I2268" i="156" s="1"/>
  <c r="I2240" i="156"/>
  <c r="I2233" i="156"/>
  <c r="I2219" i="156"/>
  <c r="I2217" i="156" s="1"/>
  <c r="I2206" i="156"/>
  <c r="I2201" i="156"/>
  <c r="I2195" i="156"/>
  <c r="I2192" i="156" s="1"/>
  <c r="E2240" i="156"/>
  <c r="G2240" i="156" s="1"/>
  <c r="E2233" i="156"/>
  <c r="G2233" i="156" s="1"/>
  <c r="E2211" i="156"/>
  <c r="G2211" i="156" s="1"/>
  <c r="E2206" i="156"/>
  <c r="G2206" i="156" s="1"/>
  <c r="I2169" i="156"/>
  <c r="I2156" i="156"/>
  <c r="I2136" i="156"/>
  <c r="I2133" i="156"/>
  <c r="I2125" i="156"/>
  <c r="I2122" i="156" s="1"/>
  <c r="E2169" i="156"/>
  <c r="G2169" i="156" s="1"/>
  <c r="E2163" i="156"/>
  <c r="G2163" i="156" s="1"/>
  <c r="E2156" i="156"/>
  <c r="G2156" i="156" s="1"/>
  <c r="E2141" i="156"/>
  <c r="G2141" i="156" s="1"/>
  <c r="E2136" i="156"/>
  <c r="G2136" i="156" s="1"/>
  <c r="E2133" i="156"/>
  <c r="G2133" i="156" s="1"/>
  <c r="I2105" i="156"/>
  <c r="I2072" i="156"/>
  <c r="I2069" i="156"/>
  <c r="I2061" i="156"/>
  <c r="I2058" i="156" s="1"/>
  <c r="J2062" i="156"/>
  <c r="E2105" i="156"/>
  <c r="G2105" i="156" s="1"/>
  <c r="E2099" i="156"/>
  <c r="G2099" i="156" s="1"/>
  <c r="E2085" i="156"/>
  <c r="E2077" i="156"/>
  <c r="G2077" i="156" s="1"/>
  <c r="E2072" i="156"/>
  <c r="G2072" i="156" s="1"/>
  <c r="E2069" i="156"/>
  <c r="G2069" i="156" s="1"/>
  <c r="I2035" i="156"/>
  <c r="I1975" i="156"/>
  <c r="I1974" i="156" s="1"/>
  <c r="G2487" i="156" l="1"/>
  <c r="H2487" i="156" s="1"/>
  <c r="E2083" i="156"/>
  <c r="G2083" i="156" s="1"/>
  <c r="G2085" i="156"/>
  <c r="I2067" i="156"/>
  <c r="I2033" i="156"/>
  <c r="I2502" i="156"/>
  <c r="I2512" i="156" s="1"/>
  <c r="AE2528" i="156"/>
  <c r="AE2535" i="156"/>
  <c r="C1180" i="37"/>
  <c r="AM1180" i="37" s="1"/>
  <c r="C1184" i="37"/>
  <c r="AM1184" i="37" s="1"/>
  <c r="C1183" i="37"/>
  <c r="AM1183" i="37" s="1"/>
  <c r="C1182" i="37"/>
  <c r="AM1182" i="37" s="1"/>
  <c r="Q2496" i="156"/>
  <c r="Q2497" i="156" s="1"/>
  <c r="Q2498" i="156" s="1"/>
  <c r="J2380" i="156"/>
  <c r="J2008" i="156"/>
  <c r="J2023" i="156"/>
  <c r="J2030" i="156"/>
  <c r="E2067" i="156"/>
  <c r="G2067" i="156" s="1"/>
  <c r="J2060" i="156"/>
  <c r="J2063" i="156"/>
  <c r="J2068" i="156"/>
  <c r="J2069" i="156"/>
  <c r="J2126" i="156"/>
  <c r="J2132" i="156"/>
  <c r="J2137" i="156"/>
  <c r="J2147" i="156"/>
  <c r="J2221" i="156"/>
  <c r="E2277" i="156"/>
  <c r="G2277" i="156" s="1"/>
  <c r="J2273" i="156"/>
  <c r="E2293" i="156"/>
  <c r="G2293" i="156" s="1"/>
  <c r="J2290" i="156"/>
  <c r="J2368" i="156"/>
  <c r="J2382" i="156"/>
  <c r="J2406" i="156"/>
  <c r="J2451" i="156"/>
  <c r="E2467" i="156"/>
  <c r="G2467" i="156" s="1"/>
  <c r="E2498" i="156"/>
  <c r="G2498" i="156" s="1"/>
  <c r="J2496" i="156"/>
  <c r="E2488" i="156"/>
  <c r="G2488" i="156" s="1"/>
  <c r="J2486" i="156"/>
  <c r="J2026" i="156"/>
  <c r="J2031" i="156"/>
  <c r="J2065" i="156"/>
  <c r="J2073" i="156"/>
  <c r="J2078" i="156"/>
  <c r="J2083" i="156"/>
  <c r="J2101" i="156"/>
  <c r="J2124" i="156"/>
  <c r="J2129" i="156"/>
  <c r="J2142" i="156"/>
  <c r="J2165" i="156"/>
  <c r="E2276" i="156"/>
  <c r="G2276" i="156" s="1"/>
  <c r="E2292" i="156"/>
  <c r="G2292" i="156" s="1"/>
  <c r="E2384" i="156"/>
  <c r="G2384" i="156" s="1"/>
  <c r="E2409" i="156"/>
  <c r="G2409" i="156" s="1"/>
  <c r="J2448" i="156"/>
  <c r="E2458" i="156"/>
  <c r="G2458" i="156" s="1"/>
  <c r="J2467" i="156"/>
  <c r="J2461" i="156"/>
  <c r="J2080" i="156"/>
  <c r="J2081" i="156"/>
  <c r="J2211" i="156"/>
  <c r="J2134" i="156"/>
  <c r="E2131" i="156"/>
  <c r="G2131" i="156" s="1"/>
  <c r="I2131" i="156"/>
  <c r="J2199" i="156"/>
  <c r="J2127" i="156"/>
  <c r="J2196" i="156"/>
  <c r="J2194" i="156"/>
  <c r="AH2535" i="156"/>
  <c r="AH2525" i="156"/>
  <c r="AH2528" i="156" s="1"/>
  <c r="J2526" i="156"/>
  <c r="J2484" i="156"/>
  <c r="I2490" i="156"/>
  <c r="N2497" i="156"/>
  <c r="P2497" i="156" s="1"/>
  <c r="J2485" i="156"/>
  <c r="M2498" i="156"/>
  <c r="M2497" i="156"/>
  <c r="J2498" i="156"/>
  <c r="T2496" i="156"/>
  <c r="J2464" i="156"/>
  <c r="J2463" i="156"/>
  <c r="E2446" i="156"/>
  <c r="G2446" i="156" s="1"/>
  <c r="J2452" i="156"/>
  <c r="J2447" i="156"/>
  <c r="J2404" i="156"/>
  <c r="J2410" i="156"/>
  <c r="J2405" i="156"/>
  <c r="J2367" i="156"/>
  <c r="I2386" i="156"/>
  <c r="J2271" i="156"/>
  <c r="I2135" i="156"/>
  <c r="J2219" i="156"/>
  <c r="J2212" i="156"/>
  <c r="J2277" i="156"/>
  <c r="E2205" i="156"/>
  <c r="J2202" i="156"/>
  <c r="J2207" i="156"/>
  <c r="I2276" i="156"/>
  <c r="I2278" i="156" s="1"/>
  <c r="I2071" i="156"/>
  <c r="J2220" i="156"/>
  <c r="J2274" i="156"/>
  <c r="J2289" i="156"/>
  <c r="J2072" i="156"/>
  <c r="I2205" i="156"/>
  <c r="E2135" i="156"/>
  <c r="J2136" i="156"/>
  <c r="J2141" i="156"/>
  <c r="J2230" i="156"/>
  <c r="E2071" i="156"/>
  <c r="J2070" i="156"/>
  <c r="J2077" i="156"/>
  <c r="J2011" i="156"/>
  <c r="I1972" i="156"/>
  <c r="I1964" i="156"/>
  <c r="I1961" i="156" s="1"/>
  <c r="I2104" i="156" l="1"/>
  <c r="J2487" i="156"/>
  <c r="H2490" i="156"/>
  <c r="J2490" i="156" s="1"/>
  <c r="G2071" i="156"/>
  <c r="G2135" i="156"/>
  <c r="G2205" i="156"/>
  <c r="I1970" i="156"/>
  <c r="I2167" i="156"/>
  <c r="I2103" i="156"/>
  <c r="I2515" i="156"/>
  <c r="J2515" i="156" s="1"/>
  <c r="E2239" i="156"/>
  <c r="G2239" i="156" s="1"/>
  <c r="E2490" i="156"/>
  <c r="G2490" i="156" s="1"/>
  <c r="I2102" i="156"/>
  <c r="I2166" i="156"/>
  <c r="E2166" i="156"/>
  <c r="G2166" i="156" s="1"/>
  <c r="I2168" i="156"/>
  <c r="J2125" i="156"/>
  <c r="I2237" i="156"/>
  <c r="J2201" i="156"/>
  <c r="S2496" i="156"/>
  <c r="N2498" i="156"/>
  <c r="P2498" i="156" s="1"/>
  <c r="E2102" i="156"/>
  <c r="G2102" i="156" s="1"/>
  <c r="J2550" i="156"/>
  <c r="J2446" i="156"/>
  <c r="J2269" i="156"/>
  <c r="J1972" i="156"/>
  <c r="E2103" i="156"/>
  <c r="G2103" i="156" s="1"/>
  <c r="E2451" i="156"/>
  <c r="G2451" i="156" s="1"/>
  <c r="E2168" i="156"/>
  <c r="G2168" i="156" s="1"/>
  <c r="E2278" i="156"/>
  <c r="G2278" i="156" s="1"/>
  <c r="E2167" i="156"/>
  <c r="G2167" i="156" s="1"/>
  <c r="E2237" i="156"/>
  <c r="G2237" i="156" s="1"/>
  <c r="E2466" i="156"/>
  <c r="G2466" i="156" s="1"/>
  <c r="E2294" i="156"/>
  <c r="G2294" i="156" s="1"/>
  <c r="E2512" i="156"/>
  <c r="G2512" i="156" s="1"/>
  <c r="E2383" i="156"/>
  <c r="G2383" i="156" s="1"/>
  <c r="E2104" i="156"/>
  <c r="G2104" i="156" s="1"/>
  <c r="J2462" i="156"/>
  <c r="J2205" i="156"/>
  <c r="J2206" i="156"/>
  <c r="E2238" i="156"/>
  <c r="G2238" i="156" s="1"/>
  <c r="I2238" i="156"/>
  <c r="J2133" i="156"/>
  <c r="J2276" i="156"/>
  <c r="J2272" i="156"/>
  <c r="J2195" i="156"/>
  <c r="J2512" i="156"/>
  <c r="J2458" i="156"/>
  <c r="U2496" i="156"/>
  <c r="U2497" i="156" s="1"/>
  <c r="U2498" i="156" s="1"/>
  <c r="T2497" i="156"/>
  <c r="T2498" i="156" s="1"/>
  <c r="J2497" i="156"/>
  <c r="S2497" i="156"/>
  <c r="S2498" i="156" s="1"/>
  <c r="J2459" i="156"/>
  <c r="J2409" i="156"/>
  <c r="J2278" i="156"/>
  <c r="I2294" i="156"/>
  <c r="J2294" i="156" s="1"/>
  <c r="J2293" i="156"/>
  <c r="J2288" i="156"/>
  <c r="J2061" i="156"/>
  <c r="J1976" i="156"/>
  <c r="J1973" i="156"/>
  <c r="J1971" i="156"/>
  <c r="J1968" i="156"/>
  <c r="J1966" i="156"/>
  <c r="J1965" i="156"/>
  <c r="J1963" i="156"/>
  <c r="E2035" i="156"/>
  <c r="G2035" i="156" s="1"/>
  <c r="E1995" i="156"/>
  <c r="G1995" i="156" s="1"/>
  <c r="E1972" i="156"/>
  <c r="G1972" i="156" s="1"/>
  <c r="N1957" i="156"/>
  <c r="P1957" i="156" s="1"/>
  <c r="N1956" i="156"/>
  <c r="P1956" i="156" s="1"/>
  <c r="N1955" i="156"/>
  <c r="P1955" i="156" s="1"/>
  <c r="N1954" i="156"/>
  <c r="P1954" i="156" s="1"/>
  <c r="N1953" i="156"/>
  <c r="P1953" i="156" s="1"/>
  <c r="N1952" i="156"/>
  <c r="P1952" i="156" s="1"/>
  <c r="N1951" i="156"/>
  <c r="P1951" i="156" s="1"/>
  <c r="N1950" i="156"/>
  <c r="P1950" i="156" s="1"/>
  <c r="N1949" i="156"/>
  <c r="P1949" i="156" s="1"/>
  <c r="M1952" i="156"/>
  <c r="M1951" i="156"/>
  <c r="M1950" i="156"/>
  <c r="M1949" i="156"/>
  <c r="I1923" i="156"/>
  <c r="I1897" i="156"/>
  <c r="I1892" i="156"/>
  <c r="I1887" i="156"/>
  <c r="I1882" i="156"/>
  <c r="H1914" i="156"/>
  <c r="E1887" i="156"/>
  <c r="G1887" i="156" s="1"/>
  <c r="H1886" i="156"/>
  <c r="E1882" i="156"/>
  <c r="G1882" i="156" s="1"/>
  <c r="I2170" i="156" l="1"/>
  <c r="I2106" i="156"/>
  <c r="H1879" i="156"/>
  <c r="I1879" i="156"/>
  <c r="E2515" i="156"/>
  <c r="G2515" i="156" s="1"/>
  <c r="E2170" i="156"/>
  <c r="G2170" i="156" s="1"/>
  <c r="H1923" i="156"/>
  <c r="I1922" i="156"/>
  <c r="J2166" i="156"/>
  <c r="J1964" i="156"/>
  <c r="T1951" i="156"/>
  <c r="U1951" i="156" s="1"/>
  <c r="T1952" i="156"/>
  <c r="U1952" i="156" s="1"/>
  <c r="T1949" i="156"/>
  <c r="U1949" i="156" s="1"/>
  <c r="Q1950" i="156"/>
  <c r="S1950" i="156" s="1"/>
  <c r="J2067" i="156"/>
  <c r="J2383" i="156"/>
  <c r="E2106" i="156"/>
  <c r="G2106" i="156" s="1"/>
  <c r="J1900" i="156"/>
  <c r="J1950" i="156"/>
  <c r="J1952" i="156"/>
  <c r="J1954" i="156"/>
  <c r="J1956" i="156"/>
  <c r="E1922" i="156"/>
  <c r="G1922" i="156" s="1"/>
  <c r="J1881" i="156"/>
  <c r="J1888" i="156"/>
  <c r="J1896" i="156"/>
  <c r="J1899" i="156"/>
  <c r="J1949" i="156"/>
  <c r="J1951" i="156"/>
  <c r="J1953" i="156"/>
  <c r="J1955" i="156"/>
  <c r="J1957" i="156"/>
  <c r="E2386" i="156"/>
  <c r="G2386" i="156" s="1"/>
  <c r="E2468" i="156"/>
  <c r="G2468" i="156" s="1"/>
  <c r="E2241" i="156"/>
  <c r="G2241" i="156" s="1"/>
  <c r="J1895" i="156"/>
  <c r="E1970" i="156"/>
  <c r="G1970" i="156" s="1"/>
  <c r="J2131" i="156"/>
  <c r="I2032" i="156"/>
  <c r="J2167" i="156"/>
  <c r="J2135" i="156"/>
  <c r="J2103" i="156"/>
  <c r="J2071" i="156"/>
  <c r="I1891" i="156"/>
  <c r="E1879" i="156"/>
  <c r="G1879" i="156" s="1"/>
  <c r="T1950" i="156"/>
  <c r="U1950" i="156" s="1"/>
  <c r="Q1951" i="156"/>
  <c r="S1951" i="156" s="1"/>
  <c r="Q1952" i="156"/>
  <c r="S1952" i="156" s="1"/>
  <c r="Q1949" i="156"/>
  <c r="S1949" i="156" s="1"/>
  <c r="J1897" i="156"/>
  <c r="J1883" i="156"/>
  <c r="J1892" i="156"/>
  <c r="E1923" i="156"/>
  <c r="G1923" i="156" s="1"/>
  <c r="H1920" i="156" l="1"/>
  <c r="I1920" i="156"/>
  <c r="J1882" i="156"/>
  <c r="J1970" i="156"/>
  <c r="E1920" i="156"/>
  <c r="G1920" i="156" s="1"/>
  <c r="J1886" i="156"/>
  <c r="E1921" i="156"/>
  <c r="G1921" i="156" s="1"/>
  <c r="E2034" i="156"/>
  <c r="G2034" i="156" s="1"/>
  <c r="E2032" i="156"/>
  <c r="G2032" i="156" s="1"/>
  <c r="I1921" i="156"/>
  <c r="E2033" i="156"/>
  <c r="G2033" i="156" s="1"/>
  <c r="J1887" i="156"/>
  <c r="H1924" i="156" l="1"/>
  <c r="E1924" i="156"/>
  <c r="G1924" i="156" s="1"/>
  <c r="I1924" i="156"/>
  <c r="E2036" i="156"/>
  <c r="G2036" i="156" s="1"/>
  <c r="J1891" i="156"/>
  <c r="I1932" i="156"/>
  <c r="E1932" i="156"/>
  <c r="G1932" i="156" s="1"/>
  <c r="I1869" i="156"/>
  <c r="I1868" i="156" l="1"/>
  <c r="I1873" i="156" s="1"/>
  <c r="J1928" i="156"/>
  <c r="J1867" i="156"/>
  <c r="E1866" i="156" l="1"/>
  <c r="G1866" i="156" s="1"/>
  <c r="H1869" i="156" l="1"/>
  <c r="H1874" i="156"/>
  <c r="E1865" i="156"/>
  <c r="G1865" i="156" s="1"/>
  <c r="E1869" i="156"/>
  <c r="E2607" i="156" l="1"/>
  <c r="G2607" i="156" s="1"/>
  <c r="D49" i="37" s="1"/>
  <c r="G1869" i="156"/>
  <c r="H1868" i="156"/>
  <c r="J1870" i="156"/>
  <c r="E1872" i="156"/>
  <c r="G1872" i="156" s="1"/>
  <c r="E1868" i="156"/>
  <c r="I1853" i="156"/>
  <c r="I1848" i="156"/>
  <c r="I1823" i="156"/>
  <c r="I1818" i="156"/>
  <c r="I1813" i="156"/>
  <c r="E1853" i="156"/>
  <c r="G1853" i="156" s="1"/>
  <c r="E1848" i="156"/>
  <c r="G1848" i="156" s="1"/>
  <c r="E1818" i="156"/>
  <c r="G1818" i="156" s="1"/>
  <c r="H1817" i="156"/>
  <c r="I1799" i="156"/>
  <c r="I1773" i="156"/>
  <c r="I1768" i="156"/>
  <c r="I1763" i="156"/>
  <c r="I1758" i="156"/>
  <c r="I1755" i="156" s="1"/>
  <c r="E1799" i="156"/>
  <c r="G1799" i="156" s="1"/>
  <c r="E1768" i="156"/>
  <c r="G1768" i="156" s="1"/>
  <c r="E1763" i="156"/>
  <c r="G1763" i="156" s="1"/>
  <c r="E2605" i="156" l="1"/>
  <c r="G2605" i="156" s="1"/>
  <c r="D47" i="37" s="1"/>
  <c r="G1868" i="156"/>
  <c r="H1810" i="156"/>
  <c r="C49" i="37"/>
  <c r="AM49" i="37" s="1"/>
  <c r="I1810" i="156"/>
  <c r="E1874" i="156"/>
  <c r="G1874" i="156" s="1"/>
  <c r="H1873" i="156"/>
  <c r="J1793" i="156"/>
  <c r="J1869" i="156"/>
  <c r="J1828" i="156"/>
  <c r="E1798" i="156"/>
  <c r="G1798" i="156" s="1"/>
  <c r="J1757" i="156"/>
  <c r="J1764" i="156"/>
  <c r="J1830" i="156"/>
  <c r="E1873" i="156"/>
  <c r="G1873" i="156" s="1"/>
  <c r="J1759" i="156"/>
  <c r="J1762" i="156"/>
  <c r="J1772" i="156"/>
  <c r="J1776" i="156"/>
  <c r="J1827" i="156"/>
  <c r="J1831" i="156"/>
  <c r="J1756" i="156"/>
  <c r="J1826" i="156"/>
  <c r="I1822" i="156"/>
  <c r="J1819" i="156"/>
  <c r="I1852" i="156"/>
  <c r="E1852" i="156"/>
  <c r="G1852" i="156" s="1"/>
  <c r="J1814" i="156"/>
  <c r="J1812" i="156"/>
  <c r="I1767" i="156"/>
  <c r="E1767" i="156"/>
  <c r="J1768" i="156"/>
  <c r="J1849" i="156"/>
  <c r="I1798" i="156"/>
  <c r="J1790" i="156"/>
  <c r="J1771" i="156"/>
  <c r="J1775" i="156"/>
  <c r="I1712" i="156"/>
  <c r="I1711" i="156" s="1"/>
  <c r="I1707" i="156"/>
  <c r="I1702" i="156"/>
  <c r="I1699" i="156" s="1"/>
  <c r="E1742" i="156"/>
  <c r="G1742" i="156" s="1"/>
  <c r="E1736" i="156"/>
  <c r="G1736" i="156" s="1"/>
  <c r="G1767" i="156" l="1"/>
  <c r="I1851" i="156"/>
  <c r="I1797" i="156"/>
  <c r="I1740" i="156"/>
  <c r="C47" i="37"/>
  <c r="AM47" i="37" s="1"/>
  <c r="H1850" i="156"/>
  <c r="I1741" i="156"/>
  <c r="J1758" i="156"/>
  <c r="J1818" i="156"/>
  <c r="I1850" i="156"/>
  <c r="I1796" i="156"/>
  <c r="J1798" i="156"/>
  <c r="J1868" i="156"/>
  <c r="J1717" i="156"/>
  <c r="J1701" i="156"/>
  <c r="J1706" i="156"/>
  <c r="J1817" i="156"/>
  <c r="E1796" i="156"/>
  <c r="G1796" i="156" s="1"/>
  <c r="E1741" i="156"/>
  <c r="G1741" i="156" s="1"/>
  <c r="J1703" i="156"/>
  <c r="J1716" i="156"/>
  <c r="J1720" i="156"/>
  <c r="E1797" i="156"/>
  <c r="G1797" i="156" s="1"/>
  <c r="E1851" i="156"/>
  <c r="G1851" i="156" s="1"/>
  <c r="E1850" i="156"/>
  <c r="G1850" i="156" s="1"/>
  <c r="J1763" i="156"/>
  <c r="J1767" i="156"/>
  <c r="J1813" i="156"/>
  <c r="J1823" i="156"/>
  <c r="J1773" i="156"/>
  <c r="J1712" i="156"/>
  <c r="J1734" i="156"/>
  <c r="J1708" i="156"/>
  <c r="J1715" i="156"/>
  <c r="I1689" i="156"/>
  <c r="I1686" i="156"/>
  <c r="H1690" i="156"/>
  <c r="I1675" i="156"/>
  <c r="I1672" i="156"/>
  <c r="I1671" i="156" s="1"/>
  <c r="I1678" i="156" s="1"/>
  <c r="I1680" i="156" s="1"/>
  <c r="I1657" i="156"/>
  <c r="I1666" i="156" s="1"/>
  <c r="N1649" i="156"/>
  <c r="P1649" i="156" s="1"/>
  <c r="M1649" i="156"/>
  <c r="I1651" i="156"/>
  <c r="E1651" i="156"/>
  <c r="G1651" i="156" s="1"/>
  <c r="I1646" i="156"/>
  <c r="I1638" i="156"/>
  <c r="E1638" i="156"/>
  <c r="G1638" i="156" s="1"/>
  <c r="I1612" i="156"/>
  <c r="I1607" i="156"/>
  <c r="I1601" i="156"/>
  <c r="E1636" i="156"/>
  <c r="G1636" i="156" s="1"/>
  <c r="H2608" i="156" l="1"/>
  <c r="I1688" i="156"/>
  <c r="I1693" i="156" s="1"/>
  <c r="I1674" i="156"/>
  <c r="I1679" i="156" s="1"/>
  <c r="I1854" i="156"/>
  <c r="I1800" i="156"/>
  <c r="I1598" i="156"/>
  <c r="H1636" i="156"/>
  <c r="I1685" i="156"/>
  <c r="I1692" i="156" s="1"/>
  <c r="I1694" i="156" s="1"/>
  <c r="H1675" i="156"/>
  <c r="H1680" i="156"/>
  <c r="H1689" i="156"/>
  <c r="H1694" i="156"/>
  <c r="H1854" i="156"/>
  <c r="I1739" i="156"/>
  <c r="Q1649" i="156"/>
  <c r="J1707" i="156"/>
  <c r="J1605" i="156"/>
  <c r="J1649" i="156"/>
  <c r="J1672" i="156"/>
  <c r="E1800" i="156"/>
  <c r="G1800" i="156" s="1"/>
  <c r="E1645" i="156"/>
  <c r="G1645" i="156" s="1"/>
  <c r="J1618" i="156"/>
  <c r="E1665" i="156"/>
  <c r="G1665" i="156" s="1"/>
  <c r="J1659" i="156"/>
  <c r="J1677" i="156"/>
  <c r="E1740" i="156"/>
  <c r="G1740" i="156" s="1"/>
  <c r="E1739" i="156"/>
  <c r="G1739" i="156" s="1"/>
  <c r="E1646" i="156"/>
  <c r="G1646" i="156" s="1"/>
  <c r="E1854" i="156"/>
  <c r="G1854" i="156" s="1"/>
  <c r="J1691" i="156"/>
  <c r="J1676" i="156"/>
  <c r="J1687" i="156"/>
  <c r="J1613" i="156"/>
  <c r="J1608" i="156"/>
  <c r="I1645" i="156"/>
  <c r="J1822" i="156"/>
  <c r="J1702" i="156"/>
  <c r="J1690" i="156"/>
  <c r="J1617" i="156"/>
  <c r="J1673" i="156"/>
  <c r="J1658" i="156"/>
  <c r="I1664" i="156"/>
  <c r="J1602" i="156"/>
  <c r="J1662" i="156"/>
  <c r="I1611" i="156"/>
  <c r="T1649" i="156"/>
  <c r="J1612" i="156"/>
  <c r="H2607" i="156" l="1"/>
  <c r="I1743" i="156"/>
  <c r="H1646" i="156"/>
  <c r="J1646" i="156" s="1"/>
  <c r="E50" i="37"/>
  <c r="E1219" i="37" s="1"/>
  <c r="E1664" i="156"/>
  <c r="G1664" i="156" s="1"/>
  <c r="H1674" i="156"/>
  <c r="H1688" i="156"/>
  <c r="E1643" i="156"/>
  <c r="G1643" i="156" s="1"/>
  <c r="J1601" i="156"/>
  <c r="J1694" i="156"/>
  <c r="S1649" i="156"/>
  <c r="J1711" i="156"/>
  <c r="J1851" i="156"/>
  <c r="E1692" i="156"/>
  <c r="G1692" i="156" s="1"/>
  <c r="E1743" i="156"/>
  <c r="G1743" i="156" s="1"/>
  <c r="E1644" i="156"/>
  <c r="G1644" i="156" s="1"/>
  <c r="E1678" i="156"/>
  <c r="G1678" i="156" s="1"/>
  <c r="E1666" i="156"/>
  <c r="G1666" i="156" s="1"/>
  <c r="I1644" i="156"/>
  <c r="J1645" i="156"/>
  <c r="J1692" i="156"/>
  <c r="J1686" i="156"/>
  <c r="J1689" i="156"/>
  <c r="J1607" i="156"/>
  <c r="U1649" i="156"/>
  <c r="H2605" i="156" l="1"/>
  <c r="H1647" i="156"/>
  <c r="E49" i="37"/>
  <c r="H1679" i="156"/>
  <c r="E1694" i="156"/>
  <c r="G1694" i="156" s="1"/>
  <c r="E1680" i="156"/>
  <c r="G1680" i="156" s="1"/>
  <c r="E1647" i="156"/>
  <c r="G1647" i="156" s="1"/>
  <c r="H1693" i="156"/>
  <c r="H2617" i="156" s="1"/>
  <c r="E59" i="37" s="1"/>
  <c r="J1680" i="156"/>
  <c r="J1678" i="156"/>
  <c r="E1693" i="156"/>
  <c r="G1693" i="156" s="1"/>
  <c r="E1679" i="156"/>
  <c r="G1679" i="156" s="1"/>
  <c r="J1688" i="156"/>
  <c r="J1674" i="156"/>
  <c r="J1675" i="156"/>
  <c r="J1644" i="156"/>
  <c r="J1611" i="156"/>
  <c r="J1666" i="156"/>
  <c r="J1664" i="156"/>
  <c r="E47" i="37" l="1"/>
  <c r="J1679" i="156"/>
  <c r="J1693" i="156"/>
  <c r="J1564" i="156"/>
  <c r="J1563" i="156"/>
  <c r="J1561" i="156"/>
  <c r="J1559" i="156"/>
  <c r="J1546" i="156"/>
  <c r="E1587" i="156"/>
  <c r="G1587" i="156" s="1"/>
  <c r="E1581" i="156"/>
  <c r="G1581" i="156" s="1"/>
  <c r="H1548" i="156"/>
  <c r="I1512" i="156"/>
  <c r="I1492" i="156"/>
  <c r="I1489" i="156"/>
  <c r="I1481" i="156"/>
  <c r="J1485" i="156"/>
  <c r="I1466" i="156"/>
  <c r="I1433" i="156"/>
  <c r="I1431" i="156"/>
  <c r="I1423" i="156"/>
  <c r="I1420" i="156" s="1"/>
  <c r="E1466" i="156"/>
  <c r="G1466" i="156" s="1"/>
  <c r="H1427" i="156"/>
  <c r="I1400" i="156"/>
  <c r="I1373" i="156"/>
  <c r="I1371" i="156"/>
  <c r="I1369" i="156" s="1"/>
  <c r="I1363" i="156"/>
  <c r="E1407" i="156"/>
  <c r="G1407" i="156" s="1"/>
  <c r="E1400" i="156"/>
  <c r="G1400" i="156" s="1"/>
  <c r="N1342" i="156"/>
  <c r="P1342" i="156" s="1"/>
  <c r="M1342" i="156"/>
  <c r="I1314" i="156"/>
  <c r="I1301" i="156"/>
  <c r="I1288" i="156"/>
  <c r="I1283" i="156"/>
  <c r="I1277" i="156"/>
  <c r="I1299" i="156" l="1"/>
  <c r="I1429" i="156"/>
  <c r="I1464" i="156"/>
  <c r="I1405" i="156"/>
  <c r="H1420" i="156"/>
  <c r="H1541" i="156"/>
  <c r="I1274" i="156"/>
  <c r="I1478" i="156"/>
  <c r="I1360" i="156"/>
  <c r="I1406" i="156"/>
  <c r="I1465" i="156"/>
  <c r="I1584" i="156"/>
  <c r="Q1342" i="156"/>
  <c r="Q1354" i="156" s="1"/>
  <c r="J1460" i="156"/>
  <c r="J1434" i="156"/>
  <c r="J1579" i="156"/>
  <c r="J1553" i="156"/>
  <c r="J1552" i="156"/>
  <c r="J1545" i="156"/>
  <c r="J1551" i="156"/>
  <c r="J1556" i="156"/>
  <c r="J1543" i="156"/>
  <c r="E1337" i="156"/>
  <c r="G1337" i="156" s="1"/>
  <c r="J1281" i="156"/>
  <c r="J1342" i="156"/>
  <c r="J1370" i="156"/>
  <c r="J1375" i="156"/>
  <c r="J1378" i="156"/>
  <c r="J1382" i="156"/>
  <c r="J1403" i="156"/>
  <c r="J1422" i="156"/>
  <c r="J1425" i="156"/>
  <c r="J1431" i="156"/>
  <c r="J1440" i="156"/>
  <c r="J1497" i="156"/>
  <c r="J1276" i="156"/>
  <c r="J1288" i="156"/>
  <c r="J1293" i="156"/>
  <c r="J1364" i="156"/>
  <c r="J1372" i="156"/>
  <c r="J1377" i="156"/>
  <c r="J1383" i="156"/>
  <c r="J1402" i="156"/>
  <c r="J1427" i="156"/>
  <c r="J1424" i="156"/>
  <c r="J1430" i="156"/>
  <c r="J1435" i="156"/>
  <c r="J1438" i="156"/>
  <c r="J1442" i="156"/>
  <c r="J1462" i="156"/>
  <c r="J1480" i="156"/>
  <c r="J1483" i="156"/>
  <c r="J1488" i="156"/>
  <c r="J1493" i="156"/>
  <c r="J1520" i="156"/>
  <c r="J1275" i="156"/>
  <c r="J1548" i="156"/>
  <c r="J1560" i="156"/>
  <c r="J1437" i="156"/>
  <c r="I1487" i="156"/>
  <c r="I2582" i="156"/>
  <c r="F24" i="37" s="1"/>
  <c r="F1189" i="37" s="1"/>
  <c r="E2582" i="156"/>
  <c r="G2582" i="156" s="1"/>
  <c r="D24" i="37" s="1"/>
  <c r="D1189" i="37" s="1"/>
  <c r="J1278" i="156"/>
  <c r="J1284" i="156"/>
  <c r="I1287" i="156"/>
  <c r="I1491" i="156"/>
  <c r="J1492" i="156"/>
  <c r="J1482" i="156"/>
  <c r="J1498" i="156"/>
  <c r="J1490" i="156"/>
  <c r="E1524" i="156"/>
  <c r="G1524" i="156" s="1"/>
  <c r="J1432" i="156"/>
  <c r="J1439" i="156"/>
  <c r="J1443" i="156"/>
  <c r="J1458" i="156"/>
  <c r="J1289" i="156"/>
  <c r="E1314" i="156"/>
  <c r="G1314" i="156" s="1"/>
  <c r="I1337" i="156"/>
  <c r="J1294" i="156"/>
  <c r="J1379" i="156"/>
  <c r="J1400" i="156"/>
  <c r="J1401" i="156"/>
  <c r="J1362" i="156"/>
  <c r="J1380" i="156"/>
  <c r="T1342" i="156"/>
  <c r="I1588" i="156" l="1"/>
  <c r="I1336" i="156"/>
  <c r="J1336" i="156" s="1"/>
  <c r="C24" i="37"/>
  <c r="U1342" i="156"/>
  <c r="T1354" i="156"/>
  <c r="S1342" i="156"/>
  <c r="I1463" i="156"/>
  <c r="H1314" i="156"/>
  <c r="H2613" i="156" s="1"/>
  <c r="H1463" i="156"/>
  <c r="E1526" i="156"/>
  <c r="G1526" i="156" s="1"/>
  <c r="H1584" i="156"/>
  <c r="J1363" i="156"/>
  <c r="I1335" i="156"/>
  <c r="I1524" i="156"/>
  <c r="I1526" i="156"/>
  <c r="J1277" i="156"/>
  <c r="J1544" i="156"/>
  <c r="J1489" i="156"/>
  <c r="J1555" i="156"/>
  <c r="J1337" i="156"/>
  <c r="J1283" i="156"/>
  <c r="J1466" i="156"/>
  <c r="E1336" i="156"/>
  <c r="G1336" i="156" s="1"/>
  <c r="J1481" i="156"/>
  <c r="E1464" i="156"/>
  <c r="G1464" i="156" s="1"/>
  <c r="E1406" i="156"/>
  <c r="G1406" i="156" s="1"/>
  <c r="E1465" i="156"/>
  <c r="G1465" i="156" s="1"/>
  <c r="J1367" i="156"/>
  <c r="E1405" i="156"/>
  <c r="G1405" i="156" s="1"/>
  <c r="E1463" i="156"/>
  <c r="G1463" i="156" s="1"/>
  <c r="E1404" i="156"/>
  <c r="G1404" i="156" s="1"/>
  <c r="E1525" i="156"/>
  <c r="G1525" i="156" s="1"/>
  <c r="E1586" i="156"/>
  <c r="G1586" i="156" s="1"/>
  <c r="E1335" i="156"/>
  <c r="G1335" i="156" s="1"/>
  <c r="J2572" i="156"/>
  <c r="G14" i="37" s="1"/>
  <c r="J2576" i="156"/>
  <c r="G18" i="37" s="1"/>
  <c r="J2597" i="156"/>
  <c r="G39" i="37" s="1"/>
  <c r="J2583" i="156"/>
  <c r="G25" i="37" s="1"/>
  <c r="I1525" i="156"/>
  <c r="E1584" i="156"/>
  <c r="G1584" i="156" s="1"/>
  <c r="E1585" i="156"/>
  <c r="G1585" i="156" s="1"/>
  <c r="J1491" i="156"/>
  <c r="J1487" i="156"/>
  <c r="J1423" i="156"/>
  <c r="J1371" i="156"/>
  <c r="J1374" i="156"/>
  <c r="I1467" i="156" l="1"/>
  <c r="I1339" i="156"/>
  <c r="C1189" i="37"/>
  <c r="AM1189" i="37" s="1"/>
  <c r="AM24" i="37"/>
  <c r="E55" i="37"/>
  <c r="J1463" i="156"/>
  <c r="H1467" i="156"/>
  <c r="E1528" i="156"/>
  <c r="G1528" i="156" s="1"/>
  <c r="G1190" i="37"/>
  <c r="I1528" i="156"/>
  <c r="J1528" i="156" s="1"/>
  <c r="H1588" i="156"/>
  <c r="J1465" i="156"/>
  <c r="E1339" i="156"/>
  <c r="G1339" i="156" s="1"/>
  <c r="J1429" i="156"/>
  <c r="J1554" i="156"/>
  <c r="J1550" i="156"/>
  <c r="J1287" i="156"/>
  <c r="E1408" i="156"/>
  <c r="G1408" i="156" s="1"/>
  <c r="E1467" i="156"/>
  <c r="G1467" i="156" s="1"/>
  <c r="E1183" i="37"/>
  <c r="E1179" i="37"/>
  <c r="J2582" i="156"/>
  <c r="G24" i="37" s="1"/>
  <c r="E1588" i="156"/>
  <c r="G1588" i="156" s="1"/>
  <c r="J1433" i="156"/>
  <c r="J1373" i="156"/>
  <c r="J1406" i="156"/>
  <c r="J1369" i="156"/>
  <c r="J1588" i="156" l="1"/>
  <c r="G1183" i="37"/>
  <c r="G1179" i="37"/>
  <c r="J1464" i="156"/>
  <c r="J1405" i="156"/>
  <c r="G1189" i="37" l="1"/>
  <c r="J1467" i="156"/>
  <c r="I1227" i="156"/>
  <c r="I1222" i="156"/>
  <c r="I1216" i="156"/>
  <c r="E1259" i="156"/>
  <c r="G1259" i="156" s="1"/>
  <c r="N1204" i="156"/>
  <c r="P1204" i="156" s="1"/>
  <c r="M1204" i="156"/>
  <c r="E1207" i="156"/>
  <c r="G1207" i="156" s="1"/>
  <c r="I1199" i="156"/>
  <c r="I1169" i="156"/>
  <c r="I1159" i="156"/>
  <c r="I1153" i="156"/>
  <c r="I1150" i="156" s="1"/>
  <c r="E1187" i="156"/>
  <c r="E1169" i="156"/>
  <c r="G1169" i="156" s="1"/>
  <c r="E1164" i="156"/>
  <c r="G1164" i="156" s="1"/>
  <c r="E1159" i="156"/>
  <c r="G1159" i="156" s="1"/>
  <c r="E1153" i="156"/>
  <c r="G1153" i="156" s="1"/>
  <c r="I1128" i="156"/>
  <c r="I1126" i="156"/>
  <c r="I1137" i="156" s="1"/>
  <c r="I1120" i="156"/>
  <c r="I1091" i="156"/>
  <c r="I1093" i="156"/>
  <c r="I1085" i="156"/>
  <c r="I1083" i="156" s="1"/>
  <c r="I1100" i="156" s="1"/>
  <c r="E2610" i="156" l="1"/>
  <c r="G2610" i="156" s="1"/>
  <c r="D52" i="37" s="1"/>
  <c r="G1187" i="156"/>
  <c r="I1103" i="156"/>
  <c r="E1150" i="156"/>
  <c r="G1150" i="156" s="1"/>
  <c r="C52" i="37"/>
  <c r="AM52" i="37" s="1"/>
  <c r="I1213" i="156"/>
  <c r="I1118" i="156"/>
  <c r="I1136" i="156" s="1"/>
  <c r="H1187" i="156"/>
  <c r="I1198" i="156"/>
  <c r="Q1204" i="156"/>
  <c r="S1204" i="156" s="1"/>
  <c r="J1254" i="156"/>
  <c r="J1092" i="156"/>
  <c r="J1121" i="156"/>
  <c r="J1125" i="156"/>
  <c r="J1154" i="156"/>
  <c r="J1160" i="156"/>
  <c r="J1170" i="156"/>
  <c r="J1191" i="156"/>
  <c r="J1193" i="156"/>
  <c r="J1215" i="156"/>
  <c r="E1101" i="156"/>
  <c r="G1101" i="156" s="1"/>
  <c r="J1087" i="156"/>
  <c r="J1090" i="156"/>
  <c r="J1127" i="156"/>
  <c r="E1198" i="156"/>
  <c r="G1198" i="156" s="1"/>
  <c r="J1157" i="156"/>
  <c r="J1152" i="156"/>
  <c r="J1192" i="156"/>
  <c r="J1232" i="156"/>
  <c r="E1199" i="156"/>
  <c r="G1199" i="156" s="1"/>
  <c r="E1137" i="156"/>
  <c r="G1137" i="156" s="1"/>
  <c r="J1122" i="156"/>
  <c r="J1227" i="156"/>
  <c r="J1223" i="156"/>
  <c r="I1258" i="156"/>
  <c r="E1258" i="156"/>
  <c r="G1258" i="156" s="1"/>
  <c r="J1220" i="156"/>
  <c r="J1228" i="156"/>
  <c r="T1204" i="156"/>
  <c r="U1204" i="156" s="1"/>
  <c r="I1226" i="156"/>
  <c r="J1217" i="156"/>
  <c r="J1233" i="156"/>
  <c r="E1163" i="156"/>
  <c r="J1137" i="156"/>
  <c r="J1129" i="156"/>
  <c r="I1101" i="156"/>
  <c r="J1093" i="156"/>
  <c r="J1094" i="156"/>
  <c r="J1086" i="156"/>
  <c r="I1072" i="156"/>
  <c r="I1073" i="156" s="1"/>
  <c r="I1066" i="156"/>
  <c r="I1056" i="156"/>
  <c r="I1054" i="156"/>
  <c r="I1065" i="156" s="1"/>
  <c r="I1048" i="156"/>
  <c r="E1066" i="156"/>
  <c r="G1066" i="156" s="1"/>
  <c r="N1043" i="156"/>
  <c r="P1043" i="156" s="1"/>
  <c r="M1043" i="156"/>
  <c r="I1044" i="156"/>
  <c r="E1044" i="156"/>
  <c r="G1044" i="156" s="1"/>
  <c r="J1043" i="156"/>
  <c r="I1030" i="156"/>
  <c r="I1004" i="156"/>
  <c r="J1003" i="156"/>
  <c r="J1002" i="156"/>
  <c r="I999" i="156"/>
  <c r="I994" i="156"/>
  <c r="I989" i="156"/>
  <c r="I986" i="156" s="1"/>
  <c r="E1030" i="156"/>
  <c r="G1030" i="156" s="1"/>
  <c r="E1004" i="156"/>
  <c r="G1004" i="156" s="1"/>
  <c r="E999" i="156"/>
  <c r="G999" i="156" s="1"/>
  <c r="E994" i="156"/>
  <c r="G994" i="156" s="1"/>
  <c r="H993" i="156"/>
  <c r="E989" i="156"/>
  <c r="G989" i="156" s="1"/>
  <c r="I956" i="156"/>
  <c r="E956" i="156"/>
  <c r="G956" i="156" s="1"/>
  <c r="I943" i="156"/>
  <c r="I941" i="156" s="1"/>
  <c r="I921" i="156"/>
  <c r="I926" i="156"/>
  <c r="I969" i="156" s="1"/>
  <c r="E943" i="156"/>
  <c r="E936" i="156"/>
  <c r="G936" i="156" s="1"/>
  <c r="E931" i="156"/>
  <c r="G931" i="156" s="1"/>
  <c r="H925" i="156"/>
  <c r="I894" i="156"/>
  <c r="E894" i="156"/>
  <c r="G894" i="156" s="1"/>
  <c r="I863" i="156"/>
  <c r="E863" i="156"/>
  <c r="G863" i="156" s="1"/>
  <c r="I841" i="156"/>
  <c r="E841" i="156"/>
  <c r="G841" i="156" s="1"/>
  <c r="I835" i="156"/>
  <c r="I828" i="156"/>
  <c r="I826" i="156" s="1"/>
  <c r="I810" i="156"/>
  <c r="I804" i="156"/>
  <c r="I801" i="156" s="1"/>
  <c r="J805" i="156"/>
  <c r="E2598" i="156" l="1"/>
  <c r="G2598" i="156" s="1"/>
  <c r="D40" i="37" s="1"/>
  <c r="G943" i="156"/>
  <c r="G1163" i="156"/>
  <c r="I2598" i="156"/>
  <c r="F40" i="37" s="1"/>
  <c r="I1139" i="156"/>
  <c r="H918" i="156"/>
  <c r="H967" i="156" s="1"/>
  <c r="H971" i="156" s="1"/>
  <c r="H2610" i="156"/>
  <c r="H986" i="156"/>
  <c r="E941" i="156"/>
  <c r="G941" i="156" s="1"/>
  <c r="I1046" i="156"/>
  <c r="I1064" i="156" s="1"/>
  <c r="I1196" i="156"/>
  <c r="H2578" i="156"/>
  <c r="E20" i="37" s="1"/>
  <c r="E1196" i="156"/>
  <c r="G1196" i="156" s="1"/>
  <c r="H1199" i="156"/>
  <c r="H2618" i="156" s="1"/>
  <c r="E60" i="37" s="1"/>
  <c r="I918" i="156"/>
  <c r="I1029" i="156"/>
  <c r="J1153" i="156"/>
  <c r="J1216" i="156"/>
  <c r="Q1043" i="156"/>
  <c r="S1043" i="156" s="1"/>
  <c r="J958" i="156"/>
  <c r="J959" i="156"/>
  <c r="J957" i="156"/>
  <c r="J808" i="156"/>
  <c r="J828" i="156"/>
  <c r="J838" i="156"/>
  <c r="J897" i="156"/>
  <c r="J925" i="156"/>
  <c r="J920" i="156"/>
  <c r="J949" i="156"/>
  <c r="E1029" i="156"/>
  <c r="G1029" i="156" s="1"/>
  <c r="J988" i="156"/>
  <c r="J1007" i="156"/>
  <c r="E1065" i="156"/>
  <c r="G1065" i="156" s="1"/>
  <c r="J1053" i="156"/>
  <c r="E1256" i="156"/>
  <c r="G1256" i="156" s="1"/>
  <c r="E1100" i="156"/>
  <c r="G1100" i="156" s="1"/>
  <c r="J803" i="156"/>
  <c r="J839" i="156"/>
  <c r="J899" i="156"/>
  <c r="J922" i="156"/>
  <c r="J944" i="156"/>
  <c r="J990" i="156"/>
  <c r="J1050" i="156"/>
  <c r="J1055" i="156"/>
  <c r="E1197" i="156"/>
  <c r="G1197" i="156" s="1"/>
  <c r="E1136" i="156"/>
  <c r="G1136" i="156" s="1"/>
  <c r="E2578" i="156"/>
  <c r="G2578" i="156" s="1"/>
  <c r="D20" i="37" s="1"/>
  <c r="D1185" i="37" s="1"/>
  <c r="J1128" i="156"/>
  <c r="J946" i="156"/>
  <c r="E2590" i="156"/>
  <c r="G2590" i="156" s="1"/>
  <c r="D32" i="37" s="1"/>
  <c r="D1198" i="37" s="1"/>
  <c r="E2585" i="156"/>
  <c r="G2585" i="156" s="1"/>
  <c r="D27" i="37" s="1"/>
  <c r="D1192" i="37" s="1"/>
  <c r="E1257" i="156"/>
  <c r="G1257" i="156" s="1"/>
  <c r="I1257" i="156"/>
  <c r="J1258" i="156"/>
  <c r="E2580" i="156"/>
  <c r="G2580" i="156" s="1"/>
  <c r="D22" i="37" s="1"/>
  <c r="D1187" i="37" s="1"/>
  <c r="I2580" i="156"/>
  <c r="F22" i="37" s="1"/>
  <c r="F1187" i="37" s="1"/>
  <c r="J992" i="156"/>
  <c r="E2574" i="156"/>
  <c r="G2574" i="156" s="1"/>
  <c r="D16" i="37" s="1"/>
  <c r="D1181" i="37" s="1"/>
  <c r="I2574" i="156"/>
  <c r="F16" i="37" s="1"/>
  <c r="I1256" i="156"/>
  <c r="J1222" i="156"/>
  <c r="J1159" i="156"/>
  <c r="J1198" i="156"/>
  <c r="J1126" i="156"/>
  <c r="J1120" i="156"/>
  <c r="J1091" i="156"/>
  <c r="J1004" i="156"/>
  <c r="J1085" i="156"/>
  <c r="J1048" i="156"/>
  <c r="I998" i="156"/>
  <c r="T1043" i="156"/>
  <c r="U1043" i="156" s="1"/>
  <c r="J1049" i="156"/>
  <c r="E918" i="156"/>
  <c r="G918" i="156" s="1"/>
  <c r="E998" i="156"/>
  <c r="J1025" i="156"/>
  <c r="E986" i="156"/>
  <c r="G986" i="156" s="1"/>
  <c r="J1006" i="156"/>
  <c r="I862" i="156"/>
  <c r="E930" i="156"/>
  <c r="J927" i="156"/>
  <c r="E862" i="156"/>
  <c r="G862" i="156" s="1"/>
  <c r="J863" i="156"/>
  <c r="J811" i="156"/>
  <c r="G998" i="156" l="1"/>
  <c r="G930" i="156"/>
  <c r="I1067" i="156"/>
  <c r="I967" i="156"/>
  <c r="I1028" i="156"/>
  <c r="C16" i="37"/>
  <c r="AM16" i="37" s="1"/>
  <c r="C22" i="37"/>
  <c r="C27" i="37"/>
  <c r="E1103" i="156"/>
  <c r="G1103" i="156" s="1"/>
  <c r="C32" i="37"/>
  <c r="C20" i="37"/>
  <c r="AM20" i="37" s="1"/>
  <c r="C40" i="37"/>
  <c r="AM40" i="37" s="1"/>
  <c r="E52" i="37"/>
  <c r="E2596" i="156"/>
  <c r="G2596" i="156" s="1"/>
  <c r="D38" i="37" s="1"/>
  <c r="E2617" i="156"/>
  <c r="G2617" i="156" s="1"/>
  <c r="D59" i="37" s="1"/>
  <c r="J1199" i="156"/>
  <c r="I2571" i="156"/>
  <c r="E1200" i="156"/>
  <c r="G1200" i="156" s="1"/>
  <c r="H860" i="156"/>
  <c r="H1200" i="156"/>
  <c r="H1027" i="156"/>
  <c r="H2571" i="156"/>
  <c r="E13" i="37" s="1"/>
  <c r="J921" i="156"/>
  <c r="J810" i="156"/>
  <c r="J926" i="156"/>
  <c r="J1196" i="156"/>
  <c r="I1027" i="156"/>
  <c r="F1181" i="37"/>
  <c r="J804" i="156"/>
  <c r="E860" i="156"/>
  <c r="G860" i="156" s="1"/>
  <c r="J862" i="156"/>
  <c r="J2586" i="156"/>
  <c r="G28" i="37" s="1"/>
  <c r="E967" i="156"/>
  <c r="G967" i="156" s="1"/>
  <c r="E1260" i="156"/>
  <c r="G1260" i="156" s="1"/>
  <c r="E861" i="156"/>
  <c r="G861" i="156" s="1"/>
  <c r="E968" i="156"/>
  <c r="G968" i="156" s="1"/>
  <c r="E1028" i="156"/>
  <c r="G1028" i="156" s="1"/>
  <c r="J993" i="156"/>
  <c r="E1139" i="156"/>
  <c r="G1139" i="156" s="1"/>
  <c r="E1064" i="156"/>
  <c r="G1064" i="156" s="1"/>
  <c r="J2575" i="156"/>
  <c r="G17" i="37" s="1"/>
  <c r="J2601" i="156"/>
  <c r="G43" i="37" s="1"/>
  <c r="J2577" i="156"/>
  <c r="G19" i="37" s="1"/>
  <c r="J2600" i="156"/>
  <c r="G42" i="37" s="1"/>
  <c r="J1257" i="156"/>
  <c r="J1226" i="156"/>
  <c r="J1213" i="156"/>
  <c r="I1260" i="156"/>
  <c r="E2584" i="156"/>
  <c r="G2584" i="156" s="1"/>
  <c r="D26" i="37" s="1"/>
  <c r="D1191" i="37" s="1"/>
  <c r="J1256" i="156"/>
  <c r="E1027" i="156"/>
  <c r="G1027" i="156" s="1"/>
  <c r="E2571" i="156"/>
  <c r="G2571" i="156" s="1"/>
  <c r="D13" i="37" s="1"/>
  <c r="D1178" i="37" s="1"/>
  <c r="J1136" i="156"/>
  <c r="J1139" i="156"/>
  <c r="J1028" i="156"/>
  <c r="J1064" i="156"/>
  <c r="J989" i="156"/>
  <c r="J941" i="156"/>
  <c r="J943" i="156"/>
  <c r="I1031" i="156" l="1"/>
  <c r="C1198" i="37"/>
  <c r="AM1198" i="37" s="1"/>
  <c r="AM32" i="37"/>
  <c r="C1192" i="37"/>
  <c r="AM1192" i="37" s="1"/>
  <c r="AM27" i="37"/>
  <c r="C1187" i="37"/>
  <c r="AM1187" i="37" s="1"/>
  <c r="AM22" i="37"/>
  <c r="C13" i="37"/>
  <c r="AM13" i="37" s="1"/>
  <c r="C26" i="37"/>
  <c r="AM26" i="37" s="1"/>
  <c r="C59" i="37"/>
  <c r="C38" i="37"/>
  <c r="AM38" i="37" s="1"/>
  <c r="F13" i="37"/>
  <c r="F1178" i="37" s="1"/>
  <c r="H2615" i="156"/>
  <c r="E2615" i="156"/>
  <c r="G2615" i="156" s="1"/>
  <c r="D57" i="37" s="1"/>
  <c r="H864" i="156"/>
  <c r="C1181" i="37"/>
  <c r="AM1181" i="37" s="1"/>
  <c r="C1185" i="37"/>
  <c r="AM1185" i="37" s="1"/>
  <c r="H1031" i="156"/>
  <c r="H2619" i="156" s="1"/>
  <c r="J967" i="156"/>
  <c r="J1027" i="156"/>
  <c r="E864" i="156"/>
  <c r="G864" i="156" s="1"/>
  <c r="E2616" i="156"/>
  <c r="G2616" i="156" s="1"/>
  <c r="D58" i="37" s="1"/>
  <c r="D1227" i="37" s="1"/>
  <c r="E971" i="156"/>
  <c r="G971" i="156" s="1"/>
  <c r="E1067" i="156"/>
  <c r="G1067" i="156" s="1"/>
  <c r="E1184" i="37"/>
  <c r="E1182" i="37"/>
  <c r="J2574" i="156"/>
  <c r="G16" i="37" s="1"/>
  <c r="J2578" i="156"/>
  <c r="G20" i="37" s="1"/>
  <c r="E1031" i="156"/>
  <c r="G1031" i="156" s="1"/>
  <c r="J998" i="156"/>
  <c r="AM59" i="37" l="1"/>
  <c r="C1191" i="37"/>
  <c r="C57" i="37"/>
  <c r="C58" i="37"/>
  <c r="AM58" i="37" s="1"/>
  <c r="E57" i="37"/>
  <c r="E61" i="37"/>
  <c r="G1184" i="37"/>
  <c r="C1178" i="37"/>
  <c r="AM1178" i="37" s="1"/>
  <c r="G1182" i="37"/>
  <c r="E1185" i="37"/>
  <c r="G1185" i="37" s="1"/>
  <c r="E1181" i="37"/>
  <c r="I779" i="156"/>
  <c r="E779" i="156"/>
  <c r="G779" i="156" s="1"/>
  <c r="AM57" i="37" l="1"/>
  <c r="AM1191" i="37"/>
  <c r="C1227" i="37"/>
  <c r="AM1227" i="37" s="1"/>
  <c r="E2618" i="156"/>
  <c r="G2618" i="156" s="1"/>
  <c r="D60" i="37" s="1"/>
  <c r="E2619" i="156"/>
  <c r="G2619" i="156" s="1"/>
  <c r="D61" i="37" s="1"/>
  <c r="G1181" i="37"/>
  <c r="I765" i="156"/>
  <c r="F1169" i="37" s="1"/>
  <c r="E765" i="156"/>
  <c r="G765" i="156" s="1"/>
  <c r="D1169" i="37" s="1"/>
  <c r="I764" i="156"/>
  <c r="F1168" i="37" s="1"/>
  <c r="E764" i="156"/>
  <c r="G764" i="156" s="1"/>
  <c r="D1168" i="37" s="1"/>
  <c r="I763" i="156"/>
  <c r="F1167" i="37" s="1"/>
  <c r="E763" i="156"/>
  <c r="G763" i="156" s="1"/>
  <c r="D1167" i="37" s="1"/>
  <c r="I762" i="156"/>
  <c r="F1166" i="37" s="1"/>
  <c r="E762" i="156"/>
  <c r="G762" i="156" s="1"/>
  <c r="D1166" i="37" s="1"/>
  <c r="I761" i="156"/>
  <c r="F1165" i="37" s="1"/>
  <c r="E761" i="156"/>
  <c r="G761" i="156" s="1"/>
  <c r="D1165" i="37" s="1"/>
  <c r="I757" i="156"/>
  <c r="F1161" i="37" s="1"/>
  <c r="E757" i="156"/>
  <c r="G757" i="156" s="1"/>
  <c r="D1161" i="37" s="1"/>
  <c r="I760" i="156"/>
  <c r="F1164" i="37" s="1"/>
  <c r="E760" i="156"/>
  <c r="G760" i="156" s="1"/>
  <c r="D1164" i="37" s="1"/>
  <c r="I756" i="156"/>
  <c r="F1160" i="37" s="1"/>
  <c r="E756" i="156"/>
  <c r="G756" i="156" s="1"/>
  <c r="D1160" i="37" s="1"/>
  <c r="I755" i="156"/>
  <c r="F1159" i="37" s="1"/>
  <c r="E755" i="156"/>
  <c r="G755" i="156" s="1"/>
  <c r="D1159" i="37" s="1"/>
  <c r="C1159" i="37" l="1"/>
  <c r="AM1159" i="37" s="1"/>
  <c r="C1164" i="37"/>
  <c r="AM1164" i="37" s="1"/>
  <c r="C1165" i="37"/>
  <c r="AM1165" i="37" s="1"/>
  <c r="C1167" i="37"/>
  <c r="AM1167" i="37" s="1"/>
  <c r="C1169" i="37"/>
  <c r="AM1169" i="37" s="1"/>
  <c r="C1160" i="37"/>
  <c r="AM1160" i="37" s="1"/>
  <c r="C1166" i="37"/>
  <c r="AM1166" i="37" s="1"/>
  <c r="C1168" i="37"/>
  <c r="AM1168" i="37" s="1"/>
  <c r="C60" i="37"/>
  <c r="C1161" i="37"/>
  <c r="AM1161" i="37" s="1"/>
  <c r="C61" i="37"/>
  <c r="AI1130" i="37"/>
  <c r="AK754" i="156"/>
  <c r="AF1158" i="37" s="1"/>
  <c r="AJ754" i="156"/>
  <c r="AE1158" i="37" s="1"/>
  <c r="AF754" i="156"/>
  <c r="AA1158" i="37" s="1"/>
  <c r="V754" i="156"/>
  <c r="Q1158" i="37" s="1"/>
  <c r="I379" i="156"/>
  <c r="E379" i="156"/>
  <c r="G379" i="156" s="1"/>
  <c r="I742" i="156"/>
  <c r="F1146" i="37" s="1"/>
  <c r="E742" i="156"/>
  <c r="G742" i="156" s="1"/>
  <c r="D1146" i="37" s="1"/>
  <c r="D1223" i="37" s="1"/>
  <c r="I741" i="156"/>
  <c r="F1145" i="37" s="1"/>
  <c r="E741" i="156"/>
  <c r="G741" i="156" s="1"/>
  <c r="D1145" i="37" s="1"/>
  <c r="D1222" i="37" s="1"/>
  <c r="I739" i="156"/>
  <c r="F1143" i="37" s="1"/>
  <c r="E739" i="156"/>
  <c r="G739" i="156" s="1"/>
  <c r="D1143" i="37" s="1"/>
  <c r="D1220" i="37" s="1"/>
  <c r="I738" i="156"/>
  <c r="F1142" i="37" s="1"/>
  <c r="E738" i="156"/>
  <c r="G738" i="156" s="1"/>
  <c r="D1142" i="37" s="1"/>
  <c r="D1219" i="37" s="1"/>
  <c r="I736" i="156"/>
  <c r="F1140" i="37" s="1"/>
  <c r="F1217" i="37" s="1"/>
  <c r="E736" i="156"/>
  <c r="G736" i="156" s="1"/>
  <c r="D1140" i="37" s="1"/>
  <c r="D1217" i="37" s="1"/>
  <c r="AM60" i="37" l="1"/>
  <c r="AM61" i="37"/>
  <c r="C1142" i="37"/>
  <c r="C1145" i="37"/>
  <c r="AM1145" i="37" s="1"/>
  <c r="C1140" i="37"/>
  <c r="C1143" i="37"/>
  <c r="AM1143" i="37" s="1"/>
  <c r="C1146" i="37"/>
  <c r="AM1146" i="37" s="1"/>
  <c r="C1222" i="37"/>
  <c r="AM1222" i="37" s="1"/>
  <c r="E734" i="156"/>
  <c r="G734" i="156" s="1"/>
  <c r="D1138" i="37" s="1"/>
  <c r="D1214" i="37" s="1"/>
  <c r="E732" i="156"/>
  <c r="G732" i="156" s="1"/>
  <c r="D1136" i="37" s="1"/>
  <c r="D1211" i="37" s="1"/>
  <c r="I734" i="156"/>
  <c r="F1138" i="37" s="1"/>
  <c r="F1214" i="37" s="1"/>
  <c r="I733" i="156"/>
  <c r="F1137" i="37" s="1"/>
  <c r="F1213" i="37" s="1"/>
  <c r="E733" i="156"/>
  <c r="G733" i="156" s="1"/>
  <c r="D1137" i="37" s="1"/>
  <c r="D1213" i="37" s="1"/>
  <c r="I732" i="156"/>
  <c r="F1136" i="37" s="1"/>
  <c r="F1211" i="37" s="1"/>
  <c r="I731" i="156"/>
  <c r="F1135" i="37" s="1"/>
  <c r="F1210" i="37" s="1"/>
  <c r="E731" i="156"/>
  <c r="G731" i="156" s="1"/>
  <c r="D1135" i="37" s="1"/>
  <c r="D1210" i="37" s="1"/>
  <c r="E728" i="156"/>
  <c r="G728" i="156" s="1"/>
  <c r="D1132" i="37" s="1"/>
  <c r="D1207" i="37" s="1"/>
  <c r="AK723" i="156"/>
  <c r="AF1127" i="37" s="1"/>
  <c r="AF723" i="156"/>
  <c r="AA1127" i="37" s="1"/>
  <c r="V723" i="156"/>
  <c r="Q1127" i="37" s="1"/>
  <c r="AK725" i="156"/>
  <c r="AF1129" i="37" s="1"/>
  <c r="AJ725" i="156"/>
  <c r="AE1129" i="37" s="1"/>
  <c r="AH725" i="156"/>
  <c r="AC1129" i="37" s="1"/>
  <c r="AF725" i="156"/>
  <c r="AA1129" i="37" s="1"/>
  <c r="AE725" i="156"/>
  <c r="Z1129" i="37" s="1"/>
  <c r="V725" i="156"/>
  <c r="Q1129" i="37" s="1"/>
  <c r="I725" i="156"/>
  <c r="F1129" i="37" s="1"/>
  <c r="E725" i="156"/>
  <c r="G725" i="156" s="1"/>
  <c r="D1129" i="37" s="1"/>
  <c r="AK724" i="156"/>
  <c r="AF1128" i="37" s="1"/>
  <c r="AF724" i="156"/>
  <c r="AA1128" i="37" s="1"/>
  <c r="V724" i="156"/>
  <c r="Q1128" i="37" s="1"/>
  <c r="I724" i="156"/>
  <c r="F1128" i="37" s="1"/>
  <c r="E724" i="156"/>
  <c r="G724" i="156" s="1"/>
  <c r="D1128" i="37" s="1"/>
  <c r="D1174" i="37" s="1"/>
  <c r="I708" i="156"/>
  <c r="J700" i="156"/>
  <c r="J699" i="156"/>
  <c r="J696" i="156"/>
  <c r="I695" i="156"/>
  <c r="I693" i="156" s="1"/>
  <c r="E708" i="156"/>
  <c r="G708" i="156" s="1"/>
  <c r="E701" i="156"/>
  <c r="G701" i="156" s="1"/>
  <c r="E695" i="156"/>
  <c r="G695" i="156" s="1"/>
  <c r="I649" i="156"/>
  <c r="I647" i="156" s="1"/>
  <c r="E655" i="156"/>
  <c r="G655" i="156" s="1"/>
  <c r="I668" i="156" l="1"/>
  <c r="I671" i="156" s="1"/>
  <c r="I707" i="156"/>
  <c r="I710" i="156" s="1"/>
  <c r="J693" i="156"/>
  <c r="C1217" i="37"/>
  <c r="AM1217" i="37" s="1"/>
  <c r="AM1140" i="37"/>
  <c r="C1219" i="37"/>
  <c r="AM1219" i="37" s="1"/>
  <c r="AM1142" i="37"/>
  <c r="C1223" i="37"/>
  <c r="AM1223" i="37" s="1"/>
  <c r="C1136" i="37"/>
  <c r="C1129" i="37"/>
  <c r="AM1129" i="37" s="1"/>
  <c r="C1128" i="37"/>
  <c r="AM1128" i="37" s="1"/>
  <c r="C1132" i="37"/>
  <c r="AM1132" i="37" s="1"/>
  <c r="C1137" i="37"/>
  <c r="AM1137" i="37" s="1"/>
  <c r="C1138" i="37"/>
  <c r="AM1138" i="37" s="1"/>
  <c r="C1135" i="37"/>
  <c r="AM1135" i="37" s="1"/>
  <c r="J660" i="156"/>
  <c r="J653" i="156"/>
  <c r="J659" i="156"/>
  <c r="J691" i="156"/>
  <c r="E693" i="156"/>
  <c r="G693" i="156" s="1"/>
  <c r="E649" i="156"/>
  <c r="G649" i="156" s="1"/>
  <c r="E730" i="156"/>
  <c r="G730" i="156" s="1"/>
  <c r="D1134" i="37" s="1"/>
  <c r="D1209" i="37" s="1"/>
  <c r="J650" i="156"/>
  <c r="AH691" i="156"/>
  <c r="C1213" i="37" l="1"/>
  <c r="AM1213" i="37" s="1"/>
  <c r="C1211" i="37"/>
  <c r="AM1211" i="37" s="1"/>
  <c r="AM1136" i="37"/>
  <c r="C1210" i="37"/>
  <c r="AM1210" i="37" s="1"/>
  <c r="C1207" i="37"/>
  <c r="AM1207" i="37" s="1"/>
  <c r="C1214" i="37"/>
  <c r="AM1214" i="37" s="1"/>
  <c r="C1134" i="37"/>
  <c r="AM1134" i="37" s="1"/>
  <c r="J695" i="156"/>
  <c r="E647" i="156"/>
  <c r="G647" i="156" s="1"/>
  <c r="E707" i="156"/>
  <c r="G707" i="156" s="1"/>
  <c r="J658" i="156"/>
  <c r="J649" i="156"/>
  <c r="J647" i="156"/>
  <c r="C1209" i="37" l="1"/>
  <c r="AM1209" i="37" s="1"/>
  <c r="E710" i="156"/>
  <c r="G710" i="156" s="1"/>
  <c r="E668" i="156"/>
  <c r="G668" i="156" s="1"/>
  <c r="J671" i="156"/>
  <c r="J668" i="156"/>
  <c r="E671" i="156" l="1"/>
  <c r="G671" i="156" s="1"/>
  <c r="I598" i="156"/>
  <c r="J598" i="156" s="1"/>
  <c r="E598" i="156"/>
  <c r="G598" i="156" s="1"/>
  <c r="N585" i="156"/>
  <c r="P585" i="156" s="1"/>
  <c r="N584" i="156"/>
  <c r="P584" i="156" s="1"/>
  <c r="M585" i="156"/>
  <c r="M584" i="156"/>
  <c r="I586" i="156"/>
  <c r="E586" i="156"/>
  <c r="G586" i="156" s="1"/>
  <c r="J585" i="156"/>
  <c r="J584" i="156"/>
  <c r="I531" i="156"/>
  <c r="I529" i="156" s="1"/>
  <c r="E537" i="156"/>
  <c r="G537" i="156" s="1"/>
  <c r="E531" i="156"/>
  <c r="G531" i="156" s="1"/>
  <c r="I543" i="156" l="1"/>
  <c r="I546" i="156" s="1"/>
  <c r="Q585" i="156"/>
  <c r="S585" i="156" s="1"/>
  <c r="Q584" i="156"/>
  <c r="S584" i="156" s="1"/>
  <c r="E529" i="156"/>
  <c r="G529" i="156" s="1"/>
  <c r="J531" i="156"/>
  <c r="E596" i="156"/>
  <c r="G596" i="156" s="1"/>
  <c r="I596" i="156"/>
  <c r="T585" i="156"/>
  <c r="U585" i="156" s="1"/>
  <c r="J532" i="156"/>
  <c r="T584" i="156"/>
  <c r="U584" i="156" s="1"/>
  <c r="J535" i="156"/>
  <c r="J560" i="156"/>
  <c r="I634" i="156" l="1"/>
  <c r="J596" i="156"/>
  <c r="E634" i="156"/>
  <c r="G634" i="156" s="1"/>
  <c r="E543" i="156"/>
  <c r="G543" i="156" s="1"/>
  <c r="I637" i="156"/>
  <c r="I512" i="156"/>
  <c r="I514" i="156"/>
  <c r="I518" i="156" l="1"/>
  <c r="H634" i="156"/>
  <c r="H637" i="156" s="1"/>
  <c r="E637" i="156"/>
  <c r="G637" i="156" s="1"/>
  <c r="J543" i="156"/>
  <c r="E546" i="156"/>
  <c r="G546" i="156" s="1"/>
  <c r="J514" i="156"/>
  <c r="E518" i="156"/>
  <c r="G518" i="156" s="1"/>
  <c r="J513" i="156"/>
  <c r="I511" i="156"/>
  <c r="I519" i="156" s="1"/>
  <c r="J634" i="156" l="1"/>
  <c r="H745" i="156"/>
  <c r="E1149" i="37" s="1"/>
  <c r="J512" i="156"/>
  <c r="E519" i="156"/>
  <c r="G519" i="156" s="1"/>
  <c r="J637" i="156"/>
  <c r="J518" i="156"/>
  <c r="I517" i="156"/>
  <c r="E517" i="156"/>
  <c r="G517" i="156" s="1"/>
  <c r="I499" i="156"/>
  <c r="I487" i="156"/>
  <c r="I480" i="156"/>
  <c r="I470" i="156"/>
  <c r="J474" i="156"/>
  <c r="E487" i="156"/>
  <c r="G487" i="156" s="1"/>
  <c r="I478" i="156" l="1"/>
  <c r="I486" i="156" s="1"/>
  <c r="I485" i="156"/>
  <c r="J481" i="156"/>
  <c r="J477" i="156"/>
  <c r="J473" i="156"/>
  <c r="I498" i="156"/>
  <c r="I506" i="156" s="1"/>
  <c r="E505" i="156"/>
  <c r="G505" i="156" s="1"/>
  <c r="J471" i="156"/>
  <c r="J500" i="156"/>
  <c r="J502" i="156"/>
  <c r="I488" i="156"/>
  <c r="J472" i="156"/>
  <c r="J480" i="156"/>
  <c r="J479" i="156"/>
  <c r="I458" i="156"/>
  <c r="E458" i="156"/>
  <c r="G458" i="156" s="1"/>
  <c r="I404" i="156"/>
  <c r="I396" i="156"/>
  <c r="I394" i="156" s="1"/>
  <c r="E404" i="156"/>
  <c r="G404" i="156" s="1"/>
  <c r="E396" i="156"/>
  <c r="G396" i="156" s="1"/>
  <c r="I330" i="156"/>
  <c r="I328" i="156" s="1"/>
  <c r="E336" i="156"/>
  <c r="G336" i="156" s="1"/>
  <c r="E330" i="156"/>
  <c r="G330" i="156" s="1"/>
  <c r="I402" i="156" l="1"/>
  <c r="E485" i="156"/>
  <c r="G485" i="156" s="1"/>
  <c r="I378" i="156"/>
  <c r="I381" i="156" s="1"/>
  <c r="E488" i="156"/>
  <c r="G488" i="156" s="1"/>
  <c r="I456" i="156"/>
  <c r="I459" i="156" s="1"/>
  <c r="J334" i="156"/>
  <c r="E394" i="156"/>
  <c r="G394" i="156" s="1"/>
  <c r="J398" i="156"/>
  <c r="J403" i="156"/>
  <c r="J416" i="156"/>
  <c r="J421" i="156"/>
  <c r="J427" i="156"/>
  <c r="J430" i="156"/>
  <c r="J439" i="156"/>
  <c r="J441" i="156"/>
  <c r="J444" i="156"/>
  <c r="J446" i="156"/>
  <c r="J448" i="156"/>
  <c r="J450" i="156"/>
  <c r="J452" i="156"/>
  <c r="E486" i="156"/>
  <c r="G486" i="156" s="1"/>
  <c r="E328" i="156"/>
  <c r="G328" i="156" s="1"/>
  <c r="J331" i="156"/>
  <c r="E402" i="156"/>
  <c r="G402" i="156" s="1"/>
  <c r="J397" i="156"/>
  <c r="J399" i="156"/>
  <c r="J418" i="156"/>
  <c r="J423" i="156"/>
  <c r="J428" i="156"/>
  <c r="J432" i="156"/>
  <c r="J438" i="156"/>
  <c r="J440" i="156"/>
  <c r="J445" i="156"/>
  <c r="J447" i="156"/>
  <c r="J449" i="156"/>
  <c r="J451" i="156"/>
  <c r="E506" i="156"/>
  <c r="G506" i="156" s="1"/>
  <c r="J335" i="156"/>
  <c r="J379" i="156"/>
  <c r="E737" i="156"/>
  <c r="G737" i="156" s="1"/>
  <c r="D1141" i="37" s="1"/>
  <c r="D1218" i="37" s="1"/>
  <c r="J499" i="156"/>
  <c r="J400" i="156"/>
  <c r="I504" i="156"/>
  <c r="E504" i="156"/>
  <c r="G504" i="156" s="1"/>
  <c r="J470" i="156"/>
  <c r="J405" i="156"/>
  <c r="J414" i="156"/>
  <c r="J396" i="156"/>
  <c r="J401" i="156"/>
  <c r="C1141" i="37" l="1"/>
  <c r="E735" i="156"/>
  <c r="G735" i="156" s="1"/>
  <c r="D1139" i="37" s="1"/>
  <c r="D1216" i="37" s="1"/>
  <c r="I457" i="156"/>
  <c r="J404" i="156"/>
  <c r="E457" i="156"/>
  <c r="G457" i="156" s="1"/>
  <c r="E378" i="156"/>
  <c r="G378" i="156" s="1"/>
  <c r="E456" i="156"/>
  <c r="G456" i="156" s="1"/>
  <c r="J731" i="156"/>
  <c r="G1135" i="37" s="1"/>
  <c r="J738" i="156"/>
  <c r="G1142" i="37" s="1"/>
  <c r="J478" i="156"/>
  <c r="J330" i="156"/>
  <c r="J457" i="156" l="1"/>
  <c r="C1218" i="37"/>
  <c r="AM1218" i="37" s="1"/>
  <c r="AM1141" i="37"/>
  <c r="C1139" i="37"/>
  <c r="J402" i="156"/>
  <c r="E381" i="156"/>
  <c r="G381" i="156" s="1"/>
  <c r="E459" i="156"/>
  <c r="G459" i="156" s="1"/>
  <c r="J328" i="156"/>
  <c r="I302" i="156"/>
  <c r="E302" i="156"/>
  <c r="G302" i="156" s="1"/>
  <c r="I272" i="156"/>
  <c r="I266" i="156"/>
  <c r="J271" i="156"/>
  <c r="J270" i="156"/>
  <c r="J268" i="156"/>
  <c r="E272" i="156"/>
  <c r="G272" i="156" s="1"/>
  <c r="E266" i="156"/>
  <c r="G266" i="156" s="1"/>
  <c r="I243" i="156"/>
  <c r="E243" i="156"/>
  <c r="G243" i="156" s="1"/>
  <c r="C1216" i="37" l="1"/>
  <c r="AM1216" i="37" s="1"/>
  <c r="AM1139" i="37"/>
  <c r="J378" i="156"/>
  <c r="J281" i="156"/>
  <c r="J287" i="156"/>
  <c r="J289" i="156"/>
  <c r="J283" i="156"/>
  <c r="J276" i="156"/>
  <c r="J288" i="156"/>
  <c r="J292" i="156"/>
  <c r="J242" i="156"/>
  <c r="J241" i="156"/>
  <c r="J240" i="156"/>
  <c r="E303" i="156"/>
  <c r="G303" i="156" s="1"/>
  <c r="I303" i="156"/>
  <c r="I740" i="156"/>
  <c r="F1144" i="37" s="1"/>
  <c r="F1221" i="37" s="1"/>
  <c r="E264" i="156"/>
  <c r="G264" i="156" s="1"/>
  <c r="I264" i="156"/>
  <c r="I301" i="156" l="1"/>
  <c r="J301" i="156" s="1"/>
  <c r="E301" i="156"/>
  <c r="G301" i="156" s="1"/>
  <c r="J302" i="156"/>
  <c r="I225" i="156"/>
  <c r="I224" i="156"/>
  <c r="E225" i="156"/>
  <c r="G225" i="156" s="1"/>
  <c r="E224" i="156"/>
  <c r="G224" i="156" s="1"/>
  <c r="I183" i="156"/>
  <c r="J188" i="156"/>
  <c r="J187" i="156"/>
  <c r="J185" i="156"/>
  <c r="J184" i="156"/>
  <c r="E183" i="156"/>
  <c r="G183" i="156" s="1"/>
  <c r="E159" i="156"/>
  <c r="G159" i="156" s="1"/>
  <c r="J159" i="156"/>
  <c r="I136" i="156"/>
  <c r="I134" i="156" s="1"/>
  <c r="E136" i="156"/>
  <c r="G136" i="156" s="1"/>
  <c r="E142" i="156"/>
  <c r="G142" i="156" s="1"/>
  <c r="I97" i="156"/>
  <c r="I766" i="156" s="1"/>
  <c r="E97" i="156"/>
  <c r="G97" i="156" s="1"/>
  <c r="I88" i="156"/>
  <c r="I87" i="156"/>
  <c r="I42" i="156"/>
  <c r="E88" i="156"/>
  <c r="G88" i="156" s="1"/>
  <c r="E87" i="156"/>
  <c r="G87" i="156" s="1"/>
  <c r="I53" i="156"/>
  <c r="E44" i="156"/>
  <c r="G44" i="156" s="1"/>
  <c r="H142" i="156" l="1"/>
  <c r="H160" i="156" s="1"/>
  <c r="E766" i="156"/>
  <c r="G766" i="156" s="1"/>
  <c r="D1170" i="37" s="1"/>
  <c r="I304" i="156"/>
  <c r="E304" i="156"/>
  <c r="G304" i="156" s="1"/>
  <c r="I158" i="156"/>
  <c r="I161" i="156" s="1"/>
  <c r="I86" i="156"/>
  <c r="I89" i="156" s="1"/>
  <c r="J150" i="156"/>
  <c r="E42" i="156"/>
  <c r="G42" i="156" s="1"/>
  <c r="J48" i="156"/>
  <c r="J94" i="156"/>
  <c r="E134" i="156"/>
  <c r="G134" i="156" s="1"/>
  <c r="J141" i="156"/>
  <c r="J196" i="156"/>
  <c r="J198" i="156"/>
  <c r="J200" i="156"/>
  <c r="J204" i="156"/>
  <c r="J209" i="156"/>
  <c r="J213" i="156"/>
  <c r="J217" i="156"/>
  <c r="J219" i="156"/>
  <c r="J45" i="156"/>
  <c r="J93" i="156"/>
  <c r="J138" i="156"/>
  <c r="J140" i="156"/>
  <c r="J194" i="156"/>
  <c r="J197" i="156"/>
  <c r="J199" i="156"/>
  <c r="J202" i="156"/>
  <c r="J206" i="156"/>
  <c r="J212" i="156"/>
  <c r="J215" i="156"/>
  <c r="J216" i="156"/>
  <c r="J218" i="156"/>
  <c r="J220" i="156"/>
  <c r="J96" i="156"/>
  <c r="J95" i="156"/>
  <c r="I747" i="156"/>
  <c r="F1151" i="37" s="1"/>
  <c r="E746" i="156"/>
  <c r="G746" i="156" s="1"/>
  <c r="D1150" i="37" s="1"/>
  <c r="D1228" i="37" s="1"/>
  <c r="E160" i="156"/>
  <c r="G160" i="156" s="1"/>
  <c r="E740" i="156"/>
  <c r="G740" i="156" s="1"/>
  <c r="D1144" i="37" s="1"/>
  <c r="D1221" i="37" s="1"/>
  <c r="J224" i="156"/>
  <c r="E181" i="156"/>
  <c r="G181" i="156" s="1"/>
  <c r="E729" i="156"/>
  <c r="G729" i="156" s="1"/>
  <c r="D1133" i="37" s="1"/>
  <c r="D1208" i="37" s="1"/>
  <c r="I181" i="156"/>
  <c r="I729" i="156"/>
  <c r="F1133" i="37" s="1"/>
  <c r="J183" i="156"/>
  <c r="J137" i="156"/>
  <c r="H740" i="156" l="1"/>
  <c r="E1144" i="37" s="1"/>
  <c r="C1144" i="37"/>
  <c r="AM1144" i="37" s="1"/>
  <c r="C1133" i="37"/>
  <c r="C1150" i="37"/>
  <c r="I727" i="156"/>
  <c r="H747" i="156"/>
  <c r="E1151" i="37" s="1"/>
  <c r="H161" i="156"/>
  <c r="E747" i="156"/>
  <c r="G747" i="156" s="1"/>
  <c r="D1151" i="37" s="1"/>
  <c r="D1229" i="37" s="1"/>
  <c r="E158" i="156"/>
  <c r="G158" i="156" s="1"/>
  <c r="E727" i="156"/>
  <c r="G727" i="156" s="1"/>
  <c r="D1131" i="37" s="1"/>
  <c r="D1206" i="37" s="1"/>
  <c r="E86" i="156"/>
  <c r="G86" i="156" s="1"/>
  <c r="E223" i="156"/>
  <c r="G223" i="156" s="1"/>
  <c r="I223" i="156"/>
  <c r="I745" i="156" s="1"/>
  <c r="F1149" i="37" s="1"/>
  <c r="J158" i="156"/>
  <c r="J136" i="156"/>
  <c r="C1208" i="37" l="1"/>
  <c r="AM1208" i="37" s="1"/>
  <c r="AM1133" i="37"/>
  <c r="C1228" i="37"/>
  <c r="AM1228" i="37" s="1"/>
  <c r="AM1150" i="37"/>
  <c r="C1221" i="37"/>
  <c r="AM1221" i="37" s="1"/>
  <c r="C1131" i="37"/>
  <c r="C1151" i="37"/>
  <c r="F1131" i="37"/>
  <c r="E161" i="156"/>
  <c r="G161" i="156" s="1"/>
  <c r="H748" i="156"/>
  <c r="J223" i="156"/>
  <c r="E745" i="156"/>
  <c r="G745" i="156" s="1"/>
  <c r="D1149" i="37" s="1"/>
  <c r="D1226" i="37" s="1"/>
  <c r="E89" i="156"/>
  <c r="G89" i="156" s="1"/>
  <c r="E226" i="156"/>
  <c r="G226" i="156" s="1"/>
  <c r="I226" i="156"/>
  <c r="I748" i="156" s="1"/>
  <c r="F1152" i="37" s="1"/>
  <c r="AM1131" i="37" l="1"/>
  <c r="C1206" i="37"/>
  <c r="AM1206" i="37" s="1"/>
  <c r="AM1151" i="37"/>
  <c r="C1229" i="37"/>
  <c r="AM1229" i="37" s="1"/>
  <c r="C1149" i="37"/>
  <c r="E1152" i="37"/>
  <c r="E748" i="156"/>
  <c r="G748" i="156" s="1"/>
  <c r="D1152" i="37" s="1"/>
  <c r="D1230" i="37" s="1"/>
  <c r="C1226" i="37" l="1"/>
  <c r="AM1226" i="37" s="1"/>
  <c r="AM1149" i="37"/>
  <c r="C1152" i="37"/>
  <c r="C1230" i="37" l="1"/>
  <c r="AM1230" i="37" s="1"/>
  <c r="AM1152" i="37"/>
  <c r="F1286" i="37" l="1"/>
  <c r="F1296" i="37" l="1"/>
  <c r="AF275" i="156" l="1"/>
  <c r="AF304" i="156" s="1"/>
  <c r="AF315" i="156" l="1"/>
  <c r="O1940" i="157" l="1"/>
  <c r="Q1940" i="157" s="1"/>
  <c r="N1940" i="157"/>
  <c r="I1940" i="157"/>
  <c r="R1940" i="157" l="1"/>
  <c r="T1940" i="157" s="1"/>
  <c r="U1940" i="157"/>
  <c r="V1940" i="157" s="1"/>
  <c r="K1940" i="157"/>
  <c r="O1616" i="157" l="1"/>
  <c r="N1616" i="157"/>
  <c r="I1616" i="157"/>
  <c r="J1215" i="157"/>
  <c r="F1215" i="157"/>
  <c r="H1215" i="157" s="1"/>
  <c r="O1214" i="157"/>
  <c r="N1214" i="157"/>
  <c r="K1214" i="157"/>
  <c r="O1126" i="157"/>
  <c r="Q1126" i="157" s="1"/>
  <c r="N1126" i="157"/>
  <c r="I1126" i="157"/>
  <c r="O1025" i="157"/>
  <c r="Q1025" i="157" s="1"/>
  <c r="N1025" i="157"/>
  <c r="I1025" i="157"/>
  <c r="R1214" i="157" l="1"/>
  <c r="T1214" i="157" s="1"/>
  <c r="Q1214" i="157"/>
  <c r="U1616" i="157"/>
  <c r="V1616" i="157" s="1"/>
  <c r="Q1616" i="157"/>
  <c r="R1025" i="157"/>
  <c r="T1025" i="157" s="1"/>
  <c r="U1025" i="157"/>
  <c r="V1025" i="157" s="1"/>
  <c r="R1126" i="157"/>
  <c r="T1126" i="157" s="1"/>
  <c r="U1126" i="157"/>
  <c r="V1126" i="157" s="1"/>
  <c r="K1025" i="157"/>
  <c r="K1126" i="157"/>
  <c r="K1616" i="157"/>
  <c r="K579" i="157"/>
  <c r="R1616" i="157"/>
  <c r="T1616" i="157" s="1"/>
  <c r="U1214" i="157"/>
  <c r="V1214" i="157" s="1"/>
  <c r="J526" i="157" l="1"/>
  <c r="F526" i="157"/>
  <c r="H526" i="157" s="1"/>
  <c r="O525" i="157"/>
  <c r="N525" i="157"/>
  <c r="Q525" i="157" l="1"/>
  <c r="R525" i="157" s="1"/>
  <c r="T525" i="157" s="1"/>
  <c r="K525" i="157"/>
  <c r="U525" i="157"/>
  <c r="V525" i="157" l="1"/>
  <c r="J161" i="157" l="1"/>
  <c r="J169" i="157" s="1"/>
  <c r="F161" i="157"/>
  <c r="H161" i="157" s="1"/>
  <c r="N2773" i="156" l="1"/>
  <c r="P2773" i="156" s="1"/>
  <c r="M2773" i="156"/>
  <c r="J2773" i="156"/>
  <c r="N1930" i="156"/>
  <c r="P1930" i="156" s="1"/>
  <c r="M1930" i="156"/>
  <c r="J1930" i="156"/>
  <c r="N1929" i="156"/>
  <c r="P1929" i="156" s="1"/>
  <c r="M1929" i="156"/>
  <c r="J1929" i="156"/>
  <c r="Q1929" i="156" l="1"/>
  <c r="S1929" i="156" s="1"/>
  <c r="T1930" i="156"/>
  <c r="U1930" i="156" s="1"/>
  <c r="T2773" i="156"/>
  <c r="U2773" i="156" s="1"/>
  <c r="J2005" i="156"/>
  <c r="Q2773" i="156"/>
  <c r="S2773" i="156" s="1"/>
  <c r="T1929" i="156"/>
  <c r="U1929" i="156" s="1"/>
  <c r="Q1930" i="156"/>
  <c r="S1930" i="156" s="1"/>
  <c r="I1207" i="156" l="1"/>
  <c r="N1203" i="156"/>
  <c r="P1203" i="156" s="1"/>
  <c r="M1203" i="156"/>
  <c r="Q1203" i="156" l="1"/>
  <c r="S1203" i="156" s="1"/>
  <c r="J1203" i="156"/>
  <c r="T1203" i="156"/>
  <c r="U1203" i="156" l="1"/>
  <c r="I275" i="156" l="1"/>
  <c r="E275" i="156"/>
  <c r="G275" i="156" s="1"/>
  <c r="J278" i="156" l="1"/>
  <c r="I166" i="156"/>
  <c r="E166" i="156"/>
  <c r="G166" i="156" s="1"/>
  <c r="N163" i="156"/>
  <c r="P163" i="156" s="1"/>
  <c r="M163" i="156"/>
  <c r="J163" i="156"/>
  <c r="N129" i="156"/>
  <c r="P129" i="156" s="1"/>
  <c r="M129" i="156"/>
  <c r="J129" i="156"/>
  <c r="I110" i="156"/>
  <c r="E110" i="156"/>
  <c r="G110" i="156" s="1"/>
  <c r="N109" i="156"/>
  <c r="P109" i="156" s="1"/>
  <c r="M109" i="156"/>
  <c r="E53" i="156"/>
  <c r="G53" i="156" s="1"/>
  <c r="T129" i="156" l="1"/>
  <c r="U129" i="156" s="1"/>
  <c r="T163" i="156"/>
  <c r="U163" i="156" s="1"/>
  <c r="Q109" i="156"/>
  <c r="S109" i="156" s="1"/>
  <c r="J109" i="156"/>
  <c r="Q163" i="156"/>
  <c r="S163" i="156" s="1"/>
  <c r="Q129" i="156"/>
  <c r="S129" i="156" s="1"/>
  <c r="T109" i="156"/>
  <c r="U109" i="156" s="1"/>
  <c r="I39" i="156" l="1"/>
  <c r="E39" i="156"/>
  <c r="G39" i="156" s="1"/>
  <c r="N38" i="156"/>
  <c r="P38" i="156" s="1"/>
  <c r="M38" i="156"/>
  <c r="J38" i="156" l="1"/>
  <c r="Q38" i="156"/>
  <c r="J54" i="156"/>
  <c r="T38" i="156"/>
  <c r="U38" i="156" s="1"/>
  <c r="S38" i="156" l="1"/>
  <c r="I2053" i="156" l="1"/>
  <c r="E2053" i="156"/>
  <c r="G2053" i="156" s="1"/>
  <c r="E2629" i="156" l="1"/>
  <c r="G2629" i="156" s="1"/>
  <c r="D71" i="37" s="1"/>
  <c r="I2629" i="156"/>
  <c r="F71" i="37" s="1"/>
  <c r="AH2053" i="156"/>
  <c r="J2050" i="156"/>
  <c r="J2051" i="156"/>
  <c r="C71" i="37" l="1"/>
  <c r="AM71" i="37" s="1"/>
  <c r="J2628" i="156"/>
  <c r="G70" i="37" s="1"/>
  <c r="J2627" i="156"/>
  <c r="G69" i="37" s="1"/>
  <c r="J2053" i="156"/>
  <c r="AE31" i="156" l="1"/>
  <c r="AH31" i="156" l="1"/>
  <c r="AF1213" i="157"/>
  <c r="AL936" i="157"/>
  <c r="AF139" i="37" s="1"/>
  <c r="AK936" i="157"/>
  <c r="AE139" i="37" s="1"/>
  <c r="AG936" i="157"/>
  <c r="AA139" i="37" s="1"/>
  <c r="W936" i="157"/>
  <c r="Q139" i="37" s="1"/>
  <c r="Q1174" i="37"/>
  <c r="AF79" i="37"/>
  <c r="AE79" i="37"/>
  <c r="AA79" i="37"/>
  <c r="W876" i="157"/>
  <c r="Q79" i="37" s="1"/>
  <c r="AL867" i="157"/>
  <c r="AK867" i="157"/>
  <c r="AG867" i="157"/>
  <c r="W867" i="157"/>
  <c r="AI139" i="37" l="1"/>
  <c r="Z129" i="37"/>
  <c r="AB82" i="46"/>
  <c r="Y212" i="37" s="1"/>
  <c r="AI1213" i="157"/>
  <c r="AF867" i="157"/>
  <c r="AI862" i="157"/>
  <c r="AI863" i="157"/>
  <c r="AI926" i="157" s="1"/>
  <c r="AI866" i="157" l="1"/>
  <c r="AC129" i="37"/>
  <c r="AI867" i="157"/>
  <c r="V2625" i="156" l="1"/>
  <c r="Q67" i="37" l="1"/>
  <c r="Q1236" i="37" s="1"/>
  <c r="AK1209" i="156" l="1"/>
  <c r="AJ1209" i="156"/>
  <c r="AF1209" i="156"/>
  <c r="AE2629" i="156" l="1"/>
  <c r="AH880" i="156"/>
  <c r="Z71" i="37" l="1"/>
  <c r="AN71" i="37" s="1"/>
  <c r="AH2629" i="156"/>
  <c r="AC71" i="37" s="1"/>
  <c r="AI72" i="37"/>
  <c r="AH72" i="37" l="1"/>
  <c r="AE753" i="156"/>
  <c r="Z1157" i="37" s="1"/>
  <c r="V562" i="156"/>
  <c r="AK766" i="156"/>
  <c r="AF1170" i="37" s="1"/>
  <c r="AJ766" i="156"/>
  <c r="AE1170" i="37" s="1"/>
  <c r="AF766" i="156"/>
  <c r="AA1170" i="37" s="1"/>
  <c r="V766" i="156"/>
  <c r="Q1170" i="37" s="1"/>
  <c r="AF753" i="156"/>
  <c r="AA1157" i="37" s="1"/>
  <c r="AA1235" i="37" s="1"/>
  <c r="AK753" i="156"/>
  <c r="AF1157" i="37" s="1"/>
  <c r="AJ753" i="156"/>
  <c r="AE1157" i="37" s="1"/>
  <c r="AE1235" i="37" s="1"/>
  <c r="AF1235" i="37" l="1"/>
  <c r="V748" i="156"/>
  <c r="Q1152" i="37" s="1"/>
  <c r="AH491" i="156"/>
  <c r="AH229" i="156"/>
  <c r="AH753" i="156" l="1"/>
  <c r="AI1157" i="37"/>
  <c r="AH1157" i="37"/>
  <c r="AI1158" i="37"/>
  <c r="AC1157" i="37" l="1"/>
  <c r="M1280" i="157" l="1"/>
  <c r="I332" i="37" s="1"/>
  <c r="AI1170" i="37" l="1"/>
  <c r="AI1147" i="37"/>
  <c r="AI1156" i="37"/>
  <c r="AI1151" i="37"/>
  <c r="J892" i="156"/>
  <c r="AH892" i="156"/>
  <c r="L17" i="57" l="1"/>
  <c r="K17" i="57"/>
  <c r="L16" i="57"/>
  <c r="K16" i="57"/>
  <c r="I2274" i="157"/>
  <c r="I2273" i="157"/>
  <c r="I2142" i="157"/>
  <c r="I2141" i="157"/>
  <c r="O1941" i="157"/>
  <c r="Q1941" i="157" s="1"/>
  <c r="N1941" i="157"/>
  <c r="I1941" i="157"/>
  <c r="I1690" i="157"/>
  <c r="I1543" i="157"/>
  <c r="I1542" i="157"/>
  <c r="I1273" i="157"/>
  <c r="I1272" i="157"/>
  <c r="I1271" i="157"/>
  <c r="N16" i="57" l="1"/>
  <c r="O16" i="57" s="1"/>
  <c r="N17" i="57"/>
  <c r="O17" i="57" s="1"/>
  <c r="I1334" i="157"/>
  <c r="U1941" i="157"/>
  <c r="V1941" i="157" s="1"/>
  <c r="R16" i="57"/>
  <c r="S16" i="57" s="1"/>
  <c r="R17" i="57"/>
  <c r="S17" i="57" s="1"/>
  <c r="H17" i="57"/>
  <c r="H16" i="57"/>
  <c r="K1941" i="157"/>
  <c r="R1941" i="157"/>
  <c r="T1941" i="157" s="1"/>
  <c r="E386" i="37" l="1"/>
  <c r="Q17" i="57"/>
  <c r="Q16" i="57"/>
  <c r="I1197" i="157"/>
  <c r="I1196" i="157"/>
  <c r="O1127" i="157"/>
  <c r="Q1127" i="157" s="1"/>
  <c r="N1127" i="157"/>
  <c r="I1127" i="157"/>
  <c r="O1030" i="157"/>
  <c r="Q1030" i="157" s="1"/>
  <c r="N1030" i="157"/>
  <c r="I1030" i="157"/>
  <c r="I1029" i="157"/>
  <c r="I1028" i="157"/>
  <c r="J1026" i="157"/>
  <c r="F1026" i="157"/>
  <c r="H1026" i="157" s="1"/>
  <c r="E1236" i="37" l="1"/>
  <c r="U1127" i="157"/>
  <c r="V1127" i="157" s="1"/>
  <c r="U1030" i="157"/>
  <c r="V1030" i="157" s="1"/>
  <c r="K1127" i="157"/>
  <c r="K1030" i="157"/>
  <c r="R1030" i="157"/>
  <c r="R1127" i="157"/>
  <c r="T1127" i="157" s="1"/>
  <c r="F863" i="157" l="1"/>
  <c r="H863" i="157" s="1"/>
  <c r="J861" i="157"/>
  <c r="F861" i="157"/>
  <c r="H861" i="157" s="1"/>
  <c r="O860" i="157"/>
  <c r="N860" i="157"/>
  <c r="J858" i="157"/>
  <c r="F858" i="157"/>
  <c r="H858" i="157" s="1"/>
  <c r="O857" i="157"/>
  <c r="N857" i="157"/>
  <c r="I857" i="157"/>
  <c r="F788" i="157"/>
  <c r="H788" i="157" s="1"/>
  <c r="I394" i="157"/>
  <c r="I393" i="157"/>
  <c r="J355" i="157"/>
  <c r="F355" i="157"/>
  <c r="H355" i="157" s="1"/>
  <c r="O354" i="157"/>
  <c r="N354" i="157"/>
  <c r="I354" i="157"/>
  <c r="R860" i="157" l="1"/>
  <c r="Q860" i="157"/>
  <c r="R354" i="157"/>
  <c r="T354" i="157" s="1"/>
  <c r="Q354" i="157"/>
  <c r="R857" i="157"/>
  <c r="T857" i="157" s="1"/>
  <c r="Q857" i="157"/>
  <c r="F926" i="157"/>
  <c r="H926" i="157" s="1"/>
  <c r="D129" i="37" s="1"/>
  <c r="K354" i="157"/>
  <c r="K857" i="157"/>
  <c r="I861" i="157"/>
  <c r="K861" i="157" s="1"/>
  <c r="J382" i="157"/>
  <c r="K382" i="157" s="1"/>
  <c r="K384" i="157"/>
  <c r="K864" i="157"/>
  <c r="N861" i="157"/>
  <c r="J862" i="157"/>
  <c r="F862" i="157"/>
  <c r="H862" i="157" s="1"/>
  <c r="I858" i="157"/>
  <c r="K860" i="157"/>
  <c r="O861" i="157"/>
  <c r="Q861" i="157" s="1"/>
  <c r="U860" i="157"/>
  <c r="V860" i="157" s="1"/>
  <c r="U857" i="157"/>
  <c r="O858" i="157"/>
  <c r="R858" i="157"/>
  <c r="T858" i="157" s="1"/>
  <c r="R861" i="157"/>
  <c r="T860" i="157"/>
  <c r="N858" i="157"/>
  <c r="U354" i="157"/>
  <c r="V354" i="157" s="1"/>
  <c r="M858" i="157" l="1"/>
  <c r="Q858" i="157"/>
  <c r="C129" i="37"/>
  <c r="AM129" i="37" s="1"/>
  <c r="I862" i="157"/>
  <c r="K862" i="157" s="1"/>
  <c r="N862" i="157"/>
  <c r="U861" i="157"/>
  <c r="M861" i="157"/>
  <c r="O862" i="157"/>
  <c r="K858" i="157"/>
  <c r="R862" i="157"/>
  <c r="T862" i="157" s="1"/>
  <c r="T861" i="157"/>
  <c r="V857" i="157"/>
  <c r="U858" i="157"/>
  <c r="V858" i="157" s="1"/>
  <c r="M862" i="157" l="1"/>
  <c r="Q862" i="157"/>
  <c r="U862" i="157"/>
  <c r="V862" i="157" s="1"/>
  <c r="V861" i="157"/>
  <c r="I247" i="157" l="1"/>
  <c r="I246" i="157"/>
  <c r="J243" i="157"/>
  <c r="I249" i="157" l="1"/>
  <c r="O93" i="157"/>
  <c r="N93" i="157"/>
  <c r="I93" i="157"/>
  <c r="O92" i="157"/>
  <c r="N92" i="157"/>
  <c r="I92" i="157"/>
  <c r="J94" i="157"/>
  <c r="F94" i="157"/>
  <c r="H94" i="157" s="1"/>
  <c r="R93" i="157" l="1"/>
  <c r="T93" i="157" s="1"/>
  <c r="Q93" i="157"/>
  <c r="R92" i="157"/>
  <c r="T92" i="157" s="1"/>
  <c r="Q92" i="157"/>
  <c r="K93" i="157"/>
  <c r="K92" i="157"/>
  <c r="U92" i="157"/>
  <c r="V92" i="157" s="1"/>
  <c r="U93" i="157"/>
  <c r="V93" i="157" s="1"/>
  <c r="N3330" i="156" l="1"/>
  <c r="P3330" i="156" s="1"/>
  <c r="M3330" i="156"/>
  <c r="N3275" i="156"/>
  <c r="P3275" i="156" s="1"/>
  <c r="M3275" i="156"/>
  <c r="E3136" i="156"/>
  <c r="G3136" i="156" s="1"/>
  <c r="Q3330" i="156" l="1"/>
  <c r="S3330" i="156" s="1"/>
  <c r="T3275" i="156"/>
  <c r="U3275" i="156" s="1"/>
  <c r="J3330" i="156"/>
  <c r="T3330" i="156"/>
  <c r="Q3275" i="156"/>
  <c r="S3275" i="156" s="1"/>
  <c r="N2983" i="156" l="1"/>
  <c r="M2983" i="156"/>
  <c r="T2983" i="156" l="1"/>
  <c r="U2983" i="156" s="1"/>
  <c r="P2983" i="156"/>
  <c r="J2983" i="156"/>
  <c r="Q2983" i="156"/>
  <c r="S2983" i="156" s="1"/>
  <c r="J2976" i="156" l="1"/>
  <c r="J880" i="156" l="1"/>
  <c r="J2626" i="156" l="1"/>
  <c r="G68" i="37" s="1"/>
  <c r="J2629" i="156"/>
  <c r="G71" i="37" s="1"/>
  <c r="J2696" i="156" l="1"/>
  <c r="E2420" i="156" l="1"/>
  <c r="G2420" i="156" s="1"/>
  <c r="I2299" i="156" l="1"/>
  <c r="E2299" i="156"/>
  <c r="L2305" i="156"/>
  <c r="I1859" i="156"/>
  <c r="E1859" i="156"/>
  <c r="G1859" i="156" s="1"/>
  <c r="AH1857" i="156"/>
  <c r="N1857" i="156"/>
  <c r="P1857" i="156" s="1"/>
  <c r="M1857" i="156"/>
  <c r="E2613" i="156" l="1"/>
  <c r="G2613" i="156" s="1"/>
  <c r="D55" i="37" s="1"/>
  <c r="G2299" i="156"/>
  <c r="Q1857" i="156"/>
  <c r="S1857" i="156" s="1"/>
  <c r="J1981" i="156"/>
  <c r="I2377" i="156"/>
  <c r="J1857" i="156"/>
  <c r="J1642" i="156"/>
  <c r="T1857" i="156"/>
  <c r="J2377" i="156" l="1"/>
  <c r="U1857" i="156"/>
  <c r="I1035" i="156" l="1"/>
  <c r="I1036" i="156" s="1"/>
  <c r="E1035" i="156"/>
  <c r="G1035" i="156" s="1"/>
  <c r="N1034" i="156"/>
  <c r="M1034" i="156"/>
  <c r="P1034" i="156" l="1"/>
  <c r="Q1034" i="156"/>
  <c r="S1034" i="156" s="1"/>
  <c r="T1034" i="156"/>
  <c r="U1034" i="156" s="1"/>
  <c r="E1036" i="156"/>
  <c r="G1036" i="156" s="1"/>
  <c r="J1034" i="156"/>
  <c r="C55" i="37" l="1"/>
  <c r="AM55" i="37" s="1"/>
  <c r="J238" i="156" l="1"/>
  <c r="J239" i="156"/>
  <c r="J236" i="156"/>
  <c r="J237" i="156"/>
  <c r="AH243" i="156"/>
  <c r="J243" i="156" l="1"/>
  <c r="J765" i="156"/>
  <c r="G1169" i="37" s="1"/>
  <c r="J763" i="156"/>
  <c r="G1167" i="37" s="1"/>
  <c r="V753" i="156" l="1"/>
  <c r="Q1157" i="37" s="1"/>
  <c r="Q1235" i="37" s="1"/>
  <c r="M1157" i="37"/>
  <c r="L753" i="156"/>
  <c r="I1157" i="37" s="1"/>
  <c r="I753" i="156"/>
  <c r="F1157" i="37" s="1"/>
  <c r="E753" i="156"/>
  <c r="G753" i="156" s="1"/>
  <c r="D1157" i="37" s="1"/>
  <c r="C1157" i="37" l="1"/>
  <c r="AM1157" i="37" s="1"/>
  <c r="N573" i="156" l="1"/>
  <c r="M573" i="156"/>
  <c r="J573" i="156"/>
  <c r="AK568" i="156"/>
  <c r="V568" i="156"/>
  <c r="N565" i="156"/>
  <c r="P565" i="156" s="1"/>
  <c r="M565" i="156"/>
  <c r="L566" i="156"/>
  <c r="L567" i="156" s="1"/>
  <c r="I566" i="156"/>
  <c r="E566" i="156"/>
  <c r="G566" i="156" s="1"/>
  <c r="I540" i="156"/>
  <c r="E540" i="156"/>
  <c r="G540" i="156" s="1"/>
  <c r="N388" i="156"/>
  <c r="P388" i="156" s="1"/>
  <c r="M388" i="156"/>
  <c r="I389" i="156"/>
  <c r="E389" i="156"/>
  <c r="G389" i="156" s="1"/>
  <c r="T573" i="156" l="1"/>
  <c r="P573" i="156"/>
  <c r="I567" i="156"/>
  <c r="E743" i="156"/>
  <c r="G743" i="156" s="1"/>
  <c r="D1147" i="37" s="1"/>
  <c r="D1224" i="37" s="1"/>
  <c r="Q565" i="156"/>
  <c r="S565" i="156" s="1"/>
  <c r="S566" i="156" s="1"/>
  <c r="S567" i="156" s="1"/>
  <c r="Q388" i="156"/>
  <c r="Q573" i="156"/>
  <c r="S573" i="156" s="1"/>
  <c r="J388" i="156"/>
  <c r="E567" i="156"/>
  <c r="G567" i="156" s="1"/>
  <c r="M566" i="156"/>
  <c r="M567" i="156" s="1"/>
  <c r="N566" i="156"/>
  <c r="P566" i="156" s="1"/>
  <c r="T565" i="156"/>
  <c r="U573" i="156"/>
  <c r="J565" i="156"/>
  <c r="T388" i="156"/>
  <c r="C1147" i="37" l="1"/>
  <c r="Q566" i="156"/>
  <c r="Q567" i="156" s="1"/>
  <c r="S388" i="156"/>
  <c r="N567" i="156"/>
  <c r="P567" i="156" s="1"/>
  <c r="J566" i="156"/>
  <c r="J567" i="156" s="1"/>
  <c r="T566" i="156"/>
  <c r="T567" i="156" s="1"/>
  <c r="U565" i="156"/>
  <c r="U566" i="156" s="1"/>
  <c r="U567" i="156" s="1"/>
  <c r="U388" i="156"/>
  <c r="C1224" i="37" l="1"/>
  <c r="AM1224" i="37" s="1"/>
  <c r="AM1147" i="37"/>
  <c r="N165" i="156" l="1"/>
  <c r="P165" i="156" s="1"/>
  <c r="M165" i="156"/>
  <c r="J165" i="156"/>
  <c r="I115" i="156"/>
  <c r="E115" i="156"/>
  <c r="G115" i="156" s="1"/>
  <c r="N114" i="156"/>
  <c r="P114" i="156" s="1"/>
  <c r="M114" i="156"/>
  <c r="J114" i="156"/>
  <c r="N108" i="156"/>
  <c r="P108" i="156" s="1"/>
  <c r="M108" i="156"/>
  <c r="J108" i="156"/>
  <c r="T108" i="156" l="1"/>
  <c r="U108" i="156" s="1"/>
  <c r="T114" i="156"/>
  <c r="U114" i="156" s="1"/>
  <c r="T165" i="156"/>
  <c r="U165" i="156" s="1"/>
  <c r="J53" i="156"/>
  <c r="Q165" i="156"/>
  <c r="Q114" i="156"/>
  <c r="S114" i="156" s="1"/>
  <c r="Q108" i="156"/>
  <c r="S108" i="156" s="1"/>
  <c r="S165" i="156" l="1"/>
  <c r="N37" i="156" l="1"/>
  <c r="P37" i="156" s="1"/>
  <c r="M37" i="156"/>
  <c r="N36" i="156"/>
  <c r="P36" i="156" s="1"/>
  <c r="M36" i="156"/>
  <c r="N35" i="156"/>
  <c r="M35" i="156"/>
  <c r="N34" i="156"/>
  <c r="P34" i="156" s="1"/>
  <c r="M34" i="156"/>
  <c r="N33" i="156"/>
  <c r="P33" i="156" s="1"/>
  <c r="M33" i="156"/>
  <c r="N32" i="156"/>
  <c r="P32" i="156" s="1"/>
  <c r="M32" i="156"/>
  <c r="P35" i="156" l="1"/>
  <c r="Q35" i="156"/>
  <c r="T32" i="156"/>
  <c r="U32" i="156" s="1"/>
  <c r="T34" i="156"/>
  <c r="U34" i="156" s="1"/>
  <c r="T35" i="156"/>
  <c r="U35" i="156" s="1"/>
  <c r="T36" i="156"/>
  <c r="U36" i="156" s="1"/>
  <c r="T37" i="156"/>
  <c r="U37" i="156" s="1"/>
  <c r="T33" i="156"/>
  <c r="U33" i="156" s="1"/>
  <c r="J35" i="156"/>
  <c r="J34" i="156"/>
  <c r="J33" i="156"/>
  <c r="J37" i="156"/>
  <c r="J32" i="156"/>
  <c r="J36" i="156"/>
  <c r="Q32" i="156"/>
  <c r="S32" i="156" s="1"/>
  <c r="Q33" i="156"/>
  <c r="Q34" i="156"/>
  <c r="S34" i="156" s="1"/>
  <c r="Q36" i="156"/>
  <c r="Q37" i="156"/>
  <c r="S36" i="156" l="1"/>
  <c r="S35" i="156"/>
  <c r="S37" i="156"/>
  <c r="S33" i="156"/>
  <c r="I1355" i="156" l="1"/>
  <c r="M387" i="156"/>
  <c r="N31" i="156" l="1"/>
  <c r="P31" i="156" s="1"/>
  <c r="M31" i="156"/>
  <c r="T31" i="156" l="1"/>
  <c r="U31" i="156" s="1"/>
  <c r="J31" i="156"/>
  <c r="J725" i="156" s="1"/>
  <c r="G1129" i="37" s="1"/>
  <c r="Q31" i="156"/>
  <c r="S31" i="156" l="1"/>
  <c r="M1056" i="37" l="1"/>
  <c r="M1006" i="37"/>
  <c r="M996" i="37"/>
  <c r="M946" i="37"/>
  <c r="M876" i="37"/>
  <c r="M875" i="37"/>
  <c r="M824" i="37"/>
  <c r="M763" i="37"/>
  <c r="M753" i="37"/>
  <c r="M699" i="37"/>
  <c r="M568" i="37"/>
  <c r="M517" i="37"/>
  <c r="M445" i="37"/>
  <c r="M394" i="37"/>
  <c r="M383" i="37"/>
  <c r="M202" i="37"/>
  <c r="M151" i="37"/>
  <c r="M692" i="37"/>
  <c r="M632" i="37"/>
  <c r="M630" i="37"/>
  <c r="M578" i="37"/>
  <c r="M514" i="37"/>
  <c r="M513" i="37"/>
  <c r="M512" i="37"/>
  <c r="M511" i="37"/>
  <c r="M510" i="37"/>
  <c r="M509" i="37"/>
  <c r="M506" i="37"/>
  <c r="M454" i="37"/>
  <c r="M327" i="37"/>
  <c r="M326" i="37"/>
  <c r="M325" i="37"/>
  <c r="M324" i="37"/>
  <c r="M1127" i="37"/>
  <c r="M1155" i="37" l="1"/>
  <c r="M1158" i="37"/>
  <c r="M1057" i="37"/>
  <c r="M997" i="37"/>
  <c r="M754" i="37"/>
  <c r="M444" i="37"/>
  <c r="M137" i="37"/>
  <c r="M1118" i="37"/>
  <c r="M1117" i="37"/>
  <c r="M331" i="37"/>
  <c r="M1066" i="37"/>
  <c r="M815" i="37"/>
  <c r="M569" i="37"/>
  <c r="M384" i="37"/>
  <c r="M203" i="37"/>
  <c r="M507" i="37"/>
  <c r="M691" i="37"/>
  <c r="M690" i="37"/>
  <c r="M271" i="37"/>
  <c r="M322" i="37"/>
  <c r="M323" i="37"/>
  <c r="M629" i="37"/>
  <c r="M639" i="37"/>
  <c r="M9" i="37" l="1"/>
  <c r="M1156" i="37"/>
  <c r="M1154" i="37"/>
  <c r="M877" i="37"/>
  <c r="M139" i="37"/>
  <c r="M1058" i="37"/>
  <c r="M998" i="37"/>
  <c r="M816" i="37"/>
  <c r="M755" i="37"/>
  <c r="M446" i="37"/>
  <c r="M570" i="37"/>
  <c r="M385" i="37"/>
  <c r="M204" i="37"/>
  <c r="M508" i="37"/>
  <c r="M1119" i="37"/>
  <c r="M631" i="37"/>
  <c r="AK2625" i="156" l="1"/>
  <c r="AJ2625" i="156"/>
  <c r="AE67" i="37" s="1"/>
  <c r="AE1236" i="37" s="1"/>
  <c r="AF2625" i="156"/>
  <c r="AA67" i="37" s="1"/>
  <c r="AA1236" i="37" s="1"/>
  <c r="L754" i="156"/>
  <c r="I1158" i="37" s="1"/>
  <c r="AF67" i="37" l="1"/>
  <c r="AI67" i="37" l="1"/>
  <c r="AF1236" i="37"/>
  <c r="AI1235" i="37"/>
  <c r="AI68" i="37"/>
  <c r="AF1672" i="157"/>
  <c r="AI1236" i="37" l="1"/>
  <c r="AI1672" i="157"/>
  <c r="J1639" i="156" l="1"/>
  <c r="AH1642" i="156" l="1"/>
  <c r="AF226" i="156" l="1"/>
  <c r="M871" i="156" l="1"/>
  <c r="M872" i="156"/>
  <c r="M63" i="37"/>
  <c r="M11" i="37"/>
  <c r="M1175" i="37" l="1"/>
  <c r="M79" i="37"/>
  <c r="M64" i="37"/>
  <c r="M66" i="37" l="1"/>
  <c r="M1235" i="37" s="1"/>
  <c r="M67" i="37"/>
  <c r="M1236" i="37" s="1"/>
  <c r="M65" i="37"/>
  <c r="J1035" i="157" l="1"/>
  <c r="J2466" i="156" l="1"/>
  <c r="J2689" i="156"/>
  <c r="I2086" i="157" l="1"/>
  <c r="K771" i="157"/>
  <c r="I2156" i="157" l="1"/>
  <c r="K1647" i="157"/>
  <c r="K47" i="157"/>
  <c r="J2096" i="156"/>
  <c r="J1513" i="156"/>
  <c r="J1165" i="156"/>
  <c r="J815" i="156"/>
  <c r="E950" i="37" l="1"/>
  <c r="K1722" i="157"/>
  <c r="G721" i="37" s="1"/>
  <c r="J485" i="156"/>
  <c r="J395" i="156"/>
  <c r="J515" i="156"/>
  <c r="J733" i="156" l="1"/>
  <c r="G1137" i="37" s="1"/>
  <c r="AF785" i="156"/>
  <c r="J456" i="156" l="1"/>
  <c r="F1174" i="37"/>
  <c r="P82" i="46" l="1"/>
  <c r="M212" i="37" s="1"/>
  <c r="P132" i="46"/>
  <c r="M262" i="37" s="1"/>
  <c r="P138" i="57"/>
  <c r="M936" i="37" s="1"/>
  <c r="P87" i="57"/>
  <c r="M885" i="37" s="1"/>
  <c r="P131" i="46" l="1"/>
  <c r="M261" i="37" s="1"/>
  <c r="M1232" i="37" s="1"/>
  <c r="P139" i="57"/>
  <c r="M937" i="37" s="1"/>
  <c r="M1173" i="37" l="1"/>
  <c r="M1297" i="37" s="1"/>
  <c r="P133" i="46"/>
  <c r="M263" i="37" s="1"/>
  <c r="P140" i="57"/>
  <c r="M938" i="37" s="1"/>
  <c r="M1234" i="37" l="1"/>
  <c r="K573" i="157"/>
  <c r="F243" i="157"/>
  <c r="H243" i="157" s="1"/>
  <c r="L230" i="156" l="1"/>
  <c r="I230" i="156"/>
  <c r="E230" i="156"/>
  <c r="G230" i="156" s="1"/>
  <c r="N243" i="157" l="1"/>
  <c r="N229" i="156"/>
  <c r="P229" i="156" s="1"/>
  <c r="J229" i="156"/>
  <c r="J230" i="156" l="1"/>
  <c r="J753" i="156"/>
  <c r="G1157" i="37" s="1"/>
  <c r="Q229" i="156"/>
  <c r="Q753" i="156" s="1"/>
  <c r="L1157" i="37" s="1"/>
  <c r="N753" i="156"/>
  <c r="T229" i="156"/>
  <c r="T753" i="156" s="1"/>
  <c r="O1157" i="37" s="1"/>
  <c r="N230" i="156"/>
  <c r="P230" i="156" s="1"/>
  <c r="M229" i="156"/>
  <c r="K1157" i="37" l="1"/>
  <c r="P753" i="156"/>
  <c r="S229" i="156"/>
  <c r="M230" i="156"/>
  <c r="M753" i="156"/>
  <c r="J1157" i="37" s="1"/>
  <c r="Q230" i="156"/>
  <c r="U229" i="156"/>
  <c r="T230" i="156"/>
  <c r="U230" i="156" l="1"/>
  <c r="U753" i="156"/>
  <c r="P1157" i="37" s="1"/>
  <c r="S230" i="156"/>
  <c r="S753" i="156"/>
  <c r="N1157" i="37" s="1"/>
  <c r="I353" i="157" l="1"/>
  <c r="I352" i="157"/>
  <c r="I351" i="157"/>
  <c r="I350" i="157"/>
  <c r="I349" i="157"/>
  <c r="I348" i="157"/>
  <c r="I167" i="157"/>
  <c r="I166" i="157"/>
  <c r="I165" i="157"/>
  <c r="I163" i="157"/>
  <c r="I90" i="157"/>
  <c r="I355" i="157" l="1"/>
  <c r="I89" i="157"/>
  <c r="I94" i="157" l="1"/>
  <c r="AF2912" i="156"/>
  <c r="AA514" i="37" s="1"/>
  <c r="AF2911" i="156"/>
  <c r="AA513" i="37" s="1"/>
  <c r="AF2910" i="156"/>
  <c r="AA512" i="37" s="1"/>
  <c r="AF2909" i="156"/>
  <c r="AA511" i="37" s="1"/>
  <c r="AF2908" i="156"/>
  <c r="AA510" i="37" s="1"/>
  <c r="AF2907" i="156"/>
  <c r="AA509" i="37" s="1"/>
  <c r="AA1238" i="37" s="1"/>
  <c r="AF2906" i="156"/>
  <c r="AA508" i="37" s="1"/>
  <c r="AF2892" i="156"/>
  <c r="AA494" i="37" s="1"/>
  <c r="AF2852" i="156"/>
  <c r="AA454" i="37" s="1"/>
  <c r="AG1339" i="157"/>
  <c r="AA391" i="37" s="1"/>
  <c r="AG1333" i="157"/>
  <c r="AA385" i="37" s="1"/>
  <c r="AG1315" i="157"/>
  <c r="AA367" i="37" s="1"/>
  <c r="AG1279" i="157"/>
  <c r="AA331" i="37" s="1"/>
  <c r="AJ2395" i="156" l="1"/>
  <c r="AK2395" i="156"/>
  <c r="O2274" i="157" l="1"/>
  <c r="N2274" i="157"/>
  <c r="J2275" i="157"/>
  <c r="K2274" i="157"/>
  <c r="F2275" i="157"/>
  <c r="H2275" i="157" s="1"/>
  <c r="O2142" i="157"/>
  <c r="Q2142" i="157" s="1"/>
  <c r="N2142" i="157"/>
  <c r="J2143" i="157"/>
  <c r="F2143" i="157"/>
  <c r="H2143" i="157" s="1"/>
  <c r="K2142" i="157"/>
  <c r="J1691" i="157"/>
  <c r="F1691" i="157"/>
  <c r="H1691" i="157" s="1"/>
  <c r="J1544" i="157"/>
  <c r="O1543" i="157"/>
  <c r="Q1543" i="157" s="1"/>
  <c r="N1543" i="157"/>
  <c r="K1543" i="157"/>
  <c r="F1544" i="157"/>
  <c r="H1544" i="157" s="1"/>
  <c r="O1273" i="157"/>
  <c r="N1273" i="157"/>
  <c r="J1274" i="157"/>
  <c r="J1275" i="157" s="1"/>
  <c r="F1274" i="157"/>
  <c r="H1274" i="157" s="1"/>
  <c r="K1273" i="157"/>
  <c r="N1197" i="157"/>
  <c r="O1197" i="157"/>
  <c r="Q1197" i="157" s="1"/>
  <c r="J1198" i="157"/>
  <c r="F1198" i="157"/>
  <c r="H1198" i="157" s="1"/>
  <c r="K1197" i="157"/>
  <c r="O1029" i="157"/>
  <c r="Q1029" i="157" s="1"/>
  <c r="N1029" i="157"/>
  <c r="J1031" i="157"/>
  <c r="F1031" i="157"/>
  <c r="H1031" i="157" s="1"/>
  <c r="K1029" i="157"/>
  <c r="O394" i="157"/>
  <c r="N394" i="157"/>
  <c r="J395" i="157"/>
  <c r="F395" i="157"/>
  <c r="H395" i="157" s="1"/>
  <c r="K394" i="157"/>
  <c r="O353" i="157"/>
  <c r="Q353" i="157" s="1"/>
  <c r="O352" i="157"/>
  <c r="Q352" i="157" s="1"/>
  <c r="O351" i="157"/>
  <c r="Q351" i="157" s="1"/>
  <c r="O350" i="157"/>
  <c r="Q350" i="157" s="1"/>
  <c r="O349" i="157"/>
  <c r="N353" i="157"/>
  <c r="N352" i="157"/>
  <c r="N351" i="157"/>
  <c r="N350" i="157"/>
  <c r="K353" i="157"/>
  <c r="K352" i="157"/>
  <c r="K351" i="157"/>
  <c r="K350" i="157"/>
  <c r="K348" i="157"/>
  <c r="O348" i="157"/>
  <c r="Q348" i="157" s="1"/>
  <c r="N348" i="157"/>
  <c r="R349" i="157" l="1"/>
  <c r="Q349" i="157"/>
  <c r="R1273" i="157"/>
  <c r="Q1273" i="157"/>
  <c r="R394" i="157"/>
  <c r="Q394" i="157"/>
  <c r="U2274" i="157"/>
  <c r="Q2274" i="157"/>
  <c r="F1275" i="157"/>
  <c r="H1275" i="157" s="1"/>
  <c r="R1029" i="157"/>
  <c r="T1029" i="157" s="1"/>
  <c r="U1029" i="157"/>
  <c r="R1197" i="157"/>
  <c r="T1197" i="157" s="1"/>
  <c r="U1197" i="157"/>
  <c r="V1197" i="157" s="1"/>
  <c r="R2142" i="157"/>
  <c r="T2142" i="157" s="1"/>
  <c r="R2274" i="157"/>
  <c r="T2274" i="157" s="1"/>
  <c r="U1543" i="157"/>
  <c r="V1543" i="157" s="1"/>
  <c r="R1543" i="157"/>
  <c r="T1543" i="157" s="1"/>
  <c r="R348" i="157"/>
  <c r="T348" i="157" s="1"/>
  <c r="O355" i="157"/>
  <c r="Q355" i="157" s="1"/>
  <c r="K1272" i="157"/>
  <c r="U2142" i="157"/>
  <c r="V2142" i="157" s="1"/>
  <c r="T394" i="157"/>
  <c r="V1029" i="157"/>
  <c r="V2274" i="157"/>
  <c r="T1273" i="157"/>
  <c r="U350" i="157"/>
  <c r="V350" i="157" s="1"/>
  <c r="R350" i="157"/>
  <c r="T350" i="157" s="1"/>
  <c r="U351" i="157"/>
  <c r="V351" i="157" s="1"/>
  <c r="R351" i="157"/>
  <c r="T351" i="157" s="1"/>
  <c r="R352" i="157"/>
  <c r="T352" i="157" s="1"/>
  <c r="R353" i="157"/>
  <c r="T353" i="157" s="1"/>
  <c r="I2275" i="157"/>
  <c r="K2275" i="157" s="1"/>
  <c r="U394" i="157"/>
  <c r="V394" i="157" s="1"/>
  <c r="U1273" i="157"/>
  <c r="V1273" i="157" s="1"/>
  <c r="U353" i="157"/>
  <c r="V353" i="157" s="1"/>
  <c r="U352" i="157"/>
  <c r="V352" i="157" s="1"/>
  <c r="U348" i="157"/>
  <c r="V348" i="157" l="1"/>
  <c r="R355" i="157"/>
  <c r="O247" i="157"/>
  <c r="N247" i="157"/>
  <c r="O167" i="157"/>
  <c r="Q167" i="157" s="1"/>
  <c r="N167" i="157"/>
  <c r="O166" i="157"/>
  <c r="Q166" i="157" s="1"/>
  <c r="N166" i="157"/>
  <c r="O165" i="157"/>
  <c r="N165" i="157"/>
  <c r="K167" i="157"/>
  <c r="K165" i="157"/>
  <c r="K90" i="157"/>
  <c r="O90" i="157"/>
  <c r="Q90" i="157" s="1"/>
  <c r="N90" i="157"/>
  <c r="I3334" i="156"/>
  <c r="E3334" i="156"/>
  <c r="G3334" i="156" s="1"/>
  <c r="N3333" i="156"/>
  <c r="P3333" i="156" s="1"/>
  <c r="M3333" i="156"/>
  <c r="J3333" i="156"/>
  <c r="N3262" i="156"/>
  <c r="P3262" i="156" s="1"/>
  <c r="M3262" i="156"/>
  <c r="J3262" i="156"/>
  <c r="R247" i="157" l="1"/>
  <c r="Q247" i="157"/>
  <c r="R165" i="157"/>
  <c r="T165" i="157" s="1"/>
  <c r="Q165" i="157"/>
  <c r="Q3262" i="156"/>
  <c r="S3262" i="156" s="1"/>
  <c r="Q3333" i="156"/>
  <c r="S3333" i="156" s="1"/>
  <c r="R90" i="157"/>
  <c r="T90" i="157" s="1"/>
  <c r="R167" i="157"/>
  <c r="T167" i="157" s="1"/>
  <c r="U166" i="157"/>
  <c r="V166" i="157" s="1"/>
  <c r="R166" i="157"/>
  <c r="T166" i="157" s="1"/>
  <c r="T3262" i="156"/>
  <c r="U3262" i="156" s="1"/>
  <c r="T3333" i="156"/>
  <c r="U3333" i="156" s="1"/>
  <c r="U90" i="157"/>
  <c r="V90" i="157" s="1"/>
  <c r="K247" i="157"/>
  <c r="U247" i="157"/>
  <c r="K166" i="157"/>
  <c r="U165" i="157"/>
  <c r="U167" i="157"/>
  <c r="V167" i="157" s="1"/>
  <c r="N2993" i="156"/>
  <c r="M2993" i="156"/>
  <c r="J2993" i="156"/>
  <c r="N2700" i="156"/>
  <c r="P2700" i="156" s="1"/>
  <c r="M2700" i="156"/>
  <c r="J2700" i="156"/>
  <c r="T2993" i="156" l="1"/>
  <c r="U2993" i="156" s="1"/>
  <c r="P2993" i="156"/>
  <c r="Q2993" i="156" s="1"/>
  <c r="S2993" i="156" s="1"/>
  <c r="E2702" i="156"/>
  <c r="G2702" i="156" s="1"/>
  <c r="I2702" i="156"/>
  <c r="V247" i="157"/>
  <c r="Q2700" i="156"/>
  <c r="S2700" i="156" s="1"/>
  <c r="T2700" i="156"/>
  <c r="U2700" i="156" s="1"/>
  <c r="V165" i="157"/>
  <c r="L2186" i="156"/>
  <c r="J2046" i="156"/>
  <c r="J2047" i="156"/>
  <c r="J2110" i="156"/>
  <c r="I2111" i="156"/>
  <c r="N2110" i="156"/>
  <c r="P2110" i="156" s="1"/>
  <c r="M2110" i="156"/>
  <c r="E2111" i="156"/>
  <c r="G2111" i="156" s="1"/>
  <c r="N2047" i="156"/>
  <c r="P2047" i="156" s="1"/>
  <c r="N2046" i="156"/>
  <c r="P2046" i="156" s="1"/>
  <c r="M2047" i="156"/>
  <c r="M2046" i="156"/>
  <c r="I2048" i="156"/>
  <c r="E2048" i="156"/>
  <c r="G2048" i="156" s="1"/>
  <c r="N1748" i="156"/>
  <c r="P1748" i="156" s="1"/>
  <c r="M1748" i="156"/>
  <c r="I1749" i="156"/>
  <c r="E1749" i="156"/>
  <c r="G1749" i="156" s="1"/>
  <c r="N1650" i="156"/>
  <c r="P1650" i="156" s="1"/>
  <c r="M1650" i="156"/>
  <c r="Q2046" i="156" l="1"/>
  <c r="S2046" i="156" s="1"/>
  <c r="Q2047" i="156"/>
  <c r="Q1748" i="156"/>
  <c r="Q1650" i="156"/>
  <c r="Q1651" i="156" s="1"/>
  <c r="Q1652" i="156" s="1"/>
  <c r="N1651" i="156"/>
  <c r="P1651" i="156" s="1"/>
  <c r="Q2110" i="156"/>
  <c r="S2110" i="156" s="1"/>
  <c r="T1650" i="156"/>
  <c r="T2047" i="156"/>
  <c r="U2047" i="156" s="1"/>
  <c r="T1748" i="156"/>
  <c r="U1748" i="156" s="1"/>
  <c r="T2110" i="156"/>
  <c r="U2110" i="156" s="1"/>
  <c r="J1650" i="156"/>
  <c r="J1748" i="156"/>
  <c r="T2046" i="156"/>
  <c r="S1748" i="156" l="1"/>
  <c r="N1652" i="156"/>
  <c r="P1652" i="156" s="1"/>
  <c r="U1650" i="156"/>
  <c r="T1651" i="156"/>
  <c r="T1652" i="156" s="1"/>
  <c r="S2047" i="156"/>
  <c r="U2046" i="156"/>
  <c r="S1650" i="156"/>
  <c r="N1534" i="156" l="1"/>
  <c r="P1534" i="156" s="1"/>
  <c r="M1534" i="156"/>
  <c r="J1534" i="156"/>
  <c r="M1413" i="156"/>
  <c r="N1413" i="156"/>
  <c r="J1413" i="156"/>
  <c r="N1354" i="156"/>
  <c r="N1143" i="156"/>
  <c r="P1143" i="156" s="1"/>
  <c r="M1143" i="156"/>
  <c r="I1144" i="156"/>
  <c r="E1144" i="156"/>
  <c r="G1144" i="156" s="1"/>
  <c r="I1108" i="156"/>
  <c r="E1108" i="156"/>
  <c r="G1108" i="156" s="1"/>
  <c r="N1107" i="156"/>
  <c r="P1107" i="156" s="1"/>
  <c r="M1107" i="156"/>
  <c r="J1107" i="156"/>
  <c r="P1413" i="156" l="1"/>
  <c r="Q1413" i="156" s="1"/>
  <c r="L1354" i="156"/>
  <c r="P1354" i="156"/>
  <c r="Q1107" i="156"/>
  <c r="Q1143" i="156"/>
  <c r="S1143" i="156" s="1"/>
  <c r="Q1534" i="156"/>
  <c r="S1534" i="156" s="1"/>
  <c r="J1143" i="156"/>
  <c r="I1145" i="156"/>
  <c r="J1354" i="156"/>
  <c r="T1534" i="156"/>
  <c r="U1534" i="156" s="1"/>
  <c r="T1413" i="156"/>
  <c r="T1107" i="156"/>
  <c r="U1107" i="156" s="1"/>
  <c r="T1143" i="156"/>
  <c r="U1143" i="156" s="1"/>
  <c r="Q1355" i="156" l="1"/>
  <c r="U1413" i="156"/>
  <c r="S1413" i="156"/>
  <c r="S1107" i="156"/>
  <c r="U1354" i="156" l="1"/>
  <c r="T1355" i="156"/>
  <c r="I313" i="156" l="1"/>
  <c r="N233" i="156" l="1"/>
  <c r="P233" i="156" s="1"/>
  <c r="N232" i="156"/>
  <c r="P232" i="156" s="1"/>
  <c r="Q232" i="156" l="1"/>
  <c r="Q233" i="156"/>
  <c r="N387" i="156"/>
  <c r="P387" i="156" s="1"/>
  <c r="J387" i="156" l="1"/>
  <c r="Q387" i="156"/>
  <c r="N389" i="156"/>
  <c r="P389" i="156" s="1"/>
  <c r="M389" i="156"/>
  <c r="T387" i="156"/>
  <c r="J113" i="156"/>
  <c r="T233" i="156"/>
  <c r="U233" i="156" s="1"/>
  <c r="T232" i="156"/>
  <c r="S233" i="156"/>
  <c r="S232" i="156"/>
  <c r="M233" i="156"/>
  <c r="M232" i="156"/>
  <c r="I234" i="156"/>
  <c r="E234" i="156"/>
  <c r="G234" i="156" s="1"/>
  <c r="J112" i="156"/>
  <c r="N113" i="156"/>
  <c r="P113" i="156" s="1"/>
  <c r="N112" i="156"/>
  <c r="P112" i="156" s="1"/>
  <c r="M113" i="156"/>
  <c r="M112" i="156"/>
  <c r="Q113" i="156" l="1"/>
  <c r="S113" i="156" s="1"/>
  <c r="J233" i="156"/>
  <c r="E235" i="156"/>
  <c r="G235" i="156" s="1"/>
  <c r="J232" i="156"/>
  <c r="U387" i="156"/>
  <c r="T389" i="156"/>
  <c r="S387" i="156"/>
  <c r="Q389" i="156"/>
  <c r="U232" i="156"/>
  <c r="T234" i="156"/>
  <c r="N115" i="156"/>
  <c r="P115" i="156" s="1"/>
  <c r="Q112" i="156"/>
  <c r="I235" i="156"/>
  <c r="T112" i="156"/>
  <c r="T113" i="156"/>
  <c r="U113" i="156" s="1"/>
  <c r="T115" i="156" l="1"/>
  <c r="U112" i="156"/>
  <c r="AF244" i="156" l="1"/>
  <c r="J1540" i="157"/>
  <c r="F1540" i="157"/>
  <c r="H1540" i="157" s="1"/>
  <c r="O1539" i="157"/>
  <c r="N1539" i="157"/>
  <c r="I1539" i="157"/>
  <c r="R1539" i="157" l="1"/>
  <c r="T1539" i="157" s="1"/>
  <c r="Q1539" i="157"/>
  <c r="K1539" i="157"/>
  <c r="U1539" i="157"/>
  <c r="V1539" i="157" s="1"/>
  <c r="U1355" i="156" l="1"/>
  <c r="K863" i="157" l="1"/>
  <c r="K865" i="157"/>
  <c r="J2268" i="156"/>
  <c r="O1272" i="157" l="1"/>
  <c r="Q1272" i="157" s="1"/>
  <c r="N1272" i="157"/>
  <c r="R1272" i="157" l="1"/>
  <c r="T1272" i="157" s="1"/>
  <c r="U1272" i="157"/>
  <c r="V1272" i="157" l="1"/>
  <c r="AG1761" i="157" l="1"/>
  <c r="AA760" i="37" s="1"/>
  <c r="AG1756" i="157"/>
  <c r="AA755" i="37" s="1"/>
  <c r="AG1700" i="157"/>
  <c r="AA699" i="37" s="1"/>
  <c r="J1625" i="157" l="1"/>
  <c r="I1865" i="156" l="1"/>
  <c r="J511" i="156"/>
  <c r="J498" i="156"/>
  <c r="I1872" i="156" l="1"/>
  <c r="I2596" i="156"/>
  <c r="F38" i="37" s="1"/>
  <c r="I1874" i="156" l="1"/>
  <c r="I652" i="157" l="1"/>
  <c r="I524" i="157"/>
  <c r="I395" i="157"/>
  <c r="I345" i="157"/>
  <c r="I344" i="157"/>
  <c r="I342" i="157"/>
  <c r="I341" i="157"/>
  <c r="I242" i="157"/>
  <c r="I241" i="157"/>
  <c r="I240" i="157"/>
  <c r="I653" i="157" l="1"/>
  <c r="I396" i="157"/>
  <c r="I526" i="157"/>
  <c r="I243" i="157"/>
  <c r="AK2320" i="156"/>
  <c r="AJ2320" i="156"/>
  <c r="AF2320" i="156"/>
  <c r="V2320" i="156"/>
  <c r="K243" i="157" l="1"/>
  <c r="K517" i="157"/>
  <c r="J1638" i="156" l="1"/>
  <c r="J409" i="156"/>
  <c r="AE2707" i="156" l="1"/>
  <c r="AJ2333" i="156"/>
  <c r="AJ2334" i="156" s="1"/>
  <c r="AF2333" i="156"/>
  <c r="AF2334" i="156" s="1"/>
  <c r="AK2333" i="156"/>
  <c r="AK2308" i="156"/>
  <c r="AJ2308" i="156"/>
  <c r="AF2308" i="156"/>
  <c r="AK2334" i="156" l="1"/>
  <c r="G138" i="46"/>
  <c r="F268" i="37" s="1"/>
  <c r="G137" i="46"/>
  <c r="F267" i="37" s="1"/>
  <c r="C137" i="46"/>
  <c r="C135" i="46"/>
  <c r="C265" i="37" l="1"/>
  <c r="AM265" i="37" s="1"/>
  <c r="E135" i="46"/>
  <c r="C267" i="37"/>
  <c r="AM267" i="37" s="1"/>
  <c r="E137" i="46"/>
  <c r="I743" i="156"/>
  <c r="F1147" i="37" s="1"/>
  <c r="AE2333" i="156"/>
  <c r="AE2334" i="156" l="1"/>
  <c r="K518" i="157"/>
  <c r="I3136" i="156" l="1"/>
  <c r="AI145" i="57" l="1"/>
  <c r="AF943" i="37" s="1"/>
  <c r="AK909" i="156" l="1"/>
  <c r="J2734" i="156" l="1"/>
  <c r="G295" i="37" s="1"/>
  <c r="N591" i="156" l="1"/>
  <c r="P591" i="156" s="1"/>
  <c r="M591" i="156"/>
  <c r="N592" i="156"/>
  <c r="P592" i="156" s="1"/>
  <c r="M592" i="156"/>
  <c r="E593" i="156"/>
  <c r="G593" i="156" s="1"/>
  <c r="I593" i="156"/>
  <c r="J591" i="156" l="1"/>
  <c r="J592" i="156"/>
  <c r="Q592" i="156"/>
  <c r="S592" i="156" s="1"/>
  <c r="Q591" i="156"/>
  <c r="S591" i="156" s="1"/>
  <c r="T592" i="156"/>
  <c r="U592" i="156" s="1"/>
  <c r="T591" i="156"/>
  <c r="U591" i="156" s="1"/>
  <c r="I874" i="156" l="1"/>
  <c r="E874" i="156"/>
  <c r="G874" i="156" s="1"/>
  <c r="N873" i="156"/>
  <c r="P873" i="156" s="1"/>
  <c r="M873" i="156"/>
  <c r="J873" i="156" l="1"/>
  <c r="Q873" i="156"/>
  <c r="S873" i="156" s="1"/>
  <c r="T873" i="156"/>
  <c r="U873" i="156" s="1"/>
  <c r="I385" i="156" l="1"/>
  <c r="E385" i="156"/>
  <c r="G385" i="156" s="1"/>
  <c r="AH383" i="156"/>
  <c r="N383" i="156"/>
  <c r="P383" i="156" s="1"/>
  <c r="M383" i="156"/>
  <c r="J383" i="156" l="1"/>
  <c r="Q383" i="156"/>
  <c r="S383" i="156" s="1"/>
  <c r="T383" i="156"/>
  <c r="U383" i="156" l="1"/>
  <c r="F77" i="57" l="1"/>
  <c r="AH145" i="57" l="1"/>
  <c r="AE943" i="37" s="1"/>
  <c r="AA883" i="37"/>
  <c r="T145" i="57"/>
  <c r="Q943" i="37" s="1"/>
  <c r="G145" i="57"/>
  <c r="F943" i="37" s="1"/>
  <c r="G144" i="57"/>
  <c r="F942" i="37" s="1"/>
  <c r="C144" i="57"/>
  <c r="C142" i="57"/>
  <c r="AI138" i="46"/>
  <c r="AF268" i="37" s="1"/>
  <c r="AH138" i="46"/>
  <c r="AE268" i="37" s="1"/>
  <c r="T138" i="46"/>
  <c r="Q268" i="37" s="1"/>
  <c r="AL2341" i="157"/>
  <c r="AF1063" i="37" s="1"/>
  <c r="AK2341" i="157"/>
  <c r="AE1063" i="37" s="1"/>
  <c r="W2341" i="157"/>
  <c r="Q1063" i="37" s="1"/>
  <c r="J2341" i="157"/>
  <c r="F1063" i="37" s="1"/>
  <c r="J2340" i="157"/>
  <c r="F1062" i="37" s="1"/>
  <c r="F2340" i="157"/>
  <c r="H2340" i="157" s="1"/>
  <c r="D1062" i="37" s="1"/>
  <c r="F2338" i="157"/>
  <c r="H2338" i="157" s="1"/>
  <c r="D1060" i="37" s="1"/>
  <c r="AL2209" i="157"/>
  <c r="AF1003" i="37" s="1"/>
  <c r="AK2209" i="157"/>
  <c r="AE1003" i="37" s="1"/>
  <c r="AG2209" i="157"/>
  <c r="AA1003" i="37" s="1"/>
  <c r="W2209" i="157"/>
  <c r="Q1003" i="37" s="1"/>
  <c r="J2209" i="157"/>
  <c r="F1003" i="37" s="1"/>
  <c r="AL2070" i="157"/>
  <c r="AK2070" i="157"/>
  <c r="AE882" i="37" s="1"/>
  <c r="AG2070" i="157"/>
  <c r="AA882" i="37" s="1"/>
  <c r="W2070" i="157"/>
  <c r="Q882" i="37" s="1"/>
  <c r="J2070" i="157"/>
  <c r="F882" i="37" s="1"/>
  <c r="J2007" i="157"/>
  <c r="J2006" i="157" s="1"/>
  <c r="J2005" i="157" s="1"/>
  <c r="F2007" i="157"/>
  <c r="H2007" i="157" s="1"/>
  <c r="AL1929" i="157"/>
  <c r="AF821" i="37" s="1"/>
  <c r="AK1929" i="157"/>
  <c r="AE821" i="37" s="1"/>
  <c r="AG1929" i="157"/>
  <c r="AA821" i="37" s="1"/>
  <c r="W1929" i="157"/>
  <c r="Q821" i="37" s="1"/>
  <c r="J1929" i="157"/>
  <c r="F821" i="37" s="1"/>
  <c r="AL1761" i="157"/>
  <c r="AF760" i="37" s="1"/>
  <c r="AK1761" i="157"/>
  <c r="AE760" i="37" s="1"/>
  <c r="W1761" i="157"/>
  <c r="Q760" i="37" s="1"/>
  <c r="J1761" i="157"/>
  <c r="F760" i="37" s="1"/>
  <c r="C940" i="37" l="1"/>
  <c r="AM940" i="37" s="1"/>
  <c r="E142" i="57"/>
  <c r="C942" i="37"/>
  <c r="AM942" i="37" s="1"/>
  <c r="E144" i="57"/>
  <c r="C1062" i="37"/>
  <c r="AM1062" i="37" s="1"/>
  <c r="C1060" i="37"/>
  <c r="AM1060" i="37" s="1"/>
  <c r="AF882" i="37"/>
  <c r="AC145" i="57"/>
  <c r="Z943" i="37" s="1"/>
  <c r="AF2341" i="157"/>
  <c r="Z1063" i="37" s="1"/>
  <c r="AF1929" i="157"/>
  <c r="Z821" i="37" s="1"/>
  <c r="AF84" i="57"/>
  <c r="AB145" i="57"/>
  <c r="Y943" i="37" s="1"/>
  <c r="AF138" i="46"/>
  <c r="AC268" i="37" s="1"/>
  <c r="AB138" i="46"/>
  <c r="Y268" i="37" s="1"/>
  <c r="AC138" i="46"/>
  <c r="Z268" i="37" s="1"/>
  <c r="AI2009" i="157"/>
  <c r="AI2281" i="157"/>
  <c r="AI2149" i="157"/>
  <c r="AF2209" i="157"/>
  <c r="Z1003" i="37" s="1"/>
  <c r="AF2070" i="157"/>
  <c r="AI1838" i="157"/>
  <c r="AI1843" i="157"/>
  <c r="Y1245" i="37" l="1"/>
  <c r="Z882" i="37"/>
  <c r="AI1003" i="37"/>
  <c r="AI821" i="37"/>
  <c r="AF145" i="57"/>
  <c r="AC943" i="37" s="1"/>
  <c r="AI2209" i="157"/>
  <c r="AC1003" i="37" s="1"/>
  <c r="AI2070" i="157"/>
  <c r="AC882" i="37" s="1"/>
  <c r="AI1929" i="157"/>
  <c r="AC821" i="37" s="1"/>
  <c r="AI2341" i="157"/>
  <c r="AC1063" i="37" s="1"/>
  <c r="AH821" i="37" l="1"/>
  <c r="AH1003" i="37"/>
  <c r="AA761" i="37"/>
  <c r="AL1611" i="157"/>
  <c r="AF575" i="37" s="1"/>
  <c r="AG1611" i="157"/>
  <c r="AA575" i="37" s="1"/>
  <c r="W1611" i="157"/>
  <c r="Q575" i="37" s="1"/>
  <c r="J1611" i="157"/>
  <c r="F575" i="37" s="1"/>
  <c r="AL1478" i="157"/>
  <c r="AF451" i="37" s="1"/>
  <c r="AK1478" i="157"/>
  <c r="AE451" i="37" s="1"/>
  <c r="AG1478" i="157"/>
  <c r="AA451" i="37" s="1"/>
  <c r="W1478" i="157"/>
  <c r="Q451" i="37" s="1"/>
  <c r="J1478" i="157"/>
  <c r="F451" i="37" s="1"/>
  <c r="AL1339" i="157"/>
  <c r="AF391" i="37" s="1"/>
  <c r="AK1339" i="157"/>
  <c r="AE391" i="37" s="1"/>
  <c r="W1339" i="157"/>
  <c r="Q391" i="37" s="1"/>
  <c r="J1203" i="157"/>
  <c r="J1202" i="157" s="1"/>
  <c r="J1201" i="157" s="1"/>
  <c r="J1339" i="157"/>
  <c r="F391" i="37" s="1"/>
  <c r="AL1113" i="157"/>
  <c r="AF209" i="37" s="1"/>
  <c r="AG1113" i="157"/>
  <c r="AA209" i="37" s="1"/>
  <c r="W1113" i="157"/>
  <c r="Q209" i="37" s="1"/>
  <c r="J1113" i="157"/>
  <c r="F209" i="37" s="1"/>
  <c r="AG1054" i="157"/>
  <c r="AA150" i="37" s="1"/>
  <c r="AF1033" i="157"/>
  <c r="AL945" i="157"/>
  <c r="AF148" i="37" s="1"/>
  <c r="AK945" i="157"/>
  <c r="AE148" i="37" s="1"/>
  <c r="AG945" i="157"/>
  <c r="AA148" i="37" s="1"/>
  <c r="W945" i="157"/>
  <c r="Q148" i="37" s="1"/>
  <c r="J945" i="157"/>
  <c r="F148" i="37" s="1"/>
  <c r="AI209" i="37" l="1"/>
  <c r="AI148" i="37"/>
  <c r="AF1761" i="157"/>
  <c r="Z760" i="37" s="1"/>
  <c r="AF1339" i="157"/>
  <c r="Z391" i="37" s="1"/>
  <c r="AI1697" i="157"/>
  <c r="AI1418" i="157"/>
  <c r="AF1478" i="157"/>
  <c r="Z451" i="37" s="1"/>
  <c r="AI1205" i="157"/>
  <c r="AI1033" i="157"/>
  <c r="AL717" i="157"/>
  <c r="AK717" i="157"/>
  <c r="AG717" i="157"/>
  <c r="W717" i="157"/>
  <c r="AF578" i="157"/>
  <c r="AF579" i="157"/>
  <c r="AI451" i="37" l="1"/>
  <c r="AI1339" i="157"/>
  <c r="AC391" i="37" s="1"/>
  <c r="AI1761" i="157"/>
  <c r="AC760" i="37" s="1"/>
  <c r="AI1478" i="157"/>
  <c r="AC451" i="37" s="1"/>
  <c r="AF945" i="157"/>
  <c r="Z148" i="37" s="1"/>
  <c r="AI716" i="157"/>
  <c r="AI578" i="157"/>
  <c r="AI727" i="157"/>
  <c r="AI579" i="157"/>
  <c r="AH148" i="37" l="1"/>
  <c r="AH451" i="37"/>
  <c r="AI717" i="157"/>
  <c r="AI945" i="157"/>
  <c r="AC148" i="37" s="1"/>
  <c r="AF441" i="157" l="1"/>
  <c r="AF389" i="157"/>
  <c r="AF384" i="157"/>
  <c r="AF326" i="157"/>
  <c r="K237" i="157" l="1"/>
  <c r="K238" i="157"/>
  <c r="K443" i="157"/>
  <c r="AI441" i="157"/>
  <c r="AI389" i="157"/>
  <c r="AI384" i="157"/>
  <c r="AI396" i="157"/>
  <c r="AI272" i="157"/>
  <c r="AI326" i="157"/>
  <c r="AI250" i="157"/>
  <c r="AK3401" i="156" l="1"/>
  <c r="AF1124" i="37" s="1"/>
  <c r="AJ3401" i="156"/>
  <c r="AE1124" i="37" s="1"/>
  <c r="AF3401" i="156"/>
  <c r="AA1124" i="37" s="1"/>
  <c r="V3401" i="156"/>
  <c r="Q1124" i="37" l="1"/>
  <c r="AE3401" i="156"/>
  <c r="Z1124" i="37" s="1"/>
  <c r="AI1124" i="37" l="1"/>
  <c r="AH3401" i="156"/>
  <c r="AC1124" i="37" s="1"/>
  <c r="AK3198" i="156"/>
  <c r="AJ3198" i="156"/>
  <c r="AE696" i="37" s="1"/>
  <c r="AF3198" i="156"/>
  <c r="AA696" i="37" s="1"/>
  <c r="V3198" i="156"/>
  <c r="I3135" i="156"/>
  <c r="I3134" i="156" s="1"/>
  <c r="E3134" i="156"/>
  <c r="G3134" i="156" s="1"/>
  <c r="AK3062" i="156"/>
  <c r="AJ3062" i="156"/>
  <c r="AE636" i="37" s="1"/>
  <c r="AF3062" i="156"/>
  <c r="AA636" i="37" s="1"/>
  <c r="V3062" i="156"/>
  <c r="AF696" i="37" l="1"/>
  <c r="AF636" i="37"/>
  <c r="Q696" i="37"/>
  <c r="Q636" i="37"/>
  <c r="AI696" i="37"/>
  <c r="AH1124" i="37"/>
  <c r="AE3198" i="156"/>
  <c r="AH3062" i="156"/>
  <c r="AC636" i="37" s="1"/>
  <c r="AE3062" i="156"/>
  <c r="Z696" i="37" l="1"/>
  <c r="AH696" i="37" s="1"/>
  <c r="Z636" i="37"/>
  <c r="AI636" i="37"/>
  <c r="AH3198" i="156"/>
  <c r="AC696" i="37" s="1"/>
  <c r="E2999" i="156"/>
  <c r="G2999" i="156" s="1"/>
  <c r="AK2912" i="156"/>
  <c r="AJ2912" i="156"/>
  <c r="AE514" i="37" s="1"/>
  <c r="V2912" i="156"/>
  <c r="U2912" i="156"/>
  <c r="P514" i="37" s="1"/>
  <c r="T2912" i="156"/>
  <c r="O514" i="37" s="1"/>
  <c r="S2912" i="156"/>
  <c r="N514" i="37" s="1"/>
  <c r="Q2912" i="156"/>
  <c r="L514" i="37" s="1"/>
  <c r="N2912" i="156"/>
  <c r="M2912" i="156"/>
  <c r="J514" i="37" s="1"/>
  <c r="AE2848" i="156"/>
  <c r="I2912" i="156"/>
  <c r="F514" i="37" s="1"/>
  <c r="I2846" i="156"/>
  <c r="I2845" i="156" s="1"/>
  <c r="E2846" i="156"/>
  <c r="G2846" i="156" s="1"/>
  <c r="K514" i="37" l="1"/>
  <c r="P2912" i="156"/>
  <c r="AF514" i="37"/>
  <c r="AI514" i="37" s="1"/>
  <c r="H2999" i="156"/>
  <c r="H3001" i="156" s="1"/>
  <c r="Q514" i="37"/>
  <c r="AH636" i="37"/>
  <c r="AE2912" i="156"/>
  <c r="AH2848" i="156"/>
  <c r="Z514" i="37" l="1"/>
  <c r="H3060" i="156"/>
  <c r="E634" i="37" s="1"/>
  <c r="H3062" i="156"/>
  <c r="E636" i="37" s="1"/>
  <c r="AH2912" i="156"/>
  <c r="AC514" i="37" s="1"/>
  <c r="AH514" i="37" l="1"/>
  <c r="L2848" i="156"/>
  <c r="L2912" i="156" s="1"/>
  <c r="I514" i="37" s="1"/>
  <c r="AK2767" i="156" l="1"/>
  <c r="AJ2767" i="156"/>
  <c r="AE328" i="37" s="1"/>
  <c r="AF2767" i="156"/>
  <c r="AA328" i="37" s="1"/>
  <c r="AE2767" i="156"/>
  <c r="V2767" i="156"/>
  <c r="I2767" i="156"/>
  <c r="F328" i="37" s="1"/>
  <c r="AH2707" i="156"/>
  <c r="Z328" i="37" l="1"/>
  <c r="AF328" i="37"/>
  <c r="Q328" i="37"/>
  <c r="AH2767" i="156"/>
  <c r="AC328" i="37" s="1"/>
  <c r="AK2634" i="156"/>
  <c r="AJ2634" i="156"/>
  <c r="AE76" i="37" s="1"/>
  <c r="AF2634" i="156"/>
  <c r="AA76" i="37" s="1"/>
  <c r="AA1245" i="37" s="1"/>
  <c r="V2634" i="156"/>
  <c r="AF2623" i="156"/>
  <c r="AA65" i="37" s="1"/>
  <c r="V2623" i="156"/>
  <c r="AF76" i="37" l="1"/>
  <c r="AF1245" i="37"/>
  <c r="Q76" i="37"/>
  <c r="Q1245" i="37" s="1"/>
  <c r="Q65" i="37"/>
  <c r="AH328" i="37"/>
  <c r="AI328" i="37"/>
  <c r="AK2499" i="156"/>
  <c r="AJ2499" i="156"/>
  <c r="AF2499" i="156"/>
  <c r="V2499" i="156"/>
  <c r="AE2499" i="156" l="1"/>
  <c r="AH2499" i="156"/>
  <c r="AK2437" i="156" l="1"/>
  <c r="AJ2437" i="156"/>
  <c r="AF2437" i="156"/>
  <c r="V2437" i="156"/>
  <c r="AK2427" i="156"/>
  <c r="AJ2427" i="156"/>
  <c r="AF2427" i="156"/>
  <c r="AE2427" i="156"/>
  <c r="V2427" i="156"/>
  <c r="AF2395" i="156"/>
  <c r="AE2395" i="156"/>
  <c r="V2395" i="156"/>
  <c r="AH2395" i="156" l="1"/>
  <c r="AH2427" i="156"/>
  <c r="AE2437" i="156"/>
  <c r="AH2437" i="156" l="1"/>
  <c r="AE2385" i="156"/>
  <c r="AK2362" i="156"/>
  <c r="AJ2362" i="156"/>
  <c r="AF2362" i="156"/>
  <c r="V2362" i="156"/>
  <c r="AJ2356" i="156"/>
  <c r="AF2356" i="156"/>
  <c r="V2333" i="156"/>
  <c r="AK2321" i="156"/>
  <c r="AJ2321" i="156"/>
  <c r="AF2321" i="156"/>
  <c r="AK2309" i="156"/>
  <c r="AF2309" i="156"/>
  <c r="AE2299" i="156"/>
  <c r="V2308" i="156"/>
  <c r="AE2618" i="156" l="1"/>
  <c r="AK2619" i="156"/>
  <c r="AE2308" i="156"/>
  <c r="AE2320" i="156"/>
  <c r="AK2356" i="156"/>
  <c r="AH2385" i="156"/>
  <c r="AH2313" i="156"/>
  <c r="AH2320" i="156" s="1"/>
  <c r="V2321" i="156"/>
  <c r="AH2362" i="156"/>
  <c r="AH2299" i="156"/>
  <c r="AH2308" i="156" s="1"/>
  <c r="V2309" i="156"/>
  <c r="AH2325" i="156"/>
  <c r="AE2362" i="156"/>
  <c r="AK1942" i="156"/>
  <c r="AJ1942" i="156"/>
  <c r="AF1942" i="156"/>
  <c r="V1942" i="156"/>
  <c r="AF61" i="37" l="1"/>
  <c r="AE2321" i="156"/>
  <c r="AE1743" i="156"/>
  <c r="AH2333" i="156"/>
  <c r="AH2321" i="156"/>
  <c r="AE1942" i="156"/>
  <c r="AE2634" i="156"/>
  <c r="AH2002" i="156"/>
  <c r="AH2036" i="156" s="1"/>
  <c r="AH1941" i="156"/>
  <c r="AH1742" i="156"/>
  <c r="AF901" i="156"/>
  <c r="AF2619" i="156" s="1"/>
  <c r="V901" i="156"/>
  <c r="V2619" i="156" s="1"/>
  <c r="AK881" i="156"/>
  <c r="AF881" i="156"/>
  <c r="V881" i="156"/>
  <c r="Z76" i="37" l="1"/>
  <c r="AN76" i="37" s="1"/>
  <c r="AI61" i="37"/>
  <c r="AH2334" i="156"/>
  <c r="AJ909" i="156"/>
  <c r="V909" i="156"/>
  <c r="AF909" i="156"/>
  <c r="AA61" i="37"/>
  <c r="AH1743" i="156"/>
  <c r="J956" i="156"/>
  <c r="J1742" i="156"/>
  <c r="J964" i="156"/>
  <c r="J895" i="156"/>
  <c r="J966" i="156"/>
  <c r="J842" i="156"/>
  <c r="J1334" i="156"/>
  <c r="J960" i="156"/>
  <c r="AH1942" i="156"/>
  <c r="AH2634" i="156"/>
  <c r="AC76" i="37" s="1"/>
  <c r="AE901" i="156"/>
  <c r="AH956" i="156"/>
  <c r="AH971" i="156" s="1"/>
  <c r="AH1133" i="156"/>
  <c r="AH894" i="156"/>
  <c r="AH841" i="156"/>
  <c r="AH1139" i="156" l="1"/>
  <c r="Q61" i="37"/>
  <c r="J841" i="156"/>
  <c r="J894" i="156"/>
  <c r="AH901" i="156"/>
  <c r="AI1245" i="37" l="1"/>
  <c r="BA1245" i="37"/>
  <c r="AK244" i="156" l="1"/>
  <c r="V244" i="156"/>
  <c r="AF168" i="156"/>
  <c r="AE160" i="156"/>
  <c r="AK748" i="156"/>
  <c r="AF1152" i="37" s="1"/>
  <c r="AE161" i="156" l="1"/>
  <c r="AE226" i="156"/>
  <c r="AE459" i="156"/>
  <c r="AE546" i="156"/>
  <c r="AE747" i="156"/>
  <c r="Z1151" i="37" s="1"/>
  <c r="AH225" i="156"/>
  <c r="J609" i="156"/>
  <c r="J608" i="156"/>
  <c r="AH160" i="156"/>
  <c r="AH303" i="156"/>
  <c r="AH540" i="156"/>
  <c r="AH145" i="156"/>
  <c r="AH545" i="156"/>
  <c r="AH192" i="156"/>
  <c r="AH88" i="156"/>
  <c r="AH409" i="156"/>
  <c r="AH458" i="156"/>
  <c r="AH380" i="156"/>
  <c r="AH275" i="156"/>
  <c r="AH161" i="156" l="1"/>
  <c r="AH226" i="156"/>
  <c r="J607" i="156"/>
  <c r="AH459" i="156"/>
  <c r="AH546" i="156"/>
  <c r="AH747" i="156"/>
  <c r="AC1151" i="37" s="1"/>
  <c r="AH636" i="156"/>
  <c r="AH1151" i="37" l="1"/>
  <c r="AI1152" i="37"/>
  <c r="L492" i="156" l="1"/>
  <c r="I492" i="156"/>
  <c r="E492" i="156"/>
  <c r="G492" i="156" s="1"/>
  <c r="L493" i="156"/>
  <c r="AK494" i="156"/>
  <c r="AJ494" i="156"/>
  <c r="AF494" i="156"/>
  <c r="I493" i="156" l="1"/>
  <c r="E493" i="156"/>
  <c r="G493" i="156" s="1"/>
  <c r="V494" i="156"/>
  <c r="M492" i="156"/>
  <c r="I754" i="156" l="1"/>
  <c r="F1158" i="37" s="1"/>
  <c r="E754" i="156"/>
  <c r="G754" i="156" s="1"/>
  <c r="D1158" i="37" s="1"/>
  <c r="M493" i="156"/>
  <c r="C1158" i="37" l="1"/>
  <c r="AM1158" i="37" s="1"/>
  <c r="N491" i="156"/>
  <c r="M491" i="156"/>
  <c r="M754" i="156" s="1"/>
  <c r="J1158" i="37" s="1"/>
  <c r="P491" i="156" l="1"/>
  <c r="Q491" i="156"/>
  <c r="T491" i="156"/>
  <c r="N492" i="156"/>
  <c r="P492" i="156" s="1"/>
  <c r="T492" i="156" l="1"/>
  <c r="T493" i="156" s="1"/>
  <c r="T754" i="156"/>
  <c r="O1158" i="37" s="1"/>
  <c r="N493" i="156"/>
  <c r="P493" i="156" s="1"/>
  <c r="U491" i="156"/>
  <c r="M1052" i="157"/>
  <c r="N754" i="156" l="1"/>
  <c r="U492" i="156"/>
  <c r="U493" i="156" s="1"/>
  <c r="U754" i="156"/>
  <c r="P1158" i="37" s="1"/>
  <c r="F74" i="57"/>
  <c r="F73" i="57"/>
  <c r="I2280" i="157"/>
  <c r="AL2152" i="157"/>
  <c r="AF946" i="37" s="1"/>
  <c r="AK2152" i="157"/>
  <c r="AE946" i="37" s="1"/>
  <c r="AG2152" i="157"/>
  <c r="AA946" i="37" s="1"/>
  <c r="W2152" i="157"/>
  <c r="Q946" i="37" s="1"/>
  <c r="I2148" i="157"/>
  <c r="I2143" i="157"/>
  <c r="I2138" i="157"/>
  <c r="I2137" i="157"/>
  <c r="I2136" i="157"/>
  <c r="K1158" i="37" l="1"/>
  <c r="P754" i="156"/>
  <c r="K2148" i="157"/>
  <c r="I2340" i="157"/>
  <c r="E1062" i="37" l="1"/>
  <c r="K1649" i="157"/>
  <c r="K1724" i="157" l="1"/>
  <c r="G723" i="37" s="1"/>
  <c r="K1255" i="157"/>
  <c r="I272" i="157"/>
  <c r="I727" i="157"/>
  <c r="C1174" i="37" l="1"/>
  <c r="AM1174" i="37" s="1"/>
  <c r="J1051" i="157"/>
  <c r="J1095" i="157"/>
  <c r="F191" i="37" s="1"/>
  <c r="J1045" i="157"/>
  <c r="J1092" i="157" s="1"/>
  <c r="F188" i="37" s="1"/>
  <c r="K1047" i="157"/>
  <c r="K272" i="157"/>
  <c r="K727" i="157"/>
  <c r="K1092" i="157" l="1"/>
  <c r="G188" i="37" s="1"/>
  <c r="K1095" i="157"/>
  <c r="G191" i="37" s="1"/>
  <c r="K1051" i="157"/>
  <c r="J1104" i="157"/>
  <c r="F200" i="37" s="1"/>
  <c r="K1045" i="157"/>
  <c r="J1050" i="157"/>
  <c r="J1102" i="157" s="1"/>
  <c r="F198" i="37" s="1"/>
  <c r="K1050" i="157" l="1"/>
  <c r="K774" i="157"/>
  <c r="J55" i="157" l="1"/>
  <c r="J53" i="157" s="1"/>
  <c r="J908" i="157" l="1"/>
  <c r="F111" i="37" s="1"/>
  <c r="J910" i="157"/>
  <c r="F113" i="37" s="1"/>
  <c r="F1208" i="37" s="1"/>
  <c r="K56" i="157"/>
  <c r="I55" i="157"/>
  <c r="I53" i="157" s="1"/>
  <c r="I910" i="157" l="1"/>
  <c r="J80" i="157"/>
  <c r="J900" i="157"/>
  <c r="F103" i="37" s="1"/>
  <c r="J42" i="157"/>
  <c r="J896" i="157" s="1"/>
  <c r="F99" i="37" s="1"/>
  <c r="M2840" i="156"/>
  <c r="J928" i="157" l="1"/>
  <c r="F131" i="37" s="1"/>
  <c r="E113" i="37"/>
  <c r="E1208" i="37" s="1"/>
  <c r="I908" i="157"/>
  <c r="G1210" i="37"/>
  <c r="I80" i="157"/>
  <c r="K896" i="157"/>
  <c r="G99" i="37" s="1"/>
  <c r="K910" i="157"/>
  <c r="G113" i="37" s="1"/>
  <c r="K900" i="157"/>
  <c r="G103" i="37" s="1"/>
  <c r="K42" i="157"/>
  <c r="J41" i="157"/>
  <c r="J2968" i="156"/>
  <c r="J895" i="157" l="1"/>
  <c r="F98" i="37" s="1"/>
  <c r="G1193" i="37" s="1"/>
  <c r="E111" i="37"/>
  <c r="E1206" i="37" s="1"/>
  <c r="I928" i="157"/>
  <c r="K908" i="157"/>
  <c r="K41" i="157"/>
  <c r="J81" i="157"/>
  <c r="K895" i="157" l="1"/>
  <c r="G98" i="37" s="1"/>
  <c r="E131" i="37"/>
  <c r="G111" i="37"/>
  <c r="J84" i="157"/>
  <c r="J932" i="157" s="1"/>
  <c r="F135" i="37" s="1"/>
  <c r="J929" i="157"/>
  <c r="F132" i="37" s="1"/>
  <c r="M235" i="156"/>
  <c r="E1226" i="37" l="1"/>
  <c r="K929" i="157"/>
  <c r="G132" i="37" s="1"/>
  <c r="J2359" i="156" l="1"/>
  <c r="J2326" i="156"/>
  <c r="J2332" i="156"/>
  <c r="J2337" i="156" l="1"/>
  <c r="J1133" i="156"/>
  <c r="J2325" i="156"/>
  <c r="J2420" i="156"/>
  <c r="J2432" i="156"/>
  <c r="J2313" i="156"/>
  <c r="J2390" i="156"/>
  <c r="J2299" i="156"/>
  <c r="L2306" i="156" l="1"/>
  <c r="N2304" i="156"/>
  <c r="P2304" i="156" s="1"/>
  <c r="M2304" i="156"/>
  <c r="I2305" i="156"/>
  <c r="E2305" i="156"/>
  <c r="G2305" i="156" s="1"/>
  <c r="I2306" i="156" l="1"/>
  <c r="Q2304" i="156"/>
  <c r="T2304" i="156"/>
  <c r="U2304" i="156" s="1"/>
  <c r="U2305" i="156" s="1"/>
  <c r="U2306" i="156" s="1"/>
  <c r="E2306" i="156"/>
  <c r="G2306" i="156" s="1"/>
  <c r="M2305" i="156"/>
  <c r="M2306" i="156" s="1"/>
  <c r="J2304" i="156"/>
  <c r="N2305" i="156"/>
  <c r="P2305" i="156" s="1"/>
  <c r="N2306" i="156" l="1"/>
  <c r="P2306" i="156" s="1"/>
  <c r="Q2305" i="156"/>
  <c r="Q2306" i="156" s="1"/>
  <c r="T2305" i="156"/>
  <c r="T2306" i="156" s="1"/>
  <c r="S2304" i="156"/>
  <c r="S2305" i="156" s="1"/>
  <c r="S2306" i="156" s="1"/>
  <c r="J2305" i="156"/>
  <c r="J2306" i="156" l="1"/>
  <c r="N1931" i="156" l="1"/>
  <c r="P1931" i="156" s="1"/>
  <c r="M1931" i="156"/>
  <c r="Q1931" i="156" l="1"/>
  <c r="J1984" i="156"/>
  <c r="J1999" i="156"/>
  <c r="J2160" i="156"/>
  <c r="J1873" i="156"/>
  <c r="T1931" i="156"/>
  <c r="U1931" i="156" s="1"/>
  <c r="J1931" i="156"/>
  <c r="J2169" i="156" l="1"/>
  <c r="J2594" i="156"/>
  <c r="G36" i="37" s="1"/>
  <c r="S1931" i="156"/>
  <c r="I1660" i="156" l="1"/>
  <c r="I1661" i="156"/>
  <c r="J1661" i="156" l="1"/>
  <c r="J1660" i="156"/>
  <c r="I1665" i="156"/>
  <c r="J1665" i="156" l="1"/>
  <c r="I891" i="156"/>
  <c r="E891" i="156"/>
  <c r="G891" i="156" s="1"/>
  <c r="N872" i="156"/>
  <c r="P872" i="156" s="1"/>
  <c r="N871" i="156"/>
  <c r="P871" i="156" s="1"/>
  <c r="Q871" i="156" l="1"/>
  <c r="Q872" i="156"/>
  <c r="S872" i="156" s="1"/>
  <c r="T871" i="156"/>
  <c r="U871" i="156" s="1"/>
  <c r="J871" i="156"/>
  <c r="J1100" i="156"/>
  <c r="T872" i="156"/>
  <c r="U872" i="156" s="1"/>
  <c r="J872" i="156"/>
  <c r="S871" i="156" l="1"/>
  <c r="J504" i="156" l="1"/>
  <c r="J517" i="156"/>
  <c r="T140" i="57" l="1"/>
  <c r="Q938" i="37" s="1"/>
  <c r="T138" i="57"/>
  <c r="Q936" i="37" s="1"/>
  <c r="T87" i="57"/>
  <c r="Q885" i="37" s="1"/>
  <c r="T133" i="46"/>
  <c r="Q263" i="37" s="1"/>
  <c r="T82" i="46"/>
  <c r="Q212" i="37" s="1"/>
  <c r="W2336" i="157"/>
  <c r="Q1058" i="37" s="1"/>
  <c r="W2319" i="157"/>
  <c r="Q1041" i="37" s="1"/>
  <c r="W2285" i="157"/>
  <c r="Q1007" i="37" s="1"/>
  <c r="W2284" i="157"/>
  <c r="Q1006" i="37" s="1"/>
  <c r="W2283" i="157"/>
  <c r="Q1005" i="37" s="1"/>
  <c r="W2204" i="157"/>
  <c r="Q998" i="37" s="1"/>
  <c r="W2195" i="157"/>
  <c r="Q989" i="37" s="1"/>
  <c r="W2065" i="157"/>
  <c r="Q877" i="37" s="1"/>
  <c r="W2056" i="157"/>
  <c r="Q868" i="37" s="1"/>
  <c r="W2012" i="157"/>
  <c r="Q824" i="37" s="1"/>
  <c r="W1924" i="157"/>
  <c r="Q816" i="37" s="1"/>
  <c r="W1911" i="157"/>
  <c r="Q803" i="37" s="1"/>
  <c r="W1871" i="157"/>
  <c r="Q763" i="37" s="1"/>
  <c r="W1756" i="157"/>
  <c r="Q755" i="37" s="1"/>
  <c r="W1700" i="157"/>
  <c r="Q699" i="37" s="1"/>
  <c r="W1606" i="157"/>
  <c r="Q570" i="37" s="1"/>
  <c r="W1605" i="157"/>
  <c r="Q569" i="37" s="1"/>
  <c r="W1604" i="157"/>
  <c r="Q568" i="37" s="1"/>
  <c r="W1592" i="157"/>
  <c r="Q556" i="37" s="1"/>
  <c r="W1553" i="157"/>
  <c r="Q517" i="37" s="1"/>
  <c r="W1473" i="157"/>
  <c r="Q446" i="37" s="1"/>
  <c r="W1421" i="157"/>
  <c r="Q394" i="37" s="1"/>
  <c r="W1333" i="157"/>
  <c r="Q385" i="37" s="1"/>
  <c r="W1315" i="157"/>
  <c r="Q367" i="37" s="1"/>
  <c r="W1279" i="157"/>
  <c r="Q331" i="37" s="1"/>
  <c r="W1108" i="157"/>
  <c r="Q204" i="37" s="1"/>
  <c r="W1055" i="157"/>
  <c r="Q151" i="37" s="1"/>
  <c r="W937" i="157"/>
  <c r="Q140" i="37" s="1"/>
  <c r="W654" i="157"/>
  <c r="W875" i="157" s="1"/>
  <c r="V3400" i="156"/>
  <c r="V3399" i="156"/>
  <c r="V3398" i="156"/>
  <c r="V3397" i="156"/>
  <c r="V3396" i="156"/>
  <c r="V3395" i="156"/>
  <c r="V3394" i="156"/>
  <c r="V3378" i="156"/>
  <c r="V3343" i="156"/>
  <c r="V3194" i="156"/>
  <c r="V3193" i="156"/>
  <c r="V3165" i="156"/>
  <c r="V3141" i="156"/>
  <c r="V3058" i="156"/>
  <c r="V3057" i="156"/>
  <c r="V3039" i="156"/>
  <c r="V3004" i="156"/>
  <c r="V2911" i="156"/>
  <c r="V2910" i="156"/>
  <c r="V2909" i="156"/>
  <c r="V2908" i="156"/>
  <c r="V2907" i="156"/>
  <c r="V2906" i="156"/>
  <c r="V2892" i="156"/>
  <c r="V2852" i="156"/>
  <c r="V2766" i="156"/>
  <c r="V2765" i="156"/>
  <c r="V2745" i="156"/>
  <c r="V2710" i="156"/>
  <c r="V2428" i="156"/>
  <c r="V2416" i="156"/>
  <c r="V2396" i="156"/>
  <c r="V2387" i="156"/>
  <c r="V2363" i="156"/>
  <c r="V2356" i="156"/>
  <c r="V2334" i="156"/>
  <c r="V2262" i="156"/>
  <c r="V2254" i="156"/>
  <c r="V2244" i="156"/>
  <c r="V2188" i="156"/>
  <c r="V1934" i="156"/>
  <c r="V1875" i="156"/>
  <c r="V1861" i="156"/>
  <c r="V1806" i="156"/>
  <c r="V1751" i="156"/>
  <c r="V1695" i="156"/>
  <c r="V1681" i="156"/>
  <c r="V1667" i="156"/>
  <c r="V1416" i="156"/>
  <c r="V1110" i="156"/>
  <c r="V1074" i="156"/>
  <c r="V1037" i="156"/>
  <c r="V979" i="156"/>
  <c r="V720" i="156"/>
  <c r="V679" i="156"/>
  <c r="V552" i="156"/>
  <c r="V520" i="156"/>
  <c r="V507" i="156"/>
  <c r="V466" i="156"/>
  <c r="V391" i="156"/>
  <c r="V168" i="156"/>
  <c r="V117" i="156"/>
  <c r="Q1004" i="37" l="1"/>
  <c r="Q11" i="37"/>
  <c r="Q1175" i="37" s="1"/>
  <c r="Q327" i="37"/>
  <c r="Q509" i="37"/>
  <c r="Q513" i="37"/>
  <c r="Q632" i="37"/>
  <c r="Q692" i="37"/>
  <c r="Q1118" i="37"/>
  <c r="Q1122" i="37"/>
  <c r="Q271" i="37"/>
  <c r="Q454" i="37"/>
  <c r="Q510" i="37"/>
  <c r="Q578" i="37"/>
  <c r="Q639" i="37"/>
  <c r="Q1066" i="37"/>
  <c r="Q1119" i="37"/>
  <c r="Q1123" i="37"/>
  <c r="Q306" i="37"/>
  <c r="Q494" i="37"/>
  <c r="Q511" i="37"/>
  <c r="Q613" i="37"/>
  <c r="Q663" i="37"/>
  <c r="Q1101" i="37"/>
  <c r="Q1120" i="37"/>
  <c r="Q326" i="37"/>
  <c r="Q508" i="37"/>
  <c r="Q512" i="37"/>
  <c r="Q631" i="37"/>
  <c r="Q691" i="37"/>
  <c r="Q1117" i="37"/>
  <c r="Q1121" i="37"/>
  <c r="Q78" i="37"/>
  <c r="W940" i="157"/>
  <c r="Q143" i="37" s="1"/>
  <c r="V722" i="156"/>
  <c r="Q1126" i="37" s="1"/>
  <c r="W1278" i="157"/>
  <c r="Q330" i="37" s="1"/>
  <c r="T86" i="57"/>
  <c r="Q884" i="37" s="1"/>
  <c r="T81" i="46"/>
  <c r="Q211" i="37" s="1"/>
  <c r="Q210" i="37" s="1"/>
  <c r="W2011" i="157"/>
  <c r="Q823" i="37" s="1"/>
  <c r="Q822" i="37" s="1"/>
  <c r="W1699" i="157"/>
  <c r="Q698" i="37" s="1"/>
  <c r="W1552" i="157"/>
  <c r="Q516" i="37" s="1"/>
  <c r="W1420" i="157"/>
  <c r="Q393" i="37" s="1"/>
  <c r="V3003" i="156"/>
  <c r="V1356" i="156"/>
  <c r="V2438" i="156"/>
  <c r="Q77" i="37" l="1"/>
  <c r="Q1238" i="37"/>
  <c r="Q1234" i="37"/>
  <c r="Q577" i="37"/>
  <c r="Q576" i="37" s="1"/>
  <c r="Q883" i="37"/>
  <c r="Q761" i="37"/>
  <c r="Q392" i="37"/>
  <c r="Q697" i="37"/>
  <c r="Q515" i="37"/>
  <c r="Q1173" i="37"/>
  <c r="W874" i="157"/>
  <c r="Q329" i="37"/>
  <c r="W1277" i="157"/>
  <c r="V2851" i="156"/>
  <c r="V2709" i="156"/>
  <c r="V3140" i="156"/>
  <c r="V721" i="156"/>
  <c r="Q453" i="37" l="1"/>
  <c r="Q452" i="37" s="1"/>
  <c r="Q638" i="37"/>
  <c r="Q637" i="37" s="1"/>
  <c r="Q270" i="37"/>
  <c r="Q269" i="37" s="1"/>
  <c r="Q1125" i="37"/>
  <c r="V2850" i="156"/>
  <c r="J714" i="157" l="1"/>
  <c r="J713" i="157" s="1"/>
  <c r="I1995" i="156" l="1"/>
  <c r="J1996" i="156" l="1"/>
  <c r="I2034" i="156"/>
  <c r="I2036" i="156"/>
  <c r="AI138" i="57"/>
  <c r="AF936" i="37" s="1"/>
  <c r="AH138" i="57"/>
  <c r="AE936" i="37" s="1"/>
  <c r="AF138" i="57"/>
  <c r="AC936" i="37" s="1"/>
  <c r="AC138" i="57"/>
  <c r="Z936" i="37" s="1"/>
  <c r="AB138" i="57"/>
  <c r="Y936" i="37" s="1"/>
  <c r="J1995" i="156" l="1"/>
  <c r="J2034" i="156" l="1"/>
  <c r="I3074" i="156" l="1"/>
  <c r="I3132" i="156" l="1"/>
  <c r="I3133" i="156" s="1"/>
  <c r="AF1212" i="157" l="1"/>
  <c r="AI1212" i="157" s="1"/>
  <c r="G131" i="46" l="1"/>
  <c r="J1324" i="157"/>
  <c r="F376" i="37" s="1"/>
  <c r="J1194" i="157"/>
  <c r="J1331" i="157" s="1"/>
  <c r="F383" i="37" s="1"/>
  <c r="G82" i="57"/>
  <c r="G78" i="57"/>
  <c r="G75" i="57"/>
  <c r="H71" i="57"/>
  <c r="G19" i="57"/>
  <c r="J2279" i="157"/>
  <c r="J2339" i="157" s="1"/>
  <c r="F1061" i="37" s="1"/>
  <c r="J2271" i="157"/>
  <c r="J2219" i="157"/>
  <c r="J2147" i="157"/>
  <c r="J2139" i="157"/>
  <c r="J2081" i="157"/>
  <c r="J2002" i="157"/>
  <c r="J1999" i="157"/>
  <c r="J1942" i="157"/>
  <c r="J1841" i="157"/>
  <c r="J1837" i="157"/>
  <c r="J1838" i="157" s="1"/>
  <c r="J1695" i="157"/>
  <c r="J1548" i="157"/>
  <c r="J1486" i="157"/>
  <c r="J1416" i="157"/>
  <c r="J1407" i="157"/>
  <c r="K1395" i="157"/>
  <c r="K1465" i="157" s="1"/>
  <c r="G438" i="37" s="1"/>
  <c r="J1351" i="157"/>
  <c r="J851" i="157"/>
  <c r="J795" i="157"/>
  <c r="J712" i="157"/>
  <c r="J522" i="157"/>
  <c r="J462" i="157"/>
  <c r="J449" i="157"/>
  <c r="J446" i="157"/>
  <c r="J404" i="157"/>
  <c r="J365" i="157"/>
  <c r="J346" i="157"/>
  <c r="J271" i="157"/>
  <c r="J172" i="157"/>
  <c r="J940" i="157" s="1"/>
  <c r="F143" i="37" s="1"/>
  <c r="J104" i="157"/>
  <c r="J24" i="157"/>
  <c r="I3332" i="156"/>
  <c r="I3259" i="156"/>
  <c r="I3264" i="156" s="1"/>
  <c r="I3204" i="156"/>
  <c r="G136" i="46" l="1"/>
  <c r="F266" i="37" s="1"/>
  <c r="H77" i="46"/>
  <c r="F261" i="37"/>
  <c r="H137" i="57"/>
  <c r="G935" i="37" s="1"/>
  <c r="K1324" i="157"/>
  <c r="G376" i="37" s="1"/>
  <c r="J1648" i="157"/>
  <c r="J1727" i="157"/>
  <c r="F726" i="37" s="1"/>
  <c r="F1203" i="37" s="1"/>
  <c r="G1203" i="37" s="1"/>
  <c r="J1583" i="157"/>
  <c r="F547" i="37" s="1"/>
  <c r="K1176" i="157"/>
  <c r="J839" i="157"/>
  <c r="K840" i="157"/>
  <c r="K578" i="157"/>
  <c r="K550" i="157"/>
  <c r="J934" i="157"/>
  <c r="F137" i="37" s="1"/>
  <c r="J935" i="157"/>
  <c r="F138" i="37" s="1"/>
  <c r="J2144" i="157"/>
  <c r="G81" i="57"/>
  <c r="G142" i="57" s="1"/>
  <c r="F940" i="37" s="1"/>
  <c r="G143" i="57"/>
  <c r="F941" i="37" s="1"/>
  <c r="J2278" i="157"/>
  <c r="J2146" i="157"/>
  <c r="J2145" i="157" s="1"/>
  <c r="J1840" i="157"/>
  <c r="J1839" i="157" s="1"/>
  <c r="J1694" i="157"/>
  <c r="J1693" i="157" s="1"/>
  <c r="J1757" i="157" s="1"/>
  <c r="F756" i="37" s="1"/>
  <c r="J1547" i="157"/>
  <c r="J1546" i="157" s="1"/>
  <c r="J1415" i="157"/>
  <c r="J1414" i="157" s="1"/>
  <c r="J1034" i="157"/>
  <c r="J1033" i="157" s="1"/>
  <c r="J2152" i="157"/>
  <c r="F946" i="37" s="1"/>
  <c r="J924" i="157"/>
  <c r="F127" i="37" s="1"/>
  <c r="K1184" i="157"/>
  <c r="K647" i="157"/>
  <c r="J95" i="157"/>
  <c r="J396" i="157"/>
  <c r="G79" i="57"/>
  <c r="G138" i="57"/>
  <c r="F936" i="37" s="1"/>
  <c r="J2276" i="157"/>
  <c r="J1545" i="157"/>
  <c r="J1413" i="157"/>
  <c r="J1199" i="157"/>
  <c r="J1032" i="157"/>
  <c r="J852" i="157"/>
  <c r="J789" i="157"/>
  <c r="J527" i="157"/>
  <c r="J450" i="157"/>
  <c r="J356" i="157"/>
  <c r="J250" i="157"/>
  <c r="J1692" i="157"/>
  <c r="I3335" i="156"/>
  <c r="J2003" i="157"/>
  <c r="J1174" i="157" l="1"/>
  <c r="J1325" i="157" s="1"/>
  <c r="F377" i="37" s="1"/>
  <c r="K1175" i="157"/>
  <c r="K924" i="157"/>
  <c r="G127" i="37" s="1"/>
  <c r="J1642" i="157"/>
  <c r="J1723" i="157"/>
  <c r="F722" i="37" s="1"/>
  <c r="K1583" i="157"/>
  <c r="G547" i="37" s="1"/>
  <c r="J1531" i="157"/>
  <c r="K839" i="157"/>
  <c r="J926" i="157"/>
  <c r="F129" i="37" s="1"/>
  <c r="K316" i="157"/>
  <c r="J936" i="157"/>
  <c r="F139" i="37" s="1"/>
  <c r="G134" i="46"/>
  <c r="F264" i="37" s="1"/>
  <c r="G135" i="46"/>
  <c r="F265" i="37" s="1"/>
  <c r="J2277" i="157"/>
  <c r="J2337" i="157" s="1"/>
  <c r="F1059" i="37" s="1"/>
  <c r="J2338" i="157"/>
  <c r="F1060" i="37" s="1"/>
  <c r="N2152" i="157"/>
  <c r="J946" i="37" s="1"/>
  <c r="N1199" i="157"/>
  <c r="K648" i="157"/>
  <c r="I2989" i="156"/>
  <c r="I2996" i="156" s="1"/>
  <c r="I2925" i="156"/>
  <c r="I2844" i="156"/>
  <c r="I2837" i="156"/>
  <c r="I2895" i="156"/>
  <c r="F497" i="37" s="1"/>
  <c r="I2705" i="156"/>
  <c r="I2704" i="156" s="1"/>
  <c r="I2647" i="156"/>
  <c r="I2633" i="156"/>
  <c r="F75" i="37" s="1"/>
  <c r="I2260" i="156"/>
  <c r="I2252" i="156"/>
  <c r="I2244" i="156"/>
  <c r="I2186" i="156"/>
  <c r="I2182" i="156"/>
  <c r="I2175" i="156"/>
  <c r="I2120" i="156"/>
  <c r="I1958" i="156"/>
  <c r="I1939" i="156"/>
  <c r="I1804" i="156"/>
  <c r="I1592" i="156"/>
  <c r="I2611" i="156"/>
  <c r="F53" i="37" s="1"/>
  <c r="F1222" i="37" s="1"/>
  <c r="I1272" i="156"/>
  <c r="I1264" i="156"/>
  <c r="J1187" i="156"/>
  <c r="I1163" i="156"/>
  <c r="I1116" i="156"/>
  <c r="I1081" i="156"/>
  <c r="I984" i="156"/>
  <c r="I977" i="156"/>
  <c r="I974" i="156"/>
  <c r="I916" i="156"/>
  <c r="I906" i="156"/>
  <c r="I860" i="156"/>
  <c r="I798" i="156"/>
  <c r="I783" i="156"/>
  <c r="I718" i="156"/>
  <c r="I715" i="156"/>
  <c r="I690" i="156"/>
  <c r="F1170" i="37"/>
  <c r="I677" i="156"/>
  <c r="I645" i="156"/>
  <c r="I550" i="156"/>
  <c r="I551" i="156" s="1"/>
  <c r="I526" i="156"/>
  <c r="I464" i="156"/>
  <c r="I325" i="156"/>
  <c r="I309" i="156"/>
  <c r="I261" i="156"/>
  <c r="I178" i="156"/>
  <c r="I2567" i="156" l="1"/>
  <c r="F9" i="37" s="1"/>
  <c r="I2569" i="156"/>
  <c r="K1174" i="157"/>
  <c r="I750" i="156"/>
  <c r="F1154" i="37" s="1"/>
  <c r="I751" i="156"/>
  <c r="F1155" i="37" s="1"/>
  <c r="I1736" i="156"/>
  <c r="K1325" i="157"/>
  <c r="G377" i="37" s="1"/>
  <c r="J1717" i="157"/>
  <c r="F716" i="37" s="1"/>
  <c r="J1679" i="157"/>
  <c r="K1642" i="157"/>
  <c r="K1717" i="157" s="1"/>
  <c r="G716" i="37" s="1"/>
  <c r="J1535" i="157"/>
  <c r="J1602" i="157" s="1"/>
  <c r="F566" i="37" s="1"/>
  <c r="J1598" i="157"/>
  <c r="F562" i="37" s="1"/>
  <c r="I3048" i="156"/>
  <c r="F622" i="37" s="1"/>
  <c r="F1223" i="37" s="1"/>
  <c r="I2621" i="156"/>
  <c r="F63" i="37" s="1"/>
  <c r="I1407" i="156"/>
  <c r="I2591" i="156"/>
  <c r="F33" i="37" s="1"/>
  <c r="F1199" i="37" s="1"/>
  <c r="G1199" i="37" s="1"/>
  <c r="I936" i="156"/>
  <c r="I2593" i="156"/>
  <c r="F35" i="37" s="1"/>
  <c r="F1202" i="37" s="1"/>
  <c r="I1197" i="156"/>
  <c r="J860" i="156"/>
  <c r="I723" i="156"/>
  <c r="F1127" i="37" s="1"/>
  <c r="I2703" i="156"/>
  <c r="I167" i="156"/>
  <c r="I1208" i="156"/>
  <c r="I1265" i="156"/>
  <c r="I1593" i="156"/>
  <c r="I1933" i="156"/>
  <c r="I2253" i="156"/>
  <c r="I784" i="156"/>
  <c r="I1109" i="156"/>
  <c r="I2187" i="156"/>
  <c r="I907" i="156"/>
  <c r="I1415" i="156"/>
  <c r="I1750" i="156"/>
  <c r="I1805" i="156"/>
  <c r="I1860" i="156"/>
  <c r="I2112" i="156"/>
  <c r="I2245" i="156"/>
  <c r="I465" i="156"/>
  <c r="I1536" i="156"/>
  <c r="I2176" i="156"/>
  <c r="I2261" i="156"/>
  <c r="I2971" i="156"/>
  <c r="I879" i="156"/>
  <c r="M879" i="156" s="1"/>
  <c r="I978" i="156"/>
  <c r="I2842" i="156"/>
  <c r="I390" i="156"/>
  <c r="I719" i="156"/>
  <c r="I116" i="156"/>
  <c r="I314" i="156"/>
  <c r="I2049" i="156"/>
  <c r="F11" i="37"/>
  <c r="I2632" i="156"/>
  <c r="F74" i="37" s="1"/>
  <c r="I2618" i="156" l="1"/>
  <c r="F60" i="37" s="1"/>
  <c r="J2569" i="156"/>
  <c r="M2569" i="156"/>
  <c r="J2567" i="156"/>
  <c r="M2567" i="156"/>
  <c r="J9" i="37" s="1"/>
  <c r="I752" i="156"/>
  <c r="F1156" i="37" s="1"/>
  <c r="F1175" i="37"/>
  <c r="J1189" i="156"/>
  <c r="J1917" i="156"/>
  <c r="I814" i="156"/>
  <c r="J820" i="156"/>
  <c r="J2591" i="156"/>
  <c r="G33" i="37" s="1"/>
  <c r="J1748" i="157"/>
  <c r="F747" i="37" s="1"/>
  <c r="K1679" i="157"/>
  <c r="K1748" i="157" s="1"/>
  <c r="G747" i="37" s="1"/>
  <c r="J1682" i="157"/>
  <c r="J2971" i="156"/>
  <c r="I3049" i="156"/>
  <c r="F623" i="37" s="1"/>
  <c r="I2981" i="156"/>
  <c r="I3054" i="156" s="1"/>
  <c r="F628" i="37" s="1"/>
  <c r="I3053" i="156"/>
  <c r="F627" i="37" s="1"/>
  <c r="J1407" i="156"/>
  <c r="I1200" i="156"/>
  <c r="I2590" i="156"/>
  <c r="F32" i="37" s="1"/>
  <c r="I2588" i="156"/>
  <c r="F30" i="37" s="1"/>
  <c r="F1195" i="37" s="1"/>
  <c r="G1195" i="37" s="1"/>
  <c r="I2228" i="156"/>
  <c r="I2241" i="156"/>
  <c r="I2163" i="156"/>
  <c r="J2164" i="156"/>
  <c r="I1643" i="156"/>
  <c r="I1404" i="156"/>
  <c r="I2625" i="156"/>
  <c r="F67" i="37" s="1"/>
  <c r="F1236" i="37" s="1"/>
  <c r="M750" i="156"/>
  <c r="J1154" i="37" s="1"/>
  <c r="I2624" i="156"/>
  <c r="F66" i="37" s="1"/>
  <c r="F1235" i="37" s="1"/>
  <c r="I861" i="156" l="1"/>
  <c r="I2615" i="156"/>
  <c r="F57" i="37" s="1"/>
  <c r="J1235" i="37"/>
  <c r="J1252" i="156"/>
  <c r="J2588" i="156"/>
  <c r="G30" i="37" s="1"/>
  <c r="K1682" i="157"/>
  <c r="J1751" i="157"/>
  <c r="F750" i="37" s="1"/>
  <c r="I2589" i="156"/>
  <c r="F31" i="37" s="1"/>
  <c r="F1196" i="37" s="1"/>
  <c r="G1196" i="37" s="1"/>
  <c r="J2163" i="156"/>
  <c r="J2228" i="156"/>
  <c r="I2226" i="156"/>
  <c r="I1647" i="156"/>
  <c r="I1408" i="156"/>
  <c r="J1408" i="156" s="1"/>
  <c r="J1404" i="156"/>
  <c r="J1385" i="156"/>
  <c r="J861" i="156" l="1"/>
  <c r="I864" i="156"/>
  <c r="J1236" i="37"/>
  <c r="K1751" i="157"/>
  <c r="G750" i="37" s="1"/>
  <c r="I2239" i="156"/>
  <c r="J2226" i="156"/>
  <c r="I1652" i="156" l="1"/>
  <c r="I2622" i="156"/>
  <c r="F64" i="37" s="1"/>
  <c r="I2623" i="156" l="1"/>
  <c r="F65" i="37" s="1"/>
  <c r="F2279" i="157" l="1"/>
  <c r="H2279" i="157" s="1"/>
  <c r="F2277" i="157"/>
  <c r="H2277" i="157" s="1"/>
  <c r="F2271" i="157"/>
  <c r="H2271" i="157" s="1"/>
  <c r="F2219" i="157"/>
  <c r="H2219" i="157" s="1"/>
  <c r="F2208" i="157"/>
  <c r="H2208" i="157" s="1"/>
  <c r="D1002" i="37" s="1"/>
  <c r="F2206" i="157"/>
  <c r="H2206" i="157" s="1"/>
  <c r="D1000" i="37" s="1"/>
  <c r="F2147" i="157"/>
  <c r="H2147" i="157" s="1"/>
  <c r="F2145" i="157"/>
  <c r="H2145" i="157" s="1"/>
  <c r="F2139" i="157"/>
  <c r="H2139" i="157" s="1"/>
  <c r="F2081" i="157"/>
  <c r="H2081" i="157" s="1"/>
  <c r="F2069" i="157"/>
  <c r="H2069" i="157" s="1"/>
  <c r="D881" i="37" s="1"/>
  <c r="F2067" i="157"/>
  <c r="H2067" i="157" s="1"/>
  <c r="D879" i="37" s="1"/>
  <c r="F2064" i="157"/>
  <c r="H2064" i="157" s="1"/>
  <c r="D876" i="37" s="1"/>
  <c r="F2068" i="157"/>
  <c r="H2068" i="157" s="1"/>
  <c r="D880" i="37" s="1"/>
  <c r="F2005" i="157"/>
  <c r="H2005" i="157" s="1"/>
  <c r="F2002" i="157"/>
  <c r="H2002" i="157" s="1"/>
  <c r="F1999" i="157"/>
  <c r="H1999" i="157" s="1"/>
  <c r="F1942" i="157"/>
  <c r="H1942" i="157" s="1"/>
  <c r="F1928" i="157"/>
  <c r="H1928" i="157" s="1"/>
  <c r="D820" i="37" s="1"/>
  <c r="F1926" i="157"/>
  <c r="H1926" i="157" s="1"/>
  <c r="D818" i="37" s="1"/>
  <c r="F1841" i="157"/>
  <c r="H1841" i="157" s="1"/>
  <c r="F1839" i="157"/>
  <c r="H1839" i="157" s="1"/>
  <c r="F1837" i="157"/>
  <c r="H1837" i="157" s="1"/>
  <c r="F1760" i="157"/>
  <c r="H1760" i="157" s="1"/>
  <c r="D759" i="37" s="1"/>
  <c r="F1758" i="157"/>
  <c r="H1758" i="157" s="1"/>
  <c r="D757" i="37" s="1"/>
  <c r="F1695" i="157"/>
  <c r="H1695" i="157" s="1"/>
  <c r="F1693" i="157"/>
  <c r="H1693" i="157" s="1"/>
  <c r="F1625" i="157"/>
  <c r="H1625" i="157" s="1"/>
  <c r="F1610" i="157"/>
  <c r="H1610" i="157" s="1"/>
  <c r="D574" i="37" s="1"/>
  <c r="F1608" i="157"/>
  <c r="H1608" i="157" s="1"/>
  <c r="D572" i="37" s="1"/>
  <c r="F1546" i="157"/>
  <c r="H1546" i="157" s="1"/>
  <c r="F1486" i="157"/>
  <c r="H1486" i="157" s="1"/>
  <c r="F1477" i="157"/>
  <c r="H1477" i="157" s="1"/>
  <c r="D450" i="37" s="1"/>
  <c r="F1475" i="157"/>
  <c r="H1475" i="157" s="1"/>
  <c r="D448" i="37" s="1"/>
  <c r="F1416" i="157"/>
  <c r="H1416" i="157" s="1"/>
  <c r="F1414" i="157"/>
  <c r="H1414" i="157" s="1"/>
  <c r="F1407" i="157"/>
  <c r="H1407" i="157" s="1"/>
  <c r="F1351" i="157"/>
  <c r="H1351" i="157" s="1"/>
  <c r="F1338" i="157"/>
  <c r="H1338" i="157" s="1"/>
  <c r="D390" i="37" s="1"/>
  <c r="F1336" i="157"/>
  <c r="H1336" i="157" s="1"/>
  <c r="D388" i="37" s="1"/>
  <c r="F1203" i="157"/>
  <c r="H1203" i="157" s="1"/>
  <c r="F1201" i="157"/>
  <c r="H1201" i="157" s="1"/>
  <c r="F1194" i="157"/>
  <c r="H1194" i="157" s="1"/>
  <c r="F1112" i="157"/>
  <c r="H1112" i="157" s="1"/>
  <c r="D208" i="37" s="1"/>
  <c r="F1110" i="157"/>
  <c r="H1110" i="157" s="1"/>
  <c r="D206" i="37" s="1"/>
  <c r="F1035" i="157"/>
  <c r="H1035" i="157" s="1"/>
  <c r="F1033" i="157"/>
  <c r="H1033" i="157" s="1"/>
  <c r="F944" i="157"/>
  <c r="H944" i="157" s="1"/>
  <c r="D147" i="37" s="1"/>
  <c r="F942" i="157"/>
  <c r="H942" i="157" s="1"/>
  <c r="D145" i="37" s="1"/>
  <c r="F851" i="157"/>
  <c r="H851" i="157" s="1"/>
  <c r="F795" i="157"/>
  <c r="H795" i="157" s="1"/>
  <c r="F785" i="157"/>
  <c r="H785" i="157" s="1"/>
  <c r="F714" i="157"/>
  <c r="H714" i="157" s="1"/>
  <c r="F712" i="157"/>
  <c r="H712" i="157" s="1"/>
  <c r="F522" i="157"/>
  <c r="H522" i="157" s="1"/>
  <c r="F462" i="157"/>
  <c r="H462" i="157" s="1"/>
  <c r="F449" i="157"/>
  <c r="H449" i="157" s="1"/>
  <c r="F446" i="157"/>
  <c r="H446" i="157" s="1"/>
  <c r="F404" i="157"/>
  <c r="H404" i="157" s="1"/>
  <c r="F365" i="157"/>
  <c r="H365" i="157" s="1"/>
  <c r="F346" i="157"/>
  <c r="H346" i="157" s="1"/>
  <c r="F271" i="157"/>
  <c r="H271" i="157" s="1"/>
  <c r="F172" i="157"/>
  <c r="H172" i="157" s="1"/>
  <c r="F104" i="157"/>
  <c r="H104" i="157" s="1"/>
  <c r="F87" i="157"/>
  <c r="H87" i="157" s="1"/>
  <c r="F24" i="157"/>
  <c r="H24" i="157" s="1"/>
  <c r="E3338" i="156"/>
  <c r="G3338" i="156" s="1"/>
  <c r="E3336" i="156"/>
  <c r="G3336" i="156" s="1"/>
  <c r="E3332" i="156"/>
  <c r="G3332" i="156" s="1"/>
  <c r="G3278" i="156"/>
  <c r="E3267" i="156"/>
  <c r="G3267" i="156" s="1"/>
  <c r="E3265" i="156"/>
  <c r="G3265" i="156" s="1"/>
  <c r="E3259" i="156"/>
  <c r="G3259" i="156" s="1"/>
  <c r="E3204" i="156"/>
  <c r="G3204" i="156" s="1"/>
  <c r="E3138" i="156"/>
  <c r="G3138" i="156" s="1"/>
  <c r="E3132" i="156"/>
  <c r="G3132" i="156" s="1"/>
  <c r="E3074" i="156"/>
  <c r="G3074" i="156" s="1"/>
  <c r="E2997" i="156"/>
  <c r="G2997" i="156" s="1"/>
  <c r="E2989" i="156"/>
  <c r="G2989" i="156" s="1"/>
  <c r="E2925" i="156"/>
  <c r="G2925" i="156" s="1"/>
  <c r="E2844" i="156"/>
  <c r="G2844" i="156" s="1"/>
  <c r="E2837" i="156"/>
  <c r="G2837" i="156" s="1"/>
  <c r="E2778" i="156"/>
  <c r="G2778" i="156" s="1"/>
  <c r="E2705" i="156"/>
  <c r="G2705" i="156" s="1"/>
  <c r="E2703" i="156"/>
  <c r="G2703" i="156" s="1"/>
  <c r="E2647" i="156"/>
  <c r="G2647" i="156" s="1"/>
  <c r="E2260" i="156"/>
  <c r="G2260" i="156" s="1"/>
  <c r="E2252" i="156"/>
  <c r="G2252" i="156" s="1"/>
  <c r="E2244" i="156"/>
  <c r="G2244" i="156" s="1"/>
  <c r="E2186" i="156"/>
  <c r="G2186" i="156" s="1"/>
  <c r="E2182" i="156"/>
  <c r="G2182" i="156" s="1"/>
  <c r="E2175" i="156"/>
  <c r="G2175" i="156" s="1"/>
  <c r="E2120" i="156"/>
  <c r="G2120" i="156" s="1"/>
  <c r="E2042" i="156"/>
  <c r="G2042" i="156" s="1"/>
  <c r="E1958" i="156"/>
  <c r="G1958" i="156" s="1"/>
  <c r="E1939" i="156"/>
  <c r="G1939" i="156" s="1"/>
  <c r="E1937" i="156"/>
  <c r="G1937" i="156" s="1"/>
  <c r="E1933" i="156"/>
  <c r="G1933" i="156" s="1"/>
  <c r="E1804" i="156"/>
  <c r="G1804" i="156" s="1"/>
  <c r="E1592" i="156"/>
  <c r="G1592" i="156" s="1"/>
  <c r="E1272" i="156"/>
  <c r="G1272" i="156" s="1"/>
  <c r="E1264" i="156"/>
  <c r="G1264" i="156" s="1"/>
  <c r="E1116" i="156"/>
  <c r="G1116" i="156" s="1"/>
  <c r="E1081" i="156"/>
  <c r="G1081" i="156" s="1"/>
  <c r="E1072" i="156"/>
  <c r="G1072" i="156" s="1"/>
  <c r="E984" i="156"/>
  <c r="G984" i="156" s="1"/>
  <c r="E977" i="156"/>
  <c r="G977" i="156" s="1"/>
  <c r="E974" i="156"/>
  <c r="G974" i="156" s="1"/>
  <c r="E916" i="156"/>
  <c r="G916" i="156" s="1"/>
  <c r="E906" i="156"/>
  <c r="G906" i="156" s="1"/>
  <c r="E798" i="156"/>
  <c r="G798" i="156" s="1"/>
  <c r="E783" i="156"/>
  <c r="G783" i="156" s="1"/>
  <c r="E718" i="156"/>
  <c r="G718" i="156" s="1"/>
  <c r="E715" i="156"/>
  <c r="G715" i="156" s="1"/>
  <c r="E690" i="156"/>
  <c r="G690" i="156" s="1"/>
  <c r="E677" i="156"/>
  <c r="G677" i="156" s="1"/>
  <c r="E645" i="156"/>
  <c r="G645" i="156" s="1"/>
  <c r="E550" i="156"/>
  <c r="G550" i="156" s="1"/>
  <c r="E526" i="156"/>
  <c r="G526" i="156" s="1"/>
  <c r="E464" i="156"/>
  <c r="G464" i="156" s="1"/>
  <c r="E325" i="156"/>
  <c r="G325" i="156" s="1"/>
  <c r="E313" i="156"/>
  <c r="G313" i="156" s="1"/>
  <c r="E309" i="156"/>
  <c r="G309" i="156" s="1"/>
  <c r="E261" i="156"/>
  <c r="G261" i="156" s="1"/>
  <c r="E178" i="156"/>
  <c r="G178" i="156" s="1"/>
  <c r="E2567" i="156" l="1"/>
  <c r="G2567" i="156" s="1"/>
  <c r="D9" i="37" s="1"/>
  <c r="E2569" i="156"/>
  <c r="G2569" i="156" s="1"/>
  <c r="D11" i="37" s="1"/>
  <c r="D1175" i="37" s="1"/>
  <c r="C572" i="37"/>
  <c r="AM572" i="37" s="1"/>
  <c r="C880" i="37"/>
  <c r="AM880" i="37" s="1"/>
  <c r="C1000" i="37"/>
  <c r="AM1000" i="37" s="1"/>
  <c r="F940" i="157"/>
  <c r="H940" i="157" s="1"/>
  <c r="D143" i="37" s="1"/>
  <c r="F1331" i="157"/>
  <c r="H1331" i="157" s="1"/>
  <c r="D383" i="37" s="1"/>
  <c r="C390" i="37"/>
  <c r="AM390" i="37" s="1"/>
  <c r="C820" i="37"/>
  <c r="AM820" i="37" s="1"/>
  <c r="C881" i="37"/>
  <c r="AM881" i="37" s="1"/>
  <c r="C448" i="37"/>
  <c r="AM448" i="37" s="1"/>
  <c r="C145" i="37"/>
  <c r="AM145" i="37" s="1"/>
  <c r="C206" i="37"/>
  <c r="AM206" i="37" s="1"/>
  <c r="C450" i="37"/>
  <c r="AM450" i="37" s="1"/>
  <c r="C574" i="37"/>
  <c r="AM574" i="37" s="1"/>
  <c r="C757" i="37"/>
  <c r="AM757" i="37" s="1"/>
  <c r="C876" i="37"/>
  <c r="AM876" i="37" s="1"/>
  <c r="C1002" i="37"/>
  <c r="AM1002" i="37" s="1"/>
  <c r="C147" i="37"/>
  <c r="AM147" i="37" s="1"/>
  <c r="C208" i="37"/>
  <c r="AM208" i="37" s="1"/>
  <c r="C388" i="37"/>
  <c r="AM388" i="37" s="1"/>
  <c r="C759" i="37"/>
  <c r="AM759" i="37" s="1"/>
  <c r="C818" i="37"/>
  <c r="AM818" i="37" s="1"/>
  <c r="C879" i="37"/>
  <c r="AM879" i="37" s="1"/>
  <c r="E551" i="156"/>
  <c r="G551" i="156" s="1"/>
  <c r="E750" i="156"/>
  <c r="G750" i="156" s="1"/>
  <c r="D1154" i="37" s="1"/>
  <c r="E751" i="156"/>
  <c r="G751" i="156" s="1"/>
  <c r="D1155" i="37" s="1"/>
  <c r="E2622" i="156"/>
  <c r="G2622" i="156" s="1"/>
  <c r="D64" i="37" s="1"/>
  <c r="F1838" i="157"/>
  <c r="H1838" i="157" s="1"/>
  <c r="F789" i="157"/>
  <c r="H789" i="157" s="1"/>
  <c r="E1073" i="156"/>
  <c r="G1073" i="156" s="1"/>
  <c r="C1170" i="37"/>
  <c r="AM1170" i="37" s="1"/>
  <c r="E2621" i="156"/>
  <c r="G2621" i="156" s="1"/>
  <c r="D63" i="37" s="1"/>
  <c r="E723" i="156"/>
  <c r="G723" i="156" s="1"/>
  <c r="D1127" i="37" s="1"/>
  <c r="F934" i="157"/>
  <c r="H934" i="157" s="1"/>
  <c r="D137" i="37" s="1"/>
  <c r="F935" i="157"/>
  <c r="H935" i="157" s="1"/>
  <c r="D138" i="37" s="1"/>
  <c r="E2848" i="156"/>
  <c r="G2848" i="156" s="1"/>
  <c r="E3133" i="156"/>
  <c r="G3133" i="156" s="1"/>
  <c r="F1111" i="157"/>
  <c r="H1111" i="157" s="1"/>
  <c r="D207" i="37" s="1"/>
  <c r="F1476" i="157"/>
  <c r="H1476" i="157" s="1"/>
  <c r="D449" i="37" s="1"/>
  <c r="F1759" i="157"/>
  <c r="H1759" i="157" s="1"/>
  <c r="D758" i="37" s="1"/>
  <c r="F2337" i="157"/>
  <c r="H2337" i="157" s="1"/>
  <c r="D1059" i="37" s="1"/>
  <c r="F1055" i="157"/>
  <c r="H1055" i="157" s="1"/>
  <c r="D151" i="37" s="1"/>
  <c r="F1106" i="157"/>
  <c r="H1106" i="157" s="1"/>
  <c r="D202" i="37" s="1"/>
  <c r="F1421" i="157"/>
  <c r="H1421" i="157" s="1"/>
  <c r="D394" i="37" s="1"/>
  <c r="F1553" i="157"/>
  <c r="H1553" i="157" s="1"/>
  <c r="D517" i="37" s="1"/>
  <c r="F1604" i="157"/>
  <c r="H1604" i="157" s="1"/>
  <c r="D568" i="37" s="1"/>
  <c r="F1700" i="157"/>
  <c r="H1700" i="157" s="1"/>
  <c r="D699" i="37" s="1"/>
  <c r="F1754" i="157"/>
  <c r="H1754" i="157" s="1"/>
  <c r="D753" i="37" s="1"/>
  <c r="F1923" i="157"/>
  <c r="H1923" i="157" s="1"/>
  <c r="D815" i="37" s="1"/>
  <c r="F2152" i="157"/>
  <c r="H2152" i="157" s="1"/>
  <c r="D946" i="37" s="1"/>
  <c r="F2202" i="157"/>
  <c r="H2202" i="157" s="1"/>
  <c r="D996" i="37" s="1"/>
  <c r="F2339" i="157"/>
  <c r="H2339" i="157" s="1"/>
  <c r="D1061" i="37" s="1"/>
  <c r="F396" i="157"/>
  <c r="H396" i="157" s="1"/>
  <c r="F943" i="157"/>
  <c r="H943" i="157" s="1"/>
  <c r="D146" i="37" s="1"/>
  <c r="F1472" i="157"/>
  <c r="H1472" i="157" s="1"/>
  <c r="D445" i="37" s="1"/>
  <c r="F1755" i="157"/>
  <c r="H1755" i="157" s="1"/>
  <c r="D754" i="37" s="1"/>
  <c r="F1925" i="157"/>
  <c r="H1925" i="157" s="1"/>
  <c r="D817" i="37" s="1"/>
  <c r="F2012" i="157"/>
  <c r="H2012" i="157" s="1"/>
  <c r="D824" i="37" s="1"/>
  <c r="F2063" i="157"/>
  <c r="H2063" i="157" s="1"/>
  <c r="D875" i="37" s="1"/>
  <c r="F2203" i="157"/>
  <c r="H2203" i="157" s="1"/>
  <c r="D997" i="37" s="1"/>
  <c r="F2284" i="157"/>
  <c r="H2284" i="157" s="1"/>
  <c r="D1006" i="37" s="1"/>
  <c r="F2334" i="157"/>
  <c r="H2334" i="157" s="1"/>
  <c r="D1056" i="37" s="1"/>
  <c r="F1335" i="157"/>
  <c r="H1335" i="157" s="1"/>
  <c r="D387" i="37" s="1"/>
  <c r="F1757" i="157"/>
  <c r="H1757" i="157" s="1"/>
  <c r="D756" i="37" s="1"/>
  <c r="E3001" i="156"/>
  <c r="G3001" i="156" s="1"/>
  <c r="F2281" i="157"/>
  <c r="H2281" i="157" s="1"/>
  <c r="F2205" i="157"/>
  <c r="H2205" i="157" s="1"/>
  <c r="D999" i="37" s="1"/>
  <c r="F2149" i="157"/>
  <c r="H2149" i="157" s="1"/>
  <c r="F2066" i="157"/>
  <c r="H2066" i="157" s="1"/>
  <c r="D878" i="37" s="1"/>
  <c r="F2009" i="157"/>
  <c r="H2009" i="157" s="1"/>
  <c r="F1927" i="157"/>
  <c r="H1927" i="157" s="1"/>
  <c r="D819" i="37" s="1"/>
  <c r="F1843" i="157"/>
  <c r="H1843" i="157" s="1"/>
  <c r="F1697" i="157"/>
  <c r="H1697" i="157" s="1"/>
  <c r="F1607" i="157"/>
  <c r="H1607" i="157" s="1"/>
  <c r="D571" i="37" s="1"/>
  <c r="F1550" i="157"/>
  <c r="H1550" i="157" s="1"/>
  <c r="F1474" i="157"/>
  <c r="H1474" i="157" s="1"/>
  <c r="D447" i="37" s="1"/>
  <c r="F1418" i="157"/>
  <c r="H1418" i="157" s="1"/>
  <c r="F1337" i="157"/>
  <c r="H1337" i="157" s="1"/>
  <c r="D389" i="37" s="1"/>
  <c r="F1205" i="157"/>
  <c r="H1205" i="157" s="1"/>
  <c r="F1109" i="157"/>
  <c r="H1109" i="157" s="1"/>
  <c r="D205" i="37" s="1"/>
  <c r="F1037" i="157"/>
  <c r="H1037" i="157" s="1"/>
  <c r="F941" i="157"/>
  <c r="H941" i="157" s="1"/>
  <c r="D144" i="37" s="1"/>
  <c r="F716" i="157"/>
  <c r="H716" i="157" s="1"/>
  <c r="E3269" i="156"/>
  <c r="G3269" i="156" s="1"/>
  <c r="E3340" i="156"/>
  <c r="G3340" i="156" s="1"/>
  <c r="E2707" i="156"/>
  <c r="G2707" i="156" s="1"/>
  <c r="E1941" i="156"/>
  <c r="G1941" i="156" s="1"/>
  <c r="F2207" i="157"/>
  <c r="H2207" i="157" s="1"/>
  <c r="D1001" i="37" s="1"/>
  <c r="I2147" i="157"/>
  <c r="K2147" i="157" s="1"/>
  <c r="E167" i="156"/>
  <c r="G167" i="156" s="1"/>
  <c r="E1109" i="156"/>
  <c r="G1109" i="156" s="1"/>
  <c r="E1415" i="156"/>
  <c r="G1415" i="156" s="1"/>
  <c r="E2261" i="156"/>
  <c r="G2261" i="156" s="1"/>
  <c r="E465" i="156"/>
  <c r="G465" i="156" s="1"/>
  <c r="E907" i="156"/>
  <c r="G907" i="156" s="1"/>
  <c r="E1536" i="156"/>
  <c r="G1536" i="156" s="1"/>
  <c r="E1593" i="156"/>
  <c r="G1593" i="156" s="1"/>
  <c r="E1652" i="156"/>
  <c r="G1652" i="156" s="1"/>
  <c r="E2187" i="156"/>
  <c r="G2187" i="156" s="1"/>
  <c r="E2245" i="156"/>
  <c r="G2245" i="156" s="1"/>
  <c r="E784" i="156"/>
  <c r="G784" i="156" s="1"/>
  <c r="E2112" i="156"/>
  <c r="G2112" i="156" s="1"/>
  <c r="E2253" i="156"/>
  <c r="G2253" i="156" s="1"/>
  <c r="E1145" i="156"/>
  <c r="G1145" i="156" s="1"/>
  <c r="E1208" i="156"/>
  <c r="G1208" i="156" s="1"/>
  <c r="E1265" i="156"/>
  <c r="G1265" i="156" s="1"/>
  <c r="E1750" i="156"/>
  <c r="G1750" i="156" s="1"/>
  <c r="E1805" i="156"/>
  <c r="G1805" i="156" s="1"/>
  <c r="E1860" i="156"/>
  <c r="G1860" i="156" s="1"/>
  <c r="E2176" i="156"/>
  <c r="G2176" i="156" s="1"/>
  <c r="E1355" i="156"/>
  <c r="G1355" i="156" s="1"/>
  <c r="F1200" i="157"/>
  <c r="H1200" i="157" s="1"/>
  <c r="F1032" i="157"/>
  <c r="H1032" i="157" s="1"/>
  <c r="F450" i="157"/>
  <c r="H450" i="157" s="1"/>
  <c r="F1199" i="157"/>
  <c r="H1199" i="157" s="1"/>
  <c r="F2276" i="157"/>
  <c r="H2276" i="157" s="1"/>
  <c r="F169" i="157"/>
  <c r="H169" i="157" s="1"/>
  <c r="F95" i="157"/>
  <c r="H95" i="157" s="1"/>
  <c r="F356" i="157"/>
  <c r="H356" i="157" s="1"/>
  <c r="F250" i="157"/>
  <c r="H250" i="157" s="1"/>
  <c r="F2335" i="157"/>
  <c r="H2335" i="157" s="1"/>
  <c r="D1057" i="37" s="1"/>
  <c r="F1107" i="157"/>
  <c r="H1107" i="157" s="1"/>
  <c r="D203" i="37" s="1"/>
  <c r="F1413" i="157"/>
  <c r="H1413" i="157" s="1"/>
  <c r="E116" i="156"/>
  <c r="G116" i="156" s="1"/>
  <c r="F876" i="157"/>
  <c r="H876" i="157" s="1"/>
  <c r="D79" i="37" s="1"/>
  <c r="F1332" i="157"/>
  <c r="H1332" i="157" s="1"/>
  <c r="D384" i="37" s="1"/>
  <c r="F1692" i="157"/>
  <c r="H1692" i="157" s="1"/>
  <c r="F2003" i="157"/>
  <c r="H2003" i="157" s="1"/>
  <c r="F1279" i="157"/>
  <c r="H1279" i="157" s="1"/>
  <c r="D331" i="37" s="1"/>
  <c r="F1545" i="157"/>
  <c r="H1545" i="157" s="1"/>
  <c r="E2842" i="156"/>
  <c r="G2842" i="156" s="1"/>
  <c r="E2996" i="156"/>
  <c r="G2996" i="156" s="1"/>
  <c r="E978" i="156"/>
  <c r="G978" i="156" s="1"/>
  <c r="E3264" i="156"/>
  <c r="G3264" i="156" s="1"/>
  <c r="E314" i="156"/>
  <c r="G314" i="156" s="1"/>
  <c r="E3335" i="156"/>
  <c r="G3335" i="156" s="1"/>
  <c r="F527" i="157"/>
  <c r="H527" i="157" s="1"/>
  <c r="F852" i="157"/>
  <c r="H852" i="157" s="1"/>
  <c r="F1471" i="157"/>
  <c r="H1471" i="157" s="1"/>
  <c r="D444" i="37" s="1"/>
  <c r="F1605" i="157"/>
  <c r="H1605" i="157" s="1"/>
  <c r="D569" i="37" s="1"/>
  <c r="F2004" i="157"/>
  <c r="H2004" i="157" s="1"/>
  <c r="F1609" i="157"/>
  <c r="H1609" i="157" s="1"/>
  <c r="D573" i="37" s="1"/>
  <c r="F2144" i="157"/>
  <c r="H2144" i="157" s="1"/>
  <c r="E879" i="156"/>
  <c r="G879" i="156" s="1"/>
  <c r="E390" i="156"/>
  <c r="G390" i="156" s="1"/>
  <c r="E719" i="156"/>
  <c r="G719" i="156" s="1"/>
  <c r="E2049" i="156"/>
  <c r="G2049" i="156" s="1"/>
  <c r="C999" i="37" l="1"/>
  <c r="AM999" i="37" s="1"/>
  <c r="C137" i="37"/>
  <c r="AM137" i="37" s="1"/>
  <c r="C569" i="37"/>
  <c r="AM569" i="37" s="1"/>
  <c r="C1001" i="37"/>
  <c r="AM1001" i="37" s="1"/>
  <c r="C205" i="37"/>
  <c r="AM205" i="37" s="1"/>
  <c r="C447" i="37"/>
  <c r="AM447" i="37" s="1"/>
  <c r="C1006" i="37"/>
  <c r="C817" i="37"/>
  <c r="AM817" i="37" s="1"/>
  <c r="C815" i="37"/>
  <c r="AM815" i="37" s="1"/>
  <c r="C517" i="37"/>
  <c r="C1059" i="37"/>
  <c r="AM1059" i="37" s="1"/>
  <c r="C138" i="37"/>
  <c r="AM138" i="37" s="1"/>
  <c r="C444" i="37"/>
  <c r="AM444" i="37" s="1"/>
  <c r="C997" i="37"/>
  <c r="AM997" i="37" s="1"/>
  <c r="C753" i="37"/>
  <c r="AM753" i="37" s="1"/>
  <c r="C394" i="37"/>
  <c r="C573" i="37"/>
  <c r="AM573" i="37" s="1"/>
  <c r="C384" i="37"/>
  <c r="AM384" i="37" s="1"/>
  <c r="C203" i="37"/>
  <c r="AM203" i="37" s="1"/>
  <c r="C144" i="37"/>
  <c r="AM144" i="37" s="1"/>
  <c r="C389" i="37"/>
  <c r="AM389" i="37" s="1"/>
  <c r="C571" i="37"/>
  <c r="AM571" i="37" s="1"/>
  <c r="C387" i="37"/>
  <c r="AM387" i="37" s="1"/>
  <c r="C445" i="37"/>
  <c r="AM445" i="37" s="1"/>
  <c r="C996" i="37"/>
  <c r="AM996" i="37" s="1"/>
  <c r="C699" i="37"/>
  <c r="C202" i="37"/>
  <c r="AM202" i="37" s="1"/>
  <c r="C449" i="37"/>
  <c r="AM449" i="37" s="1"/>
  <c r="C819" i="37"/>
  <c r="AM819" i="37" s="1"/>
  <c r="C756" i="37"/>
  <c r="AM756" i="37" s="1"/>
  <c r="C754" i="37"/>
  <c r="AM754" i="37" s="1"/>
  <c r="C1061" i="37"/>
  <c r="AM1061" i="37" s="1"/>
  <c r="C758" i="37"/>
  <c r="AM758" i="37" s="1"/>
  <c r="C143" i="37"/>
  <c r="AM143" i="37" s="1"/>
  <c r="C331" i="37"/>
  <c r="C79" i="37"/>
  <c r="C1057" i="37"/>
  <c r="AM1057" i="37" s="1"/>
  <c r="C878" i="37"/>
  <c r="AM878" i="37" s="1"/>
  <c r="C1056" i="37"/>
  <c r="AM1056" i="37" s="1"/>
  <c r="C824" i="37"/>
  <c r="C146" i="37"/>
  <c r="AM146" i="37" s="1"/>
  <c r="C946" i="37"/>
  <c r="C568" i="37"/>
  <c r="AM568" i="37" s="1"/>
  <c r="C151" i="37"/>
  <c r="C207" i="37"/>
  <c r="AM207" i="37" s="1"/>
  <c r="C383" i="37"/>
  <c r="AM383" i="37" s="1"/>
  <c r="C64" i="37"/>
  <c r="AM64" i="37" s="1"/>
  <c r="C9" i="37"/>
  <c r="C1127" i="37"/>
  <c r="C51" i="37"/>
  <c r="C63" i="37"/>
  <c r="AM63" i="37" s="1"/>
  <c r="C1155" i="37"/>
  <c r="AM1155" i="37" s="1"/>
  <c r="C1154" i="37"/>
  <c r="AM1154" i="37" s="1"/>
  <c r="C875" i="37"/>
  <c r="AM875" i="37" s="1"/>
  <c r="E51" i="37"/>
  <c r="E1220" i="37" s="1"/>
  <c r="E752" i="156"/>
  <c r="G752" i="156" s="1"/>
  <c r="D1156" i="37" s="1"/>
  <c r="Y576" i="37"/>
  <c r="F936" i="157"/>
  <c r="H936" i="157" s="1"/>
  <c r="D139" i="37" s="1"/>
  <c r="E2625" i="156"/>
  <c r="G2625" i="156" s="1"/>
  <c r="D67" i="37" s="1"/>
  <c r="D1236" i="37" s="1"/>
  <c r="F2204" i="157"/>
  <c r="H2204" i="157" s="1"/>
  <c r="D998" i="37" s="1"/>
  <c r="F1924" i="157"/>
  <c r="H1924" i="157" s="1"/>
  <c r="D816" i="37" s="1"/>
  <c r="F1333" i="157"/>
  <c r="H1333" i="157" s="1"/>
  <c r="D385" i="37" s="1"/>
  <c r="F1113" i="157"/>
  <c r="H1113" i="157" s="1"/>
  <c r="D209" i="37" s="1"/>
  <c r="F1478" i="157"/>
  <c r="H1478" i="157" s="1"/>
  <c r="D451" i="37" s="1"/>
  <c r="F1761" i="157"/>
  <c r="H1761" i="157" s="1"/>
  <c r="D760" i="37" s="1"/>
  <c r="F2065" i="157"/>
  <c r="H2065" i="157" s="1"/>
  <c r="D877" i="37" s="1"/>
  <c r="F1473" i="157"/>
  <c r="H1473" i="157" s="1"/>
  <c r="D446" i="37" s="1"/>
  <c r="F1108" i="157"/>
  <c r="H1108" i="157" s="1"/>
  <c r="D204" i="37" s="1"/>
  <c r="F945" i="157"/>
  <c r="H945" i="157" s="1"/>
  <c r="D148" i="37" s="1"/>
  <c r="F1929" i="157"/>
  <c r="H1929" i="157" s="1"/>
  <c r="D821" i="37" s="1"/>
  <c r="F2209" i="157"/>
  <c r="H2209" i="157" s="1"/>
  <c r="D1003" i="37" s="1"/>
  <c r="F1606" i="157"/>
  <c r="H1606" i="157" s="1"/>
  <c r="D570" i="37" s="1"/>
  <c r="F1756" i="157"/>
  <c r="H1756" i="157" s="1"/>
  <c r="D755" i="37" s="1"/>
  <c r="F2336" i="157"/>
  <c r="H2336" i="157" s="1"/>
  <c r="D1058" i="37" s="1"/>
  <c r="F1339" i="157"/>
  <c r="H1339" i="157" s="1"/>
  <c r="D391" i="37" s="1"/>
  <c r="F1611" i="157"/>
  <c r="H1611" i="157" s="1"/>
  <c r="D575" i="37" s="1"/>
  <c r="F2070" i="157"/>
  <c r="H2070" i="157" s="1"/>
  <c r="D882" i="37" s="1"/>
  <c r="F2341" i="157"/>
  <c r="H2341" i="157" s="1"/>
  <c r="D1063" i="37" s="1"/>
  <c r="E2912" i="156"/>
  <c r="G2912" i="156" s="1"/>
  <c r="D514" i="37" s="1"/>
  <c r="E2767" i="156"/>
  <c r="G2767" i="156" s="1"/>
  <c r="D328" i="37" s="1"/>
  <c r="E2634" i="156"/>
  <c r="G2634" i="156" s="1"/>
  <c r="D76" i="37" s="1"/>
  <c r="E2623" i="156"/>
  <c r="G2623" i="156" s="1"/>
  <c r="D65" i="37" s="1"/>
  <c r="E2624" i="156"/>
  <c r="G2624" i="156" s="1"/>
  <c r="D66" i="37" s="1"/>
  <c r="D1235" i="37" s="1"/>
  <c r="E3401" i="156"/>
  <c r="G3401" i="156" s="1"/>
  <c r="D1124" i="37" s="1"/>
  <c r="AM331" i="37" l="1"/>
  <c r="AM1006" i="37"/>
  <c r="AM946" i="37"/>
  <c r="AM699" i="37"/>
  <c r="AM517" i="37"/>
  <c r="AM151" i="37"/>
  <c r="AM824" i="37"/>
  <c r="AM79" i="37"/>
  <c r="AM394" i="37"/>
  <c r="C1220" i="37"/>
  <c r="AM1220" i="37" s="1"/>
  <c r="AM51" i="37"/>
  <c r="AM1127" i="37"/>
  <c r="AM9" i="37"/>
  <c r="C882" i="37"/>
  <c r="C760" i="37"/>
  <c r="C1063" i="37"/>
  <c r="C1058" i="37"/>
  <c r="C821" i="37"/>
  <c r="C877" i="37"/>
  <c r="C385" i="37"/>
  <c r="C755" i="37"/>
  <c r="C816" i="37"/>
  <c r="C575" i="37"/>
  <c r="C570" i="37"/>
  <c r="C204" i="37"/>
  <c r="C451" i="37"/>
  <c r="C998" i="37"/>
  <c r="C148" i="37"/>
  <c r="C391" i="37"/>
  <c r="C1003" i="37"/>
  <c r="C446" i="37"/>
  <c r="C209" i="37"/>
  <c r="C139" i="37"/>
  <c r="C76" i="37"/>
  <c r="C1124" i="37"/>
  <c r="C328" i="37"/>
  <c r="C1156" i="37"/>
  <c r="C66" i="37"/>
  <c r="AM66" i="37" s="1"/>
  <c r="C514" i="37"/>
  <c r="C65" i="37"/>
  <c r="C67" i="37"/>
  <c r="C1235" i="37"/>
  <c r="AM1235" i="37" s="1"/>
  <c r="Y637" i="37"/>
  <c r="Y452" i="37"/>
  <c r="Y269" i="37"/>
  <c r="AM575" i="37" l="1"/>
  <c r="AM760" i="37"/>
  <c r="AM139" i="37"/>
  <c r="AM391" i="37"/>
  <c r="AM204" i="37"/>
  <c r="AM755" i="37"/>
  <c r="AM1058" i="37"/>
  <c r="AM998" i="37"/>
  <c r="AM209" i="37"/>
  <c r="AM148" i="37"/>
  <c r="AM570" i="37"/>
  <c r="AM385" i="37"/>
  <c r="AM1063" i="37"/>
  <c r="AM446" i="37"/>
  <c r="AM877" i="37"/>
  <c r="AM1003" i="37"/>
  <c r="AM451" i="37"/>
  <c r="AM816" i="37"/>
  <c r="AM821" i="37"/>
  <c r="AM882" i="37"/>
  <c r="AM514" i="37"/>
  <c r="AM1124" i="37"/>
  <c r="AM76" i="37"/>
  <c r="C1236" i="37"/>
  <c r="AM1236" i="37" s="1"/>
  <c r="AM67" i="37"/>
  <c r="AM1156" i="37"/>
  <c r="AM65" i="37"/>
  <c r="AM328" i="37"/>
  <c r="AG2065" i="157"/>
  <c r="AA877" i="37" s="1"/>
  <c r="AG1606" i="157"/>
  <c r="AA570" i="37" s="1"/>
  <c r="C1" i="157" l="1"/>
  <c r="I7" i="157"/>
  <c r="R7" i="157"/>
  <c r="O11" i="157"/>
  <c r="R11" i="157"/>
  <c r="N12" i="157"/>
  <c r="O12" i="157"/>
  <c r="N13" i="157"/>
  <c r="O13" i="157"/>
  <c r="N14" i="157"/>
  <c r="O14" i="157"/>
  <c r="N15" i="157"/>
  <c r="O15" i="157"/>
  <c r="N16" i="157"/>
  <c r="O16" i="157"/>
  <c r="N17" i="157"/>
  <c r="O17" i="157"/>
  <c r="N18" i="157"/>
  <c r="O18" i="157"/>
  <c r="N19" i="157"/>
  <c r="O19" i="157"/>
  <c r="N20" i="157"/>
  <c r="O20" i="157"/>
  <c r="N21" i="157"/>
  <c r="O21" i="157"/>
  <c r="N22" i="157"/>
  <c r="O22" i="157"/>
  <c r="N23" i="157"/>
  <c r="O23" i="157"/>
  <c r="AF58" i="157"/>
  <c r="I62" i="157"/>
  <c r="I65" i="157"/>
  <c r="I67" i="157"/>
  <c r="I69" i="157"/>
  <c r="AF81" i="157"/>
  <c r="I86" i="157"/>
  <c r="N86" i="157"/>
  <c r="O86" i="157"/>
  <c r="N89" i="157"/>
  <c r="O89" i="157"/>
  <c r="AF96" i="157"/>
  <c r="I101" i="157"/>
  <c r="N101" i="157"/>
  <c r="O101" i="157"/>
  <c r="Q101" i="157" s="1"/>
  <c r="I102" i="157"/>
  <c r="N102" i="157"/>
  <c r="O102" i="157"/>
  <c r="Q102" i="157" s="1"/>
  <c r="I103" i="157"/>
  <c r="N103" i="157"/>
  <c r="O103" i="157"/>
  <c r="Q103" i="157" s="1"/>
  <c r="AF146" i="157"/>
  <c r="I160" i="157"/>
  <c r="N160" i="157"/>
  <c r="O160" i="157"/>
  <c r="I168" i="157"/>
  <c r="N163" i="157"/>
  <c r="O163" i="157"/>
  <c r="I171" i="157"/>
  <c r="AF171" i="157"/>
  <c r="AF937" i="157" s="1"/>
  <c r="Z140" i="37" s="1"/>
  <c r="I170" i="157"/>
  <c r="I178" i="157"/>
  <c r="N178" i="157"/>
  <c r="O178" i="157"/>
  <c r="I179" i="157"/>
  <c r="N179" i="157"/>
  <c r="O179" i="157"/>
  <c r="I180" i="157"/>
  <c r="N180" i="157"/>
  <c r="O180" i="157"/>
  <c r="I181" i="157"/>
  <c r="N181" i="157"/>
  <c r="O181" i="157"/>
  <c r="Q181" i="157" s="1"/>
  <c r="N240" i="157"/>
  <c r="O240" i="157"/>
  <c r="N241" i="157"/>
  <c r="O241" i="157"/>
  <c r="N242" i="157"/>
  <c r="O242" i="157"/>
  <c r="N246" i="157"/>
  <c r="O246" i="157"/>
  <c r="AF251" i="157"/>
  <c r="I256" i="157"/>
  <c r="N256" i="157"/>
  <c r="O256" i="157"/>
  <c r="I257" i="157"/>
  <c r="N257" i="157"/>
  <c r="O257" i="157"/>
  <c r="Q257" i="157" s="1"/>
  <c r="I258" i="157"/>
  <c r="N258" i="157"/>
  <c r="O258" i="157"/>
  <c r="Q258" i="157" s="1"/>
  <c r="I259" i="157"/>
  <c r="N259" i="157"/>
  <c r="O259" i="157"/>
  <c r="Q259" i="157" s="1"/>
  <c r="I260" i="157"/>
  <c r="N260" i="157"/>
  <c r="O260" i="157"/>
  <c r="Q260" i="157" s="1"/>
  <c r="I261" i="157"/>
  <c r="N261" i="157"/>
  <c r="O261" i="157"/>
  <c r="I262" i="157"/>
  <c r="N262" i="157"/>
  <c r="O262" i="157"/>
  <c r="Q262" i="157" s="1"/>
  <c r="I263" i="157"/>
  <c r="N263" i="157"/>
  <c r="O263" i="157"/>
  <c r="Q263" i="157" s="1"/>
  <c r="I264" i="157"/>
  <c r="N264" i="157"/>
  <c r="O264" i="157"/>
  <c r="Q264" i="157" s="1"/>
  <c r="I265" i="157"/>
  <c r="N265" i="157"/>
  <c r="O265" i="157"/>
  <c r="Q265" i="157" s="1"/>
  <c r="I266" i="157"/>
  <c r="N266" i="157"/>
  <c r="O266" i="157"/>
  <c r="Q266" i="157" s="1"/>
  <c r="I267" i="157"/>
  <c r="N267" i="157"/>
  <c r="O267" i="157"/>
  <c r="Q267" i="157" s="1"/>
  <c r="I268" i="157"/>
  <c r="N268" i="157"/>
  <c r="O268" i="157"/>
  <c r="Q268" i="157" s="1"/>
  <c r="I269" i="157"/>
  <c r="N269" i="157"/>
  <c r="O269" i="157"/>
  <c r="I270" i="157"/>
  <c r="N270" i="157"/>
  <c r="O270" i="157"/>
  <c r="N341" i="157"/>
  <c r="O341" i="157"/>
  <c r="Q341" i="157" s="1"/>
  <c r="N342" i="157"/>
  <c r="O342" i="157"/>
  <c r="Q342" i="157" s="1"/>
  <c r="N344" i="157"/>
  <c r="O344" i="157"/>
  <c r="Q344" i="157" s="1"/>
  <c r="N345" i="157"/>
  <c r="O345" i="157"/>
  <c r="Q345" i="157" s="1"/>
  <c r="N349" i="157"/>
  <c r="AF357" i="157"/>
  <c r="I362" i="157"/>
  <c r="N362" i="157"/>
  <c r="O362" i="157"/>
  <c r="Q362" i="157" s="1"/>
  <c r="I363" i="157"/>
  <c r="N363" i="157"/>
  <c r="O363" i="157"/>
  <c r="Q363" i="157" s="1"/>
  <c r="I364" i="157"/>
  <c r="N364" i="157"/>
  <c r="O364" i="157"/>
  <c r="Q364" i="157" s="1"/>
  <c r="N393" i="157"/>
  <c r="O393" i="157"/>
  <c r="AF397" i="157"/>
  <c r="I402" i="157"/>
  <c r="N402" i="157"/>
  <c r="O402" i="157"/>
  <c r="Q402" i="157" s="1"/>
  <c r="I403" i="157"/>
  <c r="N403" i="157"/>
  <c r="O403" i="157"/>
  <c r="I405" i="157"/>
  <c r="AF877" i="157"/>
  <c r="Z80" i="37" s="1"/>
  <c r="I445" i="157"/>
  <c r="N445" i="157"/>
  <c r="O445" i="157"/>
  <c r="Q445" i="157" s="1"/>
  <c r="I448" i="157"/>
  <c r="N448" i="157"/>
  <c r="O448" i="157"/>
  <c r="Q448" i="157" s="1"/>
  <c r="I456" i="157"/>
  <c r="N456" i="157"/>
  <c r="O456" i="157"/>
  <c r="Q456" i="157" s="1"/>
  <c r="I457" i="157"/>
  <c r="N457" i="157"/>
  <c r="O457" i="157"/>
  <c r="Q457" i="157" s="1"/>
  <c r="I458" i="157"/>
  <c r="N458" i="157"/>
  <c r="O458" i="157"/>
  <c r="Q458" i="157" s="1"/>
  <c r="I459" i="157"/>
  <c r="N459" i="157"/>
  <c r="O459" i="157"/>
  <c r="Q459" i="157" s="1"/>
  <c r="I460" i="157"/>
  <c r="N460" i="157"/>
  <c r="O460" i="157"/>
  <c r="Q460" i="157" s="1"/>
  <c r="I461" i="157"/>
  <c r="N461" i="157"/>
  <c r="O461" i="157"/>
  <c r="Q461" i="157" s="1"/>
  <c r="AF499" i="157"/>
  <c r="I521" i="157"/>
  <c r="N521" i="157"/>
  <c r="O521" i="157"/>
  <c r="Q521" i="157" s="1"/>
  <c r="N524" i="157"/>
  <c r="O524" i="157"/>
  <c r="AF528" i="157"/>
  <c r="AF584" i="157"/>
  <c r="AF585" i="157"/>
  <c r="AF587" i="157"/>
  <c r="AF635" i="157"/>
  <c r="AG654" i="157"/>
  <c r="AK654" i="157"/>
  <c r="N652" i="157"/>
  <c r="O652" i="157"/>
  <c r="AF652" i="157"/>
  <c r="AI652" i="157" s="1"/>
  <c r="M653" i="157"/>
  <c r="I713" i="157"/>
  <c r="I715" i="157"/>
  <c r="I722" i="157"/>
  <c r="N722" i="157"/>
  <c r="O722" i="157"/>
  <c r="Q722" i="157" s="1"/>
  <c r="N723" i="157"/>
  <c r="O723" i="157"/>
  <c r="N724" i="157"/>
  <c r="O724" i="157"/>
  <c r="N725" i="157"/>
  <c r="O725" i="157"/>
  <c r="AF775" i="157"/>
  <c r="I782" i="157"/>
  <c r="N782" i="157"/>
  <c r="O782" i="157"/>
  <c r="Q782" i="157" s="1"/>
  <c r="N783" i="157"/>
  <c r="O783" i="157"/>
  <c r="I784" i="157"/>
  <c r="N784" i="157"/>
  <c r="O784" i="157"/>
  <c r="Q784" i="157" s="1"/>
  <c r="I787" i="157"/>
  <c r="N787" i="157"/>
  <c r="O787" i="157"/>
  <c r="AF790" i="157"/>
  <c r="I794" i="157"/>
  <c r="N794" i="157"/>
  <c r="O794" i="157"/>
  <c r="Q794" i="157" s="1"/>
  <c r="AF838" i="157"/>
  <c r="I850" i="157"/>
  <c r="N850" i="157"/>
  <c r="O850" i="157"/>
  <c r="Q850" i="157" s="1"/>
  <c r="AF850" i="157"/>
  <c r="AF853" i="157"/>
  <c r="AK937" i="157"/>
  <c r="AE140" i="37" s="1"/>
  <c r="AL937" i="157"/>
  <c r="AF140" i="37" s="1"/>
  <c r="J944" i="157"/>
  <c r="F147" i="37" s="1"/>
  <c r="I951" i="157"/>
  <c r="N951" i="157"/>
  <c r="O951" i="157"/>
  <c r="I952" i="157"/>
  <c r="N952" i="157"/>
  <c r="O952" i="157"/>
  <c r="I953" i="157"/>
  <c r="N953" i="157"/>
  <c r="O953" i="157"/>
  <c r="I954" i="157"/>
  <c r="N954" i="157"/>
  <c r="O954" i="157"/>
  <c r="I955" i="157"/>
  <c r="N955" i="157"/>
  <c r="O955" i="157"/>
  <c r="I956" i="157"/>
  <c r="N956" i="157"/>
  <c r="O956" i="157"/>
  <c r="I957" i="157"/>
  <c r="N957" i="157"/>
  <c r="O957" i="157"/>
  <c r="I958" i="157"/>
  <c r="N958" i="157"/>
  <c r="O958" i="157"/>
  <c r="I959" i="157"/>
  <c r="N959" i="157"/>
  <c r="O959" i="157"/>
  <c r="I960" i="157"/>
  <c r="N960" i="157"/>
  <c r="O960" i="157"/>
  <c r="J1055" i="157"/>
  <c r="F151" i="37" s="1"/>
  <c r="I1018" i="157"/>
  <c r="N1018" i="157"/>
  <c r="O1018" i="157"/>
  <c r="I1019" i="157"/>
  <c r="N1019" i="157"/>
  <c r="O1019" i="157"/>
  <c r="I1020" i="157"/>
  <c r="N1020" i="157"/>
  <c r="O1020" i="157"/>
  <c r="I1021" i="157"/>
  <c r="N1021" i="157"/>
  <c r="O1021" i="157"/>
  <c r="I1022" i="157"/>
  <c r="N1022" i="157"/>
  <c r="O1022" i="157"/>
  <c r="I1023" i="157"/>
  <c r="N1023" i="157"/>
  <c r="O1023" i="157"/>
  <c r="I1024" i="157"/>
  <c r="N1024" i="157"/>
  <c r="O1024" i="157"/>
  <c r="I1031" i="157"/>
  <c r="N1028" i="157"/>
  <c r="O1028" i="157"/>
  <c r="Q1028" i="157" s="1"/>
  <c r="J1107" i="157"/>
  <c r="F203" i="37" s="1"/>
  <c r="I1034" i="157"/>
  <c r="I1036" i="157"/>
  <c r="AF1050" i="157"/>
  <c r="AL1054" i="157"/>
  <c r="AF150" i="37" s="1"/>
  <c r="AG1055" i="157"/>
  <c r="AA151" i="37" s="1"/>
  <c r="AK1055" i="157"/>
  <c r="AE151" i="37" s="1"/>
  <c r="AG1108" i="157"/>
  <c r="AA204" i="37" s="1"/>
  <c r="AK1108" i="157"/>
  <c r="AE204" i="37" s="1"/>
  <c r="AL1108" i="157"/>
  <c r="AF204" i="37" s="1"/>
  <c r="J1112" i="157"/>
  <c r="F208" i="37" s="1"/>
  <c r="I1117" i="157"/>
  <c r="N1117" i="157"/>
  <c r="O1117" i="157"/>
  <c r="I1118" i="157"/>
  <c r="N1118" i="157"/>
  <c r="O1118" i="157"/>
  <c r="I1119" i="157"/>
  <c r="N1119" i="157"/>
  <c r="O1119" i="157"/>
  <c r="N1121" i="157"/>
  <c r="O1121" i="157"/>
  <c r="I1122" i="157"/>
  <c r="N1122" i="157"/>
  <c r="O1122" i="157"/>
  <c r="I1123" i="157"/>
  <c r="N1123" i="157"/>
  <c r="O1123" i="157"/>
  <c r="I1124" i="157"/>
  <c r="N1124" i="157"/>
  <c r="O1124" i="157"/>
  <c r="I1125" i="157"/>
  <c r="N1125" i="157"/>
  <c r="O1125" i="157"/>
  <c r="AF1165" i="157"/>
  <c r="I1188" i="157"/>
  <c r="N1188" i="157"/>
  <c r="O1188" i="157"/>
  <c r="Q1188" i="157" s="1"/>
  <c r="I1189" i="157"/>
  <c r="N1189" i="157"/>
  <c r="O1189" i="157"/>
  <c r="Q1189" i="157" s="1"/>
  <c r="I1190" i="157"/>
  <c r="N1190" i="157"/>
  <c r="O1190" i="157"/>
  <c r="Q1190" i="157" s="1"/>
  <c r="I1191" i="157"/>
  <c r="N1191" i="157"/>
  <c r="O1191" i="157"/>
  <c r="Q1191" i="157" s="1"/>
  <c r="I1192" i="157"/>
  <c r="N1192" i="157"/>
  <c r="O1192" i="157"/>
  <c r="Q1192" i="157" s="1"/>
  <c r="I1193" i="157"/>
  <c r="N1193" i="157"/>
  <c r="O1193" i="157"/>
  <c r="Q1193" i="157" s="1"/>
  <c r="I1198" i="157"/>
  <c r="N1196" i="157"/>
  <c r="O1196" i="157"/>
  <c r="Q1196" i="157" s="1"/>
  <c r="AF1200" i="157"/>
  <c r="I1202" i="157"/>
  <c r="I1204" i="157"/>
  <c r="I1209" i="157"/>
  <c r="N1209" i="157"/>
  <c r="O1209" i="157"/>
  <c r="Q1209" i="157" s="1"/>
  <c r="N1210" i="157"/>
  <c r="O1210" i="157"/>
  <c r="Q1210" i="157" s="1"/>
  <c r="N1211" i="157"/>
  <c r="O1211" i="157"/>
  <c r="N1212" i="157"/>
  <c r="O1212" i="157"/>
  <c r="Q1212" i="157" s="1"/>
  <c r="N1213" i="157"/>
  <c r="N1280" i="157" s="1"/>
  <c r="J332" i="37" s="1"/>
  <c r="O1213" i="157"/>
  <c r="Q1213" i="157" s="1"/>
  <c r="AF1257" i="157"/>
  <c r="I1274" i="157"/>
  <c r="N1271" i="157"/>
  <c r="O1271" i="157"/>
  <c r="AK1279" i="157"/>
  <c r="AE331" i="37" s="1"/>
  <c r="AL1279" i="157"/>
  <c r="AF331" i="37" s="1"/>
  <c r="AK1315" i="157"/>
  <c r="AE367" i="37" s="1"/>
  <c r="AL1315" i="157"/>
  <c r="AF367" i="37" s="1"/>
  <c r="AK1333" i="157"/>
  <c r="AE385" i="37" s="1"/>
  <c r="AL1333" i="157"/>
  <c r="AF385" i="37" s="1"/>
  <c r="J1337" i="157"/>
  <c r="F389" i="37" s="1"/>
  <c r="J1338" i="157"/>
  <c r="F390" i="37" s="1"/>
  <c r="N1343" i="157"/>
  <c r="O1343" i="157"/>
  <c r="N1344" i="157"/>
  <c r="O1344" i="157"/>
  <c r="N1345" i="157"/>
  <c r="O1345" i="157"/>
  <c r="N1346" i="157"/>
  <c r="O1346" i="157"/>
  <c r="N1347" i="157"/>
  <c r="O1347" i="157"/>
  <c r="N1348" i="157"/>
  <c r="O1348" i="157"/>
  <c r="N1349" i="157"/>
  <c r="O1349" i="157"/>
  <c r="N1350" i="157"/>
  <c r="O1350" i="157"/>
  <c r="J1421" i="157"/>
  <c r="F394" i="37" s="1"/>
  <c r="AF1391" i="157"/>
  <c r="I1403" i="157"/>
  <c r="N1403" i="157"/>
  <c r="O1403" i="157"/>
  <c r="I1404" i="157"/>
  <c r="N1404" i="157"/>
  <c r="O1404" i="157"/>
  <c r="I1405" i="157"/>
  <c r="N1405" i="157"/>
  <c r="O1405" i="157"/>
  <c r="I1406" i="157"/>
  <c r="N1406" i="157"/>
  <c r="O1406" i="157"/>
  <c r="J1471" i="157"/>
  <c r="F444" i="37" s="1"/>
  <c r="I1409" i="157"/>
  <c r="N1409" i="157"/>
  <c r="O1409" i="157"/>
  <c r="I1410" i="157"/>
  <c r="N1410" i="157"/>
  <c r="O1410" i="157"/>
  <c r="I1415" i="157"/>
  <c r="I1417" i="157"/>
  <c r="AG1421" i="157"/>
  <c r="AA394" i="37" s="1"/>
  <c r="AK1421" i="157"/>
  <c r="AE394" i="37" s="1"/>
  <c r="AK1473" i="157"/>
  <c r="AE446" i="37" s="1"/>
  <c r="AL1473" i="157"/>
  <c r="AF446" i="37" s="1"/>
  <c r="J1477" i="157"/>
  <c r="F450" i="37" s="1"/>
  <c r="I1483" i="157"/>
  <c r="N1483" i="157"/>
  <c r="O1483" i="157"/>
  <c r="I1482" i="157"/>
  <c r="N1482" i="157"/>
  <c r="O1482" i="157"/>
  <c r="I1484" i="157"/>
  <c r="N1484" i="157"/>
  <c r="O1484" i="157"/>
  <c r="I1485" i="157"/>
  <c r="N1485" i="157"/>
  <c r="O1485" i="157"/>
  <c r="AF1521" i="157"/>
  <c r="AF1592" i="157" s="1"/>
  <c r="Z556" i="37" s="1"/>
  <c r="K1532" i="157"/>
  <c r="K1599" i="157" s="1"/>
  <c r="G563" i="37" s="1"/>
  <c r="K1535" i="157"/>
  <c r="I1537" i="157"/>
  <c r="N1537" i="157"/>
  <c r="O1537" i="157"/>
  <c r="Q1537" i="157" s="1"/>
  <c r="I1538" i="157"/>
  <c r="N1538" i="157"/>
  <c r="O1538" i="157"/>
  <c r="Q1538" i="157" s="1"/>
  <c r="J1604" i="157"/>
  <c r="F568" i="37" s="1"/>
  <c r="I1544" i="157"/>
  <c r="N1542" i="157"/>
  <c r="O1542" i="157"/>
  <c r="J1605" i="157"/>
  <c r="F569" i="37" s="1"/>
  <c r="I1547" i="157"/>
  <c r="J1608" i="157"/>
  <c r="F572" i="37" s="1"/>
  <c r="I1549" i="157"/>
  <c r="AG1553" i="157"/>
  <c r="AA517" i="37" s="1"/>
  <c r="AK1553" i="157"/>
  <c r="AE517" i="37" s="1"/>
  <c r="AG1592" i="157"/>
  <c r="AA556" i="37" s="1"/>
  <c r="AK1592" i="157"/>
  <c r="AE556" i="37" s="1"/>
  <c r="AL1592" i="157"/>
  <c r="AF556" i="37" s="1"/>
  <c r="AF1604" i="157"/>
  <c r="Z568" i="37" s="1"/>
  <c r="AI1604" i="157"/>
  <c r="AC568" i="37" s="1"/>
  <c r="AK1604" i="157"/>
  <c r="AE568" i="37" s="1"/>
  <c r="AL1604" i="157"/>
  <c r="AF568" i="37" s="1"/>
  <c r="AF1605" i="157"/>
  <c r="Z569" i="37" s="1"/>
  <c r="AI1605" i="157"/>
  <c r="AC569" i="37" s="1"/>
  <c r="AK1605" i="157"/>
  <c r="AE569" i="37" s="1"/>
  <c r="AL1605" i="157"/>
  <c r="AF569" i="37" s="1"/>
  <c r="AK1606" i="157"/>
  <c r="AE570" i="37" s="1"/>
  <c r="AL1606" i="157"/>
  <c r="AF570" i="37" s="1"/>
  <c r="J1610" i="157"/>
  <c r="F574" i="37" s="1"/>
  <c r="I1615" i="157"/>
  <c r="N1615" i="157"/>
  <c r="O1615" i="157"/>
  <c r="Q1615" i="157" s="1"/>
  <c r="N1617" i="157"/>
  <c r="O1617" i="157"/>
  <c r="I1618" i="157"/>
  <c r="N1618" i="157"/>
  <c r="O1618" i="157"/>
  <c r="Q1618" i="157" s="1"/>
  <c r="I1619" i="157"/>
  <c r="N1619" i="157"/>
  <c r="O1619" i="157"/>
  <c r="Q1619" i="157" s="1"/>
  <c r="I1620" i="157"/>
  <c r="N1620" i="157"/>
  <c r="O1620" i="157"/>
  <c r="Q1620" i="157" s="1"/>
  <c r="I1621" i="157"/>
  <c r="N1621" i="157"/>
  <c r="O1621" i="157"/>
  <c r="Q1621" i="157" s="1"/>
  <c r="I1622" i="157"/>
  <c r="N1622" i="157"/>
  <c r="O1622" i="157"/>
  <c r="Q1622" i="157" s="1"/>
  <c r="I1623" i="157"/>
  <c r="N1623" i="157"/>
  <c r="O1623" i="157"/>
  <c r="Q1623" i="157" s="1"/>
  <c r="N1624" i="157"/>
  <c r="O1624" i="157"/>
  <c r="J1700" i="157"/>
  <c r="F699" i="37" s="1"/>
  <c r="AF1652" i="157"/>
  <c r="I1684" i="157"/>
  <c r="N1684" i="157"/>
  <c r="O1684" i="157"/>
  <c r="Q1684" i="157" s="1"/>
  <c r="I1685" i="157"/>
  <c r="N1685" i="157"/>
  <c r="O1685" i="157"/>
  <c r="Q1685" i="157" s="1"/>
  <c r="I1691" i="157"/>
  <c r="N1690" i="157"/>
  <c r="O1690" i="157"/>
  <c r="I1694" i="157"/>
  <c r="I1696" i="157"/>
  <c r="AK1700" i="157"/>
  <c r="AE699" i="37" s="1"/>
  <c r="AL1700" i="157"/>
  <c r="AF699" i="37" s="1"/>
  <c r="AK1756" i="157"/>
  <c r="AE755" i="37" s="1"/>
  <c r="AL1756" i="157"/>
  <c r="AF755" i="37" s="1"/>
  <c r="J1760" i="157"/>
  <c r="F759" i="37" s="1"/>
  <c r="N1765" i="157"/>
  <c r="O1765" i="157"/>
  <c r="I1766" i="157"/>
  <c r="N1766" i="157"/>
  <c r="O1766" i="157"/>
  <c r="Q1766" i="157" s="1"/>
  <c r="N1767" i="157"/>
  <c r="O1767" i="157"/>
  <c r="I1768" i="157"/>
  <c r="N1768" i="157"/>
  <c r="O1768" i="157"/>
  <c r="Q1768" i="157" s="1"/>
  <c r="I1769" i="157"/>
  <c r="N1769" i="157"/>
  <c r="O1769" i="157"/>
  <c r="Q1769" i="157" s="1"/>
  <c r="I1770" i="157"/>
  <c r="N1770" i="157"/>
  <c r="O1770" i="157"/>
  <c r="Q1770" i="157" s="1"/>
  <c r="I1771" i="157"/>
  <c r="N1771" i="157"/>
  <c r="O1771" i="157"/>
  <c r="Q1771" i="157" s="1"/>
  <c r="N1772" i="157"/>
  <c r="O1772" i="157"/>
  <c r="I1773" i="157"/>
  <c r="N1773" i="157"/>
  <c r="O1773" i="157"/>
  <c r="Q1773" i="157" s="1"/>
  <c r="J1871" i="157"/>
  <c r="F763" i="37" s="1"/>
  <c r="AF1844" i="157"/>
  <c r="AF1816" i="157"/>
  <c r="AF1911" i="157" s="1"/>
  <c r="Z803" i="37" s="1"/>
  <c r="I1836" i="157"/>
  <c r="N1836" i="157"/>
  <c r="N1837" i="157" s="1"/>
  <c r="O1836" i="157"/>
  <c r="Q1836" i="157" s="1"/>
  <c r="J1923" i="157"/>
  <c r="F815" i="37" s="1"/>
  <c r="AF1924" i="157"/>
  <c r="Z816" i="37" s="1"/>
  <c r="I1840" i="157"/>
  <c r="J1926" i="157"/>
  <c r="F818" i="37" s="1"/>
  <c r="I1842" i="157"/>
  <c r="AK1871" i="157"/>
  <c r="AE763" i="37" s="1"/>
  <c r="AL1871" i="157"/>
  <c r="AF763" i="37" s="1"/>
  <c r="K1903" i="157"/>
  <c r="G795" i="37" s="1"/>
  <c r="K1904" i="157"/>
  <c r="G796" i="37" s="1"/>
  <c r="AG1911" i="157"/>
  <c r="AA803" i="37" s="1"/>
  <c r="AK1911" i="157"/>
  <c r="AE803" i="37" s="1"/>
  <c r="AL1911" i="157"/>
  <c r="AF803" i="37" s="1"/>
  <c r="K1914" i="157"/>
  <c r="G806" i="37" s="1"/>
  <c r="AK1924" i="157"/>
  <c r="AE816" i="37" s="1"/>
  <c r="AL1924" i="157"/>
  <c r="AF816" i="37" s="1"/>
  <c r="J1928" i="157"/>
  <c r="F820" i="37" s="1"/>
  <c r="I1933" i="157"/>
  <c r="N1933" i="157"/>
  <c r="O1933" i="157"/>
  <c r="Q1933" i="157" s="1"/>
  <c r="I1934" i="157"/>
  <c r="N1934" i="157"/>
  <c r="O1934" i="157"/>
  <c r="N1935" i="157"/>
  <c r="O1935" i="157"/>
  <c r="I1936" i="157"/>
  <c r="N1936" i="157"/>
  <c r="O1936" i="157"/>
  <c r="I1937" i="157"/>
  <c r="N1937" i="157"/>
  <c r="O1937" i="157"/>
  <c r="I1938" i="157"/>
  <c r="N1938" i="157"/>
  <c r="O1938" i="157"/>
  <c r="I1939" i="157"/>
  <c r="N1939" i="157"/>
  <c r="O1939" i="157"/>
  <c r="AL2012" i="157"/>
  <c r="AF824" i="37" s="1"/>
  <c r="AF1985" i="157"/>
  <c r="AF2056" i="157" s="1"/>
  <c r="Z868" i="37" s="1"/>
  <c r="K1991" i="157"/>
  <c r="K2059" i="157" s="1"/>
  <c r="G871" i="37" s="1"/>
  <c r="K1992" i="157"/>
  <c r="K2060" i="157" s="1"/>
  <c r="G872" i="37" s="1"/>
  <c r="K1993" i="157"/>
  <c r="K2061" i="157" s="1"/>
  <c r="G873" i="37" s="1"/>
  <c r="K1994" i="157"/>
  <c r="I1996" i="157"/>
  <c r="N1996" i="157"/>
  <c r="O1996" i="157"/>
  <c r="I1997" i="157"/>
  <c r="N1997" i="157"/>
  <c r="O1997" i="157"/>
  <c r="I1998" i="157"/>
  <c r="N1998" i="157"/>
  <c r="O1998" i="157"/>
  <c r="J2063" i="157"/>
  <c r="F875" i="37" s="1"/>
  <c r="I2001" i="157"/>
  <c r="N2001" i="157"/>
  <c r="N2002" i="157" s="1"/>
  <c r="AF2065" i="157"/>
  <c r="Z877" i="37" s="1"/>
  <c r="AF2004" i="157"/>
  <c r="I2006" i="157"/>
  <c r="I2008" i="157"/>
  <c r="AG2012" i="157"/>
  <c r="AA824" i="37" s="1"/>
  <c r="AK2012" i="157"/>
  <c r="AE824" i="37" s="1"/>
  <c r="AG2056" i="157"/>
  <c r="AA868" i="37" s="1"/>
  <c r="AK2056" i="157"/>
  <c r="AE868" i="37" s="1"/>
  <c r="AL2056" i="157"/>
  <c r="J2064" i="157"/>
  <c r="F876" i="37" s="1"/>
  <c r="AK2065" i="157"/>
  <c r="AE877" i="37" s="1"/>
  <c r="AL2065" i="157"/>
  <c r="J2069" i="157"/>
  <c r="F881" i="37" s="1"/>
  <c r="I2074" i="157"/>
  <c r="N2074" i="157"/>
  <c r="O2074" i="157"/>
  <c r="Q2074" i="157" s="1"/>
  <c r="I2075" i="157"/>
  <c r="N2075" i="157"/>
  <c r="O2075" i="157"/>
  <c r="Q2075" i="157" s="1"/>
  <c r="N2076" i="157"/>
  <c r="O2076" i="157"/>
  <c r="I2077" i="157"/>
  <c r="N2077" i="157"/>
  <c r="O2077" i="157"/>
  <c r="Q2077" i="157" s="1"/>
  <c r="I2078" i="157"/>
  <c r="N2078" i="157"/>
  <c r="O2078" i="157"/>
  <c r="Q2078" i="157" s="1"/>
  <c r="I2079" i="157"/>
  <c r="N2079" i="157"/>
  <c r="O2079" i="157"/>
  <c r="Q2079" i="157" s="1"/>
  <c r="I2080" i="157"/>
  <c r="N2080" i="157"/>
  <c r="O2080" i="157"/>
  <c r="Q2080" i="157" s="1"/>
  <c r="AF2116" i="157"/>
  <c r="AI2116" i="157" s="1"/>
  <c r="AI2195" i="157" s="1"/>
  <c r="AC989" i="37" s="1"/>
  <c r="K2136" i="157"/>
  <c r="N2136" i="157"/>
  <c r="O2136" i="157"/>
  <c r="Q2136" i="157" s="1"/>
  <c r="K2137" i="157"/>
  <c r="N2137" i="157"/>
  <c r="O2137" i="157"/>
  <c r="Q2137" i="157" s="1"/>
  <c r="K2138" i="157"/>
  <c r="N2138" i="157"/>
  <c r="O2138" i="157"/>
  <c r="Q2138" i="157" s="1"/>
  <c r="K2141" i="157"/>
  <c r="K2143" i="157" s="1"/>
  <c r="N2141" i="157"/>
  <c r="N2143" i="157" s="1"/>
  <c r="O2141" i="157"/>
  <c r="J2203" i="157"/>
  <c r="F997" i="37" s="1"/>
  <c r="M2143" i="157"/>
  <c r="I2146" i="157"/>
  <c r="J2207" i="157"/>
  <c r="F1001" i="37" s="1"/>
  <c r="I2207" i="157"/>
  <c r="AG2195" i="157"/>
  <c r="AA989" i="37" s="1"/>
  <c r="AK2195" i="157"/>
  <c r="AE989" i="37" s="1"/>
  <c r="AL2195" i="157"/>
  <c r="AF989" i="37" s="1"/>
  <c r="AK2204" i="157"/>
  <c r="AE998" i="37" s="1"/>
  <c r="AL2204" i="157"/>
  <c r="AF998" i="37" s="1"/>
  <c r="J2208" i="157"/>
  <c r="F1002" i="37" s="1"/>
  <c r="I2213" i="157"/>
  <c r="N2213" i="157"/>
  <c r="O2213" i="157"/>
  <c r="I2214" i="157"/>
  <c r="N2214" i="157"/>
  <c r="O2214" i="157"/>
  <c r="I2216" i="157"/>
  <c r="N2216" i="157"/>
  <c r="O2216" i="157"/>
  <c r="I2217" i="157"/>
  <c r="N2217" i="157"/>
  <c r="O2217" i="157"/>
  <c r="I2218" i="157"/>
  <c r="N2218" i="157"/>
  <c r="O2218" i="157"/>
  <c r="J2284" i="157"/>
  <c r="F1006" i="37" s="1"/>
  <c r="AF2259" i="157"/>
  <c r="AF2319" i="157" s="1"/>
  <c r="Z1041" i="37" s="1"/>
  <c r="K2265" i="157"/>
  <c r="K2330" i="157" s="1"/>
  <c r="G1052" i="37" s="1"/>
  <c r="I2270" i="157"/>
  <c r="N2270" i="157"/>
  <c r="O2270" i="157"/>
  <c r="J2334" i="157"/>
  <c r="F1056" i="37" s="1"/>
  <c r="N2273" i="157"/>
  <c r="N2275" i="157" s="1"/>
  <c r="O2273" i="157"/>
  <c r="Q2273" i="157" s="1"/>
  <c r="M2275" i="157"/>
  <c r="I2278" i="157"/>
  <c r="I2279" i="157"/>
  <c r="AK2284" i="157"/>
  <c r="AE1006" i="37" s="1"/>
  <c r="AF2285" i="157"/>
  <c r="Z1007" i="37" s="1"/>
  <c r="AI2285" i="157"/>
  <c r="AC1007" i="37" s="1"/>
  <c r="AK2285" i="157"/>
  <c r="AE1007" i="37" s="1"/>
  <c r="AL2285" i="157"/>
  <c r="AF1007" i="37" s="1"/>
  <c r="AK2319" i="157"/>
  <c r="AE1041" i="37" s="1"/>
  <c r="AL2319" i="157"/>
  <c r="AF1041" i="37" s="1"/>
  <c r="AK2336" i="157"/>
  <c r="AE1058" i="37" s="1"/>
  <c r="AL2336" i="157"/>
  <c r="AF1058" i="37" s="1"/>
  <c r="M13" i="156"/>
  <c r="N13" i="156"/>
  <c r="M14" i="156"/>
  <c r="N14" i="156"/>
  <c r="M15" i="156"/>
  <c r="N15" i="156"/>
  <c r="M17" i="156"/>
  <c r="N17" i="156"/>
  <c r="P17" i="156" s="1"/>
  <c r="M18" i="156"/>
  <c r="N18" i="156"/>
  <c r="M19" i="156"/>
  <c r="N19" i="156"/>
  <c r="P19" i="156" s="1"/>
  <c r="M20" i="156"/>
  <c r="N20" i="156"/>
  <c r="P20" i="156" s="1"/>
  <c r="M21" i="156"/>
  <c r="N21" i="156"/>
  <c r="P21" i="156" s="1"/>
  <c r="M22" i="156"/>
  <c r="N22" i="156"/>
  <c r="P22" i="156" s="1"/>
  <c r="M23" i="156"/>
  <c r="N23" i="156"/>
  <c r="P23" i="156" s="1"/>
  <c r="M24" i="156"/>
  <c r="N24" i="156"/>
  <c r="P24" i="156" s="1"/>
  <c r="M25" i="156"/>
  <c r="N25" i="156"/>
  <c r="P25" i="156" s="1"/>
  <c r="M26" i="156"/>
  <c r="N26" i="156"/>
  <c r="P26" i="156" s="1"/>
  <c r="M27" i="156"/>
  <c r="N27" i="156"/>
  <c r="P27" i="156" s="1"/>
  <c r="M28" i="156"/>
  <c r="N28" i="156"/>
  <c r="P28" i="156" s="1"/>
  <c r="M29" i="156"/>
  <c r="N29" i="156"/>
  <c r="P29" i="156" s="1"/>
  <c r="M30" i="156"/>
  <c r="N30" i="156"/>
  <c r="P30" i="156" s="1"/>
  <c r="AE42" i="156"/>
  <c r="AE45" i="156"/>
  <c r="AE46" i="156"/>
  <c r="M100" i="156"/>
  <c r="N100" i="156"/>
  <c r="P100" i="156" s="1"/>
  <c r="M101" i="156"/>
  <c r="N101" i="156"/>
  <c r="P101" i="156" s="1"/>
  <c r="M102" i="156"/>
  <c r="N102" i="156"/>
  <c r="P102" i="156" s="1"/>
  <c r="M103" i="156"/>
  <c r="N103" i="156"/>
  <c r="P103" i="156" s="1"/>
  <c r="M104" i="156"/>
  <c r="N104" i="156"/>
  <c r="P104" i="156" s="1"/>
  <c r="M105" i="156"/>
  <c r="N105" i="156"/>
  <c r="P105" i="156" s="1"/>
  <c r="M106" i="156"/>
  <c r="N106" i="156"/>
  <c r="P106" i="156" s="1"/>
  <c r="M107" i="156"/>
  <c r="N107" i="156"/>
  <c r="P107" i="156" s="1"/>
  <c r="AF117" i="156"/>
  <c r="M122" i="156"/>
  <c r="N122" i="156"/>
  <c r="P122" i="156" s="1"/>
  <c r="M123" i="156"/>
  <c r="N123" i="156"/>
  <c r="P123" i="156" s="1"/>
  <c r="M124" i="156"/>
  <c r="N124" i="156"/>
  <c r="P124" i="156" s="1"/>
  <c r="M125" i="156"/>
  <c r="N125" i="156"/>
  <c r="M126" i="156"/>
  <c r="N126" i="156"/>
  <c r="M127" i="156"/>
  <c r="N127" i="156"/>
  <c r="P127" i="156" s="1"/>
  <c r="M128" i="156"/>
  <c r="N128" i="156"/>
  <c r="P128" i="156" s="1"/>
  <c r="M130" i="156"/>
  <c r="N130" i="156"/>
  <c r="P130" i="156" s="1"/>
  <c r="AE134" i="156"/>
  <c r="AE142" i="156"/>
  <c r="AE143" i="156"/>
  <c r="AE144" i="156"/>
  <c r="AE146" i="156"/>
  <c r="AE162" i="156"/>
  <c r="M164" i="156"/>
  <c r="N164" i="156"/>
  <c r="P164" i="156" s="1"/>
  <c r="L166" i="156"/>
  <c r="AK166" i="156"/>
  <c r="AJ168" i="156"/>
  <c r="M172" i="156"/>
  <c r="N172" i="156"/>
  <c r="P172" i="156" s="1"/>
  <c r="M173" i="156"/>
  <c r="N173" i="156"/>
  <c r="P173" i="156" s="1"/>
  <c r="M174" i="156"/>
  <c r="N174" i="156"/>
  <c r="P174" i="156" s="1"/>
  <c r="M175" i="156"/>
  <c r="N175" i="156"/>
  <c r="P175" i="156" s="1"/>
  <c r="M176" i="156"/>
  <c r="N176" i="156"/>
  <c r="M177" i="156"/>
  <c r="N177" i="156"/>
  <c r="P177" i="156" s="1"/>
  <c r="N234" i="156"/>
  <c r="P234" i="156" s="1"/>
  <c r="M247" i="156"/>
  <c r="N247" i="156"/>
  <c r="M248" i="156"/>
  <c r="N248" i="156"/>
  <c r="M249" i="156"/>
  <c r="N249" i="156"/>
  <c r="M250" i="156"/>
  <c r="N250" i="156"/>
  <c r="M251" i="156"/>
  <c r="N251" i="156"/>
  <c r="P251" i="156" s="1"/>
  <c r="M252" i="156"/>
  <c r="N252" i="156"/>
  <c r="M253" i="156"/>
  <c r="N253" i="156"/>
  <c r="P253" i="156" s="1"/>
  <c r="M254" i="156"/>
  <c r="N254" i="156"/>
  <c r="M255" i="156"/>
  <c r="N255" i="156"/>
  <c r="M256" i="156"/>
  <c r="N256" i="156"/>
  <c r="M257" i="156"/>
  <c r="N257" i="156"/>
  <c r="P257" i="156" s="1"/>
  <c r="M258" i="156"/>
  <c r="N258" i="156"/>
  <c r="M259" i="156"/>
  <c r="N259" i="156"/>
  <c r="M260" i="156"/>
  <c r="N260" i="156"/>
  <c r="M306" i="156"/>
  <c r="N306" i="156"/>
  <c r="M307" i="156"/>
  <c r="N307" i="156"/>
  <c r="M308" i="156"/>
  <c r="N308" i="156"/>
  <c r="P308" i="156" s="1"/>
  <c r="M311" i="156"/>
  <c r="N311" i="156"/>
  <c r="P311" i="156" s="1"/>
  <c r="M312" i="156"/>
  <c r="N312" i="156"/>
  <c r="P312" i="156" s="1"/>
  <c r="M319" i="156"/>
  <c r="N319" i="156"/>
  <c r="P319" i="156" s="1"/>
  <c r="M320" i="156"/>
  <c r="N320" i="156"/>
  <c r="P320" i="156" s="1"/>
  <c r="M321" i="156"/>
  <c r="N321" i="156"/>
  <c r="P321" i="156" s="1"/>
  <c r="M322" i="156"/>
  <c r="N322" i="156"/>
  <c r="P322" i="156" s="1"/>
  <c r="M323" i="156"/>
  <c r="N323" i="156"/>
  <c r="P323" i="156" s="1"/>
  <c r="M324" i="156"/>
  <c r="N324" i="156"/>
  <c r="M384" i="156"/>
  <c r="N384" i="156"/>
  <c r="P384" i="156" s="1"/>
  <c r="AF391" i="156"/>
  <c r="AK391" i="156"/>
  <c r="M462" i="156"/>
  <c r="N462" i="156"/>
  <c r="M463" i="156"/>
  <c r="N463" i="156"/>
  <c r="AJ507" i="156"/>
  <c r="AJ520" i="156"/>
  <c r="AK520" i="156"/>
  <c r="M525" i="156"/>
  <c r="N525" i="156"/>
  <c r="P525" i="156" s="1"/>
  <c r="M549" i="156"/>
  <c r="N549" i="156"/>
  <c r="L550" i="156"/>
  <c r="L551" i="156" s="1"/>
  <c r="AF552" i="156"/>
  <c r="AJ552" i="156"/>
  <c r="AK552" i="156"/>
  <c r="J572" i="156"/>
  <c r="M572" i="156"/>
  <c r="N572" i="156"/>
  <c r="M574" i="156"/>
  <c r="N574" i="156"/>
  <c r="M575" i="156"/>
  <c r="N575" i="156"/>
  <c r="P575" i="156" s="1"/>
  <c r="J577" i="156"/>
  <c r="M577" i="156"/>
  <c r="N577" i="156"/>
  <c r="P577" i="156" s="1"/>
  <c r="J578" i="156"/>
  <c r="M578" i="156"/>
  <c r="N578" i="156"/>
  <c r="P578" i="156" s="1"/>
  <c r="M579" i="156"/>
  <c r="N579" i="156"/>
  <c r="P579" i="156" s="1"/>
  <c r="J580" i="156"/>
  <c r="M580" i="156"/>
  <c r="N580" i="156"/>
  <c r="P580" i="156" s="1"/>
  <c r="M581" i="156"/>
  <c r="N581" i="156"/>
  <c r="P581" i="156" s="1"/>
  <c r="M582" i="156"/>
  <c r="N582" i="156"/>
  <c r="P582" i="156" s="1"/>
  <c r="M583" i="156"/>
  <c r="N583" i="156"/>
  <c r="P583" i="156" s="1"/>
  <c r="AE587" i="156"/>
  <c r="M644" i="156"/>
  <c r="N644" i="156"/>
  <c r="P644" i="156" s="1"/>
  <c r="M676" i="156"/>
  <c r="N676" i="156"/>
  <c r="P676" i="156" s="1"/>
  <c r="AJ679" i="156"/>
  <c r="AK679" i="156"/>
  <c r="M689" i="156"/>
  <c r="N689" i="156"/>
  <c r="L690" i="156"/>
  <c r="M714" i="156"/>
  <c r="M715" i="156" s="1"/>
  <c r="M719" i="156" s="1"/>
  <c r="N714" i="156"/>
  <c r="P714" i="156" s="1"/>
  <c r="L715" i="156"/>
  <c r="M717" i="156"/>
  <c r="M718" i="156" s="1"/>
  <c r="N717" i="156"/>
  <c r="L718" i="156"/>
  <c r="AE719" i="156"/>
  <c r="AJ720" i="156"/>
  <c r="AK720" i="156"/>
  <c r="M772" i="156"/>
  <c r="N772" i="156"/>
  <c r="P772" i="156" s="1"/>
  <c r="M773" i="156"/>
  <c r="N773" i="156"/>
  <c r="M781" i="156"/>
  <c r="N781" i="156"/>
  <c r="P781" i="156" s="1"/>
  <c r="M782" i="156"/>
  <c r="N782" i="156"/>
  <c r="P782" i="156" s="1"/>
  <c r="AJ785" i="156"/>
  <c r="AK785" i="156"/>
  <c r="M789" i="156"/>
  <c r="N789" i="156"/>
  <c r="P789" i="156" s="1"/>
  <c r="M790" i="156"/>
  <c r="N790" i="156"/>
  <c r="M791" i="156"/>
  <c r="N791" i="156"/>
  <c r="P791" i="156" s="1"/>
  <c r="M792" i="156"/>
  <c r="N792" i="156"/>
  <c r="M793" i="156"/>
  <c r="N793" i="156"/>
  <c r="P793" i="156" s="1"/>
  <c r="M794" i="156"/>
  <c r="N794" i="156"/>
  <c r="P794" i="156" s="1"/>
  <c r="M795" i="156"/>
  <c r="N795" i="156"/>
  <c r="M796" i="156"/>
  <c r="N796" i="156"/>
  <c r="P796" i="156" s="1"/>
  <c r="M797" i="156"/>
  <c r="N797" i="156"/>
  <c r="P797" i="156" s="1"/>
  <c r="M866" i="156"/>
  <c r="N866" i="156"/>
  <c r="P866" i="156" s="1"/>
  <c r="M867" i="156"/>
  <c r="N867" i="156"/>
  <c r="P867" i="156" s="1"/>
  <c r="M868" i="156"/>
  <c r="N868" i="156"/>
  <c r="P868" i="156" s="1"/>
  <c r="M869" i="156"/>
  <c r="N869" i="156"/>
  <c r="P869" i="156" s="1"/>
  <c r="M870" i="156"/>
  <c r="N870" i="156"/>
  <c r="P870" i="156" s="1"/>
  <c r="M876" i="156"/>
  <c r="N876" i="156"/>
  <c r="M885" i="156"/>
  <c r="N885" i="156"/>
  <c r="P885" i="156" s="1"/>
  <c r="M887" i="156"/>
  <c r="N887" i="156"/>
  <c r="P887" i="156" s="1"/>
  <c r="M888" i="156"/>
  <c r="N888" i="156"/>
  <c r="P888" i="156" s="1"/>
  <c r="M889" i="156"/>
  <c r="N889" i="156"/>
  <c r="P889" i="156" s="1"/>
  <c r="M890" i="156"/>
  <c r="N890" i="156"/>
  <c r="P890" i="156" s="1"/>
  <c r="M904" i="156"/>
  <c r="M906" i="156" s="1"/>
  <c r="M907" i="156" s="1"/>
  <c r="N904" i="156"/>
  <c r="P904" i="156" s="1"/>
  <c r="M905" i="156"/>
  <c r="N905" i="156"/>
  <c r="P905" i="156" s="1"/>
  <c r="M913" i="156"/>
  <c r="N913" i="156"/>
  <c r="P913" i="156" s="1"/>
  <c r="M914" i="156"/>
  <c r="N914" i="156"/>
  <c r="P914" i="156" s="1"/>
  <c r="M915" i="156"/>
  <c r="N915" i="156"/>
  <c r="P915" i="156" s="1"/>
  <c r="AJ979" i="156"/>
  <c r="AK979" i="156"/>
  <c r="M973" i="156"/>
  <c r="N973" i="156"/>
  <c r="P973" i="156" s="1"/>
  <c r="L974" i="156"/>
  <c r="M976" i="156"/>
  <c r="N976" i="156"/>
  <c r="P976" i="156" s="1"/>
  <c r="M983" i="156"/>
  <c r="N983" i="156"/>
  <c r="J1022" i="156"/>
  <c r="AE1031" i="156"/>
  <c r="AF1037" i="156"/>
  <c r="M1033" i="156"/>
  <c r="N1033" i="156"/>
  <c r="P1033" i="156" s="1"/>
  <c r="M1041" i="156"/>
  <c r="N1041" i="156"/>
  <c r="P1041" i="156" s="1"/>
  <c r="M1042" i="156"/>
  <c r="N1042" i="156"/>
  <c r="P1042" i="156" s="1"/>
  <c r="J1060" i="156"/>
  <c r="AF1074" i="156"/>
  <c r="AJ1074" i="156"/>
  <c r="M1070" i="156"/>
  <c r="N1070" i="156"/>
  <c r="P1070" i="156" s="1"/>
  <c r="M1071" i="156"/>
  <c r="N1071" i="156"/>
  <c r="P1071" i="156" s="1"/>
  <c r="M1078" i="156"/>
  <c r="N1078" i="156"/>
  <c r="P1078" i="156" s="1"/>
  <c r="M1080" i="156"/>
  <c r="N1080" i="156"/>
  <c r="P1080" i="156" s="1"/>
  <c r="M1106" i="156"/>
  <c r="N1106" i="156"/>
  <c r="P1106" i="156" s="1"/>
  <c r="M1114" i="156"/>
  <c r="N1114" i="156"/>
  <c r="P1114" i="156" s="1"/>
  <c r="M1115" i="156"/>
  <c r="N1115" i="156"/>
  <c r="P1115" i="156" s="1"/>
  <c r="J1134" i="156"/>
  <c r="M1142" i="156"/>
  <c r="N1142" i="156"/>
  <c r="P1142" i="156" s="1"/>
  <c r="M1205" i="156"/>
  <c r="N1205" i="156"/>
  <c r="P1205" i="156" s="1"/>
  <c r="M1206" i="156"/>
  <c r="N1206" i="156"/>
  <c r="P1206" i="156" s="1"/>
  <c r="M1263" i="156"/>
  <c r="N1263" i="156"/>
  <c r="P1263" i="156" s="1"/>
  <c r="M1270" i="156"/>
  <c r="N1270" i="156"/>
  <c r="M1271" i="156"/>
  <c r="N1271" i="156"/>
  <c r="P1271" i="156" s="1"/>
  <c r="AJ1416" i="156"/>
  <c r="M1412" i="156"/>
  <c r="N1412" i="156"/>
  <c r="M1470" i="156"/>
  <c r="N1470" i="156"/>
  <c r="M1531" i="156"/>
  <c r="N1531" i="156"/>
  <c r="AE1537" i="156"/>
  <c r="M1591" i="156"/>
  <c r="N1591" i="156"/>
  <c r="P1591" i="156" s="1"/>
  <c r="AJ1667" i="156"/>
  <c r="AK1667" i="156"/>
  <c r="AJ1681" i="156"/>
  <c r="AK1681" i="156"/>
  <c r="AJ1695" i="156"/>
  <c r="AK1695" i="156"/>
  <c r="AJ1751" i="156"/>
  <c r="AK1751" i="156"/>
  <c r="M1746" i="156"/>
  <c r="N1746" i="156"/>
  <c r="P1746" i="156" s="1"/>
  <c r="M1747" i="156"/>
  <c r="N1747" i="156"/>
  <c r="P1747" i="156" s="1"/>
  <c r="M1803" i="156"/>
  <c r="N1803" i="156"/>
  <c r="P1803" i="156" s="1"/>
  <c r="AJ1861" i="156"/>
  <c r="M1858" i="156"/>
  <c r="N1858" i="156"/>
  <c r="P1858" i="156" s="1"/>
  <c r="AJ1875" i="156"/>
  <c r="AK1875" i="156"/>
  <c r="AJ1934" i="156"/>
  <c r="M1927" i="156"/>
  <c r="N1927" i="156"/>
  <c r="P1927" i="156" s="1"/>
  <c r="M1946" i="156"/>
  <c r="N1946" i="156"/>
  <c r="M1947" i="156"/>
  <c r="N1947" i="156"/>
  <c r="M1948" i="156"/>
  <c r="N1948" i="156"/>
  <c r="P1948" i="156" s="1"/>
  <c r="M1953" i="156"/>
  <c r="M1954" i="156"/>
  <c r="M1955" i="156"/>
  <c r="M1956" i="156"/>
  <c r="M1957" i="156"/>
  <c r="M2039" i="156"/>
  <c r="N2039" i="156"/>
  <c r="P2039" i="156" s="1"/>
  <c r="M2040" i="156"/>
  <c r="N2040" i="156"/>
  <c r="P2040" i="156" s="1"/>
  <c r="M2041" i="156"/>
  <c r="N2041" i="156"/>
  <c r="P2041" i="156" s="1"/>
  <c r="J2044" i="156"/>
  <c r="M2044" i="156"/>
  <c r="N2044" i="156"/>
  <c r="P2044" i="156" s="1"/>
  <c r="M2045" i="156"/>
  <c r="N2045" i="156"/>
  <c r="P2045" i="156" s="1"/>
  <c r="M2109" i="156"/>
  <c r="N2109" i="156"/>
  <c r="P2109" i="156" s="1"/>
  <c r="M2117" i="156"/>
  <c r="N2117" i="156"/>
  <c r="P2117" i="156" s="1"/>
  <c r="M2118" i="156"/>
  <c r="N2118" i="156"/>
  <c r="P2118" i="156" s="1"/>
  <c r="M2119" i="156"/>
  <c r="N2119" i="156"/>
  <c r="P2119" i="156" s="1"/>
  <c r="M2173" i="156"/>
  <c r="N2173" i="156"/>
  <c r="P2173" i="156" s="1"/>
  <c r="M2174" i="156"/>
  <c r="N2174" i="156"/>
  <c r="P2174" i="156" s="1"/>
  <c r="M2181" i="156"/>
  <c r="N2181" i="156"/>
  <c r="P2181" i="156" s="1"/>
  <c r="M2185" i="156"/>
  <c r="N2185" i="156"/>
  <c r="L2187" i="156"/>
  <c r="L2625" i="156" s="1"/>
  <c r="I67" i="37" s="1"/>
  <c r="AF2188" i="156"/>
  <c r="AJ2188" i="156"/>
  <c r="AK2188" i="156"/>
  <c r="M2243" i="156"/>
  <c r="M2244" i="156" s="1"/>
  <c r="N2243" i="156"/>
  <c r="L2244" i="156"/>
  <c r="L2245" i="156"/>
  <c r="M2251" i="156"/>
  <c r="N2251" i="156"/>
  <c r="P2251" i="156" s="1"/>
  <c r="AJ2254" i="156"/>
  <c r="AK2254" i="156"/>
  <c r="M2259" i="156"/>
  <c r="N2259" i="156"/>
  <c r="P2259" i="156" s="1"/>
  <c r="AE2259" i="156"/>
  <c r="AE2261" i="156"/>
  <c r="AJ2262" i="156"/>
  <c r="AK2262" i="156"/>
  <c r="J2300" i="156"/>
  <c r="J2301" i="156"/>
  <c r="AE2307" i="156"/>
  <c r="J2314" i="156"/>
  <c r="J2315" i="156"/>
  <c r="J2316" i="156"/>
  <c r="J2341" i="156"/>
  <c r="AE2361" i="156"/>
  <c r="AJ2363" i="156"/>
  <c r="AK2363" i="156"/>
  <c r="AJ2387" i="156"/>
  <c r="AK2387" i="156"/>
  <c r="AJ2396" i="156"/>
  <c r="AK2396" i="156"/>
  <c r="AJ2416" i="156"/>
  <c r="J2421" i="156"/>
  <c r="J2422" i="156"/>
  <c r="J2423" i="156"/>
  <c r="J2424" i="156"/>
  <c r="J2425" i="156"/>
  <c r="AE2426" i="156"/>
  <c r="AJ2428" i="156"/>
  <c r="AK2428" i="156"/>
  <c r="J2433" i="156"/>
  <c r="J2435" i="156"/>
  <c r="AJ2438" i="156"/>
  <c r="AK2438" i="156"/>
  <c r="AA11" i="37"/>
  <c r="AE11" i="37"/>
  <c r="AF11" i="37"/>
  <c r="AJ2627" i="156"/>
  <c r="AK2627" i="156"/>
  <c r="E2630" i="156"/>
  <c r="G2630" i="156" s="1"/>
  <c r="D72" i="37" s="1"/>
  <c r="E2631" i="156"/>
  <c r="G2631" i="156" s="1"/>
  <c r="D73" i="37" s="1"/>
  <c r="E2632" i="156"/>
  <c r="G2632" i="156" s="1"/>
  <c r="D74" i="37" s="1"/>
  <c r="E2633" i="156"/>
  <c r="G2633" i="156" s="1"/>
  <c r="D75" i="37" s="1"/>
  <c r="M2640" i="156"/>
  <c r="N2640" i="156"/>
  <c r="P2640" i="156" s="1"/>
  <c r="M2639" i="156"/>
  <c r="N2639" i="156"/>
  <c r="P2639" i="156" s="1"/>
  <c r="M2643" i="156"/>
  <c r="N2643" i="156"/>
  <c r="P2643" i="156" s="1"/>
  <c r="M2644" i="156"/>
  <c r="N2644" i="156"/>
  <c r="P2644" i="156" s="1"/>
  <c r="M2641" i="156"/>
  <c r="N2641" i="156"/>
  <c r="P2641" i="156" s="1"/>
  <c r="M2646" i="156"/>
  <c r="N2646" i="156"/>
  <c r="P2646" i="156" s="1"/>
  <c r="M2645" i="156"/>
  <c r="N2645" i="156"/>
  <c r="P2645" i="156" s="1"/>
  <c r="M2638" i="156"/>
  <c r="N2638" i="156"/>
  <c r="P2638" i="156" s="1"/>
  <c r="M2642" i="156"/>
  <c r="N2642" i="156"/>
  <c r="P2642" i="156" s="1"/>
  <c r="E2710" i="156"/>
  <c r="G2710" i="156" s="1"/>
  <c r="D271" i="37" s="1"/>
  <c r="I2710" i="156"/>
  <c r="F271" i="37" s="1"/>
  <c r="AE2693" i="156"/>
  <c r="M2699" i="156"/>
  <c r="N2699" i="156"/>
  <c r="E2761" i="156"/>
  <c r="G2761" i="156" s="1"/>
  <c r="D322" i="37" s="1"/>
  <c r="AE2702" i="156"/>
  <c r="E2763" i="156"/>
  <c r="G2763" i="156" s="1"/>
  <c r="D324" i="37" s="1"/>
  <c r="E2765" i="156"/>
  <c r="G2765" i="156" s="1"/>
  <c r="D326" i="37" s="1"/>
  <c r="I2764" i="156"/>
  <c r="F325" i="37" s="1"/>
  <c r="AF2710" i="156"/>
  <c r="AA271" i="37" s="1"/>
  <c r="AJ2710" i="156"/>
  <c r="AE271" i="37" s="1"/>
  <c r="AF2745" i="156"/>
  <c r="AA306" i="37" s="1"/>
  <c r="AJ2745" i="156"/>
  <c r="AE306" i="37" s="1"/>
  <c r="AK2745" i="156"/>
  <c r="AJ2762" i="156"/>
  <c r="AE323" i="37" s="1"/>
  <c r="AK2762" i="156"/>
  <c r="L2763" i="156"/>
  <c r="I324" i="37" s="1"/>
  <c r="M2763" i="156"/>
  <c r="J324" i="37" s="1"/>
  <c r="N2763" i="156"/>
  <c r="Q2763" i="156"/>
  <c r="L324" i="37" s="1"/>
  <c r="S2763" i="156"/>
  <c r="N324" i="37" s="1"/>
  <c r="T2763" i="156"/>
  <c r="O324" i="37" s="1"/>
  <c r="U2763" i="156"/>
  <c r="P324" i="37" s="1"/>
  <c r="AE2763" i="156"/>
  <c r="AH2763" i="156"/>
  <c r="AC324" i="37" s="1"/>
  <c r="AJ2763" i="156"/>
  <c r="AE324" i="37" s="1"/>
  <c r="AK2763" i="156"/>
  <c r="E2764" i="156"/>
  <c r="G2764" i="156" s="1"/>
  <c r="D325" i="37" s="1"/>
  <c r="L2764" i="156"/>
  <c r="I325" i="37" s="1"/>
  <c r="M2764" i="156"/>
  <c r="J325" i="37" s="1"/>
  <c r="N2764" i="156"/>
  <c r="Q2764" i="156"/>
  <c r="L325" i="37" s="1"/>
  <c r="S2764" i="156"/>
  <c r="N325" i="37" s="1"/>
  <c r="T2764" i="156"/>
  <c r="O325" i="37" s="1"/>
  <c r="U2764" i="156"/>
  <c r="P325" i="37" s="1"/>
  <c r="AE2764" i="156"/>
  <c r="AH2764" i="156"/>
  <c r="AC325" i="37" s="1"/>
  <c r="AJ2764" i="156"/>
  <c r="AE325" i="37" s="1"/>
  <c r="AK2764" i="156"/>
  <c r="L2765" i="156"/>
  <c r="I326" i="37" s="1"/>
  <c r="M2765" i="156"/>
  <c r="J326" i="37" s="1"/>
  <c r="N2765" i="156"/>
  <c r="Q2765" i="156"/>
  <c r="L326" i="37" s="1"/>
  <c r="S2765" i="156"/>
  <c r="N326" i="37" s="1"/>
  <c r="T2765" i="156"/>
  <c r="O326" i="37" s="1"/>
  <c r="U2765" i="156"/>
  <c r="P326" i="37" s="1"/>
  <c r="AE2765" i="156"/>
  <c r="AH2765" i="156"/>
  <c r="AC326" i="37" s="1"/>
  <c r="AJ2765" i="156"/>
  <c r="AE326" i="37" s="1"/>
  <c r="AK2765" i="156"/>
  <c r="E2766" i="156"/>
  <c r="G2766" i="156" s="1"/>
  <c r="D327" i="37" s="1"/>
  <c r="I2766" i="156"/>
  <c r="F327" i="37" s="1"/>
  <c r="L2766" i="156"/>
  <c r="I327" i="37" s="1"/>
  <c r="M2766" i="156"/>
  <c r="J327" i="37" s="1"/>
  <c r="N2766" i="156"/>
  <c r="Q2766" i="156"/>
  <c r="L327" i="37" s="1"/>
  <c r="S2766" i="156"/>
  <c r="N327" i="37" s="1"/>
  <c r="T2766" i="156"/>
  <c r="O327" i="37" s="1"/>
  <c r="U2766" i="156"/>
  <c r="P327" i="37" s="1"/>
  <c r="AE2766" i="156"/>
  <c r="AH2766" i="156"/>
  <c r="AC327" i="37" s="1"/>
  <c r="AJ2766" i="156"/>
  <c r="AE327" i="37" s="1"/>
  <c r="AK2766" i="156"/>
  <c r="M2770" i="156"/>
  <c r="N2770" i="156"/>
  <c r="P2770" i="156" s="1"/>
  <c r="M2771" i="156"/>
  <c r="N2771" i="156"/>
  <c r="P2771" i="156" s="1"/>
  <c r="M2772" i="156"/>
  <c r="N2772" i="156"/>
  <c r="P2772" i="156" s="1"/>
  <c r="M2774" i="156"/>
  <c r="N2774" i="156"/>
  <c r="P2774" i="156" s="1"/>
  <c r="M2775" i="156"/>
  <c r="N2775" i="156"/>
  <c r="P2775" i="156" s="1"/>
  <c r="M2776" i="156"/>
  <c r="N2776" i="156"/>
  <c r="P2776" i="156" s="1"/>
  <c r="M2777" i="156"/>
  <c r="N2777" i="156"/>
  <c r="P2777" i="156" s="1"/>
  <c r="E2852" i="156"/>
  <c r="G2852" i="156" s="1"/>
  <c r="D454" i="37" s="1"/>
  <c r="I2852" i="156"/>
  <c r="F454" i="37" s="1"/>
  <c r="AE2812" i="156"/>
  <c r="M2832" i="156"/>
  <c r="N2832" i="156"/>
  <c r="P2832" i="156" s="1"/>
  <c r="M2833" i="156"/>
  <c r="N2833" i="156"/>
  <c r="P2833" i="156" s="1"/>
  <c r="M2834" i="156"/>
  <c r="N2834" i="156"/>
  <c r="P2834" i="156" s="1"/>
  <c r="M2835" i="156"/>
  <c r="N2835" i="156"/>
  <c r="P2835" i="156" s="1"/>
  <c r="M2836" i="156"/>
  <c r="E2904" i="156"/>
  <c r="G2904" i="156" s="1"/>
  <c r="D506" i="37" s="1"/>
  <c r="I2904" i="156"/>
  <c r="F506" i="37" s="1"/>
  <c r="N2840" i="156"/>
  <c r="E2905" i="156"/>
  <c r="G2905" i="156" s="1"/>
  <c r="D507" i="37" s="1"/>
  <c r="I2905" i="156"/>
  <c r="F507" i="37" s="1"/>
  <c r="E2908" i="156"/>
  <c r="G2908" i="156" s="1"/>
  <c r="D510" i="37" s="1"/>
  <c r="AE2844" i="156"/>
  <c r="I2908" i="156"/>
  <c r="F510" i="37" s="1"/>
  <c r="AJ2852" i="156"/>
  <c r="AE454" i="37" s="1"/>
  <c r="AK2852" i="156"/>
  <c r="AJ2892" i="156"/>
  <c r="AE494" i="37" s="1"/>
  <c r="AK2892" i="156"/>
  <c r="AJ2906" i="156"/>
  <c r="AE508" i="37" s="1"/>
  <c r="AK2906" i="156"/>
  <c r="E2907" i="156"/>
  <c r="G2907" i="156" s="1"/>
  <c r="D509" i="37" s="1"/>
  <c r="D1238" i="37" s="1"/>
  <c r="I2907" i="156"/>
  <c r="F509" i="37" s="1"/>
  <c r="F1238" i="37" s="1"/>
  <c r="L2907" i="156"/>
  <c r="I509" i="37" s="1"/>
  <c r="M2907" i="156"/>
  <c r="J509" i="37" s="1"/>
  <c r="N2907" i="156"/>
  <c r="Q2907" i="156"/>
  <c r="L509" i="37" s="1"/>
  <c r="S2907" i="156"/>
  <c r="N509" i="37" s="1"/>
  <c r="T2907" i="156"/>
  <c r="O509" i="37" s="1"/>
  <c r="U2907" i="156"/>
  <c r="P509" i="37" s="1"/>
  <c r="AK2907" i="156"/>
  <c r="L2908" i="156"/>
  <c r="I510" i="37" s="1"/>
  <c r="M2908" i="156"/>
  <c r="J510" i="37" s="1"/>
  <c r="N2908" i="156"/>
  <c r="Q2908" i="156"/>
  <c r="L510" i="37" s="1"/>
  <c r="S2908" i="156"/>
  <c r="N510" i="37" s="1"/>
  <c r="T2908" i="156"/>
  <c r="O510" i="37" s="1"/>
  <c r="U2908" i="156"/>
  <c r="P510" i="37" s="1"/>
  <c r="AJ2908" i="156"/>
  <c r="AE510" i="37" s="1"/>
  <c r="AK2908" i="156"/>
  <c r="E2909" i="156"/>
  <c r="G2909" i="156" s="1"/>
  <c r="D511" i="37" s="1"/>
  <c r="I2909" i="156"/>
  <c r="F511" i="37" s="1"/>
  <c r="L2909" i="156"/>
  <c r="I511" i="37" s="1"/>
  <c r="M2909" i="156"/>
  <c r="J511" i="37" s="1"/>
  <c r="N2909" i="156"/>
  <c r="Q2909" i="156"/>
  <c r="L511" i="37" s="1"/>
  <c r="S2909" i="156"/>
  <c r="N511" i="37" s="1"/>
  <c r="T2909" i="156"/>
  <c r="O511" i="37" s="1"/>
  <c r="U2909" i="156"/>
  <c r="P511" i="37" s="1"/>
  <c r="AE2909" i="156"/>
  <c r="AH2909" i="156"/>
  <c r="AC511" i="37" s="1"/>
  <c r="AJ2909" i="156"/>
  <c r="AE511" i="37" s="1"/>
  <c r="AK2909" i="156"/>
  <c r="L2910" i="156"/>
  <c r="I512" i="37" s="1"/>
  <c r="M2910" i="156"/>
  <c r="J512" i="37" s="1"/>
  <c r="N2910" i="156"/>
  <c r="Q2910" i="156"/>
  <c r="L512" i="37" s="1"/>
  <c r="S2910" i="156"/>
  <c r="N512" i="37" s="1"/>
  <c r="T2910" i="156"/>
  <c r="O512" i="37" s="1"/>
  <c r="U2910" i="156"/>
  <c r="P512" i="37" s="1"/>
  <c r="AE2910" i="156"/>
  <c r="AH2910" i="156"/>
  <c r="AC512" i="37" s="1"/>
  <c r="AJ2910" i="156"/>
  <c r="AE512" i="37" s="1"/>
  <c r="AK2910" i="156"/>
  <c r="E2911" i="156"/>
  <c r="G2911" i="156" s="1"/>
  <c r="D513" i="37" s="1"/>
  <c r="I2911" i="156"/>
  <c r="F513" i="37" s="1"/>
  <c r="L2911" i="156"/>
  <c r="I513" i="37" s="1"/>
  <c r="M2911" i="156"/>
  <c r="J513" i="37" s="1"/>
  <c r="N2911" i="156"/>
  <c r="Q2911" i="156"/>
  <c r="L513" i="37" s="1"/>
  <c r="S2911" i="156"/>
  <c r="N513" i="37" s="1"/>
  <c r="T2911" i="156"/>
  <c r="O513" i="37" s="1"/>
  <c r="U2911" i="156"/>
  <c r="P513" i="37" s="1"/>
  <c r="AE2911" i="156"/>
  <c r="AH2911" i="156"/>
  <c r="AC513" i="37" s="1"/>
  <c r="AJ2911" i="156"/>
  <c r="AE513" i="37" s="1"/>
  <c r="AK2911" i="156"/>
  <c r="Q2915" i="156"/>
  <c r="M2916" i="156"/>
  <c r="N2916" i="156"/>
  <c r="M2917" i="156"/>
  <c r="N2917" i="156"/>
  <c r="P2917" i="156" s="1"/>
  <c r="M2918" i="156"/>
  <c r="N2918" i="156"/>
  <c r="M2919" i="156"/>
  <c r="N2919" i="156"/>
  <c r="M2920" i="156"/>
  <c r="N2920" i="156"/>
  <c r="M2921" i="156"/>
  <c r="N2921" i="156"/>
  <c r="P2921" i="156" s="1"/>
  <c r="M2922" i="156"/>
  <c r="N2922" i="156"/>
  <c r="P2922" i="156" s="1"/>
  <c r="M2923" i="156"/>
  <c r="N2923" i="156"/>
  <c r="M2924" i="156"/>
  <c r="N2924" i="156"/>
  <c r="E3004" i="156"/>
  <c r="G3004" i="156" s="1"/>
  <c r="D578" i="37" s="1"/>
  <c r="I3004" i="156"/>
  <c r="F578" i="37" s="1"/>
  <c r="AE3002" i="156"/>
  <c r="AE2970" i="156"/>
  <c r="M2986" i="156"/>
  <c r="N2986" i="156"/>
  <c r="M2988" i="156"/>
  <c r="N2988" i="156"/>
  <c r="M2984" i="156"/>
  <c r="N2984" i="156"/>
  <c r="M2985" i="156"/>
  <c r="N2985" i="156"/>
  <c r="M2987" i="156"/>
  <c r="N2987" i="156"/>
  <c r="E3055" i="156"/>
  <c r="G3055" i="156" s="1"/>
  <c r="D629" i="37" s="1"/>
  <c r="M2992" i="156"/>
  <c r="N2992" i="156"/>
  <c r="M2994" i="156"/>
  <c r="N2994" i="156"/>
  <c r="E3056" i="156"/>
  <c r="G3056" i="156" s="1"/>
  <c r="D630" i="37" s="1"/>
  <c r="I3056" i="156"/>
  <c r="F630" i="37" s="1"/>
  <c r="AE2997" i="156"/>
  <c r="E3059" i="156"/>
  <c r="G3059" i="156" s="1"/>
  <c r="D633" i="37" s="1"/>
  <c r="E3061" i="156"/>
  <c r="G3061" i="156" s="1"/>
  <c r="D635" i="37" s="1"/>
  <c r="AF3004" i="156"/>
  <c r="AA578" i="37" s="1"/>
  <c r="AJ3004" i="156"/>
  <c r="AE578" i="37" s="1"/>
  <c r="AF3039" i="156"/>
  <c r="AA613" i="37" s="1"/>
  <c r="AJ3039" i="156"/>
  <c r="AE613" i="37" s="1"/>
  <c r="AK3039" i="156"/>
  <c r="AF3057" i="156"/>
  <c r="AA631" i="37" s="1"/>
  <c r="AJ3057" i="156"/>
  <c r="AE631" i="37" s="1"/>
  <c r="AK3057" i="156"/>
  <c r="L3058" i="156"/>
  <c r="I632" i="37" s="1"/>
  <c r="M3058" i="156"/>
  <c r="J632" i="37" s="1"/>
  <c r="N3058" i="156"/>
  <c r="Q3058" i="156"/>
  <c r="L632" i="37" s="1"/>
  <c r="S3058" i="156"/>
  <c r="N632" i="37" s="1"/>
  <c r="T3058" i="156"/>
  <c r="O632" i="37" s="1"/>
  <c r="U3058" i="156"/>
  <c r="P632" i="37" s="1"/>
  <c r="AF3058" i="156"/>
  <c r="AA632" i="37" s="1"/>
  <c r="AJ3058" i="156"/>
  <c r="AE632" i="37" s="1"/>
  <c r="AK3058" i="156"/>
  <c r="E3060" i="156"/>
  <c r="G3060" i="156" s="1"/>
  <c r="D634" i="37" s="1"/>
  <c r="E3062" i="156"/>
  <c r="G3062" i="156" s="1"/>
  <c r="D636" i="37" s="1"/>
  <c r="I3062" i="156"/>
  <c r="F636" i="37" s="1"/>
  <c r="M3065" i="156"/>
  <c r="N3065" i="156"/>
  <c r="E3141" i="156"/>
  <c r="G3141" i="156" s="1"/>
  <c r="D639" i="37" s="1"/>
  <c r="I3141" i="156"/>
  <c r="F639" i="37" s="1"/>
  <c r="AE3115" i="156"/>
  <c r="M3129" i="156"/>
  <c r="N3129" i="156"/>
  <c r="M3131" i="156"/>
  <c r="N3131" i="156"/>
  <c r="E3192" i="156"/>
  <c r="G3192" i="156" s="1"/>
  <c r="D690" i="37" s="1"/>
  <c r="I3192" i="156"/>
  <c r="F690" i="37" s="1"/>
  <c r="AE3134" i="156"/>
  <c r="E3195" i="156"/>
  <c r="G3195" i="156" s="1"/>
  <c r="D693" i="37" s="1"/>
  <c r="E3197" i="156"/>
  <c r="G3197" i="156" s="1"/>
  <c r="D695" i="37" s="1"/>
  <c r="AF3141" i="156"/>
  <c r="AA639" i="37" s="1"/>
  <c r="AJ3141" i="156"/>
  <c r="AE639" i="37" s="1"/>
  <c r="AK3141" i="156"/>
  <c r="AF3165" i="156"/>
  <c r="AA663" i="37" s="1"/>
  <c r="AJ3165" i="156"/>
  <c r="AE663" i="37" s="1"/>
  <c r="AK3165" i="156"/>
  <c r="AJ3193" i="156"/>
  <c r="AE691" i="37" s="1"/>
  <c r="AK3193" i="156"/>
  <c r="L3194" i="156"/>
  <c r="I692" i="37" s="1"/>
  <c r="M3194" i="156"/>
  <c r="J692" i="37" s="1"/>
  <c r="N3194" i="156"/>
  <c r="Q3194" i="156"/>
  <c r="L692" i="37" s="1"/>
  <c r="S3194" i="156"/>
  <c r="N692" i="37" s="1"/>
  <c r="T3194" i="156"/>
  <c r="O692" i="37" s="1"/>
  <c r="U3194" i="156"/>
  <c r="P692" i="37" s="1"/>
  <c r="AJ3194" i="156"/>
  <c r="AE692" i="37" s="1"/>
  <c r="AK3194" i="156"/>
  <c r="E3196" i="156"/>
  <c r="G3196" i="156" s="1"/>
  <c r="D694" i="37" s="1"/>
  <c r="E3198" i="156"/>
  <c r="G3198" i="156" s="1"/>
  <c r="D696" i="37" s="1"/>
  <c r="D1245" i="37" s="1"/>
  <c r="I3198" i="156"/>
  <c r="F696" i="37" s="1"/>
  <c r="M3202" i="156"/>
  <c r="N3202" i="156"/>
  <c r="P3202" i="156" s="1"/>
  <c r="M3203" i="156"/>
  <c r="N3203" i="156"/>
  <c r="P3203" i="156" s="1"/>
  <c r="AE3240" i="156"/>
  <c r="M3258" i="156"/>
  <c r="N3258" i="156"/>
  <c r="P3258" i="156" s="1"/>
  <c r="M3261" i="156"/>
  <c r="N3261" i="156"/>
  <c r="AH3261" i="156"/>
  <c r="M3274" i="156"/>
  <c r="N3274" i="156"/>
  <c r="M3276" i="156"/>
  <c r="N3276" i="156"/>
  <c r="P3276" i="156" s="1"/>
  <c r="M3277" i="156"/>
  <c r="N3277" i="156"/>
  <c r="P3277" i="156" s="1"/>
  <c r="AE3318" i="156"/>
  <c r="M3329" i="156"/>
  <c r="N3329" i="156"/>
  <c r="P3329" i="156" s="1"/>
  <c r="M3331" i="156"/>
  <c r="N3331" i="156"/>
  <c r="P3331" i="156" s="1"/>
  <c r="M3334" i="156"/>
  <c r="AE3336" i="156"/>
  <c r="AE3337" i="156"/>
  <c r="AE3338" i="156"/>
  <c r="AE3339" i="156"/>
  <c r="AF3343" i="156"/>
  <c r="AA1066" i="37" s="1"/>
  <c r="AK3343" i="156"/>
  <c r="AE3394" i="156"/>
  <c r="Z1117" i="37" s="1"/>
  <c r="AH3394" i="156"/>
  <c r="AC1117" i="37" s="1"/>
  <c r="AJ3394" i="156"/>
  <c r="AE1117" i="37" s="1"/>
  <c r="AK3394" i="156"/>
  <c r="AF1117" i="37" s="1"/>
  <c r="AE3395" i="156"/>
  <c r="Z1118" i="37" s="1"/>
  <c r="AH3395" i="156"/>
  <c r="AC1118" i="37" s="1"/>
  <c r="AJ3395" i="156"/>
  <c r="AE1118" i="37" s="1"/>
  <c r="AK3395" i="156"/>
  <c r="AF1118" i="37" s="1"/>
  <c r="AF3396" i="156"/>
  <c r="AA1119" i="37" s="1"/>
  <c r="AK3396" i="156"/>
  <c r="AF1119" i="37" s="1"/>
  <c r="AJ3397" i="156"/>
  <c r="AE1120" i="37" s="1"/>
  <c r="AK3397" i="156"/>
  <c r="AF1120" i="37" s="1"/>
  <c r="E3398" i="156"/>
  <c r="G3398" i="156" s="1"/>
  <c r="D1121" i="37" s="1"/>
  <c r="AJ3398" i="156"/>
  <c r="AE1121" i="37" s="1"/>
  <c r="AK3398" i="156"/>
  <c r="AF1121" i="37" s="1"/>
  <c r="AJ3399" i="156"/>
  <c r="AE1122" i="37" s="1"/>
  <c r="AK3399" i="156"/>
  <c r="AF1122" i="37" s="1"/>
  <c r="E3400" i="156"/>
  <c r="G3400" i="156" s="1"/>
  <c r="D1123" i="37" s="1"/>
  <c r="I3400" i="156"/>
  <c r="F1123" i="37" s="1"/>
  <c r="AJ3400" i="156"/>
  <c r="AE1123" i="37" s="1"/>
  <c r="AK3400" i="156"/>
  <c r="AF1123" i="37" s="1"/>
  <c r="P2923" i="156" l="1"/>
  <c r="Q2923" i="156" s="1"/>
  <c r="S2923" i="156" s="1"/>
  <c r="P2919" i="156"/>
  <c r="Q2919" i="156" s="1"/>
  <c r="S2919" i="156" s="1"/>
  <c r="P1947" i="156"/>
  <c r="Q1947" i="156" s="1"/>
  <c r="S1947" i="156" s="1"/>
  <c r="P1270" i="156"/>
  <c r="Q1270" i="156" s="1"/>
  <c r="P983" i="156"/>
  <c r="Q983" i="156" s="1"/>
  <c r="P689" i="156"/>
  <c r="Q689" i="156" s="1"/>
  <c r="P549" i="156"/>
  <c r="Q549" i="156" s="1"/>
  <c r="P462" i="156"/>
  <c r="Q462" i="156" s="1"/>
  <c r="P306" i="156"/>
  <c r="Q306" i="156" s="1"/>
  <c r="S306" i="156" s="1"/>
  <c r="P259" i="156"/>
  <c r="Q259" i="156" s="1"/>
  <c r="S259" i="156" s="1"/>
  <c r="P249" i="156"/>
  <c r="Q249" i="156" s="1"/>
  <c r="S249" i="156" s="1"/>
  <c r="P247" i="156"/>
  <c r="Q247" i="156" s="1"/>
  <c r="P2185" i="156"/>
  <c r="Q2185" i="156" s="1"/>
  <c r="Q2186" i="156" s="1"/>
  <c r="Q2187" i="156" s="1"/>
  <c r="Q2625" i="156" s="1"/>
  <c r="L67" i="37" s="1"/>
  <c r="P790" i="156"/>
  <c r="Q790" i="156" s="1"/>
  <c r="S790" i="156" s="1"/>
  <c r="P15" i="156"/>
  <c r="Q15" i="156" s="1"/>
  <c r="D1242" i="37"/>
  <c r="P2924" i="156"/>
  <c r="Q2924" i="156" s="1"/>
  <c r="S2924" i="156" s="1"/>
  <c r="P2920" i="156"/>
  <c r="Q2920" i="156" s="1"/>
  <c r="S2920" i="156" s="1"/>
  <c r="P2918" i="156"/>
  <c r="Q2918" i="156" s="1"/>
  <c r="S2918" i="156" s="1"/>
  <c r="P2916" i="156"/>
  <c r="Q2916" i="156" s="1"/>
  <c r="P2243" i="156"/>
  <c r="Q2243" i="156" s="1"/>
  <c r="P1946" i="156"/>
  <c r="Q1946" i="156" s="1"/>
  <c r="S1946" i="156" s="1"/>
  <c r="P717" i="156"/>
  <c r="Q717" i="156" s="1"/>
  <c r="P463" i="156"/>
  <c r="Q463" i="156" s="1"/>
  <c r="S463" i="156" s="1"/>
  <c r="P307" i="156"/>
  <c r="Q307" i="156" s="1"/>
  <c r="P258" i="156"/>
  <c r="Q258" i="156" s="1"/>
  <c r="P254" i="156"/>
  <c r="Q254" i="156" s="1"/>
  <c r="P250" i="156"/>
  <c r="Q250" i="156" s="1"/>
  <c r="P248" i="156"/>
  <c r="Q248" i="156" s="1"/>
  <c r="S248" i="156" s="1"/>
  <c r="P14" i="156"/>
  <c r="Q14" i="156" s="1"/>
  <c r="P3274" i="156"/>
  <c r="N3278" i="156"/>
  <c r="P3278" i="156" s="1"/>
  <c r="P13" i="156"/>
  <c r="Q13" i="156" s="1"/>
  <c r="Q1767" i="157"/>
  <c r="R1767" i="157" s="1"/>
  <c r="T1767" i="157" s="1"/>
  <c r="Q2076" i="157"/>
  <c r="R2076" i="157" s="1"/>
  <c r="T2076" i="157" s="1"/>
  <c r="Q1765" i="157"/>
  <c r="R1765" i="157" s="1"/>
  <c r="Q783" i="157"/>
  <c r="R783" i="157" s="1"/>
  <c r="T783" i="157" s="1"/>
  <c r="Q1772" i="157"/>
  <c r="R1772" i="157" s="1"/>
  <c r="T1772" i="157" s="1"/>
  <c r="Q1624" i="157"/>
  <c r="R1624" i="157" s="1"/>
  <c r="T1624" i="157" s="1"/>
  <c r="Q1617" i="157"/>
  <c r="R1617" i="157" s="1"/>
  <c r="T1617" i="157" s="1"/>
  <c r="U2217" i="157"/>
  <c r="Q2217" i="157"/>
  <c r="U1996" i="157"/>
  <c r="Q1996" i="157"/>
  <c r="U1937" i="157"/>
  <c r="Q1937" i="157"/>
  <c r="U1934" i="157"/>
  <c r="Q1934" i="157"/>
  <c r="R1542" i="157"/>
  <c r="Q1542" i="157"/>
  <c r="U1484" i="157"/>
  <c r="Q1484" i="157"/>
  <c r="U1410" i="157"/>
  <c r="Q1410" i="157"/>
  <c r="U1403" i="157"/>
  <c r="Q1403" i="157"/>
  <c r="U1349" i="157"/>
  <c r="Q1349" i="157"/>
  <c r="R1349" i="157" s="1"/>
  <c r="T1349" i="157" s="1"/>
  <c r="U1347" i="157"/>
  <c r="Q1347" i="157"/>
  <c r="R1347" i="157" s="1"/>
  <c r="T1347" i="157" s="1"/>
  <c r="U1345" i="157"/>
  <c r="Q1345" i="157"/>
  <c r="R1345" i="157" s="1"/>
  <c r="T1345" i="157" s="1"/>
  <c r="U1343" i="157"/>
  <c r="Q1343" i="157"/>
  <c r="R1343" i="157" s="1"/>
  <c r="U1123" i="157"/>
  <c r="Q1123" i="157"/>
  <c r="U1119" i="157"/>
  <c r="Q1119" i="157"/>
  <c r="U1021" i="157"/>
  <c r="Q1021" i="157"/>
  <c r="U959" i="157"/>
  <c r="Q959" i="157"/>
  <c r="U955" i="157"/>
  <c r="Q955" i="157"/>
  <c r="U951" i="157"/>
  <c r="Q951" i="157"/>
  <c r="O788" i="157"/>
  <c r="Q788" i="157" s="1"/>
  <c r="Q787" i="157"/>
  <c r="U725" i="157"/>
  <c r="Q725" i="157"/>
  <c r="R725" i="157" s="1"/>
  <c r="T725" i="157" s="1"/>
  <c r="U723" i="157"/>
  <c r="Q723" i="157"/>
  <c r="R723" i="157" s="1"/>
  <c r="T723" i="157" s="1"/>
  <c r="O526" i="157"/>
  <c r="Q526" i="157" s="1"/>
  <c r="Q524" i="157"/>
  <c r="Q403" i="157"/>
  <c r="Q270" i="157"/>
  <c r="R242" i="157"/>
  <c r="Q242" i="157"/>
  <c r="R240" i="157"/>
  <c r="Q240" i="157"/>
  <c r="Q178" i="157"/>
  <c r="U2218" i="157"/>
  <c r="Q2218" i="157"/>
  <c r="U2213" i="157"/>
  <c r="Q2213" i="157"/>
  <c r="U1997" i="157"/>
  <c r="Q1997" i="157"/>
  <c r="U1938" i="157"/>
  <c r="Q1938" i="157"/>
  <c r="U1485" i="157"/>
  <c r="Q1485" i="157"/>
  <c r="U1404" i="157"/>
  <c r="Q1404" i="157"/>
  <c r="U1124" i="157"/>
  <c r="Q1124" i="157"/>
  <c r="U1022" i="157"/>
  <c r="Q1022" i="157"/>
  <c r="U1018" i="157"/>
  <c r="Q1018" i="157"/>
  <c r="U960" i="157"/>
  <c r="Q960" i="157"/>
  <c r="U956" i="157"/>
  <c r="Q956" i="157"/>
  <c r="U952" i="157"/>
  <c r="Q952" i="157"/>
  <c r="Q179" i="157"/>
  <c r="O161" i="157"/>
  <c r="Q161" i="157" s="1"/>
  <c r="Q160" i="157"/>
  <c r="O94" i="157"/>
  <c r="Q94" i="157" s="1"/>
  <c r="Q89" i="157"/>
  <c r="Q23" i="157"/>
  <c r="R23" i="157" s="1"/>
  <c r="Q21" i="157"/>
  <c r="R21" i="157" s="1"/>
  <c r="Q19" i="157"/>
  <c r="R19" i="157" s="1"/>
  <c r="Q17" i="157"/>
  <c r="R17" i="157" s="1"/>
  <c r="Q15" i="157"/>
  <c r="R15" i="157" s="1"/>
  <c r="Q13" i="157"/>
  <c r="R13" i="157" s="1"/>
  <c r="U2270" i="157"/>
  <c r="Q2270" i="157"/>
  <c r="U2214" i="157"/>
  <c r="Q2214" i="157"/>
  <c r="U1998" i="157"/>
  <c r="Q1998" i="157"/>
  <c r="U1939" i="157"/>
  <c r="Q1939" i="157"/>
  <c r="U1935" i="157"/>
  <c r="Q1935" i="157"/>
  <c r="R1935" i="157" s="1"/>
  <c r="T1935" i="157" s="1"/>
  <c r="U1483" i="157"/>
  <c r="Q1483" i="157"/>
  <c r="U1405" i="157"/>
  <c r="Q1405" i="157"/>
  <c r="U1350" i="157"/>
  <c r="Q1350" i="157"/>
  <c r="R1350" i="157" s="1"/>
  <c r="T1350" i="157" s="1"/>
  <c r="U1348" i="157"/>
  <c r="Q1348" i="157"/>
  <c r="R1348" i="157" s="1"/>
  <c r="T1348" i="157" s="1"/>
  <c r="U1346" i="157"/>
  <c r="Q1346" i="157"/>
  <c r="U1344" i="157"/>
  <c r="Q1344" i="157"/>
  <c r="O1334" i="157"/>
  <c r="Q1271" i="157"/>
  <c r="Q1211" i="157"/>
  <c r="U1125" i="157"/>
  <c r="Q1125" i="157"/>
  <c r="U1121" i="157"/>
  <c r="Q1121" i="157"/>
  <c r="R1121" i="157" s="1"/>
  <c r="T1121" i="157" s="1"/>
  <c r="Q1117" i="157"/>
  <c r="U1023" i="157"/>
  <c r="Q1023" i="157"/>
  <c r="U1019" i="157"/>
  <c r="Q1019" i="157"/>
  <c r="U957" i="157"/>
  <c r="Q957" i="157"/>
  <c r="U953" i="157"/>
  <c r="Q953" i="157"/>
  <c r="U724" i="157"/>
  <c r="Q724" i="157"/>
  <c r="R724" i="157" s="1"/>
  <c r="T724" i="157" s="1"/>
  <c r="O653" i="157"/>
  <c r="Q653" i="157" s="1"/>
  <c r="Q652" i="157"/>
  <c r="Q256" i="157"/>
  <c r="O249" i="157"/>
  <c r="Q249" i="157" s="1"/>
  <c r="Q246" i="157"/>
  <c r="R241" i="157"/>
  <c r="Q241" i="157"/>
  <c r="Q180" i="157"/>
  <c r="O168" i="157"/>
  <c r="Q163" i="157"/>
  <c r="U2216" i="157"/>
  <c r="Q2216" i="157"/>
  <c r="R2141" i="157"/>
  <c r="Q2141" i="157"/>
  <c r="U1936" i="157"/>
  <c r="Q1936" i="157"/>
  <c r="R1690" i="157"/>
  <c r="Q1690" i="157"/>
  <c r="U1482" i="157"/>
  <c r="Q1482" i="157"/>
  <c r="U1409" i="157"/>
  <c r="Q1409" i="157"/>
  <c r="U1406" i="157"/>
  <c r="Q1406" i="157"/>
  <c r="U1122" i="157"/>
  <c r="Q1122" i="157"/>
  <c r="U1118" i="157"/>
  <c r="Q1118" i="157"/>
  <c r="U1024" i="157"/>
  <c r="Q1024" i="157"/>
  <c r="U1020" i="157"/>
  <c r="Q1020" i="157"/>
  <c r="U958" i="157"/>
  <c r="Q958" i="157"/>
  <c r="U954" i="157"/>
  <c r="Q954" i="157"/>
  <c r="R393" i="157"/>
  <c r="Q393" i="157"/>
  <c r="Q269" i="157"/>
  <c r="Q261" i="157"/>
  <c r="R86" i="157"/>
  <c r="Q86" i="157"/>
  <c r="Q22" i="157"/>
  <c r="Q20" i="157"/>
  <c r="R20" i="157" s="1"/>
  <c r="Q18" i="157"/>
  <c r="R18" i="157" s="1"/>
  <c r="Q16" i="157"/>
  <c r="R16" i="157" s="1"/>
  <c r="Q14" i="157"/>
  <c r="R14" i="157" s="1"/>
  <c r="Q12" i="157"/>
  <c r="R12" i="157" s="1"/>
  <c r="N3263" i="156"/>
  <c r="P3263" i="156" s="1"/>
  <c r="P3261" i="156"/>
  <c r="K327" i="37"/>
  <c r="P2766" i="156"/>
  <c r="K325" i="37"/>
  <c r="P2764" i="156"/>
  <c r="N1535" i="156"/>
  <c r="P1535" i="156" s="1"/>
  <c r="P1531" i="156"/>
  <c r="T3129" i="156"/>
  <c r="P3129" i="156"/>
  <c r="Q3129" i="156" s="1"/>
  <c r="S3129" i="156" s="1"/>
  <c r="T2992" i="156"/>
  <c r="P2992" i="156"/>
  <c r="N2841" i="156"/>
  <c r="P2841" i="156" s="1"/>
  <c r="P2840" i="156"/>
  <c r="K326" i="37"/>
  <c r="P2765" i="156"/>
  <c r="K692" i="37"/>
  <c r="P3194" i="156"/>
  <c r="N1472" i="156"/>
  <c r="P1470" i="156"/>
  <c r="N1414" i="156"/>
  <c r="P1414" i="156" s="1"/>
  <c r="P1412" i="156"/>
  <c r="N878" i="156"/>
  <c r="P878" i="156" s="1"/>
  <c r="P876" i="156"/>
  <c r="P773" i="156"/>
  <c r="T3131" i="156"/>
  <c r="P3131" i="156"/>
  <c r="K632" i="37"/>
  <c r="P3058" i="156"/>
  <c r="T2994" i="156"/>
  <c r="P2994" i="156"/>
  <c r="Q2994" i="156" s="1"/>
  <c r="S2994" i="156" s="1"/>
  <c r="N2701" i="156"/>
  <c r="P2701" i="156" s="1"/>
  <c r="P2699" i="156"/>
  <c r="K510" i="37"/>
  <c r="P2908" i="156"/>
  <c r="K509" i="37"/>
  <c r="P2907" i="156"/>
  <c r="D1244" i="37"/>
  <c r="K513" i="37"/>
  <c r="P2911" i="156"/>
  <c r="K511" i="37"/>
  <c r="P2909" i="156"/>
  <c r="P792" i="156"/>
  <c r="P18" i="156"/>
  <c r="T2984" i="156"/>
  <c r="P2984" i="156"/>
  <c r="K324" i="37"/>
  <c r="P2763" i="156"/>
  <c r="P255" i="156"/>
  <c r="Q255" i="156" s="1"/>
  <c r="P125" i="156"/>
  <c r="T2985" i="156"/>
  <c r="P2985" i="156"/>
  <c r="T2988" i="156"/>
  <c r="P2988" i="156"/>
  <c r="K512" i="37"/>
  <c r="P2910" i="156"/>
  <c r="T574" i="156"/>
  <c r="P574" i="156"/>
  <c r="P260" i="156"/>
  <c r="Q260" i="156" s="1"/>
  <c r="P256" i="156"/>
  <c r="P252" i="156"/>
  <c r="Q252" i="156" s="1"/>
  <c r="P176" i="156"/>
  <c r="P126" i="156"/>
  <c r="T2987" i="156"/>
  <c r="P2987" i="156"/>
  <c r="T2986" i="156"/>
  <c r="P2986" i="156"/>
  <c r="T572" i="156"/>
  <c r="P572" i="156"/>
  <c r="P324" i="156"/>
  <c r="T3065" i="156"/>
  <c r="P3065" i="156"/>
  <c r="P795" i="156"/>
  <c r="AF2566" i="156"/>
  <c r="AA8" i="37" s="1"/>
  <c r="Z326" i="37"/>
  <c r="AE69" i="37"/>
  <c r="Z513" i="37"/>
  <c r="Z511" i="37"/>
  <c r="Z512" i="37"/>
  <c r="Z327" i="37"/>
  <c r="Z325" i="37"/>
  <c r="Z324" i="37"/>
  <c r="AF1066" i="37"/>
  <c r="AF639" i="37"/>
  <c r="AF631" i="37"/>
  <c r="AF512" i="37"/>
  <c r="AF510" i="37"/>
  <c r="AF508" i="37"/>
  <c r="AF454" i="37"/>
  <c r="AF327" i="37"/>
  <c r="AF325" i="37"/>
  <c r="AF324" i="37"/>
  <c r="AF663" i="37"/>
  <c r="AF509" i="37"/>
  <c r="AF326" i="37"/>
  <c r="AF306" i="37"/>
  <c r="AF692" i="37"/>
  <c r="AF632" i="37"/>
  <c r="AF494" i="37"/>
  <c r="AF691" i="37"/>
  <c r="AF613" i="37"/>
  <c r="AF513" i="37"/>
  <c r="AF511" i="37"/>
  <c r="AF323" i="37"/>
  <c r="AF69" i="37"/>
  <c r="E1001" i="37"/>
  <c r="I1275" i="157"/>
  <c r="C1123" i="37"/>
  <c r="AM1123" i="37" s="1"/>
  <c r="C694" i="37"/>
  <c r="AM694" i="37" s="1"/>
  <c r="C693" i="37"/>
  <c r="AM693" i="37" s="1"/>
  <c r="C690" i="37"/>
  <c r="AM690" i="37" s="1"/>
  <c r="C639" i="37"/>
  <c r="C636" i="37"/>
  <c r="C635" i="37"/>
  <c r="AM635" i="37" s="1"/>
  <c r="C630" i="37"/>
  <c r="AM630" i="37" s="1"/>
  <c r="C510" i="37"/>
  <c r="AM510" i="37" s="1"/>
  <c r="C507" i="37"/>
  <c r="AM507" i="37" s="1"/>
  <c r="C325" i="37"/>
  <c r="AM325" i="37" s="1"/>
  <c r="C326" i="37"/>
  <c r="AM326" i="37" s="1"/>
  <c r="C75" i="37"/>
  <c r="AM75" i="37" s="1"/>
  <c r="C1121" i="37"/>
  <c r="AM1121" i="37" s="1"/>
  <c r="C634" i="37"/>
  <c r="AM634" i="37" s="1"/>
  <c r="C633" i="37"/>
  <c r="AM633" i="37" s="1"/>
  <c r="C629" i="37"/>
  <c r="AM629" i="37" s="1"/>
  <c r="C327" i="37"/>
  <c r="AM327" i="37" s="1"/>
  <c r="C324" i="37"/>
  <c r="AM324" i="37" s="1"/>
  <c r="C271" i="37"/>
  <c r="C74" i="37"/>
  <c r="AM74" i="37" s="1"/>
  <c r="C11" i="37"/>
  <c r="AM11" i="37" s="1"/>
  <c r="C454" i="37"/>
  <c r="C73" i="37"/>
  <c r="AM73" i="37" s="1"/>
  <c r="C696" i="37"/>
  <c r="C695" i="37"/>
  <c r="AM695" i="37" s="1"/>
  <c r="C578" i="37"/>
  <c r="C513" i="37"/>
  <c r="AM513" i="37" s="1"/>
  <c r="C511" i="37"/>
  <c r="AM511" i="37" s="1"/>
  <c r="C509" i="37"/>
  <c r="AM509" i="37" s="1"/>
  <c r="C506" i="37"/>
  <c r="AM506" i="37" s="1"/>
  <c r="C322" i="37"/>
  <c r="AM322" i="37" s="1"/>
  <c r="C72" i="37"/>
  <c r="AM72" i="37" s="1"/>
  <c r="C1238" i="37"/>
  <c r="AM1238" i="37" s="1"/>
  <c r="E1267" i="37"/>
  <c r="R402" i="157"/>
  <c r="T575" i="156"/>
  <c r="U575" i="156" s="1"/>
  <c r="R2273" i="157"/>
  <c r="U2273" i="157"/>
  <c r="R1191" i="157"/>
  <c r="T1191" i="157" s="1"/>
  <c r="U1191" i="157"/>
  <c r="V1191" i="157" s="1"/>
  <c r="R1192" i="157"/>
  <c r="T1192" i="157" s="1"/>
  <c r="U1192" i="157"/>
  <c r="V1192" i="157" s="1"/>
  <c r="R1188" i="157"/>
  <c r="U1188" i="157"/>
  <c r="R1193" i="157"/>
  <c r="T1193" i="157" s="1"/>
  <c r="U1193" i="157"/>
  <c r="V1193" i="157" s="1"/>
  <c r="R1189" i="157"/>
  <c r="U1189" i="157"/>
  <c r="V1189" i="157" s="1"/>
  <c r="U1117" i="157"/>
  <c r="R1028" i="157"/>
  <c r="U1028" i="157"/>
  <c r="R1933" i="157"/>
  <c r="T1933" i="157" s="1"/>
  <c r="U1933" i="157"/>
  <c r="R1196" i="157"/>
  <c r="U1196" i="157"/>
  <c r="R1190" i="157"/>
  <c r="T1190" i="157" s="1"/>
  <c r="U1190" i="157"/>
  <c r="V1190" i="157" s="1"/>
  <c r="AA1234" i="37"/>
  <c r="AG875" i="157"/>
  <c r="AA78" i="37" s="1"/>
  <c r="AA77" i="37" s="1"/>
  <c r="AA149" i="37"/>
  <c r="I726" i="157"/>
  <c r="U722" i="157"/>
  <c r="U726" i="157" s="1"/>
  <c r="O726" i="157"/>
  <c r="AF868" i="37"/>
  <c r="AF877" i="37"/>
  <c r="I961" i="157"/>
  <c r="O961" i="157"/>
  <c r="AE1667" i="156"/>
  <c r="AE679" i="156"/>
  <c r="AH3339" i="156"/>
  <c r="AH3400" i="156" s="1"/>
  <c r="AE2908" i="156"/>
  <c r="AE2892" i="156"/>
  <c r="AE2745" i="156"/>
  <c r="AH3336" i="156"/>
  <c r="AH3397" i="156" s="1"/>
  <c r="AH3338" i="156"/>
  <c r="AH3399" i="156" s="1"/>
  <c r="AC1122" i="37" s="1"/>
  <c r="AE3039" i="156"/>
  <c r="AH3337" i="156"/>
  <c r="AH3398" i="156" s="1"/>
  <c r="AC1121" i="37" s="1"/>
  <c r="AE3194" i="156"/>
  <c r="AE3165" i="156"/>
  <c r="AE3058" i="156"/>
  <c r="AE2363" i="156"/>
  <c r="K1334" i="157"/>
  <c r="G386" i="37" s="1"/>
  <c r="I937" i="157"/>
  <c r="K1410" i="157"/>
  <c r="I938" i="157"/>
  <c r="AE2254" i="156"/>
  <c r="AE520" i="156"/>
  <c r="N774" i="156"/>
  <c r="P774" i="156" s="1"/>
  <c r="AE1751" i="156"/>
  <c r="O182" i="157"/>
  <c r="Q182" i="157" s="1"/>
  <c r="I182" i="157"/>
  <c r="AE2188" i="156"/>
  <c r="AE1875" i="156"/>
  <c r="AE1681" i="156"/>
  <c r="AE1695" i="156"/>
  <c r="AE979" i="156"/>
  <c r="AE785" i="156"/>
  <c r="AE552" i="156"/>
  <c r="N2995" i="156"/>
  <c r="P2995" i="156" s="1"/>
  <c r="AE761" i="37"/>
  <c r="AA1175" i="37"/>
  <c r="AE1175" i="37"/>
  <c r="AF1870" i="157"/>
  <c r="Z762" i="37" s="1"/>
  <c r="N131" i="156"/>
  <c r="P131" i="156" s="1"/>
  <c r="Z60" i="37"/>
  <c r="AN60" i="37" s="1"/>
  <c r="J192" i="156"/>
  <c r="AI24" i="157"/>
  <c r="R403" i="157"/>
  <c r="Q1470" i="156"/>
  <c r="Q1472" i="156" s="1"/>
  <c r="Q1473" i="156" s="1"/>
  <c r="Q1412" i="156"/>
  <c r="Q1414" i="156" s="1"/>
  <c r="Q1115" i="156"/>
  <c r="Q1114" i="156"/>
  <c r="S1114" i="156" s="1"/>
  <c r="Q1106" i="156"/>
  <c r="K1293" i="37"/>
  <c r="T583" i="156"/>
  <c r="U583" i="156" s="1"/>
  <c r="T581" i="156"/>
  <c r="U581" i="156" s="1"/>
  <c r="T580" i="156"/>
  <c r="U580" i="156" s="1"/>
  <c r="T579" i="156"/>
  <c r="U579" i="156" s="1"/>
  <c r="T578" i="156"/>
  <c r="U578" i="156" s="1"/>
  <c r="T577" i="156"/>
  <c r="U577" i="156" s="1"/>
  <c r="U574" i="156"/>
  <c r="K1266" i="37"/>
  <c r="Q2699" i="156"/>
  <c r="Q2701" i="156" s="1"/>
  <c r="N1859" i="156"/>
  <c r="P1859" i="156" s="1"/>
  <c r="Q1206" i="156"/>
  <c r="S1206" i="156" s="1"/>
  <c r="N1035" i="156"/>
  <c r="Q2044" i="156"/>
  <c r="Q1746" i="156"/>
  <c r="Q1271" i="156"/>
  <c r="S1271" i="156" s="1"/>
  <c r="Q714" i="156"/>
  <c r="Q715" i="156" s="1"/>
  <c r="K1281" i="37"/>
  <c r="N166" i="156"/>
  <c r="P166" i="156" s="1"/>
  <c r="K1282" i="37"/>
  <c r="Q3261" i="156"/>
  <c r="Q3263" i="156" s="1"/>
  <c r="Q2045" i="156"/>
  <c r="S2045" i="156" s="1"/>
  <c r="Q1747" i="156"/>
  <c r="S1747" i="156" s="1"/>
  <c r="Q1263" i="156"/>
  <c r="Q1264" i="156" s="1"/>
  <c r="Q1265" i="156" s="1"/>
  <c r="Q1142" i="156"/>
  <c r="Q1144" i="156" s="1"/>
  <c r="Q1145" i="156" s="1"/>
  <c r="Q905" i="156"/>
  <c r="S905" i="156" s="1"/>
  <c r="Q904" i="156"/>
  <c r="S904" i="156" s="1"/>
  <c r="K1284" i="37"/>
  <c r="K1263" i="37"/>
  <c r="K1294" i="37"/>
  <c r="K1285" i="37"/>
  <c r="O1280" i="157"/>
  <c r="K1280" i="37"/>
  <c r="E1258" i="37"/>
  <c r="K1291" i="37"/>
  <c r="T582" i="156"/>
  <c r="U582" i="156" s="1"/>
  <c r="K1258" i="37"/>
  <c r="AE3378" i="156"/>
  <c r="Z1101" i="37" s="1"/>
  <c r="AE2054" i="156"/>
  <c r="K2062" i="157"/>
  <c r="G874" i="37" s="1"/>
  <c r="AE3139" i="156"/>
  <c r="AF1419" i="157"/>
  <c r="AF1276" i="157"/>
  <c r="AF2150" i="157"/>
  <c r="AF1698" i="157"/>
  <c r="AF1206" i="157"/>
  <c r="AG1053" i="157"/>
  <c r="AE2708" i="156"/>
  <c r="Y1175" i="37"/>
  <c r="AE1653" i="156"/>
  <c r="AE1594" i="156"/>
  <c r="AE2246" i="156"/>
  <c r="AH1848" i="156"/>
  <c r="AE1854" i="156"/>
  <c r="I161" i="157"/>
  <c r="I923" i="157"/>
  <c r="K2079" i="157"/>
  <c r="I1280" i="157"/>
  <c r="I788" i="157"/>
  <c r="I925" i="157"/>
  <c r="J2236" i="156"/>
  <c r="J2235" i="156"/>
  <c r="J1736" i="156"/>
  <c r="J759" i="156"/>
  <c r="G1163" i="37" s="1"/>
  <c r="J1259" i="156"/>
  <c r="I877" i="157"/>
  <c r="I1688" i="157"/>
  <c r="I1775" i="157"/>
  <c r="O1775" i="157"/>
  <c r="Q1775" i="157" s="1"/>
  <c r="O1688" i="157"/>
  <c r="I1412" i="157"/>
  <c r="O1412" i="157"/>
  <c r="K1602" i="157"/>
  <c r="G566" i="37" s="1"/>
  <c r="O1129" i="157"/>
  <c r="I1129" i="157"/>
  <c r="K1046" i="157"/>
  <c r="I1094" i="157"/>
  <c r="I61" i="157"/>
  <c r="I919" i="157"/>
  <c r="R246" i="157"/>
  <c r="R249" i="157" s="1"/>
  <c r="I68" i="157"/>
  <c r="I83" i="157"/>
  <c r="J3249" i="156"/>
  <c r="J3391" i="156"/>
  <c r="G1114" i="37" s="1"/>
  <c r="J3255" i="156"/>
  <c r="J2823" i="156"/>
  <c r="J2829" i="156"/>
  <c r="J1980" i="156"/>
  <c r="J2157" i="156"/>
  <c r="J2001" i="156"/>
  <c r="J1979" i="156"/>
  <c r="Q1927" i="156"/>
  <c r="Q1932" i="156" s="1"/>
  <c r="N1932" i="156"/>
  <c r="P1932" i="156" s="1"/>
  <c r="J1600" i="156"/>
  <c r="N1044" i="156"/>
  <c r="P1044" i="156" s="1"/>
  <c r="J995" i="156"/>
  <c r="J778" i="156"/>
  <c r="AE754" i="156"/>
  <c r="Z1158" i="37" s="1"/>
  <c r="N586" i="156"/>
  <c r="P586" i="156" s="1"/>
  <c r="J145" i="156"/>
  <c r="J46" i="156"/>
  <c r="O1215" i="157"/>
  <c r="Q1215" i="157" s="1"/>
  <c r="I1215" i="157"/>
  <c r="Q1531" i="156"/>
  <c r="Q1535" i="156" s="1"/>
  <c r="N1207" i="156"/>
  <c r="P1207" i="156" s="1"/>
  <c r="N110" i="156"/>
  <c r="P110" i="156" s="1"/>
  <c r="N39" i="156"/>
  <c r="P39" i="156" s="1"/>
  <c r="AE1209" i="156"/>
  <c r="O1274" i="157"/>
  <c r="Q1274" i="157" s="1"/>
  <c r="R1271" i="157"/>
  <c r="R1334" i="157" s="1"/>
  <c r="L386" i="37" s="1"/>
  <c r="R1018" i="157"/>
  <c r="T1018" i="157" s="1"/>
  <c r="O1026" i="157"/>
  <c r="Q1026" i="157" s="1"/>
  <c r="I1026" i="157"/>
  <c r="J833" i="156"/>
  <c r="Q781" i="156"/>
  <c r="S781" i="156" s="1"/>
  <c r="N3334" i="156"/>
  <c r="P3334" i="156" s="1"/>
  <c r="N2111" i="156"/>
  <c r="P2111" i="156" s="1"/>
  <c r="Q2109" i="156"/>
  <c r="Q2111" i="156" s="1"/>
  <c r="J1033" i="156"/>
  <c r="Q1205" i="156"/>
  <c r="N235" i="156"/>
  <c r="P235" i="156" s="1"/>
  <c r="J540" i="156"/>
  <c r="S112" i="156"/>
  <c r="Q115" i="156"/>
  <c r="AE2625" i="156"/>
  <c r="J1871" i="156"/>
  <c r="J3230" i="156"/>
  <c r="O2143" i="157"/>
  <c r="AG1278" i="157"/>
  <c r="AA330" i="37" s="1"/>
  <c r="O243" i="157"/>
  <c r="O2275" i="157"/>
  <c r="Q2275" i="157" s="1"/>
  <c r="K658" i="157"/>
  <c r="K108" i="157"/>
  <c r="AK2416" i="156"/>
  <c r="AK1934" i="156"/>
  <c r="AK1806" i="156"/>
  <c r="AK2851" i="156"/>
  <c r="AF2851" i="156"/>
  <c r="AA453" i="37" s="1"/>
  <c r="O395" i="157"/>
  <c r="Q395" i="157" s="1"/>
  <c r="N1108" i="156"/>
  <c r="P1108" i="156" s="1"/>
  <c r="K1125" i="157"/>
  <c r="N2048" i="156"/>
  <c r="P2048" i="156" s="1"/>
  <c r="N1749" i="156"/>
  <c r="P1749" i="156" s="1"/>
  <c r="O1691" i="157"/>
  <c r="O1198" i="157"/>
  <c r="Q1198" i="157" s="1"/>
  <c r="I1540" i="157"/>
  <c r="O1540" i="157"/>
  <c r="T247" i="157"/>
  <c r="N1144" i="156"/>
  <c r="P1144" i="156" s="1"/>
  <c r="M690" i="156"/>
  <c r="R1212" i="157"/>
  <c r="R178" i="157"/>
  <c r="AG1699" i="157"/>
  <c r="AA698" i="37" s="1"/>
  <c r="K2214" i="157"/>
  <c r="I2203" i="157"/>
  <c r="K2078" i="157"/>
  <c r="K2074" i="157"/>
  <c r="K2001" i="157"/>
  <c r="K1998" i="157"/>
  <c r="K1937" i="157"/>
  <c r="K1933" i="157"/>
  <c r="K1771" i="157"/>
  <c r="K1767" i="157"/>
  <c r="K1685" i="157"/>
  <c r="K1623" i="157"/>
  <c r="K1619" i="157"/>
  <c r="K1538" i="157"/>
  <c r="K1483" i="157"/>
  <c r="K1347" i="157"/>
  <c r="K1266" i="157"/>
  <c r="K1196" i="157"/>
  <c r="I1033" i="157"/>
  <c r="K1024" i="157"/>
  <c r="K1020" i="157"/>
  <c r="K960" i="157"/>
  <c r="K956" i="157"/>
  <c r="K952" i="157"/>
  <c r="I851" i="157"/>
  <c r="K784" i="157"/>
  <c r="K514" i="157"/>
  <c r="K512" i="157"/>
  <c r="K458" i="157"/>
  <c r="K381" i="157"/>
  <c r="K363" i="157"/>
  <c r="K342" i="157"/>
  <c r="K336" i="157"/>
  <c r="K267" i="157"/>
  <c r="K263" i="157"/>
  <c r="K260" i="157"/>
  <c r="K256" i="157"/>
  <c r="K179" i="157"/>
  <c r="K171" i="157"/>
  <c r="K103" i="157"/>
  <c r="K74" i="157"/>
  <c r="K67" i="157"/>
  <c r="K62" i="157"/>
  <c r="K50" i="157"/>
  <c r="K22" i="157"/>
  <c r="K18" i="157"/>
  <c r="K14" i="157"/>
  <c r="I2339" i="157"/>
  <c r="K2216" i="157"/>
  <c r="I2005" i="157"/>
  <c r="K1938" i="157"/>
  <c r="K1934" i="157"/>
  <c r="I1928" i="157"/>
  <c r="K1772" i="157"/>
  <c r="K1768" i="157"/>
  <c r="I1760" i="157"/>
  <c r="K1624" i="157"/>
  <c r="K1620" i="157"/>
  <c r="K1482" i="157"/>
  <c r="K1348" i="157"/>
  <c r="K1344" i="157"/>
  <c r="K1264" i="157"/>
  <c r="K1213" i="157"/>
  <c r="K1191" i="157"/>
  <c r="K1123" i="157"/>
  <c r="K1118" i="157"/>
  <c r="K1021" i="157"/>
  <c r="K957" i="157"/>
  <c r="K768" i="157"/>
  <c r="K724" i="157"/>
  <c r="I712" i="157"/>
  <c r="K459" i="157"/>
  <c r="K448" i="157"/>
  <c r="K402" i="157"/>
  <c r="K395" i="157"/>
  <c r="K364" i="157"/>
  <c r="K344" i="157"/>
  <c r="K315" i="157"/>
  <c r="K240" i="157"/>
  <c r="K233" i="157"/>
  <c r="K180" i="157"/>
  <c r="K80" i="157"/>
  <c r="K72" i="157"/>
  <c r="K65" i="157"/>
  <c r="K23" i="157"/>
  <c r="K19" i="157"/>
  <c r="K15" i="157"/>
  <c r="K2217" i="157"/>
  <c r="K2080" i="157"/>
  <c r="K1996" i="157"/>
  <c r="K1939" i="157"/>
  <c r="K1935" i="157"/>
  <c r="K1773" i="157"/>
  <c r="K1769" i="157"/>
  <c r="K1765" i="157"/>
  <c r="I1693" i="157"/>
  <c r="K1621" i="157"/>
  <c r="K1617" i="157"/>
  <c r="K1537" i="157"/>
  <c r="K1484" i="157"/>
  <c r="I1477" i="157"/>
  <c r="K1405" i="157"/>
  <c r="K1349" i="157"/>
  <c r="K1345" i="157"/>
  <c r="K1268" i="157"/>
  <c r="K1210" i="157"/>
  <c r="I1338" i="157"/>
  <c r="K1192" i="157"/>
  <c r="K1188" i="157"/>
  <c r="K1124" i="157"/>
  <c r="K1119" i="157"/>
  <c r="K1022" i="157"/>
  <c r="K958" i="157"/>
  <c r="K954" i="157"/>
  <c r="K782" i="157"/>
  <c r="K725" i="157"/>
  <c r="I522" i="157"/>
  <c r="K516" i="157"/>
  <c r="K504" i="157"/>
  <c r="K460" i="157"/>
  <c r="K345" i="157"/>
  <c r="K339" i="157"/>
  <c r="K269" i="157"/>
  <c r="K265" i="157"/>
  <c r="K258" i="157"/>
  <c r="K241" i="157"/>
  <c r="K236" i="157"/>
  <c r="K181" i="157"/>
  <c r="K160" i="157"/>
  <c r="K89" i="157"/>
  <c r="K69" i="157"/>
  <c r="K53" i="157"/>
  <c r="K20" i="157"/>
  <c r="K16" i="157"/>
  <c r="K12" i="157"/>
  <c r="K2273" i="157"/>
  <c r="K2270" i="157"/>
  <c r="K2218" i="157"/>
  <c r="K2213" i="157"/>
  <c r="I2206" i="157"/>
  <c r="K2077" i="157"/>
  <c r="K1997" i="157"/>
  <c r="K1936" i="157"/>
  <c r="I1839" i="157"/>
  <c r="K1770" i="157"/>
  <c r="K1766" i="157"/>
  <c r="K1690" i="157"/>
  <c r="K1684" i="157"/>
  <c r="K1622" i="157"/>
  <c r="K1618" i="157"/>
  <c r="K1485" i="157"/>
  <c r="I1414" i="157"/>
  <c r="K1406" i="157"/>
  <c r="K1346" i="157"/>
  <c r="K1211" i="157"/>
  <c r="I1201" i="157"/>
  <c r="K1189" i="157"/>
  <c r="K1121" i="157"/>
  <c r="K1023" i="157"/>
  <c r="K959" i="157"/>
  <c r="K783" i="157"/>
  <c r="K770" i="157"/>
  <c r="K722" i="157"/>
  <c r="K524" i="157"/>
  <c r="K515" i="157"/>
  <c r="K461" i="157"/>
  <c r="K457" i="157"/>
  <c r="K362" i="157"/>
  <c r="K355" i="157"/>
  <c r="K341" i="157"/>
  <c r="K313" i="157"/>
  <c r="K270" i="157"/>
  <c r="K266" i="157"/>
  <c r="K262" i="157"/>
  <c r="K259" i="157"/>
  <c r="K242" i="157"/>
  <c r="K235" i="157"/>
  <c r="K229" i="157"/>
  <c r="K163" i="157"/>
  <c r="K102" i="157"/>
  <c r="K51" i="157"/>
  <c r="K21" i="157"/>
  <c r="K17" i="157"/>
  <c r="K13" i="157"/>
  <c r="J3268" i="156"/>
  <c r="Q3276" i="156"/>
  <c r="S3276" i="156" s="1"/>
  <c r="Q3065" i="156"/>
  <c r="S3065" i="156" s="1"/>
  <c r="Q2988" i="156"/>
  <c r="S2988" i="156" s="1"/>
  <c r="Q2834" i="156"/>
  <c r="S2834" i="156" s="1"/>
  <c r="Q2645" i="156"/>
  <c r="S2645" i="156" s="1"/>
  <c r="Q2643" i="156"/>
  <c r="S2643" i="156" s="1"/>
  <c r="Q1803" i="156"/>
  <c r="Q1804" i="156" s="1"/>
  <c r="Q1805" i="156" s="1"/>
  <c r="Q1591" i="156"/>
  <c r="Q1592" i="156" s="1"/>
  <c r="T782" i="156"/>
  <c r="U782" i="156" s="1"/>
  <c r="Q3277" i="156"/>
  <c r="S3277" i="156" s="1"/>
  <c r="Q3131" i="156"/>
  <c r="S3131" i="156" s="1"/>
  <c r="Q2984" i="156"/>
  <c r="S2984" i="156" s="1"/>
  <c r="Q2835" i="156"/>
  <c r="S2835" i="156" s="1"/>
  <c r="Q2638" i="156"/>
  <c r="S2638" i="156" s="1"/>
  <c r="Q2644" i="156"/>
  <c r="S2644" i="156" s="1"/>
  <c r="T1033" i="156"/>
  <c r="Q887" i="156"/>
  <c r="S887" i="156" s="1"/>
  <c r="Q885" i="156"/>
  <c r="Q870" i="156"/>
  <c r="S870" i="156" s="1"/>
  <c r="Q869" i="156"/>
  <c r="Q868" i="156"/>
  <c r="S868" i="156" s="1"/>
  <c r="Q867" i="156"/>
  <c r="S867" i="156" s="1"/>
  <c r="Q3329" i="156"/>
  <c r="S3329" i="156" s="1"/>
  <c r="Q3258" i="156"/>
  <c r="Q2985" i="156"/>
  <c r="S2985" i="156" s="1"/>
  <c r="Q2921" i="156"/>
  <c r="S2921" i="156" s="1"/>
  <c r="Q2917" i="156"/>
  <c r="S2917" i="156" s="1"/>
  <c r="Q2836" i="156"/>
  <c r="S2836" i="156" s="1"/>
  <c r="Q2832" i="156"/>
  <c r="S2832" i="156" s="1"/>
  <c r="Q2642" i="156"/>
  <c r="S2642" i="156" s="1"/>
  <c r="Q2641" i="156"/>
  <c r="S2641" i="156" s="1"/>
  <c r="Q2640" i="156"/>
  <c r="S2640" i="156" s="1"/>
  <c r="Q2117" i="156"/>
  <c r="S2117" i="156" s="1"/>
  <c r="Q2041" i="156"/>
  <c r="S2041" i="156" s="1"/>
  <c r="Q2040" i="156"/>
  <c r="Q2039" i="156"/>
  <c r="S2039" i="156" s="1"/>
  <c r="Q1858" i="156"/>
  <c r="Q1859" i="156" s="1"/>
  <c r="Q914" i="156"/>
  <c r="S914" i="156" s="1"/>
  <c r="Q164" i="156"/>
  <c r="Q166" i="156" s="1"/>
  <c r="Q3331" i="156"/>
  <c r="S3331" i="156" s="1"/>
  <c r="Q3274" i="156"/>
  <c r="Q2992" i="156"/>
  <c r="Q2987" i="156"/>
  <c r="S2987" i="156" s="1"/>
  <c r="Q2986" i="156"/>
  <c r="S2986" i="156" s="1"/>
  <c r="Q2922" i="156"/>
  <c r="S2922" i="156" s="1"/>
  <c r="Q2833" i="156"/>
  <c r="Q2646" i="156"/>
  <c r="S2646" i="156" s="1"/>
  <c r="Q2639" i="156"/>
  <c r="S2639" i="156" s="1"/>
  <c r="Q2251" i="156"/>
  <c r="S2251" i="156" s="1"/>
  <c r="Q973" i="156"/>
  <c r="Q974" i="156" s="1"/>
  <c r="Q876" i="156"/>
  <c r="Q878" i="156" s="1"/>
  <c r="Q676" i="156"/>
  <c r="S676" i="156" s="1"/>
  <c r="Q311" i="156"/>
  <c r="S311" i="156" s="1"/>
  <c r="AI575" i="37"/>
  <c r="Q593" i="156"/>
  <c r="N593" i="156"/>
  <c r="P593" i="156" s="1"/>
  <c r="Q866" i="156"/>
  <c r="N874" i="156"/>
  <c r="P874" i="156" s="1"/>
  <c r="Q384" i="156"/>
  <c r="Q385" i="156" s="1"/>
  <c r="N385" i="156"/>
  <c r="P385" i="156" s="1"/>
  <c r="V2216" i="157"/>
  <c r="R2216" i="157"/>
  <c r="T2216" i="157" s="1"/>
  <c r="U2141" i="157"/>
  <c r="U2138" i="157"/>
  <c r="V2138" i="157" s="1"/>
  <c r="R2138" i="157"/>
  <c r="T2138" i="157" s="1"/>
  <c r="U2137" i="157"/>
  <c r="V2137" i="157" s="1"/>
  <c r="R2137" i="157"/>
  <c r="T2137" i="157" s="1"/>
  <c r="U2136" i="157"/>
  <c r="V2136" i="157" s="1"/>
  <c r="R2136" i="157"/>
  <c r="T2136" i="157" s="1"/>
  <c r="AF2152" i="157"/>
  <c r="Z946" i="37" s="1"/>
  <c r="U2079" i="157"/>
  <c r="V2079" i="157" s="1"/>
  <c r="R2079" i="157"/>
  <c r="T2079" i="157" s="1"/>
  <c r="U2075" i="157"/>
  <c r="V2075" i="157" s="1"/>
  <c r="R2075" i="157"/>
  <c r="T2075" i="157" s="1"/>
  <c r="V1938" i="157"/>
  <c r="R1938" i="157"/>
  <c r="T1938" i="157" s="1"/>
  <c r="V1934" i="157"/>
  <c r="R1934" i="157"/>
  <c r="T1934" i="157" s="1"/>
  <c r="U1772" i="157"/>
  <c r="V1772" i="157" s="1"/>
  <c r="U1768" i="157"/>
  <c r="V1768" i="157" s="1"/>
  <c r="R1768" i="157"/>
  <c r="T1768" i="157" s="1"/>
  <c r="AF1700" i="157"/>
  <c r="Z699" i="37" s="1"/>
  <c r="U1624" i="157"/>
  <c r="V1624" i="157" s="1"/>
  <c r="U1620" i="157"/>
  <c r="V1620" i="157" s="1"/>
  <c r="R1620" i="157"/>
  <c r="T1620" i="157" s="1"/>
  <c r="U1615" i="157"/>
  <c r="V1615" i="157" s="1"/>
  <c r="R1615" i="157"/>
  <c r="T1615" i="157" s="1"/>
  <c r="V1482" i="157"/>
  <c r="R1482" i="157"/>
  <c r="T1482" i="157" s="1"/>
  <c r="V1404" i="157"/>
  <c r="R1404" i="157"/>
  <c r="T1404" i="157" s="1"/>
  <c r="V1348" i="157"/>
  <c r="V1344" i="157"/>
  <c r="R1344" i="157"/>
  <c r="T1344" i="157" s="1"/>
  <c r="U1213" i="157"/>
  <c r="R1213" i="157"/>
  <c r="U1209" i="157"/>
  <c r="R1209" i="157"/>
  <c r="V1123" i="157"/>
  <c r="R1123" i="157"/>
  <c r="T1123" i="157" s="1"/>
  <c r="V1118" i="157"/>
  <c r="R1118" i="157"/>
  <c r="T1118" i="157" s="1"/>
  <c r="V1024" i="157"/>
  <c r="R1024" i="157"/>
  <c r="T1024" i="157" s="1"/>
  <c r="V1020" i="157"/>
  <c r="R1020" i="157"/>
  <c r="T1020" i="157" s="1"/>
  <c r="V960" i="157"/>
  <c r="R960" i="157"/>
  <c r="T960" i="157" s="1"/>
  <c r="V956" i="157"/>
  <c r="R956" i="157"/>
  <c r="V952" i="157"/>
  <c r="R952" i="157"/>
  <c r="T952" i="157" s="1"/>
  <c r="U782" i="157"/>
  <c r="V782" i="157" s="1"/>
  <c r="R782" i="157"/>
  <c r="T782" i="157" s="1"/>
  <c r="V725" i="157"/>
  <c r="U521" i="157"/>
  <c r="V521" i="157" s="1"/>
  <c r="R521" i="157"/>
  <c r="R522" i="157" s="1"/>
  <c r="T522" i="157" s="1"/>
  <c r="U460" i="157"/>
  <c r="V460" i="157" s="1"/>
  <c r="R460" i="157"/>
  <c r="T460" i="157" s="1"/>
  <c r="U456" i="157"/>
  <c r="V456" i="157" s="1"/>
  <c r="R456" i="157"/>
  <c r="U403" i="157"/>
  <c r="V403" i="157" s="1"/>
  <c r="U345" i="157"/>
  <c r="V345" i="157" s="1"/>
  <c r="R345" i="157"/>
  <c r="T345" i="157" s="1"/>
  <c r="U269" i="157"/>
  <c r="V269" i="157" s="1"/>
  <c r="R269" i="157"/>
  <c r="U265" i="157"/>
  <c r="V265" i="157" s="1"/>
  <c r="R265" i="157"/>
  <c r="U258" i="157"/>
  <c r="V258" i="157" s="1"/>
  <c r="R258" i="157"/>
  <c r="T258" i="157" s="1"/>
  <c r="U241" i="157"/>
  <c r="V241" i="157" s="1"/>
  <c r="T241" i="157"/>
  <c r="U181" i="157"/>
  <c r="V181" i="157" s="1"/>
  <c r="R181" i="157"/>
  <c r="U160" i="157"/>
  <c r="U161" i="157" s="1"/>
  <c r="R160" i="157"/>
  <c r="R161" i="157" s="1"/>
  <c r="U101" i="157"/>
  <c r="V101" i="157" s="1"/>
  <c r="R101" i="157"/>
  <c r="U89" i="157"/>
  <c r="R89" i="157"/>
  <c r="R94" i="157" s="1"/>
  <c r="U20" i="157"/>
  <c r="V20" i="157" s="1"/>
  <c r="U16" i="157"/>
  <c r="V16" i="157" s="1"/>
  <c r="U12" i="157"/>
  <c r="V12" i="157" s="1"/>
  <c r="V2217" i="157"/>
  <c r="R2217" i="157"/>
  <c r="T2217" i="157" s="1"/>
  <c r="U2080" i="157"/>
  <c r="V2080" i="157" s="1"/>
  <c r="R2080" i="157"/>
  <c r="T2080" i="157" s="1"/>
  <c r="U2076" i="157"/>
  <c r="V2076" i="157" s="1"/>
  <c r="V1996" i="157"/>
  <c r="R1996" i="157"/>
  <c r="T1996" i="157" s="1"/>
  <c r="V1939" i="157"/>
  <c r="R1939" i="157"/>
  <c r="T1939" i="157" s="1"/>
  <c r="V1935" i="157"/>
  <c r="U1773" i="157"/>
  <c r="V1773" i="157" s="1"/>
  <c r="R1773" i="157"/>
  <c r="T1773" i="157" s="1"/>
  <c r="U1769" i="157"/>
  <c r="V1769" i="157" s="1"/>
  <c r="R1769" i="157"/>
  <c r="T1769" i="157" s="1"/>
  <c r="U1765" i="157"/>
  <c r="U1621" i="157"/>
  <c r="V1621" i="157" s="1"/>
  <c r="R1621" i="157"/>
  <c r="T1621" i="157" s="1"/>
  <c r="U1617" i="157"/>
  <c r="V1617" i="157" s="1"/>
  <c r="U1537" i="157"/>
  <c r="R1537" i="157"/>
  <c r="V1484" i="157"/>
  <c r="R1484" i="157"/>
  <c r="T1484" i="157" s="1"/>
  <c r="V1405" i="157"/>
  <c r="R1405" i="157"/>
  <c r="T1405" i="157" s="1"/>
  <c r="V1349" i="157"/>
  <c r="V1345" i="157"/>
  <c r="U1210" i="157"/>
  <c r="V1210" i="157" s="1"/>
  <c r="R1210" i="157"/>
  <c r="T1210" i="157" s="1"/>
  <c r="V1124" i="157"/>
  <c r="R1124" i="157"/>
  <c r="T1124" i="157" s="1"/>
  <c r="V1119" i="157"/>
  <c r="R1119" i="157"/>
  <c r="T1119" i="157" s="1"/>
  <c r="V1021" i="157"/>
  <c r="R1021" i="157"/>
  <c r="T1021" i="157" s="1"/>
  <c r="V957" i="157"/>
  <c r="R957" i="157"/>
  <c r="T957" i="157" s="1"/>
  <c r="V953" i="157"/>
  <c r="R953" i="157"/>
  <c r="T953" i="157" s="1"/>
  <c r="U783" i="157"/>
  <c r="V783" i="157" s="1"/>
  <c r="R722" i="157"/>
  <c r="U524" i="157"/>
  <c r="R524" i="157"/>
  <c r="U461" i="157"/>
  <c r="V461" i="157" s="1"/>
  <c r="R461" i="157"/>
  <c r="T461" i="157" s="1"/>
  <c r="U457" i="157"/>
  <c r="V457" i="157" s="1"/>
  <c r="R457" i="157"/>
  <c r="T457" i="157" s="1"/>
  <c r="U362" i="157"/>
  <c r="V362" i="157" s="1"/>
  <c r="R362" i="157"/>
  <c r="T362" i="157" s="1"/>
  <c r="U349" i="157"/>
  <c r="U355" i="157" s="1"/>
  <c r="U341" i="157"/>
  <c r="V341" i="157" s="1"/>
  <c r="R341" i="157"/>
  <c r="T341" i="157" s="1"/>
  <c r="U270" i="157"/>
  <c r="V270" i="157" s="1"/>
  <c r="R270" i="157"/>
  <c r="U266" i="157"/>
  <c r="V266" i="157" s="1"/>
  <c r="R266" i="157"/>
  <c r="U262" i="157"/>
  <c r="V262" i="157" s="1"/>
  <c r="R262" i="157"/>
  <c r="U259" i="157"/>
  <c r="V259" i="157" s="1"/>
  <c r="R259" i="157"/>
  <c r="U242" i="157"/>
  <c r="V242" i="157" s="1"/>
  <c r="U163" i="157"/>
  <c r="R163" i="157"/>
  <c r="R168" i="157" s="1"/>
  <c r="AI104" i="157"/>
  <c r="U102" i="157"/>
  <c r="V102" i="157" s="1"/>
  <c r="R102" i="157"/>
  <c r="U21" i="157"/>
  <c r="V21" i="157" s="1"/>
  <c r="U17" i="157"/>
  <c r="V17" i="157" s="1"/>
  <c r="U13" i="157"/>
  <c r="V13" i="157" s="1"/>
  <c r="V2270" i="157"/>
  <c r="R2270" i="157"/>
  <c r="R2271" i="157" s="1"/>
  <c r="R2334" i="157" s="1"/>
  <c r="L1056" i="37" s="1"/>
  <c r="V2218" i="157"/>
  <c r="R2218" i="157"/>
  <c r="T2218" i="157" s="1"/>
  <c r="V2213" i="157"/>
  <c r="R2213" i="157"/>
  <c r="T2213" i="157" s="1"/>
  <c r="U2077" i="157"/>
  <c r="V2077" i="157" s="1"/>
  <c r="R2077" i="157"/>
  <c r="T2077" i="157" s="1"/>
  <c r="V1997" i="157"/>
  <c r="R1997" i="157"/>
  <c r="T1997" i="157" s="1"/>
  <c r="V1936" i="157"/>
  <c r="R1936" i="157"/>
  <c r="T1936" i="157" s="1"/>
  <c r="U1836" i="157"/>
  <c r="V1836" i="157" s="1"/>
  <c r="V1837" i="157" s="1"/>
  <c r="V1923" i="157" s="1"/>
  <c r="P815" i="37" s="1"/>
  <c r="R1836" i="157"/>
  <c r="T1836" i="157" s="1"/>
  <c r="T1837" i="157" s="1"/>
  <c r="T1923" i="157" s="1"/>
  <c r="N815" i="37" s="1"/>
  <c r="U1770" i="157"/>
  <c r="V1770" i="157" s="1"/>
  <c r="R1770" i="157"/>
  <c r="T1770" i="157" s="1"/>
  <c r="U1766" i="157"/>
  <c r="V1766" i="157" s="1"/>
  <c r="R1766" i="157"/>
  <c r="T1766" i="157" s="1"/>
  <c r="U1684" i="157"/>
  <c r="R1684" i="157"/>
  <c r="U1622" i="157"/>
  <c r="V1622" i="157" s="1"/>
  <c r="R1622" i="157"/>
  <c r="T1622" i="157" s="1"/>
  <c r="U1618" i="157"/>
  <c r="V1618" i="157" s="1"/>
  <c r="R1618" i="157"/>
  <c r="T1618" i="157" s="1"/>
  <c r="V1485" i="157"/>
  <c r="R1485" i="157"/>
  <c r="T1485" i="157" s="1"/>
  <c r="R1409" i="157"/>
  <c r="V1406" i="157"/>
  <c r="R1406" i="157"/>
  <c r="T1406" i="157" s="1"/>
  <c r="V1350" i="157"/>
  <c r="V1346" i="157"/>
  <c r="R1346" i="157"/>
  <c r="T1346" i="157" s="1"/>
  <c r="U1211" i="157"/>
  <c r="R1211" i="157"/>
  <c r="T1189" i="157"/>
  <c r="V1125" i="157"/>
  <c r="R1125" i="157"/>
  <c r="T1125" i="157" s="1"/>
  <c r="V1121" i="157"/>
  <c r="V1022" i="157"/>
  <c r="R1022" i="157"/>
  <c r="T1022" i="157" s="1"/>
  <c r="V958" i="157"/>
  <c r="R958" i="157"/>
  <c r="T958" i="157" s="1"/>
  <c r="V954" i="157"/>
  <c r="R954" i="157"/>
  <c r="U850" i="157"/>
  <c r="V850" i="157" s="1"/>
  <c r="R850" i="157"/>
  <c r="T850" i="157" s="1"/>
  <c r="U794" i="157"/>
  <c r="V794" i="157" s="1"/>
  <c r="R794" i="157"/>
  <c r="R795" i="157" s="1"/>
  <c r="T795" i="157" s="1"/>
  <c r="U784" i="157"/>
  <c r="V784" i="157" s="1"/>
  <c r="R784" i="157"/>
  <c r="T784" i="157" s="1"/>
  <c r="V723" i="157"/>
  <c r="U652" i="157"/>
  <c r="R652" i="157"/>
  <c r="R653" i="157" s="1"/>
  <c r="U458" i="157"/>
  <c r="V458" i="157" s="1"/>
  <c r="R458" i="157"/>
  <c r="T458" i="157" s="1"/>
  <c r="U445" i="157"/>
  <c r="V445" i="157" s="1"/>
  <c r="R445" i="157"/>
  <c r="U363" i="157"/>
  <c r="V363" i="157" s="1"/>
  <c r="R363" i="157"/>
  <c r="T363" i="157" s="1"/>
  <c r="U342" i="157"/>
  <c r="V342" i="157" s="1"/>
  <c r="R342" i="157"/>
  <c r="T342" i="157" s="1"/>
  <c r="U267" i="157"/>
  <c r="V267" i="157" s="1"/>
  <c r="R267" i="157"/>
  <c r="U263" i="157"/>
  <c r="V263" i="157" s="1"/>
  <c r="R263" i="157"/>
  <c r="U260" i="157"/>
  <c r="V260" i="157" s="1"/>
  <c r="R260" i="157"/>
  <c r="T260" i="157" s="1"/>
  <c r="U256" i="157"/>
  <c r="V256" i="157" s="1"/>
  <c r="R256" i="157"/>
  <c r="U179" i="157"/>
  <c r="V179" i="157" s="1"/>
  <c r="R179" i="157"/>
  <c r="U103" i="157"/>
  <c r="V103" i="157" s="1"/>
  <c r="R103" i="157"/>
  <c r="T103" i="157" s="1"/>
  <c r="U86" i="157"/>
  <c r="V86" i="157" s="1"/>
  <c r="T86" i="157"/>
  <c r="U22" i="157"/>
  <c r="V22" i="157" s="1"/>
  <c r="U18" i="157"/>
  <c r="V18" i="157" s="1"/>
  <c r="U14" i="157"/>
  <c r="V14" i="157" s="1"/>
  <c r="V2214" i="157"/>
  <c r="R2214" i="157"/>
  <c r="T2214" i="157" s="1"/>
  <c r="U2078" i="157"/>
  <c r="V2078" i="157" s="1"/>
  <c r="R2078" i="157"/>
  <c r="T2078" i="157" s="1"/>
  <c r="U2074" i="157"/>
  <c r="V2074" i="157" s="1"/>
  <c r="R2074" i="157"/>
  <c r="T2074" i="157" s="1"/>
  <c r="O2064" i="157"/>
  <c r="R2001" i="157"/>
  <c r="R2064" i="157" s="1"/>
  <c r="L876" i="37" s="1"/>
  <c r="V1998" i="157"/>
  <c r="R1998" i="157"/>
  <c r="T1998" i="157" s="1"/>
  <c r="V1937" i="157"/>
  <c r="R1937" i="157"/>
  <c r="T1937" i="157" s="1"/>
  <c r="U1771" i="157"/>
  <c r="V1771" i="157" s="1"/>
  <c r="R1771" i="157"/>
  <c r="T1771" i="157" s="1"/>
  <c r="U1767" i="157"/>
  <c r="V1767" i="157" s="1"/>
  <c r="U1685" i="157"/>
  <c r="V1685" i="157" s="1"/>
  <c r="R1685" i="157"/>
  <c r="T1685" i="157" s="1"/>
  <c r="U1623" i="157"/>
  <c r="V1623" i="157" s="1"/>
  <c r="R1623" i="157"/>
  <c r="T1623" i="157" s="1"/>
  <c r="U1619" i="157"/>
  <c r="V1619" i="157" s="1"/>
  <c r="R1619" i="157"/>
  <c r="T1619" i="157" s="1"/>
  <c r="U1542" i="157"/>
  <c r="V1542" i="157" s="1"/>
  <c r="U1538" i="157"/>
  <c r="V1538" i="157" s="1"/>
  <c r="R1538" i="157"/>
  <c r="T1538" i="157" s="1"/>
  <c r="V1483" i="157"/>
  <c r="R1483" i="157"/>
  <c r="V1410" i="157"/>
  <c r="R1410" i="157"/>
  <c r="T1410" i="157" s="1"/>
  <c r="V1403" i="157"/>
  <c r="R1403" i="157"/>
  <c r="V1347" i="157"/>
  <c r="V1343" i="157"/>
  <c r="V1122" i="157"/>
  <c r="R1122" i="157"/>
  <c r="T1122" i="157" s="1"/>
  <c r="R1117" i="157"/>
  <c r="V1023" i="157"/>
  <c r="R1023" i="157"/>
  <c r="T1023" i="157" s="1"/>
  <c r="V1019" i="157"/>
  <c r="R1019" i="157"/>
  <c r="V959" i="157"/>
  <c r="R959" i="157"/>
  <c r="T959" i="157" s="1"/>
  <c r="V955" i="157"/>
  <c r="R955" i="157"/>
  <c r="T955" i="157" s="1"/>
  <c r="R951" i="157"/>
  <c r="U787" i="157"/>
  <c r="R787" i="157"/>
  <c r="V724" i="157"/>
  <c r="U459" i="157"/>
  <c r="V459" i="157" s="1"/>
  <c r="R459" i="157"/>
  <c r="T459" i="157" s="1"/>
  <c r="U448" i="157"/>
  <c r="V448" i="157" s="1"/>
  <c r="R448" i="157"/>
  <c r="R449" i="157" s="1"/>
  <c r="T449" i="157" s="1"/>
  <c r="U402" i="157"/>
  <c r="V402" i="157" s="1"/>
  <c r="U393" i="157"/>
  <c r="U364" i="157"/>
  <c r="V364" i="157" s="1"/>
  <c r="R364" i="157"/>
  <c r="U344" i="157"/>
  <c r="V344" i="157" s="1"/>
  <c r="R344" i="157"/>
  <c r="T344" i="157" s="1"/>
  <c r="U268" i="157"/>
  <c r="V268" i="157" s="1"/>
  <c r="R268" i="157"/>
  <c r="U264" i="157"/>
  <c r="V264" i="157" s="1"/>
  <c r="R264" i="157"/>
  <c r="U261" i="157"/>
  <c r="V261" i="157" s="1"/>
  <c r="R261" i="157"/>
  <c r="U257" i="157"/>
  <c r="V257" i="157" s="1"/>
  <c r="R257" i="157"/>
  <c r="U240" i="157"/>
  <c r="U180" i="157"/>
  <c r="V180" i="157" s="1"/>
  <c r="R180" i="157"/>
  <c r="U23" i="157"/>
  <c r="V23" i="157" s="1"/>
  <c r="U19" i="157"/>
  <c r="V19" i="157" s="1"/>
  <c r="U15" i="157"/>
  <c r="V15" i="157" s="1"/>
  <c r="AE3141" i="156"/>
  <c r="AE2852" i="156"/>
  <c r="AE3057" i="156"/>
  <c r="T2771" i="156"/>
  <c r="U2771" i="156" s="1"/>
  <c r="Q2771" i="156"/>
  <c r="S2771" i="156" s="1"/>
  <c r="T2119" i="156"/>
  <c r="U2119" i="156" s="1"/>
  <c r="Q2119" i="156"/>
  <c r="S2119" i="156" s="1"/>
  <c r="T2118" i="156"/>
  <c r="U2118" i="156" s="1"/>
  <c r="Q2118" i="156"/>
  <c r="S2118" i="156" s="1"/>
  <c r="T1957" i="156"/>
  <c r="U1957" i="156" s="1"/>
  <c r="Q1957" i="156"/>
  <c r="T1956" i="156"/>
  <c r="U1956" i="156" s="1"/>
  <c r="Q1956" i="156"/>
  <c r="T1955" i="156"/>
  <c r="U1955" i="156" s="1"/>
  <c r="Q1955" i="156"/>
  <c r="T1954" i="156"/>
  <c r="U1954" i="156" s="1"/>
  <c r="Q1954" i="156"/>
  <c r="T1953" i="156"/>
  <c r="U1953" i="156" s="1"/>
  <c r="Q1953" i="156"/>
  <c r="T1948" i="156"/>
  <c r="U1948" i="156" s="1"/>
  <c r="Q1948" i="156"/>
  <c r="S1948" i="156" s="1"/>
  <c r="T1946" i="156"/>
  <c r="U1946" i="156" s="1"/>
  <c r="T1042" i="156"/>
  <c r="U1042" i="156" s="1"/>
  <c r="Q1042" i="156"/>
  <c r="S1042" i="156" s="1"/>
  <c r="T1041" i="156"/>
  <c r="Q1041" i="156"/>
  <c r="T976" i="156"/>
  <c r="U976" i="156" s="1"/>
  <c r="Q976" i="156"/>
  <c r="T797" i="156"/>
  <c r="U797" i="156" s="1"/>
  <c r="Q797" i="156"/>
  <c r="T796" i="156"/>
  <c r="U796" i="156" s="1"/>
  <c r="Q796" i="156"/>
  <c r="S796" i="156" s="1"/>
  <c r="T795" i="156"/>
  <c r="U795" i="156" s="1"/>
  <c r="Q795" i="156"/>
  <c r="T794" i="156"/>
  <c r="U794" i="156" s="1"/>
  <c r="Q794" i="156"/>
  <c r="S794" i="156" s="1"/>
  <c r="T793" i="156"/>
  <c r="U793" i="156" s="1"/>
  <c r="Q793" i="156"/>
  <c r="S793" i="156" s="1"/>
  <c r="T792" i="156"/>
  <c r="U792" i="156" s="1"/>
  <c r="Q792" i="156"/>
  <c r="T791" i="156"/>
  <c r="U791" i="156" s="1"/>
  <c r="Q791" i="156"/>
  <c r="S791" i="156" s="1"/>
  <c r="T789" i="156"/>
  <c r="U789" i="156" s="1"/>
  <c r="Q789" i="156"/>
  <c r="T772" i="156"/>
  <c r="Q772" i="156"/>
  <c r="T714" i="156"/>
  <c r="U714" i="156" s="1"/>
  <c r="U715" i="156" s="1"/>
  <c r="N690" i="156"/>
  <c r="P690" i="156" s="1"/>
  <c r="T525" i="156"/>
  <c r="U525" i="156" s="1"/>
  <c r="Q525" i="156"/>
  <c r="T308" i="156"/>
  <c r="U308" i="156" s="1"/>
  <c r="Q308" i="156"/>
  <c r="S308" i="156" s="1"/>
  <c r="T307" i="156"/>
  <c r="U307" i="156" s="1"/>
  <c r="T260" i="156"/>
  <c r="U260" i="156" s="1"/>
  <c r="T256" i="156"/>
  <c r="U256" i="156" s="1"/>
  <c r="Q256" i="156"/>
  <c r="T252" i="156"/>
  <c r="U252" i="156" s="1"/>
  <c r="T248" i="156"/>
  <c r="U248" i="156" s="1"/>
  <c r="T174" i="156"/>
  <c r="U174" i="156" s="1"/>
  <c r="Q174" i="156"/>
  <c r="T128" i="156"/>
  <c r="U128" i="156" s="1"/>
  <c r="Q128" i="156"/>
  <c r="T124" i="156"/>
  <c r="U124" i="156" s="1"/>
  <c r="Q124" i="156"/>
  <c r="S124" i="156" s="1"/>
  <c r="T107" i="156"/>
  <c r="U107" i="156" s="1"/>
  <c r="Q107" i="156"/>
  <c r="S107" i="156" s="1"/>
  <c r="T103" i="156"/>
  <c r="U103" i="156" s="1"/>
  <c r="Q103" i="156"/>
  <c r="S103" i="156" s="1"/>
  <c r="T28" i="156"/>
  <c r="U28" i="156" s="1"/>
  <c r="Q28" i="156"/>
  <c r="T24" i="156"/>
  <c r="U24" i="156" s="1"/>
  <c r="Q24" i="156"/>
  <c r="T20" i="156"/>
  <c r="U20" i="156" s="1"/>
  <c r="Q20" i="156"/>
  <c r="T15" i="156"/>
  <c r="U15" i="156" s="1"/>
  <c r="T2185" i="156"/>
  <c r="U2185" i="156" s="1"/>
  <c r="T1080" i="156"/>
  <c r="U1080" i="156" s="1"/>
  <c r="Q1080" i="156"/>
  <c r="S1080" i="156" s="1"/>
  <c r="T1078" i="156"/>
  <c r="U1078" i="156" s="1"/>
  <c r="Q1078" i="156"/>
  <c r="S1078" i="156" s="1"/>
  <c r="T773" i="156"/>
  <c r="U773" i="156" s="1"/>
  <c r="Q773" i="156"/>
  <c r="Q583" i="156"/>
  <c r="Q582" i="156"/>
  <c r="Q581" i="156"/>
  <c r="S581" i="156" s="1"/>
  <c r="Q580" i="156"/>
  <c r="S580" i="156" s="1"/>
  <c r="Q579" i="156"/>
  <c r="S579" i="156" s="1"/>
  <c r="Q578" i="156"/>
  <c r="S578" i="156" s="1"/>
  <c r="Q577" i="156"/>
  <c r="S577" i="156" s="1"/>
  <c r="Q575" i="156"/>
  <c r="Q574" i="156"/>
  <c r="S574" i="156" s="1"/>
  <c r="Q572" i="156"/>
  <c r="T324" i="156"/>
  <c r="U324" i="156" s="1"/>
  <c r="Q324" i="156"/>
  <c r="T323" i="156"/>
  <c r="U323" i="156" s="1"/>
  <c r="Q323" i="156"/>
  <c r="T322" i="156"/>
  <c r="U322" i="156" s="1"/>
  <c r="Q322" i="156"/>
  <c r="T321" i="156"/>
  <c r="U321" i="156" s="1"/>
  <c r="Q321" i="156"/>
  <c r="S321" i="156" s="1"/>
  <c r="T320" i="156"/>
  <c r="U320" i="156" s="1"/>
  <c r="Q320" i="156"/>
  <c r="T319" i="156"/>
  <c r="U319" i="156" s="1"/>
  <c r="Q319" i="156"/>
  <c r="T312" i="156"/>
  <c r="U312" i="156" s="1"/>
  <c r="Q312" i="156"/>
  <c r="S312" i="156" s="1"/>
  <c r="T257" i="156"/>
  <c r="U257" i="156" s="1"/>
  <c r="Q257" i="156"/>
  <c r="S257" i="156" s="1"/>
  <c r="T253" i="156"/>
  <c r="U253" i="156" s="1"/>
  <c r="Q253" i="156"/>
  <c r="S253" i="156" s="1"/>
  <c r="T249" i="156"/>
  <c r="U249" i="156" s="1"/>
  <c r="T175" i="156"/>
  <c r="U175" i="156" s="1"/>
  <c r="Q175" i="156"/>
  <c r="T130" i="156"/>
  <c r="U130" i="156" s="1"/>
  <c r="Q130" i="156"/>
  <c r="T125" i="156"/>
  <c r="U125" i="156" s="1"/>
  <c r="Q125" i="156"/>
  <c r="T104" i="156"/>
  <c r="U104" i="156" s="1"/>
  <c r="Q104" i="156"/>
  <c r="S104" i="156" s="1"/>
  <c r="T100" i="156"/>
  <c r="Q100" i="156"/>
  <c r="T29" i="156"/>
  <c r="U29" i="156" s="1"/>
  <c r="Q29" i="156"/>
  <c r="T25" i="156"/>
  <c r="U25" i="156" s="1"/>
  <c r="Q25" i="156"/>
  <c r="T21" i="156"/>
  <c r="U21" i="156" s="1"/>
  <c r="Q21" i="156"/>
  <c r="T17" i="156"/>
  <c r="U17" i="156" s="1"/>
  <c r="Q17" i="156"/>
  <c r="T2840" i="156"/>
  <c r="Q2840" i="156"/>
  <c r="T2775" i="156"/>
  <c r="U2775" i="156" s="1"/>
  <c r="Q2775" i="156"/>
  <c r="S2775" i="156" s="1"/>
  <c r="T2772" i="156"/>
  <c r="U2772" i="156" s="1"/>
  <c r="Q2772" i="156"/>
  <c r="S2772" i="156" s="1"/>
  <c r="T2181" i="156"/>
  <c r="U2181" i="156" s="1"/>
  <c r="Q2181" i="156"/>
  <c r="T2109" i="156"/>
  <c r="T1412" i="156"/>
  <c r="T1414" i="156" s="1"/>
  <c r="T2777" i="156"/>
  <c r="U2777" i="156" s="1"/>
  <c r="Q2777" i="156"/>
  <c r="S2777" i="156" s="1"/>
  <c r="N2244" i="156"/>
  <c r="P2244" i="156" s="1"/>
  <c r="T1271" i="156"/>
  <c r="U1271" i="156" s="1"/>
  <c r="N645" i="156"/>
  <c r="P645" i="156" s="1"/>
  <c r="Q644" i="156"/>
  <c r="T258" i="156"/>
  <c r="U258" i="156" s="1"/>
  <c r="T254" i="156"/>
  <c r="U254" i="156" s="1"/>
  <c r="T250" i="156"/>
  <c r="U250" i="156" s="1"/>
  <c r="T176" i="156"/>
  <c r="U176" i="156" s="1"/>
  <c r="Q176" i="156"/>
  <c r="T172" i="156"/>
  <c r="U172" i="156" s="1"/>
  <c r="Q172" i="156"/>
  <c r="T126" i="156"/>
  <c r="U126" i="156" s="1"/>
  <c r="Q126" i="156"/>
  <c r="T122" i="156"/>
  <c r="Q122" i="156"/>
  <c r="T105" i="156"/>
  <c r="U105" i="156" s="1"/>
  <c r="Q105" i="156"/>
  <c r="S105" i="156" s="1"/>
  <c r="T101" i="156"/>
  <c r="U101" i="156" s="1"/>
  <c r="Q101" i="156"/>
  <c r="S101" i="156" s="1"/>
  <c r="T30" i="156"/>
  <c r="U30" i="156" s="1"/>
  <c r="Q30" i="156"/>
  <c r="T26" i="156"/>
  <c r="U26" i="156" s="1"/>
  <c r="Q26" i="156"/>
  <c r="T22" i="156"/>
  <c r="U22" i="156" s="1"/>
  <c r="Q22" i="156"/>
  <c r="T18" i="156"/>
  <c r="U18" i="156" s="1"/>
  <c r="Q18" i="156"/>
  <c r="T13" i="156"/>
  <c r="T3203" i="156"/>
  <c r="U3203" i="156" s="1"/>
  <c r="Q3203" i="156"/>
  <c r="S3203" i="156" s="1"/>
  <c r="T2776" i="156"/>
  <c r="U2776" i="156" s="1"/>
  <c r="Q2776" i="156"/>
  <c r="S2776" i="156" s="1"/>
  <c r="T3202" i="156"/>
  <c r="U3202" i="156" s="1"/>
  <c r="Q3202" i="156"/>
  <c r="S3202" i="156" s="1"/>
  <c r="T2774" i="156"/>
  <c r="U2774" i="156" s="1"/>
  <c r="Q2774" i="156"/>
  <c r="S2774" i="156" s="1"/>
  <c r="T2770" i="156"/>
  <c r="U2770" i="156" s="1"/>
  <c r="Q2770" i="156"/>
  <c r="N2260" i="156"/>
  <c r="P2260" i="156" s="1"/>
  <c r="Q2259" i="156"/>
  <c r="T2174" i="156"/>
  <c r="U2174" i="156" s="1"/>
  <c r="Q2174" i="156"/>
  <c r="S2174" i="156" s="1"/>
  <c r="T2173" i="156"/>
  <c r="U2173" i="156" s="1"/>
  <c r="Q2173" i="156"/>
  <c r="S2173" i="156" s="1"/>
  <c r="T2045" i="156"/>
  <c r="U2045" i="156" s="1"/>
  <c r="T1115" i="156"/>
  <c r="U1115" i="156" s="1"/>
  <c r="T1114" i="156"/>
  <c r="U1114" i="156" s="1"/>
  <c r="T1071" i="156"/>
  <c r="U1071" i="156" s="1"/>
  <c r="Q1071" i="156"/>
  <c r="S1071" i="156" s="1"/>
  <c r="T1070" i="156"/>
  <c r="U1070" i="156" s="1"/>
  <c r="Q1070" i="156"/>
  <c r="S1070" i="156" s="1"/>
  <c r="T915" i="156"/>
  <c r="U915" i="156" s="1"/>
  <c r="Q915" i="156"/>
  <c r="T913" i="156"/>
  <c r="U913" i="156" s="1"/>
  <c r="Q913" i="156"/>
  <c r="S913" i="156" s="1"/>
  <c r="T890" i="156"/>
  <c r="U890" i="156" s="1"/>
  <c r="Q890" i="156"/>
  <c r="S890" i="156" s="1"/>
  <c r="T889" i="156"/>
  <c r="U889" i="156" s="1"/>
  <c r="Q889" i="156"/>
  <c r="T888" i="156"/>
  <c r="U888" i="156" s="1"/>
  <c r="Q888" i="156"/>
  <c r="S888" i="156" s="1"/>
  <c r="T259" i="156"/>
  <c r="U259" i="156" s="1"/>
  <c r="T255" i="156"/>
  <c r="U255" i="156" s="1"/>
  <c r="T251" i="156"/>
  <c r="U251" i="156" s="1"/>
  <c r="Q251" i="156"/>
  <c r="S251" i="156" s="1"/>
  <c r="T247" i="156"/>
  <c r="U247" i="156" s="1"/>
  <c r="T177" i="156"/>
  <c r="U177" i="156" s="1"/>
  <c r="Q177" i="156"/>
  <c r="S177" i="156" s="1"/>
  <c r="T173" i="156"/>
  <c r="U173" i="156" s="1"/>
  <c r="Q173" i="156"/>
  <c r="T127" i="156"/>
  <c r="U127" i="156" s="1"/>
  <c r="Q127" i="156"/>
  <c r="S127" i="156" s="1"/>
  <c r="T123" i="156"/>
  <c r="U123" i="156" s="1"/>
  <c r="Q123" i="156"/>
  <c r="S123" i="156" s="1"/>
  <c r="T106" i="156"/>
  <c r="U106" i="156" s="1"/>
  <c r="Q106" i="156"/>
  <c r="S106" i="156" s="1"/>
  <c r="T102" i="156"/>
  <c r="U102" i="156" s="1"/>
  <c r="Q102" i="156"/>
  <c r="S102" i="156" s="1"/>
  <c r="T27" i="156"/>
  <c r="U27" i="156" s="1"/>
  <c r="Q27" i="156"/>
  <c r="T23" i="156"/>
  <c r="U23" i="156" s="1"/>
  <c r="Q23" i="156"/>
  <c r="T19" i="156"/>
  <c r="U19" i="156" s="1"/>
  <c r="Q19" i="156"/>
  <c r="T14" i="156"/>
  <c r="U14" i="156" s="1"/>
  <c r="AK2283" i="157"/>
  <c r="AE1005" i="37" s="1"/>
  <c r="AE1004" i="37" s="1"/>
  <c r="AF2336" i="157"/>
  <c r="Z1058" i="37" s="1"/>
  <c r="I2277" i="157"/>
  <c r="I2338" i="157"/>
  <c r="T3277" i="156"/>
  <c r="U3277" i="156" s="1"/>
  <c r="U3066" i="156"/>
  <c r="U2984" i="156"/>
  <c r="T2924" i="156"/>
  <c r="U2924" i="156" s="1"/>
  <c r="T2920" i="156"/>
  <c r="U2920" i="156" s="1"/>
  <c r="T2916" i="156"/>
  <c r="U2916" i="156" s="1"/>
  <c r="T2835" i="156"/>
  <c r="U2835" i="156" s="1"/>
  <c r="T2638" i="156"/>
  <c r="U2638" i="156" s="1"/>
  <c r="T2644" i="156"/>
  <c r="U2644" i="156" s="1"/>
  <c r="T2041" i="156"/>
  <c r="U2041" i="156" s="1"/>
  <c r="T2040" i="156"/>
  <c r="U2040" i="156" s="1"/>
  <c r="T2039" i="156"/>
  <c r="U2039" i="156" s="1"/>
  <c r="T1747" i="156"/>
  <c r="U1747" i="156" s="1"/>
  <c r="T1746" i="156"/>
  <c r="T676" i="156"/>
  <c r="U676" i="156" s="1"/>
  <c r="T3329" i="156"/>
  <c r="T3261" i="156"/>
  <c r="T3263" i="156" s="1"/>
  <c r="U2985" i="156"/>
  <c r="T2921" i="156"/>
  <c r="U2921" i="156" s="1"/>
  <c r="T2917" i="156"/>
  <c r="U2917" i="156" s="1"/>
  <c r="U2836" i="156"/>
  <c r="T2642" i="156"/>
  <c r="U2642" i="156" s="1"/>
  <c r="T2641" i="156"/>
  <c r="U2641" i="156" s="1"/>
  <c r="T2640" i="156"/>
  <c r="U2640" i="156" s="1"/>
  <c r="N2252" i="156"/>
  <c r="P2252" i="156" s="1"/>
  <c r="T905" i="156"/>
  <c r="U905" i="156" s="1"/>
  <c r="T904" i="156"/>
  <c r="U904" i="156" s="1"/>
  <c r="T549" i="156"/>
  <c r="U549" i="156" s="1"/>
  <c r="T463" i="156"/>
  <c r="U463" i="156" s="1"/>
  <c r="T3331" i="156"/>
  <c r="U3331" i="156" s="1"/>
  <c r="T3274" i="156"/>
  <c r="U2987" i="156"/>
  <c r="U2986" i="156"/>
  <c r="T2922" i="156"/>
  <c r="U2922" i="156" s="1"/>
  <c r="T2918" i="156"/>
  <c r="U2918" i="156" s="1"/>
  <c r="T2833" i="156"/>
  <c r="U2833" i="156" s="1"/>
  <c r="T2646" i="156"/>
  <c r="U2646" i="156" s="1"/>
  <c r="T2639" i="156"/>
  <c r="U2639" i="156" s="1"/>
  <c r="T1591" i="156"/>
  <c r="T1593" i="156" s="1"/>
  <c r="U1593" i="156" s="1"/>
  <c r="N1264" i="156"/>
  <c r="P1264" i="156" s="1"/>
  <c r="T1205" i="156"/>
  <c r="T973" i="156"/>
  <c r="U973" i="156" s="1"/>
  <c r="T870" i="156"/>
  <c r="U870" i="156" s="1"/>
  <c r="T869" i="156"/>
  <c r="U869" i="156" s="1"/>
  <c r="T868" i="156"/>
  <c r="U868" i="156" s="1"/>
  <c r="T867" i="156"/>
  <c r="U867" i="156" s="1"/>
  <c r="T164" i="156"/>
  <c r="T166" i="156" s="1"/>
  <c r="T3276" i="156"/>
  <c r="U3276" i="156" s="1"/>
  <c r="U3129" i="156"/>
  <c r="U3065" i="156"/>
  <c r="U2994" i="156"/>
  <c r="U2988" i="156"/>
  <c r="T2923" i="156"/>
  <c r="U2923" i="156" s="1"/>
  <c r="T2919" i="156"/>
  <c r="U2919" i="156" s="1"/>
  <c r="T2834" i="156"/>
  <c r="U2834" i="156" s="1"/>
  <c r="T2645" i="156"/>
  <c r="U2645" i="156" s="1"/>
  <c r="T2643" i="156"/>
  <c r="U2643" i="156" s="1"/>
  <c r="T1142" i="156"/>
  <c r="AI2144" i="157"/>
  <c r="AG2151" i="157"/>
  <c r="AA945" i="37" s="1"/>
  <c r="AK2151" i="157"/>
  <c r="AE945" i="37" s="1"/>
  <c r="AK2011" i="157"/>
  <c r="AE823" i="37" s="1"/>
  <c r="AE822" i="37" s="1"/>
  <c r="I2007" i="157"/>
  <c r="AL1699" i="157"/>
  <c r="AF698" i="37" s="1"/>
  <c r="AK1420" i="157"/>
  <c r="AE393" i="37" s="1"/>
  <c r="AG1420" i="157"/>
  <c r="AA393" i="37" s="1"/>
  <c r="AF1473" i="157"/>
  <c r="Z446" i="37" s="1"/>
  <c r="AL1420" i="157"/>
  <c r="AF393" i="37" s="1"/>
  <c r="I944" i="157"/>
  <c r="AF3140" i="156"/>
  <c r="AA638" i="37" s="1"/>
  <c r="AE2762" i="156"/>
  <c r="AJ2709" i="156"/>
  <c r="AE270" i="37" s="1"/>
  <c r="AF2709" i="156"/>
  <c r="AA270" i="37" s="1"/>
  <c r="T306" i="156"/>
  <c r="N309" i="156"/>
  <c r="P309" i="156" s="1"/>
  <c r="AE494" i="156"/>
  <c r="K1651" i="157"/>
  <c r="J3326" i="156"/>
  <c r="J3277" i="156"/>
  <c r="J2987" i="156"/>
  <c r="J2986" i="156"/>
  <c r="J2978" i="156"/>
  <c r="J3051" i="156" s="1"/>
  <c r="G625" i="37" s="1"/>
  <c r="J2923" i="156"/>
  <c r="J2919" i="156"/>
  <c r="J2836" i="156"/>
  <c r="J2832" i="156"/>
  <c r="J2822" i="156"/>
  <c r="J2774" i="156"/>
  <c r="J2638" i="156"/>
  <c r="J2644" i="156"/>
  <c r="J2259" i="156"/>
  <c r="J2181" i="156"/>
  <c r="J2109" i="156"/>
  <c r="J1845" i="156"/>
  <c r="J1803" i="156"/>
  <c r="J1737" i="156"/>
  <c r="J1636" i="156"/>
  <c r="J1587" i="156"/>
  <c r="J1531" i="156"/>
  <c r="J1523" i="156"/>
  <c r="J1512" i="156"/>
  <c r="J1142" i="156"/>
  <c r="J1071" i="156"/>
  <c r="J915" i="156"/>
  <c r="J914" i="156"/>
  <c r="J905" i="156"/>
  <c r="J904" i="156"/>
  <c r="J890" i="156"/>
  <c r="J887" i="156"/>
  <c r="J835" i="156"/>
  <c r="J814" i="156"/>
  <c r="J683" i="156"/>
  <c r="J364" i="156"/>
  <c r="J356" i="156"/>
  <c r="J346" i="156"/>
  <c r="J343" i="156"/>
  <c r="J340" i="156"/>
  <c r="J324" i="156"/>
  <c r="J323" i="156"/>
  <c r="J322" i="156"/>
  <c r="J321" i="156"/>
  <c r="J320" i="156"/>
  <c r="J319" i="156"/>
  <c r="J312" i="156"/>
  <c r="J311" i="156"/>
  <c r="J260" i="156"/>
  <c r="J256" i="156"/>
  <c r="J252" i="156"/>
  <c r="J248" i="156"/>
  <c r="J174" i="156"/>
  <c r="J143" i="156"/>
  <c r="J127" i="156"/>
  <c r="J123" i="156"/>
  <c r="J106" i="156"/>
  <c r="J102" i="156"/>
  <c r="J29" i="156"/>
  <c r="J25" i="156"/>
  <c r="J21" i="156"/>
  <c r="J17" i="156"/>
  <c r="J3325" i="156"/>
  <c r="J3251" i="156"/>
  <c r="J3129" i="156"/>
  <c r="J3127" i="156"/>
  <c r="J3120" i="156"/>
  <c r="J2994" i="156"/>
  <c r="J2988" i="156"/>
  <c r="J2977" i="156"/>
  <c r="J3050" i="156" s="1"/>
  <c r="G624" i="37" s="1"/>
  <c r="J2924" i="156"/>
  <c r="J2920" i="156"/>
  <c r="J2916" i="156"/>
  <c r="J2843" i="156"/>
  <c r="J2833" i="156"/>
  <c r="J2775" i="156"/>
  <c r="J2771" i="156"/>
  <c r="J2706" i="156"/>
  <c r="J2642" i="156"/>
  <c r="J2641" i="156"/>
  <c r="J2640" i="156"/>
  <c r="J2239" i="156"/>
  <c r="J2041" i="156"/>
  <c r="J2040" i="156"/>
  <c r="J2039" i="156"/>
  <c r="J1948" i="156"/>
  <c r="J1946" i="156"/>
  <c r="J1794" i="156"/>
  <c r="J1741" i="156"/>
  <c r="J1527" i="156"/>
  <c r="J1412" i="156"/>
  <c r="J1302" i="156"/>
  <c r="J1271" i="156"/>
  <c r="J1270" i="156"/>
  <c r="J1057" i="156"/>
  <c r="J1042" i="156"/>
  <c r="J1041" i="156"/>
  <c r="J976" i="156"/>
  <c r="J973" i="156"/>
  <c r="J870" i="156"/>
  <c r="J869" i="156"/>
  <c r="J868" i="156"/>
  <c r="J867" i="156"/>
  <c r="J781" i="156"/>
  <c r="J583" i="156"/>
  <c r="J582" i="156"/>
  <c r="J581" i="156"/>
  <c r="J579" i="156"/>
  <c r="J575" i="156"/>
  <c r="J574" i="156"/>
  <c r="J558" i="156"/>
  <c r="J556" i="156"/>
  <c r="J542" i="156"/>
  <c r="J410" i="156"/>
  <c r="J274" i="156"/>
  <c r="J266" i="156"/>
  <c r="J257" i="156"/>
  <c r="J253" i="156"/>
  <c r="J249" i="156"/>
  <c r="J175" i="156"/>
  <c r="J146" i="156"/>
  <c r="J128" i="156"/>
  <c r="J124" i="156"/>
  <c r="J107" i="156"/>
  <c r="J103" i="156"/>
  <c r="J91" i="156"/>
  <c r="J30" i="156"/>
  <c r="J26" i="156"/>
  <c r="J22" i="156"/>
  <c r="J18" i="156"/>
  <c r="J13" i="156"/>
  <c r="J3203" i="156"/>
  <c r="J3131" i="156"/>
  <c r="J3073" i="156"/>
  <c r="J3065" i="156"/>
  <c r="J2984" i="156"/>
  <c r="J2921" i="156"/>
  <c r="J2917" i="156"/>
  <c r="J2834" i="156"/>
  <c r="J2825" i="156"/>
  <c r="J2776" i="156"/>
  <c r="J2772" i="156"/>
  <c r="J2646" i="156"/>
  <c r="J2639" i="156"/>
  <c r="J2251" i="156"/>
  <c r="J2174" i="156"/>
  <c r="J2173" i="156"/>
  <c r="J2106" i="156"/>
  <c r="J1747" i="156"/>
  <c r="J1586" i="156"/>
  <c r="J1250" i="156"/>
  <c r="J1164" i="156"/>
  <c r="J1023" i="156"/>
  <c r="J936" i="156"/>
  <c r="J876" i="156"/>
  <c r="J836" i="156"/>
  <c r="J794" i="156"/>
  <c r="J792" i="156"/>
  <c r="J790" i="156"/>
  <c r="J789" i="156"/>
  <c r="J684" i="156"/>
  <c r="J682" i="156"/>
  <c r="J644" i="156"/>
  <c r="J486" i="156"/>
  <c r="J463" i="156"/>
  <c r="J462" i="156"/>
  <c r="J366" i="156"/>
  <c r="J365" i="156"/>
  <c r="J362" i="156"/>
  <c r="J344" i="156"/>
  <c r="J359" i="156"/>
  <c r="J258" i="156"/>
  <c r="J254" i="156"/>
  <c r="J250" i="156"/>
  <c r="J193" i="156"/>
  <c r="J191" i="156"/>
  <c r="J176" i="156"/>
  <c r="J172" i="156"/>
  <c r="J144" i="156"/>
  <c r="J142" i="156"/>
  <c r="J130" i="156"/>
  <c r="J125" i="156"/>
  <c r="J104" i="156"/>
  <c r="J92" i="156"/>
  <c r="J27" i="156"/>
  <c r="J23" i="156"/>
  <c r="J19" i="156"/>
  <c r="J14" i="156"/>
  <c r="J3276" i="156"/>
  <c r="J3253" i="156"/>
  <c r="J3137" i="156"/>
  <c r="J3125" i="156"/>
  <c r="J3122" i="156"/>
  <c r="J2985" i="156"/>
  <c r="J2979" i="156"/>
  <c r="J3052" i="156" s="1"/>
  <c r="G626" i="37" s="1"/>
  <c r="J2969" i="156"/>
  <c r="J2922" i="156"/>
  <c r="J2918" i="156"/>
  <c r="J2840" i="156"/>
  <c r="J2835" i="156"/>
  <c r="J2827" i="156"/>
  <c r="J2820" i="156"/>
  <c r="J2777" i="156"/>
  <c r="J2692" i="156"/>
  <c r="J2645" i="156"/>
  <c r="J2643" i="156"/>
  <c r="J2119" i="156"/>
  <c r="J2118" i="156"/>
  <c r="J2117" i="156"/>
  <c r="J2052" i="156"/>
  <c r="J1740" i="156"/>
  <c r="J1583" i="156"/>
  <c r="J1581" i="156"/>
  <c r="J1526" i="156"/>
  <c r="J1312" i="156"/>
  <c r="J1263" i="156"/>
  <c r="J1206" i="156"/>
  <c r="J1020" i="156"/>
  <c r="J983" i="156"/>
  <c r="J777" i="156"/>
  <c r="J773" i="156"/>
  <c r="J708" i="156"/>
  <c r="J557" i="156"/>
  <c r="J549" i="156"/>
  <c r="J541" i="156"/>
  <c r="J308" i="156"/>
  <c r="J307" i="156"/>
  <c r="J306" i="156"/>
  <c r="J273" i="156"/>
  <c r="J267" i="156"/>
  <c r="J265" i="156"/>
  <c r="J259" i="156"/>
  <c r="J255" i="156"/>
  <c r="J251" i="156"/>
  <c r="J247" i="156"/>
  <c r="J177" i="156"/>
  <c r="J173" i="156"/>
  <c r="J164" i="156"/>
  <c r="J126" i="156"/>
  <c r="J122" i="156"/>
  <c r="J105" i="156"/>
  <c r="J101" i="156"/>
  <c r="J52" i="156"/>
  <c r="J28" i="156"/>
  <c r="J24" i="156"/>
  <c r="J20" i="156"/>
  <c r="J15" i="156"/>
  <c r="J1920" i="156"/>
  <c r="J2224" i="156"/>
  <c r="Z11" i="37"/>
  <c r="AN11" i="37" s="1"/>
  <c r="J1101" i="156"/>
  <c r="J1516" i="156"/>
  <c r="T885" i="156"/>
  <c r="U885" i="156" s="1"/>
  <c r="N891" i="156"/>
  <c r="P891" i="156" s="1"/>
  <c r="J866" i="156"/>
  <c r="T866" i="156"/>
  <c r="T384" i="156"/>
  <c r="J384" i="156"/>
  <c r="AF2195" i="157"/>
  <c r="Z989" i="37" s="1"/>
  <c r="J491" i="156"/>
  <c r="J754" i="156" s="1"/>
  <c r="G1158" i="37" s="1"/>
  <c r="AF1279" i="157"/>
  <c r="Z331" i="37" s="1"/>
  <c r="K317" i="157"/>
  <c r="M161" i="157"/>
  <c r="U1212" i="157"/>
  <c r="K405" i="157"/>
  <c r="K877" i="157" s="1"/>
  <c r="G80" i="37" s="1"/>
  <c r="J775" i="156"/>
  <c r="J326" i="156"/>
  <c r="J1959" i="156"/>
  <c r="J594" i="156"/>
  <c r="J262" i="156"/>
  <c r="J132" i="156"/>
  <c r="J1923" i="156"/>
  <c r="J799" i="156"/>
  <c r="J179" i="156"/>
  <c r="J40" i="156"/>
  <c r="J1796" i="156"/>
  <c r="J816" i="156"/>
  <c r="K1212" i="157"/>
  <c r="E3394" i="156"/>
  <c r="G3394" i="156" s="1"/>
  <c r="D1117" i="37" s="1"/>
  <c r="D1232" i="37" s="1"/>
  <c r="AG2011" i="157"/>
  <c r="AA823" i="37" s="1"/>
  <c r="AA822" i="37" s="1"/>
  <c r="AG1552" i="157"/>
  <c r="AA516" i="37" s="1"/>
  <c r="AE2387" i="156"/>
  <c r="AE2396" i="156"/>
  <c r="M974" i="156"/>
  <c r="I3399" i="156"/>
  <c r="F1122" i="37" s="1"/>
  <c r="E3343" i="156"/>
  <c r="G3343" i="156" s="1"/>
  <c r="D1066" i="37" s="1"/>
  <c r="E2910" i="156"/>
  <c r="G2910" i="156" s="1"/>
  <c r="D512" i="37" s="1"/>
  <c r="AE3398" i="156"/>
  <c r="Z1121" i="37" s="1"/>
  <c r="AH1591" i="156"/>
  <c r="AE3399" i="156"/>
  <c r="Z1122" i="37" s="1"/>
  <c r="J1473" i="157"/>
  <c r="F446" i="37" s="1"/>
  <c r="AI397" i="157"/>
  <c r="AH670" i="156"/>
  <c r="E3395" i="156"/>
  <c r="G3395" i="156" s="1"/>
  <c r="D1118" i="37" s="1"/>
  <c r="D1233" i="37" s="1"/>
  <c r="E3399" i="156"/>
  <c r="G3399" i="156" s="1"/>
  <c r="D1122" i="37" s="1"/>
  <c r="D1243" i="37" s="1"/>
  <c r="I3197" i="156"/>
  <c r="F695" i="37" s="1"/>
  <c r="T689" i="156"/>
  <c r="U689" i="156" s="1"/>
  <c r="U690" i="156" s="1"/>
  <c r="I3055" i="156"/>
  <c r="F629" i="37" s="1"/>
  <c r="AH1470" i="156"/>
  <c r="E3057" i="156"/>
  <c r="G3057" i="156" s="1"/>
  <c r="D631" i="37" s="1"/>
  <c r="T2251" i="156"/>
  <c r="U2251" i="156" s="1"/>
  <c r="U2252" i="156" s="1"/>
  <c r="U2253" i="156" s="1"/>
  <c r="AH1205" i="156"/>
  <c r="AF2204" i="157"/>
  <c r="Z998" i="37" s="1"/>
  <c r="AL1278" i="157"/>
  <c r="AF330" i="37" s="1"/>
  <c r="M3132" i="156"/>
  <c r="M3192" i="156" s="1"/>
  <c r="J690" i="37" s="1"/>
  <c r="M2925" i="156"/>
  <c r="M3004" i="156" s="1"/>
  <c r="J578" i="37" s="1"/>
  <c r="M2111" i="156"/>
  <c r="M1932" i="156"/>
  <c r="M977" i="156"/>
  <c r="M313" i="156"/>
  <c r="I1758" i="157"/>
  <c r="J1472" i="157"/>
  <c r="F445" i="37" s="1"/>
  <c r="AI726" i="157"/>
  <c r="AL2151" i="157"/>
  <c r="AF945" i="37" s="1"/>
  <c r="I1336" i="157"/>
  <c r="AF1333" i="157"/>
  <c r="Z385" i="37" s="1"/>
  <c r="J1108" i="157"/>
  <c r="F204" i="37" s="1"/>
  <c r="U1271" i="157"/>
  <c r="U1334" i="157" s="1"/>
  <c r="O386" i="37" s="1"/>
  <c r="AL1055" i="157"/>
  <c r="AF151" i="37" s="1"/>
  <c r="AI58" i="157"/>
  <c r="N355" i="157"/>
  <c r="AI96" i="157"/>
  <c r="I172" i="157"/>
  <c r="AI81" i="157"/>
  <c r="I3193" i="156"/>
  <c r="F691" i="37" s="1"/>
  <c r="AJ3003" i="156"/>
  <c r="AE577" i="37" s="1"/>
  <c r="M2186" i="156"/>
  <c r="T1927" i="156"/>
  <c r="T1932" i="156" s="1"/>
  <c r="AH1118" i="156"/>
  <c r="AH887" i="156"/>
  <c r="AH719" i="156"/>
  <c r="M526" i="156"/>
  <c r="M464" i="156"/>
  <c r="N2186" i="156"/>
  <c r="P2186" i="156" s="1"/>
  <c r="M1749" i="156"/>
  <c r="M166" i="156"/>
  <c r="AH3318" i="156"/>
  <c r="AF3003" i="156"/>
  <c r="AA577" i="37" s="1"/>
  <c r="I3343" i="156"/>
  <c r="F1066" i="37" s="1"/>
  <c r="N3204" i="156"/>
  <c r="P3204" i="156" s="1"/>
  <c r="AH2997" i="156"/>
  <c r="AH3058" i="156" s="1"/>
  <c r="AC632" i="37" s="1"/>
  <c r="I2910" i="156"/>
  <c r="F512" i="37" s="1"/>
  <c r="M3263" i="156"/>
  <c r="I2765" i="156"/>
  <c r="F326" i="37" s="1"/>
  <c r="I2761" i="156"/>
  <c r="F322" i="37" s="1"/>
  <c r="AH2778" i="156"/>
  <c r="AH2182" i="156"/>
  <c r="M1958" i="156"/>
  <c r="AH1927" i="156"/>
  <c r="AK1074" i="156"/>
  <c r="AH1046" i="156"/>
  <c r="AH799" i="156"/>
  <c r="M774" i="156"/>
  <c r="AK168" i="156"/>
  <c r="AH2176" i="156"/>
  <c r="AH1933" i="156"/>
  <c r="AH1858" i="156"/>
  <c r="AH326" i="156"/>
  <c r="AH1536" i="156"/>
  <c r="AH1169" i="156"/>
  <c r="AH1145" i="156"/>
  <c r="Q1033" i="156"/>
  <c r="AH1652" i="156"/>
  <c r="AH2693" i="156"/>
  <c r="AH2745" i="156" s="1"/>
  <c r="AC306" i="37" s="1"/>
  <c r="AH3240" i="156"/>
  <c r="AH2261" i="156"/>
  <c r="AH2262" i="156" s="1"/>
  <c r="AH1066" i="156"/>
  <c r="AH1067" i="156" s="1"/>
  <c r="J526" i="156"/>
  <c r="AH131" i="156"/>
  <c r="AH2438" i="156"/>
  <c r="J1940" i="156"/>
  <c r="AH1455" i="156"/>
  <c r="AH1407" i="156"/>
  <c r="AH1408" i="156" s="1"/>
  <c r="AH1272" i="156"/>
  <c r="AH551" i="156"/>
  <c r="AH527" i="156"/>
  <c r="AH390" i="156"/>
  <c r="AH325" i="156"/>
  <c r="M1264" i="156"/>
  <c r="I2208" i="157"/>
  <c r="I942" i="157"/>
  <c r="AI171" i="157"/>
  <c r="AI937" i="157" s="1"/>
  <c r="AC140" i="37" s="1"/>
  <c r="J1927" i="157"/>
  <c r="F819" i="37" s="1"/>
  <c r="AI775" i="157"/>
  <c r="N726" i="157"/>
  <c r="AI365" i="157"/>
  <c r="AI398" i="157" s="1"/>
  <c r="I2064" i="157"/>
  <c r="AI1692" i="157"/>
  <c r="J1609" i="157"/>
  <c r="F573" i="37" s="1"/>
  <c r="AI1521" i="157"/>
  <c r="AI1592" i="157" s="1"/>
  <c r="AC556" i="37" s="1"/>
  <c r="AI653" i="157"/>
  <c r="N526" i="157"/>
  <c r="K393" i="157"/>
  <c r="O87" i="157"/>
  <c r="K1668" i="157"/>
  <c r="I449" i="157"/>
  <c r="I2145" i="157"/>
  <c r="J1924" i="157"/>
  <c r="F816" i="37" s="1"/>
  <c r="AL1421" i="157"/>
  <c r="AF394" i="37" s="1"/>
  <c r="T1188" i="157"/>
  <c r="AI790" i="157"/>
  <c r="I404" i="157"/>
  <c r="AI146" i="157"/>
  <c r="M94" i="157"/>
  <c r="AE3397" i="156"/>
  <c r="Z1120" i="37" s="1"/>
  <c r="J3329" i="156"/>
  <c r="AF3342" i="156"/>
  <c r="AA1065" i="37" s="1"/>
  <c r="AH2970" i="156"/>
  <c r="AH3039" i="156" s="1"/>
  <c r="AC613" i="37" s="1"/>
  <c r="AH2844" i="156"/>
  <c r="AH2908" i="156" s="1"/>
  <c r="AC510" i="37" s="1"/>
  <c r="E2762" i="156"/>
  <c r="G2762" i="156" s="1"/>
  <c r="D323" i="37" s="1"/>
  <c r="AE3400" i="156"/>
  <c r="Z1123" i="37" s="1"/>
  <c r="I3395" i="156"/>
  <c r="F1118" i="37" s="1"/>
  <c r="J3331" i="156"/>
  <c r="J3324" i="156"/>
  <c r="M3204" i="156"/>
  <c r="E2906" i="156"/>
  <c r="G2906" i="156" s="1"/>
  <c r="D508" i="37" s="1"/>
  <c r="M2701" i="156"/>
  <c r="E3193" i="156"/>
  <c r="G3193" i="156" s="1"/>
  <c r="D691" i="37" s="1"/>
  <c r="J1922" i="156"/>
  <c r="T1858" i="156"/>
  <c r="M1750" i="156"/>
  <c r="N1592" i="156"/>
  <c r="P1592" i="156" s="1"/>
  <c r="T1263" i="156"/>
  <c r="T1265" i="156" s="1"/>
  <c r="AH1206" i="156"/>
  <c r="M1108" i="156"/>
  <c r="AH1106" i="156"/>
  <c r="J1106" i="156"/>
  <c r="AE2416" i="156"/>
  <c r="AH2100" i="156"/>
  <c r="AH1803" i="156"/>
  <c r="AH1681" i="156"/>
  <c r="AH1593" i="156"/>
  <c r="J1591" i="156"/>
  <c r="T1470" i="156"/>
  <c r="AH1412" i="156"/>
  <c r="AH1389" i="156"/>
  <c r="M1272" i="156"/>
  <c r="AH1142" i="156"/>
  <c r="J1108" i="156"/>
  <c r="M1035" i="156"/>
  <c r="AH1987" i="156"/>
  <c r="AH2426" i="156"/>
  <c r="AH2428" i="156" s="1"/>
  <c r="AH2361" i="156"/>
  <c r="AH2363" i="156" s="1"/>
  <c r="AH2307" i="156"/>
  <c r="AH2259" i="156"/>
  <c r="T2243" i="156"/>
  <c r="U2243" i="156" s="1"/>
  <c r="U2244" i="156" s="1"/>
  <c r="AH2229" i="156"/>
  <c r="AH2112" i="156"/>
  <c r="M1651" i="156"/>
  <c r="M1652" i="156" s="1"/>
  <c r="M1072" i="156"/>
  <c r="AH984" i="156"/>
  <c r="N715" i="156"/>
  <c r="P715" i="156" s="1"/>
  <c r="AH690" i="156"/>
  <c r="M586" i="156"/>
  <c r="N550" i="156"/>
  <c r="N526" i="156"/>
  <c r="P526" i="156" s="1"/>
  <c r="N261" i="156"/>
  <c r="P261" i="156" s="1"/>
  <c r="AH1083" i="156"/>
  <c r="AK1037" i="156"/>
  <c r="M891" i="156"/>
  <c r="AH644" i="156"/>
  <c r="AH167" i="156"/>
  <c r="AH162" i="156"/>
  <c r="AH817" i="156"/>
  <c r="M550" i="156"/>
  <c r="M551" i="156" s="1"/>
  <c r="AH314" i="156"/>
  <c r="AH3204" i="156"/>
  <c r="I2762" i="156"/>
  <c r="F323" i="37" s="1"/>
  <c r="E3397" i="156"/>
  <c r="G3397" i="156" s="1"/>
  <c r="D1120" i="37" s="1"/>
  <c r="I3394" i="156"/>
  <c r="F1117" i="37" s="1"/>
  <c r="J3202" i="156"/>
  <c r="J3138" i="156"/>
  <c r="AH3134" i="156"/>
  <c r="AH3194" i="156" s="1"/>
  <c r="AC692" i="37" s="1"/>
  <c r="J2992" i="156"/>
  <c r="N2989" i="156"/>
  <c r="P2989" i="156" s="1"/>
  <c r="J2699" i="156"/>
  <c r="J2847" i="156"/>
  <c r="I3396" i="156"/>
  <c r="F1119" i="37" s="1"/>
  <c r="AE3193" i="156"/>
  <c r="AH3115" i="156"/>
  <c r="AH3165" i="156" s="1"/>
  <c r="AC663" i="37" s="1"/>
  <c r="J3001" i="156"/>
  <c r="E3058" i="156"/>
  <c r="G3058" i="156" s="1"/>
  <c r="D632" i="37" s="1"/>
  <c r="N2778" i="156"/>
  <c r="P2778" i="156" s="1"/>
  <c r="M2647" i="156"/>
  <c r="M2710" i="156" s="1"/>
  <c r="J271" i="37" s="1"/>
  <c r="I3057" i="156"/>
  <c r="F631" i="37" s="1"/>
  <c r="J1947" i="156"/>
  <c r="J1858" i="156"/>
  <c r="M1804" i="156"/>
  <c r="J1746" i="156"/>
  <c r="AH1517" i="156"/>
  <c r="J1080" i="156"/>
  <c r="AH2387" i="156"/>
  <c r="AH2236" i="156"/>
  <c r="N2182" i="156"/>
  <c r="J1115" i="156"/>
  <c r="J913" i="156"/>
  <c r="J796" i="156"/>
  <c r="J795" i="156"/>
  <c r="N2120" i="156"/>
  <c r="P2120" i="156" s="1"/>
  <c r="T2117" i="156"/>
  <c r="U2117" i="156" s="1"/>
  <c r="T1803" i="156"/>
  <c r="N1804" i="156"/>
  <c r="P1804" i="156" s="1"/>
  <c r="N984" i="156"/>
  <c r="P984" i="156" s="1"/>
  <c r="T983" i="156"/>
  <c r="U983" i="156" s="1"/>
  <c r="T914" i="156"/>
  <c r="U914" i="156" s="1"/>
  <c r="N916" i="156"/>
  <c r="P916" i="156" s="1"/>
  <c r="J885" i="156"/>
  <c r="AH2396" i="156"/>
  <c r="J2185" i="156"/>
  <c r="N2175" i="156"/>
  <c r="P2175" i="156" s="1"/>
  <c r="AH2120" i="156"/>
  <c r="AH2049" i="156"/>
  <c r="J2045" i="156"/>
  <c r="J1927" i="156"/>
  <c r="J888" i="156"/>
  <c r="Q782" i="156"/>
  <c r="AH2245" i="156"/>
  <c r="AH2187" i="156"/>
  <c r="M2182" i="156"/>
  <c r="M2175" i="156"/>
  <c r="M2176" i="156" s="1"/>
  <c r="M2120" i="156"/>
  <c r="T2044" i="156"/>
  <c r="N2042" i="156"/>
  <c r="P2042" i="156" s="1"/>
  <c r="N1958" i="156"/>
  <c r="P1958" i="156" s="1"/>
  <c r="AH1914" i="156"/>
  <c r="AH1750" i="156"/>
  <c r="AH1576" i="156"/>
  <c r="AH1532" i="156"/>
  <c r="M1354" i="156"/>
  <c r="N974" i="156"/>
  <c r="P974" i="156" s="1"/>
  <c r="J793" i="156"/>
  <c r="T717" i="156"/>
  <c r="N718" i="156"/>
  <c r="P718" i="156" s="1"/>
  <c r="M2252" i="156"/>
  <c r="M2253" i="156" s="1"/>
  <c r="AH2162" i="156"/>
  <c r="AH2122" i="156"/>
  <c r="M2048" i="156"/>
  <c r="M2042" i="156"/>
  <c r="AH1959" i="156"/>
  <c r="AH1958" i="156"/>
  <c r="M1859" i="156"/>
  <c r="M1860" i="156" s="1"/>
  <c r="AH1805" i="156"/>
  <c r="AH1797" i="156"/>
  <c r="AH1263" i="156"/>
  <c r="AH1253" i="156"/>
  <c r="AH1208" i="156"/>
  <c r="N1116" i="156"/>
  <c r="P1116" i="156" s="1"/>
  <c r="AH1081" i="156"/>
  <c r="N1081" i="156"/>
  <c r="P1081" i="156" s="1"/>
  <c r="AH1073" i="156"/>
  <c r="N1072" i="156"/>
  <c r="P1072" i="156" s="1"/>
  <c r="M984" i="156"/>
  <c r="AH978" i="156"/>
  <c r="AH932" i="156"/>
  <c r="AH916" i="156"/>
  <c r="J889" i="156"/>
  <c r="M878" i="156"/>
  <c r="J797" i="156"/>
  <c r="J791" i="156"/>
  <c r="AH784" i="156"/>
  <c r="N783" i="156"/>
  <c r="P783" i="156" s="1"/>
  <c r="T781" i="156"/>
  <c r="U781" i="156" s="1"/>
  <c r="J772" i="156"/>
  <c r="J1114" i="156"/>
  <c r="T1106" i="156"/>
  <c r="J1078" i="156"/>
  <c r="T876" i="156"/>
  <c r="AH1109" i="156"/>
  <c r="AH1044" i="156"/>
  <c r="AH907" i="156"/>
  <c r="J717" i="156"/>
  <c r="J714" i="156"/>
  <c r="J689" i="156"/>
  <c r="M593" i="156"/>
  <c r="N313" i="156"/>
  <c r="P313" i="156" s="1"/>
  <c r="AH132" i="156"/>
  <c r="M677" i="156"/>
  <c r="M465" i="156"/>
  <c r="N464" i="156"/>
  <c r="P464" i="156" s="1"/>
  <c r="AH384" i="156"/>
  <c r="M325" i="156"/>
  <c r="T644" i="156"/>
  <c r="T645" i="156" s="1"/>
  <c r="U645" i="156" s="1"/>
  <c r="AH586" i="156"/>
  <c r="AH493" i="156"/>
  <c r="AH306" i="156"/>
  <c r="AH677" i="156"/>
  <c r="N2063" i="157"/>
  <c r="J875" i="37" s="1"/>
  <c r="AI2276" i="157"/>
  <c r="J2336" i="157"/>
  <c r="F1058" i="37" s="1"/>
  <c r="N2139" i="157"/>
  <c r="I2069" i="157"/>
  <c r="K2008" i="157"/>
  <c r="AF1756" i="157"/>
  <c r="Z755" i="37" s="1"/>
  <c r="AL1553" i="157"/>
  <c r="AF517" i="37" s="1"/>
  <c r="J1476" i="157"/>
  <c r="F449" i="37" s="1"/>
  <c r="K1404" i="157"/>
  <c r="K1271" i="157"/>
  <c r="AI838" i="157"/>
  <c r="AI1816" i="157"/>
  <c r="AI1911" i="157" s="1"/>
  <c r="AC803" i="37" s="1"/>
  <c r="I1475" i="157"/>
  <c r="O1407" i="157"/>
  <c r="Q1407" i="157" s="1"/>
  <c r="K1343" i="157"/>
  <c r="I1351" i="157"/>
  <c r="K1193" i="157"/>
  <c r="AI2259" i="157"/>
  <c r="AI2319" i="157" s="1"/>
  <c r="AC1041" i="37" s="1"/>
  <c r="O2219" i="157"/>
  <c r="J2068" i="157"/>
  <c r="F880" i="37" s="1"/>
  <c r="K1350" i="157"/>
  <c r="AI1215" i="157"/>
  <c r="AI1200" i="157"/>
  <c r="J1332" i="157"/>
  <c r="F384" i="37" s="1"/>
  <c r="K794" i="157"/>
  <c r="I795" i="157"/>
  <c r="N2144" i="157"/>
  <c r="I1999" i="157"/>
  <c r="N1942" i="157"/>
  <c r="K1028" i="157"/>
  <c r="N1421" i="157"/>
  <c r="J394" i="37" s="1"/>
  <c r="AI1257" i="157"/>
  <c r="AI853" i="157"/>
  <c r="AI587" i="157"/>
  <c r="AI585" i="157"/>
  <c r="AI357" i="157"/>
  <c r="N87" i="157"/>
  <c r="AI1391" i="157"/>
  <c r="O1351" i="157"/>
  <c r="AK1278" i="157"/>
  <c r="AE330" i="37" s="1"/>
  <c r="AI852" i="157"/>
  <c r="AI528" i="157"/>
  <c r="AI499" i="157"/>
  <c r="AI251" i="157"/>
  <c r="AI169" i="157"/>
  <c r="I87" i="157"/>
  <c r="AI584" i="157"/>
  <c r="AI462" i="157"/>
  <c r="N449" i="157"/>
  <c r="AI405" i="157"/>
  <c r="AI877" i="157" s="1"/>
  <c r="AC80" i="37" s="1"/>
  <c r="AI404" i="157"/>
  <c r="N395" i="157"/>
  <c r="O365" i="157"/>
  <c r="K170" i="157"/>
  <c r="N1999" i="157"/>
  <c r="N1351" i="157"/>
  <c r="N1274" i="157"/>
  <c r="N1275" i="157" s="1"/>
  <c r="N788" i="157"/>
  <c r="N785" i="157"/>
  <c r="N404" i="157"/>
  <c r="J11" i="37"/>
  <c r="M916" i="156"/>
  <c r="M309" i="156"/>
  <c r="M178" i="156"/>
  <c r="N2219" i="157"/>
  <c r="K2006" i="157"/>
  <c r="N2064" i="157"/>
  <c r="J876" i="37" s="1"/>
  <c r="J2012" i="157"/>
  <c r="F824" i="37" s="1"/>
  <c r="N1923" i="157"/>
  <c r="J815" i="37" s="1"/>
  <c r="J1606" i="157"/>
  <c r="F570" i="37" s="1"/>
  <c r="J2335" i="157"/>
  <c r="F1057" i="37" s="1"/>
  <c r="J2202" i="157"/>
  <c r="F996" i="37" s="1"/>
  <c r="I2139" i="157"/>
  <c r="J2067" i="157"/>
  <c r="F879" i="37" s="1"/>
  <c r="AI2004" i="157"/>
  <c r="J2065" i="157"/>
  <c r="F877" i="37" s="1"/>
  <c r="I2002" i="157"/>
  <c r="AL2011" i="157"/>
  <c r="AF823" i="37" s="1"/>
  <c r="I1942" i="157"/>
  <c r="I1926" i="157"/>
  <c r="U1690" i="157"/>
  <c r="U1691" i="157" s="1"/>
  <c r="O1942" i="157"/>
  <c r="I1695" i="157"/>
  <c r="O2271" i="157"/>
  <c r="N1775" i="157"/>
  <c r="O1544" i="157"/>
  <c r="Q1544" i="157" s="1"/>
  <c r="K1542" i="157"/>
  <c r="I1486" i="157"/>
  <c r="N1026" i="157"/>
  <c r="N1106" i="157" s="1"/>
  <c r="J202" i="37" s="1"/>
  <c r="J1106" i="157"/>
  <c r="F202" i="37" s="1"/>
  <c r="AI1275" i="157"/>
  <c r="AF1315" i="157"/>
  <c r="Z367" i="37" s="1"/>
  <c r="K1122" i="157"/>
  <c r="K1018" i="157"/>
  <c r="O1486" i="157"/>
  <c r="Q1486" i="157" s="1"/>
  <c r="N1194" i="157"/>
  <c r="K1117" i="157"/>
  <c r="N1031" i="157"/>
  <c r="N1107" i="157" s="1"/>
  <c r="J203" i="37" s="1"/>
  <c r="K1034" i="157"/>
  <c r="K850" i="157"/>
  <c r="O795" i="157"/>
  <c r="N95" i="157"/>
  <c r="O851" i="157"/>
  <c r="Q851" i="157" s="1"/>
  <c r="AI850" i="157"/>
  <c r="N795" i="157"/>
  <c r="N789" i="157"/>
  <c r="N522" i="157"/>
  <c r="K521" i="157"/>
  <c r="N446" i="157"/>
  <c r="N396" i="157"/>
  <c r="K349" i="157"/>
  <c r="I346" i="157"/>
  <c r="N94" i="157"/>
  <c r="K86" i="157"/>
  <c r="AL654" i="157"/>
  <c r="N182" i="157"/>
  <c r="AI95" i="157"/>
  <c r="K55" i="157"/>
  <c r="N851" i="157"/>
  <c r="I462" i="157"/>
  <c r="I365" i="157"/>
  <c r="I104" i="157"/>
  <c r="J1333" i="157"/>
  <c r="F385" i="37" s="1"/>
  <c r="J1279" i="157"/>
  <c r="F331" i="37" s="1"/>
  <c r="N1129" i="157"/>
  <c r="J1111" i="157"/>
  <c r="F207" i="37" s="1"/>
  <c r="J1110" i="157"/>
  <c r="F206" i="37" s="1"/>
  <c r="N527" i="157"/>
  <c r="K101" i="157"/>
  <c r="K497" i="157"/>
  <c r="O462" i="157"/>
  <c r="K456" i="157"/>
  <c r="K403" i="157"/>
  <c r="N104" i="157"/>
  <c r="N24" i="157"/>
  <c r="I3061" i="156"/>
  <c r="F635" i="37" s="1"/>
  <c r="I2906" i="156"/>
  <c r="F508" i="37" s="1"/>
  <c r="M2837" i="156"/>
  <c r="M2904" i="156" s="1"/>
  <c r="J506" i="37" s="1"/>
  <c r="J2704" i="156"/>
  <c r="M261" i="156"/>
  <c r="AI2081" i="157"/>
  <c r="K1694" i="157"/>
  <c r="J1758" i="157"/>
  <c r="F757" i="37" s="1"/>
  <c r="K2278" i="157"/>
  <c r="N2334" i="157"/>
  <c r="J1056" i="37" s="1"/>
  <c r="J2066" i="157"/>
  <c r="F878" i="37" s="1"/>
  <c r="N1604" i="157"/>
  <c r="J568" i="37" s="1"/>
  <c r="N1688" i="157"/>
  <c r="N1754" i="157" s="1"/>
  <c r="J753" i="37" s="1"/>
  <c r="J1754" i="157"/>
  <c r="F753" i="37" s="1"/>
  <c r="AI1625" i="157"/>
  <c r="K2280" i="157"/>
  <c r="N2276" i="157"/>
  <c r="N2271" i="157"/>
  <c r="I2271" i="157"/>
  <c r="N2081" i="157"/>
  <c r="I2081" i="157"/>
  <c r="K2076" i="157"/>
  <c r="K2075" i="157"/>
  <c r="I2067" i="157"/>
  <c r="AI2003" i="157"/>
  <c r="AI1985" i="157"/>
  <c r="AI2056" i="157" s="1"/>
  <c r="AC868" i="37" s="1"/>
  <c r="AF2010" i="157"/>
  <c r="I1841" i="157"/>
  <c r="K1842" i="157"/>
  <c r="K1836" i="157"/>
  <c r="I1837" i="157"/>
  <c r="N1691" i="157"/>
  <c r="N1755" i="157" s="1"/>
  <c r="J754" i="37" s="1"/>
  <c r="J1755" i="157"/>
  <c r="F754" i="37" s="1"/>
  <c r="K1646" i="157"/>
  <c r="N1407" i="157"/>
  <c r="K1403" i="157"/>
  <c r="I1407" i="157"/>
  <c r="K1252" i="157"/>
  <c r="K1840" i="157"/>
  <c r="I1546" i="157"/>
  <c r="I1608" i="157"/>
  <c r="K2279" i="157"/>
  <c r="I2219" i="157"/>
  <c r="J2204" i="157"/>
  <c r="F998" i="37" s="1"/>
  <c r="O2139" i="157"/>
  <c r="Q2139" i="157" s="1"/>
  <c r="O1999" i="157"/>
  <c r="Q1999" i="157" s="1"/>
  <c r="K1990" i="157"/>
  <c r="K2058" i="157" s="1"/>
  <c r="G870" i="37" s="1"/>
  <c r="N1871" i="157"/>
  <c r="J763" i="37" s="1"/>
  <c r="N1625" i="157"/>
  <c r="I1548" i="157"/>
  <c r="K1549" i="157"/>
  <c r="I1610" i="157"/>
  <c r="AI1545" i="157"/>
  <c r="AF1606" i="157"/>
  <c r="Z570" i="37" s="1"/>
  <c r="AF1553" i="157"/>
  <c r="Z517" i="37" s="1"/>
  <c r="AI1486" i="157"/>
  <c r="AI1553" i="157" s="1"/>
  <c r="AC517" i="37" s="1"/>
  <c r="U2001" i="157"/>
  <c r="O2002" i="157"/>
  <c r="AF1871" i="157"/>
  <c r="Z763" i="37" s="1"/>
  <c r="AI1775" i="157"/>
  <c r="AI1844" i="157" s="1"/>
  <c r="AI1870" i="157" s="1"/>
  <c r="AC762" i="37" s="1"/>
  <c r="K1615" i="157"/>
  <c r="I1625" i="157"/>
  <c r="N1486" i="157"/>
  <c r="O2081" i="157"/>
  <c r="Q2081" i="157" s="1"/>
  <c r="J1759" i="157"/>
  <c r="F758" i="37" s="1"/>
  <c r="AK1699" i="157"/>
  <c r="AE698" i="37" s="1"/>
  <c r="AI1652" i="157"/>
  <c r="J1553" i="157"/>
  <c r="F517" i="37" s="1"/>
  <c r="N1540" i="157"/>
  <c r="K1531" i="157"/>
  <c r="K1598" i="157" s="1"/>
  <c r="G562" i="37" s="1"/>
  <c r="N1412" i="157"/>
  <c r="N1198" i="157"/>
  <c r="K1190" i="157"/>
  <c r="I1194" i="157"/>
  <c r="N1544" i="157"/>
  <c r="N1605" i="157" s="1"/>
  <c r="J569" i="37" s="1"/>
  <c r="AI1413" i="157"/>
  <c r="AI1351" i="157"/>
  <c r="AF1421" i="157"/>
  <c r="Z394" i="37" s="1"/>
  <c r="AI1199" i="157"/>
  <c r="K445" i="157"/>
  <c r="I446" i="157"/>
  <c r="K1547" i="157"/>
  <c r="I1416" i="157"/>
  <c r="K1417" i="157"/>
  <c r="K1204" i="157"/>
  <c r="I1203" i="157"/>
  <c r="O1837" i="157"/>
  <c r="O1625" i="157"/>
  <c r="J1475" i="157"/>
  <c r="F448" i="37" s="1"/>
  <c r="K1415" i="157"/>
  <c r="K1409" i="157"/>
  <c r="K1019" i="157"/>
  <c r="N1215" i="157"/>
  <c r="K1209" i="157"/>
  <c r="N1055" i="157"/>
  <c r="J151" i="37" s="1"/>
  <c r="I1035" i="157"/>
  <c r="K1036" i="157"/>
  <c r="I1112" i="157"/>
  <c r="AI1032" i="157"/>
  <c r="AF1108" i="157"/>
  <c r="Z204" i="37" s="1"/>
  <c r="AI961" i="157"/>
  <c r="AF1055" i="157"/>
  <c r="Z151" i="37" s="1"/>
  <c r="K951" i="157"/>
  <c r="K953" i="157"/>
  <c r="U1198" i="157"/>
  <c r="O1194" i="157"/>
  <c r="Q1194" i="157" s="1"/>
  <c r="AI1165" i="157"/>
  <c r="AI1050" i="157"/>
  <c r="N1032" i="157"/>
  <c r="N1108" i="157" s="1"/>
  <c r="J204" i="37" s="1"/>
  <c r="O1031" i="157"/>
  <c r="K955" i="157"/>
  <c r="K713" i="157"/>
  <c r="J942" i="157"/>
  <c r="F145" i="37" s="1"/>
  <c r="I1110" i="157"/>
  <c r="K496" i="157"/>
  <c r="N961" i="157"/>
  <c r="K787" i="157"/>
  <c r="K261" i="157"/>
  <c r="I714" i="157"/>
  <c r="K715" i="157"/>
  <c r="K652" i="157"/>
  <c r="AI635" i="157"/>
  <c r="N365" i="157"/>
  <c r="J876" i="157"/>
  <c r="F79" i="37" s="1"/>
  <c r="K264" i="157"/>
  <c r="I785" i="157"/>
  <c r="J943" i="157"/>
  <c r="F146" i="37" s="1"/>
  <c r="K268" i="157"/>
  <c r="U246" i="157"/>
  <c r="U249" i="157" s="1"/>
  <c r="AI789" i="157"/>
  <c r="K723" i="157"/>
  <c r="N653" i="157"/>
  <c r="N462" i="157"/>
  <c r="N346" i="157"/>
  <c r="I271" i="157"/>
  <c r="K257" i="157"/>
  <c r="O785" i="157"/>
  <c r="Q785" i="157" s="1"/>
  <c r="K508" i="157"/>
  <c r="K338" i="157"/>
  <c r="O522" i="157"/>
  <c r="O449" i="157"/>
  <c r="Q449" i="157" s="1"/>
  <c r="O446" i="157"/>
  <c r="O404" i="157"/>
  <c r="Q404" i="157" s="1"/>
  <c r="AI356" i="157"/>
  <c r="K232" i="157"/>
  <c r="K335" i="157"/>
  <c r="N271" i="157"/>
  <c r="K246" i="157"/>
  <c r="N161" i="157"/>
  <c r="O104" i="157"/>
  <c r="Q104" i="157" s="1"/>
  <c r="O346" i="157"/>
  <c r="O271" i="157"/>
  <c r="U178" i="157"/>
  <c r="N168" i="157"/>
  <c r="AI172" i="157"/>
  <c r="AI940" i="157" s="1"/>
  <c r="AC143" i="37" s="1"/>
  <c r="K48" i="157"/>
  <c r="K178" i="157"/>
  <c r="O24" i="157"/>
  <c r="Q24" i="157" s="1"/>
  <c r="I24" i="157"/>
  <c r="T3334" i="156"/>
  <c r="N3332" i="156"/>
  <c r="P3332" i="156" s="1"/>
  <c r="M3259" i="156"/>
  <c r="T3258" i="156"/>
  <c r="N3259" i="156"/>
  <c r="P3259" i="156" s="1"/>
  <c r="AH2925" i="156"/>
  <c r="AE3004" i="156"/>
  <c r="J3339" i="156"/>
  <c r="M3332" i="156"/>
  <c r="J3274" i="156"/>
  <c r="M3278" i="156"/>
  <c r="J3261" i="156"/>
  <c r="J3258" i="156"/>
  <c r="J3246" i="156"/>
  <c r="E3194" i="156"/>
  <c r="G3194" i="156" s="1"/>
  <c r="D692" i="37" s="1"/>
  <c r="N3074" i="156"/>
  <c r="P3074" i="156" s="1"/>
  <c r="AK3004" i="156"/>
  <c r="AK3003" i="156"/>
  <c r="AH2842" i="156"/>
  <c r="AE2906" i="156"/>
  <c r="T2832" i="156"/>
  <c r="N2837" i="156"/>
  <c r="P2837" i="156" s="1"/>
  <c r="AH2812" i="156"/>
  <c r="N3132" i="156"/>
  <c r="P3132" i="156" s="1"/>
  <c r="J3126" i="156"/>
  <c r="J3123" i="156"/>
  <c r="J3121" i="156"/>
  <c r="M3074" i="156"/>
  <c r="M3141" i="156" s="1"/>
  <c r="J639" i="37" s="1"/>
  <c r="J2981" i="156"/>
  <c r="J2974" i="156"/>
  <c r="J2845" i="156"/>
  <c r="M2841" i="156"/>
  <c r="M2905" i="156" s="1"/>
  <c r="J507" i="37" s="1"/>
  <c r="M2995" i="156"/>
  <c r="M3056" i="156" s="1"/>
  <c r="J630" i="37" s="1"/>
  <c r="M2989" i="156"/>
  <c r="M2778" i="156"/>
  <c r="M2852" i="156" s="1"/>
  <c r="J454" i="37" s="1"/>
  <c r="J2770" i="156"/>
  <c r="N2925" i="156"/>
  <c r="P2925" i="156" s="1"/>
  <c r="T2699" i="156"/>
  <c r="AH2647" i="156"/>
  <c r="AE2710" i="156"/>
  <c r="AK2710" i="156"/>
  <c r="AH2702" i="156"/>
  <c r="N2647" i="156"/>
  <c r="P2647" i="156" s="1"/>
  <c r="T2259" i="156"/>
  <c r="M2245" i="156"/>
  <c r="AH2238" i="156"/>
  <c r="AH2192" i="156"/>
  <c r="AH2241" i="156" s="1"/>
  <c r="M2261" i="156"/>
  <c r="M2260" i="156"/>
  <c r="J2243" i="156"/>
  <c r="AE2262" i="156"/>
  <c r="J2238" i="156"/>
  <c r="J2105" i="156"/>
  <c r="T1947" i="156"/>
  <c r="AH1733" i="156"/>
  <c r="AH1667" i="156"/>
  <c r="M1592" i="156"/>
  <c r="M1593" i="156" s="1"/>
  <c r="J1739" i="156"/>
  <c r="J1719" i="156"/>
  <c r="J1853" i="156"/>
  <c r="AH1629" i="156"/>
  <c r="T1531" i="156"/>
  <c r="T1535" i="156" s="1"/>
  <c r="M1415" i="156"/>
  <c r="M1414" i="156"/>
  <c r="T1270" i="156"/>
  <c r="N1272" i="156"/>
  <c r="P1272" i="156" s="1"/>
  <c r="AH1265" i="156"/>
  <c r="M1265" i="156"/>
  <c r="M1207" i="156"/>
  <c r="J1522" i="156"/>
  <c r="M1473" i="156"/>
  <c r="M1472" i="156"/>
  <c r="T1206" i="156"/>
  <c r="U1206" i="156" s="1"/>
  <c r="J1585" i="156"/>
  <c r="J1525" i="156"/>
  <c r="AH1338" i="156"/>
  <c r="J1470" i="156"/>
  <c r="J1205" i="156"/>
  <c r="M1145" i="156"/>
  <c r="M1116" i="156"/>
  <c r="M1081" i="156"/>
  <c r="J1070" i="156"/>
  <c r="M1044" i="156"/>
  <c r="J939" i="156"/>
  <c r="N906" i="156"/>
  <c r="P906" i="156" s="1"/>
  <c r="AH879" i="156"/>
  <c r="M798" i="156"/>
  <c r="M1144" i="156"/>
  <c r="AH1030" i="156"/>
  <c r="AH863" i="156"/>
  <c r="AH775" i="156"/>
  <c r="AH774" i="156"/>
  <c r="N977" i="156"/>
  <c r="P977" i="156" s="1"/>
  <c r="T887" i="156"/>
  <c r="U887" i="156" s="1"/>
  <c r="AH798" i="156"/>
  <c r="T790" i="156"/>
  <c r="U790" i="156" s="1"/>
  <c r="N798" i="156"/>
  <c r="P798" i="156" s="1"/>
  <c r="M784" i="156"/>
  <c r="M783" i="156"/>
  <c r="J782" i="156"/>
  <c r="N677" i="156"/>
  <c r="P677" i="156" s="1"/>
  <c r="M645" i="156"/>
  <c r="AH678" i="156"/>
  <c r="AE720" i="156"/>
  <c r="AH645" i="156"/>
  <c r="J525" i="156"/>
  <c r="T462" i="156"/>
  <c r="M385" i="156"/>
  <c r="N325" i="156"/>
  <c r="P325" i="156" s="1"/>
  <c r="AH519" i="156"/>
  <c r="N465" i="156"/>
  <c r="P465" i="156" s="1"/>
  <c r="T311" i="156"/>
  <c r="M234" i="156"/>
  <c r="M167" i="156"/>
  <c r="M131" i="156"/>
  <c r="AE168" i="156"/>
  <c r="M116" i="156"/>
  <c r="M39" i="156"/>
  <c r="N178" i="156"/>
  <c r="P178" i="156" s="1"/>
  <c r="AH116" i="156"/>
  <c r="M110" i="156"/>
  <c r="M115" i="156"/>
  <c r="J100" i="156"/>
  <c r="U3274" i="156" l="1"/>
  <c r="T3278" i="156"/>
  <c r="S3274" i="156"/>
  <c r="Q3278" i="156"/>
  <c r="R22" i="157"/>
  <c r="M446" i="157"/>
  <c r="Q446" i="157"/>
  <c r="O1838" i="157"/>
  <c r="Q1838" i="157" s="1"/>
  <c r="Q1837" i="157"/>
  <c r="M87" i="157"/>
  <c r="Q87" i="157"/>
  <c r="O1604" i="157"/>
  <c r="Q1540" i="157"/>
  <c r="M1031" i="157"/>
  <c r="M1107" i="157" s="1"/>
  <c r="I203" i="37" s="1"/>
  <c r="Q1031" i="157"/>
  <c r="M2002" i="157"/>
  <c r="Q2002" i="157"/>
  <c r="M1351" i="157"/>
  <c r="Q1351" i="157"/>
  <c r="M2219" i="157"/>
  <c r="Q2219" i="157"/>
  <c r="O2203" i="157"/>
  <c r="Q2143" i="157"/>
  <c r="O1472" i="157"/>
  <c r="Q1412" i="157"/>
  <c r="K332" i="37"/>
  <c r="Q1280" i="157"/>
  <c r="M961" i="157"/>
  <c r="Q961" i="157"/>
  <c r="M726" i="157"/>
  <c r="Q726" i="157"/>
  <c r="K386" i="37"/>
  <c r="Q1334" i="157"/>
  <c r="M271" i="157"/>
  <c r="Q271" i="157"/>
  <c r="M522" i="157"/>
  <c r="Q522" i="157"/>
  <c r="M795" i="157"/>
  <c r="Q795" i="157"/>
  <c r="M1942" i="157"/>
  <c r="Q1942" i="157"/>
  <c r="M346" i="157"/>
  <c r="Q346" i="157"/>
  <c r="O1700" i="157"/>
  <c r="Q1625" i="157"/>
  <c r="M462" i="157"/>
  <c r="Q462" i="157"/>
  <c r="O2334" i="157"/>
  <c r="Q2271" i="157"/>
  <c r="M365" i="157"/>
  <c r="Q365" i="157"/>
  <c r="K876" i="37"/>
  <c r="Q2064" i="157"/>
  <c r="R1691" i="157"/>
  <c r="Q1691" i="157"/>
  <c r="M243" i="157"/>
  <c r="Q243" i="157"/>
  <c r="M1129" i="157"/>
  <c r="Q1129" i="157"/>
  <c r="O1754" i="157"/>
  <c r="Q1688" i="157"/>
  <c r="M168" i="157"/>
  <c r="Q168" i="157"/>
  <c r="N1473" i="156"/>
  <c r="P1473" i="156" s="1"/>
  <c r="P1472" i="156"/>
  <c r="N551" i="156"/>
  <c r="P551" i="156" s="1"/>
  <c r="P550" i="156"/>
  <c r="N2569" i="156"/>
  <c r="P2569" i="156" s="1"/>
  <c r="P2182" i="156"/>
  <c r="L1035" i="156"/>
  <c r="P1035" i="156"/>
  <c r="D1241" i="37"/>
  <c r="AF149" i="37"/>
  <c r="Z271" i="37"/>
  <c r="Z508" i="37"/>
  <c r="Z639" i="37"/>
  <c r="Z663" i="37"/>
  <c r="Z494" i="37"/>
  <c r="Z691" i="37"/>
  <c r="Z510" i="37"/>
  <c r="Z578" i="37"/>
  <c r="Z323" i="37"/>
  <c r="Z631" i="37"/>
  <c r="Z454" i="37"/>
  <c r="Z67" i="37"/>
  <c r="AN67" i="37" s="1"/>
  <c r="Z632" i="37"/>
  <c r="Z306" i="37"/>
  <c r="AF271" i="37"/>
  <c r="AF577" i="37"/>
  <c r="AE1074" i="156"/>
  <c r="AE1934" i="156"/>
  <c r="AF1238" i="37"/>
  <c r="AF578" i="37"/>
  <c r="AF453" i="37"/>
  <c r="AM636" i="37"/>
  <c r="AM696" i="37"/>
  <c r="AM639" i="37"/>
  <c r="AM271" i="37"/>
  <c r="AM578" i="37"/>
  <c r="AM454" i="37"/>
  <c r="AH2568" i="156"/>
  <c r="AC10" i="37" s="1"/>
  <c r="N2567" i="156"/>
  <c r="AH2569" i="156"/>
  <c r="AC11" i="37" s="1"/>
  <c r="C1242" i="37"/>
  <c r="AM1242" i="37" s="1"/>
  <c r="E879" i="37"/>
  <c r="E881" i="37"/>
  <c r="E145" i="37"/>
  <c r="I940" i="157"/>
  <c r="E388" i="37"/>
  <c r="E757" i="37"/>
  <c r="E1060" i="37"/>
  <c r="E997" i="37"/>
  <c r="E190" i="37"/>
  <c r="E1218" i="37" s="1"/>
  <c r="E128" i="37"/>
  <c r="E126" i="37"/>
  <c r="E206" i="37"/>
  <c r="E208" i="37"/>
  <c r="E818" i="37"/>
  <c r="E450" i="37"/>
  <c r="E820" i="37"/>
  <c r="E141" i="37"/>
  <c r="I1331" i="157"/>
  <c r="E572" i="37"/>
  <c r="E876" i="37"/>
  <c r="E1002" i="37"/>
  <c r="E147" i="37"/>
  <c r="E1000" i="37"/>
  <c r="E759" i="37"/>
  <c r="E1061" i="37"/>
  <c r="E122" i="37"/>
  <c r="E140" i="37"/>
  <c r="E574" i="37"/>
  <c r="E448" i="37"/>
  <c r="E390" i="37"/>
  <c r="I918" i="157"/>
  <c r="E80" i="37"/>
  <c r="E332" i="37"/>
  <c r="E1217" i="37"/>
  <c r="E1221" i="37"/>
  <c r="C1244" i="37"/>
  <c r="AM1244" i="37" s="1"/>
  <c r="C692" i="37"/>
  <c r="AM692" i="37" s="1"/>
  <c r="C1117" i="37"/>
  <c r="AM1117" i="37" s="1"/>
  <c r="C632" i="37"/>
  <c r="AM632" i="37" s="1"/>
  <c r="C1118" i="37"/>
  <c r="AM1118" i="37" s="1"/>
  <c r="C1066" i="37"/>
  <c r="C1120" i="37"/>
  <c r="AM1120" i="37" s="1"/>
  <c r="C691" i="37"/>
  <c r="C323" i="37"/>
  <c r="C631" i="37"/>
  <c r="C508" i="37"/>
  <c r="C1122" i="37"/>
  <c r="AM1122" i="37" s="1"/>
  <c r="C512" i="37"/>
  <c r="AM512" i="37" s="1"/>
  <c r="F1244" i="37"/>
  <c r="T259" i="157"/>
  <c r="AF822" i="37"/>
  <c r="AI529" i="157"/>
  <c r="R2275" i="157"/>
  <c r="R2335" i="157" s="1"/>
  <c r="L1057" i="37" s="1"/>
  <c r="R1198" i="157"/>
  <c r="T1198" i="157" s="1"/>
  <c r="V722" i="157"/>
  <c r="AH2618" i="156"/>
  <c r="AC60" i="37" s="1"/>
  <c r="AH1110" i="156"/>
  <c r="T722" i="157"/>
  <c r="R726" i="157"/>
  <c r="T726" i="157" s="1"/>
  <c r="U876" i="156"/>
  <c r="T878" i="156"/>
  <c r="F1232" i="37"/>
  <c r="G1225" i="37"/>
  <c r="E1291" i="37"/>
  <c r="K938" i="157"/>
  <c r="G141" i="37" s="1"/>
  <c r="M1194" i="157"/>
  <c r="O1331" i="157"/>
  <c r="O1275" i="157"/>
  <c r="E1294" i="37"/>
  <c r="R961" i="157"/>
  <c r="V951" i="157"/>
  <c r="U961" i="157"/>
  <c r="U1055" i="157" s="1"/>
  <c r="O151" i="37" s="1"/>
  <c r="E1266" i="37"/>
  <c r="AC1120" i="37"/>
  <c r="AC1123" i="37"/>
  <c r="N3335" i="156"/>
  <c r="P3335" i="156" s="1"/>
  <c r="Z692" i="37"/>
  <c r="Z613" i="37"/>
  <c r="T2995" i="156"/>
  <c r="U2995" i="156" s="1"/>
  <c r="U3056" i="156" s="1"/>
  <c r="P630" i="37" s="1"/>
  <c r="S2840" i="156"/>
  <c r="Q2841" i="156"/>
  <c r="U2840" i="156"/>
  <c r="T2841" i="156"/>
  <c r="U2841" i="156" s="1"/>
  <c r="U2905" i="156" s="1"/>
  <c r="P507" i="37" s="1"/>
  <c r="T1472" i="156"/>
  <c r="T1473" i="156" s="1"/>
  <c r="U1473" i="156" s="1"/>
  <c r="N750" i="156"/>
  <c r="N751" i="156"/>
  <c r="P751" i="156" s="1"/>
  <c r="T131" i="156"/>
  <c r="U131" i="156" s="1"/>
  <c r="E1293" i="37"/>
  <c r="E1281" i="37"/>
  <c r="AH679" i="156"/>
  <c r="AH587" i="156"/>
  <c r="AH2625" i="156"/>
  <c r="AC67" i="37" s="1"/>
  <c r="AH3139" i="156"/>
  <c r="AH1653" i="156"/>
  <c r="AH1537" i="156"/>
  <c r="AH520" i="156"/>
  <c r="AH2246" i="156"/>
  <c r="AH3002" i="156"/>
  <c r="AH1594" i="156"/>
  <c r="T403" i="157"/>
  <c r="C1175" i="37"/>
  <c r="AM1175" i="37" s="1"/>
  <c r="AI570" i="37"/>
  <c r="U182" i="157"/>
  <c r="AI446" i="37"/>
  <c r="Q2995" i="156"/>
  <c r="T2701" i="156"/>
  <c r="T2702" i="156" s="1"/>
  <c r="R182" i="157"/>
  <c r="U772" i="156"/>
  <c r="T774" i="156"/>
  <c r="U774" i="156" s="1"/>
  <c r="S772" i="156"/>
  <c r="Q774" i="156"/>
  <c r="S774" i="156" s="1"/>
  <c r="AH1031" i="156"/>
  <c r="N2622" i="156"/>
  <c r="AI509" i="37"/>
  <c r="AI1119" i="37"/>
  <c r="AI508" i="37"/>
  <c r="AI323" i="37"/>
  <c r="AI1066" i="37"/>
  <c r="AI631" i="37"/>
  <c r="AF1175" i="37"/>
  <c r="E1260" i="37"/>
  <c r="K1270" i="37"/>
  <c r="K1260" i="37"/>
  <c r="K1254" i="37"/>
  <c r="AI755" i="37"/>
  <c r="AI824" i="37"/>
  <c r="AI998" i="37"/>
  <c r="AA1173" i="37"/>
  <c r="E1287" i="37"/>
  <c r="E1270" i="37"/>
  <c r="AE944" i="37"/>
  <c r="AE697" i="37"/>
  <c r="AA515" i="37"/>
  <c r="AA944" i="37"/>
  <c r="M1334" i="157"/>
  <c r="I386" i="37" s="1"/>
  <c r="AA392" i="37"/>
  <c r="AA697" i="37"/>
  <c r="AE392" i="37"/>
  <c r="AE576" i="37"/>
  <c r="AA269" i="37"/>
  <c r="AA637" i="37"/>
  <c r="J2573" i="156"/>
  <c r="G15" i="37" s="1"/>
  <c r="J2896" i="156"/>
  <c r="G498" i="37" s="1"/>
  <c r="E1284" i="37"/>
  <c r="AE269" i="37"/>
  <c r="AA1064" i="37"/>
  <c r="AA576" i="37"/>
  <c r="E1263" i="37"/>
  <c r="E1272" i="37"/>
  <c r="K1272" i="37"/>
  <c r="E1264" i="37"/>
  <c r="E1282" i="37"/>
  <c r="E1285" i="37"/>
  <c r="K1257" i="37"/>
  <c r="E1271" i="37"/>
  <c r="E1280" i="37"/>
  <c r="J760" i="156"/>
  <c r="G1164" i="37" s="1"/>
  <c r="E1257" i="37"/>
  <c r="K1271" i="37"/>
  <c r="K1287" i="37"/>
  <c r="E1254" i="37"/>
  <c r="V652" i="157"/>
  <c r="U653" i="157"/>
  <c r="V653" i="157" s="1"/>
  <c r="S320" i="156"/>
  <c r="S575" i="156"/>
  <c r="AI688" i="37"/>
  <c r="Q131" i="156"/>
  <c r="L131" i="156" s="1"/>
  <c r="AI385" i="37"/>
  <c r="AI1059" i="37"/>
  <c r="E1261" i="37"/>
  <c r="K1256" i="37"/>
  <c r="Q1116" i="156"/>
  <c r="S1116" i="156" s="1"/>
  <c r="S1115" i="156"/>
  <c r="J275" i="156"/>
  <c r="S1472" i="156"/>
  <c r="Q1272" i="156"/>
  <c r="N1036" i="156"/>
  <c r="P1036" i="156" s="1"/>
  <c r="K1267" i="37"/>
  <c r="S1270" i="156"/>
  <c r="S1953" i="156"/>
  <c r="S1955" i="156"/>
  <c r="S1957" i="156"/>
  <c r="L1144" i="156"/>
  <c r="L1108" i="156"/>
  <c r="L3334" i="156"/>
  <c r="N1536" i="156"/>
  <c r="P1536" i="156" s="1"/>
  <c r="N1933" i="156"/>
  <c r="N3133" i="156"/>
  <c r="P3133" i="156" s="1"/>
  <c r="L977" i="156"/>
  <c r="N1073" i="156"/>
  <c r="P1073" i="156" s="1"/>
  <c r="L645" i="156"/>
  <c r="S1954" i="156"/>
  <c r="S1956" i="156"/>
  <c r="L593" i="156"/>
  <c r="K1269" i="37"/>
  <c r="E1256" i="37"/>
  <c r="E1252" i="37"/>
  <c r="E1289" i="37"/>
  <c r="K1262" i="37"/>
  <c r="T586" i="156"/>
  <c r="U586" i="156" s="1"/>
  <c r="K1279" i="37"/>
  <c r="K1252" i="37"/>
  <c r="E1262" i="37"/>
  <c r="K1268" i="37"/>
  <c r="K1286" i="37"/>
  <c r="K1264" i="37"/>
  <c r="E1286" i="37"/>
  <c r="E1279" i="37"/>
  <c r="E1269" i="37"/>
  <c r="L1294" i="37"/>
  <c r="E1268" i="37"/>
  <c r="E1265" i="37"/>
  <c r="T257" i="157"/>
  <c r="T264" i="157"/>
  <c r="T256" i="157"/>
  <c r="T178" i="157"/>
  <c r="T954" i="157"/>
  <c r="T456" i="157"/>
  <c r="AI1206" i="157"/>
  <c r="L1291" i="37"/>
  <c r="S176" i="156"/>
  <c r="S582" i="156"/>
  <c r="S773" i="156"/>
  <c r="L1293" i="37"/>
  <c r="S174" i="156"/>
  <c r="L1258" i="37"/>
  <c r="S130" i="156"/>
  <c r="S792" i="156"/>
  <c r="L1263" i="37"/>
  <c r="S247" i="156"/>
  <c r="S255" i="156"/>
  <c r="L1281" i="37"/>
  <c r="S256" i="156"/>
  <c r="L1285" i="37"/>
  <c r="S125" i="156"/>
  <c r="L1266" i="37"/>
  <c r="R1274" i="157"/>
  <c r="U1274" i="157"/>
  <c r="U1275" i="157" s="1"/>
  <c r="K1280" i="157"/>
  <c r="G332" i="37" s="1"/>
  <c r="K923" i="157"/>
  <c r="G126" i="37" s="1"/>
  <c r="AH3378" i="156"/>
  <c r="AC1101" i="37" s="1"/>
  <c r="J3054" i="156"/>
  <c r="G628" i="37" s="1"/>
  <c r="AH2708" i="156"/>
  <c r="AI1419" i="157"/>
  <c r="AI1276" i="157"/>
  <c r="AL1277" i="157"/>
  <c r="AI2204" i="157"/>
  <c r="AC998" i="37" s="1"/>
  <c r="AI2150" i="157"/>
  <c r="AL1053" i="157"/>
  <c r="AE329" i="37"/>
  <c r="AK1277" i="157"/>
  <c r="AI1698" i="157"/>
  <c r="AA329" i="37"/>
  <c r="AG1277" i="157"/>
  <c r="AG874" i="157"/>
  <c r="AI97" i="157"/>
  <c r="AI173" i="157"/>
  <c r="AI791" i="157"/>
  <c r="AA452" i="37"/>
  <c r="AF2850" i="156"/>
  <c r="AK2850" i="156"/>
  <c r="AE2624" i="156"/>
  <c r="AH1854" i="156"/>
  <c r="AE1146" i="156"/>
  <c r="AH2054" i="156"/>
  <c r="I2281" i="157"/>
  <c r="I1474" i="157"/>
  <c r="K522" i="157"/>
  <c r="I716" i="157"/>
  <c r="I2066" i="157"/>
  <c r="I82" i="157"/>
  <c r="K925" i="157"/>
  <c r="G128" i="37" s="1"/>
  <c r="I1838" i="157"/>
  <c r="I1109" i="157"/>
  <c r="I931" i="157"/>
  <c r="J950" i="156"/>
  <c r="J2170" i="156"/>
  <c r="J2581" i="156"/>
  <c r="G23" i="37" s="1"/>
  <c r="J2589" i="156"/>
  <c r="G31" i="37" s="1"/>
  <c r="J2603" i="156"/>
  <c r="G45" i="37" s="1"/>
  <c r="J969" i="156"/>
  <c r="J1260" i="156"/>
  <c r="J1299" i="156"/>
  <c r="J1338" i="156"/>
  <c r="J970" i="156"/>
  <c r="J2590" i="156"/>
  <c r="G32" i="37" s="1"/>
  <c r="J3385" i="156"/>
  <c r="G1108" i="37" s="1"/>
  <c r="J2599" i="156"/>
  <c r="G41" i="37" s="1"/>
  <c r="J2606" i="156"/>
  <c r="G48" i="37" s="1"/>
  <c r="K1094" i="157"/>
  <c r="G190" i="37" s="1"/>
  <c r="K919" i="157"/>
  <c r="G122" i="37" s="1"/>
  <c r="T246" i="157"/>
  <c r="R1775" i="157"/>
  <c r="V1765" i="157"/>
  <c r="U1775" i="157"/>
  <c r="U1871" i="157" s="1"/>
  <c r="O763" i="37" s="1"/>
  <c r="K1721" i="157"/>
  <c r="G720" i="37" s="1"/>
  <c r="K1735" i="157"/>
  <c r="G734" i="37" s="1"/>
  <c r="K1743" i="157"/>
  <c r="G742" i="37" s="1"/>
  <c r="K1726" i="157"/>
  <c r="G725" i="37" s="1"/>
  <c r="T1684" i="157"/>
  <c r="R1688" i="157"/>
  <c r="V1684" i="157"/>
  <c r="U1688" i="157"/>
  <c r="U1754" i="157" s="1"/>
  <c r="O753" i="37" s="1"/>
  <c r="V1409" i="157"/>
  <c r="U1412" i="157"/>
  <c r="U1472" i="157" s="1"/>
  <c r="O445" i="37" s="1"/>
  <c r="T1409" i="157"/>
  <c r="R1412" i="157"/>
  <c r="T1412" i="157" s="1"/>
  <c r="T1211" i="157"/>
  <c r="T1280" i="157" s="1"/>
  <c r="N332" i="37" s="1"/>
  <c r="R1280" i="157"/>
  <c r="L332" i="37" s="1"/>
  <c r="V1211" i="157"/>
  <c r="V1280" i="157" s="1"/>
  <c r="P332" i="37" s="1"/>
  <c r="U1280" i="157"/>
  <c r="O332" i="37" s="1"/>
  <c r="R1129" i="157"/>
  <c r="T1129" i="157" s="1"/>
  <c r="V1117" i="157"/>
  <c r="U1129" i="157"/>
  <c r="V1129" i="157" s="1"/>
  <c r="K68" i="157"/>
  <c r="I926" i="157"/>
  <c r="M1691" i="157"/>
  <c r="M1755" i="157" s="1"/>
  <c r="I754" i="37" s="1"/>
  <c r="I84" i="157"/>
  <c r="K83" i="157"/>
  <c r="J272" i="156"/>
  <c r="N3264" i="156"/>
  <c r="P3264" i="156" s="1"/>
  <c r="J3198" i="156"/>
  <c r="G696" i="37" s="1"/>
  <c r="M2761" i="156"/>
  <c r="J322" i="37" s="1"/>
  <c r="M2702" i="156"/>
  <c r="M2762" i="156" s="1"/>
  <c r="J323" i="37" s="1"/>
  <c r="Q2702" i="156"/>
  <c r="N2702" i="156"/>
  <c r="P2702" i="156" s="1"/>
  <c r="N2621" i="156"/>
  <c r="J2035" i="156"/>
  <c r="J1301" i="156"/>
  <c r="J1056" i="156"/>
  <c r="J2217" i="156"/>
  <c r="J2234" i="156"/>
  <c r="J2156" i="156"/>
  <c r="J1975" i="156"/>
  <c r="J1989" i="156"/>
  <c r="J1054" i="156"/>
  <c r="U1041" i="156"/>
  <c r="T1044" i="156"/>
  <c r="U1044" i="156" s="1"/>
  <c r="S1041" i="156"/>
  <c r="Q1044" i="156"/>
  <c r="S1044" i="156" s="1"/>
  <c r="J994" i="156"/>
  <c r="AH754" i="156"/>
  <c r="AC1158" i="37" s="1"/>
  <c r="U572" i="156"/>
  <c r="N723" i="156"/>
  <c r="S572" i="156"/>
  <c r="Q586" i="156"/>
  <c r="S586" i="156" s="1"/>
  <c r="U306" i="156"/>
  <c r="T309" i="156"/>
  <c r="U309" i="156" s="1"/>
  <c r="J44" i="156"/>
  <c r="S323" i="156"/>
  <c r="S324" i="156"/>
  <c r="S2181" i="156"/>
  <c r="S17" i="156"/>
  <c r="S23" i="156"/>
  <c r="S319" i="156"/>
  <c r="S252" i="156"/>
  <c r="S797" i="156"/>
  <c r="S19" i="156"/>
  <c r="S915" i="156"/>
  <c r="T267" i="157"/>
  <c r="M1274" i="157"/>
  <c r="T1209" i="157"/>
  <c r="R1215" i="157"/>
  <c r="V1209" i="157"/>
  <c r="U1215" i="157"/>
  <c r="V1215" i="157" s="1"/>
  <c r="V524" i="157"/>
  <c r="U526" i="157"/>
  <c r="V526" i="157" s="1"/>
  <c r="T524" i="157"/>
  <c r="R526" i="157"/>
  <c r="T526" i="157" s="1"/>
  <c r="T1536" i="156"/>
  <c r="T1207" i="156"/>
  <c r="T1208" i="156" s="1"/>
  <c r="U1208" i="156" s="1"/>
  <c r="Q1207" i="156"/>
  <c r="Q1208" i="156" s="1"/>
  <c r="T110" i="156"/>
  <c r="Q110" i="156"/>
  <c r="AH1209" i="156"/>
  <c r="Q39" i="156"/>
  <c r="S39" i="156" s="1"/>
  <c r="T39" i="156"/>
  <c r="U39" i="156" s="1"/>
  <c r="J2633" i="156"/>
  <c r="G75" i="37" s="1"/>
  <c r="Z79" i="37"/>
  <c r="K2203" i="157"/>
  <c r="G997" i="37" s="1"/>
  <c r="T1213" i="157"/>
  <c r="K1919" i="157"/>
  <c r="G811" i="37" s="1"/>
  <c r="K1928" i="157"/>
  <c r="G820" i="37" s="1"/>
  <c r="V1213" i="157"/>
  <c r="AH1751" i="156"/>
  <c r="U1026" i="157"/>
  <c r="K1760" i="157"/>
  <c r="G759" i="37" s="1"/>
  <c r="K1477" i="157"/>
  <c r="G450" i="37" s="1"/>
  <c r="K1338" i="157"/>
  <c r="G390" i="37" s="1"/>
  <c r="R1026" i="157"/>
  <c r="I934" i="157"/>
  <c r="O852" i="157"/>
  <c r="Q852" i="157" s="1"/>
  <c r="K851" i="157"/>
  <c r="I935" i="157"/>
  <c r="O934" i="157"/>
  <c r="V787" i="157"/>
  <c r="U788" i="157"/>
  <c r="V788" i="157" s="1"/>
  <c r="T787" i="157"/>
  <c r="R788" i="157"/>
  <c r="T788" i="157" s="1"/>
  <c r="T161" i="157"/>
  <c r="V160" i="157"/>
  <c r="V89" i="157"/>
  <c r="U94" i="157"/>
  <c r="V94" i="157" s="1"/>
  <c r="J1657" i="156"/>
  <c r="J1035" i="156"/>
  <c r="J2244" i="156"/>
  <c r="J88" i="156"/>
  <c r="J1685" i="156"/>
  <c r="J1671" i="156"/>
  <c r="J2846" i="156"/>
  <c r="J1866" i="156"/>
  <c r="J555" i="156"/>
  <c r="S1205" i="156"/>
  <c r="U1858" i="156"/>
  <c r="T1859" i="156"/>
  <c r="U1859" i="156" s="1"/>
  <c r="Q1035" i="156"/>
  <c r="S1033" i="156"/>
  <c r="U1205" i="156"/>
  <c r="U1033" i="156"/>
  <c r="T1035" i="156"/>
  <c r="U164" i="156"/>
  <c r="U166" i="156"/>
  <c r="U122" i="156"/>
  <c r="S122" i="156"/>
  <c r="S100" i="156"/>
  <c r="U100" i="156"/>
  <c r="U13" i="156"/>
  <c r="I2004" i="157"/>
  <c r="U522" i="157"/>
  <c r="V522" i="157" s="1"/>
  <c r="T1196" i="157"/>
  <c r="O1332" i="157"/>
  <c r="U243" i="157"/>
  <c r="V243" i="157" s="1"/>
  <c r="M395" i="157"/>
  <c r="O2144" i="157"/>
  <c r="Q2144" i="157" s="1"/>
  <c r="T1028" i="157"/>
  <c r="U2143" i="157"/>
  <c r="V2143" i="157" s="1"/>
  <c r="U2275" i="157"/>
  <c r="V2275" i="157" s="1"/>
  <c r="T179" i="157"/>
  <c r="K1102" i="157"/>
  <c r="G198" i="37" s="1"/>
  <c r="S2185" i="156"/>
  <c r="AK2709" i="156"/>
  <c r="S1531" i="156"/>
  <c r="Q1415" i="156"/>
  <c r="AK3140" i="156"/>
  <c r="Q1108" i="156"/>
  <c r="Q1109" i="156" s="1"/>
  <c r="S1109" i="156" s="1"/>
  <c r="T240" i="157"/>
  <c r="R243" i="157"/>
  <c r="T243" i="157" s="1"/>
  <c r="K2005" i="157"/>
  <c r="I2009" i="157"/>
  <c r="T266" i="157"/>
  <c r="T180" i="157"/>
  <c r="S173" i="156"/>
  <c r="Q3334" i="156"/>
  <c r="U2044" i="156"/>
  <c r="T2048" i="156"/>
  <c r="U3263" i="156"/>
  <c r="U1746" i="156"/>
  <c r="T1749" i="156"/>
  <c r="T1750" i="156" s="1"/>
  <c r="U1750" i="156" s="1"/>
  <c r="U2992" i="156"/>
  <c r="U2109" i="156"/>
  <c r="T2111" i="156"/>
  <c r="U2111" i="156" s="1"/>
  <c r="O1692" i="157"/>
  <c r="Q1692" i="157" s="1"/>
  <c r="U395" i="157"/>
  <c r="U396" i="157" s="1"/>
  <c r="V396" i="157" s="1"/>
  <c r="R395" i="157"/>
  <c r="R396" i="157" s="1"/>
  <c r="T396" i="157" s="1"/>
  <c r="T355" i="157"/>
  <c r="T89" i="157"/>
  <c r="T94" i="157"/>
  <c r="V1537" i="157"/>
  <c r="U1540" i="157"/>
  <c r="U1604" i="157" s="1"/>
  <c r="O568" i="37" s="1"/>
  <c r="V163" i="157"/>
  <c r="U168" i="157"/>
  <c r="V168" i="157" s="1"/>
  <c r="Q2048" i="156"/>
  <c r="Q1749" i="156"/>
  <c r="N1145" i="156"/>
  <c r="P1145" i="156" s="1"/>
  <c r="U1412" i="156"/>
  <c r="T1415" i="156"/>
  <c r="U1415" i="156" s="1"/>
  <c r="T1144" i="156"/>
  <c r="U1106" i="156"/>
  <c r="T1108" i="156"/>
  <c r="T1109" i="156" s="1"/>
  <c r="U1109" i="156" s="1"/>
  <c r="U389" i="156"/>
  <c r="L115" i="156"/>
  <c r="L389" i="156"/>
  <c r="Q234" i="156"/>
  <c r="T1537" i="157"/>
  <c r="R1540" i="157"/>
  <c r="R1604" i="157" s="1"/>
  <c r="L568" i="37" s="1"/>
  <c r="U446" i="157"/>
  <c r="V446" i="157" s="1"/>
  <c r="U1999" i="157"/>
  <c r="U2063" i="157" s="1"/>
  <c r="O875" i="37" s="1"/>
  <c r="S27" i="156"/>
  <c r="S18" i="156"/>
  <c r="S26" i="156"/>
  <c r="S172" i="156"/>
  <c r="S250" i="156"/>
  <c r="S258" i="156"/>
  <c r="S644" i="156"/>
  <c r="S25" i="156"/>
  <c r="S175" i="156"/>
  <c r="S583" i="156"/>
  <c r="S20" i="156"/>
  <c r="S28" i="156"/>
  <c r="S128" i="156"/>
  <c r="S525" i="156"/>
  <c r="S14" i="156"/>
  <c r="S889" i="156"/>
  <c r="S13" i="156"/>
  <c r="S22" i="156"/>
  <c r="S30" i="156"/>
  <c r="S126" i="156"/>
  <c r="S254" i="156"/>
  <c r="S21" i="156"/>
  <c r="S29" i="156"/>
  <c r="S15" i="156"/>
  <c r="S24" i="156"/>
  <c r="S260" i="156"/>
  <c r="S689" i="156"/>
  <c r="S795" i="156"/>
  <c r="T364" i="157"/>
  <c r="T102" i="157"/>
  <c r="V393" i="157"/>
  <c r="V2273" i="157"/>
  <c r="U404" i="157"/>
  <c r="V404" i="157" s="1"/>
  <c r="M404" i="157"/>
  <c r="T269" i="157"/>
  <c r="M104" i="157"/>
  <c r="T268" i="157"/>
  <c r="T18" i="157"/>
  <c r="M182" i="157"/>
  <c r="T956" i="157"/>
  <c r="M1215" i="157"/>
  <c r="T263" i="157"/>
  <c r="T270" i="157"/>
  <c r="T14" i="157"/>
  <c r="T22" i="157"/>
  <c r="T13" i="157"/>
  <c r="T21" i="157"/>
  <c r="T262" i="157"/>
  <c r="T19" i="157"/>
  <c r="T16" i="157"/>
  <c r="T261" i="157"/>
  <c r="T402" i="157"/>
  <c r="T17" i="157"/>
  <c r="T15" i="157"/>
  <c r="T23" i="157"/>
  <c r="T12" i="157"/>
  <c r="T20" i="157"/>
  <c r="T101" i="157"/>
  <c r="T265" i="157"/>
  <c r="U449" i="157"/>
  <c r="U2271" i="157"/>
  <c r="U2334" i="157" s="1"/>
  <c r="O1056" i="37" s="1"/>
  <c r="V349" i="157"/>
  <c r="U795" i="157"/>
  <c r="V795" i="157" s="1"/>
  <c r="L1932" i="156"/>
  <c r="T1271" i="157"/>
  <c r="K408" i="157"/>
  <c r="AJ3140" i="156"/>
  <c r="AE638" i="37" s="1"/>
  <c r="T974" i="156"/>
  <c r="U974" i="156" s="1"/>
  <c r="T2182" i="156"/>
  <c r="T2569" i="156" s="1"/>
  <c r="U2569" i="156" s="1"/>
  <c r="L1651" i="156"/>
  <c r="Q874" i="156"/>
  <c r="T3204" i="156"/>
  <c r="U3204" i="156" s="1"/>
  <c r="I1604" i="157"/>
  <c r="K365" i="157"/>
  <c r="K161" i="157"/>
  <c r="K346" i="157"/>
  <c r="K1274" i="157"/>
  <c r="I1759" i="157"/>
  <c r="I2202" i="157"/>
  <c r="K1544" i="157"/>
  <c r="K404" i="157"/>
  <c r="K94" i="157"/>
  <c r="K172" i="157"/>
  <c r="I2337" i="157"/>
  <c r="K182" i="157"/>
  <c r="K61" i="157"/>
  <c r="K511" i="157"/>
  <c r="K1129" i="157"/>
  <c r="I1609" i="157"/>
  <c r="I2284" i="157"/>
  <c r="I1550" i="157"/>
  <c r="I2152" i="157"/>
  <c r="K462" i="157"/>
  <c r="I527" i="157"/>
  <c r="I1754" i="157"/>
  <c r="I2012" i="157"/>
  <c r="K2002" i="157"/>
  <c r="K87" i="157"/>
  <c r="K795" i="157"/>
  <c r="I1335" i="157"/>
  <c r="K337" i="157"/>
  <c r="I1037" i="157"/>
  <c r="K1215" i="157"/>
  <c r="K1412" i="157"/>
  <c r="K600" i="157"/>
  <c r="I1553" i="157"/>
  <c r="K1691" i="157"/>
  <c r="K1755" i="157" s="1"/>
  <c r="G754" i="37" s="1"/>
  <c r="K1775" i="157"/>
  <c r="K1031" i="157"/>
  <c r="I1421" i="157"/>
  <c r="K449" i="157"/>
  <c r="K271" i="157"/>
  <c r="K726" i="157"/>
  <c r="K653" i="157"/>
  <c r="K714" i="157"/>
  <c r="I1476" i="157"/>
  <c r="I1471" i="157"/>
  <c r="I2334" i="157"/>
  <c r="K104" i="157"/>
  <c r="K1198" i="157"/>
  <c r="K1999" i="157"/>
  <c r="I2068" i="157"/>
  <c r="I1925" i="157"/>
  <c r="I1757" i="157"/>
  <c r="I941" i="157"/>
  <c r="I852" i="157"/>
  <c r="J826" i="156"/>
  <c r="J1592" i="156"/>
  <c r="J2701" i="156"/>
  <c r="J2702" i="156" s="1"/>
  <c r="J779" i="156"/>
  <c r="J874" i="156"/>
  <c r="J3267" i="156"/>
  <c r="J1524" i="156"/>
  <c r="J3338" i="156"/>
  <c r="J1472" i="156"/>
  <c r="J1939" i="156"/>
  <c r="L1652" i="156"/>
  <c r="L464" i="156"/>
  <c r="L878" i="156"/>
  <c r="L1072" i="156"/>
  <c r="L1116" i="156"/>
  <c r="L2042" i="156"/>
  <c r="L916" i="156"/>
  <c r="N3055" i="156"/>
  <c r="L39" i="156"/>
  <c r="L774" i="156"/>
  <c r="N1415" i="156"/>
  <c r="P1415" i="156" s="1"/>
  <c r="L891" i="156"/>
  <c r="N1265" i="156"/>
  <c r="P1265" i="156" s="1"/>
  <c r="N167" i="156"/>
  <c r="P167" i="156" s="1"/>
  <c r="N1208" i="156"/>
  <c r="P1208" i="156" s="1"/>
  <c r="N784" i="156"/>
  <c r="P784" i="156" s="1"/>
  <c r="L2120" i="156"/>
  <c r="L261" i="156"/>
  <c r="L586" i="156"/>
  <c r="L677" i="156"/>
  <c r="L3259" i="156"/>
  <c r="N1109" i="156"/>
  <c r="P1109" i="156" s="1"/>
  <c r="L1081" i="156"/>
  <c r="N2176" i="156"/>
  <c r="P2176" i="156" s="1"/>
  <c r="L526" i="156"/>
  <c r="L1473" i="156"/>
  <c r="L2048" i="156"/>
  <c r="N1593" i="156"/>
  <c r="P1593" i="156" s="1"/>
  <c r="L2995" i="156"/>
  <c r="L3056" i="156" s="1"/>
  <c r="I630" i="37" s="1"/>
  <c r="N2187" i="156"/>
  <c r="P2187" i="156" s="1"/>
  <c r="N2905" i="156"/>
  <c r="N2112" i="156"/>
  <c r="P2112" i="156" s="1"/>
  <c r="L309" i="156"/>
  <c r="N2253" i="156"/>
  <c r="P2253" i="156" s="1"/>
  <c r="N2261" i="156"/>
  <c r="P2261" i="156" s="1"/>
  <c r="L1472" i="156"/>
  <c r="N2245" i="156"/>
  <c r="P2245" i="156" s="1"/>
  <c r="L385" i="156"/>
  <c r="L465" i="156"/>
  <c r="L325" i="156"/>
  <c r="L798" i="156"/>
  <c r="N3004" i="156"/>
  <c r="N3141" i="156"/>
  <c r="N1750" i="156"/>
  <c r="P1750" i="156" s="1"/>
  <c r="L1044" i="156"/>
  <c r="L984" i="156"/>
  <c r="L1859" i="156"/>
  <c r="V2141" i="157"/>
  <c r="L2260" i="156"/>
  <c r="N116" i="156"/>
  <c r="P116" i="156" s="1"/>
  <c r="T1072" i="156"/>
  <c r="U1142" i="156"/>
  <c r="T1116" i="156"/>
  <c r="U1116" i="156" s="1"/>
  <c r="T2175" i="156"/>
  <c r="U2175" i="156" s="1"/>
  <c r="T715" i="156"/>
  <c r="U346" i="157"/>
  <c r="V346" i="157" s="1"/>
  <c r="V240" i="157"/>
  <c r="U1837" i="157"/>
  <c r="U2139" i="157"/>
  <c r="U2202" i="157" s="1"/>
  <c r="O996" i="37" s="1"/>
  <c r="U2081" i="157"/>
  <c r="U2152" i="157" s="1"/>
  <c r="O946" i="37" s="1"/>
  <c r="U462" i="157"/>
  <c r="V462" i="157" s="1"/>
  <c r="V161" i="157"/>
  <c r="U1407" i="157"/>
  <c r="U1471" i="157" s="1"/>
  <c r="O444" i="37" s="1"/>
  <c r="M2064" i="157"/>
  <c r="I876" i="37" s="1"/>
  <c r="U365" i="157"/>
  <c r="V365" i="157" s="1"/>
  <c r="U851" i="157"/>
  <c r="U1486" i="157"/>
  <c r="U1553" i="157" s="1"/>
  <c r="O517" i="37" s="1"/>
  <c r="U1544" i="157"/>
  <c r="V1544" i="157" s="1"/>
  <c r="V1605" i="157" s="1"/>
  <c r="P569" i="37" s="1"/>
  <c r="U2219" i="157"/>
  <c r="U2284" i="157" s="1"/>
  <c r="O1006" i="37" s="1"/>
  <c r="K2007" i="157"/>
  <c r="U104" i="157"/>
  <c r="V104" i="157" s="1"/>
  <c r="U271" i="157"/>
  <c r="V271" i="157" s="1"/>
  <c r="U785" i="157"/>
  <c r="U87" i="157"/>
  <c r="V87" i="157" s="1"/>
  <c r="V726" i="157"/>
  <c r="T677" i="156"/>
  <c r="U677" i="156" s="1"/>
  <c r="T906" i="156"/>
  <c r="U906" i="156" s="1"/>
  <c r="T3132" i="156"/>
  <c r="N1413" i="157"/>
  <c r="R2139" i="157"/>
  <c r="U1625" i="157"/>
  <c r="U1700" i="157" s="1"/>
  <c r="O699" i="37" s="1"/>
  <c r="U1351" i="157"/>
  <c r="U1421" i="157" s="1"/>
  <c r="O394" i="37" s="1"/>
  <c r="T3074" i="156"/>
  <c r="T3141" i="156" s="1"/>
  <c r="O639" i="37" s="1"/>
  <c r="L2252" i="156"/>
  <c r="L2253" i="156" s="1"/>
  <c r="L1264" i="156"/>
  <c r="T178" i="156"/>
  <c r="U178" i="156" s="1"/>
  <c r="T593" i="156"/>
  <c r="U593" i="156" s="1"/>
  <c r="U24" i="157"/>
  <c r="V24" i="157" s="1"/>
  <c r="T3332" i="156"/>
  <c r="U3332" i="156" s="1"/>
  <c r="T874" i="156"/>
  <c r="T385" i="156"/>
  <c r="U385" i="156" s="1"/>
  <c r="U3261" i="156"/>
  <c r="T977" i="156"/>
  <c r="U977" i="156" s="1"/>
  <c r="T1081" i="156"/>
  <c r="U1081" i="156" s="1"/>
  <c r="N1860" i="156"/>
  <c r="P1860" i="156" s="1"/>
  <c r="U3329" i="156"/>
  <c r="T325" i="156"/>
  <c r="U325" i="156" s="1"/>
  <c r="J529" i="156"/>
  <c r="J546" i="156" s="1"/>
  <c r="T978" i="156"/>
  <c r="U978" i="156" s="1"/>
  <c r="T2186" i="156"/>
  <c r="T2187" i="156" s="1"/>
  <c r="T2042" i="156"/>
  <c r="U2042" i="156" s="1"/>
  <c r="U3278" i="156"/>
  <c r="T526" i="156"/>
  <c r="U526" i="156" s="1"/>
  <c r="T550" i="156"/>
  <c r="T2647" i="156"/>
  <c r="U2647" i="156" s="1"/>
  <c r="U2710" i="156" s="1"/>
  <c r="P271" i="37" s="1"/>
  <c r="T2925" i="156"/>
  <c r="T3004" i="156" s="1"/>
  <c r="O578" i="37" s="1"/>
  <c r="AF1278" i="157"/>
  <c r="Z330" i="37" s="1"/>
  <c r="J3062" i="156"/>
  <c r="G636" i="37" s="1"/>
  <c r="AH1116" i="156"/>
  <c r="T261" i="156"/>
  <c r="U261" i="156" s="1"/>
  <c r="AH979" i="156"/>
  <c r="U1591" i="156"/>
  <c r="T2778" i="156"/>
  <c r="T2852" i="156" s="1"/>
  <c r="O454" i="37" s="1"/>
  <c r="T1592" i="156"/>
  <c r="U1592" i="156" s="1"/>
  <c r="T2989" i="156"/>
  <c r="T3055" i="156" s="1"/>
  <c r="O629" i="37" s="1"/>
  <c r="AI2336" i="157"/>
  <c r="AC1058" i="37" s="1"/>
  <c r="Q1593" i="156"/>
  <c r="S974" i="156"/>
  <c r="AF2151" i="157"/>
  <c r="Z945" i="37" s="1"/>
  <c r="K2208" i="157"/>
  <c r="G1002" i="37" s="1"/>
  <c r="AI2152" i="157"/>
  <c r="AC946" i="37" s="1"/>
  <c r="I2205" i="157"/>
  <c r="I2149" i="157"/>
  <c r="K1841" i="157"/>
  <c r="I1843" i="157"/>
  <c r="I1697" i="157"/>
  <c r="AI760" i="37"/>
  <c r="I1418" i="157"/>
  <c r="I1337" i="157"/>
  <c r="I1205" i="157"/>
  <c r="K944" i="157"/>
  <c r="G147" i="37" s="1"/>
  <c r="O2012" i="157"/>
  <c r="K2339" i="157"/>
  <c r="G1061" i="37" s="1"/>
  <c r="T2334" i="157"/>
  <c r="N1056" i="37" s="1"/>
  <c r="K1648" i="157"/>
  <c r="J2907" i="156"/>
  <c r="G509" i="37" s="1"/>
  <c r="J2911" i="156"/>
  <c r="G513" i="37" s="1"/>
  <c r="J2909" i="156"/>
  <c r="G511" i="37" s="1"/>
  <c r="J2766" i="156"/>
  <c r="G327" i="37" s="1"/>
  <c r="J2764" i="156"/>
  <c r="G325" i="37" s="1"/>
  <c r="J2752" i="156"/>
  <c r="G313" i="37" s="1"/>
  <c r="J2759" i="156"/>
  <c r="G320" i="37" s="1"/>
  <c r="J2737" i="156"/>
  <c r="G298" i="37" s="1"/>
  <c r="J2758" i="156"/>
  <c r="G319" i="37" s="1"/>
  <c r="J2757" i="156"/>
  <c r="G318" i="37" s="1"/>
  <c r="J2756" i="156"/>
  <c r="G317" i="37" s="1"/>
  <c r="AE2709" i="156"/>
  <c r="AH2762" i="156"/>
  <c r="AC323" i="37" s="1"/>
  <c r="AH1875" i="156"/>
  <c r="AH494" i="156"/>
  <c r="N2842" i="156"/>
  <c r="P2842" i="156" s="1"/>
  <c r="J3047" i="156"/>
  <c r="G621" i="37" s="1"/>
  <c r="J756" i="156"/>
  <c r="G1160" i="37" s="1"/>
  <c r="J3031" i="156"/>
  <c r="G605" i="37" s="1"/>
  <c r="J3029" i="156"/>
  <c r="G603" i="37" s="1"/>
  <c r="J3400" i="156"/>
  <c r="G1123" i="37" s="1"/>
  <c r="J736" i="156"/>
  <c r="G1140" i="37" s="1"/>
  <c r="J732" i="156"/>
  <c r="G1136" i="37" s="1"/>
  <c r="Q492" i="156"/>
  <c r="S491" i="156"/>
  <c r="S754" i="156" s="1"/>
  <c r="N1158" i="37" s="1"/>
  <c r="J730" i="156"/>
  <c r="G1134" i="37" s="1"/>
  <c r="J3032" i="156"/>
  <c r="G606" i="37" s="1"/>
  <c r="J724" i="156"/>
  <c r="G1128" i="37" s="1"/>
  <c r="J3046" i="156"/>
  <c r="G620" i="37" s="1"/>
  <c r="J755" i="156"/>
  <c r="G1159" i="37" s="1"/>
  <c r="J492" i="156"/>
  <c r="J3048" i="156"/>
  <c r="G622" i="37" s="1"/>
  <c r="J758" i="156"/>
  <c r="G1162" i="37" s="1"/>
  <c r="J757" i="156"/>
  <c r="G1161" i="37" s="1"/>
  <c r="J2610" i="156"/>
  <c r="G52" i="37" s="1"/>
  <c r="J742" i="156"/>
  <c r="G1146" i="37" s="1"/>
  <c r="J741" i="156"/>
  <c r="G1145" i="37" s="1"/>
  <c r="S307" i="156"/>
  <c r="Q309" i="156"/>
  <c r="M2203" i="157"/>
  <c r="I997" i="37" s="1"/>
  <c r="M2081" i="157"/>
  <c r="O2152" i="157"/>
  <c r="K1917" i="157"/>
  <c r="G809" i="37" s="1"/>
  <c r="K2069" i="157"/>
  <c r="G881" i="37" s="1"/>
  <c r="T2064" i="157"/>
  <c r="N876" i="37" s="1"/>
  <c r="K1926" i="157"/>
  <c r="G818" i="37" s="1"/>
  <c r="K1918" i="157"/>
  <c r="G810" i="37" s="1"/>
  <c r="K1916" i="157"/>
  <c r="G808" i="37" s="1"/>
  <c r="K2064" i="157"/>
  <c r="G876" i="37" s="1"/>
  <c r="K1921" i="157"/>
  <c r="G813" i="37" s="1"/>
  <c r="K1610" i="157"/>
  <c r="G574" i="37" s="1"/>
  <c r="K1608" i="157"/>
  <c r="G572" i="37" s="1"/>
  <c r="M1700" i="157"/>
  <c r="I699" i="37" s="1"/>
  <c r="M851" i="157"/>
  <c r="K1112" i="157"/>
  <c r="G208" i="37" s="1"/>
  <c r="K937" i="157"/>
  <c r="G140" i="37" s="1"/>
  <c r="K1103" i="157"/>
  <c r="G199" i="37" s="1"/>
  <c r="K1104" i="157"/>
  <c r="G200" i="37" s="1"/>
  <c r="K1086" i="157"/>
  <c r="G182" i="37" s="1"/>
  <c r="K1084" i="157"/>
  <c r="G180" i="37" s="1"/>
  <c r="K772" i="157"/>
  <c r="K534" i="157"/>
  <c r="K1110" i="157"/>
  <c r="G206" i="37" s="1"/>
  <c r="N1279" i="157"/>
  <c r="J331" i="37" s="1"/>
  <c r="Q3332" i="156"/>
  <c r="J1109" i="156"/>
  <c r="L2175" i="156"/>
  <c r="L2176" i="156" s="1"/>
  <c r="J2260" i="156"/>
  <c r="J2240" i="156"/>
  <c r="J1116" i="156"/>
  <c r="J935" i="156"/>
  <c r="J1360" i="156"/>
  <c r="J1810" i="156"/>
  <c r="J1749" i="156"/>
  <c r="J3332" i="156"/>
  <c r="J115" i="156"/>
  <c r="J325" i="156"/>
  <c r="J798" i="156"/>
  <c r="J1272" i="156"/>
  <c r="J1958" i="156"/>
  <c r="J938" i="156"/>
  <c r="J1584" i="156"/>
  <c r="J774" i="156"/>
  <c r="J2989" i="156"/>
  <c r="J3055" i="156" s="1"/>
  <c r="G629" i="37" s="1"/>
  <c r="J3000" i="156"/>
  <c r="J2980" i="156"/>
  <c r="J3053" i="156" s="1"/>
  <c r="G627" i="37" s="1"/>
  <c r="J385" i="156"/>
  <c r="J891" i="156"/>
  <c r="J2468" i="156"/>
  <c r="J2611" i="156"/>
  <c r="G53" i="37" s="1"/>
  <c r="J986" i="156"/>
  <c r="J586" i="156"/>
  <c r="J1044" i="156"/>
  <c r="J1081" i="156"/>
  <c r="J1473" i="156"/>
  <c r="J2042" i="156"/>
  <c r="J3263" i="156"/>
  <c r="J178" i="156"/>
  <c r="J977" i="156"/>
  <c r="J984" i="156"/>
  <c r="J916" i="156"/>
  <c r="J3327" i="156"/>
  <c r="J309" i="156"/>
  <c r="J1072" i="156"/>
  <c r="J1919" i="156"/>
  <c r="J3078" i="156"/>
  <c r="J1738" i="156"/>
  <c r="J1921" i="156"/>
  <c r="J718" i="156"/>
  <c r="J261" i="156"/>
  <c r="J1852" i="156"/>
  <c r="J110" i="156"/>
  <c r="J131" i="156"/>
  <c r="J645" i="156"/>
  <c r="J1398" i="156"/>
  <c r="J97" i="156"/>
  <c r="J593" i="156"/>
  <c r="J690" i="156"/>
  <c r="J2782" i="156"/>
  <c r="J3204" i="156"/>
  <c r="J2705" i="156"/>
  <c r="J2120" i="156"/>
  <c r="L1958" i="156"/>
  <c r="U1263" i="156"/>
  <c r="J2252" i="156"/>
  <c r="L2841" i="156"/>
  <c r="L2905" i="156" s="1"/>
  <c r="I507" i="37" s="1"/>
  <c r="L1749" i="156"/>
  <c r="T1264" i="156"/>
  <c r="U1264" i="156" s="1"/>
  <c r="L783" i="156"/>
  <c r="J3119" i="156"/>
  <c r="L1592" i="156"/>
  <c r="U115" i="156"/>
  <c r="J2058" i="156"/>
  <c r="U1927" i="156"/>
  <c r="T1933" i="156"/>
  <c r="U1933" i="156" s="1"/>
  <c r="J1046" i="156"/>
  <c r="S885" i="156"/>
  <c r="Q891" i="156"/>
  <c r="S891" i="156" s="1"/>
  <c r="T891" i="156"/>
  <c r="U891" i="156" s="1"/>
  <c r="S866" i="156"/>
  <c r="U866" i="156"/>
  <c r="U644" i="156"/>
  <c r="N3343" i="156"/>
  <c r="N2049" i="156"/>
  <c r="P2049" i="156" s="1"/>
  <c r="U384" i="156"/>
  <c r="T984" i="156"/>
  <c r="U984" i="156" s="1"/>
  <c r="L2111" i="156"/>
  <c r="T2252" i="156"/>
  <c r="J2122" i="156"/>
  <c r="J1541" i="156"/>
  <c r="O2284" i="157"/>
  <c r="T2270" i="157"/>
  <c r="O396" i="157"/>
  <c r="T2271" i="157"/>
  <c r="O95" i="157"/>
  <c r="M1688" i="157"/>
  <c r="M1754" i="157" s="1"/>
  <c r="I753" i="37" s="1"/>
  <c r="K1486" i="157"/>
  <c r="K798" i="157"/>
  <c r="AI1333" i="157"/>
  <c r="AC385" i="37" s="1"/>
  <c r="Q677" i="156"/>
  <c r="K2067" i="157"/>
  <c r="G879" i="37" s="1"/>
  <c r="S1144" i="156"/>
  <c r="U1470" i="156"/>
  <c r="S1804" i="156"/>
  <c r="J1478" i="156"/>
  <c r="L234" i="156"/>
  <c r="J783" i="156"/>
  <c r="S1803" i="156"/>
  <c r="K1475" i="157"/>
  <c r="G448" i="37" s="1"/>
  <c r="Q690" i="156"/>
  <c r="AH2188" i="156"/>
  <c r="J821" i="156"/>
  <c r="J2929" i="156"/>
  <c r="J3007" i="156" s="1"/>
  <c r="G581" i="37" s="1"/>
  <c r="R87" i="157"/>
  <c r="T87" i="157" s="1"/>
  <c r="V1212" i="157"/>
  <c r="S1592" i="156"/>
  <c r="T2244" i="156"/>
  <c r="T2120" i="156"/>
  <c r="U2120" i="156" s="1"/>
  <c r="J707" i="156"/>
  <c r="N978" i="156"/>
  <c r="P978" i="156" s="1"/>
  <c r="L1414" i="156"/>
  <c r="J394" i="156"/>
  <c r="M3133" i="156"/>
  <c r="M3193" i="156" s="1"/>
  <c r="J691" i="37" s="1"/>
  <c r="M3395" i="156"/>
  <c r="J1118" i="37" s="1"/>
  <c r="T2245" i="156"/>
  <c r="U2245" i="156" s="1"/>
  <c r="U1265" i="156"/>
  <c r="U1651" i="156"/>
  <c r="N3056" i="156"/>
  <c r="J519" i="156"/>
  <c r="J1598" i="156"/>
  <c r="S2699" i="156"/>
  <c r="S1591" i="156"/>
  <c r="N314" i="156"/>
  <c r="P314" i="156" s="1"/>
  <c r="J1144" i="156"/>
  <c r="T690" i="156"/>
  <c r="T1212" i="157"/>
  <c r="N1545" i="157"/>
  <c r="J2703" i="156"/>
  <c r="J2104" i="156"/>
  <c r="J1755" i="156"/>
  <c r="N390" i="156"/>
  <c r="P390" i="156" s="1"/>
  <c r="J1414" i="156"/>
  <c r="K186" i="157"/>
  <c r="S1805" i="156"/>
  <c r="K1490" i="157"/>
  <c r="I2063" i="157"/>
  <c r="S2992" i="156"/>
  <c r="S2186" i="156"/>
  <c r="J1083" i="156"/>
  <c r="Q313" i="156"/>
  <c r="T783" i="156"/>
  <c r="T784" i="156" s="1"/>
  <c r="U784" i="156" s="1"/>
  <c r="J918" i="156"/>
  <c r="J1961" i="156"/>
  <c r="M3394" i="156"/>
  <c r="J1117" i="37" s="1"/>
  <c r="J1118" i="156"/>
  <c r="Q2120" i="156"/>
  <c r="N450" i="157"/>
  <c r="S2841" i="156"/>
  <c r="S2905" i="156" s="1"/>
  <c r="N507" i="37" s="1"/>
  <c r="J1207" i="156"/>
  <c r="Q465" i="156"/>
  <c r="T393" i="157"/>
  <c r="K1779" i="157"/>
  <c r="K1875" i="157" s="1"/>
  <c r="G767" i="37" s="1"/>
  <c r="R1544" i="157"/>
  <c r="T1544" i="157" s="1"/>
  <c r="AI1055" i="157"/>
  <c r="AC151" i="37" s="1"/>
  <c r="AI1108" i="157"/>
  <c r="AC204" i="37" s="1"/>
  <c r="AI1871" i="157"/>
  <c r="AC763" i="37" s="1"/>
  <c r="AI1924" i="157"/>
  <c r="AC816" i="37" s="1"/>
  <c r="AI1700" i="157"/>
  <c r="AC699" i="37" s="1"/>
  <c r="AI1756" i="157"/>
  <c r="AC755" i="37" s="1"/>
  <c r="AI1473" i="157"/>
  <c r="AC446" i="37" s="1"/>
  <c r="Q3132" i="156"/>
  <c r="Q3133" i="156" s="1"/>
  <c r="J464" i="156"/>
  <c r="J1535" i="156"/>
  <c r="J2995" i="156"/>
  <c r="J3056" i="156" s="1"/>
  <c r="G630" i="37" s="1"/>
  <c r="AH3141" i="156"/>
  <c r="AC639" i="37" s="1"/>
  <c r="Q261" i="156"/>
  <c r="S261" i="156" s="1"/>
  <c r="Q2182" i="156"/>
  <c r="Q2569" i="156" s="1"/>
  <c r="Q645" i="156"/>
  <c r="S645" i="156" s="1"/>
  <c r="J3124" i="156"/>
  <c r="AI2065" i="157"/>
  <c r="AC877" i="37" s="1"/>
  <c r="T798" i="156"/>
  <c r="U798" i="156" s="1"/>
  <c r="AH3193" i="156"/>
  <c r="AC691" i="37" s="1"/>
  <c r="I2763" i="156"/>
  <c r="F324" i="37" s="1"/>
  <c r="AH2906" i="156"/>
  <c r="AC508" i="37" s="1"/>
  <c r="AE2438" i="156"/>
  <c r="AH3004" i="156"/>
  <c r="AC578" i="37" s="1"/>
  <c r="AH2852" i="156"/>
  <c r="AC454" i="37" s="1"/>
  <c r="AH3057" i="156"/>
  <c r="AC631" i="37" s="1"/>
  <c r="AI1279" i="157"/>
  <c r="AC331" i="37" s="1"/>
  <c r="J2186" i="156"/>
  <c r="AH1934" i="156"/>
  <c r="E3396" i="156"/>
  <c r="G3396" i="156" s="1"/>
  <c r="D1119" i="37" s="1"/>
  <c r="D1234" i="37" s="1"/>
  <c r="J3132" i="156"/>
  <c r="L313" i="156"/>
  <c r="M314" i="156"/>
  <c r="AK3342" i="156"/>
  <c r="AH720" i="156"/>
  <c r="N1331" i="157"/>
  <c r="J383" i="37" s="1"/>
  <c r="M3343" i="156"/>
  <c r="J1066" i="37" s="1"/>
  <c r="N1606" i="157"/>
  <c r="J570" i="37" s="1"/>
  <c r="Q526" i="156"/>
  <c r="T2273" i="157"/>
  <c r="T2275" i="157" s="1"/>
  <c r="I95" i="157"/>
  <c r="K526" i="157"/>
  <c r="T521" i="157"/>
  <c r="R851" i="157"/>
  <c r="I1605" i="157"/>
  <c r="R1837" i="157"/>
  <c r="T794" i="157"/>
  <c r="K1351" i="157"/>
  <c r="V1271" i="157"/>
  <c r="I1107" i="157"/>
  <c r="O1755" i="157"/>
  <c r="R2219" i="157"/>
  <c r="R2284" i="157" s="1"/>
  <c r="L1006" i="37" s="1"/>
  <c r="N2065" i="157"/>
  <c r="J877" i="37" s="1"/>
  <c r="N2335" i="157"/>
  <c r="J1057" i="37" s="1"/>
  <c r="T163" i="157"/>
  <c r="K1407" i="157"/>
  <c r="I1871" i="157"/>
  <c r="E763" i="37" s="1"/>
  <c r="K1629" i="157"/>
  <c r="O1421" i="157"/>
  <c r="I2003" i="157"/>
  <c r="O1413" i="157"/>
  <c r="M1472" i="157"/>
  <c r="I445" i="37" s="1"/>
  <c r="AH1074" i="156"/>
  <c r="AH552" i="156"/>
  <c r="Q2647" i="156"/>
  <c r="S1142" i="156"/>
  <c r="S973" i="156"/>
  <c r="Q2175" i="156"/>
  <c r="Q2176" i="156" s="1"/>
  <c r="S2176" i="156" s="1"/>
  <c r="S384" i="156"/>
  <c r="S385" i="156"/>
  <c r="AH168" i="156"/>
  <c r="Q464" i="156"/>
  <c r="J2647" i="156"/>
  <c r="Q3204" i="156"/>
  <c r="J1879" i="156"/>
  <c r="Q906" i="156"/>
  <c r="Q1081" i="156"/>
  <c r="S1081" i="156" s="1"/>
  <c r="Q1072" i="156"/>
  <c r="Q1073" i="156" s="1"/>
  <c r="Q1958" i="156"/>
  <c r="S1958" i="156" s="1"/>
  <c r="J2192" i="156"/>
  <c r="J3250" i="156"/>
  <c r="S462" i="156"/>
  <c r="Q178" i="156"/>
  <c r="S178" i="156" s="1"/>
  <c r="Q2252" i="156"/>
  <c r="Q2989" i="156"/>
  <c r="S876" i="156"/>
  <c r="S2833" i="156"/>
  <c r="Q2837" i="156"/>
  <c r="K1355" i="157"/>
  <c r="K1688" i="157"/>
  <c r="K1754" i="157" s="1"/>
  <c r="G753" i="37" s="1"/>
  <c r="T1542" i="157"/>
  <c r="R1942" i="157"/>
  <c r="R785" i="157"/>
  <c r="O2003" i="157"/>
  <c r="Q2003" i="157" s="1"/>
  <c r="M1412" i="157"/>
  <c r="N1838" i="157"/>
  <c r="K2223" i="157"/>
  <c r="K2288" i="157" s="1"/>
  <c r="G1010" i="37" s="1"/>
  <c r="R404" i="157"/>
  <c r="T349" i="157"/>
  <c r="M1540" i="157"/>
  <c r="T160" i="157"/>
  <c r="R346" i="157"/>
  <c r="T346" i="157" s="1"/>
  <c r="M1407" i="157"/>
  <c r="K1540" i="157"/>
  <c r="R169" i="157"/>
  <c r="T169" i="157" s="1"/>
  <c r="T448" i="157"/>
  <c r="I1545" i="157"/>
  <c r="T2001" i="157"/>
  <c r="T2002" i="157" s="1"/>
  <c r="R2002" i="157"/>
  <c r="J234" i="156"/>
  <c r="L1207" i="156"/>
  <c r="S164" i="156"/>
  <c r="AH2416" i="156"/>
  <c r="Q916" i="156"/>
  <c r="S916" i="156" s="1"/>
  <c r="J906" i="156"/>
  <c r="S789" i="156"/>
  <c r="Q798" i="156"/>
  <c r="S798" i="156" s="1"/>
  <c r="N719" i="156"/>
  <c r="P719" i="156" s="1"/>
  <c r="S782" i="156"/>
  <c r="Q783" i="156"/>
  <c r="S2109" i="156"/>
  <c r="S2259" i="156"/>
  <c r="Q2260" i="156"/>
  <c r="T916" i="156"/>
  <c r="U916" i="156" s="1"/>
  <c r="U1803" i="156"/>
  <c r="T1804" i="156"/>
  <c r="S869" i="156"/>
  <c r="AH2253" i="156"/>
  <c r="L2778" i="156"/>
  <c r="L2852" i="156" s="1"/>
  <c r="I454" i="37" s="1"/>
  <c r="N2852" i="156"/>
  <c r="J2837" i="156"/>
  <c r="J2111" i="156"/>
  <c r="U717" i="156"/>
  <c r="T718" i="156"/>
  <c r="M1036" i="156"/>
  <c r="J1932" i="156"/>
  <c r="S322" i="156"/>
  <c r="Q325" i="156"/>
  <c r="S325" i="156" s="1"/>
  <c r="S983" i="156"/>
  <c r="Q984" i="156"/>
  <c r="S1927" i="156"/>
  <c r="S2044" i="156"/>
  <c r="L2182" i="156"/>
  <c r="K11" i="37"/>
  <c r="J1859" i="156"/>
  <c r="J2841" i="156"/>
  <c r="S549" i="156"/>
  <c r="Q550" i="156"/>
  <c r="Q551" i="156" s="1"/>
  <c r="J166" i="156"/>
  <c r="S714" i="156"/>
  <c r="S715" i="156" s="1"/>
  <c r="S717" i="156"/>
  <c r="Q718" i="156"/>
  <c r="S976" i="156"/>
  <c r="Q977" i="156"/>
  <c r="S2040" i="156"/>
  <c r="Q2042" i="156"/>
  <c r="L1804" i="156"/>
  <c r="N1805" i="156"/>
  <c r="P1805" i="156" s="1"/>
  <c r="S1746" i="156"/>
  <c r="S1858" i="156"/>
  <c r="L2989" i="156"/>
  <c r="N2996" i="156"/>
  <c r="P2996" i="156" s="1"/>
  <c r="Q3074" i="156"/>
  <c r="R104" i="157"/>
  <c r="R365" i="157"/>
  <c r="T365" i="157" s="1"/>
  <c r="R1999" i="157"/>
  <c r="R2063" i="157" s="1"/>
  <c r="L875" i="37" s="1"/>
  <c r="R24" i="157"/>
  <c r="O1471" i="157"/>
  <c r="K1203" i="157"/>
  <c r="I1200" i="157"/>
  <c r="I356" i="157"/>
  <c r="T1343" i="157"/>
  <c r="R1351" i="157"/>
  <c r="K942" i="157"/>
  <c r="G145" i="37" s="1"/>
  <c r="K1265" i="157"/>
  <c r="K2338" i="157"/>
  <c r="G1060" i="37" s="1"/>
  <c r="I1332" i="157"/>
  <c r="K1942" i="157"/>
  <c r="N2012" i="157"/>
  <c r="J824" i="37" s="1"/>
  <c r="T1483" i="157"/>
  <c r="R1486" i="157"/>
  <c r="K1758" i="157"/>
  <c r="G757" i="37" s="1"/>
  <c r="K2139" i="157"/>
  <c r="I2144" i="157"/>
  <c r="N2003" i="157"/>
  <c r="K1548" i="157"/>
  <c r="T168" i="157"/>
  <c r="O1279" i="157"/>
  <c r="M1604" i="157"/>
  <c r="I568" i="37" s="1"/>
  <c r="I1692" i="157"/>
  <c r="I1755" i="157"/>
  <c r="O2335" i="157"/>
  <c r="O2276" i="157"/>
  <c r="Q2276" i="157" s="1"/>
  <c r="K2219" i="157"/>
  <c r="T1117" i="157"/>
  <c r="M1486" i="157"/>
  <c r="O1553" i="157"/>
  <c r="V1690" i="157"/>
  <c r="T1765" i="157"/>
  <c r="V355" i="157"/>
  <c r="O169" i="157"/>
  <c r="N2202" i="157"/>
  <c r="J996" i="37" s="1"/>
  <c r="T242" i="157"/>
  <c r="O1545" i="157"/>
  <c r="Q1545" i="157" s="1"/>
  <c r="M1544" i="157"/>
  <c r="M1605" i="157" s="1"/>
  <c r="I569" i="37" s="1"/>
  <c r="O1605" i="157"/>
  <c r="T1690" i="157"/>
  <c r="M2271" i="157"/>
  <c r="R462" i="157"/>
  <c r="T462" i="157" s="1"/>
  <c r="K465" i="157"/>
  <c r="K1033" i="157"/>
  <c r="J1109" i="157"/>
  <c r="F205" i="37" s="1"/>
  <c r="R271" i="157"/>
  <c r="T271" i="157" s="1"/>
  <c r="O1055" i="157"/>
  <c r="K24" i="157"/>
  <c r="I876" i="157"/>
  <c r="V178" i="157"/>
  <c r="V182" i="157"/>
  <c r="I250" i="157"/>
  <c r="K249" i="157"/>
  <c r="N250" i="157"/>
  <c r="O789" i="157"/>
  <c r="M788" i="157"/>
  <c r="K730" i="157"/>
  <c r="N876" i="157"/>
  <c r="J79" i="37" s="1"/>
  <c r="AI654" i="157"/>
  <c r="M1026" i="157"/>
  <c r="M1106" i="157" s="1"/>
  <c r="I202" i="37" s="1"/>
  <c r="O1106" i="157"/>
  <c r="U1194" i="157"/>
  <c r="U1331" i="157" s="1"/>
  <c r="O383" i="37" s="1"/>
  <c r="V1188" i="157"/>
  <c r="K1026" i="157"/>
  <c r="I1106" i="157"/>
  <c r="I1413" i="157"/>
  <c r="I1472" i="157"/>
  <c r="J1474" i="157"/>
  <c r="F447" i="37" s="1"/>
  <c r="K1414" i="157"/>
  <c r="R446" i="157"/>
  <c r="T445" i="157"/>
  <c r="M1625" i="157"/>
  <c r="U2002" i="157"/>
  <c r="V2001" i="157"/>
  <c r="V2002" i="157" s="1"/>
  <c r="N1700" i="157"/>
  <c r="J699" i="37" s="1"/>
  <c r="U1942" i="157"/>
  <c r="V1933" i="157"/>
  <c r="N1471" i="157"/>
  <c r="J444" i="37" s="1"/>
  <c r="AF2012" i="157"/>
  <c r="Z824" i="37" s="1"/>
  <c r="AI1942" i="157"/>
  <c r="AI2010" i="157" s="1"/>
  <c r="K2277" i="157"/>
  <c r="N356" i="157"/>
  <c r="K1035" i="157"/>
  <c r="I1111" i="157"/>
  <c r="AI1315" i="157"/>
  <c r="AC367" i="37" s="1"/>
  <c r="K1194" i="157"/>
  <c r="I1199" i="157"/>
  <c r="J2206" i="157"/>
  <c r="F1000" i="37" s="1"/>
  <c r="K2146" i="157"/>
  <c r="T1403" i="157"/>
  <c r="R1407" i="157"/>
  <c r="K2085" i="157"/>
  <c r="I2335" i="157"/>
  <c r="I2276" i="157"/>
  <c r="N2284" i="157"/>
  <c r="J1006" i="37" s="1"/>
  <c r="R1625" i="157"/>
  <c r="M24" i="157"/>
  <c r="O876" i="157"/>
  <c r="N169" i="157"/>
  <c r="O356" i="157"/>
  <c r="M355" i="157"/>
  <c r="M526" i="157"/>
  <c r="O527" i="157"/>
  <c r="K785" i="157"/>
  <c r="I943" i="157"/>
  <c r="N852" i="157"/>
  <c r="K788" i="157"/>
  <c r="I789" i="157"/>
  <c r="K503" i="157"/>
  <c r="K712" i="157"/>
  <c r="J941" i="157"/>
  <c r="F144" i="37" s="1"/>
  <c r="O1032" i="157"/>
  <c r="O1107" i="157"/>
  <c r="V1196" i="157"/>
  <c r="R1194" i="157"/>
  <c r="R1331" i="157" s="1"/>
  <c r="L383" i="37" s="1"/>
  <c r="T951" i="157"/>
  <c r="O1924" i="157"/>
  <c r="O1923" i="157"/>
  <c r="M1837" i="157"/>
  <c r="AI1421" i="157"/>
  <c r="AC394" i="37" s="1"/>
  <c r="K1625" i="157"/>
  <c r="I1700" i="157"/>
  <c r="M1999" i="157"/>
  <c r="O2063" i="157"/>
  <c r="O2202" i="157"/>
  <c r="M2139" i="157"/>
  <c r="K2081" i="157"/>
  <c r="N2203" i="157"/>
  <c r="J997" i="37" s="1"/>
  <c r="K1693" i="157"/>
  <c r="T181" i="157"/>
  <c r="V246" i="157"/>
  <c r="V1018" i="157"/>
  <c r="M1198" i="157"/>
  <c r="O1199" i="157"/>
  <c r="Q1199" i="157" s="1"/>
  <c r="K1275" i="157"/>
  <c r="K446" i="157"/>
  <c r="I450" i="157"/>
  <c r="N1332" i="157"/>
  <c r="J384" i="37" s="1"/>
  <c r="N1472" i="157"/>
  <c r="J445" i="37" s="1"/>
  <c r="N1553" i="157"/>
  <c r="J517" i="37" s="1"/>
  <c r="K1837" i="157"/>
  <c r="I1923" i="157"/>
  <c r="K46" i="157"/>
  <c r="K168" i="157"/>
  <c r="I169" i="157"/>
  <c r="M449" i="157"/>
  <c r="O450" i="157"/>
  <c r="K275" i="157"/>
  <c r="K228" i="157"/>
  <c r="M785" i="157"/>
  <c r="AI182" i="157"/>
  <c r="AI252" i="157" s="1"/>
  <c r="K779" i="157"/>
  <c r="N934" i="157"/>
  <c r="J137" i="37" s="1"/>
  <c r="T652" i="157"/>
  <c r="T653" i="157"/>
  <c r="U1031" i="157"/>
  <c r="V1028" i="157"/>
  <c r="K1263" i="157"/>
  <c r="I1055" i="157"/>
  <c r="K961" i="157"/>
  <c r="I1279" i="157"/>
  <c r="K1416" i="157"/>
  <c r="T1019" i="157"/>
  <c r="I1032" i="157"/>
  <c r="J1607" i="157"/>
  <c r="F571" i="37" s="1"/>
  <c r="K1546" i="157"/>
  <c r="K1218" i="157"/>
  <c r="O1871" i="157"/>
  <c r="N2336" i="157"/>
  <c r="J1058" i="37" s="1"/>
  <c r="AI1606" i="157"/>
  <c r="AC570" i="37" s="1"/>
  <c r="N1692" i="157"/>
  <c r="J1756" i="157"/>
  <c r="F755" i="37" s="1"/>
  <c r="I1607" i="157"/>
  <c r="N1924" i="157"/>
  <c r="J816" i="37" s="1"/>
  <c r="J1925" i="157"/>
  <c r="F817" i="37" s="1"/>
  <c r="K1839" i="157"/>
  <c r="I1927" i="157"/>
  <c r="N2204" i="157"/>
  <c r="J998" i="37" s="1"/>
  <c r="R2081" i="157"/>
  <c r="R2152" i="157" s="1"/>
  <c r="L946" i="37" s="1"/>
  <c r="K2271" i="157"/>
  <c r="T313" i="156"/>
  <c r="U311" i="156"/>
  <c r="U462" i="156"/>
  <c r="T464" i="156"/>
  <c r="U464" i="156" s="1"/>
  <c r="T465" i="156"/>
  <c r="U465" i="156" s="1"/>
  <c r="J974" i="156"/>
  <c r="J878" i="156"/>
  <c r="J1264" i="156"/>
  <c r="S1263" i="156"/>
  <c r="J1420" i="156"/>
  <c r="U1947" i="156"/>
  <c r="T1958" i="156"/>
  <c r="L3132" i="156"/>
  <c r="L3192" i="156" s="1"/>
  <c r="I690" i="37" s="1"/>
  <c r="N3192" i="156"/>
  <c r="AH2892" i="156"/>
  <c r="AC494" i="37" s="1"/>
  <c r="L3263" i="156"/>
  <c r="J3334" i="156"/>
  <c r="T3259" i="156"/>
  <c r="U3258" i="156"/>
  <c r="M3335" i="156"/>
  <c r="L178" i="156"/>
  <c r="J39" i="156"/>
  <c r="J134" i="156"/>
  <c r="J264" i="156"/>
  <c r="J313" i="156"/>
  <c r="J550" i="156"/>
  <c r="M1109" i="156"/>
  <c r="M751" i="156"/>
  <c r="J1155" i="37" s="1"/>
  <c r="J1274" i="156"/>
  <c r="J801" i="156"/>
  <c r="M1208" i="156"/>
  <c r="L1272" i="156"/>
  <c r="M1355" i="156"/>
  <c r="M1933" i="156"/>
  <c r="J2048" i="156"/>
  <c r="T2260" i="156"/>
  <c r="T2261" i="156"/>
  <c r="U2259" i="156"/>
  <c r="L2701" i="156"/>
  <c r="N2761" i="156"/>
  <c r="M2996" i="156"/>
  <c r="M3057" i="156" s="1"/>
  <c r="J631" i="37" s="1"/>
  <c r="M3055" i="156"/>
  <c r="J629" i="37" s="1"/>
  <c r="J2778" i="156"/>
  <c r="L2837" i="156"/>
  <c r="L2904" i="156" s="1"/>
  <c r="I506" i="37" s="1"/>
  <c r="N2904" i="156"/>
  <c r="M3264" i="156"/>
  <c r="L3332" i="156"/>
  <c r="N3394" i="156"/>
  <c r="J181" i="156"/>
  <c r="M390" i="156"/>
  <c r="M723" i="156"/>
  <c r="J1127" i="37" s="1"/>
  <c r="M1073" i="156"/>
  <c r="J1150" i="156"/>
  <c r="T1272" i="156"/>
  <c r="U1272" i="156" s="1"/>
  <c r="U1270" i="156"/>
  <c r="S1470" i="156"/>
  <c r="S1473" i="156"/>
  <c r="M2187" i="156"/>
  <c r="M2625" i="156" s="1"/>
  <c r="J67" i="37" s="1"/>
  <c r="S2187" i="156"/>
  <c r="S2625" i="156" s="1"/>
  <c r="N67" i="37" s="1"/>
  <c r="S2243" i="156"/>
  <c r="S2244" i="156" s="1"/>
  <c r="Q2244" i="156"/>
  <c r="AE2428" i="156"/>
  <c r="L2647" i="156"/>
  <c r="L2710" i="156" s="1"/>
  <c r="I271" i="37" s="1"/>
  <c r="N2710" i="156"/>
  <c r="AH2710" i="156"/>
  <c r="AC271" i="37" s="1"/>
  <c r="U2699" i="156"/>
  <c r="M2842" i="156"/>
  <c r="M2906" i="156" s="1"/>
  <c r="J508" i="37" s="1"/>
  <c r="J2844" i="156"/>
  <c r="T2837" i="156"/>
  <c r="U2832" i="156"/>
  <c r="S2916" i="156"/>
  <c r="Q2925" i="156"/>
  <c r="J3259" i="156"/>
  <c r="J3278" i="156"/>
  <c r="N3395" i="156"/>
  <c r="J389" i="156"/>
  <c r="J715" i="156"/>
  <c r="L906" i="156"/>
  <c r="N907" i="156"/>
  <c r="P907" i="156" s="1"/>
  <c r="N1355" i="156"/>
  <c r="U1652" i="156"/>
  <c r="U1531" i="156"/>
  <c r="AH1695" i="156"/>
  <c r="M2049" i="156"/>
  <c r="J2175" i="156"/>
  <c r="J1804" i="156"/>
  <c r="M2112" i="156"/>
  <c r="J1699" i="156"/>
  <c r="J2182" i="156"/>
  <c r="J2366" i="156"/>
  <c r="S2770" i="156"/>
  <c r="Q2778" i="156"/>
  <c r="J3074" i="156"/>
  <c r="J2925" i="156"/>
  <c r="S3258" i="156"/>
  <c r="Q3259" i="156"/>
  <c r="J3282" i="156"/>
  <c r="K996" i="37" l="1"/>
  <c r="Q2202" i="157"/>
  <c r="K816" i="37"/>
  <c r="Q1924" i="157"/>
  <c r="K203" i="37"/>
  <c r="Q1107" i="157"/>
  <c r="K202" i="37"/>
  <c r="Q1106" i="157"/>
  <c r="K1057" i="37"/>
  <c r="Q2335" i="157"/>
  <c r="K331" i="37"/>
  <c r="Q1279" i="157"/>
  <c r="K763" i="37"/>
  <c r="Q1871" i="157"/>
  <c r="K875" i="37"/>
  <c r="Q2063" i="157"/>
  <c r="T1030" i="157"/>
  <c r="Q1032" i="157"/>
  <c r="M356" i="157"/>
  <c r="Q356" i="157"/>
  <c r="O1473" i="157"/>
  <c r="Q1413" i="157"/>
  <c r="M95" i="157"/>
  <c r="Q95" i="157"/>
  <c r="K1006" i="37"/>
  <c r="Q2284" i="157"/>
  <c r="K946" i="37"/>
  <c r="Q2152" i="157"/>
  <c r="K137" i="37"/>
  <c r="Q934" i="157"/>
  <c r="K753" i="37"/>
  <c r="Q1754" i="157"/>
  <c r="K1056" i="37"/>
  <c r="Q2334" i="157"/>
  <c r="K699" i="37"/>
  <c r="Q1700" i="157"/>
  <c r="K445" i="37"/>
  <c r="Q1472" i="157"/>
  <c r="K568" i="37"/>
  <c r="Q1604" i="157"/>
  <c r="M450" i="157"/>
  <c r="Q450" i="157"/>
  <c r="M527" i="157"/>
  <c r="Q527" i="157"/>
  <c r="M789" i="157"/>
  <c r="Q789" i="157"/>
  <c r="K151" i="37"/>
  <c r="Q1055" i="157"/>
  <c r="K569" i="37"/>
  <c r="Q1605" i="157"/>
  <c r="K444" i="37"/>
  <c r="Q1471" i="157"/>
  <c r="K384" i="37"/>
  <c r="Q1332" i="157"/>
  <c r="M1275" i="157"/>
  <c r="Q1275" i="157"/>
  <c r="K815" i="37"/>
  <c r="Q1923" i="157"/>
  <c r="K79" i="37"/>
  <c r="Q876" i="157"/>
  <c r="M169" i="157"/>
  <c r="Q169" i="157"/>
  <c r="K517" i="37"/>
  <c r="Q1553" i="157"/>
  <c r="K394" i="37"/>
  <c r="Q1421" i="157"/>
  <c r="K754" i="37"/>
  <c r="Q1755" i="157"/>
  <c r="M396" i="157"/>
  <c r="Q396" i="157"/>
  <c r="K824" i="37"/>
  <c r="Q2012" i="157"/>
  <c r="K383" i="37"/>
  <c r="Q1331" i="157"/>
  <c r="K997" i="37"/>
  <c r="Q2203" i="157"/>
  <c r="L1933" i="156"/>
  <c r="P1933" i="156"/>
  <c r="K506" i="37"/>
  <c r="P2904" i="156"/>
  <c r="K1117" i="37"/>
  <c r="P3394" i="156"/>
  <c r="K1066" i="37"/>
  <c r="P3343" i="156"/>
  <c r="K454" i="37"/>
  <c r="P2852" i="156"/>
  <c r="K630" i="37"/>
  <c r="P3056" i="156"/>
  <c r="K578" i="37"/>
  <c r="P3004" i="156"/>
  <c r="K507" i="37"/>
  <c r="P2905" i="156"/>
  <c r="K629" i="37"/>
  <c r="P3055" i="156"/>
  <c r="L1355" i="156"/>
  <c r="P1355" i="156"/>
  <c r="K271" i="37"/>
  <c r="P2710" i="156"/>
  <c r="K322" i="37"/>
  <c r="P2761" i="156"/>
  <c r="K1127" i="37"/>
  <c r="P723" i="156"/>
  <c r="K1118" i="37"/>
  <c r="P3395" i="156"/>
  <c r="K690" i="37"/>
  <c r="P3192" i="156"/>
  <c r="K639" i="37"/>
  <c r="P3141" i="156"/>
  <c r="K1154" i="37"/>
  <c r="P750" i="156"/>
  <c r="K63" i="37"/>
  <c r="P2621" i="156"/>
  <c r="K64" i="37"/>
  <c r="P2622" i="156"/>
  <c r="L2567" i="156"/>
  <c r="P2567" i="156"/>
  <c r="Z1236" i="37"/>
  <c r="Z66" i="37"/>
  <c r="Z270" i="37"/>
  <c r="AF270" i="37"/>
  <c r="AF1065" i="37"/>
  <c r="AF638" i="37"/>
  <c r="AM323" i="37"/>
  <c r="AM691" i="37"/>
  <c r="AM508" i="37"/>
  <c r="AM631" i="37"/>
  <c r="AM1066" i="37"/>
  <c r="L2569" i="156"/>
  <c r="S2569" i="156"/>
  <c r="T2567" i="156"/>
  <c r="O9" i="37" s="1"/>
  <c r="Q2567" i="156"/>
  <c r="S2567" i="156" s="1"/>
  <c r="E815" i="37"/>
  <c r="E699" i="37"/>
  <c r="E384" i="37"/>
  <c r="E144" i="37"/>
  <c r="E449" i="37"/>
  <c r="E394" i="37"/>
  <c r="E517" i="37"/>
  <c r="E753" i="37"/>
  <c r="E758" i="37"/>
  <c r="I932" i="157"/>
  <c r="E134" i="37"/>
  <c r="E1229" i="37" s="1"/>
  <c r="E1223" i="37"/>
  <c r="E819" i="37"/>
  <c r="E571" i="37"/>
  <c r="E331" i="37"/>
  <c r="E146" i="37"/>
  <c r="E1057" i="37"/>
  <c r="E202" i="37"/>
  <c r="E79" i="37"/>
  <c r="E203" i="37"/>
  <c r="E875" i="37"/>
  <c r="E389" i="37"/>
  <c r="E999" i="37"/>
  <c r="E756" i="37"/>
  <c r="E1006" i="37"/>
  <c r="E568" i="37"/>
  <c r="E205" i="37"/>
  <c r="E383" i="37"/>
  <c r="E143" i="37"/>
  <c r="E207" i="37"/>
  <c r="E754" i="37"/>
  <c r="E569" i="37"/>
  <c r="E817" i="37"/>
  <c r="E1056" i="37"/>
  <c r="E387" i="37"/>
  <c r="E573" i="37"/>
  <c r="E137" i="37"/>
  <c r="I930" i="157"/>
  <c r="K930" i="157" s="1"/>
  <c r="G133" i="37" s="1"/>
  <c r="E447" i="37"/>
  <c r="E151" i="37"/>
  <c r="E445" i="37"/>
  <c r="E880" i="37"/>
  <c r="E444" i="37"/>
  <c r="E824" i="37"/>
  <c r="E946" i="37"/>
  <c r="E1059" i="37"/>
  <c r="E996" i="37"/>
  <c r="E138" i="37"/>
  <c r="E878" i="37"/>
  <c r="E121" i="37"/>
  <c r="C1119" i="37"/>
  <c r="K9" i="37"/>
  <c r="AC1236" i="37"/>
  <c r="AI876" i="157"/>
  <c r="AC79" i="37" s="1"/>
  <c r="T2335" i="157"/>
  <c r="N1057" i="37" s="1"/>
  <c r="R2276" i="157"/>
  <c r="R2336" i="157" s="1"/>
  <c r="L1058" i="37" s="1"/>
  <c r="U878" i="156"/>
  <c r="T879" i="156"/>
  <c r="E129" i="37"/>
  <c r="T1274" i="157"/>
  <c r="R1275" i="157"/>
  <c r="T1275" i="157" s="1"/>
  <c r="AF944" i="37"/>
  <c r="U1472" i="156"/>
  <c r="Q750" i="156"/>
  <c r="L1154" i="37" s="1"/>
  <c r="K1155" i="37"/>
  <c r="Q751" i="156"/>
  <c r="L1155" i="37" s="1"/>
  <c r="N752" i="156"/>
  <c r="L1254" i="37"/>
  <c r="T751" i="156"/>
  <c r="O1155" i="37" s="1"/>
  <c r="T750" i="156"/>
  <c r="O1154" i="37" s="1"/>
  <c r="U550" i="156"/>
  <c r="U551" i="156" s="1"/>
  <c r="T551" i="156"/>
  <c r="AH517" i="37"/>
  <c r="AH394" i="37"/>
  <c r="Z1175" i="37"/>
  <c r="AH2624" i="156"/>
  <c r="AH1146" i="156"/>
  <c r="K84" i="157"/>
  <c r="G1222" i="37"/>
  <c r="E1180" i="37"/>
  <c r="AI151" i="37"/>
  <c r="AF697" i="37"/>
  <c r="AH755" i="37"/>
  <c r="AI394" i="37"/>
  <c r="AH570" i="37"/>
  <c r="M852" i="157"/>
  <c r="AH699" i="37"/>
  <c r="L1270" i="37"/>
  <c r="L1264" i="37"/>
  <c r="AI1224" i="37"/>
  <c r="AH998" i="37"/>
  <c r="AI517" i="37"/>
  <c r="AF392" i="37"/>
  <c r="AH151" i="37"/>
  <c r="AH446" i="37"/>
  <c r="AH1158" i="37"/>
  <c r="AH631" i="37"/>
  <c r="AH323" i="37"/>
  <c r="AI578" i="37"/>
  <c r="AI577" i="37"/>
  <c r="AH508" i="37"/>
  <c r="AH68" i="37"/>
  <c r="AH578" i="37"/>
  <c r="U110" i="156"/>
  <c r="AF576" i="37"/>
  <c r="L1260" i="37"/>
  <c r="J1232" i="37"/>
  <c r="L1287" i="37"/>
  <c r="K931" i="157"/>
  <c r="G134" i="37" s="1"/>
  <c r="K940" i="157"/>
  <c r="G143" i="37" s="1"/>
  <c r="K2066" i="157"/>
  <c r="G878" i="37" s="1"/>
  <c r="G1096" i="37"/>
  <c r="AC1175" i="37"/>
  <c r="J2580" i="156"/>
  <c r="G22" i="37" s="1"/>
  <c r="L1284" i="37"/>
  <c r="L1272" i="37"/>
  <c r="L1262" i="37"/>
  <c r="L1282" i="37"/>
  <c r="J740" i="156"/>
  <c r="G1144" i="37" s="1"/>
  <c r="L1280" i="37"/>
  <c r="L1256" i="37"/>
  <c r="I2341" i="157"/>
  <c r="K716" i="157"/>
  <c r="AF329" i="37"/>
  <c r="AF452" i="37"/>
  <c r="AH1059" i="37"/>
  <c r="Y761" i="37"/>
  <c r="AI816" i="37"/>
  <c r="AH816" i="37"/>
  <c r="AH385" i="37"/>
  <c r="AH688" i="37"/>
  <c r="U1144" i="156"/>
  <c r="U1145" i="156" s="1"/>
  <c r="T1145" i="156"/>
  <c r="L1279" i="37"/>
  <c r="L1269" i="37"/>
  <c r="K1175" i="37"/>
  <c r="L2996" i="156"/>
  <c r="L3057" i="156" s="1"/>
  <c r="I631" i="37" s="1"/>
  <c r="N2625" i="156"/>
  <c r="L2842" i="156"/>
  <c r="L2906" i="156" s="1"/>
  <c r="I508" i="37" s="1"/>
  <c r="L1268" i="37"/>
  <c r="L1257" i="37"/>
  <c r="L1286" i="37"/>
  <c r="L1271" i="37"/>
  <c r="L1267" i="37"/>
  <c r="L1252" i="37"/>
  <c r="K82" i="157"/>
  <c r="K2281" i="157"/>
  <c r="V1334" i="157"/>
  <c r="P386" i="37" s="1"/>
  <c r="T1334" i="157"/>
  <c r="N386" i="37" s="1"/>
  <c r="J1865" i="156"/>
  <c r="J1335" i="156"/>
  <c r="I945" i="157"/>
  <c r="AF1277" i="157"/>
  <c r="AI699" i="37"/>
  <c r="Y329" i="37"/>
  <c r="S3261" i="156"/>
  <c r="K2144" i="157"/>
  <c r="K527" i="157"/>
  <c r="K2004" i="157"/>
  <c r="J1065" i="156"/>
  <c r="J1874" i="156"/>
  <c r="J3192" i="156"/>
  <c r="G690" i="37" s="1"/>
  <c r="AE637" i="37"/>
  <c r="J3141" i="156"/>
  <c r="G639" i="37" s="1"/>
  <c r="J3388" i="156"/>
  <c r="G1111" i="37" s="1"/>
  <c r="J3197" i="156"/>
  <c r="G695" i="37" s="1"/>
  <c r="J2571" i="156"/>
  <c r="G13" i="37" s="1"/>
  <c r="K918" i="157"/>
  <c r="G121" i="37" s="1"/>
  <c r="K926" i="157"/>
  <c r="G129" i="37" s="1"/>
  <c r="K2155" i="157"/>
  <c r="G949" i="37" s="1"/>
  <c r="U1923" i="157"/>
  <c r="O815" i="37" s="1"/>
  <c r="U1838" i="157"/>
  <c r="V1838" i="157" s="1"/>
  <c r="V1924" i="157" s="1"/>
  <c r="P816" i="37" s="1"/>
  <c r="R1923" i="157"/>
  <c r="L815" i="37" s="1"/>
  <c r="R1838" i="157"/>
  <c r="K1704" i="157"/>
  <c r="G703" i="37" s="1"/>
  <c r="K1723" i="157"/>
  <c r="G722" i="37" s="1"/>
  <c r="K1557" i="157"/>
  <c r="G521" i="37" s="1"/>
  <c r="K1425" i="157"/>
  <c r="G398" i="37" s="1"/>
  <c r="R1413" i="157"/>
  <c r="R1473" i="157" s="1"/>
  <c r="L446" i="37" s="1"/>
  <c r="U2335" i="157"/>
  <c r="O1057" i="37" s="1"/>
  <c r="V1999" i="157"/>
  <c r="J3252" i="156"/>
  <c r="J3392" i="156"/>
  <c r="G1115" i="37" s="1"/>
  <c r="Q2761" i="156"/>
  <c r="L322" i="37" s="1"/>
  <c r="S2701" i="156"/>
  <c r="S2761" i="156" s="1"/>
  <c r="N322" i="37" s="1"/>
  <c r="Q3264" i="156"/>
  <c r="J2901" i="156"/>
  <c r="G503" i="37" s="1"/>
  <c r="L2761" i="156"/>
  <c r="I322" i="37" s="1"/>
  <c r="L2702" i="156"/>
  <c r="L2762" i="156" s="1"/>
  <c r="I323" i="37" s="1"/>
  <c r="Q2621" i="156"/>
  <c r="L63" i="37" s="1"/>
  <c r="T2621" i="156"/>
  <c r="O63" i="37" s="1"/>
  <c r="J2168" i="156"/>
  <c r="J2233" i="156"/>
  <c r="J42" i="156"/>
  <c r="J2237" i="156"/>
  <c r="J1643" i="156"/>
  <c r="U2048" i="156"/>
  <c r="T2049" i="156"/>
  <c r="U2049" i="156" s="1"/>
  <c r="J1872" i="156"/>
  <c r="J1974" i="156"/>
  <c r="J1988" i="156"/>
  <c r="J1163" i="156"/>
  <c r="U1072" i="156"/>
  <c r="T1073" i="156"/>
  <c r="U1073" i="156" s="1"/>
  <c r="U1035" i="156"/>
  <c r="T1036" i="156"/>
  <c r="U1036" i="156" s="1"/>
  <c r="S1035" i="156"/>
  <c r="Q1036" i="156"/>
  <c r="J1029" i="156"/>
  <c r="L723" i="156"/>
  <c r="I1127" i="37" s="1"/>
  <c r="J303" i="156"/>
  <c r="J743" i="156"/>
  <c r="G1147" i="37" s="1"/>
  <c r="J729" i="156"/>
  <c r="G1133" i="37" s="1"/>
  <c r="T723" i="156"/>
  <c r="O1127" i="37" s="1"/>
  <c r="Q723" i="156"/>
  <c r="L1127" i="37" s="1"/>
  <c r="G9" i="37"/>
  <c r="J766" i="156"/>
  <c r="G1170" i="37" s="1"/>
  <c r="AH760" i="37"/>
  <c r="U1207" i="156"/>
  <c r="J2632" i="156"/>
  <c r="G74" i="37" s="1"/>
  <c r="J2621" i="156"/>
  <c r="G63" i="37" s="1"/>
  <c r="J3004" i="156"/>
  <c r="G578" i="37" s="1"/>
  <c r="K2202" i="157"/>
  <c r="G996" i="37" s="1"/>
  <c r="O2065" i="157"/>
  <c r="M2003" i="157"/>
  <c r="K2284" i="157"/>
  <c r="G1006" i="37" s="1"/>
  <c r="K2068" i="157"/>
  <c r="G880" i="37" s="1"/>
  <c r="K2334" i="157"/>
  <c r="G1056" i="37" s="1"/>
  <c r="K2012" i="157"/>
  <c r="G824" i="37" s="1"/>
  <c r="K2152" i="157"/>
  <c r="G946" i="37" s="1"/>
  <c r="K1759" i="157"/>
  <c r="G758" i="37" s="1"/>
  <c r="U2203" i="157"/>
  <c r="O997" i="37" s="1"/>
  <c r="K1609" i="157"/>
  <c r="G573" i="37" s="1"/>
  <c r="K1476" i="157"/>
  <c r="G449" i="37" s="1"/>
  <c r="K1421" i="157"/>
  <c r="G394" i="37" s="1"/>
  <c r="K1553" i="157"/>
  <c r="G517" i="37" s="1"/>
  <c r="K1604" i="157"/>
  <c r="G568" i="37" s="1"/>
  <c r="K1471" i="157"/>
  <c r="G444" i="37" s="1"/>
  <c r="R1031" i="157"/>
  <c r="R1107" i="157" s="1"/>
  <c r="L203" i="37" s="1"/>
  <c r="T785" i="157"/>
  <c r="R934" i="157"/>
  <c r="L137" i="37" s="1"/>
  <c r="V785" i="157"/>
  <c r="U934" i="157"/>
  <c r="O137" i="37" s="1"/>
  <c r="U852" i="157"/>
  <c r="V852" i="157" s="1"/>
  <c r="U935" i="157"/>
  <c r="O138" i="37" s="1"/>
  <c r="K852" i="157"/>
  <c r="I936" i="157"/>
  <c r="J161" i="156"/>
  <c r="U3132" i="156"/>
  <c r="U3192" i="156" s="1"/>
  <c r="P690" i="37" s="1"/>
  <c r="T3133" i="156"/>
  <c r="U3133" i="156" s="1"/>
  <c r="U3193" i="156" s="1"/>
  <c r="P691" i="37" s="1"/>
  <c r="J226" i="156"/>
  <c r="Q2905" i="156"/>
  <c r="L507" i="37" s="1"/>
  <c r="U2182" i="156"/>
  <c r="Q235" i="156"/>
  <c r="J3061" i="156"/>
  <c r="G635" i="37" s="1"/>
  <c r="J2848" i="156"/>
  <c r="K2009" i="157"/>
  <c r="K1550" i="157"/>
  <c r="I2070" i="157"/>
  <c r="U2187" i="156"/>
  <c r="U2625" i="156" s="1"/>
  <c r="P67" i="37" s="1"/>
  <c r="T2625" i="156"/>
  <c r="O67" i="37" s="1"/>
  <c r="O1236" i="37" s="1"/>
  <c r="T2176" i="156"/>
  <c r="U2176" i="156" s="1"/>
  <c r="V1412" i="157"/>
  <c r="M1332" i="157"/>
  <c r="I384" i="37" s="1"/>
  <c r="T395" i="157"/>
  <c r="U1605" i="157"/>
  <c r="O569" i="37" s="1"/>
  <c r="V1472" i="157"/>
  <c r="P445" i="37" s="1"/>
  <c r="M2334" i="157"/>
  <c r="I1056" i="37" s="1"/>
  <c r="U527" i="157"/>
  <c r="V527" i="157" s="1"/>
  <c r="V1688" i="157"/>
  <c r="V1754" i="157" s="1"/>
  <c r="P753" i="37" s="1"/>
  <c r="V2139" i="157"/>
  <c r="V1351" i="157"/>
  <c r="R2143" i="157"/>
  <c r="T2141" i="157"/>
  <c r="U2144" i="157"/>
  <c r="V2144" i="157" s="1"/>
  <c r="S1106" i="156"/>
  <c r="S1412" i="156"/>
  <c r="T235" i="156"/>
  <c r="U1414" i="156"/>
  <c r="Q1536" i="156"/>
  <c r="U1749" i="156"/>
  <c r="T3394" i="156"/>
  <c r="O1117" i="37" s="1"/>
  <c r="U450" i="157"/>
  <c r="V450" i="157" s="1"/>
  <c r="V395" i="157"/>
  <c r="U2925" i="156"/>
  <c r="U3004" i="156" s="1"/>
  <c r="P578" i="37" s="1"/>
  <c r="S526" i="156"/>
  <c r="S690" i="156"/>
  <c r="U356" i="157"/>
  <c r="V356" i="157" s="1"/>
  <c r="V1407" i="157"/>
  <c r="U789" i="157"/>
  <c r="V789" i="157" s="1"/>
  <c r="V1775" i="157"/>
  <c r="V1486" i="157"/>
  <c r="I1611" i="157"/>
  <c r="V449" i="157"/>
  <c r="U1413" i="157"/>
  <c r="U1473" i="157" s="1"/>
  <c r="O446" i="37" s="1"/>
  <c r="U95" i="157"/>
  <c r="V95" i="157" s="1"/>
  <c r="T1215" i="157"/>
  <c r="T404" i="157"/>
  <c r="T24" i="157"/>
  <c r="T104" i="157"/>
  <c r="V1471" i="157"/>
  <c r="P444" i="37" s="1"/>
  <c r="S115" i="156"/>
  <c r="Q116" i="156"/>
  <c r="S116" i="156" s="1"/>
  <c r="V961" i="157"/>
  <c r="U2276" i="157"/>
  <c r="V2276" i="157" s="1"/>
  <c r="V1625" i="157"/>
  <c r="V2271" i="157"/>
  <c r="V1055" i="157"/>
  <c r="P151" i="37" s="1"/>
  <c r="V1700" i="157"/>
  <c r="P699" i="37" s="1"/>
  <c r="V2334" i="157"/>
  <c r="P1056" i="37" s="1"/>
  <c r="V1274" i="157"/>
  <c r="V1275" i="157"/>
  <c r="O11" i="37"/>
  <c r="R2202" i="157"/>
  <c r="L996" i="37" s="1"/>
  <c r="V851" i="157"/>
  <c r="U169" i="157"/>
  <c r="V169" i="157" s="1"/>
  <c r="U1279" i="157"/>
  <c r="O331" i="37" s="1"/>
  <c r="T2139" i="157"/>
  <c r="V1540" i="157"/>
  <c r="I1113" i="157"/>
  <c r="V2284" i="157"/>
  <c r="P1006" i="37" s="1"/>
  <c r="V2219" i="157"/>
  <c r="V1604" i="157"/>
  <c r="P568" i="37" s="1"/>
  <c r="K1037" i="157"/>
  <c r="J235" i="156"/>
  <c r="I1756" i="157"/>
  <c r="K356" i="157"/>
  <c r="I1606" i="157"/>
  <c r="K1199" i="157"/>
  <c r="K250" i="157"/>
  <c r="I2204" i="157"/>
  <c r="K2003" i="157"/>
  <c r="K95" i="157"/>
  <c r="I1761" i="157"/>
  <c r="K1259" i="157"/>
  <c r="K169" i="157"/>
  <c r="K450" i="157"/>
  <c r="K396" i="157"/>
  <c r="K1757" i="157"/>
  <c r="G756" i="37" s="1"/>
  <c r="T167" i="156"/>
  <c r="U167" i="156" s="1"/>
  <c r="T2112" i="156"/>
  <c r="U2112" i="156" s="1"/>
  <c r="J1914" i="156"/>
  <c r="J710" i="156"/>
  <c r="J160" i="156"/>
  <c r="J225" i="156"/>
  <c r="J1169" i="156"/>
  <c r="J907" i="156"/>
  <c r="J2102" i="156"/>
  <c r="N3057" i="156"/>
  <c r="L1805" i="156"/>
  <c r="L390" i="156"/>
  <c r="L978" i="156"/>
  <c r="L1860" i="156"/>
  <c r="N2624" i="156"/>
  <c r="L784" i="156"/>
  <c r="L167" i="156"/>
  <c r="L3264" i="156"/>
  <c r="L1073" i="156"/>
  <c r="L2049" i="156"/>
  <c r="L1208" i="156"/>
  <c r="L1415" i="156"/>
  <c r="N2906" i="156"/>
  <c r="L1036" i="156"/>
  <c r="L1750" i="156"/>
  <c r="L2261" i="156"/>
  <c r="L2112" i="156"/>
  <c r="L1109" i="156"/>
  <c r="L1145" i="156"/>
  <c r="L907" i="156"/>
  <c r="L314" i="156"/>
  <c r="L1593" i="156"/>
  <c r="L235" i="156"/>
  <c r="L1265" i="156"/>
  <c r="T3192" i="156"/>
  <c r="O690" i="37" s="1"/>
  <c r="U3074" i="156"/>
  <c r="U3141" i="156" s="1"/>
  <c r="P639" i="37" s="1"/>
  <c r="V2152" i="157"/>
  <c r="P946" i="37" s="1"/>
  <c r="U1545" i="157"/>
  <c r="V1545" i="157" s="1"/>
  <c r="V2081" i="157"/>
  <c r="T2905" i="156"/>
  <c r="O507" i="37" s="1"/>
  <c r="T907" i="156"/>
  <c r="U907" i="156" s="1"/>
  <c r="T3343" i="156"/>
  <c r="O1066" i="37" s="1"/>
  <c r="U2186" i="156"/>
  <c r="U2989" i="156"/>
  <c r="U3055" i="156" s="1"/>
  <c r="P629" i="37" s="1"/>
  <c r="AI691" i="37"/>
  <c r="AH691" i="37"/>
  <c r="T2710" i="156"/>
  <c r="O271" i="37" s="1"/>
  <c r="T390" i="156"/>
  <c r="U390" i="156" s="1"/>
  <c r="U2778" i="156"/>
  <c r="U2852" i="156" s="1"/>
  <c r="P454" i="37" s="1"/>
  <c r="T2996" i="156"/>
  <c r="U2996" i="156" s="1"/>
  <c r="U3057" i="156" s="1"/>
  <c r="P631" i="37" s="1"/>
  <c r="T3056" i="156"/>
  <c r="O630" i="37" s="1"/>
  <c r="T2622" i="156"/>
  <c r="O64" i="37" s="1"/>
  <c r="J2707" i="156"/>
  <c r="J1805" i="156"/>
  <c r="J2187" i="156"/>
  <c r="J493" i="156"/>
  <c r="Q2904" i="156"/>
  <c r="L506" i="37" s="1"/>
  <c r="S677" i="156"/>
  <c r="S593" i="156"/>
  <c r="S464" i="156"/>
  <c r="S465" i="156"/>
  <c r="S3334" i="156"/>
  <c r="S3332" i="156"/>
  <c r="S3132" i="156"/>
  <c r="S3192" i="156" s="1"/>
  <c r="N690" i="37" s="1"/>
  <c r="S2042" i="156"/>
  <c r="S1593" i="156"/>
  <c r="S1272" i="156"/>
  <c r="S1145" i="156"/>
  <c r="S984" i="156"/>
  <c r="S878" i="156"/>
  <c r="K2149" i="157"/>
  <c r="I2209" i="157"/>
  <c r="AI2011" i="157"/>
  <c r="AC823" i="37" s="1"/>
  <c r="K1843" i="157"/>
  <c r="I1929" i="157"/>
  <c r="K1697" i="157"/>
  <c r="K1418" i="157"/>
  <c r="I1478" i="157"/>
  <c r="AI1420" i="157"/>
  <c r="AC393" i="37" s="1"/>
  <c r="K1337" i="157"/>
  <c r="G389" i="37" s="1"/>
  <c r="I1339" i="157"/>
  <c r="K1205" i="157"/>
  <c r="K1907" i="157"/>
  <c r="G799" i="37" s="1"/>
  <c r="M2012" i="157"/>
  <c r="I824" i="37" s="1"/>
  <c r="K2335" i="157"/>
  <c r="G1057" i="37" s="1"/>
  <c r="M1059" i="157"/>
  <c r="I155" i="37" s="1"/>
  <c r="M2284" i="157"/>
  <c r="I1006" i="37" s="1"/>
  <c r="T2284" i="157"/>
  <c r="N1006" i="37" s="1"/>
  <c r="J2910" i="156"/>
  <c r="G512" i="37" s="1"/>
  <c r="J2908" i="156"/>
  <c r="G510" i="37" s="1"/>
  <c r="J2904" i="156"/>
  <c r="G506" i="37" s="1"/>
  <c r="J2897" i="156"/>
  <c r="G499" i="37" s="1"/>
  <c r="J2905" i="156"/>
  <c r="G507" i="37" s="1"/>
  <c r="J2852" i="156"/>
  <c r="G454" i="37" s="1"/>
  <c r="J2763" i="156"/>
  <c r="G324" i="37" s="1"/>
  <c r="J2761" i="156"/>
  <c r="G322" i="37" s="1"/>
  <c r="J2765" i="156"/>
  <c r="G326" i="37" s="1"/>
  <c r="J2755" i="156"/>
  <c r="G316" i="37" s="1"/>
  <c r="J2710" i="156"/>
  <c r="G271" i="37" s="1"/>
  <c r="J2733" i="156"/>
  <c r="G294" i="37" s="1"/>
  <c r="AH2709" i="156"/>
  <c r="AC270" i="37" s="1"/>
  <c r="AH2254" i="156"/>
  <c r="J3399" i="156"/>
  <c r="G1122" i="37" s="1"/>
  <c r="L719" i="156"/>
  <c r="J3343" i="156"/>
  <c r="G1066" i="37" s="1"/>
  <c r="J3347" i="156"/>
  <c r="G1070" i="37" s="1"/>
  <c r="L3395" i="156"/>
  <c r="I1118" i="37" s="1"/>
  <c r="L3394" i="156"/>
  <c r="I1117" i="37" s="1"/>
  <c r="J3394" i="156"/>
  <c r="G1117" i="37" s="1"/>
  <c r="J3395" i="156"/>
  <c r="G1118" i="37" s="1"/>
  <c r="L3343" i="156"/>
  <c r="I1066" i="37" s="1"/>
  <c r="Q493" i="156"/>
  <c r="S492" i="156"/>
  <c r="J751" i="156"/>
  <c r="G1155" i="37" s="1"/>
  <c r="J750" i="156"/>
  <c r="G1154" i="37" s="1"/>
  <c r="J723" i="156"/>
  <c r="G1127" i="37" s="1"/>
  <c r="Y1125" i="37"/>
  <c r="V2202" i="157"/>
  <c r="P996" i="37" s="1"/>
  <c r="M2202" i="157"/>
  <c r="I996" i="37" s="1"/>
  <c r="L751" i="156"/>
  <c r="I1155" i="37" s="1"/>
  <c r="L750" i="156"/>
  <c r="I1154" i="37" s="1"/>
  <c r="M2152" i="157"/>
  <c r="I946" i="37" s="1"/>
  <c r="K1927" i="157"/>
  <c r="G819" i="37" s="1"/>
  <c r="M1923" i="157"/>
  <c r="I815" i="37" s="1"/>
  <c r="V2063" i="157"/>
  <c r="P875" i="37" s="1"/>
  <c r="K2063" i="157"/>
  <c r="G875" i="37" s="1"/>
  <c r="K1923" i="157"/>
  <c r="G815" i="37" s="1"/>
  <c r="M2063" i="157"/>
  <c r="I875" i="37" s="1"/>
  <c r="T2063" i="157"/>
  <c r="N875" i="37" s="1"/>
  <c r="V1871" i="157"/>
  <c r="P763" i="37" s="1"/>
  <c r="K1871" i="157"/>
  <c r="G763" i="37" s="1"/>
  <c r="K1920" i="157"/>
  <c r="G812" i="37" s="1"/>
  <c r="K1088" i="157"/>
  <c r="G184" i="37" s="1"/>
  <c r="M1553" i="157"/>
  <c r="I517" i="37" s="1"/>
  <c r="K1605" i="157"/>
  <c r="G569" i="37" s="1"/>
  <c r="V1553" i="157"/>
  <c r="P517" i="37" s="1"/>
  <c r="K1700" i="157"/>
  <c r="G699" i="37" s="1"/>
  <c r="T1604" i="157"/>
  <c r="N568" i="37" s="1"/>
  <c r="M934" i="157"/>
  <c r="I137" i="37" s="1"/>
  <c r="K1111" i="157"/>
  <c r="G207" i="37" s="1"/>
  <c r="M1055" i="157"/>
  <c r="I151" i="37" s="1"/>
  <c r="M1331" i="157"/>
  <c r="I383" i="37" s="1"/>
  <c r="V1421" i="157"/>
  <c r="P394" i="37" s="1"/>
  <c r="M1279" i="157"/>
  <c r="I331" i="37" s="1"/>
  <c r="K934" i="157"/>
  <c r="G137" i="37" s="1"/>
  <c r="M876" i="157"/>
  <c r="I79" i="37" s="1"/>
  <c r="M1473" i="157"/>
  <c r="I446" i="37" s="1"/>
  <c r="K1107" i="157"/>
  <c r="G203" i="37" s="1"/>
  <c r="K1096" i="157"/>
  <c r="G192" i="37" s="1"/>
  <c r="K1332" i="157"/>
  <c r="G384" i="37" s="1"/>
  <c r="K943" i="157"/>
  <c r="G146" i="37" s="1"/>
  <c r="K1472" i="157"/>
  <c r="G445" i="37" s="1"/>
  <c r="M1471" i="157"/>
  <c r="I444" i="37" s="1"/>
  <c r="M1421" i="157"/>
  <c r="I394" i="37" s="1"/>
  <c r="K1331" i="157"/>
  <c r="G383" i="37" s="1"/>
  <c r="K1279" i="157"/>
  <c r="G331" i="37" s="1"/>
  <c r="K1106" i="157"/>
  <c r="G202" i="37" s="1"/>
  <c r="K1055" i="157"/>
  <c r="G151" i="37" s="1"/>
  <c r="K1101" i="157"/>
  <c r="G197" i="37" s="1"/>
  <c r="K935" i="157"/>
  <c r="G138" i="37" s="1"/>
  <c r="K876" i="157"/>
  <c r="G79" i="37" s="1"/>
  <c r="T2253" i="156"/>
  <c r="T2624" i="156" s="1"/>
  <c r="O66" i="37" s="1"/>
  <c r="Q2253" i="156"/>
  <c r="S309" i="156"/>
  <c r="U1932" i="156"/>
  <c r="J2112" i="156"/>
  <c r="J1355" i="156"/>
  <c r="J2049" i="156"/>
  <c r="J1799" i="156"/>
  <c r="J1750" i="156"/>
  <c r="J1517" i="156"/>
  <c r="J1103" i="156"/>
  <c r="J2253" i="156"/>
  <c r="J488" i="156"/>
  <c r="G600" i="37"/>
  <c r="J465" i="156"/>
  <c r="J1593" i="156"/>
  <c r="J1415" i="156"/>
  <c r="J167" i="156"/>
  <c r="J1265" i="156"/>
  <c r="J1860" i="156"/>
  <c r="J3049" i="156"/>
  <c r="G623" i="37" s="1"/>
  <c r="J2972" i="156"/>
  <c r="J459" i="156"/>
  <c r="J734" i="156"/>
  <c r="G1138" i="37" s="1"/>
  <c r="J1848" i="156"/>
  <c r="J1253" i="156"/>
  <c r="J2176" i="156"/>
  <c r="J3264" i="156"/>
  <c r="J879" i="156"/>
  <c r="J1933" i="156"/>
  <c r="J1073" i="156"/>
  <c r="J1797" i="156"/>
  <c r="J1208" i="156"/>
  <c r="J1145" i="156"/>
  <c r="J381" i="156"/>
  <c r="J784" i="156"/>
  <c r="J2245" i="156"/>
  <c r="J551" i="156"/>
  <c r="J314" i="156"/>
  <c r="J116" i="156"/>
  <c r="J1036" i="156"/>
  <c r="J390" i="156"/>
  <c r="J2261" i="156"/>
  <c r="J1536" i="156"/>
  <c r="T116" i="156"/>
  <c r="J2229" i="156"/>
  <c r="S2120" i="156"/>
  <c r="U1958" i="156"/>
  <c r="AE3140" i="156"/>
  <c r="U1108" i="156"/>
  <c r="J2970" i="156"/>
  <c r="T1860" i="156"/>
  <c r="J3320" i="156"/>
  <c r="J934" i="156"/>
  <c r="J1066" i="156"/>
  <c r="S1108" i="156"/>
  <c r="M1413" i="157"/>
  <c r="R1605" i="157"/>
  <c r="L569" i="37" s="1"/>
  <c r="R1332" i="157"/>
  <c r="L384" i="37" s="1"/>
  <c r="T1999" i="157"/>
  <c r="R789" i="157"/>
  <c r="T789" i="157" s="1"/>
  <c r="S1207" i="156"/>
  <c r="Q3335" i="156"/>
  <c r="U234" i="156"/>
  <c r="Q3395" i="156"/>
  <c r="L1118" i="37" s="1"/>
  <c r="K1474" i="157"/>
  <c r="G447" i="37" s="1"/>
  <c r="J1518" i="156"/>
  <c r="U783" i="156"/>
  <c r="J2695" i="156"/>
  <c r="S389" i="156"/>
  <c r="K501" i="157"/>
  <c r="Q314" i="156"/>
  <c r="J2693" i="156"/>
  <c r="AH3003" i="156"/>
  <c r="AC577" i="37" s="1"/>
  <c r="S313" i="156"/>
  <c r="S2995" i="156"/>
  <c r="S3056" i="156" s="1"/>
  <c r="N630" i="37" s="1"/>
  <c r="Q3056" i="156"/>
  <c r="L630" i="37" s="1"/>
  <c r="T1540" i="157"/>
  <c r="R1472" i="157"/>
  <c r="L445" i="37" s="1"/>
  <c r="R95" i="157"/>
  <c r="T95" i="157" s="1"/>
  <c r="Q2842" i="156"/>
  <c r="Q3192" i="156"/>
  <c r="L690" i="37" s="1"/>
  <c r="S131" i="156"/>
  <c r="Q390" i="156"/>
  <c r="S390" i="156" s="1"/>
  <c r="J1850" i="156"/>
  <c r="R1199" i="157"/>
  <c r="T1199" i="157" s="1"/>
  <c r="R527" i="157"/>
  <c r="T527" i="157" s="1"/>
  <c r="AF1420" i="157"/>
  <c r="Z393" i="37" s="1"/>
  <c r="AF1699" i="157"/>
  <c r="Z698" i="37" s="1"/>
  <c r="I2065" i="157"/>
  <c r="L11" i="37"/>
  <c r="S2182" i="156"/>
  <c r="AI2012" i="157"/>
  <c r="AC824" i="37" s="1"/>
  <c r="AF2011" i="157"/>
  <c r="Z823" i="37" s="1"/>
  <c r="Z822" i="37" s="1"/>
  <c r="S1651" i="156"/>
  <c r="AE3003" i="156"/>
  <c r="S2252" i="156"/>
  <c r="S2253" i="156" s="1"/>
  <c r="J999" i="156"/>
  <c r="K1652" i="157"/>
  <c r="R1545" i="157"/>
  <c r="T1545" i="157" s="1"/>
  <c r="K1692" i="157"/>
  <c r="T2219" i="157"/>
  <c r="R852" i="157"/>
  <c r="T851" i="157"/>
  <c r="R1279" i="157"/>
  <c r="L331" i="37" s="1"/>
  <c r="R2003" i="157"/>
  <c r="R2065" i="157" s="1"/>
  <c r="L877" i="37" s="1"/>
  <c r="S2647" i="156"/>
  <c r="S2710" i="156" s="1"/>
  <c r="N271" i="37" s="1"/>
  <c r="Q2710" i="156"/>
  <c r="L271" i="37" s="1"/>
  <c r="S2175" i="156"/>
  <c r="Q907" i="156"/>
  <c r="S906" i="156"/>
  <c r="Q3055" i="156"/>
  <c r="L629" i="37" s="1"/>
  <c r="Q2996" i="156"/>
  <c r="S2989" i="156"/>
  <c r="S3055" i="156" s="1"/>
  <c r="N629" i="37" s="1"/>
  <c r="S1073" i="156"/>
  <c r="S1072" i="156"/>
  <c r="S3204" i="156"/>
  <c r="L3204" i="156"/>
  <c r="S2837" i="156"/>
  <c r="S2904" i="156" s="1"/>
  <c r="N506" i="37" s="1"/>
  <c r="K1545" i="157"/>
  <c r="R2012" i="157"/>
  <c r="L824" i="37" s="1"/>
  <c r="T1942" i="157"/>
  <c r="R356" i="157"/>
  <c r="T356" i="157" s="1"/>
  <c r="S1415" i="156"/>
  <c r="S1414" i="156"/>
  <c r="Q167" i="156"/>
  <c r="S166" i="156"/>
  <c r="J2996" i="156"/>
  <c r="J3057" i="156" s="1"/>
  <c r="G631" i="37" s="1"/>
  <c r="Q1860" i="156"/>
  <c r="S1859" i="156"/>
  <c r="Q978" i="156"/>
  <c r="S977" i="156"/>
  <c r="Q719" i="156"/>
  <c r="S718" i="156"/>
  <c r="Q2049" i="156"/>
  <c r="S2048" i="156"/>
  <c r="J2842" i="156"/>
  <c r="Q2261" i="156"/>
  <c r="S2261" i="156" s="1"/>
  <c r="S2260" i="156"/>
  <c r="Q2112" i="156"/>
  <c r="S2112" i="156" s="1"/>
  <c r="S2111" i="156"/>
  <c r="M2624" i="156"/>
  <c r="J66" i="37" s="1"/>
  <c r="S3074" i="156"/>
  <c r="S3141" i="156" s="1"/>
  <c r="N639" i="37" s="1"/>
  <c r="Q3141" i="156"/>
  <c r="L639" i="37" s="1"/>
  <c r="S550" i="156"/>
  <c r="U718" i="156"/>
  <c r="T719" i="156"/>
  <c r="T1805" i="156"/>
  <c r="U1805" i="156" s="1"/>
  <c r="U1804" i="156"/>
  <c r="L3074" i="156"/>
  <c r="L3141" i="156" s="1"/>
  <c r="I639" i="37" s="1"/>
  <c r="Q1750" i="156"/>
  <c r="S1749" i="156"/>
  <c r="Q784" i="156"/>
  <c r="S784" i="156" s="1"/>
  <c r="S783" i="156"/>
  <c r="L3055" i="156"/>
  <c r="I629" i="37" s="1"/>
  <c r="Q1933" i="156"/>
  <c r="S1932" i="156"/>
  <c r="K1109" i="157"/>
  <c r="G205" i="37" s="1"/>
  <c r="R1421" i="157"/>
  <c r="L394" i="37" s="1"/>
  <c r="T1351" i="157"/>
  <c r="M1838" i="157"/>
  <c r="K1925" i="157"/>
  <c r="G817" i="37" s="1"/>
  <c r="K1200" i="157"/>
  <c r="K2206" i="157"/>
  <c r="G1000" i="37" s="1"/>
  <c r="K941" i="157"/>
  <c r="G144" i="37" s="1"/>
  <c r="K2337" i="157"/>
  <c r="G1059" i="37" s="1"/>
  <c r="T1486" i="157"/>
  <c r="R1553" i="157"/>
  <c r="L517" i="37" s="1"/>
  <c r="U876" i="157"/>
  <c r="O79" i="37" s="1"/>
  <c r="O1606" i="157"/>
  <c r="M1545" i="157"/>
  <c r="U1755" i="157"/>
  <c r="O754" i="37" s="1"/>
  <c r="U1692" i="157"/>
  <c r="V1691" i="157"/>
  <c r="V1755" i="157" s="1"/>
  <c r="P754" i="37" s="1"/>
  <c r="R1871" i="157"/>
  <c r="L763" i="37" s="1"/>
  <c r="T1775" i="157"/>
  <c r="M1692" i="157"/>
  <c r="O1756" i="157"/>
  <c r="AI1699" i="157"/>
  <c r="AC698" i="37" s="1"/>
  <c r="R1755" i="157"/>
  <c r="L754" i="37" s="1"/>
  <c r="T1691" i="157"/>
  <c r="T1755" i="157" s="1"/>
  <c r="N754" i="37" s="1"/>
  <c r="R1692" i="157"/>
  <c r="M2276" i="157"/>
  <c r="O2336" i="157"/>
  <c r="T1688" i="157"/>
  <c r="T1754" i="157" s="1"/>
  <c r="N753" i="37" s="1"/>
  <c r="R1754" i="157"/>
  <c r="L753" i="37" s="1"/>
  <c r="N936" i="157"/>
  <c r="J139" i="37" s="1"/>
  <c r="K1838" i="157"/>
  <c r="I1924" i="157"/>
  <c r="U1199" i="157"/>
  <c r="V1198" i="157"/>
  <c r="U1332" i="157"/>
  <c r="O384" i="37" s="1"/>
  <c r="K789" i="157"/>
  <c r="I1473" i="157"/>
  <c r="K1413" i="157"/>
  <c r="K777" i="157"/>
  <c r="R876" i="157"/>
  <c r="L79" i="37" s="1"/>
  <c r="T182" i="157"/>
  <c r="T961" i="157"/>
  <c r="R1055" i="157"/>
  <c r="L151" i="37" s="1"/>
  <c r="R1700" i="157"/>
  <c r="L699" i="37" s="1"/>
  <c r="T1625" i="157"/>
  <c r="I2336" i="157"/>
  <c r="K2276" i="157"/>
  <c r="I1333" i="157"/>
  <c r="M2335" i="157"/>
  <c r="I1057" i="37" s="1"/>
  <c r="V1942" i="157"/>
  <c r="U2012" i="157"/>
  <c r="O824" i="37" s="1"/>
  <c r="T446" i="157"/>
  <c r="R450" i="157"/>
  <c r="T450" i="157" s="1"/>
  <c r="V1194" i="157"/>
  <c r="K1607" i="157"/>
  <c r="G571" i="37" s="1"/>
  <c r="I1108" i="157"/>
  <c r="K1032" i="157"/>
  <c r="R1106" i="157"/>
  <c r="L202" i="37" s="1"/>
  <c r="T1026" i="157"/>
  <c r="T1106" i="157" s="1"/>
  <c r="N202" i="37" s="1"/>
  <c r="M1199" i="157"/>
  <c r="O1333" i="157"/>
  <c r="U250" i="157"/>
  <c r="V250" i="157" s="1"/>
  <c r="M2144" i="157"/>
  <c r="O2204" i="157"/>
  <c r="N1756" i="157"/>
  <c r="J755" i="37" s="1"/>
  <c r="M1924" i="157"/>
  <c r="I816" i="37" s="1"/>
  <c r="T1194" i="157"/>
  <c r="R1471" i="157"/>
  <c r="L444" i="37" s="1"/>
  <c r="T1407" i="157"/>
  <c r="AI1278" i="157"/>
  <c r="AC330" i="37" s="1"/>
  <c r="U2003" i="157"/>
  <c r="U2064" i="157"/>
  <c r="O876" i="37" s="1"/>
  <c r="T2081" i="157"/>
  <c r="T2152" i="157"/>
  <c r="N946" i="37" s="1"/>
  <c r="N1473" i="157"/>
  <c r="J446" i="37" s="1"/>
  <c r="K1257" i="157"/>
  <c r="U1032" i="157"/>
  <c r="V1031" i="157"/>
  <c r="V1107" i="157" s="1"/>
  <c r="P203" i="37" s="1"/>
  <c r="U1107" i="157"/>
  <c r="O203" i="37" s="1"/>
  <c r="V1026" i="157"/>
  <c r="V1106" i="157" s="1"/>
  <c r="P202" i="37" s="1"/>
  <c r="U1106" i="157"/>
  <c r="O202" i="37" s="1"/>
  <c r="N1333" i="157"/>
  <c r="J385" i="37" s="1"/>
  <c r="M1032" i="157"/>
  <c r="M1108" i="157" s="1"/>
  <c r="I204" i="37" s="1"/>
  <c r="O1108" i="157"/>
  <c r="K775" i="157"/>
  <c r="K2145" i="157"/>
  <c r="J2205" i="157"/>
  <c r="F999" i="37" s="1"/>
  <c r="K928" i="157"/>
  <c r="G131" i="37" s="1"/>
  <c r="Q3394" i="156"/>
  <c r="L1117" i="37" s="1"/>
  <c r="S3259" i="156"/>
  <c r="Q2245" i="156"/>
  <c r="N3396" i="156"/>
  <c r="L3335" i="156"/>
  <c r="L2925" i="156"/>
  <c r="L3004" i="156" s="1"/>
  <c r="I578" i="37" s="1"/>
  <c r="Q3004" i="156"/>
  <c r="L578" i="37" s="1"/>
  <c r="S2925" i="156"/>
  <c r="S3004" i="156" s="1"/>
  <c r="N578" i="37" s="1"/>
  <c r="T2761" i="156"/>
  <c r="O322" i="37" s="1"/>
  <c r="U2701" i="156"/>
  <c r="J2386" i="156"/>
  <c r="G11" i="37"/>
  <c r="J719" i="156"/>
  <c r="S234" i="156"/>
  <c r="L3133" i="156"/>
  <c r="L3193" i="156" s="1"/>
  <c r="I691" i="37" s="1"/>
  <c r="N3193" i="156"/>
  <c r="Q3343" i="156"/>
  <c r="L1066" i="37" s="1"/>
  <c r="L3278" i="156"/>
  <c r="S3278" i="156"/>
  <c r="Q2852" i="156"/>
  <c r="L454" i="37" s="1"/>
  <c r="S2778" i="156"/>
  <c r="S2852" i="156" s="1"/>
  <c r="N454" i="37" s="1"/>
  <c r="S1354" i="156"/>
  <c r="T2904" i="156"/>
  <c r="O506" i="37" s="1"/>
  <c r="U2837" i="156"/>
  <c r="U2904" i="156" s="1"/>
  <c r="P506" i="37" s="1"/>
  <c r="U2261" i="156"/>
  <c r="T3264" i="156"/>
  <c r="U3264" i="156" s="1"/>
  <c r="U3259" i="156"/>
  <c r="J3133" i="156"/>
  <c r="S1264" i="156"/>
  <c r="J978" i="156"/>
  <c r="S3263" i="156"/>
  <c r="N2762" i="156"/>
  <c r="U2260" i="156"/>
  <c r="J3335" i="156"/>
  <c r="M752" i="156"/>
  <c r="J1156" i="37" s="1"/>
  <c r="L110" i="156"/>
  <c r="S110" i="156"/>
  <c r="T3335" i="156"/>
  <c r="U3334" i="156"/>
  <c r="T3395" i="156"/>
  <c r="O1118" i="37" s="1"/>
  <c r="T2842" i="156"/>
  <c r="M3396" i="156"/>
  <c r="J1119" i="37" s="1"/>
  <c r="U313" i="156"/>
  <c r="T314" i="156"/>
  <c r="U314" i="156" s="1"/>
  <c r="K1058" i="37" l="1"/>
  <c r="Q2336" i="157"/>
  <c r="K385" i="37"/>
  <c r="Q1333" i="157"/>
  <c r="K755" i="37"/>
  <c r="Q1756" i="157"/>
  <c r="K570" i="37"/>
  <c r="Q1606" i="157"/>
  <c r="K204" i="37"/>
  <c r="Q1108" i="157"/>
  <c r="K998" i="37"/>
  <c r="Q2204" i="157"/>
  <c r="K877" i="37"/>
  <c r="Q2065" i="157"/>
  <c r="K446" i="37"/>
  <c r="Q1473" i="157"/>
  <c r="K323" i="37"/>
  <c r="P2762" i="156"/>
  <c r="K691" i="37"/>
  <c r="P3193" i="156"/>
  <c r="K1119" i="37"/>
  <c r="P3396" i="156"/>
  <c r="K508" i="37"/>
  <c r="P2906" i="156"/>
  <c r="K66" i="37"/>
  <c r="K1235" i="37" s="1"/>
  <c r="P2624" i="156"/>
  <c r="K1156" i="37"/>
  <c r="P752" i="156"/>
  <c r="K631" i="37"/>
  <c r="P3057" i="156"/>
  <c r="K67" i="37"/>
  <c r="K1236" i="37" s="1"/>
  <c r="P2625" i="156"/>
  <c r="Z1235" i="37"/>
  <c r="AN66" i="37"/>
  <c r="Z577" i="37"/>
  <c r="Z638" i="37"/>
  <c r="L9" i="37"/>
  <c r="AM1119" i="37"/>
  <c r="U2567" i="156"/>
  <c r="P9" i="37" s="1"/>
  <c r="E446" i="37"/>
  <c r="E391" i="37"/>
  <c r="E998" i="37"/>
  <c r="E1238" i="37"/>
  <c r="E204" i="37"/>
  <c r="E385" i="37"/>
  <c r="E816" i="37"/>
  <c r="E1003" i="37"/>
  <c r="E760" i="37"/>
  <c r="E755" i="37"/>
  <c r="E139" i="37"/>
  <c r="E135" i="37"/>
  <c r="E821" i="37"/>
  <c r="E575" i="37"/>
  <c r="E1216" i="37"/>
  <c r="E133" i="37"/>
  <c r="E1058" i="37"/>
  <c r="E877" i="37"/>
  <c r="E451" i="37"/>
  <c r="E570" i="37"/>
  <c r="E209" i="37"/>
  <c r="E882" i="37"/>
  <c r="E148" i="37"/>
  <c r="E1224" i="37"/>
  <c r="G1180" i="37"/>
  <c r="T2276" i="157"/>
  <c r="T2336" i="157"/>
  <c r="N1058" i="37" s="1"/>
  <c r="T2623" i="156"/>
  <c r="O65" i="37" s="1"/>
  <c r="AC822" i="37"/>
  <c r="K2341" i="157"/>
  <c r="G1063" i="37" s="1"/>
  <c r="E1063" i="37"/>
  <c r="AC66" i="37"/>
  <c r="AC1235" i="37" s="1"/>
  <c r="Q752" i="156"/>
  <c r="L1156" i="37" s="1"/>
  <c r="T752" i="156"/>
  <c r="O1156" i="37" s="1"/>
  <c r="G1188" i="37"/>
  <c r="G1207" i="37"/>
  <c r="G1209" i="37"/>
  <c r="E1175" i="37"/>
  <c r="AF637" i="37"/>
  <c r="Z329" i="37"/>
  <c r="Z944" i="37"/>
  <c r="AH824" i="37"/>
  <c r="Z269" i="37"/>
  <c r="AH67" i="37"/>
  <c r="AF269" i="37"/>
  <c r="AF1064" i="37"/>
  <c r="AH1236" i="37"/>
  <c r="AC392" i="37"/>
  <c r="AC697" i="37"/>
  <c r="O1235" i="37"/>
  <c r="P1235" i="37" s="1"/>
  <c r="P1236" i="37"/>
  <c r="O1175" i="37"/>
  <c r="L1175" i="37"/>
  <c r="AC576" i="37"/>
  <c r="AC269" i="37"/>
  <c r="J2902" i="156"/>
  <c r="G504" i="37" s="1"/>
  <c r="J747" i="156"/>
  <c r="G1151" i="37" s="1"/>
  <c r="Y392" i="37"/>
  <c r="AI393" i="37"/>
  <c r="Y515" i="37"/>
  <c r="R2203" i="157"/>
  <c r="L997" i="37" s="1"/>
  <c r="T2143" i="157"/>
  <c r="K945" i="157"/>
  <c r="G148" i="37" s="1"/>
  <c r="Y697" i="37"/>
  <c r="J86" i="156"/>
  <c r="S1036" i="156"/>
  <c r="J1197" i="156"/>
  <c r="U116" i="156"/>
  <c r="Q754" i="156"/>
  <c r="L1158" i="37" s="1"/>
  <c r="L1236" i="37" s="1"/>
  <c r="J1339" i="156"/>
  <c r="AI1277" i="157"/>
  <c r="J2598" i="156"/>
  <c r="G40" i="37" s="1"/>
  <c r="J304" i="156"/>
  <c r="J1200" i="156"/>
  <c r="J89" i="156"/>
  <c r="J1647" i="156"/>
  <c r="E1178" i="37"/>
  <c r="J3193" i="156"/>
  <c r="G691" i="37" s="1"/>
  <c r="K1727" i="157"/>
  <c r="G726" i="37" s="1"/>
  <c r="V2335" i="157"/>
  <c r="P1057" i="37" s="1"/>
  <c r="K932" i="157"/>
  <c r="G135" i="37" s="1"/>
  <c r="J3256" i="156"/>
  <c r="J3389" i="156"/>
  <c r="G1112" i="37" s="1"/>
  <c r="S2702" i="156"/>
  <c r="S2762" i="156" s="1"/>
  <c r="N323" i="37" s="1"/>
  <c r="U2761" i="156"/>
  <c r="P322" i="37" s="1"/>
  <c r="U2702" i="156"/>
  <c r="U2762" i="156" s="1"/>
  <c r="P323" i="37" s="1"/>
  <c r="J2241" i="156"/>
  <c r="J2033" i="156"/>
  <c r="J1986" i="156"/>
  <c r="J1651" i="156"/>
  <c r="J2612" i="156"/>
  <c r="G54" i="37" s="1"/>
  <c r="J727" i="156"/>
  <c r="G1131" i="37" s="1"/>
  <c r="U2204" i="157"/>
  <c r="O998" i="37" s="1"/>
  <c r="V2203" i="157"/>
  <c r="P997" i="37" s="1"/>
  <c r="I9" i="37"/>
  <c r="N9" i="37"/>
  <c r="R1032" i="157"/>
  <c r="T1032" i="157" s="1"/>
  <c r="T1108" i="157" s="1"/>
  <c r="N204" i="37" s="1"/>
  <c r="J2624" i="156"/>
  <c r="G66" i="37" s="1"/>
  <c r="J2625" i="156"/>
  <c r="G67" i="37" s="1"/>
  <c r="M2065" i="157"/>
  <c r="I877" i="37" s="1"/>
  <c r="K2070" i="157"/>
  <c r="G882" i="37" s="1"/>
  <c r="K2204" i="157"/>
  <c r="G998" i="37" s="1"/>
  <c r="T1031" i="157"/>
  <c r="T1107" i="157" s="1"/>
  <c r="N203" i="37" s="1"/>
  <c r="K1761" i="157"/>
  <c r="G760" i="37" s="1"/>
  <c r="K1756" i="157"/>
  <c r="G755" i="37" s="1"/>
  <c r="K1611" i="157"/>
  <c r="G575" i="37" s="1"/>
  <c r="K1606" i="157"/>
  <c r="G570" i="37" s="1"/>
  <c r="T852" i="157"/>
  <c r="U936" i="157"/>
  <c r="O139" i="37" s="1"/>
  <c r="J2767" i="156"/>
  <c r="G328" i="37" s="1"/>
  <c r="U235" i="156"/>
  <c r="V1413" i="157"/>
  <c r="U3394" i="156"/>
  <c r="P1117" i="37" s="1"/>
  <c r="U1606" i="157"/>
  <c r="O570" i="37" s="1"/>
  <c r="R2144" i="157"/>
  <c r="V1473" i="157"/>
  <c r="P446" i="37" s="1"/>
  <c r="T3193" i="156"/>
  <c r="O691" i="37" s="1"/>
  <c r="U2336" i="157"/>
  <c r="O1058" i="37" s="1"/>
  <c r="T2202" i="157"/>
  <c r="N996" i="37" s="1"/>
  <c r="V1279" i="157"/>
  <c r="P331" i="37" s="1"/>
  <c r="L116" i="156"/>
  <c r="P11" i="37"/>
  <c r="V934" i="157"/>
  <c r="P137" i="37" s="1"/>
  <c r="AH3140" i="156"/>
  <c r="AC638" i="37" s="1"/>
  <c r="K1113" i="157"/>
  <c r="G209" i="37" s="1"/>
  <c r="J1030" i="156"/>
  <c r="J2912" i="156"/>
  <c r="G514" i="37" s="1"/>
  <c r="S1652" i="156"/>
  <c r="U3343" i="156"/>
  <c r="P1066" i="37" s="1"/>
  <c r="T3057" i="156"/>
  <c r="O631" i="37" s="1"/>
  <c r="AI391" i="37"/>
  <c r="AH391" i="37"/>
  <c r="U750" i="156"/>
  <c r="P1154" i="37" s="1"/>
  <c r="K1929" i="157"/>
  <c r="G821" i="37" s="1"/>
  <c r="S551" i="156"/>
  <c r="S493" i="156"/>
  <c r="S167" i="156"/>
  <c r="S3335" i="156"/>
  <c r="S3264" i="156"/>
  <c r="S3133" i="156"/>
  <c r="S3193" i="156" s="1"/>
  <c r="N691" i="37" s="1"/>
  <c r="Q2906" i="156"/>
  <c r="L508" i="37" s="1"/>
  <c r="Q2762" i="156"/>
  <c r="L323" i="37" s="1"/>
  <c r="Q2624" i="156"/>
  <c r="L66" i="37" s="1"/>
  <c r="L1235" i="37" s="1"/>
  <c r="S2049" i="156"/>
  <c r="S1933" i="156"/>
  <c r="S1860" i="156"/>
  <c r="S1750" i="156"/>
  <c r="S1355" i="156"/>
  <c r="S1265" i="156"/>
  <c r="S1208" i="156"/>
  <c r="S978" i="156"/>
  <c r="S907" i="156"/>
  <c r="K2209" i="157"/>
  <c r="G1003" i="37" s="1"/>
  <c r="K1478" i="157"/>
  <c r="G451" i="37" s="1"/>
  <c r="K1339" i="157"/>
  <c r="G391" i="37" s="1"/>
  <c r="U1924" i="157"/>
  <c r="O816" i="37" s="1"/>
  <c r="J2894" i="156"/>
  <c r="G496" i="37" s="1"/>
  <c r="J2906" i="156"/>
  <c r="G508" i="37" s="1"/>
  <c r="J2762" i="156"/>
  <c r="G323" i="37" s="1"/>
  <c r="U719" i="156"/>
  <c r="S719" i="156"/>
  <c r="U2624" i="156"/>
  <c r="P66" i="37" s="1"/>
  <c r="N11" i="37"/>
  <c r="S3343" i="156"/>
  <c r="N1066" i="37" s="1"/>
  <c r="U3395" i="156"/>
  <c r="P1118" i="37" s="1"/>
  <c r="J3396" i="156"/>
  <c r="G1119" i="37" s="1"/>
  <c r="L3396" i="156"/>
  <c r="I1119" i="37" s="1"/>
  <c r="S3395" i="156"/>
  <c r="N1118" i="37" s="1"/>
  <c r="S3394" i="156"/>
  <c r="N1117" i="37" s="1"/>
  <c r="U723" i="156"/>
  <c r="P1127" i="37" s="1"/>
  <c r="J739" i="156"/>
  <c r="G1143" i="37" s="1"/>
  <c r="S723" i="156"/>
  <c r="N1127" i="37" s="1"/>
  <c r="S314" i="156"/>
  <c r="M2204" i="157"/>
  <c r="I998" i="37" s="1"/>
  <c r="U751" i="156"/>
  <c r="P1155" i="37" s="1"/>
  <c r="S750" i="156"/>
  <c r="N1154" i="37" s="1"/>
  <c r="L752" i="156"/>
  <c r="I1156" i="37" s="1"/>
  <c r="V2064" i="157"/>
  <c r="P876" i="37" s="1"/>
  <c r="T2065" i="157"/>
  <c r="N877" i="37" s="1"/>
  <c r="K2065" i="157"/>
  <c r="G877" i="37" s="1"/>
  <c r="V2012" i="157"/>
  <c r="P824" i="37" s="1"/>
  <c r="T2012" i="157"/>
  <c r="N824" i="37" s="1"/>
  <c r="K1924" i="157"/>
  <c r="G816" i="37" s="1"/>
  <c r="T1871" i="157"/>
  <c r="N763" i="37" s="1"/>
  <c r="K1913" i="157"/>
  <c r="G805" i="37" s="1"/>
  <c r="M1756" i="157"/>
  <c r="I755" i="37" s="1"/>
  <c r="T1605" i="157"/>
  <c r="N569" i="37" s="1"/>
  <c r="M1606" i="157"/>
  <c r="I570" i="37" s="1"/>
  <c r="T1700" i="157"/>
  <c r="N699" i="37" s="1"/>
  <c r="T1553" i="157"/>
  <c r="N517" i="37" s="1"/>
  <c r="T1471" i="157"/>
  <c r="N444" i="37" s="1"/>
  <c r="K1473" i="157"/>
  <c r="G446" i="37" s="1"/>
  <c r="M1333" i="157"/>
  <c r="I385" i="37" s="1"/>
  <c r="V876" i="157"/>
  <c r="P79" i="37" s="1"/>
  <c r="V1332" i="157"/>
  <c r="P384" i="37" s="1"/>
  <c r="T934" i="157"/>
  <c r="N137" i="37" s="1"/>
  <c r="T1332" i="157"/>
  <c r="N384" i="37" s="1"/>
  <c r="T1473" i="157"/>
  <c r="N446" i="37" s="1"/>
  <c r="V1331" i="157"/>
  <c r="P383" i="37" s="1"/>
  <c r="T1472" i="157"/>
  <c r="N445" i="37" s="1"/>
  <c r="T1421" i="157"/>
  <c r="N394" i="37" s="1"/>
  <c r="T1279" i="157"/>
  <c r="N331" i="37" s="1"/>
  <c r="T1331" i="157"/>
  <c r="N383" i="37" s="1"/>
  <c r="K1318" i="157"/>
  <c r="G370" i="37" s="1"/>
  <c r="K1333" i="157"/>
  <c r="G385" i="37" s="1"/>
  <c r="K1108" i="157"/>
  <c r="G204" i="37" s="1"/>
  <c r="T1055" i="157"/>
  <c r="N151" i="37" s="1"/>
  <c r="T876" i="157"/>
  <c r="N79" i="37" s="1"/>
  <c r="K936" i="157"/>
  <c r="G139" i="37" s="1"/>
  <c r="U1860" i="156"/>
  <c r="J752" i="156"/>
  <c r="G1156" i="37" s="1"/>
  <c r="G10" i="37"/>
  <c r="J1067" i="156"/>
  <c r="T1413" i="157"/>
  <c r="R1333" i="157"/>
  <c r="L385" i="37" s="1"/>
  <c r="Q3193" i="156"/>
  <c r="L691" i="37" s="1"/>
  <c r="S2842" i="156"/>
  <c r="S2906" i="156" s="1"/>
  <c r="N508" i="37" s="1"/>
  <c r="I11" i="37"/>
  <c r="R1606" i="157"/>
  <c r="L570" i="37" s="1"/>
  <c r="T2003" i="157"/>
  <c r="S2996" i="156"/>
  <c r="S3057" i="156" s="1"/>
  <c r="N631" i="37" s="1"/>
  <c r="Q3057" i="156"/>
  <c r="L631" i="37" s="1"/>
  <c r="M978" i="156"/>
  <c r="Q3396" i="156"/>
  <c r="L1119" i="37" s="1"/>
  <c r="J2830" i="156"/>
  <c r="K2205" i="157"/>
  <c r="G999" i="37" s="1"/>
  <c r="R1756" i="157"/>
  <c r="L755" i="37" s="1"/>
  <c r="T1692" i="157"/>
  <c r="T1756" i="157" s="1"/>
  <c r="N755" i="37" s="1"/>
  <c r="U1756" i="157"/>
  <c r="O755" i="37" s="1"/>
  <c r="V1692" i="157"/>
  <c r="K81" i="157"/>
  <c r="U1108" i="157"/>
  <c r="O204" i="37" s="1"/>
  <c r="V1032" i="157"/>
  <c r="V1108" i="157" s="1"/>
  <c r="P204" i="37" s="1"/>
  <c r="U1333" i="157"/>
  <c r="O385" i="37" s="1"/>
  <c r="V1199" i="157"/>
  <c r="U2065" i="157"/>
  <c r="O877" i="37" s="1"/>
  <c r="V2003" i="157"/>
  <c r="K2336" i="157"/>
  <c r="G1058" i="37" s="1"/>
  <c r="M2336" i="157"/>
  <c r="I1058" i="37" s="1"/>
  <c r="R1924" i="157"/>
  <c r="L816" i="37" s="1"/>
  <c r="T1838" i="157"/>
  <c r="T2906" i="156"/>
  <c r="O508" i="37" s="1"/>
  <c r="U2842" i="156"/>
  <c r="U2906" i="156" s="1"/>
  <c r="P508" i="37" s="1"/>
  <c r="S235" i="156"/>
  <c r="T3396" i="156"/>
  <c r="O1119" i="37" s="1"/>
  <c r="U3335" i="156"/>
  <c r="S2245" i="156"/>
  <c r="T2762" i="156"/>
  <c r="O323" i="37" s="1"/>
  <c r="E1228" i="37" l="1"/>
  <c r="E1230" i="37"/>
  <c r="AC329" i="37"/>
  <c r="G1208" i="37"/>
  <c r="G1187" i="37"/>
  <c r="AH393" i="37"/>
  <c r="Z392" i="37"/>
  <c r="Z697" i="37"/>
  <c r="Z637" i="37"/>
  <c r="Z576" i="37"/>
  <c r="AH1235" i="37"/>
  <c r="AH823" i="37"/>
  <c r="AH577" i="37"/>
  <c r="T2203" i="157"/>
  <c r="N997" i="37" s="1"/>
  <c r="AI1238" i="37"/>
  <c r="AI823" i="37"/>
  <c r="N1236" i="37"/>
  <c r="J745" i="156"/>
  <c r="G1149" i="37" s="1"/>
  <c r="AC637" i="37"/>
  <c r="J2596" i="156"/>
  <c r="G38" i="37" s="1"/>
  <c r="R1108" i="157"/>
  <c r="L204" i="37" s="1"/>
  <c r="J3393" i="156"/>
  <c r="G1116" i="37" s="1"/>
  <c r="J2032" i="156"/>
  <c r="J2002" i="156"/>
  <c r="J1983" i="156"/>
  <c r="J2622" i="156"/>
  <c r="G64" i="37" s="1"/>
  <c r="J1652" i="156"/>
  <c r="J748" i="156"/>
  <c r="G1152" i="37" s="1"/>
  <c r="V2204" i="157"/>
  <c r="P998" i="37" s="1"/>
  <c r="V1606" i="157"/>
  <c r="P570" i="37" s="1"/>
  <c r="R2204" i="157"/>
  <c r="L998" i="37" s="1"/>
  <c r="T2144" i="157"/>
  <c r="V2336" i="157"/>
  <c r="P1058" i="37" s="1"/>
  <c r="S751" i="156"/>
  <c r="N1155" i="37" s="1"/>
  <c r="L2624" i="156"/>
  <c r="I66" i="37" s="1"/>
  <c r="S2624" i="156"/>
  <c r="N66" i="37" s="1"/>
  <c r="U3396" i="156"/>
  <c r="P1119" i="37" s="1"/>
  <c r="S3396" i="156"/>
  <c r="N1119" i="37" s="1"/>
  <c r="U752" i="156"/>
  <c r="P1156" i="37" s="1"/>
  <c r="S752" i="156"/>
  <c r="N1156" i="37" s="1"/>
  <c r="V2065" i="157"/>
  <c r="P877" i="37" s="1"/>
  <c r="T1924" i="157"/>
  <c r="N816" i="37" s="1"/>
  <c r="V1756" i="157"/>
  <c r="P755" i="37" s="1"/>
  <c r="T1606" i="157"/>
  <c r="N570" i="37" s="1"/>
  <c r="V1333" i="157"/>
  <c r="P385" i="37" s="1"/>
  <c r="V936" i="157"/>
  <c r="P139" i="37" s="1"/>
  <c r="T1333" i="157"/>
  <c r="N385" i="37" s="1"/>
  <c r="J1800" i="156"/>
  <c r="J864" i="156"/>
  <c r="J1743" i="156"/>
  <c r="J1924" i="156"/>
  <c r="J1031" i="156"/>
  <c r="J1854" i="156"/>
  <c r="I1235" i="37" l="1"/>
  <c r="G1236" i="37"/>
  <c r="N1235" i="37"/>
  <c r="I1236" i="37"/>
  <c r="J2593" i="156"/>
  <c r="G35" i="37" s="1"/>
  <c r="J2036" i="156"/>
  <c r="G1214" i="37"/>
  <c r="J2615" i="156"/>
  <c r="G57" i="37" s="1"/>
  <c r="J2623" i="156"/>
  <c r="G65" i="37" s="1"/>
  <c r="T2204" i="157"/>
  <c r="N998" i="37" s="1"/>
  <c r="G1202" i="37" l="1"/>
  <c r="AB133" i="46" l="1"/>
  <c r="Y263" i="37" s="1"/>
  <c r="AB81" i="46" l="1"/>
  <c r="Y211" i="37" s="1"/>
  <c r="Y210" i="37" s="1"/>
  <c r="AC58" i="46" l="1"/>
  <c r="AF58" i="46" l="1"/>
  <c r="O6" i="57" l="1"/>
  <c r="F6" i="57"/>
  <c r="O6" i="46"/>
  <c r="F6" i="46"/>
  <c r="AA1174" i="37" l="1"/>
  <c r="AC80" i="46" l="1"/>
  <c r="AH80" i="37" l="1"/>
  <c r="AI80" i="37"/>
  <c r="C82" i="57" l="1"/>
  <c r="E82" i="57" s="1"/>
  <c r="C77" i="46"/>
  <c r="C136" i="46" l="1"/>
  <c r="E77" i="46"/>
  <c r="C266" i="37"/>
  <c r="AM266" i="37" s="1"/>
  <c r="E136" i="46"/>
  <c r="C143" i="57"/>
  <c r="C941" i="37" l="1"/>
  <c r="E143" i="57"/>
  <c r="C1243" i="37"/>
  <c r="AM1243" i="37" s="1"/>
  <c r="AM941" i="37"/>
  <c r="AI331" i="37"/>
  <c r="AI79" i="37" l="1"/>
  <c r="AI11" i="37" l="1"/>
  <c r="O1174" i="37" l="1"/>
  <c r="N1174" i="37"/>
  <c r="M1174" i="37"/>
  <c r="L1174" i="37"/>
  <c r="K1174" i="37"/>
  <c r="J1174" i="37"/>
  <c r="I1174" i="37"/>
  <c r="AI10" i="37" l="1"/>
  <c r="AI946" i="37" l="1"/>
  <c r="Y1174" i="37" l="1"/>
  <c r="AB87" i="57"/>
  <c r="Y885" i="37" s="1"/>
  <c r="Y1173" i="37" l="1"/>
  <c r="AB86" i="57"/>
  <c r="Y884" i="37" s="1"/>
  <c r="AB140" i="57"/>
  <c r="Y938" i="37" s="1"/>
  <c r="Y1234" i="37" s="1"/>
  <c r="Y883" i="37" l="1"/>
  <c r="B1" i="37" l="1"/>
  <c r="L77" i="57" l="1"/>
  <c r="N77" i="57" s="1"/>
  <c r="K77" i="57"/>
  <c r="L74" i="57"/>
  <c r="K74" i="57"/>
  <c r="L73" i="57"/>
  <c r="K73" i="57"/>
  <c r="L18" i="57"/>
  <c r="K18" i="57"/>
  <c r="L15" i="57"/>
  <c r="K15" i="57"/>
  <c r="L14" i="57"/>
  <c r="K14" i="57"/>
  <c r="L13" i="57"/>
  <c r="K13" i="57"/>
  <c r="L12" i="57"/>
  <c r="K12" i="57"/>
  <c r="L11" i="57"/>
  <c r="K11" i="57"/>
  <c r="L72" i="46"/>
  <c r="N72" i="46" s="1"/>
  <c r="K72" i="46"/>
  <c r="L69" i="46"/>
  <c r="N69" i="46" s="1"/>
  <c r="K69" i="46"/>
  <c r="L68" i="46"/>
  <c r="K68" i="46"/>
  <c r="L15" i="46"/>
  <c r="K15" i="46"/>
  <c r="L14" i="46"/>
  <c r="K14" i="46"/>
  <c r="L13" i="46"/>
  <c r="K13" i="46"/>
  <c r="L12" i="46"/>
  <c r="K12" i="46"/>
  <c r="L11" i="46"/>
  <c r="K11" i="46"/>
  <c r="N12" i="57" l="1"/>
  <c r="O12" i="57" s="1"/>
  <c r="O74" i="57"/>
  <c r="N74" i="57"/>
  <c r="N11" i="57"/>
  <c r="O11" i="57"/>
  <c r="N15" i="57"/>
  <c r="O15" i="57"/>
  <c r="O73" i="57"/>
  <c r="N73" i="57"/>
  <c r="N11" i="46"/>
  <c r="O11" i="46"/>
  <c r="N12" i="46"/>
  <c r="O12" i="46" s="1"/>
  <c r="N68" i="46"/>
  <c r="O68" i="46"/>
  <c r="O13" i="46"/>
  <c r="N13" i="46"/>
  <c r="O15" i="46"/>
  <c r="N13" i="57"/>
  <c r="O13" i="57" s="1"/>
  <c r="N14" i="57"/>
  <c r="O14" i="57" s="1"/>
  <c r="N18" i="57"/>
  <c r="O18" i="57" s="1"/>
  <c r="N15" i="46"/>
  <c r="K1274" i="37"/>
  <c r="N14" i="46"/>
  <c r="O14" i="46" s="1"/>
  <c r="O72" i="46"/>
  <c r="R72" i="46"/>
  <c r="R68" i="46"/>
  <c r="O69" i="46"/>
  <c r="R69" i="46"/>
  <c r="K1289" i="37"/>
  <c r="K1265" i="37"/>
  <c r="K1259" i="37"/>
  <c r="K1261" i="37"/>
  <c r="K1283" i="37"/>
  <c r="L17" i="46"/>
  <c r="N17" i="46" s="1"/>
  <c r="L78" i="57"/>
  <c r="N78" i="57" s="1"/>
  <c r="O77" i="57"/>
  <c r="L73" i="46"/>
  <c r="N73" i="46" s="1"/>
  <c r="L70" i="46"/>
  <c r="N70" i="46" s="1"/>
  <c r="L19" i="57"/>
  <c r="N19" i="57" s="1"/>
  <c r="L75" i="57"/>
  <c r="N75" i="57" s="1"/>
  <c r="L1261" i="37" l="1"/>
  <c r="L1289" i="37"/>
  <c r="L1283" i="37"/>
  <c r="L1259" i="37"/>
  <c r="L1274" i="37"/>
  <c r="K1253" i="37"/>
  <c r="O17" i="46"/>
  <c r="L74" i="46"/>
  <c r="N74" i="46" s="1"/>
  <c r="L79" i="57"/>
  <c r="N79" i="57" s="1"/>
  <c r="L138" i="57"/>
  <c r="K936" i="37" l="1"/>
  <c r="N138" i="57"/>
  <c r="L1265" i="37"/>
  <c r="K1296" i="37"/>
  <c r="L1253" i="37"/>
  <c r="H74" i="57"/>
  <c r="H73" i="57"/>
  <c r="L1296" i="37" l="1"/>
  <c r="O75" i="57"/>
  <c r="O138" i="57" s="1"/>
  <c r="L936" i="37" s="1"/>
  <c r="AH946" i="37" l="1"/>
  <c r="AH10" i="37" l="1"/>
  <c r="AH331" i="37"/>
  <c r="AH79" i="37"/>
  <c r="AH11" i="37" l="1"/>
  <c r="AH271" i="37" l="1"/>
  <c r="AH454" i="37"/>
  <c r="AH639" i="37"/>
  <c r="AH270" i="37" l="1"/>
  <c r="A1" i="46" l="1"/>
  <c r="AH763" i="37" l="1"/>
  <c r="AH330" i="37" l="1"/>
  <c r="F83" i="57" l="1"/>
  <c r="F81" i="57"/>
  <c r="F142" i="57" s="1"/>
  <c r="E940" i="37" s="1"/>
  <c r="C80" i="57"/>
  <c r="E80" i="57" s="1"/>
  <c r="F144" i="57" l="1"/>
  <c r="E942" i="37" s="1"/>
  <c r="C141" i="57"/>
  <c r="C84" i="57"/>
  <c r="E84" i="57" s="1"/>
  <c r="H83" i="57"/>
  <c r="F82" i="57"/>
  <c r="F143" i="57" s="1"/>
  <c r="E941" i="37" s="1"/>
  <c r="F80" i="57"/>
  <c r="F141" i="57" s="1"/>
  <c r="E939" i="37" s="1"/>
  <c r="C939" i="37" l="1"/>
  <c r="AM939" i="37" s="1"/>
  <c r="E141" i="57"/>
  <c r="C145" i="57"/>
  <c r="F84" i="57"/>
  <c r="H144" i="57"/>
  <c r="G942" i="37" s="1"/>
  <c r="H82" i="57"/>
  <c r="H23" i="57"/>
  <c r="H91" i="57" s="1"/>
  <c r="G889" i="37" s="1"/>
  <c r="C943" i="37" l="1"/>
  <c r="E145" i="57"/>
  <c r="AM943" i="37"/>
  <c r="F145" i="57"/>
  <c r="E943" i="37" s="1"/>
  <c r="H145" i="57" l="1"/>
  <c r="G943" i="37" s="1"/>
  <c r="F76" i="46" l="1"/>
  <c r="F135" i="46" s="1"/>
  <c r="E265" i="37" s="1"/>
  <c r="E1242" i="37" s="1"/>
  <c r="C75" i="46"/>
  <c r="E75" i="46" s="1"/>
  <c r="F137" i="46" l="1"/>
  <c r="E267" i="37" s="1"/>
  <c r="E1244" i="37" s="1"/>
  <c r="C79" i="46"/>
  <c r="E79" i="46" s="1"/>
  <c r="C134" i="46"/>
  <c r="F136" i="46"/>
  <c r="E266" i="37" s="1"/>
  <c r="E1243" i="37" s="1"/>
  <c r="H76" i="46"/>
  <c r="H135" i="46" s="1"/>
  <c r="G265" i="37" s="1"/>
  <c r="F75" i="46"/>
  <c r="F134" i="46" s="1"/>
  <c r="E264" i="37" s="1"/>
  <c r="E1241" i="37" s="1"/>
  <c r="C264" i="37" l="1"/>
  <c r="E134" i="46"/>
  <c r="C1241" i="37"/>
  <c r="AM1241" i="37" s="1"/>
  <c r="AM264" i="37"/>
  <c r="C138" i="46"/>
  <c r="H137" i="46"/>
  <c r="G267" i="37" s="1"/>
  <c r="F79" i="46"/>
  <c r="H21" i="46"/>
  <c r="H85" i="46" s="1"/>
  <c r="G215" i="37" s="1"/>
  <c r="H136" i="46"/>
  <c r="G266" i="37" s="1"/>
  <c r="C268" i="37" l="1"/>
  <c r="E138" i="46"/>
  <c r="C1245" i="37"/>
  <c r="AM1245" i="37" s="1"/>
  <c r="AM268" i="37"/>
  <c r="F138" i="46"/>
  <c r="E268" i="37" s="1"/>
  <c r="E1245" i="37" s="1"/>
  <c r="H79" i="46"/>
  <c r="H75" i="46"/>
  <c r="H134" i="46" s="1"/>
  <c r="G264" i="37" s="1"/>
  <c r="H138" i="46" l="1"/>
  <c r="G268" i="37" s="1"/>
  <c r="AI639" i="37" l="1"/>
  <c r="AI454" i="37"/>
  <c r="AI271" i="37" l="1"/>
  <c r="E1283" i="37" l="1"/>
  <c r="E1274" i="37"/>
  <c r="H14" i="46"/>
  <c r="H14" i="57"/>
  <c r="H15" i="46"/>
  <c r="H15" i="57"/>
  <c r="H12" i="46"/>
  <c r="H12" i="57"/>
  <c r="H18" i="57"/>
  <c r="H13" i="46"/>
  <c r="H13" i="57"/>
  <c r="E1253" i="37" l="1"/>
  <c r="G1235" i="37"/>
  <c r="F17" i="46" l="1"/>
  <c r="H11" i="46"/>
  <c r="E1259" i="37" l="1"/>
  <c r="E1296" i="37"/>
  <c r="O19" i="57" l="1"/>
  <c r="H11" i="57"/>
  <c r="O78" i="57"/>
  <c r="O79" i="57" s="1"/>
  <c r="H77" i="57"/>
  <c r="E1174" i="37" l="1"/>
  <c r="F72" i="46" l="1"/>
  <c r="F69" i="46"/>
  <c r="O73" i="46" l="1"/>
  <c r="H72" i="46"/>
  <c r="H68" i="46"/>
  <c r="H69" i="46"/>
  <c r="O70" i="46" l="1"/>
  <c r="O74" i="46" s="1"/>
  <c r="AH87" i="57" l="1"/>
  <c r="AE885" i="37" s="1"/>
  <c r="G139" i="57"/>
  <c r="F937" i="37" s="1"/>
  <c r="C78" i="57"/>
  <c r="E78" i="57" s="1"/>
  <c r="L139" i="57"/>
  <c r="C75" i="57"/>
  <c r="R74" i="57"/>
  <c r="Q74" i="57"/>
  <c r="G87" i="57"/>
  <c r="F885" i="37" s="1"/>
  <c r="C19" i="57"/>
  <c r="E19" i="57" s="1"/>
  <c r="Q18" i="57"/>
  <c r="Q15" i="57"/>
  <c r="Q14" i="57"/>
  <c r="Q13" i="57"/>
  <c r="Q12" i="57"/>
  <c r="R11" i="57"/>
  <c r="F19" i="57"/>
  <c r="F87" i="57" s="1"/>
  <c r="E885" i="37" s="1"/>
  <c r="AI133" i="46"/>
  <c r="AF263" i="37" s="1"/>
  <c r="AH133" i="46"/>
  <c r="AE263" i="37" s="1"/>
  <c r="AF133" i="46"/>
  <c r="AC263" i="37" s="1"/>
  <c r="AC133" i="46"/>
  <c r="Z263" i="37" s="1"/>
  <c r="AH263" i="37" s="1"/>
  <c r="G132" i="46"/>
  <c r="F262" i="37" s="1"/>
  <c r="AI82" i="46"/>
  <c r="AF212" i="37" s="1"/>
  <c r="AH82" i="46"/>
  <c r="AE212" i="37" s="1"/>
  <c r="AH81" i="46"/>
  <c r="AE211" i="37" s="1"/>
  <c r="K73" i="46"/>
  <c r="C73" i="46"/>
  <c r="E73" i="46" s="1"/>
  <c r="L132" i="46"/>
  <c r="C70" i="46"/>
  <c r="S69" i="46"/>
  <c r="Q69" i="46"/>
  <c r="S68" i="46"/>
  <c r="G82" i="46"/>
  <c r="F212" i="37" s="1"/>
  <c r="R11" i="46"/>
  <c r="K937" i="37" l="1"/>
  <c r="N139" i="57"/>
  <c r="C138" i="57"/>
  <c r="E75" i="57"/>
  <c r="K262" i="37"/>
  <c r="N132" i="46"/>
  <c r="C131" i="46"/>
  <c r="E70" i="46"/>
  <c r="F1233" i="37"/>
  <c r="AE210" i="37"/>
  <c r="AI263" i="37"/>
  <c r="AI943" i="37"/>
  <c r="H84" i="57"/>
  <c r="AI763" i="37"/>
  <c r="K19" i="57"/>
  <c r="J75" i="57"/>
  <c r="J138" i="57" s="1"/>
  <c r="I936" i="37" s="1"/>
  <c r="C139" i="57"/>
  <c r="J78" i="57"/>
  <c r="J139" i="57" s="1"/>
  <c r="I937" i="37" s="1"/>
  <c r="C82" i="46"/>
  <c r="J17" i="46"/>
  <c r="K70" i="46"/>
  <c r="C87" i="57"/>
  <c r="J19" i="57"/>
  <c r="K75" i="57"/>
  <c r="K138" i="57" s="1"/>
  <c r="J936" i="37" s="1"/>
  <c r="K78" i="57"/>
  <c r="K139" i="57" s="1"/>
  <c r="J937" i="37" s="1"/>
  <c r="K17" i="46"/>
  <c r="J70" i="46"/>
  <c r="C132" i="46"/>
  <c r="J73" i="46"/>
  <c r="R73" i="57"/>
  <c r="S73" i="57" s="1"/>
  <c r="R13" i="57"/>
  <c r="S13" i="57" s="1"/>
  <c r="R12" i="57"/>
  <c r="S12" i="57" s="1"/>
  <c r="R18" i="57"/>
  <c r="S18" i="57" s="1"/>
  <c r="R15" i="57"/>
  <c r="S15" i="57" s="1"/>
  <c r="R14" i="57"/>
  <c r="S14" i="57" s="1"/>
  <c r="R15" i="46"/>
  <c r="S15" i="46" s="1"/>
  <c r="R14" i="46"/>
  <c r="S14" i="46" s="1"/>
  <c r="R13" i="46"/>
  <c r="S13" i="46" s="1"/>
  <c r="R12" i="46"/>
  <c r="S12" i="46" s="1"/>
  <c r="AC82" i="46"/>
  <c r="Z212" i="37" s="1"/>
  <c r="AI81" i="46"/>
  <c r="Q15" i="46"/>
  <c r="Q14" i="46"/>
  <c r="Q13" i="46"/>
  <c r="Q12" i="46"/>
  <c r="C74" i="46"/>
  <c r="E74" i="46" s="1"/>
  <c r="AH140" i="57"/>
  <c r="AE938" i="37" s="1"/>
  <c r="AI140" i="57"/>
  <c r="AF938" i="37" s="1"/>
  <c r="C79" i="57"/>
  <c r="E79" i="57" s="1"/>
  <c r="G140" i="57"/>
  <c r="F938" i="37" s="1"/>
  <c r="F75" i="57"/>
  <c r="F138" i="57" s="1"/>
  <c r="E936" i="37" s="1"/>
  <c r="H19" i="57"/>
  <c r="R77" i="57"/>
  <c r="Q77" i="57"/>
  <c r="F78" i="57"/>
  <c r="AF17" i="46"/>
  <c r="AF80" i="46" s="1"/>
  <c r="S11" i="46"/>
  <c r="F70" i="46"/>
  <c r="F131" i="46" s="1"/>
  <c r="G133" i="46"/>
  <c r="F263" i="37" s="1"/>
  <c r="R70" i="46"/>
  <c r="R131" i="46" s="1"/>
  <c r="O261" i="37" s="1"/>
  <c r="F73" i="46"/>
  <c r="F132" i="46" s="1"/>
  <c r="E262" i="37" s="1"/>
  <c r="C936" i="37" l="1"/>
  <c r="AM936" i="37" s="1"/>
  <c r="E138" i="57"/>
  <c r="C937" i="37"/>
  <c r="AM937" i="37" s="1"/>
  <c r="E139" i="57"/>
  <c r="C885" i="37"/>
  <c r="E87" i="57"/>
  <c r="C261" i="37"/>
  <c r="E131" i="46"/>
  <c r="C212" i="37"/>
  <c r="E82" i="46"/>
  <c r="C262" i="37"/>
  <c r="AM262" i="37" s="1"/>
  <c r="E132" i="46"/>
  <c r="AM885" i="37"/>
  <c r="AM212" i="37"/>
  <c r="C1233" i="37"/>
  <c r="AM1233" i="37" s="1"/>
  <c r="F1234" i="37"/>
  <c r="J1234" i="37" s="1"/>
  <c r="E261" i="37"/>
  <c r="E1232" i="37" s="1"/>
  <c r="AF211" i="37"/>
  <c r="AI212" i="37"/>
  <c r="F1173" i="37"/>
  <c r="H131" i="46"/>
  <c r="G261" i="37" s="1"/>
  <c r="R17" i="46"/>
  <c r="R82" i="46" s="1"/>
  <c r="O212" i="37" s="1"/>
  <c r="AF82" i="46"/>
  <c r="AC212" i="37" s="1"/>
  <c r="AF81" i="46"/>
  <c r="AC211" i="37" s="1"/>
  <c r="AI330" i="37"/>
  <c r="J132" i="46"/>
  <c r="I262" i="37" s="1"/>
  <c r="K74" i="46"/>
  <c r="K79" i="57"/>
  <c r="K140" i="57" s="1"/>
  <c r="J938" i="37" s="1"/>
  <c r="C133" i="46"/>
  <c r="J74" i="46"/>
  <c r="C140" i="57"/>
  <c r="J79" i="57"/>
  <c r="J140" i="57" s="1"/>
  <c r="I938" i="37" s="1"/>
  <c r="K132" i="46"/>
  <c r="J262" i="37" s="1"/>
  <c r="K131" i="46"/>
  <c r="J261" i="37" s="1"/>
  <c r="AF79" i="57"/>
  <c r="R73" i="46"/>
  <c r="R74" i="46" s="1"/>
  <c r="R133" i="46" s="1"/>
  <c r="O263" i="37" s="1"/>
  <c r="S72" i="46"/>
  <c r="L82" i="46"/>
  <c r="R78" i="57"/>
  <c r="S77" i="57"/>
  <c r="L131" i="46"/>
  <c r="R75" i="57"/>
  <c r="R138" i="57" s="1"/>
  <c r="O936" i="37" s="1"/>
  <c r="O1232" i="37" s="1"/>
  <c r="S74" i="57"/>
  <c r="L140" i="57"/>
  <c r="R19" i="57"/>
  <c r="S11" i="57"/>
  <c r="L87" i="57"/>
  <c r="S70" i="46"/>
  <c r="S131" i="46"/>
  <c r="P261" i="37" s="1"/>
  <c r="H70" i="46"/>
  <c r="H17" i="46"/>
  <c r="F82" i="46"/>
  <c r="E212" i="37" s="1"/>
  <c r="H78" i="57"/>
  <c r="F139" i="57"/>
  <c r="E937" i="37" s="1"/>
  <c r="E1233" i="37" s="1"/>
  <c r="H75" i="57"/>
  <c r="H138" i="57" s="1"/>
  <c r="G936" i="37" s="1"/>
  <c r="F79" i="57"/>
  <c r="Q73" i="57"/>
  <c r="Q11" i="57"/>
  <c r="O139" i="57"/>
  <c r="L937" i="37" s="1"/>
  <c r="F74" i="46"/>
  <c r="AC81" i="46"/>
  <c r="Q11" i="46"/>
  <c r="Q72" i="46"/>
  <c r="O132" i="46"/>
  <c r="L262" i="37" s="1"/>
  <c r="Q68" i="46"/>
  <c r="H73" i="46"/>
  <c r="K938" i="37" l="1"/>
  <c r="N140" i="57"/>
  <c r="C938" i="37"/>
  <c r="E140" i="57"/>
  <c r="K885" i="37"/>
  <c r="N87" i="57"/>
  <c r="K261" i="37"/>
  <c r="K1232" i="37" s="1"/>
  <c r="N131" i="46"/>
  <c r="C1232" i="37"/>
  <c r="AM1232" i="37" s="1"/>
  <c r="AM261" i="37"/>
  <c r="K212" i="37"/>
  <c r="N82" i="46"/>
  <c r="C263" i="37"/>
  <c r="C1234" i="37" s="1"/>
  <c r="E133" i="46"/>
  <c r="AM938" i="37"/>
  <c r="AF210" i="37"/>
  <c r="AC210" i="37"/>
  <c r="Z211" i="37"/>
  <c r="Z210" i="37" s="1"/>
  <c r="F1297" i="37"/>
  <c r="AH212" i="37"/>
  <c r="AI938" i="37"/>
  <c r="P1232" i="37"/>
  <c r="E1173" i="37"/>
  <c r="AI211" i="37"/>
  <c r="J131" i="46"/>
  <c r="I261" i="37" s="1"/>
  <c r="K133" i="46"/>
  <c r="J263" i="37" s="1"/>
  <c r="S82" i="46"/>
  <c r="P212" i="37" s="1"/>
  <c r="S17" i="46"/>
  <c r="R87" i="57"/>
  <c r="O885" i="37" s="1"/>
  <c r="S19" i="57"/>
  <c r="R139" i="57"/>
  <c r="O937" i="37" s="1"/>
  <c r="S78" i="57"/>
  <c r="S75" i="57"/>
  <c r="S138" i="57" s="1"/>
  <c r="P936" i="37" s="1"/>
  <c r="R132" i="46"/>
  <c r="O262" i="37" s="1"/>
  <c r="S73" i="46"/>
  <c r="R79" i="57"/>
  <c r="S74" i="46"/>
  <c r="S133" i="46"/>
  <c r="P263" i="37" s="1"/>
  <c r="L133" i="46"/>
  <c r="Q70" i="46"/>
  <c r="O131" i="46"/>
  <c r="L261" i="37" s="1"/>
  <c r="L1232" i="37" s="1"/>
  <c r="H74" i="46"/>
  <c r="F133" i="46"/>
  <c r="E263" i="37" s="1"/>
  <c r="Q17" i="46"/>
  <c r="O82" i="46"/>
  <c r="L212" i="37" s="1"/>
  <c r="H79" i="57"/>
  <c r="F140" i="57"/>
  <c r="E938" i="37" s="1"/>
  <c r="Q75" i="57"/>
  <c r="Q138" i="57" s="1"/>
  <c r="N936" i="37" s="1"/>
  <c r="Q19" i="57"/>
  <c r="O87" i="57"/>
  <c r="L885" i="37" s="1"/>
  <c r="AC140" i="57"/>
  <c r="Z938" i="37" s="1"/>
  <c r="Q78" i="57"/>
  <c r="Q73" i="46"/>
  <c r="AM263" i="37" l="1"/>
  <c r="K263" i="37"/>
  <c r="N133" i="46"/>
  <c r="AM1234" i="37"/>
  <c r="E1234" i="37"/>
  <c r="O1233" i="37"/>
  <c r="K1173" i="37"/>
  <c r="O1173" i="37"/>
  <c r="P1173" i="37" s="1"/>
  <c r="E1297" i="37"/>
  <c r="AH211" i="37"/>
  <c r="S139" i="57"/>
  <c r="P937" i="37" s="1"/>
  <c r="S132" i="46"/>
  <c r="P262" i="37" s="1"/>
  <c r="S87" i="57"/>
  <c r="P885" i="37" s="1"/>
  <c r="J133" i="46"/>
  <c r="I263" i="37" s="1"/>
  <c r="R140" i="57"/>
  <c r="O938" i="37" s="1"/>
  <c r="O1234" i="37" s="1"/>
  <c r="S79" i="57"/>
  <c r="Q74" i="46"/>
  <c r="O133" i="46"/>
  <c r="L263" i="37" s="1"/>
  <c r="Q79" i="57"/>
  <c r="O140" i="57"/>
  <c r="L938" i="37" s="1"/>
  <c r="AF140" i="57"/>
  <c r="AC938" i="37" s="1"/>
  <c r="K1297" i="37" l="1"/>
  <c r="L1173" i="37"/>
  <c r="L1297" i="37" s="1"/>
  <c r="P1234" i="37"/>
  <c r="AH938" i="37"/>
  <c r="S140" i="57"/>
  <c r="P938" i="37" s="1"/>
  <c r="L1176" i="37" l="1"/>
  <c r="N1176" i="37"/>
  <c r="M1176" i="37"/>
  <c r="K1176" i="37"/>
  <c r="O1176" i="37"/>
  <c r="H132" i="46" l="1"/>
  <c r="G262" i="37" s="1"/>
  <c r="H133" i="46"/>
  <c r="G263" i="37" s="1"/>
  <c r="H139" i="57"/>
  <c r="G937" i="37" s="1"/>
  <c r="H87" i="57"/>
  <c r="G885" i="37" s="1"/>
  <c r="K82" i="46"/>
  <c r="J212" i="37" s="1"/>
  <c r="H82" i="46" l="1"/>
  <c r="G212" i="37" s="1"/>
  <c r="Q131" i="46"/>
  <c r="N261" i="37" s="1"/>
  <c r="G1211" i="37" l="1"/>
  <c r="P1175" i="37"/>
  <c r="Q132" i="46"/>
  <c r="N262" i="37" s="1"/>
  <c r="Q139" i="57"/>
  <c r="N937" i="37" s="1"/>
  <c r="G1174" i="37" l="1"/>
  <c r="Q82" i="46"/>
  <c r="N212" i="37" s="1"/>
  <c r="Q133" i="46"/>
  <c r="N263" i="37" s="1"/>
  <c r="Q87" i="57"/>
  <c r="N885" i="37" s="1"/>
  <c r="J1175" i="37"/>
  <c r="G1175" i="37" l="1"/>
  <c r="J1173" i="37"/>
  <c r="I1175" i="37"/>
  <c r="N1175" i="37"/>
  <c r="G1173" i="37" l="1"/>
  <c r="N1173" i="37"/>
  <c r="AI270" i="37" l="1"/>
  <c r="J87" i="57" l="1"/>
  <c r="I885" i="37" s="1"/>
  <c r="J82" i="46" l="1"/>
  <c r="I212" i="37" s="1"/>
  <c r="H140" i="57" l="1"/>
  <c r="G938" i="37" s="1"/>
  <c r="Q140" i="57" l="1"/>
  <c r="N938" i="37" s="1"/>
  <c r="AI638" i="37" l="1"/>
  <c r="AH638" i="37"/>
  <c r="AI453" i="37" l="1"/>
  <c r="AI698" i="37" l="1"/>
  <c r="AH86" i="57" l="1"/>
  <c r="AE884" i="37" s="1"/>
  <c r="AE883" i="37" l="1"/>
  <c r="AH943" i="37" l="1"/>
  <c r="AH698" i="37"/>
  <c r="AI86" i="57" l="1"/>
  <c r="AF884" i="37" s="1"/>
  <c r="AI87" i="57"/>
  <c r="AF885" i="37" s="1"/>
  <c r="AC85" i="57" l="1"/>
  <c r="AF85" i="57"/>
  <c r="AC87" i="57"/>
  <c r="Z885" i="37" s="1"/>
  <c r="AI884" i="37" l="1"/>
  <c r="AI885" i="37"/>
  <c r="AF883" i="37"/>
  <c r="AF87" i="57"/>
  <c r="AC885" i="37" s="1"/>
  <c r="AC86" i="57"/>
  <c r="Z884" i="37" s="1"/>
  <c r="AH885" i="37" l="1"/>
  <c r="AF86" i="57"/>
  <c r="AC884" i="37" s="1"/>
  <c r="Z883" i="37" l="1"/>
  <c r="AH884" i="37"/>
  <c r="AC883" i="37"/>
  <c r="G1234" i="37" l="1"/>
  <c r="AE909" i="156" l="1"/>
  <c r="AI9" i="37"/>
  <c r="AH891" i="156"/>
  <c r="AH2567" i="156" l="1"/>
  <c r="AC9" i="37" s="1"/>
  <c r="AH909" i="156"/>
  <c r="AH9" i="37"/>
  <c r="AH1355" i="156" l="1"/>
  <c r="AK507" i="156" l="1"/>
  <c r="AE507" i="156" s="1"/>
  <c r="AH506" i="156" l="1"/>
  <c r="AH507" i="156" l="1"/>
  <c r="AK1861" i="156" l="1"/>
  <c r="AE1861" i="156" l="1"/>
  <c r="AH1860" i="156"/>
  <c r="AH1861" i="156" l="1"/>
  <c r="AH39" i="156" l="1"/>
  <c r="AH40" i="156"/>
  <c r="AF1174" i="37" l="1"/>
  <c r="AH594" i="156"/>
  <c r="AH593" i="156"/>
  <c r="AI1128" i="37" l="1"/>
  <c r="AI1174" i="37"/>
  <c r="H81" i="57" l="1"/>
  <c r="G80" i="57" l="1"/>
  <c r="G141" i="57" s="1"/>
  <c r="F939" i="37" s="1"/>
  <c r="H141" i="57" l="1"/>
  <c r="G939" i="37" s="1"/>
  <c r="H143" i="57"/>
  <c r="G941" i="37" s="1"/>
  <c r="H80" i="57"/>
  <c r="H142" i="57" l="1"/>
  <c r="G940" i="37" s="1"/>
  <c r="J1938" i="156"/>
  <c r="I2631" i="156" l="1"/>
  <c r="F73" i="37" s="1"/>
  <c r="I1937" i="156"/>
  <c r="I2634" i="156" l="1"/>
  <c r="F76" i="37" s="1"/>
  <c r="J1941" i="156"/>
  <c r="J2631" i="156"/>
  <c r="G73" i="37" s="1"/>
  <c r="I2630" i="156"/>
  <c r="F72" i="37" s="1"/>
  <c r="G1238" i="37" s="1"/>
  <c r="J1937" i="156"/>
  <c r="J2634" i="156" l="1"/>
  <c r="G76" i="37" s="1"/>
  <c r="J2630" i="156"/>
  <c r="G72" i="37" s="1"/>
  <c r="I3059" i="156"/>
  <c r="F633" i="37" s="1"/>
  <c r="J2998" i="156"/>
  <c r="J3059" i="156" s="1"/>
  <c r="G633" i="37" s="1"/>
  <c r="I2997" i="156"/>
  <c r="J2997" i="156" s="1"/>
  <c r="J2999" i="156" l="1"/>
  <c r="J3060" i="156" s="1"/>
  <c r="G634" i="37" s="1"/>
  <c r="I3058" i="156"/>
  <c r="F632" i="37" s="1"/>
  <c r="J3058" i="156"/>
  <c r="G632" i="37" s="1"/>
  <c r="J3134" i="156"/>
  <c r="I3194" i="156"/>
  <c r="F692" i="37" s="1"/>
  <c r="J3136" i="156"/>
  <c r="I3196" i="156"/>
  <c r="F694" i="37" s="1"/>
  <c r="J3135" i="156"/>
  <c r="I3195" i="156"/>
  <c r="F693" i="37" s="1"/>
  <c r="J3196" i="156" l="1"/>
  <c r="G694" i="37" s="1"/>
  <c r="J3195" i="156"/>
  <c r="G693" i="37" s="1"/>
  <c r="J3194" i="156"/>
  <c r="G692" i="37" s="1"/>
  <c r="I3060" i="156"/>
  <c r="F634" i="37" s="1"/>
  <c r="F1243" i="37" s="1"/>
  <c r="G1243" i="37" s="1"/>
  <c r="J3337" i="156"/>
  <c r="G1244" i="37" l="1"/>
  <c r="J3340" i="156"/>
  <c r="J3336" i="156"/>
  <c r="K1201" i="157" l="1"/>
  <c r="K1202" i="157"/>
  <c r="J1335" i="157"/>
  <c r="F387" i="37" s="1"/>
  <c r="J1336" i="157"/>
  <c r="F388" i="37" s="1"/>
  <c r="K1335" i="157" l="1"/>
  <c r="G387" i="37" s="1"/>
  <c r="K1336" i="157"/>
  <c r="G388" i="37" s="1"/>
  <c r="W2151" i="157" l="1"/>
  <c r="Q945" i="37" s="1"/>
  <c r="Q944" i="37" l="1"/>
  <c r="AI2151" i="157"/>
  <c r="AC945" i="37" s="1"/>
  <c r="AC944" i="37" l="1"/>
  <c r="Y944" i="37" l="1"/>
  <c r="AI945" i="37"/>
  <c r="AH945" i="37"/>
  <c r="M874" i="156" l="1"/>
  <c r="U874" i="156"/>
  <c r="S874" i="156"/>
  <c r="N879" i="156"/>
  <c r="P879" i="156" s="1"/>
  <c r="Q879" i="156"/>
  <c r="L874" i="156"/>
  <c r="U879" i="156" l="1"/>
  <c r="L879" i="156"/>
  <c r="U2621" i="156"/>
  <c r="P63" i="37" s="1"/>
  <c r="L2621" i="156"/>
  <c r="I63" i="37" s="1"/>
  <c r="M2621" i="156"/>
  <c r="J63" i="37" s="1"/>
  <c r="S879" i="156"/>
  <c r="S2621" i="156"/>
  <c r="N63" i="37" s="1"/>
  <c r="V785" i="156" l="1"/>
  <c r="V2566" i="156" s="1"/>
  <c r="AH785" i="156"/>
  <c r="Q8" i="37" l="1"/>
  <c r="AK1356" i="156" l="1"/>
  <c r="AH1309" i="156"/>
  <c r="Z1211" i="37" l="1"/>
  <c r="L1535" i="156" l="1"/>
  <c r="U1535" i="156"/>
  <c r="S1535" i="156"/>
  <c r="N2623" i="156"/>
  <c r="Q2623" i="156"/>
  <c r="L65" i="37" s="1"/>
  <c r="Q2622" i="156"/>
  <c r="L64" i="37" s="1"/>
  <c r="M1535" i="156"/>
  <c r="M1536" i="156" s="1"/>
  <c r="U1536" i="156"/>
  <c r="K65" i="37" l="1"/>
  <c r="P2623" i="156"/>
  <c r="N1232" i="37"/>
  <c r="I1232" i="37"/>
  <c r="L2622" i="156"/>
  <c r="I64" i="37" s="1"/>
  <c r="L2623" i="156"/>
  <c r="I65" i="37" s="1"/>
  <c r="L1536" i="156"/>
  <c r="S1536" i="156"/>
  <c r="M2622" i="156"/>
  <c r="J64" i="37" s="1"/>
  <c r="S2622" i="156"/>
  <c r="N64" i="37" s="1"/>
  <c r="U2622" i="156"/>
  <c r="P64" i="37" s="1"/>
  <c r="M2623" i="156" l="1"/>
  <c r="J65" i="37" s="1"/>
  <c r="S2623" i="156"/>
  <c r="N65" i="37" s="1"/>
  <c r="U2623" i="156"/>
  <c r="P65" i="37" s="1"/>
  <c r="AE766" i="156" l="1"/>
  <c r="Z1170" i="37" s="1"/>
  <c r="AH97" i="156"/>
  <c r="AH766" i="156" s="1"/>
  <c r="AC1170" i="37" s="1"/>
  <c r="AH1170" i="37" l="1"/>
  <c r="AK1416" i="156" l="1"/>
  <c r="AK2566" i="156" l="1"/>
  <c r="AE1416" i="156"/>
  <c r="AH1415" i="156"/>
  <c r="AF8" i="37" l="1"/>
  <c r="AH1416" i="156"/>
  <c r="AE466" i="156" l="1"/>
  <c r="AK722" i="156" l="1"/>
  <c r="AF1126" i="37" s="1"/>
  <c r="AH465" i="156"/>
  <c r="AH466" i="156" l="1"/>
  <c r="AK721" i="156"/>
  <c r="AI1127" i="37" l="1"/>
  <c r="AF1125" i="37"/>
  <c r="AI1175" i="37" l="1"/>
  <c r="AH1175" i="37"/>
  <c r="AI1126" i="37"/>
  <c r="AK2623" i="156" l="1"/>
  <c r="AF65" i="37" l="1"/>
  <c r="AF1234" i="37" s="1"/>
  <c r="AE1474" i="156"/>
  <c r="AH1473" i="156"/>
  <c r="AI1234" i="37" l="1"/>
  <c r="AI66" i="37"/>
  <c r="AH1474" i="156"/>
  <c r="AH66" i="37" l="1"/>
  <c r="AF936" i="157" l="1"/>
  <c r="Z139" i="37" s="1"/>
  <c r="AH139" i="37" s="1"/>
  <c r="AI450" i="157"/>
  <c r="AI936" i="157" l="1"/>
  <c r="AC139" i="37" s="1"/>
  <c r="AI452" i="157"/>
  <c r="AL2283" i="157" l="1"/>
  <c r="AF1005" i="37" s="1"/>
  <c r="AL2284" i="157"/>
  <c r="AF1006" i="37" s="1"/>
  <c r="AF2282" i="157"/>
  <c r="AF1004" i="37" l="1"/>
  <c r="AF2283" i="157"/>
  <c r="Z1005" i="37" s="1"/>
  <c r="AF2284" i="157"/>
  <c r="Z1006" i="37" s="1"/>
  <c r="AI2219" i="157"/>
  <c r="AI2282" i="157" s="1"/>
  <c r="Z1004" i="37" l="1"/>
  <c r="AI1005" i="37"/>
  <c r="AF1173" i="37"/>
  <c r="AI1006" i="37"/>
  <c r="AI2283" i="157"/>
  <c r="AC1005" i="37" s="1"/>
  <c r="AI2284" i="157"/>
  <c r="AC1006" i="37" s="1"/>
  <c r="AI1173" i="37" l="1"/>
  <c r="AC1004" i="37"/>
  <c r="AH1006" i="37"/>
  <c r="AH1005" i="37"/>
  <c r="Z761" i="37" l="1"/>
  <c r="AH762" i="37"/>
  <c r="AI762" i="37" l="1"/>
  <c r="AF761" i="37"/>
  <c r="AC761" i="37" l="1"/>
  <c r="G1233" i="37" l="1"/>
  <c r="AI8" i="37" l="1"/>
  <c r="J506" i="156" l="1"/>
  <c r="I501" i="156"/>
  <c r="I735" i="156" l="1"/>
  <c r="F1139" i="37" s="1"/>
  <c r="I737" i="156"/>
  <c r="F1141" i="37" s="1"/>
  <c r="J501" i="156"/>
  <c r="I505" i="156"/>
  <c r="I746" i="156" s="1"/>
  <c r="F1150" i="37" s="1"/>
  <c r="J503" i="156"/>
  <c r="J746" i="156" l="1"/>
  <c r="G1150" i="37" s="1"/>
  <c r="J735" i="156"/>
  <c r="G1139" i="37" s="1"/>
  <c r="J737" i="156"/>
  <c r="G1141" i="37" s="1"/>
  <c r="J505" i="156"/>
  <c r="I2585" i="156" l="1"/>
  <c r="F27" i="37" s="1"/>
  <c r="F1192" i="37" s="1"/>
  <c r="J931" i="156"/>
  <c r="I930" i="156"/>
  <c r="I968" i="156" l="1"/>
  <c r="J2585" i="156"/>
  <c r="G27" i="37" s="1"/>
  <c r="G1192" i="37"/>
  <c r="I2584" i="156"/>
  <c r="F26" i="37" s="1"/>
  <c r="F1191" i="37" s="1"/>
  <c r="G1217" i="37"/>
  <c r="J930" i="156"/>
  <c r="I971" i="156" l="1"/>
  <c r="J971" i="156" s="1"/>
  <c r="J2584" i="156"/>
  <c r="G26" i="37" s="1"/>
  <c r="J968" i="156"/>
  <c r="I2616" i="156"/>
  <c r="F58" i="37" s="1"/>
  <c r="F1227" i="37" s="1"/>
  <c r="G1191" i="37" l="1"/>
  <c r="J2616" i="156"/>
  <c r="G58" i="37" s="1"/>
  <c r="J1314" i="156" l="1"/>
  <c r="J2100" i="156" l="1"/>
  <c r="I2099" i="156"/>
  <c r="I2613" i="156" s="1"/>
  <c r="J2099" i="156" l="1"/>
  <c r="G1213" i="37" l="1"/>
  <c r="J2618" i="156"/>
  <c r="G60" i="37" s="1"/>
  <c r="T249" i="157"/>
  <c r="V249" i="157"/>
  <c r="O935" i="157"/>
  <c r="O250" i="157"/>
  <c r="Q250" i="157" s="1"/>
  <c r="R250" i="157"/>
  <c r="T250" i="157" s="1"/>
  <c r="M138" i="37"/>
  <c r="M1233" i="37" s="1"/>
  <c r="N249" i="157"/>
  <c r="M249" i="157"/>
  <c r="R935" i="157"/>
  <c r="L138" i="37" s="1"/>
  <c r="L1233" i="37" s="1"/>
  <c r="K138" i="37" l="1"/>
  <c r="K1233" i="37" s="1"/>
  <c r="Q935" i="157"/>
  <c r="M250" i="157"/>
  <c r="O936" i="157"/>
  <c r="J1233" i="37"/>
  <c r="I1233" i="37"/>
  <c r="R936" i="157"/>
  <c r="L139" i="37" s="1"/>
  <c r="L1234" i="37" s="1"/>
  <c r="M935" i="157"/>
  <c r="I138" i="37" s="1"/>
  <c r="V935" i="157"/>
  <c r="P138" i="37" s="1"/>
  <c r="N935" i="157"/>
  <c r="J138" i="37" s="1"/>
  <c r="T935" i="157"/>
  <c r="N138" i="37" s="1"/>
  <c r="K139" i="37" l="1"/>
  <c r="K1234" i="37" s="1"/>
  <c r="Q936" i="157"/>
  <c r="P1233" i="37"/>
  <c r="N1233" i="37"/>
  <c r="N1234" i="37"/>
  <c r="M936" i="157"/>
  <c r="I139" i="37" s="1"/>
  <c r="T936" i="157"/>
  <c r="N139" i="37" s="1"/>
  <c r="K1153" i="157"/>
  <c r="I1234" i="37" l="1"/>
  <c r="K1152" i="157"/>
  <c r="J1303" i="157"/>
  <c r="F355" i="37" s="1"/>
  <c r="F1198" i="37" s="1"/>
  <c r="G1198" i="37" l="1"/>
  <c r="J1182" i="157"/>
  <c r="J1310" i="157"/>
  <c r="F362" i="37" s="1"/>
  <c r="F1206" i="37" s="1"/>
  <c r="K1303" i="157"/>
  <c r="G355" i="37" s="1"/>
  <c r="K1159" i="157"/>
  <c r="J1326" i="157" l="1"/>
  <c r="F378" i="37" s="1"/>
  <c r="F1226" i="37" s="1"/>
  <c r="G1206" i="37"/>
  <c r="K1182" i="157"/>
  <c r="J1186" i="157"/>
  <c r="J1330" i="157" s="1"/>
  <c r="F382" i="37" s="1"/>
  <c r="G1178" i="37"/>
  <c r="K1310" i="157"/>
  <c r="G362" i="37" s="1"/>
  <c r="G1212" i="37"/>
  <c r="K1326" i="157" l="1"/>
  <c r="G378" i="37" s="1"/>
  <c r="K1330" i="157"/>
  <c r="G382" i="37" s="1"/>
  <c r="K1186" i="157"/>
  <c r="K1393" i="157"/>
  <c r="G437" i="37" s="1"/>
  <c r="J1401" i="157" l="1"/>
  <c r="J1470" i="157" s="1"/>
  <c r="F443" i="37" s="1"/>
  <c r="J1469" i="157"/>
  <c r="F442" i="37" s="1"/>
  <c r="K1400" i="157"/>
  <c r="K1469" i="157" s="1"/>
  <c r="G442" i="37" s="1"/>
  <c r="K1401" i="157" l="1"/>
  <c r="G1226" i="37"/>
  <c r="K1470" i="157" l="1"/>
  <c r="G443" i="37" s="1"/>
  <c r="K1671" i="157"/>
  <c r="K1746" i="157" l="1"/>
  <c r="G745" i="37" s="1"/>
  <c r="M1775" i="157"/>
  <c r="F1871" i="157"/>
  <c r="H1871" i="157" s="1"/>
  <c r="D763" i="37" s="1"/>
  <c r="D1173" i="37" s="1"/>
  <c r="C763" i="37" l="1"/>
  <c r="C1173" i="37"/>
  <c r="AM1173" i="37" s="1"/>
  <c r="M1871" i="157"/>
  <c r="I763" i="37" s="1"/>
  <c r="AM763" i="37" l="1"/>
  <c r="I1173" i="37"/>
  <c r="C1297" i="37"/>
  <c r="K2261" i="157"/>
  <c r="K2326" i="157" s="1"/>
  <c r="G1048" i="37" s="1"/>
  <c r="K2267" i="157" l="1"/>
  <c r="K2332" i="157" s="1"/>
  <c r="G1054" i="37" s="1"/>
  <c r="J2332" i="157"/>
  <c r="F1054" i="37" s="1"/>
  <c r="G1221" i="37"/>
  <c r="J2268" i="157"/>
  <c r="J2333" i="157" s="1"/>
  <c r="F1055" i="37" s="1"/>
  <c r="F1229" i="37" l="1"/>
  <c r="G1232" i="37"/>
  <c r="K2268" i="157"/>
  <c r="K2333" i="157" l="1"/>
  <c r="G1055" i="37" s="1"/>
  <c r="AK1611" i="157" l="1"/>
  <c r="AE575" i="37" s="1"/>
  <c r="AK1551" i="157"/>
  <c r="AK1552" i="157" s="1"/>
  <c r="AE516" i="37" s="1"/>
  <c r="AF1611" i="157" l="1"/>
  <c r="Z575" i="37" s="1"/>
  <c r="AI1550" i="157"/>
  <c r="AE515" i="37" l="1"/>
  <c r="AI1611" i="157"/>
  <c r="AC575" i="37" s="1"/>
  <c r="AH575" i="37" l="1"/>
  <c r="V3360" i="156"/>
  <c r="AH3295" i="156"/>
  <c r="AH3327" i="156" s="1"/>
  <c r="Q1083" i="37" l="1"/>
  <c r="V3393" i="156"/>
  <c r="AH3360" i="156"/>
  <c r="AC1083" i="37" s="1"/>
  <c r="V3341" i="156"/>
  <c r="Q1116" i="37" l="1"/>
  <c r="V3342" i="156"/>
  <c r="Q1065" i="37" l="1"/>
  <c r="Q1064" i="37" s="1"/>
  <c r="AI1116" i="37"/>
  <c r="AI1065" i="37"/>
  <c r="Y1064" i="37"/>
  <c r="W1071" i="157" l="1"/>
  <c r="Q167" i="37" s="1"/>
  <c r="W1104" i="157" l="1"/>
  <c r="Q200" i="37" s="1"/>
  <c r="W1038" i="157"/>
  <c r="Q1230" i="37" l="1"/>
  <c r="AI1104" i="157"/>
  <c r="AC200" i="37" s="1"/>
  <c r="W1054" i="157"/>
  <c r="Q150" i="37" s="1"/>
  <c r="Q149" i="37" s="1"/>
  <c r="AI1071" i="157"/>
  <c r="AC167" i="37" s="1"/>
  <c r="W1053" i="157" l="1"/>
  <c r="Q1172" i="37" l="1"/>
  <c r="Y1172" i="37"/>
  <c r="Y1171" i="37" l="1"/>
  <c r="Q1171" i="37"/>
  <c r="AI150" i="37"/>
  <c r="AJ881" i="156" l="1"/>
  <c r="AH800" i="156" l="1"/>
  <c r="AH864" i="156" s="1"/>
  <c r="AE881" i="156"/>
  <c r="AH881" i="156" l="1"/>
  <c r="AJ2869" i="156" l="1"/>
  <c r="AE471" i="37" s="1"/>
  <c r="AJ2902" i="156"/>
  <c r="AE504" i="37" s="1"/>
  <c r="AE2902" i="156" l="1"/>
  <c r="AH2795" i="156"/>
  <c r="AH2830" i="156" s="1"/>
  <c r="AE2869" i="156"/>
  <c r="Z471" i="37" l="1"/>
  <c r="Z504" i="37"/>
  <c r="AH2869" i="156"/>
  <c r="AC471" i="37" s="1"/>
  <c r="AH504" i="37" l="1"/>
  <c r="AH2902" i="156"/>
  <c r="AC504" i="37" s="1"/>
  <c r="AD134" i="37" l="1"/>
  <c r="AF134" i="37"/>
  <c r="AD135" i="37"/>
  <c r="AL854" i="157"/>
  <c r="Z134" i="37"/>
  <c r="AD1229" i="37" l="1"/>
  <c r="AL1229" i="37" s="1"/>
  <c r="AF1229" i="37"/>
  <c r="AH134" i="37"/>
  <c r="AD77" i="37"/>
  <c r="AD1230" i="37"/>
  <c r="AL1230" i="37" s="1"/>
  <c r="AL875" i="157"/>
  <c r="AF78" i="37" s="1"/>
  <c r="AI134" i="37"/>
  <c r="AI845" i="157"/>
  <c r="AF135" i="37"/>
  <c r="AI931" i="157" l="1"/>
  <c r="AC134" i="37" s="1"/>
  <c r="AI135" i="37"/>
  <c r="AF77" i="37"/>
  <c r="AD1171" i="37"/>
  <c r="AL874" i="157"/>
  <c r="AI78" i="37"/>
  <c r="AI1229" i="37" l="1"/>
  <c r="AL1551" i="157" l="1"/>
  <c r="AL1552" i="157" s="1"/>
  <c r="AF516" i="37" s="1"/>
  <c r="AL1555" i="157"/>
  <c r="AF519" i="37" s="1"/>
  <c r="AF1555" i="157"/>
  <c r="Z519" i="37" s="1"/>
  <c r="AF1172" i="37" l="1"/>
  <c r="AL1172" i="37" s="1"/>
  <c r="AI1488" i="157"/>
  <c r="AI1535" i="157" s="1"/>
  <c r="AF1602" i="157"/>
  <c r="Z566" i="37" s="1"/>
  <c r="AF1176" i="37"/>
  <c r="AL1602" i="157"/>
  <c r="AF566" i="37" s="1"/>
  <c r="AF1230" i="37" l="1"/>
  <c r="AI1602" i="157"/>
  <c r="AI519" i="37"/>
  <c r="AH519" i="37"/>
  <c r="AI516" i="37"/>
  <c r="AI1176" i="37"/>
  <c r="AI1555" i="157"/>
  <c r="AC519" i="37" s="1"/>
  <c r="AF1551" i="157"/>
  <c r="AI1172" i="37"/>
  <c r="AF1171" i="37" l="1"/>
  <c r="AI1551" i="157"/>
  <c r="AI1552" i="157" s="1"/>
  <c r="AC516" i="37" s="1"/>
  <c r="AC566" i="37"/>
  <c r="AI566" i="37"/>
  <c r="AF515" i="37"/>
  <c r="AH566" i="37"/>
  <c r="AI1230" i="37"/>
  <c r="AF1552" i="157"/>
  <c r="Z516" i="37" s="1"/>
  <c r="AC515" i="37" l="1"/>
  <c r="Z515" i="37" l="1"/>
  <c r="AH516" i="37"/>
  <c r="J3265" i="156" l="1"/>
  <c r="J3266" i="156"/>
  <c r="I3398" i="156"/>
  <c r="F1121" i="37" s="1"/>
  <c r="F1242" i="37" s="1"/>
  <c r="I3397" i="156"/>
  <c r="F1120" i="37" s="1"/>
  <c r="F1241" i="37" s="1"/>
  <c r="G1242" i="37" l="1"/>
  <c r="J3397" i="156"/>
  <c r="G1120" i="37" s="1"/>
  <c r="J3269" i="156"/>
  <c r="G1241" i="37"/>
  <c r="I3401" i="156"/>
  <c r="F1124" i="37" s="1"/>
  <c r="F1245" i="37" s="1"/>
  <c r="J3398" i="156"/>
  <c r="G1121" i="37" s="1"/>
  <c r="J3401" i="156" l="1"/>
  <c r="G1124" i="37" s="1"/>
  <c r="G1245" i="37" l="1"/>
  <c r="AJ2584" i="156" l="1"/>
  <c r="AE26" i="37" s="1"/>
  <c r="AE2584" i="156"/>
  <c r="Z26" i="37" l="1"/>
  <c r="AN26" i="37" s="1"/>
  <c r="AJ1266" i="156"/>
  <c r="AH1226" i="156"/>
  <c r="AH1260" i="156" s="1"/>
  <c r="AE1266" i="156" l="1"/>
  <c r="AH2584" i="156"/>
  <c r="AC26" i="37" s="1"/>
  <c r="AH1266" i="156" l="1"/>
  <c r="AK854" i="157" l="1"/>
  <c r="AK895" i="157"/>
  <c r="AE98" i="37" s="1"/>
  <c r="AF895" i="157"/>
  <c r="Z98" i="37" s="1"/>
  <c r="AI811" i="157" l="1"/>
  <c r="AI846" i="157" s="1"/>
  <c r="AI895" i="157" l="1"/>
  <c r="AC98" i="37" s="1"/>
  <c r="AH96" i="37"/>
  <c r="AI854" i="157" l="1"/>
  <c r="AF555" i="156" l="1"/>
  <c r="AF568" i="156" s="1"/>
  <c r="AF722" i="156" s="1"/>
  <c r="AA1126" i="37" s="1"/>
  <c r="AA1172" i="37" l="1"/>
  <c r="AF562" i="156"/>
  <c r="AF748" i="156" s="1"/>
  <c r="AA1152" i="37" s="1"/>
  <c r="AA1230" i="37" s="1"/>
  <c r="AF743" i="156"/>
  <c r="AA1147" i="37" s="1"/>
  <c r="AA1224" i="37" s="1"/>
  <c r="AA1171" i="37" l="1"/>
  <c r="AH555" i="156"/>
  <c r="AE562" i="156"/>
  <c r="AF721" i="156"/>
  <c r="AH562" i="156" l="1"/>
  <c r="AA1125" i="37"/>
  <c r="AK1113" i="157" l="1"/>
  <c r="AE209" i="37" s="1"/>
  <c r="AE1245" i="37" s="1"/>
  <c r="AK1038" i="157"/>
  <c r="AK1054" i="157" s="1"/>
  <c r="AE150" i="37" s="1"/>
  <c r="AF1037" i="157"/>
  <c r="AE149" i="37" l="1"/>
  <c r="AK1053" i="157"/>
  <c r="AI1037" i="157"/>
  <c r="AF1113" i="157"/>
  <c r="Z209" i="37" s="1"/>
  <c r="Z1245" i="37" s="1"/>
  <c r="AF1038" i="157"/>
  <c r="AH209" i="37" l="1"/>
  <c r="AI1038" i="157"/>
  <c r="AI1054" i="157" s="1"/>
  <c r="AC150" i="37" s="1"/>
  <c r="AI1113" i="157"/>
  <c r="AC209" i="37" s="1"/>
  <c r="AC1245" i="37" s="1"/>
  <c r="AF1054" i="157"/>
  <c r="Z150" i="37" s="1"/>
  <c r="Z149" i="37" s="1"/>
  <c r="AC149" i="37" l="1"/>
  <c r="AI1053" i="157"/>
  <c r="AF1053" i="157"/>
  <c r="AH1245" i="37" l="1"/>
  <c r="AH150" i="37"/>
  <c r="AJ2113" i="156" l="1"/>
  <c r="AE2057" i="156"/>
  <c r="AE2106" i="156" s="1"/>
  <c r="AH2057" i="156" l="1"/>
  <c r="AH2106" i="156" s="1"/>
  <c r="AE2113" i="156" l="1"/>
  <c r="AH2113" i="156" l="1"/>
  <c r="AE235" i="156" l="1"/>
  <c r="AH235" i="156" l="1"/>
  <c r="AJ3396" i="156" l="1"/>
  <c r="AE3264" i="156"/>
  <c r="AE1119" i="37" l="1"/>
  <c r="AH3264" i="156"/>
  <c r="AH3396" i="156" s="1"/>
  <c r="AE3396" i="156"/>
  <c r="Z1119" i="37" s="1"/>
  <c r="AC1119" i="37" l="1"/>
  <c r="AH1119" i="37" l="1"/>
  <c r="AJ3343" i="156" l="1"/>
  <c r="AJ3341" i="156"/>
  <c r="AE3278" i="156"/>
  <c r="AE1066" i="37" l="1"/>
  <c r="AE3341" i="156"/>
  <c r="AH3278" i="156"/>
  <c r="AH3343" i="156" s="1"/>
  <c r="AE3343" i="156"/>
  <c r="Z1066" i="37" s="1"/>
  <c r="AC1066" i="37" l="1"/>
  <c r="AH3341" i="156"/>
  <c r="AH1066" i="37" l="1"/>
  <c r="AJ2294" i="156" l="1"/>
  <c r="AE2282" i="156"/>
  <c r="AE2595" i="156" s="1"/>
  <c r="AJ2295" i="156" l="1"/>
  <c r="AH2282" i="156"/>
  <c r="AH2595" i="156" s="1"/>
  <c r="AE2294" i="156"/>
  <c r="Z37" i="37" l="1"/>
  <c r="AN37" i="37" s="1"/>
  <c r="AH2294" i="156"/>
  <c r="AH2295" i="156" s="1"/>
  <c r="AC37" i="37"/>
  <c r="AE2295" i="156"/>
  <c r="I2543" i="156" l="1"/>
  <c r="I2607" i="156" l="1"/>
  <c r="I2550" i="156"/>
  <c r="I2619" i="156" s="1"/>
  <c r="F50" i="37"/>
  <c r="F1219" i="37" s="1"/>
  <c r="G1219" i="37" s="1"/>
  <c r="J2547" i="156"/>
  <c r="J2543" i="156"/>
  <c r="I2542" i="156"/>
  <c r="F55" i="37"/>
  <c r="J2544" i="156"/>
  <c r="J2613" i="156"/>
  <c r="I2605" i="156" l="1"/>
  <c r="I2549" i="156"/>
  <c r="J2608" i="156"/>
  <c r="G50" i="37" s="1"/>
  <c r="G1223" i="37"/>
  <c r="F1224" i="37"/>
  <c r="J2607" i="156"/>
  <c r="F49" i="37"/>
  <c r="F1218" i="37" s="1"/>
  <c r="G55" i="37"/>
  <c r="F51" i="37"/>
  <c r="F1220" i="37" s="1"/>
  <c r="G1220" i="37" s="1"/>
  <c r="J2609" i="156"/>
  <c r="F61" i="37"/>
  <c r="J2619" i="156"/>
  <c r="J2542" i="156"/>
  <c r="G1224" i="37" l="1"/>
  <c r="G1229" i="37"/>
  <c r="F1230" i="37"/>
  <c r="G1230" i="37" s="1"/>
  <c r="G1218" i="37"/>
  <c r="J2549" i="156"/>
  <c r="I2617" i="156"/>
  <c r="G51" i="37"/>
  <c r="G49" i="37"/>
  <c r="J2605" i="156"/>
  <c r="F47" i="37"/>
  <c r="F1216" i="37" s="1"/>
  <c r="G61" i="37"/>
  <c r="G1216" i="37" l="1"/>
  <c r="G47" i="37"/>
  <c r="J2617" i="156"/>
  <c r="F59" i="37"/>
  <c r="G1227" i="37" l="1"/>
  <c r="F1228" i="37"/>
  <c r="G1228" i="37" s="1"/>
  <c r="G59" i="37"/>
  <c r="AE179" i="156"/>
  <c r="AJ244" i="156"/>
  <c r="AE244" i="156"/>
  <c r="AH178" i="156" l="1"/>
  <c r="AH179" i="156"/>
  <c r="AH244" i="156" l="1"/>
  <c r="AJ2570" i="156" l="1"/>
  <c r="AE12" i="37" s="1"/>
  <c r="AE1273" i="156"/>
  <c r="AE2570" i="156" l="1"/>
  <c r="AH1273" i="156"/>
  <c r="Z12" i="37" l="1"/>
  <c r="AN12" i="37" s="1"/>
  <c r="AH2570" i="156"/>
  <c r="AC12" i="37" l="1"/>
  <c r="AJ1339" i="156" l="1"/>
  <c r="AE1314" i="156"/>
  <c r="AJ1356" i="156" l="1"/>
  <c r="AE1339" i="156"/>
  <c r="AH1314" i="156"/>
  <c r="AH1339" i="156" l="1"/>
  <c r="AE1356" i="156"/>
  <c r="AH1356" i="156" l="1"/>
  <c r="AK878" i="157" l="1"/>
  <c r="AE81" i="37" s="1"/>
  <c r="AE1176" i="37" s="1"/>
  <c r="AK339" i="157"/>
  <c r="AK358" i="157" s="1"/>
  <c r="AK875" i="157" s="1"/>
  <c r="AK932" i="157"/>
  <c r="AE135" i="37" s="1"/>
  <c r="AF274" i="157"/>
  <c r="AF878" i="157" s="1"/>
  <c r="Z81" i="37" s="1"/>
  <c r="AF339" i="157" l="1"/>
  <c r="AF358" i="157" s="1"/>
  <c r="AI274" i="157"/>
  <c r="AI339" i="157" s="1"/>
  <c r="AI358" i="157" s="1"/>
  <c r="AI875" i="157" s="1"/>
  <c r="Z1176" i="37"/>
  <c r="AH1176" i="37" s="1"/>
  <c r="AH81" i="37"/>
  <c r="AF875" i="157"/>
  <c r="AI932" i="157"/>
  <c r="AC135" i="37" s="1"/>
  <c r="AE78" i="37"/>
  <c r="AK874" i="157"/>
  <c r="AF932" i="157"/>
  <c r="Z135" i="37" s="1"/>
  <c r="AI878" i="157" l="1"/>
  <c r="AC81" i="37" s="1"/>
  <c r="AC1176" i="37" s="1"/>
  <c r="AH135" i="37"/>
  <c r="AE77" i="37"/>
  <c r="AI874" i="157"/>
  <c r="AC78" i="37"/>
  <c r="Z78" i="37"/>
  <c r="AF874" i="157"/>
  <c r="AC77" i="37" l="1"/>
  <c r="Z77" i="37"/>
  <c r="AH78" i="37"/>
  <c r="AJ726" i="156" l="1"/>
  <c r="AE1130" i="37" s="1"/>
  <c r="AE1205" i="37" s="1"/>
  <c r="AJ304" i="156"/>
  <c r="AE263" i="156"/>
  <c r="AE726" i="156" s="1"/>
  <c r="Z1130" i="37" s="1"/>
  <c r="Z1205" i="37" s="1"/>
  <c r="AH1130" i="37" l="1"/>
  <c r="AH1205" i="37"/>
  <c r="AH263" i="156"/>
  <c r="AE304" i="156"/>
  <c r="AH726" i="156" l="1"/>
  <c r="AC1130" i="37" s="1"/>
  <c r="AC1205" i="37" s="1"/>
  <c r="AH304" i="156"/>
  <c r="AJ752" i="156" l="1"/>
  <c r="AE1156" i="37" s="1"/>
  <c r="AJ568" i="156"/>
  <c r="AE567" i="156"/>
  <c r="AH567" i="156" s="1"/>
  <c r="AE568" i="156" l="1"/>
  <c r="AE752" i="156"/>
  <c r="Z1156" i="37" s="1"/>
  <c r="AH1156" i="37" s="1"/>
  <c r="AH568" i="156"/>
  <c r="AH752" i="156"/>
  <c r="AC1156" i="37" s="1"/>
  <c r="AE339" i="156" l="1"/>
  <c r="AJ381" i="156"/>
  <c r="AJ391" i="156" l="1"/>
  <c r="AE381" i="156"/>
  <c r="AH339" i="156"/>
  <c r="AE391" i="156" l="1"/>
  <c r="AH381" i="156"/>
  <c r="AH391" i="156" l="1"/>
  <c r="AJ2907" i="156" l="1"/>
  <c r="AE509" i="37" s="1"/>
  <c r="AE1238" i="37" s="1"/>
  <c r="AJ2849" i="156"/>
  <c r="AJ2851" i="156" s="1"/>
  <c r="AE2843" i="156"/>
  <c r="AE2849" i="156" s="1"/>
  <c r="AE453" i="37" l="1"/>
  <c r="AJ2850" i="156"/>
  <c r="AE2851" i="156"/>
  <c r="AE2907" i="156"/>
  <c r="Z509" i="37" s="1"/>
  <c r="AH2843" i="156"/>
  <c r="AH2907" i="156" l="1"/>
  <c r="AC509" i="37" s="1"/>
  <c r="AC1238" i="37" s="1"/>
  <c r="AH2849" i="156"/>
  <c r="AH2851" i="156" s="1"/>
  <c r="Z453" i="37"/>
  <c r="AE2850" i="156"/>
  <c r="AH509" i="37"/>
  <c r="Z1238" i="37"/>
  <c r="AH1238" i="37" s="1"/>
  <c r="AE452" i="37"/>
  <c r="AH453" i="37" l="1"/>
  <c r="Z452" i="37"/>
  <c r="AC453" i="37"/>
  <c r="AH2850" i="156"/>
  <c r="AC452" i="37" l="1"/>
  <c r="AJ89" i="156" l="1"/>
  <c r="AE53" i="156"/>
  <c r="AE89" i="156" s="1"/>
  <c r="AH53" i="156" l="1"/>
  <c r="AH89" i="156"/>
  <c r="AE117" i="156"/>
  <c r="AJ117" i="156"/>
  <c r="AH117" i="156" l="1"/>
  <c r="AJ723" i="156" l="1"/>
  <c r="AE1127" i="37" s="1"/>
  <c r="AE1173" i="37" s="1"/>
  <c r="AJ724" i="156"/>
  <c r="AE1128" i="37" s="1"/>
  <c r="AE1174" i="37" s="1"/>
  <c r="AE262" i="156"/>
  <c r="AJ315" i="156"/>
  <c r="AE261" i="156"/>
  <c r="AH261" i="156" l="1"/>
  <c r="AH315" i="156" s="1"/>
  <c r="AE724" i="156"/>
  <c r="Z1128" i="37" s="1"/>
  <c r="AH1128" i="37" s="1"/>
  <c r="AH262" i="156"/>
  <c r="AH724" i="156" s="1"/>
  <c r="AC1128" i="37" s="1"/>
  <c r="AC1174" i="37" s="1"/>
  <c r="AH723" i="156"/>
  <c r="AC1127" i="37" s="1"/>
  <c r="AC1173" i="37" s="1"/>
  <c r="AE315" i="156"/>
  <c r="AE723" i="156"/>
  <c r="Z1127" i="37" s="1"/>
  <c r="Z1174" i="37" l="1"/>
  <c r="AH1174" i="37" s="1"/>
  <c r="Z1173" i="37"/>
  <c r="AH1173" i="37" s="1"/>
  <c r="AH1127" i="37"/>
  <c r="AJ743" i="156" l="1"/>
  <c r="AE1147" i="37" s="1"/>
  <c r="AJ637" i="156"/>
  <c r="AJ640" i="156" s="1"/>
  <c r="AJ722" i="156" s="1"/>
  <c r="AE607" i="156"/>
  <c r="AH607" i="156" s="1"/>
  <c r="AH743" i="156" l="1"/>
  <c r="AC1147" i="37" s="1"/>
  <c r="AH637" i="156"/>
  <c r="AE1126" i="37"/>
  <c r="AJ748" i="156"/>
  <c r="AE1152" i="37" s="1"/>
  <c r="AE743" i="156"/>
  <c r="Z1147" i="37" s="1"/>
  <c r="AE637" i="156"/>
  <c r="AE748" i="156" l="1"/>
  <c r="Z1152" i="37" s="1"/>
  <c r="AE640" i="156"/>
  <c r="AH1147" i="37"/>
  <c r="AH748" i="156"/>
  <c r="AC1152" i="37" s="1"/>
  <c r="AH640" i="156"/>
  <c r="AH722" i="156" s="1"/>
  <c r="AJ721" i="156"/>
  <c r="AE1125" i="37" s="1"/>
  <c r="AE722" i="156" l="1"/>
  <c r="AC1126" i="37"/>
  <c r="AH721" i="156"/>
  <c r="AC1125" i="37" s="1"/>
  <c r="AH1152" i="37"/>
  <c r="AE721" i="156" l="1"/>
  <c r="Z1125" i="37" s="1"/>
  <c r="Z1126" i="37"/>
  <c r="AH1126" i="37" l="1"/>
  <c r="AJ1037" i="156" l="1"/>
  <c r="AE1036" i="156"/>
  <c r="AH1036" i="156" l="1"/>
  <c r="AE1037" i="156"/>
  <c r="AH1037" i="156" l="1"/>
  <c r="AJ2170" i="156" l="1"/>
  <c r="AJ2177" i="156" s="1"/>
  <c r="AE2163" i="156"/>
  <c r="AH2163" i="156" s="1"/>
  <c r="AE2170" i="156" l="1"/>
  <c r="AE2177" i="156" s="1"/>
  <c r="AH2170" i="156"/>
  <c r="AH2177" i="156" l="1"/>
  <c r="AJ2623" i="156" l="1"/>
  <c r="AE65" i="37" s="1"/>
  <c r="AE1234" i="37" s="1"/>
  <c r="AJ2309" i="156"/>
  <c r="AE2306" i="156"/>
  <c r="AE2623" i="156" s="1"/>
  <c r="Z65" i="37" s="1"/>
  <c r="AH2306" i="156" l="1"/>
  <c r="AH2309" i="156" s="1"/>
  <c r="Z1234" i="37"/>
  <c r="AH1234" i="37" s="1"/>
  <c r="AN65" i="37"/>
  <c r="AE2309" i="156"/>
  <c r="AH2623" i="156" l="1"/>
  <c r="AC65" i="37" s="1"/>
  <c r="AC1234" i="37" s="1"/>
  <c r="AJ3392" i="156" l="1"/>
  <c r="AE1115" i="37" s="1"/>
  <c r="AE1229" i="37" s="1"/>
  <c r="AJ3270" i="156"/>
  <c r="AJ3342" i="156" s="1"/>
  <c r="AE1065" i="37" s="1"/>
  <c r="AE3255" i="156"/>
  <c r="AE3392" i="156" l="1"/>
  <c r="Z1115" i="37" s="1"/>
  <c r="AE3256" i="156"/>
  <c r="Z1229" i="37"/>
  <c r="AH1229" i="37" s="1"/>
  <c r="AH1115" i="37"/>
  <c r="AJ3393" i="156"/>
  <c r="AE1116" i="37" s="1"/>
  <c r="AH3255" i="156"/>
  <c r="AH3256" i="156" s="1"/>
  <c r="AH3392" i="156" l="1"/>
  <c r="AC1115" i="37" s="1"/>
  <c r="AC1229" i="37" s="1"/>
  <c r="AE3393" i="156"/>
  <c r="Z1116" i="37" s="1"/>
  <c r="AE3270" i="156"/>
  <c r="AE1064" i="37"/>
  <c r="AH1116" i="37" l="1"/>
  <c r="AE3342" i="156"/>
  <c r="Z1065" i="37" s="1"/>
  <c r="AH3393" i="156"/>
  <c r="AC1116" i="37" s="1"/>
  <c r="AH3270" i="156"/>
  <c r="AH3342" i="156" s="1"/>
  <c r="AC1065" i="37" s="1"/>
  <c r="AC1064" i="37" l="1"/>
  <c r="AH1065" i="37"/>
  <c r="Z1064" i="37"/>
  <c r="AP1582" i="157" l="1"/>
  <c r="W546" i="37"/>
  <c r="W1205" i="37" s="1"/>
  <c r="AJ1800" i="156"/>
  <c r="AJ1806" i="156" s="1"/>
  <c r="AE1793" i="156"/>
  <c r="AH1793" i="156" s="1"/>
  <c r="AJ2566" i="156" l="1"/>
  <c r="AE8" i="37" s="1"/>
  <c r="AE1172" i="37" s="1"/>
  <c r="AE1806" i="156"/>
  <c r="AH1800" i="156"/>
  <c r="AJ2619" i="156"/>
  <c r="AE61" i="37" s="1"/>
  <c r="AE1230" i="37" s="1"/>
  <c r="AE1800" i="156"/>
  <c r="AE1171" i="37" l="1"/>
  <c r="AH1806" i="156"/>
  <c r="AJ2613" i="156" l="1"/>
  <c r="AE55" i="37" s="1"/>
  <c r="AE1224" i="37" s="1"/>
  <c r="AE2337" i="156"/>
  <c r="AE2613" i="156" s="1"/>
  <c r="Z55" i="37" s="1"/>
  <c r="Z1224" i="37" l="1"/>
  <c r="AH1224" i="37" s="1"/>
  <c r="AN55" i="37"/>
  <c r="AE2355" i="156"/>
  <c r="AH2337" i="156"/>
  <c r="AH2355" i="156" l="1"/>
  <c r="AH2613" i="156"/>
  <c r="AC55" i="37" s="1"/>
  <c r="AC1224" i="37" s="1"/>
  <c r="AE2356" i="156"/>
  <c r="AE2619" i="156"/>
  <c r="Z61" i="37" s="1"/>
  <c r="AN61" i="37" l="1"/>
  <c r="AH61" i="37"/>
  <c r="Z1230" i="37"/>
  <c r="AE2566" i="156"/>
  <c r="Z8" i="37" s="1"/>
  <c r="AH2619" i="156"/>
  <c r="AC61" i="37" s="1"/>
  <c r="AC1230" i="37" s="1"/>
  <c r="AH2356" i="156"/>
  <c r="AH2566" i="156" s="1"/>
  <c r="AC8" i="37" s="1"/>
  <c r="AC1172" i="37" s="1"/>
  <c r="AC1171" i="37" l="1"/>
  <c r="AN8" i="37"/>
  <c r="Z1172" i="37"/>
  <c r="AH8" i="37"/>
  <c r="AH1230" i="37"/>
  <c r="AH1172" i="37" l="1"/>
  <c r="Z1171" i="37"/>
</calcChain>
</file>

<file path=xl/sharedStrings.xml><?xml version="1.0" encoding="utf-8"?>
<sst xmlns="http://schemas.openxmlformats.org/spreadsheetml/2006/main" count="7740" uniqueCount="674">
  <si>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</si>
  <si>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</si>
  <si>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</si>
  <si>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</si>
  <si>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</si>
  <si>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</si>
  <si>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</si>
  <si>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</si>
  <si>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</si>
  <si>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</si>
  <si>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</si>
  <si>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</si>
  <si>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</si>
  <si>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</si>
  <si>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</si>
  <si>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</si>
  <si>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</si>
  <si>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</si>
  <si>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</si>
  <si>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</si>
  <si>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</si>
  <si>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</si>
  <si>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</si>
  <si>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</si>
  <si>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</si>
  <si>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</si>
  <si>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</si>
  <si>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</si>
  <si>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</si>
  <si>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</si>
  <si>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</si>
  <si>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</si>
  <si>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</si>
  <si>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</si>
  <si>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</si>
  <si>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</si>
  <si>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</si>
  <si>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</si>
  <si>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</si>
  <si>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</si>
  <si>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</si>
  <si>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</si>
  <si>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</si>
  <si>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</si>
  <si>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</si>
  <si>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</si>
  <si>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</si>
  <si>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</si>
  <si>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</si>
  <si>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</si>
  <si>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</si>
  <si>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</si>
  <si>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</si>
  <si>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</si>
  <si>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</si>
  <si>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</si>
  <si>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</si>
  <si>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</si>
  <si>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</si>
  <si>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</si>
  <si>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</si>
  <si>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</si>
  <si>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</si>
  <si>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</si>
  <si>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</si>
  <si>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</si>
  <si>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</si>
  <si>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</si>
  <si>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</si>
  <si>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</si>
  <si>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</si>
  <si>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</si>
  <si>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</si>
  <si>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</si>
  <si>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</si>
  <si>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</si>
  <si>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</si>
  <si>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</si>
  <si>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</si>
  <si>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</si>
  <si>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</si>
  <si>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</si>
  <si>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</si>
  <si>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</si>
  <si>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</si>
  <si>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</si>
  <si>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</si>
  <si>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</si>
  <si>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</si>
  <si>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</si>
  <si>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</si>
  <si>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</si>
  <si>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</si>
  <si>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</si>
  <si>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</si>
  <si>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</si>
  <si>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</si>
  <si>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</si>
  <si>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</si>
  <si>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</si>
  <si>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</si>
  <si>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</si>
  <si>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</si>
  <si>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</si>
  <si>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</si>
  <si>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</si>
  <si>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</si>
  <si>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</si>
  <si>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</si>
  <si>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</si>
  <si>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</si>
  <si>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</si>
  <si>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</si>
  <si>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</si>
  <si>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</si>
  <si>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</si>
  <si>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</si>
  <si>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</si>
  <si>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</si>
  <si>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</si>
  <si>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</si>
  <si>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</si>
  <si>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</si>
  <si>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</si>
  <si>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</si>
  <si>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</si>
  <si>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</si>
  <si>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</si>
  <si>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</si>
  <si>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</si>
  <si>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</si>
  <si>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</si>
  <si>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</si>
  <si>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</si>
  <si>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</si>
  <si>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</si>
  <si>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</si>
  <si>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</si>
  <si>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</si>
  <si>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</si>
  <si>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</si>
  <si>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</si>
  <si>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</si>
  <si>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</si>
  <si>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</si>
  <si>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</si>
  <si>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</si>
  <si>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</si>
  <si>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</si>
  <si>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</si>
  <si>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</si>
  <si>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</si>
  <si>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</si>
  <si>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</si>
  <si>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</si>
  <si>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</si>
  <si>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</si>
  <si>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</si>
  <si>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</si>
  <si>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</si>
  <si>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</si>
  <si>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</si>
  <si>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</si>
  <si>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</si>
  <si>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</si>
  <si>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</si>
  <si>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</si>
  <si>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</si>
  <si>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</si>
  <si>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</si>
  <si>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</si>
  <si>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</si>
  <si>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</si>
  <si>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</si>
  <si>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</si>
  <si>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</si>
  <si>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</si>
  <si>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</si>
  <si>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</si>
  <si>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</si>
  <si>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</si>
  <si>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</si>
  <si>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</si>
  <si>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</si>
  <si>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</si>
  <si>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</si>
  <si>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</si>
  <si>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</si>
  <si>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"Николаевская-на-Амуре центральная районная больница" МЗХК 1340010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</si>
  <si>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</si>
  <si>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</si>
  <si>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</si>
  <si>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</si>
  <si>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</si>
  <si>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</si>
  <si>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</si>
  <si>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</si>
  <si>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</si>
  <si>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</si>
  <si>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</si>
  <si>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</si>
  <si>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</si>
  <si>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</si>
  <si>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</si>
  <si>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</si>
  <si>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</si>
  <si>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</si>
  <si>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</si>
  <si>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</si>
  <si>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</si>
  <si>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</si>
  <si>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</si>
  <si>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1.2. Посещение в связи с диспансерным наблюдением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</si>
  <si>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</si>
  <si>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</si>
  <si>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</si>
  <si>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</si>
  <si>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</si>
  <si>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</si>
  <si>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</si>
  <si>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</si>
  <si>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</si>
  <si>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</si>
  <si>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</si>
  <si>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</si>
  <si>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</si>
  <si>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</si>
  <si>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</si>
  <si>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</si>
  <si>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</si>
  <si>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</si>
  <si>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</si>
  <si>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</si>
  <si>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</si>
  <si>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</si>
  <si>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</si>
  <si>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</si>
  <si>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</si>
  <si>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</si>
  <si>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</si>
  <si>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</si>
  <si>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 xml:space="preserve">Полное офтальмологическое диагностическое обследование 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</si>
  <si>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</si>
  <si>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</si>
  <si>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</si>
  <si>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</si>
  <si>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</si>
  <si>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</si>
  <si>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</si>
  <si>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</si>
  <si>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</si>
  <si>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</si>
  <si>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</si>
  <si>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</si>
  <si>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</si>
  <si>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</si>
  <si>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</si>
  <si>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</si>
  <si>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</si>
  <si>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</si>
  <si>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</si>
  <si>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</si>
  <si>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</si>
  <si>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</si>
  <si>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</si>
  <si>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</si>
  <si>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</si>
  <si>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</si>
  <si>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</si>
  <si>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</si>
  <si>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</si>
  <si>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</si>
  <si>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</si>
  <si>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</si>
  <si>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Терапия</t>
  </si>
  <si>
    <t>Травматология и ортопедия</t>
  </si>
  <si>
    <t>Хирургия (комбустиология)</t>
  </si>
  <si>
    <t>Торакальная хирургия</t>
  </si>
  <si>
    <t>Челюстно-лицевая хирургия, стоматология</t>
  </si>
  <si>
    <t>Эндокринология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</si>
  <si>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</si>
  <si>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</si>
  <si>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</si>
  <si>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</si>
  <si>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</si>
  <si>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</si>
  <si>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</si>
  <si>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</si>
  <si>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</si>
  <si>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</si>
  <si>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</si>
  <si>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</si>
  <si>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</si>
  <si>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</si>
  <si>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</si>
  <si>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</si>
  <si>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</si>
  <si>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</si>
  <si>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</si>
  <si>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</si>
  <si>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</si>
  <si>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</si>
  <si>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</si>
  <si>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</si>
  <si>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</si>
  <si>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</si>
  <si>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</si>
  <si>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</si>
  <si>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</si>
  <si>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</si>
  <si>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</si>
  <si>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>1</t>
  </si>
  <si>
    <t>2</t>
  </si>
  <si>
    <t>3</t>
  </si>
  <si>
    <t>Анестезиология и реаниматология</t>
  </si>
  <si>
    <t>4</t>
  </si>
  <si>
    <t>5</t>
  </si>
  <si>
    <t>6</t>
  </si>
  <si>
    <t>В том числе онкогематология</t>
  </si>
  <si>
    <t>6.1</t>
  </si>
  <si>
    <t>7</t>
  </si>
  <si>
    <t>Дерматовенерология (дерматологические койки)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</si>
  <si>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</si>
  <si>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</si>
  <si>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</si>
  <si>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</si>
  <si>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</si>
  <si>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</si>
  <si>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</si>
  <si>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</si>
  <si>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</si>
  <si>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Онкология</t>
  </si>
  <si>
    <t>17</t>
  </si>
  <si>
    <t>В том числе химиотерапия</t>
  </si>
  <si>
    <t>17.1</t>
  </si>
  <si>
    <t>18</t>
  </si>
  <si>
    <t>19</t>
  </si>
  <si>
    <t>Паллиативная медицинская помощь</t>
  </si>
  <si>
    <t>20</t>
  </si>
  <si>
    <t>21</t>
  </si>
  <si>
    <t>Пластическая хирургия</t>
  </si>
  <si>
    <t>22</t>
  </si>
  <si>
    <t>Профпатология</t>
  </si>
  <si>
    <t>23</t>
  </si>
  <si>
    <t>Психиатрия</t>
  </si>
  <si>
    <t>24</t>
  </si>
  <si>
    <t>Психиатрия-наркология</t>
  </si>
  <si>
    <t>25</t>
  </si>
  <si>
    <t>26</t>
  </si>
  <si>
    <t>Радиология, радиотерапия</t>
  </si>
  <si>
    <t>27</t>
  </si>
  <si>
    <t>28</t>
  </si>
  <si>
    <t>Сердечно-сосудистая хирургия</t>
  </si>
  <si>
    <t>29</t>
  </si>
  <si>
    <t>30</t>
  </si>
  <si>
    <t>Токсикология</t>
  </si>
  <si>
    <t>31</t>
  </si>
  <si>
    <t>32</t>
  </si>
  <si>
    <t>33</t>
  </si>
  <si>
    <t>Урология</t>
  </si>
  <si>
    <t>34</t>
  </si>
  <si>
    <t>Фтизиатрия</t>
  </si>
  <si>
    <t>35</t>
  </si>
  <si>
    <t>Хирургия</t>
  </si>
  <si>
    <t>36</t>
  </si>
  <si>
    <t>Хирургия (абдоминальная)</t>
  </si>
  <si>
    <t>37</t>
  </si>
  <si>
    <t>38</t>
  </si>
  <si>
    <t>Хирургия (трансплантация органов и (или) тканей)</t>
  </si>
  <si>
    <t>39</t>
  </si>
  <si>
    <t>40</t>
  </si>
  <si>
    <t>41</t>
  </si>
  <si>
    <t>Диагностические инстументальные, лабораторные исследования, магнитно-резонасные и компьютерные томографии</t>
  </si>
  <si>
    <t>42</t>
  </si>
  <si>
    <t>Всего в рамках территориальной программы ОМС:</t>
  </si>
  <si>
    <t>43</t>
  </si>
  <si>
    <t>из строки 42 - по базовой программе ОМС</t>
  </si>
  <si>
    <t>44</t>
  </si>
  <si>
    <t>для ФМПП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</si>
  <si>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</si>
  <si>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</si>
  <si>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</si>
  <si>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</si>
  <si>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</si>
  <si>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</si>
  <si>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</si>
  <si>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</si>
  <si>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</si>
  <si>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</si>
  <si>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</si>
  <si>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</si>
  <si>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</si>
  <si>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</si>
  <si>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Посещения с профилактической и иной целью</t>
  </si>
  <si>
    <t>Дневной стационар при поликлинике (ДС)</t>
  </si>
  <si>
    <t>7. Посещение врачей приемных отделений при оказании медицинской помощи пациентам, не нуждающимся в оказании стационарной помощи</t>
  </si>
  <si>
    <t>Поликлиника (по подушевому финансированию)</t>
  </si>
  <si>
    <t>1. Посещения с иными целями, всего</t>
  </si>
  <si>
    <t>1.3. Разовые посещения в связи с заболеванием, в том числе:</t>
  </si>
  <si>
    <t>1.3.1 Разовые посещения</t>
  </si>
  <si>
    <t>1.3.2.Профилактические услуги  в стоматологии (ует)</t>
  </si>
  <si>
    <t>1.4. Посещения с иными целями медицинских работников, имеющих среднее медицинское образование, ведущих самостоятельный прием</t>
  </si>
  <si>
    <t>1.5. Посещения с другими целями (патронаж, выдача справок и иных медицинских документов и др.)</t>
  </si>
  <si>
    <t>2.2. Обращения по стоматологии</t>
  </si>
  <si>
    <t>в т.ч. (УЕТ)</t>
  </si>
  <si>
    <t>3. Посещения при проведении профилактических мероприятий (комплексное посещение)</t>
  </si>
  <si>
    <t xml:space="preserve"> Посещения в связи с диспансеризацией, всего</t>
  </si>
  <si>
    <t>3.1. Диспансеризация взрослого населения 1 этап</t>
  </si>
  <si>
    <t>3.1.(а)  Диспансеризация взрослого населения 1 этапа, проводимая мобильными медицинскими бригадами</t>
  </si>
  <si>
    <t xml:space="preserve">3.2. Диспансеризация детей-сирот, находящихся в стационарных учреждениях </t>
  </si>
  <si>
    <t xml:space="preserve">3.3. Диспансеризация детей-сирот, находящихся в семьях </t>
  </si>
  <si>
    <t xml:space="preserve"> Посещения в связи с профилактическими медицинскими осмотрами, всего</t>
  </si>
  <si>
    <t>3.4. Профилактический медицинский осмотр лиц старше 18 лет</t>
  </si>
  <si>
    <t xml:space="preserve">3.5. Профилактические медицинские осмотры несовершеннолетних, предусмотренные отчетностью на портале МЗ РФ </t>
  </si>
  <si>
    <t xml:space="preserve">3.6. Профилактические медицинские осмотры несовершеннолетних, предусмотренные порядками </t>
  </si>
  <si>
    <t>Всего посещений при проведении профилактических мероприятий</t>
  </si>
  <si>
    <r>
      <t>1.5. Посещения с другими целями (</t>
    </r>
    <r>
      <rPr>
        <b/>
        <sz val="11"/>
        <rFont val="Times New Roman"/>
        <family val="1"/>
        <charset val="204"/>
      </rPr>
      <t>патронаж</t>
    </r>
    <r>
      <rPr>
        <sz val="11"/>
        <rFont val="Times New Roman"/>
        <family val="1"/>
        <charset val="204"/>
      </rPr>
      <t>, выдача справок и иных медицинских документов и др.)</t>
    </r>
  </si>
  <si>
    <t xml:space="preserve">УЗИ диагностика сердечно-сосудистой системы 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</si>
  <si>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</si>
  <si>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</si>
  <si>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2.2 (а) в т.ч. (УЕТ)</t>
  </si>
  <si>
    <t xml:space="preserve"> УЗИ диагностика (доплерография) сердечно-сосудистой системы</t>
  </si>
  <si>
    <t>Всего по МО</t>
  </si>
  <si>
    <t>3.3 (а) Диспансеризация детей-сирот, проводимая мобильными медицинскими бригадами (посещений)</t>
  </si>
  <si>
    <t>3.4 (а) Профилактический медицинский осмотр лиц старше 18 лет, проводимый мобильными медицинскими бригадами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</si>
  <si>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</si>
  <si>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</si>
  <si>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</si>
  <si>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</si>
  <si>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</si>
  <si>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уженщин (антимюллеровый гормон крови)</t>
  </si>
  <si>
    <t>Стационар дневного пребывания (СДП)</t>
  </si>
  <si>
    <t>Дневной стационар при поликлинике  (ДС)</t>
  </si>
  <si>
    <t>гериатрия</t>
  </si>
  <si>
    <t>4. Посещения при проведении профилактических мероприятий (комплексное посещение)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</si>
  <si>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</si>
  <si>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</si>
  <si>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</si>
  <si>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</si>
  <si>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>4. КГБУЗ "Троицкая центральная районная больница" МЗХК 1340011</t>
  </si>
  <si>
    <t>16. Компания "Б.Браун Авитум Руссланд" в г.Комсомольск-на-Амуре  2301165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</si>
  <si>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</si>
  <si>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</si>
  <si>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Повторный МЭК</t>
  </si>
  <si>
    <t>Стоимость итого (графа 16 с  учетом графы 17,  20)</t>
  </si>
  <si>
    <t>в том числе в рамках диспансерного наблюдения</t>
  </si>
  <si>
    <t>Видеоколоноскопия (эндоскопия)</t>
  </si>
  <si>
    <t>55. Нефросовет МЧУДПО 2138230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</si>
  <si>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</si>
  <si>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</si>
  <si>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Рентгенография (подтверждение внебольничной пневмонии) с предоставлением термографической пленки в 2х проекциях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</si>
  <si>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</si>
  <si>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</si>
  <si>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</si>
  <si>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</si>
  <si>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</si>
  <si>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</si>
  <si>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</si>
  <si>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План 2021</t>
  </si>
  <si>
    <t>Средняя длительность лечения  (дни)
2021</t>
  </si>
  <si>
    <t>Койко-дни ОМС 2021</t>
  </si>
  <si>
    <t>Утвержденно Комиссией по разработке ТП ОМС на 01.01.2021, тыс.руб.</t>
  </si>
  <si>
    <t>Утвержденно Комиссией по разработке ТП ОМС с 01.01.2021, тыс.руб.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</si>
  <si>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</si>
  <si>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</si>
  <si>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</si>
  <si>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</si>
  <si>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5.3.3. Разовые посещения выполненные мобильными выездными бригадами (выезды в районы края)</t>
  </si>
  <si>
    <t>5.5. Посещения с иными целями медицинских работников, имеющих среднее медицинское образование, ведущих самостоятельный прием</t>
  </si>
  <si>
    <t>5.6. Посещения с другими целями (патронаж, выдача справок и иных медицинских документов и др.)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</si>
  <si>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</si>
  <si>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</si>
  <si>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</si>
  <si>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</si>
  <si>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</si>
  <si>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</si>
  <si>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</si>
  <si>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</si>
  <si>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</si>
  <si>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</si>
  <si>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</si>
  <si>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</si>
  <si>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</si>
  <si>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</si>
  <si>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</si>
  <si>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</si>
  <si>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</si>
  <si>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</si>
  <si>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Определение амплификации гена ERBB2 (HER2/Neu) методом флюоресцентной гибридизации  in situ (FISH)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</si>
  <si>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</si>
  <si>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</si>
  <si>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</si>
  <si>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</si>
  <si>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</si>
  <si>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</si>
  <si>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</si>
  <si>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>8. Посещения в связи с оказанием неотложной помощи</t>
  </si>
  <si>
    <t xml:space="preserve"> 6.2 (в) в т.ч. ортодонтия (УЕТ)</t>
  </si>
  <si>
    <t>ПЦР диагностика (Real time)</t>
  </si>
  <si>
    <t>1.6.Диспансеризация взрослого населения 2 этап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</si>
  <si>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</si>
  <si>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</si>
  <si>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</si>
  <si>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Дистанционное предоставление заключения (описание, интерпритация) по данным выполненного патологоанатомического исследования (ВМУ)</t>
  </si>
  <si>
    <t>Дистанционное предоставление заключения (описание, интерпритация) в референс-центре в целях получения повторного экспертного мнения по сложному диагностическому случаю (ВМУ)</t>
  </si>
  <si>
    <t>Итого консультации с применением телемедицинских технологий</t>
  </si>
  <si>
    <t>4. Посещение в связи с оказанием неотложной помощи в фельдшерском, фельдшерско-акушерском пункте</t>
  </si>
  <si>
    <t>5.5. Посещения медицинских работников, имеющих среднее медицинское образование</t>
  </si>
  <si>
    <t xml:space="preserve">6.1. Обращения </t>
  </si>
  <si>
    <t>5.3.5.Разовые посещения с применением передвижных форм предоставления медицинских услуг на базе водных транспортных средств</t>
  </si>
  <si>
    <t>гериатрические</t>
  </si>
  <si>
    <t>5.3.1. Профилактические услуги  в стоматологии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</si>
  <si>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</si>
  <si>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</si>
  <si>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</si>
  <si>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</si>
  <si>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</si>
  <si>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</si>
  <si>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</si>
  <si>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</si>
  <si>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</si>
  <si>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</si>
  <si>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</si>
  <si>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</si>
  <si>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</si>
  <si>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Утвержденно Комиссией по разработке ТП ОМС на 01.02.2021, тыс.руб.</t>
  </si>
  <si>
    <t>Утвержденно Комиссией по разработке ТП ОМС с 01.02.2021, тыс.руб.</t>
  </si>
  <si>
    <t>Прижизненное патолого-анатомическое исследование с применением иммуногистохимических методов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</si>
  <si>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</si>
  <si>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</si>
  <si>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</si>
  <si>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Утвержденно Комиссией по разработке ТП ОМС с 01.03.2021, тыс.руб.</t>
  </si>
  <si>
    <t>Утвержденно Комиссией по разработке ТП ОМС на 01.03.2021, тыс.руб.</t>
  </si>
  <si>
    <t>с</t>
  </si>
  <si>
    <t>Автоматические (закрытые системы) биохимические исследования (ВМУ)</t>
  </si>
  <si>
    <t>Исследование гормонов (ВМУ)</t>
  </si>
  <si>
    <t>ИФА-диагностика (ВМУ)</t>
  </si>
  <si>
    <t>Определение онкомаркеров аппаратом эксперт-класса  (ВМУ)</t>
  </si>
  <si>
    <t>ПЦР-диагностика (Real time) (ВМУ)</t>
  </si>
  <si>
    <t>Цитологические исследования (ВМУ)</t>
  </si>
  <si>
    <t>Справочно: объемы медицинской помощи, оказанной в 2020 году</t>
  </si>
  <si>
    <t xml:space="preserve">Справочно: стоимость медицинской помощи, оказанной в 2020 году </t>
  </si>
  <si>
    <t>Справочно: объемы медицинской помощи, оказанной в 2020 году, принятые по реестрам в феврале 2021 года</t>
  </si>
  <si>
    <t xml:space="preserve">Справочно: стоимость медицинской помощи, оказанной в 2020 году, принятые по реестрам в феврале 2021 года </t>
  </si>
  <si>
    <t>Средний тариф не удалять</t>
  </si>
  <si>
    <t>Утвержденно Комиссией по разработке ТП ОМС на 01.04.2021, тыс.руб.</t>
  </si>
  <si>
    <t>Утвержденно Комиссией по разработке ТП ОМС с 01.04.2021, тыс.руб.</t>
  </si>
  <si>
    <t>количество</t>
  </si>
  <si>
    <t>Утвержденно Комиссией по разработке ТП ОМС на 01.05.2021, тыс.руб.</t>
  </si>
  <si>
    <t>Утвержденно Комиссией по разработке ТП ОМС с 01.05.2021, тыс.руб.</t>
  </si>
  <si>
    <t>Скрининговое УЗИ при сроке беременности 19-21 недели по оценке антенатального развития плода</t>
  </si>
  <si>
    <t>Обьемы и стомость, снятые СМО в текущем месяце, превышающие плановые показатели</t>
  </si>
  <si>
    <t>Утвержденно Комиссией по разработке ТП ОМС на 01.06.2021, тыс.руб.</t>
  </si>
  <si>
    <t>Утвержденно Комиссией по разработке ТП ОМС с 01.06.2021, тыс.руб.</t>
  </si>
  <si>
    <t>сумма, тыс.руб</t>
  </si>
  <si>
    <t>Информация о выполнении объемов медицинской помощи лицам, застрахованным в Хабаровском крае, в рамках ТП ОМС,  за январь-июль 2021 (медицинская помощь, оказанная в 2021 году)</t>
  </si>
  <si>
    <t>План 7 мес. 2021 г.</t>
  </si>
  <si>
    <t>Утвержденно Комиссией по разработке ТП ОМС на 7 мес., тыс.руб.</t>
  </si>
  <si>
    <t>Утвержденно Комиссией по разработке ТП ОМС на 01.07.2021, тыс.руб.</t>
  </si>
  <si>
    <t>Утвержденно Комиссией по разработке ТП ОМС с 01.07.2021, тыс.руб.</t>
  </si>
  <si>
    <t>Лазерное оперативное лечение</t>
  </si>
  <si>
    <t>Исследование уровня прокальцитонина в крови (ВМУ)</t>
  </si>
  <si>
    <t>5.7. Посещения  с другими целями при проведении мед.осмотра перед иммунопрофилактикой</t>
  </si>
  <si>
    <t>1. КГБУЗ "Краевая клиническая больница № 1" им. проф. С.И. Сергеева МЗХК 0352001, 270005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</si>
  <si>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</si>
  <si>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</si>
  <si>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</si>
  <si>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</si>
  <si>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</si>
  <si>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</si>
  <si>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</si>
  <si>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</si>
  <si>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</si>
  <si>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</si>
  <si>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</si>
  <si>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</si>
  <si>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</si>
  <si>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15.  Хабаровский филиал ФГБУ "НКЦ оториноларингологии ФМБА" 0352007, 270133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</si>
  <si>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</si>
  <si>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</si>
  <si>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</si>
  <si>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</si>
  <si>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</si>
  <si>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</si>
  <si>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</si>
  <si>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</si>
  <si>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</si>
  <si>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</si>
  <si>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</si>
  <si>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</si>
  <si>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</si>
  <si>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</si>
  <si>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</si>
  <si>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</si>
  <si>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</si>
  <si>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</si>
  <si>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</si>
  <si>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</si>
  <si>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</si>
  <si>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</si>
  <si>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</si>
  <si>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</si>
  <si>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</si>
  <si>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</si>
  <si>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</si>
  <si>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</si>
  <si>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</si>
  <si>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</si>
  <si>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</si>
  <si>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</si>
  <si>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32. ООО "Медицинский центр "Здравница ДВ" 2101001, 270118</t>
  </si>
  <si>
    <t>33.ООО "Профи" 2304002, 270141</t>
  </si>
  <si>
    <t>34.ООО "СтомИндустрия" 2304005, 270145</t>
  </si>
  <si>
    <t>ООО "Хабаровский центр хирургии глаза" 2138237, 270237</t>
  </si>
  <si>
    <t>36. ООО "ЮНИЛАБ-ХАБАРОВСК" 2138157, 270157</t>
  </si>
  <si>
    <t>37. ООО "Виролаб" 2138159, 270159</t>
  </si>
  <si>
    <t>38. ООО "Клиника Эксперт Хабаровск" 2138162, 270162</t>
  </si>
  <si>
    <t>39. ООО "Ланта" 2338163, 270163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</si>
  <si>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</si>
  <si>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</si>
  <si>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</si>
  <si>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43. ООО "Диагностические системы-Восток" 2106177, 270177</t>
  </si>
  <si>
    <t>45. ООО "Мед-Арт" 2106185, 270185</t>
  </si>
  <si>
    <t>46. ООО "ГрандСтрой" 2338217, 270217</t>
  </si>
  <si>
    <t>47. ООО "НОТ" 2307109, 270109</t>
  </si>
  <si>
    <t>48. ООО "Дент-Арт-Восток" 2301194, 270194</t>
  </si>
  <si>
    <t>49. ООО "Белый клен" 2138204, 270204</t>
  </si>
  <si>
    <t>52. ООО "Озон" 2138208, 270208</t>
  </si>
  <si>
    <t>1. ООО "ЮНИМ" 270236</t>
  </si>
  <si>
    <t>56. ООО "МДЦ Нефролайн" 2138231, 270231</t>
  </si>
  <si>
    <t>19. ООО "Тари Дент" 2138235, 270235</t>
  </si>
  <si>
    <t xml:space="preserve"> ООО "МУ"Луч" 270238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</si>
  <si>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</si>
  <si>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</si>
  <si>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</si>
  <si>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</si>
  <si>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</si>
  <si>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</si>
  <si>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</si>
  <si>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</si>
  <si>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</si>
  <si>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</si>
  <si>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</si>
  <si>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</si>
  <si>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</si>
  <si>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</si>
  <si>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10. КГБУЗ "Стоматологическая поликлиника № 1" МЗХК 3107001, 270048</t>
  </si>
  <si>
    <t>11. КГБУЗ "Стоматологическая поликлиника № 2" МЗХК 3107002, 270049</t>
  </si>
  <si>
    <t>12. КГБУЗ "Детская стоматологическая поликлиника  № 1" МЗХК 3207001, 270055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</si>
  <si>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</si>
  <si>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</si>
  <si>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14. ФГБУЗ "Медико-санитарная часть № 99 ФМБА" 3131001, 270060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</si>
  <si>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</si>
  <si>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</si>
  <si>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</si>
  <si>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</si>
  <si>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2. Ванинская больница ФГБУ "Дальневосточный окружной медицинский центр ФМБА" 6349008, 270069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</si>
  <si>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</si>
  <si>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</si>
  <si>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</si>
  <si>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</si>
  <si>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</si>
  <si>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</si>
  <si>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</si>
  <si>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</si>
  <si>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</si>
  <si>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</si>
  <si>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Гемодиализ, интермиттирующий низкопоточный, сеанс лечения</t>
  </si>
  <si>
    <t>Гемодиализ интермиттирующий высокопоточный, сеанс лечения</t>
  </si>
  <si>
    <t>Разница</t>
  </si>
  <si>
    <t>11. КГБУЗ "Стоматологическая поликлиника № 3" МЗХК , 270232, 3107003</t>
  </si>
  <si>
    <t>28. ФКУЗ "Медико-санитарная часть МВД России по Хабаровскому краю" 8156001, 270123</t>
  </si>
  <si>
    <t>Утвержденно Комиссией по разработке ТП ОМС на 01.07.2021, тыс.руб. Комиссия 8 МБТ</t>
  </si>
  <si>
    <t>Утвержденно Комиссией по разработке ТП ОМС на 01.07.2021, тыс.руб. Комиссия № 8 МБТ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</si>
</sst>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5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_-* #,##0.0\ _₽_-;\-* #,##0.0\ _₽_-;_-* &quot;-&quot;?\ _₽_-;_-@_-"/>
    <numFmt numFmtId="184" formatCode="0_ ;\-0\ "/>
    <numFmt numFmtId="189" formatCode="_-* #,##0.0000000_р_._-;\-* #,##0.0000000_р_._-;_-* &quot;-&quot;??_р_._-;_-@_-"/>
    <numFmt numFmtId="190" formatCode="_-* #,##0.000000_р_._-;\-* #,##0.000000_р_._-;_-* &quot;-&quot;??_р_._-;_-@_-"/>
    <numFmt numFmtId="191" formatCode="_-* #,##0.000_р_._-;\-* #,##0.000_р_._-;_-* &quot;-&quot;_р_._-;_-@_-"/>
  </numFmts>
  <fonts count="106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sz val="11"/>
      <color rgb="FFFF0000"/>
      <name val="Times New Roman Cyr"/>
      <charset val="204"/>
    </font>
    <font>
      <b/>
      <sz val="14"/>
      <name val="Times New Roman"/>
      <family val="1"/>
      <charset val="204"/>
    </font>
    <font>
      <sz val="12"/>
      <name val="Tahoma"/>
      <family val="2"/>
      <charset val="204"/>
    </font>
    <font>
      <b/>
      <sz val="12"/>
      <name val="Tahoma"/>
      <family val="2"/>
      <charset val="204"/>
    </font>
    <font>
      <sz val="11"/>
      <color rgb="FFFF0000"/>
      <name val="Times New Roman"/>
      <family val="1"/>
    </font>
    <font>
      <b/>
      <sz val="11"/>
      <color rgb="FFFF0000"/>
      <name val="Times New Roman"/>
      <family val="1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b/>
      <sz val="11"/>
      <color rgb="FFFAF9F4"/>
      <name val="Times New Roman Cyr"/>
      <family val="1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</fonts>
  <fills count="4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0000"/>
        <bgColor indexed="64"/>
      </patternFill>
    </fill>
  </fills>
  <borders count="9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88">
    <xf numFmtId="0" fontId="0" fillId="0" borderId="0"/>
    <xf numFmtId="0" fontId="12" fillId="0" borderId="0"/>
    <xf numFmtId="165" fontId="11" fillId="0" borderId="0" applyFont="0" applyFill="0" applyBorder="0" applyAlignment="0" applyProtection="0"/>
    <xf numFmtId="166" fontId="12" fillId="0" borderId="0" applyFont="0" applyFill="0" applyBorder="0" applyAlignment="0" applyProtection="0"/>
    <xf numFmtId="167" fontId="12" fillId="0" borderId="0" applyFont="0" applyFill="0" applyBorder="0" applyAlignment="0" applyProtection="0"/>
    <xf numFmtId="167" fontId="12" fillId="0" borderId="0" applyFont="0" applyFill="0" applyBorder="0" applyAlignment="0" applyProtection="0"/>
    <xf numFmtId="0" fontId="31" fillId="0" borderId="0"/>
    <xf numFmtId="165" fontId="31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173" fontId="12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27" fillId="0" borderId="0" applyFill="0" applyBorder="0" applyProtection="0">
      <alignment wrapText="1"/>
      <protection locked="0"/>
    </xf>
    <xf numFmtId="173" fontId="12" fillId="0" borderId="0" applyFont="0" applyFill="0" applyBorder="0" applyAlignment="0" applyProtection="0"/>
    <xf numFmtId="173" fontId="12" fillId="0" borderId="0" applyFont="0" applyFill="0" applyBorder="0" applyAlignment="0" applyProtection="0"/>
    <xf numFmtId="0" fontId="8" fillId="0" borderId="0"/>
    <xf numFmtId="0" fontId="8" fillId="0" borderId="0"/>
    <xf numFmtId="0" fontId="11" fillId="0" borderId="0"/>
    <xf numFmtId="9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42" fillId="0" borderId="0"/>
    <xf numFmtId="0" fontId="11" fillId="0" borderId="0"/>
    <xf numFmtId="0" fontId="11" fillId="0" borderId="0"/>
    <xf numFmtId="0" fontId="11" fillId="0" borderId="0"/>
    <xf numFmtId="0" fontId="8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71" applyNumberFormat="0" applyFill="0" applyAlignment="0" applyProtection="0"/>
    <xf numFmtId="0" fontId="46" fillId="0" borderId="72" applyNumberFormat="0" applyFill="0" applyAlignment="0" applyProtection="0"/>
    <xf numFmtId="0" fontId="47" fillId="0" borderId="73" applyNumberFormat="0" applyFill="0" applyAlignment="0" applyProtection="0"/>
    <xf numFmtId="0" fontId="47" fillId="0" borderId="0" applyNumberFormat="0" applyFill="0" applyBorder="0" applyAlignment="0" applyProtection="0"/>
    <xf numFmtId="0" fontId="48" fillId="5" borderId="0" applyNumberFormat="0" applyBorder="0" applyAlignment="0" applyProtection="0"/>
    <xf numFmtId="0" fontId="49" fillId="6" borderId="0" applyNumberFormat="0" applyBorder="0" applyAlignment="0" applyProtection="0"/>
    <xf numFmtId="0" fontId="50" fillId="7" borderId="0" applyNumberFormat="0" applyBorder="0" applyAlignment="0" applyProtection="0"/>
    <xf numFmtId="0" fontId="51" fillId="8" borderId="74" applyNumberFormat="0" applyAlignment="0" applyProtection="0"/>
    <xf numFmtId="0" fontId="52" fillId="9" borderId="75" applyNumberFormat="0" applyAlignment="0" applyProtection="0"/>
    <xf numFmtId="0" fontId="53" fillId="9" borderId="74" applyNumberFormat="0" applyAlignment="0" applyProtection="0"/>
    <xf numFmtId="0" fontId="54" fillId="0" borderId="76" applyNumberFormat="0" applyFill="0" applyAlignment="0" applyProtection="0"/>
    <xf numFmtId="0" fontId="55" fillId="10" borderId="77" applyNumberFormat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79" applyNumberFormat="0" applyFill="0" applyAlignment="0" applyProtection="0"/>
    <xf numFmtId="0" fontId="59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59" fillId="15" borderId="0" applyNumberFormat="0" applyBorder="0" applyAlignment="0" applyProtection="0"/>
    <xf numFmtId="0" fontId="59" fillId="16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9" fillId="19" borderId="0" applyNumberFormat="0" applyBorder="0" applyAlignment="0" applyProtection="0"/>
    <xf numFmtId="0" fontId="59" fillId="20" borderId="0" applyNumberFormat="0" applyBorder="0" applyAlignment="0" applyProtection="0"/>
    <xf numFmtId="0" fontId="6" fillId="21" borderId="0" applyNumberFormat="0" applyBorder="0" applyAlignment="0" applyProtection="0"/>
    <xf numFmtId="0" fontId="6" fillId="22" borderId="0" applyNumberFormat="0" applyBorder="0" applyAlignment="0" applyProtection="0"/>
    <xf numFmtId="0" fontId="59" fillId="23" borderId="0" applyNumberFormat="0" applyBorder="0" applyAlignment="0" applyProtection="0"/>
    <xf numFmtId="0" fontId="59" fillId="24" borderId="0" applyNumberFormat="0" applyBorder="0" applyAlignment="0" applyProtection="0"/>
    <xf numFmtId="0" fontId="6" fillId="25" borderId="0" applyNumberFormat="0" applyBorder="0" applyAlignment="0" applyProtection="0"/>
    <xf numFmtId="0" fontId="6" fillId="26" borderId="0" applyNumberFormat="0" applyBorder="0" applyAlignment="0" applyProtection="0"/>
    <xf numFmtId="0" fontId="59" fillId="27" borderId="0" applyNumberFormat="0" applyBorder="0" applyAlignment="0" applyProtection="0"/>
    <xf numFmtId="0" fontId="59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59" fillId="31" borderId="0" applyNumberFormat="0" applyBorder="0" applyAlignment="0" applyProtection="0"/>
    <xf numFmtId="0" fontId="59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59" fillId="35" borderId="0" applyNumberFormat="0" applyBorder="0" applyAlignment="0" applyProtection="0"/>
    <xf numFmtId="0" fontId="6" fillId="0" borderId="0"/>
    <xf numFmtId="0" fontId="6" fillId="0" borderId="0"/>
    <xf numFmtId="0" fontId="6" fillId="11" borderId="78" applyNumberFormat="0" applyFont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0" fontId="3" fillId="0" borderId="0"/>
    <xf numFmtId="0" fontId="3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2" fillId="0" borderId="0"/>
    <xf numFmtId="0" fontId="102" fillId="0" borderId="0"/>
  </cellStyleXfs>
  <cellXfs count="4770">
    <xf numFmtId="0" fontId="0" fillId="0" borderId="0" xfId="0"/>
    <xf numFmtId="0" fontId="13" fillId="0" borderId="12" xfId="1" applyFont="1" applyFill="1" applyBorder="1" applyAlignment="1">
      <alignment horizontal="left" wrapText="1" indent="2"/>
    </xf>
    <xf numFmtId="0" fontId="23" fillId="2" borderId="12" xfId="1" applyFont="1" applyFill="1" applyBorder="1" applyAlignment="1">
      <alignment horizontal="left" wrapText="1" indent="1"/>
    </xf>
    <xf numFmtId="0" fontId="13" fillId="2" borderId="12" xfId="1" applyFont="1" applyFill="1" applyBorder="1" applyAlignment="1">
      <alignment horizontal="left" indent="2"/>
    </xf>
    <xf numFmtId="0" fontId="13" fillId="2" borderId="12" xfId="0" applyFont="1" applyFill="1" applyBorder="1" applyAlignment="1">
      <alignment horizontal="left" wrapText="1" indent="2"/>
    </xf>
    <xf numFmtId="0" fontId="13" fillId="2" borderId="0" xfId="1" applyFont="1" applyFill="1" applyBorder="1"/>
    <xf numFmtId="0" fontId="14" fillId="2" borderId="18" xfId="1" applyFont="1" applyFill="1" applyBorder="1" applyAlignment="1">
      <alignment horizontal="left"/>
    </xf>
    <xf numFmtId="164" fontId="14" fillId="2" borderId="4" xfId="1" applyNumberFormat="1" applyFont="1" applyFill="1" applyBorder="1"/>
    <xf numFmtId="165" fontId="33" fillId="2" borderId="12" xfId="2" applyNumberFormat="1" applyFont="1" applyFill="1" applyBorder="1"/>
    <xf numFmtId="171" fontId="14" fillId="2" borderId="4" xfId="1" applyNumberFormat="1" applyFont="1" applyFill="1" applyBorder="1"/>
    <xf numFmtId="0" fontId="16" fillId="2" borderId="12" xfId="0" applyFont="1" applyFill="1" applyBorder="1" applyAlignment="1">
      <alignment horizontal="left" wrapText="1" indent="2"/>
    </xf>
    <xf numFmtId="164" fontId="19" fillId="2" borderId="4" xfId="1" applyNumberFormat="1" applyFont="1" applyFill="1" applyBorder="1"/>
    <xf numFmtId="0" fontId="16" fillId="2" borderId="12" xfId="1" applyFont="1" applyFill="1" applyBorder="1" applyAlignment="1">
      <alignment horizontal="left" wrapText="1" indent="2"/>
    </xf>
    <xf numFmtId="165" fontId="33" fillId="2" borderId="20" xfId="2" applyNumberFormat="1" applyFont="1" applyFill="1" applyBorder="1"/>
    <xf numFmtId="165" fontId="33" fillId="2" borderId="8" xfId="2" applyNumberFormat="1" applyFont="1" applyFill="1" applyBorder="1"/>
    <xf numFmtId="165" fontId="33" fillId="2" borderId="16" xfId="2" applyNumberFormat="1" applyFont="1" applyFill="1" applyBorder="1"/>
    <xf numFmtId="0" fontId="14" fillId="2" borderId="12" xfId="1" applyFont="1" applyFill="1" applyBorder="1" applyAlignment="1">
      <alignment horizontal="left"/>
    </xf>
    <xf numFmtId="165" fontId="33" fillId="2" borderId="2" xfId="2" applyNumberFormat="1" applyFont="1" applyFill="1" applyBorder="1"/>
    <xf numFmtId="3" fontId="16" fillId="2" borderId="0" xfId="1" applyNumberFormat="1" applyFont="1" applyFill="1" applyBorder="1" applyAlignment="1">
      <alignment horizontal="center"/>
    </xf>
    <xf numFmtId="0" fontId="16" fillId="2" borderId="12" xfId="1" applyFont="1" applyFill="1" applyBorder="1" applyAlignment="1">
      <alignment horizontal="left" vertical="justify" indent="2"/>
    </xf>
    <xf numFmtId="0" fontId="13" fillId="2" borderId="8" xfId="1" applyFont="1" applyFill="1" applyBorder="1" applyAlignment="1">
      <alignment horizontal="center"/>
    </xf>
    <xf numFmtId="0" fontId="15" fillId="2" borderId="12" xfId="1" applyFont="1" applyFill="1" applyBorder="1" applyAlignment="1">
      <alignment horizontal="left" indent="1"/>
    </xf>
    <xf numFmtId="3" fontId="15" fillId="2" borderId="4" xfId="1" applyNumberFormat="1" applyFont="1" applyFill="1" applyBorder="1" applyAlignment="1">
      <alignment horizontal="center"/>
    </xf>
    <xf numFmtId="3" fontId="19" fillId="2" borderId="4" xfId="1" applyNumberFormat="1" applyFont="1" applyFill="1" applyBorder="1" applyAlignment="1">
      <alignment horizontal="center"/>
    </xf>
    <xf numFmtId="0" fontId="16" fillId="2" borderId="0" xfId="0" applyFont="1" applyFill="1"/>
    <xf numFmtId="164" fontId="14" fillId="2" borderId="12" xfId="2" applyNumberFormat="1" applyFont="1" applyFill="1" applyBorder="1" applyAlignment="1">
      <alignment vertical="center"/>
    </xf>
    <xf numFmtId="3" fontId="14" fillId="2" borderId="12" xfId="2" applyNumberFormat="1" applyFont="1" applyFill="1" applyBorder="1" applyAlignment="1">
      <alignment horizontal="center" vertical="center"/>
    </xf>
    <xf numFmtId="164" fontId="14" fillId="2" borderId="12" xfId="1" applyNumberFormat="1" applyFont="1" applyFill="1" applyBorder="1" applyAlignment="1">
      <alignment vertical="center" wrapText="1"/>
    </xf>
    <xf numFmtId="164" fontId="14" fillId="2" borderId="20" xfId="1" applyNumberFormat="1" applyFont="1" applyFill="1" applyBorder="1" applyAlignment="1">
      <alignment vertical="center" wrapText="1"/>
    </xf>
    <xf numFmtId="164" fontId="14" fillId="2" borderId="12" xfId="1" applyNumberFormat="1" applyFont="1" applyFill="1" applyBorder="1" applyAlignment="1">
      <alignment horizontal="center" vertical="center" wrapText="1"/>
    </xf>
    <xf numFmtId="164" fontId="16" fillId="2" borderId="18" xfId="1" applyNumberFormat="1" applyFont="1" applyFill="1" applyBorder="1" applyAlignment="1">
      <alignment vertical="center" wrapText="1"/>
    </xf>
    <xf numFmtId="164" fontId="16" fillId="2" borderId="12" xfId="1" applyNumberFormat="1" applyFont="1" applyFill="1" applyBorder="1" applyAlignment="1">
      <alignment horizontal="center" vertical="center" wrapText="1"/>
    </xf>
    <xf numFmtId="164" fontId="15" fillId="2" borderId="12" xfId="1" applyNumberFormat="1" applyFont="1" applyFill="1" applyBorder="1" applyAlignment="1">
      <alignment horizontal="center" vertical="center" wrapText="1"/>
    </xf>
    <xf numFmtId="164" fontId="19" fillId="2" borderId="12" xfId="1" applyNumberFormat="1" applyFont="1" applyFill="1" applyBorder="1" applyAlignment="1">
      <alignment horizontal="center" vertical="center" wrapText="1"/>
    </xf>
    <xf numFmtId="3" fontId="16" fillId="2" borderId="12" xfId="2" applyNumberFormat="1" applyFont="1" applyFill="1" applyBorder="1" applyAlignment="1">
      <alignment horizontal="center" vertical="center"/>
    </xf>
    <xf numFmtId="3" fontId="14" fillId="2" borderId="12" xfId="1" applyNumberFormat="1" applyFont="1" applyFill="1" applyBorder="1" applyAlignment="1">
      <alignment horizontal="center" vertical="center"/>
    </xf>
    <xf numFmtId="164" fontId="14" fillId="2" borderId="12" xfId="2" applyNumberFormat="1" applyFont="1" applyFill="1" applyBorder="1" applyAlignment="1">
      <alignment vertical="center" wrapText="1"/>
    </xf>
    <xf numFmtId="3" fontId="15" fillId="2" borderId="12" xfId="2" applyNumberFormat="1" applyFont="1" applyFill="1" applyBorder="1" applyAlignment="1">
      <alignment horizontal="center" vertical="center"/>
    </xf>
    <xf numFmtId="3" fontId="19" fillId="2" borderId="12" xfId="2" applyNumberFormat="1" applyFont="1" applyFill="1" applyBorder="1" applyAlignment="1">
      <alignment horizontal="center" vertical="center"/>
    </xf>
    <xf numFmtId="3" fontId="14" fillId="2" borderId="4" xfId="1" applyNumberFormat="1" applyFont="1" applyFill="1" applyBorder="1" applyAlignment="1">
      <alignment horizontal="center"/>
    </xf>
    <xf numFmtId="165" fontId="33" fillId="2" borderId="15" xfId="2" applyNumberFormat="1" applyFont="1" applyFill="1" applyBorder="1"/>
    <xf numFmtId="174" fontId="16" fillId="2" borderId="0" xfId="2" applyNumberFormat="1" applyFont="1" applyFill="1" applyBorder="1"/>
    <xf numFmtId="164" fontId="14" fillId="2" borderId="11" xfId="1" applyNumberFormat="1" applyFont="1" applyFill="1" applyBorder="1"/>
    <xf numFmtId="174" fontId="32" fillId="2" borderId="12" xfId="2" applyNumberFormat="1" applyFont="1" applyFill="1" applyBorder="1"/>
    <xf numFmtId="0" fontId="38" fillId="2" borderId="12" xfId="1" applyFont="1" applyFill="1" applyBorder="1" applyAlignment="1">
      <alignment horizontal="left" vertical="justify" indent="2"/>
    </xf>
    <xf numFmtId="164" fontId="16" fillId="2" borderId="4" xfId="1" applyNumberFormat="1" applyFont="1" applyFill="1" applyBorder="1"/>
    <xf numFmtId="174" fontId="33" fillId="2" borderId="8" xfId="2" applyNumberFormat="1" applyFont="1" applyFill="1" applyBorder="1"/>
    <xf numFmtId="0" fontId="61" fillId="2" borderId="0" xfId="1" applyFont="1" applyFill="1" applyBorder="1"/>
    <xf numFmtId="0" fontId="63" fillId="2" borderId="0" xfId="1" applyFont="1" applyFill="1" applyAlignment="1">
      <alignment horizontal="left"/>
    </xf>
    <xf numFmtId="0" fontId="62" fillId="2" borderId="0" xfId="1" applyFont="1" applyFill="1" applyAlignment="1">
      <alignment horizontal="center"/>
    </xf>
    <xf numFmtId="0" fontId="61" fillId="2" borderId="1" xfId="1" applyFont="1" applyFill="1" applyBorder="1" applyAlignment="1">
      <alignment horizontal="center"/>
    </xf>
    <xf numFmtId="0" fontId="61" fillId="2" borderId="2" xfId="1" applyFont="1" applyFill="1" applyBorder="1" applyAlignment="1">
      <alignment horizontal="center"/>
    </xf>
    <xf numFmtId="0" fontId="61" fillId="2" borderId="7" xfId="1" applyFont="1" applyFill="1" applyBorder="1" applyAlignment="1">
      <alignment horizontal="center"/>
    </xf>
    <xf numFmtId="0" fontId="32" fillId="2" borderId="7" xfId="1" applyFont="1" applyFill="1" applyBorder="1" applyAlignment="1">
      <alignment horizontal="center" vertical="center"/>
    </xf>
    <xf numFmtId="0" fontId="32" fillId="2" borderId="7" xfId="1" applyFont="1" applyFill="1" applyBorder="1" applyAlignment="1">
      <alignment horizontal="center" vertical="center" wrapText="1"/>
    </xf>
    <xf numFmtId="0" fontId="32" fillId="2" borderId="8" xfId="1" applyFont="1" applyFill="1" applyBorder="1" applyAlignment="1">
      <alignment horizontal="center" vertical="center" wrapText="1"/>
    </xf>
    <xf numFmtId="0" fontId="32" fillId="2" borderId="0" xfId="1" applyFont="1" applyFill="1" applyBorder="1"/>
    <xf numFmtId="0" fontId="32" fillId="2" borderId="8" xfId="1" applyFont="1" applyFill="1" applyBorder="1" applyAlignment="1">
      <alignment horizontal="center"/>
    </xf>
    <xf numFmtId="0" fontId="32" fillId="2" borderId="8" xfId="1" applyFont="1" applyFill="1" applyBorder="1" applyAlignment="1">
      <alignment horizontal="center" vertical="center"/>
    </xf>
    <xf numFmtId="0" fontId="32" fillId="2" borderId="8" xfId="1" applyFont="1" applyFill="1" applyBorder="1" applyAlignment="1">
      <alignment horizontal="center" wrapText="1"/>
    </xf>
    <xf numFmtId="0" fontId="32" fillId="2" borderId="2" xfId="1" applyFont="1" applyFill="1" applyBorder="1" applyAlignment="1">
      <alignment horizontal="center"/>
    </xf>
    <xf numFmtId="0" fontId="32" fillId="2" borderId="2" xfId="1" applyFont="1" applyFill="1" applyBorder="1" applyAlignment="1">
      <alignment horizontal="center" vertical="center"/>
    </xf>
    <xf numFmtId="0" fontId="32" fillId="2" borderId="2" xfId="1" applyFont="1" applyFill="1" applyBorder="1" applyAlignment="1">
      <alignment horizontal="center" vertical="center" wrapText="1"/>
    </xf>
    <xf numFmtId="0" fontId="32" fillId="2" borderId="2" xfId="1" applyFont="1" applyFill="1" applyBorder="1" applyAlignment="1">
      <alignment horizontal="center" wrapText="1"/>
    </xf>
    <xf numFmtId="0" fontId="65" fillId="2" borderId="12" xfId="1" applyFont="1" applyFill="1" applyBorder="1" applyAlignment="1">
      <alignment wrapText="1"/>
    </xf>
    <xf numFmtId="0" fontId="66" fillId="2" borderId="12" xfId="1" applyFont="1" applyFill="1" applyBorder="1" applyAlignment="1">
      <alignment horizontal="center"/>
    </xf>
    <xf numFmtId="164" fontId="66" fillId="2" borderId="12" xfId="1" applyNumberFormat="1" applyFont="1" applyFill="1" applyBorder="1" applyAlignment="1">
      <alignment horizontal="center"/>
    </xf>
    <xf numFmtId="0" fontId="67" fillId="2" borderId="12" xfId="1" applyFont="1" applyFill="1" applyBorder="1" applyAlignment="1">
      <alignment horizontal="left" indent="1"/>
    </xf>
    <xf numFmtId="0" fontId="66" fillId="2" borderId="12" xfId="1" applyFont="1" applyFill="1" applyBorder="1" applyAlignment="1">
      <alignment horizontal="left" indent="2"/>
    </xf>
    <xf numFmtId="164" fontId="66" fillId="2" borderId="12" xfId="1" applyNumberFormat="1" applyFont="1" applyFill="1" applyBorder="1"/>
    <xf numFmtId="171" fontId="66" fillId="2" borderId="12" xfId="1" applyNumberFormat="1" applyFont="1" applyFill="1" applyBorder="1"/>
    <xf numFmtId="174" fontId="66" fillId="2" borderId="12" xfId="2" applyNumberFormat="1" applyFont="1" applyFill="1" applyBorder="1"/>
    <xf numFmtId="171" fontId="66" fillId="2" borderId="12" xfId="4" applyNumberFormat="1" applyFont="1" applyFill="1" applyBorder="1" applyAlignment="1">
      <alignment horizontal="right"/>
    </xf>
    <xf numFmtId="0" fontId="68" fillId="2" borderId="0" xfId="1" applyFont="1" applyFill="1" applyBorder="1"/>
    <xf numFmtId="0" fontId="66" fillId="2" borderId="16" xfId="1" applyFont="1" applyFill="1" applyBorder="1" applyAlignment="1">
      <alignment horizontal="left" indent="2"/>
    </xf>
    <xf numFmtId="164" fontId="66" fillId="2" borderId="16" xfId="1" applyNumberFormat="1" applyFont="1" applyFill="1" applyBorder="1"/>
    <xf numFmtId="171" fontId="66" fillId="2" borderId="16" xfId="1" applyNumberFormat="1" applyFont="1" applyFill="1" applyBorder="1"/>
    <xf numFmtId="174" fontId="66" fillId="2" borderId="16" xfId="2" applyNumberFormat="1" applyFont="1" applyFill="1" applyBorder="1"/>
    <xf numFmtId="174" fontId="66" fillId="2" borderId="44" xfId="2" applyNumberFormat="1" applyFont="1" applyFill="1" applyBorder="1"/>
    <xf numFmtId="0" fontId="65" fillId="2" borderId="4" xfId="1" applyFont="1" applyFill="1" applyBorder="1" applyAlignment="1">
      <alignment horizontal="left" wrapText="1" indent="1" shrinkToFit="1"/>
    </xf>
    <xf numFmtId="164" fontId="65" fillId="2" borderId="4" xfId="1" applyNumberFormat="1" applyFont="1" applyFill="1" applyBorder="1"/>
    <xf numFmtId="171" fontId="65" fillId="2" borderId="4" xfId="1" applyNumberFormat="1" applyFont="1" applyFill="1" applyBorder="1"/>
    <xf numFmtId="174" fontId="65" fillId="2" borderId="4" xfId="2" applyNumberFormat="1" applyFont="1" applyFill="1" applyBorder="1"/>
    <xf numFmtId="174" fontId="65" fillId="2" borderId="3" xfId="2" applyNumberFormat="1" applyFont="1" applyFill="1" applyBorder="1"/>
    <xf numFmtId="0" fontId="65" fillId="2" borderId="20" xfId="1" applyFont="1" applyFill="1" applyBorder="1" applyAlignment="1">
      <alignment horizontal="left" wrapText="1" indent="1" shrinkToFit="1"/>
    </xf>
    <xf numFmtId="171" fontId="65" fillId="2" borderId="20" xfId="1" applyNumberFormat="1" applyFont="1" applyFill="1" applyBorder="1"/>
    <xf numFmtId="164" fontId="65" fillId="2" borderId="20" xfId="1" applyNumberFormat="1" applyFont="1" applyFill="1" applyBorder="1"/>
    <xf numFmtId="164" fontId="69" fillId="2" borderId="20" xfId="1" applyNumberFormat="1" applyFont="1" applyFill="1" applyBorder="1"/>
    <xf numFmtId="164" fontId="66" fillId="2" borderId="20" xfId="1" applyNumberFormat="1" applyFont="1" applyFill="1" applyBorder="1"/>
    <xf numFmtId="174" fontId="65" fillId="2" borderId="20" xfId="2" applyNumberFormat="1" applyFont="1" applyFill="1" applyBorder="1"/>
    <xf numFmtId="174" fontId="65" fillId="2" borderId="0" xfId="2" applyNumberFormat="1" applyFont="1" applyFill="1" applyBorder="1"/>
    <xf numFmtId="0" fontId="70" fillId="2" borderId="12" xfId="0" applyFont="1" applyFill="1" applyBorder="1" applyAlignment="1">
      <alignment horizontal="center"/>
    </xf>
    <xf numFmtId="0" fontId="67" fillId="2" borderId="12" xfId="0" applyFont="1" applyFill="1" applyBorder="1" applyAlignment="1">
      <alignment horizontal="left" indent="1"/>
    </xf>
    <xf numFmtId="164" fontId="65" fillId="2" borderId="12" xfId="1" applyNumberFormat="1" applyFont="1" applyFill="1" applyBorder="1"/>
    <xf numFmtId="171" fontId="65" fillId="2" borderId="12" xfId="1" applyNumberFormat="1" applyFont="1" applyFill="1" applyBorder="1"/>
    <xf numFmtId="174" fontId="65" fillId="2" borderId="12" xfId="2" applyNumberFormat="1" applyFont="1" applyFill="1" applyBorder="1"/>
    <xf numFmtId="174" fontId="65" fillId="2" borderId="43" xfId="2" applyNumberFormat="1" applyFont="1" applyFill="1" applyBorder="1"/>
    <xf numFmtId="0" fontId="66" fillId="2" borderId="12" xfId="0" applyFont="1" applyFill="1" applyBorder="1" applyAlignment="1">
      <alignment horizontal="left" wrapText="1" indent="2"/>
    </xf>
    <xf numFmtId="0" fontId="70" fillId="2" borderId="12" xfId="0" applyFont="1" applyFill="1" applyBorder="1" applyAlignment="1">
      <alignment horizontal="left" indent="2"/>
    </xf>
    <xf numFmtId="0" fontId="66" fillId="2" borderId="12" xfId="0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indent="2"/>
    </xf>
    <xf numFmtId="173" fontId="33" fillId="2" borderId="12" xfId="1" applyNumberFormat="1" applyFont="1" applyFill="1" applyBorder="1"/>
    <xf numFmtId="164" fontId="33" fillId="2" borderId="12" xfId="1" applyNumberFormat="1" applyFont="1" applyFill="1" applyBorder="1"/>
    <xf numFmtId="0" fontId="71" fillId="2" borderId="12" xfId="0" applyFont="1" applyFill="1" applyBorder="1" applyAlignment="1">
      <alignment horizontal="left" indent="2"/>
    </xf>
    <xf numFmtId="0" fontId="66" fillId="2" borderId="12" xfId="0" applyFont="1" applyFill="1" applyBorder="1" applyAlignment="1">
      <alignment horizontal="left" vertical="justify" indent="2"/>
    </xf>
    <xf numFmtId="174" fontId="66" fillId="2" borderId="43" xfId="2" applyNumberFormat="1" applyFont="1" applyFill="1" applyBorder="1"/>
    <xf numFmtId="0" fontId="66" fillId="2" borderId="16" xfId="0" applyFont="1" applyFill="1" applyBorder="1" applyAlignment="1">
      <alignment horizontal="left" indent="2"/>
    </xf>
    <xf numFmtId="171" fontId="65" fillId="2" borderId="16" xfId="1" applyNumberFormat="1" applyFont="1" applyFill="1" applyBorder="1"/>
    <xf numFmtId="0" fontId="33" fillId="2" borderId="4" xfId="1" applyFont="1" applyFill="1" applyBorder="1" applyAlignment="1">
      <alignment horizontal="left" indent="1"/>
    </xf>
    <xf numFmtId="174" fontId="65" fillId="2" borderId="11" xfId="2" applyNumberFormat="1" applyFont="1" applyFill="1" applyBorder="1"/>
    <xf numFmtId="0" fontId="72" fillId="2" borderId="20" xfId="1" applyFont="1" applyFill="1" applyBorder="1" applyAlignment="1">
      <alignment horizontal="left" wrapText="1" indent="1"/>
    </xf>
    <xf numFmtId="0" fontId="73" fillId="2" borderId="20" xfId="1" applyFont="1" applyFill="1" applyBorder="1" applyAlignment="1">
      <alignment horizontal="left" wrapText="1" indent="1"/>
    </xf>
    <xf numFmtId="174" fontId="66" fillId="2" borderId="20" xfId="2" applyNumberFormat="1" applyFont="1" applyFill="1" applyBorder="1"/>
    <xf numFmtId="174" fontId="66" fillId="2" borderId="46" xfId="2" applyNumberFormat="1" applyFont="1" applyFill="1" applyBorder="1"/>
    <xf numFmtId="0" fontId="74" fillId="2" borderId="12" xfId="1" applyFont="1" applyFill="1" applyBorder="1" applyAlignment="1">
      <alignment horizontal="left" wrapText="1" indent="1" shrinkToFit="1"/>
    </xf>
    <xf numFmtId="0" fontId="71" fillId="2" borderId="12" xfId="1" applyFont="1" applyFill="1" applyBorder="1" applyAlignment="1">
      <alignment horizontal="left" wrapText="1" indent="1" shrinkToFit="1"/>
    </xf>
    <xf numFmtId="0" fontId="70" fillId="2" borderId="12" xfId="1" applyFont="1" applyFill="1" applyBorder="1" applyAlignment="1">
      <alignment horizontal="left" wrapText="1" indent="1" shrinkToFit="1"/>
    </xf>
    <xf numFmtId="0" fontId="69" fillId="2" borderId="20" xfId="1" applyFont="1" applyFill="1" applyBorder="1" applyAlignment="1">
      <alignment horizontal="left" wrapText="1" indent="1" shrinkToFit="1"/>
    </xf>
    <xf numFmtId="0" fontId="75" fillId="2" borderId="20" xfId="1" applyFont="1" applyFill="1" applyBorder="1" applyAlignment="1">
      <alignment horizontal="left" wrapText="1" indent="1"/>
    </xf>
    <xf numFmtId="0" fontId="75" fillId="2" borderId="12" xfId="1" applyFont="1" applyFill="1" applyBorder="1" applyAlignment="1">
      <alignment horizontal="left" wrapText="1" indent="1"/>
    </xf>
    <xf numFmtId="0" fontId="32" fillId="2" borderId="12" xfId="1" applyFont="1" applyFill="1" applyBorder="1" applyAlignment="1">
      <alignment horizontal="left" wrapText="1" indent="1"/>
    </xf>
    <xf numFmtId="171" fontId="71" fillId="2" borderId="12" xfId="1" applyNumberFormat="1" applyFont="1" applyFill="1" applyBorder="1"/>
    <xf numFmtId="0" fontId="68" fillId="2" borderId="12" xfId="0" applyFont="1" applyFill="1" applyBorder="1" applyAlignment="1">
      <alignment horizontal="left" indent="1"/>
    </xf>
    <xf numFmtId="0" fontId="33" fillId="2" borderId="12" xfId="1" applyFont="1" applyFill="1" applyBorder="1" applyAlignment="1">
      <alignment horizontal="left" wrapText="1" indent="1"/>
    </xf>
    <xf numFmtId="174" fontId="65" fillId="2" borderId="2" xfId="2" applyNumberFormat="1" applyFont="1" applyFill="1" applyBorder="1"/>
    <xf numFmtId="0" fontId="66" fillId="2" borderId="16" xfId="0" applyFont="1" applyFill="1" applyBorder="1" applyAlignment="1">
      <alignment horizontal="left" wrapText="1" indent="2"/>
    </xf>
    <xf numFmtId="0" fontId="71" fillId="2" borderId="16" xfId="0" applyFont="1" applyFill="1" applyBorder="1" applyAlignment="1">
      <alignment horizontal="left" wrapText="1" indent="2"/>
    </xf>
    <xf numFmtId="174" fontId="66" fillId="2" borderId="2" xfId="2" applyNumberFormat="1" applyFont="1" applyFill="1" applyBorder="1"/>
    <xf numFmtId="0" fontId="65" fillId="2" borderId="58" xfId="0" applyFont="1" applyFill="1" applyBorder="1" applyAlignment="1">
      <alignment horizontal="left" wrapText="1" indent="2"/>
    </xf>
    <xf numFmtId="0" fontId="69" fillId="2" borderId="16" xfId="0" applyFont="1" applyFill="1" applyBorder="1" applyAlignment="1">
      <alignment horizontal="left" wrapText="1" indent="2"/>
    </xf>
    <xf numFmtId="164" fontId="65" fillId="2" borderId="16" xfId="1" applyNumberFormat="1" applyFont="1" applyFill="1" applyBorder="1"/>
    <xf numFmtId="0" fontId="33" fillId="2" borderId="17" xfId="1" applyFont="1" applyFill="1" applyBorder="1" applyAlignment="1">
      <alignment wrapText="1"/>
    </xf>
    <xf numFmtId="164" fontId="65" fillId="2" borderId="17" xfId="1" applyNumberFormat="1" applyFont="1" applyFill="1" applyBorder="1"/>
    <xf numFmtId="171" fontId="65" fillId="2" borderId="17" xfId="1" applyNumberFormat="1" applyFont="1" applyFill="1" applyBorder="1"/>
    <xf numFmtId="171" fontId="66" fillId="2" borderId="17" xfId="1" applyNumberFormat="1" applyFont="1" applyFill="1" applyBorder="1"/>
    <xf numFmtId="174" fontId="65" fillId="2" borderId="17" xfId="2" applyNumberFormat="1" applyFont="1" applyFill="1" applyBorder="1"/>
    <xf numFmtId="174" fontId="66" fillId="2" borderId="17" xfId="2" applyNumberFormat="1" applyFont="1" applyFill="1" applyBorder="1"/>
    <xf numFmtId="0" fontId="76" fillId="2" borderId="0" xfId="1" applyFont="1" applyFill="1" applyBorder="1"/>
    <xf numFmtId="0" fontId="41" fillId="2" borderId="8" xfId="1" applyFont="1" applyFill="1" applyBorder="1" applyAlignment="1">
      <alignment horizontal="left"/>
    </xf>
    <xf numFmtId="0" fontId="65" fillId="2" borderId="30" xfId="1" applyFont="1" applyFill="1" applyBorder="1" applyAlignment="1">
      <alignment horizontal="left"/>
    </xf>
    <xf numFmtId="164" fontId="65" fillId="2" borderId="30" xfId="1" applyNumberFormat="1" applyFont="1" applyFill="1" applyBorder="1"/>
    <xf numFmtId="164" fontId="65" fillId="2" borderId="33" xfId="1" applyNumberFormat="1" applyFont="1" applyFill="1" applyBorder="1"/>
    <xf numFmtId="164" fontId="65" fillId="2" borderId="51" xfId="1" applyNumberFormat="1" applyFont="1" applyFill="1" applyBorder="1"/>
    <xf numFmtId="0" fontId="66" fillId="2" borderId="2" xfId="1" applyFont="1" applyFill="1" applyBorder="1"/>
    <xf numFmtId="164" fontId="66" fillId="2" borderId="2" xfId="1" applyNumberFormat="1" applyFont="1" applyFill="1" applyBorder="1"/>
    <xf numFmtId="171" fontId="66" fillId="2" borderId="2" xfId="1" applyNumberFormat="1" applyFont="1" applyFill="1" applyBorder="1"/>
    <xf numFmtId="174" fontId="66" fillId="2" borderId="45" xfId="2" applyNumberFormat="1" applyFont="1" applyFill="1" applyBorder="1"/>
    <xf numFmtId="0" fontId="65" fillId="2" borderId="12" xfId="1" applyFont="1" applyFill="1" applyBorder="1"/>
    <xf numFmtId="164" fontId="71" fillId="2" borderId="12" xfId="1" applyNumberFormat="1" applyFont="1" applyFill="1" applyBorder="1"/>
    <xf numFmtId="0" fontId="66" fillId="2" borderId="12" xfId="1" applyFont="1" applyFill="1" applyBorder="1" applyAlignment="1">
      <alignment horizontal="left" wrapText="1" indent="2"/>
    </xf>
    <xf numFmtId="171" fontId="66" fillId="2" borderId="15" xfId="1" applyNumberFormat="1" applyFont="1" applyFill="1" applyBorder="1"/>
    <xf numFmtId="171" fontId="66" fillId="2" borderId="20" xfId="1" applyNumberFormat="1" applyFont="1" applyFill="1" applyBorder="1"/>
    <xf numFmtId="164" fontId="71" fillId="2" borderId="16" xfId="1" applyNumberFormat="1" applyFont="1" applyFill="1" applyBorder="1"/>
    <xf numFmtId="164" fontId="65" fillId="2" borderId="3" xfId="1" applyNumberFormat="1" applyFont="1" applyFill="1" applyBorder="1"/>
    <xf numFmtId="174" fontId="66" fillId="2" borderId="4" xfId="2" applyNumberFormat="1" applyFont="1" applyFill="1" applyBorder="1"/>
    <xf numFmtId="164" fontId="65" fillId="2" borderId="46" xfId="1" applyNumberFormat="1" applyFont="1" applyFill="1" applyBorder="1"/>
    <xf numFmtId="174" fontId="65" fillId="2" borderId="44" xfId="2" applyNumberFormat="1" applyFont="1" applyFill="1" applyBorder="1"/>
    <xf numFmtId="174" fontId="65" fillId="2" borderId="16" xfId="2" applyNumberFormat="1" applyFont="1" applyFill="1" applyBorder="1"/>
    <xf numFmtId="0" fontId="73" fillId="2" borderId="0" xfId="1" applyFont="1" applyFill="1" applyBorder="1"/>
    <xf numFmtId="164" fontId="71" fillId="2" borderId="20" xfId="1" applyNumberFormat="1" applyFont="1" applyFill="1" applyBorder="1"/>
    <xf numFmtId="0" fontId="32" fillId="2" borderId="20" xfId="1" applyFont="1" applyFill="1" applyBorder="1" applyAlignment="1">
      <alignment horizontal="left" wrapText="1" indent="1"/>
    </xf>
    <xf numFmtId="174" fontId="71" fillId="2" borderId="12" xfId="2" applyNumberFormat="1" applyFont="1" applyFill="1" applyBorder="1"/>
    <xf numFmtId="164" fontId="69" fillId="2" borderId="2" xfId="1" applyNumberFormat="1" applyFont="1" applyFill="1" applyBorder="1"/>
    <xf numFmtId="164" fontId="65" fillId="2" borderId="44" xfId="1" applyNumberFormat="1" applyFont="1" applyFill="1" applyBorder="1"/>
    <xf numFmtId="164" fontId="69" fillId="2" borderId="16" xfId="1" applyNumberFormat="1" applyFont="1" applyFill="1" applyBorder="1"/>
    <xf numFmtId="174" fontId="69" fillId="2" borderId="16" xfId="2" applyNumberFormat="1" applyFont="1" applyFill="1" applyBorder="1"/>
    <xf numFmtId="164" fontId="69" fillId="2" borderId="17" xfId="1" applyNumberFormat="1" applyFont="1" applyFill="1" applyBorder="1"/>
    <xf numFmtId="174" fontId="69" fillId="2" borderId="17" xfId="2" applyNumberFormat="1" applyFont="1" applyFill="1" applyBorder="1"/>
    <xf numFmtId="0" fontId="65" fillId="2" borderId="8" xfId="1" applyFont="1" applyFill="1" applyBorder="1" applyAlignment="1">
      <alignment horizontal="left"/>
    </xf>
    <xf numFmtId="164" fontId="65" fillId="2" borderId="8" xfId="1" applyNumberFormat="1" applyFont="1" applyFill="1" applyBorder="1"/>
    <xf numFmtId="164" fontId="66" fillId="2" borderId="8" xfId="1" applyNumberFormat="1" applyFont="1" applyFill="1" applyBorder="1"/>
    <xf numFmtId="0" fontId="80" fillId="2" borderId="2" xfId="1" applyFont="1" applyFill="1" applyBorder="1"/>
    <xf numFmtId="0" fontId="66" fillId="2" borderId="2" xfId="1" applyFont="1" applyFill="1" applyBorder="1" applyAlignment="1">
      <alignment horizontal="left" indent="2"/>
    </xf>
    <xf numFmtId="0" fontId="71" fillId="2" borderId="12" xfId="1" applyFont="1" applyFill="1" applyBorder="1" applyAlignment="1">
      <alignment horizontal="left" wrapText="1" indent="2"/>
    </xf>
    <xf numFmtId="174" fontId="65" fillId="2" borderId="46" xfId="2" applyNumberFormat="1" applyFont="1" applyFill="1" applyBorder="1"/>
    <xf numFmtId="0" fontId="69" fillId="2" borderId="12" xfId="0" applyFont="1" applyFill="1" applyBorder="1" applyAlignment="1">
      <alignment horizontal="left" wrapText="1" indent="2"/>
    </xf>
    <xf numFmtId="0" fontId="81" fillId="2" borderId="12" xfId="0" applyFont="1" applyFill="1" applyBorder="1" applyAlignment="1">
      <alignment horizontal="left" wrapText="1" indent="1"/>
    </xf>
    <xf numFmtId="0" fontId="66" fillId="2" borderId="44" xfId="0" applyFont="1" applyFill="1" applyBorder="1" applyAlignment="1">
      <alignment horizontal="left" wrapText="1" indent="2"/>
    </xf>
    <xf numFmtId="164" fontId="66" fillId="2" borderId="44" xfId="1" applyNumberFormat="1" applyFont="1" applyFill="1" applyBorder="1"/>
    <xf numFmtId="174" fontId="65" fillId="2" borderId="9" xfId="2" applyNumberFormat="1" applyFont="1" applyFill="1" applyBorder="1"/>
    <xf numFmtId="0" fontId="60" fillId="2" borderId="22" xfId="1" applyFont="1" applyFill="1" applyBorder="1" applyAlignment="1">
      <alignment horizontal="left" wrapText="1" indent="1"/>
    </xf>
    <xf numFmtId="0" fontId="33" fillId="2" borderId="2" xfId="1" applyFont="1" applyFill="1" applyBorder="1" applyAlignment="1">
      <alignment horizontal="left" indent="1"/>
    </xf>
    <xf numFmtId="171" fontId="65" fillId="2" borderId="46" xfId="1" applyNumberFormat="1" applyFont="1" applyFill="1" applyBorder="1"/>
    <xf numFmtId="174" fontId="65" fillId="2" borderId="32" xfId="2" applyNumberFormat="1" applyFont="1" applyFill="1" applyBorder="1"/>
    <xf numFmtId="0" fontId="73" fillId="2" borderId="12" xfId="1" applyFont="1" applyFill="1" applyBorder="1" applyAlignment="1">
      <alignment horizontal="left" wrapText="1" indent="1"/>
    </xf>
    <xf numFmtId="171" fontId="65" fillId="2" borderId="43" xfId="1" applyNumberFormat="1" applyFont="1" applyFill="1" applyBorder="1"/>
    <xf numFmtId="171" fontId="66" fillId="2" borderId="43" xfId="1" applyNumberFormat="1" applyFont="1" applyFill="1" applyBorder="1"/>
    <xf numFmtId="174" fontId="66" fillId="2" borderId="31" xfId="2" applyNumberFormat="1" applyFont="1" applyFill="1" applyBorder="1"/>
    <xf numFmtId="164" fontId="65" fillId="2" borderId="43" xfId="1" applyNumberFormat="1" applyFont="1" applyFill="1" applyBorder="1"/>
    <xf numFmtId="171" fontId="71" fillId="2" borderId="43" xfId="1" applyNumberFormat="1" applyFont="1" applyFill="1" applyBorder="1"/>
    <xf numFmtId="164" fontId="69" fillId="2" borderId="12" xfId="1" applyNumberFormat="1" applyFont="1" applyFill="1" applyBorder="1"/>
    <xf numFmtId="0" fontId="66" fillId="2" borderId="46" xfId="0" applyFont="1" applyFill="1" applyBorder="1" applyAlignment="1">
      <alignment horizontal="left" wrapText="1" indent="2"/>
    </xf>
    <xf numFmtId="0" fontId="61" fillId="2" borderId="12" xfId="1" applyFont="1" applyFill="1" applyBorder="1"/>
    <xf numFmtId="0" fontId="61" fillId="2" borderId="2" xfId="1" applyFont="1" applyFill="1" applyBorder="1"/>
    <xf numFmtId="0" fontId="61" fillId="2" borderId="45" xfId="1" applyFont="1" applyFill="1" applyBorder="1"/>
    <xf numFmtId="0" fontId="66" fillId="2" borderId="20" xfId="0" applyFont="1" applyFill="1" applyBorder="1" applyAlignment="1">
      <alignment horizontal="left" wrapText="1" indent="2"/>
    </xf>
    <xf numFmtId="0" fontId="65" fillId="2" borderId="56" xfId="0" applyFont="1" applyFill="1" applyBorder="1" applyAlignment="1">
      <alignment horizontal="left" wrapText="1" indent="2"/>
    </xf>
    <xf numFmtId="0" fontId="33" fillId="2" borderId="2" xfId="1" applyFont="1" applyFill="1" applyBorder="1"/>
    <xf numFmtId="164" fontId="33" fillId="2" borderId="2" xfId="1" applyNumberFormat="1" applyFont="1" applyFill="1" applyBorder="1"/>
    <xf numFmtId="171" fontId="65" fillId="2" borderId="2" xfId="1" applyNumberFormat="1" applyFont="1" applyFill="1" applyBorder="1"/>
    <xf numFmtId="174" fontId="33" fillId="2" borderId="2" xfId="1" applyNumberFormat="1" applyFont="1" applyFill="1" applyBorder="1"/>
    <xf numFmtId="0" fontId="33" fillId="2" borderId="0" xfId="1" applyFont="1" applyFill="1" applyBorder="1"/>
    <xf numFmtId="164" fontId="65" fillId="2" borderId="48" xfId="1" applyNumberFormat="1" applyFont="1" applyFill="1" applyBorder="1"/>
    <xf numFmtId="0" fontId="65" fillId="2" borderId="34" xfId="1" applyFont="1" applyFill="1" applyBorder="1" applyAlignment="1">
      <alignment horizontal="left"/>
    </xf>
    <xf numFmtId="171" fontId="65" fillId="2" borderId="8" xfId="1" applyNumberFormat="1" applyFont="1" applyFill="1" applyBorder="1"/>
    <xf numFmtId="171" fontId="65" fillId="2" borderId="36" xfId="1" applyNumberFormat="1" applyFont="1" applyFill="1" applyBorder="1"/>
    <xf numFmtId="174" fontId="65" fillId="2" borderId="36" xfId="2" applyNumberFormat="1" applyFont="1" applyFill="1" applyBorder="1"/>
    <xf numFmtId="0" fontId="71" fillId="2" borderId="12" xfId="1" applyFont="1" applyFill="1" applyBorder="1" applyAlignment="1">
      <alignment horizontal="left" indent="2"/>
    </xf>
    <xf numFmtId="164" fontId="71" fillId="2" borderId="2" xfId="1" applyNumberFormat="1" applyFont="1" applyFill="1" applyBorder="1"/>
    <xf numFmtId="164" fontId="66" fillId="2" borderId="45" xfId="1" applyNumberFormat="1" applyFont="1" applyFill="1" applyBorder="1"/>
    <xf numFmtId="174" fontId="66" fillId="2" borderId="0" xfId="2" applyNumberFormat="1" applyFont="1" applyFill="1" applyBorder="1"/>
    <xf numFmtId="174" fontId="66" fillId="2" borderId="38" xfId="2" applyNumberFormat="1" applyFont="1" applyFill="1" applyBorder="1"/>
    <xf numFmtId="164" fontId="69" fillId="2" borderId="4" xfId="1" applyNumberFormat="1" applyFont="1" applyFill="1" applyBorder="1"/>
    <xf numFmtId="0" fontId="65" fillId="2" borderId="2" xfId="1" applyFont="1" applyFill="1" applyBorder="1" applyAlignment="1">
      <alignment horizontal="left" wrapText="1" indent="1" shrinkToFit="1"/>
    </xf>
    <xf numFmtId="164" fontId="69" fillId="2" borderId="46" xfId="1" applyNumberFormat="1" applyFont="1" applyFill="1" applyBorder="1"/>
    <xf numFmtId="0" fontId="67" fillId="2" borderId="20" xfId="0" applyFont="1" applyFill="1" applyBorder="1" applyAlignment="1">
      <alignment horizontal="left" indent="1"/>
    </xf>
    <xf numFmtId="164" fontId="71" fillId="2" borderId="46" xfId="1" applyNumberFormat="1" applyFont="1" applyFill="1" applyBorder="1"/>
    <xf numFmtId="0" fontId="70" fillId="2" borderId="4" xfId="0" applyFont="1" applyFill="1" applyBorder="1" applyAlignment="1">
      <alignment horizontal="left" indent="2"/>
    </xf>
    <xf numFmtId="164" fontId="65" fillId="2" borderId="11" xfId="1" applyNumberFormat="1" applyFont="1" applyFill="1" applyBorder="1"/>
    <xf numFmtId="0" fontId="78" fillId="2" borderId="20" xfId="1" applyFont="1" applyFill="1" applyBorder="1" applyAlignment="1">
      <alignment horizontal="left" wrapText="1" indent="1"/>
    </xf>
    <xf numFmtId="171" fontId="71" fillId="2" borderId="20" xfId="1" applyNumberFormat="1" applyFont="1" applyFill="1" applyBorder="1"/>
    <xf numFmtId="0" fontId="32" fillId="2" borderId="16" xfId="1" applyFont="1" applyFill="1" applyBorder="1" applyAlignment="1">
      <alignment horizontal="left" wrapText="1" indent="1"/>
    </xf>
    <xf numFmtId="171" fontId="71" fillId="2" borderId="2" xfId="1" applyNumberFormat="1" applyFont="1" applyFill="1" applyBorder="1"/>
    <xf numFmtId="174" fontId="66" fillId="2" borderId="25" xfId="2" applyNumberFormat="1" applyFont="1" applyFill="1" applyBorder="1"/>
    <xf numFmtId="0" fontId="66" fillId="2" borderId="16" xfId="0" applyFont="1" applyFill="1" applyBorder="1" applyAlignment="1">
      <alignment horizontal="center" wrapText="1"/>
    </xf>
    <xf numFmtId="164" fontId="66" fillId="2" borderId="17" xfId="1" applyNumberFormat="1" applyFont="1" applyFill="1" applyBorder="1"/>
    <xf numFmtId="174" fontId="65" fillId="2" borderId="48" xfId="2" applyNumberFormat="1" applyFont="1" applyFill="1" applyBorder="1"/>
    <xf numFmtId="164" fontId="71" fillId="2" borderId="34" xfId="1" applyNumberFormat="1" applyFont="1" applyFill="1" applyBorder="1"/>
    <xf numFmtId="164" fontId="65" fillId="2" borderId="36" xfId="1" applyNumberFormat="1" applyFont="1" applyFill="1" applyBorder="1"/>
    <xf numFmtId="0" fontId="65" fillId="2" borderId="12" xfId="1" applyFont="1" applyFill="1" applyBorder="1" applyAlignment="1">
      <alignment horizontal="left" wrapText="1"/>
    </xf>
    <xf numFmtId="0" fontId="65" fillId="2" borderId="12" xfId="1" applyFont="1" applyFill="1" applyBorder="1" applyAlignment="1">
      <alignment horizontal="left"/>
    </xf>
    <xf numFmtId="171" fontId="66" fillId="2" borderId="12" xfId="1" applyNumberFormat="1" applyFont="1" applyFill="1" applyBorder="1" applyAlignment="1">
      <alignment horizontal="center"/>
    </xf>
    <xf numFmtId="171" fontId="66" fillId="2" borderId="16" xfId="1" applyNumberFormat="1" applyFont="1" applyFill="1" applyBorder="1" applyAlignment="1">
      <alignment horizontal="center"/>
    </xf>
    <xf numFmtId="174" fontId="69" fillId="2" borderId="4" xfId="2" applyNumberFormat="1" applyFont="1" applyFill="1" applyBorder="1"/>
    <xf numFmtId="174" fontId="69" fillId="2" borderId="2" xfId="2" applyNumberFormat="1" applyFont="1" applyFill="1" applyBorder="1"/>
    <xf numFmtId="0" fontId="65" fillId="2" borderId="43" xfId="1" applyFont="1" applyFill="1" applyBorder="1"/>
    <xf numFmtId="0" fontId="66" fillId="2" borderId="16" xfId="1" applyFont="1" applyFill="1" applyBorder="1" applyAlignment="1">
      <alignment horizontal="left" wrapText="1" indent="2"/>
    </xf>
    <xf numFmtId="0" fontId="32" fillId="2" borderId="12" xfId="1" applyFont="1" applyFill="1" applyBorder="1" applyAlignment="1">
      <alignment horizontal="center" wrapText="1"/>
    </xf>
    <xf numFmtId="0" fontId="68" fillId="2" borderId="12" xfId="1" applyFont="1" applyFill="1" applyBorder="1" applyAlignment="1">
      <alignment horizontal="left" wrapText="1" indent="1"/>
    </xf>
    <xf numFmtId="174" fontId="69" fillId="2" borderId="12" xfId="2" applyNumberFormat="1" applyFont="1" applyFill="1" applyBorder="1"/>
    <xf numFmtId="0" fontId="78" fillId="2" borderId="12" xfId="1" applyFont="1" applyFill="1" applyBorder="1" applyAlignment="1">
      <alignment horizontal="left" wrapText="1" indent="1"/>
    </xf>
    <xf numFmtId="0" fontId="66" fillId="2" borderId="36" xfId="1" applyFont="1" applyFill="1" applyBorder="1"/>
    <xf numFmtId="0" fontId="66" fillId="2" borderId="8" xfId="1" applyFont="1" applyFill="1" applyBorder="1"/>
    <xf numFmtId="0" fontId="65" fillId="2" borderId="20" xfId="1" applyFont="1" applyFill="1" applyBorder="1" applyAlignment="1">
      <alignment horizontal="left" wrapText="1"/>
    </xf>
    <xf numFmtId="174" fontId="65" fillId="2" borderId="22" xfId="2" applyNumberFormat="1" applyFont="1" applyFill="1" applyBorder="1"/>
    <xf numFmtId="174" fontId="65" fillId="2" borderId="35" xfId="2" applyNumberFormat="1" applyFont="1" applyFill="1" applyBorder="1"/>
    <xf numFmtId="174" fontId="65" fillId="2" borderId="53" xfId="2" applyNumberFormat="1" applyFont="1" applyFill="1" applyBorder="1"/>
    <xf numFmtId="164" fontId="65" fillId="2" borderId="2" xfId="1" applyNumberFormat="1" applyFont="1" applyFill="1" applyBorder="1"/>
    <xf numFmtId="164" fontId="65" fillId="2" borderId="25" xfId="1" applyNumberFormat="1" applyFont="1" applyFill="1" applyBorder="1"/>
    <xf numFmtId="174" fontId="65" fillId="2" borderId="45" xfId="2" applyNumberFormat="1" applyFont="1" applyFill="1" applyBorder="1"/>
    <xf numFmtId="174" fontId="65" fillId="2" borderId="25" xfId="2" applyNumberFormat="1" applyFont="1" applyFill="1" applyBorder="1"/>
    <xf numFmtId="0" fontId="33" fillId="2" borderId="20" xfId="1" applyFont="1" applyFill="1" applyBorder="1" applyAlignment="1">
      <alignment horizontal="left" indent="1"/>
    </xf>
    <xf numFmtId="0" fontId="33" fillId="2" borderId="12" xfId="1" applyFont="1" applyFill="1" applyBorder="1" applyAlignment="1">
      <alignment horizontal="left" indent="1"/>
    </xf>
    <xf numFmtId="171" fontId="65" fillId="2" borderId="44" xfId="1" applyNumberFormat="1" applyFont="1" applyFill="1" applyBorder="1"/>
    <xf numFmtId="171" fontId="65" fillId="2" borderId="48" xfId="1" applyNumberFormat="1" applyFont="1" applyFill="1" applyBorder="1"/>
    <xf numFmtId="171" fontId="69" fillId="2" borderId="16" xfId="1" applyNumberFormat="1" applyFont="1" applyFill="1" applyBorder="1"/>
    <xf numFmtId="174" fontId="66" fillId="2" borderId="48" xfId="2" applyNumberFormat="1" applyFont="1" applyFill="1" applyBorder="1"/>
    <xf numFmtId="174" fontId="65" fillId="2" borderId="29" xfId="2" applyNumberFormat="1" applyFont="1" applyFill="1" applyBorder="1"/>
    <xf numFmtId="174" fontId="65" fillId="2" borderId="8" xfId="2" applyNumberFormat="1" applyFont="1" applyFill="1" applyBorder="1"/>
    <xf numFmtId="0" fontId="65" fillId="2" borderId="20" xfId="1" applyFont="1" applyFill="1" applyBorder="1" applyAlignment="1">
      <alignment horizontal="left"/>
    </xf>
    <xf numFmtId="0" fontId="65" fillId="2" borderId="45" xfId="1" applyFont="1" applyFill="1" applyBorder="1" applyAlignment="1">
      <alignment horizontal="left"/>
    </xf>
    <xf numFmtId="0" fontId="33" fillId="2" borderId="17" xfId="1" applyFont="1" applyFill="1" applyBorder="1" applyAlignment="1">
      <alignment horizontal="left" indent="1"/>
    </xf>
    <xf numFmtId="3" fontId="65" fillId="2" borderId="8" xfId="2" applyNumberFormat="1" applyFont="1" applyFill="1" applyBorder="1" applyAlignment="1">
      <alignment horizontal="center"/>
    </xf>
    <xf numFmtId="3" fontId="65" fillId="2" borderId="36" xfId="2" applyNumberFormat="1" applyFont="1" applyFill="1" applyBorder="1" applyAlignment="1">
      <alignment horizontal="center"/>
    </xf>
    <xf numFmtId="0" fontId="65" fillId="2" borderId="2" xfId="1" applyFont="1" applyFill="1" applyBorder="1" applyAlignment="1">
      <alignment horizontal="left"/>
    </xf>
    <xf numFmtId="165" fontId="66" fillId="2" borderId="12" xfId="2" applyFont="1" applyFill="1" applyBorder="1"/>
    <xf numFmtId="0" fontId="65" fillId="2" borderId="18" xfId="1" applyFont="1" applyFill="1" applyBorder="1" applyAlignment="1">
      <alignment horizontal="left"/>
    </xf>
    <xf numFmtId="164" fontId="65" fillId="2" borderId="18" xfId="1" applyNumberFormat="1" applyFont="1" applyFill="1" applyBorder="1"/>
    <xf numFmtId="174" fontId="66" fillId="2" borderId="18" xfId="2" applyNumberFormat="1" applyFont="1" applyFill="1" applyBorder="1"/>
    <xf numFmtId="0" fontId="65" fillId="2" borderId="2" xfId="1" applyFont="1" applyFill="1" applyBorder="1"/>
    <xf numFmtId="2" fontId="65" fillId="2" borderId="12" xfId="1" applyNumberFormat="1" applyFont="1" applyFill="1" applyBorder="1" applyAlignment="1">
      <alignment wrapText="1"/>
    </xf>
    <xf numFmtId="164" fontId="66" fillId="2" borderId="43" xfId="1" applyNumberFormat="1" applyFont="1" applyFill="1" applyBorder="1"/>
    <xf numFmtId="0" fontId="66" fillId="2" borderId="2" xfId="1" applyFont="1" applyFill="1" applyBorder="1" applyAlignment="1">
      <alignment horizontal="left" wrapText="1" indent="2"/>
    </xf>
    <xf numFmtId="0" fontId="65" fillId="2" borderId="4" xfId="1" applyFont="1" applyFill="1" applyBorder="1" applyAlignment="1">
      <alignment horizontal="left" wrapText="1" indent="1"/>
    </xf>
    <xf numFmtId="174" fontId="69" fillId="2" borderId="46" xfId="2" applyNumberFormat="1" applyFont="1" applyFill="1" applyBorder="1"/>
    <xf numFmtId="174" fontId="69" fillId="2" borderId="20" xfId="2" applyNumberFormat="1" applyFont="1" applyFill="1" applyBorder="1"/>
    <xf numFmtId="164" fontId="66" fillId="2" borderId="15" xfId="1" applyNumberFormat="1" applyFont="1" applyFill="1" applyBorder="1"/>
    <xf numFmtId="171" fontId="65" fillId="2" borderId="15" xfId="1" applyNumberFormat="1" applyFont="1" applyFill="1" applyBorder="1"/>
    <xf numFmtId="174" fontId="69" fillId="2" borderId="15" xfId="2" applyNumberFormat="1" applyFont="1" applyFill="1" applyBorder="1"/>
    <xf numFmtId="174" fontId="66" fillId="2" borderId="15" xfId="2" applyNumberFormat="1" applyFont="1" applyFill="1" applyBorder="1"/>
    <xf numFmtId="0" fontId="65" fillId="2" borderId="20" xfId="1" applyFont="1" applyFill="1" applyBorder="1" applyAlignment="1">
      <alignment horizontal="left" wrapText="1" indent="1"/>
    </xf>
    <xf numFmtId="164" fontId="66" fillId="2" borderId="46" xfId="1" applyNumberFormat="1" applyFont="1" applyFill="1" applyBorder="1"/>
    <xf numFmtId="0" fontId="65" fillId="2" borderId="12" xfId="1" applyFont="1" applyFill="1" applyBorder="1" applyAlignment="1">
      <alignment horizontal="left" wrapText="1" indent="1"/>
    </xf>
    <xf numFmtId="174" fontId="69" fillId="2" borderId="43" xfId="2" applyNumberFormat="1" applyFont="1" applyFill="1" applyBorder="1"/>
    <xf numFmtId="0" fontId="68" fillId="2" borderId="4" xfId="1" applyFont="1" applyFill="1" applyBorder="1" applyAlignment="1">
      <alignment horizontal="left" indent="1"/>
    </xf>
    <xf numFmtId="0" fontId="73" fillId="2" borderId="16" xfId="1" applyFont="1" applyFill="1" applyBorder="1" applyAlignment="1">
      <alignment horizontal="left" wrapText="1" indent="1"/>
    </xf>
    <xf numFmtId="164" fontId="65" fillId="2" borderId="45" xfId="1" applyNumberFormat="1" applyFont="1" applyFill="1" applyBorder="1"/>
    <xf numFmtId="164" fontId="66" fillId="2" borderId="80" xfId="1" applyNumberFormat="1" applyFont="1" applyFill="1" applyBorder="1"/>
    <xf numFmtId="164" fontId="71" fillId="2" borderId="15" xfId="1" applyNumberFormat="1" applyFont="1" applyFill="1" applyBorder="1"/>
    <xf numFmtId="164" fontId="65" fillId="2" borderId="5" xfId="1" applyNumberFormat="1" applyFont="1" applyFill="1" applyBorder="1"/>
    <xf numFmtId="171" fontId="65" fillId="2" borderId="5" xfId="1" applyNumberFormat="1" applyFont="1" applyFill="1" applyBorder="1"/>
    <xf numFmtId="0" fontId="73" fillId="2" borderId="25" xfId="1" applyFont="1" applyFill="1" applyBorder="1" applyAlignment="1">
      <alignment horizontal="left" wrapText="1" indent="1"/>
    </xf>
    <xf numFmtId="0" fontId="76" fillId="2" borderId="25" xfId="1" applyFont="1" applyFill="1" applyBorder="1" applyAlignment="1">
      <alignment horizontal="left" wrapText="1" indent="1"/>
    </xf>
    <xf numFmtId="164" fontId="65" fillId="2" borderId="67" xfId="1" applyNumberFormat="1" applyFont="1" applyFill="1" applyBorder="1"/>
    <xf numFmtId="164" fontId="66" fillId="2" borderId="25" xfId="1" applyNumberFormat="1" applyFont="1" applyFill="1" applyBorder="1"/>
    <xf numFmtId="171" fontId="65" fillId="2" borderId="25" xfId="1" applyNumberFormat="1" applyFont="1" applyFill="1" applyBorder="1"/>
    <xf numFmtId="174" fontId="65" fillId="2" borderId="67" xfId="2" applyNumberFormat="1" applyFont="1" applyFill="1" applyBorder="1"/>
    <xf numFmtId="0" fontId="65" fillId="2" borderId="2" xfId="0" applyFont="1" applyFill="1" applyBorder="1" applyAlignment="1">
      <alignment horizontal="left" wrapText="1" indent="2"/>
    </xf>
    <xf numFmtId="0" fontId="71" fillId="2" borderId="2" xfId="0" applyFont="1" applyFill="1" applyBorder="1" applyAlignment="1">
      <alignment horizontal="center" wrapText="1"/>
    </xf>
    <xf numFmtId="0" fontId="33" fillId="2" borderId="4" xfId="1" applyFont="1" applyFill="1" applyBorder="1" applyAlignment="1">
      <alignment wrapText="1"/>
    </xf>
    <xf numFmtId="171" fontId="69" fillId="2" borderId="4" xfId="1" applyNumberFormat="1" applyFont="1" applyFill="1" applyBorder="1"/>
    <xf numFmtId="0" fontId="33" fillId="2" borderId="2" xfId="1" applyFont="1" applyFill="1" applyBorder="1" applyAlignment="1">
      <alignment wrapText="1"/>
    </xf>
    <xf numFmtId="0" fontId="66" fillId="2" borderId="20" xfId="1" applyFont="1" applyFill="1" applyBorder="1" applyAlignment="1">
      <alignment horizontal="left" indent="2"/>
    </xf>
    <xf numFmtId="0" fontId="65" fillId="2" borderId="20" xfId="1" applyFont="1" applyFill="1" applyBorder="1"/>
    <xf numFmtId="0" fontId="82" fillId="2" borderId="20" xfId="0" applyFont="1" applyFill="1" applyBorder="1" applyAlignment="1">
      <alignment horizontal="left" indent="2"/>
    </xf>
    <xf numFmtId="0" fontId="32" fillId="2" borderId="16" xfId="1" applyFont="1" applyFill="1" applyBorder="1" applyAlignment="1">
      <alignment horizontal="left" indent="2"/>
    </xf>
    <xf numFmtId="0" fontId="65" fillId="2" borderId="17" xfId="1" applyFont="1" applyFill="1" applyBorder="1" applyAlignment="1">
      <alignment horizontal="left" indent="1"/>
    </xf>
    <xf numFmtId="174" fontId="66" fillId="2" borderId="36" xfId="2" applyNumberFormat="1" applyFont="1" applyFill="1" applyBorder="1"/>
    <xf numFmtId="174" fontId="66" fillId="2" borderId="8" xfId="2" applyNumberFormat="1" applyFont="1" applyFill="1" applyBorder="1"/>
    <xf numFmtId="164" fontId="32" fillId="2" borderId="12" xfId="1" applyNumberFormat="1" applyFont="1" applyFill="1" applyBorder="1"/>
    <xf numFmtId="164" fontId="32" fillId="2" borderId="43" xfId="1" applyNumberFormat="1" applyFont="1" applyFill="1" applyBorder="1"/>
    <xf numFmtId="173" fontId="32" fillId="2" borderId="12" xfId="1" applyNumberFormat="1" applyFont="1" applyFill="1" applyBorder="1"/>
    <xf numFmtId="164" fontId="32" fillId="2" borderId="43" xfId="1" applyNumberFormat="1" applyFont="1" applyFill="1" applyBorder="1" applyAlignment="1">
      <alignment horizontal="center"/>
    </xf>
    <xf numFmtId="164" fontId="32" fillId="2" borderId="12" xfId="1" applyNumberFormat="1" applyFont="1" applyFill="1" applyBorder="1" applyAlignment="1">
      <alignment horizontal="center"/>
    </xf>
    <xf numFmtId="0" fontId="65" fillId="2" borderId="4" xfId="1" applyFont="1" applyFill="1" applyBorder="1" applyAlignment="1">
      <alignment horizontal="left" indent="1"/>
    </xf>
    <xf numFmtId="164" fontId="68" fillId="2" borderId="3" xfId="1" applyNumberFormat="1" applyFont="1" applyFill="1" applyBorder="1" applyAlignment="1">
      <alignment horizontal="center"/>
    </xf>
    <xf numFmtId="164" fontId="68" fillId="2" borderId="4" xfId="1" applyNumberFormat="1" applyFont="1" applyFill="1" applyBorder="1" applyAlignment="1">
      <alignment horizontal="center"/>
    </xf>
    <xf numFmtId="173" fontId="32" fillId="2" borderId="20" xfId="1" applyNumberFormat="1" applyFont="1" applyFill="1" applyBorder="1"/>
    <xf numFmtId="164" fontId="32" fillId="2" borderId="20" xfId="1" applyNumberFormat="1" applyFont="1" applyFill="1" applyBorder="1" applyAlignment="1">
      <alignment horizontal="center"/>
    </xf>
    <xf numFmtId="173" fontId="33" fillId="2" borderId="16" xfId="1" applyNumberFormat="1" applyFont="1" applyFill="1" applyBorder="1"/>
    <xf numFmtId="164" fontId="33" fillId="2" borderId="2" xfId="1" applyNumberFormat="1" applyFont="1" applyFill="1" applyBorder="1" applyAlignment="1">
      <alignment horizontal="center"/>
    </xf>
    <xf numFmtId="164" fontId="33" fillId="2" borderId="16" xfId="1" applyNumberFormat="1" applyFont="1" applyFill="1" applyBorder="1" applyAlignment="1">
      <alignment horizontal="center"/>
    </xf>
    <xf numFmtId="0" fontId="69" fillId="2" borderId="4" xfId="0" applyFont="1" applyFill="1" applyBorder="1" applyAlignment="1">
      <alignment horizontal="left" wrapText="1" indent="2"/>
    </xf>
    <xf numFmtId="173" fontId="33" fillId="2" borderId="4" xfId="1" applyNumberFormat="1" applyFont="1" applyFill="1" applyBorder="1"/>
    <xf numFmtId="164" fontId="33" fillId="2" borderId="4" xfId="1" applyNumberFormat="1" applyFont="1" applyFill="1" applyBorder="1" applyAlignment="1">
      <alignment horizontal="center"/>
    </xf>
    <xf numFmtId="164" fontId="32" fillId="2" borderId="20" xfId="1" applyNumberFormat="1" applyFont="1" applyFill="1" applyBorder="1"/>
    <xf numFmtId="173" fontId="33" fillId="2" borderId="20" xfId="1" applyNumberFormat="1" applyFont="1" applyFill="1" applyBorder="1"/>
    <xf numFmtId="164" fontId="33" fillId="2" borderId="20" xfId="2" applyNumberFormat="1" applyFont="1" applyFill="1" applyBorder="1"/>
    <xf numFmtId="164" fontId="33" fillId="2" borderId="43" xfId="2" applyNumberFormat="1" applyFont="1" applyFill="1" applyBorder="1"/>
    <xf numFmtId="164" fontId="33" fillId="2" borderId="12" xfId="2" applyNumberFormat="1" applyFont="1" applyFill="1" applyBorder="1"/>
    <xf numFmtId="0" fontId="33" fillId="2" borderId="16" xfId="1" applyFont="1" applyFill="1" applyBorder="1" applyAlignment="1">
      <alignment horizontal="left" indent="2"/>
    </xf>
    <xf numFmtId="164" fontId="68" fillId="2" borderId="17" xfId="1" applyNumberFormat="1" applyFont="1" applyFill="1" applyBorder="1"/>
    <xf numFmtId="164" fontId="33" fillId="2" borderId="48" xfId="1" applyNumberFormat="1" applyFont="1" applyFill="1" applyBorder="1"/>
    <xf numFmtId="173" fontId="33" fillId="2" borderId="8" xfId="1" applyNumberFormat="1" applyFont="1" applyFill="1" applyBorder="1"/>
    <xf numFmtId="164" fontId="68" fillId="2" borderId="36" xfId="1" applyNumberFormat="1" applyFont="1" applyFill="1" applyBorder="1" applyAlignment="1">
      <alignment horizontal="center"/>
    </xf>
    <xf numFmtId="164" fontId="68" fillId="2" borderId="8" xfId="1" applyNumberFormat="1" applyFont="1" applyFill="1" applyBorder="1" applyAlignment="1">
      <alignment horizontal="center"/>
    </xf>
    <xf numFmtId="0" fontId="67" fillId="2" borderId="12" xfId="1" applyFont="1" applyFill="1" applyBorder="1" applyAlignment="1">
      <alignment horizontal="left" wrapText="1" indent="1"/>
    </xf>
    <xf numFmtId="0" fontId="71" fillId="2" borderId="16" xfId="1" applyFont="1" applyFill="1" applyBorder="1" applyAlignment="1">
      <alignment horizontal="left" wrapText="1" indent="2"/>
    </xf>
    <xf numFmtId="173" fontId="32" fillId="2" borderId="16" xfId="1" applyNumberFormat="1" applyFont="1" applyFill="1" applyBorder="1"/>
    <xf numFmtId="164" fontId="32" fillId="2" borderId="2" xfId="1" applyNumberFormat="1" applyFont="1" applyFill="1" applyBorder="1"/>
    <xf numFmtId="0" fontId="65" fillId="2" borderId="17" xfId="1" applyFont="1" applyFill="1" applyBorder="1" applyAlignment="1">
      <alignment horizontal="left" wrapText="1" indent="1" shrinkToFit="1"/>
    </xf>
    <xf numFmtId="164" fontId="69" fillId="2" borderId="67" xfId="1" applyNumberFormat="1" applyFont="1" applyFill="1" applyBorder="1"/>
    <xf numFmtId="164" fontId="68" fillId="2" borderId="25" xfId="1" applyNumberFormat="1" applyFont="1" applyFill="1" applyBorder="1" applyAlignment="1">
      <alignment horizontal="center"/>
    </xf>
    <xf numFmtId="164" fontId="68" fillId="2" borderId="20" xfId="1" applyNumberFormat="1" applyFont="1" applyFill="1" applyBorder="1" applyAlignment="1">
      <alignment horizontal="center"/>
    </xf>
    <xf numFmtId="0" fontId="65" fillId="2" borderId="20" xfId="1" applyFont="1" applyFill="1" applyBorder="1" applyAlignment="1">
      <alignment horizontal="left" indent="1"/>
    </xf>
    <xf numFmtId="0" fontId="33" fillId="2" borderId="12" xfId="0" applyFont="1" applyFill="1" applyBorder="1" applyAlignment="1">
      <alignment horizontal="left" vertical="justify" indent="1"/>
    </xf>
    <xf numFmtId="0" fontId="32" fillId="2" borderId="12" xfId="0" applyFont="1" applyFill="1" applyBorder="1" applyAlignment="1">
      <alignment horizontal="left" wrapText="1" indent="2"/>
    </xf>
    <xf numFmtId="0" fontId="65" fillId="2" borderId="12" xfId="1" applyFont="1" applyFill="1" applyBorder="1" applyAlignment="1">
      <alignment horizontal="left" indent="1"/>
    </xf>
    <xf numFmtId="0" fontId="32" fillId="2" borderId="12" xfId="1" applyFont="1" applyFill="1" applyBorder="1" applyAlignment="1">
      <alignment horizontal="left" wrapText="1" indent="3"/>
    </xf>
    <xf numFmtId="164" fontId="68" fillId="2" borderId="12" xfId="1" applyNumberFormat="1" applyFont="1" applyFill="1" applyBorder="1" applyAlignment="1">
      <alignment horizontal="center"/>
    </xf>
    <xf numFmtId="164" fontId="68" fillId="2" borderId="45" xfId="1" applyNumberFormat="1" applyFont="1" applyFill="1" applyBorder="1" applyAlignment="1">
      <alignment horizontal="center"/>
    </xf>
    <xf numFmtId="0" fontId="65" fillId="2" borderId="3" xfId="1" applyFont="1" applyFill="1" applyBorder="1" applyAlignment="1">
      <alignment horizontal="left" indent="1"/>
    </xf>
    <xf numFmtId="164" fontId="66" fillId="2" borderId="10" xfId="1" applyNumberFormat="1" applyFont="1" applyFill="1" applyBorder="1"/>
    <xf numFmtId="173" fontId="32" fillId="2" borderId="36" xfId="1" applyNumberFormat="1" applyFont="1" applyFill="1" applyBorder="1"/>
    <xf numFmtId="173" fontId="32" fillId="2" borderId="8" xfId="1" applyNumberFormat="1" applyFont="1" applyFill="1" applyBorder="1"/>
    <xf numFmtId="0" fontId="60" fillId="2" borderId="20" xfId="1" applyFont="1" applyFill="1" applyBorder="1" applyAlignment="1">
      <alignment horizontal="left" wrapText="1" indent="1"/>
    </xf>
    <xf numFmtId="164" fontId="68" fillId="2" borderId="46" xfId="1" applyNumberFormat="1" applyFont="1" applyFill="1" applyBorder="1" applyAlignment="1">
      <alignment horizontal="center"/>
    </xf>
    <xf numFmtId="0" fontId="71" fillId="2" borderId="12" xfId="1" applyFont="1" applyFill="1" applyBorder="1" applyAlignment="1">
      <alignment horizontal="left" indent="1"/>
    </xf>
    <xf numFmtId="164" fontId="68" fillId="2" borderId="43" xfId="1" applyNumberFormat="1" applyFont="1" applyFill="1" applyBorder="1" applyAlignment="1">
      <alignment horizontal="center"/>
    </xf>
    <xf numFmtId="164" fontId="71" fillId="2" borderId="43" xfId="1" applyNumberFormat="1" applyFont="1" applyFill="1" applyBorder="1"/>
    <xf numFmtId="178" fontId="68" fillId="2" borderId="12" xfId="1" applyNumberFormat="1" applyFont="1" applyFill="1" applyBorder="1" applyAlignment="1">
      <alignment horizontal="center"/>
    </xf>
    <xf numFmtId="164" fontId="68" fillId="2" borderId="16" xfId="1" applyNumberFormat="1" applyFont="1" applyFill="1" applyBorder="1" applyAlignment="1">
      <alignment horizontal="center"/>
    </xf>
    <xf numFmtId="173" fontId="32" fillId="2" borderId="17" xfId="1" applyNumberFormat="1" applyFont="1" applyFill="1" applyBorder="1"/>
    <xf numFmtId="0" fontId="33" fillId="2" borderId="12" xfId="1" applyFont="1" applyFill="1" applyBorder="1" applyAlignment="1">
      <alignment wrapText="1"/>
    </xf>
    <xf numFmtId="164" fontId="32" fillId="2" borderId="12" xfId="1" applyNumberFormat="1" applyFont="1" applyFill="1" applyBorder="1" applyAlignment="1">
      <alignment horizontal="right"/>
    </xf>
    <xf numFmtId="164" fontId="32" fillId="2" borderId="43" xfId="2" applyNumberFormat="1" applyFont="1" applyFill="1" applyBorder="1"/>
    <xf numFmtId="164" fontId="32" fillId="2" borderId="12" xfId="2" applyNumberFormat="1" applyFont="1" applyFill="1" applyBorder="1"/>
    <xf numFmtId="0" fontId="81" fillId="2" borderId="12" xfId="1" applyFont="1" applyFill="1" applyBorder="1" applyAlignment="1">
      <alignment horizontal="left" indent="1"/>
    </xf>
    <xf numFmtId="164" fontId="32" fillId="2" borderId="16" xfId="1" applyNumberFormat="1" applyFont="1" applyFill="1" applyBorder="1" applyAlignment="1">
      <alignment horizontal="right"/>
    </xf>
    <xf numFmtId="164" fontId="32" fillId="2" borderId="2" xfId="1" applyNumberFormat="1" applyFont="1" applyFill="1" applyBorder="1" applyAlignment="1">
      <alignment horizontal="right"/>
    </xf>
    <xf numFmtId="173" fontId="32" fillId="2" borderId="2" xfId="1" applyNumberFormat="1" applyFont="1" applyFill="1" applyBorder="1"/>
    <xf numFmtId="164" fontId="33" fillId="2" borderId="4" xfId="1" applyNumberFormat="1" applyFont="1" applyFill="1" applyBorder="1"/>
    <xf numFmtId="164" fontId="33" fillId="2" borderId="3" xfId="1" applyNumberFormat="1" applyFont="1" applyFill="1" applyBorder="1"/>
    <xf numFmtId="0" fontId="65" fillId="2" borderId="25" xfId="1" applyFont="1" applyFill="1" applyBorder="1" applyAlignment="1">
      <alignment horizontal="left" wrapText="1" indent="1" shrinkToFit="1"/>
    </xf>
    <xf numFmtId="0" fontId="33" fillId="2" borderId="25" xfId="1" applyFont="1" applyFill="1" applyBorder="1" applyAlignment="1">
      <alignment horizontal="left" indent="1"/>
    </xf>
    <xf numFmtId="164" fontId="33" fillId="2" borderId="25" xfId="1" applyNumberFormat="1" applyFont="1" applyFill="1" applyBorder="1"/>
    <xf numFmtId="164" fontId="33" fillId="2" borderId="67" xfId="1" applyNumberFormat="1" applyFont="1" applyFill="1" applyBorder="1"/>
    <xf numFmtId="174" fontId="69" fillId="2" borderId="25" xfId="2" applyNumberFormat="1" applyFont="1" applyFill="1" applyBorder="1"/>
    <xf numFmtId="174" fontId="66" fillId="2" borderId="67" xfId="2" applyNumberFormat="1" applyFont="1" applyFill="1" applyBorder="1"/>
    <xf numFmtId="0" fontId="33" fillId="2" borderId="8" xfId="1" applyFont="1" applyFill="1" applyBorder="1" applyAlignment="1">
      <alignment horizontal="left"/>
    </xf>
    <xf numFmtId="164" fontId="33" fillId="2" borderId="8" xfId="1" applyNumberFormat="1" applyFont="1" applyFill="1" applyBorder="1" applyAlignment="1">
      <alignment horizontal="right"/>
    </xf>
    <xf numFmtId="164" fontId="33" fillId="2" borderId="36" xfId="1" applyNumberFormat="1" applyFont="1" applyFill="1" applyBorder="1" applyAlignment="1">
      <alignment horizontal="right"/>
    </xf>
    <xf numFmtId="0" fontId="33" fillId="2" borderId="2" xfId="1" applyFont="1" applyFill="1" applyBorder="1" applyAlignment="1">
      <alignment horizontal="left"/>
    </xf>
    <xf numFmtId="164" fontId="33" fillId="2" borderId="2" xfId="1" applyNumberFormat="1" applyFont="1" applyFill="1" applyBorder="1" applyAlignment="1">
      <alignment horizontal="right"/>
    </xf>
    <xf numFmtId="164" fontId="33" fillId="2" borderId="20" xfId="1" applyNumberFormat="1" applyFont="1" applyFill="1" applyBorder="1" applyAlignment="1">
      <alignment horizontal="right"/>
    </xf>
    <xf numFmtId="173" fontId="33" fillId="2" borderId="2" xfId="1" applyNumberFormat="1" applyFont="1" applyFill="1" applyBorder="1"/>
    <xf numFmtId="164" fontId="33" fillId="2" borderId="46" xfId="1" applyNumberFormat="1" applyFont="1" applyFill="1" applyBorder="1" applyAlignment="1">
      <alignment horizontal="right"/>
    </xf>
    <xf numFmtId="164" fontId="33" fillId="2" borderId="45" xfId="1" applyNumberFormat="1" applyFont="1" applyFill="1" applyBorder="1" applyAlignment="1">
      <alignment horizontal="right"/>
    </xf>
    <xf numFmtId="0" fontId="33" fillId="2" borderId="12" xfId="1" applyFont="1" applyFill="1" applyBorder="1" applyAlignment="1">
      <alignment horizontal="left"/>
    </xf>
    <xf numFmtId="164" fontId="33" fillId="2" borderId="12" xfId="1" applyNumberFormat="1" applyFont="1" applyFill="1" applyBorder="1" applyAlignment="1">
      <alignment horizontal="right"/>
    </xf>
    <xf numFmtId="164" fontId="33" fillId="2" borderId="16" xfId="1" applyNumberFormat="1" applyFont="1" applyFill="1" applyBorder="1" applyAlignment="1">
      <alignment horizontal="right"/>
    </xf>
    <xf numFmtId="0" fontId="33" fillId="2" borderId="61" xfId="1" applyFont="1" applyFill="1" applyBorder="1" applyAlignment="1">
      <alignment horizontal="left"/>
    </xf>
    <xf numFmtId="164" fontId="33" fillId="2" borderId="10" xfId="1" applyNumberFormat="1" applyFont="1" applyFill="1" applyBorder="1" applyAlignment="1">
      <alignment horizontal="right"/>
    </xf>
    <xf numFmtId="0" fontId="33" fillId="2" borderId="20" xfId="1" applyFont="1" applyFill="1" applyBorder="1" applyAlignment="1">
      <alignment horizontal="left"/>
    </xf>
    <xf numFmtId="164" fontId="32" fillId="2" borderId="43" xfId="1" applyNumberFormat="1" applyFont="1" applyFill="1" applyBorder="1" applyAlignment="1">
      <alignment horizontal="right"/>
    </xf>
    <xf numFmtId="180" fontId="32" fillId="2" borderId="12" xfId="1" applyNumberFormat="1" applyFont="1" applyFill="1" applyBorder="1" applyAlignment="1">
      <alignment horizontal="right"/>
    </xf>
    <xf numFmtId="0" fontId="66" fillId="2" borderId="4" xfId="1" applyFont="1" applyFill="1" applyBorder="1" applyAlignment="1">
      <alignment horizontal="left" indent="2"/>
    </xf>
    <xf numFmtId="164" fontId="33" fillId="2" borderId="4" xfId="1" applyNumberFormat="1" applyFont="1" applyFill="1" applyBorder="1" applyAlignment="1">
      <alignment horizontal="right"/>
    </xf>
    <xf numFmtId="164" fontId="33" fillId="2" borderId="3" xfId="1" applyNumberFormat="1" applyFont="1" applyFill="1" applyBorder="1" applyAlignment="1">
      <alignment horizontal="right"/>
    </xf>
    <xf numFmtId="164" fontId="32" fillId="2" borderId="20" xfId="1" applyNumberFormat="1" applyFont="1" applyFill="1" applyBorder="1" applyAlignment="1">
      <alignment horizontal="right"/>
    </xf>
    <xf numFmtId="164" fontId="33" fillId="2" borderId="44" xfId="1" applyNumberFormat="1" applyFont="1" applyFill="1" applyBorder="1" applyAlignment="1">
      <alignment horizontal="right"/>
    </xf>
    <xf numFmtId="164" fontId="66" fillId="2" borderId="4" xfId="1" applyNumberFormat="1" applyFont="1" applyFill="1" applyBorder="1"/>
    <xf numFmtId="171" fontId="66" fillId="2" borderId="4" xfId="1" applyNumberFormat="1" applyFont="1" applyFill="1" applyBorder="1"/>
    <xf numFmtId="0" fontId="65" fillId="2" borderId="4" xfId="1" applyFont="1" applyFill="1" applyBorder="1"/>
    <xf numFmtId="164" fontId="33" fillId="2" borderId="43" xfId="1" applyNumberFormat="1" applyFont="1" applyFill="1" applyBorder="1" applyAlignment="1">
      <alignment horizontal="right"/>
    </xf>
    <xf numFmtId="0" fontId="81" fillId="2" borderId="12" xfId="0" applyFont="1" applyFill="1" applyBorder="1" applyAlignment="1">
      <alignment horizontal="left" wrapText="1" indent="2"/>
    </xf>
    <xf numFmtId="164" fontId="70" fillId="2" borderId="12" xfId="1" applyNumberFormat="1" applyFont="1" applyFill="1" applyBorder="1"/>
    <xf numFmtId="0" fontId="78" fillId="2" borderId="12" xfId="1" applyFont="1" applyFill="1" applyBorder="1" applyAlignment="1">
      <alignment horizontal="left" indent="1"/>
    </xf>
    <xf numFmtId="0" fontId="33" fillId="2" borderId="16" xfId="0" applyFont="1" applyFill="1" applyBorder="1" applyAlignment="1">
      <alignment horizontal="left" indent="2"/>
    </xf>
    <xf numFmtId="0" fontId="70" fillId="2" borderId="20" xfId="1" applyFont="1" applyFill="1" applyBorder="1" applyAlignment="1">
      <alignment horizontal="left" wrapText="1" indent="2"/>
    </xf>
    <xf numFmtId="0" fontId="70" fillId="2" borderId="12" xfId="1" applyFont="1" applyFill="1" applyBorder="1" applyAlignment="1">
      <alignment horizontal="left" wrapText="1" indent="2"/>
    </xf>
    <xf numFmtId="0" fontId="87" fillId="2" borderId="2" xfId="1" applyFont="1" applyFill="1" applyBorder="1"/>
    <xf numFmtId="173" fontId="32" fillId="2" borderId="2" xfId="1" applyNumberFormat="1" applyFont="1" applyFill="1" applyBorder="1" applyAlignment="1">
      <alignment horizontal="center"/>
    </xf>
    <xf numFmtId="164" fontId="32" fillId="2" borderId="45" xfId="1" applyNumberFormat="1" applyFont="1" applyFill="1" applyBorder="1"/>
    <xf numFmtId="0" fontId="33" fillId="2" borderId="12" xfId="1" applyFont="1" applyFill="1" applyBorder="1"/>
    <xf numFmtId="0" fontId="32" fillId="2" borderId="16" xfId="0" applyFont="1" applyFill="1" applyBorder="1" applyAlignment="1">
      <alignment horizontal="left" indent="2"/>
    </xf>
    <xf numFmtId="164" fontId="32" fillId="2" borderId="16" xfId="1" applyNumberFormat="1" applyFont="1" applyFill="1" applyBorder="1"/>
    <xf numFmtId="174" fontId="69" fillId="2" borderId="11" xfId="2" applyNumberFormat="1" applyFont="1" applyFill="1" applyBorder="1"/>
    <xf numFmtId="164" fontId="33" fillId="2" borderId="20" xfId="1" applyNumberFormat="1" applyFont="1" applyFill="1" applyBorder="1"/>
    <xf numFmtId="164" fontId="33" fillId="2" borderId="46" xfId="1" applyNumberFormat="1" applyFont="1" applyFill="1" applyBorder="1"/>
    <xf numFmtId="174" fontId="69" fillId="2" borderId="0" xfId="2" applyNumberFormat="1" applyFont="1" applyFill="1" applyBorder="1"/>
    <xf numFmtId="0" fontId="74" fillId="2" borderId="20" xfId="1" applyFont="1" applyFill="1" applyBorder="1" applyAlignment="1">
      <alignment horizontal="left" wrapText="1" indent="1" shrinkToFit="1"/>
    </xf>
    <xf numFmtId="0" fontId="71" fillId="2" borderId="20" xfId="1" applyFont="1" applyFill="1" applyBorder="1" applyAlignment="1">
      <alignment horizontal="left" wrapText="1" indent="1" shrinkToFit="1"/>
    </xf>
    <xf numFmtId="173" fontId="61" fillId="2" borderId="12" xfId="1" applyNumberFormat="1" applyFont="1" applyFill="1" applyBorder="1"/>
    <xf numFmtId="0" fontId="33" fillId="2" borderId="16" xfId="0" applyFont="1" applyFill="1" applyBorder="1" applyAlignment="1">
      <alignment horizontal="left" indent="1"/>
    </xf>
    <xf numFmtId="164" fontId="33" fillId="2" borderId="17" xfId="1" applyNumberFormat="1" applyFont="1" applyFill="1" applyBorder="1"/>
    <xf numFmtId="173" fontId="33" fillId="2" borderId="2" xfId="1" applyNumberFormat="1" applyFont="1" applyFill="1" applyBorder="1" applyAlignment="1">
      <alignment horizontal="right"/>
    </xf>
    <xf numFmtId="164" fontId="32" fillId="2" borderId="45" xfId="2" applyNumberFormat="1" applyFont="1" applyFill="1" applyBorder="1"/>
    <xf numFmtId="164" fontId="32" fillId="2" borderId="2" xfId="2" applyNumberFormat="1" applyFont="1" applyFill="1" applyBorder="1"/>
    <xf numFmtId="0" fontId="81" fillId="2" borderId="12" xfId="0" applyFont="1" applyFill="1" applyBorder="1" applyAlignment="1">
      <alignment horizontal="left" indent="1"/>
    </xf>
    <xf numFmtId="0" fontId="33" fillId="2" borderId="12" xfId="0" applyFont="1" applyFill="1" applyBorder="1" applyAlignment="1">
      <alignment horizontal="left" wrapText="1" indent="2"/>
    </xf>
    <xf numFmtId="0" fontId="32" fillId="2" borderId="2" xfId="0" applyFont="1" applyFill="1" applyBorder="1" applyAlignment="1">
      <alignment horizontal="left" wrapText="1" indent="2"/>
    </xf>
    <xf numFmtId="0" fontId="32" fillId="2" borderId="16" xfId="0" applyFont="1" applyFill="1" applyBorder="1" applyAlignment="1">
      <alignment horizontal="left" wrapText="1" indent="2"/>
    </xf>
    <xf numFmtId="164" fontId="32" fillId="2" borderId="16" xfId="2" applyNumberFormat="1" applyFont="1" applyFill="1" applyBorder="1"/>
    <xf numFmtId="164" fontId="32" fillId="2" borderId="44" xfId="2" applyNumberFormat="1" applyFont="1" applyFill="1" applyBorder="1"/>
    <xf numFmtId="164" fontId="33" fillId="2" borderId="16" xfId="2" applyNumberFormat="1" applyFont="1" applyFill="1" applyBorder="1"/>
    <xf numFmtId="0" fontId="32" fillId="2" borderId="4" xfId="0" applyFont="1" applyFill="1" applyBorder="1" applyAlignment="1">
      <alignment horizontal="left" wrapText="1" indent="2"/>
    </xf>
    <xf numFmtId="164" fontId="33" fillId="2" borderId="4" xfId="2" applyNumberFormat="1" applyFont="1" applyFill="1" applyBorder="1"/>
    <xf numFmtId="164" fontId="32" fillId="2" borderId="3" xfId="2" applyNumberFormat="1" applyFont="1" applyFill="1" applyBorder="1"/>
    <xf numFmtId="164" fontId="32" fillId="2" borderId="4" xfId="2" applyNumberFormat="1" applyFont="1" applyFill="1" applyBorder="1"/>
    <xf numFmtId="0" fontId="70" fillId="2" borderId="20" xfId="0" applyFont="1" applyFill="1" applyBorder="1" applyAlignment="1">
      <alignment horizontal="left" indent="2"/>
    </xf>
    <xf numFmtId="164" fontId="32" fillId="2" borderId="20" xfId="2" applyNumberFormat="1" applyFont="1" applyFill="1" applyBorder="1"/>
    <xf numFmtId="0" fontId="33" fillId="2" borderId="12" xfId="0" applyFont="1" applyFill="1" applyBorder="1" applyAlignment="1">
      <alignment horizontal="left" indent="1"/>
    </xf>
    <xf numFmtId="164" fontId="33" fillId="2" borderId="12" xfId="1" applyNumberFormat="1" applyFont="1" applyFill="1" applyBorder="1" applyAlignment="1">
      <alignment horizontal="center"/>
    </xf>
    <xf numFmtId="164" fontId="33" fillId="2" borderId="43" xfId="1" applyNumberFormat="1" applyFont="1" applyFill="1" applyBorder="1" applyAlignment="1">
      <alignment horizontal="center"/>
    </xf>
    <xf numFmtId="164" fontId="33" fillId="2" borderId="16" xfId="2" applyNumberFormat="1" applyFont="1" applyFill="1" applyBorder="1" applyAlignment="1">
      <alignment horizontal="center"/>
    </xf>
    <xf numFmtId="164" fontId="33" fillId="2" borderId="44" xfId="2" applyNumberFormat="1" applyFont="1" applyFill="1" applyBorder="1" applyAlignment="1">
      <alignment horizontal="center"/>
    </xf>
    <xf numFmtId="0" fontId="33" fillId="2" borderId="8" xfId="1" applyFont="1" applyFill="1" applyBorder="1"/>
    <xf numFmtId="0" fontId="32" fillId="2" borderId="5" xfId="1" applyFont="1" applyFill="1" applyBorder="1"/>
    <xf numFmtId="164" fontId="32" fillId="2" borderId="5" xfId="1" applyNumberFormat="1" applyFont="1" applyFill="1" applyBorder="1"/>
    <xf numFmtId="173" fontId="32" fillId="2" borderId="5" xfId="1" applyNumberFormat="1" applyFont="1" applyFill="1" applyBorder="1"/>
    <xf numFmtId="164" fontId="32" fillId="2" borderId="47" xfId="2" applyNumberFormat="1" applyFont="1" applyFill="1" applyBorder="1"/>
    <xf numFmtId="164" fontId="32" fillId="2" borderId="5" xfId="2" applyNumberFormat="1" applyFont="1" applyFill="1" applyBorder="1"/>
    <xf numFmtId="0" fontId="32" fillId="2" borderId="12" xfId="0" applyFont="1" applyFill="1" applyBorder="1" applyAlignment="1">
      <alignment horizontal="left" indent="2"/>
    </xf>
    <xf numFmtId="0" fontId="32" fillId="2" borderId="2" xfId="1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wrapText="1" indent="2"/>
    </xf>
    <xf numFmtId="174" fontId="69" fillId="2" borderId="3" xfId="2" applyNumberFormat="1" applyFont="1" applyFill="1" applyBorder="1"/>
    <xf numFmtId="174" fontId="69" fillId="2" borderId="45" xfId="2" applyNumberFormat="1" applyFont="1" applyFill="1" applyBorder="1"/>
    <xf numFmtId="0" fontId="33" fillId="2" borderId="16" xfId="1" applyFont="1" applyFill="1" applyBorder="1" applyAlignment="1">
      <alignment horizontal="left" indent="1"/>
    </xf>
    <xf numFmtId="164" fontId="33" fillId="2" borderId="16" xfId="1" applyNumberFormat="1" applyFont="1" applyFill="1" applyBorder="1"/>
    <xf numFmtId="0" fontId="81" fillId="2" borderId="20" xfId="0" applyFont="1" applyFill="1" applyBorder="1" applyAlignment="1">
      <alignment horizontal="left" indent="1"/>
    </xf>
    <xf numFmtId="164" fontId="32" fillId="2" borderId="17" xfId="2" applyNumberFormat="1" applyFont="1" applyFill="1" applyBorder="1"/>
    <xf numFmtId="0" fontId="33" fillId="2" borderId="8" xfId="1" applyFont="1" applyFill="1" applyBorder="1" applyAlignment="1">
      <alignment wrapText="1"/>
    </xf>
    <xf numFmtId="164" fontId="33" fillId="2" borderId="8" xfId="1" applyNumberFormat="1" applyFont="1" applyFill="1" applyBorder="1"/>
    <xf numFmtId="0" fontId="33" fillId="2" borderId="20" xfId="1" applyFont="1" applyFill="1" applyBorder="1" applyAlignment="1">
      <alignment wrapText="1"/>
    </xf>
    <xf numFmtId="0" fontId="32" fillId="2" borderId="12" xfId="0" applyFont="1" applyFill="1" applyBorder="1" applyAlignment="1">
      <alignment horizontal="left" indent="1"/>
    </xf>
    <xf numFmtId="0" fontId="33" fillId="2" borderId="16" xfId="0" applyFont="1" applyFill="1" applyBorder="1" applyAlignment="1">
      <alignment horizontal="left" wrapText="1" indent="2"/>
    </xf>
    <xf numFmtId="0" fontId="33" fillId="2" borderId="4" xfId="0" applyFont="1" applyFill="1" applyBorder="1" applyAlignment="1">
      <alignment horizontal="left" wrapText="1" indent="2"/>
    </xf>
    <xf numFmtId="174" fontId="68" fillId="2" borderId="17" xfId="2" applyNumberFormat="1" applyFont="1" applyFill="1" applyBorder="1"/>
    <xf numFmtId="173" fontId="33" fillId="2" borderId="17" xfId="1" applyNumberFormat="1" applyFont="1" applyFill="1" applyBorder="1"/>
    <xf numFmtId="0" fontId="33" fillId="2" borderId="20" xfId="1" applyFont="1" applyFill="1" applyBorder="1"/>
    <xf numFmtId="0" fontId="32" fillId="2" borderId="20" xfId="0" applyFont="1" applyFill="1" applyBorder="1" applyAlignment="1">
      <alignment horizontal="left" wrapText="1" indent="2"/>
    </xf>
    <xf numFmtId="0" fontId="33" fillId="2" borderId="2" xfId="1" applyFont="1" applyFill="1" applyBorder="1" applyAlignment="1">
      <alignment horizontal="left" wrapText="1" indent="1"/>
    </xf>
    <xf numFmtId="164" fontId="68" fillId="2" borderId="4" xfId="1" applyNumberFormat="1" applyFont="1" applyFill="1" applyBorder="1"/>
    <xf numFmtId="164" fontId="33" fillId="2" borderId="4" xfId="2" applyNumberFormat="1" applyFont="1" applyFill="1" applyBorder="1" applyAlignment="1">
      <alignment horizontal="right"/>
    </xf>
    <xf numFmtId="164" fontId="33" fillId="2" borderId="11" xfId="1" applyNumberFormat="1" applyFont="1" applyFill="1" applyBorder="1" applyAlignment="1">
      <alignment horizontal="right"/>
    </xf>
    <xf numFmtId="164" fontId="68" fillId="2" borderId="12" xfId="1" applyNumberFormat="1" applyFont="1" applyFill="1" applyBorder="1"/>
    <xf numFmtId="0" fontId="33" fillId="2" borderId="8" xfId="0" applyFont="1" applyFill="1" applyBorder="1" applyAlignment="1">
      <alignment horizontal="left"/>
    </xf>
    <xf numFmtId="0" fontId="33" fillId="2" borderId="12" xfId="1" applyFont="1" applyFill="1" applyBorder="1" applyAlignment="1">
      <alignment horizontal="left" wrapText="1"/>
    </xf>
    <xf numFmtId="173" fontId="68" fillId="2" borderId="4" xfId="1" applyNumberFormat="1" applyFont="1" applyFill="1" applyBorder="1"/>
    <xf numFmtId="0" fontId="68" fillId="2" borderId="8" xfId="1" applyFont="1" applyFill="1" applyBorder="1"/>
    <xf numFmtId="164" fontId="68" fillId="2" borderId="8" xfId="1" applyNumberFormat="1" applyFont="1" applyFill="1" applyBorder="1" applyAlignment="1">
      <alignment horizontal="right"/>
    </xf>
    <xf numFmtId="173" fontId="68" fillId="2" borderId="8" xfId="1" applyNumberFormat="1" applyFont="1" applyFill="1" applyBorder="1"/>
    <xf numFmtId="0" fontId="32" fillId="2" borderId="20" xfId="1" applyFont="1" applyFill="1" applyBorder="1"/>
    <xf numFmtId="173" fontId="32" fillId="2" borderId="4" xfId="1" applyNumberFormat="1" applyFont="1" applyFill="1" applyBorder="1"/>
    <xf numFmtId="164" fontId="61" fillId="2" borderId="12" xfId="1" applyNumberFormat="1" applyFont="1" applyFill="1" applyBorder="1"/>
    <xf numFmtId="0" fontId="81" fillId="2" borderId="20" xfId="0" applyFont="1" applyFill="1" applyBorder="1" applyAlignment="1">
      <alignment horizontal="center"/>
    </xf>
    <xf numFmtId="164" fontId="68" fillId="2" borderId="17" xfId="1" applyNumberFormat="1" applyFont="1" applyFill="1" applyBorder="1" applyAlignment="1">
      <alignment horizontal="right"/>
    </xf>
    <xf numFmtId="0" fontId="81" fillId="2" borderId="12" xfId="0" applyFont="1" applyFill="1" applyBorder="1" applyAlignment="1">
      <alignment horizontal="center"/>
    </xf>
    <xf numFmtId="173" fontId="61" fillId="2" borderId="16" xfId="1" applyNumberFormat="1" applyFont="1" applyFill="1" applyBorder="1"/>
    <xf numFmtId="164" fontId="66" fillId="2" borderId="12" xfId="3" applyNumberFormat="1" applyFont="1" applyFill="1" applyBorder="1" applyAlignment="1">
      <alignment horizontal="center"/>
    </xf>
    <xf numFmtId="173" fontId="65" fillId="2" borderId="12" xfId="3" applyNumberFormat="1" applyFont="1" applyFill="1" applyBorder="1" applyAlignment="1">
      <alignment horizontal="center"/>
    </xf>
    <xf numFmtId="164" fontId="65" fillId="2" borderId="12" xfId="3" applyNumberFormat="1" applyFont="1" applyFill="1" applyBorder="1" applyAlignment="1">
      <alignment horizontal="center"/>
    </xf>
    <xf numFmtId="171" fontId="33" fillId="2" borderId="17" xfId="1" applyNumberFormat="1" applyFont="1" applyFill="1" applyBorder="1"/>
    <xf numFmtId="164" fontId="32" fillId="2" borderId="8" xfId="1" applyNumberFormat="1" applyFont="1" applyFill="1" applyBorder="1"/>
    <xf numFmtId="0" fontId="33" fillId="2" borderId="8" xfId="1" applyFont="1" applyFill="1" applyBorder="1" applyAlignment="1">
      <alignment horizontal="left" wrapText="1"/>
    </xf>
    <xf numFmtId="1" fontId="32" fillId="2" borderId="12" xfId="1" applyNumberFormat="1" applyFont="1" applyFill="1" applyBorder="1" applyAlignment="1">
      <alignment horizontal="left" wrapText="1" indent="2"/>
    </xf>
    <xf numFmtId="171" fontId="32" fillId="2" borderId="17" xfId="1" applyNumberFormat="1" applyFont="1" applyFill="1" applyBorder="1"/>
    <xf numFmtId="0" fontId="33" fillId="2" borderId="20" xfId="1" applyFont="1" applyFill="1" applyBorder="1" applyAlignment="1">
      <alignment horizontal="left" indent="2"/>
    </xf>
    <xf numFmtId="164" fontId="33" fillId="2" borderId="17" xfId="2" applyNumberFormat="1" applyFont="1" applyFill="1" applyBorder="1"/>
    <xf numFmtId="164" fontId="32" fillId="2" borderId="8" xfId="2" applyNumberFormat="1" applyFont="1" applyFill="1" applyBorder="1"/>
    <xf numFmtId="179" fontId="66" fillId="2" borderId="12" xfId="2" applyNumberFormat="1" applyFont="1" applyFill="1" applyBorder="1"/>
    <xf numFmtId="0" fontId="33" fillId="2" borderId="17" xfId="1" applyFont="1" applyFill="1" applyBorder="1"/>
    <xf numFmtId="164" fontId="33" fillId="2" borderId="8" xfId="2" applyNumberFormat="1" applyFont="1" applyFill="1" applyBorder="1"/>
    <xf numFmtId="164" fontId="32" fillId="2" borderId="17" xfId="1" applyNumberFormat="1" applyFont="1" applyFill="1" applyBorder="1"/>
    <xf numFmtId="0" fontId="33" fillId="2" borderId="8" xfId="1" applyFont="1" applyFill="1" applyBorder="1" applyAlignment="1">
      <alignment horizontal="left" indent="2"/>
    </xf>
    <xf numFmtId="164" fontId="32" fillId="2" borderId="4" xfId="1" applyNumberFormat="1" applyFont="1" applyFill="1" applyBorder="1"/>
    <xf numFmtId="0" fontId="33" fillId="2" borderId="16" xfId="1" applyFont="1" applyFill="1" applyBorder="1" applyAlignment="1">
      <alignment wrapText="1"/>
    </xf>
    <xf numFmtId="164" fontId="68" fillId="2" borderId="16" xfId="1" applyNumberFormat="1" applyFont="1" applyFill="1" applyBorder="1"/>
    <xf numFmtId="0" fontId="65" fillId="2" borderId="20" xfId="1" applyFont="1" applyFill="1" applyBorder="1" applyAlignment="1">
      <alignment wrapText="1"/>
    </xf>
    <xf numFmtId="164" fontId="66" fillId="2" borderId="12" xfId="3" applyNumberFormat="1" applyFont="1" applyFill="1" applyBorder="1" applyAlignment="1">
      <alignment horizontal="left"/>
    </xf>
    <xf numFmtId="173" fontId="66" fillId="2" borderId="12" xfId="1" applyNumberFormat="1" applyFont="1" applyFill="1" applyBorder="1" applyAlignment="1">
      <alignment horizontal="center"/>
    </xf>
    <xf numFmtId="164" fontId="66" fillId="2" borderId="16" xfId="3" applyNumberFormat="1" applyFont="1" applyFill="1" applyBorder="1" applyAlignment="1">
      <alignment horizontal="left"/>
    </xf>
    <xf numFmtId="0" fontId="74" fillId="2" borderId="12" xfId="0" applyFont="1" applyFill="1" applyBorder="1" applyAlignment="1">
      <alignment horizontal="center"/>
    </xf>
    <xf numFmtId="164" fontId="32" fillId="2" borderId="2" xfId="1" applyNumberFormat="1" applyFont="1" applyFill="1" applyBorder="1" applyAlignment="1">
      <alignment horizontal="center"/>
    </xf>
    <xf numFmtId="0" fontId="32" fillId="2" borderId="12" xfId="0" applyFont="1" applyFill="1" applyBorder="1" applyAlignment="1">
      <alignment horizontal="left" vertical="top" wrapText="1" indent="2"/>
    </xf>
    <xf numFmtId="164" fontId="32" fillId="2" borderId="12" xfId="10" applyNumberFormat="1" applyFont="1" applyFill="1" applyBorder="1"/>
    <xf numFmtId="164" fontId="33" fillId="2" borderId="16" xfId="10" applyNumberFormat="1" applyFont="1" applyFill="1" applyBorder="1"/>
    <xf numFmtId="0" fontId="71" fillId="2" borderId="2" xfId="1" applyFont="1" applyFill="1" applyBorder="1" applyAlignment="1">
      <alignment horizontal="left" wrapText="1" indent="1" shrinkToFit="1"/>
    </xf>
    <xf numFmtId="0" fontId="32" fillId="2" borderId="2" xfId="1" applyFont="1" applyFill="1" applyBorder="1"/>
    <xf numFmtId="0" fontId="81" fillId="2" borderId="12" xfId="1" applyFont="1" applyFill="1" applyBorder="1" applyAlignment="1">
      <alignment horizontal="center"/>
    </xf>
    <xf numFmtId="0" fontId="65" fillId="2" borderId="4" xfId="1" applyFont="1" applyFill="1" applyBorder="1" applyAlignment="1">
      <alignment horizontal="center" vertical="justify"/>
    </xf>
    <xf numFmtId="164" fontId="33" fillId="2" borderId="8" xfId="1" applyNumberFormat="1" applyFont="1" applyFill="1" applyBorder="1" applyAlignment="1">
      <alignment horizontal="center"/>
    </xf>
    <xf numFmtId="171" fontId="33" fillId="2" borderId="12" xfId="1" applyNumberFormat="1" applyFont="1" applyFill="1" applyBorder="1"/>
    <xf numFmtId="0" fontId="82" fillId="2" borderId="12" xfId="0" applyFont="1" applyFill="1" applyBorder="1" applyAlignment="1">
      <alignment horizontal="left" indent="2"/>
    </xf>
    <xf numFmtId="3" fontId="32" fillId="2" borderId="2" xfId="2" applyNumberFormat="1" applyFont="1" applyFill="1" applyBorder="1" applyAlignment="1">
      <alignment horizontal="center"/>
    </xf>
    <xf numFmtId="171" fontId="33" fillId="2" borderId="4" xfId="1" applyNumberFormat="1" applyFont="1" applyFill="1" applyBorder="1"/>
    <xf numFmtId="174" fontId="32" fillId="2" borderId="20" xfId="2" applyNumberFormat="1" applyFont="1" applyFill="1" applyBorder="1"/>
    <xf numFmtId="0" fontId="65" fillId="2" borderId="17" xfId="1" applyFont="1" applyFill="1" applyBorder="1" applyAlignment="1">
      <alignment horizontal="center" vertical="justify"/>
    </xf>
    <xf numFmtId="173" fontId="32" fillId="2" borderId="12" xfId="1" applyNumberFormat="1" applyFont="1" applyFill="1" applyBorder="1" applyAlignment="1">
      <alignment horizontal="center"/>
    </xf>
    <xf numFmtId="173" fontId="66" fillId="2" borderId="16" xfId="1" applyNumberFormat="1" applyFont="1" applyFill="1" applyBorder="1" applyAlignment="1">
      <alignment horizontal="center"/>
    </xf>
    <xf numFmtId="0" fontId="81" fillId="2" borderId="20" xfId="1" applyFont="1" applyFill="1" applyBorder="1" applyAlignment="1">
      <alignment horizontal="left" indent="1"/>
    </xf>
    <xf numFmtId="171" fontId="32" fillId="2" borderId="12" xfId="2" applyNumberFormat="1" applyFont="1" applyFill="1" applyBorder="1"/>
    <xf numFmtId="0" fontId="33" fillId="2" borderId="17" xfId="1" applyFont="1" applyFill="1" applyBorder="1" applyAlignment="1">
      <alignment horizontal="left" wrapText="1" indent="1"/>
    </xf>
    <xf numFmtId="164" fontId="33" fillId="2" borderId="20" xfId="1" applyNumberFormat="1" applyFont="1" applyFill="1" applyBorder="1" applyAlignment="1">
      <alignment horizontal="center"/>
    </xf>
    <xf numFmtId="164" fontId="33" fillId="2" borderId="5" xfId="1" applyNumberFormat="1" applyFont="1" applyFill="1" applyBorder="1" applyAlignment="1">
      <alignment horizontal="center"/>
    </xf>
    <xf numFmtId="164" fontId="33" fillId="2" borderId="17" xfId="1" applyNumberFormat="1" applyFont="1" applyFill="1" applyBorder="1" applyAlignment="1">
      <alignment horizontal="center"/>
    </xf>
    <xf numFmtId="164" fontId="33" fillId="2" borderId="2" xfId="2" applyNumberFormat="1" applyFont="1" applyFill="1" applyBorder="1"/>
    <xf numFmtId="0" fontId="83" fillId="2" borderId="12" xfId="1" applyFont="1" applyFill="1" applyBorder="1"/>
    <xf numFmtId="164" fontId="33" fillId="2" borderId="25" xfId="2" applyNumberFormat="1" applyFont="1" applyFill="1" applyBorder="1"/>
    <xf numFmtId="164" fontId="32" fillId="2" borderId="25" xfId="2" applyNumberFormat="1" applyFont="1" applyFill="1" applyBorder="1"/>
    <xf numFmtId="0" fontId="32" fillId="2" borderId="20" xfId="1" applyFont="1" applyFill="1" applyBorder="1" applyAlignment="1">
      <alignment horizontal="left" indent="1"/>
    </xf>
    <xf numFmtId="180" fontId="32" fillId="2" borderId="20" xfId="2" applyNumberFormat="1" applyFont="1" applyFill="1" applyBorder="1"/>
    <xf numFmtId="0" fontId="70" fillId="2" borderId="12" xfId="0" applyFont="1" applyFill="1" applyBorder="1" applyAlignment="1">
      <alignment horizontal="left" indent="1"/>
    </xf>
    <xf numFmtId="174" fontId="71" fillId="2" borderId="17" xfId="2" applyNumberFormat="1" applyFont="1" applyFill="1" applyBorder="1"/>
    <xf numFmtId="0" fontId="33" fillId="2" borderId="17" xfId="0" applyFont="1" applyFill="1" applyBorder="1" applyAlignment="1">
      <alignment horizontal="left" wrapText="1" indent="2"/>
    </xf>
    <xf numFmtId="164" fontId="66" fillId="2" borderId="20" xfId="3" applyNumberFormat="1" applyFont="1" applyFill="1" applyBorder="1" applyAlignment="1">
      <alignment horizontal="left"/>
    </xf>
    <xf numFmtId="0" fontId="78" fillId="2" borderId="12" xfId="0" applyFont="1" applyFill="1" applyBorder="1" applyAlignment="1">
      <alignment horizontal="center"/>
    </xf>
    <xf numFmtId="164" fontId="71" fillId="2" borderId="12" xfId="1" applyNumberFormat="1" applyFont="1" applyFill="1" applyBorder="1" applyAlignment="1">
      <alignment wrapText="1"/>
    </xf>
    <xf numFmtId="164" fontId="66" fillId="2" borderId="17" xfId="3" applyNumberFormat="1" applyFont="1" applyFill="1" applyBorder="1" applyAlignment="1">
      <alignment horizontal="left"/>
    </xf>
    <xf numFmtId="0" fontId="69" fillId="2" borderId="17" xfId="0" applyFont="1" applyFill="1" applyBorder="1" applyAlignment="1">
      <alignment horizontal="left" indent="2"/>
    </xf>
    <xf numFmtId="0" fontId="69" fillId="2" borderId="4" xfId="0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right" wrapText="1" indent="3"/>
    </xf>
    <xf numFmtId="0" fontId="33" fillId="2" borderId="12" xfId="1" applyFont="1" applyFill="1" applyBorder="1" applyAlignment="1">
      <alignment horizontal="center"/>
    </xf>
    <xf numFmtId="174" fontId="68" fillId="2" borderId="12" xfId="1" applyNumberFormat="1" applyFont="1" applyFill="1" applyBorder="1"/>
    <xf numFmtId="174" fontId="68" fillId="2" borderId="16" xfId="1" applyNumberFormat="1" applyFont="1" applyFill="1" applyBorder="1"/>
    <xf numFmtId="0" fontId="33" fillId="2" borderId="12" xfId="1" applyFont="1" applyFill="1" applyBorder="1" applyAlignment="1">
      <alignment horizontal="left" indent="2"/>
    </xf>
    <xf numFmtId="174" fontId="68" fillId="2" borderId="2" xfId="1" applyNumberFormat="1" applyFont="1" applyFill="1" applyBorder="1"/>
    <xf numFmtId="0" fontId="32" fillId="2" borderId="20" xfId="1" applyFont="1" applyFill="1" applyBorder="1" applyAlignment="1">
      <alignment horizontal="left" vertical="top" wrapText="1" indent="2"/>
    </xf>
    <xf numFmtId="0" fontId="68" fillId="2" borderId="12" xfId="1" applyFont="1" applyFill="1" applyBorder="1" applyAlignment="1">
      <alignment horizontal="left" wrapText="1"/>
    </xf>
    <xf numFmtId="0" fontId="73" fillId="2" borderId="12" xfId="1" applyFont="1" applyFill="1" applyBorder="1" applyAlignment="1">
      <alignment horizontal="left" indent="1"/>
    </xf>
    <xf numFmtId="174" fontId="61" fillId="2" borderId="12" xfId="2" applyNumberFormat="1" applyFont="1" applyFill="1" applyBorder="1"/>
    <xf numFmtId="0" fontId="61" fillId="2" borderId="12" xfId="1" applyFont="1" applyFill="1" applyBorder="1" applyAlignment="1">
      <alignment horizontal="left" indent="2"/>
    </xf>
    <xf numFmtId="174" fontId="61" fillId="2" borderId="35" xfId="2" applyNumberFormat="1" applyFont="1" applyFill="1" applyBorder="1" applyAlignment="1">
      <alignment horizontal="right"/>
    </xf>
    <xf numFmtId="172" fontId="61" fillId="2" borderId="12" xfId="2" applyNumberFormat="1" applyFont="1" applyFill="1" applyBorder="1"/>
    <xf numFmtId="172" fontId="32" fillId="2" borderId="12" xfId="2" applyNumberFormat="1" applyFont="1" applyFill="1" applyBorder="1"/>
    <xf numFmtId="174" fontId="61" fillId="2" borderId="35" xfId="2" applyNumberFormat="1" applyFont="1" applyFill="1" applyBorder="1"/>
    <xf numFmtId="0" fontId="61" fillId="2" borderId="16" xfId="1" applyFont="1" applyFill="1" applyBorder="1" applyAlignment="1">
      <alignment horizontal="left" indent="2"/>
    </xf>
    <xf numFmtId="174" fontId="61" fillId="2" borderId="53" xfId="2" applyNumberFormat="1" applyFont="1" applyFill="1" applyBorder="1"/>
    <xf numFmtId="172" fontId="61" fillId="2" borderId="16" xfId="2" applyNumberFormat="1" applyFont="1" applyFill="1" applyBorder="1"/>
    <xf numFmtId="0" fontId="68" fillId="2" borderId="4" xfId="1" applyFont="1" applyFill="1" applyBorder="1" applyAlignment="1">
      <alignment horizontal="left" wrapText="1" indent="1"/>
    </xf>
    <xf numFmtId="174" fontId="68" fillId="2" borderId="4" xfId="2" applyNumberFormat="1" applyFont="1" applyFill="1" applyBorder="1" applyAlignment="1">
      <alignment horizontal="right"/>
    </xf>
    <xf numFmtId="172" fontId="68" fillId="2" borderId="4" xfId="2" applyNumberFormat="1" applyFont="1" applyFill="1" applyBorder="1"/>
    <xf numFmtId="0" fontId="78" fillId="2" borderId="20" xfId="0" applyFont="1" applyFill="1" applyBorder="1" applyAlignment="1">
      <alignment horizontal="center"/>
    </xf>
    <xf numFmtId="0" fontId="73" fillId="2" borderId="20" xfId="0" applyFont="1" applyFill="1" applyBorder="1" applyAlignment="1">
      <alignment horizontal="left" indent="1"/>
    </xf>
    <xf numFmtId="174" fontId="68" fillId="2" borderId="20" xfId="2" applyNumberFormat="1" applyFont="1" applyFill="1" applyBorder="1" applyAlignment="1">
      <alignment horizontal="right"/>
    </xf>
    <xf numFmtId="173" fontId="68" fillId="2" borderId="20" xfId="3" applyNumberFormat="1" applyFont="1" applyFill="1" applyBorder="1"/>
    <xf numFmtId="0" fontId="33" fillId="2" borderId="12" xfId="0" applyFont="1" applyFill="1" applyBorder="1" applyAlignment="1">
      <alignment horizontal="left" indent="2"/>
    </xf>
    <xf numFmtId="174" fontId="68" fillId="2" borderId="12" xfId="2" applyNumberFormat="1" applyFont="1" applyFill="1" applyBorder="1" applyAlignment="1">
      <alignment horizontal="right"/>
    </xf>
    <xf numFmtId="173" fontId="68" fillId="2" borderId="12" xfId="3" applyNumberFormat="1" applyFont="1" applyFill="1" applyBorder="1"/>
    <xf numFmtId="174" fontId="61" fillId="2" borderId="12" xfId="2" applyNumberFormat="1" applyFont="1" applyFill="1" applyBorder="1" applyAlignment="1">
      <alignment horizontal="right"/>
    </xf>
    <xf numFmtId="174" fontId="32" fillId="2" borderId="35" xfId="2" applyNumberFormat="1" applyFont="1" applyFill="1" applyBorder="1"/>
    <xf numFmtId="164" fontId="61" fillId="2" borderId="12" xfId="1" applyNumberFormat="1" applyFont="1" applyFill="1" applyBorder="1" applyAlignment="1">
      <alignment horizontal="center"/>
    </xf>
    <xf numFmtId="172" fontId="68" fillId="2" borderId="12" xfId="2" applyNumberFormat="1" applyFont="1" applyFill="1" applyBorder="1"/>
    <xf numFmtId="0" fontId="68" fillId="2" borderId="16" xfId="1" applyFont="1" applyFill="1" applyBorder="1" applyAlignment="1">
      <alignment horizontal="left" indent="2"/>
    </xf>
    <xf numFmtId="173" fontId="68" fillId="2" borderId="16" xfId="1" applyNumberFormat="1" applyFont="1" applyFill="1" applyBorder="1"/>
    <xf numFmtId="174" fontId="68" fillId="2" borderId="4" xfId="1" applyNumberFormat="1" applyFont="1" applyFill="1" applyBorder="1"/>
    <xf numFmtId="0" fontId="68" fillId="2" borderId="2" xfId="1" applyFont="1" applyFill="1" applyBorder="1" applyAlignment="1">
      <alignment horizontal="left" indent="2"/>
    </xf>
    <xf numFmtId="0" fontId="68" fillId="2" borderId="8" xfId="1" applyFont="1" applyFill="1" applyBorder="1" applyAlignment="1">
      <alignment horizontal="left"/>
    </xf>
    <xf numFmtId="0" fontId="68" fillId="2" borderId="8" xfId="1" applyFont="1" applyFill="1" applyBorder="1" applyAlignment="1">
      <alignment horizontal="left" indent="2"/>
    </xf>
    <xf numFmtId="172" fontId="68" fillId="2" borderId="36" xfId="2" applyNumberFormat="1" applyFont="1" applyFill="1" applyBorder="1"/>
    <xf numFmtId="174" fontId="68" fillId="2" borderId="36" xfId="2" applyNumberFormat="1" applyFont="1" applyFill="1" applyBorder="1"/>
    <xf numFmtId="0" fontId="32" fillId="2" borderId="16" xfId="1" applyFont="1" applyFill="1" applyBorder="1" applyAlignment="1">
      <alignment wrapText="1"/>
    </xf>
    <xf numFmtId="174" fontId="32" fillId="2" borderId="16" xfId="1" applyNumberFormat="1" applyFont="1" applyFill="1" applyBorder="1"/>
    <xf numFmtId="0" fontId="33" fillId="2" borderId="20" xfId="1" applyFont="1" applyFill="1" applyBorder="1" applyAlignment="1">
      <alignment horizontal="right"/>
    </xf>
    <xf numFmtId="0" fontId="33" fillId="2" borderId="12" xfId="1" applyFont="1" applyFill="1" applyBorder="1" applyAlignment="1">
      <alignment horizontal="right"/>
    </xf>
    <xf numFmtId="0" fontId="32" fillId="2" borderId="12" xfId="1" applyFont="1" applyFill="1" applyBorder="1"/>
    <xf numFmtId="169" fontId="32" fillId="2" borderId="12" xfId="4" applyNumberFormat="1" applyFont="1" applyFill="1" applyBorder="1"/>
    <xf numFmtId="169" fontId="32" fillId="2" borderId="16" xfId="4" applyNumberFormat="1" applyFont="1" applyFill="1" applyBorder="1"/>
    <xf numFmtId="169" fontId="33" fillId="2" borderId="4" xfId="4" applyNumberFormat="1" applyFont="1" applyFill="1" applyBorder="1"/>
    <xf numFmtId="169" fontId="33" fillId="2" borderId="20" xfId="4" applyNumberFormat="1" applyFont="1" applyFill="1" applyBorder="1"/>
    <xf numFmtId="164" fontId="33" fillId="2" borderId="20" xfId="3" applyNumberFormat="1" applyFont="1" applyFill="1" applyBorder="1" applyAlignment="1">
      <alignment horizontal="right"/>
    </xf>
    <xf numFmtId="0" fontId="32" fillId="2" borderId="2" xfId="1" applyFont="1" applyFill="1" applyBorder="1" applyAlignment="1">
      <alignment horizontal="left" wrapText="1" indent="3"/>
    </xf>
    <xf numFmtId="0" fontId="33" fillId="2" borderId="4" xfId="0" applyFont="1" applyFill="1" applyBorder="1" applyAlignment="1">
      <alignment horizontal="left" indent="2"/>
    </xf>
    <xf numFmtId="0" fontId="32" fillId="2" borderId="2" xfId="1" applyFont="1" applyFill="1" applyBorder="1" applyAlignment="1">
      <alignment horizontal="left" wrapText="1" indent="1"/>
    </xf>
    <xf numFmtId="169" fontId="33" fillId="2" borderId="12" xfId="4" applyNumberFormat="1" applyFont="1" applyFill="1" applyBorder="1"/>
    <xf numFmtId="174" fontId="33" fillId="2" borderId="12" xfId="2" applyNumberFormat="1" applyFont="1" applyFill="1" applyBorder="1"/>
    <xf numFmtId="172" fontId="33" fillId="2" borderId="12" xfId="2" applyNumberFormat="1" applyFont="1" applyFill="1" applyBorder="1"/>
    <xf numFmtId="0" fontId="33" fillId="2" borderId="16" xfId="1" applyFont="1" applyFill="1" applyBorder="1" applyAlignment="1">
      <alignment horizontal="left" wrapText="1" indent="2"/>
    </xf>
    <xf numFmtId="169" fontId="33" fillId="2" borderId="16" xfId="4" applyNumberFormat="1" applyFont="1" applyFill="1" applyBorder="1"/>
    <xf numFmtId="172" fontId="33" fillId="2" borderId="4" xfId="2" applyNumberFormat="1" applyFont="1" applyFill="1" applyBorder="1"/>
    <xf numFmtId="0" fontId="33" fillId="2" borderId="4" xfId="1" applyFont="1" applyFill="1" applyBorder="1" applyAlignment="1">
      <alignment horizontal="left" wrapText="1" indent="1"/>
    </xf>
    <xf numFmtId="3" fontId="33" fillId="2" borderId="20" xfId="2" applyNumberFormat="1" applyFont="1" applyFill="1" applyBorder="1" applyAlignment="1">
      <alignment horizontal="center"/>
    </xf>
    <xf numFmtId="3" fontId="32" fillId="2" borderId="12" xfId="2" applyNumberFormat="1" applyFont="1" applyFill="1" applyBorder="1" applyAlignment="1">
      <alignment horizontal="center"/>
    </xf>
    <xf numFmtId="3" fontId="33" fillId="2" borderId="12" xfId="2" applyNumberFormat="1" applyFont="1" applyFill="1" applyBorder="1" applyAlignment="1">
      <alignment horizontal="center"/>
    </xf>
    <xf numFmtId="0" fontId="33" fillId="2" borderId="34" xfId="1" applyFont="1" applyFill="1" applyBorder="1" applyAlignment="1">
      <alignment horizontal="left"/>
    </xf>
    <xf numFmtId="164" fontId="33" fillId="2" borderId="34" xfId="1" applyNumberFormat="1" applyFont="1" applyFill="1" applyBorder="1"/>
    <xf numFmtId="0" fontId="33" fillId="2" borderId="16" xfId="1" applyFont="1" applyFill="1" applyBorder="1"/>
    <xf numFmtId="0" fontId="32" fillId="2" borderId="2" xfId="1" applyFont="1" applyFill="1" applyBorder="1" applyAlignment="1">
      <alignment horizontal="right" wrapText="1" indent="3"/>
    </xf>
    <xf numFmtId="174" fontId="32" fillId="2" borderId="12" xfId="2" applyNumberFormat="1" applyFont="1" applyFill="1" applyBorder="1" applyAlignment="1">
      <alignment horizontal="center"/>
    </xf>
    <xf numFmtId="164" fontId="68" fillId="2" borderId="12" xfId="1" applyNumberFormat="1" applyFont="1" applyFill="1" applyBorder="1" applyAlignment="1">
      <alignment horizontal="right"/>
    </xf>
    <xf numFmtId="0" fontId="81" fillId="2" borderId="12" xfId="0" applyFont="1" applyFill="1" applyBorder="1" applyAlignment="1">
      <alignment horizontal="left" indent="2"/>
    </xf>
    <xf numFmtId="171" fontId="33" fillId="2" borderId="2" xfId="1" applyNumberFormat="1" applyFont="1" applyFill="1" applyBorder="1"/>
    <xf numFmtId="0" fontId="33" fillId="2" borderId="20" xfId="1" applyFont="1" applyFill="1" applyBorder="1" applyAlignment="1">
      <alignment horizontal="left" wrapText="1"/>
    </xf>
    <xf numFmtId="0" fontId="65" fillId="2" borderId="40" xfId="0" applyFont="1" applyFill="1" applyBorder="1" applyAlignment="1">
      <alignment horizontal="left" wrapText="1" indent="2"/>
    </xf>
    <xf numFmtId="0" fontId="89" fillId="2" borderId="20" xfId="1" applyFont="1" applyFill="1" applyBorder="1" applyAlignment="1">
      <alignment horizontal="left" indent="2"/>
    </xf>
    <xf numFmtId="0" fontId="68" fillId="2" borderId="2" xfId="1" applyFont="1" applyFill="1" applyBorder="1" applyAlignment="1">
      <alignment horizontal="left" wrapText="1" indent="1"/>
    </xf>
    <xf numFmtId="3" fontId="33" fillId="2" borderId="2" xfId="1" applyNumberFormat="1" applyFont="1" applyFill="1" applyBorder="1" applyAlignment="1">
      <alignment horizontal="center"/>
    </xf>
    <xf numFmtId="0" fontId="33" fillId="2" borderId="25" xfId="1" applyFont="1" applyFill="1" applyBorder="1"/>
    <xf numFmtId="0" fontId="33" fillId="2" borderId="20" xfId="0" applyFont="1" applyFill="1" applyBorder="1" applyAlignment="1">
      <alignment horizontal="left" indent="2"/>
    </xf>
    <xf numFmtId="164" fontId="33" fillId="2" borderId="12" xfId="1" applyNumberFormat="1" applyFont="1" applyFill="1" applyBorder="1" applyAlignment="1">
      <alignment horizontal="center" wrapText="1"/>
    </xf>
    <xf numFmtId="171" fontId="33" fillId="2" borderId="12" xfId="1" applyNumberFormat="1" applyFont="1" applyFill="1" applyBorder="1" applyAlignment="1">
      <alignment wrapText="1"/>
    </xf>
    <xf numFmtId="174" fontId="33" fillId="2" borderId="20" xfId="2" applyNumberFormat="1" applyFont="1" applyFill="1" applyBorder="1" applyAlignment="1">
      <alignment horizontal="center"/>
    </xf>
    <xf numFmtId="174" fontId="33" fillId="2" borderId="12" xfId="2" applyNumberFormat="1" applyFont="1" applyFill="1" applyBorder="1" applyAlignment="1">
      <alignment horizontal="center"/>
    </xf>
    <xf numFmtId="0" fontId="74" fillId="2" borderId="12" xfId="1" applyFont="1" applyFill="1" applyBorder="1" applyAlignment="1">
      <alignment horizontal="left" wrapText="1" indent="2"/>
    </xf>
    <xf numFmtId="164" fontId="33" fillId="2" borderId="1" xfId="1" applyNumberFormat="1" applyFont="1" applyFill="1" applyBorder="1"/>
    <xf numFmtId="0" fontId="61" fillId="2" borderId="0" xfId="1" applyFont="1" applyFill="1"/>
    <xf numFmtId="0" fontId="32" fillId="2" borderId="0" xfId="1" applyFont="1" applyFill="1"/>
    <xf numFmtId="1" fontId="13" fillId="2" borderId="8" xfId="1" applyNumberFormat="1" applyFont="1" applyFill="1" applyBorder="1" applyAlignment="1">
      <alignment horizontal="center" wrapText="1"/>
    </xf>
    <xf numFmtId="3" fontId="22" fillId="2" borderId="12" xfId="2" applyNumberFormat="1" applyFont="1" applyFill="1" applyBorder="1" applyAlignment="1">
      <alignment horizontal="center"/>
    </xf>
    <xf numFmtId="174" fontId="32" fillId="2" borderId="0" xfId="2" applyNumberFormat="1" applyFont="1" applyFill="1"/>
    <xf numFmtId="174" fontId="33" fillId="2" borderId="12" xfId="1" applyNumberFormat="1" applyFont="1" applyFill="1" applyBorder="1"/>
    <xf numFmtId="176" fontId="33" fillId="2" borderId="20" xfId="2" applyNumberFormat="1" applyFont="1" applyFill="1" applyBorder="1"/>
    <xf numFmtId="174" fontId="65" fillId="2" borderId="15" xfId="2" applyNumberFormat="1" applyFont="1" applyFill="1" applyBorder="1"/>
    <xf numFmtId="164" fontId="65" fillId="2" borderId="12" xfId="3" applyNumberFormat="1" applyFont="1" applyFill="1" applyBorder="1"/>
    <xf numFmtId="164" fontId="65" fillId="2" borderId="20" xfId="3" applyNumberFormat="1" applyFont="1" applyFill="1" applyBorder="1"/>
    <xf numFmtId="172" fontId="68" fillId="2" borderId="3" xfId="2" applyNumberFormat="1" applyFont="1" applyFill="1" applyBorder="1"/>
    <xf numFmtId="176" fontId="33" fillId="2" borderId="2" xfId="2" applyNumberFormat="1" applyFont="1" applyFill="1" applyBorder="1"/>
    <xf numFmtId="174" fontId="33" fillId="2" borderId="2" xfId="2" applyNumberFormat="1" applyFont="1" applyFill="1" applyBorder="1"/>
    <xf numFmtId="174" fontId="61" fillId="2" borderId="16" xfId="1" applyNumberFormat="1" applyFont="1" applyFill="1" applyBorder="1"/>
    <xf numFmtId="174" fontId="61" fillId="2" borderId="20" xfId="2" applyNumberFormat="1" applyFont="1" applyFill="1" applyBorder="1"/>
    <xf numFmtId="174" fontId="68" fillId="2" borderId="2" xfId="2" applyNumberFormat="1" applyFont="1" applyFill="1" applyBorder="1"/>
    <xf numFmtId="172" fontId="33" fillId="2" borderId="10" xfId="1" applyNumberFormat="1" applyFont="1" applyFill="1" applyBorder="1"/>
    <xf numFmtId="174" fontId="61" fillId="2" borderId="12" xfId="1" applyNumberFormat="1" applyFont="1" applyFill="1" applyBorder="1"/>
    <xf numFmtId="174" fontId="32" fillId="2" borderId="2" xfId="2" applyNumberFormat="1" applyFont="1" applyFill="1" applyBorder="1"/>
    <xf numFmtId="176" fontId="33" fillId="2" borderId="12" xfId="2" applyNumberFormat="1" applyFont="1" applyFill="1" applyBorder="1"/>
    <xf numFmtId="174" fontId="33" fillId="2" borderId="2" xfId="2" applyNumberFormat="1" applyFont="1" applyFill="1" applyBorder="1" applyAlignment="1">
      <alignment horizontal="center"/>
    </xf>
    <xf numFmtId="0" fontId="40" fillId="2" borderId="0" xfId="1" applyFont="1" applyFill="1"/>
    <xf numFmtId="0" fontId="40" fillId="2" borderId="0" xfId="1" applyFont="1" applyFill="1" applyBorder="1"/>
    <xf numFmtId="0" fontId="32" fillId="2" borderId="0" xfId="1" applyFont="1" applyFill="1" applyAlignment="1">
      <alignment horizontal="left"/>
    </xf>
    <xf numFmtId="0" fontId="32" fillId="2" borderId="1" xfId="1" applyFont="1" applyFill="1" applyBorder="1" applyAlignment="1">
      <alignment horizontal="center"/>
    </xf>
    <xf numFmtId="174" fontId="66" fillId="2" borderId="35" xfId="2" applyNumberFormat="1" applyFont="1" applyFill="1" applyBorder="1"/>
    <xf numFmtId="164" fontId="66" fillId="2" borderId="12" xfId="5" applyNumberFormat="1" applyFont="1" applyFill="1" applyBorder="1"/>
    <xf numFmtId="0" fontId="32" fillId="2" borderId="12" xfId="1" applyFont="1" applyFill="1" applyBorder="1" applyAlignment="1">
      <alignment horizontal="center"/>
    </xf>
    <xf numFmtId="3" fontId="32" fillId="2" borderId="12" xfId="1" applyNumberFormat="1" applyFont="1" applyFill="1" applyBorder="1" applyAlignment="1">
      <alignment horizontal="center"/>
    </xf>
    <xf numFmtId="164" fontId="33" fillId="2" borderId="12" xfId="3" applyNumberFormat="1" applyFont="1" applyFill="1" applyBorder="1" applyAlignment="1">
      <alignment horizontal="right"/>
    </xf>
    <xf numFmtId="0" fontId="33" fillId="2" borderId="2" xfId="1" applyFont="1" applyFill="1" applyBorder="1" applyAlignment="1">
      <alignment horizontal="center" wrapText="1"/>
    </xf>
    <xf numFmtId="0" fontId="33" fillId="2" borderId="4" xfId="1" applyFont="1" applyFill="1" applyBorder="1" applyAlignment="1">
      <alignment horizontal="left"/>
    </xf>
    <xf numFmtId="0" fontId="33" fillId="2" borderId="9" xfId="1" applyFont="1" applyFill="1" applyBorder="1" applyAlignment="1">
      <alignment horizontal="left"/>
    </xf>
    <xf numFmtId="164" fontId="33" fillId="2" borderId="9" xfId="1" applyNumberFormat="1" applyFont="1" applyFill="1" applyBorder="1"/>
    <xf numFmtId="164" fontId="65" fillId="2" borderId="20" xfId="3" applyNumberFormat="1" applyFont="1" applyFill="1" applyBorder="1" applyAlignment="1">
      <alignment horizontal="center"/>
    </xf>
    <xf numFmtId="176" fontId="33" fillId="2" borderId="22" xfId="2" applyNumberFormat="1" applyFont="1" applyFill="1" applyBorder="1"/>
    <xf numFmtId="173" fontId="66" fillId="2" borderId="12" xfId="3" applyNumberFormat="1" applyFont="1" applyFill="1" applyBorder="1" applyAlignment="1">
      <alignment horizontal="center"/>
    </xf>
    <xf numFmtId="0" fontId="32" fillId="2" borderId="11" xfId="1" applyFont="1" applyFill="1" applyBorder="1"/>
    <xf numFmtId="173" fontId="66" fillId="2" borderId="12" xfId="5" applyNumberFormat="1" applyFont="1" applyFill="1" applyBorder="1"/>
    <xf numFmtId="174" fontId="33" fillId="2" borderId="43" xfId="2" applyNumberFormat="1" applyFont="1" applyFill="1" applyBorder="1"/>
    <xf numFmtId="0" fontId="86" fillId="2" borderId="12" xfId="1" applyFont="1" applyFill="1" applyBorder="1" applyAlignment="1">
      <alignment horizontal="left" vertical="justify" indent="1"/>
    </xf>
    <xf numFmtId="164" fontId="32" fillId="2" borderId="21" xfId="1" applyNumberFormat="1" applyFont="1" applyFill="1" applyBorder="1"/>
    <xf numFmtId="166" fontId="66" fillId="2" borderId="20" xfId="3" applyFont="1" applyFill="1" applyBorder="1"/>
    <xf numFmtId="164" fontId="66" fillId="2" borderId="20" xfId="3" applyNumberFormat="1" applyFont="1" applyFill="1" applyBorder="1" applyAlignment="1">
      <alignment horizontal="center"/>
    </xf>
    <xf numFmtId="173" fontId="66" fillId="2" borderId="20" xfId="3" applyNumberFormat="1" applyFont="1" applyFill="1" applyBorder="1" applyAlignment="1">
      <alignment horizontal="center"/>
    </xf>
    <xf numFmtId="0" fontId="68" fillId="2" borderId="0" xfId="1" applyFont="1" applyFill="1"/>
    <xf numFmtId="0" fontId="33" fillId="2" borderId="0" xfId="1" applyFont="1" applyFill="1"/>
    <xf numFmtId="164" fontId="71" fillId="2" borderId="12" xfId="5" applyNumberFormat="1" applyFont="1" applyFill="1" applyBorder="1"/>
    <xf numFmtId="171" fontId="69" fillId="2" borderId="12" xfId="1" applyNumberFormat="1" applyFont="1" applyFill="1" applyBorder="1"/>
    <xf numFmtId="166" fontId="65" fillId="2" borderId="20" xfId="3" applyFont="1" applyFill="1" applyBorder="1" applyAlignment="1">
      <alignment horizontal="left"/>
    </xf>
    <xf numFmtId="0" fontId="66" fillId="2" borderId="12" xfId="1" applyFont="1" applyFill="1" applyBorder="1" applyAlignment="1">
      <alignment horizontal="left" wrapText="1" indent="1"/>
    </xf>
    <xf numFmtId="0" fontId="33" fillId="2" borderId="21" xfId="1" applyFont="1" applyFill="1" applyBorder="1" applyAlignment="1">
      <alignment horizontal="left"/>
    </xf>
    <xf numFmtId="164" fontId="33" fillId="2" borderId="21" xfId="1" applyNumberFormat="1" applyFont="1" applyFill="1" applyBorder="1"/>
    <xf numFmtId="173" fontId="65" fillId="2" borderId="12" xfId="3" applyNumberFormat="1" applyFont="1" applyFill="1" applyBorder="1"/>
    <xf numFmtId="173" fontId="68" fillId="2" borderId="12" xfId="1" applyNumberFormat="1" applyFont="1" applyFill="1" applyBorder="1"/>
    <xf numFmtId="164" fontId="65" fillId="2" borderId="4" xfId="3" applyNumberFormat="1" applyFont="1" applyFill="1" applyBorder="1"/>
    <xf numFmtId="0" fontId="69" fillId="2" borderId="12" xfId="0" applyFont="1" applyFill="1" applyBorder="1" applyAlignment="1">
      <alignment horizontal="left" indent="1"/>
    </xf>
    <xf numFmtId="174" fontId="33" fillId="2" borderId="35" xfId="2" applyNumberFormat="1" applyFont="1" applyFill="1" applyBorder="1"/>
    <xf numFmtId="0" fontId="78" fillId="2" borderId="2" xfId="1" applyFont="1" applyFill="1" applyBorder="1" applyAlignment="1">
      <alignment horizontal="left" indent="1"/>
    </xf>
    <xf numFmtId="0" fontId="69" fillId="2" borderId="12" xfId="1" applyFont="1" applyFill="1" applyBorder="1" applyAlignment="1">
      <alignment horizontal="left" indent="2"/>
    </xf>
    <xf numFmtId="0" fontId="85" fillId="2" borderId="12" xfId="0" applyFont="1" applyFill="1" applyBorder="1" applyAlignment="1">
      <alignment horizontal="left" wrapText="1" indent="2"/>
    </xf>
    <xf numFmtId="164" fontId="66" fillId="2" borderId="4" xfId="3" applyNumberFormat="1" applyFont="1" applyFill="1" applyBorder="1"/>
    <xf numFmtId="173" fontId="65" fillId="2" borderId="4" xfId="3" applyNumberFormat="1" applyFont="1" applyFill="1" applyBorder="1"/>
    <xf numFmtId="0" fontId="66" fillId="2" borderId="20" xfId="1" applyFont="1" applyFill="1" applyBorder="1"/>
    <xf numFmtId="173" fontId="65" fillId="2" borderId="20" xfId="3" applyNumberFormat="1" applyFont="1" applyFill="1" applyBorder="1"/>
    <xf numFmtId="180" fontId="33" fillId="2" borderId="4" xfId="2" applyNumberFormat="1" applyFont="1" applyFill="1" applyBorder="1"/>
    <xf numFmtId="173" fontId="65" fillId="2" borderId="15" xfId="3" applyNumberFormat="1" applyFont="1" applyFill="1" applyBorder="1"/>
    <xf numFmtId="173" fontId="65" fillId="2" borderId="16" xfId="3" applyNumberFormat="1" applyFont="1" applyFill="1" applyBorder="1"/>
    <xf numFmtId="174" fontId="66" fillId="2" borderId="53" xfId="2" applyNumberFormat="1" applyFont="1" applyFill="1" applyBorder="1"/>
    <xf numFmtId="0" fontId="71" fillId="2" borderId="12" xfId="1" applyFont="1" applyFill="1" applyBorder="1" applyAlignment="1">
      <alignment horizontal="left" wrapText="1"/>
    </xf>
    <xf numFmtId="173" fontId="66" fillId="2" borderId="20" xfId="1" applyNumberFormat="1" applyFont="1" applyFill="1" applyBorder="1"/>
    <xf numFmtId="174" fontId="66" fillId="2" borderId="22" xfId="2" applyNumberFormat="1" applyFont="1" applyFill="1" applyBorder="1"/>
    <xf numFmtId="0" fontId="68" fillId="2" borderId="16" xfId="1" applyFont="1" applyFill="1" applyBorder="1" applyAlignment="1">
      <alignment horizontal="left" wrapText="1" indent="1"/>
    </xf>
    <xf numFmtId="164" fontId="65" fillId="2" borderId="21" xfId="1" applyNumberFormat="1" applyFont="1" applyFill="1" applyBorder="1"/>
    <xf numFmtId="0" fontId="64" fillId="2" borderId="12" xfId="0" applyFont="1" applyFill="1" applyBorder="1"/>
    <xf numFmtId="174" fontId="32" fillId="2" borderId="12" xfId="2" applyNumberFormat="1" applyFont="1" applyFill="1" applyBorder="1" applyAlignment="1">
      <alignment horizontal="right"/>
    </xf>
    <xf numFmtId="0" fontId="73" fillId="2" borderId="12" xfId="0" applyFont="1" applyFill="1" applyBorder="1" applyAlignment="1">
      <alignment horizontal="left" indent="1"/>
    </xf>
    <xf numFmtId="174" fontId="33" fillId="2" borderId="12" xfId="2" applyNumberFormat="1" applyFont="1" applyFill="1" applyBorder="1" applyAlignment="1">
      <alignment horizontal="right"/>
    </xf>
    <xf numFmtId="164" fontId="32" fillId="2" borderId="12" xfId="14" applyNumberFormat="1" applyFont="1" applyFill="1" applyBorder="1"/>
    <xf numFmtId="0" fontId="41" fillId="2" borderId="59" xfId="1" applyFont="1" applyFill="1" applyBorder="1" applyAlignment="1">
      <alignment horizontal="left" indent="2"/>
    </xf>
    <xf numFmtId="0" fontId="61" fillId="2" borderId="16" xfId="1" applyFont="1" applyFill="1" applyBorder="1"/>
    <xf numFmtId="0" fontId="40" fillId="2" borderId="60" xfId="1" applyFont="1" applyFill="1" applyBorder="1" applyAlignment="1">
      <alignment horizontal="left" vertical="top" wrapText="1" indent="2"/>
    </xf>
    <xf numFmtId="174" fontId="68" fillId="2" borderId="3" xfId="2" applyNumberFormat="1" applyFont="1" applyFill="1" applyBorder="1"/>
    <xf numFmtId="172" fontId="33" fillId="2" borderId="2" xfId="2" applyNumberFormat="1" applyFont="1" applyFill="1" applyBorder="1"/>
    <xf numFmtId="0" fontId="64" fillId="2" borderId="0" xfId="0" applyFont="1" applyFill="1" applyBorder="1"/>
    <xf numFmtId="174" fontId="33" fillId="2" borderId="21" xfId="2" applyNumberFormat="1" applyFont="1" applyFill="1" applyBorder="1"/>
    <xf numFmtId="0" fontId="68" fillId="2" borderId="12" xfId="1" applyFont="1" applyFill="1" applyBorder="1" applyAlignment="1">
      <alignment wrapText="1"/>
    </xf>
    <xf numFmtId="164" fontId="61" fillId="2" borderId="16" xfId="1" applyNumberFormat="1" applyFont="1" applyFill="1" applyBorder="1" applyAlignment="1">
      <alignment horizontal="center"/>
    </xf>
    <xf numFmtId="0" fontId="68" fillId="2" borderId="29" xfId="1" applyFont="1" applyFill="1" applyBorder="1" applyAlignment="1">
      <alignment horizontal="left"/>
    </xf>
    <xf numFmtId="174" fontId="68" fillId="2" borderId="29" xfId="2" applyNumberFormat="1" applyFont="1" applyFill="1" applyBorder="1"/>
    <xf numFmtId="0" fontId="68" fillId="2" borderId="20" xfId="1" applyFont="1" applyFill="1" applyBorder="1" applyAlignment="1">
      <alignment wrapText="1"/>
    </xf>
    <xf numFmtId="172" fontId="61" fillId="2" borderId="20" xfId="2" applyNumberFormat="1" applyFont="1" applyFill="1" applyBorder="1"/>
    <xf numFmtId="174" fontId="61" fillId="2" borderId="22" xfId="2" applyNumberFormat="1" applyFont="1" applyFill="1" applyBorder="1"/>
    <xf numFmtId="173" fontId="68" fillId="2" borderId="43" xfId="1" applyNumberFormat="1" applyFont="1" applyFill="1" applyBorder="1"/>
    <xf numFmtId="0" fontId="68" fillId="2" borderId="4" xfId="1" applyFont="1" applyFill="1" applyBorder="1" applyAlignment="1">
      <alignment horizontal="left"/>
    </xf>
    <xf numFmtId="0" fontId="68" fillId="2" borderId="37" xfId="1" applyFont="1" applyFill="1" applyBorder="1" applyAlignment="1">
      <alignment horizontal="left"/>
    </xf>
    <xf numFmtId="174" fontId="68" fillId="2" borderId="4" xfId="2" applyNumberFormat="1" applyFont="1" applyFill="1" applyBorder="1"/>
    <xf numFmtId="174" fontId="68" fillId="2" borderId="21" xfId="2" applyNumberFormat="1" applyFont="1" applyFill="1" applyBorder="1"/>
    <xf numFmtId="0" fontId="32" fillId="2" borderId="12" xfId="1" applyFont="1" applyFill="1" applyBorder="1" applyAlignment="1">
      <alignment wrapText="1"/>
    </xf>
    <xf numFmtId="0" fontId="33" fillId="2" borderId="10" xfId="1" applyFont="1" applyFill="1" applyBorder="1" applyAlignment="1">
      <alignment horizontal="left"/>
    </xf>
    <xf numFmtId="174" fontId="33" fillId="2" borderId="10" xfId="2" applyNumberFormat="1" applyFont="1" applyFill="1" applyBorder="1"/>
    <xf numFmtId="172" fontId="33" fillId="2" borderId="10" xfId="2" applyNumberFormat="1" applyFont="1" applyFill="1" applyBorder="1"/>
    <xf numFmtId="0" fontId="33" fillId="2" borderId="10" xfId="1" applyFont="1" applyFill="1" applyBorder="1"/>
    <xf numFmtId="174" fontId="33" fillId="2" borderId="10" xfId="1" applyNumberFormat="1" applyFont="1" applyFill="1" applyBorder="1"/>
    <xf numFmtId="174" fontId="32" fillId="2" borderId="21" xfId="2" applyNumberFormat="1" applyFont="1" applyFill="1" applyBorder="1"/>
    <xf numFmtId="164" fontId="61" fillId="2" borderId="12" xfId="15" applyNumberFormat="1" applyFont="1" applyFill="1" applyBorder="1"/>
    <xf numFmtId="172" fontId="33" fillId="2" borderId="8" xfId="2" applyNumberFormat="1" applyFont="1" applyFill="1" applyBorder="1"/>
    <xf numFmtId="174" fontId="33" fillId="2" borderId="8" xfId="1" applyNumberFormat="1" applyFont="1" applyFill="1" applyBorder="1"/>
    <xf numFmtId="171" fontId="32" fillId="2" borderId="12" xfId="1" applyNumberFormat="1" applyFont="1" applyFill="1" applyBorder="1"/>
    <xf numFmtId="3" fontId="61" fillId="2" borderId="12" xfId="1" applyNumberFormat="1" applyFont="1" applyFill="1" applyBorder="1" applyAlignment="1">
      <alignment horizontal="center"/>
    </xf>
    <xf numFmtId="3" fontId="66" fillId="2" borderId="12" xfId="1" applyNumberFormat="1" applyFont="1" applyFill="1" applyBorder="1" applyAlignment="1">
      <alignment horizontal="center"/>
    </xf>
    <xf numFmtId="0" fontId="33" fillId="2" borderId="12" xfId="1" applyFont="1" applyFill="1" applyBorder="1" applyAlignment="1">
      <alignment horizontal="left" wrapText="1" indent="2"/>
    </xf>
    <xf numFmtId="0" fontId="64" fillId="2" borderId="0" xfId="0" applyFont="1" applyFill="1"/>
    <xf numFmtId="0" fontId="32" fillId="2" borderId="12" xfId="1" applyFont="1" applyFill="1" applyBorder="1" applyAlignment="1"/>
    <xf numFmtId="171" fontId="32" fillId="2" borderId="12" xfId="1" applyNumberFormat="1" applyFont="1" applyFill="1" applyBorder="1" applyAlignment="1">
      <alignment horizontal="center"/>
    </xf>
    <xf numFmtId="172" fontId="68" fillId="2" borderId="12" xfId="1" applyNumberFormat="1" applyFont="1" applyFill="1" applyBorder="1"/>
    <xf numFmtId="176" fontId="33" fillId="2" borderId="35" xfId="2" applyNumberFormat="1" applyFont="1" applyFill="1" applyBorder="1"/>
    <xf numFmtId="164" fontId="33" fillId="2" borderId="12" xfId="1" applyNumberFormat="1" applyFont="1" applyFill="1" applyBorder="1" applyAlignment="1"/>
    <xf numFmtId="164" fontId="68" fillId="2" borderId="15" xfId="1" applyNumberFormat="1" applyFont="1" applyFill="1" applyBorder="1"/>
    <xf numFmtId="171" fontId="33" fillId="2" borderId="2" xfId="1" applyNumberFormat="1" applyFont="1" applyFill="1" applyBorder="1" applyAlignment="1">
      <alignment horizontal="center"/>
    </xf>
    <xf numFmtId="176" fontId="33" fillId="2" borderId="21" xfId="2" applyNumberFormat="1" applyFont="1" applyFill="1" applyBorder="1"/>
    <xf numFmtId="0" fontId="68" fillId="2" borderId="16" xfId="1" applyFont="1" applyFill="1" applyBorder="1" applyAlignment="1">
      <alignment horizontal="left" indent="1"/>
    </xf>
    <xf numFmtId="0" fontId="68" fillId="2" borderId="11" xfId="1" applyFont="1" applyFill="1" applyBorder="1" applyAlignment="1">
      <alignment horizontal="left"/>
    </xf>
    <xf numFmtId="174" fontId="68" fillId="2" borderId="11" xfId="2" applyNumberFormat="1" applyFont="1" applyFill="1" applyBorder="1"/>
    <xf numFmtId="0" fontId="33" fillId="2" borderId="2" xfId="1" applyFont="1" applyFill="1" applyBorder="1" applyAlignment="1">
      <alignment horizontal="center"/>
    </xf>
    <xf numFmtId="174" fontId="33" fillId="2" borderId="21" xfId="2" applyNumberFormat="1" applyFont="1" applyFill="1" applyBorder="1" applyAlignment="1">
      <alignment horizontal="center"/>
    </xf>
    <xf numFmtId="174" fontId="33" fillId="2" borderId="2" xfId="2" applyNumberFormat="1" applyFont="1" applyFill="1" applyBorder="1" applyAlignment="1">
      <alignment horizontal="right"/>
    </xf>
    <xf numFmtId="0" fontId="61" fillId="2" borderId="12" xfId="1" applyFont="1" applyFill="1" applyBorder="1" applyAlignment="1">
      <alignment horizontal="center"/>
    </xf>
    <xf numFmtId="0" fontId="32" fillId="2" borderId="32" xfId="1" applyFont="1" applyFill="1" applyBorder="1"/>
    <xf numFmtId="174" fontId="33" fillId="2" borderId="4" xfId="2" applyNumberFormat="1" applyFont="1" applyFill="1" applyBorder="1" applyAlignment="1">
      <alignment horizontal="right"/>
    </xf>
    <xf numFmtId="172" fontId="33" fillId="2" borderId="4" xfId="2" applyNumberFormat="1" applyFont="1" applyFill="1" applyBorder="1" applyAlignment="1">
      <alignment horizontal="right"/>
    </xf>
    <xf numFmtId="0" fontId="87" fillId="2" borderId="2" xfId="1" applyFont="1" applyFill="1" applyBorder="1" applyAlignment="1">
      <alignment horizontal="left"/>
    </xf>
    <xf numFmtId="0" fontId="87" fillId="2" borderId="1" xfId="1" applyFont="1" applyFill="1" applyBorder="1"/>
    <xf numFmtId="0" fontId="16" fillId="2" borderId="0" xfId="0" applyFont="1" applyFill="1" applyAlignment="1">
      <alignment horizontal="left"/>
    </xf>
    <xf numFmtId="3" fontId="16" fillId="2" borderId="0" xfId="0" applyNumberFormat="1" applyFont="1" applyFill="1" applyAlignment="1">
      <alignment horizontal="center"/>
    </xf>
    <xf numFmtId="168" fontId="16" fillId="2" borderId="0" xfId="0" applyNumberFormat="1" applyFont="1" applyFill="1" applyAlignment="1">
      <alignment horizontal="center"/>
    </xf>
    <xf numFmtId="0" fontId="16" fillId="2" borderId="1" xfId="1" applyFont="1" applyFill="1" applyBorder="1" applyAlignment="1">
      <alignment horizontal="center"/>
    </xf>
    <xf numFmtId="0" fontId="16" fillId="2" borderId="2" xfId="1" applyFont="1" applyFill="1" applyBorder="1" applyAlignment="1">
      <alignment horizontal="center"/>
    </xf>
    <xf numFmtId="0" fontId="16" fillId="2" borderId="7" xfId="1" applyFont="1" applyFill="1" applyBorder="1" applyAlignment="1">
      <alignment horizontal="center"/>
    </xf>
    <xf numFmtId="0" fontId="14" fillId="2" borderId="0" xfId="0" applyFont="1" applyFill="1"/>
    <xf numFmtId="3" fontId="24" fillId="2" borderId="12" xfId="2" applyNumberFormat="1" applyFont="1" applyFill="1" applyBorder="1" applyAlignment="1">
      <alignment horizontal="center" vertical="center"/>
    </xf>
    <xf numFmtId="168" fontId="14" fillId="2" borderId="12" xfId="1" applyNumberFormat="1" applyFont="1" applyFill="1" applyBorder="1" applyAlignment="1">
      <alignment horizontal="center" vertical="center"/>
    </xf>
    <xf numFmtId="168" fontId="14" fillId="2" borderId="12" xfId="2" applyNumberFormat="1" applyFont="1" applyFill="1" applyBorder="1" applyAlignment="1">
      <alignment horizontal="center" vertical="center"/>
    </xf>
    <xf numFmtId="171" fontId="14" fillId="2" borderId="12" xfId="2" applyNumberFormat="1" applyFont="1" applyFill="1" applyBorder="1" applyAlignment="1">
      <alignment horizontal="center" vertical="center"/>
    </xf>
    <xf numFmtId="168" fontId="16" fillId="2" borderId="12" xfId="2" applyNumberFormat="1" applyFont="1" applyFill="1" applyBorder="1" applyAlignment="1">
      <alignment horizontal="center" vertical="center"/>
    </xf>
    <xf numFmtId="164" fontId="14" fillId="2" borderId="12" xfId="2" applyNumberFormat="1" applyFont="1" applyFill="1" applyBorder="1" applyAlignment="1">
      <alignment horizontal="center" vertical="center"/>
    </xf>
    <xf numFmtId="164" fontId="16" fillId="2" borderId="12" xfId="2" applyNumberFormat="1" applyFont="1" applyFill="1" applyBorder="1" applyAlignment="1">
      <alignment vertical="center"/>
    </xf>
    <xf numFmtId="168" fontId="19" fillId="2" borderId="12" xfId="2" applyNumberFormat="1" applyFont="1" applyFill="1" applyBorder="1" applyAlignment="1">
      <alignment horizontal="center" vertical="center"/>
    </xf>
    <xf numFmtId="3" fontId="24" fillId="2" borderId="2" xfId="2" applyNumberFormat="1" applyFont="1" applyFill="1" applyBorder="1" applyAlignment="1">
      <alignment horizontal="center" vertical="center"/>
    </xf>
    <xf numFmtId="171" fontId="14" fillId="2" borderId="2" xfId="1" applyNumberFormat="1" applyFont="1" applyFill="1" applyBorder="1" applyAlignment="1">
      <alignment horizontal="center" vertical="center" wrapText="1"/>
    </xf>
    <xf numFmtId="164" fontId="14" fillId="2" borderId="2" xfId="1" applyNumberFormat="1" applyFont="1" applyFill="1" applyBorder="1" applyAlignment="1">
      <alignment vertical="center" wrapText="1"/>
    </xf>
    <xf numFmtId="168" fontId="24" fillId="2" borderId="12" xfId="2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 applyAlignment="1">
      <alignment horizontal="center" vertical="center" wrapText="1"/>
    </xf>
    <xf numFmtId="164" fontId="16" fillId="2" borderId="12" xfId="1" applyNumberFormat="1" applyFont="1" applyFill="1" applyBorder="1" applyAlignment="1">
      <alignment vertical="center" wrapText="1"/>
    </xf>
    <xf numFmtId="171" fontId="14" fillId="2" borderId="20" xfId="1" applyNumberFormat="1" applyFont="1" applyFill="1" applyBorder="1" applyAlignment="1">
      <alignment horizontal="center" vertical="center" wrapText="1"/>
    </xf>
    <xf numFmtId="3" fontId="16" fillId="2" borderId="10" xfId="2" applyNumberFormat="1" applyFont="1" applyFill="1" applyBorder="1" applyAlignment="1">
      <alignment horizontal="center" vertical="center"/>
    </xf>
    <xf numFmtId="168" fontId="16" fillId="2" borderId="10" xfId="2" applyNumberFormat="1" applyFont="1" applyFill="1" applyBorder="1" applyAlignment="1">
      <alignment horizontal="center" vertical="center"/>
    </xf>
    <xf numFmtId="171" fontId="14" fillId="2" borderId="10" xfId="1" applyNumberFormat="1" applyFont="1" applyFill="1" applyBorder="1" applyAlignment="1">
      <alignment horizontal="center" vertical="center" wrapText="1"/>
    </xf>
    <xf numFmtId="171" fontId="16" fillId="2" borderId="12" xfId="1" applyNumberFormat="1" applyFont="1" applyFill="1" applyBorder="1" applyAlignment="1">
      <alignment horizontal="center" vertical="center" wrapText="1"/>
    </xf>
    <xf numFmtId="3" fontId="17" fillId="2" borderId="18" xfId="2" applyNumberFormat="1" applyFont="1" applyFill="1" applyBorder="1" applyAlignment="1">
      <alignment horizontal="center" vertical="center"/>
    </xf>
    <xf numFmtId="168" fontId="17" fillId="2" borderId="18" xfId="2" applyNumberFormat="1" applyFont="1" applyFill="1" applyBorder="1" applyAlignment="1">
      <alignment horizontal="center" vertical="center"/>
    </xf>
    <xf numFmtId="171" fontId="14" fillId="2" borderId="18" xfId="1" applyNumberFormat="1" applyFont="1" applyFill="1" applyBorder="1" applyAlignment="1">
      <alignment horizontal="center" vertical="center" wrapText="1"/>
    </xf>
    <xf numFmtId="3" fontId="21" fillId="2" borderId="12" xfId="2" applyNumberFormat="1" applyFont="1" applyFill="1" applyBorder="1" applyAlignment="1">
      <alignment horizontal="center"/>
    </xf>
    <xf numFmtId="168" fontId="21" fillId="2" borderId="12" xfId="2" applyNumberFormat="1" applyFont="1" applyFill="1" applyBorder="1" applyAlignment="1">
      <alignment horizontal="center"/>
    </xf>
    <xf numFmtId="168" fontId="22" fillId="2" borderId="12" xfId="2" applyNumberFormat="1" applyFont="1" applyFill="1" applyBorder="1" applyAlignment="1">
      <alignment horizontal="center"/>
    </xf>
    <xf numFmtId="168" fontId="15" fillId="2" borderId="12" xfId="2" applyNumberFormat="1" applyFont="1" applyFill="1" applyBorder="1" applyAlignment="1">
      <alignment horizontal="center" vertical="center"/>
    </xf>
    <xf numFmtId="3" fontId="24" fillId="2" borderId="18" xfId="2" applyNumberFormat="1" applyFont="1" applyFill="1" applyBorder="1" applyAlignment="1">
      <alignment horizontal="center" vertical="center"/>
    </xf>
    <xf numFmtId="168" fontId="24" fillId="2" borderId="18" xfId="2" applyNumberFormat="1" applyFont="1" applyFill="1" applyBorder="1" applyAlignment="1">
      <alignment horizontal="center" vertical="center"/>
    </xf>
    <xf numFmtId="164" fontId="14" fillId="2" borderId="18" xfId="1" applyNumberFormat="1" applyFont="1" applyFill="1" applyBorder="1" applyAlignment="1">
      <alignment vertical="center" wrapText="1"/>
    </xf>
    <xf numFmtId="171" fontId="15" fillId="2" borderId="12" xfId="1" applyNumberFormat="1" applyFont="1" applyFill="1" applyBorder="1" applyAlignment="1">
      <alignment horizontal="center" vertical="center" wrapText="1"/>
    </xf>
    <xf numFmtId="171" fontId="19" fillId="2" borderId="12" xfId="1" applyNumberFormat="1" applyFont="1" applyFill="1" applyBorder="1" applyAlignment="1">
      <alignment horizontal="center" vertical="center" wrapText="1"/>
    </xf>
    <xf numFmtId="164" fontId="16" fillId="2" borderId="12" xfId="0" applyNumberFormat="1" applyFont="1" applyFill="1" applyBorder="1"/>
    <xf numFmtId="171" fontId="16" fillId="2" borderId="18" xfId="1" applyNumberFormat="1" applyFont="1" applyFill="1" applyBorder="1" applyAlignment="1">
      <alignment horizontal="center" vertical="center" wrapText="1"/>
    </xf>
    <xf numFmtId="3" fontId="16" fillId="2" borderId="12" xfId="2" applyNumberFormat="1" applyFont="1" applyFill="1" applyBorder="1" applyAlignment="1">
      <alignment horizontal="center" vertical="center" wrapText="1"/>
    </xf>
    <xf numFmtId="168" fontId="16" fillId="2" borderId="12" xfId="2" applyNumberFormat="1" applyFont="1" applyFill="1" applyBorder="1" applyAlignment="1">
      <alignment horizontal="center" vertical="center" wrapText="1"/>
    </xf>
    <xf numFmtId="0" fontId="16" fillId="2" borderId="0" xfId="0" applyFont="1" applyFill="1" applyAlignment="1">
      <alignment wrapText="1"/>
    </xf>
    <xf numFmtId="0" fontId="19" fillId="2" borderId="18" xfId="1" applyFont="1" applyFill="1" applyBorder="1" applyAlignment="1">
      <alignment horizontal="left"/>
    </xf>
    <xf numFmtId="3" fontId="28" fillId="2" borderId="18" xfId="2" applyNumberFormat="1" applyFont="1" applyFill="1" applyBorder="1" applyAlignment="1">
      <alignment horizontal="center" vertical="center"/>
    </xf>
    <xf numFmtId="168" fontId="28" fillId="2" borderId="18" xfId="2" applyNumberFormat="1" applyFont="1" applyFill="1" applyBorder="1" applyAlignment="1">
      <alignment horizontal="center" vertical="center"/>
    </xf>
    <xf numFmtId="164" fontId="19" fillId="2" borderId="18" xfId="1" applyNumberFormat="1" applyFont="1" applyFill="1" applyBorder="1" applyAlignment="1">
      <alignment vertical="center" wrapText="1"/>
    </xf>
    <xf numFmtId="0" fontId="19" fillId="2" borderId="0" xfId="0" applyFont="1" applyFill="1"/>
    <xf numFmtId="171" fontId="16" fillId="2" borderId="10" xfId="1" applyNumberFormat="1" applyFont="1" applyFill="1" applyBorder="1" applyAlignment="1">
      <alignment horizontal="center" vertical="center" wrapText="1"/>
    </xf>
    <xf numFmtId="164" fontId="16" fillId="2" borderId="10" xfId="1" applyNumberFormat="1" applyFont="1" applyFill="1" applyBorder="1" applyAlignment="1">
      <alignment horizontal="center" vertical="center" wrapText="1"/>
    </xf>
    <xf numFmtId="168" fontId="24" fillId="2" borderId="45" xfId="2" applyNumberFormat="1" applyFont="1" applyFill="1" applyBorder="1" applyAlignment="1">
      <alignment horizontal="center" vertical="center"/>
    </xf>
    <xf numFmtId="168" fontId="24" fillId="2" borderId="43" xfId="2" applyNumberFormat="1" applyFont="1" applyFill="1" applyBorder="1" applyAlignment="1">
      <alignment horizontal="center" vertical="center"/>
    </xf>
    <xf numFmtId="0" fontId="14" fillId="2" borderId="68" xfId="1" applyFont="1" applyFill="1" applyBorder="1" applyAlignment="1">
      <alignment horizontal="left"/>
    </xf>
    <xf numFmtId="3" fontId="36" fillId="2" borderId="69" xfId="1" applyNumberFormat="1" applyFont="1" applyFill="1" applyBorder="1" applyAlignment="1">
      <alignment horizontal="center"/>
    </xf>
    <xf numFmtId="181" fontId="36" fillId="2" borderId="69" xfId="1" applyNumberFormat="1" applyFont="1" applyFill="1" applyBorder="1" applyAlignment="1">
      <alignment horizontal="center"/>
    </xf>
    <xf numFmtId="171" fontId="14" fillId="2" borderId="69" xfId="1" applyNumberFormat="1" applyFont="1" applyFill="1" applyBorder="1" applyAlignment="1">
      <alignment horizontal="center" vertical="center" wrapText="1"/>
    </xf>
    <xf numFmtId="171" fontId="14" fillId="2" borderId="62" xfId="1" applyNumberFormat="1" applyFont="1" applyFill="1" applyBorder="1" applyAlignment="1">
      <alignment horizontal="center" vertical="center" wrapText="1"/>
    </xf>
    <xf numFmtId="164" fontId="14" fillId="2" borderId="69" xfId="1" applyNumberFormat="1" applyFont="1" applyFill="1" applyBorder="1" applyAlignment="1">
      <alignment horizontal="center" vertical="center" wrapText="1"/>
    </xf>
    <xf numFmtId="164" fontId="14" fillId="2" borderId="62" xfId="1" applyNumberFormat="1" applyFont="1" applyFill="1" applyBorder="1" applyAlignment="1">
      <alignment horizontal="center" vertical="center" wrapText="1"/>
    </xf>
    <xf numFmtId="0" fontId="19" fillId="2" borderId="9" xfId="1" applyFont="1" applyFill="1" applyBorder="1" applyAlignment="1">
      <alignment horizontal="left"/>
    </xf>
    <xf numFmtId="181" fontId="15" fillId="2" borderId="4" xfId="1" applyNumberFormat="1" applyFont="1" applyFill="1" applyBorder="1" applyAlignment="1">
      <alignment horizontal="center"/>
    </xf>
    <xf numFmtId="171" fontId="19" fillId="2" borderId="4" xfId="1" applyNumberFormat="1" applyFont="1" applyFill="1" applyBorder="1" applyAlignment="1">
      <alignment horizontal="center" vertical="center" wrapText="1"/>
    </xf>
    <xf numFmtId="171" fontId="19" fillId="2" borderId="11" xfId="1" applyNumberFormat="1" applyFont="1" applyFill="1" applyBorder="1" applyAlignment="1">
      <alignment horizontal="center" vertical="center" wrapText="1"/>
    </xf>
    <xf numFmtId="164" fontId="19" fillId="2" borderId="4" xfId="1" applyNumberFormat="1" applyFont="1" applyFill="1" applyBorder="1" applyAlignment="1">
      <alignment horizontal="center" vertical="center" wrapText="1"/>
    </xf>
    <xf numFmtId="164" fontId="19" fillId="2" borderId="11" xfId="1" applyNumberFormat="1" applyFont="1" applyFill="1" applyBorder="1" applyAlignment="1">
      <alignment horizontal="center" vertical="center" wrapText="1"/>
    </xf>
    <xf numFmtId="3" fontId="14" fillId="2" borderId="11" xfId="1" applyNumberFormat="1" applyFont="1" applyFill="1" applyBorder="1" applyAlignment="1">
      <alignment horizontal="center"/>
    </xf>
    <xf numFmtId="181" fontId="19" fillId="2" borderId="4" xfId="1" applyNumberFormat="1" applyFont="1" applyFill="1" applyBorder="1" applyAlignment="1">
      <alignment horizontal="center"/>
    </xf>
    <xf numFmtId="171" fontId="14" fillId="2" borderId="11" xfId="1" applyNumberFormat="1" applyFont="1" applyFill="1" applyBorder="1"/>
    <xf numFmtId="175" fontId="14" fillId="2" borderId="4" xfId="1" applyNumberFormat="1" applyFont="1" applyFill="1" applyBorder="1"/>
    <xf numFmtId="175" fontId="14" fillId="2" borderId="11" xfId="1" applyNumberFormat="1" applyFont="1" applyFill="1" applyBorder="1"/>
    <xf numFmtId="164" fontId="16" fillId="2" borderId="11" xfId="1" applyNumberFormat="1" applyFont="1" applyFill="1" applyBorder="1"/>
    <xf numFmtId="172" fontId="16" fillId="2" borderId="4" xfId="2" applyNumberFormat="1" applyFont="1" applyFill="1" applyBorder="1"/>
    <xf numFmtId="172" fontId="16" fillId="2" borderId="11" xfId="2" applyNumberFormat="1" applyFont="1" applyFill="1" applyBorder="1"/>
    <xf numFmtId="171" fontId="19" fillId="2" borderId="11" xfId="1" applyNumberFormat="1" applyFont="1" applyFill="1" applyBorder="1"/>
    <xf numFmtId="164" fontId="19" fillId="2" borderId="11" xfId="1" applyNumberFormat="1" applyFont="1" applyFill="1" applyBorder="1"/>
    <xf numFmtId="171" fontId="14" fillId="2" borderId="4" xfId="1" applyNumberFormat="1" applyFont="1" applyFill="1" applyBorder="1" applyAlignment="1">
      <alignment horizontal="center"/>
    </xf>
    <xf numFmtId="171" fontId="16" fillId="2" borderId="37" xfId="1" applyNumberFormat="1" applyFont="1" applyFill="1" applyBorder="1"/>
    <xf numFmtId="181" fontId="16" fillId="2" borderId="0" xfId="1" applyNumberFormat="1" applyFont="1" applyFill="1" applyBorder="1" applyAlignment="1">
      <alignment horizontal="center"/>
    </xf>
    <xf numFmtId="171" fontId="16" fillId="2" borderId="0" xfId="1" applyNumberFormat="1" applyFont="1" applyFill="1" applyBorder="1"/>
    <xf numFmtId="0" fontId="65" fillId="4" borderId="12" xfId="13" applyFont="1" applyFill="1" applyBorder="1" applyAlignment="1" applyProtection="1">
      <alignment wrapText="1"/>
    </xf>
    <xf numFmtId="0" fontId="20" fillId="2" borderId="20" xfId="0" applyFont="1" applyFill="1" applyBorder="1" applyAlignment="1">
      <alignment horizontal="left" indent="1"/>
    </xf>
    <xf numFmtId="164" fontId="18" fillId="2" borderId="12" xfId="1" applyNumberFormat="1" applyFont="1" applyFill="1" applyBorder="1" applyAlignment="1">
      <alignment horizontal="right"/>
    </xf>
    <xf numFmtId="164" fontId="13" fillId="2" borderId="20" xfId="2" applyNumberFormat="1" applyFont="1" applyFill="1" applyBorder="1"/>
    <xf numFmtId="0" fontId="32" fillId="3" borderId="8" xfId="1" applyFont="1" applyFill="1" applyBorder="1" applyAlignment="1">
      <alignment horizontal="center" wrapText="1"/>
    </xf>
    <xf numFmtId="164" fontId="69" fillId="2" borderId="25" xfId="1" applyNumberFormat="1" applyFont="1" applyFill="1" applyBorder="1"/>
    <xf numFmtId="164" fontId="16" fillId="2" borderId="12" xfId="1" applyNumberFormat="1" applyFont="1" applyFill="1" applyBorder="1"/>
    <xf numFmtId="164" fontId="15" fillId="2" borderId="12" xfId="1" applyNumberFormat="1" applyFont="1" applyFill="1" applyBorder="1"/>
    <xf numFmtId="0" fontId="18" fillId="2" borderId="20" xfId="1" applyFont="1" applyFill="1" applyBorder="1" applyAlignment="1">
      <alignment horizontal="left" indent="1"/>
    </xf>
    <xf numFmtId="164" fontId="16" fillId="2" borderId="20" xfId="1" applyNumberFormat="1" applyFont="1" applyFill="1" applyBorder="1"/>
    <xf numFmtId="164" fontId="19" fillId="2" borderId="20" xfId="1" applyNumberFormat="1" applyFont="1" applyFill="1" applyBorder="1"/>
    <xf numFmtId="164" fontId="16" fillId="2" borderId="15" xfId="1" applyNumberFormat="1" applyFont="1" applyFill="1" applyBorder="1"/>
    <xf numFmtId="164" fontId="16" fillId="2" borderId="16" xfId="1" applyNumberFormat="1" applyFont="1" applyFill="1" applyBorder="1"/>
    <xf numFmtId="164" fontId="16" fillId="2" borderId="5" xfId="1" applyNumberFormat="1" applyFont="1" applyFill="1" applyBorder="1"/>
    <xf numFmtId="164" fontId="19" fillId="2" borderId="5" xfId="1" applyNumberFormat="1" applyFont="1" applyFill="1" applyBorder="1"/>
    <xf numFmtId="0" fontId="16" fillId="2" borderId="16" xfId="0" applyFont="1" applyFill="1" applyBorder="1" applyAlignment="1">
      <alignment horizontal="left" wrapText="1" indent="2"/>
    </xf>
    <xf numFmtId="164" fontId="16" fillId="2" borderId="12" xfId="5" applyNumberFormat="1" applyFont="1" applyFill="1" applyBorder="1"/>
    <xf numFmtId="164" fontId="16" fillId="2" borderId="2" xfId="5" applyNumberFormat="1" applyFont="1" applyFill="1" applyBorder="1"/>
    <xf numFmtId="164" fontId="13" fillId="2" borderId="2" xfId="2" applyNumberFormat="1" applyFont="1" applyFill="1" applyBorder="1"/>
    <xf numFmtId="0" fontId="91" fillId="2" borderId="12" xfId="1" applyFont="1" applyFill="1" applyBorder="1" applyAlignment="1">
      <alignment horizontal="left" wrapText="1" indent="1"/>
    </xf>
    <xf numFmtId="0" fontId="65" fillId="36" borderId="18" xfId="1" applyFont="1" applyFill="1" applyBorder="1" applyAlignment="1">
      <alignment horizontal="left"/>
    </xf>
    <xf numFmtId="164" fontId="65" fillId="36" borderId="18" xfId="1" applyNumberFormat="1" applyFont="1" applyFill="1" applyBorder="1"/>
    <xf numFmtId="171" fontId="65" fillId="36" borderId="18" xfId="1" applyNumberFormat="1" applyFont="1" applyFill="1" applyBorder="1"/>
    <xf numFmtId="174" fontId="65" fillId="36" borderId="50" xfId="2" applyNumberFormat="1" applyFont="1" applyFill="1" applyBorder="1"/>
    <xf numFmtId="174" fontId="65" fillId="36" borderId="18" xfId="2" applyNumberFormat="1" applyFont="1" applyFill="1" applyBorder="1"/>
    <xf numFmtId="0" fontId="65" fillId="36" borderId="16" xfId="1" applyFont="1" applyFill="1" applyBorder="1"/>
    <xf numFmtId="164" fontId="65" fillId="36" borderId="16" xfId="1" applyNumberFormat="1" applyFont="1" applyFill="1" applyBorder="1"/>
    <xf numFmtId="171" fontId="65" fillId="36" borderId="16" xfId="1" applyNumberFormat="1" applyFont="1" applyFill="1" applyBorder="1"/>
    <xf numFmtId="164" fontId="65" fillId="36" borderId="44" xfId="1" applyNumberFormat="1" applyFont="1" applyFill="1" applyBorder="1"/>
    <xf numFmtId="164" fontId="65" fillId="36" borderId="4" xfId="1" applyNumberFormat="1" applyFont="1" applyFill="1" applyBorder="1"/>
    <xf numFmtId="174" fontId="65" fillId="36" borderId="4" xfId="2" applyNumberFormat="1" applyFont="1" applyFill="1" applyBorder="1"/>
    <xf numFmtId="0" fontId="65" fillId="36" borderId="20" xfId="1" applyFont="1" applyFill="1" applyBorder="1" applyAlignment="1">
      <alignment horizontal="left" wrapText="1" indent="1" shrinkToFit="1"/>
    </xf>
    <xf numFmtId="164" fontId="65" fillId="36" borderId="20" xfId="1" applyNumberFormat="1" applyFont="1" applyFill="1" applyBorder="1"/>
    <xf numFmtId="164" fontId="65" fillId="36" borderId="46" xfId="1" applyNumberFormat="1" applyFont="1" applyFill="1" applyBorder="1"/>
    <xf numFmtId="0" fontId="65" fillId="36" borderId="12" xfId="1" applyFont="1" applyFill="1" applyBorder="1"/>
    <xf numFmtId="164" fontId="65" fillId="36" borderId="12" xfId="1" applyNumberFormat="1" applyFont="1" applyFill="1" applyBorder="1"/>
    <xf numFmtId="171" fontId="65" fillId="36" borderId="12" xfId="1" applyNumberFormat="1" applyFont="1" applyFill="1" applyBorder="1"/>
    <xf numFmtId="164" fontId="65" fillId="36" borderId="43" xfId="1" applyNumberFormat="1" applyFont="1" applyFill="1" applyBorder="1"/>
    <xf numFmtId="174" fontId="65" fillId="36" borderId="12" xfId="2" applyNumberFormat="1" applyFont="1" applyFill="1" applyBorder="1"/>
    <xf numFmtId="2" fontId="66" fillId="36" borderId="12" xfId="0" applyNumberFormat="1" applyFont="1" applyFill="1" applyBorder="1" applyAlignment="1">
      <alignment horizontal="left" wrapText="1" indent="2"/>
    </xf>
    <xf numFmtId="164" fontId="33" fillId="36" borderId="12" xfId="2" applyNumberFormat="1" applyFont="1" applyFill="1" applyBorder="1"/>
    <xf numFmtId="173" fontId="33" fillId="36" borderId="12" xfId="1" applyNumberFormat="1" applyFont="1" applyFill="1" applyBorder="1"/>
    <xf numFmtId="164" fontId="33" fillId="36" borderId="43" xfId="1" applyNumberFormat="1" applyFont="1" applyFill="1" applyBorder="1" applyAlignment="1">
      <alignment horizontal="right"/>
    </xf>
    <xf numFmtId="164" fontId="33" fillId="36" borderId="12" xfId="1" applyNumberFormat="1" applyFont="1" applyFill="1" applyBorder="1" applyAlignment="1">
      <alignment horizontal="right"/>
    </xf>
    <xf numFmtId="164" fontId="69" fillId="36" borderId="12" xfId="1" applyNumberFormat="1" applyFont="1" applyFill="1" applyBorder="1"/>
    <xf numFmtId="0" fontId="65" fillId="36" borderId="43" xfId="1" applyFont="1" applyFill="1" applyBorder="1"/>
    <xf numFmtId="174" fontId="65" fillId="36" borderId="43" xfId="2" applyNumberFormat="1" applyFont="1" applyFill="1" applyBorder="1"/>
    <xf numFmtId="174" fontId="65" fillId="36" borderId="16" xfId="2" applyNumberFormat="1" applyFont="1" applyFill="1" applyBorder="1"/>
    <xf numFmtId="171" fontId="65" fillId="36" borderId="20" xfId="1" applyNumberFormat="1" applyFont="1" applyFill="1" applyBorder="1"/>
    <xf numFmtId="0" fontId="78" fillId="36" borderId="12" xfId="1" applyFont="1" applyFill="1" applyBorder="1" applyAlignment="1">
      <alignment horizontal="left" indent="1"/>
    </xf>
    <xf numFmtId="174" fontId="69" fillId="36" borderId="12" xfId="2" applyNumberFormat="1" applyFont="1" applyFill="1" applyBorder="1"/>
    <xf numFmtId="174" fontId="69" fillId="36" borderId="16" xfId="2" applyNumberFormat="1" applyFont="1" applyFill="1" applyBorder="1"/>
    <xf numFmtId="0" fontId="33" fillId="36" borderId="4" xfId="1" applyFont="1" applyFill="1" applyBorder="1" applyAlignment="1">
      <alignment wrapText="1"/>
    </xf>
    <xf numFmtId="174" fontId="69" fillId="36" borderId="4" xfId="2" applyNumberFormat="1" applyFont="1" applyFill="1" applyBorder="1"/>
    <xf numFmtId="0" fontId="70" fillId="36" borderId="20" xfId="1" applyFont="1" applyFill="1" applyBorder="1" applyAlignment="1">
      <alignment horizontal="left" wrapText="1" indent="2"/>
    </xf>
    <xf numFmtId="3" fontId="65" fillId="36" borderId="20" xfId="1" applyNumberFormat="1" applyFont="1" applyFill="1" applyBorder="1" applyAlignment="1">
      <alignment horizontal="center"/>
    </xf>
    <xf numFmtId="174" fontId="69" fillId="36" borderId="20" xfId="2" applyNumberFormat="1" applyFont="1" applyFill="1" applyBorder="1"/>
    <xf numFmtId="0" fontId="70" fillId="36" borderId="12" xfId="1" applyFont="1" applyFill="1" applyBorder="1" applyAlignment="1">
      <alignment horizontal="left" wrapText="1" indent="2"/>
    </xf>
    <xf numFmtId="3" fontId="65" fillId="36" borderId="12" xfId="1" applyNumberFormat="1" applyFont="1" applyFill="1" applyBorder="1" applyAlignment="1">
      <alignment horizontal="center"/>
    </xf>
    <xf numFmtId="3" fontId="65" fillId="36" borderId="43" xfId="1" applyNumberFormat="1" applyFont="1" applyFill="1" applyBorder="1" applyAlignment="1">
      <alignment horizontal="center"/>
    </xf>
    <xf numFmtId="0" fontId="70" fillId="36" borderId="12" xfId="1" applyFont="1" applyFill="1" applyBorder="1" applyAlignment="1">
      <alignment horizontal="left" wrapText="1" indent="1" shrinkToFit="1"/>
    </xf>
    <xf numFmtId="0" fontId="33" fillId="36" borderId="37" xfId="1" applyFont="1" applyFill="1" applyBorder="1" applyAlignment="1">
      <alignment horizontal="left" indent="1"/>
    </xf>
    <xf numFmtId="164" fontId="65" fillId="36" borderId="10" xfId="1" applyNumberFormat="1" applyFont="1" applyFill="1" applyBorder="1"/>
    <xf numFmtId="0" fontId="66" fillId="36" borderId="10" xfId="1" applyFont="1" applyFill="1" applyBorder="1"/>
    <xf numFmtId="0" fontId="66" fillId="36" borderId="57" xfId="1" applyFont="1" applyFill="1" applyBorder="1"/>
    <xf numFmtId="2" fontId="69" fillId="36" borderId="12" xfId="0" applyNumberFormat="1" applyFont="1" applyFill="1" applyBorder="1" applyAlignment="1">
      <alignment horizontal="left" wrapText="1" indent="2"/>
    </xf>
    <xf numFmtId="2" fontId="74" fillId="36" borderId="12" xfId="0" applyNumberFormat="1" applyFont="1" applyFill="1" applyBorder="1" applyAlignment="1">
      <alignment horizontal="left" wrapText="1" indent="2"/>
    </xf>
    <xf numFmtId="2" fontId="71" fillId="36" borderId="12" xfId="0" applyNumberFormat="1" applyFont="1" applyFill="1" applyBorder="1" applyAlignment="1">
      <alignment horizontal="left" wrapText="1" indent="2"/>
    </xf>
    <xf numFmtId="0" fontId="22" fillId="2" borderId="0" xfId="1" applyFont="1" applyFill="1" applyBorder="1"/>
    <xf numFmtId="0" fontId="29" fillId="2" borderId="20" xfId="1" applyFont="1" applyFill="1" applyBorder="1" applyAlignment="1">
      <alignment horizontal="left" wrapText="1" indent="1"/>
    </xf>
    <xf numFmtId="0" fontId="16" fillId="2" borderId="20" xfId="1" applyFont="1" applyFill="1" applyBorder="1" applyAlignment="1">
      <alignment horizontal="left" indent="2"/>
    </xf>
    <xf numFmtId="164" fontId="13" fillId="2" borderId="20" xfId="1" applyNumberFormat="1" applyFont="1" applyFill="1" applyBorder="1" applyAlignment="1">
      <alignment horizontal="right"/>
    </xf>
    <xf numFmtId="0" fontId="16" fillId="2" borderId="12" xfId="1" applyFont="1" applyFill="1" applyBorder="1" applyAlignment="1">
      <alignment horizontal="left" indent="2"/>
    </xf>
    <xf numFmtId="164" fontId="13" fillId="2" borderId="12" xfId="1" applyNumberFormat="1" applyFont="1" applyFill="1" applyBorder="1" applyAlignment="1">
      <alignment horizontal="right"/>
    </xf>
    <xf numFmtId="164" fontId="13" fillId="2" borderId="43" xfId="1" applyNumberFormat="1" applyFont="1" applyFill="1" applyBorder="1" applyAlignment="1">
      <alignment horizontal="right"/>
    </xf>
    <xf numFmtId="165" fontId="18" fillId="2" borderId="12" xfId="2" applyNumberFormat="1" applyFont="1" applyFill="1" applyBorder="1"/>
    <xf numFmtId="0" fontId="21" fillId="2" borderId="12" xfId="0" applyFont="1" applyFill="1" applyBorder="1" applyAlignment="1">
      <alignment horizontal="left" indent="1"/>
    </xf>
    <xf numFmtId="0" fontId="18" fillId="2" borderId="2" xfId="1" applyFont="1" applyFill="1" applyBorder="1" applyAlignment="1">
      <alignment horizontal="left"/>
    </xf>
    <xf numFmtId="0" fontId="21" fillId="2" borderId="0" xfId="1" applyFont="1" applyFill="1" applyBorder="1"/>
    <xf numFmtId="0" fontId="18" fillId="2" borderId="17" xfId="1" applyFont="1" applyFill="1" applyBorder="1" applyAlignment="1">
      <alignment wrapText="1"/>
    </xf>
    <xf numFmtId="0" fontId="18" fillId="2" borderId="17" xfId="1" applyFont="1" applyFill="1" applyBorder="1" applyAlignment="1">
      <alignment horizontal="left"/>
    </xf>
    <xf numFmtId="164" fontId="18" fillId="2" borderId="17" xfId="1" applyNumberFormat="1" applyFont="1" applyFill="1" applyBorder="1" applyAlignment="1">
      <alignment horizontal="right"/>
    </xf>
    <xf numFmtId="0" fontId="18" fillId="2" borderId="0" xfId="1" applyFont="1" applyFill="1" applyBorder="1"/>
    <xf numFmtId="0" fontId="32" fillId="2" borderId="20" xfId="1" applyFont="1" applyFill="1" applyBorder="1" applyAlignment="1">
      <alignment horizontal="left" indent="2"/>
    </xf>
    <xf numFmtId="0" fontId="33" fillId="37" borderId="1" xfId="1" applyFont="1" applyFill="1" applyBorder="1"/>
    <xf numFmtId="164" fontId="32" fillId="37" borderId="1" xfId="1" applyNumberFormat="1" applyFont="1" applyFill="1" applyBorder="1"/>
    <xf numFmtId="173" fontId="32" fillId="37" borderId="1" xfId="1" applyNumberFormat="1" applyFont="1" applyFill="1" applyBorder="1"/>
    <xf numFmtId="0" fontId="68" fillId="37" borderId="4" xfId="1" applyFont="1" applyFill="1" applyBorder="1"/>
    <xf numFmtId="164" fontId="33" fillId="37" borderId="4" xfId="1" applyNumberFormat="1" applyFont="1" applyFill="1" applyBorder="1" applyAlignment="1">
      <alignment horizontal="center"/>
    </xf>
    <xf numFmtId="171" fontId="65" fillId="37" borderId="4" xfId="1" applyNumberFormat="1" applyFont="1" applyFill="1" applyBorder="1"/>
    <xf numFmtId="174" fontId="66" fillId="37" borderId="4" xfId="2" applyNumberFormat="1" applyFont="1" applyFill="1" applyBorder="1"/>
    <xf numFmtId="0" fontId="65" fillId="37" borderId="20" xfId="1" applyFont="1" applyFill="1" applyBorder="1" applyAlignment="1">
      <alignment horizontal="left" wrapText="1" indent="1" shrinkToFit="1"/>
    </xf>
    <xf numFmtId="164" fontId="33" fillId="37" borderId="20" xfId="1" applyNumberFormat="1" applyFont="1" applyFill="1" applyBorder="1" applyAlignment="1">
      <alignment horizontal="center"/>
    </xf>
    <xf numFmtId="0" fontId="68" fillId="37" borderId="12" xfId="1" applyFont="1" applyFill="1" applyBorder="1"/>
    <xf numFmtId="164" fontId="33" fillId="37" borderId="12" xfId="1" applyNumberFormat="1" applyFont="1" applyFill="1" applyBorder="1" applyAlignment="1">
      <alignment horizontal="center"/>
    </xf>
    <xf numFmtId="171" fontId="65" fillId="37" borderId="12" xfId="1" applyNumberFormat="1" applyFont="1" applyFill="1" applyBorder="1"/>
    <xf numFmtId="174" fontId="66" fillId="37" borderId="12" xfId="2" applyNumberFormat="1" applyFont="1" applyFill="1" applyBorder="1"/>
    <xf numFmtId="0" fontId="78" fillId="37" borderId="12" xfId="0" applyFont="1" applyFill="1" applyBorder="1" applyAlignment="1">
      <alignment horizontal="left" wrapText="1" indent="2"/>
    </xf>
    <xf numFmtId="171" fontId="33" fillId="37" borderId="12" xfId="1" applyNumberFormat="1" applyFont="1" applyFill="1" applyBorder="1"/>
    <xf numFmtId="0" fontId="32" fillId="37" borderId="12" xfId="0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64" fontId="32" fillId="37" borderId="12" xfId="1" applyNumberFormat="1" applyFont="1" applyFill="1" applyBorder="1" applyAlignment="1">
      <alignment horizontal="center"/>
    </xf>
    <xf numFmtId="0" fontId="29" fillId="37" borderId="12" xfId="0" applyFont="1" applyFill="1" applyBorder="1" applyAlignment="1">
      <alignment horizontal="left" indent="1"/>
    </xf>
    <xf numFmtId="0" fontId="32" fillId="37" borderId="16" xfId="0" applyFont="1" applyFill="1" applyBorder="1" applyAlignment="1">
      <alignment horizontal="left" wrapText="1" indent="2"/>
    </xf>
    <xf numFmtId="164" fontId="32" fillId="37" borderId="16" xfId="2" applyNumberFormat="1" applyFont="1" applyFill="1" applyBorder="1"/>
    <xf numFmtId="0" fontId="33" fillId="37" borderId="2" xfId="1" applyFont="1" applyFill="1" applyBorder="1" applyAlignment="1">
      <alignment horizontal="left" indent="1"/>
    </xf>
    <xf numFmtId="164" fontId="68" fillId="37" borderId="20" xfId="1" applyNumberFormat="1" applyFont="1" applyFill="1" applyBorder="1" applyAlignment="1">
      <alignment horizontal="center"/>
    </xf>
    <xf numFmtId="164" fontId="32" fillId="37" borderId="20" xfId="2" applyNumberFormat="1" applyFont="1" applyFill="1" applyBorder="1"/>
    <xf numFmtId="0" fontId="60" fillId="37" borderId="12" xfId="1" applyFont="1" applyFill="1" applyBorder="1" applyAlignment="1">
      <alignment horizontal="center" wrapText="1"/>
    </xf>
    <xf numFmtId="164" fontId="68" fillId="37" borderId="12" xfId="1" applyNumberFormat="1" applyFont="1" applyFill="1" applyBorder="1" applyAlignment="1">
      <alignment horizontal="center"/>
    </xf>
    <xf numFmtId="173" fontId="32" fillId="37" borderId="12" xfId="1" applyNumberFormat="1" applyFont="1" applyFill="1" applyBorder="1"/>
    <xf numFmtId="164" fontId="32" fillId="37" borderId="12" xfId="1" applyNumberFormat="1" applyFont="1" applyFill="1" applyBorder="1"/>
    <xf numFmtId="0" fontId="33" fillId="37" borderId="12" xfId="1" applyFont="1" applyFill="1" applyBorder="1" applyAlignment="1">
      <alignment horizontal="center"/>
    </xf>
    <xf numFmtId="0" fontId="33" fillId="37" borderId="16" xfId="1" applyFont="1" applyFill="1" applyBorder="1" applyAlignment="1">
      <alignment horizontal="left" indent="2"/>
    </xf>
    <xf numFmtId="174" fontId="32" fillId="37" borderId="12" xfId="2" applyNumberFormat="1" applyFont="1" applyFill="1" applyBorder="1"/>
    <xf numFmtId="0" fontId="33" fillId="37" borderId="12" xfId="1" applyFont="1" applyFill="1" applyBorder="1" applyAlignment="1">
      <alignment wrapText="1"/>
    </xf>
    <xf numFmtId="174" fontId="68" fillId="37" borderId="12" xfId="1" applyNumberFormat="1" applyFont="1" applyFill="1" applyBorder="1"/>
    <xf numFmtId="174" fontId="68" fillId="37" borderId="16" xfId="1" applyNumberFormat="1" applyFont="1" applyFill="1" applyBorder="1"/>
    <xf numFmtId="0" fontId="78" fillId="37" borderId="2" xfId="1" applyFont="1" applyFill="1" applyBorder="1" applyAlignment="1">
      <alignment horizontal="center" wrapText="1"/>
    </xf>
    <xf numFmtId="171" fontId="65" fillId="37" borderId="16" xfId="1" applyNumberFormat="1" applyFont="1" applyFill="1" applyBorder="1"/>
    <xf numFmtId="164" fontId="33" fillId="37" borderId="16" xfId="1" applyNumberFormat="1" applyFont="1" applyFill="1" applyBorder="1" applyAlignment="1">
      <alignment horizontal="center"/>
    </xf>
    <xf numFmtId="174" fontId="66" fillId="37" borderId="16" xfId="2" applyNumberFormat="1" applyFont="1" applyFill="1" applyBorder="1"/>
    <xf numFmtId="0" fontId="33" fillId="37" borderId="16" xfId="1" applyFont="1" applyFill="1" applyBorder="1" applyAlignment="1">
      <alignment wrapText="1"/>
    </xf>
    <xf numFmtId="0" fontId="33" fillId="37" borderId="12" xfId="1" applyFont="1" applyFill="1" applyBorder="1" applyAlignment="1">
      <alignment horizontal="left" indent="2"/>
    </xf>
    <xf numFmtId="174" fontId="68" fillId="37" borderId="2" xfId="1" applyNumberFormat="1" applyFont="1" applyFill="1" applyBorder="1"/>
    <xf numFmtId="164" fontId="33" fillId="37" borderId="2" xfId="1" applyNumberFormat="1" applyFont="1" applyFill="1" applyBorder="1" applyAlignment="1">
      <alignment horizontal="center"/>
    </xf>
    <xf numFmtId="0" fontId="32" fillId="37" borderId="20" xfId="1" applyFont="1" applyFill="1" applyBorder="1" applyAlignment="1">
      <alignment horizontal="left" vertical="top" wrapText="1" indent="2"/>
    </xf>
    <xf numFmtId="174" fontId="68" fillId="37" borderId="10" xfId="1" applyNumberFormat="1" applyFont="1" applyFill="1" applyBorder="1"/>
    <xf numFmtId="164" fontId="32" fillId="37" borderId="10" xfId="2" applyNumberFormat="1" applyFont="1" applyFill="1" applyBorder="1"/>
    <xf numFmtId="171" fontId="65" fillId="37" borderId="10" xfId="1" applyNumberFormat="1" applyFont="1" applyFill="1" applyBorder="1"/>
    <xf numFmtId="164" fontId="33" fillId="37" borderId="10" xfId="1" applyNumberFormat="1" applyFont="1" applyFill="1" applyBorder="1" applyAlignment="1">
      <alignment horizontal="center"/>
    </xf>
    <xf numFmtId="174" fontId="66" fillId="37" borderId="10" xfId="2" applyNumberFormat="1" applyFont="1" applyFill="1" applyBorder="1"/>
    <xf numFmtId="0" fontId="33" fillId="4" borderId="12" xfId="1" applyFont="1" applyFill="1" applyBorder="1" applyAlignment="1">
      <alignment wrapText="1"/>
    </xf>
    <xf numFmtId="0" fontId="27" fillId="2" borderId="20" xfId="1" applyFont="1" applyFill="1" applyBorder="1" applyAlignment="1">
      <alignment horizontal="center"/>
    </xf>
    <xf numFmtId="0" fontId="27" fillId="2" borderId="46" xfId="1" applyFont="1" applyFill="1" applyBorder="1" applyAlignment="1">
      <alignment horizontal="center"/>
    </xf>
    <xf numFmtId="171" fontId="16" fillId="2" borderId="12" xfId="1" applyNumberFormat="1" applyFont="1" applyFill="1" applyBorder="1"/>
    <xf numFmtId="174" fontId="16" fillId="2" borderId="12" xfId="2" applyNumberFormat="1" applyFont="1" applyFill="1" applyBorder="1"/>
    <xf numFmtId="168" fontId="27" fillId="2" borderId="20" xfId="1" applyNumberFormat="1" applyFont="1" applyFill="1" applyBorder="1" applyAlignment="1">
      <alignment horizontal="center"/>
    </xf>
    <xf numFmtId="0" fontId="14" fillId="2" borderId="2" xfId="1" applyFont="1" applyFill="1" applyBorder="1" applyAlignment="1">
      <alignment horizontal="left" wrapText="1" indent="1" shrinkToFit="1"/>
    </xf>
    <xf numFmtId="168" fontId="18" fillId="2" borderId="2" xfId="1" applyNumberFormat="1" applyFont="1" applyFill="1" applyBorder="1" applyAlignment="1">
      <alignment horizontal="center"/>
    </xf>
    <xf numFmtId="0" fontId="14" fillId="2" borderId="8" xfId="1" applyFont="1" applyFill="1" applyBorder="1" applyAlignment="1">
      <alignment horizontal="left"/>
    </xf>
    <xf numFmtId="0" fontId="27" fillId="2" borderId="8" xfId="1" applyFont="1" applyFill="1" applyBorder="1" applyAlignment="1">
      <alignment horizontal="center"/>
    </xf>
    <xf numFmtId="0" fontId="27" fillId="2" borderId="36" xfId="1" applyFont="1" applyFill="1" applyBorder="1" applyAlignment="1">
      <alignment horizontal="center"/>
    </xf>
    <xf numFmtId="165" fontId="18" fillId="2" borderId="8" xfId="2" applyNumberFormat="1" applyFont="1" applyFill="1" applyBorder="1"/>
    <xf numFmtId="0" fontId="35" fillId="2" borderId="12" xfId="1" applyFont="1" applyFill="1" applyBorder="1" applyAlignment="1">
      <alignment horizontal="left" wrapText="1" indent="1"/>
    </xf>
    <xf numFmtId="0" fontId="92" fillId="2" borderId="12" xfId="1" applyFont="1" applyFill="1" applyBorder="1" applyAlignment="1">
      <alignment horizontal="left" wrapText="1" indent="1"/>
    </xf>
    <xf numFmtId="0" fontId="13" fillId="2" borderId="20" xfId="1" applyFont="1" applyFill="1" applyBorder="1" applyAlignment="1">
      <alignment horizontal="center"/>
    </xf>
    <xf numFmtId="0" fontId="13" fillId="2" borderId="46" xfId="1" applyFont="1" applyFill="1" applyBorder="1" applyAlignment="1">
      <alignment horizontal="center"/>
    </xf>
    <xf numFmtId="181" fontId="13" fillId="2" borderId="20" xfId="1" applyNumberFormat="1" applyFont="1" applyFill="1" applyBorder="1" applyAlignment="1">
      <alignment horizontal="center"/>
    </xf>
    <xf numFmtId="182" fontId="26" fillId="2" borderId="20" xfId="1" applyNumberFormat="1" applyFont="1" applyFill="1" applyBorder="1" applyAlignment="1">
      <alignment horizontal="center"/>
    </xf>
    <xf numFmtId="164" fontId="14" fillId="2" borderId="16" xfId="1" applyNumberFormat="1" applyFont="1" applyFill="1" applyBorder="1"/>
    <xf numFmtId="165" fontId="18" fillId="2" borderId="16" xfId="2" applyNumberFormat="1" applyFont="1" applyFill="1" applyBorder="1"/>
    <xf numFmtId="0" fontId="26" fillId="4" borderId="2" xfId="1" applyFont="1" applyFill="1" applyBorder="1" applyAlignment="1">
      <alignment wrapText="1"/>
    </xf>
    <xf numFmtId="0" fontId="14" fillId="4" borderId="12" xfId="1" applyFont="1" applyFill="1" applyBorder="1"/>
    <xf numFmtId="164" fontId="13" fillId="0" borderId="35" xfId="1" applyNumberFormat="1" applyFont="1" applyFill="1" applyBorder="1" applyAlignment="1">
      <alignment horizontal="right"/>
    </xf>
    <xf numFmtId="0" fontId="83" fillId="4" borderId="12" xfId="1" applyFont="1" applyFill="1" applyBorder="1"/>
    <xf numFmtId="0" fontId="16" fillId="0" borderId="12" xfId="0" applyFont="1" applyFill="1" applyBorder="1" applyAlignment="1">
      <alignment horizontal="left" indent="2"/>
    </xf>
    <xf numFmtId="0" fontId="16" fillId="0" borderId="16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vertical="top" wrapText="1" indent="2"/>
    </xf>
    <xf numFmtId="2" fontId="83" fillId="4" borderId="12" xfId="1" applyNumberFormat="1" applyFont="1" applyFill="1" applyBorder="1" applyAlignment="1">
      <alignment wrapText="1"/>
    </xf>
    <xf numFmtId="0" fontId="13" fillId="0" borderId="12" xfId="1" applyFont="1" applyFill="1" applyBorder="1" applyAlignment="1">
      <alignment horizontal="left" wrapText="1" indent="3"/>
    </xf>
    <xf numFmtId="0" fontId="16" fillId="0" borderId="12" xfId="1" applyFont="1" applyFill="1" applyBorder="1" applyAlignment="1">
      <alignment horizontal="left" vertical="justify" indent="2"/>
    </xf>
    <xf numFmtId="164" fontId="13" fillId="0" borderId="12" xfId="1" applyNumberFormat="1" applyFont="1" applyFill="1" applyBorder="1"/>
    <xf numFmtId="0" fontId="16" fillId="0" borderId="12" xfId="0" applyFont="1" applyFill="1" applyBorder="1" applyAlignment="1">
      <alignment horizontal="left" wrapText="1" indent="2"/>
    </xf>
    <xf numFmtId="0" fontId="66" fillId="2" borderId="2" xfId="0" applyFont="1" applyFill="1" applyBorder="1" applyAlignment="1">
      <alignment horizontal="left" wrapText="1" indent="2"/>
    </xf>
    <xf numFmtId="0" fontId="65" fillId="4" borderId="20" xfId="1" applyFont="1" applyFill="1" applyBorder="1" applyAlignment="1">
      <alignment wrapText="1"/>
    </xf>
    <xf numFmtId="0" fontId="65" fillId="2" borderId="1" xfId="1" applyFont="1" applyFill="1" applyBorder="1" applyAlignment="1">
      <alignment horizontal="left"/>
    </xf>
    <xf numFmtId="164" fontId="32" fillId="2" borderId="1" xfId="2" applyNumberFormat="1" applyFont="1" applyFill="1" applyBorder="1"/>
    <xf numFmtId="0" fontId="28" fillId="0" borderId="12" xfId="0" applyFont="1" applyFill="1" applyBorder="1" applyAlignment="1">
      <alignment horizontal="left" indent="2"/>
    </xf>
    <xf numFmtId="0" fontId="33" fillId="37" borderId="12" xfId="0" applyFont="1" applyFill="1" applyBorder="1" applyAlignment="1">
      <alignment horizontal="left" wrapText="1" indent="2"/>
    </xf>
    <xf numFmtId="164" fontId="33" fillId="37" borderId="12" xfId="2" applyNumberFormat="1" applyFont="1" applyFill="1" applyBorder="1"/>
    <xf numFmtId="2" fontId="16" fillId="37" borderId="12" xfId="0" applyNumberFormat="1" applyFont="1" applyFill="1" applyBorder="1" applyAlignment="1">
      <alignment horizontal="left" wrapText="1" indent="2"/>
    </xf>
    <xf numFmtId="174" fontId="33" fillId="37" borderId="12" xfId="2" applyNumberFormat="1" applyFont="1" applyFill="1" applyBorder="1"/>
    <xf numFmtId="164" fontId="90" fillId="37" borderId="20" xfId="1" applyNumberFormat="1" applyFont="1" applyFill="1" applyBorder="1" applyAlignment="1">
      <alignment horizontal="center"/>
    </xf>
    <xf numFmtId="0" fontId="32" fillId="37" borderId="16" xfId="1" applyFont="1" applyFill="1" applyBorder="1" applyAlignment="1">
      <alignment wrapText="1"/>
    </xf>
    <xf numFmtId="0" fontId="33" fillId="2" borderId="20" xfId="13" applyFont="1" applyFill="1" applyBorder="1" applyAlignment="1" applyProtection="1">
      <alignment wrapText="1"/>
    </xf>
    <xf numFmtId="0" fontId="68" fillId="37" borderId="2" xfId="1" applyFont="1" applyFill="1" applyBorder="1" applyAlignment="1">
      <alignment horizontal="left" indent="1"/>
    </xf>
    <xf numFmtId="164" fontId="32" fillId="37" borderId="2" xfId="1" applyNumberFormat="1" applyFont="1" applyFill="1" applyBorder="1"/>
    <xf numFmtId="0" fontId="61" fillId="37" borderId="2" xfId="1" applyFont="1" applyFill="1" applyBorder="1"/>
    <xf numFmtId="0" fontId="68" fillId="37" borderId="4" xfId="1" applyFont="1" applyFill="1" applyBorder="1" applyAlignment="1">
      <alignment horizontal="left" wrapText="1" indent="1"/>
    </xf>
    <xf numFmtId="174" fontId="68" fillId="37" borderId="4" xfId="1" applyNumberFormat="1" applyFont="1" applyFill="1" applyBorder="1"/>
    <xf numFmtId="0" fontId="78" fillId="37" borderId="20" xfId="0" applyFont="1" applyFill="1" applyBorder="1" applyAlignment="1">
      <alignment horizontal="center"/>
    </xf>
    <xf numFmtId="164" fontId="66" fillId="37" borderId="20" xfId="1" applyNumberFormat="1" applyFont="1" applyFill="1" applyBorder="1"/>
    <xf numFmtId="173" fontId="33" fillId="37" borderId="20" xfId="1" applyNumberFormat="1" applyFont="1" applyFill="1" applyBorder="1"/>
    <xf numFmtId="164" fontId="33" fillId="37" borderId="20" xfId="1" applyNumberFormat="1" applyFont="1" applyFill="1" applyBorder="1" applyAlignment="1">
      <alignment horizontal="right"/>
    </xf>
    <xf numFmtId="173" fontId="33" fillId="37" borderId="12" xfId="1" applyNumberFormat="1" applyFont="1" applyFill="1" applyBorder="1"/>
    <xf numFmtId="164" fontId="33" fillId="37" borderId="12" xfId="1" applyNumberFormat="1" applyFont="1" applyFill="1" applyBorder="1" applyAlignment="1">
      <alignment horizontal="right"/>
    </xf>
    <xf numFmtId="164" fontId="66" fillId="37" borderId="12" xfId="1" applyNumberFormat="1" applyFont="1" applyFill="1" applyBorder="1"/>
    <xf numFmtId="0" fontId="81" fillId="37" borderId="12" xfId="0" applyFont="1" applyFill="1" applyBorder="1" applyAlignment="1">
      <alignment horizontal="left" wrapText="1" indent="2"/>
    </xf>
    <xf numFmtId="174" fontId="32" fillId="37" borderId="12" xfId="1" applyNumberFormat="1" applyFont="1" applyFill="1" applyBorder="1"/>
    <xf numFmtId="0" fontId="33" fillId="37" borderId="4" xfId="1" applyFont="1" applyFill="1" applyBorder="1" applyAlignment="1">
      <alignment wrapText="1"/>
    </xf>
    <xf numFmtId="174" fontId="32" fillId="37" borderId="16" xfId="1" applyNumberFormat="1" applyFont="1" applyFill="1" applyBorder="1"/>
    <xf numFmtId="0" fontId="32" fillId="37" borderId="10" xfId="1" applyFont="1" applyFill="1" applyBorder="1" applyAlignment="1">
      <alignment wrapText="1"/>
    </xf>
    <xf numFmtId="174" fontId="32" fillId="37" borderId="10" xfId="1" applyNumberFormat="1" applyFont="1" applyFill="1" applyBorder="1"/>
    <xf numFmtId="0" fontId="61" fillId="37" borderId="16" xfId="1" applyFont="1" applyFill="1" applyBorder="1" applyAlignment="1">
      <alignment horizontal="left" indent="2"/>
    </xf>
    <xf numFmtId="164" fontId="32" fillId="37" borderId="16" xfId="1" applyNumberFormat="1" applyFont="1" applyFill="1" applyBorder="1"/>
    <xf numFmtId="164" fontId="33" fillId="37" borderId="16" xfId="1" applyNumberFormat="1" applyFont="1" applyFill="1" applyBorder="1" applyAlignment="1">
      <alignment horizontal="right"/>
    </xf>
    <xf numFmtId="0" fontId="23" fillId="0" borderId="12" xfId="1" applyFont="1" applyFill="1" applyBorder="1" applyAlignment="1">
      <alignment horizontal="left" wrapText="1" indent="1"/>
    </xf>
    <xf numFmtId="0" fontId="33" fillId="37" borderId="20" xfId="1" applyFont="1" applyFill="1" applyBorder="1" applyAlignment="1">
      <alignment horizontal="left" indent="1"/>
    </xf>
    <xf numFmtId="164" fontId="33" fillId="37" borderId="20" xfId="1" applyNumberFormat="1" applyFont="1" applyFill="1" applyBorder="1"/>
    <xf numFmtId="169" fontId="33" fillId="37" borderId="20" xfId="4" applyNumberFormat="1" applyFont="1" applyFill="1" applyBorder="1"/>
    <xf numFmtId="0" fontId="33" fillId="37" borderId="20" xfId="1" applyFont="1" applyFill="1" applyBorder="1"/>
    <xf numFmtId="0" fontId="33" fillId="37" borderId="16" xfId="1" applyFont="1" applyFill="1" applyBorder="1" applyAlignment="1">
      <alignment horizontal="left" wrapText="1" indent="1"/>
    </xf>
    <xf numFmtId="164" fontId="33" fillId="37" borderId="16" xfId="1" applyNumberFormat="1" applyFont="1" applyFill="1" applyBorder="1"/>
    <xf numFmtId="169" fontId="33" fillId="37" borderId="16" xfId="4" applyNumberFormat="1" applyFont="1" applyFill="1" applyBorder="1"/>
    <xf numFmtId="0" fontId="33" fillId="37" borderId="16" xfId="1" applyFont="1" applyFill="1" applyBorder="1"/>
    <xf numFmtId="0" fontId="33" fillId="37" borderId="12" xfId="1" applyFont="1" applyFill="1" applyBorder="1"/>
    <xf numFmtId="164" fontId="68" fillId="37" borderId="4" xfId="1" applyNumberFormat="1" applyFont="1" applyFill="1" applyBorder="1"/>
    <xf numFmtId="164" fontId="68" fillId="37" borderId="2" xfId="1" applyNumberFormat="1" applyFont="1" applyFill="1" applyBorder="1"/>
    <xf numFmtId="164" fontId="68" fillId="37" borderId="12" xfId="1" applyNumberFormat="1" applyFont="1" applyFill="1" applyBorder="1"/>
    <xf numFmtId="0" fontId="81" fillId="37" borderId="12" xfId="0" applyFont="1" applyFill="1" applyBorder="1" applyAlignment="1">
      <alignment horizontal="left" indent="1"/>
    </xf>
    <xf numFmtId="0" fontId="73" fillId="37" borderId="12" xfId="1" applyFont="1" applyFill="1" applyBorder="1" applyAlignment="1">
      <alignment horizontal="left" wrapText="1" indent="1"/>
    </xf>
    <xf numFmtId="0" fontId="68" fillId="37" borderId="12" xfId="0" applyFont="1" applyFill="1" applyBorder="1" applyAlignment="1">
      <alignment horizontal="left" indent="1"/>
    </xf>
    <xf numFmtId="0" fontId="65" fillId="37" borderId="65" xfId="0" applyFont="1" applyFill="1" applyBorder="1" applyAlignment="1">
      <alignment horizontal="left" wrapText="1" indent="2"/>
    </xf>
    <xf numFmtId="0" fontId="33" fillId="37" borderId="20" xfId="1" applyFont="1" applyFill="1" applyBorder="1" applyAlignment="1">
      <alignment wrapText="1"/>
    </xf>
    <xf numFmtId="0" fontId="84" fillId="37" borderId="20" xfId="1" applyFont="1" applyFill="1" applyBorder="1" applyAlignment="1">
      <alignment horizontal="left" vertical="justify" indent="2"/>
    </xf>
    <xf numFmtId="0" fontId="33" fillId="37" borderId="20" xfId="1" applyFont="1" applyFill="1" applyBorder="1" applyAlignment="1">
      <alignment horizontal="left" indent="2"/>
    </xf>
    <xf numFmtId="164" fontId="61" fillId="37" borderId="12" xfId="1" applyNumberFormat="1" applyFont="1" applyFill="1" applyBorder="1"/>
    <xf numFmtId="164" fontId="33" fillId="37" borderId="12" xfId="1" applyNumberFormat="1" applyFont="1" applyFill="1" applyBorder="1"/>
    <xf numFmtId="164" fontId="33" fillId="37" borderId="10" xfId="1" applyNumberFormat="1" applyFont="1" applyFill="1" applyBorder="1"/>
    <xf numFmtId="164" fontId="19" fillId="2" borderId="12" xfId="1" applyNumberFormat="1" applyFont="1" applyFill="1" applyBorder="1" applyAlignment="1">
      <alignment vertical="center" wrapText="1"/>
    </xf>
    <xf numFmtId="164" fontId="33" fillId="37" borderId="2" xfId="1" applyNumberFormat="1" applyFont="1" applyFill="1" applyBorder="1"/>
    <xf numFmtId="169" fontId="33" fillId="37" borderId="2" xfId="4" applyNumberFormat="1" applyFont="1" applyFill="1" applyBorder="1"/>
    <xf numFmtId="0" fontId="33" fillId="37" borderId="4" xfId="1" applyFont="1" applyFill="1" applyBorder="1" applyAlignment="1">
      <alignment horizontal="left" wrapText="1" indent="1"/>
    </xf>
    <xf numFmtId="164" fontId="33" fillId="37" borderId="4" xfId="1" applyNumberFormat="1" applyFont="1" applyFill="1" applyBorder="1"/>
    <xf numFmtId="0" fontId="68" fillId="37" borderId="12" xfId="1" applyFont="1" applyFill="1" applyBorder="1" applyAlignment="1">
      <alignment horizontal="left" wrapText="1" indent="1"/>
    </xf>
    <xf numFmtId="164" fontId="68" fillId="37" borderId="2" xfId="1" applyNumberFormat="1" applyFont="1" applyFill="1" applyBorder="1" applyAlignment="1">
      <alignment horizontal="right"/>
    </xf>
    <xf numFmtId="171" fontId="33" fillId="37" borderId="2" xfId="1" applyNumberFormat="1" applyFont="1" applyFill="1" applyBorder="1"/>
    <xf numFmtId="171" fontId="65" fillId="37" borderId="2" xfId="1" applyNumberFormat="1" applyFont="1" applyFill="1" applyBorder="1"/>
    <xf numFmtId="174" fontId="66" fillId="37" borderId="2" xfId="2" applyNumberFormat="1" applyFont="1" applyFill="1" applyBorder="1"/>
    <xf numFmtId="164" fontId="61" fillId="37" borderId="16" xfId="1" applyNumberFormat="1" applyFont="1" applyFill="1" applyBorder="1" applyAlignment="1">
      <alignment horizontal="right"/>
    </xf>
    <xf numFmtId="171" fontId="32" fillId="37" borderId="16" xfId="1" applyNumberFormat="1" applyFont="1" applyFill="1" applyBorder="1"/>
    <xf numFmtId="171" fontId="66" fillId="37" borderId="16" xfId="1" applyNumberFormat="1" applyFont="1" applyFill="1" applyBorder="1"/>
    <xf numFmtId="164" fontId="68" fillId="37" borderId="16" xfId="1" applyNumberFormat="1" applyFont="1" applyFill="1" applyBorder="1" applyAlignment="1">
      <alignment horizontal="right"/>
    </xf>
    <xf numFmtId="171" fontId="33" fillId="37" borderId="16" xfId="1" applyNumberFormat="1" applyFont="1" applyFill="1" applyBorder="1"/>
    <xf numFmtId="171" fontId="33" fillId="37" borderId="10" xfId="1" applyNumberFormat="1" applyFont="1" applyFill="1" applyBorder="1"/>
    <xf numFmtId="0" fontId="69" fillId="37" borderId="16" xfId="1" applyFont="1" applyFill="1" applyBorder="1" applyAlignment="1">
      <alignment horizontal="left" wrapText="1" indent="2"/>
    </xf>
    <xf numFmtId="164" fontId="68" fillId="37" borderId="20" xfId="1" applyNumberFormat="1" applyFont="1" applyFill="1" applyBorder="1" applyAlignment="1">
      <alignment horizontal="right"/>
    </xf>
    <xf numFmtId="164" fontId="68" fillId="37" borderId="4" xfId="1" applyNumberFormat="1" applyFont="1" applyFill="1" applyBorder="1" applyAlignment="1">
      <alignment horizontal="right"/>
    </xf>
    <xf numFmtId="164" fontId="61" fillId="37" borderId="10" xfId="1" applyNumberFormat="1" applyFont="1" applyFill="1" applyBorder="1" applyAlignment="1">
      <alignment horizontal="right"/>
    </xf>
    <xf numFmtId="171" fontId="32" fillId="37" borderId="10" xfId="1" applyNumberFormat="1" applyFont="1" applyFill="1" applyBorder="1"/>
    <xf numFmtId="171" fontId="66" fillId="37" borderId="10" xfId="1" applyNumberFormat="1" applyFont="1" applyFill="1" applyBorder="1"/>
    <xf numFmtId="164" fontId="33" fillId="2" borderId="46" xfId="1" applyNumberFormat="1" applyFont="1" applyFill="1" applyBorder="1" applyAlignment="1">
      <alignment horizontal="center"/>
    </xf>
    <xf numFmtId="3" fontId="32" fillId="37" borderId="2" xfId="1" applyNumberFormat="1" applyFont="1" applyFill="1" applyBorder="1"/>
    <xf numFmtId="0" fontId="32" fillId="37" borderId="20" xfId="0" applyFont="1" applyFill="1" applyBorder="1" applyAlignment="1">
      <alignment horizontal="left" wrapText="1" indent="2"/>
    </xf>
    <xf numFmtId="0" fontId="32" fillId="37" borderId="12" xfId="1" applyFont="1" applyFill="1" applyBorder="1" applyAlignment="1">
      <alignment horizontal="left" wrapText="1" indent="2"/>
    </xf>
    <xf numFmtId="0" fontId="33" fillId="37" borderId="2" xfId="1" applyFont="1" applyFill="1" applyBorder="1" applyAlignment="1">
      <alignment wrapText="1"/>
    </xf>
    <xf numFmtId="164" fontId="61" fillId="37" borderId="16" xfId="1" applyNumberFormat="1" applyFont="1" applyFill="1" applyBorder="1"/>
    <xf numFmtId="164" fontId="68" fillId="37" borderId="16" xfId="1" applyNumberFormat="1" applyFont="1" applyFill="1" applyBorder="1"/>
    <xf numFmtId="0" fontId="33" fillId="37" borderId="10" xfId="1" applyFont="1" applyFill="1" applyBorder="1" applyAlignment="1">
      <alignment wrapText="1"/>
    </xf>
    <xf numFmtId="164" fontId="61" fillId="37" borderId="10" xfId="1" applyNumberFormat="1" applyFont="1" applyFill="1" applyBorder="1"/>
    <xf numFmtId="0" fontId="68" fillId="37" borderId="12" xfId="1" applyFont="1" applyFill="1" applyBorder="1" applyAlignment="1">
      <alignment horizontal="left" indent="1"/>
    </xf>
    <xf numFmtId="0" fontId="32" fillId="37" borderId="12" xfId="1" applyFont="1" applyFill="1" applyBorder="1" applyAlignment="1">
      <alignment horizontal="left" indent="2"/>
    </xf>
    <xf numFmtId="0" fontId="70" fillId="37" borderId="12" xfId="1" applyFont="1" applyFill="1" applyBorder="1" applyAlignment="1">
      <alignment horizontal="left" wrapText="1" indent="2"/>
    </xf>
    <xf numFmtId="0" fontId="74" fillId="37" borderId="12" xfId="1" applyFont="1" applyFill="1" applyBorder="1" applyAlignment="1">
      <alignment horizontal="left" wrapText="1" indent="2"/>
    </xf>
    <xf numFmtId="164" fontId="33" fillId="37" borderId="1" xfId="1" applyNumberFormat="1" applyFont="1" applyFill="1" applyBorder="1" applyAlignment="1">
      <alignment horizontal="left" wrapText="1" indent="1"/>
    </xf>
    <xf numFmtId="164" fontId="33" fillId="37" borderId="1" xfId="1" applyNumberFormat="1" applyFont="1" applyFill="1" applyBorder="1"/>
    <xf numFmtId="171" fontId="33" fillId="37" borderId="1" xfId="1" applyNumberFormat="1" applyFont="1" applyFill="1" applyBorder="1"/>
    <xf numFmtId="0" fontId="68" fillId="37" borderId="4" xfId="1" applyFont="1" applyFill="1" applyBorder="1" applyAlignment="1">
      <alignment horizontal="left" indent="1"/>
    </xf>
    <xf numFmtId="171" fontId="33" fillId="37" borderId="4" xfId="1" applyNumberFormat="1" applyFont="1" applyFill="1" applyBorder="1"/>
    <xf numFmtId="174" fontId="66" fillId="37" borderId="20" xfId="2" applyNumberFormat="1" applyFont="1" applyFill="1" applyBorder="1"/>
    <xf numFmtId="164" fontId="32" fillId="37" borderId="10" xfId="1" applyNumberFormat="1" applyFont="1" applyFill="1" applyBorder="1"/>
    <xf numFmtId="164" fontId="13" fillId="0" borderId="20" xfId="2" applyNumberFormat="1" applyFont="1" applyFill="1" applyBorder="1"/>
    <xf numFmtId="0" fontId="33" fillId="2" borderId="27" xfId="1" applyFont="1" applyFill="1" applyBorder="1" applyAlignment="1">
      <alignment horizontal="left"/>
    </xf>
    <xf numFmtId="164" fontId="33" fillId="2" borderId="27" xfId="1" applyNumberFormat="1" applyFont="1" applyFill="1" applyBorder="1"/>
    <xf numFmtId="175" fontId="33" fillId="2" borderId="1" xfId="1" applyNumberFormat="1" applyFont="1" applyFill="1" applyBorder="1"/>
    <xf numFmtId="0" fontId="65" fillId="37" borderId="18" xfId="1" applyFont="1" applyFill="1" applyBorder="1"/>
    <xf numFmtId="164" fontId="65" fillId="37" borderId="18" xfId="1" applyNumberFormat="1" applyFont="1" applyFill="1" applyBorder="1"/>
    <xf numFmtId="173" fontId="66" fillId="37" borderId="18" xfId="1" applyNumberFormat="1" applyFont="1" applyFill="1" applyBorder="1"/>
    <xf numFmtId="174" fontId="66" fillId="37" borderId="18" xfId="2" applyNumberFormat="1" applyFont="1" applyFill="1" applyBorder="1"/>
    <xf numFmtId="174" fontId="65" fillId="37" borderId="18" xfId="2" applyNumberFormat="1" applyFont="1" applyFill="1" applyBorder="1"/>
    <xf numFmtId="0" fontId="65" fillId="37" borderId="12" xfId="1" applyFont="1" applyFill="1" applyBorder="1"/>
    <xf numFmtId="164" fontId="65" fillId="37" borderId="12" xfId="3" applyNumberFormat="1" applyFont="1" applyFill="1" applyBorder="1"/>
    <xf numFmtId="174" fontId="69" fillId="37" borderId="12" xfId="2" applyNumberFormat="1" applyFont="1" applyFill="1" applyBorder="1"/>
    <xf numFmtId="0" fontId="20" fillId="37" borderId="12" xfId="0" applyFont="1" applyFill="1" applyBorder="1" applyAlignment="1">
      <alignment horizontal="left" indent="1"/>
    </xf>
    <xf numFmtId="173" fontId="65" fillId="37" borderId="12" xfId="3" applyNumberFormat="1" applyFont="1" applyFill="1" applyBorder="1"/>
    <xf numFmtId="164" fontId="65" fillId="37" borderId="35" xfId="3" applyNumberFormat="1" applyFont="1" applyFill="1" applyBorder="1"/>
    <xf numFmtId="0" fontId="13" fillId="37" borderId="12" xfId="0" applyFont="1" applyFill="1" applyBorder="1" applyAlignment="1">
      <alignment horizontal="left" wrapText="1" indent="2"/>
    </xf>
    <xf numFmtId="0" fontId="13" fillId="37" borderId="12" xfId="1" applyFont="1" applyFill="1" applyBorder="1" applyAlignment="1">
      <alignment horizontal="left" wrapText="1" indent="3"/>
    </xf>
    <xf numFmtId="0" fontId="33" fillId="37" borderId="12" xfId="1" applyFont="1" applyFill="1" applyBorder="1" applyAlignment="1">
      <alignment horizontal="left" indent="1"/>
    </xf>
    <xf numFmtId="0" fontId="78" fillId="37" borderId="16" xfId="1" applyFont="1" applyFill="1" applyBorder="1" applyAlignment="1">
      <alignment horizontal="center" wrapText="1"/>
    </xf>
    <xf numFmtId="173" fontId="65" fillId="37" borderId="16" xfId="3" applyNumberFormat="1" applyFont="1" applyFill="1" applyBorder="1"/>
    <xf numFmtId="164" fontId="65" fillId="37" borderId="16" xfId="3" applyNumberFormat="1" applyFont="1" applyFill="1" applyBorder="1"/>
    <xf numFmtId="164" fontId="65" fillId="37" borderId="20" xfId="3" applyNumberFormat="1" applyFont="1" applyFill="1" applyBorder="1"/>
    <xf numFmtId="173" fontId="65" fillId="37" borderId="20" xfId="3" applyNumberFormat="1" applyFont="1" applyFill="1" applyBorder="1"/>
    <xf numFmtId="164" fontId="65" fillId="37" borderId="10" xfId="3" applyNumberFormat="1" applyFont="1" applyFill="1" applyBorder="1"/>
    <xf numFmtId="173" fontId="65" fillId="37" borderId="10" xfId="3" applyNumberFormat="1" applyFont="1" applyFill="1" applyBorder="1"/>
    <xf numFmtId="0" fontId="18" fillId="37" borderId="12" xfId="1" applyFont="1" applyFill="1" applyBorder="1" applyAlignment="1">
      <alignment horizontal="left" wrapText="1" indent="1"/>
    </xf>
    <xf numFmtId="2" fontId="68" fillId="2" borderId="20" xfId="0" applyNumberFormat="1" applyFont="1" applyFill="1" applyBorder="1" applyAlignment="1">
      <alignment horizontal="left" wrapText="1"/>
    </xf>
    <xf numFmtId="172" fontId="33" fillId="2" borderId="20" xfId="2" applyNumberFormat="1" applyFont="1" applyFill="1" applyBorder="1"/>
    <xf numFmtId="174" fontId="33" fillId="2" borderId="20" xfId="2" applyNumberFormat="1" applyFont="1" applyFill="1" applyBorder="1"/>
    <xf numFmtId="174" fontId="32" fillId="2" borderId="22" xfId="2" applyNumberFormat="1" applyFont="1" applyFill="1" applyBorder="1"/>
    <xf numFmtId="0" fontId="68" fillId="2" borderId="66" xfId="1" applyFont="1" applyFill="1" applyBorder="1" applyAlignment="1">
      <alignment horizontal="left"/>
    </xf>
    <xf numFmtId="172" fontId="68" fillId="2" borderId="81" xfId="2" applyNumberFormat="1" applyFont="1" applyFill="1" applyBorder="1"/>
    <xf numFmtId="174" fontId="68" fillId="2" borderId="81" xfId="2" applyNumberFormat="1" applyFont="1" applyFill="1" applyBorder="1"/>
    <xf numFmtId="0" fontId="33" fillId="37" borderId="18" xfId="1" applyFont="1" applyFill="1" applyBorder="1"/>
    <xf numFmtId="174" fontId="33" fillId="37" borderId="18" xfId="2" applyNumberFormat="1" applyFont="1" applyFill="1" applyBorder="1"/>
    <xf numFmtId="172" fontId="33" fillId="37" borderId="18" xfId="2" applyNumberFormat="1" applyFont="1" applyFill="1" applyBorder="1"/>
    <xf numFmtId="174" fontId="32" fillId="37" borderId="18" xfId="2" applyNumberFormat="1" applyFont="1" applyFill="1" applyBorder="1"/>
    <xf numFmtId="172" fontId="33" fillId="37" borderId="12" xfId="2" applyNumberFormat="1" applyFont="1" applyFill="1" applyBorder="1"/>
    <xf numFmtId="173" fontId="65" fillId="37" borderId="12" xfId="3" applyNumberFormat="1" applyFont="1" applyFill="1" applyBorder="1" applyAlignment="1">
      <alignment horizontal="center"/>
    </xf>
    <xf numFmtId="164" fontId="65" fillId="37" borderId="12" xfId="3" applyNumberFormat="1" applyFont="1" applyFill="1" applyBorder="1" applyAlignment="1">
      <alignment horizontal="center"/>
    </xf>
    <xf numFmtId="164" fontId="32" fillId="37" borderId="35" xfId="2" applyNumberFormat="1" applyFont="1" applyFill="1" applyBorder="1"/>
    <xf numFmtId="174" fontId="33" fillId="37" borderId="12" xfId="1" applyNumberFormat="1" applyFont="1" applyFill="1" applyBorder="1"/>
    <xf numFmtId="164" fontId="33" fillId="37" borderId="35" xfId="2" applyNumberFormat="1" applyFont="1" applyFill="1" applyBorder="1"/>
    <xf numFmtId="174" fontId="32" fillId="37" borderId="20" xfId="1" applyNumberFormat="1" applyFont="1" applyFill="1" applyBorder="1"/>
    <xf numFmtId="173" fontId="65" fillId="37" borderId="20" xfId="3" applyNumberFormat="1" applyFont="1" applyFill="1" applyBorder="1" applyAlignment="1">
      <alignment horizontal="center"/>
    </xf>
    <xf numFmtId="164" fontId="65" fillId="37" borderId="20" xfId="3" applyNumberFormat="1" applyFont="1" applyFill="1" applyBorder="1" applyAlignment="1">
      <alignment horizontal="center"/>
    </xf>
    <xf numFmtId="164" fontId="32" fillId="37" borderId="22" xfId="2" applyNumberFormat="1" applyFont="1" applyFill="1" applyBorder="1"/>
    <xf numFmtId="173" fontId="65" fillId="37" borderId="10" xfId="3" applyNumberFormat="1" applyFont="1" applyFill="1" applyBorder="1" applyAlignment="1">
      <alignment horizontal="center"/>
    </xf>
    <xf numFmtId="164" fontId="65" fillId="37" borderId="10" xfId="3" applyNumberFormat="1" applyFont="1" applyFill="1" applyBorder="1" applyAlignment="1">
      <alignment horizontal="center"/>
    </xf>
    <xf numFmtId="0" fontId="32" fillId="37" borderId="10" xfId="0" applyFont="1" applyFill="1" applyBorder="1" applyAlignment="1">
      <alignment horizontal="left" wrapText="1" indent="2"/>
    </xf>
    <xf numFmtId="172" fontId="61" fillId="2" borderId="2" xfId="2" applyNumberFormat="1" applyFont="1" applyFill="1" applyBorder="1"/>
    <xf numFmtId="0" fontId="68" fillId="37" borderId="18" xfId="1" applyFont="1" applyFill="1" applyBorder="1" applyAlignment="1">
      <alignment horizontal="left" indent="1"/>
    </xf>
    <xf numFmtId="0" fontId="61" fillId="37" borderId="12" xfId="1" applyFont="1" applyFill="1" applyBorder="1" applyAlignment="1">
      <alignment horizontal="left" indent="2"/>
    </xf>
    <xf numFmtId="0" fontId="78" fillId="37" borderId="12" xfId="0" applyFont="1" applyFill="1" applyBorder="1" applyAlignment="1">
      <alignment horizontal="center"/>
    </xf>
    <xf numFmtId="164" fontId="14" fillId="2" borderId="12" xfId="0" applyNumberFormat="1" applyFont="1" applyFill="1" applyBorder="1" applyAlignment="1"/>
    <xf numFmtId="164" fontId="32" fillId="37" borderId="18" xfId="1" applyNumberFormat="1" applyFont="1" applyFill="1" applyBorder="1" applyAlignment="1">
      <alignment horizontal="right"/>
    </xf>
    <xf numFmtId="172" fontId="68" fillId="37" borderId="50" xfId="2" applyNumberFormat="1" applyFont="1" applyFill="1" applyBorder="1"/>
    <xf numFmtId="172" fontId="68" fillId="37" borderId="18" xfId="2" applyNumberFormat="1" applyFont="1" applyFill="1" applyBorder="1"/>
    <xf numFmtId="174" fontId="61" fillId="37" borderId="18" xfId="2" applyNumberFormat="1" applyFont="1" applyFill="1" applyBorder="1"/>
    <xf numFmtId="172" fontId="68" fillId="37" borderId="43" xfId="2" applyNumberFormat="1" applyFont="1" applyFill="1" applyBorder="1"/>
    <xf numFmtId="172" fontId="68" fillId="37" borderId="12" xfId="2" applyNumberFormat="1" applyFont="1" applyFill="1" applyBorder="1"/>
    <xf numFmtId="164" fontId="78" fillId="37" borderId="12" xfId="1" applyNumberFormat="1" applyFont="1" applyFill="1" applyBorder="1" applyAlignment="1">
      <alignment horizontal="right"/>
    </xf>
    <xf numFmtId="174" fontId="65" fillId="37" borderId="12" xfId="2" applyNumberFormat="1" applyFont="1" applyFill="1" applyBorder="1"/>
    <xf numFmtId="3" fontId="33" fillId="37" borderId="12" xfId="2" applyNumberFormat="1" applyFont="1" applyFill="1" applyBorder="1" applyAlignment="1">
      <alignment horizontal="center"/>
    </xf>
    <xf numFmtId="0" fontId="61" fillId="37" borderId="12" xfId="1" applyFont="1" applyFill="1" applyBorder="1"/>
    <xf numFmtId="164" fontId="32" fillId="37" borderId="12" xfId="1" applyNumberFormat="1" applyFont="1" applyFill="1" applyBorder="1" applyAlignment="1">
      <alignment horizontal="right"/>
    </xf>
    <xf numFmtId="164" fontId="33" fillId="37" borderId="2" xfId="1" applyNumberFormat="1" applyFont="1" applyFill="1" applyBorder="1" applyAlignment="1">
      <alignment horizontal="right"/>
    </xf>
    <xf numFmtId="164" fontId="32" fillId="37" borderId="16" xfId="1" applyNumberFormat="1" applyFont="1" applyFill="1" applyBorder="1" applyAlignment="1">
      <alignment horizontal="right"/>
    </xf>
    <xf numFmtId="0" fontId="61" fillId="37" borderId="16" xfId="1" applyFont="1" applyFill="1" applyBorder="1"/>
    <xf numFmtId="164" fontId="32" fillId="37" borderId="10" xfId="1" applyNumberFormat="1" applyFont="1" applyFill="1" applyBorder="1" applyAlignment="1">
      <alignment horizontal="right"/>
    </xf>
    <xf numFmtId="0" fontId="61" fillId="37" borderId="10" xfId="1" applyFont="1" applyFill="1" applyBorder="1"/>
    <xf numFmtId="0" fontId="33" fillId="37" borderId="18" xfId="1" applyFont="1" applyFill="1" applyBorder="1" applyAlignment="1">
      <alignment horizontal="left" indent="1"/>
    </xf>
    <xf numFmtId="0" fontId="32" fillId="37" borderId="18" xfId="1" applyFont="1" applyFill="1" applyBorder="1"/>
    <xf numFmtId="0" fontId="33" fillId="37" borderId="12" xfId="1" applyFont="1" applyFill="1" applyBorder="1" applyAlignment="1">
      <alignment horizontal="left" wrapText="1" indent="1"/>
    </xf>
    <xf numFmtId="174" fontId="68" fillId="37" borderId="12" xfId="2" applyNumberFormat="1" applyFont="1" applyFill="1" applyBorder="1"/>
    <xf numFmtId="0" fontId="66" fillId="37" borderId="12" xfId="1" applyFont="1" applyFill="1" applyBorder="1" applyAlignment="1">
      <alignment horizontal="left" indent="1"/>
    </xf>
    <xf numFmtId="174" fontId="61" fillId="37" borderId="12" xfId="2" applyNumberFormat="1" applyFont="1" applyFill="1" applyBorder="1"/>
    <xf numFmtId="172" fontId="32" fillId="37" borderId="12" xfId="2" applyNumberFormat="1" applyFont="1" applyFill="1" applyBorder="1"/>
    <xf numFmtId="0" fontId="61" fillId="37" borderId="12" xfId="1" applyFont="1" applyFill="1" applyBorder="1" applyAlignment="1">
      <alignment horizontal="left" wrapText="1" indent="2"/>
    </xf>
    <xf numFmtId="174" fontId="61" fillId="37" borderId="12" xfId="1" applyNumberFormat="1" applyFont="1" applyFill="1" applyBorder="1"/>
    <xf numFmtId="172" fontId="33" fillId="37" borderId="2" xfId="2" applyNumberFormat="1" applyFont="1" applyFill="1" applyBorder="1"/>
    <xf numFmtId="174" fontId="61" fillId="37" borderId="16" xfId="1" applyNumberFormat="1" applyFont="1" applyFill="1" applyBorder="1"/>
    <xf numFmtId="172" fontId="32" fillId="37" borderId="16" xfId="2" applyNumberFormat="1" applyFont="1" applyFill="1" applyBorder="1"/>
    <xf numFmtId="172" fontId="33" fillId="37" borderId="16" xfId="2" applyNumberFormat="1" applyFont="1" applyFill="1" applyBorder="1"/>
    <xf numFmtId="174" fontId="61" fillId="37" borderId="10" xfId="1" applyNumberFormat="1" applyFont="1" applyFill="1" applyBorder="1"/>
    <xf numFmtId="172" fontId="32" fillId="37" borderId="10" xfId="2" applyNumberFormat="1" applyFont="1" applyFill="1" applyBorder="1"/>
    <xf numFmtId="0" fontId="32" fillId="37" borderId="57" xfId="1" applyFont="1" applyFill="1" applyBorder="1" applyAlignment="1">
      <alignment wrapText="1"/>
    </xf>
    <xf numFmtId="0" fontId="33" fillId="2" borderId="43" xfId="1" applyFont="1" applyFill="1" applyBorder="1" applyAlignment="1">
      <alignment wrapText="1"/>
    </xf>
    <xf numFmtId="0" fontId="64" fillId="2" borderId="45" xfId="0" applyFont="1" applyFill="1" applyBorder="1"/>
    <xf numFmtId="173" fontId="32" fillId="2" borderId="12" xfId="3" applyNumberFormat="1" applyFont="1" applyFill="1" applyBorder="1"/>
    <xf numFmtId="164" fontId="22" fillId="0" borderId="12" xfId="1" applyNumberFormat="1" applyFont="1" applyFill="1" applyBorder="1"/>
    <xf numFmtId="171" fontId="32" fillId="37" borderId="12" xfId="1" applyNumberFormat="1" applyFont="1" applyFill="1" applyBorder="1"/>
    <xf numFmtId="0" fontId="32" fillId="37" borderId="12" xfId="1" applyFont="1" applyFill="1" applyBorder="1" applyAlignment="1">
      <alignment horizontal="left" wrapText="1" indent="1"/>
    </xf>
    <xf numFmtId="0" fontId="33" fillId="37" borderId="18" xfId="1" applyFont="1" applyFill="1" applyBorder="1" applyAlignment="1">
      <alignment horizontal="left" wrapText="1"/>
    </xf>
    <xf numFmtId="164" fontId="32" fillId="37" borderId="18" xfId="1" applyNumberFormat="1" applyFont="1" applyFill="1" applyBorder="1"/>
    <xf numFmtId="164" fontId="33" fillId="37" borderId="18" xfId="1" applyNumberFormat="1" applyFont="1" applyFill="1" applyBorder="1"/>
    <xf numFmtId="0" fontId="61" fillId="37" borderId="12" xfId="1" applyFont="1" applyFill="1" applyBorder="1" applyAlignment="1">
      <alignment horizontal="left" wrapText="1" indent="1"/>
    </xf>
    <xf numFmtId="171" fontId="32" fillId="37" borderId="2" xfId="1" applyNumberFormat="1" applyFont="1" applyFill="1" applyBorder="1"/>
    <xf numFmtId="164" fontId="61" fillId="37" borderId="2" xfId="1" applyNumberFormat="1" applyFont="1" applyFill="1" applyBorder="1"/>
    <xf numFmtId="0" fontId="29" fillId="0" borderId="12" xfId="1" applyFont="1" applyFill="1" applyBorder="1" applyAlignment="1">
      <alignment horizontal="left" wrapText="1" indent="1"/>
    </xf>
    <xf numFmtId="0" fontId="68" fillId="37" borderId="18" xfId="1" applyFont="1" applyFill="1" applyBorder="1"/>
    <xf numFmtId="164" fontId="68" fillId="37" borderId="18" xfId="1" applyNumberFormat="1" applyFont="1" applyFill="1" applyBorder="1"/>
    <xf numFmtId="0" fontId="13" fillId="0" borderId="12" xfId="1" applyFont="1" applyFill="1" applyBorder="1" applyAlignment="1">
      <alignment horizontal="left" indent="2"/>
    </xf>
    <xf numFmtId="171" fontId="13" fillId="0" borderId="12" xfId="1" applyNumberFormat="1" applyFont="1" applyFill="1" applyBorder="1" applyAlignment="1">
      <alignment horizontal="center"/>
    </xf>
    <xf numFmtId="171" fontId="33" fillId="37" borderId="18" xfId="1" applyNumberFormat="1" applyFont="1" applyFill="1" applyBorder="1"/>
    <xf numFmtId="164" fontId="68" fillId="37" borderId="20" xfId="1" applyNumberFormat="1" applyFont="1" applyFill="1" applyBorder="1"/>
    <xf numFmtId="171" fontId="32" fillId="37" borderId="18" xfId="1" applyNumberFormat="1" applyFont="1" applyFill="1" applyBorder="1" applyAlignment="1">
      <alignment horizontal="center"/>
    </xf>
    <xf numFmtId="0" fontId="32" fillId="37" borderId="12" xfId="1" applyFont="1" applyFill="1" applyBorder="1"/>
    <xf numFmtId="164" fontId="32" fillId="37" borderId="16" xfId="1" applyNumberFormat="1" applyFont="1" applyFill="1" applyBorder="1" applyAlignment="1">
      <alignment horizontal="center"/>
    </xf>
    <xf numFmtId="164" fontId="32" fillId="37" borderId="10" xfId="1" applyNumberFormat="1" applyFont="1" applyFill="1" applyBorder="1" applyAlignment="1">
      <alignment horizontal="center"/>
    </xf>
    <xf numFmtId="0" fontId="32" fillId="37" borderId="12" xfId="1" applyFont="1" applyFill="1" applyBorder="1" applyAlignment="1">
      <alignment wrapText="1"/>
    </xf>
    <xf numFmtId="171" fontId="33" fillId="37" borderId="20" xfId="1" applyNumberFormat="1" applyFont="1" applyFill="1" applyBorder="1"/>
    <xf numFmtId="4" fontId="33" fillId="37" borderId="18" xfId="1" applyNumberFormat="1" applyFont="1" applyFill="1" applyBorder="1" applyAlignment="1">
      <alignment horizontal="left" wrapText="1" indent="1"/>
    </xf>
    <xf numFmtId="170" fontId="33" fillId="37" borderId="18" xfId="4" applyNumberFormat="1" applyFont="1" applyFill="1" applyBorder="1"/>
    <xf numFmtId="170" fontId="33" fillId="37" borderId="12" xfId="4" applyNumberFormat="1" applyFont="1" applyFill="1" applyBorder="1"/>
    <xf numFmtId="169" fontId="33" fillId="37" borderId="12" xfId="4" applyNumberFormat="1" applyFont="1" applyFill="1" applyBorder="1"/>
    <xf numFmtId="0" fontId="61" fillId="37" borderId="12" xfId="1" applyFont="1" applyFill="1" applyBorder="1" applyAlignment="1">
      <alignment horizontal="left" indent="1"/>
    </xf>
    <xf numFmtId="170" fontId="32" fillId="37" borderId="12" xfId="4" applyNumberFormat="1" applyFont="1" applyFill="1" applyBorder="1"/>
    <xf numFmtId="169" fontId="32" fillId="37" borderId="12" xfId="4" applyNumberFormat="1" applyFont="1" applyFill="1" applyBorder="1"/>
    <xf numFmtId="169" fontId="32" fillId="37" borderId="16" xfId="4" applyNumberFormat="1" applyFont="1" applyFill="1" applyBorder="1"/>
    <xf numFmtId="0" fontId="32" fillId="37" borderId="10" xfId="1" applyFont="1" applyFill="1" applyBorder="1" applyAlignment="1">
      <alignment horizontal="left" wrapText="1" indent="2"/>
    </xf>
    <xf numFmtId="174" fontId="66" fillId="37" borderId="7" xfId="2" applyNumberFormat="1" applyFont="1" applyFill="1" applyBorder="1"/>
    <xf numFmtId="0" fontId="32" fillId="37" borderId="16" xfId="1" applyFont="1" applyFill="1" applyBorder="1" applyAlignment="1">
      <alignment horizontal="left" wrapText="1" indent="2"/>
    </xf>
    <xf numFmtId="0" fontId="33" fillId="37" borderId="40" xfId="1" applyFont="1" applyFill="1" applyBorder="1" applyAlignment="1">
      <alignment wrapText="1"/>
    </xf>
    <xf numFmtId="0" fontId="32" fillId="37" borderId="4" xfId="1" applyFont="1" applyFill="1" applyBorder="1" applyAlignment="1">
      <alignment horizontal="left" wrapText="1" indent="2"/>
    </xf>
    <xf numFmtId="169" fontId="33" fillId="37" borderId="4" xfId="4" applyNumberFormat="1" applyFont="1" applyFill="1" applyBorder="1"/>
    <xf numFmtId="169" fontId="32" fillId="37" borderId="10" xfId="4" applyNumberFormat="1" applyFont="1" applyFill="1" applyBorder="1"/>
    <xf numFmtId="174" fontId="61" fillId="37" borderId="7" xfId="1" applyNumberFormat="1" applyFont="1" applyFill="1" applyBorder="1"/>
    <xf numFmtId="179" fontId="33" fillId="37" borderId="12" xfId="4" applyNumberFormat="1" applyFont="1" applyFill="1" applyBorder="1"/>
    <xf numFmtId="179" fontId="32" fillId="37" borderId="12" xfId="4" applyNumberFormat="1" applyFont="1" applyFill="1" applyBorder="1"/>
    <xf numFmtId="179" fontId="32" fillId="37" borderId="10" xfId="4" applyNumberFormat="1" applyFont="1" applyFill="1" applyBorder="1"/>
    <xf numFmtId="171" fontId="69" fillId="37" borderId="12" xfId="1" applyNumberFormat="1" applyFont="1" applyFill="1" applyBorder="1"/>
    <xf numFmtId="174" fontId="68" fillId="37" borderId="12" xfId="1" applyNumberFormat="1" applyFont="1" applyFill="1" applyBorder="1" applyAlignment="1">
      <alignment horizontal="center"/>
    </xf>
    <xf numFmtId="0" fontId="33" fillId="37" borderId="46" xfId="1" applyFont="1" applyFill="1" applyBorder="1" applyAlignment="1">
      <alignment horizontal="left" indent="2"/>
    </xf>
    <xf numFmtId="0" fontId="68" fillId="37" borderId="2" xfId="1" applyFont="1" applyFill="1" applyBorder="1"/>
    <xf numFmtId="174" fontId="33" fillId="37" borderId="2" xfId="1" applyNumberFormat="1" applyFont="1" applyFill="1" applyBorder="1"/>
    <xf numFmtId="174" fontId="33" fillId="37" borderId="20" xfId="1" applyNumberFormat="1" applyFont="1" applyFill="1" applyBorder="1"/>
    <xf numFmtId="171" fontId="69" fillId="37" borderId="2" xfId="1" applyNumberFormat="1" applyFont="1" applyFill="1" applyBorder="1"/>
    <xf numFmtId="0" fontId="68" fillId="37" borderId="16" xfId="1" applyFont="1" applyFill="1" applyBorder="1"/>
    <xf numFmtId="171" fontId="69" fillId="37" borderId="16" xfId="1" applyNumberFormat="1" applyFont="1" applyFill="1" applyBorder="1"/>
    <xf numFmtId="174" fontId="33" fillId="37" borderId="16" xfId="1" applyNumberFormat="1" applyFont="1" applyFill="1" applyBorder="1"/>
    <xf numFmtId="0" fontId="33" fillId="37" borderId="43" xfId="1" applyFont="1" applyFill="1" applyBorder="1" applyAlignment="1">
      <alignment horizontal="left" indent="2"/>
    </xf>
    <xf numFmtId="0" fontId="68" fillId="37" borderId="10" xfId="1" applyFont="1" applyFill="1" applyBorder="1"/>
    <xf numFmtId="174" fontId="33" fillId="37" borderId="10" xfId="1" applyNumberFormat="1" applyFont="1" applyFill="1" applyBorder="1"/>
    <xf numFmtId="172" fontId="33" fillId="37" borderId="10" xfId="2" applyNumberFormat="1" applyFont="1" applyFill="1" applyBorder="1"/>
    <xf numFmtId="171" fontId="69" fillId="37" borderId="10" xfId="1" applyNumberFormat="1" applyFont="1" applyFill="1" applyBorder="1"/>
    <xf numFmtId="0" fontId="32" fillId="37" borderId="43" xfId="1" applyFont="1" applyFill="1" applyBorder="1" applyAlignment="1">
      <alignment horizontal="left" vertical="top" wrapText="1" indent="2"/>
    </xf>
    <xf numFmtId="0" fontId="32" fillId="37" borderId="2" xfId="1" applyFont="1" applyFill="1" applyBorder="1"/>
    <xf numFmtId="0" fontId="32" fillId="37" borderId="16" xfId="1" applyFont="1" applyFill="1" applyBorder="1"/>
    <xf numFmtId="0" fontId="32" fillId="37" borderId="10" xfId="1" applyFont="1" applyFill="1" applyBorder="1"/>
    <xf numFmtId="0" fontId="26" fillId="2" borderId="2" xfId="1" applyFont="1" applyFill="1" applyBorder="1" applyAlignment="1">
      <alignment horizontal="center"/>
    </xf>
    <xf numFmtId="0" fontId="65" fillId="37" borderId="12" xfId="1" applyFont="1" applyFill="1" applyBorder="1" applyAlignment="1">
      <alignment wrapText="1"/>
    </xf>
    <xf numFmtId="174" fontId="19" fillId="2" borderId="4" xfId="2" applyNumberFormat="1" applyFont="1" applyFill="1" applyBorder="1"/>
    <xf numFmtId="172" fontId="19" fillId="2" borderId="4" xfId="2" applyNumberFormat="1" applyFont="1" applyFill="1" applyBorder="1"/>
    <xf numFmtId="3" fontId="19" fillId="2" borderId="37" xfId="1" applyNumberFormat="1" applyFont="1" applyFill="1" applyBorder="1" applyAlignment="1">
      <alignment horizontal="center"/>
    </xf>
    <xf numFmtId="164" fontId="13" fillId="2" borderId="12" xfId="2" applyNumberFormat="1" applyFont="1" applyFill="1" applyBorder="1"/>
    <xf numFmtId="164" fontId="71" fillId="2" borderId="2" xfId="1" applyNumberFormat="1" applyFont="1" applyFill="1" applyBorder="1" applyAlignment="1">
      <alignment wrapText="1"/>
    </xf>
    <xf numFmtId="164" fontId="66" fillId="2" borderId="2" xfId="3" applyNumberFormat="1" applyFont="1" applyFill="1" applyBorder="1" applyAlignment="1">
      <alignment horizontal="left"/>
    </xf>
    <xf numFmtId="0" fontId="65" fillId="2" borderId="3" xfId="1" applyFont="1" applyFill="1" applyBorder="1" applyAlignment="1">
      <alignment horizontal="left" wrapText="1" indent="1" shrinkToFit="1"/>
    </xf>
    <xf numFmtId="0" fontId="65" fillId="2" borderId="46" xfId="1" applyFont="1" applyFill="1" applyBorder="1" applyAlignment="1">
      <alignment horizontal="left" wrapText="1" indent="1" shrinkToFit="1"/>
    </xf>
    <xf numFmtId="174" fontId="32" fillId="3" borderId="12" xfId="2" applyNumberFormat="1" applyFont="1" applyFill="1" applyBorder="1"/>
    <xf numFmtId="0" fontId="32" fillId="3" borderId="12" xfId="1" applyFont="1" applyFill="1" applyBorder="1"/>
    <xf numFmtId="0" fontId="61" fillId="3" borderId="12" xfId="1" applyFont="1" applyFill="1" applyBorder="1"/>
    <xf numFmtId="174" fontId="33" fillId="3" borderId="2" xfId="2" applyNumberFormat="1" applyFont="1" applyFill="1" applyBorder="1"/>
    <xf numFmtId="174" fontId="32" fillId="3" borderId="2" xfId="2" applyNumberFormat="1" applyFont="1" applyFill="1" applyBorder="1"/>
    <xf numFmtId="176" fontId="68" fillId="3" borderId="2" xfId="2" applyNumberFormat="1" applyFont="1" applyFill="1" applyBorder="1"/>
    <xf numFmtId="174" fontId="33" fillId="3" borderId="2" xfId="2" applyNumberFormat="1" applyFont="1" applyFill="1" applyBorder="1" applyAlignment="1">
      <alignment horizontal="center"/>
    </xf>
    <xf numFmtId="0" fontId="32" fillId="3" borderId="2" xfId="1" applyFont="1" applyFill="1" applyBorder="1"/>
    <xf numFmtId="0" fontId="61" fillId="3" borderId="16" xfId="1" applyFont="1" applyFill="1" applyBorder="1"/>
    <xf numFmtId="0" fontId="65" fillId="2" borderId="45" xfId="0" applyFont="1" applyFill="1" applyBorder="1" applyAlignment="1">
      <alignment horizontal="left" wrapText="1" indent="2"/>
    </xf>
    <xf numFmtId="0" fontId="66" fillId="2" borderId="43" xfId="0" applyFont="1" applyFill="1" applyBorder="1" applyAlignment="1">
      <alignment horizontal="left" wrapText="1" indent="2"/>
    </xf>
    <xf numFmtId="0" fontId="32" fillId="2" borderId="16" xfId="1" applyFont="1" applyFill="1" applyBorder="1" applyAlignment="1">
      <alignment horizontal="left" wrapText="1" indent="2"/>
    </xf>
    <xf numFmtId="164" fontId="33" fillId="2" borderId="7" xfId="1" applyNumberFormat="1" applyFont="1" applyFill="1" applyBorder="1"/>
    <xf numFmtId="172" fontId="33" fillId="2" borderId="12" xfId="1" applyNumberFormat="1" applyFont="1" applyFill="1" applyBorder="1"/>
    <xf numFmtId="171" fontId="33" fillId="2" borderId="4" xfId="2" applyNumberFormat="1" applyFont="1" applyFill="1" applyBorder="1"/>
    <xf numFmtId="171" fontId="14" fillId="2" borderId="1" xfId="1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 applyAlignment="1">
      <alignment vertical="center" wrapText="1"/>
    </xf>
    <xf numFmtId="3" fontId="32" fillId="0" borderId="12" xfId="1" applyNumberFormat="1" applyFont="1" applyFill="1" applyBorder="1" applyAlignment="1">
      <alignment horizontal="center"/>
    </xf>
    <xf numFmtId="4" fontId="61" fillId="2" borderId="0" xfId="1" applyNumberFormat="1" applyFont="1" applyFill="1" applyBorder="1"/>
    <xf numFmtId="174" fontId="66" fillId="2" borderId="10" xfId="2" applyNumberFormat="1" applyFont="1" applyFill="1" applyBorder="1"/>
    <xf numFmtId="164" fontId="13" fillId="2" borderId="20" xfId="2" applyNumberFormat="1" applyFont="1" applyFill="1" applyBorder="1"/>
    <xf numFmtId="0" fontId="32" fillId="0" borderId="0" xfId="1" applyFont="1" applyFill="1"/>
    <xf numFmtId="0" fontId="65" fillId="0" borderId="12" xfId="1" applyFont="1" applyFill="1" applyBorder="1" applyAlignment="1">
      <alignment wrapText="1"/>
    </xf>
    <xf numFmtId="0" fontId="65" fillId="0" borderId="12" xfId="1" applyFont="1" applyFill="1" applyBorder="1"/>
    <xf numFmtId="0" fontId="66" fillId="0" borderId="12" xfId="1" applyFont="1" applyFill="1" applyBorder="1" applyAlignment="1">
      <alignment horizontal="center"/>
    </xf>
    <xf numFmtId="174" fontId="66" fillId="0" borderId="12" xfId="2" applyNumberFormat="1" applyFont="1" applyFill="1" applyBorder="1"/>
    <xf numFmtId="174" fontId="66" fillId="0" borderId="35" xfId="2" applyNumberFormat="1" applyFont="1" applyFill="1" applyBorder="1"/>
    <xf numFmtId="0" fontId="32" fillId="0" borderId="0" xfId="1" applyFont="1" applyFill="1" applyBorder="1"/>
    <xf numFmtId="0" fontId="81" fillId="0" borderId="12" xfId="1" applyFont="1" applyFill="1" applyBorder="1" applyAlignment="1">
      <alignment horizontal="left" indent="1"/>
    </xf>
    <xf numFmtId="164" fontId="32" fillId="0" borderId="12" xfId="1" applyNumberFormat="1" applyFont="1" applyFill="1" applyBorder="1"/>
    <xf numFmtId="0" fontId="33" fillId="0" borderId="12" xfId="1" applyFont="1" applyFill="1" applyBorder="1" applyAlignment="1">
      <alignment horizontal="right"/>
    </xf>
    <xf numFmtId="0" fontId="32" fillId="0" borderId="12" xfId="1" applyFont="1" applyFill="1" applyBorder="1"/>
    <xf numFmtId="0" fontId="61" fillId="0" borderId="0" xfId="1" applyFont="1" applyFill="1" applyBorder="1"/>
    <xf numFmtId="0" fontId="66" fillId="0" borderId="12" xfId="1" applyFont="1" applyFill="1" applyBorder="1" applyAlignment="1">
      <alignment horizontal="left" indent="2"/>
    </xf>
    <xf numFmtId="164" fontId="66" fillId="0" borderId="12" xfId="5" applyNumberFormat="1" applyFont="1" applyFill="1" applyBorder="1"/>
    <xf numFmtId="164" fontId="66" fillId="0" borderId="12" xfId="1" applyNumberFormat="1" applyFont="1" applyFill="1" applyBorder="1"/>
    <xf numFmtId="0" fontId="32" fillId="0" borderId="12" xfId="1" applyFont="1" applyFill="1" applyBorder="1" applyAlignment="1">
      <alignment horizontal="center"/>
    </xf>
    <xf numFmtId="171" fontId="66" fillId="0" borderId="12" xfId="1" applyNumberFormat="1" applyFont="1" applyFill="1" applyBorder="1"/>
    <xf numFmtId="3" fontId="66" fillId="0" borderId="12" xfId="2" applyNumberFormat="1" applyFont="1" applyFill="1" applyBorder="1" applyAlignment="1">
      <alignment horizontal="center"/>
    </xf>
    <xf numFmtId="3" fontId="32" fillId="0" borderId="12" xfId="2" applyNumberFormat="1" applyFont="1" applyFill="1" applyBorder="1" applyAlignment="1">
      <alignment horizontal="center"/>
    </xf>
    <xf numFmtId="0" fontId="33" fillId="0" borderId="12" xfId="1" applyFont="1" applyFill="1" applyBorder="1" applyAlignment="1">
      <alignment wrapText="1"/>
    </xf>
    <xf numFmtId="164" fontId="68" fillId="0" borderId="12" xfId="1" applyNumberFormat="1" applyFont="1" applyFill="1" applyBorder="1"/>
    <xf numFmtId="169" fontId="33" fillId="0" borderId="12" xfId="4" applyNumberFormat="1" applyFont="1" applyFill="1" applyBorder="1"/>
    <xf numFmtId="171" fontId="65" fillId="0" borderId="12" xfId="1" applyNumberFormat="1" applyFont="1" applyFill="1" applyBorder="1"/>
    <xf numFmtId="174" fontId="69" fillId="0" borderId="12" xfId="2" applyNumberFormat="1" applyFont="1" applyFill="1" applyBorder="1"/>
    <xf numFmtId="174" fontId="33" fillId="0" borderId="12" xfId="1" applyNumberFormat="1" applyFont="1" applyFill="1" applyBorder="1"/>
    <xf numFmtId="0" fontId="78" fillId="0" borderId="12" xfId="0" applyFont="1" applyFill="1" applyBorder="1" applyAlignment="1">
      <alignment horizontal="center"/>
    </xf>
    <xf numFmtId="0" fontId="81" fillId="0" borderId="12" xfId="0" applyFont="1" applyFill="1" applyBorder="1" applyAlignment="1">
      <alignment horizontal="left" indent="1"/>
    </xf>
    <xf numFmtId="164" fontId="33" fillId="0" borderId="12" xfId="3" applyNumberFormat="1" applyFont="1" applyFill="1" applyBorder="1" applyAlignment="1">
      <alignment horizontal="right"/>
    </xf>
    <xf numFmtId="0" fontId="33" fillId="0" borderId="12" xfId="1" applyFont="1" applyFill="1" applyBorder="1"/>
    <xf numFmtId="164" fontId="13" fillId="2" borderId="12" xfId="1" applyNumberFormat="1" applyFont="1" applyFill="1" applyBorder="1"/>
    <xf numFmtId="0" fontId="78" fillId="2" borderId="17" xfId="1" applyFont="1" applyFill="1" applyBorder="1" applyAlignment="1">
      <alignment wrapText="1"/>
    </xf>
    <xf numFmtId="164" fontId="79" fillId="2" borderId="17" xfId="1" applyNumberFormat="1" applyFont="1" applyFill="1" applyBorder="1"/>
    <xf numFmtId="164" fontId="79" fillId="2" borderId="48" xfId="1" applyNumberFormat="1" applyFont="1" applyFill="1" applyBorder="1"/>
    <xf numFmtId="174" fontId="79" fillId="2" borderId="17" xfId="2" applyNumberFormat="1" applyFont="1" applyFill="1" applyBorder="1"/>
    <xf numFmtId="164" fontId="66" fillId="2" borderId="36" xfId="1" applyNumberFormat="1" applyFont="1" applyFill="1" applyBorder="1"/>
    <xf numFmtId="0" fontId="33" fillId="2" borderId="48" xfId="1" applyFont="1" applyFill="1" applyBorder="1" applyAlignment="1">
      <alignment wrapText="1"/>
    </xf>
    <xf numFmtId="181" fontId="65" fillId="2" borderId="48" xfId="1" applyNumberFormat="1" applyFont="1" applyFill="1" applyBorder="1"/>
    <xf numFmtId="0" fontId="41" fillId="2" borderId="36" xfId="1" applyFont="1" applyFill="1" applyBorder="1" applyAlignment="1">
      <alignment horizontal="left"/>
    </xf>
    <xf numFmtId="164" fontId="65" fillId="2" borderId="29" xfId="1" applyNumberFormat="1" applyFont="1" applyFill="1" applyBorder="1"/>
    <xf numFmtId="164" fontId="14" fillId="2" borderId="30" xfId="1" applyNumberFormat="1" applyFont="1" applyFill="1" applyBorder="1"/>
    <xf numFmtId="181" fontId="32" fillId="37" borderId="12" xfId="1" applyNumberFormat="1" applyFont="1" applyFill="1" applyBorder="1"/>
    <xf numFmtId="0" fontId="13" fillId="2" borderId="7" xfId="1" applyFont="1" applyFill="1" applyBorder="1" applyAlignment="1">
      <alignment horizontal="center" vertical="center"/>
    </xf>
    <xf numFmtId="0" fontId="13" fillId="2" borderId="8" xfId="1" applyFont="1" applyFill="1" applyBorder="1" applyAlignment="1">
      <alignment horizontal="center" vertical="center" wrapText="1"/>
    </xf>
    <xf numFmtId="0" fontId="13" fillId="2" borderId="8" xfId="1" applyFont="1" applyFill="1" applyBorder="1" applyAlignment="1">
      <alignment horizontal="center" vertical="center"/>
    </xf>
    <xf numFmtId="0" fontId="13" fillId="2" borderId="8" xfId="1" applyFont="1" applyFill="1" applyBorder="1" applyAlignment="1">
      <alignment horizontal="center" wrapText="1"/>
    </xf>
    <xf numFmtId="0" fontId="18" fillId="37" borderId="16" xfId="1" applyFont="1" applyFill="1" applyBorder="1" applyAlignment="1">
      <alignment horizontal="left" wrapText="1" indent="1"/>
    </xf>
    <xf numFmtId="177" fontId="16" fillId="2" borderId="0" xfId="0" applyNumberFormat="1" applyFont="1" applyFill="1"/>
    <xf numFmtId="177" fontId="13" fillId="2" borderId="0" xfId="1" applyNumberFormat="1" applyFont="1" applyFill="1" applyBorder="1"/>
    <xf numFmtId="177" fontId="14" fillId="2" borderId="0" xfId="0" applyNumberFormat="1" applyFont="1" applyFill="1"/>
    <xf numFmtId="3" fontId="33" fillId="2" borderId="12" xfId="1" applyNumberFormat="1" applyFont="1" applyFill="1" applyBorder="1" applyAlignment="1">
      <alignment horizontal="center"/>
    </xf>
    <xf numFmtId="3" fontId="15" fillId="2" borderId="16" xfId="2" applyNumberFormat="1" applyFont="1" applyFill="1" applyBorder="1" applyAlignment="1">
      <alignment horizontal="center" vertical="center"/>
    </xf>
    <xf numFmtId="3" fontId="15" fillId="2" borderId="20" xfId="2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/>
    <xf numFmtId="182" fontId="27" fillId="2" borderId="20" xfId="1" applyNumberFormat="1" applyFont="1" applyFill="1" applyBorder="1" applyAlignment="1">
      <alignment horizontal="center"/>
    </xf>
    <xf numFmtId="175" fontId="33" fillId="2" borderId="4" xfId="1" applyNumberFormat="1" applyFont="1" applyFill="1" applyBorder="1"/>
    <xf numFmtId="0" fontId="32" fillId="2" borderId="1" xfId="1" applyFont="1" applyFill="1" applyBorder="1" applyAlignment="1">
      <alignment horizontal="center" wrapText="1"/>
    </xf>
    <xf numFmtId="0" fontId="62" fillId="2" borderId="0" xfId="1" applyFont="1" applyFill="1" applyAlignment="1">
      <alignment horizontal="center"/>
    </xf>
    <xf numFmtId="178" fontId="32" fillId="37" borderId="12" xfId="2" applyNumberFormat="1" applyFont="1" applyFill="1" applyBorder="1"/>
    <xf numFmtId="0" fontId="69" fillId="2" borderId="2" xfId="0" applyFont="1" applyFill="1" applyBorder="1" applyAlignment="1">
      <alignment horizontal="left" wrapText="1" indent="2"/>
    </xf>
    <xf numFmtId="0" fontId="65" fillId="2" borderId="8" xfId="0" applyFont="1" applyFill="1" applyBorder="1" applyAlignment="1">
      <alignment horizontal="left" wrapText="1" indent="2"/>
    </xf>
    <xf numFmtId="164" fontId="69" fillId="2" borderId="8" xfId="1" applyNumberFormat="1" applyFont="1" applyFill="1" applyBorder="1"/>
    <xf numFmtId="164" fontId="16" fillId="2" borderId="43" xfId="1" applyNumberFormat="1" applyFont="1" applyFill="1" applyBorder="1"/>
    <xf numFmtId="164" fontId="16" fillId="2" borderId="45" xfId="1" applyNumberFormat="1" applyFont="1" applyFill="1" applyBorder="1"/>
    <xf numFmtId="0" fontId="13" fillId="0" borderId="12" xfId="0" applyFont="1" applyFill="1" applyBorder="1" applyAlignment="1">
      <alignment horizontal="left" indent="2"/>
    </xf>
    <xf numFmtId="0" fontId="28" fillId="0" borderId="12" xfId="1" applyFont="1" applyFill="1" applyBorder="1" applyAlignment="1">
      <alignment horizontal="left" wrapText="1" indent="2"/>
    </xf>
    <xf numFmtId="0" fontId="18" fillId="0" borderId="16" xfId="1" applyFont="1" applyFill="1" applyBorder="1" applyAlignment="1">
      <alignment wrapText="1"/>
    </xf>
    <xf numFmtId="164" fontId="33" fillId="2" borderId="15" xfId="2" applyNumberFormat="1" applyFont="1" applyFill="1" applyBorder="1"/>
    <xf numFmtId="164" fontId="65" fillId="2" borderId="15" xfId="1" applyNumberFormat="1" applyFont="1" applyFill="1" applyBorder="1"/>
    <xf numFmtId="0" fontId="81" fillId="2" borderId="12" xfId="0" applyFont="1" applyFill="1" applyBorder="1" applyAlignment="1">
      <alignment horizontal="left" vertical="justify" indent="1"/>
    </xf>
    <xf numFmtId="164" fontId="18" fillId="2" borderId="17" xfId="2" applyNumberFormat="1" applyFont="1" applyFill="1" applyBorder="1"/>
    <xf numFmtId="3" fontId="16" fillId="2" borderId="17" xfId="3" applyNumberFormat="1" applyFont="1" applyFill="1" applyBorder="1" applyAlignment="1">
      <alignment horizontal="center"/>
    </xf>
    <xf numFmtId="3" fontId="16" fillId="2" borderId="12" xfId="3" applyNumberFormat="1" applyFont="1" applyFill="1" applyBorder="1" applyAlignment="1">
      <alignment horizontal="center"/>
    </xf>
    <xf numFmtId="0" fontId="33" fillId="2" borderId="15" xfId="1" applyFont="1" applyFill="1" applyBorder="1" applyAlignment="1">
      <alignment horizontal="left" wrapText="1" indent="1"/>
    </xf>
    <xf numFmtId="0" fontId="20" fillId="0" borderId="12" xfId="0" applyFont="1" applyFill="1" applyBorder="1" applyAlignment="1">
      <alignment horizontal="left" vertical="top" indent="1"/>
    </xf>
    <xf numFmtId="0" fontId="16" fillId="0" borderId="12" xfId="1" applyFont="1" applyFill="1" applyBorder="1" applyAlignment="1">
      <alignment horizontal="left" wrapText="1" indent="2"/>
    </xf>
    <xf numFmtId="0" fontId="60" fillId="2" borderId="12" xfId="0" applyFont="1" applyFill="1" applyBorder="1" applyAlignment="1">
      <alignment horizontal="center"/>
    </xf>
    <xf numFmtId="0" fontId="75" fillId="2" borderId="12" xfId="0" applyFont="1" applyFill="1" applyBorder="1" applyAlignment="1">
      <alignment horizontal="left" indent="1"/>
    </xf>
    <xf numFmtId="164" fontId="40" fillId="2" borderId="12" xfId="1" applyNumberFormat="1" applyFont="1" applyFill="1" applyBorder="1"/>
    <xf numFmtId="169" fontId="41" fillId="2" borderId="12" xfId="4" applyNumberFormat="1" applyFont="1" applyFill="1" applyBorder="1"/>
    <xf numFmtId="164" fontId="41" fillId="2" borderId="12" xfId="3" applyNumberFormat="1" applyFont="1" applyFill="1" applyBorder="1" applyAlignment="1">
      <alignment horizontal="right"/>
    </xf>
    <xf numFmtId="0" fontId="41" fillId="2" borderId="12" xfId="1" applyFont="1" applyFill="1" applyBorder="1"/>
    <xf numFmtId="3" fontId="24" fillId="2" borderId="20" xfId="2" applyNumberFormat="1" applyFont="1" applyFill="1" applyBorder="1" applyAlignment="1">
      <alignment horizontal="center" vertical="center"/>
    </xf>
    <xf numFmtId="168" fontId="24" fillId="2" borderId="20" xfId="2" applyNumberFormat="1" applyFont="1" applyFill="1" applyBorder="1" applyAlignment="1">
      <alignment horizontal="center" vertical="center"/>
    </xf>
    <xf numFmtId="3" fontId="16" fillId="2" borderId="2" xfId="2" applyNumberFormat="1" applyFont="1" applyFill="1" applyBorder="1" applyAlignment="1">
      <alignment horizontal="center" vertical="center"/>
    </xf>
    <xf numFmtId="0" fontId="33" fillId="2" borderId="37" xfId="1" applyFont="1" applyFill="1" applyBorder="1" applyAlignment="1">
      <alignment horizontal="left" indent="1"/>
    </xf>
    <xf numFmtId="0" fontId="66" fillId="2" borderId="4" xfId="0" applyFont="1" applyFill="1" applyBorder="1" applyAlignment="1">
      <alignment horizontal="left" wrapText="1" indent="2"/>
    </xf>
    <xf numFmtId="164" fontId="65" fillId="2" borderId="37" xfId="1" applyNumberFormat="1" applyFont="1" applyFill="1" applyBorder="1"/>
    <xf numFmtId="171" fontId="65" fillId="2" borderId="37" xfId="1" applyNumberFormat="1" applyFont="1" applyFill="1" applyBorder="1"/>
    <xf numFmtId="164" fontId="65" fillId="2" borderId="81" xfId="1" applyNumberFormat="1" applyFont="1" applyFill="1" applyBorder="1"/>
    <xf numFmtId="174" fontId="65" fillId="2" borderId="37" xfId="2" applyNumberFormat="1" applyFont="1" applyFill="1" applyBorder="1"/>
    <xf numFmtId="171" fontId="71" fillId="2" borderId="4" xfId="1" applyNumberFormat="1" applyFont="1" applyFill="1" applyBorder="1"/>
    <xf numFmtId="174" fontId="71" fillId="2" borderId="3" xfId="2" applyNumberFormat="1" applyFont="1" applyFill="1" applyBorder="1"/>
    <xf numFmtId="174" fontId="71" fillId="2" borderId="4" xfId="2" applyNumberFormat="1" applyFont="1" applyFill="1" applyBorder="1"/>
    <xf numFmtId="164" fontId="33" fillId="2" borderId="15" xfId="1" applyNumberFormat="1" applyFont="1" applyFill="1" applyBorder="1"/>
    <xf numFmtId="0" fontId="78" fillId="2" borderId="25" xfId="1" applyFont="1" applyFill="1" applyBorder="1" applyAlignment="1">
      <alignment horizontal="left" wrapText="1" indent="1"/>
    </xf>
    <xf numFmtId="164" fontId="33" fillId="2" borderId="15" xfId="1" applyNumberFormat="1" applyFont="1" applyFill="1" applyBorder="1" applyAlignment="1">
      <alignment horizontal="right"/>
    </xf>
    <xf numFmtId="0" fontId="32" fillId="2" borderId="15" xfId="0" applyFont="1" applyFill="1" applyBorder="1" applyAlignment="1">
      <alignment horizontal="left" wrapText="1" indent="2"/>
    </xf>
    <xf numFmtId="0" fontId="81" fillId="2" borderId="25" xfId="0" applyFont="1" applyFill="1" applyBorder="1" applyAlignment="1">
      <alignment horizontal="left" indent="1"/>
    </xf>
    <xf numFmtId="0" fontId="33" fillId="2" borderId="4" xfId="1" applyFont="1" applyFill="1" applyBorder="1" applyAlignment="1">
      <alignment horizontal="left" indent="2"/>
    </xf>
    <xf numFmtId="0" fontId="69" fillId="2" borderId="45" xfId="0" applyFont="1" applyFill="1" applyBorder="1" applyAlignment="1">
      <alignment horizontal="left" wrapText="1" indent="2"/>
    </xf>
    <xf numFmtId="0" fontId="66" fillId="2" borderId="2" xfId="0" applyFont="1" applyFill="1" applyBorder="1" applyAlignment="1">
      <alignment horizontal="left" indent="2"/>
    </xf>
    <xf numFmtId="0" fontId="33" fillId="2" borderId="36" xfId="1" applyFont="1" applyFill="1" applyBorder="1" applyAlignment="1">
      <alignment horizontal="left" indent="1"/>
    </xf>
    <xf numFmtId="0" fontId="66" fillId="2" borderId="15" xfId="1" applyFont="1" applyFill="1" applyBorder="1" applyAlignment="1">
      <alignment horizontal="left" wrapText="1" indent="2"/>
    </xf>
    <xf numFmtId="0" fontId="68" fillId="2" borderId="3" xfId="1" applyFont="1" applyFill="1" applyBorder="1" applyAlignment="1">
      <alignment horizontal="left" indent="1"/>
    </xf>
    <xf numFmtId="178" fontId="66" fillId="2" borderId="12" xfId="2" applyNumberFormat="1" applyFont="1" applyFill="1" applyBorder="1"/>
    <xf numFmtId="0" fontId="70" fillId="4" borderId="12" xfId="13" applyFont="1" applyFill="1" applyBorder="1" applyAlignment="1" applyProtection="1">
      <alignment wrapText="1"/>
    </xf>
    <xf numFmtId="0" fontId="69" fillId="2" borderId="15" xfId="1" applyFont="1" applyFill="1" applyBorder="1" applyAlignment="1">
      <alignment horizontal="left" wrapText="1" indent="1" shrinkToFit="1"/>
    </xf>
    <xf numFmtId="164" fontId="18" fillId="2" borderId="15" xfId="1" applyNumberFormat="1" applyFont="1" applyFill="1" applyBorder="1"/>
    <xf numFmtId="164" fontId="13" fillId="0" borderId="2" xfId="1" applyNumberFormat="1" applyFont="1" applyFill="1" applyBorder="1"/>
    <xf numFmtId="0" fontId="33" fillId="37" borderId="7" xfId="1" applyFont="1" applyFill="1" applyBorder="1" applyAlignment="1">
      <alignment wrapText="1"/>
    </xf>
    <xf numFmtId="0" fontId="32" fillId="37" borderId="12" xfId="1" applyFont="1" applyFill="1" applyBorder="1" applyAlignment="1">
      <alignment horizontal="left" vertical="top" wrapText="1" indent="2"/>
    </xf>
    <xf numFmtId="164" fontId="32" fillId="37" borderId="7" xfId="2" applyNumberFormat="1" applyFont="1" applyFill="1" applyBorder="1"/>
    <xf numFmtId="174" fontId="68" fillId="37" borderId="7" xfId="1" applyNumberFormat="1" applyFont="1" applyFill="1" applyBorder="1"/>
    <xf numFmtId="171" fontId="65" fillId="37" borderId="7" xfId="1" applyNumberFormat="1" applyFont="1" applyFill="1" applyBorder="1"/>
    <xf numFmtId="0" fontId="78" fillId="37" borderId="12" xfId="1" applyFont="1" applyFill="1" applyBorder="1" applyAlignment="1">
      <alignment horizontal="center" wrapText="1"/>
    </xf>
    <xf numFmtId="0" fontId="68" fillId="2" borderId="45" xfId="1" applyFont="1" applyFill="1" applyBorder="1" applyAlignment="1">
      <alignment horizontal="left" indent="2"/>
    </xf>
    <xf numFmtId="0" fontId="68" fillId="2" borderId="10" xfId="1" applyFont="1" applyFill="1" applyBorder="1" applyAlignment="1">
      <alignment horizontal="left" indent="2"/>
    </xf>
    <xf numFmtId="0" fontId="68" fillId="2" borderId="12" xfId="1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vertical="top" wrapText="1" indent="2"/>
    </xf>
    <xf numFmtId="174" fontId="68" fillId="2" borderId="20" xfId="1" applyNumberFormat="1" applyFont="1" applyFill="1" applyBorder="1"/>
    <xf numFmtId="0" fontId="33" fillId="2" borderId="46" xfId="1" applyFont="1" applyFill="1" applyBorder="1" applyAlignment="1">
      <alignment wrapText="1"/>
    </xf>
    <xf numFmtId="174" fontId="33" fillId="37" borderId="7" xfId="1" applyNumberFormat="1" applyFont="1" applyFill="1" applyBorder="1"/>
    <xf numFmtId="0" fontId="29" fillId="37" borderId="25" xfId="1" applyFont="1" applyFill="1" applyBorder="1" applyAlignment="1">
      <alignment horizontal="left" wrapText="1" indent="1"/>
    </xf>
    <xf numFmtId="3" fontId="32" fillId="2" borderId="21" xfId="2" applyNumberFormat="1" applyFont="1" applyFill="1" applyBorder="1" applyAlignment="1">
      <alignment horizontal="center"/>
    </xf>
    <xf numFmtId="0" fontId="84" fillId="2" borderId="25" xfId="1" applyFont="1" applyFill="1" applyBorder="1" applyAlignment="1">
      <alignment horizontal="left" vertical="justify" indent="2"/>
    </xf>
    <xf numFmtId="0" fontId="33" fillId="2" borderId="25" xfId="1" applyFont="1" applyFill="1" applyBorder="1" applyAlignment="1">
      <alignment horizontal="left" wrapText="1" indent="1"/>
    </xf>
    <xf numFmtId="164" fontId="32" fillId="2" borderId="25" xfId="1" applyNumberFormat="1" applyFont="1" applyFill="1" applyBorder="1"/>
    <xf numFmtId="164" fontId="68" fillId="37" borderId="10" xfId="1" applyNumberFormat="1" applyFont="1" applyFill="1" applyBorder="1"/>
    <xf numFmtId="0" fontId="33" fillId="37" borderId="7" xfId="1" applyFont="1" applyFill="1" applyBorder="1" applyAlignment="1">
      <alignment horizontal="left" vertical="top" wrapText="1" indent="2"/>
    </xf>
    <xf numFmtId="0" fontId="33" fillId="2" borderId="5" xfId="0" applyFont="1" applyFill="1" applyBorder="1" applyAlignment="1">
      <alignment horizontal="left" indent="1"/>
    </xf>
    <xf numFmtId="164" fontId="33" fillId="2" borderId="10" xfId="1" applyNumberFormat="1" applyFont="1" applyFill="1" applyBorder="1"/>
    <xf numFmtId="0" fontId="86" fillId="37" borderId="20" xfId="1" applyFont="1" applyFill="1" applyBorder="1" applyAlignment="1">
      <alignment horizontal="left" indent="2"/>
    </xf>
    <xf numFmtId="0" fontId="32" fillId="37" borderId="20" xfId="1" applyFont="1" applyFill="1" applyBorder="1" applyAlignment="1">
      <alignment horizontal="left" indent="2"/>
    </xf>
    <xf numFmtId="0" fontId="33" fillId="37" borderId="10" xfId="1" applyFont="1" applyFill="1" applyBorder="1" applyAlignment="1">
      <alignment horizontal="left" vertical="top" wrapText="1" indent="2"/>
    </xf>
    <xf numFmtId="164" fontId="68" fillId="37" borderId="12" xfId="1" applyNumberFormat="1" applyFont="1" applyFill="1" applyBorder="1" applyAlignment="1">
      <alignment horizontal="center" wrapText="1"/>
    </xf>
    <xf numFmtId="0" fontId="86" fillId="2" borderId="20" xfId="1" applyFont="1" applyFill="1" applyBorder="1" applyAlignment="1">
      <alignment horizontal="left" indent="2"/>
    </xf>
    <xf numFmtId="0" fontId="33" fillId="2" borderId="20" xfId="1" applyFont="1" applyFill="1" applyBorder="1" applyAlignment="1">
      <alignment horizontal="left" vertical="top" wrapText="1" indent="2"/>
    </xf>
    <xf numFmtId="3" fontId="33" fillId="2" borderId="46" xfId="1" applyNumberFormat="1" applyFont="1" applyFill="1" applyBorder="1" applyAlignment="1">
      <alignment horizontal="center"/>
    </xf>
    <xf numFmtId="0" fontId="65" fillId="37" borderId="84" xfId="0" applyFont="1" applyFill="1" applyBorder="1" applyAlignment="1">
      <alignment horizontal="left" wrapText="1" indent="2"/>
    </xf>
    <xf numFmtId="0" fontId="68" fillId="2" borderId="18" xfId="1" applyFont="1" applyFill="1" applyBorder="1" applyAlignment="1">
      <alignment horizontal="left" wrapText="1" indent="1"/>
    </xf>
    <xf numFmtId="169" fontId="33" fillId="2" borderId="10" xfId="4" applyNumberFormat="1" applyFont="1" applyFill="1" applyBorder="1"/>
    <xf numFmtId="174" fontId="32" fillId="2" borderId="2" xfId="2" applyNumberFormat="1" applyFont="1" applyFill="1" applyBorder="1" applyAlignment="1">
      <alignment horizontal="center"/>
    </xf>
    <xf numFmtId="164" fontId="33" fillId="37" borderId="44" xfId="1" applyNumberFormat="1" applyFont="1" applyFill="1" applyBorder="1"/>
    <xf numFmtId="171" fontId="33" fillId="37" borderId="43" xfId="1" applyNumberFormat="1" applyFont="1" applyFill="1" applyBorder="1"/>
    <xf numFmtId="164" fontId="32" fillId="37" borderId="52" xfId="1" applyNumberFormat="1" applyFont="1" applyFill="1" applyBorder="1"/>
    <xf numFmtId="164" fontId="33" fillId="37" borderId="57" xfId="1" applyNumberFormat="1" applyFont="1" applyFill="1" applyBorder="1"/>
    <xf numFmtId="3" fontId="32" fillId="2" borderId="16" xfId="2" applyNumberFormat="1" applyFont="1" applyFill="1" applyBorder="1" applyAlignment="1">
      <alignment horizontal="center"/>
    </xf>
    <xf numFmtId="164" fontId="65" fillId="37" borderId="53" xfId="3" applyNumberFormat="1" applyFont="1" applyFill="1" applyBorder="1"/>
    <xf numFmtId="174" fontId="68" fillId="2" borderId="45" xfId="1" applyNumberFormat="1" applyFont="1" applyFill="1" applyBorder="1"/>
    <xf numFmtId="0" fontId="33" fillId="2" borderId="47" xfId="1" applyFont="1" applyFill="1" applyBorder="1" applyAlignment="1">
      <alignment wrapText="1"/>
    </xf>
    <xf numFmtId="2" fontId="41" fillId="2" borderId="15" xfId="1" applyNumberFormat="1" applyFont="1" applyFill="1" applyBorder="1" applyAlignment="1">
      <alignment horizontal="left" wrapText="1" indent="2"/>
    </xf>
    <xf numFmtId="0" fontId="68" fillId="2" borderId="85" xfId="1" applyFont="1" applyFill="1" applyBorder="1" applyAlignment="1">
      <alignment horizontal="left"/>
    </xf>
    <xf numFmtId="174" fontId="68" fillId="2" borderId="37" xfId="2" applyNumberFormat="1" applyFont="1" applyFill="1" applyBorder="1"/>
    <xf numFmtId="174" fontId="61" fillId="2" borderId="2" xfId="1" applyNumberFormat="1" applyFont="1" applyFill="1" applyBorder="1"/>
    <xf numFmtId="0" fontId="61" fillId="2" borderId="44" xfId="1" applyFont="1" applyFill="1" applyBorder="1"/>
    <xf numFmtId="172" fontId="33" fillId="2" borderId="46" xfId="2" applyNumberFormat="1" applyFont="1" applyFill="1" applyBorder="1"/>
    <xf numFmtId="173" fontId="68" fillId="2" borderId="2" xfId="1" applyNumberFormat="1" applyFont="1" applyFill="1" applyBorder="1"/>
    <xf numFmtId="172" fontId="68" fillId="2" borderId="37" xfId="2" applyNumberFormat="1" applyFont="1" applyFill="1" applyBorder="1"/>
    <xf numFmtId="0" fontId="61" fillId="2" borderId="15" xfId="1" applyFont="1" applyFill="1" applyBorder="1"/>
    <xf numFmtId="174" fontId="68" fillId="2" borderId="15" xfId="1" applyNumberFormat="1" applyFont="1" applyFill="1" applyBorder="1"/>
    <xf numFmtId="164" fontId="68" fillId="2" borderId="15" xfId="1" applyNumberFormat="1" applyFont="1" applyFill="1" applyBorder="1" applyAlignment="1">
      <alignment horizontal="center"/>
    </xf>
    <xf numFmtId="0" fontId="32" fillId="37" borderId="16" xfId="1" applyFont="1" applyFill="1" applyBorder="1" applyAlignment="1">
      <alignment horizontal="left" vertical="top" wrapText="1" indent="2"/>
    </xf>
    <xf numFmtId="173" fontId="65" fillId="37" borderId="16" xfId="3" applyNumberFormat="1" applyFont="1" applyFill="1" applyBorder="1" applyAlignment="1">
      <alignment horizontal="center"/>
    </xf>
    <xf numFmtId="164" fontId="65" fillId="37" borderId="16" xfId="3" applyNumberFormat="1" applyFont="1" applyFill="1" applyBorder="1" applyAlignment="1">
      <alignment horizontal="center"/>
    </xf>
    <xf numFmtId="164" fontId="32" fillId="37" borderId="53" xfId="2" applyNumberFormat="1" applyFont="1" applyFill="1" applyBorder="1"/>
    <xf numFmtId="0" fontId="32" fillId="37" borderId="86" xfId="0" applyFont="1" applyFill="1" applyBorder="1" applyAlignment="1">
      <alignment horizontal="left" wrapText="1" indent="2"/>
    </xf>
    <xf numFmtId="164" fontId="33" fillId="37" borderId="10" xfId="2" applyNumberFormat="1" applyFont="1" applyFill="1" applyBorder="1"/>
    <xf numFmtId="3" fontId="16" fillId="2" borderId="18" xfId="2" applyNumberFormat="1" applyFont="1" applyFill="1" applyBorder="1" applyAlignment="1">
      <alignment horizontal="center" vertical="center"/>
    </xf>
    <xf numFmtId="168" fontId="16" fillId="2" borderId="18" xfId="2" applyNumberFormat="1" applyFont="1" applyFill="1" applyBorder="1" applyAlignment="1">
      <alignment horizontal="center" vertical="center"/>
    </xf>
    <xf numFmtId="173" fontId="61" fillId="2" borderId="45" xfId="1" applyNumberFormat="1" applyFont="1" applyFill="1" applyBorder="1"/>
    <xf numFmtId="174" fontId="61" fillId="2" borderId="45" xfId="1" applyNumberFormat="1" applyFont="1" applyFill="1" applyBorder="1"/>
    <xf numFmtId="164" fontId="61" fillId="2" borderId="45" xfId="1" applyNumberFormat="1" applyFont="1" applyFill="1" applyBorder="1" applyAlignment="1">
      <alignment horizontal="center"/>
    </xf>
    <xf numFmtId="173" fontId="61" fillId="2" borderId="10" xfId="1" applyNumberFormat="1" applyFont="1" applyFill="1" applyBorder="1"/>
    <xf numFmtId="174" fontId="61" fillId="2" borderId="10" xfId="1" applyNumberFormat="1" applyFont="1" applyFill="1" applyBorder="1"/>
    <xf numFmtId="164" fontId="61" fillId="2" borderId="10" xfId="1" applyNumberFormat="1" applyFont="1" applyFill="1" applyBorder="1" applyAlignment="1">
      <alignment horizontal="center"/>
    </xf>
    <xf numFmtId="164" fontId="33" fillId="37" borderId="10" xfId="1" applyNumberFormat="1" applyFont="1" applyFill="1" applyBorder="1" applyAlignment="1">
      <alignment horizontal="right"/>
    </xf>
    <xf numFmtId="0" fontId="33" fillId="2" borderId="43" xfId="1" applyFont="1" applyFill="1" applyBorder="1" applyAlignment="1">
      <alignment horizontal="left" wrapText="1"/>
    </xf>
    <xf numFmtId="0" fontId="64" fillId="2" borderId="14" xfId="0" applyFont="1" applyFill="1" applyBorder="1"/>
    <xf numFmtId="0" fontId="32" fillId="37" borderId="44" xfId="1" applyFont="1" applyFill="1" applyBorder="1" applyAlignment="1">
      <alignment wrapText="1"/>
    </xf>
    <xf numFmtId="0" fontId="33" fillId="37" borderId="57" xfId="1" applyFont="1" applyFill="1" applyBorder="1" applyAlignment="1">
      <alignment wrapText="1"/>
    </xf>
    <xf numFmtId="0" fontId="64" fillId="2" borderId="29" xfId="0" applyFont="1" applyFill="1" applyBorder="1"/>
    <xf numFmtId="0" fontId="61" fillId="2" borderId="10" xfId="1" applyFont="1" applyFill="1" applyBorder="1"/>
    <xf numFmtId="0" fontId="32" fillId="2" borderId="1" xfId="1" applyFont="1" applyFill="1" applyBorder="1"/>
    <xf numFmtId="174" fontId="33" fillId="3" borderId="1" xfId="2" applyNumberFormat="1" applyFont="1" applyFill="1" applyBorder="1"/>
    <xf numFmtId="174" fontId="33" fillId="2" borderId="1" xfId="2" applyNumberFormat="1" applyFont="1" applyFill="1" applyBorder="1"/>
    <xf numFmtId="164" fontId="32" fillId="37" borderId="44" xfId="1" applyNumberFormat="1" applyFont="1" applyFill="1" applyBorder="1"/>
    <xf numFmtId="0" fontId="32" fillId="2" borderId="14" xfId="1" applyFont="1" applyFill="1" applyBorder="1"/>
    <xf numFmtId="174" fontId="61" fillId="2" borderId="15" xfId="1" applyNumberFormat="1" applyFont="1" applyFill="1" applyBorder="1"/>
    <xf numFmtId="179" fontId="33" fillId="37" borderId="16" xfId="4" applyNumberFormat="1" applyFont="1" applyFill="1" applyBorder="1"/>
    <xf numFmtId="174" fontId="66" fillId="37" borderId="17" xfId="2" applyNumberFormat="1" applyFont="1" applyFill="1" applyBorder="1"/>
    <xf numFmtId="0" fontId="64" fillId="2" borderId="50" xfId="0" applyFont="1" applyFill="1" applyBorder="1"/>
    <xf numFmtId="173" fontId="68" fillId="2" borderId="45" xfId="1" applyNumberFormat="1" applyFont="1" applyFill="1" applyBorder="1"/>
    <xf numFmtId="174" fontId="33" fillId="37" borderId="50" xfId="2" applyNumberFormat="1" applyFont="1" applyFill="1" applyBorder="1"/>
    <xf numFmtId="0" fontId="32" fillId="2" borderId="15" xfId="1" applyFont="1" applyFill="1" applyBorder="1" applyAlignment="1">
      <alignment wrapText="1"/>
    </xf>
    <xf numFmtId="174" fontId="32" fillId="2" borderId="15" xfId="1" applyNumberFormat="1" applyFont="1" applyFill="1" applyBorder="1"/>
    <xf numFmtId="0" fontId="32" fillId="37" borderId="45" xfId="1" applyFont="1" applyFill="1" applyBorder="1" applyAlignment="1">
      <alignment horizontal="left" indent="2"/>
    </xf>
    <xf numFmtId="0" fontId="13" fillId="2" borderId="0" xfId="1" applyFont="1" applyFill="1"/>
    <xf numFmtId="3" fontId="16" fillId="2" borderId="12" xfId="1" applyNumberFormat="1" applyFont="1" applyFill="1" applyBorder="1" applyAlignment="1">
      <alignment horizontal="center"/>
    </xf>
    <xf numFmtId="171" fontId="13" fillId="2" borderId="12" xfId="1" applyNumberFormat="1" applyFont="1" applyFill="1" applyBorder="1"/>
    <xf numFmtId="3" fontId="13" fillId="2" borderId="12" xfId="2" applyNumberFormat="1" applyFont="1" applyFill="1" applyBorder="1" applyAlignment="1">
      <alignment horizontal="center"/>
    </xf>
    <xf numFmtId="3" fontId="62" fillId="2" borderId="0" xfId="1" applyNumberFormat="1" applyFont="1" applyFill="1" applyAlignment="1">
      <alignment horizontal="center"/>
    </xf>
    <xf numFmtId="3" fontId="32" fillId="2" borderId="7" xfId="1" applyNumberFormat="1" applyFont="1" applyFill="1" applyBorder="1" applyAlignment="1">
      <alignment horizontal="center" vertical="center"/>
    </xf>
    <xf numFmtId="3" fontId="32" fillId="2" borderId="8" xfId="1" applyNumberFormat="1" applyFont="1" applyFill="1" applyBorder="1" applyAlignment="1">
      <alignment horizontal="center" vertical="center"/>
    </xf>
    <xf numFmtId="3" fontId="32" fillId="2" borderId="2" xfId="1" applyNumberFormat="1" applyFont="1" applyFill="1" applyBorder="1" applyAlignment="1">
      <alignment horizontal="center" vertical="center"/>
    </xf>
    <xf numFmtId="3" fontId="33" fillId="2" borderId="16" xfId="1" applyNumberFormat="1" applyFont="1" applyFill="1" applyBorder="1" applyAlignment="1">
      <alignment horizontal="center"/>
    </xf>
    <xf numFmtId="3" fontId="16" fillId="0" borderId="20" xfId="2" applyNumberFormat="1" applyFont="1" applyFill="1" applyBorder="1" applyAlignment="1">
      <alignment horizontal="center"/>
    </xf>
    <xf numFmtId="3" fontId="18" fillId="2" borderId="12" xfId="1" applyNumberFormat="1" applyFont="1" applyFill="1" applyBorder="1" applyAlignment="1">
      <alignment horizontal="center"/>
    </xf>
    <xf numFmtId="3" fontId="18" fillId="2" borderId="16" xfId="2" applyNumberFormat="1" applyFont="1" applyFill="1" applyBorder="1" applyAlignment="1">
      <alignment horizontal="center"/>
    </xf>
    <xf numFmtId="3" fontId="13" fillId="2" borderId="12" xfId="1" applyNumberFormat="1" applyFont="1" applyFill="1" applyBorder="1" applyAlignment="1">
      <alignment horizontal="center"/>
    </xf>
    <xf numFmtId="3" fontId="13" fillId="2" borderId="16" xfId="1" applyNumberFormat="1" applyFont="1" applyFill="1" applyBorder="1" applyAlignment="1">
      <alignment horizontal="center"/>
    </xf>
    <xf numFmtId="3" fontId="18" fillId="2" borderId="16" xfId="1" applyNumberFormat="1" applyFont="1" applyFill="1" applyBorder="1" applyAlignment="1">
      <alignment horizontal="center"/>
    </xf>
    <xf numFmtId="3" fontId="15" fillId="2" borderId="12" xfId="1" applyNumberFormat="1" applyFont="1" applyFill="1" applyBorder="1" applyAlignment="1">
      <alignment horizontal="center"/>
    </xf>
    <xf numFmtId="3" fontId="16" fillId="2" borderId="16" xfId="1" applyNumberFormat="1" applyFont="1" applyFill="1" applyBorder="1" applyAlignment="1">
      <alignment horizontal="center"/>
    </xf>
    <xf numFmtId="3" fontId="18" fillId="2" borderId="8" xfId="1" applyNumberFormat="1" applyFont="1" applyFill="1" applyBorder="1" applyAlignment="1">
      <alignment horizontal="center"/>
    </xf>
    <xf numFmtId="3" fontId="15" fillId="2" borderId="16" xfId="1" applyNumberFormat="1" applyFont="1" applyFill="1" applyBorder="1" applyAlignment="1">
      <alignment horizontal="center"/>
    </xf>
    <xf numFmtId="3" fontId="18" fillId="2" borderId="4" xfId="1" applyNumberFormat="1" applyFont="1" applyFill="1" applyBorder="1" applyAlignment="1">
      <alignment horizontal="center"/>
    </xf>
    <xf numFmtId="3" fontId="18" fillId="2" borderId="20" xfId="1" applyNumberFormat="1" applyFont="1" applyFill="1" applyBorder="1" applyAlignment="1">
      <alignment horizontal="center"/>
    </xf>
    <xf numFmtId="3" fontId="13" fillId="2" borderId="5" xfId="1" applyNumberFormat="1" applyFont="1" applyFill="1" applyBorder="1" applyAlignment="1">
      <alignment horizontal="center"/>
    </xf>
    <xf numFmtId="3" fontId="18" fillId="2" borderId="17" xfId="1" applyNumberFormat="1" applyFont="1" applyFill="1" applyBorder="1" applyAlignment="1">
      <alignment horizontal="center"/>
    </xf>
    <xf numFmtId="3" fontId="27" fillId="2" borderId="20" xfId="1" applyNumberFormat="1" applyFont="1" applyFill="1" applyBorder="1" applyAlignment="1">
      <alignment horizontal="center"/>
    </xf>
    <xf numFmtId="3" fontId="26" fillId="2" borderId="2" xfId="1" applyNumberFormat="1" applyFont="1" applyFill="1" applyBorder="1" applyAlignment="1">
      <alignment horizontal="center"/>
    </xf>
    <xf numFmtId="3" fontId="27" fillId="2" borderId="8" xfId="1" applyNumberFormat="1" applyFont="1" applyFill="1" applyBorder="1" applyAlignment="1">
      <alignment horizontal="center"/>
    </xf>
    <xf numFmtId="3" fontId="33" fillId="37" borderId="4" xfId="1" applyNumberFormat="1" applyFont="1" applyFill="1" applyBorder="1" applyAlignment="1">
      <alignment horizontal="center"/>
    </xf>
    <xf numFmtId="3" fontId="33" fillId="37" borderId="20" xfId="1" applyNumberFormat="1" applyFont="1" applyFill="1" applyBorder="1" applyAlignment="1">
      <alignment horizontal="center"/>
    </xf>
    <xf numFmtId="3" fontId="33" fillId="37" borderId="12" xfId="1" applyNumberFormat="1" applyFont="1" applyFill="1" applyBorder="1" applyAlignment="1">
      <alignment horizontal="center"/>
    </xf>
    <xf numFmtId="3" fontId="32" fillId="37" borderId="12" xfId="1" applyNumberFormat="1" applyFont="1" applyFill="1" applyBorder="1" applyAlignment="1">
      <alignment horizontal="center"/>
    </xf>
    <xf numFmtId="3" fontId="68" fillId="37" borderId="12" xfId="1" applyNumberFormat="1" applyFont="1" applyFill="1" applyBorder="1" applyAlignment="1">
      <alignment horizontal="center"/>
    </xf>
    <xf numFmtId="3" fontId="68" fillId="37" borderId="20" xfId="1" applyNumberFormat="1" applyFont="1" applyFill="1" applyBorder="1" applyAlignment="1">
      <alignment horizontal="center"/>
    </xf>
    <xf numFmtId="3" fontId="68" fillId="37" borderId="4" xfId="1" applyNumberFormat="1" applyFont="1" applyFill="1" applyBorder="1" applyAlignment="1">
      <alignment horizontal="center"/>
    </xf>
    <xf numFmtId="3" fontId="68" fillId="2" borderId="12" xfId="1" applyNumberFormat="1" applyFont="1" applyFill="1" applyBorder="1" applyAlignment="1">
      <alignment horizontal="center"/>
    </xf>
    <xf numFmtId="3" fontId="68" fillId="2" borderId="16" xfId="1" applyNumberFormat="1" applyFont="1" applyFill="1" applyBorder="1" applyAlignment="1">
      <alignment horizontal="center"/>
    </xf>
    <xf numFmtId="3" fontId="32" fillId="2" borderId="46" xfId="1" applyNumberFormat="1" applyFont="1" applyFill="1" applyBorder="1" applyAlignment="1">
      <alignment horizontal="center"/>
    </xf>
    <xf numFmtId="3" fontId="33" fillId="2" borderId="12" xfId="1" applyNumberFormat="1" applyFont="1" applyFill="1" applyBorder="1" applyAlignment="1">
      <alignment horizontal="center" wrapText="1"/>
    </xf>
    <xf numFmtId="3" fontId="61" fillId="2" borderId="0" xfId="1" applyNumberFormat="1" applyFont="1" applyFill="1"/>
    <xf numFmtId="3" fontId="61" fillId="2" borderId="0" xfId="1" applyNumberFormat="1" applyFont="1" applyFill="1" applyBorder="1"/>
    <xf numFmtId="3" fontId="65" fillId="2" borderId="20" xfId="3" applyNumberFormat="1" applyFont="1" applyFill="1" applyBorder="1" applyAlignment="1">
      <alignment horizontal="center"/>
    </xf>
    <xf numFmtId="3" fontId="66" fillId="2" borderId="12" xfId="3" applyNumberFormat="1" applyFont="1" applyFill="1" applyBorder="1" applyAlignment="1">
      <alignment horizontal="center"/>
    </xf>
    <xf numFmtId="3" fontId="66" fillId="2" borderId="20" xfId="3" applyNumberFormat="1" applyFont="1" applyFill="1" applyBorder="1" applyAlignment="1">
      <alignment horizontal="center"/>
    </xf>
    <xf numFmtId="3" fontId="65" fillId="2" borderId="12" xfId="3" applyNumberFormat="1" applyFont="1" applyFill="1" applyBorder="1" applyAlignment="1">
      <alignment horizontal="center"/>
    </xf>
    <xf numFmtId="3" fontId="32" fillId="2" borderId="43" xfId="2" applyNumberFormat="1" applyFont="1" applyFill="1" applyBorder="1" applyAlignment="1">
      <alignment horizontal="center"/>
    </xf>
    <xf numFmtId="3" fontId="33" fillId="2" borderId="45" xfId="2" applyNumberFormat="1" applyFont="1" applyFill="1" applyBorder="1" applyAlignment="1">
      <alignment horizontal="center"/>
    </xf>
    <xf numFmtId="3" fontId="32" fillId="2" borderId="2" xfId="1" applyNumberFormat="1" applyFont="1" applyFill="1" applyBorder="1" applyAlignment="1">
      <alignment horizontal="center"/>
    </xf>
    <xf numFmtId="3" fontId="33" fillId="37" borderId="2" xfId="1" applyNumberFormat="1" applyFont="1" applyFill="1" applyBorder="1" applyAlignment="1">
      <alignment horizontal="center"/>
    </xf>
    <xf numFmtId="3" fontId="32" fillId="37" borderId="16" xfId="1" applyNumberFormat="1" applyFont="1" applyFill="1" applyBorder="1" applyAlignment="1">
      <alignment horizontal="center"/>
    </xf>
    <xf numFmtId="3" fontId="33" fillId="37" borderId="16" xfId="1" applyNumberFormat="1" applyFont="1" applyFill="1" applyBorder="1" applyAlignment="1">
      <alignment horizontal="center"/>
    </xf>
    <xf numFmtId="3" fontId="33" fillId="37" borderId="10" xfId="1" applyNumberFormat="1" applyFont="1" applyFill="1" applyBorder="1" applyAlignment="1">
      <alignment horizontal="center"/>
    </xf>
    <xf numFmtId="3" fontId="13" fillId="2" borderId="7" xfId="1" applyNumberFormat="1" applyFont="1" applyFill="1" applyBorder="1" applyAlignment="1">
      <alignment horizontal="center" vertical="center"/>
    </xf>
    <xf numFmtId="3" fontId="13" fillId="2" borderId="8" xfId="1" applyNumberFormat="1" applyFont="1" applyFill="1" applyBorder="1" applyAlignment="1">
      <alignment horizontal="center" vertical="center"/>
    </xf>
    <xf numFmtId="3" fontId="65" fillId="2" borderId="12" xfId="1" applyNumberFormat="1" applyFont="1" applyFill="1" applyBorder="1" applyAlignment="1">
      <alignment horizontal="center"/>
    </xf>
    <xf numFmtId="3" fontId="32" fillId="2" borderId="0" xfId="1" applyNumberFormat="1" applyFont="1" applyFill="1" applyAlignment="1">
      <alignment horizontal="center"/>
    </xf>
    <xf numFmtId="3" fontId="32" fillId="2" borderId="20" xfId="2" applyNumberFormat="1" applyFont="1" applyFill="1" applyBorder="1" applyAlignment="1">
      <alignment horizontal="center"/>
    </xf>
    <xf numFmtId="3" fontId="33" fillId="2" borderId="9" xfId="1" applyNumberFormat="1" applyFont="1" applyFill="1" applyBorder="1" applyAlignment="1">
      <alignment horizontal="center"/>
    </xf>
    <xf numFmtId="3" fontId="32" fillId="2" borderId="21" xfId="1" applyNumberFormat="1" applyFont="1" applyFill="1" applyBorder="1" applyAlignment="1">
      <alignment horizontal="center"/>
    </xf>
    <xf numFmtId="3" fontId="40" fillId="2" borderId="12" xfId="1" applyNumberFormat="1" applyFont="1" applyFill="1" applyBorder="1" applyAlignment="1">
      <alignment horizontal="center"/>
    </xf>
    <xf numFmtId="3" fontId="33" fillId="2" borderId="21" xfId="1" applyNumberFormat="1" applyFont="1" applyFill="1" applyBorder="1" applyAlignment="1">
      <alignment horizontal="center"/>
    </xf>
    <xf numFmtId="3" fontId="32" fillId="2" borderId="20" xfId="1" applyNumberFormat="1" applyFont="1" applyFill="1" applyBorder="1" applyAlignment="1">
      <alignment horizontal="center"/>
    </xf>
    <xf numFmtId="3" fontId="65" fillId="2" borderId="20" xfId="1" applyNumberFormat="1" applyFont="1" applyFill="1" applyBorder="1" applyAlignment="1">
      <alignment horizontal="center"/>
    </xf>
    <xf numFmtId="3" fontId="71" fillId="2" borderId="12" xfId="5" applyNumberFormat="1" applyFont="1" applyFill="1" applyBorder="1" applyAlignment="1">
      <alignment horizontal="center"/>
    </xf>
    <xf numFmtId="3" fontId="66" fillId="2" borderId="4" xfId="3" applyNumberFormat="1" applyFont="1" applyFill="1" applyBorder="1" applyAlignment="1">
      <alignment horizontal="center"/>
    </xf>
    <xf numFmtId="3" fontId="66" fillId="2" borderId="20" xfId="1" applyNumberFormat="1" applyFont="1" applyFill="1" applyBorder="1" applyAlignment="1">
      <alignment horizontal="center"/>
    </xf>
    <xf numFmtId="3" fontId="32" fillId="2" borderId="4" xfId="1" applyNumberFormat="1" applyFont="1" applyFill="1" applyBorder="1" applyAlignment="1">
      <alignment horizontal="center"/>
    </xf>
    <xf numFmtId="3" fontId="33" fillId="2" borderId="4" xfId="1" applyNumberFormat="1" applyFont="1" applyFill="1" applyBorder="1" applyAlignment="1">
      <alignment horizontal="center"/>
    </xf>
    <xf numFmtId="3" fontId="65" fillId="2" borderId="4" xfId="3" applyNumberFormat="1" applyFont="1" applyFill="1" applyBorder="1" applyAlignment="1">
      <alignment horizontal="center"/>
    </xf>
    <xf numFmtId="3" fontId="71" fillId="2" borderId="12" xfId="1" applyNumberFormat="1" applyFont="1" applyFill="1" applyBorder="1" applyAlignment="1">
      <alignment horizontal="center"/>
    </xf>
    <xf numFmtId="3" fontId="33" fillId="2" borderId="25" xfId="1" applyNumberFormat="1" applyFont="1" applyFill="1" applyBorder="1" applyAlignment="1">
      <alignment horizontal="center"/>
    </xf>
    <xf numFmtId="3" fontId="32" fillId="2" borderId="12" xfId="0" applyNumberFormat="1" applyFont="1" applyFill="1" applyBorder="1" applyAlignment="1">
      <alignment horizontal="center"/>
    </xf>
    <xf numFmtId="3" fontId="33" fillId="2" borderId="34" xfId="1" applyNumberFormat="1" applyFont="1" applyFill="1" applyBorder="1" applyAlignment="1">
      <alignment horizontal="center"/>
    </xf>
    <xf numFmtId="3" fontId="32" fillId="2" borderId="16" xfId="1" applyNumberFormat="1" applyFont="1" applyFill="1" applyBorder="1" applyAlignment="1">
      <alignment horizontal="center"/>
    </xf>
    <xf numFmtId="3" fontId="33" fillId="2" borderId="27" xfId="1" applyNumberFormat="1" applyFont="1" applyFill="1" applyBorder="1" applyAlignment="1">
      <alignment horizontal="center"/>
    </xf>
    <xf numFmtId="3" fontId="65" fillId="37" borderId="18" xfId="1" applyNumberFormat="1" applyFont="1" applyFill="1" applyBorder="1" applyAlignment="1">
      <alignment horizontal="center"/>
    </xf>
    <xf numFmtId="3" fontId="65" fillId="37" borderId="12" xfId="3" applyNumberFormat="1" applyFont="1" applyFill="1" applyBorder="1" applyAlignment="1">
      <alignment horizontal="center"/>
    </xf>
    <xf numFmtId="3" fontId="65" fillId="37" borderId="20" xfId="3" applyNumberFormat="1" applyFont="1" applyFill="1" applyBorder="1" applyAlignment="1">
      <alignment horizontal="center"/>
    </xf>
    <xf numFmtId="3" fontId="65" fillId="37" borderId="16" xfId="3" applyNumberFormat="1" applyFont="1" applyFill="1" applyBorder="1" applyAlignment="1">
      <alignment horizontal="center"/>
    </xf>
    <xf numFmtId="3" fontId="65" fillId="37" borderId="10" xfId="3" applyNumberFormat="1" applyFont="1" applyFill="1" applyBorder="1" applyAlignment="1">
      <alignment horizontal="center"/>
    </xf>
    <xf numFmtId="3" fontId="65" fillId="2" borderId="2" xfId="1" applyNumberFormat="1" applyFont="1" applyFill="1" applyBorder="1" applyAlignment="1">
      <alignment horizontal="center"/>
    </xf>
    <xf numFmtId="3" fontId="61" fillId="2" borderId="12" xfId="2" applyNumberFormat="1" applyFont="1" applyFill="1" applyBorder="1" applyAlignment="1">
      <alignment horizontal="center"/>
    </xf>
    <xf numFmtId="3" fontId="68" fillId="2" borderId="12" xfId="2" applyNumberFormat="1" applyFont="1" applyFill="1" applyBorder="1" applyAlignment="1">
      <alignment horizontal="center"/>
    </xf>
    <xf numFmtId="3" fontId="68" fillId="2" borderId="81" xfId="2" applyNumberFormat="1" applyFont="1" applyFill="1" applyBorder="1" applyAlignment="1">
      <alignment horizontal="center"/>
    </xf>
    <xf numFmtId="3" fontId="33" fillId="2" borderId="2" xfId="2" applyNumberFormat="1" applyFont="1" applyFill="1" applyBorder="1" applyAlignment="1">
      <alignment horizontal="center"/>
    </xf>
    <xf numFmtId="3" fontId="33" fillId="37" borderId="18" xfId="2" applyNumberFormat="1" applyFont="1" applyFill="1" applyBorder="1" applyAlignment="1">
      <alignment horizontal="center"/>
    </xf>
    <xf numFmtId="3" fontId="32" fillId="37" borderId="12" xfId="2" applyNumberFormat="1" applyFont="1" applyFill="1" applyBorder="1" applyAlignment="1">
      <alignment horizontal="center"/>
    </xf>
    <xf numFmtId="3" fontId="32" fillId="37" borderId="20" xfId="2" applyNumberFormat="1" applyFont="1" applyFill="1" applyBorder="1" applyAlignment="1">
      <alignment horizontal="center"/>
    </xf>
    <xf numFmtId="3" fontId="32" fillId="37" borderId="16" xfId="2" applyNumberFormat="1" applyFont="1" applyFill="1" applyBorder="1" applyAlignment="1">
      <alignment horizontal="center"/>
    </xf>
    <xf numFmtId="3" fontId="33" fillId="37" borderId="10" xfId="2" applyNumberFormat="1" applyFont="1" applyFill="1" applyBorder="1" applyAlignment="1">
      <alignment horizontal="center"/>
    </xf>
    <xf numFmtId="3" fontId="68" fillId="2" borderId="29" xfId="2" applyNumberFormat="1" applyFont="1" applyFill="1" applyBorder="1" applyAlignment="1">
      <alignment horizontal="center"/>
    </xf>
    <xf numFmtId="3" fontId="61" fillId="2" borderId="2" xfId="2" applyNumberFormat="1" applyFont="1" applyFill="1" applyBorder="1" applyAlignment="1">
      <alignment horizontal="center"/>
    </xf>
    <xf numFmtId="3" fontId="68" fillId="2" borderId="4" xfId="2" applyNumberFormat="1" applyFont="1" applyFill="1" applyBorder="1" applyAlignment="1">
      <alignment horizontal="center"/>
    </xf>
    <xf numFmtId="3" fontId="68" fillId="2" borderId="20" xfId="2" applyNumberFormat="1" applyFont="1" applyFill="1" applyBorder="1" applyAlignment="1">
      <alignment horizontal="center"/>
    </xf>
    <xf numFmtId="3" fontId="32" fillId="37" borderId="18" xfId="1" applyNumberFormat="1" applyFont="1" applyFill="1" applyBorder="1" applyAlignment="1">
      <alignment horizontal="center"/>
    </xf>
    <xf numFmtId="3" fontId="68" fillId="2" borderId="2" xfId="1" applyNumberFormat="1" applyFont="1" applyFill="1" applyBorder="1" applyAlignment="1">
      <alignment horizontal="center"/>
    </xf>
    <xf numFmtId="3" fontId="32" fillId="2" borderId="12" xfId="1" applyNumberFormat="1" applyFont="1" applyFill="1" applyBorder="1" applyAlignment="1">
      <alignment horizontal="center" wrapText="1"/>
    </xf>
    <xf numFmtId="3" fontId="33" fillId="2" borderId="10" xfId="2" applyNumberFormat="1" applyFont="1" applyFill="1" applyBorder="1" applyAlignment="1">
      <alignment horizontal="center"/>
    </xf>
    <xf numFmtId="3" fontId="61" fillId="37" borderId="12" xfId="2" applyNumberFormat="1" applyFont="1" applyFill="1" applyBorder="1" applyAlignment="1">
      <alignment horizontal="center"/>
    </xf>
    <xf numFmtId="3" fontId="61" fillId="37" borderId="12" xfId="1" applyNumberFormat="1" applyFont="1" applyFill="1" applyBorder="1" applyAlignment="1">
      <alignment horizontal="center"/>
    </xf>
    <xf numFmtId="3" fontId="68" fillId="37" borderId="2" xfId="1" applyNumberFormat="1" applyFont="1" applyFill="1" applyBorder="1" applyAlignment="1">
      <alignment horizontal="center"/>
    </xf>
    <xf numFmtId="3" fontId="61" fillId="37" borderId="16" xfId="1" applyNumberFormat="1" applyFont="1" applyFill="1" applyBorder="1" applyAlignment="1">
      <alignment horizontal="center"/>
    </xf>
    <xf numFmtId="3" fontId="68" fillId="37" borderId="16" xfId="1" applyNumberFormat="1" applyFont="1" applyFill="1" applyBorder="1" applyAlignment="1">
      <alignment horizontal="center"/>
    </xf>
    <xf numFmtId="3" fontId="68" fillId="37" borderId="10" xfId="1" applyNumberFormat="1" applyFont="1" applyFill="1" applyBorder="1" applyAlignment="1">
      <alignment horizontal="center"/>
    </xf>
    <xf numFmtId="3" fontId="33" fillId="2" borderId="8" xfId="2" applyNumberFormat="1" applyFont="1" applyFill="1" applyBorder="1" applyAlignment="1">
      <alignment horizontal="center"/>
    </xf>
    <xf numFmtId="3" fontId="32" fillId="37" borderId="10" xfId="2" applyNumberFormat="1" applyFont="1" applyFill="1" applyBorder="1" applyAlignment="1">
      <alignment horizontal="center"/>
    </xf>
    <xf numFmtId="3" fontId="33" fillId="37" borderId="18" xfId="1" applyNumberFormat="1" applyFont="1" applyFill="1" applyBorder="1" applyAlignment="1">
      <alignment horizontal="center"/>
    </xf>
    <xf numFmtId="3" fontId="32" fillId="37" borderId="10" xfId="1" applyNumberFormat="1" applyFont="1" applyFill="1" applyBorder="1" applyAlignment="1">
      <alignment horizontal="center"/>
    </xf>
    <xf numFmtId="3" fontId="33" fillId="2" borderId="4" xfId="2" applyNumberFormat="1" applyFont="1" applyFill="1" applyBorder="1" applyAlignment="1">
      <alignment horizontal="center"/>
    </xf>
    <xf numFmtId="3" fontId="33" fillId="37" borderId="18" xfId="4" applyNumberFormat="1" applyFont="1" applyFill="1" applyBorder="1" applyAlignment="1">
      <alignment horizontal="center"/>
    </xf>
    <xf numFmtId="3" fontId="33" fillId="37" borderId="12" xfId="4" applyNumberFormat="1" applyFont="1" applyFill="1" applyBorder="1" applyAlignment="1">
      <alignment horizontal="center"/>
    </xf>
    <xf numFmtId="3" fontId="32" fillId="37" borderId="12" xfId="4" applyNumberFormat="1" applyFont="1" applyFill="1" applyBorder="1" applyAlignment="1">
      <alignment horizontal="center"/>
    </xf>
    <xf numFmtId="3" fontId="33" fillId="37" borderId="16" xfId="4" applyNumberFormat="1" applyFont="1" applyFill="1" applyBorder="1" applyAlignment="1">
      <alignment horizontal="center"/>
    </xf>
    <xf numFmtId="3" fontId="32" fillId="37" borderId="10" xfId="4" applyNumberFormat="1" applyFont="1" applyFill="1" applyBorder="1" applyAlignment="1">
      <alignment horizontal="center"/>
    </xf>
    <xf numFmtId="3" fontId="66" fillId="2" borderId="16" xfId="1" applyNumberFormat="1" applyFont="1" applyFill="1" applyBorder="1" applyAlignment="1">
      <alignment horizontal="center"/>
    </xf>
    <xf numFmtId="3" fontId="65" fillId="2" borderId="4" xfId="1" applyNumberFormat="1" applyFont="1" applyFill="1" applyBorder="1" applyAlignment="1">
      <alignment horizontal="center"/>
    </xf>
    <xf numFmtId="3" fontId="69" fillId="2" borderId="16" xfId="1" applyNumberFormat="1" applyFont="1" applyFill="1" applyBorder="1" applyAlignment="1">
      <alignment horizontal="center"/>
    </xf>
    <xf numFmtId="3" fontId="65" fillId="2" borderId="16" xfId="1" applyNumberFormat="1" applyFont="1" applyFill="1" applyBorder="1" applyAlignment="1">
      <alignment horizontal="center"/>
    </xf>
    <xf numFmtId="3" fontId="65" fillId="2" borderId="17" xfId="1" applyNumberFormat="1" applyFont="1" applyFill="1" applyBorder="1" applyAlignment="1">
      <alignment horizontal="center"/>
    </xf>
    <xf numFmtId="3" fontId="66" fillId="2" borderId="2" xfId="1" applyNumberFormat="1" applyFont="1" applyFill="1" applyBorder="1" applyAlignment="1">
      <alignment horizontal="center"/>
    </xf>
    <xf numFmtId="3" fontId="71" fillId="2" borderId="16" xfId="1" applyNumberFormat="1" applyFont="1" applyFill="1" applyBorder="1" applyAlignment="1">
      <alignment horizontal="center"/>
    </xf>
    <xf numFmtId="3" fontId="71" fillId="2" borderId="20" xfId="1" applyNumberFormat="1" applyFont="1" applyFill="1" applyBorder="1" applyAlignment="1">
      <alignment horizontal="center"/>
    </xf>
    <xf numFmtId="3" fontId="69" fillId="2" borderId="2" xfId="1" applyNumberFormat="1" applyFont="1" applyFill="1" applyBorder="1" applyAlignment="1">
      <alignment horizontal="center"/>
    </xf>
    <xf numFmtId="3" fontId="65" fillId="2" borderId="8" xfId="1" applyNumberFormat="1" applyFont="1" applyFill="1" applyBorder="1" applyAlignment="1">
      <alignment horizontal="center"/>
    </xf>
    <xf numFmtId="3" fontId="13" fillId="2" borderId="20" xfId="2" applyNumberFormat="1" applyFont="1" applyFill="1" applyBorder="1" applyAlignment="1">
      <alignment horizontal="center"/>
    </xf>
    <xf numFmtId="3" fontId="61" fillId="2" borderId="20" xfId="1" applyNumberFormat="1" applyFont="1" applyFill="1" applyBorder="1" applyAlignment="1">
      <alignment horizontal="center"/>
    </xf>
    <xf numFmtId="3" fontId="71" fillId="2" borderId="2" xfId="1" applyNumberFormat="1" applyFont="1" applyFill="1" applyBorder="1" applyAlignment="1">
      <alignment horizontal="center"/>
    </xf>
    <xf numFmtId="3" fontId="69" fillId="2" borderId="4" xfId="1" applyNumberFormat="1" applyFont="1" applyFill="1" applyBorder="1" applyAlignment="1">
      <alignment horizontal="center"/>
    </xf>
    <xf numFmtId="3" fontId="71" fillId="2" borderId="34" xfId="1" applyNumberFormat="1" applyFont="1" applyFill="1" applyBorder="1" applyAlignment="1">
      <alignment horizontal="center"/>
    </xf>
    <xf numFmtId="3" fontId="65" fillId="2" borderId="43" xfId="1" applyNumberFormat="1" applyFont="1" applyFill="1" applyBorder="1" applyAlignment="1">
      <alignment horizontal="center"/>
    </xf>
    <xf numFmtId="3" fontId="65" fillId="2" borderId="44" xfId="1" applyNumberFormat="1" applyFont="1" applyFill="1" applyBorder="1" applyAlignment="1">
      <alignment horizontal="center"/>
    </xf>
    <xf numFmtId="3" fontId="65" fillId="2" borderId="36" xfId="1" applyNumberFormat="1" applyFont="1" applyFill="1" applyBorder="1" applyAlignment="1">
      <alignment horizontal="center"/>
    </xf>
    <xf numFmtId="3" fontId="69" fillId="2" borderId="8" xfId="1" applyNumberFormat="1" applyFont="1" applyFill="1" applyBorder="1" applyAlignment="1">
      <alignment horizontal="center"/>
    </xf>
    <xf numFmtId="3" fontId="66" fillId="2" borderId="4" xfId="1" applyNumberFormat="1" applyFont="1" applyFill="1" applyBorder="1" applyAlignment="1">
      <alignment horizontal="center"/>
    </xf>
    <xf numFmtId="3" fontId="65" fillId="2" borderId="37" xfId="1" applyNumberFormat="1" applyFont="1" applyFill="1" applyBorder="1" applyAlignment="1">
      <alignment horizontal="center"/>
    </xf>
    <xf numFmtId="3" fontId="65" fillId="2" borderId="18" xfId="1" applyNumberFormat="1" applyFont="1" applyFill="1" applyBorder="1" applyAlignment="1">
      <alignment horizontal="center"/>
    </xf>
    <xf numFmtId="3" fontId="66" fillId="2" borderId="15" xfId="1" applyNumberFormat="1" applyFont="1" applyFill="1" applyBorder="1" applyAlignment="1">
      <alignment horizontal="center"/>
    </xf>
    <xf numFmtId="3" fontId="65" fillId="2" borderId="5" xfId="1" applyNumberFormat="1" applyFont="1" applyFill="1" applyBorder="1" applyAlignment="1">
      <alignment horizontal="center"/>
    </xf>
    <xf numFmtId="3" fontId="65" fillId="2" borderId="25" xfId="1" applyNumberFormat="1" applyFont="1" applyFill="1" applyBorder="1" applyAlignment="1">
      <alignment horizontal="center"/>
    </xf>
    <xf numFmtId="3" fontId="69" fillId="2" borderId="12" xfId="1" applyNumberFormat="1" applyFont="1" applyFill="1" applyBorder="1" applyAlignment="1">
      <alignment horizontal="center"/>
    </xf>
    <xf numFmtId="3" fontId="68" fillId="2" borderId="17" xfId="1" applyNumberFormat="1" applyFont="1" applyFill="1" applyBorder="1" applyAlignment="1">
      <alignment horizontal="center"/>
    </xf>
    <xf numFmtId="3" fontId="69" fillId="2" borderId="25" xfId="1" applyNumberFormat="1" applyFont="1" applyFill="1" applyBorder="1" applyAlignment="1">
      <alignment horizontal="center"/>
    </xf>
    <xf numFmtId="3" fontId="33" fillId="2" borderId="8" xfId="1" applyNumberFormat="1" applyFont="1" applyFill="1" applyBorder="1" applyAlignment="1">
      <alignment horizontal="center"/>
    </xf>
    <xf numFmtId="3" fontId="19" fillId="2" borderId="12" xfId="1" applyNumberFormat="1" applyFont="1" applyFill="1" applyBorder="1" applyAlignment="1">
      <alignment horizontal="center"/>
    </xf>
    <xf numFmtId="3" fontId="19" fillId="2" borderId="5" xfId="1" applyNumberFormat="1" applyFont="1" applyFill="1" applyBorder="1" applyAlignment="1">
      <alignment horizontal="center"/>
    </xf>
    <xf numFmtId="3" fontId="19" fillId="2" borderId="20" xfId="1" applyNumberFormat="1" applyFont="1" applyFill="1" applyBorder="1" applyAlignment="1">
      <alignment horizontal="center"/>
    </xf>
    <xf numFmtId="3" fontId="13" fillId="2" borderId="20" xfId="1" applyNumberFormat="1" applyFont="1" applyFill="1" applyBorder="1" applyAlignment="1">
      <alignment horizontal="center"/>
    </xf>
    <xf numFmtId="3" fontId="19" fillId="2" borderId="12" xfId="2" applyNumberFormat="1" applyFont="1" applyFill="1" applyBorder="1" applyAlignment="1">
      <alignment horizontal="center"/>
    </xf>
    <xf numFmtId="3" fontId="13" fillId="2" borderId="2" xfId="2" applyNumberFormat="1" applyFont="1" applyFill="1" applyBorder="1" applyAlignment="1">
      <alignment horizontal="center"/>
    </xf>
    <xf numFmtId="3" fontId="65" fillId="36" borderId="18" xfId="1" applyNumberFormat="1" applyFont="1" applyFill="1" applyBorder="1" applyAlignment="1">
      <alignment horizontal="center"/>
    </xf>
    <xf numFmtId="3" fontId="65" fillId="36" borderId="16" xfId="1" applyNumberFormat="1" applyFont="1" applyFill="1" applyBorder="1" applyAlignment="1">
      <alignment horizontal="center"/>
    </xf>
    <xf numFmtId="3" fontId="33" fillId="36" borderId="12" xfId="2" applyNumberFormat="1" applyFont="1" applyFill="1" applyBorder="1" applyAlignment="1">
      <alignment horizontal="center"/>
    </xf>
    <xf numFmtId="3" fontId="69" fillId="36" borderId="12" xfId="1" applyNumberFormat="1" applyFont="1" applyFill="1" applyBorder="1" applyAlignment="1">
      <alignment horizontal="center"/>
    </xf>
    <xf numFmtId="3" fontId="65" fillId="36" borderId="4" xfId="1" applyNumberFormat="1" applyFont="1" applyFill="1" applyBorder="1" applyAlignment="1">
      <alignment horizontal="center"/>
    </xf>
    <xf numFmtId="3" fontId="65" fillId="36" borderId="10" xfId="1" applyNumberFormat="1" applyFont="1" applyFill="1" applyBorder="1" applyAlignment="1">
      <alignment horizontal="center"/>
    </xf>
    <xf numFmtId="3" fontId="33" fillId="2" borderId="20" xfId="1" applyNumberFormat="1" applyFont="1" applyFill="1" applyBorder="1" applyAlignment="1">
      <alignment horizontal="center"/>
    </xf>
    <xf numFmtId="3" fontId="18" fillId="2" borderId="12" xfId="2" applyNumberFormat="1" applyFont="1" applyFill="1" applyBorder="1" applyAlignment="1">
      <alignment horizontal="center"/>
    </xf>
    <xf numFmtId="3" fontId="13" fillId="2" borderId="16" xfId="2" applyNumberFormat="1" applyFont="1" applyFill="1" applyBorder="1" applyAlignment="1">
      <alignment horizontal="center"/>
    </xf>
    <xf numFmtId="3" fontId="18" fillId="2" borderId="4" xfId="2" applyNumberFormat="1" applyFont="1" applyFill="1" applyBorder="1" applyAlignment="1">
      <alignment horizontal="center"/>
    </xf>
    <xf numFmtId="3" fontId="21" fillId="2" borderId="17" xfId="1" applyNumberFormat="1" applyFont="1" applyFill="1" applyBorder="1" applyAlignment="1">
      <alignment horizontal="center"/>
    </xf>
    <xf numFmtId="3" fontId="13" fillId="2" borderId="15" xfId="1" applyNumberFormat="1" applyFont="1" applyFill="1" applyBorder="1" applyAlignment="1">
      <alignment horizontal="center"/>
    </xf>
    <xf numFmtId="3" fontId="18" fillId="2" borderId="15" xfId="1" applyNumberFormat="1" applyFont="1" applyFill="1" applyBorder="1" applyAlignment="1">
      <alignment horizontal="center"/>
    </xf>
    <xf numFmtId="3" fontId="18" fillId="2" borderId="2" xfId="2" applyNumberFormat="1" applyFont="1" applyFill="1" applyBorder="1" applyAlignment="1">
      <alignment horizontal="center"/>
    </xf>
    <xf numFmtId="3" fontId="21" fillId="2" borderId="17" xfId="2" applyNumberFormat="1" applyFont="1" applyFill="1" applyBorder="1" applyAlignment="1">
      <alignment horizontal="center"/>
    </xf>
    <xf numFmtId="3" fontId="21" fillId="2" borderId="4" xfId="1" applyNumberFormat="1" applyFont="1" applyFill="1" applyBorder="1" applyAlignment="1">
      <alignment horizontal="center"/>
    </xf>
    <xf numFmtId="3" fontId="21" fillId="2" borderId="8" xfId="1" applyNumberFormat="1" applyFont="1" applyFill="1" applyBorder="1" applyAlignment="1">
      <alignment horizontal="center"/>
    </xf>
    <xf numFmtId="3" fontId="22" fillId="2" borderId="12" xfId="1" applyNumberFormat="1" applyFont="1" applyFill="1" applyBorder="1" applyAlignment="1">
      <alignment horizontal="center"/>
    </xf>
    <xf numFmtId="3" fontId="22" fillId="2" borderId="16" xfId="1" applyNumberFormat="1" applyFont="1" applyFill="1" applyBorder="1" applyAlignment="1">
      <alignment horizontal="center"/>
    </xf>
    <xf numFmtId="3" fontId="13" fillId="2" borderId="8" xfId="1" applyNumberFormat="1" applyFont="1" applyFill="1" applyBorder="1" applyAlignment="1">
      <alignment horizontal="center"/>
    </xf>
    <xf numFmtId="3" fontId="14" fillId="2" borderId="20" xfId="1" applyNumberFormat="1" applyFont="1" applyFill="1" applyBorder="1" applyAlignment="1">
      <alignment horizontal="center"/>
    </xf>
    <xf numFmtId="3" fontId="14" fillId="2" borderId="12" xfId="1" applyNumberFormat="1" applyFont="1" applyFill="1" applyBorder="1" applyAlignment="1">
      <alignment horizontal="center"/>
    </xf>
    <xf numFmtId="3" fontId="14" fillId="2" borderId="8" xfId="1" applyNumberFormat="1" applyFont="1" applyFill="1" applyBorder="1" applyAlignment="1">
      <alignment horizontal="center"/>
    </xf>
    <xf numFmtId="3" fontId="13" fillId="2" borderId="2" xfId="1" applyNumberFormat="1" applyFont="1" applyFill="1" applyBorder="1" applyAlignment="1">
      <alignment horizontal="center"/>
    </xf>
    <xf numFmtId="3" fontId="13" fillId="2" borderId="20" xfId="1" applyNumberFormat="1" applyFont="1" applyFill="1" applyBorder="1" applyAlignment="1">
      <alignment horizontal="center" wrapText="1"/>
    </xf>
    <xf numFmtId="3" fontId="13" fillId="2" borderId="12" xfId="1" applyNumberFormat="1" applyFont="1" applyFill="1" applyBorder="1" applyAlignment="1">
      <alignment horizontal="center" wrapText="1"/>
    </xf>
    <xf numFmtId="3" fontId="18" fillId="2" borderId="17" xfId="2" applyNumberFormat="1" applyFont="1" applyFill="1" applyBorder="1" applyAlignment="1">
      <alignment horizontal="center"/>
    </xf>
    <xf numFmtId="3" fontId="18" fillId="2" borderId="8" xfId="2" applyNumberFormat="1" applyFont="1" applyFill="1" applyBorder="1" applyAlignment="1">
      <alignment horizontal="center"/>
    </xf>
    <xf numFmtId="3" fontId="18" fillId="2" borderId="25" xfId="2" applyNumberFormat="1" applyFont="1" applyFill="1" applyBorder="1" applyAlignment="1">
      <alignment horizontal="center"/>
    </xf>
    <xf numFmtId="3" fontId="13" fillId="2" borderId="35" xfId="1" applyNumberFormat="1" applyFont="1" applyFill="1" applyBorder="1" applyAlignment="1">
      <alignment horizontal="center"/>
    </xf>
    <xf numFmtId="3" fontId="18" fillId="2" borderId="15" xfId="2" applyNumberFormat="1" applyFont="1" applyFill="1" applyBorder="1" applyAlignment="1">
      <alignment horizontal="center"/>
    </xf>
    <xf numFmtId="3" fontId="16" fillId="2" borderId="20" xfId="3" applyNumberFormat="1" applyFont="1" applyFill="1" applyBorder="1" applyAlignment="1">
      <alignment horizontal="center"/>
    </xf>
    <xf numFmtId="3" fontId="13" fillId="2" borderId="8" xfId="2" applyNumberFormat="1" applyFont="1" applyFill="1" applyBorder="1" applyAlignment="1">
      <alignment horizontal="center"/>
    </xf>
    <xf numFmtId="3" fontId="13" fillId="2" borderId="17" xfId="2" applyNumberFormat="1" applyFont="1" applyFill="1" applyBorder="1" applyAlignment="1">
      <alignment horizontal="center"/>
    </xf>
    <xf numFmtId="3" fontId="13" fillId="2" borderId="1" xfId="2" applyNumberFormat="1" applyFont="1" applyFill="1" applyBorder="1" applyAlignment="1">
      <alignment horizontal="center"/>
    </xf>
    <xf numFmtId="3" fontId="33" fillId="2" borderId="17" xfId="2" applyNumberFormat="1" applyFont="1" applyFill="1" applyBorder="1" applyAlignment="1">
      <alignment horizontal="center"/>
    </xf>
    <xf numFmtId="3" fontId="32" fillId="2" borderId="8" xfId="2" applyNumberFormat="1" applyFont="1" applyFill="1" applyBorder="1" applyAlignment="1">
      <alignment horizontal="center"/>
    </xf>
    <xf numFmtId="3" fontId="32" fillId="37" borderId="1" xfId="1" applyNumberFormat="1" applyFont="1" applyFill="1" applyBorder="1" applyAlignment="1">
      <alignment horizontal="center"/>
    </xf>
    <xf numFmtId="3" fontId="61" fillId="2" borderId="16" xfId="2" applyNumberFormat="1" applyFont="1" applyFill="1" applyBorder="1" applyAlignment="1">
      <alignment horizontal="center"/>
    </xf>
    <xf numFmtId="3" fontId="68" fillId="2" borderId="4" xfId="1" applyNumberFormat="1" applyFont="1" applyFill="1" applyBorder="1" applyAlignment="1">
      <alignment horizontal="center"/>
    </xf>
    <xf numFmtId="3" fontId="68" fillId="2" borderId="20" xfId="1" applyNumberFormat="1" applyFont="1" applyFill="1" applyBorder="1" applyAlignment="1">
      <alignment horizontal="center"/>
    </xf>
    <xf numFmtId="3" fontId="68" fillId="2" borderId="8" xfId="1" applyNumberFormat="1" applyFont="1" applyFill="1" applyBorder="1" applyAlignment="1">
      <alignment horizontal="center"/>
    </xf>
    <xf numFmtId="3" fontId="32" fillId="37" borderId="2" xfId="1" applyNumberFormat="1" applyFont="1" applyFill="1" applyBorder="1" applyAlignment="1">
      <alignment horizontal="center"/>
    </xf>
    <xf numFmtId="3" fontId="33" fillId="2" borderId="16" xfId="2" applyNumberFormat="1" applyFont="1" applyFill="1" applyBorder="1" applyAlignment="1">
      <alignment horizontal="center"/>
    </xf>
    <xf numFmtId="3" fontId="61" fillId="37" borderId="10" xfId="1" applyNumberFormat="1" applyFont="1" applyFill="1" applyBorder="1" applyAlignment="1">
      <alignment horizontal="center"/>
    </xf>
    <xf numFmtId="3" fontId="33" fillId="37" borderId="1" xfId="1" applyNumberFormat="1" applyFont="1" applyFill="1" applyBorder="1" applyAlignment="1">
      <alignment horizontal="center"/>
    </xf>
    <xf numFmtId="3" fontId="33" fillId="37" borderId="57" xfId="1" applyNumberFormat="1" applyFont="1" applyFill="1" applyBorder="1" applyAlignment="1">
      <alignment horizontal="center"/>
    </xf>
    <xf numFmtId="0" fontId="65" fillId="2" borderId="48" xfId="0" applyFont="1" applyFill="1" applyBorder="1" applyAlignment="1">
      <alignment horizontal="left" wrapText="1" indent="2"/>
    </xf>
    <xf numFmtId="0" fontId="20" fillId="2" borderId="46" xfId="0" applyFont="1" applyFill="1" applyBorder="1" applyAlignment="1">
      <alignment horizontal="left" indent="1"/>
    </xf>
    <xf numFmtId="0" fontId="65" fillId="4" borderId="18" xfId="13" applyFont="1" applyFill="1" applyBorder="1" applyAlignment="1" applyProtection="1">
      <alignment wrapText="1"/>
    </xf>
    <xf numFmtId="0" fontId="65" fillId="2" borderId="18" xfId="1" applyFont="1" applyFill="1" applyBorder="1"/>
    <xf numFmtId="3" fontId="66" fillId="2" borderId="18" xfId="1" applyNumberFormat="1" applyFont="1" applyFill="1" applyBorder="1" applyAlignment="1">
      <alignment horizontal="center"/>
    </xf>
    <xf numFmtId="164" fontId="66" fillId="2" borderId="18" xfId="1" applyNumberFormat="1" applyFont="1" applyFill="1" applyBorder="1"/>
    <xf numFmtId="171" fontId="66" fillId="2" borderId="18" xfId="1" applyNumberFormat="1" applyFont="1" applyFill="1" applyBorder="1"/>
    <xf numFmtId="174" fontId="66" fillId="2" borderId="50" xfId="2" applyNumberFormat="1" applyFont="1" applyFill="1" applyBorder="1"/>
    <xf numFmtId="174" fontId="32" fillId="37" borderId="18" xfId="1" applyNumberFormat="1" applyFont="1" applyFill="1" applyBorder="1"/>
    <xf numFmtId="164" fontId="33" fillId="2" borderId="25" xfId="1" applyNumberFormat="1" applyFont="1" applyFill="1" applyBorder="1" applyAlignment="1">
      <alignment horizontal="center"/>
    </xf>
    <xf numFmtId="164" fontId="33" fillId="2" borderId="15" xfId="1" applyNumberFormat="1" applyFont="1" applyFill="1" applyBorder="1" applyAlignment="1">
      <alignment horizontal="center"/>
    </xf>
    <xf numFmtId="3" fontId="18" fillId="2" borderId="25" xfId="1" applyNumberFormat="1" applyFont="1" applyFill="1" applyBorder="1" applyAlignment="1">
      <alignment horizontal="center"/>
    </xf>
    <xf numFmtId="164" fontId="33" fillId="2" borderId="7" xfId="1" applyNumberFormat="1" applyFont="1" applyFill="1" applyBorder="1" applyAlignment="1">
      <alignment horizontal="center"/>
    </xf>
    <xf numFmtId="0" fontId="40" fillId="2" borderId="12" xfId="1" applyFont="1" applyFill="1" applyBorder="1" applyAlignment="1">
      <alignment horizontal="left" vertical="top" wrapText="1" indent="2"/>
    </xf>
    <xf numFmtId="173" fontId="33" fillId="2" borderId="15" xfId="1" applyNumberFormat="1" applyFont="1" applyFill="1" applyBorder="1"/>
    <xf numFmtId="4" fontId="32" fillId="2" borderId="0" xfId="1" applyNumberFormat="1" applyFont="1" applyFill="1" applyBorder="1"/>
    <xf numFmtId="0" fontId="96" fillId="2" borderId="0" xfId="1" applyFont="1" applyFill="1" applyAlignment="1">
      <alignment horizontal="center"/>
    </xf>
    <xf numFmtId="165" fontId="18" fillId="2" borderId="15" xfId="2" applyNumberFormat="1" applyFont="1" applyFill="1" applyBorder="1"/>
    <xf numFmtId="4" fontId="40" fillId="2" borderId="0" xfId="1" applyNumberFormat="1" applyFont="1" applyFill="1" applyBorder="1"/>
    <xf numFmtId="171" fontId="19" fillId="2" borderId="4" xfId="1" applyNumberFormat="1" applyFont="1" applyFill="1" applyBorder="1"/>
    <xf numFmtId="4" fontId="14" fillId="2" borderId="0" xfId="0" applyNumberFormat="1" applyFont="1" applyFill="1"/>
    <xf numFmtId="164" fontId="32" fillId="2" borderId="16" xfId="14" applyNumberFormat="1" applyFont="1" applyFill="1" applyBorder="1"/>
    <xf numFmtId="171" fontId="32" fillId="37" borderId="50" xfId="1" applyNumberFormat="1" applyFont="1" applyFill="1" applyBorder="1" applyAlignment="1">
      <alignment horizontal="center"/>
    </xf>
    <xf numFmtId="0" fontId="40" fillId="0" borderId="0" xfId="0" applyFont="1" applyFill="1" applyBorder="1" applyAlignment="1">
      <alignment horizontal="left" vertical="center" wrapText="1"/>
    </xf>
    <xf numFmtId="0" fontId="61" fillId="2" borderId="0" xfId="1" applyFont="1" applyFill="1" applyBorder="1" applyAlignment="1"/>
    <xf numFmtId="0" fontId="86" fillId="2" borderId="16" xfId="1" applyFont="1" applyFill="1" applyBorder="1" applyAlignment="1">
      <alignment horizontal="left" vertical="justify" indent="1"/>
    </xf>
    <xf numFmtId="0" fontId="65" fillId="2" borderId="21" xfId="1" applyFont="1" applyFill="1" applyBorder="1" applyAlignment="1">
      <alignment horizontal="left" wrapText="1"/>
    </xf>
    <xf numFmtId="0" fontId="65" fillId="2" borderId="27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 vertical="top" wrapText="1" indent="2"/>
    </xf>
    <xf numFmtId="0" fontId="41" fillId="2" borderId="53" xfId="1" applyFont="1" applyFill="1" applyBorder="1" applyAlignment="1">
      <alignment horizontal="left" indent="2"/>
    </xf>
    <xf numFmtId="0" fontId="40" fillId="2" borderId="21" xfId="1" applyFont="1" applyFill="1" applyBorder="1" applyAlignment="1">
      <alignment horizontal="left" vertical="top" wrapText="1" indent="2"/>
    </xf>
    <xf numFmtId="2" fontId="41" fillId="2" borderId="47" xfId="1" applyNumberFormat="1" applyFont="1" applyFill="1" applyBorder="1" applyAlignment="1">
      <alignment horizontal="left" wrapText="1" indent="2"/>
    </xf>
    <xf numFmtId="0" fontId="68" fillId="2" borderId="70" xfId="1" applyFont="1" applyFill="1" applyBorder="1" applyAlignment="1">
      <alignment horizontal="left"/>
    </xf>
    <xf numFmtId="0" fontId="33" fillId="37" borderId="38" xfId="1" applyFont="1" applyFill="1" applyBorder="1" applyAlignment="1">
      <alignment wrapText="1"/>
    </xf>
    <xf numFmtId="0" fontId="90" fillId="2" borderId="20" xfId="1" applyFont="1" applyFill="1" applyBorder="1" applyAlignment="1">
      <alignment wrapText="1"/>
    </xf>
    <xf numFmtId="0" fontId="68" fillId="2" borderId="17" xfId="1" applyFont="1" applyFill="1" applyBorder="1" applyAlignment="1">
      <alignment horizontal="left"/>
    </xf>
    <xf numFmtId="0" fontId="33" fillId="37" borderId="45" xfId="1" applyFont="1" applyFill="1" applyBorder="1" applyAlignment="1">
      <alignment wrapText="1"/>
    </xf>
    <xf numFmtId="0" fontId="33" fillId="2" borderId="2" xfId="13" applyFont="1" applyFill="1" applyBorder="1" applyAlignment="1" applyProtection="1">
      <alignment wrapText="1"/>
    </xf>
    <xf numFmtId="0" fontId="33" fillId="37" borderId="44" xfId="1" applyFont="1" applyFill="1" applyBorder="1" applyAlignment="1">
      <alignment wrapText="1"/>
    </xf>
    <xf numFmtId="0" fontId="33" fillId="37" borderId="3" xfId="1" applyFont="1" applyFill="1" applyBorder="1" applyAlignment="1">
      <alignment wrapText="1"/>
    </xf>
    <xf numFmtId="171" fontId="71" fillId="2" borderId="16" xfId="1" applyNumberFormat="1" applyFont="1" applyFill="1" applyBorder="1"/>
    <xf numFmtId="171" fontId="16" fillId="0" borderId="12" xfId="1" applyNumberFormat="1" applyFont="1" applyFill="1" applyBorder="1"/>
    <xf numFmtId="0" fontId="61" fillId="2" borderId="2" xfId="1" applyFont="1" applyFill="1" applyBorder="1" applyAlignment="1">
      <alignment horizontal="center" wrapText="1"/>
    </xf>
    <xf numFmtId="0" fontId="76" fillId="2" borderId="4" xfId="1" applyFont="1" applyFill="1" applyBorder="1" applyAlignment="1">
      <alignment horizontal="center" wrapText="1"/>
    </xf>
    <xf numFmtId="3" fontId="71" fillId="2" borderId="25" xfId="1" applyNumberFormat="1" applyFont="1" applyFill="1" applyBorder="1" applyAlignment="1">
      <alignment horizontal="center"/>
    </xf>
    <xf numFmtId="164" fontId="71" fillId="2" borderId="25" xfId="1" applyNumberFormat="1" applyFont="1" applyFill="1" applyBorder="1"/>
    <xf numFmtId="0" fontId="65" fillId="2" borderId="4" xfId="0" applyFont="1" applyFill="1" applyBorder="1" applyAlignment="1">
      <alignment horizontal="left" wrapText="1" indent="2"/>
    </xf>
    <xf numFmtId="0" fontId="74" fillId="2" borderId="44" xfId="0" applyFont="1" applyFill="1" applyBorder="1" applyAlignment="1">
      <alignment horizontal="left" wrapText="1" indent="2"/>
    </xf>
    <xf numFmtId="0" fontId="69" fillId="2" borderId="3" xfId="0" applyFont="1" applyFill="1" applyBorder="1" applyAlignment="1">
      <alignment horizontal="left" wrapText="1" indent="2"/>
    </xf>
    <xf numFmtId="0" fontId="65" fillId="2" borderId="87" xfId="0" applyFont="1" applyFill="1" applyBorder="1" applyAlignment="1">
      <alignment horizontal="left" wrapText="1" indent="2"/>
    </xf>
    <xf numFmtId="0" fontId="16" fillId="2" borderId="44" xfId="0" applyFont="1" applyFill="1" applyBorder="1" applyAlignment="1">
      <alignment horizontal="left" wrapText="1" indent="2"/>
    </xf>
    <xf numFmtId="0" fontId="66" fillId="2" borderId="20" xfId="0" applyFont="1" applyFill="1" applyBorder="1" applyAlignment="1">
      <alignment horizontal="center" wrapText="1"/>
    </xf>
    <xf numFmtId="0" fontId="32" fillId="2" borderId="45" xfId="0" applyFont="1" applyFill="1" applyBorder="1" applyAlignment="1">
      <alignment horizontal="left" indent="2"/>
    </xf>
    <xf numFmtId="3" fontId="18" fillId="2" borderId="2" xfId="1" applyNumberFormat="1" applyFont="1" applyFill="1" applyBorder="1" applyAlignment="1">
      <alignment horizontal="center"/>
    </xf>
    <xf numFmtId="0" fontId="65" fillId="2" borderId="80" xfId="0" applyFont="1" applyFill="1" applyBorder="1" applyAlignment="1">
      <alignment horizontal="left" wrapText="1" indent="2"/>
    </xf>
    <xf numFmtId="0" fontId="66" fillId="2" borderId="45" xfId="0" applyFont="1" applyFill="1" applyBorder="1" applyAlignment="1">
      <alignment horizontal="left" wrapText="1" indent="2"/>
    </xf>
    <xf numFmtId="1" fontId="32" fillId="2" borderId="16" xfId="1" applyNumberFormat="1" applyFont="1" applyFill="1" applyBorder="1" applyAlignment="1">
      <alignment horizontal="left" wrapText="1" indent="2"/>
    </xf>
    <xf numFmtId="2" fontId="33" fillId="2" borderId="4" xfId="1" applyNumberFormat="1" applyFont="1" applyFill="1" applyBorder="1" applyAlignment="1">
      <alignment horizontal="left" wrapText="1" indent="2"/>
    </xf>
    <xf numFmtId="179" fontId="66" fillId="2" borderId="16" xfId="2" applyNumberFormat="1" applyFont="1" applyFill="1" applyBorder="1"/>
    <xf numFmtId="0" fontId="66" fillId="2" borderId="45" xfId="1" applyFont="1" applyFill="1" applyBorder="1" applyAlignment="1">
      <alignment horizontal="left" indent="2"/>
    </xf>
    <xf numFmtId="0" fontId="66" fillId="2" borderId="43" xfId="1" applyFont="1" applyFill="1" applyBorder="1" applyAlignment="1">
      <alignment horizontal="left" indent="2"/>
    </xf>
    <xf numFmtId="164" fontId="13" fillId="0" borderId="12" xfId="10" applyNumberFormat="1" applyFont="1" applyFill="1" applyBorder="1"/>
    <xf numFmtId="0" fontId="66" fillId="2" borderId="15" xfId="0" applyFont="1" applyFill="1" applyBorder="1" applyAlignment="1">
      <alignment horizontal="left" wrapText="1" indent="2"/>
    </xf>
    <xf numFmtId="3" fontId="61" fillId="2" borderId="16" xfId="1" applyNumberFormat="1" applyFont="1" applyFill="1" applyBorder="1" applyAlignment="1">
      <alignment horizontal="center"/>
    </xf>
    <xf numFmtId="0" fontId="66" fillId="2" borderId="80" xfId="0" applyFont="1" applyFill="1" applyBorder="1" applyAlignment="1">
      <alignment horizontal="left" wrapText="1" indent="2"/>
    </xf>
    <xf numFmtId="0" fontId="32" fillId="2" borderId="80" xfId="0" applyFont="1" applyFill="1" applyBorder="1" applyAlignment="1">
      <alignment horizontal="left" indent="2"/>
    </xf>
    <xf numFmtId="0" fontId="32" fillId="2" borderId="15" xfId="0" applyFont="1" applyFill="1" applyBorder="1" applyAlignment="1">
      <alignment horizontal="left" indent="2"/>
    </xf>
    <xf numFmtId="174" fontId="71" fillId="2" borderId="16" xfId="2" applyNumberFormat="1" applyFont="1" applyFill="1" applyBorder="1"/>
    <xf numFmtId="174" fontId="71" fillId="2" borderId="44" xfId="2" applyNumberFormat="1" applyFont="1" applyFill="1" applyBorder="1"/>
    <xf numFmtId="174" fontId="16" fillId="2" borderId="16" xfId="2" applyNumberFormat="1" applyFont="1" applyFill="1" applyBorder="1"/>
    <xf numFmtId="171" fontId="65" fillId="2" borderId="45" xfId="1" applyNumberFormat="1" applyFont="1" applyFill="1" applyBorder="1"/>
    <xf numFmtId="0" fontId="92" fillId="0" borderId="12" xfId="1" applyFont="1" applyFill="1" applyBorder="1" applyAlignment="1">
      <alignment horizontal="left" wrapText="1" indent="1"/>
    </xf>
    <xf numFmtId="0" fontId="65" fillId="2" borderId="46" xfId="0" applyFont="1" applyFill="1" applyBorder="1" applyAlignment="1">
      <alignment horizontal="left" wrapText="1" indent="2"/>
    </xf>
    <xf numFmtId="171" fontId="69" fillId="2" borderId="43" xfId="1" applyNumberFormat="1" applyFont="1" applyFill="1" applyBorder="1"/>
    <xf numFmtId="174" fontId="69" fillId="2" borderId="31" xfId="2" applyNumberFormat="1" applyFont="1" applyFill="1" applyBorder="1"/>
    <xf numFmtId="164" fontId="19" fillId="2" borderId="12" xfId="1" applyNumberFormat="1" applyFont="1" applyFill="1" applyBorder="1"/>
    <xf numFmtId="0" fontId="18" fillId="0" borderId="12" xfId="1" applyFont="1" applyFill="1" applyBorder="1" applyAlignment="1">
      <alignment horizontal="left" wrapText="1" indent="3"/>
    </xf>
    <xf numFmtId="174" fontId="68" fillId="2" borderId="43" xfId="1" applyNumberFormat="1" applyFont="1" applyFill="1" applyBorder="1"/>
    <xf numFmtId="164" fontId="33" fillId="37" borderId="50" xfId="1" applyNumberFormat="1" applyFont="1" applyFill="1" applyBorder="1"/>
    <xf numFmtId="3" fontId="68" fillId="2" borderId="36" xfId="2" applyNumberFormat="1" applyFont="1" applyFill="1" applyBorder="1" applyAlignment="1">
      <alignment horizontal="center"/>
    </xf>
    <xf numFmtId="174" fontId="68" fillId="2" borderId="8" xfId="2" applyNumberFormat="1" applyFont="1" applyFill="1" applyBorder="1"/>
    <xf numFmtId="0" fontId="33" fillId="2" borderId="3" xfId="1" applyFont="1" applyFill="1" applyBorder="1" applyAlignment="1">
      <alignment wrapText="1"/>
    </xf>
    <xf numFmtId="0" fontId="33" fillId="2" borderId="46" xfId="1" applyFont="1" applyFill="1" applyBorder="1" applyAlignment="1">
      <alignment horizontal="left" indent="2"/>
    </xf>
    <xf numFmtId="0" fontId="68" fillId="2" borderId="36" xfId="1" applyFont="1" applyFill="1" applyBorder="1" applyAlignment="1">
      <alignment horizontal="left"/>
    </xf>
    <xf numFmtId="171" fontId="14" fillId="2" borderId="20" xfId="1" applyNumberFormat="1" applyFont="1" applyFill="1" applyBorder="1"/>
    <xf numFmtId="0" fontId="18" fillId="37" borderId="1" xfId="1" applyFont="1" applyFill="1" applyBorder="1"/>
    <xf numFmtId="0" fontId="21" fillId="37" borderId="4" xfId="1" applyFont="1" applyFill="1" applyBorder="1"/>
    <xf numFmtId="0" fontId="14" fillId="37" borderId="20" xfId="1" applyFont="1" applyFill="1" applyBorder="1" applyAlignment="1">
      <alignment horizontal="left" wrapText="1" indent="1" shrinkToFit="1"/>
    </xf>
    <xf numFmtId="0" fontId="21" fillId="37" borderId="12" xfId="1" applyFont="1" applyFill="1" applyBorder="1"/>
    <xf numFmtId="0" fontId="29" fillId="37" borderId="12" xfId="0" applyFont="1" applyFill="1" applyBorder="1" applyAlignment="1">
      <alignment horizontal="left" wrapText="1" indent="2"/>
    </xf>
    <xf numFmtId="0" fontId="18" fillId="37" borderId="12" xfId="0" applyFont="1" applyFill="1" applyBorder="1" applyAlignment="1">
      <alignment horizontal="left" wrapText="1" indent="2"/>
    </xf>
    <xf numFmtId="2" fontId="15" fillId="37" borderId="12" xfId="0" applyNumberFormat="1" applyFont="1" applyFill="1" applyBorder="1" applyAlignment="1">
      <alignment horizontal="left" wrapText="1" indent="2"/>
    </xf>
    <xf numFmtId="0" fontId="13" fillId="37" borderId="16" xfId="0" applyFont="1" applyFill="1" applyBorder="1" applyAlignment="1">
      <alignment horizontal="left" wrapText="1" indent="2"/>
    </xf>
    <xf numFmtId="0" fontId="18" fillId="37" borderId="12" xfId="1" applyFont="1" applyFill="1" applyBorder="1" applyAlignment="1">
      <alignment horizontal="left" indent="1"/>
    </xf>
    <xf numFmtId="0" fontId="20" fillId="37" borderId="12" xfId="0" applyFont="1" applyFill="1" applyBorder="1" applyAlignment="1">
      <alignment horizontal="left" wrapText="1" indent="2"/>
    </xf>
    <xf numFmtId="0" fontId="29" fillId="37" borderId="20" xfId="0" applyFont="1" applyFill="1" applyBorder="1" applyAlignment="1">
      <alignment horizontal="center"/>
    </xf>
    <xf numFmtId="0" fontId="13" fillId="37" borderId="2" xfId="0" applyFont="1" applyFill="1" applyBorder="1" applyAlignment="1">
      <alignment horizontal="left" wrapText="1" indent="2"/>
    </xf>
    <xf numFmtId="0" fontId="13" fillId="37" borderId="12" xfId="1" applyFont="1" applyFill="1" applyBorder="1" applyAlignment="1">
      <alignment horizontal="right" wrapText="1" indent="3"/>
    </xf>
    <xf numFmtId="0" fontId="16" fillId="2" borderId="16" xfId="1" applyFont="1" applyFill="1" applyBorder="1" applyAlignment="1">
      <alignment horizontal="left" vertical="justify" indent="2"/>
    </xf>
    <xf numFmtId="3" fontId="21" fillId="2" borderId="2" xfId="1" applyNumberFormat="1" applyFont="1" applyFill="1" applyBorder="1" applyAlignment="1">
      <alignment horizontal="center"/>
    </xf>
    <xf numFmtId="164" fontId="68" fillId="2" borderId="2" xfId="1" applyNumberFormat="1" applyFont="1" applyFill="1" applyBorder="1"/>
    <xf numFmtId="0" fontId="33" fillId="2" borderId="3" xfId="1" applyFont="1" applyFill="1" applyBorder="1" applyAlignment="1">
      <alignment horizontal="left" indent="1"/>
    </xf>
    <xf numFmtId="0" fontId="66" fillId="2" borderId="2" xfId="1" applyFont="1" applyFill="1" applyBorder="1" applyAlignment="1">
      <alignment horizontal="left" wrapText="1" indent="1"/>
    </xf>
    <xf numFmtId="4" fontId="64" fillId="2" borderId="0" xfId="0" applyNumberFormat="1" applyFont="1" applyFill="1"/>
    <xf numFmtId="4" fontId="32" fillId="2" borderId="0" xfId="1" applyNumberFormat="1" applyFont="1" applyFill="1"/>
    <xf numFmtId="172" fontId="68" fillId="37" borderId="2" xfId="2" applyNumberFormat="1" applyFont="1" applyFill="1" applyBorder="1"/>
    <xf numFmtId="0" fontId="33" fillId="37" borderId="61" xfId="1" applyFont="1" applyFill="1" applyBorder="1" applyAlignment="1">
      <alignment wrapText="1"/>
    </xf>
    <xf numFmtId="177" fontId="19" fillId="2" borderId="0" xfId="0" applyNumberFormat="1" applyFont="1" applyFill="1"/>
    <xf numFmtId="3" fontId="13" fillId="2" borderId="20" xfId="2" applyNumberFormat="1" applyFont="1" applyFill="1" applyBorder="1"/>
    <xf numFmtId="0" fontId="70" fillId="36" borderId="2" xfId="1" applyFont="1" applyFill="1" applyBorder="1" applyAlignment="1">
      <alignment horizontal="left" wrapText="1" indent="1" shrinkToFit="1"/>
    </xf>
    <xf numFmtId="0" fontId="16" fillId="0" borderId="35" xfId="1" applyFont="1" applyFill="1" applyBorder="1" applyAlignment="1">
      <alignment horizontal="left" indent="2"/>
    </xf>
    <xf numFmtId="0" fontId="15" fillId="0" borderId="35" xfId="0" applyFont="1" applyFill="1" applyBorder="1" applyAlignment="1">
      <alignment horizontal="left" wrapText="1" indent="2"/>
    </xf>
    <xf numFmtId="0" fontId="75" fillId="2" borderId="43" xfId="1" applyFont="1" applyFill="1" applyBorder="1" applyAlignment="1">
      <alignment horizontal="left" wrapText="1" indent="1"/>
    </xf>
    <xf numFmtId="3" fontId="71" fillId="2" borderId="15" xfId="1" applyNumberFormat="1" applyFont="1" applyFill="1" applyBorder="1" applyAlignment="1">
      <alignment horizontal="center"/>
    </xf>
    <xf numFmtId="0" fontId="76" fillId="2" borderId="15" xfId="1" applyFont="1" applyFill="1" applyBorder="1" applyAlignment="1">
      <alignment horizontal="left" wrapText="1" indent="1"/>
    </xf>
    <xf numFmtId="3" fontId="69" fillId="2" borderId="15" xfId="1" applyNumberFormat="1" applyFont="1" applyFill="1" applyBorder="1" applyAlignment="1">
      <alignment horizontal="center"/>
    </xf>
    <xf numFmtId="164" fontId="69" fillId="2" borderId="15" xfId="1" applyNumberFormat="1" applyFont="1" applyFill="1" applyBorder="1"/>
    <xf numFmtId="0" fontId="32" fillId="2" borderId="44" xfId="1" applyFont="1" applyFill="1" applyBorder="1" applyAlignment="1">
      <alignment horizontal="left" wrapText="1" indent="1"/>
    </xf>
    <xf numFmtId="174" fontId="71" fillId="2" borderId="43" xfId="2" applyNumberFormat="1" applyFont="1" applyFill="1" applyBorder="1"/>
    <xf numFmtId="0" fontId="66" fillId="2" borderId="15" xfId="0" applyFont="1" applyFill="1" applyBorder="1" applyAlignment="1">
      <alignment horizontal="left" indent="2"/>
    </xf>
    <xf numFmtId="0" fontId="23" fillId="0" borderId="35" xfId="1" applyFont="1" applyFill="1" applyBorder="1" applyAlignment="1">
      <alignment horizontal="left" wrapText="1" indent="1"/>
    </xf>
    <xf numFmtId="0" fontId="13" fillId="0" borderId="53" xfId="1" applyFont="1" applyFill="1" applyBorder="1" applyAlignment="1">
      <alignment horizontal="left" wrapText="1" indent="1"/>
    </xf>
    <xf numFmtId="0" fontId="29" fillId="0" borderId="22" xfId="1" applyFont="1" applyFill="1" applyBorder="1" applyAlignment="1">
      <alignment horizontal="left" wrapText="1" indent="1"/>
    </xf>
    <xf numFmtId="164" fontId="66" fillId="2" borderId="3" xfId="1" applyNumberFormat="1" applyFont="1" applyFill="1" applyBorder="1"/>
    <xf numFmtId="174" fontId="66" fillId="2" borderId="3" xfId="2" applyNumberFormat="1" applyFont="1" applyFill="1" applyBorder="1"/>
    <xf numFmtId="0" fontId="65" fillId="2" borderId="16" xfId="0" applyFont="1" applyFill="1" applyBorder="1" applyAlignment="1">
      <alignment horizontal="left" wrapText="1" indent="2"/>
    </xf>
    <xf numFmtId="0" fontId="33" fillId="2" borderId="37" xfId="1" applyFont="1" applyFill="1" applyBorder="1" applyAlignment="1">
      <alignment wrapText="1"/>
    </xf>
    <xf numFmtId="0" fontId="65" fillId="2" borderId="37" xfId="1" applyFont="1" applyFill="1" applyBorder="1" applyAlignment="1">
      <alignment horizontal="left" indent="1"/>
    </xf>
    <xf numFmtId="174" fontId="66" fillId="2" borderId="37" xfId="2" applyNumberFormat="1" applyFont="1" applyFill="1" applyBorder="1"/>
    <xf numFmtId="3" fontId="66" fillId="2" borderId="46" xfId="2" applyNumberFormat="1" applyFont="1" applyFill="1" applyBorder="1"/>
    <xf numFmtId="3" fontId="66" fillId="2" borderId="45" xfId="2" applyNumberFormat="1" applyFont="1" applyFill="1" applyBorder="1"/>
    <xf numFmtId="0" fontId="74" fillId="2" borderId="43" xfId="0" applyFont="1" applyFill="1" applyBorder="1" applyAlignment="1">
      <alignment horizontal="left" wrapText="1" indent="2"/>
    </xf>
    <xf numFmtId="171" fontId="71" fillId="2" borderId="25" xfId="1" applyNumberFormat="1" applyFont="1" applyFill="1" applyBorder="1"/>
    <xf numFmtId="174" fontId="71" fillId="2" borderId="25" xfId="2" applyNumberFormat="1" applyFont="1" applyFill="1" applyBorder="1"/>
    <xf numFmtId="0" fontId="43" fillId="0" borderId="12" xfId="1" applyFont="1" applyFill="1" applyBorder="1" applyAlignment="1">
      <alignment horizontal="left" wrapText="1" indent="2"/>
    </xf>
    <xf numFmtId="0" fontId="36" fillId="0" borderId="46" xfId="1" applyFont="1" applyFill="1" applyBorder="1" applyAlignment="1">
      <alignment horizontal="left" wrapText="1" indent="2"/>
    </xf>
    <xf numFmtId="0" fontId="36" fillId="0" borderId="12" xfId="1" applyFont="1" applyFill="1" applyBorder="1" applyAlignment="1">
      <alignment horizontal="left" wrapText="1" indent="2"/>
    </xf>
    <xf numFmtId="174" fontId="71" fillId="2" borderId="15" xfId="2" applyNumberFormat="1" applyFont="1" applyFill="1" applyBorder="1"/>
    <xf numFmtId="0" fontId="32" fillId="2" borderId="43" xfId="0" applyFont="1" applyFill="1" applyBorder="1" applyAlignment="1">
      <alignment horizontal="left" indent="2"/>
    </xf>
    <xf numFmtId="0" fontId="65" fillId="2" borderId="3" xfId="0" applyFont="1" applyFill="1" applyBorder="1" applyAlignment="1">
      <alignment horizontal="left" wrapText="1" indent="2"/>
    </xf>
    <xf numFmtId="3" fontId="20" fillId="2" borderId="12" xfId="1" applyNumberFormat="1" applyFont="1" applyFill="1" applyBorder="1" applyAlignment="1">
      <alignment horizontal="center"/>
    </xf>
    <xf numFmtId="164" fontId="67" fillId="2" borderId="20" xfId="1" applyNumberFormat="1" applyFont="1" applyFill="1" applyBorder="1"/>
    <xf numFmtId="164" fontId="18" fillId="2" borderId="16" xfId="1" applyNumberFormat="1" applyFont="1" applyFill="1" applyBorder="1"/>
    <xf numFmtId="3" fontId="20" fillId="2" borderId="12" xfId="2" applyNumberFormat="1" applyFont="1" applyFill="1" applyBorder="1" applyAlignment="1">
      <alignment horizontal="center"/>
    </xf>
    <xf numFmtId="164" fontId="81" fillId="2" borderId="12" xfId="2" applyNumberFormat="1" applyFont="1" applyFill="1" applyBorder="1"/>
    <xf numFmtId="0" fontId="61" fillId="2" borderId="16" xfId="1" applyFont="1" applyFill="1" applyBorder="1" applyAlignment="1">
      <alignment horizontal="left" wrapText="1" indent="1"/>
    </xf>
    <xf numFmtId="173" fontId="32" fillId="2" borderId="15" xfId="1" applyNumberFormat="1" applyFont="1" applyFill="1" applyBorder="1"/>
    <xf numFmtId="0" fontId="13" fillId="0" borderId="12" xfId="0" applyFont="1" applyFill="1" applyBorder="1" applyAlignment="1">
      <alignment horizontal="left" vertical="top" wrapText="1" indent="2"/>
    </xf>
    <xf numFmtId="0" fontId="13" fillId="0" borderId="12" xfId="0" applyFont="1" applyFill="1" applyBorder="1" applyAlignment="1">
      <alignment horizontal="left" wrapText="1" indent="2"/>
    </xf>
    <xf numFmtId="3" fontId="14" fillId="2" borderId="17" xfId="3" applyNumberFormat="1" applyFont="1" applyFill="1" applyBorder="1" applyAlignment="1">
      <alignment horizontal="center"/>
    </xf>
    <xf numFmtId="0" fontId="83" fillId="4" borderId="20" xfId="1" applyFont="1" applyFill="1" applyBorder="1" applyAlignment="1">
      <alignment wrapText="1"/>
    </xf>
    <xf numFmtId="164" fontId="68" fillId="2" borderId="45" xfId="1" applyNumberFormat="1" applyFont="1" applyFill="1" applyBorder="1"/>
    <xf numFmtId="0" fontId="38" fillId="0" borderId="12" xfId="1" applyFont="1" applyFill="1" applyBorder="1" applyAlignment="1">
      <alignment horizontal="left" vertical="justify" indent="2"/>
    </xf>
    <xf numFmtId="0" fontId="38" fillId="0" borderId="20" xfId="1" applyFont="1" applyFill="1" applyBorder="1" applyAlignment="1">
      <alignment horizontal="left" vertical="justify" indent="2"/>
    </xf>
    <xf numFmtId="164" fontId="68" fillId="2" borderId="37" xfId="1" applyNumberFormat="1" applyFont="1" applyFill="1" applyBorder="1"/>
    <xf numFmtId="0" fontId="32" fillId="2" borderId="37" xfId="1" applyFont="1" applyFill="1" applyBorder="1"/>
    <xf numFmtId="0" fontId="33" fillId="2" borderId="2" xfId="0" applyFont="1" applyFill="1" applyBorder="1" applyAlignment="1">
      <alignment horizontal="left" indent="2"/>
    </xf>
    <xf numFmtId="171" fontId="69" fillId="2" borderId="2" xfId="1" applyNumberFormat="1" applyFont="1" applyFill="1" applyBorder="1"/>
    <xf numFmtId="0" fontId="71" fillId="2" borderId="44" xfId="1" applyFont="1" applyFill="1" applyBorder="1" applyAlignment="1">
      <alignment horizontal="left" wrapText="1" indent="2"/>
    </xf>
    <xf numFmtId="164" fontId="78" fillId="2" borderId="12" xfId="1" applyNumberFormat="1" applyFont="1" applyFill="1" applyBorder="1"/>
    <xf numFmtId="0" fontId="74" fillId="2" borderId="12" xfId="1" applyFont="1" applyFill="1" applyBorder="1" applyAlignment="1">
      <alignment horizontal="left" wrapText="1"/>
    </xf>
    <xf numFmtId="0" fontId="13" fillId="0" borderId="12" xfId="1" applyFont="1" applyFill="1" applyBorder="1" applyAlignment="1">
      <alignment horizontal="left" wrapText="1" indent="1"/>
    </xf>
    <xf numFmtId="0" fontId="33" fillId="2" borderId="16" xfId="1" applyFont="1" applyFill="1" applyBorder="1" applyAlignment="1">
      <alignment horizontal="left"/>
    </xf>
    <xf numFmtId="0" fontId="16" fillId="0" borderId="12" xfId="13" applyFont="1" applyFill="1" applyBorder="1" applyAlignment="1" applyProtection="1">
      <alignment horizontal="left" indent="2"/>
    </xf>
    <xf numFmtId="0" fontId="16" fillId="0" borderId="12" xfId="13" applyFont="1" applyFill="1" applyBorder="1" applyAlignment="1" applyProtection="1">
      <alignment horizontal="left" wrapText="1" indent="2"/>
    </xf>
    <xf numFmtId="0" fontId="64" fillId="2" borderId="8" xfId="0" applyFont="1" applyFill="1" applyBorder="1"/>
    <xf numFmtId="174" fontId="13" fillId="2" borderId="12" xfId="2" applyNumberFormat="1" applyFont="1" applyFill="1" applyBorder="1" applyAlignment="1">
      <alignment horizontal="right"/>
    </xf>
    <xf numFmtId="174" fontId="61" fillId="2" borderId="2" xfId="2" applyNumberFormat="1" applyFont="1" applyFill="1" applyBorder="1"/>
    <xf numFmtId="171" fontId="33" fillId="2" borderId="20" xfId="1" applyNumberFormat="1" applyFont="1" applyFill="1" applyBorder="1"/>
    <xf numFmtId="171" fontId="33" fillId="2" borderId="8" xfId="1" applyNumberFormat="1" applyFont="1" applyFill="1" applyBorder="1"/>
    <xf numFmtId="164" fontId="33" fillId="2" borderId="8" xfId="1" applyNumberFormat="1" applyFont="1" applyFill="1" applyBorder="1" applyAlignment="1"/>
    <xf numFmtId="0" fontId="13" fillId="37" borderId="20" xfId="0" applyFont="1" applyFill="1" applyBorder="1" applyAlignment="1">
      <alignment horizontal="left" wrapText="1" indent="2"/>
    </xf>
    <xf numFmtId="3" fontId="19" fillId="2" borderId="12" xfId="2" applyNumberFormat="1" applyFont="1" applyFill="1" applyBorder="1" applyAlignment="1">
      <alignment horizontal="center" vertical="center" wrapText="1"/>
    </xf>
    <xf numFmtId="168" fontId="19" fillId="2" borderId="12" xfId="2" applyNumberFormat="1" applyFont="1" applyFill="1" applyBorder="1" applyAlignment="1">
      <alignment horizontal="center" vertical="center" wrapText="1"/>
    </xf>
    <xf numFmtId="0" fontId="18" fillId="37" borderId="16" xfId="0" applyFont="1" applyFill="1" applyBorder="1" applyAlignment="1">
      <alignment horizontal="left" wrapText="1" indent="2"/>
    </xf>
    <xf numFmtId="0" fontId="78" fillId="2" borderId="46" xfId="1" applyFont="1" applyFill="1" applyBorder="1" applyAlignment="1">
      <alignment horizontal="left" wrapText="1" indent="1"/>
    </xf>
    <xf numFmtId="164" fontId="18" fillId="2" borderId="20" xfId="2" applyNumberFormat="1" applyFont="1" applyFill="1" applyBorder="1"/>
    <xf numFmtId="164" fontId="81" fillId="2" borderId="12" xfId="1" applyNumberFormat="1" applyFont="1" applyFill="1" applyBorder="1"/>
    <xf numFmtId="168" fontId="26" fillId="2" borderId="2" xfId="1" applyNumberFormat="1" applyFont="1" applyFill="1" applyBorder="1" applyAlignment="1">
      <alignment horizontal="center"/>
    </xf>
    <xf numFmtId="181" fontId="26" fillId="2" borderId="2" xfId="1" applyNumberFormat="1" applyFont="1" applyFill="1" applyBorder="1" applyAlignment="1">
      <alignment horizontal="center"/>
    </xf>
    <xf numFmtId="0" fontId="26" fillId="2" borderId="45" xfId="1" applyFont="1" applyFill="1" applyBorder="1" applyAlignment="1">
      <alignment horizontal="center"/>
    </xf>
    <xf numFmtId="179" fontId="19" fillId="2" borderId="37" xfId="1" applyNumberFormat="1" applyFont="1" applyFill="1" applyBorder="1" applyAlignment="1">
      <alignment horizontal="center"/>
    </xf>
    <xf numFmtId="171" fontId="16" fillId="2" borderId="2" xfId="1" applyNumberFormat="1" applyFont="1" applyFill="1" applyBorder="1"/>
    <xf numFmtId="164" fontId="14" fillId="2" borderId="37" xfId="1" applyNumberFormat="1" applyFont="1" applyFill="1" applyBorder="1"/>
    <xf numFmtId="1" fontId="26" fillId="2" borderId="2" xfId="1" applyNumberFormat="1" applyFont="1" applyFill="1" applyBorder="1" applyAlignment="1">
      <alignment horizontal="center"/>
    </xf>
    <xf numFmtId="0" fontId="26" fillId="2" borderId="37" xfId="1" applyFont="1" applyFill="1" applyBorder="1" applyAlignment="1">
      <alignment horizontal="center"/>
    </xf>
    <xf numFmtId="182" fontId="26" fillId="2" borderId="15" xfId="1" applyNumberFormat="1" applyFont="1" applyFill="1" applyBorder="1" applyAlignment="1">
      <alignment horizontal="center"/>
    </xf>
    <xf numFmtId="3" fontId="26" fillId="2" borderId="37" xfId="1" applyNumberFormat="1" applyFont="1" applyFill="1" applyBorder="1" applyAlignment="1">
      <alignment horizontal="center"/>
    </xf>
    <xf numFmtId="0" fontId="18" fillId="2" borderId="2" xfId="1" applyFont="1" applyFill="1" applyBorder="1" applyAlignment="1">
      <alignment horizontal="center"/>
    </xf>
    <xf numFmtId="0" fontId="27" fillId="2" borderId="37" xfId="1" applyFont="1" applyFill="1" applyBorder="1" applyAlignment="1">
      <alignment horizontal="center"/>
    </xf>
    <xf numFmtId="171" fontId="33" fillId="2" borderId="12" xfId="2" applyNumberFormat="1" applyFont="1" applyFill="1" applyBorder="1"/>
    <xf numFmtId="181" fontId="32" fillId="2" borderId="12" xfId="2" applyNumberFormat="1" applyFont="1" applyFill="1" applyBorder="1" applyAlignment="1">
      <alignment horizontal="center"/>
    </xf>
    <xf numFmtId="172" fontId="32" fillId="2" borderId="0" xfId="2" applyNumberFormat="1" applyFont="1" applyFill="1"/>
    <xf numFmtId="172" fontId="32" fillId="2" borderId="8" xfId="1" applyNumberFormat="1" applyFont="1" applyFill="1" applyBorder="1" applyAlignment="1">
      <alignment horizontal="center" wrapText="1"/>
    </xf>
    <xf numFmtId="172" fontId="66" fillId="0" borderId="12" xfId="2" applyNumberFormat="1" applyFont="1" applyFill="1" applyBorder="1"/>
    <xf numFmtId="172" fontId="32" fillId="0" borderId="12" xfId="1" applyNumberFormat="1" applyFont="1" applyFill="1" applyBorder="1"/>
    <xf numFmtId="172" fontId="32" fillId="0" borderId="12" xfId="2" applyNumberFormat="1" applyFont="1" applyFill="1" applyBorder="1" applyAlignment="1">
      <alignment horizontal="center"/>
    </xf>
    <xf numFmtId="172" fontId="33" fillId="0" borderId="12" xfId="1" applyNumberFormat="1" applyFont="1" applyFill="1" applyBorder="1"/>
    <xf numFmtId="172" fontId="32" fillId="2" borderId="12" xfId="2" applyNumberFormat="1" applyFont="1" applyFill="1" applyBorder="1" applyAlignment="1">
      <alignment horizontal="center"/>
    </xf>
    <xf numFmtId="172" fontId="33" fillId="2" borderId="12" xfId="2" applyNumberFormat="1" applyFont="1" applyFill="1" applyBorder="1" applyAlignment="1">
      <alignment horizontal="center"/>
    </xf>
    <xf numFmtId="172" fontId="33" fillId="2" borderId="4" xfId="1" applyNumberFormat="1" applyFont="1" applyFill="1" applyBorder="1"/>
    <xf numFmtId="172" fontId="66" fillId="2" borderId="12" xfId="2" applyNumberFormat="1" applyFont="1" applyFill="1" applyBorder="1"/>
    <xf numFmtId="172" fontId="32" fillId="2" borderId="12" xfId="1" applyNumberFormat="1" applyFont="1" applyFill="1" applyBorder="1"/>
    <xf numFmtId="172" fontId="41" fillId="2" borderId="12" xfId="1" applyNumberFormat="1" applyFont="1" applyFill="1" applyBorder="1"/>
    <xf numFmtId="172" fontId="33" fillId="2" borderId="2" xfId="1" applyNumberFormat="1" applyFont="1" applyFill="1" applyBorder="1"/>
    <xf numFmtId="172" fontId="65" fillId="2" borderId="12" xfId="2" applyNumberFormat="1" applyFont="1" applyFill="1" applyBorder="1"/>
    <xf numFmtId="172" fontId="65" fillId="2" borderId="4" xfId="2" applyNumberFormat="1" applyFont="1" applyFill="1" applyBorder="1"/>
    <xf numFmtId="172" fontId="68" fillId="2" borderId="16" xfId="1" applyNumberFormat="1" applyFont="1" applyFill="1" applyBorder="1"/>
    <xf numFmtId="172" fontId="33" fillId="2" borderId="16" xfId="2" applyNumberFormat="1" applyFont="1" applyFill="1" applyBorder="1"/>
    <xf numFmtId="172" fontId="66" fillId="2" borderId="16" xfId="2" applyNumberFormat="1" applyFont="1" applyFill="1" applyBorder="1"/>
    <xf numFmtId="172" fontId="66" fillId="2" borderId="15" xfId="2" applyNumberFormat="1" applyFont="1" applyFill="1" applyBorder="1"/>
    <xf numFmtId="172" fontId="66" fillId="2" borderId="20" xfId="2" applyNumberFormat="1" applyFont="1" applyFill="1" applyBorder="1"/>
    <xf numFmtId="172" fontId="33" fillId="2" borderId="16" xfId="1" applyNumberFormat="1" applyFont="1" applyFill="1" applyBorder="1"/>
    <xf numFmtId="172" fontId="32" fillId="2" borderId="12" xfId="0" applyNumberFormat="1" applyFont="1" applyFill="1" applyBorder="1" applyAlignment="1">
      <alignment horizontal="left" indent="1"/>
    </xf>
    <xf numFmtId="172" fontId="33" fillId="2" borderId="8" xfId="1" applyNumberFormat="1" applyFont="1" applyFill="1" applyBorder="1"/>
    <xf numFmtId="172" fontId="33" fillId="2" borderId="1" xfId="1" applyNumberFormat="1" applyFont="1" applyFill="1" applyBorder="1"/>
    <xf numFmtId="172" fontId="65" fillId="37" borderId="18" xfId="2" applyNumberFormat="1" applyFont="1" applyFill="1" applyBorder="1"/>
    <xf numFmtId="172" fontId="65" fillId="37" borderId="12" xfId="3" applyNumberFormat="1" applyFont="1" applyFill="1" applyBorder="1"/>
    <xf numFmtId="172" fontId="65" fillId="37" borderId="16" xfId="3" applyNumberFormat="1" applyFont="1" applyFill="1" applyBorder="1"/>
    <xf numFmtId="172" fontId="65" fillId="37" borderId="10" xfId="3" applyNumberFormat="1" applyFont="1" applyFill="1" applyBorder="1"/>
    <xf numFmtId="172" fontId="65" fillId="2" borderId="2" xfId="1" applyNumberFormat="1" applyFont="1" applyFill="1" applyBorder="1"/>
    <xf numFmtId="172" fontId="61" fillId="2" borderId="12" xfId="1" applyNumberFormat="1" applyFont="1" applyFill="1" applyBorder="1"/>
    <xf numFmtId="172" fontId="68" fillId="2" borderId="12" xfId="2" applyNumberFormat="1" applyFont="1" applyFill="1" applyBorder="1" applyAlignment="1">
      <alignment horizontal="right"/>
    </xf>
    <xf numFmtId="172" fontId="68" fillId="2" borderId="12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/>
    <xf numFmtId="172" fontId="32" fillId="2" borderId="20" xfId="2" applyNumberFormat="1" applyFont="1" applyFill="1" applyBorder="1"/>
    <xf numFmtId="172" fontId="68" fillId="37" borderId="12" xfId="1" applyNumberFormat="1" applyFont="1" applyFill="1" applyBorder="1"/>
    <xf numFmtId="172" fontId="32" fillId="37" borderId="20" xfId="2" applyNumberFormat="1" applyFont="1" applyFill="1" applyBorder="1"/>
    <xf numFmtId="172" fontId="61" fillId="2" borderId="16" xfId="1" applyNumberFormat="1" applyFont="1" applyFill="1" applyBorder="1"/>
    <xf numFmtId="172" fontId="61" fillId="2" borderId="10" xfId="1" applyNumberFormat="1" applyFont="1" applyFill="1" applyBorder="1"/>
    <xf numFmtId="172" fontId="32" fillId="2" borderId="15" xfId="2" applyNumberFormat="1" applyFont="1" applyFill="1" applyBorder="1" applyAlignment="1">
      <alignment horizontal="center"/>
    </xf>
    <xf numFmtId="172" fontId="68" fillId="2" borderId="4" xfId="2" applyNumberFormat="1" applyFont="1" applyFill="1" applyBorder="1" applyAlignment="1">
      <alignment horizontal="right"/>
    </xf>
    <xf numFmtId="172" fontId="61" fillId="2" borderId="20" xfId="1" applyNumberFormat="1" applyFont="1" applyFill="1" applyBorder="1"/>
    <xf numFmtId="172" fontId="33" fillId="37" borderId="12" xfId="1" applyNumberFormat="1" applyFont="1" applyFill="1" applyBorder="1" applyAlignment="1">
      <alignment horizontal="right"/>
    </xf>
    <xf numFmtId="172" fontId="32" fillId="37" borderId="12" xfId="1" applyNumberFormat="1" applyFont="1" applyFill="1" applyBorder="1" applyAlignment="1">
      <alignment horizontal="right"/>
    </xf>
    <xf numFmtId="172" fontId="32" fillId="37" borderId="16" xfId="1" applyNumberFormat="1" applyFont="1" applyFill="1" applyBorder="1" applyAlignment="1">
      <alignment horizontal="right"/>
    </xf>
    <xf numFmtId="172" fontId="33" fillId="37" borderId="16" xfId="1" applyNumberFormat="1" applyFont="1" applyFill="1" applyBorder="1" applyAlignment="1">
      <alignment horizontal="right"/>
    </xf>
    <xf numFmtId="172" fontId="32" fillId="37" borderId="10" xfId="1" applyNumberFormat="1" applyFont="1" applyFill="1" applyBorder="1" applyAlignment="1">
      <alignment horizontal="right"/>
    </xf>
    <xf numFmtId="172" fontId="68" fillId="2" borderId="2" xfId="2" applyNumberFormat="1" applyFont="1" applyFill="1" applyBorder="1"/>
    <xf numFmtId="172" fontId="61" fillId="37" borderId="12" xfId="2" applyNumberFormat="1" applyFont="1" applyFill="1" applyBorder="1"/>
    <xf numFmtId="172" fontId="61" fillId="37" borderId="12" xfId="1" applyNumberFormat="1" applyFont="1" applyFill="1" applyBorder="1"/>
    <xf numFmtId="172" fontId="68" fillId="37" borderId="2" xfId="1" applyNumberFormat="1" applyFont="1" applyFill="1" applyBorder="1"/>
    <xf numFmtId="172" fontId="61" fillId="37" borderId="16" xfId="1" applyNumberFormat="1" applyFont="1" applyFill="1" applyBorder="1"/>
    <xf numFmtId="172" fontId="68" fillId="37" borderId="16" xfId="1" applyNumberFormat="1" applyFont="1" applyFill="1" applyBorder="1"/>
    <xf numFmtId="172" fontId="33" fillId="37" borderId="10" xfId="1" applyNumberFormat="1" applyFont="1" applyFill="1" applyBorder="1"/>
    <xf numFmtId="172" fontId="32" fillId="2" borderId="2" xfId="2" applyNumberFormat="1" applyFont="1" applyFill="1" applyBorder="1"/>
    <xf numFmtId="172" fontId="61" fillId="2" borderId="2" xfId="1" applyNumberFormat="1" applyFont="1" applyFill="1" applyBorder="1"/>
    <xf numFmtId="172" fontId="33" fillId="37" borderId="12" xfId="1" applyNumberFormat="1" applyFont="1" applyFill="1" applyBorder="1"/>
    <xf numFmtId="172" fontId="32" fillId="37" borderId="12" xfId="1" applyNumberFormat="1" applyFont="1" applyFill="1" applyBorder="1"/>
    <xf numFmtId="172" fontId="33" fillId="37" borderId="2" xfId="1" applyNumberFormat="1" applyFont="1" applyFill="1" applyBorder="1"/>
    <xf numFmtId="172" fontId="33" fillId="37" borderId="16" xfId="1" applyNumberFormat="1" applyFont="1" applyFill="1" applyBorder="1"/>
    <xf numFmtId="172" fontId="13" fillId="2" borderId="12" xfId="2" applyNumberFormat="1" applyFont="1" applyFill="1" applyBorder="1" applyAlignment="1">
      <alignment horizontal="center"/>
    </xf>
    <xf numFmtId="172" fontId="32" fillId="2" borderId="16" xfId="2" applyNumberFormat="1" applyFont="1" applyFill="1" applyBorder="1"/>
    <xf numFmtId="172" fontId="33" fillId="2" borderId="15" xfId="2" applyNumberFormat="1" applyFont="1" applyFill="1" applyBorder="1"/>
    <xf numFmtId="172" fontId="65" fillId="37" borderId="12" xfId="2" applyNumberFormat="1" applyFont="1" applyFill="1" applyBorder="1"/>
    <xf numFmtId="172" fontId="32" fillId="37" borderId="16" xfId="1" applyNumberFormat="1" applyFont="1" applyFill="1" applyBorder="1"/>
    <xf numFmtId="172" fontId="32" fillId="37" borderId="10" xfId="1" applyNumberFormat="1" applyFont="1" applyFill="1" applyBorder="1"/>
    <xf numFmtId="172" fontId="33" fillId="2" borderId="12" xfId="1" applyNumberFormat="1" applyFont="1" applyFill="1" applyBorder="1" applyAlignment="1">
      <alignment horizontal="right"/>
    </xf>
    <xf numFmtId="172" fontId="61" fillId="2" borderId="45" xfId="1" applyNumberFormat="1" applyFont="1" applyFill="1" applyBorder="1"/>
    <xf numFmtId="172" fontId="33" fillId="37" borderId="12" xfId="1" applyNumberFormat="1" applyFont="1" applyFill="1" applyBorder="1" applyAlignment="1">
      <alignment horizontal="center"/>
    </xf>
    <xf numFmtId="172" fontId="32" fillId="37" borderId="12" xfId="1" applyNumberFormat="1" applyFont="1" applyFill="1" applyBorder="1" applyAlignment="1">
      <alignment horizontal="center"/>
    </xf>
    <xf numFmtId="172" fontId="33" fillId="37" borderId="2" xfId="1" applyNumberFormat="1" applyFont="1" applyFill="1" applyBorder="1" applyAlignment="1">
      <alignment horizontal="center"/>
    </xf>
    <xf numFmtId="172" fontId="32" fillId="37" borderId="16" xfId="1" applyNumberFormat="1" applyFont="1" applyFill="1" applyBorder="1" applyAlignment="1">
      <alignment horizontal="center"/>
    </xf>
    <xf numFmtId="172" fontId="33" fillId="37" borderId="16" xfId="1" applyNumberFormat="1" applyFont="1" applyFill="1" applyBorder="1" applyAlignment="1">
      <alignment horizontal="center"/>
    </xf>
    <xf numFmtId="172" fontId="32" fillId="37" borderId="10" xfId="1" applyNumberFormat="1" applyFont="1" applyFill="1" applyBorder="1" applyAlignment="1">
      <alignment horizontal="center"/>
    </xf>
    <xf numFmtId="172" fontId="33" fillId="2" borderId="2" xfId="2" applyNumberFormat="1" applyFont="1" applyFill="1" applyBorder="1" applyAlignment="1">
      <alignment horizontal="center"/>
    </xf>
    <xf numFmtId="172" fontId="68" fillId="37" borderId="12" xfId="1" applyNumberFormat="1" applyFont="1" applyFill="1" applyBorder="1" applyAlignment="1">
      <alignment horizontal="center"/>
    </xf>
    <xf numFmtId="172" fontId="33" fillId="37" borderId="20" xfId="1" applyNumberFormat="1" applyFont="1" applyFill="1" applyBorder="1" applyAlignment="1">
      <alignment horizontal="right"/>
    </xf>
    <xf numFmtId="172" fontId="33" fillId="37" borderId="12" xfId="4" applyNumberFormat="1" applyFont="1" applyFill="1" applyBorder="1"/>
    <xf numFmtId="172" fontId="32" fillId="37" borderId="12" xfId="4" applyNumberFormat="1" applyFont="1" applyFill="1" applyBorder="1"/>
    <xf numFmtId="172" fontId="68" fillId="37" borderId="4" xfId="1" applyNumberFormat="1" applyFont="1" applyFill="1" applyBorder="1"/>
    <xf numFmtId="172" fontId="68" fillId="37" borderId="67" xfId="1" applyNumberFormat="1" applyFont="1" applyFill="1" applyBorder="1"/>
    <xf numFmtId="172" fontId="61" fillId="37" borderId="45" xfId="1" applyNumberFormat="1" applyFont="1" applyFill="1" applyBorder="1"/>
    <xf numFmtId="172" fontId="68" fillId="37" borderId="43" xfId="1" applyNumberFormat="1" applyFont="1" applyFill="1" applyBorder="1"/>
    <xf numFmtId="172" fontId="68" fillId="37" borderId="45" xfId="1" applyNumberFormat="1" applyFont="1" applyFill="1" applyBorder="1"/>
    <xf numFmtId="172" fontId="61" fillId="37" borderId="57" xfId="1" applyNumberFormat="1" applyFont="1" applyFill="1" applyBorder="1"/>
    <xf numFmtId="172" fontId="32" fillId="3" borderId="12" xfId="2" applyNumberFormat="1" applyFont="1" applyFill="1" applyBorder="1"/>
    <xf numFmtId="172" fontId="32" fillId="3" borderId="12" xfId="2" applyNumberFormat="1" applyFont="1" applyFill="1" applyBorder="1" applyAlignment="1">
      <alignment horizontal="center"/>
    </xf>
    <xf numFmtId="172" fontId="68" fillId="3" borderId="12" xfId="1" applyNumberFormat="1" applyFont="1" applyFill="1" applyBorder="1" applyAlignment="1">
      <alignment horizontal="center"/>
    </xf>
    <xf numFmtId="172" fontId="33" fillId="3" borderId="12" xfId="2" applyNumberFormat="1" applyFont="1" applyFill="1" applyBorder="1"/>
    <xf numFmtId="172" fontId="32" fillId="3" borderId="20" xfId="2" applyNumberFormat="1" applyFont="1" applyFill="1" applyBorder="1"/>
    <xf numFmtId="171" fontId="32" fillId="2" borderId="12" xfId="2" applyNumberFormat="1" applyFont="1" applyFill="1" applyBorder="1" applyAlignment="1">
      <alignment horizontal="center"/>
    </xf>
    <xf numFmtId="171" fontId="66" fillId="2" borderId="12" xfId="2" applyNumberFormat="1" applyFont="1" applyFill="1" applyBorder="1"/>
    <xf numFmtId="171" fontId="33" fillId="2" borderId="20" xfId="2" applyNumberFormat="1" applyFont="1" applyFill="1" applyBorder="1"/>
    <xf numFmtId="171" fontId="65" fillId="2" borderId="4" xfId="2" applyNumberFormat="1" applyFont="1" applyFill="1" applyBorder="1"/>
    <xf numFmtId="171" fontId="66" fillId="2" borderId="16" xfId="2" applyNumberFormat="1" applyFont="1" applyFill="1" applyBorder="1"/>
    <xf numFmtId="171" fontId="66" fillId="2" borderId="15" xfId="2" applyNumberFormat="1" applyFont="1" applyFill="1" applyBorder="1"/>
    <xf numFmtId="171" fontId="66" fillId="2" borderId="20" xfId="2" applyNumberFormat="1" applyFont="1" applyFill="1" applyBorder="1"/>
    <xf numFmtId="171" fontId="68" fillId="2" borderId="12" xfId="1" applyNumberFormat="1" applyFont="1" applyFill="1" applyBorder="1" applyAlignment="1">
      <alignment horizontal="center"/>
    </xf>
    <xf numFmtId="171" fontId="65" fillId="2" borderId="12" xfId="2" applyNumberFormat="1" applyFont="1" applyFill="1" applyBorder="1"/>
    <xf numFmtId="171" fontId="33" fillId="2" borderId="1" xfId="1" applyNumberFormat="1" applyFont="1" applyFill="1" applyBorder="1"/>
    <xf numFmtId="172" fontId="68" fillId="3" borderId="16" xfId="1" applyNumberFormat="1" applyFont="1" applyFill="1" applyBorder="1" applyAlignment="1">
      <alignment horizontal="center"/>
    </xf>
    <xf numFmtId="172" fontId="61" fillId="3" borderId="12" xfId="1" applyNumberFormat="1" applyFont="1" applyFill="1" applyBorder="1"/>
    <xf numFmtId="172" fontId="68" fillId="3" borderId="3" xfId="2" applyNumberFormat="1" applyFont="1" applyFill="1" applyBorder="1"/>
    <xf numFmtId="172" fontId="33" fillId="37" borderId="2" xfId="1" applyNumberFormat="1" applyFont="1" applyFill="1" applyBorder="1" applyAlignment="1">
      <alignment horizontal="right"/>
    </xf>
    <xf numFmtId="172" fontId="32" fillId="37" borderId="52" xfId="1" applyNumberFormat="1" applyFont="1" applyFill="1" applyBorder="1" applyAlignment="1">
      <alignment horizontal="right"/>
    </xf>
    <xf numFmtId="172" fontId="61" fillId="3" borderId="16" xfId="1" applyNumberFormat="1" applyFont="1" applyFill="1" applyBorder="1"/>
    <xf numFmtId="172" fontId="32" fillId="37" borderId="35" xfId="2" applyNumberFormat="1" applyFont="1" applyFill="1" applyBorder="1"/>
    <xf numFmtId="172" fontId="33" fillId="3" borderId="8" xfId="1" applyNumberFormat="1" applyFont="1" applyFill="1" applyBorder="1"/>
    <xf numFmtId="171" fontId="33" fillId="37" borderId="18" xfId="2" applyNumberFormat="1" applyFont="1" applyFill="1" applyBorder="1"/>
    <xf numFmtId="171" fontId="33" fillId="37" borderId="35" xfId="1" applyNumberFormat="1" applyFont="1" applyFill="1" applyBorder="1"/>
    <xf numFmtId="172" fontId="68" fillId="2" borderId="16" xfId="1" applyNumberFormat="1" applyFont="1" applyFill="1" applyBorder="1" applyAlignment="1">
      <alignment horizontal="center"/>
    </xf>
    <xf numFmtId="172" fontId="61" fillId="2" borderId="16" xfId="1" applyNumberFormat="1" applyFont="1" applyFill="1" applyBorder="1" applyAlignment="1">
      <alignment horizontal="center"/>
    </xf>
    <xf numFmtId="172" fontId="61" fillId="2" borderId="10" xfId="1" applyNumberFormat="1" applyFont="1" applyFill="1" applyBorder="1" applyAlignment="1">
      <alignment horizontal="center"/>
    </xf>
    <xf numFmtId="172" fontId="32" fillId="2" borderId="35" xfId="2" applyNumberFormat="1" applyFont="1" applyFill="1" applyBorder="1" applyAlignment="1">
      <alignment horizontal="center"/>
    </xf>
    <xf numFmtId="172" fontId="61" fillId="2" borderId="12" xfId="1" applyNumberFormat="1" applyFont="1" applyFill="1" applyBorder="1" applyAlignment="1">
      <alignment horizontal="center"/>
    </xf>
    <xf numFmtId="172" fontId="61" fillId="2" borderId="45" xfId="1" applyNumberFormat="1" applyFont="1" applyFill="1" applyBorder="1" applyAlignment="1">
      <alignment horizontal="center"/>
    </xf>
    <xf numFmtId="172" fontId="32" fillId="37" borderId="53" xfId="2" applyNumberFormat="1" applyFont="1" applyFill="1" applyBorder="1"/>
    <xf numFmtId="172" fontId="65" fillId="37" borderId="35" xfId="2" applyNumberFormat="1" applyFont="1" applyFill="1" applyBorder="1"/>
    <xf numFmtId="172" fontId="32" fillId="37" borderId="2" xfId="1" applyNumberFormat="1" applyFont="1" applyFill="1" applyBorder="1"/>
    <xf numFmtId="172" fontId="68" fillId="2" borderId="20" xfId="1" applyNumberFormat="1" applyFont="1" applyFill="1" applyBorder="1" applyAlignment="1">
      <alignment horizontal="center"/>
    </xf>
    <xf numFmtId="172" fontId="61" fillId="2" borderId="15" xfId="1" applyNumberFormat="1" applyFont="1" applyFill="1" applyBorder="1"/>
    <xf numFmtId="172" fontId="32" fillId="37" borderId="52" xfId="1" applyNumberFormat="1" applyFont="1" applyFill="1" applyBorder="1" applyAlignment="1">
      <alignment horizontal="center"/>
    </xf>
    <xf numFmtId="172" fontId="68" fillId="2" borderId="2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 applyAlignment="1">
      <alignment horizontal="center"/>
    </xf>
    <xf numFmtId="172" fontId="68" fillId="2" borderId="2" xfId="1" applyNumberFormat="1" applyFont="1" applyFill="1" applyBorder="1"/>
    <xf numFmtId="172" fontId="68" fillId="37" borderId="41" xfId="1" applyNumberFormat="1" applyFont="1" applyFill="1" applyBorder="1"/>
    <xf numFmtId="172" fontId="68" fillId="37" borderId="25" xfId="1" applyNumberFormat="1" applyFont="1" applyFill="1" applyBorder="1"/>
    <xf numFmtId="172" fontId="61" fillId="37" borderId="2" xfId="1" applyNumberFormat="1" applyFont="1" applyFill="1" applyBorder="1"/>
    <xf numFmtId="172" fontId="68" fillId="37" borderId="20" xfId="1" applyNumberFormat="1" applyFont="1" applyFill="1" applyBorder="1"/>
    <xf numFmtId="172" fontId="61" fillId="37" borderId="7" xfId="1" applyNumberFormat="1" applyFont="1" applyFill="1" applyBorder="1"/>
    <xf numFmtId="172" fontId="61" fillId="37" borderId="10" xfId="1" applyNumberFormat="1" applyFont="1" applyFill="1" applyBorder="1"/>
    <xf numFmtId="172" fontId="93" fillId="3" borderId="12" xfId="2" applyNumberFormat="1" applyFont="1" applyFill="1" applyBorder="1"/>
    <xf numFmtId="172" fontId="68" fillId="2" borderId="45" xfId="1" applyNumberFormat="1" applyFont="1" applyFill="1" applyBorder="1"/>
    <xf numFmtId="172" fontId="68" fillId="2" borderId="45" xfId="1" applyNumberFormat="1" applyFont="1" applyFill="1" applyBorder="1" applyAlignment="1">
      <alignment horizontal="center"/>
    </xf>
    <xf numFmtId="172" fontId="18" fillId="3" borderId="12" xfId="2" applyNumberFormat="1" applyFont="1" applyFill="1" applyBorder="1"/>
    <xf numFmtId="171" fontId="65" fillId="37" borderId="12" xfId="2" applyNumberFormat="1" applyFont="1" applyFill="1" applyBorder="1"/>
    <xf numFmtId="172" fontId="18" fillId="2" borderId="4" xfId="2" applyNumberFormat="1" applyFont="1" applyFill="1" applyBorder="1"/>
    <xf numFmtId="172" fontId="18" fillId="2" borderId="20" xfId="2" applyNumberFormat="1" applyFont="1" applyFill="1" applyBorder="1"/>
    <xf numFmtId="172" fontId="18" fillId="2" borderId="12" xfId="2" applyNumberFormat="1" applyFont="1" applyFill="1" applyBorder="1"/>
    <xf numFmtId="172" fontId="18" fillId="2" borderId="16" xfId="2" applyNumberFormat="1" applyFont="1" applyFill="1" applyBorder="1"/>
    <xf numFmtId="172" fontId="18" fillId="2" borderId="2" xfId="2" applyNumberFormat="1" applyFont="1" applyFill="1" applyBorder="1"/>
    <xf numFmtId="172" fontId="33" fillId="2" borderId="5" xfId="2" applyNumberFormat="1" applyFont="1" applyFill="1" applyBorder="1"/>
    <xf numFmtId="172" fontId="18" fillId="2" borderId="5" xfId="2" applyNumberFormat="1" applyFont="1" applyFill="1" applyBorder="1"/>
    <xf numFmtId="172" fontId="33" fillId="2" borderId="17" xfId="2" applyNumberFormat="1" applyFont="1" applyFill="1" applyBorder="1"/>
    <xf numFmtId="172" fontId="18" fillId="2" borderId="17" xfId="2" applyNumberFormat="1" applyFont="1" applyFill="1" applyBorder="1"/>
    <xf numFmtId="172" fontId="18" fillId="2" borderId="8" xfId="2" applyNumberFormat="1" applyFont="1" applyFill="1" applyBorder="1"/>
    <xf numFmtId="172" fontId="18" fillId="2" borderId="15" xfId="2" applyNumberFormat="1" applyFont="1" applyFill="1" applyBorder="1"/>
    <xf numFmtId="172" fontId="93" fillId="2" borderId="15" xfId="2" applyNumberFormat="1" applyFont="1" applyFill="1" applyBorder="1"/>
    <xf numFmtId="172" fontId="33" fillId="2" borderId="25" xfId="2" applyNumberFormat="1" applyFont="1" applyFill="1" applyBorder="1"/>
    <xf numFmtId="172" fontId="18" fillId="2" borderId="25" xfId="2" applyNumberFormat="1" applyFont="1" applyFill="1" applyBorder="1"/>
    <xf numFmtId="172" fontId="33" fillId="2" borderId="18" xfId="2" applyNumberFormat="1" applyFont="1" applyFill="1" applyBorder="1"/>
    <xf numFmtId="172" fontId="18" fillId="2" borderId="18" xfId="2" applyNumberFormat="1" applyFont="1" applyFill="1" applyBorder="1"/>
    <xf numFmtId="172" fontId="33" fillId="2" borderId="44" xfId="2" applyNumberFormat="1" applyFont="1" applyFill="1" applyBorder="1"/>
    <xf numFmtId="172" fontId="32" fillId="2" borderId="4" xfId="2" applyNumberFormat="1" applyFont="1" applyFill="1" applyBorder="1"/>
    <xf numFmtId="172" fontId="13" fillId="2" borderId="4" xfId="2" applyNumberFormat="1" applyFont="1" applyFill="1" applyBorder="1"/>
    <xf numFmtId="172" fontId="33" fillId="2" borderId="37" xfId="2" applyNumberFormat="1" applyFont="1" applyFill="1" applyBorder="1"/>
    <xf numFmtId="172" fontId="33" fillId="3" borderId="37" xfId="2" applyNumberFormat="1" applyFont="1" applyFill="1" applyBorder="1"/>
    <xf numFmtId="172" fontId="18" fillId="2" borderId="37" xfId="2" applyNumberFormat="1" applyFont="1" applyFill="1" applyBorder="1"/>
    <xf numFmtId="172" fontId="13" fillId="2" borderId="16" xfId="2" applyNumberFormat="1" applyFont="1" applyFill="1" applyBorder="1"/>
    <xf numFmtId="172" fontId="33" fillId="2" borderId="4" xfId="1" applyNumberFormat="1" applyFont="1" applyFill="1" applyBorder="1" applyAlignment="1">
      <alignment horizontal="right"/>
    </xf>
    <xf numFmtId="172" fontId="33" fillId="2" borderId="3" xfId="1" applyNumberFormat="1" applyFont="1" applyFill="1" applyBorder="1" applyAlignment="1">
      <alignment horizontal="right"/>
    </xf>
    <xf numFmtId="172" fontId="18" fillId="2" borderId="4" xfId="1" applyNumberFormat="1" applyFont="1" applyFill="1" applyBorder="1" applyAlignment="1">
      <alignment horizontal="right"/>
    </xf>
    <xf numFmtId="172" fontId="15" fillId="2" borderId="12" xfId="1" applyNumberFormat="1" applyFont="1" applyFill="1" applyBorder="1"/>
    <xf numFmtId="172" fontId="16" fillId="3" borderId="12" xfId="1" applyNumberFormat="1" applyFont="1" applyFill="1" applyBorder="1"/>
    <xf numFmtId="172" fontId="16" fillId="2" borderId="12" xfId="1" applyNumberFormat="1" applyFont="1" applyFill="1" applyBorder="1"/>
    <xf numFmtId="172" fontId="19" fillId="2" borderId="5" xfId="1" applyNumberFormat="1" applyFont="1" applyFill="1" applyBorder="1"/>
    <xf numFmtId="172" fontId="19" fillId="3" borderId="4" xfId="1" applyNumberFormat="1" applyFont="1" applyFill="1" applyBorder="1"/>
    <xf numFmtId="172" fontId="19" fillId="2" borderId="3" xfId="1" applyNumberFormat="1" applyFont="1" applyFill="1" applyBorder="1"/>
    <xf numFmtId="172" fontId="19" fillId="2" borderId="4" xfId="1" applyNumberFormat="1" applyFont="1" applyFill="1" applyBorder="1"/>
    <xf numFmtId="172" fontId="19" fillId="2" borderId="41" xfId="1" applyNumberFormat="1" applyFont="1" applyFill="1" applyBorder="1"/>
    <xf numFmtId="172" fontId="19" fillId="2" borderId="20" xfId="1" applyNumberFormat="1" applyFont="1" applyFill="1" applyBorder="1"/>
    <xf numFmtId="172" fontId="16" fillId="3" borderId="20" xfId="1" applyNumberFormat="1" applyFont="1" applyFill="1" applyBorder="1"/>
    <xf numFmtId="172" fontId="19" fillId="2" borderId="46" xfId="1" applyNumberFormat="1" applyFont="1" applyFill="1" applyBorder="1"/>
    <xf numFmtId="172" fontId="16" fillId="2" borderId="20" xfId="1" applyNumberFormat="1" applyFont="1" applyFill="1" applyBorder="1"/>
    <xf numFmtId="172" fontId="13" fillId="2" borderId="20" xfId="1" applyNumberFormat="1" applyFont="1" applyFill="1" applyBorder="1" applyAlignment="1">
      <alignment horizontal="right"/>
    </xf>
    <xf numFmtId="172" fontId="16" fillId="3" borderId="20" xfId="1" applyNumberFormat="1" applyFont="1" applyFill="1" applyBorder="1" applyAlignment="1">
      <alignment horizontal="left" indent="2"/>
    </xf>
    <xf numFmtId="172" fontId="16" fillId="2" borderId="20" xfId="1" applyNumberFormat="1" applyFont="1" applyFill="1" applyBorder="1" applyAlignment="1">
      <alignment horizontal="left" indent="2"/>
    </xf>
    <xf numFmtId="172" fontId="13" fillId="2" borderId="20" xfId="2" applyNumberFormat="1" applyFont="1" applyFill="1" applyBorder="1"/>
    <xf numFmtId="172" fontId="13" fillId="3" borderId="20" xfId="2" applyNumberFormat="1" applyFont="1" applyFill="1" applyBorder="1"/>
    <xf numFmtId="172" fontId="33" fillId="36" borderId="12" xfId="2" applyNumberFormat="1" applyFont="1" applyFill="1" applyBorder="1"/>
    <xf numFmtId="172" fontId="18" fillId="36" borderId="12" xfId="2" applyNumberFormat="1" applyFont="1" applyFill="1" applyBorder="1"/>
    <xf numFmtId="172" fontId="33" fillId="36" borderId="16" xfId="2" applyNumberFormat="1" applyFont="1" applyFill="1" applyBorder="1"/>
    <xf numFmtId="172" fontId="18" fillId="36" borderId="16" xfId="2" applyNumberFormat="1" applyFont="1" applyFill="1" applyBorder="1"/>
    <xf numFmtId="172" fontId="33" fillId="36" borderId="20" xfId="2" applyNumberFormat="1" applyFont="1" applyFill="1" applyBorder="1"/>
    <xf numFmtId="172" fontId="18" fillId="36" borderId="20" xfId="2" applyNumberFormat="1" applyFont="1" applyFill="1" applyBorder="1"/>
    <xf numFmtId="172" fontId="65" fillId="36" borderId="12" xfId="1" applyNumberFormat="1" applyFont="1" applyFill="1" applyBorder="1"/>
    <xf numFmtId="172" fontId="14" fillId="36" borderId="12" xfId="1" applyNumberFormat="1" applyFont="1" applyFill="1" applyBorder="1"/>
    <xf numFmtId="172" fontId="33" fillId="36" borderId="4" xfId="2" applyNumberFormat="1" applyFont="1" applyFill="1" applyBorder="1"/>
    <xf numFmtId="172" fontId="18" fillId="36" borderId="4" xfId="2" applyNumberFormat="1" applyFont="1" applyFill="1" applyBorder="1"/>
    <xf numFmtId="172" fontId="33" fillId="36" borderId="10" xfId="2" applyNumberFormat="1" applyFont="1" applyFill="1" applyBorder="1"/>
    <xf numFmtId="172" fontId="18" fillId="36" borderId="10" xfId="2" applyNumberFormat="1" applyFont="1" applyFill="1" applyBorder="1"/>
    <xf numFmtId="172" fontId="18" fillId="2" borderId="12" xfId="1" applyNumberFormat="1" applyFont="1" applyFill="1" applyBorder="1"/>
    <xf numFmtId="172" fontId="33" fillId="2" borderId="20" xfId="1" applyNumberFormat="1" applyFont="1" applyFill="1" applyBorder="1"/>
    <xf numFmtId="172" fontId="33" fillId="2" borderId="15" xfId="1" applyNumberFormat="1" applyFont="1" applyFill="1" applyBorder="1"/>
    <xf numFmtId="172" fontId="18" fillId="2" borderId="15" xfId="1" applyNumberFormat="1" applyFont="1" applyFill="1" applyBorder="1"/>
    <xf numFmtId="172" fontId="33" fillId="2" borderId="17" xfId="1" applyNumberFormat="1" applyFont="1" applyFill="1" applyBorder="1"/>
    <xf numFmtId="172" fontId="18" fillId="2" borderId="17" xfId="1" applyNumberFormat="1" applyFont="1" applyFill="1" applyBorder="1"/>
    <xf numFmtId="172" fontId="18" fillId="2" borderId="16" xfId="1" applyNumberFormat="1" applyFont="1" applyFill="1" applyBorder="1"/>
    <xf numFmtId="172" fontId="16" fillId="2" borderId="20" xfId="2" applyNumberFormat="1" applyFont="1" applyFill="1" applyBorder="1"/>
    <xf numFmtId="172" fontId="18" fillId="3" borderId="20" xfId="2" applyNumberFormat="1" applyFont="1" applyFill="1" applyBorder="1"/>
    <xf numFmtId="172" fontId="13" fillId="2" borderId="12" xfId="2" applyNumberFormat="1" applyFont="1" applyFill="1" applyBorder="1"/>
    <xf numFmtId="172" fontId="18" fillId="37" borderId="2" xfId="2" applyNumberFormat="1" applyFont="1" applyFill="1" applyBorder="1"/>
    <xf numFmtId="172" fontId="33" fillId="37" borderId="4" xfId="2" applyNumberFormat="1" applyFont="1" applyFill="1" applyBorder="1"/>
    <xf numFmtId="172" fontId="18" fillId="37" borderId="4" xfId="2" applyNumberFormat="1" applyFont="1" applyFill="1" applyBorder="1"/>
    <xf numFmtId="172" fontId="33" fillId="37" borderId="25" xfId="2" applyNumberFormat="1" applyFont="1" applyFill="1" applyBorder="1"/>
    <xf numFmtId="172" fontId="33" fillId="37" borderId="17" xfId="2" applyNumberFormat="1" applyFont="1" applyFill="1" applyBorder="1"/>
    <xf numFmtId="172" fontId="18" fillId="37" borderId="17" xfId="2" applyNumberFormat="1" applyFont="1" applyFill="1" applyBorder="1"/>
    <xf numFmtId="172" fontId="33" fillId="37" borderId="20" xfId="2" applyNumberFormat="1" applyFont="1" applyFill="1" applyBorder="1"/>
    <xf numFmtId="172" fontId="18" fillId="37" borderId="12" xfId="2" applyNumberFormat="1" applyFont="1" applyFill="1" applyBorder="1"/>
    <xf numFmtId="172" fontId="18" fillId="37" borderId="16" xfId="2" applyNumberFormat="1" applyFont="1" applyFill="1" applyBorder="1"/>
    <xf numFmtId="172" fontId="18" fillId="37" borderId="20" xfId="2" applyNumberFormat="1" applyFont="1" applyFill="1" applyBorder="1"/>
    <xf numFmtId="172" fontId="33" fillId="37" borderId="7" xfId="2" applyNumberFormat="1" applyFont="1" applyFill="1" applyBorder="1"/>
    <xf numFmtId="172" fontId="33" fillId="2" borderId="7" xfId="2" applyNumberFormat="1" applyFont="1" applyFill="1" applyBorder="1"/>
    <xf numFmtId="172" fontId="18" fillId="37" borderId="7" xfId="2" applyNumberFormat="1" applyFont="1" applyFill="1" applyBorder="1"/>
    <xf numFmtId="172" fontId="18" fillId="37" borderId="10" xfId="2" applyNumberFormat="1" applyFont="1" applyFill="1" applyBorder="1"/>
    <xf numFmtId="172" fontId="18" fillId="2" borderId="41" xfId="2" applyNumberFormat="1" applyFont="1" applyFill="1" applyBorder="1"/>
    <xf numFmtId="172" fontId="33" fillId="2" borderId="43" xfId="2" applyNumberFormat="1" applyFont="1" applyFill="1" applyBorder="1"/>
    <xf numFmtId="171" fontId="14" fillId="2" borderId="27" xfId="1" applyNumberFormat="1" applyFont="1" applyFill="1" applyBorder="1" applyAlignment="1">
      <alignment horizontal="center" vertical="center"/>
    </xf>
    <xf numFmtId="171" fontId="14" fillId="2" borderId="12" xfId="2" applyNumberFormat="1" applyFont="1" applyFill="1" applyBorder="1" applyAlignment="1">
      <alignment vertical="center"/>
    </xf>
    <xf numFmtId="171" fontId="14" fillId="2" borderId="35" xfId="2" applyNumberFormat="1" applyFont="1" applyFill="1" applyBorder="1" applyAlignment="1">
      <alignment vertical="center"/>
    </xf>
    <xf numFmtId="171" fontId="14" fillId="2" borderId="35" xfId="2" applyNumberFormat="1" applyFont="1" applyFill="1" applyBorder="1" applyAlignment="1">
      <alignment horizontal="center" vertical="center"/>
    </xf>
    <xf numFmtId="171" fontId="14" fillId="2" borderId="2" xfId="1" applyNumberFormat="1" applyFont="1" applyFill="1" applyBorder="1" applyAlignment="1">
      <alignment horizontal="center" vertical="center"/>
    </xf>
    <xf numFmtId="171" fontId="14" fillId="2" borderId="35" xfId="1" applyNumberFormat="1" applyFont="1" applyFill="1" applyBorder="1" applyAlignment="1">
      <alignment vertical="center" wrapText="1"/>
    </xf>
    <xf numFmtId="171" fontId="14" fillId="2" borderId="18" xfId="1" applyNumberFormat="1" applyFont="1" applyFill="1" applyBorder="1" applyAlignment="1">
      <alignment vertical="center" wrapText="1"/>
    </xf>
    <xf numFmtId="171" fontId="14" fillId="2" borderId="22" xfId="1" applyNumberFormat="1" applyFont="1" applyFill="1" applyBorder="1" applyAlignment="1">
      <alignment horizontal="center" vertical="center" wrapText="1"/>
    </xf>
    <xf numFmtId="171" fontId="14" fillId="2" borderId="35" xfId="1" applyNumberFormat="1" applyFont="1" applyFill="1" applyBorder="1" applyAlignment="1">
      <alignment horizontal="center" vertical="center" wrapText="1"/>
    </xf>
    <xf numFmtId="171" fontId="16" fillId="2" borderId="18" xfId="1" applyNumberFormat="1" applyFont="1" applyFill="1" applyBorder="1" applyAlignment="1">
      <alignment vertical="center" wrapText="1"/>
    </xf>
    <xf numFmtId="171" fontId="16" fillId="2" borderId="63" xfId="1" applyNumberFormat="1" applyFont="1" applyFill="1" applyBorder="1" applyAlignment="1">
      <alignment vertical="center" wrapText="1"/>
    </xf>
    <xf numFmtId="171" fontId="14" fillId="2" borderId="18" xfId="1" applyNumberFormat="1" applyFont="1" applyFill="1" applyBorder="1" applyAlignment="1">
      <alignment horizontal="center" vertical="center"/>
    </xf>
    <xf numFmtId="171" fontId="14" fillId="2" borderId="63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 wrapText="1"/>
    </xf>
    <xf numFmtId="171" fontId="16" fillId="2" borderId="12" xfId="2" applyNumberFormat="1" applyFont="1" applyFill="1" applyBorder="1" applyAlignment="1">
      <alignment horizontal="center" vertical="center"/>
    </xf>
    <xf numFmtId="171" fontId="15" fillId="2" borderId="35" xfId="1" applyNumberFormat="1" applyFont="1" applyFill="1" applyBorder="1" applyAlignment="1">
      <alignment horizontal="center" vertical="center" wrapText="1"/>
    </xf>
    <xf numFmtId="171" fontId="19" fillId="2" borderId="35" xfId="1" applyNumberFormat="1" applyFont="1" applyFill="1" applyBorder="1" applyAlignment="1">
      <alignment horizontal="center" vertical="center" wrapText="1"/>
    </xf>
    <xf numFmtId="171" fontId="14" fillId="2" borderId="18" xfId="2" applyNumberFormat="1" applyFont="1" applyFill="1" applyBorder="1" applyAlignment="1">
      <alignment horizontal="center" vertical="center"/>
    </xf>
    <xf numFmtId="171" fontId="16" fillId="2" borderId="35" xfId="2" applyNumberFormat="1" applyFont="1" applyFill="1" applyBorder="1" applyAlignment="1">
      <alignment horizontal="center" vertical="center"/>
    </xf>
    <xf numFmtId="171" fontId="16" fillId="2" borderId="18" xfId="1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 applyAlignment="1">
      <alignment horizontal="center" vertical="center"/>
    </xf>
    <xf numFmtId="171" fontId="14" fillId="2" borderId="35" xfId="1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/>
    </xf>
    <xf numFmtId="171" fontId="18" fillId="2" borderId="18" xfId="2" applyNumberFormat="1" applyFont="1" applyFill="1" applyBorder="1"/>
    <xf numFmtId="171" fontId="19" fillId="2" borderId="18" xfId="1" applyNumberFormat="1" applyFont="1" applyFill="1" applyBorder="1" applyAlignment="1">
      <alignment horizontal="center" vertical="center"/>
    </xf>
    <xf numFmtId="171" fontId="14" fillId="2" borderId="52" xfId="1" applyNumberFormat="1" applyFont="1" applyFill="1" applyBorder="1" applyAlignment="1">
      <alignment horizontal="center" vertical="center" wrapText="1"/>
    </xf>
    <xf numFmtId="171" fontId="14" fillId="2" borderId="45" xfId="1" applyNumberFormat="1" applyFont="1" applyFill="1" applyBorder="1" applyAlignment="1">
      <alignment horizontal="center" vertical="center"/>
    </xf>
    <xf numFmtId="171" fontId="14" fillId="2" borderId="21" xfId="1" applyNumberFormat="1" applyFont="1" applyFill="1" applyBorder="1" applyAlignment="1">
      <alignment horizontal="center" vertical="center"/>
    </xf>
    <xf numFmtId="171" fontId="14" fillId="2" borderId="43" xfId="2" applyNumberFormat="1" applyFont="1" applyFill="1" applyBorder="1" applyAlignment="1">
      <alignment horizontal="center" vertical="center"/>
    </xf>
    <xf numFmtId="171" fontId="15" fillId="2" borderId="12" xfId="2" applyNumberFormat="1" applyFont="1" applyFill="1" applyBorder="1" applyAlignment="1">
      <alignment horizontal="center" vertical="center"/>
    </xf>
    <xf numFmtId="171" fontId="14" fillId="2" borderId="82" xfId="1" applyNumberFormat="1" applyFont="1" applyFill="1" applyBorder="1" applyAlignment="1">
      <alignment horizontal="center" vertical="center"/>
    </xf>
    <xf numFmtId="171" fontId="14" fillId="2" borderId="3" xfId="1" applyNumberFormat="1" applyFont="1" applyFill="1" applyBorder="1" applyAlignment="1">
      <alignment horizontal="center"/>
    </xf>
    <xf numFmtId="171" fontId="19" fillId="2" borderId="3" xfId="1" applyNumberFormat="1" applyFont="1" applyFill="1" applyBorder="1" applyAlignment="1">
      <alignment horizontal="center"/>
    </xf>
    <xf numFmtId="171" fontId="19" fillId="2" borderId="4" xfId="1" applyNumberFormat="1" applyFont="1" applyFill="1" applyBorder="1" applyAlignment="1">
      <alignment horizontal="center"/>
    </xf>
    <xf numFmtId="171" fontId="16" fillId="2" borderId="4" xfId="1" applyNumberFormat="1" applyFont="1" applyFill="1" applyBorder="1" applyAlignment="1">
      <alignment horizontal="center"/>
    </xf>
    <xf numFmtId="0" fontId="69" fillId="2" borderId="25" xfId="0" applyFont="1" applyFill="1" applyBorder="1" applyAlignment="1">
      <alignment horizontal="left" wrapText="1" indent="2"/>
    </xf>
    <xf numFmtId="0" fontId="81" fillId="2" borderId="2" xfId="1" applyFont="1" applyFill="1" applyBorder="1" applyAlignment="1">
      <alignment wrapText="1"/>
    </xf>
    <xf numFmtId="0" fontId="81" fillId="2" borderId="12" xfId="1" applyFont="1" applyFill="1" applyBorder="1" applyAlignment="1">
      <alignment wrapText="1"/>
    </xf>
    <xf numFmtId="3" fontId="15" fillId="2" borderId="2" xfId="1" applyNumberFormat="1" applyFont="1" applyFill="1" applyBorder="1" applyAlignment="1">
      <alignment horizontal="center"/>
    </xf>
    <xf numFmtId="174" fontId="66" fillId="2" borderId="7" xfId="2" applyNumberFormat="1" applyFont="1" applyFill="1" applyBorder="1"/>
    <xf numFmtId="171" fontId="66" fillId="2" borderId="10" xfId="1" applyNumberFormat="1" applyFont="1" applyFill="1" applyBorder="1"/>
    <xf numFmtId="172" fontId="18" fillId="2" borderId="10" xfId="2" applyNumberFormat="1" applyFont="1" applyFill="1" applyBorder="1"/>
    <xf numFmtId="0" fontId="69" fillId="2" borderId="2" xfId="1" applyFont="1" applyFill="1" applyBorder="1" applyAlignment="1">
      <alignment horizontal="left" wrapText="1" indent="1" shrinkToFit="1"/>
    </xf>
    <xf numFmtId="0" fontId="69" fillId="2" borderId="10" xfId="1" applyFont="1" applyFill="1" applyBorder="1" applyAlignment="1">
      <alignment horizontal="left" wrapText="1" indent="1" shrinkToFit="1"/>
    </xf>
    <xf numFmtId="3" fontId="19" fillId="2" borderId="7" xfId="1" applyNumberFormat="1" applyFont="1" applyFill="1" applyBorder="1" applyAlignment="1">
      <alignment horizontal="center"/>
    </xf>
    <xf numFmtId="164" fontId="69" fillId="2" borderId="10" xfId="1" applyNumberFormat="1" applyFont="1" applyFill="1" applyBorder="1"/>
    <xf numFmtId="0" fontId="19" fillId="0" borderId="43" xfId="1" applyFont="1" applyFill="1" applyBorder="1" applyAlignment="1">
      <alignment horizontal="left" wrapText="1" indent="2"/>
    </xf>
    <xf numFmtId="0" fontId="36" fillId="0" borderId="43" xfId="1" applyFont="1" applyFill="1" applyBorder="1" applyAlignment="1">
      <alignment horizontal="left" wrapText="1" indent="2"/>
    </xf>
    <xf numFmtId="0" fontId="16" fillId="0" borderId="43" xfId="0" applyFont="1" applyFill="1" applyBorder="1" applyAlignment="1">
      <alignment horizontal="left" wrapText="1" indent="2"/>
    </xf>
    <xf numFmtId="172" fontId="32" fillId="2" borderId="5" xfId="2" applyNumberFormat="1" applyFont="1" applyFill="1" applyBorder="1" applyAlignment="1">
      <alignment horizontal="center"/>
    </xf>
    <xf numFmtId="181" fontId="32" fillId="2" borderId="2" xfId="2" applyNumberFormat="1" applyFont="1" applyFill="1" applyBorder="1" applyAlignment="1">
      <alignment horizontal="center"/>
    </xf>
    <xf numFmtId="0" fontId="65" fillId="2" borderId="15" xfId="1" applyFont="1" applyFill="1" applyBorder="1" applyAlignment="1">
      <alignment horizontal="left" indent="1"/>
    </xf>
    <xf numFmtId="0" fontId="65" fillId="4" borderId="20" xfId="1" applyFont="1" applyFill="1" applyBorder="1" applyAlignment="1">
      <alignment wrapText="1"/>
    </xf>
    <xf numFmtId="0" fontId="41" fillId="2" borderId="29" xfId="1" applyFont="1" applyFill="1" applyBorder="1" applyAlignment="1">
      <alignment horizontal="left"/>
    </xf>
    <xf numFmtId="0" fontId="41" fillId="2" borderId="34" xfId="1" applyFont="1" applyFill="1" applyBorder="1" applyAlignment="1">
      <alignment horizontal="left"/>
    </xf>
    <xf numFmtId="0" fontId="65" fillId="4" borderId="20" xfId="13" applyFont="1" applyFill="1" applyBorder="1" applyAlignment="1" applyProtection="1">
      <alignment wrapText="1"/>
    </xf>
    <xf numFmtId="0" fontId="70" fillId="4" borderId="2" xfId="13" applyFont="1" applyFill="1" applyBorder="1" applyAlignment="1" applyProtection="1">
      <alignment wrapText="1"/>
    </xf>
    <xf numFmtId="0" fontId="65" fillId="4" borderId="2" xfId="1" applyFont="1" applyFill="1" applyBorder="1" applyAlignment="1">
      <alignment wrapText="1"/>
    </xf>
    <xf numFmtId="0" fontId="18" fillId="0" borderId="2" xfId="1" applyFont="1" applyFill="1" applyBorder="1" applyAlignment="1">
      <alignment wrapText="1"/>
    </xf>
    <xf numFmtId="2" fontId="83" fillId="4" borderId="20" xfId="1" applyNumberFormat="1" applyFont="1" applyFill="1" applyBorder="1" applyAlignment="1">
      <alignment wrapText="1"/>
    </xf>
    <xf numFmtId="0" fontId="68" fillId="2" borderId="20" xfId="1" applyFont="1" applyFill="1" applyBorder="1" applyAlignment="1">
      <alignment horizontal="left" wrapText="1"/>
    </xf>
    <xf numFmtId="0" fontId="26" fillId="0" borderId="0" xfId="0" applyFont="1" applyFill="1" applyBorder="1" applyAlignment="1">
      <alignment horizontal="left" vertical="center" wrapText="1"/>
    </xf>
    <xf numFmtId="0" fontId="67" fillId="2" borderId="12" xfId="1" applyFont="1" applyFill="1" applyBorder="1" applyAlignment="1">
      <alignment horizontal="left"/>
    </xf>
    <xf numFmtId="0" fontId="65" fillId="2" borderId="4" xfId="1" applyFont="1" applyFill="1" applyBorder="1" applyAlignment="1">
      <alignment horizontal="left" wrapText="1" shrinkToFit="1"/>
    </xf>
    <xf numFmtId="0" fontId="65" fillId="2" borderId="20" xfId="1" applyFont="1" applyFill="1" applyBorder="1" applyAlignment="1">
      <alignment horizontal="left" wrapText="1" shrinkToFit="1"/>
    </xf>
    <xf numFmtId="0" fontId="66" fillId="2" borderId="12" xfId="0" applyFont="1" applyFill="1" applyBorder="1" applyAlignment="1">
      <alignment horizontal="left" wrapText="1"/>
    </xf>
    <xf numFmtId="0" fontId="70" fillId="2" borderId="12" xfId="0" applyFont="1" applyFill="1" applyBorder="1" applyAlignment="1">
      <alignment horizontal="left"/>
    </xf>
    <xf numFmtId="0" fontId="66" fillId="2" borderId="12" xfId="0" applyFont="1" applyFill="1" applyBorder="1" applyAlignment="1">
      <alignment horizontal="left"/>
    </xf>
    <xf numFmtId="0" fontId="71" fillId="2" borderId="35" xfId="0" applyFont="1" applyFill="1" applyBorder="1" applyAlignment="1">
      <alignment horizontal="left"/>
    </xf>
    <xf numFmtId="0" fontId="66" fillId="2" borderId="12" xfId="1" applyFont="1" applyFill="1" applyBorder="1" applyAlignment="1">
      <alignment horizontal="left" vertical="justify"/>
    </xf>
    <xf numFmtId="0" fontId="66" fillId="2" borderId="35" xfId="0" applyFont="1" applyFill="1" applyBorder="1" applyAlignment="1">
      <alignment horizontal="left" wrapText="1"/>
    </xf>
    <xf numFmtId="0" fontId="66" fillId="2" borderId="16" xfId="0" applyFont="1" applyFill="1" applyBorder="1" applyAlignment="1">
      <alignment horizontal="left" wrapText="1"/>
    </xf>
    <xf numFmtId="0" fontId="66" fillId="2" borderId="16" xfId="0" applyFont="1" applyFill="1" applyBorder="1" applyAlignment="1">
      <alignment horizontal="left"/>
    </xf>
    <xf numFmtId="0" fontId="69" fillId="2" borderId="16" xfId="0" applyFont="1" applyFill="1" applyBorder="1" applyAlignment="1">
      <alignment horizontal="left" wrapText="1"/>
    </xf>
    <xf numFmtId="0" fontId="72" fillId="2" borderId="20" xfId="1" applyFont="1" applyFill="1" applyBorder="1" applyAlignment="1">
      <alignment horizontal="left" wrapText="1"/>
    </xf>
    <xf numFmtId="0" fontId="74" fillId="2" borderId="12" xfId="1" applyFont="1" applyFill="1" applyBorder="1" applyAlignment="1">
      <alignment horizontal="left" wrapText="1" shrinkToFit="1"/>
    </xf>
    <xf numFmtId="0" fontId="74" fillId="2" borderId="20" xfId="1" applyFont="1" applyFill="1" applyBorder="1" applyAlignment="1">
      <alignment horizontal="left" wrapText="1" shrinkToFit="1"/>
    </xf>
    <xf numFmtId="0" fontId="70" fillId="2" borderId="20" xfId="1" applyFont="1" applyFill="1" applyBorder="1" applyAlignment="1">
      <alignment horizontal="left" wrapText="1" shrinkToFit="1"/>
    </xf>
    <xf numFmtId="0" fontId="75" fillId="2" borderId="20" xfId="1" applyFont="1" applyFill="1" applyBorder="1" applyAlignment="1">
      <alignment horizontal="left" wrapText="1"/>
    </xf>
    <xf numFmtId="0" fontId="32" fillId="2" borderId="12" xfId="1" applyFont="1" applyFill="1" applyBorder="1" applyAlignment="1">
      <alignment horizontal="left" wrapText="1"/>
    </xf>
    <xf numFmtId="0" fontId="68" fillId="2" borderId="12" xfId="0" applyFont="1" applyFill="1" applyBorder="1" applyAlignment="1">
      <alignment horizontal="left"/>
    </xf>
    <xf numFmtId="0" fontId="75" fillId="2" borderId="43" xfId="1" applyFont="1" applyFill="1" applyBorder="1" applyAlignment="1">
      <alignment horizontal="left" wrapText="1"/>
    </xf>
    <xf numFmtId="0" fontId="66" fillId="2" borderId="44" xfId="0" applyFont="1" applyFill="1" applyBorder="1" applyAlignment="1">
      <alignment horizontal="left" wrapText="1"/>
    </xf>
    <xf numFmtId="0" fontId="66" fillId="2" borderId="45" xfId="0" applyFont="1" applyFill="1" applyBorder="1" applyAlignment="1">
      <alignment horizontal="left" wrapText="1"/>
    </xf>
    <xf numFmtId="0" fontId="65" fillId="2" borderId="44" xfId="0" applyFont="1" applyFill="1" applyBorder="1" applyAlignment="1">
      <alignment horizontal="left" wrapText="1"/>
    </xf>
    <xf numFmtId="0" fontId="66" fillId="2" borderId="2" xfId="1" applyFont="1" applyFill="1" applyBorder="1" applyAlignment="1"/>
    <xf numFmtId="0" fontId="66" fillId="2" borderId="12" xfId="1" applyFont="1" applyFill="1" applyBorder="1" applyAlignment="1">
      <alignment horizontal="left" wrapText="1"/>
    </xf>
    <xf numFmtId="0" fontId="77" fillId="2" borderId="12" xfId="0" applyFont="1" applyFill="1" applyBorder="1" applyAlignment="1">
      <alignment horizontal="left"/>
    </xf>
    <xf numFmtId="0" fontId="66" fillId="2" borderId="2" xfId="0" applyFont="1" applyFill="1" applyBorder="1" applyAlignment="1">
      <alignment horizontal="left" wrapText="1"/>
    </xf>
    <xf numFmtId="0" fontId="33" fillId="2" borderId="3" xfId="1" applyFont="1" applyFill="1" applyBorder="1" applyAlignment="1">
      <alignment horizontal="left"/>
    </xf>
    <xf numFmtId="0" fontId="32" fillId="2" borderId="16" xfId="1" applyFont="1" applyFill="1" applyBorder="1" applyAlignment="1">
      <alignment horizontal="left" wrapText="1"/>
    </xf>
    <xf numFmtId="0" fontId="32" fillId="2" borderId="2" xfId="1" applyFont="1" applyFill="1" applyBorder="1" applyAlignment="1">
      <alignment horizontal="left" wrapText="1"/>
    </xf>
    <xf numFmtId="0" fontId="68" fillId="2" borderId="16" xfId="0" applyFont="1" applyFill="1" applyBorder="1" applyAlignment="1">
      <alignment horizontal="left"/>
    </xf>
    <xf numFmtId="0" fontId="80" fillId="2" borderId="2" xfId="1" applyFont="1" applyFill="1" applyBorder="1" applyAlignment="1"/>
    <xf numFmtId="0" fontId="66" fillId="2" borderId="20" xfId="1" applyFont="1" applyFill="1" applyBorder="1" applyAlignment="1">
      <alignment horizontal="left"/>
    </xf>
    <xf numFmtId="0" fontId="16" fillId="2" borderId="12" xfId="1" applyFont="1" applyFill="1" applyBorder="1" applyAlignment="1">
      <alignment horizontal="left" wrapText="1"/>
    </xf>
    <xf numFmtId="0" fontId="16" fillId="2" borderId="12" xfId="0" applyFont="1" applyFill="1" applyBorder="1" applyAlignment="1">
      <alignment horizontal="left" wrapText="1"/>
    </xf>
    <xf numFmtId="0" fontId="16" fillId="2" borderId="12" xfId="1" applyFont="1" applyFill="1" applyBorder="1" applyAlignment="1">
      <alignment horizontal="left" vertical="justify"/>
    </xf>
    <xf numFmtId="0" fontId="16" fillId="2" borderId="2" xfId="1" applyFont="1" applyFill="1" applyBorder="1" applyAlignment="1">
      <alignment horizontal="left" vertical="justify"/>
    </xf>
    <xf numFmtId="0" fontId="16" fillId="2" borderId="16" xfId="1" applyFont="1" applyFill="1" applyBorder="1" applyAlignment="1">
      <alignment horizontal="left" vertical="justify"/>
    </xf>
    <xf numFmtId="0" fontId="60" fillId="2" borderId="21" xfId="1" applyFont="1" applyFill="1" applyBorder="1" applyAlignment="1">
      <alignment horizontal="left" wrapText="1"/>
    </xf>
    <xf numFmtId="0" fontId="92" fillId="0" borderId="12" xfId="1" applyFont="1" applyFill="1" applyBorder="1" applyAlignment="1">
      <alignment horizontal="left" wrapText="1"/>
    </xf>
    <xf numFmtId="0" fontId="16" fillId="0" borderId="46" xfId="1" applyFont="1" applyFill="1" applyBorder="1" applyAlignment="1">
      <alignment horizontal="left" wrapText="1"/>
    </xf>
    <xf numFmtId="0" fontId="19" fillId="0" borderId="46" xfId="1" applyFont="1" applyFill="1" applyBorder="1" applyAlignment="1">
      <alignment horizontal="left" wrapText="1"/>
    </xf>
    <xf numFmtId="0" fontId="74" fillId="2" borderId="43" xfId="0" applyFont="1" applyFill="1" applyBorder="1" applyAlignment="1">
      <alignment horizontal="left" wrapText="1"/>
    </xf>
    <xf numFmtId="0" fontId="66" fillId="2" borderId="0" xfId="0" applyFont="1" applyFill="1" applyBorder="1" applyAlignment="1">
      <alignment horizontal="left" wrapText="1"/>
    </xf>
    <xf numFmtId="0" fontId="66" fillId="2" borderId="43" xfId="0" applyFont="1" applyFill="1" applyBorder="1" applyAlignment="1">
      <alignment horizontal="left" wrapText="1"/>
    </xf>
    <xf numFmtId="0" fontId="65" fillId="2" borderId="45" xfId="0" applyFont="1" applyFill="1" applyBorder="1" applyAlignment="1">
      <alignment horizontal="left" wrapText="1"/>
    </xf>
    <xf numFmtId="0" fontId="36" fillId="0" borderId="46" xfId="1" applyFont="1" applyFill="1" applyBorder="1" applyAlignment="1">
      <alignment horizontal="left" wrapText="1"/>
    </xf>
    <xf numFmtId="0" fontId="43" fillId="0" borderId="46" xfId="1" applyFont="1" applyFill="1" applyBorder="1" applyAlignment="1">
      <alignment horizontal="left" wrapText="1"/>
    </xf>
    <xf numFmtId="0" fontId="65" fillId="2" borderId="2" xfId="1" applyFont="1" applyFill="1" applyBorder="1" applyAlignment="1">
      <alignment horizontal="left" wrapText="1" shrinkToFit="1"/>
    </xf>
    <xf numFmtId="0" fontId="67" fillId="2" borderId="20" xfId="0" applyFont="1" applyFill="1" applyBorder="1" applyAlignment="1">
      <alignment horizontal="left"/>
    </xf>
    <xf numFmtId="0" fontId="66" fillId="2" borderId="20" xfId="0" applyFont="1" applyFill="1" applyBorder="1" applyAlignment="1">
      <alignment horizontal="left"/>
    </xf>
    <xf numFmtId="0" fontId="78" fillId="2" borderId="20" xfId="1" applyFont="1" applyFill="1" applyBorder="1" applyAlignment="1">
      <alignment horizontal="left" wrapText="1"/>
    </xf>
    <xf numFmtId="0" fontId="68" fillId="2" borderId="2" xfId="0" applyFont="1" applyFill="1" applyBorder="1" applyAlignment="1">
      <alignment horizontal="left"/>
    </xf>
    <xf numFmtId="0" fontId="65" fillId="2" borderId="2" xfId="0" applyFont="1" applyFill="1" applyBorder="1" applyAlignment="1">
      <alignment horizontal="left" wrapText="1"/>
    </xf>
    <xf numFmtId="0" fontId="67" fillId="2" borderId="12" xfId="0" applyFont="1" applyFill="1" applyBorder="1" applyAlignment="1">
      <alignment horizontal="left"/>
    </xf>
    <xf numFmtId="0" fontId="66" fillId="2" borderId="2" xfId="1" applyFont="1" applyFill="1" applyBorder="1" applyAlignment="1">
      <alignment horizontal="left" wrapText="1"/>
    </xf>
    <xf numFmtId="0" fontId="66" fillId="2" borderId="16" xfId="1" applyFont="1" applyFill="1" applyBorder="1" applyAlignment="1">
      <alignment horizontal="left" wrapText="1"/>
    </xf>
    <xf numFmtId="2" fontId="66" fillId="2" borderId="12" xfId="0" applyNumberFormat="1" applyFont="1" applyFill="1" applyBorder="1" applyAlignment="1">
      <alignment horizontal="left" wrapText="1"/>
    </xf>
    <xf numFmtId="0" fontId="66" fillId="2" borderId="43" xfId="1" applyFont="1" applyFill="1" applyBorder="1" applyAlignment="1">
      <alignment horizontal="left" wrapText="1"/>
    </xf>
    <xf numFmtId="0" fontId="78" fillId="2" borderId="12" xfId="1" applyFont="1" applyFill="1" applyBorder="1" applyAlignment="1">
      <alignment horizontal="left" wrapText="1"/>
    </xf>
    <xf numFmtId="0" fontId="32" fillId="2" borderId="44" xfId="1" applyFont="1" applyFill="1" applyBorder="1" applyAlignment="1">
      <alignment horizontal="left" wrapText="1"/>
    </xf>
    <xf numFmtId="0" fontId="16" fillId="2" borderId="44" xfId="0" applyFont="1" applyFill="1" applyBorder="1" applyAlignment="1">
      <alignment horizontal="left" wrapText="1"/>
    </xf>
    <xf numFmtId="0" fontId="65" fillId="2" borderId="48" xfId="0" applyFont="1" applyFill="1" applyBorder="1" applyAlignment="1">
      <alignment horizontal="left" wrapText="1"/>
    </xf>
    <xf numFmtId="0" fontId="69" fillId="2" borderId="45" xfId="0" applyFont="1" applyFill="1" applyBorder="1" applyAlignment="1">
      <alignment horizontal="left" wrapText="1"/>
    </xf>
    <xf numFmtId="0" fontId="73" fillId="2" borderId="12" xfId="1" applyFont="1" applyFill="1" applyBorder="1" applyAlignment="1">
      <alignment horizontal="left" wrapText="1"/>
    </xf>
    <xf numFmtId="0" fontId="33" fillId="2" borderId="36" xfId="1" applyFont="1" applyFill="1" applyBorder="1" applyAlignment="1">
      <alignment horizontal="left"/>
    </xf>
    <xf numFmtId="0" fontId="74" fillId="2" borderId="44" xfId="0" applyFont="1" applyFill="1" applyBorder="1" applyAlignment="1">
      <alignment horizontal="left" wrapText="1"/>
    </xf>
    <xf numFmtId="0" fontId="69" fillId="2" borderId="3" xfId="0" applyFont="1" applyFill="1" applyBorder="1" applyAlignment="1">
      <alignment horizontal="left" wrapText="1"/>
    </xf>
    <xf numFmtId="0" fontId="33" fillId="2" borderId="81" xfId="1" applyFont="1" applyFill="1" applyBorder="1" applyAlignment="1">
      <alignment horizontal="left"/>
    </xf>
    <xf numFmtId="0" fontId="20" fillId="2" borderId="20" xfId="0" applyFont="1" applyFill="1" applyBorder="1" applyAlignment="1">
      <alignment horizontal="left"/>
    </xf>
    <xf numFmtId="0" fontId="13" fillId="2" borderId="12" xfId="0" applyFont="1" applyFill="1" applyBorder="1" applyAlignment="1">
      <alignment horizontal="left" wrapText="1"/>
    </xf>
    <xf numFmtId="0" fontId="32" fillId="2" borderId="12" xfId="0" applyFont="1" applyFill="1" applyBorder="1" applyAlignment="1">
      <alignment horizontal="left" wrapText="1"/>
    </xf>
    <xf numFmtId="0" fontId="13" fillId="2" borderId="12" xfId="1" applyFont="1" applyFill="1" applyBorder="1" applyAlignment="1">
      <alignment horizontal="left" wrapText="1"/>
    </xf>
    <xf numFmtId="0" fontId="66" fillId="0" borderId="12" xfId="0" applyFont="1" applyFill="1" applyBorder="1" applyAlignment="1">
      <alignment horizontal="right" wrapText="1"/>
    </xf>
    <xf numFmtId="0" fontId="33" fillId="2" borderId="17" xfId="1" applyFont="1" applyFill="1" applyBorder="1" applyAlignment="1">
      <alignment horizontal="left"/>
    </xf>
    <xf numFmtId="0" fontId="65" fillId="2" borderId="2" xfId="1" applyFont="1" applyFill="1" applyBorder="1" applyAlignment="1"/>
    <xf numFmtId="0" fontId="68" fillId="2" borderId="3" xfId="1" applyFont="1" applyFill="1" applyBorder="1" applyAlignment="1">
      <alignment horizontal="left"/>
    </xf>
    <xf numFmtId="0" fontId="78" fillId="2" borderId="46" xfId="1" applyFont="1" applyFill="1" applyBorder="1" applyAlignment="1">
      <alignment horizontal="left" wrapText="1"/>
    </xf>
    <xf numFmtId="0" fontId="73" fillId="2" borderId="25" xfId="1" applyFont="1" applyFill="1" applyBorder="1" applyAlignment="1">
      <alignment horizontal="left" wrapText="1"/>
    </xf>
    <xf numFmtId="0" fontId="66" fillId="2" borderId="20" xfId="0" applyFont="1" applyFill="1" applyBorder="1" applyAlignment="1">
      <alignment horizontal="left" wrapText="1"/>
    </xf>
    <xf numFmtId="0" fontId="82" fillId="2" borderId="20" xfId="0" applyFont="1" applyFill="1" applyBorder="1" applyAlignment="1">
      <alignment horizontal="left"/>
    </xf>
    <xf numFmtId="0" fontId="32" fillId="2" borderId="2" xfId="1" applyFont="1" applyFill="1" applyBorder="1" applyAlignment="1">
      <alignment horizontal="left"/>
    </xf>
    <xf numFmtId="0" fontId="65" fillId="2" borderId="4" xfId="1" applyFont="1" applyFill="1" applyBorder="1" applyAlignment="1">
      <alignment horizontal="left"/>
    </xf>
    <xf numFmtId="0" fontId="29" fillId="0" borderId="22" xfId="1" applyFont="1" applyFill="1" applyBorder="1" applyAlignment="1">
      <alignment horizontal="left" wrapText="1"/>
    </xf>
    <xf numFmtId="0" fontId="23" fillId="0" borderId="21" xfId="1" applyFont="1" applyFill="1" applyBorder="1" applyAlignment="1">
      <alignment horizontal="left" wrapText="1"/>
    </xf>
    <xf numFmtId="0" fontId="13" fillId="0" borderId="53" xfId="1" applyFont="1" applyFill="1" applyBorder="1" applyAlignment="1">
      <alignment horizontal="left" wrapText="1"/>
    </xf>
    <xf numFmtId="0" fontId="65" fillId="2" borderId="16" xfId="0" applyFont="1" applyFill="1" applyBorder="1" applyAlignment="1">
      <alignment horizontal="left" wrapText="1"/>
    </xf>
    <xf numFmtId="0" fontId="81" fillId="2" borderId="12" xfId="1" applyFont="1" applyFill="1" applyBorder="1" applyAlignment="1">
      <alignment horizontal="left"/>
    </xf>
    <xf numFmtId="0" fontId="16" fillId="0" borderId="16" xfId="0" applyFont="1" applyFill="1" applyBorder="1" applyAlignment="1">
      <alignment horizontal="left" wrapText="1"/>
    </xf>
    <xf numFmtId="0" fontId="67" fillId="2" borderId="12" xfId="1" applyFont="1" applyFill="1" applyBorder="1" applyAlignment="1">
      <alignment horizontal="left" wrapText="1"/>
    </xf>
    <xf numFmtId="0" fontId="65" fillId="2" borderId="46" xfId="1" applyFont="1" applyFill="1" applyBorder="1" applyAlignment="1">
      <alignment horizontal="left" wrapText="1" shrinkToFit="1"/>
    </xf>
    <xf numFmtId="0" fontId="20" fillId="2" borderId="46" xfId="0" applyFont="1" applyFill="1" applyBorder="1" applyAlignment="1">
      <alignment horizontal="left"/>
    </xf>
    <xf numFmtId="0" fontId="32" fillId="2" borderId="16" xfId="0" applyFont="1" applyFill="1" applyBorder="1" applyAlignment="1">
      <alignment horizontal="left" wrapText="1"/>
    </xf>
    <xf numFmtId="0" fontId="65" fillId="2" borderId="17" xfId="1" applyFont="1" applyFill="1" applyBorder="1" applyAlignment="1">
      <alignment horizontal="left" wrapText="1" shrinkToFit="1"/>
    </xf>
    <xf numFmtId="0" fontId="60" fillId="2" borderId="20" xfId="1" applyFont="1" applyFill="1" applyBorder="1" applyAlignment="1">
      <alignment horizontal="left" wrapText="1"/>
    </xf>
    <xf numFmtId="0" fontId="65" fillId="2" borderId="25" xfId="1" applyFont="1" applyFill="1" applyBorder="1" applyAlignment="1">
      <alignment horizontal="left" wrapText="1" shrinkToFit="1"/>
    </xf>
    <xf numFmtId="0" fontId="38" fillId="2" borderId="53" xfId="1" applyFont="1" applyFill="1" applyBorder="1" applyAlignment="1">
      <alignment horizontal="left" vertical="justify"/>
    </xf>
    <xf numFmtId="0" fontId="38" fillId="2" borderId="12" xfId="1" applyFont="1" applyFill="1" applyBorder="1" applyAlignment="1">
      <alignment horizontal="left" vertical="justify"/>
    </xf>
    <xf numFmtId="0" fontId="38" fillId="2" borderId="2" xfId="1" applyFont="1" applyFill="1" applyBorder="1" applyAlignment="1">
      <alignment horizontal="left" vertical="justify"/>
    </xf>
    <xf numFmtId="0" fontId="67" fillId="2" borderId="2" xfId="1" applyFont="1" applyFill="1" applyBorder="1" applyAlignment="1">
      <alignment horizontal="left"/>
    </xf>
    <xf numFmtId="0" fontId="18" fillId="2" borderId="5" xfId="1" applyFont="1" applyFill="1" applyBorder="1" applyAlignment="1">
      <alignment horizontal="left"/>
    </xf>
    <xf numFmtId="0" fontId="18" fillId="2" borderId="20" xfId="1" applyFont="1" applyFill="1" applyBorder="1" applyAlignment="1">
      <alignment horizontal="left"/>
    </xf>
    <xf numFmtId="0" fontId="29" fillId="2" borderId="20" xfId="1" applyFont="1" applyFill="1" applyBorder="1" applyAlignment="1">
      <alignment horizontal="left" wrapText="1"/>
    </xf>
    <xf numFmtId="0" fontId="23" fillId="2" borderId="12" xfId="1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left"/>
    </xf>
    <xf numFmtId="0" fontId="21" fillId="2" borderId="2" xfId="0" applyFont="1" applyFill="1" applyBorder="1" applyAlignment="1">
      <alignment horizontal="left"/>
    </xf>
    <xf numFmtId="0" fontId="16" fillId="2" borderId="16" xfId="0" applyFont="1" applyFill="1" applyBorder="1" applyAlignment="1">
      <alignment horizontal="left" wrapText="1"/>
    </xf>
    <xf numFmtId="0" fontId="65" fillId="36" borderId="16" xfId="1" applyFont="1" applyFill="1" applyBorder="1" applyAlignment="1"/>
    <xf numFmtId="0" fontId="65" fillId="36" borderId="12" xfId="1" applyFont="1" applyFill="1" applyBorder="1" applyAlignment="1"/>
    <xf numFmtId="0" fontId="65" fillId="36" borderId="20" xfId="1" applyFont="1" applyFill="1" applyBorder="1" applyAlignment="1">
      <alignment horizontal="left" wrapText="1" shrinkToFit="1"/>
    </xf>
    <xf numFmtId="0" fontId="20" fillId="36" borderId="12" xfId="0" applyFont="1" applyFill="1" applyBorder="1" applyAlignment="1">
      <alignment horizontal="left"/>
    </xf>
    <xf numFmtId="2" fontId="71" fillId="36" borderId="12" xfId="0" applyNumberFormat="1" applyFont="1" applyFill="1" applyBorder="1" applyAlignment="1">
      <alignment horizontal="left" wrapText="1"/>
    </xf>
    <xf numFmtId="2" fontId="66" fillId="36" borderId="12" xfId="0" applyNumberFormat="1" applyFont="1" applyFill="1" applyBorder="1" applyAlignment="1">
      <alignment horizontal="left" wrapText="1"/>
    </xf>
    <xf numFmtId="2" fontId="69" fillId="36" borderId="12" xfId="0" applyNumberFormat="1" applyFont="1" applyFill="1" applyBorder="1" applyAlignment="1">
      <alignment horizontal="left" wrapText="1"/>
    </xf>
    <xf numFmtId="2" fontId="74" fillId="36" borderId="12" xfId="0" applyNumberFormat="1" applyFont="1" applyFill="1" applyBorder="1" applyAlignment="1">
      <alignment horizontal="left" wrapText="1"/>
    </xf>
    <xf numFmtId="0" fontId="81" fillId="36" borderId="12" xfId="0" applyFont="1" applyFill="1" applyBorder="1" applyAlignment="1">
      <alignment horizontal="left" wrapText="1"/>
    </xf>
    <xf numFmtId="0" fontId="78" fillId="36" borderId="12" xfId="1" applyFont="1" applyFill="1" applyBorder="1" applyAlignment="1">
      <alignment horizontal="left"/>
    </xf>
    <xf numFmtId="0" fontId="33" fillId="36" borderId="16" xfId="0" applyFont="1" applyFill="1" applyBorder="1" applyAlignment="1">
      <alignment horizontal="left"/>
    </xf>
    <xf numFmtId="0" fontId="70" fillId="36" borderId="20" xfId="1" applyFont="1" applyFill="1" applyBorder="1" applyAlignment="1">
      <alignment horizontal="left" wrapText="1"/>
    </xf>
    <xf numFmtId="0" fontId="70" fillId="36" borderId="12" xfId="1" applyFont="1" applyFill="1" applyBorder="1" applyAlignment="1">
      <alignment horizontal="left" wrapText="1"/>
    </xf>
    <xf numFmtId="0" fontId="70" fillId="36" borderId="12" xfId="1" applyFont="1" applyFill="1" applyBorder="1" applyAlignment="1">
      <alignment horizontal="left" wrapText="1" shrinkToFit="1"/>
    </xf>
    <xf numFmtId="0" fontId="70" fillId="36" borderId="16" xfId="1" applyFont="1" applyFill="1" applyBorder="1" applyAlignment="1">
      <alignment horizontal="left" wrapText="1" shrinkToFit="1"/>
    </xf>
    <xf numFmtId="0" fontId="70" fillId="36" borderId="2" xfId="1" applyFont="1" applyFill="1" applyBorder="1" applyAlignment="1">
      <alignment horizontal="left" wrapText="1" shrinkToFit="1"/>
    </xf>
    <xf numFmtId="0" fontId="33" fillId="36" borderId="7" xfId="1" applyFont="1" applyFill="1" applyBorder="1" applyAlignment="1">
      <alignment horizontal="left"/>
    </xf>
    <xf numFmtId="0" fontId="87" fillId="2" borderId="2" xfId="1" applyFont="1" applyFill="1" applyBorder="1" applyAlignment="1"/>
    <xf numFmtId="0" fontId="33" fillId="2" borderId="12" xfId="1" applyFont="1" applyFill="1" applyBorder="1" applyAlignment="1"/>
    <xf numFmtId="0" fontId="32" fillId="2" borderId="12" xfId="1" applyFont="1" applyFill="1" applyBorder="1" applyAlignment="1">
      <alignment horizontal="left"/>
    </xf>
    <xf numFmtId="0" fontId="32" fillId="2" borderId="16" xfId="0" applyFont="1" applyFill="1" applyBorder="1" applyAlignment="1">
      <alignment horizontal="left"/>
    </xf>
    <xf numFmtId="0" fontId="71" fillId="2" borderId="20" xfId="1" applyFont="1" applyFill="1" applyBorder="1" applyAlignment="1">
      <alignment horizontal="left" wrapText="1" shrinkToFit="1"/>
    </xf>
    <xf numFmtId="0" fontId="32" fillId="2" borderId="16" xfId="1" applyFont="1" applyFill="1" applyBorder="1" applyAlignment="1">
      <alignment horizontal="left"/>
    </xf>
    <xf numFmtId="0" fontId="81" fillId="2" borderId="12" xfId="0" applyFont="1" applyFill="1" applyBorder="1" applyAlignment="1">
      <alignment horizontal="left"/>
    </xf>
    <xf numFmtId="0" fontId="81" fillId="2" borderId="12" xfId="0" applyFont="1" applyFill="1" applyBorder="1" applyAlignment="1">
      <alignment horizontal="left" wrapText="1"/>
    </xf>
    <xf numFmtId="0" fontId="32" fillId="2" borderId="2" xfId="0" applyFont="1" applyFill="1" applyBorder="1" applyAlignment="1">
      <alignment horizontal="left" wrapText="1"/>
    </xf>
    <xf numFmtId="0" fontId="70" fillId="2" borderId="20" xfId="0" applyFont="1" applyFill="1" applyBorder="1" applyAlignment="1">
      <alignment horizontal="left"/>
    </xf>
    <xf numFmtId="0" fontId="38" fillId="0" borderId="2" xfId="1" applyFont="1" applyFill="1" applyBorder="1" applyAlignment="1">
      <alignment horizontal="left" vertical="justify"/>
    </xf>
    <xf numFmtId="0" fontId="33" fillId="2" borderId="8" xfId="1" applyFont="1" applyFill="1" applyBorder="1" applyAlignment="1"/>
    <xf numFmtId="0" fontId="32" fillId="2" borderId="5" xfId="1" applyFont="1" applyFill="1" applyBorder="1" applyAlignment="1"/>
    <xf numFmtId="0" fontId="32" fillId="2" borderId="12" xfId="0" applyFont="1" applyFill="1" applyBorder="1" applyAlignment="1">
      <alignment horizontal="left"/>
    </xf>
    <xf numFmtId="0" fontId="69" fillId="2" borderId="16" xfId="1" applyFont="1" applyFill="1" applyBorder="1" applyAlignment="1">
      <alignment horizontal="left" wrapText="1" shrinkToFit="1"/>
    </xf>
    <xf numFmtId="0" fontId="78" fillId="2" borderId="25" xfId="1" applyFont="1" applyFill="1" applyBorder="1" applyAlignment="1">
      <alignment horizontal="left" wrapText="1"/>
    </xf>
    <xf numFmtId="0" fontId="81" fillId="2" borderId="20" xfId="0" applyFont="1" applyFill="1" applyBorder="1" applyAlignment="1">
      <alignment horizontal="left"/>
    </xf>
    <xf numFmtId="0" fontId="33" fillId="2" borderId="20" xfId="1" applyFont="1" applyFill="1" applyBorder="1" applyAlignment="1"/>
    <xf numFmtId="0" fontId="33" fillId="2" borderId="2" xfId="1" applyFont="1" applyFill="1" applyBorder="1" applyAlignment="1">
      <alignment horizontal="left" wrapText="1"/>
    </xf>
    <xf numFmtId="0" fontId="81" fillId="2" borderId="25" xfId="0" applyFont="1" applyFill="1" applyBorder="1" applyAlignment="1">
      <alignment horizontal="left"/>
    </xf>
    <xf numFmtId="0" fontId="73" fillId="2" borderId="20" xfId="1" applyFont="1" applyFill="1" applyBorder="1" applyAlignment="1">
      <alignment horizontal="left" wrapText="1"/>
    </xf>
    <xf numFmtId="0" fontId="32" fillId="2" borderId="45" xfId="0" applyFont="1" applyFill="1" applyBorder="1" applyAlignment="1">
      <alignment horizontal="left"/>
    </xf>
    <xf numFmtId="0" fontId="13" fillId="0" borderId="12" xfId="1" applyFont="1" applyFill="1" applyBorder="1" applyAlignment="1">
      <alignment horizontal="left" wrapText="1"/>
    </xf>
    <xf numFmtId="0" fontId="32" fillId="2" borderId="44" xfId="0" applyFont="1" applyFill="1" applyBorder="1" applyAlignment="1">
      <alignment horizontal="left"/>
    </xf>
    <xf numFmtId="0" fontId="68" fillId="2" borderId="8" xfId="1" applyFont="1" applyFill="1" applyBorder="1" applyAlignment="1"/>
    <xf numFmtId="0" fontId="32" fillId="2" borderId="20" xfId="1" applyFont="1" applyFill="1" applyBorder="1" applyAlignment="1"/>
    <xf numFmtId="0" fontId="33" fillId="2" borderId="12" xfId="0" applyFont="1" applyFill="1" applyBorder="1" applyAlignment="1">
      <alignment horizontal="left" wrapText="1"/>
    </xf>
    <xf numFmtId="0" fontId="32" fillId="2" borderId="43" xfId="0" applyFont="1" applyFill="1" applyBorder="1" applyAlignment="1">
      <alignment horizontal="left"/>
    </xf>
    <xf numFmtId="0" fontId="33" fillId="2" borderId="4" xfId="0" applyFont="1" applyFill="1" applyBorder="1" applyAlignment="1">
      <alignment horizontal="left" wrapText="1"/>
    </xf>
    <xf numFmtId="0" fontId="16" fillId="0" borderId="2" xfId="0" applyFont="1" applyFill="1" applyBorder="1" applyAlignment="1">
      <alignment horizontal="left" wrapText="1"/>
    </xf>
    <xf numFmtId="0" fontId="65" fillId="2" borderId="3" xfId="0" applyFont="1" applyFill="1" applyBorder="1" applyAlignment="1">
      <alignment horizontal="left" wrapText="1"/>
    </xf>
    <xf numFmtId="0" fontId="13" fillId="2" borderId="12" xfId="1" applyFont="1" applyFill="1" applyBorder="1" applyAlignment="1">
      <alignment horizontal="left"/>
    </xf>
    <xf numFmtId="0" fontId="16" fillId="2" borderId="12" xfId="1" applyFont="1" applyFill="1" applyBorder="1" applyAlignment="1">
      <alignment horizontal="left"/>
    </xf>
    <xf numFmtId="0" fontId="16" fillId="2" borderId="16" xfId="1" applyFont="1" applyFill="1" applyBorder="1" applyAlignment="1">
      <alignment horizontal="left" wrapText="1"/>
    </xf>
    <xf numFmtId="0" fontId="81" fillId="2" borderId="20" xfId="0" applyFont="1" applyFill="1" applyBorder="1" applyAlignment="1">
      <alignment horizontal="left" wrapText="1"/>
    </xf>
    <xf numFmtId="0" fontId="33" fillId="2" borderId="16" xfId="0" applyFont="1" applyFill="1" applyBorder="1" applyAlignment="1">
      <alignment horizontal="left" wrapText="1"/>
    </xf>
    <xf numFmtId="0" fontId="73" fillId="2" borderId="46" xfId="1" applyFont="1" applyFill="1" applyBorder="1" applyAlignment="1">
      <alignment horizontal="left" wrapText="1"/>
    </xf>
    <xf numFmtId="0" fontId="81" fillId="2" borderId="43" xfId="1" applyFont="1" applyFill="1" applyBorder="1" applyAlignment="1">
      <alignment horizontal="left"/>
    </xf>
    <xf numFmtId="0" fontId="13" fillId="2" borderId="12" xfId="1" applyFont="1" applyFill="1" applyBorder="1" applyAlignment="1">
      <alignment horizontal="right" wrapText="1"/>
    </xf>
    <xf numFmtId="0" fontId="61" fillId="2" borderId="16" xfId="1" applyFont="1" applyFill="1" applyBorder="1" applyAlignment="1">
      <alignment horizontal="left" wrapText="1"/>
    </xf>
    <xf numFmtId="0" fontId="33" fillId="2" borderId="12" xfId="0" applyFont="1" applyFill="1" applyBorder="1" applyAlignment="1">
      <alignment horizontal="left"/>
    </xf>
    <xf numFmtId="0" fontId="16" fillId="0" borderId="44" xfId="0" applyFont="1" applyFill="1" applyBorder="1" applyAlignment="1">
      <alignment horizontal="left" wrapText="1"/>
    </xf>
    <xf numFmtId="164" fontId="70" fillId="2" borderId="20" xfId="1" applyNumberFormat="1" applyFont="1" applyFill="1" applyBorder="1" applyAlignment="1"/>
    <xf numFmtId="0" fontId="32" fillId="2" borderId="20" xfId="1" applyFont="1" applyFill="1" applyBorder="1" applyAlignment="1">
      <alignment horizontal="left"/>
    </xf>
    <xf numFmtId="0" fontId="66" fillId="2" borderId="43" xfId="1" applyFont="1" applyFill="1" applyBorder="1" applyAlignment="1">
      <alignment horizontal="left"/>
    </xf>
    <xf numFmtId="0" fontId="74" fillId="2" borderId="2" xfId="1" applyFont="1" applyFill="1" applyBorder="1" applyAlignment="1">
      <alignment horizontal="left" wrapText="1" shrinkToFit="1"/>
    </xf>
    <xf numFmtId="0" fontId="69" fillId="2" borderId="2" xfId="1" applyFont="1" applyFill="1" applyBorder="1" applyAlignment="1">
      <alignment horizontal="left" wrapText="1" shrinkToFit="1"/>
    </xf>
    <xf numFmtId="0" fontId="32" fillId="2" borderId="2" xfId="1" applyFont="1" applyFill="1" applyBorder="1" applyAlignment="1"/>
    <xf numFmtId="0" fontId="81" fillId="2" borderId="20" xfId="1" applyFont="1" applyFill="1" applyBorder="1" applyAlignment="1">
      <alignment horizontal="left"/>
    </xf>
    <xf numFmtId="0" fontId="78" fillId="2" borderId="2" xfId="1" applyFont="1" applyFill="1" applyBorder="1" applyAlignment="1">
      <alignment horizontal="left" wrapText="1"/>
    </xf>
    <xf numFmtId="0" fontId="78" fillId="2" borderId="16" xfId="1" applyFont="1" applyFill="1" applyBorder="1" applyAlignment="1">
      <alignment horizontal="left" wrapText="1"/>
    </xf>
    <xf numFmtId="0" fontId="33" fillId="2" borderId="2" xfId="1" applyFont="1" applyFill="1" applyBorder="1" applyAlignment="1"/>
    <xf numFmtId="0" fontId="14" fillId="4" borderId="20" xfId="1" applyFont="1" applyFill="1" applyBorder="1" applyAlignment="1"/>
    <xf numFmtId="0" fontId="35" fillId="2" borderId="20" xfId="1" applyFont="1" applyFill="1" applyBorder="1" applyAlignment="1">
      <alignment horizontal="left" wrapText="1"/>
    </xf>
    <xf numFmtId="0" fontId="92" fillId="2" borderId="20" xfId="1" applyFont="1" applyFill="1" applyBorder="1" applyAlignment="1">
      <alignment horizontal="left" wrapText="1"/>
    </xf>
    <xf numFmtId="0" fontId="16" fillId="2" borderId="20" xfId="1" applyFont="1" applyFill="1" applyBorder="1" applyAlignment="1">
      <alignment horizontal="left" wrapText="1"/>
    </xf>
    <xf numFmtId="0" fontId="83" fillId="4" borderId="12" xfId="1" applyFont="1" applyFill="1" applyBorder="1" applyAlignment="1"/>
    <xf numFmtId="0" fontId="78" fillId="2" borderId="12" xfId="1" applyFont="1" applyFill="1" applyBorder="1" applyAlignment="1">
      <alignment horizontal="left"/>
    </xf>
    <xf numFmtId="164" fontId="70" fillId="2" borderId="12" xfId="1" applyNumberFormat="1" applyFont="1" applyFill="1" applyBorder="1" applyAlignment="1"/>
    <xf numFmtId="0" fontId="29" fillId="0" borderId="2" xfId="1" applyFont="1" applyFill="1" applyBorder="1" applyAlignment="1">
      <alignment horizontal="left" wrapText="1"/>
    </xf>
    <xf numFmtId="0" fontId="23" fillId="0" borderId="12" xfId="1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left"/>
    </xf>
    <xf numFmtId="0" fontId="28" fillId="0" borderId="12" xfId="1" applyFont="1" applyFill="1" applyBorder="1" applyAlignment="1">
      <alignment horizontal="left" wrapText="1"/>
    </xf>
    <xf numFmtId="0" fontId="33" fillId="2" borderId="17" xfId="0" applyFont="1" applyFill="1" applyBorder="1" applyAlignment="1">
      <alignment horizontal="left" wrapText="1"/>
    </xf>
    <xf numFmtId="0" fontId="81" fillId="2" borderId="12" xfId="0" applyFont="1" applyFill="1" applyBorder="1" applyAlignment="1">
      <alignment horizontal="left" vertical="justify"/>
    </xf>
    <xf numFmtId="0" fontId="20" fillId="0" borderId="20" xfId="0" applyFont="1" applyFill="1" applyBorder="1" applyAlignment="1">
      <alignment horizontal="left" vertical="top"/>
    </xf>
    <xf numFmtId="0" fontId="16" fillId="0" borderId="12" xfId="0" applyFont="1" applyFill="1" applyBorder="1" applyAlignment="1">
      <alignment horizontal="left"/>
    </xf>
    <xf numFmtId="0" fontId="16" fillId="0" borderId="12" xfId="1" applyFont="1" applyFill="1" applyBorder="1" applyAlignment="1">
      <alignment horizontal="left" vertical="justify"/>
    </xf>
    <xf numFmtId="0" fontId="16" fillId="0" borderId="16" xfId="1" applyFont="1" applyFill="1" applyBorder="1" applyAlignment="1">
      <alignment horizontal="left" vertical="justify"/>
    </xf>
    <xf numFmtId="0" fontId="69" fillId="2" borderId="17" xfId="0" applyFont="1" applyFill="1" applyBorder="1" applyAlignment="1">
      <alignment horizontal="left"/>
    </xf>
    <xf numFmtId="0" fontId="33" fillId="2" borderId="12" xfId="0" applyFont="1" applyFill="1" applyBorder="1" applyAlignment="1">
      <alignment horizontal="left" vertical="justify"/>
    </xf>
    <xf numFmtId="0" fontId="66" fillId="2" borderId="2" xfId="0" applyFont="1" applyFill="1" applyBorder="1" applyAlignment="1">
      <alignment horizontal="left"/>
    </xf>
    <xf numFmtId="0" fontId="69" fillId="2" borderId="4" xfId="0" applyFont="1" applyFill="1" applyBorder="1" applyAlignment="1">
      <alignment horizontal="left"/>
    </xf>
    <xf numFmtId="0" fontId="32" fillId="2" borderId="12" xfId="1" applyFont="1" applyFill="1" applyBorder="1" applyAlignment="1">
      <alignment horizontal="right" wrapText="1"/>
    </xf>
    <xf numFmtId="164" fontId="32" fillId="2" borderId="20" xfId="2" applyNumberFormat="1" applyFont="1" applyFill="1" applyBorder="1" applyAlignment="1"/>
    <xf numFmtId="0" fontId="33" fillId="2" borderId="20" xfId="0" applyFont="1" applyFill="1" applyBorder="1" applyAlignment="1">
      <alignment horizontal="left" vertical="justify"/>
    </xf>
    <xf numFmtId="0" fontId="14" fillId="2" borderId="12" xfId="1" applyFont="1" applyFill="1" applyBorder="1" applyAlignment="1">
      <alignment horizontal="left" wrapText="1" shrinkToFit="1"/>
    </xf>
    <xf numFmtId="0" fontId="14" fillId="2" borderId="2" xfId="1" applyFont="1" applyFill="1" applyBorder="1" applyAlignment="1">
      <alignment horizontal="left" wrapText="1" shrinkToFit="1"/>
    </xf>
    <xf numFmtId="0" fontId="33" fillId="37" borderId="1" xfId="1" applyFont="1" applyFill="1" applyBorder="1" applyAlignment="1"/>
    <xf numFmtId="0" fontId="68" fillId="37" borderId="4" xfId="1" applyFont="1" applyFill="1" applyBorder="1" applyAlignment="1"/>
    <xf numFmtId="0" fontId="65" fillId="37" borderId="20" xfId="1" applyFont="1" applyFill="1" applyBorder="1" applyAlignment="1">
      <alignment horizontal="left" wrapText="1" shrinkToFit="1"/>
    </xf>
    <xf numFmtId="0" fontId="68" fillId="37" borderId="12" xfId="1" applyFont="1" applyFill="1" applyBorder="1" applyAlignment="1"/>
    <xf numFmtId="0" fontId="78" fillId="37" borderId="12" xfId="0" applyFont="1" applyFill="1" applyBorder="1" applyAlignment="1">
      <alignment horizontal="left" wrapText="1"/>
    </xf>
    <xf numFmtId="0" fontId="32" fillId="37" borderId="12" xfId="0" applyFont="1" applyFill="1" applyBorder="1" applyAlignment="1">
      <alignment horizontal="left" wrapText="1"/>
    </xf>
    <xf numFmtId="0" fontId="33" fillId="37" borderId="12" xfId="0" applyFont="1" applyFill="1" applyBorder="1" applyAlignment="1">
      <alignment horizontal="left" wrapText="1"/>
    </xf>
    <xf numFmtId="0" fontId="33" fillId="37" borderId="16" xfId="1" applyFont="1" applyFill="1" applyBorder="1" applyAlignment="1">
      <alignment horizontal="left"/>
    </xf>
    <xf numFmtId="0" fontId="33" fillId="37" borderId="2" xfId="1" applyFont="1" applyFill="1" applyBorder="1" applyAlignment="1">
      <alignment horizontal="left"/>
    </xf>
    <xf numFmtId="0" fontId="33" fillId="37" borderId="12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 vertical="top" wrapText="1"/>
    </xf>
    <xf numFmtId="0" fontId="32" fillId="37" borderId="16" xfId="1" applyFont="1" applyFill="1" applyBorder="1" applyAlignment="1">
      <alignment horizontal="left" vertical="top" wrapText="1"/>
    </xf>
    <xf numFmtId="0" fontId="73" fillId="2" borderId="12" xfId="1" applyFont="1" applyFill="1" applyBorder="1" applyAlignment="1">
      <alignment horizontal="left"/>
    </xf>
    <xf numFmtId="0" fontId="68" fillId="2" borderId="4" xfId="1" applyFont="1" applyFill="1" applyBorder="1" applyAlignment="1">
      <alignment horizontal="left" wrapText="1"/>
    </xf>
    <xf numFmtId="0" fontId="73" fillId="2" borderId="43" xfId="1" applyFont="1" applyFill="1" applyBorder="1" applyAlignment="1">
      <alignment horizontal="left" wrapText="1"/>
    </xf>
    <xf numFmtId="0" fontId="33" fillId="2" borderId="45" xfId="1" applyFont="1" applyFill="1" applyBorder="1" applyAlignment="1">
      <alignment horizontal="left"/>
    </xf>
    <xf numFmtId="0" fontId="32" fillId="2" borderId="45" xfId="1" applyFont="1" applyFill="1" applyBorder="1" applyAlignment="1">
      <alignment horizontal="left" vertical="top" wrapText="1"/>
    </xf>
    <xf numFmtId="0" fontId="33" fillId="2" borderId="44" xfId="1" applyFont="1" applyFill="1" applyBorder="1" applyAlignment="1">
      <alignment horizontal="left"/>
    </xf>
    <xf numFmtId="0" fontId="32" fillId="2" borderId="43" xfId="1" applyFont="1" applyFill="1" applyBorder="1" applyAlignment="1">
      <alignment horizontal="left" vertical="top" wrapText="1"/>
    </xf>
    <xf numFmtId="0" fontId="68" fillId="37" borderId="2" xfId="1" applyFont="1" applyFill="1" applyBorder="1" applyAlignment="1">
      <alignment horizontal="left"/>
    </xf>
    <xf numFmtId="0" fontId="68" fillId="37" borderId="4" xfId="1" applyFont="1" applyFill="1" applyBorder="1" applyAlignment="1">
      <alignment horizontal="left" wrapText="1"/>
    </xf>
    <xf numFmtId="0" fontId="81" fillId="37" borderId="12" xfId="0" applyFont="1" applyFill="1" applyBorder="1" applyAlignment="1">
      <alignment horizontal="left" wrapText="1"/>
    </xf>
    <xf numFmtId="0" fontId="32" fillId="37" borderId="2" xfId="0" applyFont="1" applyFill="1" applyBorder="1" applyAlignment="1">
      <alignment horizontal="left" wrapText="1"/>
    </xf>
    <xf numFmtId="0" fontId="29" fillId="37" borderId="20" xfId="1" applyFont="1" applyFill="1" applyBorder="1" applyAlignment="1">
      <alignment horizontal="left" wrapText="1"/>
    </xf>
    <xf numFmtId="0" fontId="61" fillId="37" borderId="16" xfId="1" applyFont="1" applyFill="1" applyBorder="1" applyAlignment="1">
      <alignment horizontal="left"/>
    </xf>
    <xf numFmtId="0" fontId="84" fillId="2" borderId="25" xfId="1" applyFont="1" applyFill="1" applyBorder="1" applyAlignment="1">
      <alignment horizontal="left" vertical="justify"/>
    </xf>
    <xf numFmtId="0" fontId="32" fillId="2" borderId="20" xfId="1" applyFont="1" applyFill="1" applyBorder="1" applyAlignment="1">
      <alignment horizontal="left" vertical="top" wrapText="1"/>
    </xf>
    <xf numFmtId="0" fontId="32" fillId="2" borderId="12" xfId="1" applyFont="1" applyFill="1" applyBorder="1" applyAlignment="1">
      <alignment horizontal="left" vertical="top" wrapText="1"/>
    </xf>
    <xf numFmtId="0" fontId="33" fillId="2" borderId="21" xfId="0" applyFont="1" applyFill="1" applyBorder="1" applyAlignment="1">
      <alignment horizontal="left"/>
    </xf>
    <xf numFmtId="0" fontId="33" fillId="37" borderId="20" xfId="1" applyFont="1" applyFill="1" applyBorder="1" applyAlignment="1">
      <alignment horizontal="left"/>
    </xf>
    <xf numFmtId="0" fontId="33" fillId="37" borderId="16" xfId="1" applyFont="1" applyFill="1" applyBorder="1" applyAlignment="1">
      <alignment horizontal="left" wrapText="1"/>
    </xf>
    <xf numFmtId="0" fontId="81" fillId="37" borderId="12" xfId="0" applyFont="1" applyFill="1" applyBorder="1" applyAlignment="1">
      <alignment horizontal="left"/>
    </xf>
    <xf numFmtId="0" fontId="32" fillId="37" borderId="12" xfId="1" applyFont="1" applyFill="1" applyBorder="1" applyAlignment="1">
      <alignment horizontal="left" wrapText="1"/>
    </xf>
    <xf numFmtId="0" fontId="32" fillId="37" borderId="12" xfId="1" applyFont="1" applyFill="1" applyBorder="1" applyAlignment="1">
      <alignment horizontal="right" wrapText="1"/>
    </xf>
    <xf numFmtId="0" fontId="73" fillId="37" borderId="12" xfId="1" applyFont="1" applyFill="1" applyBorder="1" applyAlignment="1">
      <alignment horizontal="left" wrapText="1"/>
    </xf>
    <xf numFmtId="0" fontId="68" fillId="37" borderId="12" xfId="0" applyFont="1" applyFill="1" applyBorder="1" applyAlignment="1">
      <alignment horizontal="left"/>
    </xf>
    <xf numFmtId="0" fontId="65" fillId="37" borderId="46" xfId="0" applyFont="1" applyFill="1" applyBorder="1" applyAlignment="1">
      <alignment horizontal="left" wrapText="1"/>
    </xf>
    <xf numFmtId="0" fontId="84" fillId="37" borderId="20" xfId="1" applyFont="1" applyFill="1" applyBorder="1" applyAlignment="1">
      <alignment horizontal="left" vertical="justify"/>
    </xf>
    <xf numFmtId="0" fontId="32" fillId="37" borderId="20" xfId="1" applyFont="1" applyFill="1" applyBorder="1" applyAlignment="1">
      <alignment horizontal="left" vertical="top" wrapText="1"/>
    </xf>
    <xf numFmtId="0" fontId="33" fillId="37" borderId="7" xfId="1" applyFont="1" applyFill="1" applyBorder="1" applyAlignment="1">
      <alignment horizontal="left" vertical="top" wrapText="1"/>
    </xf>
    <xf numFmtId="0" fontId="33" fillId="2" borderId="4" xfId="1" applyFont="1" applyFill="1" applyBorder="1" applyAlignment="1">
      <alignment horizontal="left" wrapText="1"/>
    </xf>
    <xf numFmtId="0" fontId="32" fillId="2" borderId="2" xfId="1" applyFont="1" applyFill="1" applyBorder="1" applyAlignment="1">
      <alignment horizontal="left" vertical="top" wrapText="1"/>
    </xf>
    <xf numFmtId="0" fontId="32" fillId="2" borderId="16" xfId="1" applyFont="1" applyFill="1" applyBorder="1" applyAlignment="1">
      <alignment horizontal="left" vertical="top" wrapText="1"/>
    </xf>
    <xf numFmtId="0" fontId="33" fillId="2" borderId="2" xfId="0" applyFont="1" applyFill="1" applyBorder="1" applyAlignment="1">
      <alignment horizontal="left"/>
    </xf>
    <xf numFmtId="0" fontId="33" fillId="37" borderId="4" xfId="1" applyFont="1" applyFill="1" applyBorder="1" applyAlignment="1">
      <alignment horizontal="left" wrapText="1"/>
    </xf>
    <xf numFmtId="0" fontId="81" fillId="37" borderId="20" xfId="0" applyFont="1" applyFill="1" applyBorder="1" applyAlignment="1">
      <alignment horizontal="left"/>
    </xf>
    <xf numFmtId="0" fontId="68" fillId="37" borderId="12" xfId="1" applyFont="1" applyFill="1" applyBorder="1" applyAlignment="1">
      <alignment horizontal="left" wrapText="1"/>
    </xf>
    <xf numFmtId="0" fontId="69" fillId="37" borderId="16" xfId="1" applyFont="1" applyFill="1" applyBorder="1" applyAlignment="1">
      <alignment horizontal="left" wrapText="1"/>
    </xf>
    <xf numFmtId="0" fontId="86" fillId="37" borderId="20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/>
    </xf>
    <xf numFmtId="0" fontId="32" fillId="37" borderId="16" xfId="1" applyFont="1" applyFill="1" applyBorder="1" applyAlignment="1">
      <alignment horizontal="left" wrapText="1"/>
    </xf>
    <xf numFmtId="0" fontId="33" fillId="37" borderId="10" xfId="1" applyFont="1" applyFill="1" applyBorder="1" applyAlignment="1">
      <alignment horizontal="left" vertical="top" wrapText="1"/>
    </xf>
    <xf numFmtId="0" fontId="86" fillId="2" borderId="2" xfId="1" applyFont="1" applyFill="1" applyBorder="1" applyAlignment="1">
      <alignment horizontal="left"/>
    </xf>
    <xf numFmtId="0" fontId="33" fillId="2" borderId="20" xfId="1" applyFont="1" applyFill="1" applyBorder="1" applyAlignment="1">
      <alignment horizontal="left" vertical="top" wrapText="1"/>
    </xf>
    <xf numFmtId="0" fontId="68" fillId="37" borderId="16" xfId="1" applyFont="1" applyFill="1" applyBorder="1" applyAlignment="1">
      <alignment horizontal="left" wrapText="1"/>
    </xf>
    <xf numFmtId="0" fontId="65" fillId="37" borderId="43" xfId="0" applyFont="1" applyFill="1" applyBorder="1" applyAlignment="1">
      <alignment horizontal="left" wrapText="1"/>
    </xf>
    <xf numFmtId="0" fontId="68" fillId="2" borderId="2" xfId="1" applyFont="1" applyFill="1" applyBorder="1" applyAlignment="1">
      <alignment horizontal="left" wrapText="1"/>
    </xf>
    <xf numFmtId="0" fontId="89" fillId="2" borderId="2" xfId="1" applyFont="1" applyFill="1" applyBorder="1" applyAlignment="1">
      <alignment horizontal="left"/>
    </xf>
    <xf numFmtId="0" fontId="32" fillId="2" borderId="80" xfId="0" applyFont="1" applyFill="1" applyBorder="1" applyAlignment="1">
      <alignment horizontal="left"/>
    </xf>
    <xf numFmtId="0" fontId="70" fillId="2" borderId="12" xfId="1" applyFont="1" applyFill="1" applyBorder="1" applyAlignment="1">
      <alignment horizontal="left" wrapText="1"/>
    </xf>
    <xf numFmtId="0" fontId="70" fillId="2" borderId="20" xfId="1" applyFont="1" applyFill="1" applyBorder="1" applyAlignment="1">
      <alignment horizontal="left" wrapText="1"/>
    </xf>
    <xf numFmtId="164" fontId="33" fillId="37" borderId="1" xfId="1" applyNumberFormat="1" applyFont="1" applyFill="1" applyBorder="1" applyAlignment="1">
      <alignment horizontal="left" wrapText="1"/>
    </xf>
    <xf numFmtId="0" fontId="68" fillId="37" borderId="4" xfId="1" applyFont="1" applyFill="1" applyBorder="1" applyAlignment="1">
      <alignment horizontal="left"/>
    </xf>
    <xf numFmtId="0" fontId="68" fillId="37" borderId="12" xfId="1" applyFont="1" applyFill="1" applyBorder="1" applyAlignment="1">
      <alignment horizontal="left"/>
    </xf>
    <xf numFmtId="0" fontId="32" fillId="37" borderId="12" xfId="1" applyFont="1" applyFill="1" applyBorder="1" applyAlignment="1">
      <alignment horizontal="left"/>
    </xf>
    <xf numFmtId="0" fontId="70" fillId="37" borderId="16" xfId="1" applyFont="1" applyFill="1" applyBorder="1" applyAlignment="1">
      <alignment horizontal="left" wrapText="1"/>
    </xf>
    <xf numFmtId="0" fontId="74" fillId="37" borderId="16" xfId="1" applyFont="1" applyFill="1" applyBorder="1" applyAlignment="1">
      <alignment horizontal="left" wrapText="1"/>
    </xf>
    <xf numFmtId="0" fontId="74" fillId="37" borderId="12" xfId="1" applyFont="1" applyFill="1" applyBorder="1" applyAlignment="1">
      <alignment horizontal="left" wrapText="1"/>
    </xf>
    <xf numFmtId="0" fontId="61" fillId="2" borderId="0" xfId="1" applyFont="1" applyFill="1" applyAlignment="1"/>
    <xf numFmtId="0" fontId="97" fillId="40" borderId="49" xfId="0" applyFont="1" applyFill="1" applyBorder="1" applyAlignment="1">
      <alignment vertical="center" wrapText="1"/>
    </xf>
    <xf numFmtId="0" fontId="97" fillId="40" borderId="13" xfId="0" applyFont="1" applyFill="1" applyBorder="1" applyAlignment="1">
      <alignment horizontal="center" vertical="center" wrapText="1"/>
    </xf>
    <xf numFmtId="0" fontId="97" fillId="39" borderId="49" xfId="0" applyFont="1" applyFill="1" applyBorder="1" applyAlignment="1">
      <alignment vertical="center" wrapText="1"/>
    </xf>
    <xf numFmtId="0" fontId="97" fillId="39" borderId="13" xfId="0" applyFont="1" applyFill="1" applyBorder="1" applyAlignment="1">
      <alignment horizontal="center" vertical="center" wrapText="1"/>
    </xf>
    <xf numFmtId="0" fontId="98" fillId="40" borderId="49" xfId="0" applyFont="1" applyFill="1" applyBorder="1" applyAlignment="1">
      <alignment vertical="center" wrapText="1"/>
    </xf>
    <xf numFmtId="0" fontId="98" fillId="40" borderId="13" xfId="0" applyFont="1" applyFill="1" applyBorder="1" applyAlignment="1">
      <alignment horizontal="center" vertical="center" wrapText="1"/>
    </xf>
    <xf numFmtId="0" fontId="20" fillId="0" borderId="12" xfId="0" applyFont="1" applyFill="1" applyBorder="1" applyAlignment="1">
      <alignment horizontal="left" indent="1"/>
    </xf>
    <xf numFmtId="0" fontId="18" fillId="0" borderId="12" xfId="0" applyFont="1" applyFill="1" applyBorder="1" applyAlignment="1">
      <alignment horizontal="left" wrapText="1" indent="2"/>
    </xf>
    <xf numFmtId="0" fontId="20" fillId="0" borderId="12" xfId="0" applyFont="1" applyFill="1" applyBorder="1" applyAlignment="1">
      <alignment horizontal="left" wrapText="1" indent="2"/>
    </xf>
    <xf numFmtId="0" fontId="15" fillId="0" borderId="53" xfId="0" applyFont="1" applyFill="1" applyBorder="1" applyAlignment="1">
      <alignment horizontal="left" wrapText="1"/>
    </xf>
    <xf numFmtId="0" fontId="70" fillId="2" borderId="16" xfId="0" applyFont="1" applyFill="1" applyBorder="1" applyAlignment="1">
      <alignment horizontal="left" indent="2"/>
    </xf>
    <xf numFmtId="0" fontId="18" fillId="0" borderId="12" xfId="1" applyFont="1" applyFill="1" applyBorder="1" applyAlignment="1">
      <alignment horizontal="left" wrapText="1" indent="1"/>
    </xf>
    <xf numFmtId="0" fontId="18" fillId="0" borderId="4" xfId="1" applyFont="1" applyFill="1" applyBorder="1" applyAlignment="1">
      <alignment horizontal="left" indent="1"/>
    </xf>
    <xf numFmtId="0" fontId="61" fillId="2" borderId="5" xfId="1" applyFont="1" applyFill="1" applyBorder="1"/>
    <xf numFmtId="0" fontId="16" fillId="0" borderId="12" xfId="0" applyFont="1" applyFill="1" applyBorder="1" applyAlignment="1">
      <alignment horizontal="left" vertical="top" wrapText="1" indent="2"/>
    </xf>
    <xf numFmtId="0" fontId="13" fillId="0" borderId="12" xfId="1" applyFont="1" applyFill="1" applyBorder="1" applyAlignment="1">
      <alignment horizontal="left" vertical="top" wrapText="1" indent="2"/>
    </xf>
    <xf numFmtId="0" fontId="74" fillId="2" borderId="20" xfId="0" applyFont="1" applyFill="1" applyBorder="1" applyAlignment="1">
      <alignment horizontal="left" wrapText="1" indent="2"/>
    </xf>
    <xf numFmtId="0" fontId="74" fillId="2" borderId="20" xfId="0" applyFont="1" applyFill="1" applyBorder="1" applyAlignment="1">
      <alignment horizontal="left" wrapText="1"/>
    </xf>
    <xf numFmtId="0" fontId="68" fillId="2" borderId="4" xfId="0" applyFont="1" applyFill="1" applyBorder="1" applyAlignment="1">
      <alignment horizontal="left" indent="1"/>
    </xf>
    <xf numFmtId="0" fontId="68" fillId="2" borderId="4" xfId="0" applyFont="1" applyFill="1" applyBorder="1" applyAlignment="1">
      <alignment horizontal="left"/>
    </xf>
    <xf numFmtId="0" fontId="65" fillId="2" borderId="4" xfId="0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right" wrapText="1" indent="2"/>
    </xf>
    <xf numFmtId="0" fontId="16" fillId="0" borderId="35" xfId="0" applyFont="1" applyFill="1" applyBorder="1" applyAlignment="1">
      <alignment horizontal="left" wrapText="1" indent="2"/>
    </xf>
    <xf numFmtId="0" fontId="15" fillId="0" borderId="12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right" wrapText="1" indent="3"/>
    </xf>
    <xf numFmtId="0" fontId="29" fillId="0" borderId="12" xfId="0" applyFont="1" applyFill="1" applyBorder="1" applyAlignment="1">
      <alignment horizontal="left" wrapText="1" indent="2"/>
    </xf>
    <xf numFmtId="3" fontId="18" fillId="2" borderId="20" xfId="2" applyNumberFormat="1" applyFont="1" applyFill="1" applyBorder="1" applyAlignment="1">
      <alignment horizontal="center"/>
    </xf>
    <xf numFmtId="0" fontId="66" fillId="2" borderId="45" xfId="1" applyFont="1" applyFill="1" applyBorder="1" applyAlignment="1">
      <alignment horizontal="left" wrapText="1"/>
    </xf>
    <xf numFmtId="0" fontId="16" fillId="0" borderId="16" xfId="0" applyFont="1" applyFill="1" applyBorder="1" applyAlignment="1">
      <alignment horizontal="left" vertical="top" wrapText="1" indent="2"/>
    </xf>
    <xf numFmtId="0" fontId="16" fillId="0" borderId="12" xfId="1" applyFont="1" applyFill="1" applyBorder="1" applyAlignment="1">
      <alignment horizontal="left" indent="2"/>
    </xf>
    <xf numFmtId="164" fontId="15" fillId="0" borderId="12" xfId="1" applyNumberFormat="1" applyFont="1" applyFill="1" applyBorder="1"/>
    <xf numFmtId="174" fontId="16" fillId="0" borderId="12" xfId="2" applyNumberFormat="1" applyFont="1" applyFill="1" applyBorder="1"/>
    <xf numFmtId="180" fontId="15" fillId="0" borderId="12" xfId="1" applyNumberFormat="1" applyFont="1" applyFill="1" applyBorder="1" applyAlignment="1">
      <alignment horizontal="center"/>
    </xf>
    <xf numFmtId="3" fontId="66" fillId="2" borderId="15" xfId="2" applyNumberFormat="1" applyFont="1" applyFill="1" applyBorder="1"/>
    <xf numFmtId="3" fontId="66" fillId="2" borderId="12" xfId="2" applyNumberFormat="1" applyFont="1" applyFill="1" applyBorder="1"/>
    <xf numFmtId="3" fontId="19" fillId="0" borderId="20" xfId="2" applyNumberFormat="1" applyFont="1" applyFill="1" applyBorder="1" applyAlignment="1">
      <alignment horizontal="center"/>
    </xf>
    <xf numFmtId="3" fontId="69" fillId="2" borderId="20" xfId="1" applyNumberFormat="1" applyFont="1" applyFill="1" applyBorder="1" applyAlignment="1">
      <alignment horizontal="center"/>
    </xf>
    <xf numFmtId="164" fontId="69" fillId="2" borderId="43" xfId="1" applyNumberFormat="1" applyFont="1" applyFill="1" applyBorder="1"/>
    <xf numFmtId="164" fontId="32" fillId="2" borderId="25" xfId="1" applyNumberFormat="1" applyFont="1" applyFill="1" applyBorder="1" applyAlignment="1">
      <alignment horizontal="right"/>
    </xf>
    <xf numFmtId="172" fontId="33" fillId="2" borderId="16" xfId="1" applyNumberFormat="1" applyFont="1" applyFill="1" applyBorder="1" applyAlignment="1">
      <alignment horizontal="right"/>
    </xf>
    <xf numFmtId="172" fontId="18" fillId="2" borderId="12" xfId="1" applyNumberFormat="1" applyFont="1" applyFill="1" applyBorder="1" applyAlignment="1">
      <alignment horizontal="right"/>
    </xf>
    <xf numFmtId="0" fontId="18" fillId="0" borderId="16" xfId="1" applyFont="1" applyFill="1" applyBorder="1" applyAlignment="1">
      <alignment horizontal="left" wrapText="1" indent="1"/>
    </xf>
    <xf numFmtId="0" fontId="18" fillId="0" borderId="90" xfId="1" applyFont="1" applyFill="1" applyBorder="1" applyAlignment="1">
      <alignment horizontal="left" indent="1"/>
    </xf>
    <xf numFmtId="2" fontId="89" fillId="36" borderId="12" xfId="0" applyNumberFormat="1" applyFont="1" applyFill="1" applyBorder="1" applyAlignment="1">
      <alignment horizontal="left" wrapText="1" indent="2"/>
    </xf>
    <xf numFmtId="2" fontId="83" fillId="36" borderId="12" xfId="0" applyNumberFormat="1" applyFont="1" applyFill="1" applyBorder="1" applyAlignment="1">
      <alignment horizontal="left" wrapText="1" indent="2"/>
    </xf>
    <xf numFmtId="0" fontId="41" fillId="36" borderId="12" xfId="0" applyFont="1" applyFill="1" applyBorder="1" applyAlignment="1">
      <alignment horizontal="left" wrapText="1" indent="2"/>
    </xf>
    <xf numFmtId="0" fontId="33" fillId="36" borderId="16" xfId="0" applyFont="1" applyFill="1" applyBorder="1" applyAlignment="1">
      <alignment horizontal="left" wrapText="1" indent="2"/>
    </xf>
    <xf numFmtId="0" fontId="20" fillId="0" borderId="35" xfId="0" applyFont="1" applyFill="1" applyBorder="1" applyAlignment="1">
      <alignment horizontal="center"/>
    </xf>
    <xf numFmtId="0" fontId="20" fillId="0" borderId="35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2"/>
    </xf>
    <xf numFmtId="174" fontId="18" fillId="0" borderId="43" xfId="2" applyNumberFormat="1" applyFont="1" applyFill="1" applyBorder="1" applyAlignment="1">
      <alignment horizontal="right"/>
    </xf>
    <xf numFmtId="174" fontId="13" fillId="0" borderId="43" xfId="2" applyNumberFormat="1" applyFont="1" applyFill="1" applyBorder="1" applyAlignment="1">
      <alignment horizontal="right"/>
    </xf>
    <xf numFmtId="164" fontId="13" fillId="0" borderId="12" xfId="1" applyNumberFormat="1" applyFont="1" applyFill="1" applyBorder="1" applyAlignment="1">
      <alignment horizontal="right"/>
    </xf>
    <xf numFmtId="174" fontId="13" fillId="0" borderId="43" xfId="2" applyNumberFormat="1" applyFont="1" applyFill="1" applyBorder="1" applyAlignment="1">
      <alignment horizontal="center"/>
    </xf>
    <xf numFmtId="174" fontId="18" fillId="0" borderId="43" xfId="2" applyNumberFormat="1" applyFont="1" applyFill="1" applyBorder="1" applyAlignment="1">
      <alignment horizontal="center"/>
    </xf>
    <xf numFmtId="164" fontId="13" fillId="0" borderId="46" xfId="2" applyNumberFormat="1" applyFont="1" applyFill="1" applyBorder="1"/>
    <xf numFmtId="164" fontId="18" fillId="0" borderId="46" xfId="2" applyNumberFormat="1" applyFont="1" applyFill="1" applyBorder="1"/>
    <xf numFmtId="164" fontId="13" fillId="2" borderId="46" xfId="2" applyNumberFormat="1" applyFont="1" applyFill="1" applyBorder="1"/>
    <xf numFmtId="3" fontId="14" fillId="2" borderId="16" xfId="1" applyNumberFormat="1" applyFont="1" applyFill="1" applyBorder="1" applyAlignment="1">
      <alignment horizontal="center"/>
    </xf>
    <xf numFmtId="0" fontId="13" fillId="0" borderId="35" xfId="1" applyFont="1" applyFill="1" applyBorder="1" applyAlignment="1">
      <alignment horizontal="left" indent="2"/>
    </xf>
    <xf numFmtId="164" fontId="67" fillId="2" borderId="12" xfId="1" applyNumberFormat="1" applyFont="1" applyFill="1" applyBorder="1"/>
    <xf numFmtId="0" fontId="16" fillId="2" borderId="22" xfId="0" applyFont="1" applyFill="1" applyBorder="1" applyAlignment="1">
      <alignment horizontal="left" wrapText="1" indent="2"/>
    </xf>
    <xf numFmtId="0" fontId="15" fillId="2" borderId="22" xfId="0" applyFont="1" applyFill="1" applyBorder="1" applyAlignment="1">
      <alignment horizontal="left" indent="2"/>
    </xf>
    <xf numFmtId="0" fontId="16" fillId="2" borderId="22" xfId="0" applyFont="1" applyFill="1" applyBorder="1" applyAlignment="1">
      <alignment horizontal="left" indent="2"/>
    </xf>
    <xf numFmtId="0" fontId="15" fillId="2" borderId="35" xfId="0" applyFont="1" applyFill="1" applyBorder="1" applyAlignment="1">
      <alignment horizontal="left" wrapText="1" indent="2"/>
    </xf>
    <xf numFmtId="0" fontId="15" fillId="2" borderId="35" xfId="0" applyFont="1" applyFill="1" applyBorder="1" applyAlignment="1">
      <alignment horizontal="left" indent="2"/>
    </xf>
    <xf numFmtId="3" fontId="29" fillId="2" borderId="20" xfId="1" applyNumberFormat="1" applyFont="1" applyFill="1" applyBorder="1" applyAlignment="1">
      <alignment horizontal="center"/>
    </xf>
    <xf numFmtId="164" fontId="78" fillId="2" borderId="20" xfId="1" applyNumberFormat="1" applyFont="1" applyFill="1" applyBorder="1"/>
    <xf numFmtId="164" fontId="18" fillId="0" borderId="45" xfId="2" applyNumberFormat="1" applyFont="1" applyFill="1" applyBorder="1"/>
    <xf numFmtId="164" fontId="18" fillId="0" borderId="4" xfId="2" applyNumberFormat="1" applyFont="1" applyFill="1" applyBorder="1"/>
    <xf numFmtId="0" fontId="29" fillId="2" borderId="12" xfId="1" applyFont="1" applyFill="1" applyBorder="1" applyAlignment="1">
      <alignment horizontal="left" wrapText="1" indent="3"/>
    </xf>
    <xf numFmtId="164" fontId="16" fillId="0" borderId="12" xfId="1" applyNumberFormat="1" applyFont="1" applyFill="1" applyBorder="1"/>
    <xf numFmtId="0" fontId="32" fillId="2" borderId="15" xfId="1" applyFont="1" applyFill="1" applyBorder="1" applyAlignment="1">
      <alignment horizontal="left" indent="2"/>
    </xf>
    <xf numFmtId="171" fontId="66" fillId="2" borderId="15" xfId="1" applyNumberFormat="1" applyFont="1" applyFill="1" applyBorder="1" applyAlignment="1">
      <alignment horizontal="center"/>
    </xf>
    <xf numFmtId="0" fontId="18" fillId="0" borderId="20" xfId="1" applyFont="1" applyFill="1" applyBorder="1" applyAlignment="1">
      <alignment horizontal="right" wrapText="1" indent="3"/>
    </xf>
    <xf numFmtId="0" fontId="29" fillId="0" borderId="12" xfId="1" applyFont="1" applyFill="1" applyBorder="1" applyAlignment="1">
      <alignment horizontal="left" wrapText="1" indent="3"/>
    </xf>
    <xf numFmtId="0" fontId="13" fillId="0" borderId="53" xfId="0" applyFont="1" applyFill="1" applyBorder="1" applyAlignment="1">
      <alignment horizontal="left" wrapText="1" indent="2"/>
    </xf>
    <xf numFmtId="0" fontId="13" fillId="2" borderId="35" xfId="1" applyFont="1" applyFill="1" applyBorder="1" applyAlignment="1">
      <alignment horizontal="left" wrapText="1" indent="3"/>
    </xf>
    <xf numFmtId="0" fontId="35" fillId="0" borderId="12" xfId="1" applyFont="1" applyFill="1" applyBorder="1" applyAlignment="1">
      <alignment horizontal="left" wrapText="1" indent="3"/>
    </xf>
    <xf numFmtId="0" fontId="13" fillId="0" borderId="35" xfId="1" applyFont="1" applyFill="1" applyBorder="1" applyAlignment="1">
      <alignment horizontal="left" wrapText="1" indent="3"/>
    </xf>
    <xf numFmtId="0" fontId="13" fillId="0" borderId="22" xfId="1" applyFont="1" applyFill="1" applyBorder="1" applyAlignment="1">
      <alignment horizontal="left" wrapText="1" indent="3"/>
    </xf>
    <xf numFmtId="3" fontId="19" fillId="2" borderId="12" xfId="3" applyNumberFormat="1" applyFont="1" applyFill="1" applyBorder="1" applyAlignment="1">
      <alignment horizontal="center"/>
    </xf>
    <xf numFmtId="0" fontId="16" fillId="0" borderId="53" xfId="0" applyFont="1" applyFill="1" applyBorder="1" applyAlignment="1">
      <alignment horizontal="left" wrapText="1" indent="2"/>
    </xf>
    <xf numFmtId="0" fontId="13" fillId="2" borderId="12" xfId="1" applyFont="1" applyFill="1" applyBorder="1" applyAlignment="1">
      <alignment horizontal="left" wrapText="1" indent="3"/>
    </xf>
    <xf numFmtId="0" fontId="18" fillId="2" borderId="12" xfId="1" applyFont="1" applyFill="1" applyBorder="1" applyAlignment="1">
      <alignment horizontal="left" wrapText="1" indent="1"/>
    </xf>
    <xf numFmtId="0" fontId="16" fillId="2" borderId="35" xfId="0" applyFont="1" applyFill="1" applyBorder="1" applyAlignment="1">
      <alignment horizontal="left" wrapText="1" indent="2"/>
    </xf>
    <xf numFmtId="0" fontId="78" fillId="2" borderId="12" xfId="0" applyFont="1" applyFill="1" applyBorder="1" applyAlignment="1">
      <alignment horizontal="left" wrapText="1"/>
    </xf>
    <xf numFmtId="0" fontId="18" fillId="0" borderId="12" xfId="1" applyFont="1" applyFill="1" applyBorder="1" applyAlignment="1">
      <alignment horizontal="left" indent="1"/>
    </xf>
    <xf numFmtId="0" fontId="13" fillId="0" borderId="35" xfId="1" applyFont="1" applyFill="1" applyBorder="1" applyAlignment="1">
      <alignment horizontal="left" vertical="top" wrapText="1" indent="2"/>
    </xf>
    <xf numFmtId="0" fontId="18" fillId="2" borderId="12" xfId="0" applyFont="1" applyFill="1" applyBorder="1" applyAlignment="1">
      <alignment horizontal="left" wrapText="1" indent="2"/>
    </xf>
    <xf numFmtId="164" fontId="18" fillId="2" borderId="12" xfId="1" applyNumberFormat="1" applyFont="1" applyFill="1" applyBorder="1"/>
    <xf numFmtId="164" fontId="21" fillId="2" borderId="2" xfId="1" applyNumberFormat="1" applyFont="1" applyFill="1" applyBorder="1"/>
    <xf numFmtId="164" fontId="14" fillId="2" borderId="12" xfId="1" applyNumberFormat="1" applyFont="1" applyFill="1" applyBorder="1"/>
    <xf numFmtId="0" fontId="65" fillId="2" borderId="15" xfId="0" applyFont="1" applyFill="1" applyBorder="1" applyAlignment="1">
      <alignment horizontal="left" wrapText="1" indent="2"/>
    </xf>
    <xf numFmtId="0" fontId="16" fillId="0" borderId="35" xfId="1" applyFont="1" applyFill="1" applyBorder="1" applyAlignment="1">
      <alignment horizontal="left" wrapText="1" indent="2"/>
    </xf>
    <xf numFmtId="164" fontId="18" fillId="0" borderId="12" xfId="1" applyNumberFormat="1" applyFont="1" applyFill="1" applyBorder="1" applyAlignment="1">
      <alignment horizontal="right"/>
    </xf>
    <xf numFmtId="174" fontId="13" fillId="0" borderId="46" xfId="2" applyNumberFormat="1" applyFont="1" applyFill="1" applyBorder="1" applyAlignment="1">
      <alignment horizontal="center"/>
    </xf>
    <xf numFmtId="174" fontId="16" fillId="0" borderId="43" xfId="2" applyNumberFormat="1" applyFont="1" applyFill="1" applyBorder="1" applyAlignment="1">
      <alignment horizontal="center"/>
    </xf>
    <xf numFmtId="174" fontId="18" fillId="0" borderId="44" xfId="2" applyNumberFormat="1" applyFont="1" applyFill="1" applyBorder="1" applyAlignment="1">
      <alignment horizontal="center"/>
    </xf>
    <xf numFmtId="0" fontId="33" fillId="2" borderId="2" xfId="0" applyFont="1" applyFill="1" applyBorder="1" applyAlignment="1">
      <alignment horizontal="left" wrapText="1" indent="2"/>
    </xf>
    <xf numFmtId="173" fontId="32" fillId="2" borderId="25" xfId="1" applyNumberFormat="1" applyFont="1" applyFill="1" applyBorder="1"/>
    <xf numFmtId="173" fontId="33" fillId="2" borderId="5" xfId="1" applyNumberFormat="1" applyFont="1" applyFill="1" applyBorder="1"/>
    <xf numFmtId="164" fontId="33" fillId="2" borderId="17" xfId="1" applyNumberFormat="1" applyFont="1" applyFill="1" applyBorder="1" applyAlignment="1">
      <alignment horizontal="right"/>
    </xf>
    <xf numFmtId="164" fontId="32" fillId="2" borderId="25" xfId="1" applyNumberFormat="1" applyFont="1" applyFill="1" applyBorder="1" applyAlignment="1">
      <alignment horizontal="center"/>
    </xf>
    <xf numFmtId="164" fontId="33" fillId="2" borderId="5" xfId="1" applyNumberFormat="1" applyFont="1" applyFill="1" applyBorder="1" applyAlignment="1">
      <alignment horizontal="right"/>
    </xf>
    <xf numFmtId="164" fontId="33" fillId="2" borderId="48" xfId="2" applyNumberFormat="1" applyFont="1" applyFill="1" applyBorder="1"/>
    <xf numFmtId="0" fontId="13" fillId="0" borderId="35" xfId="0" applyFont="1" applyFill="1" applyBorder="1" applyAlignment="1">
      <alignment horizontal="left" vertical="top" wrapText="1" indent="2"/>
    </xf>
    <xf numFmtId="0" fontId="13" fillId="0" borderId="35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vertical="justify" indent="1"/>
    </xf>
    <xf numFmtId="3" fontId="18" fillId="2" borderId="35" xfId="1" applyNumberFormat="1" applyFont="1" applyFill="1" applyBorder="1" applyAlignment="1">
      <alignment horizontal="center"/>
    </xf>
    <xf numFmtId="0" fontId="16" fillId="0" borderId="2" xfId="0" applyFont="1" applyFill="1" applyBorder="1" applyAlignment="1">
      <alignment horizontal="left" indent="2"/>
    </xf>
    <xf numFmtId="0" fontId="20" fillId="2" borderId="12" xfId="0" applyFont="1" applyFill="1" applyBorder="1" applyAlignment="1">
      <alignment horizontal="left" indent="1"/>
    </xf>
    <xf numFmtId="0" fontId="20" fillId="2" borderId="12" xfId="0" applyFont="1" applyFill="1" applyBorder="1" applyAlignment="1">
      <alignment horizontal="left" wrapText="1" indent="2"/>
    </xf>
    <xf numFmtId="0" fontId="13" fillId="2" borderId="12" xfId="0" applyFont="1" applyFill="1" applyBorder="1" applyAlignment="1">
      <alignment horizontal="left" vertical="top" wrapText="1" indent="2"/>
    </xf>
    <xf numFmtId="0" fontId="13" fillId="2" borderId="12" xfId="1" applyFont="1" applyFill="1" applyBorder="1" applyAlignment="1">
      <alignment horizontal="right" wrapText="1" indent="3"/>
    </xf>
    <xf numFmtId="164" fontId="18" fillId="0" borderId="20" xfId="1" applyNumberFormat="1" applyFont="1" applyFill="1" applyBorder="1"/>
    <xf numFmtId="164" fontId="13" fillId="0" borderId="20" xfId="1" applyNumberFormat="1" applyFont="1" applyFill="1" applyBorder="1"/>
    <xf numFmtId="0" fontId="16" fillId="0" borderId="16" xfId="0" applyFont="1" applyFill="1" applyBorder="1" applyAlignment="1">
      <alignment horizontal="left" indent="2"/>
    </xf>
    <xf numFmtId="3" fontId="18" fillId="2" borderId="5" xfId="2" applyNumberFormat="1" applyFont="1" applyFill="1" applyBorder="1" applyAlignment="1">
      <alignment horizontal="center"/>
    </xf>
    <xf numFmtId="164" fontId="33" fillId="2" borderId="5" xfId="2" applyNumberFormat="1" applyFont="1" applyFill="1" applyBorder="1"/>
    <xf numFmtId="164" fontId="33" fillId="2" borderId="10" xfId="2" applyNumberFormat="1" applyFont="1" applyFill="1" applyBorder="1"/>
    <xf numFmtId="0" fontId="18" fillId="0" borderId="10" xfId="1" applyFont="1" applyFill="1" applyBorder="1" applyAlignment="1">
      <alignment horizontal="left" indent="1"/>
    </xf>
    <xf numFmtId="0" fontId="15" fillId="0" borderId="12" xfId="0" applyFont="1" applyFill="1" applyBorder="1" applyAlignment="1">
      <alignment horizontal="left" indent="2"/>
    </xf>
    <xf numFmtId="164" fontId="13" fillId="0" borderId="12" xfId="2" applyNumberFormat="1" applyFont="1" applyFill="1" applyBorder="1"/>
    <xf numFmtId="164" fontId="18" fillId="0" borderId="20" xfId="2" applyNumberFormat="1" applyFont="1" applyFill="1" applyBorder="1"/>
    <xf numFmtId="0" fontId="69" fillId="2" borderId="12" xfId="0" applyFont="1" applyFill="1" applyBorder="1" applyAlignment="1">
      <alignment horizontal="left" indent="2"/>
    </xf>
    <xf numFmtId="172" fontId="18" fillId="2" borderId="43" xfId="2" applyNumberFormat="1" applyFont="1" applyFill="1" applyBorder="1"/>
    <xf numFmtId="174" fontId="13" fillId="0" borderId="20" xfId="2" applyNumberFormat="1" applyFont="1" applyFill="1" applyBorder="1" applyAlignment="1">
      <alignment horizontal="center"/>
    </xf>
    <xf numFmtId="164" fontId="18" fillId="0" borderId="12" xfId="1" applyNumberFormat="1" applyFont="1" applyFill="1" applyBorder="1"/>
    <xf numFmtId="0" fontId="14" fillId="0" borderId="8" xfId="1" applyFont="1" applyFill="1" applyBorder="1" applyAlignment="1">
      <alignment horizontal="left"/>
    </xf>
    <xf numFmtId="0" fontId="18" fillId="0" borderId="17" xfId="1" applyFont="1" applyFill="1" applyBorder="1" applyAlignment="1">
      <alignment horizontal="left" indent="1"/>
    </xf>
    <xf numFmtId="164" fontId="18" fillId="0" borderId="2" xfId="1" applyNumberFormat="1" applyFont="1" applyFill="1" applyBorder="1"/>
    <xf numFmtId="0" fontId="14" fillId="2" borderId="8" xfId="1" applyFont="1" applyFill="1" applyBorder="1" applyAlignment="1">
      <alignment horizontal="left" wrapText="1" shrinkToFit="1"/>
    </xf>
    <xf numFmtId="164" fontId="13" fillId="0" borderId="8" xfId="1" applyNumberFormat="1" applyFont="1" applyFill="1" applyBorder="1"/>
    <xf numFmtId="164" fontId="13" fillId="0" borderId="16" xfId="1" applyNumberFormat="1" applyFont="1" applyFill="1" applyBorder="1"/>
    <xf numFmtId="2" fontId="83" fillId="2" borderId="12" xfId="1" applyNumberFormat="1" applyFont="1" applyFill="1" applyBorder="1" applyAlignment="1">
      <alignment wrapText="1"/>
    </xf>
    <xf numFmtId="0" fontId="39" fillId="0" borderId="12" xfId="0" applyFont="1" applyFill="1" applyBorder="1" applyAlignment="1">
      <alignment horizontal="left" wrapText="1" indent="2"/>
    </xf>
    <xf numFmtId="0" fontId="13" fillId="0" borderId="12" xfId="0" applyFont="1" applyFill="1" applyBorder="1" applyAlignment="1">
      <alignment horizontal="left" vertical="top" indent="1"/>
    </xf>
    <xf numFmtId="0" fontId="41" fillId="37" borderId="12" xfId="0" applyFont="1" applyFill="1" applyBorder="1" applyAlignment="1">
      <alignment horizontal="left" wrapText="1" indent="2"/>
    </xf>
    <xf numFmtId="164" fontId="32" fillId="2" borderId="7" xfId="2" applyNumberFormat="1" applyFont="1" applyFill="1" applyBorder="1"/>
    <xf numFmtId="3" fontId="13" fillId="2" borderId="7" xfId="1" applyNumberFormat="1" applyFont="1" applyFill="1" applyBorder="1" applyAlignment="1">
      <alignment horizontal="center"/>
    </xf>
    <xf numFmtId="164" fontId="13" fillId="0" borderId="7" xfId="1" applyNumberFormat="1" applyFont="1" applyFill="1" applyBorder="1"/>
    <xf numFmtId="164" fontId="68" fillId="2" borderId="25" xfId="1" applyNumberFormat="1" applyFont="1" applyFill="1" applyBorder="1" applyAlignment="1">
      <alignment horizontal="right"/>
    </xf>
    <xf numFmtId="0" fontId="13" fillId="37" borderId="12" xfId="0" applyFont="1" applyFill="1" applyBorder="1" applyAlignment="1">
      <alignment horizontal="left" vertical="top" wrapText="1" indent="2"/>
    </xf>
    <xf numFmtId="0" fontId="18" fillId="37" borderId="12" xfId="1" applyFont="1" applyFill="1" applyBorder="1" applyAlignment="1">
      <alignment horizontal="left" wrapText="1" indent="3"/>
    </xf>
    <xf numFmtId="0" fontId="26" fillId="37" borderId="12" xfId="0" applyFont="1" applyFill="1" applyBorder="1" applyAlignment="1">
      <alignment horizontal="left" wrapText="1" indent="2"/>
    </xf>
    <xf numFmtId="0" fontId="18" fillId="37" borderId="4" xfId="1" applyFont="1" applyFill="1" applyBorder="1" applyAlignment="1">
      <alignment horizontal="left" indent="1"/>
    </xf>
    <xf numFmtId="0" fontId="18" fillId="0" borderId="5" xfId="1" applyFont="1" applyFill="1" applyBorder="1" applyAlignment="1">
      <alignment horizontal="left" indent="1"/>
    </xf>
    <xf numFmtId="0" fontId="29" fillId="37" borderId="12" xfId="1" applyFont="1" applyFill="1" applyBorder="1" applyAlignment="1">
      <alignment horizontal="left" wrapText="1" indent="3"/>
    </xf>
    <xf numFmtId="0" fontId="92" fillId="0" borderId="12" xfId="0" applyFont="1" applyFill="1" applyBorder="1" applyAlignment="1">
      <alignment horizontal="left" indent="1"/>
    </xf>
    <xf numFmtId="0" fontId="92" fillId="37" borderId="12" xfId="0" applyFont="1" applyFill="1" applyBorder="1" applyAlignment="1">
      <alignment horizontal="left" indent="1"/>
    </xf>
    <xf numFmtId="0" fontId="18" fillId="37" borderId="20" xfId="1" applyFont="1" applyFill="1" applyBorder="1" applyAlignment="1">
      <alignment horizontal="right" wrapText="1" indent="3"/>
    </xf>
    <xf numFmtId="174" fontId="18" fillId="0" borderId="12" xfId="2" applyNumberFormat="1" applyFont="1" applyFill="1" applyBorder="1" applyAlignment="1">
      <alignment horizontal="right"/>
    </xf>
    <xf numFmtId="174" fontId="13" fillId="0" borderId="12" xfId="2" applyNumberFormat="1" applyFont="1" applyFill="1" applyBorder="1" applyAlignment="1">
      <alignment horizontal="right"/>
    </xf>
    <xf numFmtId="174" fontId="13" fillId="0" borderId="12" xfId="2" applyNumberFormat="1" applyFont="1" applyFill="1" applyBorder="1" applyAlignment="1">
      <alignment horizontal="center"/>
    </xf>
    <xf numFmtId="174" fontId="18" fillId="0" borderId="20" xfId="2" applyNumberFormat="1" applyFont="1" applyFill="1" applyBorder="1"/>
    <xf numFmtId="174" fontId="13" fillId="0" borderId="20" xfId="2" applyNumberFormat="1" applyFont="1" applyFill="1" applyBorder="1"/>
    <xf numFmtId="174" fontId="16" fillId="0" borderId="12" xfId="2" applyNumberFormat="1" applyFont="1" applyFill="1" applyBorder="1" applyAlignment="1">
      <alignment horizontal="center"/>
    </xf>
    <xf numFmtId="174" fontId="15" fillId="0" borderId="12" xfId="2" applyNumberFormat="1" applyFont="1" applyFill="1" applyBorder="1" applyAlignment="1">
      <alignment horizontal="center"/>
    </xf>
    <xf numFmtId="174" fontId="14" fillId="0" borderId="12" xfId="2" applyNumberFormat="1" applyFont="1" applyFill="1" applyBorder="1" applyAlignment="1">
      <alignment horizontal="center"/>
    </xf>
    <xf numFmtId="0" fontId="14" fillId="0" borderId="12" xfId="1" applyFont="1" applyFill="1" applyBorder="1" applyAlignment="1">
      <alignment horizontal="left" wrapText="1" indent="1" shrinkToFit="1"/>
    </xf>
    <xf numFmtId="168" fontId="33" fillId="0" borderId="12" xfId="1" applyNumberFormat="1" applyFont="1" applyFill="1" applyBorder="1" applyAlignment="1">
      <alignment horizontal="center"/>
    </xf>
    <xf numFmtId="0" fontId="16" fillId="0" borderId="12" xfId="1" applyFont="1" applyFill="1" applyBorder="1" applyAlignment="1">
      <alignment horizontal="left" wrapText="1" indent="1"/>
    </xf>
    <xf numFmtId="0" fontId="32" fillId="2" borderId="21" xfId="0" applyFont="1" applyFill="1" applyBorder="1" applyAlignment="1">
      <alignment horizontal="left" indent="1"/>
    </xf>
    <xf numFmtId="0" fontId="32" fillId="2" borderId="21" xfId="1" applyFont="1" applyFill="1" applyBorder="1" applyAlignment="1">
      <alignment horizontal="left" wrapText="1" indent="2"/>
    </xf>
    <xf numFmtId="164" fontId="66" fillId="2" borderId="21" xfId="1" applyNumberFormat="1" applyFont="1" applyFill="1" applyBorder="1"/>
    <xf numFmtId="172" fontId="32" fillId="2" borderId="2" xfId="1" applyNumberFormat="1" applyFont="1" applyFill="1" applyBorder="1"/>
    <xf numFmtId="0" fontId="20" fillId="37" borderId="9" xfId="0" applyFont="1" applyFill="1" applyBorder="1" applyAlignment="1">
      <alignment horizontal="left" indent="1"/>
    </xf>
    <xf numFmtId="0" fontId="18" fillId="37" borderId="35" xfId="0" applyFont="1" applyFill="1" applyBorder="1" applyAlignment="1">
      <alignment horizontal="left" wrapText="1" indent="2"/>
    </xf>
    <xf numFmtId="0" fontId="13" fillId="37" borderId="35" xfId="0" applyFont="1" applyFill="1" applyBorder="1" applyAlignment="1">
      <alignment horizontal="left" vertical="top" wrapText="1" indent="2"/>
    </xf>
    <xf numFmtId="0" fontId="20" fillId="37" borderId="35" xfId="0" applyFont="1" applyFill="1" applyBorder="1" applyAlignment="1">
      <alignment horizontal="left" wrapText="1" indent="2"/>
    </xf>
    <xf numFmtId="0" fontId="13" fillId="37" borderId="35" xfId="0" applyFont="1" applyFill="1" applyBorder="1" applyAlignment="1">
      <alignment horizontal="left" wrapText="1" indent="2"/>
    </xf>
    <xf numFmtId="0" fontId="18" fillId="37" borderId="35" xfId="1" applyFont="1" applyFill="1" applyBorder="1" applyAlignment="1">
      <alignment horizontal="left" wrapText="1" indent="3"/>
    </xf>
    <xf numFmtId="0" fontId="13" fillId="37" borderId="35" xfId="1" applyFont="1" applyFill="1" applyBorder="1" applyAlignment="1">
      <alignment horizontal="left" wrapText="1" indent="3"/>
    </xf>
    <xf numFmtId="0" fontId="13" fillId="37" borderId="35" xfId="1" applyFont="1" applyFill="1" applyBorder="1" applyAlignment="1">
      <alignment horizontal="right" wrapText="1" indent="3"/>
    </xf>
    <xf numFmtId="0" fontId="20" fillId="37" borderId="35" xfId="0" applyFont="1" applyFill="1" applyBorder="1" applyAlignment="1">
      <alignment horizontal="left" indent="1"/>
    </xf>
    <xf numFmtId="0" fontId="26" fillId="37" borderId="35" xfId="0" applyFont="1" applyFill="1" applyBorder="1" applyAlignment="1">
      <alignment horizontal="left" wrapText="1" indent="2"/>
    </xf>
    <xf numFmtId="0" fontId="29" fillId="37" borderId="35" xfId="1" applyFont="1" applyFill="1" applyBorder="1" applyAlignment="1">
      <alignment horizontal="left" wrapText="1" indent="3"/>
    </xf>
    <xf numFmtId="0" fontId="18" fillId="37" borderId="35" xfId="1" applyFont="1" applyFill="1" applyBorder="1" applyAlignment="1">
      <alignment horizontal="left" wrapText="1" indent="1"/>
    </xf>
    <xf numFmtId="0" fontId="18" fillId="37" borderId="9" xfId="1" applyFont="1" applyFill="1" applyBorder="1" applyAlignment="1">
      <alignment horizontal="left" indent="1"/>
    </xf>
    <xf numFmtId="0" fontId="27" fillId="0" borderId="12" xfId="0" applyFont="1" applyFill="1" applyBorder="1" applyAlignment="1">
      <alignment horizontal="left" wrapText="1" indent="2"/>
    </xf>
    <xf numFmtId="0" fontId="18" fillId="2" borderId="12" xfId="1" applyFont="1" applyFill="1" applyBorder="1" applyAlignment="1">
      <alignment horizontal="left" wrapText="1" indent="3"/>
    </xf>
    <xf numFmtId="0" fontId="26" fillId="2" borderId="12" xfId="0" applyFont="1" applyFill="1" applyBorder="1" applyAlignment="1">
      <alignment horizontal="left" wrapText="1" indent="2"/>
    </xf>
    <xf numFmtId="0" fontId="27" fillId="2" borderId="35" xfId="0" applyFont="1" applyFill="1" applyBorder="1" applyAlignment="1">
      <alignment horizontal="left" wrapText="1" indent="2"/>
    </xf>
    <xf numFmtId="0" fontId="18" fillId="37" borderId="13" xfId="0" applyFont="1" applyFill="1" applyBorder="1" applyAlignment="1">
      <alignment horizontal="left" wrapText="1" indent="2"/>
    </xf>
    <xf numFmtId="0" fontId="13" fillId="37" borderId="13" xfId="0" applyFont="1" applyFill="1" applyBorder="1" applyAlignment="1">
      <alignment horizontal="left" vertical="top" wrapText="1" indent="2"/>
    </xf>
    <xf numFmtId="0" fontId="20" fillId="37" borderId="13" xfId="0" applyFont="1" applyFill="1" applyBorder="1" applyAlignment="1">
      <alignment horizontal="left" wrapText="1" indent="2"/>
    </xf>
    <xf numFmtId="0" fontId="13" fillId="37" borderId="13" xfId="0" applyFont="1" applyFill="1" applyBorder="1" applyAlignment="1">
      <alignment horizontal="left" wrapText="1" indent="2"/>
    </xf>
    <xf numFmtId="0" fontId="18" fillId="37" borderId="13" xfId="1" applyFont="1" applyFill="1" applyBorder="1" applyAlignment="1">
      <alignment horizontal="left" wrapText="1" indent="3"/>
    </xf>
    <xf numFmtId="0" fontId="13" fillId="37" borderId="13" xfId="1" applyFont="1" applyFill="1" applyBorder="1" applyAlignment="1">
      <alignment horizontal="left" wrapText="1" indent="3"/>
    </xf>
    <xf numFmtId="0" fontId="13" fillId="37" borderId="13" xfId="1" applyFont="1" applyFill="1" applyBorder="1" applyAlignment="1">
      <alignment horizontal="right" wrapText="1" indent="3"/>
    </xf>
    <xf numFmtId="0" fontId="20" fillId="37" borderId="13" xfId="0" applyFont="1" applyFill="1" applyBorder="1" applyAlignment="1">
      <alignment horizontal="left" indent="1"/>
    </xf>
    <xf numFmtId="0" fontId="26" fillId="37" borderId="13" xfId="0" applyFont="1" applyFill="1" applyBorder="1" applyAlignment="1">
      <alignment horizontal="left" wrapText="1" indent="2"/>
    </xf>
    <xf numFmtId="0" fontId="29" fillId="37" borderId="13" xfId="1" applyFont="1" applyFill="1" applyBorder="1" applyAlignment="1">
      <alignment horizontal="left" wrapText="1" indent="3"/>
    </xf>
    <xf numFmtId="0" fontId="18" fillId="37" borderId="13" xfId="1" applyFont="1" applyFill="1" applyBorder="1" applyAlignment="1">
      <alignment horizontal="left" wrapText="1" indent="1"/>
    </xf>
    <xf numFmtId="0" fontId="18" fillId="37" borderId="13" xfId="1" applyFont="1" applyFill="1" applyBorder="1" applyAlignment="1">
      <alignment horizontal="left" indent="1"/>
    </xf>
    <xf numFmtId="174" fontId="68" fillId="37" borderId="35" xfId="1" applyNumberFormat="1" applyFont="1" applyFill="1" applyBorder="1"/>
    <xf numFmtId="174" fontId="18" fillId="2" borderId="12" xfId="2" applyNumberFormat="1" applyFont="1" applyFill="1" applyBorder="1" applyAlignment="1">
      <alignment horizontal="right"/>
    </xf>
    <xf numFmtId="0" fontId="18" fillId="37" borderId="84" xfId="0" applyFont="1" applyFill="1" applyBorder="1" applyAlignment="1">
      <alignment horizontal="left" wrapText="1" indent="2"/>
    </xf>
    <xf numFmtId="0" fontId="13" fillId="37" borderId="54" xfId="0" applyFont="1" applyFill="1" applyBorder="1" applyAlignment="1">
      <alignment horizontal="left" vertical="top" wrapText="1" indent="2"/>
    </xf>
    <xf numFmtId="0" fontId="13" fillId="37" borderId="87" xfId="0" applyFont="1" applyFill="1" applyBorder="1" applyAlignment="1">
      <alignment horizontal="left" wrapText="1" indent="2"/>
    </xf>
    <xf numFmtId="0" fontId="13" fillId="37" borderId="91" xfId="0" applyFont="1" applyFill="1" applyBorder="1" applyAlignment="1">
      <alignment horizontal="left" vertical="top" wrapText="1" indent="2"/>
    </xf>
    <xf numFmtId="0" fontId="20" fillId="37" borderId="84" xfId="0" applyFont="1" applyFill="1" applyBorder="1" applyAlignment="1">
      <alignment horizontal="left" wrapText="1" indent="2"/>
    </xf>
    <xf numFmtId="0" fontId="13" fillId="37" borderId="91" xfId="0" applyFont="1" applyFill="1" applyBorder="1" applyAlignment="1">
      <alignment horizontal="left" wrapText="1" indent="2"/>
    </xf>
    <xf numFmtId="0" fontId="13" fillId="37" borderId="23" xfId="0" applyFont="1" applyFill="1" applyBorder="1" applyAlignment="1">
      <alignment horizontal="left" wrapText="1" indent="2"/>
    </xf>
    <xf numFmtId="0" fontId="13" fillId="37" borderId="84" xfId="0" applyFont="1" applyFill="1" applyBorder="1" applyAlignment="1">
      <alignment horizontal="left" wrapText="1" indent="2"/>
    </xf>
    <xf numFmtId="0" fontId="13" fillId="37" borderId="54" xfId="0" applyFont="1" applyFill="1" applyBorder="1" applyAlignment="1">
      <alignment horizontal="left" wrapText="1" indent="2"/>
    </xf>
    <xf numFmtId="0" fontId="18" fillId="37" borderId="91" xfId="1" applyFont="1" applyFill="1" applyBorder="1" applyAlignment="1">
      <alignment horizontal="left" wrapText="1" indent="3"/>
    </xf>
    <xf numFmtId="0" fontId="13" fillId="37" borderId="84" xfId="1" applyFont="1" applyFill="1" applyBorder="1" applyAlignment="1">
      <alignment horizontal="left" wrapText="1" indent="3"/>
    </xf>
    <xf numFmtId="0" fontId="13" fillId="37" borderId="54" xfId="1" applyFont="1" applyFill="1" applyBorder="1" applyAlignment="1">
      <alignment horizontal="left" wrapText="1" indent="3"/>
    </xf>
    <xf numFmtId="0" fontId="13" fillId="37" borderId="91" xfId="1" applyFont="1" applyFill="1" applyBorder="1" applyAlignment="1">
      <alignment horizontal="right" wrapText="1" indent="3"/>
    </xf>
    <xf numFmtId="0" fontId="20" fillId="37" borderId="91" xfId="0" applyFont="1" applyFill="1" applyBorder="1" applyAlignment="1">
      <alignment horizontal="left" indent="1"/>
    </xf>
    <xf numFmtId="0" fontId="26" fillId="37" borderId="54" xfId="0" applyFont="1" applyFill="1" applyBorder="1" applyAlignment="1">
      <alignment horizontal="left" wrapText="1" indent="2"/>
    </xf>
    <xf numFmtId="0" fontId="13" fillId="37" borderId="88" xfId="0" applyFont="1" applyFill="1" applyBorder="1" applyAlignment="1">
      <alignment horizontal="left" wrapText="1" indent="2"/>
    </xf>
    <xf numFmtId="0" fontId="20" fillId="37" borderId="54" xfId="0" applyFont="1" applyFill="1" applyBorder="1" applyAlignment="1">
      <alignment horizontal="left" wrapText="1" indent="2"/>
    </xf>
    <xf numFmtId="0" fontId="13" fillId="37" borderId="24" xfId="0" applyFont="1" applyFill="1" applyBorder="1" applyAlignment="1">
      <alignment horizontal="left" wrapText="1" indent="2"/>
    </xf>
    <xf numFmtId="0" fontId="18" fillId="37" borderId="91" xfId="0" applyFont="1" applyFill="1" applyBorder="1" applyAlignment="1">
      <alignment horizontal="left" wrapText="1" indent="2"/>
    </xf>
    <xf numFmtId="0" fontId="20" fillId="37" borderId="91" xfId="0" applyFont="1" applyFill="1" applyBorder="1" applyAlignment="1">
      <alignment horizontal="left" wrapText="1" indent="2"/>
    </xf>
    <xf numFmtId="0" fontId="18" fillId="37" borderId="84" xfId="1" applyFont="1" applyFill="1" applyBorder="1" applyAlignment="1">
      <alignment horizontal="left" wrapText="1" indent="3"/>
    </xf>
    <xf numFmtId="0" fontId="18" fillId="37" borderId="54" xfId="1" applyFont="1" applyFill="1" applyBorder="1" applyAlignment="1">
      <alignment horizontal="left" wrapText="1" indent="1"/>
    </xf>
    <xf numFmtId="0" fontId="18" fillId="37" borderId="91" xfId="1" applyFont="1" applyFill="1" applyBorder="1" applyAlignment="1">
      <alignment horizontal="left" wrapText="1" indent="1"/>
    </xf>
    <xf numFmtId="0" fontId="18" fillId="37" borderId="84" xfId="1" applyFont="1" applyFill="1" applyBorder="1" applyAlignment="1">
      <alignment horizontal="left" wrapText="1" indent="1"/>
    </xf>
    <xf numFmtId="0" fontId="66" fillId="37" borderId="20" xfId="1" applyFont="1" applyFill="1" applyBorder="1" applyAlignment="1">
      <alignment horizontal="left" indent="1"/>
    </xf>
    <xf numFmtId="3" fontId="71" fillId="2" borderId="12" xfId="3" applyNumberFormat="1" applyFont="1" applyFill="1" applyBorder="1" applyAlignment="1">
      <alignment horizontal="center"/>
    </xf>
    <xf numFmtId="3" fontId="69" fillId="2" borderId="12" xfId="3" applyNumberFormat="1" applyFont="1" applyFill="1" applyBorder="1" applyAlignment="1">
      <alignment horizontal="center"/>
    </xf>
    <xf numFmtId="164" fontId="69" fillId="2" borderId="12" xfId="3" applyNumberFormat="1" applyFont="1" applyFill="1" applyBorder="1" applyAlignment="1">
      <alignment horizontal="center"/>
    </xf>
    <xf numFmtId="164" fontId="71" fillId="2" borderId="12" xfId="3" applyNumberFormat="1" applyFont="1" applyFill="1" applyBorder="1" applyAlignment="1">
      <alignment horizontal="center"/>
    </xf>
    <xf numFmtId="3" fontId="68" fillId="2" borderId="37" xfId="2" applyNumberFormat="1" applyFont="1" applyFill="1" applyBorder="1" applyAlignment="1">
      <alignment horizontal="center"/>
    </xf>
    <xf numFmtId="0" fontId="33" fillId="2" borderId="21" xfId="13" applyFont="1" applyFill="1" applyBorder="1" applyAlignment="1" applyProtection="1">
      <alignment wrapText="1"/>
    </xf>
    <xf numFmtId="0" fontId="64" fillId="2" borderId="1" xfId="0" applyFont="1" applyFill="1" applyBorder="1"/>
    <xf numFmtId="0" fontId="18" fillId="37" borderId="41" xfId="0" applyFont="1" applyFill="1" applyBorder="1" applyAlignment="1">
      <alignment horizontal="left" wrapText="1" indent="2"/>
    </xf>
    <xf numFmtId="0" fontId="13" fillId="37" borderId="41" xfId="0" applyFont="1" applyFill="1" applyBorder="1" applyAlignment="1">
      <alignment horizontal="left" vertical="top" wrapText="1" indent="2"/>
    </xf>
    <xf numFmtId="0" fontId="20" fillId="37" borderId="41" xfId="0" applyFont="1" applyFill="1" applyBorder="1" applyAlignment="1">
      <alignment horizontal="left" wrapText="1" indent="2"/>
    </xf>
    <xf numFmtId="0" fontId="13" fillId="37" borderId="41" xfId="0" applyFont="1" applyFill="1" applyBorder="1" applyAlignment="1">
      <alignment horizontal="left" wrapText="1" indent="2"/>
    </xf>
    <xf numFmtId="0" fontId="18" fillId="37" borderId="41" xfId="1" applyFont="1" applyFill="1" applyBorder="1" applyAlignment="1">
      <alignment horizontal="left" wrapText="1" indent="3"/>
    </xf>
    <xf numFmtId="0" fontId="13" fillId="37" borderId="41" xfId="1" applyFont="1" applyFill="1" applyBorder="1" applyAlignment="1">
      <alignment horizontal="left" wrapText="1" indent="3"/>
    </xf>
    <xf numFmtId="0" fontId="13" fillId="37" borderId="41" xfId="1" applyFont="1" applyFill="1" applyBorder="1" applyAlignment="1">
      <alignment horizontal="right" wrapText="1" indent="3"/>
    </xf>
    <xf numFmtId="0" fontId="26" fillId="37" borderId="41" xfId="0" applyFont="1" applyFill="1" applyBorder="1" applyAlignment="1">
      <alignment horizontal="left" wrapText="1" indent="2"/>
    </xf>
    <xf numFmtId="0" fontId="18" fillId="37" borderId="41" xfId="1" applyFont="1" applyFill="1" applyBorder="1" applyAlignment="1">
      <alignment horizontal="left" wrapText="1" indent="1"/>
    </xf>
    <xf numFmtId="0" fontId="18" fillId="37" borderId="41" xfId="1" applyFont="1" applyFill="1" applyBorder="1" applyAlignment="1">
      <alignment horizontal="left" indent="1"/>
    </xf>
    <xf numFmtId="3" fontId="14" fillId="2" borderId="1" xfId="1" applyNumberFormat="1" applyFont="1" applyFill="1" applyBorder="1" applyAlignment="1">
      <alignment horizontal="center" vertical="center"/>
    </xf>
    <xf numFmtId="168" fontId="14" fillId="2" borderId="1" xfId="1" applyNumberFormat="1" applyFont="1" applyFill="1" applyBorder="1" applyAlignment="1">
      <alignment horizontal="center" vertical="center"/>
    </xf>
    <xf numFmtId="164" fontId="14" fillId="2" borderId="1" xfId="1" applyNumberFormat="1" applyFont="1" applyFill="1" applyBorder="1" applyAlignment="1">
      <alignment horizontal="center" vertical="center" wrapText="1"/>
    </xf>
    <xf numFmtId="0" fontId="14" fillId="2" borderId="1" xfId="1" applyFont="1" applyFill="1" applyBorder="1" applyAlignment="1">
      <alignment horizontal="left"/>
    </xf>
    <xf numFmtId="3" fontId="24" fillId="2" borderId="1" xfId="2" applyNumberFormat="1" applyFont="1" applyFill="1" applyBorder="1" applyAlignment="1">
      <alignment horizontal="center" vertical="center"/>
    </xf>
    <xf numFmtId="168" fontId="24" fillId="2" borderId="1" xfId="2" applyNumberFormat="1" applyFont="1" applyFill="1" applyBorder="1" applyAlignment="1">
      <alignment horizontal="center" vertical="center"/>
    </xf>
    <xf numFmtId="171" fontId="14" fillId="2" borderId="1" xfId="1" applyNumberFormat="1" applyFont="1" applyFill="1" applyBorder="1" applyAlignment="1">
      <alignment horizontal="center" vertical="center" wrapText="1"/>
    </xf>
    <xf numFmtId="164" fontId="14" fillId="2" borderId="1" xfId="1" applyNumberFormat="1" applyFont="1" applyFill="1" applyBorder="1" applyAlignment="1">
      <alignment vertical="center" wrapText="1"/>
    </xf>
    <xf numFmtId="0" fontId="18" fillId="2" borderId="1" xfId="1" applyFont="1" applyFill="1" applyBorder="1" applyAlignment="1">
      <alignment horizontal="left" vertical="top" wrapText="1" indent="2"/>
    </xf>
    <xf numFmtId="3" fontId="16" fillId="2" borderId="1" xfId="2" applyNumberFormat="1" applyFont="1" applyFill="1" applyBorder="1" applyAlignment="1">
      <alignment horizontal="center" vertical="center"/>
    </xf>
    <xf numFmtId="164" fontId="16" fillId="2" borderId="1" xfId="1" applyNumberFormat="1" applyFont="1" applyFill="1" applyBorder="1" applyAlignment="1">
      <alignment vertical="center" wrapText="1"/>
    </xf>
    <xf numFmtId="171" fontId="14" fillId="2" borderId="1" xfId="1" applyNumberFormat="1" applyFont="1" applyFill="1" applyBorder="1" applyAlignment="1">
      <alignment vertical="center" wrapText="1"/>
    </xf>
    <xf numFmtId="0" fontId="18" fillId="37" borderId="92" xfId="0" applyFont="1" applyFill="1" applyBorder="1" applyAlignment="1">
      <alignment horizontal="left" wrapText="1" indent="2"/>
    </xf>
    <xf numFmtId="0" fontId="13" fillId="37" borderId="16" xfId="0" applyFont="1" applyFill="1" applyBorder="1" applyAlignment="1">
      <alignment horizontal="left" vertical="top" wrapText="1" indent="2"/>
    </xf>
    <xf numFmtId="0" fontId="13" fillId="37" borderId="16" xfId="1" applyFont="1" applyFill="1" applyBorder="1" applyAlignment="1">
      <alignment horizontal="left" wrapText="1" indent="3"/>
    </xf>
    <xf numFmtId="0" fontId="20" fillId="37" borderId="92" xfId="0" applyFont="1" applyFill="1" applyBorder="1" applyAlignment="1">
      <alignment horizontal="left" indent="1"/>
    </xf>
    <xf numFmtId="0" fontId="20" fillId="37" borderId="16" xfId="0" applyFont="1" applyFill="1" applyBorder="1" applyAlignment="1">
      <alignment horizontal="left" wrapText="1" indent="2"/>
    </xf>
    <xf numFmtId="0" fontId="13" fillId="37" borderId="92" xfId="0" applyFont="1" applyFill="1" applyBorder="1" applyAlignment="1">
      <alignment horizontal="left" wrapText="1" indent="2"/>
    </xf>
    <xf numFmtId="0" fontId="20" fillId="37" borderId="92" xfId="0" applyFont="1" applyFill="1" applyBorder="1" applyAlignment="1">
      <alignment horizontal="left" wrapText="1" indent="2"/>
    </xf>
    <xf numFmtId="0" fontId="18" fillId="37" borderId="55" xfId="0" applyFont="1" applyFill="1" applyBorder="1" applyAlignment="1">
      <alignment horizontal="left" wrapText="1" indent="2"/>
    </xf>
    <xf numFmtId="0" fontId="13" fillId="37" borderId="93" xfId="1" applyFont="1" applyFill="1" applyBorder="1" applyAlignment="1">
      <alignment horizontal="right" wrapText="1" indent="3"/>
    </xf>
    <xf numFmtId="0" fontId="13" fillId="37" borderId="92" xfId="1" applyFont="1" applyFill="1" applyBorder="1" applyAlignment="1">
      <alignment horizontal="left" wrapText="1" indent="3"/>
    </xf>
    <xf numFmtId="0" fontId="18" fillId="37" borderId="92" xfId="1" applyFont="1" applyFill="1" applyBorder="1" applyAlignment="1">
      <alignment horizontal="left" wrapText="1" indent="1"/>
    </xf>
    <xf numFmtId="0" fontId="14" fillId="2" borderId="20" xfId="1" applyFont="1" applyFill="1" applyBorder="1" applyAlignment="1">
      <alignment horizontal="left"/>
    </xf>
    <xf numFmtId="0" fontId="21" fillId="2" borderId="41" xfId="1" applyFont="1" applyFill="1" applyBorder="1"/>
    <xf numFmtId="0" fontId="19" fillId="2" borderId="41" xfId="1" applyFont="1" applyFill="1" applyBorder="1" applyAlignment="1">
      <alignment horizontal="left" wrapText="1" indent="1" shrinkToFit="1"/>
    </xf>
    <xf numFmtId="0" fontId="18" fillId="2" borderId="41" xfId="0" applyFont="1" applyFill="1" applyBorder="1" applyAlignment="1">
      <alignment horizontal="left" wrapText="1" indent="2"/>
    </xf>
    <xf numFmtId="0" fontId="13" fillId="2" borderId="41" xfId="0" applyFont="1" applyFill="1" applyBorder="1" applyAlignment="1">
      <alignment horizontal="left" vertical="top" wrapText="1" indent="2"/>
    </xf>
    <xf numFmtId="0" fontId="20" fillId="2" borderId="41" xfId="0" applyFont="1" applyFill="1" applyBorder="1" applyAlignment="1">
      <alignment horizontal="left" wrapText="1" indent="2"/>
    </xf>
    <xf numFmtId="0" fontId="13" fillId="2" borderId="41" xfId="0" applyFont="1" applyFill="1" applyBorder="1" applyAlignment="1">
      <alignment horizontal="left" wrapText="1" indent="2"/>
    </xf>
    <xf numFmtId="0" fontId="18" fillId="2" borderId="41" xfId="1" applyFont="1" applyFill="1" applyBorder="1" applyAlignment="1">
      <alignment horizontal="left" wrapText="1" indent="3"/>
    </xf>
    <xf numFmtId="0" fontId="13" fillId="2" borderId="41" xfId="1" applyFont="1" applyFill="1" applyBorder="1" applyAlignment="1">
      <alignment horizontal="left" wrapText="1" indent="3"/>
    </xf>
    <xf numFmtId="0" fontId="13" fillId="2" borderId="41" xfId="1" applyFont="1" applyFill="1" applyBorder="1" applyAlignment="1">
      <alignment horizontal="right" wrapText="1" indent="3"/>
    </xf>
    <xf numFmtId="0" fontId="26" fillId="2" borderId="41" xfId="0" applyFont="1" applyFill="1" applyBorder="1" applyAlignment="1">
      <alignment horizontal="left" wrapText="1" indent="2"/>
    </xf>
    <xf numFmtId="0" fontId="29" fillId="2" borderId="41" xfId="0" applyFont="1" applyFill="1" applyBorder="1" applyAlignment="1">
      <alignment horizontal="left" wrapText="1" indent="2"/>
    </xf>
    <xf numFmtId="0" fontId="29" fillId="2" borderId="41" xfId="1" applyFont="1" applyFill="1" applyBorder="1" applyAlignment="1">
      <alignment horizontal="left" wrapText="1" indent="3"/>
    </xf>
    <xf numFmtId="0" fontId="18" fillId="2" borderId="41" xfId="1" applyFont="1" applyFill="1" applyBorder="1" applyAlignment="1">
      <alignment horizontal="left" wrapText="1" indent="1"/>
    </xf>
    <xf numFmtId="2" fontId="36" fillId="2" borderId="41" xfId="0" applyNumberFormat="1" applyFont="1" applyFill="1" applyBorder="1" applyAlignment="1">
      <alignment horizontal="left" wrapText="1" indent="2"/>
    </xf>
    <xf numFmtId="0" fontId="18" fillId="2" borderId="41" xfId="1" applyFont="1" applyFill="1" applyBorder="1" applyAlignment="1">
      <alignment horizontal="left" wrapText="1"/>
    </xf>
    <xf numFmtId="0" fontId="18" fillId="2" borderId="41" xfId="1" applyFont="1" applyFill="1" applyBorder="1" applyAlignment="1">
      <alignment horizontal="distributed" wrapText="1"/>
    </xf>
    <xf numFmtId="0" fontId="19" fillId="2" borderId="41" xfId="1" applyFont="1" applyFill="1" applyBorder="1" applyAlignment="1">
      <alignment horizontal="left" wrapText="1" indent="2"/>
    </xf>
    <xf numFmtId="0" fontId="36" fillId="2" borderId="41" xfId="1" applyFont="1" applyFill="1" applyBorder="1" applyAlignment="1">
      <alignment horizontal="center" wrapText="1"/>
    </xf>
    <xf numFmtId="0" fontId="15" fillId="2" borderId="41" xfId="1" applyFont="1" applyFill="1" applyBorder="1" applyAlignment="1">
      <alignment horizontal="left" wrapText="1" indent="2"/>
    </xf>
    <xf numFmtId="0" fontId="43" fillId="2" borderId="41" xfId="1" applyFont="1" applyFill="1" applyBorder="1" applyAlignment="1">
      <alignment horizontal="center"/>
    </xf>
    <xf numFmtId="0" fontId="36" fillId="2" borderId="41" xfId="1" applyFont="1" applyFill="1" applyBorder="1" applyAlignment="1">
      <alignment horizontal="left" wrapText="1" indent="2"/>
    </xf>
    <xf numFmtId="0" fontId="19" fillId="2" borderId="89" xfId="1" applyFont="1" applyFill="1" applyBorder="1" applyAlignment="1">
      <alignment horizontal="left" wrapText="1" indent="2"/>
    </xf>
    <xf numFmtId="0" fontId="36" fillId="2" borderId="0" xfId="1" applyFont="1" applyFill="1" applyBorder="1" applyAlignment="1">
      <alignment horizontal="left" wrapText="1" indent="2"/>
    </xf>
    <xf numFmtId="171" fontId="14" fillId="2" borderId="37" xfId="1" applyNumberFormat="1" applyFont="1" applyFill="1" applyBorder="1"/>
    <xf numFmtId="171" fontId="14" fillId="2" borderId="70" xfId="1" applyNumberFormat="1" applyFont="1" applyFill="1" applyBorder="1"/>
    <xf numFmtId="164" fontId="16" fillId="2" borderId="37" xfId="1" applyNumberFormat="1" applyFont="1" applyFill="1" applyBorder="1"/>
    <xf numFmtId="164" fontId="16" fillId="2" borderId="70" xfId="1" applyNumberFormat="1" applyFont="1" applyFill="1" applyBorder="1"/>
    <xf numFmtId="164" fontId="19" fillId="2" borderId="37" xfId="1" applyNumberFormat="1" applyFont="1" applyFill="1" applyBorder="1"/>
    <xf numFmtId="171" fontId="16" fillId="2" borderId="37" xfId="1" applyNumberFormat="1" applyFont="1" applyFill="1" applyBorder="1" applyAlignment="1">
      <alignment horizontal="center"/>
    </xf>
    <xf numFmtId="0" fontId="27" fillId="36" borderId="12" xfId="0" applyFont="1" applyFill="1" applyBorder="1" applyAlignment="1">
      <alignment horizontal="left" indent="1"/>
    </xf>
    <xf numFmtId="164" fontId="18" fillId="0" borderId="16" xfId="1" applyNumberFormat="1" applyFont="1" applyFill="1" applyBorder="1"/>
    <xf numFmtId="172" fontId="18" fillId="2" borderId="8" xfId="1" applyNumberFormat="1" applyFont="1" applyFill="1" applyBorder="1"/>
    <xf numFmtId="172" fontId="18" fillId="0" borderId="8" xfId="1" applyNumberFormat="1" applyFont="1" applyFill="1" applyBorder="1"/>
    <xf numFmtId="0" fontId="20" fillId="37" borderId="43" xfId="0" applyFont="1" applyFill="1" applyBorder="1" applyAlignment="1">
      <alignment horizontal="left" indent="1"/>
    </xf>
    <xf numFmtId="0" fontId="81" fillId="37" borderId="20" xfId="0" applyFont="1" applyFill="1" applyBorder="1" applyAlignment="1">
      <alignment horizontal="center"/>
    </xf>
    <xf numFmtId="174" fontId="32" fillId="2" borderId="12" xfId="1" applyNumberFormat="1" applyFont="1" applyFill="1" applyBorder="1"/>
    <xf numFmtId="171" fontId="33" fillId="2" borderId="12" xfId="2" applyNumberFormat="1" applyFont="1" applyFill="1" applyBorder="1" applyAlignment="1">
      <alignment horizontal="center"/>
    </xf>
    <xf numFmtId="3" fontId="32" fillId="2" borderId="21" xfId="0" applyNumberFormat="1" applyFont="1" applyFill="1" applyBorder="1" applyAlignment="1">
      <alignment horizontal="center"/>
    </xf>
    <xf numFmtId="164" fontId="13" fillId="0" borderId="21" xfId="1" applyNumberFormat="1" applyFont="1" applyFill="1" applyBorder="1" applyAlignment="1">
      <alignment horizontal="right"/>
    </xf>
    <xf numFmtId="181" fontId="32" fillId="2" borderId="21" xfId="0" applyNumberFormat="1" applyFont="1" applyFill="1" applyBorder="1" applyAlignment="1">
      <alignment horizontal="left" indent="1"/>
    </xf>
    <xf numFmtId="0" fontId="32" fillId="2" borderId="2" xfId="0" applyFont="1" applyFill="1" applyBorder="1" applyAlignment="1">
      <alignment horizontal="left" indent="1"/>
    </xf>
    <xf numFmtId="0" fontId="19" fillId="0" borderId="2" xfId="13" applyFont="1" applyFill="1" applyBorder="1" applyAlignment="1" applyProtection="1">
      <alignment horizontal="left" wrapText="1" indent="2"/>
    </xf>
    <xf numFmtId="0" fontId="20" fillId="37" borderId="21" xfId="0" applyFont="1" applyFill="1" applyBorder="1" applyAlignment="1">
      <alignment horizontal="left" indent="1"/>
    </xf>
    <xf numFmtId="172" fontId="32" fillId="2" borderId="10" xfId="1" applyNumberFormat="1" applyFont="1" applyFill="1" applyBorder="1"/>
    <xf numFmtId="3" fontId="33" fillId="2" borderId="15" xfId="1" applyNumberFormat="1" applyFont="1" applyFill="1" applyBorder="1" applyAlignment="1">
      <alignment horizontal="center"/>
    </xf>
    <xf numFmtId="0" fontId="74" fillId="37" borderId="0" xfId="1" applyFont="1" applyFill="1" applyBorder="1"/>
    <xf numFmtId="0" fontId="68" fillId="2" borderId="2" xfId="1" applyFont="1" applyFill="1" applyBorder="1" applyAlignment="1">
      <alignment horizontal="left"/>
    </xf>
    <xf numFmtId="3" fontId="68" fillId="2" borderId="2" xfId="2" applyNumberFormat="1" applyFont="1" applyFill="1" applyBorder="1" applyAlignment="1">
      <alignment horizontal="center"/>
    </xf>
    <xf numFmtId="172" fontId="68" fillId="2" borderId="45" xfId="2" applyNumberFormat="1" applyFont="1" applyFill="1" applyBorder="1"/>
    <xf numFmtId="174" fontId="68" fillId="2" borderId="45" xfId="2" applyNumberFormat="1" applyFont="1" applyFill="1" applyBorder="1"/>
    <xf numFmtId="171" fontId="16" fillId="2" borderId="10" xfId="2" applyNumberFormat="1" applyFont="1" applyFill="1" applyBorder="1" applyAlignment="1">
      <alignment horizontal="center" vertical="center"/>
    </xf>
    <xf numFmtId="171" fontId="14" fillId="2" borderId="20" xfId="1" applyNumberFormat="1" applyFont="1" applyFill="1" applyBorder="1" applyAlignment="1">
      <alignment horizontal="center" vertical="center"/>
    </xf>
    <xf numFmtId="171" fontId="16" fillId="2" borderId="2" xfId="2" applyNumberFormat="1" applyFont="1" applyFill="1" applyBorder="1" applyAlignment="1">
      <alignment horizontal="center" vertical="center"/>
    </xf>
    <xf numFmtId="171" fontId="16" fillId="2" borderId="21" xfId="2" applyNumberFormat="1" applyFont="1" applyFill="1" applyBorder="1" applyAlignment="1">
      <alignment horizontal="center" vertical="center"/>
    </xf>
    <xf numFmtId="0" fontId="81" fillId="37" borderId="35" xfId="0" applyFont="1" applyFill="1" applyBorder="1" applyAlignment="1">
      <alignment horizontal="left" indent="1"/>
    </xf>
    <xf numFmtId="0" fontId="81" fillId="37" borderId="0" xfId="0" applyFont="1" applyFill="1" applyBorder="1" applyAlignment="1">
      <alignment horizontal="left" indent="1"/>
    </xf>
    <xf numFmtId="0" fontId="62" fillId="2" borderId="0" xfId="1" applyFont="1" applyFill="1" applyAlignment="1">
      <alignment horizontal="center"/>
    </xf>
    <xf numFmtId="0" fontId="32" fillId="2" borderId="2" xfId="1" applyFont="1" applyFill="1" applyBorder="1" applyAlignment="1">
      <alignment horizontal="center" wrapText="1"/>
    </xf>
    <xf numFmtId="0" fontId="71" fillId="2" borderId="12" xfId="0" applyFont="1" applyFill="1" applyBorder="1" applyAlignment="1">
      <alignment horizontal="left" wrapText="1"/>
    </xf>
    <xf numFmtId="0" fontId="66" fillId="2" borderId="35" xfId="1" applyFont="1" applyFill="1" applyBorder="1" applyAlignment="1">
      <alignment horizontal="left" vertical="justify"/>
    </xf>
    <xf numFmtId="174" fontId="33" fillId="2" borderId="35" xfId="1" applyNumberFormat="1" applyFont="1" applyFill="1" applyBorder="1"/>
    <xf numFmtId="171" fontId="66" fillId="2" borderId="35" xfId="2" applyNumberFormat="1" applyFont="1" applyFill="1" applyBorder="1"/>
    <xf numFmtId="171" fontId="33" fillId="2" borderId="22" xfId="2" applyNumberFormat="1" applyFont="1" applyFill="1" applyBorder="1"/>
    <xf numFmtId="171" fontId="32" fillId="2" borderId="35" xfId="2" applyNumberFormat="1" applyFont="1" applyFill="1" applyBorder="1"/>
    <xf numFmtId="171" fontId="65" fillId="2" borderId="9" xfId="2" applyNumberFormat="1" applyFont="1" applyFill="1" applyBorder="1"/>
    <xf numFmtId="171" fontId="66" fillId="2" borderId="53" xfId="2" applyNumberFormat="1" applyFont="1" applyFill="1" applyBorder="1"/>
    <xf numFmtId="171" fontId="66" fillId="2" borderId="22" xfId="2" applyNumberFormat="1" applyFont="1" applyFill="1" applyBorder="1"/>
    <xf numFmtId="171" fontId="65" fillId="2" borderId="35" xfId="2" applyNumberFormat="1" applyFont="1" applyFill="1" applyBorder="1"/>
    <xf numFmtId="0" fontId="99" fillId="2" borderId="0" xfId="1" applyFont="1" applyFill="1" applyBorder="1"/>
    <xf numFmtId="0" fontId="30" fillId="2" borderId="0" xfId="1" applyFont="1" applyFill="1"/>
    <xf numFmtId="0" fontId="94" fillId="2" borderId="8" xfId="1" applyFont="1" applyFill="1" applyBorder="1" applyAlignment="1">
      <alignment horizontal="left"/>
    </xf>
    <xf numFmtId="0" fontId="94" fillId="2" borderId="34" xfId="1" applyFont="1" applyFill="1" applyBorder="1" applyAlignment="1">
      <alignment horizontal="left"/>
    </xf>
    <xf numFmtId="0" fontId="93" fillId="2" borderId="34" xfId="1" applyFont="1" applyFill="1" applyBorder="1" applyAlignment="1">
      <alignment horizontal="left"/>
    </xf>
    <xf numFmtId="164" fontId="93" fillId="2" borderId="8" xfId="1" applyNumberFormat="1" applyFont="1" applyFill="1" applyBorder="1"/>
    <xf numFmtId="0" fontId="15" fillId="0" borderId="53" xfId="0" applyFont="1" applyFill="1" applyBorder="1" applyAlignment="1">
      <alignment horizontal="left" wrapText="1" indent="2"/>
    </xf>
    <xf numFmtId="0" fontId="70" fillId="0" borderId="16" xfId="0" applyFont="1" applyFill="1" applyBorder="1" applyAlignment="1">
      <alignment horizontal="left"/>
    </xf>
    <xf numFmtId="0" fontId="32" fillId="2" borderId="20" xfId="0" applyFont="1" applyFill="1" applyBorder="1" applyAlignment="1">
      <alignment horizontal="left" wrapText="1"/>
    </xf>
    <xf numFmtId="164" fontId="18" fillId="0" borderId="10" xfId="2" applyNumberFormat="1" applyFont="1" applyFill="1" applyBorder="1"/>
    <xf numFmtId="0" fontId="16" fillId="0" borderId="16" xfId="0" applyFont="1" applyFill="1" applyBorder="1" applyAlignment="1">
      <alignment horizontal="left"/>
    </xf>
    <xf numFmtId="0" fontId="33" fillId="2" borderId="16" xfId="1" applyFont="1" applyFill="1" applyBorder="1" applyAlignment="1">
      <alignment horizontal="left" wrapText="1" indent="1"/>
    </xf>
    <xf numFmtId="0" fontId="32" fillId="2" borderId="10" xfId="1" applyFont="1" applyFill="1" applyBorder="1" applyAlignment="1">
      <alignment horizontal="left" wrapText="1" indent="2"/>
    </xf>
    <xf numFmtId="0" fontId="27" fillId="0" borderId="35" xfId="0" applyFont="1" applyFill="1" applyBorder="1" applyAlignment="1">
      <alignment horizontal="left" wrapText="1" indent="2"/>
    </xf>
    <xf numFmtId="0" fontId="13" fillId="37" borderId="21" xfId="0" applyFont="1" applyFill="1" applyBorder="1" applyAlignment="1">
      <alignment horizontal="left" wrapText="1" indent="2"/>
    </xf>
    <xf numFmtId="0" fontId="13" fillId="37" borderId="83" xfId="0" applyFont="1" applyFill="1" applyBorder="1" applyAlignment="1">
      <alignment horizontal="left" wrapText="1" indent="2"/>
    </xf>
    <xf numFmtId="3" fontId="28" fillId="2" borderId="4" xfId="1" applyNumberFormat="1" applyFont="1" applyFill="1" applyBorder="1" applyAlignment="1">
      <alignment horizontal="center"/>
    </xf>
    <xf numFmtId="181" fontId="28" fillId="2" borderId="4" xfId="1" applyNumberFormat="1" applyFont="1" applyFill="1" applyBorder="1" applyAlignment="1">
      <alignment horizontal="center"/>
    </xf>
    <xf numFmtId="3" fontId="36" fillId="2" borderId="4" xfId="1" applyNumberFormat="1" applyFont="1" applyFill="1" applyBorder="1" applyAlignment="1">
      <alignment horizontal="center"/>
    </xf>
    <xf numFmtId="181" fontId="36" fillId="2" borderId="4" xfId="1" applyNumberFormat="1" applyFont="1" applyFill="1" applyBorder="1" applyAlignment="1">
      <alignment horizontal="center"/>
    </xf>
    <xf numFmtId="3" fontId="36" fillId="2" borderId="12" xfId="2" applyNumberFormat="1" applyFont="1" applyFill="1" applyBorder="1" applyAlignment="1">
      <alignment horizontal="center" vertical="center"/>
    </xf>
    <xf numFmtId="0" fontId="78" fillId="2" borderId="12" xfId="0" applyFont="1" applyFill="1" applyBorder="1" applyAlignment="1">
      <alignment horizontal="left" indent="1"/>
    </xf>
    <xf numFmtId="0" fontId="101" fillId="2" borderId="8" xfId="1" applyFont="1" applyFill="1" applyBorder="1" applyAlignment="1">
      <alignment horizontal="left"/>
    </xf>
    <xf numFmtId="0" fontId="21" fillId="2" borderId="8" xfId="1" applyFont="1" applyFill="1" applyBorder="1" applyAlignment="1">
      <alignment horizontal="left"/>
    </xf>
    <xf numFmtId="164" fontId="21" fillId="2" borderId="8" xfId="1" applyNumberFormat="1" applyFont="1" applyFill="1" applyBorder="1" applyAlignment="1">
      <alignment horizontal="right"/>
    </xf>
    <xf numFmtId="173" fontId="21" fillId="2" borderId="8" xfId="1" applyNumberFormat="1" applyFont="1" applyFill="1" applyBorder="1"/>
    <xf numFmtId="164" fontId="21" fillId="2" borderId="36" xfId="1" applyNumberFormat="1" applyFont="1" applyFill="1" applyBorder="1" applyAlignment="1">
      <alignment horizontal="right"/>
    </xf>
    <xf numFmtId="172" fontId="21" fillId="2" borderId="8" xfId="2" applyNumberFormat="1" applyFont="1" applyFill="1" applyBorder="1"/>
    <xf numFmtId="3" fontId="65" fillId="2" borderId="33" xfId="1" applyNumberFormat="1" applyFont="1" applyFill="1" applyBorder="1" applyAlignment="1">
      <alignment horizontal="center"/>
    </xf>
    <xf numFmtId="0" fontId="32" fillId="2" borderId="10" xfId="0" applyFont="1" applyFill="1" applyBorder="1" applyAlignment="1">
      <alignment horizontal="left" indent="1"/>
    </xf>
    <xf numFmtId="0" fontId="38" fillId="0" borderId="2" xfId="1" applyFont="1" applyFill="1" applyBorder="1" applyAlignment="1">
      <alignment horizontal="left" indent="2"/>
    </xf>
    <xf numFmtId="4" fontId="66" fillId="2" borderId="12" xfId="1" applyNumberFormat="1" applyFont="1" applyFill="1" applyBorder="1" applyAlignment="1">
      <alignment horizontal="left" wrapText="1" indent="2"/>
    </xf>
    <xf numFmtId="0" fontId="16" fillId="2" borderId="16" xfId="1" applyFont="1" applyFill="1" applyBorder="1"/>
    <xf numFmtId="174" fontId="18" fillId="2" borderId="20" xfId="2" applyNumberFormat="1" applyFont="1" applyFill="1" applyBorder="1"/>
    <xf numFmtId="0" fontId="16" fillId="2" borderId="25" xfId="0" applyFont="1" applyFill="1" applyBorder="1" applyAlignment="1">
      <alignment horizontal="left" wrapText="1" indent="2"/>
    </xf>
    <xf numFmtId="164" fontId="95" fillId="2" borderId="12" xfId="1" applyNumberFormat="1" applyFont="1" applyFill="1" applyBorder="1"/>
    <xf numFmtId="0" fontId="16" fillId="2" borderId="53" xfId="1" applyFont="1" applyFill="1" applyBorder="1"/>
    <xf numFmtId="3" fontId="13" fillId="2" borderId="2" xfId="2" applyNumberFormat="1" applyFont="1" applyFill="1" applyBorder="1"/>
    <xf numFmtId="174" fontId="18" fillId="2" borderId="2" xfId="2" applyNumberFormat="1" applyFont="1" applyFill="1" applyBorder="1"/>
    <xf numFmtId="174" fontId="18" fillId="2" borderId="45" xfId="2" applyNumberFormat="1" applyFont="1" applyFill="1" applyBorder="1"/>
    <xf numFmtId="0" fontId="19" fillId="2" borderId="16" xfId="0" applyFont="1" applyFill="1" applyBorder="1" applyAlignment="1">
      <alignment horizontal="left" wrapText="1" indent="2"/>
    </xf>
    <xf numFmtId="164" fontId="19" fillId="2" borderId="16" xfId="1" applyNumberFormat="1" applyFont="1" applyFill="1" applyBorder="1"/>
    <xf numFmtId="174" fontId="18" fillId="2" borderId="12" xfId="2" applyNumberFormat="1" applyFont="1" applyFill="1" applyBorder="1"/>
    <xf numFmtId="0" fontId="32" fillId="2" borderId="12" xfId="0" applyFont="1" applyFill="1" applyBorder="1" applyAlignment="1">
      <alignment wrapText="1"/>
    </xf>
    <xf numFmtId="164" fontId="34" fillId="2" borderId="12" xfId="1" applyNumberFormat="1" applyFont="1" applyFill="1" applyBorder="1"/>
    <xf numFmtId="0" fontId="13" fillId="2" borderId="16" xfId="1" applyFont="1" applyFill="1" applyBorder="1" applyAlignment="1">
      <alignment wrapText="1"/>
    </xf>
    <xf numFmtId="171" fontId="69" fillId="2" borderId="20" xfId="1" applyNumberFormat="1" applyFont="1" applyFill="1" applyBorder="1"/>
    <xf numFmtId="0" fontId="32" fillId="2" borderId="92" xfId="0" applyFont="1" applyFill="1" applyBorder="1" applyAlignment="1">
      <alignment wrapText="1"/>
    </xf>
    <xf numFmtId="0" fontId="32" fillId="2" borderId="16" xfId="0" applyFont="1" applyFill="1" applyBorder="1" applyAlignment="1">
      <alignment wrapText="1"/>
    </xf>
    <xf numFmtId="3" fontId="19" fillId="2" borderId="16" xfId="1" applyNumberFormat="1" applyFont="1" applyFill="1" applyBorder="1" applyAlignment="1">
      <alignment horizontal="center"/>
    </xf>
    <xf numFmtId="0" fontId="43" fillId="0" borderId="21" xfId="0" applyFont="1" applyFill="1" applyBorder="1" applyAlignment="1">
      <alignment horizontal="center" wrapText="1"/>
    </xf>
    <xf numFmtId="164" fontId="32" fillId="2" borderId="15" xfId="2" applyNumberFormat="1" applyFont="1" applyFill="1" applyBorder="1"/>
    <xf numFmtId="0" fontId="13" fillId="2" borderId="2" xfId="1" applyFont="1" applyFill="1" applyBorder="1" applyAlignment="1">
      <alignment wrapText="1"/>
    </xf>
    <xf numFmtId="0" fontId="13" fillId="2" borderId="12" xfId="1" applyFont="1" applyFill="1" applyBorder="1" applyAlignment="1">
      <alignment wrapText="1"/>
    </xf>
    <xf numFmtId="0" fontId="18" fillId="2" borderId="12" xfId="1" applyFont="1" applyFill="1" applyBorder="1" applyAlignment="1">
      <alignment wrapText="1"/>
    </xf>
    <xf numFmtId="0" fontId="18" fillId="2" borderId="16" xfId="1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 indent="2"/>
    </xf>
    <xf numFmtId="3" fontId="16" fillId="2" borderId="2" xfId="3" applyNumberFormat="1" applyFont="1" applyFill="1" applyBorder="1" applyAlignment="1">
      <alignment horizontal="center"/>
    </xf>
    <xf numFmtId="0" fontId="16" fillId="2" borderId="12" xfId="0" applyFont="1" applyFill="1" applyBorder="1" applyAlignment="1">
      <alignment horizontal="left" vertical="justify" wrapText="1" indent="2"/>
    </xf>
    <xf numFmtId="3" fontId="30" fillId="2" borderId="12" xfId="2" applyNumberFormat="1" applyFont="1" applyFill="1" applyBorder="1" applyAlignment="1">
      <alignment horizontal="center"/>
    </xf>
    <xf numFmtId="164" fontId="18" fillId="2" borderId="8" xfId="1" applyNumberFormat="1" applyFont="1" applyFill="1" applyBorder="1"/>
    <xf numFmtId="171" fontId="18" fillId="2" borderId="8" xfId="1" applyNumberFormat="1" applyFont="1" applyFill="1" applyBorder="1"/>
    <xf numFmtId="175" fontId="18" fillId="2" borderId="8" xfId="1" applyNumberFormat="1" applyFont="1" applyFill="1" applyBorder="1"/>
    <xf numFmtId="183" fontId="14" fillId="2" borderId="0" xfId="0" applyNumberFormat="1" applyFont="1" applyFill="1"/>
    <xf numFmtId="164" fontId="30" fillId="2" borderId="12" xfId="2" applyNumberFormat="1" applyFont="1" applyFill="1" applyBorder="1"/>
    <xf numFmtId="179" fontId="14" fillId="2" borderId="4" xfId="1" applyNumberFormat="1" applyFont="1" applyFill="1" applyBorder="1" applyAlignment="1">
      <alignment horizontal="center"/>
    </xf>
    <xf numFmtId="184" fontId="16" fillId="2" borderId="4" xfId="1" applyNumberFormat="1" applyFont="1" applyFill="1" applyBorder="1" applyAlignment="1">
      <alignment horizontal="center"/>
    </xf>
    <xf numFmtId="179" fontId="16" fillId="2" borderId="4" xfId="1" applyNumberFormat="1" applyFont="1" applyFill="1" applyBorder="1" applyAlignment="1">
      <alignment horizontal="center"/>
    </xf>
    <xf numFmtId="164" fontId="32" fillId="2" borderId="10" xfId="2" applyNumberFormat="1" applyFont="1" applyFill="1" applyBorder="1"/>
    <xf numFmtId="166" fontId="65" fillId="2" borderId="2" xfId="3" applyFont="1" applyFill="1" applyBorder="1"/>
    <xf numFmtId="3" fontId="65" fillId="2" borderId="2" xfId="3" applyNumberFormat="1" applyFont="1" applyFill="1" applyBorder="1" applyAlignment="1">
      <alignment horizontal="center"/>
    </xf>
    <xf numFmtId="164" fontId="65" fillId="2" borderId="2" xfId="3" applyNumberFormat="1" applyFont="1" applyFill="1" applyBorder="1" applyAlignment="1">
      <alignment horizontal="center"/>
    </xf>
    <xf numFmtId="173" fontId="65" fillId="2" borderId="2" xfId="3" applyNumberFormat="1" applyFont="1" applyFill="1" applyBorder="1" applyAlignment="1">
      <alignment horizontal="center"/>
    </xf>
    <xf numFmtId="0" fontId="65" fillId="2" borderId="18" xfId="1" applyFont="1" applyFill="1" applyBorder="1" applyAlignment="1">
      <alignment wrapText="1"/>
    </xf>
    <xf numFmtId="3" fontId="66" fillId="2" borderId="18" xfId="3" applyNumberFormat="1" applyFont="1" applyFill="1" applyBorder="1" applyAlignment="1">
      <alignment horizontal="center"/>
    </xf>
    <xf numFmtId="164" fontId="66" fillId="2" borderId="18" xfId="3" applyNumberFormat="1" applyFont="1" applyFill="1" applyBorder="1" applyAlignment="1">
      <alignment horizontal="center"/>
    </xf>
    <xf numFmtId="173" fontId="66" fillId="2" borderId="18" xfId="3" applyNumberFormat="1" applyFont="1" applyFill="1" applyBorder="1" applyAlignment="1">
      <alignment horizontal="center"/>
    </xf>
    <xf numFmtId="172" fontId="66" fillId="2" borderId="18" xfId="2" applyNumberFormat="1" applyFont="1" applyFill="1" applyBorder="1"/>
    <xf numFmtId="174" fontId="66" fillId="2" borderId="63" xfId="2" applyNumberFormat="1" applyFont="1" applyFill="1" applyBorder="1"/>
    <xf numFmtId="0" fontId="33" fillId="2" borderId="37" xfId="1" applyFont="1" applyFill="1" applyBorder="1" applyAlignment="1">
      <alignment horizontal="left"/>
    </xf>
    <xf numFmtId="0" fontId="33" fillId="2" borderId="66" xfId="1" applyFont="1" applyFill="1" applyBorder="1" applyAlignment="1">
      <alignment horizontal="left"/>
    </xf>
    <xf numFmtId="3" fontId="33" fillId="2" borderId="66" xfId="1" applyNumberFormat="1" applyFont="1" applyFill="1" applyBorder="1" applyAlignment="1">
      <alignment horizontal="center"/>
    </xf>
    <xf numFmtId="164" fontId="33" fillId="2" borderId="66" xfId="1" applyNumberFormat="1" applyFont="1" applyFill="1" applyBorder="1"/>
    <xf numFmtId="164" fontId="33" fillId="2" borderId="37" xfId="1" applyNumberFormat="1" applyFont="1" applyFill="1" applyBorder="1"/>
    <xf numFmtId="172" fontId="33" fillId="2" borderId="37" xfId="1" applyNumberFormat="1" applyFont="1" applyFill="1" applyBorder="1"/>
    <xf numFmtId="171" fontId="33" fillId="2" borderId="37" xfId="1" applyNumberFormat="1" applyFont="1" applyFill="1" applyBorder="1"/>
    <xf numFmtId="0" fontId="13" fillId="2" borderId="7" xfId="1" applyFont="1" applyFill="1" applyBorder="1" applyAlignment="1">
      <alignment horizontal="center" vertical="center" wrapText="1"/>
    </xf>
    <xf numFmtId="0" fontId="14" fillId="37" borderId="12" xfId="1" applyFont="1" applyFill="1" applyBorder="1"/>
    <xf numFmtId="0" fontId="18" fillId="37" borderId="16" xfId="1" applyFont="1" applyFill="1" applyBorder="1" applyAlignment="1">
      <alignment wrapText="1"/>
    </xf>
    <xf numFmtId="0" fontId="18" fillId="37" borderId="12" xfId="1" applyFont="1" applyFill="1" applyBorder="1" applyAlignment="1">
      <alignment horizontal="left" indent="2"/>
    </xf>
    <xf numFmtId="0" fontId="13" fillId="37" borderId="20" xfId="1" applyFont="1" applyFill="1" applyBorder="1" applyAlignment="1">
      <alignment horizontal="left" vertical="top" wrapText="1" indent="2"/>
    </xf>
    <xf numFmtId="0" fontId="13" fillId="37" borderId="12" xfId="1" applyFont="1" applyFill="1" applyBorder="1" applyAlignment="1">
      <alignment horizontal="left" vertical="top" wrapText="1" indent="2"/>
    </xf>
    <xf numFmtId="0" fontId="35" fillId="37" borderId="20" xfId="1" applyFont="1" applyFill="1" applyBorder="1" applyAlignment="1">
      <alignment horizontal="center" wrapText="1"/>
    </xf>
    <xf numFmtId="0" fontId="18" fillId="37" borderId="12" xfId="1" applyFont="1" applyFill="1" applyBorder="1" applyAlignment="1">
      <alignment horizontal="center"/>
    </xf>
    <xf numFmtId="0" fontId="18" fillId="37" borderId="20" xfId="1" applyFont="1" applyFill="1" applyBorder="1" applyAlignment="1">
      <alignment horizontal="left" indent="2"/>
    </xf>
    <xf numFmtId="0" fontId="13" fillId="37" borderId="16" xfId="1" applyFont="1" applyFill="1" applyBorder="1" applyAlignment="1">
      <alignment horizontal="left" vertical="top" wrapText="1" indent="2"/>
    </xf>
    <xf numFmtId="0" fontId="18" fillId="37" borderId="10" xfId="1" applyFont="1" applyFill="1" applyBorder="1" applyAlignment="1">
      <alignment wrapText="1"/>
    </xf>
    <xf numFmtId="0" fontId="18" fillId="37" borderId="12" xfId="1" applyFont="1" applyFill="1" applyBorder="1" applyAlignment="1">
      <alignment wrapText="1"/>
    </xf>
    <xf numFmtId="0" fontId="18" fillId="37" borderId="7" xfId="1" applyFont="1" applyFill="1" applyBorder="1" applyAlignment="1">
      <alignment horizontal="left" vertical="top" wrapText="1" indent="2"/>
    </xf>
    <xf numFmtId="0" fontId="13" fillId="37" borderId="16" xfId="1" applyFont="1" applyFill="1" applyBorder="1" applyAlignment="1">
      <alignment wrapText="1"/>
    </xf>
    <xf numFmtId="0" fontId="18" fillId="37" borderId="18" xfId="1" applyFont="1" applyFill="1" applyBorder="1" applyAlignment="1">
      <alignment wrapText="1"/>
    </xf>
    <xf numFmtId="0" fontId="16" fillId="37" borderId="20" xfId="1" applyFont="1" applyFill="1" applyBorder="1" applyAlignment="1">
      <alignment horizontal="left" indent="1"/>
    </xf>
    <xf numFmtId="0" fontId="22" fillId="37" borderId="12" xfId="1" applyFont="1" applyFill="1" applyBorder="1" applyAlignment="1">
      <alignment horizontal="left" wrapText="1" indent="2"/>
    </xf>
    <xf numFmtId="0" fontId="18" fillId="37" borderId="2" xfId="1" applyFont="1" applyFill="1" applyBorder="1" applyAlignment="1">
      <alignment wrapText="1"/>
    </xf>
    <xf numFmtId="0" fontId="13" fillId="37" borderId="12" xfId="1" applyFont="1" applyFill="1" applyBorder="1" applyAlignment="1">
      <alignment wrapText="1"/>
    </xf>
    <xf numFmtId="0" fontId="18" fillId="37" borderId="4" xfId="1" applyFont="1" applyFill="1" applyBorder="1" applyAlignment="1">
      <alignment wrapText="1"/>
    </xf>
    <xf numFmtId="0" fontId="23" fillId="37" borderId="12" xfId="1" applyFont="1" applyFill="1" applyBorder="1" applyAlignment="1">
      <alignment horizontal="left" wrapText="1" indent="1"/>
    </xf>
    <xf numFmtId="0" fontId="21" fillId="37" borderId="12" xfId="0" applyFont="1" applyFill="1" applyBorder="1" applyAlignment="1">
      <alignment horizontal="left" indent="1"/>
    </xf>
    <xf numFmtId="0" fontId="14" fillId="37" borderId="65" xfId="0" applyFont="1" applyFill="1" applyBorder="1" applyAlignment="1">
      <alignment horizontal="left" wrapText="1" indent="2"/>
    </xf>
    <xf numFmtId="0" fontId="18" fillId="37" borderId="20" xfId="1" applyFont="1" applyFill="1" applyBorder="1" applyAlignment="1">
      <alignment wrapText="1"/>
    </xf>
    <xf numFmtId="0" fontId="38" fillId="37" borderId="20" xfId="1" applyFont="1" applyFill="1" applyBorder="1" applyAlignment="1">
      <alignment horizontal="left" vertical="justify" indent="2"/>
    </xf>
    <xf numFmtId="171" fontId="14" fillId="2" borderId="42" xfId="1" applyNumberFormat="1" applyFont="1" applyFill="1" applyBorder="1" applyAlignment="1">
      <alignment horizontal="center"/>
    </xf>
    <xf numFmtId="3" fontId="19" fillId="0" borderId="4" xfId="1" applyNumberFormat="1" applyFont="1" applyFill="1" applyBorder="1" applyAlignment="1">
      <alignment horizontal="center"/>
    </xf>
    <xf numFmtId="171" fontId="14" fillId="0" borderId="4" xfId="1" applyNumberFormat="1" applyFont="1" applyFill="1" applyBorder="1" applyAlignment="1">
      <alignment horizontal="center"/>
    </xf>
    <xf numFmtId="3" fontId="15" fillId="0" borderId="4" xfId="1" applyNumberFormat="1" applyFont="1" applyFill="1" applyBorder="1" applyAlignment="1">
      <alignment horizontal="center"/>
    </xf>
    <xf numFmtId="0" fontId="18" fillId="2" borderId="41" xfId="1" applyFont="1" applyFill="1" applyBorder="1" applyAlignment="1">
      <alignment horizontal="left" indent="1"/>
    </xf>
    <xf numFmtId="0" fontId="22" fillId="2" borderId="0" xfId="1" applyFont="1" applyFill="1" applyBorder="1" applyAlignment="1"/>
    <xf numFmtId="3" fontId="22" fillId="2" borderId="0" xfId="1" applyNumberFormat="1" applyFont="1" applyFill="1" applyBorder="1"/>
    <xf numFmtId="3" fontId="22" fillId="2" borderId="0" xfId="1" applyNumberFormat="1" applyFont="1" applyFill="1"/>
    <xf numFmtId="3" fontId="22" fillId="2" borderId="13" xfId="1" applyNumberFormat="1" applyFont="1" applyFill="1" applyBorder="1"/>
    <xf numFmtId="0" fontId="22" fillId="2" borderId="13" xfId="1" applyFont="1" applyFill="1" applyBorder="1"/>
    <xf numFmtId="0" fontId="13" fillId="0" borderId="16" xfId="1" applyFont="1" applyFill="1" applyBorder="1" applyAlignment="1">
      <alignment horizontal="left" wrapText="1" indent="3"/>
    </xf>
    <xf numFmtId="0" fontId="16" fillId="2" borderId="15" xfId="0" applyFont="1" applyFill="1" applyBorder="1" applyAlignment="1">
      <alignment horizontal="left" wrapText="1"/>
    </xf>
    <xf numFmtId="0" fontId="32" fillId="2" borderId="43" xfId="1" applyFont="1" applyFill="1" applyBorder="1" applyAlignment="1">
      <alignment horizontal="left"/>
    </xf>
    <xf numFmtId="0" fontId="23" fillId="0" borderId="25" xfId="1" applyFont="1" applyFill="1" applyBorder="1" applyAlignment="1">
      <alignment horizontal="left" wrapText="1" indent="1"/>
    </xf>
    <xf numFmtId="171" fontId="94" fillId="2" borderId="20" xfId="1" applyNumberFormat="1" applyFont="1" applyFill="1" applyBorder="1"/>
    <xf numFmtId="164" fontId="100" fillId="2" borderId="46" xfId="1" applyNumberFormat="1" applyFont="1" applyFill="1" applyBorder="1" applyAlignment="1">
      <alignment horizontal="center"/>
    </xf>
    <xf numFmtId="164" fontId="100" fillId="2" borderId="20" xfId="1" applyNumberFormat="1" applyFont="1" applyFill="1" applyBorder="1" applyAlignment="1">
      <alignment horizontal="center"/>
    </xf>
    <xf numFmtId="172" fontId="93" fillId="2" borderId="20" xfId="2" applyNumberFormat="1" applyFont="1" applyFill="1" applyBorder="1"/>
    <xf numFmtId="164" fontId="14" fillId="2" borderId="46" xfId="1" applyNumberFormat="1" applyFont="1" applyFill="1" applyBorder="1"/>
    <xf numFmtId="164" fontId="18" fillId="36" borderId="12" xfId="2" applyNumberFormat="1" applyFont="1" applyFill="1" applyBorder="1"/>
    <xf numFmtId="164" fontId="18" fillId="2" borderId="20" xfId="1" applyNumberFormat="1" applyFont="1" applyFill="1" applyBorder="1"/>
    <xf numFmtId="164" fontId="29" fillId="2" borderId="12" xfId="1" applyNumberFormat="1" applyFont="1" applyFill="1" applyBorder="1"/>
    <xf numFmtId="164" fontId="18" fillId="2" borderId="12" xfId="2" applyNumberFormat="1" applyFont="1" applyFill="1" applyBorder="1"/>
    <xf numFmtId="164" fontId="20" fillId="2" borderId="20" xfId="1" applyNumberFormat="1" applyFont="1" applyFill="1" applyBorder="1"/>
    <xf numFmtId="164" fontId="13" fillId="37" borderId="12" xfId="2" applyNumberFormat="1" applyFont="1" applyFill="1" applyBorder="1"/>
    <xf numFmtId="0" fontId="22" fillId="2" borderId="0" xfId="1" applyFont="1" applyFill="1"/>
    <xf numFmtId="164" fontId="13" fillId="0" borderId="10" xfId="1" applyNumberFormat="1" applyFont="1" applyFill="1" applyBorder="1"/>
    <xf numFmtId="164" fontId="18" fillId="0" borderId="10" xfId="1" applyNumberFormat="1" applyFont="1" applyFill="1" applyBorder="1"/>
    <xf numFmtId="165" fontId="33" fillId="41" borderId="12" xfId="2" applyNumberFormat="1" applyFont="1" applyFill="1" applyBorder="1"/>
    <xf numFmtId="0" fontId="32" fillId="41" borderId="12" xfId="1" applyFont="1" applyFill="1" applyBorder="1"/>
    <xf numFmtId="0" fontId="32" fillId="41" borderId="16" xfId="1" applyFont="1" applyFill="1" applyBorder="1"/>
    <xf numFmtId="171" fontId="32" fillId="41" borderId="12" xfId="1" applyNumberFormat="1" applyFont="1" applyFill="1" applyBorder="1"/>
    <xf numFmtId="171" fontId="32" fillId="41" borderId="12" xfId="2" applyNumberFormat="1" applyFont="1" applyFill="1" applyBorder="1"/>
    <xf numFmtId="171" fontId="32" fillId="41" borderId="12" xfId="2" applyNumberFormat="1" applyFont="1" applyFill="1" applyBorder="1" applyAlignment="1">
      <alignment horizontal="center"/>
    </xf>
    <xf numFmtId="171" fontId="33" fillId="41" borderId="12" xfId="1" applyNumberFormat="1" applyFont="1" applyFill="1" applyBorder="1"/>
    <xf numFmtId="171" fontId="33" fillId="41" borderId="12" xfId="2" applyNumberFormat="1" applyFont="1" applyFill="1" applyBorder="1"/>
    <xf numFmtId="174" fontId="32" fillId="41" borderId="12" xfId="2" applyNumberFormat="1" applyFont="1" applyFill="1" applyBorder="1"/>
    <xf numFmtId="174" fontId="66" fillId="41" borderId="12" xfId="2" applyNumberFormat="1" applyFont="1" applyFill="1" applyBorder="1"/>
    <xf numFmtId="3" fontId="32" fillId="41" borderId="12" xfId="2" applyNumberFormat="1" applyFont="1" applyFill="1" applyBorder="1" applyAlignment="1">
      <alignment horizontal="center"/>
    </xf>
    <xf numFmtId="3" fontId="32" fillId="41" borderId="16" xfId="2" applyNumberFormat="1" applyFont="1" applyFill="1" applyBorder="1" applyAlignment="1">
      <alignment horizontal="center"/>
    </xf>
    <xf numFmtId="0" fontId="33" fillId="41" borderId="12" xfId="1" applyFont="1" applyFill="1" applyBorder="1"/>
    <xf numFmtId="164" fontId="32" fillId="41" borderId="12" xfId="2" applyNumberFormat="1" applyFont="1" applyFill="1" applyBorder="1"/>
    <xf numFmtId="165" fontId="30" fillId="41" borderId="12" xfId="2" applyNumberFormat="1" applyFont="1" applyFill="1" applyBorder="1"/>
    <xf numFmtId="165" fontId="32" fillId="41" borderId="12" xfId="2" applyNumberFormat="1" applyFont="1" applyFill="1" applyBorder="1"/>
    <xf numFmtId="174" fontId="33" fillId="41" borderId="12" xfId="1" applyNumberFormat="1" applyFont="1" applyFill="1" applyBorder="1"/>
    <xf numFmtId="174" fontId="33" fillId="41" borderId="12" xfId="2" applyNumberFormat="1" applyFont="1" applyFill="1" applyBorder="1"/>
    <xf numFmtId="164" fontId="33" fillId="41" borderId="4" xfId="1" applyNumberFormat="1" applyFont="1" applyFill="1" applyBorder="1"/>
    <xf numFmtId="176" fontId="33" fillId="41" borderId="20" xfId="2" applyNumberFormat="1" applyFont="1" applyFill="1" applyBorder="1"/>
    <xf numFmtId="0" fontId="33" fillId="41" borderId="20" xfId="1" applyFont="1" applyFill="1" applyBorder="1"/>
    <xf numFmtId="171" fontId="33" fillId="41" borderId="4" xfId="1" applyNumberFormat="1" applyFont="1" applyFill="1" applyBorder="1"/>
    <xf numFmtId="176" fontId="33" fillId="41" borderId="2" xfId="2" applyNumberFormat="1" applyFont="1" applyFill="1" applyBorder="1"/>
    <xf numFmtId="174" fontId="66" fillId="41" borderId="18" xfId="2" applyNumberFormat="1" applyFont="1" applyFill="1" applyBorder="1"/>
    <xf numFmtId="0" fontId="41" fillId="41" borderId="12" xfId="1" applyFont="1" applyFill="1" applyBorder="1"/>
    <xf numFmtId="171" fontId="33" fillId="41" borderId="37" xfId="1" applyNumberFormat="1" applyFont="1" applyFill="1" applyBorder="1"/>
    <xf numFmtId="164" fontId="33" fillId="41" borderId="2" xfId="1" applyNumberFormat="1" applyFont="1" applyFill="1" applyBorder="1"/>
    <xf numFmtId="171" fontId="66" fillId="41" borderId="12" xfId="2" applyNumberFormat="1" applyFont="1" applyFill="1" applyBorder="1"/>
    <xf numFmtId="171" fontId="33" fillId="41" borderId="12" xfId="2" applyNumberFormat="1" applyFont="1" applyFill="1" applyBorder="1" applyAlignment="1">
      <alignment horizontal="center"/>
    </xf>
    <xf numFmtId="172" fontId="66" fillId="41" borderId="12" xfId="2" applyNumberFormat="1" applyFont="1" applyFill="1" applyBorder="1"/>
    <xf numFmtId="172" fontId="32" fillId="41" borderId="12" xfId="1" applyNumberFormat="1" applyFont="1" applyFill="1" applyBorder="1"/>
    <xf numFmtId="172" fontId="32" fillId="41" borderId="16" xfId="1" applyNumberFormat="1" applyFont="1" applyFill="1" applyBorder="1"/>
    <xf numFmtId="172" fontId="32" fillId="41" borderId="20" xfId="1" applyNumberFormat="1" applyFont="1" applyFill="1" applyBorder="1"/>
    <xf numFmtId="172" fontId="32" fillId="41" borderId="12" xfId="2" applyNumberFormat="1" applyFont="1" applyFill="1" applyBorder="1" applyAlignment="1">
      <alignment horizontal="center"/>
    </xf>
    <xf numFmtId="172" fontId="30" fillId="41" borderId="12" xfId="2" applyNumberFormat="1" applyFont="1" applyFill="1" applyBorder="1"/>
    <xf numFmtId="172" fontId="61" fillId="41" borderId="12" xfId="1" applyNumberFormat="1" applyFont="1" applyFill="1" applyBorder="1" applyAlignment="1">
      <alignment horizontal="center"/>
    </xf>
    <xf numFmtId="172" fontId="32" fillId="41" borderId="12" xfId="2" applyNumberFormat="1" applyFont="1" applyFill="1" applyBorder="1"/>
    <xf numFmtId="172" fontId="33" fillId="41" borderId="4" xfId="1" applyNumberFormat="1" applyFont="1" applyFill="1" applyBorder="1"/>
    <xf numFmtId="172" fontId="33" fillId="41" borderId="20" xfId="2" applyNumberFormat="1" applyFont="1" applyFill="1" applyBorder="1"/>
    <xf numFmtId="174" fontId="65" fillId="41" borderId="12" xfId="2" applyNumberFormat="1" applyFont="1" applyFill="1" applyBorder="1"/>
    <xf numFmtId="172" fontId="33" fillId="41" borderId="12" xfId="2" applyNumberFormat="1" applyFont="1" applyFill="1" applyBorder="1"/>
    <xf numFmtId="172" fontId="65" fillId="41" borderId="4" xfId="2" applyNumberFormat="1" applyFont="1" applyFill="1" applyBorder="1"/>
    <xf numFmtId="171" fontId="30" fillId="41" borderId="12" xfId="2" applyNumberFormat="1" applyFont="1" applyFill="1" applyBorder="1"/>
    <xf numFmtId="171" fontId="33" fillId="41" borderId="4" xfId="2" applyNumberFormat="1" applyFont="1" applyFill="1" applyBorder="1"/>
    <xf numFmtId="172" fontId="33" fillId="41" borderId="4" xfId="2" applyNumberFormat="1" applyFont="1" applyFill="1" applyBorder="1"/>
    <xf numFmtId="174" fontId="66" fillId="41" borderId="20" xfId="2" applyNumberFormat="1" applyFont="1" applyFill="1" applyBorder="1"/>
    <xf numFmtId="171" fontId="32" fillId="41" borderId="20" xfId="2" applyNumberFormat="1" applyFont="1" applyFill="1" applyBorder="1"/>
    <xf numFmtId="171" fontId="33" fillId="41" borderId="20" xfId="1" applyNumberFormat="1" applyFont="1" applyFill="1" applyBorder="1"/>
    <xf numFmtId="171" fontId="68" fillId="41" borderId="16" xfId="1" applyNumberFormat="1" applyFont="1" applyFill="1" applyBorder="1" applyAlignment="1">
      <alignment horizontal="center"/>
    </xf>
    <xf numFmtId="171" fontId="32" fillId="41" borderId="15" xfId="2" applyNumberFormat="1" applyFont="1" applyFill="1" applyBorder="1" applyAlignment="1">
      <alignment horizontal="center"/>
    </xf>
    <xf numFmtId="171" fontId="68" fillId="41" borderId="12" xfId="1" applyNumberFormat="1" applyFont="1" applyFill="1" applyBorder="1" applyAlignment="1">
      <alignment horizontal="center"/>
    </xf>
    <xf numFmtId="164" fontId="33" fillId="41" borderId="12" xfId="1" applyNumberFormat="1" applyFont="1" applyFill="1" applyBorder="1"/>
    <xf numFmtId="164" fontId="33" fillId="41" borderId="16" xfId="1" applyNumberFormat="1" applyFont="1" applyFill="1" applyBorder="1"/>
    <xf numFmtId="164" fontId="33" fillId="41" borderId="20" xfId="1" applyNumberFormat="1" applyFont="1" applyFill="1" applyBorder="1"/>
    <xf numFmtId="0" fontId="32" fillId="41" borderId="12" xfId="0" applyFont="1" applyFill="1" applyBorder="1" applyAlignment="1">
      <alignment horizontal="left" indent="1"/>
    </xf>
    <xf numFmtId="171" fontId="33" fillId="41" borderId="8" xfId="1" applyNumberFormat="1" applyFont="1" applyFill="1" applyBorder="1"/>
    <xf numFmtId="171" fontId="33" fillId="41" borderId="2" xfId="1" applyNumberFormat="1" applyFont="1" applyFill="1" applyBorder="1"/>
    <xf numFmtId="171" fontId="66" fillId="41" borderId="12" xfId="1" applyNumberFormat="1" applyFont="1" applyFill="1" applyBorder="1"/>
    <xf numFmtId="171" fontId="66" fillId="41" borderId="2" xfId="1" applyNumberFormat="1" applyFont="1" applyFill="1" applyBorder="1"/>
    <xf numFmtId="171" fontId="18" fillId="41" borderId="8" xfId="1" applyNumberFormat="1" applyFont="1" applyFill="1" applyBorder="1"/>
    <xf numFmtId="172" fontId="65" fillId="37" borderId="20" xfId="3" applyNumberFormat="1" applyFont="1" applyFill="1" applyBorder="1"/>
    <xf numFmtId="164" fontId="65" fillId="41" borderId="2" xfId="1" applyNumberFormat="1" applyFont="1" applyFill="1" applyBorder="1"/>
    <xf numFmtId="0" fontId="61" fillId="41" borderId="12" xfId="1" applyFont="1" applyFill="1" applyBorder="1"/>
    <xf numFmtId="172" fontId="32" fillId="41" borderId="16" xfId="2" applyNumberFormat="1" applyFont="1" applyFill="1" applyBorder="1" applyAlignment="1">
      <alignment horizontal="center"/>
    </xf>
    <xf numFmtId="172" fontId="61" fillId="41" borderId="20" xfId="1" applyNumberFormat="1" applyFont="1" applyFill="1" applyBorder="1"/>
    <xf numFmtId="172" fontId="68" fillId="41" borderId="12" xfId="1" applyNumberFormat="1" applyFont="1" applyFill="1" applyBorder="1" applyAlignment="1">
      <alignment horizontal="center"/>
    </xf>
    <xf numFmtId="172" fontId="68" fillId="41" borderId="16" xfId="1" applyNumberFormat="1" applyFont="1" applyFill="1" applyBorder="1" applyAlignment="1">
      <alignment horizontal="center"/>
    </xf>
    <xf numFmtId="172" fontId="68" fillId="41" borderId="81" xfId="2" applyNumberFormat="1" applyFont="1" applyFill="1" applyBorder="1"/>
    <xf numFmtId="174" fontId="32" fillId="41" borderId="20" xfId="2" applyNumberFormat="1" applyFont="1" applyFill="1" applyBorder="1"/>
    <xf numFmtId="172" fontId="32" fillId="41" borderId="2" xfId="2" applyNumberFormat="1" applyFont="1" applyFill="1" applyBorder="1"/>
    <xf numFmtId="172" fontId="33" fillId="41" borderId="37" xfId="2" applyNumberFormat="1" applyFont="1" applyFill="1" applyBorder="1"/>
    <xf numFmtId="174" fontId="33" fillId="41" borderId="2" xfId="2" applyNumberFormat="1" applyFont="1" applyFill="1" applyBorder="1"/>
    <xf numFmtId="172" fontId="61" fillId="41" borderId="12" xfId="2" applyNumberFormat="1" applyFont="1" applyFill="1" applyBorder="1"/>
    <xf numFmtId="172" fontId="61" fillId="41" borderId="12" xfId="1" applyNumberFormat="1" applyFont="1" applyFill="1" applyBorder="1"/>
    <xf numFmtId="172" fontId="68" fillId="41" borderId="12" xfId="1" applyNumberFormat="1" applyFont="1" applyFill="1" applyBorder="1"/>
    <xf numFmtId="172" fontId="68" fillId="41" borderId="36" xfId="2" applyNumberFormat="1" applyFont="1" applyFill="1" applyBorder="1"/>
    <xf numFmtId="172" fontId="61" fillId="41" borderId="20" xfId="2" applyNumberFormat="1" applyFont="1" applyFill="1" applyBorder="1"/>
    <xf numFmtId="172" fontId="30" fillId="41" borderId="2" xfId="2" applyNumberFormat="1" applyFont="1" applyFill="1" applyBorder="1" applyAlignment="1">
      <alignment horizontal="center"/>
    </xf>
    <xf numFmtId="172" fontId="32" fillId="41" borderId="2" xfId="2" applyNumberFormat="1" applyFont="1" applyFill="1" applyBorder="1" applyAlignment="1">
      <alignment horizontal="center"/>
    </xf>
    <xf numFmtId="172" fontId="32" fillId="41" borderId="12" xfId="1" applyNumberFormat="1" applyFont="1" applyFill="1" applyBorder="1" applyAlignment="1">
      <alignment horizontal="center"/>
    </xf>
    <xf numFmtId="172" fontId="33" fillId="41" borderId="12" xfId="1" applyNumberFormat="1" applyFont="1" applyFill="1" applyBorder="1" applyAlignment="1">
      <alignment horizontal="center"/>
    </xf>
    <xf numFmtId="172" fontId="68" fillId="41" borderId="3" xfId="2" applyNumberFormat="1" applyFont="1" applyFill="1" applyBorder="1"/>
    <xf numFmtId="172" fontId="68" fillId="41" borderId="37" xfId="2" applyNumberFormat="1" applyFont="1" applyFill="1" applyBorder="1"/>
    <xf numFmtId="174" fontId="68" fillId="3" borderId="18" xfId="2" applyNumberFormat="1" applyFont="1" applyFill="1" applyBorder="1"/>
    <xf numFmtId="172" fontId="33" fillId="41" borderId="10" xfId="1" applyNumberFormat="1" applyFont="1" applyFill="1" applyBorder="1"/>
    <xf numFmtId="174" fontId="32" fillId="3" borderId="18" xfId="2" applyNumberFormat="1" applyFont="1" applyFill="1" applyBorder="1"/>
    <xf numFmtId="172" fontId="13" fillId="3" borderId="2" xfId="2" applyNumberFormat="1" applyFont="1" applyFill="1" applyBorder="1"/>
    <xf numFmtId="172" fontId="33" fillId="41" borderId="8" xfId="2" applyNumberFormat="1" applyFont="1" applyFill="1" applyBorder="1"/>
    <xf numFmtId="172" fontId="33" fillId="41" borderId="12" xfId="1" applyNumberFormat="1" applyFont="1" applyFill="1" applyBorder="1"/>
    <xf numFmtId="172" fontId="18" fillId="41" borderId="20" xfId="2" applyNumberFormat="1" applyFont="1" applyFill="1" applyBorder="1"/>
    <xf numFmtId="172" fontId="18" fillId="41" borderId="12" xfId="2" applyNumberFormat="1" applyFont="1" applyFill="1" applyBorder="1"/>
    <xf numFmtId="172" fontId="18" fillId="41" borderId="8" xfId="2" applyNumberFormat="1" applyFont="1" applyFill="1" applyBorder="1"/>
    <xf numFmtId="3" fontId="13" fillId="41" borderId="12" xfId="2" applyNumberFormat="1" applyFont="1" applyFill="1" applyBorder="1" applyAlignment="1">
      <alignment horizontal="center"/>
    </xf>
    <xf numFmtId="172" fontId="33" fillId="41" borderId="12" xfId="2" applyNumberFormat="1" applyFont="1" applyFill="1" applyBorder="1" applyAlignment="1">
      <alignment horizontal="center"/>
    </xf>
    <xf numFmtId="174" fontId="32" fillId="41" borderId="18" xfId="2" applyNumberFormat="1" applyFont="1" applyFill="1" applyBorder="1"/>
    <xf numFmtId="181" fontId="32" fillId="41" borderId="12" xfId="2" applyNumberFormat="1" applyFont="1" applyFill="1" applyBorder="1" applyAlignment="1">
      <alignment horizontal="center"/>
    </xf>
    <xf numFmtId="181" fontId="61" fillId="41" borderId="12" xfId="1" applyNumberFormat="1" applyFont="1" applyFill="1" applyBorder="1"/>
    <xf numFmtId="181" fontId="30" fillId="41" borderId="12" xfId="2" applyNumberFormat="1" applyFont="1" applyFill="1" applyBorder="1"/>
    <xf numFmtId="181" fontId="33" fillId="41" borderId="12" xfId="2" applyNumberFormat="1" applyFont="1" applyFill="1" applyBorder="1" applyAlignment="1">
      <alignment horizontal="center"/>
    </xf>
    <xf numFmtId="181" fontId="32" fillId="41" borderId="12" xfId="2" applyNumberFormat="1" applyFont="1" applyFill="1" applyBorder="1"/>
    <xf numFmtId="181" fontId="68" fillId="41" borderId="12" xfId="1" applyNumberFormat="1" applyFont="1" applyFill="1" applyBorder="1" applyAlignment="1">
      <alignment horizontal="center"/>
    </xf>
    <xf numFmtId="174" fontId="32" fillId="41" borderId="12" xfId="2" applyNumberFormat="1" applyFont="1" applyFill="1" applyBorder="1" applyAlignment="1">
      <alignment horizontal="center"/>
    </xf>
    <xf numFmtId="172" fontId="32" fillId="41" borderId="20" xfId="2" applyNumberFormat="1" applyFont="1" applyFill="1" applyBorder="1"/>
    <xf numFmtId="176" fontId="33" fillId="41" borderId="12" xfId="2" applyNumberFormat="1" applyFont="1" applyFill="1" applyBorder="1"/>
    <xf numFmtId="174" fontId="65" fillId="41" borderId="16" xfId="2" applyNumberFormat="1" applyFont="1" applyFill="1" applyBorder="1"/>
    <xf numFmtId="172" fontId="33" fillId="41" borderId="12" xfId="1" applyNumberFormat="1" applyFont="1" applyFill="1" applyBorder="1" applyAlignment="1">
      <alignment horizontal="right"/>
    </xf>
    <xf numFmtId="172" fontId="68" fillId="41" borderId="48" xfId="2" applyNumberFormat="1" applyFont="1" applyFill="1" applyBorder="1"/>
    <xf numFmtId="172" fontId="65" fillId="37" borderId="10" xfId="2" applyNumberFormat="1" applyFont="1" applyFill="1" applyBorder="1"/>
    <xf numFmtId="172" fontId="61" fillId="41" borderId="12" xfId="2" applyNumberFormat="1" applyFont="1" applyFill="1" applyBorder="1" applyAlignment="1">
      <alignment horizontal="center"/>
    </xf>
    <xf numFmtId="172" fontId="65" fillId="37" borderId="16" xfId="2" applyNumberFormat="1" applyFont="1" applyFill="1" applyBorder="1"/>
    <xf numFmtId="174" fontId="33" fillId="3" borderId="18" xfId="2" applyNumberFormat="1" applyFont="1" applyFill="1" applyBorder="1"/>
    <xf numFmtId="172" fontId="65" fillId="37" borderId="20" xfId="2" applyNumberFormat="1" applyFont="1" applyFill="1" applyBorder="1"/>
    <xf numFmtId="0" fontId="17" fillId="2" borderId="20" xfId="0" applyFont="1" applyFill="1" applyBorder="1" applyAlignment="1">
      <alignment horizontal="left"/>
    </xf>
    <xf numFmtId="0" fontId="17" fillId="2" borderId="20" xfId="0" applyFont="1" applyFill="1" applyBorder="1" applyAlignment="1">
      <alignment horizontal="left" indent="1"/>
    </xf>
    <xf numFmtId="3" fontId="15" fillId="2" borderId="20" xfId="1" applyNumberFormat="1" applyFont="1" applyFill="1" applyBorder="1" applyAlignment="1">
      <alignment horizontal="center"/>
    </xf>
    <xf numFmtId="164" fontId="15" fillId="2" borderId="20" xfId="1" applyNumberFormat="1" applyFont="1" applyFill="1" applyBorder="1"/>
    <xf numFmtId="164" fontId="15" fillId="2" borderId="46" xfId="1" applyNumberFormat="1" applyFont="1" applyFill="1" applyBorder="1"/>
    <xf numFmtId="0" fontId="62" fillId="2" borderId="0" xfId="1" applyFont="1" applyFill="1" applyAlignment="1">
      <alignment horizontal="center"/>
    </xf>
    <xf numFmtId="0" fontId="32" fillId="2" borderId="2" xfId="1" applyFont="1" applyFill="1" applyBorder="1" applyAlignment="1">
      <alignment horizontal="center" wrapText="1"/>
    </xf>
    <xf numFmtId="165" fontId="33" fillId="42" borderId="12" xfId="2" applyNumberFormat="1" applyFont="1" applyFill="1" applyBorder="1"/>
    <xf numFmtId="0" fontId="62" fillId="42" borderId="0" xfId="1" applyFont="1" applyFill="1" applyAlignment="1">
      <alignment horizontal="center"/>
    </xf>
    <xf numFmtId="0" fontId="32" fillId="42" borderId="8" xfId="1" applyFont="1" applyFill="1" applyBorder="1" applyAlignment="1">
      <alignment horizontal="center" wrapText="1"/>
    </xf>
    <xf numFmtId="0" fontId="32" fillId="42" borderId="2" xfId="1" applyFont="1" applyFill="1" applyBorder="1" applyAlignment="1">
      <alignment horizontal="center" wrapText="1"/>
    </xf>
    <xf numFmtId="165" fontId="33" fillId="42" borderId="16" xfId="2" applyNumberFormat="1" applyFont="1" applyFill="1" applyBorder="1"/>
    <xf numFmtId="165" fontId="33" fillId="42" borderId="15" xfId="2" applyNumberFormat="1" applyFont="1" applyFill="1" applyBorder="1"/>
    <xf numFmtId="172" fontId="33" fillId="42" borderId="4" xfId="2" applyNumberFormat="1" applyFont="1" applyFill="1" applyBorder="1"/>
    <xf numFmtId="172" fontId="33" fillId="42" borderId="20" xfId="2" applyNumberFormat="1" applyFont="1" applyFill="1" applyBorder="1"/>
    <xf numFmtId="172" fontId="33" fillId="42" borderId="12" xfId="2" applyNumberFormat="1" applyFont="1" applyFill="1" applyBorder="1"/>
    <xf numFmtId="172" fontId="33" fillId="42" borderId="16" xfId="2" applyNumberFormat="1" applyFont="1" applyFill="1" applyBorder="1"/>
    <xf numFmtId="172" fontId="32" fillId="42" borderId="12" xfId="2" applyNumberFormat="1" applyFont="1" applyFill="1" applyBorder="1"/>
    <xf numFmtId="172" fontId="33" fillId="42" borderId="2" xfId="2" applyNumberFormat="1" applyFont="1" applyFill="1" applyBorder="1"/>
    <xf numFmtId="174" fontId="18" fillId="42" borderId="12" xfId="2" applyNumberFormat="1" applyFont="1" applyFill="1" applyBorder="1"/>
    <xf numFmtId="174" fontId="18" fillId="42" borderId="20" xfId="2" applyNumberFormat="1" applyFont="1" applyFill="1" applyBorder="1"/>
    <xf numFmtId="174" fontId="18" fillId="42" borderId="2" xfId="2" applyNumberFormat="1" applyFont="1" applyFill="1" applyBorder="1"/>
    <xf numFmtId="172" fontId="33" fillId="42" borderId="15" xfId="2" applyNumberFormat="1" applyFont="1" applyFill="1" applyBorder="1"/>
    <xf numFmtId="172" fontId="33" fillId="42" borderId="17" xfId="2" applyNumberFormat="1" applyFont="1" applyFill="1" applyBorder="1"/>
    <xf numFmtId="172" fontId="33" fillId="42" borderId="8" xfId="2" applyNumberFormat="1" applyFont="1" applyFill="1" applyBorder="1"/>
    <xf numFmtId="172" fontId="93" fillId="42" borderId="15" xfId="2" applyNumberFormat="1" applyFont="1" applyFill="1" applyBorder="1"/>
    <xf numFmtId="172" fontId="33" fillId="42" borderId="25" xfId="2" applyNumberFormat="1" applyFont="1" applyFill="1" applyBorder="1"/>
    <xf numFmtId="172" fontId="33" fillId="42" borderId="18" xfId="2" applyNumberFormat="1" applyFont="1" applyFill="1" applyBorder="1"/>
    <xf numFmtId="172" fontId="32" fillId="42" borderId="4" xfId="2" applyNumberFormat="1" applyFont="1" applyFill="1" applyBorder="1"/>
    <xf numFmtId="172" fontId="33" fillId="42" borderId="37" xfId="2" applyNumberFormat="1" applyFont="1" applyFill="1" applyBorder="1"/>
    <xf numFmtId="172" fontId="33" fillId="42" borderId="5" xfId="2" applyNumberFormat="1" applyFont="1" applyFill="1" applyBorder="1"/>
    <xf numFmtId="172" fontId="33" fillId="42" borderId="10" xfId="2" applyNumberFormat="1" applyFont="1" applyFill="1" applyBorder="1"/>
    <xf numFmtId="172" fontId="21" fillId="42" borderId="8" xfId="2" applyNumberFormat="1" applyFont="1" applyFill="1" applyBorder="1"/>
    <xf numFmtId="172" fontId="33" fillId="42" borderId="3" xfId="1" applyNumberFormat="1" applyFont="1" applyFill="1" applyBorder="1" applyAlignment="1">
      <alignment horizontal="right"/>
    </xf>
    <xf numFmtId="164" fontId="18" fillId="42" borderId="12" xfId="1" applyNumberFormat="1" applyFont="1" applyFill="1" applyBorder="1" applyAlignment="1">
      <alignment horizontal="right"/>
    </xf>
    <xf numFmtId="172" fontId="15" fillId="42" borderId="12" xfId="1" applyNumberFormat="1" applyFont="1" applyFill="1" applyBorder="1"/>
    <xf numFmtId="172" fontId="19" fillId="42" borderId="3" xfId="1" applyNumberFormat="1" applyFont="1" applyFill="1" applyBorder="1"/>
    <xf numFmtId="172" fontId="19" fillId="42" borderId="20" xfId="1" applyNumberFormat="1" applyFont="1" applyFill="1" applyBorder="1"/>
    <xf numFmtId="172" fontId="13" fillId="42" borderId="20" xfId="1" applyNumberFormat="1" applyFont="1" applyFill="1" applyBorder="1" applyAlignment="1">
      <alignment horizontal="right"/>
    </xf>
    <xf numFmtId="172" fontId="18" fillId="42" borderId="12" xfId="2" applyNumberFormat="1" applyFont="1" applyFill="1" applyBorder="1"/>
    <xf numFmtId="172" fontId="13" fillId="42" borderId="20" xfId="2" applyNumberFormat="1" applyFont="1" applyFill="1" applyBorder="1"/>
    <xf numFmtId="172" fontId="18" fillId="42" borderId="17" xfId="2" applyNumberFormat="1" applyFont="1" applyFill="1" applyBorder="1"/>
    <xf numFmtId="172" fontId="33" fillId="42" borderId="12" xfId="1" applyNumberFormat="1" applyFont="1" applyFill="1" applyBorder="1"/>
    <xf numFmtId="172" fontId="33" fillId="42" borderId="16" xfId="1" applyNumberFormat="1" applyFont="1" applyFill="1" applyBorder="1"/>
    <xf numFmtId="172" fontId="33" fillId="42" borderId="15" xfId="1" applyNumberFormat="1" applyFont="1" applyFill="1" applyBorder="1"/>
    <xf numFmtId="172" fontId="66" fillId="42" borderId="20" xfId="2" applyNumberFormat="1" applyFont="1" applyFill="1" applyBorder="1"/>
    <xf numFmtId="172" fontId="18" fillId="42" borderId="20" xfId="2" applyNumberFormat="1" applyFont="1" applyFill="1" applyBorder="1"/>
    <xf numFmtId="172" fontId="18" fillId="42" borderId="4" xfId="2" applyNumberFormat="1" applyFont="1" applyFill="1" applyBorder="1"/>
    <xf numFmtId="172" fontId="18" fillId="42" borderId="8" xfId="2" applyNumberFormat="1" applyFont="1" applyFill="1" applyBorder="1"/>
    <xf numFmtId="172" fontId="32" fillId="42" borderId="20" xfId="2" applyNumberFormat="1" applyFont="1" applyFill="1" applyBorder="1"/>
    <xf numFmtId="172" fontId="32" fillId="42" borderId="2" xfId="2" applyNumberFormat="1" applyFont="1" applyFill="1" applyBorder="1"/>
    <xf numFmtId="164" fontId="13" fillId="42" borderId="12" xfId="1" applyNumberFormat="1" applyFont="1" applyFill="1" applyBorder="1"/>
    <xf numFmtId="164" fontId="18" fillId="42" borderId="12" xfId="1" applyNumberFormat="1" applyFont="1" applyFill="1" applyBorder="1"/>
    <xf numFmtId="164" fontId="18" fillId="42" borderId="16" xfId="1" applyNumberFormat="1" applyFont="1" applyFill="1" applyBorder="1"/>
    <xf numFmtId="172" fontId="18" fillId="42" borderId="8" xfId="1" applyNumberFormat="1" applyFont="1" applyFill="1" applyBorder="1"/>
    <xf numFmtId="172" fontId="33" fillId="42" borderId="7" xfId="2" applyNumberFormat="1" applyFont="1" applyFill="1" applyBorder="1"/>
    <xf numFmtId="0" fontId="32" fillId="42" borderId="12" xfId="1" applyFont="1" applyFill="1" applyBorder="1" applyAlignment="1">
      <alignment horizontal="left" indent="2"/>
    </xf>
    <xf numFmtId="172" fontId="33" fillId="42" borderId="43" xfId="2" applyNumberFormat="1" applyFont="1" applyFill="1" applyBorder="1"/>
    <xf numFmtId="0" fontId="32" fillId="42" borderId="0" xfId="1" applyFont="1" applyFill="1" applyBorder="1"/>
    <xf numFmtId="0" fontId="32" fillId="42" borderId="0" xfId="1" applyFont="1" applyFill="1"/>
    <xf numFmtId="174" fontId="32" fillId="42" borderId="12" xfId="2" applyNumberFormat="1" applyFont="1" applyFill="1" applyBorder="1"/>
    <xf numFmtId="174" fontId="66" fillId="42" borderId="12" xfId="2" applyNumberFormat="1" applyFont="1" applyFill="1" applyBorder="1"/>
    <xf numFmtId="0" fontId="32" fillId="42" borderId="12" xfId="1" applyFont="1" applyFill="1" applyBorder="1"/>
    <xf numFmtId="3" fontId="32" fillId="42" borderId="12" xfId="2" applyNumberFormat="1" applyFont="1" applyFill="1" applyBorder="1" applyAlignment="1">
      <alignment horizontal="center"/>
    </xf>
    <xf numFmtId="174" fontId="33" fillId="42" borderId="12" xfId="1" applyNumberFormat="1" applyFont="1" applyFill="1" applyBorder="1"/>
    <xf numFmtId="0" fontId="33" fillId="42" borderId="12" xfId="1" applyFont="1" applyFill="1" applyBorder="1"/>
    <xf numFmtId="164" fontId="32" fillId="42" borderId="12" xfId="2" applyNumberFormat="1" applyFont="1" applyFill="1" applyBorder="1"/>
    <xf numFmtId="174" fontId="33" fillId="42" borderId="12" xfId="2" applyNumberFormat="1" applyFont="1" applyFill="1" applyBorder="1"/>
    <xf numFmtId="171" fontId="33" fillId="42" borderId="4" xfId="1" applyNumberFormat="1" applyFont="1" applyFill="1" applyBorder="1"/>
    <xf numFmtId="176" fontId="33" fillId="42" borderId="20" xfId="2" applyNumberFormat="1" applyFont="1" applyFill="1" applyBorder="1"/>
    <xf numFmtId="174" fontId="33" fillId="42" borderId="43" xfId="2" applyNumberFormat="1" applyFont="1" applyFill="1" applyBorder="1"/>
    <xf numFmtId="3" fontId="32" fillId="42" borderId="43" xfId="2" applyNumberFormat="1" applyFont="1" applyFill="1" applyBorder="1" applyAlignment="1">
      <alignment horizontal="center"/>
    </xf>
    <xf numFmtId="3" fontId="33" fillId="42" borderId="12" xfId="2" applyNumberFormat="1" applyFont="1" applyFill="1" applyBorder="1" applyAlignment="1">
      <alignment horizontal="center"/>
    </xf>
    <xf numFmtId="176" fontId="33" fillId="42" borderId="2" xfId="2" applyNumberFormat="1" applyFont="1" applyFill="1" applyBorder="1"/>
    <xf numFmtId="174" fontId="66" fillId="42" borderId="18" xfId="2" applyNumberFormat="1" applyFont="1" applyFill="1" applyBorder="1"/>
    <xf numFmtId="0" fontId="41" fillId="42" borderId="12" xfId="1" applyFont="1" applyFill="1" applyBorder="1"/>
    <xf numFmtId="164" fontId="33" fillId="42" borderId="37" xfId="1" applyNumberFormat="1" applyFont="1" applyFill="1" applyBorder="1"/>
    <xf numFmtId="174" fontId="32" fillId="42" borderId="12" xfId="1" applyNumberFormat="1" applyFont="1" applyFill="1" applyBorder="1"/>
    <xf numFmtId="164" fontId="33" fillId="42" borderId="2" xfId="1" applyNumberFormat="1" applyFont="1" applyFill="1" applyBorder="1"/>
    <xf numFmtId="172" fontId="32" fillId="42" borderId="12" xfId="1" applyNumberFormat="1" applyFont="1" applyFill="1" applyBorder="1"/>
    <xf numFmtId="164" fontId="61" fillId="42" borderId="12" xfId="1" applyNumberFormat="1" applyFont="1" applyFill="1" applyBorder="1" applyAlignment="1">
      <alignment horizontal="center"/>
    </xf>
    <xf numFmtId="164" fontId="33" fillId="42" borderId="4" xfId="1" applyNumberFormat="1" applyFont="1" applyFill="1" applyBorder="1"/>
    <xf numFmtId="174" fontId="65" fillId="42" borderId="12" xfId="2" applyNumberFormat="1" applyFont="1" applyFill="1" applyBorder="1"/>
    <xf numFmtId="174" fontId="65" fillId="42" borderId="4" xfId="2" applyNumberFormat="1" applyFont="1" applyFill="1" applyBorder="1"/>
    <xf numFmtId="164" fontId="33" fillId="42" borderId="12" xfId="2" applyNumberFormat="1" applyFont="1" applyFill="1" applyBorder="1"/>
    <xf numFmtId="171" fontId="33" fillId="42" borderId="4" xfId="2" applyNumberFormat="1" applyFont="1" applyFill="1" applyBorder="1"/>
    <xf numFmtId="164" fontId="33" fillId="42" borderId="4" xfId="2" applyNumberFormat="1" applyFont="1" applyFill="1" applyBorder="1"/>
    <xf numFmtId="174" fontId="66" fillId="42" borderId="16" xfId="2" applyNumberFormat="1" applyFont="1" applyFill="1" applyBorder="1"/>
    <xf numFmtId="174" fontId="66" fillId="42" borderId="15" xfId="2" applyNumberFormat="1" applyFont="1" applyFill="1" applyBorder="1"/>
    <xf numFmtId="174" fontId="66" fillId="42" borderId="20" xfId="2" applyNumberFormat="1" applyFont="1" applyFill="1" applyBorder="1"/>
    <xf numFmtId="164" fontId="68" fillId="42" borderId="12" xfId="1" applyNumberFormat="1" applyFont="1" applyFill="1" applyBorder="1" applyAlignment="1">
      <alignment horizontal="center"/>
    </xf>
    <xf numFmtId="172" fontId="33" fillId="42" borderId="4" xfId="1" applyNumberFormat="1" applyFont="1" applyFill="1" applyBorder="1"/>
    <xf numFmtId="164" fontId="33" fillId="42" borderId="25" xfId="1" applyNumberFormat="1" applyFont="1" applyFill="1" applyBorder="1"/>
    <xf numFmtId="164" fontId="33" fillId="42" borderId="20" xfId="1" applyNumberFormat="1" applyFont="1" applyFill="1" applyBorder="1"/>
    <xf numFmtId="164" fontId="33" fillId="42" borderId="16" xfId="1" applyNumberFormat="1" applyFont="1" applyFill="1" applyBorder="1"/>
    <xf numFmtId="164" fontId="33" fillId="42" borderId="12" xfId="1" applyNumberFormat="1" applyFont="1" applyFill="1" applyBorder="1"/>
    <xf numFmtId="0" fontId="32" fillId="42" borderId="12" xfId="0" applyFont="1" applyFill="1" applyBorder="1" applyAlignment="1">
      <alignment horizontal="left" indent="1"/>
    </xf>
    <xf numFmtId="164" fontId="33" fillId="42" borderId="8" xfId="1" applyNumberFormat="1" applyFont="1" applyFill="1" applyBorder="1"/>
    <xf numFmtId="164" fontId="66" fillId="42" borderId="12" xfId="1" applyNumberFormat="1" applyFont="1" applyFill="1" applyBorder="1"/>
    <xf numFmtId="164" fontId="66" fillId="42" borderId="2" xfId="1" applyNumberFormat="1" applyFont="1" applyFill="1" applyBorder="1"/>
    <xf numFmtId="164" fontId="66" fillId="42" borderId="10" xfId="1" applyNumberFormat="1" applyFont="1" applyFill="1" applyBorder="1"/>
    <xf numFmtId="164" fontId="18" fillId="42" borderId="8" xfId="1" applyNumberFormat="1" applyFont="1" applyFill="1" applyBorder="1"/>
    <xf numFmtId="164" fontId="33" fillId="42" borderId="1" xfId="1" applyNumberFormat="1" applyFont="1" applyFill="1" applyBorder="1"/>
    <xf numFmtId="174" fontId="65" fillId="42" borderId="18" xfId="2" applyNumberFormat="1" applyFont="1" applyFill="1" applyBorder="1"/>
    <xf numFmtId="164" fontId="65" fillId="42" borderId="12" xfId="3" applyNumberFormat="1" applyFont="1" applyFill="1" applyBorder="1"/>
    <xf numFmtId="164" fontId="65" fillId="42" borderId="16" xfId="3" applyNumberFormat="1" applyFont="1" applyFill="1" applyBorder="1"/>
    <xf numFmtId="164" fontId="65" fillId="42" borderId="20" xfId="3" applyNumberFormat="1" applyFont="1" applyFill="1" applyBorder="1"/>
    <xf numFmtId="164" fontId="65" fillId="42" borderId="10" xfId="3" applyNumberFormat="1" applyFont="1" applyFill="1" applyBorder="1"/>
    <xf numFmtId="164" fontId="65" fillId="42" borderId="2" xfId="1" applyNumberFormat="1" applyFont="1" applyFill="1" applyBorder="1"/>
    <xf numFmtId="0" fontId="61" fillId="42" borderId="12" xfId="1" applyFont="1" applyFill="1" applyBorder="1"/>
    <xf numFmtId="174" fontId="68" fillId="42" borderId="12" xfId="2" applyNumberFormat="1" applyFont="1" applyFill="1" applyBorder="1" applyAlignment="1">
      <alignment horizontal="right"/>
    </xf>
    <xf numFmtId="164" fontId="68" fillId="42" borderId="16" xfId="1" applyNumberFormat="1" applyFont="1" applyFill="1" applyBorder="1" applyAlignment="1">
      <alignment horizontal="center"/>
    </xf>
    <xf numFmtId="164" fontId="68" fillId="42" borderId="45" xfId="1" applyNumberFormat="1" applyFont="1" applyFill="1" applyBorder="1" applyAlignment="1">
      <alignment horizontal="center"/>
    </xf>
    <xf numFmtId="174" fontId="68" fillId="42" borderId="81" xfId="2" applyNumberFormat="1" applyFont="1" applyFill="1" applyBorder="1"/>
    <xf numFmtId="174" fontId="32" fillId="42" borderId="20" xfId="2" applyNumberFormat="1" applyFont="1" applyFill="1" applyBorder="1"/>
    <xf numFmtId="164" fontId="33" fillId="42" borderId="16" xfId="2" applyNumberFormat="1" applyFont="1" applyFill="1" applyBorder="1"/>
    <xf numFmtId="164" fontId="33" fillId="42" borderId="15" xfId="2" applyNumberFormat="1" applyFont="1" applyFill="1" applyBorder="1"/>
    <xf numFmtId="174" fontId="33" fillId="42" borderId="18" xfId="2" applyNumberFormat="1" applyFont="1" applyFill="1" applyBorder="1"/>
    <xf numFmtId="174" fontId="68" fillId="42" borderId="12" xfId="1" applyNumberFormat="1" applyFont="1" applyFill="1" applyBorder="1"/>
    <xf numFmtId="164" fontId="32" fillId="42" borderId="20" xfId="2" applyNumberFormat="1" applyFont="1" applyFill="1" applyBorder="1"/>
    <xf numFmtId="164" fontId="32" fillId="42" borderId="10" xfId="2" applyNumberFormat="1" applyFont="1" applyFill="1" applyBorder="1"/>
    <xf numFmtId="174" fontId="33" fillId="42" borderId="2" xfId="2" applyNumberFormat="1" applyFont="1" applyFill="1" applyBorder="1"/>
    <xf numFmtId="174" fontId="61" fillId="42" borderId="12" xfId="2" applyNumberFormat="1" applyFont="1" applyFill="1" applyBorder="1"/>
    <xf numFmtId="164" fontId="61" fillId="42" borderId="16" xfId="1" applyNumberFormat="1" applyFont="1" applyFill="1" applyBorder="1" applyAlignment="1">
      <alignment horizontal="center"/>
    </xf>
    <xf numFmtId="164" fontId="61" fillId="42" borderId="10" xfId="1" applyNumberFormat="1" applyFont="1" applyFill="1" applyBorder="1" applyAlignment="1">
      <alignment horizontal="center"/>
    </xf>
    <xf numFmtId="174" fontId="68" fillId="42" borderId="36" xfId="2" applyNumberFormat="1" applyFont="1" applyFill="1" applyBorder="1"/>
    <xf numFmtId="174" fontId="61" fillId="42" borderId="20" xfId="2" applyNumberFormat="1" applyFont="1" applyFill="1" applyBorder="1"/>
    <xf numFmtId="3" fontId="32" fillId="42" borderId="2" xfId="2" applyNumberFormat="1" applyFont="1" applyFill="1" applyBorder="1" applyAlignment="1">
      <alignment horizontal="center"/>
    </xf>
    <xf numFmtId="181" fontId="32" fillId="42" borderId="12" xfId="2" applyNumberFormat="1" applyFont="1" applyFill="1" applyBorder="1" applyAlignment="1">
      <alignment horizontal="center"/>
    </xf>
    <xf numFmtId="181" fontId="32" fillId="42" borderId="2" xfId="2" applyNumberFormat="1" applyFont="1" applyFill="1" applyBorder="1" applyAlignment="1">
      <alignment horizontal="center"/>
    </xf>
    <xf numFmtId="172" fontId="33" fillId="42" borderId="4" xfId="2" applyNumberFormat="1" applyFont="1" applyFill="1" applyBorder="1" applyAlignment="1">
      <alignment horizontal="right"/>
    </xf>
    <xf numFmtId="172" fontId="61" fillId="42" borderId="20" xfId="1" applyNumberFormat="1" applyFont="1" applyFill="1" applyBorder="1"/>
    <xf numFmtId="172" fontId="32" fillId="42" borderId="12" xfId="2" applyNumberFormat="1" applyFont="1" applyFill="1" applyBorder="1" applyAlignment="1">
      <alignment horizontal="center"/>
    </xf>
    <xf numFmtId="172" fontId="68" fillId="42" borderId="12" xfId="1" applyNumberFormat="1" applyFont="1" applyFill="1" applyBorder="1"/>
    <xf numFmtId="172" fontId="33" fillId="42" borderId="12" xfId="2" applyNumberFormat="1" applyFont="1" applyFill="1" applyBorder="1" applyAlignment="1">
      <alignment horizontal="center"/>
    </xf>
    <xf numFmtId="172" fontId="68" fillId="42" borderId="12" xfId="1" applyNumberFormat="1" applyFont="1" applyFill="1" applyBorder="1" applyAlignment="1">
      <alignment horizontal="center"/>
    </xf>
    <xf numFmtId="172" fontId="68" fillId="42" borderId="3" xfId="2" applyNumberFormat="1" applyFont="1" applyFill="1" applyBorder="1"/>
    <xf numFmtId="172" fontId="68" fillId="42" borderId="45" xfId="2" applyNumberFormat="1" applyFont="1" applyFill="1" applyBorder="1"/>
    <xf numFmtId="172" fontId="68" fillId="42" borderId="18" xfId="2" applyNumberFormat="1" applyFont="1" applyFill="1" applyBorder="1"/>
    <xf numFmtId="172" fontId="33" fillId="42" borderId="12" xfId="1" applyNumberFormat="1" applyFont="1" applyFill="1" applyBorder="1" applyAlignment="1">
      <alignment horizontal="right"/>
    </xf>
    <xf numFmtId="172" fontId="32" fillId="42" borderId="12" xfId="1" applyNumberFormat="1" applyFont="1" applyFill="1" applyBorder="1" applyAlignment="1">
      <alignment horizontal="right"/>
    </xf>
    <xf numFmtId="172" fontId="33" fillId="42" borderId="2" xfId="1" applyNumberFormat="1" applyFont="1" applyFill="1" applyBorder="1" applyAlignment="1">
      <alignment horizontal="right"/>
    </xf>
    <xf numFmtId="172" fontId="32" fillId="42" borderId="16" xfId="1" applyNumberFormat="1" applyFont="1" applyFill="1" applyBorder="1" applyAlignment="1">
      <alignment horizontal="right"/>
    </xf>
    <xf numFmtId="172" fontId="33" fillId="42" borderId="16" xfId="1" applyNumberFormat="1" applyFont="1" applyFill="1" applyBorder="1" applyAlignment="1">
      <alignment horizontal="right"/>
    </xf>
    <xf numFmtId="172" fontId="32" fillId="42" borderId="10" xfId="1" applyNumberFormat="1" applyFont="1" applyFill="1" applyBorder="1" applyAlignment="1">
      <alignment horizontal="right"/>
    </xf>
    <xf numFmtId="174" fontId="68" fillId="42" borderId="2" xfId="2" applyNumberFormat="1" applyFont="1" applyFill="1" applyBorder="1"/>
    <xf numFmtId="174" fontId="33" fillId="42" borderId="10" xfId="1" applyNumberFormat="1" applyFont="1" applyFill="1" applyBorder="1"/>
    <xf numFmtId="172" fontId="61" fillId="42" borderId="12" xfId="2" applyNumberFormat="1" applyFont="1" applyFill="1" applyBorder="1"/>
    <xf numFmtId="172" fontId="61" fillId="42" borderId="12" xfId="1" applyNumberFormat="1" applyFont="1" applyFill="1" applyBorder="1"/>
    <xf numFmtId="172" fontId="68" fillId="42" borderId="2" xfId="1" applyNumberFormat="1" applyFont="1" applyFill="1" applyBorder="1"/>
    <xf numFmtId="172" fontId="61" fillId="42" borderId="16" xfId="1" applyNumberFormat="1" applyFont="1" applyFill="1" applyBorder="1"/>
    <xf numFmtId="172" fontId="68" fillId="42" borderId="16" xfId="1" applyNumberFormat="1" applyFont="1" applyFill="1" applyBorder="1"/>
    <xf numFmtId="172" fontId="33" fillId="42" borderId="10" xfId="1" applyNumberFormat="1" applyFont="1" applyFill="1" applyBorder="1"/>
    <xf numFmtId="174" fontId="32" fillId="42" borderId="2" xfId="2" applyNumberFormat="1" applyFont="1" applyFill="1" applyBorder="1"/>
    <xf numFmtId="172" fontId="68" fillId="42" borderId="12" xfId="2" applyNumberFormat="1" applyFont="1" applyFill="1" applyBorder="1" applyAlignment="1">
      <alignment horizontal="right"/>
    </xf>
    <xf numFmtId="172" fontId="68" fillId="42" borderId="16" xfId="1" applyNumberFormat="1" applyFont="1" applyFill="1" applyBorder="1" applyAlignment="1">
      <alignment horizontal="center"/>
    </xf>
    <xf numFmtId="172" fontId="61" fillId="42" borderId="16" xfId="1" applyNumberFormat="1" applyFont="1" applyFill="1" applyBorder="1" applyAlignment="1">
      <alignment horizontal="center"/>
    </xf>
    <xf numFmtId="172" fontId="61" fillId="42" borderId="10" xfId="1" applyNumberFormat="1" applyFont="1" applyFill="1" applyBorder="1" applyAlignment="1">
      <alignment horizontal="center"/>
    </xf>
    <xf numFmtId="172" fontId="33" fillId="42" borderId="8" xfId="1" applyNumberFormat="1" applyFont="1" applyFill="1" applyBorder="1"/>
    <xf numFmtId="171" fontId="33" fillId="42" borderId="18" xfId="2" applyNumberFormat="1" applyFont="1" applyFill="1" applyBorder="1"/>
    <xf numFmtId="171" fontId="33" fillId="42" borderId="12" xfId="1" applyNumberFormat="1" applyFont="1" applyFill="1" applyBorder="1"/>
    <xf numFmtId="171" fontId="32" fillId="42" borderId="12" xfId="1" applyNumberFormat="1" applyFont="1" applyFill="1" applyBorder="1"/>
    <xf numFmtId="171" fontId="33" fillId="42" borderId="2" xfId="1" applyNumberFormat="1" applyFont="1" applyFill="1" applyBorder="1"/>
    <xf numFmtId="171" fontId="33" fillId="42" borderId="16" xfId="1" applyNumberFormat="1" applyFont="1" applyFill="1" applyBorder="1"/>
    <xf numFmtId="171" fontId="33" fillId="42" borderId="10" xfId="1" applyNumberFormat="1" applyFont="1" applyFill="1" applyBorder="1"/>
    <xf numFmtId="172" fontId="13" fillId="42" borderId="12" xfId="2" applyNumberFormat="1" applyFont="1" applyFill="1" applyBorder="1" applyAlignment="1">
      <alignment horizontal="center"/>
    </xf>
    <xf numFmtId="172" fontId="61" fillId="42" borderId="12" xfId="1" applyNumberFormat="1" applyFont="1" applyFill="1" applyBorder="1" applyAlignment="1">
      <alignment horizontal="center"/>
    </xf>
    <xf numFmtId="172" fontId="61" fillId="42" borderId="45" xfId="1" applyNumberFormat="1" applyFont="1" applyFill="1" applyBorder="1" applyAlignment="1">
      <alignment horizontal="center"/>
    </xf>
    <xf numFmtId="172" fontId="68" fillId="42" borderId="36" xfId="2" applyNumberFormat="1" applyFont="1" applyFill="1" applyBorder="1"/>
    <xf numFmtId="172" fontId="32" fillId="42" borderId="16" xfId="2" applyNumberFormat="1" applyFont="1" applyFill="1" applyBorder="1"/>
    <xf numFmtId="172" fontId="32" fillId="42" borderId="10" xfId="2" applyNumberFormat="1" applyFont="1" applyFill="1" applyBorder="1"/>
    <xf numFmtId="176" fontId="33" fillId="42" borderId="12" xfId="2" applyNumberFormat="1" applyFont="1" applyFill="1" applyBorder="1"/>
    <xf numFmtId="172" fontId="65" fillId="42" borderId="12" xfId="2" applyNumberFormat="1" applyFont="1" applyFill="1" applyBorder="1"/>
    <xf numFmtId="172" fontId="32" fillId="42" borderId="16" xfId="1" applyNumberFormat="1" applyFont="1" applyFill="1" applyBorder="1"/>
    <xf numFmtId="172" fontId="32" fillId="42" borderId="10" xfId="1" applyNumberFormat="1" applyFont="1" applyFill="1" applyBorder="1"/>
    <xf numFmtId="172" fontId="61" fillId="42" borderId="45" xfId="1" applyNumberFormat="1" applyFont="1" applyFill="1" applyBorder="1"/>
    <xf numFmtId="172" fontId="32" fillId="42" borderId="12" xfId="1" applyNumberFormat="1" applyFont="1" applyFill="1" applyBorder="1" applyAlignment="1">
      <alignment horizontal="center"/>
    </xf>
    <xf numFmtId="172" fontId="33" fillId="42" borderId="12" xfId="1" applyNumberFormat="1" applyFont="1" applyFill="1" applyBorder="1" applyAlignment="1">
      <alignment horizontal="center"/>
    </xf>
    <xf numFmtId="172" fontId="33" fillId="42" borderId="2" xfId="1" applyNumberFormat="1" applyFont="1" applyFill="1" applyBorder="1" applyAlignment="1">
      <alignment horizontal="center"/>
    </xf>
    <xf numFmtId="172" fontId="32" fillId="42" borderId="16" xfId="1" applyNumberFormat="1" applyFont="1" applyFill="1" applyBorder="1" applyAlignment="1">
      <alignment horizontal="center"/>
    </xf>
    <xf numFmtId="172" fontId="33" fillId="42" borderId="16" xfId="1" applyNumberFormat="1" applyFont="1" applyFill="1" applyBorder="1" applyAlignment="1">
      <alignment horizontal="center"/>
    </xf>
    <xf numFmtId="172" fontId="32" fillId="42" borderId="10" xfId="1" applyNumberFormat="1" applyFont="1" applyFill="1" applyBorder="1" applyAlignment="1">
      <alignment horizontal="center"/>
    </xf>
    <xf numFmtId="174" fontId="33" fillId="42" borderId="2" xfId="2" applyNumberFormat="1" applyFont="1" applyFill="1" applyBorder="1" applyAlignment="1">
      <alignment horizontal="center"/>
    </xf>
    <xf numFmtId="172" fontId="33" fillId="42" borderId="20" xfId="1" applyNumberFormat="1" applyFont="1" applyFill="1" applyBorder="1" applyAlignment="1">
      <alignment horizontal="right"/>
    </xf>
    <xf numFmtId="172" fontId="68" fillId="42" borderId="15" xfId="1" applyNumberFormat="1" applyFont="1" applyFill="1" applyBorder="1" applyAlignment="1">
      <alignment horizontal="center"/>
    </xf>
    <xf numFmtId="172" fontId="33" fillId="42" borderId="12" xfId="4" applyNumberFormat="1" applyFont="1" applyFill="1" applyBorder="1"/>
    <xf numFmtId="172" fontId="32" fillId="42" borderId="12" xfId="4" applyNumberFormat="1" applyFont="1" applyFill="1" applyBorder="1"/>
    <xf numFmtId="172" fontId="68" fillId="42" borderId="4" xfId="1" applyNumberFormat="1" applyFont="1" applyFill="1" applyBorder="1"/>
    <xf numFmtId="172" fontId="61" fillId="42" borderId="7" xfId="1" applyNumberFormat="1" applyFont="1" applyFill="1" applyBorder="1"/>
    <xf numFmtId="0" fontId="32" fillId="42" borderId="2" xfId="1" applyFont="1" applyFill="1" applyBorder="1"/>
    <xf numFmtId="172" fontId="68" fillId="42" borderId="45" xfId="1" applyNumberFormat="1" applyFont="1" applyFill="1" applyBorder="1" applyAlignment="1">
      <alignment horizontal="center"/>
    </xf>
    <xf numFmtId="0" fontId="13" fillId="42" borderId="8" xfId="1" applyFont="1" applyFill="1" applyBorder="1" applyAlignment="1">
      <alignment horizontal="center" wrapText="1"/>
    </xf>
    <xf numFmtId="171" fontId="14" fillId="42" borderId="1" xfId="1" applyNumberFormat="1" applyFont="1" applyFill="1" applyBorder="1" applyAlignment="1">
      <alignment horizontal="center" vertical="center"/>
    </xf>
    <xf numFmtId="171" fontId="14" fillId="42" borderId="12" xfId="2" applyNumberFormat="1" applyFont="1" applyFill="1" applyBorder="1" applyAlignment="1">
      <alignment vertical="center"/>
    </xf>
    <xf numFmtId="171" fontId="14" fillId="42" borderId="12" xfId="2" applyNumberFormat="1" applyFont="1" applyFill="1" applyBorder="1" applyAlignment="1">
      <alignment horizontal="center" vertical="center"/>
    </xf>
    <xf numFmtId="171" fontId="14" fillId="42" borderId="12" xfId="1" applyNumberFormat="1" applyFont="1" applyFill="1" applyBorder="1" applyAlignment="1">
      <alignment vertical="center" wrapText="1"/>
    </xf>
    <xf numFmtId="171" fontId="14" fillId="42" borderId="18" xfId="1" applyNumberFormat="1" applyFont="1" applyFill="1" applyBorder="1" applyAlignment="1">
      <alignment vertical="center" wrapText="1"/>
    </xf>
    <xf numFmtId="171" fontId="14" fillId="42" borderId="20" xfId="1" applyNumberFormat="1" applyFont="1" applyFill="1" applyBorder="1" applyAlignment="1">
      <alignment horizontal="center" vertical="center" wrapText="1"/>
    </xf>
    <xf numFmtId="171" fontId="14" fillId="42" borderId="12" xfId="1" applyNumberFormat="1" applyFont="1" applyFill="1" applyBorder="1" applyAlignment="1">
      <alignment horizontal="center" vertical="center" wrapText="1"/>
    </xf>
    <xf numFmtId="171" fontId="16" fillId="42" borderId="18" xfId="1" applyNumberFormat="1" applyFont="1" applyFill="1" applyBorder="1" applyAlignment="1">
      <alignment vertical="center" wrapText="1"/>
    </xf>
    <xf numFmtId="171" fontId="14" fillId="42" borderId="18" xfId="1" applyNumberFormat="1" applyFont="1" applyFill="1" applyBorder="1" applyAlignment="1">
      <alignment horizontal="center" vertical="center"/>
    </xf>
    <xf numFmtId="171" fontId="16" fillId="42" borderId="12" xfId="1" applyNumberFormat="1" applyFont="1" applyFill="1" applyBorder="1" applyAlignment="1">
      <alignment horizontal="center" vertical="center" wrapText="1"/>
    </xf>
    <xf numFmtId="171" fontId="14" fillId="42" borderId="10" xfId="1" applyNumberFormat="1" applyFont="1" applyFill="1" applyBorder="1" applyAlignment="1">
      <alignment horizontal="center" vertical="center" wrapText="1"/>
    </xf>
    <xf numFmtId="171" fontId="14" fillId="42" borderId="2" xfId="1" applyNumberFormat="1" applyFont="1" applyFill="1" applyBorder="1" applyAlignment="1">
      <alignment horizontal="center" vertical="center" wrapText="1"/>
    </xf>
    <xf numFmtId="171" fontId="14" fillId="42" borderId="12" xfId="1" applyNumberFormat="1" applyFont="1" applyFill="1" applyBorder="1" applyAlignment="1">
      <alignment horizontal="center" vertical="center"/>
    </xf>
    <xf numFmtId="171" fontId="15" fillId="42" borderId="12" xfId="1" applyNumberFormat="1" applyFont="1" applyFill="1" applyBorder="1" applyAlignment="1">
      <alignment horizontal="center" vertical="center" wrapText="1"/>
    </xf>
    <xf numFmtId="171" fontId="19" fillId="42" borderId="12" xfId="1" applyNumberFormat="1" applyFont="1" applyFill="1" applyBorder="1" applyAlignment="1">
      <alignment horizontal="center" vertical="center" wrapText="1"/>
    </xf>
    <xf numFmtId="171" fontId="14" fillId="42" borderId="18" xfId="2" applyNumberFormat="1" applyFont="1" applyFill="1" applyBorder="1" applyAlignment="1">
      <alignment horizontal="center" vertical="center"/>
    </xf>
    <xf numFmtId="171" fontId="16" fillId="42" borderId="12" xfId="2" applyNumberFormat="1" applyFont="1" applyFill="1" applyBorder="1" applyAlignment="1">
      <alignment horizontal="center" vertical="center"/>
    </xf>
    <xf numFmtId="171" fontId="16" fillId="42" borderId="18" xfId="1" applyNumberFormat="1" applyFont="1" applyFill="1" applyBorder="1" applyAlignment="1">
      <alignment horizontal="center" vertical="center"/>
    </xf>
    <xf numFmtId="171" fontId="16" fillId="42" borderId="12" xfId="1" applyNumberFormat="1" applyFont="1" applyFill="1" applyBorder="1" applyAlignment="1">
      <alignment horizontal="center" vertical="center"/>
    </xf>
    <xf numFmtId="171" fontId="18" fillId="42" borderId="18" xfId="2" applyNumberFormat="1" applyFont="1" applyFill="1" applyBorder="1"/>
    <xf numFmtId="171" fontId="19" fillId="42" borderId="18" xfId="1" applyNumberFormat="1" applyFont="1" applyFill="1" applyBorder="1" applyAlignment="1">
      <alignment horizontal="center" vertical="center"/>
    </xf>
    <xf numFmtId="171" fontId="14" fillId="42" borderId="2" xfId="1" applyNumberFormat="1" applyFont="1" applyFill="1" applyBorder="1" applyAlignment="1">
      <alignment horizontal="center" vertical="center"/>
    </xf>
    <xf numFmtId="171" fontId="15" fillId="42" borderId="12" xfId="2" applyNumberFormat="1" applyFont="1" applyFill="1" applyBorder="1" applyAlignment="1">
      <alignment horizontal="center" vertical="center"/>
    </xf>
    <xf numFmtId="171" fontId="14" fillId="42" borderId="4" xfId="1" applyNumberFormat="1" applyFont="1" applyFill="1" applyBorder="1" applyAlignment="1">
      <alignment horizontal="center"/>
    </xf>
    <xf numFmtId="171" fontId="19" fillId="42" borderId="4" xfId="1" applyNumberFormat="1" applyFont="1" applyFill="1" applyBorder="1" applyAlignment="1">
      <alignment horizontal="center"/>
    </xf>
    <xf numFmtId="171" fontId="16" fillId="42" borderId="4" xfId="1" applyNumberFormat="1" applyFont="1" applyFill="1" applyBorder="1" applyAlignment="1">
      <alignment horizontal="center"/>
    </xf>
    <xf numFmtId="171" fontId="16" fillId="42" borderId="37" xfId="1" applyNumberFormat="1" applyFont="1" applyFill="1" applyBorder="1" applyAlignment="1">
      <alignment horizontal="center"/>
    </xf>
    <xf numFmtId="172" fontId="18" fillId="0" borderId="4" xfId="0" applyNumberFormat="1" applyFont="1" applyBorder="1"/>
    <xf numFmtId="0" fontId="69" fillId="2" borderId="15" xfId="0" applyFont="1" applyFill="1" applyBorder="1" applyAlignment="1">
      <alignment horizontal="left" wrapText="1"/>
    </xf>
    <xf numFmtId="0" fontId="66" fillId="2" borderId="80" xfId="0" applyFont="1" applyFill="1" applyBorder="1" applyAlignment="1">
      <alignment horizontal="left" wrapText="1"/>
    </xf>
    <xf numFmtId="171" fontId="103" fillId="2" borderId="69" xfId="1" applyNumberFormat="1" applyFont="1" applyFill="1" applyBorder="1" applyAlignment="1">
      <alignment horizontal="center" vertical="center"/>
    </xf>
    <xf numFmtId="3" fontId="69" fillId="2" borderId="17" xfId="1" applyNumberFormat="1" applyFont="1" applyFill="1" applyBorder="1" applyAlignment="1">
      <alignment horizontal="center"/>
    </xf>
    <xf numFmtId="0" fontId="65" fillId="2" borderId="15" xfId="0" applyFont="1" applyFill="1" applyBorder="1" applyAlignment="1">
      <alignment horizontal="left" wrapText="1"/>
    </xf>
    <xf numFmtId="0" fontId="91" fillId="2" borderId="15" xfId="1" applyFont="1" applyFill="1" applyBorder="1" applyAlignment="1">
      <alignment horizontal="left" wrapText="1"/>
    </xf>
    <xf numFmtId="2" fontId="83" fillId="2" borderId="20" xfId="1" applyNumberFormat="1" applyFont="1" applyFill="1" applyBorder="1" applyAlignment="1">
      <alignment wrapText="1"/>
    </xf>
    <xf numFmtId="0" fontId="14" fillId="2" borderId="16" xfId="1" applyFont="1" applyFill="1" applyBorder="1" applyAlignment="1">
      <alignment horizontal="left" wrapText="1" shrinkToFit="1"/>
    </xf>
    <xf numFmtId="0" fontId="14" fillId="2" borderId="20" xfId="1" applyFont="1" applyFill="1" applyBorder="1" applyAlignment="1">
      <alignment horizontal="left" wrapText="1" shrinkToFit="1"/>
    </xf>
    <xf numFmtId="0" fontId="14" fillId="2" borderId="18" xfId="1" applyFont="1" applyFill="1" applyBorder="1" applyAlignment="1">
      <alignment horizontal="left" wrapText="1" shrinkToFit="1"/>
    </xf>
    <xf numFmtId="164" fontId="69" fillId="2" borderId="12" xfId="1" applyNumberFormat="1" applyFont="1" applyFill="1" applyBorder="1" applyAlignment="1"/>
    <xf numFmtId="164" fontId="65" fillId="2" borderId="12" xfId="3" applyNumberFormat="1" applyFont="1" applyFill="1" applyBorder="1" applyAlignment="1">
      <alignment horizontal="left"/>
    </xf>
    <xf numFmtId="3" fontId="14" fillId="2" borderId="12" xfId="3" applyNumberFormat="1" applyFont="1" applyFill="1" applyBorder="1" applyAlignment="1">
      <alignment horizontal="center"/>
    </xf>
    <xf numFmtId="165" fontId="33" fillId="41" borderId="25" xfId="2" applyNumberFormat="1" applyFont="1" applyFill="1" applyBorder="1"/>
    <xf numFmtId="0" fontId="18" fillId="0" borderId="43" xfId="1" applyFont="1" applyFill="1" applyBorder="1" applyAlignment="1">
      <alignment horizontal="left" wrapText="1" indent="1"/>
    </xf>
    <xf numFmtId="0" fontId="68" fillId="2" borderId="43" xfId="0" applyFont="1" applyFill="1" applyBorder="1" applyAlignment="1">
      <alignment horizontal="left" indent="1"/>
    </xf>
    <xf numFmtId="0" fontId="66" fillId="2" borderId="53" xfId="0" applyFont="1" applyFill="1" applyBorder="1" applyAlignment="1">
      <alignment horizontal="left" wrapText="1"/>
    </xf>
    <xf numFmtId="164" fontId="95" fillId="2" borderId="16" xfId="1" applyNumberFormat="1" applyFont="1" applyFill="1" applyBorder="1"/>
    <xf numFmtId="3" fontId="13" fillId="2" borderId="12" xfId="2" applyNumberFormat="1" applyFont="1" applyFill="1" applyBorder="1"/>
    <xf numFmtId="0" fontId="69" fillId="2" borderId="5" xfId="0" applyFont="1" applyFill="1" applyBorder="1" applyAlignment="1">
      <alignment horizontal="left" wrapText="1"/>
    </xf>
    <xf numFmtId="0" fontId="16" fillId="2" borderId="12" xfId="1" applyFont="1" applyFill="1" applyBorder="1"/>
    <xf numFmtId="3" fontId="13" fillId="2" borderId="20" xfId="2" applyNumberFormat="1" applyFont="1" applyFill="1" applyBorder="1" applyAlignment="1">
      <alignment horizontal="right"/>
    </xf>
    <xf numFmtId="0" fontId="29" fillId="2" borderId="12" xfId="0" applyFont="1" applyFill="1" applyBorder="1" applyAlignment="1">
      <alignment horizontal="left" wrapText="1" indent="2"/>
    </xf>
    <xf numFmtId="0" fontId="29" fillId="2" borderId="12" xfId="0" applyFont="1" applyFill="1" applyBorder="1" applyAlignment="1">
      <alignment horizontal="left" indent="1"/>
    </xf>
    <xf numFmtId="174" fontId="18" fillId="2" borderId="43" xfId="2" applyNumberFormat="1" applyFont="1" applyFill="1" applyBorder="1" applyAlignment="1">
      <alignment horizontal="right"/>
    </xf>
    <xf numFmtId="174" fontId="13" fillId="2" borderId="43" xfId="2" applyNumberFormat="1" applyFont="1" applyFill="1" applyBorder="1" applyAlignment="1">
      <alignment horizontal="right"/>
    </xf>
    <xf numFmtId="174" fontId="13" fillId="2" borderId="43" xfId="2" applyNumberFormat="1" applyFont="1" applyFill="1" applyBorder="1" applyAlignment="1">
      <alignment horizontal="center"/>
    </xf>
    <xf numFmtId="174" fontId="18" fillId="2" borderId="43" xfId="2" applyNumberFormat="1" applyFont="1" applyFill="1" applyBorder="1" applyAlignment="1">
      <alignment horizontal="center"/>
    </xf>
    <xf numFmtId="164" fontId="18" fillId="2" borderId="46" xfId="2" applyNumberFormat="1" applyFont="1" applyFill="1" applyBorder="1"/>
    <xf numFmtId="174" fontId="13" fillId="2" borderId="46" xfId="2" applyNumberFormat="1" applyFont="1" applyFill="1" applyBorder="1"/>
    <xf numFmtId="0" fontId="16" fillId="2" borderId="35" xfId="0" applyFont="1" applyFill="1" applyBorder="1" applyAlignment="1">
      <alignment horizontal="left" indent="2"/>
    </xf>
    <xf numFmtId="0" fontId="33" fillId="2" borderId="43" xfId="1" applyFont="1" applyFill="1" applyBorder="1" applyAlignment="1">
      <alignment horizontal="left" wrapText="1" indent="1"/>
    </xf>
    <xf numFmtId="173" fontId="13" fillId="2" borderId="12" xfId="1" applyNumberFormat="1" applyFont="1" applyFill="1" applyBorder="1"/>
    <xf numFmtId="164" fontId="18" fillId="2" borderId="4" xfId="2" applyNumberFormat="1" applyFont="1" applyFill="1" applyBorder="1"/>
    <xf numFmtId="0" fontId="16" fillId="0" borderId="12" xfId="0" applyFont="1" applyFill="1" applyBorder="1" applyAlignment="1">
      <alignment horizontal="left" wrapText="1"/>
    </xf>
    <xf numFmtId="0" fontId="20" fillId="2" borderId="12" xfId="0" applyFont="1" applyFill="1" applyBorder="1" applyAlignment="1">
      <alignment horizontal="left" wrapText="1" indent="1"/>
    </xf>
    <xf numFmtId="174" fontId="13" fillId="2" borderId="46" xfId="2" applyNumberFormat="1" applyFont="1" applyFill="1" applyBorder="1" applyAlignment="1">
      <alignment horizontal="center"/>
    </xf>
    <xf numFmtId="174" fontId="18" fillId="2" borderId="46" xfId="2" applyNumberFormat="1" applyFont="1" applyFill="1" applyBorder="1"/>
    <xf numFmtId="0" fontId="33" fillId="2" borderId="36" xfId="1" applyFont="1" applyFill="1" applyBorder="1"/>
    <xf numFmtId="174" fontId="18" fillId="2" borderId="46" xfId="2" applyNumberFormat="1" applyFont="1" applyFill="1" applyBorder="1" applyAlignment="1">
      <alignment horizontal="center"/>
    </xf>
    <xf numFmtId="0" fontId="66" fillId="2" borderId="12" xfId="1" applyFont="1" applyFill="1" applyBorder="1" applyAlignment="1">
      <alignment horizontal="left"/>
    </xf>
    <xf numFmtId="174" fontId="16" fillId="2" borderId="43" xfId="2" applyNumberFormat="1" applyFont="1" applyFill="1" applyBorder="1" applyAlignment="1">
      <alignment horizontal="center"/>
    </xf>
    <xf numFmtId="164" fontId="13" fillId="2" borderId="20" xfId="1" applyNumberFormat="1" applyFont="1" applyFill="1" applyBorder="1"/>
    <xf numFmtId="174" fontId="13" fillId="2" borderId="20" xfId="2" applyNumberFormat="1" applyFont="1" applyFill="1" applyBorder="1" applyAlignment="1">
      <alignment horizontal="center"/>
    </xf>
    <xf numFmtId="164" fontId="16" fillId="2" borderId="2" xfId="1" applyNumberFormat="1" applyFont="1" applyFill="1" applyBorder="1"/>
    <xf numFmtId="0" fontId="66" fillId="2" borderId="15" xfId="0" applyFont="1" applyFill="1" applyBorder="1" applyAlignment="1">
      <alignment horizontal="left"/>
    </xf>
    <xf numFmtId="0" fontId="15" fillId="2" borderId="12" xfId="0" applyFont="1" applyFill="1" applyBorder="1" applyAlignment="1">
      <alignment horizontal="left" wrapText="1" indent="2"/>
    </xf>
    <xf numFmtId="0" fontId="15" fillId="2" borderId="2" xfId="0" applyFont="1" applyFill="1" applyBorder="1" applyAlignment="1">
      <alignment horizontal="left" wrapText="1" indent="2"/>
    </xf>
    <xf numFmtId="0" fontId="69" fillId="2" borderId="16" xfId="0" applyFont="1" applyFill="1" applyBorder="1" applyAlignment="1">
      <alignment horizontal="left"/>
    </xf>
    <xf numFmtId="0" fontId="32" fillId="2" borderId="10" xfId="0" applyFont="1" applyFill="1" applyBorder="1" applyAlignment="1">
      <alignment horizontal="left" wrapText="1"/>
    </xf>
    <xf numFmtId="0" fontId="18" fillId="2" borderId="13" xfId="1" applyFont="1" applyFill="1" applyBorder="1" applyAlignment="1">
      <alignment horizontal="left" wrapText="1" indent="3"/>
    </xf>
    <xf numFmtId="0" fontId="18" fillId="2" borderId="37" xfId="1" applyFont="1" applyFill="1" applyBorder="1" applyAlignment="1">
      <alignment horizontal="left" indent="1"/>
    </xf>
    <xf numFmtId="164" fontId="18" fillId="2" borderId="7" xfId="2" applyNumberFormat="1" applyFont="1" applyFill="1" applyBorder="1"/>
    <xf numFmtId="174" fontId="13" fillId="2" borderId="12" xfId="2" applyNumberFormat="1" applyFont="1" applyFill="1" applyBorder="1" applyAlignment="1">
      <alignment horizontal="center"/>
    </xf>
    <xf numFmtId="174" fontId="18" fillId="2" borderId="12" xfId="2" applyNumberFormat="1" applyFont="1" applyFill="1" applyBorder="1" applyAlignment="1">
      <alignment horizontal="center"/>
    </xf>
    <xf numFmtId="174" fontId="18" fillId="2" borderId="20" xfId="2" applyNumberFormat="1" applyFont="1" applyFill="1" applyBorder="1" applyAlignment="1">
      <alignment horizontal="center"/>
    </xf>
    <xf numFmtId="0" fontId="20" fillId="2" borderId="12" xfId="0" applyFont="1" applyFill="1" applyBorder="1" applyAlignment="1">
      <alignment horizontal="center" wrapText="1"/>
    </xf>
    <xf numFmtId="0" fontId="92" fillId="2" borderId="12" xfId="0" applyFont="1" applyFill="1" applyBorder="1" applyAlignment="1">
      <alignment horizontal="left" indent="1"/>
    </xf>
    <xf numFmtId="0" fontId="92" fillId="2" borderId="12" xfId="0" applyFont="1" applyFill="1" applyBorder="1" applyAlignment="1">
      <alignment horizontal="left" wrapText="1" indent="1"/>
    </xf>
    <xf numFmtId="174" fontId="13" fillId="2" borderId="20" xfId="2" applyNumberFormat="1" applyFont="1" applyFill="1" applyBorder="1"/>
    <xf numFmtId="0" fontId="92" fillId="37" borderId="12" xfId="0" applyFont="1" applyFill="1" applyBorder="1" applyAlignment="1">
      <alignment horizontal="left" wrapText="1" indent="1"/>
    </xf>
    <xf numFmtId="0" fontId="81" fillId="37" borderId="20" xfId="0" applyFont="1" applyFill="1" applyBorder="1" applyAlignment="1">
      <alignment horizontal="center" wrapText="1"/>
    </xf>
    <xf numFmtId="0" fontId="16" fillId="2" borderId="20" xfId="0" applyFont="1" applyFill="1" applyBorder="1" applyAlignment="1">
      <alignment horizontal="left" wrapText="1" indent="2"/>
    </xf>
    <xf numFmtId="3" fontId="18" fillId="2" borderId="34" xfId="1" applyNumberFormat="1" applyFont="1" applyFill="1" applyBorder="1" applyAlignment="1">
      <alignment horizontal="center"/>
    </xf>
    <xf numFmtId="164" fontId="18" fillId="2" borderId="34" xfId="1" applyNumberFormat="1" applyFont="1" applyFill="1" applyBorder="1"/>
    <xf numFmtId="0" fontId="29" fillId="37" borderId="35" xfId="0" applyFont="1" applyFill="1" applyBorder="1" applyAlignment="1">
      <alignment horizontal="left" wrapText="1" indent="2"/>
    </xf>
    <xf numFmtId="0" fontId="20" fillId="37" borderId="9" xfId="0" applyFont="1" applyFill="1" applyBorder="1" applyAlignment="1">
      <alignment horizontal="left" wrapText="1" indent="1"/>
    </xf>
    <xf numFmtId="0" fontId="36" fillId="37" borderId="12" xfId="1" applyFont="1" applyFill="1" applyBorder="1" applyAlignment="1">
      <alignment horizontal="center" wrapText="1"/>
    </xf>
    <xf numFmtId="0" fontId="18" fillId="2" borderId="13" xfId="0" applyFont="1" applyFill="1" applyBorder="1" applyAlignment="1">
      <alignment horizontal="left" wrapText="1" indent="2"/>
    </xf>
    <xf numFmtId="0" fontId="13" fillId="2" borderId="35" xfId="1" applyFont="1" applyFill="1" applyBorder="1" applyAlignment="1">
      <alignment horizontal="left" wrapText="1" indent="2"/>
    </xf>
    <xf numFmtId="0" fontId="68" fillId="2" borderId="25" xfId="1" applyFont="1" applyFill="1" applyBorder="1" applyAlignment="1">
      <alignment horizontal="left"/>
    </xf>
    <xf numFmtId="0" fontId="68" fillId="2" borderId="10" xfId="1" applyFont="1" applyFill="1" applyBorder="1" applyAlignment="1">
      <alignment horizontal="left"/>
    </xf>
    <xf numFmtId="0" fontId="29" fillId="37" borderId="91" xfId="0" applyFont="1" applyFill="1" applyBorder="1" applyAlignment="1">
      <alignment horizontal="left" wrapText="1" indent="2"/>
    </xf>
    <xf numFmtId="0" fontId="81" fillId="37" borderId="12" xfId="0" applyFont="1" applyFill="1" applyBorder="1" applyAlignment="1">
      <alignment horizontal="left" wrapText="1" indent="1"/>
    </xf>
    <xf numFmtId="0" fontId="20" fillId="2" borderId="41" xfId="0" applyFont="1" applyFill="1" applyBorder="1" applyAlignment="1">
      <alignment horizontal="left" indent="1"/>
    </xf>
    <xf numFmtId="179" fontId="18" fillId="2" borderId="12" xfId="2" applyNumberFormat="1" applyFont="1" applyFill="1" applyBorder="1" applyAlignment="1">
      <alignment horizontal="center"/>
    </xf>
    <xf numFmtId="0" fontId="18" fillId="2" borderId="0" xfId="1" applyFont="1" applyFill="1"/>
    <xf numFmtId="0" fontId="104" fillId="2" borderId="12" xfId="0" applyFont="1" applyFill="1" applyBorder="1" applyAlignment="1">
      <alignment horizontal="left" indent="1"/>
    </xf>
    <xf numFmtId="0" fontId="92" fillId="37" borderId="12" xfId="0" applyFont="1" applyFill="1" applyBorder="1" applyAlignment="1">
      <alignment horizontal="left" wrapText="1" indent="2"/>
    </xf>
    <xf numFmtId="0" fontId="96" fillId="3" borderId="0" xfId="1" applyFont="1" applyFill="1" applyAlignment="1">
      <alignment horizontal="center"/>
    </xf>
    <xf numFmtId="0" fontId="13" fillId="3" borderId="8" xfId="1" applyFont="1" applyFill="1" applyBorder="1" applyAlignment="1">
      <alignment horizontal="center" wrapText="1"/>
    </xf>
    <xf numFmtId="0" fontId="13" fillId="3" borderId="1" xfId="1" applyFont="1" applyFill="1" applyBorder="1" applyAlignment="1">
      <alignment horizontal="center" wrapText="1"/>
    </xf>
    <xf numFmtId="165" fontId="18" fillId="3" borderId="12" xfId="2" applyNumberFormat="1" applyFont="1" applyFill="1" applyBorder="1"/>
    <xf numFmtId="165" fontId="18" fillId="3" borderId="2" xfId="2" applyNumberFormat="1" applyFont="1" applyFill="1" applyBorder="1"/>
    <xf numFmtId="165" fontId="18" fillId="3" borderId="17" xfId="2" applyNumberFormat="1" applyFont="1" applyFill="1" applyBorder="1"/>
    <xf numFmtId="165" fontId="18" fillId="3" borderId="25" xfId="2" applyNumberFormat="1" applyFont="1" applyFill="1" applyBorder="1"/>
    <xf numFmtId="172" fontId="18" fillId="3" borderId="16" xfId="2" applyNumberFormat="1" applyFont="1" applyFill="1" applyBorder="1"/>
    <xf numFmtId="172" fontId="18" fillId="3" borderId="2" xfId="2" applyNumberFormat="1" applyFont="1" applyFill="1" applyBorder="1"/>
    <xf numFmtId="172" fontId="18" fillId="3" borderId="8" xfId="2" applyNumberFormat="1" applyFont="1" applyFill="1" applyBorder="1"/>
    <xf numFmtId="172" fontId="18" fillId="3" borderId="15" xfId="2" applyNumberFormat="1" applyFont="1" applyFill="1" applyBorder="1"/>
    <xf numFmtId="172" fontId="18" fillId="3" borderId="18" xfId="2" applyNumberFormat="1" applyFont="1" applyFill="1" applyBorder="1"/>
    <xf numFmtId="172" fontId="18" fillId="3" borderId="4" xfId="2" applyNumberFormat="1" applyFont="1" applyFill="1" applyBorder="1"/>
    <xf numFmtId="165" fontId="18" fillId="3" borderId="37" xfId="2" applyNumberFormat="1" applyFont="1" applyFill="1" applyBorder="1"/>
    <xf numFmtId="172" fontId="13" fillId="3" borderId="4" xfId="2" applyNumberFormat="1" applyFont="1" applyFill="1" applyBorder="1"/>
    <xf numFmtId="172" fontId="18" fillId="3" borderId="37" xfId="2" applyNumberFormat="1" applyFont="1" applyFill="1" applyBorder="1"/>
    <xf numFmtId="172" fontId="18" fillId="3" borderId="25" xfId="2" applyNumberFormat="1" applyFont="1" applyFill="1" applyBorder="1"/>
    <xf numFmtId="165" fontId="18" fillId="3" borderId="4" xfId="2" applyNumberFormat="1" applyFont="1" applyFill="1" applyBorder="1"/>
    <xf numFmtId="172" fontId="18" fillId="3" borderId="7" xfId="2" applyNumberFormat="1" applyFont="1" applyFill="1" applyBorder="1"/>
    <xf numFmtId="165" fontId="18" fillId="3" borderId="8" xfId="2" applyNumberFormat="1" applyFont="1" applyFill="1" applyBorder="1"/>
    <xf numFmtId="3" fontId="14" fillId="36" borderId="20" xfId="1" applyNumberFormat="1" applyFont="1" applyFill="1" applyBorder="1" applyAlignment="1">
      <alignment horizontal="center"/>
    </xf>
    <xf numFmtId="172" fontId="18" fillId="41" borderId="16" xfId="2" applyNumberFormat="1" applyFont="1" applyFill="1" applyBorder="1"/>
    <xf numFmtId="165" fontId="18" fillId="41" borderId="12" xfId="2" applyNumberFormat="1" applyFont="1" applyFill="1" applyBorder="1"/>
    <xf numFmtId="172" fontId="18" fillId="41" borderId="4" xfId="2" applyNumberFormat="1" applyFont="1" applyFill="1" applyBorder="1"/>
    <xf numFmtId="172" fontId="18" fillId="41" borderId="2" xfId="2" applyNumberFormat="1" applyFont="1" applyFill="1" applyBorder="1"/>
    <xf numFmtId="165" fontId="18" fillId="41" borderId="17" xfId="2" applyNumberFormat="1" applyFont="1" applyFill="1" applyBorder="1"/>
    <xf numFmtId="165" fontId="18" fillId="41" borderId="37" xfId="2" applyNumberFormat="1" applyFont="1" applyFill="1" applyBorder="1"/>
    <xf numFmtId="172" fontId="18" fillId="41" borderId="15" xfId="2" applyNumberFormat="1" applyFont="1" applyFill="1" applyBorder="1"/>
    <xf numFmtId="165" fontId="18" fillId="41" borderId="25" xfId="2" applyNumberFormat="1" applyFont="1" applyFill="1" applyBorder="1"/>
    <xf numFmtId="172" fontId="18" fillId="41" borderId="12" xfId="1" applyNumberFormat="1" applyFont="1" applyFill="1" applyBorder="1"/>
    <xf numFmtId="172" fontId="18" fillId="41" borderId="16" xfId="1" applyNumberFormat="1" applyFont="1" applyFill="1" applyBorder="1"/>
    <xf numFmtId="172" fontId="18" fillId="41" borderId="17" xfId="2" applyNumberFormat="1" applyFont="1" applyFill="1" applyBorder="1"/>
    <xf numFmtId="172" fontId="16" fillId="41" borderId="20" xfId="2" applyNumberFormat="1" applyFont="1" applyFill="1" applyBorder="1"/>
    <xf numFmtId="172" fontId="18" fillId="41" borderId="10" xfId="2" applyNumberFormat="1" applyFont="1" applyFill="1" applyBorder="1"/>
    <xf numFmtId="172" fontId="18" fillId="3" borderId="5" xfId="2" applyNumberFormat="1" applyFont="1" applyFill="1" applyBorder="1"/>
    <xf numFmtId="0" fontId="22" fillId="3" borderId="0" xfId="1" applyFont="1" applyFill="1" applyBorder="1"/>
    <xf numFmtId="0" fontId="22" fillId="3" borderId="0" xfId="1" applyFont="1" applyFill="1"/>
    <xf numFmtId="173" fontId="33" fillId="2" borderId="7" xfId="1" applyNumberFormat="1" applyFont="1" applyFill="1" applyBorder="1"/>
    <xf numFmtId="0" fontId="37" fillId="2" borderId="10" xfId="1" applyFont="1" applyFill="1" applyBorder="1" applyAlignment="1">
      <alignment horizontal="left" vertical="justify"/>
    </xf>
    <xf numFmtId="3" fontId="33" fillId="2" borderId="10" xfId="1" applyNumberFormat="1" applyFont="1" applyFill="1" applyBorder="1" applyAlignment="1">
      <alignment horizontal="center"/>
    </xf>
    <xf numFmtId="164" fontId="65" fillId="2" borderId="7" xfId="1" applyNumberFormat="1" applyFont="1" applyFill="1" applyBorder="1"/>
    <xf numFmtId="172" fontId="18" fillId="2" borderId="7" xfId="2" applyNumberFormat="1" applyFont="1" applyFill="1" applyBorder="1"/>
    <xf numFmtId="0" fontId="20" fillId="37" borderId="12" xfId="0" applyFont="1" applyFill="1" applyBorder="1" applyAlignment="1">
      <alignment horizontal="left" wrapText="1" indent="1"/>
    </xf>
    <xf numFmtId="0" fontId="36" fillId="37" borderId="21" xfId="1" applyFont="1" applyFill="1" applyBorder="1"/>
    <xf numFmtId="0" fontId="78" fillId="37" borderId="16" xfId="0" applyFont="1" applyFill="1" applyBorder="1" applyAlignment="1">
      <alignment horizontal="center"/>
    </xf>
    <xf numFmtId="0" fontId="18" fillId="37" borderId="87" xfId="0" applyFont="1" applyFill="1" applyBorder="1" applyAlignment="1">
      <alignment horizontal="left" wrapText="1" indent="2"/>
    </xf>
    <xf numFmtId="0" fontId="66" fillId="43" borderId="12" xfId="1" applyFont="1" applyFill="1" applyBorder="1" applyAlignment="1">
      <alignment horizontal="left"/>
    </xf>
    <xf numFmtId="0" fontId="32" fillId="2" borderId="46" xfId="1" applyFont="1" applyFill="1" applyBorder="1" applyAlignment="1">
      <alignment horizontal="right" wrapText="1" indent="3"/>
    </xf>
    <xf numFmtId="1" fontId="18" fillId="0" borderId="0" xfId="0" applyNumberFormat="1" applyFont="1" applyFill="1" applyBorder="1" applyAlignment="1">
      <alignment horizontal="right"/>
    </xf>
    <xf numFmtId="0" fontId="29" fillId="0" borderId="12" xfId="0" applyFont="1" applyFill="1" applyBorder="1" applyAlignment="1">
      <alignment horizontal="left" vertical="justify" indent="1"/>
    </xf>
    <xf numFmtId="165" fontId="68" fillId="2" borderId="3" xfId="2" applyNumberFormat="1" applyFont="1" applyFill="1" applyBorder="1"/>
    <xf numFmtId="0" fontId="62" fillId="2" borderId="0" xfId="1" applyFont="1" applyFill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0" fontId="16" fillId="2" borderId="43" xfId="0" applyFont="1" applyFill="1" applyBorder="1" applyAlignment="1">
      <alignment horizontal="left" wrapText="1" indent="2"/>
    </xf>
    <xf numFmtId="0" fontId="16" fillId="0" borderId="12" xfId="1" applyFont="1" applyFill="1" applyBorder="1" applyAlignment="1">
      <alignment horizontal="left" vertical="top" wrapText="1"/>
    </xf>
    <xf numFmtId="0" fontId="70" fillId="37" borderId="10" xfId="1" applyFont="1" applyFill="1" applyBorder="1" applyAlignment="1">
      <alignment horizontal="left" wrapText="1" indent="2"/>
    </xf>
    <xf numFmtId="164" fontId="13" fillId="2" borderId="43" xfId="2" applyNumberFormat="1" applyFont="1" applyFill="1" applyBorder="1"/>
    <xf numFmtId="171" fontId="18" fillId="2" borderId="4" xfId="1" applyNumberFormat="1" applyFont="1" applyFill="1" applyBorder="1"/>
    <xf numFmtId="171" fontId="105" fillId="2" borderId="82" xfId="1" applyNumberFormat="1" applyFont="1" applyFill="1" applyBorder="1" applyAlignment="1">
      <alignment horizontal="center" vertical="center"/>
    </xf>
    <xf numFmtId="171" fontId="105" fillId="2" borderId="69" xfId="1" applyNumberFormat="1" applyFont="1" applyFill="1" applyBorder="1" applyAlignment="1">
      <alignment horizontal="center" vertical="center"/>
    </xf>
    <xf numFmtId="171" fontId="105" fillId="42" borderId="82" xfId="1" applyNumberFormat="1" applyFont="1" applyFill="1" applyBorder="1" applyAlignment="1">
      <alignment horizontal="center" vertical="center"/>
    </xf>
    <xf numFmtId="0" fontId="62" fillId="2" borderId="0" xfId="1" applyFont="1" applyFill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0" fontId="68" fillId="2" borderId="43" xfId="0" applyFont="1" applyFill="1" applyBorder="1" applyAlignment="1">
      <alignment horizontal="left"/>
    </xf>
    <xf numFmtId="0" fontId="32" fillId="2" borderId="43" xfId="0" applyFont="1" applyFill="1" applyBorder="1" applyAlignment="1">
      <alignment horizontal="left" indent="1"/>
    </xf>
    <xf numFmtId="0" fontId="62" fillId="2" borderId="0" xfId="1" applyFont="1" applyFill="1" applyAlignment="1">
      <alignment horizontal="center"/>
    </xf>
    <xf numFmtId="0" fontId="32" fillId="44" borderId="8" xfId="1" applyFont="1" applyFill="1" applyBorder="1" applyAlignment="1">
      <alignment horizontal="center" vertical="center"/>
    </xf>
    <xf numFmtId="0" fontId="32" fillId="44" borderId="2" xfId="1" applyFont="1" applyFill="1" applyBorder="1" applyAlignment="1">
      <alignment horizontal="center" vertical="center"/>
    </xf>
    <xf numFmtId="0" fontId="66" fillId="44" borderId="12" xfId="1" applyFont="1" applyFill="1" applyBorder="1" applyAlignment="1">
      <alignment horizontal="center"/>
    </xf>
    <xf numFmtId="164" fontId="66" fillId="44" borderId="12" xfId="1" applyNumberFormat="1" applyFont="1" applyFill="1" applyBorder="1"/>
    <xf numFmtId="164" fontId="66" fillId="44" borderId="16" xfId="1" applyNumberFormat="1" applyFont="1" applyFill="1" applyBorder="1"/>
    <xf numFmtId="164" fontId="66" fillId="44" borderId="15" xfId="1" applyNumberFormat="1" applyFont="1" applyFill="1" applyBorder="1"/>
    <xf numFmtId="164" fontId="65" fillId="44" borderId="4" xfId="1" applyNumberFormat="1" applyFont="1" applyFill="1" applyBorder="1"/>
    <xf numFmtId="164" fontId="69" fillId="44" borderId="20" xfId="1" applyNumberFormat="1" applyFont="1" applyFill="1" applyBorder="1"/>
    <xf numFmtId="164" fontId="65" fillId="44" borderId="12" xfId="1" applyNumberFormat="1" applyFont="1" applyFill="1" applyBorder="1"/>
    <xf numFmtId="164" fontId="71" fillId="44" borderId="12" xfId="1" applyNumberFormat="1" applyFont="1" applyFill="1" applyBorder="1"/>
    <xf numFmtId="174" fontId="18" fillId="44" borderId="20" xfId="2" applyNumberFormat="1" applyFont="1" applyFill="1" applyBorder="1"/>
    <xf numFmtId="174" fontId="18" fillId="44" borderId="2" xfId="2" applyNumberFormat="1" applyFont="1" applyFill="1" applyBorder="1"/>
    <xf numFmtId="164" fontId="69" fillId="44" borderId="16" xfId="1" applyNumberFormat="1" applyFont="1" applyFill="1" applyBorder="1"/>
    <xf numFmtId="164" fontId="65" fillId="44" borderId="16" xfId="1" applyNumberFormat="1" applyFont="1" applyFill="1" applyBorder="1"/>
    <xf numFmtId="164" fontId="66" fillId="44" borderId="20" xfId="1" applyNumberFormat="1" applyFont="1" applyFill="1" applyBorder="1"/>
    <xf numFmtId="164" fontId="65" fillId="44" borderId="20" xfId="1" applyNumberFormat="1" applyFont="1" applyFill="1" applyBorder="1"/>
    <xf numFmtId="164" fontId="65" fillId="44" borderId="48" xfId="1" applyNumberFormat="1" applyFont="1" applyFill="1" applyBorder="1"/>
    <xf numFmtId="164" fontId="65" fillId="44" borderId="51" xfId="1" applyNumberFormat="1" applyFont="1" applyFill="1" applyBorder="1"/>
    <xf numFmtId="164" fontId="66" fillId="44" borderId="2" xfId="1" applyNumberFormat="1" applyFont="1" applyFill="1" applyBorder="1"/>
    <xf numFmtId="174" fontId="18" fillId="44" borderId="12" xfId="2" applyNumberFormat="1" applyFont="1" applyFill="1" applyBorder="1"/>
    <xf numFmtId="164" fontId="71" fillId="44" borderId="20" xfId="1" applyNumberFormat="1" applyFont="1" applyFill="1" applyBorder="1"/>
    <xf numFmtId="164" fontId="69" fillId="44" borderId="17" xfId="1" applyNumberFormat="1" applyFont="1" applyFill="1" applyBorder="1"/>
    <xf numFmtId="164" fontId="65" fillId="44" borderId="8" xfId="1" applyNumberFormat="1" applyFont="1" applyFill="1" applyBorder="1"/>
    <xf numFmtId="174" fontId="18" fillId="44" borderId="16" xfId="2" applyNumberFormat="1" applyFont="1" applyFill="1" applyBorder="1"/>
    <xf numFmtId="164" fontId="71" fillId="44" borderId="16" xfId="1" applyNumberFormat="1" applyFont="1" applyFill="1" applyBorder="1"/>
    <xf numFmtId="164" fontId="65" fillId="44" borderId="32" xfId="1" applyNumberFormat="1" applyFont="1" applyFill="1" applyBorder="1"/>
    <xf numFmtId="164" fontId="65" fillId="44" borderId="0" xfId="1" applyNumberFormat="1" applyFont="1" applyFill="1" applyBorder="1"/>
    <xf numFmtId="164" fontId="71" fillId="44" borderId="31" xfId="1" applyNumberFormat="1" applyFont="1" applyFill="1" applyBorder="1"/>
    <xf numFmtId="164" fontId="69" fillId="44" borderId="31" xfId="1" applyNumberFormat="1" applyFont="1" applyFill="1" applyBorder="1"/>
    <xf numFmtId="164" fontId="66" fillId="44" borderId="0" xfId="1" applyNumberFormat="1" applyFont="1" applyFill="1" applyBorder="1"/>
    <xf numFmtId="164" fontId="65" fillId="44" borderId="39" xfId="1" applyNumberFormat="1" applyFont="1" applyFill="1" applyBorder="1"/>
    <xf numFmtId="164" fontId="65" fillId="44" borderId="29" xfId="1" applyNumberFormat="1" applyFont="1" applyFill="1" applyBorder="1"/>
    <xf numFmtId="164" fontId="69" fillId="44" borderId="4" xfId="1" applyNumberFormat="1" applyFont="1" applyFill="1" applyBorder="1"/>
    <xf numFmtId="164" fontId="69" fillId="44" borderId="2" xfId="1" applyNumberFormat="1" applyFont="1" applyFill="1" applyBorder="1"/>
    <xf numFmtId="164" fontId="66" fillId="44" borderId="4" xfId="1" applyNumberFormat="1" applyFont="1" applyFill="1" applyBorder="1"/>
    <xf numFmtId="164" fontId="71" fillId="44" borderId="34" xfId="1" applyNumberFormat="1" applyFont="1" applyFill="1" applyBorder="1"/>
    <xf numFmtId="164" fontId="65" fillId="44" borderId="17" xfId="1" applyNumberFormat="1" applyFont="1" applyFill="1" applyBorder="1"/>
    <xf numFmtId="164" fontId="69" fillId="44" borderId="12" xfId="1" applyNumberFormat="1" applyFont="1" applyFill="1" applyBorder="1"/>
    <xf numFmtId="164" fontId="65" fillId="44" borderId="43" xfId="1" applyNumberFormat="1" applyFont="1" applyFill="1" applyBorder="1"/>
    <xf numFmtId="164" fontId="65" fillId="44" borderId="44" xfId="1" applyNumberFormat="1" applyFont="1" applyFill="1" applyBorder="1"/>
    <xf numFmtId="164" fontId="65" fillId="44" borderId="36" xfId="1" applyNumberFormat="1" applyFont="1" applyFill="1" applyBorder="1"/>
    <xf numFmtId="164" fontId="65" fillId="44" borderId="46" xfId="1" applyNumberFormat="1" applyFont="1" applyFill="1" applyBorder="1"/>
    <xf numFmtId="164" fontId="69" fillId="44" borderId="8" xfId="1" applyNumberFormat="1" applyFont="1" applyFill="1" applyBorder="1"/>
    <xf numFmtId="164" fontId="71" fillId="44" borderId="2" xfId="1" applyNumberFormat="1" applyFont="1" applyFill="1" applyBorder="1"/>
    <xf numFmtId="164" fontId="65" fillId="44" borderId="37" xfId="1" applyNumberFormat="1" applyFont="1" applyFill="1" applyBorder="1"/>
    <xf numFmtId="164" fontId="65" fillId="44" borderId="2" xfId="1" applyNumberFormat="1" applyFont="1" applyFill="1" applyBorder="1"/>
    <xf numFmtId="164" fontId="66" fillId="44" borderId="25" xfId="1" applyNumberFormat="1" applyFont="1" applyFill="1" applyBorder="1"/>
    <xf numFmtId="164" fontId="32" fillId="44" borderId="12" xfId="1" applyNumberFormat="1" applyFont="1" applyFill="1" applyBorder="1"/>
    <xf numFmtId="165" fontId="33" fillId="44" borderId="20" xfId="2" applyNumberFormat="1" applyFont="1" applyFill="1" applyBorder="1"/>
    <xf numFmtId="174" fontId="32" fillId="44" borderId="12" xfId="2" applyNumberFormat="1" applyFont="1" applyFill="1" applyBorder="1"/>
    <xf numFmtId="164" fontId="32" fillId="44" borderId="20" xfId="1" applyNumberFormat="1" applyFont="1" applyFill="1" applyBorder="1" applyAlignment="1">
      <alignment horizontal="right"/>
    </xf>
    <xf numFmtId="164" fontId="15" fillId="44" borderId="20" xfId="1" applyNumberFormat="1" applyFont="1" applyFill="1" applyBorder="1"/>
    <xf numFmtId="164" fontId="32" fillId="44" borderId="12" xfId="1" applyNumberFormat="1" applyFont="1" applyFill="1" applyBorder="1" applyAlignment="1">
      <alignment horizontal="right"/>
    </xf>
    <xf numFmtId="164" fontId="33" fillId="44" borderId="4" xfId="1" applyNumberFormat="1" applyFont="1" applyFill="1" applyBorder="1"/>
    <xf numFmtId="164" fontId="33" fillId="44" borderId="8" xfId="1" applyNumberFormat="1" applyFont="1" applyFill="1" applyBorder="1" applyAlignment="1">
      <alignment horizontal="right"/>
    </xf>
    <xf numFmtId="164" fontId="33" fillId="44" borderId="2" xfId="1" applyNumberFormat="1" applyFont="1" applyFill="1" applyBorder="1" applyAlignment="1">
      <alignment horizontal="right"/>
    </xf>
    <xf numFmtId="164" fontId="33" fillId="44" borderId="12" xfId="1" applyNumberFormat="1" applyFont="1" applyFill="1" applyBorder="1" applyAlignment="1">
      <alignment horizontal="right"/>
    </xf>
    <xf numFmtId="164" fontId="32" fillId="44" borderId="2" xfId="1" applyNumberFormat="1" applyFont="1" applyFill="1" applyBorder="1" applyAlignment="1">
      <alignment horizontal="right"/>
    </xf>
    <xf numFmtId="164" fontId="65" fillId="44" borderId="7" xfId="1" applyNumberFormat="1" applyFont="1" applyFill="1" applyBorder="1"/>
    <xf numFmtId="164" fontId="21" fillId="44" borderId="8" xfId="1" applyNumberFormat="1" applyFont="1" applyFill="1" applyBorder="1" applyAlignment="1">
      <alignment horizontal="right"/>
    </xf>
    <xf numFmtId="164" fontId="33" fillId="44" borderId="4" xfId="1" applyNumberFormat="1" applyFont="1" applyFill="1" applyBorder="1" applyAlignment="1">
      <alignment horizontal="right"/>
    </xf>
    <xf numFmtId="164" fontId="32" fillId="44" borderId="16" xfId="1" applyNumberFormat="1" applyFont="1" applyFill="1" applyBorder="1" applyAlignment="1">
      <alignment horizontal="right"/>
    </xf>
    <xf numFmtId="164" fontId="18" fillId="44" borderId="12" xfId="1" applyNumberFormat="1" applyFont="1" applyFill="1" applyBorder="1" applyAlignment="1">
      <alignment horizontal="right"/>
    </xf>
    <xf numFmtId="164" fontId="13" fillId="44" borderId="12" xfId="1" applyNumberFormat="1" applyFont="1" applyFill="1" applyBorder="1" applyAlignment="1">
      <alignment horizontal="right"/>
    </xf>
    <xf numFmtId="164" fontId="16" fillId="44" borderId="12" xfId="1" applyNumberFormat="1" applyFont="1" applyFill="1" applyBorder="1"/>
    <xf numFmtId="164" fontId="19" fillId="44" borderId="5" xfId="1" applyNumberFormat="1" applyFont="1" applyFill="1" applyBorder="1"/>
    <xf numFmtId="164" fontId="16" fillId="44" borderId="20" xfId="1" applyNumberFormat="1" applyFont="1" applyFill="1" applyBorder="1"/>
    <xf numFmtId="0" fontId="16" fillId="44" borderId="20" xfId="1" applyFont="1" applyFill="1" applyBorder="1" applyAlignment="1">
      <alignment horizontal="left" indent="2"/>
    </xf>
    <xf numFmtId="164" fontId="13" fillId="44" borderId="12" xfId="2" applyNumberFormat="1" applyFont="1" applyFill="1" applyBorder="1"/>
    <xf numFmtId="164" fontId="13" fillId="44" borderId="20" xfId="2" applyNumberFormat="1" applyFont="1" applyFill="1" applyBorder="1"/>
    <xf numFmtId="164" fontId="18" fillId="44" borderId="17" xfId="1" applyNumberFormat="1" applyFont="1" applyFill="1" applyBorder="1" applyAlignment="1">
      <alignment horizontal="right"/>
    </xf>
    <xf numFmtId="164" fontId="65" fillId="44" borderId="18" xfId="1" applyNumberFormat="1" applyFont="1" applyFill="1" applyBorder="1"/>
    <xf numFmtId="164" fontId="33" fillId="44" borderId="12" xfId="2" applyNumberFormat="1" applyFont="1" applyFill="1" applyBorder="1"/>
    <xf numFmtId="164" fontId="65" fillId="44" borderId="10" xfId="1" applyNumberFormat="1" applyFont="1" applyFill="1" applyBorder="1"/>
    <xf numFmtId="164" fontId="33" fillId="44" borderId="2" xfId="1" applyNumberFormat="1" applyFont="1" applyFill="1" applyBorder="1" applyAlignment="1">
      <alignment horizontal="center"/>
    </xf>
    <xf numFmtId="164" fontId="33" fillId="44" borderId="20" xfId="1" applyNumberFormat="1" applyFont="1" applyFill="1" applyBorder="1"/>
    <xf numFmtId="164" fontId="32" fillId="44" borderId="20" xfId="1" applyNumberFormat="1" applyFont="1" applyFill="1" applyBorder="1"/>
    <xf numFmtId="164" fontId="68" fillId="44" borderId="2" xfId="1" applyNumberFormat="1" applyFont="1" applyFill="1" applyBorder="1"/>
    <xf numFmtId="164" fontId="32" fillId="44" borderId="2" xfId="1" applyNumberFormat="1" applyFont="1" applyFill="1" applyBorder="1"/>
    <xf numFmtId="164" fontId="33" fillId="44" borderId="20" xfId="1" applyNumberFormat="1" applyFont="1" applyFill="1" applyBorder="1" applyAlignment="1">
      <alignment horizontal="right"/>
    </xf>
    <xf numFmtId="164" fontId="32" fillId="44" borderId="12" xfId="2" applyNumberFormat="1" applyFont="1" applyFill="1" applyBorder="1"/>
    <xf numFmtId="164" fontId="32" fillId="44" borderId="16" xfId="2" applyNumberFormat="1" applyFont="1" applyFill="1" applyBorder="1"/>
    <xf numFmtId="164" fontId="33" fillId="44" borderId="16" xfId="2" applyNumberFormat="1" applyFont="1" applyFill="1" applyBorder="1"/>
    <xf numFmtId="164" fontId="33" fillId="44" borderId="4" xfId="2" applyNumberFormat="1" applyFont="1" applyFill="1" applyBorder="1"/>
    <xf numFmtId="164" fontId="33" fillId="44" borderId="12" xfId="1" applyNumberFormat="1" applyFont="1" applyFill="1" applyBorder="1" applyAlignment="1">
      <alignment horizontal="center"/>
    </xf>
    <xf numFmtId="164" fontId="68" fillId="44" borderId="17" xfId="1" applyNumberFormat="1" applyFont="1" applyFill="1" applyBorder="1"/>
    <xf numFmtId="164" fontId="68" fillId="44" borderId="37" xfId="1" applyNumberFormat="1" applyFont="1" applyFill="1" applyBorder="1"/>
    <xf numFmtId="164" fontId="32" fillId="44" borderId="5" xfId="1" applyNumberFormat="1" applyFont="1" applyFill="1" applyBorder="1"/>
    <xf numFmtId="164" fontId="33" fillId="44" borderId="12" xfId="1" applyNumberFormat="1" applyFont="1" applyFill="1" applyBorder="1"/>
    <xf numFmtId="164" fontId="66" fillId="44" borderId="17" xfId="1" applyNumberFormat="1" applyFont="1" applyFill="1" applyBorder="1"/>
    <xf numFmtId="164" fontId="33" fillId="44" borderId="8" xfId="1" applyNumberFormat="1" applyFont="1" applyFill="1" applyBorder="1"/>
    <xf numFmtId="164" fontId="78" fillId="44" borderId="20" xfId="1" applyNumberFormat="1" applyFont="1" applyFill="1" applyBorder="1"/>
    <xf numFmtId="174" fontId="68" fillId="44" borderId="17" xfId="2" applyNumberFormat="1" applyFont="1" applyFill="1" applyBorder="1"/>
    <xf numFmtId="164" fontId="81" fillId="44" borderId="12" xfId="2" applyNumberFormat="1" applyFont="1" applyFill="1" applyBorder="1"/>
    <xf numFmtId="164" fontId="68" fillId="44" borderId="8" xfId="1" applyNumberFormat="1" applyFont="1" applyFill="1" applyBorder="1" applyAlignment="1">
      <alignment horizontal="right"/>
    </xf>
    <xf numFmtId="164" fontId="68" fillId="44" borderId="4" xfId="1" applyNumberFormat="1" applyFont="1" applyFill="1" applyBorder="1"/>
    <xf numFmtId="164" fontId="33" fillId="44" borderId="2" xfId="2" applyNumberFormat="1" applyFont="1" applyFill="1" applyBorder="1"/>
    <xf numFmtId="164" fontId="68" fillId="44" borderId="17" xfId="1" applyNumberFormat="1" applyFont="1" applyFill="1" applyBorder="1" applyAlignment="1">
      <alignment horizontal="right"/>
    </xf>
    <xf numFmtId="164" fontId="32" fillId="44" borderId="4" xfId="2" applyNumberFormat="1" applyFont="1" applyFill="1" applyBorder="1"/>
    <xf numFmtId="164" fontId="32" fillId="44" borderId="20" xfId="2" applyNumberFormat="1" applyFont="1" applyFill="1" applyBorder="1"/>
    <xf numFmtId="164" fontId="78" fillId="44" borderId="12" xfId="1" applyNumberFormat="1" applyFont="1" applyFill="1" applyBorder="1"/>
    <xf numFmtId="164" fontId="32" fillId="44" borderId="16" xfId="1" applyNumberFormat="1" applyFont="1" applyFill="1" applyBorder="1"/>
    <xf numFmtId="164" fontId="32" fillId="44" borderId="4" xfId="1" applyNumberFormat="1" applyFont="1" applyFill="1" applyBorder="1"/>
    <xf numFmtId="164" fontId="33" fillId="44" borderId="16" xfId="1" applyNumberFormat="1" applyFont="1" applyFill="1" applyBorder="1"/>
    <xf numFmtId="164" fontId="32" fillId="44" borderId="8" xfId="1" applyNumberFormat="1" applyFont="1" applyFill="1" applyBorder="1"/>
    <xf numFmtId="164" fontId="32" fillId="44" borderId="2" xfId="2" applyNumberFormat="1" applyFont="1" applyFill="1" applyBorder="1"/>
    <xf numFmtId="164" fontId="33" fillId="44" borderId="2" xfId="1" applyNumberFormat="1" applyFont="1" applyFill="1" applyBorder="1"/>
    <xf numFmtId="164" fontId="33" fillId="44" borderId="45" xfId="2" applyNumberFormat="1" applyFont="1" applyFill="1" applyBorder="1"/>
    <xf numFmtId="164" fontId="33" fillId="44" borderId="8" xfId="1" applyNumberFormat="1" applyFont="1" applyFill="1" applyBorder="1" applyAlignment="1">
      <alignment horizontal="center"/>
    </xf>
    <xf numFmtId="164" fontId="33" fillId="44" borderId="4" xfId="1" applyNumberFormat="1" applyFont="1" applyFill="1" applyBorder="1" applyAlignment="1">
      <alignment horizontal="center"/>
    </xf>
    <xf numFmtId="0" fontId="32" fillId="44" borderId="20" xfId="1" applyFont="1" applyFill="1" applyBorder="1" applyAlignment="1">
      <alignment horizontal="left" wrapText="1" indent="1"/>
    </xf>
    <xf numFmtId="0" fontId="32" fillId="44" borderId="12" xfId="1" applyFont="1" applyFill="1" applyBorder="1" applyAlignment="1">
      <alignment horizontal="left" wrapText="1" indent="1"/>
    </xf>
    <xf numFmtId="164" fontId="33" fillId="44" borderId="17" xfId="2" applyNumberFormat="1" applyFont="1" applyFill="1" applyBorder="1"/>
    <xf numFmtId="164" fontId="33" fillId="44" borderId="8" xfId="2" applyNumberFormat="1" applyFont="1" applyFill="1" applyBorder="1"/>
    <xf numFmtId="164" fontId="33" fillId="44" borderId="20" xfId="1" applyNumberFormat="1" applyFont="1" applyFill="1" applyBorder="1" applyAlignment="1">
      <alignment horizontal="center"/>
    </xf>
    <xf numFmtId="164" fontId="32" fillId="44" borderId="20" xfId="1" applyNumberFormat="1" applyFont="1" applyFill="1" applyBorder="1" applyAlignment="1">
      <alignment horizontal="center"/>
    </xf>
    <xf numFmtId="164" fontId="33" fillId="44" borderId="25" xfId="2" applyNumberFormat="1" applyFont="1" applyFill="1" applyBorder="1"/>
    <xf numFmtId="0" fontId="27" fillId="44" borderId="20" xfId="1" applyFont="1" applyFill="1" applyBorder="1" applyAlignment="1">
      <alignment horizontal="center"/>
    </xf>
    <xf numFmtId="164" fontId="14" fillId="44" borderId="2" xfId="1" applyNumberFormat="1" applyFont="1" applyFill="1" applyBorder="1"/>
    <xf numFmtId="164" fontId="14" fillId="44" borderId="37" xfId="1" applyNumberFormat="1" applyFont="1" applyFill="1" applyBorder="1"/>
    <xf numFmtId="0" fontId="27" fillId="44" borderId="8" xfId="1" applyFont="1" applyFill="1" applyBorder="1" applyAlignment="1">
      <alignment horizontal="center"/>
    </xf>
    <xf numFmtId="164" fontId="65" fillId="44" borderId="15" xfId="1" applyNumberFormat="1" applyFont="1" applyFill="1" applyBorder="1"/>
    <xf numFmtId="164" fontId="66" fillId="44" borderId="20" xfId="3" applyNumberFormat="1" applyFont="1" applyFill="1" applyBorder="1" applyAlignment="1">
      <alignment horizontal="left"/>
    </xf>
    <xf numFmtId="164" fontId="66" fillId="44" borderId="12" xfId="3" applyNumberFormat="1" applyFont="1" applyFill="1" applyBorder="1" applyAlignment="1">
      <alignment horizontal="left"/>
    </xf>
    <xf numFmtId="164" fontId="65" fillId="44" borderId="12" xfId="3" applyNumberFormat="1" applyFont="1" applyFill="1" applyBorder="1" applyAlignment="1">
      <alignment horizontal="left"/>
    </xf>
    <xf numFmtId="164" fontId="32" fillId="44" borderId="17" xfId="2" applyNumberFormat="1" applyFont="1" applyFill="1" applyBorder="1"/>
    <xf numFmtId="0" fontId="33" fillId="44" borderId="8" xfId="1" applyFont="1" applyFill="1" applyBorder="1"/>
    <xf numFmtId="164" fontId="66" fillId="44" borderId="16" xfId="3" applyNumberFormat="1" applyFont="1" applyFill="1" applyBorder="1" applyAlignment="1">
      <alignment horizontal="left"/>
    </xf>
    <xf numFmtId="164" fontId="32" fillId="44" borderId="8" xfId="2" applyNumberFormat="1" applyFont="1" applyFill="1" applyBorder="1"/>
    <xf numFmtId="164" fontId="18" fillId="44" borderId="2" xfId="2" applyNumberFormat="1" applyFont="1" applyFill="1" applyBorder="1"/>
    <xf numFmtId="164" fontId="18" fillId="44" borderId="20" xfId="2" applyNumberFormat="1" applyFont="1" applyFill="1" applyBorder="1"/>
    <xf numFmtId="164" fontId="33" fillId="44" borderId="20" xfId="2" applyNumberFormat="1" applyFont="1" applyFill="1" applyBorder="1"/>
    <xf numFmtId="164" fontId="32" fillId="44" borderId="1" xfId="2" applyNumberFormat="1" applyFont="1" applyFill="1" applyBorder="1"/>
    <xf numFmtId="164" fontId="13" fillId="44" borderId="12" xfId="1" applyNumberFormat="1" applyFont="1" applyFill="1" applyBorder="1"/>
    <xf numFmtId="164" fontId="13" fillId="44" borderId="16" xfId="1" applyNumberFormat="1" applyFont="1" applyFill="1" applyBorder="1"/>
    <xf numFmtId="164" fontId="13" fillId="44" borderId="8" xfId="1" applyNumberFormat="1" applyFont="1" applyFill="1" applyBorder="1"/>
    <xf numFmtId="164" fontId="18" fillId="44" borderId="12" xfId="1" applyNumberFormat="1" applyFont="1" applyFill="1" applyBorder="1"/>
    <xf numFmtId="164" fontId="32" fillId="44" borderId="1" xfId="1" applyNumberFormat="1" applyFont="1" applyFill="1" applyBorder="1"/>
    <xf numFmtId="164" fontId="32" fillId="44" borderId="12" xfId="1" applyNumberFormat="1" applyFont="1" applyFill="1" applyBorder="1" applyAlignment="1">
      <alignment horizontal="center"/>
    </xf>
    <xf numFmtId="164" fontId="32" fillId="44" borderId="7" xfId="2" applyNumberFormat="1" applyFont="1" applyFill="1" applyBorder="1"/>
    <xf numFmtId="0" fontId="61" fillId="44" borderId="12" xfId="1" applyFont="1" applyFill="1" applyBorder="1"/>
    <xf numFmtId="174" fontId="68" fillId="44" borderId="4" xfId="2" applyNumberFormat="1" applyFont="1" applyFill="1" applyBorder="1" applyAlignment="1">
      <alignment horizontal="right"/>
    </xf>
    <xf numFmtId="174" fontId="68" fillId="44" borderId="20" xfId="2" applyNumberFormat="1" applyFont="1" applyFill="1" applyBorder="1" applyAlignment="1">
      <alignment horizontal="right"/>
    </xf>
    <xf numFmtId="164" fontId="68" fillId="44" borderId="12" xfId="1" applyNumberFormat="1" applyFont="1" applyFill="1" applyBorder="1" applyAlignment="1">
      <alignment horizontal="center"/>
    </xf>
    <xf numFmtId="174" fontId="68" fillId="44" borderId="4" xfId="1" applyNumberFormat="1" applyFont="1" applyFill="1" applyBorder="1"/>
    <xf numFmtId="164" fontId="71" fillId="44" borderId="45" xfId="1" applyNumberFormat="1" applyFont="1" applyFill="1" applyBorder="1"/>
    <xf numFmtId="0" fontId="68" fillId="44" borderId="36" xfId="1" applyFont="1" applyFill="1" applyBorder="1" applyAlignment="1">
      <alignment horizontal="left" indent="2"/>
    </xf>
    <xf numFmtId="174" fontId="68" fillId="44" borderId="16" xfId="1" applyNumberFormat="1" applyFont="1" applyFill="1" applyBorder="1"/>
    <xf numFmtId="174" fontId="32" fillId="44" borderId="16" xfId="1" applyNumberFormat="1" applyFont="1" applyFill="1" applyBorder="1"/>
    <xf numFmtId="174" fontId="33" fillId="44" borderId="10" xfId="1" applyNumberFormat="1" applyFont="1" applyFill="1" applyBorder="1"/>
    <xf numFmtId="164" fontId="68" fillId="44" borderId="12" xfId="1" applyNumberFormat="1" applyFont="1" applyFill="1" applyBorder="1"/>
    <xf numFmtId="164" fontId="69" fillId="44" borderId="25" xfId="1" applyNumberFormat="1" applyFont="1" applyFill="1" applyBorder="1"/>
    <xf numFmtId="164" fontId="33" fillId="44" borderId="34" xfId="1" applyNumberFormat="1" applyFont="1" applyFill="1" applyBorder="1"/>
    <xf numFmtId="164" fontId="61" fillId="44" borderId="12" xfId="1" applyNumberFormat="1" applyFont="1" applyFill="1" applyBorder="1"/>
    <xf numFmtId="164" fontId="68" fillId="44" borderId="10" xfId="1" applyNumberFormat="1" applyFont="1" applyFill="1" applyBorder="1"/>
    <xf numFmtId="0" fontId="32" fillId="44" borderId="2" xfId="1" applyFont="1" applyFill="1" applyBorder="1" applyAlignment="1">
      <alignment horizontal="left" indent="2"/>
    </xf>
    <xf numFmtId="0" fontId="32" fillId="44" borderId="12" xfId="1" applyFont="1" applyFill="1" applyBorder="1" applyAlignment="1">
      <alignment horizontal="left" indent="2"/>
    </xf>
    <xf numFmtId="0" fontId="32" fillId="44" borderId="12" xfId="1" applyFont="1" applyFill="1" applyBorder="1"/>
    <xf numFmtId="164" fontId="68" fillId="44" borderId="12" xfId="1" applyNumberFormat="1" applyFont="1" applyFill="1" applyBorder="1" applyAlignment="1">
      <alignment horizontal="right"/>
    </xf>
    <xf numFmtId="164" fontId="68" fillId="44" borderId="4" xfId="1" applyNumberFormat="1" applyFont="1" applyFill="1" applyBorder="1" applyAlignment="1">
      <alignment horizontal="right"/>
    </xf>
    <xf numFmtId="164" fontId="68" fillId="44" borderId="20" xfId="1" applyNumberFormat="1" applyFont="1" applyFill="1" applyBorder="1" applyAlignment="1">
      <alignment horizontal="right"/>
    </xf>
    <xf numFmtId="164" fontId="68" fillId="44" borderId="2" xfId="1" applyNumberFormat="1" applyFont="1" applyFill="1" applyBorder="1" applyAlignment="1">
      <alignment horizontal="right"/>
    </xf>
    <xf numFmtId="164" fontId="61" fillId="44" borderId="16" xfId="1" applyNumberFormat="1" applyFont="1" applyFill="1" applyBorder="1" applyAlignment="1">
      <alignment horizontal="right"/>
    </xf>
    <xf numFmtId="164" fontId="68" fillId="44" borderId="16" xfId="1" applyNumberFormat="1" applyFont="1" applyFill="1" applyBorder="1" applyAlignment="1">
      <alignment horizontal="right"/>
    </xf>
    <xf numFmtId="164" fontId="61" fillId="44" borderId="10" xfId="1" applyNumberFormat="1" applyFont="1" applyFill="1" applyBorder="1" applyAlignment="1">
      <alignment horizontal="right"/>
    </xf>
    <xf numFmtId="0" fontId="32" fillId="44" borderId="20" xfId="1" applyFont="1" applyFill="1" applyBorder="1"/>
    <xf numFmtId="164" fontId="61" fillId="44" borderId="16" xfId="1" applyNumberFormat="1" applyFont="1" applyFill="1" applyBorder="1"/>
    <xf numFmtId="164" fontId="68" fillId="44" borderId="16" xfId="1" applyNumberFormat="1" applyFont="1" applyFill="1" applyBorder="1"/>
    <xf numFmtId="164" fontId="61" fillId="44" borderId="10" xfId="1" applyNumberFormat="1" applyFont="1" applyFill="1" applyBorder="1"/>
    <xf numFmtId="164" fontId="33" fillId="44" borderId="12" xfId="1" applyNumberFormat="1" applyFont="1" applyFill="1" applyBorder="1" applyAlignment="1">
      <alignment horizontal="center" wrapText="1"/>
    </xf>
    <xf numFmtId="174" fontId="33" fillId="44" borderId="12" xfId="2" applyNumberFormat="1" applyFont="1" applyFill="1" applyBorder="1" applyAlignment="1">
      <alignment horizontal="center"/>
    </xf>
    <xf numFmtId="174" fontId="33" fillId="44" borderId="2" xfId="2" applyNumberFormat="1" applyFont="1" applyFill="1" applyBorder="1" applyAlignment="1">
      <alignment horizontal="center"/>
    </xf>
    <xf numFmtId="164" fontId="33" fillId="44" borderId="1" xfId="1" applyNumberFormat="1" applyFont="1" applyFill="1" applyBorder="1"/>
    <xf numFmtId="164" fontId="33" fillId="44" borderId="44" xfId="1" applyNumberFormat="1" applyFont="1" applyFill="1" applyBorder="1"/>
    <xf numFmtId="164" fontId="33" fillId="44" borderId="10" xfId="1" applyNumberFormat="1" applyFont="1" applyFill="1" applyBorder="1"/>
    <xf numFmtId="0" fontId="0" fillId="0" borderId="0" xfId="0" applyAlignment="1">
      <alignment wrapText="1"/>
    </xf>
    <xf numFmtId="0" fontId="70" fillId="37" borderId="10" xfId="1" applyFont="1" applyFill="1" applyBorder="1" applyAlignment="1">
      <alignment horizontal="left" wrapText="1"/>
    </xf>
    <xf numFmtId="164" fontId="65" fillId="44" borderId="3" xfId="1" applyNumberFormat="1" applyFont="1" applyFill="1" applyBorder="1"/>
    <xf numFmtId="0" fontId="61" fillId="44" borderId="45" xfId="1" applyFont="1" applyFill="1" applyBorder="1"/>
    <xf numFmtId="164" fontId="66" fillId="44" borderId="43" xfId="1" applyNumberFormat="1" applyFont="1" applyFill="1" applyBorder="1"/>
    <xf numFmtId="164" fontId="71" fillId="44" borderId="67" xfId="1" applyNumberFormat="1" applyFont="1" applyFill="1" applyBorder="1"/>
    <xf numFmtId="164" fontId="66" fillId="44" borderId="50" xfId="1" applyNumberFormat="1" applyFont="1" applyFill="1" applyBorder="1"/>
    <xf numFmtId="165" fontId="18" fillId="44" borderId="12" xfId="2" applyNumberFormat="1" applyFont="1" applyFill="1" applyBorder="1"/>
    <xf numFmtId="165" fontId="18" fillId="44" borderId="16" xfId="2" applyNumberFormat="1" applyFont="1" applyFill="1" applyBorder="1"/>
    <xf numFmtId="165" fontId="18" fillId="44" borderId="15" xfId="2" applyNumberFormat="1" applyFont="1" applyFill="1" applyBorder="1"/>
    <xf numFmtId="172" fontId="18" fillId="44" borderId="4" xfId="2" applyNumberFormat="1" applyFont="1" applyFill="1" applyBorder="1"/>
    <xf numFmtId="172" fontId="18" fillId="44" borderId="20" xfId="2" applyNumberFormat="1" applyFont="1" applyFill="1" applyBorder="1"/>
    <xf numFmtId="172" fontId="18" fillId="44" borderId="12" xfId="2" applyNumberFormat="1" applyFont="1" applyFill="1" applyBorder="1"/>
    <xf numFmtId="172" fontId="18" fillId="44" borderId="16" xfId="2" applyNumberFormat="1" applyFont="1" applyFill="1" applyBorder="1"/>
    <xf numFmtId="172" fontId="18" fillId="44" borderId="2" xfId="2" applyNumberFormat="1" applyFont="1" applyFill="1" applyBorder="1"/>
    <xf numFmtId="172" fontId="18" fillId="44" borderId="5" xfId="2" applyNumberFormat="1" applyFont="1" applyFill="1" applyBorder="1"/>
    <xf numFmtId="172" fontId="18" fillId="44" borderId="17" xfId="2" applyNumberFormat="1" applyFont="1" applyFill="1" applyBorder="1"/>
    <xf numFmtId="172" fontId="18" fillId="44" borderId="8" xfId="2" applyNumberFormat="1" applyFont="1" applyFill="1" applyBorder="1"/>
    <xf numFmtId="172" fontId="33" fillId="44" borderId="12" xfId="2" applyNumberFormat="1" applyFont="1" applyFill="1" applyBorder="1"/>
    <xf numFmtId="172" fontId="18" fillId="44" borderId="15" xfId="2" applyNumberFormat="1" applyFont="1" applyFill="1" applyBorder="1"/>
    <xf numFmtId="172" fontId="33" fillId="44" borderId="4" xfId="2" applyNumberFormat="1" applyFont="1" applyFill="1" applyBorder="1"/>
    <xf numFmtId="172" fontId="18" fillId="44" borderId="25" xfId="2" applyNumberFormat="1" applyFont="1" applyFill="1" applyBorder="1"/>
    <xf numFmtId="172" fontId="18" fillId="44" borderId="18" xfId="2" applyNumberFormat="1" applyFont="1" applyFill="1" applyBorder="1"/>
    <xf numFmtId="165" fontId="18" fillId="44" borderId="8" xfId="2" applyNumberFormat="1" applyFont="1" applyFill="1" applyBorder="1"/>
    <xf numFmtId="0" fontId="33" fillId="2" borderId="45" xfId="1" applyFont="1" applyFill="1" applyBorder="1" applyAlignment="1">
      <alignment horizontal="left" indent="1"/>
    </xf>
    <xf numFmtId="0" fontId="65" fillId="2" borderId="45" xfId="1" applyFont="1" applyFill="1" applyBorder="1" applyAlignment="1">
      <alignment horizontal="left" indent="1"/>
    </xf>
    <xf numFmtId="164" fontId="68" fillId="2" borderId="2" xfId="1" applyNumberFormat="1" applyFont="1" applyFill="1" applyBorder="1" applyAlignment="1">
      <alignment horizontal="center"/>
    </xf>
    <xf numFmtId="172" fontId="13" fillId="44" borderId="4" xfId="2" applyNumberFormat="1" applyFont="1" applyFill="1" applyBorder="1"/>
    <xf numFmtId="172" fontId="18" fillId="44" borderId="37" xfId="2" applyNumberFormat="1" applyFont="1" applyFill="1" applyBorder="1"/>
    <xf numFmtId="172" fontId="13" fillId="44" borderId="16" xfId="2" applyNumberFormat="1" applyFont="1" applyFill="1" applyBorder="1"/>
    <xf numFmtId="172" fontId="13" fillId="44" borderId="12" xfId="2" applyNumberFormat="1" applyFont="1" applyFill="1" applyBorder="1"/>
    <xf numFmtId="172" fontId="18" fillId="44" borderId="7" xfId="2" applyNumberFormat="1" applyFont="1" applyFill="1" applyBorder="1"/>
    <xf numFmtId="172" fontId="21" fillId="44" borderId="8" xfId="2" applyNumberFormat="1" applyFont="1" applyFill="1" applyBorder="1"/>
    <xf numFmtId="172" fontId="18" fillId="44" borderId="4" xfId="1" applyNumberFormat="1" applyFont="1" applyFill="1" applyBorder="1" applyAlignment="1">
      <alignment horizontal="right"/>
    </xf>
    <xf numFmtId="172" fontId="18" fillId="44" borderId="12" xfId="1" applyNumberFormat="1" applyFont="1" applyFill="1" applyBorder="1" applyAlignment="1">
      <alignment horizontal="right"/>
    </xf>
    <xf numFmtId="172" fontId="16" fillId="44" borderId="12" xfId="1" applyNumberFormat="1" applyFont="1" applyFill="1" applyBorder="1"/>
    <xf numFmtId="172" fontId="19" fillId="44" borderId="41" xfId="1" applyNumberFormat="1" applyFont="1" applyFill="1" applyBorder="1"/>
    <xf numFmtId="172" fontId="16" fillId="44" borderId="20" xfId="1" applyNumberFormat="1" applyFont="1" applyFill="1" applyBorder="1"/>
    <xf numFmtId="172" fontId="16" fillId="44" borderId="20" xfId="1" applyNumberFormat="1" applyFont="1" applyFill="1" applyBorder="1" applyAlignment="1">
      <alignment horizontal="left" indent="2"/>
    </xf>
    <xf numFmtId="172" fontId="13" fillId="44" borderId="20" xfId="2" applyNumberFormat="1" applyFont="1" applyFill="1" applyBorder="1"/>
    <xf numFmtId="164" fontId="33" fillId="44" borderId="25" xfId="1" applyNumberFormat="1" applyFont="1" applyFill="1" applyBorder="1"/>
    <xf numFmtId="172" fontId="18" fillId="44" borderId="12" xfId="1" applyNumberFormat="1" applyFont="1" applyFill="1" applyBorder="1"/>
    <xf numFmtId="172" fontId="18" fillId="44" borderId="2" xfId="1" applyNumberFormat="1" applyFont="1" applyFill="1" applyBorder="1"/>
    <xf numFmtId="172" fontId="18" fillId="44" borderId="15" xfId="1" applyNumberFormat="1" applyFont="1" applyFill="1" applyBorder="1"/>
    <xf numFmtId="172" fontId="18" fillId="44" borderId="17" xfId="1" applyNumberFormat="1" applyFont="1" applyFill="1" applyBorder="1"/>
    <xf numFmtId="172" fontId="18" fillId="44" borderId="16" xfId="1" applyNumberFormat="1" applyFont="1" applyFill="1" applyBorder="1"/>
    <xf numFmtId="172" fontId="18" fillId="44" borderId="4" xfId="0" applyNumberFormat="1" applyFont="1" applyFill="1" applyBorder="1"/>
    <xf numFmtId="164" fontId="33" fillId="44" borderId="17" xfId="1" applyNumberFormat="1" applyFont="1" applyFill="1" applyBorder="1" applyAlignment="1">
      <alignment horizontal="center"/>
    </xf>
    <xf numFmtId="164" fontId="33" fillId="44" borderId="25" xfId="1" applyNumberFormat="1" applyFont="1" applyFill="1" applyBorder="1" applyAlignment="1">
      <alignment horizontal="center"/>
    </xf>
    <xf numFmtId="164" fontId="33" fillId="44" borderId="10" xfId="1" applyNumberFormat="1" applyFont="1" applyFill="1" applyBorder="1" applyAlignment="1">
      <alignment horizontal="center"/>
    </xf>
    <xf numFmtId="164" fontId="69" fillId="44" borderId="12" xfId="3" applyNumberFormat="1" applyFont="1" applyFill="1" applyBorder="1" applyAlignment="1">
      <alignment horizontal="left"/>
    </xf>
    <xf numFmtId="172" fontId="18" fillId="44" borderId="10" xfId="2" applyNumberFormat="1" applyFont="1" applyFill="1" applyBorder="1"/>
    <xf numFmtId="172" fontId="16" fillId="44" borderId="20" xfId="2" applyNumberFormat="1" applyFont="1" applyFill="1" applyBorder="1"/>
    <xf numFmtId="172" fontId="18" fillId="44" borderId="43" xfId="2" applyNumberFormat="1" applyFont="1" applyFill="1" applyBorder="1"/>
    <xf numFmtId="164" fontId="18" fillId="44" borderId="16" xfId="1" applyNumberFormat="1" applyFont="1" applyFill="1" applyBorder="1"/>
    <xf numFmtId="172" fontId="18" fillId="44" borderId="8" xfId="1" applyNumberFormat="1" applyFont="1" applyFill="1" applyBorder="1"/>
    <xf numFmtId="0" fontId="88" fillId="2" borderId="8" xfId="1" applyFont="1" applyFill="1" applyBorder="1"/>
    <xf numFmtId="0" fontId="88" fillId="2" borderId="27" xfId="1" applyFont="1" applyFill="1" applyBorder="1" applyAlignment="1"/>
    <xf numFmtId="0" fontId="88" fillId="2" borderId="27" xfId="1" applyFont="1" applyFill="1" applyBorder="1"/>
    <xf numFmtId="3" fontId="61" fillId="2" borderId="1" xfId="1" applyNumberFormat="1" applyFont="1" applyFill="1" applyBorder="1" applyAlignment="1">
      <alignment horizontal="center"/>
    </xf>
    <xf numFmtId="2" fontId="61" fillId="2" borderId="1" xfId="1" applyNumberFormat="1" applyFont="1" applyFill="1" applyBorder="1" applyAlignment="1">
      <alignment horizontal="center"/>
    </xf>
    <xf numFmtId="2" fontId="61" fillId="44" borderId="1" xfId="1" applyNumberFormat="1" applyFont="1" applyFill="1" applyBorder="1" applyAlignment="1">
      <alignment horizontal="center"/>
    </xf>
    <xf numFmtId="174" fontId="61" fillId="2" borderId="1" xfId="1" applyNumberFormat="1" applyFont="1" applyFill="1" applyBorder="1" applyAlignment="1">
      <alignment horizontal="center"/>
    </xf>
    <xf numFmtId="0" fontId="65" fillId="2" borderId="17" xfId="0" applyFont="1" applyFill="1" applyBorder="1" applyAlignment="1">
      <alignment horizontal="left" wrapText="1" indent="2"/>
    </xf>
    <xf numFmtId="172" fontId="18" fillId="44" borderId="41" xfId="2" applyNumberFormat="1" applyFont="1" applyFill="1" applyBorder="1"/>
    <xf numFmtId="3" fontId="33" fillId="44" borderId="12" xfId="2" applyNumberFormat="1" applyFont="1" applyFill="1" applyBorder="1" applyAlignment="1">
      <alignment horizontal="center"/>
    </xf>
    <xf numFmtId="3" fontId="33" fillId="44" borderId="12" xfId="1" applyNumberFormat="1" applyFont="1" applyFill="1" applyBorder="1" applyAlignment="1">
      <alignment horizontal="center"/>
    </xf>
    <xf numFmtId="3" fontId="33" fillId="44" borderId="20" xfId="2" applyNumberFormat="1" applyFont="1" applyFill="1" applyBorder="1" applyAlignment="1">
      <alignment horizontal="center"/>
    </xf>
    <xf numFmtId="164" fontId="33" fillId="44" borderId="9" xfId="1" applyNumberFormat="1" applyFont="1" applyFill="1" applyBorder="1"/>
    <xf numFmtId="164" fontId="65" fillId="44" borderId="20" xfId="3" applyNumberFormat="1" applyFont="1" applyFill="1" applyBorder="1" applyAlignment="1">
      <alignment horizontal="center"/>
    </xf>
    <xf numFmtId="164" fontId="66" fillId="44" borderId="12" xfId="3" applyNumberFormat="1" applyFont="1" applyFill="1" applyBorder="1" applyAlignment="1">
      <alignment horizontal="center"/>
    </xf>
    <xf numFmtId="164" fontId="33" fillId="44" borderId="21" xfId="1" applyNumberFormat="1" applyFont="1" applyFill="1" applyBorder="1"/>
    <xf numFmtId="164" fontId="66" fillId="44" borderId="20" xfId="3" applyNumberFormat="1" applyFont="1" applyFill="1" applyBorder="1" applyAlignment="1">
      <alignment horizontal="center"/>
    </xf>
    <xf numFmtId="164" fontId="65" fillId="44" borderId="25" xfId="3" applyNumberFormat="1" applyFont="1" applyFill="1" applyBorder="1" applyAlignment="1">
      <alignment horizontal="center"/>
    </xf>
    <xf numFmtId="164" fontId="40" fillId="44" borderId="12" xfId="1" applyNumberFormat="1" applyFont="1" applyFill="1" applyBorder="1"/>
    <xf numFmtId="164" fontId="33" fillId="44" borderId="66" xfId="1" applyNumberFormat="1" applyFont="1" applyFill="1" applyBorder="1"/>
    <xf numFmtId="164" fontId="65" fillId="44" borderId="12" xfId="3" applyNumberFormat="1" applyFont="1" applyFill="1" applyBorder="1" applyAlignment="1">
      <alignment horizontal="center"/>
    </xf>
    <xf numFmtId="3" fontId="32" fillId="44" borderId="12" xfId="2" applyNumberFormat="1" applyFont="1" applyFill="1" applyBorder="1" applyAlignment="1">
      <alignment horizontal="center"/>
    </xf>
    <xf numFmtId="0" fontId="65" fillId="44" borderId="20" xfId="1" applyFont="1" applyFill="1" applyBorder="1"/>
    <xf numFmtId="164" fontId="65" fillId="44" borderId="12" xfId="3" applyNumberFormat="1" applyFont="1" applyFill="1" applyBorder="1"/>
    <xf numFmtId="164" fontId="71" fillId="44" borderId="12" xfId="5" applyNumberFormat="1" applyFont="1" applyFill="1" applyBorder="1"/>
    <xf numFmtId="164" fontId="66" fillId="44" borderId="4" xfId="3" applyNumberFormat="1" applyFont="1" applyFill="1" applyBorder="1"/>
    <xf numFmtId="0" fontId="66" fillId="44" borderId="20" xfId="1" applyFont="1" applyFill="1" applyBorder="1"/>
    <xf numFmtId="164" fontId="65" fillId="44" borderId="20" xfId="3" applyNumberFormat="1" applyFont="1" applyFill="1" applyBorder="1"/>
    <xf numFmtId="164" fontId="65" fillId="44" borderId="4" xfId="3" applyNumberFormat="1" applyFont="1" applyFill="1" applyBorder="1"/>
    <xf numFmtId="174" fontId="18" fillId="44" borderId="12" xfId="2" applyNumberFormat="1" applyFont="1" applyFill="1" applyBorder="1" applyAlignment="1">
      <alignment horizontal="right"/>
    </xf>
    <xf numFmtId="164" fontId="32" fillId="44" borderId="21" xfId="1" applyNumberFormat="1" applyFont="1" applyFill="1" applyBorder="1"/>
    <xf numFmtId="0" fontId="32" fillId="44" borderId="10" xfId="0" applyFont="1" applyFill="1" applyBorder="1" applyAlignment="1">
      <alignment horizontal="left" indent="1"/>
    </xf>
    <xf numFmtId="164" fontId="66" fillId="44" borderId="21" xfId="1" applyNumberFormat="1" applyFont="1" applyFill="1" applyBorder="1"/>
    <xf numFmtId="164" fontId="66" fillId="44" borderId="10" xfId="1" applyNumberFormat="1" applyFont="1" applyFill="1" applyBorder="1"/>
    <xf numFmtId="164" fontId="18" fillId="44" borderId="34" xfId="1" applyNumberFormat="1" applyFont="1" applyFill="1" applyBorder="1"/>
    <xf numFmtId="164" fontId="33" fillId="44" borderId="27" xfId="1" applyNumberFormat="1" applyFont="1" applyFill="1" applyBorder="1"/>
    <xf numFmtId="3" fontId="65" fillId="44" borderId="12" xfId="3" applyNumberFormat="1" applyFont="1" applyFill="1" applyBorder="1" applyAlignment="1">
      <alignment horizontal="center"/>
    </xf>
    <xf numFmtId="164" fontId="65" fillId="44" borderId="16" xfId="3" applyNumberFormat="1" applyFont="1" applyFill="1" applyBorder="1"/>
    <xf numFmtId="164" fontId="65" fillId="44" borderId="10" xfId="3" applyNumberFormat="1" applyFont="1" applyFill="1" applyBorder="1"/>
    <xf numFmtId="0" fontId="33" fillId="44" borderId="12" xfId="1" applyFont="1" applyFill="1" applyBorder="1" applyAlignment="1">
      <alignment horizontal="center"/>
    </xf>
    <xf numFmtId="174" fontId="68" fillId="44" borderId="12" xfId="2" applyNumberFormat="1" applyFont="1" applyFill="1" applyBorder="1" applyAlignment="1">
      <alignment horizontal="right"/>
    </xf>
    <xf numFmtId="174" fontId="61" fillId="44" borderId="12" xfId="2" applyNumberFormat="1" applyFont="1" applyFill="1" applyBorder="1" applyAlignment="1">
      <alignment horizontal="right"/>
    </xf>
    <xf numFmtId="174" fontId="68" fillId="44" borderId="12" xfId="1" applyNumberFormat="1" applyFont="1" applyFill="1" applyBorder="1"/>
    <xf numFmtId="174" fontId="61" fillId="44" borderId="12" xfId="1" applyNumberFormat="1" applyFont="1" applyFill="1" applyBorder="1"/>
    <xf numFmtId="174" fontId="32" fillId="44" borderId="12" xfId="2" applyNumberFormat="1" applyFont="1" applyFill="1" applyBorder="1" applyAlignment="1">
      <alignment horizontal="center"/>
    </xf>
    <xf numFmtId="174" fontId="68" fillId="44" borderId="15" xfId="1" applyNumberFormat="1" applyFont="1" applyFill="1" applyBorder="1"/>
    <xf numFmtId="174" fontId="68" fillId="44" borderId="37" xfId="2" applyNumberFormat="1" applyFont="1" applyFill="1" applyBorder="1"/>
    <xf numFmtId="174" fontId="33" fillId="44" borderId="2" xfId="2" applyNumberFormat="1" applyFont="1" applyFill="1" applyBorder="1"/>
    <xf numFmtId="174" fontId="33" fillId="44" borderId="18" xfId="2" applyNumberFormat="1" applyFont="1" applyFill="1" applyBorder="1"/>
    <xf numFmtId="164" fontId="33" fillId="44" borderId="10" xfId="2" applyNumberFormat="1" applyFont="1" applyFill="1" applyBorder="1"/>
    <xf numFmtId="174" fontId="33" fillId="44" borderId="12" xfId="2" applyNumberFormat="1" applyFont="1" applyFill="1" applyBorder="1" applyAlignment="1">
      <alignment horizontal="right"/>
    </xf>
    <xf numFmtId="174" fontId="68" fillId="44" borderId="29" xfId="2" applyNumberFormat="1" applyFont="1" applyFill="1" applyBorder="1"/>
    <xf numFmtId="174" fontId="68" fillId="44" borderId="4" xfId="2" applyNumberFormat="1" applyFont="1" applyFill="1" applyBorder="1"/>
    <xf numFmtId="174" fontId="68" fillId="44" borderId="2" xfId="2" applyNumberFormat="1" applyFont="1" applyFill="1" applyBorder="1"/>
    <xf numFmtId="164" fontId="32" fillId="44" borderId="18" xfId="1" applyNumberFormat="1" applyFont="1" applyFill="1" applyBorder="1" applyAlignment="1">
      <alignment horizontal="right"/>
    </xf>
    <xf numFmtId="3" fontId="32" fillId="44" borderId="12" xfId="1" applyNumberFormat="1" applyFont="1" applyFill="1" applyBorder="1" applyAlignment="1">
      <alignment horizontal="center"/>
    </xf>
    <xf numFmtId="164" fontId="33" fillId="44" borderId="16" xfId="1" applyNumberFormat="1" applyFont="1" applyFill="1" applyBorder="1" applyAlignment="1">
      <alignment horizontal="right"/>
    </xf>
    <xf numFmtId="164" fontId="33" fillId="44" borderId="10" xfId="1" applyNumberFormat="1" applyFont="1" applyFill="1" applyBorder="1" applyAlignment="1">
      <alignment horizontal="right"/>
    </xf>
    <xf numFmtId="174" fontId="68" fillId="44" borderId="2" xfId="1" applyNumberFormat="1" applyFont="1" applyFill="1" applyBorder="1"/>
    <xf numFmtId="0" fontId="32" fillId="44" borderId="12" xfId="1" applyFont="1" applyFill="1" applyBorder="1" applyAlignment="1">
      <alignment wrapText="1"/>
    </xf>
    <xf numFmtId="1" fontId="18" fillId="44" borderId="0" xfId="0" applyNumberFormat="1" applyFont="1" applyFill="1" applyBorder="1" applyAlignment="1">
      <alignment horizontal="right"/>
    </xf>
    <xf numFmtId="174" fontId="33" fillId="44" borderId="10" xfId="2" applyNumberFormat="1" applyFont="1" applyFill="1" applyBorder="1"/>
    <xf numFmtId="174" fontId="33" fillId="44" borderId="12" xfId="2" applyNumberFormat="1" applyFont="1" applyFill="1" applyBorder="1"/>
    <xf numFmtId="174" fontId="61" fillId="44" borderId="12" xfId="2" applyNumberFormat="1" applyFont="1" applyFill="1" applyBorder="1"/>
    <xf numFmtId="174" fontId="61" fillId="44" borderId="16" xfId="1" applyNumberFormat="1" applyFont="1" applyFill="1" applyBorder="1"/>
    <xf numFmtId="174" fontId="68" fillId="44" borderId="10" xfId="1" applyNumberFormat="1" applyFont="1" applyFill="1" applyBorder="1"/>
    <xf numFmtId="174" fontId="33" fillId="44" borderId="2" xfId="1" applyNumberFormat="1" applyFont="1" applyFill="1" applyBorder="1"/>
    <xf numFmtId="174" fontId="33" fillId="44" borderId="8" xfId="2" applyNumberFormat="1" applyFont="1" applyFill="1" applyBorder="1"/>
    <xf numFmtId="164" fontId="32" fillId="44" borderId="18" xfId="1" applyNumberFormat="1" applyFont="1" applyFill="1" applyBorder="1"/>
    <xf numFmtId="0" fontId="32" fillId="44" borderId="12" xfId="1" applyFont="1" applyFill="1" applyBorder="1" applyAlignment="1">
      <alignment horizontal="center"/>
    </xf>
    <xf numFmtId="3" fontId="61" fillId="44" borderId="12" xfId="1" applyNumberFormat="1" applyFont="1" applyFill="1" applyBorder="1" applyAlignment="1">
      <alignment horizontal="center"/>
    </xf>
    <xf numFmtId="3" fontId="66" fillId="44" borderId="12" xfId="1" applyNumberFormat="1" applyFont="1" applyFill="1" applyBorder="1" applyAlignment="1">
      <alignment horizontal="center"/>
    </xf>
    <xf numFmtId="3" fontId="16" fillId="44" borderId="12" xfId="1" applyNumberFormat="1" applyFont="1" applyFill="1" applyBorder="1" applyAlignment="1">
      <alignment horizontal="center"/>
    </xf>
    <xf numFmtId="3" fontId="69" fillId="44" borderId="12" xfId="1" applyNumberFormat="1" applyFont="1" applyFill="1" applyBorder="1" applyAlignment="1">
      <alignment horizontal="center"/>
    </xf>
    <xf numFmtId="174" fontId="66" fillId="44" borderId="12" xfId="2" applyNumberFormat="1" applyFont="1" applyFill="1" applyBorder="1"/>
    <xf numFmtId="174" fontId="32" fillId="44" borderId="12" xfId="2" applyNumberFormat="1" applyFont="1" applyFill="1" applyBorder="1" applyAlignment="1">
      <alignment horizontal="right"/>
    </xf>
    <xf numFmtId="0" fontId="32" fillId="44" borderId="18" xfId="1" applyFont="1" applyFill="1" applyBorder="1"/>
    <xf numFmtId="164" fontId="32" fillId="44" borderId="10" xfId="2" applyNumberFormat="1" applyFont="1" applyFill="1" applyBorder="1"/>
    <xf numFmtId="164" fontId="71" fillId="44" borderId="12" xfId="3" applyNumberFormat="1" applyFont="1" applyFill="1" applyBorder="1" applyAlignment="1">
      <alignment horizontal="center"/>
    </xf>
    <xf numFmtId="164" fontId="69" fillId="44" borderId="12" xfId="3" applyNumberFormat="1" applyFont="1" applyFill="1" applyBorder="1" applyAlignment="1">
      <alignment horizontal="center"/>
    </xf>
    <xf numFmtId="164" fontId="32" fillId="44" borderId="2" xfId="1" applyNumberFormat="1" applyFont="1" applyFill="1" applyBorder="1" applyAlignment="1">
      <alignment horizontal="center"/>
    </xf>
    <xf numFmtId="174" fontId="68" fillId="44" borderId="3" xfId="2" applyNumberFormat="1" applyFont="1" applyFill="1" applyBorder="1"/>
    <xf numFmtId="164" fontId="32" fillId="44" borderId="16" xfId="1" applyNumberFormat="1" applyFont="1" applyFill="1" applyBorder="1" applyAlignment="1">
      <alignment horizontal="center"/>
    </xf>
    <xf numFmtId="164" fontId="33" fillId="44" borderId="16" xfId="1" applyNumberFormat="1" applyFont="1" applyFill="1" applyBorder="1" applyAlignment="1">
      <alignment horizontal="center"/>
    </xf>
    <xf numFmtId="0" fontId="33" fillId="44" borderId="2" xfId="1" applyFont="1" applyFill="1" applyBorder="1" applyAlignment="1">
      <alignment horizontal="center"/>
    </xf>
    <xf numFmtId="0" fontId="61" fillId="44" borderId="12" xfId="1" applyFont="1" applyFill="1" applyBorder="1" applyAlignment="1">
      <alignment horizontal="center"/>
    </xf>
    <xf numFmtId="174" fontId="68" fillId="44" borderId="43" xfId="1" applyNumberFormat="1" applyFont="1" applyFill="1" applyBorder="1"/>
    <xf numFmtId="174" fontId="68" fillId="44" borderId="36" xfId="2" applyNumberFormat="1" applyFont="1" applyFill="1" applyBorder="1"/>
    <xf numFmtId="164" fontId="33" fillId="44" borderId="50" xfId="1" applyNumberFormat="1" applyFont="1" applyFill="1" applyBorder="1"/>
    <xf numFmtId="164" fontId="32" fillId="44" borderId="10" xfId="1" applyNumberFormat="1" applyFont="1" applyFill="1" applyBorder="1" applyAlignment="1">
      <alignment horizontal="right"/>
    </xf>
    <xf numFmtId="174" fontId="33" fillId="44" borderId="4" xfId="2" applyNumberFormat="1" applyFont="1" applyFill="1" applyBorder="1" applyAlignment="1">
      <alignment horizontal="right"/>
    </xf>
    <xf numFmtId="170" fontId="33" fillId="44" borderId="18" xfId="4" applyNumberFormat="1" applyFont="1" applyFill="1" applyBorder="1"/>
    <xf numFmtId="170" fontId="33" fillId="44" borderId="12" xfId="4" applyNumberFormat="1" applyFont="1" applyFill="1" applyBorder="1"/>
    <xf numFmtId="170" fontId="32" fillId="44" borderId="12" xfId="4" applyNumberFormat="1" applyFont="1" applyFill="1" applyBorder="1"/>
    <xf numFmtId="169" fontId="33" fillId="44" borderId="12" xfId="4" applyNumberFormat="1" applyFont="1" applyFill="1" applyBorder="1"/>
    <xf numFmtId="169" fontId="32" fillId="44" borderId="12" xfId="4" applyNumberFormat="1" applyFont="1" applyFill="1" applyBorder="1"/>
    <xf numFmtId="169" fontId="33" fillId="44" borderId="16" xfId="4" applyNumberFormat="1" applyFont="1" applyFill="1" applyBorder="1"/>
    <xf numFmtId="169" fontId="32" fillId="44" borderId="10" xfId="4" applyNumberFormat="1" applyFont="1" applyFill="1" applyBorder="1"/>
    <xf numFmtId="0" fontId="13" fillId="44" borderId="8" xfId="1" applyFont="1" applyFill="1" applyBorder="1" applyAlignment="1">
      <alignment horizontal="center" wrapText="1"/>
    </xf>
    <xf numFmtId="172" fontId="33" fillId="44" borderId="12" xfId="1" applyNumberFormat="1" applyFont="1" applyFill="1" applyBorder="1"/>
    <xf numFmtId="172" fontId="33" fillId="44" borderId="16" xfId="1" applyNumberFormat="1" applyFont="1" applyFill="1" applyBorder="1"/>
    <xf numFmtId="172" fontId="33" fillId="44" borderId="17" xfId="1" applyNumberFormat="1" applyFont="1" applyFill="1" applyBorder="1"/>
    <xf numFmtId="172" fontId="33" fillId="44" borderId="25" xfId="1" applyNumberFormat="1" applyFont="1" applyFill="1" applyBorder="1"/>
    <xf numFmtId="172" fontId="33" fillId="44" borderId="15" xfId="1" applyNumberFormat="1" applyFont="1" applyFill="1" applyBorder="1"/>
    <xf numFmtId="172" fontId="33" fillId="44" borderId="4" xfId="1" applyNumberFormat="1" applyFont="1" applyFill="1" applyBorder="1"/>
    <xf numFmtId="172" fontId="33" fillId="44" borderId="20" xfId="1" applyNumberFormat="1" applyFont="1" applyFill="1" applyBorder="1"/>
    <xf numFmtId="172" fontId="33" fillId="44" borderId="10" xfId="1" applyNumberFormat="1" applyFont="1" applyFill="1" applyBorder="1"/>
    <xf numFmtId="172" fontId="33" fillId="44" borderId="2" xfId="1" applyNumberFormat="1" applyFont="1" applyFill="1" applyBorder="1"/>
    <xf numFmtId="172" fontId="33" fillId="44" borderId="8" xfId="1" applyNumberFormat="1" applyFont="1" applyFill="1" applyBorder="1"/>
    <xf numFmtId="172" fontId="33" fillId="44" borderId="18" xfId="1" applyNumberFormat="1" applyFont="1" applyFill="1" applyBorder="1"/>
    <xf numFmtId="172" fontId="93" fillId="44" borderId="1" xfId="1" applyNumberFormat="1" applyFont="1" applyFill="1" applyBorder="1"/>
    <xf numFmtId="172" fontId="33" fillId="44" borderId="1" xfId="1" applyNumberFormat="1" applyFont="1" applyFill="1" applyBorder="1"/>
    <xf numFmtId="172" fontId="33" fillId="44" borderId="7" xfId="1" applyNumberFormat="1" applyFont="1" applyFill="1" applyBorder="1"/>
    <xf numFmtId="172" fontId="33" fillId="44" borderId="37" xfId="1" applyNumberFormat="1" applyFont="1" applyFill="1" applyBorder="1"/>
    <xf numFmtId="0" fontId="32" fillId="44" borderId="2" xfId="1" applyFont="1" applyFill="1" applyBorder="1"/>
    <xf numFmtId="174" fontId="61" fillId="44" borderId="2" xfId="1" applyNumberFormat="1" applyFont="1" applyFill="1" applyBorder="1"/>
    <xf numFmtId="174" fontId="68" fillId="44" borderId="12" xfId="1" applyNumberFormat="1" applyFont="1" applyFill="1" applyBorder="1" applyAlignment="1">
      <alignment horizontal="center"/>
    </xf>
    <xf numFmtId="174" fontId="32" fillId="44" borderId="12" xfId="1" applyNumberFormat="1" applyFont="1" applyFill="1" applyBorder="1"/>
    <xf numFmtId="174" fontId="33" fillId="44" borderId="12" xfId="1" applyNumberFormat="1" applyFont="1" applyFill="1" applyBorder="1"/>
    <xf numFmtId="174" fontId="33" fillId="44" borderId="16" xfId="1" applyNumberFormat="1" applyFont="1" applyFill="1" applyBorder="1"/>
    <xf numFmtId="174" fontId="32" fillId="44" borderId="10" xfId="1" applyNumberFormat="1" applyFont="1" applyFill="1" applyBorder="1"/>
    <xf numFmtId="172" fontId="68" fillId="44" borderId="12" xfId="2" applyNumberFormat="1" applyFont="1" applyFill="1" applyBorder="1" applyAlignment="1">
      <alignment horizontal="right"/>
    </xf>
    <xf numFmtId="172" fontId="61" fillId="44" borderId="12" xfId="1" applyNumberFormat="1" applyFont="1" applyFill="1" applyBorder="1"/>
    <xf numFmtId="172" fontId="32" fillId="44" borderId="12" xfId="2" applyNumberFormat="1" applyFont="1" applyFill="1" applyBorder="1"/>
    <xf numFmtId="172" fontId="32" fillId="44" borderId="12" xfId="2" applyNumberFormat="1" applyFont="1" applyFill="1" applyBorder="1" applyAlignment="1">
      <alignment horizontal="center"/>
    </xf>
    <xf numFmtId="172" fontId="68" fillId="44" borderId="12" xfId="1" applyNumberFormat="1" applyFont="1" applyFill="1" applyBorder="1" applyAlignment="1">
      <alignment horizontal="center"/>
    </xf>
    <xf numFmtId="172" fontId="65" fillId="44" borderId="12" xfId="2" applyNumberFormat="1" applyFont="1" applyFill="1" applyBorder="1"/>
    <xf numFmtId="172" fontId="68" fillId="44" borderId="12" xfId="1" applyNumberFormat="1" applyFont="1" applyFill="1" applyBorder="1"/>
    <xf numFmtId="172" fontId="68" fillId="44" borderId="16" xfId="1" applyNumberFormat="1" applyFont="1" applyFill="1" applyBorder="1"/>
    <xf numFmtId="172" fontId="68" fillId="44" borderId="15" xfId="1" applyNumberFormat="1" applyFont="1" applyFill="1" applyBorder="1"/>
    <xf numFmtId="172" fontId="68" fillId="44" borderId="3" xfId="2" applyNumberFormat="1" applyFont="1" applyFill="1" applyBorder="1"/>
    <xf numFmtId="172" fontId="33" fillId="44" borderId="18" xfId="2" applyNumberFormat="1" applyFont="1" applyFill="1" applyBorder="1"/>
    <xf numFmtId="172" fontId="32" fillId="44" borderId="12" xfId="1" applyNumberFormat="1" applyFont="1" applyFill="1" applyBorder="1"/>
    <xf numFmtId="0" fontId="32" fillId="44" borderId="1" xfId="1" applyFont="1" applyFill="1" applyBorder="1" applyAlignment="1">
      <alignment horizontal="center"/>
    </xf>
    <xf numFmtId="174" fontId="68" fillId="44" borderId="45" xfId="1" applyNumberFormat="1" applyFont="1" applyFill="1" applyBorder="1"/>
    <xf numFmtId="174" fontId="68" fillId="44" borderId="11" xfId="2" applyNumberFormat="1" applyFont="1" applyFill="1" applyBorder="1"/>
    <xf numFmtId="172" fontId="68" fillId="44" borderId="45" xfId="1" applyNumberFormat="1" applyFont="1" applyFill="1" applyBorder="1"/>
    <xf numFmtId="165" fontId="68" fillId="44" borderId="3" xfId="2" applyNumberFormat="1" applyFont="1" applyFill="1" applyBorder="1"/>
    <xf numFmtId="171" fontId="33" fillId="44" borderId="18" xfId="1" applyNumberFormat="1" applyFont="1" applyFill="1" applyBorder="1"/>
    <xf numFmtId="171" fontId="33" fillId="44" borderId="12" xfId="1" applyNumberFormat="1" applyFont="1" applyFill="1" applyBorder="1"/>
    <xf numFmtId="171" fontId="65" fillId="44" borderId="12" xfId="2" applyNumberFormat="1" applyFont="1" applyFill="1" applyBorder="1"/>
    <xf numFmtId="171" fontId="32" fillId="44" borderId="12" xfId="1" applyNumberFormat="1" applyFont="1" applyFill="1" applyBorder="1"/>
    <xf numFmtId="171" fontId="33" fillId="44" borderId="2" xfId="1" applyNumberFormat="1" applyFont="1" applyFill="1" applyBorder="1"/>
    <xf numFmtId="171" fontId="33" fillId="44" borderId="16" xfId="1" applyNumberFormat="1" applyFont="1" applyFill="1" applyBorder="1"/>
    <xf numFmtId="171" fontId="33" fillId="44" borderId="10" xfId="1" applyNumberFormat="1" applyFont="1" applyFill="1" applyBorder="1"/>
    <xf numFmtId="168" fontId="14" fillId="44" borderId="1" xfId="1" applyNumberFormat="1" applyFont="1" applyFill="1" applyBorder="1" applyAlignment="1">
      <alignment horizontal="center" vertical="center"/>
    </xf>
    <xf numFmtId="3" fontId="14" fillId="44" borderId="12" xfId="1" applyNumberFormat="1" applyFont="1" applyFill="1" applyBorder="1" applyAlignment="1">
      <alignment horizontal="center" vertical="center"/>
    </xf>
    <xf numFmtId="3" fontId="14" fillId="44" borderId="12" xfId="2" applyNumberFormat="1" applyFont="1" applyFill="1" applyBorder="1" applyAlignment="1">
      <alignment horizontal="center" vertical="center"/>
    </xf>
    <xf numFmtId="3" fontId="19" fillId="44" borderId="12" xfId="2" applyNumberFormat="1" applyFont="1" applyFill="1" applyBorder="1" applyAlignment="1">
      <alignment horizontal="center" vertical="center"/>
    </xf>
    <xf numFmtId="3" fontId="15" fillId="44" borderId="12" xfId="2" applyNumberFormat="1" applyFont="1" applyFill="1" applyBorder="1" applyAlignment="1">
      <alignment horizontal="center" vertical="center"/>
    </xf>
    <xf numFmtId="3" fontId="16" fillId="44" borderId="12" xfId="2" applyNumberFormat="1" applyFont="1" applyFill="1" applyBorder="1" applyAlignment="1">
      <alignment horizontal="center" vertical="center"/>
    </xf>
    <xf numFmtId="3" fontId="24" fillId="44" borderId="1" xfId="2" applyNumberFormat="1" applyFont="1" applyFill="1" applyBorder="1" applyAlignment="1">
      <alignment horizontal="center" vertical="center"/>
    </xf>
    <xf numFmtId="3" fontId="24" fillId="44" borderId="12" xfId="2" applyNumberFormat="1" applyFont="1" applyFill="1" applyBorder="1" applyAlignment="1">
      <alignment horizontal="center" vertical="center"/>
    </xf>
    <xf numFmtId="3" fontId="16" fillId="44" borderId="1" xfId="2" applyNumberFormat="1" applyFont="1" applyFill="1" applyBorder="1" applyAlignment="1">
      <alignment horizontal="center" vertical="center"/>
    </xf>
    <xf numFmtId="3" fontId="17" fillId="44" borderId="18" xfId="2" applyNumberFormat="1" applyFont="1" applyFill="1" applyBorder="1" applyAlignment="1">
      <alignment horizontal="center" vertical="center"/>
    </xf>
    <xf numFmtId="3" fontId="21" fillId="44" borderId="12" xfId="2" applyNumberFormat="1" applyFont="1" applyFill="1" applyBorder="1" applyAlignment="1">
      <alignment horizontal="center"/>
    </xf>
    <xf numFmtId="3" fontId="22" fillId="44" borderId="12" xfId="2" applyNumberFormat="1" applyFont="1" applyFill="1" applyBorder="1" applyAlignment="1">
      <alignment horizontal="center"/>
    </xf>
    <xf numFmtId="3" fontId="24" fillId="44" borderId="18" xfId="2" applyNumberFormat="1" applyFont="1" applyFill="1" applyBorder="1" applyAlignment="1">
      <alignment horizontal="center" vertical="center"/>
    </xf>
    <xf numFmtId="3" fontId="16" fillId="44" borderId="10" xfId="2" applyNumberFormat="1" applyFont="1" applyFill="1" applyBorder="1" applyAlignment="1">
      <alignment horizontal="center" vertical="center"/>
    </xf>
    <xf numFmtId="3" fontId="16" fillId="44" borderId="2" xfId="2" applyNumberFormat="1" applyFont="1" applyFill="1" applyBorder="1" applyAlignment="1">
      <alignment horizontal="center" vertical="center"/>
    </xf>
    <xf numFmtId="3" fontId="16" fillId="44" borderId="12" xfId="2" applyNumberFormat="1" applyFont="1" applyFill="1" applyBorder="1" applyAlignment="1">
      <alignment horizontal="center" vertical="center" wrapText="1"/>
    </xf>
    <xf numFmtId="3" fontId="19" fillId="44" borderId="12" xfId="2" applyNumberFormat="1" applyFont="1" applyFill="1" applyBorder="1" applyAlignment="1">
      <alignment horizontal="center" vertical="center" wrapText="1"/>
    </xf>
    <xf numFmtId="3" fontId="28" fillId="44" borderId="18" xfId="2" applyNumberFormat="1" applyFont="1" applyFill="1" applyBorder="1" applyAlignment="1">
      <alignment horizontal="center" vertical="center"/>
    </xf>
    <xf numFmtId="3" fontId="24" fillId="44" borderId="2" xfId="2" applyNumberFormat="1" applyFont="1" applyFill="1" applyBorder="1" applyAlignment="1">
      <alignment horizontal="center" vertical="center"/>
    </xf>
    <xf numFmtId="3" fontId="36" fillId="44" borderId="12" xfId="2" applyNumberFormat="1" applyFont="1" applyFill="1" applyBorder="1" applyAlignment="1">
      <alignment horizontal="center" vertical="center"/>
    </xf>
    <xf numFmtId="3" fontId="36" fillId="44" borderId="69" xfId="1" applyNumberFormat="1" applyFont="1" applyFill="1" applyBorder="1" applyAlignment="1">
      <alignment horizontal="center"/>
    </xf>
    <xf numFmtId="3" fontId="15" fillId="44" borderId="4" xfId="1" applyNumberFormat="1" applyFont="1" applyFill="1" applyBorder="1" applyAlignment="1">
      <alignment horizontal="center"/>
    </xf>
    <xf numFmtId="3" fontId="19" fillId="44" borderId="4" xfId="1" applyNumberFormat="1" applyFont="1" applyFill="1" applyBorder="1" applyAlignment="1">
      <alignment horizontal="center"/>
    </xf>
    <xf numFmtId="179" fontId="18" fillId="44" borderId="12" xfId="2" applyNumberFormat="1" applyFont="1" applyFill="1" applyBorder="1" applyAlignment="1">
      <alignment horizontal="center"/>
    </xf>
    <xf numFmtId="3" fontId="36" fillId="44" borderId="4" xfId="1" applyNumberFormat="1" applyFont="1" applyFill="1" applyBorder="1" applyAlignment="1">
      <alignment horizontal="center"/>
    </xf>
    <xf numFmtId="3" fontId="28" fillId="44" borderId="4" xfId="1" applyNumberFormat="1" applyFont="1" applyFill="1" applyBorder="1" applyAlignment="1">
      <alignment horizontal="center"/>
    </xf>
    <xf numFmtId="3" fontId="19" fillId="44" borderId="37" xfId="1" applyNumberFormat="1" applyFont="1" applyFill="1" applyBorder="1" applyAlignment="1">
      <alignment horizontal="center"/>
    </xf>
    <xf numFmtId="171" fontId="14" fillId="44" borderId="27" xfId="1" applyNumberFormat="1" applyFont="1" applyFill="1" applyBorder="1" applyAlignment="1">
      <alignment horizontal="center" vertical="center"/>
    </xf>
    <xf numFmtId="171" fontId="14" fillId="44" borderId="35" xfId="2" applyNumberFormat="1" applyFont="1" applyFill="1" applyBorder="1" applyAlignment="1">
      <alignment vertical="center"/>
    </xf>
    <xf numFmtId="171" fontId="14" fillId="44" borderId="35" xfId="2" applyNumberFormat="1" applyFont="1" applyFill="1" applyBorder="1" applyAlignment="1">
      <alignment horizontal="center" vertical="center"/>
    </xf>
    <xf numFmtId="171" fontId="14" fillId="44" borderId="1" xfId="1" applyNumberFormat="1" applyFont="1" applyFill="1" applyBorder="1" applyAlignment="1">
      <alignment horizontal="center" vertical="center"/>
    </xf>
    <xf numFmtId="171" fontId="14" fillId="44" borderId="35" xfId="1" applyNumberFormat="1" applyFont="1" applyFill="1" applyBorder="1" applyAlignment="1">
      <alignment vertical="center" wrapText="1"/>
    </xf>
    <xf numFmtId="171" fontId="14" fillId="44" borderId="18" xfId="1" applyNumberFormat="1" applyFont="1" applyFill="1" applyBorder="1" applyAlignment="1">
      <alignment vertical="center" wrapText="1"/>
    </xf>
    <xf numFmtId="171" fontId="14" fillId="44" borderId="22" xfId="1" applyNumberFormat="1" applyFont="1" applyFill="1" applyBorder="1" applyAlignment="1">
      <alignment horizontal="center" vertical="center" wrapText="1"/>
    </xf>
    <xf numFmtId="171" fontId="14" fillId="44" borderId="35" xfId="1" applyNumberFormat="1" applyFont="1" applyFill="1" applyBorder="1" applyAlignment="1">
      <alignment horizontal="center" vertical="center" wrapText="1"/>
    </xf>
    <xf numFmtId="171" fontId="16" fillId="44" borderId="63" xfId="1" applyNumberFormat="1" applyFont="1" applyFill="1" applyBorder="1" applyAlignment="1">
      <alignment vertical="center" wrapText="1"/>
    </xf>
    <xf numFmtId="171" fontId="14" fillId="44" borderId="63" xfId="1" applyNumberFormat="1" applyFont="1" applyFill="1" applyBorder="1" applyAlignment="1">
      <alignment horizontal="center" vertical="center"/>
    </xf>
    <xf numFmtId="171" fontId="14" fillId="44" borderId="18" xfId="1" applyNumberFormat="1" applyFont="1" applyFill="1" applyBorder="1" applyAlignment="1">
      <alignment horizontal="center" vertical="center"/>
    </xf>
    <xf numFmtId="171" fontId="16" fillId="44" borderId="35" xfId="1" applyNumberFormat="1" applyFont="1" applyFill="1" applyBorder="1" applyAlignment="1">
      <alignment horizontal="center" vertical="center" wrapText="1"/>
    </xf>
    <xf numFmtId="171" fontId="16" fillId="44" borderId="10" xfId="2" applyNumberFormat="1" applyFont="1" applyFill="1" applyBorder="1" applyAlignment="1">
      <alignment horizontal="center" vertical="center"/>
    </xf>
    <xf numFmtId="171" fontId="16" fillId="44" borderId="21" xfId="2" applyNumberFormat="1" applyFont="1" applyFill="1" applyBorder="1" applyAlignment="1">
      <alignment horizontal="center" vertical="center"/>
    </xf>
    <xf numFmtId="171" fontId="14" fillId="44" borderId="12" xfId="1" applyNumberFormat="1" applyFont="1" applyFill="1" applyBorder="1" applyAlignment="1">
      <alignment horizontal="center" vertical="center"/>
    </xf>
    <xf numFmtId="171" fontId="15" fillId="44" borderId="35" xfId="1" applyNumberFormat="1" applyFont="1" applyFill="1" applyBorder="1" applyAlignment="1">
      <alignment horizontal="center" vertical="center" wrapText="1"/>
    </xf>
    <xf numFmtId="171" fontId="19" fillId="44" borderId="35" xfId="1" applyNumberFormat="1" applyFont="1" applyFill="1" applyBorder="1" applyAlignment="1">
      <alignment horizontal="center" vertical="center" wrapText="1"/>
    </xf>
    <xf numFmtId="171" fontId="14" fillId="44" borderId="18" xfId="2" applyNumberFormat="1" applyFont="1" applyFill="1" applyBorder="1" applyAlignment="1">
      <alignment horizontal="center" vertical="center"/>
    </xf>
    <xf numFmtId="171" fontId="16" fillId="44" borderId="35" xfId="2" applyNumberFormat="1" applyFont="1" applyFill="1" applyBorder="1" applyAlignment="1">
      <alignment horizontal="center" vertical="center"/>
    </xf>
    <xf numFmtId="171" fontId="16" fillId="44" borderId="18" xfId="1" applyNumberFormat="1" applyFont="1" applyFill="1" applyBorder="1" applyAlignment="1">
      <alignment horizontal="center" vertical="center"/>
    </xf>
    <xf numFmtId="171" fontId="14" fillId="44" borderId="35" xfId="1" applyNumberFormat="1" applyFont="1" applyFill="1" applyBorder="1" applyAlignment="1">
      <alignment horizontal="center" vertical="center"/>
    </xf>
    <xf numFmtId="171" fontId="16" fillId="44" borderId="35" xfId="1" applyNumberFormat="1" applyFont="1" applyFill="1" applyBorder="1" applyAlignment="1">
      <alignment horizontal="center" vertical="center"/>
    </xf>
    <xf numFmtId="171" fontId="18" fillId="44" borderId="18" xfId="2" applyNumberFormat="1" applyFont="1" applyFill="1" applyBorder="1"/>
    <xf numFmtId="171" fontId="19" fillId="44" borderId="18" xfId="1" applyNumberFormat="1" applyFont="1" applyFill="1" applyBorder="1" applyAlignment="1">
      <alignment horizontal="center" vertical="center"/>
    </xf>
    <xf numFmtId="171" fontId="14" fillId="44" borderId="52" xfId="1" applyNumberFormat="1" applyFont="1" applyFill="1" applyBorder="1" applyAlignment="1">
      <alignment horizontal="center" vertical="center" wrapText="1"/>
    </xf>
    <xf numFmtId="171" fontId="14" fillId="44" borderId="21" xfId="1" applyNumberFormat="1" applyFont="1" applyFill="1" applyBorder="1" applyAlignment="1">
      <alignment horizontal="center" vertical="center"/>
    </xf>
    <xf numFmtId="171" fontId="14" fillId="44" borderId="12" xfId="2" applyNumberFormat="1" applyFont="1" applyFill="1" applyBorder="1" applyAlignment="1">
      <alignment horizontal="center" vertical="center"/>
    </xf>
    <xf numFmtId="171" fontId="15" fillId="44" borderId="12" xfId="2" applyNumberFormat="1" applyFont="1" applyFill="1" applyBorder="1" applyAlignment="1">
      <alignment horizontal="center" vertical="center"/>
    </xf>
    <xf numFmtId="171" fontId="16" fillId="44" borderId="12" xfId="2" applyNumberFormat="1" applyFont="1" applyFill="1" applyBorder="1" applyAlignment="1">
      <alignment horizontal="center" vertical="center"/>
    </xf>
    <xf numFmtId="171" fontId="105" fillId="44" borderId="82" xfId="1" applyNumberFormat="1" applyFont="1" applyFill="1" applyBorder="1" applyAlignment="1">
      <alignment horizontal="center" vertical="center"/>
    </xf>
    <xf numFmtId="171" fontId="14" fillId="44" borderId="11" xfId="1" applyNumberFormat="1" applyFont="1" applyFill="1" applyBorder="1" applyAlignment="1">
      <alignment horizontal="center"/>
    </xf>
    <xf numFmtId="171" fontId="19" fillId="44" borderId="3" xfId="1" applyNumberFormat="1" applyFont="1" applyFill="1" applyBorder="1" applyAlignment="1">
      <alignment horizontal="center"/>
    </xf>
    <xf numFmtId="171" fontId="14" fillId="44" borderId="4" xfId="1" applyNumberFormat="1" applyFont="1" applyFill="1" applyBorder="1" applyAlignment="1">
      <alignment horizontal="center"/>
    </xf>
    <xf numFmtId="171" fontId="16" fillId="44" borderId="4" xfId="1" applyNumberFormat="1" applyFont="1" applyFill="1" applyBorder="1" applyAlignment="1">
      <alignment horizontal="center"/>
    </xf>
    <xf numFmtId="171" fontId="19" fillId="44" borderId="4" xfId="1" applyNumberFormat="1" applyFont="1" applyFill="1" applyBorder="1" applyAlignment="1">
      <alignment horizontal="center"/>
    </xf>
    <xf numFmtId="171" fontId="16" fillId="44" borderId="37" xfId="1" applyNumberFormat="1" applyFont="1" applyFill="1" applyBorder="1" applyAlignment="1">
      <alignment horizontal="center"/>
    </xf>
    <xf numFmtId="0" fontId="62" fillId="2" borderId="0" xfId="1" applyFont="1" applyFill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172" fontId="93" fillId="41" borderId="12" xfId="2" applyNumberFormat="1" applyFont="1" applyFill="1" applyBorder="1"/>
    <xf numFmtId="189" fontId="33" fillId="2" borderId="16" xfId="2" applyNumberFormat="1" applyFont="1" applyFill="1" applyBorder="1"/>
    <xf numFmtId="165" fontId="18" fillId="41" borderId="16" xfId="2" applyNumberFormat="1" applyFont="1" applyFill="1" applyBorder="1"/>
    <xf numFmtId="0" fontId="30" fillId="2" borderId="12" xfId="1" applyFont="1" applyFill="1" applyBorder="1" applyAlignment="1">
      <alignment horizontal="left"/>
    </xf>
    <xf numFmtId="0" fontId="30" fillId="2" borderId="12" xfId="1" applyFont="1" applyFill="1" applyBorder="1" applyAlignment="1">
      <alignment horizontal="left" indent="2"/>
    </xf>
    <xf numFmtId="0" fontId="62" fillId="2" borderId="0" xfId="1" applyFont="1" applyFill="1" applyAlignment="1">
      <alignment horizontal="center"/>
    </xf>
    <xf numFmtId="0" fontId="96" fillId="2" borderId="0" xfId="1" applyFont="1" applyFill="1" applyAlignment="1">
      <alignment horizontal="center"/>
    </xf>
    <xf numFmtId="0" fontId="13" fillId="3" borderId="2" xfId="1" applyFont="1" applyFill="1" applyBorder="1" applyAlignment="1">
      <alignment horizontal="center" wrapText="1"/>
    </xf>
    <xf numFmtId="0" fontId="32" fillId="3" borderId="7" xfId="1" applyFont="1" applyFill="1" applyBorder="1" applyAlignment="1">
      <alignment horizontal="center" wrapText="1"/>
    </xf>
    <xf numFmtId="0" fontId="16" fillId="44" borderId="0" xfId="0" applyFont="1" applyFill="1"/>
    <xf numFmtId="0" fontId="19" fillId="44" borderId="0" xfId="0" applyFont="1" applyFill="1" applyAlignment="1">
      <alignment horizontal="center" wrapText="1"/>
    </xf>
    <xf numFmtId="0" fontId="13" fillId="44" borderId="0" xfId="1" applyFont="1" applyFill="1" applyBorder="1"/>
    <xf numFmtId="183" fontId="14" fillId="44" borderId="0" xfId="0" applyNumberFormat="1" applyFont="1" applyFill="1"/>
    <xf numFmtId="1" fontId="32" fillId="3" borderId="2" xfId="1" applyNumberFormat="1" applyFont="1" applyFill="1" applyBorder="1" applyAlignment="1">
      <alignment horizontal="center"/>
    </xf>
    <xf numFmtId="0" fontId="32" fillId="3" borderId="2" xfId="1" applyFont="1" applyFill="1" applyBorder="1" applyAlignment="1">
      <alignment horizontal="center"/>
    </xf>
    <xf numFmtId="1" fontId="32" fillId="3" borderId="7" xfId="1" applyNumberFormat="1" applyFont="1" applyFill="1" applyBorder="1" applyAlignment="1">
      <alignment horizontal="center"/>
    </xf>
    <xf numFmtId="0" fontId="13" fillId="3" borderId="8" xfId="1" applyFont="1" applyFill="1" applyBorder="1" applyAlignment="1">
      <alignment horizontal="center" vertical="center"/>
    </xf>
    <xf numFmtId="0" fontId="32" fillId="3" borderId="2" xfId="1" applyFont="1" applyFill="1" applyBorder="1" applyAlignment="1">
      <alignment horizontal="center" vertical="center"/>
    </xf>
    <xf numFmtId="0" fontId="66" fillId="3" borderId="12" xfId="1" applyFont="1" applyFill="1" applyBorder="1" applyAlignment="1">
      <alignment horizontal="center"/>
    </xf>
    <xf numFmtId="164" fontId="66" fillId="3" borderId="12" xfId="1" applyNumberFormat="1" applyFont="1" applyFill="1" applyBorder="1"/>
    <xf numFmtId="164" fontId="66" fillId="3" borderId="16" xfId="1" applyNumberFormat="1" applyFont="1" applyFill="1" applyBorder="1"/>
    <xf numFmtId="165" fontId="18" fillId="3" borderId="16" xfId="2" applyNumberFormat="1" applyFont="1" applyFill="1" applyBorder="1"/>
    <xf numFmtId="164" fontId="66" fillId="3" borderId="15" xfId="1" applyNumberFormat="1" applyFont="1" applyFill="1" applyBorder="1"/>
    <xf numFmtId="165" fontId="18" fillId="3" borderId="15" xfId="2" applyNumberFormat="1" applyFont="1" applyFill="1" applyBorder="1"/>
    <xf numFmtId="164" fontId="65" fillId="3" borderId="4" xfId="1" applyNumberFormat="1" applyFont="1" applyFill="1" applyBorder="1"/>
    <xf numFmtId="164" fontId="65" fillId="3" borderId="20" xfId="1" applyNumberFormat="1" applyFont="1" applyFill="1" applyBorder="1"/>
    <xf numFmtId="164" fontId="65" fillId="3" borderId="12" xfId="1" applyNumberFormat="1" applyFont="1" applyFill="1" applyBorder="1"/>
    <xf numFmtId="3" fontId="14" fillId="3" borderId="12" xfId="1" applyNumberFormat="1" applyFont="1" applyFill="1" applyBorder="1" applyAlignment="1">
      <alignment horizontal="center"/>
    </xf>
    <xf numFmtId="164" fontId="71" fillId="3" borderId="12" xfId="1" applyNumberFormat="1" applyFont="1" applyFill="1" applyBorder="1"/>
    <xf numFmtId="174" fontId="18" fillId="3" borderId="12" xfId="2" applyNumberFormat="1" applyFont="1" applyFill="1" applyBorder="1"/>
    <xf numFmtId="174" fontId="18" fillId="3" borderId="20" xfId="2" applyNumberFormat="1" applyFont="1" applyFill="1" applyBorder="1"/>
    <xf numFmtId="164" fontId="69" fillId="3" borderId="12" xfId="1" applyNumberFormat="1" applyFont="1" applyFill="1" applyBorder="1"/>
    <xf numFmtId="164" fontId="71" fillId="3" borderId="16" xfId="1" applyNumberFormat="1" applyFont="1" applyFill="1" applyBorder="1"/>
    <xf numFmtId="164" fontId="69" fillId="3" borderId="16" xfId="1" applyNumberFormat="1" applyFont="1" applyFill="1" applyBorder="1"/>
    <xf numFmtId="164" fontId="66" fillId="3" borderId="20" xfId="1" applyNumberFormat="1" applyFont="1" applyFill="1" applyBorder="1"/>
    <xf numFmtId="164" fontId="65" fillId="3" borderId="16" xfId="1" applyNumberFormat="1" applyFont="1" applyFill="1" applyBorder="1"/>
    <xf numFmtId="164" fontId="65" fillId="3" borderId="17" xfId="1" applyNumberFormat="1" applyFont="1" applyFill="1" applyBorder="1"/>
    <xf numFmtId="172" fontId="18" fillId="3" borderId="17" xfId="2" applyNumberFormat="1" applyFont="1" applyFill="1" applyBorder="1"/>
    <xf numFmtId="164" fontId="65" fillId="3" borderId="8" xfId="1" applyNumberFormat="1" applyFont="1" applyFill="1" applyBorder="1"/>
    <xf numFmtId="164" fontId="66" fillId="3" borderId="2" xfId="1" applyNumberFormat="1" applyFont="1" applyFill="1" applyBorder="1"/>
    <xf numFmtId="164" fontId="19" fillId="3" borderId="12" xfId="1" applyNumberFormat="1" applyFont="1" applyFill="1" applyBorder="1"/>
    <xf numFmtId="172" fontId="33" fillId="3" borderId="4" xfId="2" applyNumberFormat="1" applyFont="1" applyFill="1" applyBorder="1"/>
    <xf numFmtId="164" fontId="71" fillId="3" borderId="20" xfId="1" applyNumberFormat="1" applyFont="1" applyFill="1" applyBorder="1"/>
    <xf numFmtId="164" fontId="69" fillId="3" borderId="15" xfId="1" applyNumberFormat="1" applyFont="1" applyFill="1" applyBorder="1"/>
    <xf numFmtId="164" fontId="69" fillId="3" borderId="17" xfId="1" applyNumberFormat="1" applyFont="1" applyFill="1" applyBorder="1"/>
    <xf numFmtId="164" fontId="65" fillId="3" borderId="5" xfId="1" applyNumberFormat="1" applyFont="1" applyFill="1" applyBorder="1"/>
    <xf numFmtId="164" fontId="33" fillId="3" borderId="2" xfId="1" applyNumberFormat="1" applyFont="1" applyFill="1" applyBorder="1"/>
    <xf numFmtId="164" fontId="66" fillId="3" borderId="18" xfId="1" applyNumberFormat="1" applyFont="1" applyFill="1" applyBorder="1"/>
    <xf numFmtId="164" fontId="69" fillId="3" borderId="4" xfId="1" applyNumberFormat="1" applyFont="1" applyFill="1" applyBorder="1"/>
    <xf numFmtId="164" fontId="69" fillId="3" borderId="20" xfId="1" applyNumberFormat="1" applyFont="1" applyFill="1" applyBorder="1"/>
    <xf numFmtId="164" fontId="19" fillId="3" borderId="4" xfId="1" applyNumberFormat="1" applyFont="1" applyFill="1" applyBorder="1"/>
    <xf numFmtId="164" fontId="66" fillId="3" borderId="25" xfId="1" applyNumberFormat="1" applyFont="1" applyFill="1" applyBorder="1"/>
    <xf numFmtId="164" fontId="71" fillId="3" borderId="2" xfId="1" applyNumberFormat="1" applyFont="1" applyFill="1" applyBorder="1"/>
    <xf numFmtId="164" fontId="71" fillId="3" borderId="34" xfId="1" applyNumberFormat="1" applyFont="1" applyFill="1" applyBorder="1"/>
    <xf numFmtId="3" fontId="69" fillId="3" borderId="12" xfId="1" applyNumberFormat="1" applyFont="1" applyFill="1" applyBorder="1" applyAlignment="1">
      <alignment horizontal="center"/>
    </xf>
    <xf numFmtId="164" fontId="69" fillId="3" borderId="2" xfId="1" applyNumberFormat="1" applyFont="1" applyFill="1" applyBorder="1"/>
    <xf numFmtId="164" fontId="71" fillId="3" borderId="15" xfId="1" applyNumberFormat="1" applyFont="1" applyFill="1" applyBorder="1"/>
    <xf numFmtId="164" fontId="65" fillId="3" borderId="2" xfId="1" applyNumberFormat="1" applyFont="1" applyFill="1" applyBorder="1"/>
    <xf numFmtId="164" fontId="69" fillId="3" borderId="8" xfId="1" applyNumberFormat="1" applyFont="1" applyFill="1" applyBorder="1"/>
    <xf numFmtId="164" fontId="66" fillId="3" borderId="4" xfId="1" applyNumberFormat="1" applyFont="1" applyFill="1" applyBorder="1"/>
    <xf numFmtId="164" fontId="65" fillId="3" borderId="37" xfId="1" applyNumberFormat="1" applyFont="1" applyFill="1" applyBorder="1"/>
    <xf numFmtId="164" fontId="13" fillId="3" borderId="20" xfId="2" applyNumberFormat="1" applyFont="1" applyFill="1" applyBorder="1"/>
    <xf numFmtId="164" fontId="18" fillId="3" borderId="20" xfId="2" applyNumberFormat="1" applyFont="1" applyFill="1" applyBorder="1"/>
    <xf numFmtId="164" fontId="65" fillId="3" borderId="18" xfId="1" applyNumberFormat="1" applyFont="1" applyFill="1" applyBorder="1"/>
    <xf numFmtId="164" fontId="15" fillId="3" borderId="12" xfId="1" applyNumberFormat="1" applyFont="1" applyFill="1" applyBorder="1"/>
    <xf numFmtId="164" fontId="65" fillId="3" borderId="25" xfId="1" applyNumberFormat="1" applyFont="1" applyFill="1" applyBorder="1"/>
    <xf numFmtId="164" fontId="19" fillId="3" borderId="20" xfId="1" applyNumberFormat="1" applyFont="1" applyFill="1" applyBorder="1"/>
    <xf numFmtId="164" fontId="32" fillId="3" borderId="12" xfId="1" applyNumberFormat="1" applyFont="1" applyFill="1" applyBorder="1"/>
    <xf numFmtId="164" fontId="32" fillId="3" borderId="2" xfId="1" applyNumberFormat="1" applyFont="1" applyFill="1" applyBorder="1"/>
    <xf numFmtId="164" fontId="69" fillId="3" borderId="25" xfId="1" applyNumberFormat="1" applyFont="1" applyFill="1" applyBorder="1"/>
    <xf numFmtId="165" fontId="33" fillId="3" borderId="20" xfId="2" applyNumberFormat="1" applyFont="1" applyFill="1" applyBorder="1"/>
    <xf numFmtId="3" fontId="19" fillId="3" borderId="20" xfId="2" applyNumberFormat="1" applyFont="1" applyFill="1" applyBorder="1" applyAlignment="1">
      <alignment horizontal="center"/>
    </xf>
    <xf numFmtId="3" fontId="16" fillId="3" borderId="20" xfId="2" applyNumberFormat="1" applyFont="1" applyFill="1" applyBorder="1" applyAlignment="1">
      <alignment horizontal="center"/>
    </xf>
    <xf numFmtId="164" fontId="14" fillId="3" borderId="12" xfId="1" applyNumberFormat="1" applyFont="1" applyFill="1" applyBorder="1"/>
    <xf numFmtId="164" fontId="65" fillId="3" borderId="15" xfId="1" applyNumberFormat="1" applyFont="1" applyFill="1" applyBorder="1"/>
    <xf numFmtId="164" fontId="32" fillId="3" borderId="20" xfId="1" applyNumberFormat="1" applyFont="1" applyFill="1" applyBorder="1" applyAlignment="1">
      <alignment horizontal="right"/>
    </xf>
    <xf numFmtId="164" fontId="14" fillId="3" borderId="20" xfId="1" applyNumberFormat="1" applyFont="1" applyFill="1" applyBorder="1"/>
    <xf numFmtId="164" fontId="15" fillId="3" borderId="20" xfId="1" applyNumberFormat="1" applyFont="1" applyFill="1" applyBorder="1"/>
    <xf numFmtId="164" fontId="32" fillId="3" borderId="12" xfId="1" applyNumberFormat="1" applyFont="1" applyFill="1" applyBorder="1" applyAlignment="1">
      <alignment horizontal="right"/>
    </xf>
    <xf numFmtId="164" fontId="33" fillId="3" borderId="4" xfId="1" applyNumberFormat="1" applyFont="1" applyFill="1" applyBorder="1"/>
    <xf numFmtId="164" fontId="33" fillId="3" borderId="25" xfId="1" applyNumberFormat="1" applyFont="1" applyFill="1" applyBorder="1"/>
    <xf numFmtId="164" fontId="33" fillId="3" borderId="8" xfId="1" applyNumberFormat="1" applyFont="1" applyFill="1" applyBorder="1" applyAlignment="1">
      <alignment horizontal="right"/>
    </xf>
    <xf numFmtId="164" fontId="33" fillId="3" borderId="20" xfId="1" applyNumberFormat="1" applyFont="1" applyFill="1" applyBorder="1" applyAlignment="1">
      <alignment horizontal="right"/>
    </xf>
    <xf numFmtId="164" fontId="33" fillId="3" borderId="12" xfId="1" applyNumberFormat="1" applyFont="1" applyFill="1" applyBorder="1" applyAlignment="1">
      <alignment horizontal="right"/>
    </xf>
    <xf numFmtId="164" fontId="32" fillId="3" borderId="2" xfId="1" applyNumberFormat="1" applyFont="1" applyFill="1" applyBorder="1" applyAlignment="1">
      <alignment horizontal="right"/>
    </xf>
    <xf numFmtId="172" fontId="13" fillId="3" borderId="16" xfId="2" applyNumberFormat="1" applyFont="1" applyFill="1" applyBorder="1"/>
    <xf numFmtId="172" fontId="13" fillId="3" borderId="12" xfId="2" applyNumberFormat="1" applyFont="1" applyFill="1" applyBorder="1"/>
    <xf numFmtId="3" fontId="33" fillId="3" borderId="2" xfId="1" applyNumberFormat="1" applyFont="1" applyFill="1" applyBorder="1" applyAlignment="1">
      <alignment horizontal="center"/>
    </xf>
    <xf numFmtId="164" fontId="21" fillId="3" borderId="8" xfId="1" applyNumberFormat="1" applyFont="1" applyFill="1" applyBorder="1" applyAlignment="1">
      <alignment horizontal="right"/>
    </xf>
    <xf numFmtId="172" fontId="21" fillId="3" borderId="8" xfId="2" applyNumberFormat="1" applyFont="1" applyFill="1" applyBorder="1"/>
    <xf numFmtId="164" fontId="33" fillId="3" borderId="2" xfId="1" applyNumberFormat="1" applyFont="1" applyFill="1" applyBorder="1" applyAlignment="1">
      <alignment horizontal="right"/>
    </xf>
    <xf numFmtId="164" fontId="33" fillId="3" borderId="4" xfId="1" applyNumberFormat="1" applyFont="1" applyFill="1" applyBorder="1" applyAlignment="1">
      <alignment horizontal="right"/>
    </xf>
    <xf numFmtId="172" fontId="18" fillId="3" borderId="4" xfId="1" applyNumberFormat="1" applyFont="1" applyFill="1" applyBorder="1" applyAlignment="1">
      <alignment horizontal="right"/>
    </xf>
    <xf numFmtId="164" fontId="32" fillId="3" borderId="16" xfId="1" applyNumberFormat="1" applyFont="1" applyFill="1" applyBorder="1" applyAlignment="1">
      <alignment horizontal="right"/>
    </xf>
    <xf numFmtId="164" fontId="18" fillId="3" borderId="12" xfId="1" applyNumberFormat="1" applyFont="1" applyFill="1" applyBorder="1" applyAlignment="1">
      <alignment horizontal="right"/>
    </xf>
    <xf numFmtId="172" fontId="18" fillId="3" borderId="12" xfId="1" applyNumberFormat="1" applyFont="1" applyFill="1" applyBorder="1" applyAlignment="1">
      <alignment horizontal="right"/>
    </xf>
    <xf numFmtId="164" fontId="13" fillId="3" borderId="12" xfId="1" applyNumberFormat="1" applyFont="1" applyFill="1" applyBorder="1" applyAlignment="1">
      <alignment horizontal="right"/>
    </xf>
    <xf numFmtId="164" fontId="19" fillId="3" borderId="5" xfId="1" applyNumberFormat="1" applyFont="1" applyFill="1" applyBorder="1"/>
    <xf numFmtId="164" fontId="13" fillId="3" borderId="20" xfId="1" applyNumberFormat="1" applyFont="1" applyFill="1" applyBorder="1" applyAlignment="1">
      <alignment horizontal="right"/>
    </xf>
    <xf numFmtId="164" fontId="13" fillId="3" borderId="12" xfId="2" applyNumberFormat="1" applyFont="1" applyFill="1" applyBorder="1"/>
    <xf numFmtId="164" fontId="13" fillId="3" borderId="2" xfId="2" applyNumberFormat="1" applyFont="1" applyFill="1" applyBorder="1"/>
    <xf numFmtId="164" fontId="18" fillId="3" borderId="17" xfId="1" applyNumberFormat="1" applyFont="1" applyFill="1" applyBorder="1" applyAlignment="1">
      <alignment horizontal="right"/>
    </xf>
    <xf numFmtId="172" fontId="14" fillId="3" borderId="12" xfId="1" applyNumberFormat="1" applyFont="1" applyFill="1" applyBorder="1"/>
    <xf numFmtId="164" fontId="33" fillId="3" borderId="12" xfId="2" applyNumberFormat="1" applyFont="1" applyFill="1" applyBorder="1"/>
    <xf numFmtId="164" fontId="18" fillId="3" borderId="12" xfId="2" applyNumberFormat="1" applyFont="1" applyFill="1" applyBorder="1"/>
    <xf numFmtId="3" fontId="65" fillId="3" borderId="20" xfId="1" applyNumberFormat="1" applyFont="1" applyFill="1" applyBorder="1" applyAlignment="1">
      <alignment horizontal="center"/>
    </xf>
    <xf numFmtId="3" fontId="65" fillId="3" borderId="12" xfId="1" applyNumberFormat="1" applyFont="1" applyFill="1" applyBorder="1" applyAlignment="1">
      <alignment horizontal="center"/>
    </xf>
    <xf numFmtId="3" fontId="65" fillId="3" borderId="16" xfId="1" applyNumberFormat="1" applyFont="1" applyFill="1" applyBorder="1" applyAlignment="1">
      <alignment horizontal="center"/>
    </xf>
    <xf numFmtId="164" fontId="65" fillId="3" borderId="10" xfId="1" applyNumberFormat="1" applyFont="1" applyFill="1" applyBorder="1"/>
    <xf numFmtId="172" fontId="18" fillId="3" borderId="10" xfId="2" applyNumberFormat="1" applyFont="1" applyFill="1" applyBorder="1"/>
    <xf numFmtId="164" fontId="33" fillId="3" borderId="2" xfId="1" applyNumberFormat="1" applyFont="1" applyFill="1" applyBorder="1" applyAlignment="1">
      <alignment horizontal="center"/>
    </xf>
    <xf numFmtId="164" fontId="33" fillId="3" borderId="20" xfId="1" applyNumberFormat="1" applyFont="1" applyFill="1" applyBorder="1"/>
    <xf numFmtId="164" fontId="32" fillId="3" borderId="20" xfId="1" applyNumberFormat="1" applyFont="1" applyFill="1" applyBorder="1"/>
    <xf numFmtId="164" fontId="33" fillId="3" borderId="16" xfId="1" applyNumberFormat="1" applyFont="1" applyFill="1" applyBorder="1" applyAlignment="1">
      <alignment horizontal="right"/>
    </xf>
    <xf numFmtId="164" fontId="68" fillId="3" borderId="17" xfId="1" applyNumberFormat="1" applyFont="1" applyFill="1" applyBorder="1"/>
    <xf numFmtId="164" fontId="32" fillId="3" borderId="12" xfId="2" applyNumberFormat="1" applyFont="1" applyFill="1" applyBorder="1"/>
    <xf numFmtId="174" fontId="18" fillId="3" borderId="12" xfId="2" applyNumberFormat="1" applyFont="1" applyFill="1" applyBorder="1" applyAlignment="1">
      <alignment horizontal="right"/>
    </xf>
    <xf numFmtId="3" fontId="14" fillId="3" borderId="16" xfId="1" applyNumberFormat="1" applyFont="1" applyFill="1" applyBorder="1" applyAlignment="1">
      <alignment horizontal="center"/>
    </xf>
    <xf numFmtId="3" fontId="18" fillId="3" borderId="16" xfId="2" applyNumberFormat="1" applyFont="1" applyFill="1" applyBorder="1" applyAlignment="1">
      <alignment horizontal="center"/>
    </xf>
    <xf numFmtId="3" fontId="18" fillId="3" borderId="4" xfId="2" applyNumberFormat="1" applyFont="1" applyFill="1" applyBorder="1" applyAlignment="1">
      <alignment horizontal="center"/>
    </xf>
    <xf numFmtId="164" fontId="33" fillId="3" borderId="12" xfId="1" applyNumberFormat="1" applyFont="1" applyFill="1" applyBorder="1" applyAlignment="1">
      <alignment horizontal="center"/>
    </xf>
    <xf numFmtId="164" fontId="33" fillId="3" borderId="16" xfId="2" applyNumberFormat="1" applyFont="1" applyFill="1" applyBorder="1" applyAlignment="1">
      <alignment horizontal="center"/>
    </xf>
    <xf numFmtId="164" fontId="68" fillId="3" borderId="4" xfId="1" applyNumberFormat="1" applyFont="1" applyFill="1" applyBorder="1"/>
    <xf numFmtId="164" fontId="68" fillId="3" borderId="2" xfId="1" applyNumberFormat="1" applyFont="1" applyFill="1" applyBorder="1"/>
    <xf numFmtId="164" fontId="32" fillId="3" borderId="5" xfId="1" applyNumberFormat="1" applyFont="1" applyFill="1" applyBorder="1"/>
    <xf numFmtId="164" fontId="33" fillId="3" borderId="12" xfId="1" applyNumberFormat="1" applyFont="1" applyFill="1" applyBorder="1"/>
    <xf numFmtId="172" fontId="18" fillId="3" borderId="12" xfId="1" applyNumberFormat="1" applyFont="1" applyFill="1" applyBorder="1"/>
    <xf numFmtId="164" fontId="18" fillId="3" borderId="20" xfId="1" applyNumberFormat="1" applyFont="1" applyFill="1" applyBorder="1"/>
    <xf numFmtId="172" fontId="18" fillId="3" borderId="2" xfId="1" applyNumberFormat="1" applyFont="1" applyFill="1" applyBorder="1"/>
    <xf numFmtId="164" fontId="18" fillId="3" borderId="15" xfId="1" applyNumberFormat="1" applyFont="1" applyFill="1" applyBorder="1"/>
    <xf numFmtId="172" fontId="18" fillId="3" borderId="15" xfId="1" applyNumberFormat="1" applyFont="1" applyFill="1" applyBorder="1"/>
    <xf numFmtId="164" fontId="33" fillId="3" borderId="17" xfId="1" applyNumberFormat="1" applyFont="1" applyFill="1" applyBorder="1"/>
    <xf numFmtId="172" fontId="18" fillId="3" borderId="17" xfId="1" applyNumberFormat="1" applyFont="1" applyFill="1" applyBorder="1"/>
    <xf numFmtId="164" fontId="32" fillId="3" borderId="16" xfId="1" applyNumberFormat="1" applyFont="1" applyFill="1" applyBorder="1"/>
    <xf numFmtId="164" fontId="33" fillId="3" borderId="16" xfId="1" applyNumberFormat="1" applyFont="1" applyFill="1" applyBorder="1"/>
    <xf numFmtId="164" fontId="33" fillId="3" borderId="8" xfId="1" applyNumberFormat="1" applyFont="1" applyFill="1" applyBorder="1"/>
    <xf numFmtId="164" fontId="81" fillId="3" borderId="12" xfId="2" applyNumberFormat="1" applyFont="1" applyFill="1" applyBorder="1"/>
    <xf numFmtId="164" fontId="16" fillId="3" borderId="12" xfId="1" applyNumberFormat="1" applyFont="1" applyFill="1" applyBorder="1"/>
    <xf numFmtId="164" fontId="29" fillId="3" borderId="12" xfId="1" applyNumberFormat="1" applyFont="1" applyFill="1" applyBorder="1"/>
    <xf numFmtId="172" fontId="18" fillId="3" borderId="16" xfId="1" applyNumberFormat="1" applyFont="1" applyFill="1" applyBorder="1"/>
    <xf numFmtId="164" fontId="33" fillId="3" borderId="4" xfId="2" applyNumberFormat="1" applyFont="1" applyFill="1" applyBorder="1"/>
    <xf numFmtId="174" fontId="68" fillId="3" borderId="17" xfId="2" applyNumberFormat="1" applyFont="1" applyFill="1" applyBorder="1"/>
    <xf numFmtId="3" fontId="18" fillId="3" borderId="12" xfId="1" applyNumberFormat="1" applyFont="1" applyFill="1" applyBorder="1" applyAlignment="1">
      <alignment horizontal="center"/>
    </xf>
    <xf numFmtId="164" fontId="13" fillId="3" borderId="12" xfId="1" applyNumberFormat="1" applyFont="1" applyFill="1" applyBorder="1"/>
    <xf numFmtId="164" fontId="33" fillId="3" borderId="16" xfId="2" applyNumberFormat="1" applyFont="1" applyFill="1" applyBorder="1"/>
    <xf numFmtId="164" fontId="68" fillId="3" borderId="8" xfId="1" applyNumberFormat="1" applyFont="1" applyFill="1" applyBorder="1" applyAlignment="1">
      <alignment horizontal="right"/>
    </xf>
    <xf numFmtId="164" fontId="33" fillId="3" borderId="4" xfId="1" applyNumberFormat="1" applyFont="1" applyFill="1" applyBorder="1" applyAlignment="1">
      <alignment horizontal="center"/>
    </xf>
    <xf numFmtId="164" fontId="32" fillId="3" borderId="16" xfId="2" applyNumberFormat="1" applyFont="1" applyFill="1" applyBorder="1"/>
    <xf numFmtId="164" fontId="68" fillId="3" borderId="17" xfId="1" applyNumberFormat="1" applyFont="1" applyFill="1" applyBorder="1" applyAlignment="1">
      <alignment horizontal="right"/>
    </xf>
    <xf numFmtId="164" fontId="32" fillId="3" borderId="20" xfId="2" applyNumberFormat="1" applyFont="1" applyFill="1" applyBorder="1"/>
    <xf numFmtId="164" fontId="81" fillId="3" borderId="12" xfId="1" applyNumberFormat="1" applyFont="1" applyFill="1" applyBorder="1"/>
    <xf numFmtId="164" fontId="20" fillId="3" borderId="20" xfId="1" applyNumberFormat="1" applyFont="1" applyFill="1" applyBorder="1"/>
    <xf numFmtId="172" fontId="18" fillId="3" borderId="4" xfId="0" applyNumberFormat="1" applyFont="1" applyFill="1" applyBorder="1"/>
    <xf numFmtId="164" fontId="32" fillId="3" borderId="8" xfId="1" applyNumberFormat="1" applyFont="1" applyFill="1" applyBorder="1"/>
    <xf numFmtId="174" fontId="18" fillId="3" borderId="20" xfId="2" applyNumberFormat="1" applyFont="1" applyFill="1" applyBorder="1" applyAlignment="1">
      <alignment horizontal="center"/>
    </xf>
    <xf numFmtId="164" fontId="61" fillId="3" borderId="12" xfId="1" applyNumberFormat="1" applyFont="1" applyFill="1" applyBorder="1"/>
    <xf numFmtId="164" fontId="68" fillId="3" borderId="16" xfId="1" applyNumberFormat="1" applyFont="1" applyFill="1" applyBorder="1"/>
    <xf numFmtId="165" fontId="66" fillId="3" borderId="12" xfId="2" applyFont="1" applyFill="1" applyBorder="1"/>
    <xf numFmtId="164" fontId="18" fillId="3" borderId="10" xfId="2" applyNumberFormat="1" applyFont="1" applyFill="1" applyBorder="1"/>
    <xf numFmtId="164" fontId="33" fillId="3" borderId="7" xfId="1" applyNumberFormat="1" applyFont="1" applyFill="1" applyBorder="1"/>
    <xf numFmtId="164" fontId="68" fillId="3" borderId="15" xfId="1" applyNumberFormat="1" applyFont="1" applyFill="1" applyBorder="1"/>
    <xf numFmtId="174" fontId="16" fillId="3" borderId="12" xfId="2" applyNumberFormat="1" applyFont="1" applyFill="1" applyBorder="1" applyAlignment="1">
      <alignment horizontal="center"/>
    </xf>
    <xf numFmtId="164" fontId="33" fillId="3" borderId="16" xfId="1" applyNumberFormat="1" applyFont="1" applyFill="1" applyBorder="1" applyAlignment="1">
      <alignment horizontal="center"/>
    </xf>
    <xf numFmtId="164" fontId="30" fillId="3" borderId="12" xfId="2" applyNumberFormat="1" applyFont="1" applyFill="1" applyBorder="1"/>
    <xf numFmtId="3" fontId="18" fillId="3" borderId="20" xfId="2" applyNumberFormat="1" applyFont="1" applyFill="1" applyBorder="1" applyAlignment="1">
      <alignment horizontal="center"/>
    </xf>
    <xf numFmtId="3" fontId="18" fillId="3" borderId="15" xfId="2" applyNumberFormat="1" applyFont="1" applyFill="1" applyBorder="1" applyAlignment="1">
      <alignment horizontal="center"/>
    </xf>
    <xf numFmtId="164" fontId="69" fillId="3" borderId="10" xfId="1" applyNumberFormat="1" applyFont="1" applyFill="1" applyBorder="1"/>
    <xf numFmtId="164" fontId="33" fillId="3" borderId="8" xfId="1" applyNumberFormat="1" applyFont="1" applyFill="1" applyBorder="1" applyAlignment="1">
      <alignment horizontal="center"/>
    </xf>
    <xf numFmtId="3" fontId="13" fillId="3" borderId="12" xfId="2" applyNumberFormat="1" applyFont="1" applyFill="1" applyBorder="1" applyAlignment="1">
      <alignment horizontal="center"/>
    </xf>
    <xf numFmtId="0" fontId="32" fillId="3" borderId="20" xfId="1" applyFont="1" applyFill="1" applyBorder="1" applyAlignment="1">
      <alignment horizontal="left" wrapText="1" indent="1"/>
    </xf>
    <xf numFmtId="0" fontId="32" fillId="3" borderId="12" xfId="1" applyFont="1" applyFill="1" applyBorder="1" applyAlignment="1">
      <alignment horizontal="left" wrapText="1" indent="1"/>
    </xf>
    <xf numFmtId="164" fontId="33" fillId="3" borderId="17" xfId="2" applyNumberFormat="1" applyFont="1" applyFill="1" applyBorder="1"/>
    <xf numFmtId="164" fontId="33" fillId="3" borderId="8" xfId="2" applyNumberFormat="1" applyFont="1" applyFill="1" applyBorder="1"/>
    <xf numFmtId="164" fontId="33" fillId="3" borderId="20" xfId="1" applyNumberFormat="1" applyFont="1" applyFill="1" applyBorder="1" applyAlignment="1">
      <alignment horizontal="center"/>
    </xf>
    <xf numFmtId="164" fontId="33" fillId="3" borderId="25" xfId="1" applyNumberFormat="1" applyFont="1" applyFill="1" applyBorder="1" applyAlignment="1">
      <alignment horizontal="center"/>
    </xf>
    <xf numFmtId="164" fontId="32" fillId="3" borderId="12" xfId="1" applyNumberFormat="1" applyFont="1" applyFill="1" applyBorder="1" applyAlignment="1">
      <alignment horizontal="center"/>
    </xf>
    <xf numFmtId="164" fontId="33" fillId="3" borderId="15" xfId="1" applyNumberFormat="1" applyFont="1" applyFill="1" applyBorder="1" applyAlignment="1">
      <alignment horizontal="center"/>
    </xf>
    <xf numFmtId="164" fontId="33" fillId="3" borderId="17" xfId="1" applyNumberFormat="1" applyFont="1" applyFill="1" applyBorder="1" applyAlignment="1">
      <alignment horizontal="center"/>
    </xf>
    <xf numFmtId="164" fontId="33" fillId="3" borderId="2" xfId="2" applyNumberFormat="1" applyFont="1" applyFill="1" applyBorder="1"/>
    <xf numFmtId="164" fontId="33" fillId="3" borderId="25" xfId="2" applyNumberFormat="1" applyFont="1" applyFill="1" applyBorder="1"/>
    <xf numFmtId="172" fontId="16" fillId="3" borderId="20" xfId="2" applyNumberFormat="1" applyFont="1" applyFill="1" applyBorder="1"/>
    <xf numFmtId="0" fontId="27" fillId="3" borderId="20" xfId="1" applyFont="1" applyFill="1" applyBorder="1" applyAlignment="1">
      <alignment horizontal="center"/>
    </xf>
    <xf numFmtId="1" fontId="26" fillId="3" borderId="2" xfId="1" applyNumberFormat="1" applyFont="1" applyFill="1" applyBorder="1" applyAlignment="1">
      <alignment horizontal="center"/>
    </xf>
    <xf numFmtId="0" fontId="26" fillId="3" borderId="37" xfId="1" applyFont="1" applyFill="1" applyBorder="1" applyAlignment="1">
      <alignment horizontal="center"/>
    </xf>
    <xf numFmtId="0" fontId="27" fillId="3" borderId="8" xfId="1" applyFont="1" applyFill="1" applyBorder="1" applyAlignment="1">
      <alignment horizontal="center"/>
    </xf>
    <xf numFmtId="164" fontId="32" fillId="3" borderId="2" xfId="2" applyNumberFormat="1" applyFont="1" applyFill="1" applyBorder="1"/>
    <xf numFmtId="164" fontId="33" fillId="3" borderId="15" xfId="2" applyNumberFormat="1" applyFont="1" applyFill="1" applyBorder="1"/>
    <xf numFmtId="164" fontId="32" fillId="3" borderId="15" xfId="2" applyNumberFormat="1" applyFont="1" applyFill="1" applyBorder="1"/>
    <xf numFmtId="164" fontId="66" fillId="3" borderId="20" xfId="3" applyNumberFormat="1" applyFont="1" applyFill="1" applyBorder="1" applyAlignment="1">
      <alignment horizontal="left"/>
    </xf>
    <xf numFmtId="164" fontId="66" fillId="3" borderId="12" xfId="3" applyNumberFormat="1" applyFont="1" applyFill="1" applyBorder="1" applyAlignment="1">
      <alignment horizontal="left"/>
    </xf>
    <xf numFmtId="3" fontId="14" fillId="3" borderId="12" xfId="3" applyNumberFormat="1" applyFont="1" applyFill="1" applyBorder="1" applyAlignment="1">
      <alignment horizontal="center"/>
    </xf>
    <xf numFmtId="164" fontId="66" fillId="3" borderId="16" xfId="3" applyNumberFormat="1" applyFont="1" applyFill="1" applyBorder="1" applyAlignment="1">
      <alignment horizontal="left"/>
    </xf>
    <xf numFmtId="164" fontId="66" fillId="3" borderId="17" xfId="3" applyNumberFormat="1" applyFont="1" applyFill="1" applyBorder="1" applyAlignment="1">
      <alignment horizontal="left"/>
    </xf>
    <xf numFmtId="0" fontId="33" fillId="3" borderId="8" xfId="1" applyFont="1" applyFill="1" applyBorder="1"/>
    <xf numFmtId="3" fontId="19" fillId="3" borderId="12" xfId="3" applyNumberFormat="1" applyFont="1" applyFill="1" applyBorder="1" applyAlignment="1">
      <alignment horizontal="center"/>
    </xf>
    <xf numFmtId="3" fontId="14" fillId="3" borderId="17" xfId="3" applyNumberFormat="1" applyFont="1" applyFill="1" applyBorder="1" applyAlignment="1">
      <alignment horizontal="center"/>
    </xf>
    <xf numFmtId="3" fontId="18" fillId="3" borderId="2" xfId="2" applyNumberFormat="1" applyFont="1" applyFill="1" applyBorder="1" applyAlignment="1">
      <alignment horizontal="center"/>
    </xf>
    <xf numFmtId="3" fontId="18" fillId="3" borderId="12" xfId="2" applyNumberFormat="1" applyFont="1" applyFill="1" applyBorder="1" applyAlignment="1">
      <alignment horizontal="center"/>
    </xf>
    <xf numFmtId="3" fontId="18" fillId="3" borderId="5" xfId="2" applyNumberFormat="1" applyFont="1" applyFill="1" applyBorder="1" applyAlignment="1">
      <alignment horizontal="center"/>
    </xf>
    <xf numFmtId="164" fontId="32" fillId="3" borderId="8" xfId="2" applyNumberFormat="1" applyFont="1" applyFill="1" applyBorder="1"/>
    <xf numFmtId="3" fontId="20" fillId="3" borderId="12" xfId="2" applyNumberFormat="1" applyFont="1" applyFill="1" applyBorder="1" applyAlignment="1">
      <alignment horizontal="center"/>
    </xf>
    <xf numFmtId="164" fontId="32" fillId="3" borderId="17" xfId="2" applyNumberFormat="1" applyFont="1" applyFill="1" applyBorder="1"/>
    <xf numFmtId="172" fontId="18" fillId="3" borderId="43" xfId="2" applyNumberFormat="1" applyFont="1" applyFill="1" applyBorder="1"/>
    <xf numFmtId="164" fontId="33" fillId="3" borderId="20" xfId="2" applyNumberFormat="1" applyFont="1" applyFill="1" applyBorder="1"/>
    <xf numFmtId="164" fontId="13" fillId="3" borderId="20" xfId="1" applyNumberFormat="1" applyFont="1" applyFill="1" applyBorder="1"/>
    <xf numFmtId="164" fontId="32" fillId="3" borderId="1" xfId="2" applyNumberFormat="1" applyFont="1" applyFill="1" applyBorder="1"/>
    <xf numFmtId="164" fontId="18" fillId="3" borderId="12" xfId="1" applyNumberFormat="1" applyFont="1" applyFill="1" applyBorder="1"/>
    <xf numFmtId="164" fontId="13" fillId="3" borderId="16" xfId="1" applyNumberFormat="1" applyFont="1" applyFill="1" applyBorder="1"/>
    <xf numFmtId="164" fontId="18" fillId="3" borderId="16" xfId="1" applyNumberFormat="1" applyFont="1" applyFill="1" applyBorder="1"/>
    <xf numFmtId="164" fontId="13" fillId="3" borderId="8" xfId="1" applyNumberFormat="1" applyFont="1" applyFill="1" applyBorder="1"/>
    <xf numFmtId="172" fontId="18" fillId="3" borderId="8" xfId="1" applyNumberFormat="1" applyFont="1" applyFill="1" applyBorder="1"/>
    <xf numFmtId="164" fontId="32" fillId="3" borderId="1" xfId="1" applyNumberFormat="1" applyFont="1" applyFill="1" applyBorder="1"/>
    <xf numFmtId="3" fontId="33" fillId="3" borderId="12" xfId="2" applyNumberFormat="1" applyFont="1" applyFill="1" applyBorder="1" applyAlignment="1">
      <alignment horizontal="center"/>
    </xf>
    <xf numFmtId="164" fontId="68" fillId="3" borderId="12" xfId="1" applyNumberFormat="1" applyFont="1" applyFill="1" applyBorder="1" applyAlignment="1">
      <alignment horizontal="center"/>
    </xf>
    <xf numFmtId="174" fontId="33" fillId="3" borderId="12" xfId="2" applyNumberFormat="1" applyFont="1" applyFill="1" applyBorder="1"/>
    <xf numFmtId="174" fontId="68" fillId="3" borderId="12" xfId="1" applyNumberFormat="1" applyFont="1" applyFill="1" applyBorder="1"/>
    <xf numFmtId="174" fontId="68" fillId="3" borderId="16" xfId="1" applyNumberFormat="1" applyFont="1" applyFill="1" applyBorder="1"/>
    <xf numFmtId="174" fontId="68" fillId="3" borderId="7" xfId="1" applyNumberFormat="1" applyFont="1" applyFill="1" applyBorder="1"/>
    <xf numFmtId="2" fontId="61" fillId="3" borderId="1" xfId="1" applyNumberFormat="1" applyFont="1" applyFill="1" applyBorder="1" applyAlignment="1">
      <alignment horizontal="center"/>
    </xf>
    <xf numFmtId="174" fontId="68" fillId="3" borderId="4" xfId="2" applyNumberFormat="1" applyFont="1" applyFill="1" applyBorder="1" applyAlignment="1">
      <alignment horizontal="right"/>
    </xf>
    <xf numFmtId="174" fontId="68" fillId="3" borderId="20" xfId="2" applyNumberFormat="1" applyFont="1" applyFill="1" applyBorder="1" applyAlignment="1">
      <alignment horizontal="right"/>
    </xf>
    <xf numFmtId="3" fontId="32" fillId="3" borderId="12" xfId="2" applyNumberFormat="1" applyFont="1" applyFill="1" applyBorder="1" applyAlignment="1">
      <alignment horizontal="center"/>
    </xf>
    <xf numFmtId="174" fontId="68" fillId="3" borderId="4" xfId="1" applyNumberFormat="1" applyFont="1" applyFill="1" applyBorder="1"/>
    <xf numFmtId="174" fontId="68" fillId="3" borderId="20" xfId="1" applyNumberFormat="1" applyFont="1" applyFill="1" applyBorder="1"/>
    <xf numFmtId="0" fontId="68" fillId="3" borderId="8" xfId="1" applyFont="1" applyFill="1" applyBorder="1" applyAlignment="1">
      <alignment horizontal="left" indent="2"/>
    </xf>
    <xf numFmtId="174" fontId="32" fillId="3" borderId="16" xfId="1" applyNumberFormat="1" applyFont="1" applyFill="1" applyBorder="1"/>
    <xf numFmtId="174" fontId="32" fillId="3" borderId="12" xfId="1" applyNumberFormat="1" applyFont="1" applyFill="1" applyBorder="1"/>
    <xf numFmtId="174" fontId="33" fillId="3" borderId="7" xfId="1" applyNumberFormat="1" applyFont="1" applyFill="1" applyBorder="1"/>
    <xf numFmtId="164" fontId="68" fillId="3" borderId="12" xfId="1" applyNumberFormat="1" applyFont="1" applyFill="1" applyBorder="1"/>
    <xf numFmtId="164" fontId="32" fillId="3" borderId="25" xfId="1" applyNumberFormat="1" applyFont="1" applyFill="1" applyBorder="1"/>
    <xf numFmtId="164" fontId="33" fillId="3" borderId="34" xfId="1" applyNumberFormat="1" applyFont="1" applyFill="1" applyBorder="1"/>
    <xf numFmtId="164" fontId="68" fillId="3" borderId="10" xfId="1" applyNumberFormat="1" applyFont="1" applyFill="1" applyBorder="1"/>
    <xf numFmtId="0" fontId="32" fillId="3" borderId="20" xfId="1" applyFont="1" applyFill="1" applyBorder="1" applyAlignment="1">
      <alignment horizontal="left" indent="2"/>
    </xf>
    <xf numFmtId="0" fontId="32" fillId="3" borderId="12" xfId="1" applyFont="1" applyFill="1" applyBorder="1" applyAlignment="1">
      <alignment horizontal="left" indent="2"/>
    </xf>
    <xf numFmtId="164" fontId="68" fillId="3" borderId="12" xfId="1" applyNumberFormat="1" applyFont="1" applyFill="1" applyBorder="1" applyAlignment="1">
      <alignment horizontal="right"/>
    </xf>
    <xf numFmtId="164" fontId="68" fillId="3" borderId="4" xfId="1" applyNumberFormat="1" applyFont="1" applyFill="1" applyBorder="1" applyAlignment="1">
      <alignment horizontal="right"/>
    </xf>
    <xf numFmtId="164" fontId="68" fillId="3" borderId="20" xfId="1" applyNumberFormat="1" applyFont="1" applyFill="1" applyBorder="1" applyAlignment="1">
      <alignment horizontal="right"/>
    </xf>
    <xf numFmtId="164" fontId="68" fillId="3" borderId="2" xfId="1" applyNumberFormat="1" applyFont="1" applyFill="1" applyBorder="1" applyAlignment="1">
      <alignment horizontal="right"/>
    </xf>
    <xf numFmtId="164" fontId="61" fillId="3" borderId="16" xfId="1" applyNumberFormat="1" applyFont="1" applyFill="1" applyBorder="1" applyAlignment="1">
      <alignment horizontal="right"/>
    </xf>
    <xf numFmtId="164" fontId="68" fillId="3" borderId="16" xfId="1" applyNumberFormat="1" applyFont="1" applyFill="1" applyBorder="1" applyAlignment="1">
      <alignment horizontal="right"/>
    </xf>
    <xf numFmtId="164" fontId="61" fillId="3" borderId="10" xfId="1" applyNumberFormat="1" applyFont="1" applyFill="1" applyBorder="1" applyAlignment="1">
      <alignment horizontal="right"/>
    </xf>
    <xf numFmtId="0" fontId="32" fillId="3" borderId="20" xfId="1" applyFont="1" applyFill="1" applyBorder="1"/>
    <xf numFmtId="174" fontId="14" fillId="3" borderId="12" xfId="2" applyNumberFormat="1" applyFont="1" applyFill="1" applyBorder="1" applyAlignment="1">
      <alignment horizontal="center"/>
    </xf>
    <xf numFmtId="164" fontId="61" fillId="3" borderId="16" xfId="1" applyNumberFormat="1" applyFont="1" applyFill="1" applyBorder="1"/>
    <xf numFmtId="164" fontId="61" fillId="3" borderId="10" xfId="1" applyNumberFormat="1" applyFont="1" applyFill="1" applyBorder="1"/>
    <xf numFmtId="164" fontId="33" fillId="3" borderId="12" xfId="1" applyNumberFormat="1" applyFont="1" applyFill="1" applyBorder="1" applyAlignment="1">
      <alignment horizontal="center" wrapText="1"/>
    </xf>
    <xf numFmtId="174" fontId="33" fillId="3" borderId="12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center"/>
    </xf>
    <xf numFmtId="174" fontId="33" fillId="3" borderId="20" xfId="2" applyNumberFormat="1" applyFont="1" applyFill="1" applyBorder="1" applyAlignment="1">
      <alignment horizontal="center"/>
    </xf>
    <xf numFmtId="164" fontId="33" fillId="3" borderId="1" xfId="1" applyNumberFormat="1" applyFont="1" applyFill="1" applyBorder="1"/>
    <xf numFmtId="164" fontId="33" fillId="3" borderId="10" xfId="1" applyNumberFormat="1" applyFont="1" applyFill="1" applyBorder="1"/>
    <xf numFmtId="165" fontId="32" fillId="2" borderId="20" xfId="2" applyNumberFormat="1" applyFont="1" applyFill="1" applyBorder="1"/>
    <xf numFmtId="0" fontId="25" fillId="2" borderId="0" xfId="0" applyFont="1" applyFill="1" applyAlignment="1">
      <alignment horizontal="center" vertical="center" wrapText="1"/>
    </xf>
    <xf numFmtId="0" fontId="32" fillId="3" borderId="8" xfId="1" applyFont="1" applyFill="1" applyBorder="1" applyAlignment="1">
      <alignment horizontal="center" vertical="center"/>
    </xf>
    <xf numFmtId="174" fontId="66" fillId="3" borderId="12" xfId="2" applyNumberFormat="1" applyFont="1" applyFill="1" applyBorder="1"/>
    <xf numFmtId="174" fontId="33" fillId="3" borderId="12" xfId="1" applyNumberFormat="1" applyFont="1" applyFill="1" applyBorder="1"/>
    <xf numFmtId="0" fontId="33" fillId="3" borderId="12" xfId="1" applyFont="1" applyFill="1" applyBorder="1"/>
    <xf numFmtId="3" fontId="33" fillId="3" borderId="12" xfId="1" applyNumberFormat="1" applyFont="1" applyFill="1" applyBorder="1" applyAlignment="1">
      <alignment horizontal="center"/>
    </xf>
    <xf numFmtId="3" fontId="33" fillId="3" borderId="20" xfId="2" applyNumberFormat="1" applyFont="1" applyFill="1" applyBorder="1" applyAlignment="1">
      <alignment horizontal="center"/>
    </xf>
    <xf numFmtId="164" fontId="33" fillId="3" borderId="9" xfId="1" applyNumberFormat="1" applyFont="1" applyFill="1" applyBorder="1"/>
    <xf numFmtId="171" fontId="33" fillId="3" borderId="4" xfId="1" applyNumberFormat="1" applyFont="1" applyFill="1" applyBorder="1"/>
    <xf numFmtId="164" fontId="65" fillId="3" borderId="20" xfId="3" applyNumberFormat="1" applyFont="1" applyFill="1" applyBorder="1" applyAlignment="1">
      <alignment horizontal="center"/>
    </xf>
    <xf numFmtId="176" fontId="33" fillId="3" borderId="20" xfId="2" applyNumberFormat="1" applyFont="1" applyFill="1" applyBorder="1"/>
    <xf numFmtId="164" fontId="66" fillId="3" borderId="12" xfId="3" applyNumberFormat="1" applyFont="1" applyFill="1" applyBorder="1" applyAlignment="1">
      <alignment horizontal="center"/>
    </xf>
    <xf numFmtId="164" fontId="33" fillId="3" borderId="21" xfId="1" applyNumberFormat="1" applyFont="1" applyFill="1" applyBorder="1"/>
    <xf numFmtId="164" fontId="66" fillId="3" borderId="20" xfId="3" applyNumberFormat="1" applyFont="1" applyFill="1" applyBorder="1" applyAlignment="1">
      <alignment horizontal="center"/>
    </xf>
    <xf numFmtId="164" fontId="65" fillId="3" borderId="2" xfId="3" applyNumberFormat="1" applyFont="1" applyFill="1" applyBorder="1" applyAlignment="1">
      <alignment horizontal="center"/>
    </xf>
    <xf numFmtId="176" fontId="33" fillId="3" borderId="2" xfId="2" applyNumberFormat="1" applyFont="1" applyFill="1" applyBorder="1"/>
    <xf numFmtId="164" fontId="66" fillId="3" borderId="18" xfId="3" applyNumberFormat="1" applyFont="1" applyFill="1" applyBorder="1" applyAlignment="1">
      <alignment horizontal="center"/>
    </xf>
    <xf numFmtId="174" fontId="66" fillId="3" borderId="18" xfId="2" applyNumberFormat="1" applyFont="1" applyFill="1" applyBorder="1"/>
    <xf numFmtId="164" fontId="40" fillId="3" borderId="12" xfId="1" applyNumberFormat="1" applyFont="1" applyFill="1" applyBorder="1"/>
    <xf numFmtId="0" fontId="41" fillId="3" borderId="12" xfId="1" applyFont="1" applyFill="1" applyBorder="1"/>
    <xf numFmtId="164" fontId="33" fillId="3" borderId="66" xfId="1" applyNumberFormat="1" applyFont="1" applyFill="1" applyBorder="1"/>
    <xf numFmtId="171" fontId="33" fillId="3" borderId="37" xfId="1" applyNumberFormat="1" applyFont="1" applyFill="1" applyBorder="1"/>
    <xf numFmtId="171" fontId="18" fillId="3" borderId="4" xfId="1" applyNumberFormat="1" applyFont="1" applyFill="1" applyBorder="1"/>
    <xf numFmtId="164" fontId="65" fillId="3" borderId="12" xfId="3" applyNumberFormat="1" applyFont="1" applyFill="1" applyBorder="1" applyAlignment="1">
      <alignment horizontal="center"/>
    </xf>
    <xf numFmtId="175" fontId="33" fillId="3" borderId="4" xfId="1" applyNumberFormat="1" applyFont="1" applyFill="1" applyBorder="1"/>
    <xf numFmtId="0" fontId="65" fillId="3" borderId="20" xfId="1" applyFont="1" applyFill="1" applyBorder="1"/>
    <xf numFmtId="164" fontId="65" fillId="3" borderId="12" xfId="3" applyNumberFormat="1" applyFont="1" applyFill="1" applyBorder="1"/>
    <xf numFmtId="174" fontId="65" fillId="3" borderId="12" xfId="2" applyNumberFormat="1" applyFont="1" applyFill="1" applyBorder="1"/>
    <xf numFmtId="164" fontId="71" fillId="3" borderId="12" xfId="5" applyNumberFormat="1" applyFont="1" applyFill="1" applyBorder="1"/>
    <xf numFmtId="164" fontId="66" fillId="3" borderId="4" xfId="3" applyNumberFormat="1" applyFont="1" applyFill="1" applyBorder="1"/>
    <xf numFmtId="172" fontId="65" fillId="3" borderId="4" xfId="2" applyNumberFormat="1" applyFont="1" applyFill="1" applyBorder="1"/>
    <xf numFmtId="0" fontId="66" fillId="3" borderId="20" xfId="1" applyFont="1" applyFill="1" applyBorder="1"/>
    <xf numFmtId="165" fontId="33" fillId="3" borderId="12" xfId="2" applyNumberFormat="1" applyFont="1" applyFill="1" applyBorder="1"/>
    <xf numFmtId="164" fontId="32" fillId="3" borderId="4" xfId="1" applyNumberFormat="1" applyFont="1" applyFill="1" applyBorder="1"/>
    <xf numFmtId="171" fontId="33" fillId="3" borderId="4" xfId="2" applyNumberFormat="1" applyFont="1" applyFill="1" applyBorder="1"/>
    <xf numFmtId="164" fontId="65" fillId="3" borderId="20" xfId="3" applyNumberFormat="1" applyFont="1" applyFill="1" applyBorder="1"/>
    <xf numFmtId="164" fontId="65" fillId="3" borderId="4" xfId="3" applyNumberFormat="1" applyFont="1" applyFill="1" applyBorder="1"/>
    <xf numFmtId="174" fontId="66" fillId="3" borderId="16" xfId="2" applyNumberFormat="1" applyFont="1" applyFill="1" applyBorder="1"/>
    <xf numFmtId="172" fontId="66" fillId="3" borderId="15" xfId="2" applyNumberFormat="1" applyFont="1" applyFill="1" applyBorder="1"/>
    <xf numFmtId="174" fontId="66" fillId="3" borderId="20" xfId="2" applyNumberFormat="1" applyFont="1" applyFill="1" applyBorder="1"/>
    <xf numFmtId="172" fontId="33" fillId="3" borderId="4" xfId="1" applyNumberFormat="1" applyFont="1" applyFill="1" applyBorder="1"/>
    <xf numFmtId="164" fontId="32" fillId="3" borderId="21" xfId="1" applyNumberFormat="1" applyFont="1" applyFill="1" applyBorder="1"/>
    <xf numFmtId="0" fontId="32" fillId="3" borderId="12" xfId="0" applyFont="1" applyFill="1" applyBorder="1" applyAlignment="1">
      <alignment horizontal="left" indent="1"/>
    </xf>
    <xf numFmtId="0" fontId="32" fillId="3" borderId="10" xfId="0" applyFont="1" applyFill="1" applyBorder="1" applyAlignment="1">
      <alignment horizontal="left" indent="1"/>
    </xf>
    <xf numFmtId="171" fontId="66" fillId="3" borderId="12" xfId="1" applyNumberFormat="1" applyFont="1" applyFill="1" applyBorder="1"/>
    <xf numFmtId="164" fontId="66" fillId="3" borderId="21" xfId="1" applyNumberFormat="1" applyFont="1" applyFill="1" applyBorder="1"/>
    <xf numFmtId="171" fontId="66" fillId="3" borderId="2" xfId="1" applyNumberFormat="1" applyFont="1" applyFill="1" applyBorder="1"/>
    <xf numFmtId="164" fontId="66" fillId="3" borderId="10" xfId="1" applyNumberFormat="1" applyFont="1" applyFill="1" applyBorder="1"/>
    <xf numFmtId="171" fontId="66" fillId="3" borderId="10" xfId="1" applyNumberFormat="1" applyFont="1" applyFill="1" applyBorder="1"/>
    <xf numFmtId="164" fontId="18" fillId="3" borderId="34" xfId="1" applyNumberFormat="1" applyFont="1" applyFill="1" applyBorder="1"/>
    <xf numFmtId="175" fontId="18" fillId="3" borderId="8" xfId="1" applyNumberFormat="1" applyFont="1" applyFill="1" applyBorder="1"/>
    <xf numFmtId="164" fontId="33" fillId="3" borderId="27" xfId="1" applyNumberFormat="1" applyFont="1" applyFill="1" applyBorder="1"/>
    <xf numFmtId="175" fontId="33" fillId="3" borderId="1" xfId="1" applyNumberFormat="1" applyFont="1" applyFill="1" applyBorder="1"/>
    <xf numFmtId="174" fontId="65" fillId="3" borderId="18" xfId="2" applyNumberFormat="1" applyFont="1" applyFill="1" applyBorder="1"/>
    <xf numFmtId="3" fontId="65" fillId="3" borderId="12" xfId="3" applyNumberFormat="1" applyFont="1" applyFill="1" applyBorder="1" applyAlignment="1">
      <alignment horizontal="center"/>
    </xf>
    <xf numFmtId="164" fontId="65" fillId="3" borderId="16" xfId="3" applyNumberFormat="1" applyFont="1" applyFill="1" applyBorder="1"/>
    <xf numFmtId="164" fontId="65" fillId="3" borderId="10" xfId="3" applyNumberFormat="1" applyFont="1" applyFill="1" applyBorder="1"/>
    <xf numFmtId="0" fontId="33" fillId="3" borderId="12" xfId="1" applyFont="1" applyFill="1" applyBorder="1" applyAlignment="1">
      <alignment horizontal="center"/>
    </xf>
    <xf numFmtId="174" fontId="68" fillId="3" borderId="12" xfId="2" applyNumberFormat="1" applyFont="1" applyFill="1" applyBorder="1" applyAlignment="1">
      <alignment horizontal="right"/>
    </xf>
    <xf numFmtId="174" fontId="61" fillId="3" borderId="12" xfId="2" applyNumberFormat="1" applyFont="1" applyFill="1" applyBorder="1" applyAlignment="1">
      <alignment horizontal="right"/>
    </xf>
    <xf numFmtId="174" fontId="61" fillId="3" borderId="12" xfId="1" applyNumberFormat="1" applyFont="1" applyFill="1" applyBorder="1"/>
    <xf numFmtId="174" fontId="68" fillId="3" borderId="15" xfId="1" applyNumberFormat="1" applyFont="1" applyFill="1" applyBorder="1"/>
    <xf numFmtId="174" fontId="68" fillId="3" borderId="37" xfId="2" applyNumberFormat="1" applyFont="1" applyFill="1" applyBorder="1"/>
    <xf numFmtId="174" fontId="68" fillId="3" borderId="81" xfId="2" applyNumberFormat="1" applyFont="1" applyFill="1" applyBorder="1"/>
    <xf numFmtId="174" fontId="32" fillId="3" borderId="20" xfId="2" applyNumberFormat="1" applyFont="1" applyFill="1" applyBorder="1"/>
    <xf numFmtId="164" fontId="33" fillId="3" borderId="10" xfId="2" applyNumberFormat="1" applyFont="1" applyFill="1" applyBorder="1"/>
    <xf numFmtId="164" fontId="32" fillId="3" borderId="10" xfId="2" applyNumberFormat="1" applyFont="1" applyFill="1" applyBorder="1"/>
    <xf numFmtId="174" fontId="61" fillId="3" borderId="12" xfId="2" applyNumberFormat="1" applyFont="1" applyFill="1" applyBorder="1"/>
    <xf numFmtId="174" fontId="33" fillId="3" borderId="12" xfId="2" applyNumberFormat="1" applyFont="1" applyFill="1" applyBorder="1" applyAlignment="1">
      <alignment horizontal="right"/>
    </xf>
    <xf numFmtId="174" fontId="61" fillId="3" borderId="16" xfId="1" applyNumberFormat="1" applyFont="1" applyFill="1" applyBorder="1"/>
    <xf numFmtId="174" fontId="61" fillId="3" borderId="45" xfId="1" applyNumberFormat="1" applyFont="1" applyFill="1" applyBorder="1"/>
    <xf numFmtId="174" fontId="68" fillId="3" borderId="29" xfId="2" applyNumberFormat="1" applyFont="1" applyFill="1" applyBorder="1"/>
    <xf numFmtId="174" fontId="68" fillId="3" borderId="36" xfId="2" applyNumberFormat="1" applyFont="1" applyFill="1" applyBorder="1"/>
    <xf numFmtId="174" fontId="61" fillId="3" borderId="20" xfId="2" applyNumberFormat="1" applyFont="1" applyFill="1" applyBorder="1"/>
    <xf numFmtId="3" fontId="32" fillId="3" borderId="2" xfId="2" applyNumberFormat="1" applyFont="1" applyFill="1" applyBorder="1" applyAlignment="1">
      <alignment horizontal="center"/>
    </xf>
    <xf numFmtId="181" fontId="32" fillId="3" borderId="12" xfId="2" applyNumberFormat="1" applyFont="1" applyFill="1" applyBorder="1" applyAlignment="1">
      <alignment horizontal="center"/>
    </xf>
    <xf numFmtId="181" fontId="32" fillId="3" borderId="2" xfId="2" applyNumberFormat="1" applyFont="1" applyFill="1" applyBorder="1" applyAlignment="1">
      <alignment horizontal="center"/>
    </xf>
    <xf numFmtId="172" fontId="33" fillId="3" borderId="4" xfId="2" applyNumberFormat="1" applyFont="1" applyFill="1" applyBorder="1" applyAlignment="1">
      <alignment horizontal="right"/>
    </xf>
    <xf numFmtId="172" fontId="61" fillId="3" borderId="20" xfId="1" applyNumberFormat="1" applyFont="1" applyFill="1" applyBorder="1"/>
    <xf numFmtId="172" fontId="68" fillId="3" borderId="12" xfId="1" applyNumberFormat="1" applyFont="1" applyFill="1" applyBorder="1"/>
    <xf numFmtId="172" fontId="33" fillId="3" borderId="12" xfId="2" applyNumberFormat="1" applyFont="1" applyFill="1" applyBorder="1" applyAlignment="1">
      <alignment horizontal="center"/>
    </xf>
    <xf numFmtId="172" fontId="65" fillId="3" borderId="12" xfId="2" applyNumberFormat="1" applyFont="1" applyFill="1" applyBorder="1"/>
    <xf numFmtId="174" fontId="68" fillId="3" borderId="4" xfId="2" applyNumberFormat="1" applyFont="1" applyFill="1" applyBorder="1"/>
    <xf numFmtId="174" fontId="68" fillId="3" borderId="2" xfId="2" applyNumberFormat="1" applyFont="1" applyFill="1" applyBorder="1"/>
    <xf numFmtId="172" fontId="68" fillId="3" borderId="45" xfId="2" applyNumberFormat="1" applyFont="1" applyFill="1" applyBorder="1"/>
    <xf numFmtId="164" fontId="32" fillId="3" borderId="18" xfId="1" applyNumberFormat="1" applyFont="1" applyFill="1" applyBorder="1" applyAlignment="1">
      <alignment horizontal="right"/>
    </xf>
    <xf numFmtId="172" fontId="68" fillId="3" borderId="18" xfId="2" applyNumberFormat="1" applyFont="1" applyFill="1" applyBorder="1"/>
    <xf numFmtId="172" fontId="33" fillId="3" borderId="12" xfId="1" applyNumberFormat="1" applyFont="1" applyFill="1" applyBorder="1" applyAlignment="1">
      <alignment horizontal="right"/>
    </xf>
    <xf numFmtId="3" fontId="32" fillId="3" borderId="12" xfId="1" applyNumberFormat="1" applyFont="1" applyFill="1" applyBorder="1" applyAlignment="1">
      <alignment horizontal="center"/>
    </xf>
    <xf numFmtId="172" fontId="32" fillId="3" borderId="12" xfId="1" applyNumberFormat="1" applyFont="1" applyFill="1" applyBorder="1" applyAlignment="1">
      <alignment horizontal="right"/>
    </xf>
    <xf numFmtId="172" fontId="33" fillId="3" borderId="2" xfId="1" applyNumberFormat="1" applyFont="1" applyFill="1" applyBorder="1" applyAlignment="1">
      <alignment horizontal="right"/>
    </xf>
    <xf numFmtId="172" fontId="32" fillId="3" borderId="16" xfId="1" applyNumberFormat="1" applyFont="1" applyFill="1" applyBorder="1" applyAlignment="1">
      <alignment horizontal="right"/>
    </xf>
    <xf numFmtId="172" fontId="33" fillId="3" borderId="16" xfId="1" applyNumberFormat="1" applyFont="1" applyFill="1" applyBorder="1" applyAlignment="1">
      <alignment horizontal="right"/>
    </xf>
    <xf numFmtId="164" fontId="33" fillId="3" borderId="10" xfId="1" applyNumberFormat="1" applyFont="1" applyFill="1" applyBorder="1" applyAlignment="1">
      <alignment horizontal="right"/>
    </xf>
    <xf numFmtId="172" fontId="32" fillId="3" borderId="10" xfId="1" applyNumberFormat="1" applyFont="1" applyFill="1" applyBorder="1" applyAlignment="1">
      <alignment horizontal="right"/>
    </xf>
    <xf numFmtId="174" fontId="68" fillId="3" borderId="2" xfId="1" applyNumberFormat="1" applyFont="1" applyFill="1" applyBorder="1"/>
    <xf numFmtId="0" fontId="32" fillId="3" borderId="12" xfId="1" applyFont="1" applyFill="1" applyBorder="1" applyAlignment="1">
      <alignment wrapText="1"/>
    </xf>
    <xf numFmtId="1" fontId="18" fillId="3" borderId="0" xfId="0" applyNumberFormat="1" applyFont="1" applyFill="1" applyBorder="1" applyAlignment="1">
      <alignment horizontal="right"/>
    </xf>
    <xf numFmtId="174" fontId="33" fillId="3" borderId="10" xfId="2" applyNumberFormat="1" applyFont="1" applyFill="1" applyBorder="1"/>
    <xf numFmtId="174" fontId="33" fillId="3" borderId="10" xfId="1" applyNumberFormat="1" applyFont="1" applyFill="1" applyBorder="1"/>
    <xf numFmtId="172" fontId="33" fillId="3" borderId="18" xfId="2" applyNumberFormat="1" applyFont="1" applyFill="1" applyBorder="1"/>
    <xf numFmtId="172" fontId="61" fillId="3" borderId="12" xfId="2" applyNumberFormat="1" applyFont="1" applyFill="1" applyBorder="1"/>
    <xf numFmtId="172" fontId="68" fillId="3" borderId="2" xfId="1" applyNumberFormat="1" applyFont="1" applyFill="1" applyBorder="1"/>
    <xf numFmtId="172" fontId="68" fillId="3" borderId="16" xfId="1" applyNumberFormat="1" applyFont="1" applyFill="1" applyBorder="1"/>
    <xf numFmtId="174" fontId="68" fillId="3" borderId="10" xfId="1" applyNumberFormat="1" applyFont="1" applyFill="1" applyBorder="1"/>
    <xf numFmtId="172" fontId="33" fillId="3" borderId="10" xfId="1" applyNumberFormat="1" applyFont="1" applyFill="1" applyBorder="1"/>
    <xf numFmtId="174" fontId="33" fillId="3" borderId="2" xfId="1" applyNumberFormat="1" applyFont="1" applyFill="1" applyBorder="1"/>
    <xf numFmtId="172" fontId="68" fillId="3" borderId="12" xfId="2" applyNumberFormat="1" applyFont="1" applyFill="1" applyBorder="1" applyAlignment="1">
      <alignment horizontal="right"/>
    </xf>
    <xf numFmtId="172" fontId="61" fillId="3" borderId="10" xfId="1" applyNumberFormat="1" applyFont="1" applyFill="1" applyBorder="1"/>
    <xf numFmtId="174" fontId="33" fillId="3" borderId="8" xfId="2" applyNumberFormat="1" applyFont="1" applyFill="1" applyBorder="1"/>
    <xf numFmtId="164" fontId="32" fillId="3" borderId="18" xfId="1" applyNumberFormat="1" applyFont="1" applyFill="1" applyBorder="1"/>
    <xf numFmtId="171" fontId="33" fillId="3" borderId="18" xfId="2" applyNumberFormat="1" applyFont="1" applyFill="1" applyBorder="1"/>
    <xf numFmtId="171" fontId="33" fillId="3" borderId="12" xfId="1" applyNumberFormat="1" applyFont="1" applyFill="1" applyBorder="1"/>
    <xf numFmtId="171" fontId="32" fillId="3" borderId="12" xfId="1" applyNumberFormat="1" applyFont="1" applyFill="1" applyBorder="1"/>
    <xf numFmtId="171" fontId="33" fillId="3" borderId="2" xfId="1" applyNumberFormat="1" applyFont="1" applyFill="1" applyBorder="1"/>
    <xf numFmtId="171" fontId="33" fillId="3" borderId="16" xfId="1" applyNumberFormat="1" applyFont="1" applyFill="1" applyBorder="1"/>
    <xf numFmtId="171" fontId="33" fillId="3" borderId="10" xfId="1" applyNumberFormat="1" applyFont="1" applyFill="1" applyBorder="1"/>
    <xf numFmtId="0" fontId="32" fillId="3" borderId="12" xfId="1" applyFont="1" applyFill="1" applyBorder="1" applyAlignment="1">
      <alignment horizontal="center"/>
    </xf>
    <xf numFmtId="3" fontId="61" fillId="3" borderId="12" xfId="1" applyNumberFormat="1" applyFont="1" applyFill="1" applyBorder="1" applyAlignment="1">
      <alignment horizontal="center"/>
    </xf>
    <xf numFmtId="3" fontId="66" fillId="3" borderId="12" xfId="1" applyNumberFormat="1" applyFont="1" applyFill="1" applyBorder="1" applyAlignment="1">
      <alignment horizontal="center"/>
    </xf>
    <xf numFmtId="3" fontId="16" fillId="3" borderId="12" xfId="1" applyNumberFormat="1" applyFont="1" applyFill="1" applyBorder="1" applyAlignment="1">
      <alignment horizontal="center"/>
    </xf>
    <xf numFmtId="172" fontId="13" fillId="3" borderId="12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right"/>
    </xf>
    <xf numFmtId="172" fontId="68" fillId="3" borderId="36" xfId="2" applyNumberFormat="1" applyFont="1" applyFill="1" applyBorder="1"/>
    <xf numFmtId="0" fontId="32" fillId="3" borderId="18" xfId="1" applyFont="1" applyFill="1" applyBorder="1"/>
    <xf numFmtId="172" fontId="33" fillId="3" borderId="12" xfId="1" applyNumberFormat="1" applyFont="1" applyFill="1" applyBorder="1"/>
    <xf numFmtId="172" fontId="32" fillId="3" borderId="16" xfId="2" applyNumberFormat="1" applyFont="1" applyFill="1" applyBorder="1"/>
    <xf numFmtId="172" fontId="32" fillId="3" borderId="10" xfId="2" applyNumberFormat="1" applyFont="1" applyFill="1" applyBorder="1"/>
    <xf numFmtId="176" fontId="33" fillId="3" borderId="12" xfId="2" applyNumberFormat="1" applyFont="1" applyFill="1" applyBorder="1"/>
    <xf numFmtId="164" fontId="71" fillId="3" borderId="12" xfId="3" applyNumberFormat="1" applyFont="1" applyFill="1" applyBorder="1" applyAlignment="1">
      <alignment horizontal="center"/>
    </xf>
    <xf numFmtId="164" fontId="69" fillId="3" borderId="12" xfId="3" applyNumberFormat="1" applyFont="1" applyFill="1" applyBorder="1" applyAlignment="1">
      <alignment horizontal="center"/>
    </xf>
    <xf numFmtId="172" fontId="33" fillId="3" borderId="8" xfId="2" applyNumberFormat="1" applyFont="1" applyFill="1" applyBorder="1"/>
    <xf numFmtId="172" fontId="32" fillId="3" borderId="16" xfId="1" applyNumberFormat="1" applyFont="1" applyFill="1" applyBorder="1"/>
    <xf numFmtId="164" fontId="32" fillId="3" borderId="2" xfId="1" applyNumberFormat="1" applyFont="1" applyFill="1" applyBorder="1" applyAlignment="1">
      <alignment horizontal="center"/>
    </xf>
    <xf numFmtId="172" fontId="61" fillId="3" borderId="45" xfId="1" applyNumberFormat="1" applyFont="1" applyFill="1" applyBorder="1"/>
    <xf numFmtId="174" fontId="68" fillId="3" borderId="3" xfId="2" applyNumberFormat="1" applyFont="1" applyFill="1" applyBorder="1"/>
    <xf numFmtId="172" fontId="32" fillId="3" borderId="12" xfId="1" applyNumberFormat="1" applyFont="1" applyFill="1" applyBorder="1" applyAlignment="1">
      <alignment horizontal="center"/>
    </xf>
    <xf numFmtId="172" fontId="33" fillId="3" borderId="12" xfId="1" applyNumberFormat="1" applyFont="1" applyFill="1" applyBorder="1" applyAlignment="1">
      <alignment horizontal="center"/>
    </xf>
    <xf numFmtId="172" fontId="33" fillId="3" borderId="2" xfId="1" applyNumberFormat="1" applyFont="1" applyFill="1" applyBorder="1" applyAlignment="1">
      <alignment horizontal="center"/>
    </xf>
    <xf numFmtId="164" fontId="32" fillId="3" borderId="16" xfId="1" applyNumberFormat="1" applyFont="1" applyFill="1" applyBorder="1" applyAlignment="1">
      <alignment horizontal="center"/>
    </xf>
    <xf numFmtId="172" fontId="32" fillId="3" borderId="16" xfId="1" applyNumberFormat="1" applyFont="1" applyFill="1" applyBorder="1" applyAlignment="1">
      <alignment horizontal="center"/>
    </xf>
    <xf numFmtId="172" fontId="33" fillId="3" borderId="16" xfId="1" applyNumberFormat="1" applyFont="1" applyFill="1" applyBorder="1" applyAlignment="1">
      <alignment horizontal="center"/>
    </xf>
    <xf numFmtId="164" fontId="33" fillId="3" borderId="10" xfId="1" applyNumberFormat="1" applyFont="1" applyFill="1" applyBorder="1" applyAlignment="1">
      <alignment horizontal="center"/>
    </xf>
    <xf numFmtId="172" fontId="32" fillId="3" borderId="10" xfId="1" applyNumberFormat="1" applyFont="1" applyFill="1" applyBorder="1" applyAlignment="1">
      <alignment horizontal="center"/>
    </xf>
    <xf numFmtId="0" fontId="33" fillId="3" borderId="2" xfId="1" applyFont="1" applyFill="1" applyBorder="1" applyAlignment="1">
      <alignment horizontal="center"/>
    </xf>
    <xf numFmtId="0" fontId="61" fillId="3" borderId="12" xfId="1" applyFont="1" applyFill="1" applyBorder="1" applyAlignment="1">
      <alignment horizontal="center"/>
    </xf>
    <xf numFmtId="174" fontId="68" fillId="3" borderId="43" xfId="1" applyNumberFormat="1" applyFont="1" applyFill="1" applyBorder="1"/>
    <xf numFmtId="164" fontId="33" fillId="3" borderId="50" xfId="1" applyNumberFormat="1" applyFont="1" applyFill="1" applyBorder="1"/>
    <xf numFmtId="172" fontId="33" fillId="3" borderId="20" xfId="1" applyNumberFormat="1" applyFont="1" applyFill="1" applyBorder="1" applyAlignment="1">
      <alignment horizontal="right"/>
    </xf>
    <xf numFmtId="164" fontId="32" fillId="3" borderId="10" xfId="1" applyNumberFormat="1" applyFont="1" applyFill="1" applyBorder="1" applyAlignment="1">
      <alignment horizontal="right"/>
    </xf>
    <xf numFmtId="174" fontId="33" fillId="3" borderId="4" xfId="2" applyNumberFormat="1" applyFont="1" applyFill="1" applyBorder="1" applyAlignment="1">
      <alignment horizontal="right"/>
    </xf>
    <xf numFmtId="170" fontId="33" fillId="3" borderId="18" xfId="4" applyNumberFormat="1" applyFont="1" applyFill="1" applyBorder="1"/>
    <xf numFmtId="170" fontId="33" fillId="3" borderId="12" xfId="4" applyNumberFormat="1" applyFont="1" applyFill="1" applyBorder="1"/>
    <xf numFmtId="172" fontId="33" fillId="3" borderId="12" xfId="4" applyNumberFormat="1" applyFont="1" applyFill="1" applyBorder="1"/>
    <xf numFmtId="170" fontId="32" fillId="3" borderId="12" xfId="4" applyNumberFormat="1" applyFont="1" applyFill="1" applyBorder="1"/>
    <xf numFmtId="172" fontId="32" fillId="3" borderId="12" xfId="4" applyNumberFormat="1" applyFont="1" applyFill="1" applyBorder="1"/>
    <xf numFmtId="172" fontId="68" fillId="3" borderId="41" xfId="1" applyNumberFormat="1" applyFont="1" applyFill="1" applyBorder="1"/>
    <xf numFmtId="169" fontId="33" fillId="3" borderId="12" xfId="4" applyNumberFormat="1" applyFont="1" applyFill="1" applyBorder="1"/>
    <xf numFmtId="172" fontId="68" fillId="3" borderId="25" xfId="1" applyNumberFormat="1" applyFont="1" applyFill="1" applyBorder="1"/>
    <xf numFmtId="169" fontId="32" fillId="3" borderId="12" xfId="4" applyNumberFormat="1" applyFont="1" applyFill="1" applyBorder="1"/>
    <xf numFmtId="172" fontId="61" fillId="3" borderId="2" xfId="1" applyNumberFormat="1" applyFont="1" applyFill="1" applyBorder="1"/>
    <xf numFmtId="169" fontId="33" fillId="3" borderId="16" xfId="4" applyNumberFormat="1" applyFont="1" applyFill="1" applyBorder="1"/>
    <xf numFmtId="169" fontId="32" fillId="3" borderId="10" xfId="4" applyNumberFormat="1" applyFont="1" applyFill="1" applyBorder="1"/>
    <xf numFmtId="174" fontId="61" fillId="3" borderId="2" xfId="1" applyNumberFormat="1" applyFont="1" applyFill="1" applyBorder="1"/>
    <xf numFmtId="172" fontId="68" fillId="3" borderId="15" xfId="1" applyNumberFormat="1" applyFont="1" applyFill="1" applyBorder="1"/>
    <xf numFmtId="174" fontId="68" fillId="3" borderId="12" xfId="1" applyNumberFormat="1" applyFont="1" applyFill="1" applyBorder="1" applyAlignment="1">
      <alignment horizontal="center"/>
    </xf>
    <xf numFmtId="172" fontId="32" fillId="3" borderId="12" xfId="1" applyNumberFormat="1" applyFont="1" applyFill="1" applyBorder="1"/>
    <xf numFmtId="172" fontId="33" fillId="3" borderId="2" xfId="1" applyNumberFormat="1" applyFont="1" applyFill="1" applyBorder="1"/>
    <xf numFmtId="172" fontId="33" fillId="3" borderId="16" xfId="1" applyNumberFormat="1" applyFont="1" applyFill="1" applyBorder="1"/>
    <xf numFmtId="174" fontId="33" fillId="3" borderId="16" xfId="1" applyNumberFormat="1" applyFont="1" applyFill="1" applyBorder="1"/>
    <xf numFmtId="174" fontId="32" fillId="3" borderId="10" xfId="1" applyNumberFormat="1" applyFont="1" applyFill="1" applyBorder="1"/>
    <xf numFmtId="0" fontId="32" fillId="3" borderId="1" xfId="1" applyFont="1" applyFill="1" applyBorder="1" applyAlignment="1">
      <alignment horizontal="center"/>
    </xf>
    <xf numFmtId="172" fontId="68" fillId="3" borderId="45" xfId="1" applyNumberFormat="1" applyFont="1" applyFill="1" applyBorder="1"/>
    <xf numFmtId="165" fontId="68" fillId="3" borderId="3" xfId="2" applyNumberFormat="1" applyFont="1" applyFill="1" applyBorder="1"/>
    <xf numFmtId="171" fontId="65" fillId="3" borderId="12" xfId="2" applyNumberFormat="1" applyFont="1" applyFill="1" applyBorder="1"/>
    <xf numFmtId="164" fontId="32" fillId="3" borderId="10" xfId="1" applyNumberFormat="1" applyFont="1" applyFill="1" applyBorder="1"/>
    <xf numFmtId="1" fontId="32" fillId="3" borderId="7" xfId="1" applyNumberFormat="1" applyFont="1" applyFill="1" applyBorder="1" applyAlignment="1">
      <alignment horizontal="center" wrapText="1"/>
    </xf>
    <xf numFmtId="3" fontId="14" fillId="3" borderId="1" xfId="1" applyNumberFormat="1" applyFont="1" applyFill="1" applyBorder="1" applyAlignment="1">
      <alignment horizontal="center" vertical="center"/>
    </xf>
    <xf numFmtId="171" fontId="14" fillId="3" borderId="1" xfId="1" applyNumberFormat="1" applyFont="1" applyFill="1" applyBorder="1" applyAlignment="1">
      <alignment horizontal="center" vertical="center"/>
    </xf>
    <xf numFmtId="3" fontId="14" fillId="3" borderId="12" xfId="1" applyNumberFormat="1" applyFont="1" applyFill="1" applyBorder="1" applyAlignment="1">
      <alignment horizontal="center" vertical="center"/>
    </xf>
    <xf numFmtId="171" fontId="14" fillId="3" borderId="12" xfId="2" applyNumberFormat="1" applyFont="1" applyFill="1" applyBorder="1" applyAlignment="1">
      <alignment vertical="center"/>
    </xf>
    <xf numFmtId="3" fontId="14" fillId="3" borderId="12" xfId="2" applyNumberFormat="1" applyFont="1" applyFill="1" applyBorder="1" applyAlignment="1">
      <alignment horizontal="center" vertical="center"/>
    </xf>
    <xf numFmtId="171" fontId="14" fillId="3" borderId="12" xfId="2" applyNumberFormat="1" applyFont="1" applyFill="1" applyBorder="1" applyAlignment="1">
      <alignment horizontal="center" vertical="center"/>
    </xf>
    <xf numFmtId="3" fontId="19" fillId="3" borderId="12" xfId="2" applyNumberFormat="1" applyFont="1" applyFill="1" applyBorder="1" applyAlignment="1">
      <alignment horizontal="center" vertical="center"/>
    </xf>
    <xf numFmtId="3" fontId="15" fillId="3" borderId="12" xfId="2" applyNumberFormat="1" applyFont="1" applyFill="1" applyBorder="1" applyAlignment="1">
      <alignment horizontal="center" vertical="center"/>
    </xf>
    <xf numFmtId="3" fontId="16" fillId="3" borderId="12" xfId="2" applyNumberFormat="1" applyFont="1" applyFill="1" applyBorder="1" applyAlignment="1">
      <alignment horizontal="center" vertical="center"/>
    </xf>
    <xf numFmtId="3" fontId="24" fillId="3" borderId="1" xfId="2" applyNumberFormat="1" applyFont="1" applyFill="1" applyBorder="1" applyAlignment="1">
      <alignment horizontal="center" vertical="center"/>
    </xf>
    <xf numFmtId="3" fontId="24" fillId="3" borderId="12" xfId="2" applyNumberFormat="1" applyFont="1" applyFill="1" applyBorder="1" applyAlignment="1">
      <alignment horizontal="center" vertical="center"/>
    </xf>
    <xf numFmtId="171" fontId="14" fillId="3" borderId="12" xfId="1" applyNumberFormat="1" applyFont="1" applyFill="1" applyBorder="1" applyAlignment="1">
      <alignment vertical="center" wrapText="1"/>
    </xf>
    <xf numFmtId="3" fontId="16" fillId="3" borderId="1" xfId="2" applyNumberFormat="1" applyFont="1" applyFill="1" applyBorder="1" applyAlignment="1">
      <alignment horizontal="center" vertical="center"/>
    </xf>
    <xf numFmtId="171" fontId="14" fillId="3" borderId="18" xfId="1" applyNumberFormat="1" applyFont="1" applyFill="1" applyBorder="1" applyAlignment="1">
      <alignment vertical="center" wrapText="1"/>
    </xf>
    <xf numFmtId="171" fontId="14" fillId="3" borderId="20" xfId="1" applyNumberFormat="1" applyFont="1" applyFill="1" applyBorder="1" applyAlignment="1">
      <alignment horizontal="center" vertical="center" wrapText="1"/>
    </xf>
    <xf numFmtId="171" fontId="14" fillId="3" borderId="12" xfId="1" applyNumberFormat="1" applyFont="1" applyFill="1" applyBorder="1" applyAlignment="1">
      <alignment horizontal="center" vertical="center" wrapText="1"/>
    </xf>
    <xf numFmtId="3" fontId="17" fillId="3" borderId="18" xfId="2" applyNumberFormat="1" applyFont="1" applyFill="1" applyBorder="1" applyAlignment="1">
      <alignment horizontal="center" vertical="center"/>
    </xf>
    <xf numFmtId="171" fontId="16" fillId="3" borderId="18" xfId="1" applyNumberFormat="1" applyFont="1" applyFill="1" applyBorder="1" applyAlignment="1">
      <alignment vertical="center" wrapText="1"/>
    </xf>
    <xf numFmtId="3" fontId="21" fillId="3" borderId="12" xfId="2" applyNumberFormat="1" applyFont="1" applyFill="1" applyBorder="1" applyAlignment="1">
      <alignment horizontal="center"/>
    </xf>
    <xf numFmtId="3" fontId="22" fillId="3" borderId="12" xfId="2" applyNumberFormat="1" applyFont="1" applyFill="1" applyBorder="1" applyAlignment="1">
      <alignment horizontal="center"/>
    </xf>
    <xf numFmtId="171" fontId="14" fillId="3" borderId="18" xfId="1" applyNumberFormat="1" applyFont="1" applyFill="1" applyBorder="1" applyAlignment="1">
      <alignment horizontal="center" vertical="center"/>
    </xf>
    <xf numFmtId="3" fontId="24" fillId="3" borderId="18" xfId="2" applyNumberFormat="1" applyFont="1" applyFill="1" applyBorder="1" applyAlignment="1">
      <alignment horizontal="center" vertical="center"/>
    </xf>
    <xf numFmtId="171" fontId="16" fillId="3" borderId="12" xfId="1" applyNumberFormat="1" applyFont="1" applyFill="1" applyBorder="1" applyAlignment="1">
      <alignment horizontal="center" vertical="center" wrapText="1"/>
    </xf>
    <xf numFmtId="3" fontId="16" fillId="3" borderId="10" xfId="2" applyNumberFormat="1" applyFont="1" applyFill="1" applyBorder="1" applyAlignment="1">
      <alignment horizontal="center" vertical="center"/>
    </xf>
    <xf numFmtId="171" fontId="16" fillId="3" borderId="10" xfId="2" applyNumberFormat="1" applyFont="1" applyFill="1" applyBorder="1" applyAlignment="1">
      <alignment horizontal="center" vertical="center"/>
    </xf>
    <xf numFmtId="3" fontId="16" fillId="3" borderId="2" xfId="2" applyNumberFormat="1" applyFont="1" applyFill="1" applyBorder="1" applyAlignment="1">
      <alignment horizontal="center" vertical="center"/>
    </xf>
    <xf numFmtId="171" fontId="16" fillId="3" borderId="2" xfId="2" applyNumberFormat="1" applyFont="1" applyFill="1" applyBorder="1" applyAlignment="1">
      <alignment horizontal="center" vertical="center"/>
    </xf>
    <xf numFmtId="171" fontId="14" fillId="3" borderId="12" xfId="1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horizontal="center" vertical="center" wrapText="1"/>
    </xf>
    <xf numFmtId="171" fontId="19" fillId="3" borderId="12" xfId="1" applyNumberFormat="1" applyFont="1" applyFill="1" applyBorder="1" applyAlignment="1">
      <alignment horizontal="center" vertical="center" wrapText="1"/>
    </xf>
    <xf numFmtId="171" fontId="14" fillId="3" borderId="18" xfId="2" applyNumberFormat="1" applyFont="1" applyFill="1" applyBorder="1" applyAlignment="1">
      <alignment horizontal="center" vertical="center"/>
    </xf>
    <xf numFmtId="171" fontId="16" fillId="3" borderId="12" xfId="2" applyNumberFormat="1" applyFont="1" applyFill="1" applyBorder="1" applyAlignment="1">
      <alignment horizontal="center" vertical="center"/>
    </xf>
    <xf numFmtId="171" fontId="16" fillId="3" borderId="18" xfId="1" applyNumberFormat="1" applyFont="1" applyFill="1" applyBorder="1" applyAlignment="1">
      <alignment horizontal="center" vertical="center"/>
    </xf>
    <xf numFmtId="171" fontId="16" fillId="3" borderId="12" xfId="1" applyNumberFormat="1" applyFont="1" applyFill="1" applyBorder="1" applyAlignment="1">
      <alignment horizontal="center" vertical="center"/>
    </xf>
    <xf numFmtId="3" fontId="16" fillId="3" borderId="12" xfId="2" applyNumberFormat="1" applyFont="1" applyFill="1" applyBorder="1" applyAlignment="1">
      <alignment horizontal="center" vertical="center" wrapText="1"/>
    </xf>
    <xf numFmtId="3" fontId="19" fillId="3" borderId="12" xfId="2" applyNumberFormat="1" applyFont="1" applyFill="1" applyBorder="1" applyAlignment="1">
      <alignment horizontal="center" vertical="center" wrapText="1"/>
    </xf>
    <xf numFmtId="171" fontId="18" fillId="3" borderId="18" xfId="2" applyNumberFormat="1" applyFont="1" applyFill="1" applyBorder="1"/>
    <xf numFmtId="3" fontId="28" fillId="3" borderId="18" xfId="2" applyNumberFormat="1" applyFont="1" applyFill="1" applyBorder="1" applyAlignment="1">
      <alignment horizontal="center" vertical="center"/>
    </xf>
    <xf numFmtId="171" fontId="19" fillId="3" borderId="18" xfId="1" applyNumberFormat="1" applyFont="1" applyFill="1" applyBorder="1" applyAlignment="1">
      <alignment horizontal="center" vertical="center"/>
    </xf>
    <xf numFmtId="171" fontId="14" fillId="3" borderId="10" xfId="1" applyNumberFormat="1" applyFont="1" applyFill="1" applyBorder="1" applyAlignment="1">
      <alignment horizontal="center" vertical="center" wrapText="1"/>
    </xf>
    <xf numFmtId="3" fontId="24" fillId="3" borderId="2" xfId="2" applyNumberFormat="1" applyFont="1" applyFill="1" applyBorder="1" applyAlignment="1">
      <alignment horizontal="center" vertical="center"/>
    </xf>
    <xf numFmtId="171" fontId="14" fillId="3" borderId="2" xfId="1" applyNumberFormat="1" applyFont="1" applyFill="1" applyBorder="1" applyAlignment="1">
      <alignment horizontal="center" vertical="center"/>
    </xf>
    <xf numFmtId="171" fontId="15" fillId="3" borderId="12" xfId="2" applyNumberFormat="1" applyFont="1" applyFill="1" applyBorder="1" applyAlignment="1">
      <alignment horizontal="center" vertical="center"/>
    </xf>
    <xf numFmtId="3" fontId="36" fillId="3" borderId="12" xfId="2" applyNumberFormat="1" applyFont="1" applyFill="1" applyBorder="1" applyAlignment="1">
      <alignment horizontal="center" vertical="center"/>
    </xf>
    <xf numFmtId="3" fontId="36" fillId="3" borderId="69" xfId="1" applyNumberFormat="1" applyFont="1" applyFill="1" applyBorder="1" applyAlignment="1">
      <alignment horizontal="center"/>
    </xf>
    <xf numFmtId="3" fontId="15" fillId="3" borderId="4" xfId="1" applyNumberFormat="1" applyFont="1" applyFill="1" applyBorder="1" applyAlignment="1">
      <alignment horizontal="center"/>
    </xf>
    <xf numFmtId="171" fontId="14" fillId="3" borderId="3" xfId="1" applyNumberFormat="1" applyFont="1" applyFill="1" applyBorder="1" applyAlignment="1">
      <alignment horizontal="center"/>
    </xf>
    <xf numFmtId="3" fontId="19" fillId="3" borderId="4" xfId="1" applyNumberFormat="1" applyFont="1" applyFill="1" applyBorder="1" applyAlignment="1">
      <alignment horizontal="center"/>
    </xf>
    <xf numFmtId="171" fontId="19" fillId="3" borderId="3" xfId="1" applyNumberFormat="1" applyFont="1" applyFill="1" applyBorder="1" applyAlignment="1">
      <alignment horizontal="center"/>
    </xf>
    <xf numFmtId="171" fontId="14" fillId="3" borderId="4" xfId="1" applyNumberFormat="1" applyFont="1" applyFill="1" applyBorder="1" applyAlignment="1">
      <alignment horizontal="center"/>
    </xf>
    <xf numFmtId="179" fontId="18" fillId="3" borderId="12" xfId="2" applyNumberFormat="1" applyFont="1" applyFill="1" applyBorder="1" applyAlignment="1">
      <alignment horizontal="center"/>
    </xf>
    <xf numFmtId="3" fontId="36" fillId="3" borderId="4" xfId="1" applyNumberFormat="1" applyFont="1" applyFill="1" applyBorder="1" applyAlignment="1">
      <alignment horizontal="center"/>
    </xf>
    <xf numFmtId="3" fontId="28" fillId="3" borderId="4" xfId="1" applyNumberFormat="1" applyFont="1" applyFill="1" applyBorder="1" applyAlignment="1">
      <alignment horizontal="center"/>
    </xf>
    <xf numFmtId="171" fontId="16" fillId="3" borderId="4" xfId="1" applyNumberFormat="1" applyFont="1" applyFill="1" applyBorder="1" applyAlignment="1">
      <alignment horizontal="center"/>
    </xf>
    <xf numFmtId="171" fontId="19" fillId="3" borderId="4" xfId="1" applyNumberFormat="1" applyFont="1" applyFill="1" applyBorder="1" applyAlignment="1">
      <alignment horizontal="center"/>
    </xf>
    <xf numFmtId="3" fontId="19" fillId="3" borderId="37" xfId="1" applyNumberFormat="1" applyFont="1" applyFill="1" applyBorder="1" applyAlignment="1">
      <alignment horizontal="center"/>
    </xf>
    <xf numFmtId="171" fontId="16" fillId="3" borderId="37" xfId="1" applyNumberFormat="1" applyFont="1" applyFill="1" applyBorder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0" fontId="62" fillId="2" borderId="0" xfId="1" applyFont="1" applyFill="1" applyAlignment="1">
      <alignment horizontal="center"/>
    </xf>
    <xf numFmtId="171" fontId="14" fillId="3" borderId="82" xfId="1" applyNumberFormat="1" applyFont="1" applyFill="1" applyBorder="1" applyAlignment="1">
      <alignment horizontal="center" vertical="center"/>
    </xf>
    <xf numFmtId="164" fontId="13" fillId="2" borderId="45" xfId="2" applyNumberFormat="1" applyFont="1" applyFill="1" applyBorder="1"/>
    <xf numFmtId="0" fontId="13" fillId="2" borderId="12" xfId="1" applyFont="1" applyFill="1" applyBorder="1" applyAlignment="1">
      <alignment horizontal="left" wrapText="1" indent="1"/>
    </xf>
    <xf numFmtId="164" fontId="13" fillId="2" borderId="16" xfId="2" applyNumberFormat="1" applyFont="1" applyFill="1" applyBorder="1"/>
    <xf numFmtId="4" fontId="68" fillId="2" borderId="0" xfId="1" applyNumberFormat="1" applyFont="1" applyFill="1" applyBorder="1"/>
    <xf numFmtId="4" fontId="61" fillId="0" borderId="0" xfId="1" applyNumberFormat="1" applyFont="1" applyFill="1" applyBorder="1"/>
    <xf numFmtId="2" fontId="61" fillId="2" borderId="0" xfId="1" applyNumberFormat="1" applyFont="1" applyFill="1" applyBorder="1"/>
    <xf numFmtId="171" fontId="33" fillId="3" borderId="50" xfId="1" applyNumberFormat="1" applyFont="1" applyFill="1" applyBorder="1"/>
    <xf numFmtId="165" fontId="93" fillId="41" borderId="12" xfId="2" applyNumberFormat="1" applyFont="1" applyFill="1" applyBorder="1"/>
    <xf numFmtId="165" fontId="93" fillId="41" borderId="25" xfId="2" applyNumberFormat="1" applyFont="1" applyFill="1" applyBorder="1"/>
    <xf numFmtId="4" fontId="100" fillId="2" borderId="0" xfId="1" applyNumberFormat="1" applyFont="1" applyFill="1" applyBorder="1"/>
    <xf numFmtId="0" fontId="32" fillId="2" borderId="1" xfId="1" applyFont="1" applyFill="1" applyBorder="1" applyAlignment="1">
      <alignment horizontal="center" wrapText="1"/>
    </xf>
    <xf numFmtId="0" fontId="62" fillId="2" borderId="0" xfId="1" applyFont="1" applyFill="1" applyAlignment="1">
      <alignment horizontal="center"/>
    </xf>
    <xf numFmtId="164" fontId="30" fillId="0" borderId="12" xfId="1" applyNumberFormat="1" applyFont="1" applyFill="1" applyBorder="1"/>
    <xf numFmtId="0" fontId="32" fillId="3" borderId="7" xfId="1" applyFont="1" applyFill="1" applyBorder="1" applyAlignment="1">
      <alignment horizontal="center" wrapText="1"/>
    </xf>
    <xf numFmtId="165" fontId="33" fillId="2" borderId="4" xfId="2" applyNumberFormat="1" applyFont="1" applyFill="1" applyBorder="1"/>
    <xf numFmtId="4" fontId="21" fillId="2" borderId="0" xfId="1" applyNumberFormat="1" applyFont="1" applyFill="1" applyBorder="1"/>
    <xf numFmtId="0" fontId="32" fillId="2" borderId="1" xfId="1" applyFont="1" applyFill="1" applyBorder="1" applyAlignment="1">
      <alignment horizontal="center" wrapText="1"/>
    </xf>
    <xf numFmtId="0" fontId="62" fillId="2" borderId="0" xfId="1" applyFont="1" applyFill="1" applyAlignment="1">
      <alignment horizontal="center"/>
    </xf>
    <xf numFmtId="164" fontId="34" fillId="2" borderId="16" xfId="1" applyNumberFormat="1" applyFont="1" applyFill="1" applyBorder="1"/>
    <xf numFmtId="0" fontId="13" fillId="0" borderId="16" xfId="1" applyFont="1" applyFill="1" applyBorder="1" applyAlignment="1">
      <alignment horizontal="left" wrapText="1"/>
    </xf>
    <xf numFmtId="164" fontId="93" fillId="2" borderId="12" xfId="2" applyNumberFormat="1" applyFont="1" applyFill="1" applyBorder="1"/>
    <xf numFmtId="174" fontId="18" fillId="0" borderId="12" xfId="2" applyNumberFormat="1" applyFont="1" applyFill="1" applyBorder="1" applyAlignment="1">
      <alignment horizontal="center"/>
    </xf>
    <xf numFmtId="190" fontId="33" fillId="2" borderId="20" xfId="2" applyNumberFormat="1" applyFont="1" applyFill="1" applyBorder="1"/>
    <xf numFmtId="172" fontId="13" fillId="41" borderId="12" xfId="2" applyNumberFormat="1" applyFont="1" applyFill="1" applyBorder="1"/>
    <xf numFmtId="191" fontId="14" fillId="2" borderId="4" xfId="1" applyNumberFormat="1" applyFont="1" applyFill="1" applyBorder="1"/>
    <xf numFmtId="0" fontId="96" fillId="2" borderId="0" xfId="1" applyFont="1" applyFill="1" applyAlignment="1">
      <alignment horizontal="center"/>
    </xf>
    <xf numFmtId="0" fontId="13" fillId="2" borderId="2" xfId="1" applyFont="1" applyFill="1" applyBorder="1" applyAlignment="1">
      <alignment horizontal="center" wrapText="1"/>
    </xf>
    <xf numFmtId="172" fontId="93" fillId="2" borderId="8" xfId="2" applyNumberFormat="1" applyFont="1" applyFill="1" applyBorder="1"/>
    <xf numFmtId="175" fontId="93" fillId="2" borderId="4" xfId="1" applyNumberFormat="1" applyFont="1" applyFill="1" applyBorder="1"/>
    <xf numFmtId="171" fontId="93" fillId="2" borderId="4" xfId="1" applyNumberFormat="1" applyFont="1" applyFill="1" applyBorder="1"/>
    <xf numFmtId="164" fontId="93" fillId="2" borderId="37" xfId="1" applyNumberFormat="1" applyFont="1" applyFill="1" applyBorder="1"/>
    <xf numFmtId="164" fontId="93" fillId="2" borderId="4" xfId="1" applyNumberFormat="1" applyFont="1" applyFill="1" applyBorder="1"/>
    <xf numFmtId="172" fontId="18" fillId="2" borderId="2" xfId="1" applyNumberFormat="1" applyFont="1" applyFill="1" applyBorder="1"/>
    <xf numFmtId="4" fontId="22" fillId="2" borderId="0" xfId="1" applyNumberFormat="1" applyFont="1" applyFill="1" applyBorder="1"/>
    <xf numFmtId="0" fontId="62" fillId="2" borderId="0" xfId="1" applyFont="1" applyFill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3" fontId="32" fillId="38" borderId="7" xfId="1" applyNumberFormat="1" applyFont="1" applyFill="1" applyBorder="1" applyAlignment="1">
      <alignment horizontal="center" vertical="center"/>
    </xf>
    <xf numFmtId="3" fontId="13" fillId="38" borderId="7" xfId="1" applyNumberFormat="1" applyFont="1" applyFill="1" applyBorder="1" applyAlignment="1">
      <alignment horizontal="center" vertical="center"/>
    </xf>
    <xf numFmtId="0" fontId="62" fillId="2" borderId="0" xfId="1" applyFont="1" applyFill="1" applyAlignment="1">
      <alignment horizontal="center"/>
    </xf>
    <xf numFmtId="0" fontId="32" fillId="2" borderId="2" xfId="1" applyFont="1" applyFill="1" applyBorder="1" applyAlignment="1">
      <alignment horizontal="center" vertical="center" wrapText="1"/>
    </xf>
    <xf numFmtId="3" fontId="62" fillId="3" borderId="0" xfId="1" applyNumberFormat="1" applyFont="1" applyFill="1" applyAlignment="1">
      <alignment horizontal="center"/>
    </xf>
    <xf numFmtId="3" fontId="32" fillId="3" borderId="7" xfId="1" applyNumberFormat="1" applyFont="1" applyFill="1" applyBorder="1" applyAlignment="1">
      <alignment horizontal="center" vertical="center"/>
    </xf>
    <xf numFmtId="3" fontId="32" fillId="3" borderId="8" xfId="1" applyNumberFormat="1" applyFont="1" applyFill="1" applyBorder="1" applyAlignment="1">
      <alignment horizontal="center" vertical="center"/>
    </xf>
    <xf numFmtId="3" fontId="32" fillId="3" borderId="2" xfId="1" applyNumberFormat="1" applyFont="1" applyFill="1" applyBorder="1" applyAlignment="1">
      <alignment horizontal="center" vertical="center"/>
    </xf>
    <xf numFmtId="3" fontId="66" fillId="3" borderId="20" xfId="1" applyNumberFormat="1" applyFont="1" applyFill="1" applyBorder="1" applyAlignment="1">
      <alignment horizontal="center"/>
    </xf>
    <xf numFmtId="3" fontId="66" fillId="3" borderId="16" xfId="1" applyNumberFormat="1" applyFont="1" applyFill="1" applyBorder="1" applyAlignment="1">
      <alignment horizontal="center"/>
    </xf>
    <xf numFmtId="3" fontId="66" fillId="3" borderId="15" xfId="1" applyNumberFormat="1" applyFont="1" applyFill="1" applyBorder="1" applyAlignment="1">
      <alignment horizontal="center"/>
    </xf>
    <xf numFmtId="3" fontId="65" fillId="3" borderId="4" xfId="1" applyNumberFormat="1" applyFont="1" applyFill="1" applyBorder="1" applyAlignment="1">
      <alignment horizontal="center"/>
    </xf>
    <xf numFmtId="3" fontId="71" fillId="3" borderId="12" xfId="1" applyNumberFormat="1" applyFont="1" applyFill="1" applyBorder="1" applyAlignment="1">
      <alignment horizontal="center"/>
    </xf>
    <xf numFmtId="3" fontId="71" fillId="3" borderId="16" xfId="1" applyNumberFormat="1" applyFont="1" applyFill="1" applyBorder="1" applyAlignment="1">
      <alignment horizontal="center"/>
    </xf>
    <xf numFmtId="3" fontId="69" fillId="3" borderId="16" xfId="1" applyNumberFormat="1" applyFont="1" applyFill="1" applyBorder="1" applyAlignment="1">
      <alignment horizontal="center"/>
    </xf>
    <xf numFmtId="3" fontId="65" fillId="3" borderId="17" xfId="1" applyNumberFormat="1" applyFont="1" applyFill="1" applyBorder="1" applyAlignment="1">
      <alignment horizontal="center"/>
    </xf>
    <xf numFmtId="3" fontId="65" fillId="3" borderId="33" xfId="1" applyNumberFormat="1" applyFont="1" applyFill="1" applyBorder="1" applyAlignment="1">
      <alignment horizontal="center"/>
    </xf>
    <xf numFmtId="3" fontId="66" fillId="3" borderId="2" xfId="1" applyNumberFormat="1" applyFont="1" applyFill="1" applyBorder="1" applyAlignment="1">
      <alignment horizontal="center"/>
    </xf>
    <xf numFmtId="3" fontId="71" fillId="3" borderId="2" xfId="1" applyNumberFormat="1" applyFont="1" applyFill="1" applyBorder="1" applyAlignment="1">
      <alignment horizontal="center"/>
    </xf>
    <xf numFmtId="3" fontId="71" fillId="3" borderId="20" xfId="1" applyNumberFormat="1" applyFont="1" applyFill="1" applyBorder="1" applyAlignment="1">
      <alignment horizontal="center"/>
    </xf>
    <xf numFmtId="3" fontId="69" fillId="3" borderId="15" xfId="1" applyNumberFormat="1" applyFont="1" applyFill="1" applyBorder="1" applyAlignment="1">
      <alignment horizontal="center"/>
    </xf>
    <xf numFmtId="3" fontId="69" fillId="3" borderId="17" xfId="1" applyNumberFormat="1" applyFont="1" applyFill="1" applyBorder="1" applyAlignment="1">
      <alignment horizontal="center"/>
    </xf>
    <xf numFmtId="3" fontId="65" fillId="3" borderId="8" xfId="1" applyNumberFormat="1" applyFont="1" applyFill="1" applyBorder="1" applyAlignment="1">
      <alignment horizontal="center"/>
    </xf>
    <xf numFmtId="3" fontId="13" fillId="3" borderId="20" xfId="2" applyNumberFormat="1" applyFont="1" applyFill="1" applyBorder="1" applyAlignment="1">
      <alignment horizontal="center"/>
    </xf>
    <xf numFmtId="3" fontId="13" fillId="3" borderId="2" xfId="2" applyNumberFormat="1" applyFont="1" applyFill="1" applyBorder="1" applyAlignment="1">
      <alignment horizontal="center"/>
    </xf>
    <xf numFmtId="3" fontId="65" fillId="3" borderId="5" xfId="1" applyNumberFormat="1" applyFont="1" applyFill="1" applyBorder="1" applyAlignment="1">
      <alignment horizontal="center"/>
    </xf>
    <xf numFmtId="3" fontId="61" fillId="3" borderId="20" xfId="1" applyNumberFormat="1" applyFont="1" applyFill="1" applyBorder="1" applyAlignment="1">
      <alignment horizontal="center"/>
    </xf>
    <xf numFmtId="3" fontId="66" fillId="3" borderId="18" xfId="1" applyNumberFormat="1" applyFont="1" applyFill="1" applyBorder="1" applyAlignment="1">
      <alignment horizontal="center"/>
    </xf>
    <xf numFmtId="3" fontId="69" fillId="3" borderId="4" xfId="1" applyNumberFormat="1" applyFont="1" applyFill="1" applyBorder="1" applyAlignment="1">
      <alignment horizontal="center"/>
    </xf>
    <xf numFmtId="3" fontId="69" fillId="3" borderId="2" xfId="1" applyNumberFormat="1" applyFont="1" applyFill="1" applyBorder="1" applyAlignment="1">
      <alignment horizontal="center"/>
    </xf>
    <xf numFmtId="3" fontId="71" fillId="3" borderId="25" xfId="1" applyNumberFormat="1" applyFont="1" applyFill="1" applyBorder="1" applyAlignment="1">
      <alignment horizontal="center"/>
    </xf>
    <xf numFmtId="3" fontId="71" fillId="3" borderId="15" xfId="1" applyNumberFormat="1" applyFont="1" applyFill="1" applyBorder="1" applyAlignment="1">
      <alignment horizontal="center"/>
    </xf>
    <xf numFmtId="3" fontId="71" fillId="3" borderId="34" xfId="1" applyNumberFormat="1" applyFont="1" applyFill="1" applyBorder="1" applyAlignment="1">
      <alignment horizontal="center"/>
    </xf>
    <xf numFmtId="3" fontId="69" fillId="3" borderId="20" xfId="1" applyNumberFormat="1" applyFont="1" applyFill="1" applyBorder="1" applyAlignment="1">
      <alignment horizontal="center"/>
    </xf>
    <xf numFmtId="3" fontId="65" fillId="3" borderId="43" xfId="1" applyNumberFormat="1" applyFont="1" applyFill="1" applyBorder="1" applyAlignment="1">
      <alignment horizontal="center"/>
    </xf>
    <xf numFmtId="3" fontId="65" fillId="3" borderId="44" xfId="1" applyNumberFormat="1" applyFont="1" applyFill="1" applyBorder="1" applyAlignment="1">
      <alignment horizontal="center"/>
    </xf>
    <xf numFmtId="3" fontId="65" fillId="3" borderId="36" xfId="1" applyNumberFormat="1" applyFont="1" applyFill="1" applyBorder="1" applyAlignment="1">
      <alignment horizontal="center"/>
    </xf>
    <xf numFmtId="3" fontId="69" fillId="3" borderId="8" xfId="1" applyNumberFormat="1" applyFont="1" applyFill="1" applyBorder="1" applyAlignment="1">
      <alignment horizontal="center"/>
    </xf>
    <xf numFmtId="3" fontId="66" fillId="3" borderId="4" xfId="1" applyNumberFormat="1" applyFont="1" applyFill="1" applyBorder="1" applyAlignment="1">
      <alignment horizontal="center"/>
    </xf>
    <xf numFmtId="3" fontId="65" fillId="3" borderId="37" xfId="1" applyNumberFormat="1" applyFont="1" applyFill="1" applyBorder="1" applyAlignment="1">
      <alignment horizontal="center"/>
    </xf>
    <xf numFmtId="3" fontId="13" fillId="3" borderId="20" xfId="2" applyNumberFormat="1" applyFont="1" applyFill="1" applyBorder="1" applyAlignment="1">
      <alignment horizontal="right"/>
    </xf>
    <xf numFmtId="3" fontId="65" fillId="3" borderId="18" xfId="1" applyNumberFormat="1" applyFont="1" applyFill="1" applyBorder="1" applyAlignment="1">
      <alignment horizontal="center"/>
    </xf>
    <xf numFmtId="3" fontId="65" fillId="3" borderId="25" xfId="1" applyNumberFormat="1" applyFont="1" applyFill="1" applyBorder="1" applyAlignment="1">
      <alignment horizontal="center"/>
    </xf>
    <xf numFmtId="3" fontId="65" fillId="3" borderId="2" xfId="1" applyNumberFormat="1" applyFont="1" applyFill="1" applyBorder="1" applyAlignment="1">
      <alignment horizontal="center"/>
    </xf>
    <xf numFmtId="174" fontId="16" fillId="3" borderId="12" xfId="2" applyNumberFormat="1" applyFont="1" applyFill="1" applyBorder="1"/>
    <xf numFmtId="3" fontId="69" fillId="3" borderId="25" xfId="1" applyNumberFormat="1" applyFont="1" applyFill="1" applyBorder="1" applyAlignment="1">
      <alignment horizontal="center"/>
    </xf>
    <xf numFmtId="0" fontId="65" fillId="3" borderId="20" xfId="1" applyFont="1" applyFill="1" applyBorder="1" applyAlignment="1">
      <alignment horizontal="left" indent="1"/>
    </xf>
    <xf numFmtId="3" fontId="13" fillId="3" borderId="20" xfId="1" applyNumberFormat="1" applyFont="1" applyFill="1" applyBorder="1" applyAlignment="1">
      <alignment horizontal="center"/>
    </xf>
    <xf numFmtId="3" fontId="15" fillId="3" borderId="20" xfId="1" applyNumberFormat="1" applyFont="1" applyFill="1" applyBorder="1" applyAlignment="1">
      <alignment horizontal="center"/>
    </xf>
    <xf numFmtId="3" fontId="32" fillId="3" borderId="16" xfId="1" applyNumberFormat="1" applyFont="1" applyFill="1" applyBorder="1" applyAlignment="1">
      <alignment horizontal="center"/>
    </xf>
    <xf numFmtId="3" fontId="33" fillId="3" borderId="4" xfId="1" applyNumberFormat="1" applyFont="1" applyFill="1" applyBorder="1" applyAlignment="1">
      <alignment horizontal="center"/>
    </xf>
    <xf numFmtId="3" fontId="33" fillId="3" borderId="25" xfId="1" applyNumberFormat="1" applyFont="1" applyFill="1" applyBorder="1" applyAlignment="1">
      <alignment horizontal="center"/>
    </xf>
    <xf numFmtId="3" fontId="33" fillId="3" borderId="8" xfId="1" applyNumberFormat="1" applyFont="1" applyFill="1" applyBorder="1" applyAlignment="1">
      <alignment horizontal="center"/>
    </xf>
    <xf numFmtId="3" fontId="32" fillId="3" borderId="2" xfId="1" applyNumberFormat="1" applyFont="1" applyFill="1" applyBorder="1" applyAlignment="1">
      <alignment horizontal="center"/>
    </xf>
    <xf numFmtId="3" fontId="33" fillId="3" borderId="10" xfId="1" applyNumberFormat="1" applyFont="1" applyFill="1" applyBorder="1" applyAlignment="1">
      <alignment horizontal="center"/>
    </xf>
    <xf numFmtId="3" fontId="21" fillId="3" borderId="8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15" fillId="3" borderId="12" xfId="1" applyNumberFormat="1" applyFont="1" applyFill="1" applyBorder="1" applyAlignment="1">
      <alignment horizontal="center"/>
    </xf>
    <xf numFmtId="3" fontId="19" fillId="3" borderId="5" xfId="1" applyNumberFormat="1" applyFont="1" applyFill="1" applyBorder="1" applyAlignment="1">
      <alignment horizontal="center"/>
    </xf>
    <xf numFmtId="3" fontId="19" fillId="3" borderId="20" xfId="1" applyNumberFormat="1" applyFont="1" applyFill="1" applyBorder="1" applyAlignment="1">
      <alignment horizontal="center"/>
    </xf>
    <xf numFmtId="3" fontId="13" fillId="3" borderId="12" xfId="1" applyNumberFormat="1" applyFont="1" applyFill="1" applyBorder="1" applyAlignment="1">
      <alignment horizontal="center"/>
    </xf>
    <xf numFmtId="3" fontId="18" fillId="3" borderId="16" xfId="1" applyNumberFormat="1" applyFont="1" applyFill="1" applyBorder="1" applyAlignment="1">
      <alignment horizontal="center"/>
    </xf>
    <xf numFmtId="3" fontId="19" fillId="3" borderId="12" xfId="2" applyNumberFormat="1" applyFont="1" applyFill="1" applyBorder="1" applyAlignment="1">
      <alignment horizontal="center"/>
    </xf>
    <xf numFmtId="3" fontId="18" fillId="3" borderId="17" xfId="1" applyNumberFormat="1" applyFont="1" applyFill="1" applyBorder="1" applyAlignment="1">
      <alignment horizontal="center"/>
    </xf>
    <xf numFmtId="3" fontId="65" fillId="3" borderId="10" xfId="1" applyNumberFormat="1" applyFont="1" applyFill="1" applyBorder="1" applyAlignment="1">
      <alignment horizontal="center"/>
    </xf>
    <xf numFmtId="3" fontId="33" fillId="3" borderId="20" xfId="1" applyNumberFormat="1" applyFont="1" applyFill="1" applyBorder="1" applyAlignment="1">
      <alignment horizontal="center"/>
    </xf>
    <xf numFmtId="3" fontId="32" fillId="3" borderId="20" xfId="1" applyNumberFormat="1" applyFont="1" applyFill="1" applyBorder="1" applyAlignment="1">
      <alignment horizontal="center"/>
    </xf>
    <xf numFmtId="3" fontId="33" fillId="3" borderId="16" xfId="1" applyNumberFormat="1" applyFont="1" applyFill="1" applyBorder="1" applyAlignment="1">
      <alignment horizontal="center"/>
    </xf>
    <xf numFmtId="3" fontId="68" fillId="3" borderId="17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174" fontId="18" fillId="3" borderId="43" xfId="2" applyNumberFormat="1" applyFont="1" applyFill="1" applyBorder="1" applyAlignment="1">
      <alignment horizontal="right"/>
    </xf>
    <xf numFmtId="174" fontId="13" fillId="3" borderId="43" xfId="2" applyNumberFormat="1" applyFont="1" applyFill="1" applyBorder="1" applyAlignment="1">
      <alignment horizontal="right"/>
    </xf>
    <xf numFmtId="164" fontId="13" fillId="3" borderId="46" xfId="2" applyNumberFormat="1" applyFont="1" applyFill="1" applyBorder="1"/>
    <xf numFmtId="174" fontId="13" fillId="3" borderId="43" xfId="2" applyNumberFormat="1" applyFont="1" applyFill="1" applyBorder="1" applyAlignment="1">
      <alignment horizontal="center"/>
    </xf>
    <xf numFmtId="174" fontId="18" fillId="3" borderId="43" xfId="2" applyNumberFormat="1" applyFont="1" applyFill="1" applyBorder="1" applyAlignment="1">
      <alignment horizontal="center"/>
    </xf>
    <xf numFmtId="164" fontId="18" fillId="3" borderId="46" xfId="2" applyNumberFormat="1" applyFont="1" applyFill="1" applyBorder="1"/>
    <xf numFmtId="174" fontId="13" fillId="3" borderId="46" xfId="2" applyNumberFormat="1" applyFont="1" applyFill="1" applyBorder="1"/>
    <xf numFmtId="3" fontId="16" fillId="3" borderId="16" xfId="1" applyNumberFormat="1" applyFont="1" applyFill="1" applyBorder="1" applyAlignment="1">
      <alignment horizontal="center"/>
    </xf>
    <xf numFmtId="3" fontId="19" fillId="3" borderId="16" xfId="1" applyNumberFormat="1" applyFont="1" applyFill="1" applyBorder="1" applyAlignment="1">
      <alignment horizontal="center"/>
    </xf>
    <xf numFmtId="3" fontId="21" fillId="3" borderId="4" xfId="1" applyNumberFormat="1" applyFont="1" applyFill="1" applyBorder="1" applyAlignment="1">
      <alignment horizontal="center"/>
    </xf>
    <xf numFmtId="3" fontId="21" fillId="3" borderId="2" xfId="1" applyNumberFormat="1" applyFont="1" applyFill="1" applyBorder="1" applyAlignment="1">
      <alignment horizontal="center"/>
    </xf>
    <xf numFmtId="3" fontId="18" fillId="3" borderId="8" xfId="1" applyNumberFormat="1" applyFont="1" applyFill="1" applyBorder="1" applyAlignment="1">
      <alignment horizontal="center"/>
    </xf>
    <xf numFmtId="3" fontId="13" fillId="3" borderId="5" xfId="1" applyNumberFormat="1" applyFont="1" applyFill="1" applyBorder="1" applyAlignment="1">
      <alignment horizontal="center"/>
    </xf>
    <xf numFmtId="3" fontId="18" fillId="3" borderId="4" xfId="1" applyNumberFormat="1" applyFont="1" applyFill="1" applyBorder="1" applyAlignment="1">
      <alignment horizontal="center"/>
    </xf>
    <xf numFmtId="3" fontId="18" fillId="3" borderId="15" xfId="1" applyNumberFormat="1" applyFont="1" applyFill="1" applyBorder="1" applyAlignment="1">
      <alignment horizontal="center"/>
    </xf>
    <xf numFmtId="3" fontId="13" fillId="3" borderId="16" xfId="1" applyNumberFormat="1" applyFont="1" applyFill="1" applyBorder="1" applyAlignment="1">
      <alignment horizontal="center"/>
    </xf>
    <xf numFmtId="3" fontId="29" fillId="3" borderId="20" xfId="1" applyNumberFormat="1" applyFont="1" applyFill="1" applyBorder="1" applyAlignment="1">
      <alignment horizontal="center"/>
    </xf>
    <xf numFmtId="164" fontId="18" fillId="3" borderId="45" xfId="2" applyNumberFormat="1" applyFont="1" applyFill="1" applyBorder="1"/>
    <xf numFmtId="164" fontId="18" fillId="3" borderId="4" xfId="2" applyNumberFormat="1" applyFont="1" applyFill="1" applyBorder="1"/>
    <xf numFmtId="3" fontId="21" fillId="3" borderId="17" xfId="2" applyNumberFormat="1" applyFont="1" applyFill="1" applyBorder="1" applyAlignment="1">
      <alignment horizontal="center"/>
    </xf>
    <xf numFmtId="3" fontId="13" fillId="3" borderId="16" xfId="2" applyNumberFormat="1" applyFont="1" applyFill="1" applyBorder="1" applyAlignment="1">
      <alignment horizontal="center"/>
    </xf>
    <xf numFmtId="3" fontId="13" fillId="3" borderId="15" xfId="1" applyNumberFormat="1" applyFont="1" applyFill="1" applyBorder="1" applyAlignment="1">
      <alignment horizontal="center"/>
    </xf>
    <xf numFmtId="3" fontId="18" fillId="3" borderId="2" xfId="1" applyNumberFormat="1" applyFont="1" applyFill="1" applyBorder="1" applyAlignment="1">
      <alignment horizontal="center"/>
    </xf>
    <xf numFmtId="3" fontId="21" fillId="3" borderId="17" xfId="1" applyNumberFormat="1" applyFont="1" applyFill="1" applyBorder="1" applyAlignment="1">
      <alignment horizontal="center"/>
    </xf>
    <xf numFmtId="164" fontId="13" fillId="3" borderId="45" xfId="2" applyNumberFormat="1" applyFont="1" applyFill="1" applyBorder="1"/>
    <xf numFmtId="164" fontId="13" fillId="3" borderId="16" xfId="2" applyNumberFormat="1" applyFont="1" applyFill="1" applyBorder="1"/>
    <xf numFmtId="3" fontId="22" fillId="3" borderId="12" xfId="1" applyNumberFormat="1" applyFont="1" applyFill="1" applyBorder="1" applyAlignment="1">
      <alignment horizontal="center"/>
    </xf>
    <xf numFmtId="3" fontId="13" fillId="3" borderId="2" xfId="1" applyNumberFormat="1" applyFont="1" applyFill="1" applyBorder="1" applyAlignment="1">
      <alignment horizontal="center"/>
    </xf>
    <xf numFmtId="3" fontId="22" fillId="3" borderId="16" xfId="1" applyNumberFormat="1" applyFont="1" applyFill="1" applyBorder="1" applyAlignment="1">
      <alignment horizontal="center"/>
    </xf>
    <xf numFmtId="3" fontId="20" fillId="3" borderId="12" xfId="1" applyNumberFormat="1" applyFont="1" applyFill="1" applyBorder="1" applyAlignment="1">
      <alignment horizontal="center"/>
    </xf>
    <xf numFmtId="3" fontId="13" fillId="3" borderId="8" xfId="1" applyNumberFormat="1" applyFont="1" applyFill="1" applyBorder="1" applyAlignment="1">
      <alignment horizontal="center"/>
    </xf>
    <xf numFmtId="174" fontId="13" fillId="3" borderId="46" xfId="2" applyNumberFormat="1" applyFont="1" applyFill="1" applyBorder="1" applyAlignment="1">
      <alignment horizontal="center"/>
    </xf>
    <xf numFmtId="174" fontId="18" fillId="3" borderId="46" xfId="2" applyNumberFormat="1" applyFont="1" applyFill="1" applyBorder="1" applyAlignment="1">
      <alignment horizontal="center"/>
    </xf>
    <xf numFmtId="174" fontId="18" fillId="3" borderId="46" xfId="2" applyNumberFormat="1" applyFont="1" applyFill="1" applyBorder="1"/>
    <xf numFmtId="174" fontId="16" fillId="3" borderId="43" xfId="2" applyNumberFormat="1" applyFont="1" applyFill="1" applyBorder="1" applyAlignment="1">
      <alignment horizontal="center"/>
    </xf>
    <xf numFmtId="174" fontId="18" fillId="3" borderId="44" xfId="2" applyNumberFormat="1" applyFont="1" applyFill="1" applyBorder="1" applyAlignment="1">
      <alignment horizontal="center"/>
    </xf>
    <xf numFmtId="3" fontId="14" fillId="3" borderId="20" xfId="1" applyNumberFormat="1" applyFont="1" applyFill="1" applyBorder="1" applyAlignment="1">
      <alignment horizontal="center"/>
    </xf>
    <xf numFmtId="3" fontId="14" fillId="3" borderId="8" xfId="1" applyNumberFormat="1" applyFont="1" applyFill="1" applyBorder="1" applyAlignment="1">
      <alignment horizontal="center"/>
    </xf>
    <xf numFmtId="3" fontId="14" fillId="3" borderId="4" xfId="1" applyNumberFormat="1" applyFont="1" applyFill="1" applyBorder="1" applyAlignment="1">
      <alignment horizontal="center"/>
    </xf>
    <xf numFmtId="3" fontId="30" fillId="3" borderId="12" xfId="2" applyNumberFormat="1" applyFont="1" applyFill="1" applyBorder="1" applyAlignment="1">
      <alignment horizontal="center"/>
    </xf>
    <xf numFmtId="3" fontId="15" fillId="3" borderId="2" xfId="1" applyNumberFormat="1" applyFont="1" applyFill="1" applyBorder="1" applyAlignment="1">
      <alignment horizontal="center"/>
    </xf>
    <xf numFmtId="3" fontId="15" fillId="3" borderId="16" xfId="1" applyNumberFormat="1" applyFont="1" applyFill="1" applyBorder="1" applyAlignment="1">
      <alignment horizontal="center"/>
    </xf>
    <xf numFmtId="3" fontId="19" fillId="3" borderId="7" xfId="1" applyNumberFormat="1" applyFont="1" applyFill="1" applyBorder="1" applyAlignment="1">
      <alignment horizontal="center"/>
    </xf>
    <xf numFmtId="3" fontId="13" fillId="3" borderId="20" xfId="1" applyNumberFormat="1" applyFont="1" applyFill="1" applyBorder="1" applyAlignment="1">
      <alignment horizontal="center" wrapText="1"/>
    </xf>
    <xf numFmtId="3" fontId="13" fillId="3" borderId="12" xfId="1" applyNumberFormat="1" applyFont="1" applyFill="1" applyBorder="1" applyAlignment="1">
      <alignment horizontal="center" wrapText="1"/>
    </xf>
    <xf numFmtId="3" fontId="18" fillId="3" borderId="17" xfId="2" applyNumberFormat="1" applyFont="1" applyFill="1" applyBorder="1" applyAlignment="1">
      <alignment horizontal="center"/>
    </xf>
    <xf numFmtId="3" fontId="18" fillId="3" borderId="8" xfId="2" applyNumberFormat="1" applyFont="1" applyFill="1" applyBorder="1" applyAlignment="1">
      <alignment horizontal="center"/>
    </xf>
    <xf numFmtId="3" fontId="18" fillId="3" borderId="25" xfId="1" applyNumberFormat="1" applyFont="1" applyFill="1" applyBorder="1" applyAlignment="1">
      <alignment horizontal="center"/>
    </xf>
    <xf numFmtId="3" fontId="18" fillId="3" borderId="25" xfId="2" applyNumberFormat="1" applyFont="1" applyFill="1" applyBorder="1" applyAlignment="1">
      <alignment horizontal="center"/>
    </xf>
    <xf numFmtId="3" fontId="27" fillId="3" borderId="20" xfId="1" applyNumberFormat="1" applyFont="1" applyFill="1" applyBorder="1" applyAlignment="1">
      <alignment horizontal="center"/>
    </xf>
    <xf numFmtId="3" fontId="26" fillId="3" borderId="2" xfId="1" applyNumberFormat="1" applyFont="1" applyFill="1" applyBorder="1" applyAlignment="1">
      <alignment horizontal="center"/>
    </xf>
    <xf numFmtId="3" fontId="26" fillId="3" borderId="37" xfId="1" applyNumberFormat="1" applyFont="1" applyFill="1" applyBorder="1" applyAlignment="1">
      <alignment horizontal="center"/>
    </xf>
    <xf numFmtId="3" fontId="27" fillId="3" borderId="8" xfId="1" applyNumberFormat="1" applyFont="1" applyFill="1" applyBorder="1" applyAlignment="1">
      <alignment horizontal="center"/>
    </xf>
    <xf numFmtId="174" fontId="13" fillId="3" borderId="20" xfId="2" applyNumberFormat="1" applyFont="1" applyFill="1" applyBorder="1" applyAlignment="1">
      <alignment horizontal="center"/>
    </xf>
    <xf numFmtId="3" fontId="13" fillId="3" borderId="35" xfId="1" applyNumberFormat="1" applyFont="1" applyFill="1" applyBorder="1" applyAlignment="1">
      <alignment horizontal="center"/>
    </xf>
    <xf numFmtId="3" fontId="18" fillId="3" borderId="35" xfId="1" applyNumberFormat="1" applyFont="1" applyFill="1" applyBorder="1" applyAlignment="1">
      <alignment horizontal="center"/>
    </xf>
    <xf numFmtId="3" fontId="16" fillId="3" borderId="20" xfId="3" applyNumberFormat="1" applyFont="1" applyFill="1" applyBorder="1" applyAlignment="1">
      <alignment horizontal="center"/>
    </xf>
    <xf numFmtId="3" fontId="16" fillId="3" borderId="12" xfId="3" applyNumberFormat="1" applyFont="1" applyFill="1" applyBorder="1" applyAlignment="1">
      <alignment horizontal="center"/>
    </xf>
    <xf numFmtId="3" fontId="16" fillId="3" borderId="17" xfId="3" applyNumberFormat="1" applyFont="1" applyFill="1" applyBorder="1" applyAlignment="1">
      <alignment horizontal="center"/>
    </xf>
    <xf numFmtId="3" fontId="16" fillId="3" borderId="2" xfId="3" applyNumberFormat="1" applyFont="1" applyFill="1" applyBorder="1" applyAlignment="1">
      <alignment horizontal="center"/>
    </xf>
    <xf numFmtId="164" fontId="13" fillId="3" borderId="2" xfId="1" applyNumberFormat="1" applyFont="1" applyFill="1" applyBorder="1"/>
    <xf numFmtId="3" fontId="13" fillId="3" borderId="8" xfId="2" applyNumberFormat="1" applyFont="1" applyFill="1" applyBorder="1" applyAlignment="1">
      <alignment horizontal="center"/>
    </xf>
    <xf numFmtId="3" fontId="13" fillId="3" borderId="17" xfId="2" applyNumberFormat="1" applyFont="1" applyFill="1" applyBorder="1" applyAlignment="1">
      <alignment horizontal="center"/>
    </xf>
    <xf numFmtId="3" fontId="13" fillId="3" borderId="1" xfId="2" applyNumberFormat="1" applyFont="1" applyFill="1" applyBorder="1" applyAlignment="1">
      <alignment horizontal="center"/>
    </xf>
    <xf numFmtId="3" fontId="33" fillId="3" borderId="17" xfId="2" applyNumberFormat="1" applyFont="1" applyFill="1" applyBorder="1" applyAlignment="1">
      <alignment horizontal="center"/>
    </xf>
    <xf numFmtId="3" fontId="32" fillId="3" borderId="8" xfId="2" applyNumberFormat="1" applyFont="1" applyFill="1" applyBorder="1" applyAlignment="1">
      <alignment horizontal="center"/>
    </xf>
    <xf numFmtId="164" fontId="18" fillId="3" borderId="2" xfId="1" applyNumberFormat="1" applyFont="1" applyFill="1" applyBorder="1"/>
    <xf numFmtId="164" fontId="18" fillId="3" borderId="10" xfId="1" applyNumberFormat="1" applyFont="1" applyFill="1" applyBorder="1"/>
    <xf numFmtId="3" fontId="13" fillId="3" borderId="7" xfId="1" applyNumberFormat="1" applyFont="1" applyFill="1" applyBorder="1" applyAlignment="1">
      <alignment horizontal="center"/>
    </xf>
    <xf numFmtId="164" fontId="18" fillId="3" borderId="7" xfId="2" applyNumberFormat="1" applyFont="1" applyFill="1" applyBorder="1"/>
    <xf numFmtId="3" fontId="32" fillId="3" borderId="1" xfId="1" applyNumberFormat="1" applyFont="1" applyFill="1" applyBorder="1" applyAlignment="1">
      <alignment horizontal="center"/>
    </xf>
    <xf numFmtId="3" fontId="68" fillId="3" borderId="12" xfId="1" applyNumberFormat="1" applyFont="1" applyFill="1" applyBorder="1" applyAlignment="1">
      <alignment horizontal="center"/>
    </xf>
    <xf numFmtId="3" fontId="68" fillId="3" borderId="16" xfId="1" applyNumberFormat="1" applyFont="1" applyFill="1" applyBorder="1" applyAlignment="1">
      <alignment horizontal="center"/>
    </xf>
    <xf numFmtId="3" fontId="68" fillId="3" borderId="10" xfId="1" applyNumberFormat="1" applyFont="1" applyFill="1" applyBorder="1" applyAlignment="1">
      <alignment horizontal="center"/>
    </xf>
    <xf numFmtId="3" fontId="61" fillId="3" borderId="1" xfId="1" applyNumberFormat="1" applyFont="1" applyFill="1" applyBorder="1" applyAlignment="1">
      <alignment horizontal="center"/>
    </xf>
    <xf numFmtId="3" fontId="61" fillId="3" borderId="12" xfId="2" applyNumberFormat="1" applyFont="1" applyFill="1" applyBorder="1" applyAlignment="1">
      <alignment horizontal="center"/>
    </xf>
    <xf numFmtId="3" fontId="61" fillId="3" borderId="16" xfId="2" applyNumberFormat="1" applyFont="1" applyFill="1" applyBorder="1" applyAlignment="1">
      <alignment horizontal="center"/>
    </xf>
    <xf numFmtId="3" fontId="68" fillId="3" borderId="4" xfId="2" applyNumberFormat="1" applyFont="1" applyFill="1" applyBorder="1" applyAlignment="1">
      <alignment horizontal="center"/>
    </xf>
    <xf numFmtId="3" fontId="68" fillId="3" borderId="20" xfId="2" applyNumberFormat="1" applyFont="1" applyFill="1" applyBorder="1" applyAlignment="1">
      <alignment horizontal="center"/>
    </xf>
    <xf numFmtId="174" fontId="13" fillId="3" borderId="12" xfId="2" applyNumberFormat="1" applyFont="1" applyFill="1" applyBorder="1" applyAlignment="1">
      <alignment horizontal="center"/>
    </xf>
    <xf numFmtId="3" fontId="61" fillId="3" borderId="16" xfId="1" applyNumberFormat="1" applyFont="1" applyFill="1" applyBorder="1" applyAlignment="1">
      <alignment horizontal="center"/>
    </xf>
    <xf numFmtId="3" fontId="68" fillId="3" borderId="4" xfId="1" applyNumberFormat="1" applyFont="1" applyFill="1" applyBorder="1" applyAlignment="1">
      <alignment horizontal="center"/>
    </xf>
    <xf numFmtId="3" fontId="68" fillId="3" borderId="20" xfId="1" applyNumberFormat="1" applyFont="1" applyFill="1" applyBorder="1" applyAlignment="1">
      <alignment horizontal="center"/>
    </xf>
    <xf numFmtId="3" fontId="68" fillId="3" borderId="8" xfId="1" applyNumberFormat="1" applyFont="1" applyFill="1" applyBorder="1" applyAlignment="1">
      <alignment horizontal="center"/>
    </xf>
    <xf numFmtId="3" fontId="32" fillId="3" borderId="20" xfId="2" applyNumberFormat="1" applyFont="1" applyFill="1" applyBorder="1" applyAlignment="1">
      <alignment horizontal="center"/>
    </xf>
    <xf numFmtId="174" fontId="13" fillId="3" borderId="12" xfId="2" applyNumberFormat="1" applyFont="1" applyFill="1" applyBorder="1" applyAlignment="1">
      <alignment horizontal="right"/>
    </xf>
    <xf numFmtId="3" fontId="33" fillId="3" borderId="16" xfId="2" applyNumberFormat="1" applyFont="1" applyFill="1" applyBorder="1" applyAlignment="1">
      <alignment horizontal="center"/>
    </xf>
    <xf numFmtId="3" fontId="33" fillId="3" borderId="34" xfId="1" applyNumberFormat="1" applyFont="1" applyFill="1" applyBorder="1" applyAlignment="1">
      <alignment horizontal="center"/>
    </xf>
    <xf numFmtId="174" fontId="13" fillId="3" borderId="20" xfId="2" applyNumberFormat="1" applyFont="1" applyFill="1" applyBorder="1"/>
    <xf numFmtId="3" fontId="68" fillId="3" borderId="2" xfId="1" applyNumberFormat="1" applyFont="1" applyFill="1" applyBorder="1" applyAlignment="1">
      <alignment horizontal="center"/>
    </xf>
    <xf numFmtId="3" fontId="61" fillId="3" borderId="10" xfId="1" applyNumberFormat="1" applyFont="1" applyFill="1" applyBorder="1" applyAlignment="1">
      <alignment horizontal="center"/>
    </xf>
    <xf numFmtId="174" fontId="15" fillId="3" borderId="12" xfId="2" applyNumberFormat="1" applyFont="1" applyFill="1" applyBorder="1" applyAlignment="1">
      <alignment horizontal="center"/>
    </xf>
    <xf numFmtId="3" fontId="32" fillId="3" borderId="16" xfId="2" applyNumberFormat="1" applyFont="1" applyFill="1" applyBorder="1" applyAlignment="1">
      <alignment horizontal="center"/>
    </xf>
    <xf numFmtId="3" fontId="32" fillId="3" borderId="46" xfId="1" applyNumberFormat="1" applyFont="1" applyFill="1" applyBorder="1" applyAlignment="1">
      <alignment horizontal="center"/>
    </xf>
    <xf numFmtId="3" fontId="33" fillId="3" borderId="46" xfId="1" applyNumberFormat="1" applyFont="1" applyFill="1" applyBorder="1" applyAlignment="1">
      <alignment horizontal="center"/>
    </xf>
    <xf numFmtId="3" fontId="33" fillId="3" borderId="12" xfId="1" applyNumberFormat="1" applyFont="1" applyFill="1" applyBorder="1" applyAlignment="1">
      <alignment horizontal="center" wrapText="1"/>
    </xf>
    <xf numFmtId="3" fontId="33" fillId="3" borderId="1" xfId="1" applyNumberFormat="1" applyFont="1" applyFill="1" applyBorder="1" applyAlignment="1">
      <alignment horizontal="center"/>
    </xf>
    <xf numFmtId="3" fontId="33" fillId="3" borderId="57" xfId="1" applyNumberFormat="1" applyFont="1" applyFill="1" applyBorder="1" applyAlignment="1">
      <alignment horizontal="center"/>
    </xf>
    <xf numFmtId="3" fontId="61" fillId="3" borderId="0" xfId="1" applyNumberFormat="1" applyFont="1" applyFill="1" applyBorder="1"/>
    <xf numFmtId="3" fontId="61" fillId="3" borderId="0" xfId="1" applyNumberFormat="1" applyFont="1" applyFill="1"/>
    <xf numFmtId="0" fontId="16" fillId="45" borderId="12" xfId="0" applyFont="1" applyFill="1" applyBorder="1" applyAlignment="1">
      <alignment horizontal="left" wrapText="1" indent="2"/>
    </xf>
    <xf numFmtId="3" fontId="34" fillId="0" borderId="20" xfId="2" applyNumberFormat="1" applyFont="1" applyFill="1" applyBorder="1" applyAlignment="1">
      <alignment horizontal="center"/>
    </xf>
    <xf numFmtId="0" fontId="32" fillId="3" borderId="7" xfId="1" applyFont="1" applyFill="1" applyBorder="1" applyAlignment="1">
      <alignment horizontal="center" vertical="center"/>
    </xf>
    <xf numFmtId="0" fontId="32" fillId="3" borderId="8" xfId="1" applyFont="1" applyFill="1" applyBorder="1" applyAlignment="1">
      <alignment horizontal="center" vertical="center" wrapText="1"/>
    </xf>
    <xf numFmtId="0" fontId="32" fillId="3" borderId="2" xfId="1" applyFont="1" applyFill="1" applyBorder="1" applyAlignment="1">
      <alignment horizontal="center" vertical="center" wrapText="1"/>
    </xf>
    <xf numFmtId="174" fontId="66" fillId="3" borderId="2" xfId="2" applyNumberFormat="1" applyFont="1" applyFill="1" applyBorder="1"/>
    <xf numFmtId="174" fontId="65" fillId="3" borderId="4" xfId="2" applyNumberFormat="1" applyFont="1" applyFill="1" applyBorder="1"/>
    <xf numFmtId="174" fontId="65" fillId="3" borderId="20" xfId="2" applyNumberFormat="1" applyFont="1" applyFill="1" applyBorder="1"/>
    <xf numFmtId="174" fontId="65" fillId="3" borderId="43" xfId="2" applyNumberFormat="1" applyFont="1" applyFill="1" applyBorder="1"/>
    <xf numFmtId="174" fontId="18" fillId="3" borderId="2" xfId="2" applyNumberFormat="1" applyFont="1" applyFill="1" applyBorder="1"/>
    <xf numFmtId="164" fontId="65" fillId="3" borderId="51" xfId="1" applyNumberFormat="1" applyFont="1" applyFill="1" applyBorder="1"/>
    <xf numFmtId="174" fontId="66" fillId="3" borderId="45" xfId="2" applyNumberFormat="1" applyFont="1" applyFill="1" applyBorder="1"/>
    <xf numFmtId="174" fontId="66" fillId="3" borderId="43" xfId="2" applyNumberFormat="1" applyFont="1" applyFill="1" applyBorder="1"/>
    <xf numFmtId="164" fontId="65" fillId="3" borderId="3" xfId="1" applyNumberFormat="1" applyFont="1" applyFill="1" applyBorder="1"/>
    <xf numFmtId="164" fontId="65" fillId="3" borderId="46" xfId="1" applyNumberFormat="1" applyFont="1" applyFill="1" applyBorder="1"/>
    <xf numFmtId="174" fontId="65" fillId="3" borderId="44" xfId="2" applyNumberFormat="1" applyFont="1" applyFill="1" applyBorder="1"/>
    <xf numFmtId="174" fontId="66" fillId="3" borderId="15" xfId="2" applyNumberFormat="1" applyFont="1" applyFill="1" applyBorder="1"/>
    <xf numFmtId="174" fontId="65" fillId="3" borderId="3" xfId="2" applyNumberFormat="1" applyFont="1" applyFill="1" applyBorder="1"/>
    <xf numFmtId="174" fontId="66" fillId="3" borderId="44" xfId="2" applyNumberFormat="1" applyFont="1" applyFill="1" applyBorder="1"/>
    <xf numFmtId="164" fontId="65" fillId="3" borderId="44" xfId="1" applyNumberFormat="1" applyFont="1" applyFill="1" applyBorder="1"/>
    <xf numFmtId="164" fontId="79" fillId="3" borderId="48" xfId="1" applyNumberFormat="1" applyFont="1" applyFill="1" applyBorder="1"/>
    <xf numFmtId="164" fontId="66" fillId="3" borderId="36" xfId="1" applyNumberFormat="1" applyFont="1" applyFill="1" applyBorder="1"/>
    <xf numFmtId="174" fontId="66" fillId="3" borderId="46" xfId="2" applyNumberFormat="1" applyFont="1" applyFill="1" applyBorder="1"/>
    <xf numFmtId="174" fontId="65" fillId="3" borderId="46" xfId="2" applyNumberFormat="1" applyFont="1" applyFill="1" applyBorder="1"/>
    <xf numFmtId="0" fontId="61" fillId="3" borderId="15" xfId="1" applyFont="1" applyFill="1" applyBorder="1"/>
    <xf numFmtId="174" fontId="65" fillId="3" borderId="32" xfId="2" applyNumberFormat="1" applyFont="1" applyFill="1" applyBorder="1"/>
    <xf numFmtId="174" fontId="65" fillId="3" borderId="45" xfId="2" applyNumberFormat="1" applyFont="1" applyFill="1" applyBorder="1"/>
    <xf numFmtId="174" fontId="66" fillId="3" borderId="31" xfId="2" applyNumberFormat="1" applyFont="1" applyFill="1" applyBorder="1"/>
    <xf numFmtId="174" fontId="69" fillId="3" borderId="31" xfId="2" applyNumberFormat="1" applyFont="1" applyFill="1" applyBorder="1"/>
    <xf numFmtId="0" fontId="61" fillId="3" borderId="0" xfId="1" applyFont="1" applyFill="1" applyBorder="1"/>
    <xf numFmtId="174" fontId="66" fillId="3" borderId="0" xfId="2" applyNumberFormat="1" applyFont="1" applyFill="1" applyBorder="1"/>
    <xf numFmtId="174" fontId="66" fillId="3" borderId="25" xfId="2" applyNumberFormat="1" applyFont="1" applyFill="1" applyBorder="1"/>
    <xf numFmtId="174" fontId="65" fillId="3" borderId="36" xfId="2" applyNumberFormat="1" applyFont="1" applyFill="1" applyBorder="1"/>
    <xf numFmtId="174" fontId="66" fillId="3" borderId="50" xfId="2" applyNumberFormat="1" applyFont="1" applyFill="1" applyBorder="1"/>
    <xf numFmtId="164" fontId="65" fillId="3" borderId="43" xfId="1" applyNumberFormat="1" applyFont="1" applyFill="1" applyBorder="1"/>
    <xf numFmtId="164" fontId="65" fillId="3" borderId="45" xfId="1" applyNumberFormat="1" applyFont="1" applyFill="1" applyBorder="1"/>
    <xf numFmtId="174" fontId="65" fillId="3" borderId="0" xfId="2" applyNumberFormat="1" applyFont="1" applyFill="1" applyBorder="1"/>
    <xf numFmtId="174" fontId="65" fillId="3" borderId="15" xfId="2" applyNumberFormat="1" applyFont="1" applyFill="1" applyBorder="1"/>
    <xf numFmtId="164" fontId="65" fillId="3" borderId="11" xfId="1" applyNumberFormat="1" applyFont="1" applyFill="1" applyBorder="1"/>
    <xf numFmtId="164" fontId="65" fillId="3" borderId="36" xfId="1" applyNumberFormat="1" applyFont="1" applyFill="1" applyBorder="1"/>
    <xf numFmtId="0" fontId="65" fillId="3" borderId="43" xfId="1" applyFont="1" applyFill="1" applyBorder="1"/>
    <xf numFmtId="174" fontId="65" fillId="3" borderId="11" xfId="2" applyNumberFormat="1" applyFont="1" applyFill="1" applyBorder="1"/>
    <xf numFmtId="174" fontId="71" fillId="3" borderId="43" xfId="2" applyNumberFormat="1" applyFont="1" applyFill="1" applyBorder="1"/>
    <xf numFmtId="164" fontId="65" fillId="3" borderId="48" xfId="1" applyNumberFormat="1" applyFont="1" applyFill="1" applyBorder="1"/>
    <xf numFmtId="0" fontId="66" fillId="3" borderId="36" xfId="1" applyFont="1" applyFill="1" applyBorder="1"/>
    <xf numFmtId="174" fontId="65" fillId="3" borderId="2" xfId="2" applyNumberFormat="1" applyFont="1" applyFill="1" applyBorder="1"/>
    <xf numFmtId="174" fontId="65" fillId="3" borderId="29" xfId="2" applyNumberFormat="1" applyFont="1" applyFill="1" applyBorder="1"/>
    <xf numFmtId="174" fontId="71" fillId="3" borderId="44" xfId="2" applyNumberFormat="1" applyFont="1" applyFill="1" applyBorder="1"/>
    <xf numFmtId="174" fontId="71" fillId="3" borderId="3" xfId="2" applyNumberFormat="1" applyFont="1" applyFill="1" applyBorder="1"/>
    <xf numFmtId="164" fontId="65" fillId="3" borderId="81" xfId="1" applyNumberFormat="1" applyFont="1" applyFill="1" applyBorder="1"/>
    <xf numFmtId="3" fontId="65" fillId="3" borderId="36" xfId="2" applyNumberFormat="1" applyFont="1" applyFill="1" applyBorder="1" applyAlignment="1">
      <alignment horizontal="center"/>
    </xf>
    <xf numFmtId="174" fontId="65" fillId="3" borderId="48" xfId="2" applyNumberFormat="1" applyFont="1" applyFill="1" applyBorder="1"/>
    <xf numFmtId="174" fontId="69" fillId="3" borderId="46" xfId="2" applyNumberFormat="1" applyFont="1" applyFill="1" applyBorder="1"/>
    <xf numFmtId="174" fontId="69" fillId="3" borderId="43" xfId="2" applyNumberFormat="1" applyFont="1" applyFill="1" applyBorder="1"/>
    <xf numFmtId="174" fontId="65" fillId="3" borderId="67" xfId="2" applyNumberFormat="1" applyFont="1" applyFill="1" applyBorder="1"/>
    <xf numFmtId="174" fontId="66" fillId="3" borderId="3" xfId="2" applyNumberFormat="1" applyFont="1" applyFill="1" applyBorder="1"/>
    <xf numFmtId="174" fontId="66" fillId="3" borderId="36" xfId="2" applyNumberFormat="1" applyFont="1" applyFill="1" applyBorder="1"/>
    <xf numFmtId="164" fontId="32" fillId="3" borderId="43" xfId="1" applyNumberFormat="1" applyFont="1" applyFill="1" applyBorder="1" applyAlignment="1">
      <alignment horizontal="center"/>
    </xf>
    <xf numFmtId="164" fontId="68" fillId="3" borderId="3" xfId="1" applyNumberFormat="1" applyFont="1" applyFill="1" applyBorder="1" applyAlignment="1">
      <alignment horizontal="center"/>
    </xf>
    <xf numFmtId="164" fontId="68" fillId="3" borderId="36" xfId="1" applyNumberFormat="1" applyFont="1" applyFill="1" applyBorder="1" applyAlignment="1">
      <alignment horizontal="center"/>
    </xf>
    <xf numFmtId="164" fontId="68" fillId="3" borderId="25" xfId="1" applyNumberFormat="1" applyFont="1" applyFill="1" applyBorder="1" applyAlignment="1">
      <alignment horizontal="center"/>
    </xf>
    <xf numFmtId="164" fontId="68" fillId="3" borderId="45" xfId="1" applyNumberFormat="1" applyFont="1" applyFill="1" applyBorder="1" applyAlignment="1">
      <alignment horizontal="center"/>
    </xf>
    <xf numFmtId="164" fontId="68" fillId="3" borderId="46" xfId="1" applyNumberFormat="1" applyFont="1" applyFill="1" applyBorder="1" applyAlignment="1">
      <alignment horizontal="center"/>
    </xf>
    <xf numFmtId="164" fontId="100" fillId="3" borderId="46" xfId="1" applyNumberFormat="1" applyFont="1" applyFill="1" applyBorder="1" applyAlignment="1">
      <alignment horizontal="center"/>
    </xf>
    <xf numFmtId="164" fontId="68" fillId="3" borderId="43" xfId="1" applyNumberFormat="1" applyFont="1" applyFill="1" applyBorder="1" applyAlignment="1">
      <alignment horizontal="center"/>
    </xf>
    <xf numFmtId="164" fontId="32" fillId="3" borderId="43" xfId="2" applyNumberFormat="1" applyFont="1" applyFill="1" applyBorder="1"/>
    <xf numFmtId="164" fontId="33" fillId="3" borderId="3" xfId="1" applyNumberFormat="1" applyFont="1" applyFill="1" applyBorder="1"/>
    <xf numFmtId="164" fontId="33" fillId="3" borderId="67" xfId="1" applyNumberFormat="1" applyFont="1" applyFill="1" applyBorder="1"/>
    <xf numFmtId="164" fontId="33" fillId="3" borderId="36" xfId="1" applyNumberFormat="1" applyFont="1" applyFill="1" applyBorder="1" applyAlignment="1">
      <alignment horizontal="right"/>
    </xf>
    <xf numFmtId="164" fontId="33" fillId="3" borderId="45" xfId="1" applyNumberFormat="1" applyFont="1" applyFill="1" applyBorder="1" applyAlignment="1">
      <alignment horizontal="right"/>
    </xf>
    <xf numFmtId="164" fontId="21" fillId="3" borderId="36" xfId="1" applyNumberFormat="1" applyFont="1" applyFill="1" applyBorder="1" applyAlignment="1">
      <alignment horizontal="right"/>
    </xf>
    <xf numFmtId="164" fontId="32" fillId="3" borderId="43" xfId="1" applyNumberFormat="1" applyFont="1" applyFill="1" applyBorder="1" applyAlignment="1">
      <alignment horizontal="right"/>
    </xf>
    <xf numFmtId="164" fontId="33" fillId="3" borderId="3" xfId="1" applyNumberFormat="1" applyFont="1" applyFill="1" applyBorder="1" applyAlignment="1">
      <alignment horizontal="right"/>
    </xf>
    <xf numFmtId="164" fontId="13" fillId="3" borderId="43" xfId="1" applyNumberFormat="1" applyFont="1" applyFill="1" applyBorder="1" applyAlignment="1">
      <alignment horizontal="right"/>
    </xf>
    <xf numFmtId="174" fontId="65" fillId="3" borderId="50" xfId="2" applyNumberFormat="1" applyFont="1" applyFill="1" applyBorder="1"/>
    <xf numFmtId="164" fontId="33" fillId="3" borderId="43" xfId="1" applyNumberFormat="1" applyFont="1" applyFill="1" applyBorder="1" applyAlignment="1">
      <alignment horizontal="right"/>
    </xf>
    <xf numFmtId="0" fontId="66" fillId="3" borderId="57" xfId="1" applyFont="1" applyFill="1" applyBorder="1"/>
    <xf numFmtId="164" fontId="32" fillId="3" borderId="45" xfId="1" applyNumberFormat="1" applyFont="1" applyFill="1" applyBorder="1"/>
    <xf numFmtId="164" fontId="33" fillId="3" borderId="46" xfId="1" applyNumberFormat="1" applyFont="1" applyFill="1" applyBorder="1"/>
    <xf numFmtId="164" fontId="33" fillId="3" borderId="44" xfId="1" applyNumberFormat="1" applyFont="1" applyFill="1" applyBorder="1" applyAlignment="1">
      <alignment horizontal="right"/>
    </xf>
    <xf numFmtId="164" fontId="33" fillId="3" borderId="48" xfId="1" applyNumberFormat="1" applyFont="1" applyFill="1" applyBorder="1"/>
    <xf numFmtId="164" fontId="32" fillId="3" borderId="45" xfId="2" applyNumberFormat="1" applyFont="1" applyFill="1" applyBorder="1"/>
    <xf numFmtId="164" fontId="33" fillId="3" borderId="46" xfId="1" applyNumberFormat="1" applyFont="1" applyFill="1" applyBorder="1" applyAlignment="1">
      <alignment horizontal="right"/>
    </xf>
    <xf numFmtId="164" fontId="33" fillId="3" borderId="43" xfId="2" applyNumberFormat="1" applyFont="1" applyFill="1" applyBorder="1"/>
    <xf numFmtId="164" fontId="32" fillId="3" borderId="44" xfId="2" applyNumberFormat="1" applyFont="1" applyFill="1" applyBorder="1"/>
    <xf numFmtId="164" fontId="32" fillId="3" borderId="3" xfId="2" applyNumberFormat="1" applyFont="1" applyFill="1" applyBorder="1"/>
    <xf numFmtId="164" fontId="33" fillId="3" borderId="43" xfId="1" applyNumberFormat="1" applyFont="1" applyFill="1" applyBorder="1" applyAlignment="1">
      <alignment horizontal="center"/>
    </xf>
    <xf numFmtId="164" fontId="33" fillId="3" borderId="44" xfId="2" applyNumberFormat="1" applyFont="1" applyFill="1" applyBorder="1" applyAlignment="1">
      <alignment horizontal="center"/>
    </xf>
    <xf numFmtId="164" fontId="68" fillId="3" borderId="45" xfId="1" applyNumberFormat="1" applyFont="1" applyFill="1" applyBorder="1"/>
    <xf numFmtId="164" fontId="32" fillId="3" borderId="47" xfId="2" applyNumberFormat="1" applyFont="1" applyFill="1" applyBorder="1"/>
    <xf numFmtId="164" fontId="33" fillId="3" borderId="15" xfId="1" applyNumberFormat="1" applyFont="1" applyFill="1" applyBorder="1"/>
    <xf numFmtId="173" fontId="33" fillId="3" borderId="12" xfId="1" applyNumberFormat="1" applyFont="1" applyFill="1" applyBorder="1"/>
    <xf numFmtId="0" fontId="32" fillId="3" borderId="16" xfId="1" applyFont="1" applyFill="1" applyBorder="1" applyAlignment="1">
      <alignment horizontal="left" indent="2"/>
    </xf>
    <xf numFmtId="174" fontId="65" fillId="3" borderId="16" xfId="2" applyNumberFormat="1" applyFont="1" applyFill="1" applyBorder="1"/>
    <xf numFmtId="164" fontId="33" fillId="3" borderId="4" xfId="2" applyNumberFormat="1" applyFont="1" applyFill="1" applyBorder="1" applyAlignment="1">
      <alignment horizontal="right"/>
    </xf>
    <xf numFmtId="174" fontId="69" fillId="3" borderId="17" xfId="2" applyNumberFormat="1" applyFont="1" applyFill="1" applyBorder="1"/>
    <xf numFmtId="164" fontId="32" fillId="3" borderId="4" xfId="2" applyNumberFormat="1" applyFont="1" applyFill="1" applyBorder="1"/>
    <xf numFmtId="164" fontId="32" fillId="3" borderId="17" xfId="1" applyNumberFormat="1" applyFont="1" applyFill="1" applyBorder="1"/>
    <xf numFmtId="174" fontId="65" fillId="3" borderId="8" xfId="2" applyNumberFormat="1" applyFont="1" applyFill="1" applyBorder="1"/>
    <xf numFmtId="164" fontId="32" fillId="3" borderId="20" xfId="1" applyNumberFormat="1" applyFont="1" applyFill="1" applyBorder="1" applyAlignment="1">
      <alignment horizontal="center"/>
    </xf>
    <xf numFmtId="164" fontId="68" fillId="3" borderId="4" xfId="1" applyNumberFormat="1" applyFont="1" applyFill="1" applyBorder="1" applyAlignment="1">
      <alignment horizontal="center"/>
    </xf>
    <xf numFmtId="164" fontId="68" fillId="3" borderId="20" xfId="1" applyNumberFormat="1" applyFont="1" applyFill="1" applyBorder="1" applyAlignment="1">
      <alignment horizontal="center"/>
    </xf>
    <xf numFmtId="164" fontId="33" fillId="3" borderId="17" xfId="1" applyNumberFormat="1" applyFont="1" applyFill="1" applyBorder="1" applyAlignment="1">
      <alignment horizontal="right"/>
    </xf>
    <xf numFmtId="164" fontId="18" fillId="3" borderId="17" xfId="2" applyNumberFormat="1" applyFont="1" applyFill="1" applyBorder="1"/>
    <xf numFmtId="164" fontId="32" fillId="3" borderId="25" xfId="2" applyNumberFormat="1" applyFont="1" applyFill="1" applyBorder="1"/>
    <xf numFmtId="0" fontId="27" fillId="3" borderId="46" xfId="1" applyFont="1" applyFill="1" applyBorder="1" applyAlignment="1">
      <alignment horizontal="center"/>
    </xf>
    <xf numFmtId="0" fontId="13" fillId="3" borderId="46" xfId="1" applyFont="1" applyFill="1" applyBorder="1" applyAlignment="1">
      <alignment horizontal="center"/>
    </xf>
    <xf numFmtId="0" fontId="26" fillId="3" borderId="45" xfId="1" applyFont="1" applyFill="1" applyBorder="1" applyAlignment="1">
      <alignment horizontal="center"/>
    </xf>
    <xf numFmtId="179" fontId="19" fillId="3" borderId="37" xfId="1" applyNumberFormat="1" applyFont="1" applyFill="1" applyBorder="1" applyAlignment="1">
      <alignment horizontal="center"/>
    </xf>
    <xf numFmtId="0" fontId="27" fillId="3" borderId="36" xfId="1" applyFont="1" applyFill="1" applyBorder="1" applyAlignment="1">
      <alignment horizontal="center"/>
    </xf>
    <xf numFmtId="164" fontId="66" fillId="3" borderId="2" xfId="3" applyNumberFormat="1" applyFont="1" applyFill="1" applyBorder="1" applyAlignment="1">
      <alignment horizontal="left"/>
    </xf>
    <xf numFmtId="174" fontId="61" fillId="3" borderId="1" xfId="1" applyNumberFormat="1" applyFont="1" applyFill="1" applyBorder="1" applyAlignment="1">
      <alignment horizontal="center"/>
    </xf>
    <xf numFmtId="0" fontId="68" fillId="3" borderId="2" xfId="1" applyFont="1" applyFill="1" applyBorder="1" applyAlignment="1">
      <alignment horizontal="left" indent="2"/>
    </xf>
    <xf numFmtId="0" fontId="68" fillId="3" borderId="16" xfId="1" applyFont="1" applyFill="1" applyBorder="1" applyAlignment="1">
      <alignment horizontal="left" indent="2"/>
    </xf>
    <xf numFmtId="0" fontId="68" fillId="3" borderId="12" xfId="1" applyFont="1" applyFill="1" applyBorder="1" applyAlignment="1">
      <alignment horizontal="left" indent="2"/>
    </xf>
    <xf numFmtId="0" fontId="68" fillId="3" borderId="45" xfId="1" applyFont="1" applyFill="1" applyBorder="1" applyAlignment="1">
      <alignment horizontal="left" indent="2"/>
    </xf>
    <xf numFmtId="0" fontId="61" fillId="3" borderId="2" xfId="1" applyFont="1" applyFill="1" applyBorder="1"/>
    <xf numFmtId="164" fontId="33" fillId="3" borderId="20" xfId="3" applyNumberFormat="1" applyFont="1" applyFill="1" applyBorder="1" applyAlignment="1">
      <alignment horizontal="right"/>
    </xf>
    <xf numFmtId="0" fontId="33" fillId="3" borderId="25" xfId="1" applyFont="1" applyFill="1" applyBorder="1"/>
    <xf numFmtId="0" fontId="33" fillId="3" borderId="20" xfId="1" applyFont="1" applyFill="1" applyBorder="1"/>
    <xf numFmtId="0" fontId="33" fillId="3" borderId="16" xfId="1" applyFont="1" applyFill="1" applyBorder="1"/>
    <xf numFmtId="0" fontId="32" fillId="3" borderId="2" xfId="1" applyFont="1" applyFill="1" applyBorder="1" applyAlignment="1">
      <alignment horizontal="left" indent="2"/>
    </xf>
    <xf numFmtId="0" fontId="33" fillId="3" borderId="2" xfId="1" applyFont="1" applyFill="1" applyBorder="1"/>
    <xf numFmtId="0" fontId="33" fillId="3" borderId="12" xfId="0" applyFont="1" applyFill="1" applyBorder="1" applyAlignment="1">
      <alignment horizontal="left" indent="2"/>
    </xf>
    <xf numFmtId="0" fontId="32" fillId="3" borderId="12" xfId="0" applyFont="1" applyFill="1" applyBorder="1" applyAlignment="1">
      <alignment horizontal="left" indent="2"/>
    </xf>
    <xf numFmtId="3" fontId="32" fillId="3" borderId="2" xfId="1" applyNumberFormat="1" applyFont="1" applyFill="1" applyBorder="1"/>
    <xf numFmtId="174" fontId="32" fillId="3" borderId="2" xfId="2" applyNumberFormat="1" applyFont="1" applyFill="1" applyBorder="1" applyAlignment="1">
      <alignment horizontal="center"/>
    </xf>
    <xf numFmtId="3" fontId="33" fillId="3" borderId="9" xfId="1" applyNumberFormat="1" applyFont="1" applyFill="1" applyBorder="1" applyAlignment="1">
      <alignment horizontal="center"/>
    </xf>
    <xf numFmtId="3" fontId="65" fillId="3" borderId="20" xfId="3" applyNumberFormat="1" applyFont="1" applyFill="1" applyBorder="1" applyAlignment="1">
      <alignment horizontal="center"/>
    </xf>
    <xf numFmtId="3" fontId="66" fillId="3" borderId="12" xfId="3" applyNumberFormat="1" applyFont="1" applyFill="1" applyBorder="1" applyAlignment="1">
      <alignment horizontal="center"/>
    </xf>
    <xf numFmtId="3" fontId="33" fillId="3" borderId="21" xfId="1" applyNumberFormat="1" applyFont="1" applyFill="1" applyBorder="1" applyAlignment="1">
      <alignment horizontal="center"/>
    </xf>
    <xf numFmtId="3" fontId="66" fillId="3" borderId="20" xfId="3" applyNumberFormat="1" applyFont="1" applyFill="1" applyBorder="1" applyAlignment="1">
      <alignment horizontal="center"/>
    </xf>
    <xf numFmtId="3" fontId="65" fillId="3" borderId="2" xfId="3" applyNumberFormat="1" applyFont="1" applyFill="1" applyBorder="1" applyAlignment="1">
      <alignment horizontal="center"/>
    </xf>
    <xf numFmtId="3" fontId="66" fillId="3" borderId="18" xfId="3" applyNumberFormat="1" applyFont="1" applyFill="1" applyBorder="1" applyAlignment="1">
      <alignment horizontal="center"/>
    </xf>
    <xf numFmtId="3" fontId="40" fillId="3" borderId="12" xfId="1" applyNumberFormat="1" applyFont="1" applyFill="1" applyBorder="1" applyAlignment="1">
      <alignment horizontal="center"/>
    </xf>
    <xf numFmtId="3" fontId="33" fillId="3" borderId="66" xfId="1" applyNumberFormat="1" applyFont="1" applyFill="1" applyBorder="1" applyAlignment="1">
      <alignment horizontal="center"/>
    </xf>
    <xf numFmtId="3" fontId="71" fillId="3" borderId="12" xfId="5" applyNumberFormat="1" applyFont="1" applyFill="1" applyBorder="1" applyAlignment="1">
      <alignment horizontal="center"/>
    </xf>
    <xf numFmtId="3" fontId="66" fillId="3" borderId="4" xfId="3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3" fontId="65" fillId="3" borderId="4" xfId="3" applyNumberFormat="1" applyFont="1" applyFill="1" applyBorder="1" applyAlignment="1">
      <alignment horizontal="center"/>
    </xf>
    <xf numFmtId="3" fontId="32" fillId="3" borderId="21" xfId="1" applyNumberFormat="1" applyFont="1" applyFill="1" applyBorder="1" applyAlignment="1">
      <alignment horizontal="center"/>
    </xf>
    <xf numFmtId="3" fontId="32" fillId="3" borderId="12" xfId="0" applyNumberFormat="1" applyFont="1" applyFill="1" applyBorder="1" applyAlignment="1">
      <alignment horizontal="center"/>
    </xf>
    <xf numFmtId="3" fontId="32" fillId="3" borderId="21" xfId="0" applyNumberFormat="1" applyFont="1" applyFill="1" applyBorder="1" applyAlignment="1">
      <alignment horizontal="center"/>
    </xf>
    <xf numFmtId="3" fontId="18" fillId="3" borderId="34" xfId="1" applyNumberFormat="1" applyFont="1" applyFill="1" applyBorder="1" applyAlignment="1">
      <alignment horizontal="center"/>
    </xf>
    <xf numFmtId="3" fontId="33" fillId="3" borderId="27" xfId="1" applyNumberFormat="1" applyFont="1" applyFill="1" applyBorder="1" applyAlignment="1">
      <alignment horizontal="center"/>
    </xf>
    <xf numFmtId="3" fontId="65" fillId="3" borderId="16" xfId="3" applyNumberFormat="1" applyFont="1" applyFill="1" applyBorder="1" applyAlignment="1">
      <alignment horizontal="center"/>
    </xf>
    <xf numFmtId="3" fontId="65" fillId="3" borderId="10" xfId="3" applyNumberFormat="1" applyFont="1" applyFill="1" applyBorder="1" applyAlignment="1">
      <alignment horizontal="center"/>
    </xf>
    <xf numFmtId="3" fontId="68" fillId="3" borderId="12" xfId="2" applyNumberFormat="1" applyFont="1" applyFill="1" applyBorder="1" applyAlignment="1">
      <alignment horizontal="center"/>
    </xf>
    <xf numFmtId="174" fontId="18" fillId="3" borderId="12" xfId="2" applyNumberFormat="1" applyFont="1" applyFill="1" applyBorder="1" applyAlignment="1">
      <alignment horizontal="center"/>
    </xf>
    <xf numFmtId="3" fontId="32" fillId="3" borderId="43" xfId="2" applyNumberFormat="1" applyFont="1" applyFill="1" applyBorder="1" applyAlignment="1">
      <alignment horizontal="center"/>
    </xf>
    <xf numFmtId="3" fontId="33" fillId="3" borderId="45" xfId="2" applyNumberFormat="1" applyFont="1" applyFill="1" applyBorder="1" applyAlignment="1">
      <alignment horizontal="center"/>
    </xf>
    <xf numFmtId="3" fontId="68" fillId="3" borderId="81" xfId="2" applyNumberFormat="1" applyFont="1" applyFill="1" applyBorder="1" applyAlignment="1">
      <alignment horizontal="center"/>
    </xf>
    <xf numFmtId="3" fontId="33" fillId="3" borderId="15" xfId="1" applyNumberFormat="1" applyFont="1" applyFill="1" applyBorder="1" applyAlignment="1">
      <alignment horizontal="center"/>
    </xf>
    <xf numFmtId="3" fontId="33" fillId="3" borderId="2" xfId="2" applyNumberFormat="1" applyFont="1" applyFill="1" applyBorder="1" applyAlignment="1">
      <alignment horizontal="center"/>
    </xf>
    <xf numFmtId="3" fontId="33" fillId="3" borderId="18" xfId="2" applyNumberFormat="1" applyFont="1" applyFill="1" applyBorder="1" applyAlignment="1">
      <alignment horizontal="center"/>
    </xf>
    <xf numFmtId="3" fontId="33" fillId="3" borderId="10" xfId="2" applyNumberFormat="1" applyFont="1" applyFill="1" applyBorder="1" applyAlignment="1">
      <alignment horizontal="center"/>
    </xf>
    <xf numFmtId="3" fontId="68" fillId="3" borderId="29" xfId="2" applyNumberFormat="1" applyFont="1" applyFill="1" applyBorder="1" applyAlignment="1">
      <alignment horizontal="center"/>
    </xf>
    <xf numFmtId="3" fontId="61" fillId="3" borderId="2" xfId="2" applyNumberFormat="1" applyFont="1" applyFill="1" applyBorder="1" applyAlignment="1">
      <alignment horizontal="center"/>
    </xf>
    <xf numFmtId="3" fontId="68" fillId="3" borderId="2" xfId="2" applyNumberFormat="1" applyFont="1" applyFill="1" applyBorder="1" applyAlignment="1">
      <alignment horizontal="center"/>
    </xf>
    <xf numFmtId="3" fontId="32" fillId="3" borderId="18" xfId="1" applyNumberFormat="1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 wrapText="1"/>
    </xf>
    <xf numFmtId="3" fontId="33" fillId="3" borderId="8" xfId="2" applyNumberFormat="1" applyFont="1" applyFill="1" applyBorder="1" applyAlignment="1">
      <alignment horizontal="center"/>
    </xf>
    <xf numFmtId="3" fontId="32" fillId="3" borderId="10" xfId="2" applyNumberFormat="1" applyFont="1" applyFill="1" applyBorder="1" applyAlignment="1">
      <alignment horizontal="center"/>
    </xf>
    <xf numFmtId="3" fontId="71" fillId="3" borderId="12" xfId="3" applyNumberFormat="1" applyFont="1" applyFill="1" applyBorder="1" applyAlignment="1">
      <alignment horizontal="center"/>
    </xf>
    <xf numFmtId="3" fontId="69" fillId="3" borderId="12" xfId="3" applyNumberFormat="1" applyFont="1" applyFill="1" applyBorder="1" applyAlignment="1">
      <alignment horizontal="center"/>
    </xf>
    <xf numFmtId="3" fontId="68" fillId="3" borderId="37" xfId="2" applyNumberFormat="1" applyFont="1" applyFill="1" applyBorder="1" applyAlignment="1">
      <alignment horizontal="center"/>
    </xf>
    <xf numFmtId="3" fontId="68" fillId="3" borderId="36" xfId="2" applyNumberFormat="1" applyFont="1" applyFill="1" applyBorder="1" applyAlignment="1">
      <alignment horizontal="center"/>
    </xf>
    <xf numFmtId="3" fontId="33" fillId="3" borderId="18" xfId="1" applyNumberFormat="1" applyFont="1" applyFill="1" applyBorder="1" applyAlignment="1">
      <alignment horizontal="center"/>
    </xf>
    <xf numFmtId="3" fontId="32" fillId="3" borderId="10" xfId="1" applyNumberFormat="1" applyFont="1" applyFill="1" applyBorder="1" applyAlignment="1">
      <alignment horizontal="center"/>
    </xf>
    <xf numFmtId="3" fontId="33" fillId="3" borderId="4" xfId="2" applyNumberFormat="1" applyFont="1" applyFill="1" applyBorder="1" applyAlignment="1">
      <alignment horizontal="center"/>
    </xf>
    <xf numFmtId="3" fontId="33" fillId="3" borderId="18" xfId="4" applyNumberFormat="1" applyFont="1" applyFill="1" applyBorder="1" applyAlignment="1">
      <alignment horizontal="center"/>
    </xf>
    <xf numFmtId="3" fontId="33" fillId="3" borderId="12" xfId="4" applyNumberFormat="1" applyFont="1" applyFill="1" applyBorder="1" applyAlignment="1">
      <alignment horizontal="center"/>
    </xf>
    <xf numFmtId="3" fontId="32" fillId="3" borderId="12" xfId="4" applyNumberFormat="1" applyFont="1" applyFill="1" applyBorder="1" applyAlignment="1">
      <alignment horizontal="center"/>
    </xf>
    <xf numFmtId="3" fontId="33" fillId="3" borderId="16" xfId="4" applyNumberFormat="1" applyFont="1" applyFill="1" applyBorder="1" applyAlignment="1">
      <alignment horizontal="center"/>
    </xf>
    <xf numFmtId="3" fontId="32" fillId="3" borderId="10" xfId="4" applyNumberFormat="1" applyFont="1" applyFill="1" applyBorder="1" applyAlignment="1">
      <alignment horizontal="center"/>
    </xf>
    <xf numFmtId="174" fontId="34" fillId="2" borderId="12" xfId="2" applyNumberFormat="1" applyFont="1" applyFill="1" applyBorder="1"/>
    <xf numFmtId="174" fontId="32" fillId="2" borderId="2" xfId="1" applyNumberFormat="1" applyFont="1" applyFill="1" applyBorder="1"/>
    <xf numFmtId="0" fontId="41" fillId="2" borderId="0" xfId="1" applyFont="1" applyFill="1" applyAlignment="1">
      <alignment horizontal="center"/>
    </xf>
    <xf numFmtId="0" fontId="26" fillId="2" borderId="0" xfId="1" applyFont="1" applyFill="1" applyAlignment="1">
      <alignment horizontal="center"/>
    </xf>
    <xf numFmtId="0" fontId="62" fillId="2" borderId="0" xfId="1" applyFont="1" applyFill="1" applyAlignment="1">
      <alignment horizontal="center"/>
    </xf>
    <xf numFmtId="0" fontId="96" fillId="2" borderId="0" xfId="1" applyFont="1" applyFill="1" applyAlignment="1">
      <alignment horizontal="center"/>
    </xf>
    <xf numFmtId="0" fontId="13" fillId="3" borderId="1" xfId="1" applyFont="1" applyFill="1" applyBorder="1" applyAlignment="1">
      <alignment horizontal="center" wrapText="1"/>
    </xf>
    <xf numFmtId="0" fontId="13" fillId="3" borderId="2" xfId="1" applyFont="1" applyFill="1" applyBorder="1" applyAlignment="1">
      <alignment horizontal="center" wrapText="1"/>
    </xf>
    <xf numFmtId="0" fontId="13" fillId="3" borderId="7" xfId="1" applyFont="1" applyFill="1" applyBorder="1" applyAlignment="1">
      <alignment horizontal="center" wrapText="1"/>
    </xf>
    <xf numFmtId="0" fontId="32" fillId="2" borderId="1" xfId="1" applyFont="1" applyFill="1" applyBorder="1" applyAlignment="1">
      <alignment horizontal="center" wrapText="1"/>
    </xf>
    <xf numFmtId="0" fontId="32" fillId="2" borderId="2" xfId="1" applyFont="1" applyFill="1" applyBorder="1" applyAlignment="1">
      <alignment horizontal="center" wrapText="1"/>
    </xf>
    <xf numFmtId="0" fontId="32" fillId="2" borderId="7" xfId="1" applyFont="1" applyFill="1" applyBorder="1" applyAlignment="1">
      <alignment horizontal="center" wrapText="1"/>
    </xf>
    <xf numFmtId="0" fontId="13" fillId="2" borderId="1" xfId="1" applyFont="1" applyFill="1" applyBorder="1" applyAlignment="1">
      <alignment horizontal="center" wrapText="1"/>
    </xf>
    <xf numFmtId="0" fontId="13" fillId="2" borderId="2" xfId="1" applyFont="1" applyFill="1" applyBorder="1" applyAlignment="1">
      <alignment horizontal="center" wrapText="1"/>
    </xf>
    <xf numFmtId="0" fontId="13" fillId="2" borderId="7" xfId="1" applyFont="1" applyFill="1" applyBorder="1" applyAlignment="1">
      <alignment horizontal="center" wrapText="1"/>
    </xf>
    <xf numFmtId="0" fontId="32" fillId="2" borderId="1" xfId="1" applyFont="1" applyFill="1" applyBorder="1" applyAlignment="1">
      <alignment horizontal="center" vertical="center" wrapText="1"/>
    </xf>
    <xf numFmtId="0" fontId="64" fillId="2" borderId="2" xfId="0" applyFont="1" applyFill="1" applyBorder="1" applyAlignment="1">
      <alignment horizontal="center" vertical="center" wrapText="1"/>
    </xf>
    <xf numFmtId="0" fontId="64" fillId="2" borderId="7" xfId="0" applyFont="1" applyFill="1" applyBorder="1" applyAlignment="1">
      <alignment horizontal="center" vertical="center" wrapText="1"/>
    </xf>
    <xf numFmtId="0" fontId="13" fillId="42" borderId="1" xfId="1" applyFont="1" applyFill="1" applyBorder="1" applyAlignment="1">
      <alignment horizontal="center" wrapText="1"/>
    </xf>
    <xf numFmtId="0" fontId="13" fillId="42" borderId="2" xfId="1" applyFont="1" applyFill="1" applyBorder="1" applyAlignment="1">
      <alignment horizontal="center" wrapText="1"/>
    </xf>
    <xf numFmtId="0" fontId="13" fillId="42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2" fillId="0" borderId="1" xfId="1" applyFont="1" applyFill="1" applyBorder="1" applyAlignment="1">
      <alignment horizontal="center" wrapText="1"/>
    </xf>
    <xf numFmtId="0" fontId="32" fillId="0" borderId="2" xfId="1" applyFont="1" applyFill="1" applyBorder="1" applyAlignment="1">
      <alignment horizontal="center" wrapText="1"/>
    </xf>
    <xf numFmtId="0" fontId="32" fillId="0" borderId="7" xfId="1" applyFont="1" applyFill="1" applyBorder="1" applyAlignment="1">
      <alignment horizontal="center" wrapText="1"/>
    </xf>
    <xf numFmtId="0" fontId="32" fillId="3" borderId="34" xfId="1" applyFont="1" applyFill="1" applyBorder="1" applyAlignment="1">
      <alignment horizontal="center" wrapText="1"/>
    </xf>
    <xf numFmtId="0" fontId="32" fillId="3" borderId="36" xfId="1" applyFont="1" applyFill="1" applyBorder="1" applyAlignment="1">
      <alignment horizontal="center" wrapText="1"/>
    </xf>
    <xf numFmtId="0" fontId="33" fillId="44" borderId="1" xfId="1" applyFont="1" applyFill="1" applyBorder="1" applyAlignment="1">
      <alignment horizontal="center" vertical="center" wrapText="1"/>
    </xf>
    <xf numFmtId="0" fontId="0" fillId="44" borderId="2" xfId="0" applyFill="1" applyBorder="1" applyAlignment="1">
      <alignment horizontal="center" vertical="center" wrapText="1"/>
    </xf>
    <xf numFmtId="0" fontId="0" fillId="44" borderId="7" xfId="0" applyFill="1" applyBorder="1" applyAlignment="1">
      <alignment horizontal="center" vertical="center" wrapText="1"/>
    </xf>
    <xf numFmtId="0" fontId="65" fillId="4" borderId="1" xfId="1" applyFont="1" applyFill="1" applyBorder="1" applyAlignment="1">
      <alignment wrapText="1"/>
    </xf>
    <xf numFmtId="0" fontId="65" fillId="4" borderId="20" xfId="1" applyFont="1" applyFill="1" applyBorder="1" applyAlignment="1">
      <alignment wrapText="1"/>
    </xf>
    <xf numFmtId="0" fontId="33" fillId="2" borderId="27" xfId="1" applyFont="1" applyFill="1" applyBorder="1" applyAlignment="1">
      <alignment horizontal="center" vertical="center" wrapText="1"/>
    </xf>
    <xf numFmtId="0" fontId="33" fillId="2" borderId="26" xfId="1" applyFont="1" applyFill="1" applyBorder="1" applyAlignment="1">
      <alignment horizontal="center" vertical="center" wrapText="1"/>
    </xf>
    <xf numFmtId="0" fontId="18" fillId="2" borderId="26" xfId="1" applyFont="1" applyFill="1" applyBorder="1" applyAlignment="1">
      <alignment horizontal="center" vertical="center" wrapText="1"/>
    </xf>
    <xf numFmtId="0" fontId="33" fillId="2" borderId="14" xfId="1" applyFont="1" applyFill="1" applyBorder="1" applyAlignment="1">
      <alignment horizontal="center" vertical="center" wrapText="1"/>
    </xf>
    <xf numFmtId="0" fontId="33" fillId="2" borderId="28" xfId="1" applyFont="1" applyFill="1" applyBorder="1" applyAlignment="1">
      <alignment horizontal="center" vertical="center" wrapText="1"/>
    </xf>
    <xf numFmtId="0" fontId="33" fillId="2" borderId="19" xfId="1" applyFont="1" applyFill="1" applyBorder="1" applyAlignment="1">
      <alignment horizontal="center" vertical="center" wrapText="1"/>
    </xf>
    <xf numFmtId="0" fontId="18" fillId="2" borderId="19" xfId="1" applyFont="1" applyFill="1" applyBorder="1" applyAlignment="1">
      <alignment horizontal="center" vertical="center" wrapText="1"/>
    </xf>
    <xf numFmtId="0" fontId="33" fillId="2" borderId="6" xfId="1" applyFont="1" applyFill="1" applyBorder="1" applyAlignment="1">
      <alignment horizontal="center" vertical="center" wrapText="1"/>
    </xf>
    <xf numFmtId="0" fontId="32" fillId="2" borderId="27" xfId="1" applyFont="1" applyFill="1" applyBorder="1" applyAlignment="1">
      <alignment horizontal="center" vertical="center" wrapText="1"/>
    </xf>
    <xf numFmtId="0" fontId="32" fillId="2" borderId="14" xfId="1" applyFont="1" applyFill="1" applyBorder="1" applyAlignment="1">
      <alignment horizontal="center" vertical="center" wrapText="1"/>
    </xf>
    <xf numFmtId="0" fontId="32" fillId="2" borderId="28" xfId="1" applyFont="1" applyFill="1" applyBorder="1" applyAlignment="1">
      <alignment horizontal="center" vertical="center" wrapText="1"/>
    </xf>
    <xf numFmtId="0" fontId="32" fillId="2" borderId="6" xfId="1" applyFont="1" applyFill="1" applyBorder="1" applyAlignment="1">
      <alignment horizontal="center" vertical="center" wrapText="1"/>
    </xf>
    <xf numFmtId="0" fontId="32" fillId="2" borderId="26" xfId="1" applyFont="1" applyFill="1" applyBorder="1" applyAlignment="1">
      <alignment horizontal="center" vertical="center" wrapText="1"/>
    </xf>
    <xf numFmtId="0" fontId="32" fillId="2" borderId="19" xfId="1" applyFont="1" applyFill="1" applyBorder="1" applyAlignment="1">
      <alignment horizontal="center" vertical="center" wrapText="1"/>
    </xf>
    <xf numFmtId="0" fontId="32" fillId="2" borderId="2" xfId="1" applyFont="1" applyFill="1" applyBorder="1" applyAlignment="1">
      <alignment horizontal="center" vertical="center" wrapText="1"/>
    </xf>
    <xf numFmtId="0" fontId="32" fillId="2" borderId="7" xfId="1" applyFont="1" applyFill="1" applyBorder="1" applyAlignment="1">
      <alignment horizontal="center" vertical="center" wrapText="1"/>
    </xf>
    <xf numFmtId="0" fontId="61" fillId="2" borderId="1" xfId="1" applyFont="1" applyFill="1" applyBorder="1" applyAlignment="1">
      <alignment horizontal="center" wrapText="1"/>
    </xf>
    <xf numFmtId="0" fontId="64" fillId="2" borderId="2" xfId="0" applyFont="1" applyFill="1" applyBorder="1" applyAlignment="1">
      <alignment horizontal="center" wrapText="1"/>
    </xf>
    <xf numFmtId="0" fontId="64" fillId="2" borderId="7" xfId="0" applyFont="1" applyFill="1" applyBorder="1" applyAlignment="1">
      <alignment horizontal="center" wrapText="1"/>
    </xf>
    <xf numFmtId="0" fontId="33" fillId="44" borderId="2" xfId="1" applyFont="1" applyFill="1" applyBorder="1" applyAlignment="1">
      <alignment horizontal="center" vertical="center" wrapText="1"/>
    </xf>
    <xf numFmtId="0" fontId="33" fillId="44" borderId="7" xfId="1" applyFont="1" applyFill="1" applyBorder="1" applyAlignment="1">
      <alignment horizontal="center" vertical="center" wrapText="1"/>
    </xf>
    <xf numFmtId="172" fontId="32" fillId="2" borderId="1" xfId="1" applyNumberFormat="1" applyFont="1" applyFill="1" applyBorder="1" applyAlignment="1">
      <alignment horizontal="center" wrapText="1"/>
    </xf>
    <xf numFmtId="172" fontId="32" fillId="2" borderId="2" xfId="1" applyNumberFormat="1" applyFont="1" applyFill="1" applyBorder="1" applyAlignment="1">
      <alignment horizontal="center" wrapText="1"/>
    </xf>
    <xf numFmtId="172" fontId="32" fillId="2" borderId="7" xfId="1" applyNumberFormat="1" applyFont="1" applyFill="1" applyBorder="1" applyAlignment="1">
      <alignment horizontal="center" wrapText="1"/>
    </xf>
    <xf numFmtId="0" fontId="32" fillId="3" borderId="1" xfId="1" applyFont="1" applyFill="1" applyBorder="1" applyAlignment="1">
      <alignment horizontal="center" wrapText="1"/>
    </xf>
    <xf numFmtId="0" fontId="32" fillId="3" borderId="2" xfId="1" applyFont="1" applyFill="1" applyBorder="1" applyAlignment="1">
      <alignment horizontal="center" wrapText="1"/>
    </xf>
    <xf numFmtId="0" fontId="32" fillId="3" borderId="7" xfId="1" applyFont="1" applyFill="1" applyBorder="1" applyAlignment="1">
      <alignment horizontal="center" wrapText="1"/>
    </xf>
    <xf numFmtId="0" fontId="41" fillId="2" borderId="0" xfId="0" applyFont="1" applyFill="1" applyBorder="1" applyAlignment="1">
      <alignment horizontal="center" vertical="center" wrapText="1"/>
    </xf>
    <xf numFmtId="0" fontId="62" fillId="2" borderId="0" xfId="1" applyFont="1" applyFill="1" applyAlignment="1">
      <alignment horizontal="center" vertical="center" wrapText="1"/>
    </xf>
    <xf numFmtId="0" fontId="36" fillId="2" borderId="0" xfId="1" applyFont="1" applyFill="1" applyBorder="1" applyAlignment="1">
      <alignment horizontal="left" wrapText="1"/>
    </xf>
    <xf numFmtId="0" fontId="0" fillId="0" borderId="0" xfId="0" applyAlignment="1">
      <alignment wrapText="1"/>
    </xf>
    <xf numFmtId="0" fontId="13" fillId="2" borderId="1" xfId="1" applyFont="1" applyFill="1" applyBorder="1" applyAlignment="1">
      <alignment horizontal="center" vertical="center" wrapText="1"/>
    </xf>
    <xf numFmtId="0" fontId="13" fillId="2" borderId="2" xfId="1" applyFont="1" applyFill="1" applyBorder="1" applyAlignment="1">
      <alignment horizontal="center" vertical="center" wrapText="1"/>
    </xf>
    <xf numFmtId="0" fontId="13" fillId="2" borderId="7" xfId="1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32" fillId="38" borderId="1" xfId="1" applyFont="1" applyFill="1" applyBorder="1" applyAlignment="1">
      <alignment horizontal="center" wrapText="1"/>
    </xf>
    <xf numFmtId="0" fontId="32" fillId="38" borderId="2" xfId="1" applyFont="1" applyFill="1" applyBorder="1" applyAlignment="1">
      <alignment horizontal="center" wrapText="1"/>
    </xf>
    <xf numFmtId="0" fontId="32" fillId="38" borderId="7" xfId="1" applyFont="1" applyFill="1" applyBorder="1" applyAlignment="1">
      <alignment horizontal="center" wrapText="1"/>
    </xf>
    <xf numFmtId="0" fontId="25" fillId="2" borderId="0" xfId="0" applyFont="1" applyFill="1" applyAlignment="1">
      <alignment horizontal="center" vertical="center" wrapText="1"/>
    </xf>
    <xf numFmtId="3" fontId="16" fillId="2" borderId="64" xfId="0" applyNumberFormat="1" applyFont="1" applyFill="1" applyBorder="1" applyAlignment="1">
      <alignment horizontal="center" wrapText="1"/>
    </xf>
    <xf numFmtId="3" fontId="16" fillId="2" borderId="40" xfId="0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18" fillId="2" borderId="27" xfId="1" applyFont="1" applyFill="1" applyBorder="1" applyAlignment="1">
      <alignment horizontal="center" vertical="center" wrapText="1"/>
    </xf>
    <xf numFmtId="0" fontId="18" fillId="2" borderId="14" xfId="1" applyFont="1" applyFill="1" applyBorder="1" applyAlignment="1">
      <alignment horizontal="center" vertical="center" wrapText="1"/>
    </xf>
    <xf numFmtId="0" fontId="18" fillId="2" borderId="28" xfId="1" applyFont="1" applyFill="1" applyBorder="1" applyAlignment="1">
      <alignment horizontal="center" vertical="center" wrapText="1"/>
    </xf>
    <xf numFmtId="0" fontId="18" fillId="2" borderId="6" xfId="1" applyFont="1" applyFill="1" applyBorder="1" applyAlignment="1">
      <alignment horizontal="center" vertical="center" wrapText="1"/>
    </xf>
    <xf numFmtId="0" fontId="13" fillId="2" borderId="27" xfId="1" applyFont="1" applyFill="1" applyBorder="1" applyAlignment="1">
      <alignment horizontal="center" vertical="center" wrapText="1"/>
    </xf>
    <xf numFmtId="0" fontId="13" fillId="2" borderId="26" xfId="1" applyFont="1" applyFill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0" fontId="13" fillId="2" borderId="28" xfId="1" applyFont="1" applyFill="1" applyBorder="1" applyAlignment="1">
      <alignment horizontal="center" vertical="center" wrapText="1"/>
    </xf>
    <xf numFmtId="0" fontId="13" fillId="2" borderId="19" xfId="1" applyFont="1" applyFill="1" applyBorder="1" applyAlignment="1">
      <alignment horizontal="center" vertical="center" wrapText="1"/>
    </xf>
    <xf numFmtId="0" fontId="13" fillId="2" borderId="6" xfId="1" applyFont="1" applyFill="1" applyBorder="1" applyAlignment="1">
      <alignment horizontal="center" vertical="center" wrapText="1"/>
    </xf>
  </cellXfs>
  <cellStyles count="8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8" xfId="83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Процентный 4" xfId="84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 8 2" xfId="85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FFFFCC"/>
      <color rgb="FFFFCC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2779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2998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2998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2998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2998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2998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2998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2998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2998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2998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2998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3025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3025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3025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3025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3025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3025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3025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3025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3025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3025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3057</xdr:row>
      <xdr:rowOff>0</xdr:rowOff>
    </xdr:from>
    <xdr:to>
      <xdr:col>1</xdr:col>
      <xdr:colOff>104775</xdr:colOff>
      <xdr:row>3057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3057</xdr:row>
      <xdr:rowOff>0</xdr:rowOff>
    </xdr:from>
    <xdr:to>
      <xdr:col>1</xdr:col>
      <xdr:colOff>104775</xdr:colOff>
      <xdr:row>3057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3057</xdr:row>
      <xdr:rowOff>0</xdr:rowOff>
    </xdr:from>
    <xdr:to>
      <xdr:col>1</xdr:col>
      <xdr:colOff>104775</xdr:colOff>
      <xdr:row>3057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3057</xdr:row>
      <xdr:rowOff>0</xdr:rowOff>
    </xdr:from>
    <xdr:to>
      <xdr:col>1</xdr:col>
      <xdr:colOff>104775</xdr:colOff>
      <xdr:row>3057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3057</xdr:row>
      <xdr:rowOff>0</xdr:rowOff>
    </xdr:from>
    <xdr:to>
      <xdr:col>1</xdr:col>
      <xdr:colOff>104775</xdr:colOff>
      <xdr:row>3057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3057</xdr:row>
      <xdr:rowOff>0</xdr:rowOff>
    </xdr:from>
    <xdr:to>
      <xdr:col>1</xdr:col>
      <xdr:colOff>104775</xdr:colOff>
      <xdr:row>3057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3057</xdr:row>
      <xdr:rowOff>0</xdr:rowOff>
    </xdr:from>
    <xdr:to>
      <xdr:col>1</xdr:col>
      <xdr:colOff>104775</xdr:colOff>
      <xdr:row>3057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3057</xdr:row>
      <xdr:rowOff>0</xdr:rowOff>
    </xdr:from>
    <xdr:to>
      <xdr:col>1</xdr:col>
      <xdr:colOff>104775</xdr:colOff>
      <xdr:row>3057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3057</xdr:row>
      <xdr:rowOff>0</xdr:rowOff>
    </xdr:from>
    <xdr:to>
      <xdr:col>1</xdr:col>
      <xdr:colOff>104775</xdr:colOff>
      <xdr:row>3057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3057</xdr:row>
      <xdr:rowOff>0</xdr:rowOff>
    </xdr:from>
    <xdr:to>
      <xdr:col>1</xdr:col>
      <xdr:colOff>104775</xdr:colOff>
      <xdr:row>3057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3059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3059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3059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3059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3059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3059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3059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3059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3059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3059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3144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3195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3195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3195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3195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3195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3195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3195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3195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3195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3195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3193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3193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3193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3193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3193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3193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3193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3193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3193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3193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3264</xdr:row>
      <xdr:rowOff>0</xdr:rowOff>
    </xdr:from>
    <xdr:to>
      <xdr:col>1</xdr:col>
      <xdr:colOff>104775</xdr:colOff>
      <xdr:row>3264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3264</xdr:row>
      <xdr:rowOff>0</xdr:rowOff>
    </xdr:from>
    <xdr:to>
      <xdr:col>1</xdr:col>
      <xdr:colOff>104775</xdr:colOff>
      <xdr:row>3264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3264</xdr:row>
      <xdr:rowOff>0</xdr:rowOff>
    </xdr:from>
    <xdr:to>
      <xdr:col>1</xdr:col>
      <xdr:colOff>104775</xdr:colOff>
      <xdr:row>3264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3264</xdr:row>
      <xdr:rowOff>0</xdr:rowOff>
    </xdr:from>
    <xdr:to>
      <xdr:col>1</xdr:col>
      <xdr:colOff>104775</xdr:colOff>
      <xdr:row>3264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3264</xdr:row>
      <xdr:rowOff>0</xdr:rowOff>
    </xdr:from>
    <xdr:to>
      <xdr:col>1</xdr:col>
      <xdr:colOff>104775</xdr:colOff>
      <xdr:row>3264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3264</xdr:row>
      <xdr:rowOff>0</xdr:rowOff>
    </xdr:from>
    <xdr:to>
      <xdr:col>1</xdr:col>
      <xdr:colOff>104775</xdr:colOff>
      <xdr:row>3264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3264</xdr:row>
      <xdr:rowOff>0</xdr:rowOff>
    </xdr:from>
    <xdr:to>
      <xdr:col>1</xdr:col>
      <xdr:colOff>104775</xdr:colOff>
      <xdr:row>3264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3264</xdr:row>
      <xdr:rowOff>0</xdr:rowOff>
    </xdr:from>
    <xdr:to>
      <xdr:col>1</xdr:col>
      <xdr:colOff>104775</xdr:colOff>
      <xdr:row>3264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3264</xdr:row>
      <xdr:rowOff>0</xdr:rowOff>
    </xdr:from>
    <xdr:to>
      <xdr:col>1</xdr:col>
      <xdr:colOff>104775</xdr:colOff>
      <xdr:row>3264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3264</xdr:row>
      <xdr:rowOff>0</xdr:rowOff>
    </xdr:from>
    <xdr:to>
      <xdr:col>1</xdr:col>
      <xdr:colOff>104775</xdr:colOff>
      <xdr:row>3264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3279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3279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3279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3279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3279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3279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3279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3279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3279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3279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704605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190500" y="21024028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190500" y="3092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3344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3344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3344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3344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3344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3344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3344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3344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3344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3344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2648</xdr:row>
      <xdr:rowOff>0</xdr:rowOff>
    </xdr:from>
    <xdr:to>
      <xdr:col>1</xdr:col>
      <xdr:colOff>104775</xdr:colOff>
      <xdr:row>2648</xdr:row>
      <xdr:rowOff>190500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2648</xdr:row>
      <xdr:rowOff>0</xdr:rowOff>
    </xdr:from>
    <xdr:to>
      <xdr:col>1</xdr:col>
      <xdr:colOff>104775</xdr:colOff>
      <xdr:row>2648</xdr:row>
      <xdr:rowOff>190500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2711</xdr:row>
      <xdr:rowOff>0</xdr:rowOff>
    </xdr:from>
    <xdr:to>
      <xdr:col>1</xdr:col>
      <xdr:colOff>104775</xdr:colOff>
      <xdr:row>2711</xdr:row>
      <xdr:rowOff>190499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2711</xdr:row>
      <xdr:rowOff>0</xdr:rowOff>
    </xdr:from>
    <xdr:to>
      <xdr:col>1</xdr:col>
      <xdr:colOff>104775</xdr:colOff>
      <xdr:row>2711</xdr:row>
      <xdr:rowOff>190499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2779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190500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190500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190500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190500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190500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190500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190500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190500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190500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190500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190500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190500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2853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2854</xdr:row>
      <xdr:rowOff>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2854</xdr:row>
      <xdr:rowOff>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2854</xdr:row>
      <xdr:rowOff>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2854</xdr:row>
      <xdr:rowOff>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2854</xdr:row>
      <xdr:rowOff>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2854</xdr:row>
      <xdr:rowOff>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2854</xdr:row>
      <xdr:rowOff>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2854</xdr:row>
      <xdr:rowOff>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2854</xdr:row>
      <xdr:rowOff>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2854</xdr:row>
      <xdr:rowOff>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2854</xdr:row>
      <xdr:rowOff>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2854</xdr:row>
      <xdr:rowOff>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2928</xdr:row>
      <xdr:rowOff>152400</xdr:rowOff>
    </xdr:from>
    <xdr:to>
      <xdr:col>1</xdr:col>
      <xdr:colOff>104775</xdr:colOff>
      <xdr:row>2929</xdr:row>
      <xdr:rowOff>155047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152400</xdr:rowOff>
    </xdr:from>
    <xdr:to>
      <xdr:col>1</xdr:col>
      <xdr:colOff>104775</xdr:colOff>
      <xdr:row>2929</xdr:row>
      <xdr:rowOff>155047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152400</xdr:rowOff>
    </xdr:from>
    <xdr:to>
      <xdr:col>1</xdr:col>
      <xdr:colOff>104775</xdr:colOff>
      <xdr:row>2929</xdr:row>
      <xdr:rowOff>155047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152400</xdr:rowOff>
    </xdr:from>
    <xdr:to>
      <xdr:col>1</xdr:col>
      <xdr:colOff>104775</xdr:colOff>
      <xdr:row>2929</xdr:row>
      <xdr:rowOff>155047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152400</xdr:rowOff>
    </xdr:from>
    <xdr:to>
      <xdr:col>1</xdr:col>
      <xdr:colOff>104775</xdr:colOff>
      <xdr:row>2929</xdr:row>
      <xdr:rowOff>155047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152400</xdr:rowOff>
    </xdr:from>
    <xdr:to>
      <xdr:col>1</xdr:col>
      <xdr:colOff>104775</xdr:colOff>
      <xdr:row>2929</xdr:row>
      <xdr:rowOff>155047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152400</xdr:rowOff>
    </xdr:from>
    <xdr:to>
      <xdr:col>1</xdr:col>
      <xdr:colOff>104775</xdr:colOff>
      <xdr:row>2929</xdr:row>
      <xdr:rowOff>155047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152400</xdr:rowOff>
    </xdr:from>
    <xdr:to>
      <xdr:col>1</xdr:col>
      <xdr:colOff>104775</xdr:colOff>
      <xdr:row>2929</xdr:row>
      <xdr:rowOff>155047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152400</xdr:rowOff>
    </xdr:from>
    <xdr:to>
      <xdr:col>1</xdr:col>
      <xdr:colOff>104775</xdr:colOff>
      <xdr:row>2929</xdr:row>
      <xdr:rowOff>155047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152400</xdr:rowOff>
    </xdr:from>
    <xdr:to>
      <xdr:col>1</xdr:col>
      <xdr:colOff>104775</xdr:colOff>
      <xdr:row>2929</xdr:row>
      <xdr:rowOff>155047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2928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2928</xdr:row>
      <xdr:rowOff>0</xdr:rowOff>
    </xdr:from>
    <xdr:to>
      <xdr:col>1</xdr:col>
      <xdr:colOff>104775</xdr:colOff>
      <xdr:row>2929</xdr:row>
      <xdr:rowOff>185209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0</xdr:rowOff>
    </xdr:from>
    <xdr:to>
      <xdr:col>1</xdr:col>
      <xdr:colOff>104775</xdr:colOff>
      <xdr:row>2929</xdr:row>
      <xdr:rowOff>185209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0</xdr:rowOff>
    </xdr:from>
    <xdr:to>
      <xdr:col>1</xdr:col>
      <xdr:colOff>104775</xdr:colOff>
      <xdr:row>2929</xdr:row>
      <xdr:rowOff>185209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0</xdr:rowOff>
    </xdr:from>
    <xdr:to>
      <xdr:col>1</xdr:col>
      <xdr:colOff>104775</xdr:colOff>
      <xdr:row>2929</xdr:row>
      <xdr:rowOff>185209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0</xdr:rowOff>
    </xdr:from>
    <xdr:to>
      <xdr:col>1</xdr:col>
      <xdr:colOff>104775</xdr:colOff>
      <xdr:row>2929</xdr:row>
      <xdr:rowOff>185209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0</xdr:rowOff>
    </xdr:from>
    <xdr:to>
      <xdr:col>1</xdr:col>
      <xdr:colOff>104775</xdr:colOff>
      <xdr:row>2929</xdr:row>
      <xdr:rowOff>185209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0</xdr:rowOff>
    </xdr:from>
    <xdr:to>
      <xdr:col>1</xdr:col>
      <xdr:colOff>104775</xdr:colOff>
      <xdr:row>2929</xdr:row>
      <xdr:rowOff>185209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0</xdr:rowOff>
    </xdr:from>
    <xdr:to>
      <xdr:col>1</xdr:col>
      <xdr:colOff>104775</xdr:colOff>
      <xdr:row>2929</xdr:row>
      <xdr:rowOff>185209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0</xdr:rowOff>
    </xdr:from>
    <xdr:to>
      <xdr:col>1</xdr:col>
      <xdr:colOff>104775</xdr:colOff>
      <xdr:row>2929</xdr:row>
      <xdr:rowOff>185209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0</xdr:rowOff>
    </xdr:from>
    <xdr:to>
      <xdr:col>1</xdr:col>
      <xdr:colOff>104775</xdr:colOff>
      <xdr:row>2929</xdr:row>
      <xdr:rowOff>185209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0</xdr:rowOff>
    </xdr:from>
    <xdr:to>
      <xdr:col>1</xdr:col>
      <xdr:colOff>104775</xdr:colOff>
      <xdr:row>2929</xdr:row>
      <xdr:rowOff>185209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0</xdr:rowOff>
    </xdr:from>
    <xdr:to>
      <xdr:col>1</xdr:col>
      <xdr:colOff>104775</xdr:colOff>
      <xdr:row>2929</xdr:row>
      <xdr:rowOff>185209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3075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190500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190500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190500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190500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190500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190500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190500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190500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190500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190500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190500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190500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3141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2648</xdr:row>
      <xdr:rowOff>0</xdr:rowOff>
    </xdr:from>
    <xdr:ext cx="85725" cy="510"/>
    <xdr:sp macro="" textlink="">
      <xdr:nvSpPr>
        <xdr:cNvPr id="1400" name="Text Box 9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2648</xdr:row>
      <xdr:rowOff>0</xdr:rowOff>
    </xdr:from>
    <xdr:ext cx="85725" cy="510"/>
    <xdr:sp macro="" textlink="">
      <xdr:nvSpPr>
        <xdr:cNvPr id="1401" name="Text Box 9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2648</xdr:row>
      <xdr:rowOff>0</xdr:rowOff>
    </xdr:from>
    <xdr:ext cx="104775" cy="171450"/>
    <xdr:sp macro="" textlink="">
      <xdr:nvSpPr>
        <xdr:cNvPr id="1402" name="Text Box 1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2648</xdr:row>
      <xdr:rowOff>0</xdr:rowOff>
    </xdr:from>
    <xdr:ext cx="104775" cy="171450"/>
    <xdr:sp macro="" textlink="">
      <xdr:nvSpPr>
        <xdr:cNvPr id="1403" name="Text Box 1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2648</xdr:row>
      <xdr:rowOff>0</xdr:rowOff>
    </xdr:from>
    <xdr:ext cx="104775" cy="171450"/>
    <xdr:sp macro="" textlink="">
      <xdr:nvSpPr>
        <xdr:cNvPr id="1404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2648</xdr:row>
      <xdr:rowOff>0</xdr:rowOff>
    </xdr:from>
    <xdr:ext cx="104775" cy="171450"/>
    <xdr:sp macro="" textlink="">
      <xdr:nvSpPr>
        <xdr:cNvPr id="1405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2648</xdr:row>
      <xdr:rowOff>0</xdr:rowOff>
    </xdr:from>
    <xdr:ext cx="104775" cy="171450"/>
    <xdr:sp macro="" textlink="">
      <xdr:nvSpPr>
        <xdr:cNvPr id="1406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2648</xdr:row>
      <xdr:rowOff>0</xdr:rowOff>
    </xdr:from>
    <xdr:ext cx="104775" cy="171450"/>
    <xdr:sp macro="" textlink="">
      <xdr:nvSpPr>
        <xdr:cNvPr id="1407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2648</xdr:row>
      <xdr:rowOff>0</xdr:rowOff>
    </xdr:from>
    <xdr:ext cx="104775" cy="171450"/>
    <xdr:sp macro="" textlink="">
      <xdr:nvSpPr>
        <xdr:cNvPr id="1408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2648</xdr:row>
      <xdr:rowOff>0</xdr:rowOff>
    </xdr:from>
    <xdr:ext cx="104775" cy="171450"/>
    <xdr:sp macro="" textlink="">
      <xdr:nvSpPr>
        <xdr:cNvPr id="1409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2648</xdr:row>
      <xdr:rowOff>0</xdr:rowOff>
    </xdr:from>
    <xdr:ext cx="104775" cy="171450"/>
    <xdr:sp macro="" textlink="">
      <xdr:nvSpPr>
        <xdr:cNvPr id="1410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2648</xdr:row>
      <xdr:rowOff>0</xdr:rowOff>
    </xdr:from>
    <xdr:ext cx="104775" cy="171450"/>
    <xdr:sp macro="" textlink="">
      <xdr:nvSpPr>
        <xdr:cNvPr id="1411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2648</xdr:row>
      <xdr:rowOff>0</xdr:rowOff>
    </xdr:from>
    <xdr:to>
      <xdr:col>1</xdr:col>
      <xdr:colOff>104775</xdr:colOff>
      <xdr:row>2648</xdr:row>
      <xdr:rowOff>171450</xdr:rowOff>
    </xdr:to>
    <xdr:sp macro="" textlink="">
      <xdr:nvSpPr>
        <xdr:cNvPr id="1412" name="Text Box 1">
          <a:extLst>
            <a:ext uri="{FF2B5EF4-FFF2-40B4-BE49-F238E27FC236}">
              <a16:creationId xmlns:a16="http://schemas.microsoft.com/office/drawing/2014/main" xmlns="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2648</xdr:row>
      <xdr:rowOff>0</xdr:rowOff>
    </xdr:from>
    <xdr:to>
      <xdr:col>1</xdr:col>
      <xdr:colOff>104775</xdr:colOff>
      <xdr:row>2648</xdr:row>
      <xdr:rowOff>171450</xdr:rowOff>
    </xdr:to>
    <xdr:sp macro="" textlink="">
      <xdr:nvSpPr>
        <xdr:cNvPr id="1413" name="Text Box 1">
          <a:extLst>
            <a:ext uri="{FF2B5EF4-FFF2-40B4-BE49-F238E27FC236}">
              <a16:creationId xmlns:a16="http://schemas.microsoft.com/office/drawing/2014/main" xmlns="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2648</xdr:row>
      <xdr:rowOff>0</xdr:rowOff>
    </xdr:from>
    <xdr:to>
      <xdr:col>1</xdr:col>
      <xdr:colOff>104775</xdr:colOff>
      <xdr:row>2648</xdr:row>
      <xdr:rowOff>171450</xdr:rowOff>
    </xdr:to>
    <xdr:sp macro="" textlink="">
      <xdr:nvSpPr>
        <xdr:cNvPr id="1414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2648</xdr:row>
      <xdr:rowOff>0</xdr:rowOff>
    </xdr:from>
    <xdr:to>
      <xdr:col>1</xdr:col>
      <xdr:colOff>104775</xdr:colOff>
      <xdr:row>2648</xdr:row>
      <xdr:rowOff>171450</xdr:rowOff>
    </xdr:to>
    <xdr:sp macro="" textlink="">
      <xdr:nvSpPr>
        <xdr:cNvPr id="1415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2648</xdr:row>
      <xdr:rowOff>0</xdr:rowOff>
    </xdr:from>
    <xdr:to>
      <xdr:col>1</xdr:col>
      <xdr:colOff>104775</xdr:colOff>
      <xdr:row>2648</xdr:row>
      <xdr:rowOff>171450</xdr:rowOff>
    </xdr:to>
    <xdr:sp macro="" textlink="">
      <xdr:nvSpPr>
        <xdr:cNvPr id="1416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2648</xdr:row>
      <xdr:rowOff>0</xdr:rowOff>
    </xdr:from>
    <xdr:to>
      <xdr:col>1</xdr:col>
      <xdr:colOff>104775</xdr:colOff>
      <xdr:row>2648</xdr:row>
      <xdr:rowOff>171450</xdr:rowOff>
    </xdr:to>
    <xdr:sp macro="" textlink="">
      <xdr:nvSpPr>
        <xdr:cNvPr id="1417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2648</xdr:row>
      <xdr:rowOff>0</xdr:rowOff>
    </xdr:from>
    <xdr:to>
      <xdr:col>1</xdr:col>
      <xdr:colOff>104775</xdr:colOff>
      <xdr:row>2648</xdr:row>
      <xdr:rowOff>171450</xdr:rowOff>
    </xdr:to>
    <xdr:sp macro="" textlink="">
      <xdr:nvSpPr>
        <xdr:cNvPr id="1418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2648</xdr:row>
      <xdr:rowOff>0</xdr:rowOff>
    </xdr:from>
    <xdr:to>
      <xdr:col>1</xdr:col>
      <xdr:colOff>104775</xdr:colOff>
      <xdr:row>2648</xdr:row>
      <xdr:rowOff>171450</xdr:rowOff>
    </xdr:to>
    <xdr:sp macro="" textlink="">
      <xdr:nvSpPr>
        <xdr:cNvPr id="1419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2648</xdr:row>
      <xdr:rowOff>0</xdr:rowOff>
    </xdr:from>
    <xdr:to>
      <xdr:col>1</xdr:col>
      <xdr:colOff>104775</xdr:colOff>
      <xdr:row>2648</xdr:row>
      <xdr:rowOff>171450</xdr:rowOff>
    </xdr:to>
    <xdr:sp macro="" textlink="">
      <xdr:nvSpPr>
        <xdr:cNvPr id="1420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2648</xdr:row>
      <xdr:rowOff>0</xdr:rowOff>
    </xdr:from>
    <xdr:to>
      <xdr:col>1</xdr:col>
      <xdr:colOff>104775</xdr:colOff>
      <xdr:row>2648</xdr:row>
      <xdr:rowOff>171450</xdr:rowOff>
    </xdr:to>
    <xdr:sp macro="" textlink="">
      <xdr:nvSpPr>
        <xdr:cNvPr id="1421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2648</xdr:row>
      <xdr:rowOff>0</xdr:rowOff>
    </xdr:from>
    <xdr:to>
      <xdr:col>1</xdr:col>
      <xdr:colOff>104775</xdr:colOff>
      <xdr:row>2648</xdr:row>
      <xdr:rowOff>171450</xdr:rowOff>
    </xdr:to>
    <xdr:sp macro="" textlink="">
      <xdr:nvSpPr>
        <xdr:cNvPr id="1422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2648</xdr:row>
      <xdr:rowOff>0</xdr:rowOff>
    </xdr:from>
    <xdr:to>
      <xdr:col>1</xdr:col>
      <xdr:colOff>104775</xdr:colOff>
      <xdr:row>2648</xdr:row>
      <xdr:rowOff>171450</xdr:rowOff>
    </xdr:to>
    <xdr:sp macro="" textlink="">
      <xdr:nvSpPr>
        <xdr:cNvPr id="1423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2779</xdr:row>
      <xdr:rowOff>0</xdr:rowOff>
    </xdr:from>
    <xdr:ext cx="85725" cy="510"/>
    <xdr:sp macro="" textlink="">
      <xdr:nvSpPr>
        <xdr:cNvPr id="1448" name="Text Box 9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85725" cy="510"/>
    <xdr:sp macro="" textlink="">
      <xdr:nvSpPr>
        <xdr:cNvPr id="1449" name="Text Box 9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454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455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456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457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458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459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171450</xdr:rowOff>
    </xdr:to>
    <xdr:sp macro="" textlink="">
      <xdr:nvSpPr>
        <xdr:cNvPr id="1460" name="Text Box 1">
          <a:extLst>
            <a:ext uri="{FF2B5EF4-FFF2-40B4-BE49-F238E27FC236}">
              <a16:creationId xmlns:a16="http://schemas.microsoft.com/office/drawing/2014/main" xmlns="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171450</xdr:rowOff>
    </xdr:to>
    <xdr:sp macro="" textlink="">
      <xdr:nvSpPr>
        <xdr:cNvPr id="1461" name="Text Box 1">
          <a:extLst>
            <a:ext uri="{FF2B5EF4-FFF2-40B4-BE49-F238E27FC236}">
              <a16:creationId xmlns:a16="http://schemas.microsoft.com/office/drawing/2014/main" xmlns="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171450</xdr:rowOff>
    </xdr:to>
    <xdr:sp macro="" textlink="">
      <xdr:nvSpPr>
        <xdr:cNvPr id="1462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171450</xdr:rowOff>
    </xdr:to>
    <xdr:sp macro="" textlink="">
      <xdr:nvSpPr>
        <xdr:cNvPr id="1463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171450</xdr:rowOff>
    </xdr:to>
    <xdr:sp macro="" textlink="">
      <xdr:nvSpPr>
        <xdr:cNvPr id="1464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171450</xdr:rowOff>
    </xdr:to>
    <xdr:sp macro="" textlink="">
      <xdr:nvSpPr>
        <xdr:cNvPr id="1465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171450</xdr:rowOff>
    </xdr:to>
    <xdr:sp macro="" textlink="">
      <xdr:nvSpPr>
        <xdr:cNvPr id="1466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171450</xdr:rowOff>
    </xdr:to>
    <xdr:sp macro="" textlink="">
      <xdr:nvSpPr>
        <xdr:cNvPr id="1467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171450</xdr:rowOff>
    </xdr:to>
    <xdr:sp macro="" textlink="">
      <xdr:nvSpPr>
        <xdr:cNvPr id="1468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171450</xdr:rowOff>
    </xdr:to>
    <xdr:sp macro="" textlink="">
      <xdr:nvSpPr>
        <xdr:cNvPr id="1469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171450</xdr:rowOff>
    </xdr:to>
    <xdr:sp macro="" textlink="">
      <xdr:nvSpPr>
        <xdr:cNvPr id="1470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171450</xdr:rowOff>
    </xdr:to>
    <xdr:sp macro="" textlink="">
      <xdr:nvSpPr>
        <xdr:cNvPr id="1471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472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473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482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483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484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485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486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487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488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489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490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491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502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503" name="Text Box 1">
          <a:extLst>
            <a:ext uri="{FF2B5EF4-FFF2-40B4-BE49-F238E27FC236}">
              <a16:creationId xmlns:a16="http://schemas.microsoft.com/office/drawing/2014/main" xmlns="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504" name="Text Box 1">
          <a:extLst>
            <a:ext uri="{FF2B5EF4-FFF2-40B4-BE49-F238E27FC236}">
              <a16:creationId xmlns:a16="http://schemas.microsoft.com/office/drawing/2014/main" xmlns="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505" name="Text Box 1">
          <a:extLst>
            <a:ext uri="{FF2B5EF4-FFF2-40B4-BE49-F238E27FC236}">
              <a16:creationId xmlns:a16="http://schemas.microsoft.com/office/drawing/2014/main" xmlns="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506" name="Text Box 1">
          <a:extLst>
            <a:ext uri="{FF2B5EF4-FFF2-40B4-BE49-F238E27FC236}">
              <a16:creationId xmlns:a16="http://schemas.microsoft.com/office/drawing/2014/main" xmlns="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507" name="Text Box 1">
          <a:extLst>
            <a:ext uri="{FF2B5EF4-FFF2-40B4-BE49-F238E27FC236}">
              <a16:creationId xmlns:a16="http://schemas.microsoft.com/office/drawing/2014/main" xmlns="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508" name="Text Box 1">
          <a:extLst>
            <a:ext uri="{FF2B5EF4-FFF2-40B4-BE49-F238E27FC236}">
              <a16:creationId xmlns:a16="http://schemas.microsoft.com/office/drawing/2014/main" xmlns="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509" name="Text Box 1">
          <a:extLst>
            <a:ext uri="{FF2B5EF4-FFF2-40B4-BE49-F238E27FC236}">
              <a16:creationId xmlns:a16="http://schemas.microsoft.com/office/drawing/2014/main" xmlns="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510" name="Text Box 1">
          <a:extLst>
            <a:ext uri="{FF2B5EF4-FFF2-40B4-BE49-F238E27FC236}">
              <a16:creationId xmlns:a16="http://schemas.microsoft.com/office/drawing/2014/main" xmlns="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511" name="Text Box 1">
          <a:extLst>
            <a:ext uri="{FF2B5EF4-FFF2-40B4-BE49-F238E27FC236}">
              <a16:creationId xmlns:a16="http://schemas.microsoft.com/office/drawing/2014/main" xmlns="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3075</xdr:row>
      <xdr:rowOff>0</xdr:rowOff>
    </xdr:from>
    <xdr:ext cx="85725" cy="510"/>
    <xdr:sp macro="" textlink="">
      <xdr:nvSpPr>
        <xdr:cNvPr id="1512" name="Text Box 9">
          <a:extLst>
            <a:ext uri="{FF2B5EF4-FFF2-40B4-BE49-F238E27FC236}">
              <a16:creationId xmlns:a16="http://schemas.microsoft.com/office/drawing/2014/main" xmlns="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85725" cy="510"/>
    <xdr:sp macro="" textlink="">
      <xdr:nvSpPr>
        <xdr:cNvPr id="1513" name="Text Box 9">
          <a:extLst>
            <a:ext uri="{FF2B5EF4-FFF2-40B4-BE49-F238E27FC236}">
              <a16:creationId xmlns:a16="http://schemas.microsoft.com/office/drawing/2014/main" xmlns="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514" name="Text Box 1">
          <a:extLst>
            <a:ext uri="{FF2B5EF4-FFF2-40B4-BE49-F238E27FC236}">
              <a16:creationId xmlns:a16="http://schemas.microsoft.com/office/drawing/2014/main" xmlns="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515" name="Text Box 1">
          <a:extLst>
            <a:ext uri="{FF2B5EF4-FFF2-40B4-BE49-F238E27FC236}">
              <a16:creationId xmlns:a16="http://schemas.microsoft.com/office/drawing/2014/main" xmlns="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516" name="Text Box 1">
          <a:extLst>
            <a:ext uri="{FF2B5EF4-FFF2-40B4-BE49-F238E27FC236}">
              <a16:creationId xmlns:a16="http://schemas.microsoft.com/office/drawing/2014/main" xmlns="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517" name="Text Box 1">
          <a:extLst>
            <a:ext uri="{FF2B5EF4-FFF2-40B4-BE49-F238E27FC236}">
              <a16:creationId xmlns:a16="http://schemas.microsoft.com/office/drawing/2014/main" xmlns="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518" name="Text Box 1">
          <a:extLst>
            <a:ext uri="{FF2B5EF4-FFF2-40B4-BE49-F238E27FC236}">
              <a16:creationId xmlns:a16="http://schemas.microsoft.com/office/drawing/2014/main" xmlns="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519" name="Text Box 1">
          <a:extLst>
            <a:ext uri="{FF2B5EF4-FFF2-40B4-BE49-F238E27FC236}">
              <a16:creationId xmlns:a16="http://schemas.microsoft.com/office/drawing/2014/main" xmlns="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520" name="Text Box 1">
          <a:extLst>
            <a:ext uri="{FF2B5EF4-FFF2-40B4-BE49-F238E27FC236}">
              <a16:creationId xmlns:a16="http://schemas.microsoft.com/office/drawing/2014/main" xmlns="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521" name="Text Box 1">
          <a:extLst>
            <a:ext uri="{FF2B5EF4-FFF2-40B4-BE49-F238E27FC236}">
              <a16:creationId xmlns:a16="http://schemas.microsoft.com/office/drawing/2014/main" xmlns="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522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523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171450</xdr:rowOff>
    </xdr:to>
    <xdr:sp macro="" textlink="">
      <xdr:nvSpPr>
        <xdr:cNvPr id="1524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171450</xdr:rowOff>
    </xdr:to>
    <xdr:sp macro="" textlink="">
      <xdr:nvSpPr>
        <xdr:cNvPr id="1525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171450</xdr:rowOff>
    </xdr:to>
    <xdr:sp macro="" textlink="">
      <xdr:nvSpPr>
        <xdr:cNvPr id="1526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171450</xdr:rowOff>
    </xdr:to>
    <xdr:sp macro="" textlink="">
      <xdr:nvSpPr>
        <xdr:cNvPr id="1527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171450</xdr:rowOff>
    </xdr:to>
    <xdr:sp macro="" textlink="">
      <xdr:nvSpPr>
        <xdr:cNvPr id="1528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171450</xdr:rowOff>
    </xdr:to>
    <xdr:sp macro="" textlink="">
      <xdr:nvSpPr>
        <xdr:cNvPr id="1529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171450</xdr:rowOff>
    </xdr:to>
    <xdr:sp macro="" textlink="">
      <xdr:nvSpPr>
        <xdr:cNvPr id="1530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171450</xdr:rowOff>
    </xdr:to>
    <xdr:sp macro="" textlink="">
      <xdr:nvSpPr>
        <xdr:cNvPr id="1531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171450</xdr:rowOff>
    </xdr:to>
    <xdr:sp macro="" textlink="">
      <xdr:nvSpPr>
        <xdr:cNvPr id="1532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171450</xdr:rowOff>
    </xdr:to>
    <xdr:sp macro="" textlink="">
      <xdr:nvSpPr>
        <xdr:cNvPr id="1533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171450</xdr:rowOff>
    </xdr:to>
    <xdr:sp macro="" textlink="">
      <xdr:nvSpPr>
        <xdr:cNvPr id="1534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171450</xdr:rowOff>
    </xdr:to>
    <xdr:sp macro="" textlink="">
      <xdr:nvSpPr>
        <xdr:cNvPr id="1535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536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537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538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539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540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541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542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543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544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545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85725" cy="510"/>
    <xdr:sp macro="" textlink="">
      <xdr:nvSpPr>
        <xdr:cNvPr id="1650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85725" cy="510"/>
    <xdr:sp macro="" textlink="">
      <xdr:nvSpPr>
        <xdr:cNvPr id="1651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78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79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98" name="Text Box 1">
          <a:extLst>
            <a:ext uri="{FF2B5EF4-FFF2-40B4-BE49-F238E27FC236}">
              <a16:creationId xmlns:a16="http://schemas.microsoft.com/office/drawing/2014/main" xmlns="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99" name="Text Box 1">
          <a:extLst>
            <a:ext uri="{FF2B5EF4-FFF2-40B4-BE49-F238E27FC236}">
              <a16:creationId xmlns:a16="http://schemas.microsoft.com/office/drawing/2014/main" xmlns="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700" name="Text Box 1">
          <a:extLst>
            <a:ext uri="{FF2B5EF4-FFF2-40B4-BE49-F238E27FC236}">
              <a16:creationId xmlns:a16="http://schemas.microsoft.com/office/drawing/2014/main" xmlns="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701" name="Text Box 1">
          <a:extLst>
            <a:ext uri="{FF2B5EF4-FFF2-40B4-BE49-F238E27FC236}">
              <a16:creationId xmlns:a16="http://schemas.microsoft.com/office/drawing/2014/main" xmlns="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702" name="Text Box 1">
          <a:extLst>
            <a:ext uri="{FF2B5EF4-FFF2-40B4-BE49-F238E27FC236}">
              <a16:creationId xmlns:a16="http://schemas.microsoft.com/office/drawing/2014/main" xmlns="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703" name="Text Box 1">
          <a:extLst>
            <a:ext uri="{FF2B5EF4-FFF2-40B4-BE49-F238E27FC236}">
              <a16:creationId xmlns:a16="http://schemas.microsoft.com/office/drawing/2014/main" xmlns="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85725" cy="510"/>
    <xdr:sp macro="" textlink="">
      <xdr:nvSpPr>
        <xdr:cNvPr id="1704" name="Text Box 9">
          <a:extLst>
            <a:ext uri="{FF2B5EF4-FFF2-40B4-BE49-F238E27FC236}">
              <a16:creationId xmlns:a16="http://schemas.microsoft.com/office/drawing/2014/main" xmlns="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85725" cy="510"/>
    <xdr:sp macro="" textlink="">
      <xdr:nvSpPr>
        <xdr:cNvPr id="1705" name="Text Box 9">
          <a:extLst>
            <a:ext uri="{FF2B5EF4-FFF2-40B4-BE49-F238E27FC236}">
              <a16:creationId xmlns:a16="http://schemas.microsoft.com/office/drawing/2014/main" xmlns="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06" name="Text Box 1">
          <a:extLst>
            <a:ext uri="{FF2B5EF4-FFF2-40B4-BE49-F238E27FC236}">
              <a16:creationId xmlns:a16="http://schemas.microsoft.com/office/drawing/2014/main" xmlns="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07" name="Text Box 1">
          <a:extLst>
            <a:ext uri="{FF2B5EF4-FFF2-40B4-BE49-F238E27FC236}">
              <a16:creationId xmlns:a16="http://schemas.microsoft.com/office/drawing/2014/main" xmlns="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08" name="Text Box 1">
          <a:extLst>
            <a:ext uri="{FF2B5EF4-FFF2-40B4-BE49-F238E27FC236}">
              <a16:creationId xmlns:a16="http://schemas.microsoft.com/office/drawing/2014/main" xmlns="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09" name="Text Box 1">
          <a:extLst>
            <a:ext uri="{FF2B5EF4-FFF2-40B4-BE49-F238E27FC236}">
              <a16:creationId xmlns:a16="http://schemas.microsoft.com/office/drawing/2014/main" xmlns="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10" name="Text Box 1">
          <a:extLst>
            <a:ext uri="{FF2B5EF4-FFF2-40B4-BE49-F238E27FC236}">
              <a16:creationId xmlns:a16="http://schemas.microsoft.com/office/drawing/2014/main" xmlns="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11" name="Text Box 1">
          <a:extLst>
            <a:ext uri="{FF2B5EF4-FFF2-40B4-BE49-F238E27FC236}">
              <a16:creationId xmlns:a16="http://schemas.microsoft.com/office/drawing/2014/main" xmlns="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12" name="Text Box 1">
          <a:extLst>
            <a:ext uri="{FF2B5EF4-FFF2-40B4-BE49-F238E27FC236}">
              <a16:creationId xmlns:a16="http://schemas.microsoft.com/office/drawing/2014/main" xmlns="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13" name="Text Box 1">
          <a:extLst>
            <a:ext uri="{FF2B5EF4-FFF2-40B4-BE49-F238E27FC236}">
              <a16:creationId xmlns:a16="http://schemas.microsoft.com/office/drawing/2014/main" xmlns="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14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15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16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17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29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30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455</xdr:row>
      <xdr:rowOff>0</xdr:rowOff>
    </xdr:from>
    <xdr:to>
      <xdr:col>1</xdr:col>
      <xdr:colOff>104775</xdr:colOff>
      <xdr:row>455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455</xdr:row>
      <xdr:rowOff>0</xdr:rowOff>
    </xdr:from>
    <xdr:to>
      <xdr:col>1</xdr:col>
      <xdr:colOff>104775</xdr:colOff>
      <xdr:row>455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455</xdr:row>
      <xdr:rowOff>0</xdr:rowOff>
    </xdr:from>
    <xdr:to>
      <xdr:col>1</xdr:col>
      <xdr:colOff>104775</xdr:colOff>
      <xdr:row>455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455</xdr:row>
      <xdr:rowOff>0</xdr:rowOff>
    </xdr:from>
    <xdr:to>
      <xdr:col>1</xdr:col>
      <xdr:colOff>104775</xdr:colOff>
      <xdr:row>455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455</xdr:row>
      <xdr:rowOff>0</xdr:rowOff>
    </xdr:from>
    <xdr:to>
      <xdr:col>1</xdr:col>
      <xdr:colOff>104775</xdr:colOff>
      <xdr:row>455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455</xdr:row>
      <xdr:rowOff>0</xdr:rowOff>
    </xdr:from>
    <xdr:to>
      <xdr:col>1</xdr:col>
      <xdr:colOff>104775</xdr:colOff>
      <xdr:row>455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455</xdr:row>
      <xdr:rowOff>0</xdr:rowOff>
    </xdr:from>
    <xdr:to>
      <xdr:col>1</xdr:col>
      <xdr:colOff>104775</xdr:colOff>
      <xdr:row>455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455</xdr:row>
      <xdr:rowOff>0</xdr:rowOff>
    </xdr:from>
    <xdr:to>
      <xdr:col>1</xdr:col>
      <xdr:colOff>104775</xdr:colOff>
      <xdr:row>455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455</xdr:row>
      <xdr:rowOff>0</xdr:rowOff>
    </xdr:from>
    <xdr:to>
      <xdr:col>1</xdr:col>
      <xdr:colOff>104775</xdr:colOff>
      <xdr:row>455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455</xdr:row>
      <xdr:rowOff>0</xdr:rowOff>
    </xdr:from>
    <xdr:to>
      <xdr:col>1</xdr:col>
      <xdr:colOff>104775</xdr:colOff>
      <xdr:row>455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455</xdr:row>
      <xdr:rowOff>0</xdr:rowOff>
    </xdr:from>
    <xdr:to>
      <xdr:col>1</xdr:col>
      <xdr:colOff>104775</xdr:colOff>
      <xdr:row>455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455</xdr:row>
      <xdr:rowOff>0</xdr:rowOff>
    </xdr:from>
    <xdr:to>
      <xdr:col>1</xdr:col>
      <xdr:colOff>104775</xdr:colOff>
      <xdr:row>455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518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272</xdr:row>
      <xdr:rowOff>0</xdr:rowOff>
    </xdr:from>
    <xdr:to>
      <xdr:col>1</xdr:col>
      <xdr:colOff>104775</xdr:colOff>
      <xdr:row>273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</xdr:row>
      <xdr:rowOff>0</xdr:rowOff>
    </xdr:from>
    <xdr:to>
      <xdr:col>1</xdr:col>
      <xdr:colOff>104775</xdr:colOff>
      <xdr:row>273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1175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1175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1175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P3708"/>
  <sheetViews>
    <sheetView showZeros="0" tabSelected="1" zoomScale="90" zoomScaleNormal="90" zoomScaleSheetLayoutView="7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AD19" sqref="AD19"/>
    </sheetView>
  </sheetViews>
  <sheetFormatPr defaultColWidth="9.140625" defaultRowHeight="15" x14ac:dyDescent="0.25"/>
  <cols>
    <col min="1" max="1" width="2.85546875" style="47" customWidth="1"/>
    <col min="2" max="2" width="36.7109375" style="636" customWidth="1"/>
    <col min="3" max="3" width="6.42578125" style="2422" hidden="1" customWidth="1"/>
    <col min="4" max="4" width="9.42578125" style="636" hidden="1" customWidth="1"/>
    <col min="5" max="5" width="13.5703125" style="1524" customWidth="1"/>
    <col min="6" max="6" width="13.5703125" style="4507" hidden="1" customWidth="1"/>
    <col min="7" max="7" width="13.5703125" style="1524" hidden="1" customWidth="1"/>
    <col min="8" max="8" width="13.28515625" style="636" customWidth="1"/>
    <col min="9" max="9" width="14.28515625" style="2892" customWidth="1"/>
    <col min="10" max="10" width="10.42578125" style="636" customWidth="1"/>
    <col min="11" max="11" width="11.7109375" style="636" hidden="1" customWidth="1"/>
    <col min="12" max="12" width="10.140625" style="636" hidden="1" customWidth="1"/>
    <col min="13" max="13" width="8.7109375" style="636" hidden="1" customWidth="1"/>
    <col min="14" max="16" width="13.42578125" style="636" hidden="1" customWidth="1"/>
    <col min="17" max="17" width="11.85546875" style="636" hidden="1" customWidth="1"/>
    <col min="18" max="18" width="13.140625" style="636" hidden="1" customWidth="1"/>
    <col min="19" max="19" width="9" style="636" hidden="1" customWidth="1"/>
    <col min="20" max="20" width="9.42578125" style="636" hidden="1" customWidth="1"/>
    <col min="21" max="21" width="13.5703125" style="636" hidden="1" customWidth="1"/>
    <col min="22" max="22" width="19.28515625" style="636" hidden="1" customWidth="1"/>
    <col min="23" max="27" width="17.5703125" style="636" hidden="1" customWidth="1"/>
    <col min="28" max="28" width="17.5703125" style="636" customWidth="1"/>
    <col min="29" max="29" width="20.42578125" style="636" customWidth="1"/>
    <col min="30" max="30" width="17.42578125" style="3342" customWidth="1"/>
    <col min="31" max="31" width="17.85546875" style="637" customWidth="1"/>
    <col min="32" max="32" width="12.7109375" style="3066" customWidth="1"/>
    <col min="33" max="33" width="13.28515625" style="637" customWidth="1"/>
    <col min="34" max="34" width="13.7109375" style="637" customWidth="1"/>
    <col min="35" max="35" width="12.85546875" style="637" customWidth="1"/>
    <col min="36" max="36" width="13.42578125" style="637" customWidth="1"/>
    <col min="37" max="37" width="14.7109375" style="1487" customWidth="1"/>
    <col min="38" max="38" width="13.5703125" style="636" hidden="1" customWidth="1"/>
    <col min="39" max="39" width="10.7109375" style="2892" hidden="1" customWidth="1"/>
    <col min="40" max="40" width="13" style="1487" hidden="1" customWidth="1"/>
    <col min="41" max="41" width="16.85546875" style="47" hidden="1" customWidth="1"/>
    <col min="42" max="42" width="16" style="47" customWidth="1"/>
    <col min="43" max="60" width="9.140625" style="47" customWidth="1"/>
    <col min="61" max="16384" width="9.140625" style="47"/>
  </cols>
  <sheetData>
    <row r="1" spans="1:40" ht="25.5" customHeight="1" x14ac:dyDescent="0.3">
      <c r="B1" s="4687"/>
      <c r="C1" s="4687"/>
      <c r="D1" s="4687"/>
      <c r="E1" s="4687"/>
      <c r="F1" s="4687"/>
      <c r="G1" s="4687"/>
      <c r="H1" s="4687"/>
      <c r="I1" s="4688"/>
      <c r="J1" s="4687"/>
      <c r="K1" s="4687"/>
      <c r="L1" s="4687"/>
      <c r="M1" s="4687"/>
      <c r="N1" s="4687"/>
      <c r="O1" s="4687"/>
      <c r="P1" s="4687"/>
      <c r="Q1" s="4687"/>
      <c r="R1" s="4687"/>
      <c r="S1" s="4687"/>
      <c r="T1" s="4687"/>
      <c r="U1" s="4687"/>
      <c r="V1" s="4687"/>
      <c r="W1" s="4687"/>
      <c r="X1" s="4687"/>
      <c r="Y1" s="4687"/>
      <c r="Z1" s="4687"/>
      <c r="AA1" s="4687"/>
      <c r="AB1" s="4687"/>
      <c r="AC1" s="4687"/>
      <c r="AD1" s="4687"/>
      <c r="AE1" s="4687"/>
      <c r="AF1" s="4687"/>
      <c r="AG1" s="4687"/>
      <c r="AH1" s="4687"/>
      <c r="AI1" s="4687"/>
      <c r="AJ1" s="4687"/>
      <c r="AK1" s="4687"/>
      <c r="AL1" s="1288"/>
      <c r="AM1" s="1288"/>
      <c r="AN1" s="47"/>
    </row>
    <row r="2" spans="1:40" ht="14.25" customHeight="1" x14ac:dyDescent="0.25">
      <c r="B2" s="4685" t="s">
        <v>555</v>
      </c>
      <c r="C2" s="4685"/>
      <c r="D2" s="4685"/>
      <c r="E2" s="4685"/>
      <c r="F2" s="4685"/>
      <c r="G2" s="4685"/>
      <c r="H2" s="4685"/>
      <c r="I2" s="4686"/>
      <c r="J2" s="4685"/>
      <c r="K2" s="4685"/>
      <c r="L2" s="4685"/>
      <c r="M2" s="4685"/>
      <c r="N2" s="4685"/>
      <c r="O2" s="4685"/>
      <c r="P2" s="4685"/>
      <c r="Q2" s="4685"/>
      <c r="R2" s="4685"/>
      <c r="S2" s="4685"/>
      <c r="T2" s="4685"/>
      <c r="U2" s="4685"/>
      <c r="V2" s="4685"/>
      <c r="W2" s="4685"/>
      <c r="X2" s="4685"/>
      <c r="Y2" s="4685"/>
      <c r="Z2" s="4685"/>
      <c r="AA2" s="4685"/>
      <c r="AB2" s="4685"/>
      <c r="AC2" s="4685"/>
      <c r="AD2" s="4685"/>
      <c r="AE2" s="4685"/>
      <c r="AF2" s="4685"/>
      <c r="AG2" s="4685"/>
      <c r="AH2" s="4685"/>
      <c r="AI2" s="4685"/>
      <c r="AJ2" s="4685"/>
      <c r="AK2" s="4685"/>
      <c r="AL2" s="1288"/>
      <c r="AM2" s="1288"/>
      <c r="AN2" s="47"/>
    </row>
    <row r="3" spans="1:40" ht="24" customHeight="1" x14ac:dyDescent="0.25">
      <c r="B3" s="4685"/>
      <c r="C3" s="4685"/>
      <c r="D3" s="4685"/>
      <c r="E3" s="4685"/>
      <c r="F3" s="4685"/>
      <c r="G3" s="4685"/>
      <c r="H3" s="4685"/>
      <c r="I3" s="4686"/>
      <c r="J3" s="4685"/>
      <c r="K3" s="4685"/>
      <c r="L3" s="4685"/>
      <c r="M3" s="4685"/>
      <c r="N3" s="4685"/>
      <c r="O3" s="4685"/>
      <c r="P3" s="4685"/>
      <c r="Q3" s="4685"/>
      <c r="R3" s="4685"/>
      <c r="S3" s="4685"/>
      <c r="T3" s="4685"/>
      <c r="U3" s="4685"/>
      <c r="V3" s="4685"/>
      <c r="W3" s="4685"/>
      <c r="X3" s="4685"/>
      <c r="Y3" s="4685"/>
      <c r="Z3" s="4685"/>
      <c r="AA3" s="4685"/>
      <c r="AB3" s="4685"/>
      <c r="AC3" s="4685"/>
      <c r="AD3" s="4685"/>
      <c r="AE3" s="4685"/>
      <c r="AF3" s="4685"/>
      <c r="AG3" s="4685"/>
      <c r="AH3" s="4685"/>
      <c r="AI3" s="4685"/>
      <c r="AJ3" s="4685"/>
      <c r="AK3" s="4685"/>
      <c r="AL3" s="1288"/>
      <c r="AM3" s="1288"/>
      <c r="AN3" s="47"/>
    </row>
    <row r="4" spans="1:40" ht="24" hidden="1" customHeight="1" x14ac:dyDescent="0.3">
      <c r="B4" s="48">
        <v>7</v>
      </c>
      <c r="C4" s="48"/>
      <c r="D4" s="49"/>
      <c r="E4" s="1491"/>
      <c r="F4" s="4342"/>
      <c r="G4" s="1491"/>
      <c r="H4" s="49"/>
      <c r="I4" s="49"/>
      <c r="J4" s="49"/>
      <c r="K4" s="3371"/>
      <c r="L4" s="49"/>
      <c r="M4" s="49"/>
      <c r="N4" s="49"/>
      <c r="O4" s="4340"/>
      <c r="P4" s="4340"/>
      <c r="Q4" s="49"/>
      <c r="R4" s="49"/>
      <c r="S4" s="49"/>
      <c r="T4" s="49"/>
      <c r="U4" s="49"/>
      <c r="V4" s="1347"/>
      <c r="W4" s="3357"/>
      <c r="X4" s="3367"/>
      <c r="Y4" s="3811"/>
      <c r="Z4" s="4300"/>
      <c r="AA4" s="4313"/>
      <c r="AB4" s="4319"/>
      <c r="AC4" s="4336"/>
      <c r="AD4" s="3306"/>
      <c r="AE4" s="49"/>
      <c r="AF4" s="3015"/>
      <c r="AG4" s="3012"/>
      <c r="AH4" s="49"/>
      <c r="AI4" s="2744"/>
      <c r="AJ4" s="49"/>
      <c r="AK4" s="4327"/>
      <c r="AL4" s="3371"/>
      <c r="AM4" s="3818"/>
      <c r="AN4" s="3819"/>
    </row>
    <row r="5" spans="1:40" ht="19.5" customHeight="1" thickBot="1" x14ac:dyDescent="0.35">
      <c r="B5" s="48"/>
      <c r="C5" s="48"/>
      <c r="D5" s="49"/>
      <c r="E5" s="1491"/>
      <c r="F5" s="4342"/>
      <c r="G5" s="1491"/>
      <c r="H5" s="49"/>
      <c r="I5" s="1697"/>
      <c r="J5" s="49"/>
      <c r="K5" s="3371"/>
      <c r="L5" s="49"/>
      <c r="M5" s="49"/>
      <c r="N5" s="49"/>
      <c r="O5" s="4340"/>
      <c r="P5" s="4340"/>
      <c r="Q5" s="49"/>
      <c r="R5" s="49"/>
      <c r="S5" s="49"/>
      <c r="T5" s="49"/>
      <c r="U5" s="49"/>
      <c r="V5" s="1347"/>
      <c r="W5" s="3357"/>
      <c r="X5" s="3367"/>
      <c r="Y5" s="3811"/>
      <c r="Z5" s="4300"/>
      <c r="AA5" s="4313"/>
      <c r="AB5" s="4319"/>
      <c r="AC5" s="4336"/>
      <c r="AD5" s="3306"/>
      <c r="AE5" s="49"/>
      <c r="AF5" s="3015"/>
      <c r="AG5" s="3012"/>
      <c r="AH5" s="49"/>
      <c r="AI5" s="2744"/>
      <c r="AJ5" s="49"/>
      <c r="AK5" s="4327"/>
      <c r="AL5" s="3371"/>
      <c r="AM5" s="3819"/>
      <c r="AN5" s="3819"/>
    </row>
    <row r="6" spans="1:40" ht="71.25" customHeight="1" thickBot="1" x14ac:dyDescent="0.3">
      <c r="B6" s="50" t="s">
        <v>3</v>
      </c>
      <c r="C6" s="50"/>
      <c r="D6" s="4732" t="s">
        <v>151</v>
      </c>
      <c r="E6" s="4716" t="s">
        <v>147</v>
      </c>
      <c r="F6" s="4717"/>
      <c r="G6" s="4717"/>
      <c r="H6" s="4717"/>
      <c r="I6" s="4718"/>
      <c r="J6" s="4719"/>
      <c r="K6" s="4711" t="s">
        <v>540</v>
      </c>
      <c r="L6" s="4724" t="s">
        <v>459</v>
      </c>
      <c r="M6" s="4725"/>
      <c r="N6" s="4724" t="s">
        <v>460</v>
      </c>
      <c r="O6" s="4728"/>
      <c r="P6" s="4728"/>
      <c r="Q6" s="4728"/>
      <c r="R6" s="4728"/>
      <c r="S6" s="4725"/>
      <c r="T6" s="4698" t="s">
        <v>152</v>
      </c>
      <c r="U6" s="4698" t="s">
        <v>153</v>
      </c>
      <c r="V6" s="4692" t="s">
        <v>461</v>
      </c>
      <c r="W6" s="4692" t="s">
        <v>525</v>
      </c>
      <c r="X6" s="4692" t="s">
        <v>532</v>
      </c>
      <c r="Y6" s="4692" t="s">
        <v>545</v>
      </c>
      <c r="Z6" s="4692" t="s">
        <v>548</v>
      </c>
      <c r="AA6" s="4692" t="s">
        <v>552</v>
      </c>
      <c r="AB6" s="4692" t="s">
        <v>558</v>
      </c>
      <c r="AC6" s="4706" t="s">
        <v>673</v>
      </c>
      <c r="AD6" s="4689" t="s">
        <v>557</v>
      </c>
      <c r="AE6" s="4692" t="s">
        <v>145</v>
      </c>
      <c r="AF6" s="4701" t="s">
        <v>453</v>
      </c>
      <c r="AG6" s="4695" t="s">
        <v>454</v>
      </c>
      <c r="AH6" s="4692" t="s">
        <v>43</v>
      </c>
      <c r="AI6" s="4692" t="s">
        <v>443</v>
      </c>
      <c r="AJ6" s="4692" t="s">
        <v>146</v>
      </c>
      <c r="AK6" s="4695" t="s">
        <v>444</v>
      </c>
      <c r="AL6" s="4711" t="s">
        <v>541</v>
      </c>
      <c r="AM6" s="4709" t="s">
        <v>551</v>
      </c>
      <c r="AN6" s="4710"/>
    </row>
    <row r="7" spans="1:40" ht="21.75" customHeight="1" thickBot="1" x14ac:dyDescent="0.3">
      <c r="B7" s="51"/>
      <c r="C7" s="51"/>
      <c r="D7" s="4733"/>
      <c r="E7" s="4720"/>
      <c r="F7" s="4721"/>
      <c r="G7" s="4721"/>
      <c r="H7" s="4721"/>
      <c r="I7" s="4722"/>
      <c r="J7" s="4723"/>
      <c r="K7" s="4712"/>
      <c r="L7" s="4726"/>
      <c r="M7" s="4727"/>
      <c r="N7" s="4726"/>
      <c r="O7" s="4729"/>
      <c r="P7" s="4729"/>
      <c r="Q7" s="4729"/>
      <c r="R7" s="4729"/>
      <c r="S7" s="4727"/>
      <c r="T7" s="4730"/>
      <c r="U7" s="4699"/>
      <c r="V7" s="4693"/>
      <c r="W7" s="4693"/>
      <c r="X7" s="4693"/>
      <c r="Y7" s="4693"/>
      <c r="Z7" s="4693"/>
      <c r="AA7" s="4693"/>
      <c r="AB7" s="4693"/>
      <c r="AC7" s="4707"/>
      <c r="AD7" s="4690"/>
      <c r="AE7" s="4693"/>
      <c r="AF7" s="4702"/>
      <c r="AG7" s="4704"/>
      <c r="AH7" s="4693"/>
      <c r="AI7" s="4704"/>
      <c r="AJ7" s="4693"/>
      <c r="AK7" s="4696"/>
      <c r="AL7" s="4712"/>
      <c r="AM7" s="3826"/>
      <c r="AN7" s="3827"/>
    </row>
    <row r="8" spans="1:40" ht="93" customHeight="1" thickBot="1" x14ac:dyDescent="0.3">
      <c r="B8" s="52" t="s">
        <v>4</v>
      </c>
      <c r="C8" s="52"/>
      <c r="D8" s="4734"/>
      <c r="E8" s="1492" t="s">
        <v>458</v>
      </c>
      <c r="F8" s="4343" t="s">
        <v>458</v>
      </c>
      <c r="G8" s="4338" t="s">
        <v>669</v>
      </c>
      <c r="H8" s="54" t="s">
        <v>556</v>
      </c>
      <c r="I8" s="1332" t="s">
        <v>148</v>
      </c>
      <c r="J8" s="53" t="s">
        <v>149</v>
      </c>
      <c r="K8" s="4713"/>
      <c r="L8" s="54" t="s">
        <v>150</v>
      </c>
      <c r="M8" s="55" t="s">
        <v>148</v>
      </c>
      <c r="N8" s="53" t="s">
        <v>458</v>
      </c>
      <c r="O8" s="4510" t="s">
        <v>458</v>
      </c>
      <c r="P8" s="4338" t="s">
        <v>669</v>
      </c>
      <c r="Q8" s="54" t="s">
        <v>556</v>
      </c>
      <c r="R8" s="53" t="s">
        <v>148</v>
      </c>
      <c r="S8" s="53" t="s">
        <v>149</v>
      </c>
      <c r="T8" s="4731"/>
      <c r="U8" s="4700"/>
      <c r="V8" s="4694"/>
      <c r="W8" s="4694"/>
      <c r="X8" s="4694"/>
      <c r="Y8" s="4694"/>
      <c r="Z8" s="4694"/>
      <c r="AA8" s="4694"/>
      <c r="AB8" s="4694"/>
      <c r="AC8" s="4708"/>
      <c r="AD8" s="4691"/>
      <c r="AE8" s="4694"/>
      <c r="AF8" s="4703"/>
      <c r="AG8" s="4705"/>
      <c r="AH8" s="4694"/>
      <c r="AI8" s="4705"/>
      <c r="AJ8" s="4694"/>
      <c r="AK8" s="4697"/>
      <c r="AL8" s="4713"/>
      <c r="AM8" s="3828" t="s">
        <v>547</v>
      </c>
      <c r="AN8" s="3821" t="s">
        <v>554</v>
      </c>
    </row>
    <row r="9" spans="1:40" s="56" customFormat="1" ht="15.75" thickBot="1" x14ac:dyDescent="0.3">
      <c r="B9" s="57">
        <v>1</v>
      </c>
      <c r="C9" s="57"/>
      <c r="D9" s="57">
        <v>2</v>
      </c>
      <c r="E9" s="1493">
        <v>3</v>
      </c>
      <c r="F9" s="4344">
        <v>3</v>
      </c>
      <c r="G9" s="1493">
        <v>3</v>
      </c>
      <c r="H9" s="58">
        <v>4</v>
      </c>
      <c r="I9" s="1334">
        <v>5</v>
      </c>
      <c r="J9" s="58">
        <v>6</v>
      </c>
      <c r="K9" s="3372"/>
      <c r="L9" s="55">
        <v>7</v>
      </c>
      <c r="M9" s="55">
        <v>8</v>
      </c>
      <c r="N9" s="55">
        <v>9</v>
      </c>
      <c r="O9" s="4511"/>
      <c r="P9" s="55"/>
      <c r="Q9" s="55">
        <v>10</v>
      </c>
      <c r="R9" s="55">
        <v>11</v>
      </c>
      <c r="S9" s="55">
        <v>12</v>
      </c>
      <c r="T9" s="55">
        <v>13</v>
      </c>
      <c r="U9" s="55">
        <v>14</v>
      </c>
      <c r="V9" s="59"/>
      <c r="W9" s="59"/>
      <c r="X9" s="59"/>
      <c r="Y9" s="59"/>
      <c r="Z9" s="59"/>
      <c r="AA9" s="59"/>
      <c r="AB9" s="59"/>
      <c r="AC9" s="59"/>
      <c r="AD9" s="3307">
        <v>15</v>
      </c>
      <c r="AE9" s="59">
        <v>16</v>
      </c>
      <c r="AF9" s="3016">
        <v>17</v>
      </c>
      <c r="AG9" s="59"/>
      <c r="AH9" s="59">
        <v>18</v>
      </c>
      <c r="AI9" s="59">
        <v>19</v>
      </c>
      <c r="AJ9" s="59">
        <v>20</v>
      </c>
      <c r="AK9" s="1335">
        <v>21</v>
      </c>
      <c r="AL9" s="3372"/>
      <c r="AM9" s="3829">
        <v>5</v>
      </c>
      <c r="AN9" s="3307">
        <v>21</v>
      </c>
    </row>
    <row r="10" spans="1:40" ht="13.9" customHeight="1" x14ac:dyDescent="0.25">
      <c r="A10" s="47">
        <v>1</v>
      </c>
      <c r="B10" s="60"/>
      <c r="C10" s="60"/>
      <c r="D10" s="60"/>
      <c r="E10" s="1494"/>
      <c r="F10" s="4345"/>
      <c r="G10" s="1494"/>
      <c r="H10" s="61"/>
      <c r="I10" s="61"/>
      <c r="J10" s="61"/>
      <c r="K10" s="3373"/>
      <c r="L10" s="62"/>
      <c r="M10" s="62"/>
      <c r="N10" s="62"/>
      <c r="O10" s="4512"/>
      <c r="P10" s="4341"/>
      <c r="Q10" s="62"/>
      <c r="R10" s="62"/>
      <c r="S10" s="62"/>
      <c r="T10" s="62"/>
      <c r="U10" s="62"/>
      <c r="V10" s="1346"/>
      <c r="W10" s="3358"/>
      <c r="X10" s="3368"/>
      <c r="Y10" s="3812"/>
      <c r="Z10" s="4299"/>
      <c r="AA10" s="4312"/>
      <c r="AB10" s="4318"/>
      <c r="AC10" s="4337"/>
      <c r="AD10" s="3308"/>
      <c r="AE10" s="63"/>
      <c r="AF10" s="3017"/>
      <c r="AG10" s="3013"/>
      <c r="AH10" s="63"/>
      <c r="AI10" s="2745"/>
      <c r="AJ10" s="63"/>
      <c r="AK10" s="4328"/>
      <c r="AL10" s="3373"/>
      <c r="AM10" s="3830"/>
      <c r="AN10" s="3820"/>
    </row>
    <row r="11" spans="1:40" ht="43.5" customHeight="1" x14ac:dyDescent="0.25">
      <c r="A11" s="47">
        <v>1</v>
      </c>
      <c r="B11" s="848" t="s">
        <v>563</v>
      </c>
      <c r="C11" s="848"/>
      <c r="D11" s="64"/>
      <c r="E11" s="746"/>
      <c r="F11" s="4184"/>
      <c r="G11" s="746"/>
      <c r="H11" s="66"/>
      <c r="I11" s="65"/>
      <c r="J11" s="65"/>
      <c r="K11" s="3374"/>
      <c r="L11" s="65"/>
      <c r="M11" s="65"/>
      <c r="N11" s="65"/>
      <c r="O11" s="3831"/>
      <c r="P11" s="65"/>
      <c r="Q11" s="65"/>
      <c r="R11" s="65"/>
      <c r="S11" s="65"/>
      <c r="T11" s="65"/>
      <c r="U11" s="65"/>
      <c r="V11" s="8"/>
      <c r="W11" s="8"/>
      <c r="X11" s="8"/>
      <c r="Y11" s="8"/>
      <c r="Z11" s="8"/>
      <c r="AA11" s="8"/>
      <c r="AB11" s="8"/>
      <c r="AC11" s="8"/>
      <c r="AD11" s="3309"/>
      <c r="AE11" s="8"/>
      <c r="AF11" s="3014"/>
      <c r="AG11" s="8"/>
      <c r="AH11" s="8"/>
      <c r="AI11" s="8"/>
      <c r="AJ11" s="8"/>
      <c r="AK11" s="923"/>
      <c r="AL11" s="3374"/>
      <c r="AM11" s="3831"/>
      <c r="AN11" s="3309"/>
    </row>
    <row r="12" spans="1:40" ht="15" customHeight="1" x14ac:dyDescent="0.25">
      <c r="A12" s="47">
        <v>1</v>
      </c>
      <c r="B12" s="67" t="s">
        <v>5</v>
      </c>
      <c r="C12" s="2152"/>
      <c r="D12" s="67"/>
      <c r="E12" s="746"/>
      <c r="F12" s="4184"/>
      <c r="G12" s="746"/>
      <c r="H12" s="65">
        <f>(E12-G12)/12*$B$4+G12</f>
        <v>0</v>
      </c>
      <c r="I12" s="65"/>
      <c r="J12" s="65"/>
      <c r="K12" s="3374"/>
      <c r="L12" s="65"/>
      <c r="M12" s="65"/>
      <c r="N12" s="65"/>
      <c r="O12" s="3831"/>
      <c r="P12" s="65"/>
      <c r="Q12" s="65"/>
      <c r="R12" s="65"/>
      <c r="S12" s="65"/>
      <c r="T12" s="65"/>
      <c r="U12" s="65"/>
      <c r="V12" s="8"/>
      <c r="W12" s="8"/>
      <c r="X12" s="8"/>
      <c r="Y12" s="8"/>
      <c r="Z12" s="8"/>
      <c r="AA12" s="8"/>
      <c r="AB12" s="8"/>
      <c r="AC12" s="8"/>
      <c r="AD12" s="3309"/>
      <c r="AE12" s="8"/>
      <c r="AF12" s="3014"/>
      <c r="AG12" s="8"/>
      <c r="AH12" s="8"/>
      <c r="AI12" s="8"/>
      <c r="AJ12" s="8"/>
      <c r="AK12" s="923"/>
      <c r="AL12" s="3554"/>
      <c r="AM12" s="3831"/>
      <c r="AN12" s="3309"/>
    </row>
    <row r="13" spans="1:40" ht="15" customHeight="1" x14ac:dyDescent="0.25">
      <c r="A13" s="47">
        <v>1</v>
      </c>
      <c r="B13" s="68" t="s">
        <v>27</v>
      </c>
      <c r="C13" s="3352" t="s">
        <v>310</v>
      </c>
      <c r="D13" s="68">
        <v>340</v>
      </c>
      <c r="E13" s="746">
        <v>1158</v>
      </c>
      <c r="F13" s="4184">
        <v>1120</v>
      </c>
      <c r="G13" s="746">
        <f>E13-F13</f>
        <v>38</v>
      </c>
      <c r="H13" s="69">
        <f>(E13-G13)/12*$B$4+G13</f>
        <v>691.33333333333326</v>
      </c>
      <c r="I13" s="69">
        <v>625</v>
      </c>
      <c r="J13" s="69">
        <f t="shared" ref="J13:J40" si="0">I13/H13*100</f>
        <v>90.405014464802321</v>
      </c>
      <c r="K13" s="3375">
        <v>57</v>
      </c>
      <c r="L13" s="70">
        <v>13.4</v>
      </c>
      <c r="M13" s="70">
        <f t="shared" ref="M13:M39" si="1">R13/I13</f>
        <v>10.313599999999999</v>
      </c>
      <c r="N13" s="71">
        <f t="shared" ref="N13:N38" si="2">ROUND(E13*L13,0)</f>
        <v>15517</v>
      </c>
      <c r="O13" s="4067">
        <v>14941</v>
      </c>
      <c r="P13" s="71">
        <f>N13-O13</f>
        <v>576</v>
      </c>
      <c r="Q13" s="71">
        <f>(N13-P13)/12*$B$4+P13</f>
        <v>9291.5833333333321</v>
      </c>
      <c r="R13" s="71">
        <v>6446</v>
      </c>
      <c r="S13" s="71">
        <f t="shared" ref="S13:S39" si="3">R13/Q13*100</f>
        <v>69.374613225230732</v>
      </c>
      <c r="T13" s="71">
        <f t="shared" ref="T13:T38" si="4">ROUND(N13/D13,0)</f>
        <v>46</v>
      </c>
      <c r="U13" s="71">
        <f t="shared" ref="U13:U39" si="5">R13/$B$4*12/T13</f>
        <v>240.22360248447202</v>
      </c>
      <c r="V13" s="8"/>
      <c r="W13" s="8"/>
      <c r="X13" s="8"/>
      <c r="Y13" s="8"/>
      <c r="Z13" s="8"/>
      <c r="AA13" s="8"/>
      <c r="AB13" s="8"/>
      <c r="AC13" s="8"/>
      <c r="AD13" s="3309"/>
      <c r="AE13" s="8"/>
      <c r="AF13" s="3014"/>
      <c r="AG13" s="8"/>
      <c r="AH13" s="8"/>
      <c r="AI13" s="8"/>
      <c r="AJ13" s="8"/>
      <c r="AK13" s="923"/>
      <c r="AL13" s="3554"/>
      <c r="AM13" s="3832"/>
      <c r="AN13" s="3309"/>
    </row>
    <row r="14" spans="1:40" ht="15" customHeight="1" x14ac:dyDescent="0.25">
      <c r="A14" s="47">
        <v>1</v>
      </c>
      <c r="B14" s="68" t="s">
        <v>179</v>
      </c>
      <c r="C14" s="3352" t="s">
        <v>310</v>
      </c>
      <c r="D14" s="68">
        <v>340</v>
      </c>
      <c r="E14" s="746">
        <v>120</v>
      </c>
      <c r="F14" s="4184">
        <v>106</v>
      </c>
      <c r="G14" s="746">
        <f t="shared" ref="G14:G77" si="6">E14-F14</f>
        <v>14</v>
      </c>
      <c r="H14" s="69">
        <f t="shared" ref="H14:H38" si="7">(E14-G14)/12*$B$4+G14</f>
        <v>75.833333333333343</v>
      </c>
      <c r="I14" s="69">
        <v>75</v>
      </c>
      <c r="J14" s="69">
        <f t="shared" si="0"/>
        <v>98.901098901098891</v>
      </c>
      <c r="K14" s="3375">
        <v>8</v>
      </c>
      <c r="L14" s="70">
        <v>12.8</v>
      </c>
      <c r="M14" s="70">
        <f t="shared" si="1"/>
        <v>13.76</v>
      </c>
      <c r="N14" s="71">
        <f t="shared" si="2"/>
        <v>1536</v>
      </c>
      <c r="O14" s="4067">
        <v>1357</v>
      </c>
      <c r="P14" s="71">
        <f t="shared" ref="P14:P77" si="8">N14-O14</f>
        <v>179</v>
      </c>
      <c r="Q14" s="71">
        <f>(N14-P14)/12*$B$4+P14</f>
        <v>970.58333333333326</v>
      </c>
      <c r="R14" s="71">
        <v>1032</v>
      </c>
      <c r="S14" s="71">
        <f t="shared" si="3"/>
        <v>106.32780973641283</v>
      </c>
      <c r="T14" s="71">
        <f t="shared" si="4"/>
        <v>5</v>
      </c>
      <c r="U14" s="71">
        <f t="shared" si="5"/>
        <v>353.82857142857137</v>
      </c>
      <c r="V14" s="8"/>
      <c r="W14" s="8"/>
      <c r="X14" s="8"/>
      <c r="Y14" s="8"/>
      <c r="Z14" s="8"/>
      <c r="AA14" s="8"/>
      <c r="AB14" s="8"/>
      <c r="AC14" s="8"/>
      <c r="AD14" s="3309"/>
      <c r="AE14" s="8"/>
      <c r="AF14" s="3014"/>
      <c r="AG14" s="8"/>
      <c r="AH14" s="8"/>
      <c r="AI14" s="8"/>
      <c r="AJ14" s="8"/>
      <c r="AK14" s="923"/>
      <c r="AL14" s="3554"/>
      <c r="AM14" s="3832"/>
      <c r="AN14" s="3309"/>
    </row>
    <row r="15" spans="1:40" ht="15" customHeight="1" x14ac:dyDescent="0.25">
      <c r="A15" s="47">
        <v>1</v>
      </c>
      <c r="B15" s="68" t="s">
        <v>24</v>
      </c>
      <c r="C15" s="3352" t="s">
        <v>310</v>
      </c>
      <c r="D15" s="68">
        <v>340</v>
      </c>
      <c r="E15" s="746">
        <v>2260</v>
      </c>
      <c r="F15" s="4184">
        <v>2132</v>
      </c>
      <c r="G15" s="746">
        <f t="shared" si="6"/>
        <v>128</v>
      </c>
      <c r="H15" s="69">
        <f t="shared" si="7"/>
        <v>1371.6666666666665</v>
      </c>
      <c r="I15" s="69">
        <v>1542</v>
      </c>
      <c r="J15" s="69">
        <f t="shared" si="0"/>
        <v>112.4179829890644</v>
      </c>
      <c r="K15" s="3375">
        <v>277</v>
      </c>
      <c r="L15" s="70">
        <v>6.3</v>
      </c>
      <c r="M15" s="70">
        <f t="shared" si="1"/>
        <v>5.1776913099870301</v>
      </c>
      <c r="N15" s="71">
        <f t="shared" si="2"/>
        <v>14238</v>
      </c>
      <c r="O15" s="4067">
        <v>13432</v>
      </c>
      <c r="P15" s="71">
        <f t="shared" si="8"/>
        <v>806</v>
      </c>
      <c r="Q15" s="71">
        <f>(N15-P15)/12*$B$4+P15</f>
        <v>8641.3333333333321</v>
      </c>
      <c r="R15" s="71">
        <v>7984</v>
      </c>
      <c r="S15" s="71">
        <f t="shared" si="3"/>
        <v>92.393149205369554</v>
      </c>
      <c r="T15" s="71">
        <f t="shared" si="4"/>
        <v>42</v>
      </c>
      <c r="U15" s="71">
        <f t="shared" si="5"/>
        <v>325.87755102040819</v>
      </c>
      <c r="V15" s="8"/>
      <c r="W15" s="8"/>
      <c r="X15" s="8"/>
      <c r="Y15" s="8"/>
      <c r="Z15" s="8"/>
      <c r="AA15" s="8"/>
      <c r="AB15" s="8"/>
      <c r="AC15" s="8"/>
      <c r="AD15" s="3309"/>
      <c r="AE15" s="8"/>
      <c r="AF15" s="3014"/>
      <c r="AG15" s="8"/>
      <c r="AH15" s="8"/>
      <c r="AI15" s="8"/>
      <c r="AJ15" s="8"/>
      <c r="AK15" s="923"/>
      <c r="AL15" s="3554"/>
      <c r="AM15" s="3832"/>
      <c r="AN15" s="3309"/>
    </row>
    <row r="16" spans="1:40" ht="15" customHeight="1" x14ac:dyDescent="0.25">
      <c r="A16" s="47">
        <v>1</v>
      </c>
      <c r="B16" s="920" t="s">
        <v>23</v>
      </c>
      <c r="C16" s="3352" t="s">
        <v>310</v>
      </c>
      <c r="D16" s="68">
        <v>310</v>
      </c>
      <c r="E16" s="746">
        <v>671</v>
      </c>
      <c r="F16" s="4184">
        <v>106</v>
      </c>
      <c r="G16" s="746">
        <f t="shared" si="6"/>
        <v>565</v>
      </c>
      <c r="H16" s="69">
        <f t="shared" si="7"/>
        <v>626.83333333333337</v>
      </c>
      <c r="I16" s="69">
        <v>1109</v>
      </c>
      <c r="J16" s="69">
        <f t="shared" si="0"/>
        <v>176.92103164052114</v>
      </c>
      <c r="K16" s="3375">
        <v>813</v>
      </c>
      <c r="L16" s="70">
        <v>10</v>
      </c>
      <c r="M16" s="70">
        <f t="shared" si="1"/>
        <v>12.416591523895402</v>
      </c>
      <c r="N16" s="71">
        <f t="shared" si="2"/>
        <v>6710</v>
      </c>
      <c r="O16" s="4067">
        <v>1060</v>
      </c>
      <c r="P16" s="71">
        <f t="shared" si="8"/>
        <v>5650</v>
      </c>
      <c r="Q16" s="71">
        <f>(N16-P16)/12*$B$4+P16</f>
        <v>6268.333333333333</v>
      </c>
      <c r="R16" s="71">
        <v>13770</v>
      </c>
      <c r="S16" s="71">
        <f t="shared" ref="S16" si="9">R16/Q16*100</f>
        <v>219.67561818665251</v>
      </c>
      <c r="T16" s="71">
        <f t="shared" si="4"/>
        <v>22</v>
      </c>
      <c r="U16" s="71">
        <f t="shared" ref="U16" si="10">R16/$B$4*12/T16</f>
        <v>1072.987012987013</v>
      </c>
      <c r="V16" s="8"/>
      <c r="W16" s="8"/>
      <c r="X16" s="8"/>
      <c r="Y16" s="8"/>
      <c r="Z16" s="8"/>
      <c r="AA16" s="8"/>
      <c r="AB16" s="8"/>
      <c r="AC16" s="8"/>
      <c r="AD16" s="3309"/>
      <c r="AE16" s="8"/>
      <c r="AF16" s="3014"/>
      <c r="AG16" s="8"/>
      <c r="AH16" s="8"/>
      <c r="AI16" s="8"/>
      <c r="AJ16" s="8"/>
      <c r="AK16" s="923"/>
      <c r="AL16" s="3554"/>
      <c r="AM16" s="3832"/>
      <c r="AN16" s="3309"/>
    </row>
    <row r="17" spans="1:40" ht="15" customHeight="1" x14ac:dyDescent="0.25">
      <c r="A17" s="47">
        <v>1</v>
      </c>
      <c r="B17" s="68" t="s">
        <v>8</v>
      </c>
      <c r="C17" s="3352" t="s">
        <v>310</v>
      </c>
      <c r="D17" s="68">
        <v>340</v>
      </c>
      <c r="E17" s="746">
        <v>1435</v>
      </c>
      <c r="F17" s="4184">
        <v>1435</v>
      </c>
      <c r="G17" s="746">
        <f t="shared" si="6"/>
        <v>0</v>
      </c>
      <c r="H17" s="69">
        <f t="shared" si="7"/>
        <v>837.08333333333326</v>
      </c>
      <c r="I17" s="69">
        <v>775</v>
      </c>
      <c r="J17" s="69">
        <f t="shared" si="0"/>
        <v>92.583374813339987</v>
      </c>
      <c r="K17" s="3375">
        <v>0</v>
      </c>
      <c r="L17" s="70">
        <v>14.5</v>
      </c>
      <c r="M17" s="70">
        <f t="shared" si="1"/>
        <v>10.821935483870968</v>
      </c>
      <c r="N17" s="71">
        <f t="shared" si="2"/>
        <v>20808</v>
      </c>
      <c r="O17" s="4067">
        <v>20808</v>
      </c>
      <c r="P17" s="71">
        <f t="shared" si="8"/>
        <v>0</v>
      </c>
      <c r="Q17" s="71">
        <f t="shared" ref="Q17:Q30" si="11">N17/12*$B$4</f>
        <v>12138</v>
      </c>
      <c r="R17" s="71">
        <v>8387</v>
      </c>
      <c r="S17" s="71">
        <f t="shared" si="3"/>
        <v>69.097050584939851</v>
      </c>
      <c r="T17" s="71">
        <f t="shared" si="4"/>
        <v>61</v>
      </c>
      <c r="U17" s="71">
        <f t="shared" si="5"/>
        <v>235.70023419203747</v>
      </c>
      <c r="V17" s="8"/>
      <c r="W17" s="8"/>
      <c r="X17" s="8"/>
      <c r="Y17" s="8"/>
      <c r="Z17" s="8"/>
      <c r="AA17" s="8"/>
      <c r="AB17" s="8"/>
      <c r="AC17" s="8"/>
      <c r="AD17" s="3309"/>
      <c r="AE17" s="8"/>
      <c r="AF17" s="3014"/>
      <c r="AG17" s="8"/>
      <c r="AH17" s="8"/>
      <c r="AI17" s="8"/>
      <c r="AJ17" s="8"/>
      <c r="AK17" s="923"/>
      <c r="AL17" s="3554"/>
      <c r="AM17" s="3832"/>
      <c r="AN17" s="3309"/>
    </row>
    <row r="18" spans="1:40" s="56" customFormat="1" ht="15" customHeight="1" x14ac:dyDescent="0.25">
      <c r="A18" s="47">
        <v>1</v>
      </c>
      <c r="B18" s="68" t="s">
        <v>82</v>
      </c>
      <c r="C18" s="3352" t="s">
        <v>310</v>
      </c>
      <c r="D18" s="68">
        <v>340</v>
      </c>
      <c r="E18" s="746">
        <v>350</v>
      </c>
      <c r="F18" s="4184">
        <v>350</v>
      </c>
      <c r="G18" s="746">
        <f t="shared" si="6"/>
        <v>0</v>
      </c>
      <c r="H18" s="69">
        <f t="shared" si="7"/>
        <v>204.16666666666669</v>
      </c>
      <c r="I18" s="69">
        <v>161</v>
      </c>
      <c r="J18" s="69">
        <f t="shared" si="0"/>
        <v>78.857142857142847</v>
      </c>
      <c r="K18" s="3375">
        <v>3</v>
      </c>
      <c r="L18" s="70">
        <v>12</v>
      </c>
      <c r="M18" s="70">
        <f t="shared" si="1"/>
        <v>9.9130434782608692</v>
      </c>
      <c r="N18" s="71">
        <f t="shared" si="2"/>
        <v>4200</v>
      </c>
      <c r="O18" s="4067">
        <v>4200</v>
      </c>
      <c r="P18" s="71">
        <f t="shared" si="8"/>
        <v>0</v>
      </c>
      <c r="Q18" s="71">
        <f t="shared" si="11"/>
        <v>2450</v>
      </c>
      <c r="R18" s="71">
        <v>1596</v>
      </c>
      <c r="S18" s="71">
        <f t="shared" si="3"/>
        <v>65.142857142857153</v>
      </c>
      <c r="T18" s="71">
        <f t="shared" si="4"/>
        <v>12</v>
      </c>
      <c r="U18" s="71">
        <f t="shared" si="5"/>
        <v>228</v>
      </c>
      <c r="V18" s="8"/>
      <c r="W18" s="8"/>
      <c r="X18" s="8"/>
      <c r="Y18" s="8"/>
      <c r="Z18" s="8"/>
      <c r="AA18" s="8"/>
      <c r="AB18" s="8"/>
      <c r="AC18" s="8"/>
      <c r="AD18" s="3309"/>
      <c r="AE18" s="8"/>
      <c r="AF18" s="3014"/>
      <c r="AG18" s="8"/>
      <c r="AH18" s="8"/>
      <c r="AI18" s="8"/>
      <c r="AJ18" s="8"/>
      <c r="AK18" s="923"/>
      <c r="AL18" s="3554"/>
      <c r="AM18" s="3832"/>
      <c r="AN18" s="3309"/>
    </row>
    <row r="19" spans="1:40" s="56" customFormat="1" x14ac:dyDescent="0.25">
      <c r="A19" s="47">
        <v>1</v>
      </c>
      <c r="B19" s="68" t="s">
        <v>134</v>
      </c>
      <c r="C19" s="3352" t="s">
        <v>310</v>
      </c>
      <c r="D19" s="68">
        <v>340</v>
      </c>
      <c r="E19" s="746">
        <v>105</v>
      </c>
      <c r="F19" s="4184">
        <v>105</v>
      </c>
      <c r="G19" s="746">
        <f t="shared" si="6"/>
        <v>0</v>
      </c>
      <c r="H19" s="69">
        <f t="shared" si="7"/>
        <v>61.25</v>
      </c>
      <c r="I19" s="69">
        <v>53</v>
      </c>
      <c r="J19" s="69">
        <f t="shared" si="0"/>
        <v>86.530612244897966</v>
      </c>
      <c r="K19" s="3375">
        <v>0</v>
      </c>
      <c r="L19" s="72">
        <v>21</v>
      </c>
      <c r="M19" s="70">
        <f t="shared" si="1"/>
        <v>14.716981132075471</v>
      </c>
      <c r="N19" s="71">
        <f t="shared" si="2"/>
        <v>2205</v>
      </c>
      <c r="O19" s="4067">
        <v>2205</v>
      </c>
      <c r="P19" s="71">
        <f t="shared" si="8"/>
        <v>0</v>
      </c>
      <c r="Q19" s="71">
        <f t="shared" si="11"/>
        <v>1286.25</v>
      </c>
      <c r="R19" s="71">
        <v>780</v>
      </c>
      <c r="S19" s="71">
        <f t="shared" si="3"/>
        <v>60.641399416909621</v>
      </c>
      <c r="T19" s="71">
        <f t="shared" si="4"/>
        <v>6</v>
      </c>
      <c r="U19" s="71">
        <f t="shared" si="5"/>
        <v>222.85714285714286</v>
      </c>
      <c r="V19" s="8">
        <v>4969.4610000000002</v>
      </c>
      <c r="W19" s="8">
        <v>4969.4610000000002</v>
      </c>
      <c r="X19" s="8">
        <v>4969.4610000000002</v>
      </c>
      <c r="Y19" s="8">
        <v>4969.4610000000002</v>
      </c>
      <c r="Z19" s="8">
        <v>4969.4610000000002</v>
      </c>
      <c r="AA19" s="8">
        <v>4969.4610000000002</v>
      </c>
      <c r="AB19" s="8">
        <v>4969.4610000000002</v>
      </c>
      <c r="AC19" s="8">
        <v>4969.4610000000002</v>
      </c>
      <c r="AD19" s="3309">
        <f>V19/12*$B$4+(W19-V19)/11*6+(X19-W19)/10*5+(Y19-X19)/9*4+(Z19-Y19)/8*3+(AA19-Z19)/7*2+(AB19-AA19)/6*1+(AC19-AB19)</f>
        <v>2898.8522499999999</v>
      </c>
      <c r="AE19" s="8">
        <f>AK19-AJ19-AF19</f>
        <v>2508.3945999999996</v>
      </c>
      <c r="AF19" s="3014"/>
      <c r="AG19" s="8"/>
      <c r="AH19" s="8">
        <f>AE19-AD19</f>
        <v>-390.45765000000029</v>
      </c>
      <c r="AI19" s="8"/>
      <c r="AJ19" s="8">
        <v>0</v>
      </c>
      <c r="AK19" s="923">
        <v>2508.3945999999996</v>
      </c>
      <c r="AL19" s="3554"/>
      <c r="AM19" s="3832"/>
      <c r="AN19" s="3309"/>
    </row>
    <row r="20" spans="1:40" x14ac:dyDescent="0.25">
      <c r="A20" s="47">
        <v>1</v>
      </c>
      <c r="B20" s="68" t="s">
        <v>9</v>
      </c>
      <c r="C20" s="3352" t="s">
        <v>310</v>
      </c>
      <c r="D20" s="68">
        <v>340</v>
      </c>
      <c r="E20" s="746">
        <v>1292</v>
      </c>
      <c r="F20" s="4184">
        <v>1292</v>
      </c>
      <c r="G20" s="746">
        <f t="shared" si="6"/>
        <v>0</v>
      </c>
      <c r="H20" s="69">
        <f t="shared" si="7"/>
        <v>753.66666666666674</v>
      </c>
      <c r="I20" s="69">
        <v>536</v>
      </c>
      <c r="J20" s="69">
        <f t="shared" si="0"/>
        <v>71.118973905351609</v>
      </c>
      <c r="K20" s="3375">
        <v>1</v>
      </c>
      <c r="L20" s="70">
        <v>12.7</v>
      </c>
      <c r="M20" s="70">
        <f t="shared" si="1"/>
        <v>12.692164179104477</v>
      </c>
      <c r="N20" s="71">
        <f t="shared" si="2"/>
        <v>16408</v>
      </c>
      <c r="O20" s="4067">
        <v>16408</v>
      </c>
      <c r="P20" s="71">
        <f t="shared" si="8"/>
        <v>0</v>
      </c>
      <c r="Q20" s="71">
        <f t="shared" si="11"/>
        <v>9571.3333333333321</v>
      </c>
      <c r="R20" s="71">
        <v>6803</v>
      </c>
      <c r="S20" s="71">
        <f t="shared" si="3"/>
        <v>71.07682663509091</v>
      </c>
      <c r="T20" s="71">
        <f t="shared" si="4"/>
        <v>48</v>
      </c>
      <c r="U20" s="71">
        <f t="shared" si="5"/>
        <v>242.96428571428569</v>
      </c>
      <c r="V20" s="8"/>
      <c r="W20" s="8"/>
      <c r="X20" s="8"/>
      <c r="Y20" s="8"/>
      <c r="Z20" s="8"/>
      <c r="AA20" s="8"/>
      <c r="AB20" s="8"/>
      <c r="AC20" s="8"/>
      <c r="AD20" s="3309"/>
      <c r="AE20" s="8"/>
      <c r="AF20" s="3014"/>
      <c r="AG20" s="8"/>
      <c r="AH20" s="8"/>
      <c r="AI20" s="8"/>
      <c r="AJ20" s="8"/>
      <c r="AK20" s="923"/>
      <c r="AL20" s="3554"/>
      <c r="AM20" s="3832"/>
      <c r="AN20" s="3309"/>
    </row>
    <row r="21" spans="1:40" x14ac:dyDescent="0.25">
      <c r="A21" s="47">
        <v>1</v>
      </c>
      <c r="B21" s="68" t="s">
        <v>118</v>
      </c>
      <c r="C21" s="3352" t="s">
        <v>310</v>
      </c>
      <c r="D21" s="68">
        <v>340</v>
      </c>
      <c r="E21" s="746">
        <v>616</v>
      </c>
      <c r="F21" s="4184">
        <v>616</v>
      </c>
      <c r="G21" s="746">
        <f t="shared" si="6"/>
        <v>0</v>
      </c>
      <c r="H21" s="69">
        <f t="shared" si="7"/>
        <v>359.33333333333337</v>
      </c>
      <c r="I21" s="69">
        <v>360</v>
      </c>
      <c r="J21" s="69">
        <f t="shared" si="0"/>
        <v>100.18552875695732</v>
      </c>
      <c r="K21" s="3375">
        <v>32</v>
      </c>
      <c r="L21" s="70">
        <v>16.600000000000001</v>
      </c>
      <c r="M21" s="70">
        <f t="shared" si="1"/>
        <v>12.666666666666666</v>
      </c>
      <c r="N21" s="71">
        <f t="shared" si="2"/>
        <v>10226</v>
      </c>
      <c r="O21" s="4067">
        <v>10226</v>
      </c>
      <c r="P21" s="71">
        <f t="shared" si="8"/>
        <v>0</v>
      </c>
      <c r="Q21" s="71">
        <f t="shared" si="11"/>
        <v>5965.1666666666661</v>
      </c>
      <c r="R21" s="71">
        <v>4560</v>
      </c>
      <c r="S21" s="71">
        <f t="shared" si="3"/>
        <v>76.443798720348695</v>
      </c>
      <c r="T21" s="71">
        <f t="shared" si="4"/>
        <v>30</v>
      </c>
      <c r="U21" s="71">
        <f t="shared" si="5"/>
        <v>260.57142857142856</v>
      </c>
      <c r="V21" s="8"/>
      <c r="W21" s="8"/>
      <c r="X21" s="8"/>
      <c r="Y21" s="8"/>
      <c r="Z21" s="8"/>
      <c r="AA21" s="8"/>
      <c r="AB21" s="8"/>
      <c r="AC21" s="8"/>
      <c r="AD21" s="3309"/>
      <c r="AE21" s="8"/>
      <c r="AF21" s="3014"/>
      <c r="AG21" s="8"/>
      <c r="AH21" s="8"/>
      <c r="AI21" s="8"/>
      <c r="AJ21" s="8"/>
      <c r="AK21" s="923"/>
      <c r="AL21" s="3554"/>
      <c r="AM21" s="3832"/>
      <c r="AN21" s="3309"/>
    </row>
    <row r="22" spans="1:40" x14ac:dyDescent="0.25">
      <c r="A22" s="47">
        <v>1</v>
      </c>
      <c r="B22" s="68" t="s">
        <v>160</v>
      </c>
      <c r="C22" s="3352" t="s">
        <v>310</v>
      </c>
      <c r="D22" s="68">
        <v>340</v>
      </c>
      <c r="E22" s="746">
        <v>60</v>
      </c>
      <c r="F22" s="4184">
        <v>60</v>
      </c>
      <c r="G22" s="746">
        <f t="shared" si="6"/>
        <v>0</v>
      </c>
      <c r="H22" s="69">
        <f t="shared" si="7"/>
        <v>35</v>
      </c>
      <c r="I22" s="69">
        <v>25</v>
      </c>
      <c r="J22" s="69">
        <f t="shared" si="0"/>
        <v>71.428571428571431</v>
      </c>
      <c r="K22" s="3375">
        <v>0</v>
      </c>
      <c r="L22" s="70">
        <v>9.5</v>
      </c>
      <c r="M22" s="70">
        <f t="shared" si="1"/>
        <v>10.56</v>
      </c>
      <c r="N22" s="71">
        <f t="shared" si="2"/>
        <v>570</v>
      </c>
      <c r="O22" s="4067">
        <v>570</v>
      </c>
      <c r="P22" s="71">
        <f t="shared" si="8"/>
        <v>0</v>
      </c>
      <c r="Q22" s="71">
        <f t="shared" si="11"/>
        <v>332.5</v>
      </c>
      <c r="R22" s="71">
        <v>264</v>
      </c>
      <c r="S22" s="71">
        <f t="shared" si="3"/>
        <v>79.398496240601503</v>
      </c>
      <c r="T22" s="71">
        <f t="shared" si="4"/>
        <v>2</v>
      </c>
      <c r="U22" s="71">
        <f t="shared" si="5"/>
        <v>226.28571428571428</v>
      </c>
      <c r="V22" s="8"/>
      <c r="W22" s="8"/>
      <c r="X22" s="8"/>
      <c r="Y22" s="8"/>
      <c r="Z22" s="8"/>
      <c r="AA22" s="8"/>
      <c r="AB22" s="8"/>
      <c r="AC22" s="8"/>
      <c r="AD22" s="3309"/>
      <c r="AE22" s="8"/>
      <c r="AF22" s="3014"/>
      <c r="AG22" s="8"/>
      <c r="AH22" s="8"/>
      <c r="AI22" s="8"/>
      <c r="AJ22" s="8"/>
      <c r="AK22" s="923"/>
      <c r="AL22" s="3554"/>
      <c r="AM22" s="3832"/>
      <c r="AN22" s="3309"/>
    </row>
    <row r="23" spans="1:40" s="73" customFormat="1" x14ac:dyDescent="0.25">
      <c r="A23" s="47">
        <v>1</v>
      </c>
      <c r="B23" s="68" t="s">
        <v>163</v>
      </c>
      <c r="C23" s="3352" t="s">
        <v>310</v>
      </c>
      <c r="D23" s="68">
        <v>340</v>
      </c>
      <c r="E23" s="746">
        <v>907</v>
      </c>
      <c r="F23" s="4184">
        <v>907</v>
      </c>
      <c r="G23" s="746">
        <f t="shared" si="6"/>
        <v>0</v>
      </c>
      <c r="H23" s="69">
        <f t="shared" si="7"/>
        <v>529.08333333333326</v>
      </c>
      <c r="I23" s="69">
        <v>456</v>
      </c>
      <c r="J23" s="69">
        <f t="shared" si="0"/>
        <v>86.186801071034822</v>
      </c>
      <c r="K23" s="3375">
        <v>0</v>
      </c>
      <c r="L23" s="70">
        <v>15.4</v>
      </c>
      <c r="M23" s="70">
        <f t="shared" si="1"/>
        <v>13.467105263157896</v>
      </c>
      <c r="N23" s="71">
        <f t="shared" si="2"/>
        <v>13968</v>
      </c>
      <c r="O23" s="4067">
        <v>13968</v>
      </c>
      <c r="P23" s="71">
        <f t="shared" si="8"/>
        <v>0</v>
      </c>
      <c r="Q23" s="71">
        <f t="shared" si="11"/>
        <v>8148</v>
      </c>
      <c r="R23" s="71">
        <v>6141</v>
      </c>
      <c r="S23" s="71">
        <f t="shared" si="3"/>
        <v>75.368188512518401</v>
      </c>
      <c r="T23" s="71">
        <f t="shared" si="4"/>
        <v>41</v>
      </c>
      <c r="U23" s="71">
        <f t="shared" si="5"/>
        <v>256.76655052264812</v>
      </c>
      <c r="V23" s="8"/>
      <c r="W23" s="8"/>
      <c r="X23" s="8"/>
      <c r="Y23" s="8"/>
      <c r="Z23" s="8"/>
      <c r="AA23" s="8"/>
      <c r="AB23" s="8"/>
      <c r="AC23" s="8"/>
      <c r="AD23" s="3309"/>
      <c r="AE23" s="8"/>
      <c r="AF23" s="3014"/>
      <c r="AG23" s="8"/>
      <c r="AH23" s="8"/>
      <c r="AI23" s="8"/>
      <c r="AJ23" s="8"/>
      <c r="AK23" s="923"/>
      <c r="AL23" s="3554"/>
      <c r="AM23" s="3832"/>
      <c r="AN23" s="3309"/>
    </row>
    <row r="24" spans="1:40" x14ac:dyDescent="0.25">
      <c r="A24" s="47">
        <v>1</v>
      </c>
      <c r="B24" s="68" t="s">
        <v>159</v>
      </c>
      <c r="C24" s="3352" t="s">
        <v>310</v>
      </c>
      <c r="D24" s="68">
        <v>340</v>
      </c>
      <c r="E24" s="746">
        <v>60</v>
      </c>
      <c r="F24" s="4184">
        <v>60</v>
      </c>
      <c r="G24" s="746">
        <f t="shared" si="6"/>
        <v>0</v>
      </c>
      <c r="H24" s="69">
        <f t="shared" si="7"/>
        <v>35</v>
      </c>
      <c r="I24" s="69">
        <v>36</v>
      </c>
      <c r="J24" s="69">
        <f t="shared" si="0"/>
        <v>102.85714285714285</v>
      </c>
      <c r="K24" s="3375">
        <v>1</v>
      </c>
      <c r="L24" s="70">
        <v>10.9</v>
      </c>
      <c r="M24" s="70">
        <f t="shared" si="1"/>
        <v>9.3055555555555554</v>
      </c>
      <c r="N24" s="71">
        <f t="shared" si="2"/>
        <v>654</v>
      </c>
      <c r="O24" s="4067">
        <v>654</v>
      </c>
      <c r="P24" s="71">
        <f t="shared" si="8"/>
        <v>0</v>
      </c>
      <c r="Q24" s="71">
        <f t="shared" si="11"/>
        <v>381.5</v>
      </c>
      <c r="R24" s="71">
        <v>335</v>
      </c>
      <c r="S24" s="71">
        <f t="shared" si="3"/>
        <v>87.811271297509833</v>
      </c>
      <c r="T24" s="71">
        <f t="shared" si="4"/>
        <v>2</v>
      </c>
      <c r="U24" s="71">
        <f t="shared" si="5"/>
        <v>287.14285714285711</v>
      </c>
      <c r="V24" s="8"/>
      <c r="W24" s="8"/>
      <c r="X24" s="8"/>
      <c r="Y24" s="8"/>
      <c r="Z24" s="8"/>
      <c r="AA24" s="8"/>
      <c r="AB24" s="8"/>
      <c r="AC24" s="8"/>
      <c r="AD24" s="3309"/>
      <c r="AE24" s="8"/>
      <c r="AF24" s="3014"/>
      <c r="AG24" s="8"/>
      <c r="AH24" s="8"/>
      <c r="AI24" s="8"/>
      <c r="AJ24" s="8"/>
      <c r="AK24" s="923"/>
      <c r="AL24" s="3554"/>
      <c r="AM24" s="3832"/>
      <c r="AN24" s="3309"/>
    </row>
    <row r="25" spans="1:40" x14ac:dyDescent="0.25">
      <c r="A25" s="47">
        <v>1</v>
      </c>
      <c r="B25" s="68" t="s">
        <v>293</v>
      </c>
      <c r="C25" s="3352" t="s">
        <v>310</v>
      </c>
      <c r="D25" s="68">
        <v>340</v>
      </c>
      <c r="E25" s="746">
        <v>60</v>
      </c>
      <c r="F25" s="4184">
        <v>60</v>
      </c>
      <c r="G25" s="746">
        <f t="shared" si="6"/>
        <v>0</v>
      </c>
      <c r="H25" s="69">
        <f t="shared" si="7"/>
        <v>35</v>
      </c>
      <c r="I25" s="69">
        <v>57</v>
      </c>
      <c r="J25" s="69">
        <f t="shared" si="0"/>
        <v>162.85714285714286</v>
      </c>
      <c r="K25" s="3375">
        <v>0</v>
      </c>
      <c r="L25" s="70">
        <v>8.5</v>
      </c>
      <c r="M25" s="70">
        <f t="shared" si="1"/>
        <v>11</v>
      </c>
      <c r="N25" s="71">
        <f t="shared" si="2"/>
        <v>510</v>
      </c>
      <c r="O25" s="4067">
        <v>510</v>
      </c>
      <c r="P25" s="71">
        <f t="shared" si="8"/>
        <v>0</v>
      </c>
      <c r="Q25" s="71">
        <f t="shared" si="11"/>
        <v>297.5</v>
      </c>
      <c r="R25" s="71">
        <v>627</v>
      </c>
      <c r="S25" s="71">
        <f t="shared" si="3"/>
        <v>210.75630252100842</v>
      </c>
      <c r="T25" s="71">
        <f t="shared" si="4"/>
        <v>2</v>
      </c>
      <c r="U25" s="71">
        <f t="shared" si="5"/>
        <v>537.42857142857144</v>
      </c>
      <c r="V25" s="8"/>
      <c r="W25" s="8"/>
      <c r="X25" s="8"/>
      <c r="Y25" s="8"/>
      <c r="Z25" s="8"/>
      <c r="AA25" s="8"/>
      <c r="AB25" s="8"/>
      <c r="AC25" s="8"/>
      <c r="AD25" s="3309"/>
      <c r="AE25" s="8"/>
      <c r="AF25" s="3014"/>
      <c r="AG25" s="8"/>
      <c r="AH25" s="8"/>
      <c r="AI25" s="8"/>
      <c r="AJ25" s="8"/>
      <c r="AK25" s="923"/>
      <c r="AL25" s="3554"/>
      <c r="AM25" s="3832"/>
      <c r="AN25" s="3309"/>
    </row>
    <row r="26" spans="1:40" x14ac:dyDescent="0.25">
      <c r="A26" s="47">
        <v>1</v>
      </c>
      <c r="B26" s="68" t="s">
        <v>162</v>
      </c>
      <c r="C26" s="3352" t="s">
        <v>310</v>
      </c>
      <c r="D26" s="68">
        <v>340</v>
      </c>
      <c r="E26" s="746">
        <v>64</v>
      </c>
      <c r="F26" s="4184">
        <v>64</v>
      </c>
      <c r="G26" s="746">
        <f t="shared" si="6"/>
        <v>0</v>
      </c>
      <c r="H26" s="69">
        <f t="shared" si="7"/>
        <v>37.333333333333329</v>
      </c>
      <c r="I26" s="69">
        <v>37</v>
      </c>
      <c r="J26" s="69">
        <f t="shared" si="0"/>
        <v>99.107142857142875</v>
      </c>
      <c r="K26" s="3375">
        <v>0</v>
      </c>
      <c r="L26" s="70">
        <v>21</v>
      </c>
      <c r="M26" s="70">
        <f t="shared" si="1"/>
        <v>17.567567567567568</v>
      </c>
      <c r="N26" s="71">
        <f t="shared" si="2"/>
        <v>1344</v>
      </c>
      <c r="O26" s="4067">
        <v>1344</v>
      </c>
      <c r="P26" s="71">
        <f t="shared" si="8"/>
        <v>0</v>
      </c>
      <c r="Q26" s="71">
        <f t="shared" si="11"/>
        <v>784</v>
      </c>
      <c r="R26" s="71">
        <v>650</v>
      </c>
      <c r="S26" s="71">
        <f t="shared" si="3"/>
        <v>82.908163265306129</v>
      </c>
      <c r="T26" s="71">
        <f t="shared" si="4"/>
        <v>4</v>
      </c>
      <c r="U26" s="71">
        <f t="shared" si="5"/>
        <v>278.57142857142856</v>
      </c>
      <c r="V26" s="8"/>
      <c r="W26" s="8"/>
      <c r="X26" s="8"/>
      <c r="Y26" s="8"/>
      <c r="Z26" s="8"/>
      <c r="AA26" s="8"/>
      <c r="AB26" s="8"/>
      <c r="AC26" s="8"/>
      <c r="AD26" s="3309"/>
      <c r="AE26" s="8"/>
      <c r="AF26" s="3014"/>
      <c r="AG26" s="8"/>
      <c r="AH26" s="8"/>
      <c r="AI26" s="8"/>
      <c r="AJ26" s="8"/>
      <c r="AK26" s="923"/>
      <c r="AL26" s="3554"/>
      <c r="AM26" s="3832"/>
      <c r="AN26" s="3309"/>
    </row>
    <row r="27" spans="1:40" s="56" customFormat="1" x14ac:dyDescent="0.25">
      <c r="A27" s="47">
        <v>1</v>
      </c>
      <c r="B27" s="68" t="s">
        <v>161</v>
      </c>
      <c r="C27" s="3352" t="s">
        <v>310</v>
      </c>
      <c r="D27" s="68">
        <v>340</v>
      </c>
      <c r="E27" s="746">
        <v>40</v>
      </c>
      <c r="F27" s="4184">
        <v>40</v>
      </c>
      <c r="G27" s="746">
        <f t="shared" si="6"/>
        <v>0</v>
      </c>
      <c r="H27" s="69">
        <f t="shared" si="7"/>
        <v>23.333333333333336</v>
      </c>
      <c r="I27" s="69">
        <v>26</v>
      </c>
      <c r="J27" s="69">
        <f t="shared" si="0"/>
        <v>111.42857142857142</v>
      </c>
      <c r="K27" s="3375">
        <v>0</v>
      </c>
      <c r="L27" s="70">
        <v>12.5</v>
      </c>
      <c r="M27" s="70">
        <f t="shared" si="1"/>
        <v>13.307692307692308</v>
      </c>
      <c r="N27" s="71">
        <f t="shared" si="2"/>
        <v>500</v>
      </c>
      <c r="O27" s="4067">
        <v>500</v>
      </c>
      <c r="P27" s="71">
        <f t="shared" si="8"/>
        <v>0</v>
      </c>
      <c r="Q27" s="71">
        <f t="shared" si="11"/>
        <v>291.66666666666663</v>
      </c>
      <c r="R27" s="71">
        <v>346</v>
      </c>
      <c r="S27" s="71">
        <f t="shared" si="3"/>
        <v>118.62857142857143</v>
      </c>
      <c r="T27" s="71">
        <f t="shared" si="4"/>
        <v>1</v>
      </c>
      <c r="U27" s="71">
        <f t="shared" si="5"/>
        <v>593.14285714285711</v>
      </c>
      <c r="V27" s="8"/>
      <c r="W27" s="8"/>
      <c r="X27" s="8"/>
      <c r="Y27" s="8"/>
      <c r="Z27" s="8"/>
      <c r="AA27" s="8"/>
      <c r="AB27" s="8"/>
      <c r="AC27" s="8"/>
      <c r="AD27" s="3309"/>
      <c r="AE27" s="8"/>
      <c r="AF27" s="3014"/>
      <c r="AG27" s="8"/>
      <c r="AH27" s="8"/>
      <c r="AI27" s="8"/>
      <c r="AJ27" s="8"/>
      <c r="AK27" s="923"/>
      <c r="AL27" s="3554"/>
      <c r="AM27" s="3832"/>
      <c r="AN27" s="3309"/>
    </row>
    <row r="28" spans="1:40" s="56" customFormat="1" x14ac:dyDescent="0.25">
      <c r="A28" s="47">
        <v>1</v>
      </c>
      <c r="B28" s="68" t="s">
        <v>89</v>
      </c>
      <c r="C28" s="3352" t="s">
        <v>310</v>
      </c>
      <c r="D28" s="68">
        <v>340</v>
      </c>
      <c r="E28" s="746">
        <v>550</v>
      </c>
      <c r="F28" s="4184">
        <v>550</v>
      </c>
      <c r="G28" s="746">
        <f t="shared" si="6"/>
        <v>0</v>
      </c>
      <c r="H28" s="69">
        <f t="shared" si="7"/>
        <v>320.83333333333337</v>
      </c>
      <c r="I28" s="69">
        <v>187</v>
      </c>
      <c r="J28" s="69">
        <f t="shared" si="0"/>
        <v>58.285714285714278</v>
      </c>
      <c r="K28" s="3375">
        <v>16</v>
      </c>
      <c r="L28" s="70">
        <v>15.8</v>
      </c>
      <c r="M28" s="70">
        <f t="shared" si="1"/>
        <v>10.51336898395722</v>
      </c>
      <c r="N28" s="71">
        <f t="shared" si="2"/>
        <v>8690</v>
      </c>
      <c r="O28" s="4067">
        <v>8690</v>
      </c>
      <c r="P28" s="71">
        <f t="shared" si="8"/>
        <v>0</v>
      </c>
      <c r="Q28" s="71">
        <f t="shared" si="11"/>
        <v>5069.1666666666661</v>
      </c>
      <c r="R28" s="71">
        <v>1966</v>
      </c>
      <c r="S28" s="71">
        <f t="shared" si="3"/>
        <v>38.783494986026632</v>
      </c>
      <c r="T28" s="71">
        <f t="shared" si="4"/>
        <v>26</v>
      </c>
      <c r="U28" s="71">
        <f t="shared" si="5"/>
        <v>129.62637362637361</v>
      </c>
      <c r="V28" s="8"/>
      <c r="W28" s="8"/>
      <c r="X28" s="8"/>
      <c r="Y28" s="8"/>
      <c r="Z28" s="8"/>
      <c r="AA28" s="8"/>
      <c r="AB28" s="8"/>
      <c r="AC28" s="8"/>
      <c r="AD28" s="3309"/>
      <c r="AE28" s="8"/>
      <c r="AF28" s="3014"/>
      <c r="AG28" s="8"/>
      <c r="AH28" s="8"/>
      <c r="AI28" s="8"/>
      <c r="AJ28" s="8"/>
      <c r="AK28" s="923"/>
      <c r="AL28" s="3554"/>
      <c r="AM28" s="3832"/>
      <c r="AN28" s="3309"/>
    </row>
    <row r="29" spans="1:40" x14ac:dyDescent="0.25">
      <c r="A29" s="47">
        <v>1</v>
      </c>
      <c r="B29" s="68" t="s">
        <v>17</v>
      </c>
      <c r="C29" s="3352" t="s">
        <v>310</v>
      </c>
      <c r="D29" s="68">
        <v>340</v>
      </c>
      <c r="E29" s="746">
        <v>1048</v>
      </c>
      <c r="F29" s="4184">
        <v>1048</v>
      </c>
      <c r="G29" s="746">
        <f t="shared" si="6"/>
        <v>0</v>
      </c>
      <c r="H29" s="69">
        <f t="shared" si="7"/>
        <v>611.33333333333326</v>
      </c>
      <c r="I29" s="69">
        <v>727</v>
      </c>
      <c r="J29" s="69">
        <f t="shared" si="0"/>
        <v>118.92039258451474</v>
      </c>
      <c r="K29" s="3375">
        <v>142</v>
      </c>
      <c r="L29" s="70">
        <v>8.1</v>
      </c>
      <c r="M29" s="70">
        <f t="shared" si="1"/>
        <v>7.103163686382393</v>
      </c>
      <c r="N29" s="71">
        <f t="shared" si="2"/>
        <v>8489</v>
      </c>
      <c r="O29" s="4067">
        <v>8489</v>
      </c>
      <c r="P29" s="71">
        <f t="shared" si="8"/>
        <v>0</v>
      </c>
      <c r="Q29" s="71">
        <f t="shared" si="11"/>
        <v>4951.9166666666661</v>
      </c>
      <c r="R29" s="71">
        <v>5164</v>
      </c>
      <c r="S29" s="71">
        <f t="shared" si="3"/>
        <v>104.28285344058699</v>
      </c>
      <c r="T29" s="71">
        <f t="shared" si="4"/>
        <v>25</v>
      </c>
      <c r="U29" s="71">
        <f t="shared" si="5"/>
        <v>354.10285714285709</v>
      </c>
      <c r="V29" s="8"/>
      <c r="W29" s="8"/>
      <c r="X29" s="8"/>
      <c r="Y29" s="8"/>
      <c r="Z29" s="8"/>
      <c r="AA29" s="8"/>
      <c r="AB29" s="8"/>
      <c r="AC29" s="8"/>
      <c r="AD29" s="3309"/>
      <c r="AE29" s="8"/>
      <c r="AF29" s="3014"/>
      <c r="AG29" s="8"/>
      <c r="AH29" s="8"/>
      <c r="AI29" s="8"/>
      <c r="AJ29" s="8"/>
      <c r="AK29" s="923"/>
      <c r="AL29" s="3554"/>
      <c r="AM29" s="3832"/>
      <c r="AN29" s="3309"/>
    </row>
    <row r="30" spans="1:40" x14ac:dyDescent="0.25">
      <c r="A30" s="47">
        <v>1</v>
      </c>
      <c r="B30" s="68" t="s">
        <v>21</v>
      </c>
      <c r="C30" s="3352" t="s">
        <v>310</v>
      </c>
      <c r="D30" s="68">
        <v>340</v>
      </c>
      <c r="E30" s="746">
        <v>780</v>
      </c>
      <c r="F30" s="4184">
        <v>780</v>
      </c>
      <c r="G30" s="746">
        <f t="shared" si="6"/>
        <v>0</v>
      </c>
      <c r="H30" s="69">
        <f t="shared" si="7"/>
        <v>455</v>
      </c>
      <c r="I30" s="69">
        <v>488</v>
      </c>
      <c r="J30" s="69">
        <f t="shared" si="0"/>
        <v>107.25274725274726</v>
      </c>
      <c r="K30" s="3375">
        <v>45</v>
      </c>
      <c r="L30" s="70">
        <v>13.4</v>
      </c>
      <c r="M30" s="70">
        <f t="shared" si="1"/>
        <v>7.4877049180327866</v>
      </c>
      <c r="N30" s="71">
        <f t="shared" si="2"/>
        <v>10452</v>
      </c>
      <c r="O30" s="4067">
        <v>10452</v>
      </c>
      <c r="P30" s="71">
        <f t="shared" si="8"/>
        <v>0</v>
      </c>
      <c r="Q30" s="71">
        <f t="shared" si="11"/>
        <v>6097</v>
      </c>
      <c r="R30" s="71">
        <v>3654</v>
      </c>
      <c r="S30" s="71">
        <f t="shared" si="3"/>
        <v>59.931113662456944</v>
      </c>
      <c r="T30" s="71">
        <f t="shared" si="4"/>
        <v>31</v>
      </c>
      <c r="U30" s="71">
        <f t="shared" si="5"/>
        <v>202.06451612903226</v>
      </c>
      <c r="V30" s="8"/>
      <c r="W30" s="8"/>
      <c r="X30" s="8"/>
      <c r="Y30" s="8"/>
      <c r="Z30" s="8"/>
      <c r="AA30" s="8"/>
      <c r="AB30" s="8"/>
      <c r="AC30" s="8"/>
      <c r="AD30" s="3309"/>
      <c r="AE30" s="8"/>
      <c r="AF30" s="3014"/>
      <c r="AG30" s="8"/>
      <c r="AH30" s="8"/>
      <c r="AI30" s="8"/>
      <c r="AJ30" s="8"/>
      <c r="AK30" s="923"/>
      <c r="AL30" s="3554"/>
      <c r="AM30" s="3832"/>
      <c r="AN30" s="3309"/>
    </row>
    <row r="31" spans="1:40" x14ac:dyDescent="0.25">
      <c r="A31" s="47">
        <v>1</v>
      </c>
      <c r="B31" s="172" t="s">
        <v>81</v>
      </c>
      <c r="C31" s="3352" t="s">
        <v>310</v>
      </c>
      <c r="D31" s="172">
        <v>340</v>
      </c>
      <c r="E31" s="746">
        <v>877</v>
      </c>
      <c r="F31" s="4184">
        <v>877</v>
      </c>
      <c r="G31" s="746">
        <f t="shared" si="6"/>
        <v>0</v>
      </c>
      <c r="H31" s="75">
        <f t="shared" si="7"/>
        <v>511.58333333333331</v>
      </c>
      <c r="I31" s="75">
        <v>479</v>
      </c>
      <c r="J31" s="75">
        <f t="shared" si="0"/>
        <v>93.630884508877671</v>
      </c>
      <c r="K31" s="3376">
        <v>27</v>
      </c>
      <c r="L31" s="70">
        <v>13</v>
      </c>
      <c r="M31" s="70">
        <f t="shared" ref="M31:M36" si="12">R31/I31</f>
        <v>11.64509394572025</v>
      </c>
      <c r="N31" s="127">
        <f t="shared" si="2"/>
        <v>11401</v>
      </c>
      <c r="O31" s="4513">
        <v>11401</v>
      </c>
      <c r="P31" s="127">
        <f t="shared" si="8"/>
        <v>0</v>
      </c>
      <c r="Q31" s="127">
        <f t="shared" ref="Q31:Q36" si="13">N31/12*$B$4</f>
        <v>6650.5833333333339</v>
      </c>
      <c r="R31" s="71">
        <v>5578</v>
      </c>
      <c r="S31" s="146">
        <f t="shared" si="3"/>
        <v>83.872342025135623</v>
      </c>
      <c r="T31" s="127">
        <f t="shared" si="4"/>
        <v>34</v>
      </c>
      <c r="U31" s="71">
        <f t="shared" si="5"/>
        <v>281.24369747899158</v>
      </c>
      <c r="V31" s="17"/>
      <c r="W31" s="17"/>
      <c r="X31" s="17"/>
      <c r="Y31" s="17"/>
      <c r="Z31" s="17"/>
      <c r="AA31" s="17"/>
      <c r="AB31" s="17"/>
      <c r="AC31" s="17"/>
      <c r="AD31" s="3309"/>
      <c r="AE31" s="8">
        <f>AK31-AJ31-AF31</f>
        <v>0</v>
      </c>
      <c r="AF31" s="3018"/>
      <c r="AG31" s="15"/>
      <c r="AH31" s="15">
        <f>AE31-AD31</f>
        <v>0</v>
      </c>
      <c r="AI31" s="15"/>
      <c r="AJ31" s="15"/>
      <c r="AK31" s="999"/>
      <c r="AL31" s="3555"/>
      <c r="AM31" s="3833"/>
      <c r="AN31" s="3834"/>
    </row>
    <row r="32" spans="1:40" x14ac:dyDescent="0.25">
      <c r="A32" s="47">
        <v>1</v>
      </c>
      <c r="B32" s="1791" t="s">
        <v>83</v>
      </c>
      <c r="C32" s="3352" t="s">
        <v>310</v>
      </c>
      <c r="D32" s="68">
        <v>340</v>
      </c>
      <c r="E32" s="1550">
        <v>867</v>
      </c>
      <c r="F32" s="4346">
        <v>867</v>
      </c>
      <c r="G32" s="1550">
        <f t="shared" si="6"/>
        <v>0</v>
      </c>
      <c r="H32" s="69">
        <f t="shared" si="7"/>
        <v>505.75</v>
      </c>
      <c r="I32" s="69">
        <v>513</v>
      </c>
      <c r="J32" s="69">
        <f t="shared" si="0"/>
        <v>101.43351458230352</v>
      </c>
      <c r="K32" s="3375">
        <v>78</v>
      </c>
      <c r="L32" s="70">
        <v>13.6</v>
      </c>
      <c r="M32" s="70">
        <f t="shared" si="12"/>
        <v>11.77972709551657</v>
      </c>
      <c r="N32" s="71">
        <f t="shared" si="2"/>
        <v>11791</v>
      </c>
      <c r="O32" s="4067">
        <v>11791</v>
      </c>
      <c r="P32" s="71">
        <f t="shared" si="8"/>
        <v>0</v>
      </c>
      <c r="Q32" s="71">
        <f t="shared" si="13"/>
        <v>6878.0833333333339</v>
      </c>
      <c r="R32" s="71">
        <v>6043</v>
      </c>
      <c r="S32" s="71">
        <f t="shared" si="3"/>
        <v>87.858778487223901</v>
      </c>
      <c r="T32" s="71">
        <f t="shared" si="4"/>
        <v>35</v>
      </c>
      <c r="U32" s="71">
        <f t="shared" si="5"/>
        <v>295.98367346938778</v>
      </c>
      <c r="V32" s="8"/>
      <c r="W32" s="8"/>
      <c r="X32" s="8"/>
      <c r="Y32" s="8"/>
      <c r="Z32" s="8"/>
      <c r="AA32" s="8"/>
      <c r="AB32" s="8"/>
      <c r="AC32" s="8"/>
      <c r="AD32" s="3309"/>
      <c r="AE32" s="13"/>
      <c r="AF32" s="3014"/>
      <c r="AG32" s="8"/>
      <c r="AH32" s="8"/>
      <c r="AI32" s="8"/>
      <c r="AJ32" s="8"/>
      <c r="AK32" s="923"/>
      <c r="AL32" s="3554"/>
      <c r="AM32" s="3832"/>
      <c r="AN32" s="3309"/>
    </row>
    <row r="33" spans="1:42" x14ac:dyDescent="0.25">
      <c r="A33" s="47">
        <v>1</v>
      </c>
      <c r="B33" s="1791" t="s">
        <v>202</v>
      </c>
      <c r="C33" s="3352" t="s">
        <v>310</v>
      </c>
      <c r="D33" s="68">
        <v>340</v>
      </c>
      <c r="E33" s="746">
        <v>567</v>
      </c>
      <c r="F33" s="4184">
        <v>567</v>
      </c>
      <c r="G33" s="746">
        <f t="shared" si="6"/>
        <v>0</v>
      </c>
      <c r="H33" s="69">
        <f t="shared" si="7"/>
        <v>330.75</v>
      </c>
      <c r="I33" s="69">
        <v>344</v>
      </c>
      <c r="J33" s="69">
        <f t="shared" si="0"/>
        <v>104.00604686318972</v>
      </c>
      <c r="K33" s="3375">
        <v>46</v>
      </c>
      <c r="L33" s="70">
        <v>15</v>
      </c>
      <c r="M33" s="70">
        <f t="shared" si="12"/>
        <v>13.48546511627907</v>
      </c>
      <c r="N33" s="71">
        <f t="shared" si="2"/>
        <v>8505</v>
      </c>
      <c r="O33" s="4067">
        <v>8505</v>
      </c>
      <c r="P33" s="71">
        <f t="shared" si="8"/>
        <v>0</v>
      </c>
      <c r="Q33" s="71">
        <f t="shared" si="13"/>
        <v>4961.25</v>
      </c>
      <c r="R33" s="71">
        <v>4639</v>
      </c>
      <c r="S33" s="71">
        <f t="shared" si="3"/>
        <v>93.504661123708743</v>
      </c>
      <c r="T33" s="71">
        <f t="shared" si="4"/>
        <v>25</v>
      </c>
      <c r="U33" s="71">
        <f t="shared" si="5"/>
        <v>318.10285714285709</v>
      </c>
      <c r="V33" s="8"/>
      <c r="W33" s="8"/>
      <c r="X33" s="8"/>
      <c r="Y33" s="8"/>
      <c r="Z33" s="8"/>
      <c r="AA33" s="8"/>
      <c r="AB33" s="8"/>
      <c r="AC33" s="8"/>
      <c r="AD33" s="3309"/>
      <c r="AE33" s="8"/>
      <c r="AF33" s="3014"/>
      <c r="AG33" s="8"/>
      <c r="AH33" s="8"/>
      <c r="AI33" s="8"/>
      <c r="AJ33" s="8"/>
      <c r="AK33" s="923"/>
      <c r="AL33" s="3554"/>
      <c r="AM33" s="3832"/>
      <c r="AN33" s="3309"/>
    </row>
    <row r="34" spans="1:42" x14ac:dyDescent="0.25">
      <c r="A34" s="47">
        <v>1</v>
      </c>
      <c r="B34" s="1791" t="s">
        <v>66</v>
      </c>
      <c r="C34" s="3352" t="s">
        <v>310</v>
      </c>
      <c r="D34" s="68">
        <v>340</v>
      </c>
      <c r="E34" s="746">
        <v>496</v>
      </c>
      <c r="F34" s="4184">
        <v>496</v>
      </c>
      <c r="G34" s="746">
        <f t="shared" si="6"/>
        <v>0</v>
      </c>
      <c r="H34" s="69">
        <f t="shared" si="7"/>
        <v>289.33333333333337</v>
      </c>
      <c r="I34" s="69">
        <v>334</v>
      </c>
      <c r="J34" s="69">
        <f t="shared" si="0"/>
        <v>115.43778801843317</v>
      </c>
      <c r="K34" s="3375">
        <v>33</v>
      </c>
      <c r="L34" s="70">
        <v>20</v>
      </c>
      <c r="M34" s="70">
        <f t="shared" si="12"/>
        <v>13.335329341317365</v>
      </c>
      <c r="N34" s="71">
        <f t="shared" si="2"/>
        <v>9920</v>
      </c>
      <c r="O34" s="4067">
        <v>9920</v>
      </c>
      <c r="P34" s="71">
        <f t="shared" si="8"/>
        <v>0</v>
      </c>
      <c r="Q34" s="71">
        <f t="shared" si="13"/>
        <v>5786.6666666666661</v>
      </c>
      <c r="R34" s="71">
        <v>4454</v>
      </c>
      <c r="S34" s="71">
        <f t="shared" si="3"/>
        <v>76.970046082949324</v>
      </c>
      <c r="T34" s="71">
        <f t="shared" si="4"/>
        <v>29</v>
      </c>
      <c r="U34" s="71">
        <f t="shared" si="5"/>
        <v>263.29064039408871</v>
      </c>
      <c r="V34" s="8"/>
      <c r="W34" s="8"/>
      <c r="X34" s="8"/>
      <c r="Y34" s="8"/>
      <c r="Z34" s="8"/>
      <c r="AA34" s="8"/>
      <c r="AB34" s="8"/>
      <c r="AC34" s="8"/>
      <c r="AD34" s="3309"/>
      <c r="AE34" s="8"/>
      <c r="AF34" s="3014"/>
      <c r="AG34" s="8"/>
      <c r="AH34" s="8"/>
      <c r="AI34" s="8"/>
      <c r="AJ34" s="8"/>
      <c r="AK34" s="923"/>
      <c r="AL34" s="3554"/>
      <c r="AM34" s="3832"/>
      <c r="AN34" s="3309"/>
    </row>
    <row r="35" spans="1:42" x14ac:dyDescent="0.25">
      <c r="A35" s="47">
        <v>1</v>
      </c>
      <c r="B35" s="1791" t="s">
        <v>19</v>
      </c>
      <c r="C35" s="3352" t="s">
        <v>310</v>
      </c>
      <c r="D35" s="68">
        <v>340</v>
      </c>
      <c r="E35" s="746">
        <v>1256</v>
      </c>
      <c r="F35" s="4184">
        <v>1200</v>
      </c>
      <c r="G35" s="746">
        <f t="shared" si="6"/>
        <v>56</v>
      </c>
      <c r="H35" s="69">
        <f t="shared" si="7"/>
        <v>756</v>
      </c>
      <c r="I35" s="69">
        <v>904</v>
      </c>
      <c r="J35" s="69">
        <f t="shared" si="0"/>
        <v>119.57671957671958</v>
      </c>
      <c r="K35" s="3375">
        <v>114</v>
      </c>
      <c r="L35" s="70">
        <v>10.8</v>
      </c>
      <c r="M35" s="70">
        <f t="shared" si="12"/>
        <v>9.0508849557522115</v>
      </c>
      <c r="N35" s="71">
        <f t="shared" si="2"/>
        <v>13565</v>
      </c>
      <c r="O35" s="4067">
        <v>12960</v>
      </c>
      <c r="P35" s="71">
        <f t="shared" si="8"/>
        <v>605</v>
      </c>
      <c r="Q35" s="71">
        <f>(N35-P35)/12*$B$4+P35</f>
        <v>8165</v>
      </c>
      <c r="R35" s="71">
        <v>8182</v>
      </c>
      <c r="S35" s="71">
        <f t="shared" si="3"/>
        <v>100.20820575627678</v>
      </c>
      <c r="T35" s="71">
        <f t="shared" si="4"/>
        <v>40</v>
      </c>
      <c r="U35" s="71">
        <f t="shared" si="5"/>
        <v>350.65714285714284</v>
      </c>
      <c r="V35" s="8"/>
      <c r="W35" s="8"/>
      <c r="X35" s="8"/>
      <c r="Y35" s="8"/>
      <c r="Z35" s="8"/>
      <c r="AA35" s="8"/>
      <c r="AB35" s="8"/>
      <c r="AC35" s="8"/>
      <c r="AD35" s="3309"/>
      <c r="AE35" s="8"/>
      <c r="AF35" s="3014"/>
      <c r="AG35" s="8"/>
      <c r="AH35" s="8"/>
      <c r="AI35" s="8"/>
      <c r="AJ35" s="8"/>
      <c r="AK35" s="923"/>
      <c r="AL35" s="3554"/>
      <c r="AM35" s="3832"/>
      <c r="AN35" s="3309"/>
    </row>
    <row r="36" spans="1:42" x14ac:dyDescent="0.25">
      <c r="A36" s="47">
        <v>1</v>
      </c>
      <c r="B36" s="1791" t="s">
        <v>6</v>
      </c>
      <c r="C36" s="3352" t="s">
        <v>310</v>
      </c>
      <c r="D36" s="74">
        <v>340</v>
      </c>
      <c r="E36" s="1599">
        <v>1280</v>
      </c>
      <c r="F36" s="4347">
        <v>1280</v>
      </c>
      <c r="G36" s="1599">
        <f t="shared" si="6"/>
        <v>0</v>
      </c>
      <c r="H36" s="75">
        <f t="shared" si="7"/>
        <v>746.66666666666674</v>
      </c>
      <c r="I36" s="75">
        <v>1055</v>
      </c>
      <c r="J36" s="75">
        <f t="shared" si="0"/>
        <v>141.29464285714283</v>
      </c>
      <c r="K36" s="3376">
        <v>165</v>
      </c>
      <c r="L36" s="76">
        <v>10.9</v>
      </c>
      <c r="M36" s="76">
        <f t="shared" si="12"/>
        <v>8.896682464454976</v>
      </c>
      <c r="N36" s="71">
        <f t="shared" si="2"/>
        <v>13952</v>
      </c>
      <c r="O36" s="4102">
        <v>13952</v>
      </c>
      <c r="P36" s="77">
        <f t="shared" si="8"/>
        <v>0</v>
      </c>
      <c r="Q36" s="77">
        <f t="shared" si="13"/>
        <v>8138.666666666667</v>
      </c>
      <c r="R36" s="77">
        <v>9386</v>
      </c>
      <c r="S36" s="78">
        <f t="shared" si="3"/>
        <v>115.32601572739188</v>
      </c>
      <c r="T36" s="77">
        <f t="shared" si="4"/>
        <v>41</v>
      </c>
      <c r="U36" s="77">
        <f t="shared" si="5"/>
        <v>392.44599303135885</v>
      </c>
      <c r="V36" s="15"/>
      <c r="W36" s="15"/>
      <c r="X36" s="15"/>
      <c r="Y36" s="15"/>
      <c r="Z36" s="15"/>
      <c r="AA36" s="15"/>
      <c r="AB36" s="15"/>
      <c r="AC36" s="15"/>
      <c r="AD36" s="3309"/>
      <c r="AE36" s="15"/>
      <c r="AF36" s="3018"/>
      <c r="AG36" s="15"/>
      <c r="AH36" s="15"/>
      <c r="AI36" s="15"/>
      <c r="AJ36" s="15"/>
      <c r="AK36" s="999"/>
      <c r="AL36" s="3555"/>
      <c r="AM36" s="3833"/>
      <c r="AN36" s="3834"/>
    </row>
    <row r="37" spans="1:42" x14ac:dyDescent="0.25">
      <c r="A37" s="47">
        <v>1</v>
      </c>
      <c r="B37" s="1791" t="s">
        <v>170</v>
      </c>
      <c r="C37" s="3352" t="s">
        <v>310</v>
      </c>
      <c r="D37" s="68">
        <v>340</v>
      </c>
      <c r="E37" s="1599">
        <v>509</v>
      </c>
      <c r="F37" s="4347">
        <v>509</v>
      </c>
      <c r="G37" s="1599">
        <f t="shared" si="6"/>
        <v>0</v>
      </c>
      <c r="H37" s="69">
        <f t="shared" si="7"/>
        <v>296.91666666666663</v>
      </c>
      <c r="I37" s="75">
        <v>326</v>
      </c>
      <c r="J37" s="75">
        <f t="shared" si="0"/>
        <v>109.79511647488074</v>
      </c>
      <c r="K37" s="3376">
        <v>62</v>
      </c>
      <c r="L37" s="76">
        <v>9.4</v>
      </c>
      <c r="M37" s="76">
        <f t="shared" ref="M37:M38" si="14">R37/I37</f>
        <v>7.3650306748466257</v>
      </c>
      <c r="N37" s="127">
        <f t="shared" si="2"/>
        <v>4785</v>
      </c>
      <c r="O37" s="4513">
        <v>4785</v>
      </c>
      <c r="P37" s="127">
        <f t="shared" si="8"/>
        <v>0</v>
      </c>
      <c r="Q37" s="77">
        <f t="shared" ref="Q37:Q38" si="15">N37/12*$B$4</f>
        <v>2791.25</v>
      </c>
      <c r="R37" s="77">
        <v>2401</v>
      </c>
      <c r="S37" s="77">
        <f t="shared" si="3"/>
        <v>86.01880877742947</v>
      </c>
      <c r="T37" s="71">
        <f t="shared" si="4"/>
        <v>14</v>
      </c>
      <c r="U37" s="77">
        <f t="shared" si="5"/>
        <v>294</v>
      </c>
      <c r="V37" s="15"/>
      <c r="W37" s="15"/>
      <c r="X37" s="15"/>
      <c r="Y37" s="15"/>
      <c r="Z37" s="15"/>
      <c r="AA37" s="15"/>
      <c r="AB37" s="15"/>
      <c r="AC37" s="15"/>
      <c r="AD37" s="3309"/>
      <c r="AE37" s="15"/>
      <c r="AF37" s="3018"/>
      <c r="AG37" s="15"/>
      <c r="AH37" s="15"/>
      <c r="AI37" s="15"/>
      <c r="AJ37" s="15"/>
      <c r="AK37" s="999"/>
      <c r="AL37" s="3555"/>
      <c r="AM37" s="3833"/>
      <c r="AN37" s="3834"/>
    </row>
    <row r="38" spans="1:42" x14ac:dyDescent="0.25">
      <c r="A38" s="47">
        <v>1</v>
      </c>
      <c r="B38" s="68" t="s">
        <v>28</v>
      </c>
      <c r="C38" s="3352" t="s">
        <v>310</v>
      </c>
      <c r="D38" s="74">
        <v>340</v>
      </c>
      <c r="E38" s="1621">
        <v>883</v>
      </c>
      <c r="F38" s="4348">
        <v>883</v>
      </c>
      <c r="G38" s="1621">
        <f t="shared" si="6"/>
        <v>0</v>
      </c>
      <c r="H38" s="144">
        <f t="shared" si="7"/>
        <v>515.08333333333326</v>
      </c>
      <c r="I38" s="276">
        <v>380</v>
      </c>
      <c r="J38" s="276">
        <f t="shared" si="0"/>
        <v>73.774470150461099</v>
      </c>
      <c r="K38" s="3377">
        <v>8</v>
      </c>
      <c r="L38" s="150">
        <v>11.4</v>
      </c>
      <c r="M38" s="150">
        <f t="shared" si="14"/>
        <v>9.284210526315789</v>
      </c>
      <c r="N38" s="71">
        <f t="shared" si="2"/>
        <v>10066</v>
      </c>
      <c r="O38" s="4102">
        <v>10066</v>
      </c>
      <c r="P38" s="77">
        <f t="shared" si="8"/>
        <v>0</v>
      </c>
      <c r="Q38" s="279">
        <f t="shared" si="15"/>
        <v>5871.8333333333339</v>
      </c>
      <c r="R38" s="279">
        <v>3528</v>
      </c>
      <c r="S38" s="279">
        <f t="shared" si="3"/>
        <v>60.083449235048668</v>
      </c>
      <c r="T38" s="112">
        <f t="shared" si="4"/>
        <v>30</v>
      </c>
      <c r="U38" s="279">
        <f t="shared" si="5"/>
        <v>201.6</v>
      </c>
      <c r="V38" s="40"/>
      <c r="W38" s="40"/>
      <c r="X38" s="40"/>
      <c r="Y38" s="40"/>
      <c r="Z38" s="40"/>
      <c r="AA38" s="40"/>
      <c r="AB38" s="40"/>
      <c r="AC38" s="40"/>
      <c r="AD38" s="3310"/>
      <c r="AE38" s="40"/>
      <c r="AF38" s="3019"/>
      <c r="AG38" s="40"/>
      <c r="AH38" s="40"/>
      <c r="AI38" s="40"/>
      <c r="AJ38" s="40"/>
      <c r="AK38" s="1698"/>
      <c r="AL38" s="3556"/>
      <c r="AM38" s="3835"/>
      <c r="AN38" s="3836"/>
    </row>
    <row r="39" spans="1:42" s="73" customFormat="1" ht="29.25" x14ac:dyDescent="0.25">
      <c r="A39" s="47">
        <v>1</v>
      </c>
      <c r="B39" s="79" t="s">
        <v>7</v>
      </c>
      <c r="C39" s="2153"/>
      <c r="D39" s="79"/>
      <c r="E39" s="1600">
        <f>SUM(E13:E38)</f>
        <v>18311</v>
      </c>
      <c r="F39" s="4349">
        <f>SUM(F13:F38)</f>
        <v>17510</v>
      </c>
      <c r="G39" s="1600">
        <f t="shared" si="6"/>
        <v>801</v>
      </c>
      <c r="H39" s="80">
        <f t="shared" ref="H39" si="16">SUM(H13:H38)</f>
        <v>11015.166666666664</v>
      </c>
      <c r="I39" s="80">
        <f t="shared" ref="I39" si="17">SUM(I13:I38)</f>
        <v>11610</v>
      </c>
      <c r="J39" s="80">
        <f t="shared" si="0"/>
        <v>105.40013012361746</v>
      </c>
      <c r="K39" s="3378">
        <f t="shared" ref="K39" si="18">SUM(K13:K38)</f>
        <v>1928</v>
      </c>
      <c r="L39" s="81">
        <f>SUM(N39/E39)</f>
        <v>12.069794112828355</v>
      </c>
      <c r="M39" s="81">
        <f t="shared" si="1"/>
        <v>9.8807924203273032</v>
      </c>
      <c r="N39" s="82">
        <f t="shared" ref="N39:R39" si="19">SUM(N13:N38)</f>
        <v>221010</v>
      </c>
      <c r="O39" s="4514">
        <v>213194</v>
      </c>
      <c r="P39" s="82">
        <f t="shared" si="8"/>
        <v>7816</v>
      </c>
      <c r="Q39" s="82">
        <f t="shared" si="19"/>
        <v>132179.16666666666</v>
      </c>
      <c r="R39" s="82">
        <f t="shared" si="19"/>
        <v>114716</v>
      </c>
      <c r="S39" s="82">
        <f t="shared" si="3"/>
        <v>86.788260883270823</v>
      </c>
      <c r="T39" s="83">
        <f>SUM(T13:T38)</f>
        <v>654</v>
      </c>
      <c r="U39" s="82">
        <f t="shared" si="5"/>
        <v>300.69724770642199</v>
      </c>
      <c r="V39" s="610">
        <v>1250236.6638066077</v>
      </c>
      <c r="W39" s="610">
        <v>1250236.6638066077</v>
      </c>
      <c r="X39" s="610">
        <v>1250240.2164326077</v>
      </c>
      <c r="Y39" s="610">
        <v>1250240.2164326077</v>
      </c>
      <c r="Z39" s="610">
        <v>1250247.5143694077</v>
      </c>
      <c r="AA39" s="610">
        <v>1250247.5143694077</v>
      </c>
      <c r="AB39" s="610">
        <v>1253253.9734810079</v>
      </c>
      <c r="AC39" s="610">
        <v>1353687.878652608</v>
      </c>
      <c r="AD39" s="3311">
        <f>V39/12*$B$4+(W39-V39)/11*6+(X39-W39)/10*5+(Y39-X39)/9*4+(Z39-Y39)/8*3+(AA39-Z39)/7*2+(AB39-AA39)/6*1+(AC39-AB39)</f>
        <v>830244.21528335463</v>
      </c>
      <c r="AE39" s="610">
        <f>AK39-AJ39-AG39</f>
        <v>856086.33582000027</v>
      </c>
      <c r="AF39" s="3020"/>
      <c r="AG39" s="610">
        <v>-1528.1774500000001</v>
      </c>
      <c r="AH39" s="610">
        <f>AE39-AD39</f>
        <v>25842.120536645642</v>
      </c>
      <c r="AI39" s="610">
        <v>-277.26924000000002</v>
      </c>
      <c r="AJ39" s="610">
        <v>-11080.598639999997</v>
      </c>
      <c r="AK39" s="2008">
        <v>843477.55973000033</v>
      </c>
      <c r="AL39" s="3557">
        <v>187539.02897000004</v>
      </c>
      <c r="AM39" s="3837">
        <v>1206</v>
      </c>
      <c r="AN39" s="3318">
        <v>79199.550899999987</v>
      </c>
      <c r="AO39" s="4305">
        <f>Z39*1000</f>
        <v>1250247514.3694077</v>
      </c>
      <c r="AP39" s="4305"/>
    </row>
    <row r="40" spans="1:42" ht="43.5" x14ac:dyDescent="0.25">
      <c r="A40" s="47">
        <v>1</v>
      </c>
      <c r="B40" s="84" t="s">
        <v>190</v>
      </c>
      <c r="C40" s="2154"/>
      <c r="D40" s="85"/>
      <c r="E40" s="1547">
        <v>1588</v>
      </c>
      <c r="F40" s="3918">
        <v>1588</v>
      </c>
      <c r="G40" s="1547">
        <f t="shared" si="6"/>
        <v>0</v>
      </c>
      <c r="H40" s="87">
        <f>E40/12*$B$4</f>
        <v>926.33333333333337</v>
      </c>
      <c r="I40" s="86">
        <v>883</v>
      </c>
      <c r="J40" s="87">
        <f t="shared" si="0"/>
        <v>95.322058294350484</v>
      </c>
      <c r="K40" s="3379"/>
      <c r="L40" s="85"/>
      <c r="M40" s="85"/>
      <c r="N40" s="89"/>
      <c r="O40" s="4515"/>
      <c r="P40" s="89">
        <f t="shared" si="8"/>
        <v>0</v>
      </c>
      <c r="Q40" s="89"/>
      <c r="R40" s="89"/>
      <c r="S40" s="90"/>
      <c r="T40" s="89"/>
      <c r="U40" s="89"/>
      <c r="V40" s="1137">
        <v>300272.38879375992</v>
      </c>
      <c r="W40" s="1137">
        <v>300272.38879375992</v>
      </c>
      <c r="X40" s="1137">
        <v>300272.38879375992</v>
      </c>
      <c r="Y40" s="1137">
        <v>300272.38879375992</v>
      </c>
      <c r="Z40" s="1137">
        <v>300272.38879375992</v>
      </c>
      <c r="AA40" s="1137">
        <v>300272.38879375992</v>
      </c>
      <c r="AB40" s="1137">
        <v>303278.84790535999</v>
      </c>
      <c r="AC40" s="1137">
        <v>303278.84790535999</v>
      </c>
      <c r="AD40" s="3312">
        <f>AB40/12*$B$4</f>
        <v>176912.66127812664</v>
      </c>
      <c r="AE40" s="1137">
        <f>AK40-AJ40-AG40</f>
        <v>164948.38882999998</v>
      </c>
      <c r="AF40" s="3021"/>
      <c r="AG40" s="1137"/>
      <c r="AH40" s="1137">
        <f>AE40-AD40</f>
        <v>-11964.272448126663</v>
      </c>
      <c r="AI40" s="1137"/>
      <c r="AJ40" s="1137">
        <v>0</v>
      </c>
      <c r="AK40" s="2009">
        <v>164948.38882999998</v>
      </c>
      <c r="AL40" s="3558">
        <v>0</v>
      </c>
      <c r="AM40" s="3838"/>
      <c r="AN40" s="2071"/>
      <c r="AO40" s="4305">
        <f t="shared" ref="AO40:AO103" si="20">Z40*1000</f>
        <v>300272388.79375994</v>
      </c>
      <c r="AP40" s="4305"/>
    </row>
    <row r="41" spans="1:42" x14ac:dyDescent="0.25">
      <c r="A41" s="47">
        <v>1</v>
      </c>
      <c r="B41" s="2429" t="s">
        <v>213</v>
      </c>
      <c r="C41" s="91"/>
      <c r="D41" s="92"/>
      <c r="E41" s="1539"/>
      <c r="F41" s="3919"/>
      <c r="G41" s="1539">
        <f t="shared" si="6"/>
        <v>0</v>
      </c>
      <c r="H41" s="93"/>
      <c r="I41" s="93"/>
      <c r="J41" s="93"/>
      <c r="K41" s="3380"/>
      <c r="L41" s="94"/>
      <c r="M41" s="94"/>
      <c r="N41" s="95"/>
      <c r="O41" s="4516"/>
      <c r="P41" s="96">
        <f t="shared" si="8"/>
        <v>0</v>
      </c>
      <c r="Q41" s="96"/>
      <c r="R41" s="95"/>
      <c r="S41" s="96"/>
      <c r="T41" s="95"/>
      <c r="U41" s="95"/>
      <c r="V41" s="607">
        <v>45184.524319999982</v>
      </c>
      <c r="W41" s="607">
        <v>45184.524319999982</v>
      </c>
      <c r="X41" s="607">
        <v>45184.524319999982</v>
      </c>
      <c r="Y41" s="607">
        <v>45184.524319999982</v>
      </c>
      <c r="Z41" s="607">
        <v>45184.524319999982</v>
      </c>
      <c r="AA41" s="607">
        <v>45184.524319999982</v>
      </c>
      <c r="AB41" s="607">
        <v>45184.524319999982</v>
      </c>
      <c r="AC41" s="607">
        <v>45184.524319999982</v>
      </c>
      <c r="AD41" s="3309">
        <f>V41/12*$B$4+(W41-V41)/11*6+(X41-W41)/10*5+(Y41-X41)/9*4+(Z41-Y41)/8*3+(AA41-Z41)/7*2+(AB41-AA41)/6*1+(AC41-AB41)</f>
        <v>26357.639186666656</v>
      </c>
      <c r="AE41" s="607">
        <f>AK41-AJ41-AG41</f>
        <v>26475.485590000008</v>
      </c>
      <c r="AF41" s="3022"/>
      <c r="AG41" s="607"/>
      <c r="AH41" s="607">
        <f>AE41-AD41</f>
        <v>117.84640333335119</v>
      </c>
      <c r="AI41" s="607"/>
      <c r="AJ41" s="607">
        <v>-0.2998700000000003</v>
      </c>
      <c r="AK41" s="2010">
        <v>26475.185720000009</v>
      </c>
      <c r="AL41" s="3559">
        <v>3.8206000000000002</v>
      </c>
      <c r="AM41" s="3839"/>
      <c r="AN41" s="2006"/>
      <c r="AO41" s="4305">
        <f t="shared" si="20"/>
        <v>45184524.319999985</v>
      </c>
      <c r="AP41" s="4305"/>
    </row>
    <row r="42" spans="1:42" ht="57.75" x14ac:dyDescent="0.25">
      <c r="A42" s="47">
        <v>1</v>
      </c>
      <c r="B42" s="2430" t="s">
        <v>463</v>
      </c>
      <c r="C42" s="2155"/>
      <c r="D42" s="97"/>
      <c r="E42" s="746">
        <f>E43+E44+E47+E48</f>
        <v>113904</v>
      </c>
      <c r="F42" s="4184">
        <f>F43+F44+F47+F48</f>
        <v>113904</v>
      </c>
      <c r="G42" s="746">
        <f t="shared" si="6"/>
        <v>0</v>
      </c>
      <c r="H42" s="69">
        <f t="shared" ref="H42" si="21">H43+H44+H47+H48</f>
        <v>66444</v>
      </c>
      <c r="I42" s="69">
        <f t="shared" ref="I42" si="22">I43+I44+I47+I48</f>
        <v>67833</v>
      </c>
      <c r="J42" s="69">
        <f>I42/H42*100</f>
        <v>102.09048221058335</v>
      </c>
      <c r="K42" s="3375">
        <f t="shared" ref="K42" si="23">K43+K44+K47+K48</f>
        <v>10</v>
      </c>
      <c r="L42" s="94"/>
      <c r="M42" s="94"/>
      <c r="N42" s="95"/>
      <c r="O42" s="4516"/>
      <c r="P42" s="96">
        <f t="shared" si="8"/>
        <v>0</v>
      </c>
      <c r="Q42" s="96"/>
      <c r="R42" s="95"/>
      <c r="S42" s="95"/>
      <c r="T42" s="95"/>
      <c r="U42" s="95"/>
      <c r="V42" s="607"/>
      <c r="W42" s="607"/>
      <c r="X42" s="607"/>
      <c r="Y42" s="607"/>
      <c r="Z42" s="607"/>
      <c r="AA42" s="607"/>
      <c r="AB42" s="607"/>
      <c r="AC42" s="607"/>
      <c r="AD42" s="2006"/>
      <c r="AE42" s="607">
        <f>AK42-AJ42</f>
        <v>0</v>
      </c>
      <c r="AF42" s="3022"/>
      <c r="AG42" s="607"/>
      <c r="AH42" s="607"/>
      <c r="AI42" s="607"/>
      <c r="AJ42" s="607"/>
      <c r="AK42" s="2010"/>
      <c r="AL42" s="3559"/>
      <c r="AM42" s="3832">
        <f t="shared" ref="AM42" si="24">AM43+AM44+AM47+AM48</f>
        <v>0</v>
      </c>
      <c r="AN42" s="2006"/>
      <c r="AO42" s="4305">
        <f t="shared" si="20"/>
        <v>0</v>
      </c>
      <c r="AP42" s="4305"/>
    </row>
    <row r="43" spans="1:42" x14ac:dyDescent="0.25">
      <c r="A43" s="47">
        <v>1</v>
      </c>
      <c r="B43" s="1829" t="s">
        <v>464</v>
      </c>
      <c r="C43" s="2155"/>
      <c r="D43" s="97"/>
      <c r="E43" s="746"/>
      <c r="F43" s="4184"/>
      <c r="G43" s="746">
        <f t="shared" si="6"/>
        <v>0</v>
      </c>
      <c r="H43" s="69"/>
      <c r="I43" s="69"/>
      <c r="J43" s="69"/>
      <c r="K43" s="3375"/>
      <c r="L43" s="94"/>
      <c r="M43" s="94"/>
      <c r="N43" s="95"/>
      <c r="O43" s="4516"/>
      <c r="P43" s="96">
        <f t="shared" si="8"/>
        <v>0</v>
      </c>
      <c r="Q43" s="96"/>
      <c r="R43" s="95"/>
      <c r="S43" s="95"/>
      <c r="T43" s="95"/>
      <c r="U43" s="95"/>
      <c r="V43" s="607"/>
      <c r="W43" s="607"/>
      <c r="X43" s="607"/>
      <c r="Y43" s="607"/>
      <c r="Z43" s="607"/>
      <c r="AA43" s="607"/>
      <c r="AB43" s="607"/>
      <c r="AC43" s="607"/>
      <c r="AD43" s="2006"/>
      <c r="AE43" s="607"/>
      <c r="AF43" s="3022"/>
      <c r="AG43" s="607"/>
      <c r="AH43" s="607"/>
      <c r="AI43" s="607"/>
      <c r="AJ43" s="607"/>
      <c r="AK43" s="2010"/>
      <c r="AL43" s="3559"/>
      <c r="AM43" s="3832"/>
      <c r="AN43" s="2006"/>
      <c r="AO43" s="4305">
        <f t="shared" si="20"/>
        <v>0</v>
      </c>
      <c r="AP43" s="4305"/>
    </row>
    <row r="44" spans="1:42" ht="30" x14ac:dyDescent="0.25">
      <c r="A44" s="47">
        <v>1</v>
      </c>
      <c r="B44" s="2431" t="s">
        <v>465</v>
      </c>
      <c r="C44" s="2155"/>
      <c r="D44" s="97"/>
      <c r="E44" s="746">
        <f>E45+E46</f>
        <v>102000</v>
      </c>
      <c r="F44" s="4184">
        <f>F45+F46</f>
        <v>102000</v>
      </c>
      <c r="G44" s="746">
        <f t="shared" si="6"/>
        <v>0</v>
      </c>
      <c r="H44" s="69">
        <f t="shared" ref="H44" si="25">H45+H46</f>
        <v>59500</v>
      </c>
      <c r="I44" s="69">
        <f t="shared" ref="I44" si="26">I45+I46</f>
        <v>59155</v>
      </c>
      <c r="J44" s="69">
        <f>I44/H44*100</f>
        <v>99.420168067226882</v>
      </c>
      <c r="K44" s="3375">
        <f t="shared" ref="K44" si="27">K45+K46</f>
        <v>10</v>
      </c>
      <c r="L44" s="94"/>
      <c r="M44" s="94"/>
      <c r="N44" s="95"/>
      <c r="O44" s="4516"/>
      <c r="P44" s="96">
        <f t="shared" si="8"/>
        <v>0</v>
      </c>
      <c r="Q44" s="96"/>
      <c r="R44" s="95"/>
      <c r="S44" s="95"/>
      <c r="T44" s="95"/>
      <c r="U44" s="95"/>
      <c r="V44" s="607"/>
      <c r="W44" s="607"/>
      <c r="X44" s="607"/>
      <c r="Y44" s="607"/>
      <c r="Z44" s="607"/>
      <c r="AA44" s="607"/>
      <c r="AB44" s="607"/>
      <c r="AC44" s="607"/>
      <c r="AD44" s="2006"/>
      <c r="AE44" s="607"/>
      <c r="AF44" s="3022"/>
      <c r="AG44" s="607"/>
      <c r="AH44" s="607"/>
      <c r="AI44" s="607"/>
      <c r="AJ44" s="607"/>
      <c r="AK44" s="2010"/>
      <c r="AL44" s="3559"/>
      <c r="AM44" s="3832">
        <f t="shared" ref="AM44" si="28">AM45+AM46</f>
        <v>0</v>
      </c>
      <c r="AN44" s="2006"/>
      <c r="AO44" s="4305">
        <f t="shared" si="20"/>
        <v>0</v>
      </c>
      <c r="AP44" s="4305"/>
    </row>
    <row r="45" spans="1:42" x14ac:dyDescent="0.25">
      <c r="A45" s="47">
        <v>1</v>
      </c>
      <c r="B45" s="1829" t="s">
        <v>466</v>
      </c>
      <c r="C45" s="2155"/>
      <c r="D45" s="97"/>
      <c r="E45" s="746">
        <v>100000</v>
      </c>
      <c r="F45" s="4184">
        <v>100000</v>
      </c>
      <c r="G45" s="746">
        <f t="shared" si="6"/>
        <v>0</v>
      </c>
      <c r="H45" s="69">
        <f t="shared" ref="H45:H46" si="29">(E45-G45)/12*$B$4+G45</f>
        <v>58333.333333333336</v>
      </c>
      <c r="I45" s="69">
        <v>58596</v>
      </c>
      <c r="J45" s="69">
        <f>I45/H45*100</f>
        <v>100.45028571428571</v>
      </c>
      <c r="K45" s="3375">
        <v>10</v>
      </c>
      <c r="L45" s="94"/>
      <c r="M45" s="94"/>
      <c r="N45" s="95"/>
      <c r="O45" s="4092"/>
      <c r="P45" s="95">
        <f t="shared" si="8"/>
        <v>0</v>
      </c>
      <c r="Q45" s="95"/>
      <c r="R45" s="95"/>
      <c r="S45" s="95"/>
      <c r="T45" s="95"/>
      <c r="U45" s="95"/>
      <c r="V45" s="607"/>
      <c r="W45" s="607"/>
      <c r="X45" s="607"/>
      <c r="Y45" s="607"/>
      <c r="Z45" s="607"/>
      <c r="AA45" s="607"/>
      <c r="AB45" s="607"/>
      <c r="AC45" s="607"/>
      <c r="AD45" s="2006"/>
      <c r="AE45" s="607">
        <f>AK45-AJ45</f>
        <v>0</v>
      </c>
      <c r="AF45" s="3022"/>
      <c r="AG45" s="607"/>
      <c r="AH45" s="607"/>
      <c r="AI45" s="607"/>
      <c r="AJ45" s="607"/>
      <c r="AK45" s="2010"/>
      <c r="AL45" s="3559"/>
      <c r="AM45" s="3832"/>
      <c r="AN45" s="2006"/>
      <c r="AO45" s="4305">
        <f t="shared" si="20"/>
        <v>0</v>
      </c>
      <c r="AP45" s="4305"/>
    </row>
    <row r="46" spans="1:42" ht="60" x14ac:dyDescent="0.25">
      <c r="A46" s="47">
        <v>1</v>
      </c>
      <c r="B46" s="1829" t="s">
        <v>467</v>
      </c>
      <c r="C46" s="2155"/>
      <c r="D46" s="97"/>
      <c r="E46" s="746">
        <v>2000</v>
      </c>
      <c r="F46" s="4184">
        <v>2000</v>
      </c>
      <c r="G46" s="746">
        <f t="shared" si="6"/>
        <v>0</v>
      </c>
      <c r="H46" s="69">
        <f t="shared" si="29"/>
        <v>1166.6666666666665</v>
      </c>
      <c r="I46" s="69">
        <v>559</v>
      </c>
      <c r="J46" s="69">
        <f>I46/H46*100</f>
        <v>47.914285714285718</v>
      </c>
      <c r="K46" s="3375"/>
      <c r="L46" s="94"/>
      <c r="M46" s="94"/>
      <c r="N46" s="95"/>
      <c r="O46" s="4092"/>
      <c r="P46" s="95">
        <f t="shared" si="8"/>
        <v>0</v>
      </c>
      <c r="Q46" s="95"/>
      <c r="R46" s="95"/>
      <c r="S46" s="95"/>
      <c r="T46" s="95"/>
      <c r="U46" s="95"/>
      <c r="V46" s="607"/>
      <c r="W46" s="607"/>
      <c r="X46" s="607"/>
      <c r="Y46" s="607"/>
      <c r="Z46" s="607"/>
      <c r="AA46" s="607"/>
      <c r="AB46" s="607"/>
      <c r="AC46" s="607"/>
      <c r="AD46" s="2006"/>
      <c r="AE46" s="607">
        <f>AK46-AJ46</f>
        <v>0</v>
      </c>
      <c r="AF46" s="3022"/>
      <c r="AG46" s="607"/>
      <c r="AH46" s="607"/>
      <c r="AI46" s="607"/>
      <c r="AJ46" s="607"/>
      <c r="AK46" s="2010"/>
      <c r="AL46" s="3559"/>
      <c r="AM46" s="3832"/>
      <c r="AN46" s="2006"/>
      <c r="AO46" s="4305">
        <f t="shared" si="20"/>
        <v>0</v>
      </c>
      <c r="AP46" s="4305"/>
    </row>
    <row r="47" spans="1:42" ht="75" x14ac:dyDescent="0.25">
      <c r="A47" s="47">
        <v>1</v>
      </c>
      <c r="B47" s="1829" t="s">
        <v>468</v>
      </c>
      <c r="C47" s="2155"/>
      <c r="D47" s="97"/>
      <c r="E47" s="746"/>
      <c r="F47" s="4184"/>
      <c r="G47" s="746">
        <f t="shared" si="6"/>
        <v>0</v>
      </c>
      <c r="H47" s="69"/>
      <c r="I47" s="69"/>
      <c r="J47" s="69"/>
      <c r="K47" s="3375"/>
      <c r="L47" s="94"/>
      <c r="M47" s="94"/>
      <c r="N47" s="95"/>
      <c r="O47" s="4092"/>
      <c r="P47" s="95">
        <f t="shared" si="8"/>
        <v>0</v>
      </c>
      <c r="Q47" s="95"/>
      <c r="R47" s="95"/>
      <c r="S47" s="95"/>
      <c r="T47" s="95"/>
      <c r="U47" s="95"/>
      <c r="V47" s="1889"/>
      <c r="W47" s="1889"/>
      <c r="X47" s="1889"/>
      <c r="Y47" s="1889"/>
      <c r="Z47" s="1889"/>
      <c r="AA47" s="1889"/>
      <c r="AB47" s="1889"/>
      <c r="AC47" s="1889"/>
      <c r="AD47" s="3313"/>
      <c r="AE47" s="607"/>
      <c r="AF47" s="3023"/>
      <c r="AG47" s="1889"/>
      <c r="AH47" s="1889"/>
      <c r="AI47" s="1889"/>
      <c r="AJ47" s="1889"/>
      <c r="AK47" s="2011"/>
      <c r="AL47" s="3560"/>
      <c r="AM47" s="3832"/>
      <c r="AN47" s="3313"/>
      <c r="AO47" s="4305">
        <f t="shared" si="20"/>
        <v>0</v>
      </c>
      <c r="AP47" s="4305"/>
    </row>
    <row r="48" spans="1:42" ht="45" x14ac:dyDescent="0.25">
      <c r="A48" s="47">
        <v>1</v>
      </c>
      <c r="B48" s="1828" t="s">
        <v>469</v>
      </c>
      <c r="C48" s="2155"/>
      <c r="D48" s="97"/>
      <c r="E48" s="746">
        <v>11904</v>
      </c>
      <c r="F48" s="4184">
        <v>11904</v>
      </c>
      <c r="G48" s="746">
        <f t="shared" si="6"/>
        <v>0</v>
      </c>
      <c r="H48" s="69">
        <f t="shared" ref="H48" si="30">(E48-G48)/12*$B$4+G48</f>
        <v>6944</v>
      </c>
      <c r="I48" s="69">
        <v>8678</v>
      </c>
      <c r="J48" s="69">
        <f>I48/H48*100</f>
        <v>124.97119815668202</v>
      </c>
      <c r="K48" s="3375"/>
      <c r="L48" s="94"/>
      <c r="M48" s="94"/>
      <c r="N48" s="95"/>
      <c r="O48" s="4092"/>
      <c r="P48" s="95">
        <f t="shared" si="8"/>
        <v>0</v>
      </c>
      <c r="Q48" s="95"/>
      <c r="R48" s="95"/>
      <c r="S48" s="95"/>
      <c r="T48" s="95"/>
      <c r="U48" s="95"/>
      <c r="V48" s="1889"/>
      <c r="W48" s="1889"/>
      <c r="X48" s="1889"/>
      <c r="Y48" s="1889"/>
      <c r="Z48" s="1889"/>
      <c r="AA48" s="1889"/>
      <c r="AB48" s="1889"/>
      <c r="AC48" s="1889"/>
      <c r="AD48" s="3313"/>
      <c r="AE48" s="607"/>
      <c r="AF48" s="3023"/>
      <c r="AG48" s="1889"/>
      <c r="AH48" s="1889"/>
      <c r="AI48" s="1889"/>
      <c r="AJ48" s="1889"/>
      <c r="AK48" s="2011"/>
      <c r="AL48" s="3560"/>
      <c r="AM48" s="3832"/>
      <c r="AN48" s="3313"/>
      <c r="AO48" s="4305">
        <f t="shared" si="20"/>
        <v>0</v>
      </c>
      <c r="AP48" s="4305"/>
    </row>
    <row r="49" spans="1:42" ht="57.75" x14ac:dyDescent="0.25">
      <c r="A49" s="47">
        <v>1</v>
      </c>
      <c r="B49" s="2430" t="s">
        <v>479</v>
      </c>
      <c r="C49" s="2155"/>
      <c r="D49" s="97"/>
      <c r="E49" s="746"/>
      <c r="F49" s="4184"/>
      <c r="G49" s="746">
        <f t="shared" si="6"/>
        <v>0</v>
      </c>
      <c r="H49" s="69"/>
      <c r="I49" s="69"/>
      <c r="J49" s="69"/>
      <c r="K49" s="3375"/>
      <c r="L49" s="94"/>
      <c r="M49" s="94"/>
      <c r="N49" s="95"/>
      <c r="O49" s="4092"/>
      <c r="P49" s="95">
        <f t="shared" si="8"/>
        <v>0</v>
      </c>
      <c r="Q49" s="95"/>
      <c r="R49" s="95"/>
      <c r="S49" s="95"/>
      <c r="T49" s="95"/>
      <c r="U49" s="95"/>
      <c r="V49" s="1889"/>
      <c r="W49" s="1889"/>
      <c r="X49" s="1889"/>
      <c r="Y49" s="1889"/>
      <c r="Z49" s="1889"/>
      <c r="AA49" s="1889"/>
      <c r="AB49" s="1889"/>
      <c r="AC49" s="1889"/>
      <c r="AD49" s="3313"/>
      <c r="AE49" s="607"/>
      <c r="AF49" s="3023"/>
      <c r="AG49" s="1889"/>
      <c r="AH49" s="1889"/>
      <c r="AI49" s="1889"/>
      <c r="AJ49" s="1889"/>
      <c r="AK49" s="2011"/>
      <c r="AL49" s="3560"/>
      <c r="AM49" s="3832"/>
      <c r="AN49" s="3313"/>
      <c r="AO49" s="4305">
        <f t="shared" si="20"/>
        <v>0</v>
      </c>
      <c r="AP49" s="4305"/>
    </row>
    <row r="50" spans="1:42" ht="43.5" x14ac:dyDescent="0.25">
      <c r="A50" s="47">
        <v>1</v>
      </c>
      <c r="B50" s="2430" t="s">
        <v>470</v>
      </c>
      <c r="C50" s="2155"/>
      <c r="D50" s="97"/>
      <c r="E50" s="746"/>
      <c r="F50" s="4184"/>
      <c r="G50" s="746">
        <f t="shared" si="6"/>
        <v>0</v>
      </c>
      <c r="H50" s="69"/>
      <c r="I50" s="69"/>
      <c r="J50" s="69"/>
      <c r="K50" s="3375"/>
      <c r="L50" s="94"/>
      <c r="M50" s="94"/>
      <c r="N50" s="95"/>
      <c r="O50" s="4092"/>
      <c r="P50" s="95">
        <f t="shared" si="8"/>
        <v>0</v>
      </c>
      <c r="Q50" s="95"/>
      <c r="R50" s="95"/>
      <c r="S50" s="95"/>
      <c r="T50" s="95"/>
      <c r="U50" s="95"/>
      <c r="V50" s="1889"/>
      <c r="W50" s="1889"/>
      <c r="X50" s="1889"/>
      <c r="Y50" s="1889"/>
      <c r="Z50" s="1889"/>
      <c r="AA50" s="1889"/>
      <c r="AB50" s="1889"/>
      <c r="AC50" s="1889"/>
      <c r="AD50" s="3313"/>
      <c r="AE50" s="607"/>
      <c r="AF50" s="3023"/>
      <c r="AG50" s="1889"/>
      <c r="AH50" s="1889"/>
      <c r="AI50" s="1889"/>
      <c r="AJ50" s="1889"/>
      <c r="AK50" s="2011"/>
      <c r="AL50" s="3560"/>
      <c r="AM50" s="3832"/>
      <c r="AN50" s="3313"/>
      <c r="AO50" s="4305">
        <f t="shared" si="20"/>
        <v>0</v>
      </c>
      <c r="AP50" s="4305"/>
    </row>
    <row r="51" spans="1:42" ht="30" x14ac:dyDescent="0.25">
      <c r="A51" s="47">
        <v>1</v>
      </c>
      <c r="B51" s="1008" t="s">
        <v>208</v>
      </c>
      <c r="C51" s="2155"/>
      <c r="D51" s="97"/>
      <c r="E51" s="746"/>
      <c r="F51" s="4184"/>
      <c r="G51" s="746">
        <f t="shared" si="6"/>
        <v>0</v>
      </c>
      <c r="H51" s="69"/>
      <c r="I51" s="69"/>
      <c r="J51" s="69"/>
      <c r="K51" s="3375"/>
      <c r="L51" s="94"/>
      <c r="M51" s="94"/>
      <c r="N51" s="95"/>
      <c r="O51" s="4092"/>
      <c r="P51" s="95">
        <f t="shared" si="8"/>
        <v>0</v>
      </c>
      <c r="Q51" s="95"/>
      <c r="R51" s="95"/>
      <c r="S51" s="95"/>
      <c r="T51" s="95"/>
      <c r="U51" s="95"/>
      <c r="V51" s="1889"/>
      <c r="W51" s="1889"/>
      <c r="X51" s="1889"/>
      <c r="Y51" s="1889"/>
      <c r="Z51" s="1889"/>
      <c r="AA51" s="1889"/>
      <c r="AB51" s="1889"/>
      <c r="AC51" s="1889"/>
      <c r="AD51" s="3313"/>
      <c r="AE51" s="607"/>
      <c r="AF51" s="3023"/>
      <c r="AG51" s="1889"/>
      <c r="AH51" s="1889"/>
      <c r="AI51" s="1889"/>
      <c r="AJ51" s="1889"/>
      <c r="AK51" s="2011"/>
      <c r="AL51" s="3560"/>
      <c r="AM51" s="3832"/>
      <c r="AN51" s="3313"/>
      <c r="AO51" s="4305">
        <f t="shared" si="20"/>
        <v>0</v>
      </c>
      <c r="AP51" s="4305"/>
    </row>
    <row r="52" spans="1:42" ht="72" x14ac:dyDescent="0.25">
      <c r="A52" s="47">
        <v>1</v>
      </c>
      <c r="B52" s="2430" t="s">
        <v>471</v>
      </c>
      <c r="C52" s="2155"/>
      <c r="D52" s="97"/>
      <c r="E52" s="746">
        <v>17196</v>
      </c>
      <c r="F52" s="4184">
        <v>15206</v>
      </c>
      <c r="G52" s="746">
        <f t="shared" si="6"/>
        <v>1990</v>
      </c>
      <c r="H52" s="69">
        <f t="shared" ref="H52:H84" si="31">(E52-G52)/12*$B$4+G52</f>
        <v>10860.166666666668</v>
      </c>
      <c r="I52" s="69">
        <v>12751</v>
      </c>
      <c r="J52" s="69">
        <f>I52/H52*100</f>
        <v>117.41072113687633</v>
      </c>
      <c r="K52" s="3375"/>
      <c r="L52" s="94"/>
      <c r="M52" s="94"/>
      <c r="N52" s="95"/>
      <c r="O52" s="4092"/>
      <c r="P52" s="95">
        <f t="shared" si="8"/>
        <v>0</v>
      </c>
      <c r="Q52" s="95"/>
      <c r="R52" s="95"/>
      <c r="S52" s="95"/>
      <c r="T52" s="95"/>
      <c r="U52" s="95"/>
      <c r="V52" s="1889"/>
      <c r="W52" s="1889"/>
      <c r="X52" s="1889"/>
      <c r="Y52" s="1889"/>
      <c r="Z52" s="1889"/>
      <c r="AA52" s="1889"/>
      <c r="AB52" s="1889"/>
      <c r="AC52" s="1889"/>
      <c r="AD52" s="3313"/>
      <c r="AE52" s="607"/>
      <c r="AF52" s="3023"/>
      <c r="AG52" s="1889"/>
      <c r="AH52" s="1889"/>
      <c r="AI52" s="1889"/>
      <c r="AJ52" s="1889"/>
      <c r="AK52" s="2011"/>
      <c r="AL52" s="3560"/>
      <c r="AM52" s="3832"/>
      <c r="AN52" s="3313"/>
      <c r="AO52" s="4305">
        <f t="shared" si="20"/>
        <v>0</v>
      </c>
      <c r="AP52" s="4305"/>
    </row>
    <row r="53" spans="1:42" x14ac:dyDescent="0.25">
      <c r="A53" s="47">
        <v>1</v>
      </c>
      <c r="B53" s="98" t="s">
        <v>136</v>
      </c>
      <c r="C53" s="2156"/>
      <c r="D53" s="98"/>
      <c r="E53" s="1539">
        <f>SUM(E54:E81)</f>
        <v>121726</v>
      </c>
      <c r="F53" s="3919">
        <f>SUM(F54:F81)</f>
        <v>121571</v>
      </c>
      <c r="G53" s="1539">
        <f t="shared" si="6"/>
        <v>155</v>
      </c>
      <c r="H53" s="1539">
        <f>SUM(H54:H81)</f>
        <v>71071.416666666672</v>
      </c>
      <c r="I53" s="1655">
        <f>SUM(I54:I81)</f>
        <v>85436</v>
      </c>
      <c r="J53" s="93">
        <f>I53/H53*100</f>
        <v>120.21147742235803</v>
      </c>
      <c r="K53" s="3380">
        <f>SUM(K54:K81)</f>
        <v>1297</v>
      </c>
      <c r="L53" s="94"/>
      <c r="M53" s="94"/>
      <c r="N53" s="71"/>
      <c r="O53" s="4067"/>
      <c r="P53" s="71">
        <f t="shared" si="8"/>
        <v>0</v>
      </c>
      <c r="Q53" s="71"/>
      <c r="R53" s="71"/>
      <c r="S53" s="71"/>
      <c r="T53" s="71"/>
      <c r="U53" s="71"/>
      <c r="V53" s="607">
        <v>38382.65642478528</v>
      </c>
      <c r="W53" s="607">
        <v>38382.65642478528</v>
      </c>
      <c r="X53" s="607">
        <v>38382.65642478528</v>
      </c>
      <c r="Y53" s="607">
        <v>38382.65642478528</v>
      </c>
      <c r="Z53" s="607">
        <v>38382.65642478528</v>
      </c>
      <c r="AA53" s="607">
        <v>38382.65642478528</v>
      </c>
      <c r="AB53" s="607">
        <v>38382.65642478528</v>
      </c>
      <c r="AC53" s="607">
        <v>38747.749189999995</v>
      </c>
      <c r="AD53" s="3309">
        <f>V53/12*$B$4+(W53-V53)/11*6+(X53-W53)/10*5+(Y53-X53)/9*4+(Z53-Y53)/8*3+(AA53-Z53)/7*2+(AB53-AA53)/6*1+(AC53-AB53)</f>
        <v>22754.975679672792</v>
      </c>
      <c r="AE53" s="607">
        <f>AK53-AJ53-AG53</f>
        <v>21404.139219999997</v>
      </c>
      <c r="AF53" s="3022">
        <f>SUM(AF54:AF84)</f>
        <v>0</v>
      </c>
      <c r="AG53" s="1889">
        <f>SUM(AG54:AG81)</f>
        <v>1446.6448299999997</v>
      </c>
      <c r="AH53" s="1889">
        <f>AE53-AD53</f>
        <v>-1350.8364596727952</v>
      </c>
      <c r="AI53" s="1889">
        <v>-0.49380000000000002</v>
      </c>
      <c r="AJ53" s="1889">
        <v>0</v>
      </c>
      <c r="AK53" s="2010">
        <v>22850.784049999998</v>
      </c>
      <c r="AL53" s="3559">
        <v>246.93321000000003</v>
      </c>
      <c r="AM53" s="3840">
        <f>SUM(AM54:AM81)</f>
        <v>0</v>
      </c>
      <c r="AN53" s="2006"/>
      <c r="AO53" s="4305">
        <f t="shared" si="20"/>
        <v>38382656.424785279</v>
      </c>
      <c r="AP53" s="4305"/>
    </row>
    <row r="54" spans="1:42" ht="45" x14ac:dyDescent="0.25">
      <c r="A54" s="47">
        <v>1</v>
      </c>
      <c r="B54" s="1792" t="s">
        <v>294</v>
      </c>
      <c r="C54" s="2157"/>
      <c r="D54" s="99"/>
      <c r="E54" s="1554">
        <v>52000</v>
      </c>
      <c r="F54" s="4350">
        <v>52000</v>
      </c>
      <c r="G54" s="1554">
        <f t="shared" si="6"/>
        <v>0</v>
      </c>
      <c r="H54" s="69">
        <f t="shared" si="31"/>
        <v>30333.333333333332</v>
      </c>
      <c r="I54" s="69">
        <v>30349</v>
      </c>
      <c r="J54" s="69">
        <f>I54/H54*100</f>
        <v>100.05164835164835</v>
      </c>
      <c r="K54" s="3375">
        <v>1162</v>
      </c>
      <c r="L54" s="94"/>
      <c r="M54" s="94"/>
      <c r="N54" s="71"/>
      <c r="O54" s="4067"/>
      <c r="P54" s="71">
        <f t="shared" si="8"/>
        <v>0</v>
      </c>
      <c r="Q54" s="71"/>
      <c r="R54" s="71"/>
      <c r="S54" s="71"/>
      <c r="T54" s="71"/>
      <c r="U54" s="71"/>
      <c r="V54" s="719"/>
      <c r="W54" s="719"/>
      <c r="X54" s="719"/>
      <c r="Y54" s="719"/>
      <c r="Z54" s="719"/>
      <c r="AA54" s="719"/>
      <c r="AB54" s="719"/>
      <c r="AC54" s="719"/>
      <c r="AD54" s="2006"/>
      <c r="AE54" s="607"/>
      <c r="AF54" s="3022"/>
      <c r="AG54" s="1889"/>
      <c r="AH54" s="1889"/>
      <c r="AI54" s="1889"/>
      <c r="AJ54" s="1889"/>
      <c r="AK54" s="2010"/>
      <c r="AL54" s="3559"/>
      <c r="AM54" s="3832"/>
      <c r="AN54" s="2006"/>
      <c r="AO54" s="4305">
        <f t="shared" si="20"/>
        <v>0</v>
      </c>
      <c r="AP54" s="4305"/>
    </row>
    <row r="55" spans="1:42" ht="30" x14ac:dyDescent="0.25">
      <c r="A55" s="47">
        <v>1</v>
      </c>
      <c r="B55" s="1792" t="s">
        <v>120</v>
      </c>
      <c r="C55" s="2158"/>
      <c r="D55" s="98"/>
      <c r="E55" s="1554">
        <v>2000</v>
      </c>
      <c r="F55" s="4350">
        <v>2000</v>
      </c>
      <c r="G55" s="1554"/>
      <c r="H55" s="69">
        <f t="shared" si="31"/>
        <v>1166.6666666666665</v>
      </c>
      <c r="I55" s="148">
        <v>2110</v>
      </c>
      <c r="J55" s="148">
        <f t="shared" ref="J55:J81" si="32">I55/H55*100</f>
        <v>180.85714285714286</v>
      </c>
      <c r="K55" s="3381">
        <v>30</v>
      </c>
      <c r="L55" s="94"/>
      <c r="M55" s="94"/>
      <c r="N55" s="71"/>
      <c r="O55" s="4067"/>
      <c r="P55" s="71">
        <f t="shared" si="8"/>
        <v>0</v>
      </c>
      <c r="Q55" s="71"/>
      <c r="R55" s="71"/>
      <c r="S55" s="71"/>
      <c r="T55" s="71"/>
      <c r="U55" s="71"/>
      <c r="V55" s="607"/>
      <c r="W55" s="607"/>
      <c r="X55" s="607"/>
      <c r="Y55" s="607"/>
      <c r="Z55" s="607"/>
      <c r="AA55" s="607"/>
      <c r="AB55" s="607"/>
      <c r="AC55" s="607"/>
      <c r="AD55" s="2006"/>
      <c r="AE55" s="607"/>
      <c r="AF55" s="3022"/>
      <c r="AG55" s="1889"/>
      <c r="AH55" s="1889"/>
      <c r="AI55" s="1889"/>
      <c r="AJ55" s="1889"/>
      <c r="AK55" s="2010"/>
      <c r="AL55" s="3559"/>
      <c r="AM55" s="3841"/>
      <c r="AN55" s="2006"/>
      <c r="AO55" s="4305">
        <f t="shared" si="20"/>
        <v>0</v>
      </c>
      <c r="AP55" s="4305"/>
    </row>
    <row r="56" spans="1:42" ht="45" x14ac:dyDescent="0.25">
      <c r="A56" s="47">
        <v>1</v>
      </c>
      <c r="B56" s="1792" t="s">
        <v>296</v>
      </c>
      <c r="C56" s="2159"/>
      <c r="D56" s="99"/>
      <c r="E56" s="1554">
        <v>1500</v>
      </c>
      <c r="F56" s="4350">
        <v>1500</v>
      </c>
      <c r="G56" s="1554">
        <f t="shared" si="6"/>
        <v>0</v>
      </c>
      <c r="H56" s="69">
        <f t="shared" si="31"/>
        <v>875</v>
      </c>
      <c r="I56" s="69">
        <v>1278</v>
      </c>
      <c r="J56" s="69">
        <f t="shared" si="32"/>
        <v>146.05714285714285</v>
      </c>
      <c r="K56" s="3375">
        <v>28</v>
      </c>
      <c r="L56" s="94"/>
      <c r="M56" s="94"/>
      <c r="N56" s="71"/>
      <c r="O56" s="4067"/>
      <c r="P56" s="71">
        <f t="shared" si="8"/>
        <v>0</v>
      </c>
      <c r="Q56" s="71"/>
      <c r="R56" s="71"/>
      <c r="S56" s="71"/>
      <c r="T56" s="71"/>
      <c r="U56" s="71"/>
      <c r="V56" s="607"/>
      <c r="W56" s="607"/>
      <c r="X56" s="607"/>
      <c r="Y56" s="607"/>
      <c r="Z56" s="607"/>
      <c r="AA56" s="607"/>
      <c r="AB56" s="607"/>
      <c r="AC56" s="607"/>
      <c r="AD56" s="2006"/>
      <c r="AE56" s="607"/>
      <c r="AF56" s="3022"/>
      <c r="AG56" s="1889"/>
      <c r="AH56" s="1889"/>
      <c r="AI56" s="1889"/>
      <c r="AJ56" s="1889"/>
      <c r="AK56" s="2010"/>
      <c r="AL56" s="3559"/>
      <c r="AM56" s="3832"/>
      <c r="AN56" s="2006"/>
      <c r="AO56" s="4305">
        <f t="shared" si="20"/>
        <v>0</v>
      </c>
      <c r="AP56" s="4305"/>
    </row>
    <row r="57" spans="1:42" x14ac:dyDescent="0.25">
      <c r="A57" s="47">
        <v>1</v>
      </c>
      <c r="B57" s="1792" t="s">
        <v>65</v>
      </c>
      <c r="C57" s="2747"/>
      <c r="D57" s="99"/>
      <c r="E57" s="1554">
        <v>1600</v>
      </c>
      <c r="F57" s="4350">
        <v>1600</v>
      </c>
      <c r="G57" s="1554">
        <f t="shared" si="6"/>
        <v>0</v>
      </c>
      <c r="H57" s="69">
        <f t="shared" si="31"/>
        <v>933.33333333333337</v>
      </c>
      <c r="I57" s="69">
        <v>1126</v>
      </c>
      <c r="J57" s="69">
        <f t="shared" si="32"/>
        <v>120.64285714285714</v>
      </c>
      <c r="K57" s="3375"/>
      <c r="L57" s="94"/>
      <c r="M57" s="94"/>
      <c r="N57" s="71"/>
      <c r="O57" s="4067"/>
      <c r="P57" s="71">
        <f t="shared" si="8"/>
        <v>0</v>
      </c>
      <c r="Q57" s="71"/>
      <c r="R57" s="71"/>
      <c r="S57" s="71"/>
      <c r="T57" s="71"/>
      <c r="U57" s="71"/>
      <c r="V57" s="719"/>
      <c r="W57" s="719"/>
      <c r="X57" s="719"/>
      <c r="Y57" s="719"/>
      <c r="Z57" s="719"/>
      <c r="AA57" s="719"/>
      <c r="AB57" s="719"/>
      <c r="AC57" s="719"/>
      <c r="AD57" s="2006"/>
      <c r="AE57" s="607"/>
      <c r="AF57" s="3024"/>
      <c r="AG57" s="1933"/>
      <c r="AH57" s="1889"/>
      <c r="AI57" s="1889"/>
      <c r="AJ57" s="1889"/>
      <c r="AK57" s="2010"/>
      <c r="AL57" s="3559"/>
      <c r="AM57" s="3832"/>
      <c r="AN57" s="2006"/>
      <c r="AO57" s="4305">
        <f t="shared" si="20"/>
        <v>0</v>
      </c>
      <c r="AP57" s="4305"/>
    </row>
    <row r="58" spans="1:42" x14ac:dyDescent="0.25">
      <c r="A58" s="47">
        <v>1</v>
      </c>
      <c r="B58" s="1792" t="s">
        <v>297</v>
      </c>
      <c r="C58" s="2747"/>
      <c r="D58" s="99"/>
      <c r="E58" s="1554">
        <v>2500</v>
      </c>
      <c r="F58" s="4350">
        <v>2500</v>
      </c>
      <c r="G58" s="1554">
        <f t="shared" si="6"/>
        <v>0</v>
      </c>
      <c r="H58" s="69">
        <f t="shared" si="31"/>
        <v>1458.3333333333335</v>
      </c>
      <c r="I58" s="69">
        <v>3140</v>
      </c>
      <c r="J58" s="69">
        <f t="shared" si="32"/>
        <v>215.31428571428569</v>
      </c>
      <c r="K58" s="3375">
        <v>73</v>
      </c>
      <c r="L58" s="94"/>
      <c r="M58" s="94"/>
      <c r="N58" s="71"/>
      <c r="O58" s="4067"/>
      <c r="P58" s="71">
        <f t="shared" si="8"/>
        <v>0</v>
      </c>
      <c r="Q58" s="71"/>
      <c r="R58" s="71"/>
      <c r="S58" s="71"/>
      <c r="T58" s="71"/>
      <c r="U58" s="71"/>
      <c r="V58" s="1889"/>
      <c r="W58" s="1889"/>
      <c r="X58" s="1889"/>
      <c r="Y58" s="1889"/>
      <c r="Z58" s="1889"/>
      <c r="AA58" s="1889"/>
      <c r="AB58" s="1889"/>
      <c r="AC58" s="1889"/>
      <c r="AD58" s="2006"/>
      <c r="AE58" s="607"/>
      <c r="AF58" s="3022"/>
      <c r="AG58" s="1889"/>
      <c r="AH58" s="1889"/>
      <c r="AI58" s="1889"/>
      <c r="AJ58" s="1889"/>
      <c r="AK58" s="2010"/>
      <c r="AL58" s="3559"/>
      <c r="AM58" s="3832"/>
      <c r="AN58" s="2006"/>
      <c r="AO58" s="4305">
        <f t="shared" si="20"/>
        <v>0</v>
      </c>
      <c r="AP58" s="4305"/>
    </row>
    <row r="59" spans="1:42" x14ac:dyDescent="0.25">
      <c r="A59" s="47">
        <v>1</v>
      </c>
      <c r="B59" s="1792" t="s">
        <v>123</v>
      </c>
      <c r="C59" s="2746"/>
      <c r="D59" s="98"/>
      <c r="E59" s="1554">
        <v>90</v>
      </c>
      <c r="F59" s="4350">
        <v>90</v>
      </c>
      <c r="G59" s="1554">
        <f t="shared" si="6"/>
        <v>0</v>
      </c>
      <c r="H59" s="69">
        <f t="shared" si="31"/>
        <v>52.5</v>
      </c>
      <c r="I59" s="148">
        <v>44</v>
      </c>
      <c r="J59" s="148">
        <f t="shared" si="32"/>
        <v>83.80952380952381</v>
      </c>
      <c r="K59" s="3381"/>
      <c r="L59" s="94"/>
      <c r="M59" s="94"/>
      <c r="N59" s="71"/>
      <c r="O59" s="4067"/>
      <c r="P59" s="71">
        <f t="shared" si="8"/>
        <v>0</v>
      </c>
      <c r="Q59" s="71"/>
      <c r="R59" s="71"/>
      <c r="S59" s="71"/>
      <c r="T59" s="71"/>
      <c r="U59" s="71"/>
      <c r="V59" s="1889"/>
      <c r="W59" s="1889"/>
      <c r="X59" s="1889"/>
      <c r="Y59" s="1889"/>
      <c r="Z59" s="1889"/>
      <c r="AA59" s="1889"/>
      <c r="AB59" s="1889"/>
      <c r="AC59" s="1889"/>
      <c r="AD59" s="2006"/>
      <c r="AE59" s="607"/>
      <c r="AF59" s="3022"/>
      <c r="AG59" s="1889"/>
      <c r="AH59" s="1889"/>
      <c r="AI59" s="1889"/>
      <c r="AJ59" s="1889"/>
      <c r="AK59" s="2010"/>
      <c r="AL59" s="3559"/>
      <c r="AM59" s="3841"/>
      <c r="AN59" s="2006"/>
      <c r="AO59" s="4305">
        <f t="shared" si="20"/>
        <v>0</v>
      </c>
      <c r="AP59" s="4305"/>
    </row>
    <row r="60" spans="1:42" x14ac:dyDescent="0.25">
      <c r="A60" s="47">
        <v>1</v>
      </c>
      <c r="B60" s="1792" t="s">
        <v>68</v>
      </c>
      <c r="C60" s="2159"/>
      <c r="D60" s="99"/>
      <c r="E60" s="1554">
        <v>100</v>
      </c>
      <c r="F60" s="4350">
        <v>100</v>
      </c>
      <c r="G60" s="1554">
        <f t="shared" si="6"/>
        <v>0</v>
      </c>
      <c r="H60" s="69">
        <f t="shared" si="31"/>
        <v>58.333333333333336</v>
      </c>
      <c r="I60" s="69">
        <v>46</v>
      </c>
      <c r="J60" s="69">
        <f t="shared" si="32"/>
        <v>78.857142857142861</v>
      </c>
      <c r="K60" s="3375"/>
      <c r="L60" s="94"/>
      <c r="M60" s="94"/>
      <c r="N60" s="71"/>
      <c r="O60" s="4067"/>
      <c r="P60" s="71">
        <f t="shared" si="8"/>
        <v>0</v>
      </c>
      <c r="Q60" s="71"/>
      <c r="R60" s="71"/>
      <c r="S60" s="71"/>
      <c r="T60" s="71"/>
      <c r="U60" s="71"/>
      <c r="V60" s="1889"/>
      <c r="W60" s="1889"/>
      <c r="X60" s="1889"/>
      <c r="Y60" s="1889"/>
      <c r="Z60" s="1889"/>
      <c r="AA60" s="1889"/>
      <c r="AB60" s="1889"/>
      <c r="AC60" s="1889"/>
      <c r="AD60" s="2006"/>
      <c r="AE60" s="607"/>
      <c r="AF60" s="3022"/>
      <c r="AG60" s="1889"/>
      <c r="AH60" s="1889"/>
      <c r="AI60" s="1889"/>
      <c r="AJ60" s="1889"/>
      <c r="AK60" s="2010"/>
      <c r="AL60" s="3559"/>
      <c r="AM60" s="3832"/>
      <c r="AN60" s="2006"/>
      <c r="AO60" s="4305">
        <f t="shared" si="20"/>
        <v>0</v>
      </c>
      <c r="AP60" s="4305"/>
    </row>
    <row r="61" spans="1:42" ht="30" x14ac:dyDescent="0.25">
      <c r="A61" s="47">
        <v>1</v>
      </c>
      <c r="B61" s="1792" t="s">
        <v>125</v>
      </c>
      <c r="C61" s="2159"/>
      <c r="D61" s="99"/>
      <c r="E61" s="1554">
        <v>780</v>
      </c>
      <c r="F61" s="4350">
        <v>780</v>
      </c>
      <c r="G61" s="1554">
        <f t="shared" si="6"/>
        <v>0</v>
      </c>
      <c r="H61" s="69">
        <f t="shared" si="31"/>
        <v>455</v>
      </c>
      <c r="I61" s="69">
        <v>10</v>
      </c>
      <c r="J61" s="69">
        <f t="shared" si="32"/>
        <v>2.197802197802198</v>
      </c>
      <c r="K61" s="3375"/>
      <c r="L61" s="94"/>
      <c r="M61" s="94"/>
      <c r="N61" s="71"/>
      <c r="O61" s="4067"/>
      <c r="P61" s="71">
        <f t="shared" si="8"/>
        <v>0</v>
      </c>
      <c r="Q61" s="71"/>
      <c r="R61" s="71"/>
      <c r="S61" s="71"/>
      <c r="T61" s="71"/>
      <c r="U61" s="71"/>
      <c r="V61" s="1889"/>
      <c r="W61" s="1889"/>
      <c r="X61" s="1889"/>
      <c r="Y61" s="1889"/>
      <c r="Z61" s="1889"/>
      <c r="AA61" s="1889"/>
      <c r="AB61" s="1889"/>
      <c r="AC61" s="1889"/>
      <c r="AD61" s="2006"/>
      <c r="AE61" s="607"/>
      <c r="AF61" s="3022"/>
      <c r="AG61" s="1889"/>
      <c r="AH61" s="1889"/>
      <c r="AI61" s="1889"/>
      <c r="AJ61" s="1889"/>
      <c r="AK61" s="2010"/>
      <c r="AL61" s="3559"/>
      <c r="AM61" s="3832"/>
      <c r="AN61" s="2006"/>
      <c r="AO61" s="4305">
        <f t="shared" si="20"/>
        <v>0</v>
      </c>
      <c r="AP61" s="4305"/>
    </row>
    <row r="62" spans="1:42" x14ac:dyDescent="0.25">
      <c r="A62" s="47">
        <v>1</v>
      </c>
      <c r="B62" s="1792" t="s">
        <v>116</v>
      </c>
      <c r="C62" s="2159"/>
      <c r="D62" s="99"/>
      <c r="E62" s="1554">
        <v>40000</v>
      </c>
      <c r="F62" s="4350">
        <v>40000</v>
      </c>
      <c r="G62" s="1554">
        <f t="shared" si="6"/>
        <v>0</v>
      </c>
      <c r="H62" s="69">
        <f t="shared" si="31"/>
        <v>23333.333333333336</v>
      </c>
      <c r="I62" s="69">
        <v>31073</v>
      </c>
      <c r="J62" s="69">
        <f t="shared" si="32"/>
        <v>133.16999999999999</v>
      </c>
      <c r="K62" s="3375"/>
      <c r="L62" s="94"/>
      <c r="M62" s="94"/>
      <c r="N62" s="71"/>
      <c r="O62" s="4067"/>
      <c r="P62" s="71">
        <f t="shared" si="8"/>
        <v>0</v>
      </c>
      <c r="Q62" s="71"/>
      <c r="R62" s="71"/>
      <c r="S62" s="71"/>
      <c r="T62" s="71"/>
      <c r="U62" s="71"/>
      <c r="V62" s="1889"/>
      <c r="W62" s="1889"/>
      <c r="X62" s="1889"/>
      <c r="Y62" s="1889"/>
      <c r="Z62" s="1889"/>
      <c r="AA62" s="1889"/>
      <c r="AB62" s="1889"/>
      <c r="AC62" s="1889"/>
      <c r="AD62" s="2006"/>
      <c r="AE62" s="607"/>
      <c r="AF62" s="3022"/>
      <c r="AG62" s="1889"/>
      <c r="AH62" s="1889"/>
      <c r="AI62" s="1889"/>
      <c r="AJ62" s="1889"/>
      <c r="AK62" s="2010"/>
      <c r="AL62" s="3559"/>
      <c r="AM62" s="3832"/>
      <c r="AN62" s="2006"/>
      <c r="AO62" s="4305">
        <f t="shared" si="20"/>
        <v>0</v>
      </c>
      <c r="AP62" s="4305"/>
    </row>
    <row r="63" spans="1:42" ht="30" x14ac:dyDescent="0.25">
      <c r="A63" s="47">
        <v>1</v>
      </c>
      <c r="B63" s="1792" t="s">
        <v>254</v>
      </c>
      <c r="C63" s="2159"/>
      <c r="D63" s="99"/>
      <c r="E63" s="1554">
        <v>126</v>
      </c>
      <c r="F63" s="4350">
        <v>126</v>
      </c>
      <c r="G63" s="1554">
        <f t="shared" si="6"/>
        <v>0</v>
      </c>
      <c r="H63" s="69">
        <f t="shared" si="31"/>
        <v>73.5</v>
      </c>
      <c r="I63" s="69"/>
      <c r="J63" s="69">
        <f t="shared" si="32"/>
        <v>0</v>
      </c>
      <c r="K63" s="3375"/>
      <c r="L63" s="94"/>
      <c r="M63" s="94"/>
      <c r="N63" s="71"/>
      <c r="O63" s="4067"/>
      <c r="P63" s="71">
        <f t="shared" si="8"/>
        <v>0</v>
      </c>
      <c r="Q63" s="71"/>
      <c r="R63" s="71"/>
      <c r="S63" s="71"/>
      <c r="T63" s="71"/>
      <c r="U63" s="71"/>
      <c r="V63" s="1889"/>
      <c r="W63" s="1889"/>
      <c r="X63" s="1889"/>
      <c r="Y63" s="1889"/>
      <c r="Z63" s="1889"/>
      <c r="AA63" s="1889"/>
      <c r="AB63" s="1889"/>
      <c r="AC63" s="1889"/>
      <c r="AD63" s="2006"/>
      <c r="AE63" s="607"/>
      <c r="AF63" s="3022"/>
      <c r="AG63" s="1889"/>
      <c r="AH63" s="1889"/>
      <c r="AI63" s="1889"/>
      <c r="AJ63" s="1889"/>
      <c r="AK63" s="2010"/>
      <c r="AL63" s="3559"/>
      <c r="AM63" s="3832"/>
      <c r="AN63" s="2006"/>
      <c r="AO63" s="4305">
        <f t="shared" si="20"/>
        <v>0</v>
      </c>
      <c r="AP63" s="4305"/>
    </row>
    <row r="64" spans="1:42" ht="30" x14ac:dyDescent="0.25">
      <c r="A64" s="47">
        <v>1</v>
      </c>
      <c r="B64" s="1792" t="s">
        <v>379</v>
      </c>
      <c r="C64" s="2159"/>
      <c r="D64" s="99"/>
      <c r="E64" s="1554">
        <v>150</v>
      </c>
      <c r="F64" s="4350">
        <v>150</v>
      </c>
      <c r="G64" s="1554">
        <f t="shared" si="6"/>
        <v>0</v>
      </c>
      <c r="H64" s="69">
        <f t="shared" si="31"/>
        <v>87.5</v>
      </c>
      <c r="I64" s="69"/>
      <c r="J64" s="69">
        <f t="shared" si="32"/>
        <v>0</v>
      </c>
      <c r="K64" s="3375"/>
      <c r="L64" s="94"/>
      <c r="M64" s="94"/>
      <c r="N64" s="71"/>
      <c r="O64" s="4067"/>
      <c r="P64" s="71">
        <f t="shared" si="8"/>
        <v>0</v>
      </c>
      <c r="Q64" s="71"/>
      <c r="R64" s="71"/>
      <c r="S64" s="71"/>
      <c r="T64" s="71"/>
      <c r="U64" s="71"/>
      <c r="V64" s="1889"/>
      <c r="W64" s="1889"/>
      <c r="X64" s="1889"/>
      <c r="Y64" s="1889"/>
      <c r="Z64" s="1889"/>
      <c r="AA64" s="1889"/>
      <c r="AB64" s="1889"/>
      <c r="AC64" s="1889"/>
      <c r="AD64" s="2006"/>
      <c r="AE64" s="607"/>
      <c r="AF64" s="3022"/>
      <c r="AG64" s="1889"/>
      <c r="AH64" s="1889"/>
      <c r="AI64" s="1889"/>
      <c r="AJ64" s="1889"/>
      <c r="AK64" s="2010"/>
      <c r="AL64" s="3559"/>
      <c r="AM64" s="3832"/>
      <c r="AN64" s="2006"/>
      <c r="AO64" s="4305">
        <f t="shared" si="20"/>
        <v>0</v>
      </c>
      <c r="AP64" s="4305"/>
    </row>
    <row r="65" spans="1:42" x14ac:dyDescent="0.25">
      <c r="A65" s="47">
        <v>1</v>
      </c>
      <c r="B65" s="1792" t="s">
        <v>128</v>
      </c>
      <c r="C65" s="2159"/>
      <c r="D65" s="99"/>
      <c r="E65" s="1554">
        <v>200</v>
      </c>
      <c r="F65" s="4350">
        <v>200</v>
      </c>
      <c r="G65" s="1554">
        <f t="shared" si="6"/>
        <v>0</v>
      </c>
      <c r="H65" s="69">
        <f t="shared" si="31"/>
        <v>116.66666666666667</v>
      </c>
      <c r="I65" s="69">
        <v>178</v>
      </c>
      <c r="J65" s="69">
        <f t="shared" si="32"/>
        <v>152.57142857142856</v>
      </c>
      <c r="K65" s="3375"/>
      <c r="L65" s="94"/>
      <c r="M65" s="94"/>
      <c r="N65" s="71"/>
      <c r="O65" s="4067"/>
      <c r="P65" s="71">
        <f t="shared" si="8"/>
        <v>0</v>
      </c>
      <c r="Q65" s="71"/>
      <c r="R65" s="71"/>
      <c r="S65" s="71"/>
      <c r="T65" s="71"/>
      <c r="U65" s="71"/>
      <c r="V65" s="1889"/>
      <c r="W65" s="1889"/>
      <c r="X65" s="1889"/>
      <c r="Y65" s="1889"/>
      <c r="Z65" s="1889"/>
      <c r="AA65" s="1889"/>
      <c r="AB65" s="1889"/>
      <c r="AC65" s="1889"/>
      <c r="AD65" s="2006"/>
      <c r="AE65" s="607"/>
      <c r="AF65" s="3022"/>
      <c r="AG65" s="1889"/>
      <c r="AH65" s="1889"/>
      <c r="AI65" s="1889"/>
      <c r="AJ65" s="1889"/>
      <c r="AK65" s="2010"/>
      <c r="AL65" s="3559"/>
      <c r="AM65" s="3832"/>
      <c r="AN65" s="2006"/>
      <c r="AO65" s="4305">
        <f t="shared" si="20"/>
        <v>0</v>
      </c>
      <c r="AP65" s="4305"/>
    </row>
    <row r="66" spans="1:42" ht="105" x14ac:dyDescent="0.25">
      <c r="A66" s="47">
        <v>1</v>
      </c>
      <c r="B66" s="1792" t="s">
        <v>472</v>
      </c>
      <c r="C66" s="2159"/>
      <c r="D66" s="99"/>
      <c r="E66" s="1554">
        <v>600</v>
      </c>
      <c r="F66" s="4350">
        <v>445</v>
      </c>
      <c r="G66" s="1554">
        <f t="shared" si="6"/>
        <v>155</v>
      </c>
      <c r="H66" s="69">
        <f t="shared" si="31"/>
        <v>414.58333333333337</v>
      </c>
      <c r="I66" s="69">
        <v>328</v>
      </c>
      <c r="J66" s="69">
        <f t="shared" si="32"/>
        <v>79.115577889447223</v>
      </c>
      <c r="K66" s="3375"/>
      <c r="L66" s="94"/>
      <c r="M66" s="94"/>
      <c r="N66" s="71"/>
      <c r="O66" s="4067"/>
      <c r="P66" s="71">
        <f t="shared" si="8"/>
        <v>0</v>
      </c>
      <c r="Q66" s="71"/>
      <c r="R66" s="71"/>
      <c r="S66" s="71"/>
      <c r="T66" s="71"/>
      <c r="U66" s="71"/>
      <c r="V66" s="1889"/>
      <c r="W66" s="1889"/>
      <c r="X66" s="1889"/>
      <c r="Y66" s="1889"/>
      <c r="Z66" s="1889"/>
      <c r="AA66" s="1889"/>
      <c r="AB66" s="1889"/>
      <c r="AC66" s="1889"/>
      <c r="AD66" s="2006"/>
      <c r="AE66" s="607"/>
      <c r="AF66" s="3022"/>
      <c r="AG66" s="1889"/>
      <c r="AH66" s="1889"/>
      <c r="AI66" s="1889"/>
      <c r="AJ66" s="1889"/>
      <c r="AK66" s="2010"/>
      <c r="AL66" s="3559"/>
      <c r="AM66" s="3832"/>
      <c r="AN66" s="2006"/>
      <c r="AO66" s="4305">
        <f t="shared" si="20"/>
        <v>0</v>
      </c>
      <c r="AP66" s="4305"/>
    </row>
    <row r="67" spans="1:42" ht="105" x14ac:dyDescent="0.25">
      <c r="B67" s="1792" t="s">
        <v>514</v>
      </c>
      <c r="C67" s="2159"/>
      <c r="D67" s="99"/>
      <c r="E67" s="1554"/>
      <c r="F67" s="4350"/>
      <c r="G67" s="1554">
        <f t="shared" si="6"/>
        <v>0</v>
      </c>
      <c r="H67" s="69">
        <f t="shared" si="31"/>
        <v>0</v>
      </c>
      <c r="I67" s="69">
        <v>1093</v>
      </c>
      <c r="J67" s="69"/>
      <c r="K67" s="3375"/>
      <c r="L67" s="94"/>
      <c r="M67" s="94"/>
      <c r="N67" s="71"/>
      <c r="O67" s="4067"/>
      <c r="P67" s="71">
        <f t="shared" si="8"/>
        <v>0</v>
      </c>
      <c r="Q67" s="71"/>
      <c r="R67" s="71"/>
      <c r="S67" s="71"/>
      <c r="T67" s="71"/>
      <c r="U67" s="71"/>
      <c r="V67" s="1889"/>
      <c r="W67" s="1889"/>
      <c r="X67" s="1889"/>
      <c r="Y67" s="1889"/>
      <c r="Z67" s="1889"/>
      <c r="AA67" s="1889"/>
      <c r="AB67" s="1889"/>
      <c r="AC67" s="1889"/>
      <c r="AD67" s="2006"/>
      <c r="AE67" s="607"/>
      <c r="AF67" s="3022"/>
      <c r="AG67" s="1933">
        <v>1446.6448299999997</v>
      </c>
      <c r="AH67" s="1889"/>
      <c r="AI67" s="1889"/>
      <c r="AJ67" s="1889"/>
      <c r="AK67" s="2010"/>
      <c r="AL67" s="3559"/>
      <c r="AM67" s="3832"/>
      <c r="AN67" s="2006"/>
      <c r="AO67" s="4305">
        <f t="shared" si="20"/>
        <v>0</v>
      </c>
      <c r="AP67" s="4305"/>
    </row>
    <row r="68" spans="1:42" ht="30" x14ac:dyDescent="0.25">
      <c r="A68" s="47">
        <v>1</v>
      </c>
      <c r="B68" s="1792" t="s">
        <v>122</v>
      </c>
      <c r="C68" s="2159"/>
      <c r="D68" s="99"/>
      <c r="E68" s="1554">
        <v>1400</v>
      </c>
      <c r="F68" s="4350">
        <v>1400</v>
      </c>
      <c r="G68" s="1554">
        <f t="shared" si="6"/>
        <v>0</v>
      </c>
      <c r="H68" s="69">
        <f t="shared" si="31"/>
        <v>816.66666666666674</v>
      </c>
      <c r="I68" s="69">
        <v>937</v>
      </c>
      <c r="J68" s="69">
        <f t="shared" si="32"/>
        <v>114.73469387755102</v>
      </c>
      <c r="K68" s="3375">
        <v>1</v>
      </c>
      <c r="L68" s="94"/>
      <c r="M68" s="94"/>
      <c r="N68" s="71"/>
      <c r="O68" s="4067"/>
      <c r="P68" s="71">
        <f t="shared" si="8"/>
        <v>0</v>
      </c>
      <c r="Q68" s="71"/>
      <c r="R68" s="71"/>
      <c r="S68" s="71"/>
      <c r="T68" s="71"/>
      <c r="U68" s="71"/>
      <c r="V68" s="1889"/>
      <c r="W68" s="1889"/>
      <c r="X68" s="1889"/>
      <c r="Y68" s="1889"/>
      <c r="Z68" s="1889"/>
      <c r="AA68" s="1889"/>
      <c r="AB68" s="1889"/>
      <c r="AC68" s="1889"/>
      <c r="AD68" s="2006"/>
      <c r="AE68" s="607"/>
      <c r="AF68" s="3022"/>
      <c r="AG68" s="1889"/>
      <c r="AH68" s="1889"/>
      <c r="AI68" s="1889"/>
      <c r="AJ68" s="1889"/>
      <c r="AK68" s="2010"/>
      <c r="AL68" s="3559"/>
      <c r="AM68" s="3832"/>
      <c r="AN68" s="2006"/>
      <c r="AO68" s="4305">
        <f t="shared" si="20"/>
        <v>0</v>
      </c>
      <c r="AP68" s="4305"/>
    </row>
    <row r="69" spans="1:42" x14ac:dyDescent="0.25">
      <c r="A69" s="47">
        <v>1</v>
      </c>
      <c r="B69" s="1792" t="s">
        <v>90</v>
      </c>
      <c r="C69" s="2159"/>
      <c r="D69" s="99"/>
      <c r="E69" s="1554">
        <v>2500</v>
      </c>
      <c r="F69" s="4350">
        <v>2500</v>
      </c>
      <c r="G69" s="1554">
        <f t="shared" si="6"/>
        <v>0</v>
      </c>
      <c r="H69" s="69">
        <f t="shared" si="31"/>
        <v>1458.3333333333335</v>
      </c>
      <c r="I69" s="69">
        <v>2873</v>
      </c>
      <c r="J69" s="69">
        <f t="shared" si="32"/>
        <v>197.00571428571428</v>
      </c>
      <c r="K69" s="3375"/>
      <c r="L69" s="94"/>
      <c r="M69" s="94"/>
      <c r="N69" s="71"/>
      <c r="O69" s="4067"/>
      <c r="P69" s="71">
        <f t="shared" si="8"/>
        <v>0</v>
      </c>
      <c r="Q69" s="71"/>
      <c r="R69" s="71"/>
      <c r="S69" s="71"/>
      <c r="T69" s="71"/>
      <c r="U69" s="71"/>
      <c r="V69" s="1889"/>
      <c r="W69" s="1889"/>
      <c r="X69" s="1889"/>
      <c r="Y69" s="1889"/>
      <c r="Z69" s="1889"/>
      <c r="AA69" s="1889"/>
      <c r="AB69" s="1889"/>
      <c r="AC69" s="1889"/>
      <c r="AD69" s="2006"/>
      <c r="AE69" s="607"/>
      <c r="AF69" s="3022"/>
      <c r="AG69" s="1889"/>
      <c r="AH69" s="1889"/>
      <c r="AI69" s="1889"/>
      <c r="AJ69" s="1889"/>
      <c r="AK69" s="2010"/>
      <c r="AL69" s="3559"/>
      <c r="AM69" s="3832"/>
      <c r="AN69" s="2006"/>
      <c r="AO69" s="4305">
        <f t="shared" si="20"/>
        <v>0</v>
      </c>
      <c r="AP69" s="4305"/>
    </row>
    <row r="70" spans="1:42" x14ac:dyDescent="0.25">
      <c r="A70" s="47">
        <v>1</v>
      </c>
      <c r="B70" s="1792" t="s">
        <v>114</v>
      </c>
      <c r="C70" s="2159"/>
      <c r="D70" s="99"/>
      <c r="E70" s="1554">
        <v>500</v>
      </c>
      <c r="F70" s="4350">
        <v>500</v>
      </c>
      <c r="G70" s="1554">
        <f t="shared" si="6"/>
        <v>0</v>
      </c>
      <c r="H70" s="69">
        <f t="shared" si="31"/>
        <v>291.66666666666663</v>
      </c>
      <c r="I70" s="69">
        <v>262</v>
      </c>
      <c r="J70" s="69">
        <f t="shared" si="32"/>
        <v>89.828571428571436</v>
      </c>
      <c r="K70" s="3375"/>
      <c r="L70" s="94"/>
      <c r="M70" s="94"/>
      <c r="N70" s="71"/>
      <c r="O70" s="4067"/>
      <c r="P70" s="71">
        <f t="shared" si="8"/>
        <v>0</v>
      </c>
      <c r="Q70" s="71"/>
      <c r="R70" s="71"/>
      <c r="S70" s="71"/>
      <c r="T70" s="71"/>
      <c r="U70" s="71"/>
      <c r="V70" s="1889"/>
      <c r="W70" s="1889"/>
      <c r="X70" s="1889"/>
      <c r="Y70" s="1889"/>
      <c r="Z70" s="1889"/>
      <c r="AA70" s="1889"/>
      <c r="AB70" s="1889"/>
      <c r="AC70" s="1889"/>
      <c r="AD70" s="2006"/>
      <c r="AE70" s="607"/>
      <c r="AF70" s="3022"/>
      <c r="AG70" s="1889"/>
      <c r="AH70" s="1889"/>
      <c r="AI70" s="1889"/>
      <c r="AJ70" s="1889"/>
      <c r="AK70" s="2010"/>
      <c r="AL70" s="3559"/>
      <c r="AM70" s="3832"/>
      <c r="AN70" s="2006"/>
      <c r="AO70" s="4305">
        <f t="shared" si="20"/>
        <v>0</v>
      </c>
      <c r="AP70" s="4305"/>
    </row>
    <row r="71" spans="1:42" x14ac:dyDescent="0.25">
      <c r="A71" s="47">
        <v>1</v>
      </c>
      <c r="B71" s="1792" t="s">
        <v>44</v>
      </c>
      <c r="C71" s="2159"/>
      <c r="D71" s="99"/>
      <c r="E71" s="1554">
        <v>300</v>
      </c>
      <c r="F71" s="4350">
        <v>300</v>
      </c>
      <c r="G71" s="1554">
        <f t="shared" si="6"/>
        <v>0</v>
      </c>
      <c r="H71" s="69">
        <f t="shared" si="31"/>
        <v>175</v>
      </c>
      <c r="I71" s="69">
        <v>141</v>
      </c>
      <c r="J71" s="69">
        <f t="shared" si="32"/>
        <v>80.571428571428569</v>
      </c>
      <c r="K71" s="3375"/>
      <c r="L71" s="94"/>
      <c r="M71" s="94"/>
      <c r="N71" s="71"/>
      <c r="O71" s="4067"/>
      <c r="P71" s="71">
        <f t="shared" si="8"/>
        <v>0</v>
      </c>
      <c r="Q71" s="71"/>
      <c r="R71" s="71"/>
      <c r="S71" s="71"/>
      <c r="T71" s="71"/>
      <c r="U71" s="71"/>
      <c r="V71" s="1889"/>
      <c r="W71" s="1889"/>
      <c r="X71" s="1889"/>
      <c r="Y71" s="1889"/>
      <c r="Z71" s="1889"/>
      <c r="AA71" s="1889"/>
      <c r="AB71" s="1889"/>
      <c r="AC71" s="1889"/>
      <c r="AD71" s="2006"/>
      <c r="AE71" s="607"/>
      <c r="AF71" s="3022"/>
      <c r="AG71" s="1889"/>
      <c r="AH71" s="1889"/>
      <c r="AI71" s="1889"/>
      <c r="AJ71" s="1889"/>
      <c r="AK71" s="2010"/>
      <c r="AL71" s="3559"/>
      <c r="AM71" s="3832"/>
      <c r="AN71" s="2006"/>
      <c r="AO71" s="4305">
        <f t="shared" si="20"/>
        <v>0</v>
      </c>
      <c r="AP71" s="4305"/>
    </row>
    <row r="72" spans="1:42" x14ac:dyDescent="0.25">
      <c r="A72" s="47">
        <v>1</v>
      </c>
      <c r="B72" s="1792" t="s">
        <v>115</v>
      </c>
      <c r="C72" s="2159"/>
      <c r="D72" s="99"/>
      <c r="E72" s="1554">
        <v>750</v>
      </c>
      <c r="F72" s="4350">
        <v>750</v>
      </c>
      <c r="G72" s="1554">
        <f t="shared" si="6"/>
        <v>0</v>
      </c>
      <c r="H72" s="69">
        <f t="shared" si="31"/>
        <v>437.5</v>
      </c>
      <c r="I72" s="69">
        <v>554</v>
      </c>
      <c r="J72" s="69">
        <f t="shared" si="32"/>
        <v>126.62857142857142</v>
      </c>
      <c r="K72" s="3375"/>
      <c r="L72" s="94"/>
      <c r="M72" s="94"/>
      <c r="N72" s="71"/>
      <c r="O72" s="4067"/>
      <c r="P72" s="71">
        <f t="shared" si="8"/>
        <v>0</v>
      </c>
      <c r="Q72" s="71"/>
      <c r="R72" s="71"/>
      <c r="S72" s="71"/>
      <c r="T72" s="71"/>
      <c r="U72" s="71"/>
      <c r="V72" s="1889"/>
      <c r="W72" s="1889"/>
      <c r="X72" s="1889"/>
      <c r="Y72" s="1889"/>
      <c r="Z72" s="1889"/>
      <c r="AA72" s="1889"/>
      <c r="AB72" s="1889"/>
      <c r="AC72" s="1889"/>
      <c r="AD72" s="2006"/>
      <c r="AE72" s="607"/>
      <c r="AF72" s="3022"/>
      <c r="AG72" s="1889"/>
      <c r="AH72" s="1889"/>
      <c r="AI72" s="1889"/>
      <c r="AJ72" s="1889"/>
      <c r="AK72" s="2010"/>
      <c r="AL72" s="3559"/>
      <c r="AM72" s="3832"/>
      <c r="AN72" s="2006"/>
      <c r="AO72" s="4305">
        <f t="shared" si="20"/>
        <v>0</v>
      </c>
      <c r="AP72" s="4305"/>
    </row>
    <row r="73" spans="1:42" x14ac:dyDescent="0.25">
      <c r="A73" s="47">
        <v>1</v>
      </c>
      <c r="B73" s="1792" t="s">
        <v>380</v>
      </c>
      <c r="C73" s="2159"/>
      <c r="D73" s="97"/>
      <c r="E73" s="1554">
        <v>3000</v>
      </c>
      <c r="F73" s="4350">
        <v>3000</v>
      </c>
      <c r="G73" s="1554">
        <f t="shared" si="6"/>
        <v>0</v>
      </c>
      <c r="H73" s="69">
        <f t="shared" si="31"/>
        <v>1750</v>
      </c>
      <c r="I73" s="69">
        <v>2494</v>
      </c>
      <c r="J73" s="69">
        <f t="shared" si="32"/>
        <v>142.51428571428571</v>
      </c>
      <c r="K73" s="3375"/>
      <c r="L73" s="94"/>
      <c r="M73" s="94"/>
      <c r="N73" s="71"/>
      <c r="O73" s="4067"/>
      <c r="P73" s="71">
        <f t="shared" si="8"/>
        <v>0</v>
      </c>
      <c r="Q73" s="71"/>
      <c r="R73" s="71"/>
      <c r="S73" s="71"/>
      <c r="T73" s="71"/>
      <c r="U73" s="71"/>
      <c r="V73" s="607"/>
      <c r="W73" s="607"/>
      <c r="X73" s="607"/>
      <c r="Y73" s="607"/>
      <c r="Z73" s="607"/>
      <c r="AA73" s="607"/>
      <c r="AB73" s="607"/>
      <c r="AC73" s="607"/>
      <c r="AD73" s="2006"/>
      <c r="AE73" s="607"/>
      <c r="AF73" s="3022"/>
      <c r="AG73" s="1889"/>
      <c r="AH73" s="1889"/>
      <c r="AI73" s="1889"/>
      <c r="AJ73" s="1889"/>
      <c r="AK73" s="2010"/>
      <c r="AL73" s="3559"/>
      <c r="AM73" s="3832"/>
      <c r="AN73" s="2006"/>
      <c r="AO73" s="4305">
        <f t="shared" si="20"/>
        <v>0</v>
      </c>
      <c r="AP73" s="4305"/>
    </row>
    <row r="74" spans="1:42" ht="30" x14ac:dyDescent="0.25">
      <c r="A74" s="47">
        <v>1</v>
      </c>
      <c r="B74" s="1792" t="s">
        <v>381</v>
      </c>
      <c r="C74" s="2157"/>
      <c r="D74" s="99"/>
      <c r="E74" s="1554">
        <v>800</v>
      </c>
      <c r="F74" s="4350">
        <v>800</v>
      </c>
      <c r="G74" s="1554">
        <f t="shared" si="6"/>
        <v>0</v>
      </c>
      <c r="H74" s="69">
        <f t="shared" si="31"/>
        <v>466.66666666666669</v>
      </c>
      <c r="I74" s="69">
        <v>525</v>
      </c>
      <c r="J74" s="69">
        <f t="shared" si="32"/>
        <v>112.5</v>
      </c>
      <c r="K74" s="3375">
        <v>1</v>
      </c>
      <c r="L74" s="94"/>
      <c r="M74" s="94"/>
      <c r="N74" s="71"/>
      <c r="O74" s="4067"/>
      <c r="P74" s="71">
        <f t="shared" si="8"/>
        <v>0</v>
      </c>
      <c r="Q74" s="71"/>
      <c r="R74" s="71"/>
      <c r="S74" s="71"/>
      <c r="T74" s="71"/>
      <c r="U74" s="71"/>
      <c r="V74" s="719"/>
      <c r="W74" s="719"/>
      <c r="X74" s="719"/>
      <c r="Y74" s="719"/>
      <c r="Z74" s="719"/>
      <c r="AA74" s="719"/>
      <c r="AB74" s="719"/>
      <c r="AC74" s="719"/>
      <c r="AD74" s="2006"/>
      <c r="AE74" s="607"/>
      <c r="AF74" s="3022"/>
      <c r="AG74" s="1889"/>
      <c r="AH74" s="1889"/>
      <c r="AI74" s="1889"/>
      <c r="AJ74" s="1889"/>
      <c r="AK74" s="2010"/>
      <c r="AL74" s="3559"/>
      <c r="AM74" s="3832"/>
      <c r="AN74" s="2006"/>
      <c r="AO74" s="4305">
        <f t="shared" si="20"/>
        <v>0</v>
      </c>
      <c r="AP74" s="4305"/>
    </row>
    <row r="75" spans="1:42" ht="30" x14ac:dyDescent="0.25">
      <c r="A75" s="47">
        <v>1</v>
      </c>
      <c r="B75" s="1792" t="s">
        <v>386</v>
      </c>
      <c r="C75" s="2160"/>
      <c r="D75" s="99"/>
      <c r="E75" s="1554">
        <v>1800</v>
      </c>
      <c r="F75" s="4350">
        <v>1800</v>
      </c>
      <c r="G75" s="1554">
        <f t="shared" si="6"/>
        <v>0</v>
      </c>
      <c r="H75" s="69">
        <f t="shared" si="31"/>
        <v>1050</v>
      </c>
      <c r="I75" s="69">
        <v>1131</v>
      </c>
      <c r="J75" s="69">
        <f t="shared" si="32"/>
        <v>107.71428571428572</v>
      </c>
      <c r="K75" s="3375">
        <v>1</v>
      </c>
      <c r="L75" s="94"/>
      <c r="M75" s="94"/>
      <c r="N75" s="71"/>
      <c r="O75" s="4067"/>
      <c r="P75" s="71">
        <f t="shared" si="8"/>
        <v>0</v>
      </c>
      <c r="Q75" s="71"/>
      <c r="R75" s="71"/>
      <c r="S75" s="71"/>
      <c r="T75" s="71"/>
      <c r="U75" s="71"/>
      <c r="V75" s="1889"/>
      <c r="W75" s="1889"/>
      <c r="X75" s="1889"/>
      <c r="Y75" s="1889"/>
      <c r="Z75" s="1889"/>
      <c r="AA75" s="1889"/>
      <c r="AB75" s="1889"/>
      <c r="AC75" s="1889"/>
      <c r="AD75" s="2006"/>
      <c r="AE75" s="607"/>
      <c r="AF75" s="3022"/>
      <c r="AG75" s="1889"/>
      <c r="AH75" s="1889"/>
      <c r="AI75" s="1889"/>
      <c r="AJ75" s="1889"/>
      <c r="AK75" s="2010"/>
      <c r="AL75" s="3559"/>
      <c r="AM75" s="3832"/>
      <c r="AN75" s="2006"/>
      <c r="AO75" s="4305">
        <f t="shared" si="20"/>
        <v>0</v>
      </c>
      <c r="AP75" s="4305"/>
    </row>
    <row r="76" spans="1:42" x14ac:dyDescent="0.25">
      <c r="A76" s="47">
        <v>1</v>
      </c>
      <c r="B76" s="1792" t="s">
        <v>31</v>
      </c>
      <c r="C76" s="2157"/>
      <c r="D76" s="100"/>
      <c r="E76" s="1554">
        <v>380</v>
      </c>
      <c r="F76" s="4350">
        <v>380</v>
      </c>
      <c r="G76" s="1554">
        <f t="shared" si="6"/>
        <v>0</v>
      </c>
      <c r="H76" s="69">
        <f t="shared" si="31"/>
        <v>221.66666666666669</v>
      </c>
      <c r="I76" s="69">
        <v>189</v>
      </c>
      <c r="J76" s="69">
        <f t="shared" si="32"/>
        <v>85.263157894736835</v>
      </c>
      <c r="K76" s="3375">
        <v>1</v>
      </c>
      <c r="L76" s="94"/>
      <c r="M76" s="94"/>
      <c r="N76" s="71"/>
      <c r="O76" s="4067"/>
      <c r="P76" s="71">
        <f t="shared" si="8"/>
        <v>0</v>
      </c>
      <c r="Q76" s="71"/>
      <c r="R76" s="71"/>
      <c r="S76" s="71"/>
      <c r="T76" s="71"/>
      <c r="U76" s="71"/>
      <c r="V76" s="1889"/>
      <c r="W76" s="1889"/>
      <c r="X76" s="1889"/>
      <c r="Y76" s="1889"/>
      <c r="Z76" s="1889"/>
      <c r="AA76" s="1889"/>
      <c r="AB76" s="1889"/>
      <c r="AC76" s="1889"/>
      <c r="AD76" s="2006"/>
      <c r="AE76" s="607"/>
      <c r="AF76" s="3022"/>
      <c r="AG76" s="1889"/>
      <c r="AH76" s="1889"/>
      <c r="AI76" s="1889"/>
      <c r="AJ76" s="1889"/>
      <c r="AK76" s="2010"/>
      <c r="AL76" s="3559"/>
      <c r="AM76" s="3832"/>
      <c r="AN76" s="2006"/>
      <c r="AO76" s="4305">
        <f t="shared" si="20"/>
        <v>0</v>
      </c>
      <c r="AP76" s="4305"/>
    </row>
    <row r="77" spans="1:42" x14ac:dyDescent="0.25">
      <c r="A77" s="47">
        <v>1</v>
      </c>
      <c r="B77" s="1792" t="s">
        <v>45</v>
      </c>
      <c r="C77" s="2157"/>
      <c r="D77" s="99"/>
      <c r="E77" s="1554">
        <v>250</v>
      </c>
      <c r="F77" s="4350">
        <v>250</v>
      </c>
      <c r="G77" s="1554">
        <f t="shared" si="6"/>
        <v>0</v>
      </c>
      <c r="H77" s="69">
        <f t="shared" si="31"/>
        <v>145.83333333333331</v>
      </c>
      <c r="I77" s="69">
        <v>121</v>
      </c>
      <c r="J77" s="69">
        <f t="shared" si="32"/>
        <v>82.971428571428589</v>
      </c>
      <c r="K77" s="3375"/>
      <c r="L77" s="94"/>
      <c r="M77" s="94"/>
      <c r="N77" s="71"/>
      <c r="O77" s="4067"/>
      <c r="P77" s="71">
        <f t="shared" si="8"/>
        <v>0</v>
      </c>
      <c r="Q77" s="71"/>
      <c r="R77" s="71"/>
      <c r="S77" s="71"/>
      <c r="T77" s="71"/>
      <c r="U77" s="71"/>
      <c r="V77" s="607"/>
      <c r="W77" s="607"/>
      <c r="X77" s="607"/>
      <c r="Y77" s="607"/>
      <c r="Z77" s="607"/>
      <c r="AA77" s="607"/>
      <c r="AB77" s="607"/>
      <c r="AC77" s="607"/>
      <c r="AD77" s="2006"/>
      <c r="AE77" s="607"/>
      <c r="AF77" s="3022"/>
      <c r="AG77" s="1889"/>
      <c r="AH77" s="1889"/>
      <c r="AI77" s="1889"/>
      <c r="AJ77" s="1889"/>
      <c r="AK77" s="2010"/>
      <c r="AL77" s="3559"/>
      <c r="AM77" s="3832"/>
      <c r="AN77" s="2006"/>
      <c r="AO77" s="4305">
        <f t="shared" si="20"/>
        <v>0</v>
      </c>
      <c r="AP77" s="4305"/>
    </row>
    <row r="78" spans="1:42" x14ac:dyDescent="0.25">
      <c r="A78" s="47">
        <v>1</v>
      </c>
      <c r="B78" s="1792" t="s">
        <v>91</v>
      </c>
      <c r="C78" s="2155"/>
      <c r="D78" s="99"/>
      <c r="E78" s="1554">
        <v>3800</v>
      </c>
      <c r="F78" s="4350">
        <v>3800</v>
      </c>
      <c r="G78" s="1554">
        <f t="shared" ref="G78:G141" si="33">E78-F78</f>
        <v>0</v>
      </c>
      <c r="H78" s="69">
        <f t="shared" si="31"/>
        <v>2216.666666666667</v>
      </c>
      <c r="I78" s="69">
        <v>2851</v>
      </c>
      <c r="J78" s="69">
        <f t="shared" si="32"/>
        <v>128.61654135338344</v>
      </c>
      <c r="K78" s="3375"/>
      <c r="L78" s="94"/>
      <c r="M78" s="94"/>
      <c r="N78" s="71"/>
      <c r="O78" s="4067"/>
      <c r="P78" s="71">
        <f t="shared" ref="P78:P141" si="34">N78-O78</f>
        <v>0</v>
      </c>
      <c r="Q78" s="71"/>
      <c r="R78" s="71"/>
      <c r="S78" s="71"/>
      <c r="T78" s="71"/>
      <c r="U78" s="71"/>
      <c r="V78" s="607"/>
      <c r="W78" s="607"/>
      <c r="X78" s="607"/>
      <c r="Y78" s="607"/>
      <c r="Z78" s="607"/>
      <c r="AA78" s="607"/>
      <c r="AB78" s="607"/>
      <c r="AC78" s="607"/>
      <c r="AD78" s="2006"/>
      <c r="AE78" s="607"/>
      <c r="AF78" s="3022"/>
      <c r="AG78" s="1889"/>
      <c r="AH78" s="1889"/>
      <c r="AI78" s="1889"/>
      <c r="AJ78" s="1889"/>
      <c r="AK78" s="2010"/>
      <c r="AL78" s="3559"/>
      <c r="AM78" s="3832"/>
      <c r="AN78" s="2006"/>
      <c r="AO78" s="4305">
        <f t="shared" si="20"/>
        <v>0</v>
      </c>
      <c r="AP78" s="4305"/>
    </row>
    <row r="79" spans="1:42" x14ac:dyDescent="0.25">
      <c r="A79" s="47">
        <v>1</v>
      </c>
      <c r="B79" s="1792" t="s">
        <v>93</v>
      </c>
      <c r="C79" s="2161"/>
      <c r="D79" s="106"/>
      <c r="E79" s="1605">
        <v>100</v>
      </c>
      <c r="F79" s="4351">
        <v>100</v>
      </c>
      <c r="G79" s="1605">
        <f t="shared" si="33"/>
        <v>0</v>
      </c>
      <c r="H79" s="69">
        <f t="shared" si="31"/>
        <v>58.333333333333336</v>
      </c>
      <c r="I79" s="75">
        <v>73</v>
      </c>
      <c r="J79" s="69">
        <f t="shared" si="32"/>
        <v>125.14285714285714</v>
      </c>
      <c r="K79" s="3375"/>
      <c r="L79" s="94"/>
      <c r="M79" s="94"/>
      <c r="N79" s="71"/>
      <c r="O79" s="4067"/>
      <c r="P79" s="71">
        <f t="shared" si="34"/>
        <v>0</v>
      </c>
      <c r="Q79" s="71"/>
      <c r="R79" s="71"/>
      <c r="S79" s="71"/>
      <c r="T79" s="71"/>
      <c r="U79" s="71"/>
      <c r="V79" s="607"/>
      <c r="W79" s="607"/>
      <c r="X79" s="607"/>
      <c r="Y79" s="607"/>
      <c r="Z79" s="607"/>
      <c r="AA79" s="607"/>
      <c r="AB79" s="607"/>
      <c r="AC79" s="607"/>
      <c r="AD79" s="2006"/>
      <c r="AE79" s="607"/>
      <c r="AF79" s="3022"/>
      <c r="AG79" s="1889"/>
      <c r="AH79" s="1889"/>
      <c r="AI79" s="1889"/>
      <c r="AJ79" s="1889"/>
      <c r="AK79" s="2010"/>
      <c r="AL79" s="3559"/>
      <c r="AM79" s="3833"/>
      <c r="AN79" s="2006"/>
      <c r="AO79" s="4305">
        <f t="shared" si="20"/>
        <v>0</v>
      </c>
      <c r="AP79" s="4305"/>
    </row>
    <row r="80" spans="1:42" x14ac:dyDescent="0.25">
      <c r="A80" s="47">
        <v>1</v>
      </c>
      <c r="B80" s="1792" t="s">
        <v>35</v>
      </c>
      <c r="C80" s="2157"/>
      <c r="D80" s="99"/>
      <c r="E80" s="1554">
        <v>500</v>
      </c>
      <c r="F80" s="4350">
        <v>500</v>
      </c>
      <c r="G80" s="1554">
        <f t="shared" si="33"/>
        <v>0</v>
      </c>
      <c r="H80" s="69">
        <f t="shared" si="31"/>
        <v>291.66666666666663</v>
      </c>
      <c r="I80" s="69">
        <v>268</v>
      </c>
      <c r="J80" s="69">
        <f t="shared" si="32"/>
        <v>91.885714285714286</v>
      </c>
      <c r="K80" s="3375"/>
      <c r="L80" s="94"/>
      <c r="M80" s="94"/>
      <c r="N80" s="71"/>
      <c r="O80" s="4067"/>
      <c r="P80" s="71">
        <f t="shared" si="34"/>
        <v>0</v>
      </c>
      <c r="Q80" s="71"/>
      <c r="R80" s="71"/>
      <c r="S80" s="71"/>
      <c r="T80" s="71"/>
      <c r="U80" s="71"/>
      <c r="V80" s="719"/>
      <c r="W80" s="719"/>
      <c r="X80" s="719"/>
      <c r="Y80" s="719"/>
      <c r="Z80" s="719"/>
      <c r="AA80" s="719"/>
      <c r="AB80" s="719"/>
      <c r="AC80" s="719"/>
      <c r="AD80" s="2006"/>
      <c r="AE80" s="607"/>
      <c r="AF80" s="3022"/>
      <c r="AG80" s="1889"/>
      <c r="AH80" s="1889"/>
      <c r="AI80" s="1889"/>
      <c r="AJ80" s="1889"/>
      <c r="AK80" s="2010"/>
      <c r="AL80" s="3559"/>
      <c r="AM80" s="3832"/>
      <c r="AN80" s="2006"/>
      <c r="AO80" s="4305">
        <f t="shared" si="20"/>
        <v>0</v>
      </c>
      <c r="AP80" s="4305"/>
    </row>
    <row r="81" spans="1:42" ht="30" x14ac:dyDescent="0.25">
      <c r="A81" s="47">
        <v>1</v>
      </c>
      <c r="B81" s="1792" t="s">
        <v>74</v>
      </c>
      <c r="C81" s="2161"/>
      <c r="D81" s="99"/>
      <c r="E81" s="1605">
        <v>4000</v>
      </c>
      <c r="F81" s="4351">
        <v>4000</v>
      </c>
      <c r="G81" s="1605">
        <f t="shared" si="33"/>
        <v>0</v>
      </c>
      <c r="H81" s="69">
        <f t="shared" si="31"/>
        <v>2333.333333333333</v>
      </c>
      <c r="I81" s="75">
        <v>2242</v>
      </c>
      <c r="J81" s="69">
        <f t="shared" si="32"/>
        <v>96.085714285714303</v>
      </c>
      <c r="K81" s="3375"/>
      <c r="L81" s="94"/>
      <c r="M81" s="94"/>
      <c r="N81" s="71"/>
      <c r="O81" s="4067"/>
      <c r="P81" s="71">
        <f t="shared" si="34"/>
        <v>0</v>
      </c>
      <c r="Q81" s="71"/>
      <c r="R81" s="71"/>
      <c r="S81" s="71"/>
      <c r="T81" s="71"/>
      <c r="U81" s="71"/>
      <c r="V81" s="1889"/>
      <c r="W81" s="1889"/>
      <c r="X81" s="607"/>
      <c r="Y81" s="607"/>
      <c r="Z81" s="607"/>
      <c r="AA81" s="607"/>
      <c r="AB81" s="607"/>
      <c r="AC81" s="607"/>
      <c r="AD81" s="2006"/>
      <c r="AE81" s="607"/>
      <c r="AF81" s="3022"/>
      <c r="AG81" s="1889"/>
      <c r="AH81" s="1889"/>
      <c r="AI81" s="1889"/>
      <c r="AJ81" s="607"/>
      <c r="AK81" s="2010"/>
      <c r="AL81" s="3559"/>
      <c r="AM81" s="3833"/>
      <c r="AN81" s="2006"/>
      <c r="AO81" s="4305">
        <f t="shared" si="20"/>
        <v>0</v>
      </c>
      <c r="AP81" s="4305"/>
    </row>
    <row r="82" spans="1:42" ht="30" x14ac:dyDescent="0.25">
      <c r="A82" s="47">
        <v>1</v>
      </c>
      <c r="B82" s="2790" t="s">
        <v>473</v>
      </c>
      <c r="C82" s="2788"/>
      <c r="D82" s="1789"/>
      <c r="E82" s="1554">
        <v>432</v>
      </c>
      <c r="F82" s="4350">
        <v>432</v>
      </c>
      <c r="G82" s="1554">
        <f t="shared" si="33"/>
        <v>0</v>
      </c>
      <c r="H82" s="69">
        <f t="shared" si="31"/>
        <v>252</v>
      </c>
      <c r="I82" s="148">
        <v>104</v>
      </c>
      <c r="J82" s="2789">
        <f t="shared" ref="J82:J86" si="35">I82/H82*100</f>
        <v>41.269841269841265</v>
      </c>
      <c r="K82" s="3382">
        <v>10</v>
      </c>
      <c r="L82" s="2789"/>
      <c r="M82" s="2798"/>
      <c r="N82" s="2789"/>
      <c r="O82" s="3843"/>
      <c r="P82" s="2789">
        <f t="shared" si="34"/>
        <v>0</v>
      </c>
      <c r="Q82" s="2789"/>
      <c r="R82" s="2798"/>
      <c r="S82" s="2789"/>
      <c r="T82" s="2789"/>
      <c r="U82" s="2789"/>
      <c r="V82" s="2789"/>
      <c r="W82" s="2789"/>
      <c r="X82" s="2789"/>
      <c r="Y82" s="2789"/>
      <c r="Z82" s="2789"/>
      <c r="AA82" s="2789"/>
      <c r="AB82" s="2789"/>
      <c r="AC82" s="2789"/>
      <c r="AD82" s="3313"/>
      <c r="AE82" s="2789"/>
      <c r="AF82" s="3026"/>
      <c r="AG82" s="2798">
        <v>47.465600000000002</v>
      </c>
      <c r="AH82" s="2798"/>
      <c r="AI82" s="2798"/>
      <c r="AJ82" s="2789"/>
      <c r="AK82" s="2798"/>
      <c r="AL82" s="3391"/>
      <c r="AM82" s="3841"/>
      <c r="AN82" s="3842"/>
      <c r="AO82" s="4305">
        <f t="shared" si="20"/>
        <v>0</v>
      </c>
      <c r="AP82" s="4305"/>
    </row>
    <row r="83" spans="1:42" ht="45" x14ac:dyDescent="0.25">
      <c r="A83" s="47">
        <v>1</v>
      </c>
      <c r="B83" s="863" t="s">
        <v>474</v>
      </c>
      <c r="C83" s="2788"/>
      <c r="D83" s="1789"/>
      <c r="E83" s="1554">
        <v>408</v>
      </c>
      <c r="F83" s="4350">
        <v>408</v>
      </c>
      <c r="G83" s="1554">
        <f t="shared" si="33"/>
        <v>0</v>
      </c>
      <c r="H83" s="69">
        <f t="shared" si="31"/>
        <v>238</v>
      </c>
      <c r="I83" s="148">
        <v>158</v>
      </c>
      <c r="J83" s="2789">
        <f t="shared" si="35"/>
        <v>66.386554621848731</v>
      </c>
      <c r="K83" s="3382">
        <v>36</v>
      </c>
      <c r="L83" s="2789"/>
      <c r="M83" s="2789"/>
      <c r="N83" s="2789"/>
      <c r="O83" s="3843"/>
      <c r="P83" s="2789">
        <f t="shared" si="34"/>
        <v>0</v>
      </c>
      <c r="Q83" s="2789"/>
      <c r="R83" s="2789"/>
      <c r="S83" s="2789"/>
      <c r="T83" s="2789"/>
      <c r="U83" s="2789"/>
      <c r="V83" s="2789"/>
      <c r="W83" s="2789"/>
      <c r="X83" s="2789"/>
      <c r="Y83" s="2789"/>
      <c r="Z83" s="2789"/>
      <c r="AA83" s="2789"/>
      <c r="AB83" s="2789"/>
      <c r="AC83" s="2789"/>
      <c r="AD83" s="3313"/>
      <c r="AE83" s="2789"/>
      <c r="AF83" s="3027"/>
      <c r="AG83" s="2789">
        <v>57.512</v>
      </c>
      <c r="AH83" s="2789"/>
      <c r="AI83" s="2789"/>
      <c r="AJ83" s="2789"/>
      <c r="AK83" s="2789"/>
      <c r="AL83" s="3382"/>
      <c r="AM83" s="3841"/>
      <c r="AN83" s="3843"/>
      <c r="AO83" s="4305">
        <f t="shared" si="20"/>
        <v>0</v>
      </c>
      <c r="AP83" s="4305"/>
    </row>
    <row r="84" spans="1:42" ht="30" x14ac:dyDescent="0.25">
      <c r="A84" s="47">
        <v>1</v>
      </c>
      <c r="B84" s="863" t="s">
        <v>475</v>
      </c>
      <c r="C84" s="2788"/>
      <c r="D84" s="1789"/>
      <c r="E84" s="1554">
        <v>120</v>
      </c>
      <c r="F84" s="4350">
        <v>120</v>
      </c>
      <c r="G84" s="1554">
        <f t="shared" si="33"/>
        <v>0</v>
      </c>
      <c r="H84" s="69">
        <f t="shared" si="31"/>
        <v>70</v>
      </c>
      <c r="I84" s="148">
        <v>29</v>
      </c>
      <c r="J84" s="2789">
        <f t="shared" si="35"/>
        <v>41.428571428571431</v>
      </c>
      <c r="K84" s="3382">
        <v>2</v>
      </c>
      <c r="L84" s="2789"/>
      <c r="M84" s="2789"/>
      <c r="N84" s="2789"/>
      <c r="O84" s="3843"/>
      <c r="P84" s="2789">
        <f t="shared" si="34"/>
        <v>0</v>
      </c>
      <c r="Q84" s="2789"/>
      <c r="R84" s="2789"/>
      <c r="S84" s="2789"/>
      <c r="T84" s="2789"/>
      <c r="U84" s="2789"/>
      <c r="V84" s="2789"/>
      <c r="W84" s="2789"/>
      <c r="X84" s="2789"/>
      <c r="Y84" s="2789"/>
      <c r="Z84" s="2789"/>
      <c r="AA84" s="2789"/>
      <c r="AB84" s="2789"/>
      <c r="AC84" s="2789"/>
      <c r="AD84" s="3313"/>
      <c r="AE84" s="2789"/>
      <c r="AF84" s="3027"/>
      <c r="AG84" s="2789">
        <v>42.63</v>
      </c>
      <c r="AH84" s="2789"/>
      <c r="AI84" s="2789"/>
      <c r="AJ84" s="2789"/>
      <c r="AK84" s="2789"/>
      <c r="AL84" s="3382"/>
      <c r="AM84" s="3841"/>
      <c r="AN84" s="3843"/>
      <c r="AO84" s="4305">
        <f t="shared" si="20"/>
        <v>0</v>
      </c>
      <c r="AP84" s="4305"/>
    </row>
    <row r="85" spans="1:42" ht="29.25" x14ac:dyDescent="0.25">
      <c r="A85" s="47">
        <v>1</v>
      </c>
      <c r="B85" s="2796" t="s">
        <v>448</v>
      </c>
      <c r="C85" s="2792"/>
      <c r="D85" s="2793"/>
      <c r="E85" s="1601">
        <f>SUM(E82:E84)</f>
        <v>960</v>
      </c>
      <c r="F85" s="4352">
        <f>SUM(F82:F84)</f>
        <v>960</v>
      </c>
      <c r="G85" s="1601">
        <f t="shared" si="33"/>
        <v>0</v>
      </c>
      <c r="H85" s="2797">
        <f t="shared" ref="H85" si="36">SUM(H82:H84)</f>
        <v>560</v>
      </c>
      <c r="I85" s="190">
        <f t="shared" ref="I85" si="37">SUM(I82:I84)</f>
        <v>291</v>
      </c>
      <c r="J85" s="2789">
        <f t="shared" si="35"/>
        <v>51.964285714285715</v>
      </c>
      <c r="K85" s="3383">
        <f t="shared" ref="K85" si="38">SUM(K82:K84)</f>
        <v>48</v>
      </c>
      <c r="L85" s="2794"/>
      <c r="M85" s="2794"/>
      <c r="N85" s="2794"/>
      <c r="O85" s="4517"/>
      <c r="P85" s="2794">
        <f t="shared" si="34"/>
        <v>0</v>
      </c>
      <c r="Q85" s="2794"/>
      <c r="R85" s="2798"/>
      <c r="S85" s="2794"/>
      <c r="T85" s="2795"/>
      <c r="U85" s="2798"/>
      <c r="V85" s="2794"/>
      <c r="W85" s="2794"/>
      <c r="X85" s="2794"/>
      <c r="Y85" s="2794"/>
      <c r="Z85" s="2794"/>
      <c r="AA85" s="2794"/>
      <c r="AB85" s="2794"/>
      <c r="AC85" s="2794"/>
      <c r="AD85" s="3309">
        <f>V85/12*$B$4</f>
        <v>0</v>
      </c>
      <c r="AE85" s="2789">
        <f>AK85-AJ85-AG85</f>
        <v>0</v>
      </c>
      <c r="AF85" s="3028"/>
      <c r="AG85" s="2794">
        <f>SUM(AG82:AG84)</f>
        <v>147.60759999999999</v>
      </c>
      <c r="AH85" s="2798">
        <f>AE85-AD85</f>
        <v>0</v>
      </c>
      <c r="AI85" s="2789"/>
      <c r="AJ85" s="2789">
        <v>0</v>
      </c>
      <c r="AK85" s="2010">
        <v>147.60759999999999</v>
      </c>
      <c r="AL85" s="3559">
        <v>20.608000000000001</v>
      </c>
      <c r="AM85" s="3844">
        <f t="shared" ref="AM85" si="39">SUM(AM82:AM84)</f>
        <v>0</v>
      </c>
      <c r="AN85" s="2006"/>
      <c r="AO85" s="4305">
        <f t="shared" si="20"/>
        <v>0</v>
      </c>
      <c r="AP85" s="4305"/>
    </row>
    <row r="86" spans="1:42" ht="29.25" x14ac:dyDescent="0.25">
      <c r="A86" s="47">
        <v>1</v>
      </c>
      <c r="B86" s="2434" t="s">
        <v>382</v>
      </c>
      <c r="C86" s="2432"/>
      <c r="D86" s="2433"/>
      <c r="E86" s="1601">
        <f>E42</f>
        <v>113904</v>
      </c>
      <c r="F86" s="4352">
        <f>F42</f>
        <v>113904</v>
      </c>
      <c r="G86" s="1601">
        <f t="shared" si="33"/>
        <v>0</v>
      </c>
      <c r="H86" s="164">
        <f>H42</f>
        <v>66444</v>
      </c>
      <c r="I86" s="190">
        <f>I42</f>
        <v>67833</v>
      </c>
      <c r="J86" s="190">
        <f t="shared" si="35"/>
        <v>102.09048221058335</v>
      </c>
      <c r="K86" s="3384">
        <f>K42</f>
        <v>10</v>
      </c>
      <c r="L86" s="107"/>
      <c r="M86" s="107"/>
      <c r="N86" s="77"/>
      <c r="O86" s="4102"/>
      <c r="P86" s="77">
        <f t="shared" si="34"/>
        <v>0</v>
      </c>
      <c r="Q86" s="77"/>
      <c r="R86" s="77"/>
      <c r="S86" s="77"/>
      <c r="T86" s="78"/>
      <c r="U86" s="77"/>
      <c r="V86" s="1889"/>
      <c r="W86" s="1889"/>
      <c r="X86" s="1889"/>
      <c r="Y86" s="1889"/>
      <c r="Z86" s="1889"/>
      <c r="AA86" s="1889"/>
      <c r="AB86" s="1889"/>
      <c r="AC86" s="1889"/>
      <c r="AD86" s="3313"/>
      <c r="AE86" s="607"/>
      <c r="AF86" s="3023"/>
      <c r="AG86" s="607"/>
      <c r="AH86" s="719"/>
      <c r="AI86" s="607"/>
      <c r="AJ86" s="607"/>
      <c r="AK86" s="2012"/>
      <c r="AL86" s="3561"/>
      <c r="AM86" s="3844">
        <f>AM42</f>
        <v>0</v>
      </c>
      <c r="AN86" s="3314"/>
      <c r="AO86" s="4305">
        <f t="shared" si="20"/>
        <v>0</v>
      </c>
      <c r="AP86" s="4305"/>
    </row>
    <row r="87" spans="1:42" ht="29.25" x14ac:dyDescent="0.25">
      <c r="A87" s="47">
        <v>1</v>
      </c>
      <c r="B87" s="2434" t="s">
        <v>383</v>
      </c>
      <c r="C87" s="2432"/>
      <c r="D87" s="2433"/>
      <c r="E87" s="1605">
        <f>E49</f>
        <v>0</v>
      </c>
      <c r="F87" s="4351">
        <f>F49</f>
        <v>0</v>
      </c>
      <c r="G87" s="1605">
        <f t="shared" si="33"/>
        <v>0</v>
      </c>
      <c r="H87" s="152">
        <f>H49</f>
        <v>0</v>
      </c>
      <c r="I87" s="152">
        <f>I49</f>
        <v>0</v>
      </c>
      <c r="J87" s="93"/>
      <c r="K87" s="3385">
        <f>K49</f>
        <v>0</v>
      </c>
      <c r="L87" s="107"/>
      <c r="M87" s="107"/>
      <c r="N87" s="77"/>
      <c r="O87" s="4102"/>
      <c r="P87" s="77">
        <f t="shared" si="34"/>
        <v>0</v>
      </c>
      <c r="Q87" s="77"/>
      <c r="R87" s="77"/>
      <c r="S87" s="77"/>
      <c r="T87" s="78"/>
      <c r="U87" s="77"/>
      <c r="V87" s="1889"/>
      <c r="W87" s="1889"/>
      <c r="X87" s="1889"/>
      <c r="Y87" s="1889"/>
      <c r="Z87" s="1889"/>
      <c r="AA87" s="1889"/>
      <c r="AB87" s="1889"/>
      <c r="AC87" s="1889"/>
      <c r="AD87" s="3313"/>
      <c r="AE87" s="607"/>
      <c r="AF87" s="3023"/>
      <c r="AG87" s="607"/>
      <c r="AH87" s="607"/>
      <c r="AI87" s="607"/>
      <c r="AJ87" s="719"/>
      <c r="AK87" s="2010"/>
      <c r="AL87" s="3559"/>
      <c r="AM87" s="3845">
        <f>AM49</f>
        <v>0</v>
      </c>
      <c r="AN87" s="2006"/>
      <c r="AO87" s="4305">
        <f t="shared" si="20"/>
        <v>0</v>
      </c>
      <c r="AP87" s="4305"/>
    </row>
    <row r="88" spans="1:42" ht="29.25" x14ac:dyDescent="0.25">
      <c r="A88" s="47">
        <v>1</v>
      </c>
      <c r="B88" s="2434" t="s">
        <v>384</v>
      </c>
      <c r="C88" s="2163"/>
      <c r="D88" s="106"/>
      <c r="E88" s="1601">
        <f>E52</f>
        <v>17196</v>
      </c>
      <c r="F88" s="4352">
        <f>F52</f>
        <v>15206</v>
      </c>
      <c r="G88" s="1601">
        <f t="shared" si="33"/>
        <v>1990</v>
      </c>
      <c r="H88" s="164">
        <f>H52</f>
        <v>10860.166666666668</v>
      </c>
      <c r="I88" s="164">
        <f>I52</f>
        <v>12751</v>
      </c>
      <c r="J88" s="190">
        <f>I88/H88*100</f>
        <v>117.41072113687633</v>
      </c>
      <c r="K88" s="3384">
        <f>K52</f>
        <v>0</v>
      </c>
      <c r="L88" s="107"/>
      <c r="M88" s="107"/>
      <c r="N88" s="77"/>
      <c r="O88" s="4102"/>
      <c r="P88" s="77">
        <f t="shared" si="34"/>
        <v>0</v>
      </c>
      <c r="Q88" s="77"/>
      <c r="R88" s="77"/>
      <c r="S88" s="77"/>
      <c r="T88" s="78"/>
      <c r="U88" s="77"/>
      <c r="V88" s="1934">
        <v>14295.160599999999</v>
      </c>
      <c r="W88" s="1934">
        <v>14295.160599999999</v>
      </c>
      <c r="X88" s="1934">
        <v>14295.160599999999</v>
      </c>
      <c r="Y88" s="1934">
        <v>14295.160599999999</v>
      </c>
      <c r="Z88" s="1934">
        <v>14295.160599999999</v>
      </c>
      <c r="AA88" s="1934">
        <v>14295.160599999999</v>
      </c>
      <c r="AB88" s="1934">
        <v>14295.160599999999</v>
      </c>
      <c r="AC88" s="1934">
        <v>16165.9596</v>
      </c>
      <c r="AD88" s="3309">
        <f>V88/12*$B$4+(W88-V88)/11*6+(X88-W88)/10*5+(Y88-X88)/9*4+(Z88-Y88)/8*3+(AA88-Z88)/7*2+(AB88-AA88)/6*1+(AC88-AB88)</f>
        <v>10209.642683333333</v>
      </c>
      <c r="AE88" s="2013">
        <f>AK88-AJ88-AG88</f>
        <v>11987.215100000001</v>
      </c>
      <c r="AF88" s="3029"/>
      <c r="AG88" s="2013"/>
      <c r="AH88" s="2013">
        <f>AE88-AD88</f>
        <v>1777.5724166666678</v>
      </c>
      <c r="AI88" s="2013"/>
      <c r="AJ88" s="1934">
        <v>-5.6449500000000006</v>
      </c>
      <c r="AK88" s="2014">
        <v>11981.570150000001</v>
      </c>
      <c r="AL88" s="3562"/>
      <c r="AM88" s="3846">
        <f>AM52</f>
        <v>0</v>
      </c>
      <c r="AN88" s="3340"/>
      <c r="AO88" s="4305">
        <f t="shared" si="20"/>
        <v>14295160.6</v>
      </c>
      <c r="AP88" s="4305"/>
    </row>
    <row r="89" spans="1:42" x14ac:dyDescent="0.25">
      <c r="A89" s="47">
        <v>1</v>
      </c>
      <c r="B89" s="2435" t="s">
        <v>139</v>
      </c>
      <c r="C89" s="667"/>
      <c r="D89" s="108"/>
      <c r="E89" s="1600">
        <f>E86+E87+E88</f>
        <v>131100</v>
      </c>
      <c r="F89" s="4349">
        <f>F86+F87+F88</f>
        <v>129110</v>
      </c>
      <c r="G89" s="1600">
        <f t="shared" si="33"/>
        <v>1990</v>
      </c>
      <c r="H89" s="80">
        <f>H86+H87+H88</f>
        <v>77304.166666666672</v>
      </c>
      <c r="I89" s="80">
        <f>I86+I87+I88</f>
        <v>80584</v>
      </c>
      <c r="J89" s="80">
        <f>I89/H89*100</f>
        <v>104.24276397348137</v>
      </c>
      <c r="K89" s="3378">
        <f>K86+K87+K88</f>
        <v>10</v>
      </c>
      <c r="L89" s="81"/>
      <c r="M89" s="81"/>
      <c r="N89" s="82"/>
      <c r="O89" s="4514"/>
      <c r="P89" s="82">
        <f t="shared" si="34"/>
        <v>0</v>
      </c>
      <c r="Q89" s="82"/>
      <c r="R89" s="82"/>
      <c r="S89" s="82"/>
      <c r="T89" s="83"/>
      <c r="U89" s="83"/>
      <c r="V89" s="610">
        <f t="shared" ref="V89:AA89" si="40">V53+V88+V41</f>
        <v>97862.341344785265</v>
      </c>
      <c r="W89" s="610">
        <f t="shared" si="40"/>
        <v>97862.341344785265</v>
      </c>
      <c r="X89" s="610">
        <f t="shared" si="40"/>
        <v>97862.341344785265</v>
      </c>
      <c r="Y89" s="610">
        <f t="shared" si="40"/>
        <v>97862.341344785265</v>
      </c>
      <c r="Z89" s="610">
        <f t="shared" si="40"/>
        <v>97862.341344785265</v>
      </c>
      <c r="AA89" s="610">
        <f t="shared" si="40"/>
        <v>97862.341344785265</v>
      </c>
      <c r="AB89" s="610">
        <f t="shared" ref="AB89:AC89" si="41">AB53+AB88+AB41</f>
        <v>97862.341344785265</v>
      </c>
      <c r="AC89" s="610">
        <f t="shared" si="41"/>
        <v>100098.23310999997</v>
      </c>
      <c r="AD89" s="3309">
        <f t="shared" ref="AD89:AJ89" si="42">AD53+AD88+AD41+AD85</f>
        <v>59322.25754967278</v>
      </c>
      <c r="AE89" s="610">
        <f t="shared" si="42"/>
        <v>59866.83991000001</v>
      </c>
      <c r="AF89" s="3020">
        <f t="shared" si="42"/>
        <v>0</v>
      </c>
      <c r="AG89" s="610">
        <f t="shared" si="42"/>
        <v>1594.2524299999998</v>
      </c>
      <c r="AH89" s="610">
        <f t="shared" si="42"/>
        <v>544.5823603272238</v>
      </c>
      <c r="AI89" s="610">
        <f t="shared" si="42"/>
        <v>-0.49380000000000002</v>
      </c>
      <c r="AJ89" s="610">
        <f t="shared" si="42"/>
        <v>-5.9448200000000009</v>
      </c>
      <c r="AK89" s="2008">
        <f>AK53+AK88+AK41+AK85</f>
        <v>61455.147520000013</v>
      </c>
      <c r="AL89" s="3557">
        <f>AL53+AL88+AL41+AL85</f>
        <v>271.36181000000005</v>
      </c>
      <c r="AM89" s="3837">
        <f>AM86+AM87+AM88</f>
        <v>0</v>
      </c>
      <c r="AN89" s="3318">
        <f>AN53+AN88+AN41+AN85</f>
        <v>0</v>
      </c>
      <c r="AO89" s="4305">
        <f t="shared" si="20"/>
        <v>97862341.344785258</v>
      </c>
      <c r="AP89" s="4305"/>
    </row>
    <row r="90" spans="1:42" ht="15.75" x14ac:dyDescent="0.25">
      <c r="A90" s="47">
        <v>1</v>
      </c>
      <c r="B90" s="110"/>
      <c r="C90" s="2164"/>
      <c r="D90" s="111"/>
      <c r="E90" s="1550"/>
      <c r="F90" s="4346"/>
      <c r="G90" s="1550">
        <f t="shared" si="33"/>
        <v>0</v>
      </c>
      <c r="H90" s="88"/>
      <c r="I90" s="88"/>
      <c r="J90" s="88"/>
      <c r="K90" s="3386"/>
      <c r="L90" s="85"/>
      <c r="M90" s="85"/>
      <c r="N90" s="112"/>
      <c r="O90" s="4104"/>
      <c r="P90" s="112">
        <f t="shared" si="34"/>
        <v>0</v>
      </c>
      <c r="Q90" s="112"/>
      <c r="R90" s="112"/>
      <c r="S90" s="113"/>
      <c r="T90" s="112"/>
      <c r="U90" s="113"/>
      <c r="V90" s="1137"/>
      <c r="W90" s="1137"/>
      <c r="X90" s="1137"/>
      <c r="Y90" s="1137"/>
      <c r="Z90" s="1137"/>
      <c r="AA90" s="1137"/>
      <c r="AB90" s="1137"/>
      <c r="AC90" s="1137"/>
      <c r="AD90" s="2071"/>
      <c r="AE90" s="1137"/>
      <c r="AF90" s="3021"/>
      <c r="AG90" s="1137"/>
      <c r="AH90" s="1137"/>
      <c r="AI90" s="1137"/>
      <c r="AJ90" s="1137"/>
      <c r="AK90" s="2009"/>
      <c r="AL90" s="3558"/>
      <c r="AM90" s="3847"/>
      <c r="AN90" s="2071"/>
      <c r="AO90" s="4305">
        <f t="shared" si="20"/>
        <v>0</v>
      </c>
      <c r="AP90" s="4305"/>
    </row>
    <row r="91" spans="1:42" ht="30" x14ac:dyDescent="0.25">
      <c r="A91" s="47">
        <v>1</v>
      </c>
      <c r="B91" s="114" t="s">
        <v>205</v>
      </c>
      <c r="C91" s="2165"/>
      <c r="D91" s="115"/>
      <c r="E91" s="746">
        <v>11000</v>
      </c>
      <c r="F91" s="4184">
        <v>11000</v>
      </c>
      <c r="G91" s="746">
        <f t="shared" si="33"/>
        <v>0</v>
      </c>
      <c r="H91" s="854">
        <f t="shared" ref="H91:H96" si="43">E91/12*$B$4</f>
        <v>6416.6666666666661</v>
      </c>
      <c r="I91" s="69">
        <v>6029</v>
      </c>
      <c r="J91" s="69">
        <f t="shared" ref="J91:J97" si="44">I91/H91*100</f>
        <v>93.958441558441564</v>
      </c>
      <c r="K91" s="3375">
        <v>220</v>
      </c>
      <c r="L91" s="70"/>
      <c r="M91" s="70"/>
      <c r="N91" s="71"/>
      <c r="O91" s="4067"/>
      <c r="P91" s="71">
        <f t="shared" si="34"/>
        <v>0</v>
      </c>
      <c r="Q91" s="71"/>
      <c r="R91" s="71"/>
      <c r="S91" s="105"/>
      <c r="T91" s="71"/>
      <c r="U91" s="71"/>
      <c r="V91" s="607"/>
      <c r="W91" s="607"/>
      <c r="X91" s="607"/>
      <c r="Y91" s="607"/>
      <c r="Z91" s="607"/>
      <c r="AA91" s="607"/>
      <c r="AB91" s="607"/>
      <c r="AC91" s="607"/>
      <c r="AD91" s="2006"/>
      <c r="AE91" s="607"/>
      <c r="AF91" s="3022"/>
      <c r="AG91" s="607"/>
      <c r="AH91" s="607"/>
      <c r="AI91" s="607"/>
      <c r="AJ91" s="607"/>
      <c r="AK91" s="2010"/>
      <c r="AL91" s="3559"/>
      <c r="AM91" s="3832"/>
      <c r="AN91" s="2006"/>
      <c r="AO91" s="4305">
        <f t="shared" si="20"/>
        <v>0</v>
      </c>
      <c r="AP91" s="4305"/>
    </row>
    <row r="92" spans="1:42" ht="30" x14ac:dyDescent="0.25">
      <c r="A92" s="47">
        <v>1</v>
      </c>
      <c r="B92" s="114" t="s">
        <v>204</v>
      </c>
      <c r="C92" s="2165"/>
      <c r="D92" s="115"/>
      <c r="E92" s="746">
        <v>1300</v>
      </c>
      <c r="F92" s="4184">
        <v>1300</v>
      </c>
      <c r="G92" s="746">
        <f t="shared" si="33"/>
        <v>0</v>
      </c>
      <c r="H92" s="854">
        <f t="shared" si="43"/>
        <v>758.33333333333326</v>
      </c>
      <c r="I92" s="69">
        <v>649</v>
      </c>
      <c r="J92" s="69">
        <f t="shared" si="44"/>
        <v>85.582417582417591</v>
      </c>
      <c r="K92" s="3375"/>
      <c r="L92" s="70"/>
      <c r="M92" s="70"/>
      <c r="N92" s="71"/>
      <c r="O92" s="4067"/>
      <c r="P92" s="71">
        <f t="shared" si="34"/>
        <v>0</v>
      </c>
      <c r="Q92" s="71"/>
      <c r="R92" s="71"/>
      <c r="S92" s="105"/>
      <c r="T92" s="71"/>
      <c r="U92" s="71"/>
      <c r="V92" s="607"/>
      <c r="W92" s="607"/>
      <c r="X92" s="607"/>
      <c r="Y92" s="607"/>
      <c r="Z92" s="607"/>
      <c r="AA92" s="607"/>
      <c r="AB92" s="607"/>
      <c r="AC92" s="607"/>
      <c r="AD92" s="2006"/>
      <c r="AE92" s="607"/>
      <c r="AF92" s="3022"/>
      <c r="AG92" s="607"/>
      <c r="AH92" s="607"/>
      <c r="AI92" s="607"/>
      <c r="AJ92" s="607"/>
      <c r="AK92" s="2010"/>
      <c r="AL92" s="3559"/>
      <c r="AM92" s="3832"/>
      <c r="AN92" s="2006"/>
      <c r="AO92" s="4305">
        <f t="shared" si="20"/>
        <v>0</v>
      </c>
      <c r="AP92" s="4305"/>
    </row>
    <row r="93" spans="1:42" x14ac:dyDescent="0.25">
      <c r="A93" s="47">
        <v>1</v>
      </c>
      <c r="B93" s="114" t="s">
        <v>233</v>
      </c>
      <c r="C93" s="2165"/>
      <c r="D93" s="115"/>
      <c r="E93" s="746">
        <v>7</v>
      </c>
      <c r="F93" s="4184">
        <v>15</v>
      </c>
      <c r="G93" s="746">
        <f t="shared" si="33"/>
        <v>-8</v>
      </c>
      <c r="H93" s="854">
        <f t="shared" si="43"/>
        <v>4.0833333333333339</v>
      </c>
      <c r="I93" s="69">
        <v>4</v>
      </c>
      <c r="J93" s="69">
        <f t="shared" si="44"/>
        <v>97.959183673469369</v>
      </c>
      <c r="K93" s="3375"/>
      <c r="L93" s="70"/>
      <c r="M93" s="70"/>
      <c r="N93" s="71"/>
      <c r="O93" s="4067"/>
      <c r="P93" s="71">
        <f t="shared" si="34"/>
        <v>0</v>
      </c>
      <c r="Q93" s="71"/>
      <c r="R93" s="71"/>
      <c r="S93" s="105"/>
      <c r="T93" s="71"/>
      <c r="U93" s="71"/>
      <c r="V93" s="607"/>
      <c r="W93" s="607"/>
      <c r="X93" s="607"/>
      <c r="Y93" s="607"/>
      <c r="Z93" s="607"/>
      <c r="AA93" s="607"/>
      <c r="AB93" s="607"/>
      <c r="AC93" s="607"/>
      <c r="AD93" s="2006"/>
      <c r="AE93" s="607"/>
      <c r="AF93" s="3022"/>
      <c r="AG93" s="607"/>
      <c r="AH93" s="607"/>
      <c r="AI93" s="607"/>
      <c r="AJ93" s="607"/>
      <c r="AK93" s="2010"/>
      <c r="AL93" s="3559"/>
      <c r="AM93" s="3832"/>
      <c r="AN93" s="2006"/>
      <c r="AO93" s="4305">
        <f t="shared" si="20"/>
        <v>0</v>
      </c>
      <c r="AP93" s="4305"/>
    </row>
    <row r="94" spans="1:42" ht="30" x14ac:dyDescent="0.25">
      <c r="A94" s="47">
        <v>1</v>
      </c>
      <c r="B94" s="114" t="s">
        <v>302</v>
      </c>
      <c r="C94" s="2165"/>
      <c r="D94" s="115"/>
      <c r="E94" s="746">
        <v>50</v>
      </c>
      <c r="F94" s="4184">
        <v>100</v>
      </c>
      <c r="G94" s="746">
        <f t="shared" si="33"/>
        <v>-50</v>
      </c>
      <c r="H94" s="854">
        <f t="shared" si="43"/>
        <v>29.166666666666668</v>
      </c>
      <c r="I94" s="69">
        <v>19</v>
      </c>
      <c r="J94" s="69">
        <f t="shared" si="44"/>
        <v>65.142857142857139</v>
      </c>
      <c r="K94" s="3375">
        <v>1</v>
      </c>
      <c r="L94" s="70"/>
      <c r="M94" s="70"/>
      <c r="N94" s="71"/>
      <c r="O94" s="4067"/>
      <c r="P94" s="71">
        <f t="shared" si="34"/>
        <v>0</v>
      </c>
      <c r="Q94" s="71"/>
      <c r="R94" s="71"/>
      <c r="S94" s="105"/>
      <c r="T94" s="71"/>
      <c r="U94" s="71"/>
      <c r="V94" s="607"/>
      <c r="W94" s="607"/>
      <c r="X94" s="607"/>
      <c r="Y94" s="607"/>
      <c r="Z94" s="607"/>
      <c r="AA94" s="607"/>
      <c r="AB94" s="607"/>
      <c r="AC94" s="607"/>
      <c r="AD94" s="2006"/>
      <c r="AE94" s="607"/>
      <c r="AF94" s="3022"/>
      <c r="AG94" s="607"/>
      <c r="AH94" s="607"/>
      <c r="AI94" s="607"/>
      <c r="AJ94" s="607"/>
      <c r="AK94" s="2010"/>
      <c r="AL94" s="3559"/>
      <c r="AM94" s="3832"/>
      <c r="AN94" s="2006"/>
      <c r="AO94" s="4305">
        <f t="shared" si="20"/>
        <v>0</v>
      </c>
      <c r="AP94" s="4305"/>
    </row>
    <row r="95" spans="1:42" s="73" customFormat="1" ht="45" x14ac:dyDescent="0.25">
      <c r="A95" s="47">
        <v>1</v>
      </c>
      <c r="B95" s="114" t="s">
        <v>291</v>
      </c>
      <c r="C95" s="2166"/>
      <c r="D95" s="422"/>
      <c r="E95" s="1550">
        <v>7000</v>
      </c>
      <c r="F95" s="4346">
        <v>7000</v>
      </c>
      <c r="G95" s="1550">
        <f t="shared" si="33"/>
        <v>0</v>
      </c>
      <c r="H95" s="857">
        <f t="shared" si="43"/>
        <v>4083.3333333333335</v>
      </c>
      <c r="I95" s="88">
        <v>4320</v>
      </c>
      <c r="J95" s="88">
        <f t="shared" si="44"/>
        <v>105.79591836734694</v>
      </c>
      <c r="K95" s="3386"/>
      <c r="L95" s="151"/>
      <c r="M95" s="151"/>
      <c r="N95" s="112"/>
      <c r="O95" s="4104"/>
      <c r="P95" s="112">
        <f t="shared" si="34"/>
        <v>0</v>
      </c>
      <c r="Q95" s="112"/>
      <c r="R95" s="112"/>
      <c r="S95" s="113"/>
      <c r="T95" s="112"/>
      <c r="U95" s="112"/>
      <c r="V95" s="607"/>
      <c r="W95" s="607"/>
      <c r="X95" s="607"/>
      <c r="Y95" s="607"/>
      <c r="Z95" s="607"/>
      <c r="AA95" s="607"/>
      <c r="AB95" s="607"/>
      <c r="AC95" s="607"/>
      <c r="AD95" s="2006"/>
      <c r="AE95" s="607"/>
      <c r="AF95" s="3022"/>
      <c r="AG95" s="607"/>
      <c r="AH95" s="607"/>
      <c r="AI95" s="607"/>
      <c r="AJ95" s="607"/>
      <c r="AK95" s="2010"/>
      <c r="AL95" s="3559"/>
      <c r="AM95" s="3847"/>
      <c r="AN95" s="2006"/>
      <c r="AO95" s="4305">
        <f t="shared" si="20"/>
        <v>0</v>
      </c>
      <c r="AP95" s="4305"/>
    </row>
    <row r="96" spans="1:42" s="73" customFormat="1" ht="30" x14ac:dyDescent="0.25">
      <c r="A96" s="47">
        <v>1</v>
      </c>
      <c r="B96" s="114" t="s">
        <v>206</v>
      </c>
      <c r="C96" s="2165"/>
      <c r="D96" s="115"/>
      <c r="E96" s="746">
        <v>10991</v>
      </c>
      <c r="F96" s="4184">
        <v>11200</v>
      </c>
      <c r="G96" s="746">
        <f t="shared" si="33"/>
        <v>-209</v>
      </c>
      <c r="H96" s="854">
        <f t="shared" si="43"/>
        <v>6411.4166666666661</v>
      </c>
      <c r="I96" s="69">
        <v>4179</v>
      </c>
      <c r="J96" s="69">
        <f t="shared" si="44"/>
        <v>65.180602310981712</v>
      </c>
      <c r="K96" s="3386">
        <v>49</v>
      </c>
      <c r="L96" s="151"/>
      <c r="M96" s="151"/>
      <c r="N96" s="112"/>
      <c r="O96" s="4104"/>
      <c r="P96" s="112">
        <f t="shared" si="34"/>
        <v>0</v>
      </c>
      <c r="Q96" s="112"/>
      <c r="R96" s="112"/>
      <c r="S96" s="113"/>
      <c r="T96" s="112"/>
      <c r="U96" s="112"/>
      <c r="V96" s="607"/>
      <c r="W96" s="607"/>
      <c r="X96" s="607"/>
      <c r="Y96" s="607"/>
      <c r="Z96" s="607"/>
      <c r="AA96" s="607"/>
      <c r="AB96" s="607"/>
      <c r="AC96" s="607"/>
      <c r="AD96" s="3314"/>
      <c r="AE96" s="607"/>
      <c r="AF96" s="3022"/>
      <c r="AG96" s="607"/>
      <c r="AH96" s="607"/>
      <c r="AI96" s="607"/>
      <c r="AJ96" s="607"/>
      <c r="AK96" s="2010"/>
      <c r="AL96" s="3559"/>
      <c r="AM96" s="3832"/>
      <c r="AN96" s="2006"/>
      <c r="AO96" s="4305">
        <f t="shared" si="20"/>
        <v>0</v>
      </c>
      <c r="AP96" s="4305"/>
    </row>
    <row r="97" spans="1:42" s="73" customFormat="1" x14ac:dyDescent="0.25">
      <c r="A97" s="47">
        <v>1</v>
      </c>
      <c r="B97" s="116" t="s">
        <v>231</v>
      </c>
      <c r="C97" s="2167"/>
      <c r="D97" s="117"/>
      <c r="E97" s="1547">
        <f>SUM(E91:E96)</f>
        <v>30348</v>
      </c>
      <c r="F97" s="3918">
        <f>SUM(F91:F96)</f>
        <v>30615</v>
      </c>
      <c r="G97" s="1547">
        <f t="shared" si="33"/>
        <v>-267</v>
      </c>
      <c r="H97" s="86">
        <f t="shared" ref="H97" si="45">SUM(H91:H96)</f>
        <v>17703</v>
      </c>
      <c r="I97" s="86">
        <f t="shared" ref="I97" si="46">SUM(I91:I96)</f>
        <v>15200</v>
      </c>
      <c r="J97" s="86">
        <f t="shared" si="44"/>
        <v>85.861153476811836</v>
      </c>
      <c r="K97" s="3387">
        <f t="shared" ref="K97" si="47">SUM(K91:K96)</f>
        <v>270</v>
      </c>
      <c r="L97" s="85"/>
      <c r="M97" s="85"/>
      <c r="N97" s="89"/>
      <c r="O97" s="4515"/>
      <c r="P97" s="89">
        <f t="shared" si="34"/>
        <v>0</v>
      </c>
      <c r="Q97" s="89"/>
      <c r="R97" s="89"/>
      <c r="S97" s="89"/>
      <c r="T97" s="89"/>
      <c r="U97" s="89"/>
      <c r="V97" s="607">
        <v>191881.98690000002</v>
      </c>
      <c r="W97" s="607">
        <v>191881.98690000002</v>
      </c>
      <c r="X97" s="607">
        <v>191881.98690000002</v>
      </c>
      <c r="Y97" s="607">
        <v>191881.98690000002</v>
      </c>
      <c r="Z97" s="607">
        <v>191881.98690000002</v>
      </c>
      <c r="AA97" s="607">
        <v>191881.98690000002</v>
      </c>
      <c r="AB97" s="607">
        <v>191881.98690000002</v>
      </c>
      <c r="AC97" s="607">
        <v>191881.98690000002</v>
      </c>
      <c r="AD97" s="3309">
        <f>V97/12*$B$4+(W97-V97)/11*6+(X97-W97)/10*5+(Y97-X97)/9*4+(Z97-Y97)/8*3+(AA97-Z97)/7*2+(AB97-AA97)/6*1+(AC97-AB97)</f>
        <v>111931.159025</v>
      </c>
      <c r="AE97" s="607">
        <f>AK97-AJ97-AG97</f>
        <v>96357.353579999995</v>
      </c>
      <c r="AF97" s="3022"/>
      <c r="AG97" s="607"/>
      <c r="AH97" s="607">
        <f>AE97-AD97</f>
        <v>-15573.805445000005</v>
      </c>
      <c r="AI97" s="607">
        <v>-6.9905299999999997</v>
      </c>
      <c r="AJ97" s="607">
        <v>-92.179640000000006</v>
      </c>
      <c r="AK97" s="2010">
        <v>96265.173939999993</v>
      </c>
      <c r="AL97" s="3559">
        <v>1827.9092599999997</v>
      </c>
      <c r="AM97" s="3838">
        <f t="shared" ref="AM97" si="48">SUM(AM91:AM96)</f>
        <v>0</v>
      </c>
      <c r="AN97" s="2006"/>
      <c r="AO97" s="4305">
        <f t="shared" si="20"/>
        <v>191881986.90000001</v>
      </c>
      <c r="AP97" s="4305"/>
    </row>
    <row r="98" spans="1:42" s="73" customFormat="1" ht="15.75" x14ac:dyDescent="0.25">
      <c r="A98" s="47">
        <v>1</v>
      </c>
      <c r="B98" s="118" t="s">
        <v>29</v>
      </c>
      <c r="C98" s="2168"/>
      <c r="D98" s="117"/>
      <c r="E98" s="1547"/>
      <c r="F98" s="3918"/>
      <c r="G98" s="1547">
        <f t="shared" si="33"/>
        <v>0</v>
      </c>
      <c r="H98" s="86"/>
      <c r="I98" s="86"/>
      <c r="J98" s="86"/>
      <c r="K98" s="3387"/>
      <c r="L98" s="85"/>
      <c r="M98" s="85"/>
      <c r="N98" s="89"/>
      <c r="O98" s="4515"/>
      <c r="P98" s="89">
        <f t="shared" si="34"/>
        <v>0</v>
      </c>
      <c r="Q98" s="89"/>
      <c r="R98" s="89"/>
      <c r="S98" s="89"/>
      <c r="T98" s="89"/>
      <c r="U98" s="89"/>
      <c r="V98" s="607"/>
      <c r="W98" s="607"/>
      <c r="X98" s="607"/>
      <c r="Y98" s="607"/>
      <c r="Z98" s="607"/>
      <c r="AA98" s="607"/>
      <c r="AB98" s="607"/>
      <c r="AC98" s="607"/>
      <c r="AD98" s="2006"/>
      <c r="AE98" s="607"/>
      <c r="AF98" s="3022"/>
      <c r="AG98" s="607"/>
      <c r="AH98" s="607"/>
      <c r="AI98" s="607"/>
      <c r="AJ98" s="607"/>
      <c r="AK98" s="2010"/>
      <c r="AL98" s="3559"/>
      <c r="AM98" s="3838"/>
      <c r="AN98" s="2006"/>
      <c r="AO98" s="4305">
        <f t="shared" si="20"/>
        <v>0</v>
      </c>
      <c r="AP98" s="4305"/>
    </row>
    <row r="99" spans="1:42" ht="15.75" x14ac:dyDescent="0.25">
      <c r="A99" s="47">
        <v>1</v>
      </c>
      <c r="B99" s="119" t="s">
        <v>154</v>
      </c>
      <c r="C99" s="2168"/>
      <c r="D99" s="111"/>
      <c r="E99" s="1550"/>
      <c r="F99" s="4346"/>
      <c r="G99" s="1550">
        <f t="shared" si="33"/>
        <v>0</v>
      </c>
      <c r="H99" s="88"/>
      <c r="I99" s="88"/>
      <c r="J99" s="88"/>
      <c r="K99" s="3386"/>
      <c r="L99" s="85"/>
      <c r="M99" s="85"/>
      <c r="N99" s="112"/>
      <c r="O99" s="4104"/>
      <c r="P99" s="112">
        <f t="shared" si="34"/>
        <v>0</v>
      </c>
      <c r="Q99" s="112"/>
      <c r="R99" s="112"/>
      <c r="S99" s="112"/>
      <c r="T99" s="112"/>
      <c r="U99" s="112"/>
      <c r="V99" s="607"/>
      <c r="W99" s="607"/>
      <c r="X99" s="607"/>
      <c r="Y99" s="607"/>
      <c r="Z99" s="607"/>
      <c r="AA99" s="607"/>
      <c r="AB99" s="607"/>
      <c r="AC99" s="607"/>
      <c r="AD99" s="2006"/>
      <c r="AE99" s="607"/>
      <c r="AF99" s="3022"/>
      <c r="AG99" s="607"/>
      <c r="AH99" s="607"/>
      <c r="AI99" s="607"/>
      <c r="AJ99" s="607"/>
      <c r="AK99" s="2010"/>
      <c r="AL99" s="3559"/>
      <c r="AM99" s="3847"/>
      <c r="AN99" s="2006"/>
      <c r="AO99" s="4305">
        <f t="shared" si="20"/>
        <v>0</v>
      </c>
      <c r="AP99" s="4305"/>
    </row>
    <row r="100" spans="1:42" x14ac:dyDescent="0.25">
      <c r="A100" s="47">
        <v>1</v>
      </c>
      <c r="B100" s="120" t="s">
        <v>27</v>
      </c>
      <c r="C100" s="2169"/>
      <c r="D100" s="120">
        <v>340</v>
      </c>
      <c r="E100" s="746">
        <v>76</v>
      </c>
      <c r="F100" s="4184">
        <v>76</v>
      </c>
      <c r="G100" s="746">
        <f t="shared" si="33"/>
        <v>0</v>
      </c>
      <c r="H100" s="69">
        <f t="shared" ref="H100:H109" si="49">E100/12*$B$4</f>
        <v>44.333333333333329</v>
      </c>
      <c r="I100" s="69">
        <v>34</v>
      </c>
      <c r="J100" s="69">
        <f t="shared" ref="J100:J110" si="50">I100/H100*100</f>
        <v>76.69172932330828</v>
      </c>
      <c r="K100" s="3375">
        <v>3</v>
      </c>
      <c r="L100" s="121">
        <v>10</v>
      </c>
      <c r="M100" s="70">
        <f t="shared" ref="M100:M110" si="51">R100/I100</f>
        <v>10.735294117647058</v>
      </c>
      <c r="N100" s="71">
        <f t="shared" ref="N100:N109" si="52">ROUND(E100*L100,0)</f>
        <v>760</v>
      </c>
      <c r="O100" s="4067">
        <v>760</v>
      </c>
      <c r="P100" s="71">
        <f t="shared" si="34"/>
        <v>0</v>
      </c>
      <c r="Q100" s="71">
        <f t="shared" ref="Q100:Q107" si="53">N100/12*$B$4</f>
        <v>443.33333333333337</v>
      </c>
      <c r="R100" s="71">
        <v>365</v>
      </c>
      <c r="S100" s="71">
        <f t="shared" ref="S100:S110" si="54">R100/Q100*100</f>
        <v>82.330827067669162</v>
      </c>
      <c r="T100" s="71">
        <f t="shared" ref="T100:T109" si="55">ROUND(N100/D100,0)</f>
        <v>2</v>
      </c>
      <c r="U100" s="71">
        <f t="shared" ref="U100:U110" si="56">R100/$B$4*12/T100</f>
        <v>312.85714285714289</v>
      </c>
      <c r="V100" s="607"/>
      <c r="W100" s="607"/>
      <c r="X100" s="607"/>
      <c r="Y100" s="607"/>
      <c r="Z100" s="607"/>
      <c r="AA100" s="607"/>
      <c r="AB100" s="607"/>
      <c r="AC100" s="607"/>
      <c r="AD100" s="2006"/>
      <c r="AE100" s="607"/>
      <c r="AF100" s="3022"/>
      <c r="AG100" s="607"/>
      <c r="AH100" s="607"/>
      <c r="AI100" s="607"/>
      <c r="AJ100" s="607"/>
      <c r="AK100" s="2010"/>
      <c r="AL100" s="3559"/>
      <c r="AM100" s="3832"/>
      <c r="AN100" s="2006"/>
      <c r="AO100" s="4305">
        <f t="shared" si="20"/>
        <v>0</v>
      </c>
      <c r="AP100" s="4305"/>
    </row>
    <row r="101" spans="1:42" x14ac:dyDescent="0.25">
      <c r="A101" s="47">
        <v>1</v>
      </c>
      <c r="B101" s="120" t="s">
        <v>24</v>
      </c>
      <c r="C101" s="2169"/>
      <c r="D101" s="120">
        <v>340</v>
      </c>
      <c r="E101" s="746">
        <v>100</v>
      </c>
      <c r="F101" s="4184">
        <v>100</v>
      </c>
      <c r="G101" s="746">
        <f t="shared" si="33"/>
        <v>0</v>
      </c>
      <c r="H101" s="69">
        <f t="shared" si="49"/>
        <v>58.333333333333336</v>
      </c>
      <c r="I101" s="69">
        <v>52</v>
      </c>
      <c r="J101" s="69">
        <f t="shared" si="50"/>
        <v>89.142857142857139</v>
      </c>
      <c r="K101" s="3375">
        <v>2</v>
      </c>
      <c r="L101" s="121">
        <v>3.1</v>
      </c>
      <c r="M101" s="70">
        <f t="shared" si="51"/>
        <v>3.25</v>
      </c>
      <c r="N101" s="71">
        <f t="shared" si="52"/>
        <v>310</v>
      </c>
      <c r="O101" s="4067">
        <v>310</v>
      </c>
      <c r="P101" s="71">
        <f t="shared" si="34"/>
        <v>0</v>
      </c>
      <c r="Q101" s="71">
        <f t="shared" si="53"/>
        <v>180.83333333333331</v>
      </c>
      <c r="R101" s="71">
        <v>169</v>
      </c>
      <c r="S101" s="71">
        <f t="shared" si="54"/>
        <v>93.456221198156697</v>
      </c>
      <c r="T101" s="71">
        <f t="shared" si="55"/>
        <v>1</v>
      </c>
      <c r="U101" s="71">
        <f t="shared" si="56"/>
        <v>289.71428571428572</v>
      </c>
      <c r="V101" s="607"/>
      <c r="W101" s="607"/>
      <c r="X101" s="607"/>
      <c r="Y101" s="607"/>
      <c r="Z101" s="607"/>
      <c r="AA101" s="607"/>
      <c r="AB101" s="607"/>
      <c r="AC101" s="607"/>
      <c r="AD101" s="2006"/>
      <c r="AE101" s="607"/>
      <c r="AF101" s="3022"/>
      <c r="AG101" s="607"/>
      <c r="AH101" s="607"/>
      <c r="AI101" s="607"/>
      <c r="AJ101" s="607"/>
      <c r="AK101" s="2010"/>
      <c r="AL101" s="3559"/>
      <c r="AM101" s="3832"/>
      <c r="AN101" s="2006"/>
      <c r="AO101" s="4305">
        <f t="shared" si="20"/>
        <v>0</v>
      </c>
      <c r="AP101" s="4305"/>
    </row>
    <row r="102" spans="1:42" x14ac:dyDescent="0.25">
      <c r="A102" s="47">
        <v>1</v>
      </c>
      <c r="B102" s="120" t="s">
        <v>9</v>
      </c>
      <c r="C102" s="2169"/>
      <c r="D102" s="120">
        <v>340</v>
      </c>
      <c r="E102" s="746">
        <v>20</v>
      </c>
      <c r="F102" s="4184">
        <v>20</v>
      </c>
      <c r="G102" s="746">
        <f t="shared" si="33"/>
        <v>0</v>
      </c>
      <c r="H102" s="69">
        <f t="shared" si="49"/>
        <v>11.666666666666668</v>
      </c>
      <c r="I102" s="69">
        <v>13</v>
      </c>
      <c r="J102" s="69">
        <f t="shared" si="50"/>
        <v>111.42857142857142</v>
      </c>
      <c r="K102" s="3375">
        <v>1</v>
      </c>
      <c r="L102" s="121">
        <v>12</v>
      </c>
      <c r="M102" s="70">
        <f t="shared" si="51"/>
        <v>11.923076923076923</v>
      </c>
      <c r="N102" s="71">
        <f t="shared" si="52"/>
        <v>240</v>
      </c>
      <c r="O102" s="4067">
        <v>240</v>
      </c>
      <c r="P102" s="71">
        <f t="shared" si="34"/>
        <v>0</v>
      </c>
      <c r="Q102" s="71">
        <f t="shared" si="53"/>
        <v>140</v>
      </c>
      <c r="R102" s="71">
        <v>155</v>
      </c>
      <c r="S102" s="71">
        <f t="shared" si="54"/>
        <v>110.71428571428572</v>
      </c>
      <c r="T102" s="71">
        <f t="shared" si="55"/>
        <v>1</v>
      </c>
      <c r="U102" s="71">
        <f t="shared" si="56"/>
        <v>265.71428571428572</v>
      </c>
      <c r="V102" s="607"/>
      <c r="W102" s="607"/>
      <c r="X102" s="607"/>
      <c r="Y102" s="607"/>
      <c r="Z102" s="607"/>
      <c r="AA102" s="607"/>
      <c r="AB102" s="607"/>
      <c r="AC102" s="607"/>
      <c r="AD102" s="2006"/>
      <c r="AE102" s="607"/>
      <c r="AF102" s="3022"/>
      <c r="AG102" s="607"/>
      <c r="AH102" s="607"/>
      <c r="AI102" s="607"/>
      <c r="AJ102" s="607"/>
      <c r="AK102" s="2010"/>
      <c r="AL102" s="3559"/>
      <c r="AM102" s="3832"/>
      <c r="AN102" s="2006"/>
      <c r="AO102" s="4305">
        <f t="shared" si="20"/>
        <v>0</v>
      </c>
      <c r="AP102" s="4305"/>
    </row>
    <row r="103" spans="1:42" x14ac:dyDescent="0.25">
      <c r="A103" s="47">
        <v>1</v>
      </c>
      <c r="B103" s="120" t="s">
        <v>118</v>
      </c>
      <c r="C103" s="2169"/>
      <c r="D103" s="120">
        <v>340</v>
      </c>
      <c r="E103" s="746">
        <v>37</v>
      </c>
      <c r="F103" s="4184">
        <v>37</v>
      </c>
      <c r="G103" s="746">
        <f t="shared" si="33"/>
        <v>0</v>
      </c>
      <c r="H103" s="69">
        <f t="shared" si="49"/>
        <v>21.583333333333336</v>
      </c>
      <c r="I103" s="69">
        <v>8</v>
      </c>
      <c r="J103" s="69">
        <f t="shared" si="50"/>
        <v>37.065637065637063</v>
      </c>
      <c r="K103" s="3375">
        <v>0</v>
      </c>
      <c r="L103" s="121">
        <v>7</v>
      </c>
      <c r="M103" s="70">
        <f t="shared" si="51"/>
        <v>10.625</v>
      </c>
      <c r="N103" s="71">
        <f t="shared" si="52"/>
        <v>259</v>
      </c>
      <c r="O103" s="4067">
        <v>259</v>
      </c>
      <c r="P103" s="71">
        <f t="shared" si="34"/>
        <v>0</v>
      </c>
      <c r="Q103" s="71">
        <f t="shared" si="53"/>
        <v>151.08333333333331</v>
      </c>
      <c r="R103" s="71">
        <v>85</v>
      </c>
      <c r="S103" s="71">
        <f t="shared" si="54"/>
        <v>56.260341974627693</v>
      </c>
      <c r="T103" s="71">
        <f t="shared" si="55"/>
        <v>1</v>
      </c>
      <c r="U103" s="71">
        <f t="shared" si="56"/>
        <v>145.71428571428572</v>
      </c>
      <c r="V103" s="607"/>
      <c r="W103" s="607"/>
      <c r="X103" s="607"/>
      <c r="Y103" s="607"/>
      <c r="Z103" s="607"/>
      <c r="AA103" s="607"/>
      <c r="AB103" s="607"/>
      <c r="AC103" s="607"/>
      <c r="AD103" s="2006"/>
      <c r="AE103" s="607"/>
      <c r="AF103" s="3022"/>
      <c r="AG103" s="607"/>
      <c r="AH103" s="607"/>
      <c r="AI103" s="607"/>
      <c r="AJ103" s="607"/>
      <c r="AK103" s="2010"/>
      <c r="AL103" s="3559"/>
      <c r="AM103" s="3832"/>
      <c r="AN103" s="2006"/>
      <c r="AO103" s="4305">
        <f t="shared" si="20"/>
        <v>0</v>
      </c>
      <c r="AP103" s="4305"/>
    </row>
    <row r="104" spans="1:42" ht="30" x14ac:dyDescent="0.25">
      <c r="A104" s="47">
        <v>1</v>
      </c>
      <c r="B104" s="120" t="s">
        <v>163</v>
      </c>
      <c r="C104" s="2169"/>
      <c r="D104" s="120">
        <v>340</v>
      </c>
      <c r="E104" s="746">
        <v>88</v>
      </c>
      <c r="F104" s="4184">
        <v>88</v>
      </c>
      <c r="G104" s="746">
        <f t="shared" si="33"/>
        <v>0</v>
      </c>
      <c r="H104" s="69">
        <f t="shared" si="49"/>
        <v>51.333333333333329</v>
      </c>
      <c r="I104" s="69">
        <v>48</v>
      </c>
      <c r="J104" s="69">
        <f t="shared" si="50"/>
        <v>93.506493506493513</v>
      </c>
      <c r="K104" s="3375">
        <v>12</v>
      </c>
      <c r="L104" s="121">
        <v>10</v>
      </c>
      <c r="M104" s="70">
        <f t="shared" si="51"/>
        <v>10.416666666666666</v>
      </c>
      <c r="N104" s="71">
        <f t="shared" si="52"/>
        <v>880</v>
      </c>
      <c r="O104" s="4067">
        <v>880</v>
      </c>
      <c r="P104" s="71">
        <f t="shared" si="34"/>
        <v>0</v>
      </c>
      <c r="Q104" s="71">
        <f t="shared" si="53"/>
        <v>513.33333333333326</v>
      </c>
      <c r="R104" s="71">
        <v>500</v>
      </c>
      <c r="S104" s="71">
        <f t="shared" si="54"/>
        <v>97.402597402597408</v>
      </c>
      <c r="T104" s="71">
        <f t="shared" si="55"/>
        <v>3</v>
      </c>
      <c r="U104" s="71">
        <f t="shared" si="56"/>
        <v>285.71428571428572</v>
      </c>
      <c r="V104" s="607"/>
      <c r="W104" s="607"/>
      <c r="X104" s="607"/>
      <c r="Y104" s="607"/>
      <c r="Z104" s="607"/>
      <c r="AA104" s="607"/>
      <c r="AB104" s="607"/>
      <c r="AC104" s="607"/>
      <c r="AD104" s="2006"/>
      <c r="AE104" s="607"/>
      <c r="AF104" s="3022"/>
      <c r="AG104" s="607"/>
      <c r="AH104" s="607"/>
      <c r="AI104" s="607"/>
      <c r="AJ104" s="607"/>
      <c r="AK104" s="2010"/>
      <c r="AL104" s="3559"/>
      <c r="AM104" s="3832"/>
      <c r="AN104" s="2006"/>
      <c r="AO104" s="4305">
        <f t="shared" ref="AO104:AO130" si="57">Z104*1000</f>
        <v>0</v>
      </c>
      <c r="AP104" s="4305"/>
    </row>
    <row r="105" spans="1:42" x14ac:dyDescent="0.25">
      <c r="A105" s="47">
        <v>1</v>
      </c>
      <c r="B105" s="120" t="s">
        <v>17</v>
      </c>
      <c r="C105" s="2169"/>
      <c r="D105" s="120">
        <v>340</v>
      </c>
      <c r="E105" s="746">
        <v>100</v>
      </c>
      <c r="F105" s="4184">
        <v>100</v>
      </c>
      <c r="G105" s="746">
        <f t="shared" si="33"/>
        <v>0</v>
      </c>
      <c r="H105" s="69">
        <f t="shared" si="49"/>
        <v>58.333333333333336</v>
      </c>
      <c r="I105" s="69">
        <v>29</v>
      </c>
      <c r="J105" s="69">
        <f t="shared" si="50"/>
        <v>49.714285714285708</v>
      </c>
      <c r="K105" s="3375">
        <v>0</v>
      </c>
      <c r="L105" s="121">
        <v>7.6</v>
      </c>
      <c r="M105" s="70">
        <f t="shared" si="51"/>
        <v>7.2068965517241379</v>
      </c>
      <c r="N105" s="71">
        <f t="shared" si="52"/>
        <v>760</v>
      </c>
      <c r="O105" s="4067">
        <v>760</v>
      </c>
      <c r="P105" s="71">
        <f t="shared" si="34"/>
        <v>0</v>
      </c>
      <c r="Q105" s="71">
        <f t="shared" si="53"/>
        <v>443.33333333333337</v>
      </c>
      <c r="R105" s="71">
        <v>209</v>
      </c>
      <c r="S105" s="71">
        <f t="shared" si="54"/>
        <v>47.142857142857139</v>
      </c>
      <c r="T105" s="71">
        <f t="shared" si="55"/>
        <v>2</v>
      </c>
      <c r="U105" s="71">
        <f t="shared" si="56"/>
        <v>179.14285714285714</v>
      </c>
      <c r="V105" s="607"/>
      <c r="W105" s="607"/>
      <c r="X105" s="607"/>
      <c r="Y105" s="607"/>
      <c r="Z105" s="607"/>
      <c r="AA105" s="607"/>
      <c r="AB105" s="607"/>
      <c r="AC105" s="607"/>
      <c r="AD105" s="2006"/>
      <c r="AE105" s="607"/>
      <c r="AF105" s="3022"/>
      <c r="AG105" s="607"/>
      <c r="AH105" s="607"/>
      <c r="AI105" s="607"/>
      <c r="AJ105" s="607"/>
      <c r="AK105" s="2010"/>
      <c r="AL105" s="3559"/>
      <c r="AM105" s="3832"/>
      <c r="AN105" s="2006"/>
      <c r="AO105" s="4305">
        <f t="shared" si="57"/>
        <v>0</v>
      </c>
      <c r="AP105" s="4305"/>
    </row>
    <row r="106" spans="1:42" x14ac:dyDescent="0.25">
      <c r="A106" s="47">
        <v>1</v>
      </c>
      <c r="B106" s="120" t="s">
        <v>81</v>
      </c>
      <c r="C106" s="2169"/>
      <c r="D106" s="120">
        <v>340</v>
      </c>
      <c r="E106" s="746">
        <v>224</v>
      </c>
      <c r="F106" s="4184">
        <v>224</v>
      </c>
      <c r="G106" s="746">
        <f t="shared" si="33"/>
        <v>0</v>
      </c>
      <c r="H106" s="69">
        <f t="shared" si="49"/>
        <v>130.66666666666669</v>
      </c>
      <c r="I106" s="69">
        <v>155</v>
      </c>
      <c r="J106" s="69">
        <f t="shared" si="50"/>
        <v>118.62244897959182</v>
      </c>
      <c r="K106" s="3375">
        <v>38</v>
      </c>
      <c r="L106" s="121">
        <v>9.5</v>
      </c>
      <c r="M106" s="70">
        <f t="shared" si="51"/>
        <v>4.9612903225806448</v>
      </c>
      <c r="N106" s="71">
        <f t="shared" si="52"/>
        <v>2128</v>
      </c>
      <c r="O106" s="4067">
        <v>2128</v>
      </c>
      <c r="P106" s="71">
        <f t="shared" si="34"/>
        <v>0</v>
      </c>
      <c r="Q106" s="71">
        <f t="shared" si="53"/>
        <v>1241.3333333333335</v>
      </c>
      <c r="R106" s="71">
        <v>769</v>
      </c>
      <c r="S106" s="71">
        <f t="shared" si="54"/>
        <v>61.949516648764757</v>
      </c>
      <c r="T106" s="71">
        <f t="shared" si="55"/>
        <v>6</v>
      </c>
      <c r="U106" s="71">
        <f t="shared" si="56"/>
        <v>219.71428571428569</v>
      </c>
      <c r="V106" s="607"/>
      <c r="W106" s="607"/>
      <c r="X106" s="607"/>
      <c r="Y106" s="607"/>
      <c r="Z106" s="607"/>
      <c r="AA106" s="607"/>
      <c r="AB106" s="607"/>
      <c r="AC106" s="607"/>
      <c r="AD106" s="2006"/>
      <c r="AE106" s="607"/>
      <c r="AF106" s="3022"/>
      <c r="AG106" s="607"/>
      <c r="AH106" s="607"/>
      <c r="AI106" s="607"/>
      <c r="AJ106" s="607"/>
      <c r="AK106" s="2010"/>
      <c r="AL106" s="3559"/>
      <c r="AM106" s="3832"/>
      <c r="AN106" s="2006"/>
      <c r="AO106" s="4305">
        <f t="shared" si="57"/>
        <v>0</v>
      </c>
      <c r="AP106" s="4305"/>
    </row>
    <row r="107" spans="1:42" x14ac:dyDescent="0.25">
      <c r="A107" s="47">
        <v>1</v>
      </c>
      <c r="B107" s="120" t="s">
        <v>83</v>
      </c>
      <c r="C107" s="2169"/>
      <c r="D107" s="120">
        <v>340</v>
      </c>
      <c r="E107" s="746">
        <v>24</v>
      </c>
      <c r="F107" s="4184">
        <v>24</v>
      </c>
      <c r="G107" s="746">
        <f t="shared" si="33"/>
        <v>0</v>
      </c>
      <c r="H107" s="69">
        <f t="shared" si="49"/>
        <v>14</v>
      </c>
      <c r="I107" s="69">
        <v>16</v>
      </c>
      <c r="J107" s="69">
        <f t="shared" si="50"/>
        <v>114.28571428571428</v>
      </c>
      <c r="K107" s="3375">
        <v>0</v>
      </c>
      <c r="L107" s="121">
        <v>11</v>
      </c>
      <c r="M107" s="70">
        <f t="shared" si="51"/>
        <v>11.0625</v>
      </c>
      <c r="N107" s="71">
        <f t="shared" si="52"/>
        <v>264</v>
      </c>
      <c r="O107" s="4067">
        <v>264</v>
      </c>
      <c r="P107" s="71">
        <f t="shared" si="34"/>
        <v>0</v>
      </c>
      <c r="Q107" s="71">
        <f t="shared" si="53"/>
        <v>154</v>
      </c>
      <c r="R107" s="71">
        <v>177</v>
      </c>
      <c r="S107" s="71">
        <f t="shared" si="54"/>
        <v>114.93506493506493</v>
      </c>
      <c r="T107" s="71">
        <f t="shared" si="55"/>
        <v>1</v>
      </c>
      <c r="U107" s="71">
        <f t="shared" si="56"/>
        <v>303.42857142857144</v>
      </c>
      <c r="V107" s="607"/>
      <c r="W107" s="607"/>
      <c r="X107" s="607"/>
      <c r="Y107" s="607"/>
      <c r="Z107" s="607"/>
      <c r="AA107" s="607"/>
      <c r="AB107" s="607"/>
      <c r="AC107" s="607"/>
      <c r="AD107" s="2006"/>
      <c r="AE107" s="607"/>
      <c r="AF107" s="3022"/>
      <c r="AG107" s="607"/>
      <c r="AH107" s="607"/>
      <c r="AI107" s="607"/>
      <c r="AJ107" s="607"/>
      <c r="AK107" s="2010"/>
      <c r="AL107" s="3559"/>
      <c r="AM107" s="3832"/>
      <c r="AN107" s="2006"/>
      <c r="AO107" s="4305">
        <f t="shared" si="57"/>
        <v>0</v>
      </c>
      <c r="AP107" s="4305"/>
    </row>
    <row r="108" spans="1:42" x14ac:dyDescent="0.25">
      <c r="A108" s="47">
        <v>1</v>
      </c>
      <c r="B108" s="120" t="s">
        <v>19</v>
      </c>
      <c r="C108" s="2169"/>
      <c r="D108" s="120">
        <v>340</v>
      </c>
      <c r="E108" s="746">
        <v>22</v>
      </c>
      <c r="F108" s="4184">
        <v>22</v>
      </c>
      <c r="G108" s="746">
        <f t="shared" si="33"/>
        <v>0</v>
      </c>
      <c r="H108" s="69">
        <f t="shared" si="49"/>
        <v>12.833333333333332</v>
      </c>
      <c r="I108" s="69">
        <v>2</v>
      </c>
      <c r="J108" s="69">
        <f t="shared" si="50"/>
        <v>15.584415584415586</v>
      </c>
      <c r="K108" s="3375">
        <v>0</v>
      </c>
      <c r="L108" s="121">
        <v>9.8000000000000007</v>
      </c>
      <c r="M108" s="70">
        <f t="shared" ref="M108:M109" si="58">R108/I108</f>
        <v>11.5</v>
      </c>
      <c r="N108" s="71">
        <f t="shared" si="52"/>
        <v>216</v>
      </c>
      <c r="O108" s="4067">
        <v>216</v>
      </c>
      <c r="P108" s="71">
        <f t="shared" si="34"/>
        <v>0</v>
      </c>
      <c r="Q108" s="71">
        <f t="shared" ref="Q108:Q109" si="59">N108/12*$B$4</f>
        <v>126</v>
      </c>
      <c r="R108" s="71">
        <v>23</v>
      </c>
      <c r="S108" s="71">
        <f t="shared" si="54"/>
        <v>18.253968253968253</v>
      </c>
      <c r="T108" s="71">
        <f t="shared" si="55"/>
        <v>1</v>
      </c>
      <c r="U108" s="71">
        <f t="shared" si="56"/>
        <v>39.428571428571431</v>
      </c>
      <c r="V108" s="607"/>
      <c r="W108" s="607"/>
      <c r="X108" s="607"/>
      <c r="Y108" s="607"/>
      <c r="Z108" s="607"/>
      <c r="AA108" s="607"/>
      <c r="AB108" s="607"/>
      <c r="AC108" s="607"/>
      <c r="AD108" s="2006"/>
      <c r="AE108" s="607"/>
      <c r="AF108" s="3022"/>
      <c r="AG108" s="607"/>
      <c r="AH108" s="607"/>
      <c r="AI108" s="607"/>
      <c r="AJ108" s="607"/>
      <c r="AK108" s="2010"/>
      <c r="AL108" s="3559"/>
      <c r="AM108" s="3832"/>
      <c r="AN108" s="2006"/>
      <c r="AO108" s="4305">
        <f t="shared" si="57"/>
        <v>0</v>
      </c>
      <c r="AP108" s="4305"/>
    </row>
    <row r="109" spans="1:42" x14ac:dyDescent="0.25">
      <c r="A109" s="47">
        <v>1</v>
      </c>
      <c r="B109" s="120" t="s">
        <v>28</v>
      </c>
      <c r="C109" s="2169"/>
      <c r="D109" s="120">
        <v>340</v>
      </c>
      <c r="E109" s="746">
        <v>37</v>
      </c>
      <c r="F109" s="4184">
        <v>37</v>
      </c>
      <c r="G109" s="746">
        <f t="shared" si="33"/>
        <v>0</v>
      </c>
      <c r="H109" s="69">
        <f t="shared" si="49"/>
        <v>21.583333333333336</v>
      </c>
      <c r="I109" s="69">
        <v>21</v>
      </c>
      <c r="J109" s="69">
        <f t="shared" si="50"/>
        <v>97.297297297297291</v>
      </c>
      <c r="K109" s="3375">
        <v>0</v>
      </c>
      <c r="L109" s="121">
        <v>8.1999999999999993</v>
      </c>
      <c r="M109" s="70">
        <f t="shared" si="58"/>
        <v>8.6666666666666661</v>
      </c>
      <c r="N109" s="71">
        <f t="shared" si="52"/>
        <v>303</v>
      </c>
      <c r="O109" s="4067">
        <v>303</v>
      </c>
      <c r="P109" s="71">
        <f t="shared" si="34"/>
        <v>0</v>
      </c>
      <c r="Q109" s="71">
        <f t="shared" si="59"/>
        <v>176.75</v>
      </c>
      <c r="R109" s="71">
        <v>182</v>
      </c>
      <c r="S109" s="71">
        <f t="shared" si="54"/>
        <v>102.97029702970298</v>
      </c>
      <c r="T109" s="71">
        <f t="shared" si="55"/>
        <v>1</v>
      </c>
      <c r="U109" s="71">
        <f t="shared" si="56"/>
        <v>312</v>
      </c>
      <c r="V109" s="607"/>
      <c r="W109" s="607"/>
      <c r="X109" s="607"/>
      <c r="Y109" s="607"/>
      <c r="Z109" s="607"/>
      <c r="AA109" s="607"/>
      <c r="AB109" s="607"/>
      <c r="AC109" s="607"/>
      <c r="AD109" s="2006"/>
      <c r="AE109" s="607"/>
      <c r="AF109" s="3022"/>
      <c r="AG109" s="607"/>
      <c r="AH109" s="607"/>
      <c r="AI109" s="607"/>
      <c r="AJ109" s="607"/>
      <c r="AK109" s="2010"/>
      <c r="AL109" s="3559"/>
      <c r="AM109" s="3832"/>
      <c r="AN109" s="2006"/>
      <c r="AO109" s="4305">
        <f t="shared" si="57"/>
        <v>0</v>
      </c>
      <c r="AP109" s="4305"/>
    </row>
    <row r="110" spans="1:42" s="73" customFormat="1" x14ac:dyDescent="0.25">
      <c r="A110" s="194">
        <v>1</v>
      </c>
      <c r="B110" s="3242" t="s">
        <v>78</v>
      </c>
      <c r="C110" s="2170"/>
      <c r="D110" s="123"/>
      <c r="E110" s="1539">
        <f>SUM(E100:E109)</f>
        <v>728</v>
      </c>
      <c r="F110" s="3919">
        <f>SUM(F100:F109)</f>
        <v>728</v>
      </c>
      <c r="G110" s="1539">
        <f t="shared" si="33"/>
        <v>0</v>
      </c>
      <c r="H110" s="93">
        <f t="shared" ref="H110" si="60">SUM(H100:H109)</f>
        <v>424.66666666666663</v>
      </c>
      <c r="I110" s="93">
        <f t="shared" ref="I110" si="61">SUM(I100:I109)</f>
        <v>378</v>
      </c>
      <c r="J110" s="93">
        <f t="shared" si="50"/>
        <v>89.010989010989022</v>
      </c>
      <c r="K110" s="3380">
        <f t="shared" ref="K110" si="62">SUM(K100:K109)</f>
        <v>56</v>
      </c>
      <c r="L110" s="94">
        <f>Q110/H110</f>
        <v>8.4065934065934069</v>
      </c>
      <c r="M110" s="94">
        <f t="shared" si="51"/>
        <v>6.9682539682539684</v>
      </c>
      <c r="N110" s="93">
        <f t="shared" ref="N110:R110" si="63">SUM(N100:N109)</f>
        <v>6120</v>
      </c>
      <c r="O110" s="3839">
        <v>6120</v>
      </c>
      <c r="P110" s="93">
        <f t="shared" si="34"/>
        <v>0</v>
      </c>
      <c r="Q110" s="93">
        <f t="shared" si="63"/>
        <v>3570</v>
      </c>
      <c r="R110" s="93">
        <f t="shared" si="63"/>
        <v>2634</v>
      </c>
      <c r="S110" s="95">
        <f t="shared" si="54"/>
        <v>73.781512605042025</v>
      </c>
      <c r="T110" s="95">
        <f>SUM(T100:T109)</f>
        <v>19</v>
      </c>
      <c r="U110" s="77">
        <f t="shared" si="56"/>
        <v>237.65413533834587</v>
      </c>
      <c r="V110" s="607"/>
      <c r="W110" s="607"/>
      <c r="X110" s="607"/>
      <c r="Y110" s="607"/>
      <c r="Z110" s="607"/>
      <c r="AA110" s="607"/>
      <c r="AB110" s="607"/>
      <c r="AC110" s="607"/>
      <c r="AD110" s="2006"/>
      <c r="AE110" s="607"/>
      <c r="AF110" s="3022"/>
      <c r="AG110" s="607"/>
      <c r="AH110" s="607"/>
      <c r="AI110" s="607"/>
      <c r="AJ110" s="607"/>
      <c r="AK110" s="2010"/>
      <c r="AL110" s="3559"/>
      <c r="AM110" s="3839">
        <f t="shared" ref="AM110" si="64">SUM(AM100:AM109)</f>
        <v>0</v>
      </c>
      <c r="AN110" s="2006"/>
      <c r="AO110" s="4305">
        <f t="shared" si="57"/>
        <v>0</v>
      </c>
      <c r="AP110" s="4305"/>
    </row>
    <row r="111" spans="1:42" ht="31.5" x14ac:dyDescent="0.25">
      <c r="A111" s="194">
        <v>1</v>
      </c>
      <c r="B111" s="1793" t="s">
        <v>127</v>
      </c>
      <c r="C111" s="2171"/>
      <c r="D111" s="123"/>
      <c r="E111" s="1539"/>
      <c r="F111" s="3919"/>
      <c r="G111" s="1539">
        <f t="shared" si="33"/>
        <v>0</v>
      </c>
      <c r="H111" s="93"/>
      <c r="I111" s="93"/>
      <c r="J111" s="93"/>
      <c r="K111" s="3380"/>
      <c r="L111" s="94"/>
      <c r="M111" s="94"/>
      <c r="N111" s="93"/>
      <c r="O111" s="3839"/>
      <c r="P111" s="93">
        <f t="shared" si="34"/>
        <v>0</v>
      </c>
      <c r="Q111" s="93"/>
      <c r="R111" s="93"/>
      <c r="S111" s="95"/>
      <c r="T111" s="124"/>
      <c r="U111" s="95"/>
      <c r="V111" s="607"/>
      <c r="W111" s="607"/>
      <c r="X111" s="607"/>
      <c r="Y111" s="607"/>
      <c r="Z111" s="607"/>
      <c r="AA111" s="607"/>
      <c r="AB111" s="607"/>
      <c r="AC111" s="607"/>
      <c r="AD111" s="2006"/>
      <c r="AE111" s="607"/>
      <c r="AF111" s="3022"/>
      <c r="AG111" s="607"/>
      <c r="AH111" s="607"/>
      <c r="AI111" s="607"/>
      <c r="AJ111" s="607"/>
      <c r="AK111" s="2010"/>
      <c r="AL111" s="3559"/>
      <c r="AM111" s="3839"/>
      <c r="AN111" s="2006"/>
      <c r="AO111" s="4305">
        <f t="shared" si="57"/>
        <v>0</v>
      </c>
      <c r="AP111" s="4305"/>
    </row>
    <row r="112" spans="1:42" s="73" customFormat="1" x14ac:dyDescent="0.25">
      <c r="A112" s="194">
        <v>1</v>
      </c>
      <c r="B112" s="1280" t="s">
        <v>179</v>
      </c>
      <c r="C112" s="2172"/>
      <c r="D112" s="126">
        <v>240</v>
      </c>
      <c r="E112" s="1599">
        <v>21</v>
      </c>
      <c r="F112" s="4347">
        <v>21</v>
      </c>
      <c r="G112" s="1599">
        <f t="shared" si="33"/>
        <v>0</v>
      </c>
      <c r="H112" s="860">
        <f>E112/12*$B$4</f>
        <v>12.25</v>
      </c>
      <c r="I112" s="75">
        <v>13</v>
      </c>
      <c r="J112" s="75">
        <f>I112/H112*100</f>
        <v>106.12244897959184</v>
      </c>
      <c r="K112" s="3376">
        <v>6</v>
      </c>
      <c r="L112" s="1721">
        <v>10</v>
      </c>
      <c r="M112" s="76">
        <f t="shared" ref="M112:M113" si="65">R112/I112</f>
        <v>8.615384615384615</v>
      </c>
      <c r="N112" s="71">
        <f>ROUND(E112*L112,0)</f>
        <v>210</v>
      </c>
      <c r="O112" s="4067">
        <v>210</v>
      </c>
      <c r="P112" s="71">
        <f t="shared" si="34"/>
        <v>0</v>
      </c>
      <c r="Q112" s="71">
        <f t="shared" ref="Q112:Q114" si="66">N112/12*$B$4</f>
        <v>122.5</v>
      </c>
      <c r="R112" s="77">
        <v>112</v>
      </c>
      <c r="S112" s="77">
        <f>R112/Q112*100</f>
        <v>91.428571428571431</v>
      </c>
      <c r="T112" s="77">
        <f>ROUND(N112/D112,0)</f>
        <v>1</v>
      </c>
      <c r="U112" s="71">
        <f>R112/$B$4*12/T112</f>
        <v>192</v>
      </c>
      <c r="V112" s="1889"/>
      <c r="W112" s="1889"/>
      <c r="X112" s="1889"/>
      <c r="Y112" s="1889"/>
      <c r="Z112" s="1889"/>
      <c r="AA112" s="1889"/>
      <c r="AB112" s="1889"/>
      <c r="AC112" s="1889"/>
      <c r="AD112" s="3313"/>
      <c r="AE112" s="1889"/>
      <c r="AF112" s="3023"/>
      <c r="AG112" s="1889"/>
      <c r="AH112" s="1889"/>
      <c r="AI112" s="1889"/>
      <c r="AJ112" s="1889"/>
      <c r="AK112" s="2011"/>
      <c r="AL112" s="3560"/>
      <c r="AM112" s="3833"/>
      <c r="AN112" s="3313"/>
      <c r="AO112" s="4305">
        <f t="shared" si="57"/>
        <v>0</v>
      </c>
      <c r="AP112" s="4305"/>
    </row>
    <row r="113" spans="1:42" s="73" customFormat="1" ht="28.5" customHeight="1" x14ac:dyDescent="0.25">
      <c r="A113" s="194">
        <v>1</v>
      </c>
      <c r="B113" s="1280" t="s">
        <v>163</v>
      </c>
      <c r="C113" s="2155"/>
      <c r="D113" s="126">
        <v>240</v>
      </c>
      <c r="E113" s="1599">
        <v>360</v>
      </c>
      <c r="F113" s="4347">
        <v>360</v>
      </c>
      <c r="G113" s="1599">
        <f t="shared" si="33"/>
        <v>0</v>
      </c>
      <c r="H113" s="860">
        <f>E113/12*$B$4</f>
        <v>210</v>
      </c>
      <c r="I113" s="75">
        <v>219</v>
      </c>
      <c r="J113" s="75">
        <f>I113/H113*100</f>
        <v>104.28571428571429</v>
      </c>
      <c r="K113" s="3376">
        <v>12</v>
      </c>
      <c r="L113" s="1721">
        <v>10</v>
      </c>
      <c r="M113" s="76">
        <f t="shared" si="65"/>
        <v>8.5022831050228316</v>
      </c>
      <c r="N113" s="71">
        <f>ROUND(E113*L113,0)</f>
        <v>3600</v>
      </c>
      <c r="O113" s="4067">
        <v>3600</v>
      </c>
      <c r="P113" s="71">
        <f t="shared" si="34"/>
        <v>0</v>
      </c>
      <c r="Q113" s="71">
        <f t="shared" si="66"/>
        <v>2100</v>
      </c>
      <c r="R113" s="77">
        <v>1862</v>
      </c>
      <c r="S113" s="77">
        <f>R113/Q113*100</f>
        <v>88.666666666666671</v>
      </c>
      <c r="T113" s="77">
        <f>ROUND(N113/D113,0)</f>
        <v>15</v>
      </c>
      <c r="U113" s="77">
        <f>R113/$B$4*12/T113</f>
        <v>212.8</v>
      </c>
      <c r="V113" s="1889"/>
      <c r="W113" s="1889"/>
      <c r="X113" s="1889"/>
      <c r="Y113" s="1889"/>
      <c r="Z113" s="1889"/>
      <c r="AA113" s="1889"/>
      <c r="AB113" s="1889"/>
      <c r="AC113" s="1889"/>
      <c r="AD113" s="3313"/>
      <c r="AE113" s="1889"/>
      <c r="AF113" s="3023"/>
      <c r="AG113" s="1889"/>
      <c r="AH113" s="1889"/>
      <c r="AI113" s="1889"/>
      <c r="AJ113" s="1889"/>
      <c r="AK113" s="2011"/>
      <c r="AL113" s="3560"/>
      <c r="AM113" s="3833"/>
      <c r="AN113" s="3313"/>
      <c r="AO113" s="4305">
        <f t="shared" si="57"/>
        <v>0</v>
      </c>
      <c r="AP113" s="4305"/>
    </row>
    <row r="114" spans="1:42" s="73" customFormat="1" x14ac:dyDescent="0.25">
      <c r="A114" s="194">
        <v>1</v>
      </c>
      <c r="B114" s="1736" t="s">
        <v>47</v>
      </c>
      <c r="C114" s="2173"/>
      <c r="D114" s="126">
        <v>240</v>
      </c>
      <c r="E114" s="1599">
        <v>204</v>
      </c>
      <c r="F114" s="4347">
        <v>204</v>
      </c>
      <c r="G114" s="1599">
        <f t="shared" si="33"/>
        <v>0</v>
      </c>
      <c r="H114" s="860">
        <f>E114/12*$B$4</f>
        <v>119</v>
      </c>
      <c r="I114" s="75">
        <v>127</v>
      </c>
      <c r="J114" s="75">
        <f>I114/H114*100</f>
        <v>106.72268907563026</v>
      </c>
      <c r="K114" s="3376">
        <v>46</v>
      </c>
      <c r="L114" s="1721">
        <v>8.5</v>
      </c>
      <c r="M114" s="76">
        <f t="shared" ref="M114" si="67">R114/I114</f>
        <v>9.5354330708661426</v>
      </c>
      <c r="N114" s="77">
        <f>ROUND(E114*L114,0)</f>
        <v>1734</v>
      </c>
      <c r="O114" s="4102">
        <v>1734</v>
      </c>
      <c r="P114" s="77">
        <f t="shared" si="34"/>
        <v>0</v>
      </c>
      <c r="Q114" s="77">
        <f t="shared" si="66"/>
        <v>1011.5</v>
      </c>
      <c r="R114" s="77">
        <v>1211</v>
      </c>
      <c r="S114" s="77">
        <f>R114/Q114*100</f>
        <v>119.72318339100345</v>
      </c>
      <c r="T114" s="77">
        <f>ROUND(N114/D114,0)</f>
        <v>7</v>
      </c>
      <c r="U114" s="77">
        <f>R114/$B$4*12/T114</f>
        <v>296.57142857142856</v>
      </c>
      <c r="V114" s="1889"/>
      <c r="W114" s="1889"/>
      <c r="X114" s="1889"/>
      <c r="Y114" s="1889"/>
      <c r="Z114" s="1889"/>
      <c r="AA114" s="1889"/>
      <c r="AB114" s="1889"/>
      <c r="AC114" s="1889"/>
      <c r="AD114" s="3313"/>
      <c r="AE114" s="1889"/>
      <c r="AF114" s="3023"/>
      <c r="AG114" s="1889"/>
      <c r="AH114" s="1889"/>
      <c r="AI114" s="1889"/>
      <c r="AJ114" s="1889"/>
      <c r="AK114" s="2011"/>
      <c r="AL114" s="3560"/>
      <c r="AM114" s="3833"/>
      <c r="AN114" s="3313"/>
      <c r="AO114" s="4305">
        <f t="shared" si="57"/>
        <v>0</v>
      </c>
      <c r="AP114" s="4305"/>
    </row>
    <row r="115" spans="1:42" s="137" customFormat="1" x14ac:dyDescent="0.25">
      <c r="A115" s="194">
        <v>1</v>
      </c>
      <c r="B115" s="1735" t="s">
        <v>189</v>
      </c>
      <c r="C115" s="2174"/>
      <c r="D115" s="129"/>
      <c r="E115" s="1602">
        <f>SUM(E112:E114)</f>
        <v>585</v>
      </c>
      <c r="F115" s="3920">
        <f>SUM(F112:F114)</f>
        <v>585</v>
      </c>
      <c r="G115" s="1602">
        <f t="shared" si="33"/>
        <v>0</v>
      </c>
      <c r="H115" s="130">
        <f t="shared" ref="H115" si="68">SUM(H112:H114)</f>
        <v>341.25</v>
      </c>
      <c r="I115" s="130">
        <f t="shared" ref="I115" si="69">SUM(I112:I114)</f>
        <v>359</v>
      </c>
      <c r="J115" s="75">
        <f>I115/H115*100</f>
        <v>105.20146520146521</v>
      </c>
      <c r="K115" s="3376">
        <f t="shared" ref="K115" si="70">SUM(K112:K114)</f>
        <v>64</v>
      </c>
      <c r="L115" s="107">
        <f>Q115/H115</f>
        <v>9.476923076923077</v>
      </c>
      <c r="M115" s="76">
        <f>R115/I115</f>
        <v>8.8718662952646241</v>
      </c>
      <c r="N115" s="130">
        <f t="shared" ref="N115:R115" si="71">SUM(N112:N114)</f>
        <v>5544</v>
      </c>
      <c r="O115" s="3848">
        <v>5544</v>
      </c>
      <c r="P115" s="130">
        <f t="shared" si="34"/>
        <v>0</v>
      </c>
      <c r="Q115" s="130">
        <f t="shared" si="71"/>
        <v>3234</v>
      </c>
      <c r="R115" s="130">
        <f t="shared" si="71"/>
        <v>3185</v>
      </c>
      <c r="S115" s="77">
        <f>R115/Q115*100</f>
        <v>98.484848484848484</v>
      </c>
      <c r="T115" s="130">
        <f>SUM(T112:T114)</f>
        <v>23</v>
      </c>
      <c r="U115" s="77">
        <f>R115/$B$4*12/T115</f>
        <v>237.39130434782609</v>
      </c>
      <c r="V115" s="1889"/>
      <c r="W115" s="1889"/>
      <c r="X115" s="1889"/>
      <c r="Y115" s="1889"/>
      <c r="Z115" s="1889"/>
      <c r="AA115" s="1889"/>
      <c r="AB115" s="1889"/>
      <c r="AC115" s="1889"/>
      <c r="AD115" s="3313"/>
      <c r="AE115" s="1889"/>
      <c r="AF115" s="3023"/>
      <c r="AG115" s="1889"/>
      <c r="AH115" s="1889"/>
      <c r="AI115" s="1889"/>
      <c r="AJ115" s="1889"/>
      <c r="AK115" s="2011"/>
      <c r="AL115" s="3560"/>
      <c r="AM115" s="3848">
        <f t="shared" ref="AM115" si="72">SUM(AM112:AM114)</f>
        <v>0</v>
      </c>
      <c r="AN115" s="3313"/>
      <c r="AO115" s="4305">
        <f t="shared" si="57"/>
        <v>0</v>
      </c>
      <c r="AP115" s="4305"/>
    </row>
    <row r="116" spans="1:42" ht="30" thickBot="1" x14ac:dyDescent="0.3">
      <c r="A116" s="47">
        <v>1</v>
      </c>
      <c r="B116" s="131" t="s">
        <v>215</v>
      </c>
      <c r="C116" s="131"/>
      <c r="D116" s="131"/>
      <c r="E116" s="1603">
        <f>SUM(E115,E110)</f>
        <v>1313</v>
      </c>
      <c r="F116" s="4353">
        <f>SUM(F115,F110)</f>
        <v>1313</v>
      </c>
      <c r="G116" s="1603">
        <f t="shared" si="33"/>
        <v>0</v>
      </c>
      <c r="H116" s="132">
        <f>SUM(H115,H110)</f>
        <v>765.91666666666663</v>
      </c>
      <c r="I116" s="132">
        <f>SUM(I115,I110)</f>
        <v>737</v>
      </c>
      <c r="J116" s="202">
        <f>I116/H116*100</f>
        <v>96.224567511696222</v>
      </c>
      <c r="K116" s="3388">
        <f>SUM(K115,K110)</f>
        <v>120</v>
      </c>
      <c r="L116" s="133">
        <f>Q116/H116</f>
        <v>8.8834729626808837</v>
      </c>
      <c r="M116" s="134">
        <f>R116/I116</f>
        <v>7.8955223880597014</v>
      </c>
      <c r="N116" s="80">
        <f>SUM(N115,N110)</f>
        <v>11664</v>
      </c>
      <c r="O116" s="3837">
        <v>11664</v>
      </c>
      <c r="P116" s="80">
        <f t="shared" si="34"/>
        <v>0</v>
      </c>
      <c r="Q116" s="80">
        <f>SUM(Q115,Q110)</f>
        <v>6804</v>
      </c>
      <c r="R116" s="132">
        <f>SUM(R115,R110)</f>
        <v>5819</v>
      </c>
      <c r="S116" s="82">
        <f>R116/Q116*100</f>
        <v>85.523221634332742</v>
      </c>
      <c r="T116" s="132">
        <f>SUM(T115,T110)</f>
        <v>42</v>
      </c>
      <c r="U116" s="136">
        <f>R116/$B$4*12/T116</f>
        <v>237.51020408163268</v>
      </c>
      <c r="V116" s="610">
        <v>83264.772391824008</v>
      </c>
      <c r="W116" s="610">
        <v>83264.772391824008</v>
      </c>
      <c r="X116" s="610">
        <v>83264.772391824008</v>
      </c>
      <c r="Y116" s="610">
        <v>83264.772391824008</v>
      </c>
      <c r="Z116" s="610">
        <v>83264.772391824008</v>
      </c>
      <c r="AA116" s="610">
        <v>83264.772391824008</v>
      </c>
      <c r="AB116" s="610">
        <v>83264.772391824008</v>
      </c>
      <c r="AC116" s="610">
        <v>83264.772391824008</v>
      </c>
      <c r="AD116" s="3309">
        <f>V116/12*$B$4+(W116-V116)/11*6+(X116-W116)/10*5+(Y116-X116)/9*4+(Z116-Y116)/8*3+(AA116-Z116)/7*2+(AB116-AA116)/6*1+(AC116-AB116)</f>
        <v>48571.117228564006</v>
      </c>
      <c r="AE116" s="2015">
        <f>AK116-AJ116-AG116</f>
        <v>37882.943120000004</v>
      </c>
      <c r="AF116" s="3030"/>
      <c r="AG116" s="2015"/>
      <c r="AH116" s="610">
        <f>AE116-AD116</f>
        <v>-10688.174108564002</v>
      </c>
      <c r="AI116" s="610">
        <v>-50.117760000000004</v>
      </c>
      <c r="AJ116" s="2015">
        <v>-2049.86814</v>
      </c>
      <c r="AK116" s="2016">
        <v>35833.074980000005</v>
      </c>
      <c r="AL116" s="3563">
        <v>8886.0325099999991</v>
      </c>
      <c r="AM116" s="3849">
        <f>SUM(AM115,AM110)</f>
        <v>0</v>
      </c>
      <c r="AN116" s="3850"/>
      <c r="AO116" s="4305">
        <f t="shared" si="57"/>
        <v>83264772.391824007</v>
      </c>
      <c r="AP116" s="4305"/>
    </row>
    <row r="117" spans="1:42" ht="16.5" thickBot="1" x14ac:dyDescent="0.3">
      <c r="A117" s="47">
        <v>1</v>
      </c>
      <c r="B117" s="138" t="s">
        <v>422</v>
      </c>
      <c r="C117" s="2143"/>
      <c r="D117" s="139"/>
      <c r="E117" s="2784"/>
      <c r="F117" s="4354"/>
      <c r="G117" s="2784">
        <f t="shared" si="33"/>
        <v>0</v>
      </c>
      <c r="H117" s="228"/>
      <c r="I117" s="228"/>
      <c r="J117" s="142"/>
      <c r="K117" s="3389"/>
      <c r="L117" s="140"/>
      <c r="M117" s="141"/>
      <c r="N117" s="142"/>
      <c r="O117" s="4518"/>
      <c r="P117" s="142">
        <f t="shared" si="34"/>
        <v>0</v>
      </c>
      <c r="Q117" s="140"/>
      <c r="R117" s="1330">
        <f>SUM(R116,R39)</f>
        <v>120535</v>
      </c>
      <c r="S117" s="140"/>
      <c r="T117" s="140"/>
      <c r="U117" s="140"/>
      <c r="V117" s="742">
        <f t="shared" ref="V117:AJ117" si="73">SUM(V116,V97,V89,V39)</f>
        <v>1623245.7644432168</v>
      </c>
      <c r="W117" s="742">
        <f t="shared" ref="W117:X117" si="74">SUM(W116,W97,W89,W39)</f>
        <v>1623245.7644432168</v>
      </c>
      <c r="X117" s="742">
        <f t="shared" si="74"/>
        <v>1623249.3170692171</v>
      </c>
      <c r="Y117" s="742">
        <f t="shared" ref="Y117:Z117" si="75">SUM(Y116,Y97,Y89,Y39)</f>
        <v>1623249.3170692171</v>
      </c>
      <c r="Z117" s="742">
        <f t="shared" si="75"/>
        <v>1623256.615006017</v>
      </c>
      <c r="AA117" s="742">
        <f t="shared" ref="AA117:AB117" si="76">SUM(AA116,AA97,AA89,AA39)</f>
        <v>1623256.615006017</v>
      </c>
      <c r="AB117" s="742">
        <f t="shared" si="76"/>
        <v>1626263.0741176172</v>
      </c>
      <c r="AC117" s="742">
        <f t="shared" ref="AC117" si="77">SUM(AC116,AC97,AC89,AC39)</f>
        <v>1728932.8710544319</v>
      </c>
      <c r="AD117" s="3315">
        <f t="shared" si="73"/>
        <v>1050068.7490865914</v>
      </c>
      <c r="AE117" s="742">
        <f t="shared" si="73"/>
        <v>1050193.4724300003</v>
      </c>
      <c r="AF117" s="3031">
        <f t="shared" si="73"/>
        <v>0</v>
      </c>
      <c r="AG117" s="742">
        <f t="shared" si="73"/>
        <v>66.074979999999641</v>
      </c>
      <c r="AH117" s="742">
        <f t="shared" si="73"/>
        <v>124.72334340885573</v>
      </c>
      <c r="AI117" s="4329">
        <f t="shared" si="73"/>
        <v>-334.87133000000006</v>
      </c>
      <c r="AJ117" s="742">
        <f t="shared" si="73"/>
        <v>-13228.591239999996</v>
      </c>
      <c r="AK117" s="2017">
        <f>SUM(AK116,AK97,AK89,AK39)</f>
        <v>1037030.9561700004</v>
      </c>
      <c r="AL117" s="3564">
        <f>SUM(AL116,AL97,AL89,AL39)</f>
        <v>198524.33255000005</v>
      </c>
      <c r="AM117" s="3851"/>
      <c r="AN117" s="3315">
        <f>SUM(AN116,AN97,AN89,AN39)</f>
        <v>79199.550899999987</v>
      </c>
      <c r="AO117" s="4317">
        <f>AB117*1000</f>
        <v>1626263074.1176171</v>
      </c>
      <c r="AP117" s="4305"/>
    </row>
    <row r="118" spans="1:42" x14ac:dyDescent="0.25">
      <c r="A118" s="47">
        <v>1</v>
      </c>
      <c r="B118" s="143"/>
      <c r="C118" s="2175"/>
      <c r="D118" s="143"/>
      <c r="E118" s="1604"/>
      <c r="F118" s="4355"/>
      <c r="G118" s="1604">
        <f t="shared" si="33"/>
        <v>0</v>
      </c>
      <c r="H118" s="144"/>
      <c r="I118" s="144"/>
      <c r="J118" s="144"/>
      <c r="K118" s="3390"/>
      <c r="L118" s="145"/>
      <c r="M118" s="145"/>
      <c r="N118" s="146"/>
      <c r="O118" s="4519"/>
      <c r="P118" s="146">
        <f t="shared" si="34"/>
        <v>0</v>
      </c>
      <c r="Q118" s="127"/>
      <c r="R118" s="127"/>
      <c r="S118" s="127"/>
      <c r="T118" s="127"/>
      <c r="U118" s="112"/>
      <c r="V118" s="1137"/>
      <c r="W118" s="1137"/>
      <c r="X118" s="1137"/>
      <c r="Y118" s="1137"/>
      <c r="Z118" s="1137"/>
      <c r="AA118" s="1137"/>
      <c r="AB118" s="1137"/>
      <c r="AC118" s="1137"/>
      <c r="AD118" s="2071"/>
      <c r="AE118" s="1137"/>
      <c r="AF118" s="3021"/>
      <c r="AG118" s="1137"/>
      <c r="AH118" s="1137"/>
      <c r="AI118" s="1137"/>
      <c r="AJ118" s="1137"/>
      <c r="AK118" s="2009"/>
      <c r="AL118" s="3558"/>
      <c r="AM118" s="3852"/>
      <c r="AN118" s="2071"/>
      <c r="AO118" s="4305">
        <f t="shared" si="57"/>
        <v>0</v>
      </c>
      <c r="AP118" s="4305"/>
    </row>
    <row r="119" spans="1:42" ht="57.75" x14ac:dyDescent="0.25">
      <c r="A119" s="47">
        <v>1</v>
      </c>
      <c r="B119" s="848" t="s">
        <v>564</v>
      </c>
      <c r="C119" s="848"/>
      <c r="D119" s="147"/>
      <c r="E119" s="746"/>
      <c r="F119" s="4184"/>
      <c r="G119" s="746">
        <f t="shared" si="33"/>
        <v>0</v>
      </c>
      <c r="H119" s="69"/>
      <c r="I119" s="69"/>
      <c r="J119" s="69"/>
      <c r="K119" s="3375"/>
      <c r="L119" s="70"/>
      <c r="M119" s="70"/>
      <c r="N119" s="105"/>
      <c r="O119" s="4520"/>
      <c r="P119" s="105">
        <f t="shared" si="34"/>
        <v>0</v>
      </c>
      <c r="Q119" s="71"/>
      <c r="R119" s="71"/>
      <c r="S119" s="71"/>
      <c r="T119" s="71"/>
      <c r="U119" s="71"/>
      <c r="V119" s="607"/>
      <c r="W119" s="607"/>
      <c r="X119" s="607"/>
      <c r="Y119" s="607"/>
      <c r="Z119" s="607"/>
      <c r="AA119" s="607"/>
      <c r="AB119" s="607"/>
      <c r="AC119" s="607"/>
      <c r="AD119" s="2006"/>
      <c r="AE119" s="607"/>
      <c r="AF119" s="3022"/>
      <c r="AG119" s="607"/>
      <c r="AH119" s="607"/>
      <c r="AI119" s="607"/>
      <c r="AJ119" s="607"/>
      <c r="AK119" s="2010"/>
      <c r="AL119" s="3559"/>
      <c r="AM119" s="3832"/>
      <c r="AN119" s="2006"/>
      <c r="AO119" s="4305">
        <f t="shared" si="57"/>
        <v>0</v>
      </c>
      <c r="AP119" s="4305"/>
    </row>
    <row r="120" spans="1:42" x14ac:dyDescent="0.25">
      <c r="A120" s="47">
        <v>1</v>
      </c>
      <c r="B120" s="67" t="s">
        <v>5</v>
      </c>
      <c r="C120" s="2152"/>
      <c r="D120" s="67"/>
      <c r="E120" s="746"/>
      <c r="F120" s="4184"/>
      <c r="G120" s="746">
        <f t="shared" si="33"/>
        <v>0</v>
      </c>
      <c r="H120" s="69"/>
      <c r="I120" s="69"/>
      <c r="J120" s="69"/>
      <c r="K120" s="3375"/>
      <c r="L120" s="70"/>
      <c r="M120" s="70"/>
      <c r="N120" s="105"/>
      <c r="O120" s="4520"/>
      <c r="P120" s="105">
        <f t="shared" si="34"/>
        <v>0</v>
      </c>
      <c r="Q120" s="71"/>
      <c r="R120" s="71"/>
      <c r="S120" s="71"/>
      <c r="T120" s="71"/>
      <c r="U120" s="71"/>
      <c r="V120" s="607"/>
      <c r="W120" s="607"/>
      <c r="X120" s="607"/>
      <c r="Y120" s="607"/>
      <c r="Z120" s="607"/>
      <c r="AA120" s="607"/>
      <c r="AB120" s="607"/>
      <c r="AC120" s="607"/>
      <c r="AD120" s="2006"/>
      <c r="AE120" s="607"/>
      <c r="AF120" s="3022"/>
      <c r="AG120" s="607"/>
      <c r="AH120" s="607"/>
      <c r="AI120" s="607"/>
      <c r="AJ120" s="607"/>
      <c r="AK120" s="2010"/>
      <c r="AL120" s="3559"/>
      <c r="AM120" s="3832"/>
      <c r="AN120" s="2006"/>
      <c r="AO120" s="4305">
        <f t="shared" si="57"/>
        <v>0</v>
      </c>
      <c r="AP120" s="4305"/>
    </row>
    <row r="121" spans="1:42" x14ac:dyDescent="0.25">
      <c r="A121" s="47">
        <v>1</v>
      </c>
      <c r="B121" s="68" t="s">
        <v>23</v>
      </c>
      <c r="C121" s="3352" t="s">
        <v>310</v>
      </c>
      <c r="D121" s="68">
        <v>310</v>
      </c>
      <c r="E121" s="1554">
        <v>1160</v>
      </c>
      <c r="F121" s="4350">
        <v>1160</v>
      </c>
      <c r="G121" s="1554">
        <f t="shared" si="33"/>
        <v>0</v>
      </c>
      <c r="H121" s="69">
        <f t="shared" ref="H121:H130" si="78">E121/12*$B$4</f>
        <v>676.66666666666674</v>
      </c>
      <c r="I121" s="69">
        <v>811</v>
      </c>
      <c r="J121" s="69">
        <f t="shared" ref="J121:J132" si="79">I121/H121*100</f>
        <v>119.85221674876847</v>
      </c>
      <c r="K121" s="3375">
        <v>13</v>
      </c>
      <c r="L121" s="70">
        <v>14</v>
      </c>
      <c r="M121" s="70">
        <f t="shared" ref="M121" si="80">R121/I121</f>
        <v>12.209617755856966</v>
      </c>
      <c r="N121" s="71">
        <f t="shared" ref="N121:N130" si="81">ROUND(E121*L121,0)</f>
        <v>16240</v>
      </c>
      <c r="O121" s="4067">
        <v>16240</v>
      </c>
      <c r="P121" s="71">
        <f t="shared" si="34"/>
        <v>0</v>
      </c>
      <c r="Q121" s="71">
        <f t="shared" ref="Q121" si="82">N121/12*$B$4</f>
        <v>9473.3333333333321</v>
      </c>
      <c r="R121" s="71">
        <v>9902</v>
      </c>
      <c r="S121" s="71">
        <f t="shared" ref="S121" si="83">R121/Q121*100</f>
        <v>104.52498240675583</v>
      </c>
      <c r="T121" s="71">
        <f t="shared" ref="T121:T130" si="84">ROUND(N121/D121,0)</f>
        <v>52</v>
      </c>
      <c r="U121" s="71">
        <f t="shared" ref="U121" si="85">R121/$B$4*12/T121</f>
        <v>326.43956043956047</v>
      </c>
      <c r="V121" s="607"/>
      <c r="W121" s="607"/>
      <c r="X121" s="607"/>
      <c r="Y121" s="607"/>
      <c r="Z121" s="607"/>
      <c r="AA121" s="607"/>
      <c r="AB121" s="607"/>
      <c r="AC121" s="607"/>
      <c r="AD121" s="2006"/>
      <c r="AE121" s="607"/>
      <c r="AF121" s="3022"/>
      <c r="AG121" s="607"/>
      <c r="AH121" s="607"/>
      <c r="AI121" s="607"/>
      <c r="AJ121" s="607"/>
      <c r="AK121" s="2010"/>
      <c r="AL121" s="3559"/>
      <c r="AM121" s="3832"/>
      <c r="AN121" s="2006"/>
      <c r="AO121" s="4305">
        <f t="shared" si="57"/>
        <v>0</v>
      </c>
      <c r="AP121" s="4305"/>
    </row>
    <row r="122" spans="1:42" x14ac:dyDescent="0.25">
      <c r="A122" s="47">
        <v>1</v>
      </c>
      <c r="B122" s="68" t="s">
        <v>8</v>
      </c>
      <c r="C122" s="3352" t="s">
        <v>310</v>
      </c>
      <c r="D122" s="68">
        <v>340</v>
      </c>
      <c r="E122" s="1554">
        <v>2118</v>
      </c>
      <c r="F122" s="4350">
        <v>2118</v>
      </c>
      <c r="G122" s="1554">
        <f t="shared" si="33"/>
        <v>0</v>
      </c>
      <c r="H122" s="69">
        <f t="shared" si="78"/>
        <v>1235.5</v>
      </c>
      <c r="I122" s="69">
        <v>1206</v>
      </c>
      <c r="J122" s="69">
        <f t="shared" si="79"/>
        <v>97.612302711452855</v>
      </c>
      <c r="K122" s="3375">
        <v>12</v>
      </c>
      <c r="L122" s="70">
        <v>7.8</v>
      </c>
      <c r="M122" s="70">
        <f t="shared" ref="M122:M131" si="86">R122/I122</f>
        <v>6.8640132669983416</v>
      </c>
      <c r="N122" s="71">
        <f t="shared" si="81"/>
        <v>16520</v>
      </c>
      <c r="O122" s="4067">
        <v>16520</v>
      </c>
      <c r="P122" s="71">
        <f t="shared" si="34"/>
        <v>0</v>
      </c>
      <c r="Q122" s="71">
        <f t="shared" ref="Q122:Q130" si="87">N122/12*$B$4</f>
        <v>9636.6666666666679</v>
      </c>
      <c r="R122" s="71">
        <v>8278</v>
      </c>
      <c r="S122" s="71">
        <f t="shared" ref="S122:S131" si="88">R122/Q122*100</f>
        <v>85.901072293324106</v>
      </c>
      <c r="T122" s="71">
        <f t="shared" si="84"/>
        <v>49</v>
      </c>
      <c r="U122" s="71">
        <f t="shared" ref="U122:U131" si="89">R122/$B$4*12/T122</f>
        <v>289.60932944606418</v>
      </c>
      <c r="V122" s="607"/>
      <c r="W122" s="607"/>
      <c r="X122" s="607"/>
      <c r="Y122" s="607"/>
      <c r="Z122" s="607"/>
      <c r="AA122" s="607"/>
      <c r="AB122" s="607"/>
      <c r="AC122" s="607"/>
      <c r="AD122" s="2006"/>
      <c r="AE122" s="607"/>
      <c r="AF122" s="3022"/>
      <c r="AG122" s="607"/>
      <c r="AH122" s="607"/>
      <c r="AI122" s="607"/>
      <c r="AJ122" s="607"/>
      <c r="AK122" s="2010"/>
      <c r="AL122" s="3559"/>
      <c r="AM122" s="3832"/>
      <c r="AN122" s="2006"/>
      <c r="AO122" s="4305">
        <f t="shared" si="57"/>
        <v>0</v>
      </c>
      <c r="AP122" s="4305"/>
    </row>
    <row r="123" spans="1:42" ht="30" x14ac:dyDescent="0.25">
      <c r="A123" s="47">
        <v>1</v>
      </c>
      <c r="B123" s="149" t="s">
        <v>156</v>
      </c>
      <c r="C123" s="3352" t="s">
        <v>310</v>
      </c>
      <c r="D123" s="68">
        <v>340</v>
      </c>
      <c r="E123" s="1554">
        <v>1955</v>
      </c>
      <c r="F123" s="4350">
        <v>1955</v>
      </c>
      <c r="G123" s="1554">
        <f t="shared" si="33"/>
        <v>0</v>
      </c>
      <c r="H123" s="69">
        <f t="shared" si="78"/>
        <v>1140.4166666666665</v>
      </c>
      <c r="I123" s="69">
        <v>990</v>
      </c>
      <c r="J123" s="69">
        <f t="shared" si="79"/>
        <v>86.810376324442828</v>
      </c>
      <c r="K123" s="3375">
        <v>4</v>
      </c>
      <c r="L123" s="70">
        <v>8</v>
      </c>
      <c r="M123" s="70">
        <f t="shared" si="86"/>
        <v>6.6555555555555559</v>
      </c>
      <c r="N123" s="71">
        <f t="shared" si="81"/>
        <v>15640</v>
      </c>
      <c r="O123" s="4067">
        <v>15640</v>
      </c>
      <c r="P123" s="71">
        <f t="shared" si="34"/>
        <v>0</v>
      </c>
      <c r="Q123" s="71">
        <f t="shared" si="87"/>
        <v>9123.3333333333321</v>
      </c>
      <c r="R123" s="71">
        <v>6589</v>
      </c>
      <c r="S123" s="71">
        <f t="shared" si="88"/>
        <v>72.221410303251744</v>
      </c>
      <c r="T123" s="71">
        <f t="shared" si="84"/>
        <v>46</v>
      </c>
      <c r="U123" s="71">
        <f t="shared" si="89"/>
        <v>245.55279503105592</v>
      </c>
      <c r="V123" s="607"/>
      <c r="W123" s="607"/>
      <c r="X123" s="607"/>
      <c r="Y123" s="607"/>
      <c r="Z123" s="607"/>
      <c r="AA123" s="607"/>
      <c r="AB123" s="607"/>
      <c r="AC123" s="607"/>
      <c r="AD123" s="2006"/>
      <c r="AE123" s="607"/>
      <c r="AF123" s="3022"/>
      <c r="AG123" s="607"/>
      <c r="AH123" s="607"/>
      <c r="AI123" s="607"/>
      <c r="AJ123" s="607"/>
      <c r="AK123" s="2010"/>
      <c r="AL123" s="3559"/>
      <c r="AM123" s="3832"/>
      <c r="AN123" s="2006"/>
      <c r="AO123" s="4305">
        <f t="shared" si="57"/>
        <v>0</v>
      </c>
      <c r="AP123" s="4305"/>
    </row>
    <row r="124" spans="1:42" x14ac:dyDescent="0.25">
      <c r="A124" s="47">
        <v>1</v>
      </c>
      <c r="B124" s="68" t="s">
        <v>9</v>
      </c>
      <c r="C124" s="3352" t="s">
        <v>310</v>
      </c>
      <c r="D124" s="68">
        <v>340</v>
      </c>
      <c r="E124" s="1554">
        <v>3937</v>
      </c>
      <c r="F124" s="4350">
        <v>3937</v>
      </c>
      <c r="G124" s="1554">
        <f t="shared" si="33"/>
        <v>0</v>
      </c>
      <c r="H124" s="69">
        <f t="shared" si="78"/>
        <v>2296.583333333333</v>
      </c>
      <c r="I124" s="69">
        <v>2539</v>
      </c>
      <c r="J124" s="69">
        <f t="shared" si="79"/>
        <v>110.55553539678509</v>
      </c>
      <c r="K124" s="3375">
        <v>7</v>
      </c>
      <c r="L124" s="70">
        <v>11</v>
      </c>
      <c r="M124" s="70">
        <f t="shared" si="86"/>
        <v>9.6506498621504537</v>
      </c>
      <c r="N124" s="71">
        <f t="shared" si="81"/>
        <v>43307</v>
      </c>
      <c r="O124" s="4067">
        <v>43307</v>
      </c>
      <c r="P124" s="71">
        <f t="shared" si="34"/>
        <v>0</v>
      </c>
      <c r="Q124" s="71">
        <f t="shared" si="87"/>
        <v>25262.416666666664</v>
      </c>
      <c r="R124" s="71">
        <v>24503</v>
      </c>
      <c r="S124" s="71">
        <f t="shared" si="88"/>
        <v>96.993887494268506</v>
      </c>
      <c r="T124" s="71">
        <f t="shared" si="84"/>
        <v>127</v>
      </c>
      <c r="U124" s="71">
        <f t="shared" si="89"/>
        <v>330.74915635545557</v>
      </c>
      <c r="V124" s="607"/>
      <c r="W124" s="607"/>
      <c r="X124" s="607"/>
      <c r="Y124" s="607"/>
      <c r="Z124" s="607"/>
      <c r="AA124" s="607"/>
      <c r="AB124" s="607"/>
      <c r="AC124" s="607"/>
      <c r="AD124" s="2006"/>
      <c r="AE124" s="607"/>
      <c r="AF124" s="3022"/>
      <c r="AG124" s="607"/>
      <c r="AH124" s="607"/>
      <c r="AI124" s="607"/>
      <c r="AJ124" s="607"/>
      <c r="AK124" s="2010"/>
      <c r="AL124" s="3559"/>
      <c r="AM124" s="3832"/>
      <c r="AN124" s="2006"/>
      <c r="AO124" s="4305">
        <f t="shared" si="57"/>
        <v>0</v>
      </c>
      <c r="AP124" s="4305"/>
    </row>
    <row r="125" spans="1:42" x14ac:dyDescent="0.25">
      <c r="A125" s="47">
        <v>1</v>
      </c>
      <c r="B125" s="68" t="s">
        <v>87</v>
      </c>
      <c r="C125" s="3352" t="s">
        <v>310</v>
      </c>
      <c r="D125" s="68">
        <v>340</v>
      </c>
      <c r="E125" s="1554">
        <v>1711</v>
      </c>
      <c r="F125" s="4350">
        <v>1711</v>
      </c>
      <c r="G125" s="1554">
        <f t="shared" si="33"/>
        <v>0</v>
      </c>
      <c r="H125" s="69">
        <f t="shared" si="78"/>
        <v>998.08333333333337</v>
      </c>
      <c r="I125" s="69">
        <v>1012</v>
      </c>
      <c r="J125" s="69">
        <f t="shared" si="79"/>
        <v>101.39433915003757</v>
      </c>
      <c r="K125" s="3375">
        <v>6</v>
      </c>
      <c r="L125" s="70">
        <v>11</v>
      </c>
      <c r="M125" s="70">
        <f t="shared" si="86"/>
        <v>11.0098814229249</v>
      </c>
      <c r="N125" s="71">
        <f t="shared" si="81"/>
        <v>18821</v>
      </c>
      <c r="O125" s="4067">
        <v>18821</v>
      </c>
      <c r="P125" s="71">
        <f t="shared" si="34"/>
        <v>0</v>
      </c>
      <c r="Q125" s="71">
        <f t="shared" si="87"/>
        <v>10978.916666666668</v>
      </c>
      <c r="R125" s="71">
        <v>11142</v>
      </c>
      <c r="S125" s="71">
        <f t="shared" si="88"/>
        <v>101.48542281797688</v>
      </c>
      <c r="T125" s="71">
        <f t="shared" si="84"/>
        <v>55</v>
      </c>
      <c r="U125" s="71">
        <f t="shared" si="89"/>
        <v>347.28311688311686</v>
      </c>
      <c r="V125" s="607"/>
      <c r="W125" s="607"/>
      <c r="X125" s="607"/>
      <c r="Y125" s="607"/>
      <c r="Z125" s="607"/>
      <c r="AA125" s="607"/>
      <c r="AB125" s="607"/>
      <c r="AC125" s="607"/>
      <c r="AD125" s="2006"/>
      <c r="AE125" s="607"/>
      <c r="AF125" s="3022"/>
      <c r="AG125" s="607"/>
      <c r="AH125" s="607"/>
      <c r="AI125" s="607"/>
      <c r="AJ125" s="607"/>
      <c r="AK125" s="2010"/>
      <c r="AL125" s="3559"/>
      <c r="AM125" s="3832"/>
      <c r="AN125" s="2006"/>
      <c r="AO125" s="4305">
        <f t="shared" si="57"/>
        <v>0</v>
      </c>
      <c r="AP125" s="4305"/>
    </row>
    <row r="126" spans="1:42" x14ac:dyDescent="0.25">
      <c r="A126" s="47">
        <v>1</v>
      </c>
      <c r="B126" s="68" t="s">
        <v>88</v>
      </c>
      <c r="C126" s="3352" t="s">
        <v>310</v>
      </c>
      <c r="D126" s="68">
        <v>340</v>
      </c>
      <c r="E126" s="1554">
        <v>347</v>
      </c>
      <c r="F126" s="4350">
        <v>347</v>
      </c>
      <c r="G126" s="1554">
        <f t="shared" si="33"/>
        <v>0</v>
      </c>
      <c r="H126" s="69">
        <f t="shared" si="78"/>
        <v>202.41666666666669</v>
      </c>
      <c r="I126" s="69">
        <v>207</v>
      </c>
      <c r="J126" s="69">
        <f t="shared" si="79"/>
        <v>102.26430629888843</v>
      </c>
      <c r="K126" s="3375"/>
      <c r="L126" s="70">
        <v>20.100000000000001</v>
      </c>
      <c r="M126" s="70">
        <f t="shared" si="86"/>
        <v>23.038647342995169</v>
      </c>
      <c r="N126" s="71">
        <f t="shared" si="81"/>
        <v>6975</v>
      </c>
      <c r="O126" s="4067">
        <v>6975</v>
      </c>
      <c r="P126" s="71">
        <f t="shared" si="34"/>
        <v>0</v>
      </c>
      <c r="Q126" s="71">
        <f t="shared" si="87"/>
        <v>4068.75</v>
      </c>
      <c r="R126" s="71">
        <v>4769</v>
      </c>
      <c r="S126" s="71">
        <f t="shared" si="88"/>
        <v>117.21044546850999</v>
      </c>
      <c r="T126" s="71">
        <f t="shared" si="84"/>
        <v>21</v>
      </c>
      <c r="U126" s="71">
        <f t="shared" si="89"/>
        <v>389.30612244897964</v>
      </c>
      <c r="V126" s="607"/>
      <c r="W126" s="607"/>
      <c r="X126" s="607"/>
      <c r="Y126" s="607"/>
      <c r="Z126" s="607"/>
      <c r="AA126" s="607"/>
      <c r="AB126" s="607"/>
      <c r="AC126" s="607"/>
      <c r="AD126" s="2006"/>
      <c r="AE126" s="607"/>
      <c r="AF126" s="3022"/>
      <c r="AG126" s="607"/>
      <c r="AH126" s="607"/>
      <c r="AI126" s="607"/>
      <c r="AJ126" s="607"/>
      <c r="AK126" s="2010"/>
      <c r="AL126" s="3559"/>
      <c r="AM126" s="3832"/>
      <c r="AN126" s="2006"/>
      <c r="AO126" s="4305">
        <f t="shared" si="57"/>
        <v>0</v>
      </c>
      <c r="AP126" s="4305"/>
    </row>
    <row r="127" spans="1:42" x14ac:dyDescent="0.25">
      <c r="A127" s="47">
        <v>1</v>
      </c>
      <c r="B127" s="68" t="s">
        <v>298</v>
      </c>
      <c r="C127" s="3352" t="s">
        <v>310</v>
      </c>
      <c r="D127" s="68">
        <v>340</v>
      </c>
      <c r="E127" s="1554">
        <v>164</v>
      </c>
      <c r="F127" s="4350">
        <v>164</v>
      </c>
      <c r="G127" s="1554">
        <f t="shared" si="33"/>
        <v>0</v>
      </c>
      <c r="H127" s="69">
        <f t="shared" si="78"/>
        <v>95.666666666666657</v>
      </c>
      <c r="I127" s="69">
        <v>0</v>
      </c>
      <c r="J127" s="69">
        <f t="shared" si="79"/>
        <v>0</v>
      </c>
      <c r="K127" s="3375"/>
      <c r="L127" s="70">
        <v>15</v>
      </c>
      <c r="M127" s="70" t="e">
        <f t="shared" si="86"/>
        <v>#DIV/0!</v>
      </c>
      <c r="N127" s="71">
        <f t="shared" si="81"/>
        <v>2460</v>
      </c>
      <c r="O127" s="4067">
        <v>2460</v>
      </c>
      <c r="P127" s="71">
        <f t="shared" si="34"/>
        <v>0</v>
      </c>
      <c r="Q127" s="71">
        <f t="shared" si="87"/>
        <v>1435</v>
      </c>
      <c r="R127" s="71"/>
      <c r="S127" s="71">
        <f t="shared" si="88"/>
        <v>0</v>
      </c>
      <c r="T127" s="71">
        <f t="shared" si="84"/>
        <v>7</v>
      </c>
      <c r="U127" s="71">
        <f t="shared" si="89"/>
        <v>0</v>
      </c>
      <c r="V127" s="607"/>
      <c r="W127" s="607"/>
      <c r="X127" s="607"/>
      <c r="Y127" s="607"/>
      <c r="Z127" s="607"/>
      <c r="AA127" s="607"/>
      <c r="AB127" s="607"/>
      <c r="AC127" s="607"/>
      <c r="AD127" s="2006"/>
      <c r="AE127" s="607"/>
      <c r="AF127" s="3022"/>
      <c r="AG127" s="607"/>
      <c r="AH127" s="607"/>
      <c r="AI127" s="607"/>
      <c r="AJ127" s="607"/>
      <c r="AK127" s="2010"/>
      <c r="AL127" s="3559"/>
      <c r="AM127" s="3832"/>
      <c r="AN127" s="2006"/>
      <c r="AO127" s="4305">
        <f t="shared" si="57"/>
        <v>0</v>
      </c>
      <c r="AP127" s="4305"/>
    </row>
    <row r="128" spans="1:42" s="73" customFormat="1" x14ac:dyDescent="0.25">
      <c r="A128" s="47">
        <v>1</v>
      </c>
      <c r="B128" s="68" t="s">
        <v>89</v>
      </c>
      <c r="C128" s="3352" t="s">
        <v>310</v>
      </c>
      <c r="D128" s="68">
        <v>340</v>
      </c>
      <c r="E128" s="1554">
        <v>1485</v>
      </c>
      <c r="F128" s="4350">
        <v>1485</v>
      </c>
      <c r="G128" s="1554">
        <f t="shared" si="33"/>
        <v>0</v>
      </c>
      <c r="H128" s="69">
        <f t="shared" si="78"/>
        <v>866.25</v>
      </c>
      <c r="I128" s="69">
        <v>979</v>
      </c>
      <c r="J128" s="69">
        <f t="shared" si="79"/>
        <v>113.01587301587301</v>
      </c>
      <c r="K128" s="3386">
        <v>4</v>
      </c>
      <c r="L128" s="151">
        <v>10.5</v>
      </c>
      <c r="M128" s="70">
        <f t="shared" si="86"/>
        <v>9.0255362614913182</v>
      </c>
      <c r="N128" s="71">
        <f t="shared" si="81"/>
        <v>15593</v>
      </c>
      <c r="O128" s="4067">
        <v>15593</v>
      </c>
      <c r="P128" s="71">
        <f t="shared" si="34"/>
        <v>0</v>
      </c>
      <c r="Q128" s="71">
        <f t="shared" si="87"/>
        <v>9095.9166666666679</v>
      </c>
      <c r="R128" s="71">
        <v>8836</v>
      </c>
      <c r="S128" s="71">
        <f t="shared" si="88"/>
        <v>97.142490678051502</v>
      </c>
      <c r="T128" s="71">
        <f t="shared" si="84"/>
        <v>46</v>
      </c>
      <c r="U128" s="71">
        <f t="shared" si="89"/>
        <v>329.29192546583852</v>
      </c>
      <c r="V128" s="607"/>
      <c r="W128" s="607"/>
      <c r="X128" s="607"/>
      <c r="Y128" s="607"/>
      <c r="Z128" s="607"/>
      <c r="AA128" s="607"/>
      <c r="AB128" s="607"/>
      <c r="AC128" s="607"/>
      <c r="AD128" s="2006"/>
      <c r="AE128" s="607"/>
      <c r="AF128" s="3022"/>
      <c r="AG128" s="607"/>
      <c r="AH128" s="607"/>
      <c r="AI128" s="607"/>
      <c r="AJ128" s="607"/>
      <c r="AK128" s="2010"/>
      <c r="AL128" s="3559"/>
      <c r="AM128" s="3832"/>
      <c r="AN128" s="2006"/>
      <c r="AO128" s="4305">
        <f t="shared" si="57"/>
        <v>0</v>
      </c>
      <c r="AP128" s="4305"/>
    </row>
    <row r="129" spans="1:42" s="73" customFormat="1" x14ac:dyDescent="0.25">
      <c r="A129" s="47">
        <v>1</v>
      </c>
      <c r="B129" s="172" t="s">
        <v>66</v>
      </c>
      <c r="C129" s="3352" t="s">
        <v>310</v>
      </c>
      <c r="D129" s="68">
        <v>340</v>
      </c>
      <c r="E129" s="1554">
        <v>3075</v>
      </c>
      <c r="F129" s="4350">
        <v>3075</v>
      </c>
      <c r="G129" s="1554">
        <f t="shared" si="33"/>
        <v>0</v>
      </c>
      <c r="H129" s="69">
        <f t="shared" si="78"/>
        <v>1793.75</v>
      </c>
      <c r="I129" s="75">
        <v>1764</v>
      </c>
      <c r="J129" s="75">
        <f t="shared" si="79"/>
        <v>98.341463414634148</v>
      </c>
      <c r="K129" s="3390">
        <v>8</v>
      </c>
      <c r="L129" s="145">
        <v>9.5</v>
      </c>
      <c r="M129" s="76">
        <f t="shared" si="86"/>
        <v>8.0328798185941039</v>
      </c>
      <c r="N129" s="146">
        <f t="shared" si="81"/>
        <v>29213</v>
      </c>
      <c r="O129" s="4519">
        <v>29213</v>
      </c>
      <c r="P129" s="146">
        <f t="shared" si="34"/>
        <v>0</v>
      </c>
      <c r="Q129" s="77">
        <f t="shared" si="87"/>
        <v>17040.916666666664</v>
      </c>
      <c r="R129" s="77">
        <v>14170</v>
      </c>
      <c r="S129" s="77">
        <f t="shared" si="88"/>
        <v>83.152803790875893</v>
      </c>
      <c r="T129" s="210">
        <f t="shared" si="84"/>
        <v>86</v>
      </c>
      <c r="U129" s="77">
        <f t="shared" si="89"/>
        <v>282.45847176079735</v>
      </c>
      <c r="V129" s="1889"/>
      <c r="W129" s="1889"/>
      <c r="X129" s="1889"/>
      <c r="Y129" s="1889"/>
      <c r="Z129" s="1889"/>
      <c r="AA129" s="1889"/>
      <c r="AB129" s="1889"/>
      <c r="AC129" s="1889"/>
      <c r="AD129" s="3313"/>
      <c r="AE129" s="607"/>
      <c r="AF129" s="3022"/>
      <c r="AG129" s="1889"/>
      <c r="AH129" s="1889"/>
      <c r="AI129" s="1889"/>
      <c r="AJ129" s="1889"/>
      <c r="AK129" s="2011"/>
      <c r="AL129" s="3560"/>
      <c r="AM129" s="3833"/>
      <c r="AN129" s="3313"/>
      <c r="AO129" s="4305">
        <f t="shared" si="57"/>
        <v>0</v>
      </c>
      <c r="AP129" s="4305"/>
    </row>
    <row r="130" spans="1:42" s="73" customFormat="1" x14ac:dyDescent="0.25">
      <c r="A130" s="47">
        <v>1</v>
      </c>
      <c r="B130" s="68" t="s">
        <v>6</v>
      </c>
      <c r="C130" s="3352" t="s">
        <v>310</v>
      </c>
      <c r="D130" s="172">
        <v>340</v>
      </c>
      <c r="E130" s="1611">
        <v>1416</v>
      </c>
      <c r="F130" s="4356">
        <v>1416</v>
      </c>
      <c r="G130" s="1611">
        <f t="shared" si="33"/>
        <v>0</v>
      </c>
      <c r="H130" s="144">
        <f t="shared" si="78"/>
        <v>826</v>
      </c>
      <c r="I130" s="276">
        <v>813</v>
      </c>
      <c r="J130" s="276">
        <f t="shared" si="79"/>
        <v>98.426150121065376</v>
      </c>
      <c r="K130" s="3376">
        <v>1</v>
      </c>
      <c r="L130" s="70">
        <v>9.5</v>
      </c>
      <c r="M130" s="150">
        <f t="shared" si="86"/>
        <v>9.4747847478474778</v>
      </c>
      <c r="N130" s="71">
        <f t="shared" si="81"/>
        <v>13452</v>
      </c>
      <c r="O130" s="4102">
        <v>13452</v>
      </c>
      <c r="P130" s="77">
        <f t="shared" si="34"/>
        <v>0</v>
      </c>
      <c r="Q130" s="279">
        <f t="shared" si="87"/>
        <v>7847</v>
      </c>
      <c r="R130" s="279">
        <v>7703</v>
      </c>
      <c r="S130" s="279">
        <f t="shared" si="88"/>
        <v>98.164903784885951</v>
      </c>
      <c r="T130" s="71">
        <f t="shared" si="84"/>
        <v>40</v>
      </c>
      <c r="U130" s="279">
        <f t="shared" si="89"/>
        <v>330.12857142857138</v>
      </c>
      <c r="V130" s="1889"/>
      <c r="W130" s="1889"/>
      <c r="X130" s="1889"/>
      <c r="Y130" s="1889"/>
      <c r="Z130" s="1889"/>
      <c r="AA130" s="1889"/>
      <c r="AB130" s="1889"/>
      <c r="AC130" s="1889"/>
      <c r="AD130" s="3313"/>
      <c r="AE130" s="607"/>
      <c r="AF130" s="3022"/>
      <c r="AG130" s="1889"/>
      <c r="AH130" s="1889"/>
      <c r="AI130" s="1889"/>
      <c r="AJ130" s="1889"/>
      <c r="AK130" s="2011"/>
      <c r="AL130" s="3560"/>
      <c r="AM130" s="3835"/>
      <c r="AN130" s="3313"/>
      <c r="AO130" s="4305">
        <f t="shared" si="57"/>
        <v>0</v>
      </c>
      <c r="AP130" s="4305"/>
    </row>
    <row r="131" spans="1:42" s="73" customFormat="1" ht="29.25" x14ac:dyDescent="0.25">
      <c r="A131" s="47">
        <v>1</v>
      </c>
      <c r="B131" s="79" t="s">
        <v>7</v>
      </c>
      <c r="C131" s="2153"/>
      <c r="D131" s="79"/>
      <c r="E131" s="1600">
        <f>SUM(E121:E130)</f>
        <v>17368</v>
      </c>
      <c r="F131" s="4349">
        <f>SUM(F121:F130)</f>
        <v>17368</v>
      </c>
      <c r="G131" s="1600">
        <f t="shared" si="33"/>
        <v>0</v>
      </c>
      <c r="H131" s="80">
        <f t="shared" ref="H131" si="90">SUM(H121:H130)</f>
        <v>10131.333333333332</v>
      </c>
      <c r="I131" s="80">
        <f t="shared" ref="I131" si="91">SUM(I121:I130)</f>
        <v>10321</v>
      </c>
      <c r="J131" s="80">
        <f t="shared" si="79"/>
        <v>101.8720800157926</v>
      </c>
      <c r="K131" s="3378">
        <f t="shared" ref="K131" si="92">SUM(K121:K130)</f>
        <v>55</v>
      </c>
      <c r="L131" s="81">
        <f>Q131/H131</f>
        <v>10.261457853523723</v>
      </c>
      <c r="M131" s="81">
        <f t="shared" si="86"/>
        <v>9.2909601782772988</v>
      </c>
      <c r="N131" s="153">
        <f t="shared" ref="N131:T131" si="93">SUM(N121:N130)</f>
        <v>178221</v>
      </c>
      <c r="O131" s="4521">
        <v>178221</v>
      </c>
      <c r="P131" s="153">
        <f t="shared" si="34"/>
        <v>0</v>
      </c>
      <c r="Q131" s="80">
        <f t="shared" si="93"/>
        <v>103962.25</v>
      </c>
      <c r="R131" s="80">
        <f t="shared" si="93"/>
        <v>95892</v>
      </c>
      <c r="S131" s="82">
        <f t="shared" si="88"/>
        <v>92.237326529581651</v>
      </c>
      <c r="T131" s="109">
        <f t="shared" si="93"/>
        <v>529</v>
      </c>
      <c r="U131" s="154">
        <f t="shared" si="89"/>
        <v>310.74912233324329</v>
      </c>
      <c r="V131" s="610">
        <v>1483186.2519821599</v>
      </c>
      <c r="W131" s="610">
        <v>1483186.2519821599</v>
      </c>
      <c r="X131" s="610">
        <v>1483186.2519821599</v>
      </c>
      <c r="Y131" s="610">
        <v>1483186.2519821599</v>
      </c>
      <c r="Z131" s="610">
        <v>1483186.2519821599</v>
      </c>
      <c r="AA131" s="610">
        <v>1483186.2519821599</v>
      </c>
      <c r="AB131" s="610">
        <v>1483186.2519821599</v>
      </c>
      <c r="AC131" s="610">
        <v>1483186.2519821599</v>
      </c>
      <c r="AD131" s="3309">
        <f>V131/12*$B$4+(W131-V131)/11*6+(X131-W131)/10*5+(Y131-X131)/9*4+(Z131-Y131)/8*3+(AA131-Z131)/7*2+(AB131-AA131)/6*1+(AC131-AB131)</f>
        <v>865191.98032292654</v>
      </c>
      <c r="AE131" s="610">
        <f>AK131-AJ131-AG131</f>
        <v>857592.76201000018</v>
      </c>
      <c r="AF131" s="3020"/>
      <c r="AG131" s="610">
        <v>-1466.13465</v>
      </c>
      <c r="AH131" s="610">
        <f>AE131-AD131</f>
        <v>-7599.2183129263576</v>
      </c>
      <c r="AI131" s="610">
        <v>-814.53997000000004</v>
      </c>
      <c r="AJ131" s="610">
        <v>-18664.473080000003</v>
      </c>
      <c r="AK131" s="2008">
        <v>837462.15428000013</v>
      </c>
      <c r="AL131" s="3557">
        <v>5073.2715499999995</v>
      </c>
      <c r="AM131" s="3837"/>
      <c r="AN131" s="3318"/>
      <c r="AO131" s="4305">
        <f t="shared" ref="AO131:AO194" si="94">AB131*1000</f>
        <v>1483186251.9821599</v>
      </c>
      <c r="AP131" s="4305"/>
    </row>
    <row r="132" spans="1:42" ht="43.5" x14ac:dyDescent="0.25">
      <c r="A132" s="47">
        <v>1</v>
      </c>
      <c r="B132" s="84" t="s">
        <v>190</v>
      </c>
      <c r="C132" s="2154"/>
      <c r="D132" s="86"/>
      <c r="E132" s="1547">
        <v>1770</v>
      </c>
      <c r="F132" s="3918">
        <v>1770</v>
      </c>
      <c r="G132" s="1547">
        <f t="shared" si="33"/>
        <v>0</v>
      </c>
      <c r="H132" s="80">
        <f>E132/12*$B$4</f>
        <v>1032.5</v>
      </c>
      <c r="I132" s="86">
        <v>1051</v>
      </c>
      <c r="J132" s="88">
        <f t="shared" si="79"/>
        <v>101.79176755447943</v>
      </c>
      <c r="K132" s="3386">
        <v>5</v>
      </c>
      <c r="L132" s="85"/>
      <c r="M132" s="85"/>
      <c r="N132" s="155"/>
      <c r="O132" s="4522"/>
      <c r="P132" s="155">
        <f t="shared" si="34"/>
        <v>0</v>
      </c>
      <c r="Q132" s="86"/>
      <c r="R132" s="86"/>
      <c r="S132" s="89"/>
      <c r="T132" s="90"/>
      <c r="U132" s="112"/>
      <c r="V132" s="1137">
        <v>358639.87253336003</v>
      </c>
      <c r="W132" s="1137">
        <v>358639.87253336003</v>
      </c>
      <c r="X132" s="1137">
        <v>358639.87253336003</v>
      </c>
      <c r="Y132" s="1137">
        <v>358639.87253336003</v>
      </c>
      <c r="Z132" s="1137">
        <v>358639.87253336003</v>
      </c>
      <c r="AA132" s="1137">
        <v>358639.87253336003</v>
      </c>
      <c r="AB132" s="1137">
        <v>358639.87253336003</v>
      </c>
      <c r="AC132" s="1137">
        <v>358639.87253336003</v>
      </c>
      <c r="AD132" s="3309">
        <f>AB132/12*$B$4</f>
        <v>209206.5923111267</v>
      </c>
      <c r="AE132" s="1137">
        <f>AK132-AJ132-AG132</f>
        <v>226885.95241999996</v>
      </c>
      <c r="AF132" s="3021"/>
      <c r="AG132" s="1137"/>
      <c r="AH132" s="1137">
        <f>AE132-AD132</f>
        <v>17679.360108873254</v>
      </c>
      <c r="AI132" s="1137"/>
      <c r="AJ132" s="1137">
        <v>-42.543770000000002</v>
      </c>
      <c r="AK132" s="2009">
        <v>226843.40864999997</v>
      </c>
      <c r="AL132" s="3558">
        <v>863.86480000000006</v>
      </c>
      <c r="AM132" s="3838"/>
      <c r="AN132" s="2071"/>
      <c r="AO132" s="4305">
        <f t="shared" si="94"/>
        <v>358639872.53336</v>
      </c>
      <c r="AP132" s="4305"/>
    </row>
    <row r="133" spans="1:42" ht="15.75" x14ac:dyDescent="0.25">
      <c r="A133" s="47">
        <v>1</v>
      </c>
      <c r="B133" s="2429" t="s">
        <v>213</v>
      </c>
      <c r="C133" s="2177"/>
      <c r="D133" s="92"/>
      <c r="E133" s="1539"/>
      <c r="F133" s="3919"/>
      <c r="G133" s="1539">
        <f t="shared" si="33"/>
        <v>0</v>
      </c>
      <c r="H133" s="93"/>
      <c r="I133" s="93"/>
      <c r="J133" s="93"/>
      <c r="K133" s="3380"/>
      <c r="L133" s="94"/>
      <c r="M133" s="94"/>
      <c r="N133" s="96"/>
      <c r="O133" s="4516"/>
      <c r="P133" s="96">
        <f t="shared" si="34"/>
        <v>0</v>
      </c>
      <c r="Q133" s="95"/>
      <c r="R133" s="95"/>
      <c r="S133" s="95"/>
      <c r="T133" s="95"/>
      <c r="U133" s="95"/>
      <c r="V133" s="607">
        <v>11577.612000000005</v>
      </c>
      <c r="W133" s="607">
        <v>11577.612000000005</v>
      </c>
      <c r="X133" s="607">
        <v>11577.612000000005</v>
      </c>
      <c r="Y133" s="607">
        <v>11577.612000000005</v>
      </c>
      <c r="Z133" s="607">
        <v>11577.612000000005</v>
      </c>
      <c r="AA133" s="607">
        <v>11577.612000000005</v>
      </c>
      <c r="AB133" s="607">
        <v>11577.612000000005</v>
      </c>
      <c r="AC133" s="607">
        <v>11577.612000000005</v>
      </c>
      <c r="AD133" s="3309">
        <f>V133/12*$B$4+(W133-V133)/11*6+(X133-W133)/10*5+(Y133-X133)/9*4+(Z133-Y133)/8*3+(AA133-Z133)/7*2+(AB133-AA133)/6*1+(AC133-AB133)</f>
        <v>6753.6070000000027</v>
      </c>
      <c r="AE133" s="607">
        <f>AK133-AJ133-AG133</f>
        <v>5627.4900300000036</v>
      </c>
      <c r="AF133" s="3022"/>
      <c r="AG133" s="607"/>
      <c r="AH133" s="607">
        <f>AE133-AD133</f>
        <v>-1126.1169699999991</v>
      </c>
      <c r="AI133" s="607"/>
      <c r="AJ133" s="607">
        <v>-1.1389200000000002</v>
      </c>
      <c r="AK133" s="2010">
        <v>5626.3511100000032</v>
      </c>
      <c r="AL133" s="3559">
        <v>1.1822999999999997</v>
      </c>
      <c r="AM133" s="3839"/>
      <c r="AN133" s="2006"/>
      <c r="AO133" s="4305">
        <f t="shared" si="94"/>
        <v>11577612.000000004</v>
      </c>
      <c r="AP133" s="4305"/>
    </row>
    <row r="134" spans="1:42" ht="29.25" x14ac:dyDescent="0.25">
      <c r="A134" s="47">
        <v>1</v>
      </c>
      <c r="B134" s="2430" t="s">
        <v>476</v>
      </c>
      <c r="C134" s="2155"/>
      <c r="D134" s="97"/>
      <c r="E134" s="1554">
        <f>E136+E140</f>
        <v>13900</v>
      </c>
      <c r="F134" s="4350">
        <f>F136+F140</f>
        <v>13900</v>
      </c>
      <c r="G134" s="1554">
        <f t="shared" si="33"/>
        <v>0</v>
      </c>
      <c r="H134" s="148">
        <f>H136+H140</f>
        <v>8108.333333333333</v>
      </c>
      <c r="I134" s="148">
        <f>I136+I140</f>
        <v>6315</v>
      </c>
      <c r="J134" s="148">
        <f>I134/H134*100</f>
        <v>77.882836587872561</v>
      </c>
      <c r="K134" s="3381">
        <f>K136+K140</f>
        <v>2</v>
      </c>
      <c r="L134" s="94"/>
      <c r="M134" s="94"/>
      <c r="N134" s="96"/>
      <c r="O134" s="4516"/>
      <c r="P134" s="96">
        <f t="shared" si="34"/>
        <v>0</v>
      </c>
      <c r="Q134" s="95"/>
      <c r="R134" s="95"/>
      <c r="S134" s="95"/>
      <c r="T134" s="95"/>
      <c r="U134" s="95"/>
      <c r="V134" s="607"/>
      <c r="W134" s="607"/>
      <c r="X134" s="607"/>
      <c r="Y134" s="607"/>
      <c r="Z134" s="607"/>
      <c r="AA134" s="607"/>
      <c r="AB134" s="607"/>
      <c r="AC134" s="607"/>
      <c r="AD134" s="2006">
        <f>V134/12*$B$4</f>
        <v>0</v>
      </c>
      <c r="AE134" s="607">
        <f>AK134-AJ134</f>
        <v>0</v>
      </c>
      <c r="AF134" s="3022"/>
      <c r="AG134" s="607"/>
      <c r="AH134" s="607"/>
      <c r="AI134" s="607"/>
      <c r="AJ134" s="607"/>
      <c r="AK134" s="2010"/>
      <c r="AL134" s="3559"/>
      <c r="AM134" s="3841">
        <f>AM136+AM140</f>
        <v>0</v>
      </c>
      <c r="AN134" s="2006"/>
      <c r="AO134" s="4305">
        <f t="shared" si="94"/>
        <v>0</v>
      </c>
      <c r="AP134" s="4305"/>
    </row>
    <row r="135" spans="1:42" x14ac:dyDescent="0.25">
      <c r="A135" s="47">
        <v>1</v>
      </c>
      <c r="B135" s="1829" t="s">
        <v>464</v>
      </c>
      <c r="C135" s="2155"/>
      <c r="D135" s="97"/>
      <c r="E135" s="1554"/>
      <c r="F135" s="4350"/>
      <c r="G135" s="1554">
        <f t="shared" si="33"/>
        <v>0</v>
      </c>
      <c r="H135" s="148"/>
      <c r="I135" s="148"/>
      <c r="J135" s="148"/>
      <c r="K135" s="3381"/>
      <c r="L135" s="94"/>
      <c r="M135" s="94"/>
      <c r="N135" s="96"/>
      <c r="O135" s="4516"/>
      <c r="P135" s="96">
        <f t="shared" si="34"/>
        <v>0</v>
      </c>
      <c r="Q135" s="95"/>
      <c r="R135" s="95"/>
      <c r="S135" s="95"/>
      <c r="T135" s="95"/>
      <c r="U135" s="95"/>
      <c r="V135" s="607"/>
      <c r="W135" s="607"/>
      <c r="X135" s="607"/>
      <c r="Y135" s="607"/>
      <c r="Z135" s="607"/>
      <c r="AA135" s="607"/>
      <c r="AB135" s="607"/>
      <c r="AC135" s="607"/>
      <c r="AD135" s="2006"/>
      <c r="AE135" s="607"/>
      <c r="AF135" s="3022"/>
      <c r="AG135" s="607"/>
      <c r="AH135" s="607"/>
      <c r="AI135" s="607"/>
      <c r="AJ135" s="607"/>
      <c r="AK135" s="2010"/>
      <c r="AL135" s="3559"/>
      <c r="AM135" s="3841"/>
      <c r="AN135" s="2006"/>
      <c r="AO135" s="4305">
        <f t="shared" si="94"/>
        <v>0</v>
      </c>
      <c r="AP135" s="4305"/>
    </row>
    <row r="136" spans="1:42" ht="30" x14ac:dyDescent="0.25">
      <c r="A136" s="47">
        <v>1</v>
      </c>
      <c r="B136" s="2431" t="s">
        <v>465</v>
      </c>
      <c r="C136" s="2155"/>
      <c r="D136" s="97"/>
      <c r="E136" s="1554">
        <f>E137+E138</f>
        <v>13800</v>
      </c>
      <c r="F136" s="4350">
        <f>F137+F138</f>
        <v>13800</v>
      </c>
      <c r="G136" s="1554">
        <f t="shared" si="33"/>
        <v>0</v>
      </c>
      <c r="H136" s="148">
        <f>H137+H138</f>
        <v>8050</v>
      </c>
      <c r="I136" s="148">
        <f>I137+I138</f>
        <v>6315</v>
      </c>
      <c r="J136" s="148">
        <f>I136/H136*100</f>
        <v>78.447204968944092</v>
      </c>
      <c r="K136" s="3381">
        <f>K137+K138</f>
        <v>2</v>
      </c>
      <c r="L136" s="94"/>
      <c r="M136" s="94"/>
      <c r="N136" s="96"/>
      <c r="O136" s="4516"/>
      <c r="P136" s="96">
        <f t="shared" si="34"/>
        <v>0</v>
      </c>
      <c r="Q136" s="95"/>
      <c r="R136" s="95"/>
      <c r="S136" s="95"/>
      <c r="T136" s="95"/>
      <c r="U136" s="95"/>
      <c r="V136" s="607"/>
      <c r="W136" s="607"/>
      <c r="X136" s="607"/>
      <c r="Y136" s="607"/>
      <c r="Z136" s="607"/>
      <c r="AA136" s="607"/>
      <c r="AB136" s="607"/>
      <c r="AC136" s="607"/>
      <c r="AD136" s="2006"/>
      <c r="AE136" s="607"/>
      <c r="AF136" s="3022"/>
      <c r="AG136" s="607"/>
      <c r="AH136" s="607"/>
      <c r="AI136" s="607"/>
      <c r="AJ136" s="607"/>
      <c r="AK136" s="2010"/>
      <c r="AL136" s="3559"/>
      <c r="AM136" s="3841">
        <f>AM137+AM138</f>
        <v>0</v>
      </c>
      <c r="AN136" s="2006"/>
      <c r="AO136" s="4305">
        <f t="shared" si="94"/>
        <v>0</v>
      </c>
      <c r="AP136" s="4305"/>
    </row>
    <row r="137" spans="1:42" x14ac:dyDescent="0.25">
      <c r="A137" s="47">
        <v>1</v>
      </c>
      <c r="B137" s="1829" t="s">
        <v>466</v>
      </c>
      <c r="C137" s="2155"/>
      <c r="D137" s="97"/>
      <c r="E137" s="1554">
        <v>13500</v>
      </c>
      <c r="F137" s="4350">
        <v>13500</v>
      </c>
      <c r="G137" s="1554">
        <f t="shared" si="33"/>
        <v>0</v>
      </c>
      <c r="H137" s="148">
        <f>E137/12*$B$4</f>
        <v>7875</v>
      </c>
      <c r="I137" s="148">
        <v>6315</v>
      </c>
      <c r="J137" s="148">
        <f>I137/H137*100</f>
        <v>80.19047619047619</v>
      </c>
      <c r="K137" s="3381">
        <v>2</v>
      </c>
      <c r="L137" s="94"/>
      <c r="M137" s="94"/>
      <c r="N137" s="96"/>
      <c r="O137" s="4516"/>
      <c r="P137" s="96">
        <f t="shared" si="34"/>
        <v>0</v>
      </c>
      <c r="Q137" s="95"/>
      <c r="R137" s="95"/>
      <c r="S137" s="95"/>
      <c r="T137" s="95"/>
      <c r="U137" s="95"/>
      <c r="V137" s="607"/>
      <c r="W137" s="607"/>
      <c r="X137" s="607"/>
      <c r="Y137" s="607"/>
      <c r="Z137" s="607"/>
      <c r="AA137" s="607"/>
      <c r="AB137" s="607"/>
      <c r="AC137" s="607"/>
      <c r="AD137" s="2006"/>
      <c r="AE137" s="607"/>
      <c r="AF137" s="3022"/>
      <c r="AG137" s="607"/>
      <c r="AH137" s="607"/>
      <c r="AI137" s="607"/>
      <c r="AJ137" s="607"/>
      <c r="AK137" s="2010"/>
      <c r="AL137" s="3559"/>
      <c r="AM137" s="3841"/>
      <c r="AN137" s="2006"/>
      <c r="AO137" s="4305">
        <f t="shared" si="94"/>
        <v>0</v>
      </c>
      <c r="AP137" s="4305"/>
    </row>
    <row r="138" spans="1:42" ht="60" x14ac:dyDescent="0.25">
      <c r="A138" s="47">
        <v>1</v>
      </c>
      <c r="B138" s="1829" t="s">
        <v>467</v>
      </c>
      <c r="C138" s="2155"/>
      <c r="D138" s="97"/>
      <c r="E138" s="1554">
        <v>300</v>
      </c>
      <c r="F138" s="4350">
        <v>300</v>
      </c>
      <c r="G138" s="1554">
        <f t="shared" si="33"/>
        <v>0</v>
      </c>
      <c r="H138" s="148">
        <f>E138/12*$B$4</f>
        <v>175</v>
      </c>
      <c r="I138" s="148"/>
      <c r="J138" s="148">
        <f>I138/H138*100</f>
        <v>0</v>
      </c>
      <c r="K138" s="3381"/>
      <c r="L138" s="94"/>
      <c r="M138" s="94"/>
      <c r="N138" s="96"/>
      <c r="O138" s="4516"/>
      <c r="P138" s="96">
        <f t="shared" si="34"/>
        <v>0</v>
      </c>
      <c r="Q138" s="95"/>
      <c r="R138" s="95"/>
      <c r="S138" s="95"/>
      <c r="T138" s="95"/>
      <c r="U138" s="95"/>
      <c r="V138" s="607"/>
      <c r="W138" s="607"/>
      <c r="X138" s="607"/>
      <c r="Y138" s="607"/>
      <c r="Z138" s="607"/>
      <c r="AA138" s="607"/>
      <c r="AB138" s="607"/>
      <c r="AC138" s="607"/>
      <c r="AD138" s="2006"/>
      <c r="AE138" s="607"/>
      <c r="AF138" s="3022"/>
      <c r="AG138" s="607"/>
      <c r="AH138" s="607"/>
      <c r="AI138" s="607"/>
      <c r="AJ138" s="607"/>
      <c r="AK138" s="2010"/>
      <c r="AL138" s="3559"/>
      <c r="AM138" s="3841"/>
      <c r="AN138" s="2006"/>
      <c r="AO138" s="4305">
        <f t="shared" si="94"/>
        <v>0</v>
      </c>
      <c r="AP138" s="4305"/>
    </row>
    <row r="139" spans="1:42" ht="75" x14ac:dyDescent="0.25">
      <c r="A139" s="47">
        <v>1</v>
      </c>
      <c r="B139" s="1829" t="s">
        <v>468</v>
      </c>
      <c r="C139" s="2155"/>
      <c r="D139" s="97"/>
      <c r="E139" s="1554"/>
      <c r="F139" s="4350"/>
      <c r="G139" s="1554">
        <f t="shared" si="33"/>
        <v>0</v>
      </c>
      <c r="H139" s="148">
        <f>E139/12*$B$4</f>
        <v>0</v>
      </c>
      <c r="I139" s="148"/>
      <c r="J139" s="148"/>
      <c r="K139" s="3381"/>
      <c r="L139" s="94"/>
      <c r="M139" s="94"/>
      <c r="N139" s="96"/>
      <c r="O139" s="4516"/>
      <c r="P139" s="96">
        <f t="shared" si="34"/>
        <v>0</v>
      </c>
      <c r="Q139" s="95"/>
      <c r="R139" s="95"/>
      <c r="S139" s="95"/>
      <c r="T139" s="95"/>
      <c r="U139" s="95"/>
      <c r="V139" s="607"/>
      <c r="W139" s="607"/>
      <c r="X139" s="607"/>
      <c r="Y139" s="607"/>
      <c r="Z139" s="607"/>
      <c r="AA139" s="607"/>
      <c r="AB139" s="607"/>
      <c r="AC139" s="607"/>
      <c r="AD139" s="2006"/>
      <c r="AE139" s="607"/>
      <c r="AF139" s="3022"/>
      <c r="AG139" s="607"/>
      <c r="AH139" s="607"/>
      <c r="AI139" s="607"/>
      <c r="AJ139" s="607"/>
      <c r="AK139" s="2010"/>
      <c r="AL139" s="3559"/>
      <c r="AM139" s="3841"/>
      <c r="AN139" s="2006"/>
      <c r="AO139" s="4305">
        <f t="shared" si="94"/>
        <v>0</v>
      </c>
      <c r="AP139" s="4305"/>
    </row>
    <row r="140" spans="1:42" ht="45" x14ac:dyDescent="0.25">
      <c r="A140" s="47">
        <v>1</v>
      </c>
      <c r="B140" s="1828" t="s">
        <v>469</v>
      </c>
      <c r="C140" s="2155"/>
      <c r="D140" s="97"/>
      <c r="E140" s="1554">
        <v>100</v>
      </c>
      <c r="F140" s="4350">
        <v>100</v>
      </c>
      <c r="G140" s="1554">
        <f t="shared" si="33"/>
        <v>0</v>
      </c>
      <c r="H140" s="148">
        <f>E140/12*$B$4</f>
        <v>58.333333333333336</v>
      </c>
      <c r="I140" s="148"/>
      <c r="J140" s="148">
        <f t="shared" ref="J140:J148" si="95">I140/H140*100</f>
        <v>0</v>
      </c>
      <c r="K140" s="3381"/>
      <c r="L140" s="94"/>
      <c r="M140" s="94"/>
      <c r="N140" s="96"/>
      <c r="O140" s="4516"/>
      <c r="P140" s="96">
        <f t="shared" si="34"/>
        <v>0</v>
      </c>
      <c r="Q140" s="95"/>
      <c r="R140" s="95"/>
      <c r="S140" s="95"/>
      <c r="T140" s="95"/>
      <c r="U140" s="95"/>
      <c r="V140" s="607"/>
      <c r="W140" s="607"/>
      <c r="X140" s="607"/>
      <c r="Y140" s="607"/>
      <c r="Z140" s="607"/>
      <c r="AA140" s="607"/>
      <c r="AB140" s="607"/>
      <c r="AC140" s="607"/>
      <c r="AD140" s="2006"/>
      <c r="AE140" s="607"/>
      <c r="AF140" s="3022"/>
      <c r="AG140" s="607"/>
      <c r="AH140" s="607"/>
      <c r="AI140" s="607"/>
      <c r="AJ140" s="607"/>
      <c r="AK140" s="2010"/>
      <c r="AL140" s="3559"/>
      <c r="AM140" s="3841"/>
      <c r="AN140" s="2006"/>
      <c r="AO140" s="4305">
        <f t="shared" si="94"/>
        <v>0</v>
      </c>
      <c r="AP140" s="4305"/>
    </row>
    <row r="141" spans="1:42" ht="29.25" x14ac:dyDescent="0.25">
      <c r="A141" s="47">
        <v>1</v>
      </c>
      <c r="B141" s="2430" t="s">
        <v>477</v>
      </c>
      <c r="C141" s="2155"/>
      <c r="D141" s="97"/>
      <c r="E141" s="1554">
        <v>1600</v>
      </c>
      <c r="F141" s="4350">
        <v>1600</v>
      </c>
      <c r="G141" s="1554">
        <f t="shared" si="33"/>
        <v>0</v>
      </c>
      <c r="H141" s="69">
        <f>E141/12*$B$4</f>
        <v>933.33333333333337</v>
      </c>
      <c r="I141" s="148">
        <v>933</v>
      </c>
      <c r="J141" s="148">
        <f t="shared" si="95"/>
        <v>99.964285714285708</v>
      </c>
      <c r="K141" s="3381"/>
      <c r="L141" s="94"/>
      <c r="M141" s="94"/>
      <c r="N141" s="96"/>
      <c r="O141" s="4516"/>
      <c r="P141" s="96">
        <f t="shared" si="34"/>
        <v>0</v>
      </c>
      <c r="Q141" s="95"/>
      <c r="R141" s="95"/>
      <c r="S141" s="95"/>
      <c r="T141" s="95"/>
      <c r="U141" s="95"/>
      <c r="V141" s="607"/>
      <c r="W141" s="607"/>
      <c r="X141" s="607"/>
      <c r="Y141" s="607"/>
      <c r="Z141" s="607"/>
      <c r="AA141" s="607"/>
      <c r="AB141" s="607"/>
      <c r="AC141" s="607"/>
      <c r="AD141" s="2006"/>
      <c r="AE141" s="607"/>
      <c r="AF141" s="3022"/>
      <c r="AG141" s="607"/>
      <c r="AH141" s="607"/>
      <c r="AI141" s="607"/>
      <c r="AJ141" s="607"/>
      <c r="AK141" s="2010"/>
      <c r="AL141" s="3559"/>
      <c r="AM141" s="3841"/>
      <c r="AN141" s="2006"/>
      <c r="AO141" s="4305">
        <f t="shared" si="94"/>
        <v>0</v>
      </c>
      <c r="AP141" s="4305"/>
    </row>
    <row r="142" spans="1:42" ht="43.5" x14ac:dyDescent="0.25">
      <c r="A142" s="47">
        <v>1</v>
      </c>
      <c r="B142" s="2430" t="s">
        <v>470</v>
      </c>
      <c r="C142" s="2155"/>
      <c r="D142" s="97"/>
      <c r="E142" s="1554">
        <f>E143</f>
        <v>28000</v>
      </c>
      <c r="F142" s="4350">
        <f>F143</f>
        <v>28000</v>
      </c>
      <c r="G142" s="1554">
        <f t="shared" ref="G142:G205" si="96">E142-F142</f>
        <v>0</v>
      </c>
      <c r="H142" s="69">
        <f>ROUND(E142/12*$B$4,0)</f>
        <v>16333</v>
      </c>
      <c r="I142" s="69">
        <f>I143</f>
        <v>15803</v>
      </c>
      <c r="J142" s="69">
        <f t="shared" si="95"/>
        <v>96.75503581705749</v>
      </c>
      <c r="K142" s="3375">
        <f>K143</f>
        <v>2</v>
      </c>
      <c r="L142" s="94"/>
      <c r="M142" s="94"/>
      <c r="N142" s="96"/>
      <c r="O142" s="4516"/>
      <c r="P142" s="96">
        <f t="shared" ref="P142:P205" si="97">N142-O142</f>
        <v>0</v>
      </c>
      <c r="Q142" s="95"/>
      <c r="R142" s="95"/>
      <c r="S142" s="95"/>
      <c r="T142" s="95"/>
      <c r="U142" s="95"/>
      <c r="V142" s="607"/>
      <c r="W142" s="607"/>
      <c r="X142" s="607"/>
      <c r="Y142" s="607"/>
      <c r="Z142" s="607"/>
      <c r="AA142" s="607"/>
      <c r="AB142" s="607"/>
      <c r="AC142" s="607"/>
      <c r="AD142" s="2006"/>
      <c r="AE142" s="607">
        <f>AK142-AJ142</f>
        <v>0</v>
      </c>
      <c r="AF142" s="3022"/>
      <c r="AG142" s="607"/>
      <c r="AH142" s="607"/>
      <c r="AI142" s="607"/>
      <c r="AJ142" s="607"/>
      <c r="AK142" s="2010"/>
      <c r="AL142" s="3559"/>
      <c r="AM142" s="3832">
        <f>AM143</f>
        <v>0</v>
      </c>
      <c r="AN142" s="2006"/>
      <c r="AO142" s="4305">
        <f t="shared" si="94"/>
        <v>0</v>
      </c>
      <c r="AP142" s="4305"/>
    </row>
    <row r="143" spans="1:42" ht="30" x14ac:dyDescent="0.25">
      <c r="A143" s="47">
        <v>1</v>
      </c>
      <c r="B143" s="1008" t="s">
        <v>208</v>
      </c>
      <c r="C143" s="2155"/>
      <c r="D143" s="97"/>
      <c r="E143" s="1554">
        <v>28000</v>
      </c>
      <c r="F143" s="4350">
        <v>28000</v>
      </c>
      <c r="G143" s="1554">
        <f t="shared" si="96"/>
        <v>0</v>
      </c>
      <c r="H143" s="69">
        <f>ROUND(E143/12*$B$4,0)</f>
        <v>16333</v>
      </c>
      <c r="I143" s="148">
        <v>15803</v>
      </c>
      <c r="J143" s="148">
        <f t="shared" si="95"/>
        <v>96.75503581705749</v>
      </c>
      <c r="K143" s="3381">
        <v>2</v>
      </c>
      <c r="L143" s="94"/>
      <c r="M143" s="94"/>
      <c r="N143" s="96"/>
      <c r="O143" s="4516"/>
      <c r="P143" s="96">
        <f t="shared" si="97"/>
        <v>0</v>
      </c>
      <c r="Q143" s="95"/>
      <c r="R143" s="95"/>
      <c r="S143" s="95"/>
      <c r="T143" s="95"/>
      <c r="U143" s="95"/>
      <c r="V143" s="607"/>
      <c r="W143" s="607"/>
      <c r="X143" s="607"/>
      <c r="Y143" s="607"/>
      <c r="Z143" s="607"/>
      <c r="AA143" s="607"/>
      <c r="AB143" s="607"/>
      <c r="AC143" s="607"/>
      <c r="AD143" s="2006"/>
      <c r="AE143" s="607">
        <f>AK143-AJ143</f>
        <v>0</v>
      </c>
      <c r="AF143" s="3022"/>
      <c r="AG143" s="607"/>
      <c r="AH143" s="607"/>
      <c r="AI143" s="607"/>
      <c r="AJ143" s="607"/>
      <c r="AK143" s="2010"/>
      <c r="AL143" s="3559"/>
      <c r="AM143" s="3841"/>
      <c r="AN143" s="2006"/>
      <c r="AO143" s="4305">
        <f t="shared" si="94"/>
        <v>0</v>
      </c>
      <c r="AP143" s="4305"/>
    </row>
    <row r="144" spans="1:42" ht="86.25" x14ac:dyDescent="0.25">
      <c r="A144" s="47">
        <v>1</v>
      </c>
      <c r="B144" s="2430" t="s">
        <v>478</v>
      </c>
      <c r="C144" s="2155"/>
      <c r="D144" s="97"/>
      <c r="E144" s="1554">
        <v>23000</v>
      </c>
      <c r="F144" s="4350">
        <v>23000</v>
      </c>
      <c r="G144" s="1554">
        <f t="shared" si="96"/>
        <v>0</v>
      </c>
      <c r="H144" s="69">
        <f>ROUND(E144/12*$B$4,0)</f>
        <v>13417</v>
      </c>
      <c r="I144" s="69">
        <v>12676</v>
      </c>
      <c r="J144" s="69">
        <f t="shared" si="95"/>
        <v>94.477155847059706</v>
      </c>
      <c r="K144" s="3375">
        <v>8</v>
      </c>
      <c r="L144" s="94"/>
      <c r="M144" s="94"/>
      <c r="N144" s="96"/>
      <c r="O144" s="4516"/>
      <c r="P144" s="96">
        <f t="shared" si="97"/>
        <v>0</v>
      </c>
      <c r="Q144" s="95"/>
      <c r="R144" s="95"/>
      <c r="S144" s="95"/>
      <c r="T144" s="95"/>
      <c r="U144" s="95"/>
      <c r="V144" s="607"/>
      <c r="W144" s="607"/>
      <c r="X144" s="607"/>
      <c r="Y144" s="607"/>
      <c r="Z144" s="607"/>
      <c r="AA144" s="607"/>
      <c r="AB144" s="607"/>
      <c r="AC144" s="607"/>
      <c r="AD144" s="2006"/>
      <c r="AE144" s="607">
        <f>AK144-AJ144</f>
        <v>0</v>
      </c>
      <c r="AF144" s="3022"/>
      <c r="AG144" s="607"/>
      <c r="AH144" s="607"/>
      <c r="AI144" s="607"/>
      <c r="AJ144" s="607"/>
      <c r="AK144" s="2010"/>
      <c r="AL144" s="3559"/>
      <c r="AM144" s="3832"/>
      <c r="AN144" s="2006"/>
      <c r="AO144" s="4305">
        <f t="shared" si="94"/>
        <v>0</v>
      </c>
      <c r="AP144" s="4305"/>
    </row>
    <row r="145" spans="1:42" s="73" customFormat="1" x14ac:dyDescent="0.25">
      <c r="A145" s="73">
        <v>1</v>
      </c>
      <c r="B145" s="98" t="s">
        <v>136</v>
      </c>
      <c r="C145" s="2156"/>
      <c r="D145" s="98"/>
      <c r="E145" s="1624">
        <f t="shared" ref="E145:H145" si="98">SUM(E146:E153)</f>
        <v>6600</v>
      </c>
      <c r="F145" s="3867">
        <f t="shared" ref="F145" si="99">SUM(F146:F153)</f>
        <v>6600</v>
      </c>
      <c r="G145" s="1624">
        <f t="shared" si="96"/>
        <v>0</v>
      </c>
      <c r="H145" s="93">
        <f t="shared" si="98"/>
        <v>3850</v>
      </c>
      <c r="I145" s="1756">
        <f>SUM(I146:I153)</f>
        <v>8438</v>
      </c>
      <c r="J145" s="190">
        <f t="shared" si="95"/>
        <v>219.16883116883116</v>
      </c>
      <c r="K145" s="3409">
        <f>SUM(K146:K153)</f>
        <v>190</v>
      </c>
      <c r="L145" s="94"/>
      <c r="M145" s="94"/>
      <c r="N145" s="96"/>
      <c r="O145" s="4516"/>
      <c r="P145" s="96">
        <f t="shared" si="97"/>
        <v>0</v>
      </c>
      <c r="Q145" s="95"/>
      <c r="R145" s="95"/>
      <c r="S145" s="95"/>
      <c r="T145" s="95"/>
      <c r="U145" s="95"/>
      <c r="V145" s="607">
        <v>16513.199851809244</v>
      </c>
      <c r="W145" s="607">
        <v>16513.199851809244</v>
      </c>
      <c r="X145" s="607">
        <v>16513.199851809244</v>
      </c>
      <c r="Y145" s="607">
        <v>18000.648651809202</v>
      </c>
      <c r="Z145" s="607">
        <v>18000.648651809202</v>
      </c>
      <c r="AA145" s="607">
        <v>18000.648651809202</v>
      </c>
      <c r="AB145" s="607">
        <v>18000.648651809202</v>
      </c>
      <c r="AC145" s="607">
        <v>18000.648649999999</v>
      </c>
      <c r="AD145" s="3309">
        <f>V145/12*$B$4+(W145-V145)/11*6+(X145-W145)/10*5+(Y145-X145)/9*4+(Z145-Y145)/8*3+(AA145-Z145)/7*2+(AB145-AA145)/6*1+(AC145-AB145)</f>
        <v>10293.788267301727</v>
      </c>
      <c r="AE145" s="607">
        <f>AK145-AJ145-AG145</f>
        <v>16614.766700000004</v>
      </c>
      <c r="AF145" s="3022">
        <f>SUM(AF146:AF152)</f>
        <v>0</v>
      </c>
      <c r="AG145" s="607">
        <f>SUM(AG146:AG153)</f>
        <v>464.02972</v>
      </c>
      <c r="AH145" s="607">
        <f>AE145-AD145</f>
        <v>6320.9784326982772</v>
      </c>
      <c r="AI145" s="607"/>
      <c r="AJ145" s="607">
        <v>0</v>
      </c>
      <c r="AK145" s="2010">
        <v>17078.796420000002</v>
      </c>
      <c r="AL145" s="3559">
        <v>323.197</v>
      </c>
      <c r="AM145" s="3853">
        <f>SUM(AM146:AM153)</f>
        <v>0</v>
      </c>
      <c r="AN145" s="2006"/>
      <c r="AO145" s="4305">
        <f t="shared" si="94"/>
        <v>18000648.651809201</v>
      </c>
      <c r="AP145" s="4305"/>
    </row>
    <row r="146" spans="1:42" s="73" customFormat="1" x14ac:dyDescent="0.25">
      <c r="A146" s="47">
        <v>1</v>
      </c>
      <c r="B146" s="1004" t="s">
        <v>68</v>
      </c>
      <c r="C146" s="2157"/>
      <c r="D146" s="99"/>
      <c r="E146" s="746">
        <v>5200</v>
      </c>
      <c r="F146" s="4184">
        <v>5200</v>
      </c>
      <c r="G146" s="746">
        <f t="shared" si="96"/>
        <v>0</v>
      </c>
      <c r="H146" s="69">
        <f t="shared" ref="H146:H156" si="100">ROUND(E146/12*$B$4,0)</f>
        <v>3033</v>
      </c>
      <c r="I146" s="69">
        <v>7227</v>
      </c>
      <c r="J146" s="69">
        <f t="shared" si="95"/>
        <v>238.27893175074183</v>
      </c>
      <c r="K146" s="3375">
        <v>9</v>
      </c>
      <c r="L146" s="94"/>
      <c r="M146" s="94"/>
      <c r="N146" s="96"/>
      <c r="O146" s="4516"/>
      <c r="P146" s="96">
        <f t="shared" si="97"/>
        <v>0</v>
      </c>
      <c r="Q146" s="95"/>
      <c r="R146" s="95"/>
      <c r="S146" s="95"/>
      <c r="T146" s="95"/>
      <c r="U146" s="95"/>
      <c r="V146" s="607"/>
      <c r="W146" s="607"/>
      <c r="X146" s="607"/>
      <c r="Y146" s="607"/>
      <c r="Z146" s="607"/>
      <c r="AA146" s="607"/>
      <c r="AB146" s="607"/>
      <c r="AC146" s="607"/>
      <c r="AD146" s="2006"/>
      <c r="AE146" s="607">
        <f>AK146-AJ146</f>
        <v>0</v>
      </c>
      <c r="AF146" s="3022"/>
      <c r="AG146" s="607"/>
      <c r="AH146" s="607"/>
      <c r="AI146" s="607"/>
      <c r="AJ146" s="607"/>
      <c r="AK146" s="2010"/>
      <c r="AL146" s="3559"/>
      <c r="AM146" s="3832"/>
      <c r="AN146" s="2006"/>
      <c r="AO146" s="4305">
        <f t="shared" si="94"/>
        <v>0</v>
      </c>
      <c r="AP146" s="4305"/>
    </row>
    <row r="147" spans="1:42" s="73" customFormat="1" x14ac:dyDescent="0.25">
      <c r="A147" s="47"/>
      <c r="B147" s="1004" t="s">
        <v>513</v>
      </c>
      <c r="C147" s="2157"/>
      <c r="D147" s="99"/>
      <c r="E147" s="746"/>
      <c r="F147" s="4184"/>
      <c r="G147" s="746">
        <f t="shared" si="96"/>
        <v>0</v>
      </c>
      <c r="H147" s="69"/>
      <c r="I147" s="69">
        <v>176</v>
      </c>
      <c r="J147" s="69"/>
      <c r="K147" s="3375">
        <v>173</v>
      </c>
      <c r="L147" s="94"/>
      <c r="M147" s="94"/>
      <c r="N147" s="96"/>
      <c r="O147" s="4516"/>
      <c r="P147" s="96">
        <f t="shared" si="97"/>
        <v>0</v>
      </c>
      <c r="Q147" s="95"/>
      <c r="R147" s="95"/>
      <c r="S147" s="95"/>
      <c r="T147" s="95"/>
      <c r="U147" s="95"/>
      <c r="V147" s="607"/>
      <c r="W147" s="607"/>
      <c r="X147" s="607"/>
      <c r="Y147" s="607"/>
      <c r="Z147" s="607"/>
      <c r="AA147" s="607"/>
      <c r="AB147" s="607"/>
      <c r="AC147" s="607"/>
      <c r="AD147" s="2006"/>
      <c r="AE147" s="607"/>
      <c r="AF147" s="3022"/>
      <c r="AG147" s="607">
        <v>293.30840000000001</v>
      </c>
      <c r="AH147" s="607"/>
      <c r="AI147" s="607"/>
      <c r="AJ147" s="607"/>
      <c r="AK147" s="2010"/>
      <c r="AL147" s="3559"/>
      <c r="AM147" s="3832"/>
      <c r="AN147" s="2006"/>
      <c r="AO147" s="4305">
        <f t="shared" si="94"/>
        <v>0</v>
      </c>
      <c r="AP147" s="4305"/>
    </row>
    <row r="148" spans="1:42" s="73" customFormat="1" ht="30" x14ac:dyDescent="0.25">
      <c r="A148" s="47">
        <v>1</v>
      </c>
      <c r="B148" s="1011" t="s">
        <v>125</v>
      </c>
      <c r="C148" s="2157"/>
      <c r="D148" s="99"/>
      <c r="E148" s="746">
        <v>800</v>
      </c>
      <c r="F148" s="4184">
        <v>800</v>
      </c>
      <c r="G148" s="746">
        <f t="shared" si="96"/>
        <v>0</v>
      </c>
      <c r="H148" s="69">
        <f t="shared" si="100"/>
        <v>467</v>
      </c>
      <c r="I148" s="69">
        <v>171</v>
      </c>
      <c r="J148" s="69">
        <f t="shared" si="95"/>
        <v>36.616702355460383</v>
      </c>
      <c r="K148" s="3375">
        <v>2</v>
      </c>
      <c r="L148" s="94"/>
      <c r="M148" s="94"/>
      <c r="N148" s="96"/>
      <c r="O148" s="4516"/>
      <c r="P148" s="96">
        <f t="shared" si="97"/>
        <v>0</v>
      </c>
      <c r="Q148" s="95"/>
      <c r="R148" s="95"/>
      <c r="S148" s="95"/>
      <c r="T148" s="95"/>
      <c r="U148" s="95"/>
      <c r="V148" s="607"/>
      <c r="W148" s="607"/>
      <c r="X148" s="607"/>
      <c r="Y148" s="607"/>
      <c r="Z148" s="607"/>
      <c r="AA148" s="607"/>
      <c r="AB148" s="607"/>
      <c r="AC148" s="607"/>
      <c r="AD148" s="2006"/>
      <c r="AE148" s="607"/>
      <c r="AF148" s="3022"/>
      <c r="AG148" s="607"/>
      <c r="AH148" s="607"/>
      <c r="AI148" s="607"/>
      <c r="AJ148" s="607"/>
      <c r="AK148" s="2010"/>
      <c r="AL148" s="3559"/>
      <c r="AM148" s="3832"/>
      <c r="AN148" s="2006"/>
      <c r="AO148" s="4305">
        <f t="shared" si="94"/>
        <v>0</v>
      </c>
      <c r="AP148" s="4305"/>
    </row>
    <row r="149" spans="1:42" s="73" customFormat="1" ht="45" x14ac:dyDescent="0.25">
      <c r="A149" s="47"/>
      <c r="B149" s="1011" t="s">
        <v>530</v>
      </c>
      <c r="C149" s="2157"/>
      <c r="D149" s="99"/>
      <c r="E149" s="746"/>
      <c r="F149" s="4184"/>
      <c r="G149" s="746">
        <f t="shared" si="96"/>
        <v>0</v>
      </c>
      <c r="H149" s="69"/>
      <c r="I149" s="69">
        <v>3</v>
      </c>
      <c r="J149" s="69"/>
      <c r="K149" s="3375"/>
      <c r="L149" s="94"/>
      <c r="M149" s="94"/>
      <c r="N149" s="96"/>
      <c r="O149" s="4516"/>
      <c r="P149" s="96">
        <f t="shared" si="97"/>
        <v>0</v>
      </c>
      <c r="Q149" s="95"/>
      <c r="R149" s="95"/>
      <c r="S149" s="95"/>
      <c r="T149" s="95"/>
      <c r="U149" s="95"/>
      <c r="V149" s="607"/>
      <c r="W149" s="607"/>
      <c r="X149" s="607"/>
      <c r="Y149" s="607"/>
      <c r="Z149" s="607"/>
      <c r="AA149" s="607"/>
      <c r="AB149" s="607"/>
      <c r="AC149" s="607"/>
      <c r="AD149" s="2006"/>
      <c r="AE149" s="607"/>
      <c r="AF149" s="3022"/>
      <c r="AG149" s="607">
        <v>22.736000000000001</v>
      </c>
      <c r="AH149" s="607"/>
      <c r="AI149" s="607"/>
      <c r="AJ149" s="607"/>
      <c r="AK149" s="2010"/>
      <c r="AL149" s="3559"/>
      <c r="AM149" s="3832"/>
      <c r="AN149" s="2006"/>
      <c r="AO149" s="4305">
        <f t="shared" si="94"/>
        <v>0</v>
      </c>
      <c r="AP149" s="4305"/>
    </row>
    <row r="150" spans="1:42" s="73" customFormat="1" ht="37.5" customHeight="1" x14ac:dyDescent="0.25">
      <c r="A150" s="47">
        <v>1</v>
      </c>
      <c r="B150" s="1009" t="s">
        <v>254</v>
      </c>
      <c r="C150" s="2157"/>
      <c r="D150" s="99"/>
      <c r="E150" s="746">
        <v>400</v>
      </c>
      <c r="F150" s="4184">
        <v>400</v>
      </c>
      <c r="G150" s="746">
        <f t="shared" si="96"/>
        <v>0</v>
      </c>
      <c r="H150" s="69">
        <f t="shared" si="100"/>
        <v>233</v>
      </c>
      <c r="I150" s="69">
        <v>755</v>
      </c>
      <c r="J150" s="69">
        <f>I150/H150*100</f>
        <v>324.03433476394849</v>
      </c>
      <c r="K150" s="3375"/>
      <c r="L150" s="94"/>
      <c r="M150" s="94"/>
      <c r="N150" s="96"/>
      <c r="O150" s="4516"/>
      <c r="P150" s="96">
        <f t="shared" si="97"/>
        <v>0</v>
      </c>
      <c r="Q150" s="95"/>
      <c r="R150" s="95"/>
      <c r="S150" s="95"/>
      <c r="T150" s="95"/>
      <c r="U150" s="95"/>
      <c r="V150" s="607"/>
      <c r="W150" s="607"/>
      <c r="X150" s="607"/>
      <c r="Y150" s="607"/>
      <c r="Z150" s="607"/>
      <c r="AA150" s="607"/>
      <c r="AB150" s="607"/>
      <c r="AC150" s="607"/>
      <c r="AD150" s="2006"/>
      <c r="AE150" s="607"/>
      <c r="AF150" s="3022"/>
      <c r="AG150" s="607"/>
      <c r="AH150" s="607"/>
      <c r="AI150" s="607"/>
      <c r="AJ150" s="607"/>
      <c r="AK150" s="2010"/>
      <c r="AL150" s="3559"/>
      <c r="AM150" s="3832"/>
      <c r="AN150" s="2006"/>
      <c r="AO150" s="4305">
        <f t="shared" si="94"/>
        <v>0</v>
      </c>
      <c r="AP150" s="4305"/>
    </row>
    <row r="151" spans="1:42" s="73" customFormat="1" x14ac:dyDescent="0.25">
      <c r="A151" s="47"/>
      <c r="B151" s="1009" t="s">
        <v>521</v>
      </c>
      <c r="C151" s="2157"/>
      <c r="D151" s="99"/>
      <c r="E151" s="746"/>
      <c r="F151" s="4184"/>
      <c r="G151" s="746">
        <f t="shared" si="96"/>
        <v>0</v>
      </c>
      <c r="H151" s="69"/>
      <c r="I151" s="69">
        <v>25</v>
      </c>
      <c r="J151" s="69"/>
      <c r="K151" s="3375">
        <v>4</v>
      </c>
      <c r="L151" s="94"/>
      <c r="M151" s="94"/>
      <c r="N151" s="96"/>
      <c r="O151" s="4516"/>
      <c r="P151" s="96">
        <f t="shared" si="97"/>
        <v>0</v>
      </c>
      <c r="Q151" s="95"/>
      <c r="R151" s="95"/>
      <c r="S151" s="95"/>
      <c r="T151" s="95"/>
      <c r="U151" s="95"/>
      <c r="V151" s="607"/>
      <c r="W151" s="607"/>
      <c r="X151" s="607"/>
      <c r="Y151" s="607"/>
      <c r="Z151" s="607"/>
      <c r="AA151" s="607"/>
      <c r="AB151" s="607"/>
      <c r="AC151" s="607"/>
      <c r="AD151" s="2006"/>
      <c r="AE151" s="607"/>
      <c r="AF151" s="3022"/>
      <c r="AG151" s="607">
        <v>46.64772</v>
      </c>
      <c r="AH151" s="607"/>
      <c r="AI151" s="607"/>
      <c r="AJ151" s="607"/>
      <c r="AK151" s="2010"/>
      <c r="AL151" s="3559"/>
      <c r="AM151" s="3832"/>
      <c r="AN151" s="2006"/>
      <c r="AO151" s="4305">
        <f t="shared" si="94"/>
        <v>0</v>
      </c>
      <c r="AP151" s="4305"/>
    </row>
    <row r="152" spans="1:42" s="73" customFormat="1" ht="30" x14ac:dyDescent="0.25">
      <c r="A152" s="47">
        <v>1</v>
      </c>
      <c r="B152" s="1009" t="s">
        <v>385</v>
      </c>
      <c r="C152" s="2157"/>
      <c r="D152" s="99"/>
      <c r="E152" s="746">
        <v>200</v>
      </c>
      <c r="F152" s="4184">
        <v>200</v>
      </c>
      <c r="G152" s="746">
        <f t="shared" si="96"/>
        <v>0</v>
      </c>
      <c r="H152" s="69">
        <f t="shared" si="100"/>
        <v>117</v>
      </c>
      <c r="I152" s="69">
        <v>72</v>
      </c>
      <c r="J152" s="69">
        <f>I152/H152*100</f>
        <v>61.53846153846154</v>
      </c>
      <c r="K152" s="3375"/>
      <c r="L152" s="94"/>
      <c r="M152" s="94"/>
      <c r="N152" s="96"/>
      <c r="O152" s="4516"/>
      <c r="P152" s="96">
        <f t="shared" si="97"/>
        <v>0</v>
      </c>
      <c r="Q152" s="95"/>
      <c r="R152" s="95"/>
      <c r="S152" s="95"/>
      <c r="T152" s="95"/>
      <c r="U152" s="95"/>
      <c r="V152" s="607"/>
      <c r="W152" s="607"/>
      <c r="X152" s="607"/>
      <c r="Y152" s="607"/>
      <c r="Z152" s="607"/>
      <c r="AA152" s="607"/>
      <c r="AB152" s="607"/>
      <c r="AC152" s="607"/>
      <c r="AD152" s="2006"/>
      <c r="AE152" s="607"/>
      <c r="AF152" s="3022"/>
      <c r="AG152" s="607"/>
      <c r="AH152" s="607"/>
      <c r="AI152" s="607"/>
      <c r="AJ152" s="607"/>
      <c r="AK152" s="2010"/>
      <c r="AL152" s="3559"/>
      <c r="AM152" s="3832"/>
      <c r="AN152" s="2006"/>
      <c r="AO152" s="4305">
        <f t="shared" si="94"/>
        <v>0</v>
      </c>
      <c r="AP152" s="4305"/>
    </row>
    <row r="153" spans="1:42" s="73" customFormat="1" ht="30" x14ac:dyDescent="0.25">
      <c r="A153" s="47"/>
      <c r="B153" s="1009" t="s">
        <v>524</v>
      </c>
      <c r="C153" s="2162"/>
      <c r="D153" s="106"/>
      <c r="E153" s="746"/>
      <c r="F153" s="4184"/>
      <c r="G153" s="746">
        <f t="shared" si="96"/>
        <v>0</v>
      </c>
      <c r="H153" s="69"/>
      <c r="I153" s="69">
        <v>9</v>
      </c>
      <c r="J153" s="144"/>
      <c r="K153" s="3390">
        <v>2</v>
      </c>
      <c r="L153" s="94"/>
      <c r="M153" s="94"/>
      <c r="N153" s="156"/>
      <c r="O153" s="4523"/>
      <c r="P153" s="156">
        <f t="shared" si="97"/>
        <v>0</v>
      </c>
      <c r="Q153" s="157"/>
      <c r="R153" s="95"/>
      <c r="S153" s="157"/>
      <c r="T153" s="157"/>
      <c r="U153" s="95"/>
      <c r="V153" s="1889"/>
      <c r="W153" s="1889"/>
      <c r="X153" s="1889"/>
      <c r="Y153" s="1889"/>
      <c r="Z153" s="1889"/>
      <c r="AA153" s="1889"/>
      <c r="AB153" s="1889"/>
      <c r="AC153" s="1889"/>
      <c r="AD153" s="2006"/>
      <c r="AE153" s="607"/>
      <c r="AF153" s="3023"/>
      <c r="AG153" s="1889">
        <v>101.33760000000001</v>
      </c>
      <c r="AH153" s="607"/>
      <c r="AI153" s="607"/>
      <c r="AJ153" s="607"/>
      <c r="AK153" s="2010"/>
      <c r="AL153" s="3559"/>
      <c r="AM153" s="3832"/>
      <c r="AN153" s="2006"/>
      <c r="AO153" s="4305">
        <f t="shared" si="94"/>
        <v>0</v>
      </c>
      <c r="AP153" s="4305"/>
    </row>
    <row r="154" spans="1:42" ht="30" x14ac:dyDescent="0.25">
      <c r="A154" s="47">
        <v>1</v>
      </c>
      <c r="B154" s="2799" t="s">
        <v>473</v>
      </c>
      <c r="C154" s="2161"/>
      <c r="D154" s="125"/>
      <c r="E154" s="746">
        <v>300</v>
      </c>
      <c r="F154" s="4184">
        <v>300</v>
      </c>
      <c r="G154" s="746">
        <f t="shared" si="96"/>
        <v>0</v>
      </c>
      <c r="H154" s="148">
        <f t="shared" si="100"/>
        <v>175</v>
      </c>
      <c r="I154" s="69">
        <v>60</v>
      </c>
      <c r="J154" s="69">
        <f>I154/H154*100</f>
        <v>34.285714285714285</v>
      </c>
      <c r="K154" s="3375">
        <v>5</v>
      </c>
      <c r="L154" s="94"/>
      <c r="M154" s="94"/>
      <c r="N154" s="156"/>
      <c r="O154" s="4523"/>
      <c r="P154" s="156">
        <f t="shared" si="97"/>
        <v>0</v>
      </c>
      <c r="Q154" s="157"/>
      <c r="R154" s="95"/>
      <c r="S154" s="157"/>
      <c r="T154" s="157"/>
      <c r="U154" s="95"/>
      <c r="V154" s="1889"/>
      <c r="W154" s="1889"/>
      <c r="X154" s="1889"/>
      <c r="Y154" s="1889"/>
      <c r="Z154" s="1889"/>
      <c r="AA154" s="1889"/>
      <c r="AB154" s="1889"/>
      <c r="AC154" s="1889"/>
      <c r="AD154" s="2006"/>
      <c r="AE154" s="607"/>
      <c r="AF154" s="3023"/>
      <c r="AG154" s="1889">
        <v>27.384</v>
      </c>
      <c r="AH154" s="607"/>
      <c r="AI154" s="607"/>
      <c r="AJ154" s="607"/>
      <c r="AK154" s="2010"/>
      <c r="AL154" s="3565"/>
      <c r="AM154" s="3832"/>
      <c r="AN154" s="1960"/>
      <c r="AO154" s="4305">
        <f t="shared" si="94"/>
        <v>0</v>
      </c>
      <c r="AP154" s="4305"/>
    </row>
    <row r="155" spans="1:42" ht="45" x14ac:dyDescent="0.25">
      <c r="A155" s="47">
        <v>1</v>
      </c>
      <c r="B155" s="2799" t="s">
        <v>474</v>
      </c>
      <c r="C155" s="2161"/>
      <c r="D155" s="125"/>
      <c r="E155" s="746">
        <v>300</v>
      </c>
      <c r="F155" s="4184">
        <v>300</v>
      </c>
      <c r="G155" s="746">
        <f t="shared" si="96"/>
        <v>0</v>
      </c>
      <c r="H155" s="148">
        <f t="shared" si="100"/>
        <v>175</v>
      </c>
      <c r="I155" s="69"/>
      <c r="J155" s="75">
        <f>I155/H155*100</f>
        <v>0</v>
      </c>
      <c r="K155" s="3376"/>
      <c r="L155" s="94"/>
      <c r="M155" s="94"/>
      <c r="N155" s="156"/>
      <c r="O155" s="4523"/>
      <c r="P155" s="156">
        <f t="shared" si="97"/>
        <v>0</v>
      </c>
      <c r="Q155" s="157"/>
      <c r="R155" s="89"/>
      <c r="S155" s="157"/>
      <c r="T155" s="157"/>
      <c r="U155" s="89"/>
      <c r="V155" s="1889"/>
      <c r="W155" s="1889"/>
      <c r="X155" s="1889"/>
      <c r="Y155" s="1889"/>
      <c r="Z155" s="1889"/>
      <c r="AA155" s="1889"/>
      <c r="AB155" s="1889"/>
      <c r="AC155" s="1889"/>
      <c r="AD155" s="2006"/>
      <c r="AE155" s="607"/>
      <c r="AF155" s="3023"/>
      <c r="AG155" s="1889">
        <v>0</v>
      </c>
      <c r="AH155" s="607"/>
      <c r="AI155" s="607"/>
      <c r="AJ155" s="607"/>
      <c r="AK155" s="2010"/>
      <c r="AL155" s="3565"/>
      <c r="AM155" s="3832"/>
      <c r="AN155" s="1960"/>
      <c r="AO155" s="4305">
        <f t="shared" si="94"/>
        <v>0</v>
      </c>
      <c r="AP155" s="4305"/>
    </row>
    <row r="156" spans="1:42" ht="30" x14ac:dyDescent="0.25">
      <c r="B156" s="2804" t="s">
        <v>475</v>
      </c>
      <c r="C156" s="3243"/>
      <c r="D156" s="125"/>
      <c r="E156" s="1599">
        <v>30</v>
      </c>
      <c r="F156" s="4347">
        <v>30</v>
      </c>
      <c r="G156" s="1599">
        <f t="shared" si="96"/>
        <v>0</v>
      </c>
      <c r="H156" s="152">
        <f t="shared" si="100"/>
        <v>18</v>
      </c>
      <c r="I156" s="69">
        <v>1</v>
      </c>
      <c r="J156" s="75"/>
      <c r="K156" s="3376"/>
      <c r="L156" s="94"/>
      <c r="M156" s="94"/>
      <c r="N156" s="156"/>
      <c r="O156" s="4523"/>
      <c r="P156" s="156">
        <f t="shared" si="97"/>
        <v>0</v>
      </c>
      <c r="Q156" s="157"/>
      <c r="R156" s="124"/>
      <c r="S156" s="157"/>
      <c r="T156" s="157"/>
      <c r="U156" s="95"/>
      <c r="V156" s="1889"/>
      <c r="W156" s="1889"/>
      <c r="X156" s="1889"/>
      <c r="Y156" s="1889"/>
      <c r="Z156" s="1889"/>
      <c r="AA156" s="1889"/>
      <c r="AB156" s="1889"/>
      <c r="AC156" s="1889"/>
      <c r="AD156" s="3314"/>
      <c r="AE156" s="607"/>
      <c r="AF156" s="3023"/>
      <c r="AG156" s="1889">
        <v>1.47</v>
      </c>
      <c r="AH156" s="607"/>
      <c r="AI156" s="607"/>
      <c r="AJ156" s="719"/>
      <c r="AK156" s="2010"/>
      <c r="AL156" s="3565"/>
      <c r="AM156" s="3832"/>
      <c r="AN156" s="1960"/>
      <c r="AO156" s="4305">
        <f t="shared" si="94"/>
        <v>0</v>
      </c>
      <c r="AP156" s="4305"/>
    </row>
    <row r="157" spans="1:42" ht="29.25" x14ac:dyDescent="0.25">
      <c r="A157" s="47">
        <v>1</v>
      </c>
      <c r="B157" s="2796" t="s">
        <v>448</v>
      </c>
      <c r="C157" s="2792"/>
      <c r="D157" s="3245"/>
      <c r="E157" s="1601">
        <f>SUM(E154:E156)</f>
        <v>630</v>
      </c>
      <c r="F157" s="4352">
        <f>SUM(F154:F156)</f>
        <v>630</v>
      </c>
      <c r="G157" s="1601">
        <f t="shared" si="96"/>
        <v>0</v>
      </c>
      <c r="H157" s="2797">
        <f t="shared" ref="H157:I157" si="101">SUM(H154:H156)</f>
        <v>368</v>
      </c>
      <c r="I157" s="190">
        <f t="shared" si="101"/>
        <v>61</v>
      </c>
      <c r="J157" s="2798">
        <f>I157/H157*100</f>
        <v>16.576086956521738</v>
      </c>
      <c r="K157" s="3391">
        <f t="shared" ref="K157" si="102">SUM(K154:K156)</f>
        <v>5</v>
      </c>
      <c r="L157" s="94"/>
      <c r="M157" s="94"/>
      <c r="N157" s="156"/>
      <c r="O157" s="4523"/>
      <c r="P157" s="156">
        <f t="shared" si="97"/>
        <v>0</v>
      </c>
      <c r="Q157" s="157"/>
      <c r="R157" s="95"/>
      <c r="S157" s="157"/>
      <c r="T157" s="157"/>
      <c r="U157" s="249"/>
      <c r="V157" s="1889"/>
      <c r="W157" s="1889"/>
      <c r="X157" s="1889"/>
      <c r="Y157" s="1889"/>
      <c r="Z157" s="1889"/>
      <c r="AA157" s="1889"/>
      <c r="AB157" s="1889"/>
      <c r="AC157" s="1889"/>
      <c r="AD157" s="3309"/>
      <c r="AE157" s="607">
        <f>AK157-AJ157-AG157</f>
        <v>0</v>
      </c>
      <c r="AF157" s="3023"/>
      <c r="AG157" s="1889">
        <f>SUM(AG154:AG156)</f>
        <v>28.853999999999999</v>
      </c>
      <c r="AH157" s="607">
        <f>AE157-AD157</f>
        <v>0</v>
      </c>
      <c r="AI157" s="607"/>
      <c r="AJ157" s="607">
        <v>0</v>
      </c>
      <c r="AK157" s="2010">
        <v>28.853999999999999</v>
      </c>
      <c r="AL157" s="3565">
        <v>2.282</v>
      </c>
      <c r="AM157" s="3844">
        <f t="shared" ref="AM157" si="103">SUM(AM154:AM156)</f>
        <v>0</v>
      </c>
      <c r="AN157" s="1960"/>
      <c r="AO157" s="4305">
        <f t="shared" si="94"/>
        <v>0</v>
      </c>
      <c r="AP157" s="4305"/>
    </row>
    <row r="158" spans="1:42" ht="29.25" x14ac:dyDescent="0.25">
      <c r="A158" s="47">
        <v>1</v>
      </c>
      <c r="B158" s="2434" t="s">
        <v>382</v>
      </c>
      <c r="C158" s="2161"/>
      <c r="D158" s="125"/>
      <c r="E158" s="746">
        <f>E134</f>
        <v>13900</v>
      </c>
      <c r="F158" s="4184">
        <f>F134</f>
        <v>13900</v>
      </c>
      <c r="G158" s="746">
        <f t="shared" si="96"/>
        <v>0</v>
      </c>
      <c r="H158" s="69">
        <f>H134</f>
        <v>8108.333333333333</v>
      </c>
      <c r="I158" s="69">
        <f>I134</f>
        <v>6315</v>
      </c>
      <c r="J158" s="69">
        <f>I158/H158*100</f>
        <v>77.882836587872561</v>
      </c>
      <c r="K158" s="3375">
        <f>K134</f>
        <v>2</v>
      </c>
      <c r="L158" s="94"/>
      <c r="M158" s="94"/>
      <c r="N158" s="156"/>
      <c r="O158" s="4523"/>
      <c r="P158" s="156">
        <f t="shared" si="97"/>
        <v>0</v>
      </c>
      <c r="Q158" s="157"/>
      <c r="R158" s="95"/>
      <c r="S158" s="157"/>
      <c r="T158" s="157"/>
      <c r="U158" s="95"/>
      <c r="V158" s="1889"/>
      <c r="W158" s="1889"/>
      <c r="X158" s="1889"/>
      <c r="Y158" s="1889"/>
      <c r="Z158" s="1889"/>
      <c r="AA158" s="1889"/>
      <c r="AB158" s="1889"/>
      <c r="AC158" s="1889"/>
      <c r="AD158" s="2006"/>
      <c r="AE158" s="607"/>
      <c r="AF158" s="3023"/>
      <c r="AG158" s="1889"/>
      <c r="AH158" s="607"/>
      <c r="AI158" s="607"/>
      <c r="AJ158" s="719"/>
      <c r="AK158" s="2012"/>
      <c r="AL158" s="3561"/>
      <c r="AM158" s="3832">
        <f>AM134</f>
        <v>0</v>
      </c>
      <c r="AN158" s="3314"/>
      <c r="AO158" s="4305">
        <f t="shared" si="94"/>
        <v>0</v>
      </c>
      <c r="AP158" s="4305"/>
    </row>
    <row r="159" spans="1:42" ht="29.25" x14ac:dyDescent="0.25">
      <c r="A159" s="47">
        <v>1</v>
      </c>
      <c r="B159" s="2434" t="s">
        <v>383</v>
      </c>
      <c r="C159" s="2161"/>
      <c r="D159" s="125"/>
      <c r="E159" s="746">
        <f>E141</f>
        <v>1600</v>
      </c>
      <c r="F159" s="4184">
        <f>F141</f>
        <v>1600</v>
      </c>
      <c r="G159" s="746">
        <f t="shared" si="96"/>
        <v>0</v>
      </c>
      <c r="H159" s="69">
        <f>H141</f>
        <v>933.33333333333337</v>
      </c>
      <c r="I159" s="69">
        <f>I141</f>
        <v>933</v>
      </c>
      <c r="J159" s="69">
        <f>I159/H159*100</f>
        <v>99.964285714285708</v>
      </c>
      <c r="K159" s="3390">
        <f>K141</f>
        <v>0</v>
      </c>
      <c r="L159" s="199"/>
      <c r="M159" s="199"/>
      <c r="N159" s="156"/>
      <c r="O159" s="4523"/>
      <c r="P159" s="156">
        <f t="shared" si="97"/>
        <v>0</v>
      </c>
      <c r="Q159" s="157"/>
      <c r="R159" s="95"/>
      <c r="S159" s="157"/>
      <c r="T159" s="157"/>
      <c r="U159" s="157"/>
      <c r="V159" s="1889"/>
      <c r="W159" s="1889"/>
      <c r="X159" s="1889"/>
      <c r="Y159" s="1889"/>
      <c r="Z159" s="1889"/>
      <c r="AA159" s="1889"/>
      <c r="AB159" s="1889"/>
      <c r="AC159" s="1889"/>
      <c r="AD159" s="2006"/>
      <c r="AE159" s="719"/>
      <c r="AF159" s="3023"/>
      <c r="AG159" s="607"/>
      <c r="AH159" s="719"/>
      <c r="AI159" s="719"/>
      <c r="AJ159" s="1889"/>
      <c r="AK159" s="2011"/>
      <c r="AL159" s="3560"/>
      <c r="AM159" s="3832">
        <f>AM141</f>
        <v>0</v>
      </c>
      <c r="AN159" s="3313"/>
      <c r="AO159" s="4305">
        <f t="shared" si="94"/>
        <v>0</v>
      </c>
      <c r="AP159" s="4305"/>
    </row>
    <row r="160" spans="1:42" s="158" customFormat="1" ht="29.25" x14ac:dyDescent="0.25">
      <c r="A160" s="47">
        <v>1</v>
      </c>
      <c r="B160" s="2434" t="s">
        <v>384</v>
      </c>
      <c r="C160" s="2163"/>
      <c r="D160" s="1743"/>
      <c r="E160" s="1621">
        <f>E144+E142</f>
        <v>51000</v>
      </c>
      <c r="F160" s="4348">
        <f>F144+F142</f>
        <v>51000</v>
      </c>
      <c r="G160" s="1621">
        <f t="shared" si="96"/>
        <v>0</v>
      </c>
      <c r="H160" s="276">
        <f>H144+H142</f>
        <v>29750</v>
      </c>
      <c r="I160" s="276">
        <f>I144+I142</f>
        <v>28479</v>
      </c>
      <c r="J160" s="276">
        <f>I160/H160*100</f>
        <v>95.727731092436969</v>
      </c>
      <c r="K160" s="3377">
        <f>K144+K142</f>
        <v>10</v>
      </c>
      <c r="L160" s="277"/>
      <c r="M160" s="277"/>
      <c r="N160" s="279"/>
      <c r="O160" s="4524"/>
      <c r="P160" s="279">
        <f t="shared" si="97"/>
        <v>0</v>
      </c>
      <c r="Q160" s="279"/>
      <c r="R160" s="127"/>
      <c r="S160" s="279"/>
      <c r="T160" s="279"/>
      <c r="U160" s="279"/>
      <c r="V160" s="1934">
        <v>47945.1</v>
      </c>
      <c r="W160" s="1934">
        <v>47945.1</v>
      </c>
      <c r="X160" s="1934">
        <v>47945.1</v>
      </c>
      <c r="Y160" s="1934">
        <v>47945.1</v>
      </c>
      <c r="Z160" s="1934">
        <v>47945.1</v>
      </c>
      <c r="AA160" s="1934">
        <v>47945.1</v>
      </c>
      <c r="AB160" s="1934">
        <v>47945.1</v>
      </c>
      <c r="AC160" s="1934">
        <v>47945.1</v>
      </c>
      <c r="AD160" s="3309">
        <f>V160/12*$B$4+(W160-V160)/11*6+(X160-W160)/10*5+(Y160-X160)/9*4+(Z160-Y160)/8*3+(AA160-Z160)/7*2+(AB160-AA160)/6*1+(AC160-AB160)</f>
        <v>27967.974999999999</v>
      </c>
      <c r="AE160" s="1934">
        <f>AK160-AJ160</f>
        <v>26773.107899999999</v>
      </c>
      <c r="AF160" s="3029"/>
      <c r="AG160" s="1934"/>
      <c r="AH160" s="1934">
        <f>AE160-AD160</f>
        <v>-1194.8670999999995</v>
      </c>
      <c r="AI160" s="1934"/>
      <c r="AJ160" s="1934">
        <v>-0.62248000000000003</v>
      </c>
      <c r="AK160" s="2018">
        <v>26772.485419999997</v>
      </c>
      <c r="AL160" s="3566">
        <v>8.8339999999999996</v>
      </c>
      <c r="AM160" s="3835">
        <f>AM144+AM142</f>
        <v>0</v>
      </c>
      <c r="AN160" s="3316"/>
      <c r="AO160" s="4305">
        <f t="shared" si="94"/>
        <v>47945100</v>
      </c>
      <c r="AP160" s="4305"/>
    </row>
    <row r="161" spans="1:42" x14ac:dyDescent="0.25">
      <c r="A161" s="47">
        <v>1</v>
      </c>
      <c r="B161" s="2435" t="s">
        <v>139</v>
      </c>
      <c r="C161" s="2179"/>
      <c r="D161" s="108"/>
      <c r="E161" s="1600">
        <f>E160+E158+E159*2.9</f>
        <v>69540</v>
      </c>
      <c r="F161" s="4349">
        <f>F160+F158+F159*2.9</f>
        <v>69540</v>
      </c>
      <c r="G161" s="1600">
        <f t="shared" si="96"/>
        <v>0</v>
      </c>
      <c r="H161" s="80">
        <f>H160+H158+H159*2.9</f>
        <v>40565</v>
      </c>
      <c r="I161" s="80">
        <f>I160+I158+I159*2.9</f>
        <v>37499.699999999997</v>
      </c>
      <c r="J161" s="80">
        <f>I161/H161*100</f>
        <v>92.443485763589294</v>
      </c>
      <c r="K161" s="3378">
        <f>K160+K158+K159*2.9</f>
        <v>12</v>
      </c>
      <c r="L161" s="81"/>
      <c r="M161" s="81"/>
      <c r="N161" s="83"/>
      <c r="O161" s="4525"/>
      <c r="P161" s="83">
        <f t="shared" si="97"/>
        <v>0</v>
      </c>
      <c r="Q161" s="82"/>
      <c r="R161" s="82"/>
      <c r="S161" s="82"/>
      <c r="T161" s="82"/>
      <c r="U161" s="83"/>
      <c r="V161" s="610">
        <f t="shared" ref="V161:AA161" si="104">V160+V133+V145</f>
        <v>76035.911851809244</v>
      </c>
      <c r="W161" s="610">
        <f t="shared" si="104"/>
        <v>76035.911851809244</v>
      </c>
      <c r="X161" s="610">
        <f t="shared" si="104"/>
        <v>76035.911851809244</v>
      </c>
      <c r="Y161" s="610">
        <f t="shared" si="104"/>
        <v>77523.360651809198</v>
      </c>
      <c r="Z161" s="610">
        <f t="shared" si="104"/>
        <v>77523.360651809198</v>
      </c>
      <c r="AA161" s="610">
        <f t="shared" si="104"/>
        <v>77523.360651809198</v>
      </c>
      <c r="AB161" s="610">
        <f t="shared" ref="AB161:AC161" si="105">AB160+AB133+AB145</f>
        <v>77523.360651809198</v>
      </c>
      <c r="AC161" s="610">
        <f t="shared" si="105"/>
        <v>77523.360650000002</v>
      </c>
      <c r="AD161" s="3309">
        <f t="shared" ref="AD161:AL161" si="106">AD160+AD133+AD145+AD157</f>
        <v>45015.370267301725</v>
      </c>
      <c r="AE161" s="610">
        <f t="shared" si="106"/>
        <v>49015.364630000011</v>
      </c>
      <c r="AF161" s="3020">
        <f t="shared" si="106"/>
        <v>0</v>
      </c>
      <c r="AG161" s="610">
        <f t="shared" si="106"/>
        <v>492.88371999999998</v>
      </c>
      <c r="AH161" s="610">
        <f t="shared" si="106"/>
        <v>3999.9943626982786</v>
      </c>
      <c r="AI161" s="610">
        <f t="shared" si="106"/>
        <v>0</v>
      </c>
      <c r="AJ161" s="610">
        <f t="shared" si="106"/>
        <v>-1.7614000000000001</v>
      </c>
      <c r="AK161" s="2008">
        <f t="shared" si="106"/>
        <v>49506.486949999999</v>
      </c>
      <c r="AL161" s="3567">
        <f t="shared" si="106"/>
        <v>335.49529999999999</v>
      </c>
      <c r="AM161" s="3837">
        <f>AM160+AM158+AM159*2.9</f>
        <v>0</v>
      </c>
      <c r="AN161" s="3854"/>
      <c r="AO161" s="4305">
        <f t="shared" si="94"/>
        <v>77523360.651809201</v>
      </c>
      <c r="AP161" s="4305"/>
    </row>
    <row r="162" spans="1:42" ht="15.75" x14ac:dyDescent="0.25">
      <c r="A162" s="47">
        <v>1</v>
      </c>
      <c r="B162" s="118" t="s">
        <v>154</v>
      </c>
      <c r="C162" s="2168"/>
      <c r="D162" s="111"/>
      <c r="E162" s="1606"/>
      <c r="F162" s="4357"/>
      <c r="G162" s="1606">
        <f t="shared" si="96"/>
        <v>0</v>
      </c>
      <c r="H162" s="159"/>
      <c r="I162" s="159"/>
      <c r="J162" s="159"/>
      <c r="K162" s="3392"/>
      <c r="L162" s="85"/>
      <c r="M162" s="85"/>
      <c r="N162" s="155"/>
      <c r="O162" s="4522"/>
      <c r="P162" s="155">
        <f t="shared" si="97"/>
        <v>0</v>
      </c>
      <c r="Q162" s="89"/>
      <c r="R162" s="89"/>
      <c r="S162" s="89"/>
      <c r="T162" s="86"/>
      <c r="U162" s="155"/>
      <c r="V162" s="1137"/>
      <c r="W162" s="1137"/>
      <c r="X162" s="1137"/>
      <c r="Y162" s="1137"/>
      <c r="Z162" s="1137"/>
      <c r="AA162" s="1137"/>
      <c r="AB162" s="1137"/>
      <c r="AC162" s="1137"/>
      <c r="AD162" s="2071"/>
      <c r="AE162" s="1137">
        <f>AK162-AJ162</f>
        <v>0</v>
      </c>
      <c r="AF162" s="3021"/>
      <c r="AG162" s="1137"/>
      <c r="AH162" s="1137">
        <f>AE162-AD162</f>
        <v>0</v>
      </c>
      <c r="AI162" s="1137"/>
      <c r="AJ162" s="1137"/>
      <c r="AK162" s="2009"/>
      <c r="AL162" s="3558"/>
      <c r="AM162" s="3855"/>
      <c r="AN162" s="2071"/>
      <c r="AO162" s="4305">
        <f t="shared" si="94"/>
        <v>0</v>
      </c>
      <c r="AP162" s="4305"/>
    </row>
    <row r="163" spans="1:42" x14ac:dyDescent="0.25">
      <c r="A163" s="47">
        <v>1</v>
      </c>
      <c r="B163" s="120" t="s">
        <v>87</v>
      </c>
      <c r="C163" s="2180"/>
      <c r="D163" s="221">
        <v>340</v>
      </c>
      <c r="E163" s="1611">
        <v>36</v>
      </c>
      <c r="F163" s="4356">
        <v>36</v>
      </c>
      <c r="G163" s="1611">
        <f t="shared" si="96"/>
        <v>0</v>
      </c>
      <c r="H163" s="144">
        <f>ROUND(E163/12*$B$4,0)</f>
        <v>21</v>
      </c>
      <c r="I163" s="144"/>
      <c r="J163" s="69">
        <f>I163/H163*100</f>
        <v>0</v>
      </c>
      <c r="K163" s="3376"/>
      <c r="L163" s="1721">
        <v>8.5</v>
      </c>
      <c r="M163" s="76" t="e">
        <f t="shared" ref="M163" si="107">R163/I163</f>
        <v>#DIV/0!</v>
      </c>
      <c r="N163" s="78">
        <f>ROUND(E163*L163,0)</f>
        <v>306</v>
      </c>
      <c r="O163" s="4526">
        <v>306</v>
      </c>
      <c r="P163" s="78">
        <f t="shared" si="97"/>
        <v>0</v>
      </c>
      <c r="Q163" s="77">
        <f t="shared" ref="Q163" si="108">N163/12*$B$4</f>
        <v>178.5</v>
      </c>
      <c r="R163" s="1748"/>
      <c r="S163" s="1748">
        <f>R163/Q163*100</f>
        <v>0</v>
      </c>
      <c r="T163" s="71">
        <f>ROUND(N163/D163,0)</f>
        <v>1</v>
      </c>
      <c r="U163" s="105">
        <f>R163/$B$4*12/T163</f>
        <v>0</v>
      </c>
      <c r="V163" s="1137"/>
      <c r="W163" s="1137"/>
      <c r="X163" s="1137"/>
      <c r="Y163" s="1137"/>
      <c r="Z163" s="1137"/>
      <c r="AA163" s="1137"/>
      <c r="AB163" s="1137"/>
      <c r="AC163" s="1137"/>
      <c r="AD163" s="2071"/>
      <c r="AE163" s="1137"/>
      <c r="AF163" s="3021"/>
      <c r="AG163" s="1137"/>
      <c r="AH163" s="1137"/>
      <c r="AI163" s="1137"/>
      <c r="AJ163" s="1137"/>
      <c r="AK163" s="2009"/>
      <c r="AL163" s="3558"/>
      <c r="AM163" s="3852"/>
      <c r="AN163" s="2071"/>
      <c r="AO163" s="4305">
        <f t="shared" si="94"/>
        <v>0</v>
      </c>
      <c r="AP163" s="4305"/>
    </row>
    <row r="164" spans="1:42" s="73" customFormat="1" x14ac:dyDescent="0.25">
      <c r="A164" s="47">
        <v>1</v>
      </c>
      <c r="B164" s="120" t="s">
        <v>66</v>
      </c>
      <c r="C164" s="2169"/>
      <c r="D164" s="120">
        <v>340</v>
      </c>
      <c r="E164" s="1554">
        <v>50</v>
      </c>
      <c r="F164" s="4350">
        <v>50</v>
      </c>
      <c r="G164" s="1554">
        <f t="shared" si="96"/>
        <v>0</v>
      </c>
      <c r="H164" s="69">
        <f>ROUND(E164/12*$B$4,0)</f>
        <v>29</v>
      </c>
      <c r="I164" s="69">
        <v>127</v>
      </c>
      <c r="J164" s="69">
        <f>I164/H164*100</f>
        <v>437.93103448275861</v>
      </c>
      <c r="K164" s="3375"/>
      <c r="L164" s="121">
        <v>8.5</v>
      </c>
      <c r="M164" s="70">
        <f>R164/I164</f>
        <v>4.2598425196850398</v>
      </c>
      <c r="N164" s="71">
        <f>ROUND(E164*L164,0)</f>
        <v>425</v>
      </c>
      <c r="O164" s="4067">
        <v>425</v>
      </c>
      <c r="P164" s="71">
        <f t="shared" si="97"/>
        <v>0</v>
      </c>
      <c r="Q164" s="71">
        <f t="shared" ref="Q164:Q165" si="109">N164/12*$B$4</f>
        <v>247.91666666666666</v>
      </c>
      <c r="R164" s="161">
        <v>541</v>
      </c>
      <c r="S164" s="161">
        <f>R164/Q164*100</f>
        <v>218.21848739495798</v>
      </c>
      <c r="T164" s="71">
        <f>ROUND(N164/D164,0)</f>
        <v>1</v>
      </c>
      <c r="U164" s="105">
        <f>R164/$B$4*12/T164</f>
        <v>927.42857142857156</v>
      </c>
      <c r="V164" s="607"/>
      <c r="W164" s="607"/>
      <c r="X164" s="607"/>
      <c r="Y164" s="607"/>
      <c r="Z164" s="607"/>
      <c r="AA164" s="607"/>
      <c r="AB164" s="607"/>
      <c r="AC164" s="607"/>
      <c r="AD164" s="2006"/>
      <c r="AE164" s="607"/>
      <c r="AF164" s="3022"/>
      <c r="AG164" s="607"/>
      <c r="AH164" s="607"/>
      <c r="AI164" s="607"/>
      <c r="AJ164" s="607"/>
      <c r="AK164" s="2010"/>
      <c r="AL164" s="3559"/>
      <c r="AM164" s="3832"/>
      <c r="AN164" s="2006"/>
      <c r="AO164" s="4305">
        <f t="shared" si="94"/>
        <v>0</v>
      </c>
      <c r="AP164" s="4305"/>
    </row>
    <row r="165" spans="1:42" s="73" customFormat="1" x14ac:dyDescent="0.25">
      <c r="A165" s="47">
        <v>1</v>
      </c>
      <c r="B165" s="120" t="s">
        <v>6</v>
      </c>
      <c r="C165" s="2181"/>
      <c r="D165" s="604">
        <v>340</v>
      </c>
      <c r="E165" s="1554">
        <v>53</v>
      </c>
      <c r="F165" s="4350">
        <v>53</v>
      </c>
      <c r="G165" s="1554">
        <f t="shared" si="96"/>
        <v>0</v>
      </c>
      <c r="H165" s="69">
        <f>ROUND(E165/12*$B$4,0)</f>
        <v>31</v>
      </c>
      <c r="I165" s="69"/>
      <c r="J165" s="144">
        <f>I165/H165*100</f>
        <v>0</v>
      </c>
      <c r="K165" s="3390"/>
      <c r="L165" s="1721">
        <v>8.5</v>
      </c>
      <c r="M165" s="76" t="e">
        <f t="shared" ref="M165" si="110">R165/I165</f>
        <v>#DIV/0!</v>
      </c>
      <c r="N165" s="78">
        <f>ROUND(E165*L165,0)</f>
        <v>451</v>
      </c>
      <c r="O165" s="4526">
        <v>451</v>
      </c>
      <c r="P165" s="78">
        <f t="shared" si="97"/>
        <v>0</v>
      </c>
      <c r="Q165" s="77">
        <f t="shared" si="109"/>
        <v>263.08333333333337</v>
      </c>
      <c r="R165" s="1748"/>
      <c r="S165" s="1748">
        <f>R165/Q165*100</f>
        <v>0</v>
      </c>
      <c r="T165" s="71">
        <f>ROUND(N165/D165,0)</f>
        <v>1</v>
      </c>
      <c r="U165" s="105">
        <f>R165/$B$4*12/T165</f>
        <v>0</v>
      </c>
      <c r="V165" s="1889"/>
      <c r="W165" s="1889"/>
      <c r="X165" s="1889"/>
      <c r="Y165" s="1889"/>
      <c r="Z165" s="1889"/>
      <c r="AA165" s="1889"/>
      <c r="AB165" s="1889"/>
      <c r="AC165" s="1889"/>
      <c r="AD165" s="3313"/>
      <c r="AE165" s="1889"/>
      <c r="AF165" s="3023"/>
      <c r="AG165" s="1889"/>
      <c r="AH165" s="1889"/>
      <c r="AI165" s="1889"/>
      <c r="AJ165" s="1889"/>
      <c r="AK165" s="2011"/>
      <c r="AL165" s="3560"/>
      <c r="AM165" s="3832"/>
      <c r="AN165" s="3313"/>
      <c r="AO165" s="4305">
        <f t="shared" si="94"/>
        <v>0</v>
      </c>
      <c r="AP165" s="4305"/>
    </row>
    <row r="166" spans="1:42" s="137" customFormat="1" x14ac:dyDescent="0.25">
      <c r="A166" s="47">
        <v>1</v>
      </c>
      <c r="B166" s="122" t="s">
        <v>78</v>
      </c>
      <c r="C166" s="2182"/>
      <c r="D166" s="1795"/>
      <c r="E166" s="1796">
        <f>SUM(E163:E165)</f>
        <v>139</v>
      </c>
      <c r="F166" s="4358">
        <f>SUM(F163:F165)</f>
        <v>139</v>
      </c>
      <c r="G166" s="1796">
        <f t="shared" si="96"/>
        <v>0</v>
      </c>
      <c r="H166" s="1797">
        <f t="shared" ref="H166" si="111">SUM(H163:H165)</f>
        <v>81</v>
      </c>
      <c r="I166" s="1797">
        <f t="shared" ref="I166" si="112">SUM(I163:I165)</f>
        <v>127</v>
      </c>
      <c r="J166" s="1797">
        <f>I166/H166*100</f>
        <v>156.79012345679013</v>
      </c>
      <c r="K166" s="3384">
        <f t="shared" ref="K166" si="113">SUM(K163:K165)</f>
        <v>0</v>
      </c>
      <c r="L166" s="107">
        <f>SUM(L164)</f>
        <v>8.5</v>
      </c>
      <c r="M166" s="107">
        <f>R166/I166</f>
        <v>4.2598425196850398</v>
      </c>
      <c r="N166" s="163">
        <f t="shared" ref="N166:R166" si="114">SUM(N163:N165)</f>
        <v>1182</v>
      </c>
      <c r="O166" s="4527">
        <v>1182</v>
      </c>
      <c r="P166" s="163">
        <f t="shared" si="97"/>
        <v>0</v>
      </c>
      <c r="Q166" s="130">
        <f t="shared" si="114"/>
        <v>689.5</v>
      </c>
      <c r="R166" s="164">
        <f t="shared" si="114"/>
        <v>541</v>
      </c>
      <c r="S166" s="165">
        <f>R166/Q166*100</f>
        <v>78.462654097171864</v>
      </c>
      <c r="T166" s="164">
        <f>SUM(T163:T165)</f>
        <v>3</v>
      </c>
      <c r="U166" s="77">
        <f>R166/$B$4*12/T166</f>
        <v>309.14285714285717</v>
      </c>
      <c r="V166" s="1889"/>
      <c r="W166" s="1889"/>
      <c r="X166" s="1889"/>
      <c r="Y166" s="1889"/>
      <c r="Z166" s="1889"/>
      <c r="AA166" s="1889"/>
      <c r="AB166" s="1889"/>
      <c r="AC166" s="1889"/>
      <c r="AD166" s="2011"/>
      <c r="AE166" s="1889"/>
      <c r="AF166" s="3023"/>
      <c r="AG166" s="1889"/>
      <c r="AH166" s="1889"/>
      <c r="AI166" s="1889"/>
      <c r="AJ166" s="1889"/>
      <c r="AK166" s="2011">
        <f>SUM(AK164)</f>
        <v>0</v>
      </c>
      <c r="AL166" s="3560">
        <f>SUM(AL164)</f>
        <v>0</v>
      </c>
      <c r="AM166" s="3856">
        <f t="shared" ref="AM166" si="115">SUM(AM163:AM165)</f>
        <v>0</v>
      </c>
      <c r="AN166" s="3313">
        <f>SUM(AN164)</f>
        <v>0</v>
      </c>
      <c r="AO166" s="4305">
        <f t="shared" si="94"/>
        <v>0</v>
      </c>
      <c r="AP166" s="4305"/>
    </row>
    <row r="167" spans="1:42" s="158" customFormat="1" ht="30" thickBot="1" x14ac:dyDescent="0.3">
      <c r="A167" s="47">
        <v>1</v>
      </c>
      <c r="B167" s="131" t="s">
        <v>215</v>
      </c>
      <c r="C167" s="131"/>
      <c r="D167" s="1321"/>
      <c r="E167" s="3230">
        <f t="shared" ref="E167:H167" si="116">E166</f>
        <v>139</v>
      </c>
      <c r="F167" s="4359">
        <f t="shared" ref="F167" si="117">F166</f>
        <v>139</v>
      </c>
      <c r="G167" s="3230">
        <f t="shared" si="96"/>
        <v>0</v>
      </c>
      <c r="H167" s="166">
        <f t="shared" si="116"/>
        <v>81</v>
      </c>
      <c r="I167" s="166">
        <f t="shared" ref="I167" si="118">I166</f>
        <v>127</v>
      </c>
      <c r="J167" s="166">
        <f>I167/H167*100</f>
        <v>156.79012345679013</v>
      </c>
      <c r="K167" s="3393">
        <f t="shared" ref="K167" si="119">K166</f>
        <v>0</v>
      </c>
      <c r="L167" s="133">
        <f>SUM(N167/E167)</f>
        <v>8.5035971223021587</v>
      </c>
      <c r="M167" s="133">
        <f>R167/I167</f>
        <v>4.2598425196850398</v>
      </c>
      <c r="N167" s="1323">
        <f>N166</f>
        <v>1182</v>
      </c>
      <c r="O167" s="4528">
        <v>1182</v>
      </c>
      <c r="P167" s="1323">
        <f t="shared" si="97"/>
        <v>0</v>
      </c>
      <c r="Q167" s="1322">
        <f>Q166</f>
        <v>689.5</v>
      </c>
      <c r="R167" s="166">
        <f>R166</f>
        <v>541</v>
      </c>
      <c r="S167" s="167">
        <f>R167/Q167*100</f>
        <v>78.462654097171864</v>
      </c>
      <c r="T167" s="1324">
        <f>SUM(T166)</f>
        <v>3</v>
      </c>
      <c r="U167" s="136">
        <f>R167/$B$4*12/T167</f>
        <v>309.14285714285717</v>
      </c>
      <c r="V167" s="2015">
        <v>3520.2031200000001</v>
      </c>
      <c r="W167" s="2015">
        <v>3520.2031200000001</v>
      </c>
      <c r="X167" s="2015">
        <v>3520.2031200000001</v>
      </c>
      <c r="Y167" s="2015">
        <v>4528.0636799999993</v>
      </c>
      <c r="Z167" s="2015">
        <v>4528.0636799999993</v>
      </c>
      <c r="AA167" s="2015">
        <v>4528.0636799999993</v>
      </c>
      <c r="AB167" s="2015">
        <v>4528.0636799999993</v>
      </c>
      <c r="AC167" s="2015">
        <v>4528.0636799999993</v>
      </c>
      <c r="AD167" s="3309">
        <f>V167/12*$B$4+(W167-V167)/11*6+(X167-W167)/10*5+(Y167-X167)/9*4+(Z167-Y167)/8*3+(AA167-Z167)/7*2+(AB167-AA167)/6*1+(AC167-AB167)</f>
        <v>2501.389846666666</v>
      </c>
      <c r="AE167" s="2015">
        <f>AK167-AJ167-AG167</f>
        <v>3508.46155</v>
      </c>
      <c r="AF167" s="3030"/>
      <c r="AG167" s="2015"/>
      <c r="AH167" s="2015">
        <f>AE167-AD167</f>
        <v>1007.071703333334</v>
      </c>
      <c r="AI167" s="2015"/>
      <c r="AJ167" s="2015">
        <v>0</v>
      </c>
      <c r="AK167" s="2016">
        <v>3508.46155</v>
      </c>
      <c r="AL167" s="3563"/>
      <c r="AM167" s="3857"/>
      <c r="AN167" s="3850"/>
      <c r="AO167" s="4305">
        <f t="shared" si="94"/>
        <v>4528063.68</v>
      </c>
      <c r="AP167" s="4305"/>
    </row>
    <row r="168" spans="1:42" s="158" customFormat="1" ht="16.5" thickBot="1" x14ac:dyDescent="0.3">
      <c r="A168" s="47">
        <v>1</v>
      </c>
      <c r="B168" s="138" t="s">
        <v>422</v>
      </c>
      <c r="C168" s="138"/>
      <c r="D168" s="168"/>
      <c r="E168" s="1608"/>
      <c r="F168" s="4360"/>
      <c r="G168" s="1608">
        <f t="shared" si="96"/>
        <v>0</v>
      </c>
      <c r="H168" s="169"/>
      <c r="I168" s="169"/>
      <c r="J168" s="169"/>
      <c r="K168" s="3394"/>
      <c r="L168" s="169"/>
      <c r="M168" s="169"/>
      <c r="N168" s="1325"/>
      <c r="O168" s="4529"/>
      <c r="P168" s="1325">
        <f t="shared" si="97"/>
        <v>0</v>
      </c>
      <c r="Q168" s="170"/>
      <c r="R168" s="170">
        <f>SUM(R167,R131)</f>
        <v>96433</v>
      </c>
      <c r="S168" s="170"/>
      <c r="T168" s="170"/>
      <c r="U168" s="170"/>
      <c r="V168" s="742">
        <f t="shared" ref="V168:AL168" si="120">SUM(V131,V161,V167)</f>
        <v>1562742.3669539692</v>
      </c>
      <c r="W168" s="742">
        <f t="shared" ref="W168:X168" si="121">SUM(W131,W161,W167)</f>
        <v>1562742.3669539692</v>
      </c>
      <c r="X168" s="742">
        <f t="shared" si="121"/>
        <v>1562742.3669539692</v>
      </c>
      <c r="Y168" s="742">
        <f t="shared" ref="Y168:Z168" si="122">SUM(Y131,Y161,Y167)</f>
        <v>1565237.6763139691</v>
      </c>
      <c r="Z168" s="742">
        <f t="shared" si="122"/>
        <v>1565237.6763139691</v>
      </c>
      <c r="AA168" s="742">
        <f t="shared" ref="AA168:AB168" si="123">SUM(AA131,AA161,AA167)</f>
        <v>1565237.6763139691</v>
      </c>
      <c r="AB168" s="742">
        <f t="shared" si="123"/>
        <v>1565237.6763139691</v>
      </c>
      <c r="AC168" s="742">
        <f t="shared" ref="AC168" si="124">SUM(AC131,AC161,AC167)</f>
        <v>1565237.6763121597</v>
      </c>
      <c r="AD168" s="2017">
        <f t="shared" si="120"/>
        <v>912708.74043689494</v>
      </c>
      <c r="AE168" s="742">
        <f t="shared" si="120"/>
        <v>910116.58819000016</v>
      </c>
      <c r="AF168" s="3031">
        <f t="shared" si="120"/>
        <v>0</v>
      </c>
      <c r="AG168" s="742">
        <f t="shared" si="120"/>
        <v>-973.25092999999993</v>
      </c>
      <c r="AH168" s="742">
        <f t="shared" si="120"/>
        <v>-2592.1522468947451</v>
      </c>
      <c r="AI168" s="4329">
        <f t="shared" si="120"/>
        <v>-814.53997000000004</v>
      </c>
      <c r="AJ168" s="742">
        <f t="shared" si="120"/>
        <v>-18666.234480000003</v>
      </c>
      <c r="AK168" s="2017">
        <f t="shared" si="120"/>
        <v>890477.10278000019</v>
      </c>
      <c r="AL168" s="3564">
        <f t="shared" si="120"/>
        <v>5408.7668499999991</v>
      </c>
      <c r="AM168" s="3851"/>
      <c r="AN168" s="3315">
        <f t="shared" ref="AN168" si="125">SUM(AN131,AN161,AN167)</f>
        <v>0</v>
      </c>
      <c r="AO168" s="4317">
        <f t="shared" si="94"/>
        <v>1565237676.3139691</v>
      </c>
      <c r="AP168" s="4305"/>
    </row>
    <row r="169" spans="1:42" s="158" customFormat="1" x14ac:dyDescent="0.25">
      <c r="A169" s="47">
        <v>1</v>
      </c>
      <c r="B169" s="171"/>
      <c r="C169" s="2183"/>
      <c r="D169" s="171"/>
      <c r="E169" s="1550"/>
      <c r="F169" s="4346"/>
      <c r="G169" s="1550">
        <f t="shared" si="96"/>
        <v>0</v>
      </c>
      <c r="H169" s="88"/>
      <c r="I169" s="88"/>
      <c r="J169" s="88"/>
      <c r="K169" s="3386"/>
      <c r="L169" s="151"/>
      <c r="M169" s="151"/>
      <c r="N169" s="113"/>
      <c r="O169" s="4530"/>
      <c r="P169" s="113">
        <f t="shared" si="97"/>
        <v>0</v>
      </c>
      <c r="Q169" s="112"/>
      <c r="R169" s="112"/>
      <c r="S169" s="112"/>
      <c r="T169" s="112"/>
      <c r="U169" s="112"/>
      <c r="V169" s="1137"/>
      <c r="W169" s="1137"/>
      <c r="X169" s="1137"/>
      <c r="Y169" s="1137"/>
      <c r="Z169" s="1137"/>
      <c r="AA169" s="1137"/>
      <c r="AB169" s="1137"/>
      <c r="AC169" s="1137"/>
      <c r="AD169" s="2071"/>
      <c r="AE169" s="1137"/>
      <c r="AF169" s="3021"/>
      <c r="AG169" s="1137"/>
      <c r="AH169" s="1137"/>
      <c r="AI169" s="1137"/>
      <c r="AJ169" s="1137"/>
      <c r="AK169" s="2009"/>
      <c r="AL169" s="3558"/>
      <c r="AM169" s="3847"/>
      <c r="AN169" s="2071"/>
      <c r="AO169" s="4305">
        <f t="shared" si="94"/>
        <v>0</v>
      </c>
      <c r="AP169" s="4305"/>
    </row>
    <row r="170" spans="1:42" s="158" customFormat="1" ht="57.75" x14ac:dyDescent="0.25">
      <c r="A170" s="47">
        <v>1</v>
      </c>
      <c r="B170" s="848" t="s">
        <v>565</v>
      </c>
      <c r="C170" s="848"/>
      <c r="D170" s="147"/>
      <c r="E170" s="1539"/>
      <c r="F170" s="3919"/>
      <c r="G170" s="1539">
        <f t="shared" si="96"/>
        <v>0</v>
      </c>
      <c r="H170" s="93"/>
      <c r="I170" s="93"/>
      <c r="J170" s="93"/>
      <c r="K170" s="3380"/>
      <c r="L170" s="94"/>
      <c r="M170" s="94"/>
      <c r="N170" s="105"/>
      <c r="O170" s="4520"/>
      <c r="P170" s="105">
        <f t="shared" si="97"/>
        <v>0</v>
      </c>
      <c r="Q170" s="71"/>
      <c r="R170" s="71"/>
      <c r="S170" s="71"/>
      <c r="T170" s="71"/>
      <c r="U170" s="71"/>
      <c r="V170" s="607"/>
      <c r="W170" s="607"/>
      <c r="X170" s="607"/>
      <c r="Y170" s="607"/>
      <c r="Z170" s="607"/>
      <c r="AA170" s="607"/>
      <c r="AB170" s="607"/>
      <c r="AC170" s="607"/>
      <c r="AD170" s="2006"/>
      <c r="AE170" s="607"/>
      <c r="AF170" s="3022"/>
      <c r="AG170" s="607"/>
      <c r="AH170" s="607"/>
      <c r="AI170" s="607"/>
      <c r="AJ170" s="607"/>
      <c r="AK170" s="2010"/>
      <c r="AL170" s="3559"/>
      <c r="AM170" s="3839"/>
      <c r="AN170" s="2006"/>
      <c r="AO170" s="4305">
        <f t="shared" si="94"/>
        <v>0</v>
      </c>
      <c r="AP170" s="4305"/>
    </row>
    <row r="171" spans="1:42" x14ac:dyDescent="0.25">
      <c r="A171" s="47">
        <v>1</v>
      </c>
      <c r="B171" s="67" t="s">
        <v>5</v>
      </c>
      <c r="C171" s="2152"/>
      <c r="D171" s="67"/>
      <c r="E171" s="1539"/>
      <c r="F171" s="3919"/>
      <c r="G171" s="1539">
        <f t="shared" si="96"/>
        <v>0</v>
      </c>
      <c r="H171" s="93"/>
      <c r="I171" s="93"/>
      <c r="J171" s="93"/>
      <c r="K171" s="3380"/>
      <c r="L171" s="94"/>
      <c r="M171" s="94"/>
      <c r="N171" s="105"/>
      <c r="O171" s="4520"/>
      <c r="P171" s="105">
        <f t="shared" si="97"/>
        <v>0</v>
      </c>
      <c r="Q171" s="71"/>
      <c r="R171" s="71"/>
      <c r="S171" s="71"/>
      <c r="T171" s="71"/>
      <c r="U171" s="71"/>
      <c r="V171" s="607"/>
      <c r="W171" s="607"/>
      <c r="X171" s="607"/>
      <c r="Y171" s="607"/>
      <c r="Z171" s="607"/>
      <c r="AA171" s="607"/>
      <c r="AB171" s="607"/>
      <c r="AC171" s="607"/>
      <c r="AD171" s="2006"/>
      <c r="AE171" s="607"/>
      <c r="AF171" s="3022"/>
      <c r="AG171" s="607"/>
      <c r="AH171" s="607"/>
      <c r="AI171" s="607"/>
      <c r="AJ171" s="607"/>
      <c r="AK171" s="2010"/>
      <c r="AL171" s="3559"/>
      <c r="AM171" s="3839"/>
      <c r="AN171" s="2006"/>
      <c r="AO171" s="4305">
        <f t="shared" si="94"/>
        <v>0</v>
      </c>
      <c r="AP171" s="4305"/>
    </row>
    <row r="172" spans="1:42" x14ac:dyDescent="0.25">
      <c r="A172" s="47">
        <v>1</v>
      </c>
      <c r="B172" s="97" t="s">
        <v>24</v>
      </c>
      <c r="C172" s="3352" t="s">
        <v>310</v>
      </c>
      <c r="D172" s="97">
        <v>340</v>
      </c>
      <c r="E172" s="746">
        <v>2521</v>
      </c>
      <c r="F172" s="4184">
        <v>2521</v>
      </c>
      <c r="G172" s="746">
        <f t="shared" si="96"/>
        <v>0</v>
      </c>
      <c r="H172" s="69">
        <f t="shared" ref="H172:H177" si="126">E172/12*$B$4</f>
        <v>1470.5833333333335</v>
      </c>
      <c r="I172" s="69">
        <v>1507</v>
      </c>
      <c r="J172" s="69">
        <f t="shared" ref="J172:J179" si="127">I172/H172*100</f>
        <v>102.47634158780528</v>
      </c>
      <c r="K172" s="3375"/>
      <c r="L172" s="70">
        <v>7</v>
      </c>
      <c r="M172" s="70">
        <f t="shared" ref="M172:M178" si="128">R172/I172</f>
        <v>6.9150630391506303</v>
      </c>
      <c r="N172" s="105">
        <f t="shared" ref="N172:N177" si="129">ROUND(E172*L172,0)</f>
        <v>17647</v>
      </c>
      <c r="O172" s="4520">
        <v>17647</v>
      </c>
      <c r="P172" s="105">
        <f t="shared" si="97"/>
        <v>0</v>
      </c>
      <c r="Q172" s="71">
        <f t="shared" ref="Q172:Q177" si="130">N172/12*$B$4</f>
        <v>10294.083333333332</v>
      </c>
      <c r="R172" s="71">
        <v>10421</v>
      </c>
      <c r="S172" s="71">
        <f t="shared" ref="S172:S178" si="131">R172/Q172*100</f>
        <v>101.23290887160101</v>
      </c>
      <c r="T172" s="71">
        <f t="shared" ref="T172:T177" si="132">ROUND(N172/D172,0)</f>
        <v>52</v>
      </c>
      <c r="U172" s="71">
        <f t="shared" ref="U172:U178" si="133">R172/$B$4*12/T172</f>
        <v>343.54945054945051</v>
      </c>
      <c r="V172" s="607"/>
      <c r="W172" s="607"/>
      <c r="X172" s="607"/>
      <c r="Y172" s="607"/>
      <c r="Z172" s="607"/>
      <c r="AA172" s="607"/>
      <c r="AB172" s="607"/>
      <c r="AC172" s="607"/>
      <c r="AD172" s="2006"/>
      <c r="AE172" s="607"/>
      <c r="AF172" s="3022"/>
      <c r="AG172" s="607"/>
      <c r="AH172" s="607"/>
      <c r="AI172" s="607"/>
      <c r="AJ172" s="607"/>
      <c r="AK172" s="2010"/>
      <c r="AL172" s="3559"/>
      <c r="AM172" s="3832"/>
      <c r="AN172" s="2006"/>
      <c r="AO172" s="4305">
        <f t="shared" si="94"/>
        <v>0</v>
      </c>
      <c r="AP172" s="4305"/>
    </row>
    <row r="173" spans="1:42" x14ac:dyDescent="0.25">
      <c r="A173" s="47">
        <v>1</v>
      </c>
      <c r="B173" s="172" t="s">
        <v>25</v>
      </c>
      <c r="C173" s="3352" t="s">
        <v>310</v>
      </c>
      <c r="D173" s="68">
        <v>300</v>
      </c>
      <c r="E173" s="1604">
        <v>3188</v>
      </c>
      <c r="F173" s="4355">
        <v>3188</v>
      </c>
      <c r="G173" s="1604">
        <f t="shared" si="96"/>
        <v>0</v>
      </c>
      <c r="H173" s="75">
        <f t="shared" si="126"/>
        <v>1859.6666666666667</v>
      </c>
      <c r="I173" s="144">
        <v>1821</v>
      </c>
      <c r="J173" s="69">
        <f t="shared" si="127"/>
        <v>97.92077433231762</v>
      </c>
      <c r="K173" s="3390">
        <v>3</v>
      </c>
      <c r="L173" s="145">
        <v>5.6</v>
      </c>
      <c r="M173" s="76">
        <f t="shared" si="128"/>
        <v>4.9989017023613398</v>
      </c>
      <c r="N173" s="71">
        <f t="shared" si="129"/>
        <v>17853</v>
      </c>
      <c r="O173" s="4513">
        <v>17853</v>
      </c>
      <c r="P173" s="127">
        <f t="shared" si="97"/>
        <v>0</v>
      </c>
      <c r="Q173" s="127">
        <f t="shared" si="130"/>
        <v>10414.25</v>
      </c>
      <c r="R173" s="71">
        <v>9103</v>
      </c>
      <c r="S173" s="127">
        <f t="shared" si="131"/>
        <v>87.409078906306263</v>
      </c>
      <c r="T173" s="71">
        <f t="shared" si="132"/>
        <v>60</v>
      </c>
      <c r="U173" s="71">
        <f t="shared" si="133"/>
        <v>260.08571428571423</v>
      </c>
      <c r="V173" s="719"/>
      <c r="W173" s="719"/>
      <c r="X173" s="719"/>
      <c r="Y173" s="719"/>
      <c r="Z173" s="719"/>
      <c r="AA173" s="719"/>
      <c r="AB173" s="719"/>
      <c r="AC173" s="719"/>
      <c r="AD173" s="3313"/>
      <c r="AE173" s="607"/>
      <c r="AF173" s="3023"/>
      <c r="AG173" s="1889"/>
      <c r="AH173" s="1889"/>
      <c r="AI173" s="1889"/>
      <c r="AJ173" s="1889"/>
      <c r="AK173" s="2012"/>
      <c r="AL173" s="3561"/>
      <c r="AM173" s="3852"/>
      <c r="AN173" s="3314"/>
      <c r="AO173" s="4305">
        <f t="shared" si="94"/>
        <v>0</v>
      </c>
      <c r="AP173" s="4305"/>
    </row>
    <row r="174" spans="1:42" s="158" customFormat="1" x14ac:dyDescent="0.25">
      <c r="A174" s="47">
        <v>1</v>
      </c>
      <c r="B174" s="68" t="s">
        <v>234</v>
      </c>
      <c r="C174" s="3352" t="s">
        <v>310</v>
      </c>
      <c r="D174" s="302">
        <v>330</v>
      </c>
      <c r="E174" s="746">
        <v>410</v>
      </c>
      <c r="F174" s="4184">
        <v>410</v>
      </c>
      <c r="G174" s="746">
        <f t="shared" si="96"/>
        <v>0</v>
      </c>
      <c r="H174" s="69">
        <f t="shared" si="126"/>
        <v>239.16666666666666</v>
      </c>
      <c r="I174" s="69">
        <v>224</v>
      </c>
      <c r="J174" s="69">
        <f t="shared" si="127"/>
        <v>93.658536585365866</v>
      </c>
      <c r="K174" s="3375">
        <v>7</v>
      </c>
      <c r="L174" s="70">
        <v>5.0999999999999996</v>
      </c>
      <c r="M174" s="70">
        <f t="shared" si="128"/>
        <v>3.4776785714285716</v>
      </c>
      <c r="N174" s="113">
        <f t="shared" si="129"/>
        <v>2091</v>
      </c>
      <c r="O174" s="4530">
        <v>2091</v>
      </c>
      <c r="P174" s="113">
        <f t="shared" si="97"/>
        <v>0</v>
      </c>
      <c r="Q174" s="71">
        <f t="shared" si="130"/>
        <v>1219.75</v>
      </c>
      <c r="R174" s="112">
        <v>779</v>
      </c>
      <c r="S174" s="71">
        <f t="shared" si="131"/>
        <v>63.865546218487388</v>
      </c>
      <c r="T174" s="112">
        <f t="shared" si="132"/>
        <v>6</v>
      </c>
      <c r="U174" s="112">
        <f t="shared" si="133"/>
        <v>222.57142857142858</v>
      </c>
      <c r="V174" s="607"/>
      <c r="W174" s="607"/>
      <c r="X174" s="607"/>
      <c r="Y174" s="607"/>
      <c r="Z174" s="607"/>
      <c r="AA174" s="607"/>
      <c r="AB174" s="607"/>
      <c r="AC174" s="607"/>
      <c r="AD174" s="2006"/>
      <c r="AE174" s="1137"/>
      <c r="AF174" s="3022"/>
      <c r="AG174" s="607"/>
      <c r="AH174" s="607"/>
      <c r="AI174" s="607"/>
      <c r="AJ174" s="607"/>
      <c r="AK174" s="2010"/>
      <c r="AL174" s="3559"/>
      <c r="AM174" s="3832"/>
      <c r="AN174" s="2006"/>
      <c r="AO174" s="4305">
        <f t="shared" si="94"/>
        <v>0</v>
      </c>
      <c r="AP174" s="4305"/>
    </row>
    <row r="175" spans="1:42" s="158" customFormat="1" x14ac:dyDescent="0.25">
      <c r="A175" s="47">
        <v>1</v>
      </c>
      <c r="B175" s="68" t="s">
        <v>26</v>
      </c>
      <c r="C175" s="3352" t="s">
        <v>310</v>
      </c>
      <c r="D175" s="68">
        <v>330</v>
      </c>
      <c r="E175" s="746">
        <v>1624</v>
      </c>
      <c r="F175" s="4184">
        <v>1624</v>
      </c>
      <c r="G175" s="746">
        <f t="shared" si="96"/>
        <v>0</v>
      </c>
      <c r="H175" s="69">
        <f t="shared" si="126"/>
        <v>947.33333333333337</v>
      </c>
      <c r="I175" s="69">
        <v>999</v>
      </c>
      <c r="J175" s="69">
        <f t="shared" si="127"/>
        <v>105.45390570021111</v>
      </c>
      <c r="K175" s="3375">
        <v>14</v>
      </c>
      <c r="L175" s="70">
        <v>7.3</v>
      </c>
      <c r="M175" s="70">
        <f t="shared" si="128"/>
        <v>7.8618618618618621</v>
      </c>
      <c r="N175" s="105">
        <f t="shared" si="129"/>
        <v>11855</v>
      </c>
      <c r="O175" s="4520">
        <v>11855</v>
      </c>
      <c r="P175" s="105">
        <f t="shared" si="97"/>
        <v>0</v>
      </c>
      <c r="Q175" s="71">
        <f t="shared" si="130"/>
        <v>6915.4166666666661</v>
      </c>
      <c r="R175" s="71">
        <v>7854</v>
      </c>
      <c r="S175" s="71">
        <f t="shared" si="131"/>
        <v>113.57233234921975</v>
      </c>
      <c r="T175" s="71">
        <f t="shared" si="132"/>
        <v>36</v>
      </c>
      <c r="U175" s="71">
        <f t="shared" si="133"/>
        <v>374</v>
      </c>
      <c r="V175" s="607"/>
      <c r="W175" s="607"/>
      <c r="X175" s="607"/>
      <c r="Y175" s="607"/>
      <c r="Z175" s="607"/>
      <c r="AA175" s="607"/>
      <c r="AB175" s="607"/>
      <c r="AC175" s="607"/>
      <c r="AD175" s="2006"/>
      <c r="AE175" s="607"/>
      <c r="AF175" s="3022"/>
      <c r="AG175" s="607"/>
      <c r="AH175" s="607"/>
      <c r="AI175" s="607"/>
      <c r="AJ175" s="607"/>
      <c r="AK175" s="2010"/>
      <c r="AL175" s="3559"/>
      <c r="AM175" s="3832"/>
      <c r="AN175" s="2006"/>
      <c r="AO175" s="4305">
        <f t="shared" si="94"/>
        <v>0</v>
      </c>
      <c r="AP175" s="4305"/>
    </row>
    <row r="176" spans="1:42" ht="30" x14ac:dyDescent="0.25">
      <c r="A176" s="47">
        <v>1</v>
      </c>
      <c r="B176" s="173" t="s">
        <v>130</v>
      </c>
      <c r="C176" s="3352" t="s">
        <v>310</v>
      </c>
      <c r="D176" s="173">
        <v>300</v>
      </c>
      <c r="E176" s="746">
        <v>1531</v>
      </c>
      <c r="F176" s="4184">
        <v>1531</v>
      </c>
      <c r="G176" s="746">
        <f t="shared" si="96"/>
        <v>0</v>
      </c>
      <c r="H176" s="69">
        <f t="shared" si="126"/>
        <v>893.08333333333326</v>
      </c>
      <c r="I176" s="69">
        <v>749</v>
      </c>
      <c r="J176" s="69">
        <f t="shared" si="127"/>
        <v>83.866753755715223</v>
      </c>
      <c r="K176" s="3375">
        <v>1</v>
      </c>
      <c r="L176" s="70">
        <v>13.7</v>
      </c>
      <c r="M176" s="70">
        <f t="shared" si="128"/>
        <v>15.448598130841122</v>
      </c>
      <c r="N176" s="105">
        <f t="shared" si="129"/>
        <v>20975</v>
      </c>
      <c r="O176" s="4520">
        <v>20975</v>
      </c>
      <c r="P176" s="105">
        <f t="shared" si="97"/>
        <v>0</v>
      </c>
      <c r="Q176" s="71">
        <f t="shared" si="130"/>
        <v>12235.416666666668</v>
      </c>
      <c r="R176" s="71">
        <v>11571</v>
      </c>
      <c r="S176" s="71">
        <f t="shared" si="131"/>
        <v>94.569725864123939</v>
      </c>
      <c r="T176" s="71">
        <f t="shared" si="132"/>
        <v>70</v>
      </c>
      <c r="U176" s="71">
        <f t="shared" si="133"/>
        <v>283.37142857142857</v>
      </c>
      <c r="V176" s="607"/>
      <c r="W176" s="607"/>
      <c r="X176" s="607"/>
      <c r="Y176" s="607"/>
      <c r="Z176" s="607"/>
      <c r="AA176" s="607"/>
      <c r="AB176" s="607"/>
      <c r="AC176" s="607"/>
      <c r="AD176" s="2006"/>
      <c r="AE176" s="607"/>
      <c r="AF176" s="3022"/>
      <c r="AG176" s="607"/>
      <c r="AH176" s="607"/>
      <c r="AI176" s="607"/>
      <c r="AJ176" s="607"/>
      <c r="AK176" s="2010"/>
      <c r="AL176" s="3559"/>
      <c r="AM176" s="3832"/>
      <c r="AN176" s="2006"/>
      <c r="AO176" s="4305">
        <f t="shared" si="94"/>
        <v>0</v>
      </c>
      <c r="AP176" s="4305"/>
    </row>
    <row r="177" spans="1:42" s="73" customFormat="1" x14ac:dyDescent="0.25">
      <c r="A177" s="47">
        <v>1</v>
      </c>
      <c r="B177" s="68" t="s">
        <v>131</v>
      </c>
      <c r="C177" s="3352" t="s">
        <v>310</v>
      </c>
      <c r="D177" s="74">
        <v>300</v>
      </c>
      <c r="E177" s="746">
        <v>173</v>
      </c>
      <c r="F177" s="4184">
        <v>173</v>
      </c>
      <c r="G177" s="746">
        <f t="shared" si="96"/>
        <v>0</v>
      </c>
      <c r="H177" s="75">
        <f t="shared" si="126"/>
        <v>100.91666666666666</v>
      </c>
      <c r="I177" s="69">
        <v>106</v>
      </c>
      <c r="J177" s="75">
        <f t="shared" si="127"/>
        <v>105.03715937241951</v>
      </c>
      <c r="K177" s="3376"/>
      <c r="L177" s="70">
        <v>13.3</v>
      </c>
      <c r="M177" s="76">
        <f t="shared" si="128"/>
        <v>12.424528301886792</v>
      </c>
      <c r="N177" s="78">
        <f t="shared" si="129"/>
        <v>2301</v>
      </c>
      <c r="O177" s="4526">
        <v>2301</v>
      </c>
      <c r="P177" s="78">
        <f t="shared" si="97"/>
        <v>0</v>
      </c>
      <c r="Q177" s="71">
        <f t="shared" si="130"/>
        <v>1342.25</v>
      </c>
      <c r="R177" s="77">
        <v>1317</v>
      </c>
      <c r="S177" s="71">
        <f t="shared" si="131"/>
        <v>98.118830322220148</v>
      </c>
      <c r="T177" s="77">
        <f t="shared" si="132"/>
        <v>8</v>
      </c>
      <c r="U177" s="77">
        <f t="shared" si="133"/>
        <v>282.21428571428572</v>
      </c>
      <c r="V177" s="607"/>
      <c r="W177" s="607"/>
      <c r="X177" s="607"/>
      <c r="Y177" s="607"/>
      <c r="Z177" s="607"/>
      <c r="AA177" s="607"/>
      <c r="AB177" s="607"/>
      <c r="AC177" s="607"/>
      <c r="AD177" s="3313"/>
      <c r="AE177" s="1889"/>
      <c r="AF177" s="3023"/>
      <c r="AG177" s="1889"/>
      <c r="AH177" s="1889"/>
      <c r="AI177" s="1889"/>
      <c r="AJ177" s="1889"/>
      <c r="AK177" s="2010"/>
      <c r="AL177" s="3559"/>
      <c r="AM177" s="3832"/>
      <c r="AN177" s="2006"/>
      <c r="AO177" s="4305">
        <f t="shared" si="94"/>
        <v>0</v>
      </c>
      <c r="AP177" s="4305"/>
    </row>
    <row r="178" spans="1:42" s="73" customFormat="1" ht="29.25" x14ac:dyDescent="0.25">
      <c r="A178" s="47">
        <v>1</v>
      </c>
      <c r="B178" s="79" t="s">
        <v>7</v>
      </c>
      <c r="C178" s="2153"/>
      <c r="D178" s="79"/>
      <c r="E178" s="1600">
        <f>SUM(E172:E177)</f>
        <v>9447</v>
      </c>
      <c r="F178" s="4349">
        <f>SUM(F172:F177)</f>
        <v>9447</v>
      </c>
      <c r="G178" s="1600">
        <f t="shared" si="96"/>
        <v>0</v>
      </c>
      <c r="H178" s="80">
        <f>SUM(H172:H177)</f>
        <v>5510.75</v>
      </c>
      <c r="I178" s="80">
        <f>SUM(I172:I177)</f>
        <v>5406</v>
      </c>
      <c r="J178" s="80">
        <f t="shared" si="127"/>
        <v>98.099169804473078</v>
      </c>
      <c r="K178" s="3378">
        <f>SUM(K172:K177)</f>
        <v>25</v>
      </c>
      <c r="L178" s="81">
        <f>SUM(N178/E178)</f>
        <v>7.6978935111675666</v>
      </c>
      <c r="M178" s="81">
        <f t="shared" si="128"/>
        <v>7.5924898261191265</v>
      </c>
      <c r="N178" s="83">
        <f>SUM(N172:N177)</f>
        <v>72722</v>
      </c>
      <c r="O178" s="4525">
        <v>72722</v>
      </c>
      <c r="P178" s="83">
        <f t="shared" si="97"/>
        <v>0</v>
      </c>
      <c r="Q178" s="83">
        <f>SUM(Q172:Q177)</f>
        <v>42421.166666666672</v>
      </c>
      <c r="R178" s="83">
        <f>SUM(R172:R177)</f>
        <v>41045</v>
      </c>
      <c r="S178" s="82">
        <f t="shared" si="131"/>
        <v>96.755943377323419</v>
      </c>
      <c r="T178" s="83">
        <f>SUM(T172:T177)</f>
        <v>232</v>
      </c>
      <c r="U178" s="154">
        <f t="shared" si="133"/>
        <v>303.28817733990149</v>
      </c>
      <c r="V178" s="610">
        <v>666171.72111112787</v>
      </c>
      <c r="W178" s="610">
        <v>666171.72111112787</v>
      </c>
      <c r="X178" s="610">
        <v>666171.72111112787</v>
      </c>
      <c r="Y178" s="610">
        <v>666171.72111112787</v>
      </c>
      <c r="Z178" s="610">
        <v>663915.67331992788</v>
      </c>
      <c r="AA178" s="610">
        <v>663915.67331992788</v>
      </c>
      <c r="AB178" s="610">
        <v>663413.52074704785</v>
      </c>
      <c r="AC178" s="610">
        <v>663413.52074704785</v>
      </c>
      <c r="AD178" s="3309">
        <f>V178/12*$B$4+(W178-V178)/11*6+(X178-W178)/10*5+(Y178-X178)/9*4+(Z178-Y178)/8*3+(AA178-Z178)/7*2+(AB178-AA178)/6*1+(AC178-AB178)</f>
        <v>387670.46063097793</v>
      </c>
      <c r="AE178" s="610">
        <f>AK178-AJ178-AG178-AF178</f>
        <v>391573.69113999995</v>
      </c>
      <c r="AF178" s="3020">
        <v>438.35003999999998</v>
      </c>
      <c r="AG178" s="610">
        <v>-177.13541999999998</v>
      </c>
      <c r="AH178" s="610">
        <f>AE178-AD178</f>
        <v>3903.2305090220179</v>
      </c>
      <c r="AI178" s="610"/>
      <c r="AJ178" s="610">
        <v>-32.63899</v>
      </c>
      <c r="AK178" s="2008">
        <v>391802.26676999993</v>
      </c>
      <c r="AL178" s="3557">
        <v>995.12580000000003</v>
      </c>
      <c r="AM178" s="3837">
        <f>SUM(AM172:AM177)</f>
        <v>0</v>
      </c>
      <c r="AN178" s="3318"/>
      <c r="AO178" s="4305">
        <f t="shared" si="94"/>
        <v>663413520.7470479</v>
      </c>
      <c r="AP178" s="4305"/>
    </row>
    <row r="179" spans="1:42" ht="43.5" x14ac:dyDescent="0.25">
      <c r="A179" s="47">
        <v>1</v>
      </c>
      <c r="B179" s="84" t="s">
        <v>190</v>
      </c>
      <c r="C179" s="2154"/>
      <c r="D179" s="84"/>
      <c r="E179" s="1547">
        <v>90</v>
      </c>
      <c r="F179" s="3918">
        <v>90</v>
      </c>
      <c r="G179" s="1547">
        <f t="shared" si="96"/>
        <v>0</v>
      </c>
      <c r="H179" s="248">
        <f>E179/12*$B$4</f>
        <v>52.5</v>
      </c>
      <c r="I179" s="159">
        <v>55</v>
      </c>
      <c r="J179" s="88">
        <f t="shared" si="127"/>
        <v>104.76190476190477</v>
      </c>
      <c r="K179" s="3386"/>
      <c r="L179" s="85"/>
      <c r="M179" s="85"/>
      <c r="N179" s="174"/>
      <c r="O179" s="4531"/>
      <c r="P179" s="174">
        <f t="shared" si="97"/>
        <v>0</v>
      </c>
      <c r="Q179" s="89"/>
      <c r="R179" s="84"/>
      <c r="S179" s="89"/>
      <c r="T179" s="124"/>
      <c r="U179" s="112"/>
      <c r="V179" s="1137">
        <v>19439.961653399998</v>
      </c>
      <c r="W179" s="1137">
        <v>19439.961653399998</v>
      </c>
      <c r="X179" s="1137">
        <v>19439.961653399998</v>
      </c>
      <c r="Y179" s="1137">
        <v>19439.961653399998</v>
      </c>
      <c r="Z179" s="1137">
        <v>19439.961653399998</v>
      </c>
      <c r="AA179" s="1137">
        <v>19439.961653399998</v>
      </c>
      <c r="AB179" s="1137">
        <v>19439.961653399998</v>
      </c>
      <c r="AC179" s="1137">
        <v>19439.961653399998</v>
      </c>
      <c r="AD179" s="3309">
        <f>AB179/12*$B$4</f>
        <v>11339.977631149999</v>
      </c>
      <c r="AE179" s="1137">
        <f>AK179-AJ179</f>
        <v>11735.193600000001</v>
      </c>
      <c r="AF179" s="3021"/>
      <c r="AG179" s="1137"/>
      <c r="AH179" s="1137">
        <f>AE179-AD179</f>
        <v>395.21596885000145</v>
      </c>
      <c r="AI179" s="1137"/>
      <c r="AJ179" s="1137">
        <v>0</v>
      </c>
      <c r="AK179" s="2009">
        <v>11735.193600000001</v>
      </c>
      <c r="AL179" s="3558">
        <v>0</v>
      </c>
      <c r="AM179" s="3855"/>
      <c r="AN179" s="2071"/>
      <c r="AO179" s="4305">
        <f t="shared" si="94"/>
        <v>19439961.653399996</v>
      </c>
      <c r="AP179" s="4305"/>
    </row>
    <row r="180" spans="1:42" ht="15.75" x14ac:dyDescent="0.25">
      <c r="A180" s="47">
        <v>1</v>
      </c>
      <c r="B180" s="2429" t="s">
        <v>213</v>
      </c>
      <c r="C180" s="2177"/>
      <c r="D180" s="92"/>
      <c r="E180" s="746"/>
      <c r="F180" s="4184"/>
      <c r="G180" s="746">
        <f t="shared" si="96"/>
        <v>0</v>
      </c>
      <c r="H180" s="88"/>
      <c r="I180" s="69"/>
      <c r="J180" s="69"/>
      <c r="K180" s="3375"/>
      <c r="L180" s="94"/>
      <c r="M180" s="94"/>
      <c r="N180" s="96"/>
      <c r="O180" s="4516"/>
      <c r="P180" s="96">
        <f t="shared" si="97"/>
        <v>0</v>
      </c>
      <c r="Q180" s="95"/>
      <c r="R180" s="95"/>
      <c r="S180" s="95"/>
      <c r="T180" s="95"/>
      <c r="U180" s="95"/>
      <c r="V180" s="607">
        <v>32704.34789999999</v>
      </c>
      <c r="W180" s="607">
        <v>32704.34789999999</v>
      </c>
      <c r="X180" s="607">
        <v>32704.34789999999</v>
      </c>
      <c r="Y180" s="607">
        <v>32704.34789999999</v>
      </c>
      <c r="Z180" s="607">
        <v>31135.727899999998</v>
      </c>
      <c r="AA180" s="607">
        <v>31135.727899999998</v>
      </c>
      <c r="AB180" s="607">
        <v>31135.727899999998</v>
      </c>
      <c r="AC180" s="607">
        <v>31135.727899999998</v>
      </c>
      <c r="AD180" s="3309">
        <f>V180/12*$B$4+(W180-V180)/11*6+(X180-W180)/10*5+(Y180-X180)/9*4+(Z180-Y180)/8*3+(AA180-Z180)/7*2+(AB180-AA180)/6*1+(AC180-AB180)</f>
        <v>18489.303774999997</v>
      </c>
      <c r="AE180" s="607">
        <f>AK180-AJ180-AG180</f>
        <v>15010.080879999998</v>
      </c>
      <c r="AF180" s="3022"/>
      <c r="AG180" s="607"/>
      <c r="AH180" s="607">
        <f>AE180-AD180</f>
        <v>-3479.222894999999</v>
      </c>
      <c r="AI180" s="607"/>
      <c r="AJ180" s="607">
        <v>0.67422000000000004</v>
      </c>
      <c r="AK180" s="2010">
        <v>15010.755099999998</v>
      </c>
      <c r="AL180" s="3559">
        <v>191.07015999999996</v>
      </c>
      <c r="AM180" s="3832"/>
      <c r="AN180" s="2006"/>
      <c r="AO180" s="4305">
        <f t="shared" si="94"/>
        <v>31135727.899999999</v>
      </c>
      <c r="AP180" s="4305"/>
    </row>
    <row r="181" spans="1:42" ht="57.75" x14ac:dyDescent="0.25">
      <c r="A181" s="47">
        <v>1</v>
      </c>
      <c r="B181" s="2430" t="s">
        <v>463</v>
      </c>
      <c r="C181" s="2155"/>
      <c r="D181" s="97"/>
      <c r="E181" s="1624">
        <f>E183+E186+E187</f>
        <v>38190</v>
      </c>
      <c r="F181" s="3867">
        <f>F183+F186+F187</f>
        <v>38190</v>
      </c>
      <c r="G181" s="1624">
        <f t="shared" si="96"/>
        <v>0</v>
      </c>
      <c r="H181" s="69">
        <f t="shared" ref="H181" si="134">H183+H186+H187</f>
        <v>22277.5</v>
      </c>
      <c r="I181" s="69">
        <f t="shared" ref="I181" si="135">I183+I186+I187</f>
        <v>22337</v>
      </c>
      <c r="J181" s="69">
        <f>I181/H181*100</f>
        <v>100.26708562450904</v>
      </c>
      <c r="K181" s="3375">
        <f t="shared" ref="K181" si="136">K183+K186+K187</f>
        <v>269</v>
      </c>
      <c r="L181" s="94"/>
      <c r="M181" s="94"/>
      <c r="N181" s="96"/>
      <c r="O181" s="4516"/>
      <c r="P181" s="96">
        <f t="shared" si="97"/>
        <v>0</v>
      </c>
      <c r="Q181" s="95"/>
      <c r="R181" s="95"/>
      <c r="S181" s="95"/>
      <c r="T181" s="95"/>
      <c r="U181" s="95"/>
      <c r="V181" s="607"/>
      <c r="W181" s="607"/>
      <c r="X181" s="607"/>
      <c r="Y181" s="607"/>
      <c r="Z181" s="607"/>
      <c r="AA181" s="607"/>
      <c r="AB181" s="607"/>
      <c r="AC181" s="607"/>
      <c r="AD181" s="2006"/>
      <c r="AE181" s="607"/>
      <c r="AF181" s="3022"/>
      <c r="AG181" s="607"/>
      <c r="AH181" s="607"/>
      <c r="AI181" s="607"/>
      <c r="AJ181" s="607"/>
      <c r="AK181" s="2010"/>
      <c r="AL181" s="3559"/>
      <c r="AM181" s="3832">
        <f t="shared" ref="AM181" si="137">AM183+AM186+AM187</f>
        <v>0</v>
      </c>
      <c r="AN181" s="2006"/>
      <c r="AO181" s="4305">
        <f t="shared" si="94"/>
        <v>0</v>
      </c>
      <c r="AP181" s="4305"/>
    </row>
    <row r="182" spans="1:42" x14ac:dyDescent="0.25">
      <c r="A182" s="47">
        <v>1</v>
      </c>
      <c r="B182" s="1829" t="s">
        <v>464</v>
      </c>
      <c r="C182" s="2155"/>
      <c r="D182" s="97"/>
      <c r="E182" s="746"/>
      <c r="F182" s="4184"/>
      <c r="G182" s="746">
        <f t="shared" si="96"/>
        <v>0</v>
      </c>
      <c r="H182" s="69"/>
      <c r="I182" s="69"/>
      <c r="J182" s="69"/>
      <c r="K182" s="3375"/>
      <c r="L182" s="94"/>
      <c r="M182" s="94"/>
      <c r="N182" s="96"/>
      <c r="O182" s="4516"/>
      <c r="P182" s="96">
        <f t="shared" si="97"/>
        <v>0</v>
      </c>
      <c r="Q182" s="95"/>
      <c r="R182" s="95"/>
      <c r="S182" s="95"/>
      <c r="T182" s="95"/>
      <c r="U182" s="95"/>
      <c r="V182" s="607"/>
      <c r="W182" s="607"/>
      <c r="X182" s="607"/>
      <c r="Y182" s="607"/>
      <c r="Z182" s="607"/>
      <c r="AA182" s="607"/>
      <c r="AB182" s="607"/>
      <c r="AC182" s="607"/>
      <c r="AD182" s="2006"/>
      <c r="AE182" s="607"/>
      <c r="AF182" s="3022"/>
      <c r="AG182" s="607"/>
      <c r="AH182" s="607"/>
      <c r="AI182" s="607"/>
      <c r="AJ182" s="607"/>
      <c r="AK182" s="2010"/>
      <c r="AL182" s="3559"/>
      <c r="AM182" s="3832"/>
      <c r="AN182" s="2006"/>
      <c r="AO182" s="4305">
        <f t="shared" si="94"/>
        <v>0</v>
      </c>
      <c r="AP182" s="4305"/>
    </row>
    <row r="183" spans="1:42" ht="30" x14ac:dyDescent="0.25">
      <c r="A183" s="47">
        <v>1</v>
      </c>
      <c r="B183" s="2431" t="s">
        <v>465</v>
      </c>
      <c r="C183" s="2155"/>
      <c r="D183" s="97"/>
      <c r="E183" s="746">
        <f>E184+E185</f>
        <v>35190</v>
      </c>
      <c r="F183" s="4184">
        <f>F184+F185</f>
        <v>35190</v>
      </c>
      <c r="G183" s="746">
        <f t="shared" si="96"/>
        <v>0</v>
      </c>
      <c r="H183" s="69">
        <f t="shared" ref="H183" si="138">H184+H185</f>
        <v>20527.5</v>
      </c>
      <c r="I183" s="69">
        <f t="shared" ref="I183" si="139">I184+I185</f>
        <v>19669</v>
      </c>
      <c r="J183" s="69">
        <f>I183/H183*100</f>
        <v>95.817805383022773</v>
      </c>
      <c r="K183" s="3375">
        <f t="shared" ref="K183" si="140">K184+K185</f>
        <v>249</v>
      </c>
      <c r="L183" s="94"/>
      <c r="M183" s="94"/>
      <c r="N183" s="96"/>
      <c r="O183" s="4516"/>
      <c r="P183" s="96">
        <f t="shared" si="97"/>
        <v>0</v>
      </c>
      <c r="Q183" s="95"/>
      <c r="R183" s="95"/>
      <c r="S183" s="95"/>
      <c r="T183" s="95"/>
      <c r="U183" s="95"/>
      <c r="V183" s="607"/>
      <c r="W183" s="607"/>
      <c r="X183" s="607"/>
      <c r="Y183" s="607"/>
      <c r="Z183" s="607"/>
      <c r="AA183" s="607"/>
      <c r="AB183" s="607"/>
      <c r="AC183" s="607"/>
      <c r="AD183" s="2006"/>
      <c r="AE183" s="607"/>
      <c r="AF183" s="3022"/>
      <c r="AG183" s="607"/>
      <c r="AH183" s="607"/>
      <c r="AI183" s="607"/>
      <c r="AJ183" s="607"/>
      <c r="AK183" s="2010"/>
      <c r="AL183" s="3559"/>
      <c r="AM183" s="3832">
        <f t="shared" ref="AM183" si="141">AM184+AM185</f>
        <v>0</v>
      </c>
      <c r="AN183" s="2006"/>
      <c r="AO183" s="4305">
        <f t="shared" si="94"/>
        <v>0</v>
      </c>
      <c r="AP183" s="4305"/>
    </row>
    <row r="184" spans="1:42" x14ac:dyDescent="0.25">
      <c r="A184" s="47">
        <v>1</v>
      </c>
      <c r="B184" s="1829" t="s">
        <v>466</v>
      </c>
      <c r="C184" s="2155"/>
      <c r="D184" s="97"/>
      <c r="E184" s="746">
        <v>27190</v>
      </c>
      <c r="F184" s="4184">
        <v>27190</v>
      </c>
      <c r="G184" s="746">
        <f t="shared" si="96"/>
        <v>0</v>
      </c>
      <c r="H184" s="69">
        <f>E184/12*$B$4</f>
        <v>15860.833333333334</v>
      </c>
      <c r="I184" s="69">
        <v>14911</v>
      </c>
      <c r="J184" s="69">
        <f>I184/H184*100</f>
        <v>94.011453790784429</v>
      </c>
      <c r="K184" s="3375">
        <v>99</v>
      </c>
      <c r="L184" s="94"/>
      <c r="M184" s="94"/>
      <c r="N184" s="96"/>
      <c r="O184" s="4516"/>
      <c r="P184" s="96">
        <f t="shared" si="97"/>
        <v>0</v>
      </c>
      <c r="Q184" s="95"/>
      <c r="R184" s="95"/>
      <c r="S184" s="95"/>
      <c r="T184" s="95"/>
      <c r="U184" s="95"/>
      <c r="V184" s="607"/>
      <c r="W184" s="607"/>
      <c r="X184" s="607"/>
      <c r="Y184" s="607"/>
      <c r="Z184" s="607"/>
      <c r="AA184" s="607"/>
      <c r="AB184" s="607"/>
      <c r="AC184" s="607"/>
      <c r="AD184" s="2006"/>
      <c r="AE184" s="607"/>
      <c r="AF184" s="3022"/>
      <c r="AG184" s="607"/>
      <c r="AH184" s="607"/>
      <c r="AI184" s="607"/>
      <c r="AJ184" s="607"/>
      <c r="AK184" s="2010"/>
      <c r="AL184" s="3559"/>
      <c r="AM184" s="3832"/>
      <c r="AN184" s="2006"/>
      <c r="AO184" s="4305">
        <f t="shared" si="94"/>
        <v>0</v>
      </c>
      <c r="AP184" s="4305"/>
    </row>
    <row r="185" spans="1:42" ht="60" x14ac:dyDescent="0.25">
      <c r="A185" s="47">
        <v>1</v>
      </c>
      <c r="B185" s="1829" t="s">
        <v>467</v>
      </c>
      <c r="C185" s="2155"/>
      <c r="D185" s="97"/>
      <c r="E185" s="746">
        <v>8000</v>
      </c>
      <c r="F185" s="4184">
        <v>8000</v>
      </c>
      <c r="G185" s="746">
        <f t="shared" si="96"/>
        <v>0</v>
      </c>
      <c r="H185" s="69">
        <f>E185/12*$B$4</f>
        <v>4666.6666666666661</v>
      </c>
      <c r="I185" s="69">
        <v>4758</v>
      </c>
      <c r="J185" s="69">
        <f>I185/H185*100</f>
        <v>101.95714285714288</v>
      </c>
      <c r="K185" s="3375">
        <v>150</v>
      </c>
      <c r="L185" s="94"/>
      <c r="M185" s="94"/>
      <c r="N185" s="96"/>
      <c r="O185" s="4516"/>
      <c r="P185" s="96">
        <f t="shared" si="97"/>
        <v>0</v>
      </c>
      <c r="Q185" s="95"/>
      <c r="R185" s="95"/>
      <c r="S185" s="95"/>
      <c r="T185" s="95"/>
      <c r="U185" s="95"/>
      <c r="V185" s="607"/>
      <c r="W185" s="607"/>
      <c r="X185" s="607"/>
      <c r="Y185" s="607"/>
      <c r="Z185" s="607"/>
      <c r="AA185" s="607"/>
      <c r="AB185" s="607"/>
      <c r="AC185" s="607"/>
      <c r="AD185" s="2006"/>
      <c r="AE185" s="607"/>
      <c r="AF185" s="3022"/>
      <c r="AG185" s="607"/>
      <c r="AH185" s="607"/>
      <c r="AI185" s="607"/>
      <c r="AJ185" s="607"/>
      <c r="AK185" s="2010"/>
      <c r="AL185" s="3559"/>
      <c r="AM185" s="3832"/>
      <c r="AN185" s="2006"/>
      <c r="AO185" s="4305">
        <f t="shared" si="94"/>
        <v>0</v>
      </c>
      <c r="AP185" s="4305"/>
    </row>
    <row r="186" spans="1:42" ht="75" x14ac:dyDescent="0.25">
      <c r="A186" s="47">
        <v>1</v>
      </c>
      <c r="B186" s="1829" t="s">
        <v>468</v>
      </c>
      <c r="C186" s="2155"/>
      <c r="D186" s="97"/>
      <c r="E186" s="746"/>
      <c r="F186" s="4184"/>
      <c r="G186" s="746">
        <f t="shared" si="96"/>
        <v>0</v>
      </c>
      <c r="H186" s="69"/>
      <c r="I186" s="69"/>
      <c r="J186" s="69"/>
      <c r="K186" s="3375"/>
      <c r="L186" s="94"/>
      <c r="M186" s="94"/>
      <c r="N186" s="96"/>
      <c r="O186" s="4516"/>
      <c r="P186" s="96">
        <f t="shared" si="97"/>
        <v>0</v>
      </c>
      <c r="Q186" s="95"/>
      <c r="R186" s="95"/>
      <c r="S186" s="95"/>
      <c r="T186" s="95"/>
      <c r="U186" s="95"/>
      <c r="V186" s="607"/>
      <c r="W186" s="607"/>
      <c r="X186" s="607"/>
      <c r="Y186" s="607"/>
      <c r="Z186" s="607"/>
      <c r="AA186" s="607"/>
      <c r="AB186" s="607"/>
      <c r="AC186" s="607"/>
      <c r="AD186" s="2006"/>
      <c r="AE186" s="607"/>
      <c r="AF186" s="3022"/>
      <c r="AG186" s="607"/>
      <c r="AH186" s="607"/>
      <c r="AI186" s="607"/>
      <c r="AJ186" s="607"/>
      <c r="AK186" s="2010"/>
      <c r="AL186" s="3559"/>
      <c r="AM186" s="3832"/>
      <c r="AN186" s="2006"/>
      <c r="AO186" s="4305">
        <f t="shared" si="94"/>
        <v>0</v>
      </c>
      <c r="AP186" s="4305"/>
    </row>
    <row r="187" spans="1:42" ht="45" x14ac:dyDescent="0.25">
      <c r="A187" s="47">
        <v>1</v>
      </c>
      <c r="B187" s="1828" t="s">
        <v>469</v>
      </c>
      <c r="C187" s="2155"/>
      <c r="D187" s="97"/>
      <c r="E187" s="746">
        <v>3000</v>
      </c>
      <c r="F187" s="4184">
        <v>3000</v>
      </c>
      <c r="G187" s="746">
        <f t="shared" si="96"/>
        <v>0</v>
      </c>
      <c r="H187" s="69">
        <f>E187/12*$B$4</f>
        <v>1750</v>
      </c>
      <c r="I187" s="69">
        <v>2668</v>
      </c>
      <c r="J187" s="69">
        <f>I187/H187*100</f>
        <v>152.45714285714286</v>
      </c>
      <c r="K187" s="3375">
        <v>20</v>
      </c>
      <c r="L187" s="94"/>
      <c r="M187" s="94"/>
      <c r="N187" s="96"/>
      <c r="O187" s="4516"/>
      <c r="P187" s="96">
        <f t="shared" si="97"/>
        <v>0</v>
      </c>
      <c r="Q187" s="95"/>
      <c r="R187" s="95"/>
      <c r="S187" s="95"/>
      <c r="T187" s="95"/>
      <c r="U187" s="95"/>
      <c r="V187" s="607"/>
      <c r="W187" s="607"/>
      <c r="X187" s="607"/>
      <c r="Y187" s="607"/>
      <c r="Z187" s="607"/>
      <c r="AA187" s="607"/>
      <c r="AB187" s="607"/>
      <c r="AC187" s="607"/>
      <c r="AD187" s="2006"/>
      <c r="AE187" s="607"/>
      <c r="AF187" s="3022"/>
      <c r="AG187" s="607"/>
      <c r="AH187" s="607"/>
      <c r="AI187" s="607"/>
      <c r="AJ187" s="607"/>
      <c r="AK187" s="2010"/>
      <c r="AL187" s="3559"/>
      <c r="AM187" s="3832"/>
      <c r="AN187" s="2006"/>
      <c r="AO187" s="4305">
        <f t="shared" si="94"/>
        <v>0</v>
      </c>
      <c r="AP187" s="4305"/>
    </row>
    <row r="188" spans="1:42" ht="57.75" x14ac:dyDescent="0.25">
      <c r="A188" s="47">
        <v>1</v>
      </c>
      <c r="B188" s="2430" t="s">
        <v>479</v>
      </c>
      <c r="C188" s="2155"/>
      <c r="D188" s="97"/>
      <c r="E188" s="1624">
        <v>7200</v>
      </c>
      <c r="F188" s="3867">
        <v>7200</v>
      </c>
      <c r="G188" s="1624">
        <f t="shared" si="96"/>
        <v>0</v>
      </c>
      <c r="H188" s="69">
        <f>E188/12*$B$4</f>
        <v>4200</v>
      </c>
      <c r="I188" s="69">
        <v>4025</v>
      </c>
      <c r="J188" s="69">
        <f>I188/H188*100</f>
        <v>95.833333333333343</v>
      </c>
      <c r="K188" s="3375">
        <v>34</v>
      </c>
      <c r="L188" s="94"/>
      <c r="M188" s="94"/>
      <c r="N188" s="96"/>
      <c r="O188" s="4516"/>
      <c r="P188" s="96">
        <f t="shared" si="97"/>
        <v>0</v>
      </c>
      <c r="Q188" s="95"/>
      <c r="R188" s="95"/>
      <c r="S188" s="95"/>
      <c r="T188" s="95"/>
      <c r="U188" s="95"/>
      <c r="V188" s="607"/>
      <c r="W188" s="607"/>
      <c r="X188" s="607"/>
      <c r="Y188" s="607"/>
      <c r="Z188" s="607"/>
      <c r="AA188" s="607"/>
      <c r="AB188" s="607"/>
      <c r="AC188" s="607"/>
      <c r="AD188" s="2006"/>
      <c r="AE188" s="607"/>
      <c r="AF188" s="3022"/>
      <c r="AG188" s="607"/>
      <c r="AH188" s="607"/>
      <c r="AI188" s="607"/>
      <c r="AJ188" s="607"/>
      <c r="AK188" s="2010"/>
      <c r="AL188" s="3559"/>
      <c r="AM188" s="3832"/>
      <c r="AN188" s="2006"/>
      <c r="AO188" s="4305">
        <f t="shared" si="94"/>
        <v>0</v>
      </c>
      <c r="AP188" s="4305"/>
    </row>
    <row r="189" spans="1:42" ht="43.5" x14ac:dyDescent="0.25">
      <c r="A189" s="47">
        <v>1</v>
      </c>
      <c r="B189" s="2430" t="s">
        <v>470</v>
      </c>
      <c r="C189" s="2155"/>
      <c r="D189" s="97"/>
      <c r="E189" s="746"/>
      <c r="F189" s="4184"/>
      <c r="G189" s="746">
        <f t="shared" si="96"/>
        <v>0</v>
      </c>
      <c r="H189" s="69">
        <f>E189/12*$B$4</f>
        <v>0</v>
      </c>
      <c r="I189" s="69"/>
      <c r="J189" s="69"/>
      <c r="K189" s="3375"/>
      <c r="L189" s="94"/>
      <c r="M189" s="94"/>
      <c r="N189" s="96"/>
      <c r="O189" s="4516"/>
      <c r="P189" s="96">
        <f t="shared" si="97"/>
        <v>0</v>
      </c>
      <c r="Q189" s="95"/>
      <c r="R189" s="95"/>
      <c r="S189" s="95"/>
      <c r="T189" s="95"/>
      <c r="U189" s="95"/>
      <c r="V189" s="607"/>
      <c r="W189" s="607"/>
      <c r="X189" s="607"/>
      <c r="Y189" s="607"/>
      <c r="Z189" s="607"/>
      <c r="AA189" s="607"/>
      <c r="AB189" s="607"/>
      <c r="AC189" s="607"/>
      <c r="AD189" s="2006"/>
      <c r="AE189" s="607"/>
      <c r="AF189" s="3022"/>
      <c r="AG189" s="607"/>
      <c r="AH189" s="607"/>
      <c r="AI189" s="607"/>
      <c r="AJ189" s="607"/>
      <c r="AK189" s="2010"/>
      <c r="AL189" s="3559"/>
      <c r="AM189" s="3832"/>
      <c r="AN189" s="2006"/>
      <c r="AO189" s="4305">
        <f t="shared" si="94"/>
        <v>0</v>
      </c>
      <c r="AP189" s="4305"/>
    </row>
    <row r="190" spans="1:42" ht="30" x14ac:dyDescent="0.25">
      <c r="A190" s="47">
        <v>1</v>
      </c>
      <c r="B190" s="1008" t="s">
        <v>208</v>
      </c>
      <c r="C190" s="2155"/>
      <c r="D190" s="97"/>
      <c r="E190" s="746"/>
      <c r="F190" s="4184"/>
      <c r="G190" s="746">
        <f t="shared" si="96"/>
        <v>0</v>
      </c>
      <c r="H190" s="69">
        <f>E190/12*$B$4</f>
        <v>0</v>
      </c>
      <c r="I190" s="69"/>
      <c r="J190" s="69"/>
      <c r="K190" s="3375"/>
      <c r="L190" s="94"/>
      <c r="M190" s="94"/>
      <c r="N190" s="96"/>
      <c r="O190" s="4516"/>
      <c r="P190" s="96">
        <f t="shared" si="97"/>
        <v>0</v>
      </c>
      <c r="Q190" s="95"/>
      <c r="R190" s="95"/>
      <c r="S190" s="95"/>
      <c r="T190" s="95"/>
      <c r="U190" s="95"/>
      <c r="V190" s="607"/>
      <c r="W190" s="607"/>
      <c r="X190" s="607"/>
      <c r="Y190" s="607"/>
      <c r="Z190" s="607"/>
      <c r="AA190" s="607"/>
      <c r="AB190" s="607"/>
      <c r="AC190" s="607"/>
      <c r="AD190" s="2006"/>
      <c r="AE190" s="607"/>
      <c r="AF190" s="3022"/>
      <c r="AG190" s="607"/>
      <c r="AH190" s="607"/>
      <c r="AI190" s="607"/>
      <c r="AJ190" s="607"/>
      <c r="AK190" s="2010"/>
      <c r="AL190" s="3559"/>
      <c r="AM190" s="3832"/>
      <c r="AN190" s="2006"/>
      <c r="AO190" s="4305">
        <f t="shared" si="94"/>
        <v>0</v>
      </c>
      <c r="AP190" s="4305"/>
    </row>
    <row r="191" spans="1:42" ht="72" x14ac:dyDescent="0.25">
      <c r="A191" s="47">
        <v>1</v>
      </c>
      <c r="B191" s="2430" t="s">
        <v>471</v>
      </c>
      <c r="C191" s="2155"/>
      <c r="D191" s="97"/>
      <c r="E191" s="1624">
        <v>3200</v>
      </c>
      <c r="F191" s="3867">
        <v>3200</v>
      </c>
      <c r="G191" s="1624">
        <f t="shared" si="96"/>
        <v>0</v>
      </c>
      <c r="H191" s="69">
        <f>ROUND(E191/12*$B$4,0)</f>
        <v>1867</v>
      </c>
      <c r="I191" s="69">
        <v>2081</v>
      </c>
      <c r="J191" s="69">
        <f t="shared" ref="J191:J200" si="142">I191/H191*100</f>
        <v>111.46223888591322</v>
      </c>
      <c r="K191" s="3375">
        <v>22</v>
      </c>
      <c r="L191" s="94"/>
      <c r="M191" s="94"/>
      <c r="N191" s="96"/>
      <c r="O191" s="4516"/>
      <c r="P191" s="96">
        <f t="shared" si="97"/>
        <v>0</v>
      </c>
      <c r="Q191" s="95"/>
      <c r="R191" s="95"/>
      <c r="S191" s="95"/>
      <c r="T191" s="95"/>
      <c r="U191" s="95"/>
      <c r="V191" s="607"/>
      <c r="W191" s="607"/>
      <c r="X191" s="607"/>
      <c r="Y191" s="607"/>
      <c r="Z191" s="607"/>
      <c r="AA191" s="607"/>
      <c r="AB191" s="607"/>
      <c r="AC191" s="607"/>
      <c r="AD191" s="2006"/>
      <c r="AE191" s="607"/>
      <c r="AF191" s="3022"/>
      <c r="AG191" s="607"/>
      <c r="AH191" s="607"/>
      <c r="AI191" s="607"/>
      <c r="AJ191" s="607"/>
      <c r="AK191" s="2010"/>
      <c r="AL191" s="3559"/>
      <c r="AM191" s="3832"/>
      <c r="AN191" s="2006"/>
      <c r="AO191" s="4305">
        <f t="shared" si="94"/>
        <v>0</v>
      </c>
      <c r="AP191" s="4305"/>
    </row>
    <row r="192" spans="1:42" s="73" customFormat="1" x14ac:dyDescent="0.25">
      <c r="A192" s="47">
        <v>1</v>
      </c>
      <c r="B192" s="98" t="s">
        <v>136</v>
      </c>
      <c r="C192" s="2156"/>
      <c r="D192" s="98"/>
      <c r="E192" s="1624">
        <f>SUM(E193:E220)</f>
        <v>77355</v>
      </c>
      <c r="F192" s="3867">
        <f>SUM(F193:F220)</f>
        <v>77355</v>
      </c>
      <c r="G192" s="1624">
        <f t="shared" si="96"/>
        <v>0</v>
      </c>
      <c r="H192" s="190">
        <f>SUM(H193:H220)</f>
        <v>45124</v>
      </c>
      <c r="I192" s="1756">
        <f>SUM(I193:I220)</f>
        <v>55487</v>
      </c>
      <c r="J192" s="69">
        <f t="shared" si="142"/>
        <v>122.965605886003</v>
      </c>
      <c r="K192" s="3409">
        <f>SUM(K193:K220)</f>
        <v>1411</v>
      </c>
      <c r="L192" s="94"/>
      <c r="M192" s="94"/>
      <c r="N192" s="96"/>
      <c r="O192" s="4516"/>
      <c r="P192" s="96">
        <f t="shared" si="97"/>
        <v>0</v>
      </c>
      <c r="Q192" s="95"/>
      <c r="R192" s="95"/>
      <c r="S192" s="95"/>
      <c r="T192" s="95"/>
      <c r="U192" s="95"/>
      <c r="V192" s="607">
        <v>52933.666870520341</v>
      </c>
      <c r="W192" s="607">
        <v>53395.364270000005</v>
      </c>
      <c r="X192" s="607">
        <v>53397.464700000004</v>
      </c>
      <c r="Y192" s="607">
        <v>53397.464700000004</v>
      </c>
      <c r="Z192" s="607">
        <v>56985.803440000003</v>
      </c>
      <c r="AA192" s="607">
        <v>56985.803440000003</v>
      </c>
      <c r="AB192" s="607">
        <v>56985.803440000003</v>
      </c>
      <c r="AC192" s="607">
        <v>56985.803440000003</v>
      </c>
      <c r="AD192" s="3309">
        <f>V192/12*$B$4+(W192-V192)/11*6+(X192-W192)/10*5+(Y192-X192)/9*4+(Z192-Y192)/8*3+(AA192-Z192)/7*2+(AB192-AA192)/6*1+(AC192-AB192)</f>
        <v>32476.484528807592</v>
      </c>
      <c r="AE192" s="607">
        <f>AK192-AJ192-AG192</f>
        <v>36200.73937000001</v>
      </c>
      <c r="AF192" s="3022">
        <f>SUM(AF193:AF220)</f>
        <v>0</v>
      </c>
      <c r="AG192" s="607">
        <f>SUM(AG193:AG220)</f>
        <v>228.86389999999997</v>
      </c>
      <c r="AH192" s="607">
        <f>AE192-AD192</f>
        <v>3724.2548411924181</v>
      </c>
      <c r="AI192" s="607"/>
      <c r="AJ192" s="607">
        <v>0</v>
      </c>
      <c r="AK192" s="2010">
        <v>36429.603270000007</v>
      </c>
      <c r="AL192" s="3559">
        <v>1296.9193299999997</v>
      </c>
      <c r="AM192" s="3853">
        <f>SUM(AM193:AM220)</f>
        <v>0</v>
      </c>
      <c r="AN192" s="2006"/>
      <c r="AO192" s="4305">
        <f t="shared" si="94"/>
        <v>56985803.440000005</v>
      </c>
      <c r="AP192" s="4305"/>
    </row>
    <row r="193" spans="1:42" s="73" customFormat="1" ht="45" x14ac:dyDescent="0.25">
      <c r="A193" s="47">
        <v>1</v>
      </c>
      <c r="B193" s="12" t="s">
        <v>119</v>
      </c>
      <c r="C193" s="2185"/>
      <c r="D193" s="175"/>
      <c r="E193" s="1609">
        <v>11000</v>
      </c>
      <c r="F193" s="4361">
        <v>11000</v>
      </c>
      <c r="G193" s="1609">
        <f t="shared" si="96"/>
        <v>0</v>
      </c>
      <c r="H193" s="69">
        <f>ROUND(E193/12*$B$4,0)</f>
        <v>6417</v>
      </c>
      <c r="I193" s="148">
        <v>10986</v>
      </c>
      <c r="J193" s="148">
        <f t="shared" si="142"/>
        <v>171.20149602618048</v>
      </c>
      <c r="K193" s="3381">
        <v>60</v>
      </c>
      <c r="L193" s="94"/>
      <c r="M193" s="94"/>
      <c r="N193" s="96"/>
      <c r="O193" s="4516"/>
      <c r="P193" s="96">
        <f t="shared" si="97"/>
        <v>0</v>
      </c>
      <c r="Q193" s="95"/>
      <c r="R193" s="95"/>
      <c r="S193" s="95"/>
      <c r="T193" s="95"/>
      <c r="U193" s="95"/>
      <c r="V193" s="607"/>
      <c r="W193" s="607"/>
      <c r="X193" s="607"/>
      <c r="Y193" s="607"/>
      <c r="Z193" s="607"/>
      <c r="AA193" s="607"/>
      <c r="AB193" s="607"/>
      <c r="AC193" s="607"/>
      <c r="AD193" s="2071"/>
      <c r="AE193" s="607"/>
      <c r="AF193" s="3022"/>
      <c r="AG193" s="607"/>
      <c r="AH193" s="607"/>
      <c r="AI193" s="607"/>
      <c r="AJ193" s="607"/>
      <c r="AK193" s="2010"/>
      <c r="AL193" s="3559"/>
      <c r="AM193" s="3841"/>
      <c r="AN193" s="2006"/>
      <c r="AO193" s="4305">
        <f t="shared" si="94"/>
        <v>0</v>
      </c>
      <c r="AP193" s="4305"/>
    </row>
    <row r="194" spans="1:42" s="73" customFormat="1" ht="30" x14ac:dyDescent="0.25">
      <c r="A194" s="47">
        <v>1</v>
      </c>
      <c r="B194" s="10" t="s">
        <v>120</v>
      </c>
      <c r="C194" s="2186"/>
      <c r="D194" s="175"/>
      <c r="E194" s="1609">
        <v>6300</v>
      </c>
      <c r="F194" s="4361">
        <v>6300</v>
      </c>
      <c r="G194" s="1609">
        <f t="shared" si="96"/>
        <v>0</v>
      </c>
      <c r="H194" s="69">
        <f t="shared" ref="H194:H221" si="143">ROUND(E194/12*$B$4,0)</f>
        <v>3675</v>
      </c>
      <c r="I194" s="148">
        <v>4141</v>
      </c>
      <c r="J194" s="148">
        <f t="shared" si="142"/>
        <v>112.68027210884352</v>
      </c>
      <c r="K194" s="3381">
        <v>204</v>
      </c>
      <c r="L194" s="94"/>
      <c r="M194" s="94"/>
      <c r="N194" s="96"/>
      <c r="O194" s="4516"/>
      <c r="P194" s="96">
        <f t="shared" si="97"/>
        <v>0</v>
      </c>
      <c r="Q194" s="95"/>
      <c r="R194" s="95"/>
      <c r="S194" s="95"/>
      <c r="T194" s="95"/>
      <c r="U194" s="95"/>
      <c r="V194" s="607"/>
      <c r="W194" s="607"/>
      <c r="X194" s="607"/>
      <c r="Y194" s="607"/>
      <c r="Z194" s="607"/>
      <c r="AA194" s="607"/>
      <c r="AB194" s="607"/>
      <c r="AC194" s="607"/>
      <c r="AD194" s="2006"/>
      <c r="AE194" s="607"/>
      <c r="AF194" s="3022"/>
      <c r="AG194" s="607"/>
      <c r="AH194" s="607"/>
      <c r="AI194" s="607"/>
      <c r="AJ194" s="607"/>
      <c r="AK194" s="2010"/>
      <c r="AL194" s="3559"/>
      <c r="AM194" s="3841"/>
      <c r="AN194" s="2006"/>
      <c r="AO194" s="4305">
        <f t="shared" si="94"/>
        <v>0</v>
      </c>
      <c r="AP194" s="4305"/>
    </row>
    <row r="195" spans="1:42" s="73" customFormat="1" x14ac:dyDescent="0.25">
      <c r="A195" s="47">
        <v>1</v>
      </c>
      <c r="B195" s="10" t="s">
        <v>65</v>
      </c>
      <c r="C195" s="2186"/>
      <c r="D195" s="175"/>
      <c r="E195" s="1609">
        <v>2500</v>
      </c>
      <c r="F195" s="4361">
        <v>2500</v>
      </c>
      <c r="G195" s="1609">
        <f t="shared" si="96"/>
        <v>0</v>
      </c>
      <c r="H195" s="69">
        <f t="shared" si="143"/>
        <v>1458</v>
      </c>
      <c r="I195" s="148">
        <v>2230</v>
      </c>
      <c r="J195" s="148">
        <f t="shared" si="142"/>
        <v>152.94924554183814</v>
      </c>
      <c r="K195" s="3381">
        <v>229</v>
      </c>
      <c r="L195" s="94"/>
      <c r="M195" s="94"/>
      <c r="N195" s="96"/>
      <c r="O195" s="4516"/>
      <c r="P195" s="96">
        <f t="shared" si="97"/>
        <v>0</v>
      </c>
      <c r="Q195" s="95"/>
      <c r="R195" s="95"/>
      <c r="S195" s="95"/>
      <c r="T195" s="95"/>
      <c r="U195" s="95"/>
      <c r="V195" s="607"/>
      <c r="W195" s="607"/>
      <c r="X195" s="607"/>
      <c r="Y195" s="607"/>
      <c r="Z195" s="607"/>
      <c r="AA195" s="607"/>
      <c r="AB195" s="607"/>
      <c r="AC195" s="607"/>
      <c r="AD195" s="2006"/>
      <c r="AE195" s="607"/>
      <c r="AF195" s="3022"/>
      <c r="AG195" s="607"/>
      <c r="AH195" s="607"/>
      <c r="AI195" s="607"/>
      <c r="AJ195" s="607"/>
      <c r="AK195" s="2010"/>
      <c r="AL195" s="3559"/>
      <c r="AM195" s="3841"/>
      <c r="AN195" s="2006"/>
      <c r="AO195" s="4305">
        <f t="shared" ref="AO195:AO258" si="144">AB195*1000</f>
        <v>0</v>
      </c>
      <c r="AP195" s="4305"/>
    </row>
    <row r="196" spans="1:42" s="73" customFormat="1" x14ac:dyDescent="0.25">
      <c r="A196" s="47">
        <v>1</v>
      </c>
      <c r="B196" s="19" t="s">
        <v>117</v>
      </c>
      <c r="C196" s="2187"/>
      <c r="D196" s="175"/>
      <c r="E196" s="1609">
        <v>3500</v>
      </c>
      <c r="F196" s="4361">
        <v>3500</v>
      </c>
      <c r="G196" s="1609">
        <f t="shared" si="96"/>
        <v>0</v>
      </c>
      <c r="H196" s="69">
        <f t="shared" si="143"/>
        <v>2042</v>
      </c>
      <c r="I196" s="148">
        <v>2274</v>
      </c>
      <c r="J196" s="148">
        <f t="shared" si="142"/>
        <v>111.36141038197844</v>
      </c>
      <c r="K196" s="3381">
        <v>261</v>
      </c>
      <c r="L196" s="94"/>
      <c r="M196" s="94"/>
      <c r="N196" s="96"/>
      <c r="O196" s="4516"/>
      <c r="P196" s="96">
        <f t="shared" si="97"/>
        <v>0</v>
      </c>
      <c r="Q196" s="95"/>
      <c r="R196" s="95"/>
      <c r="S196" s="95"/>
      <c r="T196" s="95"/>
      <c r="U196" s="95"/>
      <c r="V196" s="607"/>
      <c r="W196" s="607"/>
      <c r="X196" s="607"/>
      <c r="Y196" s="607"/>
      <c r="Z196" s="607"/>
      <c r="AA196" s="607"/>
      <c r="AB196" s="607"/>
      <c r="AC196" s="607"/>
      <c r="AD196" s="2006"/>
      <c r="AE196" s="607"/>
      <c r="AF196" s="3022"/>
      <c r="AG196" s="607"/>
      <c r="AH196" s="607"/>
      <c r="AI196" s="607"/>
      <c r="AJ196" s="607"/>
      <c r="AK196" s="2010"/>
      <c r="AL196" s="3559"/>
      <c r="AM196" s="3841"/>
      <c r="AN196" s="2006"/>
      <c r="AO196" s="4305">
        <f t="shared" si="144"/>
        <v>0</v>
      </c>
      <c r="AP196" s="4305"/>
    </row>
    <row r="197" spans="1:42" s="73" customFormat="1" ht="75" x14ac:dyDescent="0.25">
      <c r="A197" s="47">
        <v>1</v>
      </c>
      <c r="B197" s="10" t="s">
        <v>284</v>
      </c>
      <c r="C197" s="2186"/>
      <c r="D197" s="175"/>
      <c r="E197" s="1609">
        <v>800</v>
      </c>
      <c r="F197" s="4361">
        <v>800</v>
      </c>
      <c r="G197" s="1609">
        <f t="shared" si="96"/>
        <v>0</v>
      </c>
      <c r="H197" s="69">
        <f t="shared" si="143"/>
        <v>467</v>
      </c>
      <c r="I197" s="148">
        <v>422</v>
      </c>
      <c r="J197" s="148">
        <f t="shared" si="142"/>
        <v>90.364025695931488</v>
      </c>
      <c r="K197" s="3381">
        <v>7</v>
      </c>
      <c r="L197" s="94"/>
      <c r="M197" s="94"/>
      <c r="N197" s="96"/>
      <c r="O197" s="4516"/>
      <c r="P197" s="96">
        <f t="shared" si="97"/>
        <v>0</v>
      </c>
      <c r="Q197" s="95"/>
      <c r="R197" s="95"/>
      <c r="S197" s="95"/>
      <c r="T197" s="95"/>
      <c r="U197" s="95"/>
      <c r="V197" s="607"/>
      <c r="W197" s="607"/>
      <c r="X197" s="607"/>
      <c r="Y197" s="607"/>
      <c r="Z197" s="607"/>
      <c r="AA197" s="607"/>
      <c r="AB197" s="607"/>
      <c r="AC197" s="607"/>
      <c r="AD197" s="2006"/>
      <c r="AE197" s="607"/>
      <c r="AF197" s="3022"/>
      <c r="AG197" s="607"/>
      <c r="AH197" s="607"/>
      <c r="AI197" s="607"/>
      <c r="AJ197" s="607"/>
      <c r="AK197" s="2010"/>
      <c r="AL197" s="3559"/>
      <c r="AM197" s="3841"/>
      <c r="AN197" s="2006"/>
      <c r="AO197" s="4305">
        <f t="shared" si="144"/>
        <v>0</v>
      </c>
      <c r="AP197" s="4305"/>
    </row>
    <row r="198" spans="1:42" s="73" customFormat="1" ht="75" x14ac:dyDescent="0.25">
      <c r="A198" s="47">
        <v>1</v>
      </c>
      <c r="B198" s="19" t="s">
        <v>285</v>
      </c>
      <c r="C198" s="2187"/>
      <c r="D198" s="175"/>
      <c r="E198" s="1609">
        <v>800</v>
      </c>
      <c r="F198" s="4361">
        <v>800</v>
      </c>
      <c r="G198" s="1609">
        <f t="shared" si="96"/>
        <v>0</v>
      </c>
      <c r="H198" s="69">
        <f t="shared" si="143"/>
        <v>467</v>
      </c>
      <c r="I198" s="359">
        <v>666</v>
      </c>
      <c r="J198" s="148">
        <f t="shared" si="142"/>
        <v>142.61241970021413</v>
      </c>
      <c r="K198" s="3381">
        <v>19</v>
      </c>
      <c r="L198" s="94"/>
      <c r="M198" s="94"/>
      <c r="N198" s="96"/>
      <c r="O198" s="4516"/>
      <c r="P198" s="96">
        <f t="shared" si="97"/>
        <v>0</v>
      </c>
      <c r="Q198" s="95"/>
      <c r="R198" s="95"/>
      <c r="S198" s="95"/>
      <c r="T198" s="95"/>
      <c r="U198" s="95"/>
      <c r="V198" s="607"/>
      <c r="W198" s="607"/>
      <c r="X198" s="607"/>
      <c r="Y198" s="607"/>
      <c r="Z198" s="607"/>
      <c r="AA198" s="607"/>
      <c r="AB198" s="607"/>
      <c r="AC198" s="607"/>
      <c r="AD198" s="2006"/>
      <c r="AE198" s="607"/>
      <c r="AF198" s="3022"/>
      <c r="AG198" s="607"/>
      <c r="AH198" s="607"/>
      <c r="AI198" s="607"/>
      <c r="AJ198" s="607"/>
      <c r="AK198" s="2010"/>
      <c r="AL198" s="3559"/>
      <c r="AM198" s="3841"/>
      <c r="AN198" s="2006"/>
      <c r="AO198" s="4305">
        <f t="shared" si="144"/>
        <v>0</v>
      </c>
      <c r="AP198" s="4305"/>
    </row>
    <row r="199" spans="1:42" s="73" customFormat="1" x14ac:dyDescent="0.25">
      <c r="A199" s="47">
        <v>1</v>
      </c>
      <c r="B199" s="19" t="s">
        <v>68</v>
      </c>
      <c r="C199" s="2187"/>
      <c r="D199" s="175"/>
      <c r="E199" s="1609">
        <v>3400</v>
      </c>
      <c r="F199" s="4361">
        <v>3400</v>
      </c>
      <c r="G199" s="1609">
        <f t="shared" si="96"/>
        <v>0</v>
      </c>
      <c r="H199" s="69">
        <f t="shared" si="143"/>
        <v>1983</v>
      </c>
      <c r="I199" s="359">
        <v>1870</v>
      </c>
      <c r="J199" s="148">
        <f t="shared" si="142"/>
        <v>94.301563287947559</v>
      </c>
      <c r="K199" s="3381">
        <v>151</v>
      </c>
      <c r="L199" s="94"/>
      <c r="M199" s="94"/>
      <c r="N199" s="96"/>
      <c r="O199" s="4516"/>
      <c r="P199" s="96">
        <f t="shared" si="97"/>
        <v>0</v>
      </c>
      <c r="Q199" s="95"/>
      <c r="R199" s="95"/>
      <c r="S199" s="95"/>
      <c r="T199" s="95"/>
      <c r="U199" s="95"/>
      <c r="V199" s="607"/>
      <c r="W199" s="607"/>
      <c r="X199" s="607"/>
      <c r="Y199" s="607"/>
      <c r="Z199" s="607"/>
      <c r="AA199" s="607"/>
      <c r="AB199" s="607"/>
      <c r="AC199" s="607"/>
      <c r="AD199" s="2006"/>
      <c r="AE199" s="607"/>
      <c r="AF199" s="3022"/>
      <c r="AG199" s="607"/>
      <c r="AH199" s="607"/>
      <c r="AI199" s="607"/>
      <c r="AJ199" s="607"/>
      <c r="AK199" s="2010"/>
      <c r="AL199" s="3559"/>
      <c r="AM199" s="3841"/>
      <c r="AN199" s="2006"/>
      <c r="AO199" s="4305">
        <f t="shared" si="144"/>
        <v>0</v>
      </c>
      <c r="AP199" s="4305"/>
    </row>
    <row r="200" spans="1:42" s="73" customFormat="1" ht="30" x14ac:dyDescent="0.25">
      <c r="A200" s="47">
        <v>1</v>
      </c>
      <c r="B200" s="19" t="s">
        <v>125</v>
      </c>
      <c r="C200" s="2187"/>
      <c r="D200" s="175"/>
      <c r="E200" s="1490">
        <v>1205</v>
      </c>
      <c r="F200" s="3981">
        <v>1205</v>
      </c>
      <c r="G200" s="1490">
        <f t="shared" si="96"/>
        <v>0</v>
      </c>
      <c r="H200" s="69">
        <f t="shared" si="143"/>
        <v>703</v>
      </c>
      <c r="I200" s="359">
        <v>673</v>
      </c>
      <c r="J200" s="148">
        <f t="shared" si="142"/>
        <v>95.732574679943099</v>
      </c>
      <c r="K200" s="3381">
        <v>35</v>
      </c>
      <c r="L200" s="94"/>
      <c r="M200" s="94"/>
      <c r="N200" s="96"/>
      <c r="O200" s="4516"/>
      <c r="P200" s="96">
        <f t="shared" si="97"/>
        <v>0</v>
      </c>
      <c r="Q200" s="95"/>
      <c r="R200" s="95"/>
      <c r="S200" s="95"/>
      <c r="T200" s="95"/>
      <c r="U200" s="95"/>
      <c r="V200" s="607"/>
      <c r="W200" s="607"/>
      <c r="X200" s="607"/>
      <c r="Y200" s="607"/>
      <c r="Z200" s="607"/>
      <c r="AA200" s="607"/>
      <c r="AB200" s="607"/>
      <c r="AC200" s="607"/>
      <c r="AD200" s="2006"/>
      <c r="AE200" s="607"/>
      <c r="AF200" s="3022"/>
      <c r="AG200" s="607"/>
      <c r="AH200" s="607"/>
      <c r="AI200" s="607"/>
      <c r="AJ200" s="607"/>
      <c r="AK200" s="2010"/>
      <c r="AL200" s="3559"/>
      <c r="AM200" s="3841"/>
      <c r="AN200" s="2006"/>
      <c r="AO200" s="4305">
        <f t="shared" si="144"/>
        <v>0</v>
      </c>
      <c r="AP200" s="4305"/>
    </row>
    <row r="201" spans="1:42" s="73" customFormat="1" x14ac:dyDescent="0.25">
      <c r="A201" s="47">
        <v>1</v>
      </c>
      <c r="B201" s="19" t="s">
        <v>116</v>
      </c>
      <c r="C201" s="2187"/>
      <c r="D201" s="175"/>
      <c r="E201" s="1609">
        <v>16000</v>
      </c>
      <c r="F201" s="4361">
        <v>16000</v>
      </c>
      <c r="G201" s="1609">
        <f t="shared" si="96"/>
        <v>0</v>
      </c>
      <c r="H201" s="69">
        <f t="shared" si="143"/>
        <v>9333</v>
      </c>
      <c r="I201" s="359">
        <v>12682</v>
      </c>
      <c r="J201" s="148"/>
      <c r="K201" s="3381">
        <v>69</v>
      </c>
      <c r="L201" s="94"/>
      <c r="M201" s="94"/>
      <c r="N201" s="96"/>
      <c r="O201" s="4516"/>
      <c r="P201" s="96">
        <f t="shared" si="97"/>
        <v>0</v>
      </c>
      <c r="Q201" s="95"/>
      <c r="R201" s="95"/>
      <c r="S201" s="95"/>
      <c r="T201" s="95"/>
      <c r="U201" s="95"/>
      <c r="V201" s="607"/>
      <c r="W201" s="607"/>
      <c r="X201" s="607"/>
      <c r="Y201" s="607"/>
      <c r="Z201" s="607"/>
      <c r="AA201" s="607"/>
      <c r="AB201" s="607"/>
      <c r="AC201" s="607"/>
      <c r="AD201" s="2006"/>
      <c r="AE201" s="607"/>
      <c r="AF201" s="3022"/>
      <c r="AG201" s="607"/>
      <c r="AH201" s="607"/>
      <c r="AI201" s="607"/>
      <c r="AJ201" s="607"/>
      <c r="AK201" s="2010"/>
      <c r="AL201" s="3559"/>
      <c r="AM201" s="3841"/>
      <c r="AN201" s="2006"/>
      <c r="AO201" s="4305">
        <f t="shared" si="144"/>
        <v>0</v>
      </c>
      <c r="AP201" s="4305"/>
    </row>
    <row r="202" spans="1:42" s="73" customFormat="1" ht="30" x14ac:dyDescent="0.25">
      <c r="A202" s="47">
        <v>1</v>
      </c>
      <c r="B202" s="19" t="s">
        <v>254</v>
      </c>
      <c r="C202" s="2187"/>
      <c r="D202" s="175"/>
      <c r="E202" s="1609">
        <v>2685</v>
      </c>
      <c r="F202" s="4361">
        <v>2685</v>
      </c>
      <c r="G202" s="1609">
        <f t="shared" si="96"/>
        <v>0</v>
      </c>
      <c r="H202" s="69">
        <f t="shared" si="143"/>
        <v>1566</v>
      </c>
      <c r="I202" s="359">
        <v>1497</v>
      </c>
      <c r="J202" s="148">
        <f>I202/H202*100</f>
        <v>95.593869731800766</v>
      </c>
      <c r="K202" s="3381">
        <v>101</v>
      </c>
      <c r="L202" s="94"/>
      <c r="M202" s="94"/>
      <c r="N202" s="96"/>
      <c r="O202" s="4516"/>
      <c r="P202" s="96">
        <f t="shared" si="97"/>
        <v>0</v>
      </c>
      <c r="Q202" s="95"/>
      <c r="R202" s="95"/>
      <c r="S202" s="95"/>
      <c r="T202" s="95"/>
      <c r="U202" s="95"/>
      <c r="V202" s="607"/>
      <c r="W202" s="607"/>
      <c r="X202" s="607"/>
      <c r="Y202" s="607"/>
      <c r="Z202" s="607"/>
      <c r="AA202" s="607"/>
      <c r="AB202" s="607"/>
      <c r="AC202" s="607"/>
      <c r="AD202" s="2006"/>
      <c r="AE202" s="607"/>
      <c r="AF202" s="3022"/>
      <c r="AG202" s="607"/>
      <c r="AH202" s="607"/>
      <c r="AI202" s="607"/>
      <c r="AJ202" s="607"/>
      <c r="AK202" s="2010"/>
      <c r="AL202" s="3559"/>
      <c r="AM202" s="3841"/>
      <c r="AN202" s="2006"/>
      <c r="AO202" s="4305">
        <f t="shared" si="144"/>
        <v>0</v>
      </c>
      <c r="AP202" s="4305"/>
    </row>
    <row r="203" spans="1:42" s="73" customFormat="1" ht="30" x14ac:dyDescent="0.25">
      <c r="A203" s="47">
        <v>1</v>
      </c>
      <c r="B203" s="19" t="s">
        <v>385</v>
      </c>
      <c r="C203" s="2187"/>
      <c r="D203" s="175"/>
      <c r="E203" s="1609">
        <v>250</v>
      </c>
      <c r="F203" s="4361">
        <v>250</v>
      </c>
      <c r="G203" s="1609">
        <f t="shared" si="96"/>
        <v>0</v>
      </c>
      <c r="H203" s="69">
        <f t="shared" si="143"/>
        <v>146</v>
      </c>
      <c r="I203" s="359">
        <v>143</v>
      </c>
      <c r="J203" s="148">
        <f>I203/H203*100</f>
        <v>97.945205479452056</v>
      </c>
      <c r="K203" s="3381">
        <v>5</v>
      </c>
      <c r="L203" s="94"/>
      <c r="M203" s="94"/>
      <c r="N203" s="96"/>
      <c r="O203" s="4516"/>
      <c r="P203" s="96">
        <f t="shared" si="97"/>
        <v>0</v>
      </c>
      <c r="Q203" s="95"/>
      <c r="R203" s="95"/>
      <c r="S203" s="95"/>
      <c r="T203" s="95"/>
      <c r="U203" s="95"/>
      <c r="V203" s="607"/>
      <c r="W203" s="607"/>
      <c r="X203" s="607"/>
      <c r="Y203" s="607"/>
      <c r="Z203" s="607"/>
      <c r="AA203" s="607"/>
      <c r="AB203" s="607"/>
      <c r="AC203" s="607"/>
      <c r="AD203" s="2006"/>
      <c r="AE203" s="607"/>
      <c r="AF203" s="3022"/>
      <c r="AG203" s="607"/>
      <c r="AH203" s="607"/>
      <c r="AI203" s="607"/>
      <c r="AJ203" s="607"/>
      <c r="AK203" s="2010"/>
      <c r="AL203" s="3559"/>
      <c r="AM203" s="3841"/>
      <c r="AN203" s="2006"/>
      <c r="AO203" s="4305">
        <f t="shared" si="144"/>
        <v>0</v>
      </c>
      <c r="AP203" s="4305"/>
    </row>
    <row r="204" spans="1:42" s="73" customFormat="1" ht="75" x14ac:dyDescent="0.25">
      <c r="A204" s="47">
        <v>1</v>
      </c>
      <c r="B204" s="10" t="s">
        <v>290</v>
      </c>
      <c r="C204" s="2186"/>
      <c r="D204" s="175"/>
      <c r="E204" s="1609">
        <v>153</v>
      </c>
      <c r="F204" s="4361">
        <v>153</v>
      </c>
      <c r="G204" s="1609">
        <f t="shared" si="96"/>
        <v>0</v>
      </c>
      <c r="H204" s="69">
        <f t="shared" si="143"/>
        <v>89</v>
      </c>
      <c r="I204" s="148">
        <v>134</v>
      </c>
      <c r="J204" s="148">
        <f>I204/H204*100</f>
        <v>150.56179775280899</v>
      </c>
      <c r="K204" s="3381">
        <v>25</v>
      </c>
      <c r="L204" s="94"/>
      <c r="M204" s="94"/>
      <c r="N204" s="96"/>
      <c r="O204" s="4516"/>
      <c r="P204" s="96">
        <f t="shared" si="97"/>
        <v>0</v>
      </c>
      <c r="Q204" s="95"/>
      <c r="R204" s="95"/>
      <c r="S204" s="95"/>
      <c r="T204" s="95"/>
      <c r="U204" s="95"/>
      <c r="V204" s="607"/>
      <c r="W204" s="607"/>
      <c r="X204" s="607"/>
      <c r="Y204" s="607"/>
      <c r="Z204" s="607"/>
      <c r="AA204" s="607"/>
      <c r="AB204" s="607"/>
      <c r="AC204" s="607"/>
      <c r="AD204" s="2006"/>
      <c r="AE204" s="607"/>
      <c r="AF204" s="3022"/>
      <c r="AG204" s="607"/>
      <c r="AH204" s="607"/>
      <c r="AI204" s="607"/>
      <c r="AJ204" s="607"/>
      <c r="AK204" s="2010"/>
      <c r="AL204" s="3559"/>
      <c r="AM204" s="3841"/>
      <c r="AN204" s="2006"/>
      <c r="AO204" s="4305">
        <f t="shared" si="144"/>
        <v>0</v>
      </c>
      <c r="AP204" s="4305"/>
    </row>
    <row r="205" spans="1:42" s="73" customFormat="1" ht="75" x14ac:dyDescent="0.25">
      <c r="A205" s="47">
        <v>1</v>
      </c>
      <c r="B205" s="10" t="s">
        <v>289</v>
      </c>
      <c r="C205" s="2186"/>
      <c r="D205" s="175"/>
      <c r="E205" s="1609">
        <v>153</v>
      </c>
      <c r="F205" s="4361">
        <v>153</v>
      </c>
      <c r="G205" s="1609">
        <f t="shared" si="96"/>
        <v>0</v>
      </c>
      <c r="H205" s="69">
        <f t="shared" si="143"/>
        <v>89</v>
      </c>
      <c r="I205" s="148">
        <v>41</v>
      </c>
      <c r="J205" s="148">
        <f>I205/H205*100</f>
        <v>46.067415730337082</v>
      </c>
      <c r="K205" s="3381">
        <v>34</v>
      </c>
      <c r="L205" s="94"/>
      <c r="M205" s="94"/>
      <c r="N205" s="96"/>
      <c r="O205" s="4516"/>
      <c r="P205" s="96">
        <f t="shared" si="97"/>
        <v>0</v>
      </c>
      <c r="Q205" s="95"/>
      <c r="R205" s="95"/>
      <c r="S205" s="95"/>
      <c r="T205" s="95"/>
      <c r="U205" s="95"/>
      <c r="V205" s="607"/>
      <c r="W205" s="607"/>
      <c r="X205" s="607"/>
      <c r="Y205" s="607"/>
      <c r="Z205" s="607"/>
      <c r="AA205" s="607"/>
      <c r="AB205" s="607"/>
      <c r="AC205" s="607"/>
      <c r="AD205" s="2006"/>
      <c r="AE205" s="607"/>
      <c r="AF205" s="3022"/>
      <c r="AG205" s="607"/>
      <c r="AH205" s="607"/>
      <c r="AI205" s="607"/>
      <c r="AJ205" s="607"/>
      <c r="AK205" s="2010"/>
      <c r="AL205" s="3559"/>
      <c r="AM205" s="3841"/>
      <c r="AN205" s="2006"/>
      <c r="AO205" s="4305">
        <f t="shared" si="144"/>
        <v>0</v>
      </c>
      <c r="AP205" s="4305"/>
    </row>
    <row r="206" spans="1:42" s="73" customFormat="1" ht="45" x14ac:dyDescent="0.25">
      <c r="A206" s="47">
        <v>1</v>
      </c>
      <c r="B206" s="10" t="s">
        <v>192</v>
      </c>
      <c r="C206" s="2186"/>
      <c r="D206" s="175"/>
      <c r="E206" s="1609">
        <v>500</v>
      </c>
      <c r="F206" s="4361">
        <v>500</v>
      </c>
      <c r="G206" s="1609">
        <f t="shared" ref="G206:G269" si="145">E206-F206</f>
        <v>0</v>
      </c>
      <c r="H206" s="69">
        <f t="shared" si="143"/>
        <v>292</v>
      </c>
      <c r="I206" s="148">
        <v>340</v>
      </c>
      <c r="J206" s="148">
        <f>I206/H206*100</f>
        <v>116.43835616438356</v>
      </c>
      <c r="K206" s="3381">
        <v>1</v>
      </c>
      <c r="L206" s="94"/>
      <c r="M206" s="94"/>
      <c r="N206" s="96"/>
      <c r="O206" s="4516"/>
      <c r="P206" s="96">
        <f t="shared" ref="P206:P269" si="146">N206-O206</f>
        <v>0</v>
      </c>
      <c r="Q206" s="95"/>
      <c r="R206" s="95"/>
      <c r="S206" s="95"/>
      <c r="T206" s="95"/>
      <c r="U206" s="95"/>
      <c r="V206" s="607"/>
      <c r="W206" s="607"/>
      <c r="X206" s="607"/>
      <c r="Y206" s="607"/>
      <c r="Z206" s="607"/>
      <c r="AA206" s="607"/>
      <c r="AB206" s="607"/>
      <c r="AC206" s="607"/>
      <c r="AD206" s="2006"/>
      <c r="AE206" s="607"/>
      <c r="AF206" s="3022"/>
      <c r="AG206" s="607"/>
      <c r="AH206" s="607"/>
      <c r="AI206" s="607"/>
      <c r="AJ206" s="607"/>
      <c r="AK206" s="2010"/>
      <c r="AL206" s="3559"/>
      <c r="AM206" s="3841"/>
      <c r="AN206" s="2006"/>
      <c r="AO206" s="4305">
        <f t="shared" si="144"/>
        <v>0</v>
      </c>
      <c r="AP206" s="4305"/>
    </row>
    <row r="207" spans="1:42" s="73" customFormat="1" ht="105" x14ac:dyDescent="0.25">
      <c r="A207" s="47"/>
      <c r="B207" s="10" t="s">
        <v>514</v>
      </c>
      <c r="C207" s="2186"/>
      <c r="D207" s="175"/>
      <c r="E207" s="1609"/>
      <c r="F207" s="4361"/>
      <c r="G207" s="1609">
        <f t="shared" si="145"/>
        <v>0</v>
      </c>
      <c r="H207" s="69"/>
      <c r="I207" s="148">
        <v>272</v>
      </c>
      <c r="J207" s="148"/>
      <c r="K207" s="3381">
        <v>40</v>
      </c>
      <c r="L207" s="94"/>
      <c r="M207" s="94"/>
      <c r="N207" s="96"/>
      <c r="O207" s="4516"/>
      <c r="P207" s="96">
        <f t="shared" si="146"/>
        <v>0</v>
      </c>
      <c r="Q207" s="95"/>
      <c r="R207" s="95"/>
      <c r="S207" s="95"/>
      <c r="T207" s="95"/>
      <c r="U207" s="95"/>
      <c r="V207" s="607"/>
      <c r="W207" s="607"/>
      <c r="X207" s="607"/>
      <c r="Y207" s="607"/>
      <c r="Z207" s="607"/>
      <c r="AA207" s="607"/>
      <c r="AB207" s="607"/>
      <c r="AC207" s="607"/>
      <c r="AD207" s="2006"/>
      <c r="AE207" s="607"/>
      <c r="AF207" s="3022"/>
      <c r="AG207" s="607">
        <v>228.86389999999997</v>
      </c>
      <c r="AH207" s="607"/>
      <c r="AI207" s="607"/>
      <c r="AJ207" s="607"/>
      <c r="AK207" s="2010"/>
      <c r="AL207" s="3559"/>
      <c r="AM207" s="3841"/>
      <c r="AN207" s="2006"/>
      <c r="AO207" s="4305">
        <f t="shared" si="144"/>
        <v>0</v>
      </c>
      <c r="AP207" s="4305"/>
    </row>
    <row r="208" spans="1:42" s="73" customFormat="1" x14ac:dyDescent="0.25">
      <c r="A208" s="47">
        <v>1</v>
      </c>
      <c r="B208" s="10" t="s">
        <v>197</v>
      </c>
      <c r="C208" s="2186"/>
      <c r="D208" s="175"/>
      <c r="E208" s="1609">
        <v>3439</v>
      </c>
      <c r="F208" s="4361">
        <v>3439</v>
      </c>
      <c r="G208" s="1609">
        <f t="shared" si="145"/>
        <v>0</v>
      </c>
      <c r="H208" s="69">
        <f t="shared" si="143"/>
        <v>2006</v>
      </c>
      <c r="I208" s="148">
        <v>2735</v>
      </c>
      <c r="J208" s="148">
        <f>I208/H208*100</f>
        <v>136.34097706879362</v>
      </c>
      <c r="K208" s="3381">
        <v>91</v>
      </c>
      <c r="L208" s="94"/>
      <c r="M208" s="94"/>
      <c r="N208" s="96"/>
      <c r="O208" s="4516"/>
      <c r="P208" s="96">
        <f t="shared" si="146"/>
        <v>0</v>
      </c>
      <c r="Q208" s="95"/>
      <c r="R208" s="95"/>
      <c r="S208" s="95"/>
      <c r="T208" s="95"/>
      <c r="U208" s="95"/>
      <c r="V208" s="607"/>
      <c r="W208" s="607"/>
      <c r="X208" s="607"/>
      <c r="Y208" s="607"/>
      <c r="Z208" s="607"/>
      <c r="AA208" s="607"/>
      <c r="AB208" s="607"/>
      <c r="AC208" s="607"/>
      <c r="AD208" s="2006"/>
      <c r="AE208" s="607"/>
      <c r="AF208" s="3022"/>
      <c r="AG208" s="607"/>
      <c r="AH208" s="607"/>
      <c r="AI208" s="607"/>
      <c r="AJ208" s="607"/>
      <c r="AK208" s="2010"/>
      <c r="AL208" s="3559"/>
      <c r="AM208" s="3841"/>
      <c r="AN208" s="2006"/>
      <c r="AO208" s="4305">
        <f t="shared" si="144"/>
        <v>0</v>
      </c>
      <c r="AP208" s="4305"/>
    </row>
    <row r="209" spans="1:42" s="73" customFormat="1" x14ac:dyDescent="0.25">
      <c r="A209" s="47">
        <v>1</v>
      </c>
      <c r="B209" s="10" t="s">
        <v>90</v>
      </c>
      <c r="C209" s="2186"/>
      <c r="D209" s="175"/>
      <c r="E209" s="1609">
        <v>300</v>
      </c>
      <c r="F209" s="4361">
        <v>300</v>
      </c>
      <c r="G209" s="1609">
        <f t="shared" si="145"/>
        <v>0</v>
      </c>
      <c r="H209" s="69">
        <f t="shared" si="143"/>
        <v>175</v>
      </c>
      <c r="I209" s="148">
        <v>386</v>
      </c>
      <c r="J209" s="148">
        <f>I209/H209*100</f>
        <v>220.57142857142856</v>
      </c>
      <c r="K209" s="3381">
        <v>2</v>
      </c>
      <c r="L209" s="94"/>
      <c r="M209" s="94"/>
      <c r="N209" s="96"/>
      <c r="O209" s="4516"/>
      <c r="P209" s="96">
        <f t="shared" si="146"/>
        <v>0</v>
      </c>
      <c r="Q209" s="95"/>
      <c r="R209" s="95"/>
      <c r="S209" s="95"/>
      <c r="T209" s="95"/>
      <c r="U209" s="95"/>
      <c r="V209" s="607"/>
      <c r="W209" s="607"/>
      <c r="X209" s="607"/>
      <c r="Y209" s="607"/>
      <c r="Z209" s="607"/>
      <c r="AA209" s="607"/>
      <c r="AB209" s="607"/>
      <c r="AC209" s="607"/>
      <c r="AD209" s="2006"/>
      <c r="AE209" s="607"/>
      <c r="AF209" s="3022"/>
      <c r="AG209" s="607"/>
      <c r="AH209" s="607"/>
      <c r="AI209" s="607"/>
      <c r="AJ209" s="607"/>
      <c r="AK209" s="2010"/>
      <c r="AL209" s="3559"/>
      <c r="AM209" s="3841"/>
      <c r="AN209" s="2006"/>
      <c r="AO209" s="4305">
        <f t="shared" si="144"/>
        <v>0</v>
      </c>
      <c r="AP209" s="4305"/>
    </row>
    <row r="210" spans="1:42" s="73" customFormat="1" x14ac:dyDescent="0.25">
      <c r="A210" s="47">
        <v>1</v>
      </c>
      <c r="B210" s="10" t="s">
        <v>114</v>
      </c>
      <c r="C210" s="2186"/>
      <c r="D210" s="175"/>
      <c r="E210" s="1609">
        <v>300</v>
      </c>
      <c r="F210" s="4361">
        <v>300</v>
      </c>
      <c r="G210" s="1609">
        <f t="shared" si="145"/>
        <v>0</v>
      </c>
      <c r="H210" s="69">
        <f t="shared" si="143"/>
        <v>175</v>
      </c>
      <c r="I210" s="148">
        <v>191</v>
      </c>
      <c r="J210" s="148">
        <f t="shared" ref="J210:J211" si="147">I210/H210*100</f>
        <v>109.14285714285714</v>
      </c>
      <c r="K210" s="3381"/>
      <c r="L210" s="94"/>
      <c r="M210" s="94"/>
      <c r="N210" s="96"/>
      <c r="O210" s="4516"/>
      <c r="P210" s="96">
        <f t="shared" si="146"/>
        <v>0</v>
      </c>
      <c r="Q210" s="95"/>
      <c r="R210" s="95"/>
      <c r="S210" s="95"/>
      <c r="T210" s="95"/>
      <c r="U210" s="95"/>
      <c r="V210" s="607"/>
      <c r="W210" s="607"/>
      <c r="X210" s="607"/>
      <c r="Y210" s="607"/>
      <c r="Z210" s="607"/>
      <c r="AA210" s="607"/>
      <c r="AB210" s="607"/>
      <c r="AC210" s="607"/>
      <c r="AD210" s="2006"/>
      <c r="AE210" s="607"/>
      <c r="AF210" s="3022"/>
      <c r="AG210" s="607"/>
      <c r="AH210" s="607"/>
      <c r="AI210" s="607"/>
      <c r="AJ210" s="607"/>
      <c r="AK210" s="2010"/>
      <c r="AL210" s="3559"/>
      <c r="AM210" s="3841"/>
      <c r="AN210" s="2006"/>
      <c r="AO210" s="4305">
        <f t="shared" si="144"/>
        <v>0</v>
      </c>
      <c r="AP210" s="4305"/>
    </row>
    <row r="211" spans="1:42" s="73" customFormat="1" ht="60" x14ac:dyDescent="0.25">
      <c r="A211" s="47"/>
      <c r="B211" s="10" t="s">
        <v>550</v>
      </c>
      <c r="C211" s="2186"/>
      <c r="D211" s="175"/>
      <c r="E211" s="1609">
        <v>1458</v>
      </c>
      <c r="F211" s="4361">
        <v>1458</v>
      </c>
      <c r="G211" s="1609">
        <f t="shared" si="145"/>
        <v>0</v>
      </c>
      <c r="H211" s="69">
        <f t="shared" si="143"/>
        <v>851</v>
      </c>
      <c r="I211" s="148">
        <v>104</v>
      </c>
      <c r="J211" s="148">
        <f t="shared" si="147"/>
        <v>12.220916568742656</v>
      </c>
      <c r="K211" s="3381"/>
      <c r="L211" s="94"/>
      <c r="M211" s="94"/>
      <c r="N211" s="96"/>
      <c r="O211" s="4516"/>
      <c r="P211" s="96">
        <f t="shared" si="146"/>
        <v>0</v>
      </c>
      <c r="Q211" s="95"/>
      <c r="R211" s="95"/>
      <c r="S211" s="95"/>
      <c r="T211" s="95"/>
      <c r="U211" s="95"/>
      <c r="V211" s="607"/>
      <c r="W211" s="607"/>
      <c r="X211" s="607"/>
      <c r="Y211" s="607"/>
      <c r="Z211" s="607"/>
      <c r="AA211" s="607"/>
      <c r="AB211" s="607"/>
      <c r="AC211" s="607"/>
      <c r="AD211" s="2006"/>
      <c r="AE211" s="607"/>
      <c r="AF211" s="3022"/>
      <c r="AG211" s="607"/>
      <c r="AH211" s="607"/>
      <c r="AI211" s="607"/>
      <c r="AJ211" s="607"/>
      <c r="AK211" s="2010"/>
      <c r="AL211" s="3559"/>
      <c r="AM211" s="3841"/>
      <c r="AN211" s="2006"/>
      <c r="AO211" s="4305">
        <f t="shared" si="144"/>
        <v>0</v>
      </c>
      <c r="AP211" s="4305"/>
    </row>
    <row r="212" spans="1:42" s="73" customFormat="1" ht="30" x14ac:dyDescent="0.25">
      <c r="A212" s="47">
        <v>1</v>
      </c>
      <c r="B212" s="10" t="s">
        <v>198</v>
      </c>
      <c r="C212" s="2186"/>
      <c r="D212" s="175"/>
      <c r="E212" s="1609">
        <v>96</v>
      </c>
      <c r="F212" s="4361">
        <v>96</v>
      </c>
      <c r="G212" s="1609">
        <f t="shared" si="145"/>
        <v>0</v>
      </c>
      <c r="H212" s="69">
        <f t="shared" si="143"/>
        <v>56</v>
      </c>
      <c r="I212" s="148">
        <v>58</v>
      </c>
      <c r="J212" s="148">
        <f t="shared" ref="J212:J226" si="148">I212/H212*100</f>
        <v>103.57142857142858</v>
      </c>
      <c r="K212" s="3381">
        <v>1</v>
      </c>
      <c r="L212" s="94"/>
      <c r="M212" s="94"/>
      <c r="N212" s="96"/>
      <c r="O212" s="4516"/>
      <c r="P212" s="96">
        <f t="shared" si="146"/>
        <v>0</v>
      </c>
      <c r="Q212" s="95"/>
      <c r="R212" s="95"/>
      <c r="S212" s="95"/>
      <c r="T212" s="95"/>
      <c r="U212" s="95"/>
      <c r="V212" s="607"/>
      <c r="W212" s="607"/>
      <c r="X212" s="607"/>
      <c r="Y212" s="607"/>
      <c r="Z212" s="607"/>
      <c r="AA212" s="607"/>
      <c r="AB212" s="607"/>
      <c r="AC212" s="607"/>
      <c r="AD212" s="2006"/>
      <c r="AE212" s="607"/>
      <c r="AF212" s="3022"/>
      <c r="AG212" s="607"/>
      <c r="AH212" s="607"/>
      <c r="AI212" s="607"/>
      <c r="AJ212" s="607"/>
      <c r="AK212" s="2010"/>
      <c r="AL212" s="3559"/>
      <c r="AM212" s="3841"/>
      <c r="AN212" s="2006"/>
      <c r="AO212" s="4305">
        <f t="shared" si="144"/>
        <v>0</v>
      </c>
      <c r="AP212" s="4305"/>
    </row>
    <row r="213" spans="1:42" s="73" customFormat="1" x14ac:dyDescent="0.25">
      <c r="A213" s="47">
        <v>1</v>
      </c>
      <c r="B213" s="10" t="s">
        <v>380</v>
      </c>
      <c r="C213" s="2186"/>
      <c r="D213" s="175"/>
      <c r="E213" s="1609">
        <v>9840</v>
      </c>
      <c r="F213" s="4361">
        <v>9840</v>
      </c>
      <c r="G213" s="1609">
        <f t="shared" si="145"/>
        <v>0</v>
      </c>
      <c r="H213" s="69">
        <f t="shared" si="143"/>
        <v>5740</v>
      </c>
      <c r="I213" s="148">
        <v>5395</v>
      </c>
      <c r="J213" s="148">
        <f t="shared" si="148"/>
        <v>93.98954703832753</v>
      </c>
      <c r="K213" s="3381">
        <v>27</v>
      </c>
      <c r="L213" s="94"/>
      <c r="M213" s="94"/>
      <c r="N213" s="96"/>
      <c r="O213" s="4516"/>
      <c r="P213" s="96">
        <f t="shared" si="146"/>
        <v>0</v>
      </c>
      <c r="Q213" s="95"/>
      <c r="R213" s="95"/>
      <c r="S213" s="95"/>
      <c r="T213" s="95"/>
      <c r="U213" s="95"/>
      <c r="V213" s="607"/>
      <c r="W213" s="607"/>
      <c r="X213" s="607"/>
      <c r="Y213" s="607"/>
      <c r="Z213" s="607"/>
      <c r="AA213" s="607"/>
      <c r="AB213" s="607"/>
      <c r="AC213" s="607"/>
      <c r="AD213" s="2006"/>
      <c r="AE213" s="607"/>
      <c r="AF213" s="3022"/>
      <c r="AG213" s="607"/>
      <c r="AH213" s="607"/>
      <c r="AI213" s="607"/>
      <c r="AJ213" s="607"/>
      <c r="AK213" s="2010"/>
      <c r="AL213" s="3559"/>
      <c r="AM213" s="3841"/>
      <c r="AN213" s="2006"/>
      <c r="AO213" s="4305">
        <f t="shared" si="144"/>
        <v>0</v>
      </c>
      <c r="AP213" s="4305"/>
    </row>
    <row r="214" spans="1:42" s="73" customFormat="1" ht="30" x14ac:dyDescent="0.25">
      <c r="A214" s="47"/>
      <c r="B214" s="10" t="s">
        <v>381</v>
      </c>
      <c r="C214" s="2186"/>
      <c r="D214" s="176"/>
      <c r="E214" s="1609">
        <v>5152</v>
      </c>
      <c r="F214" s="4361">
        <v>5152</v>
      </c>
      <c r="G214" s="1609">
        <f t="shared" si="145"/>
        <v>0</v>
      </c>
      <c r="H214" s="69">
        <f t="shared" ref="H214" si="149">ROUND(E214/12*$B$4,0)</f>
        <v>3005</v>
      </c>
      <c r="I214" s="148">
        <v>3849</v>
      </c>
      <c r="J214" s="69">
        <f t="shared" si="148"/>
        <v>128.08652246256241</v>
      </c>
      <c r="K214" s="3375">
        <v>22</v>
      </c>
      <c r="L214" s="94"/>
      <c r="M214" s="94"/>
      <c r="N214" s="96"/>
      <c r="O214" s="4516"/>
      <c r="P214" s="96">
        <f t="shared" si="146"/>
        <v>0</v>
      </c>
      <c r="Q214" s="95"/>
      <c r="R214" s="95"/>
      <c r="S214" s="95"/>
      <c r="T214" s="95"/>
      <c r="U214" s="95"/>
      <c r="V214" s="607"/>
      <c r="W214" s="607"/>
      <c r="X214" s="607"/>
      <c r="Y214" s="607"/>
      <c r="Z214" s="607"/>
      <c r="AA214" s="607"/>
      <c r="AB214" s="607"/>
      <c r="AC214" s="607"/>
      <c r="AD214" s="2006"/>
      <c r="AE214" s="607"/>
      <c r="AF214" s="3022"/>
      <c r="AG214" s="607"/>
      <c r="AH214" s="607"/>
      <c r="AI214" s="607"/>
      <c r="AJ214" s="607"/>
      <c r="AK214" s="2010"/>
      <c r="AL214" s="3559"/>
      <c r="AM214" s="3841"/>
      <c r="AN214" s="2006"/>
      <c r="AO214" s="4305">
        <f t="shared" si="144"/>
        <v>0</v>
      </c>
      <c r="AP214" s="4305"/>
    </row>
    <row r="215" spans="1:42" ht="30" x14ac:dyDescent="0.25">
      <c r="A215" s="47">
        <v>1</v>
      </c>
      <c r="B215" s="10" t="s">
        <v>386</v>
      </c>
      <c r="C215" s="2186"/>
      <c r="D215" s="175"/>
      <c r="E215" s="1609">
        <v>192</v>
      </c>
      <c r="F215" s="4361">
        <v>192</v>
      </c>
      <c r="G215" s="1609">
        <f t="shared" si="145"/>
        <v>0</v>
      </c>
      <c r="H215" s="69">
        <f t="shared" si="143"/>
        <v>112</v>
      </c>
      <c r="I215" s="148">
        <v>161</v>
      </c>
      <c r="J215" s="148">
        <f t="shared" si="148"/>
        <v>143.75</v>
      </c>
      <c r="K215" s="3381">
        <v>1</v>
      </c>
      <c r="L215" s="94"/>
      <c r="M215" s="94"/>
      <c r="N215" s="96"/>
      <c r="O215" s="4516"/>
      <c r="P215" s="96">
        <f t="shared" si="146"/>
        <v>0</v>
      </c>
      <c r="Q215" s="95"/>
      <c r="R215" s="95"/>
      <c r="S215" s="95"/>
      <c r="T215" s="95"/>
      <c r="U215" s="95"/>
      <c r="V215" s="607"/>
      <c r="W215" s="607"/>
      <c r="X215" s="607"/>
      <c r="Y215" s="607"/>
      <c r="Z215" s="607"/>
      <c r="AA215" s="607"/>
      <c r="AB215" s="607"/>
      <c r="AC215" s="607"/>
      <c r="AD215" s="2006"/>
      <c r="AE215" s="607"/>
      <c r="AF215" s="3022"/>
      <c r="AG215" s="607"/>
      <c r="AH215" s="607"/>
      <c r="AI215" s="607"/>
      <c r="AJ215" s="607"/>
      <c r="AK215" s="2010"/>
      <c r="AL215" s="3559"/>
      <c r="AM215" s="3841"/>
      <c r="AN215" s="2006"/>
      <c r="AO215" s="4305">
        <f t="shared" si="144"/>
        <v>0</v>
      </c>
      <c r="AP215" s="4305"/>
    </row>
    <row r="216" spans="1:42" x14ac:dyDescent="0.25">
      <c r="A216" s="47">
        <v>1</v>
      </c>
      <c r="B216" s="19" t="s">
        <v>31</v>
      </c>
      <c r="C216" s="2187"/>
      <c r="D216" s="175"/>
      <c r="E216" s="1609">
        <v>360</v>
      </c>
      <c r="F216" s="4361">
        <v>360</v>
      </c>
      <c r="G216" s="1609">
        <f t="shared" si="145"/>
        <v>0</v>
      </c>
      <c r="H216" s="69">
        <f t="shared" si="143"/>
        <v>210</v>
      </c>
      <c r="I216" s="148">
        <v>236</v>
      </c>
      <c r="J216" s="69">
        <f t="shared" si="148"/>
        <v>112.38095238095238</v>
      </c>
      <c r="K216" s="3375">
        <v>2</v>
      </c>
      <c r="L216" s="94"/>
      <c r="M216" s="94"/>
      <c r="N216" s="96"/>
      <c r="O216" s="4516"/>
      <c r="P216" s="96">
        <f t="shared" si="146"/>
        <v>0</v>
      </c>
      <c r="Q216" s="95"/>
      <c r="R216" s="95"/>
      <c r="S216" s="95"/>
      <c r="T216" s="95"/>
      <c r="U216" s="95"/>
      <c r="V216" s="607"/>
      <c r="W216" s="607"/>
      <c r="X216" s="607"/>
      <c r="Y216" s="607"/>
      <c r="Z216" s="607"/>
      <c r="AA216" s="607"/>
      <c r="AB216" s="607"/>
      <c r="AC216" s="607"/>
      <c r="AD216" s="2006"/>
      <c r="AE216" s="607"/>
      <c r="AF216" s="3022"/>
      <c r="AG216" s="607"/>
      <c r="AH216" s="607"/>
      <c r="AI216" s="607"/>
      <c r="AJ216" s="607"/>
      <c r="AK216" s="2010"/>
      <c r="AL216" s="3559"/>
      <c r="AM216" s="3841"/>
      <c r="AN216" s="2006"/>
      <c r="AO216" s="4305">
        <f t="shared" si="144"/>
        <v>0</v>
      </c>
      <c r="AP216" s="4305"/>
    </row>
    <row r="217" spans="1:42" s="73" customFormat="1" x14ac:dyDescent="0.25">
      <c r="A217" s="47">
        <v>1</v>
      </c>
      <c r="B217" s="19" t="s">
        <v>91</v>
      </c>
      <c r="C217" s="2187"/>
      <c r="D217" s="175"/>
      <c r="E217" s="1609">
        <v>3600</v>
      </c>
      <c r="F217" s="4361">
        <v>3600</v>
      </c>
      <c r="G217" s="1609">
        <f t="shared" si="145"/>
        <v>0</v>
      </c>
      <c r="H217" s="69">
        <f t="shared" si="143"/>
        <v>2100</v>
      </c>
      <c r="I217" s="148">
        <v>2234</v>
      </c>
      <c r="J217" s="69">
        <f t="shared" si="148"/>
        <v>106.38095238095238</v>
      </c>
      <c r="K217" s="3375">
        <v>11</v>
      </c>
      <c r="L217" s="94"/>
      <c r="M217" s="94"/>
      <c r="N217" s="96"/>
      <c r="O217" s="4516"/>
      <c r="P217" s="96">
        <f t="shared" si="146"/>
        <v>0</v>
      </c>
      <c r="Q217" s="95"/>
      <c r="R217" s="95"/>
      <c r="S217" s="95"/>
      <c r="T217" s="95"/>
      <c r="U217" s="95"/>
      <c r="V217" s="607"/>
      <c r="W217" s="607"/>
      <c r="X217" s="607"/>
      <c r="Y217" s="607"/>
      <c r="Z217" s="607"/>
      <c r="AA217" s="607"/>
      <c r="AB217" s="607"/>
      <c r="AC217" s="607"/>
      <c r="AD217" s="2006"/>
      <c r="AE217" s="607"/>
      <c r="AF217" s="3022"/>
      <c r="AG217" s="607"/>
      <c r="AH217" s="607"/>
      <c r="AI217" s="607"/>
      <c r="AJ217" s="607"/>
      <c r="AK217" s="2010"/>
      <c r="AL217" s="3559"/>
      <c r="AM217" s="3841"/>
      <c r="AN217" s="2006"/>
      <c r="AO217" s="4305">
        <f t="shared" si="144"/>
        <v>0</v>
      </c>
      <c r="AP217" s="4305"/>
    </row>
    <row r="218" spans="1:42" s="73" customFormat="1" ht="30" x14ac:dyDescent="0.25">
      <c r="A218" s="47">
        <v>1</v>
      </c>
      <c r="B218" s="1779" t="s">
        <v>180</v>
      </c>
      <c r="C218" s="2188"/>
      <c r="D218" s="1349"/>
      <c r="E218" s="1633">
        <v>2172</v>
      </c>
      <c r="F218" s="4362">
        <v>2172</v>
      </c>
      <c r="G218" s="1633">
        <f t="shared" si="145"/>
        <v>0</v>
      </c>
      <c r="H218" s="69">
        <f t="shared" si="143"/>
        <v>1267</v>
      </c>
      <c r="I218" s="148">
        <v>1122</v>
      </c>
      <c r="J218" s="148">
        <f t="shared" si="148"/>
        <v>88.555643251775848</v>
      </c>
      <c r="K218" s="3381">
        <v>6</v>
      </c>
      <c r="L218" s="94"/>
      <c r="M218" s="94"/>
      <c r="N218" s="96"/>
      <c r="O218" s="4516"/>
      <c r="P218" s="96">
        <f t="shared" si="146"/>
        <v>0</v>
      </c>
      <c r="Q218" s="95"/>
      <c r="R218" s="95"/>
      <c r="S218" s="95"/>
      <c r="T218" s="95"/>
      <c r="U218" s="95"/>
      <c r="V218" s="607"/>
      <c r="W218" s="607"/>
      <c r="X218" s="607"/>
      <c r="Y218" s="607"/>
      <c r="Z218" s="607"/>
      <c r="AA218" s="607"/>
      <c r="AB218" s="607"/>
      <c r="AC218" s="607"/>
      <c r="AD218" s="2006"/>
      <c r="AE218" s="607"/>
      <c r="AF218" s="3022"/>
      <c r="AG218" s="607"/>
      <c r="AH218" s="607"/>
      <c r="AI218" s="607"/>
      <c r="AJ218" s="607"/>
      <c r="AK218" s="2010"/>
      <c r="AL218" s="3559"/>
      <c r="AM218" s="3841"/>
      <c r="AN218" s="2006"/>
      <c r="AO218" s="4305">
        <f t="shared" si="144"/>
        <v>0</v>
      </c>
      <c r="AP218" s="4305"/>
    </row>
    <row r="219" spans="1:42" s="73" customFormat="1" x14ac:dyDescent="0.25">
      <c r="A219" s="47">
        <v>1</v>
      </c>
      <c r="B219" s="1779" t="s">
        <v>201</v>
      </c>
      <c r="C219" s="2189"/>
      <c r="D219" s="175"/>
      <c r="E219" s="1490">
        <v>900</v>
      </c>
      <c r="F219" s="3981">
        <v>900</v>
      </c>
      <c r="G219" s="1490">
        <f t="shared" si="145"/>
        <v>0</v>
      </c>
      <c r="H219" s="69">
        <f t="shared" si="143"/>
        <v>525</v>
      </c>
      <c r="I219" s="148">
        <v>548</v>
      </c>
      <c r="J219" s="148">
        <f t="shared" si="148"/>
        <v>104.38095238095238</v>
      </c>
      <c r="K219" s="3381">
        <v>7</v>
      </c>
      <c r="L219" s="94"/>
      <c r="M219" s="94"/>
      <c r="N219" s="96"/>
      <c r="O219" s="4516"/>
      <c r="P219" s="96">
        <f t="shared" si="146"/>
        <v>0</v>
      </c>
      <c r="Q219" s="95"/>
      <c r="R219" s="95"/>
      <c r="S219" s="95"/>
      <c r="T219" s="95"/>
      <c r="U219" s="95"/>
      <c r="V219" s="607"/>
      <c r="W219" s="607"/>
      <c r="X219" s="607"/>
      <c r="Y219" s="607"/>
      <c r="Z219" s="607"/>
      <c r="AA219" s="607"/>
      <c r="AB219" s="607"/>
      <c r="AC219" s="607"/>
      <c r="AD219" s="2006"/>
      <c r="AE219" s="607"/>
      <c r="AF219" s="3022"/>
      <c r="AG219" s="607"/>
      <c r="AH219" s="607"/>
      <c r="AI219" s="607"/>
      <c r="AJ219" s="607"/>
      <c r="AK219" s="2010"/>
      <c r="AL219" s="3559"/>
      <c r="AM219" s="3841"/>
      <c r="AN219" s="2006"/>
      <c r="AO219" s="4305">
        <f t="shared" si="144"/>
        <v>0</v>
      </c>
      <c r="AP219" s="4305"/>
    </row>
    <row r="220" spans="1:42" s="73" customFormat="1" ht="30" x14ac:dyDescent="0.25">
      <c r="A220" s="47">
        <v>1</v>
      </c>
      <c r="B220" s="1779" t="s">
        <v>74</v>
      </c>
      <c r="C220" s="2189"/>
      <c r="D220" s="175"/>
      <c r="E220" s="1490">
        <v>300</v>
      </c>
      <c r="F220" s="3981">
        <v>300</v>
      </c>
      <c r="G220" s="1490">
        <f t="shared" si="145"/>
        <v>0</v>
      </c>
      <c r="H220" s="69">
        <f t="shared" si="143"/>
        <v>175</v>
      </c>
      <c r="I220" s="148">
        <v>97</v>
      </c>
      <c r="J220" s="148">
        <f t="shared" si="148"/>
        <v>55.428571428571431</v>
      </c>
      <c r="K220" s="3381"/>
      <c r="L220" s="94"/>
      <c r="M220" s="94"/>
      <c r="N220" s="96"/>
      <c r="O220" s="4516"/>
      <c r="P220" s="96">
        <f t="shared" si="146"/>
        <v>0</v>
      </c>
      <c r="Q220" s="95"/>
      <c r="R220" s="95"/>
      <c r="S220" s="95"/>
      <c r="T220" s="95"/>
      <c r="U220" s="95"/>
      <c r="V220" s="607"/>
      <c r="W220" s="607"/>
      <c r="X220" s="607"/>
      <c r="Y220" s="607"/>
      <c r="Z220" s="607"/>
      <c r="AA220" s="607"/>
      <c r="AB220" s="607"/>
      <c r="AC220" s="607"/>
      <c r="AD220" s="2006"/>
      <c r="AE220" s="607"/>
      <c r="AF220" s="3022"/>
      <c r="AG220" s="607"/>
      <c r="AH220" s="607"/>
      <c r="AI220" s="607"/>
      <c r="AJ220" s="607"/>
      <c r="AK220" s="2010"/>
      <c r="AL220" s="3559"/>
      <c r="AM220" s="3841"/>
      <c r="AN220" s="2006"/>
      <c r="AO220" s="4305">
        <f t="shared" si="144"/>
        <v>0</v>
      </c>
      <c r="AP220" s="4305"/>
    </row>
    <row r="221" spans="1:42" s="73" customFormat="1" ht="30" x14ac:dyDescent="0.25">
      <c r="A221" s="47">
        <v>1</v>
      </c>
      <c r="B221" s="2801" t="s">
        <v>475</v>
      </c>
      <c r="C221" s="2187"/>
      <c r="D221" s="176"/>
      <c r="E221" s="1490">
        <v>150</v>
      </c>
      <c r="F221" s="3981">
        <v>150</v>
      </c>
      <c r="G221" s="1490">
        <f t="shared" si="145"/>
        <v>0</v>
      </c>
      <c r="H221" s="148">
        <f t="shared" si="143"/>
        <v>88</v>
      </c>
      <c r="I221" s="148">
        <v>28</v>
      </c>
      <c r="J221" s="69">
        <f t="shared" si="148"/>
        <v>31.818181818181817</v>
      </c>
      <c r="K221" s="3376">
        <v>35</v>
      </c>
      <c r="L221" s="107"/>
      <c r="M221" s="107"/>
      <c r="N221" s="156"/>
      <c r="O221" s="4523"/>
      <c r="P221" s="156">
        <f t="shared" si="146"/>
        <v>0</v>
      </c>
      <c r="Q221" s="157"/>
      <c r="R221" s="157"/>
      <c r="S221" s="157"/>
      <c r="T221" s="157"/>
      <c r="U221" s="157"/>
      <c r="V221" s="607"/>
      <c r="W221" s="607"/>
      <c r="X221" s="607"/>
      <c r="Y221" s="607"/>
      <c r="Z221" s="607"/>
      <c r="AA221" s="607"/>
      <c r="AB221" s="607"/>
      <c r="AC221" s="607"/>
      <c r="AD221" s="2006"/>
      <c r="AE221" s="607"/>
      <c r="AF221" s="3022"/>
      <c r="AG221" s="607">
        <v>41.16</v>
      </c>
      <c r="AH221" s="607"/>
      <c r="AI221" s="607"/>
      <c r="AJ221" s="607">
        <v>0</v>
      </c>
      <c r="AK221" s="2010"/>
      <c r="AL221" s="3559"/>
      <c r="AM221" s="3841"/>
      <c r="AN221" s="2006"/>
      <c r="AO221" s="4305">
        <f t="shared" si="144"/>
        <v>0</v>
      </c>
      <c r="AP221" s="4305"/>
    </row>
    <row r="222" spans="1:42" s="73" customFormat="1" ht="29.25" x14ac:dyDescent="0.25">
      <c r="A222" s="47">
        <v>1</v>
      </c>
      <c r="B222" s="2796" t="s">
        <v>448</v>
      </c>
      <c r="C222" s="2792"/>
      <c r="D222" s="2793"/>
      <c r="E222" s="1601">
        <f>SUM(E221:E221)</f>
        <v>150</v>
      </c>
      <c r="F222" s="4352">
        <f>SUM(F221:F221)</f>
        <v>150</v>
      </c>
      <c r="G222" s="1601">
        <f t="shared" si="145"/>
        <v>0</v>
      </c>
      <c r="H222" s="2797">
        <f>SUM(H221:H221)</f>
        <v>88</v>
      </c>
      <c r="I222" s="190">
        <f>SUM(I221:I221)</f>
        <v>28</v>
      </c>
      <c r="J222" s="2798">
        <f t="shared" si="148"/>
        <v>31.818181818181817</v>
      </c>
      <c r="K222" s="3395">
        <f>SUM(K221:K221)</f>
        <v>35</v>
      </c>
      <c r="L222" s="107"/>
      <c r="M222" s="107"/>
      <c r="N222" s="156"/>
      <c r="O222" s="4523"/>
      <c r="P222" s="156">
        <f t="shared" si="146"/>
        <v>0</v>
      </c>
      <c r="Q222" s="95"/>
      <c r="R222" s="157"/>
      <c r="S222" s="157"/>
      <c r="T222" s="157"/>
      <c r="U222" s="157"/>
      <c r="V222" s="607"/>
      <c r="W222" s="607"/>
      <c r="X222" s="607"/>
      <c r="Y222" s="607"/>
      <c r="Z222" s="607"/>
      <c r="AA222" s="607"/>
      <c r="AB222" s="607"/>
      <c r="AC222" s="607"/>
      <c r="AD222" s="3309"/>
      <c r="AE222" s="607">
        <f>AK222-AJ222-AG222</f>
        <v>0</v>
      </c>
      <c r="AF222" s="3022"/>
      <c r="AG222" s="607">
        <f>AG221</f>
        <v>41.16</v>
      </c>
      <c r="AH222" s="607">
        <f>AE222-AD222</f>
        <v>0</v>
      </c>
      <c r="AI222" s="607"/>
      <c r="AJ222" s="607">
        <v>0</v>
      </c>
      <c r="AK222" s="2010">
        <v>41.16</v>
      </c>
      <c r="AL222" s="3559">
        <v>41.829519999999995</v>
      </c>
      <c r="AM222" s="3844">
        <f>SUM(AM221:AM221)</f>
        <v>0</v>
      </c>
      <c r="AN222" s="2006"/>
      <c r="AO222" s="4305">
        <f t="shared" si="144"/>
        <v>0</v>
      </c>
      <c r="AP222" s="4305"/>
    </row>
    <row r="223" spans="1:42" s="73" customFormat="1" ht="29.25" x14ac:dyDescent="0.25">
      <c r="A223" s="47">
        <v>1</v>
      </c>
      <c r="B223" s="2434" t="s">
        <v>382</v>
      </c>
      <c r="C223" s="2187"/>
      <c r="D223" s="176"/>
      <c r="E223" s="1641">
        <f>E181</f>
        <v>38190</v>
      </c>
      <c r="F223" s="4010">
        <f>F181</f>
        <v>38190</v>
      </c>
      <c r="G223" s="1641">
        <f t="shared" si="145"/>
        <v>0</v>
      </c>
      <c r="H223" s="93">
        <f>H181</f>
        <v>22277.5</v>
      </c>
      <c r="I223" s="190">
        <f>I181</f>
        <v>22337</v>
      </c>
      <c r="J223" s="93">
        <f t="shared" si="148"/>
        <v>100.26708562450904</v>
      </c>
      <c r="K223" s="3385">
        <f>K181</f>
        <v>269</v>
      </c>
      <c r="L223" s="107"/>
      <c r="M223" s="107"/>
      <c r="N223" s="156"/>
      <c r="O223" s="4523"/>
      <c r="P223" s="156">
        <f t="shared" si="146"/>
        <v>0</v>
      </c>
      <c r="Q223" s="157"/>
      <c r="R223" s="157"/>
      <c r="S223" s="157"/>
      <c r="T223" s="95"/>
      <c r="U223" s="157"/>
      <c r="V223" s="607"/>
      <c r="W223" s="607"/>
      <c r="X223" s="607"/>
      <c r="Y223" s="607"/>
      <c r="Z223" s="607"/>
      <c r="AA223" s="607"/>
      <c r="AB223" s="607"/>
      <c r="AC223" s="607"/>
      <c r="AD223" s="2006"/>
      <c r="AE223" s="607"/>
      <c r="AF223" s="3022"/>
      <c r="AG223" s="607"/>
      <c r="AH223" s="607"/>
      <c r="AI223" s="607"/>
      <c r="AJ223" s="607"/>
      <c r="AK223" s="2010"/>
      <c r="AL223" s="3559"/>
      <c r="AM223" s="3844">
        <f>AM181</f>
        <v>0</v>
      </c>
      <c r="AN223" s="2006"/>
      <c r="AO223" s="4305">
        <f t="shared" si="144"/>
        <v>0</v>
      </c>
      <c r="AP223" s="4305"/>
    </row>
    <row r="224" spans="1:42" s="73" customFormat="1" ht="29.25" x14ac:dyDescent="0.25">
      <c r="A224" s="47">
        <v>1</v>
      </c>
      <c r="B224" s="2434" t="s">
        <v>383</v>
      </c>
      <c r="C224" s="2187"/>
      <c r="D224" s="176"/>
      <c r="E224" s="1641">
        <f>E188</f>
        <v>7200</v>
      </c>
      <c r="F224" s="4010">
        <f>F188</f>
        <v>7200</v>
      </c>
      <c r="G224" s="1641">
        <f t="shared" si="145"/>
        <v>0</v>
      </c>
      <c r="H224" s="247">
        <f>H188</f>
        <v>4200</v>
      </c>
      <c r="I224" s="190">
        <f>I188</f>
        <v>4025</v>
      </c>
      <c r="J224" s="93">
        <f t="shared" si="148"/>
        <v>95.833333333333343</v>
      </c>
      <c r="K224" s="3385">
        <f>K188</f>
        <v>34</v>
      </c>
      <c r="L224" s="107"/>
      <c r="M224" s="107"/>
      <c r="N224" s="156"/>
      <c r="O224" s="4523"/>
      <c r="P224" s="156">
        <f t="shared" si="146"/>
        <v>0</v>
      </c>
      <c r="Q224" s="157"/>
      <c r="R224" s="157"/>
      <c r="S224" s="157"/>
      <c r="T224" s="157"/>
      <c r="U224" s="157"/>
      <c r="V224" s="607"/>
      <c r="W224" s="607"/>
      <c r="X224" s="607"/>
      <c r="Y224" s="607"/>
      <c r="Z224" s="607"/>
      <c r="AA224" s="607"/>
      <c r="AB224" s="607"/>
      <c r="AC224" s="607"/>
      <c r="AD224" s="2006"/>
      <c r="AE224" s="607"/>
      <c r="AF224" s="3022"/>
      <c r="AG224" s="607"/>
      <c r="AH224" s="607"/>
      <c r="AI224" s="607"/>
      <c r="AJ224" s="607"/>
      <c r="AK224" s="2010"/>
      <c r="AL224" s="3559"/>
      <c r="AM224" s="3844">
        <f>AM188</f>
        <v>0</v>
      </c>
      <c r="AN224" s="2006"/>
      <c r="AO224" s="4305">
        <f t="shared" si="144"/>
        <v>0</v>
      </c>
      <c r="AP224" s="4305"/>
    </row>
    <row r="225" spans="1:42" ht="29.25" x14ac:dyDescent="0.25">
      <c r="A225" s="47">
        <v>1</v>
      </c>
      <c r="B225" s="2434" t="s">
        <v>384</v>
      </c>
      <c r="C225" s="3246"/>
      <c r="D225" s="2436"/>
      <c r="E225" s="1622">
        <f>E191</f>
        <v>3200</v>
      </c>
      <c r="F225" s="4363">
        <f>F191</f>
        <v>3200</v>
      </c>
      <c r="G225" s="1622">
        <f t="shared" si="145"/>
        <v>0</v>
      </c>
      <c r="H225" s="1358">
        <f>H191</f>
        <v>1867</v>
      </c>
      <c r="I225" s="289">
        <f>I191</f>
        <v>2081</v>
      </c>
      <c r="J225" s="148">
        <f t="shared" si="148"/>
        <v>111.46223888591322</v>
      </c>
      <c r="K225" s="3396">
        <f>K191</f>
        <v>22</v>
      </c>
      <c r="L225" s="1449"/>
      <c r="M225" s="1449"/>
      <c r="N225" s="1449"/>
      <c r="O225" s="4532"/>
      <c r="P225" s="1449">
        <f t="shared" si="146"/>
        <v>0</v>
      </c>
      <c r="Q225" s="1449"/>
      <c r="R225" s="716"/>
      <c r="S225" s="716"/>
      <c r="T225" s="1449"/>
      <c r="U225" s="1449"/>
      <c r="V225" s="607">
        <v>2476.2233999999999</v>
      </c>
      <c r="W225" s="607">
        <v>2476.2233999999999</v>
      </c>
      <c r="X225" s="607">
        <v>2476.2233999999999</v>
      </c>
      <c r="Y225" s="607">
        <v>2476.2233999999999</v>
      </c>
      <c r="Z225" s="607">
        <v>3008.32</v>
      </c>
      <c r="AA225" s="607">
        <v>3008.32</v>
      </c>
      <c r="AB225" s="607">
        <v>3008.32</v>
      </c>
      <c r="AC225" s="607">
        <v>3008.32</v>
      </c>
      <c r="AD225" s="3309">
        <f>V225/12*$B$4+(W225-V225)/11*6+(X225-W225)/10*5+(Y225-X225)/9*4+(Z225-Y225)/8*3+(AA225-Z225)/7*2+(AB225-AA225)/6*1+(AC225-AB225)</f>
        <v>1643.999875</v>
      </c>
      <c r="AE225" s="607">
        <f>AK225-AJ225-AG225</f>
        <v>1956.3480999999999</v>
      </c>
      <c r="AF225" s="3022"/>
      <c r="AG225" s="607"/>
      <c r="AH225" s="607">
        <f>AE225-AD225</f>
        <v>312.34822499999996</v>
      </c>
      <c r="AI225" s="607"/>
      <c r="AJ225" s="607">
        <v>0</v>
      </c>
      <c r="AK225" s="2010">
        <v>1956.3480999999999</v>
      </c>
      <c r="AL225" s="3559">
        <v>19.434799999999999</v>
      </c>
      <c r="AM225" s="3858">
        <f>AM191</f>
        <v>0</v>
      </c>
      <c r="AN225" s="2006"/>
      <c r="AO225" s="4305">
        <f t="shared" si="144"/>
        <v>3008320</v>
      </c>
      <c r="AP225" s="4305"/>
    </row>
    <row r="226" spans="1:42" x14ac:dyDescent="0.25">
      <c r="A226" s="47">
        <v>1</v>
      </c>
      <c r="B226" s="2435" t="s">
        <v>139</v>
      </c>
      <c r="C226" s="667"/>
      <c r="D226" s="108"/>
      <c r="E226" s="1600">
        <f>E225+E224*2.9+E223</f>
        <v>62270</v>
      </c>
      <c r="F226" s="4349">
        <f>F225+F224*2.9+F223</f>
        <v>62270</v>
      </c>
      <c r="G226" s="1600">
        <f t="shared" si="145"/>
        <v>0</v>
      </c>
      <c r="H226" s="80">
        <f>H225+H224*2.9+H223</f>
        <v>36324.5</v>
      </c>
      <c r="I226" s="80">
        <f>I225+I224*2.9+I223</f>
        <v>36090.5</v>
      </c>
      <c r="J226" s="80">
        <f t="shared" si="148"/>
        <v>99.355806686946821</v>
      </c>
      <c r="K226" s="3549">
        <f>K225+K224*2.9+K223</f>
        <v>389.6</v>
      </c>
      <c r="L226" s="81"/>
      <c r="M226" s="81"/>
      <c r="N226" s="83"/>
      <c r="O226" s="4525"/>
      <c r="P226" s="83">
        <f t="shared" si="146"/>
        <v>0</v>
      </c>
      <c r="Q226" s="82"/>
      <c r="R226" s="82"/>
      <c r="S226" s="82"/>
      <c r="T226" s="82"/>
      <c r="U226" s="82"/>
      <c r="V226" s="610">
        <f t="shared" ref="V226:AA226" si="150">V225+V192+V180</f>
        <v>88114.23817052033</v>
      </c>
      <c r="W226" s="610">
        <f t="shared" si="150"/>
        <v>88575.935570000001</v>
      </c>
      <c r="X226" s="610">
        <f t="shared" si="150"/>
        <v>88578.035999999993</v>
      </c>
      <c r="Y226" s="610">
        <f t="shared" si="150"/>
        <v>88578.035999999993</v>
      </c>
      <c r="Z226" s="610">
        <f t="shared" si="150"/>
        <v>91129.851339999994</v>
      </c>
      <c r="AA226" s="610">
        <f t="shared" si="150"/>
        <v>91129.851339999994</v>
      </c>
      <c r="AB226" s="610">
        <f t="shared" ref="AB226:AC226" si="151">AB225+AB192+AB180</f>
        <v>91129.851339999994</v>
      </c>
      <c r="AC226" s="610">
        <f t="shared" si="151"/>
        <v>91129.851339999994</v>
      </c>
      <c r="AD226" s="3309">
        <f t="shared" ref="AD226:AL226" si="152">AD225+AD192+AD180+AD222</f>
        <v>52609.78817880759</v>
      </c>
      <c r="AE226" s="610">
        <f t="shared" si="152"/>
        <v>53167.168350000007</v>
      </c>
      <c r="AF226" s="3020">
        <f t="shared" si="152"/>
        <v>0</v>
      </c>
      <c r="AG226" s="610">
        <f t="shared" si="152"/>
        <v>270.02389999999997</v>
      </c>
      <c r="AH226" s="610">
        <f t="shared" si="152"/>
        <v>557.38017119241886</v>
      </c>
      <c r="AI226" s="610">
        <f t="shared" si="152"/>
        <v>0</v>
      </c>
      <c r="AJ226" s="610">
        <f t="shared" si="152"/>
        <v>0.67422000000000004</v>
      </c>
      <c r="AK226" s="2008">
        <f t="shared" si="152"/>
        <v>53437.866470000008</v>
      </c>
      <c r="AL226" s="3557">
        <f t="shared" si="152"/>
        <v>1549.2538099999997</v>
      </c>
      <c r="AM226" s="3837">
        <f>AM225+AM224*2.9+AM223</f>
        <v>0</v>
      </c>
      <c r="AN226" s="3318"/>
      <c r="AO226" s="4305">
        <f t="shared" si="144"/>
        <v>91129851.339999989</v>
      </c>
      <c r="AP226" s="4305"/>
    </row>
    <row r="227" spans="1:42" ht="31.5" x14ac:dyDescent="0.25">
      <c r="A227" s="47">
        <v>1</v>
      </c>
      <c r="B227" s="180" t="s">
        <v>29</v>
      </c>
      <c r="C227" s="2190"/>
      <c r="D227" s="181"/>
      <c r="E227" s="1547"/>
      <c r="F227" s="3918"/>
      <c r="G227" s="1547">
        <f t="shared" si="145"/>
        <v>0</v>
      </c>
      <c r="H227" s="248"/>
      <c r="I227" s="86"/>
      <c r="J227" s="86"/>
      <c r="K227" s="3397"/>
      <c r="L227" s="85"/>
      <c r="M227" s="85"/>
      <c r="N227" s="174"/>
      <c r="O227" s="4533"/>
      <c r="P227" s="183">
        <f t="shared" si="146"/>
        <v>0</v>
      </c>
      <c r="Q227" s="183"/>
      <c r="R227" s="89"/>
      <c r="S227" s="89"/>
      <c r="T227" s="89"/>
      <c r="U227" s="89"/>
      <c r="V227" s="1137"/>
      <c r="W227" s="1137"/>
      <c r="X227" s="1137"/>
      <c r="Y227" s="1137"/>
      <c r="Z227" s="1137"/>
      <c r="AA227" s="1137"/>
      <c r="AB227" s="1137"/>
      <c r="AC227" s="1137"/>
      <c r="AD227" s="2071"/>
      <c r="AE227" s="1137"/>
      <c r="AF227" s="3021"/>
      <c r="AG227" s="1446"/>
      <c r="AH227" s="1446"/>
      <c r="AI227" s="1446"/>
      <c r="AJ227" s="1137"/>
      <c r="AK227" s="2009"/>
      <c r="AL227" s="3558"/>
      <c r="AM227" s="3838"/>
      <c r="AN227" s="2071"/>
      <c r="AO227" s="4305">
        <f t="shared" si="144"/>
        <v>0</v>
      </c>
      <c r="AP227" s="4305"/>
    </row>
    <row r="228" spans="1:42" ht="15.75" x14ac:dyDescent="0.25">
      <c r="A228" s="47">
        <v>1</v>
      </c>
      <c r="B228" s="1752" t="s">
        <v>154</v>
      </c>
      <c r="C228" s="2191"/>
      <c r="D228" s="252"/>
      <c r="E228" s="1547"/>
      <c r="F228" s="3918"/>
      <c r="G228" s="1547">
        <f t="shared" si="145"/>
        <v>0</v>
      </c>
      <c r="H228" s="86"/>
      <c r="I228" s="86"/>
      <c r="J228" s="86"/>
      <c r="K228" s="3398"/>
      <c r="L228" s="199"/>
      <c r="M228" s="1751"/>
      <c r="N228" s="249"/>
      <c r="O228" s="4534"/>
      <c r="P228" s="249">
        <f t="shared" si="146"/>
        <v>0</v>
      </c>
      <c r="Q228" s="95"/>
      <c r="R228" s="124"/>
      <c r="S228" s="124"/>
      <c r="T228" s="90"/>
      <c r="U228" s="89"/>
      <c r="V228" s="1137"/>
      <c r="W228" s="1137"/>
      <c r="X228" s="1137"/>
      <c r="Y228" s="1137"/>
      <c r="Z228" s="1137"/>
      <c r="AA228" s="1137"/>
      <c r="AB228" s="1137"/>
      <c r="AC228" s="1137"/>
      <c r="AD228" s="2071"/>
      <c r="AE228" s="1137"/>
      <c r="AF228" s="3021"/>
      <c r="AG228" s="1446"/>
      <c r="AH228" s="1446"/>
      <c r="AI228" s="1446"/>
      <c r="AJ228" s="1137"/>
      <c r="AK228" s="2009"/>
      <c r="AL228" s="3558"/>
      <c r="AM228" s="3838"/>
      <c r="AN228" s="2071"/>
      <c r="AO228" s="4305">
        <f t="shared" si="144"/>
        <v>0</v>
      </c>
      <c r="AP228" s="4305"/>
    </row>
    <row r="229" spans="1:42" ht="30" x14ac:dyDescent="0.25">
      <c r="A229" s="47">
        <v>1</v>
      </c>
      <c r="B229" s="1365" t="s">
        <v>221</v>
      </c>
      <c r="C229" s="2192"/>
      <c r="D229" s="191">
        <v>300</v>
      </c>
      <c r="E229" s="1554">
        <v>1230</v>
      </c>
      <c r="F229" s="4350">
        <v>1230</v>
      </c>
      <c r="G229" s="1554">
        <f t="shared" si="145"/>
        <v>0</v>
      </c>
      <c r="H229" s="855">
        <f>ROUND(E229/12*$B$4,0)</f>
        <v>718</v>
      </c>
      <c r="I229" s="148">
        <v>714</v>
      </c>
      <c r="J229" s="148">
        <f>I229/H229*100</f>
        <v>99.442896935933149</v>
      </c>
      <c r="K229" s="3399"/>
      <c r="L229" s="121">
        <v>18</v>
      </c>
      <c r="M229" s="189">
        <f>R229/I229</f>
        <v>9.8319327731092443</v>
      </c>
      <c r="N229" s="105">
        <f>ROUND(E229*L229,0)</f>
        <v>22140</v>
      </c>
      <c r="O229" s="4535">
        <v>22140</v>
      </c>
      <c r="P229" s="187">
        <f t="shared" si="146"/>
        <v>0</v>
      </c>
      <c r="Q229" s="187">
        <f t="shared" ref="Q229" si="153">N229/12*$B$4</f>
        <v>12915</v>
      </c>
      <c r="R229" s="161">
        <v>7020</v>
      </c>
      <c r="S229" s="71">
        <f>R229/Q229*100</f>
        <v>54.355400696864109</v>
      </c>
      <c r="T229" s="187">
        <f>ROUND(N229/D229,0)</f>
        <v>74</v>
      </c>
      <c r="U229" s="71">
        <f>R229/$B$4*12/T229</f>
        <v>162.62548262548262</v>
      </c>
      <c r="V229" s="1137">
        <v>154768.57871999999</v>
      </c>
      <c r="W229" s="1137">
        <v>154768.57871999999</v>
      </c>
      <c r="X229" s="1137">
        <v>154769.79370000001</v>
      </c>
      <c r="Y229" s="1137">
        <v>154769.79370000001</v>
      </c>
      <c r="Z229" s="1137">
        <v>154769.79370000001</v>
      </c>
      <c r="AA229" s="1137">
        <v>154769.79370000001</v>
      </c>
      <c r="AB229" s="1137">
        <v>155281.84912999999</v>
      </c>
      <c r="AC229" s="1137">
        <v>155538.54318000001</v>
      </c>
      <c r="AD229" s="3309">
        <f>V229/12*$B$4+(W229-V229)/11*6+(X229-W229)/10*5+(Y229-X229)/9*4+(Z229-Y229)/8*3+(AA229-Z229)/7*2+(AB229-AA229)/6*1+(AC229-AB229)</f>
        <v>90624.315031666702</v>
      </c>
      <c r="AE229" s="1137">
        <f>AK229-AJ229-AG229</f>
        <v>78891.48328</v>
      </c>
      <c r="AF229" s="3021"/>
      <c r="AG229" s="1446"/>
      <c r="AH229" s="1446">
        <f>AE229-AD229</f>
        <v>-11732.831751666701</v>
      </c>
      <c r="AI229" s="1446"/>
      <c r="AJ229" s="1137">
        <v>0</v>
      </c>
      <c r="AK229" s="2009">
        <v>78891.48328</v>
      </c>
      <c r="AL229" s="3558"/>
      <c r="AM229" s="3841"/>
      <c r="AN229" s="2071"/>
      <c r="AO229" s="4305">
        <f t="shared" si="144"/>
        <v>155281849.13</v>
      </c>
      <c r="AP229" s="4305"/>
    </row>
    <row r="230" spans="1:42" s="73" customFormat="1" x14ac:dyDescent="0.25">
      <c r="A230" s="47">
        <v>1</v>
      </c>
      <c r="B230" s="2136" t="s">
        <v>78</v>
      </c>
      <c r="C230" s="2193"/>
      <c r="D230" s="1753"/>
      <c r="E230" s="1624">
        <f>E229</f>
        <v>1230</v>
      </c>
      <c r="F230" s="3867">
        <f>F229</f>
        <v>1230</v>
      </c>
      <c r="G230" s="1624">
        <f t="shared" si="145"/>
        <v>0</v>
      </c>
      <c r="H230" s="1756">
        <f t="shared" ref="H230" si="154">H229</f>
        <v>718</v>
      </c>
      <c r="I230" s="190">
        <f t="shared" ref="I230:U230" si="155">I229</f>
        <v>714</v>
      </c>
      <c r="J230" s="190">
        <f t="shared" si="155"/>
        <v>99.442896935933149</v>
      </c>
      <c r="K230" s="3400">
        <f t="shared" si="155"/>
        <v>0</v>
      </c>
      <c r="L230" s="684">
        <f t="shared" si="155"/>
        <v>18</v>
      </c>
      <c r="M230" s="1754">
        <f t="shared" si="155"/>
        <v>9.8319327731092443</v>
      </c>
      <c r="N230" s="283">
        <f t="shared" si="155"/>
        <v>22140</v>
      </c>
      <c r="O230" s="4536">
        <v>22140</v>
      </c>
      <c r="P230" s="1755">
        <f t="shared" si="146"/>
        <v>0</v>
      </c>
      <c r="Q230" s="1755">
        <f t="shared" si="155"/>
        <v>12915</v>
      </c>
      <c r="R230" s="239">
        <f t="shared" si="155"/>
        <v>7020</v>
      </c>
      <c r="S230" s="239">
        <f t="shared" si="155"/>
        <v>54.355400696864109</v>
      </c>
      <c r="T230" s="1755">
        <f t="shared" si="155"/>
        <v>74</v>
      </c>
      <c r="U230" s="239">
        <f t="shared" si="155"/>
        <v>162.62548262548262</v>
      </c>
      <c r="V230" s="1137"/>
      <c r="W230" s="1137"/>
      <c r="X230" s="1137"/>
      <c r="Y230" s="1137"/>
      <c r="Z230" s="1137"/>
      <c r="AA230" s="1137"/>
      <c r="AB230" s="1137"/>
      <c r="AC230" s="1137"/>
      <c r="AD230" s="2071"/>
      <c r="AE230" s="1137"/>
      <c r="AF230" s="3021"/>
      <c r="AG230" s="1446"/>
      <c r="AH230" s="1446"/>
      <c r="AI230" s="1446"/>
      <c r="AJ230" s="1137"/>
      <c r="AK230" s="2009"/>
      <c r="AL230" s="3558"/>
      <c r="AM230" s="3844">
        <f t="shared" ref="AM230" si="156">AM229</f>
        <v>0</v>
      </c>
      <c r="AN230" s="2071"/>
      <c r="AO230" s="4305">
        <f t="shared" si="144"/>
        <v>0</v>
      </c>
      <c r="AP230" s="4305"/>
    </row>
    <row r="231" spans="1:42" ht="30" x14ac:dyDescent="0.25">
      <c r="A231" s="47">
        <v>1</v>
      </c>
      <c r="B231" s="1812" t="s">
        <v>127</v>
      </c>
      <c r="C231" s="2194"/>
      <c r="D231" s="97"/>
      <c r="E231" s="1610"/>
      <c r="F231" s="4364"/>
      <c r="G231" s="1610">
        <f t="shared" si="145"/>
        <v>0</v>
      </c>
      <c r="H231" s="192"/>
      <c r="I231" s="192"/>
      <c r="J231" s="192"/>
      <c r="K231" s="3550"/>
      <c r="L231" s="193"/>
      <c r="M231" s="192"/>
      <c r="N231" s="192"/>
      <c r="O231" s="4537"/>
      <c r="P231" s="47">
        <f t="shared" si="146"/>
        <v>0</v>
      </c>
      <c r="Q231" s="47"/>
      <c r="R231" s="192"/>
      <c r="S231" s="193"/>
      <c r="T231" s="47"/>
      <c r="U231" s="71"/>
      <c r="V231" s="607"/>
      <c r="W231" s="607"/>
      <c r="X231" s="607"/>
      <c r="Y231" s="607"/>
      <c r="Z231" s="607"/>
      <c r="AA231" s="607"/>
      <c r="AB231" s="607"/>
      <c r="AC231" s="607"/>
      <c r="AD231" s="2006"/>
      <c r="AE231" s="607"/>
      <c r="AF231" s="3022"/>
      <c r="AG231" s="607"/>
      <c r="AH231" s="607"/>
      <c r="AI231" s="607"/>
      <c r="AJ231" s="607"/>
      <c r="AK231" s="2010"/>
      <c r="AL231" s="3559"/>
      <c r="AM231" s="1272"/>
      <c r="AN231" s="2006"/>
      <c r="AO231" s="4305">
        <f t="shared" si="144"/>
        <v>0</v>
      </c>
      <c r="AP231" s="4305"/>
    </row>
    <row r="232" spans="1:42" s="201" customFormat="1" x14ac:dyDescent="0.25">
      <c r="A232" s="47">
        <v>1</v>
      </c>
      <c r="B232" s="1736" t="s">
        <v>24</v>
      </c>
      <c r="C232" s="2195"/>
      <c r="D232" s="97">
        <v>240</v>
      </c>
      <c r="E232" s="1604">
        <v>450</v>
      </c>
      <c r="F232" s="4355">
        <v>450</v>
      </c>
      <c r="G232" s="1604">
        <f t="shared" si="145"/>
        <v>0</v>
      </c>
      <c r="H232" s="69">
        <f>E232/12*$B$4</f>
        <v>262.5</v>
      </c>
      <c r="I232" s="69">
        <v>606</v>
      </c>
      <c r="J232" s="69">
        <f t="shared" ref="J232:J243" si="157">I232/H232*100</f>
        <v>230.85714285714286</v>
      </c>
      <c r="K232" s="3551">
        <v>130</v>
      </c>
      <c r="L232" s="1722">
        <v>4</v>
      </c>
      <c r="M232" s="186">
        <f t="shared" ref="M232:M233" si="158">R232/I232</f>
        <v>4.7475247524752477</v>
      </c>
      <c r="N232" s="146">
        <f>ROUND(E232*L232,0)</f>
        <v>1800</v>
      </c>
      <c r="O232" s="4538">
        <v>1800</v>
      </c>
      <c r="P232" s="210">
        <f t="shared" si="146"/>
        <v>0</v>
      </c>
      <c r="Q232" s="187">
        <f t="shared" ref="Q232:Q233" si="159">N232/12*$B$4</f>
        <v>1050</v>
      </c>
      <c r="R232" s="127">
        <v>2877</v>
      </c>
      <c r="S232" s="71">
        <f>R232/Q232*100</f>
        <v>274</v>
      </c>
      <c r="T232" s="187">
        <f>ROUND(N232/D232,0)</f>
        <v>8</v>
      </c>
      <c r="U232" s="71">
        <f>R232/$B$4*12/T232</f>
        <v>616.5</v>
      </c>
      <c r="V232" s="607"/>
      <c r="W232" s="607"/>
      <c r="X232" s="607"/>
      <c r="Y232" s="607"/>
      <c r="Z232" s="607"/>
      <c r="AA232" s="607"/>
      <c r="AB232" s="607"/>
      <c r="AC232" s="607"/>
      <c r="AD232" s="2006"/>
      <c r="AE232" s="719"/>
      <c r="AF232" s="3022"/>
      <c r="AG232" s="607"/>
      <c r="AH232" s="607"/>
      <c r="AI232" s="607"/>
      <c r="AJ232" s="607"/>
      <c r="AK232" s="2012"/>
      <c r="AL232" s="3561"/>
      <c r="AM232" s="3832"/>
      <c r="AN232" s="3314"/>
      <c r="AO232" s="4305">
        <f t="shared" si="144"/>
        <v>0</v>
      </c>
      <c r="AP232" s="4305"/>
    </row>
    <row r="233" spans="1:42" s="201" customFormat="1" x14ac:dyDescent="0.25">
      <c r="A233" s="47">
        <v>1</v>
      </c>
      <c r="B233" s="1280" t="s">
        <v>26</v>
      </c>
      <c r="C233" s="2196"/>
      <c r="D233" s="97">
        <v>240</v>
      </c>
      <c r="E233" s="746">
        <v>540</v>
      </c>
      <c r="F233" s="4184">
        <v>540</v>
      </c>
      <c r="G233" s="746">
        <f t="shared" si="145"/>
        <v>0</v>
      </c>
      <c r="H233" s="144">
        <f>E233/12*$B$4</f>
        <v>315</v>
      </c>
      <c r="I233" s="69">
        <v>72</v>
      </c>
      <c r="J233" s="69">
        <f t="shared" si="157"/>
        <v>22.857142857142858</v>
      </c>
      <c r="K233" s="3551">
        <v>23</v>
      </c>
      <c r="L233" s="1722">
        <v>7</v>
      </c>
      <c r="M233" s="186">
        <f t="shared" si="158"/>
        <v>7.9305555555555554</v>
      </c>
      <c r="N233" s="71">
        <f>ROUND(E233*L233,0)</f>
        <v>3780</v>
      </c>
      <c r="O233" s="4535">
        <v>3780</v>
      </c>
      <c r="P233" s="187">
        <f t="shared" si="146"/>
        <v>0</v>
      </c>
      <c r="Q233" s="187">
        <f t="shared" si="159"/>
        <v>2205</v>
      </c>
      <c r="R233" s="71">
        <v>571</v>
      </c>
      <c r="S233" s="71">
        <f>R233/Q233*100</f>
        <v>25.895691609977323</v>
      </c>
      <c r="T233" s="187">
        <f>ROUND(N233/D233,0)</f>
        <v>16</v>
      </c>
      <c r="U233" s="71">
        <f>R233/$B$4*12/T233</f>
        <v>61.178571428571431</v>
      </c>
      <c r="V233" s="607"/>
      <c r="W233" s="607"/>
      <c r="X233" s="607"/>
      <c r="Y233" s="607"/>
      <c r="Z233" s="607"/>
      <c r="AA233" s="607"/>
      <c r="AB233" s="607"/>
      <c r="AC233" s="607"/>
      <c r="AD233" s="3314"/>
      <c r="AE233" s="1889"/>
      <c r="AF233" s="3025"/>
      <c r="AG233" s="719"/>
      <c r="AH233" s="719"/>
      <c r="AI233" s="719"/>
      <c r="AJ233" s="719"/>
      <c r="AK233" s="2011"/>
      <c r="AL233" s="3560"/>
      <c r="AM233" s="3832"/>
      <c r="AN233" s="3313"/>
      <c r="AO233" s="4305">
        <f t="shared" si="144"/>
        <v>0</v>
      </c>
      <c r="AP233" s="4305"/>
    </row>
    <row r="234" spans="1:42" s="73" customFormat="1" x14ac:dyDescent="0.25">
      <c r="A234" s="47">
        <v>1</v>
      </c>
      <c r="B234" s="1279" t="s">
        <v>189</v>
      </c>
      <c r="C234" s="2197"/>
      <c r="D234" s="197"/>
      <c r="E234" s="627">
        <f>SUM(E232:E233)</f>
        <v>990</v>
      </c>
      <c r="F234" s="3900">
        <f>SUM(F232:F233)</f>
        <v>990</v>
      </c>
      <c r="G234" s="627">
        <f t="shared" si="145"/>
        <v>0</v>
      </c>
      <c r="H234" s="1384">
        <f>SUM(H232:H233)</f>
        <v>577.5</v>
      </c>
      <c r="I234" s="198">
        <f>SUM(I232:I233)</f>
        <v>678</v>
      </c>
      <c r="J234" s="144">
        <f t="shared" si="157"/>
        <v>117.40259740259739</v>
      </c>
      <c r="K234" s="3401">
        <f>SUM(K232:K233)</f>
        <v>153</v>
      </c>
      <c r="L234" s="277">
        <f>SUM(N234/E234)</f>
        <v>5.6363636363636367</v>
      </c>
      <c r="M234" s="186">
        <f>R234/I234</f>
        <v>5.0855457227138645</v>
      </c>
      <c r="N234" s="198">
        <f>SUM(N232:N233)</f>
        <v>5580</v>
      </c>
      <c r="O234" s="3859">
        <v>5580</v>
      </c>
      <c r="P234" s="198">
        <f t="shared" si="146"/>
        <v>0</v>
      </c>
      <c r="Q234" s="1384">
        <f>SUM(Q232:Q233)</f>
        <v>3255</v>
      </c>
      <c r="R234" s="198">
        <f>SUM(R232:R233)</f>
        <v>3448</v>
      </c>
      <c r="S234" s="279">
        <f>R234/Q234*100</f>
        <v>105.92933947772659</v>
      </c>
      <c r="T234" s="1384">
        <f>SUM(T232:T233)</f>
        <v>24</v>
      </c>
      <c r="U234" s="127">
        <f>R234/$B$4*12/T234</f>
        <v>246.28571428571431</v>
      </c>
      <c r="V234" s="719"/>
      <c r="W234" s="719"/>
      <c r="X234" s="719"/>
      <c r="Y234" s="719"/>
      <c r="Z234" s="719"/>
      <c r="AA234" s="719"/>
      <c r="AB234" s="719"/>
      <c r="AC234" s="719"/>
      <c r="AD234" s="3316"/>
      <c r="AE234" s="1934"/>
      <c r="AF234" s="3032"/>
      <c r="AG234" s="2019"/>
      <c r="AH234" s="1934"/>
      <c r="AI234" s="1934"/>
      <c r="AJ234" s="1934"/>
      <c r="AK234" s="2018"/>
      <c r="AL234" s="3566"/>
      <c r="AM234" s="3859">
        <f>SUM(AM232:AM233)</f>
        <v>0</v>
      </c>
      <c r="AN234" s="3316"/>
      <c r="AO234" s="4305">
        <f t="shared" si="144"/>
        <v>0</v>
      </c>
      <c r="AP234" s="4305"/>
    </row>
    <row r="235" spans="1:42" ht="29.25" x14ac:dyDescent="0.25">
      <c r="A235" s="47">
        <v>1</v>
      </c>
      <c r="B235" s="1762" t="s">
        <v>215</v>
      </c>
      <c r="C235" s="1762"/>
      <c r="D235" s="299"/>
      <c r="E235" s="1600">
        <f>E234+E230</f>
        <v>2220</v>
      </c>
      <c r="F235" s="4349">
        <f>F234+F230</f>
        <v>2220</v>
      </c>
      <c r="G235" s="1600">
        <f t="shared" si="145"/>
        <v>0</v>
      </c>
      <c r="H235" s="80">
        <f>H234+H230</f>
        <v>1295.5</v>
      </c>
      <c r="I235" s="80">
        <f>I234+I230</f>
        <v>1392</v>
      </c>
      <c r="J235" s="132">
        <f t="shared" si="157"/>
        <v>107.44886144345813</v>
      </c>
      <c r="K235" s="3402">
        <f>K234+K230</f>
        <v>153</v>
      </c>
      <c r="L235" s="133">
        <f>SUM(N235/E235)</f>
        <v>12.486486486486486</v>
      </c>
      <c r="M235" s="1327">
        <f>R235/I235</f>
        <v>7.5201149425287355</v>
      </c>
      <c r="N235" s="132">
        <f>N234+N230</f>
        <v>27720</v>
      </c>
      <c r="O235" s="3849">
        <v>27720</v>
      </c>
      <c r="P235" s="132">
        <f t="shared" si="146"/>
        <v>0</v>
      </c>
      <c r="Q235" s="132">
        <f>Q234+Q230</f>
        <v>16170</v>
      </c>
      <c r="R235" s="132">
        <f>SUM(R234,R230)</f>
        <v>10468</v>
      </c>
      <c r="S235" s="135">
        <f>R235/Q235*100</f>
        <v>64.737167594310449</v>
      </c>
      <c r="T235" s="132">
        <f>T234+T230</f>
        <v>98</v>
      </c>
      <c r="U235" s="167">
        <f>R235/$B$4*12/T235</f>
        <v>183.11370262390668</v>
      </c>
      <c r="V235" s="2015">
        <v>170510.11151999998</v>
      </c>
      <c r="W235" s="2015">
        <v>170512.50350400002</v>
      </c>
      <c r="X235" s="2015">
        <v>170511.32649599999</v>
      </c>
      <c r="Y235" s="2015">
        <v>170511.32649599999</v>
      </c>
      <c r="Z235" s="2015">
        <v>170511.32649599999</v>
      </c>
      <c r="AA235" s="2015">
        <v>170511.32649599999</v>
      </c>
      <c r="AB235" s="2015">
        <v>171023.38192800005</v>
      </c>
      <c r="AC235" s="2015">
        <v>171280.07598240001</v>
      </c>
      <c r="AD235" s="3309">
        <f>V235/12*$B$4+(W235-V235)/11*6+(X235-W235)/10*5+(Y235-X235)/9*4+(Z235-Y235)/8*3+(AA235-Z235)/7*2+(AB235-AA235)/6*1+(AC235-AB235)</f>
        <v>99806.984560945435</v>
      </c>
      <c r="AE235" s="610">
        <f>AK235-AJ235-AG235</f>
        <v>89515.289480000007</v>
      </c>
      <c r="AF235" s="3030"/>
      <c r="AG235" s="2015"/>
      <c r="AH235" s="2015">
        <f>AE235-AD235</f>
        <v>-10291.695080945428</v>
      </c>
      <c r="AI235" s="610"/>
      <c r="AJ235" s="610">
        <v>0</v>
      </c>
      <c r="AK235" s="2016">
        <v>89515.289480000007</v>
      </c>
      <c r="AL235" s="3563">
        <v>2389.0246799999995</v>
      </c>
      <c r="AM235" s="3837">
        <f>AM234+AM230</f>
        <v>0</v>
      </c>
      <c r="AN235" s="3850"/>
      <c r="AO235" s="4305">
        <f t="shared" si="144"/>
        <v>171023381.92800003</v>
      </c>
      <c r="AP235" s="4305"/>
    </row>
    <row r="236" spans="1:42" ht="30" x14ac:dyDescent="0.25">
      <c r="A236" s="47">
        <v>1</v>
      </c>
      <c r="B236" s="1816" t="s">
        <v>387</v>
      </c>
      <c r="C236" s="2198"/>
      <c r="D236" s="195"/>
      <c r="E236" s="1606">
        <v>11</v>
      </c>
      <c r="F236" s="4357">
        <v>11</v>
      </c>
      <c r="G236" s="1606">
        <f t="shared" si="145"/>
        <v>0</v>
      </c>
      <c r="H236" s="855">
        <f t="shared" ref="H236:H242" si="160">E236/12*$B$4</f>
        <v>6.4166666666666661</v>
      </c>
      <c r="I236" s="159">
        <v>4</v>
      </c>
      <c r="J236" s="1726">
        <f t="shared" si="157"/>
        <v>62.337662337662344</v>
      </c>
      <c r="K236" s="3552"/>
      <c r="L236" s="1813"/>
      <c r="M236" s="1813"/>
      <c r="N236" s="223"/>
      <c r="O236" s="4539"/>
      <c r="P236" s="223">
        <f t="shared" si="146"/>
        <v>0</v>
      </c>
      <c r="Q236" s="223"/>
      <c r="R236" s="1814"/>
      <c r="S236" s="223"/>
      <c r="T236" s="223"/>
      <c r="U236" s="223"/>
      <c r="V236" s="2020"/>
      <c r="W236" s="2020"/>
      <c r="X236" s="2020"/>
      <c r="Y236" s="2020"/>
      <c r="Z236" s="2020"/>
      <c r="AA236" s="2020"/>
      <c r="AB236" s="2020"/>
      <c r="AC236" s="2020"/>
      <c r="AD236" s="2071"/>
      <c r="AE236" s="1137"/>
      <c r="AF236" s="3033"/>
      <c r="AG236" s="2020"/>
      <c r="AH236" s="2020"/>
      <c r="AI236" s="1137"/>
      <c r="AJ236" s="1137"/>
      <c r="AK236" s="2021"/>
      <c r="AL236" s="3568"/>
      <c r="AM236" s="3855"/>
      <c r="AN236" s="3322"/>
      <c r="AO236" s="4305">
        <f t="shared" si="144"/>
        <v>0</v>
      </c>
      <c r="AP236" s="4305"/>
    </row>
    <row r="237" spans="1:42" x14ac:dyDescent="0.25">
      <c r="A237" s="47">
        <v>1</v>
      </c>
      <c r="B237" s="2137" t="s">
        <v>300</v>
      </c>
      <c r="C237" s="2198"/>
      <c r="D237" s="191"/>
      <c r="E237" s="1554">
        <v>19</v>
      </c>
      <c r="F237" s="4350">
        <v>19</v>
      </c>
      <c r="G237" s="1554">
        <f t="shared" si="145"/>
        <v>0</v>
      </c>
      <c r="H237" s="855">
        <f t="shared" si="160"/>
        <v>11.083333333333332</v>
      </c>
      <c r="I237" s="148">
        <v>10</v>
      </c>
      <c r="J237" s="148">
        <f t="shared" si="157"/>
        <v>90.225563909774436</v>
      </c>
      <c r="K237" s="3399"/>
      <c r="L237" s="121"/>
      <c r="M237" s="189"/>
      <c r="N237" s="105"/>
      <c r="O237" s="4535"/>
      <c r="P237" s="187">
        <f t="shared" si="146"/>
        <v>0</v>
      </c>
      <c r="Q237" s="187"/>
      <c r="R237" s="161"/>
      <c r="S237" s="71"/>
      <c r="T237" s="187"/>
      <c r="U237" s="71"/>
      <c r="V237" s="1137"/>
      <c r="W237" s="1137"/>
      <c r="X237" s="1137"/>
      <c r="Y237" s="1137"/>
      <c r="Z237" s="1137"/>
      <c r="AA237" s="1137"/>
      <c r="AB237" s="1137"/>
      <c r="AC237" s="1137"/>
      <c r="AD237" s="2071"/>
      <c r="AE237" s="1137"/>
      <c r="AF237" s="3021"/>
      <c r="AG237" s="1446"/>
      <c r="AH237" s="1446"/>
      <c r="AI237" s="1446"/>
      <c r="AJ237" s="1137"/>
      <c r="AK237" s="2009"/>
      <c r="AL237" s="3558"/>
      <c r="AM237" s="3841"/>
      <c r="AN237" s="2071"/>
      <c r="AO237" s="4305">
        <f t="shared" si="144"/>
        <v>0</v>
      </c>
      <c r="AP237" s="4305"/>
    </row>
    <row r="238" spans="1:42" ht="30" x14ac:dyDescent="0.25">
      <c r="A238" s="47">
        <v>1</v>
      </c>
      <c r="B238" s="1817" t="s">
        <v>388</v>
      </c>
      <c r="C238" s="2198"/>
      <c r="D238" s="191"/>
      <c r="E238" s="1554">
        <v>10</v>
      </c>
      <c r="F238" s="4350">
        <v>10</v>
      </c>
      <c r="G238" s="1554">
        <f t="shared" si="145"/>
        <v>0</v>
      </c>
      <c r="H238" s="855">
        <f t="shared" si="160"/>
        <v>5.8333333333333339</v>
      </c>
      <c r="I238" s="148">
        <v>3</v>
      </c>
      <c r="J238" s="148">
        <f t="shared" si="157"/>
        <v>51.428571428571423</v>
      </c>
      <c r="K238" s="3399"/>
      <c r="L238" s="121"/>
      <c r="M238" s="189"/>
      <c r="N238" s="105"/>
      <c r="O238" s="4535"/>
      <c r="P238" s="187">
        <f t="shared" si="146"/>
        <v>0</v>
      </c>
      <c r="Q238" s="187"/>
      <c r="R238" s="161"/>
      <c r="S238" s="71"/>
      <c r="T238" s="187"/>
      <c r="U238" s="71"/>
      <c r="V238" s="1137"/>
      <c r="W238" s="1137"/>
      <c r="X238" s="1137"/>
      <c r="Y238" s="1137"/>
      <c r="Z238" s="1137"/>
      <c r="AA238" s="1137"/>
      <c r="AB238" s="1137"/>
      <c r="AC238" s="1137"/>
      <c r="AD238" s="2071"/>
      <c r="AE238" s="1137"/>
      <c r="AF238" s="3021"/>
      <c r="AG238" s="1446"/>
      <c r="AH238" s="1446"/>
      <c r="AI238" s="1446"/>
      <c r="AJ238" s="1137"/>
      <c r="AK238" s="2009"/>
      <c r="AL238" s="3558"/>
      <c r="AM238" s="3841"/>
      <c r="AN238" s="2071"/>
      <c r="AO238" s="4305">
        <f t="shared" si="144"/>
        <v>0</v>
      </c>
      <c r="AP238" s="4305"/>
    </row>
    <row r="239" spans="1:42" ht="30" x14ac:dyDescent="0.25">
      <c r="A239" s="47">
        <v>1</v>
      </c>
      <c r="B239" s="1817" t="s">
        <v>302</v>
      </c>
      <c r="C239" s="2198"/>
      <c r="D239" s="191"/>
      <c r="E239" s="1554">
        <v>9</v>
      </c>
      <c r="F239" s="4350">
        <v>9</v>
      </c>
      <c r="G239" s="1554">
        <f t="shared" si="145"/>
        <v>0</v>
      </c>
      <c r="H239" s="855">
        <f t="shared" si="160"/>
        <v>5.25</v>
      </c>
      <c r="I239" s="148">
        <v>13</v>
      </c>
      <c r="J239" s="148">
        <f t="shared" si="157"/>
        <v>247.61904761904762</v>
      </c>
      <c r="K239" s="3399"/>
      <c r="L239" s="121"/>
      <c r="M239" s="189"/>
      <c r="N239" s="105"/>
      <c r="O239" s="4535"/>
      <c r="P239" s="187">
        <f t="shared" si="146"/>
        <v>0</v>
      </c>
      <c r="Q239" s="187"/>
      <c r="R239" s="161"/>
      <c r="S239" s="71"/>
      <c r="T239" s="187"/>
      <c r="U239" s="71"/>
      <c r="V239" s="1137"/>
      <c r="W239" s="1137"/>
      <c r="X239" s="1137"/>
      <c r="Y239" s="1137"/>
      <c r="Z239" s="1137"/>
      <c r="AA239" s="1137"/>
      <c r="AB239" s="1137"/>
      <c r="AC239" s="1137"/>
      <c r="AD239" s="2071"/>
      <c r="AE239" s="1137"/>
      <c r="AF239" s="3021"/>
      <c r="AG239" s="1446"/>
      <c r="AH239" s="1446"/>
      <c r="AI239" s="1446"/>
      <c r="AJ239" s="1137"/>
      <c r="AK239" s="2009"/>
      <c r="AL239" s="3558"/>
      <c r="AM239" s="3841"/>
      <c r="AN239" s="2071"/>
      <c r="AO239" s="4305">
        <f t="shared" si="144"/>
        <v>0</v>
      </c>
      <c r="AP239" s="4305"/>
    </row>
    <row r="240" spans="1:42" x14ac:dyDescent="0.25">
      <c r="A240" s="47">
        <v>1</v>
      </c>
      <c r="B240" s="1817" t="s">
        <v>389</v>
      </c>
      <c r="C240" s="2198"/>
      <c r="D240" s="191"/>
      <c r="E240" s="1554">
        <v>15</v>
      </c>
      <c r="F240" s="4350">
        <v>15</v>
      </c>
      <c r="G240" s="1554">
        <f t="shared" si="145"/>
        <v>0</v>
      </c>
      <c r="H240" s="855">
        <f t="shared" si="160"/>
        <v>8.75</v>
      </c>
      <c r="I240" s="148">
        <v>5</v>
      </c>
      <c r="J240" s="148">
        <f t="shared" si="157"/>
        <v>57.142857142857139</v>
      </c>
      <c r="K240" s="3399"/>
      <c r="L240" s="121"/>
      <c r="M240" s="189"/>
      <c r="N240" s="105"/>
      <c r="O240" s="4535"/>
      <c r="P240" s="187">
        <f t="shared" si="146"/>
        <v>0</v>
      </c>
      <c r="Q240" s="187"/>
      <c r="R240" s="161"/>
      <c r="S240" s="71"/>
      <c r="T240" s="187"/>
      <c r="U240" s="71"/>
      <c r="V240" s="1137"/>
      <c r="W240" s="1137"/>
      <c r="X240" s="1137"/>
      <c r="Y240" s="1137"/>
      <c r="Z240" s="1137"/>
      <c r="AA240" s="1137"/>
      <c r="AB240" s="1137"/>
      <c r="AC240" s="1137"/>
      <c r="AD240" s="2071"/>
      <c r="AE240" s="1137"/>
      <c r="AF240" s="3021"/>
      <c r="AG240" s="1446"/>
      <c r="AH240" s="1446"/>
      <c r="AI240" s="1446"/>
      <c r="AJ240" s="1137"/>
      <c r="AK240" s="2009"/>
      <c r="AL240" s="3558"/>
      <c r="AM240" s="3841"/>
      <c r="AN240" s="2071"/>
      <c r="AO240" s="4305">
        <f t="shared" si="144"/>
        <v>0</v>
      </c>
      <c r="AP240" s="4305"/>
    </row>
    <row r="241" spans="1:42" ht="30" x14ac:dyDescent="0.25">
      <c r="A241" s="47">
        <v>1</v>
      </c>
      <c r="B241" s="1817" t="s">
        <v>301</v>
      </c>
      <c r="C241" s="2198"/>
      <c r="D241" s="191"/>
      <c r="E241" s="1554">
        <v>7</v>
      </c>
      <c r="F241" s="4350">
        <v>7</v>
      </c>
      <c r="G241" s="1554">
        <f t="shared" si="145"/>
        <v>0</v>
      </c>
      <c r="H241" s="855">
        <f t="shared" si="160"/>
        <v>4.0833333333333339</v>
      </c>
      <c r="I241" s="148">
        <v>7</v>
      </c>
      <c r="J241" s="148">
        <f t="shared" si="157"/>
        <v>171.42857142857139</v>
      </c>
      <c r="K241" s="3399"/>
      <c r="L241" s="121"/>
      <c r="M241" s="189"/>
      <c r="N241" s="105"/>
      <c r="O241" s="4535"/>
      <c r="P241" s="187">
        <f t="shared" si="146"/>
        <v>0</v>
      </c>
      <c r="Q241" s="187"/>
      <c r="R241" s="161"/>
      <c r="S241" s="71"/>
      <c r="T241" s="187"/>
      <c r="U241" s="71"/>
      <c r="V241" s="1137"/>
      <c r="W241" s="1137"/>
      <c r="X241" s="1137"/>
      <c r="Y241" s="1137"/>
      <c r="Z241" s="1137"/>
      <c r="AA241" s="1137"/>
      <c r="AB241" s="1137"/>
      <c r="AC241" s="1137"/>
      <c r="AD241" s="2071"/>
      <c r="AE241" s="1137"/>
      <c r="AF241" s="3021"/>
      <c r="AG241" s="1446"/>
      <c r="AH241" s="1446"/>
      <c r="AI241" s="1446"/>
      <c r="AJ241" s="1137"/>
      <c r="AK241" s="2009"/>
      <c r="AL241" s="3558"/>
      <c r="AM241" s="3841"/>
      <c r="AN241" s="2071"/>
      <c r="AO241" s="4305">
        <f t="shared" si="144"/>
        <v>0</v>
      </c>
      <c r="AP241" s="4305"/>
    </row>
    <row r="242" spans="1:42" ht="30" x14ac:dyDescent="0.25">
      <c r="A242" s="47">
        <v>1</v>
      </c>
      <c r="B242" s="1817" t="s">
        <v>206</v>
      </c>
      <c r="C242" s="2198"/>
      <c r="D242" s="191"/>
      <c r="E242" s="1554">
        <v>2</v>
      </c>
      <c r="F242" s="4350">
        <v>2</v>
      </c>
      <c r="G242" s="1554">
        <f t="shared" si="145"/>
        <v>0</v>
      </c>
      <c r="H242" s="855">
        <f t="shared" si="160"/>
        <v>1.1666666666666665</v>
      </c>
      <c r="I242" s="148">
        <v>16</v>
      </c>
      <c r="J242" s="148">
        <f t="shared" si="157"/>
        <v>1371.4285714285716</v>
      </c>
      <c r="K242" s="3399"/>
      <c r="L242" s="121"/>
      <c r="M242" s="189"/>
      <c r="N242" s="105"/>
      <c r="O242" s="4535"/>
      <c r="P242" s="187">
        <f t="shared" si="146"/>
        <v>0</v>
      </c>
      <c r="Q242" s="187"/>
      <c r="R242" s="161"/>
      <c r="S242" s="71"/>
      <c r="T242" s="187"/>
      <c r="U242" s="71"/>
      <c r="V242" s="1137"/>
      <c r="W242" s="1137"/>
      <c r="X242" s="1137"/>
      <c r="Y242" s="1137"/>
      <c r="Z242" s="1137"/>
      <c r="AA242" s="1137"/>
      <c r="AB242" s="1137"/>
      <c r="AC242" s="1137"/>
      <c r="AD242" s="2071"/>
      <c r="AE242" s="1137"/>
      <c r="AF242" s="3021"/>
      <c r="AG242" s="1446"/>
      <c r="AH242" s="1446"/>
      <c r="AI242" s="1446"/>
      <c r="AJ242" s="1137"/>
      <c r="AK242" s="2009"/>
      <c r="AL242" s="3558"/>
      <c r="AM242" s="3841"/>
      <c r="AN242" s="2071"/>
      <c r="AO242" s="4305">
        <f t="shared" si="144"/>
        <v>0</v>
      </c>
      <c r="AP242" s="4305"/>
    </row>
    <row r="243" spans="1:42" ht="16.5" thickBot="1" x14ac:dyDescent="0.3">
      <c r="A243" s="47">
        <v>1</v>
      </c>
      <c r="B243" s="1815" t="s">
        <v>231</v>
      </c>
      <c r="C243" s="2199"/>
      <c r="D243" s="191"/>
      <c r="E243" s="1624">
        <f>SUM(E236:E242)</f>
        <v>73</v>
      </c>
      <c r="F243" s="3867">
        <f>SUM(F236:F242)</f>
        <v>73</v>
      </c>
      <c r="G243" s="1624">
        <f t="shared" si="145"/>
        <v>0</v>
      </c>
      <c r="H243" s="1756">
        <f t="shared" ref="H243" si="161">SUM(H236:H242)</f>
        <v>42.583333333333336</v>
      </c>
      <c r="I243" s="190">
        <f t="shared" ref="I243" si="162">SUM(I236:I242)</f>
        <v>58</v>
      </c>
      <c r="J243" s="190">
        <f t="shared" si="157"/>
        <v>136.20352250489236</v>
      </c>
      <c r="K243" s="3400">
        <f t="shared" ref="K243" si="163">SUM(K236:K242)</f>
        <v>0</v>
      </c>
      <c r="L243" s="121"/>
      <c r="M243" s="189"/>
      <c r="N243" s="105"/>
      <c r="O243" s="4535"/>
      <c r="P243" s="187">
        <f t="shared" si="146"/>
        <v>0</v>
      </c>
      <c r="Q243" s="187"/>
      <c r="R243" s="161"/>
      <c r="S243" s="71"/>
      <c r="T243" s="187"/>
      <c r="U243" s="71"/>
      <c r="V243" s="1137">
        <v>1935.6923500000003</v>
      </c>
      <c r="W243" s="1137">
        <v>1935.6923500000003</v>
      </c>
      <c r="X243" s="1137">
        <v>1935.6923500000003</v>
      </c>
      <c r="Y243" s="1137">
        <v>1935.6923500000003</v>
      </c>
      <c r="Z243" s="1137">
        <v>1935.6923500000003</v>
      </c>
      <c r="AA243" s="1137">
        <v>1935.6923500000003</v>
      </c>
      <c r="AB243" s="1137">
        <v>1935.6923500000003</v>
      </c>
      <c r="AC243" s="1137">
        <v>1935.6923500000003</v>
      </c>
      <c r="AD243" s="3309">
        <f>V243/12*$B$4+(W243-V243)/11*6+(X243-W243)/10*5+(Y243-X243)/9*4+(Z243-Y243)/8*3+(AA243-Z243)/7*2+(AB243-AA243)/6*1+(AC243-AB243)</f>
        <v>1129.1538708333335</v>
      </c>
      <c r="AE243" s="1137">
        <f>AK243-AJ243-AG243</f>
        <v>1389.63455</v>
      </c>
      <c r="AF243" s="3021"/>
      <c r="AG243" s="1446"/>
      <c r="AH243" s="1446">
        <f>AE243-AD243</f>
        <v>260.4806791666665</v>
      </c>
      <c r="AI243" s="1446"/>
      <c r="AJ243" s="1137">
        <v>0</v>
      </c>
      <c r="AK243" s="2009">
        <v>1389.63455</v>
      </c>
      <c r="AL243" s="3558"/>
      <c r="AM243" s="3844">
        <f t="shared" ref="AM243" si="164">SUM(AM236:AM242)</f>
        <v>0</v>
      </c>
      <c r="AN243" s="2071"/>
      <c r="AO243" s="4305">
        <f t="shared" si="144"/>
        <v>1935692.3500000003</v>
      </c>
      <c r="AP243" s="4305"/>
    </row>
    <row r="244" spans="1:42" ht="16.5" thickBot="1" x14ac:dyDescent="0.3">
      <c r="A244" s="47">
        <v>1</v>
      </c>
      <c r="B244" s="1328" t="s">
        <v>422</v>
      </c>
      <c r="C244" s="2143"/>
      <c r="D244" s="203"/>
      <c r="E244" s="1608"/>
      <c r="F244" s="4360"/>
      <c r="G244" s="1608">
        <f t="shared" si="145"/>
        <v>0</v>
      </c>
      <c r="H244" s="1329"/>
      <c r="I244" s="169"/>
      <c r="J244" s="169"/>
      <c r="K244" s="3403"/>
      <c r="L244" s="204"/>
      <c r="M244" s="205"/>
      <c r="N244" s="206"/>
      <c r="O244" s="4540"/>
      <c r="P244" s="206">
        <f t="shared" si="146"/>
        <v>0</v>
      </c>
      <c r="Q244" s="206"/>
      <c r="R244" s="206">
        <f>SUM(R235,R178,R226)</f>
        <v>51513</v>
      </c>
      <c r="S244" s="206"/>
      <c r="T244" s="206"/>
      <c r="U244" s="206"/>
      <c r="V244" s="742">
        <f t="shared" ref="V244:AL244" si="165">V243+V235+V226+V178</f>
        <v>926731.76315164822</v>
      </c>
      <c r="W244" s="742">
        <f t="shared" si="165"/>
        <v>927195.85253512789</v>
      </c>
      <c r="X244" s="742">
        <f t="shared" si="165"/>
        <v>927196.7759571278</v>
      </c>
      <c r="Y244" s="742">
        <f t="shared" ref="Y244:Z244" si="166">Y243+Y235+Y226+Y178</f>
        <v>927196.7759571278</v>
      </c>
      <c r="Z244" s="742">
        <f t="shared" si="166"/>
        <v>927492.5435059279</v>
      </c>
      <c r="AA244" s="742">
        <f t="shared" ref="AA244:AB244" si="167">AA243+AA235+AA226+AA178</f>
        <v>927492.5435059279</v>
      </c>
      <c r="AB244" s="742">
        <f t="shared" si="167"/>
        <v>927502.44636504794</v>
      </c>
      <c r="AC244" s="742">
        <f t="shared" ref="AC244" si="168">AC243+AC235+AC226+AC178</f>
        <v>927759.14041944779</v>
      </c>
      <c r="AD244" s="2017">
        <f t="shared" si="165"/>
        <v>541216.38724156423</v>
      </c>
      <c r="AE244" s="742">
        <f t="shared" si="165"/>
        <v>535645.78351999994</v>
      </c>
      <c r="AF244" s="3031">
        <f t="shared" si="165"/>
        <v>438.35003999999998</v>
      </c>
      <c r="AG244" s="742">
        <f t="shared" si="165"/>
        <v>92.888479999999987</v>
      </c>
      <c r="AH244" s="742">
        <f t="shared" si="165"/>
        <v>-5570.6037215643246</v>
      </c>
      <c r="AI244" s="742">
        <f t="shared" si="165"/>
        <v>0</v>
      </c>
      <c r="AJ244" s="742">
        <f t="shared" si="165"/>
        <v>-31.964770000000001</v>
      </c>
      <c r="AK244" s="2017">
        <f t="shared" si="165"/>
        <v>536145.05726999999</v>
      </c>
      <c r="AL244" s="3564">
        <f t="shared" si="165"/>
        <v>4933.4042899999995</v>
      </c>
      <c r="AM244" s="3851"/>
      <c r="AN244" s="3315">
        <f t="shared" ref="AN244" si="169">AN243+AN235+AN226+AN178</f>
        <v>0</v>
      </c>
      <c r="AO244" s="4311">
        <f t="shared" si="144"/>
        <v>927502446.36504793</v>
      </c>
      <c r="AP244" s="4305"/>
    </row>
    <row r="245" spans="1:42" ht="57.75" x14ac:dyDescent="0.25">
      <c r="A245" s="47">
        <v>1</v>
      </c>
      <c r="B245" s="1683" t="s">
        <v>566</v>
      </c>
      <c r="C245" s="1683"/>
      <c r="D245" s="1684"/>
      <c r="E245" s="1685"/>
      <c r="F245" s="4365"/>
      <c r="G245" s="1685">
        <f t="shared" si="145"/>
        <v>0</v>
      </c>
      <c r="H245" s="1686"/>
      <c r="I245" s="1686"/>
      <c r="J245" s="1686"/>
      <c r="K245" s="3553"/>
      <c r="L245" s="1687"/>
      <c r="M245" s="1687"/>
      <c r="N245" s="1688"/>
      <c r="O245" s="4541"/>
      <c r="P245" s="1688">
        <f t="shared" si="146"/>
        <v>0</v>
      </c>
      <c r="Q245" s="268"/>
      <c r="R245" s="268"/>
      <c r="S245" s="268"/>
      <c r="T245" s="268"/>
      <c r="U245" s="268"/>
      <c r="V245" s="2022"/>
      <c r="W245" s="2022"/>
      <c r="X245" s="2022"/>
      <c r="Y245" s="2022"/>
      <c r="Z245" s="2022"/>
      <c r="AA245" s="2022"/>
      <c r="AB245" s="2022"/>
      <c r="AC245" s="2022"/>
      <c r="AD245" s="3317"/>
      <c r="AE245" s="2022"/>
      <c r="AF245" s="3034"/>
      <c r="AG245" s="2022"/>
      <c r="AH245" s="2022"/>
      <c r="AI245" s="2022"/>
      <c r="AJ245" s="2022"/>
      <c r="AK245" s="2023"/>
      <c r="AL245" s="3569"/>
      <c r="AM245" s="3860"/>
      <c r="AN245" s="3317"/>
      <c r="AO245" s="4305">
        <f t="shared" si="144"/>
        <v>0</v>
      </c>
      <c r="AP245" s="4305"/>
    </row>
    <row r="246" spans="1:42" x14ac:dyDescent="0.25">
      <c r="A246" s="47">
        <v>1</v>
      </c>
      <c r="B246" s="67" t="s">
        <v>5</v>
      </c>
      <c r="C246" s="2152"/>
      <c r="D246" s="67"/>
      <c r="E246" s="746"/>
      <c r="F246" s="4184"/>
      <c r="G246" s="746">
        <f t="shared" si="145"/>
        <v>0</v>
      </c>
      <c r="H246" s="69"/>
      <c r="I246" s="69"/>
      <c r="J246" s="69"/>
      <c r="K246" s="3551"/>
      <c r="L246" s="70"/>
      <c r="M246" s="70"/>
      <c r="N246" s="105"/>
      <c r="O246" s="4520"/>
      <c r="P246" s="105">
        <f t="shared" si="146"/>
        <v>0</v>
      </c>
      <c r="Q246" s="71"/>
      <c r="R246" s="71"/>
      <c r="S246" s="71"/>
      <c r="T246" s="71"/>
      <c r="U246" s="71"/>
      <c r="V246" s="607"/>
      <c r="W246" s="607"/>
      <c r="X246" s="607"/>
      <c r="Y246" s="607"/>
      <c r="Z246" s="607"/>
      <c r="AA246" s="607"/>
      <c r="AB246" s="607"/>
      <c r="AC246" s="607"/>
      <c r="AD246" s="2006"/>
      <c r="AE246" s="607"/>
      <c r="AF246" s="3022"/>
      <c r="AG246" s="607"/>
      <c r="AH246" s="607"/>
      <c r="AI246" s="607"/>
      <c r="AJ246" s="607"/>
      <c r="AK246" s="2010"/>
      <c r="AL246" s="3559"/>
      <c r="AM246" s="3832"/>
      <c r="AN246" s="2006"/>
      <c r="AO246" s="4305">
        <f t="shared" si="144"/>
        <v>0</v>
      </c>
      <c r="AP246" s="4305"/>
    </row>
    <row r="247" spans="1:42" x14ac:dyDescent="0.25">
      <c r="A247" s="47">
        <v>1</v>
      </c>
      <c r="B247" s="68" t="s">
        <v>124</v>
      </c>
      <c r="C247" s="3352" t="s">
        <v>310</v>
      </c>
      <c r="D247" s="68">
        <v>320</v>
      </c>
      <c r="E247" s="1554">
        <v>94</v>
      </c>
      <c r="F247" s="4350">
        <v>78</v>
      </c>
      <c r="G247" s="1554">
        <f t="shared" si="145"/>
        <v>16</v>
      </c>
      <c r="H247" s="69">
        <f t="shared" ref="H247:H260" si="170">(E247-G247)/12*$B$4+G247</f>
        <v>61.5</v>
      </c>
      <c r="I247" s="69">
        <v>92</v>
      </c>
      <c r="J247" s="69">
        <f t="shared" ref="J247:J262" si="171">I247/H247*100</f>
        <v>149.59349593495935</v>
      </c>
      <c r="K247" s="3551">
        <v>1</v>
      </c>
      <c r="L247" s="70">
        <v>9</v>
      </c>
      <c r="M247" s="70">
        <f t="shared" ref="M247:M260" si="172">R247/I247</f>
        <v>7.6847826086956523</v>
      </c>
      <c r="N247" s="105">
        <f t="shared" ref="N247:N260" si="173">ROUND(E247*L247,0)</f>
        <v>846</v>
      </c>
      <c r="O247" s="4520">
        <v>702</v>
      </c>
      <c r="P247" s="105">
        <f t="shared" si="146"/>
        <v>144</v>
      </c>
      <c r="Q247" s="71">
        <f>(N247-P247)/12*$B$4+P247</f>
        <v>553.5</v>
      </c>
      <c r="R247" s="71">
        <v>707</v>
      </c>
      <c r="S247" s="71">
        <f t="shared" ref="S247:S260" si="174">R247/Q247*100</f>
        <v>127.73261065943993</v>
      </c>
      <c r="T247" s="187">
        <f t="shared" ref="T247:T260" si="175">ROUND(N247/D247,0)</f>
        <v>3</v>
      </c>
      <c r="U247" s="71">
        <f t="shared" ref="U247:U260" si="176">R247/$B$4*12/T247</f>
        <v>404</v>
      </c>
      <c r="V247" s="607"/>
      <c r="W247" s="607"/>
      <c r="X247" s="607"/>
      <c r="Y247" s="607"/>
      <c r="Z247" s="607"/>
      <c r="AA247" s="607"/>
      <c r="AB247" s="607"/>
      <c r="AC247" s="607"/>
      <c r="AD247" s="2006"/>
      <c r="AE247" s="607"/>
      <c r="AF247" s="3022"/>
      <c r="AG247" s="607"/>
      <c r="AH247" s="607"/>
      <c r="AI247" s="607"/>
      <c r="AJ247" s="607"/>
      <c r="AK247" s="2010"/>
      <c r="AL247" s="3559"/>
      <c r="AM247" s="3832"/>
      <c r="AN247" s="2006"/>
      <c r="AO247" s="4305">
        <f t="shared" si="144"/>
        <v>0</v>
      </c>
      <c r="AP247" s="4305"/>
    </row>
    <row r="248" spans="1:42" x14ac:dyDescent="0.25">
      <c r="A248" s="47">
        <v>1</v>
      </c>
      <c r="B248" s="68" t="s">
        <v>27</v>
      </c>
      <c r="C248" s="3352" t="s">
        <v>310</v>
      </c>
      <c r="D248" s="68">
        <v>320</v>
      </c>
      <c r="E248" s="1554">
        <v>211</v>
      </c>
      <c r="F248" s="4350">
        <v>203</v>
      </c>
      <c r="G248" s="1554">
        <f t="shared" si="145"/>
        <v>8</v>
      </c>
      <c r="H248" s="69">
        <f t="shared" si="170"/>
        <v>126.41666666666667</v>
      </c>
      <c r="I248" s="69">
        <v>183</v>
      </c>
      <c r="J248" s="69">
        <f t="shared" si="171"/>
        <v>144.75939353988133</v>
      </c>
      <c r="K248" s="3375"/>
      <c r="L248" s="70">
        <v>9</v>
      </c>
      <c r="M248" s="70">
        <f t="shared" si="172"/>
        <v>7.3442622950819674</v>
      </c>
      <c r="N248" s="105">
        <f t="shared" si="173"/>
        <v>1899</v>
      </c>
      <c r="O248" s="4520">
        <v>1827</v>
      </c>
      <c r="P248" s="105">
        <f t="shared" si="146"/>
        <v>72</v>
      </c>
      <c r="Q248" s="71">
        <f>(N248-P248)/12*$B$4+P248</f>
        <v>1137.75</v>
      </c>
      <c r="R248" s="71">
        <v>1344</v>
      </c>
      <c r="S248" s="71">
        <f t="shared" si="174"/>
        <v>118.12788398154252</v>
      </c>
      <c r="T248" s="187">
        <f t="shared" si="175"/>
        <v>6</v>
      </c>
      <c r="U248" s="71">
        <f t="shared" si="176"/>
        <v>384</v>
      </c>
      <c r="V248" s="607"/>
      <c r="W248" s="607"/>
      <c r="X248" s="607"/>
      <c r="Y248" s="607"/>
      <c r="Z248" s="607"/>
      <c r="AA248" s="607"/>
      <c r="AB248" s="607"/>
      <c r="AC248" s="607"/>
      <c r="AD248" s="2006"/>
      <c r="AE248" s="607"/>
      <c r="AF248" s="3022"/>
      <c r="AG248" s="607"/>
      <c r="AH248" s="607"/>
      <c r="AI248" s="607"/>
      <c r="AJ248" s="607"/>
      <c r="AK248" s="2010"/>
      <c r="AL248" s="3559"/>
      <c r="AM248" s="3832"/>
      <c r="AN248" s="2006"/>
      <c r="AO248" s="4305">
        <f t="shared" si="144"/>
        <v>0</v>
      </c>
      <c r="AP248" s="4305"/>
    </row>
    <row r="249" spans="1:42" x14ac:dyDescent="0.25">
      <c r="A249" s="47">
        <v>1</v>
      </c>
      <c r="B249" s="68" t="s">
        <v>157</v>
      </c>
      <c r="C249" s="3352" t="s">
        <v>310</v>
      </c>
      <c r="D249" s="68">
        <v>320</v>
      </c>
      <c r="E249" s="1554">
        <v>162</v>
      </c>
      <c r="F249" s="4350">
        <v>128</v>
      </c>
      <c r="G249" s="1554">
        <f t="shared" si="145"/>
        <v>34</v>
      </c>
      <c r="H249" s="69">
        <f t="shared" si="170"/>
        <v>108.66666666666666</v>
      </c>
      <c r="I249" s="69">
        <v>103</v>
      </c>
      <c r="J249" s="69">
        <f t="shared" si="171"/>
        <v>94.785276073619642</v>
      </c>
      <c r="K249" s="3375"/>
      <c r="L249" s="70">
        <v>14.5</v>
      </c>
      <c r="M249" s="70">
        <f t="shared" si="172"/>
        <v>34</v>
      </c>
      <c r="N249" s="105">
        <f t="shared" si="173"/>
        <v>2349</v>
      </c>
      <c r="O249" s="4520">
        <v>1856</v>
      </c>
      <c r="P249" s="105">
        <f t="shared" si="146"/>
        <v>493</v>
      </c>
      <c r="Q249" s="71">
        <f>(N249-P249)/12*$B$4+P249</f>
        <v>1575.6666666666665</v>
      </c>
      <c r="R249" s="71">
        <v>3502</v>
      </c>
      <c r="S249" s="71">
        <f t="shared" si="174"/>
        <v>222.25513010365984</v>
      </c>
      <c r="T249" s="187">
        <f t="shared" si="175"/>
        <v>7</v>
      </c>
      <c r="U249" s="71">
        <f t="shared" si="176"/>
        <v>857.63265306122446</v>
      </c>
      <c r="V249" s="607"/>
      <c r="W249" s="607"/>
      <c r="X249" s="607"/>
      <c r="Y249" s="607"/>
      <c r="Z249" s="607"/>
      <c r="AA249" s="607"/>
      <c r="AB249" s="607"/>
      <c r="AC249" s="607"/>
      <c r="AD249" s="2006"/>
      <c r="AE249" s="607"/>
      <c r="AF249" s="3022"/>
      <c r="AG249" s="607"/>
      <c r="AH249" s="607"/>
      <c r="AI249" s="607"/>
      <c r="AJ249" s="607"/>
      <c r="AK249" s="2010"/>
      <c r="AL249" s="3559"/>
      <c r="AM249" s="3832"/>
      <c r="AN249" s="2006"/>
      <c r="AO249" s="4305">
        <f t="shared" si="144"/>
        <v>0</v>
      </c>
      <c r="AP249" s="4305"/>
    </row>
    <row r="250" spans="1:42" x14ac:dyDescent="0.25">
      <c r="A250" s="47">
        <v>1</v>
      </c>
      <c r="B250" s="68" t="s">
        <v>23</v>
      </c>
      <c r="C250" s="3352" t="s">
        <v>310</v>
      </c>
      <c r="D250" s="68">
        <v>310</v>
      </c>
      <c r="E250" s="1554">
        <v>4173</v>
      </c>
      <c r="F250" s="4350">
        <v>3885</v>
      </c>
      <c r="G250" s="1554">
        <f t="shared" si="145"/>
        <v>288</v>
      </c>
      <c r="H250" s="69">
        <f t="shared" si="170"/>
        <v>2554.25</v>
      </c>
      <c r="I250" s="69">
        <v>1875</v>
      </c>
      <c r="J250" s="69">
        <f t="shared" si="171"/>
        <v>73.407066653616525</v>
      </c>
      <c r="K250" s="3375">
        <v>17</v>
      </c>
      <c r="L250" s="70">
        <v>5.5</v>
      </c>
      <c r="M250" s="70">
        <f t="shared" si="172"/>
        <v>5.4063999999999997</v>
      </c>
      <c r="N250" s="105">
        <f t="shared" si="173"/>
        <v>22952</v>
      </c>
      <c r="O250" s="4520">
        <v>21368</v>
      </c>
      <c r="P250" s="105">
        <f t="shared" si="146"/>
        <v>1584</v>
      </c>
      <c r="Q250" s="71">
        <f>(N250-P250)/12*$B$4+P250</f>
        <v>14048.666666666668</v>
      </c>
      <c r="R250" s="71">
        <v>10137</v>
      </c>
      <c r="S250" s="71">
        <f t="shared" si="174"/>
        <v>72.156313766430969</v>
      </c>
      <c r="T250" s="187">
        <f t="shared" si="175"/>
        <v>74</v>
      </c>
      <c r="U250" s="71">
        <f t="shared" si="176"/>
        <v>234.83397683397683</v>
      </c>
      <c r="V250" s="607"/>
      <c r="W250" s="607"/>
      <c r="X250" s="607"/>
      <c r="Y250" s="607"/>
      <c r="Z250" s="607"/>
      <c r="AA250" s="607"/>
      <c r="AB250" s="607"/>
      <c r="AC250" s="607"/>
      <c r="AD250" s="2006"/>
      <c r="AE250" s="607"/>
      <c r="AF250" s="3022"/>
      <c r="AG250" s="607"/>
      <c r="AH250" s="607"/>
      <c r="AI250" s="607"/>
      <c r="AJ250" s="607"/>
      <c r="AK250" s="2010"/>
      <c r="AL250" s="3559"/>
      <c r="AM250" s="3832"/>
      <c r="AN250" s="2006"/>
      <c r="AO250" s="4305">
        <f t="shared" si="144"/>
        <v>0</v>
      </c>
      <c r="AP250" s="4305"/>
    </row>
    <row r="251" spans="1:42" x14ac:dyDescent="0.25">
      <c r="A251" s="47">
        <v>1</v>
      </c>
      <c r="B251" s="68" t="s">
        <v>118</v>
      </c>
      <c r="C251" s="3352" t="s">
        <v>310</v>
      </c>
      <c r="D251" s="68">
        <v>320</v>
      </c>
      <c r="E251" s="1554">
        <v>409</v>
      </c>
      <c r="F251" s="4350">
        <v>409</v>
      </c>
      <c r="G251" s="1554">
        <f t="shared" si="145"/>
        <v>0</v>
      </c>
      <c r="H251" s="69">
        <f t="shared" si="170"/>
        <v>238.58333333333334</v>
      </c>
      <c r="I251" s="69">
        <v>175</v>
      </c>
      <c r="J251" s="69">
        <f t="shared" si="171"/>
        <v>73.349633251833737</v>
      </c>
      <c r="K251" s="3375"/>
      <c r="L251" s="70">
        <v>12</v>
      </c>
      <c r="M251" s="70">
        <f t="shared" si="172"/>
        <v>6.902857142857143</v>
      </c>
      <c r="N251" s="105">
        <f t="shared" si="173"/>
        <v>4908</v>
      </c>
      <c r="O251" s="4520">
        <v>4908</v>
      </c>
      <c r="P251" s="105">
        <f t="shared" si="146"/>
        <v>0</v>
      </c>
      <c r="Q251" s="71">
        <f t="shared" ref="Q251:Q257" si="177">N251/12*$B$4</f>
        <v>2863</v>
      </c>
      <c r="R251" s="71">
        <v>1208</v>
      </c>
      <c r="S251" s="71">
        <f t="shared" si="174"/>
        <v>42.193503318197692</v>
      </c>
      <c r="T251" s="187">
        <f t="shared" si="175"/>
        <v>15</v>
      </c>
      <c r="U251" s="71">
        <f t="shared" si="176"/>
        <v>138.05714285714288</v>
      </c>
      <c r="V251" s="607"/>
      <c r="W251" s="607"/>
      <c r="X251" s="607"/>
      <c r="Y251" s="607"/>
      <c r="Z251" s="607"/>
      <c r="AA251" s="607"/>
      <c r="AB251" s="607"/>
      <c r="AC251" s="607"/>
      <c r="AD251" s="2006"/>
      <c r="AE251" s="607"/>
      <c r="AF251" s="3022"/>
      <c r="AG251" s="607"/>
      <c r="AH251" s="607"/>
      <c r="AI251" s="607"/>
      <c r="AJ251" s="607"/>
      <c r="AK251" s="2010"/>
      <c r="AL251" s="3559"/>
      <c r="AM251" s="3832"/>
      <c r="AN251" s="2006"/>
      <c r="AO251" s="4305">
        <f t="shared" si="144"/>
        <v>0</v>
      </c>
      <c r="AP251" s="4305"/>
    </row>
    <row r="252" spans="1:42" x14ac:dyDescent="0.25">
      <c r="A252" s="47">
        <v>1</v>
      </c>
      <c r="B252" s="68" t="s">
        <v>37</v>
      </c>
      <c r="C252" s="3352" t="s">
        <v>310</v>
      </c>
      <c r="D252" s="68">
        <v>320</v>
      </c>
      <c r="E252" s="1554">
        <v>303</v>
      </c>
      <c r="F252" s="4350">
        <v>279</v>
      </c>
      <c r="G252" s="1554">
        <f t="shared" si="145"/>
        <v>24</v>
      </c>
      <c r="H252" s="69">
        <f t="shared" si="170"/>
        <v>186.75</v>
      </c>
      <c r="I252" s="69">
        <v>342</v>
      </c>
      <c r="J252" s="69">
        <f t="shared" si="171"/>
        <v>183.13253012048193</v>
      </c>
      <c r="K252" s="3375"/>
      <c r="L252" s="70">
        <v>22</v>
      </c>
      <c r="M252" s="70">
        <f t="shared" si="172"/>
        <v>19.602339181286549</v>
      </c>
      <c r="N252" s="105">
        <f t="shared" si="173"/>
        <v>6666</v>
      </c>
      <c r="O252" s="4520">
        <v>6138</v>
      </c>
      <c r="P252" s="105">
        <f t="shared" si="146"/>
        <v>528</v>
      </c>
      <c r="Q252" s="71">
        <f>(N252-P252)/12*$B$4+P252</f>
        <v>4108.5</v>
      </c>
      <c r="R252" s="71">
        <v>6704</v>
      </c>
      <c r="S252" s="71">
        <f t="shared" si="174"/>
        <v>163.173907752221</v>
      </c>
      <c r="T252" s="187">
        <f t="shared" si="175"/>
        <v>21</v>
      </c>
      <c r="U252" s="71">
        <f t="shared" si="176"/>
        <v>547.26530612244892</v>
      </c>
      <c r="V252" s="607"/>
      <c r="W252" s="607"/>
      <c r="X252" s="607"/>
      <c r="Y252" s="607"/>
      <c r="Z252" s="607"/>
      <c r="AA252" s="607"/>
      <c r="AB252" s="607"/>
      <c r="AC252" s="607"/>
      <c r="AD252" s="2006"/>
      <c r="AE252" s="607"/>
      <c r="AF252" s="3022"/>
      <c r="AG252" s="607"/>
      <c r="AH252" s="607"/>
      <c r="AI252" s="607"/>
      <c r="AJ252" s="607"/>
      <c r="AK252" s="2010"/>
      <c r="AL252" s="3559"/>
      <c r="AM252" s="3832"/>
      <c r="AN252" s="2006"/>
      <c r="AO252" s="4305">
        <f t="shared" si="144"/>
        <v>0</v>
      </c>
      <c r="AP252" s="4305"/>
    </row>
    <row r="253" spans="1:42" x14ac:dyDescent="0.25">
      <c r="A253" s="47">
        <v>1</v>
      </c>
      <c r="B253" s="68" t="s">
        <v>89</v>
      </c>
      <c r="C253" s="3352" t="s">
        <v>310</v>
      </c>
      <c r="D253" s="68">
        <v>320</v>
      </c>
      <c r="E253" s="1554">
        <v>419</v>
      </c>
      <c r="F253" s="4350">
        <v>419</v>
      </c>
      <c r="G253" s="1554">
        <f t="shared" si="145"/>
        <v>0</v>
      </c>
      <c r="H253" s="69">
        <f t="shared" si="170"/>
        <v>244.41666666666666</v>
      </c>
      <c r="I253" s="69">
        <v>246</v>
      </c>
      <c r="J253" s="69">
        <f t="shared" si="171"/>
        <v>100.64780088646437</v>
      </c>
      <c r="K253" s="3375"/>
      <c r="L253" s="70">
        <v>13</v>
      </c>
      <c r="M253" s="70">
        <f t="shared" si="172"/>
        <v>7.9349593495934956</v>
      </c>
      <c r="N253" s="105">
        <f t="shared" si="173"/>
        <v>5447</v>
      </c>
      <c r="O253" s="4520">
        <v>5447</v>
      </c>
      <c r="P253" s="105">
        <f t="shared" si="146"/>
        <v>0</v>
      </c>
      <c r="Q253" s="71">
        <f t="shared" si="177"/>
        <v>3177.416666666667</v>
      </c>
      <c r="R253" s="71">
        <v>1952</v>
      </c>
      <c r="S253" s="71">
        <f t="shared" si="174"/>
        <v>61.433554512313457</v>
      </c>
      <c r="T253" s="187">
        <f t="shared" si="175"/>
        <v>17</v>
      </c>
      <c r="U253" s="71">
        <f t="shared" si="176"/>
        <v>196.84033613445376</v>
      </c>
      <c r="V253" s="607"/>
      <c r="W253" s="607"/>
      <c r="X253" s="607"/>
      <c r="Y253" s="607"/>
      <c r="Z253" s="607"/>
      <c r="AA253" s="607"/>
      <c r="AB253" s="607"/>
      <c r="AC253" s="607"/>
      <c r="AD253" s="2006"/>
      <c r="AE253" s="607"/>
      <c r="AF253" s="3022"/>
      <c r="AG253" s="607"/>
      <c r="AH253" s="607"/>
      <c r="AI253" s="607"/>
      <c r="AJ253" s="607"/>
      <c r="AK253" s="2010"/>
      <c r="AL253" s="3559"/>
      <c r="AM253" s="3832"/>
      <c r="AN253" s="2006"/>
      <c r="AO253" s="4305">
        <f t="shared" si="144"/>
        <v>0</v>
      </c>
      <c r="AP253" s="4305"/>
    </row>
    <row r="254" spans="1:42" x14ac:dyDescent="0.25">
      <c r="A254" s="47">
        <v>1</v>
      </c>
      <c r="B254" s="207" t="s">
        <v>235</v>
      </c>
      <c r="C254" s="3352" t="s">
        <v>310</v>
      </c>
      <c r="D254" s="207">
        <v>320</v>
      </c>
      <c r="E254" s="1554">
        <v>1118</v>
      </c>
      <c r="F254" s="4350">
        <v>898</v>
      </c>
      <c r="G254" s="1554">
        <f t="shared" si="145"/>
        <v>220</v>
      </c>
      <c r="H254" s="69">
        <f t="shared" si="170"/>
        <v>743.83333333333326</v>
      </c>
      <c r="I254" s="69">
        <v>491</v>
      </c>
      <c r="J254" s="69">
        <f t="shared" si="171"/>
        <v>66.00941071028457</v>
      </c>
      <c r="K254" s="3375">
        <v>11</v>
      </c>
      <c r="L254" s="70">
        <v>13.5</v>
      </c>
      <c r="M254" s="70">
        <f t="shared" si="172"/>
        <v>6.4297352342158858</v>
      </c>
      <c r="N254" s="105">
        <f t="shared" si="173"/>
        <v>15093</v>
      </c>
      <c r="O254" s="4520">
        <v>12123</v>
      </c>
      <c r="P254" s="105">
        <f t="shared" si="146"/>
        <v>2970</v>
      </c>
      <c r="Q254" s="71">
        <f>(N254-P254)/12*$B$4+P254</f>
        <v>10041.75</v>
      </c>
      <c r="R254" s="71">
        <v>3157</v>
      </c>
      <c r="S254" s="71">
        <f t="shared" si="174"/>
        <v>31.438743246944007</v>
      </c>
      <c r="T254" s="187">
        <f t="shared" si="175"/>
        <v>47</v>
      </c>
      <c r="U254" s="71">
        <f t="shared" si="176"/>
        <v>115.14893617021276</v>
      </c>
      <c r="V254" s="607"/>
      <c r="W254" s="607"/>
      <c r="X254" s="607"/>
      <c r="Y254" s="607"/>
      <c r="Z254" s="607"/>
      <c r="AA254" s="607"/>
      <c r="AB254" s="607"/>
      <c r="AC254" s="607"/>
      <c r="AD254" s="2006"/>
      <c r="AE254" s="607"/>
      <c r="AF254" s="3022"/>
      <c r="AG254" s="607"/>
      <c r="AH254" s="607"/>
      <c r="AI254" s="607"/>
      <c r="AJ254" s="607"/>
      <c r="AK254" s="2010"/>
      <c r="AL254" s="3559"/>
      <c r="AM254" s="3832"/>
      <c r="AN254" s="2006"/>
      <c r="AO254" s="4305">
        <f t="shared" si="144"/>
        <v>0</v>
      </c>
      <c r="AP254" s="4305"/>
    </row>
    <row r="255" spans="1:42" x14ac:dyDescent="0.25">
      <c r="A255" s="47">
        <v>1</v>
      </c>
      <c r="B255" s="68" t="s">
        <v>81</v>
      </c>
      <c r="C255" s="3352" t="s">
        <v>310</v>
      </c>
      <c r="D255" s="68">
        <v>320</v>
      </c>
      <c r="E255" s="1554">
        <v>174</v>
      </c>
      <c r="F255" s="4350">
        <v>165</v>
      </c>
      <c r="G255" s="1554">
        <f t="shared" si="145"/>
        <v>9</v>
      </c>
      <c r="H255" s="69">
        <f t="shared" si="170"/>
        <v>105.25</v>
      </c>
      <c r="I255" s="69">
        <v>167</v>
      </c>
      <c r="J255" s="69">
        <f t="shared" si="171"/>
        <v>158.66983372921615</v>
      </c>
      <c r="K255" s="3375"/>
      <c r="L255" s="70">
        <v>15.5</v>
      </c>
      <c r="M255" s="70">
        <f t="shared" si="172"/>
        <v>9.1077844311377252</v>
      </c>
      <c r="N255" s="105">
        <f t="shared" si="173"/>
        <v>2697</v>
      </c>
      <c r="O255" s="4520">
        <v>2558</v>
      </c>
      <c r="P255" s="105">
        <f t="shared" si="146"/>
        <v>139</v>
      </c>
      <c r="Q255" s="71">
        <f>(N255-P255)/12*$B$4+P255</f>
        <v>1631.1666666666665</v>
      </c>
      <c r="R255" s="71">
        <v>1521</v>
      </c>
      <c r="S255" s="71">
        <f t="shared" si="174"/>
        <v>93.246142842546249</v>
      </c>
      <c r="T255" s="187">
        <f t="shared" si="175"/>
        <v>8</v>
      </c>
      <c r="U255" s="71">
        <f t="shared" si="176"/>
        <v>325.92857142857144</v>
      </c>
      <c r="V255" s="607"/>
      <c r="W255" s="607"/>
      <c r="X255" s="607"/>
      <c r="Y255" s="607"/>
      <c r="Z255" s="607"/>
      <c r="AA255" s="607"/>
      <c r="AB255" s="607"/>
      <c r="AC255" s="607"/>
      <c r="AD255" s="2006"/>
      <c r="AE255" s="607"/>
      <c r="AF255" s="3022"/>
      <c r="AG255" s="607"/>
      <c r="AH255" s="607"/>
      <c r="AI255" s="607"/>
      <c r="AJ255" s="607"/>
      <c r="AK255" s="2010"/>
      <c r="AL255" s="3559"/>
      <c r="AM255" s="3832"/>
      <c r="AN255" s="2006"/>
      <c r="AO255" s="4305">
        <f t="shared" si="144"/>
        <v>0</v>
      </c>
      <c r="AP255" s="4305"/>
    </row>
    <row r="256" spans="1:42" x14ac:dyDescent="0.25">
      <c r="A256" s="47">
        <v>1</v>
      </c>
      <c r="B256" s="68" t="s">
        <v>202</v>
      </c>
      <c r="C256" s="3352" t="s">
        <v>310</v>
      </c>
      <c r="D256" s="68">
        <v>320</v>
      </c>
      <c r="E256" s="1554">
        <v>162</v>
      </c>
      <c r="F256" s="4350">
        <v>162</v>
      </c>
      <c r="G256" s="1554">
        <f t="shared" si="145"/>
        <v>0</v>
      </c>
      <c r="H256" s="69">
        <f t="shared" si="170"/>
        <v>94.5</v>
      </c>
      <c r="I256" s="69">
        <v>104</v>
      </c>
      <c r="J256" s="69">
        <f t="shared" si="171"/>
        <v>110.05291005291005</v>
      </c>
      <c r="K256" s="3375"/>
      <c r="L256" s="70">
        <v>9</v>
      </c>
      <c r="M256" s="70">
        <f t="shared" si="172"/>
        <v>8.1826923076923084</v>
      </c>
      <c r="N256" s="105">
        <f t="shared" si="173"/>
        <v>1458</v>
      </c>
      <c r="O256" s="4520">
        <v>1458</v>
      </c>
      <c r="P256" s="105">
        <f t="shared" si="146"/>
        <v>0</v>
      </c>
      <c r="Q256" s="71">
        <f t="shared" si="177"/>
        <v>850.5</v>
      </c>
      <c r="R256" s="71">
        <v>851</v>
      </c>
      <c r="S256" s="71">
        <f t="shared" si="174"/>
        <v>100.05878894767784</v>
      </c>
      <c r="T256" s="187">
        <f t="shared" si="175"/>
        <v>5</v>
      </c>
      <c r="U256" s="71">
        <f t="shared" si="176"/>
        <v>291.7714285714286</v>
      </c>
      <c r="V256" s="607"/>
      <c r="W256" s="607"/>
      <c r="X256" s="607"/>
      <c r="Y256" s="607"/>
      <c r="Z256" s="607"/>
      <c r="AA256" s="607"/>
      <c r="AB256" s="607"/>
      <c r="AC256" s="607"/>
      <c r="AD256" s="2006"/>
      <c r="AE256" s="607"/>
      <c r="AF256" s="3022"/>
      <c r="AG256" s="607"/>
      <c r="AH256" s="607"/>
      <c r="AI256" s="607"/>
      <c r="AJ256" s="607"/>
      <c r="AK256" s="2010"/>
      <c r="AL256" s="3559"/>
      <c r="AM256" s="3832"/>
      <c r="AN256" s="2006"/>
      <c r="AO256" s="4305">
        <f t="shared" si="144"/>
        <v>0</v>
      </c>
      <c r="AP256" s="4305"/>
    </row>
    <row r="257" spans="1:42" x14ac:dyDescent="0.25">
      <c r="A257" s="47">
        <v>1</v>
      </c>
      <c r="B257" s="68" t="s">
        <v>66</v>
      </c>
      <c r="C257" s="3352" t="s">
        <v>310</v>
      </c>
      <c r="D257" s="68">
        <v>320</v>
      </c>
      <c r="E257" s="1554">
        <v>717</v>
      </c>
      <c r="F257" s="4350">
        <v>717</v>
      </c>
      <c r="G257" s="1554">
        <f t="shared" si="145"/>
        <v>0</v>
      </c>
      <c r="H257" s="69">
        <f t="shared" si="170"/>
        <v>418.25</v>
      </c>
      <c r="I257" s="69">
        <v>420</v>
      </c>
      <c r="J257" s="69">
        <f t="shared" si="171"/>
        <v>100.418410041841</v>
      </c>
      <c r="K257" s="3375">
        <v>1</v>
      </c>
      <c r="L257" s="70">
        <v>10.5</v>
      </c>
      <c r="M257" s="70">
        <f t="shared" si="172"/>
        <v>9.9119047619047613</v>
      </c>
      <c r="N257" s="105">
        <f t="shared" si="173"/>
        <v>7529</v>
      </c>
      <c r="O257" s="4520">
        <v>7529</v>
      </c>
      <c r="P257" s="105">
        <f t="shared" si="146"/>
        <v>0</v>
      </c>
      <c r="Q257" s="71">
        <f t="shared" si="177"/>
        <v>4391.9166666666661</v>
      </c>
      <c r="R257" s="71">
        <v>4163</v>
      </c>
      <c r="S257" s="71">
        <f t="shared" si="174"/>
        <v>94.787772992049796</v>
      </c>
      <c r="T257" s="187">
        <f t="shared" si="175"/>
        <v>24</v>
      </c>
      <c r="U257" s="71">
        <f t="shared" si="176"/>
        <v>297.35714285714283</v>
      </c>
      <c r="V257" s="607"/>
      <c r="W257" s="607"/>
      <c r="X257" s="607"/>
      <c r="Y257" s="607"/>
      <c r="Z257" s="607"/>
      <c r="AA257" s="607"/>
      <c r="AB257" s="607"/>
      <c r="AC257" s="607"/>
      <c r="AD257" s="2006"/>
      <c r="AE257" s="607"/>
      <c r="AF257" s="3022"/>
      <c r="AG257" s="607"/>
      <c r="AH257" s="607"/>
      <c r="AI257" s="607"/>
      <c r="AJ257" s="607"/>
      <c r="AK257" s="2010"/>
      <c r="AL257" s="3559"/>
      <c r="AM257" s="3832"/>
      <c r="AN257" s="2006"/>
      <c r="AO257" s="4305">
        <f t="shared" si="144"/>
        <v>0</v>
      </c>
      <c r="AP257" s="4305"/>
    </row>
    <row r="258" spans="1:42" x14ac:dyDescent="0.25">
      <c r="A258" s="47">
        <v>1</v>
      </c>
      <c r="B258" s="68" t="s">
        <v>19</v>
      </c>
      <c r="C258" s="3352" t="s">
        <v>310</v>
      </c>
      <c r="D258" s="68">
        <v>320</v>
      </c>
      <c r="E258" s="1554">
        <v>968</v>
      </c>
      <c r="F258" s="4350">
        <v>912</v>
      </c>
      <c r="G258" s="1554">
        <f t="shared" si="145"/>
        <v>56</v>
      </c>
      <c r="H258" s="69">
        <f t="shared" si="170"/>
        <v>588</v>
      </c>
      <c r="I258" s="69">
        <v>567</v>
      </c>
      <c r="J258" s="69">
        <f t="shared" si="171"/>
        <v>96.428571428571431</v>
      </c>
      <c r="K258" s="3375">
        <v>1</v>
      </c>
      <c r="L258" s="70">
        <v>7</v>
      </c>
      <c r="M258" s="70">
        <f t="shared" si="172"/>
        <v>5.6031746031746028</v>
      </c>
      <c r="N258" s="105">
        <f t="shared" si="173"/>
        <v>6776</v>
      </c>
      <c r="O258" s="4520">
        <v>6384</v>
      </c>
      <c r="P258" s="105">
        <f t="shared" si="146"/>
        <v>392</v>
      </c>
      <c r="Q258" s="71">
        <f>(N258-P258)/12*$B$4+P258</f>
        <v>4116</v>
      </c>
      <c r="R258" s="71">
        <v>3177</v>
      </c>
      <c r="S258" s="71">
        <f t="shared" si="174"/>
        <v>77.186588921282791</v>
      </c>
      <c r="T258" s="187">
        <f t="shared" si="175"/>
        <v>21</v>
      </c>
      <c r="U258" s="71">
        <f t="shared" si="176"/>
        <v>259.34693877551018</v>
      </c>
      <c r="V258" s="607"/>
      <c r="W258" s="607"/>
      <c r="X258" s="607"/>
      <c r="Y258" s="607"/>
      <c r="Z258" s="607"/>
      <c r="AA258" s="607"/>
      <c r="AB258" s="607"/>
      <c r="AC258" s="607"/>
      <c r="AD258" s="2006"/>
      <c r="AE258" s="607"/>
      <c r="AF258" s="3022"/>
      <c r="AG258" s="607"/>
      <c r="AH258" s="607"/>
      <c r="AI258" s="607"/>
      <c r="AJ258" s="607"/>
      <c r="AK258" s="2010"/>
      <c r="AL258" s="3559"/>
      <c r="AM258" s="3832"/>
      <c r="AN258" s="2006"/>
      <c r="AO258" s="4305">
        <f t="shared" si="144"/>
        <v>0</v>
      </c>
      <c r="AP258" s="4305"/>
    </row>
    <row r="259" spans="1:42" x14ac:dyDescent="0.25">
      <c r="A259" s="47">
        <v>1</v>
      </c>
      <c r="B259" s="172" t="s">
        <v>6</v>
      </c>
      <c r="C259" s="3352" t="s">
        <v>310</v>
      </c>
      <c r="D259" s="172">
        <v>320</v>
      </c>
      <c r="E259" s="1611">
        <v>1847</v>
      </c>
      <c r="F259" s="4356">
        <v>1634</v>
      </c>
      <c r="G259" s="1611">
        <f t="shared" si="145"/>
        <v>213</v>
      </c>
      <c r="H259" s="144">
        <f t="shared" si="170"/>
        <v>1166.1666666666665</v>
      </c>
      <c r="I259" s="209">
        <v>994</v>
      </c>
      <c r="J259" s="144">
        <f t="shared" si="171"/>
        <v>85.236529941403475</v>
      </c>
      <c r="K259" s="3390">
        <v>1</v>
      </c>
      <c r="L259" s="145">
        <v>7</v>
      </c>
      <c r="M259" s="145">
        <f t="shared" si="172"/>
        <v>6.9617706237424546</v>
      </c>
      <c r="N259" s="146">
        <f t="shared" si="173"/>
        <v>12929</v>
      </c>
      <c r="O259" s="4519">
        <v>11438</v>
      </c>
      <c r="P259" s="146">
        <f t="shared" si="146"/>
        <v>1491</v>
      </c>
      <c r="Q259" s="127">
        <f>(N259-P259)/12*$B$4+P259</f>
        <v>8163.1666666666661</v>
      </c>
      <c r="R259" s="127">
        <v>6920</v>
      </c>
      <c r="S259" s="127">
        <f t="shared" si="174"/>
        <v>84.77102431654383</v>
      </c>
      <c r="T259" s="210">
        <f t="shared" si="175"/>
        <v>40</v>
      </c>
      <c r="U259" s="127">
        <f t="shared" si="176"/>
        <v>296.57142857142856</v>
      </c>
      <c r="V259" s="719"/>
      <c r="W259" s="719"/>
      <c r="X259" s="719"/>
      <c r="Y259" s="719"/>
      <c r="Z259" s="719"/>
      <c r="AA259" s="719"/>
      <c r="AB259" s="719"/>
      <c r="AC259" s="719"/>
      <c r="AD259" s="3314"/>
      <c r="AE259" s="719"/>
      <c r="AF259" s="3025"/>
      <c r="AG259" s="719"/>
      <c r="AH259" s="719"/>
      <c r="AI259" s="719"/>
      <c r="AJ259" s="719"/>
      <c r="AK259" s="2012"/>
      <c r="AL259" s="3561"/>
      <c r="AM259" s="3852"/>
      <c r="AN259" s="3314"/>
      <c r="AO259" s="4305">
        <f t="shared" ref="AO259:AO322" si="178">AB259*1000</f>
        <v>0</v>
      </c>
      <c r="AP259" s="4305"/>
    </row>
    <row r="260" spans="1:42" s="73" customFormat="1" x14ac:dyDescent="0.25">
      <c r="A260" s="47">
        <v>1</v>
      </c>
      <c r="B260" s="74" t="s">
        <v>28</v>
      </c>
      <c r="C260" s="3352" t="s">
        <v>310</v>
      </c>
      <c r="D260" s="74">
        <v>320</v>
      </c>
      <c r="E260" s="1605">
        <v>529</v>
      </c>
      <c r="F260" s="4351">
        <v>450</v>
      </c>
      <c r="G260" s="1605">
        <f t="shared" si="145"/>
        <v>79</v>
      </c>
      <c r="H260" s="75">
        <f t="shared" si="170"/>
        <v>341.5</v>
      </c>
      <c r="I260" s="75">
        <v>410</v>
      </c>
      <c r="J260" s="75">
        <f t="shared" si="171"/>
        <v>120.05856515373353</v>
      </c>
      <c r="K260" s="3376"/>
      <c r="L260" s="76">
        <v>14.7</v>
      </c>
      <c r="M260" s="76">
        <f t="shared" si="172"/>
        <v>11.536585365853659</v>
      </c>
      <c r="N260" s="78">
        <f t="shared" si="173"/>
        <v>7776</v>
      </c>
      <c r="O260" s="4526">
        <v>6615</v>
      </c>
      <c r="P260" s="78">
        <f t="shared" si="146"/>
        <v>1161</v>
      </c>
      <c r="Q260" s="77">
        <f>(N260-P260)/12*$B$4+P260</f>
        <v>5019.75</v>
      </c>
      <c r="R260" s="77">
        <v>4730</v>
      </c>
      <c r="S260" s="77">
        <f t="shared" si="174"/>
        <v>94.227800189252449</v>
      </c>
      <c r="T260" s="211">
        <f t="shared" si="175"/>
        <v>24</v>
      </c>
      <c r="U260" s="77">
        <f t="shared" si="176"/>
        <v>337.85714285714283</v>
      </c>
      <c r="V260" s="1889"/>
      <c r="W260" s="1889"/>
      <c r="X260" s="1889"/>
      <c r="Y260" s="1889"/>
      <c r="Z260" s="1889"/>
      <c r="AA260" s="1889"/>
      <c r="AB260" s="1889"/>
      <c r="AC260" s="1889"/>
      <c r="AD260" s="3313"/>
      <c r="AE260" s="1889"/>
      <c r="AF260" s="3023"/>
      <c r="AG260" s="1889"/>
      <c r="AH260" s="1889"/>
      <c r="AI260" s="1889"/>
      <c r="AJ260" s="1889"/>
      <c r="AK260" s="2011"/>
      <c r="AL260" s="3560"/>
      <c r="AM260" s="3833"/>
      <c r="AN260" s="3313"/>
      <c r="AO260" s="4305">
        <f t="shared" si="178"/>
        <v>0</v>
      </c>
      <c r="AP260" s="4305"/>
    </row>
    <row r="261" spans="1:42" s="73" customFormat="1" ht="29.25" x14ac:dyDescent="0.25">
      <c r="A261" s="47">
        <v>1</v>
      </c>
      <c r="B261" s="79" t="s">
        <v>7</v>
      </c>
      <c r="C261" s="2153"/>
      <c r="D261" s="79"/>
      <c r="E261" s="1612">
        <f>SUM(E247:E260)</f>
        <v>11286</v>
      </c>
      <c r="F261" s="4366">
        <f>SUM(F247:F260)</f>
        <v>10339</v>
      </c>
      <c r="G261" s="1612">
        <f t="shared" si="145"/>
        <v>947</v>
      </c>
      <c r="H261" s="212">
        <f>SUM(H247:H260)</f>
        <v>6978.0833333333339</v>
      </c>
      <c r="I261" s="212">
        <f>SUM(I247:I260)</f>
        <v>6169</v>
      </c>
      <c r="J261" s="212">
        <f t="shared" si="171"/>
        <v>88.405364414774823</v>
      </c>
      <c r="K261" s="3404">
        <f>SUM(K247:K260)</f>
        <v>32</v>
      </c>
      <c r="L261" s="81">
        <f>IF(E261=0,0,N261/E261)</f>
        <v>8.8007265638844583</v>
      </c>
      <c r="M261" s="81">
        <f t="shared" ref="M261" si="179">R261/I261</f>
        <v>8.1168746960609504</v>
      </c>
      <c r="N261" s="153">
        <f>SUM(N247:N260)</f>
        <v>99325</v>
      </c>
      <c r="O261" s="4521">
        <v>90351</v>
      </c>
      <c r="P261" s="153">
        <f t="shared" si="146"/>
        <v>8974</v>
      </c>
      <c r="Q261" s="153">
        <f>SUM(Q247:Q260)</f>
        <v>61678.749999999993</v>
      </c>
      <c r="R261" s="153">
        <f>SUM(R247:R260)</f>
        <v>50073</v>
      </c>
      <c r="S261" s="82">
        <f t="shared" ref="S261" si="180">R261/Q261*100</f>
        <v>81.183551871592741</v>
      </c>
      <c r="T261" s="153">
        <f>SUM(T247:T260)</f>
        <v>312</v>
      </c>
      <c r="U261" s="154">
        <f t="shared" ref="U261" si="181">R261/$B$4*12/T261</f>
        <v>275.12637362637366</v>
      </c>
      <c r="V261" s="610">
        <v>492815.47426999203</v>
      </c>
      <c r="W261" s="610">
        <v>492815.47426999203</v>
      </c>
      <c r="X261" s="610">
        <v>492816.68719891203</v>
      </c>
      <c r="Y261" s="610">
        <v>492816.68719891203</v>
      </c>
      <c r="Z261" s="610">
        <v>492816.68719891203</v>
      </c>
      <c r="AA261" s="610">
        <v>492816.68719891203</v>
      </c>
      <c r="AB261" s="610">
        <v>504752.71639099205</v>
      </c>
      <c r="AC261" s="610">
        <v>562651.93229514407</v>
      </c>
      <c r="AD261" s="3309">
        <f>V261/12*$B$4+(W261-V261)/11*6+(X261-W261)/10*5+(Y261-X261)/9*4+(Z261-Y261)/8*3+(AA261-Z261)/7*2+(AB261-AA261)/6*1+(AC261-AB261)</f>
        <v>347364.85389145411</v>
      </c>
      <c r="AE261" s="610">
        <f t="shared" ref="AE261:AE267" si="182">AK261-AJ261-AG261</f>
        <v>348671.89470999996</v>
      </c>
      <c r="AF261" s="3020"/>
      <c r="AG261" s="610">
        <v>-1093.5486599999999</v>
      </c>
      <c r="AH261" s="610">
        <f>AE261-AD261</f>
        <v>1307.0408185458509</v>
      </c>
      <c r="AI261" s="610">
        <v>-443.32628999999997</v>
      </c>
      <c r="AJ261" s="610">
        <v>-84.322820000000007</v>
      </c>
      <c r="AK261" s="2008">
        <v>347494.02322999999</v>
      </c>
      <c r="AL261" s="3557">
        <v>678.75136999999984</v>
      </c>
      <c r="AM261" s="3861">
        <v>540</v>
      </c>
      <c r="AN261" s="3318">
        <v>31009.842320000007</v>
      </c>
      <c r="AO261" s="4305">
        <f t="shared" si="178"/>
        <v>504752716.39099205</v>
      </c>
      <c r="AP261" s="4305"/>
    </row>
    <row r="262" spans="1:42" ht="43.5" x14ac:dyDescent="0.25">
      <c r="A262" s="47">
        <v>1</v>
      </c>
      <c r="B262" s="84" t="s">
        <v>190</v>
      </c>
      <c r="C262" s="2200"/>
      <c r="D262" s="213"/>
      <c r="E262" s="1607">
        <v>149</v>
      </c>
      <c r="F262" s="4367">
        <v>149</v>
      </c>
      <c r="G262" s="1607">
        <f t="shared" si="145"/>
        <v>0</v>
      </c>
      <c r="H262" s="80">
        <f>E262/12*$B$4</f>
        <v>86.916666666666657</v>
      </c>
      <c r="I262" s="214">
        <v>38</v>
      </c>
      <c r="J262" s="88">
        <f t="shared" si="171"/>
        <v>43.720038350910841</v>
      </c>
      <c r="K262" s="3386"/>
      <c r="L262" s="85"/>
      <c r="M262" s="85"/>
      <c r="N262" s="155"/>
      <c r="O262" s="4522"/>
      <c r="P262" s="155">
        <f t="shared" si="146"/>
        <v>0</v>
      </c>
      <c r="Q262" s="86"/>
      <c r="R262" s="86"/>
      <c r="S262" s="89"/>
      <c r="T262" s="183"/>
      <c r="U262" s="112"/>
      <c r="V262" s="1137">
        <v>25884.41654052</v>
      </c>
      <c r="W262" s="1137">
        <v>25884.41654052</v>
      </c>
      <c r="X262" s="1137">
        <v>25884.41654052</v>
      </c>
      <c r="Y262" s="1137">
        <v>25884.41654052</v>
      </c>
      <c r="Z262" s="1137">
        <v>25884.41654052</v>
      </c>
      <c r="AA262" s="1137">
        <v>25884.41654052</v>
      </c>
      <c r="AB262" s="1137">
        <v>25884.41654052</v>
      </c>
      <c r="AC262" s="1137">
        <v>25884.41654052</v>
      </c>
      <c r="AD262" s="3309">
        <f>AB262/12*$B$4</f>
        <v>15099.242981970001</v>
      </c>
      <c r="AE262" s="1137">
        <f t="shared" si="182"/>
        <v>5913.1383699999997</v>
      </c>
      <c r="AF262" s="3021"/>
      <c r="AG262" s="1137"/>
      <c r="AH262" s="1137">
        <f>AE262-AD262</f>
        <v>-9186.1046119700004</v>
      </c>
      <c r="AI262" s="1137"/>
      <c r="AJ262" s="1137">
        <v>0</v>
      </c>
      <c r="AK262" s="2009">
        <v>5913.1383699999997</v>
      </c>
      <c r="AL262" s="3558">
        <v>0</v>
      </c>
      <c r="AM262" s="3862"/>
      <c r="AN262" s="2071"/>
      <c r="AO262" s="4305">
        <f t="shared" si="178"/>
        <v>25884416.540520001</v>
      </c>
      <c r="AP262" s="4305"/>
    </row>
    <row r="263" spans="1:42" x14ac:dyDescent="0.25">
      <c r="A263" s="47">
        <v>1</v>
      </c>
      <c r="B263" s="2429" t="s">
        <v>213</v>
      </c>
      <c r="C263" s="2201"/>
      <c r="D263" s="92"/>
      <c r="E263" s="1554"/>
      <c r="F263" s="4350"/>
      <c r="G263" s="1554">
        <f t="shared" si="145"/>
        <v>0</v>
      </c>
      <c r="H263" s="159"/>
      <c r="I263" s="216"/>
      <c r="J263" s="159"/>
      <c r="K263" s="3392"/>
      <c r="L263" s="85"/>
      <c r="M263" s="85"/>
      <c r="N263" s="155"/>
      <c r="O263" s="4522"/>
      <c r="P263" s="155">
        <f t="shared" si="146"/>
        <v>0</v>
      </c>
      <c r="Q263" s="86"/>
      <c r="R263" s="86"/>
      <c r="S263" s="86"/>
      <c r="T263" s="86"/>
      <c r="U263" s="86"/>
      <c r="V263" s="607">
        <v>39130.404000000002</v>
      </c>
      <c r="W263" s="607">
        <v>39130.404000000002</v>
      </c>
      <c r="X263" s="607">
        <v>39130.404000000002</v>
      </c>
      <c r="Y263" s="607">
        <v>39130.404000000002</v>
      </c>
      <c r="Z263" s="607">
        <v>39130.404000000002</v>
      </c>
      <c r="AA263" s="607">
        <v>39130.404000000002</v>
      </c>
      <c r="AB263" s="607">
        <v>39130.404000000002</v>
      </c>
      <c r="AC263" s="607">
        <v>39130.404000000002</v>
      </c>
      <c r="AD263" s="3309">
        <f>V263/12*$B$4+(W263-V263)/11*6+(X263-W263)/10*5+(Y263-X263)/9*4+(Z263-Y263)/8*3+(AA263-Z263)/7*2+(AB263-AA263)/6*1+(AC263-AB263)</f>
        <v>22826.069000000003</v>
      </c>
      <c r="AE263" s="607">
        <f t="shared" si="182"/>
        <v>23589.396580000008</v>
      </c>
      <c r="AF263" s="3022"/>
      <c r="AG263" s="607"/>
      <c r="AH263" s="607">
        <f>AE263-AD263</f>
        <v>763.32758000000467</v>
      </c>
      <c r="AI263" s="607"/>
      <c r="AJ263" s="607">
        <v>-20.268719999999998</v>
      </c>
      <c r="AK263" s="2010">
        <v>23569.127860000008</v>
      </c>
      <c r="AL263" s="3559">
        <v>73.69232999999997</v>
      </c>
      <c r="AM263" s="3855"/>
      <c r="AN263" s="2006"/>
      <c r="AO263" s="4305">
        <f t="shared" si="178"/>
        <v>39130404</v>
      </c>
      <c r="AP263" s="4305"/>
    </row>
    <row r="264" spans="1:42" ht="57.75" x14ac:dyDescent="0.25">
      <c r="A264" s="47">
        <v>1</v>
      </c>
      <c r="B264" s="2430" t="s">
        <v>463</v>
      </c>
      <c r="C264" s="2155"/>
      <c r="D264" s="97"/>
      <c r="E264" s="1624">
        <f>E265+E266+E269+E270</f>
        <v>68900</v>
      </c>
      <c r="F264" s="3867">
        <f>F265+F266+F269+F270</f>
        <v>68900</v>
      </c>
      <c r="G264" s="1624">
        <f t="shared" si="145"/>
        <v>0</v>
      </c>
      <c r="H264" s="190">
        <f t="shared" ref="H264" si="183">H265+H266+H269+H270</f>
        <v>40191.666666666672</v>
      </c>
      <c r="I264" s="190">
        <f t="shared" ref="I264" si="184">I265+I266+I269+I270</f>
        <v>37849</v>
      </c>
      <c r="J264" s="148">
        <f>I264/H264*100</f>
        <v>94.171262699564579</v>
      </c>
      <c r="K264" s="3381">
        <f t="shared" ref="K264" si="185">K265+K266+K269+K270</f>
        <v>61</v>
      </c>
      <c r="L264" s="94"/>
      <c r="M264" s="94"/>
      <c r="N264" s="188"/>
      <c r="O264" s="4542"/>
      <c r="P264" s="188">
        <f t="shared" si="146"/>
        <v>0</v>
      </c>
      <c r="Q264" s="93"/>
      <c r="R264" s="93"/>
      <c r="S264" s="93"/>
      <c r="T264" s="93"/>
      <c r="U264" s="93"/>
      <c r="V264" s="607"/>
      <c r="W264" s="607"/>
      <c r="X264" s="607"/>
      <c r="Y264" s="607"/>
      <c r="Z264" s="607"/>
      <c r="AA264" s="607"/>
      <c r="AB264" s="607"/>
      <c r="AC264" s="607"/>
      <c r="AD264" s="2006"/>
      <c r="AE264" s="607">
        <f t="shared" si="182"/>
        <v>0</v>
      </c>
      <c r="AF264" s="3022"/>
      <c r="AG264" s="607"/>
      <c r="AH264" s="607"/>
      <c r="AI264" s="607"/>
      <c r="AJ264" s="607"/>
      <c r="AK264" s="2010"/>
      <c r="AL264" s="3559"/>
      <c r="AM264" s="3844">
        <f t="shared" ref="AM264" si="186">AM265+AM266+AM269+AM270</f>
        <v>0</v>
      </c>
      <c r="AN264" s="2006"/>
      <c r="AO264" s="4305">
        <f t="shared" si="178"/>
        <v>0</v>
      </c>
      <c r="AP264" s="4305"/>
    </row>
    <row r="265" spans="1:42" x14ac:dyDescent="0.25">
      <c r="A265" s="47">
        <v>1</v>
      </c>
      <c r="B265" s="1829" t="s">
        <v>464</v>
      </c>
      <c r="C265" s="2155"/>
      <c r="D265" s="97"/>
      <c r="E265" s="1554">
        <v>2000</v>
      </c>
      <c r="F265" s="4350">
        <v>2000</v>
      </c>
      <c r="G265" s="1554">
        <f t="shared" si="145"/>
        <v>0</v>
      </c>
      <c r="H265" s="69">
        <f>E265/12*$B$4</f>
        <v>1166.6666666666665</v>
      </c>
      <c r="I265" s="69">
        <v>1192</v>
      </c>
      <c r="J265" s="148">
        <f>I265/H265*100</f>
        <v>102.17142857142858</v>
      </c>
      <c r="K265" s="3381">
        <v>3</v>
      </c>
      <c r="L265" s="94"/>
      <c r="M265" s="94"/>
      <c r="N265" s="188"/>
      <c r="O265" s="4542"/>
      <c r="P265" s="188">
        <f t="shared" si="146"/>
        <v>0</v>
      </c>
      <c r="Q265" s="93"/>
      <c r="R265" s="93"/>
      <c r="S265" s="93"/>
      <c r="T265" s="93"/>
      <c r="U265" s="93"/>
      <c r="V265" s="607"/>
      <c r="W265" s="607"/>
      <c r="X265" s="607"/>
      <c r="Y265" s="607"/>
      <c r="Z265" s="607"/>
      <c r="AA265" s="607"/>
      <c r="AB265" s="607"/>
      <c r="AC265" s="607"/>
      <c r="AD265" s="2006"/>
      <c r="AE265" s="607">
        <f t="shared" si="182"/>
        <v>0</v>
      </c>
      <c r="AF265" s="3022"/>
      <c r="AG265" s="607"/>
      <c r="AH265" s="607"/>
      <c r="AI265" s="607"/>
      <c r="AJ265" s="607"/>
      <c r="AK265" s="2010"/>
      <c r="AL265" s="3559"/>
      <c r="AM265" s="3832"/>
      <c r="AN265" s="2006"/>
      <c r="AO265" s="4305">
        <f t="shared" si="178"/>
        <v>0</v>
      </c>
      <c r="AP265" s="4305"/>
    </row>
    <row r="266" spans="1:42" ht="30" x14ac:dyDescent="0.25">
      <c r="A266" s="47">
        <v>1</v>
      </c>
      <c r="B266" s="2431" t="s">
        <v>465</v>
      </c>
      <c r="C266" s="2155"/>
      <c r="D266" s="97"/>
      <c r="E266" s="1554">
        <f>E267+E268</f>
        <v>62900</v>
      </c>
      <c r="F266" s="4350">
        <f>F267+F268</f>
        <v>62900</v>
      </c>
      <c r="G266" s="1554">
        <f t="shared" si="145"/>
        <v>0</v>
      </c>
      <c r="H266" s="69">
        <f t="shared" ref="H266" si="187">H267+H268</f>
        <v>36691.666666666672</v>
      </c>
      <c r="I266" s="69">
        <f t="shared" ref="I266" si="188">I267+I268</f>
        <v>34744</v>
      </c>
      <c r="J266" s="148">
        <f>I266/H266*100</f>
        <v>94.691801044742206</v>
      </c>
      <c r="K266" s="3381">
        <f t="shared" ref="K266" si="189">K267+K268</f>
        <v>56</v>
      </c>
      <c r="L266" s="94"/>
      <c r="M266" s="94"/>
      <c r="N266" s="188"/>
      <c r="O266" s="4542"/>
      <c r="P266" s="188">
        <f t="shared" si="146"/>
        <v>0</v>
      </c>
      <c r="Q266" s="93"/>
      <c r="R266" s="93"/>
      <c r="S266" s="93"/>
      <c r="T266" s="93"/>
      <c r="U266" s="93"/>
      <c r="V266" s="607"/>
      <c r="W266" s="607"/>
      <c r="X266" s="607"/>
      <c r="Y266" s="607"/>
      <c r="Z266" s="607"/>
      <c r="AA266" s="607"/>
      <c r="AB266" s="607"/>
      <c r="AC266" s="607"/>
      <c r="AD266" s="2006"/>
      <c r="AE266" s="607">
        <f t="shared" si="182"/>
        <v>0</v>
      </c>
      <c r="AF266" s="3022"/>
      <c r="AG266" s="607"/>
      <c r="AH266" s="607"/>
      <c r="AI266" s="607"/>
      <c r="AJ266" s="607"/>
      <c r="AK266" s="2010"/>
      <c r="AL266" s="3559"/>
      <c r="AM266" s="3832">
        <f t="shared" ref="AM266" si="190">AM267+AM268</f>
        <v>0</v>
      </c>
      <c r="AN266" s="2006"/>
      <c r="AO266" s="4305">
        <f t="shared" si="178"/>
        <v>0</v>
      </c>
      <c r="AP266" s="4305"/>
    </row>
    <row r="267" spans="1:42" x14ac:dyDescent="0.25">
      <c r="A267" s="47">
        <v>1</v>
      </c>
      <c r="B267" s="1829" t="s">
        <v>466</v>
      </c>
      <c r="C267" s="2155"/>
      <c r="D267" s="97"/>
      <c r="E267" s="1554">
        <v>50900</v>
      </c>
      <c r="F267" s="4350">
        <v>50900</v>
      </c>
      <c r="G267" s="1554">
        <f t="shared" si="145"/>
        <v>0</v>
      </c>
      <c r="H267" s="69">
        <f>E267/12*$B$4</f>
        <v>29691.666666666668</v>
      </c>
      <c r="I267" s="69">
        <v>24853</v>
      </c>
      <c r="J267" s="148">
        <f>I267/H267*100</f>
        <v>83.703620544484977</v>
      </c>
      <c r="K267" s="3381">
        <v>56</v>
      </c>
      <c r="L267" s="94"/>
      <c r="M267" s="94"/>
      <c r="N267" s="188"/>
      <c r="O267" s="4542"/>
      <c r="P267" s="188">
        <f t="shared" si="146"/>
        <v>0</v>
      </c>
      <c r="Q267" s="93"/>
      <c r="R267" s="93"/>
      <c r="S267" s="93"/>
      <c r="T267" s="93"/>
      <c r="U267" s="93"/>
      <c r="V267" s="607"/>
      <c r="W267" s="607"/>
      <c r="X267" s="607"/>
      <c r="Y267" s="607"/>
      <c r="Z267" s="607"/>
      <c r="AA267" s="607"/>
      <c r="AB267" s="607"/>
      <c r="AC267" s="607"/>
      <c r="AD267" s="2006"/>
      <c r="AE267" s="607">
        <f t="shared" si="182"/>
        <v>0</v>
      </c>
      <c r="AF267" s="3022"/>
      <c r="AG267" s="607"/>
      <c r="AH267" s="607"/>
      <c r="AI267" s="607"/>
      <c r="AJ267" s="607"/>
      <c r="AK267" s="2010"/>
      <c r="AL267" s="3559"/>
      <c r="AM267" s="3832"/>
      <c r="AN267" s="2006"/>
      <c r="AO267" s="4305">
        <f t="shared" si="178"/>
        <v>0</v>
      </c>
      <c r="AP267" s="4305"/>
    </row>
    <row r="268" spans="1:42" ht="60" x14ac:dyDescent="0.25">
      <c r="A268" s="47">
        <v>1</v>
      </c>
      <c r="B268" s="1829" t="s">
        <v>467</v>
      </c>
      <c r="C268" s="2155"/>
      <c r="D268" s="97"/>
      <c r="E268" s="1554">
        <v>12000</v>
      </c>
      <c r="F268" s="4350">
        <v>12000</v>
      </c>
      <c r="G268" s="1554">
        <f t="shared" si="145"/>
        <v>0</v>
      </c>
      <c r="H268" s="69">
        <f>E268/12*$B$4</f>
        <v>7000</v>
      </c>
      <c r="I268" s="69">
        <v>9891</v>
      </c>
      <c r="J268" s="148">
        <f>I268/H268*100</f>
        <v>141.30000000000001</v>
      </c>
      <c r="K268" s="3381"/>
      <c r="L268" s="94"/>
      <c r="M268" s="94"/>
      <c r="N268" s="188"/>
      <c r="O268" s="4542"/>
      <c r="P268" s="188">
        <f t="shared" si="146"/>
        <v>0</v>
      </c>
      <c r="Q268" s="93"/>
      <c r="R268" s="93"/>
      <c r="S268" s="93"/>
      <c r="T268" s="93"/>
      <c r="U268" s="93"/>
      <c r="V268" s="607"/>
      <c r="W268" s="607"/>
      <c r="X268" s="607"/>
      <c r="Y268" s="607"/>
      <c r="Z268" s="607"/>
      <c r="AA268" s="607"/>
      <c r="AB268" s="607"/>
      <c r="AC268" s="607"/>
      <c r="AD268" s="2006"/>
      <c r="AE268" s="607"/>
      <c r="AF268" s="3022"/>
      <c r="AG268" s="607"/>
      <c r="AH268" s="607"/>
      <c r="AI268" s="607"/>
      <c r="AJ268" s="607"/>
      <c r="AK268" s="2010"/>
      <c r="AL268" s="3559"/>
      <c r="AM268" s="3832"/>
      <c r="AN268" s="2006"/>
      <c r="AO268" s="4305">
        <f t="shared" si="178"/>
        <v>0</v>
      </c>
      <c r="AP268" s="4305"/>
    </row>
    <row r="269" spans="1:42" ht="75" x14ac:dyDescent="0.25">
      <c r="A269" s="47">
        <v>1</v>
      </c>
      <c r="B269" s="1829" t="s">
        <v>468</v>
      </c>
      <c r="C269" s="2155"/>
      <c r="D269" s="97"/>
      <c r="E269" s="1554"/>
      <c r="F269" s="4350"/>
      <c r="G269" s="1554">
        <f t="shared" si="145"/>
        <v>0</v>
      </c>
      <c r="H269" s="69">
        <f>E269/12*$B$4</f>
        <v>0</v>
      </c>
      <c r="I269" s="69"/>
      <c r="J269" s="148"/>
      <c r="K269" s="3381"/>
      <c r="L269" s="94"/>
      <c r="M269" s="94"/>
      <c r="N269" s="188"/>
      <c r="O269" s="4542"/>
      <c r="P269" s="188">
        <f t="shared" si="146"/>
        <v>0</v>
      </c>
      <c r="Q269" s="93"/>
      <c r="R269" s="93"/>
      <c r="S269" s="93"/>
      <c r="T269" s="93"/>
      <c r="U269" s="93"/>
      <c r="V269" s="607"/>
      <c r="W269" s="607"/>
      <c r="X269" s="607"/>
      <c r="Y269" s="607"/>
      <c r="Z269" s="607"/>
      <c r="AA269" s="607"/>
      <c r="AB269" s="607"/>
      <c r="AC269" s="607"/>
      <c r="AD269" s="2006"/>
      <c r="AE269" s="607"/>
      <c r="AF269" s="3022"/>
      <c r="AG269" s="607"/>
      <c r="AH269" s="607"/>
      <c r="AI269" s="607"/>
      <c r="AJ269" s="607"/>
      <c r="AK269" s="2010"/>
      <c r="AL269" s="3559"/>
      <c r="AM269" s="3832"/>
      <c r="AN269" s="2006"/>
      <c r="AO269" s="4305">
        <f t="shared" si="178"/>
        <v>0</v>
      </c>
      <c r="AP269" s="4305"/>
    </row>
    <row r="270" spans="1:42" ht="45" x14ac:dyDescent="0.25">
      <c r="A270" s="47">
        <v>1</v>
      </c>
      <c r="B270" s="1828" t="s">
        <v>469</v>
      </c>
      <c r="C270" s="2155"/>
      <c r="D270" s="97"/>
      <c r="E270" s="1554">
        <v>4000</v>
      </c>
      <c r="F270" s="4350">
        <v>4000</v>
      </c>
      <c r="G270" s="1554">
        <f t="shared" ref="G270:G333" si="191">E270-F270</f>
        <v>0</v>
      </c>
      <c r="H270" s="69">
        <f>E270/12*$B$4</f>
        <v>2333.333333333333</v>
      </c>
      <c r="I270" s="69">
        <v>1913</v>
      </c>
      <c r="J270" s="148">
        <f t="shared" ref="J270:J279" si="192">I270/H270*100</f>
        <v>81.985714285714295</v>
      </c>
      <c r="K270" s="3381">
        <v>2</v>
      </c>
      <c r="L270" s="94"/>
      <c r="M270" s="94"/>
      <c r="N270" s="188"/>
      <c r="O270" s="4542"/>
      <c r="P270" s="188">
        <f t="shared" ref="P270:P333" si="193">N270-O270</f>
        <v>0</v>
      </c>
      <c r="Q270" s="93"/>
      <c r="R270" s="93"/>
      <c r="S270" s="93"/>
      <c r="T270" s="93"/>
      <c r="U270" s="93"/>
      <c r="V270" s="607"/>
      <c r="W270" s="607"/>
      <c r="X270" s="607"/>
      <c r="Y270" s="607"/>
      <c r="Z270" s="607"/>
      <c r="AA270" s="607"/>
      <c r="AB270" s="607"/>
      <c r="AC270" s="607"/>
      <c r="AD270" s="2006"/>
      <c r="AE270" s="607"/>
      <c r="AF270" s="3022"/>
      <c r="AG270" s="607"/>
      <c r="AH270" s="607"/>
      <c r="AI270" s="607"/>
      <c r="AJ270" s="607"/>
      <c r="AK270" s="2010"/>
      <c r="AL270" s="3559"/>
      <c r="AM270" s="3832"/>
      <c r="AN270" s="2006"/>
      <c r="AO270" s="4305">
        <f t="shared" si="178"/>
        <v>0</v>
      </c>
      <c r="AP270" s="4305"/>
    </row>
    <row r="271" spans="1:42" ht="57.75" x14ac:dyDescent="0.25">
      <c r="A271" s="47">
        <v>1</v>
      </c>
      <c r="B271" s="2430" t="s">
        <v>479</v>
      </c>
      <c r="C271" s="2155"/>
      <c r="D271" s="97"/>
      <c r="E271" s="1554">
        <v>4180</v>
      </c>
      <c r="F271" s="4350">
        <v>4180</v>
      </c>
      <c r="G271" s="1554">
        <f t="shared" si="191"/>
        <v>0</v>
      </c>
      <c r="H271" s="69">
        <f>E271/12*$B$4</f>
        <v>2438.333333333333</v>
      </c>
      <c r="I271" s="69">
        <v>2934</v>
      </c>
      <c r="J271" s="148">
        <f t="shared" si="192"/>
        <v>120.32809295967193</v>
      </c>
      <c r="K271" s="3381">
        <v>44</v>
      </c>
      <c r="L271" s="94"/>
      <c r="M271" s="94"/>
      <c r="N271" s="188"/>
      <c r="O271" s="4542"/>
      <c r="P271" s="188">
        <f t="shared" si="193"/>
        <v>0</v>
      </c>
      <c r="Q271" s="93"/>
      <c r="R271" s="93"/>
      <c r="S271" s="93"/>
      <c r="T271" s="93"/>
      <c r="U271" s="93"/>
      <c r="V271" s="607"/>
      <c r="W271" s="607"/>
      <c r="X271" s="607"/>
      <c r="Y271" s="607"/>
      <c r="Z271" s="607"/>
      <c r="AA271" s="607"/>
      <c r="AB271" s="607"/>
      <c r="AC271" s="607"/>
      <c r="AD271" s="2006"/>
      <c r="AE271" s="607"/>
      <c r="AF271" s="3022"/>
      <c r="AG271" s="607"/>
      <c r="AH271" s="607"/>
      <c r="AI271" s="607"/>
      <c r="AJ271" s="607"/>
      <c r="AK271" s="2010"/>
      <c r="AL271" s="3559"/>
      <c r="AM271" s="3832"/>
      <c r="AN271" s="2006"/>
      <c r="AO271" s="4305">
        <f t="shared" si="178"/>
        <v>0</v>
      </c>
      <c r="AP271" s="4305"/>
    </row>
    <row r="272" spans="1:42" ht="43.5" x14ac:dyDescent="0.25">
      <c r="A272" s="47">
        <v>1</v>
      </c>
      <c r="B272" s="2430" t="s">
        <v>470</v>
      </c>
      <c r="C272" s="2155"/>
      <c r="D272" s="97"/>
      <c r="E272" s="1554">
        <f>E273</f>
        <v>25000</v>
      </c>
      <c r="F272" s="4350">
        <f>F273</f>
        <v>25000</v>
      </c>
      <c r="G272" s="1554">
        <f t="shared" si="191"/>
        <v>0</v>
      </c>
      <c r="H272" s="69">
        <f>H273</f>
        <v>14583</v>
      </c>
      <c r="I272" s="69">
        <f>I273</f>
        <v>13767</v>
      </c>
      <c r="J272" s="148">
        <f t="shared" si="192"/>
        <v>94.404443530137826</v>
      </c>
      <c r="K272" s="3381">
        <f>K273</f>
        <v>48</v>
      </c>
      <c r="L272" s="94"/>
      <c r="M272" s="94"/>
      <c r="N272" s="188"/>
      <c r="O272" s="4542"/>
      <c r="P272" s="188">
        <f t="shared" si="193"/>
        <v>0</v>
      </c>
      <c r="Q272" s="93"/>
      <c r="R272" s="93"/>
      <c r="S272" s="93"/>
      <c r="T272" s="93"/>
      <c r="U272" s="93"/>
      <c r="V272" s="607"/>
      <c r="W272" s="607"/>
      <c r="X272" s="607"/>
      <c r="Y272" s="607"/>
      <c r="Z272" s="607"/>
      <c r="AA272" s="607"/>
      <c r="AB272" s="607"/>
      <c r="AC272" s="607"/>
      <c r="AD272" s="2006"/>
      <c r="AE272" s="607">
        <f>AK272-AJ272-AG272</f>
        <v>0</v>
      </c>
      <c r="AF272" s="3022"/>
      <c r="AG272" s="607"/>
      <c r="AH272" s="607"/>
      <c r="AI272" s="607"/>
      <c r="AJ272" s="607"/>
      <c r="AK272" s="2010"/>
      <c r="AL272" s="3559"/>
      <c r="AM272" s="3832">
        <f>AM273</f>
        <v>0</v>
      </c>
      <c r="AN272" s="2006"/>
      <c r="AO272" s="4305">
        <f t="shared" si="178"/>
        <v>0</v>
      </c>
      <c r="AP272" s="4305"/>
    </row>
    <row r="273" spans="1:42" ht="30" x14ac:dyDescent="0.25">
      <c r="A273" s="47">
        <v>1</v>
      </c>
      <c r="B273" s="1008" t="s">
        <v>208</v>
      </c>
      <c r="C273" s="2155"/>
      <c r="D273" s="97"/>
      <c r="E273" s="1554">
        <v>25000</v>
      </c>
      <c r="F273" s="4350">
        <v>25000</v>
      </c>
      <c r="G273" s="1554">
        <f t="shared" si="191"/>
        <v>0</v>
      </c>
      <c r="H273" s="69">
        <f>ROUND(E273/12*$B$4,0)</f>
        <v>14583</v>
      </c>
      <c r="I273" s="69">
        <v>13767</v>
      </c>
      <c r="J273" s="148">
        <f t="shared" si="192"/>
        <v>94.404443530137826</v>
      </c>
      <c r="K273" s="3381">
        <v>48</v>
      </c>
      <c r="L273" s="94"/>
      <c r="M273" s="94"/>
      <c r="N273" s="188"/>
      <c r="O273" s="4542"/>
      <c r="P273" s="188">
        <f t="shared" si="193"/>
        <v>0</v>
      </c>
      <c r="Q273" s="93"/>
      <c r="R273" s="93"/>
      <c r="S273" s="93"/>
      <c r="T273" s="93"/>
      <c r="U273" s="93"/>
      <c r="V273" s="607"/>
      <c r="W273" s="607"/>
      <c r="X273" s="607"/>
      <c r="Y273" s="607"/>
      <c r="Z273" s="607"/>
      <c r="AA273" s="607"/>
      <c r="AB273" s="607"/>
      <c r="AC273" s="607"/>
      <c r="AD273" s="2006"/>
      <c r="AE273" s="607">
        <f>AK273-AJ273-AG273</f>
        <v>0</v>
      </c>
      <c r="AF273" s="3022"/>
      <c r="AG273" s="607"/>
      <c r="AH273" s="607"/>
      <c r="AI273" s="607"/>
      <c r="AJ273" s="607"/>
      <c r="AK273" s="2010"/>
      <c r="AL273" s="3559"/>
      <c r="AM273" s="3832"/>
      <c r="AN273" s="2006"/>
      <c r="AO273" s="4305">
        <f t="shared" si="178"/>
        <v>0</v>
      </c>
      <c r="AP273" s="4305"/>
    </row>
    <row r="274" spans="1:42" ht="72" x14ac:dyDescent="0.25">
      <c r="A274" s="47">
        <v>1</v>
      </c>
      <c r="B274" s="2430" t="s">
        <v>471</v>
      </c>
      <c r="C274" s="2155"/>
      <c r="D274" s="125"/>
      <c r="E274" s="1605">
        <v>13000</v>
      </c>
      <c r="F274" s="4351">
        <v>13000</v>
      </c>
      <c r="G274" s="1605">
        <f t="shared" si="191"/>
        <v>0</v>
      </c>
      <c r="H274" s="69">
        <f>E274/12*$B$4</f>
        <v>7583.333333333333</v>
      </c>
      <c r="I274" s="75">
        <v>6091</v>
      </c>
      <c r="J274" s="148">
        <f t="shared" si="192"/>
        <v>80.320879120879127</v>
      </c>
      <c r="K274" s="3396">
        <v>238</v>
      </c>
      <c r="L274" s="107"/>
      <c r="M274" s="107"/>
      <c r="N274" s="163"/>
      <c r="O274" s="4527"/>
      <c r="P274" s="163">
        <f t="shared" si="193"/>
        <v>0</v>
      </c>
      <c r="Q274" s="130"/>
      <c r="R274" s="130"/>
      <c r="S274" s="130"/>
      <c r="T274" s="130"/>
      <c r="U274" s="130"/>
      <c r="V274" s="607"/>
      <c r="W274" s="607"/>
      <c r="X274" s="607"/>
      <c r="Y274" s="607"/>
      <c r="Z274" s="607"/>
      <c r="AA274" s="607"/>
      <c r="AB274" s="607"/>
      <c r="AC274" s="607"/>
      <c r="AD274" s="2006"/>
      <c r="AE274" s="607">
        <f>AK274-AJ274-AG274</f>
        <v>0</v>
      </c>
      <c r="AF274" s="3022"/>
      <c r="AG274" s="607"/>
      <c r="AH274" s="607"/>
      <c r="AI274" s="607"/>
      <c r="AJ274" s="607"/>
      <c r="AK274" s="2010"/>
      <c r="AL274" s="3559"/>
      <c r="AM274" s="3833"/>
      <c r="AN274" s="2006"/>
      <c r="AO274" s="4305">
        <f t="shared" si="178"/>
        <v>0</v>
      </c>
      <c r="AP274" s="4305"/>
    </row>
    <row r="275" spans="1:42" x14ac:dyDescent="0.25">
      <c r="A275" s="47">
        <v>1</v>
      </c>
      <c r="B275" s="98" t="s">
        <v>136</v>
      </c>
      <c r="C275" s="2155"/>
      <c r="D275" s="217"/>
      <c r="E275" s="1612">
        <f>SUM(E276:E292)</f>
        <v>21104</v>
      </c>
      <c r="F275" s="4366">
        <f>SUM(F276:F292)</f>
        <v>21104</v>
      </c>
      <c r="G275" s="1612">
        <f t="shared" si="191"/>
        <v>0</v>
      </c>
      <c r="H275" s="212">
        <f>SUM(H276:H292)</f>
        <v>12312</v>
      </c>
      <c r="I275" s="11">
        <f>SUM(I276:I292)</f>
        <v>16265</v>
      </c>
      <c r="J275" s="212">
        <f t="shared" si="192"/>
        <v>132.10688758934373</v>
      </c>
      <c r="K275" s="3409">
        <f>SUM(K276:K292)</f>
        <v>43</v>
      </c>
      <c r="L275" s="94"/>
      <c r="M275" s="94"/>
      <c r="N275" s="93"/>
      <c r="O275" s="3848"/>
      <c r="P275" s="130">
        <f t="shared" si="193"/>
        <v>0</v>
      </c>
      <c r="Q275" s="130"/>
      <c r="R275" s="93"/>
      <c r="S275" s="130"/>
      <c r="T275" s="93"/>
      <c r="U275" s="130"/>
      <c r="V275" s="607">
        <v>11782.705146</v>
      </c>
      <c r="W275" s="607">
        <v>11782.705146</v>
      </c>
      <c r="X275" s="607">
        <v>11782.705146</v>
      </c>
      <c r="Y275" s="607">
        <v>11782.705146</v>
      </c>
      <c r="Z275" s="607">
        <v>11782.705146</v>
      </c>
      <c r="AA275" s="607">
        <v>11782.705146</v>
      </c>
      <c r="AB275" s="607">
        <v>11782.705146</v>
      </c>
      <c r="AC275" s="607">
        <v>11782.70515</v>
      </c>
      <c r="AD275" s="3309">
        <f>V275/12*$B$4+(W275-V275)/11*6+(X275-W275)/10*5+(Y275-X275)/9*4+(Z275-Y275)/8*3+(AA275-Z275)/7*2+(AB275-AA275)/6*1+(AC275-AB275)</f>
        <v>6873.2446724999991</v>
      </c>
      <c r="AE275" s="607">
        <f>AK275-AJ275-AG275</f>
        <v>6776.6323700000021</v>
      </c>
      <c r="AF275" s="3022">
        <f>SUM(AF276:AF292)</f>
        <v>0</v>
      </c>
      <c r="AG275" s="607">
        <f>SUM(AG276:AG292)</f>
        <v>3704.2419899999995</v>
      </c>
      <c r="AH275" s="607">
        <f>AE275-AD275</f>
        <v>-96.612302499996986</v>
      </c>
      <c r="AI275" s="607"/>
      <c r="AJ275" s="607">
        <v>0</v>
      </c>
      <c r="AK275" s="2010">
        <v>10480.874360000002</v>
      </c>
      <c r="AL275" s="3559">
        <v>14.415100000000001</v>
      </c>
      <c r="AM275" s="3863">
        <f>SUM(AM276:AM292)</f>
        <v>0</v>
      </c>
      <c r="AN275" s="2006"/>
      <c r="AO275" s="4305">
        <f t="shared" si="178"/>
        <v>11782705.146</v>
      </c>
      <c r="AP275" s="4305"/>
    </row>
    <row r="276" spans="1:42" x14ac:dyDescent="0.25">
      <c r="A276" s="47">
        <v>1</v>
      </c>
      <c r="B276" s="2512" t="s">
        <v>68</v>
      </c>
      <c r="C276" s="2155"/>
      <c r="D276" s="2155"/>
      <c r="E276" s="1725">
        <v>390</v>
      </c>
      <c r="F276" s="4368">
        <v>390</v>
      </c>
      <c r="G276" s="1725">
        <f t="shared" si="191"/>
        <v>0</v>
      </c>
      <c r="H276" s="294">
        <f t="shared" ref="H276:H292" si="194">ROUND(E276/12*$B$4,0)</f>
        <v>228</v>
      </c>
      <c r="I276" s="294">
        <v>595</v>
      </c>
      <c r="J276" s="69">
        <f t="shared" si="192"/>
        <v>260.96491228070175</v>
      </c>
      <c r="K276" s="3375"/>
      <c r="L276" s="85"/>
      <c r="M276" s="85"/>
      <c r="N276" s="174"/>
      <c r="O276" s="4534"/>
      <c r="P276" s="249">
        <f t="shared" si="193"/>
        <v>0</v>
      </c>
      <c r="Q276" s="157"/>
      <c r="R276" s="95"/>
      <c r="S276" s="157"/>
      <c r="T276" s="95"/>
      <c r="U276" s="157"/>
      <c r="V276" s="607"/>
      <c r="W276" s="607"/>
      <c r="X276" s="607"/>
      <c r="Y276" s="607"/>
      <c r="Z276" s="607"/>
      <c r="AA276" s="607"/>
      <c r="AB276" s="607"/>
      <c r="AC276" s="607"/>
      <c r="AD276" s="2006"/>
      <c r="AE276" s="607">
        <f>AK276-AJ276-AG276</f>
        <v>0</v>
      </c>
      <c r="AF276" s="3022"/>
      <c r="AG276" s="607"/>
      <c r="AH276" s="607"/>
      <c r="AI276" s="607"/>
      <c r="AJ276" s="607"/>
      <c r="AK276" s="2010"/>
      <c r="AL276" s="3559"/>
      <c r="AM276" s="3864"/>
      <c r="AN276" s="2006"/>
      <c r="AO276" s="4305">
        <f t="shared" si="178"/>
        <v>0</v>
      </c>
      <c r="AP276" s="4305"/>
    </row>
    <row r="277" spans="1:42" ht="30" x14ac:dyDescent="0.25">
      <c r="A277" s="47">
        <v>1</v>
      </c>
      <c r="B277" s="2512" t="s">
        <v>125</v>
      </c>
      <c r="C277" s="2155"/>
      <c r="D277" s="2155"/>
      <c r="E277" s="1611">
        <v>180</v>
      </c>
      <c r="F277" s="4356">
        <v>180</v>
      </c>
      <c r="G277" s="1611">
        <f t="shared" si="191"/>
        <v>0</v>
      </c>
      <c r="H277" s="69">
        <f t="shared" si="194"/>
        <v>105</v>
      </c>
      <c r="I277" s="144">
        <v>97</v>
      </c>
      <c r="J277" s="144">
        <f t="shared" si="192"/>
        <v>92.38095238095238</v>
      </c>
      <c r="K277" s="3390"/>
      <c r="L277" s="85"/>
      <c r="M277" s="85"/>
      <c r="N277" s="174"/>
      <c r="O277" s="4534"/>
      <c r="P277" s="249">
        <f t="shared" si="193"/>
        <v>0</v>
      </c>
      <c r="Q277" s="157"/>
      <c r="R277" s="95"/>
      <c r="S277" s="157"/>
      <c r="T277" s="95"/>
      <c r="U277" s="157"/>
      <c r="V277" s="607"/>
      <c r="W277" s="607"/>
      <c r="X277" s="607"/>
      <c r="Y277" s="607"/>
      <c r="Z277" s="607"/>
      <c r="AA277" s="607"/>
      <c r="AB277" s="607"/>
      <c r="AC277" s="607"/>
      <c r="AD277" s="2006"/>
      <c r="AE277" s="607"/>
      <c r="AF277" s="3022"/>
      <c r="AG277" s="607"/>
      <c r="AH277" s="607"/>
      <c r="AI277" s="607"/>
      <c r="AJ277" s="607"/>
      <c r="AK277" s="2010"/>
      <c r="AL277" s="3559"/>
      <c r="AM277" s="3852"/>
      <c r="AN277" s="2006"/>
      <c r="AO277" s="4305">
        <f t="shared" si="178"/>
        <v>0</v>
      </c>
      <c r="AP277" s="4305"/>
    </row>
    <row r="278" spans="1:42" x14ac:dyDescent="0.25">
      <c r="A278" s="47">
        <v>1</v>
      </c>
      <c r="B278" s="1792" t="s">
        <v>116</v>
      </c>
      <c r="C278" s="2155"/>
      <c r="D278" s="2155"/>
      <c r="E278" s="1605">
        <v>4000</v>
      </c>
      <c r="F278" s="4351">
        <v>4000</v>
      </c>
      <c r="G278" s="1605">
        <f t="shared" si="191"/>
        <v>0</v>
      </c>
      <c r="H278" s="69">
        <f t="shared" si="194"/>
        <v>2333</v>
      </c>
      <c r="I278" s="69">
        <v>2759</v>
      </c>
      <c r="J278" s="75">
        <f t="shared" si="192"/>
        <v>118.25975139305615</v>
      </c>
      <c r="K278" s="3375">
        <v>27</v>
      </c>
      <c r="L278" s="85"/>
      <c r="M278" s="85"/>
      <c r="N278" s="155"/>
      <c r="O278" s="4543"/>
      <c r="P278" s="286">
        <f t="shared" si="193"/>
        <v>0</v>
      </c>
      <c r="Q278" s="130"/>
      <c r="R278" s="93"/>
      <c r="S278" s="130"/>
      <c r="T278" s="93"/>
      <c r="U278" s="130"/>
      <c r="V278" s="607"/>
      <c r="W278" s="607"/>
      <c r="X278" s="607"/>
      <c r="Y278" s="607"/>
      <c r="Z278" s="607"/>
      <c r="AA278" s="607"/>
      <c r="AB278" s="607"/>
      <c r="AC278" s="607"/>
      <c r="AD278" s="2006"/>
      <c r="AE278" s="607"/>
      <c r="AF278" s="3022"/>
      <c r="AG278" s="607"/>
      <c r="AH278" s="607"/>
      <c r="AI278" s="607"/>
      <c r="AJ278" s="607"/>
      <c r="AK278" s="2010"/>
      <c r="AL278" s="3559"/>
      <c r="AM278" s="3832"/>
      <c r="AN278" s="2006"/>
      <c r="AO278" s="4305">
        <f t="shared" si="178"/>
        <v>0</v>
      </c>
      <c r="AP278" s="4305"/>
    </row>
    <row r="279" spans="1:42" ht="105" x14ac:dyDescent="0.25">
      <c r="A279" s="47">
        <v>1</v>
      </c>
      <c r="B279" s="1792" t="s">
        <v>472</v>
      </c>
      <c r="C279" s="2155"/>
      <c r="D279" s="2155"/>
      <c r="E279" s="1554">
        <v>974</v>
      </c>
      <c r="F279" s="4350">
        <v>974</v>
      </c>
      <c r="G279" s="1554">
        <f t="shared" si="191"/>
        <v>0</v>
      </c>
      <c r="H279" s="144">
        <f t="shared" si="194"/>
        <v>568</v>
      </c>
      <c r="I279" s="144">
        <v>236</v>
      </c>
      <c r="J279" s="69">
        <f t="shared" si="192"/>
        <v>41.549295774647888</v>
      </c>
      <c r="K279" s="3386"/>
      <c r="L279" s="85"/>
      <c r="M279" s="85"/>
      <c r="N279" s="155"/>
      <c r="O279" s="4543"/>
      <c r="P279" s="286">
        <f t="shared" si="193"/>
        <v>0</v>
      </c>
      <c r="Q279" s="130"/>
      <c r="R279" s="93"/>
      <c r="S279" s="130"/>
      <c r="T279" s="93"/>
      <c r="U279" s="130"/>
      <c r="V279" s="607"/>
      <c r="W279" s="607"/>
      <c r="X279" s="607"/>
      <c r="Y279" s="607"/>
      <c r="Z279" s="607"/>
      <c r="AA279" s="607"/>
      <c r="AB279" s="607"/>
      <c r="AC279" s="607"/>
      <c r="AD279" s="2006"/>
      <c r="AE279" s="607"/>
      <c r="AF279" s="3022"/>
      <c r="AG279" s="607"/>
      <c r="AH279" s="607"/>
      <c r="AI279" s="607"/>
      <c r="AJ279" s="607"/>
      <c r="AK279" s="2010"/>
      <c r="AL279" s="3559"/>
      <c r="AM279" s="3852"/>
      <c r="AN279" s="2006"/>
      <c r="AO279" s="4305">
        <f t="shared" si="178"/>
        <v>0</v>
      </c>
      <c r="AP279" s="4305"/>
    </row>
    <row r="280" spans="1:42" ht="105" x14ac:dyDescent="0.25">
      <c r="B280" s="1792" t="s">
        <v>514</v>
      </c>
      <c r="C280" s="2155"/>
      <c r="D280" s="2155"/>
      <c r="E280" s="1554"/>
      <c r="F280" s="4350"/>
      <c r="G280" s="1554">
        <f t="shared" si="191"/>
        <v>0</v>
      </c>
      <c r="H280" s="69"/>
      <c r="I280" s="69">
        <v>3084</v>
      </c>
      <c r="J280" s="69"/>
      <c r="K280" s="3386">
        <v>16</v>
      </c>
      <c r="L280" s="85"/>
      <c r="M280" s="85"/>
      <c r="N280" s="155"/>
      <c r="O280" s="4543"/>
      <c r="P280" s="286">
        <f t="shared" si="193"/>
        <v>0</v>
      </c>
      <c r="Q280" s="130"/>
      <c r="R280" s="93"/>
      <c r="S280" s="130"/>
      <c r="T280" s="93"/>
      <c r="U280" s="130"/>
      <c r="V280" s="607"/>
      <c r="W280" s="607"/>
      <c r="X280" s="607"/>
      <c r="Y280" s="607"/>
      <c r="Z280" s="607"/>
      <c r="AA280" s="607"/>
      <c r="AB280" s="607"/>
      <c r="AC280" s="607"/>
      <c r="AD280" s="2006"/>
      <c r="AE280" s="607"/>
      <c r="AF280" s="3022"/>
      <c r="AG280" s="607">
        <v>3704.2419899999995</v>
      </c>
      <c r="AH280" s="607"/>
      <c r="AI280" s="607"/>
      <c r="AJ280" s="607"/>
      <c r="AK280" s="2010"/>
      <c r="AL280" s="3559"/>
      <c r="AM280" s="3832"/>
      <c r="AN280" s="2006"/>
      <c r="AO280" s="4305">
        <f t="shared" si="178"/>
        <v>0</v>
      </c>
      <c r="AP280" s="4305"/>
    </row>
    <row r="281" spans="1:42" x14ac:dyDescent="0.25">
      <c r="A281" s="47">
        <v>1</v>
      </c>
      <c r="B281" s="2446" t="s">
        <v>90</v>
      </c>
      <c r="C281" s="2155"/>
      <c r="D281" s="2155"/>
      <c r="E281" s="1554">
        <v>2100</v>
      </c>
      <c r="F281" s="4350">
        <v>2100</v>
      </c>
      <c r="G281" s="1554">
        <f t="shared" si="191"/>
        <v>0</v>
      </c>
      <c r="H281" s="190">
        <f t="shared" si="194"/>
        <v>1225</v>
      </c>
      <c r="I281" s="148">
        <v>1028</v>
      </c>
      <c r="J281" s="148">
        <f>I281/H281*100</f>
        <v>83.918367346938766</v>
      </c>
      <c r="K281" s="3392"/>
      <c r="L281" s="85"/>
      <c r="M281" s="85"/>
      <c r="N281" s="155"/>
      <c r="O281" s="4522"/>
      <c r="P281" s="155">
        <f t="shared" si="193"/>
        <v>0</v>
      </c>
      <c r="Q281" s="93"/>
      <c r="R281" s="93"/>
      <c r="S281" s="93"/>
      <c r="T281" s="93"/>
      <c r="U281" s="93"/>
      <c r="V281" s="607"/>
      <c r="W281" s="607"/>
      <c r="X281" s="607"/>
      <c r="Y281" s="607"/>
      <c r="Z281" s="607"/>
      <c r="AA281" s="607"/>
      <c r="AB281" s="607"/>
      <c r="AC281" s="607"/>
      <c r="AD281" s="2006"/>
      <c r="AE281" s="607"/>
      <c r="AF281" s="3022"/>
      <c r="AG281" s="607"/>
      <c r="AH281" s="607"/>
      <c r="AI281" s="607"/>
      <c r="AJ281" s="607"/>
      <c r="AK281" s="2010"/>
      <c r="AL281" s="3559"/>
      <c r="AM281" s="3841"/>
      <c r="AN281" s="2006"/>
      <c r="AO281" s="4305">
        <f t="shared" si="178"/>
        <v>0</v>
      </c>
      <c r="AP281" s="4305"/>
    </row>
    <row r="282" spans="1:42" x14ac:dyDescent="0.25">
      <c r="A282" s="47">
        <v>1</v>
      </c>
      <c r="B282" s="2446" t="s">
        <v>115</v>
      </c>
      <c r="C282" s="2231"/>
      <c r="D282" s="98"/>
      <c r="E282" s="1554">
        <v>500</v>
      </c>
      <c r="F282" s="4350">
        <v>500</v>
      </c>
      <c r="G282" s="1554">
        <f t="shared" si="191"/>
        <v>0</v>
      </c>
      <c r="H282" s="190">
        <f t="shared" si="194"/>
        <v>292</v>
      </c>
      <c r="I282" s="148">
        <v>478</v>
      </c>
      <c r="J282" s="148">
        <f>I282/H282*100</f>
        <v>163.69863013698631</v>
      </c>
      <c r="K282" s="3392"/>
      <c r="L282" s="85"/>
      <c r="M282" s="85"/>
      <c r="N282" s="155"/>
      <c r="O282" s="4522"/>
      <c r="P282" s="155">
        <f t="shared" si="193"/>
        <v>0</v>
      </c>
      <c r="Q282" s="93"/>
      <c r="R282" s="93"/>
      <c r="S282" s="93"/>
      <c r="T282" s="93"/>
      <c r="U282" s="93"/>
      <c r="V282" s="607"/>
      <c r="W282" s="607"/>
      <c r="X282" s="607"/>
      <c r="Y282" s="607"/>
      <c r="Z282" s="607"/>
      <c r="AA282" s="607"/>
      <c r="AB282" s="607"/>
      <c r="AC282" s="607"/>
      <c r="AD282" s="2006"/>
      <c r="AE282" s="607"/>
      <c r="AF282" s="3022"/>
      <c r="AG282" s="607"/>
      <c r="AH282" s="607"/>
      <c r="AI282" s="607"/>
      <c r="AJ282" s="607"/>
      <c r="AK282" s="2010"/>
      <c r="AL282" s="3559"/>
      <c r="AM282" s="3841"/>
      <c r="AN282" s="2006"/>
      <c r="AO282" s="4305">
        <f t="shared" si="178"/>
        <v>0</v>
      </c>
      <c r="AP282" s="4305"/>
    </row>
    <row r="283" spans="1:42" ht="30" x14ac:dyDescent="0.25">
      <c r="A283" s="47">
        <v>1</v>
      </c>
      <c r="B283" s="2437" t="s">
        <v>198</v>
      </c>
      <c r="C283" s="2202"/>
      <c r="D283" s="99"/>
      <c r="E283" s="1554">
        <v>50</v>
      </c>
      <c r="F283" s="4350">
        <v>50</v>
      </c>
      <c r="G283" s="1554">
        <f t="shared" si="191"/>
        <v>0</v>
      </c>
      <c r="H283" s="69">
        <f t="shared" si="194"/>
        <v>29</v>
      </c>
      <c r="I283" s="69">
        <v>20</v>
      </c>
      <c r="J283" s="69">
        <f t="shared" ref="J283:J292" si="195">I283/H283*100</f>
        <v>68.965517241379317</v>
      </c>
      <c r="K283" s="3386"/>
      <c r="L283" s="85"/>
      <c r="M283" s="85"/>
      <c r="N283" s="174"/>
      <c r="O283" s="4531"/>
      <c r="P283" s="174">
        <f t="shared" si="193"/>
        <v>0</v>
      </c>
      <c r="Q283" s="95"/>
      <c r="R283" s="95"/>
      <c r="S283" s="95"/>
      <c r="T283" s="95"/>
      <c r="U283" s="95"/>
      <c r="V283" s="607"/>
      <c r="W283" s="607"/>
      <c r="X283" s="607"/>
      <c r="Y283" s="607"/>
      <c r="Z283" s="607"/>
      <c r="AA283" s="607"/>
      <c r="AB283" s="607"/>
      <c r="AC283" s="607"/>
      <c r="AD283" s="2006"/>
      <c r="AE283" s="607">
        <f>AK283-AJ283-AG283</f>
        <v>0</v>
      </c>
      <c r="AF283" s="3022"/>
      <c r="AG283" s="607"/>
      <c r="AH283" s="607"/>
      <c r="AI283" s="607"/>
      <c r="AJ283" s="607"/>
      <c r="AK283" s="2010"/>
      <c r="AL283" s="3559"/>
      <c r="AM283" s="3832"/>
      <c r="AN283" s="2006"/>
      <c r="AO283" s="4305">
        <f t="shared" si="178"/>
        <v>0</v>
      </c>
      <c r="AP283" s="4305"/>
    </row>
    <row r="284" spans="1:42" x14ac:dyDescent="0.25">
      <c r="B284" s="2437" t="s">
        <v>380</v>
      </c>
      <c r="C284" s="2162"/>
      <c r="D284" s="106"/>
      <c r="E284" s="1605">
        <v>5000</v>
      </c>
      <c r="F284" s="4351">
        <v>5000</v>
      </c>
      <c r="G284" s="1605">
        <f t="shared" si="191"/>
        <v>0</v>
      </c>
      <c r="H284" s="75">
        <f t="shared" ref="H284" si="196">ROUND(E284/12*$B$4,0)</f>
        <v>2917</v>
      </c>
      <c r="I284" s="75">
        <v>4067</v>
      </c>
      <c r="J284" s="75">
        <f t="shared" si="195"/>
        <v>139.42406582104903</v>
      </c>
      <c r="K284" s="3390"/>
      <c r="L284" s="85"/>
      <c r="M284" s="85"/>
      <c r="N284" s="174"/>
      <c r="O284" s="4531"/>
      <c r="P284" s="174">
        <f t="shared" si="193"/>
        <v>0</v>
      </c>
      <c r="Q284" s="95"/>
      <c r="R284" s="95"/>
      <c r="S284" s="95"/>
      <c r="T284" s="95"/>
      <c r="U284" s="95"/>
      <c r="V284" s="607"/>
      <c r="W284" s="607"/>
      <c r="X284" s="607"/>
      <c r="Y284" s="607"/>
      <c r="Z284" s="607"/>
      <c r="AA284" s="607"/>
      <c r="AB284" s="607"/>
      <c r="AC284" s="607"/>
      <c r="AD284" s="2006"/>
      <c r="AE284" s="607"/>
      <c r="AF284" s="3022"/>
      <c r="AG284" s="607"/>
      <c r="AH284" s="607"/>
      <c r="AI284" s="607"/>
      <c r="AJ284" s="607"/>
      <c r="AK284" s="2010"/>
      <c r="AL284" s="3559"/>
      <c r="AM284" s="3833"/>
      <c r="AN284" s="2006"/>
      <c r="AO284" s="4305">
        <f t="shared" si="178"/>
        <v>0</v>
      </c>
      <c r="AP284" s="4305"/>
    </row>
    <row r="285" spans="1:42" ht="30" x14ac:dyDescent="0.25">
      <c r="A285" s="47">
        <v>1</v>
      </c>
      <c r="B285" s="2437" t="s">
        <v>381</v>
      </c>
      <c r="C285" s="2202"/>
      <c r="D285" s="99"/>
      <c r="E285" s="1554">
        <v>2750</v>
      </c>
      <c r="F285" s="4350">
        <v>2750</v>
      </c>
      <c r="G285" s="1554">
        <f t="shared" si="191"/>
        <v>0</v>
      </c>
      <c r="H285" s="69">
        <f t="shared" si="194"/>
        <v>1604</v>
      </c>
      <c r="I285" s="69">
        <v>1097</v>
      </c>
      <c r="J285" s="69">
        <f t="shared" si="195"/>
        <v>68.391521197007478</v>
      </c>
      <c r="K285" s="3375"/>
      <c r="L285" s="85"/>
      <c r="M285" s="85"/>
      <c r="N285" s="174"/>
      <c r="O285" s="4531"/>
      <c r="P285" s="174">
        <f t="shared" si="193"/>
        <v>0</v>
      </c>
      <c r="Q285" s="95"/>
      <c r="R285" s="95"/>
      <c r="S285" s="95"/>
      <c r="T285" s="95"/>
      <c r="U285" s="95"/>
      <c r="V285" s="607"/>
      <c r="W285" s="607"/>
      <c r="X285" s="607"/>
      <c r="Y285" s="607"/>
      <c r="Z285" s="607"/>
      <c r="AA285" s="607"/>
      <c r="AB285" s="607"/>
      <c r="AC285" s="607"/>
      <c r="AD285" s="2006"/>
      <c r="AE285" s="607"/>
      <c r="AF285" s="3022"/>
      <c r="AG285" s="607"/>
      <c r="AH285" s="607"/>
      <c r="AI285" s="607"/>
      <c r="AJ285" s="607"/>
      <c r="AK285" s="2010"/>
      <c r="AL285" s="3559"/>
      <c r="AM285" s="3832"/>
      <c r="AN285" s="2006"/>
      <c r="AO285" s="4305">
        <f t="shared" si="178"/>
        <v>0</v>
      </c>
      <c r="AP285" s="4305"/>
    </row>
    <row r="286" spans="1:42" ht="30" x14ac:dyDescent="0.25">
      <c r="A286" s="47">
        <v>1</v>
      </c>
      <c r="B286" s="2437" t="s">
        <v>386</v>
      </c>
      <c r="C286" s="2157"/>
      <c r="D286" s="99"/>
      <c r="E286" s="1554">
        <v>1000</v>
      </c>
      <c r="F286" s="4350">
        <v>1000</v>
      </c>
      <c r="G286" s="1554">
        <f t="shared" si="191"/>
        <v>0</v>
      </c>
      <c r="H286" s="69">
        <f t="shared" si="194"/>
        <v>583</v>
      </c>
      <c r="I286" s="69">
        <v>415</v>
      </c>
      <c r="J286" s="69">
        <f t="shared" si="195"/>
        <v>71.183533447684383</v>
      </c>
      <c r="K286" s="3375"/>
      <c r="L286" s="94"/>
      <c r="M286" s="94"/>
      <c r="N286" s="96"/>
      <c r="O286" s="4516"/>
      <c r="P286" s="96">
        <f t="shared" si="193"/>
        <v>0</v>
      </c>
      <c r="Q286" s="95"/>
      <c r="R286" s="95"/>
      <c r="S286" s="95"/>
      <c r="T286" s="95"/>
      <c r="U286" s="95"/>
      <c r="V286" s="607"/>
      <c r="W286" s="607"/>
      <c r="X286" s="607"/>
      <c r="Y286" s="607"/>
      <c r="Z286" s="607"/>
      <c r="AA286" s="607"/>
      <c r="AB286" s="607"/>
      <c r="AC286" s="607"/>
      <c r="AD286" s="2006"/>
      <c r="AE286" s="607"/>
      <c r="AF286" s="3022"/>
      <c r="AG286" s="607"/>
      <c r="AH286" s="607"/>
      <c r="AI286" s="607"/>
      <c r="AJ286" s="607"/>
      <c r="AK286" s="2010"/>
      <c r="AL286" s="3559"/>
      <c r="AM286" s="3832"/>
      <c r="AN286" s="2006"/>
      <c r="AO286" s="4305">
        <f t="shared" si="178"/>
        <v>0</v>
      </c>
      <c r="AP286" s="4305"/>
    </row>
    <row r="287" spans="1:42" x14ac:dyDescent="0.25">
      <c r="A287" s="47">
        <v>1</v>
      </c>
      <c r="B287" s="2438" t="s">
        <v>31</v>
      </c>
      <c r="C287" s="2161"/>
      <c r="D287" s="125"/>
      <c r="E287" s="1605">
        <v>50</v>
      </c>
      <c r="F287" s="4351">
        <v>50</v>
      </c>
      <c r="G287" s="1605">
        <f t="shared" si="191"/>
        <v>0</v>
      </c>
      <c r="H287" s="75">
        <f t="shared" si="194"/>
        <v>29</v>
      </c>
      <c r="I287" s="75">
        <v>22</v>
      </c>
      <c r="J287" s="75">
        <f t="shared" si="195"/>
        <v>75.862068965517238</v>
      </c>
      <c r="K287" s="3376"/>
      <c r="L287" s="107"/>
      <c r="M287" s="107"/>
      <c r="N287" s="156"/>
      <c r="O287" s="4523"/>
      <c r="P287" s="156">
        <f t="shared" si="193"/>
        <v>0</v>
      </c>
      <c r="Q287" s="157"/>
      <c r="R287" s="157"/>
      <c r="S287" s="157"/>
      <c r="T287" s="157"/>
      <c r="U287" s="157"/>
      <c r="V287" s="1889"/>
      <c r="W287" s="1889"/>
      <c r="X287" s="1889"/>
      <c r="Y287" s="1889"/>
      <c r="Z287" s="1889"/>
      <c r="AA287" s="1889"/>
      <c r="AB287" s="1889"/>
      <c r="AC287" s="1889"/>
      <c r="AD287" s="3313"/>
      <c r="AE287" s="1889"/>
      <c r="AF287" s="3023"/>
      <c r="AG287" s="1889"/>
      <c r="AH287" s="1889"/>
      <c r="AI287" s="1889"/>
      <c r="AJ287" s="1889"/>
      <c r="AK287" s="2011"/>
      <c r="AL287" s="3560"/>
      <c r="AM287" s="3833"/>
      <c r="AN287" s="3313"/>
      <c r="AO287" s="4305">
        <f t="shared" si="178"/>
        <v>0</v>
      </c>
      <c r="AP287" s="4305"/>
    </row>
    <row r="288" spans="1:42" x14ac:dyDescent="0.25">
      <c r="A288" s="47">
        <v>1</v>
      </c>
      <c r="B288" s="2438" t="s">
        <v>32</v>
      </c>
      <c r="C288" s="2161"/>
      <c r="D288" s="125"/>
      <c r="E288" s="1605">
        <v>360</v>
      </c>
      <c r="F288" s="4351">
        <v>360</v>
      </c>
      <c r="G288" s="1605">
        <f t="shared" si="191"/>
        <v>0</v>
      </c>
      <c r="H288" s="75">
        <f t="shared" si="194"/>
        <v>210</v>
      </c>
      <c r="I288" s="75">
        <v>365</v>
      </c>
      <c r="J288" s="75">
        <f t="shared" si="195"/>
        <v>173.80952380952382</v>
      </c>
      <c r="K288" s="3376"/>
      <c r="L288" s="107"/>
      <c r="M288" s="107"/>
      <c r="N288" s="156"/>
      <c r="O288" s="4523"/>
      <c r="P288" s="156">
        <f t="shared" si="193"/>
        <v>0</v>
      </c>
      <c r="Q288" s="157"/>
      <c r="R288" s="157"/>
      <c r="S288" s="157"/>
      <c r="T288" s="157"/>
      <c r="U288" s="157"/>
      <c r="V288" s="1889"/>
      <c r="W288" s="1889"/>
      <c r="X288" s="1889"/>
      <c r="Y288" s="1889"/>
      <c r="Z288" s="1889"/>
      <c r="AA288" s="1889"/>
      <c r="AB288" s="1889"/>
      <c r="AC288" s="1889"/>
      <c r="AD288" s="3313"/>
      <c r="AE288" s="1889">
        <f>AK288-AJ288-AG288</f>
        <v>0</v>
      </c>
      <c r="AF288" s="3023"/>
      <c r="AG288" s="1889"/>
      <c r="AH288" s="1889"/>
      <c r="AI288" s="1889"/>
      <c r="AJ288" s="1889"/>
      <c r="AK288" s="2011"/>
      <c r="AL288" s="3560"/>
      <c r="AM288" s="3833"/>
      <c r="AN288" s="3313"/>
      <c r="AO288" s="4305">
        <f t="shared" si="178"/>
        <v>0</v>
      </c>
      <c r="AP288" s="4305"/>
    </row>
    <row r="289" spans="1:42" x14ac:dyDescent="0.25">
      <c r="A289" s="47">
        <v>1</v>
      </c>
      <c r="B289" s="2437" t="s">
        <v>91</v>
      </c>
      <c r="C289" s="2155"/>
      <c r="D289" s="97"/>
      <c r="E289" s="1554">
        <v>1400</v>
      </c>
      <c r="F289" s="4350">
        <v>1400</v>
      </c>
      <c r="G289" s="1554">
        <f t="shared" si="191"/>
        <v>0</v>
      </c>
      <c r="H289" s="69">
        <f t="shared" si="194"/>
        <v>817</v>
      </c>
      <c r="I289" s="69">
        <v>674</v>
      </c>
      <c r="J289" s="69">
        <f t="shared" si="195"/>
        <v>82.496940024479798</v>
      </c>
      <c r="K289" s="3375"/>
      <c r="L289" s="94"/>
      <c r="M289" s="94"/>
      <c r="N289" s="96"/>
      <c r="O289" s="4516"/>
      <c r="P289" s="96">
        <f t="shared" si="193"/>
        <v>0</v>
      </c>
      <c r="Q289" s="95"/>
      <c r="R289" s="95"/>
      <c r="S289" s="95"/>
      <c r="T289" s="95"/>
      <c r="U289" s="95"/>
      <c r="V289" s="607"/>
      <c r="W289" s="607"/>
      <c r="X289" s="607"/>
      <c r="Y289" s="607"/>
      <c r="Z289" s="607"/>
      <c r="AA289" s="607"/>
      <c r="AB289" s="607"/>
      <c r="AC289" s="607"/>
      <c r="AD289" s="2006"/>
      <c r="AE289" s="607">
        <f>AK289-AJ289-AG289</f>
        <v>0</v>
      </c>
      <c r="AF289" s="3022"/>
      <c r="AG289" s="607"/>
      <c r="AH289" s="607"/>
      <c r="AI289" s="607"/>
      <c r="AJ289" s="607"/>
      <c r="AK289" s="2010"/>
      <c r="AL289" s="3559"/>
      <c r="AM289" s="3832"/>
      <c r="AN289" s="2006"/>
      <c r="AO289" s="4305">
        <f t="shared" si="178"/>
        <v>0</v>
      </c>
      <c r="AP289" s="4305"/>
    </row>
    <row r="290" spans="1:42" x14ac:dyDescent="0.25">
      <c r="A290" s="47">
        <v>1</v>
      </c>
      <c r="B290" s="2437" t="s">
        <v>93</v>
      </c>
      <c r="C290" s="2155"/>
      <c r="D290" s="97"/>
      <c r="E290" s="1554">
        <v>150</v>
      </c>
      <c r="F290" s="4350">
        <v>150</v>
      </c>
      <c r="G290" s="1554">
        <f t="shared" si="191"/>
        <v>0</v>
      </c>
      <c r="H290" s="69">
        <f t="shared" si="194"/>
        <v>88</v>
      </c>
      <c r="I290" s="69">
        <v>60</v>
      </c>
      <c r="J290" s="69">
        <f t="shared" si="195"/>
        <v>68.181818181818173</v>
      </c>
      <c r="K290" s="3375"/>
      <c r="L290" s="94"/>
      <c r="M290" s="94"/>
      <c r="N290" s="96"/>
      <c r="O290" s="4516"/>
      <c r="P290" s="96">
        <f t="shared" si="193"/>
        <v>0</v>
      </c>
      <c r="Q290" s="95"/>
      <c r="R290" s="95"/>
      <c r="S290" s="95"/>
      <c r="T290" s="95"/>
      <c r="U290" s="95"/>
      <c r="V290" s="607"/>
      <c r="W290" s="607"/>
      <c r="X290" s="607"/>
      <c r="Y290" s="607"/>
      <c r="Z290" s="607"/>
      <c r="AA290" s="607"/>
      <c r="AB290" s="607"/>
      <c r="AC290" s="607"/>
      <c r="AD290" s="2006"/>
      <c r="AE290" s="607"/>
      <c r="AF290" s="3022"/>
      <c r="AG290" s="607"/>
      <c r="AH290" s="607"/>
      <c r="AI290" s="607"/>
      <c r="AJ290" s="607"/>
      <c r="AK290" s="2010"/>
      <c r="AL290" s="3559"/>
      <c r="AM290" s="3832"/>
      <c r="AN290" s="2006"/>
      <c r="AO290" s="4305">
        <f t="shared" si="178"/>
        <v>0</v>
      </c>
      <c r="AP290" s="4305"/>
    </row>
    <row r="291" spans="1:42" x14ac:dyDescent="0.25">
      <c r="A291" s="47">
        <v>1</v>
      </c>
      <c r="B291" s="1011" t="s">
        <v>201</v>
      </c>
      <c r="C291" s="2155"/>
      <c r="D291" s="97"/>
      <c r="E291" s="1554">
        <v>1450</v>
      </c>
      <c r="F291" s="4350">
        <v>1450</v>
      </c>
      <c r="G291" s="1554">
        <f t="shared" si="191"/>
        <v>0</v>
      </c>
      <c r="H291" s="69">
        <f t="shared" si="194"/>
        <v>846</v>
      </c>
      <c r="I291" s="69">
        <v>725</v>
      </c>
      <c r="J291" s="69">
        <f t="shared" si="195"/>
        <v>85.697399527186761</v>
      </c>
      <c r="K291" s="3375"/>
      <c r="L291" s="94"/>
      <c r="M291" s="94"/>
      <c r="N291" s="96"/>
      <c r="O291" s="4516"/>
      <c r="P291" s="96">
        <f t="shared" si="193"/>
        <v>0</v>
      </c>
      <c r="Q291" s="95"/>
      <c r="R291" s="95"/>
      <c r="S291" s="95"/>
      <c r="T291" s="95"/>
      <c r="U291" s="95"/>
      <c r="V291" s="607"/>
      <c r="W291" s="607"/>
      <c r="X291" s="607"/>
      <c r="Y291" s="607"/>
      <c r="Z291" s="607"/>
      <c r="AA291" s="607"/>
      <c r="AB291" s="607"/>
      <c r="AC291" s="607"/>
      <c r="AD291" s="2006"/>
      <c r="AE291" s="607"/>
      <c r="AF291" s="3022"/>
      <c r="AG291" s="607"/>
      <c r="AH291" s="607"/>
      <c r="AI291" s="607"/>
      <c r="AJ291" s="607"/>
      <c r="AK291" s="2010"/>
      <c r="AL291" s="3559"/>
      <c r="AM291" s="3832"/>
      <c r="AN291" s="2006"/>
      <c r="AO291" s="4305">
        <f t="shared" si="178"/>
        <v>0</v>
      </c>
      <c r="AP291" s="4305"/>
    </row>
    <row r="292" spans="1:42" ht="30" x14ac:dyDescent="0.25">
      <c r="A292" s="47">
        <v>1</v>
      </c>
      <c r="B292" s="1011" t="s">
        <v>74</v>
      </c>
      <c r="C292" s="2155"/>
      <c r="D292" s="97"/>
      <c r="E292" s="1554">
        <v>750</v>
      </c>
      <c r="F292" s="4350">
        <v>750</v>
      </c>
      <c r="G292" s="1554">
        <f t="shared" si="191"/>
        <v>0</v>
      </c>
      <c r="H292" s="69">
        <f t="shared" si="194"/>
        <v>438</v>
      </c>
      <c r="I292" s="69">
        <v>543</v>
      </c>
      <c r="J292" s="69">
        <f t="shared" si="195"/>
        <v>123.97260273972603</v>
      </c>
      <c r="K292" s="3375"/>
      <c r="L292" s="94"/>
      <c r="M292" s="94"/>
      <c r="N292" s="96"/>
      <c r="O292" s="4516"/>
      <c r="P292" s="96">
        <f t="shared" si="193"/>
        <v>0</v>
      </c>
      <c r="Q292" s="95"/>
      <c r="R292" s="95"/>
      <c r="S292" s="95"/>
      <c r="T292" s="95"/>
      <c r="U292" s="95"/>
      <c r="V292" s="607"/>
      <c r="W292" s="607"/>
      <c r="X292" s="607"/>
      <c r="Y292" s="607"/>
      <c r="Z292" s="607"/>
      <c r="AA292" s="607"/>
      <c r="AB292" s="607"/>
      <c r="AC292" s="607"/>
      <c r="AD292" s="2006"/>
      <c r="AE292" s="607">
        <f>AK292-AJ292-AG292</f>
        <v>0</v>
      </c>
      <c r="AF292" s="3022"/>
      <c r="AG292" s="607"/>
      <c r="AH292" s="607"/>
      <c r="AI292" s="607"/>
      <c r="AJ292" s="607"/>
      <c r="AK292" s="2010"/>
      <c r="AL292" s="3559"/>
      <c r="AM292" s="3832"/>
      <c r="AN292" s="2006"/>
      <c r="AO292" s="4305">
        <f t="shared" si="178"/>
        <v>0</v>
      </c>
      <c r="AP292" s="4305"/>
    </row>
    <row r="293" spans="1:42" ht="30" x14ac:dyDescent="0.25">
      <c r="A293" s="47">
        <v>1</v>
      </c>
      <c r="B293" s="2799" t="s">
        <v>473</v>
      </c>
      <c r="C293" s="2155"/>
      <c r="D293" s="97"/>
      <c r="E293" s="1605"/>
      <c r="F293" s="4351"/>
      <c r="G293" s="1605">
        <f t="shared" si="191"/>
        <v>0</v>
      </c>
      <c r="H293" s="2791">
        <f>E293</f>
        <v>0</v>
      </c>
      <c r="I293" s="75">
        <v>22</v>
      </c>
      <c r="J293" s="69"/>
      <c r="K293" s="3375"/>
      <c r="L293" s="94"/>
      <c r="M293" s="107"/>
      <c r="N293" s="156"/>
      <c r="O293" s="4544"/>
      <c r="P293" s="90">
        <f t="shared" si="193"/>
        <v>0</v>
      </c>
      <c r="Q293" s="90"/>
      <c r="R293" s="95"/>
      <c r="S293" s="157"/>
      <c r="T293" s="95"/>
      <c r="U293" s="95"/>
      <c r="V293" s="719"/>
      <c r="W293" s="719"/>
      <c r="X293" s="719"/>
      <c r="Y293" s="719"/>
      <c r="Z293" s="719"/>
      <c r="AA293" s="719"/>
      <c r="AB293" s="719"/>
      <c r="AC293" s="719"/>
      <c r="AD293" s="3313"/>
      <c r="AE293" s="1889"/>
      <c r="AF293" s="3023"/>
      <c r="AG293" s="1889">
        <v>10.040799999999999</v>
      </c>
      <c r="AH293" s="1889"/>
      <c r="AI293" s="1889"/>
      <c r="AJ293" s="1889"/>
      <c r="AK293" s="2012"/>
      <c r="AL293" s="3561"/>
      <c r="AM293" s="3833"/>
      <c r="AN293" s="3314"/>
      <c r="AO293" s="4305">
        <f t="shared" si="178"/>
        <v>0</v>
      </c>
      <c r="AP293" s="4305"/>
    </row>
    <row r="294" spans="1:42" ht="45" x14ac:dyDescent="0.25">
      <c r="A294" s="47">
        <v>1</v>
      </c>
      <c r="B294" s="2799" t="s">
        <v>474</v>
      </c>
      <c r="C294" s="2155"/>
      <c r="D294" s="97"/>
      <c r="E294" s="1605"/>
      <c r="F294" s="4351"/>
      <c r="G294" s="1605">
        <f t="shared" si="191"/>
        <v>0</v>
      </c>
      <c r="H294" s="2791">
        <f>E294</f>
        <v>0</v>
      </c>
      <c r="I294" s="75"/>
      <c r="J294" s="69"/>
      <c r="K294" s="3375"/>
      <c r="L294" s="94"/>
      <c r="M294" s="107"/>
      <c r="N294" s="156"/>
      <c r="O294" s="4544"/>
      <c r="P294" s="90">
        <f t="shared" si="193"/>
        <v>0</v>
      </c>
      <c r="Q294" s="90"/>
      <c r="R294" s="124"/>
      <c r="S294" s="157"/>
      <c r="T294" s="95"/>
      <c r="U294" s="95"/>
      <c r="V294" s="607"/>
      <c r="W294" s="607"/>
      <c r="X294" s="607"/>
      <c r="Y294" s="607"/>
      <c r="Z294" s="607"/>
      <c r="AA294" s="607"/>
      <c r="AB294" s="607"/>
      <c r="AC294" s="607"/>
      <c r="AD294" s="3313"/>
      <c r="AE294" s="1889"/>
      <c r="AF294" s="3023"/>
      <c r="AG294" s="1889"/>
      <c r="AH294" s="1889"/>
      <c r="AI294" s="1889"/>
      <c r="AJ294" s="1889"/>
      <c r="AK294" s="2010"/>
      <c r="AL294" s="3559"/>
      <c r="AM294" s="3833"/>
      <c r="AN294" s="2006"/>
      <c r="AO294" s="4305">
        <f t="shared" si="178"/>
        <v>0</v>
      </c>
      <c r="AP294" s="4305"/>
    </row>
    <row r="295" spans="1:42" ht="30" x14ac:dyDescent="0.25">
      <c r="A295" s="47">
        <v>1</v>
      </c>
      <c r="B295" s="2799" t="s">
        <v>475</v>
      </c>
      <c r="C295" s="2155"/>
      <c r="D295" s="97"/>
      <c r="E295" s="1605"/>
      <c r="F295" s="4351"/>
      <c r="G295" s="1605">
        <f t="shared" si="191"/>
        <v>0</v>
      </c>
      <c r="H295" s="2791">
        <f>E295</f>
        <v>0</v>
      </c>
      <c r="I295" s="75">
        <v>14</v>
      </c>
      <c r="J295" s="69"/>
      <c r="K295" s="3375"/>
      <c r="L295" s="94"/>
      <c r="M295" s="107"/>
      <c r="N295" s="156"/>
      <c r="O295" s="4544"/>
      <c r="P295" s="90">
        <f t="shared" si="193"/>
        <v>0</v>
      </c>
      <c r="Q295" s="90"/>
      <c r="R295" s="157"/>
      <c r="S295" s="157"/>
      <c r="T295" s="95"/>
      <c r="U295" s="95"/>
      <c r="V295" s="1137"/>
      <c r="W295" s="1137"/>
      <c r="X295" s="1137"/>
      <c r="Y295" s="1137"/>
      <c r="Z295" s="1137"/>
      <c r="AA295" s="1137"/>
      <c r="AB295" s="1137"/>
      <c r="AC295" s="1137"/>
      <c r="AD295" s="3313"/>
      <c r="AE295" s="1889"/>
      <c r="AF295" s="3023"/>
      <c r="AG295" s="1889">
        <v>20.58</v>
      </c>
      <c r="AH295" s="1889"/>
      <c r="AI295" s="1889"/>
      <c r="AJ295" s="1889"/>
      <c r="AK295" s="2010"/>
      <c r="AL295" s="3559"/>
      <c r="AM295" s="3833"/>
      <c r="AN295" s="2006"/>
      <c r="AO295" s="4305">
        <f t="shared" si="178"/>
        <v>0</v>
      </c>
      <c r="AP295" s="4305"/>
    </row>
    <row r="296" spans="1:42" ht="60" x14ac:dyDescent="0.25">
      <c r="A296" s="47">
        <v>1</v>
      </c>
      <c r="B296" s="2799" t="s">
        <v>480</v>
      </c>
      <c r="C296" s="2155"/>
      <c r="D296" s="97"/>
      <c r="E296" s="1605"/>
      <c r="F296" s="4351"/>
      <c r="G296" s="1605">
        <f t="shared" si="191"/>
        <v>0</v>
      </c>
      <c r="H296" s="2791">
        <f>E296</f>
        <v>0</v>
      </c>
      <c r="I296" s="75"/>
      <c r="J296" s="69"/>
      <c r="K296" s="3375"/>
      <c r="L296" s="94"/>
      <c r="M296" s="107"/>
      <c r="N296" s="156"/>
      <c r="O296" s="4544"/>
      <c r="P296" s="90">
        <f t="shared" si="193"/>
        <v>0</v>
      </c>
      <c r="Q296" s="90"/>
      <c r="R296" s="95"/>
      <c r="S296" s="157"/>
      <c r="T296" s="95"/>
      <c r="U296" s="95"/>
      <c r="V296" s="1137"/>
      <c r="W296" s="1137"/>
      <c r="X296" s="1137"/>
      <c r="Y296" s="1137"/>
      <c r="Z296" s="1137"/>
      <c r="AA296" s="1137"/>
      <c r="AB296" s="1137"/>
      <c r="AC296" s="1137"/>
      <c r="AD296" s="3313"/>
      <c r="AE296" s="1889"/>
      <c r="AF296" s="3023"/>
      <c r="AG296" s="1889"/>
      <c r="AH296" s="1889"/>
      <c r="AI296" s="1889"/>
      <c r="AJ296" s="1889"/>
      <c r="AK296" s="2010"/>
      <c r="AL296" s="3559"/>
      <c r="AM296" s="3833"/>
      <c r="AN296" s="2006"/>
      <c r="AO296" s="4305">
        <f t="shared" si="178"/>
        <v>0</v>
      </c>
      <c r="AP296" s="4305"/>
    </row>
    <row r="297" spans="1:42" ht="90" x14ac:dyDescent="0.25">
      <c r="A297" s="47">
        <v>1</v>
      </c>
      <c r="B297" s="2799" t="s">
        <v>481</v>
      </c>
      <c r="C297" s="2155"/>
      <c r="D297" s="97"/>
      <c r="E297" s="1605"/>
      <c r="F297" s="4351"/>
      <c r="G297" s="1605">
        <f t="shared" si="191"/>
        <v>0</v>
      </c>
      <c r="H297" s="2791">
        <f>E297</f>
        <v>0</v>
      </c>
      <c r="I297" s="75"/>
      <c r="J297" s="69"/>
      <c r="K297" s="3375"/>
      <c r="L297" s="94"/>
      <c r="M297" s="107"/>
      <c r="N297" s="156"/>
      <c r="O297" s="4544"/>
      <c r="P297" s="90">
        <f t="shared" si="193"/>
        <v>0</v>
      </c>
      <c r="Q297" s="90"/>
      <c r="R297" s="95"/>
      <c r="S297" s="157"/>
      <c r="T297" s="95"/>
      <c r="U297" s="95"/>
      <c r="V297" s="1137"/>
      <c r="W297" s="1137"/>
      <c r="X297" s="1137"/>
      <c r="Y297" s="1137"/>
      <c r="Z297" s="1137"/>
      <c r="AA297" s="1137"/>
      <c r="AB297" s="1137"/>
      <c r="AC297" s="1137"/>
      <c r="AD297" s="3313"/>
      <c r="AE297" s="1889"/>
      <c r="AF297" s="3023"/>
      <c r="AG297" s="1889"/>
      <c r="AH297" s="1889"/>
      <c r="AI297" s="1889"/>
      <c r="AJ297" s="1889"/>
      <c r="AK297" s="2012"/>
      <c r="AL297" s="3561"/>
      <c r="AM297" s="3833"/>
      <c r="AN297" s="3314"/>
      <c r="AO297" s="4305">
        <f t="shared" si="178"/>
        <v>0</v>
      </c>
      <c r="AP297" s="4305"/>
    </row>
    <row r="298" spans="1:42" ht="75" x14ac:dyDescent="0.25">
      <c r="B298" s="2804" t="s">
        <v>482</v>
      </c>
      <c r="C298" s="3243"/>
      <c r="D298" s="97"/>
      <c r="E298" s="1605"/>
      <c r="F298" s="4351"/>
      <c r="G298" s="1605">
        <f t="shared" si="191"/>
        <v>0</v>
      </c>
      <c r="H298" s="3244"/>
      <c r="I298" s="75"/>
      <c r="J298" s="69"/>
      <c r="K298" s="3375"/>
      <c r="L298" s="94"/>
      <c r="M298" s="107"/>
      <c r="N298" s="156"/>
      <c r="O298" s="4544"/>
      <c r="P298" s="90">
        <f t="shared" si="193"/>
        <v>0</v>
      </c>
      <c r="Q298" s="90"/>
      <c r="R298" s="124"/>
      <c r="S298" s="157"/>
      <c r="T298" s="95"/>
      <c r="U298" s="95"/>
      <c r="V298" s="1137"/>
      <c r="W298" s="1137"/>
      <c r="X298" s="1137"/>
      <c r="Y298" s="1137"/>
      <c r="Z298" s="1137"/>
      <c r="AA298" s="1137"/>
      <c r="AB298" s="1137"/>
      <c r="AC298" s="1137"/>
      <c r="AD298" s="3313"/>
      <c r="AE298" s="1889"/>
      <c r="AF298" s="3023"/>
      <c r="AG298" s="1889"/>
      <c r="AH298" s="1889"/>
      <c r="AI298" s="1889"/>
      <c r="AJ298" s="1889"/>
      <c r="AK298" s="2011"/>
      <c r="AL298" s="3560"/>
      <c r="AM298" s="3833"/>
      <c r="AN298" s="3313"/>
      <c r="AO298" s="4305">
        <f t="shared" si="178"/>
        <v>0</v>
      </c>
      <c r="AP298" s="4305"/>
    </row>
    <row r="299" spans="1:42" ht="90" x14ac:dyDescent="0.25">
      <c r="B299" s="2804" t="s">
        <v>483</v>
      </c>
      <c r="C299" s="3243"/>
      <c r="D299" s="1012"/>
      <c r="E299" s="1605"/>
      <c r="F299" s="4351"/>
      <c r="G299" s="1605">
        <f t="shared" si="191"/>
        <v>0</v>
      </c>
      <c r="H299" s="3244"/>
      <c r="I299" s="75"/>
      <c r="J299" s="69"/>
      <c r="K299" s="3375"/>
      <c r="L299" s="94"/>
      <c r="M299" s="107"/>
      <c r="N299" s="156"/>
      <c r="O299" s="4544"/>
      <c r="P299" s="90">
        <f t="shared" si="193"/>
        <v>0</v>
      </c>
      <c r="Q299" s="90"/>
      <c r="R299" s="95"/>
      <c r="S299" s="157"/>
      <c r="T299" s="95"/>
      <c r="U299" s="95"/>
      <c r="V299" s="1137"/>
      <c r="W299" s="1137"/>
      <c r="X299" s="1137"/>
      <c r="Y299" s="1137"/>
      <c r="Z299" s="1137"/>
      <c r="AA299" s="1137"/>
      <c r="AB299" s="1137"/>
      <c r="AC299" s="1137"/>
      <c r="AD299" s="3313"/>
      <c r="AE299" s="1889"/>
      <c r="AF299" s="3023"/>
      <c r="AG299" s="1889"/>
      <c r="AH299" s="1889"/>
      <c r="AI299" s="1889"/>
      <c r="AJ299" s="1889"/>
      <c r="AK299" s="2010"/>
      <c r="AL299" s="3559"/>
      <c r="AM299" s="3833"/>
      <c r="AN299" s="2006"/>
      <c r="AO299" s="4305">
        <f t="shared" si="178"/>
        <v>0</v>
      </c>
      <c r="AP299" s="4305"/>
    </row>
    <row r="300" spans="1:42" ht="29.25" x14ac:dyDescent="0.25">
      <c r="A300" s="47">
        <v>1</v>
      </c>
      <c r="B300" s="2796" t="s">
        <v>448</v>
      </c>
      <c r="C300" s="3247"/>
      <c r="D300" s="3245"/>
      <c r="E300" s="1601">
        <f>SUM(E293:E297)</f>
        <v>0</v>
      </c>
      <c r="F300" s="4352">
        <f>SUM(F293:F297)</f>
        <v>0</v>
      </c>
      <c r="G300" s="1601">
        <f t="shared" si="191"/>
        <v>0</v>
      </c>
      <c r="H300" s="2797">
        <f t="shared" ref="H300" si="197">SUM(H293:H297)</f>
        <v>0</v>
      </c>
      <c r="I300" s="190">
        <f>SUM(I293:I297)</f>
        <v>36</v>
      </c>
      <c r="J300" s="2798" t="e">
        <f>I300/H300*100</f>
        <v>#DIV/0!</v>
      </c>
      <c r="K300" s="3391">
        <v>2</v>
      </c>
      <c r="L300" s="94"/>
      <c r="M300" s="107"/>
      <c r="N300" s="156"/>
      <c r="O300" s="4544"/>
      <c r="P300" s="90">
        <f t="shared" si="193"/>
        <v>0</v>
      </c>
      <c r="Q300" s="90"/>
      <c r="R300" s="157"/>
      <c r="S300" s="157"/>
      <c r="T300" s="95"/>
      <c r="U300" s="95"/>
      <c r="V300" s="1137"/>
      <c r="W300" s="1137"/>
      <c r="X300" s="1137"/>
      <c r="Y300" s="1137"/>
      <c r="Z300" s="1137"/>
      <c r="AA300" s="1137"/>
      <c r="AB300" s="1137"/>
      <c r="AC300" s="1137"/>
      <c r="AD300" s="3309"/>
      <c r="AE300" s="1889">
        <f>AK300-AJ300-AG300</f>
        <v>0</v>
      </c>
      <c r="AF300" s="3023"/>
      <c r="AG300" s="1889">
        <f>SUM(AG293:AG299)</f>
        <v>30.620799999999996</v>
      </c>
      <c r="AH300" s="1889">
        <f>AE300-AD300</f>
        <v>0</v>
      </c>
      <c r="AI300" s="1889"/>
      <c r="AJ300" s="1889">
        <v>0</v>
      </c>
      <c r="AK300" s="2011">
        <v>30.620799999999996</v>
      </c>
      <c r="AL300" s="3560">
        <v>0.53488000000000002</v>
      </c>
      <c r="AM300" s="3844">
        <f>SUM(AM293:AM297)</f>
        <v>0</v>
      </c>
      <c r="AN300" s="3313"/>
      <c r="AO300" s="4305">
        <f t="shared" si="178"/>
        <v>0</v>
      </c>
      <c r="AP300" s="4305"/>
    </row>
    <row r="301" spans="1:42" ht="29.25" x14ac:dyDescent="0.25">
      <c r="A301" s="47">
        <v>1</v>
      </c>
      <c r="B301" s="2434" t="s">
        <v>382</v>
      </c>
      <c r="C301" s="2155"/>
      <c r="D301" s="97"/>
      <c r="E301" s="1605">
        <f>E264</f>
        <v>68900</v>
      </c>
      <c r="F301" s="4351">
        <f>F264</f>
        <v>68900</v>
      </c>
      <c r="G301" s="1605">
        <f t="shared" si="191"/>
        <v>0</v>
      </c>
      <c r="H301" s="69">
        <f>H264</f>
        <v>40191.666666666672</v>
      </c>
      <c r="I301" s="75">
        <f>I264</f>
        <v>37849</v>
      </c>
      <c r="J301" s="69">
        <f>I301/H301*100</f>
        <v>94.171262699564579</v>
      </c>
      <c r="K301" s="3375">
        <f>K264</f>
        <v>61</v>
      </c>
      <c r="L301" s="94"/>
      <c r="M301" s="107"/>
      <c r="N301" s="156"/>
      <c r="O301" s="4544"/>
      <c r="P301" s="90">
        <f t="shared" si="193"/>
        <v>0</v>
      </c>
      <c r="Q301" s="90"/>
      <c r="R301" s="95"/>
      <c r="S301" s="157"/>
      <c r="T301" s="95"/>
      <c r="U301" s="95"/>
      <c r="V301" s="719"/>
      <c r="W301" s="719"/>
      <c r="X301" s="719"/>
      <c r="Y301" s="719"/>
      <c r="Z301" s="719"/>
      <c r="AA301" s="719"/>
      <c r="AB301" s="719"/>
      <c r="AC301" s="719"/>
      <c r="AD301" s="3313"/>
      <c r="AE301" s="1889"/>
      <c r="AF301" s="3023"/>
      <c r="AG301" s="1889"/>
      <c r="AH301" s="1889"/>
      <c r="AI301" s="1889"/>
      <c r="AJ301" s="1889"/>
      <c r="AK301" s="2010"/>
      <c r="AL301" s="3559"/>
      <c r="AM301" s="3833">
        <f>AM264</f>
        <v>0</v>
      </c>
      <c r="AN301" s="2006"/>
      <c r="AO301" s="4305">
        <f t="shared" si="178"/>
        <v>0</v>
      </c>
      <c r="AP301" s="4305"/>
    </row>
    <row r="302" spans="1:42" ht="29.25" x14ac:dyDescent="0.25">
      <c r="A302" s="47">
        <v>1</v>
      </c>
      <c r="B302" s="2434" t="s">
        <v>383</v>
      </c>
      <c r="C302" s="2178"/>
      <c r="D302" s="97"/>
      <c r="E302" s="1605">
        <f>E271</f>
        <v>4180</v>
      </c>
      <c r="F302" s="4351">
        <f>F271</f>
        <v>4180</v>
      </c>
      <c r="G302" s="1605">
        <f t="shared" si="191"/>
        <v>0</v>
      </c>
      <c r="H302" s="75">
        <f>H271</f>
        <v>2438.333333333333</v>
      </c>
      <c r="I302" s="75">
        <f>I271</f>
        <v>2934</v>
      </c>
      <c r="J302" s="69">
        <f>I302/H302*100</f>
        <v>120.32809295967193</v>
      </c>
      <c r="K302" s="3375">
        <f>K271</f>
        <v>44</v>
      </c>
      <c r="L302" s="94"/>
      <c r="M302" s="107"/>
      <c r="N302" s="156"/>
      <c r="O302" s="4523"/>
      <c r="P302" s="156">
        <f t="shared" si="193"/>
        <v>0</v>
      </c>
      <c r="Q302" s="157"/>
      <c r="R302" s="95"/>
      <c r="S302" s="157"/>
      <c r="T302" s="249"/>
      <c r="U302" s="89"/>
      <c r="V302" s="1889"/>
      <c r="W302" s="1889"/>
      <c r="X302" s="1889"/>
      <c r="Y302" s="1889"/>
      <c r="Z302" s="1889"/>
      <c r="AA302" s="1889"/>
      <c r="AB302" s="1889"/>
      <c r="AC302" s="1889"/>
      <c r="AD302" s="3313"/>
      <c r="AE302" s="1889"/>
      <c r="AF302" s="3023"/>
      <c r="AG302" s="1889"/>
      <c r="AH302" s="1889"/>
      <c r="AI302" s="1889"/>
      <c r="AJ302" s="1889"/>
      <c r="AK302" s="2011"/>
      <c r="AL302" s="3560"/>
      <c r="AM302" s="3833">
        <f>AM271</f>
        <v>0</v>
      </c>
      <c r="AN302" s="3313"/>
      <c r="AO302" s="4305">
        <f t="shared" si="178"/>
        <v>0</v>
      </c>
      <c r="AP302" s="4305"/>
    </row>
    <row r="303" spans="1:42" ht="29.25" x14ac:dyDescent="0.25">
      <c r="A303" s="47">
        <v>1</v>
      </c>
      <c r="B303" s="2434" t="s">
        <v>384</v>
      </c>
      <c r="C303" s="3227"/>
      <c r="D303" s="1012"/>
      <c r="E303" s="1794">
        <f>E274+E272</f>
        <v>38000</v>
      </c>
      <c r="F303" s="4369">
        <f>F274+F272</f>
        <v>38000</v>
      </c>
      <c r="G303" s="1794">
        <f t="shared" si="191"/>
        <v>0</v>
      </c>
      <c r="H303" s="276">
        <f>H274+H272</f>
        <v>22166.333333333332</v>
      </c>
      <c r="I303" s="276">
        <f>I274+I272</f>
        <v>19858</v>
      </c>
      <c r="J303" s="144">
        <f>I303/H303*100</f>
        <v>89.586309568564943</v>
      </c>
      <c r="K303" s="3390">
        <f>K274+K272</f>
        <v>286</v>
      </c>
      <c r="L303" s="199"/>
      <c r="M303" s="277"/>
      <c r="N303" s="643"/>
      <c r="O303" s="4545"/>
      <c r="P303" s="643">
        <f t="shared" si="193"/>
        <v>0</v>
      </c>
      <c r="Q303" s="643"/>
      <c r="R303" s="643"/>
      <c r="S303" s="643"/>
      <c r="T303" s="643"/>
      <c r="U303" s="249"/>
      <c r="V303" s="1934">
        <v>35723.800000000003</v>
      </c>
      <c r="W303" s="1934">
        <v>35723.800000000003</v>
      </c>
      <c r="X303" s="1934">
        <v>35723.800000000003</v>
      </c>
      <c r="Y303" s="1934">
        <v>35723.800000000003</v>
      </c>
      <c r="Z303" s="1934">
        <v>35723.800000000003</v>
      </c>
      <c r="AA303" s="1934">
        <v>35723.800000000003</v>
      </c>
      <c r="AB303" s="1934">
        <v>35723.800000000003</v>
      </c>
      <c r="AC303" s="1934">
        <v>35723.800000000003</v>
      </c>
      <c r="AD303" s="3309">
        <f>V303/12*$B$4+(W303-V303)/11*6+(X303-W303)/10*5+(Y303-X303)/9*4+(Z303-Y303)/8*3+(AA303-Z303)/7*2+(AB303-AA303)/6*1+(AC303-AB303)</f>
        <v>20838.883333333335</v>
      </c>
      <c r="AE303" s="1934">
        <f>AK303-AJ303-AG303</f>
        <v>18668.505799999999</v>
      </c>
      <c r="AF303" s="3029"/>
      <c r="AG303" s="1934"/>
      <c r="AH303" s="1934">
        <f>AE303-AD303</f>
        <v>-2170.377533333336</v>
      </c>
      <c r="AI303" s="1934"/>
      <c r="AJ303" s="1934">
        <v>0</v>
      </c>
      <c r="AK303" s="2018">
        <v>18668.505799999999</v>
      </c>
      <c r="AL303" s="3566">
        <v>252.6524</v>
      </c>
      <c r="AM303" s="3835">
        <f>AM274+AM272</f>
        <v>0</v>
      </c>
      <c r="AN303" s="3316"/>
      <c r="AO303" s="4305">
        <f t="shared" si="178"/>
        <v>35723800</v>
      </c>
      <c r="AP303" s="4305"/>
    </row>
    <row r="304" spans="1:42" x14ac:dyDescent="0.25">
      <c r="A304" s="47">
        <v>1</v>
      </c>
      <c r="B304" s="2435" t="s">
        <v>139</v>
      </c>
      <c r="C304" s="667"/>
      <c r="D304" s="108"/>
      <c r="E304" s="1612">
        <f>E303+E302*2.9+E301</f>
        <v>119022</v>
      </c>
      <c r="F304" s="4366">
        <f>F303+F302*2.9+F301</f>
        <v>119022</v>
      </c>
      <c r="G304" s="1612">
        <f t="shared" si="191"/>
        <v>0</v>
      </c>
      <c r="H304" s="212">
        <f>H303+H302*2.9+H301</f>
        <v>69429.166666666672</v>
      </c>
      <c r="I304" s="212">
        <f>I303+I302*2.9+I301</f>
        <v>66215.600000000006</v>
      </c>
      <c r="J304" s="212">
        <f>I304/H304*100</f>
        <v>95.371445718057984</v>
      </c>
      <c r="K304" s="3404">
        <f>K303+K302*2.9+K301</f>
        <v>474.6</v>
      </c>
      <c r="L304" s="81"/>
      <c r="M304" s="81"/>
      <c r="N304" s="153"/>
      <c r="O304" s="4546"/>
      <c r="P304" s="218">
        <f t="shared" si="193"/>
        <v>0</v>
      </c>
      <c r="Q304" s="218"/>
      <c r="R304" s="80"/>
      <c r="S304" s="153"/>
      <c r="T304" s="153"/>
      <c r="U304" s="153"/>
      <c r="V304" s="610">
        <f t="shared" ref="V304:AA304" si="198">V303+V275+V263</f>
        <v>86636.909146000005</v>
      </c>
      <c r="W304" s="610">
        <f t="shared" si="198"/>
        <v>86636.909146000005</v>
      </c>
      <c r="X304" s="610">
        <f t="shared" si="198"/>
        <v>86636.909146000005</v>
      </c>
      <c r="Y304" s="610">
        <f t="shared" si="198"/>
        <v>86636.909146000005</v>
      </c>
      <c r="Z304" s="610">
        <f t="shared" si="198"/>
        <v>86636.909146000005</v>
      </c>
      <c r="AA304" s="610">
        <f t="shared" si="198"/>
        <v>86636.909146000005</v>
      </c>
      <c r="AB304" s="610">
        <f t="shared" ref="AB304:AC304" si="199">AB303+AB275+AB263</f>
        <v>86636.909146000005</v>
      </c>
      <c r="AC304" s="610">
        <f t="shared" si="199"/>
        <v>86636.909150000007</v>
      </c>
      <c r="AD304" s="3309">
        <f t="shared" ref="AD304:AL304" si="200">AD303+AD275+AD263+AD300</f>
        <v>50538.197005833339</v>
      </c>
      <c r="AE304" s="610">
        <f t="shared" si="200"/>
        <v>49034.534750000006</v>
      </c>
      <c r="AF304" s="3020">
        <f t="shared" si="200"/>
        <v>0</v>
      </c>
      <c r="AG304" s="610">
        <f t="shared" si="200"/>
        <v>3734.8627899999997</v>
      </c>
      <c r="AH304" s="610">
        <f t="shared" si="200"/>
        <v>-1503.6622558333283</v>
      </c>
      <c r="AI304" s="610">
        <f t="shared" si="200"/>
        <v>0</v>
      </c>
      <c r="AJ304" s="610">
        <f t="shared" si="200"/>
        <v>-20.268719999999998</v>
      </c>
      <c r="AK304" s="2008">
        <f t="shared" si="200"/>
        <v>52749.128820000005</v>
      </c>
      <c r="AL304" s="3557">
        <f t="shared" si="200"/>
        <v>341.29470999999995</v>
      </c>
      <c r="AM304" s="3861">
        <f>AM303+AM302*2.9+AM301</f>
        <v>0</v>
      </c>
      <c r="AN304" s="3318">
        <f t="shared" ref="AN304" si="201">AN303+AN275+AN263+AN300</f>
        <v>0</v>
      </c>
      <c r="AO304" s="4305">
        <f t="shared" si="178"/>
        <v>86636909.146000013</v>
      </c>
      <c r="AP304" s="4305"/>
    </row>
    <row r="305" spans="1:42" x14ac:dyDescent="0.25">
      <c r="A305" s="47">
        <v>1</v>
      </c>
      <c r="B305" s="219" t="s">
        <v>29</v>
      </c>
      <c r="C305" s="2203"/>
      <c r="D305" s="111"/>
      <c r="E305" s="1606"/>
      <c r="F305" s="4357"/>
      <c r="G305" s="1606">
        <f t="shared" si="191"/>
        <v>0</v>
      </c>
      <c r="H305" s="159"/>
      <c r="I305" s="159"/>
      <c r="J305" s="159"/>
      <c r="K305" s="3392"/>
      <c r="L305" s="85"/>
      <c r="M305" s="85"/>
      <c r="N305" s="155"/>
      <c r="O305" s="4522"/>
      <c r="P305" s="155">
        <f t="shared" si="193"/>
        <v>0</v>
      </c>
      <c r="Q305" s="86"/>
      <c r="R305" s="86"/>
      <c r="S305" s="155"/>
      <c r="T305" s="155"/>
      <c r="U305" s="155"/>
      <c r="V305" s="1137"/>
      <c r="W305" s="1137"/>
      <c r="X305" s="1137"/>
      <c r="Y305" s="1137"/>
      <c r="Z305" s="1137"/>
      <c r="AA305" s="1137"/>
      <c r="AB305" s="1137"/>
      <c r="AC305" s="1137"/>
      <c r="AD305" s="2071"/>
      <c r="AE305" s="1137">
        <f t="shared" ref="AE305:AE314" si="202">AK305-AJ305-AG305</f>
        <v>0</v>
      </c>
      <c r="AF305" s="3021"/>
      <c r="AG305" s="1137"/>
      <c r="AH305" s="1137"/>
      <c r="AI305" s="1137"/>
      <c r="AJ305" s="1137"/>
      <c r="AK305" s="2009"/>
      <c r="AL305" s="3558"/>
      <c r="AM305" s="3855"/>
      <c r="AN305" s="2071"/>
      <c r="AO305" s="4305">
        <f t="shared" si="178"/>
        <v>0</v>
      </c>
      <c r="AP305" s="4305"/>
    </row>
    <row r="306" spans="1:42" x14ac:dyDescent="0.25">
      <c r="A306" s="47">
        <v>1</v>
      </c>
      <c r="B306" s="221" t="s">
        <v>129</v>
      </c>
      <c r="C306" s="2180"/>
      <c r="D306" s="237">
        <v>300</v>
      </c>
      <c r="E306" s="1554">
        <v>244</v>
      </c>
      <c r="F306" s="4350">
        <v>224</v>
      </c>
      <c r="G306" s="1554">
        <f t="shared" si="191"/>
        <v>20</v>
      </c>
      <c r="H306" s="69">
        <f t="shared" ref="H306:H308" si="203">(E306-G306)/12*$B$4+G306</f>
        <v>150.66666666666669</v>
      </c>
      <c r="I306" s="75">
        <v>190</v>
      </c>
      <c r="J306" s="69">
        <f>I306/H306*100</f>
        <v>126.10619469026547</v>
      </c>
      <c r="K306" s="3375"/>
      <c r="L306" s="121">
        <v>14</v>
      </c>
      <c r="M306" s="70">
        <f>R306/I306</f>
        <v>14.121052631578948</v>
      </c>
      <c r="N306" s="105">
        <f>ROUND(E306*L306,0)</f>
        <v>3416</v>
      </c>
      <c r="O306" s="4526">
        <v>3136</v>
      </c>
      <c r="P306" s="78">
        <f t="shared" si="193"/>
        <v>280</v>
      </c>
      <c r="Q306" s="77">
        <f>(N306-P306)/12*$B$4+P306</f>
        <v>2109.333333333333</v>
      </c>
      <c r="R306" s="159">
        <v>2683</v>
      </c>
      <c r="S306" s="77">
        <f>R306/Q306*100</f>
        <v>127.19658659924148</v>
      </c>
      <c r="T306" s="211">
        <f>ROUND(N306/D306,0)</f>
        <v>11</v>
      </c>
      <c r="U306" s="77">
        <f>R306/$B$4*12/T306</f>
        <v>418.12987012987014</v>
      </c>
      <c r="V306" s="607"/>
      <c r="W306" s="607"/>
      <c r="X306" s="607"/>
      <c r="Y306" s="607"/>
      <c r="Z306" s="607"/>
      <c r="AA306" s="607"/>
      <c r="AB306" s="607"/>
      <c r="AC306" s="607"/>
      <c r="AD306" s="2006"/>
      <c r="AE306" s="607">
        <f t="shared" si="202"/>
        <v>0</v>
      </c>
      <c r="AF306" s="3022"/>
      <c r="AG306" s="607"/>
      <c r="AH306" s="607">
        <f>AE306-AD306</f>
        <v>0</v>
      </c>
      <c r="AI306" s="607"/>
      <c r="AJ306" s="607"/>
      <c r="AK306" s="2010"/>
      <c r="AL306" s="3559"/>
      <c r="AM306" s="3833"/>
      <c r="AN306" s="2006"/>
      <c r="AO306" s="4305">
        <f t="shared" si="178"/>
        <v>0</v>
      </c>
      <c r="AP306" s="4305"/>
    </row>
    <row r="307" spans="1:42" x14ac:dyDescent="0.25">
      <c r="A307" s="47">
        <v>1</v>
      </c>
      <c r="B307" s="221" t="s">
        <v>235</v>
      </c>
      <c r="C307" s="2180"/>
      <c r="D307" s="237">
        <v>300</v>
      </c>
      <c r="E307" s="1554">
        <v>262</v>
      </c>
      <c r="F307" s="4350">
        <v>177</v>
      </c>
      <c r="G307" s="1554">
        <f t="shared" si="191"/>
        <v>85</v>
      </c>
      <c r="H307" s="69">
        <f t="shared" si="203"/>
        <v>188.25</v>
      </c>
      <c r="I307" s="69">
        <v>335</v>
      </c>
      <c r="J307" s="144">
        <f>I307/H307*100</f>
        <v>177.95484727755644</v>
      </c>
      <c r="K307" s="3390"/>
      <c r="L307" s="222">
        <v>5.8</v>
      </c>
      <c r="M307" s="145">
        <f>R307/I307</f>
        <v>6.4865671641791041</v>
      </c>
      <c r="N307" s="146">
        <f>ROUND(E307*L307,0)</f>
        <v>1520</v>
      </c>
      <c r="O307" s="4519">
        <v>1027</v>
      </c>
      <c r="P307" s="146">
        <f t="shared" si="193"/>
        <v>493</v>
      </c>
      <c r="Q307" s="71">
        <f>(N307-P307)/12*$B$4+P307</f>
        <v>1092.0833333333333</v>
      </c>
      <c r="R307" s="77">
        <v>2173</v>
      </c>
      <c r="S307" s="71">
        <f>R307/Q307*100</f>
        <v>198.97748950782145</v>
      </c>
      <c r="T307" s="71">
        <f>ROUND(N307/D307,0)</f>
        <v>5</v>
      </c>
      <c r="U307" s="71">
        <f>R307/$B$4*12/T307</f>
        <v>745.02857142857147</v>
      </c>
      <c r="V307" s="607"/>
      <c r="W307" s="607"/>
      <c r="X307" s="607"/>
      <c r="Y307" s="607"/>
      <c r="Z307" s="607"/>
      <c r="AA307" s="607"/>
      <c r="AB307" s="607"/>
      <c r="AC307" s="607"/>
      <c r="AD307" s="2006"/>
      <c r="AE307" s="607">
        <f t="shared" si="202"/>
        <v>0</v>
      </c>
      <c r="AF307" s="3022"/>
      <c r="AG307" s="607"/>
      <c r="AH307" s="607"/>
      <c r="AI307" s="607"/>
      <c r="AJ307" s="607"/>
      <c r="AK307" s="2010"/>
      <c r="AL307" s="3559"/>
      <c r="AM307" s="3832"/>
      <c r="AN307" s="2006"/>
      <c r="AO307" s="4305">
        <f t="shared" si="178"/>
        <v>0</v>
      </c>
      <c r="AP307" s="4305"/>
    </row>
    <row r="308" spans="1:42" x14ac:dyDescent="0.25">
      <c r="A308" s="47">
        <v>1</v>
      </c>
      <c r="B308" s="221" t="s">
        <v>66</v>
      </c>
      <c r="C308" s="2181"/>
      <c r="D308" s="1723">
        <v>300</v>
      </c>
      <c r="E308" s="1611">
        <v>540</v>
      </c>
      <c r="F308" s="4356">
        <v>540</v>
      </c>
      <c r="G308" s="1611">
        <f t="shared" si="191"/>
        <v>0</v>
      </c>
      <c r="H308" s="75">
        <f t="shared" si="203"/>
        <v>315</v>
      </c>
      <c r="I308" s="208">
        <v>117</v>
      </c>
      <c r="J308" s="75">
        <f>I308/H308*100</f>
        <v>37.142857142857146</v>
      </c>
      <c r="K308" s="3376"/>
      <c r="L308" s="1721">
        <v>10</v>
      </c>
      <c r="M308" s="76">
        <f>R308/I308</f>
        <v>14.897435897435898</v>
      </c>
      <c r="N308" s="78">
        <f>ROUND(E308*L308,0)</f>
        <v>5400</v>
      </c>
      <c r="O308" s="4526">
        <v>5400</v>
      </c>
      <c r="P308" s="78">
        <f t="shared" si="193"/>
        <v>0</v>
      </c>
      <c r="Q308" s="77">
        <f t="shared" ref="Q308" si="204">N308/12*$B$4</f>
        <v>3150</v>
      </c>
      <c r="R308" s="77">
        <v>1743</v>
      </c>
      <c r="S308" s="77">
        <f>R308/Q308*100</f>
        <v>55.333333333333336</v>
      </c>
      <c r="T308" s="78">
        <f>ROUND(N308/D308,0)</f>
        <v>18</v>
      </c>
      <c r="U308" s="77">
        <f>R308/$B$4*12/T308</f>
        <v>166</v>
      </c>
      <c r="V308" s="1889"/>
      <c r="W308" s="1889"/>
      <c r="X308" s="1889"/>
      <c r="Y308" s="1889"/>
      <c r="Z308" s="1889"/>
      <c r="AA308" s="1889"/>
      <c r="AB308" s="1889"/>
      <c r="AC308" s="1889"/>
      <c r="AD308" s="3313"/>
      <c r="AE308" s="1889">
        <f t="shared" si="202"/>
        <v>0</v>
      </c>
      <c r="AF308" s="3023"/>
      <c r="AG308" s="1889"/>
      <c r="AH308" s="1889"/>
      <c r="AI308" s="1889"/>
      <c r="AJ308" s="1889"/>
      <c r="AK308" s="2011"/>
      <c r="AL308" s="3560"/>
      <c r="AM308" s="3865"/>
      <c r="AN308" s="3313"/>
      <c r="AO308" s="4305">
        <f t="shared" si="178"/>
        <v>0</v>
      </c>
      <c r="AP308" s="4305"/>
    </row>
    <row r="309" spans="1:42" x14ac:dyDescent="0.25">
      <c r="A309" s="47">
        <v>1</v>
      </c>
      <c r="B309" s="2441" t="s">
        <v>78</v>
      </c>
      <c r="C309" s="2442"/>
      <c r="D309" s="1724"/>
      <c r="E309" s="1612">
        <f>SUM(E306:E308)</f>
        <v>1046</v>
      </c>
      <c r="F309" s="4366">
        <f>SUM(F306:F308)</f>
        <v>941</v>
      </c>
      <c r="G309" s="1612">
        <f t="shared" si="191"/>
        <v>105</v>
      </c>
      <c r="H309" s="212">
        <f>SUM(H306:H308)</f>
        <v>653.91666666666674</v>
      </c>
      <c r="I309" s="212">
        <f>SUM(I306:I308)</f>
        <v>642</v>
      </c>
      <c r="J309" s="212">
        <f>I309/H309*100</f>
        <v>98.177647508602007</v>
      </c>
      <c r="K309" s="3404">
        <f>SUM(K306:K308)</f>
        <v>0</v>
      </c>
      <c r="L309" s="81">
        <f>IF(E309=0,0,N309/E309)</f>
        <v>9.8814531548757163</v>
      </c>
      <c r="M309" s="81">
        <f>R309/I309</f>
        <v>10.278816199376948</v>
      </c>
      <c r="N309" s="80">
        <f>SUM(N306:N308)</f>
        <v>10336</v>
      </c>
      <c r="O309" s="3837">
        <v>9563</v>
      </c>
      <c r="P309" s="80">
        <f t="shared" si="193"/>
        <v>773</v>
      </c>
      <c r="Q309" s="80">
        <f t="shared" ref="Q309:T309" si="205">SUM(Q306:Q308)</f>
        <v>6351.4166666666661</v>
      </c>
      <c r="R309" s="80">
        <f t="shared" si="205"/>
        <v>6599</v>
      </c>
      <c r="S309" s="154">
        <f>R309/Q309*100</f>
        <v>103.89808048073266</v>
      </c>
      <c r="T309" s="80">
        <f t="shared" si="205"/>
        <v>34</v>
      </c>
      <c r="U309" s="154">
        <f>R309/$B$4*12/T309</f>
        <v>332.72268907563023</v>
      </c>
      <c r="V309" s="610"/>
      <c r="W309" s="610"/>
      <c r="X309" s="610"/>
      <c r="Y309" s="610"/>
      <c r="Z309" s="610"/>
      <c r="AA309" s="610"/>
      <c r="AB309" s="610"/>
      <c r="AC309" s="610"/>
      <c r="AD309" s="3318"/>
      <c r="AE309" s="610">
        <f t="shared" si="202"/>
        <v>0</v>
      </c>
      <c r="AF309" s="3020"/>
      <c r="AG309" s="610"/>
      <c r="AH309" s="610"/>
      <c r="AI309" s="610"/>
      <c r="AJ309" s="610"/>
      <c r="AK309" s="2008"/>
      <c r="AL309" s="3557"/>
      <c r="AM309" s="3861">
        <f>SUM(AM306:AM308)</f>
        <v>0</v>
      </c>
      <c r="AN309" s="3318"/>
      <c r="AO309" s="4305">
        <f t="shared" si="178"/>
        <v>0</v>
      </c>
      <c r="AP309" s="4305"/>
    </row>
    <row r="310" spans="1:42" ht="30" x14ac:dyDescent="0.25">
      <c r="A310" s="47">
        <v>1</v>
      </c>
      <c r="B310" s="2439" t="s">
        <v>127</v>
      </c>
      <c r="C310" s="2440"/>
      <c r="D310" s="1732"/>
      <c r="E310" s="1606"/>
      <c r="F310" s="4357"/>
      <c r="G310" s="1606">
        <f t="shared" si="191"/>
        <v>0</v>
      </c>
      <c r="H310" s="159"/>
      <c r="I310" s="159"/>
      <c r="J310" s="159"/>
      <c r="K310" s="3392"/>
      <c r="L310" s="85"/>
      <c r="M310" s="85"/>
      <c r="N310" s="112"/>
      <c r="O310" s="4104"/>
      <c r="P310" s="112">
        <f t="shared" si="193"/>
        <v>0</v>
      </c>
      <c r="Q310" s="112"/>
      <c r="R310" s="112"/>
      <c r="S310" s="112"/>
      <c r="T310" s="112"/>
      <c r="U310" s="112"/>
      <c r="V310" s="1137"/>
      <c r="W310" s="1137"/>
      <c r="X310" s="1137"/>
      <c r="Y310" s="1137"/>
      <c r="Z310" s="1137"/>
      <c r="AA310" s="1137"/>
      <c r="AB310" s="1137"/>
      <c r="AC310" s="1137"/>
      <c r="AD310" s="2071"/>
      <c r="AE310" s="1137">
        <f t="shared" si="202"/>
        <v>0</v>
      </c>
      <c r="AF310" s="3021"/>
      <c r="AG310" s="1137"/>
      <c r="AH310" s="1137"/>
      <c r="AI310" s="1137"/>
      <c r="AJ310" s="1137"/>
      <c r="AK310" s="2009"/>
      <c r="AL310" s="3558"/>
      <c r="AM310" s="3855"/>
      <c r="AN310" s="2071"/>
      <c r="AO310" s="4305">
        <f t="shared" si="178"/>
        <v>0</v>
      </c>
      <c r="AP310" s="4305"/>
    </row>
    <row r="311" spans="1:42" x14ac:dyDescent="0.25">
      <c r="A311" s="47">
        <v>1</v>
      </c>
      <c r="B311" s="125" t="s">
        <v>171</v>
      </c>
      <c r="C311" s="2161"/>
      <c r="D311" s="224">
        <v>240</v>
      </c>
      <c r="E311" s="1605">
        <v>401</v>
      </c>
      <c r="F311" s="4351">
        <v>401</v>
      </c>
      <c r="G311" s="1605">
        <f t="shared" si="191"/>
        <v>0</v>
      </c>
      <c r="H311" s="69">
        <f t="shared" ref="H311:H312" si="206">(E311-G311)/12*$B$4+G311</f>
        <v>233.91666666666666</v>
      </c>
      <c r="I311" s="148">
        <v>233</v>
      </c>
      <c r="J311" s="69">
        <f>I311/H311*100</f>
        <v>99.608122550765941</v>
      </c>
      <c r="K311" s="3375"/>
      <c r="L311" s="94">
        <v>8</v>
      </c>
      <c r="M311" s="70">
        <f>R311/I311</f>
        <v>9.8626609442060094</v>
      </c>
      <c r="N311" s="105">
        <f>ROUND(E311*L311,0)</f>
        <v>3208</v>
      </c>
      <c r="O311" s="4526">
        <v>3208</v>
      </c>
      <c r="P311" s="78">
        <f t="shared" si="193"/>
        <v>0</v>
      </c>
      <c r="Q311" s="77">
        <f t="shared" ref="Q311:Q312" si="207">N311/12*$B$4</f>
        <v>1871.3333333333333</v>
      </c>
      <c r="R311" s="71">
        <v>2298</v>
      </c>
      <c r="S311" s="77">
        <f>R311/Q311*100</f>
        <v>122.80014250089064</v>
      </c>
      <c r="T311" s="71">
        <f>ROUND(N311/D311,0)</f>
        <v>13</v>
      </c>
      <c r="U311" s="71">
        <f>R311/$B$4*12/T311</f>
        <v>303.03296703296706</v>
      </c>
      <c r="V311" s="607"/>
      <c r="W311" s="607"/>
      <c r="X311" s="607"/>
      <c r="Y311" s="607"/>
      <c r="Z311" s="607"/>
      <c r="AA311" s="607"/>
      <c r="AB311" s="607"/>
      <c r="AC311" s="607"/>
      <c r="AD311" s="2006"/>
      <c r="AE311" s="607">
        <f t="shared" si="202"/>
        <v>0</v>
      </c>
      <c r="AF311" s="3022"/>
      <c r="AG311" s="607"/>
      <c r="AH311" s="607"/>
      <c r="AI311" s="607"/>
      <c r="AJ311" s="607"/>
      <c r="AK311" s="2010"/>
      <c r="AL311" s="3559"/>
      <c r="AM311" s="3841"/>
      <c r="AN311" s="2006"/>
      <c r="AO311" s="4305">
        <f t="shared" si="178"/>
        <v>0</v>
      </c>
      <c r="AP311" s="4305"/>
    </row>
    <row r="312" spans="1:42" s="73" customFormat="1" x14ac:dyDescent="0.25">
      <c r="A312" s="47">
        <v>1</v>
      </c>
      <c r="B312" s="125" t="s">
        <v>6</v>
      </c>
      <c r="C312" s="2161"/>
      <c r="D312" s="224">
        <v>240</v>
      </c>
      <c r="E312" s="1605">
        <v>215</v>
      </c>
      <c r="F312" s="4351">
        <v>215</v>
      </c>
      <c r="G312" s="1605">
        <f t="shared" si="191"/>
        <v>0</v>
      </c>
      <c r="H312" s="75">
        <f t="shared" si="206"/>
        <v>125.41666666666667</v>
      </c>
      <c r="I312" s="75">
        <v>112</v>
      </c>
      <c r="J312" s="75">
        <f>I312/H312*100</f>
        <v>89.302325581395351</v>
      </c>
      <c r="K312" s="3376"/>
      <c r="L312" s="107">
        <v>3</v>
      </c>
      <c r="M312" s="76">
        <f>R312/I312</f>
        <v>3</v>
      </c>
      <c r="N312" s="77">
        <f>ROUND(E312*L312,0)</f>
        <v>645</v>
      </c>
      <c r="O312" s="4102">
        <v>645</v>
      </c>
      <c r="P312" s="77">
        <f t="shared" si="193"/>
        <v>0</v>
      </c>
      <c r="Q312" s="77">
        <f t="shared" si="207"/>
        <v>376.25</v>
      </c>
      <c r="R312" s="77">
        <v>336</v>
      </c>
      <c r="S312" s="77">
        <f>R312/Q312*100</f>
        <v>89.302325581395351</v>
      </c>
      <c r="T312" s="77">
        <f>ROUND(N312/D312,0)</f>
        <v>3</v>
      </c>
      <c r="U312" s="77">
        <f>R312/$B$4*12/T312</f>
        <v>192</v>
      </c>
      <c r="V312" s="1889"/>
      <c r="W312" s="1889"/>
      <c r="X312" s="1889"/>
      <c r="Y312" s="1889"/>
      <c r="Z312" s="1889"/>
      <c r="AA312" s="1889"/>
      <c r="AB312" s="1889"/>
      <c r="AC312" s="1889"/>
      <c r="AD312" s="3313"/>
      <c r="AE312" s="1889">
        <f t="shared" si="202"/>
        <v>0</v>
      </c>
      <c r="AF312" s="3023"/>
      <c r="AG312" s="1889"/>
      <c r="AH312" s="1889"/>
      <c r="AI312" s="1889"/>
      <c r="AJ312" s="1889"/>
      <c r="AK312" s="2011"/>
      <c r="AL312" s="3560"/>
      <c r="AM312" s="3833"/>
      <c r="AN312" s="3313"/>
      <c r="AO312" s="4305">
        <f t="shared" si="178"/>
        <v>0</v>
      </c>
      <c r="AP312" s="4305"/>
    </row>
    <row r="313" spans="1:42" x14ac:dyDescent="0.25">
      <c r="A313" s="47">
        <v>1</v>
      </c>
      <c r="B313" s="1727" t="s">
        <v>189</v>
      </c>
      <c r="C313" s="2443"/>
      <c r="D313" s="1727"/>
      <c r="E313" s="1612">
        <f>SUM(E311:E312)</f>
        <v>616</v>
      </c>
      <c r="F313" s="4366">
        <f>SUM(F311:F312)</f>
        <v>616</v>
      </c>
      <c r="G313" s="1612">
        <f t="shared" si="191"/>
        <v>0</v>
      </c>
      <c r="H313" s="212">
        <f>SUM(H311:H312)</f>
        <v>359.33333333333331</v>
      </c>
      <c r="I313" s="212">
        <f>SUM(I311:I312)</f>
        <v>345</v>
      </c>
      <c r="J313" s="401">
        <f>I313/H313*100</f>
        <v>96.011131725417442</v>
      </c>
      <c r="K313" s="3406">
        <f>SUM(K311:K312)</f>
        <v>0</v>
      </c>
      <c r="L313" s="81">
        <f>IF(E313=0,0,N313/E313)</f>
        <v>6.2548701298701301</v>
      </c>
      <c r="M313" s="402">
        <f>R313/I313</f>
        <v>7.6347826086956525</v>
      </c>
      <c r="N313" s="82">
        <f>SUM(N311:N312)</f>
        <v>3853</v>
      </c>
      <c r="O313" s="4514">
        <v>3853</v>
      </c>
      <c r="P313" s="82">
        <f t="shared" si="193"/>
        <v>0</v>
      </c>
      <c r="Q313" s="82">
        <f>SUM(Q311:Q312)</f>
        <v>2247.583333333333</v>
      </c>
      <c r="R313" s="82">
        <f>SUM(R311:R312)</f>
        <v>2634</v>
      </c>
      <c r="S313" s="154">
        <f>R313/Q313*100</f>
        <v>117.19254013570134</v>
      </c>
      <c r="T313" s="82">
        <f>SUM(T311:T312)</f>
        <v>16</v>
      </c>
      <c r="U313" s="154">
        <f>R313/$B$4*12/T313</f>
        <v>282.21428571428572</v>
      </c>
      <c r="V313" s="610"/>
      <c r="W313" s="610"/>
      <c r="X313" s="610"/>
      <c r="Y313" s="610"/>
      <c r="Z313" s="610"/>
      <c r="AA313" s="610"/>
      <c r="AB313" s="610"/>
      <c r="AC313" s="610"/>
      <c r="AD313" s="3318"/>
      <c r="AE313" s="610">
        <f t="shared" si="202"/>
        <v>0</v>
      </c>
      <c r="AF313" s="3020"/>
      <c r="AG313" s="610"/>
      <c r="AH313" s="610"/>
      <c r="AI313" s="610"/>
      <c r="AJ313" s="610"/>
      <c r="AK313" s="2008"/>
      <c r="AL313" s="3557"/>
      <c r="AM313" s="3861">
        <f>SUM(AM311:AM312)</f>
        <v>0</v>
      </c>
      <c r="AN313" s="3318"/>
      <c r="AO313" s="4305">
        <f t="shared" si="178"/>
        <v>0</v>
      </c>
      <c r="AP313" s="4305"/>
    </row>
    <row r="314" spans="1:42" ht="30" thickBot="1" x14ac:dyDescent="0.3">
      <c r="A314" s="47">
        <v>1</v>
      </c>
      <c r="B314" s="299" t="s">
        <v>215</v>
      </c>
      <c r="C314" s="299"/>
      <c r="D314" s="299"/>
      <c r="E314" s="1600">
        <f>SUM(E313,E309)</f>
        <v>1662</v>
      </c>
      <c r="F314" s="4349">
        <f>SUM(F313,F309)</f>
        <v>1557</v>
      </c>
      <c r="G314" s="1600">
        <f t="shared" si="191"/>
        <v>105</v>
      </c>
      <c r="H314" s="80">
        <f>SUM(H313,H309)</f>
        <v>1013.25</v>
      </c>
      <c r="I314" s="80">
        <f>SUM(I313,I309)</f>
        <v>987</v>
      </c>
      <c r="J314" s="80">
        <f>I314/H314*100</f>
        <v>97.409326424870471</v>
      </c>
      <c r="K314" s="3378">
        <f>SUM(K313,K309)</f>
        <v>0</v>
      </c>
      <c r="L314" s="81">
        <f>IF(E314=0,0,N314/E314)</f>
        <v>8.5373044524669073</v>
      </c>
      <c r="M314" s="81">
        <f>R314/I314</f>
        <v>9.3546099290780145</v>
      </c>
      <c r="N314" s="80">
        <f>SUM(N313,N309)</f>
        <v>14189</v>
      </c>
      <c r="O314" s="3837">
        <v>13416</v>
      </c>
      <c r="P314" s="80">
        <f t="shared" si="193"/>
        <v>773</v>
      </c>
      <c r="Q314" s="80">
        <f>SUM(Q313,Q309)</f>
        <v>8599</v>
      </c>
      <c r="R314" s="80">
        <f>SUM(R313,R309)</f>
        <v>9233</v>
      </c>
      <c r="S314" s="154">
        <f>R314/Q314*100</f>
        <v>107.37295034306315</v>
      </c>
      <c r="T314" s="154">
        <f>SUM(T313,T309)</f>
        <v>50</v>
      </c>
      <c r="U314" s="154">
        <f>R314/$B$4*12/T314</f>
        <v>316.56</v>
      </c>
      <c r="V314" s="610">
        <v>63864.548999999999</v>
      </c>
      <c r="W314" s="610">
        <v>63864.548999999999</v>
      </c>
      <c r="X314" s="610">
        <v>63864.548999999999</v>
      </c>
      <c r="Y314" s="610">
        <v>63864.548999999999</v>
      </c>
      <c r="Z314" s="610">
        <v>63864.548999999999</v>
      </c>
      <c r="AA314" s="610">
        <v>63864.548999999999</v>
      </c>
      <c r="AB314" s="610">
        <v>63864.548999999999</v>
      </c>
      <c r="AC314" s="610">
        <v>69316.184280000001</v>
      </c>
      <c r="AD314" s="3309">
        <f>V314/12*$B$4+(W314-V314)/11*6+(X314-W314)/10*5+(Y314-X314)/9*4+(Z314-Y314)/8*3+(AA314-Z314)/7*2+(AB314-AA314)/6*1+(AC314-AB314)</f>
        <v>42705.955530000007</v>
      </c>
      <c r="AE314" s="610">
        <f t="shared" si="202"/>
        <v>42878.895020000004</v>
      </c>
      <c r="AF314" s="3020"/>
      <c r="AG314" s="610"/>
      <c r="AH314" s="610">
        <f>AE314-AD314</f>
        <v>172.93948999999702</v>
      </c>
      <c r="AI314" s="610"/>
      <c r="AJ314" s="610">
        <v>0</v>
      </c>
      <c r="AK314" s="2008">
        <v>42878.895020000004</v>
      </c>
      <c r="AL314" s="3557"/>
      <c r="AM314" s="3837">
        <f>SUM(AM313,AM309)</f>
        <v>0</v>
      </c>
      <c r="AN314" s="3318"/>
      <c r="AO314" s="4305">
        <f t="shared" si="178"/>
        <v>63864549</v>
      </c>
      <c r="AP314" s="4305"/>
    </row>
    <row r="315" spans="1:42" ht="16.5" thickBot="1" x14ac:dyDescent="0.3">
      <c r="A315" s="47">
        <v>1</v>
      </c>
      <c r="B315" s="138" t="s">
        <v>422</v>
      </c>
      <c r="C315" s="2144"/>
      <c r="D315" s="203"/>
      <c r="E315" s="1613"/>
      <c r="F315" s="4370"/>
      <c r="G315" s="1613">
        <f t="shared" si="191"/>
        <v>0</v>
      </c>
      <c r="H315" s="227"/>
      <c r="I315" s="227"/>
      <c r="J315" s="227"/>
      <c r="K315" s="3407"/>
      <c r="L315" s="169"/>
      <c r="M315" s="169"/>
      <c r="N315" s="228"/>
      <c r="O315" s="4547"/>
      <c r="P315" s="228">
        <f t="shared" si="193"/>
        <v>0</v>
      </c>
      <c r="Q315" s="169"/>
      <c r="R315" s="169">
        <f>SUM(R261,R304,R314)</f>
        <v>59306</v>
      </c>
      <c r="S315" s="169"/>
      <c r="T315" s="169"/>
      <c r="U315" s="228"/>
      <c r="V315" s="742">
        <f t="shared" ref="V315:AL315" si="208">SUM(V314,V304,V261)</f>
        <v>643316.93241599202</v>
      </c>
      <c r="W315" s="742">
        <f t="shared" ref="W315:X315" si="209">SUM(W314,W304,W261)</f>
        <v>643316.93241599202</v>
      </c>
      <c r="X315" s="742">
        <f t="shared" si="209"/>
        <v>643318.14534491207</v>
      </c>
      <c r="Y315" s="742">
        <f t="shared" ref="Y315:Z315" si="210">SUM(Y314,Y304,Y261)</f>
        <v>643318.14534491207</v>
      </c>
      <c r="Z315" s="742">
        <f t="shared" si="210"/>
        <v>643318.14534491207</v>
      </c>
      <c r="AA315" s="742">
        <f t="shared" ref="AA315:AB315" si="211">SUM(AA314,AA304,AA261)</f>
        <v>643318.14534491207</v>
      </c>
      <c r="AB315" s="742">
        <f t="shared" si="211"/>
        <v>655254.1745369921</v>
      </c>
      <c r="AC315" s="742">
        <f t="shared" ref="AC315" si="212">SUM(AC314,AC304,AC261)</f>
        <v>718605.02572514408</v>
      </c>
      <c r="AD315" s="3315">
        <f t="shared" si="208"/>
        <v>440609.00642728747</v>
      </c>
      <c r="AE315" s="742">
        <f t="shared" si="208"/>
        <v>440585.32447999995</v>
      </c>
      <c r="AF315" s="3031">
        <f t="shared" si="208"/>
        <v>0</v>
      </c>
      <c r="AG315" s="742">
        <f t="shared" si="208"/>
        <v>2641.3141299999997</v>
      </c>
      <c r="AH315" s="742">
        <f t="shared" si="208"/>
        <v>-23.681947287480398</v>
      </c>
      <c r="AI315" s="4329">
        <f t="shared" si="208"/>
        <v>-443.32628999999997</v>
      </c>
      <c r="AJ315" s="742">
        <f t="shared" si="208"/>
        <v>-104.59154000000001</v>
      </c>
      <c r="AK315" s="2017">
        <f t="shared" si="208"/>
        <v>443122.04706999997</v>
      </c>
      <c r="AL315" s="3570">
        <f t="shared" si="208"/>
        <v>1020.0460799999998</v>
      </c>
      <c r="AM315" s="3866"/>
      <c r="AN315" s="3315">
        <f t="shared" ref="AN315" si="213">SUM(AN314,AN304,AN261)</f>
        <v>31009.842320000007</v>
      </c>
      <c r="AO315" s="4311">
        <f t="shared" si="178"/>
        <v>655254174.53699207</v>
      </c>
      <c r="AP315" s="4305"/>
    </row>
    <row r="316" spans="1:42" x14ac:dyDescent="0.25">
      <c r="A316" s="47">
        <v>1</v>
      </c>
      <c r="B316" s="143"/>
      <c r="C316" s="2175"/>
      <c r="D316" s="143"/>
      <c r="E316" s="1550"/>
      <c r="F316" s="4346"/>
      <c r="G316" s="1550">
        <f t="shared" si="191"/>
        <v>0</v>
      </c>
      <c r="H316" s="88"/>
      <c r="I316" s="88"/>
      <c r="J316" s="88"/>
      <c r="K316" s="3386"/>
      <c r="L316" s="151"/>
      <c r="M316" s="151"/>
      <c r="N316" s="113"/>
      <c r="O316" s="4530"/>
      <c r="P316" s="113">
        <f t="shared" si="193"/>
        <v>0</v>
      </c>
      <c r="Q316" s="112"/>
      <c r="R316" s="112"/>
      <c r="S316" s="112"/>
      <c r="T316" s="112"/>
      <c r="U316" s="112"/>
      <c r="V316" s="1137"/>
      <c r="W316" s="1137"/>
      <c r="X316" s="1137"/>
      <c r="Y316" s="1137"/>
      <c r="Z316" s="1137"/>
      <c r="AA316" s="1137"/>
      <c r="AB316" s="1137"/>
      <c r="AC316" s="1137"/>
      <c r="AD316" s="2071"/>
      <c r="AE316" s="1137"/>
      <c r="AF316" s="3021"/>
      <c r="AG316" s="1137"/>
      <c r="AH316" s="1137"/>
      <c r="AI316" s="1137"/>
      <c r="AJ316" s="1137"/>
      <c r="AK316" s="2009"/>
      <c r="AL316" s="3558"/>
      <c r="AM316" s="3847"/>
      <c r="AN316" s="2071"/>
      <c r="AO316" s="4305">
        <f t="shared" si="178"/>
        <v>0</v>
      </c>
      <c r="AP316" s="4305"/>
    </row>
    <row r="317" spans="1:42" ht="43.5" x14ac:dyDescent="0.25">
      <c r="A317" s="47">
        <v>1</v>
      </c>
      <c r="B317" s="848" t="s">
        <v>567</v>
      </c>
      <c r="C317" s="848"/>
      <c r="D317" s="230"/>
      <c r="E317" s="746"/>
      <c r="F317" s="4184"/>
      <c r="G317" s="746">
        <f t="shared" si="191"/>
        <v>0</v>
      </c>
      <c r="H317" s="69"/>
      <c r="I317" s="69"/>
      <c r="J317" s="69"/>
      <c r="K317" s="3375"/>
      <c r="L317" s="70"/>
      <c r="M317" s="70"/>
      <c r="N317" s="105"/>
      <c r="O317" s="4520"/>
      <c r="P317" s="105">
        <f t="shared" si="193"/>
        <v>0</v>
      </c>
      <c r="Q317" s="71"/>
      <c r="R317" s="71"/>
      <c r="S317" s="71"/>
      <c r="T317" s="71"/>
      <c r="U317" s="71"/>
      <c r="V317" s="607"/>
      <c r="W317" s="607"/>
      <c r="X317" s="607"/>
      <c r="Y317" s="607"/>
      <c r="Z317" s="607"/>
      <c r="AA317" s="607"/>
      <c r="AB317" s="607"/>
      <c r="AC317" s="607"/>
      <c r="AD317" s="2006"/>
      <c r="AE317" s="607"/>
      <c r="AF317" s="3022"/>
      <c r="AG317" s="607"/>
      <c r="AH317" s="607"/>
      <c r="AI317" s="607"/>
      <c r="AJ317" s="607"/>
      <c r="AK317" s="2010"/>
      <c r="AL317" s="3559"/>
      <c r="AM317" s="3832"/>
      <c r="AN317" s="2006"/>
      <c r="AO317" s="4305">
        <f t="shared" si="178"/>
        <v>0</v>
      </c>
      <c r="AP317" s="4305"/>
    </row>
    <row r="318" spans="1:42" x14ac:dyDescent="0.25">
      <c r="A318" s="47">
        <v>1</v>
      </c>
      <c r="B318" s="67" t="s">
        <v>5</v>
      </c>
      <c r="C318" s="2152"/>
      <c r="D318" s="67"/>
      <c r="E318" s="746"/>
      <c r="F318" s="4184"/>
      <c r="G318" s="746">
        <f t="shared" si="191"/>
        <v>0</v>
      </c>
      <c r="H318" s="69"/>
      <c r="I318" s="69"/>
      <c r="J318" s="69"/>
      <c r="K318" s="3375"/>
      <c r="L318" s="70"/>
      <c r="M318" s="70"/>
      <c r="N318" s="105"/>
      <c r="O318" s="4520"/>
      <c r="P318" s="105">
        <f t="shared" si="193"/>
        <v>0</v>
      </c>
      <c r="Q318" s="71"/>
      <c r="R318" s="71"/>
      <c r="S318" s="71"/>
      <c r="T318" s="71"/>
      <c r="U318" s="71"/>
      <c r="V318" s="607"/>
      <c r="W318" s="607"/>
      <c r="X318" s="607"/>
      <c r="Y318" s="607"/>
      <c r="Z318" s="607"/>
      <c r="AA318" s="607"/>
      <c r="AB318" s="607"/>
      <c r="AC318" s="607"/>
      <c r="AD318" s="2006"/>
      <c r="AE318" s="607">
        <f t="shared" ref="AE318:AE329" si="214">AK318-AJ318-AG318</f>
        <v>0</v>
      </c>
      <c r="AF318" s="3022"/>
      <c r="AG318" s="607"/>
      <c r="AH318" s="607"/>
      <c r="AI318" s="607"/>
      <c r="AJ318" s="607"/>
      <c r="AK318" s="2010"/>
      <c r="AL318" s="3559"/>
      <c r="AM318" s="3832"/>
      <c r="AN318" s="2006"/>
      <c r="AO318" s="4305">
        <f t="shared" si="178"/>
        <v>0</v>
      </c>
      <c r="AP318" s="4305"/>
    </row>
    <row r="319" spans="1:42" x14ac:dyDescent="0.25">
      <c r="A319" s="47">
        <v>1</v>
      </c>
      <c r="B319" s="1365" t="s">
        <v>160</v>
      </c>
      <c r="C319" s="3352" t="s">
        <v>310</v>
      </c>
      <c r="D319" s="149">
        <v>340</v>
      </c>
      <c r="E319" s="746">
        <v>726</v>
      </c>
      <c r="F319" s="4184">
        <v>726</v>
      </c>
      <c r="G319" s="746">
        <f t="shared" si="191"/>
        <v>0</v>
      </c>
      <c r="H319" s="69">
        <f t="shared" ref="H319:H324" si="215">E319/12*$B$4</f>
        <v>423.5</v>
      </c>
      <c r="I319" s="69">
        <v>400</v>
      </c>
      <c r="J319" s="69">
        <f t="shared" ref="J319:J326" si="216">I319/H319*100</f>
        <v>94.451003541912641</v>
      </c>
      <c r="K319" s="3375"/>
      <c r="L319" s="231">
        <v>13</v>
      </c>
      <c r="M319" s="70">
        <f t="shared" ref="M319:M325" si="217">R319/I319</f>
        <v>9.9425000000000008</v>
      </c>
      <c r="N319" s="105">
        <f t="shared" ref="N319:N324" si="218">ROUND(E319*L319,0)</f>
        <v>9438</v>
      </c>
      <c r="O319" s="4520">
        <v>9438</v>
      </c>
      <c r="P319" s="105">
        <f t="shared" si="193"/>
        <v>0</v>
      </c>
      <c r="Q319" s="71">
        <f t="shared" ref="Q319:Q324" si="219">N319/12*$B$4</f>
        <v>5505.5</v>
      </c>
      <c r="R319" s="71">
        <v>3977</v>
      </c>
      <c r="S319" s="71">
        <f t="shared" ref="S319:S325" si="220">R319/Q319*100</f>
        <v>72.236854055035877</v>
      </c>
      <c r="T319" s="187">
        <f t="shared" ref="T319:T324" si="221">ROUND(N319/D319,0)</f>
        <v>28</v>
      </c>
      <c r="U319" s="71">
        <f t="shared" ref="U319:U325" si="222">R319/$B$4*12/T319</f>
        <v>243.48979591836732</v>
      </c>
      <c r="V319" s="607"/>
      <c r="W319" s="607"/>
      <c r="X319" s="607"/>
      <c r="Y319" s="607"/>
      <c r="Z319" s="607"/>
      <c r="AA319" s="607"/>
      <c r="AB319" s="607"/>
      <c r="AC319" s="607"/>
      <c r="AD319" s="2006"/>
      <c r="AE319" s="607">
        <f t="shared" si="214"/>
        <v>0</v>
      </c>
      <c r="AF319" s="3022"/>
      <c r="AG319" s="607"/>
      <c r="AH319" s="607"/>
      <c r="AI319" s="607"/>
      <c r="AJ319" s="607"/>
      <c r="AK319" s="2010"/>
      <c r="AL319" s="3559"/>
      <c r="AM319" s="3832"/>
      <c r="AN319" s="2006"/>
      <c r="AO319" s="4305">
        <f t="shared" si="178"/>
        <v>0</v>
      </c>
      <c r="AP319" s="4305"/>
    </row>
    <row r="320" spans="1:42" ht="30" x14ac:dyDescent="0.25">
      <c r="A320" s="47">
        <v>1</v>
      </c>
      <c r="B320" s="1365" t="s">
        <v>163</v>
      </c>
      <c r="C320" s="3352" t="s">
        <v>310</v>
      </c>
      <c r="D320" s="149">
        <v>340</v>
      </c>
      <c r="E320" s="746">
        <v>2600</v>
      </c>
      <c r="F320" s="4184">
        <v>2600</v>
      </c>
      <c r="G320" s="746">
        <f t="shared" si="191"/>
        <v>0</v>
      </c>
      <c r="H320" s="69">
        <f t="shared" si="215"/>
        <v>1516.6666666666665</v>
      </c>
      <c r="I320" s="69">
        <v>1824</v>
      </c>
      <c r="J320" s="69">
        <f t="shared" si="216"/>
        <v>120.26373626373628</v>
      </c>
      <c r="K320" s="3375"/>
      <c r="L320" s="231">
        <v>7.3</v>
      </c>
      <c r="M320" s="70">
        <f t="shared" si="217"/>
        <v>5.0290570175438596</v>
      </c>
      <c r="N320" s="105">
        <f t="shared" si="218"/>
        <v>18980</v>
      </c>
      <c r="O320" s="4520">
        <v>18980</v>
      </c>
      <c r="P320" s="105">
        <f t="shared" si="193"/>
        <v>0</v>
      </c>
      <c r="Q320" s="71">
        <f t="shared" si="219"/>
        <v>11071.666666666668</v>
      </c>
      <c r="R320" s="71">
        <v>9173</v>
      </c>
      <c r="S320" s="71">
        <f t="shared" si="220"/>
        <v>82.85112148125846</v>
      </c>
      <c r="T320" s="187">
        <f t="shared" si="221"/>
        <v>56</v>
      </c>
      <c r="U320" s="71">
        <f t="shared" si="222"/>
        <v>280.80612244897958</v>
      </c>
      <c r="V320" s="607"/>
      <c r="W320" s="607"/>
      <c r="X320" s="607"/>
      <c r="Y320" s="607"/>
      <c r="Z320" s="607"/>
      <c r="AA320" s="607"/>
      <c r="AB320" s="607"/>
      <c r="AC320" s="607"/>
      <c r="AD320" s="2006"/>
      <c r="AE320" s="607">
        <f t="shared" si="214"/>
        <v>0</v>
      </c>
      <c r="AF320" s="3022"/>
      <c r="AG320" s="607"/>
      <c r="AH320" s="607"/>
      <c r="AI320" s="607"/>
      <c r="AJ320" s="607"/>
      <c r="AK320" s="2010"/>
      <c r="AL320" s="3559"/>
      <c r="AM320" s="3832"/>
      <c r="AN320" s="2006"/>
      <c r="AO320" s="4305">
        <f t="shared" si="178"/>
        <v>0</v>
      </c>
      <c r="AP320" s="4305"/>
    </row>
    <row r="321" spans="1:42" x14ac:dyDescent="0.25">
      <c r="A321" s="47">
        <v>1</v>
      </c>
      <c r="B321" s="1365" t="s">
        <v>159</v>
      </c>
      <c r="C321" s="3352" t="s">
        <v>310</v>
      </c>
      <c r="D321" s="149">
        <v>340</v>
      </c>
      <c r="E321" s="746">
        <v>1029</v>
      </c>
      <c r="F321" s="4184">
        <v>1029</v>
      </c>
      <c r="G321" s="746">
        <f t="shared" si="191"/>
        <v>0</v>
      </c>
      <c r="H321" s="69">
        <f t="shared" si="215"/>
        <v>600.25</v>
      </c>
      <c r="I321" s="69">
        <v>557</v>
      </c>
      <c r="J321" s="69">
        <f t="shared" si="216"/>
        <v>92.794668887963354</v>
      </c>
      <c r="K321" s="3375"/>
      <c r="L321" s="231">
        <v>16.399999999999999</v>
      </c>
      <c r="M321" s="70">
        <f t="shared" si="217"/>
        <v>17.41113105924596</v>
      </c>
      <c r="N321" s="105">
        <f t="shared" si="218"/>
        <v>16876</v>
      </c>
      <c r="O321" s="4520">
        <v>16876</v>
      </c>
      <c r="P321" s="105">
        <f t="shared" si="193"/>
        <v>0</v>
      </c>
      <c r="Q321" s="71">
        <f t="shared" si="219"/>
        <v>9844.3333333333321</v>
      </c>
      <c r="R321" s="71">
        <v>9698</v>
      </c>
      <c r="S321" s="71">
        <f t="shared" si="220"/>
        <v>98.513527240713799</v>
      </c>
      <c r="T321" s="187">
        <f t="shared" si="221"/>
        <v>50</v>
      </c>
      <c r="U321" s="71">
        <f t="shared" si="222"/>
        <v>332.50285714285712</v>
      </c>
      <c r="V321" s="607"/>
      <c r="W321" s="607"/>
      <c r="X321" s="607"/>
      <c r="Y321" s="607"/>
      <c r="Z321" s="607"/>
      <c r="AA321" s="607"/>
      <c r="AB321" s="607"/>
      <c r="AC321" s="607"/>
      <c r="AD321" s="2006"/>
      <c r="AE321" s="607">
        <f t="shared" si="214"/>
        <v>0</v>
      </c>
      <c r="AF321" s="3022"/>
      <c r="AG321" s="607"/>
      <c r="AH321" s="607"/>
      <c r="AI321" s="607"/>
      <c r="AJ321" s="607"/>
      <c r="AK321" s="2010"/>
      <c r="AL321" s="3559"/>
      <c r="AM321" s="3832"/>
      <c r="AN321" s="2006"/>
      <c r="AO321" s="4305">
        <f t="shared" si="178"/>
        <v>0</v>
      </c>
      <c r="AP321" s="4305"/>
    </row>
    <row r="322" spans="1:42" x14ac:dyDescent="0.25">
      <c r="A322" s="47">
        <v>1</v>
      </c>
      <c r="B322" s="1365" t="s">
        <v>162</v>
      </c>
      <c r="C322" s="3352" t="s">
        <v>310</v>
      </c>
      <c r="D322" s="149">
        <v>340</v>
      </c>
      <c r="E322" s="746">
        <v>801</v>
      </c>
      <c r="F322" s="4184">
        <v>801</v>
      </c>
      <c r="G322" s="746">
        <f t="shared" si="191"/>
        <v>0</v>
      </c>
      <c r="H322" s="69">
        <f t="shared" si="215"/>
        <v>467.25</v>
      </c>
      <c r="I322" s="69">
        <v>497</v>
      </c>
      <c r="J322" s="69">
        <f t="shared" si="216"/>
        <v>106.36704119850187</v>
      </c>
      <c r="K322" s="3375"/>
      <c r="L322" s="231">
        <v>14</v>
      </c>
      <c r="M322" s="70">
        <f t="shared" si="217"/>
        <v>12.014084507042254</v>
      </c>
      <c r="N322" s="105">
        <f t="shared" si="218"/>
        <v>11214</v>
      </c>
      <c r="O322" s="4520">
        <v>11214</v>
      </c>
      <c r="P322" s="105">
        <f t="shared" si="193"/>
        <v>0</v>
      </c>
      <c r="Q322" s="71">
        <f t="shared" si="219"/>
        <v>6541.5</v>
      </c>
      <c r="R322" s="71">
        <v>5971</v>
      </c>
      <c r="S322" s="71">
        <f t="shared" si="220"/>
        <v>91.278758694489028</v>
      </c>
      <c r="T322" s="187">
        <f t="shared" si="221"/>
        <v>33</v>
      </c>
      <c r="U322" s="71">
        <f t="shared" si="222"/>
        <v>310.18181818181819</v>
      </c>
      <c r="V322" s="607"/>
      <c r="W322" s="607"/>
      <c r="X322" s="607"/>
      <c r="Y322" s="607"/>
      <c r="Z322" s="607"/>
      <c r="AA322" s="607"/>
      <c r="AB322" s="607"/>
      <c r="AC322" s="607"/>
      <c r="AD322" s="2006"/>
      <c r="AE322" s="607">
        <f t="shared" si="214"/>
        <v>0</v>
      </c>
      <c r="AF322" s="3022"/>
      <c r="AG322" s="607"/>
      <c r="AH322" s="607"/>
      <c r="AI322" s="607"/>
      <c r="AJ322" s="607"/>
      <c r="AK322" s="2010"/>
      <c r="AL322" s="3559"/>
      <c r="AM322" s="3832"/>
      <c r="AN322" s="2006"/>
      <c r="AO322" s="4305">
        <f t="shared" si="178"/>
        <v>0</v>
      </c>
      <c r="AP322" s="4305"/>
    </row>
    <row r="323" spans="1:42" x14ac:dyDescent="0.25">
      <c r="A323" s="47">
        <v>1</v>
      </c>
      <c r="B323" s="1365" t="s">
        <v>161</v>
      </c>
      <c r="C323" s="3352" t="s">
        <v>310</v>
      </c>
      <c r="D323" s="68">
        <v>340</v>
      </c>
      <c r="E323" s="746">
        <v>595</v>
      </c>
      <c r="F323" s="4184">
        <v>595</v>
      </c>
      <c r="G323" s="746">
        <f t="shared" si="191"/>
        <v>0</v>
      </c>
      <c r="H323" s="69">
        <f t="shared" si="215"/>
        <v>347.08333333333337</v>
      </c>
      <c r="I323" s="69">
        <v>305</v>
      </c>
      <c r="J323" s="69">
        <f t="shared" si="216"/>
        <v>87.875150060023998</v>
      </c>
      <c r="K323" s="3375"/>
      <c r="L323" s="231">
        <v>16</v>
      </c>
      <c r="M323" s="70">
        <f t="shared" si="217"/>
        <v>13.796721311475411</v>
      </c>
      <c r="N323" s="105">
        <f t="shared" si="218"/>
        <v>9520</v>
      </c>
      <c r="O323" s="4520">
        <v>9520</v>
      </c>
      <c r="P323" s="105">
        <f t="shared" si="193"/>
        <v>0</v>
      </c>
      <c r="Q323" s="71">
        <f t="shared" si="219"/>
        <v>5553.3333333333339</v>
      </c>
      <c r="R323" s="71">
        <v>4208</v>
      </c>
      <c r="S323" s="71">
        <f t="shared" si="220"/>
        <v>75.774309723889544</v>
      </c>
      <c r="T323" s="187">
        <f t="shared" si="221"/>
        <v>28</v>
      </c>
      <c r="U323" s="71">
        <f t="shared" si="222"/>
        <v>257.63265306122446</v>
      </c>
      <c r="V323" s="607"/>
      <c r="W323" s="607"/>
      <c r="X323" s="607"/>
      <c r="Y323" s="607"/>
      <c r="Z323" s="607"/>
      <c r="AA323" s="607"/>
      <c r="AB323" s="607"/>
      <c r="AC323" s="607"/>
      <c r="AD323" s="2006"/>
      <c r="AE323" s="607">
        <f t="shared" si="214"/>
        <v>0</v>
      </c>
      <c r="AF323" s="3022"/>
      <c r="AG323" s="607"/>
      <c r="AH323" s="607"/>
      <c r="AI323" s="607"/>
      <c r="AJ323" s="607"/>
      <c r="AK323" s="2010"/>
      <c r="AL323" s="3559"/>
      <c r="AM323" s="3832"/>
      <c r="AN323" s="2006"/>
      <c r="AO323" s="4305">
        <f t="shared" ref="AO323:AO386" si="223">AB323*1000</f>
        <v>0</v>
      </c>
      <c r="AP323" s="4305"/>
    </row>
    <row r="324" spans="1:42" x14ac:dyDescent="0.25">
      <c r="A324" s="47">
        <v>1</v>
      </c>
      <c r="B324" s="1365" t="s">
        <v>126</v>
      </c>
      <c r="C324" s="3352" t="s">
        <v>310</v>
      </c>
      <c r="D324" s="74">
        <v>340</v>
      </c>
      <c r="E324" s="1599">
        <v>1060</v>
      </c>
      <c r="F324" s="4347">
        <v>1060</v>
      </c>
      <c r="G324" s="1599">
        <f t="shared" si="191"/>
        <v>0</v>
      </c>
      <c r="H324" s="75">
        <f t="shared" si="215"/>
        <v>618.33333333333326</v>
      </c>
      <c r="I324" s="75">
        <v>442</v>
      </c>
      <c r="J324" s="75">
        <f t="shared" si="216"/>
        <v>71.482479784366575</v>
      </c>
      <c r="K324" s="3376"/>
      <c r="L324" s="232">
        <v>24.6</v>
      </c>
      <c r="M324" s="76">
        <f t="shared" si="217"/>
        <v>28.852941176470587</v>
      </c>
      <c r="N324" s="78">
        <f t="shared" si="218"/>
        <v>26076</v>
      </c>
      <c r="O324" s="4526">
        <v>26076</v>
      </c>
      <c r="P324" s="78">
        <f t="shared" si="193"/>
        <v>0</v>
      </c>
      <c r="Q324" s="77">
        <f t="shared" si="219"/>
        <v>15211</v>
      </c>
      <c r="R324" s="77">
        <v>12753</v>
      </c>
      <c r="S324" s="77">
        <f t="shared" si="220"/>
        <v>83.840641640917752</v>
      </c>
      <c r="T324" s="77">
        <f t="shared" si="221"/>
        <v>77</v>
      </c>
      <c r="U324" s="77">
        <f t="shared" si="222"/>
        <v>283.92578849721707</v>
      </c>
      <c r="V324" s="1889"/>
      <c r="W324" s="1889"/>
      <c r="X324" s="1889"/>
      <c r="Y324" s="1889"/>
      <c r="Z324" s="1889"/>
      <c r="AA324" s="1889"/>
      <c r="AB324" s="1889"/>
      <c r="AC324" s="1889"/>
      <c r="AD324" s="3313"/>
      <c r="AE324" s="1889">
        <f t="shared" si="214"/>
        <v>0</v>
      </c>
      <c r="AF324" s="3023"/>
      <c r="AG324" s="1889"/>
      <c r="AH324" s="1889"/>
      <c r="AI324" s="1889"/>
      <c r="AJ324" s="1889"/>
      <c r="AK324" s="2011"/>
      <c r="AL324" s="3560"/>
      <c r="AM324" s="3833"/>
      <c r="AN324" s="3313"/>
      <c r="AO324" s="4305">
        <f t="shared" si="223"/>
        <v>0</v>
      </c>
      <c r="AP324" s="4305"/>
    </row>
    <row r="325" spans="1:42" ht="29.25" x14ac:dyDescent="0.25">
      <c r="A325" s="47">
        <v>1</v>
      </c>
      <c r="B325" s="79" t="s">
        <v>7</v>
      </c>
      <c r="C325" s="2153"/>
      <c r="D325" s="79"/>
      <c r="E325" s="1600">
        <f>SUM(E319:E324)</f>
        <v>6811</v>
      </c>
      <c r="F325" s="4349">
        <f>SUM(F319:F324)</f>
        <v>6811</v>
      </c>
      <c r="G325" s="1600">
        <f t="shared" si="191"/>
        <v>0</v>
      </c>
      <c r="H325" s="80">
        <f>SUM(H319:H324)</f>
        <v>3973.083333333333</v>
      </c>
      <c r="I325" s="80">
        <f>SUM(I319:I324)</f>
        <v>4025</v>
      </c>
      <c r="J325" s="80">
        <f t="shared" si="216"/>
        <v>101.30670973425342</v>
      </c>
      <c r="K325" s="3378">
        <f>SUM(K319:K324)</f>
        <v>0</v>
      </c>
      <c r="L325" s="81">
        <f>IF(E325=0,0,N325/E325)</f>
        <v>13.52283071501982</v>
      </c>
      <c r="M325" s="81">
        <f t="shared" si="217"/>
        <v>11.373913043478261</v>
      </c>
      <c r="N325" s="153">
        <f>SUM(N319:N324)</f>
        <v>92104</v>
      </c>
      <c r="O325" s="4521">
        <v>92104</v>
      </c>
      <c r="P325" s="153">
        <f t="shared" si="193"/>
        <v>0</v>
      </c>
      <c r="Q325" s="80">
        <f>SUM(Q319:Q324)</f>
        <v>53727.333333333336</v>
      </c>
      <c r="R325" s="80">
        <f>SUM(R319:R324)</f>
        <v>45780</v>
      </c>
      <c r="S325" s="154">
        <f t="shared" si="220"/>
        <v>85.208025710066877</v>
      </c>
      <c r="T325" s="233">
        <f>SUM(T319:T324)</f>
        <v>272</v>
      </c>
      <c r="U325" s="154">
        <f t="shared" si="222"/>
        <v>288.52941176470586</v>
      </c>
      <c r="V325" s="610">
        <v>918462.64890239493</v>
      </c>
      <c r="W325" s="610">
        <v>918462.64890239493</v>
      </c>
      <c r="X325" s="610">
        <v>918462.64890239493</v>
      </c>
      <c r="Y325" s="610">
        <v>918462.64890239493</v>
      </c>
      <c r="Z325" s="610">
        <v>922703.52600961761</v>
      </c>
      <c r="AA325" s="610">
        <v>922703.52600961761</v>
      </c>
      <c r="AB325" s="610">
        <v>896694.75149321754</v>
      </c>
      <c r="AC325" s="610">
        <v>896694.75149321754</v>
      </c>
      <c r="AD325" s="3311">
        <f>V325/12*$B$4+(W325-V325)/11*6+(X325-W325)/10*5+(Y325-X325)/9*4+(Z325-Y325)/8*3+(AA325-Z325)/7*2+(AB325-AA325)/6*1+(AC325-AB325)</f>
        <v>533025.41168887215</v>
      </c>
      <c r="AE325" s="610">
        <f t="shared" si="214"/>
        <v>473680.20147999999</v>
      </c>
      <c r="AF325" s="3020"/>
      <c r="AG325" s="610">
        <v>-46.737349999999992</v>
      </c>
      <c r="AH325" s="610">
        <f>AE325-AD325</f>
        <v>-59345.210208872159</v>
      </c>
      <c r="AI325" s="610"/>
      <c r="AJ325" s="610">
        <v>-15899.62167</v>
      </c>
      <c r="AK325" s="2008">
        <v>457733.84245999996</v>
      </c>
      <c r="AL325" s="3557">
        <v>-1.27</v>
      </c>
      <c r="AM325" s="3837">
        <f>SUM(AM319:AM324)</f>
        <v>0</v>
      </c>
      <c r="AN325" s="3318"/>
      <c r="AO325" s="4305">
        <f t="shared" si="223"/>
        <v>896694751.49321759</v>
      </c>
      <c r="AP325" s="4305"/>
    </row>
    <row r="326" spans="1:42" ht="43.5" x14ac:dyDescent="0.25">
      <c r="A326" s="47">
        <v>1</v>
      </c>
      <c r="B326" s="84" t="s">
        <v>190</v>
      </c>
      <c r="C326" s="2154"/>
      <c r="D326" s="86"/>
      <c r="E326" s="1547">
        <v>180</v>
      </c>
      <c r="F326" s="3918">
        <v>180</v>
      </c>
      <c r="G326" s="1547">
        <f t="shared" si="191"/>
        <v>0</v>
      </c>
      <c r="H326" s="80">
        <f>E326/12*$B$4</f>
        <v>105</v>
      </c>
      <c r="I326" s="86">
        <v>142</v>
      </c>
      <c r="J326" s="86">
        <f t="shared" si="216"/>
        <v>135.23809523809524</v>
      </c>
      <c r="K326" s="3387"/>
      <c r="L326" s="85"/>
      <c r="M326" s="85"/>
      <c r="N326" s="155"/>
      <c r="O326" s="4522"/>
      <c r="P326" s="155">
        <f t="shared" si="193"/>
        <v>0</v>
      </c>
      <c r="Q326" s="86"/>
      <c r="R326" s="86"/>
      <c r="S326" s="89"/>
      <c r="T326" s="234"/>
      <c r="U326" s="89"/>
      <c r="V326" s="1137">
        <v>25374.901827199999</v>
      </c>
      <c r="W326" s="1137">
        <v>25374.901827199999</v>
      </c>
      <c r="X326" s="1137">
        <v>25374.901827199999</v>
      </c>
      <c r="Y326" s="1137">
        <v>25374.901827199999</v>
      </c>
      <c r="Z326" s="1137">
        <v>25374.901827199999</v>
      </c>
      <c r="AA326" s="1137">
        <v>25374.901827199999</v>
      </c>
      <c r="AB326" s="1137">
        <v>28258.895578799998</v>
      </c>
      <c r="AC326" s="1137">
        <v>28258.895578799998</v>
      </c>
      <c r="AD326" s="3312">
        <f>AB326/12*$B$4</f>
        <v>16484.355754299999</v>
      </c>
      <c r="AE326" s="1137">
        <f t="shared" si="214"/>
        <v>22672.351340000005</v>
      </c>
      <c r="AF326" s="3021"/>
      <c r="AG326" s="1137"/>
      <c r="AH326" s="1137">
        <f>AE326-AD326</f>
        <v>6187.9955857000059</v>
      </c>
      <c r="AI326" s="1137"/>
      <c r="AJ326" s="1137">
        <v>0</v>
      </c>
      <c r="AK326" s="2009">
        <v>22672.351340000005</v>
      </c>
      <c r="AL326" s="3558">
        <v>0</v>
      </c>
      <c r="AM326" s="3838"/>
      <c r="AN326" s="2071"/>
      <c r="AO326" s="4305">
        <f t="shared" si="223"/>
        <v>28258895.5788</v>
      </c>
      <c r="AP326" s="4305"/>
    </row>
    <row r="327" spans="1:42" x14ac:dyDescent="0.25">
      <c r="A327" s="47">
        <v>1</v>
      </c>
      <c r="B327" s="2429" t="s">
        <v>213</v>
      </c>
      <c r="C327" s="2206"/>
      <c r="D327" s="92"/>
      <c r="E327" s="1539"/>
      <c r="F327" s="3919"/>
      <c r="G327" s="1539">
        <f t="shared" si="191"/>
        <v>0</v>
      </c>
      <c r="H327" s="93"/>
      <c r="I327" s="93"/>
      <c r="J327" s="93"/>
      <c r="K327" s="3380"/>
      <c r="L327" s="94"/>
      <c r="M327" s="94"/>
      <c r="N327" s="188"/>
      <c r="O327" s="4542"/>
      <c r="P327" s="188">
        <f t="shared" si="193"/>
        <v>0</v>
      </c>
      <c r="Q327" s="93"/>
      <c r="R327" s="93"/>
      <c r="S327" s="93"/>
      <c r="T327" s="93"/>
      <c r="U327" s="93"/>
      <c r="V327" s="607">
        <v>25275.860199999988</v>
      </c>
      <c r="W327" s="607">
        <v>25275.860199999988</v>
      </c>
      <c r="X327" s="607">
        <v>25275.860199999988</v>
      </c>
      <c r="Y327" s="607">
        <v>25275.860199999988</v>
      </c>
      <c r="Z327" s="607">
        <v>25275.860199999988</v>
      </c>
      <c r="AA327" s="607">
        <v>25275.860199999988</v>
      </c>
      <c r="AB327" s="607">
        <v>25275.860199999988</v>
      </c>
      <c r="AC327" s="607">
        <v>25275.860199999988</v>
      </c>
      <c r="AD327" s="3309">
        <f>V327/12*$B$4+(W327-V327)/11*6+(X327-W327)/10*5+(Y327-X327)/9*4+(Z327-Y327)/8*3+(AA327-Z327)/7*2+(AB327-AA327)/6*1+(AC327-AB327)</f>
        <v>14744.251783333326</v>
      </c>
      <c r="AE327" s="607">
        <f t="shared" si="214"/>
        <v>16693.939839999999</v>
      </c>
      <c r="AF327" s="3022"/>
      <c r="AG327" s="607"/>
      <c r="AH327" s="607">
        <f>AE327-AD327</f>
        <v>1949.6880566666732</v>
      </c>
      <c r="AI327" s="607"/>
      <c r="AJ327" s="607">
        <v>-10.20097</v>
      </c>
      <c r="AK327" s="2010">
        <v>16683.738869999997</v>
      </c>
      <c r="AL327" s="3559">
        <v>1671.6497899999999</v>
      </c>
      <c r="AM327" s="3839"/>
      <c r="AN327" s="2006"/>
      <c r="AO327" s="4305">
        <f t="shared" si="223"/>
        <v>25275860.199999988</v>
      </c>
      <c r="AP327" s="4305"/>
    </row>
    <row r="328" spans="1:42" ht="29.25" x14ac:dyDescent="0.25">
      <c r="A328" s="47">
        <v>1</v>
      </c>
      <c r="B328" s="2513" t="s">
        <v>476</v>
      </c>
      <c r="C328" s="2155"/>
      <c r="D328" s="97"/>
      <c r="E328" s="746">
        <f>E330+E334</f>
        <v>34000</v>
      </c>
      <c r="F328" s="4184">
        <f>F330+F334</f>
        <v>34000</v>
      </c>
      <c r="G328" s="746">
        <f t="shared" si="191"/>
        <v>0</v>
      </c>
      <c r="H328" s="69">
        <f>H330+H334</f>
        <v>19833.333333333336</v>
      </c>
      <c r="I328" s="69">
        <f>I330+I334</f>
        <v>24987</v>
      </c>
      <c r="J328" s="69">
        <f>I328/H328*100</f>
        <v>125.98487394957982</v>
      </c>
      <c r="K328" s="3375">
        <f>K330+K334</f>
        <v>2835</v>
      </c>
      <c r="L328" s="94"/>
      <c r="M328" s="94"/>
      <c r="N328" s="188"/>
      <c r="O328" s="4542"/>
      <c r="P328" s="188">
        <f t="shared" si="193"/>
        <v>0</v>
      </c>
      <c r="Q328" s="93"/>
      <c r="R328" s="93"/>
      <c r="S328" s="93"/>
      <c r="T328" s="93"/>
      <c r="U328" s="93"/>
      <c r="V328" s="607"/>
      <c r="W328" s="607"/>
      <c r="X328" s="607"/>
      <c r="Y328" s="607"/>
      <c r="Z328" s="607"/>
      <c r="AA328" s="607"/>
      <c r="AB328" s="607"/>
      <c r="AC328" s="607"/>
      <c r="AD328" s="2006"/>
      <c r="AE328" s="607">
        <f t="shared" si="214"/>
        <v>0</v>
      </c>
      <c r="AF328" s="3022"/>
      <c r="AG328" s="607"/>
      <c r="AH328" s="607"/>
      <c r="AI328" s="607"/>
      <c r="AJ328" s="607"/>
      <c r="AK328" s="2010"/>
      <c r="AL328" s="3559"/>
      <c r="AM328" s="3832">
        <f>AM330+AM334</f>
        <v>0</v>
      </c>
      <c r="AN328" s="2006"/>
      <c r="AO328" s="4305">
        <f t="shared" si="223"/>
        <v>0</v>
      </c>
      <c r="AP328" s="4305"/>
    </row>
    <row r="329" spans="1:42" x14ac:dyDescent="0.25">
      <c r="A329" s="47">
        <v>1</v>
      </c>
      <c r="B329" s="4" t="s">
        <v>464</v>
      </c>
      <c r="C329" s="2155"/>
      <c r="D329" s="97"/>
      <c r="E329" s="746"/>
      <c r="F329" s="4184"/>
      <c r="G329" s="746">
        <f t="shared" si="191"/>
        <v>0</v>
      </c>
      <c r="H329" s="69"/>
      <c r="I329" s="69"/>
      <c r="J329" s="69"/>
      <c r="K329" s="3375"/>
      <c r="L329" s="94"/>
      <c r="M329" s="94"/>
      <c r="N329" s="188"/>
      <c r="O329" s="4542"/>
      <c r="P329" s="188">
        <f t="shared" si="193"/>
        <v>0</v>
      </c>
      <c r="Q329" s="93"/>
      <c r="R329" s="93"/>
      <c r="S329" s="93"/>
      <c r="T329" s="93"/>
      <c r="U329" s="93"/>
      <c r="V329" s="607"/>
      <c r="W329" s="607"/>
      <c r="X329" s="607"/>
      <c r="Y329" s="607"/>
      <c r="Z329" s="607"/>
      <c r="AA329" s="607"/>
      <c r="AB329" s="607"/>
      <c r="AC329" s="607"/>
      <c r="AD329" s="2006"/>
      <c r="AE329" s="607">
        <f t="shared" si="214"/>
        <v>0</v>
      </c>
      <c r="AF329" s="3022"/>
      <c r="AG329" s="607"/>
      <c r="AH329" s="607"/>
      <c r="AI329" s="607"/>
      <c r="AJ329" s="607"/>
      <c r="AK329" s="2010"/>
      <c r="AL329" s="3559"/>
      <c r="AM329" s="3832"/>
      <c r="AN329" s="2006"/>
      <c r="AO329" s="4305">
        <f t="shared" si="223"/>
        <v>0</v>
      </c>
      <c r="AP329" s="4305"/>
    </row>
    <row r="330" spans="1:42" ht="30" x14ac:dyDescent="0.25">
      <c r="A330" s="47">
        <v>1</v>
      </c>
      <c r="B330" s="2536" t="s">
        <v>465</v>
      </c>
      <c r="C330" s="2155"/>
      <c r="D330" s="97"/>
      <c r="E330" s="746">
        <f>E331+E332</f>
        <v>31000</v>
      </c>
      <c r="F330" s="4184">
        <f>F331+F332</f>
        <v>31000</v>
      </c>
      <c r="G330" s="746">
        <f t="shared" si="191"/>
        <v>0</v>
      </c>
      <c r="H330" s="69">
        <f t="shared" ref="H330" si="224">H331+H332</f>
        <v>18083.333333333336</v>
      </c>
      <c r="I330" s="69">
        <f t="shared" ref="I330" si="225">I331+I332</f>
        <v>23927</v>
      </c>
      <c r="J330" s="69">
        <f>I330/H330*100</f>
        <v>132.31520737327187</v>
      </c>
      <c r="K330" s="3375">
        <f t="shared" ref="K330" si="226">K331+K332</f>
        <v>2609</v>
      </c>
      <c r="L330" s="94"/>
      <c r="M330" s="94"/>
      <c r="N330" s="188"/>
      <c r="O330" s="4542"/>
      <c r="P330" s="188">
        <f t="shared" si="193"/>
        <v>0</v>
      </c>
      <c r="Q330" s="93"/>
      <c r="R330" s="93"/>
      <c r="S330" s="93"/>
      <c r="T330" s="93"/>
      <c r="U330" s="93"/>
      <c r="V330" s="607"/>
      <c r="W330" s="607"/>
      <c r="X330" s="607"/>
      <c r="Y330" s="607"/>
      <c r="Z330" s="607"/>
      <c r="AA330" s="607"/>
      <c r="AB330" s="607"/>
      <c r="AC330" s="607"/>
      <c r="AD330" s="2006"/>
      <c r="AE330" s="607"/>
      <c r="AF330" s="3022"/>
      <c r="AG330" s="607"/>
      <c r="AH330" s="607"/>
      <c r="AI330" s="607"/>
      <c r="AJ330" s="607"/>
      <c r="AK330" s="2010"/>
      <c r="AL330" s="3559"/>
      <c r="AM330" s="3832">
        <f t="shared" ref="AM330" si="227">AM331+AM332</f>
        <v>0</v>
      </c>
      <c r="AN330" s="2006"/>
      <c r="AO330" s="4305">
        <f t="shared" si="223"/>
        <v>0</v>
      </c>
      <c r="AP330" s="4305"/>
    </row>
    <row r="331" spans="1:42" x14ac:dyDescent="0.25">
      <c r="A331" s="47">
        <v>1</v>
      </c>
      <c r="B331" s="4" t="s">
        <v>466</v>
      </c>
      <c r="C331" s="2155"/>
      <c r="D331" s="97"/>
      <c r="E331" s="746">
        <v>31000</v>
      </c>
      <c r="F331" s="4184">
        <v>31000</v>
      </c>
      <c r="G331" s="746">
        <f t="shared" si="191"/>
        <v>0</v>
      </c>
      <c r="H331" s="69">
        <f>E331/12*$B$4</f>
        <v>18083.333333333336</v>
      </c>
      <c r="I331" s="69">
        <v>23927</v>
      </c>
      <c r="J331" s="69">
        <f>I331/H331*100</f>
        <v>132.31520737327187</v>
      </c>
      <c r="K331" s="3375">
        <v>2609</v>
      </c>
      <c r="L331" s="94"/>
      <c r="M331" s="94"/>
      <c r="N331" s="188"/>
      <c r="O331" s="4542"/>
      <c r="P331" s="188">
        <f t="shared" si="193"/>
        <v>0</v>
      </c>
      <c r="Q331" s="93"/>
      <c r="R331" s="93"/>
      <c r="S331" s="93"/>
      <c r="T331" s="93"/>
      <c r="U331" s="93"/>
      <c r="V331" s="607"/>
      <c r="W331" s="607"/>
      <c r="X331" s="607"/>
      <c r="Y331" s="607"/>
      <c r="Z331" s="607"/>
      <c r="AA331" s="607"/>
      <c r="AB331" s="607"/>
      <c r="AC331" s="607"/>
      <c r="AD331" s="2006"/>
      <c r="AE331" s="607"/>
      <c r="AF331" s="3022"/>
      <c r="AG331" s="607"/>
      <c r="AH331" s="607"/>
      <c r="AI331" s="607"/>
      <c r="AJ331" s="607"/>
      <c r="AK331" s="2010"/>
      <c r="AL331" s="3559"/>
      <c r="AM331" s="3832"/>
      <c r="AN331" s="2006"/>
      <c r="AO331" s="4305">
        <f t="shared" si="223"/>
        <v>0</v>
      </c>
      <c r="AP331" s="4305"/>
    </row>
    <row r="332" spans="1:42" ht="60" x14ac:dyDescent="0.25">
      <c r="A332" s="47">
        <v>1</v>
      </c>
      <c r="B332" s="4" t="s">
        <v>467</v>
      </c>
      <c r="C332" s="2155"/>
      <c r="D332" s="97"/>
      <c r="E332" s="746"/>
      <c r="F332" s="4184"/>
      <c r="G332" s="746">
        <f t="shared" si="191"/>
        <v>0</v>
      </c>
      <c r="H332" s="69"/>
      <c r="I332" s="69"/>
      <c r="J332" s="69"/>
      <c r="K332" s="3375"/>
      <c r="L332" s="94"/>
      <c r="M332" s="94"/>
      <c r="N332" s="188"/>
      <c r="O332" s="4542"/>
      <c r="P332" s="188">
        <f t="shared" si="193"/>
        <v>0</v>
      </c>
      <c r="Q332" s="93"/>
      <c r="R332" s="93"/>
      <c r="S332" s="93"/>
      <c r="T332" s="93"/>
      <c r="U332" s="93"/>
      <c r="V332" s="607"/>
      <c r="W332" s="607"/>
      <c r="X332" s="607"/>
      <c r="Y332" s="607"/>
      <c r="Z332" s="607"/>
      <c r="AA332" s="607"/>
      <c r="AB332" s="607"/>
      <c r="AC332" s="607"/>
      <c r="AD332" s="2006"/>
      <c r="AE332" s="607"/>
      <c r="AF332" s="3022"/>
      <c r="AG332" s="607"/>
      <c r="AH332" s="607"/>
      <c r="AI332" s="607"/>
      <c r="AJ332" s="607"/>
      <c r="AK332" s="2010"/>
      <c r="AL332" s="3559"/>
      <c r="AM332" s="3832"/>
      <c r="AN332" s="2006"/>
      <c r="AO332" s="4305">
        <f t="shared" si="223"/>
        <v>0</v>
      </c>
      <c r="AP332" s="4305"/>
    </row>
    <row r="333" spans="1:42" ht="75" x14ac:dyDescent="0.25">
      <c r="A333" s="47">
        <v>1</v>
      </c>
      <c r="B333" s="4" t="s">
        <v>468</v>
      </c>
      <c r="C333" s="2155"/>
      <c r="D333" s="97"/>
      <c r="E333" s="746"/>
      <c r="F333" s="4184"/>
      <c r="G333" s="746">
        <f t="shared" si="191"/>
        <v>0</v>
      </c>
      <c r="H333" s="69"/>
      <c r="I333" s="69"/>
      <c r="J333" s="69"/>
      <c r="K333" s="3375"/>
      <c r="L333" s="94"/>
      <c r="M333" s="94"/>
      <c r="N333" s="188"/>
      <c r="O333" s="4542"/>
      <c r="P333" s="188">
        <f t="shared" si="193"/>
        <v>0</v>
      </c>
      <c r="Q333" s="93"/>
      <c r="R333" s="93"/>
      <c r="S333" s="93"/>
      <c r="T333" s="93"/>
      <c r="U333" s="93"/>
      <c r="V333" s="607"/>
      <c r="W333" s="607"/>
      <c r="X333" s="607"/>
      <c r="Y333" s="607"/>
      <c r="Z333" s="607"/>
      <c r="AA333" s="607"/>
      <c r="AB333" s="607"/>
      <c r="AC333" s="607"/>
      <c r="AD333" s="2006"/>
      <c r="AE333" s="607"/>
      <c r="AF333" s="3022"/>
      <c r="AG333" s="607"/>
      <c r="AH333" s="607"/>
      <c r="AI333" s="607"/>
      <c r="AJ333" s="607"/>
      <c r="AK333" s="2010"/>
      <c r="AL333" s="3559"/>
      <c r="AM333" s="3832"/>
      <c r="AN333" s="2006"/>
      <c r="AO333" s="4305">
        <f t="shared" si="223"/>
        <v>0</v>
      </c>
      <c r="AP333" s="4305"/>
    </row>
    <row r="334" spans="1:42" ht="45" x14ac:dyDescent="0.25">
      <c r="A334" s="47">
        <v>1</v>
      </c>
      <c r="B334" s="2537" t="s">
        <v>469</v>
      </c>
      <c r="C334" s="2155"/>
      <c r="D334" s="97"/>
      <c r="E334" s="746">
        <v>3000</v>
      </c>
      <c r="F334" s="4184">
        <v>3000</v>
      </c>
      <c r="G334" s="746">
        <f t="shared" ref="G334:G397" si="228">E334-F334</f>
        <v>0</v>
      </c>
      <c r="H334" s="69">
        <f>E334/12*$B$4</f>
        <v>1750</v>
      </c>
      <c r="I334" s="69">
        <v>1060</v>
      </c>
      <c r="J334" s="69">
        <f>I334/H334*100</f>
        <v>60.571428571428577</v>
      </c>
      <c r="K334" s="3375">
        <v>226</v>
      </c>
      <c r="L334" s="94"/>
      <c r="M334" s="94"/>
      <c r="N334" s="188"/>
      <c r="O334" s="4542"/>
      <c r="P334" s="188">
        <f t="shared" ref="P334:P397" si="229">N334-O334</f>
        <v>0</v>
      </c>
      <c r="Q334" s="93"/>
      <c r="R334" s="93"/>
      <c r="S334" s="93"/>
      <c r="T334" s="93"/>
      <c r="U334" s="93"/>
      <c r="V334" s="607"/>
      <c r="W334" s="607"/>
      <c r="X334" s="607"/>
      <c r="Y334" s="607"/>
      <c r="Z334" s="607"/>
      <c r="AA334" s="607"/>
      <c r="AB334" s="607"/>
      <c r="AC334" s="607"/>
      <c r="AD334" s="2006"/>
      <c r="AE334" s="607"/>
      <c r="AF334" s="3022"/>
      <c r="AG334" s="607"/>
      <c r="AH334" s="607"/>
      <c r="AI334" s="607"/>
      <c r="AJ334" s="607"/>
      <c r="AK334" s="2010"/>
      <c r="AL334" s="3559"/>
      <c r="AM334" s="3832"/>
      <c r="AN334" s="2006"/>
      <c r="AO334" s="4305">
        <f t="shared" si="223"/>
        <v>0</v>
      </c>
      <c r="AP334" s="4305"/>
    </row>
    <row r="335" spans="1:42" ht="29.25" x14ac:dyDescent="0.25">
      <c r="A335" s="47">
        <v>1</v>
      </c>
      <c r="B335" s="2513" t="s">
        <v>477</v>
      </c>
      <c r="C335" s="2155"/>
      <c r="D335" s="97"/>
      <c r="E335" s="746">
        <v>2820</v>
      </c>
      <c r="F335" s="4184">
        <v>2820</v>
      </c>
      <c r="G335" s="746">
        <f t="shared" si="228"/>
        <v>0</v>
      </c>
      <c r="H335" s="69">
        <f>E335/12*$B$4</f>
        <v>1645</v>
      </c>
      <c r="I335" s="69">
        <v>820</v>
      </c>
      <c r="J335" s="69">
        <f>I335/H335*100</f>
        <v>49.848024316109424</v>
      </c>
      <c r="K335" s="3375">
        <v>40</v>
      </c>
      <c r="L335" s="94"/>
      <c r="M335" s="94"/>
      <c r="N335" s="188"/>
      <c r="O335" s="4542"/>
      <c r="P335" s="188">
        <f t="shared" si="229"/>
        <v>0</v>
      </c>
      <c r="Q335" s="93"/>
      <c r="R335" s="93"/>
      <c r="S335" s="93"/>
      <c r="T335" s="93"/>
      <c r="U335" s="93"/>
      <c r="V335" s="607"/>
      <c r="W335" s="607"/>
      <c r="X335" s="607"/>
      <c r="Y335" s="607"/>
      <c r="Z335" s="607"/>
      <c r="AA335" s="607"/>
      <c r="AB335" s="607"/>
      <c r="AC335" s="607"/>
      <c r="AD335" s="2006"/>
      <c r="AE335" s="607"/>
      <c r="AF335" s="3022"/>
      <c r="AG335" s="607"/>
      <c r="AH335" s="607"/>
      <c r="AI335" s="607"/>
      <c r="AJ335" s="607"/>
      <c r="AK335" s="2010"/>
      <c r="AL335" s="3559"/>
      <c r="AM335" s="3832"/>
      <c r="AN335" s="2006"/>
      <c r="AO335" s="4305">
        <f t="shared" si="223"/>
        <v>0</v>
      </c>
      <c r="AP335" s="4305"/>
    </row>
    <row r="336" spans="1:42" ht="43.5" x14ac:dyDescent="0.25">
      <c r="A336" s="47">
        <v>1</v>
      </c>
      <c r="B336" s="2513" t="s">
        <v>470</v>
      </c>
      <c r="C336" s="2155"/>
      <c r="D336" s="97"/>
      <c r="E336" s="746">
        <f>E337</f>
        <v>0</v>
      </c>
      <c r="F336" s="4184">
        <f>F337</f>
        <v>0</v>
      </c>
      <c r="G336" s="746">
        <f t="shared" si="228"/>
        <v>0</v>
      </c>
      <c r="H336" s="69"/>
      <c r="I336" s="69"/>
      <c r="J336" s="69"/>
      <c r="K336" s="3375"/>
      <c r="L336" s="94"/>
      <c r="M336" s="94"/>
      <c r="N336" s="188"/>
      <c r="O336" s="4542"/>
      <c r="P336" s="188">
        <f t="shared" si="229"/>
        <v>0</v>
      </c>
      <c r="Q336" s="93"/>
      <c r="R336" s="93"/>
      <c r="S336" s="93"/>
      <c r="T336" s="93"/>
      <c r="U336" s="93"/>
      <c r="V336" s="607"/>
      <c r="W336" s="607"/>
      <c r="X336" s="607"/>
      <c r="Y336" s="607"/>
      <c r="Z336" s="607"/>
      <c r="AA336" s="607"/>
      <c r="AB336" s="607"/>
      <c r="AC336" s="607"/>
      <c r="AD336" s="2006"/>
      <c r="AE336" s="607"/>
      <c r="AF336" s="3022"/>
      <c r="AG336" s="607"/>
      <c r="AH336" s="607"/>
      <c r="AI336" s="607"/>
      <c r="AJ336" s="607"/>
      <c r="AK336" s="2010"/>
      <c r="AL336" s="3559"/>
      <c r="AM336" s="3832"/>
      <c r="AN336" s="2006"/>
      <c r="AO336" s="4305">
        <f t="shared" si="223"/>
        <v>0</v>
      </c>
      <c r="AP336" s="4305"/>
    </row>
    <row r="337" spans="1:42" ht="30" x14ac:dyDescent="0.25">
      <c r="A337" s="47">
        <v>1</v>
      </c>
      <c r="B337" s="2507" t="s">
        <v>208</v>
      </c>
      <c r="C337" s="2155"/>
      <c r="D337" s="97"/>
      <c r="E337" s="746"/>
      <c r="F337" s="4184"/>
      <c r="G337" s="746">
        <f t="shared" si="228"/>
        <v>0</v>
      </c>
      <c r="H337" s="69"/>
      <c r="I337" s="69"/>
      <c r="J337" s="69"/>
      <c r="K337" s="3375"/>
      <c r="L337" s="94"/>
      <c r="M337" s="94"/>
      <c r="N337" s="188"/>
      <c r="O337" s="4542"/>
      <c r="P337" s="188">
        <f t="shared" si="229"/>
        <v>0</v>
      </c>
      <c r="Q337" s="93"/>
      <c r="R337" s="93"/>
      <c r="S337" s="93"/>
      <c r="T337" s="93"/>
      <c r="U337" s="93"/>
      <c r="V337" s="607"/>
      <c r="W337" s="607"/>
      <c r="X337" s="607"/>
      <c r="Y337" s="607"/>
      <c r="Z337" s="607"/>
      <c r="AA337" s="607"/>
      <c r="AB337" s="607"/>
      <c r="AC337" s="607"/>
      <c r="AD337" s="2006"/>
      <c r="AE337" s="607"/>
      <c r="AF337" s="3022"/>
      <c r="AG337" s="607"/>
      <c r="AH337" s="607"/>
      <c r="AI337" s="607"/>
      <c r="AJ337" s="607"/>
      <c r="AK337" s="2010"/>
      <c r="AL337" s="3559"/>
      <c r="AM337" s="3832"/>
      <c r="AN337" s="2006"/>
      <c r="AO337" s="4305">
        <f t="shared" si="223"/>
        <v>0</v>
      </c>
      <c r="AP337" s="4305"/>
    </row>
    <row r="338" spans="1:42" ht="72" x14ac:dyDescent="0.25">
      <c r="A338" s="47">
        <v>1</v>
      </c>
      <c r="B338" s="2513" t="s">
        <v>471</v>
      </c>
      <c r="C338" s="2155"/>
      <c r="D338" s="97"/>
      <c r="E338" s="746"/>
      <c r="F338" s="4184"/>
      <c r="G338" s="746">
        <f t="shared" si="228"/>
        <v>0</v>
      </c>
      <c r="H338" s="69"/>
      <c r="I338" s="69"/>
      <c r="J338" s="69"/>
      <c r="K338" s="3375"/>
      <c r="L338" s="94"/>
      <c r="M338" s="94"/>
      <c r="N338" s="188"/>
      <c r="O338" s="4542"/>
      <c r="P338" s="188">
        <f t="shared" si="229"/>
        <v>0</v>
      </c>
      <c r="Q338" s="93"/>
      <c r="R338" s="93"/>
      <c r="S338" s="93"/>
      <c r="T338" s="93"/>
      <c r="U338" s="93"/>
      <c r="V338" s="607"/>
      <c r="W338" s="607"/>
      <c r="X338" s="607"/>
      <c r="Y338" s="607"/>
      <c r="Z338" s="607"/>
      <c r="AA338" s="607"/>
      <c r="AB338" s="607"/>
      <c r="AC338" s="607"/>
      <c r="AD338" s="2006"/>
      <c r="AE338" s="607"/>
      <c r="AF338" s="3022"/>
      <c r="AG338" s="607"/>
      <c r="AH338" s="607"/>
      <c r="AI338" s="607"/>
      <c r="AJ338" s="607"/>
      <c r="AK338" s="2010"/>
      <c r="AL338" s="3559"/>
      <c r="AM338" s="3832"/>
      <c r="AN338" s="2006"/>
      <c r="AO338" s="4305">
        <f t="shared" si="223"/>
        <v>0</v>
      </c>
      <c r="AP338" s="4305"/>
    </row>
    <row r="339" spans="1:42" x14ac:dyDescent="0.25">
      <c r="A339" s="47">
        <v>1</v>
      </c>
      <c r="B339" s="98" t="s">
        <v>136</v>
      </c>
      <c r="C339" s="2156"/>
      <c r="D339" s="98"/>
      <c r="E339" s="1624">
        <f>SUM(E340:E372)</f>
        <v>40265</v>
      </c>
      <c r="F339" s="3867">
        <f>SUM(F340:F372)</f>
        <v>40265</v>
      </c>
      <c r="G339" s="1624">
        <f t="shared" si="228"/>
        <v>0</v>
      </c>
      <c r="H339" s="190">
        <f t="shared" ref="H339:I339" si="230">SUM(H340:H372)</f>
        <v>23487.916666666664</v>
      </c>
      <c r="I339" s="1756">
        <f t="shared" si="230"/>
        <v>31297</v>
      </c>
      <c r="J339" s="69">
        <f t="shared" ref="J339:J346" si="231">I339/H339*100</f>
        <v>133.24723705451387</v>
      </c>
      <c r="K339" s="3409">
        <f t="shared" ref="K339" si="232">SUM(K340:K372)</f>
        <v>701</v>
      </c>
      <c r="L339" s="94"/>
      <c r="M339" s="94"/>
      <c r="N339" s="235"/>
      <c r="O339" s="4548"/>
      <c r="P339" s="235">
        <f t="shared" si="229"/>
        <v>0</v>
      </c>
      <c r="Q339" s="147"/>
      <c r="R339" s="147"/>
      <c r="S339" s="147"/>
      <c r="T339" s="147"/>
      <c r="U339" s="147"/>
      <c r="V339" s="607">
        <v>256137.2197407276</v>
      </c>
      <c r="W339" s="607">
        <v>256137.2197407276</v>
      </c>
      <c r="X339" s="607">
        <v>256137.2197407276</v>
      </c>
      <c r="Y339" s="607">
        <v>256137.2197407276</v>
      </c>
      <c r="Z339" s="607">
        <v>256137.2197407276</v>
      </c>
      <c r="AA339" s="607">
        <v>256137.2197407276</v>
      </c>
      <c r="AB339" s="607">
        <v>282164.30102072802</v>
      </c>
      <c r="AC339" s="607">
        <v>282164.30102072802</v>
      </c>
      <c r="AD339" s="3309">
        <f>V339/12*$B$4+(W339-V339)/11*6+(X339-W339)/10*5+(Y339-X339)/9*4+(Z339-Y339)/8*3+(AA339-Z339)/7*2+(AB339-AA339)/6*1+(AC339-AB339)</f>
        <v>153751.22506209119</v>
      </c>
      <c r="AE339" s="607">
        <f>AK339-AJ339-AG339</f>
        <v>164844.96322999999</v>
      </c>
      <c r="AF339" s="3022">
        <f>SUM(AF340:AF366)</f>
        <v>0</v>
      </c>
      <c r="AG339" s="607">
        <v>1429.4335099999998</v>
      </c>
      <c r="AH339" s="607">
        <f>AE339-AD339</f>
        <v>11093.738167908799</v>
      </c>
      <c r="AI339" s="607">
        <v>-86.72278</v>
      </c>
      <c r="AJ339" s="607">
        <v>-322.06690999999995</v>
      </c>
      <c r="AK339" s="2010">
        <v>165952.32983</v>
      </c>
      <c r="AL339" s="3559">
        <v>2607.07186</v>
      </c>
      <c r="AM339" s="3853">
        <f t="shared" ref="AM339" si="233">SUM(AM340:AM372)</f>
        <v>0</v>
      </c>
      <c r="AN339" s="2006"/>
      <c r="AO339" s="4305">
        <f t="shared" si="223"/>
        <v>282164301.02072799</v>
      </c>
      <c r="AP339" s="4305"/>
    </row>
    <row r="340" spans="1:42" ht="30" x14ac:dyDescent="0.25">
      <c r="A340" s="47">
        <v>1</v>
      </c>
      <c r="B340" s="1365" t="s">
        <v>194</v>
      </c>
      <c r="C340" s="2176"/>
      <c r="D340" s="149"/>
      <c r="E340" s="746">
        <v>4800</v>
      </c>
      <c r="F340" s="4184">
        <v>4800</v>
      </c>
      <c r="G340" s="746">
        <f t="shared" si="228"/>
        <v>0</v>
      </c>
      <c r="H340" s="69">
        <f t="shared" ref="H340:H372" si="234">E340/12*$B$4</f>
        <v>2800</v>
      </c>
      <c r="I340" s="75">
        <v>2540</v>
      </c>
      <c r="J340" s="69">
        <f t="shared" si="231"/>
        <v>90.714285714285708</v>
      </c>
      <c r="K340" s="3375">
        <v>161</v>
      </c>
      <c r="L340" s="94"/>
      <c r="M340" s="107"/>
      <c r="N340" s="95"/>
      <c r="O340" s="4516"/>
      <c r="P340" s="96">
        <f t="shared" si="229"/>
        <v>0</v>
      </c>
      <c r="Q340" s="96"/>
      <c r="R340" s="95"/>
      <c r="S340" s="95"/>
      <c r="T340" s="95"/>
      <c r="U340" s="95"/>
      <c r="V340" s="607"/>
      <c r="W340" s="607"/>
      <c r="X340" s="607"/>
      <c r="Y340" s="607"/>
      <c r="Z340" s="607"/>
      <c r="AA340" s="607"/>
      <c r="AB340" s="607"/>
      <c r="AC340" s="607"/>
      <c r="AD340" s="2006"/>
      <c r="AE340" s="607">
        <f>AK340-AJ340-AG340</f>
        <v>0</v>
      </c>
      <c r="AF340" s="3022"/>
      <c r="AG340" s="607"/>
      <c r="AH340" s="607"/>
      <c r="AI340" s="607"/>
      <c r="AJ340" s="607"/>
      <c r="AK340" s="2010"/>
      <c r="AL340" s="3559"/>
      <c r="AM340" s="3833"/>
      <c r="AN340" s="2006"/>
      <c r="AO340" s="4305">
        <f t="shared" si="223"/>
        <v>0</v>
      </c>
      <c r="AP340" s="4305"/>
    </row>
    <row r="341" spans="1:42" ht="75" x14ac:dyDescent="0.25">
      <c r="A341" s="47">
        <v>1</v>
      </c>
      <c r="B341" s="12" t="s">
        <v>484</v>
      </c>
      <c r="C341" s="2176"/>
      <c r="D341" s="149"/>
      <c r="E341" s="746">
        <v>400</v>
      </c>
      <c r="F341" s="4184">
        <v>400</v>
      </c>
      <c r="G341" s="746">
        <f t="shared" si="228"/>
        <v>0</v>
      </c>
      <c r="H341" s="69">
        <f t="shared" si="234"/>
        <v>233.33333333333334</v>
      </c>
      <c r="I341" s="69">
        <v>172</v>
      </c>
      <c r="J341" s="69">
        <f t="shared" si="231"/>
        <v>73.714285714285708</v>
      </c>
      <c r="K341" s="3375"/>
      <c r="L341" s="94"/>
      <c r="M341" s="253"/>
      <c r="N341" s="249"/>
      <c r="O341" s="4534"/>
      <c r="P341" s="249">
        <f t="shared" si="229"/>
        <v>0</v>
      </c>
      <c r="Q341" s="96"/>
      <c r="R341" s="95"/>
      <c r="S341" s="95"/>
      <c r="T341" s="96"/>
      <c r="U341" s="95"/>
      <c r="V341" s="607"/>
      <c r="W341" s="607"/>
      <c r="X341" s="607"/>
      <c r="Y341" s="607"/>
      <c r="Z341" s="607"/>
      <c r="AA341" s="607"/>
      <c r="AB341" s="607"/>
      <c r="AC341" s="607"/>
      <c r="AD341" s="2006"/>
      <c r="AE341" s="607"/>
      <c r="AF341" s="3022"/>
      <c r="AG341" s="607"/>
      <c r="AH341" s="607"/>
      <c r="AI341" s="607"/>
      <c r="AJ341" s="607"/>
      <c r="AK341" s="2010"/>
      <c r="AL341" s="3559"/>
      <c r="AM341" s="3832"/>
      <c r="AN341" s="2006"/>
      <c r="AO341" s="4305">
        <f t="shared" si="223"/>
        <v>0</v>
      </c>
      <c r="AP341" s="4305"/>
    </row>
    <row r="342" spans="1:42" ht="45" x14ac:dyDescent="0.25">
      <c r="A342" s="47">
        <v>1</v>
      </c>
      <c r="B342" s="1365" t="s">
        <v>485</v>
      </c>
      <c r="C342" s="2176"/>
      <c r="D342" s="149"/>
      <c r="E342" s="1604">
        <v>80</v>
      </c>
      <c r="F342" s="4355">
        <v>80</v>
      </c>
      <c r="G342" s="1604">
        <f t="shared" si="228"/>
        <v>0</v>
      </c>
      <c r="H342" s="69">
        <f t="shared" si="234"/>
        <v>46.666666666666671</v>
      </c>
      <c r="I342" s="75">
        <v>49</v>
      </c>
      <c r="J342" s="69">
        <f t="shared" si="231"/>
        <v>104.99999999999999</v>
      </c>
      <c r="K342" s="3375"/>
      <c r="L342" s="94"/>
      <c r="M342" s="253"/>
      <c r="N342" s="249"/>
      <c r="O342" s="4534"/>
      <c r="P342" s="249">
        <f t="shared" si="229"/>
        <v>0</v>
      </c>
      <c r="Q342" s="96"/>
      <c r="R342" s="95"/>
      <c r="S342" s="95"/>
      <c r="T342" s="96"/>
      <c r="U342" s="95"/>
      <c r="V342" s="607"/>
      <c r="W342" s="607"/>
      <c r="X342" s="607"/>
      <c r="Y342" s="607"/>
      <c r="Z342" s="607"/>
      <c r="AA342" s="607"/>
      <c r="AB342" s="607"/>
      <c r="AC342" s="607"/>
      <c r="AD342" s="2006"/>
      <c r="AE342" s="607"/>
      <c r="AF342" s="3022"/>
      <c r="AG342" s="607"/>
      <c r="AH342" s="607"/>
      <c r="AI342" s="607"/>
      <c r="AJ342" s="607"/>
      <c r="AK342" s="2010"/>
      <c r="AL342" s="3559"/>
      <c r="AM342" s="3833"/>
      <c r="AN342" s="2006"/>
      <c r="AO342" s="4305">
        <f t="shared" si="223"/>
        <v>0</v>
      </c>
      <c r="AP342" s="4305"/>
    </row>
    <row r="343" spans="1:42" ht="30" x14ac:dyDescent="0.25">
      <c r="A343" s="47">
        <v>1</v>
      </c>
      <c r="B343" s="1365" t="s">
        <v>486</v>
      </c>
      <c r="C343" s="2207"/>
      <c r="D343" s="149"/>
      <c r="E343" s="746">
        <v>50</v>
      </c>
      <c r="F343" s="4184">
        <v>50</v>
      </c>
      <c r="G343" s="746">
        <f t="shared" si="228"/>
        <v>0</v>
      </c>
      <c r="H343" s="69">
        <f t="shared" si="234"/>
        <v>29.166666666666668</v>
      </c>
      <c r="I343" s="69">
        <v>0</v>
      </c>
      <c r="J343" s="69">
        <f t="shared" si="231"/>
        <v>0</v>
      </c>
      <c r="K343" s="3375"/>
      <c r="L343" s="94"/>
      <c r="M343" s="253"/>
      <c r="N343" s="249"/>
      <c r="O343" s="4534"/>
      <c r="P343" s="249">
        <f t="shared" si="229"/>
        <v>0</v>
      </c>
      <c r="Q343" s="95"/>
      <c r="R343" s="95"/>
      <c r="S343" s="95"/>
      <c r="T343" s="96"/>
      <c r="U343" s="95"/>
      <c r="V343" s="607"/>
      <c r="W343" s="607"/>
      <c r="X343" s="607"/>
      <c r="Y343" s="607"/>
      <c r="Z343" s="607"/>
      <c r="AA343" s="607"/>
      <c r="AB343" s="607"/>
      <c r="AC343" s="607"/>
      <c r="AD343" s="2006"/>
      <c r="AE343" s="607">
        <f>AK343-AJ343-AG343</f>
        <v>0</v>
      </c>
      <c r="AF343" s="3022"/>
      <c r="AG343" s="607"/>
      <c r="AH343" s="607"/>
      <c r="AI343" s="607"/>
      <c r="AJ343" s="607"/>
      <c r="AK343" s="2010"/>
      <c r="AL343" s="3559"/>
      <c r="AM343" s="3832"/>
      <c r="AN343" s="2006"/>
      <c r="AO343" s="4305">
        <f t="shared" si="223"/>
        <v>0</v>
      </c>
      <c r="AP343" s="4305"/>
    </row>
    <row r="344" spans="1:42" s="201" customFormat="1" x14ac:dyDescent="0.25">
      <c r="A344" s="47">
        <v>1</v>
      </c>
      <c r="B344" s="1365" t="s">
        <v>295</v>
      </c>
      <c r="C344" s="2162"/>
      <c r="D344" s="106"/>
      <c r="E344" s="1599">
        <v>500</v>
      </c>
      <c r="F344" s="4347">
        <v>500</v>
      </c>
      <c r="G344" s="1599">
        <f t="shared" si="228"/>
        <v>0</v>
      </c>
      <c r="H344" s="69">
        <f t="shared" si="234"/>
        <v>291.66666666666663</v>
      </c>
      <c r="I344" s="144">
        <v>295</v>
      </c>
      <c r="J344" s="69">
        <f t="shared" si="231"/>
        <v>101.14285714285715</v>
      </c>
      <c r="K344" s="3390">
        <v>1</v>
      </c>
      <c r="L344" s="199"/>
      <c r="M344" s="94"/>
      <c r="N344" s="95"/>
      <c r="O344" s="4544"/>
      <c r="P344" s="90">
        <f t="shared" si="229"/>
        <v>0</v>
      </c>
      <c r="Q344" s="90"/>
      <c r="R344" s="124"/>
      <c r="S344" s="249"/>
      <c r="T344" s="249"/>
      <c r="U344" s="124"/>
      <c r="V344" s="719"/>
      <c r="W344" s="719"/>
      <c r="X344" s="719"/>
      <c r="Y344" s="719"/>
      <c r="Z344" s="719"/>
      <c r="AA344" s="719"/>
      <c r="AB344" s="719"/>
      <c r="AC344" s="719"/>
      <c r="AD344" s="3314"/>
      <c r="AE344" s="719">
        <f>AK344-AJ344-AG344</f>
        <v>0</v>
      </c>
      <c r="AF344" s="3025"/>
      <c r="AG344" s="719"/>
      <c r="AH344" s="719"/>
      <c r="AI344" s="719"/>
      <c r="AJ344" s="719"/>
      <c r="AK344" s="2012"/>
      <c r="AL344" s="3561"/>
      <c r="AM344" s="3852"/>
      <c r="AN344" s="3314"/>
      <c r="AO344" s="4305">
        <f t="shared" si="223"/>
        <v>0</v>
      </c>
      <c r="AP344" s="4305"/>
    </row>
    <row r="345" spans="1:42" s="201" customFormat="1" x14ac:dyDescent="0.25">
      <c r="A345" s="47">
        <v>1</v>
      </c>
      <c r="B345" s="1365" t="s">
        <v>64</v>
      </c>
      <c r="C345" s="2162"/>
      <c r="D345" s="106"/>
      <c r="E345" s="1599">
        <v>150</v>
      </c>
      <c r="F345" s="4347">
        <v>150</v>
      </c>
      <c r="G345" s="1599">
        <f t="shared" si="228"/>
        <v>0</v>
      </c>
      <c r="H345" s="69">
        <f t="shared" si="234"/>
        <v>87.5</v>
      </c>
      <c r="I345" s="69">
        <v>30</v>
      </c>
      <c r="J345" s="144">
        <f t="shared" si="231"/>
        <v>34.285714285714285</v>
      </c>
      <c r="K345" s="3390"/>
      <c r="L345" s="94"/>
      <c r="M345" s="1751"/>
      <c r="N345" s="249"/>
      <c r="O345" s="4544"/>
      <c r="P345" s="90">
        <f t="shared" si="229"/>
        <v>0</v>
      </c>
      <c r="Q345" s="90"/>
      <c r="R345" s="124"/>
      <c r="S345" s="249"/>
      <c r="T345" s="249"/>
      <c r="U345" s="124"/>
      <c r="V345" s="719"/>
      <c r="W345" s="719"/>
      <c r="X345" s="719"/>
      <c r="Y345" s="719"/>
      <c r="Z345" s="719"/>
      <c r="AA345" s="719"/>
      <c r="AB345" s="719"/>
      <c r="AC345" s="719"/>
      <c r="AD345" s="3314"/>
      <c r="AE345" s="719"/>
      <c r="AF345" s="3025"/>
      <c r="AG345" s="719"/>
      <c r="AH345" s="719"/>
      <c r="AI345" s="719"/>
      <c r="AJ345" s="719"/>
      <c r="AK345" s="2012"/>
      <c r="AL345" s="3559"/>
      <c r="AM345" s="3832"/>
      <c r="AN345" s="3314"/>
      <c r="AO345" s="4305">
        <f t="shared" si="223"/>
        <v>0</v>
      </c>
      <c r="AP345" s="4305"/>
    </row>
    <row r="346" spans="1:42" s="201" customFormat="1" x14ac:dyDescent="0.25">
      <c r="A346" s="47">
        <v>1</v>
      </c>
      <c r="B346" s="2446" t="s">
        <v>65</v>
      </c>
      <c r="C346" s="2209"/>
      <c r="D346" s="99"/>
      <c r="E346" s="746">
        <v>450</v>
      </c>
      <c r="F346" s="4184">
        <v>450</v>
      </c>
      <c r="G346" s="746">
        <f t="shared" si="228"/>
        <v>0</v>
      </c>
      <c r="H346" s="69">
        <f t="shared" si="234"/>
        <v>262.5</v>
      </c>
      <c r="I346" s="69">
        <v>438</v>
      </c>
      <c r="J346" s="69">
        <f t="shared" si="231"/>
        <v>166.85714285714286</v>
      </c>
      <c r="K346" s="3375">
        <v>3</v>
      </c>
      <c r="L346" s="94"/>
      <c r="M346" s="94"/>
      <c r="N346" s="96"/>
      <c r="O346" s="4516"/>
      <c r="P346" s="96">
        <f t="shared" si="229"/>
        <v>0</v>
      </c>
      <c r="Q346" s="95"/>
      <c r="R346" s="95"/>
      <c r="S346" s="95"/>
      <c r="T346" s="95"/>
      <c r="U346" s="95"/>
      <c r="V346" s="607"/>
      <c r="W346" s="607"/>
      <c r="X346" s="607"/>
      <c r="Y346" s="607"/>
      <c r="Z346" s="607"/>
      <c r="AA346" s="607"/>
      <c r="AB346" s="607"/>
      <c r="AC346" s="607"/>
      <c r="AD346" s="2006"/>
      <c r="AE346" s="607">
        <f>AK346-AJ346-AG346</f>
        <v>0</v>
      </c>
      <c r="AF346" s="3022"/>
      <c r="AG346" s="607"/>
      <c r="AH346" s="607"/>
      <c r="AI346" s="607"/>
      <c r="AJ346" s="607"/>
      <c r="AK346" s="2010"/>
      <c r="AL346" s="3559"/>
      <c r="AM346" s="3832"/>
      <c r="AN346" s="2006"/>
      <c r="AO346" s="4305">
        <f t="shared" si="223"/>
        <v>0</v>
      </c>
      <c r="AP346" s="4305"/>
    </row>
    <row r="347" spans="1:42" s="201" customFormat="1" x14ac:dyDescent="0.25">
      <c r="A347" s="47">
        <v>1</v>
      </c>
      <c r="B347" s="1792" t="s">
        <v>68</v>
      </c>
      <c r="C347" s="2209"/>
      <c r="D347" s="99"/>
      <c r="E347" s="746">
        <v>1000</v>
      </c>
      <c r="F347" s="4184">
        <v>1000</v>
      </c>
      <c r="G347" s="746">
        <f t="shared" si="228"/>
        <v>0</v>
      </c>
      <c r="H347" s="69">
        <f t="shared" si="234"/>
        <v>583.33333333333326</v>
      </c>
      <c r="I347" s="69">
        <v>7789</v>
      </c>
      <c r="J347" s="69">
        <f t="shared" ref="J347:J354" si="235">I347/H347*100</f>
        <v>1335.257142857143</v>
      </c>
      <c r="K347" s="3375">
        <v>109</v>
      </c>
      <c r="L347" s="94"/>
      <c r="M347" s="94"/>
      <c r="N347" s="96"/>
      <c r="O347" s="4516"/>
      <c r="P347" s="96">
        <f t="shared" si="229"/>
        <v>0</v>
      </c>
      <c r="Q347" s="95"/>
      <c r="R347" s="95"/>
      <c r="S347" s="95"/>
      <c r="T347" s="95"/>
      <c r="U347" s="95"/>
      <c r="V347" s="607"/>
      <c r="W347" s="607"/>
      <c r="X347" s="607"/>
      <c r="Y347" s="607"/>
      <c r="Z347" s="607"/>
      <c r="AA347" s="607"/>
      <c r="AB347" s="607"/>
      <c r="AC347" s="607"/>
      <c r="AD347" s="2006"/>
      <c r="AE347" s="607"/>
      <c r="AF347" s="3022"/>
      <c r="AG347" s="607"/>
      <c r="AH347" s="607"/>
      <c r="AI347" s="607"/>
      <c r="AJ347" s="607"/>
      <c r="AK347" s="2010"/>
      <c r="AL347" s="3559"/>
      <c r="AM347" s="3832"/>
      <c r="AN347" s="2006"/>
      <c r="AO347" s="4305">
        <f t="shared" si="223"/>
        <v>0</v>
      </c>
      <c r="AP347" s="4305"/>
    </row>
    <row r="348" spans="1:42" s="201" customFormat="1" ht="30" x14ac:dyDescent="0.25">
      <c r="A348" s="47">
        <v>1</v>
      </c>
      <c r="B348" s="1792" t="s">
        <v>125</v>
      </c>
      <c r="C348" s="2209"/>
      <c r="D348" s="99"/>
      <c r="E348" s="746">
        <v>11500</v>
      </c>
      <c r="F348" s="4184">
        <v>11500</v>
      </c>
      <c r="G348" s="746">
        <f t="shared" si="228"/>
        <v>0</v>
      </c>
      <c r="H348" s="69">
        <f t="shared" si="234"/>
        <v>6708.3333333333339</v>
      </c>
      <c r="I348" s="69">
        <v>5615</v>
      </c>
      <c r="J348" s="69">
        <f t="shared" si="235"/>
        <v>83.701863354037272</v>
      </c>
      <c r="K348" s="3375">
        <v>78</v>
      </c>
      <c r="L348" s="94"/>
      <c r="M348" s="94"/>
      <c r="N348" s="96"/>
      <c r="O348" s="4516"/>
      <c r="P348" s="96">
        <f t="shared" si="229"/>
        <v>0</v>
      </c>
      <c r="Q348" s="95"/>
      <c r="R348" s="95"/>
      <c r="S348" s="95"/>
      <c r="T348" s="95"/>
      <c r="U348" s="95"/>
      <c r="V348" s="607"/>
      <c r="W348" s="607"/>
      <c r="X348" s="607"/>
      <c r="Y348" s="607"/>
      <c r="Z348" s="607"/>
      <c r="AA348" s="607"/>
      <c r="AB348" s="607"/>
      <c r="AC348" s="607"/>
      <c r="AD348" s="2006"/>
      <c r="AE348" s="607"/>
      <c r="AF348" s="3022"/>
      <c r="AG348" s="607"/>
      <c r="AH348" s="607"/>
      <c r="AI348" s="607"/>
      <c r="AJ348" s="607"/>
      <c r="AK348" s="2010"/>
      <c r="AL348" s="3559"/>
      <c r="AM348" s="3832"/>
      <c r="AN348" s="2006"/>
      <c r="AO348" s="4305">
        <f t="shared" si="223"/>
        <v>0</v>
      </c>
      <c r="AP348" s="4305"/>
    </row>
    <row r="349" spans="1:42" ht="30" x14ac:dyDescent="0.25">
      <c r="A349" s="47">
        <v>1</v>
      </c>
      <c r="B349" s="2518" t="s">
        <v>63</v>
      </c>
      <c r="C349" s="2209"/>
      <c r="D349" s="99"/>
      <c r="E349" s="746">
        <v>400</v>
      </c>
      <c r="F349" s="4184">
        <v>400</v>
      </c>
      <c r="G349" s="746">
        <f t="shared" si="228"/>
        <v>0</v>
      </c>
      <c r="H349" s="69">
        <f t="shared" si="234"/>
        <v>233.33333333333334</v>
      </c>
      <c r="I349" s="69">
        <v>1</v>
      </c>
      <c r="J349" s="69">
        <f t="shared" si="235"/>
        <v>0.4285714285714286</v>
      </c>
      <c r="K349" s="3375"/>
      <c r="L349" s="94"/>
      <c r="M349" s="94"/>
      <c r="N349" s="96"/>
      <c r="O349" s="4516"/>
      <c r="P349" s="96">
        <f t="shared" si="229"/>
        <v>0</v>
      </c>
      <c r="Q349" s="95"/>
      <c r="R349" s="95"/>
      <c r="S349" s="95"/>
      <c r="T349" s="95"/>
      <c r="U349" s="95"/>
      <c r="V349" s="607"/>
      <c r="W349" s="607"/>
      <c r="X349" s="607"/>
      <c r="Y349" s="607"/>
      <c r="Z349" s="607"/>
      <c r="AA349" s="607"/>
      <c r="AB349" s="607"/>
      <c r="AC349" s="607"/>
      <c r="AD349" s="2006"/>
      <c r="AE349" s="607"/>
      <c r="AF349" s="3022"/>
      <c r="AG349" s="607"/>
      <c r="AH349" s="607"/>
      <c r="AI349" s="607"/>
      <c r="AJ349" s="607"/>
      <c r="AK349" s="2010"/>
      <c r="AL349" s="3559"/>
      <c r="AM349" s="3832"/>
      <c r="AN349" s="2006"/>
      <c r="AO349" s="4305">
        <f t="shared" si="223"/>
        <v>0</v>
      </c>
      <c r="AP349" s="4305"/>
    </row>
    <row r="350" spans="1:42" ht="45" x14ac:dyDescent="0.25">
      <c r="A350" s="47">
        <v>1</v>
      </c>
      <c r="B350" s="2518" t="s">
        <v>442</v>
      </c>
      <c r="C350" s="2209"/>
      <c r="D350" s="99"/>
      <c r="E350" s="746">
        <v>35</v>
      </c>
      <c r="F350" s="4184">
        <v>35</v>
      </c>
      <c r="G350" s="746">
        <f t="shared" si="228"/>
        <v>0</v>
      </c>
      <c r="H350" s="69">
        <f t="shared" si="234"/>
        <v>20.416666666666664</v>
      </c>
      <c r="I350" s="69">
        <v>47</v>
      </c>
      <c r="J350" s="69">
        <f t="shared" si="235"/>
        <v>230.20408163265307</v>
      </c>
      <c r="K350" s="3375"/>
      <c r="L350" s="94"/>
      <c r="M350" s="94"/>
      <c r="N350" s="96"/>
      <c r="O350" s="4516"/>
      <c r="P350" s="96">
        <f t="shared" si="229"/>
        <v>0</v>
      </c>
      <c r="Q350" s="95"/>
      <c r="R350" s="95"/>
      <c r="S350" s="95"/>
      <c r="T350" s="95"/>
      <c r="U350" s="95"/>
      <c r="V350" s="607"/>
      <c r="W350" s="607"/>
      <c r="X350" s="607"/>
      <c r="Y350" s="607"/>
      <c r="Z350" s="607"/>
      <c r="AA350" s="607"/>
      <c r="AB350" s="607"/>
      <c r="AC350" s="607"/>
      <c r="AD350" s="2006"/>
      <c r="AE350" s="607"/>
      <c r="AF350" s="3022"/>
      <c r="AG350" s="607"/>
      <c r="AH350" s="607"/>
      <c r="AI350" s="607"/>
      <c r="AJ350" s="607"/>
      <c r="AK350" s="2010"/>
      <c r="AL350" s="3559"/>
      <c r="AM350" s="3832"/>
      <c r="AN350" s="2006"/>
      <c r="AO350" s="4305">
        <f t="shared" si="223"/>
        <v>0</v>
      </c>
      <c r="AP350" s="4305"/>
    </row>
    <row r="351" spans="1:42" ht="60" x14ac:dyDescent="0.25">
      <c r="A351" s="47">
        <v>1</v>
      </c>
      <c r="B351" s="2518" t="s">
        <v>487</v>
      </c>
      <c r="C351" s="2209"/>
      <c r="D351" s="99"/>
      <c r="E351" s="746">
        <v>5</v>
      </c>
      <c r="F351" s="4184">
        <v>5</v>
      </c>
      <c r="G351" s="746">
        <f t="shared" si="228"/>
        <v>0</v>
      </c>
      <c r="H351" s="69">
        <f t="shared" si="234"/>
        <v>2.916666666666667</v>
      </c>
      <c r="I351" s="69">
        <v>6</v>
      </c>
      <c r="J351" s="69">
        <f t="shared" si="235"/>
        <v>205.71428571428569</v>
      </c>
      <c r="K351" s="3375"/>
      <c r="L351" s="94"/>
      <c r="M351" s="94"/>
      <c r="N351" s="96"/>
      <c r="O351" s="4516"/>
      <c r="P351" s="96">
        <f t="shared" si="229"/>
        <v>0</v>
      </c>
      <c r="Q351" s="95"/>
      <c r="R351" s="95"/>
      <c r="S351" s="95"/>
      <c r="T351" s="95"/>
      <c r="U351" s="95"/>
      <c r="V351" s="607"/>
      <c r="W351" s="607"/>
      <c r="X351" s="607"/>
      <c r="Y351" s="607"/>
      <c r="Z351" s="607"/>
      <c r="AA351" s="607"/>
      <c r="AB351" s="607"/>
      <c r="AC351" s="607"/>
      <c r="AD351" s="2006"/>
      <c r="AE351" s="607"/>
      <c r="AF351" s="3022"/>
      <c r="AG351" s="607"/>
      <c r="AH351" s="607"/>
      <c r="AI351" s="607"/>
      <c r="AJ351" s="607"/>
      <c r="AK351" s="2010"/>
      <c r="AL351" s="3559"/>
      <c r="AM351" s="3832"/>
      <c r="AN351" s="2006"/>
      <c r="AO351" s="4305">
        <f t="shared" si="223"/>
        <v>0</v>
      </c>
      <c r="AP351" s="4305"/>
    </row>
    <row r="352" spans="1:42" ht="60" x14ac:dyDescent="0.25">
      <c r="A352" s="47">
        <v>1</v>
      </c>
      <c r="B352" s="1365" t="s">
        <v>391</v>
      </c>
      <c r="C352" s="2176"/>
      <c r="D352" s="149"/>
      <c r="E352" s="746">
        <v>50</v>
      </c>
      <c r="F352" s="4184">
        <v>50</v>
      </c>
      <c r="G352" s="746">
        <f t="shared" si="228"/>
        <v>0</v>
      </c>
      <c r="H352" s="69">
        <f t="shared" si="234"/>
        <v>29.166666666666668</v>
      </c>
      <c r="I352" s="69">
        <v>60</v>
      </c>
      <c r="J352" s="69">
        <f t="shared" si="235"/>
        <v>205.71428571428569</v>
      </c>
      <c r="K352" s="3375">
        <v>1</v>
      </c>
      <c r="L352" s="94"/>
      <c r="M352" s="94"/>
      <c r="N352" s="235"/>
      <c r="O352" s="4548"/>
      <c r="P352" s="235">
        <f t="shared" si="229"/>
        <v>0</v>
      </c>
      <c r="Q352" s="147"/>
      <c r="R352" s="147"/>
      <c r="S352" s="147"/>
      <c r="T352" s="147"/>
      <c r="U352" s="147"/>
      <c r="V352" s="607"/>
      <c r="W352" s="607"/>
      <c r="X352" s="607"/>
      <c r="Y352" s="607"/>
      <c r="Z352" s="607"/>
      <c r="AA352" s="607"/>
      <c r="AB352" s="607"/>
      <c r="AC352" s="607"/>
      <c r="AD352" s="2006"/>
      <c r="AE352" s="607">
        <f>AK352-AJ352-AG352</f>
        <v>0</v>
      </c>
      <c r="AF352" s="3022"/>
      <c r="AG352" s="607"/>
      <c r="AH352" s="607"/>
      <c r="AI352" s="607"/>
      <c r="AJ352" s="607"/>
      <c r="AK352" s="2010"/>
      <c r="AL352" s="3559"/>
      <c r="AM352" s="3832"/>
      <c r="AN352" s="2006"/>
      <c r="AO352" s="4305">
        <f t="shared" si="223"/>
        <v>0</v>
      </c>
      <c r="AP352" s="4305"/>
    </row>
    <row r="353" spans="1:42" ht="60" x14ac:dyDescent="0.25">
      <c r="A353" s="47">
        <v>1</v>
      </c>
      <c r="B353" s="1365" t="s">
        <v>451</v>
      </c>
      <c r="C353" s="2176"/>
      <c r="D353" s="149"/>
      <c r="E353" s="746">
        <v>10</v>
      </c>
      <c r="F353" s="4184">
        <v>10</v>
      </c>
      <c r="G353" s="746">
        <f t="shared" si="228"/>
        <v>0</v>
      </c>
      <c r="H353" s="69">
        <f t="shared" si="234"/>
        <v>5.8333333333333339</v>
      </c>
      <c r="I353" s="69">
        <v>64</v>
      </c>
      <c r="J353" s="69">
        <f t="shared" si="235"/>
        <v>1097.1428571428569</v>
      </c>
      <c r="K353" s="3375">
        <v>1</v>
      </c>
      <c r="L353" s="94"/>
      <c r="M353" s="94"/>
      <c r="N353" s="235"/>
      <c r="O353" s="4548"/>
      <c r="P353" s="235">
        <f t="shared" si="229"/>
        <v>0</v>
      </c>
      <c r="Q353" s="147"/>
      <c r="R353" s="147"/>
      <c r="S353" s="147"/>
      <c r="T353" s="147"/>
      <c r="U353" s="147"/>
      <c r="V353" s="607"/>
      <c r="W353" s="607"/>
      <c r="X353" s="607"/>
      <c r="Y353" s="607"/>
      <c r="Z353" s="607"/>
      <c r="AA353" s="607"/>
      <c r="AB353" s="607"/>
      <c r="AC353" s="607"/>
      <c r="AD353" s="2006"/>
      <c r="AE353" s="607"/>
      <c r="AF353" s="3022"/>
      <c r="AG353" s="607"/>
      <c r="AH353" s="607"/>
      <c r="AI353" s="607"/>
      <c r="AJ353" s="607"/>
      <c r="AK353" s="2010"/>
      <c r="AL353" s="3559"/>
      <c r="AM353" s="3832"/>
      <c r="AN353" s="2006"/>
      <c r="AO353" s="4305">
        <f t="shared" si="223"/>
        <v>0</v>
      </c>
      <c r="AP353" s="4305"/>
    </row>
    <row r="354" spans="1:42" ht="60" x14ac:dyDescent="0.25">
      <c r="A354" s="47">
        <v>1</v>
      </c>
      <c r="B354" s="2446" t="s">
        <v>488</v>
      </c>
      <c r="C354" s="2176"/>
      <c r="D354" s="149"/>
      <c r="E354" s="746">
        <v>235</v>
      </c>
      <c r="F354" s="4184">
        <v>235</v>
      </c>
      <c r="G354" s="746">
        <f t="shared" si="228"/>
        <v>0</v>
      </c>
      <c r="H354" s="69">
        <f t="shared" si="234"/>
        <v>137.08333333333331</v>
      </c>
      <c r="I354" s="69"/>
      <c r="J354" s="69">
        <f t="shared" si="235"/>
        <v>0</v>
      </c>
      <c r="K354" s="3375"/>
      <c r="L354" s="94"/>
      <c r="M354" s="94"/>
      <c r="N354" s="235"/>
      <c r="O354" s="4548"/>
      <c r="P354" s="235">
        <f t="shared" si="229"/>
        <v>0</v>
      </c>
      <c r="Q354" s="147"/>
      <c r="R354" s="147"/>
      <c r="S354" s="147"/>
      <c r="T354" s="147"/>
      <c r="U354" s="147"/>
      <c r="V354" s="607"/>
      <c r="W354" s="607"/>
      <c r="X354" s="607"/>
      <c r="Y354" s="607"/>
      <c r="Z354" s="607"/>
      <c r="AA354" s="607"/>
      <c r="AB354" s="607"/>
      <c r="AC354" s="607"/>
      <c r="AD354" s="2006"/>
      <c r="AE354" s="607"/>
      <c r="AF354" s="3022"/>
      <c r="AG354" s="607"/>
      <c r="AH354" s="607"/>
      <c r="AI354" s="607"/>
      <c r="AJ354" s="607"/>
      <c r="AK354" s="2010"/>
      <c r="AL354" s="3559"/>
      <c r="AM354" s="3832"/>
      <c r="AN354" s="2006"/>
      <c r="AO354" s="4305">
        <f t="shared" si="223"/>
        <v>0</v>
      </c>
      <c r="AP354" s="4305"/>
    </row>
    <row r="355" spans="1:42" ht="30" x14ac:dyDescent="0.25">
      <c r="A355" s="47">
        <v>1</v>
      </c>
      <c r="B355" s="1792" t="s">
        <v>254</v>
      </c>
      <c r="C355" s="2176"/>
      <c r="D355" s="149"/>
      <c r="E355" s="746">
        <v>1050</v>
      </c>
      <c r="F355" s="4184">
        <v>1050</v>
      </c>
      <c r="G355" s="746">
        <f t="shared" si="228"/>
        <v>0</v>
      </c>
      <c r="H355" s="69">
        <f t="shared" si="234"/>
        <v>612.5</v>
      </c>
      <c r="I355" s="69">
        <v>1425</v>
      </c>
      <c r="J355" s="69">
        <f t="shared" ref="J355:J360" si="236">I355/H355*100</f>
        <v>232.65306122448979</v>
      </c>
      <c r="K355" s="3375">
        <v>22</v>
      </c>
      <c r="L355" s="94"/>
      <c r="M355" s="94"/>
      <c r="N355" s="235"/>
      <c r="O355" s="4548"/>
      <c r="P355" s="235">
        <f t="shared" si="229"/>
        <v>0</v>
      </c>
      <c r="Q355" s="147"/>
      <c r="R355" s="147"/>
      <c r="S355" s="147"/>
      <c r="T355" s="147"/>
      <c r="U355" s="147"/>
      <c r="V355" s="607"/>
      <c r="W355" s="607"/>
      <c r="X355" s="607"/>
      <c r="Y355" s="607"/>
      <c r="Z355" s="607"/>
      <c r="AA355" s="607"/>
      <c r="AB355" s="607"/>
      <c r="AC355" s="607"/>
      <c r="AD355" s="2006"/>
      <c r="AE355" s="607"/>
      <c r="AF355" s="3022"/>
      <c r="AG355" s="607"/>
      <c r="AH355" s="607"/>
      <c r="AI355" s="607"/>
      <c r="AJ355" s="607"/>
      <c r="AK355" s="2010"/>
      <c r="AL355" s="3559"/>
      <c r="AM355" s="3832"/>
      <c r="AN355" s="2006"/>
      <c r="AO355" s="4305">
        <f t="shared" si="223"/>
        <v>0</v>
      </c>
      <c r="AP355" s="4305"/>
    </row>
    <row r="356" spans="1:42" ht="30" x14ac:dyDescent="0.25">
      <c r="A356" s="47">
        <v>1</v>
      </c>
      <c r="B356" s="2518" t="s">
        <v>379</v>
      </c>
      <c r="C356" s="2176"/>
      <c r="D356" s="149"/>
      <c r="E356" s="746">
        <v>1025</v>
      </c>
      <c r="F356" s="4184">
        <v>1025</v>
      </c>
      <c r="G356" s="746">
        <f t="shared" si="228"/>
        <v>0</v>
      </c>
      <c r="H356" s="69">
        <f t="shared" si="234"/>
        <v>597.91666666666674</v>
      </c>
      <c r="I356" s="69">
        <v>646</v>
      </c>
      <c r="J356" s="69">
        <f t="shared" si="236"/>
        <v>108.04181184668988</v>
      </c>
      <c r="K356" s="3375">
        <v>10</v>
      </c>
      <c r="L356" s="94"/>
      <c r="M356" s="94"/>
      <c r="N356" s="188"/>
      <c r="O356" s="4542"/>
      <c r="P356" s="188">
        <f t="shared" si="229"/>
        <v>0</v>
      </c>
      <c r="Q356" s="93"/>
      <c r="R356" s="93"/>
      <c r="S356" s="93"/>
      <c r="T356" s="93"/>
      <c r="U356" s="93"/>
      <c r="V356" s="607"/>
      <c r="W356" s="607"/>
      <c r="X356" s="607"/>
      <c r="Y356" s="607"/>
      <c r="Z356" s="607"/>
      <c r="AA356" s="607"/>
      <c r="AB356" s="607"/>
      <c r="AC356" s="607"/>
      <c r="AD356" s="2006"/>
      <c r="AE356" s="607">
        <f>AK356-AJ356-AG356</f>
        <v>0</v>
      </c>
      <c r="AF356" s="3022"/>
      <c r="AG356" s="607"/>
      <c r="AH356" s="607"/>
      <c r="AI356" s="607"/>
      <c r="AJ356" s="607"/>
      <c r="AK356" s="2010"/>
      <c r="AL356" s="3559"/>
      <c r="AM356" s="3832"/>
      <c r="AN356" s="2006"/>
      <c r="AO356" s="4305">
        <f t="shared" si="223"/>
        <v>0</v>
      </c>
      <c r="AP356" s="4305"/>
    </row>
    <row r="357" spans="1:42" ht="45" x14ac:dyDescent="0.25">
      <c r="A357" s="47">
        <v>1</v>
      </c>
      <c r="B357" s="2518" t="s">
        <v>167</v>
      </c>
      <c r="C357" s="2176"/>
      <c r="D357" s="149"/>
      <c r="E357" s="746">
        <v>1000</v>
      </c>
      <c r="F357" s="4184">
        <v>1000</v>
      </c>
      <c r="G357" s="746">
        <f t="shared" si="228"/>
        <v>0</v>
      </c>
      <c r="H357" s="69">
        <f t="shared" si="234"/>
        <v>583.33333333333326</v>
      </c>
      <c r="I357" s="69">
        <v>1161</v>
      </c>
      <c r="J357" s="69">
        <f t="shared" si="236"/>
        <v>199.02857142857144</v>
      </c>
      <c r="K357" s="3375"/>
      <c r="L357" s="94"/>
      <c r="M357" s="94"/>
      <c r="N357" s="188"/>
      <c r="O357" s="4542"/>
      <c r="P357" s="188">
        <f t="shared" si="229"/>
        <v>0</v>
      </c>
      <c r="Q357" s="93"/>
      <c r="R357" s="93"/>
      <c r="S357" s="93"/>
      <c r="T357" s="93"/>
      <c r="U357" s="93"/>
      <c r="V357" s="607"/>
      <c r="W357" s="607"/>
      <c r="X357" s="607"/>
      <c r="Y357" s="607"/>
      <c r="Z357" s="607"/>
      <c r="AA357" s="607"/>
      <c r="AB357" s="607"/>
      <c r="AC357" s="607"/>
      <c r="AD357" s="2006"/>
      <c r="AE357" s="607"/>
      <c r="AF357" s="3022"/>
      <c r="AG357" s="607"/>
      <c r="AH357" s="607"/>
      <c r="AI357" s="607"/>
      <c r="AJ357" s="607"/>
      <c r="AK357" s="2010"/>
      <c r="AL357" s="3559"/>
      <c r="AM357" s="3832"/>
      <c r="AN357" s="2006"/>
      <c r="AO357" s="4305">
        <f t="shared" si="223"/>
        <v>0</v>
      </c>
      <c r="AP357" s="4305"/>
    </row>
    <row r="358" spans="1:42" ht="30" x14ac:dyDescent="0.25">
      <c r="A358" s="47">
        <v>1</v>
      </c>
      <c r="B358" s="1365" t="s">
        <v>165</v>
      </c>
      <c r="C358" s="2176"/>
      <c r="D358" s="149"/>
      <c r="E358" s="746">
        <v>4100</v>
      </c>
      <c r="F358" s="4184">
        <v>4100</v>
      </c>
      <c r="G358" s="746">
        <f t="shared" si="228"/>
        <v>0</v>
      </c>
      <c r="H358" s="69">
        <f t="shared" si="234"/>
        <v>2391.666666666667</v>
      </c>
      <c r="I358" s="69">
        <v>2438</v>
      </c>
      <c r="J358" s="69">
        <f t="shared" si="236"/>
        <v>101.93728222996515</v>
      </c>
      <c r="K358" s="3375">
        <v>47</v>
      </c>
      <c r="L358" s="94"/>
      <c r="M358" s="94"/>
      <c r="N358" s="188"/>
      <c r="O358" s="4542"/>
      <c r="P358" s="188">
        <f t="shared" si="229"/>
        <v>0</v>
      </c>
      <c r="Q358" s="93"/>
      <c r="R358" s="93"/>
      <c r="S358" s="93"/>
      <c r="T358" s="93"/>
      <c r="U358" s="93"/>
      <c r="V358" s="607"/>
      <c r="W358" s="607"/>
      <c r="X358" s="607"/>
      <c r="Y358" s="607"/>
      <c r="Z358" s="607"/>
      <c r="AA358" s="607"/>
      <c r="AB358" s="607"/>
      <c r="AC358" s="607"/>
      <c r="AD358" s="2006"/>
      <c r="AE358" s="607"/>
      <c r="AF358" s="3022"/>
      <c r="AG358" s="607"/>
      <c r="AH358" s="607"/>
      <c r="AI358" s="607"/>
      <c r="AJ358" s="607"/>
      <c r="AK358" s="2010"/>
      <c r="AL358" s="3559"/>
      <c r="AM358" s="3832"/>
      <c r="AN358" s="2006"/>
      <c r="AO358" s="4305">
        <f t="shared" si="223"/>
        <v>0</v>
      </c>
      <c r="AP358" s="4305"/>
    </row>
    <row r="359" spans="1:42" ht="30" x14ac:dyDescent="0.25">
      <c r="A359" s="47">
        <v>1</v>
      </c>
      <c r="B359" s="1365" t="s">
        <v>193</v>
      </c>
      <c r="C359" s="2176"/>
      <c r="D359" s="149"/>
      <c r="E359" s="746">
        <v>1700</v>
      </c>
      <c r="F359" s="4184">
        <v>1700</v>
      </c>
      <c r="G359" s="746">
        <f t="shared" si="228"/>
        <v>0</v>
      </c>
      <c r="H359" s="69">
        <f t="shared" si="234"/>
        <v>991.66666666666663</v>
      </c>
      <c r="I359" s="69">
        <v>839</v>
      </c>
      <c r="J359" s="69">
        <f t="shared" si="236"/>
        <v>84.605042016806735</v>
      </c>
      <c r="K359" s="3375">
        <v>48</v>
      </c>
      <c r="L359" s="94"/>
      <c r="M359" s="94"/>
      <c r="N359" s="96"/>
      <c r="O359" s="4516"/>
      <c r="P359" s="96">
        <f t="shared" si="229"/>
        <v>0</v>
      </c>
      <c r="Q359" s="95"/>
      <c r="R359" s="95"/>
      <c r="S359" s="95"/>
      <c r="T359" s="95"/>
      <c r="U359" s="95"/>
      <c r="V359" s="607"/>
      <c r="W359" s="607"/>
      <c r="X359" s="607"/>
      <c r="Y359" s="607"/>
      <c r="Z359" s="607"/>
      <c r="AA359" s="607"/>
      <c r="AB359" s="607"/>
      <c r="AC359" s="607"/>
      <c r="AD359" s="2006"/>
      <c r="AE359" s="607">
        <f>AK359-AJ359-AG359</f>
        <v>0</v>
      </c>
      <c r="AF359" s="3022"/>
      <c r="AG359" s="607"/>
      <c r="AH359" s="607"/>
      <c r="AI359" s="607"/>
      <c r="AJ359" s="607"/>
      <c r="AK359" s="2010"/>
      <c r="AL359" s="3559"/>
      <c r="AM359" s="3832"/>
      <c r="AN359" s="2006"/>
      <c r="AO359" s="4305">
        <f t="shared" si="223"/>
        <v>0</v>
      </c>
      <c r="AP359" s="4305"/>
    </row>
    <row r="360" spans="1:42" ht="105" x14ac:dyDescent="0.25">
      <c r="A360" s="47">
        <v>1</v>
      </c>
      <c r="B360" s="1365" t="s">
        <v>472</v>
      </c>
      <c r="C360" s="2176"/>
      <c r="D360" s="149"/>
      <c r="E360" s="746">
        <v>2455</v>
      </c>
      <c r="F360" s="4184">
        <v>2455</v>
      </c>
      <c r="G360" s="746">
        <f t="shared" si="228"/>
        <v>0</v>
      </c>
      <c r="H360" s="69">
        <f t="shared" si="234"/>
        <v>1432.0833333333335</v>
      </c>
      <c r="I360" s="69">
        <v>1585</v>
      </c>
      <c r="J360" s="69">
        <f t="shared" si="236"/>
        <v>110.67791678789641</v>
      </c>
      <c r="K360" s="3375">
        <v>109</v>
      </c>
      <c r="L360" s="94"/>
      <c r="M360" s="94"/>
      <c r="N360" s="96"/>
      <c r="O360" s="4516"/>
      <c r="P360" s="96">
        <f t="shared" si="229"/>
        <v>0</v>
      </c>
      <c r="Q360" s="95"/>
      <c r="R360" s="95"/>
      <c r="S360" s="95"/>
      <c r="T360" s="95"/>
      <c r="U360" s="95"/>
      <c r="V360" s="607"/>
      <c r="W360" s="607"/>
      <c r="X360" s="607"/>
      <c r="Y360" s="607"/>
      <c r="Z360" s="607"/>
      <c r="AA360" s="607"/>
      <c r="AB360" s="607"/>
      <c r="AC360" s="607"/>
      <c r="AD360" s="2006"/>
      <c r="AE360" s="607"/>
      <c r="AF360" s="3022"/>
      <c r="AG360" s="607"/>
      <c r="AH360" s="607"/>
      <c r="AI360" s="607"/>
      <c r="AJ360" s="607"/>
      <c r="AK360" s="2010"/>
      <c r="AL360" s="3559"/>
      <c r="AM360" s="3832"/>
      <c r="AN360" s="2006"/>
      <c r="AO360" s="4305">
        <f t="shared" si="223"/>
        <v>0</v>
      </c>
      <c r="AP360" s="4305"/>
    </row>
    <row r="361" spans="1:42" ht="105" x14ac:dyDescent="0.25">
      <c r="B361" s="1365" t="s">
        <v>514</v>
      </c>
      <c r="C361" s="2176"/>
      <c r="D361" s="149"/>
      <c r="E361" s="746"/>
      <c r="F361" s="4184"/>
      <c r="G361" s="746">
        <f t="shared" si="228"/>
        <v>0</v>
      </c>
      <c r="H361" s="69"/>
      <c r="I361" s="69">
        <v>324</v>
      </c>
      <c r="J361" s="69"/>
      <c r="K361" s="3375"/>
      <c r="L361" s="94"/>
      <c r="M361" s="94"/>
      <c r="N361" s="96"/>
      <c r="O361" s="4516"/>
      <c r="P361" s="96">
        <f t="shared" si="229"/>
        <v>0</v>
      </c>
      <c r="Q361" s="95"/>
      <c r="R361" s="95"/>
      <c r="S361" s="95"/>
      <c r="T361" s="95"/>
      <c r="U361" s="95"/>
      <c r="V361" s="607"/>
      <c r="W361" s="607"/>
      <c r="X361" s="607"/>
      <c r="Y361" s="607"/>
      <c r="Z361" s="607"/>
      <c r="AA361" s="607"/>
      <c r="AB361" s="607"/>
      <c r="AC361" s="607"/>
      <c r="AD361" s="2006"/>
      <c r="AE361" s="607"/>
      <c r="AF361" s="3022"/>
      <c r="AG361" s="607">
        <v>1042.9367099999999</v>
      </c>
      <c r="AH361" s="607"/>
      <c r="AI361" s="607"/>
      <c r="AJ361" s="607"/>
      <c r="AK361" s="2010"/>
      <c r="AL361" s="3559"/>
      <c r="AM361" s="3832"/>
      <c r="AN361" s="2006"/>
      <c r="AO361" s="4305">
        <f t="shared" si="223"/>
        <v>0</v>
      </c>
      <c r="AP361" s="4305"/>
    </row>
    <row r="362" spans="1:42" ht="60" x14ac:dyDescent="0.25">
      <c r="A362" s="47">
        <v>1</v>
      </c>
      <c r="B362" s="1365" t="s">
        <v>390</v>
      </c>
      <c r="C362" s="2155"/>
      <c r="D362" s="97"/>
      <c r="E362" s="746">
        <v>1000</v>
      </c>
      <c r="F362" s="4184">
        <v>1000</v>
      </c>
      <c r="G362" s="746">
        <f t="shared" si="228"/>
        <v>0</v>
      </c>
      <c r="H362" s="69">
        <f t="shared" si="234"/>
        <v>583.33333333333326</v>
      </c>
      <c r="I362" s="69">
        <v>286</v>
      </c>
      <c r="J362" s="69">
        <f>I362/H362*100</f>
        <v>49.028571428571432</v>
      </c>
      <c r="K362" s="3375">
        <v>56</v>
      </c>
      <c r="L362" s="94"/>
      <c r="M362" s="94"/>
      <c r="N362" s="96"/>
      <c r="O362" s="4516"/>
      <c r="P362" s="96">
        <f t="shared" si="229"/>
        <v>0</v>
      </c>
      <c r="Q362" s="95"/>
      <c r="R362" s="95"/>
      <c r="S362" s="95"/>
      <c r="T362" s="95"/>
      <c r="U362" s="95"/>
      <c r="V362" s="607"/>
      <c r="W362" s="607"/>
      <c r="X362" s="607"/>
      <c r="Y362" s="607"/>
      <c r="Z362" s="607"/>
      <c r="AA362" s="607"/>
      <c r="AB362" s="607"/>
      <c r="AC362" s="607"/>
      <c r="AD362" s="2006"/>
      <c r="AE362" s="607">
        <f>AK362-AJ362-AG362</f>
        <v>0</v>
      </c>
      <c r="AF362" s="3022"/>
      <c r="AG362" s="607"/>
      <c r="AH362" s="607"/>
      <c r="AI362" s="607"/>
      <c r="AJ362" s="607"/>
      <c r="AK362" s="2010"/>
      <c r="AL362" s="3559"/>
      <c r="AM362" s="3832"/>
      <c r="AN362" s="2006"/>
      <c r="AO362" s="4305">
        <f t="shared" si="223"/>
        <v>0</v>
      </c>
      <c r="AP362" s="4305"/>
    </row>
    <row r="363" spans="1:42" ht="75" x14ac:dyDescent="0.25">
      <c r="B363" s="1365" t="s">
        <v>527</v>
      </c>
      <c r="C363" s="2155"/>
      <c r="D363" s="97"/>
      <c r="E363" s="746"/>
      <c r="F363" s="4184"/>
      <c r="G363" s="746">
        <f t="shared" si="228"/>
        <v>0</v>
      </c>
      <c r="H363" s="69"/>
      <c r="I363" s="69">
        <v>40</v>
      </c>
      <c r="J363" s="69"/>
      <c r="K363" s="3375"/>
      <c r="L363" s="94"/>
      <c r="M363" s="94"/>
      <c r="N363" s="96"/>
      <c r="O363" s="4516"/>
      <c r="P363" s="96">
        <f t="shared" si="229"/>
        <v>0</v>
      </c>
      <c r="Q363" s="95"/>
      <c r="R363" s="95"/>
      <c r="S363" s="95"/>
      <c r="T363" s="95"/>
      <c r="U363" s="95"/>
      <c r="V363" s="607"/>
      <c r="W363" s="607"/>
      <c r="X363" s="607"/>
      <c r="Y363" s="607"/>
      <c r="Z363" s="607"/>
      <c r="AA363" s="607"/>
      <c r="AB363" s="607"/>
      <c r="AC363" s="607"/>
      <c r="AD363" s="2006"/>
      <c r="AE363" s="607"/>
      <c r="AF363" s="3022"/>
      <c r="AG363" s="607">
        <v>386.49679999999995</v>
      </c>
      <c r="AH363" s="607"/>
      <c r="AI363" s="607"/>
      <c r="AJ363" s="607"/>
      <c r="AK363" s="2010"/>
      <c r="AL363" s="3559"/>
      <c r="AM363" s="3832"/>
      <c r="AN363" s="2006"/>
      <c r="AO363" s="4305">
        <f t="shared" si="223"/>
        <v>0</v>
      </c>
      <c r="AP363" s="4305"/>
    </row>
    <row r="364" spans="1:42" ht="60" x14ac:dyDescent="0.25">
      <c r="A364" s="47">
        <v>1</v>
      </c>
      <c r="B364" s="1365" t="s">
        <v>489</v>
      </c>
      <c r="C364" s="2176"/>
      <c r="D364" s="149"/>
      <c r="E364" s="746">
        <v>300</v>
      </c>
      <c r="F364" s="4184">
        <v>300</v>
      </c>
      <c r="G364" s="746">
        <f t="shared" si="228"/>
        <v>0</v>
      </c>
      <c r="H364" s="69">
        <f t="shared" si="234"/>
        <v>175</v>
      </c>
      <c r="I364" s="69">
        <v>129</v>
      </c>
      <c r="J364" s="69">
        <f>I364/H364*100</f>
        <v>73.714285714285708</v>
      </c>
      <c r="K364" s="3375"/>
      <c r="L364" s="94"/>
      <c r="M364" s="94"/>
      <c r="N364" s="96"/>
      <c r="O364" s="4516"/>
      <c r="P364" s="96">
        <f t="shared" si="229"/>
        <v>0</v>
      </c>
      <c r="Q364" s="95"/>
      <c r="R364" s="95"/>
      <c r="S364" s="95"/>
      <c r="T364" s="95"/>
      <c r="U364" s="95"/>
      <c r="V364" s="607"/>
      <c r="W364" s="607"/>
      <c r="X364" s="607"/>
      <c r="Y364" s="607"/>
      <c r="Z364" s="607"/>
      <c r="AA364" s="607"/>
      <c r="AB364" s="607"/>
      <c r="AC364" s="607"/>
      <c r="AD364" s="2006"/>
      <c r="AE364" s="607">
        <f>AK364-AJ364-AG364</f>
        <v>0</v>
      </c>
      <c r="AF364" s="3022"/>
      <c r="AG364" s="607"/>
      <c r="AH364" s="607"/>
      <c r="AI364" s="607"/>
      <c r="AJ364" s="607"/>
      <c r="AK364" s="2010"/>
      <c r="AL364" s="3559"/>
      <c r="AM364" s="3832"/>
      <c r="AN364" s="2006"/>
      <c r="AO364" s="4305">
        <f t="shared" si="223"/>
        <v>0</v>
      </c>
      <c r="AP364" s="4305"/>
    </row>
    <row r="365" spans="1:42" x14ac:dyDescent="0.25">
      <c r="A365" s="47">
        <v>1</v>
      </c>
      <c r="B365" s="1004" t="s">
        <v>240</v>
      </c>
      <c r="C365" s="2157"/>
      <c r="D365" s="99"/>
      <c r="E365" s="746">
        <v>2672</v>
      </c>
      <c r="F365" s="4184">
        <v>2672</v>
      </c>
      <c r="G365" s="746">
        <f t="shared" si="228"/>
        <v>0</v>
      </c>
      <c r="H365" s="69">
        <f t="shared" si="234"/>
        <v>1558.6666666666665</v>
      </c>
      <c r="I365" s="69">
        <v>1965</v>
      </c>
      <c r="J365" s="69">
        <f>I365/H365*100</f>
        <v>126.06928999144569</v>
      </c>
      <c r="K365" s="3375">
        <v>26</v>
      </c>
      <c r="L365" s="94"/>
      <c r="M365" s="94"/>
      <c r="N365" s="96"/>
      <c r="O365" s="4516"/>
      <c r="P365" s="96">
        <f t="shared" si="229"/>
        <v>0</v>
      </c>
      <c r="Q365" s="95"/>
      <c r="R365" s="95"/>
      <c r="S365" s="95"/>
      <c r="T365" s="95"/>
      <c r="U365" s="95"/>
      <c r="V365" s="607"/>
      <c r="W365" s="607"/>
      <c r="X365" s="607"/>
      <c r="Y365" s="607"/>
      <c r="Z365" s="607"/>
      <c r="AA365" s="607"/>
      <c r="AB365" s="607"/>
      <c r="AC365" s="607"/>
      <c r="AD365" s="2006"/>
      <c r="AE365" s="607">
        <f>AK365-AJ365-AG365</f>
        <v>0</v>
      </c>
      <c r="AF365" s="3022"/>
      <c r="AG365" s="607"/>
      <c r="AH365" s="607"/>
      <c r="AI365" s="607"/>
      <c r="AJ365" s="607"/>
      <c r="AK365" s="2010"/>
      <c r="AL365" s="3559"/>
      <c r="AM365" s="3832"/>
      <c r="AN365" s="2006"/>
      <c r="AO365" s="4305">
        <f t="shared" si="223"/>
        <v>0</v>
      </c>
      <c r="AP365" s="4305"/>
    </row>
    <row r="366" spans="1:42" x14ac:dyDescent="0.25">
      <c r="A366" s="47">
        <v>1</v>
      </c>
      <c r="B366" s="1365" t="s">
        <v>239</v>
      </c>
      <c r="C366" s="2210"/>
      <c r="D366" s="149"/>
      <c r="E366" s="746">
        <v>208</v>
      </c>
      <c r="F366" s="4184">
        <v>208</v>
      </c>
      <c r="G366" s="746">
        <f t="shared" si="228"/>
        <v>0</v>
      </c>
      <c r="H366" s="69">
        <f t="shared" si="234"/>
        <v>121.33333333333333</v>
      </c>
      <c r="I366" s="69">
        <v>25</v>
      </c>
      <c r="J366" s="69">
        <f>I366/H366*100</f>
        <v>20.604395604395606</v>
      </c>
      <c r="K366" s="3375"/>
      <c r="L366" s="94"/>
      <c r="M366" s="94"/>
      <c r="N366" s="188"/>
      <c r="O366" s="4542"/>
      <c r="P366" s="188">
        <f t="shared" si="229"/>
        <v>0</v>
      </c>
      <c r="Q366" s="93"/>
      <c r="R366" s="93"/>
      <c r="S366" s="93"/>
      <c r="T366" s="93"/>
      <c r="U366" s="93"/>
      <c r="V366" s="607"/>
      <c r="W366" s="607"/>
      <c r="X366" s="607"/>
      <c r="Y366" s="607"/>
      <c r="Z366" s="607"/>
      <c r="AA366" s="607"/>
      <c r="AB366" s="607"/>
      <c r="AC366" s="607"/>
      <c r="AD366" s="2006"/>
      <c r="AE366" s="607">
        <f>AK366-AJ366-AG366</f>
        <v>0</v>
      </c>
      <c r="AF366" s="3022"/>
      <c r="AG366" s="607"/>
      <c r="AH366" s="607"/>
      <c r="AI366" s="607"/>
      <c r="AJ366" s="607"/>
      <c r="AK366" s="2010"/>
      <c r="AL366" s="3559"/>
      <c r="AM366" s="3832"/>
      <c r="AN366" s="2006"/>
      <c r="AO366" s="4305">
        <f t="shared" si="223"/>
        <v>0</v>
      </c>
      <c r="AP366" s="4305"/>
    </row>
    <row r="367" spans="1:42" x14ac:dyDescent="0.25">
      <c r="A367" s="47">
        <v>1</v>
      </c>
      <c r="B367" s="12" t="s">
        <v>209</v>
      </c>
      <c r="C367" s="2176"/>
      <c r="D367" s="149"/>
      <c r="E367" s="746">
        <v>1840</v>
      </c>
      <c r="F367" s="4184">
        <v>1840</v>
      </c>
      <c r="G367" s="746">
        <f t="shared" si="228"/>
        <v>0</v>
      </c>
      <c r="H367" s="69">
        <f t="shared" si="234"/>
        <v>1073.3333333333335</v>
      </c>
      <c r="I367" s="69">
        <v>1354</v>
      </c>
      <c r="J367" s="69">
        <f>I367/H367*100</f>
        <v>126.14906832298134</v>
      </c>
      <c r="K367" s="3375">
        <v>20</v>
      </c>
      <c r="L367" s="94"/>
      <c r="M367" s="94"/>
      <c r="N367" s="188"/>
      <c r="O367" s="4542"/>
      <c r="P367" s="188">
        <f t="shared" si="229"/>
        <v>0</v>
      </c>
      <c r="Q367" s="93"/>
      <c r="R367" s="93"/>
      <c r="S367" s="93"/>
      <c r="T367" s="95"/>
      <c r="U367" s="95"/>
      <c r="V367" s="95"/>
      <c r="W367" s="95"/>
      <c r="X367" s="95"/>
      <c r="Y367" s="95"/>
      <c r="Z367" s="95"/>
      <c r="AA367" s="95"/>
      <c r="AB367" s="95"/>
      <c r="AC367" s="95"/>
      <c r="AD367" s="2006"/>
      <c r="AE367" s="1889"/>
      <c r="AF367" s="3022"/>
      <c r="AG367" s="607"/>
      <c r="AH367" s="607"/>
      <c r="AI367" s="607"/>
      <c r="AJ367" s="607"/>
      <c r="AK367" s="2010"/>
      <c r="AL367" s="3559"/>
      <c r="AM367" s="3832"/>
      <c r="AN367" s="2006"/>
      <c r="AO367" s="4305">
        <f t="shared" si="223"/>
        <v>0</v>
      </c>
      <c r="AP367" s="4305"/>
    </row>
    <row r="368" spans="1:42" x14ac:dyDescent="0.25">
      <c r="B368" s="12" t="s">
        <v>490</v>
      </c>
      <c r="C368" s="2155"/>
      <c r="D368" s="149"/>
      <c r="E368" s="746">
        <v>250</v>
      </c>
      <c r="F368" s="4184">
        <v>250</v>
      </c>
      <c r="G368" s="746">
        <f t="shared" si="228"/>
        <v>0</v>
      </c>
      <c r="H368" s="69">
        <f t="shared" si="234"/>
        <v>145.83333333333331</v>
      </c>
      <c r="I368" s="69">
        <v>91</v>
      </c>
      <c r="J368" s="69">
        <f t="shared" ref="J368:J372" si="237">I368/H368*100</f>
        <v>62.400000000000013</v>
      </c>
      <c r="K368" s="3375"/>
      <c r="L368" s="94"/>
      <c r="M368" s="94"/>
      <c r="N368" s="188"/>
      <c r="O368" s="4542"/>
      <c r="P368" s="188">
        <f t="shared" si="229"/>
        <v>0</v>
      </c>
      <c r="Q368" s="93"/>
      <c r="R368" s="93"/>
      <c r="S368" s="93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2006"/>
      <c r="AE368" s="1889"/>
      <c r="AF368" s="3022"/>
      <c r="AG368" s="607"/>
      <c r="AH368" s="607"/>
      <c r="AI368" s="607"/>
      <c r="AJ368" s="607"/>
      <c r="AK368" s="2010"/>
      <c r="AL368" s="3559"/>
      <c r="AM368" s="3832"/>
      <c r="AN368" s="2006"/>
      <c r="AO368" s="4305">
        <f t="shared" si="223"/>
        <v>0</v>
      </c>
      <c r="AP368" s="4305"/>
    </row>
    <row r="369" spans="1:42" x14ac:dyDescent="0.25">
      <c r="B369" s="12" t="s">
        <v>164</v>
      </c>
      <c r="C369" s="2155"/>
      <c r="D369" s="149"/>
      <c r="E369" s="746">
        <v>1500</v>
      </c>
      <c r="F369" s="4184">
        <v>1500</v>
      </c>
      <c r="G369" s="746">
        <f t="shared" si="228"/>
        <v>0</v>
      </c>
      <c r="H369" s="69">
        <f t="shared" si="234"/>
        <v>875</v>
      </c>
      <c r="I369" s="69">
        <v>919</v>
      </c>
      <c r="J369" s="69">
        <f t="shared" si="237"/>
        <v>105.02857142857142</v>
      </c>
      <c r="K369" s="3375">
        <v>9</v>
      </c>
      <c r="L369" s="94"/>
      <c r="M369" s="94"/>
      <c r="N369" s="188"/>
      <c r="O369" s="4542"/>
      <c r="P369" s="188">
        <f t="shared" si="229"/>
        <v>0</v>
      </c>
      <c r="Q369" s="93"/>
      <c r="R369" s="93"/>
      <c r="S369" s="93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2006"/>
      <c r="AE369" s="1889"/>
      <c r="AF369" s="3022"/>
      <c r="AG369" s="607"/>
      <c r="AH369" s="607"/>
      <c r="AI369" s="607"/>
      <c r="AJ369" s="607"/>
      <c r="AK369" s="2010"/>
      <c r="AL369" s="3559"/>
      <c r="AM369" s="3832"/>
      <c r="AN369" s="2006"/>
      <c r="AO369" s="4305">
        <f t="shared" si="223"/>
        <v>0</v>
      </c>
      <c r="AP369" s="4305"/>
    </row>
    <row r="370" spans="1:42" ht="45" x14ac:dyDescent="0.25">
      <c r="B370" s="12" t="s">
        <v>491</v>
      </c>
      <c r="C370" s="2155"/>
      <c r="D370" s="149"/>
      <c r="E370" s="746">
        <v>470</v>
      </c>
      <c r="F370" s="4184">
        <v>470</v>
      </c>
      <c r="G370" s="746">
        <f t="shared" si="228"/>
        <v>0</v>
      </c>
      <c r="H370" s="69">
        <f t="shared" si="234"/>
        <v>274.16666666666663</v>
      </c>
      <c r="I370" s="69">
        <v>230</v>
      </c>
      <c r="J370" s="69">
        <f t="shared" si="237"/>
        <v>83.890577507598792</v>
      </c>
      <c r="K370" s="3375"/>
      <c r="L370" s="94"/>
      <c r="M370" s="94"/>
      <c r="N370" s="188"/>
      <c r="O370" s="4542"/>
      <c r="P370" s="188">
        <f t="shared" si="229"/>
        <v>0</v>
      </c>
      <c r="Q370" s="93"/>
      <c r="R370" s="93"/>
      <c r="S370" s="93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2006"/>
      <c r="AE370" s="1889"/>
      <c r="AF370" s="3022"/>
      <c r="AG370" s="607"/>
      <c r="AH370" s="607"/>
      <c r="AI370" s="607"/>
      <c r="AJ370" s="607"/>
      <c r="AK370" s="2010"/>
      <c r="AL370" s="3559"/>
      <c r="AM370" s="3832"/>
      <c r="AN370" s="2006"/>
      <c r="AO370" s="4305">
        <f t="shared" si="223"/>
        <v>0</v>
      </c>
      <c r="AP370" s="4305"/>
    </row>
    <row r="371" spans="1:42" x14ac:dyDescent="0.25">
      <c r="B371" s="12" t="s">
        <v>56</v>
      </c>
      <c r="C371" s="2155"/>
      <c r="D371" s="149"/>
      <c r="E371" s="746">
        <v>30</v>
      </c>
      <c r="F371" s="4184">
        <v>30</v>
      </c>
      <c r="G371" s="746">
        <f t="shared" si="228"/>
        <v>0</v>
      </c>
      <c r="H371" s="69">
        <f t="shared" si="234"/>
        <v>17.5</v>
      </c>
      <c r="I371" s="69">
        <v>42</v>
      </c>
      <c r="J371" s="69">
        <f t="shared" si="237"/>
        <v>240</v>
      </c>
      <c r="K371" s="3375"/>
      <c r="L371" s="94"/>
      <c r="M371" s="94"/>
      <c r="N371" s="188"/>
      <c r="O371" s="4542"/>
      <c r="P371" s="188">
        <f t="shared" si="229"/>
        <v>0</v>
      </c>
      <c r="Q371" s="93"/>
      <c r="R371" s="93"/>
      <c r="S371" s="93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2006"/>
      <c r="AE371" s="1889"/>
      <c r="AF371" s="3022"/>
      <c r="AG371" s="607"/>
      <c r="AH371" s="607"/>
      <c r="AI371" s="607"/>
      <c r="AJ371" s="607"/>
      <c r="AK371" s="2010"/>
      <c r="AL371" s="3559"/>
      <c r="AM371" s="3832"/>
      <c r="AN371" s="2006"/>
      <c r="AO371" s="4305">
        <f t="shared" si="223"/>
        <v>0</v>
      </c>
      <c r="AP371" s="4305"/>
    </row>
    <row r="372" spans="1:42" ht="30" x14ac:dyDescent="0.25">
      <c r="B372" s="12" t="s">
        <v>74</v>
      </c>
      <c r="C372" s="2155"/>
      <c r="D372" s="149"/>
      <c r="E372" s="746">
        <v>1000</v>
      </c>
      <c r="F372" s="4184">
        <v>1000</v>
      </c>
      <c r="G372" s="746">
        <f t="shared" si="228"/>
        <v>0</v>
      </c>
      <c r="H372" s="69">
        <f t="shared" si="234"/>
        <v>583.33333333333326</v>
      </c>
      <c r="I372" s="69">
        <v>692</v>
      </c>
      <c r="J372" s="69">
        <f t="shared" si="237"/>
        <v>118.62857142857143</v>
      </c>
      <c r="K372" s="3375"/>
      <c r="L372" s="94"/>
      <c r="M372" s="94"/>
      <c r="N372" s="188"/>
      <c r="O372" s="4542"/>
      <c r="P372" s="188">
        <f t="shared" si="229"/>
        <v>0</v>
      </c>
      <c r="Q372" s="93"/>
      <c r="R372" s="93"/>
      <c r="S372" s="93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2006"/>
      <c r="AE372" s="1889"/>
      <c r="AF372" s="3022"/>
      <c r="AG372" s="607"/>
      <c r="AH372" s="607"/>
      <c r="AI372" s="607"/>
      <c r="AJ372" s="607"/>
      <c r="AK372" s="2010"/>
      <c r="AL372" s="3559"/>
      <c r="AM372" s="3832"/>
      <c r="AN372" s="2006"/>
      <c r="AO372" s="4305">
        <f t="shared" si="223"/>
        <v>0</v>
      </c>
      <c r="AP372" s="4305"/>
    </row>
    <row r="373" spans="1:42" x14ac:dyDescent="0.25">
      <c r="B373" s="12"/>
      <c r="C373" s="2155"/>
      <c r="D373" s="149"/>
      <c r="E373" s="746"/>
      <c r="F373" s="4184"/>
      <c r="G373" s="746">
        <f t="shared" si="228"/>
        <v>0</v>
      </c>
      <c r="H373" s="69"/>
      <c r="I373" s="69"/>
      <c r="J373" s="69"/>
      <c r="K373" s="3375"/>
      <c r="L373" s="94"/>
      <c r="M373" s="94"/>
      <c r="N373" s="188"/>
      <c r="O373" s="4542"/>
      <c r="P373" s="188">
        <f t="shared" si="229"/>
        <v>0</v>
      </c>
      <c r="Q373" s="93"/>
      <c r="R373" s="93"/>
      <c r="S373" s="93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2006"/>
      <c r="AE373" s="1889"/>
      <c r="AF373" s="3022"/>
      <c r="AG373" s="607"/>
      <c r="AH373" s="607"/>
      <c r="AI373" s="607"/>
      <c r="AJ373" s="607"/>
      <c r="AK373" s="2010"/>
      <c r="AL373" s="3559"/>
      <c r="AM373" s="3832"/>
      <c r="AN373" s="2006"/>
      <c r="AO373" s="4305">
        <f t="shared" si="223"/>
        <v>0</v>
      </c>
      <c r="AP373" s="4305"/>
    </row>
    <row r="374" spans="1:42" ht="30" x14ac:dyDescent="0.25">
      <c r="A374" s="47">
        <v>1</v>
      </c>
      <c r="B374" s="2799" t="s">
        <v>473</v>
      </c>
      <c r="C374" s="2155"/>
      <c r="D374" s="149"/>
      <c r="E374" s="746">
        <v>30</v>
      </c>
      <c r="F374" s="4184">
        <v>30</v>
      </c>
      <c r="G374" s="746">
        <f t="shared" si="228"/>
        <v>0</v>
      </c>
      <c r="H374" s="855">
        <f>E374/12*$B$4</f>
        <v>17.5</v>
      </c>
      <c r="I374" s="69">
        <v>595</v>
      </c>
      <c r="J374" s="144">
        <f t="shared" ref="J374:J379" si="238">I374/H374*100</f>
        <v>3400</v>
      </c>
      <c r="K374" s="3390">
        <v>2</v>
      </c>
      <c r="L374" s="94"/>
      <c r="M374" s="94"/>
      <c r="N374" s="188"/>
      <c r="O374" s="4542"/>
      <c r="P374" s="188">
        <f t="shared" si="229"/>
        <v>0</v>
      </c>
      <c r="Q374" s="93"/>
      <c r="R374" s="93"/>
      <c r="S374" s="93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2006"/>
      <c r="AE374" s="1889"/>
      <c r="AF374" s="3022"/>
      <c r="AG374" s="607">
        <v>239.60999999999996</v>
      </c>
      <c r="AH374" s="607"/>
      <c r="AI374" s="607"/>
      <c r="AJ374" s="607"/>
      <c r="AK374" s="2010"/>
      <c r="AL374" s="3559"/>
      <c r="AM374" s="3832"/>
      <c r="AN374" s="2006"/>
      <c r="AO374" s="4305">
        <f t="shared" si="223"/>
        <v>0</v>
      </c>
      <c r="AP374" s="4305"/>
    </row>
    <row r="375" spans="1:42" ht="45" x14ac:dyDescent="0.25">
      <c r="A375" s="47">
        <v>1</v>
      </c>
      <c r="B375" s="2799" t="s">
        <v>474</v>
      </c>
      <c r="C375" s="2176"/>
      <c r="D375" s="272"/>
      <c r="E375" s="746">
        <v>20</v>
      </c>
      <c r="F375" s="4184">
        <v>20</v>
      </c>
      <c r="G375" s="746">
        <f t="shared" si="228"/>
        <v>0</v>
      </c>
      <c r="H375" s="855">
        <f>E375/12*$B$4</f>
        <v>11.666666666666668</v>
      </c>
      <c r="I375" s="69"/>
      <c r="J375" s="69">
        <f t="shared" si="238"/>
        <v>0</v>
      </c>
      <c r="K375" s="3375"/>
      <c r="L375" s="94"/>
      <c r="M375" s="94"/>
      <c r="N375" s="93"/>
      <c r="O375" s="3839"/>
      <c r="P375" s="93">
        <f t="shared" si="229"/>
        <v>0</v>
      </c>
      <c r="Q375" s="93"/>
      <c r="R375" s="93"/>
      <c r="S375" s="93"/>
      <c r="T375" s="130"/>
      <c r="U375" s="93"/>
      <c r="V375" s="1889"/>
      <c r="W375" s="1889"/>
      <c r="X375" s="1889"/>
      <c r="Y375" s="1889"/>
      <c r="Z375" s="1889"/>
      <c r="AA375" s="1889"/>
      <c r="AB375" s="1889"/>
      <c r="AC375" s="1889"/>
      <c r="AD375" s="3314"/>
      <c r="AE375" s="1889"/>
      <c r="AF375" s="3022"/>
      <c r="AG375" s="1137"/>
      <c r="AH375" s="1137"/>
      <c r="AI375" s="719"/>
      <c r="AJ375" s="607"/>
      <c r="AK375" s="2010"/>
      <c r="AL375" s="3559"/>
      <c r="AM375" s="3832"/>
      <c r="AN375" s="2006"/>
      <c r="AO375" s="4305">
        <f t="shared" si="223"/>
        <v>0</v>
      </c>
      <c r="AP375" s="4305"/>
    </row>
    <row r="376" spans="1:42" ht="30" x14ac:dyDescent="0.25">
      <c r="A376" s="47">
        <v>1</v>
      </c>
      <c r="B376" s="2799" t="s">
        <v>475</v>
      </c>
      <c r="C376" s="2176"/>
      <c r="D376" s="149"/>
      <c r="E376" s="746">
        <v>30</v>
      </c>
      <c r="F376" s="4184">
        <v>30</v>
      </c>
      <c r="G376" s="746">
        <f t="shared" si="228"/>
        <v>0</v>
      </c>
      <c r="H376" s="855">
        <f>E376/12*$B$4</f>
        <v>17.5</v>
      </c>
      <c r="I376" s="69"/>
      <c r="J376" s="144">
        <f t="shared" si="238"/>
        <v>0</v>
      </c>
      <c r="K376" s="3390"/>
      <c r="L376" s="94"/>
      <c r="M376" s="94"/>
      <c r="N376" s="93"/>
      <c r="O376" s="3839"/>
      <c r="P376" s="93">
        <f t="shared" si="229"/>
        <v>0</v>
      </c>
      <c r="Q376" s="93"/>
      <c r="R376" s="93"/>
      <c r="S376" s="93"/>
      <c r="T376" s="130"/>
      <c r="U376" s="93"/>
      <c r="V376" s="607"/>
      <c r="W376" s="607"/>
      <c r="X376" s="607"/>
      <c r="Y376" s="607"/>
      <c r="Z376" s="607"/>
      <c r="AA376" s="607"/>
      <c r="AB376" s="607"/>
      <c r="AC376" s="607"/>
      <c r="AD376" s="3313"/>
      <c r="AE376" s="607"/>
      <c r="AF376" s="3022"/>
      <c r="AG376" s="719"/>
      <c r="AH376" s="719"/>
      <c r="AI376" s="1889"/>
      <c r="AJ376" s="607"/>
      <c r="AK376" s="2010"/>
      <c r="AL376" s="3559"/>
      <c r="AM376" s="3832"/>
      <c r="AN376" s="2006"/>
      <c r="AO376" s="4305">
        <f t="shared" si="223"/>
        <v>0</v>
      </c>
      <c r="AP376" s="4305"/>
    </row>
    <row r="377" spans="1:42" ht="29.25" x14ac:dyDescent="0.25">
      <c r="A377" s="47">
        <v>1</v>
      </c>
      <c r="B377" s="2796" t="s">
        <v>448</v>
      </c>
      <c r="C377" s="2451"/>
      <c r="D377" s="236"/>
      <c r="E377" s="1624">
        <f>SUM(E374:E376)</f>
        <v>80</v>
      </c>
      <c r="F377" s="3867">
        <f>SUM(F374:F376)</f>
        <v>80</v>
      </c>
      <c r="G377" s="1624">
        <f t="shared" si="228"/>
        <v>0</v>
      </c>
      <c r="H377" s="190">
        <f t="shared" ref="H377" si="239">SUM(H374:H376)</f>
        <v>46.666666666666671</v>
      </c>
      <c r="I377" s="190">
        <f t="shared" ref="I377" si="240">SUM(I374:I376)</f>
        <v>595</v>
      </c>
      <c r="J377" s="164">
        <f t="shared" si="238"/>
        <v>1274.9999999999998</v>
      </c>
      <c r="K377" s="3384">
        <f t="shared" ref="K377" si="241">SUM(K374:K376)</f>
        <v>2</v>
      </c>
      <c r="L377" s="94"/>
      <c r="M377" s="94"/>
      <c r="N377" s="93"/>
      <c r="O377" s="3839"/>
      <c r="P377" s="93">
        <f t="shared" si="229"/>
        <v>0</v>
      </c>
      <c r="Q377" s="93"/>
      <c r="R377" s="93"/>
      <c r="S377" s="93"/>
      <c r="T377" s="130"/>
      <c r="U377" s="93"/>
      <c r="V377" s="719"/>
      <c r="W377" s="719"/>
      <c r="X377" s="719"/>
      <c r="Y377" s="719"/>
      <c r="Z377" s="719"/>
      <c r="AA377" s="719"/>
      <c r="AB377" s="719"/>
      <c r="AC377" s="719"/>
      <c r="AD377" s="3309">
        <f t="shared" ref="AD377" si="242">V377/12*$B$4</f>
        <v>0</v>
      </c>
      <c r="AE377" s="607">
        <f t="shared" ref="AE377" si="243">AK377-AJ377-AG377</f>
        <v>0</v>
      </c>
      <c r="AF377" s="3022"/>
      <c r="AG377" s="607">
        <v>272.01439999999997</v>
      </c>
      <c r="AH377" s="607">
        <f>AE377-AD377</f>
        <v>0</v>
      </c>
      <c r="AI377" s="1889"/>
      <c r="AJ377" s="607">
        <v>-0.91279999999999994</v>
      </c>
      <c r="AK377" s="2010">
        <v>271.10159999999996</v>
      </c>
      <c r="AL377" s="3559">
        <v>0.91279999999999994</v>
      </c>
      <c r="AM377" s="3844">
        <f t="shared" ref="AM377" si="244">SUM(AM374:AM376)</f>
        <v>0</v>
      </c>
      <c r="AN377" s="2006"/>
      <c r="AO377" s="4305">
        <f t="shared" si="223"/>
        <v>0</v>
      </c>
      <c r="AP377" s="4305"/>
    </row>
    <row r="378" spans="1:42" ht="29.25" x14ac:dyDescent="0.25">
      <c r="A378" s="47">
        <v>1</v>
      </c>
      <c r="B378" s="2434" t="s">
        <v>382</v>
      </c>
      <c r="C378" s="2208"/>
      <c r="D378" s="149"/>
      <c r="E378" s="1624">
        <f>E328</f>
        <v>34000</v>
      </c>
      <c r="F378" s="3867">
        <f>F328</f>
        <v>34000</v>
      </c>
      <c r="G378" s="1624">
        <f t="shared" si="228"/>
        <v>0</v>
      </c>
      <c r="H378" s="1624">
        <f>H328</f>
        <v>19833.333333333336</v>
      </c>
      <c r="I378" s="1624">
        <f>I328</f>
        <v>24987</v>
      </c>
      <c r="J378" s="69">
        <f t="shared" si="238"/>
        <v>125.98487394957982</v>
      </c>
      <c r="K378" s="3375">
        <f>K328</f>
        <v>2835</v>
      </c>
      <c r="L378" s="94"/>
      <c r="M378" s="94"/>
      <c r="N378" s="286"/>
      <c r="O378" s="4543"/>
      <c r="P378" s="286">
        <f t="shared" si="229"/>
        <v>0</v>
      </c>
      <c r="Q378" s="93"/>
      <c r="R378" s="93"/>
      <c r="S378" s="93"/>
      <c r="T378" s="93"/>
      <c r="U378" s="247"/>
      <c r="V378" s="607"/>
      <c r="W378" s="607"/>
      <c r="X378" s="607"/>
      <c r="Y378" s="607"/>
      <c r="Z378" s="607"/>
      <c r="AA378" s="607"/>
      <c r="AB378" s="607"/>
      <c r="AC378" s="607"/>
      <c r="AD378" s="2006"/>
      <c r="AE378" s="607"/>
      <c r="AF378" s="3022"/>
      <c r="AG378" s="607"/>
      <c r="AH378" s="607"/>
      <c r="AI378" s="607"/>
      <c r="AJ378" s="607"/>
      <c r="AK378" s="2010"/>
      <c r="AL378" s="3559"/>
      <c r="AM378" s="3867">
        <f>AM328</f>
        <v>0</v>
      </c>
      <c r="AN378" s="2006"/>
      <c r="AO378" s="4305">
        <f t="shared" si="223"/>
        <v>0</v>
      </c>
      <c r="AP378" s="4305"/>
    </row>
    <row r="379" spans="1:42" ht="29.25" x14ac:dyDescent="0.25">
      <c r="A379" s="47">
        <v>1</v>
      </c>
      <c r="B379" s="2434" t="s">
        <v>383</v>
      </c>
      <c r="C379" s="2208"/>
      <c r="D379" s="149"/>
      <c r="E379" s="2460">
        <f>E335</f>
        <v>2820</v>
      </c>
      <c r="F379" s="4371">
        <f>F335</f>
        <v>2820</v>
      </c>
      <c r="G379" s="2460">
        <f t="shared" si="228"/>
        <v>0</v>
      </c>
      <c r="H379" s="1624">
        <f>H335</f>
        <v>1645</v>
      </c>
      <c r="I379" s="1624">
        <f>I335</f>
        <v>820</v>
      </c>
      <c r="J379" s="69">
        <f t="shared" si="238"/>
        <v>49.848024316109424</v>
      </c>
      <c r="K379" s="3390">
        <f>K335</f>
        <v>40</v>
      </c>
      <c r="L379" s="199"/>
      <c r="M379" s="199"/>
      <c r="N379" s="93"/>
      <c r="O379" s="3839"/>
      <c r="P379" s="93">
        <f t="shared" si="229"/>
        <v>0</v>
      </c>
      <c r="Q379" s="93"/>
      <c r="R379" s="247"/>
      <c r="S379" s="247"/>
      <c r="T379" s="130"/>
      <c r="U379" s="93"/>
      <c r="V379" s="607"/>
      <c r="W379" s="607"/>
      <c r="X379" s="607"/>
      <c r="Y379" s="607"/>
      <c r="Z379" s="607"/>
      <c r="AA379" s="607"/>
      <c r="AB379" s="607"/>
      <c r="AC379" s="607"/>
      <c r="AD379" s="3313"/>
      <c r="AE379" s="607"/>
      <c r="AF379" s="3025"/>
      <c r="AG379" s="719"/>
      <c r="AH379" s="607"/>
      <c r="AI379" s="607"/>
      <c r="AJ379" s="607"/>
      <c r="AK379" s="2009"/>
      <c r="AL379" s="3558"/>
      <c r="AM379" s="3867">
        <f>AM335</f>
        <v>0</v>
      </c>
      <c r="AN379" s="2071"/>
      <c r="AO379" s="4305">
        <f t="shared" si="223"/>
        <v>0</v>
      </c>
      <c r="AP379" s="4305"/>
    </row>
    <row r="380" spans="1:42" ht="29.25" x14ac:dyDescent="0.25">
      <c r="A380" s="47">
        <v>1</v>
      </c>
      <c r="B380" s="2434" t="s">
        <v>384</v>
      </c>
      <c r="C380" s="3227"/>
      <c r="D380" s="272"/>
      <c r="E380" s="1607"/>
      <c r="F380" s="4367"/>
      <c r="G380" s="1607">
        <f t="shared" si="228"/>
        <v>0</v>
      </c>
      <c r="H380" s="162"/>
      <c r="I380" s="162"/>
      <c r="J380" s="276"/>
      <c r="K380" s="3377"/>
      <c r="L380" s="277"/>
      <c r="M380" s="277"/>
      <c r="N380" s="1358"/>
      <c r="O380" s="3858"/>
      <c r="P380" s="289">
        <f t="shared" si="229"/>
        <v>0</v>
      </c>
      <c r="Q380" s="289"/>
      <c r="R380" s="1358"/>
      <c r="S380" s="1358"/>
      <c r="T380" s="1358"/>
      <c r="U380" s="289"/>
      <c r="V380" s="2013"/>
      <c r="W380" s="2013"/>
      <c r="X380" s="2013"/>
      <c r="Y380" s="2013"/>
      <c r="Z380" s="2013"/>
      <c r="AA380" s="2013"/>
      <c r="AB380" s="2013"/>
      <c r="AC380" s="2013"/>
      <c r="AD380" s="3309">
        <f t="shared" ref="AD380" si="245">V380/12*$B$4</f>
        <v>0</v>
      </c>
      <c r="AE380" s="1934">
        <f>AK380-AJ380-AG380</f>
        <v>0</v>
      </c>
      <c r="AF380" s="3029"/>
      <c r="AG380" s="1934"/>
      <c r="AH380" s="1934">
        <f>AE380-AD380</f>
        <v>0</v>
      </c>
      <c r="AI380" s="2013"/>
      <c r="AJ380" s="2013"/>
      <c r="AK380" s="2014"/>
      <c r="AL380" s="3562"/>
      <c r="AM380" s="3868"/>
      <c r="AN380" s="3340"/>
      <c r="AO380" s="4305">
        <f t="shared" si="223"/>
        <v>0</v>
      </c>
      <c r="AP380" s="4305"/>
    </row>
    <row r="381" spans="1:42" x14ac:dyDescent="0.25">
      <c r="A381" s="47">
        <v>1</v>
      </c>
      <c r="B381" s="1782" t="s">
        <v>139</v>
      </c>
      <c r="C381" s="2179"/>
      <c r="D381" s="108"/>
      <c r="E381" s="1612">
        <f>E378+E379*2.9+E380</f>
        <v>42178</v>
      </c>
      <c r="F381" s="4366">
        <f>F378+F379*2.9+F380</f>
        <v>42178</v>
      </c>
      <c r="G381" s="1612">
        <f t="shared" si="228"/>
        <v>0</v>
      </c>
      <c r="H381" s="212">
        <f t="shared" ref="H381" si="246">H378+H379*2.9+H380</f>
        <v>24603.833333333336</v>
      </c>
      <c r="I381" s="212">
        <f t="shared" ref="I381" si="247">I378+I379*2.9+I380</f>
        <v>27365</v>
      </c>
      <c r="J381" s="80">
        <f>I381/H381*100</f>
        <v>111.22250597806573</v>
      </c>
      <c r="K381" s="3378">
        <f t="shared" ref="K381" si="248">K378+K379*2.9+K380</f>
        <v>2951</v>
      </c>
      <c r="L381" s="81"/>
      <c r="M381" s="81"/>
      <c r="N381" s="83"/>
      <c r="O381" s="4549"/>
      <c r="P381" s="109">
        <f t="shared" si="229"/>
        <v>0</v>
      </c>
      <c r="Q381" s="109"/>
      <c r="R381" s="82"/>
      <c r="S381" s="83"/>
      <c r="T381" s="83"/>
      <c r="U381" s="82"/>
      <c r="V381" s="610">
        <f t="shared" ref="V381:AA381" si="249">SUM(V380,V339,V327)</f>
        <v>281413.07994072756</v>
      </c>
      <c r="W381" s="610">
        <f t="shared" si="249"/>
        <v>281413.07994072756</v>
      </c>
      <c r="X381" s="610">
        <f t="shared" si="249"/>
        <v>281413.07994072756</v>
      </c>
      <c r="Y381" s="610">
        <f t="shared" si="249"/>
        <v>281413.07994072756</v>
      </c>
      <c r="Z381" s="610">
        <f t="shared" si="249"/>
        <v>281413.07994072756</v>
      </c>
      <c r="AA381" s="610">
        <f t="shared" si="249"/>
        <v>281413.07994072756</v>
      </c>
      <c r="AB381" s="610">
        <f t="shared" ref="AB381:AD381" si="250">SUM(AB380,AB339,AB327)</f>
        <v>307440.16122072801</v>
      </c>
      <c r="AC381" s="610">
        <f t="shared" si="250"/>
        <v>307440.16122072801</v>
      </c>
      <c r="AD381" s="3309">
        <f t="shared" si="250"/>
        <v>168495.47684542451</v>
      </c>
      <c r="AE381" s="610">
        <f t="shared" ref="AE381:AL381" si="251">SUM(AE380,AE339,AE327,AE377)</f>
        <v>181538.90307</v>
      </c>
      <c r="AF381" s="3020">
        <f t="shared" si="251"/>
        <v>0</v>
      </c>
      <c r="AG381" s="610">
        <f>SUM(AG380,AG339,AG327,AG377)</f>
        <v>1701.4479099999999</v>
      </c>
      <c r="AH381" s="610">
        <f t="shared" si="251"/>
        <v>13043.426224575473</v>
      </c>
      <c r="AI381" s="610">
        <f t="shared" si="251"/>
        <v>-86.72278</v>
      </c>
      <c r="AJ381" s="610">
        <f t="shared" si="251"/>
        <v>-333.18067999999994</v>
      </c>
      <c r="AK381" s="2008">
        <f t="shared" si="251"/>
        <v>182907.1703</v>
      </c>
      <c r="AL381" s="3557">
        <f t="shared" si="251"/>
        <v>4279.6344499999996</v>
      </c>
      <c r="AM381" s="3861">
        <f t="shared" ref="AM381" si="252">AM378+AM379*2.9+AM380</f>
        <v>0</v>
      </c>
      <c r="AN381" s="3318">
        <f t="shared" ref="AN381" si="253">SUM(AN380,AN339,AN327,AN377)</f>
        <v>0</v>
      </c>
      <c r="AO381" s="4305">
        <f t="shared" si="223"/>
        <v>307440161.22072804</v>
      </c>
      <c r="AP381" s="4305"/>
    </row>
    <row r="382" spans="1:42" x14ac:dyDescent="0.25">
      <c r="A382" s="47">
        <v>1</v>
      </c>
      <c r="B382" s="219" t="s">
        <v>29</v>
      </c>
      <c r="C382" s="2203"/>
      <c r="D382" s="111"/>
      <c r="E382" s="1547"/>
      <c r="F382" s="3918"/>
      <c r="G382" s="1547">
        <f t="shared" si="228"/>
        <v>0</v>
      </c>
      <c r="H382" s="86"/>
      <c r="I382" s="86"/>
      <c r="J382" s="86"/>
      <c r="K382" s="3387"/>
      <c r="L382" s="85"/>
      <c r="M382" s="85"/>
      <c r="N382" s="174"/>
      <c r="O382" s="4531"/>
      <c r="P382" s="174">
        <f t="shared" si="229"/>
        <v>0</v>
      </c>
      <c r="Q382" s="89"/>
      <c r="R382" s="89"/>
      <c r="S382" s="89"/>
      <c r="T382" s="89"/>
      <c r="U382" s="89"/>
      <c r="V382" s="1137"/>
      <c r="W382" s="1137"/>
      <c r="X382" s="1137"/>
      <c r="Y382" s="1137"/>
      <c r="Z382" s="1137"/>
      <c r="AA382" s="1137"/>
      <c r="AB382" s="1137"/>
      <c r="AC382" s="1137"/>
      <c r="AD382" s="2071"/>
      <c r="AE382" s="1137">
        <f>AK382-AJ382-AG382</f>
        <v>0</v>
      </c>
      <c r="AF382" s="3021"/>
      <c r="AG382" s="1137"/>
      <c r="AH382" s="1137"/>
      <c r="AI382" s="1137"/>
      <c r="AJ382" s="1137"/>
      <c r="AK382" s="2009"/>
      <c r="AL382" s="3558"/>
      <c r="AM382" s="3838"/>
      <c r="AN382" s="2071"/>
      <c r="AO382" s="4305">
        <f t="shared" si="223"/>
        <v>0</v>
      </c>
      <c r="AP382" s="4305"/>
    </row>
    <row r="383" spans="1:42" ht="30" x14ac:dyDescent="0.25">
      <c r="A383" s="47">
        <v>1</v>
      </c>
      <c r="B383" s="120" t="s">
        <v>163</v>
      </c>
      <c r="C383" s="2169"/>
      <c r="D383" s="237">
        <v>330</v>
      </c>
      <c r="E383" s="1554">
        <v>1000</v>
      </c>
      <c r="F383" s="4350">
        <v>1000</v>
      </c>
      <c r="G383" s="1554">
        <f t="shared" si="228"/>
        <v>0</v>
      </c>
      <c r="H383" s="69">
        <f>E383/12*$B$4</f>
        <v>583.33333333333326</v>
      </c>
      <c r="I383" s="69">
        <v>657</v>
      </c>
      <c r="J383" s="69">
        <f>I383/H383*100</f>
        <v>112.62857142857143</v>
      </c>
      <c r="K383" s="3375"/>
      <c r="L383" s="121">
        <v>7.3</v>
      </c>
      <c r="M383" s="70">
        <f>R383/I383</f>
        <v>11.146118721461187</v>
      </c>
      <c r="N383" s="105">
        <f>ROUND(E383*L383,0)</f>
        <v>7300</v>
      </c>
      <c r="O383" s="4520">
        <v>7300</v>
      </c>
      <c r="P383" s="105">
        <f t="shared" si="229"/>
        <v>0</v>
      </c>
      <c r="Q383" s="71">
        <f t="shared" ref="Q383" si="254">N383/12*$B$4</f>
        <v>4258.3333333333339</v>
      </c>
      <c r="R383" s="71">
        <v>7323</v>
      </c>
      <c r="S383" s="71">
        <f>R383/Q383*100</f>
        <v>171.96868884540115</v>
      </c>
      <c r="T383" s="146">
        <f>ROUND(N383/D383,0)</f>
        <v>22</v>
      </c>
      <c r="U383" s="71">
        <f>R383/$B$4*12/T383</f>
        <v>570.62337662337666</v>
      </c>
      <c r="V383" s="607"/>
      <c r="W383" s="607"/>
      <c r="X383" s="607"/>
      <c r="Y383" s="607"/>
      <c r="Z383" s="607"/>
      <c r="AA383" s="607"/>
      <c r="AB383" s="607"/>
      <c r="AC383" s="607"/>
      <c r="AD383" s="2006"/>
      <c r="AE383" s="607">
        <f>AK383-AJ383-AG383</f>
        <v>0</v>
      </c>
      <c r="AF383" s="3022"/>
      <c r="AG383" s="607"/>
      <c r="AH383" s="607">
        <f>AE383-AD383</f>
        <v>0</v>
      </c>
      <c r="AI383" s="607"/>
      <c r="AJ383" s="607"/>
      <c r="AK383" s="2010"/>
      <c r="AL383" s="3559"/>
      <c r="AM383" s="3832"/>
      <c r="AN383" s="2006"/>
      <c r="AO383" s="4305">
        <f t="shared" si="223"/>
        <v>0</v>
      </c>
      <c r="AP383" s="4305"/>
    </row>
    <row r="384" spans="1:42" s="73" customFormat="1" x14ac:dyDescent="0.25">
      <c r="A384" s="47">
        <v>1</v>
      </c>
      <c r="B384" s="120" t="s">
        <v>126</v>
      </c>
      <c r="C384" s="2169"/>
      <c r="D384" s="237">
        <v>330</v>
      </c>
      <c r="E384" s="1554">
        <v>125</v>
      </c>
      <c r="F384" s="4350">
        <v>125</v>
      </c>
      <c r="G384" s="1554">
        <f t="shared" si="228"/>
        <v>0</v>
      </c>
      <c r="H384" s="69">
        <f>E384/12*$B$4</f>
        <v>72.916666666666657</v>
      </c>
      <c r="I384" s="69">
        <v>34</v>
      </c>
      <c r="J384" s="69">
        <f>I384/H384*100</f>
        <v>46.628571428571433</v>
      </c>
      <c r="K384" s="3375"/>
      <c r="L384" s="121">
        <v>21</v>
      </c>
      <c r="M384" s="70">
        <f>R384/I384</f>
        <v>29.911764705882351</v>
      </c>
      <c r="N384" s="105">
        <f>ROUND(E384*L384,0)</f>
        <v>2625</v>
      </c>
      <c r="O384" s="4520">
        <v>2625</v>
      </c>
      <c r="P384" s="105">
        <f t="shared" si="229"/>
        <v>0</v>
      </c>
      <c r="Q384" s="71">
        <f t="shared" ref="Q384" si="255">N384/12*$B$4</f>
        <v>1531.25</v>
      </c>
      <c r="R384" s="71">
        <v>1017</v>
      </c>
      <c r="S384" s="71">
        <f>R384/Q384*100</f>
        <v>66.416326530612253</v>
      </c>
      <c r="T384" s="71">
        <f>ROUND(N384/D384,0)</f>
        <v>8</v>
      </c>
      <c r="U384" s="71">
        <f>R384/$B$4*12/T384</f>
        <v>217.92857142857142</v>
      </c>
      <c r="V384" s="607"/>
      <c r="W384" s="607"/>
      <c r="X384" s="607"/>
      <c r="Y384" s="607"/>
      <c r="Z384" s="607"/>
      <c r="AA384" s="607"/>
      <c r="AB384" s="607"/>
      <c r="AC384" s="607"/>
      <c r="AD384" s="2006"/>
      <c r="AE384" s="607">
        <f>AK384-AJ384-AG384</f>
        <v>0</v>
      </c>
      <c r="AF384" s="3022"/>
      <c r="AG384" s="607"/>
      <c r="AH384" s="607">
        <f>AE384-AD384</f>
        <v>0</v>
      </c>
      <c r="AI384" s="607"/>
      <c r="AJ384" s="607"/>
      <c r="AK384" s="2010"/>
      <c r="AL384" s="3559"/>
      <c r="AM384" s="3832"/>
      <c r="AN384" s="2006"/>
      <c r="AO384" s="4305">
        <f t="shared" si="223"/>
        <v>0</v>
      </c>
      <c r="AP384" s="4305"/>
    </row>
    <row r="385" spans="1:42" x14ac:dyDescent="0.25">
      <c r="A385" s="47">
        <v>1</v>
      </c>
      <c r="B385" s="122" t="s">
        <v>78</v>
      </c>
      <c r="C385" s="2170"/>
      <c r="D385" s="238"/>
      <c r="E385" s="1539">
        <f>SUM(E383:E384)</f>
        <v>1125</v>
      </c>
      <c r="F385" s="3919">
        <f>SUM(F383:F384)</f>
        <v>1125</v>
      </c>
      <c r="G385" s="1539">
        <f t="shared" si="228"/>
        <v>0</v>
      </c>
      <c r="H385" s="93">
        <f t="shared" ref="H385" si="256">SUM(H383:H384)</f>
        <v>656.24999999999989</v>
      </c>
      <c r="I385" s="93">
        <f t="shared" ref="I385" si="257">SUM(I383:I384)</f>
        <v>691</v>
      </c>
      <c r="J385" s="93">
        <f>I385/H385*100</f>
        <v>105.2952380952381</v>
      </c>
      <c r="K385" s="3380">
        <f t="shared" ref="K385" si="258">SUM(K383:K384)</f>
        <v>0</v>
      </c>
      <c r="L385" s="94">
        <f>IF(E385=0,0,N385/E385)</f>
        <v>8.8222222222222229</v>
      </c>
      <c r="M385" s="94">
        <f>R385/I385</f>
        <v>12.069464544138929</v>
      </c>
      <c r="N385" s="96">
        <f>SUM(N383:N384)</f>
        <v>9925</v>
      </c>
      <c r="O385" s="4516">
        <v>9925</v>
      </c>
      <c r="P385" s="96">
        <f t="shared" si="229"/>
        <v>0</v>
      </c>
      <c r="Q385" s="95">
        <f t="shared" ref="Q385:R385" si="259">SUM(Q383:Q384)</f>
        <v>5789.5833333333339</v>
      </c>
      <c r="R385" s="95">
        <f t="shared" si="259"/>
        <v>8340</v>
      </c>
      <c r="S385" s="95">
        <f>R385/Q385*100</f>
        <v>144.0518172004318</v>
      </c>
      <c r="T385" s="239">
        <f>SUM(T383:T384)</f>
        <v>30</v>
      </c>
      <c r="U385" s="239">
        <f>R385/$B$4*12/T385</f>
        <v>476.5714285714285</v>
      </c>
      <c r="V385" s="607"/>
      <c r="W385" s="607"/>
      <c r="X385" s="607"/>
      <c r="Y385" s="607"/>
      <c r="Z385" s="607"/>
      <c r="AA385" s="607"/>
      <c r="AB385" s="607"/>
      <c r="AC385" s="607"/>
      <c r="AD385" s="2006"/>
      <c r="AE385" s="607">
        <f>AK385-AJ385-AG385</f>
        <v>0</v>
      </c>
      <c r="AF385" s="3022"/>
      <c r="AG385" s="607"/>
      <c r="AH385" s="607"/>
      <c r="AI385" s="607"/>
      <c r="AJ385" s="607"/>
      <c r="AK385" s="2010"/>
      <c r="AL385" s="3559"/>
      <c r="AM385" s="3839">
        <f t="shared" ref="AM385" si="260">SUM(AM383:AM384)</f>
        <v>0</v>
      </c>
      <c r="AN385" s="2006"/>
      <c r="AO385" s="4305">
        <f t="shared" si="223"/>
        <v>0</v>
      </c>
      <c r="AP385" s="4305"/>
    </row>
    <row r="386" spans="1:42" ht="30" x14ac:dyDescent="0.25">
      <c r="A386" s="47">
        <v>1</v>
      </c>
      <c r="B386" s="240" t="s">
        <v>16</v>
      </c>
      <c r="C386" s="2211"/>
      <c r="D386" s="238"/>
      <c r="E386" s="1539"/>
      <c r="F386" s="3919"/>
      <c r="G386" s="1539">
        <f t="shared" si="228"/>
        <v>0</v>
      </c>
      <c r="H386" s="93"/>
      <c r="I386" s="93"/>
      <c r="J386" s="93"/>
      <c r="K386" s="3380"/>
      <c r="L386" s="94"/>
      <c r="M386" s="94"/>
      <c r="N386" s="96"/>
      <c r="O386" s="4516"/>
      <c r="P386" s="96">
        <f t="shared" si="229"/>
        <v>0</v>
      </c>
      <c r="Q386" s="95"/>
      <c r="R386" s="95"/>
      <c r="S386" s="71"/>
      <c r="T386" s="71"/>
      <c r="U386" s="71"/>
      <c r="V386" s="607"/>
      <c r="W386" s="607"/>
      <c r="X386" s="607"/>
      <c r="Y386" s="607"/>
      <c r="Z386" s="607"/>
      <c r="AA386" s="607"/>
      <c r="AB386" s="607"/>
      <c r="AC386" s="607"/>
      <c r="AD386" s="2006"/>
      <c r="AE386" s="607">
        <f>AK386-AJ386-AG386</f>
        <v>0</v>
      </c>
      <c r="AF386" s="3022"/>
      <c r="AG386" s="607"/>
      <c r="AH386" s="607"/>
      <c r="AI386" s="607"/>
      <c r="AJ386" s="607"/>
      <c r="AK386" s="2010"/>
      <c r="AL386" s="3559"/>
      <c r="AM386" s="3839"/>
      <c r="AN386" s="2006"/>
      <c r="AO386" s="4305">
        <f t="shared" si="223"/>
        <v>0</v>
      </c>
      <c r="AP386" s="4305"/>
    </row>
    <row r="387" spans="1:42" x14ac:dyDescent="0.25">
      <c r="A387" s="47">
        <v>1</v>
      </c>
      <c r="B387" s="1731" t="s">
        <v>129</v>
      </c>
      <c r="C387" s="2213"/>
      <c r="D387" s="125">
        <v>240</v>
      </c>
      <c r="E387" s="1599">
        <v>2300</v>
      </c>
      <c r="F387" s="4347">
        <v>2300</v>
      </c>
      <c r="G387" s="1599">
        <f t="shared" si="228"/>
        <v>0</v>
      </c>
      <c r="H387" s="75">
        <f>E387/12*$B$4</f>
        <v>1341.6666666666665</v>
      </c>
      <c r="I387" s="75">
        <v>170</v>
      </c>
      <c r="J387" s="75">
        <f>I387/H387*100</f>
        <v>12.670807453416149</v>
      </c>
      <c r="K387" s="3376">
        <v>6</v>
      </c>
      <c r="L387" s="1721">
        <v>5</v>
      </c>
      <c r="M387" s="76">
        <f>R387/I387</f>
        <v>4.4647058823529413</v>
      </c>
      <c r="N387" s="105">
        <f>ROUND(E387*L387,0)</f>
        <v>11500</v>
      </c>
      <c r="O387" s="4520">
        <v>11500</v>
      </c>
      <c r="P387" s="105">
        <f t="shared" si="229"/>
        <v>0</v>
      </c>
      <c r="Q387" s="71">
        <f>N387/12*$B$4</f>
        <v>6708.3333333333339</v>
      </c>
      <c r="R387" s="77">
        <v>759</v>
      </c>
      <c r="S387" s="77">
        <f>R387/Q387*100</f>
        <v>11.314285714285713</v>
      </c>
      <c r="T387" s="146">
        <f>ROUND(N387/D387,0)</f>
        <v>48</v>
      </c>
      <c r="U387" s="77">
        <f>R387/$B$4*12/T387</f>
        <v>27.107142857142858</v>
      </c>
      <c r="V387" s="1889"/>
      <c r="W387" s="1889"/>
      <c r="X387" s="1889"/>
      <c r="Y387" s="1889"/>
      <c r="Z387" s="1889"/>
      <c r="AA387" s="1889"/>
      <c r="AB387" s="1889"/>
      <c r="AC387" s="1889"/>
      <c r="AD387" s="3313"/>
      <c r="AE387" s="1889"/>
      <c r="AF387" s="3023"/>
      <c r="AG387" s="1889"/>
      <c r="AH387" s="1889"/>
      <c r="AI387" s="1889"/>
      <c r="AJ387" s="1889"/>
      <c r="AK387" s="2011"/>
      <c r="AL387" s="3560"/>
      <c r="AM387" s="3833"/>
      <c r="AN387" s="3313"/>
      <c r="AO387" s="4305">
        <f t="shared" ref="AO387:AO450" si="261">AB387*1000</f>
        <v>0</v>
      </c>
      <c r="AP387" s="4305"/>
    </row>
    <row r="388" spans="1:42" s="73" customFormat="1" ht="30" x14ac:dyDescent="0.25">
      <c r="A388" s="47">
        <v>1</v>
      </c>
      <c r="B388" s="1798" t="s">
        <v>163</v>
      </c>
      <c r="C388" s="2212"/>
      <c r="D388" s="125">
        <v>240</v>
      </c>
      <c r="E388" s="1605">
        <v>457</v>
      </c>
      <c r="F388" s="4351">
        <v>457</v>
      </c>
      <c r="G388" s="1605">
        <f t="shared" si="228"/>
        <v>0</v>
      </c>
      <c r="H388" s="288">
        <f>E388/12*$B$4</f>
        <v>266.58333333333337</v>
      </c>
      <c r="I388" s="288">
        <v>1618</v>
      </c>
      <c r="J388" s="130">
        <f>I388/H388*100</f>
        <v>606.93966864645188</v>
      </c>
      <c r="K388" s="3385"/>
      <c r="L388" s="1721">
        <v>4.2</v>
      </c>
      <c r="M388" s="1721">
        <f>R388/I388</f>
        <v>4.8337453646477133</v>
      </c>
      <c r="N388" s="1799">
        <f>ROUND(E388*L388,0)</f>
        <v>1919</v>
      </c>
      <c r="O388" s="4550">
        <v>1919</v>
      </c>
      <c r="P388" s="1799">
        <f t="shared" si="229"/>
        <v>0</v>
      </c>
      <c r="Q388" s="161">
        <f>N388/12*$B$4</f>
        <v>1119.4166666666665</v>
      </c>
      <c r="R388" s="1748">
        <v>7821</v>
      </c>
      <c r="S388" s="77">
        <f>R388/Q388*100</f>
        <v>698.66746073103559</v>
      </c>
      <c r="T388" s="279">
        <f>ROUND(N388/D388,0)</f>
        <v>8</v>
      </c>
      <c r="U388" s="279">
        <f>R388/$B$4*12/T388</f>
        <v>1675.9285714285713</v>
      </c>
      <c r="V388" s="1934"/>
      <c r="W388" s="1934"/>
      <c r="X388" s="1934"/>
      <c r="Y388" s="1934"/>
      <c r="Z388" s="1934"/>
      <c r="AA388" s="1934"/>
      <c r="AB388" s="1934"/>
      <c r="AC388" s="1934"/>
      <c r="AD388" s="3313"/>
      <c r="AE388" s="1889"/>
      <c r="AF388" s="3023"/>
      <c r="AG388" s="1889"/>
      <c r="AH388" s="1934"/>
      <c r="AI388" s="1934"/>
      <c r="AJ388" s="1934"/>
      <c r="AK388" s="2011"/>
      <c r="AL388" s="3560"/>
      <c r="AM388" s="3869"/>
      <c r="AN388" s="3313"/>
      <c r="AO388" s="4305">
        <f t="shared" si="261"/>
        <v>0</v>
      </c>
      <c r="AP388" s="4305"/>
    </row>
    <row r="389" spans="1:42" s="73" customFormat="1" x14ac:dyDescent="0.25">
      <c r="A389" s="47">
        <v>1</v>
      </c>
      <c r="B389" s="1681" t="s">
        <v>189</v>
      </c>
      <c r="C389" s="2214"/>
      <c r="D389" s="1727"/>
      <c r="E389" s="1600">
        <f>SUM(E387:E388)</f>
        <v>2757</v>
      </c>
      <c r="F389" s="4349">
        <f>SUM(F387:F388)</f>
        <v>2757</v>
      </c>
      <c r="G389" s="1600">
        <f t="shared" si="228"/>
        <v>0</v>
      </c>
      <c r="H389" s="247">
        <f t="shared" ref="H389" si="262">SUM(H387:H388)</f>
        <v>1608.25</v>
      </c>
      <c r="I389" s="247">
        <f t="shared" ref="I389" si="263">SUM(I387:I388)</f>
        <v>1788</v>
      </c>
      <c r="J389" s="401">
        <f>I389/H389*100</f>
        <v>111.17674490906265</v>
      </c>
      <c r="K389" s="3406">
        <f t="shared" ref="K389" si="264">SUM(K387:K388)</f>
        <v>6</v>
      </c>
      <c r="L389" s="300">
        <f>Q389/H389</f>
        <v>4.8672470076169754</v>
      </c>
      <c r="M389" s="402">
        <f>R389/I389</f>
        <v>4.798657718120805</v>
      </c>
      <c r="N389" s="80">
        <f t="shared" ref="N389:R389" si="265">SUM(N387:N388)</f>
        <v>13419</v>
      </c>
      <c r="O389" s="3837">
        <v>13419</v>
      </c>
      <c r="P389" s="80">
        <f t="shared" si="229"/>
        <v>0</v>
      </c>
      <c r="Q389" s="80">
        <f t="shared" si="265"/>
        <v>7827.75</v>
      </c>
      <c r="R389" s="80">
        <f t="shared" si="265"/>
        <v>8580</v>
      </c>
      <c r="S389" s="154">
        <f>R389/Q389*100</f>
        <v>109.61004119957842</v>
      </c>
      <c r="T389" s="247">
        <f>SUM(T387:T388)</f>
        <v>56</v>
      </c>
      <c r="U389" s="127">
        <f>R389/$B$4*12/T389</f>
        <v>262.65306122448982</v>
      </c>
      <c r="V389" s="719"/>
      <c r="W389" s="719"/>
      <c r="X389" s="719"/>
      <c r="Y389" s="719"/>
      <c r="Z389" s="719"/>
      <c r="AA389" s="719"/>
      <c r="AB389" s="719"/>
      <c r="AC389" s="719"/>
      <c r="AD389" s="3318"/>
      <c r="AE389" s="610">
        <f t="shared" ref="AE389:AE395" si="266">AK389-AJ389-AG389</f>
        <v>0</v>
      </c>
      <c r="AF389" s="3020"/>
      <c r="AG389" s="610"/>
      <c r="AH389" s="719"/>
      <c r="AI389" s="719"/>
      <c r="AJ389" s="719"/>
      <c r="AK389" s="2008"/>
      <c r="AL389" s="3557"/>
      <c r="AM389" s="3870">
        <f t="shared" ref="AM389" si="267">SUM(AM387:AM388)</f>
        <v>0</v>
      </c>
      <c r="AN389" s="3318"/>
      <c r="AO389" s="4305">
        <f t="shared" si="261"/>
        <v>0</v>
      </c>
      <c r="AP389" s="4305"/>
    </row>
    <row r="390" spans="1:42" ht="30" thickBot="1" x14ac:dyDescent="0.3">
      <c r="A390" s="47">
        <v>1</v>
      </c>
      <c r="B390" s="1326" t="s">
        <v>215</v>
      </c>
      <c r="C390" s="1326"/>
      <c r="D390" s="131"/>
      <c r="E390" s="1603">
        <f>SUM(E389,E385)</f>
        <v>3882</v>
      </c>
      <c r="F390" s="4353">
        <f>SUM(F389,F385)</f>
        <v>3882</v>
      </c>
      <c r="G390" s="1603">
        <f t="shared" si="228"/>
        <v>0</v>
      </c>
      <c r="H390" s="132">
        <f>SUM(H389,H385)</f>
        <v>2264.5</v>
      </c>
      <c r="I390" s="132">
        <f>SUM(I389,I385)</f>
        <v>2479</v>
      </c>
      <c r="J390" s="132">
        <f>I390/H390*100</f>
        <v>109.472289688673</v>
      </c>
      <c r="K390" s="3408">
        <f>SUM(K389,K385)</f>
        <v>6</v>
      </c>
      <c r="L390" s="133">
        <f>IF(E390=0,0,N390/E390)</f>
        <v>6.0133951571354975</v>
      </c>
      <c r="M390" s="133">
        <f>R390/I390</f>
        <v>6.8253327954820495</v>
      </c>
      <c r="N390" s="202">
        <f>SUM(N389,N385)</f>
        <v>23344</v>
      </c>
      <c r="O390" s="4551">
        <v>23344</v>
      </c>
      <c r="P390" s="202">
        <f t="shared" si="229"/>
        <v>0</v>
      </c>
      <c r="Q390" s="202">
        <f>SUM(Q389,Q385)</f>
        <v>13617.333333333334</v>
      </c>
      <c r="R390" s="202">
        <f>SUM(R389,R385)</f>
        <v>16920</v>
      </c>
      <c r="S390" s="135">
        <f>R390/Q390*100</f>
        <v>124.2534025261921</v>
      </c>
      <c r="T390" s="202">
        <f>SUM(T389,T385)</f>
        <v>86</v>
      </c>
      <c r="U390" s="167">
        <f>R390/$B$4*12/T390</f>
        <v>337.2757475083057</v>
      </c>
      <c r="V390" s="2015">
        <v>521493.29617876798</v>
      </c>
      <c r="W390" s="2015">
        <v>521493.29617876798</v>
      </c>
      <c r="X390" s="2015">
        <v>521493.29617876798</v>
      </c>
      <c r="Y390" s="2015">
        <v>521493.29617876798</v>
      </c>
      <c r="Z390" s="2015">
        <v>453427.96023873601</v>
      </c>
      <c r="AA390" s="2015">
        <v>453427.96023873601</v>
      </c>
      <c r="AB390" s="2015">
        <v>453427.96023873601</v>
      </c>
      <c r="AC390" s="2015">
        <v>453427.96023873601</v>
      </c>
      <c r="AD390" s="3309">
        <f>V390/12*$B$4+(W390-V390)/11*6+(X390-W390)/10*5+(Y390-X390)/9*4+(Z390-Y390)/8*3+(AA390-Z390)/7*2+(AB390-AA390)/6*1+(AC390-AB390)</f>
        <v>278679.92179343599</v>
      </c>
      <c r="AE390" s="2015">
        <f t="shared" si="266"/>
        <v>241544.25489999994</v>
      </c>
      <c r="AF390" s="3030"/>
      <c r="AG390" s="2015"/>
      <c r="AH390" s="2015">
        <f>AE390-AD390</f>
        <v>-37135.66689343605</v>
      </c>
      <c r="AI390" s="2015"/>
      <c r="AJ390" s="2015">
        <v>-9841.7599300000002</v>
      </c>
      <c r="AK390" s="2016">
        <v>231702.49496999994</v>
      </c>
      <c r="AL390" s="3563">
        <v>199.71092999999999</v>
      </c>
      <c r="AM390" s="3849">
        <f>SUM(AM389,AM385)</f>
        <v>0</v>
      </c>
      <c r="AN390" s="3850"/>
      <c r="AO390" s="4305">
        <f t="shared" si="261"/>
        <v>453427960.23873603</v>
      </c>
      <c r="AP390" s="4305"/>
    </row>
    <row r="391" spans="1:42" ht="16.5" thickBot="1" x14ac:dyDescent="0.3">
      <c r="A391" s="47">
        <v>1</v>
      </c>
      <c r="B391" s="138" t="s">
        <v>422</v>
      </c>
      <c r="C391" s="138"/>
      <c r="D391" s="168"/>
      <c r="E391" s="1608"/>
      <c r="F391" s="4360"/>
      <c r="G391" s="1608">
        <f t="shared" si="228"/>
        <v>0</v>
      </c>
      <c r="H391" s="169"/>
      <c r="I391" s="169"/>
      <c r="J391" s="169"/>
      <c r="K391" s="3394"/>
      <c r="L391" s="204"/>
      <c r="M391" s="204"/>
      <c r="N391" s="241"/>
      <c r="O391" s="4552"/>
      <c r="P391" s="241">
        <f t="shared" si="229"/>
        <v>0</v>
      </c>
      <c r="Q391" s="242"/>
      <c r="R391" s="1617">
        <f>SUM(R390,R381,R325)</f>
        <v>62700</v>
      </c>
      <c r="S391" s="242"/>
      <c r="T391" s="242"/>
      <c r="U391" s="241"/>
      <c r="V391" s="742">
        <f t="shared" ref="V391:W391" si="268">SUM(V390,V381,V325)</f>
        <v>1721369.0250218906</v>
      </c>
      <c r="W391" s="742">
        <f t="shared" si="268"/>
        <v>1721369.0250218906</v>
      </c>
      <c r="X391" s="742">
        <f t="shared" ref="X391:Y391" si="269">SUM(X390,X381,X325)</f>
        <v>1721369.0250218906</v>
      </c>
      <c r="Y391" s="742">
        <f t="shared" si="269"/>
        <v>1721369.0250218906</v>
      </c>
      <c r="Z391" s="742">
        <f t="shared" ref="Z391:AA391" si="270">SUM(Z390,Z381,Z325)</f>
        <v>1657544.5661890812</v>
      </c>
      <c r="AA391" s="742">
        <f t="shared" si="270"/>
        <v>1657544.5661890812</v>
      </c>
      <c r="AB391" s="742">
        <f t="shared" ref="AB391:AC391" si="271">SUM(AB390,AB381,AB325)</f>
        <v>1657562.8729526815</v>
      </c>
      <c r="AC391" s="742">
        <f t="shared" si="271"/>
        <v>1657562.8729526815</v>
      </c>
      <c r="AD391" s="3315">
        <f t="shared" ref="AD391" si="272">SUM(AD390,AD381,AD325)</f>
        <v>980200.8103277327</v>
      </c>
      <c r="AE391" s="742">
        <f t="shared" si="266"/>
        <v>896763.35944999987</v>
      </c>
      <c r="AF391" s="3031">
        <f t="shared" ref="AF391:AL391" si="273">SUM(AF390,AF381,AF325)</f>
        <v>0</v>
      </c>
      <c r="AG391" s="742">
        <f t="shared" si="273"/>
        <v>1654.71056</v>
      </c>
      <c r="AH391" s="742">
        <f t="shared" si="273"/>
        <v>-83437.450877732743</v>
      </c>
      <c r="AI391" s="4329">
        <f t="shared" si="273"/>
        <v>-86.72278</v>
      </c>
      <c r="AJ391" s="742">
        <f t="shared" si="273"/>
        <v>-26074.562279999998</v>
      </c>
      <c r="AK391" s="2017">
        <f t="shared" si="273"/>
        <v>872343.50772999995</v>
      </c>
      <c r="AL391" s="3564">
        <f t="shared" si="273"/>
        <v>4478.0753799999993</v>
      </c>
      <c r="AM391" s="3851"/>
      <c r="AN391" s="3315">
        <f t="shared" ref="AN391" si="274">SUM(AN390,AN381,AN325)</f>
        <v>0</v>
      </c>
      <c r="AO391" s="4311">
        <f t="shared" si="261"/>
        <v>1657562872.9526815</v>
      </c>
      <c r="AP391" s="4305"/>
    </row>
    <row r="392" spans="1:42" ht="72" x14ac:dyDescent="0.25">
      <c r="A392" s="47">
        <v>1</v>
      </c>
      <c r="B392" s="848" t="s">
        <v>568</v>
      </c>
      <c r="C392" s="2145"/>
      <c r="D392" s="243"/>
      <c r="E392" s="1547"/>
      <c r="F392" s="3918"/>
      <c r="G392" s="1547">
        <f t="shared" si="228"/>
        <v>0</v>
      </c>
      <c r="H392" s="86"/>
      <c r="I392" s="86"/>
      <c r="J392" s="86"/>
      <c r="K392" s="3387"/>
      <c r="L392" s="85"/>
      <c r="M392" s="85"/>
      <c r="N392" s="174"/>
      <c r="O392" s="4531"/>
      <c r="P392" s="174">
        <f t="shared" si="229"/>
        <v>0</v>
      </c>
      <c r="Q392" s="89"/>
      <c r="R392" s="89"/>
      <c r="S392" s="89"/>
      <c r="T392" s="244"/>
      <c r="U392" s="89"/>
      <c r="V392" s="1137"/>
      <c r="W392" s="1137"/>
      <c r="X392" s="1137"/>
      <c r="Y392" s="1137"/>
      <c r="Z392" s="1137"/>
      <c r="AA392" s="1137"/>
      <c r="AB392" s="1137"/>
      <c r="AC392" s="1137"/>
      <c r="AD392" s="2071"/>
      <c r="AE392" s="1137">
        <f t="shared" si="266"/>
        <v>0</v>
      </c>
      <c r="AF392" s="3021"/>
      <c r="AG392" s="1137"/>
      <c r="AH392" s="1137"/>
      <c r="AI392" s="1137"/>
      <c r="AJ392" s="1137"/>
      <c r="AK392" s="2009"/>
      <c r="AL392" s="3558"/>
      <c r="AM392" s="3838"/>
      <c r="AN392" s="2071"/>
      <c r="AO392" s="4305">
        <f t="shared" si="261"/>
        <v>0</v>
      </c>
      <c r="AP392" s="4305"/>
    </row>
    <row r="393" spans="1:42" x14ac:dyDescent="0.25">
      <c r="A393" s="47">
        <v>1</v>
      </c>
      <c r="B393" s="2429" t="s">
        <v>213</v>
      </c>
      <c r="C393" s="2206"/>
      <c r="D393" s="92"/>
      <c r="E393" s="1539"/>
      <c r="F393" s="3919"/>
      <c r="G393" s="1539">
        <f t="shared" si="228"/>
        <v>0</v>
      </c>
      <c r="H393" s="93"/>
      <c r="I393" s="93"/>
      <c r="J393" s="93"/>
      <c r="K393" s="3380"/>
      <c r="L393" s="94"/>
      <c r="M393" s="94"/>
      <c r="N393" s="96"/>
      <c r="O393" s="4516"/>
      <c r="P393" s="96">
        <f t="shared" si="229"/>
        <v>0</v>
      </c>
      <c r="Q393" s="95"/>
      <c r="R393" s="95"/>
      <c r="S393" s="95"/>
      <c r="T393" s="245"/>
      <c r="U393" s="95"/>
      <c r="V393" s="607">
        <v>109883.94861000002</v>
      </c>
      <c r="W393" s="607">
        <v>111574.92861</v>
      </c>
      <c r="X393" s="607">
        <v>111574.92861</v>
      </c>
      <c r="Y393" s="607">
        <v>111858.46460999998</v>
      </c>
      <c r="Z393" s="607">
        <v>116404.85460999999</v>
      </c>
      <c r="AA393" s="607">
        <v>116404.85460999999</v>
      </c>
      <c r="AB393" s="607">
        <v>121037.52561</v>
      </c>
      <c r="AC393" s="607">
        <v>128083.27561</v>
      </c>
      <c r="AD393" s="3836">
        <f>V393/12*$B$4+(W393-V393)/11*6+(X393-W393)/10*5+(Y393-X393)/9*4+(Z393-Y393)/8*3+(AA393-Z393)/7*2+(AB393-AA393)/6*1+(AC393-AB393)</f>
        <v>74670.096833106043</v>
      </c>
      <c r="AE393" s="607">
        <f t="shared" si="266"/>
        <v>72187.661309999996</v>
      </c>
      <c r="AF393" s="3022"/>
      <c r="AG393" s="607"/>
      <c r="AH393" s="607">
        <f>AE393-AD393</f>
        <v>-2482.4355231060472</v>
      </c>
      <c r="AI393" s="607"/>
      <c r="AJ393" s="607">
        <v>-0.22475999999999999</v>
      </c>
      <c r="AK393" s="2010">
        <v>72187.436549999999</v>
      </c>
      <c r="AL393" s="3559">
        <v>53.21942</v>
      </c>
      <c r="AM393" s="3839"/>
      <c r="AN393" s="2006"/>
      <c r="AO393" s="4305">
        <f t="shared" si="261"/>
        <v>121037525.61</v>
      </c>
      <c r="AP393" s="4305"/>
    </row>
    <row r="394" spans="1:42" ht="57.75" x14ac:dyDescent="0.25">
      <c r="A394" s="47">
        <v>1</v>
      </c>
      <c r="B394" s="2430" t="s">
        <v>463</v>
      </c>
      <c r="C394" s="2155"/>
      <c r="D394" s="97"/>
      <c r="E394" s="1624">
        <f>E395+E396+E401+E400</f>
        <v>132060</v>
      </c>
      <c r="F394" s="3867">
        <f>F395+F396+F401+F400</f>
        <v>107060</v>
      </c>
      <c r="G394" s="1624">
        <f t="shared" si="228"/>
        <v>25000</v>
      </c>
      <c r="H394" s="190">
        <f t="shared" ref="H394" si="275">H395+H396+H401+H400</f>
        <v>87451.666666666657</v>
      </c>
      <c r="I394" s="190">
        <f t="shared" ref="I394" si="276">I395+I396+I401+I400</f>
        <v>81671.05</v>
      </c>
      <c r="J394" s="190">
        <f t="shared" ref="J394:J405" si="277">I394/H394*100</f>
        <v>93.389929675439774</v>
      </c>
      <c r="K394" s="3409">
        <f t="shared" ref="K394" si="278">K395+K396+K401+K400</f>
        <v>74</v>
      </c>
      <c r="L394" s="94"/>
      <c r="M394" s="94"/>
      <c r="N394" s="96"/>
      <c r="O394" s="4516"/>
      <c r="P394" s="96">
        <f t="shared" si="229"/>
        <v>0</v>
      </c>
      <c r="Q394" s="95"/>
      <c r="R394" s="95"/>
      <c r="S394" s="95"/>
      <c r="T394" s="245"/>
      <c r="U394" s="95"/>
      <c r="V394" s="607"/>
      <c r="W394" s="607"/>
      <c r="X394" s="607"/>
      <c r="Y394" s="607"/>
      <c r="Z394" s="607"/>
      <c r="AA394" s="607"/>
      <c r="AB394" s="607"/>
      <c r="AC394" s="607"/>
      <c r="AD394" s="2071"/>
      <c r="AE394" s="607">
        <f t="shared" si="266"/>
        <v>0</v>
      </c>
      <c r="AF394" s="3022"/>
      <c r="AG394" s="607"/>
      <c r="AH394" s="607"/>
      <c r="AI394" s="607"/>
      <c r="AJ394" s="607"/>
      <c r="AK394" s="2010"/>
      <c r="AL394" s="3559"/>
      <c r="AM394" s="3844">
        <f t="shared" ref="AM394" si="279">AM395+AM396+AM401+AM400</f>
        <v>0</v>
      </c>
      <c r="AN394" s="2006"/>
      <c r="AO394" s="4305">
        <f t="shared" si="261"/>
        <v>0</v>
      </c>
      <c r="AP394" s="4305"/>
    </row>
    <row r="395" spans="1:42" x14ac:dyDescent="0.25">
      <c r="A395" s="47">
        <v>1</v>
      </c>
      <c r="B395" s="1829" t="s">
        <v>464</v>
      </c>
      <c r="C395" s="2155"/>
      <c r="D395" s="97"/>
      <c r="E395" s="1554">
        <v>18052</v>
      </c>
      <c r="F395" s="4350">
        <v>18052</v>
      </c>
      <c r="G395" s="1554">
        <f t="shared" si="228"/>
        <v>0</v>
      </c>
      <c r="H395" s="69">
        <f t="shared" ref="H395" si="280">(E395-G395)/12*$B$4+G395</f>
        <v>10530.333333333332</v>
      </c>
      <c r="I395" s="148">
        <v>7124</v>
      </c>
      <c r="J395" s="148">
        <f t="shared" si="277"/>
        <v>67.652179418188723</v>
      </c>
      <c r="K395" s="3381"/>
      <c r="L395" s="94"/>
      <c r="M395" s="94"/>
      <c r="N395" s="96"/>
      <c r="O395" s="4516"/>
      <c r="P395" s="96">
        <f t="shared" si="229"/>
        <v>0</v>
      </c>
      <c r="Q395" s="95"/>
      <c r="R395" s="95"/>
      <c r="S395" s="95"/>
      <c r="T395" s="245"/>
      <c r="U395" s="95"/>
      <c r="V395" s="607"/>
      <c r="W395" s="607"/>
      <c r="X395" s="607"/>
      <c r="Y395" s="607"/>
      <c r="Z395" s="607"/>
      <c r="AA395" s="607"/>
      <c r="AB395" s="607"/>
      <c r="AC395" s="607"/>
      <c r="AD395" s="2006"/>
      <c r="AE395" s="607">
        <f t="shared" si="266"/>
        <v>0</v>
      </c>
      <c r="AF395" s="3022"/>
      <c r="AG395" s="607"/>
      <c r="AH395" s="607"/>
      <c r="AI395" s="607"/>
      <c r="AJ395" s="607"/>
      <c r="AK395" s="2010"/>
      <c r="AL395" s="3559"/>
      <c r="AM395" s="3841"/>
      <c r="AN395" s="2006"/>
      <c r="AO395" s="4305">
        <f t="shared" si="261"/>
        <v>0</v>
      </c>
      <c r="AP395" s="4305"/>
    </row>
    <row r="396" spans="1:42" ht="30" x14ac:dyDescent="0.25">
      <c r="A396" s="47">
        <v>1</v>
      </c>
      <c r="B396" s="2431" t="s">
        <v>465</v>
      </c>
      <c r="C396" s="2155"/>
      <c r="D396" s="97"/>
      <c r="E396" s="1554">
        <f>E397+E398/4+E399</f>
        <v>53706</v>
      </c>
      <c r="F396" s="4350">
        <f>F397+F398/4+F399</f>
        <v>53706</v>
      </c>
      <c r="G396" s="1554">
        <f t="shared" si="228"/>
        <v>0</v>
      </c>
      <c r="H396" s="69">
        <f t="shared" ref="H396" si="281">H397+H398/4+H399</f>
        <v>31328.499999999996</v>
      </c>
      <c r="I396" s="148">
        <f t="shared" ref="I396" si="282">I397+I398/4+I399</f>
        <v>36322.050000000003</v>
      </c>
      <c r="J396" s="148">
        <f t="shared" si="277"/>
        <v>115.93932042708718</v>
      </c>
      <c r="K396" s="3381">
        <f t="shared" ref="K396" si="283">K397+K398/4+K399</f>
        <v>61</v>
      </c>
      <c r="L396" s="94"/>
      <c r="M396" s="94"/>
      <c r="N396" s="96"/>
      <c r="O396" s="4516"/>
      <c r="P396" s="96">
        <f t="shared" si="229"/>
        <v>0</v>
      </c>
      <c r="Q396" s="95"/>
      <c r="R396" s="95"/>
      <c r="S396" s="95"/>
      <c r="T396" s="245"/>
      <c r="U396" s="95"/>
      <c r="V396" s="607"/>
      <c r="W396" s="607"/>
      <c r="X396" s="607"/>
      <c r="Y396" s="607"/>
      <c r="Z396" s="607"/>
      <c r="AA396" s="607"/>
      <c r="AB396" s="607"/>
      <c r="AC396" s="607"/>
      <c r="AD396" s="2006"/>
      <c r="AE396" s="607"/>
      <c r="AF396" s="3022"/>
      <c r="AG396" s="607"/>
      <c r="AH396" s="607"/>
      <c r="AI396" s="607"/>
      <c r="AJ396" s="607"/>
      <c r="AK396" s="2010"/>
      <c r="AL396" s="3559"/>
      <c r="AM396" s="3841">
        <f t="shared" ref="AM396" si="284">AM397+AM398/4+AM399</f>
        <v>0</v>
      </c>
      <c r="AN396" s="2006"/>
      <c r="AO396" s="4305">
        <f t="shared" si="261"/>
        <v>0</v>
      </c>
      <c r="AP396" s="4305"/>
    </row>
    <row r="397" spans="1:42" x14ac:dyDescent="0.25">
      <c r="A397" s="47">
        <v>1</v>
      </c>
      <c r="B397" s="1829" t="s">
        <v>466</v>
      </c>
      <c r="C397" s="2155"/>
      <c r="D397" s="97"/>
      <c r="E397" s="1554">
        <v>45116</v>
      </c>
      <c r="F397" s="4350">
        <v>45116</v>
      </c>
      <c r="G397" s="1554">
        <f t="shared" si="228"/>
        <v>0</v>
      </c>
      <c r="H397" s="69">
        <f t="shared" ref="H397:H401" si="285">(E397-G397)/12*$B$4+G397</f>
        <v>26317.666666666664</v>
      </c>
      <c r="I397" s="148">
        <v>28160</v>
      </c>
      <c r="J397" s="148">
        <f t="shared" si="277"/>
        <v>107.00036730713209</v>
      </c>
      <c r="K397" s="3381">
        <v>61</v>
      </c>
      <c r="L397" s="94"/>
      <c r="M397" s="94"/>
      <c r="N397" s="96"/>
      <c r="O397" s="4516"/>
      <c r="P397" s="96">
        <f t="shared" si="229"/>
        <v>0</v>
      </c>
      <c r="Q397" s="95"/>
      <c r="R397" s="95"/>
      <c r="S397" s="95"/>
      <c r="T397" s="245"/>
      <c r="U397" s="95"/>
      <c r="V397" s="607"/>
      <c r="W397" s="607"/>
      <c r="X397" s="607"/>
      <c r="Y397" s="607"/>
      <c r="Z397" s="607"/>
      <c r="AA397" s="607"/>
      <c r="AB397" s="607"/>
      <c r="AC397" s="607"/>
      <c r="AD397" s="2006"/>
      <c r="AE397" s="607"/>
      <c r="AF397" s="3022"/>
      <c r="AG397" s="607"/>
      <c r="AH397" s="607"/>
      <c r="AI397" s="607"/>
      <c r="AJ397" s="607"/>
      <c r="AK397" s="2010"/>
      <c r="AL397" s="3559"/>
      <c r="AM397" s="3841"/>
      <c r="AN397" s="2006"/>
      <c r="AO397" s="4305">
        <f t="shared" si="261"/>
        <v>0</v>
      </c>
      <c r="AP397" s="4305"/>
    </row>
    <row r="398" spans="1:42" ht="30" x14ac:dyDescent="0.25">
      <c r="A398" s="47">
        <v>1</v>
      </c>
      <c r="B398" s="1829" t="s">
        <v>492</v>
      </c>
      <c r="C398" s="2155"/>
      <c r="D398" s="97"/>
      <c r="E398" s="1554">
        <v>3160</v>
      </c>
      <c r="F398" s="4350">
        <v>3160</v>
      </c>
      <c r="G398" s="1554">
        <f t="shared" ref="G398:G461" si="286">E398-F398</f>
        <v>0</v>
      </c>
      <c r="H398" s="69">
        <f t="shared" si="285"/>
        <v>1843.3333333333333</v>
      </c>
      <c r="I398" s="148">
        <v>2244.1999999999998</v>
      </c>
      <c r="J398" s="148">
        <f t="shared" si="277"/>
        <v>121.74683544303797</v>
      </c>
      <c r="K398" s="3381"/>
      <c r="L398" s="94"/>
      <c r="M398" s="94"/>
      <c r="N398" s="96"/>
      <c r="O398" s="4516"/>
      <c r="P398" s="96">
        <f t="shared" ref="P398:P461" si="287">N398-O398</f>
        <v>0</v>
      </c>
      <c r="Q398" s="95"/>
      <c r="R398" s="95"/>
      <c r="S398" s="95"/>
      <c r="T398" s="245"/>
      <c r="U398" s="95"/>
      <c r="V398" s="607"/>
      <c r="W398" s="607"/>
      <c r="X398" s="607"/>
      <c r="Y398" s="607"/>
      <c r="Z398" s="607"/>
      <c r="AA398" s="607"/>
      <c r="AB398" s="607"/>
      <c r="AC398" s="607"/>
      <c r="AD398" s="2006"/>
      <c r="AE398" s="607"/>
      <c r="AF398" s="3022"/>
      <c r="AG398" s="607"/>
      <c r="AH398" s="607"/>
      <c r="AI398" s="607"/>
      <c r="AJ398" s="607"/>
      <c r="AK398" s="2010"/>
      <c r="AL398" s="3559"/>
      <c r="AM398" s="3841"/>
      <c r="AN398" s="2006"/>
      <c r="AO398" s="4305">
        <f t="shared" si="261"/>
        <v>0</v>
      </c>
      <c r="AP398" s="4305"/>
    </row>
    <row r="399" spans="1:42" ht="60" x14ac:dyDescent="0.25">
      <c r="A399" s="47">
        <v>1</v>
      </c>
      <c r="B399" s="1829" t="s">
        <v>467</v>
      </c>
      <c r="C399" s="2155"/>
      <c r="D399" s="97"/>
      <c r="E399" s="1554">
        <v>7800</v>
      </c>
      <c r="F399" s="4350">
        <v>7800</v>
      </c>
      <c r="G399" s="1554">
        <f t="shared" si="286"/>
        <v>0</v>
      </c>
      <c r="H399" s="69">
        <f t="shared" si="285"/>
        <v>4550</v>
      </c>
      <c r="I399" s="148">
        <v>7601</v>
      </c>
      <c r="J399" s="148">
        <f t="shared" si="277"/>
        <v>167.05494505494505</v>
      </c>
      <c r="K399" s="3381"/>
      <c r="L399" s="94"/>
      <c r="M399" s="94"/>
      <c r="N399" s="96"/>
      <c r="O399" s="4516"/>
      <c r="P399" s="96">
        <f t="shared" si="287"/>
        <v>0</v>
      </c>
      <c r="Q399" s="95"/>
      <c r="R399" s="95"/>
      <c r="S399" s="95"/>
      <c r="T399" s="245"/>
      <c r="U399" s="95"/>
      <c r="V399" s="607"/>
      <c r="W399" s="607"/>
      <c r="X399" s="607"/>
      <c r="Y399" s="607"/>
      <c r="Z399" s="607"/>
      <c r="AA399" s="607"/>
      <c r="AB399" s="607"/>
      <c r="AC399" s="607"/>
      <c r="AD399" s="2006"/>
      <c r="AE399" s="607"/>
      <c r="AF399" s="3022"/>
      <c r="AG399" s="607"/>
      <c r="AH399" s="607"/>
      <c r="AI399" s="607"/>
      <c r="AJ399" s="607"/>
      <c r="AK399" s="2010"/>
      <c r="AL399" s="3559"/>
      <c r="AM399" s="3841"/>
      <c r="AN399" s="2006"/>
      <c r="AO399" s="4305">
        <f t="shared" si="261"/>
        <v>0</v>
      </c>
      <c r="AP399" s="4305"/>
    </row>
    <row r="400" spans="1:42" ht="75" x14ac:dyDescent="0.25">
      <c r="A400" s="47">
        <v>1</v>
      </c>
      <c r="B400" s="1829" t="s">
        <v>468</v>
      </c>
      <c r="C400" s="2155"/>
      <c r="D400" s="97"/>
      <c r="E400" s="1554">
        <v>2302</v>
      </c>
      <c r="F400" s="4350">
        <v>2302</v>
      </c>
      <c r="G400" s="1554">
        <f t="shared" si="286"/>
        <v>0</v>
      </c>
      <c r="H400" s="69">
        <f t="shared" si="285"/>
        <v>1342.8333333333335</v>
      </c>
      <c r="I400" s="148">
        <v>1596</v>
      </c>
      <c r="J400" s="148">
        <f t="shared" si="277"/>
        <v>118.85317115551692</v>
      </c>
      <c r="K400" s="3381"/>
      <c r="L400" s="94"/>
      <c r="M400" s="94"/>
      <c r="N400" s="96"/>
      <c r="O400" s="4516"/>
      <c r="P400" s="96">
        <f t="shared" si="287"/>
        <v>0</v>
      </c>
      <c r="Q400" s="95"/>
      <c r="R400" s="95"/>
      <c r="S400" s="95"/>
      <c r="T400" s="245"/>
      <c r="U400" s="95"/>
      <c r="V400" s="607"/>
      <c r="W400" s="607"/>
      <c r="X400" s="607"/>
      <c r="Y400" s="607"/>
      <c r="Z400" s="607"/>
      <c r="AA400" s="607"/>
      <c r="AB400" s="607"/>
      <c r="AC400" s="607"/>
      <c r="AD400" s="2006"/>
      <c r="AE400" s="607"/>
      <c r="AF400" s="3022"/>
      <c r="AG400" s="607"/>
      <c r="AH400" s="607"/>
      <c r="AI400" s="607"/>
      <c r="AJ400" s="607"/>
      <c r="AK400" s="2010"/>
      <c r="AL400" s="3559"/>
      <c r="AM400" s="3841"/>
      <c r="AN400" s="2006"/>
      <c r="AO400" s="4305">
        <f t="shared" si="261"/>
        <v>0</v>
      </c>
      <c r="AP400" s="4305"/>
    </row>
    <row r="401" spans="1:42" ht="45" x14ac:dyDescent="0.25">
      <c r="A401" s="47">
        <v>1</v>
      </c>
      <c r="B401" s="1828" t="s">
        <v>469</v>
      </c>
      <c r="C401" s="2155"/>
      <c r="D401" s="97"/>
      <c r="E401" s="1554">
        <v>58000</v>
      </c>
      <c r="F401" s="4350">
        <v>33000</v>
      </c>
      <c r="G401" s="1554">
        <f t="shared" si="286"/>
        <v>25000</v>
      </c>
      <c r="H401" s="69">
        <f t="shared" si="285"/>
        <v>44250</v>
      </c>
      <c r="I401" s="148">
        <v>36629</v>
      </c>
      <c r="J401" s="148">
        <f t="shared" si="277"/>
        <v>82.777401129943513</v>
      </c>
      <c r="K401" s="3381">
        <v>13</v>
      </c>
      <c r="L401" s="94"/>
      <c r="M401" s="94"/>
      <c r="N401" s="96"/>
      <c r="O401" s="4516"/>
      <c r="P401" s="96">
        <f t="shared" si="287"/>
        <v>0</v>
      </c>
      <c r="Q401" s="95"/>
      <c r="R401" s="95"/>
      <c r="S401" s="95"/>
      <c r="T401" s="245"/>
      <c r="U401" s="95"/>
      <c r="V401" s="607"/>
      <c r="W401" s="607"/>
      <c r="X401" s="607"/>
      <c r="Y401" s="607"/>
      <c r="Z401" s="607"/>
      <c r="AA401" s="607"/>
      <c r="AB401" s="607"/>
      <c r="AC401" s="607"/>
      <c r="AD401" s="2006"/>
      <c r="AE401" s="607"/>
      <c r="AF401" s="3022"/>
      <c r="AG401" s="607"/>
      <c r="AH401" s="607"/>
      <c r="AI401" s="607"/>
      <c r="AJ401" s="607"/>
      <c r="AK401" s="2010"/>
      <c r="AL401" s="3559"/>
      <c r="AM401" s="3841"/>
      <c r="AN401" s="2006"/>
      <c r="AO401" s="4305">
        <f t="shared" si="261"/>
        <v>0</v>
      </c>
      <c r="AP401" s="4305"/>
    </row>
    <row r="402" spans="1:42" ht="57.75" x14ac:dyDescent="0.25">
      <c r="A402" s="47">
        <v>1</v>
      </c>
      <c r="B402" s="2430" t="s">
        <v>479</v>
      </c>
      <c r="C402" s="2155"/>
      <c r="D402" s="97"/>
      <c r="E402" s="1624">
        <f>E403+E404</f>
        <v>45240.234042553187</v>
      </c>
      <c r="F402" s="3867">
        <f>F403+F404</f>
        <v>45240.234042553187</v>
      </c>
      <c r="G402" s="1624">
        <f t="shared" si="286"/>
        <v>0</v>
      </c>
      <c r="H402" s="190">
        <f t="shared" ref="H402:I402" si="288">H403+H404</f>
        <v>26390.136524822694</v>
      </c>
      <c r="I402" s="190">
        <f t="shared" si="288"/>
        <v>25696.255319148935</v>
      </c>
      <c r="J402" s="190">
        <f t="shared" si="277"/>
        <v>97.370679742330651</v>
      </c>
      <c r="K402" s="3409">
        <f t="shared" ref="K402" si="289">K403+K404</f>
        <v>22.636170212765958</v>
      </c>
      <c r="L402" s="94"/>
      <c r="M402" s="94"/>
      <c r="N402" s="96"/>
      <c r="O402" s="4516"/>
      <c r="P402" s="96">
        <f t="shared" si="287"/>
        <v>0</v>
      </c>
      <c r="Q402" s="95"/>
      <c r="R402" s="95"/>
      <c r="S402" s="95"/>
      <c r="T402" s="245"/>
      <c r="U402" s="95"/>
      <c r="V402" s="607"/>
      <c r="W402" s="607"/>
      <c r="X402" s="607"/>
      <c r="Y402" s="607"/>
      <c r="Z402" s="607"/>
      <c r="AA402" s="607"/>
      <c r="AB402" s="607"/>
      <c r="AC402" s="607"/>
      <c r="AD402" s="2006"/>
      <c r="AE402" s="607"/>
      <c r="AF402" s="3022"/>
      <c r="AG402" s="607"/>
      <c r="AH402" s="607"/>
      <c r="AI402" s="607"/>
      <c r="AJ402" s="607"/>
      <c r="AK402" s="2010"/>
      <c r="AL402" s="3559"/>
      <c r="AM402" s="3844">
        <f t="shared" ref="AM402" si="290">AM403+AM404</f>
        <v>0</v>
      </c>
      <c r="AN402" s="2006"/>
      <c r="AO402" s="4305">
        <f t="shared" si="261"/>
        <v>0</v>
      </c>
      <c r="AP402" s="4305"/>
    </row>
    <row r="403" spans="1:42" x14ac:dyDescent="0.25">
      <c r="A403" s="47">
        <v>1</v>
      </c>
      <c r="B403" s="2430" t="s">
        <v>493</v>
      </c>
      <c r="C403" s="2155"/>
      <c r="D403" s="97"/>
      <c r="E403" s="1554">
        <v>40253</v>
      </c>
      <c r="F403" s="4350">
        <v>40253</v>
      </c>
      <c r="G403" s="1554">
        <f t="shared" si="286"/>
        <v>0</v>
      </c>
      <c r="H403" s="69">
        <f>(E403/12*$B$4)</f>
        <v>23480.916666666664</v>
      </c>
      <c r="I403" s="148">
        <v>22826</v>
      </c>
      <c r="J403" s="148">
        <f t="shared" si="277"/>
        <v>97.210855623893167</v>
      </c>
      <c r="K403" s="3381">
        <v>20</v>
      </c>
      <c r="L403" s="94"/>
      <c r="M403" s="94"/>
      <c r="N403" s="96"/>
      <c r="O403" s="4516"/>
      <c r="P403" s="96">
        <f t="shared" si="287"/>
        <v>0</v>
      </c>
      <c r="Q403" s="95"/>
      <c r="R403" s="95"/>
      <c r="S403" s="95"/>
      <c r="T403" s="245"/>
      <c r="U403" s="95"/>
      <c r="V403" s="607"/>
      <c r="W403" s="607"/>
      <c r="X403" s="607"/>
      <c r="Y403" s="607"/>
      <c r="Z403" s="607"/>
      <c r="AA403" s="607"/>
      <c r="AB403" s="607"/>
      <c r="AC403" s="607"/>
      <c r="AD403" s="2006"/>
      <c r="AE403" s="607"/>
      <c r="AF403" s="3022"/>
      <c r="AG403" s="607"/>
      <c r="AH403" s="607"/>
      <c r="AI403" s="607"/>
      <c r="AJ403" s="607"/>
      <c r="AK403" s="2010"/>
      <c r="AL403" s="3559"/>
      <c r="AM403" s="3841"/>
      <c r="AN403" s="2006"/>
      <c r="AO403" s="4305">
        <f t="shared" si="261"/>
        <v>0</v>
      </c>
      <c r="AP403" s="4305"/>
    </row>
    <row r="404" spans="1:42" x14ac:dyDescent="0.25">
      <c r="A404" s="47">
        <v>1</v>
      </c>
      <c r="B404" s="1829" t="s">
        <v>494</v>
      </c>
      <c r="C404" s="2155"/>
      <c r="D404" s="97"/>
      <c r="E404" s="1554">
        <f>E405/9.4</f>
        <v>4987.2340425531911</v>
      </c>
      <c r="F404" s="4350">
        <f>F405/9.4</f>
        <v>4987.2340425531911</v>
      </c>
      <c r="G404" s="1554">
        <f t="shared" si="286"/>
        <v>0</v>
      </c>
      <c r="H404" s="69">
        <f t="shared" ref="H404" si="291">H405/9.4</f>
        <v>2909.2198581560278</v>
      </c>
      <c r="I404" s="148">
        <f t="shared" ref="I404" si="292">I405/9.4</f>
        <v>2870.255319148936</v>
      </c>
      <c r="J404" s="148">
        <f t="shared" si="277"/>
        <v>98.660653339834241</v>
      </c>
      <c r="K404" s="3381">
        <f t="shared" ref="K404" si="293">K405/9.4</f>
        <v>2.6361702127659576</v>
      </c>
      <c r="L404" s="94"/>
      <c r="M404" s="94"/>
      <c r="N404" s="96"/>
      <c r="O404" s="4516"/>
      <c r="P404" s="96">
        <f t="shared" si="287"/>
        <v>0</v>
      </c>
      <c r="Q404" s="95"/>
      <c r="R404" s="95"/>
      <c r="S404" s="95"/>
      <c r="T404" s="245"/>
      <c r="U404" s="95"/>
      <c r="V404" s="607"/>
      <c r="W404" s="607"/>
      <c r="X404" s="607"/>
      <c r="Y404" s="607"/>
      <c r="Z404" s="607"/>
      <c r="AA404" s="607"/>
      <c r="AB404" s="607"/>
      <c r="AC404" s="607"/>
      <c r="AD404" s="2006"/>
      <c r="AE404" s="607"/>
      <c r="AF404" s="3022"/>
      <c r="AG404" s="607"/>
      <c r="AH404" s="607"/>
      <c r="AI404" s="607"/>
      <c r="AJ404" s="607"/>
      <c r="AK404" s="2010"/>
      <c r="AL404" s="3559"/>
      <c r="AM404" s="3841">
        <f t="shared" ref="AM404" si="294">AM405/9.4</f>
        <v>0</v>
      </c>
      <c r="AN404" s="2006"/>
      <c r="AO404" s="4305">
        <f t="shared" si="261"/>
        <v>0</v>
      </c>
      <c r="AP404" s="4305"/>
    </row>
    <row r="405" spans="1:42" x14ac:dyDescent="0.25">
      <c r="A405" s="47">
        <v>1</v>
      </c>
      <c r="B405" s="2444" t="s">
        <v>495</v>
      </c>
      <c r="C405" s="2155"/>
      <c r="D405" s="97"/>
      <c r="E405" s="1554">
        <v>46880</v>
      </c>
      <c r="F405" s="4350">
        <v>46880</v>
      </c>
      <c r="G405" s="1554">
        <f t="shared" si="286"/>
        <v>0</v>
      </c>
      <c r="H405" s="69">
        <f>(E405/12*$B$4)</f>
        <v>27346.666666666664</v>
      </c>
      <c r="I405" s="148">
        <v>26980.400000000001</v>
      </c>
      <c r="J405" s="148">
        <f t="shared" si="277"/>
        <v>98.660653339834241</v>
      </c>
      <c r="K405" s="3381">
        <v>24.78</v>
      </c>
      <c r="L405" s="94"/>
      <c r="M405" s="94"/>
      <c r="N405" s="96"/>
      <c r="O405" s="4516"/>
      <c r="P405" s="96">
        <f t="shared" si="287"/>
        <v>0</v>
      </c>
      <c r="Q405" s="95"/>
      <c r="R405" s="95"/>
      <c r="S405" s="95"/>
      <c r="T405" s="245"/>
      <c r="U405" s="95"/>
      <c r="V405" s="607"/>
      <c r="W405" s="607"/>
      <c r="X405" s="607"/>
      <c r="Y405" s="607"/>
      <c r="Z405" s="607"/>
      <c r="AA405" s="607"/>
      <c r="AB405" s="607"/>
      <c r="AC405" s="607"/>
      <c r="AD405" s="2006"/>
      <c r="AE405" s="607"/>
      <c r="AF405" s="3022"/>
      <c r="AG405" s="607"/>
      <c r="AH405" s="607"/>
      <c r="AI405" s="607"/>
      <c r="AJ405" s="607"/>
      <c r="AK405" s="2010"/>
      <c r="AL405" s="3559"/>
      <c r="AM405" s="3841"/>
      <c r="AN405" s="2006"/>
      <c r="AO405" s="4305">
        <f t="shared" si="261"/>
        <v>0</v>
      </c>
      <c r="AP405" s="4305"/>
    </row>
    <row r="406" spans="1:42" ht="43.5" x14ac:dyDescent="0.25">
      <c r="A406" s="47">
        <v>1</v>
      </c>
      <c r="B406" s="2430" t="s">
        <v>496</v>
      </c>
      <c r="C406" s="2155"/>
      <c r="D406" s="97"/>
      <c r="E406" s="1554"/>
      <c r="F406" s="4350"/>
      <c r="G406" s="1554">
        <f t="shared" si="286"/>
        <v>0</v>
      </c>
      <c r="H406" s="69"/>
      <c r="I406" s="148"/>
      <c r="J406" s="148"/>
      <c r="K406" s="3381"/>
      <c r="L406" s="94"/>
      <c r="M406" s="94"/>
      <c r="N406" s="96"/>
      <c r="O406" s="4516"/>
      <c r="P406" s="96">
        <f t="shared" si="287"/>
        <v>0</v>
      </c>
      <c r="Q406" s="95"/>
      <c r="R406" s="95"/>
      <c r="S406" s="95"/>
      <c r="T406" s="245"/>
      <c r="U406" s="95"/>
      <c r="V406" s="607"/>
      <c r="W406" s="607"/>
      <c r="X406" s="607"/>
      <c r="Y406" s="607"/>
      <c r="Z406" s="607"/>
      <c r="AA406" s="607"/>
      <c r="AB406" s="607"/>
      <c r="AC406" s="607"/>
      <c r="AD406" s="2006"/>
      <c r="AE406" s="607"/>
      <c r="AF406" s="3022"/>
      <c r="AG406" s="607"/>
      <c r="AH406" s="607"/>
      <c r="AI406" s="607"/>
      <c r="AJ406" s="607"/>
      <c r="AK406" s="2010"/>
      <c r="AL406" s="3559"/>
      <c r="AM406" s="3841"/>
      <c r="AN406" s="2006"/>
      <c r="AO406" s="4305">
        <f t="shared" si="261"/>
        <v>0</v>
      </c>
      <c r="AP406" s="4305"/>
    </row>
    <row r="407" spans="1:42" ht="30" x14ac:dyDescent="0.25">
      <c r="A407" s="47">
        <v>1</v>
      </c>
      <c r="B407" s="1008" t="s">
        <v>208</v>
      </c>
      <c r="C407" s="2155"/>
      <c r="D407" s="97"/>
      <c r="E407" s="1554"/>
      <c r="F407" s="4350"/>
      <c r="G407" s="1554">
        <f t="shared" si="286"/>
        <v>0</v>
      </c>
      <c r="H407" s="69"/>
      <c r="I407" s="148"/>
      <c r="J407" s="148"/>
      <c r="K407" s="3381"/>
      <c r="L407" s="94"/>
      <c r="M407" s="94"/>
      <c r="N407" s="96"/>
      <c r="O407" s="4516"/>
      <c r="P407" s="96">
        <f t="shared" si="287"/>
        <v>0</v>
      </c>
      <c r="Q407" s="95"/>
      <c r="R407" s="95"/>
      <c r="S407" s="95"/>
      <c r="T407" s="245"/>
      <c r="U407" s="95"/>
      <c r="V407" s="607"/>
      <c r="W407" s="607"/>
      <c r="X407" s="607"/>
      <c r="Y407" s="607"/>
      <c r="Z407" s="607"/>
      <c r="AA407" s="607"/>
      <c r="AB407" s="607"/>
      <c r="AC407" s="607"/>
      <c r="AD407" s="2006"/>
      <c r="AE407" s="607"/>
      <c r="AF407" s="3022"/>
      <c r="AG407" s="607"/>
      <c r="AH407" s="607"/>
      <c r="AI407" s="607"/>
      <c r="AJ407" s="607"/>
      <c r="AK407" s="2010"/>
      <c r="AL407" s="3559"/>
      <c r="AM407" s="3841"/>
      <c r="AN407" s="2006"/>
      <c r="AO407" s="4305">
        <f t="shared" si="261"/>
        <v>0</v>
      </c>
      <c r="AP407" s="4305"/>
    </row>
    <row r="408" spans="1:42" ht="72" x14ac:dyDescent="0.25">
      <c r="A408" s="47">
        <v>1</v>
      </c>
      <c r="B408" s="2430" t="s">
        <v>471</v>
      </c>
      <c r="C408" s="2155"/>
      <c r="D408" s="97"/>
      <c r="E408" s="1554"/>
      <c r="F408" s="4350"/>
      <c r="G408" s="1554">
        <f t="shared" si="286"/>
        <v>0</v>
      </c>
      <c r="H408" s="69">
        <f>(E408/12*$B$4)</f>
        <v>0</v>
      </c>
      <c r="I408" s="69"/>
      <c r="J408" s="148"/>
      <c r="K408" s="3381"/>
      <c r="L408" s="94"/>
      <c r="M408" s="94"/>
      <c r="N408" s="96"/>
      <c r="O408" s="4516"/>
      <c r="P408" s="96">
        <f t="shared" si="287"/>
        <v>0</v>
      </c>
      <c r="Q408" s="95"/>
      <c r="R408" s="95"/>
      <c r="S408" s="95"/>
      <c r="T408" s="245"/>
      <c r="U408" s="95"/>
      <c r="V408" s="607"/>
      <c r="W408" s="607"/>
      <c r="X408" s="607"/>
      <c r="Y408" s="607"/>
      <c r="Z408" s="607"/>
      <c r="AA408" s="607"/>
      <c r="AB408" s="607"/>
      <c r="AC408" s="607"/>
      <c r="AD408" s="2006"/>
      <c r="AE408" s="607">
        <f t="shared" ref="AE408:AE418" si="295">AK408-AJ408-AG408</f>
        <v>0</v>
      </c>
      <c r="AF408" s="3022"/>
      <c r="AG408" s="607"/>
      <c r="AH408" s="607"/>
      <c r="AI408" s="607"/>
      <c r="AJ408" s="607"/>
      <c r="AK408" s="2010"/>
      <c r="AL408" s="3559"/>
      <c r="AM408" s="3832"/>
      <c r="AN408" s="2006"/>
      <c r="AO408" s="4305">
        <f t="shared" si="261"/>
        <v>0</v>
      </c>
      <c r="AP408" s="4305"/>
    </row>
    <row r="409" spans="1:42" x14ac:dyDescent="0.25">
      <c r="A409" s="47">
        <v>1</v>
      </c>
      <c r="B409" s="98" t="s">
        <v>136</v>
      </c>
      <c r="C409" s="2156"/>
      <c r="D409" s="98"/>
      <c r="E409" s="1624">
        <f>SUM(E410:E452)</f>
        <v>598319</v>
      </c>
      <c r="F409" s="3867">
        <f>SUM(F410:F452)</f>
        <v>585074</v>
      </c>
      <c r="G409" s="1624">
        <f t="shared" si="286"/>
        <v>13245</v>
      </c>
      <c r="H409" s="190">
        <f>SUM(H410:H452)</f>
        <v>354650.83333333337</v>
      </c>
      <c r="I409" s="1756">
        <f>SUM(I410:I452)</f>
        <v>357077</v>
      </c>
      <c r="J409" s="190">
        <f>I409/H409*100</f>
        <v>100.68410008905471</v>
      </c>
      <c r="K409" s="3409">
        <f>SUM(K410:K452)</f>
        <v>5679</v>
      </c>
      <c r="L409" s="94"/>
      <c r="M409" s="94"/>
      <c r="N409" s="96"/>
      <c r="O409" s="4516"/>
      <c r="P409" s="96">
        <f t="shared" si="287"/>
        <v>0</v>
      </c>
      <c r="Q409" s="95"/>
      <c r="R409" s="95"/>
      <c r="S409" s="95"/>
      <c r="T409" s="245"/>
      <c r="U409" s="95"/>
      <c r="V409" s="607">
        <v>214305.78577790136</v>
      </c>
      <c r="W409" s="607">
        <v>214305.78577790136</v>
      </c>
      <c r="X409" s="607">
        <v>214305.78577790136</v>
      </c>
      <c r="Y409" s="607">
        <v>222672.16952000002</v>
      </c>
      <c r="Z409" s="607">
        <v>222672.16952000002</v>
      </c>
      <c r="AA409" s="607">
        <v>222672.16952000002</v>
      </c>
      <c r="AB409" s="607">
        <v>226016.42088000002</v>
      </c>
      <c r="AC409" s="607">
        <v>231718.53416000001</v>
      </c>
      <c r="AD409" s="2006">
        <f>V409/12*$B$4+(W409-V409)/11*6+(X409-W409)/10*5+(Y409-X409)/9*4+(Z409-Y409)/8*3+(AA409-Z409)/7*2+(AB409-AA409)/6*1+(AC409-AB409)</f>
        <v>134989.58965137519</v>
      </c>
      <c r="AE409" s="607">
        <f t="shared" si="295"/>
        <v>136708.09733999998</v>
      </c>
      <c r="AF409" s="3022">
        <f>SUM(AF410:AF452)</f>
        <v>0</v>
      </c>
      <c r="AG409" s="607">
        <f>SUM(AG410:AG452)</f>
        <v>856.31632000000002</v>
      </c>
      <c r="AH409" s="607">
        <f>AE409-AD409</f>
        <v>1718.5076886247844</v>
      </c>
      <c r="AI409" s="607"/>
      <c r="AJ409" s="607">
        <v>0</v>
      </c>
      <c r="AK409" s="2010">
        <v>137564.41365999999</v>
      </c>
      <c r="AL409" s="3559">
        <v>2646.9529999999986</v>
      </c>
      <c r="AM409" s="3853">
        <f>SUM(AM410:AM452)</f>
        <v>0</v>
      </c>
      <c r="AN409" s="2006"/>
      <c r="AO409" s="4305">
        <f t="shared" si="261"/>
        <v>226016420.88000003</v>
      </c>
      <c r="AP409" s="4305"/>
    </row>
    <row r="410" spans="1:42" ht="45" x14ac:dyDescent="0.25">
      <c r="A410" s="47">
        <v>1</v>
      </c>
      <c r="B410" s="1365" t="s">
        <v>119</v>
      </c>
      <c r="C410" s="2155"/>
      <c r="D410" s="99"/>
      <c r="E410" s="746">
        <v>144100</v>
      </c>
      <c r="F410" s="4184">
        <v>144100</v>
      </c>
      <c r="G410" s="746">
        <f t="shared" si="286"/>
        <v>0</v>
      </c>
      <c r="H410" s="69">
        <f t="shared" ref="H410" si="296">(E410-G410)/12*$B$4+G410</f>
        <v>84058.333333333343</v>
      </c>
      <c r="I410" s="69">
        <v>85140</v>
      </c>
      <c r="J410" s="69">
        <f>I410/H410*100</f>
        <v>101.28680479825516</v>
      </c>
      <c r="K410" s="3375">
        <v>1097</v>
      </c>
      <c r="L410" s="94"/>
      <c r="M410" s="94"/>
      <c r="N410" s="96"/>
      <c r="O410" s="4516"/>
      <c r="P410" s="96">
        <f t="shared" si="287"/>
        <v>0</v>
      </c>
      <c r="Q410" s="95"/>
      <c r="R410" s="95"/>
      <c r="S410" s="95"/>
      <c r="T410" s="245"/>
      <c r="U410" s="95"/>
      <c r="V410" s="607"/>
      <c r="W410" s="607"/>
      <c r="X410" s="607"/>
      <c r="Y410" s="607"/>
      <c r="Z410" s="607"/>
      <c r="AA410" s="607"/>
      <c r="AB410" s="607"/>
      <c r="AC410" s="607"/>
      <c r="AD410" s="2006"/>
      <c r="AE410" s="607">
        <f t="shared" si="295"/>
        <v>0</v>
      </c>
      <c r="AF410" s="3022"/>
      <c r="AG410" s="607"/>
      <c r="AH410" s="607"/>
      <c r="AI410" s="607"/>
      <c r="AJ410" s="607"/>
      <c r="AK410" s="2010"/>
      <c r="AL410" s="3559"/>
      <c r="AM410" s="3832"/>
      <c r="AN410" s="2006"/>
      <c r="AO410" s="4305">
        <f t="shared" si="261"/>
        <v>0</v>
      </c>
      <c r="AP410" s="4305"/>
    </row>
    <row r="411" spans="1:42" ht="45" x14ac:dyDescent="0.25">
      <c r="B411" s="1365" t="s">
        <v>515</v>
      </c>
      <c r="C411" s="2155"/>
      <c r="D411" s="99"/>
      <c r="E411" s="746"/>
      <c r="F411" s="4184"/>
      <c r="G411" s="746">
        <f t="shared" si="286"/>
        <v>0</v>
      </c>
      <c r="H411" s="69"/>
      <c r="I411" s="69">
        <v>74</v>
      </c>
      <c r="J411" s="69"/>
      <c r="K411" s="3375">
        <v>2</v>
      </c>
      <c r="L411" s="94"/>
      <c r="M411" s="94"/>
      <c r="N411" s="96"/>
      <c r="O411" s="4516"/>
      <c r="P411" s="96">
        <f t="shared" si="287"/>
        <v>0</v>
      </c>
      <c r="Q411" s="95"/>
      <c r="R411" s="95"/>
      <c r="S411" s="95"/>
      <c r="T411" s="245"/>
      <c r="U411" s="95"/>
      <c r="V411" s="607"/>
      <c r="W411" s="607"/>
      <c r="X411" s="607"/>
      <c r="Y411" s="607"/>
      <c r="Z411" s="607"/>
      <c r="AA411" s="607"/>
      <c r="AB411" s="607"/>
      <c r="AC411" s="607"/>
      <c r="AD411" s="2006"/>
      <c r="AE411" s="607"/>
      <c r="AF411" s="3022"/>
      <c r="AG411" s="607">
        <v>13.3977</v>
      </c>
      <c r="AH411" s="607"/>
      <c r="AI411" s="607"/>
      <c r="AJ411" s="607"/>
      <c r="AK411" s="2010"/>
      <c r="AL411" s="3559"/>
      <c r="AM411" s="3832"/>
      <c r="AN411" s="2006"/>
      <c r="AO411" s="4305">
        <f t="shared" si="261"/>
        <v>0</v>
      </c>
      <c r="AP411" s="4305"/>
    </row>
    <row r="412" spans="1:42" ht="30" x14ac:dyDescent="0.25">
      <c r="A412" s="47">
        <v>1</v>
      </c>
      <c r="B412" s="1365" t="s">
        <v>120</v>
      </c>
      <c r="C412" s="2155"/>
      <c r="D412" s="99"/>
      <c r="E412" s="746">
        <v>6800</v>
      </c>
      <c r="F412" s="4184">
        <v>6800</v>
      </c>
      <c r="G412" s="746">
        <f t="shared" si="286"/>
        <v>0</v>
      </c>
      <c r="H412" s="69">
        <f t="shared" ref="H412:H414" si="297">(E412-G412)/12*$B$4+G412</f>
        <v>3966.6666666666665</v>
      </c>
      <c r="I412" s="69">
        <v>4127</v>
      </c>
      <c r="J412" s="69">
        <f>I412/H412*100</f>
        <v>104.0420168067227</v>
      </c>
      <c r="K412" s="3375">
        <v>21</v>
      </c>
      <c r="L412" s="94"/>
      <c r="M412" s="94"/>
      <c r="N412" s="96"/>
      <c r="O412" s="4516"/>
      <c r="P412" s="96">
        <f t="shared" si="287"/>
        <v>0</v>
      </c>
      <c r="Q412" s="95"/>
      <c r="R412" s="95"/>
      <c r="S412" s="95"/>
      <c r="T412" s="245"/>
      <c r="U412" s="95"/>
      <c r="V412" s="607"/>
      <c r="W412" s="607"/>
      <c r="X412" s="607"/>
      <c r="Y412" s="607"/>
      <c r="Z412" s="607"/>
      <c r="AA412" s="607"/>
      <c r="AB412" s="607"/>
      <c r="AC412" s="607"/>
      <c r="AD412" s="2006"/>
      <c r="AE412" s="607"/>
      <c r="AF412" s="3024"/>
      <c r="AG412" s="607"/>
      <c r="AH412" s="607"/>
      <c r="AI412" s="607"/>
      <c r="AJ412" s="607"/>
      <c r="AK412" s="2010"/>
      <c r="AL412" s="3559"/>
      <c r="AM412" s="3832"/>
      <c r="AN412" s="2006"/>
      <c r="AO412" s="4305">
        <f t="shared" si="261"/>
        <v>0</v>
      </c>
      <c r="AP412" s="4305"/>
    </row>
    <row r="413" spans="1:42" ht="45" x14ac:dyDescent="0.25">
      <c r="B413" s="1365" t="s">
        <v>516</v>
      </c>
      <c r="C413" s="2155"/>
      <c r="D413" s="99"/>
      <c r="E413" s="746"/>
      <c r="F413" s="4184"/>
      <c r="G413" s="746">
        <f t="shared" si="286"/>
        <v>0</v>
      </c>
      <c r="H413" s="69"/>
      <c r="I413" s="69">
        <v>1122</v>
      </c>
      <c r="J413" s="69"/>
      <c r="K413" s="3375">
        <v>144</v>
      </c>
      <c r="L413" s="94"/>
      <c r="M413" s="94"/>
      <c r="N413" s="96"/>
      <c r="O413" s="4516"/>
      <c r="P413" s="96">
        <f t="shared" si="287"/>
        <v>0</v>
      </c>
      <c r="Q413" s="95"/>
      <c r="R413" s="95"/>
      <c r="S413" s="95"/>
      <c r="T413" s="245"/>
      <c r="U413" s="95"/>
      <c r="V413" s="607"/>
      <c r="W413" s="607"/>
      <c r="X413" s="607"/>
      <c r="Y413" s="607"/>
      <c r="Z413" s="607"/>
      <c r="AA413" s="607"/>
      <c r="AB413" s="607"/>
      <c r="AC413" s="607"/>
      <c r="AD413" s="2006"/>
      <c r="AE413" s="607"/>
      <c r="AF413" s="3024"/>
      <c r="AG413" s="607">
        <v>222.89652000000001</v>
      </c>
      <c r="AH413" s="607"/>
      <c r="AI413" s="607"/>
      <c r="AJ413" s="607"/>
      <c r="AK413" s="2010"/>
      <c r="AL413" s="3559"/>
      <c r="AM413" s="3832"/>
      <c r="AN413" s="2006"/>
      <c r="AO413" s="4305">
        <f t="shared" si="261"/>
        <v>0</v>
      </c>
      <c r="AP413" s="4305"/>
    </row>
    <row r="414" spans="1:42" x14ac:dyDescent="0.25">
      <c r="A414" s="47">
        <v>1</v>
      </c>
      <c r="B414" s="1011" t="s">
        <v>94</v>
      </c>
      <c r="C414" s="2155"/>
      <c r="D414" s="99"/>
      <c r="E414" s="746">
        <v>235</v>
      </c>
      <c r="F414" s="4184">
        <v>217</v>
      </c>
      <c r="G414" s="746">
        <f t="shared" si="286"/>
        <v>18</v>
      </c>
      <c r="H414" s="69">
        <f t="shared" si="297"/>
        <v>144.58333333333331</v>
      </c>
      <c r="I414" s="69">
        <v>160</v>
      </c>
      <c r="J414" s="69">
        <f>I414/H414*100</f>
        <v>110.6628242074928</v>
      </c>
      <c r="K414" s="3375">
        <v>4</v>
      </c>
      <c r="L414" s="94"/>
      <c r="M414" s="94"/>
      <c r="N414" s="96"/>
      <c r="O414" s="4516"/>
      <c r="P414" s="96">
        <f t="shared" si="287"/>
        <v>0</v>
      </c>
      <c r="Q414" s="95"/>
      <c r="R414" s="95"/>
      <c r="S414" s="95"/>
      <c r="T414" s="245"/>
      <c r="U414" s="95"/>
      <c r="V414" s="607"/>
      <c r="W414" s="607"/>
      <c r="X414" s="607"/>
      <c r="Y414" s="607"/>
      <c r="Z414" s="607"/>
      <c r="AA414" s="607"/>
      <c r="AB414" s="607"/>
      <c r="AC414" s="607"/>
      <c r="AD414" s="2006"/>
      <c r="AE414" s="607">
        <f t="shared" si="295"/>
        <v>0</v>
      </c>
      <c r="AF414" s="3024"/>
      <c r="AG414" s="607"/>
      <c r="AH414" s="607"/>
      <c r="AI414" s="607"/>
      <c r="AJ414" s="607"/>
      <c r="AK414" s="2010"/>
      <c r="AL414" s="3559"/>
      <c r="AM414" s="3832"/>
      <c r="AN414" s="2006"/>
      <c r="AO414" s="4305">
        <f t="shared" si="261"/>
        <v>0</v>
      </c>
      <c r="AP414" s="4305"/>
    </row>
    <row r="415" spans="1:42" x14ac:dyDescent="0.25">
      <c r="A415" s="47">
        <v>1</v>
      </c>
      <c r="B415" s="1011" t="s">
        <v>295</v>
      </c>
      <c r="C415" s="2155"/>
      <c r="D415" s="99"/>
      <c r="E415" s="746">
        <v>3100</v>
      </c>
      <c r="F415" s="4184">
        <v>3100</v>
      </c>
      <c r="G415" s="746">
        <f t="shared" si="286"/>
        <v>0</v>
      </c>
      <c r="H415" s="69">
        <f t="shared" ref="H415:H452" si="298">ROUND(E415/12*$B$4,0)</f>
        <v>1808</v>
      </c>
      <c r="I415" s="69">
        <v>1751</v>
      </c>
      <c r="J415" s="69">
        <f>I415/H415*100</f>
        <v>96.847345132743371</v>
      </c>
      <c r="K415" s="3375">
        <v>30</v>
      </c>
      <c r="L415" s="94"/>
      <c r="M415" s="94"/>
      <c r="N415" s="96"/>
      <c r="O415" s="4516"/>
      <c r="P415" s="96">
        <f t="shared" si="287"/>
        <v>0</v>
      </c>
      <c r="Q415" s="95"/>
      <c r="R415" s="95"/>
      <c r="S415" s="95"/>
      <c r="T415" s="245"/>
      <c r="U415" s="95"/>
      <c r="V415" s="607"/>
      <c r="W415" s="607"/>
      <c r="X415" s="607"/>
      <c r="Y415" s="607"/>
      <c r="Z415" s="607"/>
      <c r="AA415" s="607"/>
      <c r="AB415" s="607"/>
      <c r="AC415" s="607"/>
      <c r="AD415" s="2006"/>
      <c r="AE415" s="607"/>
      <c r="AF415" s="3024"/>
      <c r="AG415" s="607"/>
      <c r="AH415" s="607"/>
      <c r="AI415" s="607"/>
      <c r="AJ415" s="607"/>
      <c r="AK415" s="2010"/>
      <c r="AL415" s="3559"/>
      <c r="AM415" s="3832"/>
      <c r="AN415" s="2006"/>
      <c r="AO415" s="4305">
        <f t="shared" si="261"/>
        <v>0</v>
      </c>
      <c r="AP415" s="4305"/>
    </row>
    <row r="416" spans="1:42" ht="45" x14ac:dyDescent="0.25">
      <c r="A416" s="47">
        <v>1</v>
      </c>
      <c r="B416" s="1011" t="s">
        <v>210</v>
      </c>
      <c r="C416" s="2155"/>
      <c r="D416" s="97"/>
      <c r="E416" s="746">
        <v>31700</v>
      </c>
      <c r="F416" s="4184">
        <v>31700</v>
      </c>
      <c r="G416" s="746">
        <f t="shared" si="286"/>
        <v>0</v>
      </c>
      <c r="H416" s="69">
        <f t="shared" si="298"/>
        <v>18492</v>
      </c>
      <c r="I416" s="69">
        <v>16373</v>
      </c>
      <c r="J416" s="69">
        <f>I416/H416*100</f>
        <v>88.540990698680517</v>
      </c>
      <c r="K416" s="3375">
        <v>293</v>
      </c>
      <c r="L416" s="94"/>
      <c r="M416" s="94"/>
      <c r="N416" s="96"/>
      <c r="O416" s="4516"/>
      <c r="P416" s="96">
        <f t="shared" si="287"/>
        <v>0</v>
      </c>
      <c r="Q416" s="95"/>
      <c r="R416" s="95"/>
      <c r="S416" s="95"/>
      <c r="T416" s="245"/>
      <c r="U416" s="95"/>
      <c r="V416" s="607"/>
      <c r="W416" s="607"/>
      <c r="X416" s="607"/>
      <c r="Y416" s="607"/>
      <c r="Z416" s="607"/>
      <c r="AA416" s="607"/>
      <c r="AB416" s="607"/>
      <c r="AC416" s="607"/>
      <c r="AD416" s="2006"/>
      <c r="AE416" s="607">
        <f t="shared" si="295"/>
        <v>0</v>
      </c>
      <c r="AF416" s="3022"/>
      <c r="AG416" s="607"/>
      <c r="AH416" s="607"/>
      <c r="AI416" s="607"/>
      <c r="AJ416" s="607"/>
      <c r="AK416" s="2010"/>
      <c r="AL416" s="3559"/>
      <c r="AM416" s="3832"/>
      <c r="AN416" s="2006"/>
      <c r="AO416" s="4305">
        <f t="shared" si="261"/>
        <v>0</v>
      </c>
      <c r="AP416" s="4305"/>
    </row>
    <row r="417" spans="1:42" ht="45" x14ac:dyDescent="0.25">
      <c r="B417" s="10" t="s">
        <v>517</v>
      </c>
      <c r="C417" s="2155"/>
      <c r="D417" s="97"/>
      <c r="E417" s="746"/>
      <c r="F417" s="4184"/>
      <c r="G417" s="746">
        <f t="shared" si="286"/>
        <v>0</v>
      </c>
      <c r="H417" s="69"/>
      <c r="I417" s="69">
        <v>1247</v>
      </c>
      <c r="J417" s="69"/>
      <c r="K417" s="3375">
        <v>25</v>
      </c>
      <c r="L417" s="94"/>
      <c r="M417" s="94"/>
      <c r="N417" s="96"/>
      <c r="O417" s="4516"/>
      <c r="P417" s="96">
        <f t="shared" si="287"/>
        <v>0</v>
      </c>
      <c r="Q417" s="95"/>
      <c r="R417" s="95"/>
      <c r="S417" s="95"/>
      <c r="T417" s="245"/>
      <c r="U417" s="95"/>
      <c r="V417" s="607"/>
      <c r="W417" s="607"/>
      <c r="X417" s="607"/>
      <c r="Y417" s="607"/>
      <c r="Z417" s="607"/>
      <c r="AA417" s="607"/>
      <c r="AB417" s="607"/>
      <c r="AC417" s="607"/>
      <c r="AD417" s="2006"/>
      <c r="AE417" s="607"/>
      <c r="AF417" s="3022"/>
      <c r="AG417" s="607">
        <v>617.88850000000002</v>
      </c>
      <c r="AH417" s="607"/>
      <c r="AI417" s="607"/>
      <c r="AJ417" s="607"/>
      <c r="AK417" s="2010"/>
      <c r="AL417" s="3559"/>
      <c r="AM417" s="3832"/>
      <c r="AN417" s="2006"/>
      <c r="AO417" s="4305">
        <f t="shared" si="261"/>
        <v>0</v>
      </c>
      <c r="AP417" s="4305"/>
    </row>
    <row r="418" spans="1:42" x14ac:dyDescent="0.25">
      <c r="A418" s="47">
        <v>1</v>
      </c>
      <c r="B418" s="10" t="s">
        <v>64</v>
      </c>
      <c r="C418" s="2155"/>
      <c r="D418" s="99"/>
      <c r="E418" s="746">
        <v>20</v>
      </c>
      <c r="F418" s="4184">
        <v>20</v>
      </c>
      <c r="G418" s="746">
        <f t="shared" si="286"/>
        <v>0</v>
      </c>
      <c r="H418" s="69">
        <f t="shared" si="298"/>
        <v>12</v>
      </c>
      <c r="I418" s="69">
        <v>10</v>
      </c>
      <c r="J418" s="69">
        <f>I418/H418*100</f>
        <v>83.333333333333343</v>
      </c>
      <c r="K418" s="3375"/>
      <c r="L418" s="94"/>
      <c r="M418" s="94"/>
      <c r="N418" s="96"/>
      <c r="O418" s="4516"/>
      <c r="P418" s="96">
        <f t="shared" si="287"/>
        <v>0</v>
      </c>
      <c r="Q418" s="95"/>
      <c r="R418" s="95"/>
      <c r="S418" s="95"/>
      <c r="T418" s="245"/>
      <c r="U418" s="95"/>
      <c r="V418" s="607"/>
      <c r="W418" s="607"/>
      <c r="X418" s="607"/>
      <c r="Y418" s="607"/>
      <c r="Z418" s="607"/>
      <c r="AA418" s="607"/>
      <c r="AB418" s="607"/>
      <c r="AC418" s="607"/>
      <c r="AD418" s="2006"/>
      <c r="AE418" s="607">
        <f t="shared" si="295"/>
        <v>0</v>
      </c>
      <c r="AF418" s="3022"/>
      <c r="AG418" s="607"/>
      <c r="AH418" s="607"/>
      <c r="AI418" s="607"/>
      <c r="AJ418" s="607"/>
      <c r="AK418" s="2010"/>
      <c r="AL418" s="3559"/>
      <c r="AM418" s="3832"/>
      <c r="AN418" s="2006"/>
      <c r="AO418" s="4305">
        <f t="shared" si="261"/>
        <v>0</v>
      </c>
      <c r="AP418" s="4305"/>
    </row>
    <row r="419" spans="1:42" x14ac:dyDescent="0.25">
      <c r="A419" s="47">
        <v>1</v>
      </c>
      <c r="B419" s="10" t="s">
        <v>117</v>
      </c>
      <c r="C419" s="2155"/>
      <c r="D419" s="99"/>
      <c r="E419" s="746">
        <v>15300</v>
      </c>
      <c r="F419" s="4184">
        <v>15300</v>
      </c>
      <c r="G419" s="746">
        <f t="shared" si="286"/>
        <v>0</v>
      </c>
      <c r="H419" s="69">
        <f t="shared" si="298"/>
        <v>8925</v>
      </c>
      <c r="I419" s="69">
        <v>8587</v>
      </c>
      <c r="J419" s="69"/>
      <c r="K419" s="3375">
        <v>148</v>
      </c>
      <c r="L419" s="94"/>
      <c r="M419" s="94"/>
      <c r="N419" s="96"/>
      <c r="O419" s="4516"/>
      <c r="P419" s="96">
        <f t="shared" si="287"/>
        <v>0</v>
      </c>
      <c r="Q419" s="95"/>
      <c r="R419" s="95"/>
      <c r="S419" s="95"/>
      <c r="T419" s="245"/>
      <c r="U419" s="95"/>
      <c r="V419" s="607"/>
      <c r="W419" s="607"/>
      <c r="X419" s="607"/>
      <c r="Y419" s="607"/>
      <c r="Z419" s="607"/>
      <c r="AA419" s="607"/>
      <c r="AB419" s="607"/>
      <c r="AC419" s="607"/>
      <c r="AD419" s="2006"/>
      <c r="AE419" s="607"/>
      <c r="AF419" s="3022"/>
      <c r="AG419" s="607"/>
      <c r="AH419" s="607"/>
      <c r="AI419" s="607"/>
      <c r="AJ419" s="607"/>
      <c r="AK419" s="2010"/>
      <c r="AL419" s="3559"/>
      <c r="AM419" s="3832"/>
      <c r="AN419" s="2006"/>
      <c r="AO419" s="4305">
        <f t="shared" si="261"/>
        <v>0</v>
      </c>
      <c r="AP419" s="4305"/>
    </row>
    <row r="420" spans="1:42" ht="30" x14ac:dyDescent="0.25">
      <c r="B420" s="10" t="s">
        <v>561</v>
      </c>
      <c r="C420" s="2155"/>
      <c r="D420" s="99"/>
      <c r="E420" s="746"/>
      <c r="F420" s="4184"/>
      <c r="G420" s="746">
        <f t="shared" si="286"/>
        <v>0</v>
      </c>
      <c r="H420" s="69"/>
      <c r="I420" s="69"/>
      <c r="J420" s="69"/>
      <c r="K420" s="3375"/>
      <c r="L420" s="94"/>
      <c r="M420" s="94"/>
      <c r="N420" s="96"/>
      <c r="O420" s="4516"/>
      <c r="P420" s="96">
        <f t="shared" si="287"/>
        <v>0</v>
      </c>
      <c r="Q420" s="95"/>
      <c r="R420" s="95"/>
      <c r="S420" s="95"/>
      <c r="T420" s="245"/>
      <c r="U420" s="95"/>
      <c r="V420" s="607"/>
      <c r="W420" s="607"/>
      <c r="X420" s="607"/>
      <c r="Y420" s="607"/>
      <c r="Z420" s="607"/>
      <c r="AA420" s="607"/>
      <c r="AB420" s="607"/>
      <c r="AC420" s="607"/>
      <c r="AD420" s="2006"/>
      <c r="AE420" s="607"/>
      <c r="AF420" s="3022"/>
      <c r="AG420" s="607"/>
      <c r="AH420" s="607"/>
      <c r="AI420" s="607"/>
      <c r="AJ420" s="607"/>
      <c r="AK420" s="2010"/>
      <c r="AL420" s="3559"/>
      <c r="AM420" s="3832"/>
      <c r="AN420" s="2006"/>
      <c r="AO420" s="4305">
        <f t="shared" si="261"/>
        <v>0</v>
      </c>
      <c r="AP420" s="4305"/>
    </row>
    <row r="421" spans="1:42" x14ac:dyDescent="0.25">
      <c r="A421" s="47">
        <v>1</v>
      </c>
      <c r="B421" s="10" t="s">
        <v>68</v>
      </c>
      <c r="C421" s="2155"/>
      <c r="D421" s="99"/>
      <c r="E421" s="746">
        <v>11303</v>
      </c>
      <c r="F421" s="4184">
        <v>10303</v>
      </c>
      <c r="G421" s="746">
        <f t="shared" si="286"/>
        <v>1000</v>
      </c>
      <c r="H421" s="69">
        <f t="shared" ref="H421:H422" si="299">(E421-G421)/12*$B$4+G421</f>
        <v>7010.0833333333339</v>
      </c>
      <c r="I421" s="69">
        <v>6784</v>
      </c>
      <c r="J421" s="69">
        <f>I421/H421*100</f>
        <v>96.774883798338095</v>
      </c>
      <c r="K421" s="3375">
        <v>487</v>
      </c>
      <c r="L421" s="94"/>
      <c r="M421" s="94"/>
      <c r="N421" s="96"/>
      <c r="O421" s="4516"/>
      <c r="P421" s="96">
        <f t="shared" si="287"/>
        <v>0</v>
      </c>
      <c r="Q421" s="95"/>
      <c r="R421" s="95"/>
      <c r="S421" s="95"/>
      <c r="T421" s="245"/>
      <c r="U421" s="95"/>
      <c r="V421" s="607"/>
      <c r="W421" s="607"/>
      <c r="X421" s="607"/>
      <c r="Y421" s="607"/>
      <c r="Z421" s="607"/>
      <c r="AA421" s="607"/>
      <c r="AB421" s="607"/>
      <c r="AC421" s="607"/>
      <c r="AD421" s="2006"/>
      <c r="AE421" s="607">
        <f>AK421-AJ421-AG421</f>
        <v>0</v>
      </c>
      <c r="AF421" s="3022"/>
      <c r="AG421" s="607"/>
      <c r="AH421" s="607"/>
      <c r="AI421" s="607"/>
      <c r="AJ421" s="607"/>
      <c r="AK421" s="2010"/>
      <c r="AL421" s="3559"/>
      <c r="AM421" s="3832"/>
      <c r="AN421" s="2006"/>
      <c r="AO421" s="4305">
        <f t="shared" si="261"/>
        <v>0</v>
      </c>
      <c r="AP421" s="4305"/>
    </row>
    <row r="422" spans="1:42" ht="30" x14ac:dyDescent="0.25">
      <c r="A422" s="47">
        <v>1</v>
      </c>
      <c r="B422" s="10" t="s">
        <v>125</v>
      </c>
      <c r="C422" s="2155"/>
      <c r="D422" s="99"/>
      <c r="E422" s="746">
        <v>3650</v>
      </c>
      <c r="F422" s="4184">
        <v>3575</v>
      </c>
      <c r="G422" s="746">
        <f t="shared" si="286"/>
        <v>75</v>
      </c>
      <c r="H422" s="69">
        <f t="shared" si="299"/>
        <v>2160.416666666667</v>
      </c>
      <c r="I422" s="69">
        <v>2193</v>
      </c>
      <c r="J422" s="69">
        <f>I422/H422*100</f>
        <v>101.50819672131146</v>
      </c>
      <c r="K422" s="3375"/>
      <c r="L422" s="94"/>
      <c r="M422" s="94"/>
      <c r="N422" s="96"/>
      <c r="O422" s="4516"/>
      <c r="P422" s="96">
        <f t="shared" si="287"/>
        <v>0</v>
      </c>
      <c r="Q422" s="95"/>
      <c r="R422" s="95"/>
      <c r="S422" s="95"/>
      <c r="T422" s="245"/>
      <c r="U422" s="95"/>
      <c r="V422" s="607"/>
      <c r="W422" s="607"/>
      <c r="X422" s="607"/>
      <c r="Y422" s="607"/>
      <c r="Z422" s="607"/>
      <c r="AA422" s="607"/>
      <c r="AB422" s="607"/>
      <c r="AC422" s="607"/>
      <c r="AD422" s="2006"/>
      <c r="AE422" s="607"/>
      <c r="AF422" s="3022"/>
      <c r="AG422" s="607"/>
      <c r="AH422" s="607"/>
      <c r="AI422" s="607"/>
      <c r="AJ422" s="607"/>
      <c r="AK422" s="2010"/>
      <c r="AL422" s="3559"/>
      <c r="AM422" s="3832"/>
      <c r="AN422" s="2006"/>
      <c r="AO422" s="4305">
        <f t="shared" si="261"/>
        <v>0</v>
      </c>
      <c r="AP422" s="4305"/>
    </row>
    <row r="423" spans="1:42" x14ac:dyDescent="0.25">
      <c r="A423" s="47">
        <v>1</v>
      </c>
      <c r="B423" s="10" t="s">
        <v>116</v>
      </c>
      <c r="C423" s="2155"/>
      <c r="D423" s="99"/>
      <c r="E423" s="746">
        <v>174000</v>
      </c>
      <c r="F423" s="4184">
        <v>174000</v>
      </c>
      <c r="G423" s="746">
        <f t="shared" si="286"/>
        <v>0</v>
      </c>
      <c r="H423" s="69">
        <f t="shared" si="298"/>
        <v>101500</v>
      </c>
      <c r="I423" s="69">
        <v>100509</v>
      </c>
      <c r="J423" s="69">
        <f>I423/H423*100</f>
        <v>99.023645320197033</v>
      </c>
      <c r="K423" s="3375">
        <v>1018</v>
      </c>
      <c r="L423" s="94"/>
      <c r="M423" s="94"/>
      <c r="N423" s="96"/>
      <c r="O423" s="4516"/>
      <c r="P423" s="96">
        <f t="shared" si="287"/>
        <v>0</v>
      </c>
      <c r="Q423" s="95"/>
      <c r="R423" s="95"/>
      <c r="S423" s="95"/>
      <c r="T423" s="245"/>
      <c r="U423" s="95"/>
      <c r="V423" s="607"/>
      <c r="W423" s="607"/>
      <c r="X423" s="607"/>
      <c r="Y423" s="607"/>
      <c r="Z423" s="607"/>
      <c r="AA423" s="607"/>
      <c r="AB423" s="607"/>
      <c r="AC423" s="607"/>
      <c r="AD423" s="2006"/>
      <c r="AE423" s="607"/>
      <c r="AF423" s="3022"/>
      <c r="AG423" s="607"/>
      <c r="AH423" s="607"/>
      <c r="AI423" s="607"/>
      <c r="AJ423" s="607"/>
      <c r="AK423" s="2010"/>
      <c r="AL423" s="3559"/>
      <c r="AM423" s="3832"/>
      <c r="AN423" s="2006"/>
      <c r="AO423" s="4305">
        <f t="shared" si="261"/>
        <v>0</v>
      </c>
      <c r="AP423" s="4305"/>
    </row>
    <row r="424" spans="1:42" ht="30" x14ac:dyDescent="0.25">
      <c r="B424" s="10" t="s">
        <v>528</v>
      </c>
      <c r="C424" s="2155"/>
      <c r="D424" s="99"/>
      <c r="E424" s="746"/>
      <c r="F424" s="4184"/>
      <c r="G424" s="746">
        <f t="shared" si="286"/>
        <v>0</v>
      </c>
      <c r="H424" s="69"/>
      <c r="I424" s="69">
        <v>12</v>
      </c>
      <c r="J424" s="69"/>
      <c r="K424" s="3375">
        <v>3</v>
      </c>
      <c r="L424" s="94"/>
      <c r="M424" s="94"/>
      <c r="N424" s="96"/>
      <c r="O424" s="4516"/>
      <c r="P424" s="96">
        <f t="shared" si="287"/>
        <v>0</v>
      </c>
      <c r="Q424" s="95"/>
      <c r="R424" s="95"/>
      <c r="S424" s="95"/>
      <c r="T424" s="245"/>
      <c r="U424" s="95"/>
      <c r="V424" s="607"/>
      <c r="W424" s="607"/>
      <c r="X424" s="607"/>
      <c r="Y424" s="607"/>
      <c r="Z424" s="607"/>
      <c r="AA424" s="607"/>
      <c r="AB424" s="607"/>
      <c r="AC424" s="607"/>
      <c r="AD424" s="2006"/>
      <c r="AE424" s="607"/>
      <c r="AF424" s="3022"/>
      <c r="AG424" s="607">
        <v>2.1336000000000004</v>
      </c>
      <c r="AH424" s="607"/>
      <c r="AI424" s="607"/>
      <c r="AJ424" s="607"/>
      <c r="AK424" s="2010"/>
      <c r="AL424" s="3559"/>
      <c r="AM424" s="3832"/>
      <c r="AN424" s="2006"/>
      <c r="AO424" s="4305">
        <f t="shared" si="261"/>
        <v>0</v>
      </c>
      <c r="AP424" s="4305"/>
    </row>
    <row r="425" spans="1:42" x14ac:dyDescent="0.25">
      <c r="B425" s="4508" t="s">
        <v>560</v>
      </c>
      <c r="C425" s="2155"/>
      <c r="D425" s="99"/>
      <c r="E425" s="746">
        <v>100</v>
      </c>
      <c r="F425" s="4184">
        <v>20</v>
      </c>
      <c r="G425" s="746">
        <f t="shared" si="286"/>
        <v>80</v>
      </c>
      <c r="H425" s="69">
        <f t="shared" si="298"/>
        <v>58</v>
      </c>
      <c r="I425" s="69"/>
      <c r="J425" s="69"/>
      <c r="K425" s="3375"/>
      <c r="L425" s="94"/>
      <c r="M425" s="94"/>
      <c r="N425" s="96"/>
      <c r="O425" s="4516"/>
      <c r="P425" s="96">
        <f t="shared" si="287"/>
        <v>0</v>
      </c>
      <c r="Q425" s="95"/>
      <c r="R425" s="95"/>
      <c r="S425" s="95"/>
      <c r="T425" s="245"/>
      <c r="U425" s="95"/>
      <c r="V425" s="607"/>
      <c r="W425" s="607"/>
      <c r="X425" s="607"/>
      <c r="Y425" s="607"/>
      <c r="Z425" s="607"/>
      <c r="AA425" s="607"/>
      <c r="AB425" s="607"/>
      <c r="AC425" s="607"/>
      <c r="AD425" s="2006"/>
      <c r="AE425" s="607"/>
      <c r="AF425" s="3022"/>
      <c r="AG425" s="607"/>
      <c r="AH425" s="607"/>
      <c r="AI425" s="607"/>
      <c r="AJ425" s="607"/>
      <c r="AK425" s="2010"/>
      <c r="AL425" s="3559"/>
      <c r="AM425" s="3832"/>
      <c r="AN425" s="2006"/>
      <c r="AO425" s="4305">
        <f t="shared" si="261"/>
        <v>0</v>
      </c>
      <c r="AP425" s="4305"/>
    </row>
    <row r="426" spans="1:42" ht="30" x14ac:dyDescent="0.25">
      <c r="A426" s="47">
        <v>1</v>
      </c>
      <c r="B426" s="10" t="s">
        <v>63</v>
      </c>
      <c r="C426" s="2155"/>
      <c r="D426" s="99"/>
      <c r="E426" s="746">
        <v>1000</v>
      </c>
      <c r="F426" s="4184">
        <v>1000</v>
      </c>
      <c r="G426" s="746">
        <f t="shared" si="286"/>
        <v>0</v>
      </c>
      <c r="H426" s="69">
        <f t="shared" si="298"/>
        <v>583</v>
      </c>
      <c r="I426" s="69">
        <v>625</v>
      </c>
      <c r="J426" s="69">
        <f t="shared" ref="J426:J432" si="300">I426/H426*100</f>
        <v>107.2041166380789</v>
      </c>
      <c r="K426" s="3375">
        <v>15</v>
      </c>
      <c r="L426" s="94"/>
      <c r="M426" s="94"/>
      <c r="N426" s="96"/>
      <c r="O426" s="4516"/>
      <c r="P426" s="96">
        <f t="shared" si="287"/>
        <v>0</v>
      </c>
      <c r="Q426" s="95"/>
      <c r="R426" s="95"/>
      <c r="S426" s="95"/>
      <c r="T426" s="245"/>
      <c r="U426" s="95"/>
      <c r="V426" s="607"/>
      <c r="W426" s="607"/>
      <c r="X426" s="607"/>
      <c r="Y426" s="607"/>
      <c r="Z426" s="607"/>
      <c r="AA426" s="607"/>
      <c r="AB426" s="607"/>
      <c r="AC426" s="607"/>
      <c r="AD426" s="2006"/>
      <c r="AE426" s="607"/>
      <c r="AF426" s="3024"/>
      <c r="AG426" s="607"/>
      <c r="AH426" s="607"/>
      <c r="AI426" s="607"/>
      <c r="AJ426" s="607"/>
      <c r="AK426" s="2010"/>
      <c r="AL426" s="3559"/>
      <c r="AM426" s="3832"/>
      <c r="AN426" s="2006"/>
      <c r="AO426" s="4305">
        <f t="shared" si="261"/>
        <v>0</v>
      </c>
      <c r="AP426" s="4305"/>
    </row>
    <row r="427" spans="1:42" ht="45" x14ac:dyDescent="0.25">
      <c r="A427" s="47">
        <v>1</v>
      </c>
      <c r="B427" s="10" t="s">
        <v>195</v>
      </c>
      <c r="C427" s="2155"/>
      <c r="D427" s="97"/>
      <c r="E427" s="746">
        <v>8900</v>
      </c>
      <c r="F427" s="4184">
        <v>8900</v>
      </c>
      <c r="G427" s="746">
        <f t="shared" si="286"/>
        <v>0</v>
      </c>
      <c r="H427" s="69">
        <f t="shared" si="298"/>
        <v>5192</v>
      </c>
      <c r="I427" s="69">
        <v>2379</v>
      </c>
      <c r="J427" s="69">
        <f t="shared" si="300"/>
        <v>45.820493066255779</v>
      </c>
      <c r="K427" s="3375"/>
      <c r="L427" s="94"/>
      <c r="M427" s="94"/>
      <c r="N427" s="96"/>
      <c r="O427" s="4516"/>
      <c r="P427" s="96">
        <f t="shared" si="287"/>
        <v>0</v>
      </c>
      <c r="Q427" s="95"/>
      <c r="R427" s="95"/>
      <c r="S427" s="95"/>
      <c r="T427" s="245"/>
      <c r="U427" s="95"/>
      <c r="V427" s="607"/>
      <c r="W427" s="607"/>
      <c r="X427" s="607"/>
      <c r="Y427" s="607"/>
      <c r="Z427" s="607"/>
      <c r="AA427" s="607"/>
      <c r="AB427" s="607"/>
      <c r="AC427" s="607"/>
      <c r="AD427" s="2006"/>
      <c r="AE427" s="607">
        <f>AK427-AJ427-AG427</f>
        <v>0</v>
      </c>
      <c r="AF427" s="3022"/>
      <c r="AG427" s="607"/>
      <c r="AH427" s="607"/>
      <c r="AI427" s="607"/>
      <c r="AJ427" s="607"/>
      <c r="AK427" s="2010"/>
      <c r="AL427" s="3559"/>
      <c r="AM427" s="3832"/>
      <c r="AN427" s="2006"/>
      <c r="AO427" s="4305">
        <f t="shared" si="261"/>
        <v>0</v>
      </c>
      <c r="AP427" s="4305"/>
    </row>
    <row r="428" spans="1:42" ht="60" x14ac:dyDescent="0.25">
      <c r="A428" s="47">
        <v>1</v>
      </c>
      <c r="B428" s="2509" t="s">
        <v>449</v>
      </c>
      <c r="C428" s="2155"/>
      <c r="D428" s="97"/>
      <c r="E428" s="746">
        <v>48754</v>
      </c>
      <c r="F428" s="4184">
        <v>48754</v>
      </c>
      <c r="G428" s="746">
        <f t="shared" si="286"/>
        <v>0</v>
      </c>
      <c r="H428" s="69">
        <f t="shared" si="298"/>
        <v>28440</v>
      </c>
      <c r="I428" s="69">
        <v>30705</v>
      </c>
      <c r="J428" s="69">
        <f t="shared" si="300"/>
        <v>107.96413502109705</v>
      </c>
      <c r="K428" s="3375">
        <v>995</v>
      </c>
      <c r="L428" s="94"/>
      <c r="M428" s="94"/>
      <c r="N428" s="96"/>
      <c r="O428" s="4516"/>
      <c r="P428" s="96">
        <f t="shared" si="287"/>
        <v>0</v>
      </c>
      <c r="Q428" s="95"/>
      <c r="R428" s="95"/>
      <c r="S428" s="95"/>
      <c r="T428" s="245"/>
      <c r="U428" s="95"/>
      <c r="V428" s="607"/>
      <c r="W428" s="607"/>
      <c r="X428" s="607"/>
      <c r="Y428" s="607"/>
      <c r="Z428" s="607"/>
      <c r="AA428" s="607"/>
      <c r="AB428" s="607"/>
      <c r="AC428" s="607"/>
      <c r="AD428" s="2006"/>
      <c r="AE428" s="607">
        <f>AK428-AJ428-AG428</f>
        <v>0</v>
      </c>
      <c r="AF428" s="3022"/>
      <c r="AG428" s="607"/>
      <c r="AH428" s="607"/>
      <c r="AI428" s="607"/>
      <c r="AJ428" s="607"/>
      <c r="AK428" s="2010"/>
      <c r="AL428" s="3559"/>
      <c r="AM428" s="3832"/>
      <c r="AN428" s="2006"/>
      <c r="AO428" s="4305">
        <f t="shared" si="261"/>
        <v>0</v>
      </c>
      <c r="AP428" s="4305"/>
    </row>
    <row r="429" spans="1:42" ht="75" x14ac:dyDescent="0.25">
      <c r="A429" s="47">
        <v>1</v>
      </c>
      <c r="B429" s="2445" t="s">
        <v>452</v>
      </c>
      <c r="C429" s="2155"/>
      <c r="D429" s="97"/>
      <c r="E429" s="746">
        <v>500</v>
      </c>
      <c r="F429" s="4184">
        <v>500</v>
      </c>
      <c r="G429" s="746">
        <f t="shared" si="286"/>
        <v>0</v>
      </c>
      <c r="H429" s="69">
        <f t="shared" si="298"/>
        <v>292</v>
      </c>
      <c r="I429" s="69">
        <v>328</v>
      </c>
      <c r="J429" s="69">
        <f t="shared" si="300"/>
        <v>112.32876712328768</v>
      </c>
      <c r="K429" s="3375"/>
      <c r="L429" s="94"/>
      <c r="M429" s="94"/>
      <c r="N429" s="96"/>
      <c r="O429" s="4516"/>
      <c r="P429" s="96">
        <f t="shared" si="287"/>
        <v>0</v>
      </c>
      <c r="Q429" s="95"/>
      <c r="R429" s="95"/>
      <c r="S429" s="95"/>
      <c r="T429" s="245"/>
      <c r="U429" s="95"/>
      <c r="V429" s="607"/>
      <c r="W429" s="607"/>
      <c r="X429" s="607"/>
      <c r="Y429" s="607"/>
      <c r="Z429" s="607"/>
      <c r="AA429" s="607"/>
      <c r="AB429" s="607"/>
      <c r="AC429" s="607"/>
      <c r="AD429" s="2006"/>
      <c r="AE429" s="607"/>
      <c r="AF429" s="3022"/>
      <c r="AG429" s="607"/>
      <c r="AH429" s="607"/>
      <c r="AI429" s="607"/>
      <c r="AJ429" s="607"/>
      <c r="AK429" s="2010"/>
      <c r="AL429" s="3559"/>
      <c r="AM429" s="3832"/>
      <c r="AN429" s="2006"/>
      <c r="AO429" s="4305">
        <f t="shared" si="261"/>
        <v>0</v>
      </c>
      <c r="AP429" s="4305"/>
    </row>
    <row r="430" spans="1:42" ht="105" x14ac:dyDescent="0.25">
      <c r="A430" s="47">
        <v>1</v>
      </c>
      <c r="B430" s="2446" t="s">
        <v>472</v>
      </c>
      <c r="C430" s="2155"/>
      <c r="D430" s="97"/>
      <c r="E430" s="746">
        <v>3890</v>
      </c>
      <c r="F430" s="4184">
        <v>3890</v>
      </c>
      <c r="G430" s="746">
        <f t="shared" si="286"/>
        <v>0</v>
      </c>
      <c r="H430" s="69">
        <f t="shared" si="298"/>
        <v>2269</v>
      </c>
      <c r="I430" s="69">
        <v>2179</v>
      </c>
      <c r="J430" s="69">
        <f t="shared" si="300"/>
        <v>96.033494931687969</v>
      </c>
      <c r="K430" s="3375">
        <v>133</v>
      </c>
      <c r="L430" s="94"/>
      <c r="M430" s="94"/>
      <c r="N430" s="96"/>
      <c r="O430" s="4516"/>
      <c r="P430" s="96">
        <f t="shared" si="287"/>
        <v>0</v>
      </c>
      <c r="Q430" s="95"/>
      <c r="R430" s="95"/>
      <c r="S430" s="95"/>
      <c r="T430" s="245"/>
      <c r="U430" s="95"/>
      <c r="V430" s="607"/>
      <c r="W430" s="607"/>
      <c r="X430" s="607"/>
      <c r="Y430" s="607"/>
      <c r="Z430" s="607"/>
      <c r="AA430" s="607"/>
      <c r="AB430" s="607"/>
      <c r="AC430" s="607"/>
      <c r="AD430" s="2006"/>
      <c r="AE430" s="607">
        <f>AK430-AJ430-AG430</f>
        <v>0</v>
      </c>
      <c r="AF430" s="3022"/>
      <c r="AG430" s="607"/>
      <c r="AH430" s="607"/>
      <c r="AI430" s="607"/>
      <c r="AJ430" s="607"/>
      <c r="AK430" s="2010"/>
      <c r="AL430" s="3559"/>
      <c r="AM430" s="3832"/>
      <c r="AN430" s="2006"/>
      <c r="AO430" s="4305">
        <f t="shared" si="261"/>
        <v>0</v>
      </c>
      <c r="AP430" s="4305"/>
    </row>
    <row r="431" spans="1:42" ht="30" x14ac:dyDescent="0.25">
      <c r="A431" s="47">
        <v>1</v>
      </c>
      <c r="B431" s="2446" t="s">
        <v>166</v>
      </c>
      <c r="C431" s="2155"/>
      <c r="D431" s="97"/>
      <c r="E431" s="746">
        <v>629</v>
      </c>
      <c r="F431" s="4184">
        <v>629</v>
      </c>
      <c r="G431" s="746">
        <f t="shared" si="286"/>
        <v>0</v>
      </c>
      <c r="H431" s="69">
        <f t="shared" si="298"/>
        <v>367</v>
      </c>
      <c r="I431" s="69">
        <v>449</v>
      </c>
      <c r="J431" s="69">
        <f t="shared" si="300"/>
        <v>122.34332425068119</v>
      </c>
      <c r="K431" s="3375"/>
      <c r="L431" s="94"/>
      <c r="M431" s="94"/>
      <c r="N431" s="96"/>
      <c r="O431" s="4516"/>
      <c r="P431" s="96">
        <f t="shared" si="287"/>
        <v>0</v>
      </c>
      <c r="Q431" s="95"/>
      <c r="R431" s="95"/>
      <c r="S431" s="95"/>
      <c r="T431" s="245"/>
      <c r="U431" s="95"/>
      <c r="V431" s="607"/>
      <c r="W431" s="607"/>
      <c r="X431" s="607"/>
      <c r="Y431" s="607"/>
      <c r="Z431" s="607"/>
      <c r="AA431" s="607"/>
      <c r="AB431" s="607"/>
      <c r="AC431" s="607"/>
      <c r="AD431" s="2006"/>
      <c r="AE431" s="607"/>
      <c r="AF431" s="3022"/>
      <c r="AG431" s="607"/>
      <c r="AH431" s="607"/>
      <c r="AI431" s="607"/>
      <c r="AJ431" s="607"/>
      <c r="AK431" s="2010"/>
      <c r="AL431" s="3559"/>
      <c r="AM431" s="3832"/>
      <c r="AN431" s="2006"/>
      <c r="AO431" s="4305">
        <f t="shared" si="261"/>
        <v>0</v>
      </c>
      <c r="AP431" s="4305"/>
    </row>
    <row r="432" spans="1:42" ht="45" x14ac:dyDescent="0.25">
      <c r="A432" s="47">
        <v>1</v>
      </c>
      <c r="B432" s="1011" t="s">
        <v>168</v>
      </c>
      <c r="C432" s="2155"/>
      <c r="D432" s="97"/>
      <c r="E432" s="746">
        <v>150</v>
      </c>
      <c r="F432" s="4184">
        <v>150</v>
      </c>
      <c r="G432" s="746">
        <f t="shared" si="286"/>
        <v>0</v>
      </c>
      <c r="H432" s="69">
        <f t="shared" si="298"/>
        <v>88</v>
      </c>
      <c r="I432" s="69">
        <v>75</v>
      </c>
      <c r="J432" s="69">
        <f t="shared" si="300"/>
        <v>85.227272727272734</v>
      </c>
      <c r="K432" s="3375"/>
      <c r="L432" s="94"/>
      <c r="M432" s="94"/>
      <c r="N432" s="96"/>
      <c r="O432" s="4516"/>
      <c r="P432" s="96">
        <f t="shared" si="287"/>
        <v>0</v>
      </c>
      <c r="Q432" s="95"/>
      <c r="R432" s="95"/>
      <c r="S432" s="95"/>
      <c r="T432" s="245"/>
      <c r="U432" s="95"/>
      <c r="V432" s="607"/>
      <c r="W432" s="607"/>
      <c r="X432" s="607"/>
      <c r="Y432" s="607"/>
      <c r="Z432" s="607"/>
      <c r="AA432" s="607"/>
      <c r="AB432" s="607"/>
      <c r="AC432" s="607"/>
      <c r="AD432" s="2006"/>
      <c r="AE432" s="607">
        <f>AK432-AJ432-AG432</f>
        <v>0</v>
      </c>
      <c r="AF432" s="3022"/>
      <c r="AG432" s="607"/>
      <c r="AH432" s="607"/>
      <c r="AI432" s="607"/>
      <c r="AJ432" s="607"/>
      <c r="AK432" s="2010"/>
      <c r="AL432" s="3559"/>
      <c r="AM432" s="3832"/>
      <c r="AN432" s="2006"/>
      <c r="AO432" s="4305">
        <f t="shared" si="261"/>
        <v>0</v>
      </c>
      <c r="AP432" s="4305"/>
    </row>
    <row r="433" spans="1:42" x14ac:dyDescent="0.25">
      <c r="A433" s="47">
        <v>1</v>
      </c>
      <c r="B433" s="1011" t="s">
        <v>197</v>
      </c>
      <c r="C433" s="2155"/>
      <c r="D433" s="97"/>
      <c r="E433" s="746">
        <v>5200</v>
      </c>
      <c r="F433" s="4184">
        <v>5200</v>
      </c>
      <c r="G433" s="746">
        <f t="shared" si="286"/>
        <v>0</v>
      </c>
      <c r="H433" s="69">
        <f t="shared" si="298"/>
        <v>3033</v>
      </c>
      <c r="I433" s="69">
        <v>2871</v>
      </c>
      <c r="J433" s="69">
        <f t="shared" ref="J433:J434" si="301">I433/H433*100</f>
        <v>94.65875370919882</v>
      </c>
      <c r="K433" s="3375">
        <v>33</v>
      </c>
      <c r="L433" s="94"/>
      <c r="M433" s="94"/>
      <c r="N433" s="96"/>
      <c r="O433" s="4516"/>
      <c r="P433" s="96">
        <f t="shared" si="287"/>
        <v>0</v>
      </c>
      <c r="Q433" s="95"/>
      <c r="R433" s="95"/>
      <c r="S433" s="95"/>
      <c r="T433" s="245"/>
      <c r="U433" s="95"/>
      <c r="V433" s="607"/>
      <c r="W433" s="607"/>
      <c r="X433" s="607"/>
      <c r="Y433" s="607"/>
      <c r="Z433" s="607"/>
      <c r="AA433" s="607"/>
      <c r="AB433" s="607"/>
      <c r="AC433" s="607"/>
      <c r="AD433" s="2006"/>
      <c r="AE433" s="607"/>
      <c r="AF433" s="3022"/>
      <c r="AG433" s="607"/>
      <c r="AH433" s="607"/>
      <c r="AI433" s="607"/>
      <c r="AJ433" s="607"/>
      <c r="AK433" s="2010"/>
      <c r="AL433" s="3559"/>
      <c r="AM433" s="3832"/>
      <c r="AN433" s="2006"/>
      <c r="AO433" s="4305">
        <f t="shared" si="261"/>
        <v>0</v>
      </c>
      <c r="AP433" s="4305"/>
    </row>
    <row r="434" spans="1:42" x14ac:dyDescent="0.25">
      <c r="B434" s="1011" t="s">
        <v>90</v>
      </c>
      <c r="C434" s="2155"/>
      <c r="D434" s="97"/>
      <c r="E434" s="746">
        <v>18801</v>
      </c>
      <c r="F434" s="4184">
        <v>18801</v>
      </c>
      <c r="G434" s="746">
        <f t="shared" si="286"/>
        <v>0</v>
      </c>
      <c r="H434" s="69">
        <f t="shared" ref="H434:H436" si="302">ROUND(E434/12*$B$4,0)</f>
        <v>10967</v>
      </c>
      <c r="I434" s="69">
        <v>11058</v>
      </c>
      <c r="J434" s="69">
        <f t="shared" si="301"/>
        <v>100.82976201331266</v>
      </c>
      <c r="K434" s="3375">
        <v>74</v>
      </c>
      <c r="L434" s="94"/>
      <c r="M434" s="94"/>
      <c r="N434" s="96"/>
      <c r="O434" s="4516"/>
      <c r="P434" s="96">
        <f t="shared" si="287"/>
        <v>0</v>
      </c>
      <c r="Q434" s="95"/>
      <c r="R434" s="95"/>
      <c r="S434" s="95"/>
      <c r="T434" s="245"/>
      <c r="U434" s="95"/>
      <c r="V434" s="607"/>
      <c r="W434" s="607"/>
      <c r="X434" s="607"/>
      <c r="Y434" s="607"/>
      <c r="Z434" s="607"/>
      <c r="AA434" s="607"/>
      <c r="AB434" s="607"/>
      <c r="AC434" s="607"/>
      <c r="AD434" s="2006"/>
      <c r="AE434" s="607"/>
      <c r="AF434" s="3022"/>
      <c r="AG434" s="607"/>
      <c r="AH434" s="607"/>
      <c r="AI434" s="607"/>
      <c r="AJ434" s="607"/>
      <c r="AK434" s="2010"/>
      <c r="AL434" s="3559"/>
      <c r="AM434" s="3832"/>
      <c r="AN434" s="2006"/>
      <c r="AO434" s="4305">
        <f t="shared" si="261"/>
        <v>0</v>
      </c>
      <c r="AP434" s="4305"/>
    </row>
    <row r="435" spans="1:42" ht="75" x14ac:dyDescent="0.25">
      <c r="B435" s="1011" t="s">
        <v>450</v>
      </c>
      <c r="C435" s="2155"/>
      <c r="D435" s="97"/>
      <c r="E435" s="746">
        <v>100</v>
      </c>
      <c r="F435" s="4184">
        <v>100</v>
      </c>
      <c r="G435" s="746">
        <f t="shared" si="286"/>
        <v>0</v>
      </c>
      <c r="H435" s="69">
        <f t="shared" si="302"/>
        <v>58</v>
      </c>
      <c r="I435" s="69">
        <v>58</v>
      </c>
      <c r="J435" s="69">
        <f t="shared" ref="J435:J452" si="303">I435/H435*100</f>
        <v>100</v>
      </c>
      <c r="K435" s="3375"/>
      <c r="L435" s="94"/>
      <c r="M435" s="94"/>
      <c r="N435" s="96"/>
      <c r="O435" s="4516"/>
      <c r="P435" s="96">
        <f t="shared" si="287"/>
        <v>0</v>
      </c>
      <c r="Q435" s="95"/>
      <c r="R435" s="95"/>
      <c r="S435" s="95"/>
      <c r="T435" s="245"/>
      <c r="U435" s="95"/>
      <c r="V435" s="607"/>
      <c r="W435" s="607"/>
      <c r="X435" s="607"/>
      <c r="Y435" s="607"/>
      <c r="Z435" s="607"/>
      <c r="AA435" s="607"/>
      <c r="AB435" s="607"/>
      <c r="AC435" s="607"/>
      <c r="AD435" s="2006"/>
      <c r="AE435" s="607"/>
      <c r="AF435" s="3022"/>
      <c r="AG435" s="607"/>
      <c r="AH435" s="607"/>
      <c r="AI435" s="607"/>
      <c r="AJ435" s="607"/>
      <c r="AK435" s="2010"/>
      <c r="AL435" s="3559"/>
      <c r="AM435" s="3832"/>
      <c r="AN435" s="2006"/>
      <c r="AO435" s="4305">
        <f t="shared" si="261"/>
        <v>0</v>
      </c>
      <c r="AP435" s="4305"/>
    </row>
    <row r="436" spans="1:42" x14ac:dyDescent="0.25">
      <c r="B436" s="1011" t="s">
        <v>54</v>
      </c>
      <c r="C436" s="2155"/>
      <c r="D436" s="97"/>
      <c r="E436" s="746">
        <v>8400</v>
      </c>
      <c r="F436" s="4184">
        <v>8400</v>
      </c>
      <c r="G436" s="746">
        <f t="shared" si="286"/>
        <v>0</v>
      </c>
      <c r="H436" s="69">
        <f t="shared" si="302"/>
        <v>4900</v>
      </c>
      <c r="I436" s="69">
        <v>4687</v>
      </c>
      <c r="J436" s="69">
        <f t="shared" si="303"/>
        <v>95.653061224489804</v>
      </c>
      <c r="K436" s="3375">
        <v>136</v>
      </c>
      <c r="L436" s="94"/>
      <c r="M436" s="94"/>
      <c r="N436" s="96"/>
      <c r="O436" s="4516"/>
      <c r="P436" s="96">
        <f t="shared" si="287"/>
        <v>0</v>
      </c>
      <c r="Q436" s="95"/>
      <c r="R436" s="95"/>
      <c r="S436" s="95"/>
      <c r="T436" s="245"/>
      <c r="U436" s="95"/>
      <c r="V436" s="607"/>
      <c r="W436" s="607"/>
      <c r="X436" s="607"/>
      <c r="Y436" s="607"/>
      <c r="Z436" s="607"/>
      <c r="AA436" s="607"/>
      <c r="AB436" s="607"/>
      <c r="AC436" s="607"/>
      <c r="AD436" s="2006"/>
      <c r="AE436" s="607"/>
      <c r="AF436" s="3022"/>
      <c r="AG436" s="607"/>
      <c r="AH436" s="607"/>
      <c r="AI436" s="607"/>
      <c r="AJ436" s="607"/>
      <c r="AK436" s="2010"/>
      <c r="AL436" s="3559"/>
      <c r="AM436" s="3832"/>
      <c r="AN436" s="2006"/>
      <c r="AO436" s="4305">
        <f t="shared" si="261"/>
        <v>0</v>
      </c>
      <c r="AP436" s="4305"/>
    </row>
    <row r="437" spans="1:42" x14ac:dyDescent="0.25">
      <c r="A437" s="47">
        <v>1</v>
      </c>
      <c r="B437" s="1011" t="s">
        <v>490</v>
      </c>
      <c r="C437" s="2155"/>
      <c r="D437" s="97"/>
      <c r="E437" s="746">
        <v>70</v>
      </c>
      <c r="F437" s="4184">
        <v>70</v>
      </c>
      <c r="G437" s="746">
        <f t="shared" si="286"/>
        <v>0</v>
      </c>
      <c r="H437" s="69">
        <f t="shared" si="298"/>
        <v>41</v>
      </c>
      <c r="I437" s="69">
        <v>82</v>
      </c>
      <c r="J437" s="69">
        <f t="shared" si="303"/>
        <v>200</v>
      </c>
      <c r="K437" s="3375"/>
      <c r="L437" s="94"/>
      <c r="M437" s="94"/>
      <c r="N437" s="96"/>
      <c r="O437" s="4516"/>
      <c r="P437" s="96">
        <f t="shared" si="287"/>
        <v>0</v>
      </c>
      <c r="Q437" s="95"/>
      <c r="R437" s="95"/>
      <c r="S437" s="95"/>
      <c r="T437" s="245"/>
      <c r="U437" s="95"/>
      <c r="V437" s="607"/>
      <c r="W437" s="607"/>
      <c r="X437" s="607"/>
      <c r="Y437" s="607"/>
      <c r="Z437" s="607"/>
      <c r="AA437" s="607"/>
      <c r="AB437" s="607"/>
      <c r="AC437" s="607"/>
      <c r="AD437" s="2006"/>
      <c r="AE437" s="607">
        <f>AK437-AJ437-AG437</f>
        <v>0</v>
      </c>
      <c r="AF437" s="3022"/>
      <c r="AG437" s="607"/>
      <c r="AH437" s="607"/>
      <c r="AI437" s="607"/>
      <c r="AJ437" s="607"/>
      <c r="AK437" s="2010"/>
      <c r="AL437" s="3559"/>
      <c r="AM437" s="3832"/>
      <c r="AN437" s="2006"/>
      <c r="AO437" s="4305">
        <f t="shared" si="261"/>
        <v>0</v>
      </c>
      <c r="AP437" s="4305"/>
    </row>
    <row r="438" spans="1:42" x14ac:dyDescent="0.25">
      <c r="A438" s="47">
        <v>1</v>
      </c>
      <c r="B438" s="2447" t="s">
        <v>114</v>
      </c>
      <c r="C438" s="2155"/>
      <c r="D438" s="99"/>
      <c r="E438" s="746">
        <v>760</v>
      </c>
      <c r="F438" s="4184">
        <v>1020</v>
      </c>
      <c r="G438" s="746">
        <f t="shared" si="286"/>
        <v>-260</v>
      </c>
      <c r="H438" s="69">
        <f t="shared" si="298"/>
        <v>443</v>
      </c>
      <c r="I438" s="69">
        <v>460</v>
      </c>
      <c r="J438" s="69">
        <f t="shared" si="303"/>
        <v>103.83747178329573</v>
      </c>
      <c r="K438" s="3375">
        <v>4</v>
      </c>
      <c r="L438" s="94"/>
      <c r="M438" s="94"/>
      <c r="N438" s="96"/>
      <c r="O438" s="4516"/>
      <c r="P438" s="96">
        <f t="shared" si="287"/>
        <v>0</v>
      </c>
      <c r="Q438" s="95"/>
      <c r="R438" s="95"/>
      <c r="S438" s="95"/>
      <c r="T438" s="245"/>
      <c r="U438" s="95"/>
      <c r="V438" s="607"/>
      <c r="W438" s="607"/>
      <c r="X438" s="607"/>
      <c r="Y438" s="607"/>
      <c r="Z438" s="607"/>
      <c r="AA438" s="607"/>
      <c r="AB438" s="607"/>
      <c r="AC438" s="607"/>
      <c r="AD438" s="2006"/>
      <c r="AE438" s="607">
        <f t="shared" ref="AE438:AE441" si="304">AK438-AJ438-AG438</f>
        <v>0</v>
      </c>
      <c r="AF438" s="3022"/>
      <c r="AG438" s="607"/>
      <c r="AH438" s="607"/>
      <c r="AI438" s="607"/>
      <c r="AJ438" s="607"/>
      <c r="AK438" s="2010"/>
      <c r="AL438" s="3559"/>
      <c r="AM438" s="3832"/>
      <c r="AN438" s="2006"/>
      <c r="AO438" s="4305">
        <f t="shared" si="261"/>
        <v>0</v>
      </c>
      <c r="AP438" s="4305"/>
    </row>
    <row r="439" spans="1:42" x14ac:dyDescent="0.25">
      <c r="A439" s="47">
        <v>1</v>
      </c>
      <c r="B439" s="1011" t="s">
        <v>115</v>
      </c>
      <c r="C439" s="2161"/>
      <c r="D439" s="125"/>
      <c r="E439" s="1599">
        <v>936</v>
      </c>
      <c r="F439" s="4347">
        <v>866</v>
      </c>
      <c r="G439" s="1599">
        <f t="shared" si="286"/>
        <v>70</v>
      </c>
      <c r="H439" s="75">
        <f t="shared" ref="H439:H446" si="305">(E439-G439)/12*$B$4+G439</f>
        <v>575.16666666666674</v>
      </c>
      <c r="I439" s="75">
        <v>648</v>
      </c>
      <c r="J439" s="75">
        <f t="shared" si="303"/>
        <v>112.66299623297593</v>
      </c>
      <c r="K439" s="3376">
        <v>13</v>
      </c>
      <c r="L439" s="107"/>
      <c r="M439" s="107"/>
      <c r="N439" s="156"/>
      <c r="O439" s="4523"/>
      <c r="P439" s="156">
        <f t="shared" si="287"/>
        <v>0</v>
      </c>
      <c r="Q439" s="157"/>
      <c r="R439" s="157"/>
      <c r="S439" s="157"/>
      <c r="T439" s="246"/>
      <c r="U439" s="157"/>
      <c r="V439" s="1889"/>
      <c r="W439" s="1889"/>
      <c r="X439" s="1889"/>
      <c r="Y439" s="1889"/>
      <c r="Z439" s="1889"/>
      <c r="AA439" s="1889"/>
      <c r="AB439" s="1889"/>
      <c r="AC439" s="1889"/>
      <c r="AD439" s="3313"/>
      <c r="AE439" s="1889">
        <f t="shared" si="304"/>
        <v>0</v>
      </c>
      <c r="AF439" s="3023"/>
      <c r="AG439" s="1889"/>
      <c r="AH439" s="1889"/>
      <c r="AI439" s="1889"/>
      <c r="AJ439" s="1889"/>
      <c r="AK439" s="2011"/>
      <c r="AL439" s="3560"/>
      <c r="AM439" s="3833"/>
      <c r="AN439" s="3313"/>
      <c r="AO439" s="4305">
        <f t="shared" si="261"/>
        <v>0</v>
      </c>
      <c r="AP439" s="4305"/>
    </row>
    <row r="440" spans="1:42" ht="30" x14ac:dyDescent="0.25">
      <c r="A440" s="47">
        <v>1</v>
      </c>
      <c r="B440" s="1011" t="s">
        <v>198</v>
      </c>
      <c r="C440" s="2155"/>
      <c r="D440" s="97"/>
      <c r="E440" s="746">
        <v>387</v>
      </c>
      <c r="F440" s="4184">
        <v>375</v>
      </c>
      <c r="G440" s="746">
        <f t="shared" si="286"/>
        <v>12</v>
      </c>
      <c r="H440" s="69">
        <f t="shared" si="305"/>
        <v>230.75</v>
      </c>
      <c r="I440" s="69">
        <v>284</v>
      </c>
      <c r="J440" s="69">
        <f t="shared" si="303"/>
        <v>123.07692307692308</v>
      </c>
      <c r="K440" s="3375">
        <v>9</v>
      </c>
      <c r="L440" s="94"/>
      <c r="M440" s="94"/>
      <c r="N440" s="96"/>
      <c r="O440" s="4516"/>
      <c r="P440" s="96">
        <f t="shared" si="287"/>
        <v>0</v>
      </c>
      <c r="Q440" s="95"/>
      <c r="R440" s="95"/>
      <c r="S440" s="95"/>
      <c r="T440" s="245"/>
      <c r="U440" s="95"/>
      <c r="V440" s="607"/>
      <c r="W440" s="607"/>
      <c r="X440" s="607"/>
      <c r="Y440" s="607"/>
      <c r="Z440" s="607"/>
      <c r="AA440" s="607"/>
      <c r="AB440" s="607"/>
      <c r="AC440" s="607"/>
      <c r="AD440" s="2006"/>
      <c r="AE440" s="607">
        <f t="shared" si="304"/>
        <v>0</v>
      </c>
      <c r="AF440" s="3022"/>
      <c r="AG440" s="607"/>
      <c r="AH440" s="607"/>
      <c r="AI440" s="607"/>
      <c r="AJ440" s="607"/>
      <c r="AK440" s="2010"/>
      <c r="AL440" s="3559"/>
      <c r="AM440" s="3832"/>
      <c r="AN440" s="2006"/>
      <c r="AO440" s="4305">
        <f t="shared" si="261"/>
        <v>0</v>
      </c>
      <c r="AP440" s="4305"/>
    </row>
    <row r="441" spans="1:42" x14ac:dyDescent="0.25">
      <c r="A441" s="47">
        <v>1</v>
      </c>
      <c r="B441" s="1011" t="s">
        <v>380</v>
      </c>
      <c r="C441" s="2155"/>
      <c r="D441" s="103"/>
      <c r="E441" s="746">
        <v>53500</v>
      </c>
      <c r="F441" s="4184">
        <v>43500</v>
      </c>
      <c r="G441" s="746">
        <f t="shared" si="286"/>
        <v>10000</v>
      </c>
      <c r="H441" s="69">
        <f t="shared" si="305"/>
        <v>35375</v>
      </c>
      <c r="I441" s="69">
        <v>37158</v>
      </c>
      <c r="J441" s="69">
        <f t="shared" si="303"/>
        <v>105.04028268551238</v>
      </c>
      <c r="K441" s="3375">
        <v>382</v>
      </c>
      <c r="L441" s="94"/>
      <c r="M441" s="94"/>
      <c r="N441" s="96"/>
      <c r="O441" s="4516"/>
      <c r="P441" s="96">
        <f t="shared" si="287"/>
        <v>0</v>
      </c>
      <c r="Q441" s="95"/>
      <c r="R441" s="95"/>
      <c r="S441" s="95"/>
      <c r="T441" s="245"/>
      <c r="U441" s="95"/>
      <c r="V441" s="607"/>
      <c r="W441" s="607"/>
      <c r="X441" s="607"/>
      <c r="Y441" s="607"/>
      <c r="Z441" s="607"/>
      <c r="AA441" s="607"/>
      <c r="AB441" s="607"/>
      <c r="AC441" s="607"/>
      <c r="AD441" s="2006"/>
      <c r="AE441" s="607">
        <f t="shared" si="304"/>
        <v>0</v>
      </c>
      <c r="AF441" s="3022"/>
      <c r="AG441" s="607"/>
      <c r="AH441" s="607"/>
      <c r="AI441" s="607"/>
      <c r="AJ441" s="607"/>
      <c r="AK441" s="2010"/>
      <c r="AL441" s="3559"/>
      <c r="AM441" s="3832"/>
      <c r="AN441" s="2006"/>
      <c r="AO441" s="4305">
        <f t="shared" si="261"/>
        <v>0</v>
      </c>
      <c r="AP441" s="4305"/>
    </row>
    <row r="442" spans="1:42" ht="30" x14ac:dyDescent="0.25">
      <c r="A442" s="47">
        <v>1</v>
      </c>
      <c r="B442" s="10" t="s">
        <v>381</v>
      </c>
      <c r="C442" s="2155"/>
      <c r="D442" s="103"/>
      <c r="E442" s="746">
        <v>3700</v>
      </c>
      <c r="F442" s="4184">
        <v>3650</v>
      </c>
      <c r="G442" s="746">
        <f t="shared" si="286"/>
        <v>50</v>
      </c>
      <c r="H442" s="69">
        <f t="shared" si="305"/>
        <v>2179.166666666667</v>
      </c>
      <c r="I442" s="69">
        <v>2094</v>
      </c>
      <c r="J442" s="69">
        <f t="shared" si="303"/>
        <v>96.091778202676849</v>
      </c>
      <c r="K442" s="3375">
        <v>29</v>
      </c>
      <c r="L442" s="94"/>
      <c r="M442" s="94"/>
      <c r="N442" s="96"/>
      <c r="O442" s="4516"/>
      <c r="P442" s="96">
        <f t="shared" si="287"/>
        <v>0</v>
      </c>
      <c r="Q442" s="95"/>
      <c r="R442" s="95"/>
      <c r="S442" s="95"/>
      <c r="T442" s="245"/>
      <c r="U442" s="95"/>
      <c r="V442" s="607"/>
      <c r="W442" s="607"/>
      <c r="X442" s="607"/>
      <c r="Y442" s="607"/>
      <c r="Z442" s="607"/>
      <c r="AA442" s="607"/>
      <c r="AB442" s="607"/>
      <c r="AC442" s="607"/>
      <c r="AD442" s="2006"/>
      <c r="AE442" s="607"/>
      <c r="AF442" s="3022"/>
      <c r="AG442" s="607"/>
      <c r="AH442" s="607"/>
      <c r="AI442" s="607"/>
      <c r="AJ442" s="607"/>
      <c r="AK442" s="2010"/>
      <c r="AL442" s="3559"/>
      <c r="AM442" s="3832"/>
      <c r="AN442" s="2006"/>
      <c r="AO442" s="4305">
        <f t="shared" si="261"/>
        <v>0</v>
      </c>
      <c r="AP442" s="4305"/>
    </row>
    <row r="443" spans="1:42" ht="30" x14ac:dyDescent="0.25">
      <c r="A443" s="47">
        <v>1</v>
      </c>
      <c r="B443" s="1011" t="s">
        <v>386</v>
      </c>
      <c r="C443" s="2155"/>
      <c r="D443" s="103"/>
      <c r="E443" s="746">
        <v>2070</v>
      </c>
      <c r="F443" s="4184">
        <v>1970</v>
      </c>
      <c r="G443" s="746">
        <f t="shared" si="286"/>
        <v>100</v>
      </c>
      <c r="H443" s="69">
        <f t="shared" si="305"/>
        <v>1249.1666666666665</v>
      </c>
      <c r="I443" s="69">
        <v>1027</v>
      </c>
      <c r="J443" s="69">
        <f t="shared" si="303"/>
        <v>82.214809873248839</v>
      </c>
      <c r="K443" s="3375">
        <v>19</v>
      </c>
      <c r="L443" s="94"/>
      <c r="M443" s="94"/>
      <c r="N443" s="96"/>
      <c r="O443" s="4516"/>
      <c r="P443" s="96">
        <f t="shared" si="287"/>
        <v>0</v>
      </c>
      <c r="Q443" s="95"/>
      <c r="R443" s="95"/>
      <c r="S443" s="95"/>
      <c r="T443" s="245"/>
      <c r="U443" s="95"/>
      <c r="V443" s="607"/>
      <c r="W443" s="607"/>
      <c r="X443" s="607"/>
      <c r="Y443" s="607"/>
      <c r="Z443" s="607"/>
      <c r="AA443" s="607"/>
      <c r="AB443" s="607"/>
      <c r="AC443" s="607"/>
      <c r="AD443" s="2006"/>
      <c r="AE443" s="607"/>
      <c r="AF443" s="3022"/>
      <c r="AG443" s="607"/>
      <c r="AH443" s="607"/>
      <c r="AI443" s="607"/>
      <c r="AJ443" s="607"/>
      <c r="AK443" s="2010"/>
      <c r="AL443" s="3559"/>
      <c r="AM443" s="3832"/>
      <c r="AN443" s="2006"/>
      <c r="AO443" s="4305">
        <f t="shared" si="261"/>
        <v>0</v>
      </c>
      <c r="AP443" s="4305"/>
    </row>
    <row r="444" spans="1:42" x14ac:dyDescent="0.25">
      <c r="A444" s="47">
        <v>1</v>
      </c>
      <c r="B444" s="1011" t="s">
        <v>56</v>
      </c>
      <c r="C444" s="2155"/>
      <c r="D444" s="103"/>
      <c r="E444" s="746">
        <v>204</v>
      </c>
      <c r="F444" s="4184">
        <v>204</v>
      </c>
      <c r="G444" s="746">
        <f t="shared" si="286"/>
        <v>0</v>
      </c>
      <c r="H444" s="69">
        <f t="shared" si="298"/>
        <v>119</v>
      </c>
      <c r="I444" s="69">
        <v>121</v>
      </c>
      <c r="J444" s="69">
        <f t="shared" si="303"/>
        <v>101.68067226890756</v>
      </c>
      <c r="K444" s="3375"/>
      <c r="L444" s="94"/>
      <c r="M444" s="94"/>
      <c r="N444" s="96"/>
      <c r="O444" s="4516"/>
      <c r="P444" s="96">
        <f t="shared" si="287"/>
        <v>0</v>
      </c>
      <c r="Q444" s="95"/>
      <c r="R444" s="95"/>
      <c r="S444" s="95"/>
      <c r="T444" s="245"/>
      <c r="U444" s="95"/>
      <c r="V444" s="607"/>
      <c r="W444" s="607"/>
      <c r="X444" s="607"/>
      <c r="Y444" s="607"/>
      <c r="Z444" s="607"/>
      <c r="AA444" s="607"/>
      <c r="AB444" s="607"/>
      <c r="AC444" s="607"/>
      <c r="AD444" s="2006"/>
      <c r="AE444" s="607">
        <f>AK444-AJ444-AG444</f>
        <v>0</v>
      </c>
      <c r="AF444" s="3022"/>
      <c r="AG444" s="607"/>
      <c r="AH444" s="607"/>
      <c r="AI444" s="607"/>
      <c r="AJ444" s="607"/>
      <c r="AK444" s="2010"/>
      <c r="AL444" s="3559"/>
      <c r="AM444" s="3832"/>
      <c r="AN444" s="2006"/>
      <c r="AO444" s="4305">
        <f t="shared" si="261"/>
        <v>0</v>
      </c>
      <c r="AP444" s="4305"/>
    </row>
    <row r="445" spans="1:42" x14ac:dyDescent="0.25">
      <c r="A445" s="47">
        <v>1</v>
      </c>
      <c r="B445" s="1011" t="s">
        <v>36</v>
      </c>
      <c r="C445" s="2155"/>
      <c r="D445" s="103"/>
      <c r="E445" s="746">
        <v>15000</v>
      </c>
      <c r="F445" s="4184">
        <v>13000</v>
      </c>
      <c r="G445" s="746">
        <f t="shared" si="286"/>
        <v>2000</v>
      </c>
      <c r="H445" s="69">
        <f t="shared" si="305"/>
        <v>9583.3333333333321</v>
      </c>
      <c r="I445" s="69">
        <v>10379</v>
      </c>
      <c r="J445" s="69">
        <f t="shared" si="303"/>
        <v>108.30260869565218</v>
      </c>
      <c r="K445" s="3375">
        <v>3</v>
      </c>
      <c r="L445" s="94"/>
      <c r="M445" s="94"/>
      <c r="N445" s="96"/>
      <c r="O445" s="4516"/>
      <c r="P445" s="96">
        <f t="shared" si="287"/>
        <v>0</v>
      </c>
      <c r="Q445" s="95"/>
      <c r="R445" s="95"/>
      <c r="S445" s="95"/>
      <c r="T445" s="245"/>
      <c r="U445" s="95"/>
      <c r="V445" s="607"/>
      <c r="W445" s="607"/>
      <c r="X445" s="607"/>
      <c r="Y445" s="607"/>
      <c r="Z445" s="607"/>
      <c r="AA445" s="607"/>
      <c r="AB445" s="607"/>
      <c r="AC445" s="607"/>
      <c r="AD445" s="2006"/>
      <c r="AE445" s="607"/>
      <c r="AF445" s="3022"/>
      <c r="AG445" s="607"/>
      <c r="AH445" s="607"/>
      <c r="AI445" s="607"/>
      <c r="AJ445" s="607"/>
      <c r="AK445" s="2010"/>
      <c r="AL445" s="3559"/>
      <c r="AM445" s="3832"/>
      <c r="AN445" s="2006"/>
      <c r="AO445" s="4305">
        <f t="shared" si="261"/>
        <v>0</v>
      </c>
      <c r="AP445" s="4305"/>
    </row>
    <row r="446" spans="1:42" x14ac:dyDescent="0.25">
      <c r="A446" s="47">
        <v>1</v>
      </c>
      <c r="B446" s="10" t="s">
        <v>31</v>
      </c>
      <c r="C446" s="2155"/>
      <c r="D446" s="99"/>
      <c r="E446" s="746">
        <v>1100</v>
      </c>
      <c r="F446" s="4184">
        <v>1000</v>
      </c>
      <c r="G446" s="746">
        <f t="shared" si="286"/>
        <v>100</v>
      </c>
      <c r="H446" s="69">
        <f t="shared" si="305"/>
        <v>683.33333333333326</v>
      </c>
      <c r="I446" s="69">
        <v>724</v>
      </c>
      <c r="J446" s="69">
        <f t="shared" si="303"/>
        <v>105.95121951219512</v>
      </c>
      <c r="K446" s="3375"/>
      <c r="L446" s="94"/>
      <c r="M446" s="94"/>
      <c r="N446" s="96"/>
      <c r="O446" s="4516"/>
      <c r="P446" s="96">
        <f t="shared" si="287"/>
        <v>0</v>
      </c>
      <c r="Q446" s="95"/>
      <c r="R446" s="95"/>
      <c r="S446" s="95"/>
      <c r="T446" s="245"/>
      <c r="U446" s="95"/>
      <c r="V446" s="607"/>
      <c r="W446" s="607"/>
      <c r="X446" s="607"/>
      <c r="Y446" s="607"/>
      <c r="Z446" s="607"/>
      <c r="AA446" s="607"/>
      <c r="AB446" s="607"/>
      <c r="AC446" s="607"/>
      <c r="AD446" s="2006"/>
      <c r="AE446" s="607">
        <f>AK446-AJ446-AG446</f>
        <v>0</v>
      </c>
      <c r="AF446" s="3022"/>
      <c r="AG446" s="607"/>
      <c r="AH446" s="607"/>
      <c r="AI446" s="607"/>
      <c r="AJ446" s="607"/>
      <c r="AK446" s="2010"/>
      <c r="AL446" s="3559"/>
      <c r="AM446" s="3832"/>
      <c r="AN446" s="2006"/>
      <c r="AO446" s="4305">
        <f t="shared" si="261"/>
        <v>0</v>
      </c>
      <c r="AP446" s="4305"/>
    </row>
    <row r="447" spans="1:42" x14ac:dyDescent="0.25">
      <c r="A447" s="47">
        <v>1</v>
      </c>
      <c r="B447" s="10" t="s">
        <v>32</v>
      </c>
      <c r="C447" s="2155"/>
      <c r="D447" s="97"/>
      <c r="E447" s="746">
        <v>9800</v>
      </c>
      <c r="F447" s="4184">
        <v>9800</v>
      </c>
      <c r="G447" s="746">
        <f t="shared" si="286"/>
        <v>0</v>
      </c>
      <c r="H447" s="69">
        <f t="shared" si="298"/>
        <v>5717</v>
      </c>
      <c r="I447" s="69">
        <v>5572</v>
      </c>
      <c r="J447" s="69">
        <f t="shared" si="303"/>
        <v>97.463704740248374</v>
      </c>
      <c r="K447" s="3375">
        <v>199</v>
      </c>
      <c r="L447" s="94"/>
      <c r="M447" s="94"/>
      <c r="N447" s="96"/>
      <c r="O447" s="4516"/>
      <c r="P447" s="96">
        <f t="shared" si="287"/>
        <v>0</v>
      </c>
      <c r="Q447" s="95"/>
      <c r="R447" s="95"/>
      <c r="S447" s="95"/>
      <c r="T447" s="245"/>
      <c r="U447" s="95"/>
      <c r="V447" s="607"/>
      <c r="W447" s="607"/>
      <c r="X447" s="607"/>
      <c r="Y447" s="607"/>
      <c r="Z447" s="607"/>
      <c r="AA447" s="607"/>
      <c r="AB447" s="607"/>
      <c r="AC447" s="607"/>
      <c r="AD447" s="2006"/>
      <c r="AE447" s="607">
        <f>AK447-AJ447-AG447</f>
        <v>0</v>
      </c>
      <c r="AF447" s="3022"/>
      <c r="AG447" s="607"/>
      <c r="AH447" s="607"/>
      <c r="AI447" s="607"/>
      <c r="AJ447" s="607"/>
      <c r="AK447" s="2010"/>
      <c r="AL447" s="3559"/>
      <c r="AM447" s="3832"/>
      <c r="AN447" s="2006"/>
      <c r="AO447" s="4305">
        <f t="shared" si="261"/>
        <v>0</v>
      </c>
      <c r="AP447" s="4305"/>
    </row>
    <row r="448" spans="1:42" x14ac:dyDescent="0.25">
      <c r="A448" s="47">
        <v>1</v>
      </c>
      <c r="B448" s="1011" t="s">
        <v>91</v>
      </c>
      <c r="C448" s="2172"/>
      <c r="D448" s="106"/>
      <c r="E448" s="746">
        <v>10900</v>
      </c>
      <c r="F448" s="4184">
        <v>10900</v>
      </c>
      <c r="G448" s="746">
        <f t="shared" si="286"/>
        <v>0</v>
      </c>
      <c r="H448" s="69">
        <f t="shared" si="298"/>
        <v>6358</v>
      </c>
      <c r="I448" s="144">
        <v>6825</v>
      </c>
      <c r="J448" s="69">
        <f t="shared" si="303"/>
        <v>107.34507706826047</v>
      </c>
      <c r="K448" s="3375">
        <v>192</v>
      </c>
      <c r="L448" s="94"/>
      <c r="M448" s="94"/>
      <c r="N448" s="96"/>
      <c r="O448" s="4516"/>
      <c r="P448" s="96">
        <f t="shared" si="287"/>
        <v>0</v>
      </c>
      <c r="Q448" s="95"/>
      <c r="R448" s="95"/>
      <c r="S448" s="95"/>
      <c r="T448" s="245"/>
      <c r="U448" s="95"/>
      <c r="V448" s="607"/>
      <c r="W448" s="607"/>
      <c r="X448" s="607"/>
      <c r="Y448" s="607"/>
      <c r="Z448" s="607"/>
      <c r="AA448" s="607"/>
      <c r="AB448" s="607"/>
      <c r="AC448" s="607"/>
      <c r="AD448" s="2006"/>
      <c r="AE448" s="607"/>
      <c r="AF448" s="3022"/>
      <c r="AG448" s="607"/>
      <c r="AH448" s="607"/>
      <c r="AI448" s="607"/>
      <c r="AJ448" s="607"/>
      <c r="AK448" s="2010"/>
      <c r="AL448" s="3559"/>
      <c r="AM448" s="3852"/>
      <c r="AN448" s="2006"/>
      <c r="AO448" s="4305">
        <f t="shared" si="261"/>
        <v>0</v>
      </c>
      <c r="AP448" s="4305"/>
    </row>
    <row r="449" spans="1:42" x14ac:dyDescent="0.25">
      <c r="A449" s="47">
        <v>1</v>
      </c>
      <c r="B449" s="1011" t="s">
        <v>34</v>
      </c>
      <c r="C449" s="2172"/>
      <c r="D449" s="106"/>
      <c r="E449" s="746">
        <v>1400</v>
      </c>
      <c r="F449" s="4184">
        <v>1400</v>
      </c>
      <c r="G449" s="746">
        <f t="shared" si="286"/>
        <v>0</v>
      </c>
      <c r="H449" s="69">
        <f t="shared" si="298"/>
        <v>817</v>
      </c>
      <c r="I449" s="69">
        <v>853</v>
      </c>
      <c r="J449" s="69">
        <f t="shared" si="303"/>
        <v>104.406364749082</v>
      </c>
      <c r="K449" s="3375">
        <v>22</v>
      </c>
      <c r="L449" s="94"/>
      <c r="M449" s="94"/>
      <c r="N449" s="96"/>
      <c r="O449" s="4516"/>
      <c r="P449" s="96">
        <f t="shared" si="287"/>
        <v>0</v>
      </c>
      <c r="Q449" s="95"/>
      <c r="R449" s="95"/>
      <c r="S449" s="95"/>
      <c r="T449" s="245"/>
      <c r="U449" s="95"/>
      <c r="V449" s="607"/>
      <c r="W449" s="607"/>
      <c r="X449" s="607"/>
      <c r="Y449" s="607"/>
      <c r="Z449" s="607"/>
      <c r="AA449" s="607"/>
      <c r="AB449" s="607"/>
      <c r="AC449" s="607"/>
      <c r="AD449" s="2006"/>
      <c r="AE449" s="607"/>
      <c r="AF449" s="3022"/>
      <c r="AG449" s="607"/>
      <c r="AH449" s="607"/>
      <c r="AI449" s="607"/>
      <c r="AJ449" s="607"/>
      <c r="AK449" s="2010"/>
      <c r="AL449" s="3559"/>
      <c r="AM449" s="3832"/>
      <c r="AN449" s="2006"/>
      <c r="AO449" s="4305">
        <f t="shared" si="261"/>
        <v>0</v>
      </c>
      <c r="AP449" s="4305"/>
    </row>
    <row r="450" spans="1:42" x14ac:dyDescent="0.25">
      <c r="A450" s="47">
        <v>1</v>
      </c>
      <c r="B450" s="1011" t="s">
        <v>93</v>
      </c>
      <c r="C450" s="2196"/>
      <c r="D450" s="99"/>
      <c r="E450" s="746">
        <v>940</v>
      </c>
      <c r="F450" s="4184">
        <v>850</v>
      </c>
      <c r="G450" s="746">
        <f t="shared" si="286"/>
        <v>90</v>
      </c>
      <c r="H450" s="69">
        <f t="shared" ref="H450" si="306">(E450-G450)/12*$B$4+G450</f>
        <v>585.83333333333326</v>
      </c>
      <c r="I450" s="69">
        <v>537</v>
      </c>
      <c r="J450" s="69">
        <f t="shared" si="303"/>
        <v>91.664295874822201</v>
      </c>
      <c r="K450" s="3375">
        <v>2</v>
      </c>
      <c r="L450" s="94"/>
      <c r="M450" s="94"/>
      <c r="N450" s="96"/>
      <c r="O450" s="4516"/>
      <c r="P450" s="96">
        <f t="shared" si="287"/>
        <v>0</v>
      </c>
      <c r="Q450" s="95"/>
      <c r="R450" s="95"/>
      <c r="S450" s="95"/>
      <c r="T450" s="245"/>
      <c r="U450" s="95"/>
      <c r="V450" s="607"/>
      <c r="W450" s="607"/>
      <c r="X450" s="607"/>
      <c r="Y450" s="607"/>
      <c r="Z450" s="607"/>
      <c r="AA450" s="607"/>
      <c r="AB450" s="607"/>
      <c r="AC450" s="607"/>
      <c r="AD450" s="2006"/>
      <c r="AE450" s="607">
        <f>AK450-AJ450-AG450</f>
        <v>0</v>
      </c>
      <c r="AF450" s="3022"/>
      <c r="AG450" s="607"/>
      <c r="AH450" s="607"/>
      <c r="AI450" s="607"/>
      <c r="AJ450" s="607"/>
      <c r="AK450" s="2010"/>
      <c r="AL450" s="3559"/>
      <c r="AM450" s="3832"/>
      <c r="AN450" s="2006"/>
      <c r="AO450" s="4305">
        <f t="shared" si="261"/>
        <v>0</v>
      </c>
      <c r="AP450" s="4305"/>
    </row>
    <row r="451" spans="1:42" x14ac:dyDescent="0.25">
      <c r="A451" s="47">
        <v>1</v>
      </c>
      <c r="B451" s="1011" t="s">
        <v>201</v>
      </c>
      <c r="C451" s="2173"/>
      <c r="D451" s="1391"/>
      <c r="E451" s="1604">
        <v>820</v>
      </c>
      <c r="F451" s="4355">
        <v>910</v>
      </c>
      <c r="G451" s="1604">
        <f t="shared" si="286"/>
        <v>-90</v>
      </c>
      <c r="H451" s="144">
        <f t="shared" si="298"/>
        <v>478</v>
      </c>
      <c r="I451" s="69">
        <v>460</v>
      </c>
      <c r="J451" s="69">
        <f t="shared" si="303"/>
        <v>96.23430962343096</v>
      </c>
      <c r="K451" s="3375"/>
      <c r="L451" s="94"/>
      <c r="M451" s="94"/>
      <c r="N451" s="96"/>
      <c r="O451" s="4516"/>
      <c r="P451" s="96">
        <f t="shared" si="287"/>
        <v>0</v>
      </c>
      <c r="Q451" s="95"/>
      <c r="R451" s="95"/>
      <c r="S451" s="95"/>
      <c r="T451" s="245"/>
      <c r="U451" s="95"/>
      <c r="V451" s="607"/>
      <c r="W451" s="607"/>
      <c r="X451" s="607"/>
      <c r="Y451" s="607"/>
      <c r="Z451" s="607"/>
      <c r="AA451" s="607"/>
      <c r="AB451" s="607"/>
      <c r="AC451" s="607"/>
      <c r="AD451" s="2006"/>
      <c r="AE451" s="607"/>
      <c r="AF451" s="3022"/>
      <c r="AG451" s="607"/>
      <c r="AH451" s="607"/>
      <c r="AI451" s="607"/>
      <c r="AJ451" s="607"/>
      <c r="AK451" s="2010"/>
      <c r="AL451" s="3559"/>
      <c r="AM451" s="3832"/>
      <c r="AN451" s="2006"/>
      <c r="AO451" s="4305">
        <f t="shared" ref="AO451:AO514" si="307">AB451*1000</f>
        <v>0</v>
      </c>
      <c r="AP451" s="4305"/>
    </row>
    <row r="452" spans="1:42" ht="30" x14ac:dyDescent="0.25">
      <c r="A452" s="47">
        <v>1</v>
      </c>
      <c r="B452" s="1011" t="s">
        <v>74</v>
      </c>
      <c r="C452" s="2155"/>
      <c r="D452" s="97"/>
      <c r="E452" s="746">
        <v>10100</v>
      </c>
      <c r="F452" s="4184">
        <v>10100</v>
      </c>
      <c r="G452" s="746">
        <f t="shared" si="286"/>
        <v>0</v>
      </c>
      <c r="H452" s="69">
        <f t="shared" si="298"/>
        <v>5892</v>
      </c>
      <c r="I452" s="69">
        <v>6350</v>
      </c>
      <c r="J452" s="69">
        <f t="shared" si="303"/>
        <v>107.77325186693822</v>
      </c>
      <c r="K452" s="3375">
        <v>147</v>
      </c>
      <c r="L452" s="94"/>
      <c r="M452" s="94"/>
      <c r="N452" s="96"/>
      <c r="O452" s="4516"/>
      <c r="P452" s="96">
        <f t="shared" si="287"/>
        <v>0</v>
      </c>
      <c r="Q452" s="95"/>
      <c r="R452" s="95"/>
      <c r="S452" s="95"/>
      <c r="T452" s="245"/>
      <c r="U452" s="95"/>
      <c r="V452" s="607"/>
      <c r="W452" s="607"/>
      <c r="X452" s="607"/>
      <c r="Y452" s="607"/>
      <c r="Z452" s="607"/>
      <c r="AA452" s="607"/>
      <c r="AB452" s="607"/>
      <c r="AC452" s="607"/>
      <c r="AD452" s="2006"/>
      <c r="AE452" s="607">
        <f>AK452-AJ452-AG452</f>
        <v>0</v>
      </c>
      <c r="AF452" s="3022"/>
      <c r="AG452" s="607"/>
      <c r="AH452" s="607"/>
      <c r="AI452" s="607"/>
      <c r="AJ452" s="607"/>
      <c r="AK452" s="2010"/>
      <c r="AL452" s="3559"/>
      <c r="AM452" s="3832"/>
      <c r="AN452" s="2006"/>
      <c r="AO452" s="4305">
        <f t="shared" si="307"/>
        <v>0</v>
      </c>
      <c r="AP452" s="4305"/>
    </row>
    <row r="453" spans="1:42" x14ac:dyDescent="0.25">
      <c r="A453" s="47">
        <v>1</v>
      </c>
      <c r="B453" s="1011"/>
      <c r="C453" s="2161"/>
      <c r="D453" s="106"/>
      <c r="E453" s="746"/>
      <c r="F453" s="4184"/>
      <c r="G453" s="746">
        <f t="shared" si="286"/>
        <v>0</v>
      </c>
      <c r="H453" s="2800"/>
      <c r="I453" s="75"/>
      <c r="J453" s="144"/>
      <c r="K453" s="3375"/>
      <c r="L453" s="94"/>
      <c r="M453" s="94"/>
      <c r="N453" s="96"/>
      <c r="O453" s="4534"/>
      <c r="P453" s="249">
        <f t="shared" si="287"/>
        <v>0</v>
      </c>
      <c r="Q453" s="124"/>
      <c r="R453" s="124"/>
      <c r="S453" s="95"/>
      <c r="T453" s="245"/>
      <c r="U453" s="157"/>
      <c r="V453" s="1889"/>
      <c r="W453" s="1889"/>
      <c r="X453" s="1889"/>
      <c r="Y453" s="1889"/>
      <c r="Z453" s="1889"/>
      <c r="AA453" s="1889"/>
      <c r="AB453" s="1889"/>
      <c r="AC453" s="1889"/>
      <c r="AD453" s="2006"/>
      <c r="AE453" s="607"/>
      <c r="AF453" s="3022"/>
      <c r="AG453" s="1889"/>
      <c r="AH453" s="1889"/>
      <c r="AI453" s="719"/>
      <c r="AJ453" s="607"/>
      <c r="AK453" s="2011"/>
      <c r="AL453" s="3560"/>
      <c r="AM453" s="3833"/>
      <c r="AN453" s="3313"/>
      <c r="AO453" s="4305">
        <f t="shared" si="307"/>
        <v>0</v>
      </c>
      <c r="AP453" s="4305"/>
    </row>
    <row r="454" spans="1:42" ht="105" x14ac:dyDescent="0.25">
      <c r="B454" s="1011" t="s">
        <v>481</v>
      </c>
      <c r="C454" s="2161"/>
      <c r="D454" s="106"/>
      <c r="E454" s="746"/>
      <c r="F454" s="4184"/>
      <c r="G454" s="746">
        <f t="shared" si="286"/>
        <v>0</v>
      </c>
      <c r="H454" s="2800"/>
      <c r="I454" s="75"/>
      <c r="J454" s="69"/>
      <c r="K454" s="3390"/>
      <c r="L454" s="94"/>
      <c r="M454" s="94"/>
      <c r="N454" s="96"/>
      <c r="O454" s="4534"/>
      <c r="P454" s="249">
        <f t="shared" si="287"/>
        <v>0</v>
      </c>
      <c r="Q454" s="124"/>
      <c r="R454" s="124"/>
      <c r="S454" s="95"/>
      <c r="T454" s="245"/>
      <c r="U454" s="157"/>
      <c r="V454" s="1889"/>
      <c r="W454" s="1889"/>
      <c r="X454" s="1889"/>
      <c r="Y454" s="1889"/>
      <c r="Z454" s="1889"/>
      <c r="AA454" s="1889"/>
      <c r="AB454" s="1889"/>
      <c r="AC454" s="1889"/>
      <c r="AD454" s="2006"/>
      <c r="AE454" s="719"/>
      <c r="AF454" s="3022"/>
      <c r="AG454" s="1889"/>
      <c r="AH454" s="1889"/>
      <c r="AI454" s="719"/>
      <c r="AJ454" s="719"/>
      <c r="AK454" s="2011"/>
      <c r="AL454" s="3560"/>
      <c r="AM454" s="3833"/>
      <c r="AN454" s="3313"/>
      <c r="AO454" s="4305">
        <f t="shared" si="307"/>
        <v>0</v>
      </c>
      <c r="AP454" s="4305"/>
    </row>
    <row r="455" spans="1:42" ht="105" x14ac:dyDescent="0.25">
      <c r="A455" s="47">
        <v>1</v>
      </c>
      <c r="B455" s="1011" t="s">
        <v>457</v>
      </c>
      <c r="C455" s="2161"/>
      <c r="D455" s="106"/>
      <c r="E455" s="746">
        <v>100</v>
      </c>
      <c r="F455" s="4184">
        <v>100</v>
      </c>
      <c r="G455" s="746">
        <f t="shared" si="286"/>
        <v>0</v>
      </c>
      <c r="H455" s="1353">
        <f>ROUND(E455/12*$B$4,0)</f>
        <v>58</v>
      </c>
      <c r="I455" s="75"/>
      <c r="J455" s="69"/>
      <c r="K455" s="3375"/>
      <c r="L455" s="94"/>
      <c r="M455" s="94"/>
      <c r="N455" s="96"/>
      <c r="O455" s="4516"/>
      <c r="P455" s="96">
        <f t="shared" si="287"/>
        <v>0</v>
      </c>
      <c r="Q455" s="95"/>
      <c r="R455" s="95"/>
      <c r="S455" s="95"/>
      <c r="T455" s="245"/>
      <c r="U455" s="157"/>
      <c r="V455" s="607"/>
      <c r="W455" s="607"/>
      <c r="X455" s="607"/>
      <c r="Y455" s="607"/>
      <c r="Z455" s="607"/>
      <c r="AA455" s="607"/>
      <c r="AB455" s="607"/>
      <c r="AC455" s="607"/>
      <c r="AD455" s="2006"/>
      <c r="AE455" s="607"/>
      <c r="AF455" s="3022"/>
      <c r="AG455" s="1889"/>
      <c r="AH455" s="1889"/>
      <c r="AI455" s="1889"/>
      <c r="AJ455" s="719"/>
      <c r="AK455" s="2011"/>
      <c r="AL455" s="3560"/>
      <c r="AM455" s="3833"/>
      <c r="AN455" s="3313"/>
      <c r="AO455" s="4305">
        <f t="shared" si="307"/>
        <v>0</v>
      </c>
      <c r="AP455" s="4305"/>
    </row>
    <row r="456" spans="1:42" ht="29.25" x14ac:dyDescent="0.25">
      <c r="A456" s="47">
        <v>1</v>
      </c>
      <c r="B456" s="2434" t="s">
        <v>382</v>
      </c>
      <c r="C456" s="2161"/>
      <c r="D456" s="106"/>
      <c r="E456" s="1624">
        <f>E394</f>
        <v>132060</v>
      </c>
      <c r="F456" s="3867">
        <f>F394</f>
        <v>107060</v>
      </c>
      <c r="G456" s="1624">
        <f t="shared" si="286"/>
        <v>25000</v>
      </c>
      <c r="H456" s="190">
        <f>H394</f>
        <v>87451.666666666657</v>
      </c>
      <c r="I456" s="164">
        <f>I394</f>
        <v>81671.05</v>
      </c>
      <c r="J456" s="162">
        <f>I456/H456*100</f>
        <v>93.389929675439774</v>
      </c>
      <c r="K456" s="3405">
        <f>K394</f>
        <v>74</v>
      </c>
      <c r="L456" s="94"/>
      <c r="M456" s="94"/>
      <c r="N456" s="95"/>
      <c r="O456" s="4092"/>
      <c r="P456" s="95">
        <f t="shared" si="287"/>
        <v>0</v>
      </c>
      <c r="Q456" s="95"/>
      <c r="R456" s="95"/>
      <c r="S456" s="95"/>
      <c r="T456" s="95"/>
      <c r="U456" s="157"/>
      <c r="V456" s="607"/>
      <c r="W456" s="607"/>
      <c r="X456" s="607"/>
      <c r="Y456" s="607"/>
      <c r="Z456" s="607"/>
      <c r="AA456" s="607"/>
      <c r="AB456" s="607"/>
      <c r="AC456" s="607"/>
      <c r="AD456" s="2006"/>
      <c r="AE456" s="607"/>
      <c r="AF456" s="3022"/>
      <c r="AG456" s="1889"/>
      <c r="AH456" s="1889"/>
      <c r="AI456" s="607"/>
      <c r="AJ456" s="607"/>
      <c r="AK456" s="2011"/>
      <c r="AL456" s="3560"/>
      <c r="AM456" s="3846">
        <f>AM394</f>
        <v>0</v>
      </c>
      <c r="AN456" s="3313"/>
      <c r="AO456" s="4305">
        <f t="shared" si="307"/>
        <v>0</v>
      </c>
      <c r="AP456" s="4305"/>
    </row>
    <row r="457" spans="1:42" ht="36.75" customHeight="1" x14ac:dyDescent="0.25">
      <c r="A457" s="47">
        <v>1</v>
      </c>
      <c r="B457" s="2434" t="s">
        <v>383</v>
      </c>
      <c r="C457" s="2161"/>
      <c r="D457" s="106"/>
      <c r="E457" s="2460">
        <f>E402</f>
        <v>45240.234042553187</v>
      </c>
      <c r="F457" s="4371">
        <f>F402</f>
        <v>45240.234042553187</v>
      </c>
      <c r="G457" s="2460">
        <f t="shared" si="286"/>
        <v>0</v>
      </c>
      <c r="H457" s="2461">
        <f>H402</f>
        <v>26390.136524822694</v>
      </c>
      <c r="I457" s="164">
        <f>I402</f>
        <v>25696.255319148935</v>
      </c>
      <c r="J457" s="190">
        <f>I457/H457*100</f>
        <v>97.370679742330651</v>
      </c>
      <c r="K457" s="3379">
        <f>K402</f>
        <v>22.636170212765958</v>
      </c>
      <c r="L457" s="85"/>
      <c r="M457" s="199"/>
      <c r="N457" s="89"/>
      <c r="O457" s="4553"/>
      <c r="P457" s="124">
        <f t="shared" si="287"/>
        <v>0</v>
      </c>
      <c r="Q457" s="157"/>
      <c r="R457" s="95"/>
      <c r="S457" s="124"/>
      <c r="T457" s="89"/>
      <c r="U457" s="157"/>
      <c r="V457" s="1889"/>
      <c r="W457" s="1889"/>
      <c r="X457" s="1889"/>
      <c r="Y457" s="1889"/>
      <c r="Z457" s="1889"/>
      <c r="AA457" s="1889"/>
      <c r="AB457" s="1889"/>
      <c r="AC457" s="1889"/>
      <c r="AD457" s="2006"/>
      <c r="AE457" s="607"/>
      <c r="AF457" s="3021"/>
      <c r="AG457" s="607"/>
      <c r="AH457" s="1889"/>
      <c r="AI457" s="607"/>
      <c r="AJ457" s="607"/>
      <c r="AK457" s="2011"/>
      <c r="AL457" s="3560"/>
      <c r="AM457" s="3846">
        <f>AM402</f>
        <v>0</v>
      </c>
      <c r="AN457" s="3313"/>
      <c r="AO457" s="4305">
        <f t="shared" si="307"/>
        <v>0</v>
      </c>
      <c r="AP457" s="4305"/>
    </row>
    <row r="458" spans="1:42" ht="29.25" x14ac:dyDescent="0.25">
      <c r="A458" s="47">
        <v>1</v>
      </c>
      <c r="B458" s="2434" t="s">
        <v>384</v>
      </c>
      <c r="C458" s="3227"/>
      <c r="D458" s="1800"/>
      <c r="E458" s="1607">
        <f>E406</f>
        <v>0</v>
      </c>
      <c r="F458" s="4367">
        <f>F406</f>
        <v>0</v>
      </c>
      <c r="G458" s="1607">
        <f t="shared" si="286"/>
        <v>0</v>
      </c>
      <c r="H458" s="162">
        <f>H406</f>
        <v>0</v>
      </c>
      <c r="I458" s="1797">
        <f>I406</f>
        <v>0</v>
      </c>
      <c r="J458" s="1797"/>
      <c r="K458" s="3405">
        <f>K406</f>
        <v>0</v>
      </c>
      <c r="L458" s="199"/>
      <c r="M458" s="277"/>
      <c r="N458" s="249"/>
      <c r="O458" s="4534"/>
      <c r="P458" s="249">
        <f t="shared" si="287"/>
        <v>0</v>
      </c>
      <c r="Q458" s="643"/>
      <c r="R458" s="124"/>
      <c r="S458" s="643"/>
      <c r="T458" s="124"/>
      <c r="U458" s="643"/>
      <c r="V458" s="1934"/>
      <c r="W458" s="1934"/>
      <c r="X458" s="1934"/>
      <c r="Y458" s="1934"/>
      <c r="Z458" s="1934"/>
      <c r="AA458" s="1934"/>
      <c r="AB458" s="1934"/>
      <c r="AC458" s="1934"/>
      <c r="AD458" s="3316">
        <f>V458/12*$B$4</f>
        <v>0</v>
      </c>
      <c r="AE458" s="719">
        <f>AK458-AJ458-AG458</f>
        <v>0</v>
      </c>
      <c r="AF458" s="3025"/>
      <c r="AG458" s="719"/>
      <c r="AH458" s="1934">
        <f>AE458-AD458</f>
        <v>0</v>
      </c>
      <c r="AI458" s="719"/>
      <c r="AJ458" s="719"/>
      <c r="AK458" s="2018"/>
      <c r="AL458" s="3566"/>
      <c r="AM458" s="3856">
        <f>AM406</f>
        <v>0</v>
      </c>
      <c r="AN458" s="3316"/>
      <c r="AO458" s="4305">
        <f t="shared" si="307"/>
        <v>0</v>
      </c>
      <c r="AP458" s="4305"/>
    </row>
    <row r="459" spans="1:42" x14ac:dyDescent="0.25">
      <c r="A459" s="47">
        <v>1</v>
      </c>
      <c r="B459" s="2435" t="s">
        <v>139</v>
      </c>
      <c r="C459" s="2179"/>
      <c r="D459" s="108"/>
      <c r="E459" s="1600">
        <f>E456+E405/4.2+E403*2.9</f>
        <v>259955.60476190475</v>
      </c>
      <c r="F459" s="4349">
        <f>F456+F405/4.2+F403*2.9</f>
        <v>234955.60476190475</v>
      </c>
      <c r="G459" s="1600">
        <f t="shared" si="286"/>
        <v>25000</v>
      </c>
      <c r="H459" s="80">
        <f>H456+H405/4.2+H403*2.9</f>
        <v>162057.43611111108</v>
      </c>
      <c r="I459" s="80">
        <f>I456+I405/4.2+I403*2.9</f>
        <v>154290.35476190475</v>
      </c>
      <c r="J459" s="80">
        <f>I459/H459*100</f>
        <v>95.207204596350024</v>
      </c>
      <c r="K459" s="3378">
        <f>K456+K405/4.2+K403*2.9</f>
        <v>137.9</v>
      </c>
      <c r="L459" s="81"/>
      <c r="M459" s="81"/>
      <c r="N459" s="83"/>
      <c r="O459" s="4525"/>
      <c r="P459" s="83">
        <f t="shared" si="287"/>
        <v>0</v>
      </c>
      <c r="Q459" s="82"/>
      <c r="R459" s="82"/>
      <c r="S459" s="82"/>
      <c r="T459" s="82"/>
      <c r="U459" s="83"/>
      <c r="V459" s="610">
        <f t="shared" ref="V459:AL459" si="308">SUM(V458,V409,V393)</f>
        <v>324189.73438790138</v>
      </c>
      <c r="W459" s="610">
        <f t="shared" ref="W459:X459" si="309">SUM(W458,W409,W393)</f>
        <v>325880.71438790136</v>
      </c>
      <c r="X459" s="610">
        <f t="shared" si="309"/>
        <v>325880.71438790136</v>
      </c>
      <c r="Y459" s="610">
        <f t="shared" ref="Y459:Z459" si="310">SUM(Y458,Y409,Y393)</f>
        <v>334530.63413000002</v>
      </c>
      <c r="Z459" s="610">
        <f t="shared" si="310"/>
        <v>339077.02413000003</v>
      </c>
      <c r="AA459" s="610">
        <f t="shared" ref="AA459:AB459" si="311">SUM(AA458,AA409,AA393)</f>
        <v>339077.02413000003</v>
      </c>
      <c r="AB459" s="610">
        <f t="shared" si="311"/>
        <v>347053.94649</v>
      </c>
      <c r="AC459" s="610">
        <f t="shared" ref="AC459" si="312">SUM(AC458,AC409,AC393)</f>
        <v>359801.80976999999</v>
      </c>
      <c r="AD459" s="3318">
        <f t="shared" si="308"/>
        <v>209659.68648448124</v>
      </c>
      <c r="AE459" s="610">
        <f t="shared" si="308"/>
        <v>208895.75864999997</v>
      </c>
      <c r="AF459" s="3020">
        <f t="shared" si="308"/>
        <v>0</v>
      </c>
      <c r="AG459" s="610">
        <f t="shared" si="308"/>
        <v>856.31632000000002</v>
      </c>
      <c r="AH459" s="610">
        <f t="shared" si="308"/>
        <v>-763.92783448126283</v>
      </c>
      <c r="AI459" s="610">
        <f t="shared" si="308"/>
        <v>0</v>
      </c>
      <c r="AJ459" s="610">
        <f t="shared" si="308"/>
        <v>-0.22475999999999999</v>
      </c>
      <c r="AK459" s="2008">
        <f t="shared" si="308"/>
        <v>209751.85021</v>
      </c>
      <c r="AL459" s="3557">
        <f t="shared" si="308"/>
        <v>2700.1724199999985</v>
      </c>
      <c r="AM459" s="3837"/>
      <c r="AN459" s="3318">
        <v>7189.8934900000013</v>
      </c>
      <c r="AO459" s="4305">
        <f t="shared" si="307"/>
        <v>347053946.49000001</v>
      </c>
      <c r="AP459" s="4305"/>
    </row>
    <row r="460" spans="1:42" x14ac:dyDescent="0.25">
      <c r="A460" s="47">
        <v>1</v>
      </c>
      <c r="B460" s="219" t="s">
        <v>29</v>
      </c>
      <c r="C460" s="2203"/>
      <c r="D460" s="252"/>
      <c r="E460" s="1547"/>
      <c r="F460" s="3918"/>
      <c r="G460" s="1547">
        <f t="shared" si="286"/>
        <v>0</v>
      </c>
      <c r="H460" s="86"/>
      <c r="I460" s="86"/>
      <c r="J460" s="75"/>
      <c r="K460" s="3376"/>
      <c r="L460" s="94"/>
      <c r="M460" s="182"/>
      <c r="N460" s="174"/>
      <c r="O460" s="4534"/>
      <c r="P460" s="249">
        <f t="shared" si="287"/>
        <v>0</v>
      </c>
      <c r="Q460" s="249"/>
      <c r="R460" s="95"/>
      <c r="S460" s="249"/>
      <c r="T460" s="249"/>
      <c r="U460" s="249"/>
      <c r="V460" s="1137"/>
      <c r="W460" s="1137"/>
      <c r="X460" s="1137"/>
      <c r="Y460" s="1137"/>
      <c r="Z460" s="1137"/>
      <c r="AA460" s="1137"/>
      <c r="AB460" s="1137"/>
      <c r="AC460" s="1137"/>
      <c r="AD460" s="3313"/>
      <c r="AE460" s="1137">
        <f t="shared" ref="AE460:AE465" si="313">AK460-AJ460-AG460</f>
        <v>0</v>
      </c>
      <c r="AF460" s="3021"/>
      <c r="AG460" s="1137"/>
      <c r="AH460" s="1137"/>
      <c r="AI460" s="1137"/>
      <c r="AJ460" s="1137"/>
      <c r="AK460" s="2009"/>
      <c r="AL460" s="3558"/>
      <c r="AM460" s="3838"/>
      <c r="AN460" s="2071"/>
      <c r="AO460" s="4305">
        <f t="shared" si="307"/>
        <v>0</v>
      </c>
      <c r="AP460" s="4305"/>
    </row>
    <row r="461" spans="1:42" ht="30" x14ac:dyDescent="0.25">
      <c r="A461" s="47">
        <v>1</v>
      </c>
      <c r="B461" s="184" t="s">
        <v>16</v>
      </c>
      <c r="C461" s="2216"/>
      <c r="D461" s="184"/>
      <c r="E461" s="1614"/>
      <c r="F461" s="4372"/>
      <c r="G461" s="1614">
        <f t="shared" si="286"/>
        <v>0</v>
      </c>
      <c r="H461" s="93"/>
      <c r="I461" s="93"/>
      <c r="J461" s="93"/>
      <c r="K461" s="3410"/>
      <c r="L461" s="185"/>
      <c r="M461" s="185"/>
      <c r="N461" s="96"/>
      <c r="O461" s="4516"/>
      <c r="P461" s="96">
        <f t="shared" si="287"/>
        <v>0</v>
      </c>
      <c r="Q461" s="96"/>
      <c r="R461" s="96"/>
      <c r="S461" s="96"/>
      <c r="T461" s="96"/>
      <c r="U461" s="96"/>
      <c r="V461" s="607"/>
      <c r="W461" s="607"/>
      <c r="X461" s="607"/>
      <c r="Y461" s="607"/>
      <c r="Z461" s="607"/>
      <c r="AA461" s="607"/>
      <c r="AB461" s="607"/>
      <c r="AC461" s="607"/>
      <c r="AD461" s="2006"/>
      <c r="AE461" s="607">
        <f t="shared" si="313"/>
        <v>0</v>
      </c>
      <c r="AF461" s="3022"/>
      <c r="AG461" s="607"/>
      <c r="AH461" s="607"/>
      <c r="AI461" s="607"/>
      <c r="AJ461" s="607"/>
      <c r="AK461" s="2010"/>
      <c r="AL461" s="3559"/>
      <c r="AM461" s="3839"/>
      <c r="AN461" s="2006"/>
      <c r="AO461" s="4305">
        <f t="shared" si="307"/>
        <v>0</v>
      </c>
      <c r="AP461" s="4305"/>
    </row>
    <row r="462" spans="1:42" x14ac:dyDescent="0.25">
      <c r="A462" s="47">
        <v>1</v>
      </c>
      <c r="B462" s="99" t="s">
        <v>10</v>
      </c>
      <c r="C462" s="2157"/>
      <c r="D462" s="99">
        <v>247</v>
      </c>
      <c r="E462" s="746">
        <v>957</v>
      </c>
      <c r="F462" s="4184">
        <v>950</v>
      </c>
      <c r="G462" s="746">
        <f t="shared" ref="G462:G525" si="314">E462-F462</f>
        <v>7</v>
      </c>
      <c r="H462" s="69">
        <f t="shared" ref="H462:H463" si="315">(E462-G462)/12*$B$4+G462</f>
        <v>561.16666666666674</v>
      </c>
      <c r="I462" s="69">
        <v>533</v>
      </c>
      <c r="J462" s="69">
        <f>I462/H462*100</f>
        <v>94.980694980694963</v>
      </c>
      <c r="K462" s="3375">
        <v>21</v>
      </c>
      <c r="L462" s="121">
        <v>8</v>
      </c>
      <c r="M462" s="70">
        <f>R462/I462</f>
        <v>7.9962476547842405</v>
      </c>
      <c r="N462" s="105">
        <f>ROUND(E462*L462,0)</f>
        <v>7656</v>
      </c>
      <c r="O462" s="4520">
        <v>7600</v>
      </c>
      <c r="P462" s="105">
        <f t="shared" ref="P462:P525" si="316">N462-O462</f>
        <v>56</v>
      </c>
      <c r="Q462" s="71">
        <f>(N462-P462)/12*$B$4+P462</f>
        <v>4489.3333333333339</v>
      </c>
      <c r="R462" s="105">
        <v>4262</v>
      </c>
      <c r="S462" s="105">
        <f>R462/Q462*100</f>
        <v>94.936144936144927</v>
      </c>
      <c r="T462" s="105">
        <f>ROUND(N462/D462,0)</f>
        <v>31</v>
      </c>
      <c r="U462" s="71">
        <f>R462/$B$4*12/T462</f>
        <v>235.68663594470047</v>
      </c>
      <c r="V462" s="607"/>
      <c r="W462" s="607"/>
      <c r="X462" s="607"/>
      <c r="Y462" s="607"/>
      <c r="Z462" s="607"/>
      <c r="AA462" s="607"/>
      <c r="AB462" s="607"/>
      <c r="AC462" s="607"/>
      <c r="AD462" s="2006"/>
      <c r="AE462" s="607">
        <f t="shared" si="313"/>
        <v>0</v>
      </c>
      <c r="AF462" s="3022"/>
      <c r="AG462" s="607"/>
      <c r="AH462" s="607"/>
      <c r="AI462" s="607"/>
      <c r="AJ462" s="607"/>
      <c r="AK462" s="2010"/>
      <c r="AL462" s="3559"/>
      <c r="AM462" s="3832"/>
      <c r="AN462" s="2006"/>
      <c r="AO462" s="4305">
        <f t="shared" si="307"/>
        <v>0</v>
      </c>
      <c r="AP462" s="4305"/>
    </row>
    <row r="463" spans="1:42" x14ac:dyDescent="0.25">
      <c r="A463" s="47">
        <v>1</v>
      </c>
      <c r="B463" s="125" t="s">
        <v>6</v>
      </c>
      <c r="C463" s="2161"/>
      <c r="D463" s="125">
        <v>247</v>
      </c>
      <c r="E463" s="746">
        <v>1572</v>
      </c>
      <c r="F463" s="4184">
        <v>1526</v>
      </c>
      <c r="G463" s="746">
        <f t="shared" si="314"/>
        <v>46</v>
      </c>
      <c r="H463" s="69">
        <f t="shared" si="315"/>
        <v>936.16666666666674</v>
      </c>
      <c r="I463" s="69">
        <v>956</v>
      </c>
      <c r="J463" s="69">
        <f>I463/H463*100</f>
        <v>102.11856863094178</v>
      </c>
      <c r="K463" s="3375"/>
      <c r="L463" s="121">
        <v>5</v>
      </c>
      <c r="M463" s="70">
        <f>R463/I463</f>
        <v>4.4089958158995817</v>
      </c>
      <c r="N463" s="105">
        <f>ROUND(E463*L463,0)</f>
        <v>7860</v>
      </c>
      <c r="O463" s="4520">
        <v>7630</v>
      </c>
      <c r="P463" s="105">
        <f t="shared" si="316"/>
        <v>230</v>
      </c>
      <c r="Q463" s="71">
        <f>(N463-P463)/12*$B$4+P463</f>
        <v>4680.8333333333339</v>
      </c>
      <c r="R463" s="105">
        <v>4215</v>
      </c>
      <c r="S463" s="105">
        <f>R463/Q463*100</f>
        <v>90.048068363895311</v>
      </c>
      <c r="T463" s="105">
        <f>ROUND(N463/D463,0)</f>
        <v>32</v>
      </c>
      <c r="U463" s="71">
        <f>R463/$B$4*12/T463</f>
        <v>225.80357142857142</v>
      </c>
      <c r="V463" s="607"/>
      <c r="W463" s="607"/>
      <c r="X463" s="607"/>
      <c r="Y463" s="607"/>
      <c r="Z463" s="607"/>
      <c r="AA463" s="607"/>
      <c r="AB463" s="607"/>
      <c r="AC463" s="607"/>
      <c r="AD463" s="2006"/>
      <c r="AE463" s="607">
        <f t="shared" si="313"/>
        <v>0</v>
      </c>
      <c r="AF463" s="3022"/>
      <c r="AG463" s="607"/>
      <c r="AH463" s="607"/>
      <c r="AI463" s="607"/>
      <c r="AJ463" s="607"/>
      <c r="AK463" s="2010"/>
      <c r="AL463" s="3559"/>
      <c r="AM463" s="3832"/>
      <c r="AN463" s="2006"/>
      <c r="AO463" s="4305">
        <f t="shared" si="307"/>
        <v>0</v>
      </c>
      <c r="AP463" s="4305"/>
    </row>
    <row r="464" spans="1:42" x14ac:dyDescent="0.25">
      <c r="A464" s="47">
        <v>1</v>
      </c>
      <c r="B464" s="128" t="s">
        <v>189</v>
      </c>
      <c r="C464" s="3231"/>
      <c r="D464" s="125"/>
      <c r="E464" s="1615">
        <f>SUM(E462:E463)</f>
        <v>2529</v>
      </c>
      <c r="F464" s="4373">
        <f>SUM(F462:F463)</f>
        <v>2476</v>
      </c>
      <c r="G464" s="1615">
        <f t="shared" si="314"/>
        <v>53</v>
      </c>
      <c r="H464" s="163">
        <f>SUM(H462:H463)</f>
        <v>1497.3333333333335</v>
      </c>
      <c r="I464" s="163">
        <f>SUM(I462:I463)</f>
        <v>1489</v>
      </c>
      <c r="J464" s="163">
        <f>I464/H464*100</f>
        <v>99.443455031166508</v>
      </c>
      <c r="K464" s="3411">
        <f>SUM(K462:K463)</f>
        <v>21</v>
      </c>
      <c r="L464" s="253">
        <f>IF(E464=0,0,N464/E464)</f>
        <v>6.1352313167259789</v>
      </c>
      <c r="M464" s="163">
        <f>R464/I464</f>
        <v>5.6930826057756887</v>
      </c>
      <c r="N464" s="163">
        <f>SUM(N462:N463)</f>
        <v>15516</v>
      </c>
      <c r="O464" s="4527">
        <v>15230</v>
      </c>
      <c r="P464" s="163">
        <f t="shared" si="316"/>
        <v>286</v>
      </c>
      <c r="Q464" s="130">
        <f>SUM(Q462:Q463)</f>
        <v>9170.1666666666679</v>
      </c>
      <c r="R464" s="130">
        <f>SUM(R462:R463)</f>
        <v>8477</v>
      </c>
      <c r="S464" s="78">
        <f>R464/Q464*100</f>
        <v>92.441067955871375</v>
      </c>
      <c r="T464" s="78">
        <f>SUM(T462:T463)</f>
        <v>63</v>
      </c>
      <c r="U464" s="77">
        <f>R464/$B$4*12/T464</f>
        <v>230.66666666666666</v>
      </c>
      <c r="V464" s="1889"/>
      <c r="W464" s="1889"/>
      <c r="X464" s="1889"/>
      <c r="Y464" s="1889"/>
      <c r="Z464" s="1889"/>
      <c r="AA464" s="1889"/>
      <c r="AB464" s="1889"/>
      <c r="AC464" s="1889"/>
      <c r="AD464" s="3313"/>
      <c r="AE464" s="1889">
        <f t="shared" si="313"/>
        <v>0</v>
      </c>
      <c r="AF464" s="3023"/>
      <c r="AG464" s="1889"/>
      <c r="AH464" s="1889"/>
      <c r="AI464" s="1889"/>
      <c r="AJ464" s="1889"/>
      <c r="AK464" s="2011"/>
      <c r="AL464" s="3560"/>
      <c r="AM464" s="3848">
        <f>SUM(AM462:AM463)</f>
        <v>0</v>
      </c>
      <c r="AN464" s="3313"/>
      <c r="AO464" s="4305">
        <f t="shared" si="307"/>
        <v>0</v>
      </c>
      <c r="AP464" s="4305"/>
    </row>
    <row r="465" spans="1:42" ht="30" thickBot="1" x14ac:dyDescent="0.3">
      <c r="A465" s="47">
        <v>1</v>
      </c>
      <c r="B465" s="131" t="s">
        <v>215</v>
      </c>
      <c r="C465" s="131"/>
      <c r="D465" s="131"/>
      <c r="E465" s="1603">
        <f>SUM(E464)</f>
        <v>2529</v>
      </c>
      <c r="F465" s="4353">
        <f>SUM(F464)</f>
        <v>2476</v>
      </c>
      <c r="G465" s="1603">
        <f t="shared" si="314"/>
        <v>53</v>
      </c>
      <c r="H465" s="132">
        <f>SUM(H464)</f>
        <v>1497.3333333333335</v>
      </c>
      <c r="I465" s="132">
        <f>SUM(I464)</f>
        <v>1489</v>
      </c>
      <c r="J465" s="202">
        <f>I465/H465*100</f>
        <v>99.443455031166508</v>
      </c>
      <c r="K465" s="3388">
        <f>SUM(K464)</f>
        <v>21</v>
      </c>
      <c r="L465" s="254">
        <f>IF(E465=0,0,N465/E465)</f>
        <v>6.1352313167259789</v>
      </c>
      <c r="M465" s="255">
        <f>R465/I465</f>
        <v>5.6930826057756887</v>
      </c>
      <c r="N465" s="202">
        <f>SUM(N462:N463)</f>
        <v>15516</v>
      </c>
      <c r="O465" s="4551">
        <v>15230</v>
      </c>
      <c r="P465" s="202">
        <f t="shared" si="316"/>
        <v>286</v>
      </c>
      <c r="Q465" s="132">
        <f>SUM(Q462:Q463)</f>
        <v>9170.1666666666679</v>
      </c>
      <c r="R465" s="132">
        <f>SUM(R462:R463)</f>
        <v>8477</v>
      </c>
      <c r="S465" s="256">
        <f>R465/Q465*100</f>
        <v>92.441067955871375</v>
      </c>
      <c r="T465" s="256">
        <f>SUM(T462:T463)</f>
        <v>63</v>
      </c>
      <c r="U465" s="136">
        <f>R465/$B$4*12/T465</f>
        <v>230.66666666666666</v>
      </c>
      <c r="V465" s="2015">
        <v>63391.107023999997</v>
      </c>
      <c r="W465" s="2015">
        <v>63391.107023999997</v>
      </c>
      <c r="X465" s="2015">
        <v>63391.107023999997</v>
      </c>
      <c r="Y465" s="2015">
        <v>63391.676543999994</v>
      </c>
      <c r="Z465" s="2015">
        <v>63391.676543999994</v>
      </c>
      <c r="AA465" s="2015">
        <v>63391.676543999994</v>
      </c>
      <c r="AB465" s="2015">
        <v>63391.676543999994</v>
      </c>
      <c r="AC465" s="2015">
        <v>65091.086255999988</v>
      </c>
      <c r="AD465" s="3319">
        <f>V465/12*$B$4+(W465-V465)/11*6+(X465-W465)/10*5+(Y465-X465)/9*4+(Z465-Y465)/8*3+(AA465-Z465)/7*2+(AB465-AA465)/6*1+(AC465-AB465)</f>
        <v>38677.808595999988</v>
      </c>
      <c r="AE465" s="2015">
        <f t="shared" si="313"/>
        <v>38660.116160000005</v>
      </c>
      <c r="AF465" s="3030"/>
      <c r="AG465" s="2015"/>
      <c r="AH465" s="2015">
        <f>AE465-AD465</f>
        <v>-17.69243599998299</v>
      </c>
      <c r="AI465" s="2015"/>
      <c r="AJ465" s="2015">
        <v>0</v>
      </c>
      <c r="AK465" s="2016">
        <v>38660.116160000005</v>
      </c>
      <c r="AL465" s="3563">
        <v>342.72447999999997</v>
      </c>
      <c r="AM465" s="3849">
        <v>68</v>
      </c>
      <c r="AN465" s="3850">
        <v>1596.4025300000003</v>
      </c>
      <c r="AO465" s="4305">
        <f t="shared" si="307"/>
        <v>63391676.543999992</v>
      </c>
      <c r="AP465" s="4305"/>
    </row>
    <row r="466" spans="1:42" ht="16.5" thickBot="1" x14ac:dyDescent="0.3">
      <c r="A466" s="47">
        <v>1</v>
      </c>
      <c r="B466" s="138" t="s">
        <v>422</v>
      </c>
      <c r="C466" s="138"/>
      <c r="D466" s="168"/>
      <c r="E466" s="1616"/>
      <c r="F466" s="4374"/>
      <c r="G466" s="1616">
        <f t="shared" si="314"/>
        <v>0</v>
      </c>
      <c r="H466" s="228"/>
      <c r="I466" s="169"/>
      <c r="J466" s="228"/>
      <c r="K466" s="3412"/>
      <c r="L466" s="205"/>
      <c r="M466" s="205"/>
      <c r="N466" s="257"/>
      <c r="O466" s="4554"/>
      <c r="P466" s="257">
        <f t="shared" si="316"/>
        <v>0</v>
      </c>
      <c r="Q466" s="258"/>
      <c r="R466" s="206">
        <f>SUM(R459,R465)</f>
        <v>8477</v>
      </c>
      <c r="S466" s="206"/>
      <c r="T466" s="206"/>
      <c r="U466" s="206"/>
      <c r="V466" s="742">
        <f t="shared" ref="V466:AL466" si="317">SUM(V459,V465)</f>
        <v>387580.84141190141</v>
      </c>
      <c r="W466" s="742">
        <f t="shared" ref="W466:X466" si="318">SUM(W459,W465)</f>
        <v>389271.82141190139</v>
      </c>
      <c r="X466" s="742">
        <f t="shared" si="318"/>
        <v>389271.82141190139</v>
      </c>
      <c r="Y466" s="742">
        <f t="shared" ref="Y466:Z466" si="319">SUM(Y459,Y465)</f>
        <v>397922.31067400001</v>
      </c>
      <c r="Z466" s="742">
        <f t="shared" si="319"/>
        <v>402468.70067400002</v>
      </c>
      <c r="AA466" s="742">
        <f t="shared" ref="AA466:AB466" si="320">SUM(AA459,AA465)</f>
        <v>402468.70067400002</v>
      </c>
      <c r="AB466" s="742">
        <f t="shared" si="320"/>
        <v>410445.62303399999</v>
      </c>
      <c r="AC466" s="742">
        <f t="shared" ref="AC466" si="321">SUM(AC459,AC465)</f>
        <v>424892.89602599997</v>
      </c>
      <c r="AD466" s="3315">
        <f t="shared" ref="AD466" si="322">SUM(AD459,AD465)</f>
        <v>248337.49508048123</v>
      </c>
      <c r="AE466" s="742">
        <f t="shared" si="317"/>
        <v>247555.87480999998</v>
      </c>
      <c r="AF466" s="3031">
        <f t="shared" si="317"/>
        <v>0</v>
      </c>
      <c r="AG466" s="742">
        <f t="shared" ref="AG466" si="323">SUM(AG459,AG465)</f>
        <v>856.31632000000002</v>
      </c>
      <c r="AH466" s="742">
        <f t="shared" si="317"/>
        <v>-781.62027048124583</v>
      </c>
      <c r="AI466" s="742">
        <f t="shared" si="317"/>
        <v>0</v>
      </c>
      <c r="AJ466" s="742">
        <f t="shared" si="317"/>
        <v>-0.22475999999999999</v>
      </c>
      <c r="AK466" s="991">
        <f t="shared" si="317"/>
        <v>248411.96637000001</v>
      </c>
      <c r="AL466" s="3570">
        <f t="shared" si="317"/>
        <v>3042.8968999999984</v>
      </c>
      <c r="AM466" s="3851"/>
      <c r="AN466" s="3325">
        <f t="shared" ref="AN466" si="324">SUM(AN459,AN465)</f>
        <v>8786.2960200000016</v>
      </c>
      <c r="AO466" s="4311">
        <f t="shared" si="307"/>
        <v>410445623.03399998</v>
      </c>
      <c r="AP466" s="4305"/>
    </row>
    <row r="467" spans="1:42" x14ac:dyDescent="0.25">
      <c r="A467" s="47">
        <v>1</v>
      </c>
      <c r="B467" s="259"/>
      <c r="C467" s="260"/>
      <c r="D467" s="260"/>
      <c r="E467" s="1547"/>
      <c r="F467" s="3918"/>
      <c r="G467" s="1547">
        <f t="shared" si="314"/>
        <v>0</v>
      </c>
      <c r="H467" s="86"/>
      <c r="I467" s="86"/>
      <c r="J467" s="155"/>
      <c r="K467" s="3413"/>
      <c r="L467" s="182"/>
      <c r="M467" s="85"/>
      <c r="N467" s="174"/>
      <c r="O467" s="4531"/>
      <c r="P467" s="174">
        <f t="shared" si="316"/>
        <v>0</v>
      </c>
      <c r="Q467" s="89"/>
      <c r="R467" s="174"/>
      <c r="S467" s="174"/>
      <c r="T467" s="89"/>
      <c r="U467" s="89"/>
      <c r="V467" s="1137"/>
      <c r="W467" s="1137"/>
      <c r="X467" s="1137"/>
      <c r="Y467" s="1137"/>
      <c r="Z467" s="1137"/>
      <c r="AA467" s="1137"/>
      <c r="AB467" s="1137"/>
      <c r="AC467" s="1137"/>
      <c r="AD467" s="2071"/>
      <c r="AE467" s="1137">
        <f>AK467-AJ467-AG467</f>
        <v>0</v>
      </c>
      <c r="AF467" s="3021"/>
      <c r="AG467" s="1137"/>
      <c r="AH467" s="1137"/>
      <c r="AI467" s="1137"/>
      <c r="AJ467" s="1137"/>
      <c r="AK467" s="2009"/>
      <c r="AL467" s="3558"/>
      <c r="AM467" s="3838"/>
      <c r="AN467" s="2071"/>
      <c r="AO467" s="4305">
        <f t="shared" si="307"/>
        <v>0</v>
      </c>
      <c r="AP467" s="4305"/>
    </row>
    <row r="468" spans="1:42" ht="57.75" x14ac:dyDescent="0.25">
      <c r="A468" s="47">
        <v>1</v>
      </c>
      <c r="B468" s="848" t="s">
        <v>569</v>
      </c>
      <c r="C468" s="848"/>
      <c r="D468" s="229"/>
      <c r="E468" s="1539"/>
      <c r="F468" s="3919"/>
      <c r="G468" s="1539">
        <f t="shared" si="314"/>
        <v>0</v>
      </c>
      <c r="H468" s="93"/>
      <c r="I468" s="93"/>
      <c r="J468" s="93"/>
      <c r="K468" s="3380"/>
      <c r="L468" s="94"/>
      <c r="M468" s="94"/>
      <c r="N468" s="96"/>
      <c r="O468" s="4516"/>
      <c r="P468" s="96">
        <f t="shared" si="316"/>
        <v>0</v>
      </c>
      <c r="Q468" s="95"/>
      <c r="R468" s="95"/>
      <c r="S468" s="95"/>
      <c r="T468" s="95"/>
      <c r="U468" s="95"/>
      <c r="V468" s="607"/>
      <c r="W468" s="607"/>
      <c r="X468" s="607"/>
      <c r="Y468" s="607"/>
      <c r="Z468" s="607"/>
      <c r="AA468" s="607"/>
      <c r="AB468" s="607"/>
      <c r="AC468" s="607"/>
      <c r="AD468" s="2006"/>
      <c r="AE468" s="607">
        <f>AK468-AJ468-AG468</f>
        <v>0</v>
      </c>
      <c r="AF468" s="3022"/>
      <c r="AG468" s="607"/>
      <c r="AH468" s="607"/>
      <c r="AI468" s="607"/>
      <c r="AJ468" s="607"/>
      <c r="AK468" s="2010"/>
      <c r="AL468" s="3559"/>
      <c r="AM468" s="3839"/>
      <c r="AN468" s="2006"/>
      <c r="AO468" s="4305">
        <f t="shared" si="307"/>
        <v>0</v>
      </c>
      <c r="AP468" s="4305"/>
    </row>
    <row r="469" spans="1:42" ht="22.5" customHeight="1" x14ac:dyDescent="0.25">
      <c r="A469" s="47">
        <v>1</v>
      </c>
      <c r="B469" s="2429" t="s">
        <v>213</v>
      </c>
      <c r="C469" s="2206"/>
      <c r="D469" s="92"/>
      <c r="E469" s="1539"/>
      <c r="F469" s="3919"/>
      <c r="G469" s="1539">
        <f t="shared" si="314"/>
        <v>0</v>
      </c>
      <c r="H469" s="93"/>
      <c r="I469" s="93"/>
      <c r="J469" s="93"/>
      <c r="K469" s="3380"/>
      <c r="L469" s="94"/>
      <c r="M469" s="94"/>
      <c r="N469" s="96"/>
      <c r="O469" s="4516"/>
      <c r="P469" s="96">
        <f t="shared" si="316"/>
        <v>0</v>
      </c>
      <c r="Q469" s="95"/>
      <c r="R469" s="95"/>
      <c r="S469" s="95"/>
      <c r="T469" s="95"/>
      <c r="U469" s="95"/>
      <c r="V469" s="607">
        <v>72147.096000000005</v>
      </c>
      <c r="W469" s="607">
        <v>72147.096000000005</v>
      </c>
      <c r="X469" s="607">
        <v>72147.096000000005</v>
      </c>
      <c r="Y469" s="607">
        <v>72147.096000000005</v>
      </c>
      <c r="Z469" s="607">
        <v>72147.096000000005</v>
      </c>
      <c r="AA469" s="607">
        <v>72147.096000000005</v>
      </c>
      <c r="AB469" s="607">
        <v>77246.188500000004</v>
      </c>
      <c r="AC469" s="607">
        <v>78153.743499999997</v>
      </c>
      <c r="AD469" s="3309">
        <f>V469/12*$B$4+(W469-V469)/11*6+(X469-W469)/10*5+(Y469-X469)/9*4+(Z469-Y469)/8*3+(AA469-Z469)/7*2+(AB469-AA469)/6*1+(AC469-AB469)</f>
        <v>43843.209749999995</v>
      </c>
      <c r="AE469" s="607">
        <f>AK469-AJ469-AG469</f>
        <v>42947.049140000003</v>
      </c>
      <c r="AF469" s="3022"/>
      <c r="AG469" s="607"/>
      <c r="AH469" s="607">
        <f>AE469-AD469</f>
        <v>-896.16060999999172</v>
      </c>
      <c r="AI469" s="607"/>
      <c r="AJ469" s="607">
        <v>0</v>
      </c>
      <c r="AK469" s="2010">
        <v>42947.049140000003</v>
      </c>
      <c r="AL469" s="3559">
        <v>218.2946</v>
      </c>
      <c r="AM469" s="3839"/>
      <c r="AN469" s="2006"/>
      <c r="AO469" s="4305">
        <f t="shared" si="307"/>
        <v>77246188.5</v>
      </c>
      <c r="AP469" s="4305"/>
    </row>
    <row r="470" spans="1:42" ht="29.25" x14ac:dyDescent="0.25">
      <c r="A470" s="47">
        <v>1</v>
      </c>
      <c r="B470" s="2513" t="s">
        <v>476</v>
      </c>
      <c r="C470" s="2155"/>
      <c r="D470" s="97"/>
      <c r="E470" s="159">
        <f>E471+E472+E476+E477</f>
        <v>85450</v>
      </c>
      <c r="F470" s="3855">
        <f>F471+F472+F476+F477</f>
        <v>85450</v>
      </c>
      <c r="G470" s="159">
        <f t="shared" si="314"/>
        <v>0</v>
      </c>
      <c r="H470" s="148">
        <f t="shared" ref="H470" si="325">H471+H472+H476+H477</f>
        <v>49846.25</v>
      </c>
      <c r="I470" s="148">
        <f t="shared" ref="I470" si="326">I471+I472+I476+I477</f>
        <v>45609.54</v>
      </c>
      <c r="J470" s="148">
        <f>I470/H470*100</f>
        <v>91.500443864884517</v>
      </c>
      <c r="K470" s="3381">
        <f t="shared" ref="K470" si="327">K471+K472+K476+K477</f>
        <v>252.63</v>
      </c>
      <c r="L470" s="94"/>
      <c r="M470" s="94"/>
      <c r="N470" s="96"/>
      <c r="O470" s="4516"/>
      <c r="P470" s="96">
        <f t="shared" si="316"/>
        <v>0</v>
      </c>
      <c r="Q470" s="95"/>
      <c r="R470" s="95"/>
      <c r="S470" s="95"/>
      <c r="T470" s="95"/>
      <c r="U470" s="95"/>
      <c r="V470" s="607"/>
      <c r="W470" s="607"/>
      <c r="X470" s="607"/>
      <c r="Y470" s="607"/>
      <c r="Z470" s="607"/>
      <c r="AA470" s="607"/>
      <c r="AB470" s="607"/>
      <c r="AC470" s="607"/>
      <c r="AD470" s="2006"/>
      <c r="AE470" s="607">
        <f>AK470-AJ470-AG470</f>
        <v>0</v>
      </c>
      <c r="AF470" s="3022"/>
      <c r="AG470" s="607"/>
      <c r="AH470" s="607"/>
      <c r="AI470" s="607"/>
      <c r="AJ470" s="607"/>
      <c r="AK470" s="2010"/>
      <c r="AL470" s="3559"/>
      <c r="AM470" s="3841">
        <f t="shared" ref="AM470" si="328">AM471+AM472+AM476+AM477</f>
        <v>0</v>
      </c>
      <c r="AN470" s="2006"/>
      <c r="AO470" s="4305">
        <f t="shared" si="307"/>
        <v>0</v>
      </c>
      <c r="AP470" s="4305"/>
    </row>
    <row r="471" spans="1:42" x14ac:dyDescent="0.25">
      <c r="A471" s="47">
        <v>1</v>
      </c>
      <c r="B471" s="4" t="s">
        <v>464</v>
      </c>
      <c r="C471" s="2155"/>
      <c r="D471" s="97"/>
      <c r="E471" s="159">
        <f>8000</f>
        <v>8000</v>
      </c>
      <c r="F471" s="3855">
        <f>8000</f>
        <v>8000</v>
      </c>
      <c r="G471" s="159">
        <f t="shared" si="314"/>
        <v>0</v>
      </c>
      <c r="H471" s="148">
        <f>ROUND(E471/12*$B$4,0)</f>
        <v>4667</v>
      </c>
      <c r="I471" s="148">
        <v>3050</v>
      </c>
      <c r="J471" s="148">
        <f>I471/H471*100</f>
        <v>65.352474823226913</v>
      </c>
      <c r="K471" s="3381"/>
      <c r="L471" s="94"/>
      <c r="M471" s="94"/>
      <c r="N471" s="96"/>
      <c r="O471" s="4516"/>
      <c r="P471" s="96">
        <f t="shared" si="316"/>
        <v>0</v>
      </c>
      <c r="Q471" s="95"/>
      <c r="R471" s="95"/>
      <c r="S471" s="95"/>
      <c r="T471" s="95"/>
      <c r="U471" s="95"/>
      <c r="V471" s="607"/>
      <c r="W471" s="607"/>
      <c r="X471" s="607"/>
      <c r="Y471" s="607"/>
      <c r="Z471" s="607"/>
      <c r="AA471" s="607"/>
      <c r="AB471" s="607"/>
      <c r="AC471" s="607"/>
      <c r="AD471" s="2006"/>
      <c r="AE471" s="607"/>
      <c r="AF471" s="3022"/>
      <c r="AG471" s="607"/>
      <c r="AH471" s="607"/>
      <c r="AI471" s="607"/>
      <c r="AJ471" s="607"/>
      <c r="AK471" s="2010"/>
      <c r="AL471" s="3559"/>
      <c r="AM471" s="3841"/>
      <c r="AN471" s="2006"/>
      <c r="AO471" s="4305">
        <f t="shared" si="307"/>
        <v>0</v>
      </c>
      <c r="AP471" s="4305"/>
    </row>
    <row r="472" spans="1:42" ht="30" x14ac:dyDescent="0.25">
      <c r="A472" s="47">
        <v>1</v>
      </c>
      <c r="B472" s="2536" t="s">
        <v>465</v>
      </c>
      <c r="C472" s="2155"/>
      <c r="D472" s="97"/>
      <c r="E472" s="159">
        <f>E473+E475+E474/4</f>
        <v>77250</v>
      </c>
      <c r="F472" s="3855">
        <f>F473+F475+F474/4</f>
        <v>77250</v>
      </c>
      <c r="G472" s="159">
        <f t="shared" si="314"/>
        <v>0</v>
      </c>
      <c r="H472" s="148">
        <f t="shared" ref="H472" si="329">H473+H475+H474/4</f>
        <v>45062.25</v>
      </c>
      <c r="I472" s="148">
        <f t="shared" ref="I472" si="330">I473+I475+I474/4</f>
        <v>42436.54</v>
      </c>
      <c r="J472" s="148">
        <f>I472/H472*100</f>
        <v>94.173149365599812</v>
      </c>
      <c r="K472" s="3381">
        <f t="shared" ref="K472" si="331">K473+K475+K474/4</f>
        <v>246.63</v>
      </c>
      <c r="L472" s="94"/>
      <c r="M472" s="94"/>
      <c r="N472" s="96"/>
      <c r="O472" s="4516"/>
      <c r="P472" s="96">
        <f t="shared" si="316"/>
        <v>0</v>
      </c>
      <c r="Q472" s="95"/>
      <c r="R472" s="95"/>
      <c r="S472" s="95"/>
      <c r="T472" s="95"/>
      <c r="U472" s="95"/>
      <c r="V472" s="607"/>
      <c r="W472" s="607"/>
      <c r="X472" s="607"/>
      <c r="Y472" s="607"/>
      <c r="Z472" s="607"/>
      <c r="AA472" s="607"/>
      <c r="AB472" s="607"/>
      <c r="AC472" s="607"/>
      <c r="AD472" s="2006"/>
      <c r="AE472" s="607"/>
      <c r="AF472" s="3022"/>
      <c r="AG472" s="607"/>
      <c r="AH472" s="607"/>
      <c r="AI472" s="607"/>
      <c r="AJ472" s="607"/>
      <c r="AK472" s="2010"/>
      <c r="AL472" s="3559"/>
      <c r="AM472" s="3841">
        <f t="shared" ref="AM472" si="332">AM473+AM475+AM474/4</f>
        <v>0</v>
      </c>
      <c r="AN472" s="2006"/>
      <c r="AO472" s="4305">
        <f t="shared" si="307"/>
        <v>0</v>
      </c>
      <c r="AP472" s="4305"/>
    </row>
    <row r="473" spans="1:42" x14ac:dyDescent="0.25">
      <c r="A473" s="47">
        <v>1</v>
      </c>
      <c r="B473" s="4" t="s">
        <v>466</v>
      </c>
      <c r="C473" s="2155"/>
      <c r="D473" s="97"/>
      <c r="E473" s="159">
        <v>76000</v>
      </c>
      <c r="F473" s="3855">
        <v>76000</v>
      </c>
      <c r="G473" s="159">
        <f t="shared" si="314"/>
        <v>0</v>
      </c>
      <c r="H473" s="148">
        <f>ROUND(E473/12*$B$4,0)</f>
        <v>44333</v>
      </c>
      <c r="I473" s="148">
        <v>41678</v>
      </c>
      <c r="J473" s="148">
        <f>I473/H473*100</f>
        <v>94.011233167166679</v>
      </c>
      <c r="K473" s="3381">
        <v>242</v>
      </c>
      <c r="L473" s="94"/>
      <c r="M473" s="94"/>
      <c r="N473" s="96"/>
      <c r="O473" s="4516"/>
      <c r="P473" s="96">
        <f t="shared" si="316"/>
        <v>0</v>
      </c>
      <c r="Q473" s="95"/>
      <c r="R473" s="95"/>
      <c r="S473" s="95"/>
      <c r="T473" s="95"/>
      <c r="U473" s="95"/>
      <c r="V473" s="607"/>
      <c r="W473" s="607"/>
      <c r="X473" s="607"/>
      <c r="Y473" s="607"/>
      <c r="Z473" s="607"/>
      <c r="AA473" s="607"/>
      <c r="AB473" s="607"/>
      <c r="AC473" s="607"/>
      <c r="AD473" s="2006"/>
      <c r="AE473" s="607"/>
      <c r="AF473" s="3022"/>
      <c r="AG473" s="607"/>
      <c r="AH473" s="607"/>
      <c r="AI473" s="607"/>
      <c r="AJ473" s="607"/>
      <c r="AK473" s="2010"/>
      <c r="AL473" s="3559"/>
      <c r="AM473" s="3841"/>
      <c r="AN473" s="2006"/>
      <c r="AO473" s="4305">
        <f t="shared" si="307"/>
        <v>0</v>
      </c>
      <c r="AP473" s="4305"/>
    </row>
    <row r="474" spans="1:42" ht="30" x14ac:dyDescent="0.25">
      <c r="A474" s="47">
        <v>1</v>
      </c>
      <c r="B474" s="4" t="s">
        <v>492</v>
      </c>
      <c r="C474" s="2155"/>
      <c r="D474" s="97"/>
      <c r="E474" s="159">
        <v>5000</v>
      </c>
      <c r="F474" s="3855">
        <v>5000</v>
      </c>
      <c r="G474" s="159">
        <f t="shared" si="314"/>
        <v>0</v>
      </c>
      <c r="H474" s="148">
        <f>ROUND(E474/12*$B$4,0)</f>
        <v>2917</v>
      </c>
      <c r="I474" s="148">
        <v>3034.16</v>
      </c>
      <c r="J474" s="148">
        <f>I474/H474*100</f>
        <v>104.01645526225573</v>
      </c>
      <c r="K474" s="3381">
        <v>18.52</v>
      </c>
      <c r="L474" s="94"/>
      <c r="M474" s="94"/>
      <c r="N474" s="96"/>
      <c r="O474" s="4516"/>
      <c r="P474" s="96">
        <f t="shared" si="316"/>
        <v>0</v>
      </c>
      <c r="Q474" s="95"/>
      <c r="R474" s="95"/>
      <c r="S474" s="95"/>
      <c r="T474" s="95"/>
      <c r="U474" s="95"/>
      <c r="V474" s="607"/>
      <c r="W474" s="607"/>
      <c r="X474" s="607"/>
      <c r="Y474" s="607"/>
      <c r="Z474" s="607"/>
      <c r="AA474" s="607"/>
      <c r="AB474" s="607"/>
      <c r="AC474" s="607"/>
      <c r="AD474" s="2006"/>
      <c r="AE474" s="607"/>
      <c r="AF474" s="3022"/>
      <c r="AG474" s="607"/>
      <c r="AH474" s="607"/>
      <c r="AI474" s="607"/>
      <c r="AJ474" s="607"/>
      <c r="AK474" s="2010"/>
      <c r="AL474" s="3559"/>
      <c r="AM474" s="3841"/>
      <c r="AN474" s="2006"/>
      <c r="AO474" s="4305">
        <f t="shared" si="307"/>
        <v>0</v>
      </c>
      <c r="AP474" s="4305"/>
    </row>
    <row r="475" spans="1:42" ht="60" x14ac:dyDescent="0.25">
      <c r="A475" s="47">
        <v>1</v>
      </c>
      <c r="B475" s="4" t="s">
        <v>467</v>
      </c>
      <c r="C475" s="2155"/>
      <c r="D475" s="97"/>
      <c r="E475" s="159"/>
      <c r="F475" s="3855"/>
      <c r="G475" s="159">
        <f t="shared" si="314"/>
        <v>0</v>
      </c>
      <c r="H475" s="148">
        <f>ROUND(E475/12*$B$4,0)</f>
        <v>0</v>
      </c>
      <c r="I475" s="148"/>
      <c r="J475" s="148"/>
      <c r="K475" s="3381"/>
      <c r="L475" s="94"/>
      <c r="M475" s="94"/>
      <c r="N475" s="96"/>
      <c r="O475" s="4516"/>
      <c r="P475" s="96">
        <f t="shared" si="316"/>
        <v>0</v>
      </c>
      <c r="Q475" s="95"/>
      <c r="R475" s="95"/>
      <c r="S475" s="95"/>
      <c r="T475" s="95"/>
      <c r="U475" s="95"/>
      <c r="V475" s="607"/>
      <c r="W475" s="607"/>
      <c r="X475" s="607"/>
      <c r="Y475" s="607"/>
      <c r="Z475" s="607"/>
      <c r="AA475" s="607"/>
      <c r="AB475" s="607"/>
      <c r="AC475" s="607"/>
      <c r="AD475" s="2006"/>
      <c r="AE475" s="607"/>
      <c r="AF475" s="3022"/>
      <c r="AG475" s="607"/>
      <c r="AH475" s="607"/>
      <c r="AI475" s="607"/>
      <c r="AJ475" s="607"/>
      <c r="AK475" s="2010"/>
      <c r="AL475" s="3559"/>
      <c r="AM475" s="3841"/>
      <c r="AN475" s="2006"/>
      <c r="AO475" s="4305">
        <f t="shared" si="307"/>
        <v>0</v>
      </c>
      <c r="AP475" s="4305"/>
    </row>
    <row r="476" spans="1:42" ht="75" x14ac:dyDescent="0.25">
      <c r="A476" s="47">
        <v>1</v>
      </c>
      <c r="B476" s="4" t="s">
        <v>468</v>
      </c>
      <c r="C476" s="2155"/>
      <c r="D476" s="97"/>
      <c r="E476" s="159"/>
      <c r="F476" s="3855"/>
      <c r="G476" s="159">
        <f t="shared" si="314"/>
        <v>0</v>
      </c>
      <c r="H476" s="148">
        <f>ROUND(E476/12*$B$4,0)</f>
        <v>0</v>
      </c>
      <c r="I476" s="148"/>
      <c r="J476" s="148"/>
      <c r="K476" s="3381"/>
      <c r="L476" s="94"/>
      <c r="M476" s="94"/>
      <c r="N476" s="96"/>
      <c r="O476" s="4516"/>
      <c r="P476" s="96">
        <f t="shared" si="316"/>
        <v>0</v>
      </c>
      <c r="Q476" s="95"/>
      <c r="R476" s="95"/>
      <c r="S476" s="95"/>
      <c r="T476" s="95"/>
      <c r="U476" s="95"/>
      <c r="V476" s="607"/>
      <c r="W476" s="607"/>
      <c r="X476" s="607"/>
      <c r="Y476" s="607"/>
      <c r="Z476" s="607"/>
      <c r="AA476" s="607"/>
      <c r="AB476" s="607"/>
      <c r="AC476" s="607"/>
      <c r="AD476" s="2006"/>
      <c r="AE476" s="607"/>
      <c r="AF476" s="3022"/>
      <c r="AG476" s="607"/>
      <c r="AH476" s="607"/>
      <c r="AI476" s="607"/>
      <c r="AJ476" s="607"/>
      <c r="AK476" s="2010"/>
      <c r="AL476" s="3559"/>
      <c r="AM476" s="3841"/>
      <c r="AN476" s="2006"/>
      <c r="AO476" s="4305">
        <f t="shared" si="307"/>
        <v>0</v>
      </c>
      <c r="AP476" s="4305"/>
    </row>
    <row r="477" spans="1:42" ht="45" x14ac:dyDescent="0.25">
      <c r="A477" s="47">
        <v>1</v>
      </c>
      <c r="B477" s="2537" t="s">
        <v>469</v>
      </c>
      <c r="C477" s="2155"/>
      <c r="D477" s="97"/>
      <c r="E477" s="159">
        <v>200</v>
      </c>
      <c r="F477" s="3855">
        <v>200</v>
      </c>
      <c r="G477" s="159">
        <f t="shared" si="314"/>
        <v>0</v>
      </c>
      <c r="H477" s="148">
        <f>ROUND(E477/12*$B$4,0)</f>
        <v>117</v>
      </c>
      <c r="I477" s="148">
        <v>123</v>
      </c>
      <c r="J477" s="148">
        <f>I477/H477*100</f>
        <v>105.12820512820514</v>
      </c>
      <c r="K477" s="3381">
        <v>6</v>
      </c>
      <c r="L477" s="94"/>
      <c r="M477" s="94"/>
      <c r="N477" s="96"/>
      <c r="O477" s="4516"/>
      <c r="P477" s="96">
        <f t="shared" si="316"/>
        <v>0</v>
      </c>
      <c r="Q477" s="95"/>
      <c r="R477" s="95"/>
      <c r="S477" s="95"/>
      <c r="T477" s="95"/>
      <c r="U477" s="95"/>
      <c r="V477" s="607"/>
      <c r="W477" s="607"/>
      <c r="X477" s="607"/>
      <c r="Y477" s="607"/>
      <c r="Z477" s="607"/>
      <c r="AA477" s="607"/>
      <c r="AB477" s="607"/>
      <c r="AC477" s="607"/>
      <c r="AD477" s="2006"/>
      <c r="AE477" s="607"/>
      <c r="AF477" s="3022"/>
      <c r="AG477" s="607"/>
      <c r="AH477" s="607"/>
      <c r="AI477" s="607"/>
      <c r="AJ477" s="607"/>
      <c r="AK477" s="2010"/>
      <c r="AL477" s="3559"/>
      <c r="AM477" s="3841"/>
      <c r="AN477" s="2006"/>
      <c r="AO477" s="4305">
        <f t="shared" si="307"/>
        <v>0</v>
      </c>
      <c r="AP477" s="4305"/>
    </row>
    <row r="478" spans="1:42" ht="29.25" x14ac:dyDescent="0.25">
      <c r="A478" s="47">
        <v>1</v>
      </c>
      <c r="B478" s="2513" t="s">
        <v>477</v>
      </c>
      <c r="C478" s="2155"/>
      <c r="D478" s="97"/>
      <c r="E478" s="159">
        <f>E479+E480</f>
        <v>8781.9148936170204</v>
      </c>
      <c r="F478" s="3855">
        <f>F479+F480</f>
        <v>8281.9148936170204</v>
      </c>
      <c r="G478" s="159">
        <f t="shared" si="314"/>
        <v>500</v>
      </c>
      <c r="H478" s="148">
        <f t="shared" ref="H478" si="333">H479+H480</f>
        <v>5331.1524822695046</v>
      </c>
      <c r="I478" s="148">
        <f t="shared" ref="I478" si="334">I479+I480</f>
        <v>6080.0585106382978</v>
      </c>
      <c r="J478" s="148">
        <f>I478/H478*100</f>
        <v>114.04773228414543</v>
      </c>
      <c r="K478" s="3381">
        <f t="shared" ref="K478" si="335">K479+K480</f>
        <v>36.251063829787235</v>
      </c>
      <c r="L478" s="94"/>
      <c r="M478" s="94"/>
      <c r="N478" s="96"/>
      <c r="O478" s="4516"/>
      <c r="P478" s="96">
        <f t="shared" si="316"/>
        <v>0</v>
      </c>
      <c r="Q478" s="95"/>
      <c r="R478" s="95"/>
      <c r="S478" s="95"/>
      <c r="T478" s="95"/>
      <c r="U478" s="95"/>
      <c r="V478" s="607"/>
      <c r="W478" s="607"/>
      <c r="X478" s="607"/>
      <c r="Y478" s="607"/>
      <c r="Z478" s="607"/>
      <c r="AA478" s="607"/>
      <c r="AB478" s="607"/>
      <c r="AC478" s="607"/>
      <c r="AD478" s="2006"/>
      <c r="AE478" s="607"/>
      <c r="AF478" s="3022"/>
      <c r="AG478" s="607"/>
      <c r="AH478" s="607"/>
      <c r="AI478" s="607"/>
      <c r="AJ478" s="607"/>
      <c r="AK478" s="2010"/>
      <c r="AL478" s="3559"/>
      <c r="AM478" s="3841">
        <f t="shared" ref="AM478" si="336">AM479+AM480</f>
        <v>0</v>
      </c>
      <c r="AN478" s="2006"/>
      <c r="AO478" s="4305">
        <f t="shared" si="307"/>
        <v>0</v>
      </c>
      <c r="AP478" s="4305"/>
    </row>
    <row r="479" spans="1:42" x14ac:dyDescent="0.25">
      <c r="A479" s="47">
        <v>1</v>
      </c>
      <c r="B479" s="2513" t="s">
        <v>493</v>
      </c>
      <c r="C479" s="2155"/>
      <c r="D479" s="97"/>
      <c r="E479" s="159">
        <v>8250</v>
      </c>
      <c r="F479" s="3855">
        <v>7750</v>
      </c>
      <c r="G479" s="159">
        <f t="shared" si="314"/>
        <v>500</v>
      </c>
      <c r="H479" s="148">
        <f t="shared" ref="H479" si="337">(E479-G479)/12*$B$4+G479</f>
        <v>5020.8333333333339</v>
      </c>
      <c r="I479" s="148">
        <v>5736</v>
      </c>
      <c r="J479" s="148">
        <f>I479/H479*100</f>
        <v>114.2439834024896</v>
      </c>
      <c r="K479" s="3381">
        <v>32</v>
      </c>
      <c r="L479" s="94"/>
      <c r="M479" s="94"/>
      <c r="N479" s="96"/>
      <c r="O479" s="4516"/>
      <c r="P479" s="96">
        <f t="shared" si="316"/>
        <v>0</v>
      </c>
      <c r="Q479" s="95"/>
      <c r="R479" s="95"/>
      <c r="S479" s="95"/>
      <c r="T479" s="95"/>
      <c r="U479" s="95"/>
      <c r="V479" s="607"/>
      <c r="W479" s="607"/>
      <c r="X479" s="607"/>
      <c r="Y479" s="607"/>
      <c r="Z479" s="607"/>
      <c r="AA479" s="607"/>
      <c r="AB479" s="607"/>
      <c r="AC479" s="607"/>
      <c r="AD479" s="2006"/>
      <c r="AE479" s="607"/>
      <c r="AF479" s="3022"/>
      <c r="AG479" s="607"/>
      <c r="AH479" s="607"/>
      <c r="AI479" s="607"/>
      <c r="AJ479" s="607"/>
      <c r="AK479" s="2010"/>
      <c r="AL479" s="3559"/>
      <c r="AM479" s="3841"/>
      <c r="AN479" s="2006"/>
      <c r="AO479" s="4305">
        <f t="shared" si="307"/>
        <v>0</v>
      </c>
      <c r="AP479" s="4305"/>
    </row>
    <row r="480" spans="1:42" x14ac:dyDescent="0.25">
      <c r="A480" s="47">
        <v>1</v>
      </c>
      <c r="B480" s="4" t="s">
        <v>494</v>
      </c>
      <c r="C480" s="2155"/>
      <c r="D480" s="97"/>
      <c r="E480" s="159">
        <f>E481/9.4</f>
        <v>531.91489361702122</v>
      </c>
      <c r="F480" s="3855">
        <f>F481/9.4</f>
        <v>531.91489361702122</v>
      </c>
      <c r="G480" s="159">
        <f t="shared" si="314"/>
        <v>0</v>
      </c>
      <c r="H480" s="148">
        <f t="shared" ref="H480" si="338">H481/9.4</f>
        <v>310.31914893617022</v>
      </c>
      <c r="I480" s="148">
        <f t="shared" ref="I480" si="339">I481/9.4</f>
        <v>344.05851063829783</v>
      </c>
      <c r="J480" s="148">
        <f>I480/H480*100</f>
        <v>110.87247171751797</v>
      </c>
      <c r="K480" s="3381">
        <f t="shared" ref="K480" si="340">K481/9.4</f>
        <v>4.2510638297872338</v>
      </c>
      <c r="L480" s="94"/>
      <c r="M480" s="94"/>
      <c r="N480" s="96"/>
      <c r="O480" s="4516"/>
      <c r="P480" s="96">
        <f t="shared" si="316"/>
        <v>0</v>
      </c>
      <c r="Q480" s="95"/>
      <c r="R480" s="95"/>
      <c r="S480" s="95"/>
      <c r="T480" s="95"/>
      <c r="U480" s="95"/>
      <c r="V480" s="607"/>
      <c r="W480" s="607"/>
      <c r="X480" s="607"/>
      <c r="Y480" s="607"/>
      <c r="Z480" s="607"/>
      <c r="AA480" s="607"/>
      <c r="AB480" s="607"/>
      <c r="AC480" s="607"/>
      <c r="AD480" s="2006"/>
      <c r="AE480" s="607"/>
      <c r="AF480" s="3022"/>
      <c r="AG480" s="607"/>
      <c r="AH480" s="607"/>
      <c r="AI480" s="607"/>
      <c r="AJ480" s="607"/>
      <c r="AK480" s="2010"/>
      <c r="AL480" s="3559"/>
      <c r="AM480" s="3841">
        <f t="shared" ref="AM480" si="341">AM481/9.4</f>
        <v>0</v>
      </c>
      <c r="AN480" s="2006"/>
      <c r="AO480" s="4305">
        <f t="shared" si="307"/>
        <v>0</v>
      </c>
      <c r="AP480" s="4305"/>
    </row>
    <row r="481" spans="1:42" x14ac:dyDescent="0.25">
      <c r="A481" s="47">
        <v>1</v>
      </c>
      <c r="B481" s="2538" t="s">
        <v>495</v>
      </c>
      <c r="C481" s="2155"/>
      <c r="D481" s="97"/>
      <c r="E481" s="159">
        <v>5000</v>
      </c>
      <c r="F481" s="3855">
        <v>5000</v>
      </c>
      <c r="G481" s="159">
        <f t="shared" si="314"/>
        <v>0</v>
      </c>
      <c r="H481" s="148">
        <f>ROUND(E481/12*$B$4,0)</f>
        <v>2917</v>
      </c>
      <c r="I481" s="148">
        <v>3234.1499999999996</v>
      </c>
      <c r="J481" s="148">
        <f>I481/H481*100</f>
        <v>110.872471717518</v>
      </c>
      <c r="K481" s="3381">
        <v>39.96</v>
      </c>
      <c r="L481" s="94"/>
      <c r="M481" s="94"/>
      <c r="N481" s="96"/>
      <c r="O481" s="4516"/>
      <c r="P481" s="96">
        <f t="shared" si="316"/>
        <v>0</v>
      </c>
      <c r="Q481" s="95"/>
      <c r="R481" s="95"/>
      <c r="S481" s="95"/>
      <c r="T481" s="95"/>
      <c r="U481" s="95"/>
      <c r="V481" s="607"/>
      <c r="W481" s="607"/>
      <c r="X481" s="607"/>
      <c r="Y481" s="607"/>
      <c r="Z481" s="607"/>
      <c r="AA481" s="607"/>
      <c r="AB481" s="607"/>
      <c r="AC481" s="607"/>
      <c r="AD481" s="2006"/>
      <c r="AE481" s="607"/>
      <c r="AF481" s="3022"/>
      <c r="AG481" s="607"/>
      <c r="AH481" s="607"/>
      <c r="AI481" s="607"/>
      <c r="AJ481" s="607"/>
      <c r="AK481" s="2010"/>
      <c r="AL481" s="3559"/>
      <c r="AM481" s="3841"/>
      <c r="AN481" s="2006"/>
      <c r="AO481" s="4305">
        <f t="shared" si="307"/>
        <v>0</v>
      </c>
      <c r="AP481" s="4305"/>
    </row>
    <row r="482" spans="1:42" ht="43.5" x14ac:dyDescent="0.25">
      <c r="A482" s="47">
        <v>1</v>
      </c>
      <c r="B482" s="2513" t="s">
        <v>470</v>
      </c>
      <c r="C482" s="2155"/>
      <c r="D482" s="97"/>
      <c r="E482" s="159"/>
      <c r="F482" s="3855"/>
      <c r="G482" s="159">
        <f t="shared" si="314"/>
        <v>0</v>
      </c>
      <c r="H482" s="148"/>
      <c r="I482" s="148"/>
      <c r="J482" s="148"/>
      <c r="K482" s="3381"/>
      <c r="L482" s="94"/>
      <c r="M482" s="94"/>
      <c r="N482" s="96"/>
      <c r="O482" s="4516"/>
      <c r="P482" s="96">
        <f t="shared" si="316"/>
        <v>0</v>
      </c>
      <c r="Q482" s="95"/>
      <c r="R482" s="95"/>
      <c r="S482" s="95"/>
      <c r="T482" s="95"/>
      <c r="U482" s="95"/>
      <c r="V482" s="607"/>
      <c r="W482" s="607"/>
      <c r="X482" s="607"/>
      <c r="Y482" s="607"/>
      <c r="Z482" s="607"/>
      <c r="AA482" s="607"/>
      <c r="AB482" s="607"/>
      <c r="AC482" s="607"/>
      <c r="AD482" s="2006"/>
      <c r="AE482" s="607"/>
      <c r="AF482" s="3022"/>
      <c r="AG482" s="607"/>
      <c r="AH482" s="607"/>
      <c r="AI482" s="607"/>
      <c r="AJ482" s="607"/>
      <c r="AK482" s="2010"/>
      <c r="AL482" s="3559"/>
      <c r="AM482" s="3841"/>
      <c r="AN482" s="2006"/>
      <c r="AO482" s="4305">
        <f t="shared" si="307"/>
        <v>0</v>
      </c>
      <c r="AP482" s="4305"/>
    </row>
    <row r="483" spans="1:42" ht="30" x14ac:dyDescent="0.25">
      <c r="A483" s="47">
        <v>1</v>
      </c>
      <c r="B483" s="2507" t="s">
        <v>208</v>
      </c>
      <c r="C483" s="2155"/>
      <c r="D483" s="97"/>
      <c r="E483" s="159"/>
      <c r="F483" s="3855"/>
      <c r="G483" s="159">
        <f t="shared" si="314"/>
        <v>0</v>
      </c>
      <c r="H483" s="148"/>
      <c r="I483" s="148"/>
      <c r="J483" s="148"/>
      <c r="K483" s="3381"/>
      <c r="L483" s="94"/>
      <c r="M483" s="94"/>
      <c r="N483" s="96"/>
      <c r="O483" s="4516"/>
      <c r="P483" s="96">
        <f t="shared" si="316"/>
        <v>0</v>
      </c>
      <c r="Q483" s="95"/>
      <c r="R483" s="95"/>
      <c r="S483" s="95"/>
      <c r="T483" s="95"/>
      <c r="U483" s="95"/>
      <c r="V483" s="607"/>
      <c r="W483" s="607"/>
      <c r="X483" s="607"/>
      <c r="Y483" s="607"/>
      <c r="Z483" s="607"/>
      <c r="AA483" s="607"/>
      <c r="AB483" s="607"/>
      <c r="AC483" s="607"/>
      <c r="AD483" s="2006"/>
      <c r="AE483" s="607"/>
      <c r="AF483" s="3022"/>
      <c r="AG483" s="607"/>
      <c r="AH483" s="607"/>
      <c r="AI483" s="607"/>
      <c r="AJ483" s="607"/>
      <c r="AK483" s="2010"/>
      <c r="AL483" s="3559"/>
      <c r="AM483" s="3841"/>
      <c r="AN483" s="2006"/>
      <c r="AO483" s="4305">
        <f t="shared" si="307"/>
        <v>0</v>
      </c>
      <c r="AP483" s="4305"/>
    </row>
    <row r="484" spans="1:42" ht="86.25" x14ac:dyDescent="0.25">
      <c r="A484" s="47">
        <v>1</v>
      </c>
      <c r="B484" s="2513" t="s">
        <v>478</v>
      </c>
      <c r="C484" s="2155"/>
      <c r="D484" s="97"/>
      <c r="E484" s="159"/>
      <c r="F484" s="3855"/>
      <c r="G484" s="159">
        <f t="shared" si="314"/>
        <v>0</v>
      </c>
      <c r="H484" s="148"/>
      <c r="I484" s="148"/>
      <c r="J484" s="148"/>
      <c r="K484" s="3381"/>
      <c r="L484" s="94"/>
      <c r="M484" s="94"/>
      <c r="N484" s="96"/>
      <c r="O484" s="4516"/>
      <c r="P484" s="96">
        <f t="shared" si="316"/>
        <v>0</v>
      </c>
      <c r="Q484" s="95"/>
      <c r="R484" s="95"/>
      <c r="S484" s="95"/>
      <c r="T484" s="95"/>
      <c r="U484" s="95"/>
      <c r="V484" s="607"/>
      <c r="W484" s="607"/>
      <c r="X484" s="607"/>
      <c r="Y484" s="607"/>
      <c r="Z484" s="607"/>
      <c r="AA484" s="607"/>
      <c r="AB484" s="607"/>
      <c r="AC484" s="607"/>
      <c r="AD484" s="2006"/>
      <c r="AE484" s="607"/>
      <c r="AF484" s="3022"/>
      <c r="AG484" s="607"/>
      <c r="AH484" s="607"/>
      <c r="AI484" s="607"/>
      <c r="AJ484" s="607"/>
      <c r="AK484" s="2010"/>
      <c r="AL484" s="3559"/>
      <c r="AM484" s="3841"/>
      <c r="AN484" s="2006"/>
      <c r="AO484" s="4305">
        <f t="shared" si="307"/>
        <v>0</v>
      </c>
      <c r="AP484" s="4305"/>
    </row>
    <row r="485" spans="1:42" ht="29.25" x14ac:dyDescent="0.25">
      <c r="A485" s="47">
        <v>1</v>
      </c>
      <c r="B485" s="2434" t="s">
        <v>382</v>
      </c>
      <c r="C485" s="2155"/>
      <c r="D485" s="97"/>
      <c r="E485" s="87">
        <f>E470</f>
        <v>85450</v>
      </c>
      <c r="F485" s="3862">
        <f>F470</f>
        <v>85450</v>
      </c>
      <c r="G485" s="87">
        <f t="shared" si="314"/>
        <v>0</v>
      </c>
      <c r="H485" s="190">
        <f>H470</f>
        <v>49846.25</v>
      </c>
      <c r="I485" s="190">
        <f>I470</f>
        <v>45609.54</v>
      </c>
      <c r="J485" s="190">
        <f>I485/H485*100</f>
        <v>91.500443864884517</v>
      </c>
      <c r="K485" s="3409">
        <f>K470</f>
        <v>252.63</v>
      </c>
      <c r="L485" s="94"/>
      <c r="M485" s="94"/>
      <c r="N485" s="96"/>
      <c r="O485" s="4516"/>
      <c r="P485" s="96">
        <f t="shared" si="316"/>
        <v>0</v>
      </c>
      <c r="Q485" s="95"/>
      <c r="R485" s="95"/>
      <c r="S485" s="95"/>
      <c r="T485" s="95"/>
      <c r="U485" s="95"/>
      <c r="V485" s="607"/>
      <c r="W485" s="607"/>
      <c r="X485" s="607"/>
      <c r="Y485" s="607"/>
      <c r="Z485" s="607"/>
      <c r="AA485" s="607"/>
      <c r="AB485" s="607"/>
      <c r="AC485" s="607"/>
      <c r="AD485" s="2006"/>
      <c r="AE485" s="607"/>
      <c r="AF485" s="3022"/>
      <c r="AG485" s="607"/>
      <c r="AH485" s="607"/>
      <c r="AI485" s="607"/>
      <c r="AJ485" s="607"/>
      <c r="AK485" s="2010"/>
      <c r="AL485" s="3559"/>
      <c r="AM485" s="3844">
        <f>AM470</f>
        <v>0</v>
      </c>
      <c r="AN485" s="2006"/>
      <c r="AO485" s="4305">
        <f t="shared" si="307"/>
        <v>0</v>
      </c>
      <c r="AP485" s="4305"/>
    </row>
    <row r="486" spans="1:42" ht="29.25" x14ac:dyDescent="0.25">
      <c r="A486" s="47">
        <v>1</v>
      </c>
      <c r="B486" s="2434" t="s">
        <v>383</v>
      </c>
      <c r="C486" s="2155"/>
      <c r="D486" s="97"/>
      <c r="E486" s="87">
        <f>E478</f>
        <v>8781.9148936170204</v>
      </c>
      <c r="F486" s="3862">
        <f>F478</f>
        <v>8281.9148936170204</v>
      </c>
      <c r="G486" s="87">
        <f t="shared" si="314"/>
        <v>500</v>
      </c>
      <c r="H486" s="190">
        <f>H478</f>
        <v>5331.1524822695046</v>
      </c>
      <c r="I486" s="190">
        <f>I478</f>
        <v>6080.0585106382978</v>
      </c>
      <c r="J486" s="190">
        <f>I486/H486*100</f>
        <v>114.04773228414543</v>
      </c>
      <c r="K486" s="3409">
        <f>K478</f>
        <v>36.251063829787235</v>
      </c>
      <c r="L486" s="94"/>
      <c r="M486" s="94"/>
      <c r="N486" s="96"/>
      <c r="O486" s="4516"/>
      <c r="P486" s="96">
        <f t="shared" si="316"/>
        <v>0</v>
      </c>
      <c r="Q486" s="95"/>
      <c r="R486" s="95"/>
      <c r="S486" s="95"/>
      <c r="T486" s="95"/>
      <c r="U486" s="95"/>
      <c r="V486" s="607"/>
      <c r="W486" s="607"/>
      <c r="X486" s="607"/>
      <c r="Y486" s="607"/>
      <c r="Z486" s="607"/>
      <c r="AA486" s="607"/>
      <c r="AB486" s="607"/>
      <c r="AC486" s="607"/>
      <c r="AD486" s="2006"/>
      <c r="AE486" s="607"/>
      <c r="AF486" s="3022"/>
      <c r="AG486" s="607"/>
      <c r="AH486" s="607"/>
      <c r="AI486" s="607"/>
      <c r="AJ486" s="607"/>
      <c r="AK486" s="2010"/>
      <c r="AL486" s="3559"/>
      <c r="AM486" s="3844">
        <f>AM478</f>
        <v>0</v>
      </c>
      <c r="AN486" s="2006"/>
      <c r="AO486" s="4305">
        <f t="shared" si="307"/>
        <v>0</v>
      </c>
      <c r="AP486" s="4305"/>
    </row>
    <row r="487" spans="1:42" ht="30" thickBot="1" x14ac:dyDescent="0.3">
      <c r="A487" s="194">
        <v>1</v>
      </c>
      <c r="B487" s="3241" t="s">
        <v>384</v>
      </c>
      <c r="C487" s="2155"/>
      <c r="D487" s="97"/>
      <c r="E487" s="1624">
        <f>E482</f>
        <v>0</v>
      </c>
      <c r="F487" s="3867">
        <f>F482</f>
        <v>0</v>
      </c>
      <c r="G487" s="1624">
        <f t="shared" si="314"/>
        <v>0</v>
      </c>
      <c r="H487" s="190">
        <f>H482</f>
        <v>0</v>
      </c>
      <c r="I487" s="190">
        <f>I482</f>
        <v>0</v>
      </c>
      <c r="J487" s="190"/>
      <c r="K487" s="3409">
        <f>K482</f>
        <v>0</v>
      </c>
      <c r="L487" s="94"/>
      <c r="M487" s="94"/>
      <c r="N487" s="96"/>
      <c r="O487" s="4516"/>
      <c r="P487" s="96">
        <f t="shared" si="316"/>
        <v>0</v>
      </c>
      <c r="Q487" s="95"/>
      <c r="R487" s="95"/>
      <c r="S487" s="95"/>
      <c r="T487" s="95"/>
      <c r="U487" s="95"/>
      <c r="V487" s="607"/>
      <c r="W487" s="607"/>
      <c r="X487" s="607"/>
      <c r="Y487" s="607"/>
      <c r="Z487" s="607"/>
      <c r="AA487" s="607"/>
      <c r="AB487" s="607"/>
      <c r="AC487" s="607"/>
      <c r="AD487" s="2006"/>
      <c r="AE487" s="607"/>
      <c r="AF487" s="3022"/>
      <c r="AG487" s="607"/>
      <c r="AH487" s="607"/>
      <c r="AI487" s="607"/>
      <c r="AJ487" s="607"/>
      <c r="AK487" s="2010"/>
      <c r="AL487" s="3559"/>
      <c r="AM487" s="3844">
        <f>AM482</f>
        <v>0</v>
      </c>
      <c r="AN487" s="2006"/>
      <c r="AO487" s="4305">
        <f t="shared" si="307"/>
        <v>0</v>
      </c>
      <c r="AP487" s="4305"/>
    </row>
    <row r="488" spans="1:42" s="73" customFormat="1" ht="15.75" thickBot="1" x14ac:dyDescent="0.3">
      <c r="A488" s="194">
        <v>1</v>
      </c>
      <c r="B488" s="1392" t="s">
        <v>139</v>
      </c>
      <c r="C488" s="2217"/>
      <c r="D488" s="1350"/>
      <c r="E488" s="1617">
        <f>E479*2.9+E470+E481/4.2</f>
        <v>110565.47619047618</v>
      </c>
      <c r="F488" s="4375">
        <f>F479*2.9+F470+F481/4.2</f>
        <v>109115.47619047618</v>
      </c>
      <c r="G488" s="1617">
        <f t="shared" si="314"/>
        <v>1450</v>
      </c>
      <c r="H488" s="169">
        <f>H479*2.9+H470+H481/4.2</f>
        <v>65101.190476190481</v>
      </c>
      <c r="I488" s="1351">
        <f>I479*2.9+I470+I481/4.2</f>
        <v>63013.97571428572</v>
      </c>
      <c r="J488" s="1351">
        <f>I488/H488*100</f>
        <v>96.793891560757061</v>
      </c>
      <c r="K488" s="3414">
        <f>K479*2.9+K470+K481/4.2</f>
        <v>354.94428571428574</v>
      </c>
      <c r="L488" s="204"/>
      <c r="M488" s="204"/>
      <c r="N488" s="206"/>
      <c r="O488" s="4540"/>
      <c r="P488" s="206">
        <f t="shared" si="316"/>
        <v>0</v>
      </c>
      <c r="Q488" s="258"/>
      <c r="R488" s="258"/>
      <c r="S488" s="258"/>
      <c r="T488" s="258"/>
      <c r="U488" s="258"/>
      <c r="V488" s="742">
        <f t="shared" ref="V488:W488" si="342">V469</f>
        <v>72147.096000000005</v>
      </c>
      <c r="W488" s="742">
        <f t="shared" si="342"/>
        <v>72147.096000000005</v>
      </c>
      <c r="X488" s="742">
        <f t="shared" ref="X488:Y488" si="343">X469</f>
        <v>72147.096000000005</v>
      </c>
      <c r="Y488" s="742">
        <f t="shared" si="343"/>
        <v>72147.096000000005</v>
      </c>
      <c r="Z488" s="742">
        <f t="shared" ref="Z488:AA488" si="344">Z469</f>
        <v>72147.096000000005</v>
      </c>
      <c r="AA488" s="742">
        <f t="shared" si="344"/>
        <v>72147.096000000005</v>
      </c>
      <c r="AB488" s="742">
        <f t="shared" ref="AB488:AC488" si="345">AB469</f>
        <v>77246.188500000004</v>
      </c>
      <c r="AC488" s="742">
        <f t="shared" si="345"/>
        <v>78153.743499999997</v>
      </c>
      <c r="AD488" s="3315">
        <f t="shared" ref="AD488" si="346">AD469</f>
        <v>43843.209749999995</v>
      </c>
      <c r="AE488" s="742">
        <f t="shared" ref="AE488:AL488" si="347">AE469</f>
        <v>42947.049140000003</v>
      </c>
      <c r="AF488" s="3031">
        <f t="shared" si="347"/>
        <v>0</v>
      </c>
      <c r="AG488" s="742">
        <f t="shared" ref="AG488" si="348">AG469</f>
        <v>0</v>
      </c>
      <c r="AH488" s="742">
        <f t="shared" si="347"/>
        <v>-896.16060999999172</v>
      </c>
      <c r="AI488" s="742"/>
      <c r="AJ488" s="742">
        <f t="shared" si="347"/>
        <v>0</v>
      </c>
      <c r="AK488" s="2017">
        <f t="shared" si="347"/>
        <v>42947.049140000003</v>
      </c>
      <c r="AL488" s="3564">
        <f t="shared" si="347"/>
        <v>218.2946</v>
      </c>
      <c r="AM488" s="3871">
        <f>AM479*2.9+AM470+AM481/4.2</f>
        <v>0</v>
      </c>
      <c r="AN488" s="3315">
        <v>795.61946999999975</v>
      </c>
      <c r="AO488" s="4305">
        <f t="shared" si="307"/>
        <v>77246188.5</v>
      </c>
      <c r="AP488" s="4305"/>
    </row>
    <row r="489" spans="1:42" ht="29.25" x14ac:dyDescent="0.25">
      <c r="A489" s="194">
        <v>1</v>
      </c>
      <c r="B489" s="1390" t="s">
        <v>29</v>
      </c>
      <c r="C489" s="2215"/>
      <c r="D489" s="1012"/>
      <c r="E489" s="1611"/>
      <c r="F489" s="4356"/>
      <c r="G489" s="1611">
        <f t="shared" si="314"/>
        <v>0</v>
      </c>
      <c r="H489" s="144"/>
      <c r="I489" s="208"/>
      <c r="J489" s="208"/>
      <c r="K489" s="3415"/>
      <c r="L489" s="199"/>
      <c r="M489" s="199"/>
      <c r="N489" s="249"/>
      <c r="O489" s="4534"/>
      <c r="P489" s="249">
        <f t="shared" si="316"/>
        <v>0</v>
      </c>
      <c r="Q489" s="124"/>
      <c r="R489" s="124"/>
      <c r="S489" s="124"/>
      <c r="T489" s="124"/>
      <c r="U489" s="124"/>
      <c r="V489" s="719"/>
      <c r="W489" s="719"/>
      <c r="X489" s="719"/>
      <c r="Y489" s="719"/>
      <c r="Z489" s="719"/>
      <c r="AA489" s="719"/>
      <c r="AB489" s="719"/>
      <c r="AC489" s="719"/>
      <c r="AD489" s="3314"/>
      <c r="AE489" s="719"/>
      <c r="AF489" s="3025"/>
      <c r="AG489" s="719"/>
      <c r="AH489" s="719"/>
      <c r="AI489" s="719"/>
      <c r="AJ489" s="719"/>
      <c r="AK489" s="2012"/>
      <c r="AL489" s="3561"/>
      <c r="AM489" s="3865"/>
      <c r="AN489" s="3314"/>
      <c r="AO489" s="4305">
        <f t="shared" si="307"/>
        <v>0</v>
      </c>
      <c r="AP489" s="4305"/>
    </row>
    <row r="490" spans="1:42" ht="30" x14ac:dyDescent="0.25">
      <c r="A490" s="194">
        <v>1</v>
      </c>
      <c r="B490" s="1728" t="s">
        <v>16</v>
      </c>
      <c r="C490" s="2218"/>
      <c r="D490" s="125"/>
      <c r="E490" s="1605"/>
      <c r="F490" s="4351"/>
      <c r="G490" s="1605">
        <f t="shared" si="314"/>
        <v>0</v>
      </c>
      <c r="H490" s="75"/>
      <c r="I490" s="152"/>
      <c r="J490" s="152"/>
      <c r="K490" s="3396"/>
      <c r="L490" s="107"/>
      <c r="M490" s="107"/>
      <c r="N490" s="156"/>
      <c r="O490" s="4523"/>
      <c r="P490" s="156">
        <f t="shared" si="316"/>
        <v>0</v>
      </c>
      <c r="Q490" s="157"/>
      <c r="R490" s="157"/>
      <c r="S490" s="157"/>
      <c r="T490" s="157"/>
      <c r="U490" s="157"/>
      <c r="V490" s="1889"/>
      <c r="W490" s="1889"/>
      <c r="X490" s="1889"/>
      <c r="Y490" s="1889"/>
      <c r="Z490" s="1889"/>
      <c r="AA490" s="1889"/>
      <c r="AB490" s="1889"/>
      <c r="AC490" s="1889"/>
      <c r="AD490" s="3313"/>
      <c r="AE490" s="1889"/>
      <c r="AF490" s="3023"/>
      <c r="AG490" s="1889"/>
      <c r="AH490" s="1889"/>
      <c r="AI490" s="1889"/>
      <c r="AJ490" s="1889"/>
      <c r="AK490" s="2011"/>
      <c r="AL490" s="3560"/>
      <c r="AM490" s="3845"/>
      <c r="AN490" s="3313"/>
      <c r="AO490" s="4305">
        <f t="shared" si="307"/>
        <v>0</v>
      </c>
      <c r="AP490" s="4305"/>
    </row>
    <row r="491" spans="1:42" x14ac:dyDescent="0.25">
      <c r="A491" s="194">
        <v>1</v>
      </c>
      <c r="B491" s="177" t="s">
        <v>134</v>
      </c>
      <c r="C491" s="2172"/>
      <c r="D491" s="125">
        <v>240</v>
      </c>
      <c r="E491" s="1599">
        <v>2608</v>
      </c>
      <c r="F491" s="4347">
        <v>2510</v>
      </c>
      <c r="G491" s="1599">
        <f t="shared" si="314"/>
        <v>98</v>
      </c>
      <c r="H491" s="287">
        <f t="shared" ref="H491" si="349">(E491-G491)/12*$B$4+G491</f>
        <v>1562.1666666666665</v>
      </c>
      <c r="I491" s="75">
        <v>1573</v>
      </c>
      <c r="J491" s="75">
        <f>I491/H491*100</f>
        <v>100.69348127600554</v>
      </c>
      <c r="K491" s="3375">
        <v>5</v>
      </c>
      <c r="L491" s="1721">
        <v>10</v>
      </c>
      <c r="M491" s="1721">
        <f>R491/I491</f>
        <v>9.8620470438652266</v>
      </c>
      <c r="N491" s="1749">
        <f>ROUND(E491*L491,0)</f>
        <v>26080</v>
      </c>
      <c r="O491" s="4555">
        <v>25100</v>
      </c>
      <c r="P491" s="1749">
        <f t="shared" si="316"/>
        <v>980</v>
      </c>
      <c r="Q491" s="1748">
        <f>(N491-P491)/12*$B$4+P491</f>
        <v>15621.666666666666</v>
      </c>
      <c r="R491" s="1748">
        <v>15513</v>
      </c>
      <c r="S491" s="1748">
        <f>R491/Q491*100</f>
        <v>99.304384935452902</v>
      </c>
      <c r="T491" s="1748">
        <f>ROUND(N491/D491,0)</f>
        <v>109</v>
      </c>
      <c r="U491" s="1749">
        <f>R491/$B$4*12/T491</f>
        <v>243.97903014416781</v>
      </c>
      <c r="V491" s="1889"/>
      <c r="W491" s="1889"/>
      <c r="X491" s="1889"/>
      <c r="Y491" s="1889"/>
      <c r="Z491" s="1889"/>
      <c r="AA491" s="1889"/>
      <c r="AB491" s="1889"/>
      <c r="AC491" s="1889"/>
      <c r="AD491" s="3313"/>
      <c r="AE491" s="2024"/>
      <c r="AF491" s="3023"/>
      <c r="AG491" s="1889"/>
      <c r="AH491" s="1889">
        <f>AE491-AD491</f>
        <v>0</v>
      </c>
      <c r="AI491" s="1889"/>
      <c r="AJ491" s="1889"/>
      <c r="AK491" s="2011"/>
      <c r="AL491" s="3560"/>
      <c r="AM491" s="3833"/>
      <c r="AN491" s="3313"/>
      <c r="AO491" s="4305">
        <f t="shared" si="307"/>
        <v>0</v>
      </c>
      <c r="AP491" s="4305"/>
    </row>
    <row r="492" spans="1:42" x14ac:dyDescent="0.25">
      <c r="A492" s="194">
        <v>1</v>
      </c>
      <c r="B492" s="1729" t="s">
        <v>189</v>
      </c>
      <c r="C492" s="2219"/>
      <c r="D492" s="1376"/>
      <c r="E492" s="1618">
        <f>E491</f>
        <v>2608</v>
      </c>
      <c r="F492" s="4376">
        <f>F491</f>
        <v>2510</v>
      </c>
      <c r="G492" s="1618">
        <f t="shared" si="314"/>
        <v>98</v>
      </c>
      <c r="H492" s="401">
        <f t="shared" ref="H492:H493" si="350">H491</f>
        <v>1562.1666666666665</v>
      </c>
      <c r="I492" s="401">
        <f t="shared" ref="I492:L493" si="351">I491</f>
        <v>1573</v>
      </c>
      <c r="J492" s="75">
        <f>I492/H492*100</f>
        <v>100.69348127600554</v>
      </c>
      <c r="K492" s="3390">
        <f t="shared" ref="K492:K493" si="352">K491</f>
        <v>5</v>
      </c>
      <c r="L492" s="1381">
        <f t="shared" si="351"/>
        <v>10</v>
      </c>
      <c r="M492" s="1381">
        <f>R492/I492</f>
        <v>9.8620470438652266</v>
      </c>
      <c r="N492" s="1382">
        <f>N491</f>
        <v>26080</v>
      </c>
      <c r="O492" s="4556">
        <v>25100</v>
      </c>
      <c r="P492" s="1382">
        <f t="shared" si="316"/>
        <v>980</v>
      </c>
      <c r="Q492" s="1383">
        <f t="shared" ref="Q492:R493" si="353">Q491</f>
        <v>15621.666666666666</v>
      </c>
      <c r="R492" s="233">
        <f t="shared" si="353"/>
        <v>15513</v>
      </c>
      <c r="S492" s="233">
        <f>R492/Q492*100</f>
        <v>99.304384935452902</v>
      </c>
      <c r="T492" s="233">
        <f>T491</f>
        <v>109</v>
      </c>
      <c r="U492" s="233">
        <f>U491</f>
        <v>243.97903014416781</v>
      </c>
      <c r="V492" s="2025"/>
      <c r="W492" s="2025"/>
      <c r="X492" s="2025"/>
      <c r="Y492" s="2025"/>
      <c r="Z492" s="2025"/>
      <c r="AA492" s="2025"/>
      <c r="AB492" s="2025"/>
      <c r="AC492" s="2025"/>
      <c r="AD492" s="3320"/>
      <c r="AE492" s="2025"/>
      <c r="AF492" s="3035"/>
      <c r="AG492" s="2025"/>
      <c r="AH492" s="2025"/>
      <c r="AI492" s="2025"/>
      <c r="AJ492" s="2025"/>
      <c r="AK492" s="2026"/>
      <c r="AL492" s="3574"/>
      <c r="AM492" s="3872">
        <f t="shared" ref="AM492" si="354">AM491</f>
        <v>0</v>
      </c>
      <c r="AN492" s="3320"/>
      <c r="AO492" s="4305">
        <f t="shared" si="307"/>
        <v>0</v>
      </c>
      <c r="AP492" s="4305"/>
    </row>
    <row r="493" spans="1:42" ht="30" thickBot="1" x14ac:dyDescent="0.3">
      <c r="A493" s="194">
        <v>1</v>
      </c>
      <c r="B493" s="1762" t="s">
        <v>215</v>
      </c>
      <c r="C493" s="2220"/>
      <c r="D493" s="1375"/>
      <c r="E493" s="1619">
        <f>E492</f>
        <v>2608</v>
      </c>
      <c r="F493" s="4377">
        <f>F492</f>
        <v>2510</v>
      </c>
      <c r="G493" s="1619">
        <f t="shared" si="314"/>
        <v>98</v>
      </c>
      <c r="H493" s="1377">
        <f t="shared" si="350"/>
        <v>1562.1666666666665</v>
      </c>
      <c r="I493" s="1377">
        <f t="shared" si="351"/>
        <v>1573</v>
      </c>
      <c r="J493" s="1377">
        <f>I493/H493*100</f>
        <v>100.69348127600554</v>
      </c>
      <c r="K493" s="3416">
        <f t="shared" si="352"/>
        <v>5</v>
      </c>
      <c r="L493" s="1378">
        <f>L491</f>
        <v>10</v>
      </c>
      <c r="M493" s="1378">
        <f>R493/I493</f>
        <v>9.8620470438652266</v>
      </c>
      <c r="N493" s="1379">
        <f t="shared" ref="N493" si="355">N492</f>
        <v>26080</v>
      </c>
      <c r="O493" s="4557">
        <v>25100</v>
      </c>
      <c r="P493" s="1379">
        <f t="shared" si="316"/>
        <v>980</v>
      </c>
      <c r="Q493" s="1377">
        <f t="shared" si="353"/>
        <v>15621.666666666666</v>
      </c>
      <c r="R493" s="1377">
        <f t="shared" si="353"/>
        <v>15513</v>
      </c>
      <c r="S493" s="135">
        <f>R493/Q493*100</f>
        <v>99.304384935452902</v>
      </c>
      <c r="T493" s="1380">
        <f t="shared" ref="T493" si="356">T492</f>
        <v>109</v>
      </c>
      <c r="U493" s="1380">
        <f t="shared" ref="U493" si="357">U492</f>
        <v>243.97903014416781</v>
      </c>
      <c r="V493" s="2027">
        <v>71461.4712</v>
      </c>
      <c r="W493" s="2027">
        <v>71461.4712</v>
      </c>
      <c r="X493" s="2027">
        <v>71461.4712</v>
      </c>
      <c r="Y493" s="2027">
        <v>71689.279200000004</v>
      </c>
      <c r="Z493" s="2027">
        <v>71689.279200000004</v>
      </c>
      <c r="AA493" s="2027">
        <v>71689.279200000004</v>
      </c>
      <c r="AB493" s="2027">
        <v>71689.279200000004</v>
      </c>
      <c r="AC493" s="2027">
        <v>74580.922080000004</v>
      </c>
      <c r="AD493" s="3321">
        <f>V493/12*$B$4+(W493-V493)/11*6+(X493-W493)/10*5+(Y493-X493)/9*4+(Z493-Y493)/8*3+(AA493-Z493)/7*2+(AB493-AA493)/6*1+(AC493-AB493)</f>
        <v>44678.749079999994</v>
      </c>
      <c r="AE493" s="2027">
        <f>AK493-AJ493-AG493</f>
        <v>44678.274480000007</v>
      </c>
      <c r="AF493" s="3036"/>
      <c r="AG493" s="2027"/>
      <c r="AH493" s="2027">
        <f>AE493-AD493</f>
        <v>-0.47459999998682179</v>
      </c>
      <c r="AI493" s="2027"/>
      <c r="AJ493" s="2027">
        <v>0</v>
      </c>
      <c r="AK493" s="2029">
        <v>44678.274480000007</v>
      </c>
      <c r="AL493" s="3575">
        <v>155.4392</v>
      </c>
      <c r="AM493" s="3873">
        <v>39</v>
      </c>
      <c r="AN493" s="3321">
        <v>1054.5611999999999</v>
      </c>
      <c r="AO493" s="4305">
        <f t="shared" si="307"/>
        <v>71689279.200000003</v>
      </c>
      <c r="AP493" s="4305"/>
    </row>
    <row r="494" spans="1:42" ht="16.5" thickBot="1" x14ac:dyDescent="0.3">
      <c r="A494" s="194">
        <v>1</v>
      </c>
      <c r="B494" s="1328" t="s">
        <v>422</v>
      </c>
      <c r="C494" s="1328"/>
      <c r="D494" s="168"/>
      <c r="E494" s="1608"/>
      <c r="F494" s="4360"/>
      <c r="G494" s="1608">
        <f t="shared" si="314"/>
        <v>0</v>
      </c>
      <c r="H494" s="169"/>
      <c r="I494" s="169"/>
      <c r="J494" s="169"/>
      <c r="K494" s="3394"/>
      <c r="L494" s="262"/>
      <c r="M494" s="262"/>
      <c r="N494" s="263"/>
      <c r="O494" s="4558"/>
      <c r="P494" s="263">
        <f t="shared" si="316"/>
        <v>0</v>
      </c>
      <c r="Q494" s="262"/>
      <c r="R494" s="262"/>
      <c r="S494" s="262"/>
      <c r="T494" s="263"/>
      <c r="U494" s="263"/>
      <c r="V494" s="742">
        <f t="shared" ref="V494:W494" si="358">SUM(V493,V488)</f>
        <v>143608.56719999999</v>
      </c>
      <c r="W494" s="742">
        <f t="shared" si="358"/>
        <v>143608.56719999999</v>
      </c>
      <c r="X494" s="742">
        <f t="shared" ref="X494:Y494" si="359">SUM(X493,X488)</f>
        <v>143608.56719999999</v>
      </c>
      <c r="Y494" s="742">
        <f t="shared" si="359"/>
        <v>143836.37520000001</v>
      </c>
      <c r="Z494" s="742">
        <f t="shared" ref="Z494:AA494" si="360">SUM(Z493,Z488)</f>
        <v>143836.37520000001</v>
      </c>
      <c r="AA494" s="742">
        <f t="shared" si="360"/>
        <v>143836.37520000001</v>
      </c>
      <c r="AB494" s="742">
        <f t="shared" ref="AB494:AC494" si="361">SUM(AB493,AB488)</f>
        <v>148935.46770000001</v>
      </c>
      <c r="AC494" s="742">
        <f t="shared" si="361"/>
        <v>152734.66558</v>
      </c>
      <c r="AD494" s="3315">
        <f t="shared" ref="AD494" si="362">SUM(AD493,AD488)</f>
        <v>88521.958829999989</v>
      </c>
      <c r="AE494" s="742">
        <f t="shared" ref="AE494:AL494" si="363">SUM(AE493,AE488)</f>
        <v>87625.32362000001</v>
      </c>
      <c r="AF494" s="3031">
        <f t="shared" si="363"/>
        <v>0</v>
      </c>
      <c r="AG494" s="742">
        <f t="shared" ref="AG494" si="364">SUM(AG493,AG488)</f>
        <v>0</v>
      </c>
      <c r="AH494" s="742">
        <f t="shared" si="363"/>
        <v>-896.63520999997854</v>
      </c>
      <c r="AI494" s="742"/>
      <c r="AJ494" s="742">
        <f t="shared" si="363"/>
        <v>0</v>
      </c>
      <c r="AK494" s="2017">
        <f t="shared" si="363"/>
        <v>87625.32362000001</v>
      </c>
      <c r="AL494" s="3564">
        <f t="shared" si="363"/>
        <v>373.73379999999997</v>
      </c>
      <c r="AM494" s="3851"/>
      <c r="AN494" s="3315">
        <f t="shared" ref="AN494" si="365">SUM(AN493,AN488)</f>
        <v>1850.1806699999997</v>
      </c>
      <c r="AO494" s="4311">
        <f t="shared" si="307"/>
        <v>148935467.70000002</v>
      </c>
      <c r="AP494" s="4305"/>
    </row>
    <row r="495" spans="1:42" x14ac:dyDescent="0.25">
      <c r="A495" s="47">
        <v>1</v>
      </c>
      <c r="B495" s="264"/>
      <c r="C495" s="264"/>
      <c r="D495" s="264"/>
      <c r="E495" s="1547"/>
      <c r="F495" s="3918"/>
      <c r="G495" s="1547">
        <f t="shared" si="314"/>
        <v>0</v>
      </c>
      <c r="H495" s="86"/>
      <c r="I495" s="86"/>
      <c r="J495" s="86"/>
      <c r="K495" s="3387"/>
      <c r="L495" s="85"/>
      <c r="M495" s="85"/>
      <c r="N495" s="174"/>
      <c r="O495" s="4531"/>
      <c r="P495" s="174">
        <f t="shared" si="316"/>
        <v>0</v>
      </c>
      <c r="Q495" s="89"/>
      <c r="R495" s="89"/>
      <c r="S495" s="89"/>
      <c r="T495" s="89"/>
      <c r="U495" s="174"/>
      <c r="V495" s="1137"/>
      <c r="W495" s="1137"/>
      <c r="X495" s="1137"/>
      <c r="Y495" s="1137"/>
      <c r="Z495" s="1137"/>
      <c r="AA495" s="1137"/>
      <c r="AB495" s="1137"/>
      <c r="AC495" s="1137"/>
      <c r="AD495" s="2071"/>
      <c r="AE495" s="1137">
        <f>AK495-AJ495-AG495</f>
        <v>0</v>
      </c>
      <c r="AF495" s="3021"/>
      <c r="AG495" s="1137"/>
      <c r="AH495" s="1137"/>
      <c r="AI495" s="1137"/>
      <c r="AJ495" s="1137"/>
      <c r="AK495" s="2009"/>
      <c r="AL495" s="3558"/>
      <c r="AM495" s="3838"/>
      <c r="AN495" s="2071"/>
      <c r="AO495" s="4305">
        <f t="shared" si="307"/>
        <v>0</v>
      </c>
      <c r="AP495" s="4305"/>
    </row>
    <row r="496" spans="1:42" ht="29.25" x14ac:dyDescent="0.25">
      <c r="A496" s="47">
        <v>1</v>
      </c>
      <c r="B496" s="848" t="s">
        <v>570</v>
      </c>
      <c r="C496" s="848"/>
      <c r="D496" s="230"/>
      <c r="E496" s="1539"/>
      <c r="F496" s="3919"/>
      <c r="G496" s="1539">
        <f t="shared" si="314"/>
        <v>0</v>
      </c>
      <c r="H496" s="93"/>
      <c r="I496" s="93"/>
      <c r="J496" s="93"/>
      <c r="K496" s="3380"/>
      <c r="L496" s="94"/>
      <c r="M496" s="94"/>
      <c r="N496" s="96"/>
      <c r="O496" s="4516"/>
      <c r="P496" s="96">
        <f t="shared" si="316"/>
        <v>0</v>
      </c>
      <c r="Q496" s="95"/>
      <c r="R496" s="95"/>
      <c r="S496" s="95"/>
      <c r="T496" s="95"/>
      <c r="U496" s="96"/>
      <c r="V496" s="607"/>
      <c r="W496" s="607"/>
      <c r="X496" s="607"/>
      <c r="Y496" s="607"/>
      <c r="Z496" s="607"/>
      <c r="AA496" s="607"/>
      <c r="AB496" s="607"/>
      <c r="AC496" s="607"/>
      <c r="AD496" s="2006"/>
      <c r="AE496" s="607">
        <f>AK496-AJ496-AG496</f>
        <v>0</v>
      </c>
      <c r="AF496" s="3022"/>
      <c r="AG496" s="607"/>
      <c r="AH496" s="607"/>
      <c r="AI496" s="607"/>
      <c r="AJ496" s="607"/>
      <c r="AK496" s="2010"/>
      <c r="AL496" s="3559"/>
      <c r="AM496" s="3839"/>
      <c r="AN496" s="2006"/>
      <c r="AO496" s="4305">
        <f t="shared" si="307"/>
        <v>0</v>
      </c>
      <c r="AP496" s="4305"/>
    </row>
    <row r="497" spans="1:42" x14ac:dyDescent="0.25">
      <c r="A497" s="47">
        <v>1</v>
      </c>
      <c r="B497" s="2429" t="s">
        <v>213</v>
      </c>
      <c r="C497" s="2221"/>
      <c r="D497" s="92"/>
      <c r="E497" s="1539"/>
      <c r="F497" s="3919"/>
      <c r="G497" s="1539">
        <f t="shared" si="314"/>
        <v>0</v>
      </c>
      <c r="H497" s="93"/>
      <c r="I497" s="93"/>
      <c r="J497" s="93"/>
      <c r="K497" s="3380"/>
      <c r="L497" s="94"/>
      <c r="M497" s="94"/>
      <c r="N497" s="96"/>
      <c r="O497" s="4516"/>
      <c r="P497" s="96">
        <f t="shared" si="316"/>
        <v>0</v>
      </c>
      <c r="Q497" s="95"/>
      <c r="R497" s="95"/>
      <c r="S497" s="95"/>
      <c r="T497" s="95"/>
      <c r="U497" s="95"/>
      <c r="V497" s="607">
        <v>66434.229120000004</v>
      </c>
      <c r="W497" s="607">
        <v>66434.229120000004</v>
      </c>
      <c r="X497" s="607">
        <v>66434.229120000004</v>
      </c>
      <c r="Y497" s="607">
        <v>66434.229120000004</v>
      </c>
      <c r="Z497" s="607">
        <v>66434.229120000004</v>
      </c>
      <c r="AA497" s="607">
        <v>66434.229120000004</v>
      </c>
      <c r="AB497" s="607">
        <v>66434.229120000004</v>
      </c>
      <c r="AC497" s="607">
        <v>66434.229120000004</v>
      </c>
      <c r="AD497" s="3309">
        <f>V497/12*$B$4+(W497-V497)/11*6+(X497-W497)/10*5+(Y497-X497)/9*4+(Z497-Y497)/8*3+(AA497-Z497)/7*2+(AB497-AA497)/6*1+(AC497-AB497)</f>
        <v>38753.300320000002</v>
      </c>
      <c r="AE497" s="607">
        <f>AK497-AJ497-AG497</f>
        <v>38652.332560000003</v>
      </c>
      <c r="AF497" s="3022"/>
      <c r="AG497" s="607"/>
      <c r="AH497" s="607">
        <f>AE497-AD497</f>
        <v>-100.96775999999954</v>
      </c>
      <c r="AI497" s="607"/>
      <c r="AJ497" s="607">
        <v>0</v>
      </c>
      <c r="AK497" s="2010">
        <v>38652.332560000003</v>
      </c>
      <c r="AL497" s="3559">
        <v>238.21637999999999</v>
      </c>
      <c r="AM497" s="3839"/>
      <c r="AN497" s="2006"/>
      <c r="AO497" s="4305">
        <f t="shared" si="307"/>
        <v>66434229.120000005</v>
      </c>
      <c r="AP497" s="4305"/>
    </row>
    <row r="498" spans="1:42" ht="29.25" x14ac:dyDescent="0.25">
      <c r="A498" s="47">
        <v>1</v>
      </c>
      <c r="B498" s="2430" t="s">
        <v>476</v>
      </c>
      <c r="C498" s="2222"/>
      <c r="D498" s="850"/>
      <c r="E498" s="148">
        <f>E499</f>
        <v>11500</v>
      </c>
      <c r="F498" s="3841">
        <f>F499</f>
        <v>11500</v>
      </c>
      <c r="G498" s="148">
        <f t="shared" si="314"/>
        <v>0</v>
      </c>
      <c r="H498" s="148">
        <f t="shared" ref="H498" si="366">H499</f>
        <v>6708.25</v>
      </c>
      <c r="I498" s="148">
        <f t="shared" ref="I498" si="367">I499</f>
        <v>6525.0500000000011</v>
      </c>
      <c r="J498" s="75">
        <f t="shared" ref="J498:J506" si="368">I498/H498*100</f>
        <v>97.269034397942846</v>
      </c>
      <c r="K498" s="3376">
        <f t="shared" ref="K498" si="369">K499</f>
        <v>14.8325</v>
      </c>
      <c r="L498" s="94"/>
      <c r="M498" s="94"/>
      <c r="N498" s="96"/>
      <c r="O498" s="4516"/>
      <c r="P498" s="96">
        <f t="shared" si="316"/>
        <v>0</v>
      </c>
      <c r="Q498" s="95"/>
      <c r="R498" s="95"/>
      <c r="S498" s="95"/>
      <c r="T498" s="95"/>
      <c r="U498" s="95"/>
      <c r="V498" s="607"/>
      <c r="W498" s="607"/>
      <c r="X498" s="607"/>
      <c r="Y498" s="607"/>
      <c r="Z498" s="607"/>
      <c r="AA498" s="607"/>
      <c r="AB498" s="607"/>
      <c r="AC498" s="607"/>
      <c r="AD498" s="2006"/>
      <c r="AE498" s="607">
        <f>AK498-AJ498-AG498</f>
        <v>0</v>
      </c>
      <c r="AF498" s="3022"/>
      <c r="AG498" s="607"/>
      <c r="AH498" s="607"/>
      <c r="AI498" s="607"/>
      <c r="AJ498" s="607"/>
      <c r="AK498" s="2010"/>
      <c r="AL498" s="3559"/>
      <c r="AM498" s="3841">
        <f t="shared" ref="AM498" si="370">AM499</f>
        <v>0</v>
      </c>
      <c r="AN498" s="2006"/>
      <c r="AO498" s="4305">
        <f t="shared" si="307"/>
        <v>0</v>
      </c>
      <c r="AP498" s="4305"/>
    </row>
    <row r="499" spans="1:42" ht="30" x14ac:dyDescent="0.25">
      <c r="A499" s="47">
        <v>1</v>
      </c>
      <c r="B499" s="2449" t="s">
        <v>465</v>
      </c>
      <c r="C499" s="2222"/>
      <c r="D499" s="850"/>
      <c r="E499" s="159">
        <f>E500/4</f>
        <v>11500</v>
      </c>
      <c r="F499" s="3855">
        <f>F500/4</f>
        <v>11500</v>
      </c>
      <c r="G499" s="159">
        <f t="shared" si="314"/>
        <v>0</v>
      </c>
      <c r="H499" s="159">
        <f t="shared" ref="H499" si="371">H500/4</f>
        <v>6708.25</v>
      </c>
      <c r="I499" s="159">
        <f t="shared" ref="I499" si="372">I500/4</f>
        <v>6525.0500000000011</v>
      </c>
      <c r="J499" s="75">
        <f t="shared" si="368"/>
        <v>97.269034397942846</v>
      </c>
      <c r="K499" s="3376">
        <f t="shared" ref="K499" si="373">K500/4</f>
        <v>14.8325</v>
      </c>
      <c r="L499" s="94"/>
      <c r="M499" s="94"/>
      <c r="N499" s="96"/>
      <c r="O499" s="4516"/>
      <c r="P499" s="96">
        <f t="shared" si="316"/>
        <v>0</v>
      </c>
      <c r="Q499" s="95"/>
      <c r="R499" s="95"/>
      <c r="S499" s="95"/>
      <c r="T499" s="95"/>
      <c r="U499" s="95"/>
      <c r="V499" s="607"/>
      <c r="W499" s="607"/>
      <c r="X499" s="607"/>
      <c r="Y499" s="607"/>
      <c r="Z499" s="607"/>
      <c r="AA499" s="607"/>
      <c r="AB499" s="607"/>
      <c r="AC499" s="607"/>
      <c r="AD499" s="2006"/>
      <c r="AE499" s="607"/>
      <c r="AF499" s="3022"/>
      <c r="AG499" s="607"/>
      <c r="AH499" s="607"/>
      <c r="AI499" s="607"/>
      <c r="AJ499" s="607"/>
      <c r="AK499" s="2010"/>
      <c r="AL499" s="3559"/>
      <c r="AM499" s="3855">
        <f t="shared" ref="AM499" si="374">AM500/4</f>
        <v>0</v>
      </c>
      <c r="AN499" s="2006"/>
      <c r="AO499" s="4305">
        <f t="shared" si="307"/>
        <v>0</v>
      </c>
      <c r="AP499" s="4305"/>
    </row>
    <row r="500" spans="1:42" ht="30" x14ac:dyDescent="0.25">
      <c r="A500" s="47">
        <v>1</v>
      </c>
      <c r="B500" s="1829" t="s">
        <v>492</v>
      </c>
      <c r="C500" s="2222"/>
      <c r="D500" s="850"/>
      <c r="E500" s="159">
        <v>46000</v>
      </c>
      <c r="F500" s="3855">
        <v>46000</v>
      </c>
      <c r="G500" s="159">
        <f t="shared" si="314"/>
        <v>0</v>
      </c>
      <c r="H500" s="159">
        <f>ROUND(E500/12*$B$4,0)</f>
        <v>26833</v>
      </c>
      <c r="I500" s="159">
        <v>26100.200000000004</v>
      </c>
      <c r="J500" s="75">
        <f t="shared" si="368"/>
        <v>97.269034397942846</v>
      </c>
      <c r="K500" s="3376">
        <v>59.33</v>
      </c>
      <c r="L500" s="94"/>
      <c r="M500" s="94"/>
      <c r="N500" s="96"/>
      <c r="O500" s="4516"/>
      <c r="P500" s="96">
        <f t="shared" si="316"/>
        <v>0</v>
      </c>
      <c r="Q500" s="95"/>
      <c r="R500" s="95"/>
      <c r="S500" s="95"/>
      <c r="T500" s="95"/>
      <c r="U500" s="95"/>
      <c r="V500" s="607"/>
      <c r="W500" s="607"/>
      <c r="X500" s="607"/>
      <c r="Y500" s="607"/>
      <c r="Z500" s="607"/>
      <c r="AA500" s="607"/>
      <c r="AB500" s="607"/>
      <c r="AC500" s="607"/>
      <c r="AD500" s="2006"/>
      <c r="AE500" s="607"/>
      <c r="AF500" s="3022"/>
      <c r="AG500" s="607"/>
      <c r="AH500" s="607"/>
      <c r="AI500" s="607"/>
      <c r="AJ500" s="607"/>
      <c r="AK500" s="2010"/>
      <c r="AL500" s="3559"/>
      <c r="AM500" s="3855"/>
      <c r="AN500" s="2006"/>
      <c r="AO500" s="4305">
        <f t="shared" si="307"/>
        <v>0</v>
      </c>
      <c r="AP500" s="4305"/>
    </row>
    <row r="501" spans="1:42" ht="29.25" x14ac:dyDescent="0.25">
      <c r="A501" s="47">
        <v>1</v>
      </c>
      <c r="B501" s="2430" t="s">
        <v>477</v>
      </c>
      <c r="C501" s="2222"/>
      <c r="D501" s="850"/>
      <c r="E501" s="159">
        <f>(E502+E503)/9.4</f>
        <v>27633.404255319147</v>
      </c>
      <c r="F501" s="3855">
        <f>(F502+F503)/9.4</f>
        <v>27633.404255319147</v>
      </c>
      <c r="G501" s="159">
        <f t="shared" si="314"/>
        <v>0</v>
      </c>
      <c r="H501" s="159">
        <f t="shared" ref="H501" si="375">(H502+H503)/9.4</f>
        <v>16119.468085106382</v>
      </c>
      <c r="I501" s="159">
        <f t="shared" ref="I501" si="376">(I502+I503)/9.4</f>
        <v>16148.036170212763</v>
      </c>
      <c r="J501" s="75">
        <f t="shared" si="368"/>
        <v>100.17722721963</v>
      </c>
      <c r="K501" s="3376">
        <f t="shared" ref="K501" si="377">(K502+K503)/9.4</f>
        <v>116.5936170212766</v>
      </c>
      <c r="L501" s="94"/>
      <c r="M501" s="94"/>
      <c r="N501" s="96"/>
      <c r="O501" s="4516"/>
      <c r="P501" s="96">
        <f t="shared" si="316"/>
        <v>0</v>
      </c>
      <c r="Q501" s="95"/>
      <c r="R501" s="95"/>
      <c r="S501" s="95"/>
      <c r="T501" s="95"/>
      <c r="U501" s="95"/>
      <c r="V501" s="607"/>
      <c r="W501" s="607"/>
      <c r="X501" s="607"/>
      <c r="Y501" s="607"/>
      <c r="Z501" s="607"/>
      <c r="AA501" s="607"/>
      <c r="AB501" s="607"/>
      <c r="AC501" s="607"/>
      <c r="AD501" s="2006"/>
      <c r="AE501" s="607"/>
      <c r="AF501" s="3022"/>
      <c r="AG501" s="607"/>
      <c r="AH501" s="607"/>
      <c r="AI501" s="607"/>
      <c r="AJ501" s="607"/>
      <c r="AK501" s="2010"/>
      <c r="AL501" s="3559"/>
      <c r="AM501" s="3855">
        <f t="shared" ref="AM501" si="378">(AM502+AM503)/9.4</f>
        <v>0</v>
      </c>
      <c r="AN501" s="2006"/>
      <c r="AO501" s="4305">
        <f t="shared" si="307"/>
        <v>0</v>
      </c>
      <c r="AP501" s="4305"/>
    </row>
    <row r="502" spans="1:42" x14ac:dyDescent="0.25">
      <c r="A502" s="47">
        <v>1</v>
      </c>
      <c r="B502" s="2448" t="s">
        <v>495</v>
      </c>
      <c r="C502" s="2223"/>
      <c r="D502" s="850"/>
      <c r="E502" s="159">
        <f>259754-E503</f>
        <v>259504</v>
      </c>
      <c r="F502" s="3855">
        <f>259754-F503</f>
        <v>259504</v>
      </c>
      <c r="G502" s="159">
        <f t="shared" si="314"/>
        <v>0</v>
      </c>
      <c r="H502" s="159">
        <f>ROUND(E502/12*$B$4,0)</f>
        <v>151377</v>
      </c>
      <c r="I502" s="159">
        <v>151643.16999999998</v>
      </c>
      <c r="J502" s="75">
        <f t="shared" si="368"/>
        <v>100.17583252409545</v>
      </c>
      <c r="K502" s="3376">
        <v>1095.98</v>
      </c>
      <c r="L502" s="94"/>
      <c r="M502" s="94"/>
      <c r="N502" s="96"/>
      <c r="O502" s="4516"/>
      <c r="P502" s="96">
        <f t="shared" si="316"/>
        <v>0</v>
      </c>
      <c r="Q502" s="95"/>
      <c r="R502" s="95"/>
      <c r="S502" s="95"/>
      <c r="T502" s="95"/>
      <c r="U502" s="95"/>
      <c r="V502" s="607"/>
      <c r="W502" s="607"/>
      <c r="X502" s="607"/>
      <c r="Y502" s="607"/>
      <c r="Z502" s="607"/>
      <c r="AA502" s="607"/>
      <c r="AB502" s="607"/>
      <c r="AC502" s="607"/>
      <c r="AD502" s="2006"/>
      <c r="AE502" s="607"/>
      <c r="AF502" s="3022"/>
      <c r="AG502" s="607"/>
      <c r="AH502" s="607"/>
      <c r="AI502" s="607"/>
      <c r="AJ502" s="607"/>
      <c r="AK502" s="2010"/>
      <c r="AL502" s="3559"/>
      <c r="AM502" s="3855"/>
      <c r="AN502" s="2006"/>
      <c r="AO502" s="4305">
        <f t="shared" si="307"/>
        <v>0</v>
      </c>
      <c r="AP502" s="4305"/>
    </row>
    <row r="503" spans="1:42" x14ac:dyDescent="0.25">
      <c r="A503" s="47">
        <v>1</v>
      </c>
      <c r="B503" s="2448" t="s">
        <v>497</v>
      </c>
      <c r="C503" s="2224"/>
      <c r="D503" s="850"/>
      <c r="E503" s="1290">
        <v>250</v>
      </c>
      <c r="F503" s="3874">
        <v>250</v>
      </c>
      <c r="G503" s="1290">
        <f t="shared" si="314"/>
        <v>0</v>
      </c>
      <c r="H503" s="851">
        <f>ROUND(E503/12*$B$4,0)</f>
        <v>146</v>
      </c>
      <c r="I503" s="1290">
        <v>148.37</v>
      </c>
      <c r="J503" s="75">
        <f t="shared" si="368"/>
        <v>101.62328767123287</v>
      </c>
      <c r="K503" s="3376"/>
      <c r="L503" s="94"/>
      <c r="M503" s="94"/>
      <c r="N503" s="96"/>
      <c r="O503" s="4516"/>
      <c r="P503" s="96">
        <f t="shared" si="316"/>
        <v>0</v>
      </c>
      <c r="Q503" s="95"/>
      <c r="R503" s="95"/>
      <c r="S503" s="95"/>
      <c r="T503" s="95"/>
      <c r="U503" s="95"/>
      <c r="V503" s="607"/>
      <c r="W503" s="607"/>
      <c r="X503" s="607"/>
      <c r="Y503" s="607"/>
      <c r="Z503" s="607"/>
      <c r="AA503" s="607"/>
      <c r="AB503" s="607"/>
      <c r="AC503" s="607"/>
      <c r="AD503" s="2006"/>
      <c r="AE503" s="607">
        <f>AK503-AJ503-AG503</f>
        <v>0</v>
      </c>
      <c r="AF503" s="3022"/>
      <c r="AG503" s="607"/>
      <c r="AH503" s="607"/>
      <c r="AI503" s="607"/>
      <c r="AJ503" s="607"/>
      <c r="AK503" s="2010"/>
      <c r="AL503" s="3559"/>
      <c r="AM503" s="3874"/>
      <c r="AN503" s="2006"/>
      <c r="AO503" s="4305">
        <f t="shared" si="307"/>
        <v>0</v>
      </c>
      <c r="AP503" s="4305"/>
    </row>
    <row r="504" spans="1:42" ht="29.25" x14ac:dyDescent="0.25">
      <c r="A504" s="47">
        <v>1</v>
      </c>
      <c r="B504" s="2434" t="s">
        <v>382</v>
      </c>
      <c r="C504" s="2225"/>
      <c r="D504" s="850"/>
      <c r="E504" s="2450">
        <f>E498</f>
        <v>11500</v>
      </c>
      <c r="F504" s="3977">
        <f>F498</f>
        <v>11500</v>
      </c>
      <c r="G504" s="2450">
        <f t="shared" si="314"/>
        <v>0</v>
      </c>
      <c r="H504" s="1857">
        <f>H498</f>
        <v>6708.25</v>
      </c>
      <c r="I504" s="1857">
        <f>I498</f>
        <v>6525.0500000000011</v>
      </c>
      <c r="J504" s="130">
        <f t="shared" si="368"/>
        <v>97.269034397942846</v>
      </c>
      <c r="K504" s="3385">
        <f>K498</f>
        <v>14.8325</v>
      </c>
      <c r="L504" s="94"/>
      <c r="M504" s="94"/>
      <c r="N504" s="96"/>
      <c r="O504" s="4516"/>
      <c r="P504" s="96">
        <f t="shared" si="316"/>
        <v>0</v>
      </c>
      <c r="Q504" s="95"/>
      <c r="R504" s="95"/>
      <c r="S504" s="95"/>
      <c r="T504" s="95"/>
      <c r="U504" s="95"/>
      <c r="V504" s="607"/>
      <c r="W504" s="607"/>
      <c r="X504" s="607"/>
      <c r="Y504" s="607"/>
      <c r="Z504" s="607"/>
      <c r="AA504" s="607"/>
      <c r="AB504" s="607"/>
      <c r="AC504" s="607"/>
      <c r="AD504" s="2006"/>
      <c r="AE504" s="607"/>
      <c r="AF504" s="3022"/>
      <c r="AG504" s="607"/>
      <c r="AH504" s="607"/>
      <c r="AI504" s="607"/>
      <c r="AJ504" s="607"/>
      <c r="AK504" s="2010"/>
      <c r="AL504" s="3559"/>
      <c r="AM504" s="3875">
        <f>AM498</f>
        <v>0</v>
      </c>
      <c r="AN504" s="2006"/>
      <c r="AO504" s="4305">
        <f t="shared" si="307"/>
        <v>0</v>
      </c>
      <c r="AP504" s="4305"/>
    </row>
    <row r="505" spans="1:42" ht="29.25" x14ac:dyDescent="0.25">
      <c r="A505" s="47">
        <v>1</v>
      </c>
      <c r="B505" s="2434" t="s">
        <v>383</v>
      </c>
      <c r="C505" s="2225"/>
      <c r="D505" s="850"/>
      <c r="E505" s="2450">
        <f>E501</f>
        <v>27633.404255319147</v>
      </c>
      <c r="F505" s="3977">
        <f>F501</f>
        <v>27633.404255319147</v>
      </c>
      <c r="G505" s="2450">
        <f t="shared" si="314"/>
        <v>0</v>
      </c>
      <c r="H505" s="93">
        <f>H501</f>
        <v>16119.468085106382</v>
      </c>
      <c r="I505" s="93">
        <f>I501</f>
        <v>16148.036170212763</v>
      </c>
      <c r="J505" s="130">
        <f t="shared" si="368"/>
        <v>100.17722721963</v>
      </c>
      <c r="K505" s="3385">
        <f>K501</f>
        <v>116.5936170212766</v>
      </c>
      <c r="L505" s="94"/>
      <c r="M505" s="94"/>
      <c r="N505" s="96"/>
      <c r="O505" s="4516"/>
      <c r="P505" s="96">
        <f t="shared" si="316"/>
        <v>0</v>
      </c>
      <c r="Q505" s="95"/>
      <c r="R505" s="95"/>
      <c r="S505" s="95"/>
      <c r="T505" s="95"/>
      <c r="U505" s="95"/>
      <c r="V505" s="607"/>
      <c r="W505" s="607"/>
      <c r="X505" s="607"/>
      <c r="Y505" s="607"/>
      <c r="Z505" s="607"/>
      <c r="AA505" s="607"/>
      <c r="AB505" s="607"/>
      <c r="AC505" s="607"/>
      <c r="AD505" s="2006"/>
      <c r="AE505" s="607">
        <f t="shared" ref="AE505:AE511" si="379">AK505-AJ505-AG505</f>
        <v>0</v>
      </c>
      <c r="AF505" s="3022"/>
      <c r="AG505" s="607"/>
      <c r="AH505" s="607"/>
      <c r="AI505" s="607"/>
      <c r="AJ505" s="607"/>
      <c r="AK505" s="2010"/>
      <c r="AL505" s="3559"/>
      <c r="AM505" s="3839">
        <f>AM501</f>
        <v>0</v>
      </c>
      <c r="AN505" s="2006"/>
      <c r="AO505" s="4305">
        <f t="shared" si="307"/>
        <v>0</v>
      </c>
      <c r="AP505" s="4305"/>
    </row>
    <row r="506" spans="1:42" ht="15.75" thickBot="1" x14ac:dyDescent="0.3">
      <c r="A506" s="47">
        <v>1</v>
      </c>
      <c r="B506" s="261" t="s">
        <v>139</v>
      </c>
      <c r="C506" s="2226"/>
      <c r="D506" s="261"/>
      <c r="E506" s="1603">
        <f>(E502+E503)/4.2+E498</f>
        <v>73346.190476190473</v>
      </c>
      <c r="F506" s="4353">
        <f>(F502+F503)/4.2+F498</f>
        <v>73346.190476190473</v>
      </c>
      <c r="G506" s="1603">
        <f t="shared" si="314"/>
        <v>0</v>
      </c>
      <c r="H506" s="132">
        <f>(H502+H503)/4.2+H498</f>
        <v>42785.154761904763</v>
      </c>
      <c r="I506" s="132">
        <f>(I502+I503)/4.2+I498</f>
        <v>42665.892857142855</v>
      </c>
      <c r="J506" s="132">
        <f t="shared" si="368"/>
        <v>99.721254006382381</v>
      </c>
      <c r="K506" s="3408">
        <f>(K502+K503)/4.2+K498</f>
        <v>275.780119047619</v>
      </c>
      <c r="L506" s="133"/>
      <c r="M506" s="133"/>
      <c r="N506" s="226"/>
      <c r="O506" s="4559"/>
      <c r="P506" s="226">
        <f t="shared" si="316"/>
        <v>0</v>
      </c>
      <c r="Q506" s="135"/>
      <c r="R506" s="135"/>
      <c r="S506" s="135"/>
      <c r="T506" s="135"/>
      <c r="U506" s="135"/>
      <c r="V506" s="2015">
        <f t="shared" ref="V506:W506" si="380">V497</f>
        <v>66434.229120000004</v>
      </c>
      <c r="W506" s="2015">
        <f t="shared" si="380"/>
        <v>66434.229120000004</v>
      </c>
      <c r="X506" s="2015">
        <f t="shared" ref="X506:Y506" si="381">X497</f>
        <v>66434.229120000004</v>
      </c>
      <c r="Y506" s="2015">
        <f t="shared" si="381"/>
        <v>66434.229120000004</v>
      </c>
      <c r="Z506" s="2015">
        <f t="shared" ref="Z506:AA506" si="382">Z497</f>
        <v>66434.229120000004</v>
      </c>
      <c r="AA506" s="2015">
        <f t="shared" si="382"/>
        <v>66434.229120000004</v>
      </c>
      <c r="AB506" s="2015">
        <f t="shared" ref="AB506:AC506" si="383">AB497</f>
        <v>66434.229120000004</v>
      </c>
      <c r="AC506" s="2015">
        <f t="shared" si="383"/>
        <v>66434.229120000004</v>
      </c>
      <c r="AD506" s="3318">
        <f t="shared" ref="AD506" si="384">AD497</f>
        <v>38753.300320000002</v>
      </c>
      <c r="AE506" s="2015">
        <f t="shared" si="379"/>
        <v>38652.332560000003</v>
      </c>
      <c r="AF506" s="3030"/>
      <c r="AG506" s="2015"/>
      <c r="AH506" s="2015">
        <f>AE506-AD506</f>
        <v>-100.96775999999954</v>
      </c>
      <c r="AI506" s="2015"/>
      <c r="AJ506" s="2015">
        <f>AJ497</f>
        <v>0</v>
      </c>
      <c r="AK506" s="2016">
        <f>AK497</f>
        <v>38652.332560000003</v>
      </c>
      <c r="AL506" s="3563">
        <f>AL497</f>
        <v>238.21637999999999</v>
      </c>
      <c r="AM506" s="3849">
        <f>(AM502+AM503)/4.2+AM498</f>
        <v>0</v>
      </c>
      <c r="AN506" s="3850">
        <f>AN497</f>
        <v>0</v>
      </c>
      <c r="AO506" s="4305">
        <f t="shared" si="307"/>
        <v>66434229.120000005</v>
      </c>
      <c r="AP506" s="4305"/>
    </row>
    <row r="507" spans="1:42" ht="16.5" thickBot="1" x14ac:dyDescent="0.3">
      <c r="A507" s="47">
        <v>1</v>
      </c>
      <c r="B507" s="138" t="s">
        <v>422</v>
      </c>
      <c r="C507" s="138"/>
      <c r="D507" s="168"/>
      <c r="E507" s="1608"/>
      <c r="F507" s="4360"/>
      <c r="G507" s="1608">
        <f t="shared" si="314"/>
        <v>0</v>
      </c>
      <c r="H507" s="169"/>
      <c r="I507" s="169"/>
      <c r="J507" s="169"/>
      <c r="K507" s="3394"/>
      <c r="L507" s="204"/>
      <c r="M507" s="204"/>
      <c r="N507" s="206"/>
      <c r="O507" s="4540"/>
      <c r="P507" s="206">
        <f t="shared" si="316"/>
        <v>0</v>
      </c>
      <c r="Q507" s="258"/>
      <c r="R507" s="258"/>
      <c r="S507" s="258"/>
      <c r="T507" s="258"/>
      <c r="U507" s="258"/>
      <c r="V507" s="742">
        <f t="shared" ref="V507:W507" si="385">SUM(V506)</f>
        <v>66434.229120000004</v>
      </c>
      <c r="W507" s="742">
        <f t="shared" si="385"/>
        <v>66434.229120000004</v>
      </c>
      <c r="X507" s="742">
        <f t="shared" ref="X507:Y507" si="386">SUM(X506)</f>
        <v>66434.229120000004</v>
      </c>
      <c r="Y507" s="742">
        <f t="shared" si="386"/>
        <v>66434.229120000004</v>
      </c>
      <c r="Z507" s="742">
        <f t="shared" ref="Z507:AA507" si="387">SUM(Z506)</f>
        <v>66434.229120000004</v>
      </c>
      <c r="AA507" s="742">
        <f t="shared" si="387"/>
        <v>66434.229120000004</v>
      </c>
      <c r="AB507" s="742">
        <f t="shared" ref="AB507:AC507" si="388">SUM(AB506)</f>
        <v>66434.229120000004</v>
      </c>
      <c r="AC507" s="742">
        <f t="shared" si="388"/>
        <v>66434.229120000004</v>
      </c>
      <c r="AD507" s="3315">
        <f t="shared" ref="AD507" si="389">SUM(AD506)</f>
        <v>38753.300320000002</v>
      </c>
      <c r="AE507" s="742">
        <f t="shared" si="379"/>
        <v>38652.332560000003</v>
      </c>
      <c r="AF507" s="3031"/>
      <c r="AG507" s="742"/>
      <c r="AH507" s="742">
        <f t="shared" ref="AH507:AL507" si="390">SUM(AH506)</f>
        <v>-100.96775999999954</v>
      </c>
      <c r="AI507" s="742"/>
      <c r="AJ507" s="742">
        <f t="shared" si="390"/>
        <v>0</v>
      </c>
      <c r="AK507" s="2017">
        <f t="shared" si="390"/>
        <v>38652.332560000003</v>
      </c>
      <c r="AL507" s="3564">
        <f t="shared" si="390"/>
        <v>238.21637999999999</v>
      </c>
      <c r="AM507" s="3851"/>
      <c r="AN507" s="3315">
        <f t="shared" ref="AN507" si="391">SUM(AN506)</f>
        <v>0</v>
      </c>
      <c r="AO507" s="4311">
        <f t="shared" si="307"/>
        <v>66434229.120000005</v>
      </c>
      <c r="AP507" s="4305"/>
    </row>
    <row r="508" spans="1:42" x14ac:dyDescent="0.25">
      <c r="A508" s="47">
        <v>1</v>
      </c>
      <c r="B508" s="264"/>
      <c r="C508" s="264"/>
      <c r="D508" s="264"/>
      <c r="E508" s="1547"/>
      <c r="F508" s="3918"/>
      <c r="G508" s="1547">
        <f t="shared" si="314"/>
        <v>0</v>
      </c>
      <c r="H508" s="86"/>
      <c r="I508" s="86"/>
      <c r="J508" s="86"/>
      <c r="K508" s="3387"/>
      <c r="L508" s="85"/>
      <c r="M508" s="85"/>
      <c r="N508" s="174"/>
      <c r="O508" s="4531"/>
      <c r="P508" s="174">
        <f t="shared" si="316"/>
        <v>0</v>
      </c>
      <c r="Q508" s="89"/>
      <c r="R508" s="89"/>
      <c r="S508" s="89"/>
      <c r="T508" s="89"/>
      <c r="U508" s="89"/>
      <c r="V508" s="1137"/>
      <c r="W508" s="1137"/>
      <c r="X508" s="1137"/>
      <c r="Y508" s="1137"/>
      <c r="Z508" s="1137"/>
      <c r="AA508" s="1137"/>
      <c r="AB508" s="1137"/>
      <c r="AC508" s="1137"/>
      <c r="AD508" s="2071"/>
      <c r="AE508" s="1137">
        <f t="shared" si="379"/>
        <v>0</v>
      </c>
      <c r="AF508" s="3021"/>
      <c r="AG508" s="1137"/>
      <c r="AH508" s="1137"/>
      <c r="AI508" s="1137"/>
      <c r="AJ508" s="1137"/>
      <c r="AK508" s="2009"/>
      <c r="AL508" s="3558"/>
      <c r="AM508" s="3838"/>
      <c r="AN508" s="2071"/>
      <c r="AO508" s="4305">
        <f t="shared" si="307"/>
        <v>0</v>
      </c>
      <c r="AP508" s="4305"/>
    </row>
    <row r="509" spans="1:42" ht="43.5" x14ac:dyDescent="0.25">
      <c r="A509" s="47">
        <v>1</v>
      </c>
      <c r="B509" s="848" t="s">
        <v>571</v>
      </c>
      <c r="C509" s="848"/>
      <c r="D509" s="230"/>
      <c r="E509" s="1539"/>
      <c r="F509" s="3919"/>
      <c r="G509" s="1539">
        <f t="shared" si="314"/>
        <v>0</v>
      </c>
      <c r="H509" s="93"/>
      <c r="I509" s="93"/>
      <c r="J509" s="93"/>
      <c r="K509" s="3380"/>
      <c r="L509" s="94"/>
      <c r="M509" s="94"/>
      <c r="N509" s="96"/>
      <c r="O509" s="4516"/>
      <c r="P509" s="96">
        <f t="shared" si="316"/>
        <v>0</v>
      </c>
      <c r="Q509" s="95"/>
      <c r="R509" s="95"/>
      <c r="S509" s="95"/>
      <c r="T509" s="95"/>
      <c r="U509" s="95"/>
      <c r="V509" s="607"/>
      <c r="W509" s="607"/>
      <c r="X509" s="607"/>
      <c r="Y509" s="607"/>
      <c r="Z509" s="607"/>
      <c r="AA509" s="607"/>
      <c r="AB509" s="607"/>
      <c r="AC509" s="607"/>
      <c r="AD509" s="2006"/>
      <c r="AE509" s="607">
        <f t="shared" si="379"/>
        <v>0</v>
      </c>
      <c r="AF509" s="3022"/>
      <c r="AG509" s="607"/>
      <c r="AH509" s="607"/>
      <c r="AI509" s="607"/>
      <c r="AJ509" s="607"/>
      <c r="AK509" s="2010"/>
      <c r="AL509" s="3559"/>
      <c r="AM509" s="3839"/>
      <c r="AN509" s="2006"/>
      <c r="AO509" s="4305">
        <f t="shared" si="307"/>
        <v>0</v>
      </c>
      <c r="AP509" s="4305"/>
    </row>
    <row r="510" spans="1:42" x14ac:dyDescent="0.25">
      <c r="A510" s="47">
        <v>1</v>
      </c>
      <c r="B510" s="2429" t="s">
        <v>213</v>
      </c>
      <c r="C510" s="2221"/>
      <c r="D510" s="92"/>
      <c r="E510" s="746"/>
      <c r="F510" s="4184"/>
      <c r="G510" s="746">
        <f t="shared" si="314"/>
        <v>0</v>
      </c>
      <c r="H510" s="69"/>
      <c r="I510" s="69"/>
      <c r="J510" s="69"/>
      <c r="K510" s="3375"/>
      <c r="L510" s="70"/>
      <c r="M510" s="94"/>
      <c r="N510" s="96"/>
      <c r="O510" s="4516"/>
      <c r="P510" s="96">
        <f t="shared" si="316"/>
        <v>0</v>
      </c>
      <c r="Q510" s="95"/>
      <c r="R510" s="95"/>
      <c r="S510" s="95"/>
      <c r="T510" s="95"/>
      <c r="U510" s="95"/>
      <c r="V510" s="607">
        <v>75714.040640000007</v>
      </c>
      <c r="W510" s="607">
        <v>75714.040640000007</v>
      </c>
      <c r="X510" s="607">
        <v>75714.040640000007</v>
      </c>
      <c r="Y510" s="607">
        <v>75714.040640000007</v>
      </c>
      <c r="Z510" s="607">
        <v>75714.040640000007</v>
      </c>
      <c r="AA510" s="607">
        <v>75714.040640000007</v>
      </c>
      <c r="AB510" s="607">
        <v>75714.040640000007</v>
      </c>
      <c r="AC510" s="607">
        <v>75714.040640000007</v>
      </c>
      <c r="AD510" s="3309">
        <f>V510/12*$B$4+(W510-V510)/11*6+(X510-W510)/10*5+(Y510-X510)/9*4+(Z510-Y510)/8*3+(AA510-Z510)/7*2+(AB510-AA510)/6*1+(AC510-AB510)</f>
        <v>44166.523706666674</v>
      </c>
      <c r="AE510" s="607">
        <f t="shared" si="379"/>
        <v>44025.879890000004</v>
      </c>
      <c r="AF510" s="3022"/>
      <c r="AG510" s="607"/>
      <c r="AH510" s="607">
        <f>AE510-AD510</f>
        <v>-140.64381666667032</v>
      </c>
      <c r="AI510" s="607"/>
      <c r="AJ510" s="607">
        <v>0</v>
      </c>
      <c r="AK510" s="2010">
        <v>44025.879890000004</v>
      </c>
      <c r="AL510" s="3559">
        <v>1950.8158600000002</v>
      </c>
      <c r="AM510" s="3832"/>
      <c r="AN510" s="2006"/>
      <c r="AO510" s="4305">
        <f t="shared" si="307"/>
        <v>75714040.640000001</v>
      </c>
      <c r="AP510" s="4305"/>
    </row>
    <row r="511" spans="1:42" ht="29.25" x14ac:dyDescent="0.25">
      <c r="A511" s="47">
        <v>1</v>
      </c>
      <c r="B511" s="2513" t="s">
        <v>476</v>
      </c>
      <c r="C511" s="2222"/>
      <c r="D511" s="850"/>
      <c r="E511" s="69">
        <f>E512</f>
        <v>3265</v>
      </c>
      <c r="F511" s="3832">
        <f>F512</f>
        <v>3265</v>
      </c>
      <c r="G511" s="69">
        <f t="shared" si="314"/>
        <v>0</v>
      </c>
      <c r="H511" s="69">
        <f t="shared" ref="H511" si="392">H512</f>
        <v>1904.5</v>
      </c>
      <c r="I511" s="1290">
        <f t="shared" ref="I511" si="393">I512</f>
        <v>2067.5025000000001</v>
      </c>
      <c r="J511" s="69">
        <f>I511/H511*100</f>
        <v>108.55880808611185</v>
      </c>
      <c r="K511" s="3375">
        <f t="shared" ref="K511" si="394">K512</f>
        <v>101.25749999999999</v>
      </c>
      <c r="L511" s="70"/>
      <c r="M511" s="94"/>
      <c r="N511" s="96"/>
      <c r="O511" s="4516"/>
      <c r="P511" s="96">
        <f t="shared" si="316"/>
        <v>0</v>
      </c>
      <c r="Q511" s="95"/>
      <c r="R511" s="95"/>
      <c r="S511" s="95"/>
      <c r="T511" s="95"/>
      <c r="U511" s="95"/>
      <c r="V511" s="607"/>
      <c r="W511" s="607"/>
      <c r="X511" s="607"/>
      <c r="Y511" s="607"/>
      <c r="Z511" s="607"/>
      <c r="AA511" s="607"/>
      <c r="AB511" s="607"/>
      <c r="AC511" s="607"/>
      <c r="AD511" s="2006"/>
      <c r="AE511" s="607">
        <f t="shared" si="379"/>
        <v>0</v>
      </c>
      <c r="AF511" s="3022"/>
      <c r="AG511" s="607"/>
      <c r="AH511" s="607"/>
      <c r="AI511" s="607"/>
      <c r="AJ511" s="607"/>
      <c r="AK511" s="2010"/>
      <c r="AL511" s="3559"/>
      <c r="AM511" s="3874">
        <f t="shared" ref="AM511" si="395">AM512</f>
        <v>0</v>
      </c>
      <c r="AN511" s="2006"/>
      <c r="AO511" s="4305">
        <f t="shared" si="307"/>
        <v>0</v>
      </c>
      <c r="AP511" s="4305"/>
    </row>
    <row r="512" spans="1:42" ht="30" x14ac:dyDescent="0.25">
      <c r="A512" s="47">
        <v>1</v>
      </c>
      <c r="B512" s="3249" t="s">
        <v>465</v>
      </c>
      <c r="C512" s="2222"/>
      <c r="D512" s="850"/>
      <c r="E512" s="69">
        <f>E513/4</f>
        <v>3265</v>
      </c>
      <c r="F512" s="3832">
        <f>F513/4</f>
        <v>3265</v>
      </c>
      <c r="G512" s="69">
        <f t="shared" si="314"/>
        <v>0</v>
      </c>
      <c r="H512" s="69">
        <f t="shared" ref="H512" si="396">H513/4</f>
        <v>1904.5</v>
      </c>
      <c r="I512" s="1290">
        <f t="shared" ref="I512" si="397">I513/4</f>
        <v>2067.5025000000001</v>
      </c>
      <c r="J512" s="69">
        <f>I512/H512*100</f>
        <v>108.55880808611185</v>
      </c>
      <c r="K512" s="3375">
        <f t="shared" ref="K512" si="398">K513/4</f>
        <v>101.25749999999999</v>
      </c>
      <c r="L512" s="70"/>
      <c r="M512" s="94"/>
      <c r="N512" s="96"/>
      <c r="O512" s="4516"/>
      <c r="P512" s="96">
        <f t="shared" si="316"/>
        <v>0</v>
      </c>
      <c r="Q512" s="95"/>
      <c r="R512" s="95"/>
      <c r="S512" s="95"/>
      <c r="T512" s="95"/>
      <c r="U512" s="95"/>
      <c r="V512" s="607"/>
      <c r="W512" s="607"/>
      <c r="X512" s="607"/>
      <c r="Y512" s="607"/>
      <c r="Z512" s="607"/>
      <c r="AA512" s="607"/>
      <c r="AB512" s="607"/>
      <c r="AC512" s="607"/>
      <c r="AD512" s="2006"/>
      <c r="AE512" s="607"/>
      <c r="AF512" s="3022"/>
      <c r="AG512" s="607"/>
      <c r="AH512" s="607"/>
      <c r="AI512" s="607"/>
      <c r="AJ512" s="607"/>
      <c r="AK512" s="2010"/>
      <c r="AL512" s="3559"/>
      <c r="AM512" s="3874">
        <f t="shared" ref="AM512" si="399">AM513/4</f>
        <v>0</v>
      </c>
      <c r="AN512" s="2006"/>
      <c r="AO512" s="4305">
        <f t="shared" si="307"/>
        <v>0</v>
      </c>
      <c r="AP512" s="4305"/>
    </row>
    <row r="513" spans="1:42" ht="30" x14ac:dyDescent="0.25">
      <c r="A513" s="47">
        <v>1</v>
      </c>
      <c r="B513" s="4" t="s">
        <v>492</v>
      </c>
      <c r="C513" s="2222"/>
      <c r="D513" s="850"/>
      <c r="E513" s="69">
        <v>13060</v>
      </c>
      <c r="F513" s="3832">
        <v>13060</v>
      </c>
      <c r="G513" s="69">
        <f t="shared" si="314"/>
        <v>0</v>
      </c>
      <c r="H513" s="69">
        <f>ROUND(E513/12*$B$4,0)</f>
        <v>7618</v>
      </c>
      <c r="I513" s="1290">
        <v>8270.01</v>
      </c>
      <c r="J513" s="69">
        <f>I513/H513*100</f>
        <v>108.55880808611185</v>
      </c>
      <c r="K513" s="3375">
        <v>405.03</v>
      </c>
      <c r="L513" s="70"/>
      <c r="M513" s="94"/>
      <c r="N513" s="96"/>
      <c r="O513" s="4516"/>
      <c r="P513" s="96">
        <f t="shared" si="316"/>
        <v>0</v>
      </c>
      <c r="Q513" s="95"/>
      <c r="R513" s="95"/>
      <c r="S513" s="95"/>
      <c r="T513" s="95"/>
      <c r="U513" s="95"/>
      <c r="V513" s="607"/>
      <c r="W513" s="607"/>
      <c r="X513" s="607"/>
      <c r="Y513" s="607"/>
      <c r="Z513" s="607"/>
      <c r="AA513" s="607"/>
      <c r="AB513" s="607"/>
      <c r="AC513" s="607"/>
      <c r="AD513" s="2006"/>
      <c r="AE513" s="607"/>
      <c r="AF513" s="3022"/>
      <c r="AG513" s="607"/>
      <c r="AH513" s="607"/>
      <c r="AI513" s="607"/>
      <c r="AJ513" s="607"/>
      <c r="AK513" s="2010"/>
      <c r="AL513" s="3559"/>
      <c r="AM513" s="3874"/>
      <c r="AN513" s="2006"/>
      <c r="AO513" s="4305">
        <f t="shared" si="307"/>
        <v>0</v>
      </c>
      <c r="AP513" s="4305"/>
    </row>
    <row r="514" spans="1:42" ht="29.25" x14ac:dyDescent="0.25">
      <c r="A514" s="47">
        <v>1</v>
      </c>
      <c r="B514" s="2513" t="s">
        <v>477</v>
      </c>
      <c r="C514" s="2222"/>
      <c r="D514" s="850"/>
      <c r="E514" s="69">
        <f>E515/9.4</f>
        <v>35681.170212765959</v>
      </c>
      <c r="F514" s="3832">
        <f>F515/9.4</f>
        <v>35681.170212765959</v>
      </c>
      <c r="G514" s="69">
        <f t="shared" si="314"/>
        <v>0</v>
      </c>
      <c r="H514" s="69">
        <f t="shared" ref="H514" si="400">H515/9.4</f>
        <v>20814.042553191488</v>
      </c>
      <c r="I514" s="1290">
        <f t="shared" ref="I514" si="401">I515/9.4</f>
        <v>20685.149999999998</v>
      </c>
      <c r="J514" s="69">
        <f>I514/H514*100</f>
        <v>99.380742338437628</v>
      </c>
      <c r="K514" s="3375">
        <f t="shared" ref="K514" si="402">K515/9.4</f>
        <v>963.41382978723402</v>
      </c>
      <c r="L514" s="70"/>
      <c r="M514" s="94"/>
      <c r="N514" s="96"/>
      <c r="O514" s="4516"/>
      <c r="P514" s="96">
        <f t="shared" si="316"/>
        <v>0</v>
      </c>
      <c r="Q514" s="95"/>
      <c r="R514" s="95"/>
      <c r="S514" s="95"/>
      <c r="T514" s="95"/>
      <c r="U514" s="95"/>
      <c r="V514" s="607"/>
      <c r="W514" s="607"/>
      <c r="X514" s="607"/>
      <c r="Y514" s="607"/>
      <c r="Z514" s="607"/>
      <c r="AA514" s="607"/>
      <c r="AB514" s="607"/>
      <c r="AC514" s="607"/>
      <c r="AD514" s="2006"/>
      <c r="AE514" s="607"/>
      <c r="AF514" s="3022"/>
      <c r="AG514" s="607"/>
      <c r="AH514" s="607"/>
      <c r="AI514" s="607"/>
      <c r="AJ514" s="607"/>
      <c r="AK514" s="2010"/>
      <c r="AL514" s="3559"/>
      <c r="AM514" s="3874">
        <f t="shared" ref="AM514" si="403">AM515/9.4</f>
        <v>0</v>
      </c>
      <c r="AN514" s="2006"/>
      <c r="AO514" s="4305">
        <f t="shared" si="307"/>
        <v>0</v>
      </c>
      <c r="AP514" s="4305"/>
    </row>
    <row r="515" spans="1:42" x14ac:dyDescent="0.25">
      <c r="A515" s="47">
        <v>1</v>
      </c>
      <c r="B515" s="2538" t="s">
        <v>495</v>
      </c>
      <c r="C515" s="2223"/>
      <c r="D515" s="850"/>
      <c r="E515" s="69">
        <v>335403</v>
      </c>
      <c r="F515" s="3832">
        <v>335403</v>
      </c>
      <c r="G515" s="69">
        <f t="shared" si="314"/>
        <v>0</v>
      </c>
      <c r="H515" s="69">
        <f>ROUND(E515/12*$B$4,0)</f>
        <v>195652</v>
      </c>
      <c r="I515" s="1290">
        <v>194440.41</v>
      </c>
      <c r="J515" s="69">
        <f>I515/H515*100</f>
        <v>99.380742338437628</v>
      </c>
      <c r="K515" s="3375">
        <v>9056.09</v>
      </c>
      <c r="L515" s="70"/>
      <c r="M515" s="94"/>
      <c r="N515" s="96"/>
      <c r="O515" s="4516"/>
      <c r="P515" s="96">
        <f t="shared" si="316"/>
        <v>0</v>
      </c>
      <c r="Q515" s="95"/>
      <c r="R515" s="95"/>
      <c r="S515" s="95"/>
      <c r="T515" s="95"/>
      <c r="U515" s="95"/>
      <c r="V515" s="607"/>
      <c r="W515" s="607"/>
      <c r="X515" s="607"/>
      <c r="Y515" s="607"/>
      <c r="Z515" s="607"/>
      <c r="AA515" s="607"/>
      <c r="AB515" s="607"/>
      <c r="AC515" s="607"/>
      <c r="AD515" s="2006"/>
      <c r="AE515" s="607"/>
      <c r="AF515" s="3022"/>
      <c r="AG515" s="607"/>
      <c r="AH515" s="607"/>
      <c r="AI515" s="607"/>
      <c r="AJ515" s="607"/>
      <c r="AK515" s="2010"/>
      <c r="AL515" s="3559"/>
      <c r="AM515" s="3874"/>
      <c r="AN515" s="2006"/>
      <c r="AO515" s="4305">
        <f t="shared" ref="AO515:AO578" si="404">AB515*1000</f>
        <v>0</v>
      </c>
      <c r="AP515" s="4305"/>
    </row>
    <row r="516" spans="1:42" x14ac:dyDescent="0.25">
      <c r="A516" s="47">
        <v>1</v>
      </c>
      <c r="B516" s="2538" t="s">
        <v>497</v>
      </c>
      <c r="C516" s="2224"/>
      <c r="D516" s="850"/>
      <c r="E516" s="3248"/>
      <c r="F516" s="4378"/>
      <c r="G516" s="3248">
        <f t="shared" si="314"/>
        <v>0</v>
      </c>
      <c r="H516" s="148">
        <f>ROUND(E516/12*$B$4,0)</f>
        <v>0</v>
      </c>
      <c r="I516" s="69"/>
      <c r="J516" s="69"/>
      <c r="K516" s="3375"/>
      <c r="L516" s="70"/>
      <c r="M516" s="94"/>
      <c r="N516" s="96"/>
      <c r="O516" s="4516"/>
      <c r="P516" s="96">
        <f t="shared" si="316"/>
        <v>0</v>
      </c>
      <c r="Q516" s="95"/>
      <c r="R516" s="95"/>
      <c r="S516" s="95"/>
      <c r="T516" s="95"/>
      <c r="U516" s="95"/>
      <c r="V516" s="607"/>
      <c r="W516" s="607"/>
      <c r="X516" s="607"/>
      <c r="Y516" s="607"/>
      <c r="Z516" s="607"/>
      <c r="AA516" s="607"/>
      <c r="AB516" s="607"/>
      <c r="AC516" s="607"/>
      <c r="AD516" s="2006"/>
      <c r="AE516" s="607">
        <f t="shared" ref="AE516:AE529" si="405">AK516-AJ516-AG516</f>
        <v>0</v>
      </c>
      <c r="AF516" s="3022"/>
      <c r="AG516" s="607"/>
      <c r="AH516" s="607"/>
      <c r="AI516" s="607"/>
      <c r="AJ516" s="607"/>
      <c r="AK516" s="2010"/>
      <c r="AL516" s="3559"/>
      <c r="AM516" s="3832"/>
      <c r="AN516" s="2006"/>
      <c r="AO516" s="4305">
        <f t="shared" si="404"/>
        <v>0</v>
      </c>
      <c r="AP516" s="4305"/>
    </row>
    <row r="517" spans="1:42" ht="29.25" x14ac:dyDescent="0.25">
      <c r="A517" s="47">
        <v>1</v>
      </c>
      <c r="B517" s="2434" t="s">
        <v>382</v>
      </c>
      <c r="C517" s="2225"/>
      <c r="D517" s="850"/>
      <c r="E517" s="2450">
        <f>E511</f>
        <v>3265</v>
      </c>
      <c r="F517" s="3977">
        <f>F511</f>
        <v>3265</v>
      </c>
      <c r="G517" s="2450">
        <f t="shared" si="314"/>
        <v>0</v>
      </c>
      <c r="H517" s="190">
        <f>H511</f>
        <v>1904.5</v>
      </c>
      <c r="I517" s="93">
        <f>I511</f>
        <v>2067.5025000000001</v>
      </c>
      <c r="J517" s="93">
        <f>I517/H517*100</f>
        <v>108.55880808611185</v>
      </c>
      <c r="K517" s="3380">
        <f>K511</f>
        <v>101.25749999999999</v>
      </c>
      <c r="L517" s="70"/>
      <c r="M517" s="94"/>
      <c r="N517" s="96"/>
      <c r="O517" s="4516"/>
      <c r="P517" s="96">
        <f t="shared" si="316"/>
        <v>0</v>
      </c>
      <c r="Q517" s="95"/>
      <c r="R517" s="95"/>
      <c r="S517" s="95"/>
      <c r="T517" s="95"/>
      <c r="U517" s="95"/>
      <c r="V517" s="607"/>
      <c r="W517" s="607"/>
      <c r="X517" s="607"/>
      <c r="Y517" s="607"/>
      <c r="Z517" s="607"/>
      <c r="AA517" s="607"/>
      <c r="AB517" s="607"/>
      <c r="AC517" s="607"/>
      <c r="AD517" s="2006"/>
      <c r="AE517" s="607">
        <f t="shared" si="405"/>
        <v>0</v>
      </c>
      <c r="AF517" s="3022"/>
      <c r="AG517" s="607"/>
      <c r="AH517" s="607"/>
      <c r="AI517" s="607"/>
      <c r="AJ517" s="607"/>
      <c r="AK517" s="2010"/>
      <c r="AL517" s="3559"/>
      <c r="AM517" s="3839">
        <f>AM511</f>
        <v>0</v>
      </c>
      <c r="AN517" s="2006"/>
      <c r="AO517" s="4305">
        <f t="shared" si="404"/>
        <v>0</v>
      </c>
      <c r="AP517" s="4305"/>
    </row>
    <row r="518" spans="1:42" ht="29.25" x14ac:dyDescent="0.25">
      <c r="A518" s="47">
        <v>1</v>
      </c>
      <c r="B518" s="2434" t="s">
        <v>383</v>
      </c>
      <c r="C518" s="2224"/>
      <c r="D518" s="850"/>
      <c r="E518" s="2450">
        <f>E514</f>
        <v>35681.170212765959</v>
      </c>
      <c r="F518" s="3977">
        <f>F514</f>
        <v>35681.170212765959</v>
      </c>
      <c r="G518" s="2450">
        <f t="shared" si="314"/>
        <v>0</v>
      </c>
      <c r="H518" s="1857">
        <f>H514</f>
        <v>20814.042553191488</v>
      </c>
      <c r="I518" s="1857">
        <f>I514</f>
        <v>20685.149999999998</v>
      </c>
      <c r="J518" s="93">
        <f>I518/H518*100</f>
        <v>99.380742338437628</v>
      </c>
      <c r="K518" s="3380">
        <f>K514</f>
        <v>963.41382978723402</v>
      </c>
      <c r="L518" s="70"/>
      <c r="M518" s="94"/>
      <c r="N518" s="96"/>
      <c r="O518" s="4516"/>
      <c r="P518" s="96">
        <f t="shared" si="316"/>
        <v>0</v>
      </c>
      <c r="Q518" s="95"/>
      <c r="R518" s="95"/>
      <c r="S518" s="95"/>
      <c r="T518" s="95"/>
      <c r="U518" s="95"/>
      <c r="V518" s="607"/>
      <c r="W518" s="607"/>
      <c r="X518" s="607"/>
      <c r="Y518" s="607"/>
      <c r="Z518" s="607"/>
      <c r="AA518" s="607"/>
      <c r="AB518" s="607"/>
      <c r="AC518" s="607"/>
      <c r="AD518" s="2006"/>
      <c r="AE518" s="607">
        <f t="shared" si="405"/>
        <v>0</v>
      </c>
      <c r="AF518" s="3022"/>
      <c r="AG518" s="607"/>
      <c r="AH518" s="607"/>
      <c r="AI518" s="607"/>
      <c r="AJ518" s="607"/>
      <c r="AK518" s="2010"/>
      <c r="AL518" s="3559"/>
      <c r="AM518" s="3875">
        <f>AM514</f>
        <v>0</v>
      </c>
      <c r="AN518" s="2006"/>
      <c r="AO518" s="4305">
        <f t="shared" si="404"/>
        <v>0</v>
      </c>
      <c r="AP518" s="4305"/>
    </row>
    <row r="519" spans="1:42" ht="15.75" thickBot="1" x14ac:dyDescent="0.3">
      <c r="A519" s="47">
        <v>1</v>
      </c>
      <c r="B519" s="261" t="s">
        <v>139</v>
      </c>
      <c r="C519" s="2226"/>
      <c r="D519" s="261"/>
      <c r="E519" s="1603">
        <f>E515/4.2+E511</f>
        <v>83122.857142857145</v>
      </c>
      <c r="F519" s="4353">
        <f>F515/4.2+F511</f>
        <v>83122.857142857145</v>
      </c>
      <c r="G519" s="1603">
        <f t="shared" si="314"/>
        <v>0</v>
      </c>
      <c r="H519" s="132">
        <f>H515/4.2+H511</f>
        <v>48488.309523809519</v>
      </c>
      <c r="I519" s="132">
        <f>I515/4.2+I511</f>
        <v>48362.838214285715</v>
      </c>
      <c r="J519" s="132">
        <f>I519/H519*100</f>
        <v>99.741233895848254</v>
      </c>
      <c r="K519" s="3408">
        <f>K515/4.2+K511</f>
        <v>2257.469404761905</v>
      </c>
      <c r="L519" s="133"/>
      <c r="M519" s="133"/>
      <c r="N519" s="226"/>
      <c r="O519" s="4559"/>
      <c r="P519" s="226">
        <f t="shared" si="316"/>
        <v>0</v>
      </c>
      <c r="Q519" s="135"/>
      <c r="R519" s="135"/>
      <c r="S519" s="135"/>
      <c r="T519" s="135"/>
      <c r="U519" s="135"/>
      <c r="V519" s="2015">
        <f t="shared" ref="V519:W519" si="406">V510</f>
        <v>75714.040640000007</v>
      </c>
      <c r="W519" s="2015">
        <f t="shared" si="406"/>
        <v>75714.040640000007</v>
      </c>
      <c r="X519" s="2015">
        <f t="shared" ref="X519:Y519" si="407">X510</f>
        <v>75714.040640000007</v>
      </c>
      <c r="Y519" s="2015">
        <f t="shared" si="407"/>
        <v>75714.040640000007</v>
      </c>
      <c r="Z519" s="2015">
        <f t="shared" ref="Z519:AA519" si="408">Z510</f>
        <v>75714.040640000007</v>
      </c>
      <c r="AA519" s="2015">
        <f t="shared" si="408"/>
        <v>75714.040640000007</v>
      </c>
      <c r="AB519" s="2015">
        <f t="shared" ref="AB519:AC519" si="409">AB510</f>
        <v>75714.040640000007</v>
      </c>
      <c r="AC519" s="2015">
        <f t="shared" si="409"/>
        <v>75714.040640000007</v>
      </c>
      <c r="AD519" s="3318">
        <f t="shared" ref="AD519" si="410">AD510</f>
        <v>44166.523706666674</v>
      </c>
      <c r="AE519" s="2015">
        <f t="shared" si="405"/>
        <v>44025.879890000004</v>
      </c>
      <c r="AF519" s="3030"/>
      <c r="AG519" s="2015"/>
      <c r="AH519" s="2015">
        <f>AE519-AD519</f>
        <v>-140.64381666667032</v>
      </c>
      <c r="AI519" s="2015">
        <f t="shared" ref="AI519:AL519" si="411">AI510</f>
        <v>0</v>
      </c>
      <c r="AJ519" s="2015">
        <f t="shared" si="411"/>
        <v>0</v>
      </c>
      <c r="AK519" s="2016">
        <f t="shared" si="411"/>
        <v>44025.879890000004</v>
      </c>
      <c r="AL519" s="3563">
        <f t="shared" si="411"/>
        <v>1950.8158600000002</v>
      </c>
      <c r="AM519" s="3849">
        <f>AM515/4.2+AM511</f>
        <v>0</v>
      </c>
      <c r="AN519" s="3850">
        <f t="shared" ref="AN519" si="412">AN510</f>
        <v>0</v>
      </c>
      <c r="AO519" s="4305">
        <f t="shared" si="404"/>
        <v>75714040.640000001</v>
      </c>
      <c r="AP519" s="4305"/>
    </row>
    <row r="520" spans="1:42" ht="16.5" thickBot="1" x14ac:dyDescent="0.3">
      <c r="A520" s="47">
        <v>1</v>
      </c>
      <c r="B520" s="138" t="s">
        <v>422</v>
      </c>
      <c r="C520" s="138"/>
      <c r="D520" s="168"/>
      <c r="E520" s="1608"/>
      <c r="F520" s="4360"/>
      <c r="G520" s="1608">
        <f t="shared" si="314"/>
        <v>0</v>
      </c>
      <c r="H520" s="169"/>
      <c r="I520" s="169"/>
      <c r="J520" s="169"/>
      <c r="K520" s="3394"/>
      <c r="L520" s="204"/>
      <c r="M520" s="204"/>
      <c r="N520" s="206"/>
      <c r="O520" s="4540"/>
      <c r="P520" s="206">
        <f t="shared" si="316"/>
        <v>0</v>
      </c>
      <c r="Q520" s="258"/>
      <c r="R520" s="258"/>
      <c r="S520" s="258"/>
      <c r="T520" s="258"/>
      <c r="U520" s="258"/>
      <c r="V520" s="742">
        <f t="shared" ref="V520:W520" si="413">SUM(V519)</f>
        <v>75714.040640000007</v>
      </c>
      <c r="W520" s="742">
        <f t="shared" si="413"/>
        <v>75714.040640000007</v>
      </c>
      <c r="X520" s="742">
        <f t="shared" ref="X520:Y520" si="414">SUM(X519)</f>
        <v>75714.040640000007</v>
      </c>
      <c r="Y520" s="742">
        <f t="shared" si="414"/>
        <v>75714.040640000007</v>
      </c>
      <c r="Z520" s="742">
        <f t="shared" ref="Z520:AA520" si="415">SUM(Z519)</f>
        <v>75714.040640000007</v>
      </c>
      <c r="AA520" s="742">
        <f t="shared" si="415"/>
        <v>75714.040640000007</v>
      </c>
      <c r="AB520" s="742">
        <f t="shared" ref="AB520:AC520" si="416">SUM(AB519)</f>
        <v>75714.040640000007</v>
      </c>
      <c r="AC520" s="742">
        <f t="shared" si="416"/>
        <v>75714.040640000007</v>
      </c>
      <c r="AD520" s="3315">
        <f t="shared" ref="AD520" si="417">SUM(AD519)</f>
        <v>44166.523706666674</v>
      </c>
      <c r="AE520" s="742">
        <f t="shared" si="405"/>
        <v>44025.879890000004</v>
      </c>
      <c r="AF520" s="3031"/>
      <c r="AG520" s="742"/>
      <c r="AH520" s="742">
        <f t="shared" ref="AH520:AJ520" si="418">SUM(AH519)</f>
        <v>-140.64381666667032</v>
      </c>
      <c r="AI520" s="742"/>
      <c r="AJ520" s="742">
        <f t="shared" si="418"/>
        <v>0</v>
      </c>
      <c r="AK520" s="2017">
        <f>SUM(AK519)</f>
        <v>44025.879890000004</v>
      </c>
      <c r="AL520" s="3564">
        <f>SUM(AL519)</f>
        <v>1950.8158600000002</v>
      </c>
      <c r="AM520" s="3851"/>
      <c r="AN520" s="3315">
        <f>SUM(AN519)</f>
        <v>0</v>
      </c>
      <c r="AO520" s="4311">
        <f t="shared" si="404"/>
        <v>75714040.640000001</v>
      </c>
      <c r="AP520" s="4305"/>
    </row>
    <row r="521" spans="1:42" x14ac:dyDescent="0.25">
      <c r="A521" s="47">
        <v>1</v>
      </c>
      <c r="B521" s="266"/>
      <c r="C521" s="266"/>
      <c r="D521" s="266"/>
      <c r="E521" s="1620"/>
      <c r="F521" s="4379"/>
      <c r="G521" s="1620">
        <f t="shared" si="314"/>
        <v>0</v>
      </c>
      <c r="H521" s="267"/>
      <c r="I521" s="267"/>
      <c r="J521" s="247"/>
      <c r="K521" s="3417"/>
      <c r="L521" s="199"/>
      <c r="M521" s="199"/>
      <c r="N521" s="268"/>
      <c r="O521" s="4082"/>
      <c r="P521" s="268">
        <f t="shared" si="316"/>
        <v>0</v>
      </c>
      <c r="Q521" s="268"/>
      <c r="R521" s="268"/>
      <c r="S521" s="127"/>
      <c r="T521" s="127"/>
      <c r="U521" s="127"/>
      <c r="V521" s="1137"/>
      <c r="W521" s="1137"/>
      <c r="X521" s="1137"/>
      <c r="Y521" s="1137"/>
      <c r="Z521" s="1137"/>
      <c r="AA521" s="1137"/>
      <c r="AB521" s="1137"/>
      <c r="AC521" s="1137"/>
      <c r="AD521" s="2071"/>
      <c r="AE521" s="1137">
        <f t="shared" si="405"/>
        <v>0</v>
      </c>
      <c r="AF521" s="3021"/>
      <c r="AG521" s="1137"/>
      <c r="AH521" s="1137"/>
      <c r="AI521" s="1137"/>
      <c r="AJ521" s="1137"/>
      <c r="AK521" s="2009"/>
      <c r="AL521" s="3558"/>
      <c r="AM521" s="3876"/>
      <c r="AN521" s="2071"/>
      <c r="AO521" s="4305">
        <f t="shared" si="404"/>
        <v>0</v>
      </c>
      <c r="AP521" s="4305"/>
    </row>
    <row r="522" spans="1:42" x14ac:dyDescent="0.25">
      <c r="A522" s="47">
        <v>1</v>
      </c>
      <c r="B522" s="269"/>
      <c r="C522" s="2227"/>
      <c r="D522" s="269"/>
      <c r="E522" s="1547"/>
      <c r="F522" s="3918"/>
      <c r="G522" s="1547">
        <f t="shared" si="314"/>
        <v>0</v>
      </c>
      <c r="H522" s="155"/>
      <c r="I522" s="86"/>
      <c r="J522" s="93"/>
      <c r="K522" s="3380"/>
      <c r="L522" s="94"/>
      <c r="M522" s="94"/>
      <c r="N522" s="113"/>
      <c r="O522" s="4530"/>
      <c r="P522" s="113">
        <f t="shared" si="316"/>
        <v>0</v>
      </c>
      <c r="Q522" s="112"/>
      <c r="R522" s="112"/>
      <c r="S522" s="71"/>
      <c r="T522" s="71"/>
      <c r="U522" s="71"/>
      <c r="V522" s="607"/>
      <c r="W522" s="607"/>
      <c r="X522" s="607"/>
      <c r="Y522" s="607"/>
      <c r="Z522" s="607"/>
      <c r="AA522" s="607"/>
      <c r="AB522" s="607"/>
      <c r="AC522" s="607"/>
      <c r="AD522" s="2006"/>
      <c r="AE522" s="607">
        <f t="shared" si="405"/>
        <v>0</v>
      </c>
      <c r="AF522" s="3022"/>
      <c r="AG522" s="607"/>
      <c r="AH522" s="607"/>
      <c r="AI522" s="607"/>
      <c r="AJ522" s="607"/>
      <c r="AK522" s="2010"/>
      <c r="AL522" s="3559"/>
      <c r="AM522" s="3838"/>
      <c r="AN522" s="2006"/>
      <c r="AO522" s="4305">
        <f t="shared" si="404"/>
        <v>0</v>
      </c>
      <c r="AP522" s="4305"/>
    </row>
    <row r="523" spans="1:42" ht="57.75" x14ac:dyDescent="0.25">
      <c r="A523" s="47">
        <v>1</v>
      </c>
      <c r="B523" s="848" t="s">
        <v>572</v>
      </c>
      <c r="C523" s="848"/>
      <c r="D523" s="147"/>
      <c r="E523" s="746"/>
      <c r="F523" s="4184"/>
      <c r="G523" s="746">
        <f t="shared" si="314"/>
        <v>0</v>
      </c>
      <c r="H523" s="271"/>
      <c r="I523" s="69"/>
      <c r="J523" s="69"/>
      <c r="K523" s="3375"/>
      <c r="L523" s="70"/>
      <c r="M523" s="70"/>
      <c r="N523" s="105"/>
      <c r="O523" s="4520"/>
      <c r="P523" s="105">
        <f t="shared" si="316"/>
        <v>0</v>
      </c>
      <c r="Q523" s="71"/>
      <c r="R523" s="71"/>
      <c r="S523" s="71"/>
      <c r="T523" s="71"/>
      <c r="U523" s="71"/>
      <c r="V523" s="607"/>
      <c r="W523" s="607"/>
      <c r="X523" s="607"/>
      <c r="Y523" s="607"/>
      <c r="Z523" s="607"/>
      <c r="AA523" s="607"/>
      <c r="AB523" s="607"/>
      <c r="AC523" s="607"/>
      <c r="AD523" s="2006"/>
      <c r="AE523" s="607">
        <f t="shared" si="405"/>
        <v>0</v>
      </c>
      <c r="AF523" s="3022"/>
      <c r="AG523" s="607"/>
      <c r="AH523" s="607"/>
      <c r="AI523" s="607"/>
      <c r="AJ523" s="607"/>
      <c r="AK523" s="2010"/>
      <c r="AL523" s="3559"/>
      <c r="AM523" s="3832"/>
      <c r="AN523" s="2006"/>
      <c r="AO523" s="4305">
        <f t="shared" si="404"/>
        <v>0</v>
      </c>
      <c r="AP523" s="4305"/>
    </row>
    <row r="524" spans="1:42" x14ac:dyDescent="0.25">
      <c r="A524" s="47">
        <v>1</v>
      </c>
      <c r="B524" s="67" t="s">
        <v>5</v>
      </c>
      <c r="C524" s="2152"/>
      <c r="D524" s="67"/>
      <c r="E524" s="746"/>
      <c r="F524" s="4184"/>
      <c r="G524" s="746">
        <f t="shared" si="314"/>
        <v>0</v>
      </c>
      <c r="H524" s="271"/>
      <c r="I524" s="69"/>
      <c r="J524" s="69"/>
      <c r="K524" s="3375"/>
      <c r="L524" s="70"/>
      <c r="M524" s="70"/>
      <c r="N524" s="105"/>
      <c r="O524" s="4520"/>
      <c r="P524" s="105">
        <f t="shared" si="316"/>
        <v>0</v>
      </c>
      <c r="Q524" s="71"/>
      <c r="R524" s="71"/>
      <c r="S524" s="71"/>
      <c r="T524" s="71"/>
      <c r="U524" s="71"/>
      <c r="V524" s="1889"/>
      <c r="W524" s="1889"/>
      <c r="X524" s="1889"/>
      <c r="Y524" s="1889"/>
      <c r="Z524" s="1889"/>
      <c r="AA524" s="1889"/>
      <c r="AB524" s="1889"/>
      <c r="AC524" s="1889"/>
      <c r="AD524" s="3313"/>
      <c r="AE524" s="1889">
        <f t="shared" si="405"/>
        <v>0</v>
      </c>
      <c r="AF524" s="3023"/>
      <c r="AG524" s="1889"/>
      <c r="AH524" s="607"/>
      <c r="AI524" s="1889"/>
      <c r="AJ524" s="1889"/>
      <c r="AK524" s="2010"/>
      <c r="AL524" s="3559"/>
      <c r="AM524" s="3832"/>
      <c r="AN524" s="2006"/>
      <c r="AO524" s="4305">
        <f t="shared" si="404"/>
        <v>0</v>
      </c>
      <c r="AP524" s="4305"/>
    </row>
    <row r="525" spans="1:42" s="73" customFormat="1" x14ac:dyDescent="0.25">
      <c r="A525" s="47">
        <v>1</v>
      </c>
      <c r="B525" s="149" t="s">
        <v>15</v>
      </c>
      <c r="C525" s="3352" t="s">
        <v>310</v>
      </c>
      <c r="D525" s="149">
        <v>330</v>
      </c>
      <c r="E525" s="746">
        <v>280</v>
      </c>
      <c r="F525" s="4184">
        <v>280</v>
      </c>
      <c r="G525" s="746">
        <f t="shared" si="314"/>
        <v>0</v>
      </c>
      <c r="H525" s="1352">
        <f>E525/12*$B$4</f>
        <v>163.33333333333331</v>
      </c>
      <c r="I525" s="69">
        <v>51</v>
      </c>
      <c r="J525" s="69">
        <f>I525/H525*100</f>
        <v>31.22448979591837</v>
      </c>
      <c r="K525" s="3375">
        <v>612</v>
      </c>
      <c r="L525" s="70">
        <v>3</v>
      </c>
      <c r="M525" s="70">
        <f>R525/I525</f>
        <v>5.9803921568627452</v>
      </c>
      <c r="N525" s="105">
        <f>ROUND(E525*L525,0)</f>
        <v>840</v>
      </c>
      <c r="O525" s="4520">
        <v>840</v>
      </c>
      <c r="P525" s="105">
        <f t="shared" si="316"/>
        <v>0</v>
      </c>
      <c r="Q525" s="71">
        <f t="shared" ref="Q525" si="419">N525/12*$B$4</f>
        <v>490</v>
      </c>
      <c r="R525" s="71">
        <v>305</v>
      </c>
      <c r="S525" s="71">
        <f>R525/Q525*100</f>
        <v>62.244897959183675</v>
      </c>
      <c r="T525" s="105">
        <f>ROUND(N525/D525,0)</f>
        <v>3</v>
      </c>
      <c r="U525" s="71">
        <f>R525/$B$4*12/T525</f>
        <v>174.28571428571431</v>
      </c>
      <c r="V525" s="1934"/>
      <c r="W525" s="1934"/>
      <c r="X525" s="1934"/>
      <c r="Y525" s="1934"/>
      <c r="Z525" s="1934"/>
      <c r="AA525" s="1934"/>
      <c r="AB525" s="1934"/>
      <c r="AC525" s="1934"/>
      <c r="AD525" s="3316"/>
      <c r="AE525" s="1934">
        <f t="shared" si="405"/>
        <v>0</v>
      </c>
      <c r="AF525" s="3029"/>
      <c r="AG525" s="1934"/>
      <c r="AH525" s="2013"/>
      <c r="AI525" s="1934"/>
      <c r="AJ525" s="1934"/>
      <c r="AK525" s="2014"/>
      <c r="AL525" s="3562"/>
      <c r="AM525" s="3832"/>
      <c r="AN525" s="3340"/>
      <c r="AO525" s="4305">
        <f t="shared" si="404"/>
        <v>0</v>
      </c>
      <c r="AP525" s="4305"/>
    </row>
    <row r="526" spans="1:42" ht="29.25" x14ac:dyDescent="0.25">
      <c r="A526" s="47">
        <v>1</v>
      </c>
      <c r="B526" s="79" t="s">
        <v>7</v>
      </c>
      <c r="C526" s="2153"/>
      <c r="D526" s="273"/>
      <c r="E526" s="1600">
        <f>SUM(E525:E525)</f>
        <v>280</v>
      </c>
      <c r="F526" s="4349">
        <f>SUM(F525:F525)</f>
        <v>280</v>
      </c>
      <c r="G526" s="1600">
        <f t="shared" ref="G526:G589" si="420">E526-F526</f>
        <v>0</v>
      </c>
      <c r="H526" s="80">
        <f>SUM(H525:H525)</f>
        <v>163.33333333333331</v>
      </c>
      <c r="I526" s="80">
        <f>SUM(I525:I525)</f>
        <v>51</v>
      </c>
      <c r="J526" s="80">
        <f>I526/H526*100</f>
        <v>31.22448979591837</v>
      </c>
      <c r="K526" s="3378">
        <f>SUM(K525:K525)</f>
        <v>612</v>
      </c>
      <c r="L526" s="81">
        <f>IF(E526=0,0,N526/E526)</f>
        <v>3</v>
      </c>
      <c r="M526" s="81">
        <f>R526/I526</f>
        <v>5.9803921568627452</v>
      </c>
      <c r="N526" s="80">
        <f>SUM(N525:N525)</f>
        <v>840</v>
      </c>
      <c r="O526" s="3837">
        <v>840</v>
      </c>
      <c r="P526" s="80">
        <f t="shared" ref="P526:P589" si="421">N526-O526</f>
        <v>0</v>
      </c>
      <c r="Q526" s="80">
        <f>SUM(Q525:Q525)</f>
        <v>490</v>
      </c>
      <c r="R526" s="80">
        <f>SUM(R525:R525)</f>
        <v>305</v>
      </c>
      <c r="S526" s="82">
        <f>R526/Q526*100</f>
        <v>62.244897959183675</v>
      </c>
      <c r="T526" s="83">
        <f>SUM(T525:T525)</f>
        <v>3</v>
      </c>
      <c r="U526" s="82">
        <f>R526/$B$4*12/T526</f>
        <v>174.28571428571431</v>
      </c>
      <c r="V526" s="610">
        <v>3063.2941919999998</v>
      </c>
      <c r="W526" s="610">
        <v>2461.5756900000001</v>
      </c>
      <c r="X526" s="610">
        <v>2461.5756900000001</v>
      </c>
      <c r="Y526" s="610">
        <v>2461.5756900000001</v>
      </c>
      <c r="Z526" s="610">
        <v>2461.5756900000001</v>
      </c>
      <c r="AA526" s="610">
        <v>2461.5756900000001</v>
      </c>
      <c r="AB526" s="610">
        <v>5565.3336900000004</v>
      </c>
      <c r="AC526" s="610">
        <v>5565.3336900000004</v>
      </c>
      <c r="AD526" s="3309">
        <f>V526/12*$B$4+(W526-V526)/11*6+(X526-W526)/10*5+(Y526-X526)/9*4+(Z526-Y526)/8*3+(AA526-Z526)/7*2+(AB526-AA526)/6*1+(AC526-AB526)</f>
        <v>1976.00452</v>
      </c>
      <c r="AE526" s="610">
        <f t="shared" si="405"/>
        <v>1756.1785199999999</v>
      </c>
      <c r="AF526" s="3020"/>
      <c r="AG526" s="610"/>
      <c r="AH526" s="610">
        <f>AE526-AD526</f>
        <v>-219.82600000000002</v>
      </c>
      <c r="AI526" s="610">
        <v>-64.09178</v>
      </c>
      <c r="AJ526" s="610">
        <v>0</v>
      </c>
      <c r="AK526" s="2008">
        <v>1756.1785199999999</v>
      </c>
      <c r="AL526" s="3557">
        <v>36984.728069999997</v>
      </c>
      <c r="AM526" s="3837">
        <f>SUM(AM525:AM525)</f>
        <v>0</v>
      </c>
      <c r="AN526" s="3318"/>
      <c r="AO526" s="4305">
        <f t="shared" si="404"/>
        <v>5565333.6900000004</v>
      </c>
      <c r="AP526" s="4305"/>
    </row>
    <row r="527" spans="1:42" ht="43.5" x14ac:dyDescent="0.25">
      <c r="A527" s="47">
        <v>1</v>
      </c>
      <c r="B527" s="84" t="s">
        <v>190</v>
      </c>
      <c r="C527" s="2154"/>
      <c r="D527" s="86"/>
      <c r="E527" s="1547"/>
      <c r="F527" s="3918"/>
      <c r="G527" s="1547">
        <f t="shared" si="420"/>
        <v>0</v>
      </c>
      <c r="H527" s="86">
        <f>E527/12*$B$4</f>
        <v>0</v>
      </c>
      <c r="I527" s="86"/>
      <c r="J527" s="88"/>
      <c r="K527" s="3386">
        <v>22</v>
      </c>
      <c r="L527" s="85"/>
      <c r="M527" s="85"/>
      <c r="N527" s="274"/>
      <c r="O527" s="4560"/>
      <c r="P527" s="274">
        <f t="shared" si="421"/>
        <v>0</v>
      </c>
      <c r="Q527" s="275"/>
      <c r="R527" s="275"/>
      <c r="S527" s="112"/>
      <c r="T527" s="223"/>
      <c r="U527" s="113"/>
      <c r="V527" s="1137"/>
      <c r="W527" s="1137"/>
      <c r="X527" s="1137"/>
      <c r="Y527" s="1137"/>
      <c r="Z527" s="1137"/>
      <c r="AA527" s="1137"/>
      <c r="AB527" s="1137"/>
      <c r="AC527" s="1137"/>
      <c r="AD527" s="3309">
        <f t="shared" ref="AD527" si="422">V527/12*$B$4</f>
        <v>0</v>
      </c>
      <c r="AE527" s="1137">
        <f t="shared" si="405"/>
        <v>0</v>
      </c>
      <c r="AF527" s="3021"/>
      <c r="AG527" s="1137"/>
      <c r="AH527" s="1137">
        <f>AE527-AD527</f>
        <v>0</v>
      </c>
      <c r="AI527" s="1137"/>
      <c r="AJ527" s="1137"/>
      <c r="AK527" s="2009"/>
      <c r="AL527" s="3558">
        <v>1849.4573400000002</v>
      </c>
      <c r="AM527" s="3838"/>
      <c r="AN527" s="2071"/>
      <c r="AO527" s="4305">
        <f t="shared" si="404"/>
        <v>0</v>
      </c>
      <c r="AP527" s="4305"/>
    </row>
    <row r="528" spans="1:42" x14ac:dyDescent="0.25">
      <c r="A528" s="47">
        <v>1</v>
      </c>
      <c r="B528" s="849" t="s">
        <v>213</v>
      </c>
      <c r="C528" s="2221"/>
      <c r="D528" s="280"/>
      <c r="E528" s="1547"/>
      <c r="F528" s="3918"/>
      <c r="G528" s="1547">
        <f t="shared" si="420"/>
        <v>0</v>
      </c>
      <c r="H528" s="281"/>
      <c r="I528" s="86"/>
      <c r="J528" s="88"/>
      <c r="K528" s="3386"/>
      <c r="L528" s="85"/>
      <c r="M528" s="85"/>
      <c r="N528" s="274"/>
      <c r="O528" s="4560"/>
      <c r="P528" s="274">
        <f t="shared" si="421"/>
        <v>0</v>
      </c>
      <c r="Q528" s="275"/>
      <c r="R528" s="275"/>
      <c r="S528" s="112"/>
      <c r="T528" s="146"/>
      <c r="U528" s="113"/>
      <c r="V528" s="1137">
        <v>249.184</v>
      </c>
      <c r="W528" s="1137">
        <v>249.184</v>
      </c>
      <c r="X528" s="1137">
        <v>249.184</v>
      </c>
      <c r="Y528" s="1137">
        <v>249.184</v>
      </c>
      <c r="Z528" s="1137">
        <v>249.184</v>
      </c>
      <c r="AA528" s="1137">
        <v>249.184</v>
      </c>
      <c r="AB528" s="1137">
        <v>249.184</v>
      </c>
      <c r="AC528" s="1137">
        <v>249.184</v>
      </c>
      <c r="AD528" s="3309">
        <f>V528/12*$B$4+(W528-V528)/11*6+(X528-W528)/10*5+(Y528-X528)/9*4+(Z528-Y528)/8*3+(AA528-Z528)/7*2+(AB528-AA528)/6*1+(AC528-AB528)</f>
        <v>145.35733333333334</v>
      </c>
      <c r="AE528" s="1137">
        <f t="shared" si="405"/>
        <v>25.541360000000005</v>
      </c>
      <c r="AF528" s="3021"/>
      <c r="AG528" s="1137"/>
      <c r="AH528" s="1137">
        <f>AE528-AD528</f>
        <v>-119.81597333333335</v>
      </c>
      <c r="AI528" s="1137"/>
      <c r="AJ528" s="1137">
        <v>0</v>
      </c>
      <c r="AK528" s="2009">
        <v>25.541360000000005</v>
      </c>
      <c r="AL528" s="3558"/>
      <c r="AM528" s="3838"/>
      <c r="AN528" s="2071"/>
      <c r="AO528" s="4305">
        <f t="shared" si="404"/>
        <v>249184</v>
      </c>
      <c r="AP528" s="4305"/>
    </row>
    <row r="529" spans="1:42" ht="29.25" x14ac:dyDescent="0.25">
      <c r="A529" s="47">
        <v>1</v>
      </c>
      <c r="B529" s="2513" t="s">
        <v>476</v>
      </c>
      <c r="C529" s="2155"/>
      <c r="D529" s="282"/>
      <c r="E529" s="1554">
        <f>E531+E535</f>
        <v>400</v>
      </c>
      <c r="F529" s="4350">
        <f>F531+F535</f>
        <v>400</v>
      </c>
      <c r="G529" s="1554">
        <f t="shared" si="420"/>
        <v>0</v>
      </c>
      <c r="H529" s="148">
        <f t="shared" ref="H529" si="423">H531+H535</f>
        <v>233.33333333333334</v>
      </c>
      <c r="I529" s="148">
        <f t="shared" ref="I529" si="424">I531+I535</f>
        <v>41</v>
      </c>
      <c r="J529" s="69">
        <f>I529/H529*100</f>
        <v>17.571428571428569</v>
      </c>
      <c r="K529" s="3375">
        <f t="shared" ref="K529" si="425">K531+K535</f>
        <v>0</v>
      </c>
      <c r="L529" s="94"/>
      <c r="M529" s="94"/>
      <c r="N529" s="283"/>
      <c r="O529" s="4561"/>
      <c r="P529" s="283">
        <f t="shared" si="421"/>
        <v>0</v>
      </c>
      <c r="Q529" s="239"/>
      <c r="R529" s="239"/>
      <c r="S529" s="71"/>
      <c r="T529" s="78"/>
      <c r="U529" s="105"/>
      <c r="V529" s="607"/>
      <c r="W529" s="607"/>
      <c r="X529" s="607"/>
      <c r="Y529" s="607"/>
      <c r="Z529" s="607"/>
      <c r="AA529" s="607"/>
      <c r="AB529" s="607"/>
      <c r="AC529" s="607"/>
      <c r="AD529" s="2006"/>
      <c r="AE529" s="607">
        <f t="shared" si="405"/>
        <v>0</v>
      </c>
      <c r="AF529" s="3022"/>
      <c r="AG529" s="607"/>
      <c r="AH529" s="607"/>
      <c r="AI529" s="607"/>
      <c r="AJ529" s="607"/>
      <c r="AK529" s="2010"/>
      <c r="AL529" s="3559"/>
      <c r="AM529" s="3841">
        <f t="shared" ref="AM529" si="426">AM531+AM535</f>
        <v>0</v>
      </c>
      <c r="AN529" s="2006"/>
      <c r="AO529" s="4305">
        <f t="shared" si="404"/>
        <v>0</v>
      </c>
      <c r="AP529" s="4305"/>
    </row>
    <row r="530" spans="1:42" x14ac:dyDescent="0.25">
      <c r="A530" s="47">
        <v>1</v>
      </c>
      <c r="B530" s="4" t="s">
        <v>464</v>
      </c>
      <c r="C530" s="2155"/>
      <c r="D530" s="282"/>
      <c r="E530" s="1554"/>
      <c r="F530" s="4350"/>
      <c r="G530" s="1554">
        <f t="shared" si="420"/>
        <v>0</v>
      </c>
      <c r="H530" s="359"/>
      <c r="I530" s="148"/>
      <c r="J530" s="69"/>
      <c r="K530" s="3375"/>
      <c r="L530" s="94"/>
      <c r="M530" s="94"/>
      <c r="N530" s="283"/>
      <c r="O530" s="4561"/>
      <c r="P530" s="283">
        <f t="shared" si="421"/>
        <v>0</v>
      </c>
      <c r="Q530" s="239"/>
      <c r="R530" s="239"/>
      <c r="S530" s="71"/>
      <c r="T530" s="78"/>
      <c r="U530" s="105"/>
      <c r="V530" s="607"/>
      <c r="W530" s="607"/>
      <c r="X530" s="607"/>
      <c r="Y530" s="607"/>
      <c r="Z530" s="607"/>
      <c r="AA530" s="607"/>
      <c r="AB530" s="607"/>
      <c r="AC530" s="607"/>
      <c r="AD530" s="2006"/>
      <c r="AE530" s="607"/>
      <c r="AF530" s="3022"/>
      <c r="AG530" s="607"/>
      <c r="AH530" s="607"/>
      <c r="AI530" s="607"/>
      <c r="AJ530" s="607"/>
      <c r="AK530" s="2010"/>
      <c r="AL530" s="3559"/>
      <c r="AM530" s="3841"/>
      <c r="AN530" s="2006"/>
      <c r="AO530" s="4305">
        <f t="shared" si="404"/>
        <v>0</v>
      </c>
      <c r="AP530" s="4305"/>
    </row>
    <row r="531" spans="1:42" ht="30" x14ac:dyDescent="0.25">
      <c r="A531" s="47">
        <v>1</v>
      </c>
      <c r="B531" s="2536" t="s">
        <v>465</v>
      </c>
      <c r="C531" s="2155"/>
      <c r="D531" s="282"/>
      <c r="E531" s="1554">
        <f>E532</f>
        <v>400</v>
      </c>
      <c r="F531" s="4350">
        <f>F532</f>
        <v>400</v>
      </c>
      <c r="G531" s="1554">
        <f t="shared" si="420"/>
        <v>0</v>
      </c>
      <c r="H531" s="359">
        <f t="shared" ref="H531" si="427">H532</f>
        <v>233.33333333333334</v>
      </c>
      <c r="I531" s="148">
        <f t="shared" ref="I531" si="428">I532</f>
        <v>41</v>
      </c>
      <c r="J531" s="69">
        <f>I531/H531*100</f>
        <v>17.571428571428569</v>
      </c>
      <c r="K531" s="3375">
        <f t="shared" ref="K531" si="429">K532</f>
        <v>0</v>
      </c>
      <c r="L531" s="94"/>
      <c r="M531" s="94"/>
      <c r="N531" s="283"/>
      <c r="O531" s="4561"/>
      <c r="P531" s="283">
        <f t="shared" si="421"/>
        <v>0</v>
      </c>
      <c r="Q531" s="239"/>
      <c r="R531" s="239"/>
      <c r="S531" s="71"/>
      <c r="T531" s="78"/>
      <c r="U531" s="105"/>
      <c r="V531" s="607"/>
      <c r="W531" s="607"/>
      <c r="X531" s="607"/>
      <c r="Y531" s="607"/>
      <c r="Z531" s="607"/>
      <c r="AA531" s="607"/>
      <c r="AB531" s="607"/>
      <c r="AC531" s="607"/>
      <c r="AD531" s="2006"/>
      <c r="AE531" s="607"/>
      <c r="AF531" s="3022"/>
      <c r="AG531" s="607"/>
      <c r="AH531" s="607"/>
      <c r="AI531" s="607"/>
      <c r="AJ531" s="607"/>
      <c r="AK531" s="2010"/>
      <c r="AL531" s="3559"/>
      <c r="AM531" s="3841">
        <f t="shared" ref="AM531" si="430">AM532</f>
        <v>0</v>
      </c>
      <c r="AN531" s="2006"/>
      <c r="AO531" s="4305">
        <f t="shared" si="404"/>
        <v>0</v>
      </c>
      <c r="AP531" s="4305"/>
    </row>
    <row r="532" spans="1:42" x14ac:dyDescent="0.25">
      <c r="A532" s="47">
        <v>1</v>
      </c>
      <c r="B532" s="4" t="s">
        <v>466</v>
      </c>
      <c r="C532" s="2155"/>
      <c r="D532" s="282"/>
      <c r="E532" s="1554">
        <v>400</v>
      </c>
      <c r="F532" s="4350">
        <v>400</v>
      </c>
      <c r="G532" s="1554">
        <f t="shared" si="420"/>
        <v>0</v>
      </c>
      <c r="H532" s="359">
        <f>E532/12*$B$4</f>
        <v>233.33333333333334</v>
      </c>
      <c r="I532" s="148">
        <v>41</v>
      </c>
      <c r="J532" s="69">
        <f>I532/H532*100</f>
        <v>17.571428571428569</v>
      </c>
      <c r="K532" s="3375"/>
      <c r="L532" s="94"/>
      <c r="M532" s="94"/>
      <c r="N532" s="283"/>
      <c r="O532" s="4561"/>
      <c r="P532" s="283">
        <f t="shared" si="421"/>
        <v>0</v>
      </c>
      <c r="Q532" s="239"/>
      <c r="R532" s="239"/>
      <c r="S532" s="71"/>
      <c r="T532" s="78"/>
      <c r="U532" s="105"/>
      <c r="V532" s="607"/>
      <c r="W532" s="607"/>
      <c r="X532" s="607"/>
      <c r="Y532" s="607"/>
      <c r="Z532" s="607"/>
      <c r="AA532" s="607"/>
      <c r="AB532" s="607"/>
      <c r="AC532" s="607"/>
      <c r="AD532" s="2006"/>
      <c r="AE532" s="607"/>
      <c r="AF532" s="3022"/>
      <c r="AG532" s="607"/>
      <c r="AH532" s="607"/>
      <c r="AI532" s="607"/>
      <c r="AJ532" s="607"/>
      <c r="AK532" s="2010"/>
      <c r="AL532" s="3559"/>
      <c r="AM532" s="3841"/>
      <c r="AN532" s="2006"/>
      <c r="AO532" s="4305">
        <f t="shared" si="404"/>
        <v>0</v>
      </c>
      <c r="AP532" s="4305"/>
    </row>
    <row r="533" spans="1:42" ht="60" x14ac:dyDescent="0.25">
      <c r="A533" s="47">
        <v>1</v>
      </c>
      <c r="B533" s="4" t="s">
        <v>467</v>
      </c>
      <c r="C533" s="2155"/>
      <c r="D533" s="282"/>
      <c r="E533" s="1554"/>
      <c r="F533" s="4350"/>
      <c r="G533" s="1554">
        <f t="shared" si="420"/>
        <v>0</v>
      </c>
      <c r="H533" s="359"/>
      <c r="I533" s="148"/>
      <c r="J533" s="69"/>
      <c r="K533" s="3375"/>
      <c r="L533" s="94"/>
      <c r="M533" s="94"/>
      <c r="N533" s="283"/>
      <c r="O533" s="4561"/>
      <c r="P533" s="283">
        <f t="shared" si="421"/>
        <v>0</v>
      </c>
      <c r="Q533" s="239"/>
      <c r="R533" s="239"/>
      <c r="S533" s="71"/>
      <c r="T533" s="78"/>
      <c r="U533" s="105"/>
      <c r="V533" s="607"/>
      <c r="W533" s="607"/>
      <c r="X533" s="607"/>
      <c r="Y533" s="607"/>
      <c r="Z533" s="607"/>
      <c r="AA533" s="607"/>
      <c r="AB533" s="607"/>
      <c r="AC533" s="607"/>
      <c r="AD533" s="2006"/>
      <c r="AE533" s="607"/>
      <c r="AF533" s="3022"/>
      <c r="AG533" s="607"/>
      <c r="AH533" s="607"/>
      <c r="AI533" s="607"/>
      <c r="AJ533" s="607"/>
      <c r="AK533" s="2010"/>
      <c r="AL533" s="3559"/>
      <c r="AM533" s="3841"/>
      <c r="AN533" s="2006"/>
      <c r="AO533" s="4305">
        <f t="shared" si="404"/>
        <v>0</v>
      </c>
      <c r="AP533" s="4305"/>
    </row>
    <row r="534" spans="1:42" ht="75" x14ac:dyDescent="0.25">
      <c r="A534" s="47">
        <v>1</v>
      </c>
      <c r="B534" s="4" t="s">
        <v>468</v>
      </c>
      <c r="C534" s="2155"/>
      <c r="D534" s="282"/>
      <c r="E534" s="1554"/>
      <c r="F534" s="4350"/>
      <c r="G534" s="1554">
        <f t="shared" si="420"/>
        <v>0</v>
      </c>
      <c r="H534" s="359"/>
      <c r="I534" s="148"/>
      <c r="J534" s="69"/>
      <c r="K534" s="3375"/>
      <c r="L534" s="94"/>
      <c r="M534" s="94"/>
      <c r="N534" s="283"/>
      <c r="O534" s="4561"/>
      <c r="P534" s="283">
        <f t="shared" si="421"/>
        <v>0</v>
      </c>
      <c r="Q534" s="239"/>
      <c r="R534" s="239"/>
      <c r="S534" s="71"/>
      <c r="T534" s="78"/>
      <c r="U534" s="105"/>
      <c r="V534" s="607"/>
      <c r="W534" s="607"/>
      <c r="X534" s="607"/>
      <c r="Y534" s="607"/>
      <c r="Z534" s="607"/>
      <c r="AA534" s="607"/>
      <c r="AB534" s="607"/>
      <c r="AC534" s="607"/>
      <c r="AD534" s="2006"/>
      <c r="AE534" s="607"/>
      <c r="AF534" s="3022"/>
      <c r="AG534" s="607"/>
      <c r="AH534" s="607"/>
      <c r="AI534" s="607"/>
      <c r="AJ534" s="607"/>
      <c r="AK534" s="2010"/>
      <c r="AL534" s="3559"/>
      <c r="AM534" s="3841"/>
      <c r="AN534" s="2006"/>
      <c r="AO534" s="4305">
        <f t="shared" si="404"/>
        <v>0</v>
      </c>
      <c r="AP534" s="4305"/>
    </row>
    <row r="535" spans="1:42" ht="45" x14ac:dyDescent="0.25">
      <c r="A535" s="47">
        <v>1</v>
      </c>
      <c r="B535" s="2537" t="s">
        <v>469</v>
      </c>
      <c r="C535" s="2155"/>
      <c r="D535" s="282"/>
      <c r="E535" s="1554"/>
      <c r="F535" s="4350"/>
      <c r="G535" s="1554">
        <f t="shared" si="420"/>
        <v>0</v>
      </c>
      <c r="H535" s="359">
        <f>E535/12*$B$4</f>
        <v>0</v>
      </c>
      <c r="I535" s="148"/>
      <c r="J535" s="69" t="e">
        <f>I535/H535*100</f>
        <v>#DIV/0!</v>
      </c>
      <c r="K535" s="3375"/>
      <c r="L535" s="94"/>
      <c r="M535" s="94"/>
      <c r="N535" s="283"/>
      <c r="O535" s="4561"/>
      <c r="P535" s="283">
        <f t="shared" si="421"/>
        <v>0</v>
      </c>
      <c r="Q535" s="239"/>
      <c r="R535" s="239"/>
      <c r="S535" s="71"/>
      <c r="T535" s="78"/>
      <c r="U535" s="105"/>
      <c r="V535" s="607"/>
      <c r="W535" s="607"/>
      <c r="X535" s="607"/>
      <c r="Y535" s="607"/>
      <c r="Z535" s="607"/>
      <c r="AA535" s="607"/>
      <c r="AB535" s="607"/>
      <c r="AC535" s="607"/>
      <c r="AD535" s="2006"/>
      <c r="AE535" s="607"/>
      <c r="AF535" s="3022"/>
      <c r="AG535" s="607"/>
      <c r="AH535" s="607"/>
      <c r="AI535" s="607"/>
      <c r="AJ535" s="607"/>
      <c r="AK535" s="2010"/>
      <c r="AL535" s="3559"/>
      <c r="AM535" s="3841"/>
      <c r="AN535" s="2006"/>
      <c r="AO535" s="4305">
        <f t="shared" si="404"/>
        <v>0</v>
      </c>
      <c r="AP535" s="4305"/>
    </row>
    <row r="536" spans="1:42" ht="29.25" x14ac:dyDescent="0.25">
      <c r="A536" s="47">
        <v>1</v>
      </c>
      <c r="B536" s="2513" t="s">
        <v>477</v>
      </c>
      <c r="C536" s="2155"/>
      <c r="D536" s="282"/>
      <c r="E536" s="1554"/>
      <c r="F536" s="4350"/>
      <c r="G536" s="1554">
        <f t="shared" si="420"/>
        <v>0</v>
      </c>
      <c r="H536" s="359"/>
      <c r="I536" s="148"/>
      <c r="J536" s="69"/>
      <c r="K536" s="3375"/>
      <c r="L536" s="94"/>
      <c r="M536" s="94"/>
      <c r="N536" s="283"/>
      <c r="O536" s="4561"/>
      <c r="P536" s="283">
        <f t="shared" si="421"/>
        <v>0</v>
      </c>
      <c r="Q536" s="239"/>
      <c r="R536" s="239"/>
      <c r="S536" s="71"/>
      <c r="T536" s="78"/>
      <c r="U536" s="105"/>
      <c r="V536" s="607"/>
      <c r="W536" s="607"/>
      <c r="X536" s="607"/>
      <c r="Y536" s="607"/>
      <c r="Z536" s="607"/>
      <c r="AA536" s="607"/>
      <c r="AB536" s="607"/>
      <c r="AC536" s="607"/>
      <c r="AD536" s="2006"/>
      <c r="AE536" s="607"/>
      <c r="AF536" s="3022"/>
      <c r="AG536" s="607"/>
      <c r="AH536" s="607"/>
      <c r="AI536" s="607"/>
      <c r="AJ536" s="607"/>
      <c r="AK536" s="2010"/>
      <c r="AL536" s="3559"/>
      <c r="AM536" s="3841"/>
      <c r="AN536" s="2006"/>
      <c r="AO536" s="4305">
        <f t="shared" si="404"/>
        <v>0</v>
      </c>
      <c r="AP536" s="4305"/>
    </row>
    <row r="537" spans="1:42" ht="43.5" x14ac:dyDescent="0.25">
      <c r="A537" s="47">
        <v>1</v>
      </c>
      <c r="B537" s="2513" t="s">
        <v>470</v>
      </c>
      <c r="C537" s="2155"/>
      <c r="D537" s="282"/>
      <c r="E537" s="1554">
        <f>E538</f>
        <v>0</v>
      </c>
      <c r="F537" s="4350">
        <f>F538</f>
        <v>0</v>
      </c>
      <c r="G537" s="1554">
        <f t="shared" si="420"/>
        <v>0</v>
      </c>
      <c r="H537" s="359"/>
      <c r="I537" s="148"/>
      <c r="J537" s="69"/>
      <c r="K537" s="3375"/>
      <c r="L537" s="94"/>
      <c r="M537" s="94"/>
      <c r="N537" s="283"/>
      <c r="O537" s="4561"/>
      <c r="P537" s="283">
        <f t="shared" si="421"/>
        <v>0</v>
      </c>
      <c r="Q537" s="239"/>
      <c r="R537" s="239"/>
      <c r="S537" s="71"/>
      <c r="T537" s="78"/>
      <c r="U537" s="105"/>
      <c r="V537" s="607"/>
      <c r="W537" s="607"/>
      <c r="X537" s="607"/>
      <c r="Y537" s="607"/>
      <c r="Z537" s="607"/>
      <c r="AA537" s="607"/>
      <c r="AB537" s="607"/>
      <c r="AC537" s="607"/>
      <c r="AD537" s="2006"/>
      <c r="AE537" s="607"/>
      <c r="AF537" s="3022"/>
      <c r="AG537" s="607"/>
      <c r="AH537" s="607"/>
      <c r="AI537" s="607"/>
      <c r="AJ537" s="607"/>
      <c r="AK537" s="2010"/>
      <c r="AL537" s="3559"/>
      <c r="AM537" s="3841"/>
      <c r="AN537" s="2006"/>
      <c r="AO537" s="4305">
        <f t="shared" si="404"/>
        <v>0</v>
      </c>
      <c r="AP537" s="4305"/>
    </row>
    <row r="538" spans="1:42" ht="30" x14ac:dyDescent="0.25">
      <c r="A538" s="47">
        <v>1</v>
      </c>
      <c r="B538" s="2507" t="s">
        <v>208</v>
      </c>
      <c r="C538" s="2155"/>
      <c r="D538" s="282"/>
      <c r="E538" s="1554"/>
      <c r="F538" s="4350"/>
      <c r="G538" s="1554">
        <f t="shared" si="420"/>
        <v>0</v>
      </c>
      <c r="H538" s="359"/>
      <c r="I538" s="148"/>
      <c r="J538" s="69"/>
      <c r="K538" s="3375"/>
      <c r="L538" s="94"/>
      <c r="M538" s="94"/>
      <c r="N538" s="283"/>
      <c r="O538" s="4561"/>
      <c r="P538" s="283">
        <f t="shared" si="421"/>
        <v>0</v>
      </c>
      <c r="Q538" s="239"/>
      <c r="R538" s="239"/>
      <c r="S538" s="71"/>
      <c r="T538" s="78"/>
      <c r="U538" s="105"/>
      <c r="V538" s="607"/>
      <c r="W538" s="607"/>
      <c r="X538" s="607"/>
      <c r="Y538" s="607"/>
      <c r="Z538" s="607"/>
      <c r="AA538" s="607"/>
      <c r="AB538" s="607"/>
      <c r="AC538" s="607"/>
      <c r="AD538" s="2006"/>
      <c r="AE538" s="607"/>
      <c r="AF538" s="3022"/>
      <c r="AG538" s="607"/>
      <c r="AH538" s="607"/>
      <c r="AI538" s="607"/>
      <c r="AJ538" s="607"/>
      <c r="AK538" s="2010"/>
      <c r="AL538" s="3559"/>
      <c r="AM538" s="3841"/>
      <c r="AN538" s="2006"/>
      <c r="AO538" s="4305">
        <f t="shared" si="404"/>
        <v>0</v>
      </c>
      <c r="AP538" s="4305"/>
    </row>
    <row r="539" spans="1:42" ht="72" x14ac:dyDescent="0.25">
      <c r="A539" s="47">
        <v>1</v>
      </c>
      <c r="B539" s="2513" t="s">
        <v>471</v>
      </c>
      <c r="C539" s="2155"/>
      <c r="D539" s="282"/>
      <c r="E539" s="1554"/>
      <c r="F539" s="4350"/>
      <c r="G539" s="1554">
        <f t="shared" si="420"/>
        <v>0</v>
      </c>
      <c r="H539" s="271">
        <f>ROUND(E539/12*$B$4,0)</f>
        <v>0</v>
      </c>
      <c r="I539" s="148"/>
      <c r="J539" s="69"/>
      <c r="K539" s="3375"/>
      <c r="L539" s="94"/>
      <c r="M539" s="94"/>
      <c r="N539" s="283"/>
      <c r="O539" s="4561"/>
      <c r="P539" s="283">
        <f t="shared" si="421"/>
        <v>0</v>
      </c>
      <c r="Q539" s="239"/>
      <c r="R539" s="239"/>
      <c r="S539" s="71"/>
      <c r="T539" s="78"/>
      <c r="U539" s="105"/>
      <c r="V539" s="607"/>
      <c r="W539" s="607"/>
      <c r="X539" s="607"/>
      <c r="Y539" s="607"/>
      <c r="Z539" s="607"/>
      <c r="AA539" s="607"/>
      <c r="AB539" s="607"/>
      <c r="AC539" s="607"/>
      <c r="AD539" s="2006"/>
      <c r="AE539" s="607">
        <f>AK539-AJ539-AG539</f>
        <v>0</v>
      </c>
      <c r="AF539" s="3022"/>
      <c r="AG539" s="607"/>
      <c r="AH539" s="607"/>
      <c r="AI539" s="607"/>
      <c r="AJ539" s="607"/>
      <c r="AK539" s="2010"/>
      <c r="AL539" s="3559"/>
      <c r="AM539" s="3841"/>
      <c r="AN539" s="2006"/>
      <c r="AO539" s="4305">
        <f t="shared" si="404"/>
        <v>0</v>
      </c>
      <c r="AP539" s="4305"/>
    </row>
    <row r="540" spans="1:42" x14ac:dyDescent="0.25">
      <c r="A540" s="47">
        <v>1</v>
      </c>
      <c r="B540" s="98" t="s">
        <v>136</v>
      </c>
      <c r="C540" s="2156"/>
      <c r="D540" s="98"/>
      <c r="E540" s="1554">
        <f>SUM(E541:E542)</f>
        <v>580</v>
      </c>
      <c r="F540" s="4350">
        <f>SUM(F541:F542)</f>
        <v>580</v>
      </c>
      <c r="G540" s="1554">
        <f t="shared" si="420"/>
        <v>0</v>
      </c>
      <c r="H540" s="359">
        <f t="shared" ref="H540" si="431">SUM(H541:H542)</f>
        <v>338</v>
      </c>
      <c r="I540" s="855">
        <f t="shared" ref="I540" si="432">SUM(I541:I542)</f>
        <v>240</v>
      </c>
      <c r="J540" s="93">
        <f>I540/H540*100</f>
        <v>71.005917159763314</v>
      </c>
      <c r="K540" s="3380">
        <f t="shared" ref="K540" si="433">SUM(K541:K542)</f>
        <v>0</v>
      </c>
      <c r="L540" s="94"/>
      <c r="M540" s="94"/>
      <c r="N540" s="188"/>
      <c r="O540" s="4542"/>
      <c r="P540" s="188">
        <f t="shared" si="421"/>
        <v>0</v>
      </c>
      <c r="Q540" s="93"/>
      <c r="R540" s="93"/>
      <c r="S540" s="93"/>
      <c r="T540" s="93"/>
      <c r="U540" s="188"/>
      <c r="V540" s="607">
        <v>1643.8454999999997</v>
      </c>
      <c r="W540" s="607">
        <v>1643.8454999999997</v>
      </c>
      <c r="X540" s="607">
        <v>1643.8454999999997</v>
      </c>
      <c r="Y540" s="607">
        <v>1643.8454999999997</v>
      </c>
      <c r="Z540" s="607">
        <v>1643.8454999999997</v>
      </c>
      <c r="AA540" s="607">
        <v>1643.8454999999997</v>
      </c>
      <c r="AB540" s="607">
        <v>1643.8454999999997</v>
      </c>
      <c r="AC540" s="607">
        <v>1643.8454999999997</v>
      </c>
      <c r="AD540" s="3309">
        <f>V540/12*$B$4+(W540-V540)/11*6+(X540-W540)/10*5+(Y540-X540)/9*4+(Z540-Y540)/8*3+(AA540-Z540)/7*2+(AB540-AA540)/6*1+(AC540-AB540)</f>
        <v>958.90987499999972</v>
      </c>
      <c r="AE540" s="607">
        <f>AK540-AJ540-AG540</f>
        <v>687.43124999999986</v>
      </c>
      <c r="AF540" s="3022"/>
      <c r="AG540" s="607"/>
      <c r="AH540" s="607">
        <f>AE540-AD540</f>
        <v>-271.47862499999985</v>
      </c>
      <c r="AI540" s="607"/>
      <c r="AJ540" s="607">
        <v>0</v>
      </c>
      <c r="AK540" s="2010">
        <v>687.43124999999986</v>
      </c>
      <c r="AL540" s="3559"/>
      <c r="AM540" s="3877">
        <f t="shared" ref="AM540" si="434">SUM(AM541:AM542)</f>
        <v>0</v>
      </c>
      <c r="AN540" s="2006"/>
      <c r="AO540" s="4305">
        <f t="shared" si="404"/>
        <v>1643845.4999999998</v>
      </c>
      <c r="AP540" s="4305"/>
    </row>
    <row r="541" spans="1:42" ht="30" x14ac:dyDescent="0.25">
      <c r="A541" s="47">
        <v>1</v>
      </c>
      <c r="B541" s="149" t="s">
        <v>166</v>
      </c>
      <c r="C541" s="2156"/>
      <c r="D541" s="149"/>
      <c r="E541" s="746">
        <v>470</v>
      </c>
      <c r="F541" s="4184">
        <v>470</v>
      </c>
      <c r="G541" s="746">
        <f t="shared" si="420"/>
        <v>0</v>
      </c>
      <c r="H541" s="271">
        <f>ROUND(E541/12*$B$4,0)</f>
        <v>274</v>
      </c>
      <c r="I541" s="69">
        <v>185</v>
      </c>
      <c r="J541" s="69">
        <f>I541/H541*100</f>
        <v>67.518248175182478</v>
      </c>
      <c r="K541" s="3375"/>
      <c r="L541" s="94"/>
      <c r="M541" s="94"/>
      <c r="N541" s="96"/>
      <c r="O541" s="4516"/>
      <c r="P541" s="96">
        <f t="shared" si="421"/>
        <v>0</v>
      </c>
      <c r="Q541" s="95"/>
      <c r="R541" s="95"/>
      <c r="S541" s="95"/>
      <c r="T541" s="95"/>
      <c r="U541" s="96"/>
      <c r="V541" s="607"/>
      <c r="W541" s="607"/>
      <c r="X541" s="607"/>
      <c r="Y541" s="607"/>
      <c r="Z541" s="607"/>
      <c r="AA541" s="607"/>
      <c r="AB541" s="607"/>
      <c r="AC541" s="607"/>
      <c r="AD541" s="2006"/>
      <c r="AE541" s="607">
        <f>AK541-AJ541-AG541</f>
        <v>0</v>
      </c>
      <c r="AF541" s="3022"/>
      <c r="AG541" s="607"/>
      <c r="AH541" s="607"/>
      <c r="AI541" s="607"/>
      <c r="AJ541" s="607"/>
      <c r="AK541" s="2010"/>
      <c r="AL541" s="3559"/>
      <c r="AM541" s="3832"/>
      <c r="AN541" s="2006"/>
      <c r="AO541" s="4305">
        <f t="shared" si="404"/>
        <v>0</v>
      </c>
      <c r="AP541" s="4305"/>
    </row>
    <row r="542" spans="1:42" s="73" customFormat="1" ht="45" x14ac:dyDescent="0.25">
      <c r="A542" s="47">
        <v>1</v>
      </c>
      <c r="B542" s="149" t="s">
        <v>168</v>
      </c>
      <c r="C542" s="2156"/>
      <c r="D542" s="236"/>
      <c r="E542" s="1599">
        <v>110</v>
      </c>
      <c r="F542" s="4347">
        <v>110</v>
      </c>
      <c r="G542" s="1599">
        <f t="shared" si="420"/>
        <v>0</v>
      </c>
      <c r="H542" s="69">
        <f>ROUND(E542/12*$B$4,0)</f>
        <v>64</v>
      </c>
      <c r="I542" s="75">
        <v>55</v>
      </c>
      <c r="J542" s="75">
        <f>I542/H542*100</f>
        <v>85.9375</v>
      </c>
      <c r="K542" s="3376"/>
      <c r="L542" s="107"/>
      <c r="M542" s="107"/>
      <c r="N542" s="95"/>
      <c r="O542" s="4092"/>
      <c r="P542" s="95">
        <f t="shared" si="421"/>
        <v>0</v>
      </c>
      <c r="Q542" s="95"/>
      <c r="R542" s="95"/>
      <c r="S542" s="95"/>
      <c r="T542" s="156"/>
      <c r="U542" s="95"/>
      <c r="V542" s="1889"/>
      <c r="W542" s="1889"/>
      <c r="X542" s="1889"/>
      <c r="Y542" s="1889"/>
      <c r="Z542" s="1889"/>
      <c r="AA542" s="1889"/>
      <c r="AB542" s="1889"/>
      <c r="AC542" s="1889"/>
      <c r="AD542" s="2006"/>
      <c r="AE542" s="607">
        <f>AK542-AJ542-AG542</f>
        <v>0</v>
      </c>
      <c r="AF542" s="3022"/>
      <c r="AG542" s="607"/>
      <c r="AH542" s="607"/>
      <c r="AI542" s="607"/>
      <c r="AJ542" s="1889"/>
      <c r="AK542" s="2011"/>
      <c r="AL542" s="3560"/>
      <c r="AM542" s="3833"/>
      <c r="AN542" s="3313"/>
      <c r="AO542" s="4305">
        <f t="shared" si="404"/>
        <v>0</v>
      </c>
      <c r="AP542" s="4305"/>
    </row>
    <row r="543" spans="1:42" s="73" customFormat="1" ht="29.25" x14ac:dyDescent="0.25">
      <c r="A543" s="47">
        <v>1</v>
      </c>
      <c r="B543" s="2434" t="s">
        <v>382</v>
      </c>
      <c r="C543" s="2156"/>
      <c r="D543" s="236"/>
      <c r="E543" s="1599">
        <f>E529</f>
        <v>400</v>
      </c>
      <c r="F543" s="4347">
        <f>F529</f>
        <v>400</v>
      </c>
      <c r="G543" s="1599">
        <f t="shared" si="420"/>
        <v>0</v>
      </c>
      <c r="H543" s="209">
        <f>H529</f>
        <v>233.33333333333334</v>
      </c>
      <c r="I543" s="75">
        <f>I529</f>
        <v>41</v>
      </c>
      <c r="J543" s="75">
        <f>I543/H543*100</f>
        <v>17.571428571428569</v>
      </c>
      <c r="K543" s="3376">
        <f>K529</f>
        <v>0</v>
      </c>
      <c r="L543" s="107"/>
      <c r="M543" s="107"/>
      <c r="N543" s="249"/>
      <c r="O543" s="4534"/>
      <c r="P543" s="249">
        <f t="shared" si="421"/>
        <v>0</v>
      </c>
      <c r="Q543" s="124"/>
      <c r="R543" s="95"/>
      <c r="S543" s="95"/>
      <c r="T543" s="156"/>
      <c r="U543" s="95"/>
      <c r="V543" s="1889"/>
      <c r="W543" s="1889"/>
      <c r="X543" s="1889"/>
      <c r="Y543" s="1889"/>
      <c r="Z543" s="1889"/>
      <c r="AA543" s="1889"/>
      <c r="AB543" s="1889"/>
      <c r="AC543" s="1889"/>
      <c r="AD543" s="3314"/>
      <c r="AE543" s="607"/>
      <c r="AF543" s="3025"/>
      <c r="AG543" s="719"/>
      <c r="AH543" s="719"/>
      <c r="AI543" s="719"/>
      <c r="AJ543" s="1889"/>
      <c r="AK543" s="2011"/>
      <c r="AL543" s="3560"/>
      <c r="AM543" s="3833">
        <f>AM529</f>
        <v>0</v>
      </c>
      <c r="AN543" s="3313"/>
      <c r="AO543" s="4305">
        <f t="shared" si="404"/>
        <v>0</v>
      </c>
      <c r="AP543" s="4305"/>
    </row>
    <row r="544" spans="1:42" s="73" customFormat="1" ht="29.25" x14ac:dyDescent="0.25">
      <c r="A544" s="47">
        <v>1</v>
      </c>
      <c r="B544" s="2434" t="s">
        <v>383</v>
      </c>
      <c r="C544" s="2156"/>
      <c r="D544" s="236"/>
      <c r="E544" s="1599"/>
      <c r="F544" s="4347"/>
      <c r="G544" s="1599">
        <f t="shared" si="420"/>
        <v>0</v>
      </c>
      <c r="H544" s="69"/>
      <c r="I544" s="75"/>
      <c r="J544" s="75"/>
      <c r="K544" s="3376"/>
      <c r="L544" s="107"/>
      <c r="M544" s="107"/>
      <c r="N544" s="95"/>
      <c r="O544" s="4092"/>
      <c r="P544" s="95">
        <f t="shared" si="421"/>
        <v>0</v>
      </c>
      <c r="Q544" s="95"/>
      <c r="R544" s="249"/>
      <c r="S544" s="124"/>
      <c r="T544" s="156"/>
      <c r="U544" s="249"/>
      <c r="V544" s="1889"/>
      <c r="W544" s="1889"/>
      <c r="X544" s="1889"/>
      <c r="Y544" s="1889"/>
      <c r="Z544" s="1889"/>
      <c r="AA544" s="1889"/>
      <c r="AB544" s="1889"/>
      <c r="AC544" s="1889"/>
      <c r="AD544" s="2006"/>
      <c r="AE544" s="607"/>
      <c r="AF544" s="3022"/>
      <c r="AG544" s="607"/>
      <c r="AH544" s="607"/>
      <c r="AI544" s="1889"/>
      <c r="AJ544" s="1889"/>
      <c r="AK544" s="2011"/>
      <c r="AL544" s="3560"/>
      <c r="AM544" s="3833"/>
      <c r="AN544" s="3313"/>
      <c r="AO544" s="4305">
        <f t="shared" si="404"/>
        <v>0</v>
      </c>
      <c r="AP544" s="4305"/>
    </row>
    <row r="545" spans="1:42" s="73" customFormat="1" ht="29.25" x14ac:dyDescent="0.25">
      <c r="A545" s="47">
        <v>1</v>
      </c>
      <c r="B545" s="2434" t="s">
        <v>384</v>
      </c>
      <c r="C545" s="2215"/>
      <c r="D545" s="1393"/>
      <c r="E545" s="1621"/>
      <c r="F545" s="4348"/>
      <c r="G545" s="1621">
        <f t="shared" si="420"/>
        <v>0</v>
      </c>
      <c r="H545" s="209"/>
      <c r="I545" s="276"/>
      <c r="J545" s="276"/>
      <c r="K545" s="3377"/>
      <c r="L545" s="277"/>
      <c r="M545" s="277"/>
      <c r="N545" s="249"/>
      <c r="O545" s="4534"/>
      <c r="P545" s="249">
        <f t="shared" si="421"/>
        <v>0</v>
      </c>
      <c r="Q545" s="124"/>
      <c r="R545" s="643"/>
      <c r="S545" s="643"/>
      <c r="T545" s="643"/>
      <c r="U545" s="643"/>
      <c r="V545" s="1934"/>
      <c r="W545" s="1934"/>
      <c r="X545" s="1934"/>
      <c r="Y545" s="1934"/>
      <c r="Z545" s="1934"/>
      <c r="AA545" s="1934"/>
      <c r="AB545" s="1934"/>
      <c r="AC545" s="1934"/>
      <c r="AD545" s="3314">
        <f>V545/12*$B$4</f>
        <v>0</v>
      </c>
      <c r="AE545" s="719">
        <f>AK545-AJ545-AG545</f>
        <v>0</v>
      </c>
      <c r="AF545" s="3025"/>
      <c r="AG545" s="719"/>
      <c r="AH545" s="719">
        <f>AE545-AD545</f>
        <v>0</v>
      </c>
      <c r="AI545" s="1934"/>
      <c r="AJ545" s="1934"/>
      <c r="AK545" s="2018"/>
      <c r="AL545" s="3566"/>
      <c r="AM545" s="3835"/>
      <c r="AN545" s="3316"/>
      <c r="AO545" s="4305">
        <f t="shared" si="404"/>
        <v>0</v>
      </c>
      <c r="AP545" s="4305"/>
    </row>
    <row r="546" spans="1:42" x14ac:dyDescent="0.25">
      <c r="A546" s="47">
        <v>1</v>
      </c>
      <c r="B546" s="1394" t="s">
        <v>139</v>
      </c>
      <c r="C546" s="2228"/>
      <c r="D546" s="284"/>
      <c r="E546" s="1600">
        <f>E543</f>
        <v>400</v>
      </c>
      <c r="F546" s="4349">
        <f>F543</f>
        <v>400</v>
      </c>
      <c r="G546" s="1600">
        <f t="shared" si="420"/>
        <v>0</v>
      </c>
      <c r="H546" s="80">
        <f>H543</f>
        <v>233.33333333333334</v>
      </c>
      <c r="I546" s="80">
        <f>I543</f>
        <v>41</v>
      </c>
      <c r="J546" s="80">
        <f>SUM(J529)</f>
        <v>17.571428571428569</v>
      </c>
      <c r="K546" s="3378">
        <f>K543</f>
        <v>0</v>
      </c>
      <c r="L546" s="81"/>
      <c r="M546" s="81"/>
      <c r="N546" s="153"/>
      <c r="O546" s="4521"/>
      <c r="P546" s="153">
        <f t="shared" si="421"/>
        <v>0</v>
      </c>
      <c r="Q546" s="80"/>
      <c r="R546" s="153"/>
      <c r="S546" s="80"/>
      <c r="T546" s="153"/>
      <c r="U546" s="153"/>
      <c r="V546" s="610">
        <f t="shared" ref="V546:W546" si="435">SUM(V545,V540,V528)</f>
        <v>1893.0294999999996</v>
      </c>
      <c r="W546" s="610">
        <f t="shared" si="435"/>
        <v>1893.0294999999996</v>
      </c>
      <c r="X546" s="610">
        <f t="shared" ref="X546:Y546" si="436">SUM(X545,X540,X528)</f>
        <v>1893.0294999999996</v>
      </c>
      <c r="Y546" s="610">
        <f t="shared" si="436"/>
        <v>1893.0294999999996</v>
      </c>
      <c r="Z546" s="610">
        <f t="shared" ref="Z546:AA546" si="437">SUM(Z545,Z540,Z528)</f>
        <v>1893.0294999999996</v>
      </c>
      <c r="AA546" s="610">
        <f t="shared" si="437"/>
        <v>1893.0294999999996</v>
      </c>
      <c r="AB546" s="610">
        <f t="shared" ref="AB546:AD546" si="438">SUM(AB545,AB540,AB528)</f>
        <v>1893.0294999999996</v>
      </c>
      <c r="AC546" s="610">
        <f t="shared" ref="AC546" si="439">SUM(AC545,AC540,AC528)</f>
        <v>1893.0294999999996</v>
      </c>
      <c r="AD546" s="3318">
        <f t="shared" si="438"/>
        <v>1104.267208333333</v>
      </c>
      <c r="AE546" s="610">
        <f t="shared" ref="AE546:AL546" si="440">SUM(AE545,AE540,AE528)</f>
        <v>712.97260999999992</v>
      </c>
      <c r="AF546" s="3020">
        <f t="shared" si="440"/>
        <v>0</v>
      </c>
      <c r="AG546" s="610">
        <f t="shared" ref="AG546" si="441">SUM(AG545,AG540,AG528)</f>
        <v>0</v>
      </c>
      <c r="AH546" s="610">
        <f t="shared" si="440"/>
        <v>-391.29459833333317</v>
      </c>
      <c r="AI546" s="610">
        <f t="shared" si="440"/>
        <v>0</v>
      </c>
      <c r="AJ546" s="610">
        <f t="shared" si="440"/>
        <v>0</v>
      </c>
      <c r="AK546" s="2008">
        <f t="shared" si="440"/>
        <v>712.97260999999992</v>
      </c>
      <c r="AL546" s="3557">
        <f t="shared" si="440"/>
        <v>0</v>
      </c>
      <c r="AM546" s="3837">
        <f>AM543</f>
        <v>0</v>
      </c>
      <c r="AN546" s="3318">
        <f t="shared" ref="AN546" si="442">SUM(AN545,AN540,AN528)</f>
        <v>0</v>
      </c>
      <c r="AO546" s="4305">
        <f t="shared" si="404"/>
        <v>1893029.4999999995</v>
      </c>
      <c r="AP546" s="4305"/>
    </row>
    <row r="547" spans="1:42" x14ac:dyDescent="0.25">
      <c r="A547" s="47">
        <v>1</v>
      </c>
      <c r="B547" s="1856" t="s">
        <v>29</v>
      </c>
      <c r="C547" s="2229"/>
      <c r="D547" s="111"/>
      <c r="E547" s="1550"/>
      <c r="F547" s="4346"/>
      <c r="G547" s="1550">
        <f t="shared" si="420"/>
        <v>0</v>
      </c>
      <c r="H547" s="281"/>
      <c r="I547" s="88"/>
      <c r="J547" s="88"/>
      <c r="K547" s="3386"/>
      <c r="L547" s="85"/>
      <c r="M547" s="85"/>
      <c r="N547" s="155"/>
      <c r="O547" s="4522"/>
      <c r="P547" s="155">
        <f t="shared" si="421"/>
        <v>0</v>
      </c>
      <c r="Q547" s="86"/>
      <c r="R547" s="86"/>
      <c r="S547" s="86"/>
      <c r="T547" s="86"/>
      <c r="U547" s="155"/>
      <c r="V547" s="1137"/>
      <c r="W547" s="1137"/>
      <c r="X547" s="1137"/>
      <c r="Y547" s="1137"/>
      <c r="Z547" s="1137"/>
      <c r="AA547" s="1137"/>
      <c r="AB547" s="1137"/>
      <c r="AC547" s="1137"/>
      <c r="AD547" s="2071"/>
      <c r="AE547" s="1137">
        <f t="shared" ref="AE547:AE558" si="443">AK547-AJ547-AG547</f>
        <v>0</v>
      </c>
      <c r="AF547" s="3021"/>
      <c r="AG547" s="1137"/>
      <c r="AH547" s="1137"/>
      <c r="AI547" s="1137"/>
      <c r="AJ547" s="1137"/>
      <c r="AK547" s="2009"/>
      <c r="AL547" s="3558"/>
      <c r="AM547" s="3847"/>
      <c r="AN547" s="2071"/>
      <c r="AO547" s="4305">
        <f t="shared" si="404"/>
        <v>0</v>
      </c>
      <c r="AP547" s="4305"/>
    </row>
    <row r="548" spans="1:42" ht="30" x14ac:dyDescent="0.25">
      <c r="A548" s="47">
        <v>1</v>
      </c>
      <c r="B548" s="291" t="s">
        <v>16</v>
      </c>
      <c r="C548" s="2230"/>
      <c r="D548" s="292"/>
      <c r="E548" s="1623"/>
      <c r="F548" s="4380"/>
      <c r="G548" s="1623">
        <f t="shared" si="420"/>
        <v>0</v>
      </c>
      <c r="H548" s="293"/>
      <c r="I548" s="248"/>
      <c r="J548" s="294"/>
      <c r="K548" s="3418"/>
      <c r="L548" s="295"/>
      <c r="M548" s="295"/>
      <c r="N548" s="296"/>
      <c r="O548" s="4562"/>
      <c r="P548" s="296">
        <f t="shared" si="421"/>
        <v>0</v>
      </c>
      <c r="Q548" s="250"/>
      <c r="R548" s="250"/>
      <c r="S548" s="223"/>
      <c r="T548" s="296"/>
      <c r="U548" s="223"/>
      <c r="V548" s="2020"/>
      <c r="W548" s="2020"/>
      <c r="X548" s="2020"/>
      <c r="Y548" s="2020"/>
      <c r="Z548" s="2020"/>
      <c r="AA548" s="2020"/>
      <c r="AB548" s="2020"/>
      <c r="AC548" s="2020"/>
      <c r="AD548" s="3322"/>
      <c r="AE548" s="2020">
        <f t="shared" si="443"/>
        <v>0</v>
      </c>
      <c r="AF548" s="3033"/>
      <c r="AG548" s="2020"/>
      <c r="AH548" s="2020"/>
      <c r="AI548" s="2020"/>
      <c r="AJ548" s="2020"/>
      <c r="AK548" s="2021"/>
      <c r="AL548" s="3568"/>
      <c r="AM548" s="3878"/>
      <c r="AN548" s="3322"/>
      <c r="AO548" s="4305">
        <f t="shared" si="404"/>
        <v>0</v>
      </c>
      <c r="AP548" s="4305"/>
    </row>
    <row r="549" spans="1:42" s="73" customFormat="1" x14ac:dyDescent="0.25">
      <c r="A549" s="47">
        <v>1</v>
      </c>
      <c r="B549" s="195" t="s">
        <v>15</v>
      </c>
      <c r="C549" s="2231"/>
      <c r="D549" s="1732">
        <v>240</v>
      </c>
      <c r="E549" s="1550">
        <v>576</v>
      </c>
      <c r="F549" s="4346">
        <v>541</v>
      </c>
      <c r="G549" s="1550">
        <f t="shared" si="420"/>
        <v>35</v>
      </c>
      <c r="H549" s="281">
        <f t="shared" ref="H549" si="444">(E549-G549)/12*$B$4+G549</f>
        <v>350.58333333333337</v>
      </c>
      <c r="I549" s="88">
        <v>275</v>
      </c>
      <c r="J549" s="88">
        <f>I549/H549*100</f>
        <v>78.440694081293074</v>
      </c>
      <c r="K549" s="3386">
        <v>263</v>
      </c>
      <c r="L549" s="220">
        <v>3</v>
      </c>
      <c r="M549" s="85">
        <f>R549/I549</f>
        <v>2.6727272727272728</v>
      </c>
      <c r="N549" s="113">
        <f>ROUND(E549*L549,0)</f>
        <v>1728</v>
      </c>
      <c r="O549" s="4530">
        <v>1623</v>
      </c>
      <c r="P549" s="113">
        <f t="shared" si="421"/>
        <v>105</v>
      </c>
      <c r="Q549" s="112">
        <f>(N549-P549)/12*$B$4+P549</f>
        <v>1051.75</v>
      </c>
      <c r="R549" s="112">
        <v>735</v>
      </c>
      <c r="S549" s="113">
        <f>R549/Q549*100</f>
        <v>69.883527454242937</v>
      </c>
      <c r="T549" s="112">
        <f>ROUND(N549/D549,0)</f>
        <v>7</v>
      </c>
      <c r="U549" s="112">
        <f>R549/$B$4*12/T549</f>
        <v>180</v>
      </c>
      <c r="V549" s="1137"/>
      <c r="W549" s="1137"/>
      <c r="X549" s="1137"/>
      <c r="Y549" s="1137"/>
      <c r="Z549" s="1137"/>
      <c r="AA549" s="1137"/>
      <c r="AB549" s="1137"/>
      <c r="AC549" s="1137"/>
      <c r="AD549" s="2071"/>
      <c r="AE549" s="1137">
        <f t="shared" si="443"/>
        <v>0</v>
      </c>
      <c r="AF549" s="3021"/>
      <c r="AG549" s="1137"/>
      <c r="AH549" s="1137"/>
      <c r="AI549" s="1137"/>
      <c r="AJ549" s="1137"/>
      <c r="AK549" s="2009"/>
      <c r="AL549" s="3558"/>
      <c r="AM549" s="3847"/>
      <c r="AN549" s="2071"/>
      <c r="AO549" s="4305">
        <f t="shared" si="404"/>
        <v>0</v>
      </c>
      <c r="AP549" s="4305"/>
    </row>
    <row r="550" spans="1:42" x14ac:dyDescent="0.25">
      <c r="A550" s="47">
        <v>1</v>
      </c>
      <c r="B550" s="297" t="s">
        <v>189</v>
      </c>
      <c r="C550" s="2205"/>
      <c r="D550" s="298">
        <v>240</v>
      </c>
      <c r="E550" s="1565">
        <f>SUM(E549:E549)</f>
        <v>576</v>
      </c>
      <c r="F550" s="4381">
        <f>SUM(F549:F549)</f>
        <v>541</v>
      </c>
      <c r="G550" s="1565">
        <f t="shared" si="420"/>
        <v>35</v>
      </c>
      <c r="H550" s="247">
        <f>SUM(H549:H549)</f>
        <v>350.58333333333337</v>
      </c>
      <c r="I550" s="247">
        <f>SUM(I549:I549)</f>
        <v>275</v>
      </c>
      <c r="J550" s="144">
        <f>I550/H550*100</f>
        <v>78.440694081293074</v>
      </c>
      <c r="K550" s="3390">
        <f>SUM(K549:K549)</f>
        <v>263</v>
      </c>
      <c r="L550" s="222">
        <f>L549</f>
        <v>3</v>
      </c>
      <c r="M550" s="199">
        <f>R550/I550</f>
        <v>2.6727272727272728</v>
      </c>
      <c r="N550" s="247">
        <f>SUM(N549:N549)</f>
        <v>1728</v>
      </c>
      <c r="O550" s="3870">
        <v>1623</v>
      </c>
      <c r="P550" s="247">
        <f t="shared" si="421"/>
        <v>105</v>
      </c>
      <c r="Q550" s="247">
        <f>SUM(Q549:Q549)</f>
        <v>1051.75</v>
      </c>
      <c r="R550" s="247">
        <f>SUM(R549:R549)</f>
        <v>735</v>
      </c>
      <c r="S550" s="127">
        <f>R550/Q550*100</f>
        <v>69.883527454242937</v>
      </c>
      <c r="T550" s="247">
        <f>SUM(T549:T549)</f>
        <v>7</v>
      </c>
      <c r="U550" s="127">
        <f>R550/$B$4*12/T550</f>
        <v>180</v>
      </c>
      <c r="V550" s="719"/>
      <c r="W550" s="719"/>
      <c r="X550" s="719"/>
      <c r="Y550" s="719"/>
      <c r="Z550" s="719"/>
      <c r="AA550" s="719"/>
      <c r="AB550" s="719"/>
      <c r="AC550" s="719"/>
      <c r="AD550" s="3314"/>
      <c r="AE550" s="719">
        <f t="shared" si="443"/>
        <v>0</v>
      </c>
      <c r="AF550" s="3025"/>
      <c r="AG550" s="719"/>
      <c r="AH550" s="719"/>
      <c r="AI550" s="719"/>
      <c r="AJ550" s="719"/>
      <c r="AK550" s="2012"/>
      <c r="AL550" s="3561"/>
      <c r="AM550" s="3870">
        <f>SUM(AM549:AM549)</f>
        <v>0</v>
      </c>
      <c r="AN550" s="3314"/>
      <c r="AO550" s="4305">
        <f t="shared" si="404"/>
        <v>0</v>
      </c>
      <c r="AP550" s="4305"/>
    </row>
    <row r="551" spans="1:42" ht="30" thickBot="1" x14ac:dyDescent="0.3">
      <c r="A551" s="47">
        <v>1</v>
      </c>
      <c r="B551" s="299" t="s">
        <v>215</v>
      </c>
      <c r="C551" s="299"/>
      <c r="D551" s="299"/>
      <c r="E551" s="1600">
        <f>E550</f>
        <v>576</v>
      </c>
      <c r="F551" s="4349">
        <f>F550</f>
        <v>541</v>
      </c>
      <c r="G551" s="1600">
        <f t="shared" si="420"/>
        <v>35</v>
      </c>
      <c r="H551" s="153">
        <f t="shared" ref="H551:I551" si="445">H550</f>
        <v>350.58333333333337</v>
      </c>
      <c r="I551" s="80">
        <f t="shared" si="445"/>
        <v>275</v>
      </c>
      <c r="J551" s="80">
        <f>I551/H551*100</f>
        <v>78.440694081293074</v>
      </c>
      <c r="K551" s="3378">
        <f t="shared" ref="K551" si="446">K550</f>
        <v>263</v>
      </c>
      <c r="L551" s="81">
        <f t="shared" ref="L551:R551" si="447">L550</f>
        <v>3</v>
      </c>
      <c r="M551" s="300">
        <f t="shared" si="447"/>
        <v>2.6727272727272728</v>
      </c>
      <c r="N551" s="153">
        <f t="shared" si="447"/>
        <v>1728</v>
      </c>
      <c r="O551" s="4521">
        <v>1623</v>
      </c>
      <c r="P551" s="153">
        <f t="shared" si="421"/>
        <v>105</v>
      </c>
      <c r="Q551" s="80">
        <f t="shared" si="447"/>
        <v>1051.75</v>
      </c>
      <c r="R551" s="80">
        <f t="shared" si="447"/>
        <v>735</v>
      </c>
      <c r="S551" s="233">
        <f>R551/Q551*100</f>
        <v>69.883527454242937</v>
      </c>
      <c r="T551" s="233">
        <f t="shared" ref="T551" si="448">T550</f>
        <v>7</v>
      </c>
      <c r="U551" s="154">
        <f t="shared" ref="U551" si="449">U550</f>
        <v>180</v>
      </c>
      <c r="V551" s="610">
        <v>6014.2451040000005</v>
      </c>
      <c r="W551" s="610">
        <v>6014.2451040000005</v>
      </c>
      <c r="X551" s="610">
        <v>6014.2451040000005</v>
      </c>
      <c r="Y551" s="610">
        <v>6014.2451040000005</v>
      </c>
      <c r="Z551" s="610">
        <v>6014.2451040000005</v>
      </c>
      <c r="AA551" s="610">
        <v>6014.2451040000005</v>
      </c>
      <c r="AB551" s="610">
        <v>9049.331087999999</v>
      </c>
      <c r="AC551" s="610">
        <v>10128.229776</v>
      </c>
      <c r="AD551" s="3309">
        <f>V551/12*$B$4+(W551-V551)/11*6+(X551-W551)/10*5+(Y551-X551)/9*4+(Z551-Y551)/8*3+(AA551-Z551)/7*2+(AB551-AA551)/6*1+(AC551-AB551)</f>
        <v>5093.055996000001</v>
      </c>
      <c r="AE551" s="610">
        <f t="shared" si="443"/>
        <v>5492.6214800000007</v>
      </c>
      <c r="AF551" s="3020"/>
      <c r="AG551" s="610"/>
      <c r="AH551" s="610">
        <f>AE551-AD551</f>
        <v>399.56548399999974</v>
      </c>
      <c r="AI551" s="610">
        <v>-124.95269</v>
      </c>
      <c r="AJ551" s="610">
        <v>0</v>
      </c>
      <c r="AK551" s="2008">
        <v>5492.6214800000007</v>
      </c>
      <c r="AL551" s="3557">
        <v>8323.3711700000003</v>
      </c>
      <c r="AM551" s="3837">
        <v>51</v>
      </c>
      <c r="AN551" s="3318">
        <v>925.46993999999984</v>
      </c>
      <c r="AO551" s="4305">
        <f t="shared" si="404"/>
        <v>9049331.0879999995</v>
      </c>
      <c r="AP551" s="4305"/>
    </row>
    <row r="552" spans="1:42" ht="16.5" thickBot="1" x14ac:dyDescent="0.3">
      <c r="A552" s="47">
        <v>1</v>
      </c>
      <c r="B552" s="138" t="s">
        <v>422</v>
      </c>
      <c r="C552" s="138"/>
      <c r="D552" s="168"/>
      <c r="E552" s="1608"/>
      <c r="F552" s="4360"/>
      <c r="G552" s="1608">
        <f t="shared" si="420"/>
        <v>0</v>
      </c>
      <c r="H552" s="228"/>
      <c r="I552" s="169"/>
      <c r="J552" s="169"/>
      <c r="K552" s="3394"/>
      <c r="L552" s="204"/>
      <c r="M552" s="204"/>
      <c r="N552" s="206"/>
      <c r="O552" s="4540"/>
      <c r="P552" s="206">
        <f t="shared" si="421"/>
        <v>0</v>
      </c>
      <c r="Q552" s="258"/>
      <c r="R552" s="258">
        <f>SUM(R526,R546,R551)</f>
        <v>1040</v>
      </c>
      <c r="S552" s="258"/>
      <c r="T552" s="258"/>
      <c r="U552" s="206"/>
      <c r="V552" s="742">
        <f t="shared" ref="V552:AD552" si="450">SUM(V526,V546,V551)</f>
        <v>10970.568796</v>
      </c>
      <c r="W552" s="742">
        <f t="shared" si="450"/>
        <v>10368.850294</v>
      </c>
      <c r="X552" s="742">
        <f t="shared" si="450"/>
        <v>10368.850294</v>
      </c>
      <c r="Y552" s="742">
        <f t="shared" si="450"/>
        <v>10368.850294</v>
      </c>
      <c r="Z552" s="742">
        <f t="shared" si="450"/>
        <v>10368.850294</v>
      </c>
      <c r="AA552" s="742">
        <f t="shared" ref="AA552:AB552" si="451">SUM(AA526,AA546,AA551)</f>
        <v>10368.850294</v>
      </c>
      <c r="AB552" s="742">
        <f t="shared" si="451"/>
        <v>16507.694277999999</v>
      </c>
      <c r="AC552" s="742">
        <f t="shared" ref="AC552" si="452">SUM(AC526,AC546,AC551)</f>
        <v>17586.592966</v>
      </c>
      <c r="AD552" s="3315">
        <f t="shared" si="450"/>
        <v>8173.3277243333341</v>
      </c>
      <c r="AE552" s="742">
        <f t="shared" si="443"/>
        <v>7961.77261</v>
      </c>
      <c r="AF552" s="3031">
        <f t="shared" ref="AF552:AL552" si="453">SUM(AF526,AF546,AF551)</f>
        <v>0</v>
      </c>
      <c r="AG552" s="742">
        <f t="shared" si="453"/>
        <v>0</v>
      </c>
      <c r="AH552" s="742">
        <f t="shared" si="453"/>
        <v>-211.55511433333345</v>
      </c>
      <c r="AI552" s="4329">
        <f t="shared" si="453"/>
        <v>-189.04446999999999</v>
      </c>
      <c r="AJ552" s="742">
        <f t="shared" si="453"/>
        <v>0</v>
      </c>
      <c r="AK552" s="991">
        <f t="shared" si="453"/>
        <v>7961.77261</v>
      </c>
      <c r="AL552" s="3564">
        <f t="shared" si="453"/>
        <v>45308.099239999996</v>
      </c>
      <c r="AM552" s="3851"/>
      <c r="AN552" s="3315">
        <f t="shared" ref="AN552" si="454">SUM(AN526,AN546,AN551)</f>
        <v>925.46993999999984</v>
      </c>
      <c r="AO552" s="4311">
        <f t="shared" si="404"/>
        <v>16507694.277999999</v>
      </c>
      <c r="AP552" s="4305"/>
    </row>
    <row r="553" spans="1:42" x14ac:dyDescent="0.25">
      <c r="A553" s="47">
        <v>1</v>
      </c>
      <c r="B553" s="302"/>
      <c r="C553" s="2184"/>
      <c r="D553" s="302"/>
      <c r="E553" s="1547"/>
      <c r="F553" s="3918"/>
      <c r="G553" s="1547">
        <f t="shared" si="420"/>
        <v>0</v>
      </c>
      <c r="H553" s="155"/>
      <c r="I553" s="86"/>
      <c r="J553" s="86"/>
      <c r="K553" s="3387"/>
      <c r="L553" s="85"/>
      <c r="M553" s="85"/>
      <c r="N553" s="113"/>
      <c r="O553" s="4530"/>
      <c r="P553" s="113">
        <f t="shared" si="421"/>
        <v>0</v>
      </c>
      <c r="Q553" s="112"/>
      <c r="R553" s="112"/>
      <c r="S553" s="112"/>
      <c r="T553" s="112"/>
      <c r="U553" s="112"/>
      <c r="V553" s="1137"/>
      <c r="W553" s="1137"/>
      <c r="X553" s="1137"/>
      <c r="Y553" s="1137"/>
      <c r="Z553" s="1137"/>
      <c r="AA553" s="1137"/>
      <c r="AB553" s="1137"/>
      <c r="AC553" s="1137"/>
      <c r="AD553" s="2071"/>
      <c r="AE553" s="1137">
        <f t="shared" si="443"/>
        <v>0</v>
      </c>
      <c r="AF553" s="3021"/>
      <c r="AG553" s="1137"/>
      <c r="AH553" s="1137"/>
      <c r="AI553" s="1137"/>
      <c r="AJ553" s="1137"/>
      <c r="AK553" s="2009"/>
      <c r="AL553" s="3558"/>
      <c r="AM553" s="3838"/>
      <c r="AN553" s="2071"/>
      <c r="AO553" s="4305">
        <f t="shared" si="404"/>
        <v>0</v>
      </c>
      <c r="AP553" s="4305"/>
    </row>
    <row r="554" spans="1:42" ht="72" x14ac:dyDescent="0.25">
      <c r="A554" s="47">
        <v>1</v>
      </c>
      <c r="B554" s="848" t="s">
        <v>573</v>
      </c>
      <c r="C554" s="2145"/>
      <c r="D554" s="303"/>
      <c r="E554" s="1547"/>
      <c r="F554" s="3918"/>
      <c r="G554" s="1547">
        <f t="shared" si="420"/>
        <v>0</v>
      </c>
      <c r="H554" s="155"/>
      <c r="I554" s="86"/>
      <c r="J554" s="86"/>
      <c r="K554" s="3387"/>
      <c r="L554" s="85"/>
      <c r="M554" s="85"/>
      <c r="N554" s="113"/>
      <c r="O554" s="4530"/>
      <c r="P554" s="113">
        <f t="shared" si="421"/>
        <v>0</v>
      </c>
      <c r="Q554" s="112"/>
      <c r="R554" s="112"/>
      <c r="S554" s="112"/>
      <c r="T554" s="112"/>
      <c r="U554" s="112"/>
      <c r="V554" s="607"/>
      <c r="W554" s="607"/>
      <c r="X554" s="607"/>
      <c r="Y554" s="607"/>
      <c r="Z554" s="607"/>
      <c r="AA554" s="607"/>
      <c r="AB554" s="607"/>
      <c r="AC554" s="607"/>
      <c r="AD554" s="2006"/>
      <c r="AE554" s="607">
        <f t="shared" si="443"/>
        <v>0</v>
      </c>
      <c r="AF554" s="3022"/>
      <c r="AG554" s="607"/>
      <c r="AH554" s="607"/>
      <c r="AI554" s="607"/>
      <c r="AJ554" s="607"/>
      <c r="AK554" s="2010"/>
      <c r="AL554" s="3559"/>
      <c r="AM554" s="3838"/>
      <c r="AN554" s="2006"/>
      <c r="AO554" s="4305">
        <f t="shared" si="404"/>
        <v>0</v>
      </c>
      <c r="AP554" s="4305"/>
    </row>
    <row r="555" spans="1:42" ht="15.75" x14ac:dyDescent="0.25">
      <c r="A555" s="47">
        <v>1</v>
      </c>
      <c r="B555" s="304" t="s">
        <v>136</v>
      </c>
      <c r="C555" s="2232"/>
      <c r="D555" s="302"/>
      <c r="E555" s="2460">
        <f>SUM(E556:E561)</f>
        <v>75923</v>
      </c>
      <c r="F555" s="4371">
        <f>SUM(F556:F561)</f>
        <v>75923</v>
      </c>
      <c r="G555" s="2460">
        <f t="shared" si="420"/>
        <v>0</v>
      </c>
      <c r="H555" s="214">
        <f>SUM(H556:H561)</f>
        <v>44289</v>
      </c>
      <c r="I555" s="858">
        <f>SUM(I556:I561)</f>
        <v>47921</v>
      </c>
      <c r="J555" s="87">
        <f>I555/H555*100</f>
        <v>108.2006818848924</v>
      </c>
      <c r="K555" s="3379">
        <f>SUM(K556:K561)</f>
        <v>115</v>
      </c>
      <c r="L555" s="2802"/>
      <c r="M555" s="2802"/>
      <c r="N555" s="274"/>
      <c r="O555" s="4560"/>
      <c r="P555" s="274">
        <f t="shared" si="421"/>
        <v>0</v>
      </c>
      <c r="Q555" s="275"/>
      <c r="R555" s="275"/>
      <c r="S555" s="275"/>
      <c r="T555" s="275"/>
      <c r="U555" s="275"/>
      <c r="V555" s="1137">
        <v>36050.295549999995</v>
      </c>
      <c r="W555" s="1137">
        <v>36050.295549999995</v>
      </c>
      <c r="X555" s="1137">
        <v>36050.295549999995</v>
      </c>
      <c r="Y555" s="1137">
        <v>36050.295549999995</v>
      </c>
      <c r="Z555" s="1137">
        <v>36050.295549999995</v>
      </c>
      <c r="AA555" s="1137">
        <v>36050.295549999995</v>
      </c>
      <c r="AB555" s="1137">
        <v>38077.845549999998</v>
      </c>
      <c r="AC555" s="1137">
        <v>38077.845549999998</v>
      </c>
      <c r="AD555" s="2071">
        <f>V555/12*$B$4+(W555-V555)/11*6+(X555-W555)/10*5+(Y555-X555)/9*4+(Z555-Y555)/8*3+(AA555-Z555)/7*2+(AB555-AA555)/6*1+(AC555-AB555)</f>
        <v>21367.264070833327</v>
      </c>
      <c r="AE555" s="1137">
        <f t="shared" si="443"/>
        <v>21433.071750000003</v>
      </c>
      <c r="AF555" s="3021">
        <f>SUM(AF556:AF561)</f>
        <v>0</v>
      </c>
      <c r="AG555" s="1137">
        <f>SUM(AG556:AG561)</f>
        <v>2542.163</v>
      </c>
      <c r="AH555" s="1137">
        <f>AE555-AD555</f>
        <v>65.807679166675371</v>
      </c>
      <c r="AI555" s="1137"/>
      <c r="AJ555" s="1137">
        <v>0</v>
      </c>
      <c r="AK555" s="2009">
        <v>23975.234750000003</v>
      </c>
      <c r="AL555" s="3558">
        <v>73.025000000000006</v>
      </c>
      <c r="AM555" s="3879">
        <f>SUM(AM556:AM561)</f>
        <v>0</v>
      </c>
      <c r="AN555" s="2071"/>
      <c r="AO555" s="4305">
        <f t="shared" si="404"/>
        <v>38077845.549999997</v>
      </c>
      <c r="AP555" s="4305"/>
    </row>
    <row r="556" spans="1:42" x14ac:dyDescent="0.25">
      <c r="A556" s="47">
        <v>1</v>
      </c>
      <c r="B556" s="1005" t="s">
        <v>117</v>
      </c>
      <c r="C556" s="2231"/>
      <c r="D556" s="302"/>
      <c r="E556" s="1550">
        <v>16000</v>
      </c>
      <c r="F556" s="4346">
        <v>16000</v>
      </c>
      <c r="G556" s="1550">
        <f t="shared" si="420"/>
        <v>0</v>
      </c>
      <c r="H556" s="271">
        <f>ROUND(E556/12*$B$4,0)</f>
        <v>9333</v>
      </c>
      <c r="I556" s="69">
        <v>11509</v>
      </c>
      <c r="J556" s="69">
        <f>I556/H556*100</f>
        <v>123.31511839708563</v>
      </c>
      <c r="K556" s="3386"/>
      <c r="L556" s="151"/>
      <c r="M556" s="151"/>
      <c r="N556" s="113"/>
      <c r="O556" s="4530"/>
      <c r="P556" s="113">
        <f t="shared" si="421"/>
        <v>0</v>
      </c>
      <c r="Q556" s="112"/>
      <c r="R556" s="112"/>
      <c r="S556" s="71"/>
      <c r="T556" s="71"/>
      <c r="U556" s="71"/>
      <c r="V556" s="607"/>
      <c r="W556" s="607"/>
      <c r="X556" s="607"/>
      <c r="Y556" s="607"/>
      <c r="Z556" s="607"/>
      <c r="AA556" s="607"/>
      <c r="AB556" s="607"/>
      <c r="AC556" s="607"/>
      <c r="AD556" s="2006"/>
      <c r="AE556" s="607">
        <f t="shared" si="443"/>
        <v>0</v>
      </c>
      <c r="AF556" s="3022"/>
      <c r="AG556" s="607"/>
      <c r="AH556" s="607"/>
      <c r="AI556" s="607"/>
      <c r="AJ556" s="607"/>
      <c r="AK556" s="2010"/>
      <c r="AL556" s="3559"/>
      <c r="AM556" s="3832"/>
      <c r="AN556" s="2006"/>
      <c r="AO556" s="4305">
        <f t="shared" si="404"/>
        <v>0</v>
      </c>
      <c r="AP556" s="4305"/>
    </row>
    <row r="557" spans="1:42" ht="45" x14ac:dyDescent="0.25">
      <c r="A557" s="47">
        <v>1</v>
      </c>
      <c r="B557" s="2452" t="s">
        <v>192</v>
      </c>
      <c r="C557" s="2231"/>
      <c r="D557" s="302"/>
      <c r="E557" s="1550">
        <v>14400</v>
      </c>
      <c r="F557" s="4346">
        <v>14400</v>
      </c>
      <c r="G557" s="1550">
        <f t="shared" si="420"/>
        <v>0</v>
      </c>
      <c r="H557" s="271">
        <f>ROUND(E557/12*$B$4,0)</f>
        <v>8400</v>
      </c>
      <c r="I557" s="69">
        <v>7440</v>
      </c>
      <c r="J557" s="69">
        <f>I557/H557*100</f>
        <v>88.571428571428569</v>
      </c>
      <c r="K557" s="3386"/>
      <c r="L557" s="151"/>
      <c r="M557" s="151"/>
      <c r="N557" s="113"/>
      <c r="O557" s="4530"/>
      <c r="P557" s="113">
        <f t="shared" si="421"/>
        <v>0</v>
      </c>
      <c r="Q557" s="112"/>
      <c r="R557" s="112"/>
      <c r="S557" s="71"/>
      <c r="T557" s="71"/>
      <c r="U557" s="71"/>
      <c r="V557" s="607"/>
      <c r="W557" s="607"/>
      <c r="X557" s="607"/>
      <c r="Y557" s="607"/>
      <c r="Z557" s="607"/>
      <c r="AA557" s="607"/>
      <c r="AB557" s="607"/>
      <c r="AC557" s="607"/>
      <c r="AD557" s="2006"/>
      <c r="AE557" s="607">
        <f t="shared" si="443"/>
        <v>0</v>
      </c>
      <c r="AF557" s="3022"/>
      <c r="AG557" s="607"/>
      <c r="AH557" s="607"/>
      <c r="AI557" s="607"/>
      <c r="AJ557" s="607"/>
      <c r="AK557" s="2010"/>
      <c r="AL557" s="3559"/>
      <c r="AM557" s="3832"/>
      <c r="AN557" s="2006"/>
      <c r="AO557" s="4305">
        <f t="shared" si="404"/>
        <v>0</v>
      </c>
      <c r="AP557" s="4305"/>
    </row>
    <row r="558" spans="1:42" ht="60" x14ac:dyDescent="0.25">
      <c r="A558" s="47">
        <v>1</v>
      </c>
      <c r="B558" s="1005" t="s">
        <v>449</v>
      </c>
      <c r="C558" s="2233"/>
      <c r="D558" s="172"/>
      <c r="E558" s="1550">
        <v>43873</v>
      </c>
      <c r="F558" s="4346">
        <v>43873</v>
      </c>
      <c r="G558" s="1550">
        <f t="shared" si="420"/>
        <v>0</v>
      </c>
      <c r="H558" s="69">
        <f>ROUND(E558/12*$B$4,0)</f>
        <v>25593</v>
      </c>
      <c r="I558" s="69">
        <v>24547</v>
      </c>
      <c r="J558" s="69">
        <f>I558/H558*100</f>
        <v>95.912944945883638</v>
      </c>
      <c r="K558" s="3390">
        <v>115</v>
      </c>
      <c r="L558" s="145"/>
      <c r="M558" s="70"/>
      <c r="N558" s="146"/>
      <c r="O558" s="4519"/>
      <c r="P558" s="146">
        <f t="shared" si="421"/>
        <v>0</v>
      </c>
      <c r="Q558" s="71"/>
      <c r="R558" s="127"/>
      <c r="S558" s="77"/>
      <c r="T558" s="77"/>
      <c r="U558" s="71"/>
      <c r="V558" s="1889"/>
      <c r="W558" s="1889"/>
      <c r="X558" s="1889"/>
      <c r="Y558" s="1889"/>
      <c r="Z558" s="1889"/>
      <c r="AA558" s="1889"/>
      <c r="AB558" s="1889"/>
      <c r="AC558" s="1889"/>
      <c r="AD558" s="3313"/>
      <c r="AE558" s="607">
        <f t="shared" si="443"/>
        <v>0</v>
      </c>
      <c r="AF558" s="3023"/>
      <c r="AG558" s="1889"/>
      <c r="AH558" s="607"/>
      <c r="AI558" s="1889"/>
      <c r="AJ558" s="1889"/>
      <c r="AK558" s="2011"/>
      <c r="AL558" s="3560"/>
      <c r="AM558" s="3832"/>
      <c r="AN558" s="3313"/>
      <c r="AO558" s="4305">
        <f t="shared" si="404"/>
        <v>0</v>
      </c>
      <c r="AP558" s="4305"/>
    </row>
    <row r="559" spans="1:42" ht="60" x14ac:dyDescent="0.25">
      <c r="B559" s="1005" t="s">
        <v>518</v>
      </c>
      <c r="C559" s="2233"/>
      <c r="D559" s="172"/>
      <c r="E559" s="1550"/>
      <c r="F559" s="4346"/>
      <c r="G559" s="1550">
        <f t="shared" si="420"/>
        <v>0</v>
      </c>
      <c r="H559" s="69"/>
      <c r="I559" s="69">
        <v>3831</v>
      </c>
      <c r="J559" s="69"/>
      <c r="K559" s="3375"/>
      <c r="L559" s="70"/>
      <c r="M559" s="145"/>
      <c r="N559" s="71"/>
      <c r="O559" s="4067"/>
      <c r="P559" s="71">
        <f t="shared" si="421"/>
        <v>0</v>
      </c>
      <c r="Q559" s="71"/>
      <c r="R559" s="71"/>
      <c r="S559" s="77"/>
      <c r="T559" s="77"/>
      <c r="U559" s="127"/>
      <c r="V559" s="1889"/>
      <c r="W559" s="1889"/>
      <c r="X559" s="1889"/>
      <c r="Y559" s="1889"/>
      <c r="Z559" s="1889"/>
      <c r="AA559" s="1889"/>
      <c r="AB559" s="1889"/>
      <c r="AC559" s="1889"/>
      <c r="AD559" s="3313"/>
      <c r="AE559" s="607"/>
      <c r="AF559" s="3023"/>
      <c r="AG559" s="1889">
        <v>2542.163</v>
      </c>
      <c r="AH559" s="1889"/>
      <c r="AI559" s="2024"/>
      <c r="AJ559" s="1889"/>
      <c r="AK559" s="2011"/>
      <c r="AL559" s="3560"/>
      <c r="AM559" s="3832"/>
      <c r="AN559" s="3313"/>
      <c r="AO559" s="4305">
        <f t="shared" si="404"/>
        <v>0</v>
      </c>
      <c r="AP559" s="4305"/>
    </row>
    <row r="560" spans="1:42" x14ac:dyDescent="0.25">
      <c r="A560" s="47">
        <v>1</v>
      </c>
      <c r="B560" s="2437" t="s">
        <v>121</v>
      </c>
      <c r="C560" s="2278"/>
      <c r="D560" s="74"/>
      <c r="E560" s="1550">
        <v>1450</v>
      </c>
      <c r="F560" s="4346">
        <v>1450</v>
      </c>
      <c r="G560" s="1550">
        <f t="shared" si="420"/>
        <v>0</v>
      </c>
      <c r="H560" s="209">
        <f t="shared" ref="H560:H561" si="455">ROUND(E560/12*$B$4,0)</f>
        <v>846</v>
      </c>
      <c r="I560" s="69">
        <v>528</v>
      </c>
      <c r="J560" s="69">
        <f>I560/H560*100</f>
        <v>62.411347517730498</v>
      </c>
      <c r="K560" s="3375"/>
      <c r="L560" s="76"/>
      <c r="M560" s="76"/>
      <c r="N560" s="77"/>
      <c r="O560" s="4513"/>
      <c r="P560" s="127">
        <f t="shared" si="421"/>
        <v>0</v>
      </c>
      <c r="Q560" s="127"/>
      <c r="R560" s="77"/>
      <c r="S560" s="77"/>
      <c r="T560" s="71"/>
      <c r="U560" s="71"/>
      <c r="V560" s="1889"/>
      <c r="W560" s="1889"/>
      <c r="X560" s="1889"/>
      <c r="Y560" s="1889"/>
      <c r="Z560" s="1889"/>
      <c r="AA560" s="1889"/>
      <c r="AB560" s="1889"/>
      <c r="AC560" s="1889"/>
      <c r="AD560" s="2006"/>
      <c r="AE560" s="719"/>
      <c r="AF560" s="3023"/>
      <c r="AG560" s="1889"/>
      <c r="AH560" s="1889"/>
      <c r="AI560" s="2024"/>
      <c r="AJ560" s="1889"/>
      <c r="AK560" s="2010"/>
      <c r="AL560" s="3559"/>
      <c r="AM560" s="3832"/>
      <c r="AN560" s="2006"/>
      <c r="AO560" s="4305">
        <f t="shared" si="404"/>
        <v>0</v>
      </c>
      <c r="AP560" s="4305"/>
    </row>
    <row r="561" spans="1:42" x14ac:dyDescent="0.25">
      <c r="A561" s="47">
        <v>1</v>
      </c>
      <c r="B561" s="2437" t="s">
        <v>34</v>
      </c>
      <c r="C561" s="2278"/>
      <c r="D561" s="68"/>
      <c r="E561" s="746">
        <v>200</v>
      </c>
      <c r="F561" s="4184">
        <v>200</v>
      </c>
      <c r="G561" s="746">
        <f t="shared" si="420"/>
        <v>0</v>
      </c>
      <c r="H561" s="854">
        <f t="shared" si="455"/>
        <v>117</v>
      </c>
      <c r="I561" s="69">
        <v>66</v>
      </c>
      <c r="J561" s="144">
        <f>I561/H561*100</f>
        <v>56.410256410256409</v>
      </c>
      <c r="K561" s="3390"/>
      <c r="L561" s="76"/>
      <c r="M561" s="76"/>
      <c r="N561" s="77"/>
      <c r="O561" s="4102"/>
      <c r="P561" s="77">
        <f t="shared" si="421"/>
        <v>0</v>
      </c>
      <c r="Q561" s="77"/>
      <c r="R561" s="77"/>
      <c r="S561" s="77"/>
      <c r="T561" s="127"/>
      <c r="U561" s="77"/>
      <c r="V561" s="1889"/>
      <c r="W561" s="1889"/>
      <c r="X561" s="1889"/>
      <c r="Y561" s="1889"/>
      <c r="Z561" s="1889"/>
      <c r="AA561" s="1889"/>
      <c r="AB561" s="1889"/>
      <c r="AC561" s="1889"/>
      <c r="AD561" s="2006"/>
      <c r="AE561" s="607"/>
      <c r="AF561" s="3022"/>
      <c r="AG561" s="607"/>
      <c r="AH561" s="607"/>
      <c r="AI561" s="2088"/>
      <c r="AJ561" s="1889"/>
      <c r="AK561" s="2012"/>
      <c r="AL561" s="3561"/>
      <c r="AM561" s="3832"/>
      <c r="AN561" s="3314"/>
      <c r="AO561" s="4305">
        <f t="shared" si="404"/>
        <v>0</v>
      </c>
      <c r="AP561" s="4305"/>
    </row>
    <row r="562" spans="1:42" x14ac:dyDescent="0.25">
      <c r="A562" s="47">
        <v>1</v>
      </c>
      <c r="B562" s="314" t="s">
        <v>139</v>
      </c>
      <c r="C562" s="2234"/>
      <c r="D562" s="396"/>
      <c r="E562" s="1618"/>
      <c r="F562" s="4376"/>
      <c r="G562" s="1618">
        <f t="shared" si="420"/>
        <v>0</v>
      </c>
      <c r="H562" s="1804"/>
      <c r="I562" s="401"/>
      <c r="J562" s="401"/>
      <c r="K562" s="3406"/>
      <c r="L562" s="402"/>
      <c r="M562" s="402"/>
      <c r="N562" s="1805"/>
      <c r="O562" s="4563"/>
      <c r="P562" s="1805">
        <f t="shared" si="421"/>
        <v>0</v>
      </c>
      <c r="Q562" s="154"/>
      <c r="R562" s="154"/>
      <c r="S562" s="154"/>
      <c r="T562" s="154"/>
      <c r="U562" s="154"/>
      <c r="V562" s="610">
        <f t="shared" ref="V562:AH562" si="456">V555</f>
        <v>36050.295549999995</v>
      </c>
      <c r="W562" s="610">
        <f t="shared" ref="W562:X562" si="457">W555</f>
        <v>36050.295549999995</v>
      </c>
      <c r="X562" s="610">
        <f t="shared" si="457"/>
        <v>36050.295549999995</v>
      </c>
      <c r="Y562" s="610">
        <f t="shared" ref="Y562:Z562" si="458">Y555</f>
        <v>36050.295549999995</v>
      </c>
      <c r="Z562" s="610">
        <f t="shared" si="458"/>
        <v>36050.295549999995</v>
      </c>
      <c r="AA562" s="610">
        <f t="shared" ref="AA562:AB562" si="459">AA555</f>
        <v>36050.295549999995</v>
      </c>
      <c r="AB562" s="610">
        <f t="shared" si="459"/>
        <v>38077.845549999998</v>
      </c>
      <c r="AC562" s="610">
        <f t="shared" ref="AC562" si="460">AC555</f>
        <v>38077.845549999998</v>
      </c>
      <c r="AD562" s="3318">
        <f t="shared" si="456"/>
        <v>21367.264070833327</v>
      </c>
      <c r="AE562" s="610">
        <f t="shared" si="456"/>
        <v>21433.071750000003</v>
      </c>
      <c r="AF562" s="3020">
        <f t="shared" si="456"/>
        <v>0</v>
      </c>
      <c r="AG562" s="610">
        <f t="shared" si="456"/>
        <v>2542.163</v>
      </c>
      <c r="AH562" s="610">
        <f t="shared" si="456"/>
        <v>65.807679166675371</v>
      </c>
      <c r="AI562" s="610"/>
      <c r="AJ562" s="610">
        <v>0</v>
      </c>
      <c r="AK562" s="2008">
        <v>23975.234750000003</v>
      </c>
      <c r="AL562" s="3557">
        <f>AL555</f>
        <v>73.025000000000006</v>
      </c>
      <c r="AM562" s="3872"/>
      <c r="AN562" s="3318">
        <f>AN555</f>
        <v>0</v>
      </c>
      <c r="AO562" s="4305">
        <f t="shared" si="404"/>
        <v>38077845.549999997</v>
      </c>
      <c r="AP562" s="4305"/>
    </row>
    <row r="563" spans="1:42" x14ac:dyDescent="0.25">
      <c r="A563" s="47">
        <v>1</v>
      </c>
      <c r="B563" s="1803" t="s">
        <v>29</v>
      </c>
      <c r="C563" s="2235"/>
      <c r="D563" s="302"/>
      <c r="E563" s="1604"/>
      <c r="F563" s="4355"/>
      <c r="G563" s="1604">
        <f t="shared" si="420"/>
        <v>0</v>
      </c>
      <c r="H563" s="209"/>
      <c r="I563" s="144"/>
      <c r="J563" s="144"/>
      <c r="K563" s="3390"/>
      <c r="L563" s="145"/>
      <c r="M563" s="151"/>
      <c r="N563" s="146"/>
      <c r="O563" s="4519"/>
      <c r="P563" s="146">
        <f t="shared" si="421"/>
        <v>0</v>
      </c>
      <c r="Q563" s="112"/>
      <c r="R563" s="127"/>
      <c r="S563" s="127"/>
      <c r="T563" s="127"/>
      <c r="U563" s="127"/>
      <c r="V563" s="719"/>
      <c r="W563" s="719"/>
      <c r="X563" s="719"/>
      <c r="Y563" s="719"/>
      <c r="Z563" s="719"/>
      <c r="AA563" s="719"/>
      <c r="AB563" s="719"/>
      <c r="AC563" s="719"/>
      <c r="AD563" s="3314"/>
      <c r="AE563" s="719">
        <f>AK563-AJ563-AG563</f>
        <v>0</v>
      </c>
      <c r="AF563" s="3025"/>
      <c r="AG563" s="719"/>
      <c r="AH563" s="719"/>
      <c r="AI563" s="719"/>
      <c r="AJ563" s="719"/>
      <c r="AK563" s="2012"/>
      <c r="AL563" s="3561"/>
      <c r="AM563" s="3852"/>
      <c r="AN563" s="3314"/>
      <c r="AO563" s="4305">
        <f t="shared" si="404"/>
        <v>0</v>
      </c>
      <c r="AP563" s="4305"/>
    </row>
    <row r="564" spans="1:42" ht="30" x14ac:dyDescent="0.25">
      <c r="A564" s="47">
        <v>1</v>
      </c>
      <c r="B564" s="1801" t="s">
        <v>16</v>
      </c>
      <c r="C564" s="2236"/>
      <c r="D564" s="172"/>
      <c r="E564" s="746"/>
      <c r="F564" s="4184"/>
      <c r="G564" s="746">
        <f t="shared" si="420"/>
        <v>0</v>
      </c>
      <c r="H564" s="178"/>
      <c r="I564" s="75"/>
      <c r="J564" s="75"/>
      <c r="K564" s="3376"/>
      <c r="L564" s="70"/>
      <c r="M564" s="145"/>
      <c r="N564" s="77"/>
      <c r="O564" s="4513"/>
      <c r="P564" s="127">
        <f t="shared" si="421"/>
        <v>0</v>
      </c>
      <c r="Q564" s="127"/>
      <c r="R564" s="77"/>
      <c r="S564" s="77"/>
      <c r="T564" s="77"/>
      <c r="U564" s="77"/>
      <c r="V564" s="1889"/>
      <c r="W564" s="1889"/>
      <c r="X564" s="1889"/>
      <c r="Y564" s="1889"/>
      <c r="Z564" s="1889"/>
      <c r="AA564" s="1889"/>
      <c r="AB564" s="1889"/>
      <c r="AC564" s="1889"/>
      <c r="AD564" s="3313"/>
      <c r="AE564" s="1889">
        <f>AK564-AJ564-AG564</f>
        <v>0</v>
      </c>
      <c r="AF564" s="3023"/>
      <c r="AG564" s="1889"/>
      <c r="AH564" s="1889"/>
      <c r="AI564" s="1889"/>
      <c r="AJ564" s="1889"/>
      <c r="AK564" s="2011"/>
      <c r="AL564" s="3560"/>
      <c r="AM564" s="3833"/>
      <c r="AN564" s="3313"/>
      <c r="AO564" s="4305">
        <f t="shared" si="404"/>
        <v>0</v>
      </c>
      <c r="AP564" s="4305"/>
    </row>
    <row r="565" spans="1:42" x14ac:dyDescent="0.25">
      <c r="A565" s="47">
        <v>1</v>
      </c>
      <c r="B565" s="1802" t="s">
        <v>299</v>
      </c>
      <c r="C565" s="2237"/>
      <c r="D565" s="74">
        <v>240</v>
      </c>
      <c r="E565" s="1604">
        <v>81</v>
      </c>
      <c r="F565" s="4355">
        <v>81</v>
      </c>
      <c r="G565" s="1604">
        <f t="shared" si="420"/>
        <v>0</v>
      </c>
      <c r="H565" s="178">
        <f>ROUND(E565/12*$B$4,0)</f>
        <v>47</v>
      </c>
      <c r="I565" s="75">
        <v>45</v>
      </c>
      <c r="J565" s="75">
        <f>I565/H565*100</f>
        <v>95.744680851063833</v>
      </c>
      <c r="K565" s="3375"/>
      <c r="L565" s="145">
        <v>28</v>
      </c>
      <c r="M565" s="70">
        <f>R565/I565</f>
        <v>28</v>
      </c>
      <c r="N565" s="77">
        <f>ROUND(E565*L565,0)</f>
        <v>2268</v>
      </c>
      <c r="O565" s="4102">
        <v>2268</v>
      </c>
      <c r="P565" s="77">
        <f t="shared" si="421"/>
        <v>0</v>
      </c>
      <c r="Q565" s="71">
        <f t="shared" ref="Q565" si="461">N565/12*$B$4</f>
        <v>1323</v>
      </c>
      <c r="R565" s="77">
        <v>1260</v>
      </c>
      <c r="S565" s="77">
        <f>R565/Q565*100</f>
        <v>95.238095238095227</v>
      </c>
      <c r="T565" s="77">
        <f>ROUND(N565/D565,0)</f>
        <v>9</v>
      </c>
      <c r="U565" s="77">
        <f>R565/$B$4*12/T565</f>
        <v>240</v>
      </c>
      <c r="V565" s="1889"/>
      <c r="W565" s="1889"/>
      <c r="X565" s="1889"/>
      <c r="Y565" s="1889"/>
      <c r="Z565" s="1889"/>
      <c r="AA565" s="1889"/>
      <c r="AB565" s="1889"/>
      <c r="AC565" s="1889"/>
      <c r="AD565" s="3313"/>
      <c r="AE565" s="1889">
        <f>AK565-AJ565-AG565</f>
        <v>0</v>
      </c>
      <c r="AF565" s="3023"/>
      <c r="AG565" s="1889"/>
      <c r="AH565" s="1889"/>
      <c r="AI565" s="1889"/>
      <c r="AJ565" s="1889"/>
      <c r="AK565" s="2011"/>
      <c r="AL565" s="3560"/>
      <c r="AM565" s="3833"/>
      <c r="AN565" s="3313"/>
      <c r="AO565" s="4305">
        <f t="shared" si="404"/>
        <v>0</v>
      </c>
      <c r="AP565" s="4305"/>
    </row>
    <row r="566" spans="1:42" x14ac:dyDescent="0.25">
      <c r="A566" s="47">
        <v>1</v>
      </c>
      <c r="B566" s="1806" t="s">
        <v>189</v>
      </c>
      <c r="C566" s="2238"/>
      <c r="D566" s="74"/>
      <c r="E566" s="1602">
        <f>SUM(E565)</f>
        <v>81</v>
      </c>
      <c r="F566" s="3920">
        <f>SUM(F565)</f>
        <v>81</v>
      </c>
      <c r="G566" s="1602">
        <f t="shared" si="420"/>
        <v>0</v>
      </c>
      <c r="H566" s="163">
        <f t="shared" ref="H566:H567" si="462">SUM(H565)</f>
        <v>47</v>
      </c>
      <c r="I566" s="130">
        <f t="shared" ref="I566:I567" si="463">SUM(I565)</f>
        <v>45</v>
      </c>
      <c r="J566" s="130">
        <f>I566/H566*100</f>
        <v>95.744680851063833</v>
      </c>
      <c r="K566" s="3385">
        <f t="shared" ref="K566:K567" si="464">SUM(K565)</f>
        <v>0</v>
      </c>
      <c r="L566" s="107">
        <f>L565</f>
        <v>28</v>
      </c>
      <c r="M566" s="199">
        <f>R566/I566</f>
        <v>28</v>
      </c>
      <c r="N566" s="157">
        <f t="shared" ref="N566" si="465">SUM(N565)</f>
        <v>2268</v>
      </c>
      <c r="O566" s="4553">
        <v>2268</v>
      </c>
      <c r="P566" s="124">
        <f t="shared" si="421"/>
        <v>0</v>
      </c>
      <c r="Q566" s="124">
        <f t="shared" ref="Q566" si="466">SUM(Q565)</f>
        <v>1323</v>
      </c>
      <c r="R566" s="157">
        <f>R565</f>
        <v>1260</v>
      </c>
      <c r="S566" s="157">
        <f t="shared" ref="S566" si="467">SUM(S565)</f>
        <v>95.238095238095227</v>
      </c>
      <c r="T566" s="157">
        <f t="shared" ref="T566" si="468">SUM(T565)</f>
        <v>9</v>
      </c>
      <c r="U566" s="157">
        <f t="shared" ref="U566" si="469">SUM(U565)</f>
        <v>240</v>
      </c>
      <c r="V566" s="1889"/>
      <c r="W566" s="1889"/>
      <c r="X566" s="1889"/>
      <c r="Y566" s="1889"/>
      <c r="Z566" s="1889"/>
      <c r="AA566" s="1889"/>
      <c r="AB566" s="1889"/>
      <c r="AC566" s="1889"/>
      <c r="AD566" s="3313"/>
      <c r="AE566" s="1889">
        <f>AK566-AJ566-AG566</f>
        <v>0</v>
      </c>
      <c r="AF566" s="3023"/>
      <c r="AG566" s="1889"/>
      <c r="AH566" s="1889"/>
      <c r="AI566" s="1889"/>
      <c r="AJ566" s="1889"/>
      <c r="AK566" s="2011"/>
      <c r="AL566" s="3560"/>
      <c r="AM566" s="3848">
        <f t="shared" ref="AM566:AM567" si="470">SUM(AM565)</f>
        <v>0</v>
      </c>
      <c r="AN566" s="3313"/>
      <c r="AO566" s="4305">
        <f t="shared" si="404"/>
        <v>0</v>
      </c>
      <c r="AP566" s="4305"/>
    </row>
    <row r="567" spans="1:42" ht="30" thickBot="1" x14ac:dyDescent="0.3">
      <c r="A567" s="47">
        <v>1</v>
      </c>
      <c r="B567" s="1807" t="s">
        <v>215</v>
      </c>
      <c r="C567" s="1807"/>
      <c r="D567" s="1808"/>
      <c r="E567" s="1619">
        <f>SUM(E566)</f>
        <v>81</v>
      </c>
      <c r="F567" s="4377">
        <f>SUM(F566)</f>
        <v>81</v>
      </c>
      <c r="G567" s="1619">
        <f t="shared" si="420"/>
        <v>0</v>
      </c>
      <c r="H567" s="1377">
        <f t="shared" si="462"/>
        <v>47</v>
      </c>
      <c r="I567" s="1377">
        <f t="shared" si="463"/>
        <v>45</v>
      </c>
      <c r="J567" s="1377">
        <f t="shared" ref="J567:U567" si="471">SUM(J566)</f>
        <v>95.744680851063833</v>
      </c>
      <c r="K567" s="3416">
        <f t="shared" si="464"/>
        <v>0</v>
      </c>
      <c r="L567" s="1378">
        <f t="shared" si="471"/>
        <v>28</v>
      </c>
      <c r="M567" s="1378">
        <f t="shared" si="471"/>
        <v>28</v>
      </c>
      <c r="N567" s="1377">
        <f t="shared" si="471"/>
        <v>2268</v>
      </c>
      <c r="O567" s="3873">
        <v>2268</v>
      </c>
      <c r="P567" s="1377">
        <f t="shared" si="421"/>
        <v>0</v>
      </c>
      <c r="Q567" s="1377">
        <f t="shared" si="471"/>
        <v>1323</v>
      </c>
      <c r="R567" s="1377">
        <f>R566</f>
        <v>1260</v>
      </c>
      <c r="S567" s="1809">
        <f t="shared" si="471"/>
        <v>95.238095238095227</v>
      </c>
      <c r="T567" s="1809">
        <f t="shared" si="471"/>
        <v>9</v>
      </c>
      <c r="U567" s="1809">
        <f t="shared" si="471"/>
        <v>240</v>
      </c>
      <c r="V567" s="610">
        <v>27309.623039999999</v>
      </c>
      <c r="W567" s="610">
        <v>27309.623039999999</v>
      </c>
      <c r="X567" s="610">
        <v>27309.623039999999</v>
      </c>
      <c r="Y567" s="610">
        <v>27309.623039999999</v>
      </c>
      <c r="Z567" s="610">
        <v>27309.623039999999</v>
      </c>
      <c r="AA567" s="610">
        <v>27309.623039999999</v>
      </c>
      <c r="AB567" s="610">
        <v>27309.623039999999</v>
      </c>
      <c r="AC567" s="610">
        <v>27309.623039999999</v>
      </c>
      <c r="AD567" s="3319">
        <f>V567/12*$B$4+(W567-V567)/11*6+(X567-W567)/10*5+(Y567-X567)/9*4+(Z567-Y567)/8*3+(AA567-Z567)/7*2+(AB567-AA567)/6*1+(AC567-AB567)</f>
        <v>15930.613439999999</v>
      </c>
      <c r="AE567" s="610">
        <f>AK567-AJ567-AG567</f>
        <v>15172.012799999999</v>
      </c>
      <c r="AF567" s="3020"/>
      <c r="AG567" s="610"/>
      <c r="AH567" s="610">
        <f>AE567-AD567</f>
        <v>-758.60064000000057</v>
      </c>
      <c r="AI567" s="610"/>
      <c r="AJ567" s="610">
        <v>0</v>
      </c>
      <c r="AK567" s="2008">
        <v>15172.012799999999</v>
      </c>
      <c r="AL567" s="3557"/>
      <c r="AM567" s="3873">
        <f t="shared" si="470"/>
        <v>0</v>
      </c>
      <c r="AN567" s="3318"/>
      <c r="AO567" s="4305">
        <f t="shared" si="404"/>
        <v>27309623.039999999</v>
      </c>
      <c r="AP567" s="4305"/>
    </row>
    <row r="568" spans="1:42" ht="16.5" thickBot="1" x14ac:dyDescent="0.3">
      <c r="A568" s="47">
        <v>1</v>
      </c>
      <c r="B568" s="138" t="s">
        <v>422</v>
      </c>
      <c r="C568" s="138"/>
      <c r="D568" s="168"/>
      <c r="E568" s="1608"/>
      <c r="F568" s="4360"/>
      <c r="G568" s="1608">
        <f t="shared" si="420"/>
        <v>0</v>
      </c>
      <c r="H568" s="228"/>
      <c r="I568" s="169"/>
      <c r="J568" s="169"/>
      <c r="K568" s="3394"/>
      <c r="L568" s="204"/>
      <c r="M568" s="204"/>
      <c r="N568" s="307"/>
      <c r="O568" s="4564"/>
      <c r="P568" s="307">
        <f t="shared" si="421"/>
        <v>0</v>
      </c>
      <c r="Q568" s="308"/>
      <c r="R568" s="308"/>
      <c r="S568" s="308"/>
      <c r="T568" s="308"/>
      <c r="U568" s="308"/>
      <c r="V568" s="742">
        <f t="shared" ref="V568:AH568" si="472">V555+V567</f>
        <v>63359.918589999994</v>
      </c>
      <c r="W568" s="742">
        <f t="shared" ref="W568:X568" si="473">W555+W567</f>
        <v>63359.918589999994</v>
      </c>
      <c r="X568" s="742">
        <f t="shared" si="473"/>
        <v>63359.918589999994</v>
      </c>
      <c r="Y568" s="742">
        <f t="shared" ref="Y568:Z568" si="474">Y555+Y567</f>
        <v>63359.918589999994</v>
      </c>
      <c r="Z568" s="742">
        <f t="shared" si="474"/>
        <v>63359.918589999994</v>
      </c>
      <c r="AA568" s="742">
        <f t="shared" ref="AA568:AB568" si="475">AA555+AA567</f>
        <v>63359.918589999994</v>
      </c>
      <c r="AB568" s="742">
        <f t="shared" si="475"/>
        <v>65387.468589999997</v>
      </c>
      <c r="AC568" s="742">
        <f t="shared" ref="AC568" si="476">AC555+AC567</f>
        <v>65387.468589999997</v>
      </c>
      <c r="AD568" s="2017">
        <f t="shared" si="472"/>
        <v>37297.877510833328</v>
      </c>
      <c r="AE568" s="742">
        <f t="shared" si="472"/>
        <v>36605.08455</v>
      </c>
      <c r="AF568" s="3031">
        <f t="shared" si="472"/>
        <v>0</v>
      </c>
      <c r="AG568" s="742">
        <f t="shared" si="472"/>
        <v>2542.163</v>
      </c>
      <c r="AH568" s="742">
        <f t="shared" si="472"/>
        <v>-692.7929608333252</v>
      </c>
      <c r="AI568" s="742"/>
      <c r="AJ568" s="742">
        <f>AJ555+AJ567</f>
        <v>0</v>
      </c>
      <c r="AK568" s="2017">
        <f>AK555+AK567</f>
        <v>39147.24755</v>
      </c>
      <c r="AL568" s="3564">
        <f>AL555+AL567</f>
        <v>73.025000000000006</v>
      </c>
      <c r="AM568" s="3851"/>
      <c r="AN568" s="3315">
        <f>AN555+AN567</f>
        <v>0</v>
      </c>
      <c r="AO568" s="4311">
        <f t="shared" si="404"/>
        <v>65387468.589999996</v>
      </c>
      <c r="AP568" s="4305"/>
    </row>
    <row r="569" spans="1:42" x14ac:dyDescent="0.25">
      <c r="A569" s="47">
        <v>1</v>
      </c>
      <c r="B569" s="302"/>
      <c r="C569" s="2184"/>
      <c r="D569" s="302"/>
      <c r="E569" s="1547"/>
      <c r="F569" s="3918"/>
      <c r="G569" s="1547">
        <f t="shared" si="420"/>
        <v>0</v>
      </c>
      <c r="H569" s="155"/>
      <c r="I569" s="86"/>
      <c r="J569" s="86"/>
      <c r="K569" s="3387"/>
      <c r="L569" s="85"/>
      <c r="M569" s="85"/>
      <c r="N569" s="113"/>
      <c r="O569" s="4530"/>
      <c r="P569" s="113">
        <f t="shared" si="421"/>
        <v>0</v>
      </c>
      <c r="Q569" s="112"/>
      <c r="R569" s="112"/>
      <c r="S569" s="112"/>
      <c r="T569" s="112"/>
      <c r="U569" s="112"/>
      <c r="V569" s="1137"/>
      <c r="W569" s="1137"/>
      <c r="X569" s="1137"/>
      <c r="Y569" s="1137"/>
      <c r="Z569" s="1137"/>
      <c r="AA569" s="1137"/>
      <c r="AB569" s="1137"/>
      <c r="AC569" s="1137"/>
      <c r="AD569" s="2071"/>
      <c r="AE569" s="1137">
        <f>AK569-AJ569-AG569</f>
        <v>0</v>
      </c>
      <c r="AF569" s="3021"/>
      <c r="AG569" s="1137"/>
      <c r="AH569" s="1137"/>
      <c r="AI569" s="1137"/>
      <c r="AJ569" s="1137"/>
      <c r="AK569" s="2009"/>
      <c r="AL569" s="3558"/>
      <c r="AM569" s="3838"/>
      <c r="AN569" s="2071"/>
      <c r="AO569" s="4305">
        <f t="shared" si="404"/>
        <v>0</v>
      </c>
      <c r="AP569" s="4305"/>
    </row>
    <row r="570" spans="1:42" s="56" customFormat="1" ht="43.5" x14ac:dyDescent="0.25">
      <c r="A570" s="47">
        <v>1</v>
      </c>
      <c r="B570" s="848" t="s">
        <v>574</v>
      </c>
      <c r="C570" s="848"/>
      <c r="D570" s="147"/>
      <c r="E570" s="664"/>
      <c r="F570" s="4153"/>
      <c r="G570" s="664">
        <f t="shared" si="420"/>
        <v>0</v>
      </c>
      <c r="H570" s="310"/>
      <c r="I570" s="309"/>
      <c r="J570" s="309"/>
      <c r="K570" s="3419"/>
      <c r="L570" s="311"/>
      <c r="M570" s="311"/>
      <c r="N570" s="312"/>
      <c r="O570" s="4565"/>
      <c r="P570" s="312">
        <f t="shared" si="421"/>
        <v>0</v>
      </c>
      <c r="Q570" s="313"/>
      <c r="R570" s="313"/>
      <c r="S570" s="313"/>
      <c r="T570" s="313"/>
      <c r="U570" s="313"/>
      <c r="V570" s="607"/>
      <c r="W570" s="607"/>
      <c r="X570" s="607"/>
      <c r="Y570" s="607"/>
      <c r="Z570" s="607"/>
      <c r="AA570" s="607"/>
      <c r="AB570" s="607"/>
      <c r="AC570" s="607"/>
      <c r="AD570" s="2006"/>
      <c r="AE570" s="607">
        <f>AK570-AJ570-AG570</f>
        <v>0</v>
      </c>
      <c r="AF570" s="3022"/>
      <c r="AG570" s="607"/>
      <c r="AH570" s="607"/>
      <c r="AI570" s="607"/>
      <c r="AJ570" s="607"/>
      <c r="AK570" s="2010"/>
      <c r="AL570" s="3559"/>
      <c r="AM570" s="3880"/>
      <c r="AN570" s="2006"/>
      <c r="AO570" s="4305">
        <f t="shared" si="404"/>
        <v>0</v>
      </c>
      <c r="AP570" s="4305"/>
    </row>
    <row r="571" spans="1:42" s="56" customFormat="1" x14ac:dyDescent="0.25">
      <c r="A571" s="47">
        <v>1</v>
      </c>
      <c r="B571" s="67" t="s">
        <v>5</v>
      </c>
      <c r="C571" s="2152"/>
      <c r="D571" s="67"/>
      <c r="E571" s="664"/>
      <c r="F571" s="4153"/>
      <c r="G571" s="664">
        <f t="shared" si="420"/>
        <v>0</v>
      </c>
      <c r="H571" s="310"/>
      <c r="I571" s="309"/>
      <c r="J571" s="309"/>
      <c r="K571" s="3419"/>
      <c r="L571" s="311"/>
      <c r="M571" s="311"/>
      <c r="N571" s="312"/>
      <c r="O571" s="4565"/>
      <c r="P571" s="312">
        <f t="shared" si="421"/>
        <v>0</v>
      </c>
      <c r="Q571" s="313"/>
      <c r="R571" s="313"/>
      <c r="S571" s="313"/>
      <c r="T571" s="313"/>
      <c r="U571" s="313"/>
      <c r="V571" s="607"/>
      <c r="W571" s="607"/>
      <c r="X571" s="607"/>
      <c r="Y571" s="607"/>
      <c r="Z571" s="607"/>
      <c r="AA571" s="607"/>
      <c r="AB571" s="607"/>
      <c r="AC571" s="607"/>
      <c r="AD571" s="2006"/>
      <c r="AE571" s="607">
        <f>AK571-AJ571-AG571</f>
        <v>0</v>
      </c>
      <c r="AF571" s="3022"/>
      <c r="AG571" s="607"/>
      <c r="AH571" s="607"/>
      <c r="AI571" s="607"/>
      <c r="AJ571" s="607"/>
      <c r="AK571" s="2010"/>
      <c r="AL571" s="3559"/>
      <c r="AM571" s="3880"/>
      <c r="AN571" s="2006"/>
      <c r="AO571" s="4305">
        <f t="shared" si="404"/>
        <v>0</v>
      </c>
      <c r="AP571" s="4305"/>
    </row>
    <row r="572" spans="1:42" x14ac:dyDescent="0.25">
      <c r="A572" s="47">
        <v>1</v>
      </c>
      <c r="B572" s="2453" t="s">
        <v>27</v>
      </c>
      <c r="C572" s="3352" t="s">
        <v>310</v>
      </c>
      <c r="D572" s="2454">
        <v>340</v>
      </c>
      <c r="E572" s="2455"/>
      <c r="F572" s="4382"/>
      <c r="G572" s="2455">
        <f t="shared" si="420"/>
        <v>0</v>
      </c>
      <c r="H572" s="271">
        <f>E572/12*$B$4</f>
        <v>0</v>
      </c>
      <c r="I572" s="69"/>
      <c r="J572" s="69" t="e">
        <f t="shared" ref="J572:J586" si="477">I572/H572*100</f>
        <v>#DIV/0!</v>
      </c>
      <c r="K572" s="3375"/>
      <c r="L572" s="2456"/>
      <c r="M572" s="70" t="e">
        <f t="shared" ref="M572:M586" si="478">R572/I572</f>
        <v>#DIV/0!</v>
      </c>
      <c r="N572" s="105">
        <f t="shared" ref="N572:N585" si="479">ROUND(E572*L572,0)</f>
        <v>0</v>
      </c>
      <c r="O572" s="4520">
        <v>0</v>
      </c>
      <c r="P572" s="105">
        <f t="shared" si="421"/>
        <v>0</v>
      </c>
      <c r="Q572" s="71">
        <f t="shared" ref="Q572:Q583" si="480">ROUND(N572/12*$B$4,0)</f>
        <v>0</v>
      </c>
      <c r="R572" s="71"/>
      <c r="S572" s="71" t="e">
        <f t="shared" ref="S572:S586" si="481">R572/Q572*100</f>
        <v>#DIV/0!</v>
      </c>
      <c r="T572" s="1810">
        <f t="shared" ref="T572:T585" si="482">ROUND(N572/D572,0)</f>
        <v>0</v>
      </c>
      <c r="U572" s="71" t="e">
        <f t="shared" ref="U572:U586" si="483">R572/$B$4*12/T572</f>
        <v>#DIV/0!</v>
      </c>
      <c r="V572" s="607"/>
      <c r="W572" s="607"/>
      <c r="X572" s="607"/>
      <c r="Y572" s="607"/>
      <c r="Z572" s="607"/>
      <c r="AA572" s="607"/>
      <c r="AB572" s="607"/>
      <c r="AC572" s="607"/>
      <c r="AD572" s="2006"/>
      <c r="AE572" s="607">
        <f>AK572-AJ572-AG572</f>
        <v>0</v>
      </c>
      <c r="AF572" s="3022"/>
      <c r="AG572" s="607"/>
      <c r="AH572" s="607"/>
      <c r="AI572" s="607"/>
      <c r="AJ572" s="607"/>
      <c r="AK572" s="2010"/>
      <c r="AL572" s="3559"/>
      <c r="AM572" s="3832"/>
      <c r="AN572" s="2006"/>
      <c r="AO572" s="4305">
        <f t="shared" si="404"/>
        <v>0</v>
      </c>
      <c r="AP572" s="4305"/>
    </row>
    <row r="573" spans="1:42" x14ac:dyDescent="0.25">
      <c r="A573" s="47">
        <v>1</v>
      </c>
      <c r="B573" s="2453" t="s">
        <v>24</v>
      </c>
      <c r="C573" s="3352" t="s">
        <v>310</v>
      </c>
      <c r="D573" s="2454">
        <v>340</v>
      </c>
      <c r="E573" s="2455"/>
      <c r="F573" s="4382"/>
      <c r="G573" s="2455">
        <f t="shared" si="420"/>
        <v>0</v>
      </c>
      <c r="H573" s="271">
        <f>E573/12*$B$4</f>
        <v>0</v>
      </c>
      <c r="I573" s="69"/>
      <c r="J573" s="69" t="e">
        <f t="shared" si="477"/>
        <v>#DIV/0!</v>
      </c>
      <c r="K573" s="3375"/>
      <c r="L573" s="2456"/>
      <c r="M573" s="70" t="e">
        <f t="shared" ref="M573" si="484">R573/I573</f>
        <v>#DIV/0!</v>
      </c>
      <c r="N573" s="105">
        <f t="shared" si="479"/>
        <v>0</v>
      </c>
      <c r="O573" s="4520">
        <v>0</v>
      </c>
      <c r="P573" s="105">
        <f t="shared" si="421"/>
        <v>0</v>
      </c>
      <c r="Q573" s="71">
        <f t="shared" ref="Q573" si="485">ROUND(N573/12*$B$4,0)</f>
        <v>0</v>
      </c>
      <c r="R573" s="71"/>
      <c r="S573" s="71" t="e">
        <f t="shared" si="481"/>
        <v>#DIV/0!</v>
      </c>
      <c r="T573" s="1810">
        <f t="shared" si="482"/>
        <v>0</v>
      </c>
      <c r="U573" s="71" t="e">
        <f t="shared" si="483"/>
        <v>#DIV/0!</v>
      </c>
      <c r="V573" s="607"/>
      <c r="W573" s="607"/>
      <c r="X573" s="607"/>
      <c r="Y573" s="607"/>
      <c r="Z573" s="607"/>
      <c r="AA573" s="607"/>
      <c r="AB573" s="607"/>
      <c r="AC573" s="607"/>
      <c r="AD573" s="2006"/>
      <c r="AE573" s="607"/>
      <c r="AF573" s="3022"/>
      <c r="AG573" s="607"/>
      <c r="AH573" s="607"/>
      <c r="AI573" s="607"/>
      <c r="AJ573" s="607"/>
      <c r="AK573" s="2010"/>
      <c r="AL573" s="3559"/>
      <c r="AM573" s="3832"/>
      <c r="AN573" s="2006"/>
      <c r="AO573" s="4305">
        <f t="shared" si="404"/>
        <v>0</v>
      </c>
      <c r="AP573" s="4305"/>
    </row>
    <row r="574" spans="1:42" x14ac:dyDescent="0.25">
      <c r="A574" s="47">
        <v>1</v>
      </c>
      <c r="B574" s="2453" t="s">
        <v>172</v>
      </c>
      <c r="C574" s="3352" t="s">
        <v>310</v>
      </c>
      <c r="D574" s="2454">
        <v>340</v>
      </c>
      <c r="E574" s="2455"/>
      <c r="F574" s="4382"/>
      <c r="G574" s="2455">
        <f t="shared" si="420"/>
        <v>0</v>
      </c>
      <c r="H574" s="271">
        <f>E574/12*$B$4</f>
        <v>0</v>
      </c>
      <c r="I574" s="69"/>
      <c r="J574" s="69" t="e">
        <f t="shared" si="477"/>
        <v>#DIV/0!</v>
      </c>
      <c r="K574" s="3375"/>
      <c r="L574" s="2456"/>
      <c r="M574" s="70" t="e">
        <f t="shared" si="478"/>
        <v>#DIV/0!</v>
      </c>
      <c r="N574" s="105">
        <f t="shared" si="479"/>
        <v>0</v>
      </c>
      <c r="O574" s="4520">
        <v>0</v>
      </c>
      <c r="P574" s="105">
        <f t="shared" si="421"/>
        <v>0</v>
      </c>
      <c r="Q574" s="71">
        <f t="shared" si="480"/>
        <v>0</v>
      </c>
      <c r="R574" s="71"/>
      <c r="S574" s="71" t="e">
        <f t="shared" si="481"/>
        <v>#DIV/0!</v>
      </c>
      <c r="T574" s="1810">
        <f t="shared" si="482"/>
        <v>0</v>
      </c>
      <c r="U574" s="71" t="e">
        <f t="shared" si="483"/>
        <v>#DIV/0!</v>
      </c>
      <c r="V574" s="607"/>
      <c r="W574" s="607"/>
      <c r="X574" s="607"/>
      <c r="Y574" s="607"/>
      <c r="Z574" s="607"/>
      <c r="AA574" s="607"/>
      <c r="AB574" s="607"/>
      <c r="AC574" s="607"/>
      <c r="AD574" s="2006"/>
      <c r="AE574" s="607">
        <f t="shared" ref="AE574:AE583" si="486">AK574-AJ574-AG574</f>
        <v>0</v>
      </c>
      <c r="AF574" s="3022"/>
      <c r="AG574" s="607"/>
      <c r="AH574" s="607"/>
      <c r="AI574" s="607"/>
      <c r="AJ574" s="607"/>
      <c r="AK574" s="2010"/>
      <c r="AL574" s="3559"/>
      <c r="AM574" s="3832"/>
      <c r="AN574" s="2006"/>
      <c r="AO574" s="4305">
        <f t="shared" si="404"/>
        <v>0</v>
      </c>
      <c r="AP574" s="4305"/>
    </row>
    <row r="575" spans="1:42" x14ac:dyDescent="0.25">
      <c r="A575" s="47">
        <v>1</v>
      </c>
      <c r="B575" s="2453" t="s">
        <v>184</v>
      </c>
      <c r="C575" s="3352" t="s">
        <v>310</v>
      </c>
      <c r="D575" s="2454">
        <v>340</v>
      </c>
      <c r="E575" s="2455"/>
      <c r="F575" s="4382"/>
      <c r="G575" s="2455">
        <f t="shared" si="420"/>
        <v>0</v>
      </c>
      <c r="H575" s="271">
        <f>E575/12*$B$4</f>
        <v>0</v>
      </c>
      <c r="I575" s="69"/>
      <c r="J575" s="69" t="e">
        <f t="shared" si="477"/>
        <v>#DIV/0!</v>
      </c>
      <c r="K575" s="3375"/>
      <c r="L575" s="2456"/>
      <c r="M575" s="70" t="e">
        <f t="shared" si="478"/>
        <v>#DIV/0!</v>
      </c>
      <c r="N575" s="105">
        <f t="shared" si="479"/>
        <v>0</v>
      </c>
      <c r="O575" s="4520">
        <v>0</v>
      </c>
      <c r="P575" s="105">
        <f t="shared" si="421"/>
        <v>0</v>
      </c>
      <c r="Q575" s="71">
        <f t="shared" si="480"/>
        <v>0</v>
      </c>
      <c r="R575" s="71"/>
      <c r="S575" s="71" t="e">
        <f t="shared" si="481"/>
        <v>#DIV/0!</v>
      </c>
      <c r="T575" s="1810">
        <f t="shared" si="482"/>
        <v>0</v>
      </c>
      <c r="U575" s="71" t="e">
        <f t="shared" si="483"/>
        <v>#DIV/0!</v>
      </c>
      <c r="V575" s="607"/>
      <c r="W575" s="607"/>
      <c r="X575" s="607"/>
      <c r="Y575" s="607"/>
      <c r="Z575" s="607"/>
      <c r="AA575" s="607"/>
      <c r="AB575" s="607"/>
      <c r="AC575" s="607"/>
      <c r="AD575" s="2006"/>
      <c r="AE575" s="607">
        <f t="shared" si="486"/>
        <v>0</v>
      </c>
      <c r="AF575" s="3022"/>
      <c r="AG575" s="607"/>
      <c r="AH575" s="607"/>
      <c r="AI575" s="607"/>
      <c r="AJ575" s="607"/>
      <c r="AK575" s="2010"/>
      <c r="AL575" s="3559"/>
      <c r="AM575" s="3832"/>
      <c r="AN575" s="2006"/>
      <c r="AO575" s="4305">
        <f t="shared" si="404"/>
        <v>0</v>
      </c>
      <c r="AP575" s="4305"/>
    </row>
    <row r="576" spans="1:42" x14ac:dyDescent="0.25">
      <c r="A576" s="47">
        <v>1</v>
      </c>
      <c r="B576" s="2453" t="s">
        <v>23</v>
      </c>
      <c r="C576" s="3352" t="s">
        <v>310</v>
      </c>
      <c r="D576" s="2454">
        <v>310</v>
      </c>
      <c r="E576" s="2455"/>
      <c r="F576" s="4382"/>
      <c r="G576" s="2455">
        <f t="shared" si="420"/>
        <v>0</v>
      </c>
      <c r="H576" s="271">
        <f>E576</f>
        <v>0</v>
      </c>
      <c r="I576" s="69"/>
      <c r="J576" s="69" t="e">
        <f t="shared" si="477"/>
        <v>#DIV/0!</v>
      </c>
      <c r="K576" s="3375"/>
      <c r="L576" s="2456"/>
      <c r="M576" s="70" t="e">
        <f t="shared" ref="M576" si="487">R576/I576</f>
        <v>#DIV/0!</v>
      </c>
      <c r="N576" s="105">
        <f t="shared" si="479"/>
        <v>0</v>
      </c>
      <c r="O576" s="4520">
        <v>0</v>
      </c>
      <c r="P576" s="105">
        <f t="shared" si="421"/>
        <v>0</v>
      </c>
      <c r="Q576" s="71">
        <f t="shared" ref="Q576" si="488">ROUND(N576/12*$B$4,0)</f>
        <v>0</v>
      </c>
      <c r="R576" s="71"/>
      <c r="S576" s="71" t="e">
        <f t="shared" ref="S576" si="489">R576/Q576*100</f>
        <v>#DIV/0!</v>
      </c>
      <c r="T576" s="1810">
        <f t="shared" si="482"/>
        <v>0</v>
      </c>
      <c r="U576" s="71" t="e">
        <f t="shared" si="483"/>
        <v>#DIV/0!</v>
      </c>
      <c r="V576" s="607"/>
      <c r="W576" s="607"/>
      <c r="X576" s="607"/>
      <c r="Y576" s="607"/>
      <c r="Z576" s="607"/>
      <c r="AA576" s="607"/>
      <c r="AB576" s="607"/>
      <c r="AC576" s="607"/>
      <c r="AD576" s="2006"/>
      <c r="AE576" s="607"/>
      <c r="AF576" s="3022"/>
      <c r="AG576" s="607"/>
      <c r="AH576" s="607"/>
      <c r="AI576" s="607"/>
      <c r="AJ576" s="607"/>
      <c r="AK576" s="2010"/>
      <c r="AL576" s="3559"/>
      <c r="AM576" s="3832"/>
      <c r="AN576" s="2006"/>
      <c r="AO576" s="4305">
        <f t="shared" si="404"/>
        <v>0</v>
      </c>
      <c r="AP576" s="4305"/>
    </row>
    <row r="577" spans="1:42" x14ac:dyDescent="0.25">
      <c r="A577" s="47">
        <v>1</v>
      </c>
      <c r="B577" s="2453" t="s">
        <v>8</v>
      </c>
      <c r="C577" s="3352" t="s">
        <v>310</v>
      </c>
      <c r="D577" s="2454">
        <v>340</v>
      </c>
      <c r="E577" s="2455"/>
      <c r="F577" s="4382"/>
      <c r="G577" s="2455">
        <f t="shared" si="420"/>
        <v>0</v>
      </c>
      <c r="H577" s="271">
        <f t="shared" ref="H577:H585" si="490">E577/12*$B$4</f>
        <v>0</v>
      </c>
      <c r="I577" s="69"/>
      <c r="J577" s="69" t="e">
        <f t="shared" si="477"/>
        <v>#DIV/0!</v>
      </c>
      <c r="K577" s="3375"/>
      <c r="L577" s="2456"/>
      <c r="M577" s="70" t="e">
        <f t="shared" si="478"/>
        <v>#DIV/0!</v>
      </c>
      <c r="N577" s="105">
        <f t="shared" si="479"/>
        <v>0</v>
      </c>
      <c r="O577" s="4520">
        <v>0</v>
      </c>
      <c r="P577" s="105">
        <f t="shared" si="421"/>
        <v>0</v>
      </c>
      <c r="Q577" s="71">
        <f t="shared" si="480"/>
        <v>0</v>
      </c>
      <c r="R577" s="71"/>
      <c r="S577" s="71" t="e">
        <f t="shared" si="481"/>
        <v>#DIV/0!</v>
      </c>
      <c r="T577" s="1810">
        <f t="shared" si="482"/>
        <v>0</v>
      </c>
      <c r="U577" s="71" t="e">
        <f t="shared" si="483"/>
        <v>#DIV/0!</v>
      </c>
      <c r="V577" s="607"/>
      <c r="W577" s="607"/>
      <c r="X577" s="607"/>
      <c r="Y577" s="607"/>
      <c r="Z577" s="607"/>
      <c r="AA577" s="607"/>
      <c r="AB577" s="607"/>
      <c r="AC577" s="607"/>
      <c r="AD577" s="2006"/>
      <c r="AE577" s="607">
        <f t="shared" si="486"/>
        <v>0</v>
      </c>
      <c r="AF577" s="3022"/>
      <c r="AG577" s="607"/>
      <c r="AH577" s="607"/>
      <c r="AI577" s="607"/>
      <c r="AJ577" s="607"/>
      <c r="AK577" s="2010"/>
      <c r="AL577" s="3559"/>
      <c r="AM577" s="3832"/>
      <c r="AN577" s="2006"/>
      <c r="AO577" s="4305">
        <f t="shared" si="404"/>
        <v>0</v>
      </c>
      <c r="AP577" s="4305"/>
    </row>
    <row r="578" spans="1:42" x14ac:dyDescent="0.25">
      <c r="A578" s="47">
        <v>1</v>
      </c>
      <c r="B578" s="2453" t="s">
        <v>9</v>
      </c>
      <c r="C578" s="3352" t="s">
        <v>310</v>
      </c>
      <c r="D578" s="2454">
        <v>340</v>
      </c>
      <c r="E578" s="2455"/>
      <c r="F578" s="4382"/>
      <c r="G578" s="2455">
        <f t="shared" si="420"/>
        <v>0</v>
      </c>
      <c r="H578" s="271">
        <f t="shared" si="490"/>
        <v>0</v>
      </c>
      <c r="I578" s="69"/>
      <c r="J578" s="69" t="e">
        <f t="shared" si="477"/>
        <v>#DIV/0!</v>
      </c>
      <c r="K578" s="3375"/>
      <c r="L578" s="2456"/>
      <c r="M578" s="70" t="e">
        <f t="shared" si="478"/>
        <v>#DIV/0!</v>
      </c>
      <c r="N578" s="105">
        <f t="shared" si="479"/>
        <v>0</v>
      </c>
      <c r="O578" s="4520">
        <v>0</v>
      </c>
      <c r="P578" s="105">
        <f t="shared" si="421"/>
        <v>0</v>
      </c>
      <c r="Q578" s="71">
        <f t="shared" si="480"/>
        <v>0</v>
      </c>
      <c r="R578" s="71"/>
      <c r="S578" s="71" t="e">
        <f t="shared" si="481"/>
        <v>#DIV/0!</v>
      </c>
      <c r="T578" s="1810">
        <f t="shared" si="482"/>
        <v>0</v>
      </c>
      <c r="U578" s="71" t="e">
        <f t="shared" si="483"/>
        <v>#DIV/0!</v>
      </c>
      <c r="V578" s="607"/>
      <c r="W578" s="607"/>
      <c r="X578" s="607"/>
      <c r="Y578" s="607"/>
      <c r="Z578" s="607"/>
      <c r="AA578" s="607"/>
      <c r="AB578" s="607"/>
      <c r="AC578" s="607"/>
      <c r="AD578" s="2006"/>
      <c r="AE578" s="607">
        <f t="shared" si="486"/>
        <v>0</v>
      </c>
      <c r="AF578" s="3022"/>
      <c r="AG578" s="607"/>
      <c r="AH578" s="607"/>
      <c r="AI578" s="607"/>
      <c r="AJ578" s="607"/>
      <c r="AK578" s="2010"/>
      <c r="AL578" s="3559"/>
      <c r="AM578" s="3832"/>
      <c r="AN578" s="2006"/>
      <c r="AO578" s="4305">
        <f t="shared" si="404"/>
        <v>0</v>
      </c>
      <c r="AP578" s="4305"/>
    </row>
    <row r="579" spans="1:42" x14ac:dyDescent="0.25">
      <c r="A579" s="47">
        <v>1</v>
      </c>
      <c r="B579" s="2453" t="s">
        <v>129</v>
      </c>
      <c r="C579" s="3352" t="s">
        <v>310</v>
      </c>
      <c r="D579" s="2454">
        <v>340</v>
      </c>
      <c r="E579" s="2455"/>
      <c r="F579" s="4382"/>
      <c r="G579" s="2455">
        <f t="shared" si="420"/>
        <v>0</v>
      </c>
      <c r="H579" s="271">
        <f t="shared" si="490"/>
        <v>0</v>
      </c>
      <c r="I579" s="69"/>
      <c r="J579" s="69" t="e">
        <f t="shared" si="477"/>
        <v>#DIV/0!</v>
      </c>
      <c r="K579" s="3375"/>
      <c r="L579" s="2456"/>
      <c r="M579" s="70" t="e">
        <f t="shared" si="478"/>
        <v>#DIV/0!</v>
      </c>
      <c r="N579" s="105">
        <f t="shared" si="479"/>
        <v>0</v>
      </c>
      <c r="O579" s="4520">
        <v>0</v>
      </c>
      <c r="P579" s="105">
        <f t="shared" si="421"/>
        <v>0</v>
      </c>
      <c r="Q579" s="71">
        <f t="shared" si="480"/>
        <v>0</v>
      </c>
      <c r="R579" s="71"/>
      <c r="S579" s="71" t="e">
        <f t="shared" si="481"/>
        <v>#DIV/0!</v>
      </c>
      <c r="T579" s="1810">
        <f t="shared" si="482"/>
        <v>0</v>
      </c>
      <c r="U579" s="71" t="e">
        <f t="shared" si="483"/>
        <v>#DIV/0!</v>
      </c>
      <c r="V579" s="607"/>
      <c r="W579" s="607"/>
      <c r="X579" s="607"/>
      <c r="Y579" s="607"/>
      <c r="Z579" s="607"/>
      <c r="AA579" s="607"/>
      <c r="AB579" s="607"/>
      <c r="AC579" s="607"/>
      <c r="AD579" s="2006"/>
      <c r="AE579" s="607">
        <f t="shared" si="486"/>
        <v>0</v>
      </c>
      <c r="AF579" s="3022"/>
      <c r="AG579" s="607"/>
      <c r="AH579" s="607"/>
      <c r="AI579" s="607"/>
      <c r="AJ579" s="607"/>
      <c r="AK579" s="2010"/>
      <c r="AL579" s="3559"/>
      <c r="AM579" s="3832"/>
      <c r="AN579" s="2006"/>
      <c r="AO579" s="4305">
        <f t="shared" ref="AO579:AO642" si="491">AB579*1000</f>
        <v>0</v>
      </c>
      <c r="AP579" s="4305"/>
    </row>
    <row r="580" spans="1:42" x14ac:dyDescent="0.25">
      <c r="A580" s="47">
        <v>1</v>
      </c>
      <c r="B580" s="2453" t="s">
        <v>392</v>
      </c>
      <c r="C580" s="3352" t="s">
        <v>310</v>
      </c>
      <c r="D580" s="2454">
        <v>340</v>
      </c>
      <c r="E580" s="2455"/>
      <c r="F580" s="4382"/>
      <c r="G580" s="2455">
        <f t="shared" si="420"/>
        <v>0</v>
      </c>
      <c r="H580" s="271">
        <f t="shared" si="490"/>
        <v>0</v>
      </c>
      <c r="I580" s="69"/>
      <c r="J580" s="69" t="e">
        <f t="shared" si="477"/>
        <v>#DIV/0!</v>
      </c>
      <c r="K580" s="3375"/>
      <c r="L580" s="2456"/>
      <c r="M580" s="70" t="e">
        <f t="shared" si="478"/>
        <v>#DIV/0!</v>
      </c>
      <c r="N580" s="105">
        <f t="shared" si="479"/>
        <v>0</v>
      </c>
      <c r="O580" s="4520">
        <v>0</v>
      </c>
      <c r="P580" s="105">
        <f t="shared" si="421"/>
        <v>0</v>
      </c>
      <c r="Q580" s="71">
        <f t="shared" si="480"/>
        <v>0</v>
      </c>
      <c r="R580" s="71"/>
      <c r="S580" s="71" t="e">
        <f t="shared" si="481"/>
        <v>#DIV/0!</v>
      </c>
      <c r="T580" s="1810">
        <f t="shared" si="482"/>
        <v>0</v>
      </c>
      <c r="U580" s="71" t="e">
        <f t="shared" si="483"/>
        <v>#DIV/0!</v>
      </c>
      <c r="V580" s="607"/>
      <c r="W580" s="607"/>
      <c r="X580" s="607"/>
      <c r="Y580" s="607"/>
      <c r="Z580" s="607"/>
      <c r="AA580" s="607"/>
      <c r="AB580" s="607"/>
      <c r="AC580" s="607"/>
      <c r="AD580" s="2006"/>
      <c r="AE580" s="607">
        <f t="shared" si="486"/>
        <v>0</v>
      </c>
      <c r="AF580" s="3022"/>
      <c r="AG580" s="607"/>
      <c r="AH580" s="607"/>
      <c r="AI580" s="607"/>
      <c r="AJ580" s="607"/>
      <c r="AK580" s="2010"/>
      <c r="AL580" s="3559"/>
      <c r="AM580" s="3832"/>
      <c r="AN580" s="2006"/>
      <c r="AO580" s="4305">
        <f t="shared" si="491"/>
        <v>0</v>
      </c>
      <c r="AP580" s="4305"/>
    </row>
    <row r="581" spans="1:42" x14ac:dyDescent="0.25">
      <c r="A581" s="47">
        <v>1</v>
      </c>
      <c r="B581" s="2453" t="s">
        <v>15</v>
      </c>
      <c r="C581" s="3352" t="s">
        <v>310</v>
      </c>
      <c r="D581" s="2454">
        <v>340</v>
      </c>
      <c r="E581" s="2455"/>
      <c r="F581" s="4382"/>
      <c r="G581" s="2455">
        <f t="shared" si="420"/>
        <v>0</v>
      </c>
      <c r="H581" s="271">
        <f t="shared" si="490"/>
        <v>0</v>
      </c>
      <c r="I581" s="69"/>
      <c r="J581" s="69" t="e">
        <f t="shared" si="477"/>
        <v>#DIV/0!</v>
      </c>
      <c r="K581" s="3375"/>
      <c r="L581" s="2456"/>
      <c r="M581" s="70" t="e">
        <f t="shared" si="478"/>
        <v>#DIV/0!</v>
      </c>
      <c r="N581" s="105">
        <f t="shared" si="479"/>
        <v>0</v>
      </c>
      <c r="O581" s="4520">
        <v>0</v>
      </c>
      <c r="P581" s="105">
        <f t="shared" si="421"/>
        <v>0</v>
      </c>
      <c r="Q581" s="71">
        <f t="shared" si="480"/>
        <v>0</v>
      </c>
      <c r="R581" s="71"/>
      <c r="S581" s="71" t="e">
        <f t="shared" si="481"/>
        <v>#DIV/0!</v>
      </c>
      <c r="T581" s="1810">
        <f t="shared" si="482"/>
        <v>0</v>
      </c>
      <c r="U581" s="71" t="e">
        <f t="shared" si="483"/>
        <v>#DIV/0!</v>
      </c>
      <c r="V581" s="607"/>
      <c r="W581" s="607"/>
      <c r="X581" s="607"/>
      <c r="Y581" s="607"/>
      <c r="Z581" s="607"/>
      <c r="AA581" s="607"/>
      <c r="AB581" s="607"/>
      <c r="AC581" s="607"/>
      <c r="AD581" s="2006"/>
      <c r="AE581" s="607">
        <f t="shared" si="486"/>
        <v>0</v>
      </c>
      <c r="AF581" s="3022"/>
      <c r="AG581" s="607"/>
      <c r="AH581" s="607"/>
      <c r="AI581" s="607"/>
      <c r="AJ581" s="607"/>
      <c r="AK581" s="2010"/>
      <c r="AL581" s="3559"/>
      <c r="AM581" s="3832"/>
      <c r="AN581" s="2006"/>
      <c r="AO581" s="4305">
        <f t="shared" si="491"/>
        <v>0</v>
      </c>
      <c r="AP581" s="4305"/>
    </row>
    <row r="582" spans="1:42" x14ac:dyDescent="0.25">
      <c r="A582" s="47">
        <v>1</v>
      </c>
      <c r="B582" s="2453" t="s">
        <v>10</v>
      </c>
      <c r="C582" s="3352" t="s">
        <v>310</v>
      </c>
      <c r="D582" s="2454">
        <v>340</v>
      </c>
      <c r="E582" s="2455"/>
      <c r="F582" s="4382"/>
      <c r="G582" s="2455">
        <f t="shared" si="420"/>
        <v>0</v>
      </c>
      <c r="H582" s="271">
        <f t="shared" si="490"/>
        <v>0</v>
      </c>
      <c r="I582" s="69"/>
      <c r="J582" s="69" t="e">
        <f t="shared" si="477"/>
        <v>#DIV/0!</v>
      </c>
      <c r="K582" s="3375"/>
      <c r="L582" s="2456"/>
      <c r="M582" s="70" t="e">
        <f t="shared" si="478"/>
        <v>#DIV/0!</v>
      </c>
      <c r="N582" s="105">
        <f t="shared" si="479"/>
        <v>0</v>
      </c>
      <c r="O582" s="4520">
        <v>0</v>
      </c>
      <c r="P582" s="105">
        <f t="shared" si="421"/>
        <v>0</v>
      </c>
      <c r="Q582" s="71">
        <f t="shared" si="480"/>
        <v>0</v>
      </c>
      <c r="R582" s="71"/>
      <c r="S582" s="71" t="e">
        <f t="shared" si="481"/>
        <v>#DIV/0!</v>
      </c>
      <c r="T582" s="1810">
        <f t="shared" si="482"/>
        <v>0</v>
      </c>
      <c r="U582" s="71" t="e">
        <f t="shared" si="483"/>
        <v>#DIV/0!</v>
      </c>
      <c r="V582" s="607"/>
      <c r="W582" s="607"/>
      <c r="X582" s="607"/>
      <c r="Y582" s="607"/>
      <c r="Z582" s="607"/>
      <c r="AA582" s="607"/>
      <c r="AB582" s="607"/>
      <c r="AC582" s="607"/>
      <c r="AD582" s="2006"/>
      <c r="AE582" s="607">
        <f t="shared" si="486"/>
        <v>0</v>
      </c>
      <c r="AF582" s="3022"/>
      <c r="AG582" s="607"/>
      <c r="AH582" s="607"/>
      <c r="AI582" s="607"/>
      <c r="AJ582" s="607"/>
      <c r="AK582" s="2010"/>
      <c r="AL582" s="3559"/>
      <c r="AM582" s="3832"/>
      <c r="AN582" s="2006"/>
      <c r="AO582" s="4305">
        <f t="shared" si="491"/>
        <v>0</v>
      </c>
      <c r="AP582" s="4305"/>
    </row>
    <row r="583" spans="1:42" s="73" customFormat="1" x14ac:dyDescent="0.25">
      <c r="A583" s="47">
        <v>1</v>
      </c>
      <c r="B583" s="2453" t="s">
        <v>66</v>
      </c>
      <c r="C583" s="3352" t="s">
        <v>310</v>
      </c>
      <c r="D583" s="2454">
        <v>340</v>
      </c>
      <c r="E583" s="2455"/>
      <c r="F583" s="4382"/>
      <c r="G583" s="2455">
        <f t="shared" si="420"/>
        <v>0</v>
      </c>
      <c r="H583" s="69">
        <f t="shared" si="490"/>
        <v>0</v>
      </c>
      <c r="I583" s="69"/>
      <c r="J583" s="69" t="e">
        <f t="shared" si="477"/>
        <v>#DIV/0!</v>
      </c>
      <c r="K583" s="3375"/>
      <c r="L583" s="2456"/>
      <c r="M583" s="76" t="e">
        <f t="shared" si="478"/>
        <v>#DIV/0!</v>
      </c>
      <c r="N583" s="78">
        <f t="shared" si="479"/>
        <v>0</v>
      </c>
      <c r="O583" s="4526">
        <v>0</v>
      </c>
      <c r="P583" s="78">
        <f t="shared" si="421"/>
        <v>0</v>
      </c>
      <c r="Q583" s="77">
        <f t="shared" si="480"/>
        <v>0</v>
      </c>
      <c r="R583" s="77"/>
      <c r="S583" s="77" t="e">
        <f t="shared" si="481"/>
        <v>#DIV/0!</v>
      </c>
      <c r="T583" s="2458">
        <f t="shared" si="482"/>
        <v>0</v>
      </c>
      <c r="U583" s="77" t="e">
        <f t="shared" si="483"/>
        <v>#DIV/0!</v>
      </c>
      <c r="V583" s="1889"/>
      <c r="W583" s="1889"/>
      <c r="X583" s="1889"/>
      <c r="Y583" s="1889"/>
      <c r="Z583" s="1889"/>
      <c r="AA583" s="1889"/>
      <c r="AB583" s="1889"/>
      <c r="AC583" s="1889"/>
      <c r="AD583" s="3313"/>
      <c r="AE583" s="1889">
        <f t="shared" si="486"/>
        <v>0</v>
      </c>
      <c r="AF583" s="3023"/>
      <c r="AG583" s="1889"/>
      <c r="AH583" s="1889"/>
      <c r="AI583" s="1889"/>
      <c r="AJ583" s="607"/>
      <c r="AK583" s="2010"/>
      <c r="AL583" s="3559"/>
      <c r="AM583" s="3832"/>
      <c r="AN583" s="2006"/>
      <c r="AO583" s="4305">
        <f t="shared" si="491"/>
        <v>0</v>
      </c>
      <c r="AP583" s="4305"/>
    </row>
    <row r="584" spans="1:42" s="73" customFormat="1" x14ac:dyDescent="0.25">
      <c r="A584" s="47">
        <v>1</v>
      </c>
      <c r="B584" s="2453" t="s">
        <v>19</v>
      </c>
      <c r="C584" s="3352" t="s">
        <v>310</v>
      </c>
      <c r="D584" s="2454">
        <v>340</v>
      </c>
      <c r="E584" s="2455"/>
      <c r="F584" s="4382"/>
      <c r="G584" s="2455">
        <f t="shared" si="420"/>
        <v>0</v>
      </c>
      <c r="H584" s="209">
        <f t="shared" si="490"/>
        <v>0</v>
      </c>
      <c r="I584" s="69"/>
      <c r="J584" s="69" t="e">
        <f t="shared" si="477"/>
        <v>#DIV/0!</v>
      </c>
      <c r="K584" s="3375"/>
      <c r="L584" s="2456"/>
      <c r="M584" s="70" t="e">
        <f t="shared" si="478"/>
        <v>#DIV/0!</v>
      </c>
      <c r="N584" s="77">
        <f t="shared" si="479"/>
        <v>0</v>
      </c>
      <c r="O584" s="4102">
        <v>0</v>
      </c>
      <c r="P584" s="77">
        <f t="shared" si="421"/>
        <v>0</v>
      </c>
      <c r="Q584" s="77">
        <f t="shared" ref="Q584:Q585" si="492">ROUND(N584/12*$B$4,0)</f>
        <v>0</v>
      </c>
      <c r="R584" s="71"/>
      <c r="S584" s="77" t="e">
        <f t="shared" si="481"/>
        <v>#DIV/0!</v>
      </c>
      <c r="T584" s="1811">
        <f t="shared" si="482"/>
        <v>0</v>
      </c>
      <c r="U584" s="77" t="e">
        <f t="shared" si="483"/>
        <v>#DIV/0!</v>
      </c>
      <c r="V584" s="607"/>
      <c r="W584" s="607"/>
      <c r="X584" s="607"/>
      <c r="Y584" s="607"/>
      <c r="Z584" s="607"/>
      <c r="AA584" s="607"/>
      <c r="AB584" s="607"/>
      <c r="AC584" s="607"/>
      <c r="AD584" s="3313"/>
      <c r="AE584" s="607"/>
      <c r="AF584" s="3022"/>
      <c r="AG584" s="607"/>
      <c r="AH584" s="607"/>
      <c r="AI584" s="1889"/>
      <c r="AJ584" s="719"/>
      <c r="AK584" s="2010"/>
      <c r="AL584" s="3559"/>
      <c r="AM584" s="3832"/>
      <c r="AN584" s="2006"/>
      <c r="AO584" s="4305">
        <f t="shared" si="491"/>
        <v>0</v>
      </c>
      <c r="AP584" s="4305"/>
    </row>
    <row r="585" spans="1:42" s="73" customFormat="1" x14ac:dyDescent="0.25">
      <c r="A585" s="47">
        <v>1</v>
      </c>
      <c r="B585" s="2453" t="s">
        <v>6</v>
      </c>
      <c r="C585" s="3352" t="s">
        <v>310</v>
      </c>
      <c r="D585" s="2454">
        <v>340</v>
      </c>
      <c r="E585" s="2455"/>
      <c r="F585" s="4382"/>
      <c r="G585" s="2455">
        <f t="shared" si="420"/>
        <v>0</v>
      </c>
      <c r="H585" s="276">
        <f t="shared" si="490"/>
        <v>0</v>
      </c>
      <c r="I585" s="144"/>
      <c r="J585" s="144" t="e">
        <f t="shared" si="477"/>
        <v>#DIV/0!</v>
      </c>
      <c r="K585" s="3390"/>
      <c r="L585" s="2456"/>
      <c r="M585" s="150" t="e">
        <f t="shared" si="478"/>
        <v>#DIV/0!</v>
      </c>
      <c r="N585" s="279">
        <f t="shared" si="479"/>
        <v>0</v>
      </c>
      <c r="O585" s="4524">
        <v>0</v>
      </c>
      <c r="P585" s="279">
        <f t="shared" si="421"/>
        <v>0</v>
      </c>
      <c r="Q585" s="279">
        <f t="shared" si="492"/>
        <v>0</v>
      </c>
      <c r="R585" s="127"/>
      <c r="S585" s="279" t="e">
        <f t="shared" si="481"/>
        <v>#DIV/0!</v>
      </c>
      <c r="T585" s="2457">
        <f t="shared" si="482"/>
        <v>0</v>
      </c>
      <c r="U585" s="279" t="e">
        <f t="shared" si="483"/>
        <v>#DIV/0!</v>
      </c>
      <c r="V585" s="719"/>
      <c r="W585" s="719"/>
      <c r="X585" s="719"/>
      <c r="Y585" s="719"/>
      <c r="Z585" s="719"/>
      <c r="AA585" s="719"/>
      <c r="AB585" s="719"/>
      <c r="AC585" s="719"/>
      <c r="AD585" s="3316"/>
      <c r="AE585" s="1934"/>
      <c r="AF585" s="3025"/>
      <c r="AG585" s="719"/>
      <c r="AH585" s="719"/>
      <c r="AI585" s="1934"/>
      <c r="AJ585" s="1934"/>
      <c r="AK585" s="2012"/>
      <c r="AL585" s="3561"/>
      <c r="AM585" s="3852"/>
      <c r="AN585" s="3314"/>
      <c r="AO585" s="4305">
        <f t="shared" si="491"/>
        <v>0</v>
      </c>
      <c r="AP585" s="4305"/>
    </row>
    <row r="586" spans="1:42" ht="30" thickBot="1" x14ac:dyDescent="0.3">
      <c r="A586" s="47">
        <v>1</v>
      </c>
      <c r="B586" s="79" t="s">
        <v>7</v>
      </c>
      <c r="C586" s="2153"/>
      <c r="D586" s="314"/>
      <c r="E586" s="1600">
        <f>SUM(E572:E585)</f>
        <v>0</v>
      </c>
      <c r="F586" s="4349">
        <f>SUM(F572:F585)</f>
        <v>0</v>
      </c>
      <c r="G586" s="1600">
        <f t="shared" si="420"/>
        <v>0</v>
      </c>
      <c r="H586" s="153">
        <f>SUM(H572:H585)</f>
        <v>0</v>
      </c>
      <c r="I586" s="80">
        <f>SUM(I572:I585)</f>
        <v>0</v>
      </c>
      <c r="J586" s="80" t="e">
        <f t="shared" si="477"/>
        <v>#DIV/0!</v>
      </c>
      <c r="K586" s="3378">
        <f>SUM(K572:K585)</f>
        <v>0</v>
      </c>
      <c r="L586" s="81">
        <f>IF(E586=0,0,N586/E586)</f>
        <v>0</v>
      </c>
      <c r="M586" s="81" t="e">
        <f t="shared" si="478"/>
        <v>#DIV/0!</v>
      </c>
      <c r="N586" s="315">
        <f>SUM(N572:N585)</f>
        <v>0</v>
      </c>
      <c r="O586" s="4566">
        <v>0</v>
      </c>
      <c r="P586" s="315">
        <f t="shared" si="421"/>
        <v>0</v>
      </c>
      <c r="Q586" s="316">
        <f>SUM(Q572:Q585)</f>
        <v>0</v>
      </c>
      <c r="R586" s="316">
        <f>SUM(R572:R585)</f>
        <v>0</v>
      </c>
      <c r="S586" s="82" t="e">
        <f t="shared" si="481"/>
        <v>#DIV/0!</v>
      </c>
      <c r="T586" s="233">
        <f>SUM(T572:T585)</f>
        <v>0</v>
      </c>
      <c r="U586" s="82" t="e">
        <f t="shared" si="483"/>
        <v>#DIV/0!</v>
      </c>
      <c r="V586" s="610"/>
      <c r="W586" s="610"/>
      <c r="X586" s="610"/>
      <c r="Y586" s="610"/>
      <c r="Z586" s="610"/>
      <c r="AA586" s="610"/>
      <c r="AB586" s="610"/>
      <c r="AC586" s="610"/>
      <c r="AD586" s="3309">
        <f t="shared" ref="AD586" si="493">V586/12*$B$4</f>
        <v>0</v>
      </c>
      <c r="AE586" s="610">
        <f t="shared" ref="AE586" si="494">AK586-AJ586-AG586</f>
        <v>0</v>
      </c>
      <c r="AF586" s="3020"/>
      <c r="AG586" s="610"/>
      <c r="AH586" s="610">
        <f>AE586-AD586</f>
        <v>0</v>
      </c>
      <c r="AI586" s="610"/>
      <c r="AJ586" s="610"/>
      <c r="AK586" s="2008"/>
      <c r="AL586" s="3557"/>
      <c r="AM586" s="3837">
        <f>SUM(AM572:AM585)</f>
        <v>0</v>
      </c>
      <c r="AN586" s="3318"/>
      <c r="AO586" s="4305">
        <f t="shared" si="491"/>
        <v>0</v>
      </c>
      <c r="AP586" s="4305"/>
    </row>
    <row r="587" spans="1:42" ht="16.5" thickBot="1" x14ac:dyDescent="0.3">
      <c r="A587" s="47">
        <v>1</v>
      </c>
      <c r="B587" s="138" t="s">
        <v>422</v>
      </c>
      <c r="C587" s="138"/>
      <c r="D587" s="168"/>
      <c r="E587" s="1608"/>
      <c r="F587" s="4360"/>
      <c r="G587" s="1608">
        <f t="shared" si="420"/>
        <v>0</v>
      </c>
      <c r="H587" s="228"/>
      <c r="I587" s="169"/>
      <c r="J587" s="169"/>
      <c r="K587" s="3394"/>
      <c r="L587" s="333"/>
      <c r="M587" s="333"/>
      <c r="N587" s="334"/>
      <c r="O587" s="4567"/>
      <c r="P587" s="334">
        <f t="shared" si="421"/>
        <v>0</v>
      </c>
      <c r="Q587" s="335"/>
      <c r="R587" s="335"/>
      <c r="S587" s="335"/>
      <c r="T587" s="335"/>
      <c r="U587" s="335"/>
      <c r="V587" s="742">
        <f t="shared" ref="V587:W587" si="495">V586</f>
        <v>0</v>
      </c>
      <c r="W587" s="742">
        <f t="shared" si="495"/>
        <v>0</v>
      </c>
      <c r="X587" s="742">
        <f t="shared" ref="X587:Y587" si="496">X586</f>
        <v>0</v>
      </c>
      <c r="Y587" s="742">
        <f t="shared" si="496"/>
        <v>0</v>
      </c>
      <c r="Z587" s="742">
        <f t="shared" ref="Z587:AA587" si="497">Z586</f>
        <v>0</v>
      </c>
      <c r="AA587" s="742">
        <f t="shared" si="497"/>
        <v>0</v>
      </c>
      <c r="AB587" s="742">
        <f t="shared" ref="AB587:AC587" si="498">AB586</f>
        <v>0</v>
      </c>
      <c r="AC587" s="742">
        <f t="shared" si="498"/>
        <v>0</v>
      </c>
      <c r="AD587" s="3315">
        <f t="shared" ref="AD587" si="499">AD586</f>
        <v>0</v>
      </c>
      <c r="AE587" s="742">
        <f t="shared" ref="AE587:AL587" si="500">AE586</f>
        <v>0</v>
      </c>
      <c r="AF587" s="3031">
        <f t="shared" si="500"/>
        <v>0</v>
      </c>
      <c r="AG587" s="742">
        <f t="shared" ref="AG587" si="501">AG586</f>
        <v>0</v>
      </c>
      <c r="AH587" s="742">
        <f t="shared" si="500"/>
        <v>0</v>
      </c>
      <c r="AI587" s="742">
        <f t="shared" si="500"/>
        <v>0</v>
      </c>
      <c r="AJ587" s="742">
        <f t="shared" si="500"/>
        <v>0</v>
      </c>
      <c r="AK587" s="2017">
        <f t="shared" si="500"/>
        <v>0</v>
      </c>
      <c r="AL587" s="3564">
        <f t="shared" si="500"/>
        <v>0</v>
      </c>
      <c r="AM587" s="3851"/>
      <c r="AN587" s="3315">
        <f t="shared" ref="AN587" si="502">AN586</f>
        <v>0</v>
      </c>
      <c r="AO587" s="4311">
        <f t="shared" si="491"/>
        <v>0</v>
      </c>
      <c r="AP587" s="4305"/>
    </row>
    <row r="588" spans="1:42" x14ac:dyDescent="0.25">
      <c r="A588" s="47">
        <v>1</v>
      </c>
      <c r="B588" s="1005"/>
      <c r="C588" s="2240"/>
      <c r="D588" s="337"/>
      <c r="E588" s="1496"/>
      <c r="F588" s="3885"/>
      <c r="G588" s="1496">
        <f t="shared" si="420"/>
        <v>0</v>
      </c>
      <c r="H588" s="1353"/>
      <c r="I588" s="339"/>
      <c r="J588" s="144"/>
      <c r="K588" s="3390"/>
      <c r="L588" s="370"/>
      <c r="M588" s="150"/>
      <c r="N588" s="279"/>
      <c r="O588" s="4513"/>
      <c r="P588" s="127">
        <f t="shared" si="421"/>
        <v>0</v>
      </c>
      <c r="Q588" s="127"/>
      <c r="R588" s="127"/>
      <c r="S588" s="127"/>
      <c r="T588" s="127"/>
      <c r="U588" s="127"/>
      <c r="V588" s="610"/>
      <c r="W588" s="610"/>
      <c r="X588" s="610"/>
      <c r="Y588" s="610"/>
      <c r="Z588" s="610"/>
      <c r="AA588" s="610"/>
      <c r="AB588" s="610"/>
      <c r="AC588" s="610"/>
      <c r="AD588" s="3318"/>
      <c r="AE588" s="610"/>
      <c r="AF588" s="3020"/>
      <c r="AG588" s="610"/>
      <c r="AH588" s="610"/>
      <c r="AI588" s="610"/>
      <c r="AJ588" s="610"/>
      <c r="AK588" s="2008"/>
      <c r="AL588" s="3557"/>
      <c r="AM588" s="3881"/>
      <c r="AN588" s="3318"/>
      <c r="AO588" s="4305">
        <f t="shared" si="491"/>
        <v>0</v>
      </c>
      <c r="AP588" s="4305"/>
    </row>
    <row r="589" spans="1:42" ht="57.75" x14ac:dyDescent="0.25">
      <c r="A589" s="47">
        <v>1</v>
      </c>
      <c r="B589" s="848" t="s">
        <v>575</v>
      </c>
      <c r="C589" s="848"/>
      <c r="D589" s="64"/>
      <c r="E589" s="664"/>
      <c r="F589" s="4153"/>
      <c r="G589" s="664">
        <f t="shared" si="420"/>
        <v>0</v>
      </c>
      <c r="H589" s="310"/>
      <c r="I589" s="309"/>
      <c r="J589" s="309"/>
      <c r="K589" s="3419"/>
      <c r="L589" s="311"/>
      <c r="M589" s="311"/>
      <c r="N589" s="312"/>
      <c r="O589" s="4565"/>
      <c r="P589" s="312">
        <f t="shared" si="421"/>
        <v>0</v>
      </c>
      <c r="Q589" s="313"/>
      <c r="R589" s="313"/>
      <c r="S589" s="313"/>
      <c r="T589" s="313"/>
      <c r="U589" s="313"/>
      <c r="V589" s="607"/>
      <c r="W589" s="607"/>
      <c r="X589" s="607"/>
      <c r="Y589" s="607"/>
      <c r="Z589" s="607"/>
      <c r="AA589" s="607"/>
      <c r="AB589" s="607"/>
      <c r="AC589" s="607"/>
      <c r="AD589" s="2006"/>
      <c r="AE589" s="607">
        <f>AK589-AJ589-AG589</f>
        <v>0</v>
      </c>
      <c r="AF589" s="3022"/>
      <c r="AG589" s="607"/>
      <c r="AH589" s="607"/>
      <c r="AI589" s="607"/>
      <c r="AJ589" s="607"/>
      <c r="AK589" s="2010"/>
      <c r="AL589" s="3559"/>
      <c r="AM589" s="3880"/>
      <c r="AN589" s="2006"/>
      <c r="AO589" s="4305">
        <f t="shared" si="491"/>
        <v>0</v>
      </c>
      <c r="AP589" s="4305"/>
    </row>
    <row r="590" spans="1:42" x14ac:dyDescent="0.25">
      <c r="A590" s="47">
        <v>1</v>
      </c>
      <c r="B590" s="336" t="s">
        <v>5</v>
      </c>
      <c r="C590" s="2241"/>
      <c r="D590" s="336"/>
      <c r="E590" s="664"/>
      <c r="F590" s="4153"/>
      <c r="G590" s="664">
        <f t="shared" ref="G590:G653" si="503">E590-F590</f>
        <v>0</v>
      </c>
      <c r="H590" s="310"/>
      <c r="I590" s="309"/>
      <c r="J590" s="309"/>
      <c r="K590" s="3419"/>
      <c r="L590" s="311"/>
      <c r="M590" s="311"/>
      <c r="N590" s="312"/>
      <c r="O590" s="4565"/>
      <c r="P590" s="312">
        <f t="shared" ref="P590:P653" si="504">N590-O590</f>
        <v>0</v>
      </c>
      <c r="Q590" s="313"/>
      <c r="R590" s="313"/>
      <c r="S590" s="313"/>
      <c r="T590" s="313"/>
      <c r="U590" s="313"/>
      <c r="V590" s="607"/>
      <c r="W590" s="607"/>
      <c r="X590" s="607"/>
      <c r="Y590" s="607"/>
      <c r="Z590" s="607"/>
      <c r="AA590" s="607"/>
      <c r="AB590" s="607"/>
      <c r="AC590" s="607"/>
      <c r="AD590" s="3313"/>
      <c r="AE590" s="607">
        <f>AK590-AJ590-AG590</f>
        <v>0</v>
      </c>
      <c r="AF590" s="3023"/>
      <c r="AG590" s="1889"/>
      <c r="AH590" s="1889"/>
      <c r="AI590" s="607"/>
      <c r="AJ590" s="607"/>
      <c r="AK590" s="2011"/>
      <c r="AL590" s="3560"/>
      <c r="AM590" s="3880"/>
      <c r="AN590" s="3313"/>
      <c r="AO590" s="4305">
        <f t="shared" si="491"/>
        <v>0</v>
      </c>
      <c r="AP590" s="4305"/>
    </row>
    <row r="591" spans="1:42" s="73" customFormat="1" x14ac:dyDescent="0.25">
      <c r="A591" s="47">
        <v>1</v>
      </c>
      <c r="B591" s="1005" t="s">
        <v>8</v>
      </c>
      <c r="C591" s="3352" t="s">
        <v>310</v>
      </c>
      <c r="D591" s="337">
        <v>340</v>
      </c>
      <c r="E591" s="1496"/>
      <c r="F591" s="3885"/>
      <c r="G591" s="1496">
        <f t="shared" si="503"/>
        <v>0</v>
      </c>
      <c r="H591" s="1353">
        <f>ROUND(E591/12*$B$4,0)</f>
        <v>0</v>
      </c>
      <c r="I591" s="339"/>
      <c r="J591" s="144" t="e">
        <f>I591/H591*100</f>
        <v>#DIV/0!</v>
      </c>
      <c r="K591" s="3390">
        <v>25</v>
      </c>
      <c r="L591" s="370"/>
      <c r="M591" s="76" t="e">
        <f>R591/I591</f>
        <v>#DIV/0!</v>
      </c>
      <c r="N591" s="77">
        <f>ROUND(E591*L591,0)</f>
        <v>0</v>
      </c>
      <c r="O591" s="4513">
        <v>0</v>
      </c>
      <c r="P591" s="127">
        <f t="shared" si="504"/>
        <v>0</v>
      </c>
      <c r="Q591" s="127">
        <f t="shared" ref="Q591" si="505">ROUND(N591/12*$B$4,0)</f>
        <v>0</v>
      </c>
      <c r="R591" s="127"/>
      <c r="S591" s="127" t="e">
        <f>R591/Q591*100</f>
        <v>#DIV/0!</v>
      </c>
      <c r="T591" s="127">
        <f>ROUND(N591/D591,0)</f>
        <v>0</v>
      </c>
      <c r="U591" s="127" t="e">
        <f>R591/$B$4*12/T591</f>
        <v>#DIV/0!</v>
      </c>
      <c r="V591" s="719"/>
      <c r="W591" s="719"/>
      <c r="X591" s="719"/>
      <c r="Y591" s="719"/>
      <c r="Z591" s="719"/>
      <c r="AA591" s="719"/>
      <c r="AB591" s="719"/>
      <c r="AC591" s="719"/>
      <c r="AD591" s="3313"/>
      <c r="AE591" s="719"/>
      <c r="AF591" s="3023"/>
      <c r="AG591" s="1889"/>
      <c r="AH591" s="607"/>
      <c r="AI591" s="719"/>
      <c r="AJ591" s="719"/>
      <c r="AK591" s="2011"/>
      <c r="AL591" s="3560"/>
      <c r="AM591" s="3881"/>
      <c r="AN591" s="3313"/>
      <c r="AO591" s="4305">
        <f t="shared" si="491"/>
        <v>0</v>
      </c>
      <c r="AP591" s="4305"/>
    </row>
    <row r="592" spans="1:42" s="73" customFormat="1" x14ac:dyDescent="0.25">
      <c r="A592" s="47">
        <v>1</v>
      </c>
      <c r="B592" s="1839" t="s">
        <v>82</v>
      </c>
      <c r="C592" s="3352" t="s">
        <v>310</v>
      </c>
      <c r="D592" s="337">
        <v>340</v>
      </c>
      <c r="E592" s="746"/>
      <c r="F592" s="4184"/>
      <c r="G592" s="746">
        <f t="shared" si="503"/>
        <v>0</v>
      </c>
      <c r="H592" s="859">
        <f>ROUND(E592/12*$B$4,0)</f>
        <v>0</v>
      </c>
      <c r="I592" s="309"/>
      <c r="J592" s="69" t="e">
        <f>I592/H592*100</f>
        <v>#DIV/0!</v>
      </c>
      <c r="K592" s="3375">
        <v>388</v>
      </c>
      <c r="L592" s="311"/>
      <c r="M592" s="70" t="e">
        <f>R592/I592</f>
        <v>#DIV/0!</v>
      </c>
      <c r="N592" s="279">
        <f>ROUND(E592*L592,0)</f>
        <v>0</v>
      </c>
      <c r="O592" s="4102">
        <v>0</v>
      </c>
      <c r="P592" s="77">
        <f t="shared" si="504"/>
        <v>0</v>
      </c>
      <c r="Q592" s="71">
        <f t="shared" ref="Q592" si="506">ROUND(N592/12*$B$4,0)</f>
        <v>0</v>
      </c>
      <c r="R592" s="71"/>
      <c r="S592" s="71" t="e">
        <f>R592/Q592*100</f>
        <v>#DIV/0!</v>
      </c>
      <c r="T592" s="71">
        <f>ROUND(N592/D592,0)</f>
        <v>0</v>
      </c>
      <c r="U592" s="71" t="e">
        <f>R592/$B$4*12/T592</f>
        <v>#DIV/0!</v>
      </c>
      <c r="V592" s="1934"/>
      <c r="W592" s="1934"/>
      <c r="X592" s="1934"/>
      <c r="Y592" s="1934"/>
      <c r="Z592" s="1934"/>
      <c r="AA592" s="1934"/>
      <c r="AB592" s="1934"/>
      <c r="AC592" s="1934"/>
      <c r="AD592" s="3316"/>
      <c r="AE592" s="1934">
        <f>AK592-AJ592-AG592</f>
        <v>0</v>
      </c>
      <c r="AF592" s="3029"/>
      <c r="AG592" s="1934"/>
      <c r="AH592" s="1934"/>
      <c r="AI592" s="1934"/>
      <c r="AJ592" s="1934"/>
      <c r="AK592" s="2018"/>
      <c r="AL592" s="3566"/>
      <c r="AM592" s="3880"/>
      <c r="AN592" s="3316"/>
      <c r="AO592" s="4305">
        <f t="shared" si="491"/>
        <v>0</v>
      </c>
      <c r="AP592" s="4305"/>
    </row>
    <row r="593" spans="1:42" ht="29.25" x14ac:dyDescent="0.25">
      <c r="A593" s="47">
        <v>1</v>
      </c>
      <c r="B593" s="1268" t="s">
        <v>7</v>
      </c>
      <c r="C593" s="1496"/>
      <c r="D593" s="306"/>
      <c r="E593" s="1603">
        <f>SUM(E591:E592)</f>
        <v>0</v>
      </c>
      <c r="F593" s="4353">
        <f>SUM(F591:F592)</f>
        <v>0</v>
      </c>
      <c r="G593" s="1603">
        <f t="shared" si="503"/>
        <v>0</v>
      </c>
      <c r="H593" s="2459">
        <f>SUM(H591:H592)</f>
        <v>0</v>
      </c>
      <c r="I593" s="80">
        <f>SUM(I591:I592)</f>
        <v>0</v>
      </c>
      <c r="J593" s="80" t="e">
        <f>I593/H593*100</f>
        <v>#DIV/0!</v>
      </c>
      <c r="K593" s="3378">
        <f>SUM(K591:K592)</f>
        <v>413</v>
      </c>
      <c r="L593" s="81">
        <f>IF(E593=0,0,N593/E593)</f>
        <v>0</v>
      </c>
      <c r="M593" s="290" t="e">
        <f>R593/I593</f>
        <v>#DIV/0!</v>
      </c>
      <c r="N593" s="80">
        <f>SUM(N591:N592)</f>
        <v>0</v>
      </c>
      <c r="O593" s="3837">
        <v>0</v>
      </c>
      <c r="P593" s="80">
        <f t="shared" si="504"/>
        <v>0</v>
      </c>
      <c r="Q593" s="80">
        <f>SUM(Q591:Q592)</f>
        <v>0</v>
      </c>
      <c r="R593" s="7">
        <f>SUM(R591:R592)</f>
        <v>0</v>
      </c>
      <c r="S593" s="82" t="e">
        <f>R593/Q593*100</f>
        <v>#DIV/0!</v>
      </c>
      <c r="T593" s="80">
        <f>SUM(T591:T592)</f>
        <v>0</v>
      </c>
      <c r="U593" s="82" t="e">
        <f>R593/$B$4*12/T593</f>
        <v>#DIV/0!</v>
      </c>
      <c r="V593" s="610"/>
      <c r="W593" s="610"/>
      <c r="X593" s="610"/>
      <c r="Y593" s="610"/>
      <c r="Z593" s="610"/>
      <c r="AA593" s="610"/>
      <c r="AB593" s="610"/>
      <c r="AC593" s="610"/>
      <c r="AD593" s="3309">
        <f t="shared" ref="AD593:AD594" si="507">V593/12*$B$4</f>
        <v>0</v>
      </c>
      <c r="AE593" s="610">
        <f>AK593-AJ593-AG593</f>
        <v>0</v>
      </c>
      <c r="AF593" s="3020"/>
      <c r="AG593" s="610"/>
      <c r="AH593" s="610">
        <f>AE593-AD593</f>
        <v>0</v>
      </c>
      <c r="AI593" s="610"/>
      <c r="AJ593" s="610">
        <v>68.480159999999998</v>
      </c>
      <c r="AK593" s="2008">
        <v>68.480159999999998</v>
      </c>
      <c r="AL593" s="3557">
        <v>70412.086110000018</v>
      </c>
      <c r="AM593" s="3837">
        <f>SUM(AM591:AM592)</f>
        <v>0</v>
      </c>
      <c r="AN593" s="3318"/>
      <c r="AO593" s="4305">
        <f t="shared" si="491"/>
        <v>0</v>
      </c>
      <c r="AP593" s="4305"/>
    </row>
    <row r="594" spans="1:42" ht="43.5" x14ac:dyDescent="0.25">
      <c r="A594" s="47">
        <v>1</v>
      </c>
      <c r="B594" s="1269" t="s">
        <v>190</v>
      </c>
      <c r="C594" s="2242"/>
      <c r="D594" s="853"/>
      <c r="E594" s="1626"/>
      <c r="F594" s="4383"/>
      <c r="G594" s="1626">
        <f t="shared" si="503"/>
        <v>0</v>
      </c>
      <c r="H594" s="1626">
        <f>E594/12*$B$4</f>
        <v>0</v>
      </c>
      <c r="I594" s="341"/>
      <c r="J594" s="87" t="e">
        <f>I594/H594*100</f>
        <v>#DIV/0!</v>
      </c>
      <c r="K594" s="3379">
        <v>198</v>
      </c>
      <c r="L594" s="295"/>
      <c r="M594" s="295"/>
      <c r="N594" s="342"/>
      <c r="O594" s="4568"/>
      <c r="P594" s="342">
        <f t="shared" si="504"/>
        <v>0</v>
      </c>
      <c r="Q594" s="342"/>
      <c r="R594" s="342"/>
      <c r="S594" s="223"/>
      <c r="T594" s="343"/>
      <c r="U594" s="223"/>
      <c r="V594" s="1137"/>
      <c r="W594" s="1137"/>
      <c r="X594" s="1137"/>
      <c r="Y594" s="1137"/>
      <c r="Z594" s="1137"/>
      <c r="AA594" s="1137"/>
      <c r="AB594" s="1137"/>
      <c r="AC594" s="1137"/>
      <c r="AD594" s="3309">
        <f t="shared" si="507"/>
        <v>0</v>
      </c>
      <c r="AE594" s="1137">
        <f>AK594-AJ594-AG594</f>
        <v>0</v>
      </c>
      <c r="AF594" s="3021"/>
      <c r="AG594" s="1137"/>
      <c r="AH594" s="1137">
        <f>AE594-AD594</f>
        <v>0</v>
      </c>
      <c r="AI594" s="1137"/>
      <c r="AJ594" s="1137"/>
      <c r="AK594" s="2009"/>
      <c r="AL594" s="3558">
        <v>57493.97911</v>
      </c>
      <c r="AM594" s="3882"/>
      <c r="AN594" s="2071"/>
      <c r="AO594" s="4305">
        <f t="shared" si="491"/>
        <v>0</v>
      </c>
      <c r="AP594" s="4305"/>
    </row>
    <row r="595" spans="1:42" x14ac:dyDescent="0.25">
      <c r="A595" s="47">
        <v>1</v>
      </c>
      <c r="B595" s="1682" t="s">
        <v>213</v>
      </c>
      <c r="C595" s="2243"/>
      <c r="D595" s="344"/>
      <c r="E595" s="344"/>
      <c r="F595" s="4384"/>
      <c r="G595" s="344">
        <f t="shared" si="503"/>
        <v>0</v>
      </c>
      <c r="H595" s="86"/>
      <c r="I595" s="13"/>
      <c r="J595" s="13"/>
      <c r="K595" s="3420"/>
      <c r="L595" s="13"/>
      <c r="M595" s="13"/>
      <c r="N595" s="13"/>
      <c r="O595" s="3883"/>
      <c r="P595" s="13">
        <f t="shared" si="504"/>
        <v>0</v>
      </c>
      <c r="Q595" s="13"/>
      <c r="R595" s="13"/>
      <c r="S595" s="13"/>
      <c r="T595" s="13"/>
      <c r="U595" s="13"/>
      <c r="V595" s="1137">
        <v>7787</v>
      </c>
      <c r="W595" s="1137">
        <v>7787</v>
      </c>
      <c r="X595" s="1137">
        <v>7787</v>
      </c>
      <c r="Y595" s="1137">
        <v>7787</v>
      </c>
      <c r="Z595" s="1137">
        <v>7787</v>
      </c>
      <c r="AA595" s="1137">
        <v>7787</v>
      </c>
      <c r="AB595" s="1137">
        <v>7787</v>
      </c>
      <c r="AC595" s="1137">
        <v>7803.1350000000002</v>
      </c>
      <c r="AD595" s="3309">
        <f>V595/12*$B$4+(W595-V595)/11*6+(X595-W595)/10*5+(Y595-X595)/9*4+(Z595-Y595)/8*3+(AA595-Z595)/7*2+(AB595-AA595)/6*1+(AC595-AB595)</f>
        <v>4558.5516666666663</v>
      </c>
      <c r="AE595" s="1137">
        <f>AK595-AJ595-AG595</f>
        <v>5049.7137600000005</v>
      </c>
      <c r="AF595" s="3021"/>
      <c r="AG595" s="1137"/>
      <c r="AH595" s="1137">
        <f>AE595-AD595</f>
        <v>491.16209333333427</v>
      </c>
      <c r="AI595" s="1137"/>
      <c r="AJ595" s="1137">
        <v>0</v>
      </c>
      <c r="AK595" s="2009">
        <v>5049.7137600000005</v>
      </c>
      <c r="AL595" s="3558"/>
      <c r="AM595" s="3883"/>
      <c r="AN595" s="2071"/>
      <c r="AO595" s="4305">
        <f t="shared" si="491"/>
        <v>7787000</v>
      </c>
      <c r="AP595" s="4305"/>
    </row>
    <row r="596" spans="1:42" ht="29.25" x14ac:dyDescent="0.25">
      <c r="A596" s="47">
        <v>1</v>
      </c>
      <c r="B596" s="2430" t="s">
        <v>476</v>
      </c>
      <c r="C596" s="2242"/>
      <c r="D596" s="344"/>
      <c r="E596" s="2459">
        <f>E597+E598+E602+E601</f>
        <v>12500</v>
      </c>
      <c r="F596" s="3884">
        <f>F597+F598+F602+F601</f>
        <v>12500</v>
      </c>
      <c r="G596" s="2459">
        <f t="shared" si="503"/>
        <v>0</v>
      </c>
      <c r="H596" s="2459">
        <f t="shared" ref="H596" si="508">H597+H598+H602+H601</f>
        <v>7249.666666666667</v>
      </c>
      <c r="I596" s="2459">
        <f t="shared" ref="I596" si="509">I597+I598+I602+I601</f>
        <v>8106</v>
      </c>
      <c r="J596" s="13">
        <f>I596/H596*100</f>
        <v>111.81203733504988</v>
      </c>
      <c r="K596" s="3420">
        <f t="shared" ref="K596" si="510">K597+K598+K602+K601</f>
        <v>0</v>
      </c>
      <c r="L596" s="13"/>
      <c r="M596" s="13"/>
      <c r="N596" s="13"/>
      <c r="O596" s="3883"/>
      <c r="P596" s="13">
        <f t="shared" si="504"/>
        <v>0</v>
      </c>
      <c r="Q596" s="13"/>
      <c r="R596" s="13"/>
      <c r="S596" s="13"/>
      <c r="T596" s="13"/>
      <c r="U596" s="13"/>
      <c r="V596" s="1137"/>
      <c r="W596" s="1137"/>
      <c r="X596" s="1137"/>
      <c r="Y596" s="1137"/>
      <c r="Z596" s="1137"/>
      <c r="AA596" s="1137"/>
      <c r="AB596" s="1137"/>
      <c r="AC596" s="1137"/>
      <c r="AD596" s="2071"/>
      <c r="AE596" s="1137"/>
      <c r="AF596" s="3021"/>
      <c r="AG596" s="1137"/>
      <c r="AH596" s="1137"/>
      <c r="AI596" s="1137"/>
      <c r="AJ596" s="1137"/>
      <c r="AK596" s="2009"/>
      <c r="AL596" s="3558"/>
      <c r="AM596" s="3884">
        <f t="shared" ref="AM596" si="511">AM597+AM598+AM602+AM601</f>
        <v>0</v>
      </c>
      <c r="AN596" s="2071"/>
      <c r="AO596" s="4305">
        <f t="shared" si="491"/>
        <v>0</v>
      </c>
      <c r="AP596" s="4305"/>
    </row>
    <row r="597" spans="1:42" x14ac:dyDescent="0.25">
      <c r="A597" s="47">
        <v>1</v>
      </c>
      <c r="B597" s="1829" t="s">
        <v>464</v>
      </c>
      <c r="C597" s="2242"/>
      <c r="D597" s="344"/>
      <c r="E597" s="1496"/>
      <c r="F597" s="3885"/>
      <c r="G597" s="1496">
        <f t="shared" si="503"/>
        <v>0</v>
      </c>
      <c r="H597" s="86"/>
      <c r="I597" s="13"/>
      <c r="J597" s="13"/>
      <c r="K597" s="3420"/>
      <c r="L597" s="13"/>
      <c r="M597" s="13"/>
      <c r="N597" s="13"/>
      <c r="O597" s="3883"/>
      <c r="P597" s="13">
        <f t="shared" si="504"/>
        <v>0</v>
      </c>
      <c r="Q597" s="13"/>
      <c r="R597" s="13"/>
      <c r="S597" s="13"/>
      <c r="T597" s="13"/>
      <c r="U597" s="13"/>
      <c r="V597" s="1137"/>
      <c r="W597" s="1137"/>
      <c r="X597" s="1137"/>
      <c r="Y597" s="1137"/>
      <c r="Z597" s="1137"/>
      <c r="AA597" s="1137"/>
      <c r="AB597" s="1137"/>
      <c r="AC597" s="1137"/>
      <c r="AD597" s="2071"/>
      <c r="AE597" s="1137"/>
      <c r="AF597" s="3021"/>
      <c r="AG597" s="1137"/>
      <c r="AH597" s="1137"/>
      <c r="AI597" s="1137"/>
      <c r="AJ597" s="1137"/>
      <c r="AK597" s="2009"/>
      <c r="AL597" s="3558"/>
      <c r="AM597" s="3883"/>
      <c r="AN597" s="2071"/>
      <c r="AO597" s="4305">
        <f t="shared" si="491"/>
        <v>0</v>
      </c>
      <c r="AP597" s="4305"/>
    </row>
    <row r="598" spans="1:42" ht="30" x14ac:dyDescent="0.25">
      <c r="A598" s="47">
        <v>1</v>
      </c>
      <c r="B598" s="2431" t="s">
        <v>465</v>
      </c>
      <c r="C598" s="2242"/>
      <c r="D598" s="344"/>
      <c r="E598" s="1496">
        <f>E599+E600</f>
        <v>12500</v>
      </c>
      <c r="F598" s="3885">
        <f>F599+F600</f>
        <v>12500</v>
      </c>
      <c r="G598" s="1496">
        <f t="shared" si="503"/>
        <v>0</v>
      </c>
      <c r="H598" s="1496">
        <f t="shared" ref="H598" si="512">H599+H600</f>
        <v>7249.666666666667</v>
      </c>
      <c r="I598" s="1496">
        <f t="shared" ref="I598" si="513">I599+I600</f>
        <v>8106</v>
      </c>
      <c r="J598" s="4064">
        <f t="shared" ref="J598:J600" si="514">I598/H598*100</f>
        <v>111.81203733504988</v>
      </c>
      <c r="K598" s="3420">
        <f t="shared" ref="K598" si="515">K599+K600</f>
        <v>0</v>
      </c>
      <c r="L598" s="13"/>
      <c r="M598" s="13"/>
      <c r="N598" s="13"/>
      <c r="O598" s="3883"/>
      <c r="P598" s="13">
        <f t="shared" si="504"/>
        <v>0</v>
      </c>
      <c r="Q598" s="13"/>
      <c r="R598" s="13"/>
      <c r="S598" s="13"/>
      <c r="T598" s="13"/>
      <c r="U598" s="13"/>
      <c r="V598" s="1137"/>
      <c r="W598" s="1137"/>
      <c r="X598" s="1137"/>
      <c r="Y598" s="1137"/>
      <c r="Z598" s="1137"/>
      <c r="AA598" s="1137"/>
      <c r="AB598" s="1137"/>
      <c r="AC598" s="1137"/>
      <c r="AD598" s="2071"/>
      <c r="AE598" s="1137"/>
      <c r="AF598" s="3021"/>
      <c r="AG598" s="1137"/>
      <c r="AH598" s="1137"/>
      <c r="AI598" s="1137"/>
      <c r="AJ598" s="1137"/>
      <c r="AK598" s="2009"/>
      <c r="AL598" s="3558"/>
      <c r="AM598" s="3885">
        <f t="shared" ref="AM598" si="516">AM599+AM600</f>
        <v>0</v>
      </c>
      <c r="AN598" s="2071"/>
      <c r="AO598" s="4305">
        <f t="shared" si="491"/>
        <v>0</v>
      </c>
      <c r="AP598" s="4305"/>
    </row>
    <row r="599" spans="1:42" x14ac:dyDescent="0.25">
      <c r="A599" s="47">
        <v>1</v>
      </c>
      <c r="B599" s="1829" t="s">
        <v>466</v>
      </c>
      <c r="C599" s="2242"/>
      <c r="D599" s="344"/>
      <c r="E599" s="1496">
        <v>12400</v>
      </c>
      <c r="F599" s="3885">
        <v>12500</v>
      </c>
      <c r="G599" s="1496">
        <f t="shared" si="503"/>
        <v>-100</v>
      </c>
      <c r="H599" s="1496">
        <f>ROUND(E599/12*$B$4,0)</f>
        <v>7233</v>
      </c>
      <c r="I599" s="1496">
        <v>8106</v>
      </c>
      <c r="J599" s="4064">
        <f t="shared" si="514"/>
        <v>112.0696806304438</v>
      </c>
      <c r="K599" s="3420"/>
      <c r="L599" s="13"/>
      <c r="M599" s="13"/>
      <c r="N599" s="13"/>
      <c r="O599" s="3883"/>
      <c r="P599" s="13">
        <f t="shared" si="504"/>
        <v>0</v>
      </c>
      <c r="Q599" s="13"/>
      <c r="R599" s="13"/>
      <c r="S599" s="13"/>
      <c r="T599" s="13"/>
      <c r="U599" s="13"/>
      <c r="V599" s="1137"/>
      <c r="W599" s="1137"/>
      <c r="X599" s="1137"/>
      <c r="Y599" s="1137"/>
      <c r="Z599" s="1137"/>
      <c r="AA599" s="1137"/>
      <c r="AB599" s="1137"/>
      <c r="AC599" s="1137"/>
      <c r="AD599" s="2071"/>
      <c r="AE599" s="1137"/>
      <c r="AF599" s="3021"/>
      <c r="AG599" s="1137"/>
      <c r="AH599" s="1137"/>
      <c r="AI599" s="1137"/>
      <c r="AJ599" s="1137"/>
      <c r="AK599" s="2009"/>
      <c r="AL599" s="3558"/>
      <c r="AM599" s="3885"/>
      <c r="AN599" s="2071"/>
      <c r="AO599" s="4305">
        <f t="shared" si="491"/>
        <v>0</v>
      </c>
      <c r="AP599" s="4305"/>
    </row>
    <row r="600" spans="1:42" ht="60" x14ac:dyDescent="0.25">
      <c r="A600" s="47">
        <v>1</v>
      </c>
      <c r="B600" s="1829" t="s">
        <v>467</v>
      </c>
      <c r="C600" s="2242"/>
      <c r="D600" s="344"/>
      <c r="E600" s="1496">
        <v>100</v>
      </c>
      <c r="F600" s="3885"/>
      <c r="G600" s="1496">
        <f t="shared" si="503"/>
        <v>100</v>
      </c>
      <c r="H600" s="4509">
        <f>E600/6*1</f>
        <v>16.666666666666668</v>
      </c>
      <c r="I600" s="1496"/>
      <c r="J600" s="13">
        <f t="shared" si="514"/>
        <v>0</v>
      </c>
      <c r="K600" s="3420"/>
      <c r="L600" s="13"/>
      <c r="M600" s="13"/>
      <c r="N600" s="13"/>
      <c r="O600" s="3883"/>
      <c r="P600" s="13">
        <f t="shared" si="504"/>
        <v>0</v>
      </c>
      <c r="Q600" s="13"/>
      <c r="R600" s="13"/>
      <c r="S600" s="13"/>
      <c r="T600" s="13"/>
      <c r="U600" s="13"/>
      <c r="V600" s="1137"/>
      <c r="W600" s="1137"/>
      <c r="X600" s="1137"/>
      <c r="Y600" s="1137"/>
      <c r="Z600" s="1137"/>
      <c r="AA600" s="1137"/>
      <c r="AB600" s="1137"/>
      <c r="AC600" s="1137"/>
      <c r="AD600" s="2071"/>
      <c r="AE600" s="1137"/>
      <c r="AF600" s="3021"/>
      <c r="AG600" s="1137"/>
      <c r="AH600" s="1137"/>
      <c r="AI600" s="1137"/>
      <c r="AJ600" s="1137"/>
      <c r="AK600" s="2009"/>
      <c r="AL600" s="3558"/>
      <c r="AM600" s="3885"/>
      <c r="AN600" s="2071"/>
      <c r="AO600" s="4305">
        <f t="shared" si="491"/>
        <v>0</v>
      </c>
      <c r="AP600" s="4305"/>
    </row>
    <row r="601" spans="1:42" ht="75" x14ac:dyDescent="0.25">
      <c r="A601" s="47">
        <v>1</v>
      </c>
      <c r="B601" s="1829" t="s">
        <v>468</v>
      </c>
      <c r="C601" s="2242"/>
      <c r="D601" s="344"/>
      <c r="E601" s="1496"/>
      <c r="F601" s="3885"/>
      <c r="G601" s="1496">
        <f t="shared" si="503"/>
        <v>0</v>
      </c>
      <c r="H601" s="86"/>
      <c r="I601" s="1496"/>
      <c r="J601" s="13"/>
      <c r="K601" s="3420"/>
      <c r="L601" s="13"/>
      <c r="M601" s="13"/>
      <c r="N601" s="13"/>
      <c r="O601" s="3883"/>
      <c r="P601" s="13">
        <f t="shared" si="504"/>
        <v>0</v>
      </c>
      <c r="Q601" s="13"/>
      <c r="R601" s="13"/>
      <c r="S601" s="13"/>
      <c r="T601" s="13"/>
      <c r="U601" s="13"/>
      <c r="V601" s="1137"/>
      <c r="W601" s="1137"/>
      <c r="X601" s="1137"/>
      <c r="Y601" s="1137"/>
      <c r="Z601" s="1137"/>
      <c r="AA601" s="1137"/>
      <c r="AB601" s="1137"/>
      <c r="AC601" s="1137"/>
      <c r="AD601" s="2071"/>
      <c r="AE601" s="1137"/>
      <c r="AF601" s="3021"/>
      <c r="AG601" s="1137"/>
      <c r="AH601" s="1137"/>
      <c r="AI601" s="1137"/>
      <c r="AJ601" s="1137"/>
      <c r="AK601" s="2009"/>
      <c r="AL601" s="3558"/>
      <c r="AM601" s="3885"/>
      <c r="AN601" s="2071"/>
      <c r="AO601" s="4305">
        <f t="shared" si="491"/>
        <v>0</v>
      </c>
      <c r="AP601" s="4305"/>
    </row>
    <row r="602" spans="1:42" ht="45" x14ac:dyDescent="0.25">
      <c r="A602" s="47">
        <v>1</v>
      </c>
      <c r="B602" s="1828" t="s">
        <v>469</v>
      </c>
      <c r="C602" s="2242"/>
      <c r="D602" s="344"/>
      <c r="E602" s="1496"/>
      <c r="F602" s="3885"/>
      <c r="G602" s="1496">
        <f t="shared" si="503"/>
        <v>0</v>
      </c>
      <c r="H602" s="86"/>
      <c r="I602" s="1496"/>
      <c r="J602" s="13"/>
      <c r="K602" s="3420"/>
      <c r="L602" s="13"/>
      <c r="M602" s="13"/>
      <c r="N602" s="13"/>
      <c r="O602" s="3883"/>
      <c r="P602" s="13">
        <f t="shared" si="504"/>
        <v>0</v>
      </c>
      <c r="Q602" s="13"/>
      <c r="R602" s="13"/>
      <c r="S602" s="13"/>
      <c r="T602" s="13"/>
      <c r="U602" s="13"/>
      <c r="V602" s="1137"/>
      <c r="W602" s="1137"/>
      <c r="X602" s="1137"/>
      <c r="Y602" s="1137"/>
      <c r="Z602" s="1137"/>
      <c r="AA602" s="1137"/>
      <c r="AB602" s="1137"/>
      <c r="AC602" s="1137"/>
      <c r="AD602" s="2071"/>
      <c r="AE602" s="1137"/>
      <c r="AF602" s="3021"/>
      <c r="AG602" s="1137"/>
      <c r="AH602" s="1137"/>
      <c r="AI602" s="1137"/>
      <c r="AJ602" s="1137"/>
      <c r="AK602" s="2009"/>
      <c r="AL602" s="3558"/>
      <c r="AM602" s="3885"/>
      <c r="AN602" s="2071"/>
      <c r="AO602" s="4305">
        <f t="shared" si="491"/>
        <v>0</v>
      </c>
      <c r="AP602" s="4305"/>
    </row>
    <row r="603" spans="1:42" ht="29.25" x14ac:dyDescent="0.25">
      <c r="A603" s="47">
        <v>1</v>
      </c>
      <c r="B603" s="2430" t="s">
        <v>477</v>
      </c>
      <c r="C603" s="2242"/>
      <c r="D603" s="344"/>
      <c r="E603" s="1496"/>
      <c r="F603" s="3885"/>
      <c r="G603" s="1496">
        <f t="shared" si="503"/>
        <v>0</v>
      </c>
      <c r="H603" s="86"/>
      <c r="I603" s="1496"/>
      <c r="J603" s="13"/>
      <c r="K603" s="3420"/>
      <c r="L603" s="13"/>
      <c r="M603" s="13"/>
      <c r="N603" s="13"/>
      <c r="O603" s="3883"/>
      <c r="P603" s="13">
        <f t="shared" si="504"/>
        <v>0</v>
      </c>
      <c r="Q603" s="13"/>
      <c r="R603" s="13"/>
      <c r="S603" s="13"/>
      <c r="T603" s="13"/>
      <c r="U603" s="13"/>
      <c r="V603" s="1137"/>
      <c r="W603" s="1137"/>
      <c r="X603" s="1137"/>
      <c r="Y603" s="1137"/>
      <c r="Z603" s="1137"/>
      <c r="AA603" s="1137"/>
      <c r="AB603" s="1137"/>
      <c r="AC603" s="1137"/>
      <c r="AD603" s="2071"/>
      <c r="AE603" s="1137"/>
      <c r="AF603" s="3021"/>
      <c r="AG603" s="1137"/>
      <c r="AH603" s="1137"/>
      <c r="AI603" s="1137"/>
      <c r="AJ603" s="1137"/>
      <c r="AK603" s="2009"/>
      <c r="AL603" s="3558"/>
      <c r="AM603" s="3885"/>
      <c r="AN603" s="2071"/>
      <c r="AO603" s="4305">
        <f t="shared" si="491"/>
        <v>0</v>
      </c>
      <c r="AP603" s="4305"/>
    </row>
    <row r="604" spans="1:42" ht="43.5" x14ac:dyDescent="0.25">
      <c r="A604" s="47">
        <v>1</v>
      </c>
      <c r="B604" s="2430" t="s">
        <v>470</v>
      </c>
      <c r="C604" s="2242"/>
      <c r="D604" s="344"/>
      <c r="E604" s="1496"/>
      <c r="F604" s="3885"/>
      <c r="G604" s="1496">
        <f t="shared" si="503"/>
        <v>0</v>
      </c>
      <c r="H604" s="86"/>
      <c r="I604" s="1496"/>
      <c r="J604" s="13"/>
      <c r="K604" s="3420"/>
      <c r="L604" s="13"/>
      <c r="M604" s="13"/>
      <c r="N604" s="13"/>
      <c r="O604" s="3883"/>
      <c r="P604" s="13">
        <f t="shared" si="504"/>
        <v>0</v>
      </c>
      <c r="Q604" s="13"/>
      <c r="R604" s="13"/>
      <c r="S604" s="13"/>
      <c r="T604" s="13"/>
      <c r="U604" s="13"/>
      <c r="V604" s="1137"/>
      <c r="W604" s="1137"/>
      <c r="X604" s="1137"/>
      <c r="Y604" s="1137"/>
      <c r="Z604" s="1137"/>
      <c r="AA604" s="1137"/>
      <c r="AB604" s="1137"/>
      <c r="AC604" s="1137"/>
      <c r="AD604" s="2071"/>
      <c r="AE604" s="1137"/>
      <c r="AF604" s="3021"/>
      <c r="AG604" s="1137"/>
      <c r="AH604" s="1137"/>
      <c r="AI604" s="1137"/>
      <c r="AJ604" s="1137"/>
      <c r="AK604" s="2009"/>
      <c r="AL604" s="3558"/>
      <c r="AM604" s="3885"/>
      <c r="AN604" s="2071"/>
      <c r="AO604" s="4305">
        <f t="shared" si="491"/>
        <v>0</v>
      </c>
      <c r="AP604" s="4305"/>
    </row>
    <row r="605" spans="1:42" ht="30" x14ac:dyDescent="0.25">
      <c r="A605" s="47">
        <v>1</v>
      </c>
      <c r="B605" s="1008" t="s">
        <v>208</v>
      </c>
      <c r="C605" s="2242"/>
      <c r="D605" s="344"/>
      <c r="E605" s="1496"/>
      <c r="F605" s="3885"/>
      <c r="G605" s="1496">
        <f t="shared" si="503"/>
        <v>0</v>
      </c>
      <c r="H605" s="86"/>
      <c r="I605" s="1496"/>
      <c r="J605" s="13"/>
      <c r="K605" s="3420"/>
      <c r="L605" s="13"/>
      <c r="M605" s="13"/>
      <c r="N605" s="13"/>
      <c r="O605" s="3883"/>
      <c r="P605" s="13">
        <f t="shared" si="504"/>
        <v>0</v>
      </c>
      <c r="Q605" s="13"/>
      <c r="R605" s="13"/>
      <c r="S605" s="13"/>
      <c r="T605" s="13"/>
      <c r="U605" s="13"/>
      <c r="V605" s="1137"/>
      <c r="W605" s="1137"/>
      <c r="X605" s="1137"/>
      <c r="Y605" s="1137"/>
      <c r="Z605" s="1137"/>
      <c r="AA605" s="1137"/>
      <c r="AB605" s="1137"/>
      <c r="AC605" s="1137"/>
      <c r="AD605" s="2071"/>
      <c r="AE605" s="1137"/>
      <c r="AF605" s="3021"/>
      <c r="AG605" s="1137"/>
      <c r="AH605" s="1137"/>
      <c r="AI605" s="1137"/>
      <c r="AJ605" s="1137"/>
      <c r="AK605" s="2009"/>
      <c r="AL605" s="3558"/>
      <c r="AM605" s="3885"/>
      <c r="AN605" s="2071"/>
      <c r="AO605" s="4305">
        <f t="shared" si="491"/>
        <v>0</v>
      </c>
      <c r="AP605" s="4305"/>
    </row>
    <row r="606" spans="1:42" ht="72" x14ac:dyDescent="0.25">
      <c r="A606" s="47">
        <v>1</v>
      </c>
      <c r="B606" s="2430" t="s">
        <v>471</v>
      </c>
      <c r="C606" s="2242"/>
      <c r="D606" s="344"/>
      <c r="E606" s="1496"/>
      <c r="F606" s="3885"/>
      <c r="G606" s="1496">
        <f t="shared" si="503"/>
        <v>0</v>
      </c>
      <c r="H606" s="159"/>
      <c r="I606" s="1496"/>
      <c r="J606" s="43"/>
      <c r="K606" s="3421"/>
      <c r="L606" s="8"/>
      <c r="M606" s="8"/>
      <c r="N606" s="8"/>
      <c r="O606" s="4097"/>
      <c r="P606" s="8">
        <f t="shared" si="504"/>
        <v>0</v>
      </c>
      <c r="Q606" s="8"/>
      <c r="R606" s="8"/>
      <c r="S606" s="8"/>
      <c r="T606" s="8"/>
      <c r="U606" s="8"/>
      <c r="V606" s="607"/>
      <c r="W606" s="607"/>
      <c r="X606" s="607"/>
      <c r="Y606" s="607"/>
      <c r="Z606" s="607"/>
      <c r="AA606" s="607"/>
      <c r="AB606" s="607"/>
      <c r="AC606" s="607"/>
      <c r="AD606" s="2006"/>
      <c r="AE606" s="607">
        <f>AK606-AJ606-AG606</f>
        <v>0</v>
      </c>
      <c r="AF606" s="3022"/>
      <c r="AG606" s="607"/>
      <c r="AH606" s="607"/>
      <c r="AI606" s="607"/>
      <c r="AJ606" s="607"/>
      <c r="AK606" s="2010"/>
      <c r="AL606" s="3559"/>
      <c r="AM606" s="3885"/>
      <c r="AN606" s="2006"/>
      <c r="AO606" s="4305">
        <f t="shared" si="491"/>
        <v>0</v>
      </c>
      <c r="AP606" s="4305"/>
    </row>
    <row r="607" spans="1:42" ht="15.75" x14ac:dyDescent="0.25">
      <c r="A607" s="47">
        <v>1</v>
      </c>
      <c r="B607" s="304" t="s">
        <v>136</v>
      </c>
      <c r="C607" s="2242"/>
      <c r="D607" s="344"/>
      <c r="E607" s="1539">
        <f>SUM(E608:E633)</f>
        <v>20981</v>
      </c>
      <c r="F607" s="3919">
        <f>SUM(F608:F633)</f>
        <v>17079</v>
      </c>
      <c r="G607" s="1539">
        <f t="shared" si="503"/>
        <v>3902</v>
      </c>
      <c r="H607" s="93">
        <f>SUM(H608:H633)</f>
        <v>13866.833333333334</v>
      </c>
      <c r="I607" s="2516">
        <f>SUM(I608:I633)</f>
        <v>13597</v>
      </c>
      <c r="J607" s="93">
        <f t="shared" ref="J607:J633" si="517">I607/H607*100</f>
        <v>98.054109926563385</v>
      </c>
      <c r="K607" s="3380">
        <f>SUM(K608:K633)</f>
        <v>3</v>
      </c>
      <c r="L607" s="94"/>
      <c r="M607" s="94"/>
      <c r="N607" s="349"/>
      <c r="O607" s="4026"/>
      <c r="P607" s="349">
        <f t="shared" si="504"/>
        <v>0</v>
      </c>
      <c r="Q607" s="349"/>
      <c r="R607" s="349"/>
      <c r="S607" s="71"/>
      <c r="T607" s="349"/>
      <c r="U607" s="1395"/>
      <c r="V607" s="1889">
        <v>17911.456470173456</v>
      </c>
      <c r="W607" s="1889">
        <v>17911.456470173456</v>
      </c>
      <c r="X607" s="1889">
        <v>17911.456470173456</v>
      </c>
      <c r="Y607" s="1889">
        <v>17911.456470173456</v>
      </c>
      <c r="Z607" s="1889">
        <v>18865.696470173501</v>
      </c>
      <c r="AA607" s="1889">
        <v>18865.696470173501</v>
      </c>
      <c r="AB607" s="1889">
        <v>20082.2264701735</v>
      </c>
      <c r="AC607" s="1889">
        <v>23740.374170000003</v>
      </c>
      <c r="AD607" s="3309">
        <f>V607/12*$B$4+(W607-V607)/11*6+(X607-W607)/10*5+(Y607-X607)/9*4+(Z607-Y607)/8*3+(AA607-Z607)/7*2+(AB607-AA607)/6*1+(AC607-AB607)</f>
        <v>14667.0923074277</v>
      </c>
      <c r="AE607" s="1889">
        <f>AK607-AJ607-AG607</f>
        <v>14160.0249</v>
      </c>
      <c r="AF607" s="3022"/>
      <c r="AG607" s="607">
        <f>SUM(AG608:AG633)</f>
        <v>9.4619</v>
      </c>
      <c r="AH607" s="607">
        <f>AE607-AD607</f>
        <v>-507.06740742769944</v>
      </c>
      <c r="AI607" s="1889"/>
      <c r="AJ607" s="1889">
        <v>0</v>
      </c>
      <c r="AK607" s="2010">
        <v>14169.486800000001</v>
      </c>
      <c r="AL607" s="3559">
        <v>1.4276399999999998</v>
      </c>
      <c r="AM607" s="3886">
        <f>SUM(AM608:AM633)</f>
        <v>0</v>
      </c>
      <c r="AN607" s="2006"/>
      <c r="AO607" s="4305">
        <f t="shared" si="491"/>
        <v>20082226.4701735</v>
      </c>
      <c r="AP607" s="4305"/>
    </row>
    <row r="608" spans="1:42" ht="45" x14ac:dyDescent="0.25">
      <c r="A608" s="47">
        <v>1</v>
      </c>
      <c r="B608" s="12" t="s">
        <v>119</v>
      </c>
      <c r="C608" s="2242"/>
      <c r="D608" s="148"/>
      <c r="E608" s="1554">
        <v>300</v>
      </c>
      <c r="F608" s="4350">
        <v>300</v>
      </c>
      <c r="G608" s="1554">
        <f t="shared" si="503"/>
        <v>0</v>
      </c>
      <c r="H608" s="69">
        <f>ROUND(E608/12*$B$4,0)</f>
        <v>175</v>
      </c>
      <c r="I608" s="159">
        <v>138</v>
      </c>
      <c r="J608" s="148">
        <f t="shared" si="517"/>
        <v>78.857142857142861</v>
      </c>
      <c r="K608" s="3381"/>
      <c r="L608" s="94"/>
      <c r="M608" s="94"/>
      <c r="N608" s="349"/>
      <c r="O608" s="4026"/>
      <c r="P608" s="349">
        <f t="shared" si="504"/>
        <v>0</v>
      </c>
      <c r="Q608" s="349"/>
      <c r="R608" s="349"/>
      <c r="S608" s="71"/>
      <c r="T608" s="349"/>
      <c r="U608" s="1395"/>
      <c r="V608" s="1889"/>
      <c r="W608" s="1889"/>
      <c r="X608" s="1889"/>
      <c r="Y608" s="1889"/>
      <c r="Z608" s="1889"/>
      <c r="AA608" s="1889"/>
      <c r="AB608" s="1889"/>
      <c r="AC608" s="1889"/>
      <c r="AD608" s="3313"/>
      <c r="AE608" s="1889"/>
      <c r="AF608" s="3022"/>
      <c r="AG608" s="607"/>
      <c r="AH608" s="607"/>
      <c r="AI608" s="1889"/>
      <c r="AJ608" s="1889"/>
      <c r="AK608" s="2010"/>
      <c r="AL608" s="3559"/>
      <c r="AM608" s="3855"/>
      <c r="AN608" s="2006"/>
      <c r="AO608" s="4305">
        <f t="shared" si="491"/>
        <v>0</v>
      </c>
      <c r="AP608" s="4305"/>
    </row>
    <row r="609" spans="1:42" ht="30" x14ac:dyDescent="0.25">
      <c r="A609" s="47">
        <v>1</v>
      </c>
      <c r="B609" s="12" t="s">
        <v>120</v>
      </c>
      <c r="C609" s="2185"/>
      <c r="D609" s="148"/>
      <c r="E609" s="1554">
        <v>210</v>
      </c>
      <c r="F609" s="4350">
        <v>210</v>
      </c>
      <c r="G609" s="1554">
        <f t="shared" si="503"/>
        <v>0</v>
      </c>
      <c r="H609" s="69">
        <f t="shared" ref="H609:H634" si="518">ROUND(E609/12*$B$4,0)</f>
        <v>123</v>
      </c>
      <c r="I609" s="148">
        <v>348</v>
      </c>
      <c r="J609" s="148">
        <f t="shared" si="517"/>
        <v>282.92682926829269</v>
      </c>
      <c r="K609" s="3381"/>
      <c r="L609" s="94"/>
      <c r="M609" s="94"/>
      <c r="N609" s="349"/>
      <c r="O609" s="4026"/>
      <c r="P609" s="349">
        <f t="shared" si="504"/>
        <v>0</v>
      </c>
      <c r="Q609" s="349"/>
      <c r="R609" s="349"/>
      <c r="S609" s="71"/>
      <c r="T609" s="349"/>
      <c r="U609" s="1395"/>
      <c r="V609" s="1889"/>
      <c r="W609" s="1889"/>
      <c r="X609" s="1889"/>
      <c r="Y609" s="1889"/>
      <c r="Z609" s="1889"/>
      <c r="AA609" s="1889"/>
      <c r="AB609" s="1889"/>
      <c r="AC609" s="1889"/>
      <c r="AD609" s="3313"/>
      <c r="AE609" s="1889"/>
      <c r="AF609" s="3022"/>
      <c r="AG609" s="607"/>
      <c r="AH609" s="607"/>
      <c r="AI609" s="1889"/>
      <c r="AJ609" s="1889"/>
      <c r="AK609" s="2010"/>
      <c r="AL609" s="3559"/>
      <c r="AM609" s="3841"/>
      <c r="AN609" s="2006"/>
      <c r="AO609" s="4305">
        <f t="shared" si="491"/>
        <v>0</v>
      </c>
      <c r="AP609" s="4305"/>
    </row>
    <row r="610" spans="1:42" x14ac:dyDescent="0.25">
      <c r="A610" s="47">
        <v>1</v>
      </c>
      <c r="B610" s="12" t="s">
        <v>94</v>
      </c>
      <c r="C610" s="2185"/>
      <c r="D610" s="148"/>
      <c r="E610" s="1554">
        <v>30</v>
      </c>
      <c r="F610" s="4350">
        <v>30</v>
      </c>
      <c r="G610" s="1554">
        <f t="shared" si="503"/>
        <v>0</v>
      </c>
      <c r="H610" s="69">
        <f t="shared" si="518"/>
        <v>18</v>
      </c>
      <c r="I610" s="148">
        <v>8</v>
      </c>
      <c r="J610" s="148">
        <f t="shared" si="517"/>
        <v>44.444444444444443</v>
      </c>
      <c r="K610" s="3381"/>
      <c r="L610" s="94"/>
      <c r="M610" s="94"/>
      <c r="N610" s="349"/>
      <c r="O610" s="4026"/>
      <c r="P610" s="349">
        <f t="shared" si="504"/>
        <v>0</v>
      </c>
      <c r="Q610" s="349"/>
      <c r="R610" s="349"/>
      <c r="S610" s="71"/>
      <c r="T610" s="349"/>
      <c r="U610" s="1395"/>
      <c r="V610" s="1889"/>
      <c r="W610" s="1889"/>
      <c r="X610" s="1889"/>
      <c r="Y610" s="1889"/>
      <c r="Z610" s="1889"/>
      <c r="AA610" s="1889"/>
      <c r="AB610" s="1889"/>
      <c r="AC610" s="1889"/>
      <c r="AD610" s="3313"/>
      <c r="AE610" s="1889"/>
      <c r="AF610" s="3022"/>
      <c r="AG610" s="607"/>
      <c r="AH610" s="607"/>
      <c r="AI610" s="1889"/>
      <c r="AJ610" s="1889"/>
      <c r="AK610" s="2010"/>
      <c r="AL610" s="3559"/>
      <c r="AM610" s="3841"/>
      <c r="AN610" s="2006"/>
      <c r="AO610" s="4305">
        <f t="shared" si="491"/>
        <v>0</v>
      </c>
      <c r="AP610" s="4305"/>
    </row>
    <row r="611" spans="1:42" ht="45" x14ac:dyDescent="0.25">
      <c r="A611" s="47">
        <v>1</v>
      </c>
      <c r="B611" s="12" t="s">
        <v>210</v>
      </c>
      <c r="C611" s="2185"/>
      <c r="D611" s="148"/>
      <c r="E611" s="1554">
        <v>750</v>
      </c>
      <c r="F611" s="4350">
        <v>750</v>
      </c>
      <c r="G611" s="1554">
        <f t="shared" si="503"/>
        <v>0</v>
      </c>
      <c r="H611" s="69">
        <f t="shared" si="518"/>
        <v>438</v>
      </c>
      <c r="I611" s="148">
        <v>254</v>
      </c>
      <c r="J611" s="148">
        <f t="shared" si="517"/>
        <v>57.990867579908681</v>
      </c>
      <c r="K611" s="3381"/>
      <c r="L611" s="94"/>
      <c r="M611" s="94"/>
      <c r="N611" s="349"/>
      <c r="O611" s="4026"/>
      <c r="P611" s="349">
        <f t="shared" si="504"/>
        <v>0</v>
      </c>
      <c r="Q611" s="349"/>
      <c r="R611" s="349"/>
      <c r="S611" s="71"/>
      <c r="T611" s="349"/>
      <c r="U611" s="1395"/>
      <c r="V611" s="1889"/>
      <c r="W611" s="1889"/>
      <c r="X611" s="1889"/>
      <c r="Y611" s="1889"/>
      <c r="Z611" s="1889"/>
      <c r="AA611" s="1889"/>
      <c r="AB611" s="1889"/>
      <c r="AC611" s="1889"/>
      <c r="AD611" s="3313"/>
      <c r="AE611" s="1889"/>
      <c r="AF611" s="3022"/>
      <c r="AG611" s="607"/>
      <c r="AH611" s="607"/>
      <c r="AI611" s="1889"/>
      <c r="AJ611" s="1889"/>
      <c r="AK611" s="2010"/>
      <c r="AL611" s="3559"/>
      <c r="AM611" s="3841"/>
      <c r="AN611" s="2006"/>
      <c r="AO611" s="4305">
        <f t="shared" si="491"/>
        <v>0</v>
      </c>
      <c r="AP611" s="4305"/>
    </row>
    <row r="612" spans="1:42" x14ac:dyDescent="0.25">
      <c r="A612" s="47">
        <v>1</v>
      </c>
      <c r="B612" s="12" t="s">
        <v>117</v>
      </c>
      <c r="C612" s="2185"/>
      <c r="D612" s="148"/>
      <c r="E612" s="1554">
        <v>100</v>
      </c>
      <c r="F612" s="4350">
        <v>100</v>
      </c>
      <c r="G612" s="1554">
        <f t="shared" si="503"/>
        <v>0</v>
      </c>
      <c r="H612" s="69">
        <f t="shared" si="518"/>
        <v>58</v>
      </c>
      <c r="I612" s="148"/>
      <c r="J612" s="148">
        <f t="shared" si="517"/>
        <v>0</v>
      </c>
      <c r="K612" s="3381"/>
      <c r="L612" s="94"/>
      <c r="M612" s="94"/>
      <c r="N612" s="349"/>
      <c r="O612" s="4026"/>
      <c r="P612" s="349">
        <f t="shared" si="504"/>
        <v>0</v>
      </c>
      <c r="Q612" s="349"/>
      <c r="R612" s="349"/>
      <c r="S612" s="71"/>
      <c r="T612" s="349"/>
      <c r="U612" s="1395"/>
      <c r="V612" s="1889"/>
      <c r="W612" s="1889"/>
      <c r="X612" s="1889"/>
      <c r="Y612" s="1889"/>
      <c r="Z612" s="1889"/>
      <c r="AA612" s="1889"/>
      <c r="AB612" s="1889"/>
      <c r="AC612" s="1889"/>
      <c r="AD612" s="3313"/>
      <c r="AE612" s="1889"/>
      <c r="AF612" s="3022"/>
      <c r="AG612" s="607"/>
      <c r="AH612" s="607"/>
      <c r="AI612" s="1889"/>
      <c r="AJ612" s="1889"/>
      <c r="AK612" s="2010"/>
      <c r="AL612" s="3559"/>
      <c r="AM612" s="3841"/>
      <c r="AN612" s="2006"/>
      <c r="AO612" s="4305">
        <f t="shared" si="491"/>
        <v>0</v>
      </c>
      <c r="AP612" s="4305"/>
    </row>
    <row r="613" spans="1:42" x14ac:dyDescent="0.25">
      <c r="A613" s="47">
        <v>1</v>
      </c>
      <c r="B613" s="12" t="s">
        <v>68</v>
      </c>
      <c r="C613" s="2185"/>
      <c r="D613" s="148"/>
      <c r="E613" s="1554">
        <v>50</v>
      </c>
      <c r="F613" s="4350">
        <v>50</v>
      </c>
      <c r="G613" s="1554">
        <f t="shared" si="503"/>
        <v>0</v>
      </c>
      <c r="H613" s="69">
        <f t="shared" si="518"/>
        <v>29</v>
      </c>
      <c r="I613" s="148">
        <v>76</v>
      </c>
      <c r="J613" s="148">
        <f t="shared" si="517"/>
        <v>262.06896551724139</v>
      </c>
      <c r="K613" s="3381"/>
      <c r="L613" s="94"/>
      <c r="M613" s="94"/>
      <c r="N613" s="349"/>
      <c r="O613" s="4026"/>
      <c r="P613" s="349">
        <f t="shared" si="504"/>
        <v>0</v>
      </c>
      <c r="Q613" s="349"/>
      <c r="R613" s="349"/>
      <c r="S613" s="71"/>
      <c r="T613" s="349"/>
      <c r="U613" s="1395"/>
      <c r="V613" s="1889"/>
      <c r="W613" s="1889"/>
      <c r="X613" s="1889"/>
      <c r="Y613" s="1889"/>
      <c r="Z613" s="1889"/>
      <c r="AA613" s="1889"/>
      <c r="AB613" s="1889"/>
      <c r="AC613" s="1889"/>
      <c r="AD613" s="3313"/>
      <c r="AE613" s="1889"/>
      <c r="AF613" s="3022"/>
      <c r="AG613" s="607"/>
      <c r="AH613" s="607"/>
      <c r="AI613" s="1889"/>
      <c r="AJ613" s="1889"/>
      <c r="AK613" s="2010"/>
      <c r="AL613" s="3559"/>
      <c r="AM613" s="3841"/>
      <c r="AN613" s="2006"/>
      <c r="AO613" s="4305">
        <f t="shared" si="491"/>
        <v>0</v>
      </c>
      <c r="AP613" s="4305"/>
    </row>
    <row r="614" spans="1:42" ht="30" x14ac:dyDescent="0.25">
      <c r="A614" s="47">
        <v>1</v>
      </c>
      <c r="B614" s="12" t="s">
        <v>125</v>
      </c>
      <c r="C614" s="2185"/>
      <c r="D614" s="148"/>
      <c r="E614" s="1554">
        <v>1305</v>
      </c>
      <c r="F614" s="4350">
        <v>1165</v>
      </c>
      <c r="G614" s="1554">
        <f t="shared" si="503"/>
        <v>140</v>
      </c>
      <c r="H614" s="69">
        <f t="shared" ref="H614" si="519">(E614-G614)/12*$B$4+G614</f>
        <v>819.58333333333326</v>
      </c>
      <c r="I614" s="148">
        <v>856</v>
      </c>
      <c r="J614" s="148">
        <f t="shared" si="517"/>
        <v>104.44331469242502</v>
      </c>
      <c r="K614" s="3381"/>
      <c r="L614" s="94"/>
      <c r="M614" s="94"/>
      <c r="N614" s="349"/>
      <c r="O614" s="4026"/>
      <c r="P614" s="349">
        <f t="shared" si="504"/>
        <v>0</v>
      </c>
      <c r="Q614" s="349"/>
      <c r="R614" s="349"/>
      <c r="S614" s="71"/>
      <c r="T614" s="349"/>
      <c r="U614" s="1395"/>
      <c r="V614" s="1889"/>
      <c r="W614" s="1889"/>
      <c r="X614" s="1889"/>
      <c r="Y614" s="1889"/>
      <c r="Z614" s="1889"/>
      <c r="AA614" s="1889"/>
      <c r="AB614" s="1889"/>
      <c r="AC614" s="1889"/>
      <c r="AD614" s="3313"/>
      <c r="AE614" s="1889"/>
      <c r="AF614" s="3022"/>
      <c r="AG614" s="607"/>
      <c r="AH614" s="607"/>
      <c r="AI614" s="1889"/>
      <c r="AJ614" s="1889"/>
      <c r="AK614" s="2010"/>
      <c r="AL614" s="3559"/>
      <c r="AM614" s="3841"/>
      <c r="AN614" s="2006"/>
      <c r="AO614" s="4305">
        <f t="shared" si="491"/>
        <v>0</v>
      </c>
      <c r="AP614" s="4305"/>
    </row>
    <row r="615" spans="1:42" x14ac:dyDescent="0.25">
      <c r="A615" s="47">
        <v>1</v>
      </c>
      <c r="B615" s="12" t="s">
        <v>116</v>
      </c>
      <c r="C615" s="2185"/>
      <c r="D615" s="148"/>
      <c r="E615" s="1554">
        <v>400</v>
      </c>
      <c r="F615" s="4350">
        <v>400</v>
      </c>
      <c r="G615" s="1554">
        <f t="shared" si="503"/>
        <v>0</v>
      </c>
      <c r="H615" s="69">
        <f t="shared" si="518"/>
        <v>233</v>
      </c>
      <c r="I615" s="148">
        <v>210</v>
      </c>
      <c r="J615" s="148">
        <f t="shared" si="517"/>
        <v>90.128755364806864</v>
      </c>
      <c r="K615" s="3381"/>
      <c r="L615" s="94"/>
      <c r="M615" s="94"/>
      <c r="N615" s="349"/>
      <c r="O615" s="4026"/>
      <c r="P615" s="349">
        <f t="shared" si="504"/>
        <v>0</v>
      </c>
      <c r="Q615" s="349"/>
      <c r="R615" s="349"/>
      <c r="S615" s="71"/>
      <c r="T615" s="349"/>
      <c r="U615" s="1395"/>
      <c r="V615" s="1889"/>
      <c r="W615" s="1889"/>
      <c r="X615" s="1889"/>
      <c r="Y615" s="1889"/>
      <c r="Z615" s="1889"/>
      <c r="AA615" s="1889"/>
      <c r="AB615" s="1889"/>
      <c r="AC615" s="1889"/>
      <c r="AD615" s="3313"/>
      <c r="AE615" s="1889"/>
      <c r="AF615" s="3022"/>
      <c r="AG615" s="607"/>
      <c r="AH615" s="607"/>
      <c r="AI615" s="1889"/>
      <c r="AJ615" s="1889"/>
      <c r="AK615" s="2010"/>
      <c r="AL615" s="3559"/>
      <c r="AM615" s="3841"/>
      <c r="AN615" s="2006"/>
      <c r="AO615" s="4305">
        <f t="shared" si="491"/>
        <v>0</v>
      </c>
      <c r="AP615" s="4305"/>
    </row>
    <row r="616" spans="1:42" ht="30" x14ac:dyDescent="0.25">
      <c r="A616" s="47">
        <v>1</v>
      </c>
      <c r="B616" s="12" t="s">
        <v>254</v>
      </c>
      <c r="C616" s="2185"/>
      <c r="D616" s="148"/>
      <c r="E616" s="1554">
        <v>60</v>
      </c>
      <c r="F616" s="4350">
        <v>60</v>
      </c>
      <c r="G616" s="1554">
        <f t="shared" si="503"/>
        <v>0</v>
      </c>
      <c r="H616" s="69">
        <f t="shared" si="518"/>
        <v>35</v>
      </c>
      <c r="I616" s="148">
        <v>137</v>
      </c>
      <c r="J616" s="148">
        <f t="shared" si="517"/>
        <v>391.42857142857139</v>
      </c>
      <c r="K616" s="3381"/>
      <c r="L616" s="94"/>
      <c r="M616" s="94"/>
      <c r="N616" s="349"/>
      <c r="O616" s="4026"/>
      <c r="P616" s="349">
        <f t="shared" si="504"/>
        <v>0</v>
      </c>
      <c r="Q616" s="349"/>
      <c r="R616" s="349"/>
      <c r="S616" s="71"/>
      <c r="T616" s="349"/>
      <c r="U616" s="1395"/>
      <c r="V616" s="1889"/>
      <c r="W616" s="1889"/>
      <c r="X616" s="1889"/>
      <c r="Y616" s="1889"/>
      <c r="Z616" s="1889"/>
      <c r="AA616" s="1889"/>
      <c r="AB616" s="1889"/>
      <c r="AC616" s="1889"/>
      <c r="AD616" s="3313"/>
      <c r="AE616" s="1889"/>
      <c r="AF616" s="3022"/>
      <c r="AG616" s="607"/>
      <c r="AH616" s="607"/>
      <c r="AI616" s="1889"/>
      <c r="AJ616" s="1889"/>
      <c r="AK616" s="2010"/>
      <c r="AL616" s="3559"/>
      <c r="AM616" s="3841"/>
      <c r="AN616" s="2006"/>
      <c r="AO616" s="4305">
        <f t="shared" si="491"/>
        <v>0</v>
      </c>
      <c r="AP616" s="4305"/>
    </row>
    <row r="617" spans="1:42" ht="30" x14ac:dyDescent="0.25">
      <c r="A617" s="47">
        <v>1</v>
      </c>
      <c r="B617" s="12" t="s">
        <v>379</v>
      </c>
      <c r="C617" s="2185"/>
      <c r="D617" s="148"/>
      <c r="E617" s="1554">
        <v>70</v>
      </c>
      <c r="F617" s="4350">
        <v>70</v>
      </c>
      <c r="G617" s="1554">
        <f t="shared" si="503"/>
        <v>0</v>
      </c>
      <c r="H617" s="69">
        <f t="shared" si="518"/>
        <v>41</v>
      </c>
      <c r="I617" s="148">
        <v>28</v>
      </c>
      <c r="J617" s="148">
        <f t="shared" si="517"/>
        <v>68.292682926829272</v>
      </c>
      <c r="K617" s="3381"/>
      <c r="L617" s="94"/>
      <c r="M617" s="94"/>
      <c r="N617" s="349"/>
      <c r="O617" s="4026"/>
      <c r="P617" s="349">
        <f t="shared" si="504"/>
        <v>0</v>
      </c>
      <c r="Q617" s="349"/>
      <c r="R617" s="349"/>
      <c r="S617" s="71"/>
      <c r="T617" s="349"/>
      <c r="U617" s="1395"/>
      <c r="V617" s="1889"/>
      <c r="W617" s="1889"/>
      <c r="X617" s="1889"/>
      <c r="Y617" s="1889"/>
      <c r="Z617" s="1889"/>
      <c r="AA617" s="1889"/>
      <c r="AB617" s="1889"/>
      <c r="AC617" s="1889"/>
      <c r="AD617" s="3313"/>
      <c r="AE617" s="1889"/>
      <c r="AF617" s="3022"/>
      <c r="AG617" s="607"/>
      <c r="AH617" s="607"/>
      <c r="AI617" s="1889"/>
      <c r="AJ617" s="1889"/>
      <c r="AK617" s="2010"/>
      <c r="AL617" s="3559"/>
      <c r="AM617" s="3841"/>
      <c r="AN617" s="2006"/>
      <c r="AO617" s="4305">
        <f t="shared" si="491"/>
        <v>0</v>
      </c>
      <c r="AP617" s="4305"/>
    </row>
    <row r="618" spans="1:42" ht="60" x14ac:dyDescent="0.25">
      <c r="A618" s="47">
        <v>1</v>
      </c>
      <c r="B618" s="12" t="s">
        <v>449</v>
      </c>
      <c r="C618" s="2185"/>
      <c r="D618" s="148"/>
      <c r="E618" s="1554">
        <v>11787</v>
      </c>
      <c r="F618" s="4350">
        <v>8025</v>
      </c>
      <c r="G618" s="1554">
        <f t="shared" si="503"/>
        <v>3762</v>
      </c>
      <c r="H618" s="69">
        <f t="shared" ref="H618" si="520">(E618-G618)/12*$B$4+G618</f>
        <v>8443.25</v>
      </c>
      <c r="I618" s="148">
        <v>7959</v>
      </c>
      <c r="J618" s="148">
        <f t="shared" si="517"/>
        <v>94.264649276048914</v>
      </c>
      <c r="K618" s="3381">
        <v>2</v>
      </c>
      <c r="L618" s="94"/>
      <c r="M618" s="94"/>
      <c r="N618" s="349"/>
      <c r="O618" s="4026"/>
      <c r="P618" s="349">
        <f t="shared" si="504"/>
        <v>0</v>
      </c>
      <c r="Q618" s="349"/>
      <c r="R618" s="349"/>
      <c r="S618" s="71"/>
      <c r="T618" s="349"/>
      <c r="U618" s="1395"/>
      <c r="V618" s="1889"/>
      <c r="W618" s="1889"/>
      <c r="X618" s="1889"/>
      <c r="Y618" s="1889"/>
      <c r="Z618" s="1889"/>
      <c r="AA618" s="1889"/>
      <c r="AB618" s="1889"/>
      <c r="AC618" s="1889"/>
      <c r="AD618" s="2011"/>
      <c r="AE618" s="1889"/>
      <c r="AF618" s="607"/>
      <c r="AG618" s="607"/>
      <c r="AH618" s="607"/>
      <c r="AI618" s="1889"/>
      <c r="AJ618" s="1889"/>
      <c r="AK618" s="2010"/>
      <c r="AL618" s="3559"/>
      <c r="AM618" s="3841"/>
      <c r="AN618" s="2006"/>
      <c r="AO618" s="4305">
        <f t="shared" si="491"/>
        <v>0</v>
      </c>
      <c r="AP618" s="4305"/>
    </row>
    <row r="619" spans="1:42" ht="60" x14ac:dyDescent="0.25">
      <c r="B619" s="12" t="s">
        <v>518</v>
      </c>
      <c r="C619" s="2185"/>
      <c r="D619" s="148"/>
      <c r="E619" s="1554"/>
      <c r="F619" s="4350"/>
      <c r="G619" s="1554">
        <f t="shared" si="503"/>
        <v>0</v>
      </c>
      <c r="H619" s="69"/>
      <c r="I619" s="148">
        <v>14</v>
      </c>
      <c r="J619" s="148"/>
      <c r="K619" s="3381"/>
      <c r="L619" s="94"/>
      <c r="M619" s="94"/>
      <c r="N619" s="349"/>
      <c r="O619" s="4026"/>
      <c r="P619" s="349">
        <f t="shared" si="504"/>
        <v>0</v>
      </c>
      <c r="Q619" s="349"/>
      <c r="R619" s="349"/>
      <c r="S619" s="71"/>
      <c r="T619" s="349"/>
      <c r="U619" s="1395"/>
      <c r="V619" s="1889"/>
      <c r="W619" s="1889"/>
      <c r="X619" s="1889"/>
      <c r="Y619" s="1889"/>
      <c r="Z619" s="1889"/>
      <c r="AA619" s="1889"/>
      <c r="AB619" s="1889"/>
      <c r="AC619" s="1889"/>
      <c r="AD619" s="2011"/>
      <c r="AE619" s="1889"/>
      <c r="AF619" s="607"/>
      <c r="AG619" s="607">
        <v>9.4619</v>
      </c>
      <c r="AH619" s="607"/>
      <c r="AI619" s="1889"/>
      <c r="AJ619" s="1889"/>
      <c r="AK619" s="2010"/>
      <c r="AL619" s="3559"/>
      <c r="AM619" s="3841"/>
      <c r="AN619" s="2006"/>
      <c r="AO619" s="4305">
        <f t="shared" si="491"/>
        <v>0</v>
      </c>
      <c r="AP619" s="4305"/>
    </row>
    <row r="620" spans="1:42" ht="75" x14ac:dyDescent="0.25">
      <c r="A620" s="47">
        <v>1</v>
      </c>
      <c r="B620" s="12" t="s">
        <v>452</v>
      </c>
      <c r="C620" s="2185"/>
      <c r="D620" s="148"/>
      <c r="E620" s="1554">
        <v>100</v>
      </c>
      <c r="F620" s="4350">
        <v>100</v>
      </c>
      <c r="G620" s="1554">
        <f t="shared" si="503"/>
        <v>0</v>
      </c>
      <c r="H620" s="69">
        <f t="shared" si="518"/>
        <v>58</v>
      </c>
      <c r="I620" s="148"/>
      <c r="J620" s="148">
        <f t="shared" si="517"/>
        <v>0</v>
      </c>
      <c r="K620" s="3381">
        <v>1</v>
      </c>
      <c r="L620" s="94"/>
      <c r="M620" s="94"/>
      <c r="N620" s="349"/>
      <c r="O620" s="4026"/>
      <c r="P620" s="349">
        <f t="shared" si="504"/>
        <v>0</v>
      </c>
      <c r="Q620" s="349"/>
      <c r="R620" s="349"/>
      <c r="S620" s="71"/>
      <c r="T620" s="349"/>
      <c r="U620" s="1395"/>
      <c r="V620" s="1889"/>
      <c r="W620" s="1889"/>
      <c r="X620" s="1889"/>
      <c r="Y620" s="1889"/>
      <c r="Z620" s="1889"/>
      <c r="AA620" s="1889"/>
      <c r="AB620" s="1889"/>
      <c r="AC620" s="1889"/>
      <c r="AD620" s="3313"/>
      <c r="AE620" s="1889"/>
      <c r="AF620" s="3022"/>
      <c r="AG620" s="607"/>
      <c r="AH620" s="607"/>
      <c r="AI620" s="1889"/>
      <c r="AJ620" s="1889"/>
      <c r="AK620" s="2010"/>
      <c r="AL620" s="3559"/>
      <c r="AM620" s="3841"/>
      <c r="AN620" s="2006"/>
      <c r="AO620" s="4305">
        <f t="shared" si="491"/>
        <v>0</v>
      </c>
      <c r="AP620" s="4305"/>
    </row>
    <row r="621" spans="1:42" ht="30" x14ac:dyDescent="0.25">
      <c r="A621" s="47">
        <v>1</v>
      </c>
      <c r="B621" s="12" t="s">
        <v>122</v>
      </c>
      <c r="C621" s="2185"/>
      <c r="D621" s="148"/>
      <c r="E621" s="1554">
        <v>300</v>
      </c>
      <c r="F621" s="4350">
        <v>300</v>
      </c>
      <c r="G621" s="1554">
        <f t="shared" si="503"/>
        <v>0</v>
      </c>
      <c r="H621" s="69">
        <f t="shared" si="518"/>
        <v>175</v>
      </c>
      <c r="I621" s="148">
        <v>650</v>
      </c>
      <c r="J621" s="148">
        <f t="shared" si="517"/>
        <v>371.42857142857144</v>
      </c>
      <c r="K621" s="3381"/>
      <c r="L621" s="94"/>
      <c r="M621" s="94"/>
      <c r="N621" s="349"/>
      <c r="O621" s="4026"/>
      <c r="P621" s="349">
        <f t="shared" si="504"/>
        <v>0</v>
      </c>
      <c r="Q621" s="349"/>
      <c r="R621" s="349"/>
      <c r="S621" s="71"/>
      <c r="T621" s="349"/>
      <c r="U621" s="1395"/>
      <c r="V621" s="1889"/>
      <c r="W621" s="1889"/>
      <c r="X621" s="1889"/>
      <c r="Y621" s="1889"/>
      <c r="Z621" s="1889"/>
      <c r="AA621" s="1889"/>
      <c r="AB621" s="1889"/>
      <c r="AC621" s="1889"/>
      <c r="AD621" s="3313"/>
      <c r="AE621" s="1889"/>
      <c r="AF621" s="3022"/>
      <c r="AG621" s="607"/>
      <c r="AH621" s="607"/>
      <c r="AI621" s="1889"/>
      <c r="AJ621" s="1889"/>
      <c r="AK621" s="2010"/>
      <c r="AL621" s="3559"/>
      <c r="AM621" s="3841"/>
      <c r="AN621" s="2006"/>
      <c r="AO621" s="4305">
        <f t="shared" si="491"/>
        <v>0</v>
      </c>
      <c r="AP621" s="4305"/>
    </row>
    <row r="622" spans="1:42" x14ac:dyDescent="0.25">
      <c r="A622" s="47">
        <v>1</v>
      </c>
      <c r="B622" s="12" t="s">
        <v>498</v>
      </c>
      <c r="C622" s="2185"/>
      <c r="D622" s="148"/>
      <c r="E622" s="1554">
        <v>100</v>
      </c>
      <c r="F622" s="4350">
        <v>100</v>
      </c>
      <c r="G622" s="1554">
        <f t="shared" si="503"/>
        <v>0</v>
      </c>
      <c r="H622" s="69">
        <f t="shared" si="518"/>
        <v>58</v>
      </c>
      <c r="I622" s="148"/>
      <c r="J622" s="148">
        <f t="shared" si="517"/>
        <v>0</v>
      </c>
      <c r="K622" s="3381"/>
      <c r="L622" s="94"/>
      <c r="M622" s="94"/>
      <c r="N622" s="349"/>
      <c r="O622" s="4026"/>
      <c r="P622" s="349">
        <f t="shared" si="504"/>
        <v>0</v>
      </c>
      <c r="Q622" s="349"/>
      <c r="R622" s="349"/>
      <c r="S622" s="71"/>
      <c r="T622" s="349"/>
      <c r="U622" s="1395"/>
      <c r="V622" s="1889"/>
      <c r="W622" s="1889"/>
      <c r="X622" s="1889"/>
      <c r="Y622" s="1889"/>
      <c r="Z622" s="1889"/>
      <c r="AA622" s="1889"/>
      <c r="AB622" s="1889"/>
      <c r="AC622" s="1889"/>
      <c r="AD622" s="3313"/>
      <c r="AE622" s="1889"/>
      <c r="AF622" s="3022"/>
      <c r="AG622" s="607"/>
      <c r="AH622" s="607"/>
      <c r="AI622" s="1889"/>
      <c r="AJ622" s="1889"/>
      <c r="AK622" s="2010"/>
      <c r="AL622" s="3559"/>
      <c r="AM622" s="3841"/>
      <c r="AN622" s="2006"/>
      <c r="AO622" s="4305">
        <f t="shared" si="491"/>
        <v>0</v>
      </c>
      <c r="AP622" s="4305"/>
    </row>
    <row r="623" spans="1:42" x14ac:dyDescent="0.25">
      <c r="A623" s="47">
        <v>1</v>
      </c>
      <c r="B623" s="12" t="s">
        <v>90</v>
      </c>
      <c r="C623" s="2185"/>
      <c r="D623" s="148"/>
      <c r="E623" s="1554">
        <v>65</v>
      </c>
      <c r="F623" s="4350">
        <v>65</v>
      </c>
      <c r="G623" s="1554">
        <f t="shared" si="503"/>
        <v>0</v>
      </c>
      <c r="H623" s="69">
        <f t="shared" si="518"/>
        <v>38</v>
      </c>
      <c r="I623" s="148">
        <v>31</v>
      </c>
      <c r="J623" s="148">
        <f t="shared" si="517"/>
        <v>81.578947368421055</v>
      </c>
      <c r="K623" s="3381"/>
      <c r="L623" s="94"/>
      <c r="M623" s="94"/>
      <c r="N623" s="349"/>
      <c r="O623" s="4026"/>
      <c r="P623" s="349">
        <f t="shared" si="504"/>
        <v>0</v>
      </c>
      <c r="Q623" s="349"/>
      <c r="R623" s="349"/>
      <c r="S623" s="71"/>
      <c r="T623" s="349"/>
      <c r="U623" s="1395"/>
      <c r="V623" s="1889"/>
      <c r="W623" s="1889"/>
      <c r="X623" s="1889"/>
      <c r="Y623" s="1889"/>
      <c r="Z623" s="1889"/>
      <c r="AA623" s="1889"/>
      <c r="AB623" s="1889"/>
      <c r="AC623" s="1889"/>
      <c r="AD623" s="3313"/>
      <c r="AE623" s="1889"/>
      <c r="AF623" s="3022"/>
      <c r="AG623" s="607"/>
      <c r="AH623" s="607"/>
      <c r="AI623" s="1889"/>
      <c r="AJ623" s="1889"/>
      <c r="AK623" s="2010"/>
      <c r="AL623" s="3559"/>
      <c r="AM623" s="3841"/>
      <c r="AN623" s="2006"/>
      <c r="AO623" s="4305">
        <f t="shared" si="491"/>
        <v>0</v>
      </c>
      <c r="AP623" s="4305"/>
    </row>
    <row r="624" spans="1:42" x14ac:dyDescent="0.25">
      <c r="A624" s="47">
        <v>1</v>
      </c>
      <c r="B624" s="12" t="s">
        <v>115</v>
      </c>
      <c r="C624" s="2185"/>
      <c r="D624" s="148"/>
      <c r="E624" s="1554">
        <v>10</v>
      </c>
      <c r="F624" s="4350">
        <v>10</v>
      </c>
      <c r="G624" s="1554">
        <f t="shared" si="503"/>
        <v>0</v>
      </c>
      <c r="H624" s="69">
        <f t="shared" si="518"/>
        <v>6</v>
      </c>
      <c r="I624" s="148">
        <v>9</v>
      </c>
      <c r="J624" s="148">
        <f t="shared" si="517"/>
        <v>150</v>
      </c>
      <c r="K624" s="3381"/>
      <c r="L624" s="94"/>
      <c r="M624" s="94"/>
      <c r="N624" s="349"/>
      <c r="O624" s="4026"/>
      <c r="P624" s="349">
        <f t="shared" si="504"/>
        <v>0</v>
      </c>
      <c r="Q624" s="349"/>
      <c r="R624" s="349"/>
      <c r="S624" s="71"/>
      <c r="T624" s="349"/>
      <c r="U624" s="1395"/>
      <c r="V624" s="1889"/>
      <c r="W624" s="1889"/>
      <c r="X624" s="1889"/>
      <c r="Y624" s="1889"/>
      <c r="Z624" s="1889"/>
      <c r="AA624" s="1889"/>
      <c r="AB624" s="1889"/>
      <c r="AC624" s="1889"/>
      <c r="AD624" s="3313"/>
      <c r="AE624" s="1889"/>
      <c r="AF624" s="3022"/>
      <c r="AG624" s="607"/>
      <c r="AH624" s="607"/>
      <c r="AI624" s="1889"/>
      <c r="AJ624" s="1889"/>
      <c r="AK624" s="2010"/>
      <c r="AL624" s="3559"/>
      <c r="AM624" s="3841"/>
      <c r="AN624" s="2006"/>
      <c r="AO624" s="4305">
        <f t="shared" si="491"/>
        <v>0</v>
      </c>
      <c r="AP624" s="4305"/>
    </row>
    <row r="625" spans="1:42" ht="30" x14ac:dyDescent="0.25">
      <c r="A625" s="47">
        <v>1</v>
      </c>
      <c r="B625" s="12" t="s">
        <v>203</v>
      </c>
      <c r="C625" s="2185"/>
      <c r="D625" s="148"/>
      <c r="E625" s="1554">
        <v>14</v>
      </c>
      <c r="F625" s="4350">
        <v>14</v>
      </c>
      <c r="G625" s="1554">
        <f t="shared" si="503"/>
        <v>0</v>
      </c>
      <c r="H625" s="69">
        <f t="shared" si="518"/>
        <v>8</v>
      </c>
      <c r="I625" s="148">
        <v>6</v>
      </c>
      <c r="J625" s="148">
        <f t="shared" si="517"/>
        <v>75</v>
      </c>
      <c r="K625" s="3381"/>
      <c r="L625" s="94"/>
      <c r="M625" s="94"/>
      <c r="N625" s="349"/>
      <c r="O625" s="4026"/>
      <c r="P625" s="349">
        <f t="shared" si="504"/>
        <v>0</v>
      </c>
      <c r="Q625" s="349"/>
      <c r="R625" s="349"/>
      <c r="S625" s="71"/>
      <c r="T625" s="349"/>
      <c r="U625" s="1395"/>
      <c r="V625" s="1889"/>
      <c r="W625" s="1889"/>
      <c r="X625" s="1889"/>
      <c r="Y625" s="1889"/>
      <c r="Z625" s="1889"/>
      <c r="AA625" s="1889"/>
      <c r="AB625" s="1889"/>
      <c r="AC625" s="1889"/>
      <c r="AD625" s="3313"/>
      <c r="AE625" s="1889"/>
      <c r="AF625" s="3022"/>
      <c r="AG625" s="607"/>
      <c r="AH625" s="607"/>
      <c r="AI625" s="1889"/>
      <c r="AJ625" s="1889"/>
      <c r="AK625" s="2010"/>
      <c r="AL625" s="3559"/>
      <c r="AM625" s="3841"/>
      <c r="AN625" s="2006"/>
      <c r="AO625" s="4305">
        <f t="shared" si="491"/>
        <v>0</v>
      </c>
      <c r="AP625" s="4305"/>
    </row>
    <row r="626" spans="1:42" x14ac:dyDescent="0.25">
      <c r="A626" s="47">
        <v>1</v>
      </c>
      <c r="B626" s="12" t="s">
        <v>380</v>
      </c>
      <c r="C626" s="2185"/>
      <c r="D626" s="148"/>
      <c r="E626" s="1554">
        <v>150</v>
      </c>
      <c r="F626" s="4350">
        <v>150</v>
      </c>
      <c r="G626" s="1554">
        <f t="shared" si="503"/>
        <v>0</v>
      </c>
      <c r="H626" s="69">
        <f t="shared" si="518"/>
        <v>88</v>
      </c>
      <c r="I626" s="148">
        <v>57</v>
      </c>
      <c r="J626" s="148">
        <f t="shared" si="517"/>
        <v>64.772727272727266</v>
      </c>
      <c r="K626" s="3381"/>
      <c r="L626" s="94"/>
      <c r="M626" s="94"/>
      <c r="N626" s="349"/>
      <c r="O626" s="4026"/>
      <c r="P626" s="349">
        <f t="shared" si="504"/>
        <v>0</v>
      </c>
      <c r="Q626" s="349"/>
      <c r="R626" s="349"/>
      <c r="S626" s="71"/>
      <c r="T626" s="349"/>
      <c r="U626" s="1395"/>
      <c r="V626" s="1889"/>
      <c r="W626" s="1889"/>
      <c r="X626" s="1889"/>
      <c r="Y626" s="1889"/>
      <c r="Z626" s="1889"/>
      <c r="AA626" s="1889"/>
      <c r="AB626" s="1889"/>
      <c r="AC626" s="1889"/>
      <c r="AD626" s="3313"/>
      <c r="AE626" s="1889"/>
      <c r="AF626" s="3022"/>
      <c r="AG626" s="607"/>
      <c r="AH626" s="607"/>
      <c r="AI626" s="1889"/>
      <c r="AJ626" s="1889"/>
      <c r="AK626" s="2010"/>
      <c r="AL626" s="3559"/>
      <c r="AM626" s="3841"/>
      <c r="AN626" s="2006"/>
      <c r="AO626" s="4305">
        <f t="shared" si="491"/>
        <v>0</v>
      </c>
      <c r="AP626" s="4305"/>
    </row>
    <row r="627" spans="1:42" ht="30" x14ac:dyDescent="0.25">
      <c r="A627" s="47">
        <v>1</v>
      </c>
      <c r="B627" s="12" t="s">
        <v>381</v>
      </c>
      <c r="C627" s="2185"/>
      <c r="D627" s="148"/>
      <c r="E627" s="1554">
        <v>1680</v>
      </c>
      <c r="F627" s="4350">
        <v>1680</v>
      </c>
      <c r="G627" s="1554">
        <f t="shared" si="503"/>
        <v>0</v>
      </c>
      <c r="H627" s="69">
        <f t="shared" si="518"/>
        <v>980</v>
      </c>
      <c r="I627" s="148">
        <v>345</v>
      </c>
      <c r="J627" s="148">
        <f t="shared" si="517"/>
        <v>35.204081632653065</v>
      </c>
      <c r="K627" s="3381"/>
      <c r="L627" s="94"/>
      <c r="M627" s="94"/>
      <c r="N627" s="349"/>
      <c r="O627" s="4026"/>
      <c r="P627" s="349">
        <f t="shared" si="504"/>
        <v>0</v>
      </c>
      <c r="Q627" s="349"/>
      <c r="R627" s="349"/>
      <c r="S627" s="71"/>
      <c r="T627" s="349"/>
      <c r="U627" s="1395"/>
      <c r="V627" s="1889"/>
      <c r="W627" s="1889"/>
      <c r="X627" s="1889"/>
      <c r="Y627" s="1889"/>
      <c r="Z627" s="1889"/>
      <c r="AA627" s="1889"/>
      <c r="AB627" s="1889"/>
      <c r="AC627" s="1889"/>
      <c r="AD627" s="3313"/>
      <c r="AE627" s="1889"/>
      <c r="AF627" s="3022"/>
      <c r="AG627" s="607"/>
      <c r="AH627" s="607"/>
      <c r="AI627" s="1889"/>
      <c r="AJ627" s="1889"/>
      <c r="AK627" s="2010"/>
      <c r="AL627" s="3559"/>
      <c r="AM627" s="3841"/>
      <c r="AN627" s="2006"/>
      <c r="AO627" s="4305">
        <f t="shared" si="491"/>
        <v>0</v>
      </c>
      <c r="AP627" s="4305"/>
    </row>
    <row r="628" spans="1:42" ht="30" x14ac:dyDescent="0.25">
      <c r="A628" s="47">
        <v>1</v>
      </c>
      <c r="B628" s="12" t="s">
        <v>386</v>
      </c>
      <c r="C628" s="2185"/>
      <c r="D628" s="148"/>
      <c r="E628" s="1554">
        <v>1600</v>
      </c>
      <c r="F628" s="4350">
        <v>1600</v>
      </c>
      <c r="G628" s="1554">
        <f t="shared" si="503"/>
        <v>0</v>
      </c>
      <c r="H628" s="69">
        <f t="shared" si="518"/>
        <v>933</v>
      </c>
      <c r="I628" s="148">
        <v>1572</v>
      </c>
      <c r="J628" s="148">
        <f t="shared" si="517"/>
        <v>168.48874598070739</v>
      </c>
      <c r="K628" s="3381"/>
      <c r="L628" s="94"/>
      <c r="M628" s="94"/>
      <c r="N628" s="349"/>
      <c r="O628" s="4026"/>
      <c r="P628" s="349">
        <f t="shared" si="504"/>
        <v>0</v>
      </c>
      <c r="Q628" s="349"/>
      <c r="R628" s="349"/>
      <c r="S628" s="71"/>
      <c r="T628" s="349"/>
      <c r="U628" s="1395"/>
      <c r="V628" s="1889"/>
      <c r="W628" s="1889"/>
      <c r="X628" s="1889"/>
      <c r="Y628" s="1889"/>
      <c r="Z628" s="1889"/>
      <c r="AA628" s="1889"/>
      <c r="AB628" s="1889"/>
      <c r="AC628" s="1889"/>
      <c r="AD628" s="3313"/>
      <c r="AE628" s="1889"/>
      <c r="AF628" s="3022"/>
      <c r="AG628" s="607"/>
      <c r="AH628" s="607"/>
      <c r="AI628" s="1889"/>
      <c r="AJ628" s="1889"/>
      <c r="AK628" s="2010"/>
      <c r="AL628" s="3559"/>
      <c r="AM628" s="3841"/>
      <c r="AN628" s="2006"/>
      <c r="AO628" s="4305">
        <f t="shared" si="491"/>
        <v>0</v>
      </c>
      <c r="AP628" s="4305"/>
    </row>
    <row r="629" spans="1:42" x14ac:dyDescent="0.25">
      <c r="A629" s="47">
        <v>1</v>
      </c>
      <c r="B629" s="12" t="s">
        <v>31</v>
      </c>
      <c r="C629" s="2185"/>
      <c r="D629" s="148"/>
      <c r="E629" s="1554">
        <v>170</v>
      </c>
      <c r="F629" s="4350">
        <v>170</v>
      </c>
      <c r="G629" s="1554">
        <f t="shared" si="503"/>
        <v>0</v>
      </c>
      <c r="H629" s="69">
        <f t="shared" si="518"/>
        <v>99</v>
      </c>
      <c r="I629" s="148">
        <v>157</v>
      </c>
      <c r="J629" s="148">
        <f t="shared" si="517"/>
        <v>158.58585858585857</v>
      </c>
      <c r="K629" s="3381"/>
      <c r="L629" s="94"/>
      <c r="M629" s="94"/>
      <c r="N629" s="349"/>
      <c r="O629" s="4026"/>
      <c r="P629" s="349">
        <f t="shared" si="504"/>
        <v>0</v>
      </c>
      <c r="Q629" s="349"/>
      <c r="R629" s="349"/>
      <c r="S629" s="71"/>
      <c r="T629" s="349"/>
      <c r="U629" s="1395"/>
      <c r="V629" s="1889"/>
      <c r="W629" s="1889"/>
      <c r="X629" s="1889"/>
      <c r="Y629" s="1889"/>
      <c r="Z629" s="1889"/>
      <c r="AA629" s="1889"/>
      <c r="AB629" s="1889"/>
      <c r="AC629" s="1889"/>
      <c r="AD629" s="3313"/>
      <c r="AE629" s="1889"/>
      <c r="AF629" s="3022"/>
      <c r="AG629" s="607"/>
      <c r="AH629" s="607"/>
      <c r="AI629" s="1889"/>
      <c r="AJ629" s="1889"/>
      <c r="AK629" s="2010"/>
      <c r="AL629" s="3559"/>
      <c r="AM629" s="3841"/>
      <c r="AN629" s="2006"/>
      <c r="AO629" s="4305">
        <f t="shared" si="491"/>
        <v>0</v>
      </c>
      <c r="AP629" s="4305"/>
    </row>
    <row r="630" spans="1:42" x14ac:dyDescent="0.25">
      <c r="A630" s="47">
        <v>1</v>
      </c>
      <c r="B630" s="12" t="s">
        <v>32</v>
      </c>
      <c r="C630" s="2185"/>
      <c r="D630" s="148"/>
      <c r="E630" s="1554">
        <v>150</v>
      </c>
      <c r="F630" s="4350">
        <v>150</v>
      </c>
      <c r="G630" s="1554">
        <f t="shared" si="503"/>
        <v>0</v>
      </c>
      <c r="H630" s="69">
        <f t="shared" si="518"/>
        <v>88</v>
      </c>
      <c r="I630" s="148"/>
      <c r="J630" s="148">
        <f t="shared" si="517"/>
        <v>0</v>
      </c>
      <c r="K630" s="3381"/>
      <c r="L630" s="94"/>
      <c r="M630" s="94"/>
      <c r="N630" s="349"/>
      <c r="O630" s="4026"/>
      <c r="P630" s="349">
        <f t="shared" si="504"/>
        <v>0</v>
      </c>
      <c r="Q630" s="349"/>
      <c r="R630" s="349"/>
      <c r="S630" s="71"/>
      <c r="T630" s="349"/>
      <c r="U630" s="1395"/>
      <c r="V630" s="1889"/>
      <c r="W630" s="1889"/>
      <c r="X630" s="1889"/>
      <c r="Y630" s="1889"/>
      <c r="Z630" s="1889"/>
      <c r="AA630" s="1889"/>
      <c r="AB630" s="1889"/>
      <c r="AC630" s="1889"/>
      <c r="AD630" s="3313"/>
      <c r="AE630" s="1889"/>
      <c r="AF630" s="3022"/>
      <c r="AG630" s="607"/>
      <c r="AH630" s="607"/>
      <c r="AI630" s="1889"/>
      <c r="AJ630" s="1889"/>
      <c r="AK630" s="2010"/>
      <c r="AL630" s="3559"/>
      <c r="AM630" s="3841"/>
      <c r="AN630" s="2006"/>
      <c r="AO630" s="4305">
        <f t="shared" si="491"/>
        <v>0</v>
      </c>
      <c r="AP630" s="4305"/>
    </row>
    <row r="631" spans="1:42" ht="30" x14ac:dyDescent="0.25">
      <c r="A631" s="47">
        <v>1</v>
      </c>
      <c r="B631" s="12" t="s">
        <v>200</v>
      </c>
      <c r="C631" s="2185"/>
      <c r="D631" s="148"/>
      <c r="E631" s="1554">
        <v>30</v>
      </c>
      <c r="F631" s="4350">
        <v>30</v>
      </c>
      <c r="G631" s="1554">
        <f t="shared" si="503"/>
        <v>0</v>
      </c>
      <c r="H631" s="69">
        <f t="shared" si="518"/>
        <v>18</v>
      </c>
      <c r="I631" s="148"/>
      <c r="J631" s="148">
        <f t="shared" si="517"/>
        <v>0</v>
      </c>
      <c r="K631" s="3381"/>
      <c r="L631" s="94"/>
      <c r="M631" s="94"/>
      <c r="N631" s="349"/>
      <c r="O631" s="4026"/>
      <c r="P631" s="349">
        <f t="shared" si="504"/>
        <v>0</v>
      </c>
      <c r="Q631" s="349"/>
      <c r="R631" s="349"/>
      <c r="S631" s="71"/>
      <c r="T631" s="349"/>
      <c r="U631" s="1395"/>
      <c r="V631" s="1889"/>
      <c r="W631" s="1889"/>
      <c r="X631" s="1889"/>
      <c r="Y631" s="1889"/>
      <c r="Z631" s="1889"/>
      <c r="AA631" s="1889"/>
      <c r="AB631" s="1889"/>
      <c r="AC631" s="1889"/>
      <c r="AD631" s="3313"/>
      <c r="AE631" s="1889"/>
      <c r="AF631" s="3022"/>
      <c r="AG631" s="607"/>
      <c r="AH631" s="607"/>
      <c r="AI631" s="1889"/>
      <c r="AJ631" s="1889"/>
      <c r="AK631" s="2010"/>
      <c r="AL631" s="3559"/>
      <c r="AM631" s="3841"/>
      <c r="AN631" s="2006"/>
      <c r="AO631" s="4305">
        <f t="shared" si="491"/>
        <v>0</v>
      </c>
      <c r="AP631" s="4305"/>
    </row>
    <row r="632" spans="1:42" x14ac:dyDescent="0.25">
      <c r="A632" s="47">
        <v>1</v>
      </c>
      <c r="B632" s="12" t="s">
        <v>91</v>
      </c>
      <c r="C632" s="2185"/>
      <c r="D632" s="148"/>
      <c r="E632" s="1554">
        <v>1400</v>
      </c>
      <c r="F632" s="4350">
        <v>1400</v>
      </c>
      <c r="G632" s="1554">
        <f t="shared" si="503"/>
        <v>0</v>
      </c>
      <c r="H632" s="69">
        <f t="shared" si="518"/>
        <v>817</v>
      </c>
      <c r="I632" s="148">
        <v>679</v>
      </c>
      <c r="J632" s="148">
        <f t="shared" si="517"/>
        <v>83.108935128518965</v>
      </c>
      <c r="K632" s="3381"/>
      <c r="L632" s="94"/>
      <c r="M632" s="94"/>
      <c r="N632" s="349"/>
      <c r="O632" s="4026"/>
      <c r="P632" s="349">
        <f t="shared" si="504"/>
        <v>0</v>
      </c>
      <c r="Q632" s="349"/>
      <c r="R632" s="349"/>
      <c r="S632" s="71"/>
      <c r="T632" s="349"/>
      <c r="U632" s="1395"/>
      <c r="V632" s="1889"/>
      <c r="W632" s="1889"/>
      <c r="X632" s="1889"/>
      <c r="Y632" s="1889"/>
      <c r="Z632" s="1889"/>
      <c r="AA632" s="1889"/>
      <c r="AB632" s="1889"/>
      <c r="AC632" s="1889"/>
      <c r="AD632" s="3313"/>
      <c r="AE632" s="1889"/>
      <c r="AF632" s="3022"/>
      <c r="AG632" s="607"/>
      <c r="AH632" s="607"/>
      <c r="AI632" s="1889"/>
      <c r="AJ632" s="1889"/>
      <c r="AK632" s="2010"/>
      <c r="AL632" s="3559"/>
      <c r="AM632" s="3841"/>
      <c r="AN632" s="2006"/>
      <c r="AO632" s="4305">
        <f t="shared" si="491"/>
        <v>0</v>
      </c>
      <c r="AP632" s="4305"/>
    </row>
    <row r="633" spans="1:42" ht="30" x14ac:dyDescent="0.25">
      <c r="A633" s="47">
        <v>1</v>
      </c>
      <c r="B633" s="12" t="s">
        <v>74</v>
      </c>
      <c r="C633" s="2185"/>
      <c r="D633" s="148"/>
      <c r="E633" s="1554">
        <v>150</v>
      </c>
      <c r="F633" s="4350">
        <v>150</v>
      </c>
      <c r="G633" s="1554">
        <f t="shared" si="503"/>
        <v>0</v>
      </c>
      <c r="H633" s="69">
        <f t="shared" si="518"/>
        <v>88</v>
      </c>
      <c r="I633" s="148">
        <v>63</v>
      </c>
      <c r="J633" s="148">
        <f t="shared" si="517"/>
        <v>71.590909090909093</v>
      </c>
      <c r="K633" s="3381"/>
      <c r="L633" s="94"/>
      <c r="M633" s="94"/>
      <c r="N633" s="349"/>
      <c r="O633" s="4026"/>
      <c r="P633" s="349">
        <f t="shared" si="504"/>
        <v>0</v>
      </c>
      <c r="Q633" s="349"/>
      <c r="R633" s="349"/>
      <c r="S633" s="71"/>
      <c r="T633" s="349"/>
      <c r="U633" s="1395"/>
      <c r="V633" s="1889"/>
      <c r="W633" s="1889"/>
      <c r="X633" s="1889"/>
      <c r="Y633" s="1889"/>
      <c r="Z633" s="1889"/>
      <c r="AA633" s="1889"/>
      <c r="AB633" s="1889"/>
      <c r="AC633" s="1889"/>
      <c r="AD633" s="3313"/>
      <c r="AE633" s="1889"/>
      <c r="AF633" s="3022"/>
      <c r="AG633" s="607"/>
      <c r="AH633" s="607"/>
      <c r="AI633" s="1889"/>
      <c r="AJ633" s="1889"/>
      <c r="AK633" s="2010"/>
      <c r="AL633" s="3559"/>
      <c r="AM633" s="3841"/>
      <c r="AN633" s="2006"/>
      <c r="AO633" s="4305">
        <f t="shared" si="491"/>
        <v>0</v>
      </c>
      <c r="AP633" s="4305"/>
    </row>
    <row r="634" spans="1:42" ht="29.25" x14ac:dyDescent="0.25">
      <c r="A634" s="47">
        <v>1</v>
      </c>
      <c r="B634" s="2434" t="s">
        <v>382</v>
      </c>
      <c r="C634" s="2309"/>
      <c r="D634" s="152"/>
      <c r="E634" s="1554">
        <f>E596</f>
        <v>12500</v>
      </c>
      <c r="F634" s="4350">
        <f>F596</f>
        <v>12500</v>
      </c>
      <c r="G634" s="1554">
        <f t="shared" si="503"/>
        <v>0</v>
      </c>
      <c r="H634" s="69">
        <f t="shared" si="518"/>
        <v>7292</v>
      </c>
      <c r="I634" s="152">
        <f>I596</f>
        <v>8106</v>
      </c>
      <c r="J634" s="148">
        <f>I634/H634*100</f>
        <v>111.16291826659352</v>
      </c>
      <c r="K634" s="3381">
        <f>K596</f>
        <v>0</v>
      </c>
      <c r="L634" s="94"/>
      <c r="M634" s="94"/>
      <c r="N634" s="349"/>
      <c r="O634" s="4026"/>
      <c r="P634" s="349">
        <f t="shared" si="504"/>
        <v>0</v>
      </c>
      <c r="Q634" s="349"/>
      <c r="R634" s="349"/>
      <c r="S634" s="71"/>
      <c r="T634" s="349"/>
      <c r="U634" s="1395"/>
      <c r="V634" s="1889"/>
      <c r="W634" s="1889"/>
      <c r="X634" s="1889"/>
      <c r="Y634" s="1889"/>
      <c r="Z634" s="1889"/>
      <c r="AA634" s="1889"/>
      <c r="AB634" s="1889"/>
      <c r="AC634" s="1889"/>
      <c r="AD634" s="3313"/>
      <c r="AE634" s="1889"/>
      <c r="AF634" s="3022"/>
      <c r="AG634" s="607"/>
      <c r="AH634" s="607"/>
      <c r="AI634" s="1889"/>
      <c r="AJ634" s="1889"/>
      <c r="AK634" s="2010"/>
      <c r="AL634" s="3559"/>
      <c r="AM634" s="3845">
        <f>AM596</f>
        <v>0</v>
      </c>
      <c r="AN634" s="2006"/>
      <c r="AO634" s="4305">
        <f t="shared" si="491"/>
        <v>0</v>
      </c>
      <c r="AP634" s="4305"/>
    </row>
    <row r="635" spans="1:42" ht="29.25" x14ac:dyDescent="0.25">
      <c r="A635" s="47">
        <v>1</v>
      </c>
      <c r="B635" s="2434" t="s">
        <v>383</v>
      </c>
      <c r="C635" s="2309"/>
      <c r="D635" s="152"/>
      <c r="E635" s="1554"/>
      <c r="F635" s="4350"/>
      <c r="G635" s="1554">
        <f t="shared" si="503"/>
        <v>0</v>
      </c>
      <c r="H635" s="75"/>
      <c r="I635" s="152"/>
      <c r="J635" s="148"/>
      <c r="K635" s="3381"/>
      <c r="L635" s="94"/>
      <c r="M635" s="94"/>
      <c r="N635" s="349"/>
      <c r="O635" s="4026"/>
      <c r="P635" s="349">
        <f t="shared" si="504"/>
        <v>0</v>
      </c>
      <c r="Q635" s="349"/>
      <c r="R635" s="349"/>
      <c r="S635" s="71"/>
      <c r="T635" s="349"/>
      <c r="U635" s="1395"/>
      <c r="V635" s="1889"/>
      <c r="W635" s="1889"/>
      <c r="X635" s="1889"/>
      <c r="Y635" s="1889"/>
      <c r="Z635" s="1889"/>
      <c r="AA635" s="1889"/>
      <c r="AB635" s="1889"/>
      <c r="AC635" s="1889"/>
      <c r="AD635" s="3313"/>
      <c r="AE635" s="1889"/>
      <c r="AF635" s="3022"/>
      <c r="AG635" s="607"/>
      <c r="AH635" s="607"/>
      <c r="AI635" s="1889"/>
      <c r="AJ635" s="1889"/>
      <c r="AK635" s="2010"/>
      <c r="AL635" s="3559"/>
      <c r="AM635" s="3845"/>
      <c r="AN635" s="2006"/>
      <c r="AO635" s="4305">
        <f t="shared" si="491"/>
        <v>0</v>
      </c>
      <c r="AP635" s="4305"/>
    </row>
    <row r="636" spans="1:42" ht="29.25" x14ac:dyDescent="0.25">
      <c r="A636" s="47">
        <v>1</v>
      </c>
      <c r="B636" s="2434" t="s">
        <v>384</v>
      </c>
      <c r="C636" s="2163"/>
      <c r="D636" s="2141"/>
      <c r="E636" s="1565"/>
      <c r="F636" s="4381"/>
      <c r="G636" s="1565">
        <f t="shared" si="503"/>
        <v>0</v>
      </c>
      <c r="H636" s="1358"/>
      <c r="I636" s="1358"/>
      <c r="J636" s="93"/>
      <c r="K636" s="3380"/>
      <c r="L636" s="94"/>
      <c r="M636" s="94"/>
      <c r="N636" s="349"/>
      <c r="O636" s="4026"/>
      <c r="P636" s="349">
        <f t="shared" si="504"/>
        <v>0</v>
      </c>
      <c r="Q636" s="349"/>
      <c r="R636" s="349"/>
      <c r="S636" s="71"/>
      <c r="T636" s="349"/>
      <c r="U636" s="1395"/>
      <c r="V636" s="1889"/>
      <c r="W636" s="1889"/>
      <c r="X636" s="1889"/>
      <c r="Y636" s="1889"/>
      <c r="Z636" s="1889"/>
      <c r="AA636" s="1889"/>
      <c r="AB636" s="1889"/>
      <c r="AC636" s="1889"/>
      <c r="AD636" s="3309">
        <f t="shared" ref="AD636" si="521">V636/12*$B$4</f>
        <v>0</v>
      </c>
      <c r="AE636" s="1889">
        <f>AK636-AJ636-AG636</f>
        <v>0</v>
      </c>
      <c r="AF636" s="3022"/>
      <c r="AG636" s="607"/>
      <c r="AH636" s="607">
        <f>AE636-AD636</f>
        <v>0</v>
      </c>
      <c r="AI636" s="1889"/>
      <c r="AJ636" s="1889"/>
      <c r="AK636" s="2010"/>
      <c r="AL636" s="3559"/>
      <c r="AM636" s="3887"/>
      <c r="AN636" s="2006"/>
      <c r="AO636" s="4305">
        <f t="shared" si="491"/>
        <v>0</v>
      </c>
      <c r="AP636" s="4305"/>
    </row>
    <row r="637" spans="1:42" x14ac:dyDescent="0.25">
      <c r="A637" s="194">
        <v>1</v>
      </c>
      <c r="B637" s="1782" t="s">
        <v>139</v>
      </c>
      <c r="C637" s="2179"/>
      <c r="D637" s="351"/>
      <c r="E637" s="1600">
        <f>E634</f>
        <v>12500</v>
      </c>
      <c r="F637" s="4349">
        <f>F634</f>
        <v>12500</v>
      </c>
      <c r="G637" s="1600">
        <f t="shared" si="503"/>
        <v>0</v>
      </c>
      <c r="H637" s="80">
        <f>H634</f>
        <v>7292</v>
      </c>
      <c r="I637" s="80">
        <f>I634</f>
        <v>8106</v>
      </c>
      <c r="J637" s="80">
        <f>I637/H637*100</f>
        <v>111.16291826659352</v>
      </c>
      <c r="K637" s="3378">
        <f>K634</f>
        <v>0</v>
      </c>
      <c r="L637" s="81"/>
      <c r="M637" s="81"/>
      <c r="N637" s="315"/>
      <c r="O637" s="4566"/>
      <c r="P637" s="315">
        <f t="shared" si="504"/>
        <v>0</v>
      </c>
      <c r="Q637" s="316"/>
      <c r="R637" s="316"/>
      <c r="S637" s="154"/>
      <c r="T637" s="316"/>
      <c r="U637" s="154"/>
      <c r="V637" s="610">
        <f t="shared" ref="V637:AL637" si="522">SUM(V636,V607,V595)</f>
        <v>25698.456470173456</v>
      </c>
      <c r="W637" s="610">
        <f t="shared" ref="W637:X637" si="523">SUM(W636,W607,W595)</f>
        <v>25698.456470173456</v>
      </c>
      <c r="X637" s="610">
        <f t="shared" si="523"/>
        <v>25698.456470173456</v>
      </c>
      <c r="Y637" s="610">
        <f t="shared" ref="Y637:Z637" si="524">SUM(Y636,Y607,Y595)</f>
        <v>25698.456470173456</v>
      </c>
      <c r="Z637" s="610">
        <f t="shared" si="524"/>
        <v>26652.696470173501</v>
      </c>
      <c r="AA637" s="610">
        <f t="shared" ref="AA637:AB637" si="525">SUM(AA636,AA607,AA595)</f>
        <v>26652.696470173501</v>
      </c>
      <c r="AB637" s="610">
        <f t="shared" si="525"/>
        <v>27869.2264701735</v>
      </c>
      <c r="AC637" s="610">
        <f t="shared" ref="AC637" si="526">SUM(AC636,AC607,AC595)</f>
        <v>31543.509170000005</v>
      </c>
      <c r="AD637" s="3318">
        <f t="shared" si="522"/>
        <v>19225.643974094368</v>
      </c>
      <c r="AE637" s="610">
        <f t="shared" si="522"/>
        <v>19209.738660000003</v>
      </c>
      <c r="AF637" s="3020">
        <f t="shared" si="522"/>
        <v>0</v>
      </c>
      <c r="AG637" s="610">
        <f t="shared" si="522"/>
        <v>9.4619</v>
      </c>
      <c r="AH637" s="610">
        <f t="shared" si="522"/>
        <v>-15.905314094365167</v>
      </c>
      <c r="AI637" s="610">
        <f t="shared" si="522"/>
        <v>0</v>
      </c>
      <c r="AJ637" s="610">
        <f t="shared" si="522"/>
        <v>0</v>
      </c>
      <c r="AK637" s="2008">
        <f t="shared" si="522"/>
        <v>19219.200560000001</v>
      </c>
      <c r="AL637" s="3557">
        <f t="shared" si="522"/>
        <v>1.4276399999999998</v>
      </c>
      <c r="AM637" s="3837">
        <f>AM634</f>
        <v>0</v>
      </c>
      <c r="AN637" s="3318">
        <v>2031.0071499999999</v>
      </c>
      <c r="AO637" s="4305">
        <f t="shared" si="491"/>
        <v>27869226.4701735</v>
      </c>
      <c r="AP637" s="4305"/>
    </row>
    <row r="638" spans="1:42" x14ac:dyDescent="0.25">
      <c r="A638" s="194"/>
      <c r="B638" s="3571"/>
      <c r="C638" s="2369"/>
      <c r="D638" s="3572"/>
      <c r="E638" s="1565"/>
      <c r="F638" s="4381"/>
      <c r="G638" s="1565">
        <f t="shared" si="503"/>
        <v>0</v>
      </c>
      <c r="H638" s="247"/>
      <c r="I638" s="247"/>
      <c r="J638" s="247"/>
      <c r="K638" s="3417"/>
      <c r="L638" s="199"/>
      <c r="M638" s="199"/>
      <c r="N638" s="350"/>
      <c r="O638" s="4569"/>
      <c r="P638" s="350">
        <f t="shared" si="504"/>
        <v>0</v>
      </c>
      <c r="Q638" s="3573"/>
      <c r="R638" s="3573"/>
      <c r="S638" s="127"/>
      <c r="T638" s="3573"/>
      <c r="U638" s="127"/>
      <c r="V638" s="719"/>
      <c r="W638" s="719"/>
      <c r="X638" s="719"/>
      <c r="Y638" s="719"/>
      <c r="Z638" s="719"/>
      <c r="AA638" s="719"/>
      <c r="AB638" s="719"/>
      <c r="AC638" s="719"/>
      <c r="AD638" s="3314"/>
      <c r="AE638" s="719"/>
      <c r="AF638" s="3025"/>
      <c r="AG638" s="719"/>
      <c r="AH638" s="719"/>
      <c r="AI638" s="719"/>
      <c r="AJ638" s="719"/>
      <c r="AK638" s="2012"/>
      <c r="AL638" s="3561"/>
      <c r="AM638" s="3870"/>
      <c r="AN638" s="3314"/>
      <c r="AO638" s="4305">
        <f t="shared" si="491"/>
        <v>0</v>
      </c>
      <c r="AP638" s="4305"/>
    </row>
    <row r="639" spans="1:42" ht="30" thickBot="1" x14ac:dyDescent="0.3">
      <c r="A639" s="194"/>
      <c r="B639" s="927" t="s">
        <v>215</v>
      </c>
      <c r="C639" s="2296"/>
      <c r="D639" s="111"/>
      <c r="E639" s="1631"/>
      <c r="F639" s="4385"/>
      <c r="G639" s="1631">
        <f t="shared" si="503"/>
        <v>0</v>
      </c>
      <c r="H639" s="399"/>
      <c r="I639" s="399"/>
      <c r="J639" s="399"/>
      <c r="K639" s="3422">
        <v>180</v>
      </c>
      <c r="L639" s="326"/>
      <c r="M639" s="326"/>
      <c r="N639" s="384"/>
      <c r="O639" s="3895"/>
      <c r="P639" s="384">
        <f t="shared" si="504"/>
        <v>0</v>
      </c>
      <c r="Q639" s="384"/>
      <c r="R639" s="384"/>
      <c r="S639" s="384"/>
      <c r="T639" s="384"/>
      <c r="U639" s="384"/>
      <c r="V639" s="1137"/>
      <c r="W639" s="1137"/>
      <c r="X639" s="1137"/>
      <c r="Y639" s="1137"/>
      <c r="Z639" s="1137"/>
      <c r="AA639" s="1137"/>
      <c r="AB639" s="1137"/>
      <c r="AC639" s="1137"/>
      <c r="AD639" s="2071"/>
      <c r="AE639" s="1137"/>
      <c r="AF639" s="3021"/>
      <c r="AG639" s="1137"/>
      <c r="AH639" s="1137"/>
      <c r="AI639" s="1137"/>
      <c r="AJ639" s="1137"/>
      <c r="AK639" s="2009"/>
      <c r="AL639" s="3558">
        <v>6278.2272000000003</v>
      </c>
      <c r="AM639" s="3888"/>
      <c r="AN639" s="2071"/>
      <c r="AO639" s="4305">
        <f t="shared" si="491"/>
        <v>0</v>
      </c>
      <c r="AP639" s="4305"/>
    </row>
    <row r="640" spans="1:42" ht="16.5" thickBot="1" x14ac:dyDescent="0.3">
      <c r="A640" s="47">
        <v>1</v>
      </c>
      <c r="B640" s="138" t="s">
        <v>422</v>
      </c>
      <c r="C640" s="138"/>
      <c r="D640" s="168"/>
      <c r="E640" s="1608"/>
      <c r="F640" s="4360"/>
      <c r="G640" s="1608">
        <f t="shared" si="503"/>
        <v>0</v>
      </c>
      <c r="H640" s="228"/>
      <c r="I640" s="228"/>
      <c r="J640" s="169"/>
      <c r="K640" s="3412"/>
      <c r="L640" s="353"/>
      <c r="M640" s="354"/>
      <c r="N640" s="228"/>
      <c r="O640" s="4547"/>
      <c r="P640" s="228">
        <f t="shared" si="504"/>
        <v>0</v>
      </c>
      <c r="Q640" s="169"/>
      <c r="R640" s="228"/>
      <c r="S640" s="169"/>
      <c r="T640" s="169"/>
      <c r="U640" s="169"/>
      <c r="V640" s="742">
        <f t="shared" ref="V640:AD640" si="527">SUM(V593)+V637</f>
        <v>25698.456470173456</v>
      </c>
      <c r="W640" s="742">
        <f t="shared" si="527"/>
        <v>25698.456470173456</v>
      </c>
      <c r="X640" s="742">
        <f t="shared" si="527"/>
        <v>25698.456470173456</v>
      </c>
      <c r="Y640" s="742">
        <f t="shared" si="527"/>
        <v>25698.456470173456</v>
      </c>
      <c r="Z640" s="742">
        <f t="shared" si="527"/>
        <v>26652.696470173501</v>
      </c>
      <c r="AA640" s="742">
        <f t="shared" ref="AA640:AB640" si="528">SUM(AA593)+AA637</f>
        <v>26652.696470173501</v>
      </c>
      <c r="AB640" s="742">
        <f t="shared" si="528"/>
        <v>27869.2264701735</v>
      </c>
      <c r="AC640" s="742">
        <f t="shared" ref="AC640" si="529">SUM(AC593)+AC637</f>
        <v>31543.509170000005</v>
      </c>
      <c r="AD640" s="3315">
        <f t="shared" si="527"/>
        <v>19225.643974094368</v>
      </c>
      <c r="AE640" s="742">
        <f t="shared" ref="AE640:AK640" si="530">SUM(AE593)+AE637</f>
        <v>19209.738660000003</v>
      </c>
      <c r="AF640" s="3031">
        <f t="shared" si="530"/>
        <v>0</v>
      </c>
      <c r="AG640" s="742">
        <f t="shared" si="530"/>
        <v>9.4619</v>
      </c>
      <c r="AH640" s="742">
        <f t="shared" si="530"/>
        <v>-15.905314094365167</v>
      </c>
      <c r="AI640" s="742">
        <f t="shared" si="530"/>
        <v>0</v>
      </c>
      <c r="AJ640" s="742">
        <f t="shared" si="530"/>
        <v>68.480159999999998</v>
      </c>
      <c r="AK640" s="2017">
        <f t="shared" si="530"/>
        <v>19287.68072</v>
      </c>
      <c r="AL640" s="3564">
        <f>SUM(AL593)+AL637+AL639</f>
        <v>76691.740950000007</v>
      </c>
      <c r="AM640" s="3851"/>
      <c r="AN640" s="3315">
        <f t="shared" ref="AN640" si="531">SUM(AN593)+AN637</f>
        <v>2031.0071499999999</v>
      </c>
      <c r="AO640" s="4311">
        <f t="shared" si="491"/>
        <v>27869226.4701735</v>
      </c>
      <c r="AP640" s="4305"/>
    </row>
    <row r="641" spans="1:42" x14ac:dyDescent="0.25">
      <c r="A641" s="47">
        <v>1</v>
      </c>
      <c r="B641" s="259"/>
      <c r="C641" s="259"/>
      <c r="D641" s="259"/>
      <c r="E641" s="1547"/>
      <c r="F641" s="3918"/>
      <c r="G641" s="1547">
        <f t="shared" si="503"/>
        <v>0</v>
      </c>
      <c r="H641" s="86"/>
      <c r="I641" s="155"/>
      <c r="J641" s="86"/>
      <c r="K641" s="3387"/>
      <c r="L641" s="317"/>
      <c r="M641" s="317"/>
      <c r="N641" s="155"/>
      <c r="O641" s="4522"/>
      <c r="P641" s="155">
        <f t="shared" si="504"/>
        <v>0</v>
      </c>
      <c r="Q641" s="86"/>
      <c r="R641" s="86"/>
      <c r="S641" s="86"/>
      <c r="T641" s="86"/>
      <c r="U641" s="155"/>
      <c r="V641" s="1137"/>
      <c r="W641" s="1137"/>
      <c r="X641" s="1137"/>
      <c r="Y641" s="1137"/>
      <c r="Z641" s="1137"/>
      <c r="AA641" s="1137"/>
      <c r="AB641" s="1137"/>
      <c r="AC641" s="1137"/>
      <c r="AD641" s="2071"/>
      <c r="AE641" s="1137">
        <f t="shared" ref="AE641:AE646" si="532">AK641-AJ641-AG641</f>
        <v>0</v>
      </c>
      <c r="AF641" s="3021"/>
      <c r="AG641" s="1137"/>
      <c r="AH641" s="1137"/>
      <c r="AI641" s="1137"/>
      <c r="AJ641" s="1137"/>
      <c r="AK641" s="2009"/>
      <c r="AL641" s="3558"/>
      <c r="AM641" s="3838"/>
      <c r="AN641" s="2071"/>
      <c r="AO641" s="4305">
        <f t="shared" si="491"/>
        <v>0</v>
      </c>
      <c r="AP641" s="4305"/>
    </row>
    <row r="642" spans="1:42" ht="43.5" x14ac:dyDescent="0.25">
      <c r="A642" s="47">
        <v>1</v>
      </c>
      <c r="B642" s="848" t="s">
        <v>576</v>
      </c>
      <c r="C642" s="848"/>
      <c r="D642" s="64"/>
      <c r="E642" s="664"/>
      <c r="F642" s="4153"/>
      <c r="G642" s="664">
        <f t="shared" si="503"/>
        <v>0</v>
      </c>
      <c r="H642" s="309"/>
      <c r="I642" s="310"/>
      <c r="J642" s="309"/>
      <c r="K642" s="3419"/>
      <c r="L642" s="311"/>
      <c r="M642" s="311"/>
      <c r="N642" s="312"/>
      <c r="O642" s="4565"/>
      <c r="P642" s="312">
        <f t="shared" si="504"/>
        <v>0</v>
      </c>
      <c r="Q642" s="313"/>
      <c r="R642" s="313"/>
      <c r="S642" s="313"/>
      <c r="T642" s="313"/>
      <c r="U642" s="312"/>
      <c r="V642" s="607"/>
      <c r="W642" s="607"/>
      <c r="X642" s="607"/>
      <c r="Y642" s="607"/>
      <c r="Z642" s="607"/>
      <c r="AA642" s="607"/>
      <c r="AB642" s="607"/>
      <c r="AC642" s="607"/>
      <c r="AD642" s="2006"/>
      <c r="AE642" s="607">
        <f t="shared" si="532"/>
        <v>0</v>
      </c>
      <c r="AF642" s="3022"/>
      <c r="AG642" s="607"/>
      <c r="AH642" s="607"/>
      <c r="AI642" s="607"/>
      <c r="AJ642" s="607"/>
      <c r="AK642" s="2010"/>
      <c r="AL642" s="3559"/>
      <c r="AM642" s="3880"/>
      <c r="AN642" s="2006"/>
      <c r="AO642" s="4305">
        <f t="shared" si="491"/>
        <v>0</v>
      </c>
      <c r="AP642" s="4305"/>
    </row>
    <row r="643" spans="1:42" x14ac:dyDescent="0.25">
      <c r="A643" s="47">
        <v>1</v>
      </c>
      <c r="B643" s="336" t="s">
        <v>5</v>
      </c>
      <c r="C643" s="2241"/>
      <c r="D643" s="336"/>
      <c r="E643" s="664"/>
      <c r="F643" s="4153"/>
      <c r="G643" s="664">
        <f t="shared" si="503"/>
        <v>0</v>
      </c>
      <c r="H643" s="309"/>
      <c r="I643" s="310"/>
      <c r="J643" s="309"/>
      <c r="K643" s="3419"/>
      <c r="L643" s="311"/>
      <c r="M643" s="311"/>
      <c r="N643" s="312"/>
      <c r="O643" s="4565"/>
      <c r="P643" s="312">
        <f t="shared" si="504"/>
        <v>0</v>
      </c>
      <c r="Q643" s="313"/>
      <c r="R643" s="313"/>
      <c r="S643" s="313"/>
      <c r="T643" s="313"/>
      <c r="U643" s="312"/>
      <c r="V643" s="607"/>
      <c r="W643" s="607"/>
      <c r="X643" s="607"/>
      <c r="Y643" s="607"/>
      <c r="Z643" s="607"/>
      <c r="AA643" s="607"/>
      <c r="AB643" s="607"/>
      <c r="AC643" s="607"/>
      <c r="AD643" s="3313"/>
      <c r="AE643" s="1889">
        <f t="shared" si="532"/>
        <v>0</v>
      </c>
      <c r="AF643" s="3023"/>
      <c r="AG643" s="607"/>
      <c r="AH643" s="607"/>
      <c r="AI643" s="1889"/>
      <c r="AJ643" s="1889"/>
      <c r="AK643" s="2011"/>
      <c r="AL643" s="3560"/>
      <c r="AM643" s="3880"/>
      <c r="AN643" s="3313"/>
      <c r="AO643" s="4305">
        <f t="shared" ref="AO643:AO706" si="533">AB643*1000</f>
        <v>0</v>
      </c>
      <c r="AP643" s="4305"/>
    </row>
    <row r="644" spans="1:42" x14ac:dyDescent="0.25">
      <c r="A644" s="47">
        <v>1</v>
      </c>
      <c r="B644" s="68" t="s">
        <v>67</v>
      </c>
      <c r="C644" s="3352" t="s">
        <v>310</v>
      </c>
      <c r="D644" s="74">
        <v>320</v>
      </c>
      <c r="E644" s="1605"/>
      <c r="F644" s="4351"/>
      <c r="G644" s="1605">
        <f t="shared" si="503"/>
        <v>0</v>
      </c>
      <c r="H644" s="75">
        <f>E644/12*$B$4</f>
        <v>0</v>
      </c>
      <c r="I644" s="178"/>
      <c r="J644" s="75">
        <f>IF(H644=0,0,I644/H644*100)</f>
        <v>0</v>
      </c>
      <c r="K644" s="3376"/>
      <c r="L644" s="76"/>
      <c r="M644" s="70" t="e">
        <f>R644/I644</f>
        <v>#DIV/0!</v>
      </c>
      <c r="N644" s="71">
        <f>ROUND(E644*L644,0)</f>
        <v>0</v>
      </c>
      <c r="O644" s="4067">
        <v>0</v>
      </c>
      <c r="P644" s="71">
        <f t="shared" si="504"/>
        <v>0</v>
      </c>
      <c r="Q644" s="71">
        <f t="shared" ref="Q644" si="534">ROUND(N644/12*$B$4,0)</f>
        <v>0</v>
      </c>
      <c r="R644" s="77"/>
      <c r="S644" s="71" t="e">
        <f>R644/Q644*100</f>
        <v>#DIV/0!</v>
      </c>
      <c r="T644" s="71">
        <f>ROUND(N644/D644,0)</f>
        <v>0</v>
      </c>
      <c r="U644" s="77" t="e">
        <f>R644/$B$4*12/T644</f>
        <v>#DIV/0!</v>
      </c>
      <c r="V644" s="1889"/>
      <c r="W644" s="1889"/>
      <c r="X644" s="1889"/>
      <c r="Y644" s="1889"/>
      <c r="Z644" s="1889"/>
      <c r="AA644" s="1889"/>
      <c r="AB644" s="1889"/>
      <c r="AC644" s="1889"/>
      <c r="AD644" s="3316"/>
      <c r="AE644" s="1934">
        <f t="shared" si="532"/>
        <v>0</v>
      </c>
      <c r="AF644" s="3029"/>
      <c r="AG644" s="2013"/>
      <c r="AH644" s="2013">
        <f>AE644-AD644</f>
        <v>0</v>
      </c>
      <c r="AI644" s="1934"/>
      <c r="AJ644" s="1934"/>
      <c r="AK644" s="2018"/>
      <c r="AL644" s="3566"/>
      <c r="AM644" s="3833"/>
      <c r="AN644" s="3316"/>
      <c r="AO644" s="4305">
        <f t="shared" si="533"/>
        <v>0</v>
      </c>
      <c r="AP644" s="4305"/>
    </row>
    <row r="645" spans="1:42" ht="29.25" x14ac:dyDescent="0.25">
      <c r="A645" s="47">
        <v>1</v>
      </c>
      <c r="B645" s="79" t="s">
        <v>7</v>
      </c>
      <c r="C645" s="2153"/>
      <c r="D645" s="314"/>
      <c r="E645" s="1600">
        <f>SUM(E644:E644)</f>
        <v>0</v>
      </c>
      <c r="F645" s="4349">
        <f>SUM(F644:F644)</f>
        <v>0</v>
      </c>
      <c r="G645" s="1600">
        <f t="shared" si="503"/>
        <v>0</v>
      </c>
      <c r="H645" s="80">
        <f>SUM(H644:H644)</f>
        <v>0</v>
      </c>
      <c r="I645" s="80">
        <f>SUM(I644:I644)</f>
        <v>0</v>
      </c>
      <c r="J645" s="80" t="e">
        <f>I645/H645*100</f>
        <v>#DIV/0!</v>
      </c>
      <c r="K645" s="3378">
        <f>SUM(K644:K644)</f>
        <v>0</v>
      </c>
      <c r="L645" s="81">
        <f>IF(E645=0,0,N645/E645)</f>
        <v>0</v>
      </c>
      <c r="M645" s="81" t="e">
        <f>R645/I645</f>
        <v>#DIV/0!</v>
      </c>
      <c r="N645" s="80">
        <f>SUM(N644:N644)</f>
        <v>0</v>
      </c>
      <c r="O645" s="3837">
        <v>0</v>
      </c>
      <c r="P645" s="80">
        <f t="shared" si="504"/>
        <v>0</v>
      </c>
      <c r="Q645" s="80">
        <f>SUM(Q644:Q644)</f>
        <v>0</v>
      </c>
      <c r="R645" s="80">
        <f>R644</f>
        <v>0</v>
      </c>
      <c r="S645" s="154" t="e">
        <f>R645/Q645*100</f>
        <v>#DIV/0!</v>
      </c>
      <c r="T645" s="233">
        <f>SUM(T644:T644)</f>
        <v>0</v>
      </c>
      <c r="U645" s="154" t="e">
        <f>R645/$B$4*12/T645</f>
        <v>#DIV/0!</v>
      </c>
      <c r="V645" s="610"/>
      <c r="W645" s="610"/>
      <c r="X645" s="610"/>
      <c r="Y645" s="610"/>
      <c r="Z645" s="610"/>
      <c r="AA645" s="610"/>
      <c r="AB645" s="610"/>
      <c r="AC645" s="610"/>
      <c r="AD645" s="3309">
        <f t="shared" ref="AD645" si="535">V645/12*$B$4</f>
        <v>0</v>
      </c>
      <c r="AE645" s="610">
        <f t="shared" si="532"/>
        <v>0</v>
      </c>
      <c r="AF645" s="3020"/>
      <c r="AG645" s="610"/>
      <c r="AH645" s="610">
        <f>AE645-AD645</f>
        <v>0</v>
      </c>
      <c r="AI645" s="610"/>
      <c r="AJ645" s="610"/>
      <c r="AK645" s="2008"/>
      <c r="AL645" s="3557"/>
      <c r="AM645" s="3837">
        <f>SUM(AM644:AM644)</f>
        <v>0</v>
      </c>
      <c r="AN645" s="3318"/>
      <c r="AO645" s="4305">
        <f t="shared" si="533"/>
        <v>0</v>
      </c>
      <c r="AP645" s="4305"/>
    </row>
    <row r="646" spans="1:42" x14ac:dyDescent="0.25">
      <c r="A646" s="47">
        <v>1</v>
      </c>
      <c r="B646" s="2429" t="s">
        <v>213</v>
      </c>
      <c r="C646" s="2201"/>
      <c r="D646" s="215"/>
      <c r="E646" s="1547"/>
      <c r="F646" s="3918"/>
      <c r="G646" s="1547">
        <f t="shared" si="503"/>
        <v>0</v>
      </c>
      <c r="H646" s="86"/>
      <c r="I646" s="155"/>
      <c r="J646" s="86"/>
      <c r="K646" s="3387"/>
      <c r="L646" s="85"/>
      <c r="M646" s="85"/>
      <c r="N646" s="356"/>
      <c r="O646" s="4570"/>
      <c r="P646" s="356">
        <f t="shared" si="504"/>
        <v>0</v>
      </c>
      <c r="Q646" s="343"/>
      <c r="R646" s="343"/>
      <c r="S646" s="343"/>
      <c r="T646" s="343"/>
      <c r="U646" s="343"/>
      <c r="V646" s="1137">
        <v>1695.35</v>
      </c>
      <c r="W646" s="1137">
        <v>1695.35</v>
      </c>
      <c r="X646" s="1137">
        <v>1695.35</v>
      </c>
      <c r="Y646" s="1137">
        <v>1695.35</v>
      </c>
      <c r="Z646" s="1137">
        <v>1695.35</v>
      </c>
      <c r="AA646" s="1137">
        <v>1695.35</v>
      </c>
      <c r="AB646" s="1137">
        <v>1695.35</v>
      </c>
      <c r="AC646" s="1137">
        <v>1695.35</v>
      </c>
      <c r="AD646" s="3309">
        <f>V646/12*$B$4+(W646-V646)/11*6+(X646-W646)/10*5+(Y646-X646)/9*4+(Z646-Y646)/8*3+(AA646-Z646)/7*2+(AB646-AA646)/6*1+(AC646-AB646)</f>
        <v>988.95416666666665</v>
      </c>
      <c r="AE646" s="1137">
        <f t="shared" si="532"/>
        <v>792.04147</v>
      </c>
      <c r="AF646" s="3021"/>
      <c r="AG646" s="1137"/>
      <c r="AH646" s="1137">
        <f>AE646-AD646</f>
        <v>-196.91269666666665</v>
      </c>
      <c r="AI646" s="1137"/>
      <c r="AJ646" s="1137">
        <v>0</v>
      </c>
      <c r="AK646" s="2009">
        <v>792.04147</v>
      </c>
      <c r="AL646" s="3558">
        <v>23.20975</v>
      </c>
      <c r="AM646" s="3838"/>
      <c r="AN646" s="2071"/>
      <c r="AO646" s="4305">
        <f t="shared" si="533"/>
        <v>1695350</v>
      </c>
      <c r="AP646" s="4305"/>
    </row>
    <row r="647" spans="1:42" ht="29.25" x14ac:dyDescent="0.25">
      <c r="A647" s="47">
        <v>1</v>
      </c>
      <c r="B647" s="2513" t="s">
        <v>476</v>
      </c>
      <c r="C647" s="2201"/>
      <c r="D647" s="215"/>
      <c r="E647" s="2460">
        <f>E649+E652+E653</f>
        <v>3050</v>
      </c>
      <c r="F647" s="4371">
        <f>F649+F652+F653</f>
        <v>3050</v>
      </c>
      <c r="G647" s="2460">
        <f t="shared" si="503"/>
        <v>0</v>
      </c>
      <c r="H647" s="87">
        <f t="shared" ref="H647" si="536">H649+H652+H653</f>
        <v>1779</v>
      </c>
      <c r="I647" s="214">
        <f t="shared" ref="I647" si="537">I649+I652+I653</f>
        <v>1537</v>
      </c>
      <c r="J647" s="86">
        <f>I647/H647*100</f>
        <v>86.396852164137158</v>
      </c>
      <c r="K647" s="3387">
        <f t="shared" ref="K647" si="538">K649+K652+K653</f>
        <v>42</v>
      </c>
      <c r="L647" s="85"/>
      <c r="M647" s="85"/>
      <c r="N647" s="356"/>
      <c r="O647" s="4570"/>
      <c r="P647" s="356">
        <f t="shared" si="504"/>
        <v>0</v>
      </c>
      <c r="Q647" s="343"/>
      <c r="R647" s="343"/>
      <c r="S647" s="343"/>
      <c r="T647" s="343"/>
      <c r="U647" s="343"/>
      <c r="V647" s="1137"/>
      <c r="W647" s="1137"/>
      <c r="X647" s="1137"/>
      <c r="Y647" s="1137"/>
      <c r="Z647" s="1137"/>
      <c r="AA647" s="1137"/>
      <c r="AB647" s="1137"/>
      <c r="AC647" s="1137"/>
      <c r="AD647" s="2071"/>
      <c r="AE647" s="1137"/>
      <c r="AF647" s="3021"/>
      <c r="AG647" s="1137"/>
      <c r="AH647" s="1137"/>
      <c r="AI647" s="1137"/>
      <c r="AJ647" s="1137"/>
      <c r="AK647" s="2009"/>
      <c r="AL647" s="3558"/>
      <c r="AM647" s="3862">
        <f t="shared" ref="AM647" si="539">AM649+AM652+AM653</f>
        <v>0</v>
      </c>
      <c r="AN647" s="2071"/>
      <c r="AO647" s="4305">
        <f t="shared" si="533"/>
        <v>0</v>
      </c>
      <c r="AP647" s="4305"/>
    </row>
    <row r="648" spans="1:42" x14ac:dyDescent="0.25">
      <c r="A648" s="47">
        <v>1</v>
      </c>
      <c r="B648" s="4" t="s">
        <v>464</v>
      </c>
      <c r="C648" s="2201"/>
      <c r="D648" s="215"/>
      <c r="E648" s="1606"/>
      <c r="F648" s="4357"/>
      <c r="G648" s="1606">
        <f t="shared" si="503"/>
        <v>0</v>
      </c>
      <c r="H648" s="86"/>
      <c r="I648" s="155"/>
      <c r="J648" s="86"/>
      <c r="K648" s="3387"/>
      <c r="L648" s="85"/>
      <c r="M648" s="85"/>
      <c r="N648" s="356"/>
      <c r="O648" s="4570"/>
      <c r="P648" s="356">
        <f t="shared" si="504"/>
        <v>0</v>
      </c>
      <c r="Q648" s="343"/>
      <c r="R648" s="343"/>
      <c r="S648" s="343"/>
      <c r="T648" s="343"/>
      <c r="U648" s="343"/>
      <c r="V648" s="1137"/>
      <c r="W648" s="1137"/>
      <c r="X648" s="1137"/>
      <c r="Y648" s="1137"/>
      <c r="Z648" s="1137"/>
      <c r="AA648" s="1137"/>
      <c r="AB648" s="1137"/>
      <c r="AC648" s="1137"/>
      <c r="AD648" s="2071"/>
      <c r="AE648" s="1137"/>
      <c r="AF648" s="3021"/>
      <c r="AG648" s="1137"/>
      <c r="AH648" s="1137"/>
      <c r="AI648" s="1137"/>
      <c r="AJ648" s="1137"/>
      <c r="AK648" s="2009"/>
      <c r="AL648" s="3558"/>
      <c r="AM648" s="3838"/>
      <c r="AN648" s="2071"/>
      <c r="AO648" s="4305">
        <f t="shared" si="533"/>
        <v>0</v>
      </c>
      <c r="AP648" s="4305"/>
    </row>
    <row r="649" spans="1:42" ht="30" x14ac:dyDescent="0.25">
      <c r="A649" s="47">
        <v>1</v>
      </c>
      <c r="B649" s="2536" t="s">
        <v>465</v>
      </c>
      <c r="C649" s="2201"/>
      <c r="D649" s="215"/>
      <c r="E649" s="2460">
        <f>E650</f>
        <v>2450</v>
      </c>
      <c r="F649" s="4371">
        <f>F650</f>
        <v>2450</v>
      </c>
      <c r="G649" s="2460">
        <f t="shared" si="503"/>
        <v>0</v>
      </c>
      <c r="H649" s="87">
        <f t="shared" ref="H649" si="540">H650</f>
        <v>1429</v>
      </c>
      <c r="I649" s="214">
        <f t="shared" ref="I649" si="541">I650</f>
        <v>1052</v>
      </c>
      <c r="J649" s="86">
        <f>I649/H649*100</f>
        <v>73.617914625612315</v>
      </c>
      <c r="K649" s="3387">
        <f t="shared" ref="K649" si="542">K650</f>
        <v>37</v>
      </c>
      <c r="L649" s="85"/>
      <c r="M649" s="85"/>
      <c r="N649" s="356"/>
      <c r="O649" s="4570"/>
      <c r="P649" s="356">
        <f t="shared" si="504"/>
        <v>0</v>
      </c>
      <c r="Q649" s="343"/>
      <c r="R649" s="343"/>
      <c r="S649" s="343"/>
      <c r="T649" s="343"/>
      <c r="U649" s="343"/>
      <c r="V649" s="1137"/>
      <c r="W649" s="1137"/>
      <c r="X649" s="1137"/>
      <c r="Y649" s="1137"/>
      <c r="Z649" s="1137"/>
      <c r="AA649" s="1137"/>
      <c r="AB649" s="1137"/>
      <c r="AC649" s="1137"/>
      <c r="AD649" s="2071"/>
      <c r="AE649" s="1137"/>
      <c r="AF649" s="3021"/>
      <c r="AG649" s="1137"/>
      <c r="AH649" s="1137"/>
      <c r="AI649" s="1137"/>
      <c r="AJ649" s="1137"/>
      <c r="AK649" s="2009"/>
      <c r="AL649" s="3558"/>
      <c r="AM649" s="3862">
        <f t="shared" ref="AM649" si="543">AM650</f>
        <v>0</v>
      </c>
      <c r="AN649" s="2071"/>
      <c r="AO649" s="4305">
        <f t="shared" si="533"/>
        <v>0</v>
      </c>
      <c r="AP649" s="4305"/>
    </row>
    <row r="650" spans="1:42" x14ac:dyDescent="0.25">
      <c r="A650" s="47">
        <v>1</v>
      </c>
      <c r="B650" s="4" t="s">
        <v>466</v>
      </c>
      <c r="C650" s="2201"/>
      <c r="D650" s="215"/>
      <c r="E650" s="1606">
        <v>2450</v>
      </c>
      <c r="F650" s="4357">
        <v>2450</v>
      </c>
      <c r="G650" s="1606">
        <f t="shared" si="503"/>
        <v>0</v>
      </c>
      <c r="H650" s="159">
        <f>ROUND(E650/12*$B$4,0)</f>
        <v>1429</v>
      </c>
      <c r="I650" s="216">
        <v>1052</v>
      </c>
      <c r="J650" s="159">
        <f>I650/H650*100</f>
        <v>73.617914625612315</v>
      </c>
      <c r="K650" s="3392">
        <v>37</v>
      </c>
      <c r="L650" s="85"/>
      <c r="M650" s="85"/>
      <c r="N650" s="356"/>
      <c r="O650" s="4570"/>
      <c r="P650" s="356">
        <f t="shared" si="504"/>
        <v>0</v>
      </c>
      <c r="Q650" s="343"/>
      <c r="R650" s="343"/>
      <c r="S650" s="343"/>
      <c r="T650" s="343"/>
      <c r="U650" s="343"/>
      <c r="V650" s="1137"/>
      <c r="W650" s="1137"/>
      <c r="X650" s="1137"/>
      <c r="Y650" s="1137"/>
      <c r="Z650" s="1137"/>
      <c r="AA650" s="1137"/>
      <c r="AB650" s="1137"/>
      <c r="AC650" s="1137"/>
      <c r="AD650" s="2071"/>
      <c r="AE650" s="1137"/>
      <c r="AF650" s="3021"/>
      <c r="AG650" s="1137"/>
      <c r="AH650" s="1137"/>
      <c r="AI650" s="1137"/>
      <c r="AJ650" s="1137"/>
      <c r="AK650" s="2009"/>
      <c r="AL650" s="3558"/>
      <c r="AM650" s="3855"/>
      <c r="AN650" s="2071"/>
      <c r="AO650" s="4305">
        <f t="shared" si="533"/>
        <v>0</v>
      </c>
      <c r="AP650" s="4305"/>
    </row>
    <row r="651" spans="1:42" ht="60" x14ac:dyDescent="0.25">
      <c r="A651" s="47">
        <v>1</v>
      </c>
      <c r="B651" s="4" t="s">
        <v>467</v>
      </c>
      <c r="C651" s="2201"/>
      <c r="D651" s="215"/>
      <c r="E651" s="1606"/>
      <c r="F651" s="4357"/>
      <c r="G651" s="1606">
        <f t="shared" si="503"/>
        <v>0</v>
      </c>
      <c r="H651" s="159"/>
      <c r="I651" s="155"/>
      <c r="J651" s="86"/>
      <c r="K651" s="3387"/>
      <c r="L651" s="85"/>
      <c r="M651" s="85"/>
      <c r="N651" s="356"/>
      <c r="O651" s="4570"/>
      <c r="P651" s="356">
        <f t="shared" si="504"/>
        <v>0</v>
      </c>
      <c r="Q651" s="343"/>
      <c r="R651" s="343"/>
      <c r="S651" s="343"/>
      <c r="T651" s="343"/>
      <c r="U651" s="343"/>
      <c r="V651" s="1137"/>
      <c r="W651" s="1137"/>
      <c r="X651" s="1137"/>
      <c r="Y651" s="1137"/>
      <c r="Z651" s="1137"/>
      <c r="AA651" s="1137"/>
      <c r="AB651" s="1137"/>
      <c r="AC651" s="1137"/>
      <c r="AD651" s="2071"/>
      <c r="AE651" s="1137"/>
      <c r="AF651" s="3021"/>
      <c r="AG651" s="1137"/>
      <c r="AH651" s="1137"/>
      <c r="AI651" s="1137"/>
      <c r="AJ651" s="1137"/>
      <c r="AK651" s="2009"/>
      <c r="AL651" s="3558"/>
      <c r="AM651" s="3838"/>
      <c r="AN651" s="2071"/>
      <c r="AO651" s="4305">
        <f t="shared" si="533"/>
        <v>0</v>
      </c>
      <c r="AP651" s="4305"/>
    </row>
    <row r="652" spans="1:42" ht="75" x14ac:dyDescent="0.25">
      <c r="A652" s="47">
        <v>1</v>
      </c>
      <c r="B652" s="4" t="s">
        <v>468</v>
      </c>
      <c r="C652" s="2201"/>
      <c r="D652" s="215"/>
      <c r="E652" s="1606"/>
      <c r="F652" s="4357"/>
      <c r="G652" s="1606">
        <f t="shared" si="503"/>
        <v>0</v>
      </c>
      <c r="H652" s="159"/>
      <c r="I652" s="155"/>
      <c r="J652" s="86"/>
      <c r="K652" s="3387"/>
      <c r="L652" s="85"/>
      <c r="M652" s="85"/>
      <c r="N652" s="356"/>
      <c r="O652" s="4570"/>
      <c r="P652" s="356">
        <f t="shared" si="504"/>
        <v>0</v>
      </c>
      <c r="Q652" s="343"/>
      <c r="R652" s="343"/>
      <c r="S652" s="343"/>
      <c r="T652" s="343"/>
      <c r="U652" s="343"/>
      <c r="V652" s="1137"/>
      <c r="W652" s="1137"/>
      <c r="X652" s="1137"/>
      <c r="Y652" s="1137"/>
      <c r="Z652" s="1137"/>
      <c r="AA652" s="1137"/>
      <c r="AB652" s="1137"/>
      <c r="AC652" s="1137"/>
      <c r="AD652" s="2071"/>
      <c r="AE652" s="1137"/>
      <c r="AF652" s="3021"/>
      <c r="AG652" s="1137"/>
      <c r="AH652" s="1137"/>
      <c r="AI652" s="1137"/>
      <c r="AJ652" s="1137"/>
      <c r="AK652" s="2009"/>
      <c r="AL652" s="3558"/>
      <c r="AM652" s="3838"/>
      <c r="AN652" s="2071"/>
      <c r="AO652" s="4305">
        <f t="shared" si="533"/>
        <v>0</v>
      </c>
      <c r="AP652" s="4305"/>
    </row>
    <row r="653" spans="1:42" ht="45" x14ac:dyDescent="0.25">
      <c r="A653" s="47">
        <v>1</v>
      </c>
      <c r="B653" s="2537" t="s">
        <v>469</v>
      </c>
      <c r="C653" s="2201"/>
      <c r="D653" s="215"/>
      <c r="E653" s="1606">
        <v>600</v>
      </c>
      <c r="F653" s="4357">
        <v>600</v>
      </c>
      <c r="G653" s="1606">
        <f t="shared" si="503"/>
        <v>0</v>
      </c>
      <c r="H653" s="159">
        <f>ROUND(E653/12*$B$4,0)</f>
        <v>350</v>
      </c>
      <c r="I653" s="216">
        <v>485</v>
      </c>
      <c r="J653" s="86">
        <f>I653/H653*100</f>
        <v>138.57142857142856</v>
      </c>
      <c r="K653" s="3387">
        <v>5</v>
      </c>
      <c r="L653" s="85"/>
      <c r="M653" s="85"/>
      <c r="N653" s="356"/>
      <c r="O653" s="4570"/>
      <c r="P653" s="356">
        <f t="shared" si="504"/>
        <v>0</v>
      </c>
      <c r="Q653" s="343"/>
      <c r="R653" s="343"/>
      <c r="S653" s="343"/>
      <c r="T653" s="343"/>
      <c r="U653" s="343"/>
      <c r="V653" s="1137"/>
      <c r="W653" s="1137"/>
      <c r="X653" s="1137"/>
      <c r="Y653" s="1137"/>
      <c r="Z653" s="1137"/>
      <c r="AA653" s="1137"/>
      <c r="AB653" s="1137"/>
      <c r="AC653" s="1137"/>
      <c r="AD653" s="2071"/>
      <c r="AE653" s="1137"/>
      <c r="AF653" s="3021"/>
      <c r="AG653" s="1137"/>
      <c r="AH653" s="1137"/>
      <c r="AI653" s="1137"/>
      <c r="AJ653" s="1137"/>
      <c r="AK653" s="2009"/>
      <c r="AL653" s="3558"/>
      <c r="AM653" s="3855"/>
      <c r="AN653" s="2071"/>
      <c r="AO653" s="4305">
        <f t="shared" si="533"/>
        <v>0</v>
      </c>
      <c r="AP653" s="4305"/>
    </row>
    <row r="654" spans="1:42" ht="29.25" x14ac:dyDescent="0.25">
      <c r="A654" s="47">
        <v>1</v>
      </c>
      <c r="B654" s="2513" t="s">
        <v>477</v>
      </c>
      <c r="C654" s="2201"/>
      <c r="D654" s="215"/>
      <c r="E654" s="1606"/>
      <c r="F654" s="4357"/>
      <c r="G654" s="1606">
        <f t="shared" ref="G654:G717" si="544">E654-F654</f>
        <v>0</v>
      </c>
      <c r="H654" s="86"/>
      <c r="I654" s="155"/>
      <c r="J654" s="86"/>
      <c r="K654" s="3387"/>
      <c r="L654" s="85"/>
      <c r="M654" s="85"/>
      <c r="N654" s="356"/>
      <c r="O654" s="4570"/>
      <c r="P654" s="356">
        <f t="shared" ref="P654:P717" si="545">N654-O654</f>
        <v>0</v>
      </c>
      <c r="Q654" s="343"/>
      <c r="R654" s="343"/>
      <c r="S654" s="343"/>
      <c r="T654" s="343"/>
      <c r="U654" s="343"/>
      <c r="V654" s="1137"/>
      <c r="W654" s="1137"/>
      <c r="X654" s="1137"/>
      <c r="Y654" s="1137"/>
      <c r="Z654" s="1137"/>
      <c r="AA654" s="1137"/>
      <c r="AB654" s="1137"/>
      <c r="AC654" s="1137"/>
      <c r="AD654" s="2071"/>
      <c r="AE654" s="1137"/>
      <c r="AF654" s="3021"/>
      <c r="AG654" s="1137"/>
      <c r="AH654" s="1137"/>
      <c r="AI654" s="1137"/>
      <c r="AJ654" s="1137"/>
      <c r="AK654" s="2009"/>
      <c r="AL654" s="3558"/>
      <c r="AM654" s="3838"/>
      <c r="AN654" s="2071"/>
      <c r="AO654" s="4305">
        <f t="shared" si="533"/>
        <v>0</v>
      </c>
      <c r="AP654" s="4305"/>
    </row>
    <row r="655" spans="1:42" ht="43.5" x14ac:dyDescent="0.25">
      <c r="A655" s="47">
        <v>1</v>
      </c>
      <c r="B655" s="2513" t="s">
        <v>470</v>
      </c>
      <c r="C655" s="2201"/>
      <c r="D655" s="215"/>
      <c r="E655" s="1606">
        <f>E656</f>
        <v>0</v>
      </c>
      <c r="F655" s="4357">
        <f>F656</f>
        <v>0</v>
      </c>
      <c r="G655" s="1606">
        <f t="shared" si="544"/>
        <v>0</v>
      </c>
      <c r="H655" s="86"/>
      <c r="I655" s="155"/>
      <c r="J655" s="86"/>
      <c r="K655" s="3387"/>
      <c r="L655" s="85"/>
      <c r="M655" s="85"/>
      <c r="N655" s="356"/>
      <c r="O655" s="4570"/>
      <c r="P655" s="356">
        <f t="shared" si="545"/>
        <v>0</v>
      </c>
      <c r="Q655" s="343"/>
      <c r="R655" s="343"/>
      <c r="S655" s="343"/>
      <c r="T655" s="343"/>
      <c r="U655" s="343"/>
      <c r="V655" s="1137"/>
      <c r="W655" s="1137"/>
      <c r="X655" s="1137"/>
      <c r="Y655" s="1137"/>
      <c r="Z655" s="1137"/>
      <c r="AA655" s="1137"/>
      <c r="AB655" s="1137"/>
      <c r="AC655" s="1137"/>
      <c r="AD655" s="2071"/>
      <c r="AE655" s="1137"/>
      <c r="AF655" s="3021"/>
      <c r="AG655" s="1137"/>
      <c r="AH655" s="1137"/>
      <c r="AI655" s="1137"/>
      <c r="AJ655" s="1137"/>
      <c r="AK655" s="2009"/>
      <c r="AL655" s="3558"/>
      <c r="AM655" s="3838"/>
      <c r="AN655" s="2071"/>
      <c r="AO655" s="4305">
        <f t="shared" si="533"/>
        <v>0</v>
      </c>
      <c r="AP655" s="4305"/>
    </row>
    <row r="656" spans="1:42" ht="30" x14ac:dyDescent="0.25">
      <c r="A656" s="47">
        <v>1</v>
      </c>
      <c r="B656" s="2507" t="s">
        <v>208</v>
      </c>
      <c r="C656" s="2201"/>
      <c r="D656" s="215"/>
      <c r="E656" s="1606"/>
      <c r="F656" s="4357"/>
      <c r="G656" s="1606">
        <f t="shared" si="544"/>
        <v>0</v>
      </c>
      <c r="H656" s="86"/>
      <c r="I656" s="155"/>
      <c r="J656" s="86"/>
      <c r="K656" s="3387"/>
      <c r="L656" s="85"/>
      <c r="M656" s="85"/>
      <c r="N656" s="356"/>
      <c r="O656" s="4570"/>
      <c r="P656" s="356">
        <f t="shared" si="545"/>
        <v>0</v>
      </c>
      <c r="Q656" s="343"/>
      <c r="R656" s="343"/>
      <c r="S656" s="343"/>
      <c r="T656" s="343"/>
      <c r="U656" s="343"/>
      <c r="V656" s="1137"/>
      <c r="W656" s="1137"/>
      <c r="X656" s="1137"/>
      <c r="Y656" s="1137"/>
      <c r="Z656" s="1137"/>
      <c r="AA656" s="1137"/>
      <c r="AB656" s="1137"/>
      <c r="AC656" s="1137"/>
      <c r="AD656" s="2071"/>
      <c r="AE656" s="1137"/>
      <c r="AF656" s="3021"/>
      <c r="AG656" s="1137"/>
      <c r="AH656" s="1137"/>
      <c r="AI656" s="1137"/>
      <c r="AJ656" s="1137"/>
      <c r="AK656" s="2009"/>
      <c r="AL656" s="3558"/>
      <c r="AM656" s="3838"/>
      <c r="AN656" s="2071"/>
      <c r="AO656" s="4305">
        <f t="shared" si="533"/>
        <v>0</v>
      </c>
      <c r="AP656" s="4305"/>
    </row>
    <row r="657" spans="1:42" ht="72" x14ac:dyDescent="0.25">
      <c r="A657" s="47">
        <v>1</v>
      </c>
      <c r="B657" s="2513" t="s">
        <v>471</v>
      </c>
      <c r="C657" s="2201"/>
      <c r="D657" s="215"/>
      <c r="E657" s="1606"/>
      <c r="F657" s="4357"/>
      <c r="G657" s="1606">
        <f t="shared" si="544"/>
        <v>0</v>
      </c>
      <c r="H657" s="86"/>
      <c r="I657" s="155"/>
      <c r="J657" s="86"/>
      <c r="K657" s="3387"/>
      <c r="L657" s="85"/>
      <c r="M657" s="85"/>
      <c r="N657" s="356"/>
      <c r="O657" s="4570"/>
      <c r="P657" s="356">
        <f t="shared" si="545"/>
        <v>0</v>
      </c>
      <c r="Q657" s="343"/>
      <c r="R657" s="343"/>
      <c r="S657" s="343"/>
      <c r="T657" s="343"/>
      <c r="U657" s="343"/>
      <c r="V657" s="1137"/>
      <c r="W657" s="1137"/>
      <c r="X657" s="1137"/>
      <c r="Y657" s="1137"/>
      <c r="Z657" s="1137"/>
      <c r="AA657" s="1137"/>
      <c r="AB657" s="1137"/>
      <c r="AC657" s="1137"/>
      <c r="AD657" s="2071"/>
      <c r="AE657" s="1137"/>
      <c r="AF657" s="3021"/>
      <c r="AG657" s="1137"/>
      <c r="AH657" s="1137"/>
      <c r="AI657" s="1137"/>
      <c r="AJ657" s="1137"/>
      <c r="AK657" s="2009"/>
      <c r="AL657" s="3558"/>
      <c r="AM657" s="3838"/>
      <c r="AN657" s="2071"/>
      <c r="AO657" s="4305">
        <f t="shared" si="533"/>
        <v>0</v>
      </c>
      <c r="AP657" s="4305"/>
    </row>
    <row r="658" spans="1:42" x14ac:dyDescent="0.25">
      <c r="A658" s="47">
        <v>1</v>
      </c>
      <c r="B658" s="1016" t="s">
        <v>136</v>
      </c>
      <c r="C658" s="2201"/>
      <c r="D658" s="215"/>
      <c r="E658" s="1547">
        <f>SUM(E659:E667)</f>
        <v>2515</v>
      </c>
      <c r="F658" s="3918">
        <f>SUM(F659:F667)</f>
        <v>2515</v>
      </c>
      <c r="G658" s="1547">
        <f t="shared" si="544"/>
        <v>0</v>
      </c>
      <c r="H658" s="86">
        <f>SUM(H659:H667)</f>
        <v>1468</v>
      </c>
      <c r="I658" s="2885">
        <f>SUM(I659:I667)</f>
        <v>2443</v>
      </c>
      <c r="J658" s="86">
        <f>I658/H658*100</f>
        <v>166.41689373297001</v>
      </c>
      <c r="K658" s="3387">
        <f>SUM(K659:K667)</f>
        <v>18</v>
      </c>
      <c r="L658" s="85"/>
      <c r="M658" s="85"/>
      <c r="N658" s="356"/>
      <c r="O658" s="4570"/>
      <c r="P658" s="356">
        <f t="shared" si="545"/>
        <v>0</v>
      </c>
      <c r="Q658" s="343"/>
      <c r="R658" s="343"/>
      <c r="S658" s="343"/>
      <c r="T658" s="343"/>
      <c r="U658" s="343"/>
      <c r="V658" s="1137">
        <v>512.49400000000003</v>
      </c>
      <c r="W658" s="1137">
        <v>512.49400000000003</v>
      </c>
      <c r="X658" s="1137">
        <v>512.49400000000003</v>
      </c>
      <c r="Y658" s="1137">
        <v>512.49400000000003</v>
      </c>
      <c r="Z658" s="1137">
        <v>512.49400000000003</v>
      </c>
      <c r="AA658" s="1137">
        <v>512.49400000000003</v>
      </c>
      <c r="AB658" s="1137">
        <v>513.05060000000003</v>
      </c>
      <c r="AC658" s="1137">
        <v>513.05060000000003</v>
      </c>
      <c r="AD658" s="2071">
        <f>V658/12*$B$4+(W658-V658)/11*6+(X658-W658)/10*5+(Y658-X658)/9*4+(Z658-Y658)/8*3+(AA658-Z658)/7*2+(AB658-AA658)/6*1+(AC658-AB658)</f>
        <v>299.04759999999999</v>
      </c>
      <c r="AE658" s="1137">
        <f>AK658-AJ658-AG658</f>
        <v>464.34775000000008</v>
      </c>
      <c r="AF658" s="3021"/>
      <c r="AG658" s="1137"/>
      <c r="AH658" s="1137">
        <f>AE658-AD658</f>
        <v>165.30015000000009</v>
      </c>
      <c r="AI658" s="1137"/>
      <c r="AJ658" s="1137">
        <v>0</v>
      </c>
      <c r="AK658" s="2009">
        <v>464.34775000000008</v>
      </c>
      <c r="AL658" s="3558">
        <v>3.2268400000000002</v>
      </c>
      <c r="AM658" s="3889">
        <f>SUM(AM659:AM667)</f>
        <v>0</v>
      </c>
      <c r="AN658" s="2071"/>
      <c r="AO658" s="4305">
        <f t="shared" si="533"/>
        <v>513050.60000000003</v>
      </c>
      <c r="AP658" s="4305"/>
    </row>
    <row r="659" spans="1:42" ht="42.75" customHeight="1" x14ac:dyDescent="0.25">
      <c r="A659" s="47">
        <v>1</v>
      </c>
      <c r="B659" s="1829" t="s">
        <v>119</v>
      </c>
      <c r="C659" s="2201"/>
      <c r="D659" s="215"/>
      <c r="E659" s="1606">
        <v>250</v>
      </c>
      <c r="F659" s="4357">
        <v>250</v>
      </c>
      <c r="G659" s="1606">
        <f t="shared" si="544"/>
        <v>0</v>
      </c>
      <c r="H659" s="159">
        <f>ROUND(E659/12*$B$4,0)</f>
        <v>146</v>
      </c>
      <c r="I659" s="216">
        <v>869</v>
      </c>
      <c r="J659" s="159">
        <f>I659/H659*100</f>
        <v>595.20547945205476</v>
      </c>
      <c r="K659" s="3392"/>
      <c r="L659" s="85"/>
      <c r="M659" s="85"/>
      <c r="N659" s="356"/>
      <c r="O659" s="4570"/>
      <c r="P659" s="356">
        <f t="shared" si="545"/>
        <v>0</v>
      </c>
      <c r="Q659" s="343"/>
      <c r="R659" s="343"/>
      <c r="S659" s="343"/>
      <c r="T659" s="343"/>
      <c r="U659" s="343"/>
      <c r="V659" s="1137"/>
      <c r="W659" s="1137"/>
      <c r="X659" s="1137"/>
      <c r="Y659" s="1137"/>
      <c r="Z659" s="1137"/>
      <c r="AA659" s="1137"/>
      <c r="AB659" s="1137"/>
      <c r="AC659" s="1137"/>
      <c r="AD659" s="2071"/>
      <c r="AE659" s="1137"/>
      <c r="AF659" s="3021"/>
      <c r="AG659" s="1137"/>
      <c r="AH659" s="1137"/>
      <c r="AI659" s="1137"/>
      <c r="AJ659" s="1137"/>
      <c r="AK659" s="2009"/>
      <c r="AL659" s="3558"/>
      <c r="AM659" s="3855"/>
      <c r="AN659" s="2071"/>
      <c r="AO659" s="4305">
        <f t="shared" si="533"/>
        <v>0</v>
      </c>
      <c r="AP659" s="4305"/>
    </row>
    <row r="660" spans="1:42" x14ac:dyDescent="0.25">
      <c r="A660" s="47">
        <v>1</v>
      </c>
      <c r="B660" s="1829" t="s">
        <v>65</v>
      </c>
      <c r="C660" s="2201"/>
      <c r="D660" s="215"/>
      <c r="E660" s="1606">
        <v>605</v>
      </c>
      <c r="F660" s="4357">
        <v>605</v>
      </c>
      <c r="G660" s="1606">
        <f t="shared" si="544"/>
        <v>0</v>
      </c>
      <c r="H660" s="159">
        <f t="shared" ref="H660:H667" si="546">ROUND(E660/12*$B$4,0)</f>
        <v>353</v>
      </c>
      <c r="I660" s="216">
        <v>784</v>
      </c>
      <c r="J660" s="159">
        <f>I660/H660*100</f>
        <v>222.09631728045326</v>
      </c>
      <c r="K660" s="3392">
        <v>8</v>
      </c>
      <c r="L660" s="85"/>
      <c r="M660" s="85"/>
      <c r="N660" s="356"/>
      <c r="O660" s="4570"/>
      <c r="P660" s="356">
        <f t="shared" si="545"/>
        <v>0</v>
      </c>
      <c r="Q660" s="343"/>
      <c r="R660" s="343"/>
      <c r="S660" s="343"/>
      <c r="T660" s="343"/>
      <c r="U660" s="343"/>
      <c r="V660" s="1137"/>
      <c r="W660" s="1137"/>
      <c r="X660" s="1137"/>
      <c r="Y660" s="1137"/>
      <c r="Z660" s="1137"/>
      <c r="AA660" s="1137"/>
      <c r="AB660" s="1137"/>
      <c r="AC660" s="1137"/>
      <c r="AD660" s="2071"/>
      <c r="AE660" s="1137"/>
      <c r="AF660" s="3021"/>
      <c r="AG660" s="1137"/>
      <c r="AH660" s="1137"/>
      <c r="AI660" s="1137"/>
      <c r="AJ660" s="1137"/>
      <c r="AK660" s="2009"/>
      <c r="AL660" s="3558"/>
      <c r="AM660" s="3855"/>
      <c r="AN660" s="2071"/>
      <c r="AO660" s="4305">
        <f t="shared" si="533"/>
        <v>0</v>
      </c>
      <c r="AP660" s="4305"/>
    </row>
    <row r="661" spans="1:42" x14ac:dyDescent="0.25">
      <c r="A661" s="47">
        <v>1</v>
      </c>
      <c r="B661" s="1829" t="s">
        <v>117</v>
      </c>
      <c r="C661" s="2201"/>
      <c r="D661" s="215"/>
      <c r="E661" s="1606">
        <v>1250</v>
      </c>
      <c r="F661" s="4357">
        <v>1250</v>
      </c>
      <c r="G661" s="1606">
        <f t="shared" si="544"/>
        <v>0</v>
      </c>
      <c r="H661" s="159">
        <f t="shared" si="546"/>
        <v>729</v>
      </c>
      <c r="I661" s="216">
        <v>563</v>
      </c>
      <c r="J661" s="159">
        <f t="shared" ref="J661:J667" si="547">I661/H661*100</f>
        <v>77.229080932784626</v>
      </c>
      <c r="K661" s="3392">
        <v>10</v>
      </c>
      <c r="L661" s="85"/>
      <c r="M661" s="85"/>
      <c r="N661" s="356"/>
      <c r="O661" s="4570"/>
      <c r="P661" s="356">
        <f t="shared" si="545"/>
        <v>0</v>
      </c>
      <c r="Q661" s="343"/>
      <c r="R661" s="343"/>
      <c r="S661" s="343"/>
      <c r="T661" s="343"/>
      <c r="U661" s="343"/>
      <c r="V661" s="1137"/>
      <c r="W661" s="1137"/>
      <c r="X661" s="1137"/>
      <c r="Y661" s="1137"/>
      <c r="Z661" s="1137"/>
      <c r="AA661" s="1137"/>
      <c r="AB661" s="1137"/>
      <c r="AC661" s="1137"/>
      <c r="AD661" s="2071"/>
      <c r="AE661" s="1137"/>
      <c r="AF661" s="3021"/>
      <c r="AG661" s="1137"/>
      <c r="AH661" s="1137"/>
      <c r="AI661" s="1137"/>
      <c r="AJ661" s="1137"/>
      <c r="AK661" s="2009"/>
      <c r="AL661" s="3558"/>
      <c r="AM661" s="3855"/>
      <c r="AN661" s="2071"/>
      <c r="AO661" s="4305">
        <f t="shared" si="533"/>
        <v>0</v>
      </c>
      <c r="AP661" s="4305"/>
    </row>
    <row r="662" spans="1:42" x14ac:dyDescent="0.25">
      <c r="A662" s="47">
        <v>1</v>
      </c>
      <c r="B662" s="1829" t="s">
        <v>116</v>
      </c>
      <c r="C662" s="2201"/>
      <c r="D662" s="215"/>
      <c r="E662" s="1606">
        <v>250</v>
      </c>
      <c r="F662" s="4357">
        <v>250</v>
      </c>
      <c r="G662" s="1606">
        <f t="shared" si="544"/>
        <v>0</v>
      </c>
      <c r="H662" s="159">
        <f t="shared" si="546"/>
        <v>146</v>
      </c>
      <c r="I662" s="216">
        <v>159</v>
      </c>
      <c r="J662" s="159">
        <f t="shared" si="547"/>
        <v>108.90410958904108</v>
      </c>
      <c r="K662" s="3392"/>
      <c r="L662" s="85"/>
      <c r="M662" s="85"/>
      <c r="N662" s="356"/>
      <c r="O662" s="4570"/>
      <c r="P662" s="356">
        <f t="shared" si="545"/>
        <v>0</v>
      </c>
      <c r="Q662" s="343"/>
      <c r="R662" s="343"/>
      <c r="S662" s="343"/>
      <c r="T662" s="343"/>
      <c r="U662" s="343"/>
      <c r="V662" s="1137"/>
      <c r="W662" s="1137"/>
      <c r="X662" s="1137"/>
      <c r="Y662" s="1137"/>
      <c r="Z662" s="1137"/>
      <c r="AA662" s="1137"/>
      <c r="AB662" s="1137"/>
      <c r="AC662" s="1137"/>
      <c r="AD662" s="2071"/>
      <c r="AE662" s="1137"/>
      <c r="AF662" s="3021"/>
      <c r="AG662" s="1137"/>
      <c r="AH662" s="1137"/>
      <c r="AI662" s="1137"/>
      <c r="AJ662" s="1137"/>
      <c r="AK662" s="2009"/>
      <c r="AL662" s="3558"/>
      <c r="AM662" s="3855"/>
      <c r="AN662" s="2071"/>
      <c r="AO662" s="4305">
        <f t="shared" si="533"/>
        <v>0</v>
      </c>
      <c r="AP662" s="4305"/>
    </row>
    <row r="663" spans="1:42" x14ac:dyDescent="0.25">
      <c r="A663" s="47">
        <v>1</v>
      </c>
      <c r="B663" s="1829" t="s">
        <v>121</v>
      </c>
      <c r="C663" s="2201"/>
      <c r="D663" s="215"/>
      <c r="E663" s="1606"/>
      <c r="F663" s="4357"/>
      <c r="G663" s="1606">
        <f t="shared" si="544"/>
        <v>0</v>
      </c>
      <c r="H663" s="159">
        <f t="shared" si="546"/>
        <v>0</v>
      </c>
      <c r="I663" s="216"/>
      <c r="J663" s="159"/>
      <c r="K663" s="3392"/>
      <c r="L663" s="85"/>
      <c r="M663" s="85"/>
      <c r="N663" s="356"/>
      <c r="O663" s="4570"/>
      <c r="P663" s="356">
        <f t="shared" si="545"/>
        <v>0</v>
      </c>
      <c r="Q663" s="343"/>
      <c r="R663" s="343"/>
      <c r="S663" s="343"/>
      <c r="T663" s="343"/>
      <c r="U663" s="343"/>
      <c r="V663" s="1137"/>
      <c r="W663" s="1137"/>
      <c r="X663" s="1137"/>
      <c r="Y663" s="1137"/>
      <c r="Z663" s="1137"/>
      <c r="AA663" s="1137"/>
      <c r="AB663" s="1137"/>
      <c r="AC663" s="1137"/>
      <c r="AD663" s="2071"/>
      <c r="AE663" s="1137"/>
      <c r="AF663" s="3021"/>
      <c r="AG663" s="1137"/>
      <c r="AH663" s="1137"/>
      <c r="AI663" s="1137"/>
      <c r="AJ663" s="1137"/>
      <c r="AK663" s="2009"/>
      <c r="AL663" s="3558"/>
      <c r="AM663" s="3855"/>
      <c r="AN663" s="2071"/>
      <c r="AO663" s="4305">
        <f t="shared" si="533"/>
        <v>0</v>
      </c>
      <c r="AP663" s="4305"/>
    </row>
    <row r="664" spans="1:42" x14ac:dyDescent="0.25">
      <c r="A664" s="47">
        <v>1</v>
      </c>
      <c r="B664" s="1829" t="s">
        <v>115</v>
      </c>
      <c r="C664" s="3007"/>
      <c r="D664" s="3008"/>
      <c r="E664" s="3009">
        <v>80</v>
      </c>
      <c r="F664" s="4386">
        <v>80</v>
      </c>
      <c r="G664" s="3009">
        <f t="shared" si="544"/>
        <v>0</v>
      </c>
      <c r="H664" s="159">
        <f t="shared" si="546"/>
        <v>47</v>
      </c>
      <c r="I664" s="3011">
        <v>45</v>
      </c>
      <c r="J664" s="3010">
        <f t="shared" si="547"/>
        <v>95.744680851063833</v>
      </c>
      <c r="K664" s="3423"/>
      <c r="L664" s="2881"/>
      <c r="M664" s="2881"/>
      <c r="N664" s="2882"/>
      <c r="O664" s="4571"/>
      <c r="P664" s="2882">
        <f t="shared" si="545"/>
        <v>0</v>
      </c>
      <c r="Q664" s="2883"/>
      <c r="R664" s="2883"/>
      <c r="S664" s="2883"/>
      <c r="T664" s="2883"/>
      <c r="U664" s="2883"/>
      <c r="V664" s="2884"/>
      <c r="W664" s="2884"/>
      <c r="X664" s="2884"/>
      <c r="Y664" s="2884"/>
      <c r="Z664" s="2884"/>
      <c r="AA664" s="2884"/>
      <c r="AB664" s="2884"/>
      <c r="AC664" s="2884"/>
      <c r="AD664" s="2071"/>
      <c r="AE664" s="1137"/>
      <c r="AF664" s="3021"/>
      <c r="AG664" s="1137"/>
      <c r="AH664" s="1137"/>
      <c r="AI664" s="1137"/>
      <c r="AJ664" s="1137"/>
      <c r="AK664" s="2009"/>
      <c r="AL664" s="3558"/>
      <c r="AM664" s="3890"/>
      <c r="AN664" s="2071"/>
      <c r="AO664" s="4305">
        <f t="shared" si="533"/>
        <v>0</v>
      </c>
      <c r="AP664" s="4305"/>
    </row>
    <row r="665" spans="1:42" ht="36" customHeight="1" x14ac:dyDescent="0.25">
      <c r="A665" s="47">
        <v>1</v>
      </c>
      <c r="B665" s="1829" t="s">
        <v>198</v>
      </c>
      <c r="C665" s="2201"/>
      <c r="D665" s="215"/>
      <c r="E665" s="1606">
        <v>60</v>
      </c>
      <c r="F665" s="4357">
        <v>60</v>
      </c>
      <c r="G665" s="1606">
        <f t="shared" si="544"/>
        <v>0</v>
      </c>
      <c r="H665" s="159">
        <f t="shared" si="546"/>
        <v>35</v>
      </c>
      <c r="I665" s="216">
        <v>21</v>
      </c>
      <c r="J665" s="159">
        <f t="shared" si="547"/>
        <v>60</v>
      </c>
      <c r="K665" s="3392"/>
      <c r="L665" s="85"/>
      <c r="M665" s="85"/>
      <c r="N665" s="356"/>
      <c r="O665" s="4570"/>
      <c r="P665" s="356">
        <f t="shared" si="545"/>
        <v>0</v>
      </c>
      <c r="Q665" s="343"/>
      <c r="R665" s="343"/>
      <c r="S665" s="343"/>
      <c r="T665" s="343"/>
      <c r="U665" s="343"/>
      <c r="V665" s="1137"/>
      <c r="W665" s="1137"/>
      <c r="X665" s="1137"/>
      <c r="Y665" s="1137"/>
      <c r="Z665" s="1137"/>
      <c r="AA665" s="1137"/>
      <c r="AB665" s="1137"/>
      <c r="AC665" s="1137"/>
      <c r="AD665" s="2071"/>
      <c r="AE665" s="1137"/>
      <c r="AF665" s="3021"/>
      <c r="AG665" s="1137"/>
      <c r="AH665" s="1137"/>
      <c r="AI665" s="1137"/>
      <c r="AJ665" s="1137"/>
      <c r="AK665" s="2009"/>
      <c r="AL665" s="3558"/>
      <c r="AM665" s="3855"/>
      <c r="AN665" s="2071"/>
      <c r="AO665" s="4305">
        <f t="shared" si="533"/>
        <v>0</v>
      </c>
      <c r="AP665" s="4305"/>
    </row>
    <row r="666" spans="1:42" ht="17.25" customHeight="1" x14ac:dyDescent="0.25">
      <c r="A666" s="47">
        <v>1</v>
      </c>
      <c r="B666" s="1829" t="s">
        <v>31</v>
      </c>
      <c r="C666" s="2155"/>
      <c r="D666" s="97"/>
      <c r="E666" s="1554"/>
      <c r="F666" s="4350"/>
      <c r="G666" s="1554">
        <f t="shared" si="544"/>
        <v>0</v>
      </c>
      <c r="H666" s="159">
        <f t="shared" si="546"/>
        <v>0</v>
      </c>
      <c r="I666" s="359"/>
      <c r="J666" s="148"/>
      <c r="K666" s="3381"/>
      <c r="L666" s="94"/>
      <c r="M666" s="94"/>
      <c r="N666" s="358"/>
      <c r="O666" s="4572"/>
      <c r="P666" s="358">
        <f t="shared" si="545"/>
        <v>0</v>
      </c>
      <c r="Q666" s="349"/>
      <c r="R666" s="349"/>
      <c r="S666" s="349"/>
      <c r="T666" s="349"/>
      <c r="U666" s="360"/>
      <c r="V666" s="607"/>
      <c r="W666" s="607"/>
      <c r="X666" s="607"/>
      <c r="Y666" s="607"/>
      <c r="Z666" s="607"/>
      <c r="AA666" s="607"/>
      <c r="AB666" s="607"/>
      <c r="AC666" s="607"/>
      <c r="AD666" s="2006"/>
      <c r="AE666" s="607">
        <f>AK666-AJ666-AG666</f>
        <v>0</v>
      </c>
      <c r="AF666" s="3022"/>
      <c r="AG666" s="607"/>
      <c r="AH666" s="607"/>
      <c r="AI666" s="607"/>
      <c r="AJ666" s="607"/>
      <c r="AK666" s="2010"/>
      <c r="AL666" s="3559"/>
      <c r="AM666" s="3841"/>
      <c r="AN666" s="2006"/>
      <c r="AO666" s="4305">
        <f t="shared" si="533"/>
        <v>0</v>
      </c>
      <c r="AP666" s="4305"/>
    </row>
    <row r="667" spans="1:42" x14ac:dyDescent="0.25">
      <c r="A667" s="47">
        <v>1</v>
      </c>
      <c r="B667" s="1829" t="s">
        <v>91</v>
      </c>
      <c r="C667" s="2155"/>
      <c r="D667" s="97"/>
      <c r="E667" s="1554">
        <v>20</v>
      </c>
      <c r="F667" s="4350">
        <v>20</v>
      </c>
      <c r="G667" s="1554">
        <f t="shared" si="544"/>
        <v>0</v>
      </c>
      <c r="H667" s="159">
        <f t="shared" si="546"/>
        <v>12</v>
      </c>
      <c r="I667" s="359">
        <v>2</v>
      </c>
      <c r="J667" s="148">
        <f t="shared" si="547"/>
        <v>16.666666666666664</v>
      </c>
      <c r="K667" s="3381"/>
      <c r="L667" s="94"/>
      <c r="M667" s="94"/>
      <c r="N667" s="358"/>
      <c r="O667" s="4572"/>
      <c r="P667" s="358">
        <f t="shared" si="545"/>
        <v>0</v>
      </c>
      <c r="Q667" s="349"/>
      <c r="R667" s="349"/>
      <c r="S667" s="349"/>
      <c r="T667" s="349"/>
      <c r="U667" s="360"/>
      <c r="V667" s="607"/>
      <c r="W667" s="607"/>
      <c r="X667" s="607"/>
      <c r="Y667" s="607"/>
      <c r="Z667" s="607"/>
      <c r="AA667" s="607"/>
      <c r="AB667" s="607"/>
      <c r="AC667" s="607"/>
      <c r="AD667" s="2006"/>
      <c r="AE667" s="607"/>
      <c r="AF667" s="3022"/>
      <c r="AG667" s="607"/>
      <c r="AH667" s="607"/>
      <c r="AI667" s="607"/>
      <c r="AJ667" s="607"/>
      <c r="AK667" s="2010"/>
      <c r="AL667" s="3559"/>
      <c r="AM667" s="3841"/>
      <c r="AN667" s="2006"/>
      <c r="AO667" s="4305">
        <f t="shared" si="533"/>
        <v>0</v>
      </c>
      <c r="AP667" s="4305"/>
    </row>
    <row r="668" spans="1:42" ht="29.25" x14ac:dyDescent="0.25">
      <c r="A668" s="47">
        <v>1</v>
      </c>
      <c r="B668" s="2434" t="s">
        <v>382</v>
      </c>
      <c r="C668" s="2155"/>
      <c r="D668" s="97"/>
      <c r="E668" s="1624">
        <f>E647</f>
        <v>3050</v>
      </c>
      <c r="F668" s="3867">
        <f>F647</f>
        <v>3050</v>
      </c>
      <c r="G668" s="1624">
        <f t="shared" si="544"/>
        <v>0</v>
      </c>
      <c r="H668" s="190">
        <f>H647</f>
        <v>1779</v>
      </c>
      <c r="I668" s="2461">
        <f>I647</f>
        <v>1537</v>
      </c>
      <c r="J668" s="148">
        <f>I668/H668*100</f>
        <v>86.396852164137158</v>
      </c>
      <c r="K668" s="3409">
        <f>K647</f>
        <v>42</v>
      </c>
      <c r="L668" s="94"/>
      <c r="M668" s="94"/>
      <c r="N668" s="358"/>
      <c r="O668" s="4572"/>
      <c r="P668" s="358">
        <f t="shared" si="545"/>
        <v>0</v>
      </c>
      <c r="Q668" s="349"/>
      <c r="R668" s="349"/>
      <c r="S668" s="349"/>
      <c r="T668" s="349"/>
      <c r="U668" s="360"/>
      <c r="V668" s="607"/>
      <c r="W668" s="607"/>
      <c r="X668" s="607"/>
      <c r="Y668" s="607"/>
      <c r="Z668" s="607"/>
      <c r="AA668" s="607"/>
      <c r="AB668" s="607"/>
      <c r="AC668" s="607"/>
      <c r="AD668" s="2006"/>
      <c r="AE668" s="607"/>
      <c r="AF668" s="3022"/>
      <c r="AG668" s="607"/>
      <c r="AH668" s="607"/>
      <c r="AI668" s="607"/>
      <c r="AJ668" s="607"/>
      <c r="AK668" s="2010"/>
      <c r="AL668" s="3559"/>
      <c r="AM668" s="3844">
        <f>AM647</f>
        <v>0</v>
      </c>
      <c r="AN668" s="2006"/>
      <c r="AO668" s="4305">
        <f t="shared" si="533"/>
        <v>0</v>
      </c>
      <c r="AP668" s="4305"/>
    </row>
    <row r="669" spans="1:42" ht="29.25" x14ac:dyDescent="0.25">
      <c r="A669" s="47">
        <v>1</v>
      </c>
      <c r="B669" s="2434" t="s">
        <v>383</v>
      </c>
      <c r="C669" s="2155"/>
      <c r="D669" s="97"/>
      <c r="E669" s="1554"/>
      <c r="F669" s="4350"/>
      <c r="G669" s="1554">
        <f t="shared" si="544"/>
        <v>0</v>
      </c>
      <c r="H669" s="148"/>
      <c r="I669" s="359"/>
      <c r="J669" s="148"/>
      <c r="K669" s="3381"/>
      <c r="L669" s="94"/>
      <c r="M669" s="94"/>
      <c r="N669" s="358"/>
      <c r="O669" s="4572"/>
      <c r="P669" s="358">
        <f t="shared" si="545"/>
        <v>0</v>
      </c>
      <c r="Q669" s="349"/>
      <c r="R669" s="349"/>
      <c r="S669" s="349"/>
      <c r="T669" s="349"/>
      <c r="U669" s="360"/>
      <c r="V669" s="607"/>
      <c r="W669" s="607"/>
      <c r="X669" s="607"/>
      <c r="Y669" s="607"/>
      <c r="Z669" s="607"/>
      <c r="AA669" s="607"/>
      <c r="AB669" s="607"/>
      <c r="AC669" s="607"/>
      <c r="AD669" s="2006"/>
      <c r="AE669" s="607"/>
      <c r="AF669" s="3022"/>
      <c r="AG669" s="607"/>
      <c r="AH669" s="607"/>
      <c r="AI669" s="607"/>
      <c r="AJ669" s="607"/>
      <c r="AK669" s="2010"/>
      <c r="AL669" s="3559"/>
      <c r="AM669" s="3841"/>
      <c r="AN669" s="2006"/>
      <c r="AO669" s="4305">
        <f t="shared" si="533"/>
        <v>0</v>
      </c>
      <c r="AP669" s="4305"/>
    </row>
    <row r="670" spans="1:42" ht="29.25" x14ac:dyDescent="0.25">
      <c r="A670" s="47">
        <v>1</v>
      </c>
      <c r="B670" s="2434" t="s">
        <v>384</v>
      </c>
      <c r="C670" s="2155"/>
      <c r="D670" s="97"/>
      <c r="E670" s="1554"/>
      <c r="F670" s="4350"/>
      <c r="G670" s="1554">
        <f t="shared" si="544"/>
        <v>0</v>
      </c>
      <c r="H670" s="69"/>
      <c r="I670" s="271"/>
      <c r="J670" s="69"/>
      <c r="K670" s="3375"/>
      <c r="L670" s="94"/>
      <c r="M670" s="94"/>
      <c r="N670" s="358"/>
      <c r="O670" s="4572"/>
      <c r="P670" s="358">
        <f t="shared" si="545"/>
        <v>0</v>
      </c>
      <c r="Q670" s="349"/>
      <c r="R670" s="349"/>
      <c r="S670" s="349"/>
      <c r="T670" s="349"/>
      <c r="U670" s="360"/>
      <c r="V670" s="607"/>
      <c r="W670" s="607"/>
      <c r="X670" s="607"/>
      <c r="Y670" s="607"/>
      <c r="Z670" s="607"/>
      <c r="AA670" s="607"/>
      <c r="AB670" s="607"/>
      <c r="AC670" s="607"/>
      <c r="AD670" s="2006"/>
      <c r="AE670" s="607">
        <f>AK670-AJ670-AG670</f>
        <v>0</v>
      </c>
      <c r="AF670" s="3022"/>
      <c r="AG670" s="607"/>
      <c r="AH670" s="607">
        <f>AE670-AD670</f>
        <v>0</v>
      </c>
      <c r="AI670" s="607"/>
      <c r="AJ670" s="607"/>
      <c r="AK670" s="2010"/>
      <c r="AL670" s="3559"/>
      <c r="AM670" s="3832"/>
      <c r="AN670" s="2006"/>
      <c r="AO670" s="4305">
        <f t="shared" si="533"/>
        <v>0</v>
      </c>
      <c r="AP670" s="4305"/>
    </row>
    <row r="671" spans="1:42" ht="15.75" thickBot="1" x14ac:dyDescent="0.3">
      <c r="A671" s="47">
        <v>1</v>
      </c>
      <c r="B671" s="2435" t="s">
        <v>139</v>
      </c>
      <c r="C671" s="2155"/>
      <c r="D671" s="97"/>
      <c r="E671" s="1624">
        <f>E668</f>
        <v>3050</v>
      </c>
      <c r="F671" s="3867">
        <f>F668</f>
        <v>3050</v>
      </c>
      <c r="G671" s="1624">
        <f t="shared" si="544"/>
        <v>0</v>
      </c>
      <c r="H671" s="190">
        <f t="shared" ref="H671" si="548">H668</f>
        <v>1779</v>
      </c>
      <c r="I671" s="2461">
        <f t="shared" ref="I671" si="549">I668</f>
        <v>1537</v>
      </c>
      <c r="J671" s="190">
        <f>I671/H671*100</f>
        <v>86.396852164137158</v>
      </c>
      <c r="K671" s="3409">
        <f t="shared" ref="K671" si="550">K668</f>
        <v>42</v>
      </c>
      <c r="L671" s="94"/>
      <c r="M671" s="94"/>
      <c r="N671" s="358"/>
      <c r="O671" s="4572"/>
      <c r="P671" s="358">
        <f t="shared" si="545"/>
        <v>0</v>
      </c>
      <c r="Q671" s="349"/>
      <c r="R671" s="349"/>
      <c r="S671" s="349"/>
      <c r="T671" s="349"/>
      <c r="U671" s="360"/>
      <c r="V671" s="607">
        <f t="shared" ref="V671:AD671" si="551">V658+V646</f>
        <v>2207.8440000000001</v>
      </c>
      <c r="W671" s="607">
        <f t="shared" si="551"/>
        <v>2207.8440000000001</v>
      </c>
      <c r="X671" s="607">
        <f t="shared" si="551"/>
        <v>2207.8440000000001</v>
      </c>
      <c r="Y671" s="607">
        <f t="shared" si="551"/>
        <v>2207.8440000000001</v>
      </c>
      <c r="Z671" s="607">
        <f t="shared" si="551"/>
        <v>2207.8440000000001</v>
      </c>
      <c r="AA671" s="607">
        <f t="shared" ref="AA671:AB671" si="552">AA658+AA646</f>
        <v>2207.8440000000001</v>
      </c>
      <c r="AB671" s="607">
        <f t="shared" si="552"/>
        <v>2208.4005999999999</v>
      </c>
      <c r="AC671" s="607">
        <f t="shared" ref="AC671" si="553">AC658+AC646</f>
        <v>2208.4005999999999</v>
      </c>
      <c r="AD671" s="2006">
        <f t="shared" si="551"/>
        <v>1288.0017666666668</v>
      </c>
      <c r="AE671" s="607">
        <f t="shared" ref="AE671:AL671" si="554">AE658+AE646</f>
        <v>1256.38922</v>
      </c>
      <c r="AF671" s="3022">
        <f t="shared" si="554"/>
        <v>0</v>
      </c>
      <c r="AG671" s="607">
        <f t="shared" si="554"/>
        <v>0</v>
      </c>
      <c r="AH671" s="607">
        <f t="shared" si="554"/>
        <v>-31.61254666666656</v>
      </c>
      <c r="AI671" s="607">
        <f t="shared" si="554"/>
        <v>0</v>
      </c>
      <c r="AJ671" s="607">
        <f t="shared" si="554"/>
        <v>0</v>
      </c>
      <c r="AK671" s="2010">
        <f t="shared" si="554"/>
        <v>1256.38922</v>
      </c>
      <c r="AL671" s="3559">
        <f t="shared" si="554"/>
        <v>26.436589999999999</v>
      </c>
      <c r="AM671" s="3844">
        <f t="shared" ref="AM671" si="555">AM668</f>
        <v>0</v>
      </c>
      <c r="AN671" s="2006"/>
      <c r="AO671" s="4305">
        <f t="shared" si="533"/>
        <v>2208400.6</v>
      </c>
      <c r="AP671" s="4305"/>
    </row>
    <row r="672" spans="1:42" s="56" customFormat="1" ht="16.5" thickBot="1" x14ac:dyDescent="0.3">
      <c r="A672" s="47">
        <v>1</v>
      </c>
      <c r="B672" s="138" t="s">
        <v>422</v>
      </c>
      <c r="C672" s="138"/>
      <c r="D672" s="168"/>
      <c r="E672" s="1608"/>
      <c r="F672" s="4360"/>
      <c r="G672" s="1608">
        <f t="shared" si="544"/>
        <v>0</v>
      </c>
      <c r="H672" s="169"/>
      <c r="I672" s="169"/>
      <c r="J672" s="169"/>
      <c r="K672" s="3394"/>
      <c r="L672" s="354"/>
      <c r="M672" s="354"/>
      <c r="N672" s="228"/>
      <c r="O672" s="4547"/>
      <c r="P672" s="228">
        <f t="shared" si="545"/>
        <v>0</v>
      </c>
      <c r="Q672" s="169"/>
      <c r="R672" s="169"/>
      <c r="S672" s="169"/>
      <c r="T672" s="169"/>
      <c r="U672" s="169"/>
      <c r="V672" s="742">
        <f t="shared" ref="V672:AA672" si="556">V671</f>
        <v>2207.8440000000001</v>
      </c>
      <c r="W672" s="742">
        <f t="shared" si="556"/>
        <v>2207.8440000000001</v>
      </c>
      <c r="X672" s="742">
        <f t="shared" si="556"/>
        <v>2207.8440000000001</v>
      </c>
      <c r="Y672" s="742">
        <f t="shared" si="556"/>
        <v>2207.8440000000001</v>
      </c>
      <c r="Z672" s="742">
        <f t="shared" si="556"/>
        <v>2207.8440000000001</v>
      </c>
      <c r="AA672" s="742">
        <f t="shared" si="556"/>
        <v>2207.8440000000001</v>
      </c>
      <c r="AB672" s="742">
        <f t="shared" ref="AB672:AC672" si="557">AB671</f>
        <v>2208.4005999999999</v>
      </c>
      <c r="AC672" s="742">
        <f t="shared" si="557"/>
        <v>2208.4005999999999</v>
      </c>
      <c r="AD672" s="3315">
        <f t="shared" ref="AD672:AL672" si="558">AD671</f>
        <v>1288.0017666666668</v>
      </c>
      <c r="AE672" s="742">
        <f t="shared" si="558"/>
        <v>1256.38922</v>
      </c>
      <c r="AF672" s="3031">
        <f t="shared" si="558"/>
        <v>0</v>
      </c>
      <c r="AG672" s="742">
        <f t="shared" si="558"/>
        <v>0</v>
      </c>
      <c r="AH672" s="742">
        <f t="shared" si="558"/>
        <v>-31.61254666666656</v>
      </c>
      <c r="AI672" s="742">
        <f t="shared" si="558"/>
        <v>0</v>
      </c>
      <c r="AJ672" s="742">
        <f t="shared" si="558"/>
        <v>0</v>
      </c>
      <c r="AK672" s="2017">
        <f t="shared" si="558"/>
        <v>1256.38922</v>
      </c>
      <c r="AL672" s="3564">
        <f t="shared" si="558"/>
        <v>26.436589999999999</v>
      </c>
      <c r="AM672" s="3851"/>
      <c r="AN672" s="3315">
        <f t="shared" ref="AN672" si="559">AN671</f>
        <v>0</v>
      </c>
      <c r="AO672" s="4311">
        <f t="shared" si="533"/>
        <v>2208400.6</v>
      </c>
      <c r="AP672" s="4305"/>
    </row>
    <row r="673" spans="1:42" x14ac:dyDescent="0.25">
      <c r="A673" s="47">
        <v>1</v>
      </c>
      <c r="B673" s="259"/>
      <c r="C673" s="259"/>
      <c r="D673" s="259"/>
      <c r="E673" s="1547"/>
      <c r="F673" s="3918"/>
      <c r="G673" s="1547">
        <f t="shared" si="544"/>
        <v>0</v>
      </c>
      <c r="H673" s="86"/>
      <c r="I673" s="86"/>
      <c r="J673" s="86"/>
      <c r="K673" s="3387"/>
      <c r="L673" s="317"/>
      <c r="M673" s="317"/>
      <c r="N673" s="155"/>
      <c r="O673" s="4522"/>
      <c r="P673" s="155">
        <f t="shared" si="545"/>
        <v>0</v>
      </c>
      <c r="Q673" s="86"/>
      <c r="R673" s="86"/>
      <c r="S673" s="86"/>
      <c r="T673" s="86"/>
      <c r="U673" s="86"/>
      <c r="V673" s="1137"/>
      <c r="W673" s="1137"/>
      <c r="X673" s="1137"/>
      <c r="Y673" s="1137"/>
      <c r="Z673" s="1137"/>
      <c r="AA673" s="1137"/>
      <c r="AB673" s="1137"/>
      <c r="AC673" s="1137"/>
      <c r="AD673" s="2071"/>
      <c r="AE673" s="1137">
        <f t="shared" ref="AE673:AE692" si="560">AK673-AJ673-AG673</f>
        <v>0</v>
      </c>
      <c r="AF673" s="3021"/>
      <c r="AG673" s="1137"/>
      <c r="AH673" s="1137"/>
      <c r="AI673" s="1137"/>
      <c r="AJ673" s="1137"/>
      <c r="AK673" s="2009"/>
      <c r="AL673" s="3558"/>
      <c r="AM673" s="3838"/>
      <c r="AN673" s="2071"/>
      <c r="AO673" s="4305">
        <f t="shared" si="533"/>
        <v>0</v>
      </c>
      <c r="AP673" s="4305"/>
    </row>
    <row r="674" spans="1:42" ht="43.5" x14ac:dyDescent="0.25">
      <c r="A674" s="47">
        <v>1</v>
      </c>
      <c r="B674" s="848" t="s">
        <v>577</v>
      </c>
      <c r="C674" s="848"/>
      <c r="D674" s="363"/>
      <c r="E674" s="664"/>
      <c r="F674" s="4153"/>
      <c r="G674" s="664">
        <f t="shared" si="544"/>
        <v>0</v>
      </c>
      <c r="H674" s="364"/>
      <c r="I674" s="364"/>
      <c r="J674" s="364"/>
      <c r="K674" s="3424"/>
      <c r="L674" s="101"/>
      <c r="M674" s="101"/>
      <c r="N674" s="365"/>
      <c r="O674" s="4573"/>
      <c r="P674" s="365">
        <f t="shared" si="545"/>
        <v>0</v>
      </c>
      <c r="Q674" s="366"/>
      <c r="R674" s="366"/>
      <c r="S674" s="366"/>
      <c r="T674" s="366"/>
      <c r="U674" s="366"/>
      <c r="V674" s="607"/>
      <c r="W674" s="607"/>
      <c r="X674" s="607"/>
      <c r="Y674" s="607"/>
      <c r="Z674" s="607"/>
      <c r="AA674" s="607"/>
      <c r="AB674" s="607"/>
      <c r="AC674" s="607"/>
      <c r="AD674" s="2006"/>
      <c r="AE674" s="607">
        <f t="shared" si="560"/>
        <v>0</v>
      </c>
      <c r="AF674" s="3022"/>
      <c r="AG674" s="607"/>
      <c r="AH674" s="607"/>
      <c r="AI674" s="607"/>
      <c r="AJ674" s="607"/>
      <c r="AK674" s="2010"/>
      <c r="AL674" s="3559"/>
      <c r="AM674" s="3891"/>
      <c r="AN674" s="2006"/>
      <c r="AO674" s="4305">
        <f t="shared" si="533"/>
        <v>0</v>
      </c>
      <c r="AP674" s="4305"/>
    </row>
    <row r="675" spans="1:42" x14ac:dyDescent="0.25">
      <c r="A675" s="47">
        <v>1</v>
      </c>
      <c r="B675" s="367" t="s">
        <v>5</v>
      </c>
      <c r="C675" s="2239"/>
      <c r="D675" s="367"/>
      <c r="E675" s="664"/>
      <c r="F675" s="4153"/>
      <c r="G675" s="664">
        <f t="shared" si="544"/>
        <v>0</v>
      </c>
      <c r="H675" s="364"/>
      <c r="I675" s="364"/>
      <c r="J675" s="364"/>
      <c r="K675" s="3424"/>
      <c r="L675" s="101"/>
      <c r="M675" s="101"/>
      <c r="N675" s="365"/>
      <c r="O675" s="4573"/>
      <c r="P675" s="365">
        <f t="shared" si="545"/>
        <v>0</v>
      </c>
      <c r="Q675" s="366"/>
      <c r="R675" s="366"/>
      <c r="S675" s="366"/>
      <c r="T675" s="366"/>
      <c r="U675" s="366"/>
      <c r="V675" s="607"/>
      <c r="W675" s="607"/>
      <c r="X675" s="607"/>
      <c r="Y675" s="607"/>
      <c r="Z675" s="607"/>
      <c r="AA675" s="607"/>
      <c r="AB675" s="607"/>
      <c r="AC675" s="607"/>
      <c r="AD675" s="2006"/>
      <c r="AE675" s="607">
        <f t="shared" si="560"/>
        <v>0</v>
      </c>
      <c r="AF675" s="3022"/>
      <c r="AG675" s="607"/>
      <c r="AH675" s="607"/>
      <c r="AI675" s="607"/>
      <c r="AJ675" s="607"/>
      <c r="AK675" s="2010"/>
      <c r="AL675" s="3559"/>
      <c r="AM675" s="3891"/>
      <c r="AN675" s="2006"/>
      <c r="AO675" s="4305">
        <f t="shared" si="533"/>
        <v>0</v>
      </c>
      <c r="AP675" s="4305"/>
    </row>
    <row r="676" spans="1:42" x14ac:dyDescent="0.25">
      <c r="A676" s="47">
        <v>1</v>
      </c>
      <c r="B676" s="74" t="s">
        <v>17</v>
      </c>
      <c r="C676" s="3352" t="s">
        <v>310</v>
      </c>
      <c r="D676" s="74">
        <v>340</v>
      </c>
      <c r="E676" s="1558"/>
      <c r="F676" s="4387"/>
      <c r="G676" s="1558">
        <f t="shared" si="544"/>
        <v>0</v>
      </c>
      <c r="H676" s="75">
        <f>ROUND(E676/12*$B$4,0)</f>
        <v>0</v>
      </c>
      <c r="I676" s="75"/>
      <c r="J676" s="75"/>
      <c r="K676" s="3376"/>
      <c r="L676" s="338"/>
      <c r="M676" s="76" t="e">
        <f>R676/I676</f>
        <v>#DIV/0!</v>
      </c>
      <c r="N676" s="105">
        <f>ROUND(E676*L676,0)</f>
        <v>0</v>
      </c>
      <c r="O676" s="4526">
        <v>0</v>
      </c>
      <c r="P676" s="78">
        <f t="shared" si="545"/>
        <v>0</v>
      </c>
      <c r="Q676" s="77">
        <f t="shared" ref="Q676" si="561">ROUND(N676/12*$B$4,0)</f>
        <v>0</v>
      </c>
      <c r="R676" s="77"/>
      <c r="S676" s="77" t="e">
        <f>R676/Q676*100</f>
        <v>#DIV/0!</v>
      </c>
      <c r="T676" s="146">
        <f>ROUND(N676/D676,0)</f>
        <v>0</v>
      </c>
      <c r="U676" s="77" t="e">
        <f>R676/$B$4*12/T676</f>
        <v>#DIV/0!</v>
      </c>
      <c r="V676" s="607"/>
      <c r="W676" s="607"/>
      <c r="X676" s="607"/>
      <c r="Y676" s="607"/>
      <c r="Z676" s="607"/>
      <c r="AA676" s="607"/>
      <c r="AB676" s="607"/>
      <c r="AC676" s="607"/>
      <c r="AD676" s="3313"/>
      <c r="AE676" s="607">
        <f t="shared" si="560"/>
        <v>0</v>
      </c>
      <c r="AF676" s="3022"/>
      <c r="AG676" s="607"/>
      <c r="AH676" s="607"/>
      <c r="AI676" s="607"/>
      <c r="AJ676" s="607"/>
      <c r="AK676" s="2010"/>
      <c r="AL676" s="3559"/>
      <c r="AM676" s="3833"/>
      <c r="AN676" s="2006"/>
      <c r="AO676" s="4305">
        <f t="shared" si="533"/>
        <v>0</v>
      </c>
      <c r="AP676" s="4305"/>
    </row>
    <row r="677" spans="1:42" ht="29.25" x14ac:dyDescent="0.25">
      <c r="A677" s="47">
        <v>1</v>
      </c>
      <c r="B677" s="79" t="s">
        <v>7</v>
      </c>
      <c r="C677" s="2153"/>
      <c r="D677" s="108"/>
      <c r="E677" s="1552">
        <f>SUM(E676:E676)</f>
        <v>0</v>
      </c>
      <c r="F677" s="4388">
        <f>SUM(F676:F676)</f>
        <v>0</v>
      </c>
      <c r="G677" s="1552">
        <f t="shared" si="544"/>
        <v>0</v>
      </c>
      <c r="H677" s="371">
        <f>SUM(H676:H676)</f>
        <v>0</v>
      </c>
      <c r="I677" s="371">
        <f>SUM(I676:I676)</f>
        <v>0</v>
      </c>
      <c r="J677" s="371"/>
      <c r="K677" s="3425">
        <f>SUM(K676:K676)</f>
        <v>0</v>
      </c>
      <c r="L677" s="81">
        <f>IF(E677=0,0,N677/E677)</f>
        <v>0</v>
      </c>
      <c r="M677" s="81" t="e">
        <f>R677/I677</f>
        <v>#DIV/0!</v>
      </c>
      <c r="N677" s="372">
        <f>SUM(N676:N676)</f>
        <v>0</v>
      </c>
      <c r="O677" s="4574">
        <v>0</v>
      </c>
      <c r="P677" s="372">
        <f t="shared" si="545"/>
        <v>0</v>
      </c>
      <c r="Q677" s="371">
        <f>SUM(Q676:Q676)</f>
        <v>0</v>
      </c>
      <c r="R677" s="371">
        <f>R676</f>
        <v>0</v>
      </c>
      <c r="S677" s="154" t="e">
        <f>R677/Q677*100</f>
        <v>#DIV/0!</v>
      </c>
      <c r="T677" s="233">
        <f>SUM(T676)</f>
        <v>0</v>
      </c>
      <c r="U677" s="154" t="e">
        <f>R677/$B$4*12/T677</f>
        <v>#DIV/0!</v>
      </c>
      <c r="V677" s="610"/>
      <c r="W677" s="610"/>
      <c r="X677" s="610"/>
      <c r="Y677" s="610"/>
      <c r="Z677" s="610"/>
      <c r="AA677" s="610"/>
      <c r="AB677" s="610"/>
      <c r="AC677" s="610"/>
      <c r="AD677" s="3323">
        <f t="shared" ref="AD677:AD678" si="562">V677/12*$B$4</f>
        <v>0</v>
      </c>
      <c r="AE677" s="610">
        <f t="shared" si="560"/>
        <v>0</v>
      </c>
      <c r="AF677" s="3020"/>
      <c r="AG677" s="610"/>
      <c r="AH677" s="610">
        <f>AE677-AD677</f>
        <v>0</v>
      </c>
      <c r="AI677" s="610"/>
      <c r="AJ677" s="610"/>
      <c r="AK677" s="2008"/>
      <c r="AL677" s="3557"/>
      <c r="AM677" s="3892">
        <f>SUM(AM676:AM676)</f>
        <v>0</v>
      </c>
      <c r="AN677" s="3318"/>
      <c r="AO677" s="4305">
        <f t="shared" si="533"/>
        <v>0</v>
      </c>
      <c r="AP677" s="4305"/>
    </row>
    <row r="678" spans="1:42" ht="44.25" thickBot="1" x14ac:dyDescent="0.3">
      <c r="A678" s="47">
        <v>1</v>
      </c>
      <c r="B678" s="373" t="s">
        <v>190</v>
      </c>
      <c r="C678" s="2247"/>
      <c r="D678" s="374"/>
      <c r="E678" s="1555"/>
      <c r="F678" s="4389"/>
      <c r="G678" s="1555">
        <f t="shared" si="544"/>
        <v>0</v>
      </c>
      <c r="H678" s="371">
        <f>E678/12*$B$4</f>
        <v>0</v>
      </c>
      <c r="I678" s="375"/>
      <c r="J678" s="294"/>
      <c r="K678" s="3418"/>
      <c r="L678" s="295"/>
      <c r="M678" s="295"/>
      <c r="N678" s="376"/>
      <c r="O678" s="4575"/>
      <c r="P678" s="376">
        <f t="shared" si="545"/>
        <v>0</v>
      </c>
      <c r="Q678" s="375"/>
      <c r="R678" s="375"/>
      <c r="S678" s="223"/>
      <c r="T678" s="377"/>
      <c r="U678" s="378"/>
      <c r="V678" s="2020"/>
      <c r="W678" s="2020"/>
      <c r="X678" s="2020"/>
      <c r="Y678" s="2020"/>
      <c r="Z678" s="2020"/>
      <c r="AA678" s="2020"/>
      <c r="AB678" s="2020"/>
      <c r="AC678" s="2020"/>
      <c r="AD678" s="3319">
        <f t="shared" si="562"/>
        <v>0</v>
      </c>
      <c r="AE678" s="2020">
        <f t="shared" si="560"/>
        <v>0</v>
      </c>
      <c r="AF678" s="3033"/>
      <c r="AG678" s="2020"/>
      <c r="AH678" s="2020">
        <f>AE678-AD678</f>
        <v>0</v>
      </c>
      <c r="AI678" s="2020"/>
      <c r="AJ678" s="2020"/>
      <c r="AK678" s="2021"/>
      <c r="AL678" s="3568"/>
      <c r="AM678" s="3893"/>
      <c r="AN678" s="3322"/>
      <c r="AO678" s="4305">
        <f t="shared" si="533"/>
        <v>0</v>
      </c>
      <c r="AP678" s="4305"/>
    </row>
    <row r="679" spans="1:42" ht="16.5" thickBot="1" x14ac:dyDescent="0.3">
      <c r="A679" s="47">
        <v>1</v>
      </c>
      <c r="B679" s="138" t="s">
        <v>422</v>
      </c>
      <c r="C679" s="138"/>
      <c r="D679" s="379"/>
      <c r="E679" s="1627"/>
      <c r="F679" s="4390"/>
      <c r="G679" s="1627">
        <f t="shared" si="544"/>
        <v>0</v>
      </c>
      <c r="H679" s="380"/>
      <c r="I679" s="380"/>
      <c r="J679" s="380"/>
      <c r="K679" s="3426"/>
      <c r="L679" s="333"/>
      <c r="M679" s="333"/>
      <c r="N679" s="381"/>
      <c r="O679" s="4576"/>
      <c r="P679" s="381">
        <f t="shared" si="545"/>
        <v>0</v>
      </c>
      <c r="Q679" s="380"/>
      <c r="R679" s="380">
        <f>SUM(R677)</f>
        <v>0</v>
      </c>
      <c r="S679" s="381"/>
      <c r="T679" s="380"/>
      <c r="U679" s="381"/>
      <c r="V679" s="742">
        <f t="shared" ref="V679:W679" si="563">SUM(V677)</f>
        <v>0</v>
      </c>
      <c r="W679" s="742">
        <f t="shared" si="563"/>
        <v>0</v>
      </c>
      <c r="X679" s="742">
        <f t="shared" ref="X679:Y679" si="564">SUM(X677)</f>
        <v>0</v>
      </c>
      <c r="Y679" s="742">
        <f t="shared" si="564"/>
        <v>0</v>
      </c>
      <c r="Z679" s="742">
        <f t="shared" ref="Z679:AA679" si="565">SUM(Z677)</f>
        <v>0</v>
      </c>
      <c r="AA679" s="742">
        <f t="shared" si="565"/>
        <v>0</v>
      </c>
      <c r="AB679" s="742">
        <f t="shared" ref="AB679:AC679" si="566">SUM(AB677)</f>
        <v>0</v>
      </c>
      <c r="AC679" s="742">
        <f t="shared" si="566"/>
        <v>0</v>
      </c>
      <c r="AD679" s="3315">
        <f t="shared" ref="AD679" si="567">SUM(AD677)</f>
        <v>0</v>
      </c>
      <c r="AE679" s="742">
        <f t="shared" si="560"/>
        <v>0</v>
      </c>
      <c r="AF679" s="3031"/>
      <c r="AG679" s="742"/>
      <c r="AH679" s="742">
        <f t="shared" ref="AH679:AL679" si="568">SUM(AH677)</f>
        <v>0</v>
      </c>
      <c r="AI679" s="742"/>
      <c r="AJ679" s="742">
        <f t="shared" si="568"/>
        <v>0</v>
      </c>
      <c r="AK679" s="2017">
        <f t="shared" si="568"/>
        <v>0</v>
      </c>
      <c r="AL679" s="3564">
        <f t="shared" si="568"/>
        <v>0</v>
      </c>
      <c r="AM679" s="3894"/>
      <c r="AN679" s="3315">
        <f t="shared" ref="AN679" si="569">SUM(AN677)</f>
        <v>0</v>
      </c>
      <c r="AO679" s="4311">
        <f t="shared" si="533"/>
        <v>0</v>
      </c>
      <c r="AP679" s="4305"/>
    </row>
    <row r="680" spans="1:42" ht="45" x14ac:dyDescent="0.25">
      <c r="A680" s="47">
        <v>1</v>
      </c>
      <c r="B680" s="1396" t="s">
        <v>578</v>
      </c>
      <c r="C680" s="2146"/>
      <c r="D680" s="382"/>
      <c r="E680" s="627"/>
      <c r="F680" s="3900"/>
      <c r="G680" s="627">
        <f t="shared" si="544"/>
        <v>0</v>
      </c>
      <c r="H680" s="384"/>
      <c r="I680" s="384"/>
      <c r="J680" s="383"/>
      <c r="K680" s="3427"/>
      <c r="L680" s="385"/>
      <c r="M680" s="385"/>
      <c r="N680" s="386"/>
      <c r="O680" s="4577"/>
      <c r="P680" s="387">
        <f t="shared" si="545"/>
        <v>0</v>
      </c>
      <c r="Q680" s="383"/>
      <c r="R680" s="383"/>
      <c r="S680" s="387"/>
      <c r="T680" s="384"/>
      <c r="U680" s="387"/>
      <c r="V680" s="1137"/>
      <c r="W680" s="1137"/>
      <c r="X680" s="1137"/>
      <c r="Y680" s="1137"/>
      <c r="Z680" s="1137"/>
      <c r="AA680" s="1137"/>
      <c r="AB680" s="1137"/>
      <c r="AC680" s="1137"/>
      <c r="AD680" s="2071"/>
      <c r="AE680" s="1137">
        <f t="shared" si="560"/>
        <v>0</v>
      </c>
      <c r="AF680" s="3021"/>
      <c r="AG680" s="1137"/>
      <c r="AH680" s="1137"/>
      <c r="AI680" s="1137"/>
      <c r="AJ680" s="1137"/>
      <c r="AK680" s="2009"/>
      <c r="AL680" s="3558"/>
      <c r="AM680" s="3895"/>
      <c r="AN680" s="2071"/>
      <c r="AO680" s="4305">
        <f t="shared" si="533"/>
        <v>0</v>
      </c>
      <c r="AP680" s="4305"/>
    </row>
    <row r="681" spans="1:42" x14ac:dyDescent="0.25">
      <c r="A681" s="47">
        <v>1</v>
      </c>
      <c r="B681" s="240"/>
      <c r="C681" s="2211"/>
      <c r="D681" s="388"/>
      <c r="E681" s="1340"/>
      <c r="F681" s="4070"/>
      <c r="G681" s="1340">
        <f t="shared" si="544"/>
        <v>0</v>
      </c>
      <c r="H681" s="383"/>
      <c r="I681" s="389"/>
      <c r="J681" s="389"/>
      <c r="K681" s="3428"/>
      <c r="L681" s="101"/>
      <c r="M681" s="319"/>
      <c r="N681" s="387"/>
      <c r="O681" s="4577"/>
      <c r="P681" s="387">
        <f t="shared" si="545"/>
        <v>0</v>
      </c>
      <c r="Q681" s="389"/>
      <c r="R681" s="390"/>
      <c r="S681" s="389"/>
      <c r="T681" s="387"/>
      <c r="U681" s="389"/>
      <c r="V681" s="607"/>
      <c r="W681" s="607"/>
      <c r="X681" s="607"/>
      <c r="Y681" s="607"/>
      <c r="Z681" s="607"/>
      <c r="AA681" s="607"/>
      <c r="AB681" s="607"/>
      <c r="AC681" s="607"/>
      <c r="AD681" s="3313"/>
      <c r="AE681" s="607">
        <f t="shared" si="560"/>
        <v>0</v>
      </c>
      <c r="AF681" s="3022"/>
      <c r="AG681" s="607"/>
      <c r="AH681" s="607"/>
      <c r="AI681" s="607"/>
      <c r="AJ681" s="607"/>
      <c r="AK681" s="2010"/>
      <c r="AL681" s="3559"/>
      <c r="AM681" s="3896"/>
      <c r="AN681" s="2006"/>
      <c r="AO681" s="4305">
        <f t="shared" si="533"/>
        <v>0</v>
      </c>
      <c r="AP681" s="4305"/>
    </row>
    <row r="682" spans="1:42" ht="47.25" x14ac:dyDescent="0.25">
      <c r="A682" s="47">
        <v>1</v>
      </c>
      <c r="B682" s="44" t="s">
        <v>205</v>
      </c>
      <c r="C682" s="2248"/>
      <c r="D682" s="391"/>
      <c r="E682" s="664">
        <v>16687</v>
      </c>
      <c r="F682" s="4153">
        <v>16687</v>
      </c>
      <c r="G682" s="664">
        <f t="shared" si="544"/>
        <v>0</v>
      </c>
      <c r="H682" s="364">
        <f>ROUND(E682/12*$B$4,0)</f>
        <v>9734</v>
      </c>
      <c r="I682" s="369">
        <v>9210</v>
      </c>
      <c r="J682" s="368">
        <f>I682/H682*100</f>
        <v>94.616807068009052</v>
      </c>
      <c r="K682" s="3429">
        <v>250</v>
      </c>
      <c r="L682" s="385"/>
      <c r="M682" s="319"/>
      <c r="N682" s="389"/>
      <c r="O682" s="3896"/>
      <c r="P682" s="389">
        <f t="shared" si="545"/>
        <v>0</v>
      </c>
      <c r="Q682" s="389"/>
      <c r="R682" s="390"/>
      <c r="S682" s="389"/>
      <c r="T682" s="389"/>
      <c r="U682" s="389"/>
      <c r="V682" s="1889"/>
      <c r="W682" s="1889"/>
      <c r="X682" s="1889"/>
      <c r="Y682" s="1889"/>
      <c r="Z682" s="1889"/>
      <c r="AA682" s="1889"/>
      <c r="AB682" s="1889"/>
      <c r="AC682" s="1889"/>
      <c r="AD682" s="3313"/>
      <c r="AE682" s="1889">
        <f t="shared" si="560"/>
        <v>64382.78130000001</v>
      </c>
      <c r="AF682" s="3023"/>
      <c r="AG682" s="1889"/>
      <c r="AH682" s="1889"/>
      <c r="AI682" s="1889"/>
      <c r="AJ682" s="1933">
        <v>0</v>
      </c>
      <c r="AK682" s="2030">
        <v>64382.78130000001</v>
      </c>
      <c r="AL682" s="3576">
        <v>1747.6324999999999</v>
      </c>
      <c r="AM682" s="3897"/>
      <c r="AN682" s="3898"/>
      <c r="AO682" s="4305">
        <f t="shared" si="533"/>
        <v>0</v>
      </c>
      <c r="AP682" s="4305"/>
    </row>
    <row r="683" spans="1:42" ht="31.5" x14ac:dyDescent="0.25">
      <c r="A683" s="47">
        <v>1</v>
      </c>
      <c r="B683" s="44" t="s">
        <v>204</v>
      </c>
      <c r="C683" s="2249"/>
      <c r="D683" s="388"/>
      <c r="E683" s="664">
        <v>4145</v>
      </c>
      <c r="F683" s="4153">
        <v>4145</v>
      </c>
      <c r="G683" s="664">
        <f t="shared" si="544"/>
        <v>0</v>
      </c>
      <c r="H683" s="69">
        <f>ROUND(E683/12*$B$4,0)</f>
        <v>2418</v>
      </c>
      <c r="I683" s="69">
        <v>1926</v>
      </c>
      <c r="J683" s="75">
        <f>I683/H683*100</f>
        <v>79.652605459057071</v>
      </c>
      <c r="K683" s="3376">
        <v>696</v>
      </c>
      <c r="L683" s="319"/>
      <c r="M683" s="319"/>
      <c r="N683" s="389"/>
      <c r="O683" s="3903"/>
      <c r="P683" s="383">
        <f t="shared" si="545"/>
        <v>0</v>
      </c>
      <c r="Q683" s="383"/>
      <c r="R683" s="390"/>
      <c r="S683" s="387"/>
      <c r="T683" s="389"/>
      <c r="U683" s="387"/>
      <c r="V683" s="1889"/>
      <c r="W683" s="1889"/>
      <c r="X683" s="1889"/>
      <c r="Y683" s="1889"/>
      <c r="Z683" s="1889"/>
      <c r="AA683" s="1889"/>
      <c r="AB683" s="1889"/>
      <c r="AC683" s="1889"/>
      <c r="AD683" s="2006"/>
      <c r="AE683" s="607">
        <f t="shared" si="560"/>
        <v>12822.61464</v>
      </c>
      <c r="AF683" s="3023"/>
      <c r="AG683" s="1889"/>
      <c r="AH683" s="1889"/>
      <c r="AI683" s="607"/>
      <c r="AJ683" s="565">
        <v>0</v>
      </c>
      <c r="AK683" s="2030">
        <v>12822.61464</v>
      </c>
      <c r="AL683" s="3576">
        <v>5110.6444800000008</v>
      </c>
      <c r="AM683" s="3832"/>
      <c r="AN683" s="3898"/>
      <c r="AO683" s="4305">
        <f t="shared" si="533"/>
        <v>0</v>
      </c>
      <c r="AP683" s="4305"/>
    </row>
    <row r="684" spans="1:42" ht="15.75" x14ac:dyDescent="0.25">
      <c r="A684" s="47">
        <v>1</v>
      </c>
      <c r="B684" s="44" t="s">
        <v>233</v>
      </c>
      <c r="C684" s="2250"/>
      <c r="D684" s="382"/>
      <c r="E684" s="1532">
        <v>500</v>
      </c>
      <c r="F684" s="4391">
        <v>500</v>
      </c>
      <c r="G684" s="1532">
        <f t="shared" si="544"/>
        <v>0</v>
      </c>
      <c r="H684" s="69">
        <f>ROUND(E684/12*$B$4,0)</f>
        <v>292</v>
      </c>
      <c r="I684" s="69">
        <v>401</v>
      </c>
      <c r="J684" s="69">
        <f>I684/H684*100</f>
        <v>137.32876712328766</v>
      </c>
      <c r="K684" s="3375">
        <v>57</v>
      </c>
      <c r="L684" s="101"/>
      <c r="M684" s="101"/>
      <c r="N684" s="387"/>
      <c r="O684" s="4577"/>
      <c r="P684" s="387">
        <f t="shared" si="545"/>
        <v>0</v>
      </c>
      <c r="Q684" s="390"/>
      <c r="R684" s="390"/>
      <c r="S684" s="390"/>
      <c r="T684" s="387"/>
      <c r="U684" s="390"/>
      <c r="V684" s="1889"/>
      <c r="W684" s="1889"/>
      <c r="X684" s="1889"/>
      <c r="Y684" s="1889"/>
      <c r="Z684" s="1889"/>
      <c r="AA684" s="1889"/>
      <c r="AB684" s="1889"/>
      <c r="AC684" s="1889"/>
      <c r="AD684" s="2006"/>
      <c r="AE684" s="607">
        <f t="shared" si="560"/>
        <v>2883.2942600000001</v>
      </c>
      <c r="AF684" s="3023"/>
      <c r="AG684" s="607"/>
      <c r="AH684" s="1889"/>
      <c r="AI684" s="719"/>
      <c r="AJ684" s="565">
        <v>0</v>
      </c>
      <c r="AK684" s="2072">
        <v>2883.2942600000001</v>
      </c>
      <c r="AL684" s="3577">
        <v>379.48548</v>
      </c>
      <c r="AM684" s="3832"/>
      <c r="AN684" s="3899"/>
      <c r="AO684" s="4305">
        <f t="shared" si="533"/>
        <v>0</v>
      </c>
      <c r="AP684" s="4305"/>
    </row>
    <row r="685" spans="1:42" s="73" customFormat="1" ht="16.5" thickBot="1" x14ac:dyDescent="0.3">
      <c r="B685" s="116" t="s">
        <v>231</v>
      </c>
      <c r="C685" s="3344"/>
      <c r="D685" s="735"/>
      <c r="E685" s="3345">
        <f>SUM(E682:E684)</f>
        <v>21332</v>
      </c>
      <c r="F685" s="4392">
        <f>SUM(F682:F684)</f>
        <v>21332</v>
      </c>
      <c r="G685" s="3345">
        <f t="shared" si="544"/>
        <v>0</v>
      </c>
      <c r="H685" s="627">
        <f t="shared" ref="H685:I685" si="570">SUM(H682:H684)</f>
        <v>12444</v>
      </c>
      <c r="I685" s="627">
        <f t="shared" si="570"/>
        <v>11537</v>
      </c>
      <c r="J685" s="3346">
        <f>I685/H685*100</f>
        <v>92.711346833815483</v>
      </c>
      <c r="K685" s="3430">
        <f t="shared" ref="K685" si="571">SUM(K682:K684)</f>
        <v>1003</v>
      </c>
      <c r="L685" s="3343"/>
      <c r="M685" s="3343"/>
      <c r="N685" s="392"/>
      <c r="O685" s="4158"/>
      <c r="P685" s="392">
        <f t="shared" si="545"/>
        <v>0</v>
      </c>
      <c r="Q685" s="392"/>
      <c r="R685" s="392"/>
      <c r="S685" s="392"/>
      <c r="T685" s="392"/>
      <c r="U685" s="392"/>
      <c r="V685" s="737">
        <v>148873.95611000003</v>
      </c>
      <c r="W685" s="737">
        <v>148873.95611000003</v>
      </c>
      <c r="X685" s="737">
        <v>148873.95611000003</v>
      </c>
      <c r="Y685" s="737">
        <v>148873.95611000003</v>
      </c>
      <c r="Z685" s="737">
        <v>148873.95611000003</v>
      </c>
      <c r="AA685" s="737">
        <v>148873.95611000003</v>
      </c>
      <c r="AB685" s="737">
        <v>147842.022</v>
      </c>
      <c r="AC685" s="737">
        <v>147842.02191000001</v>
      </c>
      <c r="AD685" s="3324">
        <f>V685/12*$B$4+(W685-V685)/11*6+(X685-W685)/10*5+(Y685-X685)/9*4+(Z685-Y685)/8*3+(AA685-Z685)/7*2+(AB685-AA685)/6*1+(AC685-AB685)</f>
        <v>86671.151955833353</v>
      </c>
      <c r="AE685" s="719">
        <f t="shared" ref="AE685" si="572">AK685-AJ685-AG685</f>
        <v>80088.690200000012</v>
      </c>
      <c r="AF685" s="3038"/>
      <c r="AG685" s="2084"/>
      <c r="AH685" s="737">
        <f>AE685-AD685</f>
        <v>-6582.4617558333412</v>
      </c>
      <c r="AI685" s="737"/>
      <c r="AJ685" s="719">
        <f>SUM(AJ682:AJ684)</f>
        <v>0</v>
      </c>
      <c r="AK685" s="3347">
        <f>SUM(AK682:AK684)</f>
        <v>80088.690200000012</v>
      </c>
      <c r="AL685" s="3578">
        <f>SUM(AL682:AL684)</f>
        <v>7237.7624600000008</v>
      </c>
      <c r="AM685" s="3900">
        <f t="shared" ref="AM685" si="573">SUM(AM682:AM684)</f>
        <v>0</v>
      </c>
      <c r="AN685" s="3324">
        <f>SUM(AN682:AN684)</f>
        <v>0</v>
      </c>
      <c r="AO685" s="4305">
        <f t="shared" si="533"/>
        <v>147842022</v>
      </c>
      <c r="AP685" s="4305"/>
    </row>
    <row r="686" spans="1:42" s="2756" customFormat="1" ht="16.5" thickBot="1" x14ac:dyDescent="0.3">
      <c r="A686" s="47">
        <v>1</v>
      </c>
      <c r="B686" s="2778" t="s">
        <v>422</v>
      </c>
      <c r="C686" s="2778"/>
      <c r="D686" s="2779"/>
      <c r="E686" s="1650"/>
      <c r="F686" s="4393"/>
      <c r="G686" s="1650">
        <f t="shared" si="544"/>
        <v>0</v>
      </c>
      <c r="H686" s="2780"/>
      <c r="I686" s="2780"/>
      <c r="J686" s="2780"/>
      <c r="K686" s="3431"/>
      <c r="L686" s="2781"/>
      <c r="M686" s="2781"/>
      <c r="N686" s="2782"/>
      <c r="O686" s="4578"/>
      <c r="P686" s="2782">
        <f t="shared" si="545"/>
        <v>0</v>
      </c>
      <c r="Q686" s="2780"/>
      <c r="R686" s="2780"/>
      <c r="S686" s="2782"/>
      <c r="T686" s="2782"/>
      <c r="U686" s="2782"/>
      <c r="V686" s="2783">
        <f t="shared" ref="V686:AA686" si="574">V685</f>
        <v>148873.95611000003</v>
      </c>
      <c r="W686" s="2783">
        <f t="shared" si="574"/>
        <v>148873.95611000003</v>
      </c>
      <c r="X686" s="2783">
        <f t="shared" si="574"/>
        <v>148873.95611000003</v>
      </c>
      <c r="Y686" s="2783">
        <f t="shared" si="574"/>
        <v>148873.95611000003</v>
      </c>
      <c r="Z686" s="2783">
        <f t="shared" si="574"/>
        <v>148873.95611000003</v>
      </c>
      <c r="AA686" s="2783">
        <f t="shared" si="574"/>
        <v>148873.95611000003</v>
      </c>
      <c r="AB686" s="2783">
        <f t="shared" ref="AB686:AC686" si="575">AB685</f>
        <v>147842.022</v>
      </c>
      <c r="AC686" s="2783">
        <f t="shared" si="575"/>
        <v>147842.02191000001</v>
      </c>
      <c r="AD686" s="3325">
        <f t="shared" ref="AD686:AL686" si="576">AD685</f>
        <v>86671.151955833353</v>
      </c>
      <c r="AE686" s="2783">
        <f t="shared" si="576"/>
        <v>80088.690200000012</v>
      </c>
      <c r="AF686" s="3039">
        <f t="shared" si="576"/>
        <v>0</v>
      </c>
      <c r="AG686" s="2783">
        <f t="shared" si="576"/>
        <v>0</v>
      </c>
      <c r="AH686" s="2783">
        <f t="shared" si="576"/>
        <v>-6582.4617558333412</v>
      </c>
      <c r="AI686" s="2783">
        <f t="shared" si="576"/>
        <v>0</v>
      </c>
      <c r="AJ686" s="2783">
        <f t="shared" si="576"/>
        <v>0</v>
      </c>
      <c r="AK686" s="2783">
        <f t="shared" si="576"/>
        <v>80088.690200000012</v>
      </c>
      <c r="AL686" s="3579">
        <f t="shared" si="576"/>
        <v>7237.7624600000008</v>
      </c>
      <c r="AM686" s="3901"/>
      <c r="AN686" s="3902">
        <f t="shared" ref="AN686" si="577">AN685</f>
        <v>0</v>
      </c>
      <c r="AO686" s="4311">
        <f t="shared" si="533"/>
        <v>147842022</v>
      </c>
      <c r="AP686" s="4305"/>
    </row>
    <row r="687" spans="1:42" ht="43.5" x14ac:dyDescent="0.25">
      <c r="A687" s="47">
        <v>1</v>
      </c>
      <c r="B687" s="848" t="s">
        <v>579</v>
      </c>
      <c r="C687" s="2145"/>
      <c r="D687" s="393"/>
      <c r="E687" s="627"/>
      <c r="F687" s="3900"/>
      <c r="G687" s="627">
        <f t="shared" si="544"/>
        <v>0</v>
      </c>
      <c r="H687" s="383"/>
      <c r="I687" s="383"/>
      <c r="J687" s="383"/>
      <c r="K687" s="3427"/>
      <c r="L687" s="385"/>
      <c r="M687" s="385"/>
      <c r="N687" s="387"/>
      <c r="O687" s="4577"/>
      <c r="P687" s="387">
        <f t="shared" si="545"/>
        <v>0</v>
      </c>
      <c r="Q687" s="383"/>
      <c r="R687" s="383"/>
      <c r="S687" s="387"/>
      <c r="T687" s="387"/>
      <c r="U687" s="387"/>
      <c r="V687" s="1137"/>
      <c r="W687" s="1137"/>
      <c r="X687" s="1137"/>
      <c r="Y687" s="1137"/>
      <c r="Z687" s="1137"/>
      <c r="AA687" s="1137"/>
      <c r="AB687" s="4324"/>
      <c r="AC687" s="4324"/>
      <c r="AD687" s="2071"/>
      <c r="AE687" s="1137">
        <f t="shared" si="560"/>
        <v>0</v>
      </c>
      <c r="AF687" s="3021"/>
      <c r="AG687" s="1137"/>
      <c r="AH687" s="1137"/>
      <c r="AI687" s="1137"/>
      <c r="AJ687" s="1137"/>
      <c r="AK687" s="2009"/>
      <c r="AL687" s="3558"/>
      <c r="AM687" s="3903"/>
      <c r="AN687" s="2071"/>
      <c r="AO687" s="4305">
        <f t="shared" si="533"/>
        <v>0</v>
      </c>
      <c r="AP687" s="4305"/>
    </row>
    <row r="688" spans="1:42" x14ac:dyDescent="0.25">
      <c r="A688" s="47">
        <v>1</v>
      </c>
      <c r="B688" s="67" t="s">
        <v>5</v>
      </c>
      <c r="C688" s="2251"/>
      <c r="D688" s="382"/>
      <c r="E688" s="664"/>
      <c r="F688" s="4153"/>
      <c r="G688" s="664">
        <f t="shared" si="544"/>
        <v>0</v>
      </c>
      <c r="H688" s="364"/>
      <c r="I688" s="364"/>
      <c r="J688" s="364"/>
      <c r="K688" s="3424"/>
      <c r="L688" s="364"/>
      <c r="M688" s="364"/>
      <c r="N688" s="394"/>
      <c r="O688" s="4579"/>
      <c r="P688" s="394">
        <f t="shared" si="545"/>
        <v>0</v>
      </c>
      <c r="Q688" s="364"/>
      <c r="R688" s="364"/>
      <c r="S688" s="364"/>
      <c r="T688" s="364"/>
      <c r="U688" s="364"/>
      <c r="V688" s="607"/>
      <c r="W688" s="607"/>
      <c r="X688" s="607"/>
      <c r="Y688" s="607"/>
      <c r="Z688" s="607"/>
      <c r="AA688" s="607"/>
      <c r="AB688" s="607"/>
      <c r="AC688" s="607"/>
      <c r="AD688" s="2006"/>
      <c r="AE688" s="607">
        <f t="shared" si="560"/>
        <v>0</v>
      </c>
      <c r="AF688" s="3022"/>
      <c r="AG688" s="607"/>
      <c r="AH688" s="607"/>
      <c r="AI688" s="607"/>
      <c r="AJ688" s="607"/>
      <c r="AK688" s="2010"/>
      <c r="AL688" s="3559"/>
      <c r="AM688" s="3891"/>
      <c r="AN688" s="2006"/>
      <c r="AO688" s="4305">
        <f t="shared" si="533"/>
        <v>0</v>
      </c>
      <c r="AP688" s="4305"/>
    </row>
    <row r="689" spans="1:42" x14ac:dyDescent="0.25">
      <c r="A689" s="47">
        <v>1</v>
      </c>
      <c r="B689" s="357" t="s">
        <v>184</v>
      </c>
      <c r="C689" s="3352" t="s">
        <v>310</v>
      </c>
      <c r="D689" s="68">
        <v>340</v>
      </c>
      <c r="E689" s="664">
        <v>1529</v>
      </c>
      <c r="F689" s="4153">
        <v>1465</v>
      </c>
      <c r="G689" s="664">
        <f t="shared" si="544"/>
        <v>64</v>
      </c>
      <c r="H689" s="364">
        <f t="shared" ref="H689" si="578">(E689-G689)/12*$B$4+G689</f>
        <v>918.58333333333326</v>
      </c>
      <c r="I689" s="364">
        <v>877</v>
      </c>
      <c r="J689" s="364">
        <f>I689/H689*100</f>
        <v>95.473101696452872</v>
      </c>
      <c r="K689" s="3424">
        <v>52</v>
      </c>
      <c r="L689" s="395">
        <v>14.3</v>
      </c>
      <c r="M689" s="70">
        <f>R689/I689</f>
        <v>12.198403648802737</v>
      </c>
      <c r="N689" s="105">
        <f>ROUND(E689*L689,0)</f>
        <v>21865</v>
      </c>
      <c r="O689" s="4520">
        <v>20950</v>
      </c>
      <c r="P689" s="105">
        <f t="shared" si="545"/>
        <v>915</v>
      </c>
      <c r="Q689" s="364">
        <f>(N689-P689)/12*$B$4+P689</f>
        <v>13135.833333333332</v>
      </c>
      <c r="R689" s="364">
        <v>10698</v>
      </c>
      <c r="S689" s="364">
        <f>R689/Q689*100</f>
        <v>81.441349996828023</v>
      </c>
      <c r="T689" s="364">
        <f>ROUND(N689/D689,0)</f>
        <v>64</v>
      </c>
      <c r="U689" s="364">
        <f>R689/$B$4*12/T689</f>
        <v>286.55357142857144</v>
      </c>
      <c r="V689" s="1889"/>
      <c r="W689" s="1889"/>
      <c r="X689" s="1889"/>
      <c r="Y689" s="1889"/>
      <c r="Z689" s="1889"/>
      <c r="AA689" s="1889"/>
      <c r="AB689" s="1889"/>
      <c r="AC689" s="1889"/>
      <c r="AD689" s="3316"/>
      <c r="AE689" s="607">
        <f t="shared" si="560"/>
        <v>0</v>
      </c>
      <c r="AF689" s="3022"/>
      <c r="AG689" s="607"/>
      <c r="AH689" s="607"/>
      <c r="AI689" s="607"/>
      <c r="AJ689" s="607"/>
      <c r="AK689" s="2010"/>
      <c r="AL689" s="3559"/>
      <c r="AM689" s="3891"/>
      <c r="AN689" s="2006"/>
      <c r="AO689" s="4305">
        <f t="shared" si="533"/>
        <v>0</v>
      </c>
      <c r="AP689" s="4305"/>
    </row>
    <row r="690" spans="1:42" s="916" customFormat="1" ht="29.25" x14ac:dyDescent="0.25">
      <c r="A690" s="47">
        <v>1</v>
      </c>
      <c r="B690" s="79" t="s">
        <v>7</v>
      </c>
      <c r="C690" s="2153"/>
      <c r="D690" s="396"/>
      <c r="E690" s="1552">
        <f>SUM(E689)</f>
        <v>1529</v>
      </c>
      <c r="F690" s="4388">
        <f>SUM(F689)</f>
        <v>1465</v>
      </c>
      <c r="G690" s="1552">
        <f t="shared" si="544"/>
        <v>64</v>
      </c>
      <c r="H690" s="397">
        <f>SUM(H689)</f>
        <v>918.58333333333326</v>
      </c>
      <c r="I690" s="397">
        <f>SUM(I689)</f>
        <v>877</v>
      </c>
      <c r="J690" s="397">
        <f>I690/H690*100</f>
        <v>95.473101696452872</v>
      </c>
      <c r="K690" s="3432">
        <f>SUM(K689)</f>
        <v>52</v>
      </c>
      <c r="L690" s="397">
        <f>SUM(L689)</f>
        <v>14.3</v>
      </c>
      <c r="M690" s="397">
        <f>SUM(M689)</f>
        <v>12.198403648802737</v>
      </c>
      <c r="N690" s="398">
        <f>SUM(N689)</f>
        <v>21865</v>
      </c>
      <c r="O690" s="4580">
        <v>20950</v>
      </c>
      <c r="P690" s="398">
        <f t="shared" si="545"/>
        <v>915</v>
      </c>
      <c r="Q690" s="397">
        <f>SUM(Q689)</f>
        <v>13135.833333333332</v>
      </c>
      <c r="R690" s="397">
        <f>R689</f>
        <v>10698</v>
      </c>
      <c r="S690" s="397">
        <f>SUM(S689)</f>
        <v>81.441349996828023</v>
      </c>
      <c r="T690" s="397">
        <f>SUM(T689)</f>
        <v>64</v>
      </c>
      <c r="U690" s="397">
        <f>SUM(U689)</f>
        <v>286.55357142857144</v>
      </c>
      <c r="V690" s="2031">
        <v>65719.51925184</v>
      </c>
      <c r="W690" s="2031">
        <v>65719.51925184</v>
      </c>
      <c r="X690" s="2031">
        <v>65719.51925184</v>
      </c>
      <c r="Y690" s="2031">
        <v>70203.776259840015</v>
      </c>
      <c r="Z690" s="2031">
        <v>70203.776259840015</v>
      </c>
      <c r="AA690" s="2031">
        <v>70203.776259840015</v>
      </c>
      <c r="AB690" s="2031">
        <v>68979.746067839995</v>
      </c>
      <c r="AC690" s="2031">
        <v>75335.454195840008</v>
      </c>
      <c r="AD690" s="3310">
        <f>V690/12*$B$4+(W690-V690)/11*6+(X690-W690)/10*5+(Y690-X690)/9*4+(Z690-Y690)/8*3+(AA690-Z690)/7*2+(AB690-AA690)/6*1+(AC690-AB690)</f>
        <v>46481.092440906687</v>
      </c>
      <c r="AE690" s="2032">
        <f t="shared" si="560"/>
        <v>46489.413830000005</v>
      </c>
      <c r="AF690" s="3040"/>
      <c r="AG690" s="2032">
        <v>-3.3792499999999999</v>
      </c>
      <c r="AH690" s="2031">
        <f>AE690-AD690</f>
        <v>8.3213890933184302</v>
      </c>
      <c r="AI690" s="2031"/>
      <c r="AJ690" s="2031">
        <v>-170.79872999999998</v>
      </c>
      <c r="AK690" s="2033">
        <v>46315.235850000005</v>
      </c>
      <c r="AL690" s="3580">
        <v>2497.8024700000001</v>
      </c>
      <c r="AM690" s="3904">
        <v>129</v>
      </c>
      <c r="AN690" s="3905">
        <v>6295.3016599999974</v>
      </c>
      <c r="AO690" s="4305">
        <f t="shared" si="533"/>
        <v>68979746.067839995</v>
      </c>
      <c r="AP690" s="4305"/>
    </row>
    <row r="691" spans="1:42" s="916" customFormat="1" ht="43.5" x14ac:dyDescent="0.25">
      <c r="A691" s="47">
        <v>1</v>
      </c>
      <c r="B691" s="373" t="s">
        <v>190</v>
      </c>
      <c r="C691" s="2200"/>
      <c r="D691" s="172"/>
      <c r="E691" s="1558">
        <v>76</v>
      </c>
      <c r="F691" s="4387">
        <v>76</v>
      </c>
      <c r="G691" s="1558">
        <f t="shared" si="544"/>
        <v>0</v>
      </c>
      <c r="H691" s="368">
        <f>E691/12*$B$4</f>
        <v>44.333333333333329</v>
      </c>
      <c r="I691" s="368">
        <v>46</v>
      </c>
      <c r="J691" s="368">
        <f>I691/H691*100</f>
        <v>103.75939849624061</v>
      </c>
      <c r="K691" s="3433"/>
      <c r="L691" s="364"/>
      <c r="M691" s="76"/>
      <c r="N691" s="78"/>
      <c r="O691" s="4526"/>
      <c r="P691" s="78">
        <f t="shared" si="545"/>
        <v>0</v>
      </c>
      <c r="Q691" s="368"/>
      <c r="R691" s="368"/>
      <c r="S691" s="2462"/>
      <c r="T691" s="2462"/>
      <c r="U691" s="2462"/>
      <c r="V691" s="2463">
        <v>9476.2712678400003</v>
      </c>
      <c r="W691" s="2463">
        <v>9476.2712678400003</v>
      </c>
      <c r="X691" s="2463">
        <v>9476.2712678400003</v>
      </c>
      <c r="Y691" s="2463">
        <v>9476.2712678400003</v>
      </c>
      <c r="Z691" s="2463">
        <v>9476.2712678400003</v>
      </c>
      <c r="AA691" s="2463">
        <v>9476.2712678400003</v>
      </c>
      <c r="AB691" s="2463">
        <v>9476.2712678400003</v>
      </c>
      <c r="AC691" s="2463">
        <v>9476.2712678400003</v>
      </c>
      <c r="AD691" s="3312">
        <f>AB691/12*$B$4</f>
        <v>5527.82490624</v>
      </c>
      <c r="AE691" s="1889">
        <f t="shared" si="560"/>
        <v>5735.6378799999993</v>
      </c>
      <c r="AF691" s="3033"/>
      <c r="AG691" s="719"/>
      <c r="AH691" s="1889">
        <f>AE691-AD691</f>
        <v>207.81297375999929</v>
      </c>
      <c r="AI691" s="1889"/>
      <c r="AJ691" s="1889">
        <v>0</v>
      </c>
      <c r="AK691" s="2011">
        <v>5735.6378799999993</v>
      </c>
      <c r="AL691" s="3560">
        <v>0</v>
      </c>
      <c r="AM691" s="3906"/>
      <c r="AN691" s="3313"/>
      <c r="AO691" s="4305">
        <f t="shared" si="533"/>
        <v>9476271.2678399999</v>
      </c>
      <c r="AP691" s="4305"/>
    </row>
    <row r="692" spans="1:42" s="916" customFormat="1" x14ac:dyDescent="0.25">
      <c r="A692" s="47">
        <v>1</v>
      </c>
      <c r="B692" s="2429" t="s">
        <v>213</v>
      </c>
      <c r="C692" s="2221"/>
      <c r="D692" s="854"/>
      <c r="E692" s="1628"/>
      <c r="F692" s="4394"/>
      <c r="G692" s="1628">
        <f t="shared" si="544"/>
        <v>0</v>
      </c>
      <c r="H692" s="850"/>
      <c r="I692" s="850"/>
      <c r="J692" s="850"/>
      <c r="K692" s="3434"/>
      <c r="L692" s="364"/>
      <c r="M692" s="850"/>
      <c r="N692" s="850"/>
      <c r="O692" s="3907"/>
      <c r="P692" s="850">
        <f t="shared" si="545"/>
        <v>0</v>
      </c>
      <c r="Q692" s="850"/>
      <c r="R692" s="850"/>
      <c r="S692" s="850"/>
      <c r="T692" s="850"/>
      <c r="U692" s="850"/>
      <c r="V692" s="2464">
        <v>49538.25499999999</v>
      </c>
      <c r="W692" s="2464">
        <v>49538.25499999999</v>
      </c>
      <c r="X692" s="2464">
        <v>49538.25499999999</v>
      </c>
      <c r="Y692" s="2464">
        <v>51538.506219999996</v>
      </c>
      <c r="Z692" s="2464">
        <v>51538.506219999996</v>
      </c>
      <c r="AA692" s="2464">
        <v>51538.506219999996</v>
      </c>
      <c r="AB692" s="2464">
        <v>51538.506219999996</v>
      </c>
      <c r="AC692" s="2464">
        <v>51538.506219999996</v>
      </c>
      <c r="AD692" s="3309">
        <f>V692/12*$B$4+(W692-V692)/11*6+(X692-W692)/10*5+(Y692-X692)/9*4+(Z692-Y692)/8*3+(AA692-Z692)/7*2+(AB692-AA692)/6*1+(AC692-AB692)</f>
        <v>29786.315958888885</v>
      </c>
      <c r="AE692" s="2464">
        <f t="shared" si="560"/>
        <v>26634.715820000001</v>
      </c>
      <c r="AF692" s="3041"/>
      <c r="AG692" s="850"/>
      <c r="AH692" s="2464">
        <f>AE692-AD692</f>
        <v>-3151.6001388888835</v>
      </c>
      <c r="AI692" s="2464"/>
      <c r="AJ692" s="2464">
        <v>-0.53527000000000002</v>
      </c>
      <c r="AK692" s="2464">
        <v>26634.180550000001</v>
      </c>
      <c r="AL692" s="3581">
        <v>5843.453230000001</v>
      </c>
      <c r="AM692" s="3907"/>
      <c r="AN692" s="3908"/>
      <c r="AO692" s="4305">
        <f t="shared" si="533"/>
        <v>51538506.219999999</v>
      </c>
      <c r="AP692" s="4305"/>
    </row>
    <row r="693" spans="1:42" s="916" customFormat="1" ht="29.25" x14ac:dyDescent="0.25">
      <c r="A693" s="47">
        <v>1</v>
      </c>
      <c r="B693" s="2513" t="s">
        <v>476</v>
      </c>
      <c r="C693" s="2221"/>
      <c r="D693" s="854"/>
      <c r="E693" s="1628">
        <f>E695+E698+E699</f>
        <v>7500</v>
      </c>
      <c r="F693" s="4394">
        <f>F695+F698+F699</f>
        <v>7500</v>
      </c>
      <c r="G693" s="1628">
        <f t="shared" si="544"/>
        <v>0</v>
      </c>
      <c r="H693" s="850">
        <f t="shared" ref="H693" si="579">H695+H698+H699</f>
        <v>4375</v>
      </c>
      <c r="I693" s="850">
        <f t="shared" ref="I693" si="580">I695+I698+I699</f>
        <v>4346</v>
      </c>
      <c r="J693" s="850">
        <f>I693/H693*100</f>
        <v>99.337142857142851</v>
      </c>
      <c r="K693" s="3434">
        <f t="shared" ref="K693" si="581">K695+K698+K699</f>
        <v>592</v>
      </c>
      <c r="L693" s="364"/>
      <c r="M693" s="850"/>
      <c r="N693" s="850"/>
      <c r="O693" s="3907"/>
      <c r="P693" s="850">
        <f t="shared" si="545"/>
        <v>0</v>
      </c>
      <c r="Q693" s="850"/>
      <c r="R693" s="850"/>
      <c r="S693" s="850"/>
      <c r="T693" s="850"/>
      <c r="U693" s="850"/>
      <c r="V693" s="2464"/>
      <c r="W693" s="2464"/>
      <c r="X693" s="2464"/>
      <c r="Y693" s="2464"/>
      <c r="Z693" s="2464"/>
      <c r="AA693" s="2464"/>
      <c r="AB693" s="2464"/>
      <c r="AC693" s="2464"/>
      <c r="AD693" s="2006"/>
      <c r="AE693" s="2464"/>
      <c r="AF693" s="3041"/>
      <c r="AG693" s="850"/>
      <c r="AH693" s="2464"/>
      <c r="AI693" s="2464"/>
      <c r="AJ693" s="2464"/>
      <c r="AK693" s="2464"/>
      <c r="AL693" s="3581"/>
      <c r="AM693" s="3907">
        <f t="shared" ref="AM693" si="582">AM695+AM698+AM699</f>
        <v>0</v>
      </c>
      <c r="AN693" s="3908"/>
      <c r="AO693" s="4305">
        <f t="shared" si="533"/>
        <v>0</v>
      </c>
      <c r="AP693" s="4305"/>
    </row>
    <row r="694" spans="1:42" s="916" customFormat="1" x14ac:dyDescent="0.25">
      <c r="A694" s="47">
        <v>1</v>
      </c>
      <c r="B694" s="4" t="s">
        <v>464</v>
      </c>
      <c r="C694" s="2221"/>
      <c r="D694" s="854"/>
      <c r="E694" s="1502"/>
      <c r="F694" s="4395"/>
      <c r="G694" s="1502">
        <f t="shared" si="544"/>
        <v>0</v>
      </c>
      <c r="H694" s="850"/>
      <c r="I694" s="850"/>
      <c r="J694" s="850"/>
      <c r="K694" s="3434"/>
      <c r="L694" s="364"/>
      <c r="M694" s="850"/>
      <c r="N694" s="850"/>
      <c r="O694" s="3907"/>
      <c r="P694" s="850">
        <f t="shared" si="545"/>
        <v>0</v>
      </c>
      <c r="Q694" s="850"/>
      <c r="R694" s="850"/>
      <c r="S694" s="850"/>
      <c r="T694" s="850"/>
      <c r="U694" s="850"/>
      <c r="V694" s="2464"/>
      <c r="W694" s="2464"/>
      <c r="X694" s="2464"/>
      <c r="Y694" s="2464"/>
      <c r="Z694" s="2464"/>
      <c r="AA694" s="2464"/>
      <c r="AB694" s="2464"/>
      <c r="AC694" s="2464"/>
      <c r="AD694" s="2006"/>
      <c r="AE694" s="2464"/>
      <c r="AF694" s="3041"/>
      <c r="AG694" s="850"/>
      <c r="AH694" s="2464"/>
      <c r="AI694" s="2464"/>
      <c r="AJ694" s="2464"/>
      <c r="AK694" s="2464"/>
      <c r="AL694" s="3581"/>
      <c r="AM694" s="3907"/>
      <c r="AN694" s="3908"/>
      <c r="AO694" s="4305">
        <f t="shared" si="533"/>
        <v>0</v>
      </c>
      <c r="AP694" s="4305"/>
    </row>
    <row r="695" spans="1:42" s="916" customFormat="1" ht="30" x14ac:dyDescent="0.25">
      <c r="A695" s="47">
        <v>1</v>
      </c>
      <c r="B695" s="2536" t="s">
        <v>465</v>
      </c>
      <c r="C695" s="2221"/>
      <c r="D695" s="854"/>
      <c r="E695" s="1628">
        <f>E696</f>
        <v>6000</v>
      </c>
      <c r="F695" s="4394">
        <f>F696</f>
        <v>6000</v>
      </c>
      <c r="G695" s="1628">
        <f t="shared" si="544"/>
        <v>0</v>
      </c>
      <c r="H695" s="850">
        <f t="shared" ref="H695" si="583">H696</f>
        <v>3500</v>
      </c>
      <c r="I695" s="850">
        <f t="shared" ref="I695" si="584">I696</f>
        <v>3757</v>
      </c>
      <c r="J695" s="850">
        <f>I695/H695*100</f>
        <v>107.34285714285714</v>
      </c>
      <c r="K695" s="3434">
        <f t="shared" ref="K695" si="585">K696</f>
        <v>530</v>
      </c>
      <c r="L695" s="364"/>
      <c r="M695" s="850"/>
      <c r="N695" s="850"/>
      <c r="O695" s="3907"/>
      <c r="P695" s="850">
        <f t="shared" si="545"/>
        <v>0</v>
      </c>
      <c r="Q695" s="850"/>
      <c r="R695" s="850"/>
      <c r="S695" s="850"/>
      <c r="T695" s="850"/>
      <c r="U695" s="850"/>
      <c r="V695" s="2464"/>
      <c r="W695" s="2464"/>
      <c r="X695" s="2464"/>
      <c r="Y695" s="2464"/>
      <c r="Z695" s="2464"/>
      <c r="AA695" s="2464"/>
      <c r="AB695" s="2464"/>
      <c r="AC695" s="2464"/>
      <c r="AD695" s="2006"/>
      <c r="AE695" s="2464"/>
      <c r="AF695" s="3041"/>
      <c r="AG695" s="850"/>
      <c r="AH695" s="2464"/>
      <c r="AI695" s="2464"/>
      <c r="AJ695" s="2464"/>
      <c r="AK695" s="2464"/>
      <c r="AL695" s="3581"/>
      <c r="AM695" s="3907">
        <f t="shared" ref="AM695" si="586">AM696</f>
        <v>0</v>
      </c>
      <c r="AN695" s="3908"/>
      <c r="AO695" s="4305">
        <f t="shared" si="533"/>
        <v>0</v>
      </c>
      <c r="AP695" s="4305"/>
    </row>
    <row r="696" spans="1:42" s="916" customFormat="1" x14ac:dyDescent="0.25">
      <c r="A696" s="47">
        <v>1</v>
      </c>
      <c r="B696" s="4" t="s">
        <v>466</v>
      </c>
      <c r="C696" s="2221"/>
      <c r="D696" s="854"/>
      <c r="E696" s="1502">
        <v>6000</v>
      </c>
      <c r="F696" s="4395">
        <v>6000</v>
      </c>
      <c r="G696" s="1502">
        <f t="shared" si="544"/>
        <v>0</v>
      </c>
      <c r="H696" s="921">
        <f>E696/12*$B$4</f>
        <v>3500</v>
      </c>
      <c r="I696" s="921">
        <v>3757</v>
      </c>
      <c r="J696" s="921">
        <f>I696/H696*100</f>
        <v>107.34285714285714</v>
      </c>
      <c r="K696" s="3435">
        <v>530</v>
      </c>
      <c r="L696" s="364"/>
      <c r="M696" s="850"/>
      <c r="N696" s="850"/>
      <c r="O696" s="3907"/>
      <c r="P696" s="850">
        <f t="shared" si="545"/>
        <v>0</v>
      </c>
      <c r="Q696" s="850"/>
      <c r="R696" s="850"/>
      <c r="S696" s="850"/>
      <c r="T696" s="850"/>
      <c r="U696" s="850"/>
      <c r="V696" s="2464"/>
      <c r="W696" s="2464"/>
      <c r="X696" s="2464"/>
      <c r="Y696" s="2464"/>
      <c r="Z696" s="2464"/>
      <c r="AA696" s="2464"/>
      <c r="AB696" s="2464"/>
      <c r="AC696" s="2464"/>
      <c r="AD696" s="2006"/>
      <c r="AE696" s="2464"/>
      <c r="AF696" s="3041"/>
      <c r="AG696" s="850"/>
      <c r="AH696" s="2464"/>
      <c r="AI696" s="2464"/>
      <c r="AJ696" s="2464"/>
      <c r="AK696" s="2464"/>
      <c r="AL696" s="3581"/>
      <c r="AM696" s="3909"/>
      <c r="AN696" s="3908"/>
      <c r="AO696" s="4305">
        <f t="shared" si="533"/>
        <v>0</v>
      </c>
      <c r="AP696" s="4305"/>
    </row>
    <row r="697" spans="1:42" s="916" customFormat="1" ht="60" x14ac:dyDescent="0.25">
      <c r="A697" s="47">
        <v>1</v>
      </c>
      <c r="B697" s="4" t="s">
        <v>467</v>
      </c>
      <c r="C697" s="2221"/>
      <c r="D697" s="854"/>
      <c r="E697" s="1502"/>
      <c r="F697" s="4395"/>
      <c r="G697" s="1502">
        <f t="shared" si="544"/>
        <v>0</v>
      </c>
      <c r="H697" s="921"/>
      <c r="I697" s="850"/>
      <c r="J697" s="850"/>
      <c r="K697" s="3434"/>
      <c r="L697" s="364"/>
      <c r="M697" s="850"/>
      <c r="N697" s="850"/>
      <c r="O697" s="3907"/>
      <c r="P697" s="850">
        <f t="shared" si="545"/>
        <v>0</v>
      </c>
      <c r="Q697" s="850"/>
      <c r="R697" s="850"/>
      <c r="S697" s="850"/>
      <c r="T697" s="850"/>
      <c r="U697" s="850"/>
      <c r="V697" s="2464"/>
      <c r="W697" s="2464"/>
      <c r="X697" s="2464"/>
      <c r="Y697" s="2464"/>
      <c r="Z697" s="2464"/>
      <c r="AA697" s="2464"/>
      <c r="AB697" s="2464"/>
      <c r="AC697" s="2464"/>
      <c r="AD697" s="2006"/>
      <c r="AE697" s="2464"/>
      <c r="AF697" s="3041"/>
      <c r="AG697" s="850"/>
      <c r="AH697" s="2464"/>
      <c r="AI697" s="2464"/>
      <c r="AJ697" s="2464"/>
      <c r="AK697" s="2464"/>
      <c r="AL697" s="3581"/>
      <c r="AM697" s="3907"/>
      <c r="AN697" s="3908"/>
      <c r="AO697" s="4305">
        <f t="shared" si="533"/>
        <v>0</v>
      </c>
      <c r="AP697" s="4305"/>
    </row>
    <row r="698" spans="1:42" s="916" customFormat="1" ht="75" x14ac:dyDescent="0.25">
      <c r="A698" s="47">
        <v>1</v>
      </c>
      <c r="B698" s="4" t="s">
        <v>468</v>
      </c>
      <c r="C698" s="2221"/>
      <c r="D698" s="854"/>
      <c r="E698" s="1502"/>
      <c r="F698" s="4395"/>
      <c r="G698" s="1502">
        <f t="shared" si="544"/>
        <v>0</v>
      </c>
      <c r="H698" s="921"/>
      <c r="I698" s="850"/>
      <c r="J698" s="850"/>
      <c r="K698" s="3434"/>
      <c r="L698" s="364"/>
      <c r="M698" s="850"/>
      <c r="N698" s="850"/>
      <c r="O698" s="3907"/>
      <c r="P698" s="850">
        <f t="shared" si="545"/>
        <v>0</v>
      </c>
      <c r="Q698" s="850"/>
      <c r="R698" s="850"/>
      <c r="S698" s="850"/>
      <c r="T698" s="850"/>
      <c r="U698" s="850"/>
      <c r="V698" s="2464"/>
      <c r="W698" s="2464"/>
      <c r="X698" s="2464"/>
      <c r="Y698" s="2464"/>
      <c r="Z698" s="2464"/>
      <c r="AA698" s="2464"/>
      <c r="AB698" s="2464"/>
      <c r="AC698" s="2464"/>
      <c r="AD698" s="2006"/>
      <c r="AE698" s="2464"/>
      <c r="AF698" s="3041"/>
      <c r="AG698" s="850"/>
      <c r="AH698" s="2464"/>
      <c r="AI698" s="2464"/>
      <c r="AJ698" s="2464"/>
      <c r="AK698" s="2464"/>
      <c r="AL698" s="3581"/>
      <c r="AM698" s="3907"/>
      <c r="AN698" s="3908"/>
      <c r="AO698" s="4305">
        <f t="shared" si="533"/>
        <v>0</v>
      </c>
      <c r="AP698" s="4305"/>
    </row>
    <row r="699" spans="1:42" s="916" customFormat="1" ht="45" x14ac:dyDescent="0.25">
      <c r="A699" s="47">
        <v>1</v>
      </c>
      <c r="B699" s="2537" t="s">
        <v>469</v>
      </c>
      <c r="C699" s="2221"/>
      <c r="D699" s="854"/>
      <c r="E699" s="1502">
        <v>1500</v>
      </c>
      <c r="F699" s="4395">
        <v>1500</v>
      </c>
      <c r="G699" s="1502">
        <f t="shared" si="544"/>
        <v>0</v>
      </c>
      <c r="H699" s="921">
        <f>E699/12*$B$4</f>
        <v>875</v>
      </c>
      <c r="I699" s="921">
        <v>589</v>
      </c>
      <c r="J699" s="921">
        <f>I699/H699*100</f>
        <v>67.314285714285717</v>
      </c>
      <c r="K699" s="3435">
        <v>62</v>
      </c>
      <c r="L699" s="364"/>
      <c r="M699" s="850"/>
      <c r="N699" s="850"/>
      <c r="O699" s="3907"/>
      <c r="P699" s="850">
        <f t="shared" si="545"/>
        <v>0</v>
      </c>
      <c r="Q699" s="850"/>
      <c r="R699" s="850"/>
      <c r="S699" s="850"/>
      <c r="T699" s="850"/>
      <c r="U699" s="850"/>
      <c r="V699" s="2464"/>
      <c r="W699" s="2464"/>
      <c r="X699" s="2464"/>
      <c r="Y699" s="2464"/>
      <c r="Z699" s="2464"/>
      <c r="AA699" s="2464"/>
      <c r="AB699" s="2464"/>
      <c r="AC699" s="2464"/>
      <c r="AD699" s="2006"/>
      <c r="AE699" s="2464"/>
      <c r="AF699" s="3041"/>
      <c r="AG699" s="850"/>
      <c r="AH699" s="2464"/>
      <c r="AI699" s="2464"/>
      <c r="AJ699" s="2464"/>
      <c r="AK699" s="2464"/>
      <c r="AL699" s="3581"/>
      <c r="AM699" s="3909"/>
      <c r="AN699" s="3908"/>
      <c r="AO699" s="4305">
        <f t="shared" si="533"/>
        <v>0</v>
      </c>
      <c r="AP699" s="4305"/>
    </row>
    <row r="700" spans="1:42" s="916" customFormat="1" ht="29.25" x14ac:dyDescent="0.25">
      <c r="A700" s="47">
        <v>1</v>
      </c>
      <c r="B700" s="2513" t="s">
        <v>477</v>
      </c>
      <c r="C700" s="2221"/>
      <c r="D700" s="854"/>
      <c r="E700" s="1502">
        <v>26102</v>
      </c>
      <c r="F700" s="4395">
        <v>26102</v>
      </c>
      <c r="G700" s="1502">
        <f t="shared" si="544"/>
        <v>0</v>
      </c>
      <c r="H700" s="921">
        <f>E700/12*$B$4</f>
        <v>15226.166666666666</v>
      </c>
      <c r="I700" s="921">
        <v>13293</v>
      </c>
      <c r="J700" s="921">
        <f>I700/H700*100</f>
        <v>87.303654892345421</v>
      </c>
      <c r="K700" s="3435">
        <v>3201</v>
      </c>
      <c r="L700" s="364"/>
      <c r="M700" s="850"/>
      <c r="N700" s="850"/>
      <c r="O700" s="3907"/>
      <c r="P700" s="850">
        <f t="shared" si="545"/>
        <v>0</v>
      </c>
      <c r="Q700" s="850"/>
      <c r="R700" s="850"/>
      <c r="S700" s="850"/>
      <c r="T700" s="850"/>
      <c r="U700" s="850"/>
      <c r="V700" s="2464"/>
      <c r="W700" s="2464"/>
      <c r="X700" s="2464"/>
      <c r="Y700" s="2464"/>
      <c r="Z700" s="2464"/>
      <c r="AA700" s="2464"/>
      <c r="AB700" s="2464"/>
      <c r="AC700" s="2464"/>
      <c r="AD700" s="2006"/>
      <c r="AE700" s="2464"/>
      <c r="AF700" s="3041"/>
      <c r="AG700" s="850"/>
      <c r="AH700" s="2464"/>
      <c r="AI700" s="2464"/>
      <c r="AJ700" s="2464"/>
      <c r="AK700" s="2464"/>
      <c r="AL700" s="3581"/>
      <c r="AM700" s="3909"/>
      <c r="AN700" s="3908"/>
      <c r="AO700" s="4305">
        <f t="shared" si="533"/>
        <v>0</v>
      </c>
      <c r="AP700" s="4305"/>
    </row>
    <row r="701" spans="1:42" s="916" customFormat="1" ht="43.5" x14ac:dyDescent="0.25">
      <c r="A701" s="47">
        <v>1</v>
      </c>
      <c r="B701" s="2513" t="s">
        <v>470</v>
      </c>
      <c r="C701" s="2221"/>
      <c r="D701" s="854"/>
      <c r="E701" s="1502">
        <f>E702</f>
        <v>0</v>
      </c>
      <c r="F701" s="4395">
        <f>F702</f>
        <v>0</v>
      </c>
      <c r="G701" s="1502">
        <f t="shared" si="544"/>
        <v>0</v>
      </c>
      <c r="H701" s="850"/>
      <c r="I701" s="850"/>
      <c r="J701" s="850"/>
      <c r="K701" s="3434"/>
      <c r="L701" s="364"/>
      <c r="M701" s="850"/>
      <c r="N701" s="850"/>
      <c r="O701" s="3907"/>
      <c r="P701" s="850">
        <f t="shared" si="545"/>
        <v>0</v>
      </c>
      <c r="Q701" s="850"/>
      <c r="R701" s="850"/>
      <c r="S701" s="850"/>
      <c r="T701" s="850"/>
      <c r="U701" s="850"/>
      <c r="V701" s="2464"/>
      <c r="W701" s="2464"/>
      <c r="X701" s="2464"/>
      <c r="Y701" s="2464"/>
      <c r="Z701" s="2464"/>
      <c r="AA701" s="2464"/>
      <c r="AB701" s="2464"/>
      <c r="AC701" s="2464"/>
      <c r="AD701" s="2006"/>
      <c r="AE701" s="2464"/>
      <c r="AF701" s="3041"/>
      <c r="AG701" s="850"/>
      <c r="AH701" s="2464"/>
      <c r="AI701" s="2464"/>
      <c r="AJ701" s="2464"/>
      <c r="AK701" s="2464"/>
      <c r="AL701" s="3581"/>
      <c r="AM701" s="3907"/>
      <c r="AN701" s="3908"/>
      <c r="AO701" s="4305">
        <f t="shared" si="533"/>
        <v>0</v>
      </c>
      <c r="AP701" s="4305"/>
    </row>
    <row r="702" spans="1:42" s="916" customFormat="1" ht="30" x14ac:dyDescent="0.25">
      <c r="A702" s="47">
        <v>1</v>
      </c>
      <c r="B702" s="2507" t="s">
        <v>208</v>
      </c>
      <c r="C702" s="2221"/>
      <c r="D702" s="854"/>
      <c r="E702" s="1502"/>
      <c r="F702" s="4395"/>
      <c r="G702" s="1502">
        <f t="shared" si="544"/>
        <v>0</v>
      </c>
      <c r="H702" s="850"/>
      <c r="I702" s="850"/>
      <c r="J702" s="850"/>
      <c r="K702" s="3434"/>
      <c r="L702" s="364"/>
      <c r="M702" s="850"/>
      <c r="N702" s="850"/>
      <c r="O702" s="3907"/>
      <c r="P702" s="850">
        <f t="shared" si="545"/>
        <v>0</v>
      </c>
      <c r="Q702" s="850"/>
      <c r="R702" s="850"/>
      <c r="S702" s="850"/>
      <c r="T702" s="850"/>
      <c r="U702" s="850"/>
      <c r="V702" s="2464"/>
      <c r="W702" s="2464"/>
      <c r="X702" s="2464"/>
      <c r="Y702" s="2464"/>
      <c r="Z702" s="2464"/>
      <c r="AA702" s="2464"/>
      <c r="AB702" s="2464"/>
      <c r="AC702" s="2464"/>
      <c r="AD702" s="2006"/>
      <c r="AE702" s="2464"/>
      <c r="AF702" s="3041"/>
      <c r="AG702" s="850"/>
      <c r="AH702" s="2464"/>
      <c r="AI702" s="2464"/>
      <c r="AJ702" s="2464"/>
      <c r="AK702" s="2464"/>
      <c r="AL702" s="3581"/>
      <c r="AM702" s="3907"/>
      <c r="AN702" s="3908"/>
      <c r="AO702" s="4305">
        <f t="shared" si="533"/>
        <v>0</v>
      </c>
      <c r="AP702" s="4305"/>
    </row>
    <row r="703" spans="1:42" s="916" customFormat="1" ht="72" x14ac:dyDescent="0.25">
      <c r="A703" s="47">
        <v>1</v>
      </c>
      <c r="B703" s="2513" t="s">
        <v>471</v>
      </c>
      <c r="C703" s="2221"/>
      <c r="D703" s="854"/>
      <c r="E703" s="1502"/>
      <c r="F703" s="4395"/>
      <c r="G703" s="1502">
        <f t="shared" si="544"/>
        <v>0</v>
      </c>
      <c r="H703" s="850"/>
      <c r="I703" s="850"/>
      <c r="J703" s="850"/>
      <c r="K703" s="3434"/>
      <c r="L703" s="364"/>
      <c r="M703" s="850"/>
      <c r="N703" s="850"/>
      <c r="O703" s="3907"/>
      <c r="P703" s="850">
        <f t="shared" si="545"/>
        <v>0</v>
      </c>
      <c r="Q703" s="850"/>
      <c r="R703" s="850"/>
      <c r="S703" s="850"/>
      <c r="T703" s="850"/>
      <c r="U703" s="850"/>
      <c r="V703" s="2464"/>
      <c r="W703" s="2464"/>
      <c r="X703" s="2464"/>
      <c r="Y703" s="2464"/>
      <c r="Z703" s="2464"/>
      <c r="AA703" s="2464"/>
      <c r="AB703" s="2464"/>
      <c r="AC703" s="2464"/>
      <c r="AD703" s="2006"/>
      <c r="AE703" s="2464"/>
      <c r="AF703" s="3041"/>
      <c r="AG703" s="850"/>
      <c r="AH703" s="2464"/>
      <c r="AI703" s="2464"/>
      <c r="AJ703" s="2464"/>
      <c r="AK703" s="2464"/>
      <c r="AL703" s="3581"/>
      <c r="AM703" s="3907"/>
      <c r="AN703" s="3908"/>
      <c r="AO703" s="4305">
        <f t="shared" si="533"/>
        <v>0</v>
      </c>
      <c r="AP703" s="4305"/>
    </row>
    <row r="704" spans="1:42" s="916" customFormat="1" x14ac:dyDescent="0.25">
      <c r="A704" s="47">
        <v>1</v>
      </c>
      <c r="B704" s="2430" t="s">
        <v>136</v>
      </c>
      <c r="C704" s="2221"/>
      <c r="D704" s="854"/>
      <c r="E704" s="1628">
        <f>E705</f>
        <v>50886</v>
      </c>
      <c r="F704" s="4394">
        <f>F705</f>
        <v>32796</v>
      </c>
      <c r="G704" s="1628">
        <f t="shared" si="544"/>
        <v>18090</v>
      </c>
      <c r="H704" s="850">
        <f t="shared" ref="H704" si="587">H705</f>
        <v>37221</v>
      </c>
      <c r="I704" s="850">
        <f>I705+I706</f>
        <v>41528</v>
      </c>
      <c r="J704" s="850">
        <f>I704/H704*100</f>
        <v>111.57142473334945</v>
      </c>
      <c r="K704" s="3434">
        <f>K705+K706</f>
        <v>23348</v>
      </c>
      <c r="L704" s="364"/>
      <c r="M704" s="850"/>
      <c r="N704" s="850"/>
      <c r="O704" s="3907"/>
      <c r="P704" s="850">
        <f t="shared" si="545"/>
        <v>0</v>
      </c>
      <c r="Q704" s="850"/>
      <c r="R704" s="850"/>
      <c r="S704" s="850"/>
      <c r="T704" s="850"/>
      <c r="U704" s="850"/>
      <c r="V704" s="2464">
        <v>19157.644100000001</v>
      </c>
      <c r="W704" s="2464">
        <v>19157.644100000001</v>
      </c>
      <c r="X704" s="2464">
        <v>19157.644100000001</v>
      </c>
      <c r="Y704" s="2464">
        <v>19157.644100000001</v>
      </c>
      <c r="Z704" s="2464">
        <v>19157.644100000001</v>
      </c>
      <c r="AA704" s="2464">
        <v>19157.644100000001</v>
      </c>
      <c r="AB704" s="2464">
        <v>22165.176600000003</v>
      </c>
      <c r="AC704" s="2464">
        <v>34391.303100000005</v>
      </c>
      <c r="AD704" s="2006">
        <f>V704/12*$B$4+(W704-V704)/11*6+(X704-W704)/10*5+(Y704-X704)/9*4+(Z704-Y704)/8*3+(AA704-Z704)/7*2+(AB704-AA704)/6*1+(AC704-AB704)</f>
        <v>23902.674308333335</v>
      </c>
      <c r="AE704" s="2464">
        <f t="shared" ref="AE704" si="588">AK704-AJ704-AG704</f>
        <v>27048.19285000001</v>
      </c>
      <c r="AF704" s="3041"/>
      <c r="AG704" s="850">
        <f>AG706</f>
        <v>1018.50595</v>
      </c>
      <c r="AH704" s="2464">
        <f>AE704-AD704</f>
        <v>3145.5185416666754</v>
      </c>
      <c r="AI704" s="2464"/>
      <c r="AJ704" s="2464">
        <v>0</v>
      </c>
      <c r="AK704" s="2464">
        <v>28066.698800000009</v>
      </c>
      <c r="AL704" s="3581">
        <v>14825.98</v>
      </c>
      <c r="AM704" s="3907">
        <f>AM705+AM706</f>
        <v>0</v>
      </c>
      <c r="AN704" s="3908"/>
      <c r="AO704" s="4305">
        <f t="shared" si="533"/>
        <v>22165176.600000001</v>
      </c>
      <c r="AP704" s="4305"/>
    </row>
    <row r="705" spans="1:42" s="916" customFormat="1" ht="60" x14ac:dyDescent="0.25">
      <c r="A705" s="47">
        <v>1</v>
      </c>
      <c r="B705" s="1829" t="s">
        <v>449</v>
      </c>
      <c r="C705" s="2221"/>
      <c r="D705" s="854"/>
      <c r="E705" s="1502">
        <v>50886</v>
      </c>
      <c r="F705" s="4395">
        <v>32796</v>
      </c>
      <c r="G705" s="1502">
        <f t="shared" si="544"/>
        <v>18090</v>
      </c>
      <c r="H705" s="921">
        <f t="shared" ref="H705" si="589">(E705-G705)/12*$B$4+G705</f>
        <v>37221</v>
      </c>
      <c r="I705" s="921">
        <v>40021</v>
      </c>
      <c r="J705" s="921">
        <f>I705/H705*100</f>
        <v>107.52263507159935</v>
      </c>
      <c r="K705" s="3435">
        <v>22918</v>
      </c>
      <c r="L705" s="364"/>
      <c r="M705" s="850"/>
      <c r="N705" s="850"/>
      <c r="O705" s="3907"/>
      <c r="P705" s="850">
        <f t="shared" si="545"/>
        <v>0</v>
      </c>
      <c r="Q705" s="850"/>
      <c r="R705" s="850"/>
      <c r="S705" s="850"/>
      <c r="T705" s="850"/>
      <c r="U705" s="850"/>
      <c r="V705" s="2464"/>
      <c r="W705" s="2464"/>
      <c r="X705" s="2464"/>
      <c r="Y705" s="2464"/>
      <c r="Z705" s="2464"/>
      <c r="AA705" s="2464"/>
      <c r="AB705" s="2464"/>
      <c r="AC705" s="2464"/>
      <c r="AD705" s="2006"/>
      <c r="AE705" s="2464"/>
      <c r="AF705" s="3041"/>
      <c r="AG705" s="850"/>
      <c r="AH705" s="2464"/>
      <c r="AI705" s="2464"/>
      <c r="AJ705" s="2464"/>
      <c r="AK705" s="2464"/>
      <c r="AL705" s="3581"/>
      <c r="AM705" s="3909"/>
      <c r="AN705" s="3908"/>
      <c r="AO705" s="4305">
        <f t="shared" si="533"/>
        <v>0</v>
      </c>
      <c r="AP705" s="4305"/>
    </row>
    <row r="706" spans="1:42" s="916" customFormat="1" ht="60" x14ac:dyDescent="0.25">
      <c r="A706" s="47"/>
      <c r="B706" s="1829" t="s">
        <v>518</v>
      </c>
      <c r="C706" s="2221"/>
      <c r="D706" s="854"/>
      <c r="E706" s="1502"/>
      <c r="F706" s="4395"/>
      <c r="G706" s="1502">
        <f t="shared" si="544"/>
        <v>0</v>
      </c>
      <c r="H706" s="921"/>
      <c r="I706" s="921">
        <v>1507</v>
      </c>
      <c r="J706" s="921"/>
      <c r="K706" s="3435">
        <v>430</v>
      </c>
      <c r="L706" s="364"/>
      <c r="M706" s="850"/>
      <c r="N706" s="850"/>
      <c r="O706" s="3907"/>
      <c r="P706" s="850">
        <f t="shared" si="545"/>
        <v>0</v>
      </c>
      <c r="Q706" s="850"/>
      <c r="R706" s="850"/>
      <c r="S706" s="850"/>
      <c r="T706" s="850"/>
      <c r="U706" s="850"/>
      <c r="V706" s="2464"/>
      <c r="W706" s="2464"/>
      <c r="X706" s="2464"/>
      <c r="Y706" s="2464"/>
      <c r="Z706" s="2464"/>
      <c r="AA706" s="2464"/>
      <c r="AB706" s="2464"/>
      <c r="AC706" s="2464"/>
      <c r="AD706" s="2006"/>
      <c r="AE706" s="2464"/>
      <c r="AF706" s="3041"/>
      <c r="AG706" s="850">
        <v>1018.50595</v>
      </c>
      <c r="AH706" s="2464"/>
      <c r="AI706" s="2464"/>
      <c r="AJ706" s="2464"/>
      <c r="AK706" s="2464"/>
      <c r="AL706" s="3581"/>
      <c r="AM706" s="3909"/>
      <c r="AN706" s="3908"/>
      <c r="AO706" s="4305">
        <f t="shared" si="533"/>
        <v>0</v>
      </c>
      <c r="AP706" s="4305"/>
    </row>
    <row r="707" spans="1:42" s="916" customFormat="1" ht="29.25" x14ac:dyDescent="0.25">
      <c r="A707" s="47">
        <v>1</v>
      </c>
      <c r="B707" s="2434" t="s">
        <v>382</v>
      </c>
      <c r="C707" s="2222"/>
      <c r="D707" s="854"/>
      <c r="E707" s="1502">
        <f>E693</f>
        <v>7500</v>
      </c>
      <c r="F707" s="4395">
        <f>F693</f>
        <v>7500</v>
      </c>
      <c r="G707" s="1502">
        <f t="shared" si="544"/>
        <v>0</v>
      </c>
      <c r="H707" s="854">
        <f t="shared" ref="H707" si="590">H693</f>
        <v>4375</v>
      </c>
      <c r="I707" s="855">
        <f t="shared" ref="I707" si="591">I693</f>
        <v>4346</v>
      </c>
      <c r="J707" s="854">
        <f>I707/H707*100</f>
        <v>99.337142857142851</v>
      </c>
      <c r="K707" s="3436">
        <f t="shared" ref="K707" si="592">K693</f>
        <v>592</v>
      </c>
      <c r="L707" s="364"/>
      <c r="M707" s="854"/>
      <c r="N707" s="855"/>
      <c r="O707" s="3877"/>
      <c r="P707" s="855">
        <f t="shared" si="545"/>
        <v>0</v>
      </c>
      <c r="Q707" s="854"/>
      <c r="R707" s="855"/>
      <c r="S707" s="850"/>
      <c r="T707" s="850"/>
      <c r="U707" s="850"/>
      <c r="V707" s="2034"/>
      <c r="W707" s="2034"/>
      <c r="X707" s="2034"/>
      <c r="Y707" s="2034"/>
      <c r="Z707" s="2034"/>
      <c r="AA707" s="2034"/>
      <c r="AB707" s="2034"/>
      <c r="AC707" s="2034"/>
      <c r="AD707" s="2035"/>
      <c r="AE707" s="2034"/>
      <c r="AF707" s="3042"/>
      <c r="AG707" s="2034"/>
      <c r="AH707" s="2036"/>
      <c r="AI707" s="2036"/>
      <c r="AJ707" s="2034"/>
      <c r="AK707" s="2036"/>
      <c r="AL707" s="3582"/>
      <c r="AM707" s="3877">
        <f t="shared" ref="AM707" si="593">AM693</f>
        <v>0</v>
      </c>
      <c r="AN707" s="2035"/>
      <c r="AO707" s="4305">
        <f t="shared" ref="AO707:AO770" si="594">AB707*1000</f>
        <v>0</v>
      </c>
      <c r="AP707" s="4305"/>
    </row>
    <row r="708" spans="1:42" s="916" customFormat="1" ht="29.25" x14ac:dyDescent="0.25">
      <c r="A708" s="47">
        <v>1</v>
      </c>
      <c r="B708" s="2434" t="s">
        <v>383</v>
      </c>
      <c r="C708" s="2222"/>
      <c r="D708" s="854"/>
      <c r="E708" s="1502">
        <f>E700</f>
        <v>26102</v>
      </c>
      <c r="F708" s="4395">
        <f>F700</f>
        <v>26102</v>
      </c>
      <c r="G708" s="1502">
        <f t="shared" si="544"/>
        <v>0</v>
      </c>
      <c r="H708" s="854">
        <f t="shared" ref="H708" si="595">H700</f>
        <v>15226.166666666666</v>
      </c>
      <c r="I708" s="855">
        <f t="shared" ref="I708" si="596">I700</f>
        <v>13293</v>
      </c>
      <c r="J708" s="854">
        <f>I708/H708*100</f>
        <v>87.303654892345421</v>
      </c>
      <c r="K708" s="3436">
        <f t="shared" ref="K708" si="597">K700</f>
        <v>3201</v>
      </c>
      <c r="L708" s="364"/>
      <c r="M708" s="854"/>
      <c r="N708" s="855"/>
      <c r="O708" s="3877"/>
      <c r="P708" s="855">
        <f t="shared" si="545"/>
        <v>0</v>
      </c>
      <c r="Q708" s="854"/>
      <c r="R708" s="855"/>
      <c r="S708" s="854"/>
      <c r="T708" s="855"/>
      <c r="U708" s="854"/>
      <c r="V708" s="2034"/>
      <c r="W708" s="2034"/>
      <c r="X708" s="2034"/>
      <c r="Y708" s="2034"/>
      <c r="Z708" s="2034"/>
      <c r="AA708" s="2034"/>
      <c r="AB708" s="2034"/>
      <c r="AC708" s="2034"/>
      <c r="AD708" s="2035"/>
      <c r="AE708" s="2034"/>
      <c r="AF708" s="3042"/>
      <c r="AG708" s="2034"/>
      <c r="AH708" s="2036"/>
      <c r="AI708" s="2036"/>
      <c r="AJ708" s="2034"/>
      <c r="AK708" s="2036"/>
      <c r="AL708" s="3582"/>
      <c r="AM708" s="3877">
        <f t="shared" ref="AM708" si="598">AM700</f>
        <v>0</v>
      </c>
      <c r="AN708" s="2035"/>
      <c r="AO708" s="4305">
        <f t="shared" si="594"/>
        <v>0</v>
      </c>
      <c r="AP708" s="4305"/>
    </row>
    <row r="709" spans="1:42" s="916" customFormat="1" ht="29.25" x14ac:dyDescent="0.25">
      <c r="A709" s="47">
        <v>1</v>
      </c>
      <c r="B709" s="2465" t="s">
        <v>384</v>
      </c>
      <c r="C709" s="2224"/>
      <c r="D709" s="854"/>
      <c r="E709" s="1502"/>
      <c r="F709" s="4395"/>
      <c r="G709" s="1502">
        <f t="shared" si="544"/>
        <v>0</v>
      </c>
      <c r="H709" s="854">
        <f>ROUND(E709/12*$B$4,0)</f>
        <v>0</v>
      </c>
      <c r="I709" s="855"/>
      <c r="J709" s="854"/>
      <c r="K709" s="3436"/>
      <c r="L709" s="855"/>
      <c r="M709" s="854"/>
      <c r="N709" s="855"/>
      <c r="O709" s="3877"/>
      <c r="P709" s="855">
        <f t="shared" si="545"/>
        <v>0</v>
      </c>
      <c r="Q709" s="854"/>
      <c r="R709" s="855"/>
      <c r="S709" s="854"/>
      <c r="T709" s="855"/>
      <c r="U709" s="854"/>
      <c r="V709" s="2034"/>
      <c r="W709" s="2034"/>
      <c r="X709" s="2034"/>
      <c r="Y709" s="2034"/>
      <c r="Z709" s="2034"/>
      <c r="AA709" s="2034"/>
      <c r="AB709" s="2034"/>
      <c r="AC709" s="2034"/>
      <c r="AD709" s="2035"/>
      <c r="AE709" s="2034"/>
      <c r="AF709" s="3042"/>
      <c r="AG709" s="2034"/>
      <c r="AH709" s="2036"/>
      <c r="AI709" s="2036"/>
      <c r="AJ709" s="2034"/>
      <c r="AK709" s="2036"/>
      <c r="AL709" s="3582"/>
      <c r="AM709" s="3877"/>
      <c r="AN709" s="2035"/>
      <c r="AO709" s="4305">
        <f t="shared" si="594"/>
        <v>0</v>
      </c>
      <c r="AP709" s="4305"/>
    </row>
    <row r="710" spans="1:42" s="916" customFormat="1" x14ac:dyDescent="0.25">
      <c r="A710" s="47">
        <v>1</v>
      </c>
      <c r="B710" s="2466" t="s">
        <v>139</v>
      </c>
      <c r="C710" s="2252"/>
      <c r="D710" s="861"/>
      <c r="E710" s="1629">
        <f>E708*4.2+E707</f>
        <v>117128.40000000001</v>
      </c>
      <c r="F710" s="4396">
        <f>F708*4.2+F707</f>
        <v>117128.40000000001</v>
      </c>
      <c r="G710" s="1629">
        <f t="shared" si="544"/>
        <v>0</v>
      </c>
      <c r="H710" s="862">
        <f t="shared" ref="H710" si="599">H708*4.2+H707</f>
        <v>68324.899999999994</v>
      </c>
      <c r="I710" s="862">
        <f t="shared" ref="I710" si="600">I708*4.2+I707</f>
        <v>60176.600000000006</v>
      </c>
      <c r="J710" s="862">
        <f>I710/H710*100</f>
        <v>88.07418671670213</v>
      </c>
      <c r="K710" s="3437">
        <f t="shared" ref="K710" si="601">K708*4.2+K707</f>
        <v>14036.2</v>
      </c>
      <c r="L710" s="862"/>
      <c r="M710" s="861"/>
      <c r="N710" s="862"/>
      <c r="O710" s="3910"/>
      <c r="P710" s="862">
        <f t="shared" si="545"/>
        <v>0</v>
      </c>
      <c r="Q710" s="861"/>
      <c r="R710" s="862"/>
      <c r="S710" s="861"/>
      <c r="T710" s="862"/>
      <c r="U710" s="861"/>
      <c r="V710" s="2037">
        <f t="shared" ref="V710:AD710" si="602">V692+V704</f>
        <v>68695.899099999995</v>
      </c>
      <c r="W710" s="2037">
        <f t="shared" ref="W710:X710" si="603">W692+W704</f>
        <v>68695.899099999995</v>
      </c>
      <c r="X710" s="2037">
        <f t="shared" si="603"/>
        <v>68695.899099999995</v>
      </c>
      <c r="Y710" s="2037">
        <f t="shared" ref="Y710:Z710" si="604">Y692+Y704</f>
        <v>70696.150320000001</v>
      </c>
      <c r="Z710" s="2037">
        <f t="shared" si="604"/>
        <v>70696.150320000001</v>
      </c>
      <c r="AA710" s="2037">
        <f t="shared" ref="AA710:AB710" si="605">AA692+AA704</f>
        <v>70696.150320000001</v>
      </c>
      <c r="AB710" s="2037">
        <f t="shared" si="605"/>
        <v>73703.682820000002</v>
      </c>
      <c r="AC710" s="2037">
        <f t="shared" ref="AC710" si="606">AC692+AC704</f>
        <v>85929.80932</v>
      </c>
      <c r="AD710" s="2038">
        <f t="shared" si="602"/>
        <v>53688.990267222223</v>
      </c>
      <c r="AE710" s="2039">
        <f t="shared" ref="AE710:AL710" si="607">AE692+AE704</f>
        <v>53682.908670000012</v>
      </c>
      <c r="AF710" s="3043">
        <f t="shared" si="607"/>
        <v>0</v>
      </c>
      <c r="AG710" s="2039">
        <f t="shared" ref="AG710" si="608">AG692+AG704</f>
        <v>1018.50595</v>
      </c>
      <c r="AH710" s="2040">
        <f t="shared" si="607"/>
        <v>-6.0815972222080745</v>
      </c>
      <c r="AI710" s="2040">
        <f t="shared" si="607"/>
        <v>0</v>
      </c>
      <c r="AJ710" s="2040">
        <f t="shared" si="607"/>
        <v>-0.53527000000000002</v>
      </c>
      <c r="AK710" s="2041">
        <f t="shared" si="607"/>
        <v>54700.87935000001</v>
      </c>
      <c r="AL710" s="3583">
        <f t="shared" si="607"/>
        <v>20669.433230000002</v>
      </c>
      <c r="AM710" s="3910"/>
      <c r="AN710" s="2038">
        <v>2673.6570300000003</v>
      </c>
      <c r="AO710" s="4305">
        <f t="shared" si="594"/>
        <v>73703682.820000008</v>
      </c>
      <c r="AP710" s="4305"/>
    </row>
    <row r="711" spans="1:42" s="916" customFormat="1" x14ac:dyDescent="0.25">
      <c r="A711" s="47">
        <v>1</v>
      </c>
      <c r="B711" s="856"/>
      <c r="C711" s="2253"/>
      <c r="D711" s="857"/>
      <c r="E711" s="1630"/>
      <c r="F711" s="4397"/>
      <c r="G711" s="1630">
        <f t="shared" si="544"/>
        <v>0</v>
      </c>
      <c r="H711" s="857"/>
      <c r="I711" s="858"/>
      <c r="J711" s="857"/>
      <c r="K711" s="3438"/>
      <c r="L711" s="858"/>
      <c r="M711" s="857"/>
      <c r="N711" s="858"/>
      <c r="O711" s="3879"/>
      <c r="P711" s="858">
        <f t="shared" si="545"/>
        <v>0</v>
      </c>
      <c r="Q711" s="857"/>
      <c r="R711" s="858"/>
      <c r="S711" s="857"/>
      <c r="T711" s="858"/>
      <c r="U711" s="857"/>
      <c r="V711" s="2042"/>
      <c r="W711" s="2042"/>
      <c r="X711" s="2042"/>
      <c r="Y711" s="2042"/>
      <c r="Z711" s="2042"/>
      <c r="AA711" s="2042"/>
      <c r="AB711" s="2042"/>
      <c r="AC711" s="2042"/>
      <c r="AD711" s="2043"/>
      <c r="AE711" s="2044"/>
      <c r="AF711" s="3044"/>
      <c r="AG711" s="2042"/>
      <c r="AH711" s="2045"/>
      <c r="AI711" s="2045"/>
      <c r="AJ711" s="2042"/>
      <c r="AK711" s="2045"/>
      <c r="AL711" s="3584"/>
      <c r="AM711" s="3879"/>
      <c r="AN711" s="2043"/>
      <c r="AO711" s="4305">
        <f t="shared" si="594"/>
        <v>0</v>
      </c>
      <c r="AP711" s="4305"/>
    </row>
    <row r="712" spans="1:42" s="916" customFormat="1" x14ac:dyDescent="0.25">
      <c r="A712" s="47">
        <v>1</v>
      </c>
      <c r="B712" s="917" t="s">
        <v>29</v>
      </c>
      <c r="C712" s="2254"/>
      <c r="D712" s="918"/>
      <c r="E712" s="1631"/>
      <c r="F712" s="4385"/>
      <c r="G712" s="1631">
        <f t="shared" si="544"/>
        <v>0</v>
      </c>
      <c r="H712" s="918"/>
      <c r="I712" s="919"/>
      <c r="J712" s="918"/>
      <c r="K712" s="3439"/>
      <c r="L712" s="919"/>
      <c r="M712" s="918"/>
      <c r="N712" s="919"/>
      <c r="O712" s="3911"/>
      <c r="P712" s="919">
        <f t="shared" si="545"/>
        <v>0</v>
      </c>
      <c r="Q712" s="918"/>
      <c r="R712" s="919"/>
      <c r="S712" s="918"/>
      <c r="T712" s="919"/>
      <c r="U712" s="918"/>
      <c r="V712" s="2046"/>
      <c r="W712" s="2046"/>
      <c r="X712" s="2046"/>
      <c r="Y712" s="2046"/>
      <c r="Z712" s="2046"/>
      <c r="AA712" s="2046"/>
      <c r="AB712" s="2046"/>
      <c r="AC712" s="2046"/>
      <c r="AD712" s="2047"/>
      <c r="AE712" s="2046"/>
      <c r="AF712" s="3045"/>
      <c r="AG712" s="2046"/>
      <c r="AH712" s="2048"/>
      <c r="AI712" s="2048"/>
      <c r="AJ712" s="2046"/>
      <c r="AK712" s="2048"/>
      <c r="AL712" s="3585"/>
      <c r="AM712" s="3911"/>
      <c r="AN712" s="2047"/>
      <c r="AO712" s="4305">
        <f t="shared" si="594"/>
        <v>0</v>
      </c>
      <c r="AP712" s="4305"/>
    </row>
    <row r="713" spans="1:42" s="916" customFormat="1" x14ac:dyDescent="0.25">
      <c r="A713" s="47">
        <v>1</v>
      </c>
      <c r="B713" s="2" t="s">
        <v>154</v>
      </c>
      <c r="C713" s="2255"/>
      <c r="D713" s="920"/>
      <c r="E713" s="1499"/>
      <c r="F713" s="4398"/>
      <c r="G713" s="1499">
        <f t="shared" si="544"/>
        <v>0</v>
      </c>
      <c r="H713" s="921"/>
      <c r="I713" s="921"/>
      <c r="J713" s="921"/>
      <c r="K713" s="3435"/>
      <c r="L713" s="921"/>
      <c r="M713" s="921"/>
      <c r="N713" s="922"/>
      <c r="O713" s="4581"/>
      <c r="P713" s="922">
        <f t="shared" si="545"/>
        <v>0</v>
      </c>
      <c r="Q713" s="921"/>
      <c r="R713" s="921"/>
      <c r="S713" s="921"/>
      <c r="T713" s="921"/>
      <c r="U713" s="921"/>
      <c r="V713" s="2010"/>
      <c r="W713" s="2010"/>
      <c r="X713" s="2010"/>
      <c r="Y713" s="2010"/>
      <c r="Z713" s="2010"/>
      <c r="AA713" s="2010"/>
      <c r="AB713" s="2010"/>
      <c r="AC713" s="2010"/>
      <c r="AD713" s="2006"/>
      <c r="AE713" s="2010"/>
      <c r="AF713" s="3046"/>
      <c r="AG713" s="2010"/>
      <c r="AH713" s="2010"/>
      <c r="AI713" s="2010"/>
      <c r="AJ713" s="2010"/>
      <c r="AK713" s="2010"/>
      <c r="AL713" s="3559"/>
      <c r="AM713" s="3909"/>
      <c r="AN713" s="2006"/>
      <c r="AO713" s="4305">
        <f t="shared" si="594"/>
        <v>0</v>
      </c>
      <c r="AP713" s="4305"/>
    </row>
    <row r="714" spans="1:42" s="926" customFormat="1" x14ac:dyDescent="0.25">
      <c r="A714" s="47">
        <v>1</v>
      </c>
      <c r="B714" s="21" t="s">
        <v>184</v>
      </c>
      <c r="C714" s="2256"/>
      <c r="D714" s="920">
        <v>300</v>
      </c>
      <c r="E714" s="1499">
        <v>600</v>
      </c>
      <c r="F714" s="4398">
        <v>600</v>
      </c>
      <c r="G714" s="1499">
        <f t="shared" si="544"/>
        <v>0</v>
      </c>
      <c r="H714" s="921">
        <f>E714/12*$B$4</f>
        <v>350</v>
      </c>
      <c r="I714" s="921">
        <v>158</v>
      </c>
      <c r="J714" s="921">
        <f>I714/H714*100</f>
        <v>45.142857142857139</v>
      </c>
      <c r="K714" s="3435"/>
      <c r="L714" s="921">
        <v>14</v>
      </c>
      <c r="M714" s="921">
        <f>R714/I714</f>
        <v>13.658227848101266</v>
      </c>
      <c r="N714" s="922">
        <f>ROUND(E714*L714,0)</f>
        <v>8400</v>
      </c>
      <c r="O714" s="4581">
        <v>8400</v>
      </c>
      <c r="P714" s="922">
        <f t="shared" si="545"/>
        <v>0</v>
      </c>
      <c r="Q714" s="921">
        <f t="shared" ref="Q714" si="609">ROUND(N714/12*$B$4,0)</f>
        <v>4900</v>
      </c>
      <c r="R714" s="921">
        <v>2158</v>
      </c>
      <c r="S714" s="921">
        <f>R714/Q714*100</f>
        <v>44.04081632653061</v>
      </c>
      <c r="T714" s="921">
        <f>ROUND(N714/D714,0)</f>
        <v>28</v>
      </c>
      <c r="U714" s="921">
        <f>R714/$B$4*12/T714</f>
        <v>132.12244897959184</v>
      </c>
      <c r="V714" s="2010"/>
      <c r="W714" s="2010"/>
      <c r="X714" s="2010"/>
      <c r="Y714" s="2010"/>
      <c r="Z714" s="2010"/>
      <c r="AA714" s="2010"/>
      <c r="AB714" s="2010"/>
      <c r="AC714" s="2010"/>
      <c r="AD714" s="2006"/>
      <c r="AE714" s="2010"/>
      <c r="AF714" s="3046"/>
      <c r="AG714" s="2010"/>
      <c r="AH714" s="2010"/>
      <c r="AI714" s="2010"/>
      <c r="AJ714" s="2010"/>
      <c r="AK714" s="2010"/>
      <c r="AL714" s="3559"/>
      <c r="AM714" s="3909"/>
      <c r="AN714" s="2006"/>
      <c r="AO714" s="4305">
        <f t="shared" si="594"/>
        <v>0</v>
      </c>
      <c r="AP714" s="4305"/>
    </row>
    <row r="715" spans="1:42" s="926" customFormat="1" x14ac:dyDescent="0.25">
      <c r="A715" s="47">
        <v>1</v>
      </c>
      <c r="B715" s="924" t="s">
        <v>78</v>
      </c>
      <c r="C715" s="2257"/>
      <c r="D715" s="925"/>
      <c r="E715" s="1501">
        <f>SUM(E714)</f>
        <v>600</v>
      </c>
      <c r="F715" s="4399">
        <f>SUM(F714)</f>
        <v>600</v>
      </c>
      <c r="G715" s="1501">
        <f t="shared" si="544"/>
        <v>0</v>
      </c>
      <c r="H715" s="851">
        <f t="shared" ref="H715" si="610">SUM(H714)</f>
        <v>350</v>
      </c>
      <c r="I715" s="1265">
        <f t="shared" ref="I715:U715" si="611">SUM(I714)</f>
        <v>158</v>
      </c>
      <c r="J715" s="1265">
        <f>I715/H715*100</f>
        <v>45.142857142857139</v>
      </c>
      <c r="K715" s="3440">
        <f t="shared" ref="K715" si="612">SUM(K714)</f>
        <v>0</v>
      </c>
      <c r="L715" s="1265">
        <f t="shared" si="611"/>
        <v>14</v>
      </c>
      <c r="M715" s="1265">
        <f t="shared" si="611"/>
        <v>13.658227848101266</v>
      </c>
      <c r="N715" s="1265">
        <f t="shared" si="611"/>
        <v>8400</v>
      </c>
      <c r="O715" s="3874">
        <v>8400</v>
      </c>
      <c r="P715" s="1290">
        <f t="shared" si="545"/>
        <v>0</v>
      </c>
      <c r="Q715" s="851">
        <f t="shared" si="611"/>
        <v>4900</v>
      </c>
      <c r="R715" s="1857">
        <f t="shared" si="611"/>
        <v>2158</v>
      </c>
      <c r="S715" s="851">
        <f t="shared" si="611"/>
        <v>44.04081632653061</v>
      </c>
      <c r="T715" s="851">
        <f t="shared" si="611"/>
        <v>28</v>
      </c>
      <c r="U715" s="851">
        <f t="shared" si="611"/>
        <v>132.12244897959184</v>
      </c>
      <c r="V715" s="2049"/>
      <c r="W715" s="2049"/>
      <c r="X715" s="2049"/>
      <c r="Y715" s="2049"/>
      <c r="Z715" s="2049"/>
      <c r="AA715" s="2049"/>
      <c r="AB715" s="2049"/>
      <c r="AC715" s="2049"/>
      <c r="AD715" s="2050"/>
      <c r="AE715" s="2049"/>
      <c r="AF715" s="3047"/>
      <c r="AG715" s="2049"/>
      <c r="AH715" s="2049"/>
      <c r="AI715" s="2049"/>
      <c r="AJ715" s="2049"/>
      <c r="AK715" s="2049"/>
      <c r="AL715" s="3586"/>
      <c r="AM715" s="3912">
        <f t="shared" ref="AM715" si="613">SUM(AM714)</f>
        <v>0</v>
      </c>
      <c r="AN715" s="2050"/>
      <c r="AO715" s="4305">
        <f t="shared" si="594"/>
        <v>0</v>
      </c>
      <c r="AP715" s="4305"/>
    </row>
    <row r="716" spans="1:42" s="926" customFormat="1" ht="30" x14ac:dyDescent="0.25">
      <c r="A716" s="47">
        <v>1</v>
      </c>
      <c r="B716" s="2" t="s">
        <v>16</v>
      </c>
      <c r="C716" s="2255"/>
      <c r="D716" s="854"/>
      <c r="E716" s="1632"/>
      <c r="F716" s="4400"/>
      <c r="G716" s="1632">
        <f t="shared" si="544"/>
        <v>0</v>
      </c>
      <c r="H716" s="851"/>
      <c r="I716" s="1290"/>
      <c r="J716" s="851"/>
      <c r="K716" s="3441"/>
      <c r="L716" s="851"/>
      <c r="M716" s="851"/>
      <c r="N716" s="851"/>
      <c r="O716" s="3874"/>
      <c r="P716" s="1290">
        <f t="shared" si="545"/>
        <v>0</v>
      </c>
      <c r="Q716" s="851"/>
      <c r="R716" s="1290"/>
      <c r="S716" s="851"/>
      <c r="T716" s="851"/>
      <c r="U716" s="851"/>
      <c r="V716" s="2049"/>
      <c r="W716" s="2049"/>
      <c r="X716" s="2049"/>
      <c r="Y716" s="2049"/>
      <c r="Z716" s="2049"/>
      <c r="AA716" s="2049"/>
      <c r="AB716" s="2049"/>
      <c r="AC716" s="2049"/>
      <c r="AD716" s="2050"/>
      <c r="AE716" s="2049"/>
      <c r="AF716" s="3047"/>
      <c r="AG716" s="2049"/>
      <c r="AH716" s="2049"/>
      <c r="AI716" s="2049"/>
      <c r="AJ716" s="2049"/>
      <c r="AK716" s="2049"/>
      <c r="AL716" s="3586"/>
      <c r="AM716" s="3874"/>
      <c r="AN716" s="2050"/>
      <c r="AO716" s="4305">
        <f t="shared" si="594"/>
        <v>0</v>
      </c>
      <c r="AP716" s="4305"/>
    </row>
    <row r="717" spans="1:42" s="926" customFormat="1" x14ac:dyDescent="0.25">
      <c r="A717" s="47">
        <v>1</v>
      </c>
      <c r="B717" s="863" t="s">
        <v>184</v>
      </c>
      <c r="C717" s="2258"/>
      <c r="D717" s="864">
        <v>240</v>
      </c>
      <c r="E717" s="1609">
        <v>688</v>
      </c>
      <c r="F717" s="4361">
        <v>642</v>
      </c>
      <c r="G717" s="1609">
        <f t="shared" si="544"/>
        <v>46</v>
      </c>
      <c r="H717" s="851">
        <f t="shared" ref="H717" si="614">(E717-G717)/12*$B$4+G717</f>
        <v>420.5</v>
      </c>
      <c r="I717" s="1290">
        <v>605</v>
      </c>
      <c r="J717" s="851">
        <f>I717/H717*100</f>
        <v>143.87633769322235</v>
      </c>
      <c r="K717" s="3441">
        <v>171</v>
      </c>
      <c r="L717" s="851">
        <v>8</v>
      </c>
      <c r="M717" s="851">
        <f>R717/I717</f>
        <v>8.5289256198347108</v>
      </c>
      <c r="N717" s="851">
        <f>ROUND(E717*L717,0)</f>
        <v>5504</v>
      </c>
      <c r="O717" s="3874">
        <v>5136</v>
      </c>
      <c r="P717" s="1290">
        <f t="shared" si="545"/>
        <v>368</v>
      </c>
      <c r="Q717" s="851">
        <f>(N717-P717)/12*$B$4+P717</f>
        <v>3364</v>
      </c>
      <c r="R717" s="1290">
        <v>5160</v>
      </c>
      <c r="S717" s="851">
        <f>R717/Q717*100</f>
        <v>153.38882282996434</v>
      </c>
      <c r="T717" s="851">
        <f>ROUND(N717/D717,0)</f>
        <v>23</v>
      </c>
      <c r="U717" s="851">
        <f>R717/$B$4*12/T717</f>
        <v>384.59627329192551</v>
      </c>
      <c r="V717" s="2049"/>
      <c r="W717" s="2049"/>
      <c r="X717" s="2049"/>
      <c r="Y717" s="2049"/>
      <c r="Z717" s="2049"/>
      <c r="AA717" s="2049"/>
      <c r="AB717" s="2049"/>
      <c r="AC717" s="2049"/>
      <c r="AD717" s="2050"/>
      <c r="AE717" s="2049"/>
      <c r="AF717" s="3047"/>
      <c r="AG717" s="2049"/>
      <c r="AH717" s="2049"/>
      <c r="AI717" s="2049"/>
      <c r="AJ717" s="2049"/>
      <c r="AK717" s="2049"/>
      <c r="AL717" s="3586"/>
      <c r="AM717" s="3874"/>
      <c r="AN717" s="2050"/>
      <c r="AO717" s="4305">
        <f t="shared" si="594"/>
        <v>0</v>
      </c>
      <c r="AP717" s="4305"/>
    </row>
    <row r="718" spans="1:42" s="930" customFormat="1" x14ac:dyDescent="0.25">
      <c r="A718" s="47">
        <v>1</v>
      </c>
      <c r="B718" s="867" t="s">
        <v>189</v>
      </c>
      <c r="C718" s="3232"/>
      <c r="D718" s="865"/>
      <c r="E718" s="1633">
        <f>E717</f>
        <v>688</v>
      </c>
      <c r="F718" s="4362">
        <f>F717</f>
        <v>642</v>
      </c>
      <c r="G718" s="1633">
        <f t="shared" ref="G718:G781" si="615">E718-F718</f>
        <v>46</v>
      </c>
      <c r="H718" s="866">
        <f>H717</f>
        <v>420.5</v>
      </c>
      <c r="I718" s="866">
        <f>I717</f>
        <v>605</v>
      </c>
      <c r="J718" s="851">
        <f>I718/H718*100</f>
        <v>143.87633769322235</v>
      </c>
      <c r="K718" s="3441">
        <f>K717</f>
        <v>171</v>
      </c>
      <c r="L718" s="851">
        <f>L717</f>
        <v>8</v>
      </c>
      <c r="M718" s="851">
        <f>SUM(M717)</f>
        <v>8.5289256198347108</v>
      </c>
      <c r="N718" s="866">
        <f>N717</f>
        <v>5504</v>
      </c>
      <c r="O718" s="3913">
        <v>5136</v>
      </c>
      <c r="P718" s="866">
        <f t="shared" ref="P718:P781" si="616">N718-O718</f>
        <v>368</v>
      </c>
      <c r="Q718" s="866">
        <f>Q717</f>
        <v>3364</v>
      </c>
      <c r="R718" s="866">
        <f>R717</f>
        <v>5160</v>
      </c>
      <c r="S718" s="851">
        <f>R718/Q718*100</f>
        <v>153.38882282996434</v>
      </c>
      <c r="T718" s="866">
        <f>T717</f>
        <v>23</v>
      </c>
      <c r="U718" s="851">
        <f>R718/$B$4*12/T718</f>
        <v>384.59627329192551</v>
      </c>
      <c r="V718" s="2049"/>
      <c r="W718" s="2049"/>
      <c r="X718" s="2049"/>
      <c r="Y718" s="2049"/>
      <c r="Z718" s="2049"/>
      <c r="AA718" s="2049"/>
      <c r="AB718" s="2049"/>
      <c r="AC718" s="2049"/>
      <c r="AD718" s="2981"/>
      <c r="AE718" s="2049"/>
      <c r="AF718" s="3047"/>
      <c r="AG718" s="2049"/>
      <c r="AH718" s="2049"/>
      <c r="AI718" s="2049"/>
      <c r="AJ718" s="2049"/>
      <c r="AK718" s="2049"/>
      <c r="AL718" s="3586"/>
      <c r="AM718" s="3913">
        <f>AM717</f>
        <v>0</v>
      </c>
      <c r="AN718" s="2050"/>
      <c r="AO718" s="4305">
        <f t="shared" si="594"/>
        <v>0</v>
      </c>
      <c r="AP718" s="4305"/>
    </row>
    <row r="719" spans="1:42" ht="30" thickBot="1" x14ac:dyDescent="0.3">
      <c r="A719" s="47">
        <v>1</v>
      </c>
      <c r="B719" s="927" t="s">
        <v>215</v>
      </c>
      <c r="C719" s="927"/>
      <c r="D719" s="928"/>
      <c r="E719" s="1509">
        <f>E718+E715</f>
        <v>1288</v>
      </c>
      <c r="F719" s="4401">
        <f>F718+F715</f>
        <v>1242</v>
      </c>
      <c r="G719" s="1509">
        <f t="shared" si="615"/>
        <v>46</v>
      </c>
      <c r="H719" s="929">
        <f>H718+H715</f>
        <v>770.5</v>
      </c>
      <c r="I719" s="929">
        <f>I718+I715</f>
        <v>763</v>
      </c>
      <c r="J719" s="929">
        <f>I719/H719*100</f>
        <v>99.026606099935108</v>
      </c>
      <c r="K719" s="3442">
        <f>K718+K715</f>
        <v>171</v>
      </c>
      <c r="L719" s="929">
        <f>IF(E719=0,0,N719/E719)</f>
        <v>10.795031055900621</v>
      </c>
      <c r="M719" s="929">
        <f>SUM(M715)</f>
        <v>13.658227848101266</v>
      </c>
      <c r="N719" s="929">
        <f>N718+N715</f>
        <v>13904</v>
      </c>
      <c r="O719" s="3914">
        <v>13536</v>
      </c>
      <c r="P719" s="929">
        <f t="shared" si="616"/>
        <v>368</v>
      </c>
      <c r="Q719" s="929">
        <f>Q718+Q715</f>
        <v>8264</v>
      </c>
      <c r="R719" s="929">
        <f>R718+R715</f>
        <v>7318</v>
      </c>
      <c r="S719" s="929">
        <f>R719/Q719*100</f>
        <v>88.552758954501456</v>
      </c>
      <c r="T719" s="929">
        <f>T718+T715</f>
        <v>51</v>
      </c>
      <c r="U719" s="929">
        <f>R719/$B$4*12/T719</f>
        <v>245.98319327731087</v>
      </c>
      <c r="V719" s="2016">
        <v>47863.220160000004</v>
      </c>
      <c r="W719" s="2016">
        <v>47863.220160000004</v>
      </c>
      <c r="X719" s="2016">
        <v>47863.220160000004</v>
      </c>
      <c r="Y719" s="2016">
        <v>47863.220160000004</v>
      </c>
      <c r="Z719" s="2016">
        <v>47863.220160000004</v>
      </c>
      <c r="AA719" s="2016">
        <v>47863.220160000004</v>
      </c>
      <c r="AB719" s="2016">
        <v>50552.87328</v>
      </c>
      <c r="AC719" s="2016">
        <v>51897.699840000001</v>
      </c>
      <c r="AD719" s="3319">
        <f>V719/12*$B$4+(W719-V719)/11*6+(X719-W719)/10*5+(Y719-X719)/9*4+(Z719-Y719)/8*3+(AA719-Z719)/7*2+(AB719-AA719)/6*1+(AC719-AB719)</f>
        <v>29713.313840000003</v>
      </c>
      <c r="AE719" s="2016">
        <f>AK719-AJ719</f>
        <v>29661.854669999997</v>
      </c>
      <c r="AF719" s="3048"/>
      <c r="AG719" s="2016"/>
      <c r="AH719" s="2016">
        <f>AE719-AD719</f>
        <v>-51.459170000005543</v>
      </c>
      <c r="AI719" s="2016"/>
      <c r="AJ719" s="2016">
        <v>-324.94319999999993</v>
      </c>
      <c r="AK719" s="2016">
        <v>29336.911469999995</v>
      </c>
      <c r="AL719" s="3563">
        <v>6259.1195299999999</v>
      </c>
      <c r="AM719" s="3914">
        <v>44</v>
      </c>
      <c r="AN719" s="3850">
        <v>1286.3558400000006</v>
      </c>
      <c r="AO719" s="4305">
        <f t="shared" si="594"/>
        <v>50552873.280000001</v>
      </c>
      <c r="AP719" s="4305"/>
    </row>
    <row r="720" spans="1:42" ht="16.5" thickBot="1" x14ac:dyDescent="0.3">
      <c r="A720" s="47">
        <v>1</v>
      </c>
      <c r="B720" s="138" t="s">
        <v>422</v>
      </c>
      <c r="C720" s="138"/>
      <c r="D720" s="379"/>
      <c r="E720" s="1627"/>
      <c r="F720" s="4390"/>
      <c r="G720" s="1627">
        <f t="shared" si="615"/>
        <v>0</v>
      </c>
      <c r="H720" s="380"/>
      <c r="I720" s="380"/>
      <c r="J720" s="380"/>
      <c r="K720" s="3426"/>
      <c r="L720" s="333"/>
      <c r="M720" s="333"/>
      <c r="N720" s="381"/>
      <c r="O720" s="4576"/>
      <c r="P720" s="381">
        <f t="shared" si="616"/>
        <v>0</v>
      </c>
      <c r="Q720" s="380"/>
      <c r="R720" s="380">
        <f>SUM(R719,R690)</f>
        <v>18016</v>
      </c>
      <c r="S720" s="381"/>
      <c r="T720" s="381"/>
      <c r="U720" s="381"/>
      <c r="V720" s="742">
        <f t="shared" ref="V720:AE720" si="617">SUM(V719,V690,V710)</f>
        <v>182278.63851184002</v>
      </c>
      <c r="W720" s="742">
        <f t="shared" si="617"/>
        <v>182278.63851184002</v>
      </c>
      <c r="X720" s="742">
        <f t="shared" si="617"/>
        <v>182278.63851184002</v>
      </c>
      <c r="Y720" s="742">
        <f t="shared" si="617"/>
        <v>188763.14673984004</v>
      </c>
      <c r="Z720" s="742">
        <f t="shared" ref="Z720:AA720" si="618">SUM(Z719,Z690,Z710)</f>
        <v>188763.14673984004</v>
      </c>
      <c r="AA720" s="742">
        <f t="shared" si="618"/>
        <v>188763.14673984004</v>
      </c>
      <c r="AB720" s="742">
        <f t="shared" ref="AB720:AC720" si="619">SUM(AB719,AB690,AB710)</f>
        <v>193236.30216784001</v>
      </c>
      <c r="AC720" s="742">
        <f t="shared" si="619"/>
        <v>213162.96335584001</v>
      </c>
      <c r="AD720" s="2017">
        <f t="shared" si="617"/>
        <v>129883.39654812892</v>
      </c>
      <c r="AE720" s="742">
        <f t="shared" si="617"/>
        <v>129834.17717000001</v>
      </c>
      <c r="AF720" s="3031"/>
      <c r="AG720" s="742">
        <f>SUM(AG719,AG690,AG710)</f>
        <v>1015.1267</v>
      </c>
      <c r="AH720" s="742">
        <f>SUM(AH719,AH690,AH710)</f>
        <v>-49.219378128895187</v>
      </c>
      <c r="AI720" s="742"/>
      <c r="AJ720" s="742">
        <f>SUM(AJ719,AJ690,AJ710)</f>
        <v>-496.27719999999994</v>
      </c>
      <c r="AK720" s="2017">
        <f>SUM(AK719,AK690,AK710)</f>
        <v>130353.02667000002</v>
      </c>
      <c r="AL720" s="3564">
        <f>SUM(AL719,AL690,AL710)</f>
        <v>29426.355230000001</v>
      </c>
      <c r="AM720" s="3894"/>
      <c r="AN720" s="3315">
        <f>SUM(AN719,AN690,AN710)</f>
        <v>10255.314529999998</v>
      </c>
      <c r="AO720" s="4311">
        <f t="shared" si="594"/>
        <v>193236302.16784</v>
      </c>
      <c r="AP720" s="4305"/>
    </row>
    <row r="721" spans="1:42" x14ac:dyDescent="0.25">
      <c r="A721" s="47">
        <v>1</v>
      </c>
      <c r="B721" s="868"/>
      <c r="C721" s="868"/>
      <c r="D721" s="868"/>
      <c r="E721" s="1634"/>
      <c r="F721" s="4379"/>
      <c r="G721" s="1634">
        <f t="shared" si="615"/>
        <v>0</v>
      </c>
      <c r="H721" s="869"/>
      <c r="I721" s="869"/>
      <c r="J721" s="869"/>
      <c r="K721" s="3443"/>
      <c r="L721" s="870"/>
      <c r="M721" s="870"/>
      <c r="N721" s="871"/>
      <c r="O721" s="4582"/>
      <c r="P721" s="871">
        <f t="shared" si="616"/>
        <v>0</v>
      </c>
      <c r="Q721" s="872"/>
      <c r="R721" s="872"/>
      <c r="S721" s="872"/>
      <c r="T721" s="872"/>
      <c r="U721" s="872"/>
      <c r="V721" s="2051">
        <f t="shared" ref="V721:AL721" si="620">V722-V723-V748-V752-V766</f>
        <v>-5.8207660913467407E-10</v>
      </c>
      <c r="W721" s="2051">
        <f t="shared" ref="W721:X721" si="621">W722-W723-W748-W752-W766</f>
        <v>-5.8207660913467407E-10</v>
      </c>
      <c r="X721" s="2051">
        <f t="shared" si="621"/>
        <v>-1.280568540096283E-9</v>
      </c>
      <c r="Y721" s="2051">
        <f t="shared" ref="Y721:Z721" si="622">Y722-Y723-Y748-Y752-Y766</f>
        <v>1.0477378964424133E-9</v>
      </c>
      <c r="Z721" s="2051">
        <f t="shared" si="622"/>
        <v>0</v>
      </c>
      <c r="AA721" s="2051">
        <f t="shared" ref="AA721:AB721" si="623">AA722-AA723-AA748-AA752-AA766</f>
        <v>0</v>
      </c>
      <c r="AB721" s="2051">
        <f t="shared" si="623"/>
        <v>0</v>
      </c>
      <c r="AC721" s="2051">
        <f t="shared" ref="AC721" si="624">AC722-AC723-AC748-AC752-AC766</f>
        <v>0</v>
      </c>
      <c r="AD721" s="2052">
        <f t="shared" si="620"/>
        <v>0</v>
      </c>
      <c r="AE721" s="2051">
        <f t="shared" si="620"/>
        <v>0</v>
      </c>
      <c r="AF721" s="3022">
        <f t="shared" si="620"/>
        <v>0</v>
      </c>
      <c r="AG721" s="2051">
        <f t="shared" si="620"/>
        <v>0</v>
      </c>
      <c r="AH721" s="2051">
        <f t="shared" si="620"/>
        <v>0</v>
      </c>
      <c r="AI721" s="2051">
        <f t="shared" si="620"/>
        <v>-7.1054273576010019E-15</v>
      </c>
      <c r="AJ721" s="2051">
        <f t="shared" si="620"/>
        <v>3.3537617127876729E-12</v>
      </c>
      <c r="AK721" s="2052">
        <f t="shared" si="620"/>
        <v>0</v>
      </c>
      <c r="AL721" s="2052">
        <f t="shared" si="620"/>
        <v>-5.2750692702829838E-11</v>
      </c>
      <c r="AM721" s="3876"/>
      <c r="AN721" s="2006">
        <f t="shared" ref="AN721" si="625">AN722-AN723-AN748-AN752-AN766</f>
        <v>-1.2732925824820995E-11</v>
      </c>
      <c r="AO721" s="4305">
        <f t="shared" si="594"/>
        <v>0</v>
      </c>
      <c r="AP721" s="4305"/>
    </row>
    <row r="722" spans="1:42" x14ac:dyDescent="0.25">
      <c r="A722" s="47">
        <v>1</v>
      </c>
      <c r="B722" s="873" t="s">
        <v>422</v>
      </c>
      <c r="C722" s="2259"/>
      <c r="D722" s="874"/>
      <c r="E722" s="1635"/>
      <c r="F722" s="3920"/>
      <c r="G722" s="1635">
        <f t="shared" si="615"/>
        <v>0</v>
      </c>
      <c r="H722" s="874"/>
      <c r="I722" s="874"/>
      <c r="J722" s="874"/>
      <c r="K722" s="3385"/>
      <c r="L722" s="875"/>
      <c r="M722" s="875"/>
      <c r="N722" s="876"/>
      <c r="O722" s="4527"/>
      <c r="P722" s="876">
        <f t="shared" si="616"/>
        <v>0</v>
      </c>
      <c r="Q722" s="874"/>
      <c r="R722" s="874"/>
      <c r="S722" s="874"/>
      <c r="T722" s="874"/>
      <c r="U722" s="874"/>
      <c r="V722" s="2053">
        <f t="shared" ref="V722:AL722" si="626">SUM(V720,V686,V679,V672,V640,V587,V568,V552,V520,V507,V494,V466,V391,V315,V244,V168,V117)</f>
        <v>7584132.9128366318</v>
      </c>
      <c r="W722" s="2053">
        <f t="shared" si="626"/>
        <v>7585686.2637181114</v>
      </c>
      <c r="X722" s="2053">
        <f t="shared" si="626"/>
        <v>7585691.9526950307</v>
      </c>
      <c r="Y722" s="2053">
        <f t="shared" ref="Y722:Z722" si="627">SUM(Y720,Y686,Y679,Y672,Y640,Y587,Y568,Y552,Y520,Y507,Y494,Y466,Y391,Y315,Y244,Y168,Y117)</f>
        <v>7603550.0675451308</v>
      </c>
      <c r="Z722" s="2053">
        <f t="shared" si="627"/>
        <v>7545529.3041979205</v>
      </c>
      <c r="AA722" s="2053">
        <f t="shared" ref="AA722:AB722" si="628">SUM(AA720,AA686,AA679,AA672,AA640,AA587,AA568,AA552,AA520,AA507,AA494,AA466,AA391,AA315,AA244,AA168,AA117)</f>
        <v>7545529.3041979205</v>
      </c>
      <c r="AB722" s="2053">
        <f t="shared" si="628"/>
        <v>7586400.7188863214</v>
      </c>
      <c r="AC722" s="2053">
        <f t="shared" ref="AC722" si="629">SUM(AC720,AC686,AC679,AC672,AC640,AC587,AC568,AC552,AC520,AC507,AC494,AC466,AC391,AC315,AC244,AC168,AC117)</f>
        <v>7795604.3744217046</v>
      </c>
      <c r="AD722" s="2054">
        <f t="shared" si="626"/>
        <v>4627122.370937109</v>
      </c>
      <c r="AE722" s="2053">
        <f t="shared" si="626"/>
        <v>4526119.7913600001</v>
      </c>
      <c r="AF722" s="3022">
        <f t="shared" si="626"/>
        <v>438.35003999999998</v>
      </c>
      <c r="AG722" s="2053">
        <f t="shared" si="626"/>
        <v>7904.8051399999986</v>
      </c>
      <c r="AH722" s="2053">
        <f t="shared" si="626"/>
        <v>-101002.57957710826</v>
      </c>
      <c r="AI722" s="2053">
        <f t="shared" si="626"/>
        <v>-1868.5048400000001</v>
      </c>
      <c r="AJ722" s="2053">
        <f t="shared" si="626"/>
        <v>-58533.966109999994</v>
      </c>
      <c r="AK722" s="2054">
        <f t="shared" si="626"/>
        <v>4475928.9804300005</v>
      </c>
      <c r="AL722" s="2054">
        <f t="shared" si="626"/>
        <v>378733.70756000001</v>
      </c>
      <c r="AM722" s="3848"/>
      <c r="AN722" s="3313">
        <f t="shared" ref="AN722" si="630">SUM(AN720,AN686,AN679,AN672,AN640,AN587,AN568,AN552,AN520,AN507,AN494,AN466,AN391,AN315,AN244,AN168,AN117)</f>
        <v>134057.66152999998</v>
      </c>
      <c r="AO722" s="4305">
        <f t="shared" si="594"/>
        <v>7586400718.8863211</v>
      </c>
      <c r="AP722" s="4305"/>
    </row>
    <row r="723" spans="1:42" x14ac:dyDescent="0.25">
      <c r="A723" s="47">
        <v>1</v>
      </c>
      <c r="B723" s="882" t="s">
        <v>80</v>
      </c>
      <c r="C723" s="2260"/>
      <c r="D723" s="883"/>
      <c r="E723" s="906">
        <f>SUM(E690,E677,E645,E593,E586,E526,E325,E261,E178,E131,E39)</f>
        <v>65032</v>
      </c>
      <c r="F723" s="3919">
        <f>SUM(F690,F677,F645,F593,F586,F526,F325,F261,F178,F131,F39)</f>
        <v>63220</v>
      </c>
      <c r="G723" s="906">
        <f t="shared" si="615"/>
        <v>1812</v>
      </c>
      <c r="H723" s="883">
        <f>SUM(H690,H677,H645,H593,H586,H526,H325,H261,H178,H131,H39)</f>
        <v>38690.333333333328</v>
      </c>
      <c r="I723" s="883">
        <f>SUM(I690,I677,I645,I593,I586,I526,I325,I261,I178,I131,I39)</f>
        <v>38459</v>
      </c>
      <c r="J723" s="883">
        <f>I723/H723*100</f>
        <v>99.402090100024992</v>
      </c>
      <c r="K723" s="3380">
        <f>SUM(K690,K677,K645,K593,K586,K526,K325,K261,K178,K131,K39)</f>
        <v>3117</v>
      </c>
      <c r="L723" s="884">
        <f>IF(E723=0,0,N723/E723)</f>
        <v>10.549990773772912</v>
      </c>
      <c r="M723" s="883">
        <f>R723/I723</f>
        <v>9.321849242049975</v>
      </c>
      <c r="N723" s="883">
        <f>SUM(N690,N677,N645,N593,N586,N526,N325,N261,N178,N131,N39)</f>
        <v>686087</v>
      </c>
      <c r="O723" s="3839">
        <v>668382</v>
      </c>
      <c r="P723" s="883">
        <f t="shared" si="616"/>
        <v>17705</v>
      </c>
      <c r="Q723" s="883">
        <f>SUM(Q690,Q677,Q645,Q593,Q586,Q526,Q325,Q261,Q178,Q131,Q39)</f>
        <v>407594.5</v>
      </c>
      <c r="R723" s="883">
        <f>SUM(R690,R677,R645,R593,R586,R526,R325,R261,R178,R131,R39)</f>
        <v>358509</v>
      </c>
      <c r="S723" s="886">
        <f>R723/Q723*100</f>
        <v>87.957271258567033</v>
      </c>
      <c r="T723" s="883">
        <f>SUM(T690,T677,T645,T593,T586,T526,T325,T261,T178,T131,T39)</f>
        <v>2066</v>
      </c>
      <c r="U723" s="886">
        <f>R723/$B$4*12/T723</f>
        <v>297.47669755220579</v>
      </c>
      <c r="V723" s="2051">
        <f t="shared" ref="V723:AL723" si="631">SUM(V690,V677,V645,V593,V586,V526,V325,V261,V178,V131,V39)</f>
        <v>4879655.573516123</v>
      </c>
      <c r="W723" s="2051">
        <f t="shared" si="631"/>
        <v>4879053.855014123</v>
      </c>
      <c r="X723" s="2051">
        <f t="shared" si="631"/>
        <v>4879058.6205690429</v>
      </c>
      <c r="Y723" s="2051">
        <f t="shared" ref="Y723:Z723" si="632">SUM(Y690,Y677,Y645,Y593,Y586,Y526,Y325,Y261,Y178,Y131,Y39)</f>
        <v>4883542.8775770422</v>
      </c>
      <c r="Z723" s="2051">
        <f t="shared" si="632"/>
        <v>4885535.0048298649</v>
      </c>
      <c r="AA723" s="2051">
        <f t="shared" ref="AA723:AB723" si="633">SUM(AA690,AA677,AA645,AA593,AA586,AA526,AA325,AA261,AA178,AA131,AA39)</f>
        <v>4885535.0048298649</v>
      </c>
      <c r="AB723" s="2051">
        <f t="shared" si="633"/>
        <v>4875846.293852265</v>
      </c>
      <c r="AC723" s="2051">
        <f t="shared" ref="AC723" si="634">SUM(AC690,AC677,AC645,AC593,AC586,AC526,AC325,AC261,AC178,AC131,AC39)</f>
        <v>5040535.1230560169</v>
      </c>
      <c r="AD723" s="2052">
        <f t="shared" si="631"/>
        <v>3011954.0187784922</v>
      </c>
      <c r="AE723" s="2051">
        <f t="shared" si="631"/>
        <v>2975850.4775100001</v>
      </c>
      <c r="AF723" s="3022">
        <f t="shared" si="631"/>
        <v>438.35003999999998</v>
      </c>
      <c r="AG723" s="2051">
        <f t="shared" si="631"/>
        <v>-4315.1127800000004</v>
      </c>
      <c r="AH723" s="2051">
        <f t="shared" si="631"/>
        <v>-36103.541268491688</v>
      </c>
      <c r="AI723" s="2051">
        <f t="shared" si="631"/>
        <v>-1599.2272800000001</v>
      </c>
      <c r="AJ723" s="2051">
        <f t="shared" si="631"/>
        <v>-45863.973769999997</v>
      </c>
      <c r="AK723" s="2052">
        <f t="shared" si="631"/>
        <v>2926109.7410000004</v>
      </c>
      <c r="AL723" s="2052">
        <f t="shared" si="631"/>
        <v>304179.52434000006</v>
      </c>
      <c r="AM723" s="3839">
        <f>SUM(AM690,AM677,AM645,AM593,AM586,AM526,AM325,AM261,AM178,AM131,AM39)</f>
        <v>1875</v>
      </c>
      <c r="AN723" s="2006">
        <f t="shared" ref="AN723" si="635">SUM(AN690,AN677,AN645,AN593,AN586,AN526,AN325,AN261,AN178,AN131,AN39)</f>
        <v>116504.69488</v>
      </c>
      <c r="AO723" s="4305">
        <f t="shared" si="594"/>
        <v>4875846293.8522654</v>
      </c>
      <c r="AP723" s="4305"/>
    </row>
    <row r="724" spans="1:42" ht="43.5" x14ac:dyDescent="0.25">
      <c r="A724" s="47">
        <v>1</v>
      </c>
      <c r="B724" s="879" t="s">
        <v>190</v>
      </c>
      <c r="C724" s="2261"/>
      <c r="D724" s="880"/>
      <c r="E724" s="903">
        <f>SUM(E691,E678,E594,E527,E326,E262,E179,E132,E40)</f>
        <v>3853</v>
      </c>
      <c r="F724" s="3918">
        <f>SUM(F691,F678,F594,F527,F326,F262,F179,F132,F40)</f>
        <v>3853</v>
      </c>
      <c r="G724" s="903">
        <f t="shared" si="615"/>
        <v>0</v>
      </c>
      <c r="H724" s="883">
        <f>SUM(H691,H678,H594,H527,H326,H262,H179,H132,H40)</f>
        <v>2247.5833333333335</v>
      </c>
      <c r="I724" s="883">
        <f>SUM(I691,I678,I594,I527,I326,I262,I179,I132,I40)</f>
        <v>2215</v>
      </c>
      <c r="J724" s="880">
        <f>I724/H724*100</f>
        <v>98.550294761039623</v>
      </c>
      <c r="K724" s="3387">
        <f>SUM(K691,K678,K594,K527,K326,K262,K179,K132,K40)</f>
        <v>225</v>
      </c>
      <c r="L724" s="880"/>
      <c r="M724" s="880"/>
      <c r="N724" s="881"/>
      <c r="O724" s="4522"/>
      <c r="P724" s="881">
        <f t="shared" si="616"/>
        <v>0</v>
      </c>
      <c r="Q724" s="880"/>
      <c r="R724" s="880"/>
      <c r="S724" s="880"/>
      <c r="T724" s="880"/>
      <c r="U724" s="880"/>
      <c r="V724" s="2055">
        <f t="shared" ref="V724:AL724" si="636">SUM(V691,V678,V594,V527,V326,V262,V179,V132,V40)</f>
        <v>739087.81261607993</v>
      </c>
      <c r="W724" s="2055">
        <f t="shared" si="636"/>
        <v>739087.81261607993</v>
      </c>
      <c r="X724" s="2055">
        <f t="shared" si="636"/>
        <v>739087.81261607993</v>
      </c>
      <c r="Y724" s="2055">
        <f t="shared" ref="Y724:Z724" si="637">SUM(Y691,Y678,Y594,Y527,Y326,Y262,Y179,Y132,Y40)</f>
        <v>739087.81261607993</v>
      </c>
      <c r="Z724" s="2055">
        <f t="shared" si="637"/>
        <v>739087.81261607993</v>
      </c>
      <c r="AA724" s="2055">
        <f t="shared" ref="AA724:AB724" si="638">SUM(AA691,AA678,AA594,AA527,AA326,AA262,AA179,AA132,AA40)</f>
        <v>739087.81261607993</v>
      </c>
      <c r="AB724" s="2055">
        <f t="shared" si="638"/>
        <v>744978.26547928003</v>
      </c>
      <c r="AC724" s="2055">
        <f t="shared" ref="AC724" si="639">SUM(AC691,AC678,AC594,AC527,AC326,AC262,AC179,AC132,AC40)</f>
        <v>744978.26547928003</v>
      </c>
      <c r="AD724" s="2056">
        <f t="shared" si="636"/>
        <v>434570.65486291336</v>
      </c>
      <c r="AE724" s="2055">
        <f t="shared" si="636"/>
        <v>437890.66243999999</v>
      </c>
      <c r="AF724" s="3022">
        <f t="shared" si="636"/>
        <v>0</v>
      </c>
      <c r="AG724" s="2055">
        <f t="shared" si="636"/>
        <v>0</v>
      </c>
      <c r="AH724" s="2055">
        <f t="shared" si="636"/>
        <v>3320.0075770865969</v>
      </c>
      <c r="AI724" s="2055">
        <f t="shared" si="636"/>
        <v>0</v>
      </c>
      <c r="AJ724" s="2055">
        <f t="shared" si="636"/>
        <v>-42.543770000000002</v>
      </c>
      <c r="AK724" s="2056">
        <f t="shared" si="636"/>
        <v>437848.11867</v>
      </c>
      <c r="AL724" s="2056">
        <f t="shared" si="636"/>
        <v>60207.301250000004</v>
      </c>
      <c r="AM724" s="3839">
        <f>SUM(AM691,AM678,AM594,AM527,AM326,AM262,AM179,AM132,AM40)</f>
        <v>0</v>
      </c>
      <c r="AN724" s="2071">
        <f t="shared" ref="AN724" si="640">SUM(AN691,AN678,AN594,AN527,AN326,AN262,AN179,AN132,AN40)</f>
        <v>0</v>
      </c>
      <c r="AO724" s="4305">
        <f t="shared" si="594"/>
        <v>744978265.47927999</v>
      </c>
      <c r="AP724" s="4305"/>
    </row>
    <row r="725" spans="1:42" x14ac:dyDescent="0.25">
      <c r="A725" s="47">
        <v>1</v>
      </c>
      <c r="B725" s="882" t="s">
        <v>191</v>
      </c>
      <c r="C725" s="2260"/>
      <c r="D725" s="883"/>
      <c r="E725" s="906">
        <f>E19</f>
        <v>105</v>
      </c>
      <c r="F725" s="3919">
        <f>F19</f>
        <v>105</v>
      </c>
      <c r="G725" s="906">
        <f t="shared" si="615"/>
        <v>0</v>
      </c>
      <c r="H725" s="883">
        <f>H19</f>
        <v>61.25</v>
      </c>
      <c r="I725" s="883">
        <f>I19</f>
        <v>53</v>
      </c>
      <c r="J725" s="883">
        <f>J31</f>
        <v>93.630884508877671</v>
      </c>
      <c r="K725" s="3380">
        <f>K19</f>
        <v>0</v>
      </c>
      <c r="L725" s="884"/>
      <c r="M725" s="884"/>
      <c r="N725" s="883"/>
      <c r="O725" s="3839"/>
      <c r="P725" s="883">
        <f t="shared" si="616"/>
        <v>0</v>
      </c>
      <c r="Q725" s="883"/>
      <c r="R725" s="883"/>
      <c r="S725" s="883"/>
      <c r="T725" s="883"/>
      <c r="U725" s="886"/>
      <c r="V725" s="2057">
        <f t="shared" ref="V725:AL725" si="641">V19</f>
        <v>4969.4610000000002</v>
      </c>
      <c r="W725" s="2057">
        <f t="shared" si="641"/>
        <v>4969.4610000000002</v>
      </c>
      <c r="X725" s="2057">
        <f t="shared" si="641"/>
        <v>4969.4610000000002</v>
      </c>
      <c r="Y725" s="2057">
        <f t="shared" ref="Y725:Z725" si="642">Y19</f>
        <v>4969.4610000000002</v>
      </c>
      <c r="Z725" s="2057">
        <f t="shared" si="642"/>
        <v>4969.4610000000002</v>
      </c>
      <c r="AA725" s="2057">
        <f t="shared" ref="AA725:AB725" si="643">AA19</f>
        <v>4969.4610000000002</v>
      </c>
      <c r="AB725" s="2057">
        <f t="shared" si="643"/>
        <v>4969.4610000000002</v>
      </c>
      <c r="AC725" s="2057">
        <f t="shared" ref="AC725" si="644">AC19</f>
        <v>4969.4610000000002</v>
      </c>
      <c r="AD725" s="2058">
        <f t="shared" si="641"/>
        <v>2898.8522499999999</v>
      </c>
      <c r="AE725" s="2057">
        <f t="shared" si="641"/>
        <v>2508.3945999999996</v>
      </c>
      <c r="AF725" s="3022">
        <f t="shared" si="641"/>
        <v>0</v>
      </c>
      <c r="AG725" s="2051">
        <f t="shared" si="641"/>
        <v>0</v>
      </c>
      <c r="AH725" s="2057">
        <f t="shared" si="641"/>
        <v>-390.45765000000029</v>
      </c>
      <c r="AI725" s="2057">
        <f t="shared" si="641"/>
        <v>0</v>
      </c>
      <c r="AJ725" s="2057">
        <f t="shared" si="641"/>
        <v>0</v>
      </c>
      <c r="AK725" s="2058">
        <f t="shared" si="641"/>
        <v>2508.3945999999996</v>
      </c>
      <c r="AL725" s="2058">
        <f t="shared" si="641"/>
        <v>0</v>
      </c>
      <c r="AM725" s="3839">
        <f>AM19</f>
        <v>0</v>
      </c>
      <c r="AN725" s="3915">
        <f t="shared" ref="AN725" si="645">AN19</f>
        <v>0</v>
      </c>
      <c r="AO725" s="4305">
        <f t="shared" si="594"/>
        <v>4969461</v>
      </c>
      <c r="AP725" s="4305"/>
    </row>
    <row r="726" spans="1:42" ht="15.75" x14ac:dyDescent="0.25">
      <c r="A726" s="47">
        <v>1</v>
      </c>
      <c r="B726" s="2717" t="s">
        <v>213</v>
      </c>
      <c r="C726" s="2262"/>
      <c r="D726" s="883"/>
      <c r="E726" s="906"/>
      <c r="F726" s="3919"/>
      <c r="G726" s="906">
        <f t="shared" si="615"/>
        <v>0</v>
      </c>
      <c r="H726" s="883"/>
      <c r="I726" s="883"/>
      <c r="J726" s="883"/>
      <c r="K726" s="3380"/>
      <c r="L726" s="884"/>
      <c r="M726" s="884"/>
      <c r="N726" s="885"/>
      <c r="O726" s="4542"/>
      <c r="P726" s="885">
        <f t="shared" si="616"/>
        <v>0</v>
      </c>
      <c r="Q726" s="883"/>
      <c r="R726" s="883"/>
      <c r="S726" s="883"/>
      <c r="T726" s="883"/>
      <c r="U726" s="883"/>
      <c r="V726" s="2051">
        <f t="shared" ref="V726:AL726" si="646">SUM(V692,V646,V595,V528,V510,V497,V469,V393,V327,V263,V180,V133,V41)</f>
        <v>537321.85178999999</v>
      </c>
      <c r="W726" s="2051">
        <f t="shared" si="646"/>
        <v>539012.83178999997</v>
      </c>
      <c r="X726" s="2051">
        <f t="shared" si="646"/>
        <v>539012.83178999997</v>
      </c>
      <c r="Y726" s="2051">
        <f t="shared" ref="Y726:Z726" si="647">SUM(Y692,Y646,Y595,Y528,Y510,Y497,Y469,Y393,Y327,Y263,Y180,Y133,Y41)</f>
        <v>541296.61900999991</v>
      </c>
      <c r="Z726" s="2051">
        <f t="shared" si="647"/>
        <v>544274.38900999993</v>
      </c>
      <c r="AA726" s="2051">
        <f t="shared" ref="AA726:AB726" si="648">SUM(AA692,AA646,AA595,AA528,AA510,AA497,AA469,AA393,AA327,AA263,AA180,AA133,AA41)</f>
        <v>544274.38900999993</v>
      </c>
      <c r="AB726" s="2051">
        <f t="shared" si="648"/>
        <v>554006.15251000004</v>
      </c>
      <c r="AC726" s="2051">
        <f t="shared" ref="AC726" si="649">SUM(AC692,AC646,AC595,AC528,AC510,AC497,AC469,AC393,AC327,AC263,AC180,AC133,AC41)</f>
        <v>561975.59250999999</v>
      </c>
      <c r="AD726" s="2052">
        <f t="shared" si="646"/>
        <v>326083.18048032827</v>
      </c>
      <c r="AE726" s="2051">
        <f t="shared" si="646"/>
        <v>317711.32823000004</v>
      </c>
      <c r="AF726" s="3022">
        <f t="shared" si="646"/>
        <v>0</v>
      </c>
      <c r="AG726" s="2051">
        <f t="shared" si="646"/>
        <v>0</v>
      </c>
      <c r="AH726" s="2051">
        <f t="shared" si="646"/>
        <v>-8371.8522503282275</v>
      </c>
      <c r="AI726" s="2051">
        <f t="shared" si="646"/>
        <v>0</v>
      </c>
      <c r="AJ726" s="2051">
        <f t="shared" si="646"/>
        <v>-31.994289999999999</v>
      </c>
      <c r="AK726" s="2052">
        <f t="shared" si="646"/>
        <v>317679.33393999998</v>
      </c>
      <c r="AL726" s="2052">
        <f t="shared" si="646"/>
        <v>10268.624419999998</v>
      </c>
      <c r="AM726" s="3839"/>
      <c r="AN726" s="2006">
        <f t="shared" ref="AN726" si="650">SUM(AN692,AN646,AN595,AN528,AN510,AN497,AN469,AN393,AN327,AN263,AN180,AN133,AN41)</f>
        <v>0</v>
      </c>
      <c r="AO726" s="4305">
        <f t="shared" si="594"/>
        <v>554006152.50999999</v>
      </c>
      <c r="AP726" s="4305"/>
    </row>
    <row r="727" spans="1:42" ht="30" x14ac:dyDescent="0.25">
      <c r="A727" s="47">
        <v>1</v>
      </c>
      <c r="B727" s="915" t="s">
        <v>476</v>
      </c>
      <c r="C727" s="2263"/>
      <c r="D727" s="883"/>
      <c r="E727" s="906">
        <f>SUM(E647,E596,E529,E511,E498,E470,E394,E328,E264,E181,E134,E42,E693)</f>
        <v>524619</v>
      </c>
      <c r="F727" s="3919">
        <f>SUM(F647,F596,F529,F511,F498,F470,F394,F328,F264,F181,F134,F42,F693)</f>
        <v>499619</v>
      </c>
      <c r="G727" s="906">
        <f t="shared" si="615"/>
        <v>25000</v>
      </c>
      <c r="H727" s="883">
        <f>SUM(H647,H596,H529,H511,H498,H470,H394,H328,H264,H181,H134,H42,H693)</f>
        <v>316402.5</v>
      </c>
      <c r="I727" s="883">
        <f>SUM(I647,I596,I529,I511,I498,I470,I394,I328,I264,I181,I134,I42,I693)</f>
        <v>309224.14250000002</v>
      </c>
      <c r="J727" s="883">
        <f>I727/H727*100</f>
        <v>97.731257654411706</v>
      </c>
      <c r="K727" s="3380">
        <f>SUM(K647,K596,K529,K511,K498,K470,K394,K328,K264,K181,K134,K42,K693)</f>
        <v>4253.72</v>
      </c>
      <c r="L727" s="884"/>
      <c r="M727" s="884"/>
      <c r="N727" s="885"/>
      <c r="O727" s="4542"/>
      <c r="P727" s="885">
        <f t="shared" si="616"/>
        <v>0</v>
      </c>
      <c r="Q727" s="883"/>
      <c r="R727" s="883"/>
      <c r="S727" s="883"/>
      <c r="T727" s="883"/>
      <c r="U727" s="883"/>
      <c r="V727" s="2051"/>
      <c r="W727" s="2051"/>
      <c r="X727" s="2051"/>
      <c r="Y727" s="2051"/>
      <c r="Z727" s="2051"/>
      <c r="AA727" s="2051"/>
      <c r="AB727" s="2051"/>
      <c r="AC727" s="2051"/>
      <c r="AD727" s="2052"/>
      <c r="AE727" s="2051"/>
      <c r="AF727" s="3022"/>
      <c r="AG727" s="2051"/>
      <c r="AH727" s="2051"/>
      <c r="AI727" s="2051"/>
      <c r="AJ727" s="2051"/>
      <c r="AK727" s="2052"/>
      <c r="AL727" s="2052"/>
      <c r="AM727" s="3839">
        <f>SUM(AM647,AM596,AM529,AM511,AM498,AM470,AM394,AM328,AM264,AM181,AM134,AM42,AM693)</f>
        <v>0</v>
      </c>
      <c r="AN727" s="2006"/>
      <c r="AO727" s="4305">
        <f t="shared" si="594"/>
        <v>0</v>
      </c>
      <c r="AP727" s="4305"/>
    </row>
    <row r="728" spans="1:42" x14ac:dyDescent="0.25">
      <c r="A728" s="47">
        <v>1</v>
      </c>
      <c r="B728" s="915" t="s">
        <v>464</v>
      </c>
      <c r="C728" s="2263"/>
      <c r="D728" s="883"/>
      <c r="E728" s="906">
        <f>SUM(E648,E597,E530,E471,E395,E329,E265,E182,E135,E43)</f>
        <v>28052</v>
      </c>
      <c r="F728" s="3919">
        <f>SUM(F648,F597,F530,F471,F395,F329,F265,F182,F135,F43)</f>
        <v>28052</v>
      </c>
      <c r="G728" s="906">
        <f t="shared" si="615"/>
        <v>0</v>
      </c>
      <c r="H728" s="883">
        <f>SUM(H648,H597,H530,H471,H395,H329,H265,H182,H135,H43)</f>
        <v>16363.999999999998</v>
      </c>
      <c r="I728" s="883">
        <f>SUM(I648,I597,I530,I471,I395,I329,I265,I182,I135,I43)</f>
        <v>11366</v>
      </c>
      <c r="J728" s="883">
        <f>I728/H728*100</f>
        <v>69.457345392324626</v>
      </c>
      <c r="K728" s="3380">
        <f>SUM(K648,K597,K530,K471,K395,K329,K265,K182,K135,K43)</f>
        <v>3</v>
      </c>
      <c r="L728" s="884"/>
      <c r="M728" s="884"/>
      <c r="N728" s="885"/>
      <c r="O728" s="4542"/>
      <c r="P728" s="885">
        <f t="shared" si="616"/>
        <v>0</v>
      </c>
      <c r="Q728" s="883"/>
      <c r="R728" s="883"/>
      <c r="S728" s="883"/>
      <c r="T728" s="883"/>
      <c r="U728" s="883"/>
      <c r="V728" s="2051"/>
      <c r="W728" s="2051"/>
      <c r="X728" s="2051"/>
      <c r="Y728" s="2051"/>
      <c r="Z728" s="2051"/>
      <c r="AA728" s="2051"/>
      <c r="AB728" s="2051"/>
      <c r="AC728" s="2051"/>
      <c r="AD728" s="2052"/>
      <c r="AE728" s="2051"/>
      <c r="AF728" s="3022"/>
      <c r="AG728" s="2051"/>
      <c r="AH728" s="2051"/>
      <c r="AI728" s="2051"/>
      <c r="AJ728" s="2051"/>
      <c r="AK728" s="2052"/>
      <c r="AL728" s="2052"/>
      <c r="AM728" s="3839">
        <f>SUM(AM648,AM597,AM530,AM471,AM395,AM329,AM265,AM182,AM135,AM43)</f>
        <v>0</v>
      </c>
      <c r="AN728" s="2006"/>
      <c r="AO728" s="4305">
        <f t="shared" si="594"/>
        <v>0</v>
      </c>
      <c r="AP728" s="4305"/>
    </row>
    <row r="729" spans="1:42" ht="30" x14ac:dyDescent="0.25">
      <c r="A729" s="47">
        <v>1</v>
      </c>
      <c r="B729" s="887" t="s">
        <v>465</v>
      </c>
      <c r="C729" s="2264"/>
      <c r="D729" s="883"/>
      <c r="E729" s="906">
        <f>SUM(E695,E649,E598,E531,E512,E499,E472,E396,E330,E266,E183,E136,E44)</f>
        <v>411961</v>
      </c>
      <c r="F729" s="3919">
        <f>SUM(F695,F649,F598,F531,F512,F499,F472,F396,F330,F266,F183,F136,F44)</f>
        <v>411961</v>
      </c>
      <c r="G729" s="906">
        <f t="shared" si="615"/>
        <v>0</v>
      </c>
      <c r="H729" s="883">
        <f>SUM(H695,H649,H598,H531,H512,H499,H472,H396,H330,H266,H183,H136,H44)</f>
        <v>240268</v>
      </c>
      <c r="I729" s="883">
        <f>SUM(I695,I649,I598,I531,I512,I499,I472,I396,I330,I266,I183,I136,I44)</f>
        <v>244117.14250000002</v>
      </c>
      <c r="J729" s="883">
        <f t="shared" ref="J729:J748" si="651">I729/H729*100</f>
        <v>101.60202045216175</v>
      </c>
      <c r="K729" s="3380">
        <f>SUM(K695,K649,K598,K531,K512,K499,K472,K396,K330,K266,K183,K136,K44)</f>
        <v>3916.72</v>
      </c>
      <c r="L729" s="884"/>
      <c r="M729" s="884"/>
      <c r="N729" s="885"/>
      <c r="O729" s="4542"/>
      <c r="P729" s="885">
        <f t="shared" si="616"/>
        <v>0</v>
      </c>
      <c r="Q729" s="883"/>
      <c r="R729" s="883"/>
      <c r="S729" s="883"/>
      <c r="T729" s="883"/>
      <c r="U729" s="883"/>
      <c r="V729" s="2051"/>
      <c r="W729" s="2051"/>
      <c r="X729" s="2051"/>
      <c r="Y729" s="2051"/>
      <c r="Z729" s="2051"/>
      <c r="AA729" s="2051"/>
      <c r="AB729" s="2051"/>
      <c r="AC729" s="2051"/>
      <c r="AD729" s="2052"/>
      <c r="AE729" s="2051"/>
      <c r="AF729" s="3022"/>
      <c r="AG729" s="2051"/>
      <c r="AH729" s="2051"/>
      <c r="AI729" s="2051"/>
      <c r="AJ729" s="2051"/>
      <c r="AK729" s="2052"/>
      <c r="AL729" s="2052"/>
      <c r="AM729" s="3839">
        <f>SUM(AM695,AM649,AM598,AM531,AM512,AM499,AM472,AM396,AM330,AM266,AM183,AM136,AM44)</f>
        <v>0</v>
      </c>
      <c r="AN729" s="2006"/>
      <c r="AO729" s="4305">
        <f t="shared" si="594"/>
        <v>0</v>
      </c>
      <c r="AP729" s="4305"/>
    </row>
    <row r="730" spans="1:42" x14ac:dyDescent="0.25">
      <c r="A730" s="47">
        <v>1</v>
      </c>
      <c r="B730" s="887" t="s">
        <v>466</v>
      </c>
      <c r="C730" s="2264"/>
      <c r="D730" s="883"/>
      <c r="E730" s="906">
        <f>SUM(E696,E650,E599,E532,E473,E397,E331,E267,E184,E137,E45)</f>
        <v>364956</v>
      </c>
      <c r="F730" s="3919">
        <f>SUM(F696,F650,F599,F532,F473,F397,F331,F267,F184,F137,F45)</f>
        <v>365056</v>
      </c>
      <c r="G730" s="906">
        <f t="shared" si="615"/>
        <v>-100</v>
      </c>
      <c r="H730" s="883">
        <f>SUM(H696,H650,H599,H532,H473,H397,H331,H267,H184,H137,H45)</f>
        <v>212890.16666666669</v>
      </c>
      <c r="I730" s="883">
        <f>SUM(I696,I650,I599,I532,I473,I397,I331,I267,I184,I137,I45)</f>
        <v>211396</v>
      </c>
      <c r="J730" s="883">
        <f t="shared" si="651"/>
        <v>99.298151394185254</v>
      </c>
      <c r="K730" s="3380">
        <f>SUM(K696,K650,K599,K532,K473,K397,K331,K267,K184,K137,K45)</f>
        <v>3646</v>
      </c>
      <c r="L730" s="884"/>
      <c r="M730" s="884"/>
      <c r="N730" s="885"/>
      <c r="O730" s="4542"/>
      <c r="P730" s="885">
        <f t="shared" si="616"/>
        <v>0</v>
      </c>
      <c r="Q730" s="883"/>
      <c r="R730" s="883"/>
      <c r="S730" s="883"/>
      <c r="T730" s="883"/>
      <c r="U730" s="883"/>
      <c r="V730" s="2051"/>
      <c r="W730" s="2051"/>
      <c r="X730" s="2051"/>
      <c r="Y730" s="2051"/>
      <c r="Z730" s="2051"/>
      <c r="AA730" s="2051"/>
      <c r="AB730" s="2051"/>
      <c r="AC730" s="2051"/>
      <c r="AD730" s="2052"/>
      <c r="AE730" s="2051"/>
      <c r="AF730" s="3022"/>
      <c r="AG730" s="2051"/>
      <c r="AH730" s="2051"/>
      <c r="AI730" s="2051"/>
      <c r="AJ730" s="2051"/>
      <c r="AK730" s="2052"/>
      <c r="AL730" s="2052"/>
      <c r="AM730" s="3839">
        <f>SUM(AM696,AM650,AM599,AM532,AM473,AM397,AM331,AM267,AM184,AM137,AM45)</f>
        <v>0</v>
      </c>
      <c r="AN730" s="2006"/>
      <c r="AO730" s="4305">
        <f t="shared" si="594"/>
        <v>0</v>
      </c>
      <c r="AP730" s="4305"/>
    </row>
    <row r="731" spans="1:42" ht="30" x14ac:dyDescent="0.25">
      <c r="A731" s="47">
        <v>1</v>
      </c>
      <c r="B731" s="887" t="s">
        <v>492</v>
      </c>
      <c r="C731" s="2264"/>
      <c r="D731" s="883"/>
      <c r="E731" s="906">
        <f>SUM(E513,E500,E474,E398)</f>
        <v>67220</v>
      </c>
      <c r="F731" s="3919">
        <f>SUM(F513,F500,F474,F398)</f>
        <v>67220</v>
      </c>
      <c r="G731" s="906">
        <f t="shared" si="615"/>
        <v>0</v>
      </c>
      <c r="H731" s="883">
        <f>SUM(H513,H500,H474,H398)</f>
        <v>39211.333333333336</v>
      </c>
      <c r="I731" s="883">
        <f>SUM(I513,I500,I474,I398)</f>
        <v>39648.570000000007</v>
      </c>
      <c r="J731" s="883">
        <f t="shared" si="651"/>
        <v>101.11507727357738</v>
      </c>
      <c r="K731" s="3380">
        <f>SUM(K513,K500,K474,K398)</f>
        <v>482.87999999999994</v>
      </c>
      <c r="L731" s="884"/>
      <c r="M731" s="884"/>
      <c r="N731" s="885"/>
      <c r="O731" s="4542"/>
      <c r="P731" s="885">
        <f t="shared" si="616"/>
        <v>0</v>
      </c>
      <c r="Q731" s="883"/>
      <c r="R731" s="883"/>
      <c r="S731" s="883"/>
      <c r="T731" s="883"/>
      <c r="U731" s="883"/>
      <c r="V731" s="2051"/>
      <c r="W731" s="2051"/>
      <c r="X731" s="2051"/>
      <c r="Y731" s="2051"/>
      <c r="Z731" s="2051"/>
      <c r="AA731" s="2051"/>
      <c r="AB731" s="2051"/>
      <c r="AC731" s="2051"/>
      <c r="AD731" s="2052"/>
      <c r="AE731" s="2051"/>
      <c r="AF731" s="3022"/>
      <c r="AG731" s="2051"/>
      <c r="AH731" s="2051"/>
      <c r="AI731" s="2051"/>
      <c r="AJ731" s="2051"/>
      <c r="AK731" s="2052"/>
      <c r="AL731" s="2052"/>
      <c r="AM731" s="3839">
        <f>SUM(AM513,AM500,AM474,AM398)</f>
        <v>0</v>
      </c>
      <c r="AN731" s="2006"/>
      <c r="AO731" s="4305">
        <f t="shared" si="594"/>
        <v>0</v>
      </c>
      <c r="AP731" s="4305"/>
    </row>
    <row r="732" spans="1:42" ht="60" x14ac:dyDescent="0.25">
      <c r="A732" s="47">
        <v>1</v>
      </c>
      <c r="B732" s="887" t="s">
        <v>467</v>
      </c>
      <c r="C732" s="2264"/>
      <c r="D732" s="883"/>
      <c r="E732" s="906">
        <f>SUM(E697,E651,E600,E533,E475,E399,E332,E268,E185,E138,E46)</f>
        <v>30200</v>
      </c>
      <c r="F732" s="3919">
        <f>SUM(F697,F651,F600,F533,F475,F399,F332,F268,F185,F138,F46)</f>
        <v>30100</v>
      </c>
      <c r="G732" s="906">
        <f t="shared" si="615"/>
        <v>100</v>
      </c>
      <c r="H732" s="883">
        <f>SUM(H697,H651,H600,H533,H475,H399,H332,H268,H185,H138,H46)</f>
        <v>17575.000000000004</v>
      </c>
      <c r="I732" s="883">
        <f>SUM(I697,I651,I600,I533,I475,I399,I332,I268,I185,I138,I46)</f>
        <v>22809</v>
      </c>
      <c r="J732" s="883">
        <f t="shared" si="651"/>
        <v>129.78093883357039</v>
      </c>
      <c r="K732" s="3380">
        <f>SUM(K697,K651,K600,K533,K475,K399,K332,K268,K185,K138,K46)</f>
        <v>150</v>
      </c>
      <c r="L732" s="884"/>
      <c r="M732" s="884"/>
      <c r="N732" s="885"/>
      <c r="O732" s="4542"/>
      <c r="P732" s="885">
        <f t="shared" si="616"/>
        <v>0</v>
      </c>
      <c r="Q732" s="883"/>
      <c r="R732" s="883"/>
      <c r="S732" s="883"/>
      <c r="T732" s="883"/>
      <c r="U732" s="883"/>
      <c r="V732" s="2051"/>
      <c r="W732" s="2051"/>
      <c r="X732" s="2051"/>
      <c r="Y732" s="2051"/>
      <c r="Z732" s="2051"/>
      <c r="AA732" s="2051"/>
      <c r="AB732" s="2051"/>
      <c r="AC732" s="2051"/>
      <c r="AD732" s="2052"/>
      <c r="AE732" s="2051"/>
      <c r="AF732" s="3022"/>
      <c r="AG732" s="2051"/>
      <c r="AH732" s="2051"/>
      <c r="AI732" s="2051"/>
      <c r="AJ732" s="2051"/>
      <c r="AK732" s="2052"/>
      <c r="AL732" s="2052"/>
      <c r="AM732" s="3839">
        <f>SUM(AM697,AM651,AM600,AM533,AM475,AM399,AM332,AM268,AM185,AM138,AM46)</f>
        <v>0</v>
      </c>
      <c r="AN732" s="2006"/>
      <c r="AO732" s="4305">
        <f t="shared" si="594"/>
        <v>0</v>
      </c>
      <c r="AP732" s="4305"/>
    </row>
    <row r="733" spans="1:42" ht="75" x14ac:dyDescent="0.25">
      <c r="A733" s="47">
        <v>1</v>
      </c>
      <c r="B733" s="887" t="s">
        <v>468</v>
      </c>
      <c r="C733" s="2264"/>
      <c r="D733" s="883"/>
      <c r="E733" s="906">
        <f>SUM(E698,E652,E534,E400,E476,E333,E269,E186,E139,E47)</f>
        <v>2302</v>
      </c>
      <c r="F733" s="3919">
        <f>SUM(F698,F652,F534,F400,F476,F333,F269,F186,F139,F47)</f>
        <v>2302</v>
      </c>
      <c r="G733" s="906">
        <f t="shared" si="615"/>
        <v>0</v>
      </c>
      <c r="H733" s="883">
        <f>SUM(H698,H652,H534,H400,H476,H333,H269,H186,H139,H47)</f>
        <v>1342.8333333333335</v>
      </c>
      <c r="I733" s="883">
        <f>SUM(I698,I652,I534,I400,I476,I333,I269,I186,I139,I47)</f>
        <v>1596</v>
      </c>
      <c r="J733" s="883">
        <f t="shared" si="651"/>
        <v>118.85317115551692</v>
      </c>
      <c r="K733" s="3380">
        <f>SUM(K698,K652,K534,K400,K476,K333,K269,K186,K139,K47)</f>
        <v>0</v>
      </c>
      <c r="L733" s="884"/>
      <c r="M733" s="884"/>
      <c r="N733" s="885"/>
      <c r="O733" s="4542"/>
      <c r="P733" s="885">
        <f t="shared" si="616"/>
        <v>0</v>
      </c>
      <c r="Q733" s="883"/>
      <c r="R733" s="883"/>
      <c r="S733" s="883"/>
      <c r="T733" s="883"/>
      <c r="U733" s="883"/>
      <c r="V733" s="2051"/>
      <c r="W733" s="2051"/>
      <c r="X733" s="2051"/>
      <c r="Y733" s="2051"/>
      <c r="Z733" s="2051"/>
      <c r="AA733" s="2051"/>
      <c r="AB733" s="2051"/>
      <c r="AC733" s="2051"/>
      <c r="AD733" s="2052"/>
      <c r="AE733" s="2051"/>
      <c r="AF733" s="3022"/>
      <c r="AG733" s="2051"/>
      <c r="AH733" s="2051"/>
      <c r="AI733" s="2051"/>
      <c r="AJ733" s="2051"/>
      <c r="AK733" s="2052"/>
      <c r="AL733" s="2052"/>
      <c r="AM733" s="3839">
        <f>SUM(AM698,AM652,AM534,AM400,AM476,AM333,AM269,AM186,AM139,AM47)</f>
        <v>0</v>
      </c>
      <c r="AN733" s="2006"/>
      <c r="AO733" s="4305">
        <f t="shared" si="594"/>
        <v>0</v>
      </c>
      <c r="AP733" s="4305"/>
    </row>
    <row r="734" spans="1:42" ht="45" x14ac:dyDescent="0.25">
      <c r="A734" s="47">
        <v>1</v>
      </c>
      <c r="B734" s="887" t="s">
        <v>469</v>
      </c>
      <c r="C734" s="2264"/>
      <c r="D734" s="883"/>
      <c r="E734" s="906">
        <f>SUM(E699,E653,E602,E535,E477,E401,E334,E270,E187,E140,E48)</f>
        <v>82304</v>
      </c>
      <c r="F734" s="3919">
        <f>SUM(F699,F653,F602,F535,F477,F401,F334,F270,F187,F140,F48)</f>
        <v>57304</v>
      </c>
      <c r="G734" s="906">
        <f t="shared" si="615"/>
        <v>25000</v>
      </c>
      <c r="H734" s="883">
        <f>SUM(H699,H653,H602,H535,H477,H401,H334,H270,H187,H140,H48)</f>
        <v>58427.666666666672</v>
      </c>
      <c r="I734" s="883">
        <f>SUM(I699,I653,I602,I535,I477,I401,I334,I270,I187,I140,I48)</f>
        <v>52145</v>
      </c>
      <c r="J734" s="883">
        <f t="shared" si="651"/>
        <v>89.247103255877633</v>
      </c>
      <c r="K734" s="3380">
        <f>SUM(K699,K653,K602,K535,K477,K401,K334,K270,K187,K140,K48)</f>
        <v>334</v>
      </c>
      <c r="L734" s="884"/>
      <c r="M734" s="884"/>
      <c r="N734" s="885"/>
      <c r="O734" s="4542"/>
      <c r="P734" s="885">
        <f t="shared" si="616"/>
        <v>0</v>
      </c>
      <c r="Q734" s="883"/>
      <c r="R734" s="883"/>
      <c r="S734" s="883"/>
      <c r="T734" s="883"/>
      <c r="U734" s="883"/>
      <c r="V734" s="2051"/>
      <c r="W734" s="2051"/>
      <c r="X734" s="2051"/>
      <c r="Y734" s="2051"/>
      <c r="Z734" s="2051"/>
      <c r="AA734" s="2051"/>
      <c r="AB734" s="2051"/>
      <c r="AC734" s="2051"/>
      <c r="AD734" s="2052"/>
      <c r="AE734" s="2051"/>
      <c r="AF734" s="3022"/>
      <c r="AG734" s="2051"/>
      <c r="AH734" s="2051"/>
      <c r="AI734" s="2051"/>
      <c r="AJ734" s="2051"/>
      <c r="AK734" s="2052"/>
      <c r="AL734" s="2052"/>
      <c r="AM734" s="3839">
        <f>SUM(AM699,AM653,AM602,AM535,AM477,AM401,AM334,AM270,AM187,AM140,AM48)</f>
        <v>0</v>
      </c>
      <c r="AN734" s="2006"/>
      <c r="AO734" s="4305">
        <f t="shared" si="594"/>
        <v>0</v>
      </c>
      <c r="AP734" s="4305"/>
    </row>
    <row r="735" spans="1:42" ht="30" x14ac:dyDescent="0.25">
      <c r="A735" s="47">
        <v>1</v>
      </c>
      <c r="B735" s="887" t="s">
        <v>477</v>
      </c>
      <c r="C735" s="2264"/>
      <c r="D735" s="883"/>
      <c r="E735" s="906">
        <f>SUM(E700,E654,E603,E536,E514,E501,E478,E402,E335,E271,E188,E141,E49)</f>
        <v>159238.72340425532</v>
      </c>
      <c r="F735" s="3919">
        <f>SUM(F700,F654,F603,F536,F514,F501,F478,F402,F335,F271,F188,F141,F49)</f>
        <v>158738.72340425532</v>
      </c>
      <c r="G735" s="906">
        <f t="shared" si="615"/>
        <v>500</v>
      </c>
      <c r="H735" s="883">
        <f>SUM(H700,H654,H603,H536,H514,H501,H478,H402,H335,H271,H188,H141,H49)</f>
        <v>93097.632978723384</v>
      </c>
      <c r="I735" s="883">
        <f>SUM(I700,I654,I603,I536,I514,I501,I478,I402,I335,I271,I188,I141,I49)</f>
        <v>90614.5</v>
      </c>
      <c r="J735" s="883">
        <f t="shared" si="651"/>
        <v>97.33276464795739</v>
      </c>
      <c r="K735" s="3380">
        <f>SUM(K700,K654,K603,K536,K514,K501,K478,K402,K335,K271,K188,K141,K49)</f>
        <v>4457.8946808510636</v>
      </c>
      <c r="L735" s="884"/>
      <c r="M735" s="884"/>
      <c r="N735" s="885"/>
      <c r="O735" s="4542"/>
      <c r="P735" s="885">
        <f t="shared" si="616"/>
        <v>0</v>
      </c>
      <c r="Q735" s="883"/>
      <c r="R735" s="883"/>
      <c r="S735" s="883"/>
      <c r="T735" s="883"/>
      <c r="U735" s="883"/>
      <c r="V735" s="2051"/>
      <c r="W735" s="2051"/>
      <c r="X735" s="2051"/>
      <c r="Y735" s="2051"/>
      <c r="Z735" s="2051"/>
      <c r="AA735" s="2051"/>
      <c r="AB735" s="2051"/>
      <c r="AC735" s="2051"/>
      <c r="AD735" s="2052"/>
      <c r="AE735" s="2051"/>
      <c r="AF735" s="3022"/>
      <c r="AG735" s="2051"/>
      <c r="AH735" s="2051"/>
      <c r="AI735" s="2051"/>
      <c r="AJ735" s="2051"/>
      <c r="AK735" s="2052"/>
      <c r="AL735" s="2052"/>
      <c r="AM735" s="3839">
        <f>SUM(AM700,AM654,AM603,AM536,AM514,AM501,AM478,AM402,AM335,AM271,AM188,AM141,AM49)</f>
        <v>0</v>
      </c>
      <c r="AN735" s="2006"/>
      <c r="AO735" s="4305">
        <f t="shared" si="594"/>
        <v>0</v>
      </c>
      <c r="AP735" s="4305"/>
    </row>
    <row r="736" spans="1:42" x14ac:dyDescent="0.25">
      <c r="A736" s="47">
        <v>1</v>
      </c>
      <c r="B736" s="887" t="s">
        <v>493</v>
      </c>
      <c r="C736" s="2264"/>
      <c r="D736" s="883"/>
      <c r="E736" s="906">
        <f>E479+E403+E700+E335+E271+E188+E141</f>
        <v>90405</v>
      </c>
      <c r="F736" s="3919">
        <f>F479+F403+F700+F335+F271+F188+F141</f>
        <v>89905</v>
      </c>
      <c r="G736" s="906">
        <f t="shared" si="615"/>
        <v>500</v>
      </c>
      <c r="H736" s="883">
        <f>H479+H403+H700+H335+H271+H188+H141</f>
        <v>52944.583333333336</v>
      </c>
      <c r="I736" s="883">
        <f>I479+I403+I700+I335+I271+I188+I141</f>
        <v>50567</v>
      </c>
      <c r="J736" s="883">
        <f t="shared" si="651"/>
        <v>95.509298244233349</v>
      </c>
      <c r="K736" s="3380">
        <f>K479+K403+K700+K335+K271+K188+K141</f>
        <v>3371</v>
      </c>
      <c r="L736" s="884"/>
      <c r="M736" s="884"/>
      <c r="N736" s="885"/>
      <c r="O736" s="4542"/>
      <c r="P736" s="885">
        <f t="shared" si="616"/>
        <v>0</v>
      </c>
      <c r="Q736" s="883"/>
      <c r="R736" s="883"/>
      <c r="S736" s="883"/>
      <c r="T736" s="883"/>
      <c r="U736" s="883"/>
      <c r="V736" s="2051"/>
      <c r="W736" s="2051"/>
      <c r="X736" s="2051"/>
      <c r="Y736" s="2051"/>
      <c r="Z736" s="2051"/>
      <c r="AA736" s="2051"/>
      <c r="AB736" s="2051"/>
      <c r="AC736" s="2051"/>
      <c r="AD736" s="2052"/>
      <c r="AE736" s="2051"/>
      <c r="AF736" s="3022"/>
      <c r="AG736" s="2051"/>
      <c r="AH736" s="2051"/>
      <c r="AI736" s="2051"/>
      <c r="AJ736" s="2051"/>
      <c r="AK736" s="2052"/>
      <c r="AL736" s="2052"/>
      <c r="AM736" s="3839">
        <f>AM479+AM403+AM700+AM335+AM271+AM188+AM141</f>
        <v>0</v>
      </c>
      <c r="AN736" s="2006"/>
      <c r="AO736" s="4305">
        <f t="shared" si="594"/>
        <v>0</v>
      </c>
      <c r="AP736" s="4305"/>
    </row>
    <row r="737" spans="1:42" ht="29.25" x14ac:dyDescent="0.25">
      <c r="A737" s="47">
        <v>1</v>
      </c>
      <c r="B737" s="913" t="s">
        <v>494</v>
      </c>
      <c r="C737" s="2265"/>
      <c r="D737" s="883"/>
      <c r="E737" s="906">
        <f t="shared" ref="E737:I738" si="652">E514+E501+E480+E404</f>
        <v>68833.723404255317</v>
      </c>
      <c r="F737" s="3919">
        <f t="shared" ref="F737" si="653">F514+F501+F480+F404</f>
        <v>68833.723404255317</v>
      </c>
      <c r="G737" s="906">
        <f t="shared" si="615"/>
        <v>0</v>
      </c>
      <c r="H737" s="883">
        <f t="shared" si="652"/>
        <v>40153.049645390071</v>
      </c>
      <c r="I737" s="883">
        <f t="shared" si="652"/>
        <v>40047.5</v>
      </c>
      <c r="J737" s="883">
        <f t="shared" si="651"/>
        <v>99.737131684088183</v>
      </c>
      <c r="K737" s="3380">
        <f>K514+K501+K480+K404</f>
        <v>1086.8946808510639</v>
      </c>
      <c r="L737" s="884"/>
      <c r="M737" s="884"/>
      <c r="N737" s="885"/>
      <c r="O737" s="4542"/>
      <c r="P737" s="885">
        <f t="shared" si="616"/>
        <v>0</v>
      </c>
      <c r="Q737" s="883"/>
      <c r="R737" s="883"/>
      <c r="S737" s="883"/>
      <c r="T737" s="883"/>
      <c r="U737" s="883"/>
      <c r="V737" s="2051"/>
      <c r="W737" s="2051"/>
      <c r="X737" s="2051"/>
      <c r="Y737" s="2051"/>
      <c r="Z737" s="2051"/>
      <c r="AA737" s="2051"/>
      <c r="AB737" s="2051"/>
      <c r="AC737" s="2051"/>
      <c r="AD737" s="2052"/>
      <c r="AE737" s="2051"/>
      <c r="AF737" s="3022"/>
      <c r="AG737" s="2051"/>
      <c r="AH737" s="2051"/>
      <c r="AI737" s="2051"/>
      <c r="AJ737" s="2051"/>
      <c r="AK737" s="2052"/>
      <c r="AL737" s="2052"/>
      <c r="AM737" s="3839">
        <f t="shared" ref="AM737" si="654">AM514+AM501+AM480+AM404</f>
        <v>0</v>
      </c>
      <c r="AN737" s="2006"/>
      <c r="AO737" s="4305">
        <f t="shared" si="594"/>
        <v>0</v>
      </c>
      <c r="AP737" s="4305"/>
    </row>
    <row r="738" spans="1:42" x14ac:dyDescent="0.25">
      <c r="A738" s="47">
        <v>1</v>
      </c>
      <c r="B738" s="914" t="s">
        <v>495</v>
      </c>
      <c r="C738" s="2266"/>
      <c r="D738" s="883"/>
      <c r="E738" s="906">
        <f t="shared" si="652"/>
        <v>646787</v>
      </c>
      <c r="F738" s="3919">
        <f t="shared" ref="F738" si="655">F515+F502+F481+F405</f>
        <v>646787</v>
      </c>
      <c r="G738" s="906">
        <f t="shared" si="615"/>
        <v>0</v>
      </c>
      <c r="H738" s="883">
        <f t="shared" si="652"/>
        <v>377292.66666666669</v>
      </c>
      <c r="I738" s="883">
        <f t="shared" si="652"/>
        <v>376298.13</v>
      </c>
      <c r="J738" s="883">
        <f t="shared" si="651"/>
        <v>99.736401803021167</v>
      </c>
      <c r="K738" s="3380">
        <f>K515+K502+K481+K405</f>
        <v>10216.81</v>
      </c>
      <c r="L738" s="884"/>
      <c r="M738" s="884"/>
      <c r="N738" s="885"/>
      <c r="O738" s="4542"/>
      <c r="P738" s="885">
        <f t="shared" si="616"/>
        <v>0</v>
      </c>
      <c r="Q738" s="883"/>
      <c r="R738" s="883"/>
      <c r="S738" s="883"/>
      <c r="T738" s="883"/>
      <c r="U738" s="883"/>
      <c r="V738" s="2051"/>
      <c r="W738" s="2051"/>
      <c r="X738" s="2051"/>
      <c r="Y738" s="2051"/>
      <c r="Z738" s="2051"/>
      <c r="AA738" s="2051"/>
      <c r="AB738" s="2051"/>
      <c r="AC738" s="2051"/>
      <c r="AD738" s="2052"/>
      <c r="AE738" s="2051"/>
      <c r="AF738" s="3022"/>
      <c r="AG738" s="2051"/>
      <c r="AH738" s="2051"/>
      <c r="AI738" s="2051"/>
      <c r="AJ738" s="2051"/>
      <c r="AK738" s="2052"/>
      <c r="AL738" s="2052"/>
      <c r="AM738" s="3839">
        <f t="shared" ref="AM738" si="656">AM515+AM502+AM481+AM405</f>
        <v>0</v>
      </c>
      <c r="AN738" s="2006"/>
      <c r="AO738" s="4305">
        <f t="shared" si="594"/>
        <v>0</v>
      </c>
      <c r="AP738" s="4305"/>
    </row>
    <row r="739" spans="1:42" x14ac:dyDescent="0.25">
      <c r="A739" s="47">
        <v>1</v>
      </c>
      <c r="B739" s="915" t="s">
        <v>497</v>
      </c>
      <c r="C739" s="2263"/>
      <c r="D739" s="883"/>
      <c r="E739" s="906">
        <f>E503</f>
        <v>250</v>
      </c>
      <c r="F739" s="3919">
        <f>F503</f>
        <v>250</v>
      </c>
      <c r="G739" s="906">
        <f t="shared" si="615"/>
        <v>0</v>
      </c>
      <c r="H739" s="883">
        <f>H503</f>
        <v>146</v>
      </c>
      <c r="I739" s="883">
        <f>I503</f>
        <v>148.37</v>
      </c>
      <c r="J739" s="883">
        <f t="shared" si="651"/>
        <v>101.62328767123287</v>
      </c>
      <c r="K739" s="3380">
        <f>K503</f>
        <v>0</v>
      </c>
      <c r="L739" s="884"/>
      <c r="M739" s="884"/>
      <c r="N739" s="885"/>
      <c r="O739" s="4542"/>
      <c r="P739" s="885">
        <f t="shared" si="616"/>
        <v>0</v>
      </c>
      <c r="Q739" s="883"/>
      <c r="R739" s="883"/>
      <c r="S739" s="883"/>
      <c r="T739" s="883"/>
      <c r="U739" s="883"/>
      <c r="V739" s="2051"/>
      <c r="W739" s="2051"/>
      <c r="X739" s="2051"/>
      <c r="Y739" s="2051"/>
      <c r="Z739" s="2051"/>
      <c r="AA739" s="2051"/>
      <c r="AB739" s="2051"/>
      <c r="AC739" s="2051"/>
      <c r="AD739" s="2052"/>
      <c r="AE739" s="2051"/>
      <c r="AF739" s="3022"/>
      <c r="AG739" s="2051"/>
      <c r="AH739" s="2051"/>
      <c r="AI739" s="2051"/>
      <c r="AJ739" s="2051"/>
      <c r="AK739" s="2052"/>
      <c r="AL739" s="2052"/>
      <c r="AM739" s="3839">
        <f>AM503</f>
        <v>0</v>
      </c>
      <c r="AN739" s="2006"/>
      <c r="AO739" s="4305">
        <f t="shared" si="594"/>
        <v>0</v>
      </c>
      <c r="AP739" s="4305"/>
    </row>
    <row r="740" spans="1:42" ht="30" x14ac:dyDescent="0.25">
      <c r="A740" s="47">
        <v>1</v>
      </c>
      <c r="B740" s="915" t="s">
        <v>470</v>
      </c>
      <c r="C740" s="2263"/>
      <c r="D740" s="883"/>
      <c r="E740" s="906">
        <f>E272+E189+E142</f>
        <v>53000</v>
      </c>
      <c r="F740" s="3919">
        <f>F272+F189+F142</f>
        <v>53000</v>
      </c>
      <c r="G740" s="906">
        <f t="shared" si="615"/>
        <v>0</v>
      </c>
      <c r="H740" s="883">
        <f>H272+H189+H142</f>
        <v>30916</v>
      </c>
      <c r="I740" s="883">
        <f>I272+I189+I142</f>
        <v>29570</v>
      </c>
      <c r="J740" s="883">
        <f t="shared" si="651"/>
        <v>95.646267304955373</v>
      </c>
      <c r="K740" s="3380">
        <f>K272+K189+K142</f>
        <v>50</v>
      </c>
      <c r="L740" s="884"/>
      <c r="M740" s="884"/>
      <c r="N740" s="885"/>
      <c r="O740" s="4542"/>
      <c r="P740" s="885">
        <f t="shared" si="616"/>
        <v>0</v>
      </c>
      <c r="Q740" s="883"/>
      <c r="R740" s="883"/>
      <c r="S740" s="883"/>
      <c r="T740" s="883"/>
      <c r="U740" s="883"/>
      <c r="V740" s="2051"/>
      <c r="W740" s="2051"/>
      <c r="X740" s="2051"/>
      <c r="Y740" s="2051"/>
      <c r="Z740" s="2051"/>
      <c r="AA740" s="2051"/>
      <c r="AB740" s="2051"/>
      <c r="AC740" s="2051"/>
      <c r="AD740" s="2052"/>
      <c r="AE740" s="2051"/>
      <c r="AF740" s="3022"/>
      <c r="AG740" s="2051"/>
      <c r="AH740" s="2051"/>
      <c r="AI740" s="2051"/>
      <c r="AJ740" s="2051"/>
      <c r="AK740" s="2052"/>
      <c r="AL740" s="2052"/>
      <c r="AM740" s="3839">
        <f>AM272+AM189+AM142</f>
        <v>0</v>
      </c>
      <c r="AN740" s="2006"/>
      <c r="AO740" s="4305">
        <f t="shared" si="594"/>
        <v>0</v>
      </c>
      <c r="AP740" s="4305"/>
    </row>
    <row r="741" spans="1:42" ht="30" x14ac:dyDescent="0.25">
      <c r="A741" s="47">
        <v>1</v>
      </c>
      <c r="B741" s="915" t="s">
        <v>208</v>
      </c>
      <c r="C741" s="2263"/>
      <c r="D741" s="883"/>
      <c r="E741" s="906">
        <f>E273+E143</f>
        <v>53000</v>
      </c>
      <c r="F741" s="3919">
        <f>F273+F143</f>
        <v>53000</v>
      </c>
      <c r="G741" s="906">
        <f t="shared" si="615"/>
        <v>0</v>
      </c>
      <c r="H741" s="883">
        <f>H273+H143</f>
        <v>30916</v>
      </c>
      <c r="I741" s="883">
        <f>I273+I143</f>
        <v>29570</v>
      </c>
      <c r="J741" s="883">
        <f t="shared" si="651"/>
        <v>95.646267304955373</v>
      </c>
      <c r="K741" s="3380">
        <f>K273+K143</f>
        <v>50</v>
      </c>
      <c r="L741" s="884"/>
      <c r="M741" s="884"/>
      <c r="N741" s="885"/>
      <c r="O741" s="4542"/>
      <c r="P741" s="885">
        <f t="shared" si="616"/>
        <v>0</v>
      </c>
      <c r="Q741" s="883"/>
      <c r="R741" s="883"/>
      <c r="S741" s="883"/>
      <c r="T741" s="883"/>
      <c r="U741" s="883"/>
      <c r="V741" s="2051"/>
      <c r="W741" s="2051"/>
      <c r="X741" s="2051"/>
      <c r="Y741" s="2051"/>
      <c r="Z741" s="2051"/>
      <c r="AA741" s="2051"/>
      <c r="AB741" s="2051"/>
      <c r="AC741" s="2051"/>
      <c r="AD741" s="2052"/>
      <c r="AE741" s="2051"/>
      <c r="AF741" s="3022"/>
      <c r="AG741" s="2051"/>
      <c r="AH741" s="2051"/>
      <c r="AI741" s="2051"/>
      <c r="AJ741" s="2051"/>
      <c r="AK741" s="2052"/>
      <c r="AL741" s="2052"/>
      <c r="AM741" s="3839">
        <f>AM273+AM143</f>
        <v>0</v>
      </c>
      <c r="AN741" s="2006"/>
      <c r="AO741" s="4305">
        <f t="shared" si="594"/>
        <v>0</v>
      </c>
      <c r="AP741" s="4305"/>
    </row>
    <row r="742" spans="1:42" ht="60" x14ac:dyDescent="0.25">
      <c r="A742" s="47">
        <v>1</v>
      </c>
      <c r="B742" s="887" t="s">
        <v>471</v>
      </c>
      <c r="C742" s="2264"/>
      <c r="D742" s="888"/>
      <c r="E742" s="1636">
        <f>E274+E191+E144+E52</f>
        <v>56396</v>
      </c>
      <c r="F742" s="4025">
        <f>F274+F191+F144+F52</f>
        <v>54406</v>
      </c>
      <c r="G742" s="1636">
        <f t="shared" si="615"/>
        <v>1990</v>
      </c>
      <c r="H742" s="888">
        <f>H274+H191+H144+H52</f>
        <v>33727.5</v>
      </c>
      <c r="I742" s="888">
        <f>I274+I191+I144+I52</f>
        <v>33599</v>
      </c>
      <c r="J742" s="883">
        <f t="shared" si="651"/>
        <v>99.619005262767772</v>
      </c>
      <c r="K742" s="3380">
        <f>K274+K191+K144+K52</f>
        <v>268</v>
      </c>
      <c r="L742" s="889"/>
      <c r="M742" s="889"/>
      <c r="N742" s="890"/>
      <c r="O742" s="4583"/>
      <c r="P742" s="890">
        <f t="shared" si="616"/>
        <v>0</v>
      </c>
      <c r="Q742" s="891"/>
      <c r="R742" s="891"/>
      <c r="S742" s="891"/>
      <c r="T742" s="891"/>
      <c r="U742" s="891"/>
      <c r="V742" s="2051"/>
      <c r="W742" s="2051"/>
      <c r="X742" s="2051"/>
      <c r="Y742" s="2051"/>
      <c r="Z742" s="2051"/>
      <c r="AA742" s="2051"/>
      <c r="AB742" s="2051"/>
      <c r="AC742" s="2051"/>
      <c r="AD742" s="2052"/>
      <c r="AE742" s="2051"/>
      <c r="AF742" s="3022"/>
      <c r="AG742" s="2051"/>
      <c r="AH742" s="2051"/>
      <c r="AI742" s="2051"/>
      <c r="AJ742" s="2051"/>
      <c r="AK742" s="2052"/>
      <c r="AL742" s="2052"/>
      <c r="AM742" s="3916">
        <f>AM274+AM191+AM144+AM52</f>
        <v>0</v>
      </c>
      <c r="AN742" s="2006"/>
      <c r="AO742" s="4305">
        <f t="shared" si="594"/>
        <v>0</v>
      </c>
      <c r="AP742" s="4305"/>
    </row>
    <row r="743" spans="1:42" ht="15.75" x14ac:dyDescent="0.25">
      <c r="A743" s="47">
        <v>1</v>
      </c>
      <c r="B743" s="2467" t="s">
        <v>242</v>
      </c>
      <c r="C743" s="2264"/>
      <c r="D743" s="888"/>
      <c r="E743" s="1636">
        <f>SUM(E658,E607,E555,E540,E409,E339,E275,E192,E145,E53,E704)</f>
        <v>1016254</v>
      </c>
      <c r="F743" s="4025">
        <f>SUM(F658,F607,F555,F540,F409,F339,F275,F192,F145,F53,F704)</f>
        <v>980862</v>
      </c>
      <c r="G743" s="1636">
        <f t="shared" si="615"/>
        <v>35392</v>
      </c>
      <c r="H743" s="888">
        <f>SUM(H658,H607,H555,H540,H409,H339,H275,H192,H145,H53,H704)</f>
        <v>607679</v>
      </c>
      <c r="I743" s="2886">
        <f>SUM(I658,I607,I555,I540,I409,I339,I275,I192,I145,I53,I704)</f>
        <v>659729</v>
      </c>
      <c r="J743" s="888">
        <f t="shared" si="651"/>
        <v>108.56537744434149</v>
      </c>
      <c r="K743" s="3444">
        <f>SUM(K658,K607,K555,K540,K409,K339,K275,K192,K145,K53,K704)</f>
        <v>32805</v>
      </c>
      <c r="L743" s="889"/>
      <c r="M743" s="889"/>
      <c r="N743" s="890"/>
      <c r="O743" s="4583"/>
      <c r="P743" s="890">
        <f t="shared" si="616"/>
        <v>0</v>
      </c>
      <c r="Q743" s="891"/>
      <c r="R743" s="891"/>
      <c r="S743" s="891"/>
      <c r="T743" s="891"/>
      <c r="U743" s="891"/>
      <c r="V743" s="2051">
        <f t="shared" ref="V743:AL743" si="657">SUM(V658,V607,V555,V540,V409,V339,V275,V192,V145,V53,V704)</f>
        <v>665330.9694319173</v>
      </c>
      <c r="W743" s="2051">
        <f t="shared" si="657"/>
        <v>665792.6668313971</v>
      </c>
      <c r="X743" s="2051">
        <f t="shared" si="657"/>
        <v>665794.76726139698</v>
      </c>
      <c r="Y743" s="2051">
        <f t="shared" ref="Y743:Z743" si="658">SUM(Y658,Y607,Y555,Y540,Y409,Y339,Y275,Y192,Y145,Y53,Y704)</f>
        <v>675648.59980349557</v>
      </c>
      <c r="Z743" s="2051">
        <f t="shared" si="658"/>
        <v>680191.17854349571</v>
      </c>
      <c r="AA743" s="2051">
        <f t="shared" ref="AA743:AB743" si="659">SUM(AA658,AA607,AA555,AA540,AA409,AA339,AA275,AA192,AA145,AA53,AA704)</f>
        <v>680191.17854349571</v>
      </c>
      <c r="AB743" s="2051">
        <f t="shared" si="659"/>
        <v>715814.68028349616</v>
      </c>
      <c r="AC743" s="2051">
        <f t="shared" ref="AC743" si="660">SUM(AC658,AC607,AC555,AC540,AC409,AC339,AC275,AC192,AC145,AC53,AC704)</f>
        <v>737766.16053072806</v>
      </c>
      <c r="AD743" s="2052">
        <f t="shared" si="657"/>
        <v>422334.29602334282</v>
      </c>
      <c r="AE743" s="2051">
        <f t="shared" si="657"/>
        <v>446342.40672999999</v>
      </c>
      <c r="AF743" s="3022">
        <f t="shared" si="657"/>
        <v>0</v>
      </c>
      <c r="AG743" s="2051">
        <f t="shared" si="657"/>
        <v>11699.661119999999</v>
      </c>
      <c r="AH743" s="2051">
        <f t="shared" si="657"/>
        <v>24008.110706657139</v>
      </c>
      <c r="AI743" s="2051">
        <f t="shared" si="657"/>
        <v>-87.216579999999993</v>
      </c>
      <c r="AJ743" s="2051">
        <f t="shared" si="657"/>
        <v>-322.06690999999995</v>
      </c>
      <c r="AK743" s="2052">
        <f t="shared" si="657"/>
        <v>457720.00094000011</v>
      </c>
      <c r="AL743" s="2052">
        <f t="shared" si="657"/>
        <v>22039.148979999998</v>
      </c>
      <c r="AM743" s="3917">
        <f>SUM(AM658,AM607,AM555,AM540,AM409,AM339,AM275,AM192,AM145,AM53,AM704)</f>
        <v>0</v>
      </c>
      <c r="AN743" s="2006">
        <f>SUM(AN658,AN607,AN555,AN540,AN409,AN339,AN275,AN192,AN145,AN53,AN704)</f>
        <v>0</v>
      </c>
      <c r="AO743" s="4305">
        <f t="shared" si="594"/>
        <v>715814680.28349614</v>
      </c>
      <c r="AP743" s="4305"/>
    </row>
    <row r="744" spans="1:42" ht="31.5" x14ac:dyDescent="0.25">
      <c r="A744" s="47">
        <v>1</v>
      </c>
      <c r="B744" s="2467" t="s">
        <v>448</v>
      </c>
      <c r="C744" s="2264"/>
      <c r="D744" s="888"/>
      <c r="E744" s="1636">
        <f>SUM(E377,E300,E222,E157,E85,E454,E455)</f>
        <v>1920</v>
      </c>
      <c r="F744" s="4025">
        <f>SUM(F377,F300,F222,F157,F85,F454,F455)</f>
        <v>1920</v>
      </c>
      <c r="G744" s="1636">
        <f t="shared" si="615"/>
        <v>0</v>
      </c>
      <c r="H744" s="888">
        <f>SUM(H377,H300,H222,H157,H85)</f>
        <v>1062.6666666666667</v>
      </c>
      <c r="I744" s="888">
        <f>SUM(I377,I300,I222,I157,I85)</f>
        <v>1011</v>
      </c>
      <c r="J744" s="888">
        <f t="shared" si="651"/>
        <v>95.138017565872019</v>
      </c>
      <c r="K744" s="3444">
        <f>SUM(K377,K300,K222,K157,K85)</f>
        <v>92</v>
      </c>
      <c r="L744" s="889"/>
      <c r="M744" s="889"/>
      <c r="N744" s="890"/>
      <c r="O744" s="4583"/>
      <c r="P744" s="890">
        <f t="shared" si="616"/>
        <v>0</v>
      </c>
      <c r="Q744" s="891"/>
      <c r="R744" s="891"/>
      <c r="S744" s="891"/>
      <c r="T744" s="891"/>
      <c r="U744" s="891"/>
      <c r="V744" s="2051">
        <f t="shared" ref="V744:AL744" si="661">SUM(V377,V300,V222,V157,V85)</f>
        <v>0</v>
      </c>
      <c r="W744" s="2051">
        <f t="shared" si="661"/>
        <v>0</v>
      </c>
      <c r="X744" s="2051">
        <f t="shared" si="661"/>
        <v>0</v>
      </c>
      <c r="Y744" s="2051">
        <f t="shared" ref="Y744:Z744" si="662">SUM(Y377,Y300,Y222,Y157,Y85)</f>
        <v>0</v>
      </c>
      <c r="Z744" s="2051">
        <f t="shared" si="662"/>
        <v>0</v>
      </c>
      <c r="AA744" s="2051">
        <f t="shared" ref="AA744:AB744" si="663">SUM(AA377,AA300,AA222,AA157,AA85)</f>
        <v>0</v>
      </c>
      <c r="AB744" s="2051">
        <f t="shared" si="663"/>
        <v>0</v>
      </c>
      <c r="AC744" s="2051">
        <f t="shared" ref="AC744" si="664">SUM(AC377,AC300,AC222,AC157,AC85)</f>
        <v>0</v>
      </c>
      <c r="AD744" s="2052">
        <f t="shared" si="661"/>
        <v>0</v>
      </c>
      <c r="AE744" s="2051">
        <f t="shared" si="661"/>
        <v>0</v>
      </c>
      <c r="AF744" s="3022">
        <f t="shared" si="661"/>
        <v>0</v>
      </c>
      <c r="AG744" s="2051">
        <f t="shared" si="661"/>
        <v>520.25679999999988</v>
      </c>
      <c r="AH744" s="2051">
        <f t="shared" si="661"/>
        <v>0</v>
      </c>
      <c r="AI744" s="2051">
        <f t="shared" si="661"/>
        <v>0</v>
      </c>
      <c r="AJ744" s="2051">
        <f t="shared" si="661"/>
        <v>-0.91279999999999994</v>
      </c>
      <c r="AK744" s="2052">
        <f t="shared" si="661"/>
        <v>519.34399999999994</v>
      </c>
      <c r="AL744" s="2052">
        <f t="shared" si="661"/>
        <v>66.167199999999994</v>
      </c>
      <c r="AM744" s="3916">
        <f>SUM(AM377,AM300,AM222,AM157,AM85)</f>
        <v>0</v>
      </c>
      <c r="AN744" s="2006">
        <f t="shared" ref="AN744" si="665">SUM(AN377,AN300,AN222,AN157,AN85)</f>
        <v>0</v>
      </c>
      <c r="AO744" s="4305">
        <f t="shared" si="594"/>
        <v>0</v>
      </c>
      <c r="AP744" s="4305"/>
    </row>
    <row r="745" spans="1:42" ht="31.5" x14ac:dyDescent="0.25">
      <c r="A745" s="47">
        <v>1</v>
      </c>
      <c r="B745" s="2468" t="s">
        <v>382</v>
      </c>
      <c r="C745" s="2264"/>
      <c r="D745" s="883"/>
      <c r="E745" s="906">
        <f>SUM(E707,E668,E634,E543,E517,E504,E485,E456,E301,E223,E158,E86,E378)</f>
        <v>524619</v>
      </c>
      <c r="F745" s="3919">
        <f>SUM(F707,F668,F634,F543,F517,F504,F485,F456,F301,F223,F158,F86,F378)</f>
        <v>499619</v>
      </c>
      <c r="G745" s="906">
        <f t="shared" si="615"/>
        <v>25000</v>
      </c>
      <c r="H745" s="883">
        <f>SUM(H707,H668,H634,H543,H517,H504,H485,H456,H301,H223,H158,H86,H378)</f>
        <v>316444.83333333331</v>
      </c>
      <c r="I745" s="883">
        <f>SUM(I707,I668,I634,I543,I517,I504,I485,I456,I301,I223,I158,I86,I378)</f>
        <v>309224.14250000002</v>
      </c>
      <c r="J745" s="883">
        <f t="shared" si="651"/>
        <v>97.718183369507798</v>
      </c>
      <c r="K745" s="3380">
        <f>SUM(K707,K668,K634,K543,K517,K504,K485,K456,K301,K223,K158,K86,K378)</f>
        <v>4253.7199999999993</v>
      </c>
      <c r="L745" s="884"/>
      <c r="M745" s="884"/>
      <c r="N745" s="885"/>
      <c r="O745" s="4542"/>
      <c r="P745" s="885">
        <f t="shared" si="616"/>
        <v>0</v>
      </c>
      <c r="Q745" s="883"/>
      <c r="R745" s="883"/>
      <c r="S745" s="883"/>
      <c r="T745" s="883"/>
      <c r="U745" s="883"/>
      <c r="V745" s="2051"/>
      <c r="W745" s="2051"/>
      <c r="X745" s="2051"/>
      <c r="Y745" s="2051"/>
      <c r="Z745" s="2051"/>
      <c r="AA745" s="2051"/>
      <c r="AB745" s="2051"/>
      <c r="AC745" s="2051"/>
      <c r="AD745" s="2052"/>
      <c r="AE745" s="2051"/>
      <c r="AF745" s="3022"/>
      <c r="AG745" s="2051"/>
      <c r="AH745" s="2051"/>
      <c r="AI745" s="2051"/>
      <c r="AJ745" s="2051"/>
      <c r="AK745" s="2052"/>
      <c r="AL745" s="2052"/>
      <c r="AM745" s="3839">
        <f>SUM(AM707,AM668,AM634,AM543,AM517,AM504,AM485,AM456,AM301,AM223,AM158,AM86,AM378)</f>
        <v>0</v>
      </c>
      <c r="AN745" s="2006"/>
      <c r="AO745" s="4305">
        <f t="shared" si="594"/>
        <v>0</v>
      </c>
      <c r="AP745" s="4305"/>
    </row>
    <row r="746" spans="1:42" ht="31.5" x14ac:dyDescent="0.25">
      <c r="A746" s="47">
        <v>1</v>
      </c>
      <c r="B746" s="2469" t="s">
        <v>383</v>
      </c>
      <c r="C746" s="2267"/>
      <c r="D746" s="892"/>
      <c r="E746" s="1637">
        <f>SUM(E708,E669,E635,E544,E518,E505,E486,E457,E379,E302,E224,E159,E87)</f>
        <v>159238.72340425532</v>
      </c>
      <c r="F746" s="3867">
        <f>SUM(F708,F669,F635,F544,F518,F505,F486,F457,F379,F302,F224,F159,F87)</f>
        <v>158738.72340425532</v>
      </c>
      <c r="G746" s="1637">
        <f t="shared" si="615"/>
        <v>500</v>
      </c>
      <c r="H746" s="892">
        <f>SUM(H708,H669,H635,H544,H518,H505,H486,H457,H379,H302,H224,H159,H87)</f>
        <v>93097.632978723384</v>
      </c>
      <c r="I746" s="892">
        <f>SUM(I708,I669,I635,I544,I518,I505,I486,I457,I379,I302,I224,I159,I87)</f>
        <v>90614.5</v>
      </c>
      <c r="J746" s="892">
        <f t="shared" si="651"/>
        <v>97.33276464795739</v>
      </c>
      <c r="K746" s="3409">
        <f>SUM(K708,K669,K635,K544,K518,K505,K486,K457,K379,K302,K224,K159,K87)</f>
        <v>4457.8946808510636</v>
      </c>
      <c r="L746" s="883"/>
      <c r="M746" s="882"/>
      <c r="N746" s="893"/>
      <c r="O746" s="4548"/>
      <c r="P746" s="893">
        <f t="shared" si="616"/>
        <v>0</v>
      </c>
      <c r="Q746" s="882"/>
      <c r="R746" s="882"/>
      <c r="S746" s="882"/>
      <c r="T746" s="882"/>
      <c r="U746" s="882"/>
      <c r="V746" s="2051"/>
      <c r="W746" s="2051"/>
      <c r="X746" s="2051"/>
      <c r="Y746" s="2051"/>
      <c r="Z746" s="2051"/>
      <c r="AA746" s="2051"/>
      <c r="AB746" s="2051"/>
      <c r="AC746" s="2051"/>
      <c r="AD746" s="2052"/>
      <c r="AE746" s="2051"/>
      <c r="AF746" s="3022"/>
      <c r="AG746" s="2051"/>
      <c r="AH746" s="2051"/>
      <c r="AI746" s="2051"/>
      <c r="AJ746" s="2051"/>
      <c r="AK746" s="2052"/>
      <c r="AL746" s="2052"/>
      <c r="AM746" s="3844">
        <f>SUM(AM708,AM669,AM635,AM544,AM518,AM505,AM486,AM457,AM379,AM302,AM224,AM159,AM87)</f>
        <v>0</v>
      </c>
      <c r="AN746" s="2006"/>
      <c r="AO746" s="4305">
        <f t="shared" si="594"/>
        <v>0</v>
      </c>
      <c r="AP746" s="4305"/>
    </row>
    <row r="747" spans="1:42" ht="47.25" x14ac:dyDescent="0.25">
      <c r="A747" s="47">
        <v>1</v>
      </c>
      <c r="B747" s="2468" t="s">
        <v>384</v>
      </c>
      <c r="C747" s="2264"/>
      <c r="D747" s="892"/>
      <c r="E747" s="1637">
        <f>SUM(E303,E225,E160,E88)</f>
        <v>109396</v>
      </c>
      <c r="F747" s="3867">
        <f>SUM(F303,F225,F160,F88)</f>
        <v>107406</v>
      </c>
      <c r="G747" s="1637">
        <f t="shared" si="615"/>
        <v>1990</v>
      </c>
      <c r="H747" s="892">
        <f>SUM(H303,H225,H160,H88)</f>
        <v>64643.5</v>
      </c>
      <c r="I747" s="892">
        <f>SUM(I303,I225,I160,I88)</f>
        <v>63169</v>
      </c>
      <c r="J747" s="892">
        <f t="shared" si="651"/>
        <v>97.719028208559251</v>
      </c>
      <c r="K747" s="3409">
        <f>SUM(K303,K225,K160,K88)</f>
        <v>318</v>
      </c>
      <c r="L747" s="884"/>
      <c r="M747" s="884"/>
      <c r="N747" s="894"/>
      <c r="O747" s="4516"/>
      <c r="P747" s="894">
        <f t="shared" si="616"/>
        <v>0</v>
      </c>
      <c r="Q747" s="886"/>
      <c r="R747" s="886"/>
      <c r="S747" s="886"/>
      <c r="T747" s="886"/>
      <c r="U747" s="886"/>
      <c r="V747" s="2051">
        <f t="shared" ref="V747:AL747" si="666">V303+V225+V160+V88</f>
        <v>100440.28400000001</v>
      </c>
      <c r="W747" s="2051">
        <f t="shared" si="666"/>
        <v>100440.28400000001</v>
      </c>
      <c r="X747" s="2051">
        <f t="shared" si="666"/>
        <v>100440.28400000001</v>
      </c>
      <c r="Y747" s="2051">
        <f t="shared" ref="Y747:Z747" si="667">Y303+Y225+Y160+Y88</f>
        <v>100440.28400000001</v>
      </c>
      <c r="Z747" s="2051">
        <f t="shared" si="667"/>
        <v>100972.3806</v>
      </c>
      <c r="AA747" s="2051">
        <f t="shared" ref="AA747:AB747" si="668">AA303+AA225+AA160+AA88</f>
        <v>100972.3806</v>
      </c>
      <c r="AB747" s="2051">
        <f t="shared" si="668"/>
        <v>100972.3806</v>
      </c>
      <c r="AC747" s="2051">
        <f t="shared" ref="AC747" si="669">AC303+AC225+AC160+AC88</f>
        <v>102843.1796</v>
      </c>
      <c r="AD747" s="2052">
        <f t="shared" si="666"/>
        <v>60660.500891666663</v>
      </c>
      <c r="AE747" s="2051">
        <f t="shared" si="666"/>
        <v>59385.176899999999</v>
      </c>
      <c r="AF747" s="3022">
        <f t="shared" si="666"/>
        <v>0</v>
      </c>
      <c r="AG747" s="2051">
        <f t="shared" si="666"/>
        <v>0</v>
      </c>
      <c r="AH747" s="2051">
        <f t="shared" si="666"/>
        <v>-1275.323991666668</v>
      </c>
      <c r="AI747" s="2051">
        <f t="shared" si="666"/>
        <v>0</v>
      </c>
      <c r="AJ747" s="2051">
        <f t="shared" si="666"/>
        <v>-6.2674300000000009</v>
      </c>
      <c r="AK747" s="2052">
        <f t="shared" si="666"/>
        <v>59378.909469999999</v>
      </c>
      <c r="AL747" s="2052">
        <f t="shared" si="666"/>
        <v>280.9212</v>
      </c>
      <c r="AM747" s="3844">
        <f>SUM(AM303,AM225,AM160,AM88)</f>
        <v>0</v>
      </c>
      <c r="AN747" s="2006">
        <f t="shared" ref="AN747" si="670">AN303+AN225+AN160+AN88</f>
        <v>0</v>
      </c>
      <c r="AO747" s="4305">
        <f t="shared" si="594"/>
        <v>100972380.60000001</v>
      </c>
      <c r="AP747" s="4305"/>
    </row>
    <row r="748" spans="1:42" ht="31.5" x14ac:dyDescent="0.25">
      <c r="A748" s="47">
        <v>1</v>
      </c>
      <c r="B748" s="2468" t="s">
        <v>139</v>
      </c>
      <c r="C748" s="2264"/>
      <c r="D748" s="892"/>
      <c r="E748" s="1637">
        <f>SUM(E710,E671,E637,E562,E546,E519,E506,E488,E459,E381,E304,E226,E161,E89)</f>
        <v>1084178.5285714285</v>
      </c>
      <c r="F748" s="3867">
        <f>SUM(F710,F671,F637,F562,F546,F519,F506,F488,F459,F381,F304,F226,F161,F89)</f>
        <v>1055738.5285714285</v>
      </c>
      <c r="G748" s="1637">
        <f t="shared" si="615"/>
        <v>28440</v>
      </c>
      <c r="H748" s="892">
        <f>SUM(H710,H671,H637,H562,H546,H519,H506,H488,H459,H381,H304,H226,H161,H89)</f>
        <v>644287.99087301583</v>
      </c>
      <c r="I748" s="892">
        <f>SUM(I710,I671,I637,I562,I546,I519,I506,I488,I459,I381,I304,I226,I161,I89)</f>
        <v>625948.46154761896</v>
      </c>
      <c r="J748" s="892">
        <f t="shared" si="651"/>
        <v>97.153519918856986</v>
      </c>
      <c r="K748" s="3409">
        <f>SUM(K710,K671,K637,K562,K546,K519,K506,K488,K459,K381,K304,K226,K161,K89)</f>
        <v>20941.49380952381</v>
      </c>
      <c r="L748" s="884"/>
      <c r="M748" s="884"/>
      <c r="N748" s="894"/>
      <c r="O748" s="4516"/>
      <c r="P748" s="894">
        <f t="shared" si="616"/>
        <v>0</v>
      </c>
      <c r="Q748" s="886"/>
      <c r="R748" s="886"/>
      <c r="S748" s="886"/>
      <c r="T748" s="886"/>
      <c r="U748" s="886"/>
      <c r="V748" s="2051">
        <f t="shared" ref="V748:AL748" si="671">SUM(V710,V671,V637,V562,V546,V519,V506,V488,V459,V381,V304,V226,V161,V89)</f>
        <v>1303093.1052219172</v>
      </c>
      <c r="W748" s="2051">
        <f t="shared" si="671"/>
        <v>1305245.7826213969</v>
      </c>
      <c r="X748" s="2051">
        <f t="shared" si="671"/>
        <v>1305247.883051397</v>
      </c>
      <c r="Y748" s="2051">
        <f t="shared" ref="Y748:Z748" si="672">SUM(Y710,Y671,Y637,Y562,Y546,Y519,Y506,Y488,Y459,Y381,Y304,Y226,Y161,Y89)</f>
        <v>1317385.5028134957</v>
      </c>
      <c r="Z748" s="2051">
        <f t="shared" si="672"/>
        <v>1325437.9481534956</v>
      </c>
      <c r="AA748" s="2051">
        <f t="shared" ref="AA748:AB748" si="673">SUM(AA710,AA671,AA637,AA562,AA546,AA519,AA506,AA488,AA459,AA381,AA304,AA226,AA161,AA89)</f>
        <v>1325437.9481534956</v>
      </c>
      <c r="AB748" s="2051">
        <f t="shared" si="673"/>
        <v>1370793.2133934959</v>
      </c>
      <c r="AC748" s="2051">
        <f t="shared" ref="AC748" si="674">SUM(AC710,AC671,AC637,AC562,AC546,AC519,AC506,AC488,AC459,AC381,AC304,AC226,AC161,AC89)</f>
        <v>1402584.9326407278</v>
      </c>
      <c r="AD748" s="2052">
        <f t="shared" si="671"/>
        <v>809077.97739533777</v>
      </c>
      <c r="AE748" s="2051">
        <f t="shared" si="671"/>
        <v>823438.91185999999</v>
      </c>
      <c r="AF748" s="3022">
        <f t="shared" si="671"/>
        <v>0</v>
      </c>
      <c r="AG748" s="2051">
        <f t="shared" si="671"/>
        <v>12219.91792</v>
      </c>
      <c r="AH748" s="2051">
        <f t="shared" si="671"/>
        <v>14360.934464662245</v>
      </c>
      <c r="AI748" s="2051">
        <f t="shared" si="671"/>
        <v>-87.216579999999993</v>
      </c>
      <c r="AJ748" s="2051">
        <f t="shared" si="671"/>
        <v>-361.24142999999987</v>
      </c>
      <c r="AK748" s="2052">
        <f t="shared" si="671"/>
        <v>835297.58835000009</v>
      </c>
      <c r="AL748" s="2052">
        <f t="shared" si="671"/>
        <v>32654.861799999999</v>
      </c>
      <c r="AM748" s="3844">
        <f>SUM(AM710,AM671,AM637,AM562,AM546,AM519,AM506,AM488,AM459,AM381,AM304,AM226,AM161,AM89)</f>
        <v>0</v>
      </c>
      <c r="AN748" s="2006">
        <f t="shared" ref="AN748" si="675">SUM(AN710,AN671,AN637,AN562,AN546,AN519,AN506,AN488,AN459,AN381,AN304,AN226,AN161,AN89)</f>
        <v>12690.17714</v>
      </c>
      <c r="AO748" s="4305">
        <f t="shared" si="594"/>
        <v>1370793213.3934958</v>
      </c>
      <c r="AP748" s="4305"/>
    </row>
    <row r="749" spans="1:42" x14ac:dyDescent="0.25">
      <c r="A749" s="47">
        <v>1</v>
      </c>
      <c r="B749" s="897" t="s">
        <v>29</v>
      </c>
      <c r="C749" s="2268"/>
      <c r="D749" s="892"/>
      <c r="E749" s="1637"/>
      <c r="F749" s="3867"/>
      <c r="G749" s="1637">
        <f t="shared" si="615"/>
        <v>0</v>
      </c>
      <c r="H749" s="892"/>
      <c r="I749" s="892"/>
      <c r="J749" s="892"/>
      <c r="K749" s="3409"/>
      <c r="L749" s="884"/>
      <c r="M749" s="884"/>
      <c r="N749" s="894"/>
      <c r="O749" s="4516"/>
      <c r="P749" s="894">
        <f t="shared" si="616"/>
        <v>0</v>
      </c>
      <c r="Q749" s="886"/>
      <c r="R749" s="886"/>
      <c r="S749" s="886"/>
      <c r="T749" s="886"/>
      <c r="U749" s="886"/>
      <c r="V749" s="2051"/>
      <c r="W749" s="2051"/>
      <c r="X749" s="2051"/>
      <c r="Y749" s="2051"/>
      <c r="Z749" s="2051"/>
      <c r="AA749" s="2051"/>
      <c r="AB749" s="2051"/>
      <c r="AC749" s="2051"/>
      <c r="AD749" s="2052"/>
      <c r="AE749" s="2051"/>
      <c r="AF749" s="3022"/>
      <c r="AG749" s="2051"/>
      <c r="AH749" s="2051"/>
      <c r="AI749" s="2051"/>
      <c r="AJ749" s="2051"/>
      <c r="AK749" s="2052"/>
      <c r="AL749" s="2052"/>
      <c r="AM749" s="3844"/>
      <c r="AN749" s="2006"/>
      <c r="AO749" s="4305">
        <f t="shared" si="594"/>
        <v>0</v>
      </c>
      <c r="AP749" s="4305"/>
    </row>
    <row r="750" spans="1:42" x14ac:dyDescent="0.25">
      <c r="A750" s="47">
        <v>1</v>
      </c>
      <c r="B750" s="882" t="s">
        <v>169</v>
      </c>
      <c r="C750" s="2260"/>
      <c r="D750" s="883"/>
      <c r="E750" s="906">
        <f>SUM(E715,E385,E309,E230,E166,E110,)</f>
        <v>4868</v>
      </c>
      <c r="F750" s="3919">
        <f>SUM(F715,F385,F309,F230,F166,F110,)</f>
        <v>4763</v>
      </c>
      <c r="G750" s="906">
        <f t="shared" si="615"/>
        <v>105</v>
      </c>
      <c r="H750" s="883">
        <f>SUM(H715,H385,H309,H230,H166,H110,)</f>
        <v>2883.833333333333</v>
      </c>
      <c r="I750" s="883">
        <f>SUM(I715,I385,I309,I230,I166,I110,)</f>
        <v>2710</v>
      </c>
      <c r="J750" s="883">
        <f>I750/H750*100</f>
        <v>93.972143558920436</v>
      </c>
      <c r="K750" s="3380">
        <f>SUM(K715,K385,K309,K230,K166,K110,)</f>
        <v>56</v>
      </c>
      <c r="L750" s="884">
        <f>N750/E750</f>
        <v>11.935702547247329</v>
      </c>
      <c r="M750" s="884">
        <f>R750/I750</f>
        <v>10.070848708487086</v>
      </c>
      <c r="N750" s="883">
        <f>SUM(N715,N385,N309,N230,N166,N110,)</f>
        <v>58103</v>
      </c>
      <c r="O750" s="3839">
        <v>57330</v>
      </c>
      <c r="P750" s="883">
        <f t="shared" si="616"/>
        <v>773</v>
      </c>
      <c r="Q750" s="883">
        <f>SUM(Q715,Q385,Q309,Q230,Q166,Q110,)</f>
        <v>34215.5</v>
      </c>
      <c r="R750" s="883">
        <f>SUM(R715,R385,R309,R230,R166,R110,)</f>
        <v>27292</v>
      </c>
      <c r="S750" s="898">
        <f>R750/Q750*100</f>
        <v>79.765018778039192</v>
      </c>
      <c r="T750" s="883">
        <f>SUM(T715,T385,T309,T230,T166,T110,)</f>
        <v>188</v>
      </c>
      <c r="U750" s="891">
        <f>R750/$B$4*12/T750</f>
        <v>248.86322188449847</v>
      </c>
      <c r="V750" s="2051"/>
      <c r="W750" s="2051"/>
      <c r="X750" s="2051"/>
      <c r="Y750" s="2051"/>
      <c r="Z750" s="2051"/>
      <c r="AA750" s="2051"/>
      <c r="AB750" s="2051"/>
      <c r="AC750" s="2051"/>
      <c r="AD750" s="2052"/>
      <c r="AE750" s="2051"/>
      <c r="AF750" s="3022"/>
      <c r="AG750" s="2051"/>
      <c r="AH750" s="2051"/>
      <c r="AI750" s="2051"/>
      <c r="AJ750" s="2051"/>
      <c r="AK750" s="2052"/>
      <c r="AL750" s="2052"/>
      <c r="AM750" s="3839">
        <f>SUM(AM715,AM385,AM309,AM230,AM166,AM110,)</f>
        <v>0</v>
      </c>
      <c r="AN750" s="2006"/>
      <c r="AO750" s="4305">
        <f t="shared" si="594"/>
        <v>0</v>
      </c>
      <c r="AP750" s="4305"/>
    </row>
    <row r="751" spans="1:42" ht="29.25" x14ac:dyDescent="0.25">
      <c r="A751" s="47">
        <v>1</v>
      </c>
      <c r="B751" s="2470" t="s">
        <v>394</v>
      </c>
      <c r="C751" s="2269"/>
      <c r="D751" s="874"/>
      <c r="E751" s="1635">
        <f>SUM(E718,E566,E550,E492,E464,E389,E313,E234,E115,)</f>
        <v>11430</v>
      </c>
      <c r="F751" s="3920">
        <f>SUM(F718,F566,F550,F492,F464,F389,F313,F234,F115,)</f>
        <v>11198</v>
      </c>
      <c r="G751" s="1635">
        <f t="shared" si="615"/>
        <v>232</v>
      </c>
      <c r="H751" s="874">
        <f>SUM(H718,H566,H550,H492,H464,H389,H313,H234,H115,)</f>
        <v>6763.916666666667</v>
      </c>
      <c r="I751" s="874">
        <f>SUM(I718,I566,I550,I492,I464,I389,I313,I234,I115,)</f>
        <v>7157</v>
      </c>
      <c r="J751" s="874">
        <f>I751/H751*100</f>
        <v>105.8114751068784</v>
      </c>
      <c r="K751" s="3385">
        <f>SUM(K718,K566,K550,K492,K464,K389,K313,K234,K115,K639)</f>
        <v>863</v>
      </c>
      <c r="L751" s="875">
        <f>N751/E751</f>
        <v>6.9546806649168857</v>
      </c>
      <c r="M751" s="875">
        <f>R751/I751</f>
        <v>6.8453262540170465</v>
      </c>
      <c r="N751" s="874">
        <f>SUM(N718,N566,N550,N492,N464,N389,N313,N234,N115,)</f>
        <v>79492</v>
      </c>
      <c r="O751" s="3848">
        <v>77753</v>
      </c>
      <c r="P751" s="874">
        <f t="shared" si="616"/>
        <v>1739</v>
      </c>
      <c r="Q751" s="874">
        <f>SUM(Q718,Q566,Q550,Q492,Q464,Q389,Q313,Q234,Q115,)</f>
        <v>47094.916666666664</v>
      </c>
      <c r="R751" s="874">
        <f>SUM(R718,R566,R550,R492,R464,R389,R313,R234,R115,)</f>
        <v>48992</v>
      </c>
      <c r="S751" s="899">
        <f>R751/Q751*100</f>
        <v>104.02821252824528</v>
      </c>
      <c r="T751" s="874">
        <f>SUM(T718,T566,T550,T492,T464,T389,T313,T234,T115,)</f>
        <v>330</v>
      </c>
      <c r="U751" s="895">
        <f>R751/$B$4*12/T751</f>
        <v>254.5038961038961</v>
      </c>
      <c r="V751" s="2053"/>
      <c r="W751" s="2053"/>
      <c r="X751" s="2053"/>
      <c r="Y751" s="2053"/>
      <c r="Z751" s="2053"/>
      <c r="AA751" s="2053"/>
      <c r="AB751" s="2053"/>
      <c r="AC751" s="2053"/>
      <c r="AD751" s="2054"/>
      <c r="AE751" s="2053"/>
      <c r="AF751" s="3023"/>
      <c r="AG751" s="2053"/>
      <c r="AH751" s="2053"/>
      <c r="AI751" s="2053"/>
      <c r="AJ751" s="2053"/>
      <c r="AK751" s="2054"/>
      <c r="AL751" s="2054"/>
      <c r="AM751" s="3848">
        <f>SUM(AM718,AM566,AM550,AM492,AM464,AM389,AM313,AM234,AM115,)</f>
        <v>0</v>
      </c>
      <c r="AN751" s="3313"/>
      <c r="AO751" s="4305">
        <f t="shared" si="594"/>
        <v>0</v>
      </c>
      <c r="AP751" s="4305"/>
    </row>
    <row r="752" spans="1:42" ht="29.25" x14ac:dyDescent="0.25">
      <c r="A752" s="47">
        <v>1</v>
      </c>
      <c r="B752" s="900" t="s">
        <v>215</v>
      </c>
      <c r="C752" s="900"/>
      <c r="D752" s="877"/>
      <c r="E752" s="1638">
        <f>SUM(E719,E567,E551,E493,E465,E314,E390,E235,E167,E116,)</f>
        <v>16298</v>
      </c>
      <c r="F752" s="4349">
        <f>SUM(F719,F567,F551,F493,F465,F314,F390,F235,F167,F116,)</f>
        <v>15961</v>
      </c>
      <c r="G752" s="1638">
        <f t="shared" si="615"/>
        <v>337</v>
      </c>
      <c r="H752" s="877">
        <f>SUM(H719,H567,H551,H493,H465,H314,H390,H235,H167,H116,)</f>
        <v>9647.75</v>
      </c>
      <c r="I752" s="877">
        <f>SUM(I719,I567,I551,I493,I465,I314,I390,I235,I167,I116,)</f>
        <v>9867</v>
      </c>
      <c r="J752" s="877">
        <f>I752/H752*100</f>
        <v>102.27255059469825</v>
      </c>
      <c r="K752" s="3378">
        <f>SUM(K719,K567,K551,K493,K465,K314,K390,K235,K167,K116,K639)</f>
        <v>919</v>
      </c>
      <c r="L752" s="877">
        <f>N752/E752</f>
        <v>8.4424469260031909</v>
      </c>
      <c r="M752" s="877">
        <f>R752/I752</f>
        <v>7.7312252964426875</v>
      </c>
      <c r="N752" s="877">
        <f>SUM(N719,N567,N551,N493,N465,N314,N390,N235,N167,N116,)</f>
        <v>137595</v>
      </c>
      <c r="O752" s="3837">
        <v>135083</v>
      </c>
      <c r="P752" s="877">
        <f t="shared" si="616"/>
        <v>2512</v>
      </c>
      <c r="Q752" s="877">
        <f>SUM(Q719,Q567,Q551,Q493,Q465,Q314,Q390,Q235,Q167,Q116,)</f>
        <v>81310.416666666657</v>
      </c>
      <c r="R752" s="877">
        <f>SUM(R719,R567,R551,R493,R465,R314,R390,R235,R167,R116,)</f>
        <v>76284</v>
      </c>
      <c r="S752" s="901">
        <f>R752/Q752*100</f>
        <v>93.818237720669259</v>
      </c>
      <c r="T752" s="877">
        <f>SUM(T719,T567,T551,T493,T465,T314,T390,T235,T167,T116,)</f>
        <v>518</v>
      </c>
      <c r="U752" s="878">
        <f>R752/$B$4*12/T752</f>
        <v>252.45670159955876</v>
      </c>
      <c r="V752" s="2059">
        <f t="shared" ref="V752:AK752" si="676">SUM(V719,V567,V551,V493,V465,V314,V390,V235,V167,V116,)</f>
        <v>1058692.5987385921</v>
      </c>
      <c r="W752" s="2059">
        <f t="shared" si="676"/>
        <v>1058694.990722592</v>
      </c>
      <c r="X752" s="2059">
        <f t="shared" si="676"/>
        <v>1058693.813714592</v>
      </c>
      <c r="Y752" s="2059">
        <f t="shared" ref="Y752:Z752" si="677">SUM(Y719,Y567,Y551,Y493,Y465,Y314,Y390,Y235,Y167,Y116,)</f>
        <v>1059930.0517945918</v>
      </c>
      <c r="Z752" s="2059">
        <f t="shared" si="677"/>
        <v>991864.71585456014</v>
      </c>
      <c r="AA752" s="2059">
        <f t="shared" ref="AA752:AB752" si="678">SUM(AA719,AA567,AA551,AA493,AA465,AA314,AA390,AA235,AA167,AA116,)</f>
        <v>991864.71585456014</v>
      </c>
      <c r="AB752" s="2059">
        <f t="shared" si="678"/>
        <v>998101.51039056014</v>
      </c>
      <c r="AC752" s="2059">
        <f t="shared" ref="AC752" si="679">SUM(AC719,AC567,AC551,AC493,AC465,AC314,AC390,AC235,AC167,AC116,)</f>
        <v>1010824.61756496</v>
      </c>
      <c r="AD752" s="2060">
        <f t="shared" si="676"/>
        <v>606358.90991161217</v>
      </c>
      <c r="AE752" s="2059">
        <f t="shared" si="676"/>
        <v>548994.7236599999</v>
      </c>
      <c r="AF752" s="3020">
        <f t="shared" si="676"/>
        <v>0</v>
      </c>
      <c r="AG752" s="2059">
        <f t="shared" si="676"/>
        <v>0</v>
      </c>
      <c r="AH752" s="2059">
        <f t="shared" si="676"/>
        <v>-57364.186251612125</v>
      </c>
      <c r="AI752" s="2059">
        <f t="shared" si="676"/>
        <v>-175.07044999999999</v>
      </c>
      <c r="AJ752" s="2059">
        <f t="shared" si="676"/>
        <v>-12216.57127</v>
      </c>
      <c r="AK752" s="2060">
        <f t="shared" si="676"/>
        <v>536778.15239000006</v>
      </c>
      <c r="AL752" s="2060">
        <f>SUM(AL719,AL567,AL551,AL493,AL465,AL314,AL390,AL235,AL167,AL116,AL639)</f>
        <v>32833.649700000002</v>
      </c>
      <c r="AM752" s="3837">
        <f>SUM(AM719,AM567,AM551,AM493,AM465,AM314,AM390,AM235,AM167,AM116,)</f>
        <v>202</v>
      </c>
      <c r="AN752" s="3318">
        <f t="shared" ref="AN752" si="680">SUM(AN719,AN567,AN551,AN493,AN465,AN314,AN390,AN235,AN167,AN116,)</f>
        <v>4862.7895100000005</v>
      </c>
      <c r="AO752" s="4305">
        <f t="shared" si="594"/>
        <v>998101510.39056015</v>
      </c>
      <c r="AP752" s="4305"/>
    </row>
    <row r="753" spans="1:42" ht="45" x14ac:dyDescent="0.25">
      <c r="A753" s="47">
        <v>1</v>
      </c>
      <c r="B753" s="902" t="s">
        <v>238</v>
      </c>
      <c r="C753" s="2270"/>
      <c r="D753" s="903"/>
      <c r="E753" s="903">
        <f t="shared" ref="E753:AL753" si="681">E229</f>
        <v>1230</v>
      </c>
      <c r="F753" s="3918">
        <f t="shared" ref="F753" si="682">F229</f>
        <v>1230</v>
      </c>
      <c r="G753" s="903">
        <f t="shared" si="615"/>
        <v>0</v>
      </c>
      <c r="H753" s="903">
        <f t="shared" si="681"/>
        <v>718</v>
      </c>
      <c r="I753" s="903">
        <f t="shared" si="681"/>
        <v>714</v>
      </c>
      <c r="J753" s="880">
        <f t="shared" si="681"/>
        <v>99.442896935933149</v>
      </c>
      <c r="K753" s="3387">
        <f t="shared" si="681"/>
        <v>0</v>
      </c>
      <c r="L753" s="880">
        <f t="shared" si="681"/>
        <v>18</v>
      </c>
      <c r="M753" s="896">
        <f t="shared" si="681"/>
        <v>9.8319327731092443</v>
      </c>
      <c r="N753" s="903">
        <f t="shared" si="681"/>
        <v>22140</v>
      </c>
      <c r="O753" s="3918">
        <v>22140</v>
      </c>
      <c r="P753" s="903">
        <f t="shared" si="616"/>
        <v>0</v>
      </c>
      <c r="Q753" s="903">
        <f t="shared" si="681"/>
        <v>12915</v>
      </c>
      <c r="R753" s="903">
        <f t="shared" si="681"/>
        <v>7020</v>
      </c>
      <c r="S753" s="904">
        <f t="shared" si="681"/>
        <v>54.355400696864109</v>
      </c>
      <c r="T753" s="903">
        <f t="shared" si="681"/>
        <v>74</v>
      </c>
      <c r="U753" s="904">
        <f t="shared" si="681"/>
        <v>162.62548262548262</v>
      </c>
      <c r="V753" s="2055">
        <f t="shared" si="681"/>
        <v>154768.57871999999</v>
      </c>
      <c r="W753" s="2055">
        <f t="shared" ref="W753:X753" si="683">W229</f>
        <v>154768.57871999999</v>
      </c>
      <c r="X753" s="2055">
        <f t="shared" si="683"/>
        <v>154769.79370000001</v>
      </c>
      <c r="Y753" s="2055">
        <f t="shared" ref="Y753:Z753" si="684">Y229</f>
        <v>154769.79370000001</v>
      </c>
      <c r="Z753" s="2055">
        <f t="shared" si="684"/>
        <v>154769.79370000001</v>
      </c>
      <c r="AA753" s="2055">
        <f t="shared" ref="AA753:AB753" si="685">AA229</f>
        <v>154769.79370000001</v>
      </c>
      <c r="AB753" s="2055">
        <f t="shared" si="685"/>
        <v>155281.84912999999</v>
      </c>
      <c r="AC753" s="2055">
        <f t="shared" ref="AC753" si="686">AC229</f>
        <v>155538.54318000001</v>
      </c>
      <c r="AD753" s="2056">
        <f t="shared" si="681"/>
        <v>90624.315031666702</v>
      </c>
      <c r="AE753" s="2055">
        <f t="shared" si="681"/>
        <v>78891.48328</v>
      </c>
      <c r="AF753" s="3033">
        <f t="shared" si="681"/>
        <v>0</v>
      </c>
      <c r="AG753" s="2055">
        <f t="shared" si="681"/>
        <v>0</v>
      </c>
      <c r="AH753" s="2055">
        <f t="shared" si="681"/>
        <v>-11732.831751666701</v>
      </c>
      <c r="AI753" s="2055">
        <f t="shared" si="681"/>
        <v>0</v>
      </c>
      <c r="AJ753" s="2055">
        <f t="shared" si="681"/>
        <v>0</v>
      </c>
      <c r="AK753" s="2056">
        <f t="shared" si="681"/>
        <v>78891.48328</v>
      </c>
      <c r="AL753" s="2056">
        <f t="shared" si="681"/>
        <v>0</v>
      </c>
      <c r="AM753" s="3918">
        <f t="shared" ref="AM753:AN753" si="687">AM229</f>
        <v>0</v>
      </c>
      <c r="AN753" s="2071">
        <f t="shared" si="687"/>
        <v>0</v>
      </c>
      <c r="AO753" s="4305">
        <f t="shared" si="594"/>
        <v>155281849.13</v>
      </c>
      <c r="AP753" s="4305"/>
    </row>
    <row r="754" spans="1:42" ht="30" x14ac:dyDescent="0.25">
      <c r="A754" s="47">
        <v>1</v>
      </c>
      <c r="B754" s="902" t="s">
        <v>286</v>
      </c>
      <c r="C754" s="2270"/>
      <c r="D754" s="903"/>
      <c r="E754" s="903">
        <f>E493</f>
        <v>2608</v>
      </c>
      <c r="F754" s="3918">
        <f>F493</f>
        <v>2510</v>
      </c>
      <c r="G754" s="903">
        <f t="shared" si="615"/>
        <v>98</v>
      </c>
      <c r="H754" s="903">
        <f>H493</f>
        <v>1562.1666666666665</v>
      </c>
      <c r="I754" s="903">
        <f>I493</f>
        <v>1573</v>
      </c>
      <c r="J754" s="880">
        <f>J491</f>
        <v>100.69348127600554</v>
      </c>
      <c r="K754" s="3387">
        <f>K493</f>
        <v>5</v>
      </c>
      <c r="L754" s="880">
        <f>L491</f>
        <v>10</v>
      </c>
      <c r="M754" s="896">
        <f>M491</f>
        <v>9.8620470438652266</v>
      </c>
      <c r="N754" s="903">
        <f>N493</f>
        <v>26080</v>
      </c>
      <c r="O754" s="3918">
        <v>25100</v>
      </c>
      <c r="P754" s="903">
        <f t="shared" si="616"/>
        <v>980</v>
      </c>
      <c r="Q754" s="903">
        <f>Q493</f>
        <v>15621.666666666666</v>
      </c>
      <c r="R754" s="903">
        <f>R493</f>
        <v>15513</v>
      </c>
      <c r="S754" s="904">
        <f>S491</f>
        <v>99.304384935452902</v>
      </c>
      <c r="T754" s="903">
        <f>T491</f>
        <v>109</v>
      </c>
      <c r="U754" s="904">
        <f>U491</f>
        <v>243.97903014416781</v>
      </c>
      <c r="V754" s="903">
        <f t="shared" ref="V754:AL754" si="688">V493</f>
        <v>71461.4712</v>
      </c>
      <c r="W754" s="903">
        <f t="shared" ref="W754:X754" si="689">W493</f>
        <v>71461.4712</v>
      </c>
      <c r="X754" s="903">
        <f t="shared" si="689"/>
        <v>71461.4712</v>
      </c>
      <c r="Y754" s="903">
        <f t="shared" ref="Y754:Z754" si="690">Y493</f>
        <v>71689.279200000004</v>
      </c>
      <c r="Z754" s="903">
        <f t="shared" si="690"/>
        <v>71689.279200000004</v>
      </c>
      <c r="AA754" s="903">
        <f t="shared" ref="AA754:AB754" si="691">AA493</f>
        <v>71689.279200000004</v>
      </c>
      <c r="AB754" s="903">
        <f t="shared" si="691"/>
        <v>71689.279200000004</v>
      </c>
      <c r="AC754" s="903">
        <f t="shared" ref="AC754" si="692">AC493</f>
        <v>74580.922080000004</v>
      </c>
      <c r="AD754" s="3326">
        <f t="shared" si="688"/>
        <v>44678.749079999994</v>
      </c>
      <c r="AE754" s="903">
        <f t="shared" si="688"/>
        <v>44678.274480000007</v>
      </c>
      <c r="AF754" s="3022">
        <f t="shared" si="688"/>
        <v>0</v>
      </c>
      <c r="AG754" s="2055">
        <f t="shared" si="688"/>
        <v>0</v>
      </c>
      <c r="AH754" s="903">
        <f t="shared" si="688"/>
        <v>-0.47459999998682179</v>
      </c>
      <c r="AI754" s="903">
        <f t="shared" si="688"/>
        <v>0</v>
      </c>
      <c r="AJ754" s="903">
        <f t="shared" si="688"/>
        <v>0</v>
      </c>
      <c r="AK754" s="3326">
        <f t="shared" si="688"/>
        <v>44678.274480000007</v>
      </c>
      <c r="AL754" s="903">
        <f t="shared" si="688"/>
        <v>155.4392</v>
      </c>
      <c r="AM754" s="3918">
        <f>AM493</f>
        <v>39</v>
      </c>
      <c r="AN754" s="3918">
        <f t="shared" ref="AN754" si="693">AN493</f>
        <v>1054.5611999999999</v>
      </c>
      <c r="AO754" s="4305">
        <f t="shared" si="594"/>
        <v>71689279.200000003</v>
      </c>
      <c r="AP754" s="4305"/>
    </row>
    <row r="755" spans="1:42" x14ac:dyDescent="0.25">
      <c r="A755" s="47">
        <v>1</v>
      </c>
      <c r="B755" s="905" t="s">
        <v>300</v>
      </c>
      <c r="C755" s="2271"/>
      <c r="D755" s="906"/>
      <c r="E755" s="906">
        <f t="shared" ref="E755:I756" si="694">E236</f>
        <v>11</v>
      </c>
      <c r="F755" s="3919">
        <f t="shared" ref="F755" si="695">F236</f>
        <v>11</v>
      </c>
      <c r="G755" s="906">
        <f t="shared" si="615"/>
        <v>0</v>
      </c>
      <c r="H755" s="906">
        <f t="shared" si="694"/>
        <v>6.4166666666666661</v>
      </c>
      <c r="I755" s="906">
        <f t="shared" si="694"/>
        <v>4</v>
      </c>
      <c r="J755" s="883">
        <f t="shared" ref="J755:J760" si="696">I755/H755*100</f>
        <v>62.337662337662344</v>
      </c>
      <c r="K755" s="3380">
        <f>K236</f>
        <v>0</v>
      </c>
      <c r="L755" s="884"/>
      <c r="M755" s="884"/>
      <c r="N755" s="907"/>
      <c r="O755" s="4372"/>
      <c r="P755" s="907">
        <f t="shared" si="616"/>
        <v>0</v>
      </c>
      <c r="Q755" s="906"/>
      <c r="R755" s="906"/>
      <c r="S755" s="898"/>
      <c r="T755" s="906"/>
      <c r="U755" s="886"/>
      <c r="V755" s="2051"/>
      <c r="W755" s="2051"/>
      <c r="X755" s="2051"/>
      <c r="Y755" s="2051"/>
      <c r="Z755" s="2051"/>
      <c r="AA755" s="2051"/>
      <c r="AB755" s="2051"/>
      <c r="AC755" s="2051"/>
      <c r="AD755" s="2052"/>
      <c r="AE755" s="2051"/>
      <c r="AF755" s="3022"/>
      <c r="AG755" s="2051"/>
      <c r="AH755" s="2051"/>
      <c r="AI755" s="2051"/>
      <c r="AJ755" s="2051"/>
      <c r="AK755" s="2052"/>
      <c r="AL755" s="2052"/>
      <c r="AM755" s="3919">
        <f t="shared" ref="AM755" si="697">AM236</f>
        <v>0</v>
      </c>
      <c r="AN755" s="2006"/>
      <c r="AO755" s="4305">
        <f t="shared" si="594"/>
        <v>0</v>
      </c>
      <c r="AP755" s="4305"/>
    </row>
    <row r="756" spans="1:42" ht="30" x14ac:dyDescent="0.25">
      <c r="A756" s="47">
        <v>1</v>
      </c>
      <c r="B756" s="905" t="s">
        <v>301</v>
      </c>
      <c r="C756" s="2271"/>
      <c r="D756" s="906"/>
      <c r="E756" s="906">
        <f t="shared" si="694"/>
        <v>19</v>
      </c>
      <c r="F756" s="3919">
        <f t="shared" ref="F756" si="698">F237</f>
        <v>19</v>
      </c>
      <c r="G756" s="906">
        <f t="shared" si="615"/>
        <v>0</v>
      </c>
      <c r="H756" s="906">
        <f t="shared" si="694"/>
        <v>11.083333333333332</v>
      </c>
      <c r="I756" s="906">
        <f t="shared" si="694"/>
        <v>10</v>
      </c>
      <c r="J756" s="883">
        <f t="shared" si="696"/>
        <v>90.225563909774436</v>
      </c>
      <c r="K756" s="3380">
        <f>K237</f>
        <v>0</v>
      </c>
      <c r="L756" s="884"/>
      <c r="M756" s="884"/>
      <c r="N756" s="907"/>
      <c r="O756" s="4372"/>
      <c r="P756" s="907">
        <f t="shared" si="616"/>
        <v>0</v>
      </c>
      <c r="Q756" s="906"/>
      <c r="R756" s="906"/>
      <c r="S756" s="886"/>
      <c r="T756" s="906"/>
      <c r="U756" s="886"/>
      <c r="V756" s="2051"/>
      <c r="W756" s="2051"/>
      <c r="X756" s="2051"/>
      <c r="Y756" s="2051"/>
      <c r="Z756" s="2051"/>
      <c r="AA756" s="2051"/>
      <c r="AB756" s="2051"/>
      <c r="AC756" s="2051"/>
      <c r="AD756" s="2052"/>
      <c r="AE756" s="2051"/>
      <c r="AF756" s="3022"/>
      <c r="AG756" s="2051"/>
      <c r="AH756" s="2051"/>
      <c r="AI756" s="2051"/>
      <c r="AJ756" s="2051"/>
      <c r="AK756" s="2052"/>
      <c r="AL756" s="2052"/>
      <c r="AM756" s="3919">
        <f t="shared" ref="AM756" si="699">AM237</f>
        <v>0</v>
      </c>
      <c r="AN756" s="2006"/>
      <c r="AO756" s="4305">
        <f t="shared" si="594"/>
        <v>0</v>
      </c>
      <c r="AP756" s="4305"/>
    </row>
    <row r="757" spans="1:42" ht="30" x14ac:dyDescent="0.25">
      <c r="A757" s="47">
        <v>1</v>
      </c>
      <c r="B757" s="905" t="s">
        <v>302</v>
      </c>
      <c r="C757" s="2271"/>
      <c r="D757" s="906"/>
      <c r="E757" s="906">
        <f>E238+E94</f>
        <v>60</v>
      </c>
      <c r="F757" s="3919">
        <f>F238+F94</f>
        <v>110</v>
      </c>
      <c r="G757" s="906">
        <f t="shared" si="615"/>
        <v>-50</v>
      </c>
      <c r="H757" s="906">
        <f>H238+H94</f>
        <v>35</v>
      </c>
      <c r="I757" s="906">
        <f>I238+I94</f>
        <v>22</v>
      </c>
      <c r="J757" s="883">
        <f t="shared" si="696"/>
        <v>62.857142857142854</v>
      </c>
      <c r="K757" s="3380">
        <f>K238+K94</f>
        <v>1</v>
      </c>
      <c r="L757" s="884"/>
      <c r="M757" s="884"/>
      <c r="N757" s="907"/>
      <c r="O757" s="4372"/>
      <c r="P757" s="907">
        <f t="shared" si="616"/>
        <v>0</v>
      </c>
      <c r="Q757" s="906"/>
      <c r="R757" s="906"/>
      <c r="S757" s="886"/>
      <c r="T757" s="906"/>
      <c r="U757" s="886"/>
      <c r="V757" s="2051"/>
      <c r="W757" s="2051"/>
      <c r="X757" s="2051"/>
      <c r="Y757" s="2051"/>
      <c r="Z757" s="2051"/>
      <c r="AA757" s="2051"/>
      <c r="AB757" s="2051"/>
      <c r="AC757" s="2051"/>
      <c r="AD757" s="2052"/>
      <c r="AE757" s="2051"/>
      <c r="AF757" s="3022"/>
      <c r="AG757" s="2051"/>
      <c r="AH757" s="2051"/>
      <c r="AI757" s="2051"/>
      <c r="AJ757" s="2051"/>
      <c r="AK757" s="2052"/>
      <c r="AL757" s="2052"/>
      <c r="AM757" s="3919">
        <f>AM238+AM94</f>
        <v>0</v>
      </c>
      <c r="AN757" s="2006"/>
      <c r="AO757" s="4305">
        <f t="shared" si="594"/>
        <v>0</v>
      </c>
      <c r="AP757" s="4305"/>
    </row>
    <row r="758" spans="1:42" ht="30" x14ac:dyDescent="0.25">
      <c r="A758" s="47">
        <v>1</v>
      </c>
      <c r="B758" s="908" t="s">
        <v>204</v>
      </c>
      <c r="C758" s="2272"/>
      <c r="D758" s="906"/>
      <c r="E758" s="906">
        <f>E683+E92</f>
        <v>5445</v>
      </c>
      <c r="F758" s="3919">
        <f>F683+F92</f>
        <v>5445</v>
      </c>
      <c r="G758" s="906">
        <f t="shared" si="615"/>
        <v>0</v>
      </c>
      <c r="H758" s="906">
        <f>H683+H92</f>
        <v>3176.333333333333</v>
      </c>
      <c r="I758" s="906">
        <f>I683+I92</f>
        <v>2575</v>
      </c>
      <c r="J758" s="883">
        <f t="shared" si="696"/>
        <v>81.068317766817088</v>
      </c>
      <c r="K758" s="3380">
        <f>K683+K92</f>
        <v>696</v>
      </c>
      <c r="L758" s="884"/>
      <c r="M758" s="884"/>
      <c r="N758" s="885"/>
      <c r="O758" s="4542"/>
      <c r="P758" s="885">
        <f t="shared" si="616"/>
        <v>0</v>
      </c>
      <c r="Q758" s="883"/>
      <c r="R758" s="883"/>
      <c r="S758" s="883"/>
      <c r="T758" s="883"/>
      <c r="U758" s="883"/>
      <c r="V758" s="2051"/>
      <c r="W758" s="2051"/>
      <c r="X758" s="2051"/>
      <c r="Y758" s="2051"/>
      <c r="Z758" s="2051"/>
      <c r="AA758" s="2051"/>
      <c r="AB758" s="2051"/>
      <c r="AC758" s="2051"/>
      <c r="AD758" s="2052"/>
      <c r="AE758" s="2051"/>
      <c r="AF758" s="3022"/>
      <c r="AG758" s="2051"/>
      <c r="AH758" s="2051"/>
      <c r="AI758" s="2051"/>
      <c r="AJ758" s="2051"/>
      <c r="AK758" s="2052"/>
      <c r="AL758" s="2052"/>
      <c r="AM758" s="3919">
        <f>AM683+AM92</f>
        <v>0</v>
      </c>
      <c r="AN758" s="2006"/>
      <c r="AO758" s="4305">
        <f t="shared" si="594"/>
        <v>0</v>
      </c>
      <c r="AP758" s="4305"/>
    </row>
    <row r="759" spans="1:42" ht="30" x14ac:dyDescent="0.25">
      <c r="A759" s="47">
        <v>1</v>
      </c>
      <c r="B759" s="908" t="s">
        <v>205</v>
      </c>
      <c r="C759" s="2273"/>
      <c r="D759" s="1635"/>
      <c r="E759" s="1635">
        <f>E682+E91</f>
        <v>27687</v>
      </c>
      <c r="F759" s="3920">
        <f>F682+F91</f>
        <v>27687</v>
      </c>
      <c r="G759" s="1635">
        <f t="shared" si="615"/>
        <v>0</v>
      </c>
      <c r="H759" s="1635">
        <f>H682+H91</f>
        <v>16150.666666666666</v>
      </c>
      <c r="I759" s="1635">
        <f>I682+I91</f>
        <v>15239</v>
      </c>
      <c r="J759" s="874">
        <f t="shared" si="696"/>
        <v>94.355238173862801</v>
      </c>
      <c r="K759" s="3385">
        <f>K682+K91</f>
        <v>470</v>
      </c>
      <c r="L759" s="875"/>
      <c r="M759" s="875"/>
      <c r="N759" s="876"/>
      <c r="O759" s="4527"/>
      <c r="P759" s="876">
        <f t="shared" si="616"/>
        <v>0</v>
      </c>
      <c r="Q759" s="874"/>
      <c r="R759" s="874"/>
      <c r="S759" s="874"/>
      <c r="T759" s="874"/>
      <c r="U759" s="874"/>
      <c r="V759" s="2053"/>
      <c r="W759" s="2053"/>
      <c r="X759" s="2053"/>
      <c r="Y759" s="2053"/>
      <c r="Z759" s="2053"/>
      <c r="AA759" s="2053"/>
      <c r="AB759" s="2053"/>
      <c r="AC759" s="2053"/>
      <c r="AD759" s="2054"/>
      <c r="AE759" s="2053"/>
      <c r="AF759" s="3022"/>
      <c r="AG759" s="2053"/>
      <c r="AH759" s="2053"/>
      <c r="AI759" s="2053"/>
      <c r="AJ759" s="2053"/>
      <c r="AK759" s="2054"/>
      <c r="AL759" s="2054"/>
      <c r="AM759" s="3920">
        <f>AM682+AM91</f>
        <v>0</v>
      </c>
      <c r="AN759" s="3313"/>
      <c r="AO759" s="4305">
        <f t="shared" si="594"/>
        <v>0</v>
      </c>
      <c r="AP759" s="4305"/>
    </row>
    <row r="760" spans="1:42" x14ac:dyDescent="0.25">
      <c r="A760" s="47">
        <v>1</v>
      </c>
      <c r="B760" s="908" t="s">
        <v>233</v>
      </c>
      <c r="C760" s="2274"/>
      <c r="D760" s="1635"/>
      <c r="E760" s="1635">
        <f>E684+E93</f>
        <v>507</v>
      </c>
      <c r="F760" s="3920">
        <f>F684+F93</f>
        <v>515</v>
      </c>
      <c r="G760" s="1635">
        <f t="shared" si="615"/>
        <v>-8</v>
      </c>
      <c r="H760" s="1635">
        <f>H684+H93</f>
        <v>296.08333333333331</v>
      </c>
      <c r="I760" s="1635">
        <f>I684+I93</f>
        <v>405</v>
      </c>
      <c r="J760" s="874">
        <f t="shared" si="696"/>
        <v>136.78581480439067</v>
      </c>
      <c r="K760" s="3385">
        <f>K684+K93</f>
        <v>57</v>
      </c>
      <c r="L760" s="875"/>
      <c r="M760" s="875"/>
      <c r="N760" s="876"/>
      <c r="O760" s="4527"/>
      <c r="P760" s="876">
        <f t="shared" si="616"/>
        <v>0</v>
      </c>
      <c r="Q760" s="874"/>
      <c r="R760" s="874"/>
      <c r="S760" s="874"/>
      <c r="T760" s="874"/>
      <c r="U760" s="874"/>
      <c r="V760" s="2053"/>
      <c r="W760" s="2053"/>
      <c r="X760" s="2053"/>
      <c r="Y760" s="2053"/>
      <c r="Z760" s="2053"/>
      <c r="AA760" s="2053"/>
      <c r="AB760" s="2053"/>
      <c r="AC760" s="2053"/>
      <c r="AD760" s="2054"/>
      <c r="AE760" s="2053"/>
      <c r="AF760" s="3022"/>
      <c r="AG760" s="2053"/>
      <c r="AH760" s="2053"/>
      <c r="AI760" s="2053"/>
      <c r="AJ760" s="2053"/>
      <c r="AK760" s="2054"/>
      <c r="AL760" s="2054"/>
      <c r="AM760" s="3920">
        <f>AM684+AM93</f>
        <v>0</v>
      </c>
      <c r="AN760" s="3313"/>
      <c r="AO760" s="4305">
        <f t="shared" si="594"/>
        <v>0</v>
      </c>
      <c r="AP760" s="4305"/>
    </row>
    <row r="761" spans="1:42" ht="60" x14ac:dyDescent="0.25">
      <c r="A761" s="47">
        <v>1</v>
      </c>
      <c r="B761" s="908" t="s">
        <v>291</v>
      </c>
      <c r="C761" s="2274"/>
      <c r="D761" s="1635"/>
      <c r="E761" s="1635">
        <f>E95</f>
        <v>7000</v>
      </c>
      <c r="F761" s="3920">
        <f>F95</f>
        <v>7000</v>
      </c>
      <c r="G761" s="1635">
        <f t="shared" si="615"/>
        <v>0</v>
      </c>
      <c r="H761" s="1635">
        <f>H95</f>
        <v>4083.3333333333335</v>
      </c>
      <c r="I761" s="1635">
        <f>I95</f>
        <v>4320</v>
      </c>
      <c r="J761" s="874"/>
      <c r="K761" s="3385">
        <f>K95</f>
        <v>0</v>
      </c>
      <c r="L761" s="875"/>
      <c r="M761" s="875"/>
      <c r="N761" s="876"/>
      <c r="O761" s="4527"/>
      <c r="P761" s="876">
        <f t="shared" si="616"/>
        <v>0</v>
      </c>
      <c r="Q761" s="874"/>
      <c r="R761" s="874"/>
      <c r="S761" s="874"/>
      <c r="T761" s="874"/>
      <c r="U761" s="874"/>
      <c r="V761" s="2053"/>
      <c r="W761" s="2053"/>
      <c r="X761" s="2053"/>
      <c r="Y761" s="2053"/>
      <c r="Z761" s="2053"/>
      <c r="AA761" s="2053"/>
      <c r="AB761" s="2053"/>
      <c r="AC761" s="2053"/>
      <c r="AD761" s="2054"/>
      <c r="AE761" s="2053"/>
      <c r="AF761" s="3022"/>
      <c r="AG761" s="2053"/>
      <c r="AH761" s="2053"/>
      <c r="AI761" s="2053"/>
      <c r="AJ761" s="2053"/>
      <c r="AK761" s="2054"/>
      <c r="AL761" s="2054"/>
      <c r="AM761" s="3920">
        <f>AM95</f>
        <v>0</v>
      </c>
      <c r="AN761" s="3313"/>
      <c r="AO761" s="4305">
        <f t="shared" si="594"/>
        <v>0</v>
      </c>
      <c r="AP761" s="4305"/>
    </row>
    <row r="762" spans="1:42" ht="30" x14ac:dyDescent="0.25">
      <c r="A762" s="47">
        <v>1</v>
      </c>
      <c r="B762" s="1790" t="s">
        <v>206</v>
      </c>
      <c r="C762" s="2274"/>
      <c r="D762" s="1635"/>
      <c r="E762" s="1635">
        <f>E96+E239</f>
        <v>11000</v>
      </c>
      <c r="F762" s="3920">
        <f>F96+F239</f>
        <v>11209</v>
      </c>
      <c r="G762" s="1635">
        <f t="shared" si="615"/>
        <v>-209</v>
      </c>
      <c r="H762" s="1635">
        <f>H96+H239</f>
        <v>6416.6666666666661</v>
      </c>
      <c r="I762" s="1635">
        <f>I96+I239</f>
        <v>4192</v>
      </c>
      <c r="J762" s="874"/>
      <c r="K762" s="3385">
        <f>K96+K239</f>
        <v>49</v>
      </c>
      <c r="L762" s="875"/>
      <c r="M762" s="875"/>
      <c r="N762" s="876"/>
      <c r="O762" s="4527"/>
      <c r="P762" s="876">
        <f t="shared" si="616"/>
        <v>0</v>
      </c>
      <c r="Q762" s="874"/>
      <c r="R762" s="874"/>
      <c r="S762" s="874"/>
      <c r="T762" s="874"/>
      <c r="U762" s="874"/>
      <c r="V762" s="2053"/>
      <c r="W762" s="2053"/>
      <c r="X762" s="2053"/>
      <c r="Y762" s="2053"/>
      <c r="Z762" s="2053"/>
      <c r="AA762" s="2053"/>
      <c r="AB762" s="2053"/>
      <c r="AC762" s="2053"/>
      <c r="AD762" s="2054"/>
      <c r="AE762" s="2053"/>
      <c r="AF762" s="3022"/>
      <c r="AG762" s="2053"/>
      <c r="AH762" s="2053"/>
      <c r="AI762" s="2053"/>
      <c r="AJ762" s="2053"/>
      <c r="AK762" s="2054"/>
      <c r="AL762" s="2054"/>
      <c r="AM762" s="3920">
        <f>AM96+AM239</f>
        <v>0</v>
      </c>
      <c r="AN762" s="3313"/>
      <c r="AO762" s="4305">
        <f t="shared" si="594"/>
        <v>0</v>
      </c>
      <c r="AP762" s="4305"/>
    </row>
    <row r="763" spans="1:42" ht="30" x14ac:dyDescent="0.25">
      <c r="A763" s="47">
        <v>1</v>
      </c>
      <c r="B763" s="908" t="s">
        <v>387</v>
      </c>
      <c r="C763" s="2273"/>
      <c r="D763" s="1635"/>
      <c r="E763" s="1635">
        <f t="shared" ref="E763:I765" si="700">E240</f>
        <v>15</v>
      </c>
      <c r="F763" s="3920">
        <f t="shared" ref="F763" si="701">F240</f>
        <v>15</v>
      </c>
      <c r="G763" s="1635">
        <f t="shared" si="615"/>
        <v>0</v>
      </c>
      <c r="H763" s="1635">
        <f t="shared" si="700"/>
        <v>8.75</v>
      </c>
      <c r="I763" s="1635">
        <f t="shared" si="700"/>
        <v>5</v>
      </c>
      <c r="J763" s="874">
        <f>I763/H763*100</f>
        <v>57.142857142857139</v>
      </c>
      <c r="K763" s="3385">
        <f>K240</f>
        <v>0</v>
      </c>
      <c r="L763" s="875"/>
      <c r="M763" s="875"/>
      <c r="N763" s="876"/>
      <c r="O763" s="4527"/>
      <c r="P763" s="876">
        <f t="shared" si="616"/>
        <v>0</v>
      </c>
      <c r="Q763" s="874"/>
      <c r="R763" s="874"/>
      <c r="S763" s="874"/>
      <c r="T763" s="874"/>
      <c r="U763" s="874"/>
      <c r="V763" s="2053"/>
      <c r="W763" s="2053"/>
      <c r="X763" s="2053"/>
      <c r="Y763" s="2053"/>
      <c r="Z763" s="2053"/>
      <c r="AA763" s="2053"/>
      <c r="AB763" s="2053"/>
      <c r="AC763" s="2053"/>
      <c r="AD763" s="2054"/>
      <c r="AE763" s="2053"/>
      <c r="AF763" s="3022"/>
      <c r="AG763" s="2053"/>
      <c r="AH763" s="2053"/>
      <c r="AI763" s="2053"/>
      <c r="AJ763" s="2053"/>
      <c r="AK763" s="2054"/>
      <c r="AL763" s="2054"/>
      <c r="AM763" s="3920">
        <f t="shared" ref="AM763" si="702">AM240</f>
        <v>0</v>
      </c>
      <c r="AN763" s="3313"/>
      <c r="AO763" s="4305">
        <f t="shared" si="594"/>
        <v>0</v>
      </c>
      <c r="AP763" s="4305"/>
    </row>
    <row r="764" spans="1:42" x14ac:dyDescent="0.25">
      <c r="A764" s="47">
        <v>1</v>
      </c>
      <c r="B764" s="908" t="s">
        <v>388</v>
      </c>
      <c r="C764" s="2274"/>
      <c r="D764" s="1635"/>
      <c r="E764" s="1635">
        <f t="shared" si="700"/>
        <v>7</v>
      </c>
      <c r="F764" s="3920">
        <f t="shared" ref="F764" si="703">F241</f>
        <v>7</v>
      </c>
      <c r="G764" s="1635">
        <f t="shared" si="615"/>
        <v>0</v>
      </c>
      <c r="H764" s="1635">
        <f t="shared" si="700"/>
        <v>4.0833333333333339</v>
      </c>
      <c r="I764" s="1635">
        <f t="shared" si="700"/>
        <v>7</v>
      </c>
      <c r="J764" s="874"/>
      <c r="K764" s="3385">
        <f>K241</f>
        <v>0</v>
      </c>
      <c r="L764" s="875"/>
      <c r="M764" s="875"/>
      <c r="N764" s="876"/>
      <c r="O764" s="4527"/>
      <c r="P764" s="876">
        <f t="shared" si="616"/>
        <v>0</v>
      </c>
      <c r="Q764" s="874"/>
      <c r="R764" s="874"/>
      <c r="S764" s="874"/>
      <c r="T764" s="874"/>
      <c r="U764" s="874"/>
      <c r="V764" s="2053"/>
      <c r="W764" s="2053"/>
      <c r="X764" s="2053"/>
      <c r="Y764" s="2053"/>
      <c r="Z764" s="2053"/>
      <c r="AA764" s="2053"/>
      <c r="AB764" s="2053"/>
      <c r="AC764" s="2053"/>
      <c r="AD764" s="2054"/>
      <c r="AE764" s="2053"/>
      <c r="AF764" s="3022"/>
      <c r="AG764" s="2053"/>
      <c r="AH764" s="2053"/>
      <c r="AI764" s="2053"/>
      <c r="AJ764" s="2053"/>
      <c r="AK764" s="2054"/>
      <c r="AL764" s="2054"/>
      <c r="AM764" s="3920">
        <f t="shared" ref="AM764" si="704">AM241</f>
        <v>0</v>
      </c>
      <c r="AN764" s="3313"/>
      <c r="AO764" s="4305">
        <f t="shared" si="594"/>
        <v>0</v>
      </c>
      <c r="AP764" s="4305"/>
    </row>
    <row r="765" spans="1:42" x14ac:dyDescent="0.25">
      <c r="A765" s="47">
        <v>1</v>
      </c>
      <c r="B765" s="1790" t="s">
        <v>389</v>
      </c>
      <c r="C765" s="2274"/>
      <c r="D765" s="1635"/>
      <c r="E765" s="1635">
        <f t="shared" si="700"/>
        <v>2</v>
      </c>
      <c r="F765" s="3920">
        <f t="shared" ref="F765" si="705">F242</f>
        <v>2</v>
      </c>
      <c r="G765" s="1635">
        <f t="shared" si="615"/>
        <v>0</v>
      </c>
      <c r="H765" s="1635">
        <f t="shared" si="700"/>
        <v>1.1666666666666665</v>
      </c>
      <c r="I765" s="1635">
        <f t="shared" si="700"/>
        <v>16</v>
      </c>
      <c r="J765" s="874">
        <f>I765/H765*100</f>
        <v>1371.4285714285716</v>
      </c>
      <c r="K765" s="3385">
        <f>K242</f>
        <v>0</v>
      </c>
      <c r="L765" s="875"/>
      <c r="M765" s="875"/>
      <c r="N765" s="876"/>
      <c r="O765" s="4527"/>
      <c r="P765" s="876">
        <f t="shared" si="616"/>
        <v>0</v>
      </c>
      <c r="Q765" s="874"/>
      <c r="R765" s="874"/>
      <c r="S765" s="874"/>
      <c r="T765" s="874"/>
      <c r="U765" s="874"/>
      <c r="V765" s="2053"/>
      <c r="W765" s="2053"/>
      <c r="X765" s="2053"/>
      <c r="Y765" s="2053"/>
      <c r="Z765" s="2053"/>
      <c r="AA765" s="2053"/>
      <c r="AB765" s="2053"/>
      <c r="AC765" s="2053"/>
      <c r="AD765" s="2054"/>
      <c r="AE765" s="2053"/>
      <c r="AF765" s="3022"/>
      <c r="AG765" s="2053"/>
      <c r="AH765" s="2053"/>
      <c r="AI765" s="2053"/>
      <c r="AJ765" s="2053"/>
      <c r="AK765" s="2054"/>
      <c r="AL765" s="2054"/>
      <c r="AM765" s="3920">
        <f t="shared" ref="AM765" si="706">AM242</f>
        <v>0</v>
      </c>
      <c r="AN765" s="3313"/>
      <c r="AO765" s="4305">
        <f t="shared" si="594"/>
        <v>0</v>
      </c>
      <c r="AP765" s="4305"/>
    </row>
    <row r="766" spans="1:42" ht="15.75" thickBot="1" x14ac:dyDescent="0.3">
      <c r="A766" s="47">
        <v>1</v>
      </c>
      <c r="B766" s="909" t="s">
        <v>232</v>
      </c>
      <c r="C766" s="2275"/>
      <c r="D766" s="910"/>
      <c r="E766" s="1639">
        <f>E685+E243+E97</f>
        <v>51753</v>
      </c>
      <c r="F766" s="4402">
        <f>F685+F243+F97</f>
        <v>52020</v>
      </c>
      <c r="G766" s="1639">
        <f t="shared" si="615"/>
        <v>-267</v>
      </c>
      <c r="H766" s="910">
        <f>H685+H243+H97</f>
        <v>30189.583333333336</v>
      </c>
      <c r="I766" s="910">
        <f>I685+I243+I97</f>
        <v>26795</v>
      </c>
      <c r="J766" s="910">
        <f>I766/H766*100</f>
        <v>88.755779449313351</v>
      </c>
      <c r="K766" s="3445">
        <f>K685+K243+K97</f>
        <v>1273</v>
      </c>
      <c r="L766" s="911"/>
      <c r="M766" s="911"/>
      <c r="N766" s="912"/>
      <c r="O766" s="4584"/>
      <c r="P766" s="912">
        <f t="shared" si="616"/>
        <v>0</v>
      </c>
      <c r="Q766" s="911"/>
      <c r="R766" s="911"/>
      <c r="S766" s="911"/>
      <c r="T766" s="911"/>
      <c r="U766" s="911"/>
      <c r="V766" s="2061">
        <f t="shared" ref="V766:AL766" si="707">V686+V97+V243</f>
        <v>342691.63536000007</v>
      </c>
      <c r="W766" s="2061">
        <f t="shared" si="707"/>
        <v>342691.63536000007</v>
      </c>
      <c r="X766" s="2061">
        <f t="shared" si="707"/>
        <v>342691.63536000007</v>
      </c>
      <c r="Y766" s="2061">
        <f t="shared" ref="Y766:Z766" si="708">Y686+Y97+Y243</f>
        <v>342691.63536000007</v>
      </c>
      <c r="Z766" s="2061">
        <f t="shared" si="708"/>
        <v>342691.63536000007</v>
      </c>
      <c r="AA766" s="2061">
        <f t="shared" ref="AA766:AB766" si="709">AA686+AA97+AA243</f>
        <v>342691.63536000007</v>
      </c>
      <c r="AB766" s="2061">
        <f t="shared" si="709"/>
        <v>341659.70125000004</v>
      </c>
      <c r="AC766" s="2061">
        <f t="shared" ref="AC766" si="710">AC686+AC97+AC243</f>
        <v>341659.70116000006</v>
      </c>
      <c r="AD766" s="2062">
        <f t="shared" si="707"/>
        <v>199731.46485166671</v>
      </c>
      <c r="AE766" s="2061">
        <f t="shared" si="707"/>
        <v>177835.67833</v>
      </c>
      <c r="AF766" s="3023">
        <f t="shared" si="707"/>
        <v>0</v>
      </c>
      <c r="AG766" s="2061">
        <f t="shared" si="707"/>
        <v>0</v>
      </c>
      <c r="AH766" s="2061">
        <f t="shared" si="707"/>
        <v>-21895.78652166668</v>
      </c>
      <c r="AI766" s="2061">
        <f t="shared" si="707"/>
        <v>-6.9905299999999997</v>
      </c>
      <c r="AJ766" s="2061">
        <f t="shared" si="707"/>
        <v>-92.179640000000006</v>
      </c>
      <c r="AK766" s="2062">
        <f t="shared" si="707"/>
        <v>177743.49869000001</v>
      </c>
      <c r="AL766" s="2062">
        <f t="shared" si="707"/>
        <v>9065.6717200000003</v>
      </c>
      <c r="AM766" s="3921">
        <f>AM685+AM243+AM97</f>
        <v>0</v>
      </c>
      <c r="AN766" s="3922">
        <f t="shared" ref="AN766" si="711">AN686+AN97+AN243</f>
        <v>0</v>
      </c>
      <c r="AO766" s="4305">
        <f t="shared" si="594"/>
        <v>341659701.25000006</v>
      </c>
      <c r="AP766" s="4305"/>
    </row>
    <row r="767" spans="1:42" x14ac:dyDescent="0.25">
      <c r="A767" s="47">
        <v>1</v>
      </c>
      <c r="B767" s="411" t="s">
        <v>11</v>
      </c>
      <c r="C767" s="2276"/>
      <c r="D767" s="411"/>
      <c r="E767" s="627"/>
      <c r="F767" s="3900"/>
      <c r="G767" s="627">
        <f t="shared" si="615"/>
        <v>0</v>
      </c>
      <c r="H767" s="320"/>
      <c r="I767" s="320"/>
      <c r="J767" s="320"/>
      <c r="K767" s="3446"/>
      <c r="L767" s="412"/>
      <c r="M767" s="412"/>
      <c r="N767" s="413"/>
      <c r="O767" s="4585"/>
      <c r="P767" s="413">
        <f t="shared" si="616"/>
        <v>0</v>
      </c>
      <c r="Q767" s="339"/>
      <c r="R767" s="339"/>
      <c r="S767" s="339"/>
      <c r="T767" s="339"/>
      <c r="U767" s="339"/>
      <c r="V767" s="1137"/>
      <c r="W767" s="1137"/>
      <c r="X767" s="1137"/>
      <c r="Y767" s="1137"/>
      <c r="Z767" s="1137"/>
      <c r="AA767" s="1137"/>
      <c r="AB767" s="1137"/>
      <c r="AC767" s="1137"/>
      <c r="AD767" s="2071"/>
      <c r="AE767" s="1137"/>
      <c r="AF767" s="3034"/>
      <c r="AG767" s="1137"/>
      <c r="AH767" s="1137"/>
      <c r="AI767" s="1137"/>
      <c r="AJ767" s="1137"/>
      <c r="AK767" s="2009"/>
      <c r="AL767" s="3446"/>
      <c r="AM767" s="3923"/>
      <c r="AN767" s="2071"/>
      <c r="AO767" s="4305">
        <f t="shared" si="594"/>
        <v>0</v>
      </c>
      <c r="AP767" s="4305"/>
    </row>
    <row r="768" spans="1:42" x14ac:dyDescent="0.25">
      <c r="A768" s="47">
        <v>1</v>
      </c>
      <c r="B768" s="414"/>
      <c r="C768" s="2277"/>
      <c r="D768" s="414"/>
      <c r="E768" s="664"/>
      <c r="F768" s="4153"/>
      <c r="G768" s="664">
        <f t="shared" si="615"/>
        <v>0</v>
      </c>
      <c r="H768" s="364"/>
      <c r="I768" s="364"/>
      <c r="J768" s="364"/>
      <c r="K768" s="3424"/>
      <c r="L768" s="101"/>
      <c r="M768" s="101"/>
      <c r="N768" s="365"/>
      <c r="O768" s="4573"/>
      <c r="P768" s="365">
        <f t="shared" si="616"/>
        <v>0</v>
      </c>
      <c r="Q768" s="366"/>
      <c r="R768" s="366"/>
      <c r="S768" s="366"/>
      <c r="T768" s="366"/>
      <c r="U768" s="366"/>
      <c r="V768" s="607"/>
      <c r="W768" s="607"/>
      <c r="X768" s="607"/>
      <c r="Y768" s="607"/>
      <c r="Z768" s="607"/>
      <c r="AA768" s="607"/>
      <c r="AB768" s="607"/>
      <c r="AC768" s="607"/>
      <c r="AD768" s="2985"/>
      <c r="AE768" s="607"/>
      <c r="AF768" s="3022"/>
      <c r="AG768" s="607"/>
      <c r="AH768" s="607"/>
      <c r="AI768" s="607"/>
      <c r="AJ768" s="607"/>
      <c r="AK768" s="2010"/>
      <c r="AL768" s="3424"/>
      <c r="AM768" s="3891"/>
      <c r="AN768" s="2006"/>
      <c r="AO768" s="4305">
        <f t="shared" si="594"/>
        <v>0</v>
      </c>
      <c r="AP768" s="4305"/>
    </row>
    <row r="769" spans="1:42" ht="43.5" x14ac:dyDescent="0.25">
      <c r="A769" s="47">
        <v>1</v>
      </c>
      <c r="B769" s="848" t="s">
        <v>580</v>
      </c>
      <c r="C769" s="848"/>
      <c r="D769" s="414"/>
      <c r="E769" s="664"/>
      <c r="F769" s="4153"/>
      <c r="G769" s="664">
        <f t="shared" si="615"/>
        <v>0</v>
      </c>
      <c r="H769" s="364"/>
      <c r="I769" s="364"/>
      <c r="J769" s="364"/>
      <c r="K769" s="3424"/>
      <c r="L769" s="101"/>
      <c r="M769" s="101"/>
      <c r="N769" s="365"/>
      <c r="O769" s="4573"/>
      <c r="P769" s="365">
        <f t="shared" si="616"/>
        <v>0</v>
      </c>
      <c r="Q769" s="366"/>
      <c r="R769" s="366"/>
      <c r="S769" s="366"/>
      <c r="T769" s="366"/>
      <c r="U769" s="366"/>
      <c r="V769" s="607"/>
      <c r="W769" s="607"/>
      <c r="X769" s="607"/>
      <c r="Y769" s="607"/>
      <c r="Z769" s="607"/>
      <c r="AA769" s="607"/>
      <c r="AB769" s="607"/>
      <c r="AC769" s="607"/>
      <c r="AD769" s="2985"/>
      <c r="AE769" s="607"/>
      <c r="AF769" s="3022"/>
      <c r="AG769" s="607"/>
      <c r="AH769" s="607"/>
      <c r="AI769" s="607"/>
      <c r="AJ769" s="607"/>
      <c r="AK769" s="2010"/>
      <c r="AL769" s="3424"/>
      <c r="AM769" s="3891"/>
      <c r="AN769" s="2006"/>
      <c r="AO769" s="4305">
        <f t="shared" si="594"/>
        <v>0</v>
      </c>
      <c r="AP769" s="4305"/>
    </row>
    <row r="770" spans="1:42" x14ac:dyDescent="0.25">
      <c r="A770" s="47">
        <v>1</v>
      </c>
      <c r="B770" s="367" t="s">
        <v>5</v>
      </c>
      <c r="C770" s="2239"/>
      <c r="D770" s="367"/>
      <c r="E770" s="664"/>
      <c r="F770" s="4153"/>
      <c r="G770" s="664">
        <f t="shared" si="615"/>
        <v>0</v>
      </c>
      <c r="H770" s="364"/>
      <c r="I770" s="364"/>
      <c r="J770" s="364"/>
      <c r="K770" s="3424"/>
      <c r="L770" s="101"/>
      <c r="M770" s="101"/>
      <c r="N770" s="365"/>
      <c r="O770" s="4573"/>
      <c r="P770" s="365">
        <f t="shared" si="616"/>
        <v>0</v>
      </c>
      <c r="Q770" s="366"/>
      <c r="R770" s="366"/>
      <c r="S770" s="366"/>
      <c r="T770" s="366"/>
      <c r="U770" s="366"/>
      <c r="V770" s="607"/>
      <c r="W770" s="607"/>
      <c r="X770" s="607"/>
      <c r="Y770" s="607"/>
      <c r="Z770" s="607"/>
      <c r="AA770" s="607"/>
      <c r="AB770" s="607"/>
      <c r="AC770" s="607"/>
      <c r="AD770" s="2985"/>
      <c r="AE770" s="607"/>
      <c r="AF770" s="3022"/>
      <c r="AG770" s="607"/>
      <c r="AH770" s="607"/>
      <c r="AI770" s="607"/>
      <c r="AJ770" s="607"/>
      <c r="AK770" s="2010"/>
      <c r="AL770" s="3559"/>
      <c r="AM770" s="3891"/>
      <c r="AN770" s="2006"/>
      <c r="AO770" s="4305">
        <f t="shared" si="594"/>
        <v>0</v>
      </c>
      <c r="AP770" s="4305"/>
    </row>
    <row r="771" spans="1:42" x14ac:dyDescent="0.25">
      <c r="A771" s="47">
        <v>1</v>
      </c>
      <c r="B771" s="100" t="s">
        <v>23</v>
      </c>
      <c r="C771" s="3352" t="s">
        <v>310</v>
      </c>
      <c r="D771" s="309">
        <v>340</v>
      </c>
      <c r="E771" s="664">
        <v>931</v>
      </c>
      <c r="F771" s="4153">
        <v>755</v>
      </c>
      <c r="G771" s="664">
        <f t="shared" si="615"/>
        <v>176</v>
      </c>
      <c r="H771" s="69">
        <f t="shared" ref="H771:H773" si="712">(E771-G771)/12*$B$4+G771</f>
        <v>616.41666666666663</v>
      </c>
      <c r="I771" s="69">
        <v>454</v>
      </c>
      <c r="J771" s="69">
        <f>I771/H771*100</f>
        <v>73.65148032986346</v>
      </c>
      <c r="K771" s="3375">
        <v>528</v>
      </c>
      <c r="L771" s="311">
        <v>10</v>
      </c>
      <c r="M771" s="70">
        <f>R771/I771</f>
        <v>8.8810572687224667</v>
      </c>
      <c r="N771" s="105">
        <f>ROUND(E771*L771,0)</f>
        <v>9310</v>
      </c>
      <c r="O771" s="4520">
        <v>7550</v>
      </c>
      <c r="P771" s="105">
        <f t="shared" si="616"/>
        <v>1760</v>
      </c>
      <c r="Q771" s="71">
        <f>(N771-P771)/12*$B$4+P771</f>
        <v>6164.1666666666661</v>
      </c>
      <c r="R771" s="71">
        <v>4032</v>
      </c>
      <c r="S771" s="71">
        <f>R771/Q771*100</f>
        <v>65.410301473570371</v>
      </c>
      <c r="T771" s="113">
        <f>ROUND(N771/D771,0)</f>
        <v>27</v>
      </c>
      <c r="U771" s="71">
        <f>R771/$B$4*12/T771</f>
        <v>256</v>
      </c>
      <c r="V771" s="607"/>
      <c r="W771" s="607"/>
      <c r="X771" s="607"/>
      <c r="Y771" s="607"/>
      <c r="Z771" s="607"/>
      <c r="AA771" s="607"/>
      <c r="AB771" s="607"/>
      <c r="AC771" s="607"/>
      <c r="AD771" s="2985"/>
      <c r="AE771" s="607"/>
      <c r="AF771" s="3022"/>
      <c r="AG771" s="607"/>
      <c r="AH771" s="607"/>
      <c r="AI771" s="607"/>
      <c r="AJ771" s="607"/>
      <c r="AK771" s="2010"/>
      <c r="AL771" s="3559"/>
      <c r="AM771" s="3832"/>
      <c r="AN771" s="2006"/>
      <c r="AO771" s="4305">
        <f t="shared" ref="AO771:AO834" si="713">AB771*1000</f>
        <v>0</v>
      </c>
      <c r="AP771" s="4305"/>
    </row>
    <row r="772" spans="1:42" x14ac:dyDescent="0.25">
      <c r="A772" s="47">
        <v>1</v>
      </c>
      <c r="B772" s="100" t="s">
        <v>17</v>
      </c>
      <c r="C772" s="3352" t="s">
        <v>310</v>
      </c>
      <c r="D772" s="309">
        <v>340</v>
      </c>
      <c r="E772" s="664">
        <v>2625</v>
      </c>
      <c r="F772" s="4153">
        <v>2625</v>
      </c>
      <c r="G772" s="664">
        <f t="shared" si="615"/>
        <v>0</v>
      </c>
      <c r="H772" s="69">
        <f t="shared" si="712"/>
        <v>1531.25</v>
      </c>
      <c r="I772" s="69">
        <v>1089</v>
      </c>
      <c r="J772" s="69">
        <f>I772/H772*100</f>
        <v>71.118367346938768</v>
      </c>
      <c r="K772" s="3375"/>
      <c r="L772" s="311">
        <v>6.8</v>
      </c>
      <c r="M772" s="70">
        <f>R772/I772</f>
        <v>7.0220385674931132</v>
      </c>
      <c r="N772" s="105">
        <f>ROUND(E772*L772,0)</f>
        <v>17850</v>
      </c>
      <c r="O772" s="4520">
        <v>17850</v>
      </c>
      <c r="P772" s="105">
        <f t="shared" si="616"/>
        <v>0</v>
      </c>
      <c r="Q772" s="71">
        <f t="shared" ref="Q772:Q773" si="714">ROUND(N772/12*$B$4,0)</f>
        <v>10413</v>
      </c>
      <c r="R772" s="71">
        <v>7647</v>
      </c>
      <c r="S772" s="71">
        <f>R772/Q772*100</f>
        <v>73.437049841544223</v>
      </c>
      <c r="T772" s="113">
        <f>ROUND(N772/D772,0)</f>
        <v>53</v>
      </c>
      <c r="U772" s="71">
        <f>R772/$B$4*12/T772</f>
        <v>247.34231805929915</v>
      </c>
      <c r="V772" s="607"/>
      <c r="W772" s="607"/>
      <c r="X772" s="607"/>
      <c r="Y772" s="607"/>
      <c r="Z772" s="607"/>
      <c r="AA772" s="607"/>
      <c r="AB772" s="607"/>
      <c r="AC772" s="607"/>
      <c r="AD772" s="2985"/>
      <c r="AE772" s="607"/>
      <c r="AF772" s="3022"/>
      <c r="AG772" s="607"/>
      <c r="AH772" s="607"/>
      <c r="AI772" s="607"/>
      <c r="AJ772" s="607"/>
      <c r="AK772" s="2010"/>
      <c r="AL772" s="3559"/>
      <c r="AM772" s="3832"/>
      <c r="AN772" s="2006"/>
      <c r="AO772" s="4305">
        <f t="shared" si="713"/>
        <v>0</v>
      </c>
      <c r="AP772" s="4305"/>
    </row>
    <row r="773" spans="1:42" s="73" customFormat="1" x14ac:dyDescent="0.25">
      <c r="A773" s="47">
        <v>1</v>
      </c>
      <c r="B773" s="415" t="s">
        <v>170</v>
      </c>
      <c r="C773" s="3352" t="s">
        <v>310</v>
      </c>
      <c r="D773" s="416">
        <v>340</v>
      </c>
      <c r="E773" s="1558">
        <v>1334</v>
      </c>
      <c r="F773" s="4387">
        <v>1334</v>
      </c>
      <c r="G773" s="1558">
        <f t="shared" si="615"/>
        <v>0</v>
      </c>
      <c r="H773" s="75">
        <f t="shared" si="712"/>
        <v>778.16666666666674</v>
      </c>
      <c r="I773" s="75">
        <v>500</v>
      </c>
      <c r="J773" s="75">
        <f>I773/H773*100</f>
        <v>64.253587491968304</v>
      </c>
      <c r="K773" s="3376"/>
      <c r="L773" s="338">
        <v>6.8</v>
      </c>
      <c r="M773" s="76">
        <f>R773/I773</f>
        <v>7.2519999999999998</v>
      </c>
      <c r="N773" s="78">
        <f>ROUND(E773*L773,0)</f>
        <v>9071</v>
      </c>
      <c r="O773" s="4526">
        <v>9071</v>
      </c>
      <c r="P773" s="78">
        <f t="shared" si="616"/>
        <v>0</v>
      </c>
      <c r="Q773" s="77">
        <f t="shared" si="714"/>
        <v>5291</v>
      </c>
      <c r="R773" s="77">
        <v>3626</v>
      </c>
      <c r="S773" s="77">
        <f>R773/Q773*100</f>
        <v>68.531468531468533</v>
      </c>
      <c r="T773" s="146">
        <f>ROUND(N773/D773,0)</f>
        <v>27</v>
      </c>
      <c r="U773" s="77">
        <f>R773/$B$4*12/T773</f>
        <v>230.22222222222223</v>
      </c>
      <c r="V773" s="1889"/>
      <c r="W773" s="1889"/>
      <c r="X773" s="1889"/>
      <c r="Y773" s="1889"/>
      <c r="Z773" s="1889"/>
      <c r="AA773" s="1889"/>
      <c r="AB773" s="1889"/>
      <c r="AC773" s="1889"/>
      <c r="AD773" s="3327"/>
      <c r="AE773" s="1889"/>
      <c r="AF773" s="3023"/>
      <c r="AG773" s="1889"/>
      <c r="AH773" s="1889"/>
      <c r="AI773" s="1889"/>
      <c r="AJ773" s="1889"/>
      <c r="AK773" s="2011"/>
      <c r="AL773" s="3560"/>
      <c r="AM773" s="3833"/>
      <c r="AN773" s="3313"/>
      <c r="AO773" s="4305">
        <f t="shared" si="713"/>
        <v>0</v>
      </c>
      <c r="AP773" s="4305"/>
    </row>
    <row r="774" spans="1:42" s="73" customFormat="1" x14ac:dyDescent="0.25">
      <c r="A774" s="47">
        <v>1</v>
      </c>
      <c r="B774" s="108" t="s">
        <v>7</v>
      </c>
      <c r="C774" s="667"/>
      <c r="D774" s="108"/>
      <c r="E774" s="1552">
        <f>SUM(E771:E773)</f>
        <v>4890</v>
      </c>
      <c r="F774" s="4388">
        <f>SUM(F771:F773)</f>
        <v>4714</v>
      </c>
      <c r="G774" s="1552">
        <f t="shared" si="615"/>
        <v>176</v>
      </c>
      <c r="H774" s="371">
        <f t="shared" ref="H774:I774" si="715">SUM(H771:H773)</f>
        <v>2925.833333333333</v>
      </c>
      <c r="I774" s="371">
        <f t="shared" si="715"/>
        <v>2043</v>
      </c>
      <c r="J774" s="371">
        <f>I774/H774*100</f>
        <v>69.82626032469382</v>
      </c>
      <c r="K774" s="3425">
        <f t="shared" ref="K774" si="716">SUM(K771:K773)</f>
        <v>528</v>
      </c>
      <c r="L774" s="81">
        <f>IF(E774=0,0,N774/E774)</f>
        <v>7.4092024539877297</v>
      </c>
      <c r="M774" s="81">
        <f>R774/I774</f>
        <v>7.4914341654429757</v>
      </c>
      <c r="N774" s="372">
        <f t="shared" ref="N774:R774" si="717">SUM(N771:N773)</f>
        <v>36231</v>
      </c>
      <c r="O774" s="4574">
        <v>34471</v>
      </c>
      <c r="P774" s="372">
        <f t="shared" si="616"/>
        <v>1760</v>
      </c>
      <c r="Q774" s="371">
        <f t="shared" si="717"/>
        <v>21868.166666666664</v>
      </c>
      <c r="R774" s="371">
        <f t="shared" si="717"/>
        <v>15305</v>
      </c>
      <c r="S774" s="82">
        <f>R774/Q774*100</f>
        <v>69.987577071694787</v>
      </c>
      <c r="T774" s="417">
        <f>SUM(T771:T773)</f>
        <v>107</v>
      </c>
      <c r="U774" s="82">
        <f>R774/$B$4*12/T774</f>
        <v>245.20694259012018</v>
      </c>
      <c r="V774" s="610">
        <v>141033.42051455</v>
      </c>
      <c r="W774" s="610">
        <v>141033.42051455</v>
      </c>
      <c r="X774" s="610">
        <v>141034.62479455001</v>
      </c>
      <c r="Y774" s="610">
        <v>141034.62479455001</v>
      </c>
      <c r="Z774" s="610">
        <v>141034.62479455001</v>
      </c>
      <c r="AA774" s="610">
        <v>141034.62479455001</v>
      </c>
      <c r="AB774" s="610">
        <v>141034.62479455001</v>
      </c>
      <c r="AC774" s="610">
        <v>160966.72328854998</v>
      </c>
      <c r="AD774" s="3328">
        <f>V774/12*$B$4+(W774-V774)/11*6+(X774-W774)/10*5+(Y774-X774)/9*4+(Z774-Y774)/8*3+(AA774-Z774)/7*2+(AB774-AA774)/6*1+(AC774-AB774)</f>
        <v>102202.19593415414</v>
      </c>
      <c r="AE774" s="610">
        <f>AK774-AJ774-AG774</f>
        <v>105096.97132</v>
      </c>
      <c r="AF774" s="3020"/>
      <c r="AG774" s="610">
        <v>-1239.9150300000001</v>
      </c>
      <c r="AH774" s="610">
        <f>AE774-AD774</f>
        <v>2894.77538584586</v>
      </c>
      <c r="AI774" s="610">
        <v>-274.57584000000003</v>
      </c>
      <c r="AJ774" s="610">
        <v>-263.06826000000001</v>
      </c>
      <c r="AK774" s="2008">
        <v>103593.98802999999</v>
      </c>
      <c r="AL774" s="3557">
        <v>50440.069859999996</v>
      </c>
      <c r="AM774" s="3892">
        <v>109</v>
      </c>
      <c r="AN774" s="3318">
        <v>15482.60893</v>
      </c>
      <c r="AO774" s="4305">
        <f t="shared" si="713"/>
        <v>141034624.79455</v>
      </c>
      <c r="AP774" s="4305"/>
    </row>
    <row r="775" spans="1:42" s="73" customFormat="1" ht="43.5" x14ac:dyDescent="0.25">
      <c r="A775" s="47">
        <v>1</v>
      </c>
      <c r="B775" s="84" t="s">
        <v>190</v>
      </c>
      <c r="C775" s="2154"/>
      <c r="D775" s="251"/>
      <c r="E775" s="1640">
        <v>35</v>
      </c>
      <c r="F775" s="4403">
        <v>35</v>
      </c>
      <c r="G775" s="1640">
        <f t="shared" si="615"/>
        <v>0</v>
      </c>
      <c r="H775" s="418">
        <f>E775/12*$B$4</f>
        <v>20.416666666666664</v>
      </c>
      <c r="I775" s="418">
        <v>11</v>
      </c>
      <c r="J775" s="418">
        <f>I775/H775*100</f>
        <v>53.877551020408163</v>
      </c>
      <c r="K775" s="3447"/>
      <c r="L775" s="85"/>
      <c r="M775" s="85"/>
      <c r="N775" s="419"/>
      <c r="O775" s="4586"/>
      <c r="P775" s="419">
        <f t="shared" si="616"/>
        <v>0</v>
      </c>
      <c r="Q775" s="418"/>
      <c r="R775" s="418"/>
      <c r="S775" s="89"/>
      <c r="T775" s="89"/>
      <c r="U775" s="89"/>
      <c r="V775" s="1137">
        <v>4930.8010617500004</v>
      </c>
      <c r="W775" s="1137">
        <v>4930.8010617500004</v>
      </c>
      <c r="X775" s="1137">
        <v>4930.8010617500004</v>
      </c>
      <c r="Y775" s="1137">
        <v>4930.8010617500004</v>
      </c>
      <c r="Z775" s="1137">
        <v>4930.8010617500004</v>
      </c>
      <c r="AA775" s="1137">
        <v>4930.8010617500004</v>
      </c>
      <c r="AB775" s="1137">
        <v>4930.8010617500004</v>
      </c>
      <c r="AC775" s="1137">
        <v>4930.8010617500004</v>
      </c>
      <c r="AD775" s="3328">
        <f>AB775/12*$B$4</f>
        <v>2876.3006193541669</v>
      </c>
      <c r="AE775" s="1137">
        <f>AK775-AJ775-AG775</f>
        <v>1664.2789899999998</v>
      </c>
      <c r="AF775" s="3021"/>
      <c r="AG775" s="1137"/>
      <c r="AH775" s="1137">
        <f>AE775-AD775</f>
        <v>-1212.0216293541671</v>
      </c>
      <c r="AI775" s="1137"/>
      <c r="AJ775" s="1137">
        <v>0</v>
      </c>
      <c r="AK775" s="2009">
        <v>1664.2789899999998</v>
      </c>
      <c r="AL775" s="3558"/>
      <c r="AM775" s="3924"/>
      <c r="AN775" s="2071"/>
      <c r="AO775" s="4305">
        <f t="shared" si="713"/>
        <v>4930801.0617500003</v>
      </c>
      <c r="AP775" s="4305"/>
    </row>
    <row r="776" spans="1:42" s="73" customFormat="1" x14ac:dyDescent="0.25">
      <c r="A776" s="47">
        <v>1</v>
      </c>
      <c r="B776" s="2471" t="s">
        <v>14</v>
      </c>
      <c r="C776" s="2166"/>
      <c r="D776" s="251"/>
      <c r="E776" s="1640"/>
      <c r="F776" s="4403"/>
      <c r="G776" s="1640">
        <f t="shared" si="615"/>
        <v>0</v>
      </c>
      <c r="H776" s="418"/>
      <c r="I776" s="418"/>
      <c r="J776" s="418"/>
      <c r="K776" s="3447"/>
      <c r="L776" s="85"/>
      <c r="M776" s="85"/>
      <c r="N776" s="419"/>
      <c r="O776" s="4586"/>
      <c r="P776" s="419">
        <f t="shared" si="616"/>
        <v>0</v>
      </c>
      <c r="Q776" s="418"/>
      <c r="R776" s="418"/>
      <c r="S776" s="89"/>
      <c r="T776" s="89"/>
      <c r="U776" s="89"/>
      <c r="V776" s="1137"/>
      <c r="W776" s="1137"/>
      <c r="X776" s="1137"/>
      <c r="Y776" s="1137"/>
      <c r="Z776" s="1137"/>
      <c r="AA776" s="1137"/>
      <c r="AB776" s="1137"/>
      <c r="AC776" s="1137"/>
      <c r="AD776" s="2984"/>
      <c r="AE776" s="1137">
        <f>AK776-AJ776-AG776</f>
        <v>0</v>
      </c>
      <c r="AF776" s="3021"/>
      <c r="AG776" s="1137"/>
      <c r="AH776" s="1137"/>
      <c r="AI776" s="1137"/>
      <c r="AJ776" s="1137"/>
      <c r="AK776" s="2009"/>
      <c r="AL776" s="3558"/>
      <c r="AM776" s="3924"/>
      <c r="AN776" s="2071"/>
      <c r="AO776" s="4305">
        <f t="shared" si="713"/>
        <v>0</v>
      </c>
      <c r="AP776" s="4305"/>
    </row>
    <row r="777" spans="1:42" s="73" customFormat="1" ht="72" x14ac:dyDescent="0.25">
      <c r="A777" s="47">
        <v>1</v>
      </c>
      <c r="B777" s="2508" t="s">
        <v>478</v>
      </c>
      <c r="C777" s="2280"/>
      <c r="D777" s="251"/>
      <c r="E777" s="1546">
        <v>6660</v>
      </c>
      <c r="F777" s="4404">
        <v>5900</v>
      </c>
      <c r="G777" s="1546">
        <f t="shared" si="615"/>
        <v>760</v>
      </c>
      <c r="H777" s="325">
        <f t="shared" ref="H777" si="718">(E777-G777)/12*$B$4+G777</f>
        <v>4201.666666666667</v>
      </c>
      <c r="I777" s="325">
        <v>4319</v>
      </c>
      <c r="J777" s="325">
        <f>I777/H777*100</f>
        <v>102.79254264180879</v>
      </c>
      <c r="K777" s="3448"/>
      <c r="L777" s="85"/>
      <c r="M777" s="85"/>
      <c r="N777" s="419"/>
      <c r="O777" s="4586"/>
      <c r="P777" s="419">
        <f t="shared" si="616"/>
        <v>0</v>
      </c>
      <c r="Q777" s="418"/>
      <c r="R777" s="418"/>
      <c r="S777" s="89"/>
      <c r="T777" s="89"/>
      <c r="U777" s="89"/>
      <c r="V777" s="1137"/>
      <c r="W777" s="1137"/>
      <c r="X777" s="1137"/>
      <c r="Y777" s="1137"/>
      <c r="Z777" s="1137"/>
      <c r="AA777" s="1137"/>
      <c r="AB777" s="1137"/>
      <c r="AC777" s="1137"/>
      <c r="AD777" s="2984"/>
      <c r="AE777" s="1137">
        <f>AK777-AJ777-AG777</f>
        <v>0</v>
      </c>
      <c r="AF777" s="3021"/>
      <c r="AG777" s="1137"/>
      <c r="AH777" s="1137"/>
      <c r="AI777" s="1137"/>
      <c r="AJ777" s="1137"/>
      <c r="AK777" s="2009"/>
      <c r="AL777" s="3558"/>
      <c r="AM777" s="3925"/>
      <c r="AN777" s="2071"/>
      <c r="AO777" s="4305">
        <f t="shared" si="713"/>
        <v>0</v>
      </c>
      <c r="AP777" s="4305"/>
    </row>
    <row r="778" spans="1:42" s="73" customFormat="1" ht="29.25" x14ac:dyDescent="0.25">
      <c r="A778" s="47">
        <v>1</v>
      </c>
      <c r="B778" s="2434" t="s">
        <v>384</v>
      </c>
      <c r="C778" s="2280"/>
      <c r="D778" s="251"/>
      <c r="E778" s="1546">
        <f>E777</f>
        <v>6660</v>
      </c>
      <c r="F778" s="4404">
        <f>F777</f>
        <v>5900</v>
      </c>
      <c r="G778" s="1546">
        <f t="shared" si="615"/>
        <v>760</v>
      </c>
      <c r="H778" s="325">
        <f>H777</f>
        <v>4201.666666666667</v>
      </c>
      <c r="I778" s="325">
        <f>I777</f>
        <v>4319</v>
      </c>
      <c r="J778" s="325">
        <f>I778/H778*100</f>
        <v>102.79254264180879</v>
      </c>
      <c r="K778" s="3448">
        <f>K777</f>
        <v>0</v>
      </c>
      <c r="L778" s="85"/>
      <c r="M778" s="85"/>
      <c r="N778" s="419"/>
      <c r="O778" s="4586"/>
      <c r="P778" s="419">
        <f t="shared" si="616"/>
        <v>0</v>
      </c>
      <c r="Q778" s="418"/>
      <c r="R778" s="418"/>
      <c r="S778" s="89"/>
      <c r="T778" s="89"/>
      <c r="U778" s="89"/>
      <c r="V778" s="1137">
        <v>5546.59</v>
      </c>
      <c r="W778" s="1137">
        <v>5546.59</v>
      </c>
      <c r="X778" s="1137">
        <v>5546.59</v>
      </c>
      <c r="Y778" s="1137">
        <v>5546.59</v>
      </c>
      <c r="Z778" s="1137">
        <v>5546.59</v>
      </c>
      <c r="AA778" s="1137">
        <v>5546.59</v>
      </c>
      <c r="AB778" s="1137">
        <v>5546.59</v>
      </c>
      <c r="AC778" s="1137">
        <v>6261.0659999999998</v>
      </c>
      <c r="AD778" s="3328">
        <f>V778/12*$B$4+(W778-V778)/11*6+(X778-W778)/10*5+(Y778-X778)/9*4+(Z778-Y778)/8*3+(AA778-Z778)/7*2+(AB778-AA778)/6*1+(AC778-AB778)</f>
        <v>3949.9868333333334</v>
      </c>
      <c r="AE778" s="1137">
        <f>AK778-AJ778-AG778</f>
        <v>4060.2352000000001</v>
      </c>
      <c r="AF778" s="3021"/>
      <c r="AG778" s="1137"/>
      <c r="AH778" s="1137">
        <f>AE778-AD778</f>
        <v>110.2483666666667</v>
      </c>
      <c r="AI778" s="1137"/>
      <c r="AJ778" s="1137">
        <v>-8.1099999999999992E-2</v>
      </c>
      <c r="AK778" s="2009">
        <v>4060.1541000000002</v>
      </c>
      <c r="AL778" s="3558"/>
      <c r="AM778" s="3925">
        <f>AM777</f>
        <v>0</v>
      </c>
      <c r="AN778" s="2071"/>
      <c r="AO778" s="4305">
        <f t="shared" si="713"/>
        <v>5546590</v>
      </c>
      <c r="AP778" s="4305"/>
    </row>
    <row r="779" spans="1:42" ht="29.25" x14ac:dyDescent="0.25">
      <c r="A779" s="47">
        <v>1</v>
      </c>
      <c r="B779" s="84" t="s">
        <v>139</v>
      </c>
      <c r="C779" s="2154"/>
      <c r="D779" s="251"/>
      <c r="E779" s="1640">
        <f>E777</f>
        <v>6660</v>
      </c>
      <c r="F779" s="4403">
        <f>F777</f>
        <v>5900</v>
      </c>
      <c r="G779" s="1640">
        <f t="shared" si="615"/>
        <v>760</v>
      </c>
      <c r="H779" s="418">
        <f>H777</f>
        <v>4201.666666666667</v>
      </c>
      <c r="I779" s="418">
        <f>I777</f>
        <v>4319</v>
      </c>
      <c r="J779" s="418">
        <f>I779/H779*100</f>
        <v>102.79254264180879</v>
      </c>
      <c r="K779" s="3447">
        <f>K777</f>
        <v>0</v>
      </c>
      <c r="L779" s="85"/>
      <c r="M779" s="85"/>
      <c r="N779" s="419"/>
      <c r="O779" s="4586"/>
      <c r="P779" s="419">
        <f t="shared" si="616"/>
        <v>0</v>
      </c>
      <c r="Q779" s="418"/>
      <c r="R779" s="418"/>
      <c r="S779" s="89"/>
      <c r="T779" s="89"/>
      <c r="U779" s="89"/>
      <c r="V779" s="1137">
        <f t="shared" ref="V779:W779" si="719">V778</f>
        <v>5546.59</v>
      </c>
      <c r="W779" s="1137">
        <f t="shared" si="719"/>
        <v>5546.59</v>
      </c>
      <c r="X779" s="1137">
        <f t="shared" ref="X779:Y779" si="720">X778</f>
        <v>5546.59</v>
      </c>
      <c r="Y779" s="1137">
        <f t="shared" si="720"/>
        <v>5546.59</v>
      </c>
      <c r="Z779" s="1137">
        <f t="shared" ref="Z779:AA779" si="721">Z778</f>
        <v>5546.59</v>
      </c>
      <c r="AA779" s="1137">
        <f t="shared" si="721"/>
        <v>5546.59</v>
      </c>
      <c r="AB779" s="1137">
        <f t="shared" ref="AB779:AC779" si="722">AB778</f>
        <v>5546.59</v>
      </c>
      <c r="AC779" s="1137">
        <f t="shared" si="722"/>
        <v>6261.0659999999998</v>
      </c>
      <c r="AD779" s="2985">
        <f t="shared" ref="AD779" si="723">AD778</f>
        <v>3949.9868333333334</v>
      </c>
      <c r="AE779" s="1137">
        <f t="shared" ref="AE779:AL779" si="724">AE778</f>
        <v>4060.2352000000001</v>
      </c>
      <c r="AF779" s="3021">
        <f t="shared" si="724"/>
        <v>0</v>
      </c>
      <c r="AG779" s="1137">
        <f t="shared" ref="AG779" si="725">AG778</f>
        <v>0</v>
      </c>
      <c r="AH779" s="1137">
        <f t="shared" si="724"/>
        <v>110.2483666666667</v>
      </c>
      <c r="AI779" s="1137">
        <f t="shared" si="724"/>
        <v>0</v>
      </c>
      <c r="AJ779" s="1137">
        <f t="shared" si="724"/>
        <v>-8.1099999999999992E-2</v>
      </c>
      <c r="AK779" s="2009">
        <f t="shared" si="724"/>
        <v>4060.1541000000002</v>
      </c>
      <c r="AL779" s="3558">
        <f t="shared" si="724"/>
        <v>0</v>
      </c>
      <c r="AM779" s="3924">
        <f>AM777</f>
        <v>0</v>
      </c>
      <c r="AN779" s="2071">
        <f t="shared" ref="AN779" si="726">AN778</f>
        <v>0</v>
      </c>
      <c r="AO779" s="4305">
        <f t="shared" si="713"/>
        <v>5546590</v>
      </c>
      <c r="AP779" s="4305"/>
    </row>
    <row r="780" spans="1:42" x14ac:dyDescent="0.25">
      <c r="A780" s="47">
        <v>1</v>
      </c>
      <c r="B780" s="240" t="s">
        <v>29</v>
      </c>
      <c r="C780" s="2211"/>
      <c r="D780" s="184"/>
      <c r="E780" s="664"/>
      <c r="F780" s="4153"/>
      <c r="G780" s="664">
        <f t="shared" si="615"/>
        <v>0</v>
      </c>
      <c r="H780" s="309"/>
      <c r="I780" s="309"/>
      <c r="J780" s="309"/>
      <c r="K780" s="3419"/>
      <c r="L780" s="101"/>
      <c r="M780" s="101"/>
      <c r="N780" s="365"/>
      <c r="O780" s="4573"/>
      <c r="P780" s="365">
        <f t="shared" si="616"/>
        <v>0</v>
      </c>
      <c r="Q780" s="366"/>
      <c r="R780" s="366"/>
      <c r="S780" s="366"/>
      <c r="T780" s="366"/>
      <c r="U780" s="71"/>
      <c r="V780" s="607"/>
      <c r="W780" s="607"/>
      <c r="X780" s="607"/>
      <c r="Y780" s="607"/>
      <c r="Z780" s="607"/>
      <c r="AA780" s="607"/>
      <c r="AB780" s="607"/>
      <c r="AC780" s="607"/>
      <c r="AD780" s="2984"/>
      <c r="AE780" s="607">
        <f t="shared" ref="AE780:AE801" si="727">AK780-AJ780-AG780</f>
        <v>0</v>
      </c>
      <c r="AF780" s="3022"/>
      <c r="AG780" s="607"/>
      <c r="AH780" s="607"/>
      <c r="AI780" s="607"/>
      <c r="AJ780" s="607"/>
      <c r="AK780" s="2010"/>
      <c r="AL780" s="3559"/>
      <c r="AM780" s="3880"/>
      <c r="AN780" s="2006"/>
      <c r="AO780" s="4305">
        <f t="shared" si="713"/>
        <v>0</v>
      </c>
      <c r="AP780" s="4305"/>
    </row>
    <row r="781" spans="1:42" x14ac:dyDescent="0.25">
      <c r="A781" s="47">
        <v>1</v>
      </c>
      <c r="B781" s="100" t="s">
        <v>17</v>
      </c>
      <c r="C781" s="2278"/>
      <c r="D781" s="100">
        <v>300</v>
      </c>
      <c r="E781" s="664">
        <v>487</v>
      </c>
      <c r="F781" s="4153">
        <v>487</v>
      </c>
      <c r="G781" s="664">
        <f t="shared" si="615"/>
        <v>0</v>
      </c>
      <c r="H781" s="69">
        <f>ROUND(E781/12*$B$4,0)</f>
        <v>284</v>
      </c>
      <c r="I781" s="69">
        <v>185</v>
      </c>
      <c r="J781" s="69">
        <f>I781/H781*100</f>
        <v>65.140845070422543</v>
      </c>
      <c r="K781" s="3375"/>
      <c r="L781" s="423">
        <v>7</v>
      </c>
      <c r="M781" s="70">
        <f>R781/I781</f>
        <v>7.8162162162162163</v>
      </c>
      <c r="N781" s="105">
        <f>ROUND(E781*L781,0)</f>
        <v>3409</v>
      </c>
      <c r="O781" s="4520">
        <v>3409</v>
      </c>
      <c r="P781" s="105">
        <f t="shared" si="616"/>
        <v>0</v>
      </c>
      <c r="Q781" s="71">
        <f>ROUND(H781*L781,0)</f>
        <v>1988</v>
      </c>
      <c r="R781" s="71">
        <v>1446</v>
      </c>
      <c r="S781" s="71">
        <f>R781/Q781*100</f>
        <v>72.736418511066404</v>
      </c>
      <c r="T781" s="113">
        <f>ROUND(N781/D781,0)</f>
        <v>11</v>
      </c>
      <c r="U781" s="71">
        <f>R781/$B$4*12/T781</f>
        <v>225.35064935064938</v>
      </c>
      <c r="V781" s="607"/>
      <c r="W781" s="607"/>
      <c r="X781" s="607"/>
      <c r="Y781" s="607"/>
      <c r="Z781" s="607"/>
      <c r="AA781" s="607"/>
      <c r="AB781" s="607"/>
      <c r="AC781" s="607"/>
      <c r="AD781" s="2985"/>
      <c r="AE781" s="607">
        <f t="shared" si="727"/>
        <v>0</v>
      </c>
      <c r="AF781" s="3022"/>
      <c r="AG781" s="607"/>
      <c r="AH781" s="607"/>
      <c r="AI781" s="607"/>
      <c r="AJ781" s="607"/>
      <c r="AK781" s="2010"/>
      <c r="AL781" s="3559"/>
      <c r="AM781" s="3832"/>
      <c r="AN781" s="2006"/>
      <c r="AO781" s="4305">
        <f t="shared" si="713"/>
        <v>0</v>
      </c>
      <c r="AP781" s="4305"/>
    </row>
    <row r="782" spans="1:42" x14ac:dyDescent="0.25">
      <c r="A782" s="47">
        <v>1</v>
      </c>
      <c r="B782" s="100" t="s">
        <v>18</v>
      </c>
      <c r="C782" s="2278"/>
      <c r="D782" s="100">
        <v>300</v>
      </c>
      <c r="E782" s="664">
        <v>527</v>
      </c>
      <c r="F782" s="4153">
        <v>527</v>
      </c>
      <c r="G782" s="664">
        <f t="shared" ref="G782:G845" si="728">E782-F782</f>
        <v>0</v>
      </c>
      <c r="H782" s="69">
        <f>ROUND(E782/12*$B$4,0)</f>
        <v>307</v>
      </c>
      <c r="I782" s="69">
        <v>220</v>
      </c>
      <c r="J782" s="69">
        <f>I782/H782*100</f>
        <v>71.661237785016283</v>
      </c>
      <c r="K782" s="3375"/>
      <c r="L782" s="423">
        <v>7</v>
      </c>
      <c r="M782" s="70">
        <f>R782/I782</f>
        <v>6.9909090909090912</v>
      </c>
      <c r="N782" s="105">
        <f>ROUND(E782*L782,0)</f>
        <v>3689</v>
      </c>
      <c r="O782" s="4520">
        <v>3689</v>
      </c>
      <c r="P782" s="105">
        <f t="shared" ref="P782:P845" si="729">N782-O782</f>
        <v>0</v>
      </c>
      <c r="Q782" s="71">
        <f>ROUND(H782*L782,0)</f>
        <v>2149</v>
      </c>
      <c r="R782" s="71">
        <v>1538</v>
      </c>
      <c r="S782" s="71">
        <f>R782/Q782*100</f>
        <v>71.568171242438339</v>
      </c>
      <c r="T782" s="113">
        <f>ROUND(N782/D782,0)</f>
        <v>12</v>
      </c>
      <c r="U782" s="71">
        <f>R782/$B$4*12/T782</f>
        <v>219.71428571428569</v>
      </c>
      <c r="V782" s="607"/>
      <c r="W782" s="607"/>
      <c r="X782" s="607"/>
      <c r="Y782" s="607"/>
      <c r="Z782" s="607"/>
      <c r="AA782" s="607"/>
      <c r="AB782" s="607"/>
      <c r="AC782" s="607"/>
      <c r="AD782" s="2985"/>
      <c r="AE782" s="607">
        <f t="shared" si="727"/>
        <v>0</v>
      </c>
      <c r="AF782" s="3022"/>
      <c r="AG782" s="607"/>
      <c r="AH782" s="607"/>
      <c r="AI782" s="607"/>
      <c r="AJ782" s="607"/>
      <c r="AK782" s="2010"/>
      <c r="AL782" s="3559"/>
      <c r="AM782" s="3832"/>
      <c r="AN782" s="2006"/>
      <c r="AO782" s="4305">
        <f t="shared" si="713"/>
        <v>0</v>
      </c>
      <c r="AP782" s="4305"/>
    </row>
    <row r="783" spans="1:42" x14ac:dyDescent="0.25">
      <c r="A783" s="47">
        <v>1</v>
      </c>
      <c r="B783" s="122" t="s">
        <v>78</v>
      </c>
      <c r="C783" s="2182"/>
      <c r="D783" s="424"/>
      <c r="E783" s="1495">
        <f>SUM(E781:E782)</f>
        <v>1014</v>
      </c>
      <c r="F783" s="4405">
        <f>SUM(F781:F782)</f>
        <v>1014</v>
      </c>
      <c r="G783" s="1495">
        <f t="shared" si="728"/>
        <v>0</v>
      </c>
      <c r="H783" s="390">
        <f>SUM(H781:H782)</f>
        <v>591</v>
      </c>
      <c r="I783" s="390">
        <f>SUM(I781:I782)</f>
        <v>405</v>
      </c>
      <c r="J783" s="390">
        <f>I783/H783*100</f>
        <v>68.527918781725887</v>
      </c>
      <c r="K783" s="3428">
        <f>SUM(K781:K782)</f>
        <v>0</v>
      </c>
      <c r="L783" s="107">
        <f>IF(E783=0,0,N783/E783)</f>
        <v>7</v>
      </c>
      <c r="M783" s="107">
        <f>R783/I783</f>
        <v>7.3679012345679009</v>
      </c>
      <c r="N783" s="400">
        <f>SUM(N781:N782)</f>
        <v>7098</v>
      </c>
      <c r="O783" s="4587">
        <v>7098</v>
      </c>
      <c r="P783" s="400">
        <f t="shared" si="729"/>
        <v>0</v>
      </c>
      <c r="Q783" s="390">
        <f>SUM(Q781:Q782)</f>
        <v>4137</v>
      </c>
      <c r="R783" s="390">
        <f>SUM(R781:R782)</f>
        <v>2984</v>
      </c>
      <c r="S783" s="77">
        <f>R783/Q783*100</f>
        <v>72.129562484892432</v>
      </c>
      <c r="T783" s="420">
        <f>SUM(T781:T782)</f>
        <v>23</v>
      </c>
      <c r="U783" s="77">
        <f>R783/$B$4*12/T783</f>
        <v>222.40993788819875</v>
      </c>
      <c r="V783" s="1889"/>
      <c r="W783" s="1889"/>
      <c r="X783" s="1889"/>
      <c r="Y783" s="1889"/>
      <c r="Z783" s="1889"/>
      <c r="AA783" s="1889"/>
      <c r="AB783" s="1889"/>
      <c r="AC783" s="1889"/>
      <c r="AD783" s="3327"/>
      <c r="AE783" s="1889">
        <f t="shared" si="727"/>
        <v>0</v>
      </c>
      <c r="AF783" s="3023"/>
      <c r="AG783" s="1889"/>
      <c r="AH783" s="1889"/>
      <c r="AI783" s="1889"/>
      <c r="AJ783" s="1889"/>
      <c r="AK783" s="2011"/>
      <c r="AL783" s="3560"/>
      <c r="AM783" s="3926">
        <f>SUM(AM781:AM782)</f>
        <v>0</v>
      </c>
      <c r="AN783" s="3313"/>
      <c r="AO783" s="4305">
        <f t="shared" si="713"/>
        <v>0</v>
      </c>
      <c r="AP783" s="4305"/>
    </row>
    <row r="784" spans="1:42" ht="30" thickBot="1" x14ac:dyDescent="0.3">
      <c r="A784" s="47">
        <v>1</v>
      </c>
      <c r="B784" s="131" t="s">
        <v>222</v>
      </c>
      <c r="C784" s="131"/>
      <c r="D784" s="131"/>
      <c r="E784" s="1625">
        <f>E783</f>
        <v>1014</v>
      </c>
      <c r="F784" s="4406">
        <f>F783</f>
        <v>1014</v>
      </c>
      <c r="G784" s="1625">
        <f t="shared" si="728"/>
        <v>0</v>
      </c>
      <c r="H784" s="331">
        <f>H783</f>
        <v>591</v>
      </c>
      <c r="I784" s="331">
        <f>I783</f>
        <v>405</v>
      </c>
      <c r="J784" s="331">
        <f>I784/H784*100</f>
        <v>68.527918781725887</v>
      </c>
      <c r="K784" s="3449">
        <f>K783</f>
        <v>0</v>
      </c>
      <c r="L784" s="107">
        <f>IF(E784=0,0,N784/E784)</f>
        <v>7</v>
      </c>
      <c r="M784" s="107">
        <f>R784/I784</f>
        <v>7.3679012345679009</v>
      </c>
      <c r="N784" s="332">
        <f>N783</f>
        <v>7098</v>
      </c>
      <c r="O784" s="4588">
        <v>7098</v>
      </c>
      <c r="P784" s="332">
        <f t="shared" si="729"/>
        <v>0</v>
      </c>
      <c r="Q784" s="425">
        <f>Q783</f>
        <v>4137</v>
      </c>
      <c r="R784" s="425">
        <f>R783</f>
        <v>2984</v>
      </c>
      <c r="S784" s="135">
        <f>R784/Q784*100</f>
        <v>72.129562484892432</v>
      </c>
      <c r="T784" s="135">
        <f>SUM(T783)</f>
        <v>23</v>
      </c>
      <c r="U784" s="136">
        <f>R784/$B$4*12/T784</f>
        <v>222.40993788819875</v>
      </c>
      <c r="V784" s="2015">
        <v>17569.122480000002</v>
      </c>
      <c r="W784" s="2015">
        <v>17569.122480000002</v>
      </c>
      <c r="X784" s="2015">
        <v>17569.122480000002</v>
      </c>
      <c r="Y784" s="2015">
        <v>17569.122480000002</v>
      </c>
      <c r="Z784" s="2015">
        <v>17569.122480000002</v>
      </c>
      <c r="AA784" s="2015">
        <v>17569.122480000002</v>
      </c>
      <c r="AB784" s="2015">
        <v>17569.122480000002</v>
      </c>
      <c r="AC784" s="2015">
        <v>17569.122480000002</v>
      </c>
      <c r="AD784" s="3328">
        <f>V784/12*$B$4+(W784-V784)/11*6+(X784-W784)/10*5+(Y784-X784)/9*4+(Z784-Y784)/8*3+(AA784-Z784)/7*2+(AB784-AA784)/6*1+(AC784-AB784)</f>
        <v>10248.654780000001</v>
      </c>
      <c r="AE784" s="2015">
        <f t="shared" si="727"/>
        <v>7112.1183000000019</v>
      </c>
      <c r="AF784" s="3030"/>
      <c r="AG784" s="2015"/>
      <c r="AH784" s="2015">
        <f>AE784-AD784</f>
        <v>-3136.5364799999988</v>
      </c>
      <c r="AI784" s="2015"/>
      <c r="AJ784" s="2015">
        <v>-8.9718700000000009</v>
      </c>
      <c r="AK784" s="2016">
        <v>7103.1464300000016</v>
      </c>
      <c r="AL784" s="3563"/>
      <c r="AM784" s="3927"/>
      <c r="AN784" s="3850"/>
      <c r="AO784" s="4305">
        <f t="shared" si="713"/>
        <v>17569122.48</v>
      </c>
      <c r="AP784" s="4305"/>
    </row>
    <row r="785" spans="1:42" ht="15.75" thickBot="1" x14ac:dyDescent="0.3">
      <c r="A785" s="47">
        <v>1</v>
      </c>
      <c r="B785" s="379" t="s">
        <v>422</v>
      </c>
      <c r="C785" s="379"/>
      <c r="D785" s="379"/>
      <c r="E785" s="1627"/>
      <c r="F785" s="4390"/>
      <c r="G785" s="1627">
        <f t="shared" si="728"/>
        <v>0</v>
      </c>
      <c r="H785" s="380"/>
      <c r="I785" s="380"/>
      <c r="J785" s="380"/>
      <c r="K785" s="3426"/>
      <c r="L785" s="333"/>
      <c r="M785" s="333"/>
      <c r="N785" s="381"/>
      <c r="O785" s="4576"/>
      <c r="P785" s="381">
        <f t="shared" si="729"/>
        <v>0</v>
      </c>
      <c r="Q785" s="380"/>
      <c r="R785" s="380">
        <f>SUM(R774,R784,R779)</f>
        <v>18289</v>
      </c>
      <c r="S785" s="380"/>
      <c r="T785" s="380"/>
      <c r="U785" s="380"/>
      <c r="V785" s="742">
        <f t="shared" ref="V785:W785" si="730">SUM(V774,V784,V779)</f>
        <v>164149.13299454999</v>
      </c>
      <c r="W785" s="742">
        <f t="shared" si="730"/>
        <v>164149.13299454999</v>
      </c>
      <c r="X785" s="742">
        <f t="shared" ref="X785:Y785" si="731">SUM(X774,X784,X779)</f>
        <v>164150.33727454999</v>
      </c>
      <c r="Y785" s="742">
        <f t="shared" si="731"/>
        <v>164150.33727454999</v>
      </c>
      <c r="Z785" s="742">
        <f t="shared" ref="Z785:AA785" si="732">SUM(Z774,Z784,Z779)</f>
        <v>164150.33727454999</v>
      </c>
      <c r="AA785" s="742">
        <f t="shared" si="732"/>
        <v>164150.33727454999</v>
      </c>
      <c r="AB785" s="742">
        <f t="shared" ref="AB785:AC785" si="733">SUM(AB774,AB784,AB779)</f>
        <v>164150.33727454999</v>
      </c>
      <c r="AC785" s="742">
        <f t="shared" si="733"/>
        <v>184796.91176854997</v>
      </c>
      <c r="AD785" s="2986">
        <f t="shared" ref="AD785" si="734">SUM(AD774,AD784,AD779)</f>
        <v>116400.83754748746</v>
      </c>
      <c r="AE785" s="742">
        <f t="shared" si="727"/>
        <v>116269.32482000001</v>
      </c>
      <c r="AF785" s="3031">
        <f>AF774</f>
        <v>0</v>
      </c>
      <c r="AG785" s="742">
        <f>AG774</f>
        <v>-1239.9150300000001</v>
      </c>
      <c r="AH785" s="742">
        <f>SUM(AH774,AH784,AH779)</f>
        <v>-131.51272748747215</v>
      </c>
      <c r="AI785" s="4329">
        <f>SUM(AI774,AI784,AI779)</f>
        <v>-274.57584000000003</v>
      </c>
      <c r="AJ785" s="742">
        <f>SUM(AJ774,AJ784,AJ779)</f>
        <v>-272.12123000000003</v>
      </c>
      <c r="AK785" s="991">
        <f>SUM(AK774,AK784,AK779)</f>
        <v>114757.28856</v>
      </c>
      <c r="AL785" s="3570">
        <f>SUM(AL774,AL784,AL779)</f>
        <v>50440.069859999996</v>
      </c>
      <c r="AM785" s="3894"/>
      <c r="AN785" s="3325">
        <f>SUM(AN774,AN784,AN779)</f>
        <v>15482.60893</v>
      </c>
      <c r="AO785" s="4317">
        <f t="shared" si="713"/>
        <v>164150337.27454999</v>
      </c>
      <c r="AP785" s="4305"/>
    </row>
    <row r="786" spans="1:42" x14ac:dyDescent="0.25">
      <c r="A786" s="47">
        <v>1</v>
      </c>
      <c r="B786" s="382"/>
      <c r="C786" s="382"/>
      <c r="D786" s="382"/>
      <c r="E786" s="1532"/>
      <c r="F786" s="4391"/>
      <c r="G786" s="1532">
        <f t="shared" si="728"/>
        <v>0</v>
      </c>
      <c r="H786" s="339"/>
      <c r="I786" s="339"/>
      <c r="J786" s="339"/>
      <c r="K786" s="3450"/>
      <c r="L786" s="426"/>
      <c r="M786" s="426"/>
      <c r="N786" s="427"/>
      <c r="O786" s="4589"/>
      <c r="P786" s="427">
        <f t="shared" si="729"/>
        <v>0</v>
      </c>
      <c r="Q786" s="428"/>
      <c r="R786" s="428"/>
      <c r="S786" s="428"/>
      <c r="T786" s="428"/>
      <c r="U786" s="428"/>
      <c r="V786" s="1137"/>
      <c r="W786" s="1137"/>
      <c r="X786" s="1137"/>
      <c r="Y786" s="1137"/>
      <c r="Z786" s="1137"/>
      <c r="AA786" s="1137"/>
      <c r="AB786" s="1137"/>
      <c r="AC786" s="1137"/>
      <c r="AD786" s="2984"/>
      <c r="AE786" s="1137">
        <f t="shared" si="727"/>
        <v>0</v>
      </c>
      <c r="AF786" s="3021"/>
      <c r="AG786" s="1137"/>
      <c r="AH786" s="1137"/>
      <c r="AI786" s="1137"/>
      <c r="AJ786" s="1137"/>
      <c r="AK786" s="2009"/>
      <c r="AL786" s="3558"/>
      <c r="AM786" s="3881"/>
      <c r="AN786" s="2071"/>
      <c r="AO786" s="4305">
        <f t="shared" si="713"/>
        <v>0</v>
      </c>
      <c r="AP786" s="4305"/>
    </row>
    <row r="787" spans="1:42" ht="72" x14ac:dyDescent="0.25">
      <c r="A787" s="47">
        <v>1</v>
      </c>
      <c r="B787" s="848" t="s">
        <v>581</v>
      </c>
      <c r="C787" s="848"/>
      <c r="D787" s="414"/>
      <c r="E787" s="664"/>
      <c r="F787" s="4153"/>
      <c r="G787" s="664">
        <f t="shared" si="728"/>
        <v>0</v>
      </c>
      <c r="H787" s="309"/>
      <c r="I787" s="309"/>
      <c r="J787" s="309"/>
      <c r="K787" s="3419"/>
      <c r="L787" s="101"/>
      <c r="M787" s="101"/>
      <c r="N787" s="365"/>
      <c r="O787" s="4573"/>
      <c r="P787" s="365">
        <f t="shared" si="729"/>
        <v>0</v>
      </c>
      <c r="Q787" s="366"/>
      <c r="R787" s="366"/>
      <c r="S787" s="366"/>
      <c r="T787" s="366"/>
      <c r="U787" s="366"/>
      <c r="V787" s="607"/>
      <c r="W787" s="607"/>
      <c r="X787" s="607"/>
      <c r="Y787" s="607"/>
      <c r="Z787" s="607"/>
      <c r="AA787" s="607"/>
      <c r="AB787" s="607"/>
      <c r="AC787" s="607"/>
      <c r="AD787" s="2985"/>
      <c r="AE787" s="607">
        <f t="shared" si="727"/>
        <v>0</v>
      </c>
      <c r="AF787" s="3022"/>
      <c r="AG787" s="607"/>
      <c r="AH787" s="607"/>
      <c r="AI787" s="607"/>
      <c r="AJ787" s="607"/>
      <c r="AK787" s="2010"/>
      <c r="AL787" s="3559"/>
      <c r="AM787" s="3880"/>
      <c r="AN787" s="2006"/>
      <c r="AO787" s="4305">
        <f t="shared" si="713"/>
        <v>0</v>
      </c>
      <c r="AP787" s="4305"/>
    </row>
    <row r="788" spans="1:42" x14ac:dyDescent="0.25">
      <c r="A788" s="47">
        <v>1</v>
      </c>
      <c r="B788" s="367" t="s">
        <v>5</v>
      </c>
      <c r="C788" s="2239"/>
      <c r="D788" s="367"/>
      <c r="E788" s="664"/>
      <c r="F788" s="4153"/>
      <c r="G788" s="664">
        <f t="shared" si="728"/>
        <v>0</v>
      </c>
      <c r="H788" s="309"/>
      <c r="I788" s="309"/>
      <c r="J788" s="309"/>
      <c r="K788" s="3419"/>
      <c r="L788" s="311"/>
      <c r="M788" s="311"/>
      <c r="N788" s="365"/>
      <c r="O788" s="4573"/>
      <c r="P788" s="365">
        <f t="shared" si="729"/>
        <v>0</v>
      </c>
      <c r="Q788" s="366"/>
      <c r="R788" s="366"/>
      <c r="S788" s="366"/>
      <c r="T788" s="366"/>
      <c r="U788" s="366"/>
      <c r="V788" s="607"/>
      <c r="W788" s="607"/>
      <c r="X788" s="607"/>
      <c r="Y788" s="607"/>
      <c r="Z788" s="607"/>
      <c r="AA788" s="607"/>
      <c r="AB788" s="607"/>
      <c r="AC788" s="607"/>
      <c r="AD788" s="2985"/>
      <c r="AE788" s="607">
        <f t="shared" si="727"/>
        <v>0</v>
      </c>
      <c r="AF788" s="3022"/>
      <c r="AG788" s="607"/>
      <c r="AH788" s="607"/>
      <c r="AI788" s="607"/>
      <c r="AJ788" s="607"/>
      <c r="AK788" s="2010"/>
      <c r="AL788" s="3559"/>
      <c r="AM788" s="3880"/>
      <c r="AN788" s="2006"/>
      <c r="AO788" s="4305">
        <f t="shared" si="713"/>
        <v>0</v>
      </c>
      <c r="AP788" s="4305"/>
    </row>
    <row r="789" spans="1:42" x14ac:dyDescent="0.25">
      <c r="A789" s="47">
        <v>1</v>
      </c>
      <c r="B789" s="100" t="s">
        <v>24</v>
      </c>
      <c r="C789" s="3352" t="s">
        <v>310</v>
      </c>
      <c r="D789" s="309">
        <v>340</v>
      </c>
      <c r="E789" s="1609">
        <v>2141</v>
      </c>
      <c r="F789" s="4361">
        <v>2141</v>
      </c>
      <c r="G789" s="1609">
        <f t="shared" si="728"/>
        <v>0</v>
      </c>
      <c r="H789" s="69">
        <f t="shared" ref="H789:H797" si="735">(E789-G789)/12*$B$4+G789</f>
        <v>1248.9166666666665</v>
      </c>
      <c r="I789" s="69">
        <v>411</v>
      </c>
      <c r="J789" s="69">
        <f t="shared" ref="J789:J799" si="736">I789/H789*100</f>
        <v>32.908520717955561</v>
      </c>
      <c r="K789" s="3375"/>
      <c r="L789" s="311">
        <v>6.5</v>
      </c>
      <c r="M789" s="70">
        <f t="shared" ref="M789:M798" si="737">R789/I789</f>
        <v>4.8442822384428226</v>
      </c>
      <c r="N789" s="105">
        <f t="shared" ref="N789:N797" si="738">ROUND(E789*L789,0)</f>
        <v>13917</v>
      </c>
      <c r="O789" s="4520">
        <v>13917</v>
      </c>
      <c r="P789" s="105">
        <f t="shared" si="729"/>
        <v>0</v>
      </c>
      <c r="Q789" s="71">
        <f t="shared" ref="Q789:Q797" si="739">ROUND(N789/12*$B$4,0)</f>
        <v>8118</v>
      </c>
      <c r="R789" s="71">
        <v>1991</v>
      </c>
      <c r="S789" s="71">
        <f t="shared" ref="S789:S798" si="740">R789/Q789*100</f>
        <v>24.525745257452574</v>
      </c>
      <c r="T789" s="113">
        <f t="shared" ref="T789:T797" si="741">ROUND(N789/D789,0)</f>
        <v>41</v>
      </c>
      <c r="U789" s="71">
        <f t="shared" ref="U789:U798" si="742">R789/$B$4*12/T789</f>
        <v>83.247386759581886</v>
      </c>
      <c r="V789" s="607"/>
      <c r="W789" s="607"/>
      <c r="X789" s="607"/>
      <c r="Y789" s="607"/>
      <c r="Z789" s="607"/>
      <c r="AA789" s="607"/>
      <c r="AB789" s="607"/>
      <c r="AC789" s="607"/>
      <c r="AD789" s="2985"/>
      <c r="AE789" s="607">
        <f t="shared" si="727"/>
        <v>0</v>
      </c>
      <c r="AF789" s="3022"/>
      <c r="AG789" s="607"/>
      <c r="AH789" s="607"/>
      <c r="AI789" s="607"/>
      <c r="AJ789" s="607"/>
      <c r="AK789" s="2010"/>
      <c r="AL789" s="3559"/>
      <c r="AM789" s="3832"/>
      <c r="AN789" s="2006"/>
      <c r="AO789" s="4305">
        <f t="shared" si="713"/>
        <v>0</v>
      </c>
      <c r="AP789" s="4305"/>
    </row>
    <row r="790" spans="1:42" x14ac:dyDescent="0.25">
      <c r="A790" s="47">
        <v>1</v>
      </c>
      <c r="B790" s="100" t="s">
        <v>23</v>
      </c>
      <c r="C790" s="3352" t="s">
        <v>310</v>
      </c>
      <c r="D790" s="309">
        <v>270</v>
      </c>
      <c r="E790" s="1609">
        <v>5372</v>
      </c>
      <c r="F790" s="4361">
        <v>3250</v>
      </c>
      <c r="G790" s="1609">
        <f t="shared" si="728"/>
        <v>2122</v>
      </c>
      <c r="H790" s="69">
        <f t="shared" si="735"/>
        <v>4017.833333333333</v>
      </c>
      <c r="I790" s="69">
        <v>5293</v>
      </c>
      <c r="J790" s="69">
        <f t="shared" si="736"/>
        <v>131.73766955656035</v>
      </c>
      <c r="K790" s="3375">
        <v>2450</v>
      </c>
      <c r="L790" s="311">
        <v>7.5</v>
      </c>
      <c r="M790" s="70">
        <f t="shared" si="737"/>
        <v>10.575288116380126</v>
      </c>
      <c r="N790" s="105">
        <f t="shared" si="738"/>
        <v>40290</v>
      </c>
      <c r="O790" s="4520">
        <v>24375</v>
      </c>
      <c r="P790" s="105">
        <f t="shared" si="729"/>
        <v>15915</v>
      </c>
      <c r="Q790" s="71">
        <f>(N790-P790)/12*$B$4+P790</f>
        <v>30133.75</v>
      </c>
      <c r="R790" s="71">
        <v>55975</v>
      </c>
      <c r="S790" s="71">
        <f t="shared" si="740"/>
        <v>185.75517484548055</v>
      </c>
      <c r="T790" s="113">
        <f t="shared" si="741"/>
        <v>149</v>
      </c>
      <c r="U790" s="71">
        <f t="shared" si="742"/>
        <v>644.00767018216686</v>
      </c>
      <c r="V790" s="607"/>
      <c r="W790" s="607"/>
      <c r="X790" s="607"/>
      <c r="Y790" s="607"/>
      <c r="Z790" s="607"/>
      <c r="AA790" s="607"/>
      <c r="AB790" s="607"/>
      <c r="AC790" s="607"/>
      <c r="AD790" s="2985"/>
      <c r="AE790" s="607">
        <f t="shared" si="727"/>
        <v>0</v>
      </c>
      <c r="AF790" s="3022"/>
      <c r="AG790" s="607"/>
      <c r="AH790" s="607"/>
      <c r="AI790" s="607"/>
      <c r="AJ790" s="607"/>
      <c r="AK790" s="2010"/>
      <c r="AL790" s="3559"/>
      <c r="AM790" s="3832"/>
      <c r="AN790" s="2006"/>
      <c r="AO790" s="4305">
        <f t="shared" si="713"/>
        <v>0</v>
      </c>
      <c r="AP790" s="4305"/>
    </row>
    <row r="791" spans="1:42" x14ac:dyDescent="0.25">
      <c r="A791" s="47">
        <v>1</v>
      </c>
      <c r="B791" s="100" t="s">
        <v>171</v>
      </c>
      <c r="C791" s="3352" t="s">
        <v>310</v>
      </c>
      <c r="D791" s="309">
        <v>340</v>
      </c>
      <c r="E791" s="1609">
        <v>2728</v>
      </c>
      <c r="F791" s="4361">
        <v>2728</v>
      </c>
      <c r="G791" s="1609">
        <f t="shared" si="728"/>
        <v>0</v>
      </c>
      <c r="H791" s="69">
        <f t="shared" si="735"/>
        <v>1591.3333333333335</v>
      </c>
      <c r="I791" s="69">
        <v>462</v>
      </c>
      <c r="J791" s="69">
        <f t="shared" si="736"/>
        <v>29.032258064516125</v>
      </c>
      <c r="K791" s="3375"/>
      <c r="L791" s="311">
        <v>10</v>
      </c>
      <c r="M791" s="70">
        <f t="shared" si="737"/>
        <v>7.7099567099567103</v>
      </c>
      <c r="N791" s="105">
        <f t="shared" si="738"/>
        <v>27280</v>
      </c>
      <c r="O791" s="4520">
        <v>27280</v>
      </c>
      <c r="P791" s="105">
        <f t="shared" si="729"/>
        <v>0</v>
      </c>
      <c r="Q791" s="71">
        <f t="shared" si="739"/>
        <v>15913</v>
      </c>
      <c r="R791" s="71">
        <v>3562</v>
      </c>
      <c r="S791" s="71">
        <f t="shared" si="740"/>
        <v>22.384214164519577</v>
      </c>
      <c r="T791" s="113">
        <f t="shared" si="741"/>
        <v>80</v>
      </c>
      <c r="U791" s="71">
        <f t="shared" si="742"/>
        <v>76.328571428571422</v>
      </c>
      <c r="V791" s="607"/>
      <c r="W791" s="607"/>
      <c r="X791" s="607"/>
      <c r="Y791" s="607"/>
      <c r="Z791" s="607"/>
      <c r="AA791" s="607"/>
      <c r="AB791" s="607"/>
      <c r="AC791" s="607"/>
      <c r="AD791" s="2985"/>
      <c r="AE791" s="607">
        <f t="shared" si="727"/>
        <v>0</v>
      </c>
      <c r="AF791" s="3022"/>
      <c r="AG791" s="607"/>
      <c r="AH791" s="607"/>
      <c r="AI791" s="607"/>
      <c r="AJ791" s="607"/>
      <c r="AK791" s="2010"/>
      <c r="AL791" s="3559"/>
      <c r="AM791" s="3832"/>
      <c r="AN791" s="2006"/>
      <c r="AO791" s="4305">
        <f t="shared" si="713"/>
        <v>0</v>
      </c>
      <c r="AP791" s="4305"/>
    </row>
    <row r="792" spans="1:42" x14ac:dyDescent="0.25">
      <c r="A792" s="47">
        <v>1</v>
      </c>
      <c r="B792" s="100" t="s">
        <v>20</v>
      </c>
      <c r="C792" s="3352" t="s">
        <v>310</v>
      </c>
      <c r="D792" s="309">
        <v>340</v>
      </c>
      <c r="E792" s="1609">
        <v>1008</v>
      </c>
      <c r="F792" s="4361">
        <v>1008</v>
      </c>
      <c r="G792" s="1609">
        <f t="shared" si="728"/>
        <v>0</v>
      </c>
      <c r="H792" s="69">
        <f t="shared" si="735"/>
        <v>588</v>
      </c>
      <c r="I792" s="69">
        <v>215</v>
      </c>
      <c r="J792" s="69">
        <f t="shared" si="736"/>
        <v>36.564625850340136</v>
      </c>
      <c r="K792" s="3375"/>
      <c r="L792" s="311">
        <v>10.6</v>
      </c>
      <c r="M792" s="70">
        <f t="shared" si="737"/>
        <v>8.1627906976744189</v>
      </c>
      <c r="N792" s="105">
        <f t="shared" si="738"/>
        <v>10685</v>
      </c>
      <c r="O792" s="4520">
        <v>10685</v>
      </c>
      <c r="P792" s="105">
        <f t="shared" si="729"/>
        <v>0</v>
      </c>
      <c r="Q792" s="71">
        <f t="shared" si="739"/>
        <v>6233</v>
      </c>
      <c r="R792" s="71">
        <v>1755</v>
      </c>
      <c r="S792" s="71">
        <f t="shared" si="740"/>
        <v>28.156585913685223</v>
      </c>
      <c r="T792" s="113">
        <f t="shared" si="741"/>
        <v>31</v>
      </c>
      <c r="U792" s="71">
        <f t="shared" si="742"/>
        <v>97.05069124423963</v>
      </c>
      <c r="V792" s="607"/>
      <c r="W792" s="607"/>
      <c r="X792" s="607"/>
      <c r="Y792" s="607"/>
      <c r="Z792" s="607"/>
      <c r="AA792" s="607"/>
      <c r="AB792" s="607"/>
      <c r="AC792" s="607"/>
      <c r="AD792" s="2985"/>
      <c r="AE792" s="607">
        <f t="shared" si="727"/>
        <v>0</v>
      </c>
      <c r="AF792" s="3022"/>
      <c r="AG792" s="607"/>
      <c r="AH792" s="607"/>
      <c r="AI792" s="607"/>
      <c r="AJ792" s="607"/>
      <c r="AK792" s="2010"/>
      <c r="AL792" s="3559"/>
      <c r="AM792" s="3832"/>
      <c r="AN792" s="2006"/>
      <c r="AO792" s="4305">
        <f t="shared" si="713"/>
        <v>0</v>
      </c>
      <c r="AP792" s="4305"/>
    </row>
    <row r="793" spans="1:42" x14ac:dyDescent="0.25">
      <c r="A793" s="47">
        <v>1</v>
      </c>
      <c r="B793" s="100" t="s">
        <v>21</v>
      </c>
      <c r="C793" s="3352" t="s">
        <v>310</v>
      </c>
      <c r="D793" s="309">
        <v>340</v>
      </c>
      <c r="E793" s="1609">
        <v>588</v>
      </c>
      <c r="F793" s="4361">
        <v>588</v>
      </c>
      <c r="G793" s="1609">
        <f t="shared" si="728"/>
        <v>0</v>
      </c>
      <c r="H793" s="69">
        <f t="shared" si="735"/>
        <v>343</v>
      </c>
      <c r="I793" s="69">
        <v>0</v>
      </c>
      <c r="J793" s="69">
        <f t="shared" si="736"/>
        <v>0</v>
      </c>
      <c r="K793" s="3375"/>
      <c r="L793" s="311">
        <v>12.8</v>
      </c>
      <c r="M793" s="70" t="e">
        <f t="shared" si="737"/>
        <v>#DIV/0!</v>
      </c>
      <c r="N793" s="105">
        <f t="shared" si="738"/>
        <v>7526</v>
      </c>
      <c r="O793" s="4520">
        <v>7526</v>
      </c>
      <c r="P793" s="105">
        <f t="shared" si="729"/>
        <v>0</v>
      </c>
      <c r="Q793" s="71">
        <f t="shared" si="739"/>
        <v>4390</v>
      </c>
      <c r="R793" s="71"/>
      <c r="S793" s="71">
        <f t="shared" si="740"/>
        <v>0</v>
      </c>
      <c r="T793" s="113">
        <f t="shared" si="741"/>
        <v>22</v>
      </c>
      <c r="U793" s="71">
        <f t="shared" si="742"/>
        <v>0</v>
      </c>
      <c r="V793" s="607"/>
      <c r="W793" s="607"/>
      <c r="X793" s="607"/>
      <c r="Y793" s="607"/>
      <c r="Z793" s="607"/>
      <c r="AA793" s="607"/>
      <c r="AB793" s="607"/>
      <c r="AC793" s="607"/>
      <c r="AD793" s="2985"/>
      <c r="AE793" s="607">
        <f t="shared" si="727"/>
        <v>0</v>
      </c>
      <c r="AF793" s="3022"/>
      <c r="AG793" s="607"/>
      <c r="AH793" s="607"/>
      <c r="AI793" s="607"/>
      <c r="AJ793" s="607"/>
      <c r="AK793" s="2010"/>
      <c r="AL793" s="3559"/>
      <c r="AM793" s="3832"/>
      <c r="AN793" s="2006"/>
      <c r="AO793" s="4305">
        <f t="shared" si="713"/>
        <v>0</v>
      </c>
      <c r="AP793" s="4305"/>
    </row>
    <row r="794" spans="1:42" x14ac:dyDescent="0.25">
      <c r="A794" s="47">
        <v>1</v>
      </c>
      <c r="B794" s="100" t="s">
        <v>10</v>
      </c>
      <c r="C794" s="3352" t="s">
        <v>310</v>
      </c>
      <c r="D794" s="309">
        <v>340</v>
      </c>
      <c r="E794" s="1609">
        <v>1798</v>
      </c>
      <c r="F794" s="4361">
        <v>1798</v>
      </c>
      <c r="G794" s="1609">
        <f t="shared" si="728"/>
        <v>0</v>
      </c>
      <c r="H794" s="69">
        <f t="shared" si="735"/>
        <v>1048.8333333333335</v>
      </c>
      <c r="I794" s="69">
        <v>0</v>
      </c>
      <c r="J794" s="69">
        <f t="shared" si="736"/>
        <v>0</v>
      </c>
      <c r="K794" s="3375"/>
      <c r="L794" s="311">
        <v>11</v>
      </c>
      <c r="M794" s="70" t="e">
        <f t="shared" si="737"/>
        <v>#DIV/0!</v>
      </c>
      <c r="N794" s="105">
        <f t="shared" si="738"/>
        <v>19778</v>
      </c>
      <c r="O794" s="4520">
        <v>19778</v>
      </c>
      <c r="P794" s="105">
        <f t="shared" si="729"/>
        <v>0</v>
      </c>
      <c r="Q794" s="71">
        <f t="shared" si="739"/>
        <v>11537</v>
      </c>
      <c r="R794" s="71"/>
      <c r="S794" s="71">
        <f t="shared" si="740"/>
        <v>0</v>
      </c>
      <c r="T794" s="113">
        <f t="shared" si="741"/>
        <v>58</v>
      </c>
      <c r="U794" s="71">
        <f t="shared" si="742"/>
        <v>0</v>
      </c>
      <c r="V794" s="607"/>
      <c r="W794" s="607"/>
      <c r="X794" s="607"/>
      <c r="Y794" s="607"/>
      <c r="Z794" s="607"/>
      <c r="AA794" s="607"/>
      <c r="AB794" s="607"/>
      <c r="AC794" s="607"/>
      <c r="AD794" s="2985"/>
      <c r="AE794" s="607">
        <f t="shared" si="727"/>
        <v>0</v>
      </c>
      <c r="AF794" s="3022"/>
      <c r="AG794" s="607"/>
      <c r="AH794" s="607"/>
      <c r="AI794" s="607"/>
      <c r="AJ794" s="607"/>
      <c r="AK794" s="2010"/>
      <c r="AL794" s="3559"/>
      <c r="AM794" s="3832"/>
      <c r="AN794" s="2006"/>
      <c r="AO794" s="4305">
        <f t="shared" si="713"/>
        <v>0</v>
      </c>
      <c r="AP794" s="4305"/>
    </row>
    <row r="795" spans="1:42" x14ac:dyDescent="0.25">
      <c r="A795" s="47">
        <v>1</v>
      </c>
      <c r="B795" s="100" t="s">
        <v>22</v>
      </c>
      <c r="C795" s="3352" t="s">
        <v>310</v>
      </c>
      <c r="D795" s="309">
        <v>340</v>
      </c>
      <c r="E795" s="1609">
        <v>568</v>
      </c>
      <c r="F795" s="4361">
        <v>568</v>
      </c>
      <c r="G795" s="1609">
        <f t="shared" si="728"/>
        <v>0</v>
      </c>
      <c r="H795" s="69">
        <f t="shared" si="735"/>
        <v>331.33333333333337</v>
      </c>
      <c r="I795" s="69">
        <v>111</v>
      </c>
      <c r="J795" s="69">
        <f t="shared" si="736"/>
        <v>33.501006036217298</v>
      </c>
      <c r="K795" s="3375"/>
      <c r="L795" s="311">
        <v>5</v>
      </c>
      <c r="M795" s="70">
        <f t="shared" si="737"/>
        <v>4.1891891891891895</v>
      </c>
      <c r="N795" s="105">
        <f t="shared" si="738"/>
        <v>2840</v>
      </c>
      <c r="O795" s="4520">
        <v>2840</v>
      </c>
      <c r="P795" s="105">
        <f t="shared" si="729"/>
        <v>0</v>
      </c>
      <c r="Q795" s="71">
        <f t="shared" si="739"/>
        <v>1657</v>
      </c>
      <c r="R795" s="71">
        <v>465</v>
      </c>
      <c r="S795" s="71">
        <f t="shared" si="740"/>
        <v>28.062764031382017</v>
      </c>
      <c r="T795" s="113">
        <f t="shared" si="741"/>
        <v>8</v>
      </c>
      <c r="U795" s="71">
        <f t="shared" si="742"/>
        <v>99.642857142857139</v>
      </c>
      <c r="V795" s="607"/>
      <c r="W795" s="607"/>
      <c r="X795" s="607"/>
      <c r="Y795" s="607"/>
      <c r="Z795" s="607"/>
      <c r="AA795" s="607"/>
      <c r="AB795" s="607"/>
      <c r="AC795" s="607"/>
      <c r="AD795" s="2985"/>
      <c r="AE795" s="607">
        <f t="shared" si="727"/>
        <v>0</v>
      </c>
      <c r="AF795" s="3022"/>
      <c r="AG795" s="607"/>
      <c r="AH795" s="607"/>
      <c r="AI795" s="607"/>
      <c r="AJ795" s="607"/>
      <c r="AK795" s="2010"/>
      <c r="AL795" s="3559"/>
      <c r="AM795" s="3832"/>
      <c r="AN795" s="2006"/>
      <c r="AO795" s="4305">
        <f t="shared" si="713"/>
        <v>0</v>
      </c>
      <c r="AP795" s="4305"/>
    </row>
    <row r="796" spans="1:42" x14ac:dyDescent="0.25">
      <c r="A796" s="47">
        <v>1</v>
      </c>
      <c r="B796" s="100" t="s">
        <v>19</v>
      </c>
      <c r="C796" s="3352" t="s">
        <v>310</v>
      </c>
      <c r="D796" s="309">
        <v>340</v>
      </c>
      <c r="E796" s="1609">
        <v>1944</v>
      </c>
      <c r="F796" s="4361">
        <v>1944</v>
      </c>
      <c r="G796" s="1609">
        <f t="shared" si="728"/>
        <v>0</v>
      </c>
      <c r="H796" s="69">
        <f t="shared" si="735"/>
        <v>1134</v>
      </c>
      <c r="I796" s="69">
        <v>306</v>
      </c>
      <c r="J796" s="69">
        <f t="shared" si="736"/>
        <v>26.984126984126984</v>
      </c>
      <c r="K796" s="3375"/>
      <c r="L796" s="311">
        <v>10</v>
      </c>
      <c r="M796" s="70">
        <f t="shared" si="737"/>
        <v>7.1372549019607847</v>
      </c>
      <c r="N796" s="105">
        <f t="shared" si="738"/>
        <v>19440</v>
      </c>
      <c r="O796" s="4520">
        <v>19440</v>
      </c>
      <c r="P796" s="105">
        <f t="shared" si="729"/>
        <v>0</v>
      </c>
      <c r="Q796" s="71">
        <f t="shared" si="739"/>
        <v>11340</v>
      </c>
      <c r="R796" s="71">
        <v>2184</v>
      </c>
      <c r="S796" s="71">
        <f t="shared" si="740"/>
        <v>19.25925925925926</v>
      </c>
      <c r="T796" s="113">
        <f t="shared" si="741"/>
        <v>57</v>
      </c>
      <c r="U796" s="71">
        <f t="shared" si="742"/>
        <v>65.684210526315795</v>
      </c>
      <c r="V796" s="607"/>
      <c r="W796" s="607"/>
      <c r="X796" s="607"/>
      <c r="Y796" s="607"/>
      <c r="Z796" s="607"/>
      <c r="AA796" s="607"/>
      <c r="AB796" s="607"/>
      <c r="AC796" s="607"/>
      <c r="AD796" s="2985"/>
      <c r="AE796" s="607">
        <f t="shared" si="727"/>
        <v>0</v>
      </c>
      <c r="AF796" s="3022"/>
      <c r="AG796" s="607"/>
      <c r="AH796" s="607"/>
      <c r="AI796" s="607"/>
      <c r="AJ796" s="607"/>
      <c r="AK796" s="2010"/>
      <c r="AL796" s="3559"/>
      <c r="AM796" s="3832"/>
      <c r="AN796" s="2006"/>
      <c r="AO796" s="4305">
        <f t="shared" si="713"/>
        <v>0</v>
      </c>
      <c r="AP796" s="4305"/>
    </row>
    <row r="797" spans="1:42" s="73" customFormat="1" x14ac:dyDescent="0.25">
      <c r="A797" s="47">
        <v>1</v>
      </c>
      <c r="B797" s="305" t="s">
        <v>6</v>
      </c>
      <c r="C797" s="3352" t="s">
        <v>310</v>
      </c>
      <c r="D797" s="416">
        <v>340</v>
      </c>
      <c r="E797" s="1609">
        <v>1662</v>
      </c>
      <c r="F797" s="4361">
        <v>1662</v>
      </c>
      <c r="G797" s="1609">
        <f t="shared" si="728"/>
        <v>0</v>
      </c>
      <c r="H797" s="75">
        <f t="shared" si="735"/>
        <v>969.5</v>
      </c>
      <c r="I797" s="75">
        <v>350</v>
      </c>
      <c r="J797" s="75">
        <f t="shared" si="736"/>
        <v>36.101083032490976</v>
      </c>
      <c r="K797" s="3376"/>
      <c r="L797" s="338">
        <v>9.1</v>
      </c>
      <c r="M797" s="76">
        <f t="shared" si="737"/>
        <v>8.64</v>
      </c>
      <c r="N797" s="78">
        <f t="shared" si="738"/>
        <v>15124</v>
      </c>
      <c r="O797" s="4526">
        <v>15124</v>
      </c>
      <c r="P797" s="78">
        <f t="shared" si="729"/>
        <v>0</v>
      </c>
      <c r="Q797" s="77">
        <f t="shared" si="739"/>
        <v>8822</v>
      </c>
      <c r="R797" s="77">
        <v>3024</v>
      </c>
      <c r="S797" s="77">
        <f t="shared" si="740"/>
        <v>34.277941509861712</v>
      </c>
      <c r="T797" s="146">
        <f t="shared" si="741"/>
        <v>44</v>
      </c>
      <c r="U797" s="77">
        <f t="shared" si="742"/>
        <v>117.81818181818181</v>
      </c>
      <c r="V797" s="1889"/>
      <c r="W797" s="1889"/>
      <c r="X797" s="1889"/>
      <c r="Y797" s="1889"/>
      <c r="Z797" s="1889"/>
      <c r="AA797" s="1889"/>
      <c r="AB797" s="1889"/>
      <c r="AC797" s="1889"/>
      <c r="AD797" s="3327"/>
      <c r="AE797" s="1889">
        <f t="shared" si="727"/>
        <v>0</v>
      </c>
      <c r="AF797" s="3023"/>
      <c r="AG797" s="1889"/>
      <c r="AH797" s="1889"/>
      <c r="AI797" s="1889"/>
      <c r="AJ797" s="1889"/>
      <c r="AK797" s="2011"/>
      <c r="AL797" s="3560"/>
      <c r="AM797" s="3833"/>
      <c r="AN797" s="3313"/>
      <c r="AO797" s="4305">
        <f t="shared" si="713"/>
        <v>0</v>
      </c>
      <c r="AP797" s="4305"/>
    </row>
    <row r="798" spans="1:42" s="73" customFormat="1" x14ac:dyDescent="0.25">
      <c r="A798" s="47">
        <v>1</v>
      </c>
      <c r="B798" s="108" t="s">
        <v>7</v>
      </c>
      <c r="C798" s="667"/>
      <c r="D798" s="108"/>
      <c r="E798" s="1552">
        <f>SUM(E789:E797)</f>
        <v>17809</v>
      </c>
      <c r="F798" s="4388">
        <f>SUM(F789:F797)</f>
        <v>15687</v>
      </c>
      <c r="G798" s="1552">
        <f t="shared" si="728"/>
        <v>2122</v>
      </c>
      <c r="H798" s="397">
        <f>SUM(H789:H797)</f>
        <v>11272.750000000002</v>
      </c>
      <c r="I798" s="397">
        <f>SUM(I789:I797)</f>
        <v>7148</v>
      </c>
      <c r="J798" s="397">
        <f t="shared" si="736"/>
        <v>63.409549577521005</v>
      </c>
      <c r="K798" s="3432">
        <f>SUM(K789:K797)</f>
        <v>2450</v>
      </c>
      <c r="L798" s="81">
        <f>IF(E798=0,0,N798/E798)</f>
        <v>8.8090291425683649</v>
      </c>
      <c r="M798" s="81">
        <f t="shared" si="737"/>
        <v>9.6468942361499721</v>
      </c>
      <c r="N798" s="398">
        <f>SUM(N789:N797)</f>
        <v>156880</v>
      </c>
      <c r="O798" s="4580">
        <v>140965</v>
      </c>
      <c r="P798" s="398">
        <f t="shared" si="729"/>
        <v>15915</v>
      </c>
      <c r="Q798" s="397">
        <f>SUM(Q789:Q797)</f>
        <v>98143.75</v>
      </c>
      <c r="R798" s="397">
        <f>SUM(R789:R797)</f>
        <v>68956</v>
      </c>
      <c r="S798" s="82">
        <f t="shared" si="740"/>
        <v>70.260205056358657</v>
      </c>
      <c r="T798" s="417">
        <f>SUM(T789:T797)</f>
        <v>490</v>
      </c>
      <c r="U798" s="82">
        <f t="shared" si="742"/>
        <v>241.24548104956267</v>
      </c>
      <c r="V798" s="610">
        <v>750136.40120890003</v>
      </c>
      <c r="W798" s="610">
        <v>750136.40120890003</v>
      </c>
      <c r="X798" s="610">
        <v>750137.12377689988</v>
      </c>
      <c r="Y798" s="610">
        <v>750137.12377689988</v>
      </c>
      <c r="Z798" s="610">
        <v>750137.12377689988</v>
      </c>
      <c r="AA798" s="610">
        <v>750137.12377689988</v>
      </c>
      <c r="AB798" s="610">
        <v>750137.12377689988</v>
      </c>
      <c r="AC798" s="610">
        <v>1117927.1260489004</v>
      </c>
      <c r="AD798" s="3328">
        <f>V798/12*$B$4+(W798-V798)/11*6+(X798-W798)/10*5+(Y798-X798)/9*4+(Z798-Y798)/8*3+(AA798-Z798)/7*2+(AB798-AA798)/6*1+(AC798-AB798)</f>
        <v>805369.9309278588</v>
      </c>
      <c r="AE798" s="610">
        <f t="shared" si="727"/>
        <v>845989.35031000047</v>
      </c>
      <c r="AF798" s="3020"/>
      <c r="AG798" s="610">
        <v>-557.69030000000009</v>
      </c>
      <c r="AH798" s="610">
        <f>AE798-AD798</f>
        <v>40619.41938214167</v>
      </c>
      <c r="AI798" s="610">
        <v>-622.80826000000002</v>
      </c>
      <c r="AJ798" s="610">
        <v>-3385.3335599999996</v>
      </c>
      <c r="AK798" s="2008">
        <v>842046.3264500004</v>
      </c>
      <c r="AL798" s="3557">
        <v>402176.51292000001</v>
      </c>
      <c r="AM798" s="3904">
        <v>2062</v>
      </c>
      <c r="AN798" s="3318">
        <v>298033.79260000004</v>
      </c>
      <c r="AO798" s="4305">
        <f t="shared" si="713"/>
        <v>750137123.77689993</v>
      </c>
      <c r="AP798" s="4305"/>
    </row>
    <row r="799" spans="1:42" ht="43.5" x14ac:dyDescent="0.25">
      <c r="A799" s="47">
        <v>1</v>
      </c>
      <c r="B799" s="84" t="s">
        <v>190</v>
      </c>
      <c r="C799" s="2154"/>
      <c r="D799" s="384"/>
      <c r="E799" s="1507">
        <v>200</v>
      </c>
      <c r="F799" s="4407">
        <v>200</v>
      </c>
      <c r="G799" s="1507">
        <f t="shared" si="728"/>
        <v>0</v>
      </c>
      <c r="H799" s="384">
        <f>ROUND(E799/12*$B$4,0)</f>
        <v>117</v>
      </c>
      <c r="I799" s="384">
        <v>94</v>
      </c>
      <c r="J799" s="384">
        <f t="shared" si="736"/>
        <v>80.341880341880341</v>
      </c>
      <c r="K799" s="3451"/>
      <c r="L799" s="85"/>
      <c r="M799" s="85"/>
      <c r="N799" s="386"/>
      <c r="O799" s="4590"/>
      <c r="P799" s="386">
        <f t="shared" si="729"/>
        <v>0</v>
      </c>
      <c r="Q799" s="384"/>
      <c r="R799" s="384"/>
      <c r="S799" s="89"/>
      <c r="T799" s="420"/>
      <c r="U799" s="89"/>
      <c r="V799" s="1137">
        <v>24004.912603299999</v>
      </c>
      <c r="W799" s="1137">
        <v>24004.912603299999</v>
      </c>
      <c r="X799" s="1137">
        <v>24004.912603299999</v>
      </c>
      <c r="Y799" s="1137">
        <v>24004.912603299999</v>
      </c>
      <c r="Z799" s="1137">
        <v>24004.912603299999</v>
      </c>
      <c r="AA799" s="1137">
        <v>24004.912603299999</v>
      </c>
      <c r="AB799" s="1137">
        <v>24004.912603299999</v>
      </c>
      <c r="AC799" s="1137">
        <v>24004.912603299999</v>
      </c>
      <c r="AD799" s="3328">
        <f>AB799/12*$B$4</f>
        <v>14002.865685258332</v>
      </c>
      <c r="AE799" s="1137">
        <f t="shared" si="727"/>
        <v>11143.271500000001</v>
      </c>
      <c r="AF799" s="3021"/>
      <c r="AG799" s="1137"/>
      <c r="AH799" s="1137">
        <f>AE799-AD799</f>
        <v>-2859.594185258331</v>
      </c>
      <c r="AI799" s="1137"/>
      <c r="AJ799" s="1137">
        <v>0</v>
      </c>
      <c r="AK799" s="2009">
        <v>11143.271500000001</v>
      </c>
      <c r="AL799" s="3558"/>
      <c r="AM799" s="3895"/>
      <c r="AN799" s="2071"/>
      <c r="AO799" s="4305">
        <f t="shared" si="713"/>
        <v>24004912.603299998</v>
      </c>
      <c r="AP799" s="4305"/>
    </row>
    <row r="800" spans="1:42" ht="60" x14ac:dyDescent="0.25">
      <c r="A800" s="47">
        <v>1</v>
      </c>
      <c r="B800" s="3262" t="s">
        <v>501</v>
      </c>
      <c r="C800" s="2282"/>
      <c r="D800" s="429"/>
      <c r="E800" s="1499"/>
      <c r="F800" s="4398"/>
      <c r="G800" s="1499">
        <f t="shared" si="728"/>
        <v>0</v>
      </c>
      <c r="H800" s="309"/>
      <c r="I800" s="309"/>
      <c r="J800" s="309"/>
      <c r="K800" s="3419"/>
      <c r="L800" s="101"/>
      <c r="M800" s="101"/>
      <c r="N800" s="365"/>
      <c r="O800" s="4573"/>
      <c r="P800" s="365">
        <f t="shared" si="729"/>
        <v>0</v>
      </c>
      <c r="Q800" s="366"/>
      <c r="R800" s="366"/>
      <c r="S800" s="366"/>
      <c r="T800" s="366"/>
      <c r="U800" s="366"/>
      <c r="V800" s="607">
        <v>133605.34318999999</v>
      </c>
      <c r="W800" s="607">
        <v>133605.34318999999</v>
      </c>
      <c r="X800" s="607">
        <v>133605.34318999999</v>
      </c>
      <c r="Y800" s="607">
        <v>133605.34318999999</v>
      </c>
      <c r="Z800" s="607">
        <v>133087.62249000001</v>
      </c>
      <c r="AA800" s="607">
        <v>133087.62249000001</v>
      </c>
      <c r="AB800" s="607">
        <v>133087.62249000001</v>
      </c>
      <c r="AC800" s="607">
        <v>133087.62249000001</v>
      </c>
      <c r="AD800" s="4309">
        <f>V800/12*$B$4+(W800-V800)/11*6+(X800-W800)/10*5+(Y800-X800)/9*4+(Z800-Y800)+(AA800-Z800)/7*2+(AB800-AA800)/6*1</f>
        <v>77418.729494166691</v>
      </c>
      <c r="AE800" s="607">
        <f t="shared" si="727"/>
        <v>77034.614130000016</v>
      </c>
      <c r="AF800" s="3022"/>
      <c r="AG800" s="607"/>
      <c r="AH800" s="607">
        <f>AE800-AD800</f>
        <v>-384.11536416667514</v>
      </c>
      <c r="AI800" s="607"/>
      <c r="AJ800" s="607">
        <v>-96.726929999999982</v>
      </c>
      <c r="AK800" s="2010">
        <v>76937.887200000012</v>
      </c>
      <c r="AL800" s="3559"/>
      <c r="AM800" s="3880"/>
      <c r="AN800" s="2006"/>
      <c r="AO800" s="4305">
        <f t="shared" si="713"/>
        <v>133087622.49000001</v>
      </c>
      <c r="AP800" s="4305"/>
    </row>
    <row r="801" spans="1:42" ht="29.25" x14ac:dyDescent="0.25">
      <c r="A801" s="47">
        <v>1</v>
      </c>
      <c r="B801" s="2430" t="s">
        <v>397</v>
      </c>
      <c r="C801" s="2223"/>
      <c r="D801" s="346"/>
      <c r="E801" s="3251">
        <f>E802+E803+E804+E807+E808+E809</f>
        <v>66499</v>
      </c>
      <c r="F801" s="4408">
        <f>F802+F803+F804+F807+F808+F809</f>
        <v>66499</v>
      </c>
      <c r="G801" s="3251">
        <f t="shared" si="728"/>
        <v>0</v>
      </c>
      <c r="H801" s="329">
        <f t="shared" ref="H801:I801" si="743">H802+H803+H804+H807+H808+H809</f>
        <v>38791.166666666664</v>
      </c>
      <c r="I801" s="329">
        <f t="shared" si="743"/>
        <v>52347</v>
      </c>
      <c r="J801" s="366">
        <f>I801/H801*100</f>
        <v>134.94567062088879</v>
      </c>
      <c r="K801" s="3452">
        <f t="shared" ref="K801" si="744">K802+K803+K804+K807+K808</f>
        <v>0</v>
      </c>
      <c r="L801" s="101"/>
      <c r="M801" s="101"/>
      <c r="N801" s="365"/>
      <c r="O801" s="4573"/>
      <c r="P801" s="365">
        <f t="shared" si="729"/>
        <v>0</v>
      </c>
      <c r="Q801" s="366"/>
      <c r="R801" s="366"/>
      <c r="S801" s="366"/>
      <c r="T801" s="366"/>
      <c r="U801" s="366"/>
      <c r="V801" s="607"/>
      <c r="W801" s="607"/>
      <c r="X801" s="607"/>
      <c r="Y801" s="607"/>
      <c r="Z801" s="607"/>
      <c r="AA801" s="607"/>
      <c r="AB801" s="607">
        <f>AB798/12*7</f>
        <v>437579.98886985827</v>
      </c>
      <c r="AC801" s="607"/>
      <c r="AD801" s="2985"/>
      <c r="AE801" s="607">
        <f t="shared" si="727"/>
        <v>0</v>
      </c>
      <c r="AF801" s="3022"/>
      <c r="AG801" s="607"/>
      <c r="AH801" s="607"/>
      <c r="AI801" s="607"/>
      <c r="AJ801" s="607"/>
      <c r="AK801" s="2010"/>
      <c r="AL801" s="3559"/>
      <c r="AM801" s="3916">
        <f t="shared" ref="AM801" si="745">AM802+AM803+AM804+AM807+AM808+AM809</f>
        <v>0</v>
      </c>
      <c r="AN801" s="2006"/>
      <c r="AO801" s="4305">
        <f t="shared" si="713"/>
        <v>437579988.86985826</v>
      </c>
      <c r="AP801" s="4305"/>
    </row>
    <row r="802" spans="1:42" ht="30" x14ac:dyDescent="0.25">
      <c r="A802" s="47">
        <v>1</v>
      </c>
      <c r="B802" s="1828" t="s">
        <v>211</v>
      </c>
      <c r="C802" s="2223"/>
      <c r="D802" s="346"/>
      <c r="E802" s="3251"/>
      <c r="F802" s="4408"/>
      <c r="G802" s="3251">
        <f t="shared" si="728"/>
        <v>0</v>
      </c>
      <c r="H802" s="366"/>
      <c r="I802" s="366"/>
      <c r="J802" s="366"/>
      <c r="K802" s="3452"/>
      <c r="L802" s="101"/>
      <c r="M802" s="101"/>
      <c r="N802" s="365"/>
      <c r="O802" s="4573"/>
      <c r="P802" s="365">
        <f t="shared" si="729"/>
        <v>0</v>
      </c>
      <c r="Q802" s="366"/>
      <c r="R802" s="366"/>
      <c r="S802" s="366"/>
      <c r="T802" s="366"/>
      <c r="U802" s="366"/>
      <c r="V802" s="607"/>
      <c r="W802" s="607"/>
      <c r="X802" s="607"/>
      <c r="Y802" s="607"/>
      <c r="Z802" s="607"/>
      <c r="AA802" s="607"/>
      <c r="AB802" s="607">
        <f>AC797+AB801</f>
        <v>437579.98886985827</v>
      </c>
      <c r="AC802" s="607"/>
      <c r="AD802" s="2985"/>
      <c r="AE802" s="607"/>
      <c r="AF802" s="3022"/>
      <c r="AG802" s="607"/>
      <c r="AH802" s="607"/>
      <c r="AI802" s="607"/>
      <c r="AJ802" s="607"/>
      <c r="AK802" s="2010"/>
      <c r="AL802" s="3559"/>
      <c r="AM802" s="3928"/>
      <c r="AN802" s="2006"/>
      <c r="AO802" s="4305">
        <f t="shared" si="713"/>
        <v>437579988.86985826</v>
      </c>
      <c r="AP802" s="4305"/>
    </row>
    <row r="803" spans="1:42" ht="30" x14ac:dyDescent="0.25">
      <c r="A803" s="47">
        <v>1</v>
      </c>
      <c r="B803" s="1828" t="s">
        <v>212</v>
      </c>
      <c r="C803" s="2223"/>
      <c r="D803" s="346"/>
      <c r="E803" s="3252">
        <v>20000</v>
      </c>
      <c r="F803" s="4409">
        <v>20000</v>
      </c>
      <c r="G803" s="3252">
        <f t="shared" si="728"/>
        <v>0</v>
      </c>
      <c r="H803" s="366">
        <f>E803/12*$B$4</f>
        <v>11666.666666666668</v>
      </c>
      <c r="I803" s="366">
        <v>5150</v>
      </c>
      <c r="J803" s="366">
        <f>I803/H803*100</f>
        <v>44.142857142857139</v>
      </c>
      <c r="K803" s="3452"/>
      <c r="L803" s="101"/>
      <c r="M803" s="101"/>
      <c r="N803" s="365"/>
      <c r="O803" s="4573"/>
      <c r="P803" s="365">
        <f t="shared" si="729"/>
        <v>0</v>
      </c>
      <c r="Q803" s="366"/>
      <c r="R803" s="366"/>
      <c r="S803" s="366"/>
      <c r="T803" s="366"/>
      <c r="U803" s="366"/>
      <c r="V803" s="607"/>
      <c r="W803" s="607"/>
      <c r="X803" s="607"/>
      <c r="Y803" s="607"/>
      <c r="Z803" s="607"/>
      <c r="AA803" s="607"/>
      <c r="AB803" s="607"/>
      <c r="AC803" s="607"/>
      <c r="AD803" s="2985"/>
      <c r="AE803" s="607"/>
      <c r="AF803" s="3022"/>
      <c r="AG803" s="607"/>
      <c r="AH803" s="607"/>
      <c r="AI803" s="607"/>
      <c r="AJ803" s="607"/>
      <c r="AK803" s="2010"/>
      <c r="AL803" s="3559"/>
      <c r="AM803" s="3928"/>
      <c r="AN803" s="2006"/>
      <c r="AO803" s="4305">
        <f t="shared" si="713"/>
        <v>0</v>
      </c>
      <c r="AP803" s="4305"/>
    </row>
    <row r="804" spans="1:42" ht="30" x14ac:dyDescent="0.25">
      <c r="A804" s="47">
        <v>1</v>
      </c>
      <c r="B804" s="2431" t="s">
        <v>398</v>
      </c>
      <c r="C804" s="2223"/>
      <c r="D804" s="346"/>
      <c r="E804" s="3252">
        <f>E805</f>
        <v>30635</v>
      </c>
      <c r="F804" s="4409">
        <f>F805</f>
        <v>30635</v>
      </c>
      <c r="G804" s="3252">
        <f t="shared" si="728"/>
        <v>0</v>
      </c>
      <c r="H804" s="366">
        <f t="shared" ref="H804" si="746">H805</f>
        <v>17870.416666666664</v>
      </c>
      <c r="I804" s="366">
        <f t="shared" ref="I804" si="747">I805</f>
        <v>21637</v>
      </c>
      <c r="J804" s="366">
        <f>I804/H804*100</f>
        <v>121.07719928186715</v>
      </c>
      <c r="K804" s="3452">
        <f t="shared" ref="K804" si="748">K805</f>
        <v>0</v>
      </c>
      <c r="L804" s="101"/>
      <c r="M804" s="101"/>
      <c r="N804" s="365"/>
      <c r="O804" s="4573"/>
      <c r="P804" s="365">
        <f t="shared" si="729"/>
        <v>0</v>
      </c>
      <c r="Q804" s="366"/>
      <c r="R804" s="366"/>
      <c r="S804" s="366"/>
      <c r="T804" s="366"/>
      <c r="U804" s="366"/>
      <c r="V804" s="607"/>
      <c r="W804" s="607"/>
      <c r="X804" s="607"/>
      <c r="Y804" s="607"/>
      <c r="Z804" s="607"/>
      <c r="AA804" s="607"/>
      <c r="AB804" s="607"/>
      <c r="AC804" s="607"/>
      <c r="AD804" s="2985"/>
      <c r="AE804" s="607"/>
      <c r="AF804" s="3022"/>
      <c r="AG804" s="607"/>
      <c r="AH804" s="607"/>
      <c r="AI804" s="607"/>
      <c r="AJ804" s="607"/>
      <c r="AK804" s="2010"/>
      <c r="AL804" s="3559"/>
      <c r="AM804" s="3928">
        <f t="shared" ref="AM804" si="749">AM805</f>
        <v>0</v>
      </c>
      <c r="AN804" s="2006"/>
      <c r="AO804" s="4305">
        <f t="shared" si="713"/>
        <v>0</v>
      </c>
      <c r="AP804" s="4305"/>
    </row>
    <row r="805" spans="1:42" x14ac:dyDescent="0.25">
      <c r="A805" s="47">
        <v>1</v>
      </c>
      <c r="B805" s="1829" t="s">
        <v>399</v>
      </c>
      <c r="C805" s="2223"/>
      <c r="D805" s="346"/>
      <c r="E805" s="921">
        <v>30635</v>
      </c>
      <c r="F805" s="3909">
        <v>30635</v>
      </c>
      <c r="G805" s="921">
        <f t="shared" si="728"/>
        <v>0</v>
      </c>
      <c r="H805" s="366">
        <f>E805/12*$B$4</f>
        <v>17870.416666666664</v>
      </c>
      <c r="I805" s="366">
        <v>21637</v>
      </c>
      <c r="J805" s="366">
        <f>I805/H805*100</f>
        <v>121.07719928186715</v>
      </c>
      <c r="K805" s="3452"/>
      <c r="L805" s="101"/>
      <c r="M805" s="101"/>
      <c r="N805" s="365"/>
      <c r="O805" s="4573"/>
      <c r="P805" s="365">
        <f t="shared" si="729"/>
        <v>0</v>
      </c>
      <c r="Q805" s="366"/>
      <c r="R805" s="366"/>
      <c r="S805" s="366"/>
      <c r="T805" s="366"/>
      <c r="U805" s="366"/>
      <c r="V805" s="607"/>
      <c r="W805" s="607"/>
      <c r="X805" s="607"/>
      <c r="Y805" s="607"/>
      <c r="Z805" s="607"/>
      <c r="AA805" s="607"/>
      <c r="AB805" s="607"/>
      <c r="AC805" s="607"/>
      <c r="AD805" s="2985"/>
      <c r="AE805" s="607"/>
      <c r="AF805" s="3022"/>
      <c r="AG805" s="607"/>
      <c r="AH805" s="607"/>
      <c r="AI805" s="607"/>
      <c r="AJ805" s="607"/>
      <c r="AK805" s="2010"/>
      <c r="AL805" s="3559"/>
      <c r="AM805" s="3928"/>
      <c r="AN805" s="2006"/>
      <c r="AO805" s="4305">
        <f t="shared" si="713"/>
        <v>0</v>
      </c>
      <c r="AP805" s="4305"/>
    </row>
    <row r="806" spans="1:42" ht="30" x14ac:dyDescent="0.25">
      <c r="A806" s="47">
        <v>1</v>
      </c>
      <c r="B806" s="1829" t="s">
        <v>400</v>
      </c>
      <c r="C806" s="2223"/>
      <c r="D806" s="346"/>
      <c r="E806" s="3252"/>
      <c r="F806" s="4409"/>
      <c r="G806" s="3252">
        <f t="shared" si="728"/>
        <v>0</v>
      </c>
      <c r="H806" s="366"/>
      <c r="I806" s="366"/>
      <c r="J806" s="366"/>
      <c r="K806" s="3452"/>
      <c r="L806" s="101"/>
      <c r="M806" s="101"/>
      <c r="N806" s="365"/>
      <c r="O806" s="4573"/>
      <c r="P806" s="365">
        <f t="shared" si="729"/>
        <v>0</v>
      </c>
      <c r="Q806" s="366"/>
      <c r="R806" s="366"/>
      <c r="S806" s="366"/>
      <c r="T806" s="366"/>
      <c r="U806" s="366"/>
      <c r="V806" s="607"/>
      <c r="W806" s="607"/>
      <c r="X806" s="607"/>
      <c r="Y806" s="607"/>
      <c r="Z806" s="607"/>
      <c r="AA806" s="607"/>
      <c r="AB806" s="607"/>
      <c r="AC806" s="607"/>
      <c r="AD806" s="2985"/>
      <c r="AE806" s="607"/>
      <c r="AF806" s="3022"/>
      <c r="AG806" s="607"/>
      <c r="AH806" s="607"/>
      <c r="AI806" s="607"/>
      <c r="AJ806" s="607"/>
      <c r="AK806" s="2010"/>
      <c r="AL806" s="3559"/>
      <c r="AM806" s="3928"/>
      <c r="AN806" s="2006"/>
      <c r="AO806" s="4305">
        <f t="shared" si="713"/>
        <v>0</v>
      </c>
      <c r="AP806" s="4305"/>
    </row>
    <row r="807" spans="1:42" ht="75" x14ac:dyDescent="0.25">
      <c r="A807" s="47">
        <v>1</v>
      </c>
      <c r="B807" s="1829" t="s">
        <v>401</v>
      </c>
      <c r="C807" s="2223"/>
      <c r="D807" s="346"/>
      <c r="E807" s="3252">
        <v>4000</v>
      </c>
      <c r="F807" s="4409">
        <v>4000</v>
      </c>
      <c r="G807" s="3252">
        <f t="shared" si="728"/>
        <v>0</v>
      </c>
      <c r="H807" s="366">
        <f>E807/12*$B$4</f>
        <v>2333.333333333333</v>
      </c>
      <c r="I807" s="366">
        <v>9385</v>
      </c>
      <c r="J807" s="366">
        <f>I807/H807*100</f>
        <v>402.21428571428578</v>
      </c>
      <c r="K807" s="3452"/>
      <c r="L807" s="101"/>
      <c r="M807" s="101"/>
      <c r="N807" s="365"/>
      <c r="O807" s="4573"/>
      <c r="P807" s="365">
        <f t="shared" si="729"/>
        <v>0</v>
      </c>
      <c r="Q807" s="366"/>
      <c r="R807" s="366"/>
      <c r="S807" s="366"/>
      <c r="T807" s="366"/>
      <c r="U807" s="366"/>
      <c r="V807" s="607"/>
      <c r="W807" s="607"/>
      <c r="X807" s="607"/>
      <c r="Y807" s="607"/>
      <c r="Z807" s="607"/>
      <c r="AA807" s="607"/>
      <c r="AB807" s="607"/>
      <c r="AC807" s="607"/>
      <c r="AD807" s="2985"/>
      <c r="AE807" s="607"/>
      <c r="AF807" s="3022"/>
      <c r="AG807" s="607"/>
      <c r="AH807" s="607"/>
      <c r="AI807" s="607"/>
      <c r="AJ807" s="607"/>
      <c r="AK807" s="2010"/>
      <c r="AL807" s="3559"/>
      <c r="AM807" s="3928"/>
      <c r="AN807" s="2006"/>
      <c r="AO807" s="4305">
        <f t="shared" si="713"/>
        <v>0</v>
      </c>
      <c r="AP807" s="4305"/>
    </row>
    <row r="808" spans="1:42" ht="45" x14ac:dyDescent="0.25">
      <c r="A808" s="47">
        <v>1</v>
      </c>
      <c r="B808" s="1829" t="s">
        <v>402</v>
      </c>
      <c r="C808" s="2223"/>
      <c r="D808" s="346"/>
      <c r="E808" s="3252">
        <v>6987</v>
      </c>
      <c r="F808" s="4409">
        <v>6987</v>
      </c>
      <c r="G808" s="3252">
        <f t="shared" si="728"/>
        <v>0</v>
      </c>
      <c r="H808" s="366">
        <f>E808/12*$B$4</f>
        <v>4075.75</v>
      </c>
      <c r="I808" s="1265">
        <v>13759</v>
      </c>
      <c r="J808" s="366">
        <f>I808/H808*100</f>
        <v>337.5820401153162</v>
      </c>
      <c r="K808" s="3452"/>
      <c r="L808" s="101"/>
      <c r="M808" s="101"/>
      <c r="N808" s="365"/>
      <c r="O808" s="4573"/>
      <c r="P808" s="365">
        <f t="shared" si="729"/>
        <v>0</v>
      </c>
      <c r="Q808" s="366"/>
      <c r="R808" s="366"/>
      <c r="S808" s="366"/>
      <c r="T808" s="366"/>
      <c r="U808" s="366"/>
      <c r="V808" s="607"/>
      <c r="W808" s="607"/>
      <c r="X808" s="607"/>
      <c r="Y808" s="607"/>
      <c r="Z808" s="607"/>
      <c r="AA808" s="607"/>
      <c r="AB808" s="607"/>
      <c r="AC808" s="607"/>
      <c r="AD808" s="2985"/>
      <c r="AE808" s="607"/>
      <c r="AF808" s="3022"/>
      <c r="AG808" s="607"/>
      <c r="AH808" s="607"/>
      <c r="AI808" s="607"/>
      <c r="AJ808" s="607"/>
      <c r="AK808" s="2010"/>
      <c r="AL808" s="3559"/>
      <c r="AM808" s="3912"/>
      <c r="AN808" s="2006"/>
      <c r="AO808" s="4305">
        <f t="shared" si="713"/>
        <v>0</v>
      </c>
      <c r="AP808" s="4305"/>
    </row>
    <row r="809" spans="1:42" ht="30" x14ac:dyDescent="0.25">
      <c r="B809" s="4" t="s">
        <v>499</v>
      </c>
      <c r="C809" s="2223"/>
      <c r="D809" s="346"/>
      <c r="E809" s="2481">
        <v>4877</v>
      </c>
      <c r="F809" s="4410">
        <v>4877</v>
      </c>
      <c r="G809" s="2481">
        <f t="shared" si="728"/>
        <v>0</v>
      </c>
      <c r="H809" s="365">
        <f>ROUND(E809/12*$B$4,0)</f>
        <v>2845</v>
      </c>
      <c r="I809" s="3362">
        <v>2416</v>
      </c>
      <c r="J809" s="366">
        <f>I809/H809*100</f>
        <v>84.920913884007035</v>
      </c>
      <c r="K809" s="3452"/>
      <c r="L809" s="101"/>
      <c r="M809" s="101"/>
      <c r="N809" s="365"/>
      <c r="O809" s="4573"/>
      <c r="P809" s="365">
        <f t="shared" si="729"/>
        <v>0</v>
      </c>
      <c r="Q809" s="366"/>
      <c r="R809" s="366"/>
      <c r="S809" s="366"/>
      <c r="T809" s="366"/>
      <c r="U809" s="366"/>
      <c r="V809" s="607"/>
      <c r="W809" s="607"/>
      <c r="X809" s="607"/>
      <c r="Y809" s="607"/>
      <c r="Z809" s="607"/>
      <c r="AA809" s="607"/>
      <c r="AB809" s="607"/>
      <c r="AC809" s="607"/>
      <c r="AD809" s="2985"/>
      <c r="AE809" s="607"/>
      <c r="AF809" s="3022"/>
      <c r="AG809" s="607"/>
      <c r="AH809" s="607"/>
      <c r="AI809" s="607"/>
      <c r="AJ809" s="607"/>
      <c r="AK809" s="2010"/>
      <c r="AL809" s="3559"/>
      <c r="AM809" s="3912"/>
      <c r="AN809" s="2006"/>
      <c r="AO809" s="4305">
        <f t="shared" si="713"/>
        <v>0</v>
      </c>
      <c r="AP809" s="4305"/>
    </row>
    <row r="810" spans="1:42" ht="29.25" x14ac:dyDescent="0.25">
      <c r="A810" s="47">
        <v>1</v>
      </c>
      <c r="B810" s="1757" t="s">
        <v>135</v>
      </c>
      <c r="C810" s="2223"/>
      <c r="D810" s="346"/>
      <c r="E810" s="3251">
        <f>E811</f>
        <v>63796</v>
      </c>
      <c r="F810" s="4408">
        <f>F811</f>
        <v>63796</v>
      </c>
      <c r="G810" s="3251">
        <f t="shared" si="728"/>
        <v>0</v>
      </c>
      <c r="H810" s="2474">
        <f t="shared" ref="H810" si="750">H811</f>
        <v>37214.333333333328</v>
      </c>
      <c r="I810" s="2474">
        <f t="shared" ref="I810" si="751">I811</f>
        <v>20297</v>
      </c>
      <c r="J810" s="366">
        <f>I810/H810*100</f>
        <v>54.540813127558387</v>
      </c>
      <c r="K810" s="3452">
        <f t="shared" ref="K810" si="752">K811</f>
        <v>0</v>
      </c>
      <c r="L810" s="101"/>
      <c r="M810" s="101"/>
      <c r="N810" s="365"/>
      <c r="O810" s="4573"/>
      <c r="P810" s="365">
        <f t="shared" si="729"/>
        <v>0</v>
      </c>
      <c r="Q810" s="366"/>
      <c r="R810" s="366"/>
      <c r="S810" s="366"/>
      <c r="T810" s="366"/>
      <c r="U810" s="366"/>
      <c r="V810" s="607"/>
      <c r="W810" s="607"/>
      <c r="X810" s="607"/>
      <c r="Y810" s="607"/>
      <c r="Z810" s="607"/>
      <c r="AA810" s="607"/>
      <c r="AB810" s="607"/>
      <c r="AC810" s="607"/>
      <c r="AD810" s="2985"/>
      <c r="AE810" s="607"/>
      <c r="AF810" s="3022"/>
      <c r="AG810" s="607"/>
      <c r="AH810" s="607"/>
      <c r="AI810" s="607"/>
      <c r="AJ810" s="607"/>
      <c r="AK810" s="2010"/>
      <c r="AL810" s="3559"/>
      <c r="AM810" s="3929">
        <f t="shared" ref="AM810" si="753">AM811</f>
        <v>0</v>
      </c>
      <c r="AN810" s="2006"/>
      <c r="AO810" s="4305">
        <f t="shared" si="713"/>
        <v>0</v>
      </c>
      <c r="AP810" s="4305"/>
    </row>
    <row r="811" spans="1:42" x14ac:dyDescent="0.25">
      <c r="A811" s="47">
        <v>1</v>
      </c>
      <c r="B811" s="1008" t="s">
        <v>247</v>
      </c>
      <c r="C811" s="2223"/>
      <c r="D811" s="346"/>
      <c r="E811" s="3252">
        <v>63796</v>
      </c>
      <c r="F811" s="4409">
        <v>63796</v>
      </c>
      <c r="G811" s="3252">
        <f t="shared" si="728"/>
        <v>0</v>
      </c>
      <c r="H811" s="366">
        <f>E811/12*$B$4</f>
        <v>37214.333333333328</v>
      </c>
      <c r="I811" s="366">
        <v>20297</v>
      </c>
      <c r="J811" s="366">
        <f>I811/H811*100</f>
        <v>54.540813127558387</v>
      </c>
      <c r="K811" s="3452"/>
      <c r="L811" s="101"/>
      <c r="M811" s="101"/>
      <c r="N811" s="365"/>
      <c r="O811" s="4573"/>
      <c r="P811" s="365">
        <f t="shared" si="729"/>
        <v>0</v>
      </c>
      <c r="Q811" s="366"/>
      <c r="R811" s="366"/>
      <c r="S811" s="366"/>
      <c r="T811" s="366"/>
      <c r="U811" s="366"/>
      <c r="V811" s="607"/>
      <c r="W811" s="607"/>
      <c r="X811" s="607"/>
      <c r="Y811" s="607"/>
      <c r="Z811" s="607"/>
      <c r="AA811" s="607"/>
      <c r="AB811" s="607"/>
      <c r="AC811" s="607"/>
      <c r="AD811" s="2985"/>
      <c r="AE811" s="607"/>
      <c r="AF811" s="3022"/>
      <c r="AG811" s="607"/>
      <c r="AH811" s="607"/>
      <c r="AI811" s="607"/>
      <c r="AJ811" s="607"/>
      <c r="AK811" s="2010"/>
      <c r="AL811" s="3559"/>
      <c r="AM811" s="3928"/>
      <c r="AN811" s="2006"/>
      <c r="AO811" s="4305">
        <f t="shared" si="713"/>
        <v>0</v>
      </c>
      <c r="AP811" s="4305"/>
    </row>
    <row r="812" spans="1:42" x14ac:dyDescent="0.25">
      <c r="A812" s="47">
        <v>1</v>
      </c>
      <c r="B812" s="1008" t="s">
        <v>403</v>
      </c>
      <c r="C812" s="2223"/>
      <c r="D812" s="346"/>
      <c r="E812" s="2474"/>
      <c r="F812" s="4408"/>
      <c r="G812" s="2474">
        <f t="shared" si="728"/>
        <v>0</v>
      </c>
      <c r="H812" s="366"/>
      <c r="I812" s="366"/>
      <c r="J812" s="366"/>
      <c r="K812" s="3452"/>
      <c r="L812" s="101"/>
      <c r="M812" s="101"/>
      <c r="N812" s="365"/>
      <c r="O812" s="4573"/>
      <c r="P812" s="365">
        <f t="shared" si="729"/>
        <v>0</v>
      </c>
      <c r="Q812" s="366"/>
      <c r="R812" s="366"/>
      <c r="S812" s="366"/>
      <c r="T812" s="366"/>
      <c r="U812" s="366"/>
      <c r="V812" s="607"/>
      <c r="W812" s="607"/>
      <c r="X812" s="607"/>
      <c r="Y812" s="607"/>
      <c r="Z812" s="607"/>
      <c r="AA812" s="607"/>
      <c r="AB812" s="607"/>
      <c r="AC812" s="607"/>
      <c r="AD812" s="2985"/>
      <c r="AE812" s="607"/>
      <c r="AF812" s="3022"/>
      <c r="AG812" s="607"/>
      <c r="AH812" s="607"/>
      <c r="AI812" s="607"/>
      <c r="AJ812" s="607"/>
      <c r="AK812" s="2010"/>
      <c r="AL812" s="3559"/>
      <c r="AM812" s="3928"/>
      <c r="AN812" s="2006"/>
      <c r="AO812" s="4305">
        <f t="shared" si="713"/>
        <v>0</v>
      </c>
      <c r="AP812" s="4305"/>
    </row>
    <row r="813" spans="1:42" x14ac:dyDescent="0.25">
      <c r="A813" s="47">
        <v>1</v>
      </c>
      <c r="B813" s="2448" t="s">
        <v>404</v>
      </c>
      <c r="C813" s="2223"/>
      <c r="D813" s="346"/>
      <c r="E813" s="2474"/>
      <c r="F813" s="4408"/>
      <c r="G813" s="2474">
        <f t="shared" si="728"/>
        <v>0</v>
      </c>
      <c r="H813" s="69"/>
      <c r="I813" s="366"/>
      <c r="J813" s="366"/>
      <c r="K813" s="3452"/>
      <c r="L813" s="101"/>
      <c r="M813" s="101"/>
      <c r="N813" s="365"/>
      <c r="O813" s="4573"/>
      <c r="P813" s="365">
        <f t="shared" si="729"/>
        <v>0</v>
      </c>
      <c r="Q813" s="366"/>
      <c r="R813" s="366"/>
      <c r="S813" s="366"/>
      <c r="T813" s="366"/>
      <c r="U813" s="366"/>
      <c r="V813" s="607"/>
      <c r="W813" s="607"/>
      <c r="X813" s="607"/>
      <c r="Y813" s="607"/>
      <c r="Z813" s="607"/>
      <c r="AA813" s="607"/>
      <c r="AB813" s="607"/>
      <c r="AC813" s="607"/>
      <c r="AD813" s="2985"/>
      <c r="AE813" s="607">
        <f>AK813-AJ813-AG813</f>
        <v>0</v>
      </c>
      <c r="AF813" s="3022"/>
      <c r="AG813" s="607"/>
      <c r="AH813" s="607"/>
      <c r="AI813" s="607"/>
      <c r="AJ813" s="607"/>
      <c r="AK813" s="2010"/>
      <c r="AL813" s="3559"/>
      <c r="AM813" s="3928"/>
      <c r="AN813" s="2006"/>
      <c r="AO813" s="4305">
        <f t="shared" si="713"/>
        <v>0</v>
      </c>
      <c r="AP813" s="4305"/>
    </row>
    <row r="814" spans="1:42" ht="63" x14ac:dyDescent="0.25">
      <c r="A814" s="47">
        <v>1</v>
      </c>
      <c r="B814" s="2473" t="s">
        <v>405</v>
      </c>
      <c r="C814" s="2223"/>
      <c r="D814" s="346"/>
      <c r="E814" s="3251">
        <f>E815+E820</f>
        <v>19700</v>
      </c>
      <c r="F814" s="4408">
        <f>F815+F820</f>
        <v>19700</v>
      </c>
      <c r="G814" s="3251">
        <f t="shared" si="728"/>
        <v>0</v>
      </c>
      <c r="H814" s="854">
        <f t="shared" ref="H814" si="754">H815+H820</f>
        <v>11491.666666666668</v>
      </c>
      <c r="I814" s="366">
        <f t="shared" ref="I814" si="755">I815+I820</f>
        <v>8090</v>
      </c>
      <c r="J814" s="366">
        <f>I814/H814*100</f>
        <v>70.398839738941248</v>
      </c>
      <c r="K814" s="3452">
        <f t="shared" ref="K814" si="756">K815+K820</f>
        <v>0</v>
      </c>
      <c r="L814" s="101"/>
      <c r="M814" s="101"/>
      <c r="N814" s="365"/>
      <c r="O814" s="4573"/>
      <c r="P814" s="365">
        <f t="shared" si="729"/>
        <v>0</v>
      </c>
      <c r="Q814" s="366"/>
      <c r="R814" s="366"/>
      <c r="S814" s="366"/>
      <c r="T814" s="366"/>
      <c r="U814" s="366"/>
      <c r="V814" s="607"/>
      <c r="W814" s="607"/>
      <c r="X814" s="607"/>
      <c r="Y814" s="607"/>
      <c r="Z814" s="607"/>
      <c r="AA814" s="607"/>
      <c r="AB814" s="607"/>
      <c r="AC814" s="607"/>
      <c r="AD814" s="3328">
        <f t="shared" ref="AD814" si="757">V814/12*$B$4</f>
        <v>0</v>
      </c>
      <c r="AE814" s="607">
        <f>AK814-AJ814-AG814</f>
        <v>0</v>
      </c>
      <c r="AF814" s="3022"/>
      <c r="AG814" s="607"/>
      <c r="AH814" s="607">
        <f>AE814-AD814</f>
        <v>0</v>
      </c>
      <c r="AI814" s="607"/>
      <c r="AJ814" s="607"/>
      <c r="AK814" s="2010"/>
      <c r="AL814" s="3559"/>
      <c r="AM814" s="3928">
        <f t="shared" ref="AM814" si="758">AM815+AM820</f>
        <v>0</v>
      </c>
      <c r="AN814" s="2006"/>
      <c r="AO814" s="4305">
        <f t="shared" si="713"/>
        <v>0</v>
      </c>
      <c r="AP814" s="4305"/>
    </row>
    <row r="815" spans="1:42" ht="30" x14ac:dyDescent="0.25">
      <c r="A815" s="47">
        <v>1</v>
      </c>
      <c r="B815" s="2431" t="s">
        <v>406</v>
      </c>
      <c r="C815" s="2223"/>
      <c r="D815" s="346"/>
      <c r="E815" s="3251">
        <f>E816+E817+E818+E819</f>
        <v>13700</v>
      </c>
      <c r="F815" s="4408">
        <f>F816+F817+F818+F819</f>
        <v>13700</v>
      </c>
      <c r="G815" s="3251">
        <f t="shared" si="728"/>
        <v>0</v>
      </c>
      <c r="H815" s="854">
        <f t="shared" ref="H815" si="759">H816+H817+H818+H819</f>
        <v>7991.666666666667</v>
      </c>
      <c r="I815" s="366">
        <f t="shared" ref="I815" si="760">I816+I817+I818+I819</f>
        <v>5331</v>
      </c>
      <c r="J815" s="366">
        <f>I815/H815*100</f>
        <v>66.706986444212717</v>
      </c>
      <c r="K815" s="3452">
        <f t="shared" ref="K815" si="761">K816+K817+K818+K819</f>
        <v>0</v>
      </c>
      <c r="L815" s="101"/>
      <c r="M815" s="101"/>
      <c r="N815" s="365"/>
      <c r="O815" s="4573"/>
      <c r="P815" s="365">
        <f t="shared" si="729"/>
        <v>0</v>
      </c>
      <c r="Q815" s="366"/>
      <c r="R815" s="366"/>
      <c r="S815" s="366"/>
      <c r="T815" s="366"/>
      <c r="U815" s="366"/>
      <c r="V815" s="607"/>
      <c r="W815" s="607"/>
      <c r="X815" s="607"/>
      <c r="Y815" s="607"/>
      <c r="Z815" s="607"/>
      <c r="AA815" s="607"/>
      <c r="AB815" s="607"/>
      <c r="AC815" s="607"/>
      <c r="AD815" s="2985"/>
      <c r="AE815" s="607"/>
      <c r="AF815" s="3022"/>
      <c r="AG815" s="607"/>
      <c r="AH815" s="607"/>
      <c r="AI815" s="607"/>
      <c r="AJ815" s="607"/>
      <c r="AK815" s="2010"/>
      <c r="AL815" s="3559"/>
      <c r="AM815" s="3928">
        <f t="shared" ref="AM815" si="762">AM816+AM817+AM818+AM819</f>
        <v>0</v>
      </c>
      <c r="AN815" s="2006"/>
      <c r="AO815" s="4305">
        <f t="shared" si="713"/>
        <v>0</v>
      </c>
      <c r="AP815" s="4305"/>
    </row>
    <row r="816" spans="1:42" s="201" customFormat="1" ht="30" x14ac:dyDescent="0.25">
      <c r="A816" s="47">
        <v>1</v>
      </c>
      <c r="B816" s="1829" t="s">
        <v>407</v>
      </c>
      <c r="C816" s="2223"/>
      <c r="D816" s="346"/>
      <c r="E816" s="3252">
        <v>13700</v>
      </c>
      <c r="F816" s="4409">
        <v>13700</v>
      </c>
      <c r="G816" s="3252">
        <f t="shared" si="728"/>
        <v>0</v>
      </c>
      <c r="H816" s="854">
        <f>E816/12*$B$4</f>
        <v>7991.666666666667</v>
      </c>
      <c r="I816" s="366">
        <v>5331</v>
      </c>
      <c r="J816" s="366">
        <f>I816/H816*100</f>
        <v>66.706986444212717</v>
      </c>
      <c r="K816" s="3452"/>
      <c r="L816" s="101"/>
      <c r="M816" s="101"/>
      <c r="N816" s="365"/>
      <c r="O816" s="4573"/>
      <c r="P816" s="365">
        <f t="shared" si="729"/>
        <v>0</v>
      </c>
      <c r="Q816" s="366"/>
      <c r="R816" s="366"/>
      <c r="S816" s="366"/>
      <c r="T816" s="366"/>
      <c r="U816" s="366"/>
      <c r="V816" s="607"/>
      <c r="W816" s="607"/>
      <c r="X816" s="607"/>
      <c r="Y816" s="607"/>
      <c r="Z816" s="607"/>
      <c r="AA816" s="607"/>
      <c r="AB816" s="607"/>
      <c r="AC816" s="607"/>
      <c r="AD816" s="2985"/>
      <c r="AE816" s="607">
        <f t="shared" ref="AE816:AE821" si="763">AK816-AJ816-AG816</f>
        <v>0</v>
      </c>
      <c r="AF816" s="3022"/>
      <c r="AG816" s="607"/>
      <c r="AH816" s="607"/>
      <c r="AI816" s="607"/>
      <c r="AJ816" s="607"/>
      <c r="AK816" s="2010"/>
      <c r="AL816" s="3559"/>
      <c r="AM816" s="3928"/>
      <c r="AN816" s="2006"/>
      <c r="AO816" s="4305">
        <f t="shared" si="713"/>
        <v>0</v>
      </c>
      <c r="AP816" s="4305"/>
    </row>
    <row r="817" spans="1:42" ht="60" x14ac:dyDescent="0.25">
      <c r="A817" s="47">
        <v>1</v>
      </c>
      <c r="B817" s="1829" t="s">
        <v>408</v>
      </c>
      <c r="C817" s="382"/>
      <c r="D817" s="430"/>
      <c r="E817" s="3251"/>
      <c r="F817" s="4408"/>
      <c r="G817" s="3251">
        <f t="shared" si="728"/>
        <v>0</v>
      </c>
      <c r="H817" s="2889">
        <f>E817/12*$B$4</f>
        <v>0</v>
      </c>
      <c r="I817" s="329"/>
      <c r="J817" s="329"/>
      <c r="K817" s="3444"/>
      <c r="L817" s="101"/>
      <c r="M817" s="101"/>
      <c r="N817" s="328"/>
      <c r="O817" s="4591"/>
      <c r="P817" s="328">
        <f t="shared" si="729"/>
        <v>0</v>
      </c>
      <c r="Q817" s="329"/>
      <c r="R817" s="329"/>
      <c r="S817" s="329"/>
      <c r="T817" s="329"/>
      <c r="U817" s="329"/>
      <c r="V817" s="610"/>
      <c r="W817" s="610"/>
      <c r="X817" s="610"/>
      <c r="Y817" s="610"/>
      <c r="Z817" s="610"/>
      <c r="AA817" s="610"/>
      <c r="AB817" s="610"/>
      <c r="AC817" s="610"/>
      <c r="AD817" s="3329">
        <f>V817/12*$B$4</f>
        <v>0</v>
      </c>
      <c r="AE817" s="610">
        <f t="shared" si="763"/>
        <v>0</v>
      </c>
      <c r="AF817" s="3020"/>
      <c r="AG817" s="610"/>
      <c r="AH817" s="610">
        <f>AE817-AD817</f>
        <v>0</v>
      </c>
      <c r="AI817" s="610"/>
      <c r="AJ817" s="610"/>
      <c r="AK817" s="2008"/>
      <c r="AL817" s="3557"/>
      <c r="AM817" s="3916"/>
      <c r="AN817" s="3318"/>
      <c r="AO817" s="4305">
        <f t="shared" si="713"/>
        <v>0</v>
      </c>
      <c r="AP817" s="4305"/>
    </row>
    <row r="818" spans="1:42" ht="45" x14ac:dyDescent="0.25">
      <c r="A818" s="47">
        <v>1</v>
      </c>
      <c r="B818" s="1829" t="s">
        <v>409</v>
      </c>
      <c r="C818" s="2282"/>
      <c r="D818" s="346"/>
      <c r="E818" s="3251"/>
      <c r="F818" s="4408"/>
      <c r="G818" s="3251">
        <f t="shared" si="728"/>
        <v>0</v>
      </c>
      <c r="H818" s="854">
        <f>E818/12*$B$4</f>
        <v>0</v>
      </c>
      <c r="I818" s="366"/>
      <c r="J818" s="366"/>
      <c r="K818" s="3452"/>
      <c r="L818" s="101"/>
      <c r="M818" s="101"/>
      <c r="N818" s="365"/>
      <c r="O818" s="4573"/>
      <c r="P818" s="365">
        <f t="shared" si="729"/>
        <v>0</v>
      </c>
      <c r="Q818" s="366"/>
      <c r="R818" s="366"/>
      <c r="S818" s="366"/>
      <c r="T818" s="366"/>
      <c r="U818" s="366"/>
      <c r="V818" s="607"/>
      <c r="W818" s="607"/>
      <c r="X818" s="607"/>
      <c r="Y818" s="607"/>
      <c r="Z818" s="607"/>
      <c r="AA818" s="607"/>
      <c r="AB818" s="607"/>
      <c r="AC818" s="607"/>
      <c r="AD818" s="2985"/>
      <c r="AE818" s="607">
        <f t="shared" si="763"/>
        <v>0</v>
      </c>
      <c r="AF818" s="3022"/>
      <c r="AG818" s="607"/>
      <c r="AH818" s="607"/>
      <c r="AI818" s="607"/>
      <c r="AJ818" s="607"/>
      <c r="AK818" s="2010"/>
      <c r="AL818" s="3559"/>
      <c r="AM818" s="3928"/>
      <c r="AN818" s="2006"/>
      <c r="AO818" s="4305">
        <f t="shared" si="713"/>
        <v>0</v>
      </c>
      <c r="AP818" s="4305"/>
    </row>
    <row r="819" spans="1:42" ht="30" x14ac:dyDescent="0.25">
      <c r="A819" s="47">
        <v>1</v>
      </c>
      <c r="B819" s="1829" t="s">
        <v>410</v>
      </c>
      <c r="C819" s="2223"/>
      <c r="D819" s="346"/>
      <c r="E819" s="3251"/>
      <c r="F819" s="4408"/>
      <c r="G819" s="3251">
        <f t="shared" si="728"/>
        <v>0</v>
      </c>
      <c r="H819" s="1265">
        <f>E819/12*$B$4</f>
        <v>0</v>
      </c>
      <c r="I819" s="366"/>
      <c r="J819" s="366"/>
      <c r="K819" s="3452"/>
      <c r="L819" s="101"/>
      <c r="M819" s="101"/>
      <c r="N819" s="365"/>
      <c r="O819" s="4573"/>
      <c r="P819" s="365">
        <f t="shared" si="729"/>
        <v>0</v>
      </c>
      <c r="Q819" s="366"/>
      <c r="R819" s="366"/>
      <c r="S819" s="366"/>
      <c r="T819" s="366"/>
      <c r="U819" s="366"/>
      <c r="V819" s="607"/>
      <c r="W819" s="607"/>
      <c r="X819" s="607"/>
      <c r="Y819" s="607"/>
      <c r="Z819" s="607"/>
      <c r="AA819" s="607"/>
      <c r="AB819" s="607"/>
      <c r="AC819" s="607"/>
      <c r="AD819" s="2985"/>
      <c r="AE819" s="607">
        <f t="shared" si="763"/>
        <v>0</v>
      </c>
      <c r="AF819" s="3022"/>
      <c r="AG819" s="607"/>
      <c r="AH819" s="607"/>
      <c r="AI819" s="607"/>
      <c r="AJ819" s="607"/>
      <c r="AK819" s="2010"/>
      <c r="AL819" s="3559"/>
      <c r="AM819" s="3928"/>
      <c r="AN819" s="2006"/>
      <c r="AO819" s="4305">
        <f t="shared" si="713"/>
        <v>0</v>
      </c>
      <c r="AP819" s="4305"/>
    </row>
    <row r="820" spans="1:42" ht="60" x14ac:dyDescent="0.25">
      <c r="A820" s="47">
        <v>1</v>
      </c>
      <c r="B820" s="2431" t="s">
        <v>411</v>
      </c>
      <c r="C820" s="2223"/>
      <c r="D820" s="346"/>
      <c r="E820" s="3251">
        <f>E821+E822+E823</f>
        <v>6000</v>
      </c>
      <c r="F820" s="4408">
        <f>F821+F822+F823</f>
        <v>6000</v>
      </c>
      <c r="G820" s="3251">
        <f t="shared" si="728"/>
        <v>0</v>
      </c>
      <c r="H820" s="2516">
        <f t="shared" ref="H820" si="764">H821+H823+H824</f>
        <v>3500</v>
      </c>
      <c r="I820" s="329">
        <f>I821+I823+I824</f>
        <v>2759</v>
      </c>
      <c r="J820" s="366">
        <f>I820/H820*100</f>
        <v>78.828571428571422</v>
      </c>
      <c r="K820" s="3452">
        <f>K821+K823+K824</f>
        <v>0</v>
      </c>
      <c r="L820" s="101"/>
      <c r="M820" s="101"/>
      <c r="N820" s="365"/>
      <c r="O820" s="4573"/>
      <c r="P820" s="365">
        <f t="shared" si="729"/>
        <v>0</v>
      </c>
      <c r="Q820" s="366"/>
      <c r="R820" s="366"/>
      <c r="S820" s="366"/>
      <c r="T820" s="366"/>
      <c r="U820" s="366"/>
      <c r="V820" s="607"/>
      <c r="W820" s="607"/>
      <c r="X820" s="607"/>
      <c r="Y820" s="607"/>
      <c r="Z820" s="607"/>
      <c r="AA820" s="607"/>
      <c r="AB820" s="607"/>
      <c r="AC820" s="607"/>
      <c r="AD820" s="2985"/>
      <c r="AE820" s="607">
        <f t="shared" si="763"/>
        <v>0</v>
      </c>
      <c r="AF820" s="3022"/>
      <c r="AG820" s="607"/>
      <c r="AH820" s="607"/>
      <c r="AI820" s="607"/>
      <c r="AJ820" s="607"/>
      <c r="AK820" s="2010"/>
      <c r="AL820" s="3559"/>
      <c r="AM820" s="3916">
        <f>AM821+AM823+AM824</f>
        <v>0</v>
      </c>
      <c r="AN820" s="2006"/>
      <c r="AO820" s="4305">
        <f t="shared" si="713"/>
        <v>0</v>
      </c>
      <c r="AP820" s="4305"/>
    </row>
    <row r="821" spans="1:42" ht="45" x14ac:dyDescent="0.25">
      <c r="A821" s="47">
        <v>1</v>
      </c>
      <c r="B821" s="1829" t="s">
        <v>412</v>
      </c>
      <c r="C821" s="2283"/>
      <c r="D821" s="346"/>
      <c r="E821" s="3252">
        <v>6000</v>
      </c>
      <c r="F821" s="4409">
        <v>6000</v>
      </c>
      <c r="G821" s="3252">
        <f t="shared" si="728"/>
        <v>0</v>
      </c>
      <c r="H821" s="854">
        <f>E821/12*$B$4</f>
        <v>3500</v>
      </c>
      <c r="I821" s="366">
        <v>2759</v>
      </c>
      <c r="J821" s="366">
        <f>I821/H821*100</f>
        <v>78.828571428571422</v>
      </c>
      <c r="K821" s="3452"/>
      <c r="L821" s="101"/>
      <c r="M821" s="101"/>
      <c r="N821" s="365"/>
      <c r="O821" s="4573"/>
      <c r="P821" s="365">
        <f t="shared" si="729"/>
        <v>0</v>
      </c>
      <c r="Q821" s="366"/>
      <c r="R821" s="366"/>
      <c r="S821" s="366"/>
      <c r="T821" s="366"/>
      <c r="U821" s="366"/>
      <c r="V821" s="607"/>
      <c r="W821" s="607"/>
      <c r="X821" s="607"/>
      <c r="Y821" s="607"/>
      <c r="Z821" s="607"/>
      <c r="AA821" s="607"/>
      <c r="AB821" s="607"/>
      <c r="AC821" s="607"/>
      <c r="AD821" s="2985"/>
      <c r="AE821" s="607">
        <f t="shared" si="763"/>
        <v>0</v>
      </c>
      <c r="AF821" s="3022"/>
      <c r="AG821" s="607"/>
      <c r="AH821" s="607"/>
      <c r="AI821" s="607"/>
      <c r="AJ821" s="607"/>
      <c r="AK821" s="2010"/>
      <c r="AL821" s="3559"/>
      <c r="AM821" s="3928"/>
      <c r="AN821" s="2006"/>
      <c r="AO821" s="4305">
        <f t="shared" si="713"/>
        <v>0</v>
      </c>
      <c r="AP821" s="4305"/>
    </row>
    <row r="822" spans="1:42" ht="30" x14ac:dyDescent="0.25">
      <c r="A822" s="47">
        <v>1</v>
      </c>
      <c r="B822" s="1829" t="s">
        <v>445</v>
      </c>
      <c r="C822" s="2283"/>
      <c r="D822" s="346"/>
      <c r="E822" s="2475"/>
      <c r="F822" s="4409"/>
      <c r="G822" s="2475">
        <f t="shared" si="728"/>
        <v>0</v>
      </c>
      <c r="H822" s="366"/>
      <c r="I822" s="366"/>
      <c r="J822" s="366"/>
      <c r="K822" s="3452"/>
      <c r="L822" s="101"/>
      <c r="M822" s="101"/>
      <c r="N822" s="365"/>
      <c r="O822" s="4573"/>
      <c r="P822" s="365">
        <f t="shared" si="729"/>
        <v>0</v>
      </c>
      <c r="Q822" s="366"/>
      <c r="R822" s="366"/>
      <c r="S822" s="366"/>
      <c r="T822" s="366"/>
      <c r="U822" s="366"/>
      <c r="V822" s="607"/>
      <c r="W822" s="607"/>
      <c r="X822" s="607"/>
      <c r="Y822" s="607"/>
      <c r="Z822" s="607"/>
      <c r="AA822" s="607"/>
      <c r="AB822" s="607"/>
      <c r="AC822" s="607"/>
      <c r="AD822" s="2985"/>
      <c r="AE822" s="607"/>
      <c r="AF822" s="3022"/>
      <c r="AG822" s="607"/>
      <c r="AH822" s="607"/>
      <c r="AI822" s="607"/>
      <c r="AJ822" s="607"/>
      <c r="AK822" s="2010"/>
      <c r="AL822" s="3559"/>
      <c r="AM822" s="3928"/>
      <c r="AN822" s="2006"/>
      <c r="AO822" s="4305">
        <f t="shared" si="713"/>
        <v>0</v>
      </c>
      <c r="AP822" s="4305"/>
    </row>
    <row r="823" spans="1:42" ht="75" x14ac:dyDescent="0.25">
      <c r="A823" s="47">
        <v>1</v>
      </c>
      <c r="B823" s="1829" t="s">
        <v>413</v>
      </c>
      <c r="C823" s="2223"/>
      <c r="D823" s="346"/>
      <c r="E823" s="2474"/>
      <c r="F823" s="4408"/>
      <c r="G823" s="2474">
        <f t="shared" si="728"/>
        <v>0</v>
      </c>
      <c r="H823" s="69"/>
      <c r="I823" s="366"/>
      <c r="J823" s="366"/>
      <c r="K823" s="3452"/>
      <c r="L823" s="101"/>
      <c r="M823" s="101"/>
      <c r="N823" s="365"/>
      <c r="O823" s="4573"/>
      <c r="P823" s="365">
        <f t="shared" si="729"/>
        <v>0</v>
      </c>
      <c r="Q823" s="366"/>
      <c r="R823" s="366"/>
      <c r="S823" s="366"/>
      <c r="T823" s="366"/>
      <c r="U823" s="366"/>
      <c r="V823" s="607"/>
      <c r="W823" s="607"/>
      <c r="X823" s="607"/>
      <c r="Y823" s="607"/>
      <c r="Z823" s="607"/>
      <c r="AA823" s="607"/>
      <c r="AB823" s="607"/>
      <c r="AC823" s="607"/>
      <c r="AD823" s="2985"/>
      <c r="AE823" s="607">
        <f>AK823-AJ823-AG823</f>
        <v>0</v>
      </c>
      <c r="AF823" s="3022"/>
      <c r="AG823" s="607"/>
      <c r="AH823" s="607"/>
      <c r="AI823" s="607"/>
      <c r="AJ823" s="607"/>
      <c r="AK823" s="2010"/>
      <c r="AL823" s="3559"/>
      <c r="AM823" s="3928"/>
      <c r="AN823" s="2006"/>
      <c r="AO823" s="4305">
        <f t="shared" si="713"/>
        <v>0</v>
      </c>
      <c r="AP823" s="4305"/>
    </row>
    <row r="824" spans="1:42" ht="60" x14ac:dyDescent="0.25">
      <c r="A824" s="47">
        <v>1</v>
      </c>
      <c r="B824" s="1829" t="s">
        <v>414</v>
      </c>
      <c r="C824" s="2223"/>
      <c r="D824" s="346"/>
      <c r="E824" s="2477"/>
      <c r="F824" s="4411"/>
      <c r="G824" s="2477">
        <f t="shared" si="728"/>
        <v>0</v>
      </c>
      <c r="H824" s="69"/>
      <c r="I824" s="69"/>
      <c r="J824" s="366"/>
      <c r="K824" s="3452"/>
      <c r="L824" s="101"/>
      <c r="M824" s="101"/>
      <c r="N824" s="365"/>
      <c r="O824" s="4573"/>
      <c r="P824" s="365">
        <f t="shared" si="729"/>
        <v>0</v>
      </c>
      <c r="Q824" s="366"/>
      <c r="R824" s="366"/>
      <c r="S824" s="366"/>
      <c r="T824" s="366"/>
      <c r="U824" s="366"/>
      <c r="V824" s="607"/>
      <c r="W824" s="607"/>
      <c r="X824" s="607"/>
      <c r="Y824" s="607"/>
      <c r="Z824" s="607"/>
      <c r="AA824" s="607"/>
      <c r="AB824" s="607"/>
      <c r="AC824" s="607"/>
      <c r="AD824" s="2985"/>
      <c r="AE824" s="607">
        <f>AK824-AJ824-AG824</f>
        <v>0</v>
      </c>
      <c r="AF824" s="3022"/>
      <c r="AG824" s="607"/>
      <c r="AH824" s="607"/>
      <c r="AI824" s="607"/>
      <c r="AJ824" s="607"/>
      <c r="AK824" s="2010"/>
      <c r="AL824" s="3559"/>
      <c r="AM824" s="3832"/>
      <c r="AN824" s="2006"/>
      <c r="AO824" s="4305">
        <f t="shared" si="713"/>
        <v>0</v>
      </c>
      <c r="AP824" s="4305"/>
    </row>
    <row r="825" spans="1:42" x14ac:dyDescent="0.25">
      <c r="B825" s="3250" t="s">
        <v>213</v>
      </c>
      <c r="C825" s="2223"/>
      <c r="D825" s="346"/>
      <c r="E825" s="2477"/>
      <c r="F825" s="4411"/>
      <c r="G825" s="2477">
        <f t="shared" si="728"/>
        <v>0</v>
      </c>
      <c r="H825" s="69"/>
      <c r="I825" s="69"/>
      <c r="J825" s="366"/>
      <c r="K825" s="3452"/>
      <c r="L825" s="101"/>
      <c r="M825" s="101"/>
      <c r="N825" s="365"/>
      <c r="O825" s="4573"/>
      <c r="P825" s="365">
        <f t="shared" si="729"/>
        <v>0</v>
      </c>
      <c r="Q825" s="366"/>
      <c r="R825" s="366"/>
      <c r="S825" s="366"/>
      <c r="T825" s="366"/>
      <c r="U825" s="366"/>
      <c r="V825" s="607">
        <v>1172.8462399999871</v>
      </c>
      <c r="W825" s="607">
        <v>1172.8462399999871</v>
      </c>
      <c r="X825" s="607">
        <v>1172.8462399999871</v>
      </c>
      <c r="Y825" s="607">
        <v>1172.8462399999871</v>
      </c>
      <c r="Z825" s="607">
        <v>1172.8462399999871</v>
      </c>
      <c r="AA825" s="607">
        <v>1172.8462399999871</v>
      </c>
      <c r="AB825" s="607">
        <v>2011.57231999999</v>
      </c>
      <c r="AC825" s="607">
        <v>2011.57231999999</v>
      </c>
      <c r="AD825" s="2985">
        <f>V825/12*$B$4+(W825-V825)/11*6+(X825-W825)/10*5+(Y825-X825)/9*4+(Z825-Y825)/8*3+(AA825-Z825)/7*2+(AB825-AA825)/6*1+(AC825-AB825)</f>
        <v>823.94798666665963</v>
      </c>
      <c r="AE825" s="607">
        <f t="shared" ref="AE825" si="765">AK825-AJ825-AG825</f>
        <v>0</v>
      </c>
      <c r="AF825" s="3022"/>
      <c r="AG825" s="607"/>
      <c r="AH825" s="607">
        <f>AE825-AD825</f>
        <v>-823.94798666665963</v>
      </c>
      <c r="AI825" s="607"/>
      <c r="AJ825" s="607"/>
      <c r="AK825" s="2010"/>
      <c r="AL825" s="3559"/>
      <c r="AM825" s="3832"/>
      <c r="AN825" s="2006"/>
      <c r="AO825" s="4305">
        <f t="shared" si="713"/>
        <v>2011572.3199999901</v>
      </c>
      <c r="AP825" s="4305"/>
    </row>
    <row r="826" spans="1:42" ht="29.25" x14ac:dyDescent="0.25">
      <c r="A826" s="47">
        <v>1</v>
      </c>
      <c r="B826" s="2513" t="s">
        <v>476</v>
      </c>
      <c r="C826" s="2223"/>
      <c r="D826" s="346"/>
      <c r="E826" s="3254">
        <f>E827+E828+E832+E833+E834</f>
        <v>4495</v>
      </c>
      <c r="F826" s="4412">
        <f>F827+F828+F832+F833+F834</f>
        <v>4495</v>
      </c>
      <c r="G826" s="3254">
        <f t="shared" si="728"/>
        <v>0</v>
      </c>
      <c r="H826" s="329">
        <f t="shared" ref="H826:I826" si="766">H827+H828+H832+H833+H834</f>
        <v>886.08333333333337</v>
      </c>
      <c r="I826" s="329">
        <f t="shared" si="766"/>
        <v>0</v>
      </c>
      <c r="J826" s="329">
        <f>I826/H826*100</f>
        <v>0</v>
      </c>
      <c r="K826" s="3444">
        <f t="shared" ref="K826" si="767">K827+K828+K832+K833</f>
        <v>0</v>
      </c>
      <c r="L826" s="101"/>
      <c r="M826" s="101"/>
      <c r="N826" s="365"/>
      <c r="O826" s="4573"/>
      <c r="P826" s="365">
        <f t="shared" si="729"/>
        <v>0</v>
      </c>
      <c r="Q826" s="366"/>
      <c r="R826" s="366"/>
      <c r="S826" s="366"/>
      <c r="T826" s="366"/>
      <c r="U826" s="366"/>
      <c r="V826" s="607"/>
      <c r="W826" s="607"/>
      <c r="X826" s="607"/>
      <c r="Y826" s="607"/>
      <c r="Z826" s="607"/>
      <c r="AA826" s="607"/>
      <c r="AB826" s="607"/>
      <c r="AC826" s="607"/>
      <c r="AD826" s="2985"/>
      <c r="AE826" s="607">
        <f>AK826-AJ826-AG826</f>
        <v>0</v>
      </c>
      <c r="AF826" s="3022"/>
      <c r="AG826" s="607"/>
      <c r="AH826" s="607"/>
      <c r="AI826" s="607"/>
      <c r="AJ826" s="607"/>
      <c r="AK826" s="2010"/>
      <c r="AL826" s="3559"/>
      <c r="AM826" s="3916">
        <f t="shared" ref="AM826" si="768">AM827+AM828+AM832+AM833</f>
        <v>0</v>
      </c>
      <c r="AN826" s="2006"/>
      <c r="AO826" s="4305">
        <f t="shared" si="713"/>
        <v>0</v>
      </c>
      <c r="AP826" s="4305"/>
    </row>
    <row r="827" spans="1:42" x14ac:dyDescent="0.25">
      <c r="A827" s="47">
        <v>1</v>
      </c>
      <c r="B827" s="4" t="s">
        <v>464</v>
      </c>
      <c r="C827" s="2223"/>
      <c r="D827" s="346"/>
      <c r="E827" s="2481"/>
      <c r="F827" s="4410"/>
      <c r="G827" s="2481">
        <f t="shared" si="728"/>
        <v>0</v>
      </c>
      <c r="H827" s="366"/>
      <c r="I827" s="366"/>
      <c r="J827" s="366"/>
      <c r="K827" s="3452"/>
      <c r="L827" s="101"/>
      <c r="M827" s="101"/>
      <c r="N827" s="365"/>
      <c r="O827" s="4573"/>
      <c r="P827" s="365">
        <f t="shared" si="729"/>
        <v>0</v>
      </c>
      <c r="Q827" s="366"/>
      <c r="R827" s="366"/>
      <c r="S827" s="366"/>
      <c r="T827" s="366"/>
      <c r="U827" s="366"/>
      <c r="V827" s="607"/>
      <c r="W827" s="607"/>
      <c r="X827" s="607"/>
      <c r="Y827" s="607"/>
      <c r="Z827" s="607"/>
      <c r="AA827" s="607"/>
      <c r="AB827" s="607"/>
      <c r="AC827" s="607"/>
      <c r="AD827" s="2985"/>
      <c r="AE827" s="607"/>
      <c r="AF827" s="3022"/>
      <c r="AG827" s="607"/>
      <c r="AH827" s="607"/>
      <c r="AI827" s="607"/>
      <c r="AJ827" s="607"/>
      <c r="AK827" s="2010"/>
      <c r="AL827" s="3559"/>
      <c r="AM827" s="3928"/>
      <c r="AN827" s="2006"/>
      <c r="AO827" s="4305">
        <f t="shared" si="713"/>
        <v>0</v>
      </c>
      <c r="AP827" s="4305"/>
    </row>
    <row r="828" spans="1:42" ht="30" x14ac:dyDescent="0.25">
      <c r="A828" s="47">
        <v>1</v>
      </c>
      <c r="B828" s="2536" t="s">
        <v>465</v>
      </c>
      <c r="C828" s="2223"/>
      <c r="D828" s="346"/>
      <c r="E828" s="3255">
        <f>E829+E830/4+E831</f>
        <v>1119</v>
      </c>
      <c r="F828" s="4413">
        <f>F829+F830/4+F831</f>
        <v>1119</v>
      </c>
      <c r="G828" s="3255">
        <f t="shared" si="728"/>
        <v>0</v>
      </c>
      <c r="H828" s="329">
        <f t="shared" ref="H828" si="769">H829+H830/4+H831</f>
        <v>652.75</v>
      </c>
      <c r="I828" s="329">
        <f t="shared" ref="I828" si="770">I829+I830/4+I831</f>
        <v>0</v>
      </c>
      <c r="J828" s="329">
        <f>I828/H828*100</f>
        <v>0</v>
      </c>
      <c r="K828" s="3444">
        <f t="shared" ref="K828" si="771">K829+K830/4+K831</f>
        <v>0</v>
      </c>
      <c r="L828" s="101"/>
      <c r="M828" s="101"/>
      <c r="N828" s="365"/>
      <c r="O828" s="4573"/>
      <c r="P828" s="365">
        <f t="shared" si="729"/>
        <v>0</v>
      </c>
      <c r="Q828" s="366"/>
      <c r="R828" s="366"/>
      <c r="S828" s="366"/>
      <c r="T828" s="366"/>
      <c r="U828" s="366"/>
      <c r="V828" s="607"/>
      <c r="W828" s="607"/>
      <c r="X828" s="607"/>
      <c r="Y828" s="607"/>
      <c r="Z828" s="607"/>
      <c r="AA828" s="607"/>
      <c r="AB828" s="607"/>
      <c r="AC828" s="607"/>
      <c r="AD828" s="2985"/>
      <c r="AE828" s="607"/>
      <c r="AF828" s="3022"/>
      <c r="AG828" s="607"/>
      <c r="AH828" s="607"/>
      <c r="AI828" s="607"/>
      <c r="AJ828" s="607"/>
      <c r="AK828" s="2010"/>
      <c r="AL828" s="3559"/>
      <c r="AM828" s="3916">
        <f t="shared" ref="AM828" si="772">AM829+AM830/4+AM831</f>
        <v>0</v>
      </c>
      <c r="AN828" s="2006"/>
      <c r="AO828" s="4305">
        <f t="shared" si="713"/>
        <v>0</v>
      </c>
      <c r="AP828" s="4305"/>
    </row>
    <row r="829" spans="1:42" x14ac:dyDescent="0.25">
      <c r="A829" s="47">
        <v>1</v>
      </c>
      <c r="B829" s="4" t="s">
        <v>466</v>
      </c>
      <c r="C829" s="2223"/>
      <c r="D829" s="346"/>
      <c r="E829" s="921">
        <v>1119</v>
      </c>
      <c r="F829" s="3909">
        <v>1119</v>
      </c>
      <c r="G829" s="921">
        <f t="shared" si="728"/>
        <v>0</v>
      </c>
      <c r="H829" s="366">
        <f>E829/12*$B$4</f>
        <v>652.75</v>
      </c>
      <c r="I829" s="366"/>
      <c r="J829" s="366"/>
      <c r="K829" s="3452"/>
      <c r="L829" s="101"/>
      <c r="M829" s="101"/>
      <c r="N829" s="365"/>
      <c r="O829" s="4573"/>
      <c r="P829" s="365">
        <f t="shared" si="729"/>
        <v>0</v>
      </c>
      <c r="Q829" s="366"/>
      <c r="R829" s="366"/>
      <c r="S829" s="366"/>
      <c r="T829" s="366"/>
      <c r="U829" s="366"/>
      <c r="V829" s="607"/>
      <c r="W829" s="607"/>
      <c r="X829" s="607"/>
      <c r="Y829" s="607"/>
      <c r="Z829" s="607"/>
      <c r="AA829" s="607"/>
      <c r="AB829" s="607"/>
      <c r="AC829" s="607"/>
      <c r="AD829" s="2985"/>
      <c r="AE829" s="607"/>
      <c r="AF829" s="3022"/>
      <c r="AG829" s="607"/>
      <c r="AH829" s="607"/>
      <c r="AI829" s="607"/>
      <c r="AJ829" s="607"/>
      <c r="AK829" s="2010"/>
      <c r="AL829" s="3559"/>
      <c r="AM829" s="3928"/>
      <c r="AN829" s="2006"/>
      <c r="AO829" s="4305">
        <f t="shared" si="713"/>
        <v>0</v>
      </c>
      <c r="AP829" s="4305"/>
    </row>
    <row r="830" spans="1:42" ht="30" x14ac:dyDescent="0.25">
      <c r="A830" s="47">
        <v>1</v>
      </c>
      <c r="B830" s="4" t="s">
        <v>492</v>
      </c>
      <c r="C830" s="2223"/>
      <c r="D830" s="346"/>
      <c r="E830" s="2481"/>
      <c r="F830" s="4410"/>
      <c r="G830" s="2481">
        <f t="shared" si="728"/>
        <v>0</v>
      </c>
      <c r="H830" s="366"/>
      <c r="I830" s="366"/>
      <c r="J830" s="366"/>
      <c r="K830" s="3452"/>
      <c r="L830" s="101"/>
      <c r="M830" s="101"/>
      <c r="N830" s="365"/>
      <c r="O830" s="4573"/>
      <c r="P830" s="365">
        <f t="shared" si="729"/>
        <v>0</v>
      </c>
      <c r="Q830" s="366"/>
      <c r="R830" s="366"/>
      <c r="S830" s="366"/>
      <c r="T830" s="366"/>
      <c r="U830" s="366"/>
      <c r="V830" s="607"/>
      <c r="W830" s="607"/>
      <c r="X830" s="607"/>
      <c r="Y830" s="607"/>
      <c r="Z830" s="607"/>
      <c r="AA830" s="607"/>
      <c r="AB830" s="607"/>
      <c r="AC830" s="607"/>
      <c r="AD830" s="2985"/>
      <c r="AE830" s="607"/>
      <c r="AF830" s="3022"/>
      <c r="AG830" s="607"/>
      <c r="AH830" s="607"/>
      <c r="AI830" s="607"/>
      <c r="AJ830" s="607"/>
      <c r="AK830" s="2010"/>
      <c r="AL830" s="3559"/>
      <c r="AM830" s="3928"/>
      <c r="AN830" s="2006"/>
      <c r="AO830" s="4305">
        <f t="shared" si="713"/>
        <v>0</v>
      </c>
      <c r="AP830" s="4305"/>
    </row>
    <row r="831" spans="1:42" ht="60" x14ac:dyDescent="0.25">
      <c r="A831" s="47">
        <v>1</v>
      </c>
      <c r="B831" s="4" t="s">
        <v>467</v>
      </c>
      <c r="C831" s="2223"/>
      <c r="D831" s="346"/>
      <c r="E831" s="3256"/>
      <c r="F831" s="4414"/>
      <c r="G831" s="3256">
        <f t="shared" si="728"/>
        <v>0</v>
      </c>
      <c r="H831" s="366"/>
      <c r="I831" s="366"/>
      <c r="J831" s="366"/>
      <c r="K831" s="3452"/>
      <c r="L831" s="101"/>
      <c r="M831" s="101"/>
      <c r="N831" s="365"/>
      <c r="O831" s="4573"/>
      <c r="P831" s="365">
        <f t="shared" si="729"/>
        <v>0</v>
      </c>
      <c r="Q831" s="366"/>
      <c r="R831" s="366"/>
      <c r="S831" s="366"/>
      <c r="T831" s="366"/>
      <c r="U831" s="366"/>
      <c r="V831" s="607"/>
      <c r="W831" s="607"/>
      <c r="X831" s="607"/>
      <c r="Y831" s="607"/>
      <c r="Z831" s="607"/>
      <c r="AA831" s="607"/>
      <c r="AB831" s="607"/>
      <c r="AC831" s="607"/>
      <c r="AD831" s="2985"/>
      <c r="AE831" s="607"/>
      <c r="AF831" s="3022"/>
      <c r="AG831" s="607"/>
      <c r="AH831" s="607"/>
      <c r="AI831" s="607"/>
      <c r="AJ831" s="607"/>
      <c r="AK831" s="2010"/>
      <c r="AL831" s="3559"/>
      <c r="AM831" s="3928"/>
      <c r="AN831" s="2006"/>
      <c r="AO831" s="4305">
        <f t="shared" si="713"/>
        <v>0</v>
      </c>
      <c r="AP831" s="4305"/>
    </row>
    <row r="832" spans="1:42" ht="75" x14ac:dyDescent="0.25">
      <c r="A832" s="47">
        <v>1</v>
      </c>
      <c r="B832" s="4" t="s">
        <v>468</v>
      </c>
      <c r="C832" s="2223"/>
      <c r="D832" s="346"/>
      <c r="E832" s="3254"/>
      <c r="F832" s="4412"/>
      <c r="G832" s="3254">
        <f t="shared" si="728"/>
        <v>0</v>
      </c>
      <c r="H832" s="69"/>
      <c r="I832" s="69"/>
      <c r="J832" s="366"/>
      <c r="K832" s="3452"/>
      <c r="L832" s="101"/>
      <c r="M832" s="101"/>
      <c r="N832" s="365"/>
      <c r="O832" s="4573"/>
      <c r="P832" s="365">
        <f t="shared" si="729"/>
        <v>0</v>
      </c>
      <c r="Q832" s="366"/>
      <c r="R832" s="366"/>
      <c r="S832" s="366"/>
      <c r="T832" s="366"/>
      <c r="U832" s="366"/>
      <c r="V832" s="607"/>
      <c r="W832" s="607"/>
      <c r="X832" s="607"/>
      <c r="Y832" s="607"/>
      <c r="Z832" s="607"/>
      <c r="AA832" s="607"/>
      <c r="AB832" s="607"/>
      <c r="AC832" s="607"/>
      <c r="AD832" s="2985"/>
      <c r="AE832" s="607">
        <f t="shared" ref="AE832:AE837" si="773">AK832-AJ832-AG832</f>
        <v>0</v>
      </c>
      <c r="AF832" s="3022"/>
      <c r="AG832" s="607"/>
      <c r="AH832" s="607"/>
      <c r="AI832" s="607"/>
      <c r="AJ832" s="607"/>
      <c r="AK832" s="2010"/>
      <c r="AL832" s="3559"/>
      <c r="AM832" s="3832"/>
      <c r="AN832" s="2006"/>
      <c r="AO832" s="4305">
        <f t="shared" si="713"/>
        <v>0</v>
      </c>
      <c r="AP832" s="4305"/>
    </row>
    <row r="833" spans="1:42" ht="45" x14ac:dyDescent="0.25">
      <c r="A833" s="47">
        <v>1</v>
      </c>
      <c r="B833" s="2537" t="s">
        <v>469</v>
      </c>
      <c r="C833" s="2223"/>
      <c r="D833" s="346"/>
      <c r="E833" s="2481">
        <v>400</v>
      </c>
      <c r="F833" s="4410">
        <v>400</v>
      </c>
      <c r="G833" s="2481">
        <f t="shared" si="728"/>
        <v>0</v>
      </c>
      <c r="H833" s="69">
        <f>E833/12*$B$4</f>
        <v>233.33333333333334</v>
      </c>
      <c r="I833" s="69"/>
      <c r="J833" s="366">
        <f>I833/H833*100</f>
        <v>0</v>
      </c>
      <c r="K833" s="3452"/>
      <c r="L833" s="101"/>
      <c r="M833" s="101"/>
      <c r="N833" s="365"/>
      <c r="O833" s="4573"/>
      <c r="P833" s="365">
        <f t="shared" si="729"/>
        <v>0</v>
      </c>
      <c r="Q833" s="366"/>
      <c r="R833" s="366"/>
      <c r="S833" s="366"/>
      <c r="T833" s="366"/>
      <c r="U833" s="366"/>
      <c r="V833" s="607"/>
      <c r="W833" s="607"/>
      <c r="X833" s="607"/>
      <c r="Y833" s="607"/>
      <c r="Z833" s="607"/>
      <c r="AA833" s="607"/>
      <c r="AB833" s="607"/>
      <c r="AC833" s="607"/>
      <c r="AD833" s="2985"/>
      <c r="AE833" s="607">
        <f t="shared" si="773"/>
        <v>0</v>
      </c>
      <c r="AF833" s="3022"/>
      <c r="AG833" s="607"/>
      <c r="AH833" s="607"/>
      <c r="AI833" s="607"/>
      <c r="AJ833" s="607"/>
      <c r="AK833" s="2010"/>
      <c r="AL833" s="3559"/>
      <c r="AM833" s="3832"/>
      <c r="AN833" s="2006"/>
      <c r="AO833" s="4305">
        <f t="shared" si="713"/>
        <v>0</v>
      </c>
      <c r="AP833" s="4305"/>
    </row>
    <row r="834" spans="1:42" ht="45" x14ac:dyDescent="0.25">
      <c r="B834" s="2537" t="s">
        <v>562</v>
      </c>
      <c r="C834" s="2223"/>
      <c r="D834" s="346"/>
      <c r="E834" s="2481">
        <v>2976</v>
      </c>
      <c r="F834" s="4410">
        <v>2976</v>
      </c>
      <c r="G834" s="2481">
        <f t="shared" si="728"/>
        <v>0</v>
      </c>
      <c r="H834" s="2800"/>
      <c r="I834" s="69"/>
      <c r="J834" s="366" t="e">
        <f>I834/H834*100</f>
        <v>#DIV/0!</v>
      </c>
      <c r="K834" s="3452"/>
      <c r="L834" s="101"/>
      <c r="M834" s="101"/>
      <c r="N834" s="365"/>
      <c r="O834" s="4573"/>
      <c r="P834" s="365">
        <f t="shared" si="729"/>
        <v>0</v>
      </c>
      <c r="Q834" s="366"/>
      <c r="R834" s="366"/>
      <c r="S834" s="366"/>
      <c r="T834" s="366"/>
      <c r="U834" s="366"/>
      <c r="V834" s="607"/>
      <c r="W834" s="607"/>
      <c r="X834" s="607"/>
      <c r="Y834" s="607"/>
      <c r="Z834" s="607"/>
      <c r="AA834" s="607"/>
      <c r="AB834" s="607"/>
      <c r="AC834" s="607"/>
      <c r="AD834" s="2985"/>
      <c r="AE834" s="607"/>
      <c r="AF834" s="3022"/>
      <c r="AG834" s="607"/>
      <c r="AH834" s="607"/>
      <c r="AI834" s="607"/>
      <c r="AJ834" s="607"/>
      <c r="AK834" s="2010"/>
      <c r="AL834" s="3559"/>
      <c r="AM834" s="3832"/>
      <c r="AN834" s="2006"/>
      <c r="AO834" s="4305">
        <f t="shared" si="713"/>
        <v>0</v>
      </c>
      <c r="AP834" s="4305"/>
    </row>
    <row r="835" spans="1:42" ht="29.25" x14ac:dyDescent="0.25">
      <c r="A835" s="47">
        <v>1</v>
      </c>
      <c r="B835" s="2513" t="s">
        <v>477</v>
      </c>
      <c r="C835" s="2223"/>
      <c r="D835" s="346"/>
      <c r="E835" s="2481">
        <f>E836</f>
        <v>200</v>
      </c>
      <c r="F835" s="4410">
        <f>F836</f>
        <v>200</v>
      </c>
      <c r="G835" s="2481">
        <f t="shared" si="728"/>
        <v>0</v>
      </c>
      <c r="H835" s="93">
        <f t="shared" ref="H835" si="774">H836</f>
        <v>116.66666666666667</v>
      </c>
      <c r="I835" s="93">
        <f t="shared" ref="I835" si="775">I836</f>
        <v>0</v>
      </c>
      <c r="J835" s="329">
        <f>I835/H835*100</f>
        <v>0</v>
      </c>
      <c r="K835" s="3444">
        <f t="shared" ref="K835" si="776">K836</f>
        <v>0</v>
      </c>
      <c r="L835" s="101"/>
      <c r="M835" s="101"/>
      <c r="N835" s="365"/>
      <c r="O835" s="4573"/>
      <c r="P835" s="365">
        <f t="shared" si="729"/>
        <v>0</v>
      </c>
      <c r="Q835" s="366"/>
      <c r="R835" s="366"/>
      <c r="S835" s="366"/>
      <c r="T835" s="366"/>
      <c r="U835" s="366"/>
      <c r="V835" s="607"/>
      <c r="W835" s="607"/>
      <c r="X835" s="607"/>
      <c r="Y835" s="607"/>
      <c r="Z835" s="607"/>
      <c r="AA835" s="607"/>
      <c r="AB835" s="607"/>
      <c r="AC835" s="607"/>
      <c r="AD835" s="2985"/>
      <c r="AE835" s="607">
        <f t="shared" si="773"/>
        <v>0</v>
      </c>
      <c r="AF835" s="3022"/>
      <c r="AG835" s="607"/>
      <c r="AH835" s="607"/>
      <c r="AI835" s="607"/>
      <c r="AJ835" s="607"/>
      <c r="AK835" s="2010"/>
      <c r="AL835" s="3559"/>
      <c r="AM835" s="3839">
        <f t="shared" ref="AM835" si="777">AM836</f>
        <v>0</v>
      </c>
      <c r="AN835" s="2006"/>
      <c r="AO835" s="4305">
        <f t="shared" ref="AO835:AO898" si="778">AB835*1000</f>
        <v>0</v>
      </c>
      <c r="AP835" s="4305"/>
    </row>
    <row r="836" spans="1:42" x14ac:dyDescent="0.25">
      <c r="A836" s="47">
        <v>1</v>
      </c>
      <c r="B836" s="4" t="s">
        <v>493</v>
      </c>
      <c r="C836" s="2223"/>
      <c r="D836" s="346"/>
      <c r="E836" s="2481">
        <v>200</v>
      </c>
      <c r="F836" s="4410">
        <v>200</v>
      </c>
      <c r="G836" s="2481">
        <f t="shared" si="728"/>
        <v>0</v>
      </c>
      <c r="H836" s="69">
        <f>E836/12*$B$4</f>
        <v>116.66666666666667</v>
      </c>
      <c r="I836" s="69"/>
      <c r="J836" s="366">
        <f>I836/H836*100</f>
        <v>0</v>
      </c>
      <c r="K836" s="3452"/>
      <c r="L836" s="101"/>
      <c r="M836" s="101"/>
      <c r="N836" s="365"/>
      <c r="O836" s="4573"/>
      <c r="P836" s="365">
        <f t="shared" si="729"/>
        <v>0</v>
      </c>
      <c r="Q836" s="366"/>
      <c r="R836" s="366"/>
      <c r="S836" s="366"/>
      <c r="T836" s="366"/>
      <c r="U836" s="366"/>
      <c r="V836" s="607"/>
      <c r="W836" s="607"/>
      <c r="X836" s="607"/>
      <c r="Y836" s="607"/>
      <c r="Z836" s="607"/>
      <c r="AA836" s="607"/>
      <c r="AB836" s="607"/>
      <c r="AC836" s="607"/>
      <c r="AD836" s="2985"/>
      <c r="AE836" s="607">
        <f t="shared" si="773"/>
        <v>0</v>
      </c>
      <c r="AF836" s="3022"/>
      <c r="AG836" s="607"/>
      <c r="AH836" s="607"/>
      <c r="AI836" s="607"/>
      <c r="AJ836" s="607"/>
      <c r="AK836" s="2010"/>
      <c r="AL836" s="3559"/>
      <c r="AM836" s="3832"/>
      <c r="AN836" s="2006"/>
      <c r="AO836" s="4305">
        <f t="shared" si="778"/>
        <v>0</v>
      </c>
      <c r="AP836" s="4305"/>
    </row>
    <row r="837" spans="1:42" x14ac:dyDescent="0.25">
      <c r="A837" s="47">
        <v>1</v>
      </c>
      <c r="B837" s="4" t="s">
        <v>494</v>
      </c>
      <c r="C837" s="2284"/>
      <c r="D837" s="346"/>
      <c r="E837" s="2481"/>
      <c r="F837" s="4410"/>
      <c r="G837" s="2481">
        <f t="shared" si="728"/>
        <v>0</v>
      </c>
      <c r="H837" s="75"/>
      <c r="I837" s="69"/>
      <c r="J837" s="433"/>
      <c r="K837" s="3453"/>
      <c r="L837" s="319"/>
      <c r="M837" s="319"/>
      <c r="N837" s="434"/>
      <c r="O837" s="4592"/>
      <c r="P837" s="434">
        <f t="shared" si="729"/>
        <v>0</v>
      </c>
      <c r="Q837" s="433"/>
      <c r="R837" s="433"/>
      <c r="S837" s="433"/>
      <c r="T837" s="433"/>
      <c r="U837" s="433"/>
      <c r="V837" s="607"/>
      <c r="W837" s="607"/>
      <c r="X837" s="607"/>
      <c r="Y837" s="607"/>
      <c r="Z837" s="607"/>
      <c r="AA837" s="607"/>
      <c r="AB837" s="607"/>
      <c r="AC837" s="607"/>
      <c r="AD837" s="3327"/>
      <c r="AE837" s="607">
        <f t="shared" si="773"/>
        <v>0</v>
      </c>
      <c r="AF837" s="3023"/>
      <c r="AG837" s="1889"/>
      <c r="AH837" s="607"/>
      <c r="AI837" s="607"/>
      <c r="AJ837" s="607"/>
      <c r="AK837" s="2010"/>
      <c r="AL837" s="3559"/>
      <c r="AM837" s="3832"/>
      <c r="AN837" s="2006"/>
      <c r="AO837" s="4305">
        <f t="shared" si="778"/>
        <v>0</v>
      </c>
      <c r="AP837" s="4305"/>
    </row>
    <row r="838" spans="1:42" ht="43.5" x14ac:dyDescent="0.25">
      <c r="A838" s="47">
        <v>1</v>
      </c>
      <c r="B838" s="2513" t="s">
        <v>470</v>
      </c>
      <c r="C838" s="2284"/>
      <c r="D838" s="471"/>
      <c r="E838" s="2481">
        <v>19500</v>
      </c>
      <c r="F838" s="4410">
        <v>19500</v>
      </c>
      <c r="G838" s="2481">
        <f t="shared" si="728"/>
        <v>0</v>
      </c>
      <c r="H838" s="75">
        <f>E838/12*$B$4</f>
        <v>11375</v>
      </c>
      <c r="I838" s="88">
        <v>9659</v>
      </c>
      <c r="J838" s="433">
        <f>I838/H838*100</f>
        <v>84.914285714285711</v>
      </c>
      <c r="K838" s="3453"/>
      <c r="L838" s="319"/>
      <c r="M838" s="319"/>
      <c r="N838" s="434"/>
      <c r="O838" s="4592"/>
      <c r="P838" s="434">
        <f t="shared" si="729"/>
        <v>0</v>
      </c>
      <c r="Q838" s="433"/>
      <c r="R838" s="433"/>
      <c r="S838" s="433"/>
      <c r="T838" s="433"/>
      <c r="U838" s="433"/>
      <c r="V838" s="607"/>
      <c r="W838" s="607"/>
      <c r="X838" s="607"/>
      <c r="Y838" s="607"/>
      <c r="Z838" s="607"/>
      <c r="AA838" s="607"/>
      <c r="AB838" s="607"/>
      <c r="AC838" s="607"/>
      <c r="AD838" s="3327"/>
      <c r="AE838" s="719"/>
      <c r="AF838" s="3023"/>
      <c r="AG838" s="1889"/>
      <c r="AH838" s="607"/>
      <c r="AI838" s="607"/>
      <c r="AJ838" s="607"/>
      <c r="AK838" s="2010"/>
      <c r="AL838" s="3559"/>
      <c r="AM838" s="3847"/>
      <c r="AN838" s="2006"/>
      <c r="AO838" s="4305">
        <f t="shared" si="778"/>
        <v>0</v>
      </c>
      <c r="AP838" s="4305"/>
    </row>
    <row r="839" spans="1:42" ht="30" x14ac:dyDescent="0.25">
      <c r="A839" s="47">
        <v>1</v>
      </c>
      <c r="B839" s="2507" t="s">
        <v>208</v>
      </c>
      <c r="C839" s="2284"/>
      <c r="D839" s="471"/>
      <c r="E839" s="3253">
        <v>13000</v>
      </c>
      <c r="F839" s="4411">
        <v>13000</v>
      </c>
      <c r="G839" s="3253">
        <f t="shared" si="728"/>
        <v>0</v>
      </c>
      <c r="H839" s="75">
        <f>E839/12*$B$4</f>
        <v>7583.333333333333</v>
      </c>
      <c r="I839" s="88">
        <v>6039</v>
      </c>
      <c r="J839" s="433">
        <f>I839/H839*100</f>
        <v>79.635164835164844</v>
      </c>
      <c r="K839" s="3453"/>
      <c r="L839" s="319"/>
      <c r="M839" s="319"/>
      <c r="N839" s="434"/>
      <c r="O839" s="4592"/>
      <c r="P839" s="434">
        <f t="shared" si="729"/>
        <v>0</v>
      </c>
      <c r="Q839" s="433"/>
      <c r="R839" s="433"/>
      <c r="S839" s="433"/>
      <c r="T839" s="433"/>
      <c r="U839" s="433"/>
      <c r="V839" s="607"/>
      <c r="W839" s="607"/>
      <c r="X839" s="607"/>
      <c r="Y839" s="607"/>
      <c r="Z839" s="607"/>
      <c r="AA839" s="607"/>
      <c r="AB839" s="607"/>
      <c r="AC839" s="607"/>
      <c r="AD839" s="3327"/>
      <c r="AE839" s="607"/>
      <c r="AF839" s="3023"/>
      <c r="AG839" s="1889"/>
      <c r="AH839" s="607"/>
      <c r="AI839" s="607"/>
      <c r="AJ839" s="607"/>
      <c r="AK839" s="2010"/>
      <c r="AL839" s="3559"/>
      <c r="AM839" s="3847"/>
      <c r="AN839" s="2006"/>
      <c r="AO839" s="4305">
        <f t="shared" si="778"/>
        <v>0</v>
      </c>
      <c r="AP839" s="4305"/>
    </row>
    <row r="840" spans="1:42" ht="86.25" x14ac:dyDescent="0.25">
      <c r="A840" s="47">
        <v>1</v>
      </c>
      <c r="B840" s="2513" t="s">
        <v>478</v>
      </c>
      <c r="C840" s="2284"/>
      <c r="D840" s="471"/>
      <c r="E840" s="3253">
        <v>9500</v>
      </c>
      <c r="F840" s="4411">
        <v>9500</v>
      </c>
      <c r="G840" s="3253">
        <f t="shared" si="728"/>
        <v>0</v>
      </c>
      <c r="H840" s="75">
        <f>E840/12*$B$4</f>
        <v>5541.6666666666661</v>
      </c>
      <c r="I840" s="88">
        <v>2692</v>
      </c>
      <c r="J840" s="433">
        <f>I840/H840*100</f>
        <v>48.577443609022566</v>
      </c>
      <c r="K840" s="3453"/>
      <c r="L840" s="319"/>
      <c r="M840" s="319"/>
      <c r="N840" s="434"/>
      <c r="O840" s="4592"/>
      <c r="P840" s="434">
        <f t="shared" si="729"/>
        <v>0</v>
      </c>
      <c r="Q840" s="433"/>
      <c r="R840" s="433"/>
      <c r="S840" s="433"/>
      <c r="T840" s="433"/>
      <c r="U840" s="433"/>
      <c r="V840" s="607"/>
      <c r="W840" s="607"/>
      <c r="X840" s="607"/>
      <c r="Y840" s="607"/>
      <c r="Z840" s="607"/>
      <c r="AA840" s="607"/>
      <c r="AB840" s="607"/>
      <c r="AC840" s="607"/>
      <c r="AD840" s="3327"/>
      <c r="AE840" s="607"/>
      <c r="AF840" s="3023"/>
      <c r="AG840" s="1889"/>
      <c r="AH840" s="607"/>
      <c r="AI840" s="607"/>
      <c r="AJ840" s="607"/>
      <c r="AK840" s="2010"/>
      <c r="AL840" s="3559"/>
      <c r="AM840" s="3847"/>
      <c r="AN840" s="2006"/>
      <c r="AO840" s="4305">
        <f t="shared" si="778"/>
        <v>0</v>
      </c>
      <c r="AP840" s="4305"/>
    </row>
    <row r="841" spans="1:42" x14ac:dyDescent="0.25">
      <c r="A841" s="47">
        <v>1</v>
      </c>
      <c r="B841" s="98" t="s">
        <v>136</v>
      </c>
      <c r="C841" s="2285"/>
      <c r="D841" s="440"/>
      <c r="E841" s="1641">
        <f>SUM(E842:E851)</f>
        <v>10044</v>
      </c>
      <c r="F841" s="4010">
        <f>SUM(F842:F851)</f>
        <v>10044</v>
      </c>
      <c r="G841" s="1641">
        <f t="shared" si="728"/>
        <v>0</v>
      </c>
      <c r="H841" s="93">
        <f>SUM(H842:H851)</f>
        <v>5859.0000000000009</v>
      </c>
      <c r="I841" s="1857">
        <f>SUM(I842:I851)</f>
        <v>3926</v>
      </c>
      <c r="J841" s="329">
        <f>I841/H841*100</f>
        <v>67.008021846731509</v>
      </c>
      <c r="K841" s="3454">
        <f>SUM(K842:K851)</f>
        <v>0</v>
      </c>
      <c r="L841" s="319"/>
      <c r="M841" s="319"/>
      <c r="N841" s="434"/>
      <c r="O841" s="4592"/>
      <c r="P841" s="434">
        <f t="shared" si="729"/>
        <v>0</v>
      </c>
      <c r="Q841" s="433"/>
      <c r="R841" s="433"/>
      <c r="S841" s="433"/>
      <c r="T841" s="433"/>
      <c r="U841" s="433"/>
      <c r="V841" s="607">
        <v>15453.279185256408</v>
      </c>
      <c r="W841" s="607">
        <v>15453.279185256408</v>
      </c>
      <c r="X841" s="607">
        <v>15453.279185256408</v>
      </c>
      <c r="Y841" s="607">
        <v>15619.9366852564</v>
      </c>
      <c r="Z841" s="607">
        <v>15619.9366852564</v>
      </c>
      <c r="AA841" s="607">
        <v>15619.9366852564</v>
      </c>
      <c r="AB841" s="607">
        <v>15619.9366852564</v>
      </c>
      <c r="AC841" s="607">
        <v>15619.9366852564</v>
      </c>
      <c r="AD841" s="3328">
        <f>V841/12*$B$4+(W841-V841)/11*6+(X841-W841)/10*5+(Y841-X841)/9*4+(Z841-Y841)/8*3+(AA841-Z841)/7*2+(AB841-AA841)/6*1+(AC841-AB841)</f>
        <v>9088.4828580662343</v>
      </c>
      <c r="AE841" s="607">
        <f>AK841-AJ841-AG841</f>
        <v>5459.5873899999997</v>
      </c>
      <c r="AF841" s="3023"/>
      <c r="AG841" s="1889"/>
      <c r="AH841" s="607">
        <f>AE841-AD841</f>
        <v>-3628.8954680662346</v>
      </c>
      <c r="AI841" s="607"/>
      <c r="AJ841" s="607">
        <v>0</v>
      </c>
      <c r="AK841" s="2010">
        <v>5459.5873899999997</v>
      </c>
      <c r="AL841" s="3559"/>
      <c r="AM841" s="3875">
        <f>SUM(AM842:AM851)</f>
        <v>0</v>
      </c>
      <c r="AN841" s="2006"/>
      <c r="AO841" s="4305">
        <f t="shared" si="778"/>
        <v>15619936.685256399</v>
      </c>
      <c r="AP841" s="4305"/>
    </row>
    <row r="842" spans="1:42" x14ac:dyDescent="0.25">
      <c r="A842" s="47">
        <v>1</v>
      </c>
      <c r="B842" s="2509" t="s">
        <v>295</v>
      </c>
      <c r="C842" s="2157"/>
      <c r="D842" s="99"/>
      <c r="E842" s="1488">
        <v>400</v>
      </c>
      <c r="F842" s="4185">
        <v>400</v>
      </c>
      <c r="G842" s="1488">
        <f t="shared" si="728"/>
        <v>0</v>
      </c>
      <c r="H842" s="69">
        <f t="shared" ref="H842:H858" si="779">E842/12*$B$4</f>
        <v>233.33333333333334</v>
      </c>
      <c r="I842" s="69">
        <v>200</v>
      </c>
      <c r="J842" s="69">
        <f>I842/H842*100</f>
        <v>85.714285714285708</v>
      </c>
      <c r="K842" s="3376"/>
      <c r="L842" s="319"/>
      <c r="M842" s="319"/>
      <c r="N842" s="434"/>
      <c r="O842" s="4592"/>
      <c r="P842" s="434">
        <f t="shared" si="729"/>
        <v>0</v>
      </c>
      <c r="Q842" s="433"/>
      <c r="R842" s="433"/>
      <c r="S842" s="433"/>
      <c r="T842" s="433"/>
      <c r="U842" s="433"/>
      <c r="V842" s="719"/>
      <c r="W842" s="719"/>
      <c r="X842" s="719"/>
      <c r="Y842" s="719"/>
      <c r="Z842" s="719"/>
      <c r="AA842" s="719"/>
      <c r="AB842" s="719"/>
      <c r="AC842" s="719"/>
      <c r="AD842" s="2985"/>
      <c r="AE842" s="607"/>
      <c r="AF842" s="3023"/>
      <c r="AG842" s="607"/>
      <c r="AH842" s="607"/>
      <c r="AI842" s="607"/>
      <c r="AJ842" s="607"/>
      <c r="AK842" s="2010"/>
      <c r="AL842" s="3559"/>
      <c r="AM842" s="3832"/>
      <c r="AN842" s="2006"/>
      <c r="AO842" s="4305">
        <f t="shared" si="778"/>
        <v>0</v>
      </c>
      <c r="AP842" s="4305"/>
    </row>
    <row r="843" spans="1:42" x14ac:dyDescent="0.25">
      <c r="A843" s="47">
        <v>1</v>
      </c>
      <c r="B843" s="3257" t="s">
        <v>68</v>
      </c>
      <c r="C843" s="2157"/>
      <c r="D843" s="99"/>
      <c r="E843" s="1488">
        <v>250</v>
      </c>
      <c r="F843" s="4185">
        <v>250</v>
      </c>
      <c r="G843" s="1488">
        <f t="shared" si="728"/>
        <v>0</v>
      </c>
      <c r="H843" s="69">
        <f t="shared" si="779"/>
        <v>145.83333333333331</v>
      </c>
      <c r="I843" s="69">
        <v>1998</v>
      </c>
      <c r="J843" s="69">
        <f t="shared" ref="J843:J853" si="780">I843/H843*100</f>
        <v>1370.0571428571432</v>
      </c>
      <c r="K843" s="3376"/>
      <c r="L843" s="319"/>
      <c r="M843" s="319"/>
      <c r="N843" s="434"/>
      <c r="O843" s="4592"/>
      <c r="P843" s="434">
        <f t="shared" si="729"/>
        <v>0</v>
      </c>
      <c r="Q843" s="433"/>
      <c r="R843" s="433"/>
      <c r="S843" s="433"/>
      <c r="T843" s="433"/>
      <c r="U843" s="433"/>
      <c r="V843" s="607"/>
      <c r="W843" s="607"/>
      <c r="X843" s="607"/>
      <c r="Y843" s="607"/>
      <c r="Z843" s="607"/>
      <c r="AA843" s="607"/>
      <c r="AB843" s="607"/>
      <c r="AC843" s="607"/>
      <c r="AD843" s="2985"/>
      <c r="AE843" s="607"/>
      <c r="AF843" s="3023"/>
      <c r="AG843" s="719"/>
      <c r="AH843" s="719"/>
      <c r="AI843" s="607"/>
      <c r="AJ843" s="607"/>
      <c r="AK843" s="2010"/>
      <c r="AL843" s="3559"/>
      <c r="AM843" s="3832"/>
      <c r="AN843" s="2006"/>
      <c r="AO843" s="4305">
        <f t="shared" si="778"/>
        <v>0</v>
      </c>
      <c r="AP843" s="4305"/>
    </row>
    <row r="844" spans="1:42" ht="30" x14ac:dyDescent="0.25">
      <c r="A844" s="47">
        <v>1</v>
      </c>
      <c r="B844" s="2509" t="s">
        <v>125</v>
      </c>
      <c r="C844" s="2157"/>
      <c r="D844" s="99"/>
      <c r="E844" s="1488">
        <v>1130</v>
      </c>
      <c r="F844" s="4185">
        <v>1130</v>
      </c>
      <c r="G844" s="1488">
        <f t="shared" si="728"/>
        <v>0</v>
      </c>
      <c r="H844" s="69">
        <f t="shared" si="779"/>
        <v>659.16666666666674</v>
      </c>
      <c r="I844" s="69">
        <v>15</v>
      </c>
      <c r="J844" s="69">
        <f t="shared" si="780"/>
        <v>2.2756005056890007</v>
      </c>
      <c r="K844" s="3376"/>
      <c r="L844" s="319"/>
      <c r="M844" s="319"/>
      <c r="N844" s="434"/>
      <c r="O844" s="4592"/>
      <c r="P844" s="434">
        <f t="shared" si="729"/>
        <v>0</v>
      </c>
      <c r="Q844" s="433"/>
      <c r="R844" s="433"/>
      <c r="S844" s="433"/>
      <c r="T844" s="433"/>
      <c r="U844" s="433"/>
      <c r="V844" s="607"/>
      <c r="W844" s="607"/>
      <c r="X844" s="607"/>
      <c r="Y844" s="607"/>
      <c r="Z844" s="607"/>
      <c r="AA844" s="607"/>
      <c r="AB844" s="607"/>
      <c r="AC844" s="607"/>
      <c r="AD844" s="2985"/>
      <c r="AE844" s="607"/>
      <c r="AF844" s="3023"/>
      <c r="AG844" s="1889"/>
      <c r="AH844" s="607"/>
      <c r="AI844" s="719"/>
      <c r="AJ844" s="607"/>
      <c r="AK844" s="2010"/>
      <c r="AL844" s="3559"/>
      <c r="AM844" s="3832"/>
      <c r="AN844" s="2006"/>
      <c r="AO844" s="4305">
        <f t="shared" si="778"/>
        <v>0</v>
      </c>
      <c r="AP844" s="4305"/>
    </row>
    <row r="845" spans="1:42" ht="60" x14ac:dyDescent="0.25">
      <c r="A845" s="47">
        <v>1</v>
      </c>
      <c r="B845" s="2509" t="s">
        <v>449</v>
      </c>
      <c r="C845" s="2157"/>
      <c r="D845" s="99"/>
      <c r="E845" s="1488">
        <v>2600</v>
      </c>
      <c r="F845" s="4185">
        <v>2600</v>
      </c>
      <c r="G845" s="1488">
        <f t="shared" si="728"/>
        <v>0</v>
      </c>
      <c r="H845" s="69">
        <f t="shared" si="779"/>
        <v>1516.6666666666665</v>
      </c>
      <c r="I845" s="69"/>
      <c r="J845" s="69">
        <f t="shared" si="780"/>
        <v>0</v>
      </c>
      <c r="K845" s="3376"/>
      <c r="L845" s="319"/>
      <c r="M845" s="319"/>
      <c r="N845" s="434"/>
      <c r="O845" s="4592"/>
      <c r="P845" s="434">
        <f t="shared" si="729"/>
        <v>0</v>
      </c>
      <c r="Q845" s="433"/>
      <c r="R845" s="433"/>
      <c r="S845" s="433"/>
      <c r="T845" s="433"/>
      <c r="U845" s="433"/>
      <c r="V845" s="607"/>
      <c r="W845" s="607"/>
      <c r="X845" s="607"/>
      <c r="Y845" s="607"/>
      <c r="Z845" s="607"/>
      <c r="AA845" s="607"/>
      <c r="AB845" s="607"/>
      <c r="AC845" s="607"/>
      <c r="AD845" s="2985"/>
      <c r="AE845" s="607"/>
      <c r="AF845" s="3023"/>
      <c r="AG845" s="1889"/>
      <c r="AH845" s="607"/>
      <c r="AI845" s="607"/>
      <c r="AJ845" s="607"/>
      <c r="AK845" s="2010"/>
      <c r="AL845" s="3559"/>
      <c r="AM845" s="3832"/>
      <c r="AN845" s="2006"/>
      <c r="AO845" s="4305">
        <f t="shared" si="778"/>
        <v>0</v>
      </c>
      <c r="AP845" s="4305"/>
    </row>
    <row r="846" spans="1:42" ht="105" x14ac:dyDescent="0.25">
      <c r="A846" s="47">
        <v>1</v>
      </c>
      <c r="B846" s="2509" t="s">
        <v>472</v>
      </c>
      <c r="C846" s="2155"/>
      <c r="D846" s="97"/>
      <c r="E846" s="1488">
        <v>620</v>
      </c>
      <c r="F846" s="4185">
        <v>620</v>
      </c>
      <c r="G846" s="1488">
        <f t="shared" ref="G846:G909" si="781">E846-F846</f>
        <v>0</v>
      </c>
      <c r="H846" s="69">
        <f t="shared" si="779"/>
        <v>361.66666666666663</v>
      </c>
      <c r="I846" s="69">
        <v>151</v>
      </c>
      <c r="J846" s="69">
        <f t="shared" si="780"/>
        <v>41.751152073732726</v>
      </c>
      <c r="K846" s="3376"/>
      <c r="L846" s="319"/>
      <c r="M846" s="319"/>
      <c r="N846" s="434"/>
      <c r="O846" s="4592"/>
      <c r="P846" s="434">
        <f t="shared" ref="P846:P909" si="782">N846-O846</f>
        <v>0</v>
      </c>
      <c r="Q846" s="433"/>
      <c r="R846" s="433"/>
      <c r="S846" s="433"/>
      <c r="T846" s="433"/>
      <c r="U846" s="433"/>
      <c r="V846" s="607"/>
      <c r="W846" s="607"/>
      <c r="X846" s="607"/>
      <c r="Y846" s="607"/>
      <c r="Z846" s="607"/>
      <c r="AA846" s="607"/>
      <c r="AB846" s="607"/>
      <c r="AC846" s="607"/>
      <c r="AD846" s="2985"/>
      <c r="AE846" s="607"/>
      <c r="AF846" s="3023"/>
      <c r="AG846" s="1889"/>
      <c r="AH846" s="1889"/>
      <c r="AI846" s="1889"/>
      <c r="AJ846" s="607"/>
      <c r="AK846" s="2010"/>
      <c r="AL846" s="3559"/>
      <c r="AM846" s="3832"/>
      <c r="AN846" s="2006"/>
      <c r="AO846" s="4305">
        <f t="shared" si="778"/>
        <v>0</v>
      </c>
      <c r="AP846" s="4305"/>
    </row>
    <row r="847" spans="1:42" ht="30" x14ac:dyDescent="0.25">
      <c r="A847" s="47">
        <v>1</v>
      </c>
      <c r="B847" s="2509" t="s">
        <v>381</v>
      </c>
      <c r="C847" s="2155"/>
      <c r="D847" s="97"/>
      <c r="E847" s="1488">
        <v>250</v>
      </c>
      <c r="F847" s="4185">
        <v>250</v>
      </c>
      <c r="G847" s="1488">
        <f t="shared" si="781"/>
        <v>0</v>
      </c>
      <c r="H847" s="69">
        <f t="shared" si="779"/>
        <v>145.83333333333331</v>
      </c>
      <c r="I847" s="69">
        <v>201</v>
      </c>
      <c r="J847" s="69">
        <f t="shared" si="780"/>
        <v>137.82857142857145</v>
      </c>
      <c r="K847" s="3376"/>
      <c r="L847" s="319"/>
      <c r="M847" s="319"/>
      <c r="N847" s="434"/>
      <c r="O847" s="4592"/>
      <c r="P847" s="434">
        <f t="shared" si="782"/>
        <v>0</v>
      </c>
      <c r="Q847" s="433"/>
      <c r="R847" s="433"/>
      <c r="S847" s="433"/>
      <c r="T847" s="433"/>
      <c r="U847" s="433"/>
      <c r="V847" s="1889"/>
      <c r="W847" s="1889"/>
      <c r="X847" s="1889"/>
      <c r="Y847" s="1889"/>
      <c r="Z847" s="1889"/>
      <c r="AA847" s="1889"/>
      <c r="AB847" s="1889"/>
      <c r="AC847" s="1889"/>
      <c r="AD847" s="2985"/>
      <c r="AE847" s="607"/>
      <c r="AF847" s="3023"/>
      <c r="AG847" s="1889"/>
      <c r="AH847" s="1889"/>
      <c r="AI847" s="1889"/>
      <c r="AJ847" s="607"/>
      <c r="AK847" s="2010"/>
      <c r="AL847" s="3559"/>
      <c r="AM847" s="3832"/>
      <c r="AN847" s="2006"/>
      <c r="AO847" s="4305">
        <f t="shared" si="778"/>
        <v>0</v>
      </c>
      <c r="AP847" s="4305"/>
    </row>
    <row r="848" spans="1:42" ht="30" x14ac:dyDescent="0.25">
      <c r="A848" s="47">
        <v>1</v>
      </c>
      <c r="B848" s="2509" t="s">
        <v>386</v>
      </c>
      <c r="C848" s="2155"/>
      <c r="D848" s="97"/>
      <c r="E848" s="1488">
        <v>980</v>
      </c>
      <c r="F848" s="4185">
        <v>980</v>
      </c>
      <c r="G848" s="1488">
        <f t="shared" si="781"/>
        <v>0</v>
      </c>
      <c r="H848" s="69">
        <f t="shared" si="779"/>
        <v>571.66666666666674</v>
      </c>
      <c r="I848" s="69">
        <v>819</v>
      </c>
      <c r="J848" s="69">
        <f t="shared" si="780"/>
        <v>143.26530612244898</v>
      </c>
      <c r="K848" s="3376"/>
      <c r="L848" s="319"/>
      <c r="M848" s="319"/>
      <c r="N848" s="434"/>
      <c r="O848" s="4592"/>
      <c r="P848" s="434">
        <f t="shared" si="782"/>
        <v>0</v>
      </c>
      <c r="Q848" s="433"/>
      <c r="R848" s="433"/>
      <c r="S848" s="433"/>
      <c r="T848" s="433"/>
      <c r="U848" s="433"/>
      <c r="V848" s="1889"/>
      <c r="W848" s="1889"/>
      <c r="X848" s="1889"/>
      <c r="Y848" s="1889"/>
      <c r="Z848" s="1889"/>
      <c r="AA848" s="1889"/>
      <c r="AB848" s="1889"/>
      <c r="AC848" s="1889"/>
      <c r="AD848" s="2985"/>
      <c r="AE848" s="607"/>
      <c r="AF848" s="3023"/>
      <c r="AG848" s="1889"/>
      <c r="AH848" s="607"/>
      <c r="AI848" s="607"/>
      <c r="AJ848" s="607"/>
      <c r="AK848" s="2010"/>
      <c r="AL848" s="3559"/>
      <c r="AM848" s="3832"/>
      <c r="AN848" s="2006"/>
      <c r="AO848" s="4305">
        <f t="shared" si="778"/>
        <v>0</v>
      </c>
      <c r="AP848" s="4305"/>
    </row>
    <row r="849" spans="1:42" x14ac:dyDescent="0.25">
      <c r="B849" s="2509" t="s">
        <v>90</v>
      </c>
      <c r="C849" s="2155"/>
      <c r="D849" s="97"/>
      <c r="E849" s="1488">
        <v>675</v>
      </c>
      <c r="F849" s="4185">
        <v>675</v>
      </c>
      <c r="G849" s="1488">
        <f t="shared" si="781"/>
        <v>0</v>
      </c>
      <c r="H849" s="69">
        <f t="shared" si="779"/>
        <v>393.75</v>
      </c>
      <c r="I849" s="69"/>
      <c r="J849" s="69">
        <f t="shared" si="780"/>
        <v>0</v>
      </c>
      <c r="K849" s="3376"/>
      <c r="L849" s="319"/>
      <c r="M849" s="319"/>
      <c r="N849" s="434"/>
      <c r="O849" s="4592"/>
      <c r="P849" s="434">
        <f t="shared" si="782"/>
        <v>0</v>
      </c>
      <c r="Q849" s="433"/>
      <c r="R849" s="433"/>
      <c r="S849" s="433"/>
      <c r="T849" s="433"/>
      <c r="U849" s="433"/>
      <c r="V849" s="1889"/>
      <c r="W849" s="1889"/>
      <c r="X849" s="1889"/>
      <c r="Y849" s="1889"/>
      <c r="Z849" s="1889"/>
      <c r="AA849" s="1889"/>
      <c r="AB849" s="1889"/>
      <c r="AC849" s="1889"/>
      <c r="AD849" s="2985"/>
      <c r="AE849" s="607"/>
      <c r="AF849" s="3023"/>
      <c r="AG849" s="1889"/>
      <c r="AH849" s="607"/>
      <c r="AI849" s="719"/>
      <c r="AJ849" s="719"/>
      <c r="AK849" s="2010"/>
      <c r="AL849" s="3559"/>
      <c r="AM849" s="3832"/>
      <c r="AN849" s="2006"/>
      <c r="AO849" s="4305">
        <f t="shared" si="778"/>
        <v>0</v>
      </c>
      <c r="AP849" s="4305"/>
    </row>
    <row r="850" spans="1:42" x14ac:dyDescent="0.25">
      <c r="A850" s="47">
        <v>1</v>
      </c>
      <c r="B850" s="2509" t="s">
        <v>36</v>
      </c>
      <c r="C850" s="2155"/>
      <c r="D850" s="97"/>
      <c r="E850" s="1488">
        <v>2390</v>
      </c>
      <c r="F850" s="4185">
        <v>2390</v>
      </c>
      <c r="G850" s="1488">
        <f t="shared" si="781"/>
        <v>0</v>
      </c>
      <c r="H850" s="69">
        <f t="shared" si="779"/>
        <v>1394.1666666666665</v>
      </c>
      <c r="I850" s="69">
        <v>169</v>
      </c>
      <c r="J850" s="69">
        <f t="shared" si="780"/>
        <v>12.121936640765094</v>
      </c>
      <c r="K850" s="3376"/>
      <c r="L850" s="319"/>
      <c r="M850" s="319"/>
      <c r="N850" s="434"/>
      <c r="O850" s="4592"/>
      <c r="P850" s="434">
        <f t="shared" si="782"/>
        <v>0</v>
      </c>
      <c r="Q850" s="433"/>
      <c r="R850" s="433"/>
      <c r="S850" s="433"/>
      <c r="T850" s="433"/>
      <c r="U850" s="433"/>
      <c r="V850" s="1889"/>
      <c r="W850" s="1889"/>
      <c r="X850" s="1889"/>
      <c r="Y850" s="1889"/>
      <c r="Z850" s="1889"/>
      <c r="AA850" s="1889"/>
      <c r="AB850" s="1889"/>
      <c r="AC850" s="1889"/>
      <c r="AD850" s="2985"/>
      <c r="AE850" s="607"/>
      <c r="AF850" s="3023"/>
      <c r="AG850" s="1889"/>
      <c r="AH850" s="607"/>
      <c r="AI850" s="719"/>
      <c r="AJ850" s="719"/>
      <c r="AK850" s="2010"/>
      <c r="AL850" s="3559"/>
      <c r="AM850" s="3832"/>
      <c r="AN850" s="2006"/>
      <c r="AO850" s="4305">
        <f t="shared" si="778"/>
        <v>0</v>
      </c>
      <c r="AP850" s="4305"/>
    </row>
    <row r="851" spans="1:42" ht="30" x14ac:dyDescent="0.25">
      <c r="A851" s="47">
        <v>1</v>
      </c>
      <c r="B851" s="2509" t="s">
        <v>74</v>
      </c>
      <c r="C851" s="2155"/>
      <c r="D851" s="97"/>
      <c r="E851" s="1488">
        <v>749</v>
      </c>
      <c r="F851" s="4185">
        <v>749</v>
      </c>
      <c r="G851" s="1488">
        <f t="shared" si="781"/>
        <v>0</v>
      </c>
      <c r="H851" s="69">
        <f t="shared" si="779"/>
        <v>436.91666666666663</v>
      </c>
      <c r="I851" s="69">
        <v>373</v>
      </c>
      <c r="J851" s="69">
        <f t="shared" si="780"/>
        <v>85.370970818233843</v>
      </c>
      <c r="K851" s="3376"/>
      <c r="L851" s="319"/>
      <c r="M851" s="319"/>
      <c r="N851" s="434"/>
      <c r="O851" s="4592"/>
      <c r="P851" s="434">
        <f t="shared" si="782"/>
        <v>0</v>
      </c>
      <c r="Q851" s="433"/>
      <c r="R851" s="433"/>
      <c r="S851" s="433"/>
      <c r="T851" s="433"/>
      <c r="U851" s="433"/>
      <c r="V851" s="1889"/>
      <c r="W851" s="1889"/>
      <c r="X851" s="1889"/>
      <c r="Y851" s="1889"/>
      <c r="Z851" s="1889"/>
      <c r="AA851" s="1889"/>
      <c r="AB851" s="1889"/>
      <c r="AC851" s="1889"/>
      <c r="AD851" s="2985"/>
      <c r="AE851" s="607"/>
      <c r="AF851" s="3023"/>
      <c r="AG851" s="1889"/>
      <c r="AH851" s="607"/>
      <c r="AI851" s="607"/>
      <c r="AJ851" s="607"/>
      <c r="AK851" s="2010"/>
      <c r="AL851" s="3559"/>
      <c r="AM851" s="3832"/>
      <c r="AN851" s="2006"/>
      <c r="AO851" s="4305">
        <f t="shared" si="778"/>
        <v>0</v>
      </c>
      <c r="AP851" s="4305"/>
    </row>
    <row r="852" spans="1:42" ht="30" x14ac:dyDescent="0.25">
      <c r="A852" s="47">
        <v>1</v>
      </c>
      <c r="B852" s="2803" t="s">
        <v>473</v>
      </c>
      <c r="C852" s="2161"/>
      <c r="D852" s="125"/>
      <c r="E852" s="1503">
        <v>40</v>
      </c>
      <c r="F852" s="4415">
        <v>40</v>
      </c>
      <c r="G852" s="1503">
        <f t="shared" si="781"/>
        <v>0</v>
      </c>
      <c r="H852" s="75">
        <f t="shared" si="779"/>
        <v>23.333333333333336</v>
      </c>
      <c r="I852" s="75"/>
      <c r="J852" s="75">
        <f t="shared" si="780"/>
        <v>0</v>
      </c>
      <c r="K852" s="3376"/>
      <c r="L852" s="319"/>
      <c r="M852" s="319"/>
      <c r="N852" s="434"/>
      <c r="O852" s="4592"/>
      <c r="P852" s="434">
        <f t="shared" si="782"/>
        <v>0</v>
      </c>
      <c r="Q852" s="433"/>
      <c r="R852" s="433"/>
      <c r="S852" s="433"/>
      <c r="T852" s="433"/>
      <c r="U852" s="433"/>
      <c r="V852" s="1889"/>
      <c r="W852" s="1889"/>
      <c r="X852" s="1889"/>
      <c r="Y852" s="1889"/>
      <c r="Z852" s="1889"/>
      <c r="AA852" s="1889"/>
      <c r="AB852" s="1889"/>
      <c r="AC852" s="1889"/>
      <c r="AD852" s="3327"/>
      <c r="AE852" s="1889"/>
      <c r="AF852" s="3023"/>
      <c r="AG852" s="1889"/>
      <c r="AH852" s="607"/>
      <c r="AI852" s="607"/>
      <c r="AJ852" s="607"/>
      <c r="AK852" s="2010"/>
      <c r="AL852" s="3559"/>
      <c r="AM852" s="3833"/>
      <c r="AN852" s="2006"/>
      <c r="AO852" s="4305">
        <f t="shared" si="778"/>
        <v>0</v>
      </c>
      <c r="AP852" s="4305"/>
    </row>
    <row r="853" spans="1:42" ht="45" x14ac:dyDescent="0.25">
      <c r="A853" s="47">
        <v>1</v>
      </c>
      <c r="B853" s="2799" t="s">
        <v>474</v>
      </c>
      <c r="C853" s="2161"/>
      <c r="D853" s="125"/>
      <c r="E853" s="1503">
        <v>40</v>
      </c>
      <c r="F853" s="4415">
        <v>40</v>
      </c>
      <c r="G853" s="1503">
        <f t="shared" si="781"/>
        <v>0</v>
      </c>
      <c r="H853" s="75">
        <f t="shared" si="779"/>
        <v>23.333333333333336</v>
      </c>
      <c r="I853" s="75"/>
      <c r="J853" s="75">
        <f t="shared" si="780"/>
        <v>0</v>
      </c>
      <c r="K853" s="3376"/>
      <c r="L853" s="319"/>
      <c r="M853" s="319"/>
      <c r="N853" s="434"/>
      <c r="O853" s="4592"/>
      <c r="P853" s="434">
        <f t="shared" si="782"/>
        <v>0</v>
      </c>
      <c r="Q853" s="433"/>
      <c r="R853" s="433"/>
      <c r="S853" s="433"/>
      <c r="T853" s="433"/>
      <c r="U853" s="433"/>
      <c r="V853" s="1889"/>
      <c r="W853" s="1889"/>
      <c r="X853" s="1889"/>
      <c r="Y853" s="1889"/>
      <c r="Z853" s="1889"/>
      <c r="AA853" s="1889"/>
      <c r="AB853" s="1889"/>
      <c r="AC853" s="1889"/>
      <c r="AD853" s="2985"/>
      <c r="AE853" s="1889"/>
      <c r="AF853" s="3023"/>
      <c r="AG853" s="1889"/>
      <c r="AH853" s="607"/>
      <c r="AI853" s="607"/>
      <c r="AJ853" s="607"/>
      <c r="AK853" s="2010"/>
      <c r="AL853" s="3559"/>
      <c r="AM853" s="3833"/>
      <c r="AN853" s="2006"/>
      <c r="AO853" s="4305">
        <f t="shared" si="778"/>
        <v>0</v>
      </c>
      <c r="AP853" s="4305"/>
    </row>
    <row r="854" spans="1:42" ht="30" x14ac:dyDescent="0.25">
      <c r="A854" s="47">
        <v>1</v>
      </c>
      <c r="B854" s="2803" t="s">
        <v>475</v>
      </c>
      <c r="C854" s="2161"/>
      <c r="D854" s="125"/>
      <c r="E854" s="1503">
        <v>30</v>
      </c>
      <c r="F854" s="4415">
        <v>30</v>
      </c>
      <c r="G854" s="1503">
        <f t="shared" si="781"/>
        <v>0</v>
      </c>
      <c r="H854" s="75">
        <f t="shared" si="779"/>
        <v>17.5</v>
      </c>
      <c r="I854" s="75"/>
      <c r="J854" s="75">
        <f t="shared" ref="J854:J857" si="783">I854/H854*100</f>
        <v>0</v>
      </c>
      <c r="K854" s="3376"/>
      <c r="L854" s="319"/>
      <c r="M854" s="319"/>
      <c r="N854" s="434"/>
      <c r="O854" s="4592"/>
      <c r="P854" s="434">
        <f t="shared" si="782"/>
        <v>0</v>
      </c>
      <c r="Q854" s="433"/>
      <c r="R854" s="433"/>
      <c r="S854" s="433"/>
      <c r="T854" s="433"/>
      <c r="U854" s="433"/>
      <c r="V854" s="1889"/>
      <c r="W854" s="1889"/>
      <c r="X854" s="1889"/>
      <c r="Y854" s="1889"/>
      <c r="Z854" s="1889"/>
      <c r="AA854" s="1889"/>
      <c r="AB854" s="1889"/>
      <c r="AC854" s="1889"/>
      <c r="AD854" s="2985"/>
      <c r="AE854" s="1889"/>
      <c r="AF854" s="3023"/>
      <c r="AG854" s="1889"/>
      <c r="AH854" s="607"/>
      <c r="AI854" s="607"/>
      <c r="AJ854" s="607"/>
      <c r="AK854" s="2010"/>
      <c r="AL854" s="3559"/>
      <c r="AM854" s="3833"/>
      <c r="AN854" s="2006"/>
      <c r="AO854" s="4305">
        <f t="shared" si="778"/>
        <v>0</v>
      </c>
      <c r="AP854" s="4305"/>
    </row>
    <row r="855" spans="1:42" ht="60" x14ac:dyDescent="0.25">
      <c r="A855" s="47">
        <v>1</v>
      </c>
      <c r="B855" s="2804" t="s">
        <v>480</v>
      </c>
      <c r="C855" s="2161"/>
      <c r="D855" s="125"/>
      <c r="E855" s="1503">
        <v>50</v>
      </c>
      <c r="F855" s="4415">
        <v>50</v>
      </c>
      <c r="G855" s="1503">
        <f t="shared" si="781"/>
        <v>0</v>
      </c>
      <c r="H855" s="75">
        <f t="shared" si="779"/>
        <v>29.166666666666668</v>
      </c>
      <c r="I855" s="75"/>
      <c r="J855" s="75">
        <f t="shared" si="783"/>
        <v>0</v>
      </c>
      <c r="K855" s="3376"/>
      <c r="L855" s="319"/>
      <c r="M855" s="319"/>
      <c r="N855" s="434"/>
      <c r="O855" s="4592"/>
      <c r="P855" s="434">
        <f t="shared" si="782"/>
        <v>0</v>
      </c>
      <c r="Q855" s="433"/>
      <c r="R855" s="433"/>
      <c r="S855" s="433"/>
      <c r="T855" s="433"/>
      <c r="U855" s="433"/>
      <c r="V855" s="1889"/>
      <c r="W855" s="1889"/>
      <c r="X855" s="1889"/>
      <c r="Y855" s="1889"/>
      <c r="Z855" s="1889"/>
      <c r="AA855" s="1889"/>
      <c r="AB855" s="1889"/>
      <c r="AC855" s="1889"/>
      <c r="AD855" s="3330"/>
      <c r="AE855" s="1889"/>
      <c r="AF855" s="3023"/>
      <c r="AG855" s="1889"/>
      <c r="AH855" s="607"/>
      <c r="AI855" s="607"/>
      <c r="AJ855" s="607"/>
      <c r="AK855" s="2010"/>
      <c r="AL855" s="3559"/>
      <c r="AM855" s="3833"/>
      <c r="AN855" s="2006"/>
      <c r="AO855" s="4305">
        <f t="shared" si="778"/>
        <v>0</v>
      </c>
      <c r="AP855" s="4305"/>
    </row>
    <row r="856" spans="1:42" ht="90" x14ac:dyDescent="0.25">
      <c r="A856" s="47">
        <v>1</v>
      </c>
      <c r="B856" s="2804" t="s">
        <v>481</v>
      </c>
      <c r="C856" s="2161"/>
      <c r="D856" s="125"/>
      <c r="E856" s="1503">
        <v>15</v>
      </c>
      <c r="F856" s="4415">
        <v>15</v>
      </c>
      <c r="G856" s="1503">
        <f t="shared" si="781"/>
        <v>0</v>
      </c>
      <c r="H856" s="75">
        <f t="shared" si="779"/>
        <v>8.75</v>
      </c>
      <c r="I856" s="75"/>
      <c r="J856" s="75">
        <f t="shared" si="783"/>
        <v>0</v>
      </c>
      <c r="K856" s="3376"/>
      <c r="L856" s="319"/>
      <c r="M856" s="319"/>
      <c r="N856" s="434"/>
      <c r="O856" s="4592"/>
      <c r="P856" s="434">
        <f t="shared" si="782"/>
        <v>0</v>
      </c>
      <c r="Q856" s="433"/>
      <c r="R856" s="433"/>
      <c r="S856" s="433"/>
      <c r="T856" s="433"/>
      <c r="U856" s="433"/>
      <c r="V856" s="1889"/>
      <c r="W856" s="1889"/>
      <c r="X856" s="1889"/>
      <c r="Y856" s="1889"/>
      <c r="Z856" s="1889"/>
      <c r="AA856" s="1889"/>
      <c r="AB856" s="1889"/>
      <c r="AC856" s="1889"/>
      <c r="AD856" s="2985"/>
      <c r="AE856" s="1889"/>
      <c r="AF856" s="3023"/>
      <c r="AG856" s="1889"/>
      <c r="AH856" s="607"/>
      <c r="AI856" s="607"/>
      <c r="AJ856" s="607"/>
      <c r="AK856" s="2010"/>
      <c r="AL856" s="3559"/>
      <c r="AM856" s="3833"/>
      <c r="AN856" s="2006"/>
      <c r="AO856" s="4305">
        <f t="shared" si="778"/>
        <v>0</v>
      </c>
      <c r="AP856" s="4305"/>
    </row>
    <row r="857" spans="1:42" ht="75" x14ac:dyDescent="0.25">
      <c r="A857" s="47">
        <v>1</v>
      </c>
      <c r="B857" s="2804" t="s">
        <v>482</v>
      </c>
      <c r="C857" s="2161"/>
      <c r="D857" s="125"/>
      <c r="E857" s="1503">
        <v>15</v>
      </c>
      <c r="F857" s="4415">
        <v>15</v>
      </c>
      <c r="G857" s="1503">
        <f t="shared" si="781"/>
        <v>0</v>
      </c>
      <c r="H857" s="75">
        <f t="shared" si="779"/>
        <v>8.75</v>
      </c>
      <c r="I857" s="75"/>
      <c r="J857" s="75">
        <f t="shared" si="783"/>
        <v>0</v>
      </c>
      <c r="K857" s="3376"/>
      <c r="L857" s="319"/>
      <c r="M857" s="319"/>
      <c r="N857" s="434"/>
      <c r="O857" s="4592"/>
      <c r="P857" s="434">
        <f t="shared" si="782"/>
        <v>0</v>
      </c>
      <c r="Q857" s="433"/>
      <c r="R857" s="433"/>
      <c r="S857" s="433"/>
      <c r="T857" s="433"/>
      <c r="U857" s="433"/>
      <c r="V857" s="1889"/>
      <c r="W857" s="1889"/>
      <c r="X857" s="1889"/>
      <c r="Y857" s="1889"/>
      <c r="Z857" s="1889"/>
      <c r="AA857" s="1889"/>
      <c r="AB857" s="1889"/>
      <c r="AC857" s="1889"/>
      <c r="AD857" s="2985"/>
      <c r="AE857" s="1889"/>
      <c r="AF857" s="3023"/>
      <c r="AG857" s="1889"/>
      <c r="AH857" s="607"/>
      <c r="AI857" s="607"/>
      <c r="AJ857" s="607"/>
      <c r="AK857" s="2010"/>
      <c r="AL857" s="3559"/>
      <c r="AM857" s="3833"/>
      <c r="AN857" s="2006"/>
      <c r="AO857" s="4305">
        <f t="shared" si="778"/>
        <v>0</v>
      </c>
      <c r="AP857" s="4305"/>
    </row>
    <row r="858" spans="1:42" ht="90" x14ac:dyDescent="0.25">
      <c r="B858" s="2804" t="s">
        <v>483</v>
      </c>
      <c r="C858" s="2161"/>
      <c r="D858" s="125"/>
      <c r="E858" s="1503">
        <v>50</v>
      </c>
      <c r="F858" s="4415">
        <v>50</v>
      </c>
      <c r="G858" s="1503">
        <f t="shared" si="781"/>
        <v>0</v>
      </c>
      <c r="H858" s="75">
        <f t="shared" si="779"/>
        <v>29.166666666666668</v>
      </c>
      <c r="I858" s="75"/>
      <c r="J858" s="75"/>
      <c r="K858" s="3376"/>
      <c r="L858" s="319"/>
      <c r="M858" s="319"/>
      <c r="N858" s="434"/>
      <c r="O858" s="4592"/>
      <c r="P858" s="434">
        <f t="shared" si="782"/>
        <v>0</v>
      </c>
      <c r="Q858" s="433"/>
      <c r="R858" s="433"/>
      <c r="S858" s="433"/>
      <c r="T858" s="433"/>
      <c r="U858" s="433"/>
      <c r="V858" s="1889"/>
      <c r="W858" s="1889"/>
      <c r="X858" s="1889"/>
      <c r="Y858" s="1889"/>
      <c r="Z858" s="1889"/>
      <c r="AA858" s="1889"/>
      <c r="AB858" s="1889"/>
      <c r="AC858" s="1889"/>
      <c r="AD858" s="2985"/>
      <c r="AE858" s="1889"/>
      <c r="AF858" s="3023"/>
      <c r="AG858" s="1889"/>
      <c r="AH858" s="607"/>
      <c r="AI858" s="607"/>
      <c r="AJ858" s="607"/>
      <c r="AK858" s="2010"/>
      <c r="AL858" s="3559"/>
      <c r="AM858" s="3833"/>
      <c r="AN858" s="2006"/>
      <c r="AO858" s="4305">
        <f t="shared" si="778"/>
        <v>0</v>
      </c>
      <c r="AP858" s="4305"/>
    </row>
    <row r="859" spans="1:42" ht="31.5" x14ac:dyDescent="0.25">
      <c r="A859" s="47">
        <v>1</v>
      </c>
      <c r="B859" s="2806" t="s">
        <v>448</v>
      </c>
      <c r="C859" s="2163"/>
      <c r="D859" s="129"/>
      <c r="E859" s="2805">
        <f>SUM(E852:E858)</f>
        <v>240</v>
      </c>
      <c r="F859" s="4416">
        <f>SUM(F852:F858)</f>
        <v>240</v>
      </c>
      <c r="G859" s="2805">
        <f t="shared" si="781"/>
        <v>0</v>
      </c>
      <c r="H859" s="164">
        <f>SUM(H852:H858)</f>
        <v>140</v>
      </c>
      <c r="I859" s="164">
        <f>SUM(I852:I858)</f>
        <v>0</v>
      </c>
      <c r="J859" s="164">
        <f t="shared" ref="J859:J864" si="784">I859/H859*100</f>
        <v>0</v>
      </c>
      <c r="K859" s="3384">
        <f>SUM(K852:K858)</f>
        <v>0</v>
      </c>
      <c r="L859" s="319"/>
      <c r="M859" s="319"/>
      <c r="N859" s="434"/>
      <c r="O859" s="4592"/>
      <c r="P859" s="434">
        <f t="shared" si="782"/>
        <v>0</v>
      </c>
      <c r="Q859" s="433"/>
      <c r="R859" s="433"/>
      <c r="S859" s="433"/>
      <c r="T859" s="433"/>
      <c r="U859" s="433"/>
      <c r="V859" s="1889"/>
      <c r="W859" s="1889"/>
      <c r="X859" s="1889"/>
      <c r="Y859" s="1889"/>
      <c r="Z859" s="1889"/>
      <c r="AA859" s="1889"/>
      <c r="AB859" s="1889"/>
      <c r="AC859" s="1889"/>
      <c r="AD859" s="3328">
        <f t="shared" ref="AD859" si="785">V859/12*$B$4</f>
        <v>0</v>
      </c>
      <c r="AE859" s="1889">
        <f>AK859-AJ859-AG859</f>
        <v>0</v>
      </c>
      <c r="AF859" s="3023"/>
      <c r="AG859" s="1889"/>
      <c r="AH859" s="607">
        <f>AE859-AD859</f>
        <v>0</v>
      </c>
      <c r="AI859" s="607"/>
      <c r="AJ859" s="607"/>
      <c r="AK859" s="2010"/>
      <c r="AL859" s="3559"/>
      <c r="AM859" s="3846">
        <f>SUM(AM852:AM858)</f>
        <v>0</v>
      </c>
      <c r="AN859" s="2006"/>
      <c r="AO859" s="4305">
        <f t="shared" si="778"/>
        <v>0</v>
      </c>
      <c r="AP859" s="4305"/>
    </row>
    <row r="860" spans="1:42" x14ac:dyDescent="0.25">
      <c r="A860" s="47">
        <v>1</v>
      </c>
      <c r="B860" s="108" t="s">
        <v>382</v>
      </c>
      <c r="C860" s="2161"/>
      <c r="D860" s="125"/>
      <c r="E860" s="2482">
        <f>E826+E801</f>
        <v>70994</v>
      </c>
      <c r="F860" s="3930">
        <f>F826+F801</f>
        <v>70994</v>
      </c>
      <c r="G860" s="2482">
        <f t="shared" si="781"/>
        <v>0</v>
      </c>
      <c r="H860" s="2482">
        <f>H826+H801</f>
        <v>39677.25</v>
      </c>
      <c r="I860" s="2482">
        <f>I826+I801</f>
        <v>52347</v>
      </c>
      <c r="J860" s="130">
        <f t="shared" si="784"/>
        <v>131.93202653913767</v>
      </c>
      <c r="K860" s="3385">
        <f>K826+K801</f>
        <v>0</v>
      </c>
      <c r="L860" s="319"/>
      <c r="M860" s="319"/>
      <c r="N860" s="434"/>
      <c r="O860" s="4592"/>
      <c r="P860" s="434">
        <f t="shared" si="782"/>
        <v>0</v>
      </c>
      <c r="Q860" s="433"/>
      <c r="R860" s="433"/>
      <c r="S860" s="433"/>
      <c r="T860" s="433"/>
      <c r="U860" s="433"/>
      <c r="V860" s="1889"/>
      <c r="W860" s="1889"/>
      <c r="X860" s="1889"/>
      <c r="Y860" s="1889"/>
      <c r="Z860" s="1889"/>
      <c r="AA860" s="1889"/>
      <c r="AB860" s="1889"/>
      <c r="AC860" s="1889"/>
      <c r="AD860" s="3330"/>
      <c r="AE860" s="1889"/>
      <c r="AF860" s="3023"/>
      <c r="AG860" s="1889"/>
      <c r="AH860" s="607"/>
      <c r="AI860" s="607"/>
      <c r="AJ860" s="607"/>
      <c r="AK860" s="2010"/>
      <c r="AL860" s="3565"/>
      <c r="AM860" s="3930">
        <f>AM826+AM801</f>
        <v>0</v>
      </c>
      <c r="AN860" s="1960"/>
      <c r="AO860" s="4305">
        <f t="shared" si="778"/>
        <v>0</v>
      </c>
      <c r="AP860" s="4305"/>
    </row>
    <row r="861" spans="1:42" ht="43.5" x14ac:dyDescent="0.25">
      <c r="A861" s="47">
        <v>1</v>
      </c>
      <c r="B861" s="611" t="s">
        <v>415</v>
      </c>
      <c r="C861" s="2161"/>
      <c r="D861" s="125"/>
      <c r="E861" s="2482">
        <f>E814</f>
        <v>19700</v>
      </c>
      <c r="F861" s="3930">
        <f>F814</f>
        <v>19700</v>
      </c>
      <c r="G861" s="2482">
        <f t="shared" si="781"/>
        <v>0</v>
      </c>
      <c r="H861" s="2482">
        <f>H814</f>
        <v>11491.666666666668</v>
      </c>
      <c r="I861" s="2482">
        <f>I814</f>
        <v>8090</v>
      </c>
      <c r="J861" s="130">
        <f t="shared" si="784"/>
        <v>70.398839738941248</v>
      </c>
      <c r="K861" s="3385">
        <f>K814</f>
        <v>0</v>
      </c>
      <c r="L861" s="319"/>
      <c r="M861" s="319"/>
      <c r="N861" s="434"/>
      <c r="O861" s="4592"/>
      <c r="P861" s="434">
        <f t="shared" si="782"/>
        <v>0</v>
      </c>
      <c r="Q861" s="433"/>
      <c r="R861" s="433"/>
      <c r="S861" s="433"/>
      <c r="T861" s="433"/>
      <c r="U861" s="433"/>
      <c r="V861" s="1889"/>
      <c r="W861" s="1889"/>
      <c r="X861" s="1889"/>
      <c r="Y861" s="1889"/>
      <c r="Z861" s="1889"/>
      <c r="AA861" s="1889"/>
      <c r="AB861" s="1889"/>
      <c r="AC861" s="1889"/>
      <c r="AD861" s="2985"/>
      <c r="AE861" s="1889"/>
      <c r="AF861" s="3023"/>
      <c r="AG861" s="1889"/>
      <c r="AH861" s="607"/>
      <c r="AI861" s="607"/>
      <c r="AJ861" s="607"/>
      <c r="AK861" s="2010"/>
      <c r="AL861" s="3565"/>
      <c r="AM861" s="3930">
        <f>AM814</f>
        <v>0</v>
      </c>
      <c r="AN861" s="1960"/>
      <c r="AO861" s="4305">
        <f t="shared" si="778"/>
        <v>0</v>
      </c>
      <c r="AP861" s="4305"/>
    </row>
    <row r="862" spans="1:42" x14ac:dyDescent="0.25">
      <c r="A862" s="47">
        <v>1</v>
      </c>
      <c r="B862" s="108" t="s">
        <v>383</v>
      </c>
      <c r="C862" s="2161"/>
      <c r="D862" s="125"/>
      <c r="E862" s="2482">
        <f>E835+E810</f>
        <v>63996</v>
      </c>
      <c r="F862" s="3930">
        <f>F835+F810</f>
        <v>63996</v>
      </c>
      <c r="G862" s="2482">
        <f t="shared" si="781"/>
        <v>0</v>
      </c>
      <c r="H862" s="2482">
        <f>H835+H810</f>
        <v>37330.999999999993</v>
      </c>
      <c r="I862" s="2482">
        <f>I835+I810</f>
        <v>20297</v>
      </c>
      <c r="J862" s="130">
        <f t="shared" si="784"/>
        <v>54.370362433366381</v>
      </c>
      <c r="K862" s="3385">
        <f>K835+K810</f>
        <v>0</v>
      </c>
      <c r="L862" s="319"/>
      <c r="M862" s="319"/>
      <c r="N862" s="434"/>
      <c r="O862" s="4592"/>
      <c r="P862" s="434">
        <f t="shared" si="782"/>
        <v>0</v>
      </c>
      <c r="Q862" s="433"/>
      <c r="R862" s="433"/>
      <c r="S862" s="433"/>
      <c r="T862" s="433"/>
      <c r="U862" s="433"/>
      <c r="V862" s="1889"/>
      <c r="W862" s="1889"/>
      <c r="X862" s="1889"/>
      <c r="Y862" s="1889"/>
      <c r="Z862" s="1889"/>
      <c r="AA862" s="1889"/>
      <c r="AB862" s="1889"/>
      <c r="AC862" s="1889"/>
      <c r="AD862" s="2984"/>
      <c r="AE862" s="1889"/>
      <c r="AF862" s="3023"/>
      <c r="AG862" s="607"/>
      <c r="AH862" s="607"/>
      <c r="AI862" s="607"/>
      <c r="AJ862" s="607"/>
      <c r="AK862" s="2010"/>
      <c r="AL862" s="3565"/>
      <c r="AM862" s="3930">
        <f>AM835+AM810</f>
        <v>0</v>
      </c>
      <c r="AN862" s="1960"/>
      <c r="AO862" s="4305">
        <f t="shared" si="778"/>
        <v>0</v>
      </c>
      <c r="AP862" s="4305"/>
    </row>
    <row r="863" spans="1:42" ht="29.25" x14ac:dyDescent="0.25">
      <c r="A863" s="47">
        <v>1</v>
      </c>
      <c r="B863" s="611" t="s">
        <v>384</v>
      </c>
      <c r="C863" s="1843"/>
      <c r="D863" s="432"/>
      <c r="E863" s="1498">
        <f>E838+E840</f>
        <v>29000</v>
      </c>
      <c r="F863" s="3931">
        <f>F838+F840</f>
        <v>29000</v>
      </c>
      <c r="G863" s="1498">
        <f t="shared" si="781"/>
        <v>0</v>
      </c>
      <c r="H863" s="1498">
        <f>H838+H840</f>
        <v>16916.666666666664</v>
      </c>
      <c r="I863" s="1498">
        <f>I838+I840</f>
        <v>12351</v>
      </c>
      <c r="J863" s="435">
        <f t="shared" si="784"/>
        <v>73.010837438423664</v>
      </c>
      <c r="K863" s="3454">
        <f>K838+K840</f>
        <v>0</v>
      </c>
      <c r="L863" s="319"/>
      <c r="M863" s="319"/>
      <c r="N863" s="434"/>
      <c r="O863" s="4592"/>
      <c r="P863" s="434">
        <f t="shared" si="782"/>
        <v>0</v>
      </c>
      <c r="Q863" s="433"/>
      <c r="R863" s="433"/>
      <c r="S863" s="433"/>
      <c r="T863" s="433"/>
      <c r="U863" s="433"/>
      <c r="V863" s="1934">
        <v>27262.9</v>
      </c>
      <c r="W863" s="1934">
        <v>27262.9</v>
      </c>
      <c r="X863" s="1934">
        <v>27262.9</v>
      </c>
      <c r="Y863" s="1934">
        <v>27262.9</v>
      </c>
      <c r="Z863" s="1934">
        <v>27262.9</v>
      </c>
      <c r="AA863" s="1934">
        <v>27262.9</v>
      </c>
      <c r="AB863" s="1934">
        <v>27262.9</v>
      </c>
      <c r="AC863" s="1934">
        <v>27262.9</v>
      </c>
      <c r="AD863" s="3328">
        <f>V863/12*$B$4+(W863-V863)/11*6+(X863-W863)/10*5+(Y863-X863)/9*4+(Z863-Y863)/8*3+(AA863-Z863)/7*2+(AB863-AA863)/6*1+(AC863-AB863)</f>
        <v>15903.358333333334</v>
      </c>
      <c r="AE863" s="1934">
        <f>AK863-AJ863-AG863</f>
        <v>11611.175099999999</v>
      </c>
      <c r="AF863" s="3029"/>
      <c r="AG863" s="2013"/>
      <c r="AH863" s="2013">
        <f>AE863-AD863</f>
        <v>-4292.183233333335</v>
      </c>
      <c r="AI863" s="2013"/>
      <c r="AJ863" s="2013">
        <v>-0.53571000000000002</v>
      </c>
      <c r="AK863" s="2014">
        <v>11610.639389999998</v>
      </c>
      <c r="AL863" s="3562"/>
      <c r="AM863" s="3931">
        <f>AM838+AM840</f>
        <v>0</v>
      </c>
      <c r="AN863" s="3340"/>
      <c r="AO863" s="4305">
        <f t="shared" si="778"/>
        <v>27262900</v>
      </c>
      <c r="AP863" s="4305"/>
    </row>
    <row r="864" spans="1:42" x14ac:dyDescent="0.25">
      <c r="A864" s="47">
        <v>1</v>
      </c>
      <c r="B864" s="108" t="s">
        <v>139</v>
      </c>
      <c r="C864" s="667"/>
      <c r="D864" s="436"/>
      <c r="E864" s="1643">
        <f>E860+E861+E862*2.9+E863</f>
        <v>305282.40000000002</v>
      </c>
      <c r="F864" s="3932">
        <f>F860+F861+F862*2.9+F863</f>
        <v>305282.40000000002</v>
      </c>
      <c r="G864" s="1643">
        <f t="shared" si="781"/>
        <v>0</v>
      </c>
      <c r="H864" s="1643">
        <f>H860+H861+H862*2.9+H863</f>
        <v>176345.48333333331</v>
      </c>
      <c r="I864" s="1643">
        <f>I860+I861+I862*2.9+I863</f>
        <v>131649.29999999999</v>
      </c>
      <c r="J864" s="437">
        <f t="shared" si="784"/>
        <v>74.65419443216058</v>
      </c>
      <c r="K864" s="3455">
        <f>K860+K861+K862*2.9+K863</f>
        <v>0</v>
      </c>
      <c r="L864" s="323"/>
      <c r="M864" s="323"/>
      <c r="N864" s="438"/>
      <c r="O864" s="4593"/>
      <c r="P864" s="438">
        <f t="shared" si="782"/>
        <v>0</v>
      </c>
      <c r="Q864" s="439"/>
      <c r="R864" s="439"/>
      <c r="S864" s="439"/>
      <c r="T864" s="439"/>
      <c r="U864" s="439"/>
      <c r="V864" s="610">
        <f t="shared" ref="V864:AA864" si="786">V863+V841+V814+V800+V825</f>
        <v>177494.36861525639</v>
      </c>
      <c r="W864" s="610">
        <f t="shared" si="786"/>
        <v>177494.36861525639</v>
      </c>
      <c r="X864" s="610">
        <f t="shared" si="786"/>
        <v>177494.36861525639</v>
      </c>
      <c r="Y864" s="610">
        <f t="shared" si="786"/>
        <v>177661.02611525636</v>
      </c>
      <c r="Z864" s="610">
        <f t="shared" si="786"/>
        <v>177143.30541525639</v>
      </c>
      <c r="AA864" s="610">
        <f t="shared" si="786"/>
        <v>177143.30541525639</v>
      </c>
      <c r="AB864" s="610">
        <f t="shared" ref="AB864:AC864" si="787">AB863+AB841+AB814+AB800+AB825</f>
        <v>177982.03149525638</v>
      </c>
      <c r="AC864" s="610">
        <f t="shared" si="787"/>
        <v>177982.03149525638</v>
      </c>
      <c r="AD864" s="3329">
        <f t="shared" ref="AD864:AL864" si="788">AD863+AD841+AD814+AD800+AD825</f>
        <v>103234.51867223292</v>
      </c>
      <c r="AE864" s="610">
        <f t="shared" si="788"/>
        <v>94105.37662000001</v>
      </c>
      <c r="AF864" s="3020">
        <f t="shared" si="788"/>
        <v>0</v>
      </c>
      <c r="AG864" s="610">
        <f t="shared" si="788"/>
        <v>0</v>
      </c>
      <c r="AH864" s="610">
        <f t="shared" si="788"/>
        <v>-9129.1420522329026</v>
      </c>
      <c r="AI864" s="610">
        <f t="shared" si="788"/>
        <v>0</v>
      </c>
      <c r="AJ864" s="610">
        <f t="shared" si="788"/>
        <v>-97.262639999999976</v>
      </c>
      <c r="AK864" s="2008">
        <f t="shared" si="788"/>
        <v>94008.113980000009</v>
      </c>
      <c r="AL864" s="3557">
        <f t="shared" si="788"/>
        <v>0</v>
      </c>
      <c r="AM864" s="3932">
        <f>AM860+AM861+AM862*2.9+AM863</f>
        <v>0</v>
      </c>
      <c r="AN864" s="3318">
        <f t="shared" ref="AN864" si="789">AN863+AN841+AN814+AN800+AN825</f>
        <v>0</v>
      </c>
      <c r="AO864" s="4305">
        <f t="shared" si="778"/>
        <v>177982031.49525636</v>
      </c>
      <c r="AP864" s="4305"/>
    </row>
    <row r="865" spans="1:42" x14ac:dyDescent="0.25">
      <c r="A865" s="47">
        <v>1</v>
      </c>
      <c r="B865" s="184" t="s">
        <v>29</v>
      </c>
      <c r="C865" s="2216"/>
      <c r="D865" s="184"/>
      <c r="E865" s="1499"/>
      <c r="F865" s="4398"/>
      <c r="G865" s="1499">
        <f t="shared" si="781"/>
        <v>0</v>
      </c>
      <c r="H865" s="309"/>
      <c r="I865" s="309"/>
      <c r="J865" s="309"/>
      <c r="K865" s="3419"/>
      <c r="L865" s="101"/>
      <c r="M865" s="101"/>
      <c r="N865" s="365"/>
      <c r="O865" s="4573"/>
      <c r="P865" s="365">
        <f t="shared" si="782"/>
        <v>0</v>
      </c>
      <c r="Q865" s="366"/>
      <c r="R865" s="366"/>
      <c r="S865" s="366"/>
      <c r="T865" s="366"/>
      <c r="U865" s="366"/>
      <c r="V865" s="607"/>
      <c r="W865" s="607"/>
      <c r="X865" s="607"/>
      <c r="Y865" s="607"/>
      <c r="Z865" s="607"/>
      <c r="AA865" s="607"/>
      <c r="AB865" s="607"/>
      <c r="AC865" s="607"/>
      <c r="AD865" s="2985"/>
      <c r="AE865" s="607">
        <f t="shared" ref="AE865:AE870" si="790">AK865-AJ865-AG865</f>
        <v>0</v>
      </c>
      <c r="AF865" s="3022"/>
      <c r="AG865" s="607"/>
      <c r="AH865" s="607"/>
      <c r="AI865" s="607"/>
      <c r="AJ865" s="607"/>
      <c r="AK865" s="2010"/>
      <c r="AL865" s="3559"/>
      <c r="AM865" s="3880"/>
      <c r="AN865" s="2006"/>
      <c r="AO865" s="4305">
        <f t="shared" si="778"/>
        <v>0</v>
      </c>
      <c r="AP865" s="4305"/>
    </row>
    <row r="866" spans="1:42" x14ac:dyDescent="0.25">
      <c r="A866" s="47">
        <v>1</v>
      </c>
      <c r="B866" s="2483" t="s">
        <v>24</v>
      </c>
      <c r="C866" s="2278"/>
      <c r="D866" s="309">
        <v>300</v>
      </c>
      <c r="E866" s="1499">
        <v>28</v>
      </c>
      <c r="F866" s="4398">
        <v>28</v>
      </c>
      <c r="G866" s="1499">
        <f t="shared" si="781"/>
        <v>0</v>
      </c>
      <c r="H866" s="69">
        <f t="shared" ref="H866:H873" si="791">ROUND(E866/12*$B$4,0)</f>
        <v>16</v>
      </c>
      <c r="I866" s="69"/>
      <c r="J866" s="69">
        <f t="shared" ref="J866:J874" si="792">I866/H866*100</f>
        <v>0</v>
      </c>
      <c r="K866" s="3375"/>
      <c r="L866" s="311">
        <v>6</v>
      </c>
      <c r="M866" s="70" t="e">
        <f>R866/I866</f>
        <v>#DIV/0!</v>
      </c>
      <c r="N866" s="105">
        <f t="shared" ref="N866:N873" si="793">ROUND(E866*L866,0)</f>
        <v>168</v>
      </c>
      <c r="O866" s="4520">
        <v>168</v>
      </c>
      <c r="P866" s="105">
        <f t="shared" si="782"/>
        <v>0</v>
      </c>
      <c r="Q866" s="71">
        <f t="shared" ref="Q866:Q872" si="794">ROUND(N866/12*$B$4,0)</f>
        <v>98</v>
      </c>
      <c r="R866" s="71"/>
      <c r="S866" s="71">
        <f t="shared" ref="S866:S874" si="795">R866/Q866*100</f>
        <v>0</v>
      </c>
      <c r="T866" s="113">
        <f t="shared" ref="T866:T873" si="796">ROUND(N866/D866,0)</f>
        <v>1</v>
      </c>
      <c r="U866" s="71">
        <f t="shared" ref="U866:U874" si="797">R866/$B$4*12/T866</f>
        <v>0</v>
      </c>
      <c r="V866" s="607"/>
      <c r="W866" s="607"/>
      <c r="X866" s="607"/>
      <c r="Y866" s="607"/>
      <c r="Z866" s="607"/>
      <c r="AA866" s="607"/>
      <c r="AB866" s="607"/>
      <c r="AC866" s="607"/>
      <c r="AD866" s="2985"/>
      <c r="AE866" s="607">
        <f t="shared" si="790"/>
        <v>0</v>
      </c>
      <c r="AF866" s="3022"/>
      <c r="AG866" s="607"/>
      <c r="AH866" s="607"/>
      <c r="AI866" s="607"/>
      <c r="AJ866" s="607"/>
      <c r="AK866" s="2010"/>
      <c r="AL866" s="3559"/>
      <c r="AM866" s="3832"/>
      <c r="AN866" s="2006"/>
      <c r="AO866" s="4305">
        <f t="shared" si="778"/>
        <v>0</v>
      </c>
      <c r="AP866" s="4305"/>
    </row>
    <row r="867" spans="1:42" x14ac:dyDescent="0.25">
      <c r="A867" s="47">
        <v>1</v>
      </c>
      <c r="B867" s="2483" t="s">
        <v>23</v>
      </c>
      <c r="C867" s="2278"/>
      <c r="D867" s="309">
        <v>300</v>
      </c>
      <c r="E867" s="1499">
        <v>100</v>
      </c>
      <c r="F867" s="4398">
        <v>100</v>
      </c>
      <c r="G867" s="1499">
        <f t="shared" si="781"/>
        <v>0</v>
      </c>
      <c r="H867" s="69">
        <f t="shared" si="791"/>
        <v>58</v>
      </c>
      <c r="I867" s="69"/>
      <c r="J867" s="69">
        <f t="shared" si="792"/>
        <v>0</v>
      </c>
      <c r="K867" s="3375"/>
      <c r="L867" s="311">
        <v>29</v>
      </c>
      <c r="M867" s="70" t="e">
        <f>R867/I867</f>
        <v>#DIV/0!</v>
      </c>
      <c r="N867" s="105">
        <f t="shared" si="793"/>
        <v>2900</v>
      </c>
      <c r="O867" s="4520">
        <v>2900</v>
      </c>
      <c r="P867" s="105">
        <f t="shared" si="782"/>
        <v>0</v>
      </c>
      <c r="Q867" s="71">
        <f t="shared" si="794"/>
        <v>1692</v>
      </c>
      <c r="R867" s="71"/>
      <c r="S867" s="71">
        <f t="shared" si="795"/>
        <v>0</v>
      </c>
      <c r="T867" s="113">
        <f t="shared" si="796"/>
        <v>10</v>
      </c>
      <c r="U867" s="71">
        <f t="shared" si="797"/>
        <v>0</v>
      </c>
      <c r="V867" s="607"/>
      <c r="W867" s="607"/>
      <c r="X867" s="607"/>
      <c r="Y867" s="607"/>
      <c r="Z867" s="607"/>
      <c r="AA867" s="607"/>
      <c r="AB867" s="607"/>
      <c r="AC867" s="607"/>
      <c r="AD867" s="2985"/>
      <c r="AE867" s="607">
        <f t="shared" si="790"/>
        <v>0</v>
      </c>
      <c r="AF867" s="3022"/>
      <c r="AG867" s="607"/>
      <c r="AH867" s="607"/>
      <c r="AI867" s="607"/>
      <c r="AJ867" s="607"/>
      <c r="AK867" s="2010"/>
      <c r="AL867" s="3559"/>
      <c r="AM867" s="3832"/>
      <c r="AN867" s="2006"/>
      <c r="AO867" s="4305">
        <f t="shared" si="778"/>
        <v>0</v>
      </c>
      <c r="AP867" s="4305"/>
    </row>
    <row r="868" spans="1:42" x14ac:dyDescent="0.25">
      <c r="A868" s="47">
        <v>1</v>
      </c>
      <c r="B868" s="2483" t="s">
        <v>171</v>
      </c>
      <c r="C868" s="2278"/>
      <c r="D868" s="309">
        <v>300</v>
      </c>
      <c r="E868" s="1499">
        <v>113</v>
      </c>
      <c r="F868" s="4398">
        <v>113</v>
      </c>
      <c r="G868" s="1499">
        <f t="shared" si="781"/>
        <v>0</v>
      </c>
      <c r="H868" s="69">
        <f t="shared" si="791"/>
        <v>66</v>
      </c>
      <c r="I868" s="69"/>
      <c r="J868" s="69">
        <f t="shared" si="792"/>
        <v>0</v>
      </c>
      <c r="K868" s="3375"/>
      <c r="L868" s="311">
        <v>9.5</v>
      </c>
      <c r="M868" s="70" t="e">
        <f>R868/I868</f>
        <v>#DIV/0!</v>
      </c>
      <c r="N868" s="105">
        <f t="shared" si="793"/>
        <v>1074</v>
      </c>
      <c r="O868" s="4520">
        <v>1074</v>
      </c>
      <c r="P868" s="105">
        <f t="shared" si="782"/>
        <v>0</v>
      </c>
      <c r="Q868" s="71">
        <f t="shared" si="794"/>
        <v>627</v>
      </c>
      <c r="R868" s="71"/>
      <c r="S868" s="71">
        <f t="shared" si="795"/>
        <v>0</v>
      </c>
      <c r="T868" s="113">
        <f t="shared" si="796"/>
        <v>4</v>
      </c>
      <c r="U868" s="71">
        <f t="shared" si="797"/>
        <v>0</v>
      </c>
      <c r="V868" s="607"/>
      <c r="W868" s="607"/>
      <c r="X868" s="607"/>
      <c r="Y868" s="607"/>
      <c r="Z868" s="607"/>
      <c r="AA868" s="607"/>
      <c r="AB868" s="607"/>
      <c r="AC868" s="607"/>
      <c r="AD868" s="2985"/>
      <c r="AE868" s="607">
        <f t="shared" si="790"/>
        <v>0</v>
      </c>
      <c r="AF868" s="3022"/>
      <c r="AG868" s="607"/>
      <c r="AH868" s="607"/>
      <c r="AI868" s="607"/>
      <c r="AJ868" s="607"/>
      <c r="AK868" s="2010"/>
      <c r="AL868" s="3559"/>
      <c r="AM868" s="3832"/>
      <c r="AN868" s="2006"/>
      <c r="AO868" s="4305">
        <f t="shared" si="778"/>
        <v>0</v>
      </c>
      <c r="AP868" s="4305"/>
    </row>
    <row r="869" spans="1:42" x14ac:dyDescent="0.25">
      <c r="A869" s="47">
        <v>1</v>
      </c>
      <c r="B869" s="2483" t="s">
        <v>20</v>
      </c>
      <c r="C869" s="2278"/>
      <c r="D869" s="309">
        <v>300</v>
      </c>
      <c r="E869" s="1499">
        <v>72</v>
      </c>
      <c r="F869" s="4398">
        <v>72</v>
      </c>
      <c r="G869" s="1499">
        <f t="shared" si="781"/>
        <v>0</v>
      </c>
      <c r="H869" s="69">
        <f t="shared" si="791"/>
        <v>42</v>
      </c>
      <c r="I869" s="69"/>
      <c r="J869" s="69">
        <f t="shared" si="792"/>
        <v>0</v>
      </c>
      <c r="K869" s="3375"/>
      <c r="L869" s="311">
        <v>8</v>
      </c>
      <c r="M869" s="70" t="e">
        <f>R869/I869</f>
        <v>#DIV/0!</v>
      </c>
      <c r="N869" s="105">
        <f t="shared" si="793"/>
        <v>576</v>
      </c>
      <c r="O869" s="4520">
        <v>576</v>
      </c>
      <c r="P869" s="105">
        <f t="shared" si="782"/>
        <v>0</v>
      </c>
      <c r="Q869" s="71">
        <f t="shared" si="794"/>
        <v>336</v>
      </c>
      <c r="R869" s="71"/>
      <c r="S869" s="71">
        <f t="shared" si="795"/>
        <v>0</v>
      </c>
      <c r="T869" s="113">
        <f t="shared" si="796"/>
        <v>2</v>
      </c>
      <c r="U869" s="71">
        <f t="shared" si="797"/>
        <v>0</v>
      </c>
      <c r="V869" s="607"/>
      <c r="W869" s="607"/>
      <c r="X869" s="607"/>
      <c r="Y869" s="607"/>
      <c r="Z869" s="607"/>
      <c r="AA869" s="607"/>
      <c r="AB869" s="607"/>
      <c r="AC869" s="607"/>
      <c r="AD869" s="2985"/>
      <c r="AE869" s="607">
        <f t="shared" si="790"/>
        <v>0</v>
      </c>
      <c r="AF869" s="3022"/>
      <c r="AG869" s="607"/>
      <c r="AH869" s="607"/>
      <c r="AI869" s="607"/>
      <c r="AJ869" s="607"/>
      <c r="AK869" s="2010"/>
      <c r="AL869" s="3559"/>
      <c r="AM869" s="3832"/>
      <c r="AN869" s="2006"/>
      <c r="AO869" s="4305">
        <f t="shared" si="778"/>
        <v>0</v>
      </c>
      <c r="AP869" s="4305"/>
    </row>
    <row r="870" spans="1:42" x14ac:dyDescent="0.25">
      <c r="A870" s="47">
        <v>1</v>
      </c>
      <c r="B870" s="2483" t="s">
        <v>21</v>
      </c>
      <c r="C870" s="2278"/>
      <c r="D870" s="309">
        <v>300</v>
      </c>
      <c r="E870" s="1499">
        <v>31</v>
      </c>
      <c r="F870" s="4398">
        <v>31</v>
      </c>
      <c r="G870" s="1499">
        <f t="shared" si="781"/>
        <v>0</v>
      </c>
      <c r="H870" s="69">
        <f t="shared" si="791"/>
        <v>18</v>
      </c>
      <c r="I870" s="69"/>
      <c r="J870" s="69">
        <f t="shared" si="792"/>
        <v>0</v>
      </c>
      <c r="K870" s="3375"/>
      <c r="L870" s="311">
        <v>9.8000000000000007</v>
      </c>
      <c r="M870" s="70" t="e">
        <f>R870/I870</f>
        <v>#DIV/0!</v>
      </c>
      <c r="N870" s="105">
        <f t="shared" si="793"/>
        <v>304</v>
      </c>
      <c r="O870" s="4520">
        <v>304</v>
      </c>
      <c r="P870" s="105">
        <f t="shared" si="782"/>
        <v>0</v>
      </c>
      <c r="Q870" s="71">
        <f t="shared" si="794"/>
        <v>177</v>
      </c>
      <c r="R870" s="71"/>
      <c r="S870" s="71">
        <f t="shared" si="795"/>
        <v>0</v>
      </c>
      <c r="T870" s="113">
        <f t="shared" si="796"/>
        <v>1</v>
      </c>
      <c r="U870" s="71">
        <f t="shared" si="797"/>
        <v>0</v>
      </c>
      <c r="V870" s="607"/>
      <c r="W870" s="607"/>
      <c r="X870" s="607"/>
      <c r="Y870" s="607"/>
      <c r="Z870" s="607"/>
      <c r="AA870" s="607"/>
      <c r="AB870" s="607"/>
      <c r="AC870" s="607"/>
      <c r="AD870" s="2985"/>
      <c r="AE870" s="607">
        <f t="shared" si="790"/>
        <v>0</v>
      </c>
      <c r="AF870" s="3022"/>
      <c r="AG870" s="607"/>
      <c r="AH870" s="607"/>
      <c r="AI870" s="607"/>
      <c r="AJ870" s="607"/>
      <c r="AK870" s="2010"/>
      <c r="AL870" s="3559"/>
      <c r="AM870" s="3832"/>
      <c r="AN870" s="2006"/>
      <c r="AO870" s="4305">
        <f t="shared" si="778"/>
        <v>0</v>
      </c>
      <c r="AP870" s="4305"/>
    </row>
    <row r="871" spans="1:42" x14ac:dyDescent="0.25">
      <c r="A871" s="47">
        <v>1</v>
      </c>
      <c r="B871" s="2483" t="s">
        <v>10</v>
      </c>
      <c r="C871" s="2278"/>
      <c r="D871" s="309">
        <v>300</v>
      </c>
      <c r="E871" s="1499">
        <v>37</v>
      </c>
      <c r="F871" s="4398">
        <v>37</v>
      </c>
      <c r="G871" s="1499">
        <f t="shared" si="781"/>
        <v>0</v>
      </c>
      <c r="H871" s="69">
        <f t="shared" si="791"/>
        <v>22</v>
      </c>
      <c r="I871" s="69"/>
      <c r="J871" s="69">
        <f t="shared" si="792"/>
        <v>0</v>
      </c>
      <c r="K871" s="3375"/>
      <c r="L871" s="311">
        <v>8.1999999999999993</v>
      </c>
      <c r="M871" s="70" t="e">
        <f t="shared" ref="M871:M872" si="798">R871/I871</f>
        <v>#DIV/0!</v>
      </c>
      <c r="N871" s="105">
        <f t="shared" si="793"/>
        <v>303</v>
      </c>
      <c r="O871" s="4520">
        <v>303</v>
      </c>
      <c r="P871" s="105">
        <f t="shared" si="782"/>
        <v>0</v>
      </c>
      <c r="Q871" s="71">
        <f t="shared" si="794"/>
        <v>177</v>
      </c>
      <c r="R871" s="71"/>
      <c r="S871" s="71">
        <f t="shared" si="795"/>
        <v>0</v>
      </c>
      <c r="T871" s="127">
        <f t="shared" si="796"/>
        <v>1</v>
      </c>
      <c r="U871" s="71">
        <f t="shared" si="797"/>
        <v>0</v>
      </c>
      <c r="V871" s="607"/>
      <c r="W871" s="607"/>
      <c r="X871" s="607"/>
      <c r="Y871" s="607"/>
      <c r="Z871" s="607"/>
      <c r="AA871" s="607"/>
      <c r="AB871" s="607"/>
      <c r="AC871" s="607"/>
      <c r="AD871" s="2985"/>
      <c r="AE871" s="607"/>
      <c r="AF871" s="3022"/>
      <c r="AG871" s="607"/>
      <c r="AH871" s="607"/>
      <c r="AI871" s="607"/>
      <c r="AJ871" s="607"/>
      <c r="AK871" s="2010"/>
      <c r="AL871" s="3559"/>
      <c r="AM871" s="3832"/>
      <c r="AN871" s="2006"/>
      <c r="AO871" s="4305">
        <f t="shared" si="778"/>
        <v>0</v>
      </c>
      <c r="AP871" s="4305"/>
    </row>
    <row r="872" spans="1:42" x14ac:dyDescent="0.25">
      <c r="A872" s="47">
        <v>1</v>
      </c>
      <c r="B872" s="2483" t="s">
        <v>19</v>
      </c>
      <c r="C872" s="2278"/>
      <c r="D872" s="309">
        <v>300</v>
      </c>
      <c r="E872" s="1499">
        <v>31</v>
      </c>
      <c r="F872" s="4398">
        <v>31</v>
      </c>
      <c r="G872" s="1499">
        <f t="shared" si="781"/>
        <v>0</v>
      </c>
      <c r="H872" s="69">
        <f t="shared" si="791"/>
        <v>18</v>
      </c>
      <c r="I872" s="69"/>
      <c r="J872" s="69">
        <f t="shared" si="792"/>
        <v>0</v>
      </c>
      <c r="K872" s="3375"/>
      <c r="L872" s="311">
        <v>9</v>
      </c>
      <c r="M872" s="70" t="e">
        <f t="shared" si="798"/>
        <v>#DIV/0!</v>
      </c>
      <c r="N872" s="105">
        <f t="shared" si="793"/>
        <v>279</v>
      </c>
      <c r="O872" s="4520">
        <v>279</v>
      </c>
      <c r="P872" s="105">
        <f t="shared" si="782"/>
        <v>0</v>
      </c>
      <c r="Q872" s="71">
        <f t="shared" si="794"/>
        <v>163</v>
      </c>
      <c r="R872" s="71"/>
      <c r="S872" s="71">
        <f t="shared" si="795"/>
        <v>0</v>
      </c>
      <c r="T872" s="71">
        <f t="shared" si="796"/>
        <v>1</v>
      </c>
      <c r="U872" s="71">
        <f t="shared" si="797"/>
        <v>0</v>
      </c>
      <c r="V872" s="607"/>
      <c r="W872" s="607"/>
      <c r="X872" s="607"/>
      <c r="Y872" s="607"/>
      <c r="Z872" s="607"/>
      <c r="AA872" s="607"/>
      <c r="AB872" s="607"/>
      <c r="AC872" s="607"/>
      <c r="AD872" s="2985"/>
      <c r="AE872" s="607"/>
      <c r="AF872" s="3022"/>
      <c r="AG872" s="607"/>
      <c r="AH872" s="607"/>
      <c r="AI872" s="607"/>
      <c r="AJ872" s="607"/>
      <c r="AK872" s="2010"/>
      <c r="AL872" s="3559"/>
      <c r="AM872" s="3832"/>
      <c r="AN872" s="2006"/>
      <c r="AO872" s="4305">
        <f t="shared" si="778"/>
        <v>0</v>
      </c>
      <c r="AP872" s="4305"/>
    </row>
    <row r="873" spans="1:42" x14ac:dyDescent="0.25">
      <c r="A873" s="47">
        <v>1</v>
      </c>
      <c r="B873" s="2483" t="s">
        <v>6</v>
      </c>
      <c r="C873" s="2278"/>
      <c r="D873" s="309">
        <v>300</v>
      </c>
      <c r="E873" s="1499">
        <v>49</v>
      </c>
      <c r="F873" s="4398">
        <v>49</v>
      </c>
      <c r="G873" s="1499">
        <f t="shared" si="781"/>
        <v>0</v>
      </c>
      <c r="H873" s="69">
        <f t="shared" si="791"/>
        <v>29</v>
      </c>
      <c r="I873" s="69"/>
      <c r="J873" s="69">
        <f t="shared" si="792"/>
        <v>0</v>
      </c>
      <c r="K873" s="3375"/>
      <c r="L873" s="311">
        <v>10.4</v>
      </c>
      <c r="M873" s="70" t="e">
        <f>R873/I873</f>
        <v>#DIV/0!</v>
      </c>
      <c r="N873" s="105">
        <f t="shared" si="793"/>
        <v>510</v>
      </c>
      <c r="O873" s="4520">
        <v>510</v>
      </c>
      <c r="P873" s="105">
        <f t="shared" si="782"/>
        <v>0</v>
      </c>
      <c r="Q873" s="71">
        <f t="shared" ref="Q873" si="799">ROUND(N873/12*$B$4,0)</f>
        <v>298</v>
      </c>
      <c r="R873" s="71"/>
      <c r="S873" s="71">
        <f t="shared" si="795"/>
        <v>0</v>
      </c>
      <c r="T873" s="71">
        <f t="shared" si="796"/>
        <v>2</v>
      </c>
      <c r="U873" s="71">
        <f t="shared" si="797"/>
        <v>0</v>
      </c>
      <c r="V873" s="607"/>
      <c r="W873" s="607"/>
      <c r="X873" s="607"/>
      <c r="Y873" s="607"/>
      <c r="Z873" s="607"/>
      <c r="AA873" s="607"/>
      <c r="AB873" s="607"/>
      <c r="AC873" s="607"/>
      <c r="AD873" s="2985"/>
      <c r="AE873" s="607">
        <f t="shared" ref="AE873:AE880" si="800">AK873-AJ873-AG873</f>
        <v>0</v>
      </c>
      <c r="AF873" s="3022"/>
      <c r="AG873" s="607"/>
      <c r="AH873" s="607"/>
      <c r="AI873" s="607"/>
      <c r="AJ873" s="607"/>
      <c r="AK873" s="2010"/>
      <c r="AL873" s="3559"/>
      <c r="AM873" s="3832"/>
      <c r="AN873" s="2006"/>
      <c r="AO873" s="4305">
        <f t="shared" si="778"/>
        <v>0</v>
      </c>
      <c r="AP873" s="4305"/>
    </row>
    <row r="874" spans="1:42" x14ac:dyDescent="0.25">
      <c r="A874" s="47">
        <v>1</v>
      </c>
      <c r="B874" s="122" t="s">
        <v>78</v>
      </c>
      <c r="C874" s="2170"/>
      <c r="D874" s="442"/>
      <c r="E874" s="1497">
        <f>SUM(E866:E873)</f>
        <v>461</v>
      </c>
      <c r="F874" s="3955">
        <f>SUM(F866:F873)</f>
        <v>461</v>
      </c>
      <c r="G874" s="1497">
        <f t="shared" si="781"/>
        <v>0</v>
      </c>
      <c r="H874" s="443">
        <f t="shared" ref="H874" si="801">SUM(H866:H873)</f>
        <v>269</v>
      </c>
      <c r="I874" s="443">
        <f t="shared" ref="I874" si="802">SUM(I866:I873)</f>
        <v>0</v>
      </c>
      <c r="J874" s="443">
        <f t="shared" si="792"/>
        <v>0</v>
      </c>
      <c r="K874" s="3456">
        <f t="shared" ref="K874" si="803">SUM(K866:K873)</f>
        <v>0</v>
      </c>
      <c r="L874" s="94">
        <f>IF(E874=0,0,N874/E874)</f>
        <v>13.262472885032539</v>
      </c>
      <c r="M874" s="94" t="e">
        <f>R874/I874</f>
        <v>#DIV/0!</v>
      </c>
      <c r="N874" s="444">
        <f>SUM(N866:N873)</f>
        <v>6114</v>
      </c>
      <c r="O874" s="4594">
        <v>6114</v>
      </c>
      <c r="P874" s="444">
        <f t="shared" si="782"/>
        <v>0</v>
      </c>
      <c r="Q874" s="443">
        <f t="shared" ref="Q874:R874" si="804">SUM(Q866:Q873)</f>
        <v>3568</v>
      </c>
      <c r="R874" s="443">
        <f t="shared" si="804"/>
        <v>0</v>
      </c>
      <c r="S874" s="71">
        <f t="shared" si="795"/>
        <v>0</v>
      </c>
      <c r="T874" s="234">
        <f>SUM(T866:T873)</f>
        <v>22</v>
      </c>
      <c r="U874" s="71">
        <f t="shared" si="797"/>
        <v>0</v>
      </c>
      <c r="V874" s="607"/>
      <c r="W874" s="607"/>
      <c r="X874" s="607"/>
      <c r="Y874" s="607"/>
      <c r="Z874" s="607"/>
      <c r="AA874" s="607"/>
      <c r="AB874" s="607"/>
      <c r="AC874" s="607"/>
      <c r="AD874" s="2985"/>
      <c r="AE874" s="607">
        <f t="shared" si="800"/>
        <v>0</v>
      </c>
      <c r="AF874" s="3022"/>
      <c r="AG874" s="607"/>
      <c r="AH874" s="607"/>
      <c r="AI874" s="607"/>
      <c r="AJ874" s="607"/>
      <c r="AK874" s="2010"/>
      <c r="AL874" s="3559"/>
      <c r="AM874" s="3933">
        <f t="shared" ref="AM874" si="805">SUM(AM866:AM873)</f>
        <v>0</v>
      </c>
      <c r="AN874" s="2006"/>
      <c r="AO874" s="4305">
        <f t="shared" si="778"/>
        <v>0</v>
      </c>
      <c r="AP874" s="4305"/>
    </row>
    <row r="875" spans="1:42" ht="30" x14ac:dyDescent="0.25">
      <c r="A875" s="47">
        <v>1</v>
      </c>
      <c r="B875" s="240" t="s">
        <v>16</v>
      </c>
      <c r="C875" s="2211"/>
      <c r="D875" s="442"/>
      <c r="E875" s="1497"/>
      <c r="F875" s="3955"/>
      <c r="G875" s="1497">
        <f t="shared" si="781"/>
        <v>0</v>
      </c>
      <c r="H875" s="443"/>
      <c r="I875" s="443"/>
      <c r="J875" s="443"/>
      <c r="K875" s="3456"/>
      <c r="L875" s="94"/>
      <c r="M875" s="94"/>
      <c r="N875" s="444"/>
      <c r="O875" s="4594"/>
      <c r="P875" s="444">
        <f t="shared" si="782"/>
        <v>0</v>
      </c>
      <c r="Q875" s="443"/>
      <c r="R875" s="443"/>
      <c r="S875" s="71"/>
      <c r="T875" s="71"/>
      <c r="U875" s="71"/>
      <c r="V875" s="607"/>
      <c r="W875" s="607"/>
      <c r="X875" s="607"/>
      <c r="Y875" s="607"/>
      <c r="Z875" s="607"/>
      <c r="AA875" s="607"/>
      <c r="AB875" s="607"/>
      <c r="AC875" s="607"/>
      <c r="AD875" s="2985"/>
      <c r="AE875" s="607">
        <f t="shared" si="800"/>
        <v>0</v>
      </c>
      <c r="AF875" s="3022"/>
      <c r="AG875" s="607"/>
      <c r="AH875" s="607"/>
      <c r="AI875" s="607"/>
      <c r="AJ875" s="607"/>
      <c r="AK875" s="2010"/>
      <c r="AL875" s="3559"/>
      <c r="AM875" s="3933"/>
      <c r="AN875" s="2006"/>
      <c r="AO875" s="4305">
        <f t="shared" si="778"/>
        <v>0</v>
      </c>
      <c r="AP875" s="4305"/>
    </row>
    <row r="876" spans="1:42" s="73" customFormat="1" ht="30" x14ac:dyDescent="0.25">
      <c r="A876" s="47">
        <v>1</v>
      </c>
      <c r="B876" s="125" t="s">
        <v>500</v>
      </c>
      <c r="C876" s="2155"/>
      <c r="D876" s="100">
        <v>240</v>
      </c>
      <c r="E876" s="1490">
        <v>856</v>
      </c>
      <c r="F876" s="3981">
        <v>856</v>
      </c>
      <c r="G876" s="1490">
        <f t="shared" si="781"/>
        <v>0</v>
      </c>
      <c r="H876" s="69">
        <f>ROUND(E876/12*$B$4,0)</f>
        <v>499</v>
      </c>
      <c r="I876" s="69">
        <v>122</v>
      </c>
      <c r="J876" s="69">
        <f>I876/H876*100</f>
        <v>24.448897795591183</v>
      </c>
      <c r="K876" s="3375"/>
      <c r="L876" s="101">
        <v>1</v>
      </c>
      <c r="M876" s="70">
        <f>R876/I876</f>
        <v>1</v>
      </c>
      <c r="N876" s="105">
        <f>ROUND(E876*L876,0)</f>
        <v>856</v>
      </c>
      <c r="O876" s="4520">
        <v>856</v>
      </c>
      <c r="P876" s="105">
        <f t="shared" si="782"/>
        <v>0</v>
      </c>
      <c r="Q876" s="71">
        <f t="shared" ref="Q876" si="806">ROUND(N876/12*$B$4,0)</f>
        <v>499</v>
      </c>
      <c r="R876" s="71">
        <v>122</v>
      </c>
      <c r="S876" s="71">
        <f>R876/Q876*100</f>
        <v>24.448897795591183</v>
      </c>
      <c r="T876" s="112">
        <f>ROUND(N876/D876,0)</f>
        <v>4</v>
      </c>
      <c r="U876" s="71">
        <f>R876/$B$4*12/T876</f>
        <v>52.285714285714278</v>
      </c>
      <c r="V876" s="607"/>
      <c r="W876" s="607"/>
      <c r="X876" s="607"/>
      <c r="Y876" s="607"/>
      <c r="Z876" s="607"/>
      <c r="AA876" s="607"/>
      <c r="AB876" s="607"/>
      <c r="AC876" s="607"/>
      <c r="AD876" s="2985"/>
      <c r="AE876" s="607">
        <f t="shared" si="800"/>
        <v>0</v>
      </c>
      <c r="AF876" s="3022"/>
      <c r="AG876" s="607"/>
      <c r="AH876" s="607"/>
      <c r="AI876" s="607"/>
      <c r="AJ876" s="607"/>
      <c r="AK876" s="2010"/>
      <c r="AL876" s="3559"/>
      <c r="AM876" s="3832"/>
      <c r="AN876" s="2006"/>
      <c r="AO876" s="4305">
        <f t="shared" si="778"/>
        <v>0</v>
      </c>
      <c r="AP876" s="4305"/>
    </row>
    <row r="877" spans="1:42" s="73" customFormat="1" ht="15.75" customHeight="1" x14ac:dyDescent="0.25">
      <c r="A877" s="47"/>
      <c r="B877" s="125" t="s">
        <v>47</v>
      </c>
      <c r="C877" s="2155"/>
      <c r="D877" s="100">
        <v>240</v>
      </c>
      <c r="E877" s="1490">
        <v>1363</v>
      </c>
      <c r="F877" s="3981">
        <v>1363</v>
      </c>
      <c r="G877" s="1490">
        <f t="shared" si="781"/>
        <v>0</v>
      </c>
      <c r="H877" s="69">
        <f>ROUND(E877/12*$B$4,0)</f>
        <v>795</v>
      </c>
      <c r="I877" s="69">
        <v>278</v>
      </c>
      <c r="J877" s="69">
        <f>I877/H877*100</f>
        <v>34.968553459119498</v>
      </c>
      <c r="K877" s="3375"/>
      <c r="L877" s="101">
        <v>8</v>
      </c>
      <c r="M877" s="70">
        <f>R877/I877</f>
        <v>7.3812949640287773</v>
      </c>
      <c r="N877" s="105">
        <f>ROUND(E877*L877,0)</f>
        <v>10904</v>
      </c>
      <c r="O877" s="4520">
        <v>10904</v>
      </c>
      <c r="P877" s="105">
        <f t="shared" si="782"/>
        <v>0</v>
      </c>
      <c r="Q877" s="71">
        <f t="shared" ref="Q877" si="807">ROUND(N877/12*$B$4,0)</f>
        <v>6361</v>
      </c>
      <c r="R877" s="71">
        <v>2052</v>
      </c>
      <c r="S877" s="71">
        <f>R877/Q877*100</f>
        <v>32.259078761201074</v>
      </c>
      <c r="T877" s="112">
        <f>ROUND(N877/D877,0)</f>
        <v>45</v>
      </c>
      <c r="U877" s="71">
        <f>R877/$B$4*12/T877</f>
        <v>78.171428571428578</v>
      </c>
      <c r="V877" s="607"/>
      <c r="W877" s="607"/>
      <c r="X877" s="607"/>
      <c r="Y877" s="607"/>
      <c r="Z877" s="607"/>
      <c r="AA877" s="607"/>
      <c r="AB877" s="607"/>
      <c r="AC877" s="607"/>
      <c r="AD877" s="2985"/>
      <c r="AE877" s="607">
        <f t="shared" ref="AE877" si="808">AK877-AJ877-AG877</f>
        <v>0</v>
      </c>
      <c r="AF877" s="3022"/>
      <c r="AG877" s="607"/>
      <c r="AH877" s="607"/>
      <c r="AI877" s="607"/>
      <c r="AJ877" s="607"/>
      <c r="AK877" s="2010"/>
      <c r="AL877" s="3559"/>
      <c r="AM877" s="3832"/>
      <c r="AN877" s="2006"/>
      <c r="AO877" s="4305">
        <f t="shared" si="778"/>
        <v>0</v>
      </c>
      <c r="AP877" s="4305"/>
    </row>
    <row r="878" spans="1:42" x14ac:dyDescent="0.25">
      <c r="A878" s="47">
        <v>1</v>
      </c>
      <c r="B878" s="1730" t="s">
        <v>189</v>
      </c>
      <c r="C878" s="2197"/>
      <c r="D878" s="330"/>
      <c r="E878" s="1498">
        <f>SUM(E876:E877)</f>
        <v>2219</v>
      </c>
      <c r="F878" s="3931">
        <f>SUM(F876:F877)</f>
        <v>2219</v>
      </c>
      <c r="G878" s="1498">
        <f t="shared" si="781"/>
        <v>0</v>
      </c>
      <c r="H878" s="445">
        <f>SUM(H876:H877)</f>
        <v>1294</v>
      </c>
      <c r="I878" s="445">
        <f>SUM(I876:I877)</f>
        <v>400</v>
      </c>
      <c r="J878" s="75">
        <f>I878/H878*100</f>
        <v>30.911901081916536</v>
      </c>
      <c r="K878" s="3376">
        <f>SUM(K876:K877)</f>
        <v>0</v>
      </c>
      <c r="L878" s="101">
        <f>IF(E878=0,0,N878/E878)</f>
        <v>5.2996845425867507</v>
      </c>
      <c r="M878" s="76">
        <f>R878/I878</f>
        <v>5.4349999999999996</v>
      </c>
      <c r="N878" s="446">
        <f t="shared" ref="N878:R878" si="809">SUM(N876:N877)</f>
        <v>11760</v>
      </c>
      <c r="O878" s="4595">
        <v>11760</v>
      </c>
      <c r="P878" s="446">
        <f t="shared" si="782"/>
        <v>0</v>
      </c>
      <c r="Q878" s="445">
        <f t="shared" si="809"/>
        <v>6860</v>
      </c>
      <c r="R878" s="445">
        <f t="shared" si="809"/>
        <v>2174</v>
      </c>
      <c r="S878" s="77">
        <f>R878/Q878*100</f>
        <v>31.690962099125365</v>
      </c>
      <c r="T878" s="234">
        <f>SUM(T876:T877)</f>
        <v>49</v>
      </c>
      <c r="U878" s="77">
        <f>R878/$B$4*12/T878</f>
        <v>76.058309037900869</v>
      </c>
      <c r="V878" s="1889"/>
      <c r="W878" s="1889"/>
      <c r="X878" s="1889"/>
      <c r="Y878" s="1889"/>
      <c r="Z878" s="1889"/>
      <c r="AA878" s="1889"/>
      <c r="AB878" s="1889"/>
      <c r="AC878" s="1889"/>
      <c r="AD878" s="3327"/>
      <c r="AE878" s="1889">
        <f t="shared" si="800"/>
        <v>0</v>
      </c>
      <c r="AF878" s="3023"/>
      <c r="AG878" s="1889"/>
      <c r="AH878" s="1889"/>
      <c r="AI878" s="1889"/>
      <c r="AJ878" s="1889"/>
      <c r="AK878" s="2011"/>
      <c r="AL878" s="3560"/>
      <c r="AM878" s="3934">
        <f>SUM(AM876:AM877)</f>
        <v>0</v>
      </c>
      <c r="AN878" s="3313"/>
      <c r="AO878" s="4305">
        <f t="shared" si="778"/>
        <v>0</v>
      </c>
      <c r="AP878" s="4305"/>
    </row>
    <row r="879" spans="1:42" ht="29.25" x14ac:dyDescent="0.25">
      <c r="A879" s="47">
        <v>1</v>
      </c>
      <c r="B879" s="299" t="s">
        <v>222</v>
      </c>
      <c r="C879" s="299"/>
      <c r="D879" s="299"/>
      <c r="E879" s="1649">
        <f>SUM(E878,E874)</f>
        <v>2680</v>
      </c>
      <c r="F879" s="4417">
        <f>SUM(F878,F874)</f>
        <v>2680</v>
      </c>
      <c r="G879" s="1649">
        <f t="shared" si="781"/>
        <v>0</v>
      </c>
      <c r="H879" s="473">
        <f>SUM(H878,H874)</f>
        <v>1563</v>
      </c>
      <c r="I879" s="473">
        <f>SUM(I878,I874)</f>
        <v>400</v>
      </c>
      <c r="J879" s="331">
        <f>I879/H879*100</f>
        <v>25.591810620601407</v>
      </c>
      <c r="K879" s="3457">
        <f>SUM(K878,K874)</f>
        <v>0</v>
      </c>
      <c r="L879" s="133">
        <f>IF(E879=0,0,N879/E879)</f>
        <v>6.669402985074627</v>
      </c>
      <c r="M879" s="76">
        <f>R879/I879</f>
        <v>5.4349999999999996</v>
      </c>
      <c r="N879" s="473">
        <f>SUM(N878,N874)</f>
        <v>17874</v>
      </c>
      <c r="O879" s="3935">
        <v>17874</v>
      </c>
      <c r="P879" s="473">
        <f t="shared" si="782"/>
        <v>0</v>
      </c>
      <c r="Q879" s="473">
        <f>SUM(Q878,Q874)</f>
        <v>10428</v>
      </c>
      <c r="R879" s="473">
        <f>SUM(R878,R874)</f>
        <v>2174</v>
      </c>
      <c r="S879" s="136">
        <f>R879/Q879*100</f>
        <v>20.84771768316072</v>
      </c>
      <c r="T879" s="233">
        <f>SUM(T878,T874)</f>
        <v>71</v>
      </c>
      <c r="U879" s="154">
        <f>R879/$B$4*12/T879</f>
        <v>52.490945674044262</v>
      </c>
      <c r="V879" s="610">
        <v>63715.334326079996</v>
      </c>
      <c r="W879" s="610">
        <v>63715.334326079996</v>
      </c>
      <c r="X879" s="610">
        <v>63715.334326079996</v>
      </c>
      <c r="Y879" s="610">
        <v>63715.334326079996</v>
      </c>
      <c r="Z879" s="610">
        <v>63715.334326079996</v>
      </c>
      <c r="AA879" s="610">
        <v>63715.334326079996</v>
      </c>
      <c r="AB879" s="610">
        <v>63715.334326079996</v>
      </c>
      <c r="AC879" s="610">
        <v>63715.334326079996</v>
      </c>
      <c r="AD879" s="3331">
        <f>V879/12*$B$4+(W879-V879)/11*6+(X879-W879)/10*5+(Y879-X879)/9*4+(Z879-Y879)/8*3+(AA879-Z879)/7*2+(AB879-AA879)/6*1+(AC879-AB879)</f>
        <v>37167.278356880001</v>
      </c>
      <c r="AE879" s="2015">
        <f t="shared" si="800"/>
        <v>4951.9056299999993</v>
      </c>
      <c r="AF879" s="3020"/>
      <c r="AG879" s="2015"/>
      <c r="AH879" s="2015">
        <f>AE879-AD879</f>
        <v>-32215.372726879999</v>
      </c>
      <c r="AI879" s="2015"/>
      <c r="AJ879" s="2015">
        <v>-66.898429999999991</v>
      </c>
      <c r="AK879" s="2016">
        <v>4885.0071999999991</v>
      </c>
      <c r="AL879" s="3563"/>
      <c r="AM879" s="3935">
        <f>SUM(AM878,AM874)</f>
        <v>0</v>
      </c>
      <c r="AN879" s="3850"/>
      <c r="AO879" s="4305">
        <f t="shared" si="778"/>
        <v>63715334.326079994</v>
      </c>
      <c r="AP879" s="4305"/>
    </row>
    <row r="880" spans="1:42" ht="48" thickBot="1" x14ac:dyDescent="0.3">
      <c r="A880" s="47">
        <v>1</v>
      </c>
      <c r="B880" s="1834" t="s">
        <v>205</v>
      </c>
      <c r="C880" s="2286"/>
      <c r="D880" s="301"/>
      <c r="E880" s="1780">
        <v>10</v>
      </c>
      <c r="F880" s="4418">
        <v>10</v>
      </c>
      <c r="G880" s="1780">
        <f t="shared" si="781"/>
        <v>0</v>
      </c>
      <c r="H880" s="1781">
        <f>ROUND(E880/12*$B$4,0)</f>
        <v>6</v>
      </c>
      <c r="I880" s="1781"/>
      <c r="J880" s="1835">
        <f>I880/H880*100</f>
        <v>0</v>
      </c>
      <c r="K880" s="3458"/>
      <c r="L880" s="1378"/>
      <c r="M880" s="1836"/>
      <c r="N880" s="1832"/>
      <c r="O880" s="4596"/>
      <c r="P880" s="1832">
        <f t="shared" si="782"/>
        <v>0</v>
      </c>
      <c r="Q880" s="1781"/>
      <c r="R880" s="1781"/>
      <c r="S880" s="1809"/>
      <c r="T880" s="234"/>
      <c r="U880" s="127"/>
      <c r="V880" s="719">
        <v>69.905299999999997</v>
      </c>
      <c r="W880" s="719">
        <v>69.905299999999997</v>
      </c>
      <c r="X880" s="719">
        <v>69.905299999999997</v>
      </c>
      <c r="Y880" s="719">
        <v>69.905299999999997</v>
      </c>
      <c r="Z880" s="719">
        <v>69.905299999999997</v>
      </c>
      <c r="AA880" s="719">
        <v>69.905299999999997</v>
      </c>
      <c r="AB880" s="719">
        <v>69.905299999999997</v>
      </c>
      <c r="AC880" s="719">
        <v>69.905299999999997</v>
      </c>
      <c r="AD880" s="3332">
        <f>V880/12*$B$4+(W880-V880)/11*6+(X880-W880)/10*5+(Y880-X880)/9*4+(Z880-Y880)/8*3+(AA880-Z880)/7*2+(AB880-AA880)/6*1+(AC880-AB880)</f>
        <v>40.778091666666668</v>
      </c>
      <c r="AE880" s="2027">
        <f t="shared" si="800"/>
        <v>0</v>
      </c>
      <c r="AF880" s="3025"/>
      <c r="AG880" s="2027"/>
      <c r="AH880" s="2027">
        <f>AE880-AD880</f>
        <v>-40.778091666666668</v>
      </c>
      <c r="AI880" s="2027"/>
      <c r="AJ880" s="2027"/>
      <c r="AK880" s="2029"/>
      <c r="AL880" s="3575"/>
      <c r="AM880" s="3936"/>
      <c r="AN880" s="3321"/>
      <c r="AO880" s="4305">
        <f t="shared" si="778"/>
        <v>69905.3</v>
      </c>
      <c r="AP880" s="4305"/>
    </row>
    <row r="881" spans="1:42" ht="15.75" thickBot="1" x14ac:dyDescent="0.3">
      <c r="A881" s="47">
        <v>1</v>
      </c>
      <c r="B881" s="447" t="s">
        <v>422</v>
      </c>
      <c r="C881" s="2287"/>
      <c r="D881" s="447"/>
      <c r="E881" s="1504"/>
      <c r="F881" s="4419"/>
      <c r="G881" s="1504">
        <f t="shared" si="781"/>
        <v>0</v>
      </c>
      <c r="H881" s="380"/>
      <c r="I881" s="380"/>
      <c r="J881" s="380"/>
      <c r="K881" s="3426"/>
      <c r="L881" s="333"/>
      <c r="M881" s="333"/>
      <c r="N881" s="381"/>
      <c r="O881" s="4576"/>
      <c r="P881" s="381">
        <f t="shared" si="782"/>
        <v>0</v>
      </c>
      <c r="Q881" s="380"/>
      <c r="R881" s="380">
        <f>SUM(R879,R864,R798)</f>
        <v>71130</v>
      </c>
      <c r="S881" s="380"/>
      <c r="T881" s="380"/>
      <c r="U881" s="380"/>
      <c r="V881" s="742">
        <f t="shared" ref="V881:AL881" si="810">SUM(V880,V879,V864,V798)</f>
        <v>991416.00945023645</v>
      </c>
      <c r="W881" s="742">
        <f t="shared" ref="W881:X881" si="811">SUM(W880,W879,W864,W798)</f>
        <v>991416.00945023645</v>
      </c>
      <c r="X881" s="742">
        <f t="shared" si="811"/>
        <v>991416.7320182363</v>
      </c>
      <c r="Y881" s="742">
        <f t="shared" ref="Y881:Z881" si="812">SUM(Y880,Y879,Y864,Y798)</f>
        <v>991583.38951823628</v>
      </c>
      <c r="Z881" s="742">
        <f t="shared" si="812"/>
        <v>991065.66881823633</v>
      </c>
      <c r="AA881" s="742">
        <f t="shared" ref="AA881:AB881" si="813">SUM(AA880,AA879,AA864,AA798)</f>
        <v>991065.66881823633</v>
      </c>
      <c r="AB881" s="742">
        <f t="shared" si="813"/>
        <v>991904.39489823626</v>
      </c>
      <c r="AC881" s="742">
        <f t="shared" ref="AC881" si="814">SUM(AC880,AC879,AC864,AC798)</f>
        <v>1359694.3971702368</v>
      </c>
      <c r="AD881" s="2986">
        <f t="shared" si="810"/>
        <v>945812.50604863837</v>
      </c>
      <c r="AE881" s="742">
        <f t="shared" si="810"/>
        <v>945046.63256000052</v>
      </c>
      <c r="AF881" s="3031">
        <f t="shared" si="810"/>
        <v>0</v>
      </c>
      <c r="AG881" s="742">
        <f t="shared" si="810"/>
        <v>-557.69030000000009</v>
      </c>
      <c r="AH881" s="742">
        <f t="shared" si="810"/>
        <v>-765.87348863789521</v>
      </c>
      <c r="AI881" s="4329">
        <f t="shared" si="810"/>
        <v>-622.80826000000002</v>
      </c>
      <c r="AJ881" s="742">
        <f t="shared" si="810"/>
        <v>-3549.4946299999997</v>
      </c>
      <c r="AK881" s="2017">
        <f t="shared" si="810"/>
        <v>940939.44763000042</v>
      </c>
      <c r="AL881" s="3564">
        <f t="shared" si="810"/>
        <v>402176.51292000001</v>
      </c>
      <c r="AM881" s="3894"/>
      <c r="AN881" s="3315">
        <f t="shared" ref="AN881" si="815">SUM(AN880,AN879,AN864,AN798)</f>
        <v>298033.79260000004</v>
      </c>
      <c r="AO881" s="4317">
        <f t="shared" si="778"/>
        <v>991904394.89823627</v>
      </c>
      <c r="AP881" s="4305"/>
    </row>
    <row r="882" spans="1:42" x14ac:dyDescent="0.25">
      <c r="A882" s="47">
        <v>1</v>
      </c>
      <c r="B882" s="448"/>
      <c r="C882" s="2288"/>
      <c r="D882" s="448"/>
      <c r="E882" s="1508"/>
      <c r="F882" s="4420"/>
      <c r="G882" s="1508">
        <f t="shared" si="781"/>
        <v>0</v>
      </c>
      <c r="H882" s="449"/>
      <c r="I882" s="449"/>
      <c r="J882" s="449"/>
      <c r="K882" s="3459"/>
      <c r="L882" s="450"/>
      <c r="M882" s="450"/>
      <c r="N882" s="451"/>
      <c r="O882" s="4597"/>
      <c r="P882" s="451">
        <f t="shared" si="782"/>
        <v>0</v>
      </c>
      <c r="Q882" s="452"/>
      <c r="R882" s="452"/>
      <c r="S882" s="452"/>
      <c r="T882" s="452"/>
      <c r="U882" s="452"/>
      <c r="V882" s="1137"/>
      <c r="W882" s="1137"/>
      <c r="X882" s="1137"/>
      <c r="Y882" s="1137"/>
      <c r="Z882" s="1137"/>
      <c r="AA882" s="1137"/>
      <c r="AB882" s="1137"/>
      <c r="AC882" s="1137"/>
      <c r="AD882" s="2984"/>
      <c r="AE882" s="1137">
        <f>AK882-AJ882-AG882</f>
        <v>0</v>
      </c>
      <c r="AF882" s="3021"/>
      <c r="AG882" s="1137"/>
      <c r="AH882" s="1137"/>
      <c r="AI882" s="1137"/>
      <c r="AJ882" s="1137"/>
      <c r="AK882" s="2009"/>
      <c r="AL882" s="3558"/>
      <c r="AM882" s="3937"/>
      <c r="AN882" s="2071"/>
      <c r="AO882" s="4305">
        <f t="shared" si="778"/>
        <v>0</v>
      </c>
      <c r="AP882" s="4305"/>
    </row>
    <row r="883" spans="1:42" ht="57.75" x14ac:dyDescent="0.25">
      <c r="A883" s="47">
        <v>1</v>
      </c>
      <c r="B883" s="848" t="s">
        <v>582</v>
      </c>
      <c r="C883" s="848"/>
      <c r="D883" s="363"/>
      <c r="E883" s="1497"/>
      <c r="F883" s="3955"/>
      <c r="G883" s="1497">
        <f t="shared" si="781"/>
        <v>0</v>
      </c>
      <c r="H883" s="102"/>
      <c r="I883" s="102"/>
      <c r="J883" s="102"/>
      <c r="K883" s="3460"/>
      <c r="L883" s="101"/>
      <c r="M883" s="101"/>
      <c r="N883" s="404"/>
      <c r="O883" s="4583"/>
      <c r="P883" s="404">
        <f t="shared" si="782"/>
        <v>0</v>
      </c>
      <c r="Q883" s="389"/>
      <c r="R883" s="389"/>
      <c r="S883" s="389"/>
      <c r="T883" s="389"/>
      <c r="U883" s="389"/>
      <c r="V883" s="607"/>
      <c r="W883" s="607"/>
      <c r="X883" s="607"/>
      <c r="Y883" s="607"/>
      <c r="Z883" s="607"/>
      <c r="AA883" s="607"/>
      <c r="AB883" s="607"/>
      <c r="AC883" s="607"/>
      <c r="AD883" s="2985"/>
      <c r="AE883" s="607">
        <f>AK883-AJ883-AG883</f>
        <v>0</v>
      </c>
      <c r="AF883" s="3022"/>
      <c r="AG883" s="607"/>
      <c r="AH883" s="607"/>
      <c r="AI883" s="607"/>
      <c r="AJ883" s="607"/>
      <c r="AK883" s="2010"/>
      <c r="AL883" s="3559"/>
      <c r="AM883" s="3938"/>
      <c r="AN883" s="2006"/>
      <c r="AO883" s="4305">
        <f t="shared" si="778"/>
        <v>0</v>
      </c>
      <c r="AP883" s="4305"/>
    </row>
    <row r="884" spans="1:42" x14ac:dyDescent="0.25">
      <c r="A884" s="47">
        <v>1</v>
      </c>
      <c r="B884" s="367" t="s">
        <v>5</v>
      </c>
      <c r="C884" s="2239"/>
      <c r="D884" s="367"/>
      <c r="E884" s="1497"/>
      <c r="F884" s="3955"/>
      <c r="G884" s="1497">
        <f t="shared" si="781"/>
        <v>0</v>
      </c>
      <c r="H884" s="389"/>
      <c r="I884" s="389"/>
      <c r="J884" s="389"/>
      <c r="K884" s="3428"/>
      <c r="L884" s="101"/>
      <c r="M884" s="101"/>
      <c r="N884" s="102"/>
      <c r="O884" s="3938"/>
      <c r="P884" s="102">
        <f t="shared" si="782"/>
        <v>0</v>
      </c>
      <c r="Q884" s="102"/>
      <c r="R884" s="102"/>
      <c r="S884" s="102"/>
      <c r="T884" s="102"/>
      <c r="U884" s="102"/>
      <c r="V884" s="607"/>
      <c r="W884" s="607"/>
      <c r="X884" s="607"/>
      <c r="Y884" s="607"/>
      <c r="Z884" s="607"/>
      <c r="AA884" s="607"/>
      <c r="AB884" s="607"/>
      <c r="AC884" s="607"/>
      <c r="AD884" s="2985"/>
      <c r="AE884" s="607">
        <f>AK884-AJ884-AG884</f>
        <v>0</v>
      </c>
      <c r="AF884" s="3022"/>
      <c r="AG884" s="607"/>
      <c r="AH884" s="607"/>
      <c r="AI884" s="607"/>
      <c r="AJ884" s="607"/>
      <c r="AK884" s="2010"/>
      <c r="AL884" s="3559"/>
      <c r="AM884" s="3896"/>
      <c r="AN884" s="2006"/>
      <c r="AO884" s="4305">
        <f t="shared" si="778"/>
        <v>0</v>
      </c>
      <c r="AP884" s="4305"/>
    </row>
    <row r="885" spans="1:42" x14ac:dyDescent="0.25">
      <c r="A885" s="47">
        <v>1</v>
      </c>
      <c r="B885" s="100" t="s">
        <v>24</v>
      </c>
      <c r="C885" s="3352" t="s">
        <v>310</v>
      </c>
      <c r="D885" s="313">
        <v>340</v>
      </c>
      <c r="E885" s="1499">
        <v>1916</v>
      </c>
      <c r="F885" s="4398">
        <v>1916</v>
      </c>
      <c r="G885" s="1499">
        <f t="shared" si="781"/>
        <v>0</v>
      </c>
      <c r="H885" s="69">
        <f t="shared" ref="H885:H890" si="816">(E885-G885)/12*$B$4+G885</f>
        <v>1117.6666666666665</v>
      </c>
      <c r="I885" s="69">
        <v>803</v>
      </c>
      <c r="J885" s="69">
        <f t="shared" ref="J885:J892" si="817">I885/H885*100</f>
        <v>71.846107963018198</v>
      </c>
      <c r="K885" s="3375">
        <v>122</v>
      </c>
      <c r="L885" s="311">
        <v>6.5</v>
      </c>
      <c r="M885" s="70">
        <f t="shared" ref="M885:M891" si="818">R885/I885</f>
        <v>5.9140722291407224</v>
      </c>
      <c r="N885" s="71">
        <f t="shared" ref="N885:N890" si="819">ROUND(E885*L885,0)</f>
        <v>12454</v>
      </c>
      <c r="O885" s="4067">
        <v>12454</v>
      </c>
      <c r="P885" s="71">
        <f t="shared" si="782"/>
        <v>0</v>
      </c>
      <c r="Q885" s="71">
        <f t="shared" ref="Q885:Q890" si="820">ROUND(N885/12*$B$4,0)</f>
        <v>7265</v>
      </c>
      <c r="R885" s="71">
        <v>4749</v>
      </c>
      <c r="S885" s="71">
        <f t="shared" ref="S885:S891" si="821">R885/Q885*100</f>
        <v>65.368203716448718</v>
      </c>
      <c r="T885" s="113">
        <f t="shared" ref="T885:T890" si="822">ROUND(N885/D885,0)</f>
        <v>37</v>
      </c>
      <c r="U885" s="71">
        <f t="shared" ref="U885:U891" si="823">R885/$B$4*12/T885</f>
        <v>220.03088803088804</v>
      </c>
      <c r="V885" s="607"/>
      <c r="W885" s="607"/>
      <c r="X885" s="607"/>
      <c r="Y885" s="607"/>
      <c r="Z885" s="607"/>
      <c r="AA885" s="607"/>
      <c r="AB885" s="607"/>
      <c r="AC885" s="607"/>
      <c r="AD885" s="2985"/>
      <c r="AE885" s="607">
        <f>AK885-AJ885-AG885</f>
        <v>0</v>
      </c>
      <c r="AF885" s="3022"/>
      <c r="AG885" s="607"/>
      <c r="AH885" s="607"/>
      <c r="AI885" s="607"/>
      <c r="AJ885" s="607"/>
      <c r="AK885" s="2010"/>
      <c r="AL885" s="3559"/>
      <c r="AM885" s="3832"/>
      <c r="AN885" s="2006"/>
      <c r="AO885" s="4305">
        <f t="shared" si="778"/>
        <v>0</v>
      </c>
      <c r="AP885" s="4305"/>
    </row>
    <row r="886" spans="1:42" x14ac:dyDescent="0.25">
      <c r="A886" s="47">
        <v>1</v>
      </c>
      <c r="B886" s="100" t="s">
        <v>23</v>
      </c>
      <c r="C886" s="3352" t="s">
        <v>310</v>
      </c>
      <c r="D886" s="313">
        <v>270</v>
      </c>
      <c r="E886" s="1499">
        <v>1973</v>
      </c>
      <c r="F886" s="4398">
        <v>1663</v>
      </c>
      <c r="G886" s="1499">
        <f t="shared" si="781"/>
        <v>310</v>
      </c>
      <c r="H886" s="69">
        <f t="shared" si="816"/>
        <v>1280.0833333333335</v>
      </c>
      <c r="I886" s="69">
        <v>627</v>
      </c>
      <c r="J886" s="69">
        <f t="shared" si="817"/>
        <v>48.981186120695263</v>
      </c>
      <c r="K886" s="3375">
        <v>0</v>
      </c>
      <c r="L886" s="311">
        <v>7.5</v>
      </c>
      <c r="M886" s="70">
        <f t="shared" ref="M886" si="824">R886/I886</f>
        <v>10.708133971291867</v>
      </c>
      <c r="N886" s="71">
        <f t="shared" si="819"/>
        <v>14798</v>
      </c>
      <c r="O886" s="4067">
        <v>12473</v>
      </c>
      <c r="P886" s="71">
        <f t="shared" si="782"/>
        <v>2325</v>
      </c>
      <c r="Q886" s="71">
        <f>(N886-P886)/12*$B$4+P886</f>
        <v>9600.9166666666679</v>
      </c>
      <c r="R886" s="71">
        <v>6714</v>
      </c>
      <c r="S886" s="71">
        <f t="shared" ref="S886" si="825">R886/Q886*100</f>
        <v>69.930822577705243</v>
      </c>
      <c r="T886" s="113">
        <f t="shared" si="822"/>
        <v>55</v>
      </c>
      <c r="U886" s="71"/>
      <c r="V886" s="607"/>
      <c r="W886" s="607"/>
      <c r="X886" s="607"/>
      <c r="Y886" s="607"/>
      <c r="Z886" s="607"/>
      <c r="AA886" s="607"/>
      <c r="AB886" s="607"/>
      <c r="AC886" s="607"/>
      <c r="AD886" s="2985"/>
      <c r="AE886" s="607"/>
      <c r="AF886" s="3022"/>
      <c r="AG886" s="607"/>
      <c r="AH886" s="607"/>
      <c r="AI886" s="607"/>
      <c r="AJ886" s="607"/>
      <c r="AK886" s="2010"/>
      <c r="AL886" s="3559"/>
      <c r="AM886" s="3832"/>
      <c r="AN886" s="2006"/>
      <c r="AO886" s="4305">
        <f t="shared" si="778"/>
        <v>0</v>
      </c>
      <c r="AP886" s="4305"/>
    </row>
    <row r="887" spans="1:42" x14ac:dyDescent="0.25">
      <c r="A887" s="47">
        <v>1</v>
      </c>
      <c r="B887" s="453" t="s">
        <v>8</v>
      </c>
      <c r="C887" s="3352" t="s">
        <v>310</v>
      </c>
      <c r="D887" s="313">
        <v>340</v>
      </c>
      <c r="E887" s="1499">
        <v>1846</v>
      </c>
      <c r="F887" s="4398">
        <v>1846</v>
      </c>
      <c r="G887" s="1499">
        <f t="shared" si="781"/>
        <v>0</v>
      </c>
      <c r="H887" s="69">
        <f t="shared" si="816"/>
        <v>1076.8333333333335</v>
      </c>
      <c r="I887" s="69">
        <v>692</v>
      </c>
      <c r="J887" s="69">
        <f t="shared" si="817"/>
        <v>64.262498065314958</v>
      </c>
      <c r="K887" s="3375">
        <v>230</v>
      </c>
      <c r="L887" s="311">
        <v>8.9</v>
      </c>
      <c r="M887" s="70">
        <f t="shared" si="818"/>
        <v>9.997109826589595</v>
      </c>
      <c r="N887" s="71">
        <f t="shared" si="819"/>
        <v>16429</v>
      </c>
      <c r="O887" s="4067">
        <v>16429</v>
      </c>
      <c r="P887" s="71">
        <f t="shared" si="782"/>
        <v>0</v>
      </c>
      <c r="Q887" s="71">
        <f t="shared" si="820"/>
        <v>9584</v>
      </c>
      <c r="R887" s="71">
        <v>6918</v>
      </c>
      <c r="S887" s="71">
        <f t="shared" si="821"/>
        <v>72.182804674457429</v>
      </c>
      <c r="T887" s="113">
        <f t="shared" si="822"/>
        <v>48</v>
      </c>
      <c r="U887" s="71">
        <f t="shared" si="823"/>
        <v>247.07142857142858</v>
      </c>
      <c r="V887" s="607"/>
      <c r="W887" s="607"/>
      <c r="X887" s="607"/>
      <c r="Y887" s="607"/>
      <c r="Z887" s="607"/>
      <c r="AA887" s="607"/>
      <c r="AB887" s="607"/>
      <c r="AC887" s="607"/>
      <c r="AD887" s="2985"/>
      <c r="AE887" s="607">
        <f t="shared" ref="AE887:AE894" si="826">AK887-AJ887-AG887</f>
        <v>0</v>
      </c>
      <c r="AF887" s="3022"/>
      <c r="AG887" s="607"/>
      <c r="AH887" s="607">
        <f>AE883-AE887</f>
        <v>0</v>
      </c>
      <c r="AI887" s="607"/>
      <c r="AJ887" s="607"/>
      <c r="AK887" s="2010"/>
      <c r="AL887" s="3559"/>
      <c r="AM887" s="3832"/>
      <c r="AN887" s="2006"/>
      <c r="AO887" s="4305">
        <f t="shared" si="778"/>
        <v>0</v>
      </c>
      <c r="AP887" s="4305"/>
    </row>
    <row r="888" spans="1:42" x14ac:dyDescent="0.25">
      <c r="A888" s="47">
        <v>1</v>
      </c>
      <c r="B888" s="453" t="s">
        <v>10</v>
      </c>
      <c r="C888" s="3352" t="s">
        <v>310</v>
      </c>
      <c r="D888" s="313">
        <v>340</v>
      </c>
      <c r="E888" s="1499">
        <v>1613</v>
      </c>
      <c r="F888" s="4398">
        <v>1613</v>
      </c>
      <c r="G888" s="1499">
        <f t="shared" si="781"/>
        <v>0</v>
      </c>
      <c r="H888" s="69">
        <f t="shared" si="816"/>
        <v>940.91666666666663</v>
      </c>
      <c r="I888" s="69">
        <v>466</v>
      </c>
      <c r="J888" s="69">
        <f t="shared" si="817"/>
        <v>49.526171286865647</v>
      </c>
      <c r="K888" s="3375">
        <v>184</v>
      </c>
      <c r="L888" s="311">
        <v>9.6999999999999993</v>
      </c>
      <c r="M888" s="70">
        <f t="shared" si="818"/>
        <v>10</v>
      </c>
      <c r="N888" s="71">
        <f t="shared" si="819"/>
        <v>15646</v>
      </c>
      <c r="O888" s="4067">
        <v>15646</v>
      </c>
      <c r="P888" s="71">
        <f t="shared" si="782"/>
        <v>0</v>
      </c>
      <c r="Q888" s="71">
        <f t="shared" si="820"/>
        <v>9127</v>
      </c>
      <c r="R888" s="71">
        <v>4660</v>
      </c>
      <c r="S888" s="71">
        <f t="shared" si="821"/>
        <v>51.057302509039118</v>
      </c>
      <c r="T888" s="113">
        <f t="shared" si="822"/>
        <v>46</v>
      </c>
      <c r="U888" s="71">
        <f t="shared" si="823"/>
        <v>173.66459627329189</v>
      </c>
      <c r="V888" s="607"/>
      <c r="W888" s="607"/>
      <c r="X888" s="607"/>
      <c r="Y888" s="607"/>
      <c r="Z888" s="607"/>
      <c r="AA888" s="607"/>
      <c r="AB888" s="607"/>
      <c r="AC888" s="607"/>
      <c r="AD888" s="2985"/>
      <c r="AE888" s="607">
        <f t="shared" si="826"/>
        <v>0</v>
      </c>
      <c r="AF888" s="3022"/>
      <c r="AG888" s="607"/>
      <c r="AH888" s="607"/>
      <c r="AI888" s="607"/>
      <c r="AJ888" s="607"/>
      <c r="AK888" s="2010"/>
      <c r="AL888" s="3559"/>
      <c r="AM888" s="3832"/>
      <c r="AN888" s="2006"/>
      <c r="AO888" s="4305">
        <f t="shared" si="778"/>
        <v>0</v>
      </c>
      <c r="AP888" s="4305"/>
    </row>
    <row r="889" spans="1:42" x14ac:dyDescent="0.25">
      <c r="A889" s="47">
        <v>1</v>
      </c>
      <c r="B889" s="453" t="s">
        <v>6</v>
      </c>
      <c r="C889" s="3352" t="s">
        <v>310</v>
      </c>
      <c r="D889" s="313">
        <v>340</v>
      </c>
      <c r="E889" s="1499">
        <v>1530</v>
      </c>
      <c r="F889" s="4398">
        <v>1530</v>
      </c>
      <c r="G889" s="1499">
        <f t="shared" si="781"/>
        <v>0</v>
      </c>
      <c r="H889" s="69">
        <f t="shared" si="816"/>
        <v>892.5</v>
      </c>
      <c r="I889" s="69">
        <v>625</v>
      </c>
      <c r="J889" s="69">
        <f t="shared" si="817"/>
        <v>70.028011204481786</v>
      </c>
      <c r="K889" s="3375">
        <v>143</v>
      </c>
      <c r="L889" s="311">
        <v>7.1</v>
      </c>
      <c r="M889" s="70">
        <f t="shared" si="818"/>
        <v>7.6576000000000004</v>
      </c>
      <c r="N889" s="71">
        <f t="shared" si="819"/>
        <v>10863</v>
      </c>
      <c r="O889" s="4067">
        <v>10863</v>
      </c>
      <c r="P889" s="71">
        <f t="shared" si="782"/>
        <v>0</v>
      </c>
      <c r="Q889" s="71">
        <f t="shared" si="820"/>
        <v>6337</v>
      </c>
      <c r="R889" s="71">
        <v>4786</v>
      </c>
      <c r="S889" s="71">
        <f t="shared" si="821"/>
        <v>75.524696228499295</v>
      </c>
      <c r="T889" s="113">
        <f t="shared" si="822"/>
        <v>32</v>
      </c>
      <c r="U889" s="71">
        <f t="shared" si="823"/>
        <v>256.39285714285711</v>
      </c>
      <c r="V889" s="607"/>
      <c r="W889" s="607"/>
      <c r="X889" s="607"/>
      <c r="Y889" s="607"/>
      <c r="Z889" s="607"/>
      <c r="AA889" s="607"/>
      <c r="AB889" s="607"/>
      <c r="AC889" s="607"/>
      <c r="AD889" s="2985"/>
      <c r="AE889" s="607">
        <f t="shared" si="826"/>
        <v>0</v>
      </c>
      <c r="AF889" s="3022"/>
      <c r="AG889" s="607"/>
      <c r="AH889" s="607"/>
      <c r="AI889" s="607"/>
      <c r="AJ889" s="607"/>
      <c r="AK889" s="2010"/>
      <c r="AL889" s="3559"/>
      <c r="AM889" s="3832"/>
      <c r="AN889" s="2006"/>
      <c r="AO889" s="4305">
        <f t="shared" si="778"/>
        <v>0</v>
      </c>
      <c r="AP889" s="4305"/>
    </row>
    <row r="890" spans="1:42" x14ac:dyDescent="0.25">
      <c r="A890" s="47">
        <v>1</v>
      </c>
      <c r="B890" s="100" t="s">
        <v>112</v>
      </c>
      <c r="C890" s="3352" t="s">
        <v>310</v>
      </c>
      <c r="D890" s="309">
        <v>340</v>
      </c>
      <c r="E890" s="1499">
        <v>1232</v>
      </c>
      <c r="F890" s="4398">
        <v>1232</v>
      </c>
      <c r="G890" s="1499">
        <f t="shared" si="781"/>
        <v>0</v>
      </c>
      <c r="H890" s="69">
        <f t="shared" si="816"/>
        <v>718.66666666666674</v>
      </c>
      <c r="I890" s="69">
        <v>464</v>
      </c>
      <c r="J890" s="69">
        <f t="shared" si="817"/>
        <v>64.564007421150265</v>
      </c>
      <c r="K890" s="3375">
        <v>118</v>
      </c>
      <c r="L890" s="311">
        <v>8.6</v>
      </c>
      <c r="M890" s="70">
        <f t="shared" si="818"/>
        <v>8.3362068965517242</v>
      </c>
      <c r="N890" s="71">
        <f t="shared" si="819"/>
        <v>10595</v>
      </c>
      <c r="O890" s="4067">
        <v>10595</v>
      </c>
      <c r="P890" s="71">
        <f t="shared" si="782"/>
        <v>0</v>
      </c>
      <c r="Q890" s="71">
        <f t="shared" si="820"/>
        <v>6180</v>
      </c>
      <c r="R890" s="71">
        <v>3868</v>
      </c>
      <c r="S890" s="71">
        <f t="shared" si="821"/>
        <v>62.588996763754047</v>
      </c>
      <c r="T890" s="113">
        <f t="shared" si="822"/>
        <v>31</v>
      </c>
      <c r="U890" s="71">
        <f t="shared" si="823"/>
        <v>213.89861751152074</v>
      </c>
      <c r="V890" s="607"/>
      <c r="W890" s="607"/>
      <c r="X890" s="607"/>
      <c r="Y890" s="607"/>
      <c r="Z890" s="607"/>
      <c r="AA890" s="607"/>
      <c r="AB890" s="607"/>
      <c r="AC890" s="607"/>
      <c r="AD890" s="3327"/>
      <c r="AE890" s="607">
        <f t="shared" si="826"/>
        <v>0</v>
      </c>
      <c r="AF890" s="3022"/>
      <c r="AG890" s="607"/>
      <c r="AH890" s="607"/>
      <c r="AI890" s="607"/>
      <c r="AJ890" s="607"/>
      <c r="AK890" s="2010"/>
      <c r="AL890" s="3559"/>
      <c r="AM890" s="3832"/>
      <c r="AN890" s="2006"/>
      <c r="AO890" s="4305">
        <f t="shared" si="778"/>
        <v>0</v>
      </c>
      <c r="AP890" s="4305"/>
    </row>
    <row r="891" spans="1:42" x14ac:dyDescent="0.25">
      <c r="A891" s="47">
        <v>1</v>
      </c>
      <c r="B891" s="108" t="s">
        <v>7</v>
      </c>
      <c r="C891" s="667"/>
      <c r="D891" s="108"/>
      <c r="E891" s="1506">
        <f>SUM(E885:E890)</f>
        <v>10110</v>
      </c>
      <c r="F891" s="4421">
        <f>SUM(F885:F890)</f>
        <v>9800</v>
      </c>
      <c r="G891" s="1506">
        <f t="shared" si="781"/>
        <v>310</v>
      </c>
      <c r="H891" s="371">
        <f>SUM(H885:H890)</f>
        <v>6026.666666666667</v>
      </c>
      <c r="I891" s="371">
        <f>SUM(I885:I890)</f>
        <v>3677</v>
      </c>
      <c r="J891" s="371">
        <f t="shared" si="817"/>
        <v>61.012168141592916</v>
      </c>
      <c r="K891" s="3425">
        <f>SUM(K885:K890)</f>
        <v>797</v>
      </c>
      <c r="L891" s="81">
        <f>IF(E891=0,0,N891/E891)</f>
        <v>7.9906033630069242</v>
      </c>
      <c r="M891" s="81">
        <f t="shared" si="818"/>
        <v>8.6197987489801466</v>
      </c>
      <c r="N891" s="371">
        <f>SUM(N885:N890)</f>
        <v>80785</v>
      </c>
      <c r="O891" s="3892">
        <v>78460</v>
      </c>
      <c r="P891" s="371">
        <f t="shared" si="782"/>
        <v>2325</v>
      </c>
      <c r="Q891" s="371">
        <f>SUM(Q885:Q890)</f>
        <v>48093.916666666672</v>
      </c>
      <c r="R891" s="371">
        <f>SUM(R885:R890)</f>
        <v>31695</v>
      </c>
      <c r="S891" s="233">
        <f t="shared" si="821"/>
        <v>65.902305731667383</v>
      </c>
      <c r="T891" s="456">
        <f>SUM(T885:T890)</f>
        <v>249</v>
      </c>
      <c r="U891" s="233">
        <f t="shared" si="823"/>
        <v>218.20998278829606</v>
      </c>
      <c r="V891" s="610">
        <v>354283.21842438012</v>
      </c>
      <c r="W891" s="610">
        <v>354283.21842438012</v>
      </c>
      <c r="X891" s="610">
        <v>354285.98826838011</v>
      </c>
      <c r="Y891" s="610">
        <v>354285.98826838011</v>
      </c>
      <c r="Z891" s="610">
        <v>354285.98826838011</v>
      </c>
      <c r="AA891" s="610">
        <v>354285.98826838011</v>
      </c>
      <c r="AB891" s="610">
        <v>354285.98826838011</v>
      </c>
      <c r="AC891" s="610">
        <v>406174.57181518007</v>
      </c>
      <c r="AD891" s="3331">
        <f>V891/12*$B$4+(W891-V891)/11*6+(X891-W891)/10*5+(Y891-X891)/9*4+(Z891-Y891)/8*3+(AA891-Z891)/7*2+(AB891-AA891)/6*1+(AC891-AB891)</f>
        <v>258555.17921635503</v>
      </c>
      <c r="AE891" s="610">
        <f t="shared" si="826"/>
        <v>264668.28516999999</v>
      </c>
      <c r="AF891" s="3020"/>
      <c r="AG891" s="610">
        <v>-1242.6941100000001</v>
      </c>
      <c r="AH891" s="610">
        <f>AE891-AD891</f>
        <v>6113.1059536449611</v>
      </c>
      <c r="AI891" s="610"/>
      <c r="AJ891" s="610">
        <v>-1785.1659099999999</v>
      </c>
      <c r="AK891" s="2008">
        <v>261640.42515</v>
      </c>
      <c r="AL891" s="3557">
        <v>125088.72541000001</v>
      </c>
      <c r="AM891" s="3892">
        <v>289</v>
      </c>
      <c r="AN891" s="3318">
        <v>42555.642319999999</v>
      </c>
      <c r="AO891" s="4305">
        <f t="shared" si="778"/>
        <v>354285988.26838011</v>
      </c>
      <c r="AP891" s="4305"/>
    </row>
    <row r="892" spans="1:42" ht="43.5" x14ac:dyDescent="0.25">
      <c r="A892" s="47">
        <v>1</v>
      </c>
      <c r="B892" s="84" t="s">
        <v>190</v>
      </c>
      <c r="C892" s="2154"/>
      <c r="D892" s="384"/>
      <c r="E892" s="1507">
        <v>10</v>
      </c>
      <c r="F892" s="4407">
        <v>10</v>
      </c>
      <c r="G892" s="1507">
        <f t="shared" si="781"/>
        <v>0</v>
      </c>
      <c r="H892" s="384">
        <f>ROUND(E892/12*$B$4,0)</f>
        <v>6</v>
      </c>
      <c r="I892" s="384">
        <v>10</v>
      </c>
      <c r="J892" s="384">
        <f t="shared" si="817"/>
        <v>166.66666666666669</v>
      </c>
      <c r="K892" s="3451"/>
      <c r="L892" s="85"/>
      <c r="M892" s="85"/>
      <c r="N892" s="386"/>
      <c r="O892" s="4590"/>
      <c r="P892" s="386">
        <f t="shared" si="782"/>
        <v>0</v>
      </c>
      <c r="Q892" s="384"/>
      <c r="R892" s="384"/>
      <c r="S892" s="89"/>
      <c r="T892" s="420"/>
      <c r="U892" s="89"/>
      <c r="V892" s="1137">
        <v>1952.7752827799998</v>
      </c>
      <c r="W892" s="1137">
        <v>1952.7752827799998</v>
      </c>
      <c r="X892" s="1137">
        <v>1952.7752827799998</v>
      </c>
      <c r="Y892" s="1137">
        <v>1952.7752827799998</v>
      </c>
      <c r="Z892" s="1137">
        <v>1952.7752827799998</v>
      </c>
      <c r="AA892" s="1137">
        <v>1952.7752827799998</v>
      </c>
      <c r="AB892" s="1137">
        <v>1952.7752827799998</v>
      </c>
      <c r="AC892" s="1137">
        <v>1952.7752827799998</v>
      </c>
      <c r="AD892" s="3334">
        <f>AB892/12*$B$4</f>
        <v>1139.1189149549998</v>
      </c>
      <c r="AE892" s="1137">
        <f t="shared" si="826"/>
        <v>1931.0664999999999</v>
      </c>
      <c r="AF892" s="3021"/>
      <c r="AG892" s="1137"/>
      <c r="AH892" s="1137">
        <f>AE892-AD892</f>
        <v>791.9475850450001</v>
      </c>
      <c r="AI892" s="1137"/>
      <c r="AJ892" s="1137">
        <v>0</v>
      </c>
      <c r="AK892" s="2009">
        <v>1931.0664999999999</v>
      </c>
      <c r="AL892" s="3558"/>
      <c r="AM892" s="3895"/>
      <c r="AN892" s="2071"/>
      <c r="AO892" s="4305">
        <f t="shared" si="778"/>
        <v>1952775.2827799998</v>
      </c>
      <c r="AP892" s="4305"/>
    </row>
    <row r="893" spans="1:42" ht="30" x14ac:dyDescent="0.25">
      <c r="A893" s="47">
        <v>1</v>
      </c>
      <c r="B893" s="421" t="s">
        <v>213</v>
      </c>
      <c r="C893" s="2166"/>
      <c r="D893" s="251"/>
      <c r="E893" s="1497"/>
      <c r="F893" s="3955"/>
      <c r="G893" s="1497">
        <f t="shared" si="781"/>
        <v>0</v>
      </c>
      <c r="H893" s="102"/>
      <c r="I893" s="102"/>
      <c r="J893" s="102"/>
      <c r="K893" s="3460"/>
      <c r="L893" s="102"/>
      <c r="M893" s="102"/>
      <c r="N893" s="102"/>
      <c r="O893" s="3938"/>
      <c r="P893" s="102">
        <f t="shared" si="782"/>
        <v>0</v>
      </c>
      <c r="Q893" s="102"/>
      <c r="R893" s="102"/>
      <c r="S893" s="102"/>
      <c r="T893" s="102"/>
      <c r="U893" s="102"/>
      <c r="V893" s="1283"/>
      <c r="W893" s="1283"/>
      <c r="X893" s="1283"/>
      <c r="Y893" s="1283"/>
      <c r="Z893" s="1283"/>
      <c r="AA893" s="1283"/>
      <c r="AB893" s="1283"/>
      <c r="AC893" s="1283"/>
      <c r="AD893" s="3328">
        <f t="shared" ref="AD893" si="827">V893/12*$B$4</f>
        <v>0</v>
      </c>
      <c r="AE893" s="1283">
        <f t="shared" si="826"/>
        <v>0</v>
      </c>
      <c r="AF893" s="3049"/>
      <c r="AG893" s="1283"/>
      <c r="AH893" s="1283">
        <f>AE893-AD893</f>
        <v>0</v>
      </c>
      <c r="AI893" s="1283"/>
      <c r="AJ893" s="1283"/>
      <c r="AK893" s="2063"/>
      <c r="AL893" s="3588"/>
      <c r="AM893" s="3938"/>
      <c r="AN893" s="3939"/>
      <c r="AO893" s="4305">
        <f t="shared" si="778"/>
        <v>0</v>
      </c>
      <c r="AP893" s="4305"/>
    </row>
    <row r="894" spans="1:42" s="73" customFormat="1" x14ac:dyDescent="0.25">
      <c r="A894" s="47">
        <v>1</v>
      </c>
      <c r="B894" s="98" t="s">
        <v>136</v>
      </c>
      <c r="C894" s="2285"/>
      <c r="D894" s="460"/>
      <c r="E894" s="1507">
        <f>SUM(E895:E899)</f>
        <v>4945</v>
      </c>
      <c r="F894" s="4407">
        <f>SUM(F895:F899)</f>
        <v>4375</v>
      </c>
      <c r="G894" s="1507">
        <f t="shared" si="781"/>
        <v>570</v>
      </c>
      <c r="H894" s="418">
        <f>SUM(H895:H899)</f>
        <v>3121.3333333333335</v>
      </c>
      <c r="I894" s="2887">
        <f>SUM(I895:I899)</f>
        <v>3519</v>
      </c>
      <c r="J894" s="418">
        <f>I894/H894*100</f>
        <v>112.74028193079879</v>
      </c>
      <c r="K894" s="3447">
        <f>SUM(K895:K899)</f>
        <v>3683</v>
      </c>
      <c r="L894" s="102"/>
      <c r="M894" s="459"/>
      <c r="N894" s="459"/>
      <c r="O894" s="3947"/>
      <c r="P894" s="459">
        <f t="shared" si="782"/>
        <v>0</v>
      </c>
      <c r="Q894" s="459"/>
      <c r="R894" s="459"/>
      <c r="S894" s="198"/>
      <c r="T894" s="102"/>
      <c r="U894" s="102"/>
      <c r="V894" s="1283">
        <v>9191.5931073170723</v>
      </c>
      <c r="W894" s="1283">
        <v>9191.5931073170723</v>
      </c>
      <c r="X894" s="1283">
        <v>9191.5931073170723</v>
      </c>
      <c r="Y894" s="1283">
        <v>9191.5931073170723</v>
      </c>
      <c r="Z894" s="1283">
        <v>9191.5931073170723</v>
      </c>
      <c r="AA894" s="1283">
        <v>9191.5931073170723</v>
      </c>
      <c r="AB894" s="1283">
        <v>11641.943107317069</v>
      </c>
      <c r="AC894" s="1283">
        <v>12639.58561</v>
      </c>
      <c r="AD894" s="3328">
        <f>V894/12*$B$4+(W894-V894)/11*6+(X894-W894)/10*5+(Y894-X894)/9*4+(Z894-Y894)/8*3+(AA894-Z894)/7*2+(AB894-AA894)/6*1+(AC894-AB894)</f>
        <v>6767.7968152845569</v>
      </c>
      <c r="AE894" s="1283">
        <f t="shared" si="826"/>
        <v>6585.6446100000012</v>
      </c>
      <c r="AF894" s="3050"/>
      <c r="AG894" s="1893"/>
      <c r="AH894" s="1893">
        <f>AE894-AD894</f>
        <v>-182.15220528455575</v>
      </c>
      <c r="AI894" s="1893"/>
      <c r="AJ894" s="1283">
        <v>0</v>
      </c>
      <c r="AK894" s="4334">
        <v>6585.6446100000012</v>
      </c>
      <c r="AL894" s="3589">
        <v>6622.1076600000006</v>
      </c>
      <c r="AM894" s="3940">
        <f>SUM(AM895:AM899)</f>
        <v>0</v>
      </c>
      <c r="AN894" s="3941"/>
      <c r="AO894" s="4305">
        <f t="shared" si="778"/>
        <v>11641943.10731707</v>
      </c>
      <c r="AP894" s="4305"/>
    </row>
    <row r="895" spans="1:42" s="73" customFormat="1" x14ac:dyDescent="0.25">
      <c r="A895" s="47">
        <v>1</v>
      </c>
      <c r="B895" s="99" t="s">
        <v>295</v>
      </c>
      <c r="C895" s="2157"/>
      <c r="D895" s="99"/>
      <c r="E895" s="1488">
        <v>280</v>
      </c>
      <c r="F895" s="4185">
        <v>280</v>
      </c>
      <c r="G895" s="1488">
        <f t="shared" si="781"/>
        <v>0</v>
      </c>
      <c r="H895" s="69">
        <f>ROUND(E895/12*$B$4,0)</f>
        <v>163</v>
      </c>
      <c r="I895" s="69">
        <v>93</v>
      </c>
      <c r="J895" s="69">
        <f>I895/H895*100</f>
        <v>57.055214723926383</v>
      </c>
      <c r="K895" s="3390"/>
      <c r="L895" s="198"/>
      <c r="M895" s="459"/>
      <c r="N895" s="459"/>
      <c r="O895" s="3947"/>
      <c r="P895" s="459">
        <f t="shared" si="782"/>
        <v>0</v>
      </c>
      <c r="Q895" s="459"/>
      <c r="R895" s="459"/>
      <c r="S895" s="459"/>
      <c r="T895" s="418"/>
      <c r="U895" s="102"/>
      <c r="V895" s="2064"/>
      <c r="W895" s="2064"/>
      <c r="X895" s="2064"/>
      <c r="Y895" s="2064"/>
      <c r="Z895" s="2064"/>
      <c r="AA895" s="2064"/>
      <c r="AB895" s="2064"/>
      <c r="AC895" s="2064"/>
      <c r="AD895" s="2985"/>
      <c r="AE895" s="1283"/>
      <c r="AF895" s="3050"/>
      <c r="AG895" s="1893"/>
      <c r="AH895" s="1893"/>
      <c r="AI895" s="1893"/>
      <c r="AJ895" s="1283"/>
      <c r="AK895" s="2063"/>
      <c r="AL895" s="3588"/>
      <c r="AM895" s="3832"/>
      <c r="AN895" s="3939"/>
      <c r="AO895" s="4305">
        <f t="shared" si="778"/>
        <v>0</v>
      </c>
      <c r="AP895" s="4305"/>
    </row>
    <row r="896" spans="1:42" s="73" customFormat="1" x14ac:dyDescent="0.25">
      <c r="A896" s="47">
        <v>1</v>
      </c>
      <c r="B896" s="106" t="s">
        <v>68</v>
      </c>
      <c r="C896" s="2162"/>
      <c r="D896" s="106"/>
      <c r="E896" s="1503">
        <v>3370</v>
      </c>
      <c r="F896" s="4415">
        <v>2800</v>
      </c>
      <c r="G896" s="1503">
        <f t="shared" si="781"/>
        <v>570</v>
      </c>
      <c r="H896" s="75">
        <f t="shared" ref="H896" si="828">(E896-G896)/12*$B$4+G896</f>
        <v>2203.3333333333335</v>
      </c>
      <c r="I896" s="75">
        <v>3137</v>
      </c>
      <c r="J896" s="75">
        <f>I896/H896*100</f>
        <v>142.37518910741301</v>
      </c>
      <c r="K896" s="3376">
        <v>3683</v>
      </c>
      <c r="L896" s="102"/>
      <c r="M896" s="459"/>
      <c r="N896" s="459"/>
      <c r="O896" s="3947"/>
      <c r="P896" s="459">
        <f t="shared" si="782"/>
        <v>0</v>
      </c>
      <c r="Q896" s="459"/>
      <c r="R896" s="459"/>
      <c r="S896" s="459"/>
      <c r="T896" s="198"/>
      <c r="U896" s="459"/>
      <c r="V896" s="1885"/>
      <c r="W896" s="1885"/>
      <c r="X896" s="1885"/>
      <c r="Y896" s="1885"/>
      <c r="Z896" s="1885"/>
      <c r="AA896" s="1885"/>
      <c r="AB896" s="1885"/>
      <c r="AC896" s="1885"/>
      <c r="AD896" s="2985"/>
      <c r="AE896" s="1283"/>
      <c r="AF896" s="3050"/>
      <c r="AG896" s="1893"/>
      <c r="AH896" s="1893"/>
      <c r="AI896" s="1893"/>
      <c r="AJ896" s="1893"/>
      <c r="AK896" s="2063"/>
      <c r="AL896" s="3588"/>
      <c r="AM896" s="3833"/>
      <c r="AN896" s="3939"/>
      <c r="AO896" s="4305">
        <f t="shared" si="778"/>
        <v>0</v>
      </c>
      <c r="AP896" s="4305"/>
    </row>
    <row r="897" spans="1:42" s="73" customFormat="1" ht="30" x14ac:dyDescent="0.25">
      <c r="A897" s="47">
        <v>1</v>
      </c>
      <c r="B897" s="125" t="s">
        <v>125</v>
      </c>
      <c r="C897" s="2162"/>
      <c r="D897" s="106"/>
      <c r="E897" s="1503">
        <v>645</v>
      </c>
      <c r="F897" s="4415">
        <v>645</v>
      </c>
      <c r="G897" s="1503">
        <f t="shared" si="781"/>
        <v>0</v>
      </c>
      <c r="H897" s="75">
        <f>ROUND(E897/12*$B$4,0)</f>
        <v>376</v>
      </c>
      <c r="I897" s="75">
        <v>67</v>
      </c>
      <c r="J897" s="75">
        <f>I897/H897*100</f>
        <v>17.819148936170212</v>
      </c>
      <c r="K897" s="3376"/>
      <c r="L897" s="102"/>
      <c r="M897" s="459"/>
      <c r="N897" s="459"/>
      <c r="O897" s="3947"/>
      <c r="P897" s="459">
        <f t="shared" si="782"/>
        <v>0</v>
      </c>
      <c r="Q897" s="459"/>
      <c r="R897" s="459"/>
      <c r="S897" s="459"/>
      <c r="T897" s="1893"/>
      <c r="U897" s="1893"/>
      <c r="V897" s="1893"/>
      <c r="W897" s="1893"/>
      <c r="X897" s="1893"/>
      <c r="Y897" s="1893"/>
      <c r="Z897" s="1893"/>
      <c r="AA897" s="1893"/>
      <c r="AB897" s="1893"/>
      <c r="AC897" s="1893"/>
      <c r="AD897" s="2985"/>
      <c r="AE897" s="1283"/>
      <c r="AF897" s="3050"/>
      <c r="AG897" s="1893"/>
      <c r="AH897" s="1893"/>
      <c r="AI897" s="1893"/>
      <c r="AJ897" s="1893"/>
      <c r="AK897" s="2063"/>
      <c r="AL897" s="3588"/>
      <c r="AM897" s="3833"/>
      <c r="AN897" s="3939"/>
      <c r="AO897" s="4305">
        <f t="shared" si="778"/>
        <v>0</v>
      </c>
      <c r="AP897" s="4305"/>
    </row>
    <row r="898" spans="1:42" s="73" customFormat="1" ht="30" x14ac:dyDescent="0.25">
      <c r="A898" s="47">
        <v>1</v>
      </c>
      <c r="B898" s="125" t="s">
        <v>63</v>
      </c>
      <c r="C898" s="2162"/>
      <c r="D898" s="106"/>
      <c r="E898" s="1503">
        <v>100</v>
      </c>
      <c r="F898" s="4415">
        <v>100</v>
      </c>
      <c r="G898" s="1503">
        <f t="shared" si="781"/>
        <v>0</v>
      </c>
      <c r="H898" s="75">
        <f>ROUND(E898/12*$B$4,0)</f>
        <v>58</v>
      </c>
      <c r="I898" s="75"/>
      <c r="J898" s="75"/>
      <c r="K898" s="3376"/>
      <c r="L898" s="459"/>
      <c r="M898" s="459"/>
      <c r="N898" s="459"/>
      <c r="O898" s="3947"/>
      <c r="P898" s="459">
        <f t="shared" si="782"/>
        <v>0</v>
      </c>
      <c r="Q898" s="459"/>
      <c r="R898" s="459"/>
      <c r="S898" s="459"/>
      <c r="T898" s="1893"/>
      <c r="U898" s="1893"/>
      <c r="V898" s="1893"/>
      <c r="W898" s="1893"/>
      <c r="X898" s="1893"/>
      <c r="Y898" s="1893"/>
      <c r="Z898" s="1893"/>
      <c r="AA898" s="1893"/>
      <c r="AB898" s="1893"/>
      <c r="AC898" s="1893"/>
      <c r="AD898" s="3330"/>
      <c r="AE898" s="1283"/>
      <c r="AF898" s="3050"/>
      <c r="AG898" s="1893"/>
      <c r="AH898" s="1893"/>
      <c r="AI898" s="1893"/>
      <c r="AJ898" s="1893"/>
      <c r="AK898" s="2063"/>
      <c r="AL898" s="3588"/>
      <c r="AM898" s="3833"/>
      <c r="AN898" s="3939"/>
      <c r="AO898" s="4305">
        <f t="shared" si="778"/>
        <v>0</v>
      </c>
      <c r="AP898" s="4305"/>
    </row>
    <row r="899" spans="1:42" s="73" customFormat="1" ht="30" x14ac:dyDescent="0.25">
      <c r="A899" s="47">
        <v>1</v>
      </c>
      <c r="B899" s="125" t="s">
        <v>74</v>
      </c>
      <c r="C899" s="2162"/>
      <c r="D899" s="106"/>
      <c r="E899" s="1503">
        <v>550</v>
      </c>
      <c r="F899" s="4415">
        <v>550</v>
      </c>
      <c r="G899" s="1503">
        <f t="shared" si="781"/>
        <v>0</v>
      </c>
      <c r="H899" s="75">
        <f>ROUND(E899/12*$B$4,0)</f>
        <v>321</v>
      </c>
      <c r="I899" s="75">
        <v>222</v>
      </c>
      <c r="J899" s="75">
        <f>I899/H899*100</f>
        <v>69.158878504672899</v>
      </c>
      <c r="K899" s="3376"/>
      <c r="L899" s="459"/>
      <c r="M899" s="459"/>
      <c r="N899" s="459"/>
      <c r="O899" s="3947"/>
      <c r="P899" s="459">
        <f t="shared" si="782"/>
        <v>0</v>
      </c>
      <c r="Q899" s="459"/>
      <c r="R899" s="459"/>
      <c r="S899" s="459"/>
      <c r="T899" s="1893"/>
      <c r="U899" s="1893"/>
      <c r="V899" s="1893"/>
      <c r="W899" s="1893"/>
      <c r="X899" s="1893"/>
      <c r="Y899" s="1893"/>
      <c r="Z899" s="1893"/>
      <c r="AA899" s="1893"/>
      <c r="AB899" s="1893"/>
      <c r="AC899" s="1893"/>
      <c r="AD899" s="2985"/>
      <c r="AE899" s="1283"/>
      <c r="AF899" s="3050"/>
      <c r="AG899" s="1893"/>
      <c r="AH899" s="1893"/>
      <c r="AI899" s="1893"/>
      <c r="AJ899" s="1893"/>
      <c r="AK899" s="2063"/>
      <c r="AL899" s="3588"/>
      <c r="AM899" s="3833"/>
      <c r="AN899" s="3939"/>
      <c r="AO899" s="4305">
        <f t="shared" ref="AO899:AO962" si="829">AB899*1000</f>
        <v>0</v>
      </c>
      <c r="AP899" s="4305"/>
    </row>
    <row r="900" spans="1:42" s="73" customFormat="1" ht="29.25" x14ac:dyDescent="0.25">
      <c r="A900" s="47">
        <v>1</v>
      </c>
      <c r="B900" s="1397" t="s">
        <v>384</v>
      </c>
      <c r="C900" s="2290"/>
      <c r="D900" s="458"/>
      <c r="E900" s="1646"/>
      <c r="F900" s="4422"/>
      <c r="G900" s="1646">
        <f t="shared" si="781"/>
        <v>0</v>
      </c>
      <c r="H900" s="1398"/>
      <c r="I900" s="1398"/>
      <c r="J900" s="93"/>
      <c r="K900" s="3385"/>
      <c r="L900" s="1384"/>
      <c r="M900" s="459"/>
      <c r="N900" s="1384"/>
      <c r="O900" s="4598"/>
      <c r="P900" s="1384">
        <f t="shared" si="782"/>
        <v>0</v>
      </c>
      <c r="Q900" s="1384"/>
      <c r="R900" s="1384"/>
      <c r="S900" s="1384"/>
      <c r="T900" s="1384"/>
      <c r="U900" s="1384"/>
      <c r="V900" s="2065"/>
      <c r="W900" s="2065"/>
      <c r="X900" s="2065"/>
      <c r="Y900" s="2065"/>
      <c r="Z900" s="2065"/>
      <c r="AA900" s="2065"/>
      <c r="AB900" s="2065"/>
      <c r="AC900" s="2065"/>
      <c r="AD900" s="3333"/>
      <c r="AE900" s="1885"/>
      <c r="AF900" s="3049"/>
      <c r="AG900" s="1283"/>
      <c r="AH900" s="1283"/>
      <c r="AI900" s="1893"/>
      <c r="AJ900" s="2065"/>
      <c r="AK900" s="2066"/>
      <c r="AL900" s="3590"/>
      <c r="AM900" s="3942"/>
      <c r="AN900" s="3943"/>
      <c r="AO900" s="4305">
        <f t="shared" si="829"/>
        <v>0</v>
      </c>
      <c r="AP900" s="4305"/>
    </row>
    <row r="901" spans="1:42" ht="29.25" x14ac:dyDescent="0.25">
      <c r="A901" s="47">
        <v>1</v>
      </c>
      <c r="B901" s="340" t="s">
        <v>139</v>
      </c>
      <c r="C901" s="2245"/>
      <c r="D901" s="108"/>
      <c r="E901" s="1506"/>
      <c r="F901" s="4421"/>
      <c r="G901" s="1506">
        <f t="shared" si="781"/>
        <v>0</v>
      </c>
      <c r="H901" s="371"/>
      <c r="I901" s="425"/>
      <c r="J901" s="401"/>
      <c r="K901" s="3461"/>
      <c r="L901" s="425"/>
      <c r="M901" s="371"/>
      <c r="N901" s="425"/>
      <c r="O901" s="3944"/>
      <c r="P901" s="425">
        <f t="shared" si="782"/>
        <v>0</v>
      </c>
      <c r="Q901" s="425"/>
      <c r="R901" s="371"/>
      <c r="S901" s="371"/>
      <c r="T901" s="371"/>
      <c r="U901" s="371"/>
      <c r="V901" s="1881">
        <f t="shared" ref="V901:AH901" si="830">SUM(V900,V894)</f>
        <v>9191.5931073170723</v>
      </c>
      <c r="W901" s="1881">
        <f t="shared" ref="W901:X901" si="831">SUM(W900,W894)</f>
        <v>9191.5931073170723</v>
      </c>
      <c r="X901" s="1881">
        <f t="shared" si="831"/>
        <v>9191.5931073170723</v>
      </c>
      <c r="Y901" s="1881">
        <f t="shared" ref="Y901:Z901" si="832">SUM(Y900,Y894)</f>
        <v>9191.5931073170723</v>
      </c>
      <c r="Z901" s="1881">
        <f t="shared" si="832"/>
        <v>9191.5931073170723</v>
      </c>
      <c r="AA901" s="1881">
        <f t="shared" ref="AA901:AB901" si="833">SUM(AA900,AA894)</f>
        <v>9191.5931073170723</v>
      </c>
      <c r="AB901" s="1881">
        <f t="shared" si="833"/>
        <v>11641.943107317069</v>
      </c>
      <c r="AC901" s="1881">
        <f t="shared" ref="AC901" si="834">SUM(AC900,AC894)</f>
        <v>12639.58561</v>
      </c>
      <c r="AD901" s="3329">
        <f t="shared" si="830"/>
        <v>6767.7968152845569</v>
      </c>
      <c r="AE901" s="2065">
        <f t="shared" si="830"/>
        <v>6585.6446100000012</v>
      </c>
      <c r="AF901" s="3051">
        <f t="shared" si="830"/>
        <v>0</v>
      </c>
      <c r="AG901" s="2065">
        <f t="shared" si="830"/>
        <v>0</v>
      </c>
      <c r="AH901" s="2065">
        <f t="shared" si="830"/>
        <v>-182.15220528455575</v>
      </c>
      <c r="AI901" s="2065"/>
      <c r="AJ901" s="2067"/>
      <c r="AK901" s="2068">
        <f>SUM(AK900,AK894)</f>
        <v>6585.6446100000012</v>
      </c>
      <c r="AL901" s="3591">
        <f>SUM(AL900,AL894)</f>
        <v>6622.1076600000006</v>
      </c>
      <c r="AM901" s="3944"/>
      <c r="AN901" s="3945">
        <f>SUM(AN900,AN894)</f>
        <v>0</v>
      </c>
      <c r="AO901" s="4305">
        <f t="shared" si="829"/>
        <v>11641943.10731707</v>
      </c>
      <c r="AP901" s="4305"/>
    </row>
    <row r="902" spans="1:42" x14ac:dyDescent="0.25">
      <c r="A902" s="47">
        <v>1</v>
      </c>
      <c r="B902" s="1385" t="s">
        <v>29</v>
      </c>
      <c r="C902" s="2291"/>
      <c r="D902" s="374"/>
      <c r="E902" s="1507"/>
      <c r="F902" s="4407"/>
      <c r="G902" s="1507">
        <f t="shared" si="781"/>
        <v>0</v>
      </c>
      <c r="H902" s="418"/>
      <c r="I902" s="375"/>
      <c r="J902" s="418"/>
      <c r="K902" s="3587"/>
      <c r="L902" s="295"/>
      <c r="M902" s="295"/>
      <c r="N902" s="375"/>
      <c r="O902" s="3893"/>
      <c r="P902" s="375">
        <f t="shared" si="782"/>
        <v>0</v>
      </c>
      <c r="Q902" s="375"/>
      <c r="R902" s="375"/>
      <c r="S902" s="112"/>
      <c r="T902" s="457"/>
      <c r="U902" s="146"/>
      <c r="V902" s="1137"/>
      <c r="W902" s="1137"/>
      <c r="X902" s="1137"/>
      <c r="Y902" s="1137"/>
      <c r="Z902" s="1137"/>
      <c r="AA902" s="1137"/>
      <c r="AB902" s="1137"/>
      <c r="AC902" s="1137"/>
      <c r="AD902" s="2984"/>
      <c r="AE902" s="2020">
        <f t="shared" ref="AE902:AE908" si="835">AK902-AJ902-AG902</f>
        <v>0</v>
      </c>
      <c r="AF902" s="3021"/>
      <c r="AG902" s="1137"/>
      <c r="AH902" s="2020"/>
      <c r="AI902" s="2020"/>
      <c r="AJ902" s="2020"/>
      <c r="AK902" s="2021"/>
      <c r="AL902" s="3568"/>
      <c r="AM902" s="3893"/>
      <c r="AN902" s="3322"/>
      <c r="AO902" s="4305">
        <f t="shared" si="829"/>
        <v>0</v>
      </c>
      <c r="AP902" s="4305"/>
    </row>
    <row r="903" spans="1:42" x14ac:dyDescent="0.25">
      <c r="A903" s="47">
        <v>1</v>
      </c>
      <c r="B903" s="184" t="s">
        <v>154</v>
      </c>
      <c r="C903" s="2216"/>
      <c r="D903" s="252"/>
      <c r="E903" s="1497"/>
      <c r="F903" s="3955"/>
      <c r="G903" s="1497">
        <f t="shared" si="781"/>
        <v>0</v>
      </c>
      <c r="H903" s="102"/>
      <c r="I903" s="102"/>
      <c r="J903" s="102"/>
      <c r="K903" s="3460"/>
      <c r="L903" s="94"/>
      <c r="M903" s="94"/>
      <c r="N903" s="102"/>
      <c r="O903" s="3938"/>
      <c r="P903" s="102">
        <f t="shared" si="782"/>
        <v>0</v>
      </c>
      <c r="Q903" s="102"/>
      <c r="R903" s="102"/>
      <c r="S903" s="71"/>
      <c r="T903" s="165"/>
      <c r="U903" s="71"/>
      <c r="V903" s="607"/>
      <c r="W903" s="607"/>
      <c r="X903" s="607"/>
      <c r="Y903" s="607"/>
      <c r="Z903" s="607"/>
      <c r="AA903" s="607"/>
      <c r="AB903" s="607"/>
      <c r="AC903" s="607"/>
      <c r="AD903" s="2985" t="s">
        <v>245</v>
      </c>
      <c r="AE903" s="607">
        <f t="shared" si="835"/>
        <v>0</v>
      </c>
      <c r="AF903" s="3022"/>
      <c r="AG903" s="607"/>
      <c r="AH903" s="607"/>
      <c r="AI903" s="607"/>
      <c r="AJ903" s="607"/>
      <c r="AK903" s="2010"/>
      <c r="AL903" s="3559"/>
      <c r="AM903" s="3938"/>
      <c r="AN903" s="2006"/>
      <c r="AO903" s="4305">
        <f t="shared" si="829"/>
        <v>0</v>
      </c>
      <c r="AP903" s="4305"/>
    </row>
    <row r="904" spans="1:42" x14ac:dyDescent="0.25">
      <c r="A904" s="47">
        <v>1</v>
      </c>
      <c r="B904" s="100" t="s">
        <v>24</v>
      </c>
      <c r="C904" s="2278"/>
      <c r="D904" s="309">
        <v>300</v>
      </c>
      <c r="E904" s="1499">
        <v>662</v>
      </c>
      <c r="F904" s="4398">
        <v>662</v>
      </c>
      <c r="G904" s="1499">
        <f t="shared" si="781"/>
        <v>0</v>
      </c>
      <c r="H904" s="69">
        <f>ROUND(E904/12*$B$4,0)</f>
        <v>386</v>
      </c>
      <c r="I904" s="309">
        <v>128</v>
      </c>
      <c r="J904" s="75">
        <f>I904/H904*100</f>
        <v>33.160621761658035</v>
      </c>
      <c r="K904" s="3376"/>
      <c r="L904" s="311">
        <v>4</v>
      </c>
      <c r="M904" s="70">
        <f>R904/I904</f>
        <v>2.859375</v>
      </c>
      <c r="N904" s="71">
        <f>ROUND(E904*L904,0)</f>
        <v>2648</v>
      </c>
      <c r="O904" s="4067">
        <v>2648</v>
      </c>
      <c r="P904" s="71">
        <f t="shared" si="782"/>
        <v>0</v>
      </c>
      <c r="Q904" s="71">
        <f t="shared" ref="Q904:Q905" si="836">ROUND(N904/12*$B$4,0)</f>
        <v>1545</v>
      </c>
      <c r="R904" s="309">
        <v>366</v>
      </c>
      <c r="S904" s="71">
        <f>R904/Q904*100</f>
        <v>23.689320388349515</v>
      </c>
      <c r="T904" s="77">
        <f>ROUND(N904/D904,0)</f>
        <v>9</v>
      </c>
      <c r="U904" s="112">
        <f>R904/$B$4*12/T904</f>
        <v>69.714285714285722</v>
      </c>
      <c r="V904" s="607"/>
      <c r="W904" s="607"/>
      <c r="X904" s="607"/>
      <c r="Y904" s="607"/>
      <c r="Z904" s="607"/>
      <c r="AA904" s="607"/>
      <c r="AB904" s="607"/>
      <c r="AC904" s="607"/>
      <c r="AD904" s="2985"/>
      <c r="AE904" s="607">
        <f t="shared" si="835"/>
        <v>0</v>
      </c>
      <c r="AF904" s="3022"/>
      <c r="AG904" s="607"/>
      <c r="AH904" s="607"/>
      <c r="AI904" s="607"/>
      <c r="AJ904" s="607"/>
      <c r="AK904" s="2010"/>
      <c r="AL904" s="3559"/>
      <c r="AM904" s="3880"/>
      <c r="AN904" s="2006"/>
      <c r="AO904" s="4305">
        <f t="shared" si="829"/>
        <v>0</v>
      </c>
      <c r="AP904" s="4305"/>
    </row>
    <row r="905" spans="1:42" x14ac:dyDescent="0.25">
      <c r="A905" s="47">
        <v>1</v>
      </c>
      <c r="B905" s="100" t="s">
        <v>10</v>
      </c>
      <c r="C905" s="2281"/>
      <c r="D905" s="416">
        <v>300</v>
      </c>
      <c r="E905" s="1500">
        <v>150</v>
      </c>
      <c r="F905" s="4423">
        <v>150</v>
      </c>
      <c r="G905" s="1500">
        <f t="shared" si="781"/>
        <v>0</v>
      </c>
      <c r="H905" s="75">
        <f>ROUND(E905/12*$B$4,0)</f>
        <v>88</v>
      </c>
      <c r="I905" s="416">
        <v>35</v>
      </c>
      <c r="J905" s="75">
        <f>I905/H905*100</f>
        <v>39.772727272727273</v>
      </c>
      <c r="K905" s="3376"/>
      <c r="L905" s="338">
        <v>8</v>
      </c>
      <c r="M905" s="70">
        <f>R905/I905</f>
        <v>11.6</v>
      </c>
      <c r="N905" s="71">
        <f>ROUND(E905*L905,0)</f>
        <v>1200</v>
      </c>
      <c r="O905" s="4102">
        <v>1200</v>
      </c>
      <c r="P905" s="77">
        <f t="shared" si="782"/>
        <v>0</v>
      </c>
      <c r="Q905" s="77">
        <f t="shared" si="836"/>
        <v>700</v>
      </c>
      <c r="R905" s="416">
        <v>406</v>
      </c>
      <c r="S905" s="77">
        <f>R905/Q905*100</f>
        <v>57.999999999999993</v>
      </c>
      <c r="T905" s="77">
        <f>ROUND(N905/D905,0)</f>
        <v>4</v>
      </c>
      <c r="U905" s="127">
        <f>R905/$B$4*12/T905</f>
        <v>174</v>
      </c>
      <c r="V905" s="1889"/>
      <c r="W905" s="1889"/>
      <c r="X905" s="1889"/>
      <c r="Y905" s="1889"/>
      <c r="Z905" s="1889"/>
      <c r="AA905" s="1889"/>
      <c r="AB905" s="1889"/>
      <c r="AC905" s="1889"/>
      <c r="AD905" s="3327"/>
      <c r="AE905" s="1889">
        <f t="shared" si="835"/>
        <v>0</v>
      </c>
      <c r="AF905" s="3023"/>
      <c r="AG905" s="1889"/>
      <c r="AH905" s="1889"/>
      <c r="AI905" s="1889"/>
      <c r="AJ905" s="1889"/>
      <c r="AK905" s="2011"/>
      <c r="AL905" s="3560"/>
      <c r="AM905" s="3946"/>
      <c r="AN905" s="3313"/>
      <c r="AO905" s="4305">
        <f t="shared" si="829"/>
        <v>0</v>
      </c>
      <c r="AP905" s="4305"/>
    </row>
    <row r="906" spans="1:42" x14ac:dyDescent="0.25">
      <c r="A906" s="47">
        <v>1</v>
      </c>
      <c r="B906" s="122" t="s">
        <v>78</v>
      </c>
      <c r="C906" s="2182"/>
      <c r="D906" s="458"/>
      <c r="E906" s="1501">
        <f>SUM(E904:E905)</f>
        <v>812</v>
      </c>
      <c r="F906" s="4399">
        <f>SUM(F904:F905)</f>
        <v>812</v>
      </c>
      <c r="G906" s="1501">
        <f t="shared" si="781"/>
        <v>0</v>
      </c>
      <c r="H906" s="459">
        <f>SUM(H904:H905)</f>
        <v>474</v>
      </c>
      <c r="I906" s="459">
        <f>SUM(I904:I905)</f>
        <v>163</v>
      </c>
      <c r="J906" s="75">
        <f>I906/H906*100</f>
        <v>34.388185654008439</v>
      </c>
      <c r="K906" s="3376">
        <f>SUM(K904:K905)</f>
        <v>0</v>
      </c>
      <c r="L906" s="107">
        <f>IF(E906=0,0,N906/E906)</f>
        <v>4.7389162561576352</v>
      </c>
      <c r="M906" s="459">
        <f>SUM(M904:M904)</f>
        <v>2.859375</v>
      </c>
      <c r="N906" s="459">
        <f>SUM(N904:N905)</f>
        <v>3848</v>
      </c>
      <c r="O906" s="3947">
        <v>3848</v>
      </c>
      <c r="P906" s="459">
        <f t="shared" si="782"/>
        <v>0</v>
      </c>
      <c r="Q906" s="459">
        <f>SUM(Q904:Q905)</f>
        <v>2245</v>
      </c>
      <c r="R906" s="459">
        <f>SUM(R904:R905)</f>
        <v>772</v>
      </c>
      <c r="S906" s="77">
        <f>R906/Q906*100</f>
        <v>34.387527839643653</v>
      </c>
      <c r="T906" s="278">
        <f>SUM(T904:T905)</f>
        <v>13</v>
      </c>
      <c r="U906" s="77">
        <f>R906/$B$4*12/T906</f>
        <v>101.80219780219781</v>
      </c>
      <c r="V906" s="1889"/>
      <c r="W906" s="1889"/>
      <c r="X906" s="1889"/>
      <c r="Y906" s="1889"/>
      <c r="Z906" s="1889"/>
      <c r="AA906" s="1889"/>
      <c r="AB906" s="1889"/>
      <c r="AC906" s="1889"/>
      <c r="AD906" s="3327"/>
      <c r="AE906" s="1889">
        <f t="shared" si="835"/>
        <v>0</v>
      </c>
      <c r="AF906" s="3023"/>
      <c r="AG906" s="1889"/>
      <c r="AH906" s="1889"/>
      <c r="AI906" s="1889"/>
      <c r="AJ906" s="1889"/>
      <c r="AK906" s="2011"/>
      <c r="AL906" s="3560"/>
      <c r="AM906" s="3947">
        <f>SUM(AM904:AM905)</f>
        <v>0</v>
      </c>
      <c r="AN906" s="3313"/>
      <c r="AO906" s="4305">
        <f t="shared" si="829"/>
        <v>0</v>
      </c>
      <c r="AP906" s="4305"/>
    </row>
    <row r="907" spans="1:42" ht="29.25" x14ac:dyDescent="0.25">
      <c r="A907" s="47">
        <v>1</v>
      </c>
      <c r="B907" s="299" t="s">
        <v>222</v>
      </c>
      <c r="C907" s="299"/>
      <c r="D907" s="108"/>
      <c r="E907" s="1506">
        <f>SUM(E906)</f>
        <v>812</v>
      </c>
      <c r="F907" s="4421">
        <f>SUM(F906)</f>
        <v>812</v>
      </c>
      <c r="G907" s="1506">
        <f t="shared" si="781"/>
        <v>0</v>
      </c>
      <c r="H907" s="371">
        <f>SUM(H906)</f>
        <v>474</v>
      </c>
      <c r="I907" s="371">
        <f>SUM(I906)</f>
        <v>163</v>
      </c>
      <c r="J907" s="401">
        <f>I907/H907*100</f>
        <v>34.388185654008439</v>
      </c>
      <c r="K907" s="3406">
        <f>SUM(K906)</f>
        <v>0</v>
      </c>
      <c r="L907" s="81">
        <f>IF(E907=0,0,N907/E907)</f>
        <v>4.7389162561576352</v>
      </c>
      <c r="M907" s="371">
        <f>SUM(M906:M906)</f>
        <v>2.859375</v>
      </c>
      <c r="N907" s="371">
        <f>SUM(N906)</f>
        <v>3848</v>
      </c>
      <c r="O907" s="3892">
        <v>3848</v>
      </c>
      <c r="P907" s="371">
        <f t="shared" si="782"/>
        <v>0</v>
      </c>
      <c r="Q907" s="371">
        <f>SUM(Q906)</f>
        <v>2245</v>
      </c>
      <c r="R907" s="371">
        <f>SUM(R906)</f>
        <v>772</v>
      </c>
      <c r="S907" s="233">
        <f>R907/Q907*100</f>
        <v>34.387527839643653</v>
      </c>
      <c r="T907" s="456">
        <f>SUM(T906)</f>
        <v>13</v>
      </c>
      <c r="U907" s="456">
        <f>R907/$B$4*12/T907</f>
        <v>101.80219780219781</v>
      </c>
      <c r="V907" s="610">
        <v>13613.80608</v>
      </c>
      <c r="W907" s="610">
        <v>13613.80608</v>
      </c>
      <c r="X907" s="610">
        <v>13613.80608</v>
      </c>
      <c r="Y907" s="610">
        <v>13613.80608</v>
      </c>
      <c r="Z907" s="610">
        <v>13613.80608</v>
      </c>
      <c r="AA907" s="610">
        <v>13613.80608</v>
      </c>
      <c r="AB907" s="610">
        <v>13613.80608</v>
      </c>
      <c r="AC907" s="610">
        <v>13613.80608</v>
      </c>
      <c r="AD907" s="3328">
        <f>V907/12*$B$4+(W907-V907)/11*6+(X907-W907)/10*5+(Y907-X907)/9*4+(Z907-Y907)/8*3+(AA907-Z907)/7*2+(AB907-AA907)/6*1+(AC907-AB907)</f>
        <v>7941.3868800000009</v>
      </c>
      <c r="AE907" s="610">
        <f t="shared" si="835"/>
        <v>1785.4641799999999</v>
      </c>
      <c r="AF907" s="3020"/>
      <c r="AG907" s="610"/>
      <c r="AH907" s="610">
        <f>AE907-AD907</f>
        <v>-6155.922700000001</v>
      </c>
      <c r="AI907" s="610"/>
      <c r="AJ907" s="610">
        <v>-2.1215000000000002</v>
      </c>
      <c r="AK907" s="2008">
        <v>1783.34268</v>
      </c>
      <c r="AL907" s="3557"/>
      <c r="AM907" s="3892"/>
      <c r="AN907" s="3318"/>
      <c r="AO907" s="4305">
        <f t="shared" si="829"/>
        <v>13613806.08</v>
      </c>
      <c r="AP907" s="4305"/>
    </row>
    <row r="908" spans="1:42" ht="15.75" thickBot="1" x14ac:dyDescent="0.3">
      <c r="A908" s="47">
        <v>1</v>
      </c>
      <c r="B908" s="460"/>
      <c r="C908" s="2292"/>
      <c r="D908" s="460"/>
      <c r="E908" s="1507"/>
      <c r="F908" s="4407"/>
      <c r="G908" s="1507">
        <f t="shared" si="781"/>
        <v>0</v>
      </c>
      <c r="H908" s="418"/>
      <c r="I908" s="418"/>
      <c r="J908" s="418"/>
      <c r="K908" s="3447"/>
      <c r="L908" s="326"/>
      <c r="M908" s="326"/>
      <c r="N908" s="418"/>
      <c r="O908" s="3924"/>
      <c r="P908" s="418">
        <f t="shared" si="782"/>
        <v>0</v>
      </c>
      <c r="Q908" s="418"/>
      <c r="R908" s="418"/>
      <c r="S908" s="418"/>
      <c r="T908" s="419"/>
      <c r="U908" s="418"/>
      <c r="V908" s="1137"/>
      <c r="W908" s="1137"/>
      <c r="X908" s="1137"/>
      <c r="Y908" s="1137"/>
      <c r="Z908" s="1137"/>
      <c r="AA908" s="1137"/>
      <c r="AB908" s="1137"/>
      <c r="AC908" s="1137"/>
      <c r="AD908" s="2984"/>
      <c r="AE908" s="1137">
        <f t="shared" si="835"/>
        <v>0</v>
      </c>
      <c r="AF908" s="3021"/>
      <c r="AG908" s="1137"/>
      <c r="AH908" s="1137"/>
      <c r="AI908" s="1137"/>
      <c r="AJ908" s="1137"/>
      <c r="AK908" s="2009"/>
      <c r="AL908" s="3558"/>
      <c r="AM908" s="3924"/>
      <c r="AN908" s="2071"/>
      <c r="AO908" s="4305">
        <f t="shared" si="829"/>
        <v>0</v>
      </c>
      <c r="AP908" s="4305"/>
    </row>
    <row r="909" spans="1:42" ht="15.75" thickBot="1" x14ac:dyDescent="0.3">
      <c r="A909" s="47">
        <v>1</v>
      </c>
      <c r="B909" s="462" t="s">
        <v>422</v>
      </c>
      <c r="C909" s="462"/>
      <c r="D909" s="462"/>
      <c r="E909" s="1504"/>
      <c r="F909" s="4419"/>
      <c r="G909" s="1504">
        <f t="shared" si="781"/>
        <v>0</v>
      </c>
      <c r="H909" s="463"/>
      <c r="I909" s="463"/>
      <c r="J909" s="463"/>
      <c r="K909" s="3462"/>
      <c r="L909" s="333"/>
      <c r="M909" s="333"/>
      <c r="N909" s="463"/>
      <c r="O909" s="3948"/>
      <c r="P909" s="463">
        <f t="shared" si="782"/>
        <v>0</v>
      </c>
      <c r="Q909" s="463"/>
      <c r="R909" s="463">
        <f>SUM(R907,R901,R891)</f>
        <v>32467</v>
      </c>
      <c r="S909" s="463"/>
      <c r="T909" s="463"/>
      <c r="U909" s="463"/>
      <c r="V909" s="742">
        <f t="shared" ref="V909:AL909" si="837">SUM(V907,V901,V891)</f>
        <v>377088.61761169718</v>
      </c>
      <c r="W909" s="742">
        <f t="shared" ref="W909:X909" si="838">SUM(W907,W901,W891)</f>
        <v>377088.61761169718</v>
      </c>
      <c r="X909" s="742">
        <f t="shared" si="838"/>
        <v>377091.38745569717</v>
      </c>
      <c r="Y909" s="742">
        <f t="shared" ref="Y909:Z909" si="839">SUM(Y907,Y901,Y891)</f>
        <v>377091.38745569717</v>
      </c>
      <c r="Z909" s="742">
        <f t="shared" si="839"/>
        <v>377091.38745569717</v>
      </c>
      <c r="AA909" s="742">
        <f t="shared" ref="AA909:AB909" si="840">SUM(AA907,AA901,AA891)</f>
        <v>377091.38745569717</v>
      </c>
      <c r="AB909" s="742">
        <f t="shared" si="840"/>
        <v>379541.73745569721</v>
      </c>
      <c r="AC909" s="742">
        <f t="shared" ref="AC909" si="841">SUM(AC907,AC901,AC891)</f>
        <v>432427.96350518009</v>
      </c>
      <c r="AD909" s="2986">
        <f t="shared" si="837"/>
        <v>273264.36291163956</v>
      </c>
      <c r="AE909" s="742">
        <f t="shared" si="837"/>
        <v>273039.39396000002</v>
      </c>
      <c r="AF909" s="3031">
        <f t="shared" si="837"/>
        <v>0</v>
      </c>
      <c r="AG909" s="742">
        <f t="shared" si="837"/>
        <v>-1242.6941100000001</v>
      </c>
      <c r="AH909" s="742">
        <f t="shared" si="837"/>
        <v>-224.96895163959562</v>
      </c>
      <c r="AI909" s="742">
        <f t="shared" si="837"/>
        <v>0</v>
      </c>
      <c r="AJ909" s="742">
        <f t="shared" si="837"/>
        <v>-1787.2874099999999</v>
      </c>
      <c r="AK909" s="2017">
        <f t="shared" si="837"/>
        <v>270009.41243999999</v>
      </c>
      <c r="AL909" s="3564">
        <f t="shared" si="837"/>
        <v>131710.83307000002</v>
      </c>
      <c r="AM909" s="3948"/>
      <c r="AN909" s="3315">
        <f t="shared" ref="AN909" si="842">SUM(AN907,AN901,AN891)</f>
        <v>42555.642319999999</v>
      </c>
      <c r="AO909" s="4317">
        <f t="shared" si="829"/>
        <v>379541737.45569718</v>
      </c>
      <c r="AP909" s="4305"/>
    </row>
    <row r="910" spans="1:42" x14ac:dyDescent="0.25">
      <c r="A910" s="47">
        <v>1</v>
      </c>
      <c r="B910" s="464"/>
      <c r="C910" s="464"/>
      <c r="D910" s="464"/>
      <c r="E910" s="1631"/>
      <c r="F910" s="4385"/>
      <c r="G910" s="1631">
        <f t="shared" ref="G910:G973" si="843">E910-F910</f>
        <v>0</v>
      </c>
      <c r="H910" s="325"/>
      <c r="I910" s="325"/>
      <c r="J910" s="325"/>
      <c r="K910" s="3448"/>
      <c r="L910" s="317"/>
      <c r="M910" s="317"/>
      <c r="N910" s="325"/>
      <c r="O910" s="3925"/>
      <c r="P910" s="325">
        <f t="shared" ref="P910:P973" si="844">N910-O910</f>
        <v>0</v>
      </c>
      <c r="Q910" s="325"/>
      <c r="R910" s="325"/>
      <c r="S910" s="325"/>
      <c r="T910" s="325"/>
      <c r="U910" s="325"/>
      <c r="V910" s="1137"/>
      <c r="W910" s="1137"/>
      <c r="X910" s="1137"/>
      <c r="Y910" s="1137"/>
      <c r="Z910" s="1137"/>
      <c r="AA910" s="1137"/>
      <c r="AB910" s="1137"/>
      <c r="AC910" s="1137"/>
      <c r="AD910" s="2984"/>
      <c r="AE910" s="1137">
        <f>AK910-AJ910-AG910</f>
        <v>0</v>
      </c>
      <c r="AF910" s="3021"/>
      <c r="AG910" s="1137"/>
      <c r="AH910" s="1137"/>
      <c r="AI910" s="1137"/>
      <c r="AJ910" s="1137"/>
      <c r="AK910" s="2009"/>
      <c r="AL910" s="3558"/>
      <c r="AM910" s="3925"/>
      <c r="AN910" s="2071"/>
      <c r="AO910" s="4305">
        <f t="shared" si="829"/>
        <v>0</v>
      </c>
      <c r="AP910" s="4305"/>
    </row>
    <row r="911" spans="1:42" ht="57.75" x14ac:dyDescent="0.25">
      <c r="A911" s="47">
        <v>1</v>
      </c>
      <c r="B911" s="848" t="s">
        <v>583</v>
      </c>
      <c r="C911" s="848"/>
      <c r="D911" s="363"/>
      <c r="E911" s="1499"/>
      <c r="F911" s="4398"/>
      <c r="G911" s="1499">
        <f t="shared" si="843"/>
        <v>0</v>
      </c>
      <c r="H911" s="309"/>
      <c r="I911" s="309"/>
      <c r="J911" s="309"/>
      <c r="K911" s="3419"/>
      <c r="L911" s="311"/>
      <c r="M911" s="311"/>
      <c r="N911" s="309"/>
      <c r="O911" s="3880"/>
      <c r="P911" s="309">
        <f t="shared" si="844"/>
        <v>0</v>
      </c>
      <c r="Q911" s="309"/>
      <c r="R911" s="309"/>
      <c r="S911" s="309"/>
      <c r="T911" s="309"/>
      <c r="U911" s="309"/>
      <c r="V911" s="607" t="s">
        <v>75</v>
      </c>
      <c r="W911" s="607" t="s">
        <v>75</v>
      </c>
      <c r="X911" s="607" t="s">
        <v>75</v>
      </c>
      <c r="Y911" s="607" t="s">
        <v>75</v>
      </c>
      <c r="Z911" s="607" t="s">
        <v>75</v>
      </c>
      <c r="AA911" s="607" t="s">
        <v>75</v>
      </c>
      <c r="AB911" s="607" t="s">
        <v>75</v>
      </c>
      <c r="AC911" s="607" t="s">
        <v>75</v>
      </c>
      <c r="AD911" s="2985" t="s">
        <v>75</v>
      </c>
      <c r="AE911" s="607"/>
      <c r="AF911" s="3022"/>
      <c r="AG911" s="607"/>
      <c r="AH911" s="607" t="s">
        <v>75</v>
      </c>
      <c r="AI911" s="607"/>
      <c r="AJ911" s="607"/>
      <c r="AK911" s="2010" t="s">
        <v>75</v>
      </c>
      <c r="AL911" s="3559" t="s">
        <v>75</v>
      </c>
      <c r="AM911" s="3880"/>
      <c r="AN911" s="2006" t="s">
        <v>75</v>
      </c>
      <c r="AO911" s="4305"/>
      <c r="AP911" s="4305"/>
    </row>
    <row r="912" spans="1:42" x14ac:dyDescent="0.25">
      <c r="A912" s="47">
        <v>1</v>
      </c>
      <c r="B912" s="367" t="s">
        <v>5</v>
      </c>
      <c r="C912" s="2239"/>
      <c r="D912" s="367"/>
      <c r="E912" s="1499"/>
      <c r="F912" s="4398"/>
      <c r="G912" s="1499">
        <f t="shared" si="843"/>
        <v>0</v>
      </c>
      <c r="H912" s="309"/>
      <c r="I912" s="309"/>
      <c r="J912" s="309"/>
      <c r="K912" s="3419"/>
      <c r="L912" s="311"/>
      <c r="M912" s="311"/>
      <c r="N912" s="309"/>
      <c r="O912" s="3880"/>
      <c r="P912" s="309">
        <f t="shared" si="844"/>
        <v>0</v>
      </c>
      <c r="Q912" s="309"/>
      <c r="R912" s="309"/>
      <c r="S912" s="309"/>
      <c r="T912" s="309"/>
      <c r="U912" s="309"/>
      <c r="V912" s="607"/>
      <c r="W912" s="607"/>
      <c r="X912" s="607"/>
      <c r="Y912" s="607"/>
      <c r="Z912" s="607"/>
      <c r="AA912" s="607"/>
      <c r="AB912" s="607"/>
      <c r="AC912" s="607"/>
      <c r="AD912" s="2985"/>
      <c r="AE912" s="607">
        <f t="shared" ref="AE912:AE918" si="845">AK912-AJ912-AG912</f>
        <v>0</v>
      </c>
      <c r="AF912" s="3022"/>
      <c r="AG912" s="607"/>
      <c r="AH912" s="607"/>
      <c r="AI912" s="607"/>
      <c r="AJ912" s="607"/>
      <c r="AK912" s="2010"/>
      <c r="AL912" s="3559"/>
      <c r="AM912" s="3880"/>
      <c r="AN912" s="2006"/>
      <c r="AO912" s="4305">
        <f t="shared" si="829"/>
        <v>0</v>
      </c>
      <c r="AP912" s="4305"/>
    </row>
    <row r="913" spans="1:42" x14ac:dyDescent="0.25">
      <c r="A913" s="47">
        <v>1</v>
      </c>
      <c r="B913" s="100" t="s">
        <v>30</v>
      </c>
      <c r="C913" s="3352" t="s">
        <v>310</v>
      </c>
      <c r="D913" s="309">
        <v>320</v>
      </c>
      <c r="E913" s="1499">
        <v>259</v>
      </c>
      <c r="F913" s="4398">
        <v>259</v>
      </c>
      <c r="G913" s="1499">
        <f t="shared" si="843"/>
        <v>0</v>
      </c>
      <c r="H913" s="69">
        <f>E913/12*$B$4</f>
        <v>151.08333333333331</v>
      </c>
      <c r="I913" s="69">
        <v>142</v>
      </c>
      <c r="J913" s="69">
        <f>I913/H913*100</f>
        <v>93.987865416436861</v>
      </c>
      <c r="K913" s="3375"/>
      <c r="L913" s="311">
        <v>10.5</v>
      </c>
      <c r="M913" s="70">
        <f>R913/I913</f>
        <v>8.352112676056338</v>
      </c>
      <c r="N913" s="71">
        <f>ROUND(E913*L913,0)</f>
        <v>2720</v>
      </c>
      <c r="O913" s="4067">
        <v>2720</v>
      </c>
      <c r="P913" s="71">
        <f t="shared" si="844"/>
        <v>0</v>
      </c>
      <c r="Q913" s="71">
        <f t="shared" ref="Q913:Q915" si="846">ROUND(N913/12*$B$4,0)</f>
        <v>1587</v>
      </c>
      <c r="R913" s="71">
        <v>1186</v>
      </c>
      <c r="S913" s="71">
        <f>R913/Q913*100</f>
        <v>74.732199117832394</v>
      </c>
      <c r="T913" s="113">
        <f>ROUND(N913/D913,0)</f>
        <v>9</v>
      </c>
      <c r="U913" s="71">
        <f>R913/$B$4*12/T913</f>
        <v>225.90476190476187</v>
      </c>
      <c r="V913" s="607"/>
      <c r="W913" s="607"/>
      <c r="X913" s="607"/>
      <c r="Y913" s="607"/>
      <c r="Z913" s="607"/>
      <c r="AA913" s="607"/>
      <c r="AB913" s="607"/>
      <c r="AC913" s="607"/>
      <c r="AD913" s="2985"/>
      <c r="AE913" s="607">
        <f t="shared" si="845"/>
        <v>0</v>
      </c>
      <c r="AF913" s="3022"/>
      <c r="AG913" s="607"/>
      <c r="AH913" s="607"/>
      <c r="AI913" s="607"/>
      <c r="AJ913" s="607"/>
      <c r="AK913" s="2010"/>
      <c r="AL913" s="3559"/>
      <c r="AM913" s="3832"/>
      <c r="AN913" s="2006"/>
      <c r="AO913" s="4305">
        <f t="shared" si="829"/>
        <v>0</v>
      </c>
      <c r="AP913" s="4305"/>
    </row>
    <row r="914" spans="1:42" x14ac:dyDescent="0.25">
      <c r="A914" s="47">
        <v>1</v>
      </c>
      <c r="B914" s="100" t="s">
        <v>67</v>
      </c>
      <c r="C914" s="3352" t="s">
        <v>310</v>
      </c>
      <c r="D914" s="309">
        <v>320</v>
      </c>
      <c r="E914" s="1499">
        <v>691</v>
      </c>
      <c r="F914" s="4398">
        <v>691</v>
      </c>
      <c r="G914" s="1499">
        <f t="shared" si="843"/>
        <v>0</v>
      </c>
      <c r="H914" s="69">
        <f>E914/12*$B$4</f>
        <v>403.08333333333337</v>
      </c>
      <c r="I914" s="69">
        <v>371</v>
      </c>
      <c r="J914" s="69">
        <f>I914/H914*100</f>
        <v>92.040520984081027</v>
      </c>
      <c r="K914" s="3375"/>
      <c r="L914" s="311">
        <v>11</v>
      </c>
      <c r="M914" s="70">
        <f>R914/I914</f>
        <v>9.0080862533692727</v>
      </c>
      <c r="N914" s="71">
        <f>ROUND(E914*L914,0)</f>
        <v>7601</v>
      </c>
      <c r="O914" s="4067">
        <v>7601</v>
      </c>
      <c r="P914" s="71">
        <f t="shared" si="844"/>
        <v>0</v>
      </c>
      <c r="Q914" s="71">
        <f t="shared" si="846"/>
        <v>4434</v>
      </c>
      <c r="R914" s="71">
        <v>3342</v>
      </c>
      <c r="S914" s="71">
        <f>R914/Q914*100</f>
        <v>75.372124492557518</v>
      </c>
      <c r="T914" s="113">
        <f>ROUND(N914/D914,0)</f>
        <v>24</v>
      </c>
      <c r="U914" s="71">
        <f>R914/$B$4*12/T914</f>
        <v>238.71428571428569</v>
      </c>
      <c r="V914" s="607"/>
      <c r="W914" s="607"/>
      <c r="X914" s="607"/>
      <c r="Y914" s="607"/>
      <c r="Z914" s="607"/>
      <c r="AA914" s="607"/>
      <c r="AB914" s="607"/>
      <c r="AC914" s="607"/>
      <c r="AD914" s="2985"/>
      <c r="AE914" s="607">
        <f t="shared" si="845"/>
        <v>0</v>
      </c>
      <c r="AF914" s="3022"/>
      <c r="AG914" s="607"/>
      <c r="AH914" s="607"/>
      <c r="AI914" s="607"/>
      <c r="AJ914" s="607"/>
      <c r="AK914" s="2010"/>
      <c r="AL914" s="3559"/>
      <c r="AM914" s="3832"/>
      <c r="AN914" s="2006"/>
      <c r="AO914" s="4305">
        <f t="shared" si="829"/>
        <v>0</v>
      </c>
      <c r="AP914" s="4305"/>
    </row>
    <row r="915" spans="1:42" x14ac:dyDescent="0.25">
      <c r="A915" s="47">
        <v>1</v>
      </c>
      <c r="B915" s="305" t="s">
        <v>21</v>
      </c>
      <c r="C915" s="3352" t="s">
        <v>310</v>
      </c>
      <c r="D915" s="416">
        <v>320</v>
      </c>
      <c r="E915" s="1500">
        <v>909</v>
      </c>
      <c r="F915" s="4423">
        <v>909</v>
      </c>
      <c r="G915" s="1500">
        <f t="shared" si="843"/>
        <v>0</v>
      </c>
      <c r="H915" s="75">
        <f>E915/12*$B$4</f>
        <v>530.25</v>
      </c>
      <c r="I915" s="75">
        <v>575</v>
      </c>
      <c r="J915" s="75">
        <f>I915/H915*100</f>
        <v>108.43941537010843</v>
      </c>
      <c r="K915" s="3376">
        <v>10</v>
      </c>
      <c r="L915" s="338">
        <v>11.5</v>
      </c>
      <c r="M915" s="76">
        <f>R915/I915</f>
        <v>9.1860869565217396</v>
      </c>
      <c r="N915" s="77">
        <f>ROUND(E915*L915,0)</f>
        <v>10454</v>
      </c>
      <c r="O915" s="4102">
        <v>10454</v>
      </c>
      <c r="P915" s="77">
        <f t="shared" si="844"/>
        <v>0</v>
      </c>
      <c r="Q915" s="77">
        <f t="shared" si="846"/>
        <v>6098</v>
      </c>
      <c r="R915" s="77">
        <v>5282</v>
      </c>
      <c r="S915" s="77">
        <f>R915/Q915*100</f>
        <v>86.618563463430633</v>
      </c>
      <c r="T915" s="146">
        <f>ROUND(N915/D915,0)</f>
        <v>33</v>
      </c>
      <c r="U915" s="77">
        <f>R915/$B$4*12/T915</f>
        <v>274.38961038961043</v>
      </c>
      <c r="V915" s="1889"/>
      <c r="W915" s="1889"/>
      <c r="X915" s="1889"/>
      <c r="Y915" s="1889"/>
      <c r="Z915" s="1889"/>
      <c r="AA915" s="1889"/>
      <c r="AB915" s="1889"/>
      <c r="AC915" s="1889"/>
      <c r="AD915" s="3327"/>
      <c r="AE915" s="1889">
        <f t="shared" si="845"/>
        <v>0</v>
      </c>
      <c r="AF915" s="3023"/>
      <c r="AG915" s="1889"/>
      <c r="AH915" s="1889"/>
      <c r="AI915" s="1889"/>
      <c r="AJ915" s="1889"/>
      <c r="AK915" s="2011"/>
      <c r="AL915" s="3560"/>
      <c r="AM915" s="3833"/>
      <c r="AN915" s="3313"/>
      <c r="AO915" s="4305">
        <f t="shared" si="829"/>
        <v>0</v>
      </c>
      <c r="AP915" s="4305"/>
    </row>
    <row r="916" spans="1:42" x14ac:dyDescent="0.25">
      <c r="A916" s="47">
        <v>1</v>
      </c>
      <c r="B916" s="108" t="s">
        <v>7</v>
      </c>
      <c r="C916" s="667"/>
      <c r="D916" s="108"/>
      <c r="E916" s="1506">
        <f>SUM(E913:E915)</f>
        <v>1859</v>
      </c>
      <c r="F916" s="4421">
        <f>SUM(F913:F915)</f>
        <v>1859</v>
      </c>
      <c r="G916" s="1506">
        <f t="shared" si="843"/>
        <v>0</v>
      </c>
      <c r="H916" s="397">
        <f>SUM(H913:H915)</f>
        <v>1084.4166666666667</v>
      </c>
      <c r="I916" s="397">
        <f>SUM(I913:I915)</f>
        <v>1088</v>
      </c>
      <c r="J916" s="397">
        <f>I916/H916*100</f>
        <v>100.33043879197724</v>
      </c>
      <c r="K916" s="3432">
        <f>SUM(K913:K915)</f>
        <v>10</v>
      </c>
      <c r="L916" s="81">
        <f>IF(E916=0,0,N916/E916)</f>
        <v>11.175363098440021</v>
      </c>
      <c r="M916" s="81">
        <f>R916/I916</f>
        <v>9.016544117647058</v>
      </c>
      <c r="N916" s="397">
        <f>SUM(N913:N915)</f>
        <v>20775</v>
      </c>
      <c r="O916" s="3904">
        <v>20775</v>
      </c>
      <c r="P916" s="397">
        <f t="shared" si="844"/>
        <v>0</v>
      </c>
      <c r="Q916" s="397">
        <f>SUM(Q913:Q915)</f>
        <v>12119</v>
      </c>
      <c r="R916" s="397">
        <f>SUM(R913:R915)</f>
        <v>9810</v>
      </c>
      <c r="S916" s="154">
        <f>R916/Q916*100</f>
        <v>80.947272877300108</v>
      </c>
      <c r="T916" s="233">
        <f>SUM(T913:T915)</f>
        <v>66</v>
      </c>
      <c r="U916" s="154">
        <f>R916/$B$4*12/T916</f>
        <v>254.80519480519479</v>
      </c>
      <c r="V916" s="610">
        <v>66713.061239999995</v>
      </c>
      <c r="W916" s="610">
        <v>66713.061239999995</v>
      </c>
      <c r="X916" s="610">
        <v>66713.061239999995</v>
      </c>
      <c r="Y916" s="610">
        <v>66713.061239999995</v>
      </c>
      <c r="Z916" s="610">
        <v>66713.061239999995</v>
      </c>
      <c r="AA916" s="610">
        <v>66713.061239999995</v>
      </c>
      <c r="AB916" s="610">
        <v>66713.061239999995</v>
      </c>
      <c r="AC916" s="610">
        <v>66713.061239999995</v>
      </c>
      <c r="AD916" s="3331">
        <f>V916/12*$B$4+(W916-V916)/11*6+(X916-W916)/10*5+(Y916-X916)/9*4+(Z916-Y916)/8*3+(AA916-Z916)/7*2+(AB916-AA916)/6*1+(AC916-AB916)</f>
        <v>38915.952389999999</v>
      </c>
      <c r="AE916" s="610">
        <f t="shared" si="845"/>
        <v>33635.540400000005</v>
      </c>
      <c r="AF916" s="3020"/>
      <c r="AG916" s="610">
        <v>-163.5557</v>
      </c>
      <c r="AH916" s="610">
        <f>AE916-AD916</f>
        <v>-5280.4119899999932</v>
      </c>
      <c r="AI916" s="610"/>
      <c r="AJ916" s="610">
        <v>-12.61209</v>
      </c>
      <c r="AK916" s="2008">
        <v>33459.372610000006</v>
      </c>
      <c r="AL916" s="3557">
        <v>330.77235999999999</v>
      </c>
      <c r="AM916" s="3904">
        <f>SUM(AM913:AM915)</f>
        <v>0</v>
      </c>
      <c r="AN916" s="3318"/>
      <c r="AO916" s="4305">
        <f t="shared" si="829"/>
        <v>66713061.239999995</v>
      </c>
      <c r="AP916" s="4305"/>
    </row>
    <row r="917" spans="1:42" x14ac:dyDescent="0.25">
      <c r="A917" s="47">
        <v>1</v>
      </c>
      <c r="B917" s="2472" t="s">
        <v>501</v>
      </c>
      <c r="C917" s="2292"/>
      <c r="D917" s="460"/>
      <c r="E917" s="1631"/>
      <c r="F917" s="4385"/>
      <c r="G917" s="1631">
        <f t="shared" si="843"/>
        <v>0</v>
      </c>
      <c r="H917" s="399"/>
      <c r="I917" s="399"/>
      <c r="J917" s="399"/>
      <c r="K917" s="3422"/>
      <c r="L917" s="326"/>
      <c r="M917" s="326"/>
      <c r="N917" s="384"/>
      <c r="O917" s="3895"/>
      <c r="P917" s="384">
        <f t="shared" si="844"/>
        <v>0</v>
      </c>
      <c r="Q917" s="384"/>
      <c r="R917" s="384"/>
      <c r="S917" s="384"/>
      <c r="T917" s="384"/>
      <c r="U917" s="384"/>
      <c r="V917" s="1137">
        <v>84507.971640000003</v>
      </c>
      <c r="W917" s="1137">
        <v>84507.971640000003</v>
      </c>
      <c r="X917" s="1137">
        <v>84507.971640000003</v>
      </c>
      <c r="Y917" s="1137">
        <v>84507.971640000003</v>
      </c>
      <c r="Z917" s="1137">
        <v>84507.971640000003</v>
      </c>
      <c r="AA917" s="1137">
        <v>84507.971640000003</v>
      </c>
      <c r="AB917" s="1137">
        <v>84507.971640000003</v>
      </c>
      <c r="AC917" s="1137">
        <v>84507.971640000003</v>
      </c>
      <c r="AD917" s="4310">
        <f>V917/12*$B$4+(W917-V917)/11*6+(X917-W917)/10*5+(Y917-X917)/9*4+(Z917-Y917)+(AA917-Z917)/7*2+(AB917-AA917)/6*1</f>
        <v>49296.316789999997</v>
      </c>
      <c r="AE917" s="1137">
        <f t="shared" si="845"/>
        <v>49296.316789999997</v>
      </c>
      <c r="AF917" s="3021"/>
      <c r="AG917" s="1137"/>
      <c r="AH917" s="1137">
        <f>AE917-AD917</f>
        <v>0</v>
      </c>
      <c r="AI917" s="1137"/>
      <c r="AJ917" s="1137">
        <v>-0.28108999999999995</v>
      </c>
      <c r="AK917" s="2009">
        <v>49296.0357</v>
      </c>
      <c r="AL917" s="3558"/>
      <c r="AM917" s="3888"/>
      <c r="AN917" s="2071"/>
      <c r="AO917" s="4305">
        <f t="shared" si="829"/>
        <v>84507971.640000001</v>
      </c>
      <c r="AP917" s="4305"/>
    </row>
    <row r="918" spans="1:42" ht="29.25" x14ac:dyDescent="0.25">
      <c r="A918" s="47">
        <v>1</v>
      </c>
      <c r="B918" s="2430" t="s">
        <v>397</v>
      </c>
      <c r="C918" s="2302"/>
      <c r="D918" s="430"/>
      <c r="E918" s="1641">
        <f>E920+E921+E925+E924</f>
        <v>18275</v>
      </c>
      <c r="F918" s="4010">
        <f>F920+F921+F925+F924</f>
        <v>18275</v>
      </c>
      <c r="G918" s="1641">
        <f t="shared" si="843"/>
        <v>0</v>
      </c>
      <c r="H918" s="329">
        <f>H920+H921+H925+H924</f>
        <v>10660.416666666666</v>
      </c>
      <c r="I918" s="329">
        <f t="shared" ref="I918" si="847">I920+I921+I925+I924</f>
        <v>10668</v>
      </c>
      <c r="J918" s="329">
        <f>I918/H918*100</f>
        <v>100.07113543091657</v>
      </c>
      <c r="K918" s="3444">
        <f t="shared" ref="K918" si="848">K920+K921+K925+K924</f>
        <v>4</v>
      </c>
      <c r="L918" s="101"/>
      <c r="M918" s="101"/>
      <c r="N918" s="389"/>
      <c r="O918" s="3896"/>
      <c r="P918" s="389">
        <f t="shared" si="844"/>
        <v>0</v>
      </c>
      <c r="Q918" s="389"/>
      <c r="R918" s="389"/>
      <c r="S918" s="389"/>
      <c r="T918" s="389"/>
      <c r="U918" s="389"/>
      <c r="V918" s="607"/>
      <c r="W918" s="607"/>
      <c r="X918" s="607"/>
      <c r="Y918" s="607"/>
      <c r="Z918" s="607"/>
      <c r="AA918" s="607"/>
      <c r="AB918" s="607"/>
      <c r="AC918" s="607"/>
      <c r="AD918" s="2985"/>
      <c r="AE918" s="607">
        <f t="shared" si="845"/>
        <v>0</v>
      </c>
      <c r="AF918" s="3022"/>
      <c r="AG918" s="607"/>
      <c r="AH918" s="607"/>
      <c r="AI918" s="607"/>
      <c r="AJ918" s="607"/>
      <c r="AK918" s="2010"/>
      <c r="AL918" s="3559"/>
      <c r="AM918" s="3916">
        <f t="shared" ref="AM918" si="849">AM920+AM921+AM925+AM924</f>
        <v>0</v>
      </c>
      <c r="AN918" s="2006"/>
      <c r="AO918" s="4305">
        <f t="shared" si="829"/>
        <v>0</v>
      </c>
      <c r="AP918" s="4305"/>
    </row>
    <row r="919" spans="1:42" ht="30" x14ac:dyDescent="0.25">
      <c r="A919" s="47">
        <v>1</v>
      </c>
      <c r="B919" s="1828" t="s">
        <v>211</v>
      </c>
      <c r="C919" s="2223"/>
      <c r="D919" s="346"/>
      <c r="E919" s="1490"/>
      <c r="F919" s="3981"/>
      <c r="G919" s="1490">
        <f t="shared" si="843"/>
        <v>0</v>
      </c>
      <c r="H919" s="366"/>
      <c r="I919" s="366"/>
      <c r="J919" s="366"/>
      <c r="K919" s="3452"/>
      <c r="L919" s="101"/>
      <c r="M919" s="101"/>
      <c r="N919" s="389"/>
      <c r="O919" s="3896"/>
      <c r="P919" s="389">
        <f t="shared" si="844"/>
        <v>0</v>
      </c>
      <c r="Q919" s="389"/>
      <c r="R919" s="389"/>
      <c r="S919" s="389"/>
      <c r="T919" s="389"/>
      <c r="U919" s="389"/>
      <c r="V919" s="607"/>
      <c r="W919" s="607"/>
      <c r="X919" s="607"/>
      <c r="Y919" s="607"/>
      <c r="Z919" s="607"/>
      <c r="AA919" s="607"/>
      <c r="AB919" s="607"/>
      <c r="AC919" s="607"/>
      <c r="AD919" s="2985"/>
      <c r="AE919" s="607"/>
      <c r="AF919" s="3022"/>
      <c r="AG919" s="607"/>
      <c r="AH919" s="607"/>
      <c r="AI919" s="607"/>
      <c r="AJ919" s="607"/>
      <c r="AK919" s="2010"/>
      <c r="AL919" s="3559"/>
      <c r="AM919" s="3928"/>
      <c r="AN919" s="2006"/>
      <c r="AO919" s="4305">
        <f t="shared" si="829"/>
        <v>0</v>
      </c>
      <c r="AP919" s="4305"/>
    </row>
    <row r="920" spans="1:42" ht="30" x14ac:dyDescent="0.25">
      <c r="A920" s="47">
        <v>1</v>
      </c>
      <c r="B920" s="1828" t="s">
        <v>212</v>
      </c>
      <c r="C920" s="2223"/>
      <c r="D920" s="346"/>
      <c r="E920" s="3252">
        <v>1200</v>
      </c>
      <c r="F920" s="4409">
        <v>1200</v>
      </c>
      <c r="G920" s="3252">
        <f t="shared" si="843"/>
        <v>0</v>
      </c>
      <c r="H920" s="366">
        <f>E920/12*$B$4</f>
        <v>700</v>
      </c>
      <c r="I920" s="366">
        <v>913</v>
      </c>
      <c r="J920" s="366">
        <f>I920/H920*100</f>
        <v>130.42857142857142</v>
      </c>
      <c r="K920" s="3452">
        <v>3</v>
      </c>
      <c r="L920" s="101"/>
      <c r="M920" s="101"/>
      <c r="N920" s="389"/>
      <c r="O920" s="3896"/>
      <c r="P920" s="389">
        <f t="shared" si="844"/>
        <v>0</v>
      </c>
      <c r="Q920" s="389"/>
      <c r="R920" s="389"/>
      <c r="S920" s="389"/>
      <c r="T920" s="389"/>
      <c r="U920" s="389"/>
      <c r="V920" s="607"/>
      <c r="W920" s="607"/>
      <c r="X920" s="607"/>
      <c r="Y920" s="607"/>
      <c r="Z920" s="607"/>
      <c r="AA920" s="607"/>
      <c r="AB920" s="607"/>
      <c r="AC920" s="607"/>
      <c r="AD920" s="2985"/>
      <c r="AE920" s="607"/>
      <c r="AF920" s="3022"/>
      <c r="AG920" s="607"/>
      <c r="AH920" s="607"/>
      <c r="AI920" s="607"/>
      <c r="AJ920" s="607"/>
      <c r="AK920" s="2010"/>
      <c r="AL920" s="3559"/>
      <c r="AM920" s="3928"/>
      <c r="AN920" s="2006"/>
      <c r="AO920" s="4305">
        <f t="shared" si="829"/>
        <v>0</v>
      </c>
      <c r="AP920" s="4305"/>
    </row>
    <row r="921" spans="1:42" ht="30" x14ac:dyDescent="0.25">
      <c r="A921" s="47">
        <v>1</v>
      </c>
      <c r="B921" s="2431" t="s">
        <v>398</v>
      </c>
      <c r="C921" s="2223"/>
      <c r="D921" s="346"/>
      <c r="E921" s="3251">
        <f>E922</f>
        <v>11675</v>
      </c>
      <c r="F921" s="4408">
        <f>F922</f>
        <v>11675</v>
      </c>
      <c r="G921" s="3251">
        <f t="shared" si="843"/>
        <v>0</v>
      </c>
      <c r="H921" s="366">
        <f t="shared" ref="H921" si="850">H922</f>
        <v>6810.4166666666661</v>
      </c>
      <c r="I921" s="366">
        <f t="shared" ref="I921" si="851">I922</f>
        <v>6179</v>
      </c>
      <c r="J921" s="366">
        <f>I921/H921*100</f>
        <v>90.728663199755289</v>
      </c>
      <c r="K921" s="3452">
        <f t="shared" ref="K921" si="852">K922</f>
        <v>0</v>
      </c>
      <c r="L921" s="101"/>
      <c r="M921" s="101"/>
      <c r="N921" s="389"/>
      <c r="O921" s="3896"/>
      <c r="P921" s="389">
        <f t="shared" si="844"/>
        <v>0</v>
      </c>
      <c r="Q921" s="389"/>
      <c r="R921" s="389"/>
      <c r="S921" s="389"/>
      <c r="T921" s="389"/>
      <c r="U921" s="389"/>
      <c r="V921" s="607"/>
      <c r="W921" s="607"/>
      <c r="X921" s="607"/>
      <c r="Y921" s="607"/>
      <c r="Z921" s="607"/>
      <c r="AA921" s="607"/>
      <c r="AB921" s="607"/>
      <c r="AC921" s="607"/>
      <c r="AD921" s="2985"/>
      <c r="AE921" s="607"/>
      <c r="AF921" s="3022"/>
      <c r="AG921" s="607"/>
      <c r="AH921" s="607"/>
      <c r="AI921" s="607"/>
      <c r="AJ921" s="607"/>
      <c r="AK921" s="2010"/>
      <c r="AL921" s="3559"/>
      <c r="AM921" s="3928">
        <f t="shared" ref="AM921" si="853">AM922</f>
        <v>0</v>
      </c>
      <c r="AN921" s="2006"/>
      <c r="AO921" s="4305">
        <f t="shared" si="829"/>
        <v>0</v>
      </c>
      <c r="AP921" s="4305"/>
    </row>
    <row r="922" spans="1:42" x14ac:dyDescent="0.25">
      <c r="A922" s="47">
        <v>1</v>
      </c>
      <c r="B922" s="1829" t="s">
        <v>399</v>
      </c>
      <c r="C922" s="2223"/>
      <c r="D922" s="346"/>
      <c r="E922" s="921">
        <v>11675</v>
      </c>
      <c r="F922" s="3909">
        <v>11675</v>
      </c>
      <c r="G922" s="921">
        <f t="shared" si="843"/>
        <v>0</v>
      </c>
      <c r="H922" s="366">
        <f>E922/12*$B$4</f>
        <v>6810.4166666666661</v>
      </c>
      <c r="I922" s="366">
        <v>6179</v>
      </c>
      <c r="J922" s="366">
        <f>I922/H922*100</f>
        <v>90.728663199755289</v>
      </c>
      <c r="K922" s="3452"/>
      <c r="L922" s="101"/>
      <c r="M922" s="101"/>
      <c r="N922" s="389"/>
      <c r="O922" s="3896"/>
      <c r="P922" s="389">
        <f t="shared" si="844"/>
        <v>0</v>
      </c>
      <c r="Q922" s="389"/>
      <c r="R922" s="389"/>
      <c r="S922" s="389"/>
      <c r="T922" s="389"/>
      <c r="U922" s="389"/>
      <c r="V922" s="607"/>
      <c r="W922" s="607"/>
      <c r="X922" s="607"/>
      <c r="Y922" s="607"/>
      <c r="Z922" s="607"/>
      <c r="AA922" s="607"/>
      <c r="AB922" s="607"/>
      <c r="AC922" s="607"/>
      <c r="AD922" s="2985"/>
      <c r="AE922" s="607"/>
      <c r="AF922" s="3022"/>
      <c r="AG922" s="607"/>
      <c r="AH922" s="607"/>
      <c r="AI922" s="607"/>
      <c r="AJ922" s="607"/>
      <c r="AK922" s="2010"/>
      <c r="AL922" s="3559"/>
      <c r="AM922" s="3928"/>
      <c r="AN922" s="2006"/>
      <c r="AO922" s="4305">
        <f t="shared" si="829"/>
        <v>0</v>
      </c>
      <c r="AP922" s="4305"/>
    </row>
    <row r="923" spans="1:42" ht="30" x14ac:dyDescent="0.25">
      <c r="A923" s="47">
        <v>1</v>
      </c>
      <c r="B923" s="1829" t="s">
        <v>400</v>
      </c>
      <c r="C923" s="2223"/>
      <c r="D923" s="346"/>
      <c r="E923" s="3251"/>
      <c r="F923" s="4408"/>
      <c r="G923" s="3251">
        <f t="shared" si="843"/>
        <v>0</v>
      </c>
      <c r="H923" s="366"/>
      <c r="I923" s="366"/>
      <c r="J923" s="366"/>
      <c r="K923" s="3452"/>
      <c r="L923" s="101"/>
      <c r="M923" s="101"/>
      <c r="N923" s="389"/>
      <c r="O923" s="3896"/>
      <c r="P923" s="389">
        <f t="shared" si="844"/>
        <v>0</v>
      </c>
      <c r="Q923" s="389"/>
      <c r="R923" s="389"/>
      <c r="S923" s="389"/>
      <c r="T923" s="389"/>
      <c r="U923" s="389"/>
      <c r="V923" s="607"/>
      <c r="W923" s="607"/>
      <c r="X923" s="607"/>
      <c r="Y923" s="607"/>
      <c r="Z923" s="607"/>
      <c r="AA923" s="607"/>
      <c r="AB923" s="607"/>
      <c r="AC923" s="607"/>
      <c r="AD923" s="2985"/>
      <c r="AE923" s="607"/>
      <c r="AF923" s="3022"/>
      <c r="AG923" s="607"/>
      <c r="AH923" s="607"/>
      <c r="AI923" s="607"/>
      <c r="AJ923" s="607"/>
      <c r="AK923" s="2010"/>
      <c r="AL923" s="3559"/>
      <c r="AM923" s="3928"/>
      <c r="AN923" s="2006"/>
      <c r="AO923" s="4305">
        <f t="shared" si="829"/>
        <v>0</v>
      </c>
      <c r="AP923" s="4305"/>
    </row>
    <row r="924" spans="1:42" ht="75" x14ac:dyDescent="0.25">
      <c r="A924" s="47">
        <v>1</v>
      </c>
      <c r="B924" s="1829" t="s">
        <v>401</v>
      </c>
      <c r="C924" s="2223"/>
      <c r="D924" s="346"/>
      <c r="E924" s="3251"/>
      <c r="F924" s="4408"/>
      <c r="G924" s="3251">
        <f t="shared" si="843"/>
        <v>0</v>
      </c>
      <c r="H924" s="366"/>
      <c r="I924" s="366"/>
      <c r="J924" s="366"/>
      <c r="K924" s="3452"/>
      <c r="L924" s="101"/>
      <c r="M924" s="101"/>
      <c r="N924" s="389"/>
      <c r="O924" s="3896"/>
      <c r="P924" s="389">
        <f t="shared" si="844"/>
        <v>0</v>
      </c>
      <c r="Q924" s="389"/>
      <c r="R924" s="389"/>
      <c r="S924" s="389"/>
      <c r="T924" s="389"/>
      <c r="U924" s="389"/>
      <c r="V924" s="607"/>
      <c r="W924" s="607"/>
      <c r="X924" s="607"/>
      <c r="Y924" s="607"/>
      <c r="Z924" s="607"/>
      <c r="AA924" s="607"/>
      <c r="AB924" s="607"/>
      <c r="AC924" s="607"/>
      <c r="AD924" s="2985"/>
      <c r="AE924" s="607"/>
      <c r="AF924" s="3022"/>
      <c r="AG924" s="607"/>
      <c r="AH924" s="607"/>
      <c r="AI924" s="607"/>
      <c r="AJ924" s="607"/>
      <c r="AK924" s="2010"/>
      <c r="AL924" s="3559"/>
      <c r="AM924" s="3928"/>
      <c r="AN924" s="2006"/>
      <c r="AO924" s="4305">
        <f t="shared" si="829"/>
        <v>0</v>
      </c>
      <c r="AP924" s="4305"/>
    </row>
    <row r="925" spans="1:42" ht="60" x14ac:dyDescent="0.25">
      <c r="A925" s="47">
        <v>1</v>
      </c>
      <c r="B925" s="1829" t="s">
        <v>416</v>
      </c>
      <c r="C925" s="2223"/>
      <c r="D925" s="346"/>
      <c r="E925" s="3252">
        <v>5400</v>
      </c>
      <c r="F925" s="4409">
        <v>5400</v>
      </c>
      <c r="G925" s="3252">
        <f t="shared" si="843"/>
        <v>0</v>
      </c>
      <c r="H925" s="366">
        <f>E925/12*$B$4</f>
        <v>3150</v>
      </c>
      <c r="I925" s="1265">
        <v>3576</v>
      </c>
      <c r="J925" s="366">
        <f>I925/H925*100</f>
        <v>113.52380952380952</v>
      </c>
      <c r="K925" s="3452">
        <v>1</v>
      </c>
      <c r="L925" s="101"/>
      <c r="M925" s="101"/>
      <c r="N925" s="389"/>
      <c r="O925" s="3896"/>
      <c r="P925" s="389">
        <f t="shared" si="844"/>
        <v>0</v>
      </c>
      <c r="Q925" s="389"/>
      <c r="R925" s="389"/>
      <c r="S925" s="389"/>
      <c r="T925" s="389"/>
      <c r="U925" s="389"/>
      <c r="V925" s="607"/>
      <c r="W925" s="607"/>
      <c r="X925" s="607"/>
      <c r="Y925" s="607"/>
      <c r="Z925" s="607"/>
      <c r="AA925" s="607"/>
      <c r="AB925" s="607"/>
      <c r="AC925" s="607"/>
      <c r="AD925" s="2985"/>
      <c r="AE925" s="607"/>
      <c r="AF925" s="3022"/>
      <c r="AG925" s="607"/>
      <c r="AH925" s="607"/>
      <c r="AI925" s="607"/>
      <c r="AJ925" s="607"/>
      <c r="AK925" s="2010"/>
      <c r="AL925" s="3559"/>
      <c r="AM925" s="3912"/>
      <c r="AN925" s="2006"/>
      <c r="AO925" s="4305">
        <f t="shared" si="829"/>
        <v>0</v>
      </c>
      <c r="AP925" s="4305"/>
    </row>
    <row r="926" spans="1:42" ht="29.25" x14ac:dyDescent="0.25">
      <c r="A926" s="47">
        <v>1</v>
      </c>
      <c r="B926" s="1757" t="s">
        <v>135</v>
      </c>
      <c r="C926" s="2223"/>
      <c r="D926" s="346"/>
      <c r="E926" s="3251">
        <f>E927</f>
        <v>17413</v>
      </c>
      <c r="F926" s="4408">
        <f>F927</f>
        <v>17413</v>
      </c>
      <c r="G926" s="3251">
        <f t="shared" si="843"/>
        <v>0</v>
      </c>
      <c r="H926" s="329">
        <f t="shared" ref="H926" si="854">H927</f>
        <v>10157.583333333332</v>
      </c>
      <c r="I926" s="329">
        <f t="shared" ref="I926" si="855">I927</f>
        <v>9927</v>
      </c>
      <c r="J926" s="329">
        <f>I926/H926*100</f>
        <v>97.72993904389989</v>
      </c>
      <c r="K926" s="3444">
        <f t="shared" ref="K926" si="856">K927</f>
        <v>26</v>
      </c>
      <c r="L926" s="101"/>
      <c r="M926" s="101"/>
      <c r="N926" s="389"/>
      <c r="O926" s="3896"/>
      <c r="P926" s="389">
        <f t="shared" si="844"/>
        <v>0</v>
      </c>
      <c r="Q926" s="389"/>
      <c r="R926" s="389"/>
      <c r="S926" s="389"/>
      <c r="T926" s="389"/>
      <c r="U926" s="389"/>
      <c r="V926" s="607"/>
      <c r="W926" s="607"/>
      <c r="X926" s="607"/>
      <c r="Y926" s="607"/>
      <c r="Z926" s="607"/>
      <c r="AA926" s="607"/>
      <c r="AB926" s="607"/>
      <c r="AC926" s="607"/>
      <c r="AD926" s="2985"/>
      <c r="AE926" s="607"/>
      <c r="AF926" s="3022"/>
      <c r="AG926" s="607"/>
      <c r="AH926" s="607"/>
      <c r="AI926" s="607"/>
      <c r="AJ926" s="607"/>
      <c r="AK926" s="2010"/>
      <c r="AL926" s="3559"/>
      <c r="AM926" s="3916">
        <f t="shared" ref="AM926" si="857">AM927</f>
        <v>0</v>
      </c>
      <c r="AN926" s="2006"/>
      <c r="AO926" s="4305">
        <f t="shared" si="829"/>
        <v>0</v>
      </c>
      <c r="AP926" s="4305"/>
    </row>
    <row r="927" spans="1:42" x14ac:dyDescent="0.25">
      <c r="A927" s="47">
        <v>1</v>
      </c>
      <c r="B927" s="1008" t="s">
        <v>247</v>
      </c>
      <c r="C927" s="2223"/>
      <c r="D927" s="346"/>
      <c r="E927" s="3252">
        <v>17413</v>
      </c>
      <c r="F927" s="4409">
        <v>17413</v>
      </c>
      <c r="G927" s="3252">
        <f t="shared" si="843"/>
        <v>0</v>
      </c>
      <c r="H927" s="366">
        <f>E927/12*$B$4</f>
        <v>10157.583333333332</v>
      </c>
      <c r="I927" s="366">
        <v>9927</v>
      </c>
      <c r="J927" s="366">
        <f>I927/H927*100</f>
        <v>97.72993904389989</v>
      </c>
      <c r="K927" s="3452">
        <v>26</v>
      </c>
      <c r="L927" s="101"/>
      <c r="M927" s="101"/>
      <c r="N927" s="389"/>
      <c r="O927" s="3896"/>
      <c r="P927" s="389">
        <f t="shared" si="844"/>
        <v>0</v>
      </c>
      <c r="Q927" s="389"/>
      <c r="R927" s="389"/>
      <c r="S927" s="389"/>
      <c r="T927" s="389"/>
      <c r="U927" s="389"/>
      <c r="V927" s="607"/>
      <c r="W927" s="607"/>
      <c r="X927" s="607"/>
      <c r="Y927" s="607"/>
      <c r="Z927" s="607"/>
      <c r="AA927" s="607"/>
      <c r="AB927" s="607"/>
      <c r="AC927" s="607"/>
      <c r="AD927" s="2985"/>
      <c r="AE927" s="607"/>
      <c r="AF927" s="3022"/>
      <c r="AG927" s="607"/>
      <c r="AH927" s="607"/>
      <c r="AI927" s="607"/>
      <c r="AJ927" s="607"/>
      <c r="AK927" s="2010"/>
      <c r="AL927" s="3559"/>
      <c r="AM927" s="3928"/>
      <c r="AN927" s="2006"/>
      <c r="AO927" s="4305">
        <f t="shared" si="829"/>
        <v>0</v>
      </c>
      <c r="AP927" s="4305"/>
    </row>
    <row r="928" spans="1:42" x14ac:dyDescent="0.25">
      <c r="A928" s="47">
        <v>1</v>
      </c>
      <c r="B928" s="1008" t="s">
        <v>403</v>
      </c>
      <c r="C928" s="2223"/>
      <c r="D928" s="346"/>
      <c r="E928" s="1490"/>
      <c r="F928" s="3981"/>
      <c r="G928" s="1490">
        <f t="shared" si="843"/>
        <v>0</v>
      </c>
      <c r="H928" s="366"/>
      <c r="I928" s="366"/>
      <c r="J928" s="366"/>
      <c r="K928" s="3452"/>
      <c r="L928" s="101"/>
      <c r="M928" s="101"/>
      <c r="N928" s="389"/>
      <c r="O928" s="3896"/>
      <c r="P928" s="389">
        <f t="shared" si="844"/>
        <v>0</v>
      </c>
      <c r="Q928" s="389"/>
      <c r="R928" s="389"/>
      <c r="S928" s="389"/>
      <c r="T928" s="389"/>
      <c r="U928" s="389"/>
      <c r="V928" s="607"/>
      <c r="W928" s="607"/>
      <c r="X928" s="607"/>
      <c r="Y928" s="607"/>
      <c r="Z928" s="607"/>
      <c r="AA928" s="607"/>
      <c r="AB928" s="607"/>
      <c r="AC928" s="607"/>
      <c r="AD928" s="2985"/>
      <c r="AE928" s="607"/>
      <c r="AF928" s="3022"/>
      <c r="AG928" s="607"/>
      <c r="AH928" s="607"/>
      <c r="AI928" s="607"/>
      <c r="AJ928" s="607"/>
      <c r="AK928" s="2010"/>
      <c r="AL928" s="3559"/>
      <c r="AM928" s="3928"/>
      <c r="AN928" s="2006"/>
      <c r="AO928" s="4305">
        <f t="shared" si="829"/>
        <v>0</v>
      </c>
      <c r="AP928" s="4305"/>
    </row>
    <row r="929" spans="1:42" x14ac:dyDescent="0.25">
      <c r="A929" s="47">
        <v>1</v>
      </c>
      <c r="B929" s="2448" t="s">
        <v>404</v>
      </c>
      <c r="C929" s="2223"/>
      <c r="D929" s="346"/>
      <c r="E929" s="1490"/>
      <c r="F929" s="3981"/>
      <c r="G929" s="1490">
        <f t="shared" si="843"/>
        <v>0</v>
      </c>
      <c r="H929" s="69"/>
      <c r="I929" s="366"/>
      <c r="J929" s="366"/>
      <c r="K929" s="3452"/>
      <c r="L929" s="101"/>
      <c r="M929" s="101"/>
      <c r="N929" s="389"/>
      <c r="O929" s="3896"/>
      <c r="P929" s="389">
        <f t="shared" si="844"/>
        <v>0</v>
      </c>
      <c r="Q929" s="389"/>
      <c r="R929" s="389"/>
      <c r="S929" s="389"/>
      <c r="T929" s="389"/>
      <c r="U929" s="389"/>
      <c r="V929" s="607"/>
      <c r="W929" s="607"/>
      <c r="X929" s="607"/>
      <c r="Y929" s="607"/>
      <c r="Z929" s="607"/>
      <c r="AA929" s="607"/>
      <c r="AB929" s="607"/>
      <c r="AC929" s="607"/>
      <c r="AD929" s="2985"/>
      <c r="AE929" s="607">
        <f t="shared" ref="AE929:AE940" si="858">AK929-AJ929-AG929</f>
        <v>0</v>
      </c>
      <c r="AF929" s="3022"/>
      <c r="AG929" s="607"/>
      <c r="AH929" s="607"/>
      <c r="AI929" s="607"/>
      <c r="AJ929" s="607"/>
      <c r="AK929" s="2010"/>
      <c r="AL929" s="3559"/>
      <c r="AM929" s="3928"/>
      <c r="AN929" s="2006"/>
      <c r="AO929" s="4305">
        <f t="shared" si="829"/>
        <v>0</v>
      </c>
      <c r="AP929" s="4305"/>
    </row>
    <row r="930" spans="1:42" ht="63" x14ac:dyDescent="0.25">
      <c r="A930" s="47">
        <v>1</v>
      </c>
      <c r="B930" s="2473" t="s">
        <v>405</v>
      </c>
      <c r="C930" s="2302"/>
      <c r="D930" s="430"/>
      <c r="E930" s="1641">
        <f>E931+E936</f>
        <v>12270</v>
      </c>
      <c r="F930" s="4010">
        <f>F931+F936</f>
        <v>12270</v>
      </c>
      <c r="G930" s="1641">
        <f t="shared" si="843"/>
        <v>0</v>
      </c>
      <c r="H930" s="93">
        <f t="shared" ref="H930" si="859">H931+H936</f>
        <v>7157.5000000000009</v>
      </c>
      <c r="I930" s="329">
        <f t="shared" ref="I930" si="860">I931+I936</f>
        <v>7145</v>
      </c>
      <c r="J930" s="329">
        <f>I930/H930*100</f>
        <v>99.825358016067042</v>
      </c>
      <c r="K930" s="3444">
        <f t="shared" ref="K930" si="861">K931+K936</f>
        <v>0</v>
      </c>
      <c r="L930" s="101"/>
      <c r="M930" s="101"/>
      <c r="N930" s="389"/>
      <c r="O930" s="3896"/>
      <c r="P930" s="389">
        <f t="shared" si="844"/>
        <v>0</v>
      </c>
      <c r="Q930" s="389"/>
      <c r="R930" s="389"/>
      <c r="S930" s="389"/>
      <c r="T930" s="389"/>
      <c r="U930" s="389"/>
      <c r="V930" s="607"/>
      <c r="W930" s="607"/>
      <c r="X930" s="607"/>
      <c r="Y930" s="607"/>
      <c r="Z930" s="607"/>
      <c r="AA930" s="607"/>
      <c r="AB930" s="607"/>
      <c r="AC930" s="607"/>
      <c r="AD930" s="3328"/>
      <c r="AE930" s="607">
        <f t="shared" si="858"/>
        <v>0</v>
      </c>
      <c r="AF930" s="3022"/>
      <c r="AG930" s="607"/>
      <c r="AH930" s="607">
        <f>AE930-AD930</f>
        <v>0</v>
      </c>
      <c r="AI930" s="607"/>
      <c r="AJ930" s="607"/>
      <c r="AK930" s="2010"/>
      <c r="AL930" s="3559"/>
      <c r="AM930" s="3916">
        <f t="shared" ref="AM930" si="862">AM931+AM936</f>
        <v>0</v>
      </c>
      <c r="AN930" s="2006"/>
      <c r="AO930" s="4305">
        <f t="shared" si="829"/>
        <v>0</v>
      </c>
      <c r="AP930" s="4305"/>
    </row>
    <row r="931" spans="1:42" s="201" customFormat="1" ht="30" x14ac:dyDescent="0.25">
      <c r="A931" s="47">
        <v>1</v>
      </c>
      <c r="B931" s="2431" t="s">
        <v>406</v>
      </c>
      <c r="C931" s="2223"/>
      <c r="D931" s="346"/>
      <c r="E931" s="1490">
        <f>SUM(E932:E935)</f>
        <v>175</v>
      </c>
      <c r="F931" s="3981">
        <f>SUM(F932:F935)</f>
        <v>175</v>
      </c>
      <c r="G931" s="1490">
        <f t="shared" si="843"/>
        <v>0</v>
      </c>
      <c r="H931" s="69">
        <f>SUM(H932:H935)</f>
        <v>102.08333333333333</v>
      </c>
      <c r="I931" s="366">
        <f>SUM(I932:I935)</f>
        <v>167</v>
      </c>
      <c r="J931" s="366">
        <f>I931/H931*100</f>
        <v>163.59183673469389</v>
      </c>
      <c r="K931" s="3452">
        <f>SUM(K932:K935)</f>
        <v>0</v>
      </c>
      <c r="L931" s="101"/>
      <c r="M931" s="101"/>
      <c r="N931" s="389"/>
      <c r="O931" s="3896"/>
      <c r="P931" s="389">
        <f t="shared" si="844"/>
        <v>0</v>
      </c>
      <c r="Q931" s="389"/>
      <c r="R931" s="389"/>
      <c r="S931" s="389"/>
      <c r="T931" s="389"/>
      <c r="U931" s="389"/>
      <c r="V931" s="607"/>
      <c r="W931" s="607"/>
      <c r="X931" s="607"/>
      <c r="Y931" s="607"/>
      <c r="Z931" s="607"/>
      <c r="AA931" s="607"/>
      <c r="AB931" s="607"/>
      <c r="AC931" s="607"/>
      <c r="AD931" s="2985"/>
      <c r="AE931" s="1889">
        <f t="shared" si="858"/>
        <v>0</v>
      </c>
      <c r="AF931" s="3022"/>
      <c r="AG931" s="1889"/>
      <c r="AH931" s="1889"/>
      <c r="AI931" s="1889"/>
      <c r="AJ931" s="607"/>
      <c r="AK931" s="2011"/>
      <c r="AL931" s="3560"/>
      <c r="AM931" s="3928">
        <f>SUM(AM932:AM935)</f>
        <v>0</v>
      </c>
      <c r="AN931" s="3313"/>
      <c r="AO931" s="4305">
        <f t="shared" si="829"/>
        <v>0</v>
      </c>
      <c r="AP931" s="4305"/>
    </row>
    <row r="932" spans="1:42" ht="30" x14ac:dyDescent="0.25">
      <c r="A932" s="47">
        <v>1</v>
      </c>
      <c r="B932" s="1829" t="s">
        <v>407</v>
      </c>
      <c r="C932" s="382"/>
      <c r="D932" s="430"/>
      <c r="E932" s="1641"/>
      <c r="F932" s="4010"/>
      <c r="G932" s="1641">
        <f t="shared" si="843"/>
        <v>0</v>
      </c>
      <c r="H932" s="329"/>
      <c r="I932" s="329"/>
      <c r="J932" s="329"/>
      <c r="K932" s="3444"/>
      <c r="L932" s="101"/>
      <c r="M932" s="101"/>
      <c r="N932" s="389"/>
      <c r="O932" s="3896"/>
      <c r="P932" s="389">
        <f t="shared" si="844"/>
        <v>0</v>
      </c>
      <c r="Q932" s="389"/>
      <c r="R932" s="389"/>
      <c r="S932" s="389"/>
      <c r="T932" s="389"/>
      <c r="U932" s="389"/>
      <c r="V932" s="719"/>
      <c r="W932" s="719"/>
      <c r="X932" s="719"/>
      <c r="Y932" s="719"/>
      <c r="Z932" s="719"/>
      <c r="AA932" s="719"/>
      <c r="AB932" s="719"/>
      <c r="AC932" s="719"/>
      <c r="AD932" s="2985">
        <f>V932/12*$B$4</f>
        <v>0</v>
      </c>
      <c r="AE932" s="607">
        <f t="shared" si="858"/>
        <v>0</v>
      </c>
      <c r="AF932" s="3021"/>
      <c r="AG932" s="607"/>
      <c r="AH932" s="1889">
        <f>AE932-AD932</f>
        <v>0</v>
      </c>
      <c r="AI932" s="607"/>
      <c r="AJ932" s="719"/>
      <c r="AK932" s="2010"/>
      <c r="AL932" s="3559"/>
      <c r="AM932" s="3916"/>
      <c r="AN932" s="2006"/>
      <c r="AO932" s="4305">
        <f t="shared" si="829"/>
        <v>0</v>
      </c>
      <c r="AP932" s="4305"/>
    </row>
    <row r="933" spans="1:42" ht="60" x14ac:dyDescent="0.25">
      <c r="A933" s="47">
        <v>1</v>
      </c>
      <c r="B933" s="1829" t="s">
        <v>408</v>
      </c>
      <c r="C933" s="2282"/>
      <c r="D933" s="346"/>
      <c r="E933" s="1490"/>
      <c r="F933" s="3981"/>
      <c r="G933" s="1490">
        <f t="shared" si="843"/>
        <v>0</v>
      </c>
      <c r="H933" s="69"/>
      <c r="I933" s="366"/>
      <c r="J933" s="366"/>
      <c r="K933" s="3452"/>
      <c r="L933" s="101"/>
      <c r="M933" s="101"/>
      <c r="N933" s="389"/>
      <c r="O933" s="3896"/>
      <c r="P933" s="389">
        <f t="shared" si="844"/>
        <v>0</v>
      </c>
      <c r="Q933" s="389"/>
      <c r="R933" s="389"/>
      <c r="S933" s="389"/>
      <c r="T933" s="389"/>
      <c r="U933" s="389"/>
      <c r="V933" s="607"/>
      <c r="W933" s="607"/>
      <c r="X933" s="607"/>
      <c r="Y933" s="607"/>
      <c r="Z933" s="607"/>
      <c r="AA933" s="607"/>
      <c r="AB933" s="607"/>
      <c r="AC933" s="607"/>
      <c r="AD933" s="2984"/>
      <c r="AE933" s="1137">
        <f t="shared" si="858"/>
        <v>0</v>
      </c>
      <c r="AF933" s="3021"/>
      <c r="AG933" s="1137"/>
      <c r="AH933" s="607"/>
      <c r="AI933" s="607"/>
      <c r="AJ933" s="607"/>
      <c r="AK933" s="2009"/>
      <c r="AL933" s="3558"/>
      <c r="AM933" s="3928"/>
      <c r="AN933" s="2071"/>
      <c r="AO933" s="4305">
        <f t="shared" si="829"/>
        <v>0</v>
      </c>
      <c r="AP933" s="4305"/>
    </row>
    <row r="934" spans="1:42" ht="45" x14ac:dyDescent="0.25">
      <c r="A934" s="47">
        <v>1</v>
      </c>
      <c r="B934" s="1829" t="s">
        <v>409</v>
      </c>
      <c r="C934" s="2223"/>
      <c r="D934" s="346"/>
      <c r="E934" s="1490">
        <v>90</v>
      </c>
      <c r="F934" s="3981">
        <v>90</v>
      </c>
      <c r="G934" s="1490">
        <f t="shared" si="843"/>
        <v>0</v>
      </c>
      <c r="H934" s="366">
        <f>E934/12*$B$4</f>
        <v>52.5</v>
      </c>
      <c r="I934" s="366">
        <v>90</v>
      </c>
      <c r="J934" s="366">
        <f>I934/H934*100</f>
        <v>171.42857142857142</v>
      </c>
      <c r="K934" s="3452"/>
      <c r="L934" s="101"/>
      <c r="M934" s="101"/>
      <c r="N934" s="389"/>
      <c r="O934" s="3896"/>
      <c r="P934" s="389">
        <f t="shared" si="844"/>
        <v>0</v>
      </c>
      <c r="Q934" s="389"/>
      <c r="R934" s="389"/>
      <c r="S934" s="389"/>
      <c r="T934" s="389"/>
      <c r="U934" s="389"/>
      <c r="V934" s="607"/>
      <c r="W934" s="607"/>
      <c r="X934" s="607"/>
      <c r="Y934" s="607"/>
      <c r="Z934" s="607"/>
      <c r="AA934" s="607"/>
      <c r="AB934" s="607"/>
      <c r="AC934" s="607"/>
      <c r="AD934" s="2985"/>
      <c r="AE934" s="607">
        <f t="shared" si="858"/>
        <v>0</v>
      </c>
      <c r="AF934" s="3022"/>
      <c r="AG934" s="607"/>
      <c r="AH934" s="607"/>
      <c r="AI934" s="607"/>
      <c r="AJ934" s="607"/>
      <c r="AK934" s="2010"/>
      <c r="AL934" s="3559"/>
      <c r="AM934" s="3928"/>
      <c r="AN934" s="2006"/>
      <c r="AO934" s="4305">
        <f t="shared" si="829"/>
        <v>0</v>
      </c>
      <c r="AP934" s="4305"/>
    </row>
    <row r="935" spans="1:42" ht="30" x14ac:dyDescent="0.25">
      <c r="A935" s="47">
        <v>1</v>
      </c>
      <c r="B935" s="1829" t="s">
        <v>410</v>
      </c>
      <c r="C935" s="2283"/>
      <c r="D935" s="346"/>
      <c r="E935" s="1490">
        <v>85</v>
      </c>
      <c r="F935" s="3981">
        <v>85</v>
      </c>
      <c r="G935" s="1490">
        <f t="shared" si="843"/>
        <v>0</v>
      </c>
      <c r="H935" s="366">
        <f>E935/12*$B$4</f>
        <v>49.583333333333329</v>
      </c>
      <c r="I935" s="366">
        <v>77</v>
      </c>
      <c r="J935" s="366">
        <f>I935/H935*100</f>
        <v>155.29411764705884</v>
      </c>
      <c r="K935" s="3452"/>
      <c r="L935" s="101"/>
      <c r="M935" s="101"/>
      <c r="N935" s="389"/>
      <c r="O935" s="3896"/>
      <c r="P935" s="389">
        <f t="shared" si="844"/>
        <v>0</v>
      </c>
      <c r="Q935" s="389"/>
      <c r="R935" s="389"/>
      <c r="S935" s="389"/>
      <c r="T935" s="389"/>
      <c r="U935" s="389"/>
      <c r="V935" s="607"/>
      <c r="W935" s="607"/>
      <c r="X935" s="607"/>
      <c r="Y935" s="607"/>
      <c r="Z935" s="607"/>
      <c r="AA935" s="607"/>
      <c r="AB935" s="607"/>
      <c r="AC935" s="607"/>
      <c r="AD935" s="2985"/>
      <c r="AE935" s="607">
        <f t="shared" si="858"/>
        <v>0</v>
      </c>
      <c r="AF935" s="3022"/>
      <c r="AG935" s="607"/>
      <c r="AH935" s="607"/>
      <c r="AI935" s="607"/>
      <c r="AJ935" s="607"/>
      <c r="AK935" s="2010"/>
      <c r="AL935" s="3559"/>
      <c r="AM935" s="3928"/>
      <c r="AN935" s="2006"/>
      <c r="AO935" s="4305">
        <f t="shared" si="829"/>
        <v>0</v>
      </c>
      <c r="AP935" s="4305"/>
    </row>
    <row r="936" spans="1:42" ht="60" x14ac:dyDescent="0.25">
      <c r="A936" s="47">
        <v>1</v>
      </c>
      <c r="B936" s="2431" t="s">
        <v>411</v>
      </c>
      <c r="C936" s="2223"/>
      <c r="D936" s="346"/>
      <c r="E936" s="1824">
        <f>SUM(E937:E939)</f>
        <v>12095</v>
      </c>
      <c r="F936" s="4013">
        <f>SUM(F937:F939)</f>
        <v>12095</v>
      </c>
      <c r="G936" s="1824">
        <f t="shared" si="843"/>
        <v>0</v>
      </c>
      <c r="H936" s="2484">
        <f t="shared" ref="H936" si="863">SUM(H937:H939)</f>
        <v>7055.4166666666679</v>
      </c>
      <c r="I936" s="1825">
        <f t="shared" ref="I936" si="864">SUM(I937:I939)</f>
        <v>6978</v>
      </c>
      <c r="J936" s="366">
        <f>I936/H936*100</f>
        <v>98.902734305793402</v>
      </c>
      <c r="K936" s="3452">
        <f t="shared" ref="K936" si="865">SUM(K937:K939)</f>
        <v>0</v>
      </c>
      <c r="L936" s="101"/>
      <c r="M936" s="101"/>
      <c r="N936" s="389"/>
      <c r="O936" s="3896"/>
      <c r="P936" s="389">
        <f t="shared" si="844"/>
        <v>0</v>
      </c>
      <c r="Q936" s="389"/>
      <c r="R936" s="389"/>
      <c r="S936" s="389"/>
      <c r="T936" s="389"/>
      <c r="U936" s="389"/>
      <c r="V936" s="607"/>
      <c r="W936" s="607"/>
      <c r="X936" s="607"/>
      <c r="Y936" s="607"/>
      <c r="Z936" s="607"/>
      <c r="AA936" s="607"/>
      <c r="AB936" s="607"/>
      <c r="AC936" s="607"/>
      <c r="AD936" s="2985"/>
      <c r="AE936" s="607">
        <f t="shared" si="858"/>
        <v>0</v>
      </c>
      <c r="AF936" s="3022"/>
      <c r="AG936" s="607"/>
      <c r="AH936" s="607"/>
      <c r="AI936" s="607"/>
      <c r="AJ936" s="607"/>
      <c r="AK936" s="2010"/>
      <c r="AL936" s="3559"/>
      <c r="AM936" s="3949">
        <f t="shared" ref="AM936" si="866">SUM(AM937:AM939)</f>
        <v>0</v>
      </c>
      <c r="AN936" s="2006"/>
      <c r="AO936" s="4305">
        <f t="shared" si="829"/>
        <v>0</v>
      </c>
      <c r="AP936" s="4305"/>
    </row>
    <row r="937" spans="1:42" ht="45" x14ac:dyDescent="0.25">
      <c r="A937" s="47">
        <v>1</v>
      </c>
      <c r="B937" s="1829" t="s">
        <v>412</v>
      </c>
      <c r="C937" s="2223"/>
      <c r="D937" s="346"/>
      <c r="E937" s="1490"/>
      <c r="F937" s="3981"/>
      <c r="G937" s="1490">
        <f t="shared" si="843"/>
        <v>0</v>
      </c>
      <c r="H937" s="69"/>
      <c r="I937" s="366"/>
      <c r="J937" s="366"/>
      <c r="K937" s="3452"/>
      <c r="L937" s="101"/>
      <c r="M937" s="101"/>
      <c r="N937" s="389"/>
      <c r="O937" s="3896"/>
      <c r="P937" s="389">
        <f t="shared" si="844"/>
        <v>0</v>
      </c>
      <c r="Q937" s="389"/>
      <c r="R937" s="389"/>
      <c r="S937" s="389"/>
      <c r="T937" s="389"/>
      <c r="U937" s="389"/>
      <c r="V937" s="607"/>
      <c r="W937" s="607"/>
      <c r="X937" s="607"/>
      <c r="Y937" s="607"/>
      <c r="Z937" s="607"/>
      <c r="AA937" s="607"/>
      <c r="AB937" s="607"/>
      <c r="AC937" s="607"/>
      <c r="AD937" s="2985"/>
      <c r="AE937" s="607">
        <f t="shared" si="858"/>
        <v>0</v>
      </c>
      <c r="AF937" s="3022"/>
      <c r="AG937" s="607"/>
      <c r="AH937" s="607"/>
      <c r="AI937" s="607"/>
      <c r="AJ937" s="607"/>
      <c r="AK937" s="2010"/>
      <c r="AL937" s="3559"/>
      <c r="AM937" s="3928"/>
      <c r="AN937" s="2006"/>
      <c r="AO937" s="4305">
        <f t="shared" si="829"/>
        <v>0</v>
      </c>
      <c r="AP937" s="4305"/>
    </row>
    <row r="938" spans="1:42" ht="75" x14ac:dyDescent="0.25">
      <c r="A938" s="47">
        <v>1</v>
      </c>
      <c r="B938" s="1829" t="s">
        <v>413</v>
      </c>
      <c r="C938" s="2223"/>
      <c r="D938" s="346"/>
      <c r="E938" s="1490">
        <v>9400</v>
      </c>
      <c r="F938" s="3981">
        <v>9400</v>
      </c>
      <c r="G938" s="1490">
        <f t="shared" si="843"/>
        <v>0</v>
      </c>
      <c r="H938" s="366">
        <f>E938/12*$B$4</f>
        <v>5483.3333333333339</v>
      </c>
      <c r="I938" s="366">
        <v>5514</v>
      </c>
      <c r="J938" s="366">
        <f>I938/H938*100</f>
        <v>100.55927051671732</v>
      </c>
      <c r="K938" s="3452"/>
      <c r="L938" s="101"/>
      <c r="M938" s="101"/>
      <c r="N938" s="389"/>
      <c r="O938" s="3896"/>
      <c r="P938" s="389">
        <f t="shared" si="844"/>
        <v>0</v>
      </c>
      <c r="Q938" s="389"/>
      <c r="R938" s="389"/>
      <c r="S938" s="389"/>
      <c r="T938" s="389"/>
      <c r="U938" s="389"/>
      <c r="V938" s="607"/>
      <c r="W938" s="607"/>
      <c r="X938" s="607"/>
      <c r="Y938" s="607"/>
      <c r="Z938" s="607"/>
      <c r="AA938" s="607"/>
      <c r="AB938" s="607"/>
      <c r="AC938" s="607"/>
      <c r="AD938" s="2985"/>
      <c r="AE938" s="607">
        <f t="shared" si="858"/>
        <v>0</v>
      </c>
      <c r="AF938" s="3022"/>
      <c r="AG938" s="607"/>
      <c r="AH938" s="607"/>
      <c r="AI938" s="607"/>
      <c r="AJ938" s="607"/>
      <c r="AK938" s="2010"/>
      <c r="AL938" s="3559"/>
      <c r="AM938" s="3928"/>
      <c r="AN938" s="2006"/>
      <c r="AO938" s="4305">
        <f t="shared" si="829"/>
        <v>0</v>
      </c>
      <c r="AP938" s="4305"/>
    </row>
    <row r="939" spans="1:42" ht="60" x14ac:dyDescent="0.25">
      <c r="A939" s="47">
        <v>1</v>
      </c>
      <c r="B939" s="1829" t="s">
        <v>414</v>
      </c>
      <c r="C939" s="2223"/>
      <c r="D939" s="346"/>
      <c r="E939" s="1490">
        <v>2695</v>
      </c>
      <c r="F939" s="3981">
        <v>2695</v>
      </c>
      <c r="G939" s="1490">
        <f t="shared" si="843"/>
        <v>0</v>
      </c>
      <c r="H939" s="366">
        <f>E939/12*$B$4</f>
        <v>1572.0833333333335</v>
      </c>
      <c r="I939" s="69">
        <v>1464</v>
      </c>
      <c r="J939" s="366">
        <f>I939/H939*100</f>
        <v>93.124834349324132</v>
      </c>
      <c r="K939" s="3452"/>
      <c r="L939" s="101"/>
      <c r="M939" s="101"/>
      <c r="N939" s="389"/>
      <c r="O939" s="3896"/>
      <c r="P939" s="389">
        <f t="shared" si="844"/>
        <v>0</v>
      </c>
      <c r="Q939" s="389"/>
      <c r="R939" s="389"/>
      <c r="S939" s="389"/>
      <c r="T939" s="389"/>
      <c r="U939" s="389"/>
      <c r="V939" s="607"/>
      <c r="W939" s="607"/>
      <c r="X939" s="607"/>
      <c r="Y939" s="607"/>
      <c r="Z939" s="607"/>
      <c r="AA939" s="607"/>
      <c r="AB939" s="607"/>
      <c r="AC939" s="607"/>
      <c r="AD939" s="2985"/>
      <c r="AE939" s="607">
        <f t="shared" si="858"/>
        <v>0</v>
      </c>
      <c r="AF939" s="3022"/>
      <c r="AG939" s="607"/>
      <c r="AH939" s="607"/>
      <c r="AI939" s="607"/>
      <c r="AJ939" s="607"/>
      <c r="AK939" s="2010"/>
      <c r="AL939" s="3559"/>
      <c r="AM939" s="3832"/>
      <c r="AN939" s="2006"/>
      <c r="AO939" s="4305">
        <f t="shared" si="829"/>
        <v>0</v>
      </c>
      <c r="AP939" s="4305"/>
    </row>
    <row r="940" spans="1:42" x14ac:dyDescent="0.25">
      <c r="B940" s="2535" t="s">
        <v>213</v>
      </c>
      <c r="C940" s="2223"/>
      <c r="D940" s="346"/>
      <c r="E940" s="1490"/>
      <c r="F940" s="3981"/>
      <c r="G940" s="1490">
        <f t="shared" si="843"/>
        <v>0</v>
      </c>
      <c r="H940" s="366"/>
      <c r="I940" s="69"/>
      <c r="J940" s="366"/>
      <c r="K940" s="3452"/>
      <c r="L940" s="101"/>
      <c r="M940" s="101"/>
      <c r="N940" s="389"/>
      <c r="O940" s="3896"/>
      <c r="P940" s="389">
        <f t="shared" si="844"/>
        <v>0</v>
      </c>
      <c r="Q940" s="389"/>
      <c r="R940" s="389"/>
      <c r="S940" s="389"/>
      <c r="T940" s="389"/>
      <c r="U940" s="389"/>
      <c r="V940" s="607">
        <v>16220.258</v>
      </c>
      <c r="W940" s="607">
        <v>16220.258</v>
      </c>
      <c r="X940" s="607">
        <v>16220.258</v>
      </c>
      <c r="Y940" s="607">
        <v>16220.258</v>
      </c>
      <c r="Z940" s="607">
        <v>16220.258</v>
      </c>
      <c r="AA940" s="607">
        <v>16220.258</v>
      </c>
      <c r="AB940" s="607">
        <v>16220.258</v>
      </c>
      <c r="AC940" s="607">
        <v>16220.258</v>
      </c>
      <c r="AD940" s="2985">
        <f>V940/12*$B$4+(W940-V940)/11*6+(X940-W940)/10*5+(Y940-X940)/9*4+(Z940-Y940)/8*3+(AA940-Z940)/7*2+(AB940-AA940)/6*1+(AC940-AB940)</f>
        <v>9461.8171666666658</v>
      </c>
      <c r="AE940" s="607">
        <f t="shared" si="858"/>
        <v>10654.754150000001</v>
      </c>
      <c r="AF940" s="3022"/>
      <c r="AG940" s="607"/>
      <c r="AH940" s="607">
        <f>AE940-AD940</f>
        <v>1192.9369833333349</v>
      </c>
      <c r="AI940" s="607"/>
      <c r="AJ940" s="607">
        <v>0</v>
      </c>
      <c r="AK940" s="2010">
        <v>10654.754150000001</v>
      </c>
      <c r="AL940" s="3559">
        <v>43.897179999999992</v>
      </c>
      <c r="AM940" s="3832"/>
      <c r="AN940" s="2006"/>
      <c r="AO940" s="4305">
        <f t="shared" si="829"/>
        <v>16220258</v>
      </c>
      <c r="AP940" s="4305"/>
    </row>
    <row r="941" spans="1:42" s="73" customFormat="1" ht="57.75" x14ac:dyDescent="0.25">
      <c r="A941" s="47">
        <v>1</v>
      </c>
      <c r="B941" s="2513" t="s">
        <v>463</v>
      </c>
      <c r="C941" s="2302"/>
      <c r="D941" s="430"/>
      <c r="E941" s="1641">
        <f>E942+E943+E947+E948</f>
        <v>17800</v>
      </c>
      <c r="F941" s="4010">
        <f>F942+F943+F947+F948</f>
        <v>17800</v>
      </c>
      <c r="G941" s="1641">
        <f t="shared" si="843"/>
        <v>0</v>
      </c>
      <c r="H941" s="93">
        <f t="shared" ref="H941:I941" si="867">H942+H943+H947+H948</f>
        <v>10383.333333333332</v>
      </c>
      <c r="I941" s="93">
        <f t="shared" si="867"/>
        <v>12838</v>
      </c>
      <c r="J941" s="329">
        <f>I941/H941*100</f>
        <v>123.64044943820227</v>
      </c>
      <c r="K941" s="3444">
        <f t="shared" ref="K941" si="868">K942+K943+K947+K948</f>
        <v>51</v>
      </c>
      <c r="L941" s="101"/>
      <c r="M941" s="101"/>
      <c r="N941" s="389"/>
      <c r="O941" s="3896"/>
      <c r="P941" s="389">
        <f t="shared" si="844"/>
        <v>0</v>
      </c>
      <c r="Q941" s="389"/>
      <c r="R941" s="389"/>
      <c r="S941" s="389"/>
      <c r="T941" s="389"/>
      <c r="U941" s="389"/>
      <c r="V941" s="607"/>
      <c r="W941" s="607"/>
      <c r="X941" s="607"/>
      <c r="Y941" s="607"/>
      <c r="Z941" s="607"/>
      <c r="AA941" s="607"/>
      <c r="AB941" s="607"/>
      <c r="AC941" s="607"/>
      <c r="AD941" s="2985"/>
      <c r="AE941" s="607"/>
      <c r="AF941" s="3022"/>
      <c r="AG941" s="607"/>
      <c r="AH941" s="607"/>
      <c r="AI941" s="607"/>
      <c r="AJ941" s="607"/>
      <c r="AK941" s="2010"/>
      <c r="AL941" s="3559"/>
      <c r="AM941" s="3839">
        <f t="shared" ref="AM941" si="869">AM942+AM943+AM947+AM948</f>
        <v>0</v>
      </c>
      <c r="AN941" s="2006"/>
      <c r="AO941" s="4305">
        <f t="shared" si="829"/>
        <v>0</v>
      </c>
      <c r="AP941" s="4305"/>
    </row>
    <row r="942" spans="1:42" x14ac:dyDescent="0.25">
      <c r="A942" s="47">
        <v>1</v>
      </c>
      <c r="B942" s="4" t="s">
        <v>464</v>
      </c>
      <c r="C942" s="2223"/>
      <c r="D942" s="346"/>
      <c r="E942" s="1490"/>
      <c r="F942" s="3981"/>
      <c r="G942" s="1490">
        <f t="shared" si="843"/>
        <v>0</v>
      </c>
      <c r="H942" s="69"/>
      <c r="I942" s="69"/>
      <c r="J942" s="366"/>
      <c r="K942" s="3452"/>
      <c r="L942" s="101"/>
      <c r="M942" s="101"/>
      <c r="N942" s="389"/>
      <c r="O942" s="3896"/>
      <c r="P942" s="389">
        <f t="shared" si="844"/>
        <v>0</v>
      </c>
      <c r="Q942" s="389"/>
      <c r="R942" s="389"/>
      <c r="S942" s="389"/>
      <c r="T942" s="389"/>
      <c r="U942" s="389"/>
      <c r="V942" s="607"/>
      <c r="W942" s="607"/>
      <c r="X942" s="607"/>
      <c r="Y942" s="607"/>
      <c r="Z942" s="607"/>
      <c r="AA942" s="607"/>
      <c r="AB942" s="607"/>
      <c r="AC942" s="607"/>
      <c r="AD942" s="2985"/>
      <c r="AE942" s="607"/>
      <c r="AF942" s="3022"/>
      <c r="AG942" s="607"/>
      <c r="AH942" s="607"/>
      <c r="AI942" s="607"/>
      <c r="AJ942" s="607"/>
      <c r="AK942" s="2010"/>
      <c r="AL942" s="3559"/>
      <c r="AM942" s="3832"/>
      <c r="AN942" s="2006"/>
      <c r="AO942" s="4305">
        <f t="shared" si="829"/>
        <v>0</v>
      </c>
      <c r="AP942" s="4305"/>
    </row>
    <row r="943" spans="1:42" ht="30" x14ac:dyDescent="0.25">
      <c r="A943" s="47">
        <v>1</v>
      </c>
      <c r="B943" s="2536" t="s">
        <v>465</v>
      </c>
      <c r="C943" s="2223"/>
      <c r="D943" s="346"/>
      <c r="E943" s="1490">
        <f>E944+E946</f>
        <v>15800</v>
      </c>
      <c r="F943" s="3981">
        <f>F944+F946</f>
        <v>15800</v>
      </c>
      <c r="G943" s="1490">
        <f t="shared" si="843"/>
        <v>0</v>
      </c>
      <c r="H943" s="69">
        <f t="shared" ref="H943" si="870">H944+H946</f>
        <v>9216.6666666666661</v>
      </c>
      <c r="I943" s="69">
        <f t="shared" ref="I943" si="871">I944+I946</f>
        <v>11137</v>
      </c>
      <c r="J943" s="366">
        <f>I943/H943*100</f>
        <v>120.83544303797468</v>
      </c>
      <c r="K943" s="3452">
        <f t="shared" ref="K943" si="872">K944+K946</f>
        <v>50</v>
      </c>
      <c r="L943" s="101"/>
      <c r="M943" s="101"/>
      <c r="N943" s="389"/>
      <c r="O943" s="3896"/>
      <c r="P943" s="389">
        <f t="shared" si="844"/>
        <v>0</v>
      </c>
      <c r="Q943" s="389"/>
      <c r="R943" s="389"/>
      <c r="S943" s="389"/>
      <c r="T943" s="389"/>
      <c r="U943" s="389"/>
      <c r="V943" s="607"/>
      <c r="W943" s="607"/>
      <c r="X943" s="607"/>
      <c r="Y943" s="607"/>
      <c r="Z943" s="607"/>
      <c r="AA943" s="607"/>
      <c r="AB943" s="607"/>
      <c r="AC943" s="607"/>
      <c r="AD943" s="2985"/>
      <c r="AE943" s="607"/>
      <c r="AF943" s="3022"/>
      <c r="AG943" s="607"/>
      <c r="AH943" s="607"/>
      <c r="AI943" s="607"/>
      <c r="AJ943" s="607"/>
      <c r="AK943" s="2010"/>
      <c r="AL943" s="3559"/>
      <c r="AM943" s="3832">
        <f t="shared" ref="AM943" si="873">AM944+AM946</f>
        <v>0</v>
      </c>
      <c r="AN943" s="2006"/>
      <c r="AO943" s="4305">
        <f t="shared" si="829"/>
        <v>0</v>
      </c>
      <c r="AP943" s="4305"/>
    </row>
    <row r="944" spans="1:42" x14ac:dyDescent="0.25">
      <c r="A944" s="47">
        <v>1</v>
      </c>
      <c r="B944" s="4" t="s">
        <v>466</v>
      </c>
      <c r="C944" s="2223"/>
      <c r="D944" s="346"/>
      <c r="E944" s="1490">
        <v>15000</v>
      </c>
      <c r="F944" s="3981">
        <v>15000</v>
      </c>
      <c r="G944" s="1490">
        <f t="shared" si="843"/>
        <v>0</v>
      </c>
      <c r="H944" s="69">
        <f>E944/12*$B$4</f>
        <v>8750</v>
      </c>
      <c r="I944" s="69">
        <v>10337</v>
      </c>
      <c r="J944" s="366">
        <f>I944/H944*100</f>
        <v>118.13714285714285</v>
      </c>
      <c r="K944" s="3452">
        <v>50</v>
      </c>
      <c r="L944" s="101"/>
      <c r="M944" s="101"/>
      <c r="N944" s="389"/>
      <c r="O944" s="3896"/>
      <c r="P944" s="389">
        <f t="shared" si="844"/>
        <v>0</v>
      </c>
      <c r="Q944" s="389"/>
      <c r="R944" s="389"/>
      <c r="S944" s="389"/>
      <c r="T944" s="389"/>
      <c r="U944" s="389"/>
      <c r="V944" s="607"/>
      <c r="W944" s="607"/>
      <c r="X944" s="607"/>
      <c r="Y944" s="607"/>
      <c r="Z944" s="607"/>
      <c r="AA944" s="607"/>
      <c r="AB944" s="607"/>
      <c r="AC944" s="607"/>
      <c r="AD944" s="2985"/>
      <c r="AE944" s="607"/>
      <c r="AF944" s="3022"/>
      <c r="AG944" s="607"/>
      <c r="AH944" s="607"/>
      <c r="AI944" s="607"/>
      <c r="AJ944" s="607"/>
      <c r="AK944" s="2010"/>
      <c r="AL944" s="3559"/>
      <c r="AM944" s="3832"/>
      <c r="AN944" s="2006"/>
      <c r="AO944" s="4305">
        <f t="shared" si="829"/>
        <v>0</v>
      </c>
      <c r="AP944" s="4305"/>
    </row>
    <row r="945" spans="1:42" ht="30" x14ac:dyDescent="0.25">
      <c r="A945" s="47">
        <v>1</v>
      </c>
      <c r="B945" s="4" t="s">
        <v>492</v>
      </c>
      <c r="C945" s="2223"/>
      <c r="D945" s="346"/>
      <c r="E945" s="1490"/>
      <c r="F945" s="3981"/>
      <c r="G945" s="1490">
        <f t="shared" si="843"/>
        <v>0</v>
      </c>
      <c r="H945" s="69"/>
      <c r="I945" s="69"/>
      <c r="J945" s="366"/>
      <c r="K945" s="3452"/>
      <c r="L945" s="101"/>
      <c r="M945" s="101"/>
      <c r="N945" s="389"/>
      <c r="O945" s="3896"/>
      <c r="P945" s="389">
        <f t="shared" si="844"/>
        <v>0</v>
      </c>
      <c r="Q945" s="389"/>
      <c r="R945" s="389"/>
      <c r="S945" s="389"/>
      <c r="T945" s="389"/>
      <c r="U945" s="389"/>
      <c r="V945" s="607"/>
      <c r="W945" s="607"/>
      <c r="X945" s="607"/>
      <c r="Y945" s="607"/>
      <c r="Z945" s="607"/>
      <c r="AA945" s="607"/>
      <c r="AB945" s="607"/>
      <c r="AC945" s="607"/>
      <c r="AD945" s="2985"/>
      <c r="AE945" s="607"/>
      <c r="AF945" s="3022"/>
      <c r="AG945" s="607"/>
      <c r="AH945" s="607"/>
      <c r="AI945" s="607"/>
      <c r="AJ945" s="607"/>
      <c r="AK945" s="2010"/>
      <c r="AL945" s="3559"/>
      <c r="AM945" s="3832"/>
      <c r="AN945" s="2006"/>
      <c r="AO945" s="4305">
        <f t="shared" si="829"/>
        <v>0</v>
      </c>
      <c r="AP945" s="4305"/>
    </row>
    <row r="946" spans="1:42" ht="60" x14ac:dyDescent="0.25">
      <c r="A946" s="47">
        <v>1</v>
      </c>
      <c r="B946" s="4" t="s">
        <v>467</v>
      </c>
      <c r="C946" s="2223"/>
      <c r="D946" s="346"/>
      <c r="E946" s="1490">
        <v>800</v>
      </c>
      <c r="F946" s="3981">
        <v>800</v>
      </c>
      <c r="G946" s="1490">
        <f t="shared" si="843"/>
        <v>0</v>
      </c>
      <c r="H946" s="69">
        <f>E946/12*$B$4</f>
        <v>466.66666666666669</v>
      </c>
      <c r="I946" s="69">
        <v>800</v>
      </c>
      <c r="J946" s="366">
        <f>I946/H946*100</f>
        <v>171.42857142857142</v>
      </c>
      <c r="K946" s="3452"/>
      <c r="L946" s="101"/>
      <c r="M946" s="101"/>
      <c r="N946" s="389"/>
      <c r="O946" s="3896"/>
      <c r="P946" s="389">
        <f t="shared" si="844"/>
        <v>0</v>
      </c>
      <c r="Q946" s="389"/>
      <c r="R946" s="389"/>
      <c r="S946" s="389"/>
      <c r="T946" s="389"/>
      <c r="U946" s="389"/>
      <c r="V946" s="607"/>
      <c r="W946" s="607"/>
      <c r="X946" s="607"/>
      <c r="Y946" s="607"/>
      <c r="Z946" s="607"/>
      <c r="AA946" s="607"/>
      <c r="AB946" s="607"/>
      <c r="AC946" s="607"/>
      <c r="AD946" s="2985"/>
      <c r="AE946" s="607"/>
      <c r="AF946" s="3022"/>
      <c r="AG946" s="607"/>
      <c r="AH946" s="607"/>
      <c r="AI946" s="607"/>
      <c r="AJ946" s="607"/>
      <c r="AK946" s="2010"/>
      <c r="AL946" s="3559"/>
      <c r="AM946" s="3832"/>
      <c r="AN946" s="2006"/>
      <c r="AO946" s="4305">
        <f t="shared" si="829"/>
        <v>0</v>
      </c>
      <c r="AP946" s="4305"/>
    </row>
    <row r="947" spans="1:42" ht="75" x14ac:dyDescent="0.25">
      <c r="A947" s="47">
        <v>1</v>
      </c>
      <c r="B947" s="4" t="s">
        <v>468</v>
      </c>
      <c r="C947" s="2223"/>
      <c r="D947" s="346"/>
      <c r="E947" s="1490"/>
      <c r="F947" s="3981"/>
      <c r="G947" s="1490">
        <f t="shared" si="843"/>
        <v>0</v>
      </c>
      <c r="H947" s="69"/>
      <c r="I947" s="69"/>
      <c r="J947" s="366"/>
      <c r="K947" s="3452"/>
      <c r="L947" s="101"/>
      <c r="M947" s="101"/>
      <c r="N947" s="389"/>
      <c r="O947" s="3896"/>
      <c r="P947" s="389">
        <f t="shared" si="844"/>
        <v>0</v>
      </c>
      <c r="Q947" s="389"/>
      <c r="R947" s="389"/>
      <c r="S947" s="389"/>
      <c r="T947" s="389"/>
      <c r="U947" s="389"/>
      <c r="V947" s="607"/>
      <c r="W947" s="607"/>
      <c r="X947" s="607"/>
      <c r="Y947" s="607"/>
      <c r="Z947" s="607"/>
      <c r="AA947" s="607"/>
      <c r="AB947" s="607"/>
      <c r="AC947" s="607"/>
      <c r="AD947" s="2985"/>
      <c r="AE947" s="607"/>
      <c r="AF947" s="3022"/>
      <c r="AG947" s="607"/>
      <c r="AH947" s="607"/>
      <c r="AI947" s="607"/>
      <c r="AJ947" s="607"/>
      <c r="AK947" s="2010"/>
      <c r="AL947" s="3559"/>
      <c r="AM947" s="3832"/>
      <c r="AN947" s="2006"/>
      <c r="AO947" s="4305">
        <f t="shared" si="829"/>
        <v>0</v>
      </c>
      <c r="AP947" s="4305"/>
    </row>
    <row r="948" spans="1:42" ht="45" x14ac:dyDescent="0.25">
      <c r="A948" s="47">
        <v>1</v>
      </c>
      <c r="B948" s="2537" t="s">
        <v>469</v>
      </c>
      <c r="C948" s="2223"/>
      <c r="D948" s="346"/>
      <c r="E948" s="1490">
        <v>2000</v>
      </c>
      <c r="F948" s="3981">
        <v>2000</v>
      </c>
      <c r="G948" s="1490">
        <f t="shared" si="843"/>
        <v>0</v>
      </c>
      <c r="H948" s="69">
        <f>E948/12*$B$4</f>
        <v>1166.6666666666665</v>
      </c>
      <c r="I948" s="69">
        <v>1701</v>
      </c>
      <c r="J948" s="366">
        <f>I948/H948*100</f>
        <v>145.80000000000001</v>
      </c>
      <c r="K948" s="3452">
        <v>1</v>
      </c>
      <c r="L948" s="101"/>
      <c r="M948" s="101"/>
      <c r="N948" s="389"/>
      <c r="O948" s="3896"/>
      <c r="P948" s="389">
        <f t="shared" si="844"/>
        <v>0</v>
      </c>
      <c r="Q948" s="389"/>
      <c r="R948" s="389"/>
      <c r="S948" s="389"/>
      <c r="T948" s="389"/>
      <c r="U948" s="389"/>
      <c r="V948" s="607"/>
      <c r="W948" s="607"/>
      <c r="X948" s="607"/>
      <c r="Y948" s="607"/>
      <c r="Z948" s="607"/>
      <c r="AA948" s="607"/>
      <c r="AB948" s="607"/>
      <c r="AC948" s="607"/>
      <c r="AD948" s="2985"/>
      <c r="AE948" s="607"/>
      <c r="AF948" s="3022"/>
      <c r="AG948" s="607"/>
      <c r="AH948" s="607"/>
      <c r="AI948" s="607"/>
      <c r="AJ948" s="607"/>
      <c r="AK948" s="2010"/>
      <c r="AL948" s="3559"/>
      <c r="AM948" s="3832"/>
      <c r="AN948" s="2006"/>
      <c r="AO948" s="4305">
        <f t="shared" si="829"/>
        <v>0</v>
      </c>
      <c r="AP948" s="4305"/>
    </row>
    <row r="949" spans="1:42" ht="57.75" x14ac:dyDescent="0.25">
      <c r="A949" s="47">
        <v>1</v>
      </c>
      <c r="B949" s="2513" t="s">
        <v>479</v>
      </c>
      <c r="C949" s="2223"/>
      <c r="D949" s="346"/>
      <c r="E949" s="1641">
        <f>E950</f>
        <v>8000</v>
      </c>
      <c r="F949" s="4010">
        <f>F950</f>
        <v>8000</v>
      </c>
      <c r="G949" s="1641">
        <f t="shared" si="843"/>
        <v>0</v>
      </c>
      <c r="H949" s="69">
        <f t="shared" ref="H949:I949" si="874">H950</f>
        <v>4666.6666666666661</v>
      </c>
      <c r="I949" s="854">
        <f t="shared" si="874"/>
        <v>4793</v>
      </c>
      <c r="J949" s="366">
        <f>I949/H949*100</f>
        <v>102.70714285714287</v>
      </c>
      <c r="K949" s="3452">
        <f t="shared" ref="K949" si="875">K950</f>
        <v>23</v>
      </c>
      <c r="L949" s="101"/>
      <c r="M949" s="101"/>
      <c r="N949" s="389"/>
      <c r="O949" s="3896"/>
      <c r="P949" s="389">
        <f t="shared" si="844"/>
        <v>0</v>
      </c>
      <c r="Q949" s="389"/>
      <c r="R949" s="389"/>
      <c r="S949" s="389"/>
      <c r="T949" s="389"/>
      <c r="U949" s="389"/>
      <c r="V949" s="607"/>
      <c r="W949" s="607"/>
      <c r="X949" s="607"/>
      <c r="Y949" s="607"/>
      <c r="Z949" s="607"/>
      <c r="AA949" s="607"/>
      <c r="AB949" s="607"/>
      <c r="AC949" s="607"/>
      <c r="AD949" s="2985"/>
      <c r="AE949" s="607"/>
      <c r="AF949" s="3022"/>
      <c r="AG949" s="607"/>
      <c r="AH949" s="607"/>
      <c r="AI949" s="607"/>
      <c r="AJ949" s="607"/>
      <c r="AK949" s="2010"/>
      <c r="AL949" s="3559"/>
      <c r="AM949" s="3950">
        <f t="shared" ref="AM949" si="876">AM950</f>
        <v>0</v>
      </c>
      <c r="AN949" s="2006"/>
      <c r="AO949" s="4305">
        <f t="shared" si="829"/>
        <v>0</v>
      </c>
      <c r="AP949" s="4305"/>
    </row>
    <row r="950" spans="1:42" x14ac:dyDescent="0.25">
      <c r="A950" s="47">
        <v>1</v>
      </c>
      <c r="B950" s="2513" t="s">
        <v>493</v>
      </c>
      <c r="C950" s="2302"/>
      <c r="D950" s="430"/>
      <c r="E950" s="1490">
        <v>8000</v>
      </c>
      <c r="F950" s="3981">
        <v>8000</v>
      </c>
      <c r="G950" s="1490">
        <f t="shared" si="843"/>
        <v>0</v>
      </c>
      <c r="H950" s="93">
        <f>E950/12*$B$4</f>
        <v>4666.6666666666661</v>
      </c>
      <c r="I950" s="93">
        <v>4793</v>
      </c>
      <c r="J950" s="329">
        <f>I950/H950*100</f>
        <v>102.70714285714287</v>
      </c>
      <c r="K950" s="3444">
        <v>23</v>
      </c>
      <c r="L950" s="101"/>
      <c r="M950" s="101"/>
      <c r="N950" s="389"/>
      <c r="O950" s="3896"/>
      <c r="P950" s="389">
        <f t="shared" si="844"/>
        <v>0</v>
      </c>
      <c r="Q950" s="389"/>
      <c r="R950" s="389"/>
      <c r="S950" s="389"/>
      <c r="T950" s="389"/>
      <c r="U950" s="389"/>
      <c r="V950" s="607"/>
      <c r="W950" s="607"/>
      <c r="X950" s="607"/>
      <c r="Y950" s="607"/>
      <c r="Z950" s="607"/>
      <c r="AA950" s="607"/>
      <c r="AB950" s="607"/>
      <c r="AC950" s="607"/>
      <c r="AD950" s="2985"/>
      <c r="AE950" s="607"/>
      <c r="AF950" s="3022"/>
      <c r="AG950" s="607"/>
      <c r="AH950" s="607"/>
      <c r="AI950" s="607"/>
      <c r="AJ950" s="607"/>
      <c r="AK950" s="2010"/>
      <c r="AL950" s="3559"/>
      <c r="AM950" s="3839"/>
      <c r="AN950" s="2006"/>
      <c r="AO950" s="4305">
        <f t="shared" si="829"/>
        <v>0</v>
      </c>
      <c r="AP950" s="4305"/>
    </row>
    <row r="951" spans="1:42" x14ac:dyDescent="0.25">
      <c r="A951" s="47">
        <v>1</v>
      </c>
      <c r="B951" s="4" t="s">
        <v>494</v>
      </c>
      <c r="C951" s="2302"/>
      <c r="D951" s="430"/>
      <c r="E951" s="1641"/>
      <c r="F951" s="4010"/>
      <c r="G951" s="1641">
        <f t="shared" si="843"/>
        <v>0</v>
      </c>
      <c r="H951" s="93">
        <f>ROUND(E951/12*$B$4,0)</f>
        <v>0</v>
      </c>
      <c r="I951" s="93"/>
      <c r="J951" s="329"/>
      <c r="K951" s="3444"/>
      <c r="L951" s="101"/>
      <c r="M951" s="101"/>
      <c r="N951" s="389"/>
      <c r="O951" s="3896"/>
      <c r="P951" s="389">
        <f t="shared" si="844"/>
        <v>0</v>
      </c>
      <c r="Q951" s="389"/>
      <c r="R951" s="389"/>
      <c r="S951" s="389"/>
      <c r="T951" s="389"/>
      <c r="U951" s="389"/>
      <c r="V951" s="607"/>
      <c r="W951" s="607"/>
      <c r="X951" s="607"/>
      <c r="Y951" s="607"/>
      <c r="Z951" s="607"/>
      <c r="AA951" s="607"/>
      <c r="AB951" s="607"/>
      <c r="AC951" s="607"/>
      <c r="AD951" s="2985"/>
      <c r="AE951" s="607">
        <f t="shared" ref="AE951:AE956" si="877">AK951-AJ951-AG951</f>
        <v>0</v>
      </c>
      <c r="AF951" s="3022"/>
      <c r="AG951" s="607"/>
      <c r="AH951" s="607"/>
      <c r="AI951" s="607"/>
      <c r="AJ951" s="607"/>
      <c r="AK951" s="2010"/>
      <c r="AL951" s="3559"/>
      <c r="AM951" s="3839"/>
      <c r="AN951" s="2006"/>
      <c r="AO951" s="4305">
        <f t="shared" si="829"/>
        <v>0</v>
      </c>
      <c r="AP951" s="4305"/>
    </row>
    <row r="952" spans="1:42" ht="43.5" x14ac:dyDescent="0.25">
      <c r="A952" s="47">
        <v>1</v>
      </c>
      <c r="B952" s="2513" t="s">
        <v>470</v>
      </c>
      <c r="C952" s="2223"/>
      <c r="D952" s="346"/>
      <c r="E952" s="1490">
        <v>8700</v>
      </c>
      <c r="F952" s="3981">
        <v>8700</v>
      </c>
      <c r="G952" s="1490">
        <f t="shared" si="843"/>
        <v>0</v>
      </c>
      <c r="H952" s="69">
        <f>E952/12*$B$4</f>
        <v>5075</v>
      </c>
      <c r="I952" s="69">
        <v>4881</v>
      </c>
      <c r="J952" s="69">
        <f>I952/H952*100</f>
        <v>96.177339901477836</v>
      </c>
      <c r="K952" s="3375">
        <v>160</v>
      </c>
      <c r="L952" s="101"/>
      <c r="M952" s="101"/>
      <c r="N952" s="389"/>
      <c r="O952" s="3896"/>
      <c r="P952" s="389">
        <f t="shared" si="844"/>
        <v>0</v>
      </c>
      <c r="Q952" s="389"/>
      <c r="R952" s="389"/>
      <c r="S952" s="389"/>
      <c r="T952" s="389"/>
      <c r="U952" s="389"/>
      <c r="V952" s="607"/>
      <c r="W952" s="607"/>
      <c r="X952" s="607"/>
      <c r="Y952" s="607"/>
      <c r="Z952" s="607"/>
      <c r="AA952" s="607"/>
      <c r="AB952" s="607"/>
      <c r="AC952" s="607"/>
      <c r="AD952" s="2985"/>
      <c r="AE952" s="607">
        <f t="shared" si="877"/>
        <v>0</v>
      </c>
      <c r="AF952" s="3022"/>
      <c r="AG952" s="607"/>
      <c r="AH952" s="607"/>
      <c r="AI952" s="607"/>
      <c r="AJ952" s="607"/>
      <c r="AK952" s="2010"/>
      <c r="AL952" s="3559"/>
      <c r="AM952" s="3832"/>
      <c r="AN952" s="2006"/>
      <c r="AO952" s="4305">
        <f t="shared" si="829"/>
        <v>0</v>
      </c>
      <c r="AP952" s="4305"/>
    </row>
    <row r="953" spans="1:42" ht="30" x14ac:dyDescent="0.25">
      <c r="A953" s="47">
        <v>1</v>
      </c>
      <c r="B953" s="2507" t="s">
        <v>208</v>
      </c>
      <c r="C953" s="2316"/>
      <c r="D953" s="442"/>
      <c r="E953" s="1641"/>
      <c r="F953" s="4010"/>
      <c r="G953" s="1641">
        <f t="shared" si="843"/>
        <v>0</v>
      </c>
      <c r="H953" s="93">
        <f>ROUND(E953/12*$B$4,0)</f>
        <v>0</v>
      </c>
      <c r="I953" s="329"/>
      <c r="J953" s="93"/>
      <c r="K953" s="3380"/>
      <c r="L953" s="101"/>
      <c r="M953" s="101"/>
      <c r="N953" s="389"/>
      <c r="O953" s="3896"/>
      <c r="P953" s="389">
        <f t="shared" si="844"/>
        <v>0</v>
      </c>
      <c r="Q953" s="389"/>
      <c r="R953" s="389"/>
      <c r="S953" s="389"/>
      <c r="T953" s="389"/>
      <c r="U953" s="389"/>
      <c r="V953" s="607"/>
      <c r="W953" s="607"/>
      <c r="X953" s="607"/>
      <c r="Y953" s="607"/>
      <c r="Z953" s="607"/>
      <c r="AA953" s="607"/>
      <c r="AB953" s="607"/>
      <c r="AC953" s="607"/>
      <c r="AD953" s="2985"/>
      <c r="AE953" s="607">
        <f t="shared" si="877"/>
        <v>0</v>
      </c>
      <c r="AF953" s="3022"/>
      <c r="AG953" s="607"/>
      <c r="AH953" s="607"/>
      <c r="AI953" s="607"/>
      <c r="AJ953" s="607"/>
      <c r="AK953" s="2010"/>
      <c r="AL953" s="3559"/>
      <c r="AM953" s="3916"/>
      <c r="AN953" s="2006"/>
      <c r="AO953" s="4305">
        <f t="shared" si="829"/>
        <v>0</v>
      </c>
      <c r="AP953" s="4305"/>
    </row>
    <row r="954" spans="1:42" ht="72" x14ac:dyDescent="0.25">
      <c r="A954" s="47">
        <v>1</v>
      </c>
      <c r="B954" s="2508" t="s">
        <v>478</v>
      </c>
      <c r="C954" s="2223"/>
      <c r="D954" s="346"/>
      <c r="E954" s="1609"/>
      <c r="F954" s="4361"/>
      <c r="G954" s="1609">
        <f t="shared" si="843"/>
        <v>0</v>
      </c>
      <c r="H954" s="69"/>
      <c r="I954" s="69"/>
      <c r="J954" s="69"/>
      <c r="K954" s="3375"/>
      <c r="L954" s="101"/>
      <c r="M954" s="101"/>
      <c r="N954" s="389"/>
      <c r="O954" s="3896"/>
      <c r="P954" s="389">
        <f t="shared" si="844"/>
        <v>0</v>
      </c>
      <c r="Q954" s="389"/>
      <c r="R954" s="389"/>
      <c r="S954" s="389"/>
      <c r="T954" s="389"/>
      <c r="U954" s="389"/>
      <c r="V954" s="607"/>
      <c r="W954" s="607"/>
      <c r="X954" s="607"/>
      <c r="Y954" s="607"/>
      <c r="Z954" s="607"/>
      <c r="AA954" s="607"/>
      <c r="AB954" s="607"/>
      <c r="AC954" s="607"/>
      <c r="AD954" s="2985"/>
      <c r="AE954" s="607">
        <f t="shared" si="877"/>
        <v>0</v>
      </c>
      <c r="AF954" s="3022"/>
      <c r="AG954" s="607"/>
      <c r="AH954" s="607"/>
      <c r="AI954" s="607"/>
      <c r="AJ954" s="607"/>
      <c r="AK954" s="2010"/>
      <c r="AL954" s="3559"/>
      <c r="AM954" s="3832"/>
      <c r="AN954" s="2006"/>
      <c r="AO954" s="4305">
        <f t="shared" si="829"/>
        <v>0</v>
      </c>
      <c r="AP954" s="4305"/>
    </row>
    <row r="955" spans="1:42" ht="75" x14ac:dyDescent="0.25">
      <c r="A955" s="47">
        <v>1</v>
      </c>
      <c r="B955" s="346" t="s">
        <v>395</v>
      </c>
      <c r="C955" s="2244"/>
      <c r="D955" s="432"/>
      <c r="E955" s="1490"/>
      <c r="F955" s="3981"/>
      <c r="G955" s="1490">
        <f t="shared" si="843"/>
        <v>0</v>
      </c>
      <c r="H955" s="75"/>
      <c r="I955" s="75"/>
      <c r="J955" s="69"/>
      <c r="K955" s="3375"/>
      <c r="L955" s="101"/>
      <c r="M955" s="101"/>
      <c r="N955" s="389"/>
      <c r="O955" s="3926"/>
      <c r="P955" s="390">
        <f t="shared" si="844"/>
        <v>0</v>
      </c>
      <c r="Q955" s="390"/>
      <c r="R955" s="390"/>
      <c r="S955" s="389"/>
      <c r="T955" s="390"/>
      <c r="U955" s="390"/>
      <c r="V955" s="607"/>
      <c r="W955" s="607"/>
      <c r="X955" s="607"/>
      <c r="Y955" s="607"/>
      <c r="Z955" s="607"/>
      <c r="AA955" s="607"/>
      <c r="AB955" s="607"/>
      <c r="AC955" s="607"/>
      <c r="AD955" s="2985"/>
      <c r="AE955" s="607">
        <f t="shared" si="877"/>
        <v>0</v>
      </c>
      <c r="AF955" s="3022"/>
      <c r="AG955" s="607"/>
      <c r="AH955" s="607"/>
      <c r="AI955" s="607"/>
      <c r="AJ955" s="607"/>
      <c r="AK955" s="2010"/>
      <c r="AL955" s="3559"/>
      <c r="AM955" s="3833"/>
      <c r="AN955" s="2006"/>
      <c r="AO955" s="4305">
        <f t="shared" si="829"/>
        <v>0</v>
      </c>
      <c r="AP955" s="4305"/>
    </row>
    <row r="956" spans="1:42" x14ac:dyDescent="0.25">
      <c r="A956" s="47">
        <v>1</v>
      </c>
      <c r="B956" s="440" t="s">
        <v>136</v>
      </c>
      <c r="C956" s="2156"/>
      <c r="D956" s="98"/>
      <c r="E956" s="2490">
        <f>SUM(E957:E966)</f>
        <v>32880</v>
      </c>
      <c r="F956" s="4424">
        <f>SUM(F957:F966)</f>
        <v>32880</v>
      </c>
      <c r="G956" s="2490">
        <f t="shared" si="843"/>
        <v>0</v>
      </c>
      <c r="H956" s="1840">
        <f t="shared" ref="H956" si="878">SUM(H957:H966)</f>
        <v>19179</v>
      </c>
      <c r="I956" s="2888">
        <f t="shared" ref="I956" si="879">SUM(I957:I966)</f>
        <v>19763</v>
      </c>
      <c r="J956" s="2491">
        <f>I956/H956*100</f>
        <v>103.0449971322801</v>
      </c>
      <c r="K956" s="3463">
        <f t="shared" ref="K956" si="880">SUM(K957:K966)</f>
        <v>1596</v>
      </c>
      <c r="L956" s="326"/>
      <c r="M956" s="101"/>
      <c r="N956" s="101"/>
      <c r="O956" s="4599"/>
      <c r="P956" s="101">
        <f t="shared" si="844"/>
        <v>0</v>
      </c>
      <c r="Q956" s="101"/>
      <c r="R956" s="101"/>
      <c r="S956" s="326"/>
      <c r="T956" s="101"/>
      <c r="U956" s="101"/>
      <c r="V956" s="1283">
        <v>9769.6668000000009</v>
      </c>
      <c r="W956" s="1283">
        <v>9769.6668000000009</v>
      </c>
      <c r="X956" s="1283">
        <v>9769.6668000000009</v>
      </c>
      <c r="Y956" s="1283">
        <v>9769.6668000000009</v>
      </c>
      <c r="Z956" s="1283">
        <v>9769.6668000000009</v>
      </c>
      <c r="AA956" s="1283">
        <v>9769.6668000000009</v>
      </c>
      <c r="AB956" s="1283">
        <v>9769.6668000000009</v>
      </c>
      <c r="AC956" s="1283">
        <v>9769.6668000000009</v>
      </c>
      <c r="AD956" s="3328">
        <f>V956/12*$B$4+(W956-V956)/11*6+(X956-W956)/10*5+(Y956-X956)/9*4+(Z956-Y956)/8*3+(AA956-Z956)/7*2+(AB956-AA956)/6*1+(AC956-AB956)</f>
        <v>5698.9723000000004</v>
      </c>
      <c r="AE956" s="1283">
        <f t="shared" si="877"/>
        <v>5795.7044799999994</v>
      </c>
      <c r="AF956" s="3049"/>
      <c r="AG956" s="1283"/>
      <c r="AH956" s="1283">
        <f>AE956-AD956</f>
        <v>96.732179999999062</v>
      </c>
      <c r="AI956" s="1283"/>
      <c r="AJ956" s="1283">
        <v>0</v>
      </c>
      <c r="AK956" s="2063">
        <v>5795.7044799999994</v>
      </c>
      <c r="AL956" s="3588">
        <v>287.05477000000002</v>
      </c>
      <c r="AM956" s="3951">
        <f t="shared" ref="AM956" si="881">SUM(AM957:AM966)</f>
        <v>0</v>
      </c>
      <c r="AN956" s="3939"/>
      <c r="AO956" s="4305">
        <f t="shared" si="829"/>
        <v>9769666.8000000007</v>
      </c>
      <c r="AP956" s="4305"/>
    </row>
    <row r="957" spans="1:42" ht="45" x14ac:dyDescent="0.25">
      <c r="A957" s="47">
        <v>1</v>
      </c>
      <c r="B957" s="2485" t="s">
        <v>119</v>
      </c>
      <c r="C957" s="2285"/>
      <c r="D957" s="98"/>
      <c r="E957" s="1631">
        <v>15000</v>
      </c>
      <c r="F957" s="4385">
        <v>15000</v>
      </c>
      <c r="G957" s="1631">
        <f t="shared" si="843"/>
        <v>0</v>
      </c>
      <c r="H957" s="309">
        <f t="shared" ref="H957:H966" si="882">ROUND(E957/12*$B$4,0)</f>
        <v>8750</v>
      </c>
      <c r="I957" s="309">
        <v>8993</v>
      </c>
      <c r="J957" s="325">
        <f>I957/H957*100</f>
        <v>102.77714285714285</v>
      </c>
      <c r="K957" s="3448">
        <v>1291</v>
      </c>
      <c r="L957" s="326"/>
      <c r="M957" s="101"/>
      <c r="N957" s="101"/>
      <c r="O957" s="4599"/>
      <c r="P957" s="101">
        <f t="shared" si="844"/>
        <v>0</v>
      </c>
      <c r="Q957" s="101"/>
      <c r="R957" s="101"/>
      <c r="S957" s="326"/>
      <c r="T957" s="101"/>
      <c r="U957" s="101"/>
      <c r="V957" s="1283"/>
      <c r="W957" s="1283"/>
      <c r="X957" s="1283"/>
      <c r="Y957" s="1283"/>
      <c r="Z957" s="1283"/>
      <c r="AA957" s="1283"/>
      <c r="AB957" s="1283"/>
      <c r="AC957" s="1283"/>
      <c r="AD957" s="3335"/>
      <c r="AE957" s="1283"/>
      <c r="AF957" s="3049"/>
      <c r="AG957" s="1283"/>
      <c r="AH957" s="1283"/>
      <c r="AI957" s="1283"/>
      <c r="AJ957" s="1283"/>
      <c r="AK957" s="2063"/>
      <c r="AL957" s="3588"/>
      <c r="AM957" s="3880"/>
      <c r="AN957" s="3939"/>
      <c r="AO957" s="4305">
        <f t="shared" si="829"/>
        <v>0</v>
      </c>
      <c r="AP957" s="4305"/>
    </row>
    <row r="958" spans="1:42" x14ac:dyDescent="0.25">
      <c r="A958" s="47">
        <v>1</v>
      </c>
      <c r="B958" s="2486" t="s">
        <v>65</v>
      </c>
      <c r="C958" s="2285"/>
      <c r="D958" s="98"/>
      <c r="E958" s="1631">
        <v>4500</v>
      </c>
      <c r="F958" s="4385">
        <v>4500</v>
      </c>
      <c r="G958" s="1631">
        <f t="shared" si="843"/>
        <v>0</v>
      </c>
      <c r="H958" s="309">
        <f t="shared" si="882"/>
        <v>2625</v>
      </c>
      <c r="I958" s="309">
        <v>2629</v>
      </c>
      <c r="J958" s="325">
        <f>I958/H958*100</f>
        <v>100.15238095238095</v>
      </c>
      <c r="K958" s="3448">
        <v>304</v>
      </c>
      <c r="L958" s="326"/>
      <c r="M958" s="101"/>
      <c r="N958" s="101"/>
      <c r="O958" s="4599"/>
      <c r="P958" s="101">
        <f t="shared" si="844"/>
        <v>0</v>
      </c>
      <c r="Q958" s="101"/>
      <c r="R958" s="101"/>
      <c r="S958" s="326"/>
      <c r="T958" s="101"/>
      <c r="U958" s="101"/>
      <c r="V958" s="1283"/>
      <c r="W958" s="1283"/>
      <c r="X958" s="1283"/>
      <c r="Y958" s="1283"/>
      <c r="Z958" s="1283"/>
      <c r="AA958" s="1283"/>
      <c r="AB958" s="1283"/>
      <c r="AC958" s="1283"/>
      <c r="AD958" s="3335"/>
      <c r="AE958" s="1283"/>
      <c r="AF958" s="3049"/>
      <c r="AG958" s="1283"/>
      <c r="AH958" s="1283"/>
      <c r="AI958" s="1283"/>
      <c r="AJ958" s="1283"/>
      <c r="AK958" s="2063"/>
      <c r="AL958" s="3588"/>
      <c r="AM958" s="3880"/>
      <c r="AN958" s="3939"/>
      <c r="AO958" s="4305">
        <f t="shared" si="829"/>
        <v>0</v>
      </c>
      <c r="AP958" s="4305"/>
    </row>
    <row r="959" spans="1:42" x14ac:dyDescent="0.25">
      <c r="A959" s="47">
        <v>1</v>
      </c>
      <c r="B959" s="2486" t="s">
        <v>90</v>
      </c>
      <c r="C959" s="2285"/>
      <c r="D959" s="98"/>
      <c r="E959" s="1631">
        <v>7000</v>
      </c>
      <c r="F959" s="4385">
        <v>7000</v>
      </c>
      <c r="G959" s="1631">
        <f t="shared" si="843"/>
        <v>0</v>
      </c>
      <c r="H959" s="309">
        <f t="shared" si="882"/>
        <v>4083</v>
      </c>
      <c r="I959" s="309">
        <v>4236</v>
      </c>
      <c r="J959" s="325">
        <f>I959/H959*100</f>
        <v>103.74724467303453</v>
      </c>
      <c r="K959" s="3448">
        <v>1</v>
      </c>
      <c r="L959" s="326"/>
      <c r="M959" s="101"/>
      <c r="N959" s="101"/>
      <c r="O959" s="4599"/>
      <c r="P959" s="101">
        <f t="shared" si="844"/>
        <v>0</v>
      </c>
      <c r="Q959" s="101"/>
      <c r="R959" s="101"/>
      <c r="S959" s="326"/>
      <c r="T959" s="101"/>
      <c r="U959" s="101"/>
      <c r="V959" s="1283"/>
      <c r="W959" s="1283"/>
      <c r="X959" s="1283"/>
      <c r="Y959" s="1283"/>
      <c r="Z959" s="1283"/>
      <c r="AA959" s="1283"/>
      <c r="AB959" s="1283"/>
      <c r="AC959" s="1283"/>
      <c r="AD959" s="3335"/>
      <c r="AE959" s="1283"/>
      <c r="AF959" s="3049"/>
      <c r="AG959" s="1283"/>
      <c r="AH959" s="1283"/>
      <c r="AI959" s="1283"/>
      <c r="AJ959" s="1283"/>
      <c r="AK959" s="2063"/>
      <c r="AL959" s="3588"/>
      <c r="AM959" s="3880"/>
      <c r="AN959" s="3939"/>
      <c r="AO959" s="4305">
        <f t="shared" si="829"/>
        <v>0</v>
      </c>
      <c r="AP959" s="4305"/>
    </row>
    <row r="960" spans="1:42" x14ac:dyDescent="0.25">
      <c r="A960" s="47">
        <v>1</v>
      </c>
      <c r="B960" s="2487" t="s">
        <v>115</v>
      </c>
      <c r="C960" s="2157"/>
      <c r="D960" s="100"/>
      <c r="E960" s="1499">
        <v>100</v>
      </c>
      <c r="F960" s="4398">
        <v>100</v>
      </c>
      <c r="G960" s="1499">
        <f t="shared" si="843"/>
        <v>0</v>
      </c>
      <c r="H960" s="69">
        <f t="shared" si="882"/>
        <v>58</v>
      </c>
      <c r="I960" s="69">
        <v>67</v>
      </c>
      <c r="J960" s="69">
        <f>I960/H960*100</f>
        <v>115.51724137931035</v>
      </c>
      <c r="K960" s="3386"/>
      <c r="L960" s="326"/>
      <c r="M960" s="101"/>
      <c r="N960" s="101"/>
      <c r="O960" s="4599"/>
      <c r="P960" s="101">
        <f t="shared" si="844"/>
        <v>0</v>
      </c>
      <c r="Q960" s="101"/>
      <c r="R960" s="101"/>
      <c r="S960" s="101"/>
      <c r="T960" s="101"/>
      <c r="U960" s="101"/>
      <c r="V960" s="1283"/>
      <c r="W960" s="1283"/>
      <c r="X960" s="1283"/>
      <c r="Y960" s="1283"/>
      <c r="Z960" s="1283"/>
      <c r="AA960" s="1283"/>
      <c r="AB960" s="1283"/>
      <c r="AC960" s="1283"/>
      <c r="AD960" s="3335"/>
      <c r="AE960" s="1283"/>
      <c r="AF960" s="3049"/>
      <c r="AG960" s="1283"/>
      <c r="AH960" s="1283"/>
      <c r="AI960" s="1283"/>
      <c r="AJ960" s="1283"/>
      <c r="AK960" s="2063"/>
      <c r="AL960" s="3588"/>
      <c r="AM960" s="3832"/>
      <c r="AN960" s="3939"/>
      <c r="AO960" s="4305">
        <f t="shared" si="829"/>
        <v>0</v>
      </c>
      <c r="AP960" s="4305"/>
    </row>
    <row r="961" spans="1:42" x14ac:dyDescent="0.25">
      <c r="B961" s="2487" t="s">
        <v>380</v>
      </c>
      <c r="C961" s="2157"/>
      <c r="D961" s="100"/>
      <c r="E961" s="1499">
        <v>2500</v>
      </c>
      <c r="F961" s="4398">
        <v>2500</v>
      </c>
      <c r="G961" s="1499">
        <f t="shared" si="843"/>
        <v>0</v>
      </c>
      <c r="H961" s="69">
        <f t="shared" si="882"/>
        <v>1458</v>
      </c>
      <c r="I961" s="69">
        <v>1638</v>
      </c>
      <c r="J961" s="69">
        <f t="shared" ref="J961:J963" si="883">I961/H961*100</f>
        <v>112.34567901234568</v>
      </c>
      <c r="K961" s="3386"/>
      <c r="L961" s="326"/>
      <c r="M961" s="101"/>
      <c r="N961" s="101"/>
      <c r="O961" s="4599"/>
      <c r="P961" s="101">
        <f t="shared" si="844"/>
        <v>0</v>
      </c>
      <c r="Q961" s="101"/>
      <c r="R961" s="101"/>
      <c r="S961" s="101"/>
      <c r="T961" s="101"/>
      <c r="U961" s="101"/>
      <c r="V961" s="1283"/>
      <c r="W961" s="1283"/>
      <c r="X961" s="1283"/>
      <c r="Y961" s="1283"/>
      <c r="Z961" s="1283"/>
      <c r="AA961" s="1283"/>
      <c r="AB961" s="1283"/>
      <c r="AC961" s="1283"/>
      <c r="AD961" s="3335"/>
      <c r="AE961" s="1283"/>
      <c r="AF961" s="3049"/>
      <c r="AG961" s="1283"/>
      <c r="AH961" s="1283"/>
      <c r="AI961" s="1283"/>
      <c r="AJ961" s="1283"/>
      <c r="AK961" s="2063"/>
      <c r="AL961" s="3588"/>
      <c r="AM961" s="3832"/>
      <c r="AN961" s="3939"/>
      <c r="AO961" s="4305">
        <f t="shared" si="829"/>
        <v>0</v>
      </c>
      <c r="AP961" s="4305"/>
    </row>
    <row r="962" spans="1:42" x14ac:dyDescent="0.25">
      <c r="B962" s="2487" t="s">
        <v>417</v>
      </c>
      <c r="C962" s="2157"/>
      <c r="D962" s="100"/>
      <c r="E962" s="1499">
        <v>1500</v>
      </c>
      <c r="F962" s="4398">
        <v>1500</v>
      </c>
      <c r="G962" s="1499">
        <f t="shared" si="843"/>
        <v>0</v>
      </c>
      <c r="H962" s="69">
        <f t="shared" si="882"/>
        <v>875</v>
      </c>
      <c r="I962" s="69">
        <v>924</v>
      </c>
      <c r="J962" s="69">
        <f t="shared" si="883"/>
        <v>105.60000000000001</v>
      </c>
      <c r="K962" s="3386"/>
      <c r="L962" s="326"/>
      <c r="M962" s="101"/>
      <c r="N962" s="101"/>
      <c r="O962" s="4599"/>
      <c r="P962" s="101">
        <f t="shared" si="844"/>
        <v>0</v>
      </c>
      <c r="Q962" s="101"/>
      <c r="R962" s="101"/>
      <c r="S962" s="101"/>
      <c r="T962" s="101"/>
      <c r="U962" s="101"/>
      <c r="V962" s="1283"/>
      <c r="W962" s="1283"/>
      <c r="X962" s="1283"/>
      <c r="Y962" s="1283"/>
      <c r="Z962" s="1283"/>
      <c r="AA962" s="1283"/>
      <c r="AB962" s="1283"/>
      <c r="AC962" s="1283"/>
      <c r="AD962" s="3335"/>
      <c r="AE962" s="1283"/>
      <c r="AF962" s="3049"/>
      <c r="AG962" s="1283"/>
      <c r="AH962" s="1283"/>
      <c r="AI962" s="1283"/>
      <c r="AJ962" s="1283"/>
      <c r="AK962" s="2063"/>
      <c r="AL962" s="3588"/>
      <c r="AM962" s="3832"/>
      <c r="AN962" s="3939"/>
      <c r="AO962" s="4305">
        <f t="shared" si="829"/>
        <v>0</v>
      </c>
      <c r="AP962" s="4305"/>
    </row>
    <row r="963" spans="1:42" x14ac:dyDescent="0.25">
      <c r="B963" s="2487" t="s">
        <v>31</v>
      </c>
      <c r="C963" s="2157"/>
      <c r="D963" s="100"/>
      <c r="E963" s="1499">
        <v>200</v>
      </c>
      <c r="F963" s="4398">
        <v>200</v>
      </c>
      <c r="G963" s="1499">
        <f t="shared" si="843"/>
        <v>0</v>
      </c>
      <c r="H963" s="69">
        <f t="shared" si="882"/>
        <v>117</v>
      </c>
      <c r="I963" s="69">
        <v>135</v>
      </c>
      <c r="J963" s="69">
        <f t="shared" si="883"/>
        <v>115.38461538461537</v>
      </c>
      <c r="K963" s="3386"/>
      <c r="L963" s="326"/>
      <c r="M963" s="101"/>
      <c r="N963" s="101"/>
      <c r="O963" s="4599"/>
      <c r="P963" s="101">
        <f t="shared" si="844"/>
        <v>0</v>
      </c>
      <c r="Q963" s="101"/>
      <c r="R963" s="101"/>
      <c r="S963" s="101"/>
      <c r="T963" s="101"/>
      <c r="U963" s="101"/>
      <c r="V963" s="1283"/>
      <c r="W963" s="1283"/>
      <c r="X963" s="1283"/>
      <c r="Y963" s="1283"/>
      <c r="Z963" s="1283"/>
      <c r="AA963" s="1283"/>
      <c r="AB963" s="1283"/>
      <c r="AC963" s="1283"/>
      <c r="AD963" s="3335"/>
      <c r="AE963" s="1283"/>
      <c r="AF963" s="3049"/>
      <c r="AG963" s="1283"/>
      <c r="AH963" s="1283"/>
      <c r="AI963" s="1283"/>
      <c r="AJ963" s="1283"/>
      <c r="AK963" s="2063"/>
      <c r="AL963" s="3588"/>
      <c r="AM963" s="3832"/>
      <c r="AN963" s="3939"/>
      <c r="AO963" s="4305">
        <f t="shared" ref="AO963:AO1026" si="884">AB963*1000</f>
        <v>0</v>
      </c>
      <c r="AP963" s="4305"/>
    </row>
    <row r="964" spans="1:42" x14ac:dyDescent="0.25">
      <c r="A964" s="47">
        <v>1</v>
      </c>
      <c r="B964" s="2488" t="s">
        <v>32</v>
      </c>
      <c r="C964" s="2157"/>
      <c r="D964" s="100"/>
      <c r="E964" s="1499">
        <v>100</v>
      </c>
      <c r="F964" s="4398">
        <v>100</v>
      </c>
      <c r="G964" s="1499">
        <f t="shared" si="843"/>
        <v>0</v>
      </c>
      <c r="H964" s="69">
        <f t="shared" si="882"/>
        <v>58</v>
      </c>
      <c r="I964" s="69">
        <v>61</v>
      </c>
      <c r="J964" s="69">
        <f t="shared" ref="J964:J971" si="885">I964/H964*100</f>
        <v>105.17241379310344</v>
      </c>
      <c r="K964" s="3386"/>
      <c r="L964" s="326"/>
      <c r="M964" s="101"/>
      <c r="N964" s="101"/>
      <c r="O964" s="4599"/>
      <c r="P964" s="101">
        <f t="shared" si="844"/>
        <v>0</v>
      </c>
      <c r="Q964" s="101"/>
      <c r="R964" s="101"/>
      <c r="S964" s="101"/>
      <c r="T964" s="101"/>
      <c r="U964" s="101"/>
      <c r="V964" s="1283"/>
      <c r="W964" s="1283"/>
      <c r="X964" s="1283"/>
      <c r="Y964" s="1283"/>
      <c r="Z964" s="1283"/>
      <c r="AA964" s="1283"/>
      <c r="AB964" s="1283"/>
      <c r="AC964" s="1283"/>
      <c r="AD964" s="3335"/>
      <c r="AE964" s="1283"/>
      <c r="AF964" s="3049"/>
      <c r="AG964" s="1283"/>
      <c r="AH964" s="1283"/>
      <c r="AI964" s="1283"/>
      <c r="AJ964" s="1283"/>
      <c r="AK964" s="2063"/>
      <c r="AL964" s="3588"/>
      <c r="AM964" s="3832"/>
      <c r="AN964" s="3939"/>
      <c r="AO964" s="4305">
        <f t="shared" si="884"/>
        <v>0</v>
      </c>
      <c r="AP964" s="4305"/>
    </row>
    <row r="965" spans="1:42" ht="30" x14ac:dyDescent="0.25">
      <c r="A965" s="47">
        <v>1</v>
      </c>
      <c r="B965" s="2488" t="s">
        <v>74</v>
      </c>
      <c r="C965" s="2162"/>
      <c r="D965" s="305"/>
      <c r="E965" s="1499">
        <v>1780</v>
      </c>
      <c r="F965" s="4398">
        <v>1780</v>
      </c>
      <c r="G965" s="1499">
        <f t="shared" si="843"/>
        <v>0</v>
      </c>
      <c r="H965" s="69">
        <f t="shared" si="882"/>
        <v>1038</v>
      </c>
      <c r="I965" s="69">
        <v>948</v>
      </c>
      <c r="J965" s="69">
        <f t="shared" si="885"/>
        <v>91.329479768786129</v>
      </c>
      <c r="K965" s="3375"/>
      <c r="L965" s="101"/>
      <c r="M965" s="101"/>
      <c r="N965" s="101"/>
      <c r="O965" s="4599"/>
      <c r="P965" s="101">
        <f t="shared" si="844"/>
        <v>0</v>
      </c>
      <c r="Q965" s="101"/>
      <c r="R965" s="101"/>
      <c r="S965" s="101"/>
      <c r="T965" s="319"/>
      <c r="U965" s="101"/>
      <c r="V965" s="1893"/>
      <c r="W965" s="1893"/>
      <c r="X965" s="1893"/>
      <c r="Y965" s="1893"/>
      <c r="Z965" s="1893"/>
      <c r="AA965" s="1893"/>
      <c r="AB965" s="1893"/>
      <c r="AC965" s="1893"/>
      <c r="AD965" s="3336"/>
      <c r="AE965" s="1893"/>
      <c r="AF965" s="3050"/>
      <c r="AG965" s="1893"/>
      <c r="AH965" s="1893"/>
      <c r="AI965" s="1893"/>
      <c r="AJ965" s="1893"/>
      <c r="AK965" s="2069"/>
      <c r="AL965" s="3592"/>
      <c r="AM965" s="3832"/>
      <c r="AN965" s="3952"/>
      <c r="AO965" s="4305">
        <f t="shared" si="884"/>
        <v>0</v>
      </c>
      <c r="AP965" s="4305"/>
    </row>
    <row r="966" spans="1:42" x14ac:dyDescent="0.25">
      <c r="A966" s="47">
        <v>1</v>
      </c>
      <c r="B966" s="2489" t="s">
        <v>91</v>
      </c>
      <c r="C966" s="2162"/>
      <c r="D966" s="305"/>
      <c r="E966" s="1499">
        <v>200</v>
      </c>
      <c r="F966" s="4398">
        <v>200</v>
      </c>
      <c r="G966" s="1499">
        <f t="shared" si="843"/>
        <v>0</v>
      </c>
      <c r="H966" s="69">
        <f t="shared" si="882"/>
        <v>117</v>
      </c>
      <c r="I966" s="69">
        <v>132</v>
      </c>
      <c r="J966" s="69">
        <f t="shared" si="885"/>
        <v>112.82051282051282</v>
      </c>
      <c r="K966" s="3375"/>
      <c r="L966" s="101"/>
      <c r="M966" s="101"/>
      <c r="N966" s="101"/>
      <c r="O966" s="4599"/>
      <c r="P966" s="101">
        <f t="shared" si="844"/>
        <v>0</v>
      </c>
      <c r="Q966" s="101"/>
      <c r="R966" s="101"/>
      <c r="S966" s="101"/>
      <c r="T966" s="319"/>
      <c r="U966" s="101"/>
      <c r="V966" s="1893"/>
      <c r="W966" s="1893"/>
      <c r="X966" s="1893"/>
      <c r="Y966" s="1893"/>
      <c r="Z966" s="1893"/>
      <c r="AA966" s="1893"/>
      <c r="AB966" s="1893"/>
      <c r="AC966" s="1893"/>
      <c r="AD966" s="3336"/>
      <c r="AE966" s="1893"/>
      <c r="AF966" s="3050"/>
      <c r="AG966" s="1893"/>
      <c r="AH966" s="1893"/>
      <c r="AI966" s="1893"/>
      <c r="AJ966" s="1893"/>
      <c r="AK966" s="2069"/>
      <c r="AL966" s="3592"/>
      <c r="AM966" s="3832"/>
      <c r="AN966" s="3952"/>
      <c r="AO966" s="4305">
        <f t="shared" si="884"/>
        <v>0</v>
      </c>
      <c r="AP966" s="4305"/>
    </row>
    <row r="967" spans="1:42" ht="29.25" x14ac:dyDescent="0.25">
      <c r="A967" s="47">
        <v>1</v>
      </c>
      <c r="B967" s="2465" t="s">
        <v>382</v>
      </c>
      <c r="C967" s="2162"/>
      <c r="D967" s="305"/>
      <c r="E967" s="2480">
        <f>E941+E918</f>
        <v>36075</v>
      </c>
      <c r="F967" s="4413">
        <f>F941+F918</f>
        <v>36075</v>
      </c>
      <c r="G967" s="2480">
        <f t="shared" si="843"/>
        <v>0</v>
      </c>
      <c r="H967" s="93">
        <f>H941+H918</f>
        <v>21043.75</v>
      </c>
      <c r="I967" s="93">
        <f>I941+I918</f>
        <v>23506</v>
      </c>
      <c r="J967" s="69">
        <f t="shared" si="885"/>
        <v>111.70062370062371</v>
      </c>
      <c r="K967" s="3376">
        <f>K941+K918</f>
        <v>55</v>
      </c>
      <c r="L967" s="305"/>
      <c r="M967" s="305"/>
      <c r="N967" s="305"/>
      <c r="O967" s="4600"/>
      <c r="P967" s="305">
        <f t="shared" si="844"/>
        <v>0</v>
      </c>
      <c r="Q967" s="305"/>
      <c r="R967" s="305"/>
      <c r="S967" s="305"/>
      <c r="T967" s="305"/>
      <c r="U967" s="305"/>
      <c r="V967" s="305"/>
      <c r="W967" s="305"/>
      <c r="X967" s="305"/>
      <c r="Y967" s="305"/>
      <c r="Z967" s="305"/>
      <c r="AA967" s="305"/>
      <c r="AB967" s="305"/>
      <c r="AC967" s="305"/>
      <c r="AD967" s="3336"/>
      <c r="AE967" s="1893"/>
      <c r="AF967" s="3050"/>
      <c r="AG967" s="1893"/>
      <c r="AH967" s="1893"/>
      <c r="AI967" s="1893"/>
      <c r="AJ967" s="1893"/>
      <c r="AK967" s="2069"/>
      <c r="AL967" s="3592"/>
      <c r="AM967" s="3839">
        <f>AM941+AM918</f>
        <v>0</v>
      </c>
      <c r="AN967" s="3952"/>
      <c r="AO967" s="4305">
        <f t="shared" si="884"/>
        <v>0</v>
      </c>
      <c r="AP967" s="4305"/>
    </row>
    <row r="968" spans="1:42" ht="43.5" x14ac:dyDescent="0.25">
      <c r="A968" s="47">
        <v>1</v>
      </c>
      <c r="B968" s="2465" t="s">
        <v>415</v>
      </c>
      <c r="C968" s="2162"/>
      <c r="D968" s="305"/>
      <c r="E968" s="2480">
        <f>E930</f>
        <v>12270</v>
      </c>
      <c r="F968" s="4413">
        <f>F930</f>
        <v>12270</v>
      </c>
      <c r="G968" s="2480">
        <f t="shared" si="843"/>
        <v>0</v>
      </c>
      <c r="H968" s="93">
        <f>H930</f>
        <v>7157.5000000000009</v>
      </c>
      <c r="I968" s="93">
        <f>I930</f>
        <v>7145</v>
      </c>
      <c r="J968" s="69">
        <f t="shared" si="885"/>
        <v>99.825358016067042</v>
      </c>
      <c r="K968" s="3376">
        <f>K930</f>
        <v>0</v>
      </c>
      <c r="L968" s="305"/>
      <c r="M968" s="305"/>
      <c r="N968" s="305"/>
      <c r="O968" s="4600"/>
      <c r="P968" s="305">
        <f t="shared" si="844"/>
        <v>0</v>
      </c>
      <c r="Q968" s="305"/>
      <c r="R968" s="305"/>
      <c r="S968" s="305"/>
      <c r="T968" s="305"/>
      <c r="U968" s="305"/>
      <c r="V968" s="305"/>
      <c r="W968" s="305"/>
      <c r="X968" s="305"/>
      <c r="Y968" s="305"/>
      <c r="Z968" s="305"/>
      <c r="AA968" s="305"/>
      <c r="AB968" s="305"/>
      <c r="AC968" s="305"/>
      <c r="AD968" s="3336"/>
      <c r="AE968" s="1893"/>
      <c r="AF968" s="3050"/>
      <c r="AG968" s="1893"/>
      <c r="AH968" s="1893"/>
      <c r="AI968" s="1893"/>
      <c r="AJ968" s="1893"/>
      <c r="AK968" s="2069"/>
      <c r="AL968" s="3592"/>
      <c r="AM968" s="3839">
        <f>AM930</f>
        <v>0</v>
      </c>
      <c r="AN968" s="3952"/>
      <c r="AO968" s="4305">
        <f t="shared" si="884"/>
        <v>0</v>
      </c>
      <c r="AP968" s="4305"/>
    </row>
    <row r="969" spans="1:42" ht="29.25" x14ac:dyDescent="0.25">
      <c r="A969" s="47">
        <v>1</v>
      </c>
      <c r="B969" s="2465" t="s">
        <v>383</v>
      </c>
      <c r="C969" s="2162"/>
      <c r="D969" s="305"/>
      <c r="E969" s="2480">
        <f>E949+E926</f>
        <v>25413</v>
      </c>
      <c r="F969" s="4413">
        <f>F949+F926</f>
        <v>25413</v>
      </c>
      <c r="G969" s="2480">
        <f t="shared" si="843"/>
        <v>0</v>
      </c>
      <c r="H969" s="93">
        <f>H949+H926</f>
        <v>14824.249999999998</v>
      </c>
      <c r="I969" s="93">
        <f>I949+I926</f>
        <v>14720</v>
      </c>
      <c r="J969" s="69">
        <f t="shared" si="885"/>
        <v>99.296760375735715</v>
      </c>
      <c r="K969" s="3376">
        <f>K949+K926</f>
        <v>49</v>
      </c>
      <c r="L969" s="305"/>
      <c r="M969" s="305"/>
      <c r="N969" s="305"/>
      <c r="O969" s="4600"/>
      <c r="P969" s="305">
        <f t="shared" si="844"/>
        <v>0</v>
      </c>
      <c r="Q969" s="305"/>
      <c r="R969" s="305"/>
      <c r="S969" s="305"/>
      <c r="T969" s="305"/>
      <c r="U969" s="305"/>
      <c r="V969" s="305"/>
      <c r="W969" s="305"/>
      <c r="X969" s="305"/>
      <c r="Y969" s="305"/>
      <c r="Z969" s="305"/>
      <c r="AA969" s="305"/>
      <c r="AB969" s="305"/>
      <c r="AC969" s="305"/>
      <c r="AD969" s="3336"/>
      <c r="AE969" s="1893"/>
      <c r="AF969" s="3050"/>
      <c r="AG969" s="1893"/>
      <c r="AH969" s="1893"/>
      <c r="AI969" s="1893"/>
      <c r="AJ969" s="1893"/>
      <c r="AK969" s="2069"/>
      <c r="AL969" s="3592"/>
      <c r="AM969" s="3839">
        <f>AM949+AM926</f>
        <v>0</v>
      </c>
      <c r="AN969" s="3952"/>
      <c r="AO969" s="4305">
        <f t="shared" si="884"/>
        <v>0</v>
      </c>
      <c r="AP969" s="4305"/>
    </row>
    <row r="970" spans="1:42" ht="29.25" x14ac:dyDescent="0.25">
      <c r="A970" s="47">
        <v>1</v>
      </c>
      <c r="B970" s="2465" t="s">
        <v>384</v>
      </c>
      <c r="C970" s="2162"/>
      <c r="D970" s="305"/>
      <c r="E970" s="2492">
        <f>E952</f>
        <v>8700</v>
      </c>
      <c r="F970" s="4425">
        <f>F952</f>
        <v>8700</v>
      </c>
      <c r="G970" s="2492">
        <f t="shared" si="843"/>
        <v>0</v>
      </c>
      <c r="H970" s="93">
        <f>H952</f>
        <v>5075</v>
      </c>
      <c r="I970" s="93">
        <f>I952</f>
        <v>4881</v>
      </c>
      <c r="J970" s="69">
        <f t="shared" si="885"/>
        <v>96.177339901477836</v>
      </c>
      <c r="K970" s="3376">
        <f>K952</f>
        <v>160</v>
      </c>
      <c r="L970" s="305"/>
      <c r="M970" s="305"/>
      <c r="N970" s="305"/>
      <c r="O970" s="4600"/>
      <c r="P970" s="305">
        <f t="shared" si="844"/>
        <v>0</v>
      </c>
      <c r="Q970" s="305"/>
      <c r="R970" s="305"/>
      <c r="S970" s="305"/>
      <c r="T970" s="305"/>
      <c r="U970" s="305"/>
      <c r="V970" s="1893">
        <v>8178.87</v>
      </c>
      <c r="W970" s="1893">
        <v>8178.87</v>
      </c>
      <c r="X970" s="1893">
        <v>8178.87</v>
      </c>
      <c r="Y970" s="1893">
        <v>8178.87</v>
      </c>
      <c r="Z970" s="1893">
        <v>8178.87</v>
      </c>
      <c r="AA970" s="1893">
        <v>8178.87</v>
      </c>
      <c r="AB970" s="1893">
        <v>8178.87</v>
      </c>
      <c r="AC970" s="1893">
        <v>8178.87</v>
      </c>
      <c r="AD970" s="3328">
        <f>V970/12*$B$4+(W970-V970)/11*6+(X970-W970)/10*5+(Y970-X970)/9*4+(Z970-Y970)/8*3+(AA970-Z970)/7*2+(AB970-AA970)/6*1+(AC970-AB970)</f>
        <v>4771.0074999999997</v>
      </c>
      <c r="AE970" s="1893">
        <f>AK970-AJ970-AG970</f>
        <v>4588.6281000000008</v>
      </c>
      <c r="AF970" s="3050"/>
      <c r="AG970" s="1893"/>
      <c r="AH970" s="1893">
        <f>AE970-AD970</f>
        <v>-182.3793999999989</v>
      </c>
      <c r="AI970" s="1893"/>
      <c r="AJ970" s="1893">
        <v>0</v>
      </c>
      <c r="AK970" s="2069">
        <v>4588.6281000000008</v>
      </c>
      <c r="AL970" s="3592">
        <v>141.34399999999999</v>
      </c>
      <c r="AM970" s="3839">
        <f>AM952</f>
        <v>0</v>
      </c>
      <c r="AN970" s="3952"/>
      <c r="AO970" s="4305">
        <f t="shared" si="884"/>
        <v>8178870</v>
      </c>
      <c r="AP970" s="4305"/>
    </row>
    <row r="971" spans="1:42" x14ac:dyDescent="0.25">
      <c r="A971" s="47">
        <v>1</v>
      </c>
      <c r="B971" s="108" t="s">
        <v>139</v>
      </c>
      <c r="C971" s="667"/>
      <c r="D971" s="467"/>
      <c r="E971" s="2493">
        <f>E967+E968+E970+E969*2.9</f>
        <v>130742.7</v>
      </c>
      <c r="F971" s="4426">
        <f>F967+F968+F970+F969*2.9</f>
        <v>130742.7</v>
      </c>
      <c r="G971" s="2493">
        <f t="shared" si="843"/>
        <v>0</v>
      </c>
      <c r="H971" s="437">
        <f>H967+H968+H970+H969*2.9</f>
        <v>76266.574999999983</v>
      </c>
      <c r="I971" s="437">
        <f>I967+I968+I970+I969*2.9</f>
        <v>78220</v>
      </c>
      <c r="J971" s="401">
        <f t="shared" si="885"/>
        <v>102.56131208199663</v>
      </c>
      <c r="K971" s="3406">
        <f>K967+K968+K970+K969*2.9</f>
        <v>357.1</v>
      </c>
      <c r="L971" s="323"/>
      <c r="M971" s="323"/>
      <c r="N971" s="397"/>
      <c r="O971" s="3904"/>
      <c r="P971" s="397">
        <f t="shared" si="844"/>
        <v>0</v>
      </c>
      <c r="Q971" s="397"/>
      <c r="R971" s="397"/>
      <c r="S971" s="397"/>
      <c r="T971" s="397"/>
      <c r="U971" s="397"/>
      <c r="V971" s="610">
        <f t="shared" ref="V971:AA971" si="886">SUM(V970,V956,V930,V940,V917)</f>
        <v>118676.76644000001</v>
      </c>
      <c r="W971" s="610">
        <f t="shared" si="886"/>
        <v>118676.76644000001</v>
      </c>
      <c r="X971" s="610">
        <f t="shared" si="886"/>
        <v>118676.76644000001</v>
      </c>
      <c r="Y971" s="610">
        <f t="shared" si="886"/>
        <v>118676.76644000001</v>
      </c>
      <c r="Z971" s="610">
        <f t="shared" si="886"/>
        <v>118676.76644000001</v>
      </c>
      <c r="AA971" s="610">
        <f t="shared" si="886"/>
        <v>118676.76644000001</v>
      </c>
      <c r="AB971" s="610">
        <f t="shared" ref="AB971:AC971" si="887">SUM(AB970,AB956,AB930,AB940,AB917)</f>
        <v>118676.76644000001</v>
      </c>
      <c r="AC971" s="610">
        <f t="shared" si="887"/>
        <v>118676.76644000001</v>
      </c>
      <c r="AD971" s="3329">
        <f t="shared" ref="AD971:AL971" si="888">SUM(AD970,AD956,AD930,AD940,AD917)</f>
        <v>69228.113756666658</v>
      </c>
      <c r="AE971" s="610">
        <f t="shared" si="888"/>
        <v>70335.403519999993</v>
      </c>
      <c r="AF971" s="3020">
        <f t="shared" si="888"/>
        <v>0</v>
      </c>
      <c r="AG971" s="610">
        <f t="shared" si="888"/>
        <v>0</v>
      </c>
      <c r="AH971" s="610">
        <f t="shared" si="888"/>
        <v>1107.289763333335</v>
      </c>
      <c r="AI971" s="610">
        <f t="shared" si="888"/>
        <v>0</v>
      </c>
      <c r="AJ971" s="610">
        <f t="shared" si="888"/>
        <v>-0.28108999999999995</v>
      </c>
      <c r="AK971" s="2008">
        <f t="shared" si="888"/>
        <v>70335.122430000003</v>
      </c>
      <c r="AL971" s="3557">
        <f t="shared" si="888"/>
        <v>472.29595</v>
      </c>
      <c r="AM971" s="3953">
        <f>AM967+AM968+AM970+AM969*2.9</f>
        <v>0</v>
      </c>
      <c r="AN971" s="3318">
        <f t="shared" ref="AN971" si="889">SUM(AN970,AN956,AN930,AN940,AN917)</f>
        <v>0</v>
      </c>
      <c r="AO971" s="4305">
        <f t="shared" si="884"/>
        <v>118676766.44000001</v>
      </c>
      <c r="AP971" s="4305"/>
    </row>
    <row r="972" spans="1:42" x14ac:dyDescent="0.25">
      <c r="A972" s="47">
        <v>1</v>
      </c>
      <c r="B972" s="184" t="s">
        <v>29</v>
      </c>
      <c r="C972" s="2216"/>
      <c r="D972" s="184"/>
      <c r="E972" s="1499"/>
      <c r="F972" s="4398"/>
      <c r="G972" s="1499">
        <f t="shared" si="843"/>
        <v>0</v>
      </c>
      <c r="H972" s="309"/>
      <c r="I972" s="309"/>
      <c r="J972" s="309"/>
      <c r="K972" s="3419"/>
      <c r="L972" s="311"/>
      <c r="M972" s="311"/>
      <c r="N972" s="366"/>
      <c r="O972" s="3928"/>
      <c r="P972" s="366">
        <f t="shared" si="844"/>
        <v>0</v>
      </c>
      <c r="Q972" s="366"/>
      <c r="R972" s="366"/>
      <c r="S972" s="366"/>
      <c r="T972" s="366"/>
      <c r="U972" s="366"/>
      <c r="V972" s="607"/>
      <c r="W972" s="607"/>
      <c r="X972" s="607"/>
      <c r="Y972" s="607"/>
      <c r="Z972" s="607"/>
      <c r="AA972" s="607"/>
      <c r="AB972" s="607"/>
      <c r="AC972" s="607"/>
      <c r="AD972" s="2985"/>
      <c r="AE972" s="607">
        <f t="shared" ref="AE972:AE986" si="890">AK972-AJ972-AG972</f>
        <v>0</v>
      </c>
      <c r="AF972" s="3022"/>
      <c r="AG972" s="607"/>
      <c r="AH972" s="607"/>
      <c r="AI972" s="607"/>
      <c r="AJ972" s="607"/>
      <c r="AK972" s="2010"/>
      <c r="AL972" s="3559"/>
      <c r="AM972" s="3880"/>
      <c r="AN972" s="2006"/>
      <c r="AO972" s="4305">
        <f t="shared" si="884"/>
        <v>0</v>
      </c>
      <c r="AP972" s="4305"/>
    </row>
    <row r="973" spans="1:42" s="73" customFormat="1" x14ac:dyDescent="0.25">
      <c r="A973" s="47">
        <v>1</v>
      </c>
      <c r="B973" s="100" t="s">
        <v>133</v>
      </c>
      <c r="C973" s="2278"/>
      <c r="D973" s="100">
        <v>300</v>
      </c>
      <c r="E973" s="1499">
        <v>230</v>
      </c>
      <c r="F973" s="4398">
        <v>230</v>
      </c>
      <c r="G973" s="1499">
        <f t="shared" si="843"/>
        <v>0</v>
      </c>
      <c r="H973" s="69">
        <f>ROUND(E973/12*$B$4,0)</f>
        <v>134</v>
      </c>
      <c r="I973" s="69">
        <v>97</v>
      </c>
      <c r="J973" s="69">
        <f>I973/H973*100</f>
        <v>72.388059701492537</v>
      </c>
      <c r="K973" s="3375"/>
      <c r="L973" s="311">
        <v>11</v>
      </c>
      <c r="M973" s="70">
        <f>R973/I973</f>
        <v>9.3814432989690726</v>
      </c>
      <c r="N973" s="71">
        <f>ROUND(E973*L973,0)</f>
        <v>2530</v>
      </c>
      <c r="O973" s="4067">
        <v>2530</v>
      </c>
      <c r="P973" s="71">
        <f t="shared" si="844"/>
        <v>0</v>
      </c>
      <c r="Q973" s="71">
        <f t="shared" ref="Q973" si="891">ROUND(N973/12*$B$4,0)</f>
        <v>1476</v>
      </c>
      <c r="R973" s="71">
        <v>910</v>
      </c>
      <c r="S973" s="71">
        <f>R973/Q973*100</f>
        <v>61.65311653116531</v>
      </c>
      <c r="T973" s="71">
        <f>ROUND(N973/D973,0)</f>
        <v>8</v>
      </c>
      <c r="U973" s="71">
        <f>R973/$B$4*12/T973</f>
        <v>195</v>
      </c>
      <c r="V973" s="607"/>
      <c r="W973" s="607"/>
      <c r="X973" s="607"/>
      <c r="Y973" s="607"/>
      <c r="Z973" s="607"/>
      <c r="AA973" s="607"/>
      <c r="AB973" s="607"/>
      <c r="AC973" s="607"/>
      <c r="AD973" s="2985"/>
      <c r="AE973" s="607">
        <f t="shared" si="890"/>
        <v>0</v>
      </c>
      <c r="AF973" s="3022"/>
      <c r="AG973" s="607"/>
      <c r="AH973" s="607"/>
      <c r="AI973" s="607"/>
      <c r="AJ973" s="607"/>
      <c r="AK973" s="2010"/>
      <c r="AL973" s="3559"/>
      <c r="AM973" s="3832"/>
      <c r="AN973" s="2006"/>
      <c r="AO973" s="4305">
        <f t="shared" si="884"/>
        <v>0</v>
      </c>
      <c r="AP973" s="4305"/>
    </row>
    <row r="974" spans="1:42" s="73" customFormat="1" x14ac:dyDescent="0.25">
      <c r="A974" s="47">
        <v>1</v>
      </c>
      <c r="B974" s="122" t="s">
        <v>78</v>
      </c>
      <c r="C974" s="2170"/>
      <c r="D974" s="442"/>
      <c r="E974" s="1497">
        <f>E973</f>
        <v>230</v>
      </c>
      <c r="F974" s="3955">
        <f>F973</f>
        <v>230</v>
      </c>
      <c r="G974" s="1497">
        <f t="shared" ref="G974:G1037" si="892">E974-F974</f>
        <v>0</v>
      </c>
      <c r="H974" s="102">
        <f>H973</f>
        <v>134</v>
      </c>
      <c r="I974" s="102">
        <f>I973</f>
        <v>97</v>
      </c>
      <c r="J974" s="102">
        <f>I974/H974*100</f>
        <v>72.388059701492537</v>
      </c>
      <c r="K974" s="3460">
        <f>K973</f>
        <v>0</v>
      </c>
      <c r="L974" s="101">
        <f>L973</f>
        <v>11</v>
      </c>
      <c r="M974" s="94">
        <f>R974/I974</f>
        <v>9.3814432989690726</v>
      </c>
      <c r="N974" s="329">
        <f>N973</f>
        <v>2530</v>
      </c>
      <c r="O974" s="3916">
        <v>2530</v>
      </c>
      <c r="P974" s="329">
        <f t="shared" ref="P974:P1037" si="893">N974-O974</f>
        <v>0</v>
      </c>
      <c r="Q974" s="329">
        <f>Q973</f>
        <v>1476</v>
      </c>
      <c r="R974" s="329">
        <f>R973</f>
        <v>910</v>
      </c>
      <c r="S974" s="71">
        <f>R974/Q974*100</f>
        <v>61.65311653116531</v>
      </c>
      <c r="T974" s="239">
        <f>SUM(T973)</f>
        <v>8</v>
      </c>
      <c r="U974" s="71">
        <f>R974/$B$4*12/T974</f>
        <v>195</v>
      </c>
      <c r="V974" s="607"/>
      <c r="W974" s="607"/>
      <c r="X974" s="607"/>
      <c r="Y974" s="607"/>
      <c r="Z974" s="607"/>
      <c r="AA974" s="607"/>
      <c r="AB974" s="607"/>
      <c r="AC974" s="607"/>
      <c r="AD974" s="2985"/>
      <c r="AE974" s="607">
        <f t="shared" si="890"/>
        <v>0</v>
      </c>
      <c r="AF974" s="3022"/>
      <c r="AG974" s="607"/>
      <c r="AH974" s="607"/>
      <c r="AI974" s="607"/>
      <c r="AJ974" s="607"/>
      <c r="AK974" s="2010"/>
      <c r="AL974" s="3559"/>
      <c r="AM974" s="3938">
        <f>AM973</f>
        <v>0</v>
      </c>
      <c r="AN974" s="2006"/>
      <c r="AO974" s="4305">
        <f t="shared" si="884"/>
        <v>0</v>
      </c>
      <c r="AP974" s="4305"/>
    </row>
    <row r="975" spans="1:42" ht="30" x14ac:dyDescent="0.25">
      <c r="A975" s="47">
        <v>1</v>
      </c>
      <c r="B975" s="184" t="s">
        <v>16</v>
      </c>
      <c r="C975" s="2216"/>
      <c r="D975" s="442"/>
      <c r="E975" s="1497"/>
      <c r="F975" s="3955"/>
      <c r="G975" s="1497">
        <f t="shared" si="892"/>
        <v>0</v>
      </c>
      <c r="H975" s="102"/>
      <c r="I975" s="102"/>
      <c r="J975" s="102"/>
      <c r="K975" s="3460"/>
      <c r="L975" s="101"/>
      <c r="M975" s="94"/>
      <c r="N975" s="329"/>
      <c r="O975" s="3916"/>
      <c r="P975" s="329">
        <f t="shared" si="893"/>
        <v>0</v>
      </c>
      <c r="Q975" s="329"/>
      <c r="R975" s="329"/>
      <c r="S975" s="71"/>
      <c r="T975" s="239"/>
      <c r="U975" s="71"/>
      <c r="V975" s="607"/>
      <c r="W975" s="607"/>
      <c r="X975" s="607"/>
      <c r="Y975" s="607"/>
      <c r="Z975" s="607"/>
      <c r="AA975" s="607"/>
      <c r="AB975" s="607"/>
      <c r="AC975" s="607"/>
      <c r="AD975" s="2985"/>
      <c r="AE975" s="607">
        <f t="shared" si="890"/>
        <v>0</v>
      </c>
      <c r="AF975" s="3022"/>
      <c r="AG975" s="607"/>
      <c r="AH975" s="607"/>
      <c r="AI975" s="607"/>
      <c r="AJ975" s="607"/>
      <c r="AK975" s="2010"/>
      <c r="AL975" s="3559"/>
      <c r="AM975" s="3938"/>
      <c r="AN975" s="2006"/>
      <c r="AO975" s="4305">
        <f t="shared" si="884"/>
        <v>0</v>
      </c>
      <c r="AP975" s="4305"/>
    </row>
    <row r="976" spans="1:42" s="73" customFormat="1" x14ac:dyDescent="0.25">
      <c r="A976" s="47">
        <v>1</v>
      </c>
      <c r="B976" s="415" t="s">
        <v>67</v>
      </c>
      <c r="C976" s="2279"/>
      <c r="D976" s="100">
        <v>240</v>
      </c>
      <c r="E976" s="1490">
        <v>240</v>
      </c>
      <c r="F976" s="3981">
        <v>240</v>
      </c>
      <c r="G976" s="1490">
        <f t="shared" si="892"/>
        <v>0</v>
      </c>
      <c r="H976" s="69">
        <f>ROUND(E976/12*$B$4,0)</f>
        <v>140</v>
      </c>
      <c r="I976" s="69">
        <v>140</v>
      </c>
      <c r="J976" s="69">
        <f>I976/H976*100</f>
        <v>100</v>
      </c>
      <c r="K976" s="3375"/>
      <c r="L976" s="101">
        <v>8</v>
      </c>
      <c r="M976" s="70">
        <f>R976/I976</f>
        <v>7.878571428571429</v>
      </c>
      <c r="N976" s="71">
        <f>ROUND(E976*L976,0)</f>
        <v>1920</v>
      </c>
      <c r="O976" s="4067">
        <v>1920</v>
      </c>
      <c r="P976" s="71">
        <f t="shared" si="893"/>
        <v>0</v>
      </c>
      <c r="Q976" s="71">
        <f t="shared" ref="Q976" si="894">ROUND(N976/12*$B$4,0)</f>
        <v>1120</v>
      </c>
      <c r="R976" s="71">
        <v>1103</v>
      </c>
      <c r="S976" s="71">
        <f>R976/Q976*100</f>
        <v>98.482142857142861</v>
      </c>
      <c r="T976" s="113">
        <f>ROUND(N976/D976,0)</f>
        <v>8</v>
      </c>
      <c r="U976" s="71">
        <f>R976/$B$4*12/T976</f>
        <v>236.35714285714289</v>
      </c>
      <c r="V976" s="607"/>
      <c r="W976" s="607"/>
      <c r="X976" s="607"/>
      <c r="Y976" s="607"/>
      <c r="Z976" s="607"/>
      <c r="AA976" s="607"/>
      <c r="AB976" s="607"/>
      <c r="AC976" s="607"/>
      <c r="AD976" s="2985"/>
      <c r="AE976" s="607">
        <f t="shared" si="890"/>
        <v>0</v>
      </c>
      <c r="AF976" s="3022"/>
      <c r="AG976" s="607"/>
      <c r="AH976" s="607"/>
      <c r="AI976" s="607"/>
      <c r="AJ976" s="607"/>
      <c r="AK976" s="2010"/>
      <c r="AL976" s="3559"/>
      <c r="AM976" s="3832"/>
      <c r="AN976" s="2006"/>
      <c r="AO976" s="4305">
        <f t="shared" si="884"/>
        <v>0</v>
      </c>
      <c r="AP976" s="4305"/>
    </row>
    <row r="977" spans="1:42" x14ac:dyDescent="0.25">
      <c r="A977" s="47">
        <v>1</v>
      </c>
      <c r="B977" s="1730" t="s">
        <v>189</v>
      </c>
      <c r="C977" s="2174"/>
      <c r="D977" s="330"/>
      <c r="E977" s="1498">
        <f>SUM(E976)</f>
        <v>240</v>
      </c>
      <c r="F977" s="3931">
        <f>SUM(F976)</f>
        <v>240</v>
      </c>
      <c r="G977" s="1498">
        <f t="shared" si="892"/>
        <v>0</v>
      </c>
      <c r="H977" s="445">
        <f>SUM(H976)</f>
        <v>140</v>
      </c>
      <c r="I977" s="445">
        <f>SUM(I976)</f>
        <v>140</v>
      </c>
      <c r="J977" s="130">
        <f>I977/H977*100</f>
        <v>100</v>
      </c>
      <c r="K977" s="3385">
        <f>SUM(K976)</f>
        <v>0</v>
      </c>
      <c r="L977" s="319">
        <f>IF(E977=0,0,N977/E977)</f>
        <v>8</v>
      </c>
      <c r="M977" s="107">
        <f>R977/I977</f>
        <v>7.878571428571429</v>
      </c>
      <c r="N977" s="157">
        <f>SUM(N976)</f>
        <v>1920</v>
      </c>
      <c r="O977" s="4601">
        <v>1920</v>
      </c>
      <c r="P977" s="157">
        <f t="shared" si="893"/>
        <v>0</v>
      </c>
      <c r="Q977" s="157">
        <f>SUM(Q976)</f>
        <v>1120</v>
      </c>
      <c r="R977" s="157">
        <f>SUM(R976)</f>
        <v>1103</v>
      </c>
      <c r="S977" s="157">
        <f>R977/Q977*100</f>
        <v>98.482142857142861</v>
      </c>
      <c r="T977" s="249">
        <f>SUM(T976)</f>
        <v>8</v>
      </c>
      <c r="U977" s="77">
        <f>R977/$B$4*12/T977</f>
        <v>236.35714285714289</v>
      </c>
      <c r="V977" s="1889"/>
      <c r="W977" s="1889"/>
      <c r="X977" s="1889"/>
      <c r="Y977" s="1889"/>
      <c r="Z977" s="1889"/>
      <c r="AA977" s="1889"/>
      <c r="AB977" s="1889"/>
      <c r="AC977" s="1889"/>
      <c r="AD977" s="3327"/>
      <c r="AE977" s="1889">
        <f t="shared" si="890"/>
        <v>0</v>
      </c>
      <c r="AF977" s="3023"/>
      <c r="AG977" s="1889"/>
      <c r="AH977" s="1889"/>
      <c r="AI977" s="1889"/>
      <c r="AJ977" s="1889"/>
      <c r="AK977" s="2011"/>
      <c r="AL977" s="3560"/>
      <c r="AM977" s="3934">
        <f>SUM(AM976)</f>
        <v>0</v>
      </c>
      <c r="AN977" s="3313"/>
      <c r="AO977" s="4305">
        <f t="shared" si="884"/>
        <v>0</v>
      </c>
      <c r="AP977" s="4305"/>
    </row>
    <row r="978" spans="1:42" ht="30" thickBot="1" x14ac:dyDescent="0.3">
      <c r="A978" s="47">
        <v>1</v>
      </c>
      <c r="B978" s="131" t="s">
        <v>222</v>
      </c>
      <c r="C978" s="131"/>
      <c r="D978" s="131"/>
      <c r="E978" s="1648">
        <f>SUM(E977,E974)</f>
        <v>470</v>
      </c>
      <c r="F978" s="4427">
        <f>SUM(F977,F974)</f>
        <v>470</v>
      </c>
      <c r="G978" s="1648">
        <f t="shared" si="892"/>
        <v>0</v>
      </c>
      <c r="H978" s="468">
        <f>SUM(H977,H974)</f>
        <v>274</v>
      </c>
      <c r="I978" s="468">
        <f>SUM(I977,I974)</f>
        <v>237</v>
      </c>
      <c r="J978" s="468">
        <f>I978/H978*100</f>
        <v>86.496350364963504</v>
      </c>
      <c r="K978" s="3464">
        <f>SUM(K977,K974)</f>
        <v>0</v>
      </c>
      <c r="L978" s="133">
        <f>IF(E978=0,0,N978/E978)</f>
        <v>9.4680851063829792</v>
      </c>
      <c r="M978" s="469">
        <f>IF(H978=0,0,Q978/H978)</f>
        <v>9.4744525547445253</v>
      </c>
      <c r="N978" s="468">
        <f>SUM(N977,N974)</f>
        <v>4450</v>
      </c>
      <c r="O978" s="3954">
        <v>4450</v>
      </c>
      <c r="P978" s="468">
        <f t="shared" si="893"/>
        <v>0</v>
      </c>
      <c r="Q978" s="468">
        <f>SUM(Q977,Q974)</f>
        <v>2596</v>
      </c>
      <c r="R978" s="468">
        <f>SUM(R977,R974)</f>
        <v>2013</v>
      </c>
      <c r="S978" s="136">
        <f>R978/Q978*100</f>
        <v>77.542372881355931</v>
      </c>
      <c r="T978" s="167">
        <f>SUM(T976,T973)</f>
        <v>16</v>
      </c>
      <c r="U978" s="136">
        <f>R978/$B$4*12/T978</f>
        <v>215.67857142857142</v>
      </c>
      <c r="V978" s="2015">
        <v>8538.0540000000001</v>
      </c>
      <c r="W978" s="2015">
        <v>8538.0540000000001</v>
      </c>
      <c r="X978" s="2015">
        <v>8538.0540000000001</v>
      </c>
      <c r="Y978" s="2015">
        <v>8538.0540000000001</v>
      </c>
      <c r="Z978" s="2015">
        <v>8538.0540000000001</v>
      </c>
      <c r="AA978" s="2015">
        <v>8538.0540000000001</v>
      </c>
      <c r="AB978" s="2015">
        <v>8538.0540000000001</v>
      </c>
      <c r="AC978" s="2015">
        <v>8538.0540000000001</v>
      </c>
      <c r="AD978" s="3328">
        <f>V978/12*$B$4+(W978-V978)/11*6+(X978-W978)/10*5+(Y978-X978)/9*4+(Z978-Y978)/8*3+(AA978-Z978)/7*2+(AB978-AA978)/6*1+(AC978-AB978)</f>
        <v>4980.5315000000001</v>
      </c>
      <c r="AE978" s="2015">
        <f t="shared" si="890"/>
        <v>4361.5739999999996</v>
      </c>
      <c r="AF978" s="3030"/>
      <c r="AG978" s="2015"/>
      <c r="AH978" s="2015">
        <f>AE978-AD978</f>
        <v>-618.95750000000044</v>
      </c>
      <c r="AI978" s="2015"/>
      <c r="AJ978" s="2015">
        <v>-24.906980000000001</v>
      </c>
      <c r="AK978" s="2016">
        <v>4336.6670199999999</v>
      </c>
      <c r="AL978" s="3563"/>
      <c r="AM978" s="3954">
        <f>SUM(AM977,AM974)</f>
        <v>0</v>
      </c>
      <c r="AN978" s="3850"/>
      <c r="AO978" s="4305">
        <f t="shared" si="884"/>
        <v>8538054</v>
      </c>
      <c r="AP978" s="4305"/>
    </row>
    <row r="979" spans="1:42" ht="15.75" thickBot="1" x14ac:dyDescent="0.3">
      <c r="A979" s="47">
        <v>1</v>
      </c>
      <c r="B979" s="447" t="s">
        <v>422</v>
      </c>
      <c r="C979" s="2287"/>
      <c r="D979" s="447"/>
      <c r="E979" s="1504"/>
      <c r="F979" s="4419"/>
      <c r="G979" s="1504">
        <f t="shared" si="892"/>
        <v>0</v>
      </c>
      <c r="H979" s="380"/>
      <c r="I979" s="380"/>
      <c r="J979" s="380"/>
      <c r="K979" s="3426"/>
      <c r="L979" s="333"/>
      <c r="M979" s="333"/>
      <c r="N979" s="380"/>
      <c r="O979" s="3894"/>
      <c r="P979" s="380">
        <f t="shared" si="893"/>
        <v>0</v>
      </c>
      <c r="Q979" s="380"/>
      <c r="R979" s="46">
        <f>SUM(R978,R971,R916)</f>
        <v>11823</v>
      </c>
      <c r="S979" s="380"/>
      <c r="T979" s="380"/>
      <c r="U979" s="380"/>
      <c r="V979" s="742">
        <f t="shared" ref="V979:AD979" si="895">SUM(V978,V971,V916)</f>
        <v>193927.88167999999</v>
      </c>
      <c r="W979" s="742">
        <f t="shared" si="895"/>
        <v>193927.88167999999</v>
      </c>
      <c r="X979" s="742">
        <f t="shared" si="895"/>
        <v>193927.88167999999</v>
      </c>
      <c r="Y979" s="742">
        <f t="shared" si="895"/>
        <v>193927.88167999999</v>
      </c>
      <c r="Z979" s="742">
        <f t="shared" si="895"/>
        <v>193927.88167999999</v>
      </c>
      <c r="AA979" s="742">
        <f t="shared" ref="AA979:AB979" si="896">SUM(AA978,AA971,AA916)</f>
        <v>193927.88167999999</v>
      </c>
      <c r="AB979" s="742">
        <f t="shared" si="896"/>
        <v>193927.88167999999</v>
      </c>
      <c r="AC979" s="742">
        <f t="shared" ref="AC979" si="897">SUM(AC978,AC971,AC916)</f>
        <v>193927.88167999999</v>
      </c>
      <c r="AD979" s="2986">
        <f t="shared" si="895"/>
        <v>113124.59764666666</v>
      </c>
      <c r="AE979" s="742">
        <f t="shared" si="890"/>
        <v>108332.51792</v>
      </c>
      <c r="AF979" s="3031">
        <f>SUM(AF978,AF971,AF916)</f>
        <v>0</v>
      </c>
      <c r="AG979" s="742">
        <f>SUM(AG978,AG971,AG916)</f>
        <v>-163.5557</v>
      </c>
      <c r="AH979" s="742">
        <f>SUM(AH978,AH971,AH916)</f>
        <v>-4792.0797266666586</v>
      </c>
      <c r="AI979" s="742"/>
      <c r="AJ979" s="742">
        <f>SUM(AJ978,AJ971,AJ916)</f>
        <v>-37.800159999999998</v>
      </c>
      <c r="AK979" s="2017">
        <f>SUM(AK978,AK971,AK916)</f>
        <v>108131.16206</v>
      </c>
      <c r="AL979" s="3564">
        <f>SUM(AL978,AL971,AL916)</f>
        <v>803.06831</v>
      </c>
      <c r="AM979" s="3894"/>
      <c r="AN979" s="3315">
        <f>SUM(AN978,AN971,AN916)</f>
        <v>0</v>
      </c>
      <c r="AO979" s="4317">
        <f t="shared" si="884"/>
        <v>193927881.67999998</v>
      </c>
      <c r="AP979" s="4305"/>
    </row>
    <row r="980" spans="1:42" x14ac:dyDescent="0.25">
      <c r="A980" s="47">
        <v>1</v>
      </c>
      <c r="B980" s="470"/>
      <c r="C980" s="2293"/>
      <c r="D980" s="470"/>
      <c r="E980" s="1631"/>
      <c r="F980" s="4385"/>
      <c r="G980" s="1631">
        <f t="shared" si="892"/>
        <v>0</v>
      </c>
      <c r="H980" s="325"/>
      <c r="I980" s="325"/>
      <c r="J980" s="325"/>
      <c r="K980" s="3448"/>
      <c r="L980" s="317"/>
      <c r="M980" s="317"/>
      <c r="N980" s="384"/>
      <c r="O980" s="3895"/>
      <c r="P980" s="384">
        <f t="shared" si="893"/>
        <v>0</v>
      </c>
      <c r="Q980" s="384"/>
      <c r="R980" s="384"/>
      <c r="S980" s="384"/>
      <c r="T980" s="384"/>
      <c r="U980" s="384"/>
      <c r="V980" s="1137"/>
      <c r="W980" s="1137"/>
      <c r="X980" s="1137"/>
      <c r="Y980" s="1137"/>
      <c r="Z980" s="1137"/>
      <c r="AA980" s="1137"/>
      <c r="AB980" s="1137"/>
      <c r="AC980" s="1137"/>
      <c r="AD980" s="2984"/>
      <c r="AE980" s="1137">
        <f t="shared" si="890"/>
        <v>0</v>
      </c>
      <c r="AF980" s="3021"/>
      <c r="AG980" s="1137"/>
      <c r="AH980" s="1137"/>
      <c r="AI980" s="1137"/>
      <c r="AJ980" s="1137"/>
      <c r="AK980" s="2009"/>
      <c r="AL980" s="3558"/>
      <c r="AM980" s="3925"/>
      <c r="AN980" s="2071"/>
      <c r="AO980" s="4305">
        <f t="shared" si="884"/>
        <v>0</v>
      </c>
      <c r="AP980" s="4305"/>
    </row>
    <row r="981" spans="1:42" s="201" customFormat="1" ht="43.5" x14ac:dyDescent="0.25">
      <c r="A981" s="47">
        <v>1</v>
      </c>
      <c r="B981" s="848" t="s">
        <v>584</v>
      </c>
      <c r="C981" s="848"/>
      <c r="D981" s="414"/>
      <c r="E981" s="1499"/>
      <c r="F981" s="4398"/>
      <c r="G981" s="1499">
        <f t="shared" si="892"/>
        <v>0</v>
      </c>
      <c r="H981" s="309"/>
      <c r="I981" s="309"/>
      <c r="J981" s="309"/>
      <c r="K981" s="3419"/>
      <c r="L981" s="311"/>
      <c r="M981" s="311"/>
      <c r="N981" s="389"/>
      <c r="O981" s="3896"/>
      <c r="P981" s="389">
        <f t="shared" si="893"/>
        <v>0</v>
      </c>
      <c r="Q981" s="389"/>
      <c r="R981" s="389"/>
      <c r="S981" s="389"/>
      <c r="T981" s="389"/>
      <c r="U981" s="389"/>
      <c r="V981" s="607"/>
      <c r="W981" s="607"/>
      <c r="X981" s="607"/>
      <c r="Y981" s="607"/>
      <c r="Z981" s="607"/>
      <c r="AA981" s="607"/>
      <c r="AB981" s="607"/>
      <c r="AC981" s="607"/>
      <c r="AD981" s="2985"/>
      <c r="AE981" s="607">
        <f t="shared" si="890"/>
        <v>0</v>
      </c>
      <c r="AF981" s="3022"/>
      <c r="AG981" s="607"/>
      <c r="AH981" s="607"/>
      <c r="AI981" s="607"/>
      <c r="AJ981" s="607"/>
      <c r="AK981" s="2010"/>
      <c r="AL981" s="3559"/>
      <c r="AM981" s="3880"/>
      <c r="AN981" s="2006"/>
      <c r="AO981" s="4305">
        <f t="shared" si="884"/>
        <v>0</v>
      </c>
      <c r="AP981" s="4305"/>
    </row>
    <row r="982" spans="1:42" x14ac:dyDescent="0.25">
      <c r="A982" s="47">
        <v>1</v>
      </c>
      <c r="B982" s="367" t="s">
        <v>5</v>
      </c>
      <c r="C982" s="2239"/>
      <c r="D982" s="367"/>
      <c r="E982" s="1499"/>
      <c r="F982" s="4398"/>
      <c r="G982" s="1499">
        <f t="shared" si="892"/>
        <v>0</v>
      </c>
      <c r="H982" s="309"/>
      <c r="I982" s="309"/>
      <c r="J982" s="309"/>
      <c r="K982" s="3419"/>
      <c r="L982" s="101"/>
      <c r="M982" s="101"/>
      <c r="N982" s="309"/>
      <c r="O982" s="3880"/>
      <c r="P982" s="309">
        <f t="shared" si="893"/>
        <v>0</v>
      </c>
      <c r="Q982" s="309"/>
      <c r="R982" s="309"/>
      <c r="S982" s="309"/>
      <c r="T982" s="309"/>
      <c r="U982" s="309"/>
      <c r="V982" s="607"/>
      <c r="W982" s="607"/>
      <c r="X982" s="607"/>
      <c r="Y982" s="607"/>
      <c r="Z982" s="607"/>
      <c r="AA982" s="607"/>
      <c r="AB982" s="607"/>
      <c r="AC982" s="607"/>
      <c r="AD982" s="2985"/>
      <c r="AE982" s="607">
        <f t="shared" si="890"/>
        <v>0</v>
      </c>
      <c r="AF982" s="3022"/>
      <c r="AG982" s="607"/>
      <c r="AH982" s="607"/>
      <c r="AI982" s="607"/>
      <c r="AJ982" s="607"/>
      <c r="AK982" s="2010"/>
      <c r="AL982" s="3559"/>
      <c r="AM982" s="3880"/>
      <c r="AN982" s="2006"/>
      <c r="AO982" s="4305">
        <f t="shared" si="884"/>
        <v>0</v>
      </c>
      <c r="AP982" s="4305"/>
    </row>
    <row r="983" spans="1:42" x14ac:dyDescent="0.25">
      <c r="A983" s="47">
        <v>1</v>
      </c>
      <c r="B983" s="305" t="s">
        <v>46</v>
      </c>
      <c r="C983" s="3352" t="s">
        <v>310</v>
      </c>
      <c r="D983" s="305">
        <v>320</v>
      </c>
      <c r="E983" s="1500">
        <v>2117</v>
      </c>
      <c r="F983" s="4423">
        <v>1837</v>
      </c>
      <c r="G983" s="1500">
        <f t="shared" si="892"/>
        <v>280</v>
      </c>
      <c r="H983" s="75">
        <f t="shared" ref="H983" si="898">(E983-G983)/12*$B$4+G983</f>
        <v>1351.5833333333335</v>
      </c>
      <c r="I983" s="75">
        <v>1186</v>
      </c>
      <c r="J983" s="75">
        <f>I983/H983*100</f>
        <v>87.748936432579058</v>
      </c>
      <c r="K983" s="3376">
        <v>39</v>
      </c>
      <c r="L983" s="338">
        <v>10.5</v>
      </c>
      <c r="M983" s="76">
        <f>R983/I983</f>
        <v>8.0775716694772353</v>
      </c>
      <c r="N983" s="77">
        <f>ROUND(E983*L983,0)</f>
        <v>22229</v>
      </c>
      <c r="O983" s="4102">
        <v>19289</v>
      </c>
      <c r="P983" s="77">
        <f t="shared" si="893"/>
        <v>2940</v>
      </c>
      <c r="Q983" s="77">
        <f>(N983-P983)/12*$B$4+P983</f>
        <v>14191.916666666668</v>
      </c>
      <c r="R983" s="77">
        <v>9580</v>
      </c>
      <c r="S983" s="77">
        <f>R983/Q983*100</f>
        <v>67.503214858223288</v>
      </c>
      <c r="T983" s="77">
        <f>ROUND(N983/D983,0)</f>
        <v>69</v>
      </c>
      <c r="U983" s="77">
        <f>R983/$B$4*12/T983</f>
        <v>238.01242236024848</v>
      </c>
      <c r="V983" s="1889"/>
      <c r="W983" s="1889"/>
      <c r="X983" s="1889"/>
      <c r="Y983" s="1889"/>
      <c r="Z983" s="1889"/>
      <c r="AA983" s="1889"/>
      <c r="AB983" s="1889"/>
      <c r="AC983" s="1889"/>
      <c r="AD983" s="3327"/>
      <c r="AE983" s="1889">
        <f t="shared" si="890"/>
        <v>0</v>
      </c>
      <c r="AF983" s="3023"/>
      <c r="AG983" s="1889"/>
      <c r="AH983" s="1889"/>
      <c r="AI983" s="1889"/>
      <c r="AJ983" s="1889"/>
      <c r="AK983" s="2011"/>
      <c r="AL983" s="3560"/>
      <c r="AM983" s="3833"/>
      <c r="AN983" s="3313"/>
      <c r="AO983" s="4305">
        <f t="shared" si="884"/>
        <v>0</v>
      </c>
      <c r="AP983" s="4305"/>
    </row>
    <row r="984" spans="1:42" x14ac:dyDescent="0.25">
      <c r="A984" s="47">
        <v>1</v>
      </c>
      <c r="B984" s="108" t="s">
        <v>7</v>
      </c>
      <c r="C984" s="667"/>
      <c r="D984" s="108"/>
      <c r="E984" s="1506">
        <f>SUM(E983:E983)</f>
        <v>2117</v>
      </c>
      <c r="F984" s="4421">
        <f>SUM(F983:F983)</f>
        <v>1837</v>
      </c>
      <c r="G984" s="1506">
        <f t="shared" si="892"/>
        <v>280</v>
      </c>
      <c r="H984" s="371">
        <f>SUM(H983:H983)</f>
        <v>1351.5833333333335</v>
      </c>
      <c r="I984" s="371">
        <f>SUM(I983:I983)</f>
        <v>1186</v>
      </c>
      <c r="J984" s="371">
        <f>I984/H984*100</f>
        <v>87.748936432579058</v>
      </c>
      <c r="K984" s="3425">
        <f>SUM(K983:K983)</f>
        <v>39</v>
      </c>
      <c r="L984" s="81">
        <f>N984/E984</f>
        <v>10.500236183278224</v>
      </c>
      <c r="M984" s="81">
        <f>R984/I984</f>
        <v>8.0775716694772353</v>
      </c>
      <c r="N984" s="371">
        <f>SUM(N983:N983)</f>
        <v>22229</v>
      </c>
      <c r="O984" s="3892">
        <v>19289</v>
      </c>
      <c r="P984" s="371">
        <f t="shared" si="893"/>
        <v>2940</v>
      </c>
      <c r="Q984" s="371">
        <f>SUM(Q983:Q983)</f>
        <v>14191.916666666668</v>
      </c>
      <c r="R984" s="371">
        <f>SUM(R983:R983)</f>
        <v>9580</v>
      </c>
      <c r="S984" s="154">
        <f>R984/Q984*100</f>
        <v>67.503214858223288</v>
      </c>
      <c r="T984" s="417">
        <f>SUM(T983)</f>
        <v>69</v>
      </c>
      <c r="U984" s="154">
        <f>R984/$B$4*12/T984</f>
        <v>238.01242236024848</v>
      </c>
      <c r="V984" s="610">
        <v>56281.149960000002</v>
      </c>
      <c r="W984" s="610">
        <v>56281.149960000002</v>
      </c>
      <c r="X984" s="610">
        <v>56281.149960000002</v>
      </c>
      <c r="Y984" s="610">
        <v>56281.149960000002</v>
      </c>
      <c r="Z984" s="610">
        <v>56281.149960000002</v>
      </c>
      <c r="AA984" s="610">
        <v>56281.149960000002</v>
      </c>
      <c r="AB984" s="610">
        <v>56281.149960000002</v>
      </c>
      <c r="AC984" s="610">
        <v>63056.867160000002</v>
      </c>
      <c r="AD984" s="3328">
        <f>V984/12*$B$4+(W984-V984)/11*6+(X984-W984)/10*5+(Y984-X984)/9*4+(Z984-Y984)/8*3+(AA984-Z984)/7*2+(AB984-AA984)/6*1+(AC984-AB984)</f>
        <v>39606.388010000002</v>
      </c>
      <c r="AE984" s="610">
        <f t="shared" si="890"/>
        <v>39602.15827</v>
      </c>
      <c r="AF984" s="3020"/>
      <c r="AG984" s="610">
        <v>-2.0275500000000002</v>
      </c>
      <c r="AH984" s="610">
        <f>AE984-AD984</f>
        <v>-4.2297400000024936</v>
      </c>
      <c r="AI984" s="610"/>
      <c r="AJ984" s="610">
        <v>0</v>
      </c>
      <c r="AK984" s="2008">
        <v>39600.130720000001</v>
      </c>
      <c r="AL984" s="3557">
        <v>930.82889</v>
      </c>
      <c r="AM984" s="3892">
        <v>143</v>
      </c>
      <c r="AN984" s="3318">
        <v>5054.5207399999999</v>
      </c>
      <c r="AO984" s="4305">
        <f t="shared" si="884"/>
        <v>56281149.960000001</v>
      </c>
      <c r="AP984" s="4305"/>
    </row>
    <row r="985" spans="1:42" x14ac:dyDescent="0.25">
      <c r="A985" s="47">
        <v>1</v>
      </c>
      <c r="B985" s="2472" t="s">
        <v>501</v>
      </c>
      <c r="C985" s="2292"/>
      <c r="D985" s="471"/>
      <c r="E985" s="1507"/>
      <c r="F985" s="4407"/>
      <c r="G985" s="1507">
        <f t="shared" si="892"/>
        <v>0</v>
      </c>
      <c r="H985" s="418"/>
      <c r="I985" s="418"/>
      <c r="J985" s="418"/>
      <c r="K985" s="3447"/>
      <c r="L985" s="85"/>
      <c r="M985" s="85"/>
      <c r="N985" s="418"/>
      <c r="O985" s="3924"/>
      <c r="P985" s="418">
        <f t="shared" si="893"/>
        <v>0</v>
      </c>
      <c r="Q985" s="418"/>
      <c r="R985" s="418"/>
      <c r="S985" s="112"/>
      <c r="T985" s="420"/>
      <c r="U985" s="112"/>
      <c r="V985" s="1137">
        <v>159334.70800000001</v>
      </c>
      <c r="W985" s="1137">
        <v>159334.70800000001</v>
      </c>
      <c r="X985" s="1137">
        <v>159334.70800000001</v>
      </c>
      <c r="Y985" s="1137">
        <v>159334.70800000001</v>
      </c>
      <c r="Z985" s="1137">
        <v>159294.8744</v>
      </c>
      <c r="AA985" s="1137">
        <v>159294.8744</v>
      </c>
      <c r="AB985" s="1137">
        <v>159294.8744</v>
      </c>
      <c r="AC985" s="1137">
        <v>159294.8744</v>
      </c>
      <c r="AD985" s="4309">
        <f>V985/12*$B$4+(W985-V985)/11*6+(X985-W985)/10*5+(Y985-X985)/9*4+(Z985-Y985)+(AA985-Z985)/7*2+(AB985-AA985)/6*1</f>
        <v>92905.412733333331</v>
      </c>
      <c r="AE985" s="1137">
        <f t="shared" si="890"/>
        <v>92865.57901999999</v>
      </c>
      <c r="AF985" s="3021"/>
      <c r="AG985" s="1137"/>
      <c r="AH985" s="1137">
        <f>AE985-AD985</f>
        <v>-39.833713333340711</v>
      </c>
      <c r="AI985" s="1137"/>
      <c r="AJ985" s="1137">
        <v>-5.3897399999999998</v>
      </c>
      <c r="AK985" s="2009">
        <v>92860.189279999991</v>
      </c>
      <c r="AL985" s="3558"/>
      <c r="AM985" s="3924"/>
      <c r="AN985" s="2071"/>
      <c r="AO985" s="4305">
        <f t="shared" si="884"/>
        <v>159294874.40000001</v>
      </c>
      <c r="AP985" s="4305"/>
    </row>
    <row r="986" spans="1:42" s="73" customFormat="1" ht="29.25" x14ac:dyDescent="0.25">
      <c r="A986" s="47">
        <v>1</v>
      </c>
      <c r="B986" s="2430" t="s">
        <v>397</v>
      </c>
      <c r="C986" s="2302"/>
      <c r="D986" s="430"/>
      <c r="E986" s="1497">
        <f>E988+E989+E992+E993</f>
        <v>19806</v>
      </c>
      <c r="F986" s="3955">
        <f>F988+F989+F992+F993</f>
        <v>19806</v>
      </c>
      <c r="G986" s="1497">
        <f t="shared" si="892"/>
        <v>0</v>
      </c>
      <c r="H986" s="1497">
        <f>H988+H989+H992+H993</f>
        <v>11554</v>
      </c>
      <c r="I986" s="1497">
        <f>I988+I989+I992+I993</f>
        <v>15485</v>
      </c>
      <c r="J986" s="102">
        <f>I986/H986*100</f>
        <v>134.02284922970401</v>
      </c>
      <c r="K986" s="3460">
        <f>K988+K989+K992+K993</f>
        <v>2</v>
      </c>
      <c r="L986" s="94"/>
      <c r="M986" s="94"/>
      <c r="N986" s="102"/>
      <c r="O986" s="3938"/>
      <c r="P986" s="102">
        <f t="shared" si="893"/>
        <v>0</v>
      </c>
      <c r="Q986" s="102"/>
      <c r="R986" s="102"/>
      <c r="S986" s="95"/>
      <c r="T986" s="95"/>
      <c r="U986" s="95"/>
      <c r="V986" s="607"/>
      <c r="W986" s="607"/>
      <c r="X986" s="607"/>
      <c r="Y986" s="607"/>
      <c r="Z986" s="607"/>
      <c r="AA986" s="607"/>
      <c r="AB986" s="607"/>
      <c r="AC986" s="607"/>
      <c r="AD986" s="2985"/>
      <c r="AE986" s="607">
        <f t="shared" si="890"/>
        <v>0</v>
      </c>
      <c r="AF986" s="3022"/>
      <c r="AG986" s="607"/>
      <c r="AH986" s="607"/>
      <c r="AI986" s="607"/>
      <c r="AJ986" s="607"/>
      <c r="AK986" s="2010"/>
      <c r="AL986" s="3559"/>
      <c r="AM986" s="3955">
        <f>AM988+AM989+AM992+AM993</f>
        <v>0</v>
      </c>
      <c r="AN986" s="2006"/>
      <c r="AO986" s="4305">
        <f t="shared" si="884"/>
        <v>0</v>
      </c>
      <c r="AP986" s="4305"/>
    </row>
    <row r="987" spans="1:42" ht="30" x14ac:dyDescent="0.25">
      <c r="A987" s="47">
        <v>1</v>
      </c>
      <c r="B987" s="1828" t="s">
        <v>211</v>
      </c>
      <c r="C987" s="2223"/>
      <c r="D987" s="346"/>
      <c r="E987" s="1499"/>
      <c r="F987" s="4398"/>
      <c r="G987" s="1499">
        <f t="shared" si="892"/>
        <v>0</v>
      </c>
      <c r="H987" s="309"/>
      <c r="I987" s="309"/>
      <c r="J987" s="309"/>
      <c r="K987" s="3419"/>
      <c r="L987" s="94"/>
      <c r="M987" s="94"/>
      <c r="N987" s="102"/>
      <c r="O987" s="3938"/>
      <c r="P987" s="102">
        <f t="shared" si="893"/>
        <v>0</v>
      </c>
      <c r="Q987" s="102"/>
      <c r="R987" s="102"/>
      <c r="S987" s="71"/>
      <c r="T987" s="71"/>
      <c r="U987" s="71"/>
      <c r="V987" s="607"/>
      <c r="W987" s="607"/>
      <c r="X987" s="607"/>
      <c r="Y987" s="607"/>
      <c r="Z987" s="607"/>
      <c r="AA987" s="607"/>
      <c r="AB987" s="607"/>
      <c r="AC987" s="607"/>
      <c r="AD987" s="2985"/>
      <c r="AE987" s="607"/>
      <c r="AF987" s="3022"/>
      <c r="AG987" s="607"/>
      <c r="AH987" s="607"/>
      <c r="AI987" s="607"/>
      <c r="AJ987" s="607"/>
      <c r="AK987" s="2010"/>
      <c r="AL987" s="3559"/>
      <c r="AM987" s="3880"/>
      <c r="AN987" s="2006"/>
      <c r="AO987" s="4305">
        <f t="shared" si="884"/>
        <v>0</v>
      </c>
      <c r="AP987" s="4305"/>
    </row>
    <row r="988" spans="1:42" ht="30" x14ac:dyDescent="0.25">
      <c r="A988" s="47">
        <v>1</v>
      </c>
      <c r="B988" s="1828" t="s">
        <v>212</v>
      </c>
      <c r="C988" s="2223"/>
      <c r="D988" s="346"/>
      <c r="E988" s="1499">
        <v>4800</v>
      </c>
      <c r="F988" s="4398">
        <v>4800</v>
      </c>
      <c r="G988" s="1499">
        <f t="shared" si="892"/>
        <v>0</v>
      </c>
      <c r="H988" s="309">
        <f>ROUND(E988/12*$B$4,0)</f>
        <v>2800</v>
      </c>
      <c r="I988" s="309">
        <v>2942</v>
      </c>
      <c r="J988" s="309">
        <f>I988/H988*100</f>
        <v>105.07142857142857</v>
      </c>
      <c r="K988" s="3419"/>
      <c r="L988" s="94"/>
      <c r="M988" s="94"/>
      <c r="N988" s="102"/>
      <c r="O988" s="3938"/>
      <c r="P988" s="102">
        <f t="shared" si="893"/>
        <v>0</v>
      </c>
      <c r="Q988" s="102"/>
      <c r="R988" s="102"/>
      <c r="S988" s="71"/>
      <c r="T988" s="71"/>
      <c r="U988" s="71"/>
      <c r="V988" s="607"/>
      <c r="W988" s="607"/>
      <c r="X988" s="607"/>
      <c r="Y988" s="607"/>
      <c r="Z988" s="607"/>
      <c r="AA988" s="607"/>
      <c r="AB988" s="607"/>
      <c r="AC988" s="607"/>
      <c r="AD988" s="2985"/>
      <c r="AE988" s="607"/>
      <c r="AF988" s="3022"/>
      <c r="AG988" s="607"/>
      <c r="AH988" s="607"/>
      <c r="AI988" s="607"/>
      <c r="AJ988" s="607"/>
      <c r="AK988" s="2010"/>
      <c r="AL988" s="3559"/>
      <c r="AM988" s="3880"/>
      <c r="AN988" s="2006"/>
      <c r="AO988" s="4305">
        <f t="shared" si="884"/>
        <v>0</v>
      </c>
      <c r="AP988" s="4305"/>
    </row>
    <row r="989" spans="1:42" ht="30" x14ac:dyDescent="0.25">
      <c r="A989" s="47">
        <v>1</v>
      </c>
      <c r="B989" s="2431" t="s">
        <v>398</v>
      </c>
      <c r="C989" s="2223"/>
      <c r="D989" s="346"/>
      <c r="E989" s="1499">
        <f>E990</f>
        <v>4800</v>
      </c>
      <c r="F989" s="4398">
        <f>F990</f>
        <v>4800</v>
      </c>
      <c r="G989" s="1499">
        <f t="shared" si="892"/>
        <v>0</v>
      </c>
      <c r="H989" s="309">
        <f t="shared" ref="H989" si="899">H990</f>
        <v>2800</v>
      </c>
      <c r="I989" s="309">
        <f t="shared" ref="I989" si="900">I990</f>
        <v>2917</v>
      </c>
      <c r="J989" s="309">
        <f>I989/H989*100</f>
        <v>104.17857142857143</v>
      </c>
      <c r="K989" s="3419">
        <f t="shared" ref="K989" si="901">K990</f>
        <v>1</v>
      </c>
      <c r="L989" s="94"/>
      <c r="M989" s="94"/>
      <c r="N989" s="102"/>
      <c r="O989" s="3938"/>
      <c r="P989" s="102">
        <f t="shared" si="893"/>
        <v>0</v>
      </c>
      <c r="Q989" s="102"/>
      <c r="R989" s="102"/>
      <c r="S989" s="71"/>
      <c r="T989" s="71"/>
      <c r="U989" s="71"/>
      <c r="V989" s="607"/>
      <c r="W989" s="607"/>
      <c r="X989" s="607"/>
      <c r="Y989" s="607"/>
      <c r="Z989" s="607"/>
      <c r="AA989" s="607"/>
      <c r="AB989" s="607"/>
      <c r="AC989" s="607"/>
      <c r="AD989" s="2985"/>
      <c r="AE989" s="607"/>
      <c r="AF989" s="3022"/>
      <c r="AG989" s="607"/>
      <c r="AH989" s="607"/>
      <c r="AI989" s="607"/>
      <c r="AJ989" s="607"/>
      <c r="AK989" s="2010"/>
      <c r="AL989" s="3559"/>
      <c r="AM989" s="3880">
        <f t="shared" ref="AM989" si="902">AM990</f>
        <v>0</v>
      </c>
      <c r="AN989" s="2006"/>
      <c r="AO989" s="4305">
        <f t="shared" si="884"/>
        <v>0</v>
      </c>
      <c r="AP989" s="4305"/>
    </row>
    <row r="990" spans="1:42" x14ac:dyDescent="0.25">
      <c r="A990" s="47">
        <v>1</v>
      </c>
      <c r="B990" s="1829" t="s">
        <v>399</v>
      </c>
      <c r="C990" s="2223"/>
      <c r="D990" s="346"/>
      <c r="E990" s="1499">
        <v>4800</v>
      </c>
      <c r="F990" s="4398">
        <v>4800</v>
      </c>
      <c r="G990" s="1499">
        <f t="shared" si="892"/>
        <v>0</v>
      </c>
      <c r="H990" s="309">
        <f>ROUND(E990/12*$B$4,0)</f>
        <v>2800</v>
      </c>
      <c r="I990" s="309">
        <v>2917</v>
      </c>
      <c r="J990" s="309">
        <f>I990/H990*100</f>
        <v>104.17857142857143</v>
      </c>
      <c r="K990" s="3419">
        <v>1</v>
      </c>
      <c r="L990" s="94"/>
      <c r="M990" s="94"/>
      <c r="N990" s="102"/>
      <c r="O990" s="3938"/>
      <c r="P990" s="102">
        <f t="shared" si="893"/>
        <v>0</v>
      </c>
      <c r="Q990" s="102"/>
      <c r="R990" s="102"/>
      <c r="S990" s="71"/>
      <c r="T990" s="71"/>
      <c r="U990" s="71"/>
      <c r="V990" s="607"/>
      <c r="W990" s="607"/>
      <c r="X990" s="607"/>
      <c r="Y990" s="607"/>
      <c r="Z990" s="607"/>
      <c r="AA990" s="607"/>
      <c r="AB990" s="607"/>
      <c r="AC990" s="607"/>
      <c r="AD990" s="2985"/>
      <c r="AE990" s="607"/>
      <c r="AF990" s="3022"/>
      <c r="AG990" s="607"/>
      <c r="AH990" s="607"/>
      <c r="AI990" s="607"/>
      <c r="AJ990" s="607"/>
      <c r="AK990" s="2010"/>
      <c r="AL990" s="3559"/>
      <c r="AM990" s="3880"/>
      <c r="AN990" s="2006"/>
      <c r="AO990" s="4305">
        <f t="shared" si="884"/>
        <v>0</v>
      </c>
      <c r="AP990" s="4305"/>
    </row>
    <row r="991" spans="1:42" ht="30" x14ac:dyDescent="0.25">
      <c r="A991" s="47">
        <v>1</v>
      </c>
      <c r="B991" s="1829" t="s">
        <v>400</v>
      </c>
      <c r="C991" s="2223"/>
      <c r="D991" s="346"/>
      <c r="E991" s="1499"/>
      <c r="F991" s="4398"/>
      <c r="G991" s="1499">
        <f t="shared" si="892"/>
        <v>0</v>
      </c>
      <c r="H991" s="309"/>
      <c r="I991" s="309"/>
      <c r="J991" s="309"/>
      <c r="K991" s="3419"/>
      <c r="L991" s="94"/>
      <c r="M991" s="94"/>
      <c r="N991" s="102"/>
      <c r="O991" s="3938"/>
      <c r="P991" s="102">
        <f t="shared" si="893"/>
        <v>0</v>
      </c>
      <c r="Q991" s="102"/>
      <c r="R991" s="102"/>
      <c r="S991" s="71"/>
      <c r="T991" s="71"/>
      <c r="U991" s="71"/>
      <c r="V991" s="607"/>
      <c r="W991" s="607"/>
      <c r="X991" s="607"/>
      <c r="Y991" s="607"/>
      <c r="Z991" s="607"/>
      <c r="AA991" s="607"/>
      <c r="AB991" s="607"/>
      <c r="AC991" s="607"/>
      <c r="AD991" s="2985"/>
      <c r="AE991" s="607"/>
      <c r="AF991" s="3022"/>
      <c r="AG991" s="607"/>
      <c r="AH991" s="607"/>
      <c r="AI991" s="607"/>
      <c r="AJ991" s="607"/>
      <c r="AK991" s="2010"/>
      <c r="AL991" s="3559"/>
      <c r="AM991" s="3880"/>
      <c r="AN991" s="2006"/>
      <c r="AO991" s="4305">
        <f t="shared" si="884"/>
        <v>0</v>
      </c>
      <c r="AP991" s="4305"/>
    </row>
    <row r="992" spans="1:42" ht="75" x14ac:dyDescent="0.25">
      <c r="A992" s="47">
        <v>1</v>
      </c>
      <c r="B992" s="1829" t="s">
        <v>401</v>
      </c>
      <c r="C992" s="2223"/>
      <c r="D992" s="346"/>
      <c r="E992" s="1499">
        <v>500</v>
      </c>
      <c r="F992" s="4398">
        <v>500</v>
      </c>
      <c r="G992" s="1499">
        <f t="shared" si="892"/>
        <v>0</v>
      </c>
      <c r="H992" s="309">
        <f>ROUND(E992/12*$B$4,0)</f>
        <v>292</v>
      </c>
      <c r="I992" s="309">
        <v>479</v>
      </c>
      <c r="J992" s="309">
        <f>I992/H992*100</f>
        <v>164.04109589041096</v>
      </c>
      <c r="K992" s="3419">
        <v>1</v>
      </c>
      <c r="L992" s="94"/>
      <c r="M992" s="94"/>
      <c r="N992" s="102"/>
      <c r="O992" s="3938"/>
      <c r="P992" s="102">
        <f t="shared" si="893"/>
        <v>0</v>
      </c>
      <c r="Q992" s="102"/>
      <c r="R992" s="102"/>
      <c r="S992" s="71"/>
      <c r="T992" s="71"/>
      <c r="U992" s="71"/>
      <c r="V992" s="607"/>
      <c r="W992" s="607"/>
      <c r="X992" s="607"/>
      <c r="Y992" s="607"/>
      <c r="Z992" s="607"/>
      <c r="AA992" s="607"/>
      <c r="AB992" s="607"/>
      <c r="AC992" s="607"/>
      <c r="AD992" s="2985"/>
      <c r="AE992" s="607"/>
      <c r="AF992" s="3022"/>
      <c r="AG992" s="607"/>
      <c r="AH992" s="607"/>
      <c r="AI992" s="607"/>
      <c r="AJ992" s="607"/>
      <c r="AK992" s="2010"/>
      <c r="AL992" s="3559"/>
      <c r="AM992" s="3880"/>
      <c r="AN992" s="2006"/>
      <c r="AO992" s="4305">
        <f t="shared" si="884"/>
        <v>0</v>
      </c>
      <c r="AP992" s="4305"/>
    </row>
    <row r="993" spans="1:42" ht="60" x14ac:dyDescent="0.25">
      <c r="A993" s="47">
        <v>1</v>
      </c>
      <c r="B993" s="1829" t="s">
        <v>416</v>
      </c>
      <c r="C993" s="2223"/>
      <c r="D993" s="346"/>
      <c r="E993" s="1499">
        <v>9706</v>
      </c>
      <c r="F993" s="4398">
        <v>9706</v>
      </c>
      <c r="G993" s="1499">
        <f t="shared" si="892"/>
        <v>0</v>
      </c>
      <c r="H993" s="309">
        <f>ROUND(E993/12*$B$4,0)</f>
        <v>5662</v>
      </c>
      <c r="I993" s="1320">
        <v>9147</v>
      </c>
      <c r="J993" s="309">
        <f>I993/H993*100</f>
        <v>161.55068880254328</v>
      </c>
      <c r="K993" s="3419"/>
      <c r="L993" s="94"/>
      <c r="M993" s="94"/>
      <c r="N993" s="102"/>
      <c r="O993" s="3938"/>
      <c r="P993" s="102">
        <f t="shared" si="893"/>
        <v>0</v>
      </c>
      <c r="Q993" s="102"/>
      <c r="R993" s="102"/>
      <c r="S993" s="71"/>
      <c r="T993" s="71"/>
      <c r="U993" s="71"/>
      <c r="V993" s="607"/>
      <c r="W993" s="607"/>
      <c r="X993" s="607"/>
      <c r="Y993" s="607"/>
      <c r="Z993" s="607"/>
      <c r="AA993" s="607"/>
      <c r="AB993" s="607"/>
      <c r="AC993" s="607"/>
      <c r="AD993" s="2985"/>
      <c r="AE993" s="607"/>
      <c r="AF993" s="3022"/>
      <c r="AG993" s="607"/>
      <c r="AH993" s="607"/>
      <c r="AI993" s="607"/>
      <c r="AJ993" s="607"/>
      <c r="AK993" s="2010"/>
      <c r="AL993" s="3559"/>
      <c r="AM993" s="3956"/>
      <c r="AN993" s="2006"/>
      <c r="AO993" s="4305">
        <f t="shared" si="884"/>
        <v>0</v>
      </c>
      <c r="AP993" s="4305"/>
    </row>
    <row r="994" spans="1:42" ht="29.25" x14ac:dyDescent="0.25">
      <c r="A994" s="47">
        <v>1</v>
      </c>
      <c r="B994" s="1757" t="s">
        <v>135</v>
      </c>
      <c r="C994" s="2223"/>
      <c r="D994" s="346"/>
      <c r="E994" s="1497">
        <f>E995</f>
        <v>51200</v>
      </c>
      <c r="F994" s="3955">
        <f>F995</f>
        <v>51200</v>
      </c>
      <c r="G994" s="1497">
        <f t="shared" si="892"/>
        <v>0</v>
      </c>
      <c r="H994" s="102">
        <f t="shared" ref="H994" si="903">H995</f>
        <v>29867</v>
      </c>
      <c r="I994" s="102">
        <f t="shared" ref="I994" si="904">I995</f>
        <v>27075</v>
      </c>
      <c r="J994" s="102">
        <f>I994/H994*100</f>
        <v>90.651890045870019</v>
      </c>
      <c r="K994" s="3460">
        <f t="shared" ref="K994" si="905">K995</f>
        <v>43</v>
      </c>
      <c r="L994" s="94"/>
      <c r="M994" s="94"/>
      <c r="N994" s="102"/>
      <c r="O994" s="3938"/>
      <c r="P994" s="102">
        <f t="shared" si="893"/>
        <v>0</v>
      </c>
      <c r="Q994" s="102"/>
      <c r="R994" s="102"/>
      <c r="S994" s="71"/>
      <c r="T994" s="71"/>
      <c r="U994" s="71"/>
      <c r="V994" s="607"/>
      <c r="W994" s="607"/>
      <c r="X994" s="607"/>
      <c r="Y994" s="607"/>
      <c r="Z994" s="607"/>
      <c r="AA994" s="607"/>
      <c r="AB994" s="607"/>
      <c r="AC994" s="607"/>
      <c r="AD994" s="2985"/>
      <c r="AE994" s="607"/>
      <c r="AF994" s="3022"/>
      <c r="AG994" s="607"/>
      <c r="AH994" s="607"/>
      <c r="AI994" s="607"/>
      <c r="AJ994" s="607"/>
      <c r="AK994" s="2010"/>
      <c r="AL994" s="3559"/>
      <c r="AM994" s="3938">
        <f t="shared" ref="AM994" si="906">AM995</f>
        <v>0</v>
      </c>
      <c r="AN994" s="2006"/>
      <c r="AO994" s="4305">
        <f t="shared" si="884"/>
        <v>0</v>
      </c>
      <c r="AP994" s="4305"/>
    </row>
    <row r="995" spans="1:42" x14ac:dyDescent="0.25">
      <c r="A995" s="47">
        <v>1</v>
      </c>
      <c r="B995" s="1008" t="s">
        <v>247</v>
      </c>
      <c r="C995" s="2223"/>
      <c r="D995" s="346"/>
      <c r="E995" s="1499">
        <v>51200</v>
      </c>
      <c r="F995" s="4398">
        <v>51200</v>
      </c>
      <c r="G995" s="1499">
        <f t="shared" si="892"/>
        <v>0</v>
      </c>
      <c r="H995" s="69">
        <f>ROUND(E995/12*$B$4,0)</f>
        <v>29867</v>
      </c>
      <c r="I995" s="309">
        <v>27075</v>
      </c>
      <c r="J995" s="309">
        <f>I995/H995*100</f>
        <v>90.651890045870019</v>
      </c>
      <c r="K995" s="3419">
        <v>43</v>
      </c>
      <c r="L995" s="94"/>
      <c r="M995" s="94"/>
      <c r="N995" s="102"/>
      <c r="O995" s="3938"/>
      <c r="P995" s="102">
        <f t="shared" si="893"/>
        <v>0</v>
      </c>
      <c r="Q995" s="102"/>
      <c r="R995" s="102"/>
      <c r="S995" s="71"/>
      <c r="T995" s="71"/>
      <c r="U995" s="71"/>
      <c r="V995" s="607"/>
      <c r="W995" s="607"/>
      <c r="X995" s="607"/>
      <c r="Y995" s="607"/>
      <c r="Z995" s="607"/>
      <c r="AA995" s="607"/>
      <c r="AB995" s="607"/>
      <c r="AC995" s="607"/>
      <c r="AD995" s="2985"/>
      <c r="AE995" s="607">
        <f t="shared" ref="AE995:AE999" si="907">AK995-AJ995-AG995</f>
        <v>0</v>
      </c>
      <c r="AF995" s="3022"/>
      <c r="AG995" s="607"/>
      <c r="AH995" s="607"/>
      <c r="AI995" s="607"/>
      <c r="AJ995" s="607"/>
      <c r="AK995" s="2010"/>
      <c r="AL995" s="3559"/>
      <c r="AM995" s="3880"/>
      <c r="AN995" s="2006"/>
      <c r="AO995" s="4305">
        <f t="shared" si="884"/>
        <v>0</v>
      </c>
      <c r="AP995" s="4305"/>
    </row>
    <row r="996" spans="1:42" x14ac:dyDescent="0.25">
      <c r="A996" s="47">
        <v>1</v>
      </c>
      <c r="B996" s="1008" t="s">
        <v>403</v>
      </c>
      <c r="C996" s="2223"/>
      <c r="D996" s="346"/>
      <c r="E996" s="1499"/>
      <c r="F996" s="4398"/>
      <c r="G996" s="1499">
        <f t="shared" si="892"/>
        <v>0</v>
      </c>
      <c r="H996" s="69"/>
      <c r="I996" s="309"/>
      <c r="J996" s="309"/>
      <c r="K996" s="3419"/>
      <c r="L996" s="94"/>
      <c r="M996" s="94"/>
      <c r="N996" s="102"/>
      <c r="O996" s="3938"/>
      <c r="P996" s="102">
        <f t="shared" si="893"/>
        <v>0</v>
      </c>
      <c r="Q996" s="102"/>
      <c r="R996" s="102"/>
      <c r="S996" s="71"/>
      <c r="T996" s="71"/>
      <c r="U996" s="71"/>
      <c r="V996" s="607"/>
      <c r="W996" s="607"/>
      <c r="X996" s="607"/>
      <c r="Y996" s="607"/>
      <c r="Z996" s="607"/>
      <c r="AA996" s="607"/>
      <c r="AB996" s="607"/>
      <c r="AC996" s="607"/>
      <c r="AD996" s="2985"/>
      <c r="AE996" s="607">
        <f t="shared" si="907"/>
        <v>0</v>
      </c>
      <c r="AF996" s="3022"/>
      <c r="AG996" s="607"/>
      <c r="AH996" s="607"/>
      <c r="AI996" s="607"/>
      <c r="AJ996" s="607"/>
      <c r="AK996" s="2010"/>
      <c r="AL996" s="3559"/>
      <c r="AM996" s="3880"/>
      <c r="AN996" s="2006"/>
      <c r="AO996" s="4305">
        <f t="shared" si="884"/>
        <v>0</v>
      </c>
      <c r="AP996" s="4305"/>
    </row>
    <row r="997" spans="1:42" x14ac:dyDescent="0.25">
      <c r="A997" s="47">
        <v>1</v>
      </c>
      <c r="B997" s="2448" t="s">
        <v>404</v>
      </c>
      <c r="C997" s="2223"/>
      <c r="D997" s="346"/>
      <c r="E997" s="1499"/>
      <c r="F997" s="4398"/>
      <c r="G997" s="1499">
        <f t="shared" si="892"/>
        <v>0</v>
      </c>
      <c r="H997" s="69"/>
      <c r="I997" s="309"/>
      <c r="J997" s="309"/>
      <c r="K997" s="3419"/>
      <c r="L997" s="94"/>
      <c r="M997" s="94"/>
      <c r="N997" s="102"/>
      <c r="O997" s="3938"/>
      <c r="P997" s="102">
        <f t="shared" si="893"/>
        <v>0</v>
      </c>
      <c r="Q997" s="102"/>
      <c r="R997" s="102"/>
      <c r="S997" s="71"/>
      <c r="T997" s="71"/>
      <c r="U997" s="71"/>
      <c r="V997" s="607"/>
      <c r="W997" s="607"/>
      <c r="X997" s="607"/>
      <c r="Y997" s="607"/>
      <c r="Z997" s="607"/>
      <c r="AA997" s="607"/>
      <c r="AB997" s="607"/>
      <c r="AC997" s="607"/>
      <c r="AD997" s="2985"/>
      <c r="AE997" s="607">
        <f t="shared" si="907"/>
        <v>0</v>
      </c>
      <c r="AF997" s="3022"/>
      <c r="AG997" s="607"/>
      <c r="AH997" s="607"/>
      <c r="AI997" s="607"/>
      <c r="AJ997" s="607"/>
      <c r="AK997" s="2010"/>
      <c r="AL997" s="3559"/>
      <c r="AM997" s="3880"/>
      <c r="AN997" s="2006"/>
      <c r="AO997" s="4305">
        <f t="shared" si="884"/>
        <v>0</v>
      </c>
      <c r="AP997" s="4305"/>
    </row>
    <row r="998" spans="1:42" ht="63" x14ac:dyDescent="0.25">
      <c r="A998" s="47">
        <v>1</v>
      </c>
      <c r="B998" s="2473" t="s">
        <v>405</v>
      </c>
      <c r="C998" s="2295"/>
      <c r="D998" s="1388"/>
      <c r="E998" s="1507">
        <f>E999+E1004</f>
        <v>27037</v>
      </c>
      <c r="F998" s="4407">
        <f>F999+F1004</f>
        <v>27037</v>
      </c>
      <c r="G998" s="1507">
        <f t="shared" si="892"/>
        <v>0</v>
      </c>
      <c r="H998" s="418">
        <f t="shared" ref="H998" si="908">H999+H1004</f>
        <v>15772</v>
      </c>
      <c r="I998" s="418">
        <f t="shared" ref="I998" si="909">I999+I1004</f>
        <v>13731</v>
      </c>
      <c r="J998" s="418">
        <f>I998/H998*100</f>
        <v>87.059345675881303</v>
      </c>
      <c r="K998" s="3447">
        <f t="shared" ref="K998" si="910">K999+K1004</f>
        <v>0</v>
      </c>
      <c r="L998" s="326"/>
      <c r="M998" s="295"/>
      <c r="N998" s="441"/>
      <c r="O998" s="3962"/>
      <c r="P998" s="441">
        <f t="shared" si="893"/>
        <v>0</v>
      </c>
      <c r="Q998" s="441"/>
      <c r="R998" s="540"/>
      <c r="S998" s="540"/>
      <c r="T998" s="441"/>
      <c r="U998" s="441"/>
      <c r="V998" s="607"/>
      <c r="W998" s="607"/>
      <c r="X998" s="607"/>
      <c r="Y998" s="607"/>
      <c r="Z998" s="607"/>
      <c r="AA998" s="607"/>
      <c r="AB998" s="607"/>
      <c r="AC998" s="607"/>
      <c r="AD998" s="3328">
        <f t="shared" ref="AD998" si="911">V998/12*$B$4</f>
        <v>0</v>
      </c>
      <c r="AE998" s="607">
        <f t="shared" si="907"/>
        <v>0</v>
      </c>
      <c r="AF998" s="3022"/>
      <c r="AG998" s="607"/>
      <c r="AH998" s="607">
        <f>AE998-AD998</f>
        <v>0</v>
      </c>
      <c r="AI998" s="607"/>
      <c r="AJ998" s="607"/>
      <c r="AK998" s="2010"/>
      <c r="AL998" s="3559"/>
      <c r="AM998" s="3924">
        <f t="shared" ref="AM998" si="912">AM999+AM1004</f>
        <v>0</v>
      </c>
      <c r="AN998" s="2006"/>
      <c r="AO998" s="4305">
        <f t="shared" si="884"/>
        <v>0</v>
      </c>
      <c r="AP998" s="4305"/>
    </row>
    <row r="999" spans="1:42" ht="30" x14ac:dyDescent="0.25">
      <c r="A999" s="47">
        <v>1</v>
      </c>
      <c r="B999" s="2431" t="s">
        <v>406</v>
      </c>
      <c r="C999" s="2223"/>
      <c r="D999" s="346"/>
      <c r="E999" s="1490">
        <f>SUM(E1000:E1003)</f>
        <v>332</v>
      </c>
      <c r="F999" s="3981">
        <f>SUM(F1000:F1003)</f>
        <v>332</v>
      </c>
      <c r="G999" s="1490">
        <f t="shared" si="892"/>
        <v>0</v>
      </c>
      <c r="H999" s="366">
        <f t="shared" ref="H999" si="913">SUM(H1000:H1003)</f>
        <v>194</v>
      </c>
      <c r="I999" s="366">
        <f t="shared" ref="I999" si="914">SUM(I1000:I1003)</f>
        <v>270</v>
      </c>
      <c r="J999" s="366">
        <f>I999/H999*100</f>
        <v>139.17525773195877</v>
      </c>
      <c r="K999" s="3452">
        <f t="shared" ref="K999" si="915">SUM(K1000:K1003)</f>
        <v>0</v>
      </c>
      <c r="L999" s="101"/>
      <c r="M999" s="101"/>
      <c r="N999" s="389"/>
      <c r="O999" s="3896"/>
      <c r="P999" s="389">
        <f t="shared" si="893"/>
        <v>0</v>
      </c>
      <c r="Q999" s="389"/>
      <c r="R999" s="389"/>
      <c r="S999" s="389"/>
      <c r="T999" s="389"/>
      <c r="U999" s="389"/>
      <c r="V999" s="607"/>
      <c r="W999" s="607"/>
      <c r="X999" s="607"/>
      <c r="Y999" s="607"/>
      <c r="Z999" s="607"/>
      <c r="AA999" s="607"/>
      <c r="AB999" s="607"/>
      <c r="AC999" s="607"/>
      <c r="AD999" s="2985"/>
      <c r="AE999" s="607">
        <f t="shared" si="907"/>
        <v>0</v>
      </c>
      <c r="AF999" s="3022"/>
      <c r="AG999" s="607"/>
      <c r="AH999" s="607"/>
      <c r="AI999" s="607"/>
      <c r="AJ999" s="607"/>
      <c r="AK999" s="2010"/>
      <c r="AL999" s="3559"/>
      <c r="AM999" s="3928">
        <f t="shared" ref="AM999" si="916">SUM(AM1000:AM1003)</f>
        <v>0</v>
      </c>
      <c r="AN999" s="2006"/>
      <c r="AO999" s="4305">
        <f t="shared" si="884"/>
        <v>0</v>
      </c>
      <c r="AP999" s="4305"/>
    </row>
    <row r="1000" spans="1:42" ht="30" x14ac:dyDescent="0.25">
      <c r="A1000" s="47">
        <v>1</v>
      </c>
      <c r="B1000" s="1829" t="s">
        <v>407</v>
      </c>
      <c r="C1000" s="2223"/>
      <c r="D1000" s="346"/>
      <c r="E1000" s="1490"/>
      <c r="F1000" s="3981"/>
      <c r="G1000" s="1490">
        <f t="shared" si="892"/>
        <v>0</v>
      </c>
      <c r="H1000" s="366"/>
      <c r="I1000" s="366"/>
      <c r="J1000" s="366"/>
      <c r="K1000" s="3452"/>
      <c r="L1000" s="101"/>
      <c r="M1000" s="101"/>
      <c r="N1000" s="389"/>
      <c r="O1000" s="3896"/>
      <c r="P1000" s="389">
        <f t="shared" si="893"/>
        <v>0</v>
      </c>
      <c r="Q1000" s="389"/>
      <c r="R1000" s="389"/>
      <c r="S1000" s="389"/>
      <c r="T1000" s="389"/>
      <c r="U1000" s="389"/>
      <c r="V1000" s="607"/>
      <c r="W1000" s="607"/>
      <c r="X1000" s="607"/>
      <c r="Y1000" s="607"/>
      <c r="Z1000" s="607"/>
      <c r="AA1000" s="607"/>
      <c r="AB1000" s="607"/>
      <c r="AC1000" s="607"/>
      <c r="AD1000" s="2985"/>
      <c r="AE1000" s="607"/>
      <c r="AF1000" s="3022"/>
      <c r="AG1000" s="607"/>
      <c r="AH1000" s="607"/>
      <c r="AI1000" s="607"/>
      <c r="AJ1000" s="607"/>
      <c r="AK1000" s="2010"/>
      <c r="AL1000" s="3559"/>
      <c r="AM1000" s="3928"/>
      <c r="AN1000" s="2006"/>
      <c r="AO1000" s="4305">
        <f t="shared" si="884"/>
        <v>0</v>
      </c>
      <c r="AP1000" s="4305"/>
    </row>
    <row r="1001" spans="1:42" ht="60" x14ac:dyDescent="0.25">
      <c r="A1001" s="47">
        <v>1</v>
      </c>
      <c r="B1001" s="1829" t="s">
        <v>408</v>
      </c>
      <c r="C1001" s="2223"/>
      <c r="D1001" s="346"/>
      <c r="E1001" s="1490"/>
      <c r="F1001" s="3981"/>
      <c r="G1001" s="1490">
        <f t="shared" si="892"/>
        <v>0</v>
      </c>
      <c r="H1001" s="366"/>
      <c r="I1001" s="366"/>
      <c r="J1001" s="366"/>
      <c r="K1001" s="3452"/>
      <c r="L1001" s="101"/>
      <c r="M1001" s="101"/>
      <c r="N1001" s="389"/>
      <c r="O1001" s="3896"/>
      <c r="P1001" s="389">
        <f t="shared" si="893"/>
        <v>0</v>
      </c>
      <c r="Q1001" s="389"/>
      <c r="R1001" s="389"/>
      <c r="S1001" s="389"/>
      <c r="T1001" s="389"/>
      <c r="U1001" s="389"/>
      <c r="V1001" s="607"/>
      <c r="W1001" s="607"/>
      <c r="X1001" s="607"/>
      <c r="Y1001" s="607"/>
      <c r="Z1001" s="607"/>
      <c r="AA1001" s="607"/>
      <c r="AB1001" s="607"/>
      <c r="AC1001" s="607"/>
      <c r="AD1001" s="2985"/>
      <c r="AE1001" s="607"/>
      <c r="AF1001" s="3022"/>
      <c r="AG1001" s="607"/>
      <c r="AH1001" s="607"/>
      <c r="AI1001" s="607"/>
      <c r="AJ1001" s="607"/>
      <c r="AK1001" s="2010"/>
      <c r="AL1001" s="3559"/>
      <c r="AM1001" s="3928"/>
      <c r="AN1001" s="2006"/>
      <c r="AO1001" s="4305">
        <f t="shared" si="884"/>
        <v>0</v>
      </c>
      <c r="AP1001" s="4305"/>
    </row>
    <row r="1002" spans="1:42" ht="45" x14ac:dyDescent="0.25">
      <c r="A1002" s="47">
        <v>1</v>
      </c>
      <c r="B1002" s="1829" t="s">
        <v>409</v>
      </c>
      <c r="C1002" s="2223"/>
      <c r="D1002" s="346"/>
      <c r="E1002" s="1490">
        <v>87</v>
      </c>
      <c r="F1002" s="3981">
        <v>87</v>
      </c>
      <c r="G1002" s="1490">
        <f t="shared" si="892"/>
        <v>0</v>
      </c>
      <c r="H1002" s="309">
        <f>ROUND(E1002/12*$B$4,0)</f>
        <v>51</v>
      </c>
      <c r="I1002" s="366">
        <v>76</v>
      </c>
      <c r="J1002" s="366">
        <f>I1002/H1002*100</f>
        <v>149.01960784313727</v>
      </c>
      <c r="K1002" s="3452"/>
      <c r="L1002" s="101"/>
      <c r="M1002" s="101"/>
      <c r="N1002" s="389"/>
      <c r="O1002" s="3896"/>
      <c r="P1002" s="389">
        <f t="shared" si="893"/>
        <v>0</v>
      </c>
      <c r="Q1002" s="389"/>
      <c r="R1002" s="389"/>
      <c r="S1002" s="389"/>
      <c r="T1002" s="389"/>
      <c r="U1002" s="389"/>
      <c r="V1002" s="607"/>
      <c r="W1002" s="607"/>
      <c r="X1002" s="607"/>
      <c r="Y1002" s="607"/>
      <c r="Z1002" s="607"/>
      <c r="AA1002" s="607"/>
      <c r="AB1002" s="607"/>
      <c r="AC1002" s="607"/>
      <c r="AD1002" s="2985"/>
      <c r="AE1002" s="607"/>
      <c r="AF1002" s="3022"/>
      <c r="AG1002" s="607"/>
      <c r="AH1002" s="607"/>
      <c r="AI1002" s="607"/>
      <c r="AJ1002" s="607"/>
      <c r="AK1002" s="2010"/>
      <c r="AL1002" s="3559"/>
      <c r="AM1002" s="3928"/>
      <c r="AN1002" s="2006"/>
      <c r="AO1002" s="4305">
        <f t="shared" si="884"/>
        <v>0</v>
      </c>
      <c r="AP1002" s="4305"/>
    </row>
    <row r="1003" spans="1:42" ht="30" x14ac:dyDescent="0.25">
      <c r="A1003" s="47">
        <v>1</v>
      </c>
      <c r="B1003" s="1829" t="s">
        <v>410</v>
      </c>
      <c r="C1003" s="2223"/>
      <c r="D1003" s="346"/>
      <c r="E1003" s="1490">
        <v>245</v>
      </c>
      <c r="F1003" s="3981">
        <v>245</v>
      </c>
      <c r="G1003" s="1490">
        <f t="shared" si="892"/>
        <v>0</v>
      </c>
      <c r="H1003" s="309">
        <f>ROUND(E1003/12*$B$4,0)</f>
        <v>143</v>
      </c>
      <c r="I1003" s="366">
        <v>194</v>
      </c>
      <c r="J1003" s="366">
        <f>I1003/H1003*100</f>
        <v>135.66433566433568</v>
      </c>
      <c r="K1003" s="3452"/>
      <c r="L1003" s="101"/>
      <c r="M1003" s="101"/>
      <c r="N1003" s="389"/>
      <c r="O1003" s="3896"/>
      <c r="P1003" s="389">
        <f t="shared" si="893"/>
        <v>0</v>
      </c>
      <c r="Q1003" s="389"/>
      <c r="R1003" s="389"/>
      <c r="S1003" s="389"/>
      <c r="T1003" s="389"/>
      <c r="U1003" s="389"/>
      <c r="V1003" s="607"/>
      <c r="W1003" s="607"/>
      <c r="X1003" s="607"/>
      <c r="Y1003" s="607"/>
      <c r="Z1003" s="607"/>
      <c r="AA1003" s="607"/>
      <c r="AB1003" s="607"/>
      <c r="AC1003" s="607"/>
      <c r="AD1003" s="2985"/>
      <c r="AE1003" s="607"/>
      <c r="AF1003" s="3022"/>
      <c r="AG1003" s="607"/>
      <c r="AH1003" s="607"/>
      <c r="AI1003" s="607"/>
      <c r="AJ1003" s="607"/>
      <c r="AK1003" s="2010"/>
      <c r="AL1003" s="3559"/>
      <c r="AM1003" s="3928"/>
      <c r="AN1003" s="2006"/>
      <c r="AO1003" s="4305">
        <f t="shared" si="884"/>
        <v>0</v>
      </c>
      <c r="AP1003" s="4305"/>
    </row>
    <row r="1004" spans="1:42" ht="60" x14ac:dyDescent="0.25">
      <c r="A1004" s="47">
        <v>1</v>
      </c>
      <c r="B1004" s="2431" t="s">
        <v>411</v>
      </c>
      <c r="C1004" s="2223"/>
      <c r="D1004" s="346"/>
      <c r="E1004" s="1824">
        <f>SUM(E1005:E1007)</f>
        <v>26705</v>
      </c>
      <c r="F1004" s="4013">
        <f>SUM(F1005:F1007)</f>
        <v>26705</v>
      </c>
      <c r="G1004" s="1824">
        <f t="shared" si="892"/>
        <v>0</v>
      </c>
      <c r="H1004" s="1825">
        <f t="shared" ref="H1004" si="917">SUM(H1005:H1007)</f>
        <v>15578</v>
      </c>
      <c r="I1004" s="1825">
        <f t="shared" ref="I1004" si="918">SUM(I1005:I1007)</f>
        <v>13461</v>
      </c>
      <c r="J1004" s="1825">
        <f>I1004/H1004*100</f>
        <v>86.410322249325972</v>
      </c>
      <c r="K1004" s="3465">
        <f t="shared" ref="K1004" si="919">SUM(K1005:K1007)</f>
        <v>0</v>
      </c>
      <c r="L1004" s="101"/>
      <c r="M1004" s="101"/>
      <c r="N1004" s="389"/>
      <c r="O1004" s="3896"/>
      <c r="P1004" s="389">
        <f t="shared" si="893"/>
        <v>0</v>
      </c>
      <c r="Q1004" s="389"/>
      <c r="R1004" s="389"/>
      <c r="S1004" s="389"/>
      <c r="T1004" s="389"/>
      <c r="U1004" s="389"/>
      <c r="V1004" s="607"/>
      <c r="W1004" s="607"/>
      <c r="X1004" s="607"/>
      <c r="Y1004" s="607"/>
      <c r="Z1004" s="607"/>
      <c r="AA1004" s="607"/>
      <c r="AB1004" s="607"/>
      <c r="AC1004" s="607"/>
      <c r="AD1004" s="2985"/>
      <c r="AE1004" s="607"/>
      <c r="AF1004" s="3022"/>
      <c r="AG1004" s="607"/>
      <c r="AH1004" s="607"/>
      <c r="AI1004" s="607"/>
      <c r="AJ1004" s="607"/>
      <c r="AK1004" s="2010"/>
      <c r="AL1004" s="3559"/>
      <c r="AM1004" s="3949">
        <f t="shared" ref="AM1004" si="920">SUM(AM1005:AM1007)</f>
        <v>0</v>
      </c>
      <c r="AN1004" s="2006"/>
      <c r="AO1004" s="4305">
        <f t="shared" si="884"/>
        <v>0</v>
      </c>
      <c r="AP1004" s="4305"/>
    </row>
    <row r="1005" spans="1:42" ht="45" x14ac:dyDescent="0.25">
      <c r="A1005" s="47">
        <v>1</v>
      </c>
      <c r="B1005" s="1829" t="s">
        <v>412</v>
      </c>
      <c r="C1005" s="2223"/>
      <c r="D1005" s="346"/>
      <c r="E1005" s="1490"/>
      <c r="F1005" s="3981"/>
      <c r="G1005" s="1490">
        <f t="shared" si="892"/>
        <v>0</v>
      </c>
      <c r="H1005" s="366"/>
      <c r="I1005" s="366"/>
      <c r="J1005" s="366"/>
      <c r="K1005" s="3452"/>
      <c r="L1005" s="101"/>
      <c r="M1005" s="101"/>
      <c r="N1005" s="389"/>
      <c r="O1005" s="3896"/>
      <c r="P1005" s="389">
        <f t="shared" si="893"/>
        <v>0</v>
      </c>
      <c r="Q1005" s="389"/>
      <c r="R1005" s="389"/>
      <c r="S1005" s="389"/>
      <c r="T1005" s="389"/>
      <c r="U1005" s="389"/>
      <c r="V1005" s="607"/>
      <c r="W1005" s="607"/>
      <c r="X1005" s="607"/>
      <c r="Y1005" s="607"/>
      <c r="Z1005" s="607"/>
      <c r="AA1005" s="607"/>
      <c r="AB1005" s="607"/>
      <c r="AC1005" s="607"/>
      <c r="AD1005" s="2985"/>
      <c r="AE1005" s="607"/>
      <c r="AF1005" s="3022"/>
      <c r="AG1005" s="607"/>
      <c r="AH1005" s="607"/>
      <c r="AI1005" s="607"/>
      <c r="AJ1005" s="607"/>
      <c r="AK1005" s="2010"/>
      <c r="AL1005" s="3559"/>
      <c r="AM1005" s="3928"/>
      <c r="AN1005" s="2006"/>
      <c r="AO1005" s="4305">
        <f t="shared" si="884"/>
        <v>0</v>
      </c>
      <c r="AP1005" s="4305"/>
    </row>
    <row r="1006" spans="1:42" ht="75" x14ac:dyDescent="0.25">
      <c r="A1006" s="47">
        <v>1</v>
      </c>
      <c r="B1006" s="1829" t="s">
        <v>413</v>
      </c>
      <c r="C1006" s="2223"/>
      <c r="D1006" s="346"/>
      <c r="E1006" s="1490">
        <v>23005</v>
      </c>
      <c r="F1006" s="3981">
        <v>23005</v>
      </c>
      <c r="G1006" s="1490">
        <f t="shared" si="892"/>
        <v>0</v>
      </c>
      <c r="H1006" s="309">
        <f>ROUND(E1006/12*$B$4,0)</f>
        <v>13420</v>
      </c>
      <c r="I1006" s="366">
        <v>11344</v>
      </c>
      <c r="J1006" s="366">
        <f>I1006/H1006*100</f>
        <v>84.530551415797319</v>
      </c>
      <c r="K1006" s="3452"/>
      <c r="L1006" s="101"/>
      <c r="M1006" s="101"/>
      <c r="N1006" s="389"/>
      <c r="O1006" s="3896"/>
      <c r="P1006" s="389">
        <f t="shared" si="893"/>
        <v>0</v>
      </c>
      <c r="Q1006" s="389"/>
      <c r="R1006" s="389"/>
      <c r="S1006" s="389"/>
      <c r="T1006" s="389"/>
      <c r="U1006" s="389"/>
      <c r="V1006" s="607"/>
      <c r="W1006" s="607"/>
      <c r="X1006" s="607"/>
      <c r="Y1006" s="607"/>
      <c r="Z1006" s="607"/>
      <c r="AA1006" s="607"/>
      <c r="AB1006" s="607"/>
      <c r="AC1006" s="607"/>
      <c r="AD1006" s="2985"/>
      <c r="AE1006" s="607"/>
      <c r="AF1006" s="3022"/>
      <c r="AG1006" s="607"/>
      <c r="AH1006" s="607"/>
      <c r="AI1006" s="607"/>
      <c r="AJ1006" s="607"/>
      <c r="AK1006" s="2010"/>
      <c r="AL1006" s="3559"/>
      <c r="AM1006" s="3928"/>
      <c r="AN1006" s="2006"/>
      <c r="AO1006" s="4305">
        <f t="shared" si="884"/>
        <v>0</v>
      </c>
      <c r="AP1006" s="4305"/>
    </row>
    <row r="1007" spans="1:42" ht="60" x14ac:dyDescent="0.25">
      <c r="A1007" s="47">
        <v>1</v>
      </c>
      <c r="B1007" s="1829" t="s">
        <v>414</v>
      </c>
      <c r="C1007" s="2223"/>
      <c r="D1007" s="346"/>
      <c r="E1007" s="1490">
        <v>3700</v>
      </c>
      <c r="F1007" s="3981">
        <v>3700</v>
      </c>
      <c r="G1007" s="1490">
        <f t="shared" si="892"/>
        <v>0</v>
      </c>
      <c r="H1007" s="309">
        <f>ROUND(E1007/12*$B$4,0)</f>
        <v>2158</v>
      </c>
      <c r="I1007" s="366">
        <v>2117</v>
      </c>
      <c r="J1007" s="366">
        <f>I1007/H1007*100</f>
        <v>98.100092678405943</v>
      </c>
      <c r="K1007" s="3452"/>
      <c r="L1007" s="101"/>
      <c r="M1007" s="101"/>
      <c r="N1007" s="389"/>
      <c r="O1007" s="3896"/>
      <c r="P1007" s="389">
        <f t="shared" si="893"/>
        <v>0</v>
      </c>
      <c r="Q1007" s="389"/>
      <c r="R1007" s="389"/>
      <c r="S1007" s="389"/>
      <c r="T1007" s="389"/>
      <c r="U1007" s="389"/>
      <c r="V1007" s="607"/>
      <c r="W1007" s="607"/>
      <c r="X1007" s="607"/>
      <c r="Y1007" s="607"/>
      <c r="Z1007" s="607"/>
      <c r="AA1007" s="607"/>
      <c r="AB1007" s="607"/>
      <c r="AC1007" s="607"/>
      <c r="AD1007" s="2985"/>
      <c r="AE1007" s="607"/>
      <c r="AF1007" s="3022"/>
      <c r="AG1007" s="607"/>
      <c r="AH1007" s="607"/>
      <c r="AI1007" s="607"/>
      <c r="AJ1007" s="607"/>
      <c r="AK1007" s="2010"/>
      <c r="AL1007" s="3559"/>
      <c r="AM1007" s="3928"/>
      <c r="AN1007" s="2006"/>
      <c r="AO1007" s="4305">
        <f t="shared" si="884"/>
        <v>0</v>
      </c>
      <c r="AP1007" s="4305"/>
    </row>
    <row r="1008" spans="1:42" x14ac:dyDescent="0.25">
      <c r="B1008" s="2535" t="s">
        <v>213</v>
      </c>
      <c r="C1008" s="2223"/>
      <c r="D1008" s="346"/>
      <c r="E1008" s="1490"/>
      <c r="F1008" s="3981"/>
      <c r="G1008" s="1490">
        <f t="shared" si="892"/>
        <v>0</v>
      </c>
      <c r="H1008" s="2800"/>
      <c r="I1008" s="366"/>
      <c r="J1008" s="366"/>
      <c r="K1008" s="3452"/>
      <c r="L1008" s="101"/>
      <c r="M1008" s="101"/>
      <c r="N1008" s="389"/>
      <c r="O1008" s="3896"/>
      <c r="P1008" s="389">
        <f t="shared" si="893"/>
        <v>0</v>
      </c>
      <c r="Q1008" s="389"/>
      <c r="R1008" s="389"/>
      <c r="S1008" s="389"/>
      <c r="T1008" s="389"/>
      <c r="U1008" s="389"/>
      <c r="V1008" s="607"/>
      <c r="W1008" s="607"/>
      <c r="X1008" s="607"/>
      <c r="Y1008" s="607"/>
      <c r="Z1008" s="607"/>
      <c r="AA1008" s="607"/>
      <c r="AB1008" s="607"/>
      <c r="AC1008" s="607"/>
      <c r="AD1008" s="2985">
        <f t="shared" ref="AD1008" si="921">V1008/12*$B$4</f>
        <v>0</v>
      </c>
      <c r="AE1008" s="607">
        <f t="shared" ref="AE1008" si="922">AK1008-AJ1008-AG1008</f>
        <v>0</v>
      </c>
      <c r="AF1008" s="3022"/>
      <c r="AG1008" s="607"/>
      <c r="AH1008" s="607">
        <f>AE1008-AD1008</f>
        <v>0</v>
      </c>
      <c r="AI1008" s="607"/>
      <c r="AJ1008" s="607"/>
      <c r="AK1008" s="2010"/>
      <c r="AL1008" s="3559"/>
      <c r="AM1008" s="3928"/>
      <c r="AN1008" s="2006"/>
      <c r="AO1008" s="4305">
        <f t="shared" si="884"/>
        <v>0</v>
      </c>
      <c r="AP1008" s="4305"/>
    </row>
    <row r="1009" spans="1:42" ht="29.25" x14ac:dyDescent="0.25">
      <c r="A1009" s="47">
        <v>1</v>
      </c>
      <c r="B1009" s="2513" t="s">
        <v>476</v>
      </c>
      <c r="C1009" s="2223"/>
      <c r="D1009" s="346"/>
      <c r="E1009" s="1490"/>
      <c r="F1009" s="3981"/>
      <c r="G1009" s="1490">
        <f t="shared" si="892"/>
        <v>0</v>
      </c>
      <c r="H1009" s="366"/>
      <c r="I1009" s="366"/>
      <c r="J1009" s="366"/>
      <c r="K1009" s="3452"/>
      <c r="L1009" s="101"/>
      <c r="M1009" s="101"/>
      <c r="N1009" s="389"/>
      <c r="O1009" s="3896"/>
      <c r="P1009" s="389">
        <f t="shared" si="893"/>
        <v>0</v>
      </c>
      <c r="Q1009" s="389"/>
      <c r="R1009" s="389"/>
      <c r="S1009" s="389"/>
      <c r="T1009" s="389"/>
      <c r="U1009" s="389"/>
      <c r="V1009" s="607"/>
      <c r="W1009" s="607"/>
      <c r="X1009" s="607"/>
      <c r="Y1009" s="607"/>
      <c r="Z1009" s="607"/>
      <c r="AA1009" s="607"/>
      <c r="AB1009" s="607"/>
      <c r="AC1009" s="607"/>
      <c r="AD1009" s="2985"/>
      <c r="AE1009" s="607"/>
      <c r="AF1009" s="3022"/>
      <c r="AG1009" s="607"/>
      <c r="AH1009" s="607"/>
      <c r="AI1009" s="607"/>
      <c r="AJ1009" s="607"/>
      <c r="AK1009" s="2010"/>
      <c r="AL1009" s="3559"/>
      <c r="AM1009" s="3928"/>
      <c r="AN1009" s="2006"/>
      <c r="AO1009" s="4305">
        <f t="shared" si="884"/>
        <v>0</v>
      </c>
      <c r="AP1009" s="4305"/>
    </row>
    <row r="1010" spans="1:42" x14ac:dyDescent="0.25">
      <c r="A1010" s="47">
        <v>1</v>
      </c>
      <c r="B1010" s="4" t="s">
        <v>464</v>
      </c>
      <c r="C1010" s="2223"/>
      <c r="D1010" s="346"/>
      <c r="E1010" s="1490"/>
      <c r="F1010" s="3981"/>
      <c r="G1010" s="1490">
        <f t="shared" si="892"/>
        <v>0</v>
      </c>
      <c r="H1010" s="366"/>
      <c r="I1010" s="366"/>
      <c r="J1010" s="366"/>
      <c r="K1010" s="3452"/>
      <c r="L1010" s="101"/>
      <c r="M1010" s="101"/>
      <c r="N1010" s="389"/>
      <c r="O1010" s="3896"/>
      <c r="P1010" s="389">
        <f t="shared" si="893"/>
        <v>0</v>
      </c>
      <c r="Q1010" s="389"/>
      <c r="R1010" s="389"/>
      <c r="S1010" s="389"/>
      <c r="T1010" s="389"/>
      <c r="U1010" s="389"/>
      <c r="V1010" s="607"/>
      <c r="W1010" s="607"/>
      <c r="X1010" s="607"/>
      <c r="Y1010" s="607"/>
      <c r="Z1010" s="607"/>
      <c r="AA1010" s="607"/>
      <c r="AB1010" s="607"/>
      <c r="AC1010" s="607"/>
      <c r="AD1010" s="2985"/>
      <c r="AE1010" s="607"/>
      <c r="AF1010" s="3022"/>
      <c r="AG1010" s="607"/>
      <c r="AH1010" s="607"/>
      <c r="AI1010" s="607"/>
      <c r="AJ1010" s="607"/>
      <c r="AK1010" s="2010"/>
      <c r="AL1010" s="3559"/>
      <c r="AM1010" s="3928"/>
      <c r="AN1010" s="2006"/>
      <c r="AO1010" s="4305">
        <f t="shared" si="884"/>
        <v>0</v>
      </c>
      <c r="AP1010" s="4305"/>
    </row>
    <row r="1011" spans="1:42" ht="30" x14ac:dyDescent="0.25">
      <c r="A1011" s="47">
        <v>1</v>
      </c>
      <c r="B1011" s="2536" t="s">
        <v>465</v>
      </c>
      <c r="C1011" s="2223"/>
      <c r="D1011" s="346"/>
      <c r="E1011" s="1490"/>
      <c r="F1011" s="3981"/>
      <c r="G1011" s="1490">
        <f t="shared" si="892"/>
        <v>0</v>
      </c>
      <c r="H1011" s="366"/>
      <c r="I1011" s="366"/>
      <c r="J1011" s="366"/>
      <c r="K1011" s="3452"/>
      <c r="L1011" s="101"/>
      <c r="M1011" s="101"/>
      <c r="N1011" s="389"/>
      <c r="O1011" s="3896"/>
      <c r="P1011" s="389">
        <f t="shared" si="893"/>
        <v>0</v>
      </c>
      <c r="Q1011" s="389"/>
      <c r="R1011" s="389"/>
      <c r="S1011" s="389"/>
      <c r="T1011" s="389"/>
      <c r="U1011" s="389"/>
      <c r="V1011" s="607"/>
      <c r="W1011" s="607"/>
      <c r="X1011" s="607"/>
      <c r="Y1011" s="607"/>
      <c r="Z1011" s="607"/>
      <c r="AA1011" s="607"/>
      <c r="AB1011" s="607"/>
      <c r="AC1011" s="607"/>
      <c r="AD1011" s="2985"/>
      <c r="AE1011" s="607"/>
      <c r="AF1011" s="3022"/>
      <c r="AG1011" s="607"/>
      <c r="AH1011" s="607"/>
      <c r="AI1011" s="607"/>
      <c r="AJ1011" s="607"/>
      <c r="AK1011" s="2010"/>
      <c r="AL1011" s="3559"/>
      <c r="AM1011" s="3928"/>
      <c r="AN1011" s="2006"/>
      <c r="AO1011" s="4305">
        <f t="shared" si="884"/>
        <v>0</v>
      </c>
      <c r="AP1011" s="4305"/>
    </row>
    <row r="1012" spans="1:42" x14ac:dyDescent="0.25">
      <c r="A1012" s="47">
        <v>1</v>
      </c>
      <c r="B1012" s="4" t="s">
        <v>466</v>
      </c>
      <c r="C1012" s="2223"/>
      <c r="D1012" s="346"/>
      <c r="E1012" s="1490"/>
      <c r="F1012" s="3981"/>
      <c r="G1012" s="1490">
        <f t="shared" si="892"/>
        <v>0</v>
      </c>
      <c r="H1012" s="366"/>
      <c r="I1012" s="366"/>
      <c r="J1012" s="366"/>
      <c r="K1012" s="3452"/>
      <c r="L1012" s="101"/>
      <c r="M1012" s="101"/>
      <c r="N1012" s="389"/>
      <c r="O1012" s="3896"/>
      <c r="P1012" s="389">
        <f t="shared" si="893"/>
        <v>0</v>
      </c>
      <c r="Q1012" s="389"/>
      <c r="R1012" s="389"/>
      <c r="S1012" s="389"/>
      <c r="T1012" s="389"/>
      <c r="U1012" s="389"/>
      <c r="V1012" s="607"/>
      <c r="W1012" s="607"/>
      <c r="X1012" s="607"/>
      <c r="Y1012" s="607"/>
      <c r="Z1012" s="607"/>
      <c r="AA1012" s="607"/>
      <c r="AB1012" s="607"/>
      <c r="AC1012" s="607"/>
      <c r="AD1012" s="2985"/>
      <c r="AE1012" s="607"/>
      <c r="AF1012" s="3022"/>
      <c r="AG1012" s="607"/>
      <c r="AH1012" s="607"/>
      <c r="AI1012" s="607"/>
      <c r="AJ1012" s="607"/>
      <c r="AK1012" s="2010"/>
      <c r="AL1012" s="3559"/>
      <c r="AM1012" s="3928"/>
      <c r="AN1012" s="2006"/>
      <c r="AO1012" s="4305">
        <f t="shared" si="884"/>
        <v>0</v>
      </c>
      <c r="AP1012" s="4305"/>
    </row>
    <row r="1013" spans="1:42" ht="30" x14ac:dyDescent="0.25">
      <c r="A1013" s="47">
        <v>1</v>
      </c>
      <c r="B1013" s="4" t="s">
        <v>492</v>
      </c>
      <c r="C1013" s="2223"/>
      <c r="D1013" s="346"/>
      <c r="E1013" s="1490"/>
      <c r="F1013" s="3981"/>
      <c r="G1013" s="1490">
        <f t="shared" si="892"/>
        <v>0</v>
      </c>
      <c r="H1013" s="366"/>
      <c r="I1013" s="366"/>
      <c r="J1013" s="366"/>
      <c r="K1013" s="3452"/>
      <c r="L1013" s="101"/>
      <c r="M1013" s="101"/>
      <c r="N1013" s="389"/>
      <c r="O1013" s="3896"/>
      <c r="P1013" s="389">
        <f t="shared" si="893"/>
        <v>0</v>
      </c>
      <c r="Q1013" s="389"/>
      <c r="R1013" s="389"/>
      <c r="S1013" s="389"/>
      <c r="T1013" s="389"/>
      <c r="U1013" s="389"/>
      <c r="V1013" s="607"/>
      <c r="W1013" s="607"/>
      <c r="X1013" s="607"/>
      <c r="Y1013" s="607"/>
      <c r="Z1013" s="607"/>
      <c r="AA1013" s="607"/>
      <c r="AB1013" s="607"/>
      <c r="AC1013" s="607"/>
      <c r="AD1013" s="2985"/>
      <c r="AE1013" s="607"/>
      <c r="AF1013" s="3022"/>
      <c r="AG1013" s="607"/>
      <c r="AH1013" s="607"/>
      <c r="AI1013" s="607"/>
      <c r="AJ1013" s="607"/>
      <c r="AK1013" s="2010"/>
      <c r="AL1013" s="3559"/>
      <c r="AM1013" s="3928"/>
      <c r="AN1013" s="2006"/>
      <c r="AO1013" s="4305">
        <f t="shared" si="884"/>
        <v>0</v>
      </c>
      <c r="AP1013" s="4305"/>
    </row>
    <row r="1014" spans="1:42" ht="60" x14ac:dyDescent="0.25">
      <c r="A1014" s="47">
        <v>1</v>
      </c>
      <c r="B1014" s="4" t="s">
        <v>467</v>
      </c>
      <c r="C1014" s="2223"/>
      <c r="D1014" s="346"/>
      <c r="E1014" s="1490"/>
      <c r="F1014" s="3981"/>
      <c r="G1014" s="1490">
        <f t="shared" si="892"/>
        <v>0</v>
      </c>
      <c r="H1014" s="366"/>
      <c r="I1014" s="366"/>
      <c r="J1014" s="366"/>
      <c r="K1014" s="3452"/>
      <c r="L1014" s="101"/>
      <c r="M1014" s="101"/>
      <c r="N1014" s="389"/>
      <c r="O1014" s="3896"/>
      <c r="P1014" s="389">
        <f t="shared" si="893"/>
        <v>0</v>
      </c>
      <c r="Q1014" s="389"/>
      <c r="R1014" s="389"/>
      <c r="S1014" s="389"/>
      <c r="T1014" s="389"/>
      <c r="U1014" s="389"/>
      <c r="V1014" s="607"/>
      <c r="W1014" s="607"/>
      <c r="X1014" s="607"/>
      <c r="Y1014" s="607"/>
      <c r="Z1014" s="607"/>
      <c r="AA1014" s="607"/>
      <c r="AB1014" s="607"/>
      <c r="AC1014" s="607"/>
      <c r="AD1014" s="2985"/>
      <c r="AE1014" s="607"/>
      <c r="AF1014" s="3022"/>
      <c r="AG1014" s="607"/>
      <c r="AH1014" s="607"/>
      <c r="AI1014" s="607"/>
      <c r="AJ1014" s="607"/>
      <c r="AK1014" s="2010"/>
      <c r="AL1014" s="3559"/>
      <c r="AM1014" s="3928"/>
      <c r="AN1014" s="2006"/>
      <c r="AO1014" s="4305">
        <f t="shared" si="884"/>
        <v>0</v>
      </c>
      <c r="AP1014" s="4305"/>
    </row>
    <row r="1015" spans="1:42" ht="75" x14ac:dyDescent="0.25">
      <c r="A1015" s="47">
        <v>1</v>
      </c>
      <c r="B1015" s="4" t="s">
        <v>468</v>
      </c>
      <c r="C1015" s="2223"/>
      <c r="D1015" s="346"/>
      <c r="E1015" s="1490"/>
      <c r="F1015" s="3981"/>
      <c r="G1015" s="1490">
        <f t="shared" si="892"/>
        <v>0</v>
      </c>
      <c r="H1015" s="366"/>
      <c r="I1015" s="366"/>
      <c r="J1015" s="366"/>
      <c r="K1015" s="3452"/>
      <c r="L1015" s="101"/>
      <c r="M1015" s="101"/>
      <c r="N1015" s="389"/>
      <c r="O1015" s="3896"/>
      <c r="P1015" s="389">
        <f t="shared" si="893"/>
        <v>0</v>
      </c>
      <c r="Q1015" s="389"/>
      <c r="R1015" s="389"/>
      <c r="S1015" s="389"/>
      <c r="T1015" s="389"/>
      <c r="U1015" s="389"/>
      <c r="V1015" s="607"/>
      <c r="W1015" s="607"/>
      <c r="X1015" s="607"/>
      <c r="Y1015" s="607"/>
      <c r="Z1015" s="607"/>
      <c r="AA1015" s="607"/>
      <c r="AB1015" s="607"/>
      <c r="AC1015" s="607"/>
      <c r="AD1015" s="2985"/>
      <c r="AE1015" s="607"/>
      <c r="AF1015" s="3022"/>
      <c r="AG1015" s="607"/>
      <c r="AH1015" s="607"/>
      <c r="AI1015" s="607"/>
      <c r="AJ1015" s="607"/>
      <c r="AK1015" s="2010"/>
      <c r="AL1015" s="3559"/>
      <c r="AM1015" s="3928"/>
      <c r="AN1015" s="2006"/>
      <c r="AO1015" s="4305">
        <f t="shared" si="884"/>
        <v>0</v>
      </c>
      <c r="AP1015" s="4305"/>
    </row>
    <row r="1016" spans="1:42" ht="45" x14ac:dyDescent="0.25">
      <c r="A1016" s="47">
        <v>1</v>
      </c>
      <c r="B1016" s="2537" t="s">
        <v>469</v>
      </c>
      <c r="C1016" s="2223"/>
      <c r="D1016" s="346"/>
      <c r="E1016" s="1490"/>
      <c r="F1016" s="3981"/>
      <c r="G1016" s="1490">
        <f t="shared" si="892"/>
        <v>0</v>
      </c>
      <c r="H1016" s="366"/>
      <c r="I1016" s="366"/>
      <c r="J1016" s="366"/>
      <c r="K1016" s="3452"/>
      <c r="L1016" s="101"/>
      <c r="M1016" s="101"/>
      <c r="N1016" s="389"/>
      <c r="O1016" s="3896"/>
      <c r="P1016" s="389">
        <f t="shared" si="893"/>
        <v>0</v>
      </c>
      <c r="Q1016" s="389"/>
      <c r="R1016" s="389"/>
      <c r="S1016" s="389"/>
      <c r="T1016" s="389"/>
      <c r="U1016" s="389"/>
      <c r="V1016" s="607"/>
      <c r="W1016" s="607"/>
      <c r="X1016" s="607"/>
      <c r="Y1016" s="607"/>
      <c r="Z1016" s="607"/>
      <c r="AA1016" s="607"/>
      <c r="AB1016" s="607"/>
      <c r="AC1016" s="607"/>
      <c r="AD1016" s="2985"/>
      <c r="AE1016" s="607"/>
      <c r="AF1016" s="3022"/>
      <c r="AG1016" s="607"/>
      <c r="AH1016" s="607"/>
      <c r="AI1016" s="607"/>
      <c r="AJ1016" s="607"/>
      <c r="AK1016" s="2010"/>
      <c r="AL1016" s="3559"/>
      <c r="AM1016" s="3928"/>
      <c r="AN1016" s="2006"/>
      <c r="AO1016" s="4305">
        <f t="shared" si="884"/>
        <v>0</v>
      </c>
      <c r="AP1016" s="4305"/>
    </row>
    <row r="1017" spans="1:42" ht="29.25" x14ac:dyDescent="0.25">
      <c r="A1017" s="47">
        <v>1</v>
      </c>
      <c r="B1017" s="2430" t="s">
        <v>477</v>
      </c>
      <c r="C1017" s="2223"/>
      <c r="D1017" s="346"/>
      <c r="E1017" s="1490"/>
      <c r="F1017" s="3981"/>
      <c r="G1017" s="1490">
        <f t="shared" si="892"/>
        <v>0</v>
      </c>
      <c r="H1017" s="69"/>
      <c r="I1017" s="366"/>
      <c r="J1017" s="366"/>
      <c r="K1017" s="3452"/>
      <c r="L1017" s="101"/>
      <c r="M1017" s="101"/>
      <c r="N1017" s="389"/>
      <c r="O1017" s="3896"/>
      <c r="P1017" s="389">
        <f t="shared" si="893"/>
        <v>0</v>
      </c>
      <c r="Q1017" s="389"/>
      <c r="R1017" s="389"/>
      <c r="S1017" s="389"/>
      <c r="T1017" s="389"/>
      <c r="U1017" s="389"/>
      <c r="V1017" s="607"/>
      <c r="W1017" s="607"/>
      <c r="X1017" s="607"/>
      <c r="Y1017" s="607"/>
      <c r="Z1017" s="607"/>
      <c r="AA1017" s="607"/>
      <c r="AB1017" s="607"/>
      <c r="AC1017" s="607"/>
      <c r="AD1017" s="2985"/>
      <c r="AE1017" s="607">
        <f t="shared" ref="AE1017:AE1025" si="923">AK1017-AJ1017-AG1017</f>
        <v>0</v>
      </c>
      <c r="AF1017" s="3022"/>
      <c r="AG1017" s="607"/>
      <c r="AH1017" s="607"/>
      <c r="AI1017" s="607"/>
      <c r="AJ1017" s="607"/>
      <c r="AK1017" s="2010"/>
      <c r="AL1017" s="3559"/>
      <c r="AM1017" s="3928"/>
      <c r="AN1017" s="2006"/>
      <c r="AO1017" s="4305">
        <f t="shared" si="884"/>
        <v>0</v>
      </c>
      <c r="AP1017" s="4305"/>
    </row>
    <row r="1018" spans="1:42" x14ac:dyDescent="0.25">
      <c r="A1018" s="47">
        <v>1</v>
      </c>
      <c r="B1018" s="2430" t="s">
        <v>493</v>
      </c>
      <c r="C1018" s="2283"/>
      <c r="D1018" s="346"/>
      <c r="E1018" s="1490"/>
      <c r="F1018" s="3981"/>
      <c r="G1018" s="1490">
        <f t="shared" si="892"/>
        <v>0</v>
      </c>
      <c r="H1018" s="366"/>
      <c r="I1018" s="366"/>
      <c r="J1018" s="366"/>
      <c r="K1018" s="3452"/>
      <c r="L1018" s="101"/>
      <c r="M1018" s="101"/>
      <c r="N1018" s="389"/>
      <c r="O1018" s="3896"/>
      <c r="P1018" s="389">
        <f t="shared" si="893"/>
        <v>0</v>
      </c>
      <c r="Q1018" s="389"/>
      <c r="R1018" s="389"/>
      <c r="S1018" s="389"/>
      <c r="T1018" s="389"/>
      <c r="U1018" s="389"/>
      <c r="V1018" s="607"/>
      <c r="W1018" s="607"/>
      <c r="X1018" s="607"/>
      <c r="Y1018" s="607"/>
      <c r="Z1018" s="607"/>
      <c r="AA1018" s="607"/>
      <c r="AB1018" s="607"/>
      <c r="AC1018" s="607"/>
      <c r="AD1018" s="2985"/>
      <c r="AE1018" s="607">
        <f t="shared" si="923"/>
        <v>0</v>
      </c>
      <c r="AF1018" s="3022"/>
      <c r="AG1018" s="607"/>
      <c r="AH1018" s="607"/>
      <c r="AI1018" s="607"/>
      <c r="AJ1018" s="607"/>
      <c r="AK1018" s="2010"/>
      <c r="AL1018" s="3559"/>
      <c r="AM1018" s="3928"/>
      <c r="AN1018" s="2006"/>
      <c r="AO1018" s="4305">
        <f t="shared" si="884"/>
        <v>0</v>
      </c>
      <c r="AP1018" s="4305"/>
    </row>
    <row r="1019" spans="1:42" x14ac:dyDescent="0.25">
      <c r="A1019" s="47">
        <v>1</v>
      </c>
      <c r="B1019" s="1829" t="s">
        <v>494</v>
      </c>
      <c r="C1019" s="2223"/>
      <c r="D1019" s="346"/>
      <c r="E1019" s="1490"/>
      <c r="F1019" s="3981"/>
      <c r="G1019" s="1490">
        <f t="shared" si="892"/>
        <v>0</v>
      </c>
      <c r="H1019" s="69"/>
      <c r="I1019" s="69"/>
      <c r="J1019" s="366"/>
      <c r="K1019" s="3452"/>
      <c r="L1019" s="101"/>
      <c r="M1019" s="101"/>
      <c r="N1019" s="389"/>
      <c r="O1019" s="3896"/>
      <c r="P1019" s="389">
        <f t="shared" si="893"/>
        <v>0</v>
      </c>
      <c r="Q1019" s="389"/>
      <c r="R1019" s="389"/>
      <c r="S1019" s="389"/>
      <c r="T1019" s="389"/>
      <c r="U1019" s="389"/>
      <c r="V1019" s="607"/>
      <c r="W1019" s="607"/>
      <c r="X1019" s="607"/>
      <c r="Y1019" s="607"/>
      <c r="Z1019" s="607"/>
      <c r="AA1019" s="607"/>
      <c r="AB1019" s="607"/>
      <c r="AC1019" s="607"/>
      <c r="AD1019" s="2985"/>
      <c r="AE1019" s="607">
        <f t="shared" si="923"/>
        <v>0</v>
      </c>
      <c r="AF1019" s="3022"/>
      <c r="AG1019" s="607"/>
      <c r="AH1019" s="607"/>
      <c r="AI1019" s="607"/>
      <c r="AJ1019" s="607"/>
      <c r="AK1019" s="2010"/>
      <c r="AL1019" s="3559"/>
      <c r="AM1019" s="3832"/>
      <c r="AN1019" s="2006"/>
      <c r="AO1019" s="4305">
        <f t="shared" si="884"/>
        <v>0</v>
      </c>
      <c r="AP1019" s="4305"/>
    </row>
    <row r="1020" spans="1:42" ht="43.5" x14ac:dyDescent="0.25">
      <c r="A1020" s="47">
        <v>1</v>
      </c>
      <c r="B1020" s="2430" t="s">
        <v>470</v>
      </c>
      <c r="C1020" s="2223"/>
      <c r="D1020" s="346"/>
      <c r="E1020" s="1490">
        <v>17880</v>
      </c>
      <c r="F1020" s="3981">
        <v>16700</v>
      </c>
      <c r="G1020" s="1490">
        <f t="shared" si="892"/>
        <v>1180</v>
      </c>
      <c r="H1020" s="69">
        <f t="shared" ref="H1020" si="924">(E1020-G1020)/12*$B$4+G1020</f>
        <v>10921.666666666668</v>
      </c>
      <c r="I1020" s="366">
        <v>10653</v>
      </c>
      <c r="J1020" s="366">
        <f>I1020/H1020*100</f>
        <v>97.540057988707446</v>
      </c>
      <c r="K1020" s="3452">
        <v>334</v>
      </c>
      <c r="L1020" s="101"/>
      <c r="M1020" s="101"/>
      <c r="N1020" s="389"/>
      <c r="O1020" s="3896"/>
      <c r="P1020" s="389">
        <f t="shared" si="893"/>
        <v>0</v>
      </c>
      <c r="Q1020" s="389"/>
      <c r="R1020" s="389"/>
      <c r="S1020" s="389"/>
      <c r="T1020" s="389"/>
      <c r="U1020" s="389"/>
      <c r="V1020" s="607"/>
      <c r="W1020" s="607"/>
      <c r="X1020" s="607"/>
      <c r="Y1020" s="607"/>
      <c r="Z1020" s="607"/>
      <c r="AA1020" s="607"/>
      <c r="AB1020" s="607"/>
      <c r="AC1020" s="607"/>
      <c r="AD1020" s="2985"/>
      <c r="AE1020" s="607">
        <f t="shared" si="923"/>
        <v>0</v>
      </c>
      <c r="AF1020" s="3022"/>
      <c r="AG1020" s="607"/>
      <c r="AH1020" s="607"/>
      <c r="AI1020" s="607"/>
      <c r="AJ1020" s="607"/>
      <c r="AK1020" s="2010"/>
      <c r="AL1020" s="3559"/>
      <c r="AM1020" s="3928"/>
      <c r="AN1020" s="2006"/>
      <c r="AO1020" s="4305">
        <f t="shared" si="884"/>
        <v>0</v>
      </c>
      <c r="AP1020" s="4305"/>
    </row>
    <row r="1021" spans="1:42" ht="30" x14ac:dyDescent="0.25">
      <c r="A1021" s="47">
        <v>1</v>
      </c>
      <c r="B1021" s="1008" t="s">
        <v>208</v>
      </c>
      <c r="C1021" s="2223"/>
      <c r="D1021" s="346"/>
      <c r="E1021" s="1490"/>
      <c r="F1021" s="3981"/>
      <c r="G1021" s="1490">
        <f t="shared" si="892"/>
        <v>0</v>
      </c>
      <c r="H1021" s="366"/>
      <c r="I1021" s="366"/>
      <c r="J1021" s="366"/>
      <c r="K1021" s="3452"/>
      <c r="L1021" s="101"/>
      <c r="M1021" s="101"/>
      <c r="N1021" s="389"/>
      <c r="O1021" s="3896"/>
      <c r="P1021" s="389">
        <f t="shared" si="893"/>
        <v>0</v>
      </c>
      <c r="Q1021" s="389"/>
      <c r="R1021" s="389"/>
      <c r="S1021" s="389"/>
      <c r="T1021" s="389"/>
      <c r="U1021" s="389"/>
      <c r="V1021" s="607"/>
      <c r="W1021" s="607"/>
      <c r="X1021" s="607"/>
      <c r="Y1021" s="607"/>
      <c r="Z1021" s="607"/>
      <c r="AA1021" s="607"/>
      <c r="AB1021" s="607"/>
      <c r="AC1021" s="607"/>
      <c r="AD1021" s="2985"/>
      <c r="AE1021" s="607">
        <f t="shared" si="923"/>
        <v>0</v>
      </c>
      <c r="AF1021" s="3022"/>
      <c r="AG1021" s="607"/>
      <c r="AH1021" s="607"/>
      <c r="AI1021" s="607"/>
      <c r="AJ1021" s="607"/>
      <c r="AK1021" s="2010"/>
      <c r="AL1021" s="3559"/>
      <c r="AM1021" s="3928"/>
      <c r="AN1021" s="2006"/>
      <c r="AO1021" s="4305">
        <f t="shared" si="884"/>
        <v>0</v>
      </c>
      <c r="AP1021" s="4305"/>
    </row>
    <row r="1022" spans="1:42" ht="86.25" x14ac:dyDescent="0.25">
      <c r="A1022" s="47">
        <v>1</v>
      </c>
      <c r="B1022" s="2430" t="s">
        <v>478</v>
      </c>
      <c r="C1022" s="2223"/>
      <c r="D1022" s="346"/>
      <c r="E1022" s="1490">
        <v>500</v>
      </c>
      <c r="F1022" s="3981">
        <v>500</v>
      </c>
      <c r="G1022" s="1490">
        <f t="shared" si="892"/>
        <v>0</v>
      </c>
      <c r="H1022" s="69">
        <f>E1022/12*$B$4</f>
        <v>291.66666666666663</v>
      </c>
      <c r="I1022" s="69">
        <v>547</v>
      </c>
      <c r="J1022" s="366">
        <f t="shared" ref="J1022:J1031" si="925">I1022/H1022*100</f>
        <v>187.54285714285717</v>
      </c>
      <c r="K1022" s="3452">
        <v>14</v>
      </c>
      <c r="L1022" s="101"/>
      <c r="M1022" s="101"/>
      <c r="N1022" s="389"/>
      <c r="O1022" s="3896"/>
      <c r="P1022" s="389">
        <f t="shared" si="893"/>
        <v>0</v>
      </c>
      <c r="Q1022" s="389"/>
      <c r="R1022" s="389"/>
      <c r="S1022" s="389"/>
      <c r="T1022" s="389"/>
      <c r="U1022" s="389"/>
      <c r="V1022" s="607"/>
      <c r="W1022" s="607"/>
      <c r="X1022" s="607"/>
      <c r="Y1022" s="607"/>
      <c r="Z1022" s="607"/>
      <c r="AA1022" s="607"/>
      <c r="AB1022" s="607"/>
      <c r="AC1022" s="607"/>
      <c r="AD1022" s="2985"/>
      <c r="AE1022" s="607">
        <f t="shared" si="923"/>
        <v>0</v>
      </c>
      <c r="AF1022" s="3022"/>
      <c r="AG1022" s="607"/>
      <c r="AH1022" s="607"/>
      <c r="AI1022" s="607"/>
      <c r="AJ1022" s="607"/>
      <c r="AK1022" s="2010"/>
      <c r="AL1022" s="3559"/>
      <c r="AM1022" s="3832"/>
      <c r="AN1022" s="2006"/>
      <c r="AO1022" s="4305">
        <f t="shared" si="884"/>
        <v>0</v>
      </c>
      <c r="AP1022" s="4305"/>
    </row>
    <row r="1023" spans="1:42" ht="21.75" customHeight="1" x14ac:dyDescent="0.25">
      <c r="A1023" s="47">
        <v>1</v>
      </c>
      <c r="B1023" s="2494" t="s">
        <v>242</v>
      </c>
      <c r="C1023" s="2223"/>
      <c r="D1023" s="346"/>
      <c r="E1023" s="1490">
        <f>SUM(E1024:E1026)</f>
        <v>2110</v>
      </c>
      <c r="F1023" s="3981">
        <f>SUM(F1024:F1026)</f>
        <v>2110</v>
      </c>
      <c r="G1023" s="1490">
        <f t="shared" si="892"/>
        <v>0</v>
      </c>
      <c r="H1023" s="69">
        <f t="shared" ref="H1023:I1023" si="926">SUM(H1024:H1026)</f>
        <v>1230.8333333333333</v>
      </c>
      <c r="I1023" s="854">
        <f t="shared" si="926"/>
        <v>1247</v>
      </c>
      <c r="J1023" s="366">
        <f t="shared" si="925"/>
        <v>101.31347325660123</v>
      </c>
      <c r="K1023" s="3452">
        <f t="shared" ref="K1023" si="927">SUM(K1024:K1026)</f>
        <v>100</v>
      </c>
      <c r="L1023" s="101"/>
      <c r="M1023" s="101"/>
      <c r="N1023" s="389"/>
      <c r="O1023" s="3896"/>
      <c r="P1023" s="389">
        <f t="shared" si="893"/>
        <v>0</v>
      </c>
      <c r="Q1023" s="389"/>
      <c r="R1023" s="389"/>
      <c r="S1023" s="389"/>
      <c r="T1023" s="389"/>
      <c r="U1023" s="389"/>
      <c r="V1023" s="607">
        <v>2027.7156</v>
      </c>
      <c r="W1023" s="607">
        <v>2027.7156</v>
      </c>
      <c r="X1023" s="607">
        <v>2027.7156</v>
      </c>
      <c r="Y1023" s="607">
        <v>2027.7156</v>
      </c>
      <c r="Z1023" s="607">
        <v>2027.7156</v>
      </c>
      <c r="AA1023" s="607">
        <v>2027.7156</v>
      </c>
      <c r="AB1023" s="607">
        <v>2027.7156</v>
      </c>
      <c r="AC1023" s="607">
        <v>2027.7156</v>
      </c>
      <c r="AD1023" s="3328">
        <f>V1023/12*$B$4+(W1023-V1023)/11*6+(X1023-W1023)/10*5+(Y1023-X1023)/9*4+(Z1023-Y1023)/8*3+(AA1023-Z1023)/7*2+(AB1023-AA1023)/6*1+(AC1023-AB1023)</f>
        <v>1182.8341</v>
      </c>
      <c r="AE1023" s="607">
        <f t="shared" si="923"/>
        <v>1194.6936799999996</v>
      </c>
      <c r="AF1023" s="3022"/>
      <c r="AG1023" s="607"/>
      <c r="AH1023" s="607">
        <f>AE1023-AD1023</f>
        <v>11.859579999999596</v>
      </c>
      <c r="AI1023" s="607"/>
      <c r="AJ1023" s="607">
        <v>0</v>
      </c>
      <c r="AK1023" s="2010">
        <v>1194.6936799999996</v>
      </c>
      <c r="AL1023" s="3559">
        <v>89.67</v>
      </c>
      <c r="AM1023" s="3950">
        <f t="shared" ref="AM1023" si="928">SUM(AM1024:AM1026)</f>
        <v>0</v>
      </c>
      <c r="AN1023" s="2006"/>
      <c r="AO1023" s="4305">
        <f t="shared" si="884"/>
        <v>2027715.6</v>
      </c>
      <c r="AP1023" s="4305"/>
    </row>
    <row r="1024" spans="1:42" ht="45" x14ac:dyDescent="0.25">
      <c r="B1024" s="10" t="s">
        <v>419</v>
      </c>
      <c r="C1024" s="2223"/>
      <c r="D1024" s="346"/>
      <c r="E1024" s="1490">
        <v>50</v>
      </c>
      <c r="F1024" s="3981">
        <v>50</v>
      </c>
      <c r="G1024" s="1490">
        <f t="shared" si="892"/>
        <v>0</v>
      </c>
      <c r="H1024" s="69">
        <f>E1024/12*$B$4</f>
        <v>29.166666666666668</v>
      </c>
      <c r="I1024" s="69">
        <v>102</v>
      </c>
      <c r="J1024" s="366">
        <f t="shared" si="925"/>
        <v>349.71428571428567</v>
      </c>
      <c r="K1024" s="3452">
        <v>1</v>
      </c>
      <c r="L1024" s="101"/>
      <c r="M1024" s="101"/>
      <c r="N1024" s="389"/>
      <c r="O1024" s="3896"/>
      <c r="P1024" s="389">
        <f t="shared" si="893"/>
        <v>0</v>
      </c>
      <c r="Q1024" s="389"/>
      <c r="R1024" s="389"/>
      <c r="S1024" s="389"/>
      <c r="T1024" s="389"/>
      <c r="U1024" s="389"/>
      <c r="V1024" s="607"/>
      <c r="W1024" s="607"/>
      <c r="X1024" s="607"/>
      <c r="Y1024" s="607"/>
      <c r="Z1024" s="607"/>
      <c r="AA1024" s="607"/>
      <c r="AB1024" s="607"/>
      <c r="AC1024" s="607"/>
      <c r="AD1024" s="3328"/>
      <c r="AE1024" s="607"/>
      <c r="AF1024" s="3022"/>
      <c r="AG1024" s="607"/>
      <c r="AH1024" s="607"/>
      <c r="AI1024" s="607"/>
      <c r="AJ1024" s="607"/>
      <c r="AK1024" s="2010"/>
      <c r="AL1024" s="3559"/>
      <c r="AM1024" s="3832"/>
      <c r="AN1024" s="2006"/>
      <c r="AO1024" s="4305">
        <f t="shared" si="884"/>
        <v>0</v>
      </c>
      <c r="AP1024" s="4305"/>
    </row>
    <row r="1025" spans="1:42" ht="30" x14ac:dyDescent="0.25">
      <c r="A1025" s="47">
        <v>1</v>
      </c>
      <c r="B1025" s="10" t="s">
        <v>418</v>
      </c>
      <c r="C1025" s="2223"/>
      <c r="D1025" s="346"/>
      <c r="E1025" s="1490">
        <v>2000</v>
      </c>
      <c r="F1025" s="3981">
        <v>2000</v>
      </c>
      <c r="G1025" s="1490">
        <f t="shared" si="892"/>
        <v>0</v>
      </c>
      <c r="H1025" s="69">
        <f>E1025/12*$B$4</f>
        <v>1166.6666666666665</v>
      </c>
      <c r="I1025" s="69">
        <v>1125</v>
      </c>
      <c r="J1025" s="366">
        <f t="shared" si="925"/>
        <v>96.428571428571445</v>
      </c>
      <c r="K1025" s="3452">
        <v>99</v>
      </c>
      <c r="L1025" s="101"/>
      <c r="M1025" s="101"/>
      <c r="N1025" s="389"/>
      <c r="O1025" s="3896"/>
      <c r="P1025" s="389">
        <f t="shared" si="893"/>
        <v>0</v>
      </c>
      <c r="Q1025" s="389"/>
      <c r="R1025" s="389"/>
      <c r="S1025" s="389"/>
      <c r="T1025" s="389"/>
      <c r="U1025" s="389"/>
      <c r="V1025" s="607"/>
      <c r="W1025" s="607"/>
      <c r="X1025" s="607"/>
      <c r="Y1025" s="607"/>
      <c r="Z1025" s="607"/>
      <c r="AA1025" s="607"/>
      <c r="AB1025" s="607"/>
      <c r="AC1025" s="607"/>
      <c r="AD1025" s="2985"/>
      <c r="AE1025" s="607">
        <f t="shared" si="923"/>
        <v>0</v>
      </c>
      <c r="AF1025" s="3022"/>
      <c r="AG1025" s="607"/>
      <c r="AH1025" s="607"/>
      <c r="AI1025" s="607"/>
      <c r="AJ1025" s="607"/>
      <c r="AK1025" s="2010"/>
      <c r="AL1025" s="3559"/>
      <c r="AM1025" s="3832"/>
      <c r="AN1025" s="2006"/>
      <c r="AO1025" s="4305">
        <f t="shared" si="884"/>
        <v>0</v>
      </c>
      <c r="AP1025" s="4305"/>
    </row>
    <row r="1026" spans="1:42" ht="30" x14ac:dyDescent="0.25">
      <c r="B1026" s="10" t="s">
        <v>74</v>
      </c>
      <c r="C1026" s="2244"/>
      <c r="D1026" s="432"/>
      <c r="E1026" s="1642">
        <v>60</v>
      </c>
      <c r="F1026" s="4428">
        <v>60</v>
      </c>
      <c r="G1026" s="1642">
        <f t="shared" si="892"/>
        <v>0</v>
      </c>
      <c r="H1026" s="75">
        <f>E1026/12*$B$4</f>
        <v>35</v>
      </c>
      <c r="I1026" s="75">
        <v>20</v>
      </c>
      <c r="J1026" s="366">
        <f t="shared" si="925"/>
        <v>57.142857142857139</v>
      </c>
      <c r="K1026" s="3453"/>
      <c r="L1026" s="319"/>
      <c r="M1026" s="319"/>
      <c r="N1026" s="390"/>
      <c r="O1026" s="3926"/>
      <c r="P1026" s="390">
        <f t="shared" si="893"/>
        <v>0</v>
      </c>
      <c r="Q1026" s="390"/>
      <c r="R1026" s="390"/>
      <c r="S1026" s="390"/>
      <c r="T1026" s="390"/>
      <c r="U1026" s="390"/>
      <c r="V1026" s="1889"/>
      <c r="W1026" s="1889"/>
      <c r="X1026" s="1889"/>
      <c r="Y1026" s="1889"/>
      <c r="Z1026" s="1889"/>
      <c r="AA1026" s="1889"/>
      <c r="AB1026" s="1889"/>
      <c r="AC1026" s="1889"/>
      <c r="AD1026" s="3327"/>
      <c r="AE1026" s="1889"/>
      <c r="AF1026" s="3023"/>
      <c r="AG1026" s="1889"/>
      <c r="AH1026" s="1889"/>
      <c r="AI1026" s="1889"/>
      <c r="AJ1026" s="1889"/>
      <c r="AK1026" s="2011"/>
      <c r="AL1026" s="3560"/>
      <c r="AM1026" s="3833"/>
      <c r="AN1026" s="3313"/>
      <c r="AO1026" s="4305">
        <f t="shared" si="884"/>
        <v>0</v>
      </c>
      <c r="AP1026" s="4305"/>
    </row>
    <row r="1027" spans="1:42" ht="29.25" x14ac:dyDescent="0.25">
      <c r="A1027" s="47">
        <v>1</v>
      </c>
      <c r="B1027" s="2434" t="s">
        <v>382</v>
      </c>
      <c r="C1027" s="2244"/>
      <c r="D1027" s="432"/>
      <c r="E1027" s="1498">
        <f>E1009+E986</f>
        <v>19806</v>
      </c>
      <c r="F1027" s="3931">
        <f>F1009+F986</f>
        <v>19806</v>
      </c>
      <c r="G1027" s="1498">
        <f t="shared" si="892"/>
        <v>0</v>
      </c>
      <c r="H1027" s="130">
        <f>H1009+H986</f>
        <v>11554</v>
      </c>
      <c r="I1027" s="130">
        <f>I1009+I986</f>
        <v>15485</v>
      </c>
      <c r="J1027" s="329">
        <f t="shared" si="925"/>
        <v>134.02284922970401</v>
      </c>
      <c r="K1027" s="3454">
        <f>K1009+K986</f>
        <v>2</v>
      </c>
      <c r="L1027" s="319"/>
      <c r="M1027" s="319"/>
      <c r="N1027" s="390"/>
      <c r="O1027" s="3926"/>
      <c r="P1027" s="390">
        <f t="shared" si="893"/>
        <v>0</v>
      </c>
      <c r="Q1027" s="390"/>
      <c r="R1027" s="390"/>
      <c r="S1027" s="390"/>
      <c r="T1027" s="390"/>
      <c r="U1027" s="390"/>
      <c r="V1027" s="1889"/>
      <c r="W1027" s="1889"/>
      <c r="X1027" s="1889"/>
      <c r="Y1027" s="1889"/>
      <c r="Z1027" s="1889"/>
      <c r="AA1027" s="1889"/>
      <c r="AB1027" s="1889"/>
      <c r="AC1027" s="1889"/>
      <c r="AD1027" s="3327"/>
      <c r="AE1027" s="1889"/>
      <c r="AF1027" s="3023"/>
      <c r="AG1027" s="1889"/>
      <c r="AH1027" s="1889"/>
      <c r="AI1027" s="1889"/>
      <c r="AJ1027" s="1889"/>
      <c r="AK1027" s="2011"/>
      <c r="AL1027" s="3560"/>
      <c r="AM1027" s="3848">
        <f>AM1009+AM986</f>
        <v>0</v>
      </c>
      <c r="AN1027" s="3313"/>
      <c r="AO1027" s="4305">
        <f t="shared" ref="AO1027:AO1090" si="929">AB1027*1000</f>
        <v>0</v>
      </c>
      <c r="AP1027" s="4305"/>
    </row>
    <row r="1028" spans="1:42" ht="43.5" x14ac:dyDescent="0.25">
      <c r="A1028" s="47">
        <v>1</v>
      </c>
      <c r="B1028" s="2434" t="s">
        <v>415</v>
      </c>
      <c r="C1028" s="2244"/>
      <c r="D1028" s="432"/>
      <c r="E1028" s="1498">
        <f>E998</f>
        <v>27037</v>
      </c>
      <c r="F1028" s="3931">
        <f>F998</f>
        <v>27037</v>
      </c>
      <c r="G1028" s="1498">
        <f t="shared" si="892"/>
        <v>0</v>
      </c>
      <c r="H1028" s="130">
        <f>H998</f>
        <v>15772</v>
      </c>
      <c r="I1028" s="130">
        <f>I998</f>
        <v>13731</v>
      </c>
      <c r="J1028" s="329">
        <f t="shared" si="925"/>
        <v>87.059345675881303</v>
      </c>
      <c r="K1028" s="3454">
        <f>K998</f>
        <v>0</v>
      </c>
      <c r="L1028" s="319"/>
      <c r="M1028" s="319"/>
      <c r="N1028" s="390"/>
      <c r="O1028" s="3926"/>
      <c r="P1028" s="390">
        <f t="shared" si="893"/>
        <v>0</v>
      </c>
      <c r="Q1028" s="390"/>
      <c r="R1028" s="390"/>
      <c r="S1028" s="390"/>
      <c r="T1028" s="390"/>
      <c r="U1028" s="390"/>
      <c r="V1028" s="1889"/>
      <c r="W1028" s="1889"/>
      <c r="X1028" s="1889"/>
      <c r="Y1028" s="1889"/>
      <c r="Z1028" s="1889"/>
      <c r="AA1028" s="1889"/>
      <c r="AB1028" s="1889"/>
      <c r="AC1028" s="1889"/>
      <c r="AD1028" s="3327"/>
      <c r="AE1028" s="1889"/>
      <c r="AF1028" s="3023"/>
      <c r="AG1028" s="1889"/>
      <c r="AH1028" s="1889"/>
      <c r="AI1028" s="1889"/>
      <c r="AJ1028" s="1889"/>
      <c r="AK1028" s="2011"/>
      <c r="AL1028" s="3560"/>
      <c r="AM1028" s="3848">
        <f>AM998</f>
        <v>0</v>
      </c>
      <c r="AN1028" s="3313"/>
      <c r="AO1028" s="4305">
        <f t="shared" si="929"/>
        <v>0</v>
      </c>
      <c r="AP1028" s="4305"/>
    </row>
    <row r="1029" spans="1:42" s="201" customFormat="1" ht="29.25" x14ac:dyDescent="0.25">
      <c r="A1029" s="47">
        <v>1</v>
      </c>
      <c r="B1029" s="2434" t="s">
        <v>383</v>
      </c>
      <c r="C1029" s="2298"/>
      <c r="D1029" s="432"/>
      <c r="E1029" s="1498">
        <f>E1017+E994</f>
        <v>51200</v>
      </c>
      <c r="F1029" s="3931">
        <f>F1017+F994</f>
        <v>51200</v>
      </c>
      <c r="G1029" s="1498">
        <f t="shared" si="892"/>
        <v>0</v>
      </c>
      <c r="H1029" s="130">
        <f>H1017+H994</f>
        <v>29867</v>
      </c>
      <c r="I1029" s="130">
        <f>I1017+I994</f>
        <v>27075</v>
      </c>
      <c r="J1029" s="329">
        <f t="shared" si="925"/>
        <v>90.651890045870019</v>
      </c>
      <c r="K1029" s="3454">
        <f>K1017+K994</f>
        <v>43</v>
      </c>
      <c r="L1029" s="319"/>
      <c r="M1029" s="319"/>
      <c r="N1029" s="390"/>
      <c r="O1029" s="3926"/>
      <c r="P1029" s="390">
        <f t="shared" si="893"/>
        <v>0</v>
      </c>
      <c r="Q1029" s="390"/>
      <c r="R1029" s="390"/>
      <c r="S1029" s="390"/>
      <c r="T1029" s="390"/>
      <c r="U1029" s="390"/>
      <c r="V1029" s="1889"/>
      <c r="W1029" s="1889"/>
      <c r="X1029" s="1889"/>
      <c r="Y1029" s="1889"/>
      <c r="Z1029" s="1889"/>
      <c r="AA1029" s="1889"/>
      <c r="AB1029" s="1889"/>
      <c r="AC1029" s="1889"/>
      <c r="AD1029" s="3327"/>
      <c r="AE1029" s="1889">
        <f>AK1029-AJ1029-AG1029</f>
        <v>0</v>
      </c>
      <c r="AF1029" s="3023"/>
      <c r="AG1029" s="1889"/>
      <c r="AH1029" s="1889"/>
      <c r="AI1029" s="1889"/>
      <c r="AJ1029" s="1889"/>
      <c r="AK1029" s="2011"/>
      <c r="AL1029" s="3560"/>
      <c r="AM1029" s="3848">
        <f>AM1017+AM994</f>
        <v>0</v>
      </c>
      <c r="AN1029" s="3313"/>
      <c r="AO1029" s="4305">
        <f t="shared" si="929"/>
        <v>0</v>
      </c>
      <c r="AP1029" s="4305"/>
    </row>
    <row r="1030" spans="1:42" ht="29.25" x14ac:dyDescent="0.25">
      <c r="A1030" s="47">
        <v>1</v>
      </c>
      <c r="B1030" s="2434" t="s">
        <v>384</v>
      </c>
      <c r="C1030" s="382"/>
      <c r="D1030" s="466"/>
      <c r="E1030" s="1498">
        <f>E1020+E1022</f>
        <v>18380</v>
      </c>
      <c r="F1030" s="3931">
        <f>F1020+F1022</f>
        <v>17200</v>
      </c>
      <c r="G1030" s="1498">
        <f t="shared" si="892"/>
        <v>1180</v>
      </c>
      <c r="H1030" s="435">
        <f>H1020+H1022</f>
        <v>11213.333333333334</v>
      </c>
      <c r="I1030" s="435">
        <f>I1020+I1022</f>
        <v>11200</v>
      </c>
      <c r="J1030" s="435">
        <f t="shared" si="925"/>
        <v>99.881093935790716</v>
      </c>
      <c r="K1030" s="3454">
        <f>K1020+K1022</f>
        <v>348</v>
      </c>
      <c r="L1030" s="319"/>
      <c r="M1030" s="319"/>
      <c r="N1030" s="390"/>
      <c r="O1030" s="3926"/>
      <c r="P1030" s="390">
        <f t="shared" si="893"/>
        <v>0</v>
      </c>
      <c r="Q1030" s="390"/>
      <c r="R1030" s="390"/>
      <c r="S1030" s="390"/>
      <c r="T1030" s="390"/>
      <c r="U1030" s="390"/>
      <c r="V1030" s="610">
        <v>16169.72</v>
      </c>
      <c r="W1030" s="610">
        <v>16169.72</v>
      </c>
      <c r="X1030" s="610">
        <v>16169.72</v>
      </c>
      <c r="Y1030" s="610">
        <v>16169.72</v>
      </c>
      <c r="Z1030" s="610">
        <v>16169.72</v>
      </c>
      <c r="AA1030" s="610">
        <v>16169.72</v>
      </c>
      <c r="AB1030" s="610">
        <v>16169.72</v>
      </c>
      <c r="AC1030" s="610">
        <v>17279.038</v>
      </c>
      <c r="AD1030" s="3328">
        <f>V1030/12*$B$4+(W1030-V1030)/11*6+(X1030-W1030)/10*5+(Y1030-X1030)/9*4+(Z1030-Y1030)/8*3+(AA1030-Z1030)/7*2+(AB1030-AA1030)/6*1+(AC1030-AB1030)</f>
        <v>10541.654666666667</v>
      </c>
      <c r="AE1030" s="610">
        <f>AK1030-AJ1030-AG1030</f>
        <v>10529.12</v>
      </c>
      <c r="AF1030" s="3020"/>
      <c r="AG1030" s="610"/>
      <c r="AH1030" s="610">
        <f>AE1030-AD1030</f>
        <v>-12.534666666666453</v>
      </c>
      <c r="AI1030" s="610"/>
      <c r="AJ1030" s="610">
        <v>0</v>
      </c>
      <c r="AK1030" s="2008">
        <v>10529.12</v>
      </c>
      <c r="AL1030" s="3557">
        <v>307.42319999999995</v>
      </c>
      <c r="AM1030" s="3957">
        <f>AM1020+AM1022</f>
        <v>0</v>
      </c>
      <c r="AN1030" s="3318"/>
      <c r="AO1030" s="4305">
        <f t="shared" si="929"/>
        <v>16169720</v>
      </c>
      <c r="AP1030" s="4305"/>
    </row>
    <row r="1031" spans="1:42" x14ac:dyDescent="0.25">
      <c r="A1031" s="47">
        <v>1</v>
      </c>
      <c r="B1031" s="108" t="s">
        <v>139</v>
      </c>
      <c r="C1031" s="667"/>
      <c r="D1031" s="108"/>
      <c r="E1031" s="1649">
        <f>E1027+E1028+E1029*2.9+E1030</f>
        <v>213703</v>
      </c>
      <c r="F1031" s="4417">
        <f>F1027+F1028+F1029*2.9+F1030</f>
        <v>212523</v>
      </c>
      <c r="G1031" s="1649">
        <f t="shared" si="892"/>
        <v>1180</v>
      </c>
      <c r="H1031" s="473">
        <f>H1027+H1028+H1029*2.9+H1030</f>
        <v>125153.63333333333</v>
      </c>
      <c r="I1031" s="473">
        <f>I1027+I1028+I1029*2.9+I1030</f>
        <v>118933.5</v>
      </c>
      <c r="J1031" s="437">
        <f t="shared" si="925"/>
        <v>95.030001792463608</v>
      </c>
      <c r="K1031" s="3455">
        <f>K1027+K1028+K1029*2.9+K1030</f>
        <v>474.7</v>
      </c>
      <c r="L1031" s="323"/>
      <c r="M1031" s="323"/>
      <c r="N1031" s="474"/>
      <c r="O1031" s="4602"/>
      <c r="P1031" s="474">
        <f t="shared" si="893"/>
        <v>0</v>
      </c>
      <c r="Q1031" s="397"/>
      <c r="R1031" s="397"/>
      <c r="S1031" s="397"/>
      <c r="T1031" s="475"/>
      <c r="U1031" s="397"/>
      <c r="V1031" s="610">
        <f t="shared" ref="V1031:AL1031" si="930">V1030+V1023+V998+V985</f>
        <v>177532.14360000001</v>
      </c>
      <c r="W1031" s="610">
        <f t="shared" ref="W1031:X1031" si="931">W1030+W1023+W998+W985</f>
        <v>177532.14360000001</v>
      </c>
      <c r="X1031" s="610">
        <f t="shared" si="931"/>
        <v>177532.14360000001</v>
      </c>
      <c r="Y1031" s="610">
        <f t="shared" ref="Y1031:Z1031" si="932">Y1030+Y1023+Y998+Y985</f>
        <v>177532.14360000001</v>
      </c>
      <c r="Z1031" s="610">
        <f t="shared" si="932"/>
        <v>177492.31</v>
      </c>
      <c r="AA1031" s="610">
        <f t="shared" ref="AA1031:AB1031" si="933">AA1030+AA1023+AA998+AA985</f>
        <v>177492.31</v>
      </c>
      <c r="AB1031" s="610">
        <f t="shared" si="933"/>
        <v>177492.31</v>
      </c>
      <c r="AC1031" s="610">
        <f t="shared" ref="AC1031" si="934">AC1030+AC1023+AC998+AC985</f>
        <v>178601.628</v>
      </c>
      <c r="AD1031" s="3329">
        <f t="shared" si="930"/>
        <v>104629.90149999999</v>
      </c>
      <c r="AE1031" s="610">
        <f t="shared" si="930"/>
        <v>104589.3927</v>
      </c>
      <c r="AF1031" s="3020">
        <f t="shared" si="930"/>
        <v>0</v>
      </c>
      <c r="AG1031" s="610">
        <f t="shared" si="930"/>
        <v>0</v>
      </c>
      <c r="AH1031" s="610">
        <f t="shared" si="930"/>
        <v>-40.508800000007568</v>
      </c>
      <c r="AI1031" s="610">
        <f t="shared" si="930"/>
        <v>0</v>
      </c>
      <c r="AJ1031" s="610">
        <f t="shared" si="930"/>
        <v>-5.3897399999999998</v>
      </c>
      <c r="AK1031" s="2008">
        <f t="shared" si="930"/>
        <v>104584.00296</v>
      </c>
      <c r="AL1031" s="3557">
        <f t="shared" si="930"/>
        <v>397.09319999999997</v>
      </c>
      <c r="AM1031" s="3935">
        <f>AM1027+AM1028+AM1029*2.9+AM1030</f>
        <v>0</v>
      </c>
      <c r="AN1031" s="3318"/>
      <c r="AO1031" s="4305">
        <f t="shared" si="929"/>
        <v>177492310</v>
      </c>
      <c r="AP1031" s="4305"/>
    </row>
    <row r="1032" spans="1:42" s="73" customFormat="1" ht="30" x14ac:dyDescent="0.25">
      <c r="A1032" s="47">
        <v>1</v>
      </c>
      <c r="B1032" s="184" t="s">
        <v>16</v>
      </c>
      <c r="C1032" s="2216"/>
      <c r="D1032" s="240"/>
      <c r="E1032" s="1497"/>
      <c r="F1032" s="3955"/>
      <c r="G1032" s="1497">
        <f t="shared" si="892"/>
        <v>0</v>
      </c>
      <c r="H1032" s="102"/>
      <c r="I1032" s="102"/>
      <c r="J1032" s="102"/>
      <c r="K1032" s="3447"/>
      <c r="L1032" s="326"/>
      <c r="M1032" s="94"/>
      <c r="N1032" s="102"/>
      <c r="O1032" s="3938"/>
      <c r="P1032" s="102">
        <f t="shared" si="893"/>
        <v>0</v>
      </c>
      <c r="Q1032" s="102"/>
      <c r="R1032" s="102"/>
      <c r="S1032" s="329"/>
      <c r="T1032" s="102"/>
      <c r="U1032" s="329"/>
      <c r="V1032" s="607"/>
      <c r="W1032" s="607"/>
      <c r="X1032" s="607"/>
      <c r="Y1032" s="607"/>
      <c r="Z1032" s="607"/>
      <c r="AA1032" s="607"/>
      <c r="AB1032" s="607"/>
      <c r="AC1032" s="607"/>
      <c r="AD1032" s="2985"/>
      <c r="AE1032" s="607">
        <f>AK1032-AJ1032-AG1032</f>
        <v>0</v>
      </c>
      <c r="AF1032" s="3022"/>
      <c r="AG1032" s="607"/>
      <c r="AH1032" s="607"/>
      <c r="AI1032" s="607"/>
      <c r="AJ1032" s="607"/>
      <c r="AK1032" s="2010"/>
      <c r="AL1032" s="3559"/>
      <c r="AM1032" s="3938"/>
      <c r="AN1032" s="2006"/>
      <c r="AO1032" s="4305">
        <f t="shared" si="929"/>
        <v>0</v>
      </c>
      <c r="AP1032" s="4305"/>
    </row>
    <row r="1033" spans="1:42" s="73" customFormat="1" x14ac:dyDescent="0.25">
      <c r="A1033" s="47">
        <v>1</v>
      </c>
      <c r="B1033" s="453" t="s">
        <v>9</v>
      </c>
      <c r="C1033" s="2289"/>
      <c r="D1033" s="100">
        <v>240</v>
      </c>
      <c r="E1033" s="1499">
        <v>898</v>
      </c>
      <c r="F1033" s="4398">
        <v>1048</v>
      </c>
      <c r="G1033" s="1499">
        <f t="shared" si="892"/>
        <v>-150</v>
      </c>
      <c r="H1033" s="69">
        <f>E1033/12*$B$4</f>
        <v>523.83333333333326</v>
      </c>
      <c r="I1033" s="69">
        <v>55</v>
      </c>
      <c r="J1033" s="69">
        <f>I1033/H1033*100</f>
        <v>10.499522748965957</v>
      </c>
      <c r="K1033" s="3375">
        <v>5</v>
      </c>
      <c r="L1033" s="311">
        <v>8</v>
      </c>
      <c r="M1033" s="70">
        <f>R1033/I1033</f>
        <v>1.2</v>
      </c>
      <c r="N1033" s="71">
        <f>ROUND(E1033*L1033,0)</f>
        <v>7184</v>
      </c>
      <c r="O1033" s="4067">
        <v>8384</v>
      </c>
      <c r="P1033" s="71">
        <f t="shared" si="893"/>
        <v>-1200</v>
      </c>
      <c r="Q1033" s="71">
        <f>ROUND(H1033*L1033,0)</f>
        <v>4191</v>
      </c>
      <c r="R1033" s="161">
        <v>66</v>
      </c>
      <c r="S1033" s="95">
        <f>R1033/Q1033*100</f>
        <v>1.5748031496062991</v>
      </c>
      <c r="T1033" s="71">
        <f>ROUND(N1033/D1033,0)</f>
        <v>30</v>
      </c>
      <c r="U1033" s="71">
        <f>R1033/$B$4*12/T1033</f>
        <v>3.7714285714285714</v>
      </c>
      <c r="V1033" s="607"/>
      <c r="W1033" s="607"/>
      <c r="X1033" s="607"/>
      <c r="Y1033" s="607"/>
      <c r="Z1033" s="607"/>
      <c r="AA1033" s="607"/>
      <c r="AB1033" s="607"/>
      <c r="AC1033" s="607"/>
      <c r="AD1033" s="2985"/>
      <c r="AE1033" s="607">
        <f>AK1033-AJ1033-AG1033</f>
        <v>0</v>
      </c>
      <c r="AF1033" s="3022"/>
      <c r="AG1033" s="607"/>
      <c r="AH1033" s="607"/>
      <c r="AI1033" s="607"/>
      <c r="AJ1033" s="607"/>
      <c r="AK1033" s="2010"/>
      <c r="AL1033" s="3559"/>
      <c r="AM1033" s="3832"/>
      <c r="AN1033" s="2006"/>
      <c r="AO1033" s="4305">
        <f t="shared" si="929"/>
        <v>0</v>
      </c>
      <c r="AP1033" s="4305"/>
    </row>
    <row r="1034" spans="1:42" s="73" customFormat="1" x14ac:dyDescent="0.25">
      <c r="A1034" s="47">
        <v>1</v>
      </c>
      <c r="B1034" s="1733" t="s">
        <v>67</v>
      </c>
      <c r="C1034" s="2297"/>
      <c r="D1034" s="305">
        <v>240</v>
      </c>
      <c r="E1034" s="1645">
        <v>567</v>
      </c>
      <c r="F1034" s="4429">
        <v>404</v>
      </c>
      <c r="G1034" s="1645">
        <f t="shared" si="892"/>
        <v>163</v>
      </c>
      <c r="H1034" s="75">
        <f t="shared" ref="H1034" si="935">(E1034-G1034)/12*$B$4+G1034</f>
        <v>398.66666666666663</v>
      </c>
      <c r="I1034" s="276">
        <v>799</v>
      </c>
      <c r="J1034" s="276">
        <f>I1034/H1034*100</f>
        <v>200.41806020066892</v>
      </c>
      <c r="K1034" s="3377">
        <v>95</v>
      </c>
      <c r="L1034" s="338">
        <v>8</v>
      </c>
      <c r="M1034" s="150">
        <f>R1034/I1034</f>
        <v>9.4080100125156445</v>
      </c>
      <c r="N1034" s="77">
        <f>ROUND(E1034*L1034,0)</f>
        <v>4536</v>
      </c>
      <c r="O1034" s="4102">
        <v>3232</v>
      </c>
      <c r="P1034" s="77">
        <f t="shared" si="893"/>
        <v>1304</v>
      </c>
      <c r="Q1034" s="77">
        <f>(N1034-P1034)/12*$B$4+P1034</f>
        <v>3189.333333333333</v>
      </c>
      <c r="R1034" s="1818">
        <v>7517</v>
      </c>
      <c r="S1034" s="157">
        <f>R1034/Q1034*100</f>
        <v>235.69188963210706</v>
      </c>
      <c r="T1034" s="77">
        <f>ROUND(N1034/D1034,0)</f>
        <v>19</v>
      </c>
      <c r="U1034" s="77">
        <f>R1034/$B$4*12/T1034</f>
        <v>678.22556390977445</v>
      </c>
      <c r="V1034" s="1889"/>
      <c r="W1034" s="1889"/>
      <c r="X1034" s="1889"/>
      <c r="Y1034" s="1889"/>
      <c r="Z1034" s="1889"/>
      <c r="AA1034" s="1889"/>
      <c r="AB1034" s="1889"/>
      <c r="AC1034" s="1889"/>
      <c r="AD1034" s="3327"/>
      <c r="AE1034" s="1889"/>
      <c r="AF1034" s="3023"/>
      <c r="AG1034" s="1889"/>
      <c r="AH1034" s="1889"/>
      <c r="AI1034" s="1889"/>
      <c r="AJ1034" s="1889"/>
      <c r="AK1034" s="2011"/>
      <c r="AL1034" s="3560"/>
      <c r="AM1034" s="3835"/>
      <c r="AN1034" s="3313"/>
      <c r="AO1034" s="4305">
        <f t="shared" si="929"/>
        <v>0</v>
      </c>
      <c r="AP1034" s="4305"/>
    </row>
    <row r="1035" spans="1:42" s="73" customFormat="1" x14ac:dyDescent="0.25">
      <c r="A1035" s="47">
        <v>1</v>
      </c>
      <c r="B1035" s="128" t="s">
        <v>189</v>
      </c>
      <c r="C1035" s="2214"/>
      <c r="D1035" s="1389"/>
      <c r="E1035" s="1734">
        <f>SUM(E1033:E1034)</f>
        <v>1465</v>
      </c>
      <c r="F1035" s="4430">
        <f>SUM(F1033:F1034)</f>
        <v>1452</v>
      </c>
      <c r="G1035" s="1734">
        <f t="shared" si="892"/>
        <v>13</v>
      </c>
      <c r="H1035" s="371">
        <f t="shared" ref="H1035" si="936">SUM(H1033:H1034)</f>
        <v>922.49999999999989</v>
      </c>
      <c r="I1035" s="198">
        <f t="shared" ref="I1035" si="937">SUM(I1033:I1034)</f>
        <v>854</v>
      </c>
      <c r="J1035" s="247">
        <f>I1035/H1035*100</f>
        <v>92.574525745257461</v>
      </c>
      <c r="K1035" s="3417">
        <f t="shared" ref="K1035" si="938">SUM(K1033:K1034)</f>
        <v>100</v>
      </c>
      <c r="L1035" s="323">
        <f>N1035/E1035</f>
        <v>8</v>
      </c>
      <c r="M1035" s="199">
        <f>R1035/I1035</f>
        <v>8.879391100702577</v>
      </c>
      <c r="N1035" s="82">
        <f t="shared" ref="N1035:R1035" si="939">SUM(N1033:N1034)</f>
        <v>11720</v>
      </c>
      <c r="O1035" s="4514">
        <v>11616</v>
      </c>
      <c r="P1035" s="82">
        <f t="shared" si="893"/>
        <v>104</v>
      </c>
      <c r="Q1035" s="82">
        <f t="shared" si="939"/>
        <v>7380.333333333333</v>
      </c>
      <c r="R1035" s="124">
        <f t="shared" si="939"/>
        <v>7583</v>
      </c>
      <c r="S1035" s="82">
        <f>R1035/Q1035*100</f>
        <v>102.7460367643738</v>
      </c>
      <c r="T1035" s="82">
        <f>SUM(T1033:T1034)</f>
        <v>49</v>
      </c>
      <c r="U1035" s="154">
        <f>R1035/$B$4*12/T1035</f>
        <v>265.29446064139938</v>
      </c>
      <c r="V1035" s="610"/>
      <c r="W1035" s="610"/>
      <c r="X1035" s="610"/>
      <c r="Y1035" s="610"/>
      <c r="Z1035" s="610"/>
      <c r="AA1035" s="610"/>
      <c r="AB1035" s="610"/>
      <c r="AC1035" s="610"/>
      <c r="AD1035" s="3329"/>
      <c r="AE1035" s="610">
        <f t="shared" ref="AE1035:AE1042" si="940">AK1035-AJ1035-AG1035</f>
        <v>0</v>
      </c>
      <c r="AF1035" s="3020"/>
      <c r="AG1035" s="610"/>
      <c r="AH1035" s="610"/>
      <c r="AI1035" s="610"/>
      <c r="AJ1035" s="610"/>
      <c r="AK1035" s="2008"/>
      <c r="AL1035" s="3557"/>
      <c r="AM1035" s="3859">
        <f t="shared" ref="AM1035" si="941">SUM(AM1033:AM1034)</f>
        <v>0</v>
      </c>
      <c r="AN1035" s="3318"/>
      <c r="AO1035" s="4305">
        <f t="shared" si="929"/>
        <v>0</v>
      </c>
      <c r="AP1035" s="4305"/>
    </row>
    <row r="1036" spans="1:42" ht="30" thickBot="1" x14ac:dyDescent="0.3">
      <c r="A1036" s="47">
        <v>1</v>
      </c>
      <c r="B1036" s="131" t="s">
        <v>222</v>
      </c>
      <c r="C1036" s="131"/>
      <c r="D1036" s="131"/>
      <c r="E1036" s="1644">
        <f>E1035</f>
        <v>1465</v>
      </c>
      <c r="F1036" s="4431">
        <f>F1035</f>
        <v>1452</v>
      </c>
      <c r="G1036" s="1644">
        <f t="shared" si="892"/>
        <v>13</v>
      </c>
      <c r="H1036" s="331">
        <f t="shared" ref="H1036" si="942">H1035</f>
        <v>922.49999999999989</v>
      </c>
      <c r="I1036" s="331">
        <f t="shared" ref="I1036" si="943">I1035</f>
        <v>854</v>
      </c>
      <c r="J1036" s="331">
        <f>I1036/H1036*100</f>
        <v>92.574525745257461</v>
      </c>
      <c r="K1036" s="3457">
        <f t="shared" ref="K1036" si="944">K1035</f>
        <v>100</v>
      </c>
      <c r="L1036" s="133">
        <f>N1036/E1036</f>
        <v>8</v>
      </c>
      <c r="M1036" s="133">
        <f>R1036/I1036</f>
        <v>8.879391100702577</v>
      </c>
      <c r="N1036" s="331">
        <f t="shared" ref="N1036:R1036" si="945">N1035</f>
        <v>11720</v>
      </c>
      <c r="O1036" s="3927">
        <v>11616</v>
      </c>
      <c r="P1036" s="331">
        <f t="shared" si="893"/>
        <v>104</v>
      </c>
      <c r="Q1036" s="331">
        <f t="shared" si="945"/>
        <v>7380.333333333333</v>
      </c>
      <c r="R1036" s="331">
        <f t="shared" si="945"/>
        <v>7583</v>
      </c>
      <c r="S1036" s="135">
        <f>R1036/Q1036*100</f>
        <v>102.7460367643738</v>
      </c>
      <c r="T1036" s="135">
        <f>T1035</f>
        <v>49</v>
      </c>
      <c r="U1036" s="136">
        <f>R1036/$B$4*12/T1036</f>
        <v>265.29446064139938</v>
      </c>
      <c r="V1036" s="2015">
        <v>53854.380720000001</v>
      </c>
      <c r="W1036" s="2015">
        <v>53854.380720000001</v>
      </c>
      <c r="X1036" s="2015">
        <v>53854.380720000001</v>
      </c>
      <c r="Y1036" s="2015">
        <v>53854.380720000001</v>
      </c>
      <c r="Z1036" s="2015">
        <v>53854.380720000001</v>
      </c>
      <c r="AA1036" s="2015">
        <v>53854.380720000001</v>
      </c>
      <c r="AB1036" s="2015">
        <v>53854.380720000001</v>
      </c>
      <c r="AC1036" s="2015">
        <v>55389.426960000012</v>
      </c>
      <c r="AD1036" s="3328">
        <f>V1036/12*$B$4+(W1036-V1036)/11*6+(X1036-W1036)/10*5+(Y1036-X1036)/9*4+(Z1036-Y1036)/8*3+(AA1036-Z1036)/7*2+(AB1036-AA1036)/6*1+(AC1036-AB1036)</f>
        <v>32950.101660000015</v>
      </c>
      <c r="AE1036" s="2015">
        <f t="shared" si="940"/>
        <v>32927.46347000001</v>
      </c>
      <c r="AF1036" s="3030"/>
      <c r="AG1036" s="2015"/>
      <c r="AH1036" s="2015">
        <f>AE1036-AD1036</f>
        <v>-22.638190000005125</v>
      </c>
      <c r="AI1036" s="2015">
        <v>-306.97127999999998</v>
      </c>
      <c r="AJ1036" s="2015">
        <v>0</v>
      </c>
      <c r="AK1036" s="2016">
        <v>32927.46347000001</v>
      </c>
      <c r="AL1036" s="3563">
        <v>4769.9361500000005</v>
      </c>
      <c r="AM1036" s="3927"/>
      <c r="AN1036" s="3850"/>
      <c r="AO1036" s="4305">
        <f t="shared" si="929"/>
        <v>53854380.719999999</v>
      </c>
      <c r="AP1036" s="4305"/>
    </row>
    <row r="1037" spans="1:42" ht="15.75" thickBot="1" x14ac:dyDescent="0.3">
      <c r="A1037" s="47">
        <v>1</v>
      </c>
      <c r="B1037" s="477" t="s">
        <v>422</v>
      </c>
      <c r="C1037" s="477"/>
      <c r="D1037" s="477"/>
      <c r="E1037" s="1504"/>
      <c r="F1037" s="4419"/>
      <c r="G1037" s="1504">
        <f t="shared" si="892"/>
        <v>0</v>
      </c>
      <c r="H1037" s="380"/>
      <c r="I1037" s="380"/>
      <c r="J1037" s="380"/>
      <c r="K1037" s="3426"/>
      <c r="L1037" s="333"/>
      <c r="M1037" s="333"/>
      <c r="N1037" s="380"/>
      <c r="O1037" s="3894"/>
      <c r="P1037" s="380">
        <f t="shared" si="893"/>
        <v>0</v>
      </c>
      <c r="Q1037" s="380"/>
      <c r="R1037" s="380">
        <f>SUM(R1036,R984)</f>
        <v>17163</v>
      </c>
      <c r="S1037" s="380"/>
      <c r="T1037" s="380"/>
      <c r="U1037" s="380"/>
      <c r="V1037" s="742">
        <f t="shared" ref="V1037:AD1037" si="946">SUM(V984,V1031,V1036)</f>
        <v>287667.67428000004</v>
      </c>
      <c r="W1037" s="742">
        <f t="shared" si="946"/>
        <v>287667.67428000004</v>
      </c>
      <c r="X1037" s="742">
        <f t="shared" si="946"/>
        <v>287667.67428000004</v>
      </c>
      <c r="Y1037" s="742">
        <f t="shared" si="946"/>
        <v>287667.67428000004</v>
      </c>
      <c r="Z1037" s="742">
        <f t="shared" si="946"/>
        <v>287627.84068000002</v>
      </c>
      <c r="AA1037" s="742">
        <f t="shared" ref="AA1037:AB1037" si="947">SUM(AA984,AA1031,AA1036)</f>
        <v>287627.84068000002</v>
      </c>
      <c r="AB1037" s="742">
        <f t="shared" si="947"/>
        <v>287627.84068000002</v>
      </c>
      <c r="AC1037" s="742">
        <f t="shared" ref="AC1037" si="948">SUM(AC984,AC1031,AC1036)</f>
        <v>297047.92212</v>
      </c>
      <c r="AD1037" s="2986">
        <f t="shared" si="946"/>
        <v>177186.39117000002</v>
      </c>
      <c r="AE1037" s="742">
        <f t="shared" si="940"/>
        <v>177119.01444000003</v>
      </c>
      <c r="AF1037" s="3031">
        <f t="shared" ref="AF1037:AL1037" si="949">SUM(AF984,AF1031,AF1036)</f>
        <v>0</v>
      </c>
      <c r="AG1037" s="742">
        <f t="shared" si="949"/>
        <v>-2.0275500000000002</v>
      </c>
      <c r="AH1037" s="742">
        <f t="shared" si="949"/>
        <v>-67.376730000015186</v>
      </c>
      <c r="AI1037" s="4329">
        <f t="shared" si="949"/>
        <v>-306.97127999999998</v>
      </c>
      <c r="AJ1037" s="742">
        <f t="shared" si="949"/>
        <v>-5.3897399999999998</v>
      </c>
      <c r="AK1037" s="2017">
        <f t="shared" si="949"/>
        <v>177111.59715000002</v>
      </c>
      <c r="AL1037" s="3564">
        <f t="shared" si="949"/>
        <v>6097.8582400000005</v>
      </c>
      <c r="AM1037" s="3894"/>
      <c r="AN1037" s="3315">
        <f t="shared" ref="AN1037" si="950">SUM(AN984,AN1031,AN1036)</f>
        <v>5054.5207399999999</v>
      </c>
      <c r="AO1037" s="4317">
        <f t="shared" si="929"/>
        <v>287627840.68000001</v>
      </c>
      <c r="AP1037" s="4305"/>
    </row>
    <row r="1038" spans="1:42" x14ac:dyDescent="0.25">
      <c r="A1038" s="47">
        <v>1</v>
      </c>
      <c r="B1038" s="470"/>
      <c r="C1038" s="2293"/>
      <c r="D1038" s="470"/>
      <c r="E1038" s="1507"/>
      <c r="F1038" s="4407"/>
      <c r="G1038" s="1507">
        <f t="shared" ref="G1038:G1101" si="951">E1038-F1038</f>
        <v>0</v>
      </c>
      <c r="H1038" s="418"/>
      <c r="I1038" s="418"/>
      <c r="J1038" s="418"/>
      <c r="K1038" s="3447"/>
      <c r="L1038" s="326"/>
      <c r="M1038" s="326"/>
      <c r="N1038" s="418"/>
      <c r="O1038" s="3924"/>
      <c r="P1038" s="418">
        <f t="shared" ref="P1038:P1101" si="952">N1038-O1038</f>
        <v>0</v>
      </c>
      <c r="Q1038" s="418"/>
      <c r="R1038" s="418"/>
      <c r="S1038" s="418"/>
      <c r="T1038" s="418"/>
      <c r="U1038" s="418"/>
      <c r="V1038" s="1137"/>
      <c r="W1038" s="1137"/>
      <c r="X1038" s="1137"/>
      <c r="Y1038" s="1137"/>
      <c r="Z1038" s="1137"/>
      <c r="AA1038" s="1137"/>
      <c r="AB1038" s="1137"/>
      <c r="AC1038" s="1137"/>
      <c r="AD1038" s="2984"/>
      <c r="AE1038" s="1137">
        <f t="shared" si="940"/>
        <v>0</v>
      </c>
      <c r="AF1038" s="3021"/>
      <c r="AG1038" s="1137"/>
      <c r="AH1038" s="1137"/>
      <c r="AI1038" s="1137"/>
      <c r="AJ1038" s="1137"/>
      <c r="AK1038" s="2009"/>
      <c r="AL1038" s="3558"/>
      <c r="AM1038" s="3924"/>
      <c r="AN1038" s="2071"/>
      <c r="AO1038" s="4305">
        <f t="shared" si="929"/>
        <v>0</v>
      </c>
      <c r="AP1038" s="4305"/>
    </row>
    <row r="1039" spans="1:42" ht="29.25" x14ac:dyDescent="0.25">
      <c r="A1039" s="47">
        <v>1</v>
      </c>
      <c r="B1039" s="848" t="s">
        <v>585</v>
      </c>
      <c r="C1039" s="848"/>
      <c r="D1039" s="388"/>
      <c r="E1039" s="1499"/>
      <c r="F1039" s="4398"/>
      <c r="G1039" s="1499">
        <f t="shared" si="951"/>
        <v>0</v>
      </c>
      <c r="H1039" s="364"/>
      <c r="I1039" s="364"/>
      <c r="J1039" s="364"/>
      <c r="K1039" s="3424"/>
      <c r="L1039" s="101"/>
      <c r="M1039" s="101"/>
      <c r="N1039" s="102"/>
      <c r="O1039" s="3938"/>
      <c r="P1039" s="102">
        <f t="shared" si="952"/>
        <v>0</v>
      </c>
      <c r="Q1039" s="102"/>
      <c r="R1039" s="102"/>
      <c r="S1039" s="102"/>
      <c r="T1039" s="102"/>
      <c r="U1039" s="102"/>
      <c r="V1039" s="607"/>
      <c r="W1039" s="607"/>
      <c r="X1039" s="607"/>
      <c r="Y1039" s="607"/>
      <c r="Z1039" s="607"/>
      <c r="AA1039" s="607"/>
      <c r="AB1039" s="607"/>
      <c r="AC1039" s="607"/>
      <c r="AD1039" s="2985"/>
      <c r="AE1039" s="607">
        <f t="shared" si="940"/>
        <v>0</v>
      </c>
      <c r="AF1039" s="3022"/>
      <c r="AG1039" s="607"/>
      <c r="AH1039" s="607"/>
      <c r="AI1039" s="607"/>
      <c r="AJ1039" s="607"/>
      <c r="AK1039" s="2010"/>
      <c r="AL1039" s="3559"/>
      <c r="AM1039" s="3891"/>
      <c r="AN1039" s="2006"/>
      <c r="AO1039" s="4305">
        <f t="shared" si="929"/>
        <v>0</v>
      </c>
      <c r="AP1039" s="4305"/>
    </row>
    <row r="1040" spans="1:42" x14ac:dyDescent="0.25">
      <c r="A1040" s="47">
        <v>1</v>
      </c>
      <c r="B1040" s="367" t="s">
        <v>5</v>
      </c>
      <c r="C1040" s="2239"/>
      <c r="D1040" s="367"/>
      <c r="E1040" s="1497"/>
      <c r="F1040" s="3955"/>
      <c r="G1040" s="1497">
        <f t="shared" si="951"/>
        <v>0</v>
      </c>
      <c r="H1040" s="102"/>
      <c r="I1040" s="102"/>
      <c r="J1040" s="102"/>
      <c r="K1040" s="3460"/>
      <c r="L1040" s="101"/>
      <c r="M1040" s="101"/>
      <c r="N1040" s="102"/>
      <c r="O1040" s="3938"/>
      <c r="P1040" s="102">
        <f t="shared" si="952"/>
        <v>0</v>
      </c>
      <c r="Q1040" s="102"/>
      <c r="R1040" s="102"/>
      <c r="S1040" s="102"/>
      <c r="T1040" s="102"/>
      <c r="U1040" s="102"/>
      <c r="V1040" s="607"/>
      <c r="W1040" s="607"/>
      <c r="X1040" s="607"/>
      <c r="Y1040" s="607"/>
      <c r="Z1040" s="607"/>
      <c r="AA1040" s="607"/>
      <c r="AB1040" s="607"/>
      <c r="AC1040" s="607"/>
      <c r="AD1040" s="2985"/>
      <c r="AE1040" s="607">
        <f t="shared" si="940"/>
        <v>0</v>
      </c>
      <c r="AF1040" s="3022"/>
      <c r="AG1040" s="607"/>
      <c r="AH1040" s="607"/>
      <c r="AI1040" s="607"/>
      <c r="AJ1040" s="607"/>
      <c r="AK1040" s="2010"/>
      <c r="AL1040" s="3559"/>
      <c r="AM1040" s="3938"/>
      <c r="AN1040" s="2006"/>
      <c r="AO1040" s="4305">
        <f t="shared" si="929"/>
        <v>0</v>
      </c>
      <c r="AP1040" s="4305"/>
    </row>
    <row r="1041" spans="1:42" x14ac:dyDescent="0.25">
      <c r="A1041" s="47">
        <v>1</v>
      </c>
      <c r="B1041" s="100" t="s">
        <v>25</v>
      </c>
      <c r="C1041" s="3352" t="s">
        <v>310</v>
      </c>
      <c r="D1041" s="1010">
        <v>300</v>
      </c>
      <c r="E1041" s="1499">
        <v>2037</v>
      </c>
      <c r="F1041" s="4398">
        <v>2037</v>
      </c>
      <c r="G1041" s="1499">
        <f t="shared" si="951"/>
        <v>0</v>
      </c>
      <c r="H1041" s="854">
        <f>ROUND(E1041/12*$B$4,0)</f>
        <v>1188</v>
      </c>
      <c r="I1041" s="69">
        <v>1144</v>
      </c>
      <c r="J1041" s="69">
        <f>I1041/H1041*100</f>
        <v>96.296296296296291</v>
      </c>
      <c r="K1041" s="3375">
        <v>50</v>
      </c>
      <c r="L1041" s="231">
        <v>5</v>
      </c>
      <c r="M1041" s="70">
        <f>R1041/I1041</f>
        <v>4.8487762237762242</v>
      </c>
      <c r="N1041" s="71">
        <f>ROUND(E1041*L1041,0)</f>
        <v>10185</v>
      </c>
      <c r="O1041" s="4067">
        <v>10185</v>
      </c>
      <c r="P1041" s="71">
        <f t="shared" si="952"/>
        <v>0</v>
      </c>
      <c r="Q1041" s="71">
        <f t="shared" ref="Q1041:Q1042" si="953">ROUND(N1041/12*$B$4,0)</f>
        <v>5941</v>
      </c>
      <c r="R1041" s="71">
        <v>5547</v>
      </c>
      <c r="S1041" s="71">
        <f>R1041/Q1041*100</f>
        <v>93.368119845143909</v>
      </c>
      <c r="T1041" s="71">
        <f>ROUND(N1041/D1041,0)</f>
        <v>34</v>
      </c>
      <c r="U1041" s="71">
        <f>R1041/$B$4*12/T1041</f>
        <v>279.68067226890753</v>
      </c>
      <c r="V1041" s="607"/>
      <c r="W1041" s="607"/>
      <c r="X1041" s="607"/>
      <c r="Y1041" s="607"/>
      <c r="Z1041" s="607"/>
      <c r="AA1041" s="607"/>
      <c r="AB1041" s="607"/>
      <c r="AC1041" s="607"/>
      <c r="AD1041" s="2985"/>
      <c r="AE1041" s="607">
        <f t="shared" si="940"/>
        <v>0</v>
      </c>
      <c r="AF1041" s="3022"/>
      <c r="AG1041" s="607"/>
      <c r="AH1041" s="607"/>
      <c r="AI1041" s="607"/>
      <c r="AJ1041" s="607"/>
      <c r="AK1041" s="2010"/>
      <c r="AL1041" s="3559"/>
      <c r="AM1041" s="3832"/>
      <c r="AN1041" s="2006"/>
      <c r="AO1041" s="4305">
        <f t="shared" si="929"/>
        <v>0</v>
      </c>
      <c r="AP1041" s="4305"/>
    </row>
    <row r="1042" spans="1:42" x14ac:dyDescent="0.25">
      <c r="A1042" s="47">
        <v>1</v>
      </c>
      <c r="B1042" s="305" t="s">
        <v>234</v>
      </c>
      <c r="C1042" s="3352" t="s">
        <v>310</v>
      </c>
      <c r="D1042" s="2495">
        <v>330</v>
      </c>
      <c r="E1042" s="1500">
        <v>5</v>
      </c>
      <c r="F1042" s="4423">
        <v>5</v>
      </c>
      <c r="G1042" s="1500">
        <f t="shared" si="951"/>
        <v>0</v>
      </c>
      <c r="H1042" s="860">
        <f>ROUND(E1042/12*$B$4,0)</f>
        <v>3</v>
      </c>
      <c r="I1042" s="69">
        <v>0</v>
      </c>
      <c r="J1042" s="75">
        <f>I1042/H1042*100</f>
        <v>0</v>
      </c>
      <c r="K1042" s="3376"/>
      <c r="L1042" s="232">
        <v>5</v>
      </c>
      <c r="M1042" s="76" t="e">
        <f>R1042/I1042</f>
        <v>#DIV/0!</v>
      </c>
      <c r="N1042" s="77">
        <f>ROUND(E1042*L1042,0)</f>
        <v>25</v>
      </c>
      <c r="O1042" s="4102">
        <v>25</v>
      </c>
      <c r="P1042" s="77">
        <f t="shared" si="952"/>
        <v>0</v>
      </c>
      <c r="Q1042" s="77">
        <f t="shared" si="953"/>
        <v>15</v>
      </c>
      <c r="R1042" s="77"/>
      <c r="S1042" s="77">
        <f>R1042/Q1042*100</f>
        <v>0</v>
      </c>
      <c r="T1042" s="71">
        <f>ROUND(N1042/D1042,0)</f>
        <v>0</v>
      </c>
      <c r="U1042" s="71" t="e">
        <f>R1042/$B$4*12/T1042</f>
        <v>#DIV/0!</v>
      </c>
      <c r="V1042" s="1889"/>
      <c r="W1042" s="1889"/>
      <c r="X1042" s="1889"/>
      <c r="Y1042" s="1889"/>
      <c r="Z1042" s="1889"/>
      <c r="AA1042" s="1889"/>
      <c r="AB1042" s="1889"/>
      <c r="AC1042" s="1889"/>
      <c r="AD1042" s="2985"/>
      <c r="AE1042" s="1889">
        <f t="shared" si="940"/>
        <v>0</v>
      </c>
      <c r="AF1042" s="3023"/>
      <c r="AG1042" s="1889"/>
      <c r="AH1042" s="1889"/>
      <c r="AI1042" s="1889"/>
      <c r="AJ1042" s="607"/>
      <c r="AK1042" s="2011"/>
      <c r="AL1042" s="3560"/>
      <c r="AM1042" s="3832"/>
      <c r="AN1042" s="3313"/>
      <c r="AO1042" s="4305">
        <f t="shared" si="929"/>
        <v>0</v>
      </c>
      <c r="AP1042" s="4305"/>
    </row>
    <row r="1043" spans="1:42" x14ac:dyDescent="0.25">
      <c r="A1043" s="47">
        <v>1</v>
      </c>
      <c r="B1043" s="2496" t="s">
        <v>26</v>
      </c>
      <c r="C1043" s="3352" t="s">
        <v>310</v>
      </c>
      <c r="D1043" s="1010">
        <v>340</v>
      </c>
      <c r="E1043" s="1645">
        <v>1600</v>
      </c>
      <c r="F1043" s="4429">
        <v>1600</v>
      </c>
      <c r="G1043" s="1645">
        <f t="shared" si="951"/>
        <v>0</v>
      </c>
      <c r="H1043" s="859">
        <f>ROUND(E1043/12*$B$4,0)</f>
        <v>933</v>
      </c>
      <c r="I1043" s="144">
        <v>883</v>
      </c>
      <c r="J1043" s="276">
        <f>I1043/H1043*100</f>
        <v>94.640943193997856</v>
      </c>
      <c r="K1043" s="3377">
        <v>54</v>
      </c>
      <c r="L1043" s="2497">
        <v>5</v>
      </c>
      <c r="M1043" s="150">
        <f>R1043/I1043</f>
        <v>5.0532276330690831</v>
      </c>
      <c r="N1043" s="279">
        <f>ROUND(E1043*L1043,0)</f>
        <v>8000</v>
      </c>
      <c r="O1043" s="4524">
        <v>8000</v>
      </c>
      <c r="P1043" s="279">
        <f t="shared" si="952"/>
        <v>0</v>
      </c>
      <c r="Q1043" s="279">
        <f t="shared" ref="Q1043" si="954">ROUND(N1043/12*$B$4,0)</f>
        <v>4667</v>
      </c>
      <c r="R1043" s="279">
        <v>4462</v>
      </c>
      <c r="S1043" s="279">
        <f>R1043/Q1043*100</f>
        <v>95.607456610242124</v>
      </c>
      <c r="T1043" s="210">
        <f>ROUND(N1043/D1043,0)</f>
        <v>24</v>
      </c>
      <c r="U1043" s="127">
        <f>R1043/$B$4*12/T1043</f>
        <v>318.71428571428572</v>
      </c>
      <c r="V1043" s="1934"/>
      <c r="W1043" s="1934"/>
      <c r="X1043" s="1934"/>
      <c r="Y1043" s="1934"/>
      <c r="Z1043" s="1934"/>
      <c r="AA1043" s="1934"/>
      <c r="AB1043" s="1934"/>
      <c r="AC1043" s="1934"/>
      <c r="AD1043" s="3330"/>
      <c r="AE1043" s="1934"/>
      <c r="AF1043" s="3029"/>
      <c r="AG1043" s="1934"/>
      <c r="AH1043" s="1934"/>
      <c r="AI1043" s="1934"/>
      <c r="AJ1043" s="719"/>
      <c r="AK1043" s="2018"/>
      <c r="AL1043" s="3566"/>
      <c r="AM1043" s="3852"/>
      <c r="AN1043" s="3316"/>
      <c r="AO1043" s="4305">
        <f t="shared" si="929"/>
        <v>0</v>
      </c>
      <c r="AP1043" s="4305"/>
    </row>
    <row r="1044" spans="1:42" x14ac:dyDescent="0.25">
      <c r="A1044" s="47">
        <v>1</v>
      </c>
      <c r="B1044" s="108" t="s">
        <v>7</v>
      </c>
      <c r="C1044" s="667"/>
      <c r="D1044" s="108"/>
      <c r="E1044" s="1506">
        <f>SUM(E1041:E1043)</f>
        <v>3642</v>
      </c>
      <c r="F1044" s="4421">
        <f>SUM(F1041:F1043)</f>
        <v>3642</v>
      </c>
      <c r="G1044" s="1506">
        <f t="shared" si="951"/>
        <v>0</v>
      </c>
      <c r="H1044" s="397">
        <f>SUM(H1041:H1043)</f>
        <v>2124</v>
      </c>
      <c r="I1044" s="397">
        <f>SUM(I1041:I1043)</f>
        <v>2027</v>
      </c>
      <c r="J1044" s="397">
        <f>I1044/H1044*100</f>
        <v>95.433145009416194</v>
      </c>
      <c r="K1044" s="3432">
        <f>SUM(K1041:K1043)</f>
        <v>104</v>
      </c>
      <c r="L1044" s="81">
        <f>IF(E1044=0,0,N1044/E1044)</f>
        <v>5</v>
      </c>
      <c r="M1044" s="81">
        <f>R1044/I1044</f>
        <v>4.9378391711889495</v>
      </c>
      <c r="N1044" s="397">
        <f>SUM(N1041:N1043)</f>
        <v>18210</v>
      </c>
      <c r="O1044" s="3904">
        <v>18210</v>
      </c>
      <c r="P1044" s="397">
        <f t="shared" si="952"/>
        <v>0</v>
      </c>
      <c r="Q1044" s="397">
        <f>SUM(Q1041:Q1043)</f>
        <v>10623</v>
      </c>
      <c r="R1044" s="397">
        <f>SUM(R1041:R1043)</f>
        <v>10009</v>
      </c>
      <c r="S1044" s="154">
        <f>R1044/Q1044*100</f>
        <v>94.220088487244652</v>
      </c>
      <c r="T1044" s="417">
        <f>SUM(T1041:T1043)</f>
        <v>58</v>
      </c>
      <c r="U1044" s="154">
        <f>R1044/$B$4*12/T1044</f>
        <v>295.83251231527095</v>
      </c>
      <c r="V1044" s="610">
        <v>123207.69720000001</v>
      </c>
      <c r="W1044" s="610">
        <v>123207.69720000001</v>
      </c>
      <c r="X1044" s="610">
        <v>123207.69720000001</v>
      </c>
      <c r="Y1044" s="610">
        <v>123207.69720000001</v>
      </c>
      <c r="Z1044" s="610">
        <v>121935.15641999998</v>
      </c>
      <c r="AA1044" s="610">
        <v>121935.15641999998</v>
      </c>
      <c r="AB1044" s="610">
        <v>121935.15641999998</v>
      </c>
      <c r="AC1044" s="610">
        <v>121935.15641999998</v>
      </c>
      <c r="AD1044" s="3328">
        <f>V1044/12*$B$4+(W1044-V1044)/11*6+(X1044-W1044)/10*5+(Y1044-X1044)/9*4+(Z1044-Y1044)/8*3+(AA1044-Z1044)/7*2+(AB1044-AA1044)/6*1+(AC1044-AB1044)</f>
        <v>71393.953907499992</v>
      </c>
      <c r="AE1044" s="610">
        <f>AK1044-AJ1044-AG1044</f>
        <v>66282.675569999992</v>
      </c>
      <c r="AF1044" s="3020"/>
      <c r="AG1044" s="610">
        <v>-447.02012999999999</v>
      </c>
      <c r="AH1044" s="610">
        <f>AE1044-AD1044</f>
        <v>-5111.2783374999999</v>
      </c>
      <c r="AI1044" s="610">
        <v>-91.63476</v>
      </c>
      <c r="AJ1044" s="610">
        <v>-6.52224</v>
      </c>
      <c r="AK1044" s="2008">
        <v>65829.133199999982</v>
      </c>
      <c r="AL1044" s="3557">
        <v>3711.3872199999996</v>
      </c>
      <c r="AM1044" s="3904">
        <f>SUM(AM1041:AM1043)</f>
        <v>0</v>
      </c>
      <c r="AN1044" s="3318"/>
      <c r="AO1044" s="4305">
        <f t="shared" si="929"/>
        <v>121935156.41999999</v>
      </c>
      <c r="AP1044" s="4305"/>
    </row>
    <row r="1045" spans="1:42" x14ac:dyDescent="0.25">
      <c r="A1045" s="47">
        <v>1</v>
      </c>
      <c r="B1045" s="460" t="s">
        <v>213</v>
      </c>
      <c r="C1045" s="2292"/>
      <c r="D1045" s="460"/>
      <c r="E1045" s="1631"/>
      <c r="F1045" s="4385"/>
      <c r="G1045" s="1631">
        <f t="shared" si="951"/>
        <v>0</v>
      </c>
      <c r="H1045" s="399"/>
      <c r="I1045" s="399"/>
      <c r="J1045" s="399"/>
      <c r="K1045" s="3422"/>
      <c r="L1045" s="326"/>
      <c r="M1045" s="326"/>
      <c r="N1045" s="384"/>
      <c r="O1045" s="3895"/>
      <c r="P1045" s="384">
        <f t="shared" si="952"/>
        <v>0</v>
      </c>
      <c r="Q1045" s="384"/>
      <c r="R1045" s="384"/>
      <c r="S1045" s="384"/>
      <c r="T1045" s="384"/>
      <c r="U1045" s="384"/>
      <c r="V1045" s="1137">
        <v>78332.988599999997</v>
      </c>
      <c r="W1045" s="1137">
        <v>78332.988599999997</v>
      </c>
      <c r="X1045" s="1137">
        <v>78332.988599999997</v>
      </c>
      <c r="Y1045" s="1137">
        <v>78332.988599999997</v>
      </c>
      <c r="Z1045" s="1137">
        <v>78332.988599999997</v>
      </c>
      <c r="AA1045" s="1137">
        <v>78332.988599999997</v>
      </c>
      <c r="AB1045" s="1137">
        <v>78332.988599999997</v>
      </c>
      <c r="AC1045" s="1137">
        <v>78332.988599999997</v>
      </c>
      <c r="AD1045" s="3328">
        <f>V1045/12*$B$4+(W1045-V1045)/11*6+(X1045-W1045)/10*5+(Y1045-X1045)/9*4+(Z1045-Y1045)/8*3+(AA1045-Z1045)/7*2+(AB1045-AA1045)/6*1+(AC1045-AB1045)</f>
        <v>45694.243349999997</v>
      </c>
      <c r="AE1045" s="1137">
        <f>AK1045-AJ1045-AG1045</f>
        <v>46101.453430000001</v>
      </c>
      <c r="AF1045" s="3021"/>
      <c r="AG1045" s="1137"/>
      <c r="AH1045" s="1137">
        <f>AE1045-AD1045</f>
        <v>407.21008000000438</v>
      </c>
      <c r="AI1045" s="1137"/>
      <c r="AJ1045" s="1137">
        <v>-1.19798</v>
      </c>
      <c r="AK1045" s="2009">
        <v>46100.255450000004</v>
      </c>
      <c r="AL1045" s="3558">
        <v>765.43097999999986</v>
      </c>
      <c r="AM1045" s="3888"/>
      <c r="AN1045" s="2071"/>
      <c r="AO1045" s="4305">
        <f t="shared" si="929"/>
        <v>78332988.599999994</v>
      </c>
      <c r="AP1045" s="4305"/>
    </row>
    <row r="1046" spans="1:42" ht="30" x14ac:dyDescent="0.25">
      <c r="A1046" s="47">
        <v>1</v>
      </c>
      <c r="B1046" s="3249" t="s">
        <v>476</v>
      </c>
      <c r="C1046" s="2223"/>
      <c r="D1046" s="346"/>
      <c r="E1046" s="3255">
        <f>E1047+E1048+E1052+E1053</f>
        <v>49515.25</v>
      </c>
      <c r="F1046" s="4413">
        <f>F1047+F1048+F1052+F1053</f>
        <v>49515.25</v>
      </c>
      <c r="G1046" s="3255">
        <f t="shared" si="951"/>
        <v>0</v>
      </c>
      <c r="H1046" s="366">
        <f t="shared" ref="H1046:I1046" si="955">H1047+H1048+H1052+H1053</f>
        <v>28884.5</v>
      </c>
      <c r="I1046" s="366">
        <f t="shared" si="955"/>
        <v>29372.42</v>
      </c>
      <c r="J1046" s="366">
        <f>I1046/H1046*100</f>
        <v>101.68921047620697</v>
      </c>
      <c r="K1046" s="3452">
        <f t="shared" ref="K1046" si="956">K1047+K1048+K1052+K1053</f>
        <v>667</v>
      </c>
      <c r="L1046" s="101"/>
      <c r="M1046" s="101"/>
      <c r="N1046" s="389"/>
      <c r="O1046" s="3896"/>
      <c r="P1046" s="389">
        <f t="shared" si="952"/>
        <v>0</v>
      </c>
      <c r="Q1046" s="389"/>
      <c r="R1046" s="389"/>
      <c r="S1046" s="389"/>
      <c r="T1046" s="389"/>
      <c r="U1046" s="389"/>
      <c r="V1046" s="607"/>
      <c r="W1046" s="607"/>
      <c r="X1046" s="607"/>
      <c r="Y1046" s="607"/>
      <c r="Z1046" s="607"/>
      <c r="AA1046" s="607"/>
      <c r="AB1046" s="607"/>
      <c r="AC1046" s="607"/>
      <c r="AD1046" s="2985"/>
      <c r="AE1046" s="607">
        <f>AK1046-AJ1046-AG1046</f>
        <v>0</v>
      </c>
      <c r="AF1046" s="3022"/>
      <c r="AG1046" s="607"/>
      <c r="AH1046" s="607">
        <f>AE1046-AD1046</f>
        <v>0</v>
      </c>
      <c r="AI1046" s="607"/>
      <c r="AJ1046" s="607"/>
      <c r="AK1046" s="2010"/>
      <c r="AL1046" s="3559"/>
      <c r="AM1046" s="3928">
        <f t="shared" ref="AM1046" si="957">AM1047+AM1048+AM1052+AM1053</f>
        <v>0</v>
      </c>
      <c r="AN1046" s="2006"/>
      <c r="AO1046" s="4305">
        <f t="shared" si="929"/>
        <v>0</v>
      </c>
      <c r="AP1046" s="4305"/>
    </row>
    <row r="1047" spans="1:42" x14ac:dyDescent="0.25">
      <c r="A1047" s="47">
        <v>1</v>
      </c>
      <c r="B1047" s="4" t="s">
        <v>464</v>
      </c>
      <c r="C1047" s="2223"/>
      <c r="D1047" s="346"/>
      <c r="E1047" s="2481"/>
      <c r="F1047" s="4410"/>
      <c r="G1047" s="2481">
        <f t="shared" si="951"/>
        <v>0</v>
      </c>
      <c r="H1047" s="366"/>
      <c r="I1047" s="366"/>
      <c r="J1047" s="366"/>
      <c r="K1047" s="3452"/>
      <c r="L1047" s="101"/>
      <c r="M1047" s="101"/>
      <c r="N1047" s="389"/>
      <c r="O1047" s="3896"/>
      <c r="P1047" s="389">
        <f t="shared" si="952"/>
        <v>0</v>
      </c>
      <c r="Q1047" s="389"/>
      <c r="R1047" s="389"/>
      <c r="S1047" s="389"/>
      <c r="T1047" s="389"/>
      <c r="U1047" s="389"/>
      <c r="V1047" s="607"/>
      <c r="W1047" s="607"/>
      <c r="X1047" s="607"/>
      <c r="Y1047" s="607"/>
      <c r="Z1047" s="607"/>
      <c r="AA1047" s="607"/>
      <c r="AB1047" s="607"/>
      <c r="AC1047" s="607"/>
      <c r="AD1047" s="2985"/>
      <c r="AE1047" s="607"/>
      <c r="AF1047" s="3022"/>
      <c r="AG1047" s="607"/>
      <c r="AH1047" s="607"/>
      <c r="AI1047" s="607"/>
      <c r="AJ1047" s="607"/>
      <c r="AK1047" s="2010"/>
      <c r="AL1047" s="3559"/>
      <c r="AM1047" s="3928"/>
      <c r="AN1047" s="2006"/>
      <c r="AO1047" s="4305">
        <f t="shared" si="929"/>
        <v>0</v>
      </c>
      <c r="AP1047" s="4305"/>
    </row>
    <row r="1048" spans="1:42" ht="30" x14ac:dyDescent="0.25">
      <c r="A1048" s="47">
        <v>1</v>
      </c>
      <c r="B1048" s="2536" t="s">
        <v>465</v>
      </c>
      <c r="C1048" s="2223"/>
      <c r="D1048" s="346"/>
      <c r="E1048" s="2481">
        <f>E1049+E1050/4</f>
        <v>44215.25</v>
      </c>
      <c r="F1048" s="4410">
        <f>F1049+F1050/4</f>
        <v>44215.25</v>
      </c>
      <c r="G1048" s="2481">
        <f t="shared" si="951"/>
        <v>0</v>
      </c>
      <c r="H1048" s="366">
        <f t="shared" ref="H1048" si="958">H1049+H1050/4</f>
        <v>25792.5</v>
      </c>
      <c r="I1048" s="366">
        <f t="shared" ref="I1048" si="959">I1049+I1050/4</f>
        <v>26268.42</v>
      </c>
      <c r="J1048" s="366">
        <f>I1048/H1048*100</f>
        <v>101.84518755452166</v>
      </c>
      <c r="K1048" s="3452">
        <f t="shared" ref="K1048" si="960">K1049+K1050/4</f>
        <v>595</v>
      </c>
      <c r="L1048" s="101"/>
      <c r="M1048" s="101"/>
      <c r="N1048" s="389"/>
      <c r="O1048" s="3896"/>
      <c r="P1048" s="389">
        <f t="shared" si="952"/>
        <v>0</v>
      </c>
      <c r="Q1048" s="389"/>
      <c r="R1048" s="389"/>
      <c r="S1048" s="389"/>
      <c r="T1048" s="389"/>
      <c r="U1048" s="389"/>
      <c r="V1048" s="607"/>
      <c r="W1048" s="607"/>
      <c r="X1048" s="607"/>
      <c r="Y1048" s="607"/>
      <c r="Z1048" s="607"/>
      <c r="AA1048" s="607"/>
      <c r="AB1048" s="607"/>
      <c r="AC1048" s="607"/>
      <c r="AD1048" s="2985"/>
      <c r="AE1048" s="607"/>
      <c r="AF1048" s="3022"/>
      <c r="AG1048" s="607"/>
      <c r="AH1048" s="607"/>
      <c r="AI1048" s="607"/>
      <c r="AJ1048" s="607"/>
      <c r="AK1048" s="2010"/>
      <c r="AL1048" s="3559"/>
      <c r="AM1048" s="3928">
        <f t="shared" ref="AM1048" si="961">AM1049+AM1050/4</f>
        <v>0</v>
      </c>
      <c r="AN1048" s="2006"/>
      <c r="AO1048" s="4305">
        <f t="shared" si="929"/>
        <v>0</v>
      </c>
      <c r="AP1048" s="4305"/>
    </row>
    <row r="1049" spans="1:42" x14ac:dyDescent="0.25">
      <c r="A1049" s="47">
        <v>1</v>
      </c>
      <c r="B1049" s="4" t="s">
        <v>466</v>
      </c>
      <c r="C1049" s="2223"/>
      <c r="D1049" s="346"/>
      <c r="E1049" s="921">
        <v>43664</v>
      </c>
      <c r="F1049" s="3909">
        <v>43664</v>
      </c>
      <c r="G1049" s="921">
        <f t="shared" si="951"/>
        <v>0</v>
      </c>
      <c r="H1049" s="366">
        <f>ROUND(E1049/12*$B$4,0)</f>
        <v>25471</v>
      </c>
      <c r="I1049" s="366">
        <v>25995</v>
      </c>
      <c r="J1049" s="366">
        <f>I1049/H1049*100</f>
        <v>102.057241568843</v>
      </c>
      <c r="K1049" s="3452">
        <v>595</v>
      </c>
      <c r="L1049" s="101"/>
      <c r="M1049" s="101"/>
      <c r="N1049" s="389"/>
      <c r="O1049" s="3896"/>
      <c r="P1049" s="389">
        <f t="shared" si="952"/>
        <v>0</v>
      </c>
      <c r="Q1049" s="389"/>
      <c r="R1049" s="389"/>
      <c r="S1049" s="389"/>
      <c r="T1049" s="389"/>
      <c r="U1049" s="389"/>
      <c r="V1049" s="607"/>
      <c r="W1049" s="607"/>
      <c r="X1049" s="607"/>
      <c r="Y1049" s="607"/>
      <c r="Z1049" s="607"/>
      <c r="AA1049" s="607"/>
      <c r="AB1049" s="607"/>
      <c r="AC1049" s="607"/>
      <c r="AD1049" s="2985"/>
      <c r="AE1049" s="607"/>
      <c r="AF1049" s="3022"/>
      <c r="AG1049" s="607"/>
      <c r="AH1049" s="607"/>
      <c r="AI1049" s="607"/>
      <c r="AJ1049" s="607"/>
      <c r="AK1049" s="2010"/>
      <c r="AL1049" s="3559"/>
      <c r="AM1049" s="3928"/>
      <c r="AN1049" s="2006"/>
      <c r="AO1049" s="4305">
        <f t="shared" si="929"/>
        <v>0</v>
      </c>
      <c r="AP1049" s="4305"/>
    </row>
    <row r="1050" spans="1:42" ht="30" x14ac:dyDescent="0.25">
      <c r="A1050" s="47">
        <v>1</v>
      </c>
      <c r="B1050" s="4" t="s">
        <v>492</v>
      </c>
      <c r="C1050" s="2223"/>
      <c r="D1050" s="346"/>
      <c r="E1050" s="2481">
        <v>2205</v>
      </c>
      <c r="F1050" s="4410">
        <v>2205</v>
      </c>
      <c r="G1050" s="2481">
        <f t="shared" si="951"/>
        <v>0</v>
      </c>
      <c r="H1050" s="366">
        <f>ROUND(E1050/12*$B$4,0)</f>
        <v>1286</v>
      </c>
      <c r="I1050" s="366">
        <v>1093.68</v>
      </c>
      <c r="J1050" s="366">
        <f>I1050/H1050*100</f>
        <v>85.045101088646973</v>
      </c>
      <c r="K1050" s="3452"/>
      <c r="L1050" s="101"/>
      <c r="M1050" s="101"/>
      <c r="N1050" s="389"/>
      <c r="O1050" s="3896"/>
      <c r="P1050" s="389">
        <f t="shared" si="952"/>
        <v>0</v>
      </c>
      <c r="Q1050" s="389"/>
      <c r="R1050" s="389"/>
      <c r="S1050" s="389"/>
      <c r="T1050" s="389"/>
      <c r="U1050" s="389"/>
      <c r="V1050" s="607"/>
      <c r="W1050" s="607"/>
      <c r="X1050" s="607"/>
      <c r="Y1050" s="607"/>
      <c r="Z1050" s="607"/>
      <c r="AA1050" s="607"/>
      <c r="AB1050" s="607"/>
      <c r="AC1050" s="607"/>
      <c r="AD1050" s="2985"/>
      <c r="AE1050" s="607"/>
      <c r="AF1050" s="3022"/>
      <c r="AG1050" s="607"/>
      <c r="AH1050" s="607"/>
      <c r="AI1050" s="607"/>
      <c r="AJ1050" s="607"/>
      <c r="AK1050" s="2010"/>
      <c r="AL1050" s="3559"/>
      <c r="AM1050" s="3928"/>
      <c r="AN1050" s="2006"/>
      <c r="AO1050" s="4305">
        <f t="shared" si="929"/>
        <v>0</v>
      </c>
      <c r="AP1050" s="4305"/>
    </row>
    <row r="1051" spans="1:42" ht="60" x14ac:dyDescent="0.25">
      <c r="A1051" s="47">
        <v>1</v>
      </c>
      <c r="B1051" s="4" t="s">
        <v>467</v>
      </c>
      <c r="C1051" s="2223"/>
      <c r="D1051" s="346"/>
      <c r="E1051" s="2481"/>
      <c r="F1051" s="4410"/>
      <c r="G1051" s="2481">
        <f t="shared" si="951"/>
        <v>0</v>
      </c>
      <c r="H1051" s="366"/>
      <c r="I1051" s="366"/>
      <c r="J1051" s="366"/>
      <c r="K1051" s="3452"/>
      <c r="L1051" s="101"/>
      <c r="M1051" s="101"/>
      <c r="N1051" s="389"/>
      <c r="O1051" s="3896"/>
      <c r="P1051" s="389">
        <f t="shared" si="952"/>
        <v>0</v>
      </c>
      <c r="Q1051" s="389"/>
      <c r="R1051" s="389"/>
      <c r="S1051" s="389"/>
      <c r="T1051" s="389"/>
      <c r="U1051" s="389"/>
      <c r="V1051" s="607"/>
      <c r="W1051" s="607"/>
      <c r="X1051" s="607"/>
      <c r="Y1051" s="607"/>
      <c r="Z1051" s="607"/>
      <c r="AA1051" s="607"/>
      <c r="AB1051" s="607"/>
      <c r="AC1051" s="607"/>
      <c r="AD1051" s="2985"/>
      <c r="AE1051" s="607"/>
      <c r="AF1051" s="3022"/>
      <c r="AG1051" s="607"/>
      <c r="AH1051" s="607"/>
      <c r="AI1051" s="607"/>
      <c r="AJ1051" s="607"/>
      <c r="AK1051" s="2010"/>
      <c r="AL1051" s="3559"/>
      <c r="AM1051" s="3928"/>
      <c r="AN1051" s="2006"/>
      <c r="AO1051" s="4305">
        <f t="shared" si="929"/>
        <v>0</v>
      </c>
      <c r="AP1051" s="4305"/>
    </row>
    <row r="1052" spans="1:42" ht="75" x14ac:dyDescent="0.25">
      <c r="A1052" s="47">
        <v>1</v>
      </c>
      <c r="B1052" s="4" t="s">
        <v>468</v>
      </c>
      <c r="C1052" s="2223"/>
      <c r="D1052" s="346"/>
      <c r="E1052" s="2481"/>
      <c r="F1052" s="4410"/>
      <c r="G1052" s="2481">
        <f t="shared" si="951"/>
        <v>0</v>
      </c>
      <c r="H1052" s="366"/>
      <c r="I1052" s="366"/>
      <c r="J1052" s="366"/>
      <c r="K1052" s="3452"/>
      <c r="L1052" s="101"/>
      <c r="M1052" s="101"/>
      <c r="N1052" s="389"/>
      <c r="O1052" s="3896"/>
      <c r="P1052" s="389">
        <f t="shared" si="952"/>
        <v>0</v>
      </c>
      <c r="Q1052" s="389"/>
      <c r="R1052" s="389"/>
      <c r="S1052" s="389"/>
      <c r="T1052" s="389"/>
      <c r="U1052" s="389"/>
      <c r="V1052" s="607"/>
      <c r="W1052" s="607"/>
      <c r="X1052" s="607"/>
      <c r="Y1052" s="607"/>
      <c r="Z1052" s="607"/>
      <c r="AA1052" s="607"/>
      <c r="AB1052" s="607"/>
      <c r="AC1052" s="607"/>
      <c r="AD1052" s="2985"/>
      <c r="AE1052" s="607"/>
      <c r="AF1052" s="3022"/>
      <c r="AG1052" s="607"/>
      <c r="AH1052" s="607"/>
      <c r="AI1052" s="607"/>
      <c r="AJ1052" s="607"/>
      <c r="AK1052" s="2010"/>
      <c r="AL1052" s="3559"/>
      <c r="AM1052" s="3928"/>
      <c r="AN1052" s="2006"/>
      <c r="AO1052" s="4305">
        <f t="shared" si="929"/>
        <v>0</v>
      </c>
      <c r="AP1052" s="4305"/>
    </row>
    <row r="1053" spans="1:42" ht="45" x14ac:dyDescent="0.25">
      <c r="A1053" s="47">
        <v>1</v>
      </c>
      <c r="B1053" s="4" t="s">
        <v>469</v>
      </c>
      <c r="C1053" s="2223"/>
      <c r="D1053" s="346"/>
      <c r="E1053" s="2481">
        <v>5300</v>
      </c>
      <c r="F1053" s="4410">
        <v>5300</v>
      </c>
      <c r="G1053" s="2481">
        <f t="shared" si="951"/>
        <v>0</v>
      </c>
      <c r="H1053" s="366">
        <f>ROUND(E1053/12*$B$4,0)</f>
        <v>3092</v>
      </c>
      <c r="I1053" s="1265">
        <v>3104</v>
      </c>
      <c r="J1053" s="366">
        <f>I1053/H1053*100</f>
        <v>100.38809831824062</v>
      </c>
      <c r="K1053" s="3452">
        <v>72</v>
      </c>
      <c r="L1053" s="101"/>
      <c r="M1053" s="101"/>
      <c r="N1053" s="389"/>
      <c r="O1053" s="3896"/>
      <c r="P1053" s="389">
        <f t="shared" si="952"/>
        <v>0</v>
      </c>
      <c r="Q1053" s="389"/>
      <c r="R1053" s="389"/>
      <c r="S1053" s="389"/>
      <c r="T1053" s="389"/>
      <c r="U1053" s="389"/>
      <c r="V1053" s="607"/>
      <c r="W1053" s="607"/>
      <c r="X1053" s="607"/>
      <c r="Y1053" s="607"/>
      <c r="Z1053" s="607"/>
      <c r="AA1053" s="607"/>
      <c r="AB1053" s="607"/>
      <c r="AC1053" s="607"/>
      <c r="AD1053" s="2985"/>
      <c r="AE1053" s="607"/>
      <c r="AF1053" s="3022"/>
      <c r="AG1053" s="607"/>
      <c r="AH1053" s="607"/>
      <c r="AI1053" s="607"/>
      <c r="AJ1053" s="607"/>
      <c r="AK1053" s="2010"/>
      <c r="AL1053" s="3559"/>
      <c r="AM1053" s="3912"/>
      <c r="AN1053" s="2006"/>
      <c r="AO1053" s="4305">
        <f t="shared" si="929"/>
        <v>0</v>
      </c>
      <c r="AP1053" s="4305"/>
    </row>
    <row r="1054" spans="1:42" ht="30" x14ac:dyDescent="0.25">
      <c r="A1054" s="47">
        <v>1</v>
      </c>
      <c r="B1054" s="4" t="s">
        <v>477</v>
      </c>
      <c r="C1054" s="2223"/>
      <c r="D1054" s="346"/>
      <c r="E1054" s="2481">
        <f>E1055+E1057/9.4</f>
        <v>27035.787234042553</v>
      </c>
      <c r="F1054" s="4410">
        <f>F1055+F1057/9.4</f>
        <v>27035.787234042553</v>
      </c>
      <c r="G1054" s="2481">
        <f t="shared" si="951"/>
        <v>0</v>
      </c>
      <c r="H1054" s="366">
        <f t="shared" ref="H1054" si="962">H1055+H1057/9.4</f>
        <v>15770.54255319149</v>
      </c>
      <c r="I1054" s="366">
        <f t="shared" ref="I1054" si="963">I1055+I1057/9.4</f>
        <v>15836.91170212766</v>
      </c>
      <c r="J1054" s="366">
        <f>I1054/H1054*100</f>
        <v>100.4208425215069</v>
      </c>
      <c r="K1054" s="3452">
        <f t="shared" ref="K1054" si="964">K1055+K1057/9.4</f>
        <v>229</v>
      </c>
      <c r="L1054" s="101"/>
      <c r="M1054" s="101"/>
      <c r="N1054" s="389"/>
      <c r="O1054" s="3896"/>
      <c r="P1054" s="389">
        <f t="shared" si="952"/>
        <v>0</v>
      </c>
      <c r="Q1054" s="389"/>
      <c r="R1054" s="389"/>
      <c r="S1054" s="389"/>
      <c r="T1054" s="389"/>
      <c r="U1054" s="389"/>
      <c r="V1054" s="607"/>
      <c r="W1054" s="607"/>
      <c r="X1054" s="607"/>
      <c r="Y1054" s="607"/>
      <c r="Z1054" s="607"/>
      <c r="AA1054" s="607"/>
      <c r="AB1054" s="607"/>
      <c r="AC1054" s="607"/>
      <c r="AD1054" s="2985"/>
      <c r="AE1054" s="607"/>
      <c r="AF1054" s="3022"/>
      <c r="AG1054" s="607"/>
      <c r="AH1054" s="607"/>
      <c r="AI1054" s="607"/>
      <c r="AJ1054" s="607"/>
      <c r="AK1054" s="2010"/>
      <c r="AL1054" s="3559"/>
      <c r="AM1054" s="3928">
        <f t="shared" ref="AM1054" si="965">AM1055+AM1057/9.4</f>
        <v>0</v>
      </c>
      <c r="AN1054" s="2006"/>
      <c r="AO1054" s="4305">
        <f t="shared" si="929"/>
        <v>0</v>
      </c>
      <c r="AP1054" s="4305"/>
    </row>
    <row r="1055" spans="1:42" x14ac:dyDescent="0.25">
      <c r="A1055" s="47">
        <v>1</v>
      </c>
      <c r="B1055" s="4" t="s">
        <v>493</v>
      </c>
      <c r="C1055" s="2223"/>
      <c r="D1055" s="346"/>
      <c r="E1055" s="2481">
        <v>26656</v>
      </c>
      <c r="F1055" s="4410">
        <v>26656</v>
      </c>
      <c r="G1055" s="2481">
        <f t="shared" si="951"/>
        <v>0</v>
      </c>
      <c r="H1055" s="366">
        <f>ROUND(E1055/12*$B$4,0)</f>
        <v>15549</v>
      </c>
      <c r="I1055" s="366">
        <v>15619</v>
      </c>
      <c r="J1055" s="366">
        <f>I1055/H1055*100</f>
        <v>100.45018972281177</v>
      </c>
      <c r="K1055" s="3452">
        <v>229</v>
      </c>
      <c r="L1055" s="101"/>
      <c r="M1055" s="101"/>
      <c r="N1055" s="389"/>
      <c r="O1055" s="3896"/>
      <c r="P1055" s="389">
        <f t="shared" si="952"/>
        <v>0</v>
      </c>
      <c r="Q1055" s="389"/>
      <c r="R1055" s="389"/>
      <c r="S1055" s="389"/>
      <c r="T1055" s="389"/>
      <c r="U1055" s="389"/>
      <c r="V1055" s="607"/>
      <c r="W1055" s="607"/>
      <c r="X1055" s="607"/>
      <c r="Y1055" s="607"/>
      <c r="Z1055" s="607"/>
      <c r="AA1055" s="607"/>
      <c r="AB1055" s="607"/>
      <c r="AC1055" s="607"/>
      <c r="AD1055" s="2985"/>
      <c r="AE1055" s="607"/>
      <c r="AF1055" s="3022"/>
      <c r="AG1055" s="607"/>
      <c r="AH1055" s="607"/>
      <c r="AI1055" s="607"/>
      <c r="AJ1055" s="607"/>
      <c r="AK1055" s="2010"/>
      <c r="AL1055" s="3559"/>
      <c r="AM1055" s="3928"/>
      <c r="AN1055" s="2006"/>
      <c r="AO1055" s="4305">
        <f t="shared" si="929"/>
        <v>0</v>
      </c>
      <c r="AP1055" s="4305"/>
    </row>
    <row r="1056" spans="1:42" x14ac:dyDescent="0.25">
      <c r="A1056" s="47">
        <v>1</v>
      </c>
      <c r="B1056" s="4" t="s">
        <v>494</v>
      </c>
      <c r="C1056" s="2223"/>
      <c r="D1056" s="346"/>
      <c r="E1056" s="2481">
        <f>E1057/9.4</f>
        <v>379.78723404255317</v>
      </c>
      <c r="F1056" s="4410">
        <f>F1057/9.4</f>
        <v>379.78723404255317</v>
      </c>
      <c r="G1056" s="2481">
        <f t="shared" si="951"/>
        <v>0</v>
      </c>
      <c r="H1056" s="69">
        <f t="shared" ref="H1056" si="966">H1057/9.4</f>
        <v>221.54255319148936</v>
      </c>
      <c r="I1056" s="366">
        <f>I1057/9.4</f>
        <v>217.91170212765957</v>
      </c>
      <c r="J1056" s="366">
        <f>I1056/H1056*100</f>
        <v>98.361104441776703</v>
      </c>
      <c r="K1056" s="3452">
        <f>K1057/9.4</f>
        <v>0</v>
      </c>
      <c r="L1056" s="101"/>
      <c r="M1056" s="101"/>
      <c r="N1056" s="389"/>
      <c r="O1056" s="3896"/>
      <c r="P1056" s="389">
        <f t="shared" si="952"/>
        <v>0</v>
      </c>
      <c r="Q1056" s="389"/>
      <c r="R1056" s="389"/>
      <c r="S1056" s="389"/>
      <c r="T1056" s="389"/>
      <c r="U1056" s="389"/>
      <c r="V1056" s="607"/>
      <c r="W1056" s="607"/>
      <c r="X1056" s="607"/>
      <c r="Y1056" s="607"/>
      <c r="Z1056" s="607"/>
      <c r="AA1056" s="607"/>
      <c r="AB1056" s="607"/>
      <c r="AC1056" s="607"/>
      <c r="AD1056" s="2985"/>
      <c r="AE1056" s="607"/>
      <c r="AF1056" s="3022"/>
      <c r="AG1056" s="607"/>
      <c r="AH1056" s="607"/>
      <c r="AI1056" s="607"/>
      <c r="AJ1056" s="607"/>
      <c r="AK1056" s="2010"/>
      <c r="AL1056" s="3559"/>
      <c r="AM1056" s="3928">
        <f>AM1057/9.4</f>
        <v>0</v>
      </c>
      <c r="AN1056" s="2006"/>
      <c r="AO1056" s="4305">
        <f t="shared" si="929"/>
        <v>0</v>
      </c>
      <c r="AP1056" s="4305"/>
    </row>
    <row r="1057" spans="1:42" x14ac:dyDescent="0.25">
      <c r="A1057" s="47">
        <v>1</v>
      </c>
      <c r="B1057" s="2538" t="s">
        <v>495</v>
      </c>
      <c r="C1057" s="2223"/>
      <c r="D1057" s="346"/>
      <c r="E1057" s="2481">
        <v>3570</v>
      </c>
      <c r="F1057" s="4410">
        <v>3570</v>
      </c>
      <c r="G1057" s="2481">
        <f t="shared" si="951"/>
        <v>0</v>
      </c>
      <c r="H1057" s="69">
        <f>E1057/12*$B$4</f>
        <v>2082.5</v>
      </c>
      <c r="I1057" s="366">
        <v>2048.37</v>
      </c>
      <c r="J1057" s="366">
        <f>I1057/H1057*100</f>
        <v>98.361104441776703</v>
      </c>
      <c r="K1057" s="3452"/>
      <c r="L1057" s="101"/>
      <c r="M1057" s="101"/>
      <c r="N1057" s="389"/>
      <c r="O1057" s="3896"/>
      <c r="P1057" s="389">
        <f t="shared" si="952"/>
        <v>0</v>
      </c>
      <c r="Q1057" s="389"/>
      <c r="R1057" s="389"/>
      <c r="S1057" s="389"/>
      <c r="T1057" s="389"/>
      <c r="U1057" s="389"/>
      <c r="V1057" s="607"/>
      <c r="W1057" s="607"/>
      <c r="X1057" s="607"/>
      <c r="Y1057" s="607"/>
      <c r="Z1057" s="607"/>
      <c r="AA1057" s="607"/>
      <c r="AB1057" s="607"/>
      <c r="AC1057" s="607"/>
      <c r="AD1057" s="2985"/>
      <c r="AE1057" s="607">
        <f>AK1057-AJ1057-AG1057</f>
        <v>0</v>
      </c>
      <c r="AF1057" s="3022"/>
      <c r="AG1057" s="607"/>
      <c r="AH1057" s="607"/>
      <c r="AI1057" s="607"/>
      <c r="AJ1057" s="607"/>
      <c r="AK1057" s="2010"/>
      <c r="AL1057" s="3559"/>
      <c r="AM1057" s="3928"/>
      <c r="AN1057" s="2006"/>
      <c r="AO1057" s="4305">
        <f t="shared" si="929"/>
        <v>0</v>
      </c>
      <c r="AP1057" s="4305"/>
    </row>
    <row r="1058" spans="1:42" ht="43.5" x14ac:dyDescent="0.25">
      <c r="A1058" s="47">
        <v>1</v>
      </c>
      <c r="B1058" s="2513" t="s">
        <v>470</v>
      </c>
      <c r="C1058" s="2223"/>
      <c r="D1058" s="346"/>
      <c r="E1058" s="2481"/>
      <c r="F1058" s="4410"/>
      <c r="G1058" s="2481">
        <f t="shared" si="951"/>
        <v>0</v>
      </c>
      <c r="H1058" s="69"/>
      <c r="I1058" s="366"/>
      <c r="J1058" s="366"/>
      <c r="K1058" s="3452"/>
      <c r="L1058" s="101"/>
      <c r="M1058" s="101"/>
      <c r="N1058" s="389"/>
      <c r="O1058" s="3896"/>
      <c r="P1058" s="389">
        <f t="shared" si="952"/>
        <v>0</v>
      </c>
      <c r="Q1058" s="389"/>
      <c r="R1058" s="389"/>
      <c r="S1058" s="389"/>
      <c r="T1058" s="389"/>
      <c r="U1058" s="389"/>
      <c r="V1058" s="607"/>
      <c r="W1058" s="607"/>
      <c r="X1058" s="607"/>
      <c r="Y1058" s="607"/>
      <c r="Z1058" s="607"/>
      <c r="AA1058" s="607"/>
      <c r="AB1058" s="607"/>
      <c r="AC1058" s="607"/>
      <c r="AD1058" s="2985"/>
      <c r="AE1058" s="607">
        <f>AK1058-AJ1058-AG1058</f>
        <v>0</v>
      </c>
      <c r="AF1058" s="3022"/>
      <c r="AG1058" s="607"/>
      <c r="AH1058" s="607"/>
      <c r="AI1058" s="607"/>
      <c r="AJ1058" s="607"/>
      <c r="AK1058" s="2010"/>
      <c r="AL1058" s="3559"/>
      <c r="AM1058" s="3928"/>
      <c r="AN1058" s="2006"/>
      <c r="AO1058" s="4305">
        <f t="shared" si="929"/>
        <v>0</v>
      </c>
      <c r="AP1058" s="4305"/>
    </row>
    <row r="1059" spans="1:42" ht="30" x14ac:dyDescent="0.25">
      <c r="A1059" s="47">
        <v>1</v>
      </c>
      <c r="B1059" s="2507" t="s">
        <v>208</v>
      </c>
      <c r="C1059" s="2298"/>
      <c r="D1059" s="346"/>
      <c r="E1059" s="2481"/>
      <c r="F1059" s="4410"/>
      <c r="G1059" s="2481">
        <f t="shared" si="951"/>
        <v>0</v>
      </c>
      <c r="H1059" s="69"/>
      <c r="I1059" s="366"/>
      <c r="J1059" s="366"/>
      <c r="K1059" s="3452"/>
      <c r="L1059" s="101"/>
      <c r="M1059" s="101"/>
      <c r="N1059" s="389"/>
      <c r="O1059" s="3896"/>
      <c r="P1059" s="389">
        <f t="shared" si="952"/>
        <v>0</v>
      </c>
      <c r="Q1059" s="389"/>
      <c r="R1059" s="389"/>
      <c r="S1059" s="389"/>
      <c r="T1059" s="389"/>
      <c r="U1059" s="389"/>
      <c r="V1059" s="607"/>
      <c r="W1059" s="607"/>
      <c r="X1059" s="607"/>
      <c r="Y1059" s="607"/>
      <c r="Z1059" s="607"/>
      <c r="AA1059" s="607"/>
      <c r="AB1059" s="607"/>
      <c r="AC1059" s="607"/>
      <c r="AD1059" s="2985"/>
      <c r="AE1059" s="607"/>
      <c r="AF1059" s="3022"/>
      <c r="AG1059" s="607"/>
      <c r="AH1059" s="607"/>
      <c r="AI1059" s="607"/>
      <c r="AJ1059" s="607"/>
      <c r="AK1059" s="2010"/>
      <c r="AL1059" s="3559"/>
      <c r="AM1059" s="3928"/>
      <c r="AN1059" s="2006"/>
      <c r="AO1059" s="4305">
        <f t="shared" si="929"/>
        <v>0</v>
      </c>
      <c r="AP1059" s="4305"/>
    </row>
    <row r="1060" spans="1:42" ht="72" x14ac:dyDescent="0.25">
      <c r="A1060" s="47">
        <v>1</v>
      </c>
      <c r="B1060" s="2508" t="s">
        <v>478</v>
      </c>
      <c r="C1060" s="2223"/>
      <c r="D1060" s="346"/>
      <c r="E1060" s="2481">
        <v>550</v>
      </c>
      <c r="F1060" s="4410">
        <v>550</v>
      </c>
      <c r="G1060" s="2481">
        <f t="shared" si="951"/>
        <v>0</v>
      </c>
      <c r="H1060" s="69">
        <f>E1060/12*$B$4</f>
        <v>320.83333333333337</v>
      </c>
      <c r="I1060" s="366">
        <v>227</v>
      </c>
      <c r="J1060" s="366">
        <f>I1060/H1060*100</f>
        <v>70.753246753246742</v>
      </c>
      <c r="K1060" s="3452">
        <v>3</v>
      </c>
      <c r="L1060" s="101"/>
      <c r="M1060" s="101"/>
      <c r="N1060" s="389"/>
      <c r="O1060" s="3896"/>
      <c r="P1060" s="389">
        <f t="shared" si="952"/>
        <v>0</v>
      </c>
      <c r="Q1060" s="389"/>
      <c r="R1060" s="389"/>
      <c r="S1060" s="389"/>
      <c r="T1060" s="389"/>
      <c r="U1060" s="389"/>
      <c r="V1060" s="607"/>
      <c r="W1060" s="607"/>
      <c r="X1060" s="607"/>
      <c r="Y1060" s="607"/>
      <c r="Z1060" s="607"/>
      <c r="AA1060" s="607"/>
      <c r="AB1060" s="607"/>
      <c r="AC1060" s="607"/>
      <c r="AD1060" s="2985"/>
      <c r="AE1060" s="607">
        <f>AK1060-AJ1060-AG1060</f>
        <v>0</v>
      </c>
      <c r="AF1060" s="3022"/>
      <c r="AG1060" s="607"/>
      <c r="AH1060" s="607"/>
      <c r="AI1060" s="607"/>
      <c r="AJ1060" s="607"/>
      <c r="AK1060" s="2010"/>
      <c r="AL1060" s="3559"/>
      <c r="AM1060" s="3928"/>
      <c r="AN1060" s="2006"/>
      <c r="AO1060" s="4305">
        <f t="shared" si="929"/>
        <v>0</v>
      </c>
      <c r="AP1060" s="4305"/>
    </row>
    <row r="1061" spans="1:42" x14ac:dyDescent="0.25">
      <c r="B1061" s="2508" t="s">
        <v>242</v>
      </c>
      <c r="C1061" s="2244"/>
      <c r="D1061" s="432"/>
      <c r="E1061" s="4302">
        <f>SUM(E1062:E1063)</f>
        <v>2014</v>
      </c>
      <c r="F1061" s="4432">
        <f>SUM(F1062:F1063)</f>
        <v>2014</v>
      </c>
      <c r="G1061" s="4302">
        <f t="shared" si="951"/>
        <v>0</v>
      </c>
      <c r="H1061" s="75">
        <f t="shared" ref="H1061:I1061" si="967">SUM(H1062:H1063)</f>
        <v>1174.8333333333333</v>
      </c>
      <c r="I1061" s="433">
        <f t="shared" si="967"/>
        <v>736</v>
      </c>
      <c r="J1061" s="433">
        <f t="shared" ref="J1061:J1063" si="968">I1061/H1061*100</f>
        <v>62.647183997730181</v>
      </c>
      <c r="K1061" s="3453"/>
      <c r="L1061" s="319"/>
      <c r="M1061" s="319"/>
      <c r="N1061" s="390"/>
      <c r="O1061" s="3926"/>
      <c r="P1061" s="390">
        <f t="shared" si="952"/>
        <v>0</v>
      </c>
      <c r="Q1061" s="390"/>
      <c r="R1061" s="390"/>
      <c r="S1061" s="390"/>
      <c r="T1061" s="390"/>
      <c r="U1061" s="390"/>
      <c r="V1061" s="607"/>
      <c r="W1061" s="607"/>
      <c r="X1061" s="607"/>
      <c r="Y1061" s="607"/>
      <c r="Z1061" s="607">
        <v>1284.5894599999999</v>
      </c>
      <c r="AA1061" s="607">
        <v>1284.5894599999999</v>
      </c>
      <c r="AB1061" s="607">
        <v>1284.5894599999999</v>
      </c>
      <c r="AC1061" s="607">
        <v>1284.5894599999999</v>
      </c>
      <c r="AD1061" s="2985">
        <f>V1061/12*$B$4+(W1061-V1061)/11*6+(X1061-W1061)/10*5+(Y1061-X1061)/9*4+(Z1061-Y1061)/8*3+(AA1061-Z1061)/7*2+(AB1061-AA1061)/6*1+(AC1061-AB1061)</f>
        <v>481.72104749999994</v>
      </c>
      <c r="AE1061" s="607">
        <f>AK1061-AJ1061-AG1061</f>
        <v>289.66866000000005</v>
      </c>
      <c r="AF1061" s="3022"/>
      <c r="AG1061" s="607"/>
      <c r="AH1061" s="607">
        <f>AE1061-AD1061</f>
        <v>-192.0523874999999</v>
      </c>
      <c r="AI1061" s="607"/>
      <c r="AJ1061" s="607">
        <v>0</v>
      </c>
      <c r="AK1061" s="2010">
        <v>289.66866000000005</v>
      </c>
      <c r="AL1061" s="3559"/>
      <c r="AM1061" s="3960"/>
      <c r="AN1061" s="2006"/>
      <c r="AO1061" s="4305">
        <f t="shared" si="929"/>
        <v>1284589.46</v>
      </c>
      <c r="AP1061" s="4305"/>
    </row>
    <row r="1062" spans="1:42" ht="75" x14ac:dyDescent="0.25">
      <c r="B1062" s="4303" t="s">
        <v>455</v>
      </c>
      <c r="C1062" s="2244"/>
      <c r="D1062" s="432"/>
      <c r="E1062" s="4304">
        <v>1000</v>
      </c>
      <c r="F1062" s="4433">
        <v>1000</v>
      </c>
      <c r="G1062" s="4304">
        <f t="shared" si="951"/>
        <v>0</v>
      </c>
      <c r="H1062" s="75">
        <f t="shared" ref="H1062:H1063" si="969">E1062/12*$B$4</f>
        <v>583.33333333333326</v>
      </c>
      <c r="I1062" s="433">
        <v>558</v>
      </c>
      <c r="J1062" s="433">
        <f t="shared" si="968"/>
        <v>95.657142857142873</v>
      </c>
      <c r="K1062" s="3453"/>
      <c r="L1062" s="319"/>
      <c r="M1062" s="319"/>
      <c r="N1062" s="390"/>
      <c r="O1062" s="3926"/>
      <c r="P1062" s="390">
        <f t="shared" si="952"/>
        <v>0</v>
      </c>
      <c r="Q1062" s="390"/>
      <c r="R1062" s="390"/>
      <c r="S1062" s="390"/>
      <c r="T1062" s="390"/>
      <c r="U1062" s="390"/>
      <c r="V1062" s="607"/>
      <c r="W1062" s="607"/>
      <c r="X1062" s="607"/>
      <c r="Y1062" s="607"/>
      <c r="Z1062" s="607"/>
      <c r="AA1062" s="607"/>
      <c r="AB1062" s="607"/>
      <c r="AC1062" s="607"/>
      <c r="AD1062" s="2985"/>
      <c r="AE1062" s="607"/>
      <c r="AF1062" s="3022"/>
      <c r="AG1062" s="607"/>
      <c r="AH1062" s="607"/>
      <c r="AI1062" s="607"/>
      <c r="AJ1062" s="607"/>
      <c r="AK1062" s="2010"/>
      <c r="AL1062" s="3559"/>
      <c r="AM1062" s="3960"/>
      <c r="AN1062" s="2006"/>
      <c r="AO1062" s="4305">
        <f t="shared" si="929"/>
        <v>0</v>
      </c>
      <c r="AP1062" s="4305"/>
    </row>
    <row r="1063" spans="1:42" ht="60" x14ac:dyDescent="0.25">
      <c r="B1063" s="4303" t="s">
        <v>550</v>
      </c>
      <c r="C1063" s="2244"/>
      <c r="D1063" s="432"/>
      <c r="E1063" s="1265">
        <v>1014</v>
      </c>
      <c r="F1063" s="3912">
        <v>1014</v>
      </c>
      <c r="G1063" s="1265">
        <f t="shared" si="951"/>
        <v>0</v>
      </c>
      <c r="H1063" s="75">
        <f t="shared" si="969"/>
        <v>591.5</v>
      </c>
      <c r="I1063" s="433">
        <v>178</v>
      </c>
      <c r="J1063" s="433">
        <f t="shared" si="968"/>
        <v>30.092983939137785</v>
      </c>
      <c r="K1063" s="3453"/>
      <c r="L1063" s="319"/>
      <c r="M1063" s="319"/>
      <c r="N1063" s="390"/>
      <c r="O1063" s="3926"/>
      <c r="P1063" s="390">
        <f t="shared" si="952"/>
        <v>0</v>
      </c>
      <c r="Q1063" s="390"/>
      <c r="R1063" s="390"/>
      <c r="S1063" s="390"/>
      <c r="T1063" s="390"/>
      <c r="U1063" s="390"/>
      <c r="V1063" s="607"/>
      <c r="W1063" s="607"/>
      <c r="X1063" s="607"/>
      <c r="Y1063" s="607"/>
      <c r="Z1063" s="607"/>
      <c r="AA1063" s="607"/>
      <c r="AB1063" s="607"/>
      <c r="AC1063" s="607"/>
      <c r="AD1063" s="2985"/>
      <c r="AE1063" s="607"/>
      <c r="AF1063" s="3022"/>
      <c r="AG1063" s="607"/>
      <c r="AH1063" s="607"/>
      <c r="AI1063" s="607"/>
      <c r="AJ1063" s="607"/>
      <c r="AK1063" s="2010"/>
      <c r="AL1063" s="3559"/>
      <c r="AM1063" s="3960"/>
      <c r="AN1063" s="2006"/>
      <c r="AO1063" s="4305">
        <f t="shared" si="929"/>
        <v>0</v>
      </c>
      <c r="AP1063" s="4305"/>
    </row>
    <row r="1064" spans="1:42" ht="29.25" x14ac:dyDescent="0.25">
      <c r="A1064" s="47">
        <v>1</v>
      </c>
      <c r="B1064" s="2434" t="s">
        <v>382</v>
      </c>
      <c r="C1064" s="2244"/>
      <c r="D1064" s="432"/>
      <c r="E1064" s="1498">
        <f>E1046</f>
        <v>49515.25</v>
      </c>
      <c r="F1064" s="3931">
        <f>F1046</f>
        <v>49515.25</v>
      </c>
      <c r="G1064" s="1498">
        <f t="shared" si="951"/>
        <v>0</v>
      </c>
      <c r="H1064" s="130">
        <f>H1046</f>
        <v>28884.5</v>
      </c>
      <c r="I1064" s="435">
        <f>I1046</f>
        <v>29372.42</v>
      </c>
      <c r="J1064" s="435">
        <f>I1064/H1064*100</f>
        <v>101.68921047620697</v>
      </c>
      <c r="K1064" s="3454">
        <f>K1046</f>
        <v>667</v>
      </c>
      <c r="L1064" s="319"/>
      <c r="M1064" s="319"/>
      <c r="N1064" s="390"/>
      <c r="O1064" s="3926"/>
      <c r="P1064" s="390">
        <f t="shared" si="952"/>
        <v>0</v>
      </c>
      <c r="Q1064" s="390"/>
      <c r="R1064" s="390"/>
      <c r="S1064" s="390"/>
      <c r="T1064" s="390"/>
      <c r="U1064" s="390"/>
      <c r="V1064" s="607"/>
      <c r="W1064" s="607"/>
      <c r="X1064" s="607"/>
      <c r="Y1064" s="607"/>
      <c r="Z1064" s="607"/>
      <c r="AA1064" s="607"/>
      <c r="AB1064" s="607"/>
      <c r="AC1064" s="607"/>
      <c r="AD1064" s="2985"/>
      <c r="AE1064" s="607"/>
      <c r="AF1064" s="3022"/>
      <c r="AG1064" s="607"/>
      <c r="AH1064" s="607"/>
      <c r="AI1064" s="607"/>
      <c r="AJ1064" s="607"/>
      <c r="AK1064" s="2010"/>
      <c r="AL1064" s="3559"/>
      <c r="AM1064" s="3957">
        <f>AM1046</f>
        <v>0</v>
      </c>
      <c r="AN1064" s="2006"/>
      <c r="AO1064" s="4305">
        <f t="shared" si="929"/>
        <v>0</v>
      </c>
      <c r="AP1064" s="4305"/>
    </row>
    <row r="1065" spans="1:42" s="73" customFormat="1" ht="29.25" x14ac:dyDescent="0.25">
      <c r="A1065" s="47">
        <v>1</v>
      </c>
      <c r="B1065" s="2434" t="s">
        <v>383</v>
      </c>
      <c r="C1065" s="2244"/>
      <c r="D1065" s="432"/>
      <c r="E1065" s="1498">
        <f>E1054</f>
        <v>27035.787234042553</v>
      </c>
      <c r="F1065" s="3931">
        <f>F1054</f>
        <v>27035.787234042553</v>
      </c>
      <c r="G1065" s="1498">
        <f t="shared" si="951"/>
        <v>0</v>
      </c>
      <c r="H1065" s="130">
        <f>H1054</f>
        <v>15770.54255319149</v>
      </c>
      <c r="I1065" s="435">
        <f>I1054</f>
        <v>15836.91170212766</v>
      </c>
      <c r="J1065" s="435">
        <f>I1065/H1065*100</f>
        <v>100.4208425215069</v>
      </c>
      <c r="K1065" s="3454">
        <f>K1054</f>
        <v>229</v>
      </c>
      <c r="L1065" s="319"/>
      <c r="M1065" s="319"/>
      <c r="N1065" s="390"/>
      <c r="O1065" s="3926"/>
      <c r="P1065" s="390">
        <f t="shared" si="952"/>
        <v>0</v>
      </c>
      <c r="Q1065" s="390"/>
      <c r="R1065" s="1386"/>
      <c r="S1065" s="390"/>
      <c r="T1065" s="390"/>
      <c r="U1065" s="1386"/>
      <c r="V1065" s="607"/>
      <c r="W1065" s="607"/>
      <c r="X1065" s="607"/>
      <c r="Y1065" s="607"/>
      <c r="Z1065" s="607"/>
      <c r="AA1065" s="607"/>
      <c r="AB1065" s="607"/>
      <c r="AC1065" s="607"/>
      <c r="AD1065" s="2985"/>
      <c r="AE1065" s="607">
        <f>AK1065-AJ1065-AG1065</f>
        <v>0</v>
      </c>
      <c r="AF1065" s="3022"/>
      <c r="AG1065" s="607"/>
      <c r="AH1065" s="607"/>
      <c r="AI1065" s="607"/>
      <c r="AJ1065" s="607"/>
      <c r="AK1065" s="2010"/>
      <c r="AL1065" s="3559"/>
      <c r="AM1065" s="3957">
        <f>AM1054</f>
        <v>0</v>
      </c>
      <c r="AN1065" s="2006"/>
      <c r="AO1065" s="4305">
        <f t="shared" si="929"/>
        <v>0</v>
      </c>
      <c r="AP1065" s="4305"/>
    </row>
    <row r="1066" spans="1:42" ht="29.25" x14ac:dyDescent="0.25">
      <c r="A1066" s="47">
        <v>1</v>
      </c>
      <c r="B1066" s="2434" t="s">
        <v>384</v>
      </c>
      <c r="C1066" s="667"/>
      <c r="D1066" s="439"/>
      <c r="E1066" s="1643">
        <f>E1060+E1058</f>
        <v>550</v>
      </c>
      <c r="F1066" s="3932">
        <f>F1060+F1058</f>
        <v>550</v>
      </c>
      <c r="G1066" s="1643">
        <f t="shared" si="951"/>
        <v>0</v>
      </c>
      <c r="H1066" s="437">
        <f>H1060+H1058</f>
        <v>320.83333333333337</v>
      </c>
      <c r="I1066" s="437">
        <f>I1060+I1058</f>
        <v>227</v>
      </c>
      <c r="J1066" s="437">
        <f>I1066/H1066*100</f>
        <v>70.753246753246742</v>
      </c>
      <c r="K1066" s="3455">
        <f>K1060+K1058</f>
        <v>3</v>
      </c>
      <c r="L1066" s="323"/>
      <c r="M1066" s="323"/>
      <c r="N1066" s="397"/>
      <c r="O1066" s="3904"/>
      <c r="P1066" s="397">
        <f t="shared" si="952"/>
        <v>0</v>
      </c>
      <c r="Q1066" s="397"/>
      <c r="R1066" s="383"/>
      <c r="S1066" s="397"/>
      <c r="T1066" s="397"/>
      <c r="U1066" s="383"/>
      <c r="V1066" s="610">
        <v>517.05499999999995</v>
      </c>
      <c r="W1066" s="610">
        <v>517.05499999999995</v>
      </c>
      <c r="X1066" s="610">
        <v>517.05499999999995</v>
      </c>
      <c r="Y1066" s="610">
        <v>517.05499999999995</v>
      </c>
      <c r="Z1066" s="610">
        <v>517.05499999999995</v>
      </c>
      <c r="AA1066" s="610">
        <v>517.05499999999995</v>
      </c>
      <c r="AB1066" s="610">
        <v>517.05499999999995</v>
      </c>
      <c r="AC1066" s="610">
        <v>517.05499999999995</v>
      </c>
      <c r="AD1066" s="3328">
        <f>V1066/12*$B$4+(W1066-V1066)/11*6+(X1066-W1066)/10*5+(Y1066-X1066)/9*4+(Z1066-Y1066)/8*3+(AA1066-Z1066)/7*2+(AB1066-AA1066)/6*1+(AC1066-AB1066)</f>
        <v>301.61541666666665</v>
      </c>
      <c r="AE1066" s="1889">
        <f>AK1066-AJ1066-AG1066</f>
        <v>213.40269999999998</v>
      </c>
      <c r="AF1066" s="3023"/>
      <c r="AG1066" s="719"/>
      <c r="AH1066" s="610">
        <f>AE1066-AD1066</f>
        <v>-88.212716666666665</v>
      </c>
      <c r="AI1066" s="610"/>
      <c r="AJ1066" s="610">
        <v>0</v>
      </c>
      <c r="AK1066" s="2008">
        <v>213.40269999999998</v>
      </c>
      <c r="AL1066" s="3557">
        <v>2.6501999999999999</v>
      </c>
      <c r="AM1066" s="3953">
        <f>AM1060+AM1058</f>
        <v>0</v>
      </c>
      <c r="AN1066" s="3318"/>
      <c r="AO1066" s="4305">
        <f t="shared" si="929"/>
        <v>517054.99999999994</v>
      </c>
      <c r="AP1066" s="4305"/>
    </row>
    <row r="1067" spans="1:42" x14ac:dyDescent="0.25">
      <c r="A1067" s="47">
        <v>1</v>
      </c>
      <c r="B1067" s="2435" t="s">
        <v>139</v>
      </c>
      <c r="C1067" s="667"/>
      <c r="D1067" s="108"/>
      <c r="E1067" s="1506">
        <f>E1064+E1066+E1055*2.9+E1057/4.2</f>
        <v>128217.65</v>
      </c>
      <c r="F1067" s="4421">
        <f>F1064+F1066+F1055*2.9+F1057/4.2</f>
        <v>128217.65</v>
      </c>
      <c r="G1067" s="1506">
        <f t="shared" si="951"/>
        <v>0</v>
      </c>
      <c r="H1067" s="473">
        <f>H1064+H1066+H1055*2.9+H1057/4.2</f>
        <v>74793.266666666663</v>
      </c>
      <c r="I1067" s="473">
        <f>I1064+I1066+I1055*2.9+I1057/4.2</f>
        <v>75382.227142857126</v>
      </c>
      <c r="J1067" s="437">
        <f>I1067/H1067*100</f>
        <v>100.78745120040725</v>
      </c>
      <c r="K1067" s="3455">
        <f>K1064+K1066+K1055*2.9+K1057/4.2</f>
        <v>1334.1</v>
      </c>
      <c r="L1067" s="479"/>
      <c r="M1067" s="479"/>
      <c r="N1067" s="473"/>
      <c r="O1067" s="3935"/>
      <c r="P1067" s="473">
        <f t="shared" si="952"/>
        <v>0</v>
      </c>
      <c r="Q1067" s="473"/>
      <c r="R1067" s="473"/>
      <c r="S1067" s="473"/>
      <c r="T1067" s="473"/>
      <c r="U1067" s="473"/>
      <c r="V1067" s="610">
        <f>V1066+V1045</f>
        <v>78850.04359999999</v>
      </c>
      <c r="W1067" s="610">
        <f>W1066+W1045</f>
        <v>78850.04359999999</v>
      </c>
      <c r="X1067" s="610">
        <f>X1066+X1045</f>
        <v>78850.04359999999</v>
      </c>
      <c r="Y1067" s="610">
        <f>Y1066+Y1045</f>
        <v>78850.04359999999</v>
      </c>
      <c r="Z1067" s="610">
        <f>Z1066+Z1045+Z1061</f>
        <v>80134.633059999993</v>
      </c>
      <c r="AA1067" s="610">
        <f>AA1066+AA1045+AA1061</f>
        <v>80134.633059999993</v>
      </c>
      <c r="AB1067" s="610">
        <f>AB1066+AB1045+AB1061</f>
        <v>80134.633059999993</v>
      </c>
      <c r="AC1067" s="610">
        <f>AC1066+AC1045+AC1061</f>
        <v>80134.633059999993</v>
      </c>
      <c r="AD1067" s="3329">
        <f t="shared" ref="AD1067:AK1067" si="970">AD1066+AD1045+AD1061</f>
        <v>46477.579814166667</v>
      </c>
      <c r="AE1067" s="610">
        <f t="shared" si="970"/>
        <v>46604.524790000003</v>
      </c>
      <c r="AF1067" s="3020">
        <f t="shared" si="970"/>
        <v>0</v>
      </c>
      <c r="AG1067" s="610">
        <f t="shared" si="970"/>
        <v>0</v>
      </c>
      <c r="AH1067" s="610">
        <f t="shared" si="970"/>
        <v>126.94497583333782</v>
      </c>
      <c r="AI1067" s="610">
        <f t="shared" si="970"/>
        <v>0</v>
      </c>
      <c r="AJ1067" s="610">
        <f t="shared" si="970"/>
        <v>-1.19798</v>
      </c>
      <c r="AK1067" s="2008">
        <f t="shared" si="970"/>
        <v>46603.326810000006</v>
      </c>
      <c r="AL1067" s="3557">
        <f t="shared" ref="AL1067" si="971">AL1066+AL1045</f>
        <v>768.0811799999999</v>
      </c>
      <c r="AM1067" s="3935">
        <f>AM1064+AM1066+AM1055*2.9+AM1057/4.2</f>
        <v>0</v>
      </c>
      <c r="AN1067" s="3318">
        <f t="shared" ref="AN1067" si="972">AN1066+AN1045</f>
        <v>0</v>
      </c>
      <c r="AO1067" s="4305">
        <f t="shared" si="929"/>
        <v>80134633.059999987</v>
      </c>
      <c r="AP1067" s="4305"/>
    </row>
    <row r="1068" spans="1:42" x14ac:dyDescent="0.25">
      <c r="A1068" s="47">
        <v>1</v>
      </c>
      <c r="B1068" s="111" t="s">
        <v>29</v>
      </c>
      <c r="C1068" s="2296"/>
      <c r="D1068" s="111"/>
      <c r="E1068" s="1631"/>
      <c r="F1068" s="4385"/>
      <c r="G1068" s="1631">
        <f t="shared" si="951"/>
        <v>0</v>
      </c>
      <c r="H1068" s="399"/>
      <c r="I1068" s="399"/>
      <c r="J1068" s="399"/>
      <c r="K1068" s="3422"/>
      <c r="L1068" s="326"/>
      <c r="M1068" s="326"/>
      <c r="N1068" s="384"/>
      <c r="O1068" s="3895"/>
      <c r="P1068" s="384">
        <f t="shared" si="952"/>
        <v>0</v>
      </c>
      <c r="Q1068" s="384"/>
      <c r="R1068" s="384"/>
      <c r="S1068" s="384"/>
      <c r="T1068" s="384"/>
      <c r="U1068" s="384"/>
      <c r="V1068" s="1137"/>
      <c r="W1068" s="1137"/>
      <c r="X1068" s="1137"/>
      <c r="Y1068" s="1137"/>
      <c r="Z1068" s="1137"/>
      <c r="AA1068" s="1137"/>
      <c r="AB1068" s="1137"/>
      <c r="AC1068" s="1137"/>
      <c r="AD1068" s="2984"/>
      <c r="AE1068" s="1137">
        <f t="shared" ref="AE1068:AE1083" si="973">AK1068-AJ1068-AG1068</f>
        <v>0</v>
      </c>
      <c r="AF1068" s="3021"/>
      <c r="AG1068" s="1137"/>
      <c r="AH1068" s="1137"/>
      <c r="AI1068" s="1137"/>
      <c r="AJ1068" s="1137"/>
      <c r="AK1068" s="2009"/>
      <c r="AL1068" s="3558"/>
      <c r="AM1068" s="3888"/>
      <c r="AN1068" s="2071"/>
      <c r="AO1068" s="4305">
        <f t="shared" si="929"/>
        <v>0</v>
      </c>
      <c r="AP1068" s="4305"/>
    </row>
    <row r="1069" spans="1:42" ht="29.25" x14ac:dyDescent="0.25">
      <c r="A1069" s="194">
        <v>1</v>
      </c>
      <c r="B1069" s="3258" t="s">
        <v>16</v>
      </c>
      <c r="C1069" s="2216"/>
      <c r="D1069" s="442"/>
      <c r="E1069" s="1497"/>
      <c r="F1069" s="3955"/>
      <c r="G1069" s="1497">
        <f t="shared" si="951"/>
        <v>0</v>
      </c>
      <c r="H1069" s="389"/>
      <c r="I1069" s="389"/>
      <c r="J1069" s="389"/>
      <c r="K1069" s="3428"/>
      <c r="L1069" s="94"/>
      <c r="M1069" s="94"/>
      <c r="N1069" s="389"/>
      <c r="O1069" s="3896"/>
      <c r="P1069" s="389">
        <f t="shared" si="952"/>
        <v>0</v>
      </c>
      <c r="Q1069" s="389"/>
      <c r="R1069" s="389"/>
      <c r="S1069" s="71"/>
      <c r="T1069" s="239"/>
      <c r="U1069" s="71"/>
      <c r="V1069" s="607"/>
      <c r="W1069" s="607"/>
      <c r="X1069" s="607"/>
      <c r="Y1069" s="607"/>
      <c r="Z1069" s="607"/>
      <c r="AA1069" s="607"/>
      <c r="AB1069" s="607"/>
      <c r="AC1069" s="607"/>
      <c r="AD1069" s="2985"/>
      <c r="AE1069" s="607">
        <f t="shared" si="973"/>
        <v>0</v>
      </c>
      <c r="AF1069" s="3022"/>
      <c r="AG1069" s="607"/>
      <c r="AH1069" s="607"/>
      <c r="AI1069" s="607"/>
      <c r="AJ1069" s="607"/>
      <c r="AK1069" s="2010"/>
      <c r="AL1069" s="3559"/>
      <c r="AM1069" s="3896"/>
      <c r="AN1069" s="2006"/>
      <c r="AO1069" s="4305">
        <f t="shared" si="929"/>
        <v>0</v>
      </c>
      <c r="AP1069" s="4305"/>
    </row>
    <row r="1070" spans="1:42" x14ac:dyDescent="0.25">
      <c r="A1070" s="194">
        <v>1</v>
      </c>
      <c r="B1070" s="1819" t="s">
        <v>24</v>
      </c>
      <c r="C1070" s="2289"/>
      <c r="D1070" s="453">
        <v>240</v>
      </c>
      <c r="E1070" s="1499">
        <v>219</v>
      </c>
      <c r="F1070" s="4398">
        <v>219</v>
      </c>
      <c r="G1070" s="1499">
        <f t="shared" si="951"/>
        <v>0</v>
      </c>
      <c r="H1070" s="69">
        <f>ROUND(E1070/12*$B$4,0)</f>
        <v>128</v>
      </c>
      <c r="I1070" s="69">
        <v>150</v>
      </c>
      <c r="J1070" s="69">
        <f>I1070/H1070*100</f>
        <v>117.1875</v>
      </c>
      <c r="K1070" s="3375">
        <v>15</v>
      </c>
      <c r="L1070" s="101">
        <v>5</v>
      </c>
      <c r="M1070" s="70">
        <f>R1070/I1070</f>
        <v>6.1533333333333333</v>
      </c>
      <c r="N1070" s="71">
        <f>ROUND(E1070*L1070,0)</f>
        <v>1095</v>
      </c>
      <c r="O1070" s="4067">
        <v>1095</v>
      </c>
      <c r="P1070" s="71">
        <f t="shared" si="952"/>
        <v>0</v>
      </c>
      <c r="Q1070" s="71">
        <f t="shared" ref="Q1070:Q1071" si="974">ROUND(N1070/12*$B$4,0)</f>
        <v>639</v>
      </c>
      <c r="R1070" s="71">
        <v>923</v>
      </c>
      <c r="S1070" s="71">
        <f>R1070/Q1070*100</f>
        <v>144.44444444444443</v>
      </c>
      <c r="T1070" s="71">
        <f>ROUND(N1070/D1070,0)</f>
        <v>5</v>
      </c>
      <c r="U1070" s="71">
        <f>R1070/$B$4*12/T1070</f>
        <v>316.45714285714286</v>
      </c>
      <c r="V1070" s="607"/>
      <c r="W1070" s="607"/>
      <c r="X1070" s="607"/>
      <c r="Y1070" s="607"/>
      <c r="Z1070" s="607"/>
      <c r="AA1070" s="607"/>
      <c r="AB1070" s="607"/>
      <c r="AC1070" s="607"/>
      <c r="AD1070" s="2985"/>
      <c r="AE1070" s="607">
        <f t="shared" si="973"/>
        <v>0</v>
      </c>
      <c r="AF1070" s="3022"/>
      <c r="AG1070" s="607"/>
      <c r="AH1070" s="607"/>
      <c r="AI1070" s="607"/>
      <c r="AJ1070" s="607"/>
      <c r="AK1070" s="2010"/>
      <c r="AL1070" s="3559"/>
      <c r="AM1070" s="3832"/>
      <c r="AN1070" s="2006"/>
      <c r="AO1070" s="4305">
        <f t="shared" si="929"/>
        <v>0</v>
      </c>
      <c r="AP1070" s="4305"/>
    </row>
    <row r="1071" spans="1:42" s="73" customFormat="1" x14ac:dyDescent="0.25">
      <c r="A1071" s="194">
        <v>1</v>
      </c>
      <c r="B1071" s="1819" t="s">
        <v>26</v>
      </c>
      <c r="C1071" s="2299"/>
      <c r="D1071" s="415">
        <v>240</v>
      </c>
      <c r="E1071" s="1500">
        <v>1200</v>
      </c>
      <c r="F1071" s="4423">
        <v>1200</v>
      </c>
      <c r="G1071" s="1500">
        <f t="shared" si="951"/>
        <v>0</v>
      </c>
      <c r="H1071" s="69">
        <f>ROUND(E1071/12*$B$4,0)</f>
        <v>700</v>
      </c>
      <c r="I1071" s="75">
        <v>649</v>
      </c>
      <c r="J1071" s="69">
        <f>I1071/H1071*100</f>
        <v>92.714285714285722</v>
      </c>
      <c r="K1071" s="3376">
        <v>19</v>
      </c>
      <c r="L1071" s="319">
        <v>7.1</v>
      </c>
      <c r="M1071" s="70">
        <f>R1071/I1071</f>
        <v>7.0138674884437595</v>
      </c>
      <c r="N1071" s="71">
        <f>ROUND(E1071*L1071,0)</f>
        <v>8520</v>
      </c>
      <c r="O1071" s="4067">
        <v>8520</v>
      </c>
      <c r="P1071" s="71">
        <f t="shared" si="952"/>
        <v>0</v>
      </c>
      <c r="Q1071" s="71">
        <f t="shared" si="974"/>
        <v>4970</v>
      </c>
      <c r="R1071" s="77">
        <v>4552</v>
      </c>
      <c r="S1071" s="71">
        <f>R1071/Q1071*100</f>
        <v>91.589537223340045</v>
      </c>
      <c r="T1071" s="71">
        <f>ROUND(N1071/D1071,0)</f>
        <v>36</v>
      </c>
      <c r="U1071" s="71">
        <f>R1071/$B$4*12/T1071</f>
        <v>216.76190476190479</v>
      </c>
      <c r="V1071" s="607"/>
      <c r="W1071" s="607"/>
      <c r="X1071" s="607"/>
      <c r="Y1071" s="607"/>
      <c r="Z1071" s="607"/>
      <c r="AA1071" s="607"/>
      <c r="AB1071" s="607"/>
      <c r="AC1071" s="607"/>
      <c r="AD1071" s="2985"/>
      <c r="AE1071" s="607">
        <f t="shared" si="973"/>
        <v>0</v>
      </c>
      <c r="AF1071" s="3022"/>
      <c r="AG1071" s="607"/>
      <c r="AH1071" s="607"/>
      <c r="AI1071" s="607"/>
      <c r="AJ1071" s="607"/>
      <c r="AK1071" s="2010"/>
      <c r="AL1071" s="3559"/>
      <c r="AM1071" s="3833"/>
      <c r="AN1071" s="2006"/>
      <c r="AO1071" s="4305">
        <f t="shared" si="929"/>
        <v>0</v>
      </c>
      <c r="AP1071" s="4305"/>
    </row>
    <row r="1072" spans="1:42" x14ac:dyDescent="0.25">
      <c r="A1072" s="194">
        <v>1</v>
      </c>
      <c r="B1072" s="1279" t="s">
        <v>189</v>
      </c>
      <c r="C1072" s="3231"/>
      <c r="D1072" s="408"/>
      <c r="E1072" s="1501">
        <f>SUM(E1070:E1071)</f>
        <v>1419</v>
      </c>
      <c r="F1072" s="4399">
        <f>SUM(F1070:F1071)</f>
        <v>1419</v>
      </c>
      <c r="G1072" s="1501">
        <f t="shared" si="951"/>
        <v>0</v>
      </c>
      <c r="H1072" s="130">
        <f>SUM(H1070:H1071)</f>
        <v>828</v>
      </c>
      <c r="I1072" s="130">
        <f>SUM(I1070:I1071)</f>
        <v>799</v>
      </c>
      <c r="J1072" s="164">
        <f>I1072/H1072*100</f>
        <v>96.497584541062793</v>
      </c>
      <c r="K1072" s="3384">
        <f>SUM(K1070:K1071)</f>
        <v>34</v>
      </c>
      <c r="L1072" s="107">
        <f>IF(E1072=0,0,N1072/E1072)</f>
        <v>6.7758985200845663</v>
      </c>
      <c r="M1072" s="76">
        <f>R1072/I1072</f>
        <v>6.8523153942428037</v>
      </c>
      <c r="N1072" s="130">
        <f>SUM(N1070:N1071)</f>
        <v>9615</v>
      </c>
      <c r="O1072" s="3848">
        <v>9615</v>
      </c>
      <c r="P1072" s="130">
        <f t="shared" si="952"/>
        <v>0</v>
      </c>
      <c r="Q1072" s="130">
        <f>SUM(Q1070:Q1071)</f>
        <v>5609</v>
      </c>
      <c r="R1072" s="130">
        <f>SUM(R1070:R1071)</f>
        <v>5475</v>
      </c>
      <c r="S1072" s="77">
        <f>R1072/Q1072*100</f>
        <v>97.610982349794966</v>
      </c>
      <c r="T1072" s="157">
        <f>SUM(T1070:T1071)</f>
        <v>41</v>
      </c>
      <c r="U1072" s="77">
        <f>R1072/$B$4*12/T1072</f>
        <v>228.91986062717771</v>
      </c>
      <c r="V1072" s="1889"/>
      <c r="W1072" s="1889"/>
      <c r="X1072" s="1889"/>
      <c r="Y1072" s="1889"/>
      <c r="Z1072" s="1889"/>
      <c r="AA1072" s="1889"/>
      <c r="AB1072" s="1889"/>
      <c r="AC1072" s="1889"/>
      <c r="AD1072" s="3327"/>
      <c r="AE1072" s="1889">
        <f t="shared" si="973"/>
        <v>0</v>
      </c>
      <c r="AF1072" s="3023"/>
      <c r="AG1072" s="1889"/>
      <c r="AH1072" s="1889"/>
      <c r="AI1072" s="1889"/>
      <c r="AJ1072" s="1889"/>
      <c r="AK1072" s="2011"/>
      <c r="AL1072" s="3560"/>
      <c r="AM1072" s="3848">
        <f>SUM(AM1070:AM1071)</f>
        <v>0</v>
      </c>
      <c r="AN1072" s="3313"/>
      <c r="AO1072" s="4305">
        <f t="shared" si="929"/>
        <v>0</v>
      </c>
      <c r="AP1072" s="4305"/>
    </row>
    <row r="1073" spans="1:42" ht="30" thickBot="1" x14ac:dyDescent="0.3">
      <c r="A1073" s="194">
        <v>1</v>
      </c>
      <c r="B1073" s="1326" t="s">
        <v>222</v>
      </c>
      <c r="C1073" s="131"/>
      <c r="D1073" s="131"/>
      <c r="E1073" s="1644">
        <f>E1072</f>
        <v>1419</v>
      </c>
      <c r="F1073" s="4431">
        <f>F1072</f>
        <v>1419</v>
      </c>
      <c r="G1073" s="1644">
        <f t="shared" si="951"/>
        <v>0</v>
      </c>
      <c r="H1073" s="331">
        <f t="shared" ref="H1073" si="975">H1072</f>
        <v>828</v>
      </c>
      <c r="I1073" s="331">
        <f t="shared" ref="I1073" si="976">I1072</f>
        <v>799</v>
      </c>
      <c r="J1073" s="331">
        <f>I1073/H1073*100</f>
        <v>96.497584541062793</v>
      </c>
      <c r="K1073" s="3457">
        <f t="shared" ref="K1073" si="977">K1072</f>
        <v>34</v>
      </c>
      <c r="L1073" s="133">
        <f>IF(E1073=0,0,N1073/E1073)</f>
        <v>6.7758985200845663</v>
      </c>
      <c r="M1073" s="134">
        <f>R1073/I1073</f>
        <v>6.8523153942428037</v>
      </c>
      <c r="N1073" s="167">
        <f t="shared" ref="N1073:T1073" si="978">N1072</f>
        <v>9615</v>
      </c>
      <c r="O1073" s="4603">
        <v>9615</v>
      </c>
      <c r="P1073" s="167">
        <f t="shared" si="952"/>
        <v>0</v>
      </c>
      <c r="Q1073" s="167">
        <f t="shared" si="978"/>
        <v>5609</v>
      </c>
      <c r="R1073" s="167">
        <f t="shared" si="978"/>
        <v>5475</v>
      </c>
      <c r="S1073" s="136">
        <f>R1073/Q1073*100</f>
        <v>97.610982349794966</v>
      </c>
      <c r="T1073" s="167">
        <f t="shared" si="978"/>
        <v>41</v>
      </c>
      <c r="U1073" s="136">
        <f>R1073/$B$4*12/T1073</f>
        <v>228.91986062717771</v>
      </c>
      <c r="V1073" s="2015">
        <v>21594.679679999997</v>
      </c>
      <c r="W1073" s="2015">
        <v>21594.679679999997</v>
      </c>
      <c r="X1073" s="2015">
        <v>21594.679679999997</v>
      </c>
      <c r="Y1073" s="2015">
        <v>21594.679679999997</v>
      </c>
      <c r="Z1073" s="2015">
        <v>21594.679679999997</v>
      </c>
      <c r="AA1073" s="2015">
        <v>21594.679679999997</v>
      </c>
      <c r="AB1073" s="2015">
        <v>21594.679679999997</v>
      </c>
      <c r="AC1073" s="2015">
        <v>21594.679679999997</v>
      </c>
      <c r="AD1073" s="3328">
        <f>V1073/12*$B$4+(W1073-V1073)/11*6+(X1073-W1073)/10*5+(Y1073-X1073)/9*4+(Z1073-Y1073)/8*3+(AA1073-Z1073)/7*2+(AB1073-AA1073)/6*1+(AC1073-AB1073)</f>
        <v>12596.896479999999</v>
      </c>
      <c r="AE1073" s="2015">
        <f t="shared" si="973"/>
        <v>12192.426540000002</v>
      </c>
      <c r="AF1073" s="3030"/>
      <c r="AG1073" s="2015"/>
      <c r="AH1073" s="2015">
        <f>AE1073-AD1073</f>
        <v>-404.46993999999722</v>
      </c>
      <c r="AI1073" s="2015">
        <v>-47.270160000000004</v>
      </c>
      <c r="AJ1073" s="2015">
        <v>-1.2529400000000002</v>
      </c>
      <c r="AK1073" s="2016">
        <v>12191.173600000002</v>
      </c>
      <c r="AL1073" s="3563">
        <v>537.40260000000001</v>
      </c>
      <c r="AM1073" s="3927">
        <f t="shared" ref="AM1073" si="979">AM1072</f>
        <v>0</v>
      </c>
      <c r="AN1073" s="3850"/>
      <c r="AO1073" s="4305">
        <f t="shared" si="929"/>
        <v>21594679.679999996</v>
      </c>
      <c r="AP1073" s="4305"/>
    </row>
    <row r="1074" spans="1:42" ht="15.75" thickBot="1" x14ac:dyDescent="0.3">
      <c r="A1074" s="47">
        <v>1</v>
      </c>
      <c r="B1074" s="480" t="s">
        <v>422</v>
      </c>
      <c r="C1074" s="2300"/>
      <c r="D1074" s="480"/>
      <c r="E1074" s="1650"/>
      <c r="F1074" s="4393"/>
      <c r="G1074" s="1650">
        <f t="shared" si="951"/>
        <v>0</v>
      </c>
      <c r="H1074" s="481"/>
      <c r="I1074" s="481"/>
      <c r="J1074" s="481"/>
      <c r="K1074" s="3466"/>
      <c r="L1074" s="482"/>
      <c r="M1074" s="482"/>
      <c r="N1074" s="481"/>
      <c r="O1074" s="3958"/>
      <c r="P1074" s="481">
        <f t="shared" si="952"/>
        <v>0</v>
      </c>
      <c r="Q1074" s="481"/>
      <c r="R1074" s="481">
        <f>SUM(R1044,R1067,R1073)</f>
        <v>15484</v>
      </c>
      <c r="S1074" s="481"/>
      <c r="T1074" s="481"/>
      <c r="U1074" s="481"/>
      <c r="V1074" s="742">
        <f t="shared" ref="V1074:AD1074" si="980">SUM(V1044,V1067,V1073)</f>
        <v>223652.42048</v>
      </c>
      <c r="W1074" s="742">
        <f t="shared" si="980"/>
        <v>223652.42048</v>
      </c>
      <c r="X1074" s="742">
        <f t="shared" si="980"/>
        <v>223652.42048</v>
      </c>
      <c r="Y1074" s="742">
        <f t="shared" si="980"/>
        <v>223652.42048</v>
      </c>
      <c r="Z1074" s="742">
        <f t="shared" si="980"/>
        <v>223664.46915999998</v>
      </c>
      <c r="AA1074" s="742">
        <f t="shared" ref="AA1074:AB1074" si="981">SUM(AA1044,AA1067,AA1073)</f>
        <v>223664.46915999998</v>
      </c>
      <c r="AB1074" s="742">
        <f t="shared" si="981"/>
        <v>223664.46915999998</v>
      </c>
      <c r="AC1074" s="742">
        <f t="shared" ref="AC1074" si="982">SUM(AC1044,AC1067,AC1073)</f>
        <v>223664.46915999998</v>
      </c>
      <c r="AD1074" s="2986">
        <f t="shared" si="980"/>
        <v>130468.43020166666</v>
      </c>
      <c r="AE1074" s="742">
        <f t="shared" si="973"/>
        <v>125079.62689999999</v>
      </c>
      <c r="AF1074" s="3031">
        <f t="shared" ref="AF1074:AL1074" si="983">SUM(AF1044,AF1067,AF1073)</f>
        <v>0</v>
      </c>
      <c r="AG1074" s="742">
        <f t="shared" si="983"/>
        <v>-447.02012999999999</v>
      </c>
      <c r="AH1074" s="742">
        <f t="shared" si="983"/>
        <v>-5388.8033016666595</v>
      </c>
      <c r="AI1074" s="4329">
        <f t="shared" si="983"/>
        <v>-138.90492</v>
      </c>
      <c r="AJ1074" s="742">
        <f t="shared" si="983"/>
        <v>-8.97316</v>
      </c>
      <c r="AK1074" s="2017">
        <f t="shared" si="983"/>
        <v>124623.63360999999</v>
      </c>
      <c r="AL1074" s="3564">
        <f t="shared" si="983"/>
        <v>5016.8710000000001</v>
      </c>
      <c r="AM1074" s="3958"/>
      <c r="AN1074" s="3315">
        <f t="shared" ref="AN1074" si="984">SUM(AN1044,AN1067,AN1073)</f>
        <v>0</v>
      </c>
      <c r="AO1074" s="4317">
        <f t="shared" si="929"/>
        <v>223664469.15999997</v>
      </c>
      <c r="AP1074" s="4305"/>
    </row>
    <row r="1075" spans="1:42" x14ac:dyDescent="0.25">
      <c r="A1075" s="47">
        <v>1</v>
      </c>
      <c r="B1075" s="483"/>
      <c r="C1075" s="2301"/>
      <c r="D1075" s="483"/>
      <c r="E1075" s="1631"/>
      <c r="F1075" s="4385"/>
      <c r="G1075" s="1631">
        <f t="shared" si="951"/>
        <v>0</v>
      </c>
      <c r="H1075" s="325"/>
      <c r="I1075" s="325"/>
      <c r="J1075" s="325"/>
      <c r="K1075" s="3448"/>
      <c r="L1075" s="326"/>
      <c r="M1075" s="326"/>
      <c r="N1075" s="325"/>
      <c r="O1075" s="3925"/>
      <c r="P1075" s="325">
        <f t="shared" si="952"/>
        <v>0</v>
      </c>
      <c r="Q1075" s="325"/>
      <c r="R1075" s="325"/>
      <c r="S1075" s="325"/>
      <c r="T1075" s="325"/>
      <c r="U1075" s="325"/>
      <c r="V1075" s="1137"/>
      <c r="W1075" s="1137"/>
      <c r="X1075" s="1137"/>
      <c r="Y1075" s="1137"/>
      <c r="Z1075" s="1137"/>
      <c r="AA1075" s="1137"/>
      <c r="AB1075" s="1137"/>
      <c r="AC1075" s="1137"/>
      <c r="AD1075" s="2984"/>
      <c r="AE1075" s="1137">
        <f t="shared" si="973"/>
        <v>0</v>
      </c>
      <c r="AF1075" s="3021"/>
      <c r="AG1075" s="1137"/>
      <c r="AH1075" s="1137"/>
      <c r="AI1075" s="1137"/>
      <c r="AJ1075" s="1137"/>
      <c r="AK1075" s="2009"/>
      <c r="AL1075" s="3558"/>
      <c r="AM1075" s="3925"/>
      <c r="AN1075" s="2071"/>
      <c r="AO1075" s="4305">
        <f t="shared" si="929"/>
        <v>0</v>
      </c>
      <c r="AP1075" s="4305"/>
    </row>
    <row r="1076" spans="1:42" ht="29.25" x14ac:dyDescent="0.25">
      <c r="A1076" s="47">
        <v>1</v>
      </c>
      <c r="B1076" s="848" t="s">
        <v>586</v>
      </c>
      <c r="C1076" s="848"/>
      <c r="D1076" s="414"/>
      <c r="E1076" s="1499"/>
      <c r="F1076" s="4398"/>
      <c r="G1076" s="1499">
        <f t="shared" si="951"/>
        <v>0</v>
      </c>
      <c r="H1076" s="309"/>
      <c r="I1076" s="309"/>
      <c r="J1076" s="309"/>
      <c r="K1076" s="3419"/>
      <c r="L1076" s="101"/>
      <c r="M1076" s="101"/>
      <c r="N1076" s="309"/>
      <c r="O1076" s="3880"/>
      <c r="P1076" s="309">
        <f t="shared" si="952"/>
        <v>0</v>
      </c>
      <c r="Q1076" s="309"/>
      <c r="R1076" s="309"/>
      <c r="S1076" s="309"/>
      <c r="T1076" s="309"/>
      <c r="U1076" s="309"/>
      <c r="V1076" s="607"/>
      <c r="W1076" s="607"/>
      <c r="X1076" s="607"/>
      <c r="Y1076" s="607"/>
      <c r="Z1076" s="607"/>
      <c r="AA1076" s="607"/>
      <c r="AB1076" s="607"/>
      <c r="AC1076" s="607"/>
      <c r="AD1076" s="2985"/>
      <c r="AE1076" s="607">
        <f t="shared" si="973"/>
        <v>0</v>
      </c>
      <c r="AF1076" s="3022"/>
      <c r="AG1076" s="607"/>
      <c r="AH1076" s="607"/>
      <c r="AI1076" s="607"/>
      <c r="AJ1076" s="607"/>
      <c r="AK1076" s="2010"/>
      <c r="AL1076" s="3559"/>
      <c r="AM1076" s="3880"/>
      <c r="AN1076" s="2006"/>
      <c r="AO1076" s="4305">
        <f t="shared" si="929"/>
        <v>0</v>
      </c>
      <c r="AP1076" s="4305"/>
    </row>
    <row r="1077" spans="1:42" x14ac:dyDescent="0.25">
      <c r="A1077" s="47">
        <v>1</v>
      </c>
      <c r="B1077" s="367" t="s">
        <v>5</v>
      </c>
      <c r="C1077" s="2239"/>
      <c r="D1077" s="367"/>
      <c r="E1077" s="1499"/>
      <c r="F1077" s="4398"/>
      <c r="G1077" s="1499">
        <f t="shared" si="951"/>
        <v>0</v>
      </c>
      <c r="H1077" s="309"/>
      <c r="I1077" s="309"/>
      <c r="J1077" s="309"/>
      <c r="K1077" s="3419"/>
      <c r="L1077" s="101"/>
      <c r="M1077" s="101"/>
      <c r="N1077" s="309"/>
      <c r="O1077" s="3880"/>
      <c r="P1077" s="309">
        <f t="shared" si="952"/>
        <v>0</v>
      </c>
      <c r="Q1077" s="309"/>
      <c r="R1077" s="309"/>
      <c r="S1077" s="309"/>
      <c r="T1077" s="309"/>
      <c r="U1077" s="309"/>
      <c r="V1077" s="607"/>
      <c r="W1077" s="607"/>
      <c r="X1077" s="607"/>
      <c r="Y1077" s="607"/>
      <c r="Z1077" s="607"/>
      <c r="AA1077" s="607"/>
      <c r="AB1077" s="607"/>
      <c r="AC1077" s="607"/>
      <c r="AD1077" s="2985"/>
      <c r="AE1077" s="607">
        <f t="shared" si="973"/>
        <v>0</v>
      </c>
      <c r="AF1077" s="3022"/>
      <c r="AG1077" s="607"/>
      <c r="AH1077" s="607"/>
      <c r="AI1077" s="607"/>
      <c r="AJ1077" s="607"/>
      <c r="AK1077" s="2010"/>
      <c r="AL1077" s="3559"/>
      <c r="AM1077" s="3880"/>
      <c r="AN1077" s="2006"/>
      <c r="AO1077" s="4305">
        <f t="shared" si="929"/>
        <v>0</v>
      </c>
      <c r="AP1077" s="4305"/>
    </row>
    <row r="1078" spans="1:42" x14ac:dyDescent="0.25">
      <c r="A1078" s="47">
        <v>1</v>
      </c>
      <c r="B1078" s="100" t="s">
        <v>25</v>
      </c>
      <c r="C1078" s="3352" t="s">
        <v>310</v>
      </c>
      <c r="D1078" s="100">
        <v>300</v>
      </c>
      <c r="E1078" s="1499">
        <v>1070</v>
      </c>
      <c r="F1078" s="4398">
        <v>1070</v>
      </c>
      <c r="G1078" s="1499">
        <f t="shared" si="951"/>
        <v>0</v>
      </c>
      <c r="H1078" s="69">
        <f>E1078/12*$B$4</f>
        <v>624.16666666666674</v>
      </c>
      <c r="I1078" s="69">
        <v>586</v>
      </c>
      <c r="J1078" s="69">
        <f>I1078/H1078*100</f>
        <v>93.885180240320423</v>
      </c>
      <c r="K1078" s="3375"/>
      <c r="L1078" s="311">
        <v>5.8</v>
      </c>
      <c r="M1078" s="70">
        <f>R1078/I1078</f>
        <v>5.8447098976109215</v>
      </c>
      <c r="N1078" s="71">
        <f>ROUND(E1078*L1078,0)</f>
        <v>6206</v>
      </c>
      <c r="O1078" s="4067">
        <v>6206</v>
      </c>
      <c r="P1078" s="71">
        <f t="shared" si="952"/>
        <v>0</v>
      </c>
      <c r="Q1078" s="71">
        <f t="shared" ref="Q1078:Q1080" si="985">ROUND(N1078/12*$B$4,0)</f>
        <v>3620</v>
      </c>
      <c r="R1078" s="71">
        <v>3425</v>
      </c>
      <c r="S1078" s="71">
        <f>R1078/Q1078*100</f>
        <v>94.613259668508292</v>
      </c>
      <c r="T1078" s="71">
        <f>ROUND(N1078/D1078,0)</f>
        <v>21</v>
      </c>
      <c r="U1078" s="71">
        <f>R1078/$B$4*12/T1078</f>
        <v>279.59183673469386</v>
      </c>
      <c r="V1078" s="607"/>
      <c r="W1078" s="607"/>
      <c r="X1078" s="607"/>
      <c r="Y1078" s="607"/>
      <c r="Z1078" s="607"/>
      <c r="AA1078" s="607"/>
      <c r="AB1078" s="607"/>
      <c r="AC1078" s="607"/>
      <c r="AD1078" s="2985"/>
      <c r="AE1078" s="607">
        <f t="shared" si="973"/>
        <v>0</v>
      </c>
      <c r="AF1078" s="3022"/>
      <c r="AG1078" s="607"/>
      <c r="AH1078" s="607"/>
      <c r="AI1078" s="607"/>
      <c r="AJ1078" s="607"/>
      <c r="AK1078" s="2010"/>
      <c r="AL1078" s="3559"/>
      <c r="AM1078" s="3832"/>
      <c r="AN1078" s="2006"/>
      <c r="AO1078" s="4305">
        <f t="shared" si="929"/>
        <v>0</v>
      </c>
      <c r="AP1078" s="4305"/>
    </row>
    <row r="1079" spans="1:42" x14ac:dyDescent="0.25">
      <c r="A1079" s="47">
        <v>1</v>
      </c>
      <c r="B1079" s="305" t="s">
        <v>23</v>
      </c>
      <c r="C1079" s="3352" t="s">
        <v>310</v>
      </c>
      <c r="D1079" s="305">
        <v>74</v>
      </c>
      <c r="E1079" s="1500">
        <v>174</v>
      </c>
      <c r="F1079" s="4423">
        <v>174</v>
      </c>
      <c r="G1079" s="1500">
        <f t="shared" si="951"/>
        <v>0</v>
      </c>
      <c r="H1079" s="69">
        <f>E1079/12*$B$4</f>
        <v>101.5</v>
      </c>
      <c r="I1079" s="75">
        <v>23</v>
      </c>
      <c r="J1079" s="69">
        <f>I1079/H1079*100</f>
        <v>22.660098522167488</v>
      </c>
      <c r="K1079" s="3376">
        <v>101</v>
      </c>
      <c r="L1079" s="338">
        <v>14</v>
      </c>
      <c r="M1079" s="76">
        <f>R1079/I1079</f>
        <v>8.304347826086957</v>
      </c>
      <c r="N1079" s="71">
        <f>ROUND(E1079*L1079,0)</f>
        <v>2436</v>
      </c>
      <c r="O1079" s="4067">
        <v>2436</v>
      </c>
      <c r="P1079" s="71">
        <f t="shared" si="952"/>
        <v>0</v>
      </c>
      <c r="Q1079" s="71">
        <f t="shared" si="985"/>
        <v>1421</v>
      </c>
      <c r="R1079" s="77">
        <v>191</v>
      </c>
      <c r="S1079" s="77">
        <f>R1079/Q1079*100</f>
        <v>13.441238564391272</v>
      </c>
      <c r="T1079" s="77">
        <f>ROUND(N1079/D1079,0)</f>
        <v>33</v>
      </c>
      <c r="U1079" s="77">
        <f>R1079/$B$4*12/T1079</f>
        <v>9.9220779220779232</v>
      </c>
      <c r="V1079" s="1889"/>
      <c r="W1079" s="1889"/>
      <c r="X1079" s="1889"/>
      <c r="Y1079" s="1889"/>
      <c r="Z1079" s="1889"/>
      <c r="AA1079" s="1889"/>
      <c r="AB1079" s="1889"/>
      <c r="AC1079" s="1889"/>
      <c r="AD1079" s="3327"/>
      <c r="AE1079" s="1889"/>
      <c r="AF1079" s="3023"/>
      <c r="AG1079" s="1889"/>
      <c r="AH1079" s="1889"/>
      <c r="AI1079" s="1889"/>
      <c r="AJ1079" s="1889"/>
      <c r="AK1079" s="2011"/>
      <c r="AL1079" s="3560"/>
      <c r="AM1079" s="3833"/>
      <c r="AN1079" s="3313"/>
      <c r="AO1079" s="4305">
        <f t="shared" si="929"/>
        <v>0</v>
      </c>
      <c r="AP1079" s="4305"/>
    </row>
    <row r="1080" spans="1:42" s="73" customFormat="1" x14ac:dyDescent="0.25">
      <c r="A1080" s="47">
        <v>1</v>
      </c>
      <c r="B1080" s="305" t="s">
        <v>26</v>
      </c>
      <c r="C1080" s="3352" t="s">
        <v>310</v>
      </c>
      <c r="D1080" s="305">
        <v>300</v>
      </c>
      <c r="E1080" s="1500">
        <v>196</v>
      </c>
      <c r="F1080" s="4423">
        <v>196</v>
      </c>
      <c r="G1080" s="1500">
        <f t="shared" si="951"/>
        <v>0</v>
      </c>
      <c r="H1080" s="75">
        <f>E1080/12*$B$4</f>
        <v>114.33333333333333</v>
      </c>
      <c r="I1080" s="75">
        <v>171</v>
      </c>
      <c r="J1080" s="75">
        <f>I1080/H1080*100</f>
        <v>149.56268221574345</v>
      </c>
      <c r="K1080" s="3376"/>
      <c r="L1080" s="338">
        <v>6</v>
      </c>
      <c r="M1080" s="76">
        <f>R1080/I1080</f>
        <v>5.9181286549707606</v>
      </c>
      <c r="N1080" s="77">
        <f>ROUND(E1080*L1080,0)</f>
        <v>1176</v>
      </c>
      <c r="O1080" s="4102">
        <v>1176</v>
      </c>
      <c r="P1080" s="77">
        <f t="shared" si="952"/>
        <v>0</v>
      </c>
      <c r="Q1080" s="77">
        <f t="shared" si="985"/>
        <v>686</v>
      </c>
      <c r="R1080" s="77">
        <v>1012</v>
      </c>
      <c r="S1080" s="77">
        <f>R1080/Q1080*100</f>
        <v>147.52186588921285</v>
      </c>
      <c r="T1080" s="77">
        <f>ROUND(N1080/D1080,0)</f>
        <v>4</v>
      </c>
      <c r="U1080" s="77">
        <f>R1080/$B$4*12/T1080</f>
        <v>433.71428571428578</v>
      </c>
      <c r="V1080" s="1889"/>
      <c r="W1080" s="1889"/>
      <c r="X1080" s="1889"/>
      <c r="Y1080" s="1889"/>
      <c r="Z1080" s="1889"/>
      <c r="AA1080" s="1889"/>
      <c r="AB1080" s="1889"/>
      <c r="AC1080" s="1889"/>
      <c r="AD1080" s="3327"/>
      <c r="AE1080" s="1889">
        <f t="shared" si="973"/>
        <v>0</v>
      </c>
      <c r="AF1080" s="3023"/>
      <c r="AG1080" s="1889"/>
      <c r="AH1080" s="1889"/>
      <c r="AI1080" s="1889"/>
      <c r="AJ1080" s="1889"/>
      <c r="AK1080" s="2011"/>
      <c r="AL1080" s="3560"/>
      <c r="AM1080" s="3833"/>
      <c r="AN1080" s="3313"/>
      <c r="AO1080" s="4305">
        <f t="shared" si="929"/>
        <v>0</v>
      </c>
      <c r="AP1080" s="4305"/>
    </row>
    <row r="1081" spans="1:42" x14ac:dyDescent="0.25">
      <c r="A1081" s="47">
        <v>1</v>
      </c>
      <c r="B1081" s="108" t="s">
        <v>7</v>
      </c>
      <c r="C1081" s="667"/>
      <c r="D1081" s="108"/>
      <c r="E1081" s="1506">
        <f>SUM(E1078:E1080)</f>
        <v>1440</v>
      </c>
      <c r="F1081" s="4421">
        <f>SUM(F1078:F1080)</f>
        <v>1440</v>
      </c>
      <c r="G1081" s="1506">
        <f t="shared" si="951"/>
        <v>0</v>
      </c>
      <c r="H1081" s="397">
        <f>SUM(H1078:H1080)</f>
        <v>840.00000000000011</v>
      </c>
      <c r="I1081" s="397">
        <f>SUM(I1078:I1080)</f>
        <v>780</v>
      </c>
      <c r="J1081" s="397">
        <f>I1081/H1081*100</f>
        <v>92.857142857142847</v>
      </c>
      <c r="K1081" s="3432">
        <f>SUM(K1078:K1080)</f>
        <v>101</v>
      </c>
      <c r="L1081" s="81">
        <f>IF(E1081=0,0,N1081/E1081)</f>
        <v>6.8180555555555555</v>
      </c>
      <c r="M1081" s="81">
        <f>R1081/I1081</f>
        <v>5.9333333333333336</v>
      </c>
      <c r="N1081" s="397">
        <f>SUM(N1078:N1080)</f>
        <v>9818</v>
      </c>
      <c r="O1081" s="3904">
        <v>9818</v>
      </c>
      <c r="P1081" s="397">
        <f t="shared" si="952"/>
        <v>0</v>
      </c>
      <c r="Q1081" s="397">
        <f>SUM(Q1078:Q1080)</f>
        <v>5727</v>
      </c>
      <c r="R1081" s="397">
        <f>SUM(R1078:R1080)</f>
        <v>4628</v>
      </c>
      <c r="S1081" s="82">
        <f>R1081/Q1081*100</f>
        <v>80.810197310983071</v>
      </c>
      <c r="T1081" s="417">
        <f>SUM(T1078:T1080)</f>
        <v>58</v>
      </c>
      <c r="U1081" s="82">
        <f>R1081/$B$4*12/T1081</f>
        <v>136.78817733990147</v>
      </c>
      <c r="V1081" s="610">
        <v>68654.470079999999</v>
      </c>
      <c r="W1081" s="610">
        <v>68654.470079999999</v>
      </c>
      <c r="X1081" s="610">
        <v>68654.470079999999</v>
      </c>
      <c r="Y1081" s="610">
        <v>68654.470079999999</v>
      </c>
      <c r="Z1081" s="610">
        <v>67829.527331999983</v>
      </c>
      <c r="AA1081" s="610">
        <v>67829.527331999983</v>
      </c>
      <c r="AB1081" s="610">
        <v>67829.527331999983</v>
      </c>
      <c r="AC1081" s="610">
        <v>67829.527331999983</v>
      </c>
      <c r="AD1081" s="3328">
        <f t="shared" ref="AD1081:AD1082" si="986">V1081/12*$B$4+(W1081-V1081)/11*6+(X1081-W1081)/10*5+(Y1081-X1081)/9*4+(Z1081-Y1081)/8*3+(AA1081-Z1081)/7*2+(AB1081-AA1081)/6*1+(AC1081-AB1081)</f>
        <v>39739.087349499991</v>
      </c>
      <c r="AE1081" s="610">
        <f t="shared" si="973"/>
        <v>28804.949209999999</v>
      </c>
      <c r="AF1081" s="3020"/>
      <c r="AG1081" s="610">
        <v>-189.55553000000003</v>
      </c>
      <c r="AH1081" s="610">
        <f>AE1081-AD1081</f>
        <v>-10934.138139499992</v>
      </c>
      <c r="AI1081" s="610"/>
      <c r="AJ1081" s="610">
        <v>-106.93658000000001</v>
      </c>
      <c r="AK1081" s="2008">
        <v>28508.457099999996</v>
      </c>
      <c r="AL1081" s="3557">
        <v>17951.228500000001</v>
      </c>
      <c r="AM1081" s="3904">
        <f>SUM(AM1078:AM1080)</f>
        <v>0</v>
      </c>
      <c r="AN1081" s="3318"/>
      <c r="AO1081" s="4305">
        <f t="shared" si="929"/>
        <v>67829527.331999987</v>
      </c>
      <c r="AP1081" s="4305"/>
    </row>
    <row r="1082" spans="1:42" x14ac:dyDescent="0.25">
      <c r="A1082" s="47">
        <v>1</v>
      </c>
      <c r="B1082" s="460" t="s">
        <v>213</v>
      </c>
      <c r="C1082" s="2292"/>
      <c r="D1082" s="460"/>
      <c r="E1082" s="1631"/>
      <c r="F1082" s="4385"/>
      <c r="G1082" s="1631">
        <f t="shared" si="951"/>
        <v>0</v>
      </c>
      <c r="H1082" s="325"/>
      <c r="I1082" s="325"/>
      <c r="J1082" s="325"/>
      <c r="K1082" s="3448"/>
      <c r="L1082" s="317"/>
      <c r="M1082" s="317"/>
      <c r="N1082" s="399"/>
      <c r="O1082" s="3888"/>
      <c r="P1082" s="399">
        <f t="shared" si="952"/>
        <v>0</v>
      </c>
      <c r="Q1082" s="399"/>
      <c r="R1082" s="399"/>
      <c r="S1082" s="399"/>
      <c r="T1082" s="399"/>
      <c r="U1082" s="399"/>
      <c r="V1082" s="1137">
        <v>37151.299279999999</v>
      </c>
      <c r="W1082" s="1137">
        <v>37151.299279999999</v>
      </c>
      <c r="X1082" s="1137">
        <v>37151.299279999999</v>
      </c>
      <c r="Y1082" s="1137">
        <v>37151.299279999999</v>
      </c>
      <c r="Z1082" s="1137">
        <v>37151.299279999999</v>
      </c>
      <c r="AA1082" s="1137">
        <v>37151.299279999999</v>
      </c>
      <c r="AB1082" s="1137">
        <v>37151.299279999999</v>
      </c>
      <c r="AC1082" s="1137">
        <v>37151.299279999999</v>
      </c>
      <c r="AD1082" s="3328">
        <f t="shared" si="986"/>
        <v>21671.591246666667</v>
      </c>
      <c r="AE1082" s="1137">
        <f t="shared" si="973"/>
        <v>19911.606479999995</v>
      </c>
      <c r="AF1082" s="3021"/>
      <c r="AG1082" s="1137"/>
      <c r="AH1082" s="1137">
        <f>AE1082-AD1082</f>
        <v>-1759.9847666666719</v>
      </c>
      <c r="AI1082" s="1137"/>
      <c r="AJ1082" s="1137">
        <v>-0.48762</v>
      </c>
      <c r="AK1082" s="2009">
        <v>19911.118859999995</v>
      </c>
      <c r="AL1082" s="3558">
        <v>215.9298</v>
      </c>
      <c r="AM1082" s="3925"/>
      <c r="AN1082" s="2071"/>
      <c r="AO1082" s="4305">
        <f t="shared" si="929"/>
        <v>37151299.280000001</v>
      </c>
      <c r="AP1082" s="4305"/>
    </row>
    <row r="1083" spans="1:42" ht="29.25" x14ac:dyDescent="0.25">
      <c r="A1083" s="47">
        <v>1</v>
      </c>
      <c r="B1083" s="2513" t="s">
        <v>476</v>
      </c>
      <c r="C1083" s="2223"/>
      <c r="D1083" s="346"/>
      <c r="E1083" s="3255">
        <f>E1085+E1084+E1090</f>
        <v>31940</v>
      </c>
      <c r="F1083" s="4413">
        <f>F1085+F1084+F1090</f>
        <v>31940</v>
      </c>
      <c r="G1083" s="3255">
        <f t="shared" si="951"/>
        <v>0</v>
      </c>
      <c r="H1083" s="366">
        <f>H1085+H1084+H1090</f>
        <v>18631.666666666664</v>
      </c>
      <c r="I1083" s="366">
        <f>I1085+I1084+I1090</f>
        <v>15182.202499999999</v>
      </c>
      <c r="J1083" s="69">
        <f>I1083/H1083*100</f>
        <v>81.486013954736563</v>
      </c>
      <c r="K1083" s="3375">
        <f>K1085+K1084+K1090</f>
        <v>138</v>
      </c>
      <c r="L1083" s="101"/>
      <c r="M1083" s="101"/>
      <c r="N1083" s="389"/>
      <c r="O1083" s="3896"/>
      <c r="P1083" s="389">
        <f t="shared" si="952"/>
        <v>0</v>
      </c>
      <c r="Q1083" s="389"/>
      <c r="R1083" s="389"/>
      <c r="S1083" s="389"/>
      <c r="T1083" s="389"/>
      <c r="U1083" s="389"/>
      <c r="V1083" s="607"/>
      <c r="W1083" s="607"/>
      <c r="X1083" s="607"/>
      <c r="Y1083" s="607"/>
      <c r="Z1083" s="607"/>
      <c r="AA1083" s="607"/>
      <c r="AB1083" s="607"/>
      <c r="AC1083" s="607"/>
      <c r="AD1083" s="2985"/>
      <c r="AE1083" s="607">
        <f t="shared" si="973"/>
        <v>0</v>
      </c>
      <c r="AF1083" s="3022"/>
      <c r="AG1083" s="607"/>
      <c r="AH1083" s="607">
        <f>AE1083-AD1083</f>
        <v>0</v>
      </c>
      <c r="AI1083" s="607"/>
      <c r="AJ1083" s="607"/>
      <c r="AK1083" s="2010"/>
      <c r="AL1083" s="3559"/>
      <c r="AM1083" s="3928">
        <f>AM1085+AM1084+AM1090</f>
        <v>0</v>
      </c>
      <c r="AN1083" s="2006"/>
      <c r="AO1083" s="4305">
        <f t="shared" si="929"/>
        <v>0</v>
      </c>
      <c r="AP1083" s="4305"/>
    </row>
    <row r="1084" spans="1:42" x14ac:dyDescent="0.25">
      <c r="A1084" s="47">
        <v>1</v>
      </c>
      <c r="B1084" s="4" t="s">
        <v>464</v>
      </c>
      <c r="C1084" s="2223"/>
      <c r="D1084" s="346"/>
      <c r="E1084" s="2481"/>
      <c r="F1084" s="4410"/>
      <c r="G1084" s="2481">
        <f t="shared" si="951"/>
        <v>0</v>
      </c>
      <c r="H1084" s="366"/>
      <c r="I1084" s="366"/>
      <c r="J1084" s="69"/>
      <c r="K1084" s="3375"/>
      <c r="L1084" s="101"/>
      <c r="M1084" s="101"/>
      <c r="N1084" s="389"/>
      <c r="O1084" s="3896"/>
      <c r="P1084" s="389">
        <f t="shared" si="952"/>
        <v>0</v>
      </c>
      <c r="Q1084" s="389"/>
      <c r="R1084" s="389"/>
      <c r="S1084" s="389"/>
      <c r="T1084" s="389"/>
      <c r="U1084" s="389"/>
      <c r="V1084" s="607"/>
      <c r="W1084" s="607"/>
      <c r="X1084" s="607"/>
      <c r="Y1084" s="607"/>
      <c r="Z1084" s="607"/>
      <c r="AA1084" s="607"/>
      <c r="AB1084" s="607"/>
      <c r="AC1084" s="607"/>
      <c r="AD1084" s="2985"/>
      <c r="AE1084" s="607"/>
      <c r="AF1084" s="3022"/>
      <c r="AG1084" s="607"/>
      <c r="AH1084" s="607"/>
      <c r="AI1084" s="607"/>
      <c r="AJ1084" s="607"/>
      <c r="AK1084" s="2010"/>
      <c r="AL1084" s="3559"/>
      <c r="AM1084" s="3928"/>
      <c r="AN1084" s="2006"/>
      <c r="AO1084" s="4305">
        <f t="shared" si="929"/>
        <v>0</v>
      </c>
      <c r="AP1084" s="4305"/>
    </row>
    <row r="1085" spans="1:42" ht="30" x14ac:dyDescent="0.25">
      <c r="A1085" s="47">
        <v>1</v>
      </c>
      <c r="B1085" s="2536" t="s">
        <v>465</v>
      </c>
      <c r="C1085" s="2223"/>
      <c r="D1085" s="346"/>
      <c r="E1085" s="2481">
        <f>E1086+E1087/4</f>
        <v>28940</v>
      </c>
      <c r="F1085" s="4410">
        <f>F1086+F1087/4</f>
        <v>28940</v>
      </c>
      <c r="G1085" s="2481">
        <f t="shared" si="951"/>
        <v>0</v>
      </c>
      <c r="H1085" s="366">
        <f t="shared" ref="H1085" si="987">H1086+H1087/4</f>
        <v>16881.666666666664</v>
      </c>
      <c r="I1085" s="366">
        <f t="shared" ref="I1085" si="988">I1086+I1087/4</f>
        <v>14782.202499999999</v>
      </c>
      <c r="J1085" s="69">
        <f>I1085/H1085*100</f>
        <v>87.563643992496793</v>
      </c>
      <c r="K1085" s="3375">
        <f t="shared" ref="K1085" si="989">K1086+K1087/4</f>
        <v>138</v>
      </c>
      <c r="L1085" s="101"/>
      <c r="M1085" s="101"/>
      <c r="N1085" s="389"/>
      <c r="O1085" s="3896"/>
      <c r="P1085" s="389">
        <f t="shared" si="952"/>
        <v>0</v>
      </c>
      <c r="Q1085" s="389"/>
      <c r="R1085" s="389"/>
      <c r="S1085" s="389"/>
      <c r="T1085" s="389"/>
      <c r="U1085" s="389"/>
      <c r="V1085" s="607"/>
      <c r="W1085" s="607"/>
      <c r="X1085" s="607"/>
      <c r="Y1085" s="607"/>
      <c r="Z1085" s="607"/>
      <c r="AA1085" s="607"/>
      <c r="AB1085" s="607"/>
      <c r="AC1085" s="607"/>
      <c r="AD1085" s="2985"/>
      <c r="AE1085" s="607"/>
      <c r="AF1085" s="3022"/>
      <c r="AG1085" s="607"/>
      <c r="AH1085" s="607"/>
      <c r="AI1085" s="607"/>
      <c r="AJ1085" s="607"/>
      <c r="AK1085" s="2010"/>
      <c r="AL1085" s="3559"/>
      <c r="AM1085" s="3928">
        <f t="shared" ref="AM1085" si="990">AM1086+AM1087/4</f>
        <v>0</v>
      </c>
      <c r="AN1085" s="2006"/>
      <c r="AO1085" s="4305">
        <f t="shared" si="929"/>
        <v>0</v>
      </c>
      <c r="AP1085" s="4305"/>
    </row>
    <row r="1086" spans="1:42" x14ac:dyDescent="0.25">
      <c r="A1086" s="47">
        <v>1</v>
      </c>
      <c r="B1086" s="4" t="s">
        <v>466</v>
      </c>
      <c r="C1086" s="2223"/>
      <c r="D1086" s="346"/>
      <c r="E1086" s="921">
        <v>28490</v>
      </c>
      <c r="F1086" s="3909">
        <v>28490</v>
      </c>
      <c r="G1086" s="921">
        <f t="shared" si="951"/>
        <v>0</v>
      </c>
      <c r="H1086" s="366">
        <f>E1086/12*$B$4</f>
        <v>16619.166666666664</v>
      </c>
      <c r="I1086" s="366">
        <v>14330</v>
      </c>
      <c r="J1086" s="69">
        <f>I1086/H1086*100</f>
        <v>86.225743368600533</v>
      </c>
      <c r="K1086" s="3375">
        <v>138</v>
      </c>
      <c r="L1086" s="101"/>
      <c r="M1086" s="101"/>
      <c r="N1086" s="389"/>
      <c r="O1086" s="3896"/>
      <c r="P1086" s="389">
        <f t="shared" si="952"/>
        <v>0</v>
      </c>
      <c r="Q1086" s="389"/>
      <c r="R1086" s="389"/>
      <c r="S1086" s="389"/>
      <c r="T1086" s="389"/>
      <c r="U1086" s="389"/>
      <c r="V1086" s="607"/>
      <c r="W1086" s="607"/>
      <c r="X1086" s="607"/>
      <c r="Y1086" s="607"/>
      <c r="Z1086" s="607"/>
      <c r="AA1086" s="607"/>
      <c r="AB1086" s="607"/>
      <c r="AC1086" s="607"/>
      <c r="AD1086" s="2985"/>
      <c r="AE1086" s="607"/>
      <c r="AF1086" s="3022"/>
      <c r="AG1086" s="607"/>
      <c r="AH1086" s="607"/>
      <c r="AI1086" s="607"/>
      <c r="AJ1086" s="607"/>
      <c r="AK1086" s="2010"/>
      <c r="AL1086" s="3559"/>
      <c r="AM1086" s="3928"/>
      <c r="AN1086" s="2006"/>
      <c r="AO1086" s="4305">
        <f t="shared" si="929"/>
        <v>0</v>
      </c>
      <c r="AP1086" s="4305"/>
    </row>
    <row r="1087" spans="1:42" ht="30" x14ac:dyDescent="0.25">
      <c r="A1087" s="47">
        <v>1</v>
      </c>
      <c r="B1087" s="4" t="s">
        <v>492</v>
      </c>
      <c r="C1087" s="2223"/>
      <c r="D1087" s="346"/>
      <c r="E1087" s="2481">
        <v>1800</v>
      </c>
      <c r="F1087" s="4410">
        <v>1800</v>
      </c>
      <c r="G1087" s="2481">
        <f t="shared" si="951"/>
        <v>0</v>
      </c>
      <c r="H1087" s="366">
        <f>E1087/12*$B$4</f>
        <v>1050</v>
      </c>
      <c r="I1087" s="366">
        <v>1808.81</v>
      </c>
      <c r="J1087" s="69">
        <f>I1087/H1087*100</f>
        <v>172.26761904761904</v>
      </c>
      <c r="K1087" s="3375"/>
      <c r="L1087" s="101"/>
      <c r="M1087" s="101"/>
      <c r="N1087" s="389"/>
      <c r="O1087" s="3896"/>
      <c r="P1087" s="389">
        <f t="shared" si="952"/>
        <v>0</v>
      </c>
      <c r="Q1087" s="389"/>
      <c r="R1087" s="389"/>
      <c r="S1087" s="389"/>
      <c r="T1087" s="389"/>
      <c r="U1087" s="389"/>
      <c r="V1087" s="607"/>
      <c r="W1087" s="607"/>
      <c r="X1087" s="607"/>
      <c r="Y1087" s="607"/>
      <c r="Z1087" s="607"/>
      <c r="AA1087" s="607"/>
      <c r="AB1087" s="607"/>
      <c r="AC1087" s="607"/>
      <c r="AD1087" s="2985"/>
      <c r="AE1087" s="607"/>
      <c r="AF1087" s="3022"/>
      <c r="AG1087" s="607"/>
      <c r="AH1087" s="607"/>
      <c r="AI1087" s="607"/>
      <c r="AJ1087" s="607"/>
      <c r="AK1087" s="2010"/>
      <c r="AL1087" s="3559"/>
      <c r="AM1087" s="3928"/>
      <c r="AN1087" s="2006"/>
      <c r="AO1087" s="4305">
        <f t="shared" si="929"/>
        <v>0</v>
      </c>
      <c r="AP1087" s="4305"/>
    </row>
    <row r="1088" spans="1:42" ht="60" x14ac:dyDescent="0.25">
      <c r="A1088" s="47">
        <v>1</v>
      </c>
      <c r="B1088" s="4" t="s">
        <v>467</v>
      </c>
      <c r="C1088" s="2223"/>
      <c r="D1088" s="346"/>
      <c r="E1088" s="2481"/>
      <c r="F1088" s="4410"/>
      <c r="G1088" s="2481">
        <f t="shared" si="951"/>
        <v>0</v>
      </c>
      <c r="H1088" s="366"/>
      <c r="I1088" s="366"/>
      <c r="J1088" s="69"/>
      <c r="K1088" s="3375"/>
      <c r="L1088" s="101"/>
      <c r="M1088" s="101"/>
      <c r="N1088" s="389"/>
      <c r="O1088" s="3896"/>
      <c r="P1088" s="389">
        <f t="shared" si="952"/>
        <v>0</v>
      </c>
      <c r="Q1088" s="389"/>
      <c r="R1088" s="389"/>
      <c r="S1088" s="389"/>
      <c r="T1088" s="389"/>
      <c r="U1088" s="389"/>
      <c r="V1088" s="607"/>
      <c r="W1088" s="607"/>
      <c r="X1088" s="607"/>
      <c r="Y1088" s="607"/>
      <c r="Z1088" s="607"/>
      <c r="AA1088" s="607"/>
      <c r="AB1088" s="607"/>
      <c r="AC1088" s="607"/>
      <c r="AD1088" s="2985"/>
      <c r="AE1088" s="607"/>
      <c r="AF1088" s="3022"/>
      <c r="AG1088" s="607"/>
      <c r="AH1088" s="607"/>
      <c r="AI1088" s="607"/>
      <c r="AJ1088" s="607"/>
      <c r="AK1088" s="2010"/>
      <c r="AL1088" s="3559"/>
      <c r="AM1088" s="3928"/>
      <c r="AN1088" s="2006"/>
      <c r="AO1088" s="4305">
        <f t="shared" si="929"/>
        <v>0</v>
      </c>
      <c r="AP1088" s="4305"/>
    </row>
    <row r="1089" spans="1:42" ht="75" x14ac:dyDescent="0.25">
      <c r="A1089" s="47">
        <v>1</v>
      </c>
      <c r="B1089" s="4" t="s">
        <v>468</v>
      </c>
      <c r="C1089" s="2223"/>
      <c r="D1089" s="346"/>
      <c r="E1089" s="2481"/>
      <c r="F1089" s="4410"/>
      <c r="G1089" s="2481">
        <f t="shared" si="951"/>
        <v>0</v>
      </c>
      <c r="H1089" s="366"/>
      <c r="I1089" s="366"/>
      <c r="J1089" s="69"/>
      <c r="K1089" s="3375"/>
      <c r="L1089" s="101"/>
      <c r="M1089" s="101"/>
      <c r="N1089" s="389"/>
      <c r="O1089" s="3896"/>
      <c r="P1089" s="389">
        <f t="shared" si="952"/>
        <v>0</v>
      </c>
      <c r="Q1089" s="389"/>
      <c r="R1089" s="389"/>
      <c r="S1089" s="389"/>
      <c r="T1089" s="389"/>
      <c r="U1089" s="389"/>
      <c r="V1089" s="607"/>
      <c r="W1089" s="607"/>
      <c r="X1089" s="607"/>
      <c r="Y1089" s="607"/>
      <c r="Z1089" s="607"/>
      <c r="AA1089" s="607"/>
      <c r="AB1089" s="607"/>
      <c r="AC1089" s="607"/>
      <c r="AD1089" s="2985"/>
      <c r="AE1089" s="607"/>
      <c r="AF1089" s="3022"/>
      <c r="AG1089" s="607"/>
      <c r="AH1089" s="607"/>
      <c r="AI1089" s="607"/>
      <c r="AJ1089" s="607"/>
      <c r="AK1089" s="2010"/>
      <c r="AL1089" s="3559"/>
      <c r="AM1089" s="3928"/>
      <c r="AN1089" s="2006"/>
      <c r="AO1089" s="4305">
        <f t="shared" si="929"/>
        <v>0</v>
      </c>
      <c r="AP1089" s="4305"/>
    </row>
    <row r="1090" spans="1:42" ht="45" x14ac:dyDescent="0.25">
      <c r="A1090" s="47">
        <v>1</v>
      </c>
      <c r="B1090" s="2537" t="s">
        <v>469</v>
      </c>
      <c r="C1090" s="2223"/>
      <c r="D1090" s="346"/>
      <c r="E1090" s="2481">
        <v>3000</v>
      </c>
      <c r="F1090" s="4410">
        <v>3000</v>
      </c>
      <c r="G1090" s="2481">
        <f t="shared" si="951"/>
        <v>0</v>
      </c>
      <c r="H1090" s="366">
        <f>E1090/12*$B$4</f>
        <v>1750</v>
      </c>
      <c r="I1090" s="1265">
        <v>400</v>
      </c>
      <c r="J1090" s="69">
        <f>I1090/H1090*100</f>
        <v>22.857142857142858</v>
      </c>
      <c r="K1090" s="3375"/>
      <c r="L1090" s="101"/>
      <c r="M1090" s="101"/>
      <c r="N1090" s="389"/>
      <c r="O1090" s="3896"/>
      <c r="P1090" s="389">
        <f t="shared" si="952"/>
        <v>0</v>
      </c>
      <c r="Q1090" s="389"/>
      <c r="R1090" s="389"/>
      <c r="S1090" s="389"/>
      <c r="T1090" s="389"/>
      <c r="U1090" s="389"/>
      <c r="V1090" s="607"/>
      <c r="W1090" s="607"/>
      <c r="X1090" s="607"/>
      <c r="Y1090" s="607"/>
      <c r="Z1090" s="607"/>
      <c r="AA1090" s="607"/>
      <c r="AB1090" s="607"/>
      <c r="AC1090" s="607"/>
      <c r="AD1090" s="2985"/>
      <c r="AE1090" s="607"/>
      <c r="AF1090" s="3022"/>
      <c r="AG1090" s="607"/>
      <c r="AH1090" s="607"/>
      <c r="AI1090" s="607"/>
      <c r="AJ1090" s="607"/>
      <c r="AK1090" s="2010"/>
      <c r="AL1090" s="3559"/>
      <c r="AM1090" s="3912"/>
      <c r="AN1090" s="2006"/>
      <c r="AO1090" s="4305">
        <f t="shared" si="929"/>
        <v>0</v>
      </c>
      <c r="AP1090" s="4305"/>
    </row>
    <row r="1091" spans="1:42" ht="29.25" x14ac:dyDescent="0.25">
      <c r="A1091" s="47">
        <v>1</v>
      </c>
      <c r="B1091" s="2513" t="s">
        <v>477</v>
      </c>
      <c r="C1091" s="2223"/>
      <c r="D1091" s="346"/>
      <c r="E1091" s="2481">
        <f>E1094/9.4+E1092</f>
        <v>9943.4680851063822</v>
      </c>
      <c r="F1091" s="4410">
        <f>F1094/9.4+F1092</f>
        <v>9943.4680851063822</v>
      </c>
      <c r="G1091" s="2481">
        <f t="shared" si="951"/>
        <v>0</v>
      </c>
      <c r="H1091" s="366">
        <f t="shared" ref="H1091" si="991">H1094/9.4+H1092</f>
        <v>5800.3563829787236</v>
      </c>
      <c r="I1091" s="366">
        <f t="shared" ref="I1091" si="992">I1094/9.4+I1092</f>
        <v>5700.9234042553189</v>
      </c>
      <c r="J1091" s="69">
        <f>I1091/H1091*100</f>
        <v>98.285743630939777</v>
      </c>
      <c r="K1091" s="3375">
        <f t="shared" ref="K1091" si="993">K1094/9.4+K1092</f>
        <v>78</v>
      </c>
      <c r="L1091" s="101"/>
      <c r="M1091" s="101"/>
      <c r="N1091" s="389"/>
      <c r="O1091" s="3896"/>
      <c r="P1091" s="389">
        <f t="shared" si="952"/>
        <v>0</v>
      </c>
      <c r="Q1091" s="389"/>
      <c r="R1091" s="389"/>
      <c r="S1091" s="389"/>
      <c r="T1091" s="389"/>
      <c r="U1091" s="389"/>
      <c r="V1091" s="607"/>
      <c r="W1091" s="607"/>
      <c r="X1091" s="607"/>
      <c r="Y1091" s="607"/>
      <c r="Z1091" s="607"/>
      <c r="AA1091" s="607"/>
      <c r="AB1091" s="607"/>
      <c r="AC1091" s="607"/>
      <c r="AD1091" s="2985"/>
      <c r="AE1091" s="607"/>
      <c r="AF1091" s="3022"/>
      <c r="AG1091" s="607"/>
      <c r="AH1091" s="607"/>
      <c r="AI1091" s="607"/>
      <c r="AJ1091" s="607"/>
      <c r="AK1091" s="2010"/>
      <c r="AL1091" s="3559"/>
      <c r="AM1091" s="3928">
        <f t="shared" ref="AM1091" si="994">AM1094/9.4+AM1092</f>
        <v>0</v>
      </c>
      <c r="AN1091" s="2006"/>
      <c r="AO1091" s="4305">
        <f t="shared" ref="AO1091:AO1154" si="995">AB1091*1000</f>
        <v>0</v>
      </c>
      <c r="AP1091" s="4305"/>
    </row>
    <row r="1092" spans="1:42" x14ac:dyDescent="0.25">
      <c r="A1092" s="47">
        <v>1</v>
      </c>
      <c r="B1092" s="2513" t="s">
        <v>493</v>
      </c>
      <c r="C1092" s="2223"/>
      <c r="D1092" s="346"/>
      <c r="E1092" s="2481">
        <v>9424</v>
      </c>
      <c r="F1092" s="4410">
        <v>9424</v>
      </c>
      <c r="G1092" s="2481">
        <f t="shared" si="951"/>
        <v>0</v>
      </c>
      <c r="H1092" s="366">
        <f>E1092/12*$B$4</f>
        <v>5497.3333333333339</v>
      </c>
      <c r="I1092" s="366">
        <v>5122</v>
      </c>
      <c r="J1092" s="69">
        <f>I1092/H1092*100</f>
        <v>93.172447247150131</v>
      </c>
      <c r="K1092" s="3375">
        <v>78</v>
      </c>
      <c r="L1092" s="101"/>
      <c r="M1092" s="101"/>
      <c r="N1092" s="389"/>
      <c r="O1092" s="3896"/>
      <c r="P1092" s="389">
        <f t="shared" si="952"/>
        <v>0</v>
      </c>
      <c r="Q1092" s="389"/>
      <c r="R1092" s="389"/>
      <c r="S1092" s="389"/>
      <c r="T1092" s="389"/>
      <c r="U1092" s="389"/>
      <c r="V1092" s="607"/>
      <c r="W1092" s="607"/>
      <c r="X1092" s="607"/>
      <c r="Y1092" s="607"/>
      <c r="Z1092" s="607"/>
      <c r="AA1092" s="607"/>
      <c r="AB1092" s="607"/>
      <c r="AC1092" s="607"/>
      <c r="AD1092" s="2985"/>
      <c r="AE1092" s="607"/>
      <c r="AF1092" s="3022"/>
      <c r="AG1092" s="607"/>
      <c r="AH1092" s="607"/>
      <c r="AI1092" s="607"/>
      <c r="AJ1092" s="607"/>
      <c r="AK1092" s="2010"/>
      <c r="AL1092" s="3559"/>
      <c r="AM1092" s="3928"/>
      <c r="AN1092" s="2006"/>
      <c r="AO1092" s="4305">
        <f t="shared" si="995"/>
        <v>0</v>
      </c>
      <c r="AP1092" s="4305"/>
    </row>
    <row r="1093" spans="1:42" x14ac:dyDescent="0.25">
      <c r="A1093" s="47">
        <v>1</v>
      </c>
      <c r="B1093" s="4" t="s">
        <v>494</v>
      </c>
      <c r="C1093" s="2223"/>
      <c r="D1093" s="346"/>
      <c r="E1093" s="2481">
        <f>E1094/9.4</f>
        <v>519.468085106383</v>
      </c>
      <c r="F1093" s="4410">
        <f>F1094/9.4</f>
        <v>519.468085106383</v>
      </c>
      <c r="G1093" s="2481">
        <f t="shared" si="951"/>
        <v>0</v>
      </c>
      <c r="H1093" s="366">
        <f t="shared" ref="H1093" si="996">H1094/9.4</f>
        <v>303.02304964539007</v>
      </c>
      <c r="I1093" s="366">
        <f t="shared" ref="I1093" si="997">I1094/9.4</f>
        <v>578.92340425531916</v>
      </c>
      <c r="J1093" s="69">
        <f>I1093/H1093*100</f>
        <v>191.0492963927328</v>
      </c>
      <c r="K1093" s="3375">
        <f t="shared" ref="K1093" si="998">K1094/9.4</f>
        <v>0</v>
      </c>
      <c r="L1093" s="101"/>
      <c r="M1093" s="101"/>
      <c r="N1093" s="389"/>
      <c r="O1093" s="3896"/>
      <c r="P1093" s="389">
        <f t="shared" si="952"/>
        <v>0</v>
      </c>
      <c r="Q1093" s="389"/>
      <c r="R1093" s="389"/>
      <c r="S1093" s="389"/>
      <c r="T1093" s="389"/>
      <c r="U1093" s="389"/>
      <c r="V1093" s="607"/>
      <c r="W1093" s="607"/>
      <c r="X1093" s="607"/>
      <c r="Y1093" s="607"/>
      <c r="Z1093" s="607"/>
      <c r="AA1093" s="607"/>
      <c r="AB1093" s="607"/>
      <c r="AC1093" s="607"/>
      <c r="AD1093" s="2985"/>
      <c r="AE1093" s="607"/>
      <c r="AF1093" s="3022"/>
      <c r="AG1093" s="607"/>
      <c r="AH1093" s="607"/>
      <c r="AI1093" s="607"/>
      <c r="AJ1093" s="607"/>
      <c r="AK1093" s="2010"/>
      <c r="AL1093" s="3559"/>
      <c r="AM1093" s="3928">
        <f t="shared" ref="AM1093" si="999">AM1094/9.4</f>
        <v>0</v>
      </c>
      <c r="AN1093" s="2006"/>
      <c r="AO1093" s="4305">
        <f t="shared" si="995"/>
        <v>0</v>
      </c>
      <c r="AP1093" s="4305"/>
    </row>
    <row r="1094" spans="1:42" x14ac:dyDescent="0.25">
      <c r="A1094" s="47">
        <v>1</v>
      </c>
      <c r="B1094" s="2538" t="s">
        <v>495</v>
      </c>
      <c r="C1094" s="2223"/>
      <c r="D1094" s="346"/>
      <c r="E1094" s="2481">
        <v>4883</v>
      </c>
      <c r="F1094" s="4410">
        <v>4883</v>
      </c>
      <c r="G1094" s="2481">
        <f t="shared" si="951"/>
        <v>0</v>
      </c>
      <c r="H1094" s="366">
        <f>E1094/12*$B$4</f>
        <v>2848.416666666667</v>
      </c>
      <c r="I1094" s="366">
        <v>5441.88</v>
      </c>
      <c r="J1094" s="69">
        <f>I1094/H1094*100</f>
        <v>191.04929639273277</v>
      </c>
      <c r="K1094" s="3375"/>
      <c r="L1094" s="101"/>
      <c r="M1094" s="101"/>
      <c r="N1094" s="389"/>
      <c r="O1094" s="3896"/>
      <c r="P1094" s="389">
        <f t="shared" si="952"/>
        <v>0</v>
      </c>
      <c r="Q1094" s="389"/>
      <c r="R1094" s="389"/>
      <c r="S1094" s="389"/>
      <c r="T1094" s="389"/>
      <c r="U1094" s="389"/>
      <c r="V1094" s="607"/>
      <c r="W1094" s="607"/>
      <c r="X1094" s="607"/>
      <c r="Y1094" s="607"/>
      <c r="Z1094" s="607"/>
      <c r="AA1094" s="607"/>
      <c r="AB1094" s="607"/>
      <c r="AC1094" s="607"/>
      <c r="AD1094" s="2985"/>
      <c r="AE1094" s="607"/>
      <c r="AF1094" s="3022"/>
      <c r="AG1094" s="607"/>
      <c r="AH1094" s="607"/>
      <c r="AI1094" s="607"/>
      <c r="AJ1094" s="607"/>
      <c r="AK1094" s="2010"/>
      <c r="AL1094" s="3559"/>
      <c r="AM1094" s="3928"/>
      <c r="AN1094" s="2006"/>
      <c r="AO1094" s="4305">
        <f t="shared" si="995"/>
        <v>0</v>
      </c>
      <c r="AP1094" s="4305"/>
    </row>
    <row r="1095" spans="1:42" ht="43.5" x14ac:dyDescent="0.25">
      <c r="A1095" s="47">
        <v>1</v>
      </c>
      <c r="B1095" s="2513" t="s">
        <v>470</v>
      </c>
      <c r="C1095" s="2223"/>
      <c r="D1095" s="346"/>
      <c r="E1095" s="2481"/>
      <c r="F1095" s="4410"/>
      <c r="G1095" s="2481">
        <f t="shared" si="951"/>
        <v>0</v>
      </c>
      <c r="H1095" s="366"/>
      <c r="I1095" s="366"/>
      <c r="J1095" s="69"/>
      <c r="K1095" s="3375"/>
      <c r="L1095" s="101"/>
      <c r="M1095" s="101"/>
      <c r="N1095" s="389"/>
      <c r="O1095" s="3896"/>
      <c r="P1095" s="389">
        <f t="shared" si="952"/>
        <v>0</v>
      </c>
      <c r="Q1095" s="389"/>
      <c r="R1095" s="389"/>
      <c r="S1095" s="389"/>
      <c r="T1095" s="389"/>
      <c r="U1095" s="389"/>
      <c r="V1095" s="607"/>
      <c r="W1095" s="607"/>
      <c r="X1095" s="607"/>
      <c r="Y1095" s="607"/>
      <c r="Z1095" s="607"/>
      <c r="AA1095" s="607"/>
      <c r="AB1095" s="607"/>
      <c r="AC1095" s="607"/>
      <c r="AD1095" s="2985"/>
      <c r="AE1095" s="607"/>
      <c r="AF1095" s="3022"/>
      <c r="AG1095" s="607"/>
      <c r="AH1095" s="607"/>
      <c r="AI1095" s="607"/>
      <c r="AJ1095" s="607"/>
      <c r="AK1095" s="2010"/>
      <c r="AL1095" s="3559"/>
      <c r="AM1095" s="3928"/>
      <c r="AN1095" s="2006"/>
      <c r="AO1095" s="4305">
        <f t="shared" si="995"/>
        <v>0</v>
      </c>
      <c r="AP1095" s="4305"/>
    </row>
    <row r="1096" spans="1:42" ht="30" x14ac:dyDescent="0.25">
      <c r="A1096" s="47">
        <v>1</v>
      </c>
      <c r="B1096" s="2507" t="s">
        <v>208</v>
      </c>
      <c r="C1096" s="2223"/>
      <c r="D1096" s="346"/>
      <c r="E1096" s="2481"/>
      <c r="F1096" s="4410"/>
      <c r="G1096" s="2481">
        <f t="shared" si="951"/>
        <v>0</v>
      </c>
      <c r="H1096" s="69"/>
      <c r="I1096" s="366"/>
      <c r="J1096" s="69"/>
      <c r="K1096" s="3375"/>
      <c r="L1096" s="101"/>
      <c r="M1096" s="101"/>
      <c r="N1096" s="389"/>
      <c r="O1096" s="3896"/>
      <c r="P1096" s="389">
        <f t="shared" si="952"/>
        <v>0</v>
      </c>
      <c r="Q1096" s="389"/>
      <c r="R1096" s="389"/>
      <c r="S1096" s="389"/>
      <c r="T1096" s="389"/>
      <c r="U1096" s="389"/>
      <c r="V1096" s="607"/>
      <c r="W1096" s="607"/>
      <c r="X1096" s="607"/>
      <c r="Y1096" s="607"/>
      <c r="Z1096" s="607"/>
      <c r="AA1096" s="607"/>
      <c r="AB1096" s="607"/>
      <c r="AC1096" s="607"/>
      <c r="AD1096" s="2985"/>
      <c r="AE1096" s="607">
        <f>AK1096-AJ1096-AG1096</f>
        <v>0</v>
      </c>
      <c r="AF1096" s="3022"/>
      <c r="AG1096" s="607"/>
      <c r="AH1096" s="607"/>
      <c r="AI1096" s="607"/>
      <c r="AJ1096" s="607"/>
      <c r="AK1096" s="2010"/>
      <c r="AL1096" s="3559"/>
      <c r="AM1096" s="3928"/>
      <c r="AN1096" s="2006"/>
      <c r="AO1096" s="4305">
        <f t="shared" si="995"/>
        <v>0</v>
      </c>
      <c r="AP1096" s="4305"/>
    </row>
    <row r="1097" spans="1:42" ht="72" x14ac:dyDescent="0.25">
      <c r="A1097" s="47">
        <v>1</v>
      </c>
      <c r="B1097" s="2508" t="s">
        <v>478</v>
      </c>
      <c r="C1097" s="2223"/>
      <c r="D1097" s="346"/>
      <c r="E1097" s="2481">
        <v>150</v>
      </c>
      <c r="F1097" s="4410">
        <v>150</v>
      </c>
      <c r="G1097" s="2481">
        <f t="shared" si="951"/>
        <v>0</v>
      </c>
      <c r="H1097" s="69">
        <f>E1097/12*$B$4</f>
        <v>87.5</v>
      </c>
      <c r="I1097" s="366">
        <v>57</v>
      </c>
      <c r="J1097" s="69">
        <f>I1097/H1097*100</f>
        <v>65.142857142857153</v>
      </c>
      <c r="K1097" s="3375"/>
      <c r="L1097" s="101"/>
      <c r="M1097" s="101"/>
      <c r="N1097" s="389"/>
      <c r="O1097" s="3896"/>
      <c r="P1097" s="389">
        <f t="shared" si="952"/>
        <v>0</v>
      </c>
      <c r="Q1097" s="389"/>
      <c r="R1097" s="389"/>
      <c r="S1097" s="389"/>
      <c r="T1097" s="389"/>
      <c r="U1097" s="389"/>
      <c r="V1097" s="607"/>
      <c r="W1097" s="607"/>
      <c r="X1097" s="607"/>
      <c r="Y1097" s="607"/>
      <c r="Z1097" s="607"/>
      <c r="AA1097" s="607"/>
      <c r="AB1097" s="607"/>
      <c r="AC1097" s="607"/>
      <c r="AD1097" s="2985"/>
      <c r="AE1097" s="607">
        <f>AK1097-AJ1097-AG1097</f>
        <v>0</v>
      </c>
      <c r="AF1097" s="3022"/>
      <c r="AG1097" s="607"/>
      <c r="AH1097" s="607"/>
      <c r="AI1097" s="607"/>
      <c r="AJ1097" s="607"/>
      <c r="AK1097" s="2010"/>
      <c r="AL1097" s="3559"/>
      <c r="AM1097" s="3928"/>
      <c r="AN1097" s="2006"/>
      <c r="AO1097" s="4305">
        <f t="shared" si="995"/>
        <v>0</v>
      </c>
      <c r="AP1097" s="4305"/>
    </row>
    <row r="1098" spans="1:42" x14ac:dyDescent="0.25">
      <c r="B1098" s="2508" t="s">
        <v>242</v>
      </c>
      <c r="C1098" s="2223"/>
      <c r="D1098" s="346"/>
      <c r="E1098" s="2481">
        <f>E1099</f>
        <v>771</v>
      </c>
      <c r="F1098" s="4410">
        <f>F1099</f>
        <v>771</v>
      </c>
      <c r="G1098" s="2481">
        <f t="shared" si="951"/>
        <v>0</v>
      </c>
      <c r="H1098" s="69">
        <f t="shared" ref="H1098:I1098" si="1000">H1099</f>
        <v>449.75</v>
      </c>
      <c r="I1098" s="366">
        <f t="shared" si="1000"/>
        <v>0</v>
      </c>
      <c r="J1098" s="69">
        <f>I1098/H1098*100</f>
        <v>0</v>
      </c>
      <c r="K1098" s="3375"/>
      <c r="L1098" s="101"/>
      <c r="M1098" s="101"/>
      <c r="N1098" s="389"/>
      <c r="O1098" s="3896"/>
      <c r="P1098" s="389">
        <f t="shared" si="952"/>
        <v>0</v>
      </c>
      <c r="Q1098" s="389"/>
      <c r="R1098" s="389"/>
      <c r="S1098" s="389"/>
      <c r="T1098" s="389"/>
      <c r="U1098" s="389"/>
      <c r="V1098" s="607"/>
      <c r="W1098" s="607"/>
      <c r="X1098" s="607"/>
      <c r="Y1098" s="607"/>
      <c r="Z1098" s="607">
        <v>849.1716899999999</v>
      </c>
      <c r="AA1098" s="607">
        <v>849.1716899999999</v>
      </c>
      <c r="AB1098" s="607">
        <v>849.1716899999999</v>
      </c>
      <c r="AC1098" s="607">
        <v>849.1716899999999</v>
      </c>
      <c r="AD1098" s="2985">
        <f>V1098/12*$B$4+(W1098-V1098)/11*6+(X1098-W1098)/10*5+(Y1098-X1098)/9*4+(Z1098-Y1098)/8*3+(AA1098-Z1098)/7*2+(AB1098-AA1098)/6*1+(AC1098-AB1098)</f>
        <v>318.43938374999993</v>
      </c>
      <c r="AE1098" s="607">
        <f t="shared" ref="AE1098" si="1001">AK1098-AJ1098-AG1098</f>
        <v>0</v>
      </c>
      <c r="AF1098" s="3022"/>
      <c r="AG1098" s="607"/>
      <c r="AH1098" s="607">
        <f>AE1098-AD1098</f>
        <v>-318.43938374999993</v>
      </c>
      <c r="AI1098" s="607"/>
      <c r="AJ1098" s="607">
        <v>0</v>
      </c>
      <c r="AK1098" s="2010"/>
      <c r="AL1098" s="3559"/>
      <c r="AM1098" s="3928"/>
      <c r="AN1098" s="2006"/>
      <c r="AO1098" s="4305">
        <f t="shared" si="995"/>
        <v>849171.69</v>
      </c>
      <c r="AP1098" s="4305"/>
    </row>
    <row r="1099" spans="1:42" ht="60" x14ac:dyDescent="0.25">
      <c r="B1099" s="4303" t="s">
        <v>550</v>
      </c>
      <c r="C1099" s="2223"/>
      <c r="D1099" s="346"/>
      <c r="E1099" s="2481">
        <v>771</v>
      </c>
      <c r="F1099" s="4410">
        <v>771</v>
      </c>
      <c r="G1099" s="2481">
        <f t="shared" si="951"/>
        <v>0</v>
      </c>
      <c r="H1099" s="69">
        <f>E1099/12*$B$4</f>
        <v>449.75</v>
      </c>
      <c r="I1099" s="366"/>
      <c r="J1099" s="69">
        <f>I1099/H1099*100</f>
        <v>0</v>
      </c>
      <c r="K1099" s="3375"/>
      <c r="L1099" s="101"/>
      <c r="M1099" s="101"/>
      <c r="N1099" s="389"/>
      <c r="O1099" s="3896"/>
      <c r="P1099" s="389">
        <f t="shared" si="952"/>
        <v>0</v>
      </c>
      <c r="Q1099" s="389"/>
      <c r="R1099" s="389"/>
      <c r="S1099" s="389"/>
      <c r="T1099" s="389"/>
      <c r="U1099" s="389"/>
      <c r="V1099" s="607"/>
      <c r="W1099" s="607"/>
      <c r="X1099" s="607"/>
      <c r="Y1099" s="607"/>
      <c r="Z1099" s="607"/>
      <c r="AA1099" s="607"/>
      <c r="AB1099" s="607"/>
      <c r="AC1099" s="607"/>
      <c r="AD1099" s="2985"/>
      <c r="AE1099" s="607"/>
      <c r="AF1099" s="3022"/>
      <c r="AG1099" s="607"/>
      <c r="AH1099" s="607"/>
      <c r="AI1099" s="607"/>
      <c r="AJ1099" s="607"/>
      <c r="AK1099" s="2010"/>
      <c r="AL1099" s="3559"/>
      <c r="AM1099" s="3928"/>
      <c r="AN1099" s="2006"/>
      <c r="AO1099" s="4305">
        <f t="shared" si="995"/>
        <v>0</v>
      </c>
      <c r="AP1099" s="4305"/>
    </row>
    <row r="1100" spans="1:42" ht="29.25" x14ac:dyDescent="0.25">
      <c r="A1100" s="47">
        <v>1</v>
      </c>
      <c r="B1100" s="2434" t="s">
        <v>382</v>
      </c>
      <c r="C1100" s="2298"/>
      <c r="D1100" s="346"/>
      <c r="E1100" s="1490">
        <f>E1083</f>
        <v>31940</v>
      </c>
      <c r="F1100" s="3981">
        <f>F1083</f>
        <v>31940</v>
      </c>
      <c r="G1100" s="1490">
        <f t="shared" si="951"/>
        <v>0</v>
      </c>
      <c r="H1100" s="69">
        <f>H1083</f>
        <v>18631.666666666664</v>
      </c>
      <c r="I1100" s="366">
        <f>I1083</f>
        <v>15182.202499999999</v>
      </c>
      <c r="J1100" s="69">
        <f>I1100/H1100*100</f>
        <v>81.486013954736563</v>
      </c>
      <c r="K1100" s="3375">
        <f>K1083</f>
        <v>138</v>
      </c>
      <c r="L1100" s="101"/>
      <c r="M1100" s="101"/>
      <c r="N1100" s="389"/>
      <c r="O1100" s="3896"/>
      <c r="P1100" s="389">
        <f t="shared" si="952"/>
        <v>0</v>
      </c>
      <c r="Q1100" s="389"/>
      <c r="R1100" s="389"/>
      <c r="S1100" s="389"/>
      <c r="T1100" s="389"/>
      <c r="U1100" s="389"/>
      <c r="V1100" s="607"/>
      <c r="W1100" s="607"/>
      <c r="X1100" s="607"/>
      <c r="Y1100" s="607"/>
      <c r="Z1100" s="607"/>
      <c r="AA1100" s="607"/>
      <c r="AB1100" s="607"/>
      <c r="AC1100" s="607"/>
      <c r="AD1100" s="2985"/>
      <c r="AE1100" s="607"/>
      <c r="AF1100" s="3022"/>
      <c r="AG1100" s="607"/>
      <c r="AH1100" s="607"/>
      <c r="AI1100" s="607"/>
      <c r="AJ1100" s="607"/>
      <c r="AK1100" s="2010"/>
      <c r="AL1100" s="3559"/>
      <c r="AM1100" s="3928">
        <f>AM1083</f>
        <v>0</v>
      </c>
      <c r="AN1100" s="2006"/>
      <c r="AO1100" s="4305">
        <f t="shared" si="995"/>
        <v>0</v>
      </c>
      <c r="AP1100" s="4305"/>
    </row>
    <row r="1101" spans="1:42" ht="29.25" x14ac:dyDescent="0.25">
      <c r="A1101" s="47">
        <v>1</v>
      </c>
      <c r="B1101" s="2434" t="s">
        <v>383</v>
      </c>
      <c r="C1101" s="2223"/>
      <c r="D1101" s="346"/>
      <c r="E1101" s="1490">
        <f>E1091</f>
        <v>9943.4680851063822</v>
      </c>
      <c r="F1101" s="3981">
        <f>F1091</f>
        <v>9943.4680851063822</v>
      </c>
      <c r="G1101" s="1490">
        <f t="shared" si="951"/>
        <v>0</v>
      </c>
      <c r="H1101" s="69">
        <f t="shared" ref="H1101" si="1002">H1091</f>
        <v>5800.3563829787236</v>
      </c>
      <c r="I1101" s="366">
        <f t="shared" ref="I1101" si="1003">I1091</f>
        <v>5700.9234042553189</v>
      </c>
      <c r="J1101" s="69">
        <f>I1101/H1101*100</f>
        <v>98.285743630939777</v>
      </c>
      <c r="K1101" s="3375">
        <f t="shared" ref="K1101" si="1004">K1091</f>
        <v>78</v>
      </c>
      <c r="L1101" s="101"/>
      <c r="M1101" s="101"/>
      <c r="N1101" s="389"/>
      <c r="O1101" s="3896"/>
      <c r="P1101" s="389">
        <f t="shared" si="952"/>
        <v>0</v>
      </c>
      <c r="Q1101" s="389"/>
      <c r="R1101" s="389"/>
      <c r="S1101" s="389"/>
      <c r="T1101" s="389"/>
      <c r="U1101" s="389"/>
      <c r="V1101" s="607"/>
      <c r="W1101" s="607"/>
      <c r="X1101" s="607"/>
      <c r="Y1101" s="607"/>
      <c r="Z1101" s="607"/>
      <c r="AA1101" s="607"/>
      <c r="AB1101" s="607"/>
      <c r="AC1101" s="607"/>
      <c r="AD1101" s="2985"/>
      <c r="AE1101" s="607">
        <f>AK1101-AJ1101-AG1101</f>
        <v>0</v>
      </c>
      <c r="AF1101" s="3022"/>
      <c r="AG1101" s="607"/>
      <c r="AH1101" s="607"/>
      <c r="AI1101" s="607"/>
      <c r="AJ1101" s="607"/>
      <c r="AK1101" s="2010"/>
      <c r="AL1101" s="3559"/>
      <c r="AM1101" s="3928">
        <f t="shared" ref="AM1101" si="1005">AM1091</f>
        <v>0</v>
      </c>
      <c r="AN1101" s="2006"/>
      <c r="AO1101" s="4305">
        <f t="shared" si="995"/>
        <v>0</v>
      </c>
      <c r="AP1101" s="4305"/>
    </row>
    <row r="1102" spans="1:42" ht="29.25" x14ac:dyDescent="0.25">
      <c r="A1102" s="47">
        <v>1</v>
      </c>
      <c r="B1102" s="2434" t="s">
        <v>384</v>
      </c>
      <c r="C1102" s="2244"/>
      <c r="D1102" s="432"/>
      <c r="E1102" s="1490">
        <f>E1097</f>
        <v>150</v>
      </c>
      <c r="F1102" s="3981">
        <f>F1097</f>
        <v>150</v>
      </c>
      <c r="G1102" s="1490">
        <f t="shared" ref="G1102:G1165" si="1006">E1102-F1102</f>
        <v>0</v>
      </c>
      <c r="H1102" s="75">
        <f t="shared" ref="H1102" si="1007">H1097</f>
        <v>87.5</v>
      </c>
      <c r="I1102" s="366">
        <f t="shared" ref="I1102" si="1008">I1097</f>
        <v>57</v>
      </c>
      <c r="J1102" s="433"/>
      <c r="K1102" s="3453">
        <f t="shared" ref="K1102" si="1009">K1097</f>
        <v>0</v>
      </c>
      <c r="L1102" s="101"/>
      <c r="M1102" s="319"/>
      <c r="N1102" s="390"/>
      <c r="O1102" s="3926"/>
      <c r="P1102" s="390">
        <f t="shared" ref="P1102:P1165" si="1010">N1102-O1102</f>
        <v>0</v>
      </c>
      <c r="Q1102" s="390"/>
      <c r="R1102" s="390"/>
      <c r="S1102" s="390"/>
      <c r="T1102" s="390"/>
      <c r="U1102" s="390"/>
      <c r="V1102" s="1889">
        <v>141.01499999999999</v>
      </c>
      <c r="W1102" s="1889">
        <v>141.01499999999999</v>
      </c>
      <c r="X1102" s="1889">
        <v>141.01499999999999</v>
      </c>
      <c r="Y1102" s="1889">
        <v>141.01499999999999</v>
      </c>
      <c r="Z1102" s="1889">
        <v>141.01499999999999</v>
      </c>
      <c r="AA1102" s="1889">
        <v>141.01499999999999</v>
      </c>
      <c r="AB1102" s="1889">
        <v>141.01499999999999</v>
      </c>
      <c r="AC1102" s="1889">
        <v>141.01499999999999</v>
      </c>
      <c r="AD1102" s="3327">
        <f>V1102/12*$B$4+(W1102-V1102)/11*6+(X1102-W1102)/10*5+(Y1102-X1102)/9*4+(Z1102-Y1102)/8*3+(AA1102-Z1102)/7*2+(AB1102-AA1102)/6*1+(AC1102-AB1102)</f>
        <v>82.258749999999992</v>
      </c>
      <c r="AE1102" s="1889">
        <f t="shared" ref="AE1102" si="1011">AK1102-AJ1102-AG1102</f>
        <v>53.585699999999996</v>
      </c>
      <c r="AF1102" s="3022"/>
      <c r="AG1102" s="1889"/>
      <c r="AH1102" s="1889">
        <f>AE1102-AD1102</f>
        <v>-28.673049999999996</v>
      </c>
      <c r="AI1102" s="1889"/>
      <c r="AJ1102" s="607">
        <v>0</v>
      </c>
      <c r="AK1102" s="2011">
        <v>53.585699999999996</v>
      </c>
      <c r="AL1102" s="3560"/>
      <c r="AM1102" s="3928">
        <f t="shared" ref="AM1102" si="1012">AM1097</f>
        <v>0</v>
      </c>
      <c r="AN1102" s="3313"/>
      <c r="AO1102" s="4305">
        <f t="shared" si="995"/>
        <v>141015</v>
      </c>
      <c r="AP1102" s="4305"/>
    </row>
    <row r="1103" spans="1:42" x14ac:dyDescent="0.25">
      <c r="A1103" s="47">
        <v>1</v>
      </c>
      <c r="B1103" s="108" t="s">
        <v>139</v>
      </c>
      <c r="C1103" s="667"/>
      <c r="D1103" s="108"/>
      <c r="E1103" s="1649">
        <f>E1100+E1092*2.9+E1094/4.2+E1102</f>
        <v>60582.219047619044</v>
      </c>
      <c r="F1103" s="4417">
        <f>F1100+F1092*2.9+F1094/4.2+F1102</f>
        <v>60582.219047619044</v>
      </c>
      <c r="G1103" s="1649">
        <f t="shared" si="1006"/>
        <v>0</v>
      </c>
      <c r="H1103" s="473">
        <f t="shared" ref="H1103:I1103" si="1013">H1100+H1092*2.9+H1094/4.2+H1102</f>
        <v>35339.62777777778</v>
      </c>
      <c r="I1103" s="473">
        <f t="shared" si="1013"/>
        <v>31388.688214285714</v>
      </c>
      <c r="J1103" s="473">
        <f>I1103/H1103*100</f>
        <v>88.820087216717965</v>
      </c>
      <c r="K1103" s="3467">
        <f t="shared" ref="K1103" si="1014">K1100+K1092*2.9+K1094/4.2+K1102</f>
        <v>364.2</v>
      </c>
      <c r="L1103" s="484"/>
      <c r="M1103" s="484"/>
      <c r="N1103" s="371"/>
      <c r="O1103" s="3892"/>
      <c r="P1103" s="371">
        <f t="shared" si="1010"/>
        <v>0</v>
      </c>
      <c r="Q1103" s="371"/>
      <c r="R1103" s="371"/>
      <c r="S1103" s="371"/>
      <c r="T1103" s="371"/>
      <c r="U1103" s="371"/>
      <c r="V1103" s="610">
        <f>V1082+V1102</f>
        <v>37292.314279999999</v>
      </c>
      <c r="W1103" s="610">
        <f>W1082+W1102</f>
        <v>37292.314279999999</v>
      </c>
      <c r="X1103" s="610">
        <f>X1082+X1102</f>
        <v>37292.314279999999</v>
      </c>
      <c r="Y1103" s="610">
        <f>Y1082+Y1102</f>
        <v>37292.314279999999</v>
      </c>
      <c r="Z1103" s="610">
        <f>Z1082+Z1102+Z1098</f>
        <v>38141.485970000002</v>
      </c>
      <c r="AA1103" s="610">
        <f>AA1082+AA1102+AA1098</f>
        <v>38141.485970000002</v>
      </c>
      <c r="AB1103" s="610">
        <f>AB1082+AB1102+AB1098</f>
        <v>38141.485970000002</v>
      </c>
      <c r="AC1103" s="610">
        <f>AC1082+AC1102+AC1098</f>
        <v>38141.485970000002</v>
      </c>
      <c r="AD1103" s="3329">
        <f t="shared" ref="AD1103:AK1103" si="1015">AD1082+AD1102+AD1098</f>
        <v>22072.289380416667</v>
      </c>
      <c r="AE1103" s="610">
        <f t="shared" si="1015"/>
        <v>19965.192179999995</v>
      </c>
      <c r="AF1103" s="3020">
        <f t="shared" si="1015"/>
        <v>0</v>
      </c>
      <c r="AG1103" s="610">
        <f t="shared" si="1015"/>
        <v>0</v>
      </c>
      <c r="AH1103" s="610">
        <f t="shared" si="1015"/>
        <v>-2107.097200416672</v>
      </c>
      <c r="AI1103" s="610">
        <f t="shared" si="1015"/>
        <v>0</v>
      </c>
      <c r="AJ1103" s="610">
        <f t="shared" si="1015"/>
        <v>-0.48762</v>
      </c>
      <c r="AK1103" s="2008">
        <f t="shared" si="1015"/>
        <v>19964.704559999995</v>
      </c>
      <c r="AL1103" s="3557">
        <f t="shared" ref="AL1103" si="1016">AL1082+AL1102</f>
        <v>215.9298</v>
      </c>
      <c r="AM1103" s="3935">
        <f t="shared" ref="AM1103" si="1017">AM1100+AM1092*2.9+AM1094/4.2+AM1102</f>
        <v>0</v>
      </c>
      <c r="AN1103" s="3318"/>
      <c r="AO1103" s="4305">
        <f t="shared" si="995"/>
        <v>38141485.969999999</v>
      </c>
      <c r="AP1103" s="4305"/>
    </row>
    <row r="1104" spans="1:42" x14ac:dyDescent="0.25">
      <c r="A1104" s="47">
        <v>1</v>
      </c>
      <c r="B1104" s="219" t="s">
        <v>29</v>
      </c>
      <c r="C1104" s="2203"/>
      <c r="D1104" s="111"/>
      <c r="E1104" s="1631"/>
      <c r="F1104" s="4385"/>
      <c r="G1104" s="1631">
        <f t="shared" si="1006"/>
        <v>0</v>
      </c>
      <c r="H1104" s="325"/>
      <c r="I1104" s="325"/>
      <c r="J1104" s="325"/>
      <c r="K1104" s="3448"/>
      <c r="L1104" s="317"/>
      <c r="M1104" s="317"/>
      <c r="N1104" s="418"/>
      <c r="O1104" s="3924"/>
      <c r="P1104" s="418">
        <f t="shared" si="1010"/>
        <v>0</v>
      </c>
      <c r="Q1104" s="418"/>
      <c r="R1104" s="418"/>
      <c r="S1104" s="418"/>
      <c r="T1104" s="418"/>
      <c r="U1104" s="418"/>
      <c r="V1104" s="1137"/>
      <c r="W1104" s="1137"/>
      <c r="X1104" s="1137"/>
      <c r="Y1104" s="1137"/>
      <c r="Z1104" s="1137"/>
      <c r="AA1104" s="1137"/>
      <c r="AB1104" s="1137"/>
      <c r="AC1104" s="1137"/>
      <c r="AD1104" s="2984"/>
      <c r="AE1104" s="1137">
        <f>AK1104-AJ1104-AG1104</f>
        <v>0</v>
      </c>
      <c r="AF1104" s="3021"/>
      <c r="AG1104" s="1137"/>
      <c r="AH1104" s="1137"/>
      <c r="AI1104" s="1137"/>
      <c r="AJ1104" s="1137"/>
      <c r="AK1104" s="2009"/>
      <c r="AL1104" s="3558"/>
      <c r="AM1104" s="3925"/>
      <c r="AN1104" s="2071"/>
      <c r="AO1104" s="4305">
        <f t="shared" si="995"/>
        <v>0</v>
      </c>
      <c r="AP1104" s="4305"/>
    </row>
    <row r="1105" spans="1:42" ht="30" x14ac:dyDescent="0.25">
      <c r="A1105" s="47">
        <v>1</v>
      </c>
      <c r="B1105" s="184" t="s">
        <v>16</v>
      </c>
      <c r="C1105" s="2216"/>
      <c r="D1105" s="184"/>
      <c r="E1105" s="1499"/>
      <c r="F1105" s="4398"/>
      <c r="G1105" s="1499">
        <f t="shared" si="1006"/>
        <v>0</v>
      </c>
      <c r="H1105" s="309"/>
      <c r="I1105" s="309"/>
      <c r="J1105" s="309"/>
      <c r="K1105" s="3419"/>
      <c r="L1105" s="311"/>
      <c r="M1105" s="311"/>
      <c r="N1105" s="102"/>
      <c r="O1105" s="3938"/>
      <c r="P1105" s="102">
        <f t="shared" si="1010"/>
        <v>0</v>
      </c>
      <c r="Q1105" s="102"/>
      <c r="R1105" s="102"/>
      <c r="S1105" s="102"/>
      <c r="T1105" s="102"/>
      <c r="U1105" s="102"/>
      <c r="V1105" s="607"/>
      <c r="W1105" s="607"/>
      <c r="X1105" s="607"/>
      <c r="Y1105" s="607"/>
      <c r="Z1105" s="607"/>
      <c r="AA1105" s="607"/>
      <c r="AB1105" s="607"/>
      <c r="AC1105" s="607"/>
      <c r="AD1105" s="2985"/>
      <c r="AE1105" s="607">
        <f>AK1105-AJ1105-AG1105</f>
        <v>0</v>
      </c>
      <c r="AF1105" s="3022"/>
      <c r="AG1105" s="607"/>
      <c r="AH1105" s="607"/>
      <c r="AI1105" s="607"/>
      <c r="AJ1105" s="607"/>
      <c r="AK1105" s="2010"/>
      <c r="AL1105" s="3559"/>
      <c r="AM1105" s="3880"/>
      <c r="AN1105" s="2006"/>
      <c r="AO1105" s="4305">
        <f t="shared" si="995"/>
        <v>0</v>
      </c>
      <c r="AP1105" s="4305"/>
    </row>
    <row r="1106" spans="1:42" s="73" customFormat="1" x14ac:dyDescent="0.25">
      <c r="A1106" s="47">
        <v>1</v>
      </c>
      <c r="B1106" s="453" t="s">
        <v>24</v>
      </c>
      <c r="C1106" s="2289"/>
      <c r="D1106" s="453">
        <v>240</v>
      </c>
      <c r="E1106" s="1499">
        <v>144</v>
      </c>
      <c r="F1106" s="4398">
        <v>144</v>
      </c>
      <c r="G1106" s="1499">
        <f t="shared" si="1006"/>
        <v>0</v>
      </c>
      <c r="H1106" s="854">
        <f>ROUND(E1106/12*$B$4,0)</f>
        <v>84</v>
      </c>
      <c r="I1106" s="69">
        <v>94</v>
      </c>
      <c r="J1106" s="69">
        <f>I1106/H1106*100</f>
        <v>111.90476190476191</v>
      </c>
      <c r="K1106" s="3375"/>
      <c r="L1106" s="311">
        <v>6</v>
      </c>
      <c r="M1106" s="70">
        <f>R1106/I1106</f>
        <v>4.9361702127659575</v>
      </c>
      <c r="N1106" s="71">
        <f>ROUND(E1106*L1106,0)</f>
        <v>864</v>
      </c>
      <c r="O1106" s="4067">
        <v>864</v>
      </c>
      <c r="P1106" s="71">
        <f t="shared" si="1010"/>
        <v>0</v>
      </c>
      <c r="Q1106" s="71">
        <f t="shared" ref="Q1106:Q1107" si="1018">ROUND(N1106/12*$B$4,0)</f>
        <v>504</v>
      </c>
      <c r="R1106" s="71">
        <v>464</v>
      </c>
      <c r="S1106" s="71">
        <f>R1106/Q1106*100</f>
        <v>92.063492063492063</v>
      </c>
      <c r="T1106" s="71">
        <f>ROUND(N1106/D1106,0)</f>
        <v>4</v>
      </c>
      <c r="U1106" s="71">
        <f>R1106/$B$4*12/T1106</f>
        <v>198.85714285714289</v>
      </c>
      <c r="V1106" s="607"/>
      <c r="W1106" s="607"/>
      <c r="X1106" s="607"/>
      <c r="Y1106" s="607"/>
      <c r="Z1106" s="607"/>
      <c r="AA1106" s="607"/>
      <c r="AB1106" s="607"/>
      <c r="AC1106" s="607"/>
      <c r="AD1106" s="2985"/>
      <c r="AE1106" s="607">
        <f>AK1106-AJ1106-AG1106</f>
        <v>0</v>
      </c>
      <c r="AF1106" s="3022"/>
      <c r="AG1106" s="607"/>
      <c r="AH1106" s="607">
        <f>AE1106-AD1106</f>
        <v>0</v>
      </c>
      <c r="AI1106" s="607"/>
      <c r="AJ1106" s="607"/>
      <c r="AK1106" s="2010"/>
      <c r="AL1106" s="3559"/>
      <c r="AM1106" s="3832"/>
      <c r="AN1106" s="2006"/>
      <c r="AO1106" s="4305">
        <f t="shared" si="995"/>
        <v>0</v>
      </c>
      <c r="AP1106" s="4305"/>
    </row>
    <row r="1107" spans="1:42" s="73" customFormat="1" x14ac:dyDescent="0.25">
      <c r="A1107" s="47">
        <v>1</v>
      </c>
      <c r="B1107" s="1733" t="s">
        <v>26</v>
      </c>
      <c r="C1107" s="2297"/>
      <c r="D1107" s="415">
        <v>240</v>
      </c>
      <c r="E1107" s="1645">
        <v>360</v>
      </c>
      <c r="F1107" s="4429">
        <v>360</v>
      </c>
      <c r="G1107" s="1645">
        <f t="shared" si="1006"/>
        <v>0</v>
      </c>
      <c r="H1107" s="859">
        <f>ROUND(E1107/12*$B$4,0)</f>
        <v>210</v>
      </c>
      <c r="I1107" s="75">
        <v>237</v>
      </c>
      <c r="J1107" s="69">
        <f>I1107/H1107*100</f>
        <v>112.85714285714286</v>
      </c>
      <c r="K1107" s="3376">
        <v>11</v>
      </c>
      <c r="L1107" s="338">
        <v>7</v>
      </c>
      <c r="M1107" s="70">
        <f>R1107/I1107</f>
        <v>8.0632911392405067</v>
      </c>
      <c r="N1107" s="279">
        <f>ROUND(E1107*L1107,0)</f>
        <v>2520</v>
      </c>
      <c r="O1107" s="4102">
        <v>2520</v>
      </c>
      <c r="P1107" s="77">
        <f t="shared" si="1010"/>
        <v>0</v>
      </c>
      <c r="Q1107" s="77">
        <f t="shared" si="1018"/>
        <v>1470</v>
      </c>
      <c r="R1107" s="77">
        <v>1911</v>
      </c>
      <c r="S1107" s="77">
        <f>R1107/Q1107*100</f>
        <v>130</v>
      </c>
      <c r="T1107" s="77">
        <f>ROUND(N1107/D1107,0)</f>
        <v>11</v>
      </c>
      <c r="U1107" s="77">
        <f>R1107/$B$4*12/T1107</f>
        <v>297.81818181818181</v>
      </c>
      <c r="V1107" s="1889"/>
      <c r="W1107" s="1889"/>
      <c r="X1107" s="1889"/>
      <c r="Y1107" s="1889"/>
      <c r="Z1107" s="1889"/>
      <c r="AA1107" s="1889"/>
      <c r="AB1107" s="1889"/>
      <c r="AC1107" s="1889"/>
      <c r="AD1107" s="3327"/>
      <c r="AE1107" s="1889"/>
      <c r="AF1107" s="3023"/>
      <c r="AG1107" s="1889"/>
      <c r="AH1107" s="1889"/>
      <c r="AI1107" s="1889"/>
      <c r="AJ1107" s="1889"/>
      <c r="AK1107" s="2018"/>
      <c r="AL1107" s="3566"/>
      <c r="AM1107" s="3833"/>
      <c r="AN1107" s="3316"/>
      <c r="AO1107" s="4305">
        <f t="shared" si="995"/>
        <v>0</v>
      </c>
      <c r="AP1107" s="4305"/>
    </row>
    <row r="1108" spans="1:42" s="73" customFormat="1" x14ac:dyDescent="0.25">
      <c r="A1108" s="47">
        <v>1</v>
      </c>
      <c r="B1108" s="128" t="s">
        <v>189</v>
      </c>
      <c r="C1108" s="2214"/>
      <c r="D1108" s="603"/>
      <c r="E1108" s="1734">
        <f>SUM(E1106:E1107)</f>
        <v>504</v>
      </c>
      <c r="F1108" s="4430">
        <f>SUM(F1106:F1107)</f>
        <v>504</v>
      </c>
      <c r="G1108" s="1734">
        <f t="shared" si="1006"/>
        <v>0</v>
      </c>
      <c r="H1108" s="320">
        <f t="shared" ref="H1108" si="1019">SUM(H1106:H1107)</f>
        <v>294</v>
      </c>
      <c r="I1108" s="324">
        <f t="shared" ref="I1108" si="1020">SUM(I1106:I1107)</f>
        <v>331</v>
      </c>
      <c r="J1108" s="80">
        <f>I1108/H1108*100</f>
        <v>112.58503401360545</v>
      </c>
      <c r="K1108" s="3378">
        <f t="shared" ref="K1108" si="1021">SUM(K1106:K1107)</f>
        <v>11</v>
      </c>
      <c r="L1108" s="323">
        <f>IF(E1108=0,0,N1108/E1108)</f>
        <v>6.7142857142857144</v>
      </c>
      <c r="M1108" s="81">
        <f>R1108/I1108</f>
        <v>7.1752265861027187</v>
      </c>
      <c r="N1108" s="124">
        <f t="shared" ref="N1108:R1108" si="1022">SUM(N1106:N1107)</f>
        <v>3384</v>
      </c>
      <c r="O1108" s="4553">
        <v>3384</v>
      </c>
      <c r="P1108" s="124">
        <f t="shared" si="1010"/>
        <v>0</v>
      </c>
      <c r="Q1108" s="82">
        <f t="shared" si="1022"/>
        <v>1974</v>
      </c>
      <c r="R1108" s="82">
        <f t="shared" si="1022"/>
        <v>2375</v>
      </c>
      <c r="S1108" s="82">
        <f>R1108/Q1108*100</f>
        <v>120.31408308004052</v>
      </c>
      <c r="T1108" s="82">
        <f>SUM(T1106:T1107)</f>
        <v>15</v>
      </c>
      <c r="U1108" s="154">
        <f>R1108/$B$4*12/T1108</f>
        <v>271.42857142857144</v>
      </c>
      <c r="V1108" s="610"/>
      <c r="W1108" s="610"/>
      <c r="X1108" s="610"/>
      <c r="Y1108" s="610"/>
      <c r="Z1108" s="610"/>
      <c r="AA1108" s="610"/>
      <c r="AB1108" s="610"/>
      <c r="AC1108" s="610"/>
      <c r="AD1108" s="3329"/>
      <c r="AE1108" s="610">
        <f t="shared" ref="AE1108:AE1118" si="1023">AK1108-AJ1108-AG1108</f>
        <v>0</v>
      </c>
      <c r="AF1108" s="3020"/>
      <c r="AG1108" s="610"/>
      <c r="AH1108" s="610"/>
      <c r="AI1108" s="610"/>
      <c r="AJ1108" s="610"/>
      <c r="AK1108" s="2012"/>
      <c r="AL1108" s="3561"/>
      <c r="AM1108" s="3959">
        <f t="shared" ref="AM1108" si="1024">SUM(AM1106:AM1107)</f>
        <v>0</v>
      </c>
      <c r="AN1108" s="3314"/>
      <c r="AO1108" s="4305">
        <f t="shared" si="995"/>
        <v>0</v>
      </c>
      <c r="AP1108" s="4305"/>
    </row>
    <row r="1109" spans="1:42" ht="30" thickBot="1" x14ac:dyDescent="0.3">
      <c r="A1109" s="47">
        <v>1</v>
      </c>
      <c r="B1109" s="131" t="s">
        <v>222</v>
      </c>
      <c r="C1109" s="131"/>
      <c r="D1109" s="131"/>
      <c r="E1109" s="1644">
        <f t="shared" ref="E1109:H1109" si="1025">SUM(E1108)</f>
        <v>504</v>
      </c>
      <c r="F1109" s="4431">
        <f t="shared" ref="F1109" si="1026">SUM(F1108)</f>
        <v>504</v>
      </c>
      <c r="G1109" s="1644">
        <f t="shared" si="1006"/>
        <v>0</v>
      </c>
      <c r="H1109" s="331">
        <f t="shared" si="1025"/>
        <v>294</v>
      </c>
      <c r="I1109" s="331">
        <f t="shared" ref="I1109" si="1027">SUM(I1108)</f>
        <v>331</v>
      </c>
      <c r="J1109" s="331">
        <f>I1109/H1109*100</f>
        <v>112.58503401360545</v>
      </c>
      <c r="K1109" s="3457">
        <f t="shared" ref="K1109" si="1028">SUM(K1108)</f>
        <v>11</v>
      </c>
      <c r="L1109" s="133">
        <f>IF(E1109=0,0,N1109/E1109)</f>
        <v>6.7142857142857144</v>
      </c>
      <c r="M1109" s="133">
        <f>R1109/I1109</f>
        <v>7.1752265861027187</v>
      </c>
      <c r="N1109" s="425">
        <f t="shared" ref="N1109:R1109" si="1029">SUM(N1108)</f>
        <v>3384</v>
      </c>
      <c r="O1109" s="3944">
        <v>3384</v>
      </c>
      <c r="P1109" s="425">
        <f t="shared" si="1010"/>
        <v>0</v>
      </c>
      <c r="Q1109" s="425">
        <f t="shared" si="1029"/>
        <v>1974</v>
      </c>
      <c r="R1109" s="425">
        <f t="shared" si="1029"/>
        <v>2375</v>
      </c>
      <c r="S1109" s="135">
        <f>R1109/Q1109*100</f>
        <v>120.31408308004052</v>
      </c>
      <c r="T1109" s="135">
        <f>SUM(T1108)</f>
        <v>15</v>
      </c>
      <c r="U1109" s="136">
        <f>R1109/$B$4*12/T1109</f>
        <v>271.42857142857144</v>
      </c>
      <c r="V1109" s="2015">
        <v>7524.4982399999981</v>
      </c>
      <c r="W1109" s="2015">
        <v>7524.4982399999981</v>
      </c>
      <c r="X1109" s="2015">
        <v>7524.4982399999981</v>
      </c>
      <c r="Y1109" s="2015">
        <v>7524.4982399999981</v>
      </c>
      <c r="Z1109" s="2015">
        <v>7524.4982399999981</v>
      </c>
      <c r="AA1109" s="2015">
        <v>7524.4982399999981</v>
      </c>
      <c r="AB1109" s="2015">
        <v>7524.4982399999981</v>
      </c>
      <c r="AC1109" s="2015">
        <v>7524.4982399999981</v>
      </c>
      <c r="AD1109" s="3329">
        <f>V1109/12*$B$4+(W1109-V1109)/11*6+(X1109-W1109)/10*5+(Y1109-X1109)/9*4+(Z1109-Y1109)/8*3+(AA1109-Z1109)/7*2+(AB1109-AA1109)/6*1+(AC1109-AB1109)</f>
        <v>4389.2906399999993</v>
      </c>
      <c r="AE1109" s="2015">
        <f t="shared" si="1023"/>
        <v>4704.4250400000001</v>
      </c>
      <c r="AF1109" s="3030"/>
      <c r="AG1109" s="2015"/>
      <c r="AH1109" s="2015">
        <f>AE1109-AD1109</f>
        <v>315.13440000000082</v>
      </c>
      <c r="AI1109" s="2015"/>
      <c r="AJ1109" s="2015">
        <v>0</v>
      </c>
      <c r="AK1109" s="2016">
        <v>4704.4250400000001</v>
      </c>
      <c r="AL1109" s="3563">
        <v>173.06827999999999</v>
      </c>
      <c r="AM1109" s="3927">
        <f t="shared" ref="AM1109" si="1030">SUM(AM1108)</f>
        <v>0</v>
      </c>
      <c r="AN1109" s="3850"/>
      <c r="AO1109" s="4305">
        <f t="shared" si="995"/>
        <v>7524498.2399999984</v>
      </c>
      <c r="AP1109" s="4305"/>
    </row>
    <row r="1110" spans="1:42" ht="15.75" thickBot="1" x14ac:dyDescent="0.3">
      <c r="A1110" s="47">
        <v>1</v>
      </c>
      <c r="B1110" s="447" t="s">
        <v>422</v>
      </c>
      <c r="C1110" s="2287"/>
      <c r="D1110" s="447"/>
      <c r="E1110" s="1504"/>
      <c r="F1110" s="4419"/>
      <c r="G1110" s="1504">
        <f t="shared" si="1006"/>
        <v>0</v>
      </c>
      <c r="H1110" s="463"/>
      <c r="I1110" s="463"/>
      <c r="J1110" s="463"/>
      <c r="K1110" s="3462"/>
      <c r="L1110" s="333"/>
      <c r="M1110" s="333"/>
      <c r="N1110" s="463"/>
      <c r="O1110" s="3948"/>
      <c r="P1110" s="463">
        <f t="shared" si="1010"/>
        <v>0</v>
      </c>
      <c r="Q1110" s="463"/>
      <c r="R1110" s="463">
        <f>SUM(R1081,R1103,R1109)</f>
        <v>7003</v>
      </c>
      <c r="S1110" s="463"/>
      <c r="T1110" s="463"/>
      <c r="U1110" s="463"/>
      <c r="V1110" s="742">
        <f t="shared" ref="V1110:AA1110" si="1031">SUM(V1081,V1103,V1109)</f>
        <v>113471.28259999999</v>
      </c>
      <c r="W1110" s="742">
        <f t="shared" si="1031"/>
        <v>113471.28259999999</v>
      </c>
      <c r="X1110" s="742">
        <f t="shared" si="1031"/>
        <v>113471.28259999999</v>
      </c>
      <c r="Y1110" s="742">
        <f t="shared" si="1031"/>
        <v>113471.28259999999</v>
      </c>
      <c r="Z1110" s="742">
        <f t="shared" si="1031"/>
        <v>113495.51154199998</v>
      </c>
      <c r="AA1110" s="742">
        <f t="shared" si="1031"/>
        <v>113495.51154199998</v>
      </c>
      <c r="AB1110" s="742">
        <f t="shared" ref="AB1110:AC1110" si="1032">SUM(AB1081,AB1103,AB1109)</f>
        <v>113495.51154199998</v>
      </c>
      <c r="AC1110" s="742">
        <f t="shared" si="1032"/>
        <v>113495.51154199998</v>
      </c>
      <c r="AD1110" s="2986">
        <f t="shared" ref="AD1110:AL1110" si="1033">SUM(AD1081,AD1103,AD1109)</f>
        <v>66200.667369916657</v>
      </c>
      <c r="AE1110" s="742">
        <f t="shared" si="1033"/>
        <v>53474.566429999992</v>
      </c>
      <c r="AF1110" s="3031">
        <f t="shared" si="1033"/>
        <v>0</v>
      </c>
      <c r="AG1110" s="14">
        <f t="shared" si="1033"/>
        <v>-189.55553000000003</v>
      </c>
      <c r="AH1110" s="742">
        <f t="shared" si="1033"/>
        <v>-12726.100939916663</v>
      </c>
      <c r="AI1110" s="742">
        <f t="shared" si="1033"/>
        <v>0</v>
      </c>
      <c r="AJ1110" s="742">
        <f t="shared" si="1033"/>
        <v>-107.42420000000001</v>
      </c>
      <c r="AK1110" s="2017">
        <f t="shared" si="1033"/>
        <v>53177.586699999993</v>
      </c>
      <c r="AL1110" s="3564">
        <f t="shared" si="1033"/>
        <v>18340.226580000002</v>
      </c>
      <c r="AM1110" s="3948"/>
      <c r="AN1110" s="3315">
        <f t="shared" ref="AN1110" si="1034">SUM(AN1081,AN1103,AN1109)</f>
        <v>0</v>
      </c>
      <c r="AO1110" s="4317">
        <f t="shared" si="995"/>
        <v>113495511.54199998</v>
      </c>
      <c r="AP1110" s="4305"/>
    </row>
    <row r="1111" spans="1:42" x14ac:dyDescent="0.25">
      <c r="A1111" s="47">
        <v>1</v>
      </c>
      <c r="B1111" s="483"/>
      <c r="C1111" s="2301"/>
      <c r="D1111" s="483"/>
      <c r="E1111" s="1631"/>
      <c r="F1111" s="4385"/>
      <c r="G1111" s="1631">
        <f t="shared" si="1006"/>
        <v>0</v>
      </c>
      <c r="H1111" s="325"/>
      <c r="I1111" s="325"/>
      <c r="J1111" s="325"/>
      <c r="K1111" s="3448"/>
      <c r="L1111" s="317"/>
      <c r="M1111" s="317"/>
      <c r="N1111" s="325"/>
      <c r="O1111" s="3925"/>
      <c r="P1111" s="325">
        <f t="shared" si="1010"/>
        <v>0</v>
      </c>
      <c r="Q1111" s="325"/>
      <c r="R1111" s="325"/>
      <c r="S1111" s="325"/>
      <c r="T1111" s="325"/>
      <c r="U1111" s="325"/>
      <c r="V1111" s="1137"/>
      <c r="W1111" s="1137"/>
      <c r="X1111" s="1137"/>
      <c r="Y1111" s="1137"/>
      <c r="Z1111" s="1137"/>
      <c r="AA1111" s="1137"/>
      <c r="AB1111" s="1137"/>
      <c r="AC1111" s="1137"/>
      <c r="AD1111" s="2984"/>
      <c r="AE1111" s="1137">
        <f t="shared" si="1023"/>
        <v>0</v>
      </c>
      <c r="AF1111" s="3021"/>
      <c r="AG1111" s="1137"/>
      <c r="AH1111" s="1137"/>
      <c r="AI1111" s="1137"/>
      <c r="AJ1111" s="1137"/>
      <c r="AK1111" s="2009"/>
      <c r="AL1111" s="3558"/>
      <c r="AM1111" s="3925"/>
      <c r="AN1111" s="2071"/>
      <c r="AO1111" s="4305">
        <f t="shared" si="995"/>
        <v>0</v>
      </c>
      <c r="AP1111" s="4305"/>
    </row>
    <row r="1112" spans="1:42" ht="29.25" x14ac:dyDescent="0.25">
      <c r="A1112" s="47">
        <v>1</v>
      </c>
      <c r="B1112" s="848" t="s">
        <v>587</v>
      </c>
      <c r="C1112" s="848"/>
      <c r="D1112" s="388"/>
      <c r="E1112" s="1499"/>
      <c r="F1112" s="4398"/>
      <c r="G1112" s="1499">
        <f t="shared" si="1006"/>
        <v>0</v>
      </c>
      <c r="H1112" s="309"/>
      <c r="I1112" s="309"/>
      <c r="J1112" s="309"/>
      <c r="K1112" s="3419"/>
      <c r="L1112" s="311"/>
      <c r="M1112" s="311"/>
      <c r="N1112" s="309"/>
      <c r="O1112" s="3880"/>
      <c r="P1112" s="309">
        <f t="shared" si="1010"/>
        <v>0</v>
      </c>
      <c r="Q1112" s="309"/>
      <c r="R1112" s="309"/>
      <c r="S1112" s="309"/>
      <c r="T1112" s="309"/>
      <c r="U1112" s="309"/>
      <c r="V1112" s="607"/>
      <c r="W1112" s="607"/>
      <c r="X1112" s="607"/>
      <c r="Y1112" s="607"/>
      <c r="Z1112" s="607"/>
      <c r="AA1112" s="607"/>
      <c r="AB1112" s="607"/>
      <c r="AC1112" s="607"/>
      <c r="AD1112" s="2985"/>
      <c r="AE1112" s="607">
        <f t="shared" si="1023"/>
        <v>0</v>
      </c>
      <c r="AF1112" s="3022"/>
      <c r="AG1112" s="607"/>
      <c r="AH1112" s="607"/>
      <c r="AI1112" s="607"/>
      <c r="AJ1112" s="607"/>
      <c r="AK1112" s="2010"/>
      <c r="AL1112" s="3559"/>
      <c r="AM1112" s="3880"/>
      <c r="AN1112" s="2006"/>
      <c r="AO1112" s="4305">
        <f t="shared" si="995"/>
        <v>0</v>
      </c>
      <c r="AP1112" s="4305"/>
    </row>
    <row r="1113" spans="1:42" x14ac:dyDescent="0.25">
      <c r="A1113" s="47">
        <v>1</v>
      </c>
      <c r="B1113" s="367" t="s">
        <v>5</v>
      </c>
      <c r="C1113" s="2239"/>
      <c r="D1113" s="367"/>
      <c r="E1113" s="1499"/>
      <c r="F1113" s="4398"/>
      <c r="G1113" s="1499">
        <f t="shared" si="1006"/>
        <v>0</v>
      </c>
      <c r="H1113" s="309"/>
      <c r="I1113" s="309"/>
      <c r="J1113" s="309"/>
      <c r="K1113" s="3419"/>
      <c r="L1113" s="311"/>
      <c r="M1113" s="311"/>
      <c r="N1113" s="309"/>
      <c r="O1113" s="3880"/>
      <c r="P1113" s="309">
        <f t="shared" si="1010"/>
        <v>0</v>
      </c>
      <c r="Q1113" s="309"/>
      <c r="R1113" s="309"/>
      <c r="S1113" s="309"/>
      <c r="T1113" s="309"/>
      <c r="U1113" s="309"/>
      <c r="V1113" s="607"/>
      <c r="W1113" s="607"/>
      <c r="X1113" s="607"/>
      <c r="Y1113" s="607"/>
      <c r="Z1113" s="607"/>
      <c r="AA1113" s="607"/>
      <c r="AB1113" s="607"/>
      <c r="AC1113" s="607"/>
      <c r="AD1113" s="2985"/>
      <c r="AE1113" s="607">
        <f t="shared" si="1023"/>
        <v>0</v>
      </c>
      <c r="AF1113" s="3022"/>
      <c r="AG1113" s="607"/>
      <c r="AH1113" s="607"/>
      <c r="AI1113" s="607"/>
      <c r="AJ1113" s="607"/>
      <c r="AK1113" s="2010"/>
      <c r="AL1113" s="3559"/>
      <c r="AM1113" s="3880"/>
      <c r="AN1113" s="2006"/>
      <c r="AO1113" s="4305">
        <f t="shared" si="995"/>
        <v>0</v>
      </c>
      <c r="AP1113" s="4305"/>
    </row>
    <row r="1114" spans="1:42" x14ac:dyDescent="0.25">
      <c r="A1114" s="47">
        <v>1</v>
      </c>
      <c r="B1114" s="100" t="s">
        <v>25</v>
      </c>
      <c r="C1114" s="3352" t="s">
        <v>310</v>
      </c>
      <c r="D1114" s="100">
        <v>300</v>
      </c>
      <c r="E1114" s="1651">
        <v>1760</v>
      </c>
      <c r="F1114" s="4434">
        <v>1760</v>
      </c>
      <c r="G1114" s="1651">
        <f t="shared" si="1006"/>
        <v>0</v>
      </c>
      <c r="H1114" s="69">
        <f>E1114/12*$B$4</f>
        <v>1026.6666666666665</v>
      </c>
      <c r="I1114" s="69">
        <v>862</v>
      </c>
      <c r="J1114" s="69">
        <f>I1114/H1114*100</f>
        <v>83.961038961038966</v>
      </c>
      <c r="K1114" s="3375">
        <v>1</v>
      </c>
      <c r="L1114" s="3259">
        <v>5.9</v>
      </c>
      <c r="M1114" s="70">
        <f>R1114/I1114</f>
        <v>4.7389791183294667</v>
      </c>
      <c r="N1114" s="71">
        <f>ROUND(E1114*L1114,0)</f>
        <v>10384</v>
      </c>
      <c r="O1114" s="4067">
        <v>10384</v>
      </c>
      <c r="P1114" s="71">
        <f t="shared" si="1010"/>
        <v>0</v>
      </c>
      <c r="Q1114" s="71">
        <f t="shared" ref="Q1114:Q1115" si="1035">ROUND(N1114/12*$B$4,0)</f>
        <v>6057</v>
      </c>
      <c r="R1114" s="71">
        <v>4085</v>
      </c>
      <c r="S1114" s="71">
        <f>R1114/Q1114*100</f>
        <v>67.442628363876509</v>
      </c>
      <c r="T1114" s="71">
        <f>ROUND(N1114/D1114,0)</f>
        <v>35</v>
      </c>
      <c r="U1114" s="71">
        <f>R1114/$B$4*12/T1114</f>
        <v>200.08163265306123</v>
      </c>
      <c r="V1114" s="607"/>
      <c r="W1114" s="607"/>
      <c r="X1114" s="607"/>
      <c r="Y1114" s="607"/>
      <c r="Z1114" s="607"/>
      <c r="AA1114" s="607"/>
      <c r="AB1114" s="607"/>
      <c r="AC1114" s="607"/>
      <c r="AD1114" s="2985"/>
      <c r="AE1114" s="607">
        <f t="shared" si="1023"/>
        <v>0</v>
      </c>
      <c r="AF1114" s="3022"/>
      <c r="AG1114" s="607"/>
      <c r="AH1114" s="607"/>
      <c r="AI1114" s="607"/>
      <c r="AJ1114" s="607"/>
      <c r="AK1114" s="2010"/>
      <c r="AL1114" s="3559"/>
      <c r="AM1114" s="3832"/>
      <c r="AN1114" s="2006"/>
      <c r="AO1114" s="4305">
        <f t="shared" si="995"/>
        <v>0</v>
      </c>
      <c r="AP1114" s="4305"/>
    </row>
    <row r="1115" spans="1:42" x14ac:dyDescent="0.25">
      <c r="A1115" s="47">
        <v>1</v>
      </c>
      <c r="B1115" s="305" t="s">
        <v>26</v>
      </c>
      <c r="C1115" s="3352" t="s">
        <v>310</v>
      </c>
      <c r="D1115" s="305">
        <v>340</v>
      </c>
      <c r="E1115" s="1500">
        <v>665</v>
      </c>
      <c r="F1115" s="4423">
        <v>665</v>
      </c>
      <c r="G1115" s="1500">
        <f t="shared" si="1006"/>
        <v>0</v>
      </c>
      <c r="H1115" s="75">
        <f>E1115/12*$B$4</f>
        <v>387.91666666666663</v>
      </c>
      <c r="I1115" s="75">
        <v>454</v>
      </c>
      <c r="J1115" s="75">
        <f>I1115/H1115*100</f>
        <v>117.03544575725029</v>
      </c>
      <c r="K1115" s="3376"/>
      <c r="L1115" s="3259">
        <v>5</v>
      </c>
      <c r="M1115" s="76">
        <f>R1115/I1115</f>
        <v>3.6740088105726874</v>
      </c>
      <c r="N1115" s="77">
        <f>ROUND(E1115*L1115,0)</f>
        <v>3325</v>
      </c>
      <c r="O1115" s="4102">
        <v>3325</v>
      </c>
      <c r="P1115" s="77">
        <f t="shared" si="1010"/>
        <v>0</v>
      </c>
      <c r="Q1115" s="77">
        <f t="shared" si="1035"/>
        <v>1940</v>
      </c>
      <c r="R1115" s="77">
        <v>1668</v>
      </c>
      <c r="S1115" s="77">
        <f>R1115/Q1115*100</f>
        <v>85.979381443298976</v>
      </c>
      <c r="T1115" s="77">
        <f>ROUND(N1115/D1115,0)</f>
        <v>10</v>
      </c>
      <c r="U1115" s="77">
        <f>R1115/$B$4*12/T1115</f>
        <v>285.94285714285718</v>
      </c>
      <c r="V1115" s="1889"/>
      <c r="W1115" s="1889"/>
      <c r="X1115" s="1889"/>
      <c r="Y1115" s="1889"/>
      <c r="Z1115" s="1889"/>
      <c r="AA1115" s="1889"/>
      <c r="AB1115" s="1889"/>
      <c r="AC1115" s="1889"/>
      <c r="AD1115" s="3327"/>
      <c r="AE1115" s="1889">
        <f t="shared" si="1023"/>
        <v>0</v>
      </c>
      <c r="AF1115" s="3023"/>
      <c r="AG1115" s="1889"/>
      <c r="AH1115" s="1889"/>
      <c r="AI1115" s="1889"/>
      <c r="AJ1115" s="1889"/>
      <c r="AK1115" s="2011"/>
      <c r="AL1115" s="3560"/>
      <c r="AM1115" s="3833"/>
      <c r="AN1115" s="3313"/>
      <c r="AO1115" s="4305">
        <f t="shared" si="995"/>
        <v>0</v>
      </c>
      <c r="AP1115" s="4305"/>
    </row>
    <row r="1116" spans="1:42" x14ac:dyDescent="0.25">
      <c r="A1116" s="47">
        <v>1</v>
      </c>
      <c r="B1116" s="108" t="s">
        <v>7</v>
      </c>
      <c r="C1116" s="667"/>
      <c r="D1116" s="108"/>
      <c r="E1116" s="1506">
        <f>SUM(E1114:E1115)</f>
        <v>2425</v>
      </c>
      <c r="F1116" s="4421">
        <f>SUM(F1114:F1115)</f>
        <v>2425</v>
      </c>
      <c r="G1116" s="1506">
        <f t="shared" si="1006"/>
        <v>0</v>
      </c>
      <c r="H1116" s="397">
        <f>SUM(H1114:H1115)</f>
        <v>1414.583333333333</v>
      </c>
      <c r="I1116" s="397">
        <f>SUM(I1114:I1115)</f>
        <v>1316</v>
      </c>
      <c r="J1116" s="397">
        <f>I1116/H1116*100</f>
        <v>93.030927835051571</v>
      </c>
      <c r="K1116" s="3432">
        <f>SUM(K1114:K1115)</f>
        <v>1</v>
      </c>
      <c r="L1116" s="81">
        <f>IF(E1116=0,0,N1116/E1116)</f>
        <v>5.6531958762886596</v>
      </c>
      <c r="M1116" s="81">
        <f>R1116/I1116</f>
        <v>4.3715805471124618</v>
      </c>
      <c r="N1116" s="397">
        <f>SUM(N1114:N1115)</f>
        <v>13709</v>
      </c>
      <c r="O1116" s="3904">
        <v>13709</v>
      </c>
      <c r="P1116" s="397">
        <f t="shared" si="1010"/>
        <v>0</v>
      </c>
      <c r="Q1116" s="397">
        <f>SUM(Q1114:Q1115)</f>
        <v>7997</v>
      </c>
      <c r="R1116" s="397">
        <f>SUM(R1114:R1115)</f>
        <v>5753</v>
      </c>
      <c r="S1116" s="154">
        <f>R1116/Q1116*100</f>
        <v>71.939477303988994</v>
      </c>
      <c r="T1116" s="417">
        <f>SUM(T1114:T1115)</f>
        <v>45</v>
      </c>
      <c r="U1116" s="154">
        <f>R1116/$B$4*12/T1116</f>
        <v>219.16190476190474</v>
      </c>
      <c r="V1116" s="610">
        <v>77365.684199999989</v>
      </c>
      <c r="W1116" s="610">
        <v>77365.684199999989</v>
      </c>
      <c r="X1116" s="610">
        <v>77365.684199999989</v>
      </c>
      <c r="Y1116" s="610">
        <v>77365.684199999989</v>
      </c>
      <c r="Z1116" s="610">
        <v>83071.015440000003</v>
      </c>
      <c r="AA1116" s="610">
        <v>83071.015440000003</v>
      </c>
      <c r="AB1116" s="610">
        <v>83071.015440000003</v>
      </c>
      <c r="AC1116" s="610">
        <v>83071.015440000003</v>
      </c>
      <c r="AD1116" s="3328">
        <f t="shared" ref="AD1116:AD1117" si="1036">V1116/12*$B$4+(W1116-V1116)/11*6+(X1116-W1116)/10*5+(Y1116-X1116)/9*4+(Z1116-Y1116)/8*3+(AA1116-Z1116)/7*2+(AB1116-AA1116)/6*1+(AC1116-AB1116)</f>
        <v>47269.481664999992</v>
      </c>
      <c r="AE1116" s="610">
        <f t="shared" si="1023"/>
        <v>43077.846320000004</v>
      </c>
      <c r="AF1116" s="3020"/>
      <c r="AG1116" s="610">
        <v>-51.653440000000003</v>
      </c>
      <c r="AH1116" s="610">
        <f>AE1116-AD1116</f>
        <v>-4191.6353449999879</v>
      </c>
      <c r="AI1116" s="610"/>
      <c r="AJ1116" s="610">
        <v>-63.173580000000001</v>
      </c>
      <c r="AK1116" s="2008">
        <v>42963.0193</v>
      </c>
      <c r="AL1116" s="3557">
        <v>34.953069999999997</v>
      </c>
      <c r="AM1116" s="3904">
        <f>SUM(AM1114:AM1115)</f>
        <v>0</v>
      </c>
      <c r="AN1116" s="3318"/>
      <c r="AO1116" s="4305">
        <f t="shared" si="995"/>
        <v>83071015.439999998</v>
      </c>
      <c r="AP1116" s="4305"/>
    </row>
    <row r="1117" spans="1:42" x14ac:dyDescent="0.25">
      <c r="A1117" s="47">
        <v>1</v>
      </c>
      <c r="B1117" s="486" t="s">
        <v>213</v>
      </c>
      <c r="C1117" s="486"/>
      <c r="D1117" s="460"/>
      <c r="E1117" s="1631"/>
      <c r="F1117" s="4385"/>
      <c r="G1117" s="1631">
        <f t="shared" si="1006"/>
        <v>0</v>
      </c>
      <c r="H1117" s="325"/>
      <c r="I1117" s="325"/>
      <c r="J1117" s="325"/>
      <c r="K1117" s="3448"/>
      <c r="L1117" s="317"/>
      <c r="M1117" s="317"/>
      <c r="N1117" s="418"/>
      <c r="O1117" s="3924"/>
      <c r="P1117" s="418">
        <f t="shared" si="1010"/>
        <v>0</v>
      </c>
      <c r="Q1117" s="418"/>
      <c r="R1117" s="418"/>
      <c r="S1117" s="418"/>
      <c r="T1117" s="418"/>
      <c r="U1117" s="418"/>
      <c r="V1117" s="1137">
        <v>26778.7284</v>
      </c>
      <c r="W1117" s="1137">
        <v>26778.7284</v>
      </c>
      <c r="X1117" s="1137">
        <v>26778.7284</v>
      </c>
      <c r="Y1117" s="1137">
        <v>26778.7284</v>
      </c>
      <c r="Z1117" s="1137">
        <v>26778.7284</v>
      </c>
      <c r="AA1117" s="1137">
        <v>26778.7284</v>
      </c>
      <c r="AB1117" s="1137">
        <v>26778.7284</v>
      </c>
      <c r="AC1117" s="1137">
        <v>26778.7284</v>
      </c>
      <c r="AD1117" s="3328">
        <f t="shared" si="1036"/>
        <v>15620.9249</v>
      </c>
      <c r="AE1117" s="1137">
        <f t="shared" si="1023"/>
        <v>16136.187749999999</v>
      </c>
      <c r="AF1117" s="3021"/>
      <c r="AG1117" s="1137"/>
      <c r="AH1117" s="1137">
        <f>AE1117-AD1117</f>
        <v>515.26284999999916</v>
      </c>
      <c r="AI1117" s="1137"/>
      <c r="AJ1117" s="1137">
        <v>-0.26744000000000001</v>
      </c>
      <c r="AK1117" s="2009">
        <v>16135.92031</v>
      </c>
      <c r="AL1117" s="3558">
        <v>16.348200000000002</v>
      </c>
      <c r="AM1117" s="3925"/>
      <c r="AN1117" s="2071"/>
      <c r="AO1117" s="4305">
        <f t="shared" si="995"/>
        <v>26778728.399999999</v>
      </c>
      <c r="AP1117" s="4305"/>
    </row>
    <row r="1118" spans="1:42" ht="29.25" x14ac:dyDescent="0.25">
      <c r="A1118" s="47">
        <v>1</v>
      </c>
      <c r="B1118" s="2513" t="s">
        <v>476</v>
      </c>
      <c r="C1118" s="2223"/>
      <c r="D1118" s="346"/>
      <c r="E1118" s="3255">
        <f>E1119+E1120+E1125+E1124</f>
        <v>21968</v>
      </c>
      <c r="F1118" s="4413">
        <f>F1119+F1120+F1125+F1124</f>
        <v>21968</v>
      </c>
      <c r="G1118" s="3255">
        <f t="shared" si="1006"/>
        <v>0</v>
      </c>
      <c r="H1118" s="366">
        <f t="shared" ref="H1118:I1118" si="1037">H1119+H1120+H1125+H1124</f>
        <v>12814.666666666666</v>
      </c>
      <c r="I1118" s="366">
        <f t="shared" si="1037"/>
        <v>13209.264999999999</v>
      </c>
      <c r="J1118" s="366">
        <f>I1118/H1118*100</f>
        <v>103.07927114764333</v>
      </c>
      <c r="K1118" s="3452">
        <f t="shared" ref="K1118" si="1038">K1119+K1120+K1125+K1124</f>
        <v>16</v>
      </c>
      <c r="L1118" s="101"/>
      <c r="M1118" s="101"/>
      <c r="N1118" s="389"/>
      <c r="O1118" s="3896"/>
      <c r="P1118" s="389">
        <f t="shared" si="1010"/>
        <v>0</v>
      </c>
      <c r="Q1118" s="389"/>
      <c r="R1118" s="389"/>
      <c r="S1118" s="389"/>
      <c r="T1118" s="389"/>
      <c r="U1118" s="389"/>
      <c r="V1118" s="607"/>
      <c r="W1118" s="607"/>
      <c r="X1118" s="607"/>
      <c r="Y1118" s="607"/>
      <c r="Z1118" s="607"/>
      <c r="AA1118" s="607"/>
      <c r="AB1118" s="607"/>
      <c r="AC1118" s="607"/>
      <c r="AD1118" s="2985"/>
      <c r="AE1118" s="607">
        <f t="shared" si="1023"/>
        <v>0</v>
      </c>
      <c r="AF1118" s="3022"/>
      <c r="AG1118" s="607"/>
      <c r="AH1118" s="607">
        <f>AE1118-AD1118</f>
        <v>0</v>
      </c>
      <c r="AI1118" s="607"/>
      <c r="AJ1118" s="607"/>
      <c r="AK1118" s="2010"/>
      <c r="AL1118" s="3559"/>
      <c r="AM1118" s="3928">
        <f t="shared" ref="AM1118" si="1039">AM1119+AM1120+AM1125+AM1124</f>
        <v>0</v>
      </c>
      <c r="AN1118" s="2006"/>
      <c r="AO1118" s="4305">
        <f t="shared" si="995"/>
        <v>0</v>
      </c>
      <c r="AP1118" s="4305"/>
    </row>
    <row r="1119" spans="1:42" x14ac:dyDescent="0.25">
      <c r="A1119" s="47">
        <v>1</v>
      </c>
      <c r="B1119" s="4" t="s">
        <v>464</v>
      </c>
      <c r="C1119" s="2223"/>
      <c r="D1119" s="346"/>
      <c r="E1119" s="2481"/>
      <c r="F1119" s="4410"/>
      <c r="G1119" s="2481">
        <f t="shared" si="1006"/>
        <v>0</v>
      </c>
      <c r="H1119" s="366"/>
      <c r="I1119" s="366"/>
      <c r="J1119" s="366"/>
      <c r="K1119" s="3452"/>
      <c r="L1119" s="101"/>
      <c r="M1119" s="101"/>
      <c r="N1119" s="389"/>
      <c r="O1119" s="3896"/>
      <c r="P1119" s="389">
        <f t="shared" si="1010"/>
        <v>0</v>
      </c>
      <c r="Q1119" s="389"/>
      <c r="R1119" s="389"/>
      <c r="S1119" s="389"/>
      <c r="T1119" s="389"/>
      <c r="U1119" s="389"/>
      <c r="V1119" s="607"/>
      <c r="W1119" s="607"/>
      <c r="X1119" s="607"/>
      <c r="Y1119" s="607"/>
      <c r="Z1119" s="607"/>
      <c r="AA1119" s="607"/>
      <c r="AB1119" s="607"/>
      <c r="AC1119" s="607"/>
      <c r="AD1119" s="2985"/>
      <c r="AE1119" s="607"/>
      <c r="AF1119" s="3022"/>
      <c r="AG1119" s="607"/>
      <c r="AH1119" s="607"/>
      <c r="AI1119" s="607"/>
      <c r="AJ1119" s="607"/>
      <c r="AK1119" s="2010"/>
      <c r="AL1119" s="3559"/>
      <c r="AM1119" s="3928"/>
      <c r="AN1119" s="2006"/>
      <c r="AO1119" s="4305">
        <f t="shared" si="995"/>
        <v>0</v>
      </c>
      <c r="AP1119" s="4305"/>
    </row>
    <row r="1120" spans="1:42" ht="30" x14ac:dyDescent="0.25">
      <c r="A1120" s="47">
        <v>1</v>
      </c>
      <c r="B1120" s="2536" t="s">
        <v>465</v>
      </c>
      <c r="C1120" s="2223"/>
      <c r="D1120" s="346"/>
      <c r="E1120" s="2481">
        <f>E1121+E1122/4</f>
        <v>19088</v>
      </c>
      <c r="F1120" s="4410">
        <f>F1121+F1122/4</f>
        <v>19088</v>
      </c>
      <c r="G1120" s="2481">
        <f t="shared" si="1006"/>
        <v>0</v>
      </c>
      <c r="H1120" s="366">
        <f t="shared" ref="H1120" si="1040">H1121+H1122/4</f>
        <v>11134.666666666666</v>
      </c>
      <c r="I1120" s="366">
        <f t="shared" ref="I1120" si="1041">I1121+I1122/4</f>
        <v>11478.264999999999</v>
      </c>
      <c r="J1120" s="366">
        <f>I1120/H1120*100</f>
        <v>103.08584301281283</v>
      </c>
      <c r="K1120" s="3452">
        <f t="shared" ref="K1120" si="1042">K1121+K1122/4</f>
        <v>16</v>
      </c>
      <c r="L1120" s="101"/>
      <c r="M1120" s="101"/>
      <c r="N1120" s="389"/>
      <c r="O1120" s="3896"/>
      <c r="P1120" s="389">
        <f t="shared" si="1010"/>
        <v>0</v>
      </c>
      <c r="Q1120" s="389"/>
      <c r="R1120" s="389"/>
      <c r="S1120" s="389"/>
      <c r="T1120" s="389"/>
      <c r="U1120" s="389"/>
      <c r="V1120" s="607"/>
      <c r="W1120" s="607"/>
      <c r="X1120" s="607"/>
      <c r="Y1120" s="607"/>
      <c r="Z1120" s="607"/>
      <c r="AA1120" s="607"/>
      <c r="AB1120" s="607"/>
      <c r="AC1120" s="607"/>
      <c r="AD1120" s="2985"/>
      <c r="AE1120" s="607"/>
      <c r="AF1120" s="3022"/>
      <c r="AG1120" s="607"/>
      <c r="AH1120" s="607"/>
      <c r="AI1120" s="607"/>
      <c r="AJ1120" s="607"/>
      <c r="AK1120" s="2010"/>
      <c r="AL1120" s="3559"/>
      <c r="AM1120" s="3928">
        <f t="shared" ref="AM1120" si="1043">AM1121+AM1122/4</f>
        <v>0</v>
      </c>
      <c r="AN1120" s="2006"/>
      <c r="AO1120" s="4305">
        <f t="shared" si="995"/>
        <v>0</v>
      </c>
      <c r="AP1120" s="4305"/>
    </row>
    <row r="1121" spans="1:42" x14ac:dyDescent="0.25">
      <c r="A1121" s="47">
        <v>1</v>
      </c>
      <c r="B1121" s="4" t="s">
        <v>466</v>
      </c>
      <c r="C1121" s="2223"/>
      <c r="D1121" s="346"/>
      <c r="E1121" s="921">
        <v>18763</v>
      </c>
      <c r="F1121" s="3909">
        <v>18763</v>
      </c>
      <c r="G1121" s="921">
        <f t="shared" si="1006"/>
        <v>0</v>
      </c>
      <c r="H1121" s="366">
        <f>E1121/12*$B$4</f>
        <v>10945.083333333332</v>
      </c>
      <c r="I1121" s="366">
        <v>11311</v>
      </c>
      <c r="J1121" s="366">
        <f>I1121/H1121*100</f>
        <v>103.34320585346542</v>
      </c>
      <c r="K1121" s="3452">
        <v>16</v>
      </c>
      <c r="L1121" s="101"/>
      <c r="M1121" s="101"/>
      <c r="N1121" s="389"/>
      <c r="O1121" s="3896"/>
      <c r="P1121" s="389">
        <f t="shared" si="1010"/>
        <v>0</v>
      </c>
      <c r="Q1121" s="389"/>
      <c r="R1121" s="389"/>
      <c r="S1121" s="389"/>
      <c r="T1121" s="389"/>
      <c r="U1121" s="389"/>
      <c r="V1121" s="607"/>
      <c r="W1121" s="607"/>
      <c r="X1121" s="607"/>
      <c r="Y1121" s="607"/>
      <c r="Z1121" s="607"/>
      <c r="AA1121" s="607"/>
      <c r="AB1121" s="607"/>
      <c r="AC1121" s="607"/>
      <c r="AD1121" s="2985"/>
      <c r="AE1121" s="607"/>
      <c r="AF1121" s="3022"/>
      <c r="AG1121" s="607"/>
      <c r="AH1121" s="607"/>
      <c r="AI1121" s="607"/>
      <c r="AJ1121" s="607"/>
      <c r="AK1121" s="2010"/>
      <c r="AL1121" s="3559"/>
      <c r="AM1121" s="3928"/>
      <c r="AN1121" s="2006"/>
      <c r="AO1121" s="4305">
        <f t="shared" si="995"/>
        <v>0</v>
      </c>
      <c r="AP1121" s="4305"/>
    </row>
    <row r="1122" spans="1:42" ht="30" x14ac:dyDescent="0.25">
      <c r="A1122" s="47">
        <v>1</v>
      </c>
      <c r="B1122" s="4" t="s">
        <v>492</v>
      </c>
      <c r="C1122" s="2223"/>
      <c r="D1122" s="346"/>
      <c r="E1122" s="2481">
        <v>1300</v>
      </c>
      <c r="F1122" s="4410">
        <v>1300</v>
      </c>
      <c r="G1122" s="2481">
        <f t="shared" si="1006"/>
        <v>0</v>
      </c>
      <c r="H1122" s="366">
        <f>E1122/12*$B$4</f>
        <v>758.33333333333326</v>
      </c>
      <c r="I1122" s="366">
        <v>669.06000000000006</v>
      </c>
      <c r="J1122" s="366">
        <f>I1122/H1122*100</f>
        <v>88.227692307692323</v>
      </c>
      <c r="K1122" s="3452"/>
      <c r="L1122" s="101"/>
      <c r="M1122" s="101"/>
      <c r="N1122" s="389"/>
      <c r="O1122" s="3896"/>
      <c r="P1122" s="389">
        <f t="shared" si="1010"/>
        <v>0</v>
      </c>
      <c r="Q1122" s="389"/>
      <c r="R1122" s="389"/>
      <c r="S1122" s="389"/>
      <c r="T1122" s="389"/>
      <c r="U1122" s="389"/>
      <c r="V1122" s="607"/>
      <c r="W1122" s="607"/>
      <c r="X1122" s="607"/>
      <c r="Y1122" s="607"/>
      <c r="Z1122" s="607"/>
      <c r="AA1122" s="607"/>
      <c r="AB1122" s="607"/>
      <c r="AC1122" s="607"/>
      <c r="AD1122" s="2985"/>
      <c r="AE1122" s="607"/>
      <c r="AF1122" s="3022"/>
      <c r="AG1122" s="607"/>
      <c r="AH1122" s="607"/>
      <c r="AI1122" s="607"/>
      <c r="AJ1122" s="607"/>
      <c r="AK1122" s="2010"/>
      <c r="AL1122" s="3559"/>
      <c r="AM1122" s="3928"/>
      <c r="AN1122" s="2006"/>
      <c r="AO1122" s="4305">
        <f t="shared" si="995"/>
        <v>0</v>
      </c>
      <c r="AP1122" s="4305"/>
    </row>
    <row r="1123" spans="1:42" ht="60" x14ac:dyDescent="0.25">
      <c r="A1123" s="47">
        <v>1</v>
      </c>
      <c r="B1123" s="4" t="s">
        <v>467</v>
      </c>
      <c r="C1123" s="2223"/>
      <c r="D1123" s="346"/>
      <c r="E1123" s="2481"/>
      <c r="F1123" s="4410"/>
      <c r="G1123" s="2481">
        <f t="shared" si="1006"/>
        <v>0</v>
      </c>
      <c r="H1123" s="366"/>
      <c r="I1123" s="366"/>
      <c r="J1123" s="366"/>
      <c r="K1123" s="3452"/>
      <c r="L1123" s="101"/>
      <c r="M1123" s="101"/>
      <c r="N1123" s="389"/>
      <c r="O1123" s="3896"/>
      <c r="P1123" s="389">
        <f t="shared" si="1010"/>
        <v>0</v>
      </c>
      <c r="Q1123" s="389"/>
      <c r="R1123" s="389"/>
      <c r="S1123" s="389"/>
      <c r="T1123" s="389"/>
      <c r="U1123" s="389"/>
      <c r="V1123" s="607"/>
      <c r="W1123" s="607"/>
      <c r="X1123" s="607"/>
      <c r="Y1123" s="607"/>
      <c r="Z1123" s="607"/>
      <c r="AA1123" s="607"/>
      <c r="AB1123" s="607"/>
      <c r="AC1123" s="607"/>
      <c r="AD1123" s="2985"/>
      <c r="AE1123" s="607"/>
      <c r="AF1123" s="3022"/>
      <c r="AG1123" s="607"/>
      <c r="AH1123" s="607"/>
      <c r="AI1123" s="607"/>
      <c r="AJ1123" s="607"/>
      <c r="AK1123" s="2010"/>
      <c r="AL1123" s="3559"/>
      <c r="AM1123" s="3928"/>
      <c r="AN1123" s="2006"/>
      <c r="AO1123" s="4305">
        <f t="shared" si="995"/>
        <v>0</v>
      </c>
      <c r="AP1123" s="4305"/>
    </row>
    <row r="1124" spans="1:42" ht="75" x14ac:dyDescent="0.25">
      <c r="A1124" s="47">
        <v>1</v>
      </c>
      <c r="B1124" s="4" t="s">
        <v>468</v>
      </c>
      <c r="C1124" s="2223"/>
      <c r="D1124" s="346"/>
      <c r="E1124" s="2481"/>
      <c r="F1124" s="4410"/>
      <c r="G1124" s="2481">
        <f t="shared" si="1006"/>
        <v>0</v>
      </c>
      <c r="H1124" s="366"/>
      <c r="I1124" s="366"/>
      <c r="J1124" s="366"/>
      <c r="K1124" s="3452"/>
      <c r="L1124" s="101"/>
      <c r="M1124" s="101"/>
      <c r="N1124" s="389"/>
      <c r="O1124" s="3896"/>
      <c r="P1124" s="389">
        <f t="shared" si="1010"/>
        <v>0</v>
      </c>
      <c r="Q1124" s="389"/>
      <c r="R1124" s="389"/>
      <c r="S1124" s="389"/>
      <c r="T1124" s="389"/>
      <c r="U1124" s="389"/>
      <c r="V1124" s="607"/>
      <c r="W1124" s="607"/>
      <c r="X1124" s="607"/>
      <c r="Y1124" s="607"/>
      <c r="Z1124" s="607"/>
      <c r="AA1124" s="607"/>
      <c r="AB1124" s="607"/>
      <c r="AC1124" s="607"/>
      <c r="AD1124" s="2985"/>
      <c r="AE1124" s="607"/>
      <c r="AF1124" s="3022"/>
      <c r="AG1124" s="607"/>
      <c r="AH1124" s="607"/>
      <c r="AI1124" s="607"/>
      <c r="AJ1124" s="607"/>
      <c r="AK1124" s="2010"/>
      <c r="AL1124" s="3559"/>
      <c r="AM1124" s="3928"/>
      <c r="AN1124" s="2006"/>
      <c r="AO1124" s="4305">
        <f t="shared" si="995"/>
        <v>0</v>
      </c>
      <c r="AP1124" s="4305"/>
    </row>
    <row r="1125" spans="1:42" ht="45" x14ac:dyDescent="0.25">
      <c r="A1125" s="47">
        <v>1</v>
      </c>
      <c r="B1125" s="2537" t="s">
        <v>469</v>
      </c>
      <c r="C1125" s="2223"/>
      <c r="D1125" s="346"/>
      <c r="E1125" s="2481">
        <v>2880</v>
      </c>
      <c r="F1125" s="4410">
        <v>2880</v>
      </c>
      <c r="G1125" s="2481">
        <f t="shared" si="1006"/>
        <v>0</v>
      </c>
      <c r="H1125" s="366">
        <f>E1125/12*$B$4</f>
        <v>1680</v>
      </c>
      <c r="I1125" s="1265">
        <v>1731</v>
      </c>
      <c r="J1125" s="366">
        <f>I1125/H1125*100</f>
        <v>103.03571428571428</v>
      </c>
      <c r="K1125" s="3452"/>
      <c r="L1125" s="101"/>
      <c r="M1125" s="101"/>
      <c r="N1125" s="389"/>
      <c r="O1125" s="3896"/>
      <c r="P1125" s="389">
        <f t="shared" si="1010"/>
        <v>0</v>
      </c>
      <c r="Q1125" s="389"/>
      <c r="R1125" s="389"/>
      <c r="S1125" s="389"/>
      <c r="T1125" s="389"/>
      <c r="U1125" s="389"/>
      <c r="V1125" s="607"/>
      <c r="W1125" s="607"/>
      <c r="X1125" s="607"/>
      <c r="Y1125" s="607"/>
      <c r="Z1125" s="607"/>
      <c r="AA1125" s="607"/>
      <c r="AB1125" s="607"/>
      <c r="AC1125" s="607"/>
      <c r="AD1125" s="2985"/>
      <c r="AE1125" s="607"/>
      <c r="AF1125" s="3022"/>
      <c r="AG1125" s="607"/>
      <c r="AH1125" s="607"/>
      <c r="AI1125" s="607"/>
      <c r="AJ1125" s="607"/>
      <c r="AK1125" s="2010"/>
      <c r="AL1125" s="3559"/>
      <c r="AM1125" s="3912"/>
      <c r="AN1125" s="2006"/>
      <c r="AO1125" s="4305">
        <f t="shared" si="995"/>
        <v>0</v>
      </c>
      <c r="AP1125" s="4305"/>
    </row>
    <row r="1126" spans="1:42" ht="29.25" x14ac:dyDescent="0.25">
      <c r="A1126" s="47">
        <v>1</v>
      </c>
      <c r="B1126" s="2513" t="s">
        <v>477</v>
      </c>
      <c r="C1126" s="2223"/>
      <c r="D1126" s="346"/>
      <c r="E1126" s="2481">
        <f>E1127+E1129/9.4</f>
        <v>7657.5319148936169</v>
      </c>
      <c r="F1126" s="4410">
        <f>F1127+F1129/9.4</f>
        <v>7657.5319148936169</v>
      </c>
      <c r="G1126" s="2481">
        <f t="shared" si="1006"/>
        <v>0</v>
      </c>
      <c r="H1126" s="366">
        <f t="shared" ref="H1126" si="1044">H1127+H1129/9.4</f>
        <v>4466.8936170212755</v>
      </c>
      <c r="I1126" s="366">
        <f t="shared" ref="I1126" si="1045">I1127+I1129/9.4</f>
        <v>4616.8521276595748</v>
      </c>
      <c r="J1126" s="366">
        <f>I1126/H1126*100</f>
        <v>103.35710951491831</v>
      </c>
      <c r="K1126" s="3452">
        <f t="shared" ref="K1126" si="1046">K1127+K1129/9.4</f>
        <v>4</v>
      </c>
      <c r="L1126" s="101"/>
      <c r="M1126" s="101"/>
      <c r="N1126" s="389"/>
      <c r="O1126" s="3896"/>
      <c r="P1126" s="389">
        <f t="shared" si="1010"/>
        <v>0</v>
      </c>
      <c r="Q1126" s="389"/>
      <c r="R1126" s="389"/>
      <c r="S1126" s="389"/>
      <c r="T1126" s="389"/>
      <c r="U1126" s="389"/>
      <c r="V1126" s="607"/>
      <c r="W1126" s="607"/>
      <c r="X1126" s="607"/>
      <c r="Y1126" s="607"/>
      <c r="Z1126" s="607"/>
      <c r="AA1126" s="607"/>
      <c r="AB1126" s="607"/>
      <c r="AC1126" s="607"/>
      <c r="AD1126" s="2985"/>
      <c r="AE1126" s="607"/>
      <c r="AF1126" s="3022"/>
      <c r="AG1126" s="607"/>
      <c r="AH1126" s="607"/>
      <c r="AI1126" s="607"/>
      <c r="AJ1126" s="607"/>
      <c r="AK1126" s="2010"/>
      <c r="AL1126" s="3559"/>
      <c r="AM1126" s="3928">
        <f t="shared" ref="AM1126" si="1047">AM1127+AM1129/9.4</f>
        <v>0</v>
      </c>
      <c r="AN1126" s="2006"/>
      <c r="AO1126" s="4305">
        <f t="shared" si="995"/>
        <v>0</v>
      </c>
      <c r="AP1126" s="4305"/>
    </row>
    <row r="1127" spans="1:42" x14ac:dyDescent="0.25">
      <c r="A1127" s="47">
        <v>1</v>
      </c>
      <c r="B1127" s="2513" t="s">
        <v>493</v>
      </c>
      <c r="C1127" s="2223"/>
      <c r="D1127" s="346"/>
      <c r="E1127" s="2481">
        <v>7232</v>
      </c>
      <c r="F1127" s="4410">
        <v>7232</v>
      </c>
      <c r="G1127" s="2481">
        <f t="shared" si="1006"/>
        <v>0</v>
      </c>
      <c r="H1127" s="366">
        <f>E1127/12*$B$4</f>
        <v>4218.6666666666661</v>
      </c>
      <c r="I1127" s="366">
        <v>4280</v>
      </c>
      <c r="J1127" s="366">
        <f>I1127/H1127*100</f>
        <v>101.45385587863464</v>
      </c>
      <c r="K1127" s="3452">
        <v>4</v>
      </c>
      <c r="L1127" s="101"/>
      <c r="M1127" s="101"/>
      <c r="N1127" s="389"/>
      <c r="O1127" s="3896"/>
      <c r="P1127" s="389">
        <f t="shared" si="1010"/>
        <v>0</v>
      </c>
      <c r="Q1127" s="389"/>
      <c r="R1127" s="389"/>
      <c r="S1127" s="389"/>
      <c r="T1127" s="389"/>
      <c r="U1127" s="389"/>
      <c r="V1127" s="607"/>
      <c r="W1127" s="607"/>
      <c r="X1127" s="607"/>
      <c r="Y1127" s="607"/>
      <c r="Z1127" s="607"/>
      <c r="AA1127" s="607"/>
      <c r="AB1127" s="607"/>
      <c r="AC1127" s="607"/>
      <c r="AD1127" s="2985"/>
      <c r="AE1127" s="607"/>
      <c r="AF1127" s="3022"/>
      <c r="AG1127" s="607"/>
      <c r="AH1127" s="607"/>
      <c r="AI1127" s="607"/>
      <c r="AJ1127" s="607"/>
      <c r="AK1127" s="2010"/>
      <c r="AL1127" s="3559"/>
      <c r="AM1127" s="3928"/>
      <c r="AN1127" s="2006"/>
      <c r="AO1127" s="4305">
        <f t="shared" si="995"/>
        <v>0</v>
      </c>
      <c r="AP1127" s="4305"/>
    </row>
    <row r="1128" spans="1:42" x14ac:dyDescent="0.25">
      <c r="A1128" s="47">
        <v>1</v>
      </c>
      <c r="B1128" s="4" t="s">
        <v>494</v>
      </c>
      <c r="C1128" s="2223"/>
      <c r="D1128" s="346"/>
      <c r="E1128" s="2481">
        <f>E1129/9.4</f>
        <v>425.531914893617</v>
      </c>
      <c r="F1128" s="4410">
        <f>F1129/9.4</f>
        <v>425.531914893617</v>
      </c>
      <c r="G1128" s="2481">
        <f t="shared" si="1006"/>
        <v>0</v>
      </c>
      <c r="H1128" s="366">
        <f t="shared" ref="H1128" si="1048">H1129/9.4</f>
        <v>248.2269503546099</v>
      </c>
      <c r="I1128" s="366">
        <f t="shared" ref="I1128" si="1049">I1129/9.4</f>
        <v>336.85212765957442</v>
      </c>
      <c r="J1128" s="366">
        <f>I1128/H1128*100</f>
        <v>135.70328571428573</v>
      </c>
      <c r="K1128" s="3452">
        <f t="shared" ref="K1128" si="1050">K1129/9.4</f>
        <v>0</v>
      </c>
      <c r="L1128" s="101"/>
      <c r="M1128" s="101"/>
      <c r="N1128" s="389"/>
      <c r="O1128" s="3896"/>
      <c r="P1128" s="389">
        <f t="shared" si="1010"/>
        <v>0</v>
      </c>
      <c r="Q1128" s="389"/>
      <c r="R1128" s="389"/>
      <c r="S1128" s="389"/>
      <c r="T1128" s="389"/>
      <c r="U1128" s="389"/>
      <c r="V1128" s="607"/>
      <c r="W1128" s="607"/>
      <c r="X1128" s="607"/>
      <c r="Y1128" s="607"/>
      <c r="Z1128" s="607"/>
      <c r="AA1128" s="607"/>
      <c r="AB1128" s="607"/>
      <c r="AC1128" s="607"/>
      <c r="AD1128" s="2985"/>
      <c r="AE1128" s="607"/>
      <c r="AF1128" s="3022"/>
      <c r="AG1128" s="607"/>
      <c r="AH1128" s="607"/>
      <c r="AI1128" s="607"/>
      <c r="AJ1128" s="607"/>
      <c r="AK1128" s="2010"/>
      <c r="AL1128" s="3559"/>
      <c r="AM1128" s="3928">
        <f t="shared" ref="AM1128" si="1051">AM1129/9.4</f>
        <v>0</v>
      </c>
      <c r="AN1128" s="2006"/>
      <c r="AO1128" s="4305">
        <f t="shared" si="995"/>
        <v>0</v>
      </c>
      <c r="AP1128" s="4305"/>
    </row>
    <row r="1129" spans="1:42" x14ac:dyDescent="0.25">
      <c r="A1129" s="47">
        <v>1</v>
      </c>
      <c r="B1129" s="2538" t="s">
        <v>495</v>
      </c>
      <c r="C1129" s="2223"/>
      <c r="D1129" s="346"/>
      <c r="E1129" s="2481">
        <v>4000</v>
      </c>
      <c r="F1129" s="4410">
        <v>4000</v>
      </c>
      <c r="G1129" s="2481">
        <f t="shared" si="1006"/>
        <v>0</v>
      </c>
      <c r="H1129" s="366">
        <f>E1129/12*$B$4</f>
        <v>2333.333333333333</v>
      </c>
      <c r="I1129" s="366">
        <v>3166.41</v>
      </c>
      <c r="J1129" s="366">
        <f>I1129/H1129*100</f>
        <v>135.70328571428573</v>
      </c>
      <c r="K1129" s="3452"/>
      <c r="L1129" s="101"/>
      <c r="M1129" s="101"/>
      <c r="N1129" s="389"/>
      <c r="O1129" s="3896"/>
      <c r="P1129" s="389">
        <f t="shared" si="1010"/>
        <v>0</v>
      </c>
      <c r="Q1129" s="389"/>
      <c r="R1129" s="389"/>
      <c r="S1129" s="389"/>
      <c r="T1129" s="389"/>
      <c r="U1129" s="389"/>
      <c r="V1129" s="607"/>
      <c r="W1129" s="607"/>
      <c r="X1129" s="607"/>
      <c r="Y1129" s="607"/>
      <c r="Z1129" s="607"/>
      <c r="AA1129" s="607"/>
      <c r="AB1129" s="607"/>
      <c r="AC1129" s="607"/>
      <c r="AD1129" s="2985"/>
      <c r="AE1129" s="607"/>
      <c r="AF1129" s="3022"/>
      <c r="AG1129" s="607"/>
      <c r="AH1129" s="607"/>
      <c r="AI1129" s="607"/>
      <c r="AJ1129" s="607"/>
      <c r="AK1129" s="2010"/>
      <c r="AL1129" s="3559"/>
      <c r="AM1129" s="3928"/>
      <c r="AN1129" s="2006"/>
      <c r="AO1129" s="4305">
        <f t="shared" si="995"/>
        <v>0</v>
      </c>
      <c r="AP1129" s="4305"/>
    </row>
    <row r="1130" spans="1:42" ht="43.5" x14ac:dyDescent="0.25">
      <c r="A1130" s="47">
        <v>1</v>
      </c>
      <c r="B1130" s="2513" t="s">
        <v>470</v>
      </c>
      <c r="C1130" s="2223"/>
      <c r="D1130" s="346"/>
      <c r="E1130" s="2481"/>
      <c r="F1130" s="4410"/>
      <c r="G1130" s="2481">
        <f t="shared" si="1006"/>
        <v>0</v>
      </c>
      <c r="H1130" s="366"/>
      <c r="I1130" s="366"/>
      <c r="J1130" s="366"/>
      <c r="K1130" s="3452"/>
      <c r="L1130" s="101"/>
      <c r="M1130" s="101"/>
      <c r="N1130" s="389"/>
      <c r="O1130" s="3896"/>
      <c r="P1130" s="389">
        <f t="shared" si="1010"/>
        <v>0</v>
      </c>
      <c r="Q1130" s="389"/>
      <c r="R1130" s="389"/>
      <c r="S1130" s="389"/>
      <c r="T1130" s="389"/>
      <c r="U1130" s="389"/>
      <c r="V1130" s="607"/>
      <c r="W1130" s="607"/>
      <c r="X1130" s="607"/>
      <c r="Y1130" s="607"/>
      <c r="Z1130" s="607"/>
      <c r="AA1130" s="607"/>
      <c r="AB1130" s="607"/>
      <c r="AC1130" s="607"/>
      <c r="AD1130" s="2985"/>
      <c r="AE1130" s="607"/>
      <c r="AF1130" s="3022"/>
      <c r="AG1130" s="607"/>
      <c r="AH1130" s="607"/>
      <c r="AI1130" s="607"/>
      <c r="AJ1130" s="607"/>
      <c r="AK1130" s="2010"/>
      <c r="AL1130" s="3559"/>
      <c r="AM1130" s="3928"/>
      <c r="AN1130" s="2006"/>
      <c r="AO1130" s="4305">
        <f t="shared" si="995"/>
        <v>0</v>
      </c>
      <c r="AP1130" s="4305"/>
    </row>
    <row r="1131" spans="1:42" ht="30" x14ac:dyDescent="0.25">
      <c r="A1131" s="47">
        <v>1</v>
      </c>
      <c r="B1131" s="2507" t="s">
        <v>208</v>
      </c>
      <c r="C1131" s="2223"/>
      <c r="D1131" s="346"/>
      <c r="E1131" s="2481"/>
      <c r="F1131" s="4410"/>
      <c r="G1131" s="2481">
        <f t="shared" si="1006"/>
        <v>0</v>
      </c>
      <c r="H1131" s="366"/>
      <c r="I1131" s="366"/>
      <c r="J1131" s="366"/>
      <c r="K1131" s="3452"/>
      <c r="L1131" s="101"/>
      <c r="M1131" s="101"/>
      <c r="N1131" s="389"/>
      <c r="O1131" s="3896"/>
      <c r="P1131" s="389">
        <f t="shared" si="1010"/>
        <v>0</v>
      </c>
      <c r="Q1131" s="389"/>
      <c r="R1131" s="389"/>
      <c r="S1131" s="389"/>
      <c r="T1131" s="389"/>
      <c r="U1131" s="389"/>
      <c r="V1131" s="607"/>
      <c r="W1131" s="607"/>
      <c r="X1131" s="607"/>
      <c r="Y1131" s="607"/>
      <c r="Z1131" s="607"/>
      <c r="AA1131" s="607"/>
      <c r="AB1131" s="607"/>
      <c r="AC1131" s="607"/>
      <c r="AD1131" s="2985"/>
      <c r="AE1131" s="607"/>
      <c r="AF1131" s="3022"/>
      <c r="AG1131" s="607"/>
      <c r="AH1131" s="607"/>
      <c r="AI1131" s="607"/>
      <c r="AJ1131" s="607"/>
      <c r="AK1131" s="2010"/>
      <c r="AL1131" s="3559"/>
      <c r="AM1131" s="3928"/>
      <c r="AN1131" s="2006"/>
      <c r="AO1131" s="4305">
        <f t="shared" si="995"/>
        <v>0</v>
      </c>
      <c r="AP1131" s="4305"/>
    </row>
    <row r="1132" spans="1:42" ht="72" x14ac:dyDescent="0.25">
      <c r="A1132" s="47">
        <v>1</v>
      </c>
      <c r="B1132" s="2508" t="s">
        <v>478</v>
      </c>
      <c r="C1132" s="2223"/>
      <c r="D1132" s="346"/>
      <c r="E1132" s="2481">
        <v>300</v>
      </c>
      <c r="F1132" s="4410">
        <v>300</v>
      </c>
      <c r="G1132" s="2481">
        <f t="shared" si="1006"/>
        <v>0</v>
      </c>
      <c r="H1132" s="366">
        <f>E1132/12*$B$4</f>
        <v>175</v>
      </c>
      <c r="I1132" s="366">
        <v>75</v>
      </c>
      <c r="J1132" s="366">
        <f t="shared" ref="J1132:J1139" si="1052">I1132/H1132*100</f>
        <v>42.857142857142854</v>
      </c>
      <c r="K1132" s="3452"/>
      <c r="L1132" s="101"/>
      <c r="M1132" s="101"/>
      <c r="N1132" s="389"/>
      <c r="O1132" s="3896"/>
      <c r="P1132" s="389">
        <f t="shared" si="1010"/>
        <v>0</v>
      </c>
      <c r="Q1132" s="389"/>
      <c r="R1132" s="389"/>
      <c r="S1132" s="389"/>
      <c r="T1132" s="389"/>
      <c r="U1132" s="389"/>
      <c r="V1132" s="607"/>
      <c r="W1132" s="607"/>
      <c r="X1132" s="607"/>
      <c r="Y1132" s="607"/>
      <c r="Z1132" s="607"/>
      <c r="AA1132" s="607"/>
      <c r="AB1132" s="607"/>
      <c r="AC1132" s="607"/>
      <c r="AD1132" s="2985"/>
      <c r="AE1132" s="607"/>
      <c r="AF1132" s="3022"/>
      <c r="AG1132" s="607"/>
      <c r="AH1132" s="607"/>
      <c r="AI1132" s="607"/>
      <c r="AJ1132" s="607"/>
      <c r="AK1132" s="2010"/>
      <c r="AL1132" s="3559"/>
      <c r="AM1132" s="3928"/>
      <c r="AN1132" s="2006"/>
      <c r="AO1132" s="4305">
        <f t="shared" si="995"/>
        <v>0</v>
      </c>
      <c r="AP1132" s="4305"/>
    </row>
    <row r="1133" spans="1:42" s="73" customFormat="1" x14ac:dyDescent="0.25">
      <c r="A1133" s="47">
        <v>1</v>
      </c>
      <c r="B1133" s="2499" t="s">
        <v>242</v>
      </c>
      <c r="C1133" s="2302"/>
      <c r="D1133" s="430"/>
      <c r="E1133" s="1641">
        <f>E1134+E1135</f>
        <v>905</v>
      </c>
      <c r="F1133" s="4010">
        <f>F1134+F1135</f>
        <v>905</v>
      </c>
      <c r="G1133" s="1641">
        <f t="shared" si="1006"/>
        <v>0</v>
      </c>
      <c r="H1133" s="329">
        <f t="shared" ref="H1133:I1133" si="1053">H1134+H1135</f>
        <v>528</v>
      </c>
      <c r="I1133" s="2889">
        <f t="shared" si="1053"/>
        <v>90</v>
      </c>
      <c r="J1133" s="329">
        <f t="shared" si="1052"/>
        <v>17.045454545454543</v>
      </c>
      <c r="K1133" s="3444">
        <f t="shared" ref="K1133" si="1054">K1134</f>
        <v>0</v>
      </c>
      <c r="L1133" s="101"/>
      <c r="M1133" s="101"/>
      <c r="N1133" s="389"/>
      <c r="O1133" s="3896"/>
      <c r="P1133" s="389">
        <f t="shared" si="1010"/>
        <v>0</v>
      </c>
      <c r="Q1133" s="389"/>
      <c r="R1133" s="389"/>
      <c r="S1133" s="389"/>
      <c r="T1133" s="389"/>
      <c r="U1133" s="389"/>
      <c r="V1133" s="607">
        <v>49.671999999999997</v>
      </c>
      <c r="W1133" s="607">
        <v>49.671999999999997</v>
      </c>
      <c r="X1133" s="607">
        <v>49.671999999999997</v>
      </c>
      <c r="Y1133" s="607">
        <v>49.671999999999997</v>
      </c>
      <c r="Z1133" s="607">
        <v>953.45573000000002</v>
      </c>
      <c r="AA1133" s="607">
        <v>953.45573000000002</v>
      </c>
      <c r="AB1133" s="607">
        <v>953.45573000000002</v>
      </c>
      <c r="AC1133" s="607">
        <v>953.45573000000002</v>
      </c>
      <c r="AD1133" s="3328">
        <f>V1133/12*$B$4+(W1133-V1133)/11*6+(X1133-W1133)/10*5+(Y1133-X1133)/9*4+(Z1133-Y1133)/8*3+(AA1133-Z1133)/7*2+(AB1133-AA1133)/6*1+(AC1133-AB1133)</f>
        <v>367.89423208333329</v>
      </c>
      <c r="AE1133" s="607">
        <f>AK1133-AJ1133-AG1133</f>
        <v>53.583110000000005</v>
      </c>
      <c r="AF1133" s="3022"/>
      <c r="AG1133" s="607"/>
      <c r="AH1133" s="607">
        <f>AE1133-AD1133</f>
        <v>-314.31112208333332</v>
      </c>
      <c r="AI1133" s="607"/>
      <c r="AJ1133" s="607">
        <v>0</v>
      </c>
      <c r="AK1133" s="2010">
        <v>53.583110000000005</v>
      </c>
      <c r="AL1133" s="3559"/>
      <c r="AM1133" s="3917">
        <f t="shared" ref="AM1133" si="1055">AM1134</f>
        <v>0</v>
      </c>
      <c r="AN1133" s="2006"/>
      <c r="AO1133" s="4305">
        <f t="shared" si="995"/>
        <v>953455.73</v>
      </c>
      <c r="AP1133" s="4305"/>
    </row>
    <row r="1134" spans="1:42" ht="30" x14ac:dyDescent="0.25">
      <c r="A1134" s="47">
        <v>1</v>
      </c>
      <c r="B1134" s="2500" t="s">
        <v>141</v>
      </c>
      <c r="C1134" s="2244"/>
      <c r="D1134" s="466"/>
      <c r="E1134" s="1642">
        <v>140</v>
      </c>
      <c r="F1134" s="4428">
        <v>140</v>
      </c>
      <c r="G1134" s="1642">
        <f t="shared" si="1006"/>
        <v>0</v>
      </c>
      <c r="H1134" s="69">
        <f>ROUND(E1134/12*$B$4,0)</f>
        <v>82</v>
      </c>
      <c r="I1134" s="433">
        <v>80</v>
      </c>
      <c r="J1134" s="435">
        <f t="shared" si="1052"/>
        <v>97.560975609756099</v>
      </c>
      <c r="K1134" s="3454"/>
      <c r="L1134" s="101"/>
      <c r="M1134" s="319"/>
      <c r="N1134" s="389"/>
      <c r="O1134" s="3926"/>
      <c r="P1134" s="390">
        <f t="shared" si="1010"/>
        <v>0</v>
      </c>
      <c r="Q1134" s="390"/>
      <c r="R1134" s="390"/>
      <c r="S1134" s="390"/>
      <c r="T1134" s="390"/>
      <c r="U1134" s="390"/>
      <c r="V1134" s="1889"/>
      <c r="W1134" s="1889"/>
      <c r="X1134" s="1889"/>
      <c r="Y1134" s="1889"/>
      <c r="Z1134" s="1889"/>
      <c r="AA1134" s="1889"/>
      <c r="AB1134" s="1889"/>
      <c r="AC1134" s="1889"/>
      <c r="AD1134" s="3327"/>
      <c r="AE1134" s="607">
        <f>AK1134-AJ1134-AG1134</f>
        <v>0</v>
      </c>
      <c r="AF1134" s="3023"/>
      <c r="AG1134" s="1889"/>
      <c r="AH1134" s="1889"/>
      <c r="AI1134" s="1889"/>
      <c r="AJ1134" s="1889"/>
      <c r="AK1134" s="2011"/>
      <c r="AL1134" s="3560"/>
      <c r="AM1134" s="3960"/>
      <c r="AN1134" s="3313"/>
      <c r="AO1134" s="4305">
        <f t="shared" si="995"/>
        <v>0</v>
      </c>
      <c r="AP1134" s="4305"/>
    </row>
    <row r="1135" spans="1:42" ht="60" x14ac:dyDescent="0.25">
      <c r="B1135" s="2500" t="s">
        <v>550</v>
      </c>
      <c r="C1135" s="2244"/>
      <c r="D1135" s="466"/>
      <c r="E1135" s="1642">
        <v>765</v>
      </c>
      <c r="F1135" s="4428">
        <v>765</v>
      </c>
      <c r="G1135" s="1642">
        <f t="shared" si="1006"/>
        <v>0</v>
      </c>
      <c r="H1135" s="69">
        <f>ROUND(E1135/12*$B$4,0)</f>
        <v>446</v>
      </c>
      <c r="I1135" s="433">
        <v>10</v>
      </c>
      <c r="J1135" s="435"/>
      <c r="K1135" s="3468"/>
      <c r="L1135" s="385"/>
      <c r="M1135" s="319"/>
      <c r="N1135" s="383"/>
      <c r="O1135" s="3903"/>
      <c r="P1135" s="383">
        <f t="shared" si="1010"/>
        <v>0</v>
      </c>
      <c r="Q1135" s="390"/>
      <c r="R1135" s="390"/>
      <c r="S1135" s="390"/>
      <c r="T1135" s="390"/>
      <c r="U1135" s="390"/>
      <c r="V1135" s="1889"/>
      <c r="W1135" s="1889"/>
      <c r="X1135" s="1889"/>
      <c r="Y1135" s="1889"/>
      <c r="Z1135" s="1889"/>
      <c r="AA1135" s="1889"/>
      <c r="AB1135" s="1889"/>
      <c r="AC1135" s="1889"/>
      <c r="AD1135" s="3327"/>
      <c r="AE1135" s="607"/>
      <c r="AF1135" s="3023"/>
      <c r="AG1135" s="1889"/>
      <c r="AH1135" s="1889"/>
      <c r="AI1135" s="1889"/>
      <c r="AJ1135" s="1889"/>
      <c r="AK1135" s="2011"/>
      <c r="AL1135" s="3560"/>
      <c r="AM1135" s="3960"/>
      <c r="AN1135" s="3313"/>
      <c r="AO1135" s="4305">
        <f t="shared" si="995"/>
        <v>0</v>
      </c>
      <c r="AP1135" s="4305"/>
    </row>
    <row r="1136" spans="1:42" ht="29.25" x14ac:dyDescent="0.25">
      <c r="A1136" s="47">
        <v>1</v>
      </c>
      <c r="B1136" s="2434" t="s">
        <v>382</v>
      </c>
      <c r="C1136" s="2244"/>
      <c r="D1136" s="466"/>
      <c r="E1136" s="1642">
        <f>E1118</f>
        <v>21968</v>
      </c>
      <c r="F1136" s="4428">
        <f>F1118</f>
        <v>21968</v>
      </c>
      <c r="G1136" s="1642">
        <f t="shared" si="1006"/>
        <v>0</v>
      </c>
      <c r="H1136" s="144">
        <f>H1118</f>
        <v>12814.666666666666</v>
      </c>
      <c r="I1136" s="433">
        <f>I1118</f>
        <v>13209.264999999999</v>
      </c>
      <c r="J1136" s="435">
        <f t="shared" si="1052"/>
        <v>103.07927114764333</v>
      </c>
      <c r="K1136" s="3468">
        <f>K1118</f>
        <v>16</v>
      </c>
      <c r="L1136" s="385"/>
      <c r="M1136" s="319"/>
      <c r="N1136" s="383"/>
      <c r="O1136" s="3903"/>
      <c r="P1136" s="383">
        <f t="shared" si="1010"/>
        <v>0</v>
      </c>
      <c r="Q1136" s="390"/>
      <c r="R1136" s="390"/>
      <c r="S1136" s="390"/>
      <c r="T1136" s="390"/>
      <c r="U1136" s="390"/>
      <c r="V1136" s="1889"/>
      <c r="W1136" s="1889"/>
      <c r="X1136" s="1889"/>
      <c r="Y1136" s="1889"/>
      <c r="Z1136" s="1889"/>
      <c r="AA1136" s="1889"/>
      <c r="AB1136" s="1889"/>
      <c r="AC1136" s="1889"/>
      <c r="AD1136" s="3327"/>
      <c r="AE1136" s="607"/>
      <c r="AF1136" s="3023"/>
      <c r="AG1136" s="1889"/>
      <c r="AH1136" s="1889"/>
      <c r="AI1136" s="1889"/>
      <c r="AJ1136" s="1889"/>
      <c r="AK1136" s="2011"/>
      <c r="AL1136" s="3560"/>
      <c r="AM1136" s="3960">
        <f>AM1118</f>
        <v>0</v>
      </c>
      <c r="AN1136" s="3313"/>
      <c r="AO1136" s="4305">
        <f t="shared" si="995"/>
        <v>0</v>
      </c>
      <c r="AP1136" s="4305"/>
    </row>
    <row r="1137" spans="1:42" ht="29.25" x14ac:dyDescent="0.25">
      <c r="A1137" s="47">
        <v>1</v>
      </c>
      <c r="B1137" s="2434" t="s">
        <v>383</v>
      </c>
      <c r="C1137" s="2244"/>
      <c r="D1137" s="466"/>
      <c r="E1137" s="1642">
        <f>E1126</f>
        <v>7657.5319148936169</v>
      </c>
      <c r="F1137" s="4428">
        <f>F1126</f>
        <v>7657.5319148936169</v>
      </c>
      <c r="G1137" s="1642">
        <f t="shared" si="1006"/>
        <v>0</v>
      </c>
      <c r="H1137" s="69">
        <f>H1126</f>
        <v>4466.8936170212755</v>
      </c>
      <c r="I1137" s="433">
        <f>I1126</f>
        <v>4616.8521276595748</v>
      </c>
      <c r="J1137" s="435">
        <f t="shared" si="1052"/>
        <v>103.35710951491831</v>
      </c>
      <c r="K1137" s="3454">
        <f>K1126</f>
        <v>4</v>
      </c>
      <c r="L1137" s="319"/>
      <c r="M1137" s="319"/>
      <c r="N1137" s="389"/>
      <c r="O1137" s="3926"/>
      <c r="P1137" s="390">
        <f t="shared" si="1010"/>
        <v>0</v>
      </c>
      <c r="Q1137" s="390"/>
      <c r="R1137" s="390"/>
      <c r="S1137" s="390"/>
      <c r="T1137" s="390"/>
      <c r="U1137" s="390"/>
      <c r="V1137" s="1889"/>
      <c r="W1137" s="1889"/>
      <c r="X1137" s="1889"/>
      <c r="Y1137" s="1889"/>
      <c r="Z1137" s="1889"/>
      <c r="AA1137" s="1889"/>
      <c r="AB1137" s="1889"/>
      <c r="AC1137" s="1889"/>
      <c r="AD1137" s="3327"/>
      <c r="AE1137" s="1137"/>
      <c r="AF1137" s="3023"/>
      <c r="AG1137" s="1889"/>
      <c r="AH1137" s="1889"/>
      <c r="AI1137" s="1889"/>
      <c r="AJ1137" s="1889"/>
      <c r="AK1137" s="2011"/>
      <c r="AL1137" s="3560"/>
      <c r="AM1137" s="3960">
        <f>AM1126</f>
        <v>0</v>
      </c>
      <c r="AN1137" s="3313"/>
      <c r="AO1137" s="4305">
        <f t="shared" si="995"/>
        <v>0</v>
      </c>
      <c r="AP1137" s="4305"/>
    </row>
    <row r="1138" spans="1:42" ht="29.25" x14ac:dyDescent="0.25">
      <c r="A1138" s="47">
        <v>1</v>
      </c>
      <c r="B1138" s="2434" t="s">
        <v>384</v>
      </c>
      <c r="C1138" s="2244"/>
      <c r="D1138" s="466"/>
      <c r="E1138" s="1642">
        <f>E1132+E1130</f>
        <v>300</v>
      </c>
      <c r="F1138" s="4428">
        <f>F1132+F1130</f>
        <v>300</v>
      </c>
      <c r="G1138" s="1642">
        <f t="shared" si="1006"/>
        <v>0</v>
      </c>
      <c r="H1138" s="144">
        <f t="shared" ref="H1138" si="1056">H1132+H1130</f>
        <v>175</v>
      </c>
      <c r="I1138" s="433">
        <f t="shared" ref="I1138" si="1057">I1132+I1130</f>
        <v>75</v>
      </c>
      <c r="J1138" s="435">
        <f t="shared" si="1052"/>
        <v>42.857142857142854</v>
      </c>
      <c r="K1138" s="3454">
        <f t="shared" ref="K1138" si="1058">K1132+K1130</f>
        <v>0</v>
      </c>
      <c r="L1138" s="101"/>
      <c r="M1138" s="319"/>
      <c r="N1138" s="383"/>
      <c r="O1138" s="3903"/>
      <c r="P1138" s="383">
        <f t="shared" si="1010"/>
        <v>0</v>
      </c>
      <c r="Q1138" s="390"/>
      <c r="R1138" s="390"/>
      <c r="S1138" s="390"/>
      <c r="T1138" s="390"/>
      <c r="U1138" s="390"/>
      <c r="V1138" s="1889">
        <v>282.02999999999997</v>
      </c>
      <c r="W1138" s="1889">
        <v>282.02999999999997</v>
      </c>
      <c r="X1138" s="1889">
        <v>282.02999999999997</v>
      </c>
      <c r="Y1138" s="1889">
        <v>282.02999999999997</v>
      </c>
      <c r="Z1138" s="1889">
        <v>282.02999999999997</v>
      </c>
      <c r="AA1138" s="1889">
        <v>282.02999999999997</v>
      </c>
      <c r="AB1138" s="1889">
        <v>282.02999999999997</v>
      </c>
      <c r="AC1138" s="1889">
        <v>282.02999999999997</v>
      </c>
      <c r="AD1138" s="3328">
        <f>V1138/12*$B$4+(W1138-V1138)/11*6+(X1138-W1138)/10*5+(Y1138-X1138)/9*4+(Z1138-Y1138)/8*3+(AA1138-Z1138)/7*2+(AB1138-AA1138)/6*1+(AC1138-AB1138)</f>
        <v>164.51749999999998</v>
      </c>
      <c r="AE1138" s="1137">
        <f>AK1138-AJ1138-AG1138</f>
        <v>70.507499999999993</v>
      </c>
      <c r="AF1138" s="3023"/>
      <c r="AG1138" s="1889"/>
      <c r="AH1138" s="1889">
        <f>AE1138-AD1138</f>
        <v>-94.009999999999991</v>
      </c>
      <c r="AI1138" s="1889"/>
      <c r="AJ1138" s="1889">
        <v>0</v>
      </c>
      <c r="AK1138" s="2011">
        <v>70.507499999999993</v>
      </c>
      <c r="AL1138" s="3560"/>
      <c r="AM1138" s="3960">
        <f t="shared" ref="AM1138" si="1059">AM1132+AM1130</f>
        <v>0</v>
      </c>
      <c r="AN1138" s="3313"/>
      <c r="AO1138" s="4305">
        <f t="shared" si="995"/>
        <v>282030</v>
      </c>
      <c r="AP1138" s="4305"/>
    </row>
    <row r="1139" spans="1:42" x14ac:dyDescent="0.25">
      <c r="A1139" s="47">
        <v>1</v>
      </c>
      <c r="B1139" s="2435" t="s">
        <v>139</v>
      </c>
      <c r="C1139" s="2244"/>
      <c r="D1139" s="430"/>
      <c r="E1139" s="1641">
        <f>E1136+E1138+E1127*2.9+E1129/4.2</f>
        <v>44193.180952380957</v>
      </c>
      <c r="F1139" s="4010">
        <f>F1136+F1138+F1127*2.9+F1129/4.2</f>
        <v>44193.180952380957</v>
      </c>
      <c r="G1139" s="1641">
        <f t="shared" si="1006"/>
        <v>0</v>
      </c>
      <c r="H1139" s="93">
        <f>H1136+H1138+H1127*2.9+H1129/4.2</f>
        <v>25779.35555555555</v>
      </c>
      <c r="I1139" s="329">
        <f>I1136+I1138+I1127*2.9+I1129/4.2</f>
        <v>26450.172142857144</v>
      </c>
      <c r="J1139" s="435">
        <f t="shared" si="1052"/>
        <v>102.60214645729198</v>
      </c>
      <c r="K1139" s="3444">
        <f>K1136+K1138+K1127*2.9+K1129/4.2</f>
        <v>27.6</v>
      </c>
      <c r="L1139" s="101"/>
      <c r="M1139" s="101"/>
      <c r="N1139" s="389"/>
      <c r="O1139" s="3926"/>
      <c r="P1139" s="390">
        <f t="shared" si="1010"/>
        <v>0</v>
      </c>
      <c r="Q1139" s="390"/>
      <c r="R1139" s="389"/>
      <c r="S1139" s="389"/>
      <c r="T1139" s="390"/>
      <c r="U1139" s="389"/>
      <c r="V1139" s="607">
        <f t="shared" ref="V1139:AA1139" si="1060">V1133+V1117+V1138</f>
        <v>27110.430399999997</v>
      </c>
      <c r="W1139" s="607">
        <f t="shared" si="1060"/>
        <v>27110.430399999997</v>
      </c>
      <c r="X1139" s="607">
        <f t="shared" si="1060"/>
        <v>27110.430399999997</v>
      </c>
      <c r="Y1139" s="607">
        <f t="shared" si="1060"/>
        <v>27110.430399999997</v>
      </c>
      <c r="Z1139" s="607">
        <f t="shared" si="1060"/>
        <v>28014.21413</v>
      </c>
      <c r="AA1139" s="607">
        <f t="shared" si="1060"/>
        <v>28014.21413</v>
      </c>
      <c r="AB1139" s="607">
        <f t="shared" ref="AB1139:AC1139" si="1061">AB1133+AB1117+AB1138</f>
        <v>28014.21413</v>
      </c>
      <c r="AC1139" s="607">
        <f t="shared" si="1061"/>
        <v>28014.21413</v>
      </c>
      <c r="AD1139" s="3327">
        <f t="shared" ref="AD1139:AL1139" si="1062">AD1133+AD1117+AD1138</f>
        <v>16153.336632083334</v>
      </c>
      <c r="AE1139" s="1137">
        <f t="shared" si="1062"/>
        <v>16260.278359999998</v>
      </c>
      <c r="AF1139" s="3023">
        <f t="shared" si="1062"/>
        <v>0</v>
      </c>
      <c r="AG1139" s="1889">
        <f t="shared" si="1062"/>
        <v>0</v>
      </c>
      <c r="AH1139" s="1889">
        <f t="shared" si="1062"/>
        <v>106.94172791666585</v>
      </c>
      <c r="AI1139" s="1889">
        <f t="shared" si="1062"/>
        <v>0</v>
      </c>
      <c r="AJ1139" s="1889">
        <f t="shared" si="1062"/>
        <v>-0.26744000000000001</v>
      </c>
      <c r="AK1139" s="2011">
        <f t="shared" si="1062"/>
        <v>16260.010919999999</v>
      </c>
      <c r="AL1139" s="3560">
        <f t="shared" si="1062"/>
        <v>16.348200000000002</v>
      </c>
      <c r="AM1139" s="3916">
        <f>AM1136+AM1138+AM1127*2.9+AM1129/4.2</f>
        <v>0</v>
      </c>
      <c r="AN1139" s="3313"/>
      <c r="AO1139" s="4305">
        <f t="shared" si="995"/>
        <v>28014214.129999999</v>
      </c>
      <c r="AP1139" s="4305"/>
    </row>
    <row r="1140" spans="1:42" x14ac:dyDescent="0.25">
      <c r="A1140" s="47">
        <v>1</v>
      </c>
      <c r="B1140" s="111" t="s">
        <v>29</v>
      </c>
      <c r="C1140" s="2216"/>
      <c r="D1140" s="111"/>
      <c r="E1140" s="1631"/>
      <c r="F1140" s="4385"/>
      <c r="G1140" s="1631">
        <f t="shared" si="1006"/>
        <v>0</v>
      </c>
      <c r="H1140" s="325"/>
      <c r="I1140" s="325"/>
      <c r="J1140" s="309"/>
      <c r="K1140" s="3448"/>
      <c r="L1140" s="326"/>
      <c r="M1140" s="326"/>
      <c r="N1140" s="418"/>
      <c r="O1140" s="3924"/>
      <c r="P1140" s="418">
        <f t="shared" si="1010"/>
        <v>0</v>
      </c>
      <c r="Q1140" s="102"/>
      <c r="R1140" s="418"/>
      <c r="S1140" s="418"/>
      <c r="T1140" s="102"/>
      <c r="U1140" s="418"/>
      <c r="V1140" s="1137"/>
      <c r="W1140" s="1137"/>
      <c r="X1140" s="1137"/>
      <c r="Y1140" s="1137"/>
      <c r="Z1140" s="1137"/>
      <c r="AA1140" s="1137"/>
      <c r="AB1140" s="1137"/>
      <c r="AC1140" s="1137"/>
      <c r="AD1140" s="2985"/>
      <c r="AE1140" s="1137">
        <f>AK1140-AJ1140-AG1140</f>
        <v>0</v>
      </c>
      <c r="AF1140" s="3022"/>
      <c r="AG1140" s="607"/>
      <c r="AH1140" s="607"/>
      <c r="AI1140" s="607"/>
      <c r="AJ1140" s="607"/>
      <c r="AK1140" s="2010"/>
      <c r="AL1140" s="3559"/>
      <c r="AM1140" s="3925"/>
      <c r="AN1140" s="2006"/>
      <c r="AO1140" s="4305">
        <f t="shared" si="995"/>
        <v>0</v>
      </c>
      <c r="AP1140" s="4305"/>
    </row>
    <row r="1141" spans="1:42" ht="30" x14ac:dyDescent="0.25">
      <c r="A1141" s="47">
        <v>1</v>
      </c>
      <c r="B1141" s="184" t="s">
        <v>16</v>
      </c>
      <c r="C1141" s="2216"/>
      <c r="D1141" s="184"/>
      <c r="E1141" s="1499"/>
      <c r="F1141" s="4398"/>
      <c r="G1141" s="1499">
        <f t="shared" si="1006"/>
        <v>0</v>
      </c>
      <c r="H1141" s="309"/>
      <c r="I1141" s="309"/>
      <c r="J1141" s="309"/>
      <c r="K1141" s="3419"/>
      <c r="L1141" s="101"/>
      <c r="M1141" s="101"/>
      <c r="N1141" s="102"/>
      <c r="O1141" s="3938"/>
      <c r="P1141" s="102">
        <f t="shared" si="1010"/>
        <v>0</v>
      </c>
      <c r="Q1141" s="102"/>
      <c r="R1141" s="102"/>
      <c r="S1141" s="102"/>
      <c r="T1141" s="102"/>
      <c r="U1141" s="102"/>
      <c r="V1141" s="607"/>
      <c r="W1141" s="607"/>
      <c r="X1141" s="607"/>
      <c r="Y1141" s="607"/>
      <c r="Z1141" s="607"/>
      <c r="AA1141" s="607"/>
      <c r="AB1141" s="607"/>
      <c r="AC1141" s="607"/>
      <c r="AD1141" s="2985"/>
      <c r="AE1141" s="607">
        <f>AK1141-AJ1141-AG1141</f>
        <v>0</v>
      </c>
      <c r="AF1141" s="3022"/>
      <c r="AG1141" s="607"/>
      <c r="AH1141" s="607"/>
      <c r="AI1141" s="607"/>
      <c r="AJ1141" s="607"/>
      <c r="AK1141" s="2010"/>
      <c r="AL1141" s="3559"/>
      <c r="AM1141" s="3880"/>
      <c r="AN1141" s="2006"/>
      <c r="AO1141" s="4305">
        <f t="shared" si="995"/>
        <v>0</v>
      </c>
      <c r="AP1141" s="4305"/>
    </row>
    <row r="1142" spans="1:42" s="73" customFormat="1" x14ac:dyDescent="0.25">
      <c r="A1142" s="47">
        <v>1</v>
      </c>
      <c r="B1142" s="1819" t="s">
        <v>24</v>
      </c>
      <c r="C1142" s="2303"/>
      <c r="D1142" s="100">
        <v>240</v>
      </c>
      <c r="E1142" s="1499">
        <v>120</v>
      </c>
      <c r="F1142" s="4398">
        <v>120</v>
      </c>
      <c r="G1142" s="1499">
        <f t="shared" si="1006"/>
        <v>0</v>
      </c>
      <c r="H1142" s="69">
        <f>ROUND(E1142/12*$B$4,0)</f>
        <v>70</v>
      </c>
      <c r="I1142" s="69">
        <v>55</v>
      </c>
      <c r="J1142" s="69">
        <f>I1142/H1142*100</f>
        <v>78.571428571428569</v>
      </c>
      <c r="K1142" s="3375"/>
      <c r="L1142" s="311">
        <v>3</v>
      </c>
      <c r="M1142" s="70">
        <f>R1142/I1142</f>
        <v>3</v>
      </c>
      <c r="N1142" s="71">
        <f>ROUND(E1142*L1142,0)</f>
        <v>360</v>
      </c>
      <c r="O1142" s="4067">
        <v>360</v>
      </c>
      <c r="P1142" s="71">
        <f t="shared" si="1010"/>
        <v>0</v>
      </c>
      <c r="Q1142" s="71">
        <f t="shared" ref="Q1142" si="1063">ROUND(N1142/12*$B$4,0)</f>
        <v>210</v>
      </c>
      <c r="R1142" s="71">
        <v>165</v>
      </c>
      <c r="S1142" s="71">
        <f>R1142/Q1142*100</f>
        <v>78.571428571428569</v>
      </c>
      <c r="T1142" s="71">
        <f>ROUND(N1142/D1142,0)</f>
        <v>2</v>
      </c>
      <c r="U1142" s="71">
        <f>R1142/$B$4*12/T1142</f>
        <v>141.42857142857144</v>
      </c>
      <c r="V1142" s="607"/>
      <c r="W1142" s="607"/>
      <c r="X1142" s="607"/>
      <c r="Y1142" s="607"/>
      <c r="Z1142" s="607"/>
      <c r="AA1142" s="607"/>
      <c r="AB1142" s="607"/>
      <c r="AC1142" s="607"/>
      <c r="AD1142" s="2985"/>
      <c r="AE1142" s="607">
        <f>AK1142-AJ1142-AG1142</f>
        <v>0</v>
      </c>
      <c r="AF1142" s="3022"/>
      <c r="AG1142" s="607"/>
      <c r="AH1142" s="607">
        <f>AE1142-AD1142</f>
        <v>0</v>
      </c>
      <c r="AI1142" s="607"/>
      <c r="AJ1142" s="607"/>
      <c r="AK1142" s="2010"/>
      <c r="AL1142" s="3559"/>
      <c r="AM1142" s="3832"/>
      <c r="AN1142" s="2006"/>
      <c r="AO1142" s="4305">
        <f t="shared" si="995"/>
        <v>0</v>
      </c>
      <c r="AP1142" s="4305"/>
    </row>
    <row r="1143" spans="1:42" s="73" customFormat="1" x14ac:dyDescent="0.25">
      <c r="A1143" s="47">
        <v>1</v>
      </c>
      <c r="B1143" s="1733" t="s">
        <v>26</v>
      </c>
      <c r="C1143" s="2297"/>
      <c r="D1143" s="305">
        <v>240</v>
      </c>
      <c r="E1143" s="1500">
        <v>318</v>
      </c>
      <c r="F1143" s="4423">
        <v>318</v>
      </c>
      <c r="G1143" s="1500">
        <f t="shared" si="1006"/>
        <v>0</v>
      </c>
      <c r="H1143" s="75">
        <f>ROUND(E1143/12*$B$4,0)</f>
        <v>186</v>
      </c>
      <c r="I1143" s="75">
        <v>199</v>
      </c>
      <c r="J1143" s="75">
        <f>I1143/H1143*100</f>
        <v>106.98924731182795</v>
      </c>
      <c r="K1143" s="3376">
        <v>3</v>
      </c>
      <c r="L1143" s="338">
        <v>7</v>
      </c>
      <c r="M1143" s="76">
        <f>R1143/I1143</f>
        <v>7.5929648241206031</v>
      </c>
      <c r="N1143" s="77">
        <f>ROUND(E1143*L1143,0)</f>
        <v>2226</v>
      </c>
      <c r="O1143" s="4102">
        <v>2226</v>
      </c>
      <c r="P1143" s="77">
        <f t="shared" si="1010"/>
        <v>0</v>
      </c>
      <c r="Q1143" s="77">
        <f t="shared" ref="Q1143" si="1064">ROUND(N1143/12*$B$4,0)</f>
        <v>1299</v>
      </c>
      <c r="R1143" s="77">
        <v>1511</v>
      </c>
      <c r="S1143" s="71">
        <f>R1143/Q1143*100</f>
        <v>116.32024634334104</v>
      </c>
      <c r="T1143" s="71">
        <f>ROUND(N1143/D1143,0)</f>
        <v>9</v>
      </c>
      <c r="U1143" s="71">
        <f>R1143/$B$4*12/T1143</f>
        <v>287.8095238095238</v>
      </c>
      <c r="V1143" s="1889"/>
      <c r="W1143" s="1889"/>
      <c r="X1143" s="1889"/>
      <c r="Y1143" s="1889"/>
      <c r="Z1143" s="1889"/>
      <c r="AA1143" s="1889"/>
      <c r="AB1143" s="1889"/>
      <c r="AC1143" s="1889"/>
      <c r="AD1143" s="3327"/>
      <c r="AE1143" s="1889"/>
      <c r="AF1143" s="3023"/>
      <c r="AG1143" s="1889"/>
      <c r="AH1143" s="1889"/>
      <c r="AI1143" s="1889"/>
      <c r="AJ1143" s="1889"/>
      <c r="AK1143" s="2011"/>
      <c r="AL1143" s="3560"/>
      <c r="AM1143" s="3833"/>
      <c r="AN1143" s="3313"/>
      <c r="AO1143" s="4305">
        <f t="shared" si="995"/>
        <v>0</v>
      </c>
      <c r="AP1143" s="4305"/>
    </row>
    <row r="1144" spans="1:42" x14ac:dyDescent="0.25">
      <c r="A1144" s="47">
        <v>1</v>
      </c>
      <c r="B1144" s="1735" t="s">
        <v>189</v>
      </c>
      <c r="C1144" s="2174"/>
      <c r="D1144" s="330"/>
      <c r="E1144" s="1501">
        <f>SUM(E1142:E1143)</f>
        <v>438</v>
      </c>
      <c r="F1144" s="4399">
        <f>SUM(F1142:F1143)</f>
        <v>438</v>
      </c>
      <c r="G1144" s="1501">
        <f t="shared" si="1006"/>
        <v>0</v>
      </c>
      <c r="H1144" s="459">
        <f t="shared" ref="H1144" si="1065">SUM(H1142:H1143)</f>
        <v>256</v>
      </c>
      <c r="I1144" s="459">
        <f t="shared" ref="I1144" si="1066">SUM(I1142:I1143)</f>
        <v>254</v>
      </c>
      <c r="J1144" s="130">
        <f>I1144/H1144*100</f>
        <v>99.21875</v>
      </c>
      <c r="K1144" s="3385">
        <f t="shared" ref="K1144" si="1067">SUM(K1142:K1143)</f>
        <v>3</v>
      </c>
      <c r="L1144" s="319">
        <f>IF(E1144=0,0,N1144/E1144)</f>
        <v>5.904109589041096</v>
      </c>
      <c r="M1144" s="107">
        <f>R1144/I1144</f>
        <v>6.5984251968503935</v>
      </c>
      <c r="N1144" s="157">
        <f t="shared" ref="N1144" si="1068">SUM(N1142:N1143)</f>
        <v>2586</v>
      </c>
      <c r="O1144" s="4601">
        <v>2586</v>
      </c>
      <c r="P1144" s="157">
        <f t="shared" si="1010"/>
        <v>0</v>
      </c>
      <c r="Q1144" s="157">
        <f t="shared" ref="Q1144:R1144" si="1069">SUM(Q1142:Q1143)</f>
        <v>1509</v>
      </c>
      <c r="R1144" s="157">
        <f t="shared" si="1069"/>
        <v>1676</v>
      </c>
      <c r="S1144" s="157">
        <f>R1144/Q1144*100</f>
        <v>111.06693174287608</v>
      </c>
      <c r="T1144" s="157">
        <f t="shared" ref="T1144" si="1070">SUM(T1142:T1143)</f>
        <v>11</v>
      </c>
      <c r="U1144" s="77">
        <f>R1144/$B$4*12/T1144</f>
        <v>261.19480519480516</v>
      </c>
      <c r="V1144" s="1889"/>
      <c r="W1144" s="1889"/>
      <c r="X1144" s="1889"/>
      <c r="Y1144" s="1889"/>
      <c r="Z1144" s="1889"/>
      <c r="AA1144" s="1889"/>
      <c r="AB1144" s="1889"/>
      <c r="AC1144" s="1889"/>
      <c r="AD1144" s="3327"/>
      <c r="AE1144" s="1889">
        <f>AK1144-AJ1144-AG1144</f>
        <v>0</v>
      </c>
      <c r="AF1144" s="3023"/>
      <c r="AG1144" s="1889"/>
      <c r="AH1144" s="1889"/>
      <c r="AI1144" s="1889"/>
      <c r="AJ1144" s="1889"/>
      <c r="AK1144" s="2011"/>
      <c r="AL1144" s="3560"/>
      <c r="AM1144" s="3947">
        <f t="shared" ref="AM1144" si="1071">SUM(AM1142:AM1143)</f>
        <v>0</v>
      </c>
      <c r="AN1144" s="3313"/>
      <c r="AO1144" s="4305">
        <f t="shared" si="995"/>
        <v>0</v>
      </c>
      <c r="AP1144" s="4305"/>
    </row>
    <row r="1145" spans="1:42" ht="30" thickBot="1" x14ac:dyDescent="0.3">
      <c r="A1145" s="47">
        <v>1</v>
      </c>
      <c r="B1145" s="131" t="s">
        <v>222</v>
      </c>
      <c r="C1145" s="131"/>
      <c r="D1145" s="131"/>
      <c r="E1145" s="1644">
        <f t="shared" ref="E1145:I1145" si="1072">SUM(E1144)</f>
        <v>438</v>
      </c>
      <c r="F1145" s="4431">
        <f t="shared" ref="F1145" si="1073">SUM(F1144)</f>
        <v>438</v>
      </c>
      <c r="G1145" s="1644">
        <f t="shared" si="1006"/>
        <v>0</v>
      </c>
      <c r="H1145" s="487">
        <f t="shared" si="1072"/>
        <v>256</v>
      </c>
      <c r="I1145" s="487">
        <f t="shared" si="1072"/>
        <v>254</v>
      </c>
      <c r="J1145" s="487">
        <f>I1145/H1145*100</f>
        <v>99.21875</v>
      </c>
      <c r="K1145" s="3469">
        <f t="shared" ref="K1145" si="1074">SUM(K1144)</f>
        <v>3</v>
      </c>
      <c r="L1145" s="133">
        <f>IF(E1145=0,0,N1145/E1145)</f>
        <v>5.904109589041096</v>
      </c>
      <c r="M1145" s="134">
        <f>R1145/I1145</f>
        <v>6.5984251968503935</v>
      </c>
      <c r="N1145" s="425">
        <f t="shared" ref="N1145:T1145" si="1075">SUM(N1144)</f>
        <v>2586</v>
      </c>
      <c r="O1145" s="3944">
        <v>2586</v>
      </c>
      <c r="P1145" s="425">
        <f t="shared" si="1010"/>
        <v>0</v>
      </c>
      <c r="Q1145" s="425">
        <f t="shared" si="1075"/>
        <v>1509</v>
      </c>
      <c r="R1145" s="425">
        <f t="shared" si="1075"/>
        <v>1676</v>
      </c>
      <c r="S1145" s="136">
        <f>R1145/Q1145*100</f>
        <v>111.06693174287608</v>
      </c>
      <c r="T1145" s="167">
        <f t="shared" si="1075"/>
        <v>11</v>
      </c>
      <c r="U1145" s="136">
        <f t="shared" ref="U1145" si="1076">SUM(U1144)</f>
        <v>261.19480519480516</v>
      </c>
      <c r="V1145" s="2015">
        <v>6680.2797599999994</v>
      </c>
      <c r="W1145" s="2015">
        <v>6680.2797599999994</v>
      </c>
      <c r="X1145" s="2015">
        <v>6680.2797599999994</v>
      </c>
      <c r="Y1145" s="2015">
        <v>6680.2797599999994</v>
      </c>
      <c r="Z1145" s="2015">
        <v>6680.2797599999994</v>
      </c>
      <c r="AA1145" s="2015">
        <v>6680.2797599999994</v>
      </c>
      <c r="AB1145" s="2015">
        <v>6680.2797599999994</v>
      </c>
      <c r="AC1145" s="2015">
        <v>6680.2797599999994</v>
      </c>
      <c r="AD1145" s="3328">
        <f>V1145/12*$B$4+(W1145-V1145)/11*6+(X1145-W1145)/10*5+(Y1145-X1145)/9*4+(Z1145-Y1145)/8*3+(AA1145-Z1145)/7*2+(AB1145-AA1145)/6*1+(AC1145-AB1145)</f>
        <v>3896.8298599999998</v>
      </c>
      <c r="AE1145" s="2015">
        <f>AK1145-AJ1145-AG1145</f>
        <v>3795.3190399999999</v>
      </c>
      <c r="AF1145" s="3030"/>
      <c r="AG1145" s="2015"/>
      <c r="AH1145" s="2015">
        <f>AE1145-AD1145</f>
        <v>-101.51081999999997</v>
      </c>
      <c r="AI1145" s="2015"/>
      <c r="AJ1145" s="2015">
        <v>0</v>
      </c>
      <c r="AK1145" s="2016">
        <v>3795.3190399999999</v>
      </c>
      <c r="AL1145" s="3563">
        <v>47.20044</v>
      </c>
      <c r="AM1145" s="3961">
        <f t="shared" ref="AM1145" si="1077">SUM(AM1144)</f>
        <v>0</v>
      </c>
      <c r="AN1145" s="3850"/>
      <c r="AO1145" s="4305">
        <f t="shared" si="995"/>
        <v>6680279.7599999998</v>
      </c>
      <c r="AP1145" s="4305"/>
    </row>
    <row r="1146" spans="1:42" ht="15.75" thickBot="1" x14ac:dyDescent="0.3">
      <c r="A1146" s="47">
        <v>1</v>
      </c>
      <c r="B1146" s="447" t="s">
        <v>422</v>
      </c>
      <c r="C1146" s="2287"/>
      <c r="D1146" s="447"/>
      <c r="E1146" s="1504"/>
      <c r="F1146" s="4419"/>
      <c r="G1146" s="1504">
        <f t="shared" si="1006"/>
        <v>0</v>
      </c>
      <c r="H1146" s="463"/>
      <c r="I1146" s="463"/>
      <c r="J1146" s="463"/>
      <c r="K1146" s="3462"/>
      <c r="L1146" s="333"/>
      <c r="M1146" s="333"/>
      <c r="N1146" s="463"/>
      <c r="O1146" s="3948"/>
      <c r="P1146" s="463">
        <f t="shared" si="1010"/>
        <v>0</v>
      </c>
      <c r="Q1146" s="463"/>
      <c r="R1146" s="463"/>
      <c r="S1146" s="463"/>
      <c r="T1146" s="463"/>
      <c r="U1146" s="463"/>
      <c r="V1146" s="742">
        <f t="shared" ref="V1146:AH1146" si="1078">V1145+V1139+V1116</f>
        <v>111156.39435999998</v>
      </c>
      <c r="W1146" s="742">
        <f t="shared" ref="W1146:X1146" si="1079">W1145+W1139+W1116</f>
        <v>111156.39435999998</v>
      </c>
      <c r="X1146" s="742">
        <f t="shared" si="1079"/>
        <v>111156.39435999998</v>
      </c>
      <c r="Y1146" s="742">
        <f t="shared" ref="Y1146:Z1146" si="1080">Y1145+Y1139+Y1116</f>
        <v>111156.39435999998</v>
      </c>
      <c r="Z1146" s="742">
        <f t="shared" si="1080"/>
        <v>117765.50933</v>
      </c>
      <c r="AA1146" s="742">
        <f t="shared" ref="AA1146:AB1146" si="1081">AA1145+AA1139+AA1116</f>
        <v>117765.50933</v>
      </c>
      <c r="AB1146" s="742">
        <f t="shared" si="1081"/>
        <v>117765.50933</v>
      </c>
      <c r="AC1146" s="742">
        <f t="shared" ref="AC1146" si="1082">AC1145+AC1139+AC1116</f>
        <v>117765.50933</v>
      </c>
      <c r="AD1146" s="2986">
        <f t="shared" si="1078"/>
        <v>67319.648157083328</v>
      </c>
      <c r="AE1146" s="742">
        <f t="shared" si="1078"/>
        <v>63133.443720000003</v>
      </c>
      <c r="AF1146" s="3031">
        <f t="shared" si="1078"/>
        <v>0</v>
      </c>
      <c r="AG1146" s="742">
        <f t="shared" si="1078"/>
        <v>-51.653440000000003</v>
      </c>
      <c r="AH1146" s="742">
        <f t="shared" si="1078"/>
        <v>-4186.2044370833219</v>
      </c>
      <c r="AI1146" s="742"/>
      <c r="AJ1146" s="742">
        <f>AJ1145+AJ1139+AJ1116</f>
        <v>-63.441020000000002</v>
      </c>
      <c r="AK1146" s="2017">
        <f>AK1145+AK1139+AK1116</f>
        <v>63018.349260000003</v>
      </c>
      <c r="AL1146" s="3564">
        <f>AL1145+AL1139+AL1116</f>
        <v>98.501710000000003</v>
      </c>
      <c r="AM1146" s="3948"/>
      <c r="AN1146" s="3315">
        <f>AN1145+AN1139+AN1116</f>
        <v>0</v>
      </c>
      <c r="AO1146" s="4317">
        <f t="shared" si="995"/>
        <v>117765509.33</v>
      </c>
      <c r="AP1146" s="4305"/>
    </row>
    <row r="1147" spans="1:42" x14ac:dyDescent="0.25">
      <c r="A1147" s="47">
        <v>1</v>
      </c>
      <c r="B1147" s="483"/>
      <c r="C1147" s="2301"/>
      <c r="D1147" s="483"/>
      <c r="E1147" s="1631"/>
      <c r="F1147" s="4385"/>
      <c r="G1147" s="1631">
        <f t="shared" si="1006"/>
        <v>0</v>
      </c>
      <c r="H1147" s="325"/>
      <c r="I1147" s="325"/>
      <c r="J1147" s="325"/>
      <c r="K1147" s="3448"/>
      <c r="L1147" s="326"/>
      <c r="M1147" s="326"/>
      <c r="N1147" s="418"/>
      <c r="O1147" s="3924"/>
      <c r="P1147" s="418">
        <f t="shared" si="1010"/>
        <v>0</v>
      </c>
      <c r="Q1147" s="418"/>
      <c r="R1147" s="418"/>
      <c r="S1147" s="418"/>
      <c r="T1147" s="418"/>
      <c r="U1147" s="418"/>
      <c r="V1147" s="1137"/>
      <c r="W1147" s="1137"/>
      <c r="X1147" s="1137"/>
      <c r="Y1147" s="1137"/>
      <c r="Z1147" s="1137"/>
      <c r="AA1147" s="1137"/>
      <c r="AB1147" s="1137"/>
      <c r="AC1147" s="1137"/>
      <c r="AD1147" s="2984"/>
      <c r="AE1147" s="1137">
        <f>AK1147-AJ1147-AG1147</f>
        <v>0</v>
      </c>
      <c r="AF1147" s="3021"/>
      <c r="AG1147" s="1137"/>
      <c r="AH1147" s="1137"/>
      <c r="AI1147" s="1137"/>
      <c r="AJ1147" s="1137"/>
      <c r="AK1147" s="2009"/>
      <c r="AL1147" s="3558"/>
      <c r="AM1147" s="3925"/>
      <c r="AN1147" s="2071"/>
      <c r="AO1147" s="4305">
        <f t="shared" si="995"/>
        <v>0</v>
      </c>
      <c r="AP1147" s="4305"/>
    </row>
    <row r="1148" spans="1:42" ht="43.5" x14ac:dyDescent="0.25">
      <c r="A1148" s="47">
        <v>1</v>
      </c>
      <c r="B1148" s="848" t="s">
        <v>588</v>
      </c>
      <c r="C1148" s="848"/>
      <c r="D1148" s="478"/>
      <c r="E1148" s="1497"/>
      <c r="F1148" s="3955"/>
      <c r="G1148" s="1497">
        <f t="shared" si="1006"/>
        <v>0</v>
      </c>
      <c r="H1148" s="102"/>
      <c r="I1148" s="102"/>
      <c r="J1148" s="102"/>
      <c r="K1148" s="3460"/>
      <c r="L1148" s="101"/>
      <c r="M1148" s="101"/>
      <c r="N1148" s="102"/>
      <c r="O1148" s="3938"/>
      <c r="P1148" s="102">
        <f t="shared" si="1010"/>
        <v>0</v>
      </c>
      <c r="Q1148" s="102"/>
      <c r="R1148" s="102"/>
      <c r="S1148" s="102"/>
      <c r="T1148" s="102"/>
      <c r="U1148" s="102"/>
      <c r="V1148" s="607"/>
      <c r="W1148" s="607"/>
      <c r="X1148" s="607"/>
      <c r="Y1148" s="607"/>
      <c r="Z1148" s="607"/>
      <c r="AA1148" s="607"/>
      <c r="AB1148" s="607"/>
      <c r="AC1148" s="607"/>
      <c r="AD1148" s="2985"/>
      <c r="AE1148" s="607">
        <f>AK1148-AJ1148-AG1148</f>
        <v>0</v>
      </c>
      <c r="AF1148" s="3022"/>
      <c r="AG1148" s="607"/>
      <c r="AH1148" s="607"/>
      <c r="AI1148" s="607"/>
      <c r="AJ1148" s="607"/>
      <c r="AK1148" s="2010"/>
      <c r="AL1148" s="3559"/>
      <c r="AM1148" s="3938"/>
      <c r="AN1148" s="2006"/>
      <c r="AO1148" s="4305">
        <f t="shared" si="995"/>
        <v>0</v>
      </c>
      <c r="AP1148" s="4305"/>
    </row>
    <row r="1149" spans="1:42" x14ac:dyDescent="0.25">
      <c r="A1149" s="47">
        <v>1</v>
      </c>
      <c r="B1149" s="2472" t="s">
        <v>501</v>
      </c>
      <c r="C1149" s="488"/>
      <c r="D1149" s="429"/>
      <c r="E1149" s="1497"/>
      <c r="F1149" s="3955"/>
      <c r="G1149" s="1497">
        <f t="shared" si="1006"/>
        <v>0</v>
      </c>
      <c r="H1149" s="102"/>
      <c r="I1149" s="102"/>
      <c r="J1149" s="102"/>
      <c r="K1149" s="3460"/>
      <c r="L1149" s="101"/>
      <c r="M1149" s="101"/>
      <c r="N1149" s="102"/>
      <c r="O1149" s="3938"/>
      <c r="P1149" s="102">
        <f t="shared" si="1010"/>
        <v>0</v>
      </c>
      <c r="Q1149" s="102"/>
      <c r="R1149" s="102"/>
      <c r="S1149" s="102"/>
      <c r="T1149" s="102"/>
      <c r="U1149" s="102"/>
      <c r="V1149" s="607">
        <v>187974.71784</v>
      </c>
      <c r="W1149" s="607">
        <v>187974.71784</v>
      </c>
      <c r="X1149" s="607">
        <v>187974.71784</v>
      </c>
      <c r="Y1149" s="607">
        <v>187974.71784</v>
      </c>
      <c r="Z1149" s="607">
        <v>187175.82527999996</v>
      </c>
      <c r="AA1149" s="607">
        <v>187175.82527999996</v>
      </c>
      <c r="AB1149" s="607">
        <v>187175.82527999996</v>
      </c>
      <c r="AC1149" s="607">
        <v>187175.82527999996</v>
      </c>
      <c r="AD1149" s="4309">
        <f>V1149/12*$B$4+(W1149-V1149)/11*6+(X1149-W1149)/10*5+(Y1149-X1149)/9*4+(Z1149-Y1149)+(AA1149-Z1149)/7*2+(AB1149-AA1149)/6*1</f>
        <v>108853.02617999997</v>
      </c>
      <c r="AE1149" s="607">
        <f>AK1149-AJ1149-AG1149</f>
        <v>108336.09569999999</v>
      </c>
      <c r="AF1149" s="3022"/>
      <c r="AG1149" s="607"/>
      <c r="AH1149" s="607">
        <f>AE1149-AD1149</f>
        <v>-516.93047999998089</v>
      </c>
      <c r="AI1149" s="607"/>
      <c r="AJ1149" s="607">
        <v>-1.2810600000000001</v>
      </c>
      <c r="AK1149" s="2010">
        <v>108334.81464</v>
      </c>
      <c r="AL1149" s="3559"/>
      <c r="AM1149" s="3938"/>
      <c r="AN1149" s="2006"/>
      <c r="AO1149" s="4305">
        <f t="shared" si="995"/>
        <v>187175825.27999997</v>
      </c>
      <c r="AP1149" s="4305"/>
    </row>
    <row r="1150" spans="1:42" ht="29.25" x14ac:dyDescent="0.25">
      <c r="A1150" s="47">
        <v>1</v>
      </c>
      <c r="B1150" s="2430" t="s">
        <v>397</v>
      </c>
      <c r="C1150" s="2223"/>
      <c r="D1150" s="346"/>
      <c r="E1150" s="1490">
        <f>E1151+E1152+E1153+E1157+E1158</f>
        <v>57708</v>
      </c>
      <c r="F1150" s="3981">
        <f>F1151+F1152+F1153+F1157+F1158</f>
        <v>57708</v>
      </c>
      <c r="G1150" s="1490">
        <f t="shared" si="1006"/>
        <v>0</v>
      </c>
      <c r="H1150" s="366">
        <f>H1151+H1152+H1153+H1157+H1158</f>
        <v>33662</v>
      </c>
      <c r="I1150" s="366">
        <f>I1151+I1152+I1153+I1157+I1158</f>
        <v>38441</v>
      </c>
      <c r="J1150" s="366">
        <f>I1150/H1150*100</f>
        <v>114.19701740835364</v>
      </c>
      <c r="K1150" s="3452">
        <f>K1151+K1152+K1153+K1157+K1158</f>
        <v>0</v>
      </c>
      <c r="L1150" s="101"/>
      <c r="M1150" s="101"/>
      <c r="N1150" s="389"/>
      <c r="O1150" s="3896"/>
      <c r="P1150" s="389">
        <f t="shared" si="1010"/>
        <v>0</v>
      </c>
      <c r="Q1150" s="389"/>
      <c r="R1150" s="389"/>
      <c r="S1150" s="389"/>
      <c r="T1150" s="389"/>
      <c r="U1150" s="389"/>
      <c r="V1150" s="607"/>
      <c r="W1150" s="607"/>
      <c r="X1150" s="607"/>
      <c r="Y1150" s="607"/>
      <c r="Z1150" s="607"/>
      <c r="AA1150" s="607"/>
      <c r="AB1150" s="607"/>
      <c r="AC1150" s="607"/>
      <c r="AD1150" s="2985"/>
      <c r="AE1150" s="607">
        <f>AK1150-AJ1150-AG1150</f>
        <v>0</v>
      </c>
      <c r="AF1150" s="3022"/>
      <c r="AG1150" s="607"/>
      <c r="AH1150" s="607"/>
      <c r="AI1150" s="607"/>
      <c r="AJ1150" s="607"/>
      <c r="AK1150" s="2010"/>
      <c r="AL1150" s="3559"/>
      <c r="AM1150" s="3928">
        <f>AM1151+AM1152+AM1153+AM1157+AM1158</f>
        <v>0</v>
      </c>
      <c r="AN1150" s="2006"/>
      <c r="AO1150" s="4305">
        <f t="shared" si="995"/>
        <v>0</v>
      </c>
      <c r="AP1150" s="4305"/>
    </row>
    <row r="1151" spans="1:42" ht="30" x14ac:dyDescent="0.25">
      <c r="A1151" s="47">
        <v>1</v>
      </c>
      <c r="B1151" s="1828" t="s">
        <v>211</v>
      </c>
      <c r="C1151" s="2223"/>
      <c r="D1151" s="346"/>
      <c r="E1151" s="1490"/>
      <c r="F1151" s="3981"/>
      <c r="G1151" s="1490">
        <f t="shared" si="1006"/>
        <v>0</v>
      </c>
      <c r="H1151" s="366"/>
      <c r="I1151" s="366"/>
      <c r="J1151" s="366"/>
      <c r="K1151" s="3452"/>
      <c r="L1151" s="101"/>
      <c r="M1151" s="101"/>
      <c r="N1151" s="389"/>
      <c r="O1151" s="3896"/>
      <c r="P1151" s="389">
        <f t="shared" si="1010"/>
        <v>0</v>
      </c>
      <c r="Q1151" s="389"/>
      <c r="R1151" s="389"/>
      <c r="S1151" s="389"/>
      <c r="T1151" s="389"/>
      <c r="U1151" s="389"/>
      <c r="V1151" s="607"/>
      <c r="W1151" s="607"/>
      <c r="X1151" s="607"/>
      <c r="Y1151" s="607"/>
      <c r="Z1151" s="607"/>
      <c r="AA1151" s="607"/>
      <c r="AB1151" s="607"/>
      <c r="AC1151" s="607"/>
      <c r="AD1151" s="2985"/>
      <c r="AE1151" s="607"/>
      <c r="AF1151" s="3022"/>
      <c r="AG1151" s="607"/>
      <c r="AH1151" s="607"/>
      <c r="AI1151" s="607"/>
      <c r="AJ1151" s="607"/>
      <c r="AK1151" s="2010"/>
      <c r="AL1151" s="3559"/>
      <c r="AM1151" s="3928"/>
      <c r="AN1151" s="2006"/>
      <c r="AO1151" s="4305">
        <f t="shared" si="995"/>
        <v>0</v>
      </c>
      <c r="AP1151" s="4305"/>
    </row>
    <row r="1152" spans="1:42" ht="30" x14ac:dyDescent="0.25">
      <c r="A1152" s="47">
        <v>1</v>
      </c>
      <c r="B1152" s="1828" t="s">
        <v>212</v>
      </c>
      <c r="C1152" s="2223"/>
      <c r="D1152" s="346"/>
      <c r="E1152" s="1490">
        <v>10000</v>
      </c>
      <c r="F1152" s="3981">
        <v>10000</v>
      </c>
      <c r="G1152" s="1490">
        <f t="shared" si="1006"/>
        <v>0</v>
      </c>
      <c r="H1152" s="366">
        <f>ROUND(E1152/12*$B$4,0)</f>
        <v>5833</v>
      </c>
      <c r="I1152" s="366">
        <v>5585</v>
      </c>
      <c r="J1152" s="366">
        <f>I1152/H1152*100</f>
        <v>95.748328475912913</v>
      </c>
      <c r="K1152" s="3452"/>
      <c r="L1152" s="101"/>
      <c r="M1152" s="101"/>
      <c r="N1152" s="389"/>
      <c r="O1152" s="3896"/>
      <c r="P1152" s="389">
        <f t="shared" si="1010"/>
        <v>0</v>
      </c>
      <c r="Q1152" s="389"/>
      <c r="R1152" s="389"/>
      <c r="S1152" s="389"/>
      <c r="T1152" s="389"/>
      <c r="U1152" s="389"/>
      <c r="V1152" s="607"/>
      <c r="W1152" s="607"/>
      <c r="X1152" s="607"/>
      <c r="Y1152" s="607"/>
      <c r="Z1152" s="607"/>
      <c r="AA1152" s="607"/>
      <c r="AB1152" s="607"/>
      <c r="AC1152" s="607"/>
      <c r="AD1152" s="2985"/>
      <c r="AE1152" s="607"/>
      <c r="AF1152" s="3022"/>
      <c r="AG1152" s="607"/>
      <c r="AH1152" s="607"/>
      <c r="AI1152" s="607"/>
      <c r="AJ1152" s="607"/>
      <c r="AK1152" s="2010"/>
      <c r="AL1152" s="3559"/>
      <c r="AM1152" s="3928"/>
      <c r="AN1152" s="2006"/>
      <c r="AO1152" s="4305">
        <f t="shared" si="995"/>
        <v>0</v>
      </c>
      <c r="AP1152" s="4305"/>
    </row>
    <row r="1153" spans="1:42" ht="30" x14ac:dyDescent="0.25">
      <c r="A1153" s="47">
        <v>1</v>
      </c>
      <c r="B1153" s="2431" t="s">
        <v>398</v>
      </c>
      <c r="C1153" s="2223"/>
      <c r="D1153" s="346"/>
      <c r="E1153" s="1490">
        <f>E1154</f>
        <v>27688</v>
      </c>
      <c r="F1153" s="3981">
        <f>F1154</f>
        <v>27688</v>
      </c>
      <c r="G1153" s="1490">
        <f t="shared" si="1006"/>
        <v>0</v>
      </c>
      <c r="H1153" s="366">
        <f t="shared" ref="H1153" si="1083">H1154</f>
        <v>16151</v>
      </c>
      <c r="I1153" s="366">
        <f t="shared" ref="I1153" si="1084">I1154</f>
        <v>19252</v>
      </c>
      <c r="J1153" s="366">
        <f>I1153/H1153*100</f>
        <v>119.2000495325367</v>
      </c>
      <c r="K1153" s="3452">
        <f t="shared" ref="K1153" si="1085">K1154</f>
        <v>0</v>
      </c>
      <c r="L1153" s="101"/>
      <c r="M1153" s="101"/>
      <c r="N1153" s="389"/>
      <c r="O1153" s="3896"/>
      <c r="P1153" s="389">
        <f t="shared" si="1010"/>
        <v>0</v>
      </c>
      <c r="Q1153" s="389"/>
      <c r="R1153" s="389"/>
      <c r="S1153" s="389"/>
      <c r="T1153" s="389"/>
      <c r="U1153" s="389"/>
      <c r="V1153" s="607"/>
      <c r="W1153" s="607"/>
      <c r="X1153" s="607"/>
      <c r="Y1153" s="607"/>
      <c r="Z1153" s="607"/>
      <c r="AA1153" s="607"/>
      <c r="AB1153" s="607"/>
      <c r="AC1153" s="607"/>
      <c r="AD1153" s="2985"/>
      <c r="AE1153" s="607"/>
      <c r="AF1153" s="3022"/>
      <c r="AG1153" s="607"/>
      <c r="AH1153" s="607"/>
      <c r="AI1153" s="607"/>
      <c r="AJ1153" s="607"/>
      <c r="AK1153" s="2010"/>
      <c r="AL1153" s="3559"/>
      <c r="AM1153" s="3928">
        <f t="shared" ref="AM1153" si="1086">AM1154</f>
        <v>0</v>
      </c>
      <c r="AN1153" s="2006"/>
      <c r="AO1153" s="4305">
        <f t="shared" si="995"/>
        <v>0</v>
      </c>
      <c r="AP1153" s="4305"/>
    </row>
    <row r="1154" spans="1:42" x14ac:dyDescent="0.25">
      <c r="A1154" s="47">
        <v>1</v>
      </c>
      <c r="B1154" s="1829" t="s">
        <v>399</v>
      </c>
      <c r="C1154" s="2223"/>
      <c r="D1154" s="346"/>
      <c r="E1154" s="1490">
        <v>27688</v>
      </c>
      <c r="F1154" s="3981">
        <v>27688</v>
      </c>
      <c r="G1154" s="1490">
        <f t="shared" si="1006"/>
        <v>0</v>
      </c>
      <c r="H1154" s="366">
        <f>ROUND(E1154/12*$B$4,0)</f>
        <v>16151</v>
      </c>
      <c r="I1154" s="366">
        <v>19252</v>
      </c>
      <c r="J1154" s="366">
        <f>I1154/H1154*100</f>
        <v>119.2000495325367</v>
      </c>
      <c r="K1154" s="3452"/>
      <c r="L1154" s="101"/>
      <c r="M1154" s="101"/>
      <c r="N1154" s="389"/>
      <c r="O1154" s="3896"/>
      <c r="P1154" s="389">
        <f t="shared" si="1010"/>
        <v>0</v>
      </c>
      <c r="Q1154" s="389"/>
      <c r="R1154" s="389"/>
      <c r="S1154" s="389"/>
      <c r="T1154" s="389"/>
      <c r="U1154" s="389"/>
      <c r="V1154" s="607"/>
      <c r="W1154" s="607"/>
      <c r="X1154" s="607"/>
      <c r="Y1154" s="607"/>
      <c r="Z1154" s="607"/>
      <c r="AA1154" s="607"/>
      <c r="AB1154" s="607"/>
      <c r="AC1154" s="607"/>
      <c r="AD1154" s="2985"/>
      <c r="AE1154" s="607"/>
      <c r="AF1154" s="3022"/>
      <c r="AG1154" s="607"/>
      <c r="AH1154" s="607"/>
      <c r="AI1154" s="607"/>
      <c r="AJ1154" s="607"/>
      <c r="AK1154" s="2010"/>
      <c r="AL1154" s="3559"/>
      <c r="AM1154" s="3928"/>
      <c r="AN1154" s="2006"/>
      <c r="AO1154" s="4305">
        <f t="shared" si="995"/>
        <v>0</v>
      </c>
      <c r="AP1154" s="4305"/>
    </row>
    <row r="1155" spans="1:42" ht="30" x14ac:dyDescent="0.25">
      <c r="A1155" s="47">
        <v>1</v>
      </c>
      <c r="B1155" s="1829" t="s">
        <v>400</v>
      </c>
      <c r="C1155" s="2223"/>
      <c r="D1155" s="346"/>
      <c r="E1155" s="1490"/>
      <c r="F1155" s="3981"/>
      <c r="G1155" s="1490">
        <f t="shared" si="1006"/>
        <v>0</v>
      </c>
      <c r="H1155" s="366"/>
      <c r="I1155" s="366"/>
      <c r="J1155" s="366"/>
      <c r="K1155" s="3452"/>
      <c r="L1155" s="101"/>
      <c r="M1155" s="101"/>
      <c r="N1155" s="389"/>
      <c r="O1155" s="3896"/>
      <c r="P1155" s="389">
        <f t="shared" si="1010"/>
        <v>0</v>
      </c>
      <c r="Q1155" s="389"/>
      <c r="R1155" s="389"/>
      <c r="S1155" s="389"/>
      <c r="T1155" s="389"/>
      <c r="U1155" s="389"/>
      <c r="V1155" s="607"/>
      <c r="W1155" s="607"/>
      <c r="X1155" s="607"/>
      <c r="Y1155" s="607"/>
      <c r="Z1155" s="607"/>
      <c r="AA1155" s="607"/>
      <c r="AB1155" s="607"/>
      <c r="AC1155" s="607"/>
      <c r="AD1155" s="2985"/>
      <c r="AE1155" s="607"/>
      <c r="AF1155" s="3022"/>
      <c r="AG1155" s="607"/>
      <c r="AH1155" s="607"/>
      <c r="AI1155" s="607"/>
      <c r="AJ1155" s="607"/>
      <c r="AK1155" s="2010"/>
      <c r="AL1155" s="3559"/>
      <c r="AM1155" s="3928"/>
      <c r="AN1155" s="2006"/>
      <c r="AO1155" s="4305">
        <f t="shared" ref="AO1155:AO1218" si="1087">AB1155*1000</f>
        <v>0</v>
      </c>
      <c r="AP1155" s="4305"/>
    </row>
    <row r="1156" spans="1:42" ht="75" x14ac:dyDescent="0.25">
      <c r="A1156" s="47">
        <v>1</v>
      </c>
      <c r="B1156" s="1829" t="s">
        <v>401</v>
      </c>
      <c r="C1156" s="2223"/>
      <c r="D1156" s="346"/>
      <c r="E1156" s="1490"/>
      <c r="F1156" s="3981"/>
      <c r="G1156" s="1490">
        <f t="shared" si="1006"/>
        <v>0</v>
      </c>
      <c r="H1156" s="366"/>
      <c r="I1156" s="366"/>
      <c r="J1156" s="366"/>
      <c r="K1156" s="3452"/>
      <c r="L1156" s="101"/>
      <c r="M1156" s="101"/>
      <c r="N1156" s="389"/>
      <c r="O1156" s="3896"/>
      <c r="P1156" s="389">
        <f t="shared" si="1010"/>
        <v>0</v>
      </c>
      <c r="Q1156" s="389"/>
      <c r="R1156" s="389"/>
      <c r="S1156" s="389"/>
      <c r="T1156" s="389"/>
      <c r="U1156" s="389"/>
      <c r="V1156" s="607"/>
      <c r="W1156" s="607"/>
      <c r="X1156" s="607"/>
      <c r="Y1156" s="607"/>
      <c r="Z1156" s="607"/>
      <c r="AA1156" s="607"/>
      <c r="AB1156" s="607"/>
      <c r="AC1156" s="607"/>
      <c r="AD1156" s="2985"/>
      <c r="AE1156" s="607"/>
      <c r="AF1156" s="3022"/>
      <c r="AG1156" s="607"/>
      <c r="AH1156" s="607"/>
      <c r="AI1156" s="607"/>
      <c r="AJ1156" s="607"/>
      <c r="AK1156" s="2010"/>
      <c r="AL1156" s="3559"/>
      <c r="AM1156" s="3928"/>
      <c r="AN1156" s="2006"/>
      <c r="AO1156" s="4305">
        <f t="shared" si="1087"/>
        <v>0</v>
      </c>
      <c r="AP1156" s="4305"/>
    </row>
    <row r="1157" spans="1:42" ht="45" x14ac:dyDescent="0.25">
      <c r="A1157" s="47">
        <v>1</v>
      </c>
      <c r="B1157" s="1829" t="s">
        <v>402</v>
      </c>
      <c r="C1157" s="2223"/>
      <c r="D1157" s="346"/>
      <c r="E1157" s="1490">
        <v>15000</v>
      </c>
      <c r="F1157" s="3981">
        <v>15000</v>
      </c>
      <c r="G1157" s="1490">
        <f t="shared" si="1006"/>
        <v>0</v>
      </c>
      <c r="H1157" s="366">
        <f>ROUND(E1157/12*$B$4,0)</f>
        <v>8750</v>
      </c>
      <c r="I1157" s="1265">
        <v>12140</v>
      </c>
      <c r="J1157" s="366">
        <f>I1157/H1157*100</f>
        <v>138.74285714285713</v>
      </c>
      <c r="K1157" s="3452"/>
      <c r="L1157" s="101"/>
      <c r="M1157" s="101"/>
      <c r="N1157" s="389"/>
      <c r="O1157" s="3896"/>
      <c r="P1157" s="389">
        <f t="shared" si="1010"/>
        <v>0</v>
      </c>
      <c r="Q1157" s="389"/>
      <c r="R1157" s="389"/>
      <c r="S1157" s="389"/>
      <c r="T1157" s="389"/>
      <c r="U1157" s="389"/>
      <c r="V1157" s="607"/>
      <c r="W1157" s="607"/>
      <c r="X1157" s="607"/>
      <c r="Y1157" s="607"/>
      <c r="Z1157" s="607"/>
      <c r="AA1157" s="607"/>
      <c r="AB1157" s="607"/>
      <c r="AC1157" s="607"/>
      <c r="AD1157" s="2985"/>
      <c r="AE1157" s="607"/>
      <c r="AF1157" s="3022"/>
      <c r="AG1157" s="607"/>
      <c r="AH1157" s="607"/>
      <c r="AI1157" s="607"/>
      <c r="AJ1157" s="607"/>
      <c r="AK1157" s="2010"/>
      <c r="AL1157" s="3559"/>
      <c r="AM1157" s="3912"/>
      <c r="AN1157" s="2006"/>
      <c r="AO1157" s="4305">
        <f t="shared" si="1087"/>
        <v>0</v>
      </c>
      <c r="AP1157" s="4305"/>
    </row>
    <row r="1158" spans="1:42" ht="30" x14ac:dyDescent="0.25">
      <c r="B1158" s="1829" t="s">
        <v>499</v>
      </c>
      <c r="C1158" s="2223"/>
      <c r="D1158" s="346"/>
      <c r="E1158" s="1490">
        <v>5020</v>
      </c>
      <c r="F1158" s="3981">
        <v>5020</v>
      </c>
      <c r="G1158" s="1490">
        <f t="shared" si="1006"/>
        <v>0</v>
      </c>
      <c r="H1158" s="366">
        <f>ROUND(E1158/12*$B$4,0)</f>
        <v>2928</v>
      </c>
      <c r="I1158" s="1265">
        <v>1464</v>
      </c>
      <c r="J1158" s="366">
        <f>I1158/H1158*100</f>
        <v>50</v>
      </c>
      <c r="K1158" s="3452"/>
      <c r="L1158" s="101"/>
      <c r="M1158" s="101"/>
      <c r="N1158" s="389"/>
      <c r="O1158" s="3896"/>
      <c r="P1158" s="389">
        <f t="shared" si="1010"/>
        <v>0</v>
      </c>
      <c r="Q1158" s="389"/>
      <c r="R1158" s="389"/>
      <c r="S1158" s="389"/>
      <c r="T1158" s="389"/>
      <c r="U1158" s="389"/>
      <c r="V1158" s="607"/>
      <c r="W1158" s="607"/>
      <c r="X1158" s="607"/>
      <c r="Y1158" s="607"/>
      <c r="Z1158" s="607"/>
      <c r="AA1158" s="607"/>
      <c r="AB1158" s="607"/>
      <c r="AC1158" s="607"/>
      <c r="AD1158" s="2985"/>
      <c r="AE1158" s="607"/>
      <c r="AF1158" s="3022"/>
      <c r="AG1158" s="607"/>
      <c r="AH1158" s="607"/>
      <c r="AI1158" s="607"/>
      <c r="AJ1158" s="607"/>
      <c r="AK1158" s="2010"/>
      <c r="AL1158" s="3559"/>
      <c r="AM1158" s="3912"/>
      <c r="AN1158" s="2006"/>
      <c r="AO1158" s="4305">
        <f t="shared" si="1087"/>
        <v>0</v>
      </c>
      <c r="AP1158" s="4305"/>
    </row>
    <row r="1159" spans="1:42" ht="29.25" x14ac:dyDescent="0.25">
      <c r="A1159" s="47">
        <v>1</v>
      </c>
      <c r="B1159" s="1757" t="s">
        <v>135</v>
      </c>
      <c r="C1159" s="2223"/>
      <c r="D1159" s="346"/>
      <c r="E1159" s="1490">
        <f>E1160</f>
        <v>65172</v>
      </c>
      <c r="F1159" s="3981">
        <f>F1160</f>
        <v>65172</v>
      </c>
      <c r="G1159" s="1490">
        <f t="shared" si="1006"/>
        <v>0</v>
      </c>
      <c r="H1159" s="366">
        <f t="shared" ref="H1159" si="1088">H1160</f>
        <v>38017</v>
      </c>
      <c r="I1159" s="366">
        <f t="shared" ref="I1159" si="1089">I1160</f>
        <v>29795</v>
      </c>
      <c r="J1159" s="366">
        <f>I1159/H1159*100</f>
        <v>78.372833206197228</v>
      </c>
      <c r="K1159" s="3452">
        <f t="shared" ref="K1159" si="1090">K1160</f>
        <v>4</v>
      </c>
      <c r="L1159" s="101"/>
      <c r="M1159" s="101"/>
      <c r="N1159" s="389"/>
      <c r="O1159" s="3896"/>
      <c r="P1159" s="389">
        <f t="shared" si="1010"/>
        <v>0</v>
      </c>
      <c r="Q1159" s="389"/>
      <c r="R1159" s="389"/>
      <c r="S1159" s="389"/>
      <c r="T1159" s="389"/>
      <c r="U1159" s="389"/>
      <c r="V1159" s="607"/>
      <c r="W1159" s="607"/>
      <c r="X1159" s="607"/>
      <c r="Y1159" s="607"/>
      <c r="Z1159" s="607"/>
      <c r="AA1159" s="607"/>
      <c r="AB1159" s="607"/>
      <c r="AC1159" s="607"/>
      <c r="AD1159" s="2985"/>
      <c r="AE1159" s="607"/>
      <c r="AF1159" s="3022"/>
      <c r="AG1159" s="607"/>
      <c r="AH1159" s="607"/>
      <c r="AI1159" s="607"/>
      <c r="AJ1159" s="607"/>
      <c r="AK1159" s="2010"/>
      <c r="AL1159" s="3559"/>
      <c r="AM1159" s="3928">
        <f t="shared" ref="AM1159" si="1091">AM1160</f>
        <v>0</v>
      </c>
      <c r="AN1159" s="2006"/>
      <c r="AO1159" s="4305">
        <f t="shared" si="1087"/>
        <v>0</v>
      </c>
      <c r="AP1159" s="4305"/>
    </row>
    <row r="1160" spans="1:42" x14ac:dyDescent="0.25">
      <c r="A1160" s="47">
        <v>1</v>
      </c>
      <c r="B1160" s="1008" t="s">
        <v>247</v>
      </c>
      <c r="C1160" s="2223"/>
      <c r="D1160" s="346"/>
      <c r="E1160" s="1490">
        <v>65172</v>
      </c>
      <c r="F1160" s="3981">
        <v>65172</v>
      </c>
      <c r="G1160" s="1490">
        <f t="shared" si="1006"/>
        <v>0</v>
      </c>
      <c r="H1160" s="366">
        <f>ROUND(E1160/12*$B$4,0)</f>
        <v>38017</v>
      </c>
      <c r="I1160" s="366">
        <v>29795</v>
      </c>
      <c r="J1160" s="366">
        <f>I1160/H1160*100</f>
        <v>78.372833206197228</v>
      </c>
      <c r="K1160" s="3452">
        <v>4</v>
      </c>
      <c r="L1160" s="101"/>
      <c r="M1160" s="101"/>
      <c r="N1160" s="389"/>
      <c r="O1160" s="3896"/>
      <c r="P1160" s="389">
        <f t="shared" si="1010"/>
        <v>0</v>
      </c>
      <c r="Q1160" s="389"/>
      <c r="R1160" s="389"/>
      <c r="S1160" s="389"/>
      <c r="T1160" s="389"/>
      <c r="U1160" s="389"/>
      <c r="V1160" s="607"/>
      <c r="W1160" s="607"/>
      <c r="X1160" s="607"/>
      <c r="Y1160" s="607"/>
      <c r="Z1160" s="607"/>
      <c r="AA1160" s="607"/>
      <c r="AB1160" s="607"/>
      <c r="AC1160" s="607"/>
      <c r="AD1160" s="2985"/>
      <c r="AE1160" s="607"/>
      <c r="AF1160" s="3022"/>
      <c r="AG1160" s="607"/>
      <c r="AH1160" s="607"/>
      <c r="AI1160" s="607"/>
      <c r="AJ1160" s="607"/>
      <c r="AK1160" s="2010"/>
      <c r="AL1160" s="3559"/>
      <c r="AM1160" s="3928"/>
      <c r="AN1160" s="2006"/>
      <c r="AO1160" s="4305">
        <f t="shared" si="1087"/>
        <v>0</v>
      </c>
      <c r="AP1160" s="4305"/>
    </row>
    <row r="1161" spans="1:42" x14ac:dyDescent="0.25">
      <c r="A1161" s="47">
        <v>1</v>
      </c>
      <c r="B1161" s="1008" t="s">
        <v>403</v>
      </c>
      <c r="C1161" s="2223"/>
      <c r="D1161" s="346"/>
      <c r="E1161" s="1490"/>
      <c r="F1161" s="3981"/>
      <c r="G1161" s="1490">
        <f t="shared" si="1006"/>
        <v>0</v>
      </c>
      <c r="H1161" s="366"/>
      <c r="I1161" s="366"/>
      <c r="J1161" s="366"/>
      <c r="K1161" s="3452"/>
      <c r="L1161" s="101"/>
      <c r="M1161" s="101"/>
      <c r="N1161" s="389"/>
      <c r="O1161" s="3896"/>
      <c r="P1161" s="389">
        <f t="shared" si="1010"/>
        <v>0</v>
      </c>
      <c r="Q1161" s="389"/>
      <c r="R1161" s="389"/>
      <c r="S1161" s="389"/>
      <c r="T1161" s="389"/>
      <c r="U1161" s="389"/>
      <c r="V1161" s="607"/>
      <c r="W1161" s="607"/>
      <c r="X1161" s="607"/>
      <c r="Y1161" s="607"/>
      <c r="Z1161" s="607"/>
      <c r="AA1161" s="607"/>
      <c r="AB1161" s="607"/>
      <c r="AC1161" s="607"/>
      <c r="AD1161" s="2985"/>
      <c r="AE1161" s="607"/>
      <c r="AF1161" s="3022"/>
      <c r="AG1161" s="607"/>
      <c r="AH1161" s="607"/>
      <c r="AI1161" s="607"/>
      <c r="AJ1161" s="607"/>
      <c r="AK1161" s="2010"/>
      <c r="AL1161" s="3559"/>
      <c r="AM1161" s="3928"/>
      <c r="AN1161" s="2006"/>
      <c r="AO1161" s="4305">
        <f t="shared" si="1087"/>
        <v>0</v>
      </c>
      <c r="AP1161" s="4305"/>
    </row>
    <row r="1162" spans="1:42" x14ac:dyDescent="0.25">
      <c r="A1162" s="47">
        <v>1</v>
      </c>
      <c r="B1162" s="2448" t="s">
        <v>404</v>
      </c>
      <c r="C1162" s="2223"/>
      <c r="D1162" s="346"/>
      <c r="E1162" s="1490"/>
      <c r="F1162" s="3981"/>
      <c r="G1162" s="1490">
        <f t="shared" si="1006"/>
        <v>0</v>
      </c>
      <c r="H1162" s="366"/>
      <c r="I1162" s="366"/>
      <c r="J1162" s="366"/>
      <c r="K1162" s="3452"/>
      <c r="L1162" s="101"/>
      <c r="M1162" s="101"/>
      <c r="N1162" s="389"/>
      <c r="O1162" s="3896"/>
      <c r="P1162" s="389">
        <f t="shared" si="1010"/>
        <v>0</v>
      </c>
      <c r="Q1162" s="389"/>
      <c r="R1162" s="389"/>
      <c r="S1162" s="389"/>
      <c r="T1162" s="389"/>
      <c r="U1162" s="389"/>
      <c r="V1162" s="607"/>
      <c r="W1162" s="607"/>
      <c r="X1162" s="607"/>
      <c r="Y1162" s="607"/>
      <c r="Z1162" s="607"/>
      <c r="AA1162" s="607"/>
      <c r="AB1162" s="607"/>
      <c r="AC1162" s="607"/>
      <c r="AD1162" s="2985"/>
      <c r="AE1162" s="607"/>
      <c r="AF1162" s="3022"/>
      <c r="AG1162" s="607"/>
      <c r="AH1162" s="607"/>
      <c r="AI1162" s="607"/>
      <c r="AJ1162" s="607"/>
      <c r="AK1162" s="2010"/>
      <c r="AL1162" s="3559"/>
      <c r="AM1162" s="3928"/>
      <c r="AN1162" s="2006"/>
      <c r="AO1162" s="4305">
        <f t="shared" si="1087"/>
        <v>0</v>
      </c>
      <c r="AP1162" s="4305"/>
    </row>
    <row r="1163" spans="1:42" ht="63" x14ac:dyDescent="0.25">
      <c r="A1163" s="47">
        <v>1</v>
      </c>
      <c r="B1163" s="2473" t="s">
        <v>405</v>
      </c>
      <c r="C1163" s="2223"/>
      <c r="D1163" s="346"/>
      <c r="E1163" s="1641">
        <f>SUM(E1164,E1169)</f>
        <v>19900</v>
      </c>
      <c r="F1163" s="4010">
        <f>SUM(F1164,F1169)</f>
        <v>19900</v>
      </c>
      <c r="G1163" s="1641">
        <f t="shared" si="1006"/>
        <v>0</v>
      </c>
      <c r="H1163" s="93">
        <f t="shared" ref="H1163" si="1092">SUM(H1164,H1169)</f>
        <v>11608</v>
      </c>
      <c r="I1163" s="329">
        <f t="shared" ref="I1163" si="1093">SUM(I1164,I1169)</f>
        <v>4638</v>
      </c>
      <c r="J1163" s="329">
        <f>I1163/H1163*100</f>
        <v>39.955203308063403</v>
      </c>
      <c r="K1163" s="3444">
        <f t="shared" ref="K1163" si="1094">SUM(K1164,K1169)</f>
        <v>0</v>
      </c>
      <c r="L1163" s="101"/>
      <c r="M1163" s="101"/>
      <c r="N1163" s="389"/>
      <c r="O1163" s="3896"/>
      <c r="P1163" s="389">
        <f t="shared" si="1010"/>
        <v>0</v>
      </c>
      <c r="Q1163" s="389"/>
      <c r="R1163" s="389"/>
      <c r="S1163" s="389"/>
      <c r="T1163" s="389"/>
      <c r="U1163" s="389"/>
      <c r="V1163" s="607"/>
      <c r="W1163" s="607"/>
      <c r="X1163" s="607"/>
      <c r="Y1163" s="607"/>
      <c r="Z1163" s="607"/>
      <c r="AA1163" s="607"/>
      <c r="AB1163" s="607"/>
      <c r="AC1163" s="607"/>
      <c r="AD1163" s="3328">
        <f t="shared" ref="AD1163" si="1095">V1163/12*$B$4</f>
        <v>0</v>
      </c>
      <c r="AE1163" s="607">
        <f>AK1163-AJ1163-AG1163</f>
        <v>0</v>
      </c>
      <c r="AF1163" s="3022"/>
      <c r="AG1163" s="607"/>
      <c r="AH1163" s="607">
        <f>AE1163-AD1163</f>
        <v>0</v>
      </c>
      <c r="AI1163" s="607"/>
      <c r="AJ1163" s="607"/>
      <c r="AK1163" s="2010"/>
      <c r="AL1163" s="3559"/>
      <c r="AM1163" s="3916">
        <f t="shared" ref="AM1163" si="1096">SUM(AM1164,AM1169)</f>
        <v>0</v>
      </c>
      <c r="AN1163" s="2006"/>
      <c r="AO1163" s="4305">
        <f t="shared" si="1087"/>
        <v>0</v>
      </c>
      <c r="AP1163" s="4305"/>
    </row>
    <row r="1164" spans="1:42" ht="30" x14ac:dyDescent="0.25">
      <c r="A1164" s="47">
        <v>1</v>
      </c>
      <c r="B1164" s="2431" t="s">
        <v>406</v>
      </c>
      <c r="C1164" s="2223"/>
      <c r="D1164" s="346"/>
      <c r="E1164" s="1641">
        <f>SUM(E1165:E1168)</f>
        <v>14100</v>
      </c>
      <c r="F1164" s="4010">
        <f>SUM(F1165:F1168)</f>
        <v>14100</v>
      </c>
      <c r="G1164" s="1641">
        <f t="shared" si="1006"/>
        <v>0</v>
      </c>
      <c r="H1164" s="2516">
        <f t="shared" ref="H1164" si="1097">SUM(H1165:H1168)</f>
        <v>8225</v>
      </c>
      <c r="I1164" s="329">
        <f t="shared" ref="I1164" si="1098">SUM(I1165:I1168)</f>
        <v>3538</v>
      </c>
      <c r="J1164" s="366">
        <f>I1164/H1164*100</f>
        <v>43.015197568389056</v>
      </c>
      <c r="K1164" s="3452">
        <f t="shared" ref="K1164" si="1099">SUM(K1165:K1168)</f>
        <v>0</v>
      </c>
      <c r="L1164" s="101"/>
      <c r="M1164" s="101"/>
      <c r="N1164" s="389"/>
      <c r="O1164" s="3896"/>
      <c r="P1164" s="389">
        <f t="shared" si="1010"/>
        <v>0</v>
      </c>
      <c r="Q1164" s="389"/>
      <c r="R1164" s="389"/>
      <c r="S1164" s="389"/>
      <c r="T1164" s="389"/>
      <c r="U1164" s="389"/>
      <c r="V1164" s="607"/>
      <c r="W1164" s="607"/>
      <c r="X1164" s="607"/>
      <c r="Y1164" s="607"/>
      <c r="Z1164" s="607"/>
      <c r="AA1164" s="607"/>
      <c r="AB1164" s="607"/>
      <c r="AC1164" s="607"/>
      <c r="AD1164" s="2985"/>
      <c r="AE1164" s="607">
        <f>AK1164-AJ1164-AG1164</f>
        <v>0</v>
      </c>
      <c r="AF1164" s="3022"/>
      <c r="AG1164" s="607"/>
      <c r="AH1164" s="607"/>
      <c r="AI1164" s="607"/>
      <c r="AJ1164" s="607"/>
      <c r="AK1164" s="2010"/>
      <c r="AL1164" s="3559"/>
      <c r="AM1164" s="3916">
        <f t="shared" ref="AM1164" si="1100">SUM(AM1165:AM1168)</f>
        <v>0</v>
      </c>
      <c r="AN1164" s="2006"/>
      <c r="AO1164" s="4305">
        <f t="shared" si="1087"/>
        <v>0</v>
      </c>
      <c r="AP1164" s="4305"/>
    </row>
    <row r="1165" spans="1:42" ht="30" x14ac:dyDescent="0.25">
      <c r="A1165" s="47">
        <v>1</v>
      </c>
      <c r="B1165" s="1829" t="s">
        <v>407</v>
      </c>
      <c r="C1165" s="2223"/>
      <c r="D1165" s="346"/>
      <c r="E1165" s="1490">
        <v>14100</v>
      </c>
      <c r="F1165" s="3981">
        <v>14100</v>
      </c>
      <c r="G1165" s="1490">
        <f t="shared" si="1006"/>
        <v>0</v>
      </c>
      <c r="H1165" s="854">
        <f>ROUND(E1165/12*$B$4,0)</f>
        <v>8225</v>
      </c>
      <c r="I1165" s="366">
        <v>3538</v>
      </c>
      <c r="J1165" s="366">
        <f>I1165/H1165*100</f>
        <v>43.015197568389056</v>
      </c>
      <c r="K1165" s="3452"/>
      <c r="L1165" s="101"/>
      <c r="M1165" s="101"/>
      <c r="N1165" s="389"/>
      <c r="O1165" s="3896"/>
      <c r="P1165" s="389">
        <f t="shared" si="1010"/>
        <v>0</v>
      </c>
      <c r="Q1165" s="389"/>
      <c r="R1165" s="389"/>
      <c r="S1165" s="389"/>
      <c r="T1165" s="389"/>
      <c r="U1165" s="389"/>
      <c r="V1165" s="607"/>
      <c r="W1165" s="607"/>
      <c r="X1165" s="607"/>
      <c r="Y1165" s="607"/>
      <c r="Z1165" s="607"/>
      <c r="AA1165" s="607"/>
      <c r="AB1165" s="607"/>
      <c r="AC1165" s="607"/>
      <c r="AD1165" s="2985"/>
      <c r="AE1165" s="607"/>
      <c r="AF1165" s="3022"/>
      <c r="AG1165" s="607"/>
      <c r="AH1165" s="607"/>
      <c r="AI1165" s="607"/>
      <c r="AJ1165" s="607"/>
      <c r="AK1165" s="2010"/>
      <c r="AL1165" s="3559"/>
      <c r="AM1165" s="3928"/>
      <c r="AN1165" s="2006"/>
      <c r="AO1165" s="4305">
        <f t="shared" si="1087"/>
        <v>0</v>
      </c>
      <c r="AP1165" s="4305"/>
    </row>
    <row r="1166" spans="1:42" ht="60" x14ac:dyDescent="0.25">
      <c r="A1166" s="47">
        <v>1</v>
      </c>
      <c r="B1166" s="1829" t="s">
        <v>408</v>
      </c>
      <c r="C1166" s="2223"/>
      <c r="D1166" s="346"/>
      <c r="E1166" s="1490"/>
      <c r="F1166" s="3981"/>
      <c r="G1166" s="1490">
        <f t="shared" ref="G1166:G1229" si="1101">E1166-F1166</f>
        <v>0</v>
      </c>
      <c r="H1166" s="854"/>
      <c r="I1166" s="366"/>
      <c r="J1166" s="366"/>
      <c r="K1166" s="3452"/>
      <c r="L1166" s="101"/>
      <c r="M1166" s="101"/>
      <c r="N1166" s="389"/>
      <c r="O1166" s="3896"/>
      <c r="P1166" s="389">
        <f t="shared" ref="P1166:P1229" si="1102">N1166-O1166</f>
        <v>0</v>
      </c>
      <c r="Q1166" s="389"/>
      <c r="R1166" s="389"/>
      <c r="S1166" s="389"/>
      <c r="T1166" s="389"/>
      <c r="U1166" s="389"/>
      <c r="V1166" s="607"/>
      <c r="W1166" s="607"/>
      <c r="X1166" s="607"/>
      <c r="Y1166" s="607"/>
      <c r="Z1166" s="607"/>
      <c r="AA1166" s="607"/>
      <c r="AB1166" s="607"/>
      <c r="AC1166" s="607"/>
      <c r="AD1166" s="2985"/>
      <c r="AE1166" s="607">
        <f>AK1166-AJ1166-AG1166</f>
        <v>0</v>
      </c>
      <c r="AF1166" s="3022"/>
      <c r="AG1166" s="607"/>
      <c r="AH1166" s="607"/>
      <c r="AI1166" s="607"/>
      <c r="AJ1166" s="607"/>
      <c r="AK1166" s="2010"/>
      <c r="AL1166" s="3559"/>
      <c r="AM1166" s="3928"/>
      <c r="AN1166" s="2006"/>
      <c r="AO1166" s="4305">
        <f t="shared" si="1087"/>
        <v>0</v>
      </c>
      <c r="AP1166" s="4305"/>
    </row>
    <row r="1167" spans="1:42" ht="45" x14ac:dyDescent="0.25">
      <c r="A1167" s="47">
        <v>1</v>
      </c>
      <c r="B1167" s="1829" t="s">
        <v>409</v>
      </c>
      <c r="C1167" s="2298"/>
      <c r="D1167" s="346"/>
      <c r="E1167" s="1490"/>
      <c r="F1167" s="3981"/>
      <c r="G1167" s="1490">
        <f t="shared" si="1101"/>
        <v>0</v>
      </c>
      <c r="H1167" s="854"/>
      <c r="I1167" s="366"/>
      <c r="J1167" s="366"/>
      <c r="K1167" s="3452"/>
      <c r="L1167" s="101"/>
      <c r="M1167" s="101"/>
      <c r="N1167" s="389"/>
      <c r="O1167" s="3896"/>
      <c r="P1167" s="389">
        <f t="shared" si="1102"/>
        <v>0</v>
      </c>
      <c r="Q1167" s="389"/>
      <c r="R1167" s="389"/>
      <c r="S1167" s="389"/>
      <c r="T1167" s="389"/>
      <c r="U1167" s="389"/>
      <c r="V1167" s="607"/>
      <c r="W1167" s="607"/>
      <c r="X1167" s="607"/>
      <c r="Y1167" s="607"/>
      <c r="Z1167" s="607"/>
      <c r="AA1167" s="607"/>
      <c r="AB1167" s="607"/>
      <c r="AC1167" s="607"/>
      <c r="AD1167" s="2985"/>
      <c r="AE1167" s="607"/>
      <c r="AF1167" s="3022"/>
      <c r="AG1167" s="607"/>
      <c r="AH1167" s="607"/>
      <c r="AI1167" s="607"/>
      <c r="AJ1167" s="607"/>
      <c r="AK1167" s="2010"/>
      <c r="AL1167" s="3559"/>
      <c r="AM1167" s="3928"/>
      <c r="AN1167" s="2006"/>
      <c r="AO1167" s="4305">
        <f t="shared" si="1087"/>
        <v>0</v>
      </c>
      <c r="AP1167" s="4305"/>
    </row>
    <row r="1168" spans="1:42" ht="30" x14ac:dyDescent="0.25">
      <c r="A1168" s="47">
        <v>1</v>
      </c>
      <c r="B1168" s="1829" t="s">
        <v>410</v>
      </c>
      <c r="C1168" s="2244"/>
      <c r="D1168" s="432"/>
      <c r="E1168" s="1642"/>
      <c r="F1168" s="4428"/>
      <c r="G1168" s="1642">
        <f t="shared" si="1101"/>
        <v>0</v>
      </c>
      <c r="H1168" s="860"/>
      <c r="I1168" s="433"/>
      <c r="J1168" s="433"/>
      <c r="K1168" s="3453"/>
      <c r="L1168" s="319"/>
      <c r="M1168" s="319"/>
      <c r="N1168" s="390"/>
      <c r="O1168" s="3926"/>
      <c r="P1168" s="390">
        <f t="shared" si="1102"/>
        <v>0</v>
      </c>
      <c r="Q1168" s="390"/>
      <c r="R1168" s="390"/>
      <c r="S1168" s="390"/>
      <c r="T1168" s="390"/>
      <c r="U1168" s="390"/>
      <c r="V1168" s="607"/>
      <c r="W1168" s="607"/>
      <c r="X1168" s="607"/>
      <c r="Y1168" s="607"/>
      <c r="Z1168" s="607"/>
      <c r="AA1168" s="607"/>
      <c r="AB1168" s="607"/>
      <c r="AC1168" s="607"/>
      <c r="AD1168" s="2985"/>
      <c r="AE1168" s="607">
        <f>AK1168-AJ1168-AG1168</f>
        <v>0</v>
      </c>
      <c r="AF1168" s="3022"/>
      <c r="AG1168" s="607"/>
      <c r="AH1168" s="607"/>
      <c r="AI1168" s="607"/>
      <c r="AJ1168" s="607"/>
      <c r="AK1168" s="2010"/>
      <c r="AL1168" s="3559"/>
      <c r="AM1168" s="3960"/>
      <c r="AN1168" s="2006"/>
      <c r="AO1168" s="4305">
        <f t="shared" si="1087"/>
        <v>0</v>
      </c>
      <c r="AP1168" s="4305"/>
    </row>
    <row r="1169" spans="1:42" ht="60" x14ac:dyDescent="0.25">
      <c r="A1169" s="47">
        <v>1</v>
      </c>
      <c r="B1169" s="2431" t="s">
        <v>411</v>
      </c>
      <c r="C1169" s="2304"/>
      <c r="D1169" s="436"/>
      <c r="E1169" s="1643">
        <f>E1170+E1172+E1173</f>
        <v>5800</v>
      </c>
      <c r="F1169" s="3932">
        <f>F1170+F1172+F1173</f>
        <v>5800</v>
      </c>
      <c r="G1169" s="1643">
        <f t="shared" si="1101"/>
        <v>0</v>
      </c>
      <c r="H1169" s="3260">
        <f t="shared" ref="H1169" si="1103">H1170+H1172+H1173</f>
        <v>3383</v>
      </c>
      <c r="I1169" s="437">
        <f t="shared" ref="I1169" si="1104">I1170+I1172+I1173</f>
        <v>1100</v>
      </c>
      <c r="J1169" s="439">
        <f>I1169/H1169*100</f>
        <v>32.515518770322203</v>
      </c>
      <c r="K1169" s="3470">
        <f t="shared" ref="K1169" si="1105">K1170+K1172+K1173</f>
        <v>0</v>
      </c>
      <c r="L1169" s="323"/>
      <c r="M1169" s="323"/>
      <c r="N1169" s="397"/>
      <c r="O1169" s="3904"/>
      <c r="P1169" s="397">
        <f t="shared" si="1102"/>
        <v>0</v>
      </c>
      <c r="Q1169" s="397"/>
      <c r="R1169" s="397"/>
      <c r="S1169" s="397"/>
      <c r="T1169" s="397"/>
      <c r="U1169" s="397"/>
      <c r="V1169" s="610"/>
      <c r="W1169" s="610"/>
      <c r="X1169" s="610"/>
      <c r="Y1169" s="610"/>
      <c r="Z1169" s="610"/>
      <c r="AA1169" s="610"/>
      <c r="AB1169" s="610"/>
      <c r="AC1169" s="610"/>
      <c r="AD1169" s="3329">
        <f>V1169/12*$B$4</f>
        <v>0</v>
      </c>
      <c r="AE1169" s="610">
        <f>AK1169-AJ1169-AG1169</f>
        <v>0</v>
      </c>
      <c r="AF1169" s="3020"/>
      <c r="AG1169" s="610"/>
      <c r="AH1169" s="610">
        <f>AE1169-AD1169</f>
        <v>0</v>
      </c>
      <c r="AI1169" s="610"/>
      <c r="AJ1169" s="610"/>
      <c r="AK1169" s="2008"/>
      <c r="AL1169" s="3557"/>
      <c r="AM1169" s="3953">
        <f t="shared" ref="AM1169" si="1106">AM1170+AM1172+AM1173</f>
        <v>0</v>
      </c>
      <c r="AN1169" s="3318"/>
      <c r="AO1169" s="4305">
        <f t="shared" si="1087"/>
        <v>0</v>
      </c>
      <c r="AP1169" s="4305"/>
    </row>
    <row r="1170" spans="1:42" ht="45" x14ac:dyDescent="0.25">
      <c r="A1170" s="47">
        <v>1</v>
      </c>
      <c r="B1170" s="1829" t="s">
        <v>412</v>
      </c>
      <c r="C1170" s="2292"/>
      <c r="D1170" s="471"/>
      <c r="E1170" s="1609">
        <v>5800</v>
      </c>
      <c r="F1170" s="4361">
        <v>5800</v>
      </c>
      <c r="G1170" s="1609">
        <f t="shared" si="1101"/>
        <v>0</v>
      </c>
      <c r="H1170" s="854">
        <f>ROUND(E1170/12*$B$4,0)</f>
        <v>3383</v>
      </c>
      <c r="I1170" s="441">
        <v>1100</v>
      </c>
      <c r="J1170" s="441">
        <f>I1170/H1170*100</f>
        <v>32.515518770322203</v>
      </c>
      <c r="K1170" s="3471"/>
      <c r="L1170" s="326"/>
      <c r="M1170" s="326"/>
      <c r="N1170" s="384"/>
      <c r="O1170" s="3895"/>
      <c r="P1170" s="384">
        <f t="shared" si="1102"/>
        <v>0</v>
      </c>
      <c r="Q1170" s="384"/>
      <c r="R1170" s="384"/>
      <c r="S1170" s="384"/>
      <c r="T1170" s="384"/>
      <c r="U1170" s="384"/>
      <c r="V1170" s="607"/>
      <c r="W1170" s="607"/>
      <c r="X1170" s="607"/>
      <c r="Y1170" s="607"/>
      <c r="Z1170" s="607"/>
      <c r="AA1170" s="607"/>
      <c r="AB1170" s="607"/>
      <c r="AC1170" s="607"/>
      <c r="AD1170" s="2985"/>
      <c r="AE1170" s="607">
        <f>AK1170-AJ1170-AG1170</f>
        <v>0</v>
      </c>
      <c r="AF1170" s="3022"/>
      <c r="AG1170" s="607"/>
      <c r="AH1170" s="607"/>
      <c r="AI1170" s="607"/>
      <c r="AJ1170" s="607"/>
      <c r="AK1170" s="2010"/>
      <c r="AL1170" s="3559"/>
      <c r="AM1170" s="3962"/>
      <c r="AN1170" s="2006"/>
      <c r="AO1170" s="4305">
        <f t="shared" si="1087"/>
        <v>0</v>
      </c>
      <c r="AP1170" s="4305"/>
    </row>
    <row r="1171" spans="1:42" ht="30" x14ac:dyDescent="0.25">
      <c r="A1171" s="47">
        <v>1</v>
      </c>
      <c r="B1171" s="1829" t="s">
        <v>445</v>
      </c>
      <c r="C1171" s="2292"/>
      <c r="D1171" s="471"/>
      <c r="E1171" s="1609"/>
      <c r="F1171" s="4361"/>
      <c r="G1171" s="1609">
        <f t="shared" si="1101"/>
        <v>0</v>
      </c>
      <c r="H1171" s="88"/>
      <c r="I1171" s="441">
        <v>36</v>
      </c>
      <c r="J1171" s="441"/>
      <c r="K1171" s="3471"/>
      <c r="L1171" s="326"/>
      <c r="M1171" s="326"/>
      <c r="N1171" s="384"/>
      <c r="O1171" s="3895"/>
      <c r="P1171" s="384">
        <f t="shared" si="1102"/>
        <v>0</v>
      </c>
      <c r="Q1171" s="384"/>
      <c r="R1171" s="384"/>
      <c r="S1171" s="384"/>
      <c r="T1171" s="384"/>
      <c r="U1171" s="384"/>
      <c r="V1171" s="607"/>
      <c r="W1171" s="607"/>
      <c r="X1171" s="607"/>
      <c r="Y1171" s="607"/>
      <c r="Z1171" s="607"/>
      <c r="AA1171" s="607"/>
      <c r="AB1171" s="607"/>
      <c r="AC1171" s="607"/>
      <c r="AD1171" s="2985"/>
      <c r="AE1171" s="607"/>
      <c r="AF1171" s="3022"/>
      <c r="AG1171" s="607"/>
      <c r="AH1171" s="607"/>
      <c r="AI1171" s="607"/>
      <c r="AJ1171" s="607"/>
      <c r="AK1171" s="2010"/>
      <c r="AL1171" s="3559"/>
      <c r="AM1171" s="3962"/>
      <c r="AN1171" s="2006"/>
      <c r="AO1171" s="4305">
        <f t="shared" si="1087"/>
        <v>0</v>
      </c>
      <c r="AP1171" s="4305"/>
    </row>
    <row r="1172" spans="1:42" ht="75" x14ac:dyDescent="0.25">
      <c r="A1172" s="47">
        <v>1</v>
      </c>
      <c r="B1172" s="1829" t="s">
        <v>413</v>
      </c>
      <c r="C1172" s="2223"/>
      <c r="D1172" s="346"/>
      <c r="E1172" s="1490"/>
      <c r="F1172" s="3981"/>
      <c r="G1172" s="1490">
        <f t="shared" si="1101"/>
        <v>0</v>
      </c>
      <c r="H1172" s="366"/>
      <c r="I1172" s="366"/>
      <c r="J1172" s="366"/>
      <c r="K1172" s="3452"/>
      <c r="L1172" s="101"/>
      <c r="M1172" s="101"/>
      <c r="N1172" s="389"/>
      <c r="O1172" s="3896"/>
      <c r="P1172" s="389">
        <f t="shared" si="1102"/>
        <v>0</v>
      </c>
      <c r="Q1172" s="389"/>
      <c r="R1172" s="389"/>
      <c r="S1172" s="389"/>
      <c r="T1172" s="389"/>
      <c r="U1172" s="389"/>
      <c r="V1172" s="607"/>
      <c r="W1172" s="607"/>
      <c r="X1172" s="607"/>
      <c r="Y1172" s="607"/>
      <c r="Z1172" s="607"/>
      <c r="AA1172" s="607"/>
      <c r="AB1172" s="607"/>
      <c r="AC1172" s="607"/>
      <c r="AD1172" s="2985"/>
      <c r="AE1172" s="607">
        <f>AK1172-AJ1172-AG1172</f>
        <v>0</v>
      </c>
      <c r="AF1172" s="3022"/>
      <c r="AG1172" s="607"/>
      <c r="AH1172" s="607"/>
      <c r="AI1172" s="607"/>
      <c r="AJ1172" s="607"/>
      <c r="AK1172" s="2010"/>
      <c r="AL1172" s="3559"/>
      <c r="AM1172" s="3928"/>
      <c r="AN1172" s="2006"/>
      <c r="AO1172" s="4305">
        <f t="shared" si="1087"/>
        <v>0</v>
      </c>
      <c r="AP1172" s="4305"/>
    </row>
    <row r="1173" spans="1:42" ht="60" x14ac:dyDescent="0.25">
      <c r="A1173" s="47">
        <v>1</v>
      </c>
      <c r="B1173" s="1829" t="s">
        <v>414</v>
      </c>
      <c r="C1173" s="2223"/>
      <c r="D1173" s="346"/>
      <c r="E1173" s="1490"/>
      <c r="F1173" s="3981"/>
      <c r="G1173" s="1490">
        <f t="shared" si="1101"/>
        <v>0</v>
      </c>
      <c r="H1173" s="69"/>
      <c r="I1173" s="366"/>
      <c r="J1173" s="366"/>
      <c r="K1173" s="3452"/>
      <c r="L1173" s="101"/>
      <c r="M1173" s="101"/>
      <c r="N1173" s="389"/>
      <c r="O1173" s="3896"/>
      <c r="P1173" s="389">
        <f t="shared" si="1102"/>
        <v>0</v>
      </c>
      <c r="Q1173" s="389"/>
      <c r="R1173" s="389"/>
      <c r="S1173" s="389"/>
      <c r="T1173" s="389"/>
      <c r="U1173" s="389"/>
      <c r="V1173" s="607"/>
      <c r="W1173" s="607"/>
      <c r="X1173" s="607"/>
      <c r="Y1173" s="607"/>
      <c r="Z1173" s="607"/>
      <c r="AA1173" s="607"/>
      <c r="AB1173" s="607"/>
      <c r="AC1173" s="607"/>
      <c r="AD1173" s="2985"/>
      <c r="AE1173" s="607">
        <f>AK1173-AJ1173-AG1173</f>
        <v>0</v>
      </c>
      <c r="AF1173" s="3022"/>
      <c r="AG1173" s="607"/>
      <c r="AH1173" s="607"/>
      <c r="AI1173" s="607"/>
      <c r="AJ1173" s="607"/>
      <c r="AK1173" s="2010"/>
      <c r="AL1173" s="3559"/>
      <c r="AM1173" s="3928"/>
      <c r="AN1173" s="2006"/>
      <c r="AO1173" s="4305">
        <f t="shared" si="1087"/>
        <v>0</v>
      </c>
      <c r="AP1173" s="4305"/>
    </row>
    <row r="1174" spans="1:42" ht="30" x14ac:dyDescent="0.25">
      <c r="B1174" s="2536" t="s">
        <v>213</v>
      </c>
      <c r="C1174" s="2223"/>
      <c r="D1174" s="346"/>
      <c r="E1174" s="1490"/>
      <c r="F1174" s="3981"/>
      <c r="G1174" s="1490">
        <f t="shared" si="1101"/>
        <v>0</v>
      </c>
      <c r="H1174" s="69"/>
      <c r="I1174" s="366"/>
      <c r="J1174" s="366"/>
      <c r="K1174" s="3452"/>
      <c r="L1174" s="101"/>
      <c r="M1174" s="101"/>
      <c r="N1174" s="389"/>
      <c r="O1174" s="3896"/>
      <c r="P1174" s="389">
        <f t="shared" si="1102"/>
        <v>0</v>
      </c>
      <c r="Q1174" s="389"/>
      <c r="R1174" s="389"/>
      <c r="S1174" s="389"/>
      <c r="T1174" s="389"/>
      <c r="U1174" s="389"/>
      <c r="V1174" s="607"/>
      <c r="W1174" s="607"/>
      <c r="X1174" s="607"/>
      <c r="Y1174" s="607"/>
      <c r="Z1174" s="607"/>
      <c r="AA1174" s="607"/>
      <c r="AB1174" s="607">
        <v>591.84299999999996</v>
      </c>
      <c r="AC1174" s="607">
        <v>591.84299999999996</v>
      </c>
      <c r="AD1174" s="2985">
        <f>V1174/12*$B$4+(W1174-V1174)/11*6+(X1174-W1174)/10*5+(Y1174-X1174)/9*4+(Z1174-Y1174)/8*3+(AA1174-Z1174)/7*2+(AB1174-AA1174-591.843)/6*1</f>
        <v>0</v>
      </c>
      <c r="AE1174" s="607">
        <f>AK1174-AJ1174-AG1174</f>
        <v>0</v>
      </c>
      <c r="AF1174" s="3022"/>
      <c r="AG1174" s="607"/>
      <c r="AH1174" s="607">
        <f>AE1174-AD1174</f>
        <v>0</v>
      </c>
      <c r="AI1174" s="607"/>
      <c r="AJ1174" s="607"/>
      <c r="AK1174" s="2010"/>
      <c r="AL1174" s="3559"/>
      <c r="AM1174" s="3928"/>
      <c r="AN1174" s="2006"/>
      <c r="AO1174" s="4305">
        <f t="shared" si="1087"/>
        <v>591843</v>
      </c>
      <c r="AP1174" s="4305"/>
    </row>
    <row r="1175" spans="1:42" ht="29.25" x14ac:dyDescent="0.25">
      <c r="A1175" s="47">
        <v>1</v>
      </c>
      <c r="B1175" s="2513" t="s">
        <v>476</v>
      </c>
      <c r="C1175" s="2223"/>
      <c r="D1175" s="346"/>
      <c r="E1175" s="1490">
        <f>E1176+E1177+E1181+E1182+E1183</f>
        <v>2100</v>
      </c>
      <c r="F1175" s="3981">
        <f>F1176+F1177+F1181+F1182+F1183</f>
        <v>2100</v>
      </c>
      <c r="G1175" s="1490">
        <f t="shared" si="1101"/>
        <v>0</v>
      </c>
      <c r="H1175" s="69">
        <f t="shared" ref="H1175:I1175" si="1107">H1176+H1177+H1181+H1182+H1183</f>
        <v>0</v>
      </c>
      <c r="I1175" s="366">
        <f t="shared" si="1107"/>
        <v>0</v>
      </c>
      <c r="J1175" s="366"/>
      <c r="K1175" s="3452">
        <f t="shared" ref="K1175" si="1108">K1176+K1177+K1181+K1182</f>
        <v>0</v>
      </c>
      <c r="L1175" s="101"/>
      <c r="M1175" s="101"/>
      <c r="N1175" s="389"/>
      <c r="O1175" s="3896"/>
      <c r="P1175" s="389">
        <f t="shared" si="1102"/>
        <v>0</v>
      </c>
      <c r="Q1175" s="389"/>
      <c r="R1175" s="389"/>
      <c r="S1175" s="389"/>
      <c r="T1175" s="389"/>
      <c r="U1175" s="389"/>
      <c r="V1175" s="607"/>
      <c r="W1175" s="607"/>
      <c r="X1175" s="607"/>
      <c r="Y1175" s="607"/>
      <c r="Z1175" s="607"/>
      <c r="AA1175" s="607"/>
      <c r="AB1175" s="607"/>
      <c r="AC1175" s="607"/>
      <c r="AD1175" s="2985"/>
      <c r="AE1175" s="607"/>
      <c r="AF1175" s="3022"/>
      <c r="AG1175" s="607"/>
      <c r="AH1175" s="607"/>
      <c r="AI1175" s="607"/>
      <c r="AJ1175" s="607"/>
      <c r="AK1175" s="2010"/>
      <c r="AL1175" s="3559"/>
      <c r="AM1175" s="3928">
        <f t="shared" ref="AM1175" si="1109">AM1176+AM1177+AM1181+AM1182</f>
        <v>0</v>
      </c>
      <c r="AN1175" s="2006"/>
      <c r="AO1175" s="4305">
        <f t="shared" si="1087"/>
        <v>0</v>
      </c>
      <c r="AP1175" s="4305"/>
    </row>
    <row r="1176" spans="1:42" x14ac:dyDescent="0.25">
      <c r="A1176" s="47">
        <v>1</v>
      </c>
      <c r="B1176" s="4" t="s">
        <v>464</v>
      </c>
      <c r="C1176" s="2223"/>
      <c r="D1176" s="346"/>
      <c r="E1176" s="1490"/>
      <c r="F1176" s="3981"/>
      <c r="G1176" s="1490">
        <f t="shared" si="1101"/>
        <v>0</v>
      </c>
      <c r="H1176" s="69"/>
      <c r="I1176" s="366"/>
      <c r="J1176" s="366"/>
      <c r="K1176" s="3452"/>
      <c r="L1176" s="101"/>
      <c r="M1176" s="101"/>
      <c r="N1176" s="389"/>
      <c r="O1176" s="3896"/>
      <c r="P1176" s="389">
        <f t="shared" si="1102"/>
        <v>0</v>
      </c>
      <c r="Q1176" s="389"/>
      <c r="R1176" s="389"/>
      <c r="S1176" s="389"/>
      <c r="T1176" s="389"/>
      <c r="U1176" s="389"/>
      <c r="V1176" s="607"/>
      <c r="W1176" s="607"/>
      <c r="X1176" s="607"/>
      <c r="Y1176" s="607"/>
      <c r="Z1176" s="607"/>
      <c r="AA1176" s="607"/>
      <c r="AB1176" s="607"/>
      <c r="AC1176" s="607"/>
      <c r="AD1176" s="2985"/>
      <c r="AE1176" s="607"/>
      <c r="AF1176" s="3022"/>
      <c r="AG1176" s="607"/>
      <c r="AH1176" s="607"/>
      <c r="AI1176" s="607"/>
      <c r="AJ1176" s="607"/>
      <c r="AK1176" s="2010"/>
      <c r="AL1176" s="3559"/>
      <c r="AM1176" s="3928"/>
      <c r="AN1176" s="2006"/>
      <c r="AO1176" s="4305">
        <f t="shared" si="1087"/>
        <v>0</v>
      </c>
      <c r="AP1176" s="4305"/>
    </row>
    <row r="1177" spans="1:42" ht="30" x14ac:dyDescent="0.25">
      <c r="A1177" s="47">
        <v>1</v>
      </c>
      <c r="B1177" s="2536" t="s">
        <v>465</v>
      </c>
      <c r="C1177" s="2223"/>
      <c r="D1177" s="346"/>
      <c r="E1177" s="1490"/>
      <c r="F1177" s="3981"/>
      <c r="G1177" s="1490">
        <f t="shared" si="1101"/>
        <v>0</v>
      </c>
      <c r="H1177" s="69"/>
      <c r="I1177" s="366"/>
      <c r="J1177" s="366"/>
      <c r="K1177" s="3452"/>
      <c r="L1177" s="101"/>
      <c r="M1177" s="101"/>
      <c r="N1177" s="389"/>
      <c r="O1177" s="3896"/>
      <c r="P1177" s="389">
        <f t="shared" si="1102"/>
        <v>0</v>
      </c>
      <c r="Q1177" s="389"/>
      <c r="R1177" s="389"/>
      <c r="S1177" s="389"/>
      <c r="T1177" s="389"/>
      <c r="U1177" s="389"/>
      <c r="V1177" s="607"/>
      <c r="W1177" s="607"/>
      <c r="X1177" s="607"/>
      <c r="Y1177" s="607"/>
      <c r="Z1177" s="607"/>
      <c r="AA1177" s="607"/>
      <c r="AB1177" s="607"/>
      <c r="AC1177" s="607"/>
      <c r="AD1177" s="2985"/>
      <c r="AE1177" s="607"/>
      <c r="AF1177" s="3022"/>
      <c r="AG1177" s="607"/>
      <c r="AH1177" s="607"/>
      <c r="AI1177" s="607"/>
      <c r="AJ1177" s="607"/>
      <c r="AK1177" s="2010"/>
      <c r="AL1177" s="3559"/>
      <c r="AM1177" s="3928"/>
      <c r="AN1177" s="2006"/>
      <c r="AO1177" s="4305">
        <f t="shared" si="1087"/>
        <v>0</v>
      </c>
      <c r="AP1177" s="4305"/>
    </row>
    <row r="1178" spans="1:42" x14ac:dyDescent="0.25">
      <c r="A1178" s="47">
        <v>1</v>
      </c>
      <c r="B1178" s="4" t="s">
        <v>466</v>
      </c>
      <c r="C1178" s="2223"/>
      <c r="D1178" s="346"/>
      <c r="E1178" s="1490"/>
      <c r="F1178" s="3981"/>
      <c r="G1178" s="1490">
        <f t="shared" si="1101"/>
        <v>0</v>
      </c>
      <c r="H1178" s="69"/>
      <c r="I1178" s="366"/>
      <c r="J1178" s="366"/>
      <c r="K1178" s="3452"/>
      <c r="L1178" s="101"/>
      <c r="M1178" s="101"/>
      <c r="N1178" s="389"/>
      <c r="O1178" s="3896"/>
      <c r="P1178" s="389">
        <f t="shared" si="1102"/>
        <v>0</v>
      </c>
      <c r="Q1178" s="389"/>
      <c r="R1178" s="389"/>
      <c r="S1178" s="389"/>
      <c r="T1178" s="389"/>
      <c r="U1178" s="389"/>
      <c r="V1178" s="607"/>
      <c r="W1178" s="607"/>
      <c r="X1178" s="607"/>
      <c r="Y1178" s="607"/>
      <c r="Z1178" s="607"/>
      <c r="AA1178" s="607"/>
      <c r="AB1178" s="607"/>
      <c r="AC1178" s="607"/>
      <c r="AD1178" s="2985"/>
      <c r="AE1178" s="607"/>
      <c r="AF1178" s="3022"/>
      <c r="AG1178" s="607"/>
      <c r="AH1178" s="607"/>
      <c r="AI1178" s="607"/>
      <c r="AJ1178" s="607"/>
      <c r="AK1178" s="2010"/>
      <c r="AL1178" s="3559"/>
      <c r="AM1178" s="3928"/>
      <c r="AN1178" s="2006"/>
      <c r="AO1178" s="4305">
        <f t="shared" si="1087"/>
        <v>0</v>
      </c>
      <c r="AP1178" s="4305"/>
    </row>
    <row r="1179" spans="1:42" ht="30" x14ac:dyDescent="0.25">
      <c r="A1179" s="47">
        <v>1</v>
      </c>
      <c r="B1179" s="4" t="s">
        <v>492</v>
      </c>
      <c r="C1179" s="2223"/>
      <c r="D1179" s="346"/>
      <c r="E1179" s="1490"/>
      <c r="F1179" s="3981"/>
      <c r="G1179" s="1490">
        <f t="shared" si="1101"/>
        <v>0</v>
      </c>
      <c r="H1179" s="69"/>
      <c r="I1179" s="366"/>
      <c r="J1179" s="366"/>
      <c r="K1179" s="3452"/>
      <c r="L1179" s="101"/>
      <c r="M1179" s="101"/>
      <c r="N1179" s="389"/>
      <c r="O1179" s="3896"/>
      <c r="P1179" s="389">
        <f t="shared" si="1102"/>
        <v>0</v>
      </c>
      <c r="Q1179" s="389"/>
      <c r="R1179" s="389"/>
      <c r="S1179" s="389"/>
      <c r="T1179" s="389"/>
      <c r="U1179" s="389"/>
      <c r="V1179" s="607"/>
      <c r="W1179" s="607"/>
      <c r="X1179" s="607"/>
      <c r="Y1179" s="607"/>
      <c r="Z1179" s="607"/>
      <c r="AA1179" s="607"/>
      <c r="AB1179" s="607"/>
      <c r="AC1179" s="607"/>
      <c r="AD1179" s="2985"/>
      <c r="AE1179" s="607"/>
      <c r="AF1179" s="3022"/>
      <c r="AG1179" s="607"/>
      <c r="AH1179" s="607"/>
      <c r="AI1179" s="607"/>
      <c r="AJ1179" s="607"/>
      <c r="AK1179" s="2010"/>
      <c r="AL1179" s="3559"/>
      <c r="AM1179" s="3928"/>
      <c r="AN1179" s="2006"/>
      <c r="AO1179" s="4305">
        <f t="shared" si="1087"/>
        <v>0</v>
      </c>
      <c r="AP1179" s="4305"/>
    </row>
    <row r="1180" spans="1:42" ht="60" x14ac:dyDescent="0.25">
      <c r="A1180" s="47">
        <v>1</v>
      </c>
      <c r="B1180" s="4" t="s">
        <v>467</v>
      </c>
      <c r="C1180" s="2223"/>
      <c r="D1180" s="346"/>
      <c r="E1180" s="1490"/>
      <c r="F1180" s="3981"/>
      <c r="G1180" s="1490">
        <f t="shared" si="1101"/>
        <v>0</v>
      </c>
      <c r="H1180" s="69"/>
      <c r="I1180" s="366"/>
      <c r="J1180" s="366"/>
      <c r="K1180" s="3452"/>
      <c r="L1180" s="101"/>
      <c r="M1180" s="101"/>
      <c r="N1180" s="389"/>
      <c r="O1180" s="3896"/>
      <c r="P1180" s="389">
        <f t="shared" si="1102"/>
        <v>0</v>
      </c>
      <c r="Q1180" s="389"/>
      <c r="R1180" s="389"/>
      <c r="S1180" s="389"/>
      <c r="T1180" s="389"/>
      <c r="U1180" s="389"/>
      <c r="V1180" s="607"/>
      <c r="W1180" s="607"/>
      <c r="X1180" s="607"/>
      <c r="Y1180" s="607"/>
      <c r="Z1180" s="607"/>
      <c r="AA1180" s="607"/>
      <c r="AB1180" s="607"/>
      <c r="AC1180" s="607"/>
      <c r="AD1180" s="2985"/>
      <c r="AE1180" s="607"/>
      <c r="AF1180" s="3022"/>
      <c r="AG1180" s="607"/>
      <c r="AH1180" s="607"/>
      <c r="AI1180" s="607"/>
      <c r="AJ1180" s="607"/>
      <c r="AK1180" s="2010"/>
      <c r="AL1180" s="3559"/>
      <c r="AM1180" s="3928"/>
      <c r="AN1180" s="2006"/>
      <c r="AO1180" s="4305">
        <f t="shared" si="1087"/>
        <v>0</v>
      </c>
      <c r="AP1180" s="4305"/>
    </row>
    <row r="1181" spans="1:42" ht="75" x14ac:dyDescent="0.25">
      <c r="A1181" s="47">
        <v>1</v>
      </c>
      <c r="B1181" s="4" t="s">
        <v>468</v>
      </c>
      <c r="C1181" s="2223"/>
      <c r="D1181" s="346"/>
      <c r="E1181" s="1490"/>
      <c r="F1181" s="3981"/>
      <c r="G1181" s="1490">
        <f t="shared" si="1101"/>
        <v>0</v>
      </c>
      <c r="H1181" s="69"/>
      <c r="I1181" s="366"/>
      <c r="J1181" s="366"/>
      <c r="K1181" s="3452"/>
      <c r="L1181" s="101"/>
      <c r="M1181" s="101"/>
      <c r="N1181" s="389"/>
      <c r="O1181" s="3896"/>
      <c r="P1181" s="389">
        <f t="shared" si="1102"/>
        <v>0</v>
      </c>
      <c r="Q1181" s="389"/>
      <c r="R1181" s="389"/>
      <c r="S1181" s="389"/>
      <c r="T1181" s="389"/>
      <c r="U1181" s="389"/>
      <c r="V1181" s="607"/>
      <c r="W1181" s="607"/>
      <c r="X1181" s="607"/>
      <c r="Y1181" s="607"/>
      <c r="Z1181" s="607"/>
      <c r="AA1181" s="607"/>
      <c r="AB1181" s="607"/>
      <c r="AC1181" s="607"/>
      <c r="AD1181" s="2985"/>
      <c r="AE1181" s="607"/>
      <c r="AF1181" s="3022"/>
      <c r="AG1181" s="607"/>
      <c r="AH1181" s="607"/>
      <c r="AI1181" s="607"/>
      <c r="AJ1181" s="607"/>
      <c r="AK1181" s="2010"/>
      <c r="AL1181" s="3559"/>
      <c r="AM1181" s="3928"/>
      <c r="AN1181" s="2006"/>
      <c r="AO1181" s="4305">
        <f t="shared" si="1087"/>
        <v>0</v>
      </c>
      <c r="AP1181" s="4305"/>
    </row>
    <row r="1182" spans="1:42" ht="45" x14ac:dyDescent="0.25">
      <c r="A1182" s="47">
        <v>1</v>
      </c>
      <c r="B1182" s="2537" t="s">
        <v>469</v>
      </c>
      <c r="C1182" s="2223"/>
      <c r="D1182" s="346"/>
      <c r="E1182" s="1490"/>
      <c r="F1182" s="3981"/>
      <c r="G1182" s="1490">
        <f t="shared" si="1101"/>
        <v>0</v>
      </c>
      <c r="H1182" s="69"/>
      <c r="I1182" s="366"/>
      <c r="J1182" s="366"/>
      <c r="K1182" s="3452"/>
      <c r="L1182" s="101"/>
      <c r="M1182" s="101"/>
      <c r="N1182" s="389"/>
      <c r="O1182" s="3896"/>
      <c r="P1182" s="389">
        <f t="shared" si="1102"/>
        <v>0</v>
      </c>
      <c r="Q1182" s="389"/>
      <c r="R1182" s="389"/>
      <c r="S1182" s="389"/>
      <c r="T1182" s="389"/>
      <c r="U1182" s="389"/>
      <c r="V1182" s="607"/>
      <c r="W1182" s="607"/>
      <c r="X1182" s="607"/>
      <c r="Y1182" s="607"/>
      <c r="Z1182" s="607"/>
      <c r="AA1182" s="607"/>
      <c r="AB1182" s="607"/>
      <c r="AC1182" s="607"/>
      <c r="AD1182" s="2985"/>
      <c r="AE1182" s="607"/>
      <c r="AF1182" s="3022"/>
      <c r="AG1182" s="607"/>
      <c r="AH1182" s="607"/>
      <c r="AI1182" s="607"/>
      <c r="AJ1182" s="607"/>
      <c r="AK1182" s="2010"/>
      <c r="AL1182" s="3559"/>
      <c r="AM1182" s="3928"/>
      <c r="AN1182" s="2006"/>
      <c r="AO1182" s="4305">
        <f t="shared" si="1087"/>
        <v>0</v>
      </c>
      <c r="AP1182" s="4305"/>
    </row>
    <row r="1183" spans="1:42" ht="45" x14ac:dyDescent="0.25">
      <c r="B1183" s="2537" t="s">
        <v>562</v>
      </c>
      <c r="C1183" s="2223"/>
      <c r="D1183" s="346"/>
      <c r="E1183" s="1490">
        <v>2100</v>
      </c>
      <c r="F1183" s="3981">
        <v>2100</v>
      </c>
      <c r="G1183" s="1490">
        <f t="shared" si="1101"/>
        <v>0</v>
      </c>
      <c r="H1183" s="2800"/>
      <c r="I1183" s="366"/>
      <c r="J1183" s="366"/>
      <c r="K1183" s="3452"/>
      <c r="L1183" s="101"/>
      <c r="M1183" s="101"/>
      <c r="N1183" s="389"/>
      <c r="O1183" s="3896"/>
      <c r="P1183" s="389">
        <f t="shared" si="1102"/>
        <v>0</v>
      </c>
      <c r="Q1183" s="389"/>
      <c r="R1183" s="389"/>
      <c r="S1183" s="389"/>
      <c r="T1183" s="389"/>
      <c r="U1183" s="389"/>
      <c r="V1183" s="607"/>
      <c r="W1183" s="607"/>
      <c r="X1183" s="607"/>
      <c r="Y1183" s="607"/>
      <c r="Z1183" s="607"/>
      <c r="AA1183" s="607"/>
      <c r="AB1183" s="607"/>
      <c r="AC1183" s="607"/>
      <c r="AD1183" s="2985"/>
      <c r="AE1183" s="607"/>
      <c r="AF1183" s="3022"/>
      <c r="AG1183" s="607"/>
      <c r="AH1183" s="607"/>
      <c r="AI1183" s="607"/>
      <c r="AJ1183" s="607"/>
      <c r="AK1183" s="2010"/>
      <c r="AL1183" s="3559"/>
      <c r="AM1183" s="3928"/>
      <c r="AN1183" s="2006"/>
      <c r="AO1183" s="4305">
        <f t="shared" si="1087"/>
        <v>0</v>
      </c>
      <c r="AP1183" s="4305"/>
    </row>
    <row r="1184" spans="1:42" ht="29.25" x14ac:dyDescent="0.25">
      <c r="A1184" s="47">
        <v>1</v>
      </c>
      <c r="B1184" s="2513" t="s">
        <v>477</v>
      </c>
      <c r="C1184" s="2223"/>
      <c r="D1184" s="346"/>
      <c r="E1184" s="1490"/>
      <c r="F1184" s="3981"/>
      <c r="G1184" s="1490">
        <f t="shared" si="1101"/>
        <v>0</v>
      </c>
      <c r="H1184" s="69"/>
      <c r="I1184" s="366"/>
      <c r="J1184" s="366"/>
      <c r="K1184" s="3452"/>
      <c r="L1184" s="101"/>
      <c r="M1184" s="101"/>
      <c r="N1184" s="389"/>
      <c r="O1184" s="3896"/>
      <c r="P1184" s="389">
        <f t="shared" si="1102"/>
        <v>0</v>
      </c>
      <c r="Q1184" s="389"/>
      <c r="R1184" s="389"/>
      <c r="S1184" s="389"/>
      <c r="T1184" s="389"/>
      <c r="U1184" s="389"/>
      <c r="V1184" s="607"/>
      <c r="W1184" s="607"/>
      <c r="X1184" s="607"/>
      <c r="Y1184" s="607"/>
      <c r="Z1184" s="607"/>
      <c r="AA1184" s="607"/>
      <c r="AB1184" s="607"/>
      <c r="AC1184" s="607"/>
      <c r="AD1184" s="2985"/>
      <c r="AE1184" s="607"/>
      <c r="AF1184" s="3022"/>
      <c r="AG1184" s="607"/>
      <c r="AH1184" s="607"/>
      <c r="AI1184" s="607"/>
      <c r="AJ1184" s="607"/>
      <c r="AK1184" s="2010"/>
      <c r="AL1184" s="3559"/>
      <c r="AM1184" s="3928"/>
      <c r="AN1184" s="2006"/>
      <c r="AO1184" s="4305">
        <f t="shared" si="1087"/>
        <v>0</v>
      </c>
      <c r="AP1184" s="4305"/>
    </row>
    <row r="1185" spans="1:42" x14ac:dyDescent="0.25">
      <c r="A1185" s="47">
        <v>1</v>
      </c>
      <c r="B1185" s="2513" t="s">
        <v>493</v>
      </c>
      <c r="C1185" s="2223"/>
      <c r="D1185" s="346"/>
      <c r="E1185" s="1490"/>
      <c r="F1185" s="3981"/>
      <c r="G1185" s="1490">
        <f t="shared" si="1101"/>
        <v>0</v>
      </c>
      <c r="H1185" s="69"/>
      <c r="I1185" s="366"/>
      <c r="J1185" s="366"/>
      <c r="K1185" s="3452"/>
      <c r="L1185" s="101"/>
      <c r="M1185" s="101"/>
      <c r="N1185" s="389"/>
      <c r="O1185" s="3896"/>
      <c r="P1185" s="389">
        <f t="shared" si="1102"/>
        <v>0</v>
      </c>
      <c r="Q1185" s="389"/>
      <c r="R1185" s="389"/>
      <c r="S1185" s="389"/>
      <c r="T1185" s="389"/>
      <c r="U1185" s="389"/>
      <c r="V1185" s="607"/>
      <c r="W1185" s="607"/>
      <c r="X1185" s="607"/>
      <c r="Y1185" s="607"/>
      <c r="Z1185" s="607"/>
      <c r="AA1185" s="607"/>
      <c r="AB1185" s="607"/>
      <c r="AC1185" s="607"/>
      <c r="AD1185" s="2985"/>
      <c r="AE1185" s="607"/>
      <c r="AF1185" s="3022"/>
      <c r="AG1185" s="607"/>
      <c r="AH1185" s="607"/>
      <c r="AI1185" s="607"/>
      <c r="AJ1185" s="607"/>
      <c r="AK1185" s="2010"/>
      <c r="AL1185" s="3559"/>
      <c r="AM1185" s="3928"/>
      <c r="AN1185" s="2006"/>
      <c r="AO1185" s="4305">
        <f t="shared" si="1087"/>
        <v>0</v>
      </c>
      <c r="AP1185" s="4305"/>
    </row>
    <row r="1186" spans="1:42" x14ac:dyDescent="0.25">
      <c r="A1186" s="47">
        <v>1</v>
      </c>
      <c r="B1186" s="4" t="s">
        <v>494</v>
      </c>
      <c r="C1186" s="2223"/>
      <c r="D1186" s="346"/>
      <c r="E1186" s="1490"/>
      <c r="F1186" s="3981"/>
      <c r="G1186" s="1490">
        <f t="shared" si="1101"/>
        <v>0</v>
      </c>
      <c r="H1186" s="69"/>
      <c r="I1186" s="366"/>
      <c r="J1186" s="366"/>
      <c r="K1186" s="3452"/>
      <c r="L1186" s="101"/>
      <c r="M1186" s="101"/>
      <c r="N1186" s="389"/>
      <c r="O1186" s="3896"/>
      <c r="P1186" s="389">
        <f t="shared" si="1102"/>
        <v>0</v>
      </c>
      <c r="Q1186" s="389"/>
      <c r="R1186" s="389"/>
      <c r="S1186" s="389"/>
      <c r="T1186" s="389"/>
      <c r="U1186" s="389"/>
      <c r="V1186" s="607"/>
      <c r="W1186" s="607"/>
      <c r="X1186" s="607"/>
      <c r="Y1186" s="607"/>
      <c r="Z1186" s="607"/>
      <c r="AA1186" s="607"/>
      <c r="AB1186" s="607"/>
      <c r="AC1186" s="607"/>
      <c r="AD1186" s="2985"/>
      <c r="AE1186" s="607"/>
      <c r="AF1186" s="3022"/>
      <c r="AG1186" s="607"/>
      <c r="AH1186" s="607"/>
      <c r="AI1186" s="607"/>
      <c r="AJ1186" s="607"/>
      <c r="AK1186" s="2010"/>
      <c r="AL1186" s="3559"/>
      <c r="AM1186" s="3928"/>
      <c r="AN1186" s="2006"/>
      <c r="AO1186" s="4305">
        <f t="shared" si="1087"/>
        <v>0</v>
      </c>
      <c r="AP1186" s="4305"/>
    </row>
    <row r="1187" spans="1:42" ht="43.5" x14ac:dyDescent="0.25">
      <c r="A1187" s="47">
        <v>1</v>
      </c>
      <c r="B1187" s="2513" t="s">
        <v>470</v>
      </c>
      <c r="C1187" s="2283"/>
      <c r="D1187" s="405"/>
      <c r="E1187" s="1490">
        <f>17000-300</f>
        <v>16700</v>
      </c>
      <c r="F1187" s="3981">
        <f>17000-300</f>
        <v>16700</v>
      </c>
      <c r="G1187" s="1490">
        <f t="shared" si="1101"/>
        <v>0</v>
      </c>
      <c r="H1187" s="366">
        <f>ROUND(E1187/12*$B$4,0)</f>
        <v>9742</v>
      </c>
      <c r="I1187" s="366">
        <v>9120</v>
      </c>
      <c r="J1187" s="366">
        <f>I1187/H1187*100</f>
        <v>93.615274071032644</v>
      </c>
      <c r="K1187" s="3452">
        <v>3</v>
      </c>
      <c r="L1187" s="101"/>
      <c r="M1187" s="101"/>
      <c r="N1187" s="389"/>
      <c r="O1187" s="3896"/>
      <c r="P1187" s="389">
        <f t="shared" si="1102"/>
        <v>0</v>
      </c>
      <c r="Q1187" s="389"/>
      <c r="R1187" s="389"/>
      <c r="S1187" s="389"/>
      <c r="T1187" s="389"/>
      <c r="U1187" s="389"/>
      <c r="V1187" s="607"/>
      <c r="W1187" s="607"/>
      <c r="X1187" s="607"/>
      <c r="Y1187" s="607"/>
      <c r="Z1187" s="607"/>
      <c r="AA1187" s="607"/>
      <c r="AB1187" s="607"/>
      <c r="AC1187" s="607"/>
      <c r="AD1187" s="2985"/>
      <c r="AE1187" s="607">
        <f>AK1187-AJ1187-AG1187</f>
        <v>0</v>
      </c>
      <c r="AF1187" s="3022"/>
      <c r="AG1187" s="607"/>
      <c r="AH1187" s="607"/>
      <c r="AI1187" s="607"/>
      <c r="AJ1187" s="607"/>
      <c r="AK1187" s="2010"/>
      <c r="AL1187" s="3559"/>
      <c r="AM1187" s="3928"/>
      <c r="AN1187" s="2006"/>
      <c r="AO1187" s="4305">
        <f t="shared" si="1087"/>
        <v>0</v>
      </c>
      <c r="AP1187" s="4305"/>
    </row>
    <row r="1188" spans="1:42" ht="30" x14ac:dyDescent="0.25">
      <c r="A1188" s="47">
        <v>1</v>
      </c>
      <c r="B1188" s="2507" t="s">
        <v>208</v>
      </c>
      <c r="C1188" s="2223"/>
      <c r="D1188" s="346"/>
      <c r="E1188" s="1490"/>
      <c r="F1188" s="3981"/>
      <c r="G1188" s="1490">
        <f t="shared" si="1101"/>
        <v>0</v>
      </c>
      <c r="H1188" s="69"/>
      <c r="I1188" s="366"/>
      <c r="J1188" s="366"/>
      <c r="K1188" s="3452"/>
      <c r="L1188" s="101"/>
      <c r="M1188" s="101"/>
      <c r="N1188" s="389"/>
      <c r="O1188" s="3896"/>
      <c r="P1188" s="389">
        <f t="shared" si="1102"/>
        <v>0</v>
      </c>
      <c r="Q1188" s="389"/>
      <c r="R1188" s="389"/>
      <c r="S1188" s="389"/>
      <c r="T1188" s="389"/>
      <c r="U1188" s="389"/>
      <c r="V1188" s="607"/>
      <c r="W1188" s="607"/>
      <c r="X1188" s="607"/>
      <c r="Y1188" s="607"/>
      <c r="Z1188" s="607"/>
      <c r="AA1188" s="607"/>
      <c r="AB1188" s="607"/>
      <c r="AC1188" s="607"/>
      <c r="AD1188" s="2985"/>
      <c r="AE1188" s="607">
        <f>AK1188-AJ1188-AG1188</f>
        <v>0</v>
      </c>
      <c r="AF1188" s="3022"/>
      <c r="AG1188" s="607"/>
      <c r="AH1188" s="607"/>
      <c r="AI1188" s="607"/>
      <c r="AJ1188" s="607"/>
      <c r="AK1188" s="2010"/>
      <c r="AL1188" s="3559"/>
      <c r="AM1188" s="3928"/>
      <c r="AN1188" s="2006"/>
      <c r="AO1188" s="4305">
        <f t="shared" si="1087"/>
        <v>0</v>
      </c>
      <c r="AP1188" s="4305"/>
    </row>
    <row r="1189" spans="1:42" x14ac:dyDescent="0.25">
      <c r="A1189" s="47">
        <v>1</v>
      </c>
      <c r="B1189" s="2494" t="s">
        <v>242</v>
      </c>
      <c r="C1189" s="2223"/>
      <c r="D1189" s="346"/>
      <c r="E1189" s="1641">
        <f>SUM(E1190:E1195)</f>
        <v>22170</v>
      </c>
      <c r="F1189" s="4010">
        <f>SUM(F1190:F1195)</f>
        <v>22170</v>
      </c>
      <c r="G1189" s="1641">
        <f t="shared" si="1101"/>
        <v>0</v>
      </c>
      <c r="H1189" s="93">
        <f t="shared" ref="H1189:I1189" si="1110">SUM(H1190:H1195)</f>
        <v>12682</v>
      </c>
      <c r="I1189" s="2889">
        <f t="shared" si="1110"/>
        <v>3825</v>
      </c>
      <c r="J1189" s="329">
        <f>I1189/H1189*100</f>
        <v>30.160857908847184</v>
      </c>
      <c r="K1189" s="3444">
        <f>SUM(K1191:K1195)</f>
        <v>0</v>
      </c>
      <c r="L1189" s="101"/>
      <c r="M1189" s="101"/>
      <c r="N1189" s="389"/>
      <c r="O1189" s="3896"/>
      <c r="P1189" s="389">
        <f t="shared" si="1102"/>
        <v>0</v>
      </c>
      <c r="Q1189" s="389"/>
      <c r="R1189" s="389"/>
      <c r="S1189" s="389"/>
      <c r="T1189" s="389"/>
      <c r="U1189" s="389"/>
      <c r="V1189" s="607">
        <v>17661.977500000001</v>
      </c>
      <c r="W1189" s="607">
        <v>17661.977500000001</v>
      </c>
      <c r="X1189" s="607">
        <v>17661.977500000001</v>
      </c>
      <c r="Y1189" s="607">
        <v>17661.977500000001</v>
      </c>
      <c r="Z1189" s="607">
        <v>17661.977500000001</v>
      </c>
      <c r="AA1189" s="607">
        <v>17661.977500000001</v>
      </c>
      <c r="AB1189" s="607">
        <v>17664.406500000001</v>
      </c>
      <c r="AC1189" s="607">
        <v>17664.406500000001</v>
      </c>
      <c r="AD1189" s="3328">
        <f>V1189/12*$B$4+(W1189-V1189)/11*6+(X1189-W1189)/10*5+(Y1189-X1189)/9*4+(Z1189-Y1189)/8*3+(AA1189-Z1189)/7*2+(AB1189-AA1189)/6*1+(AC1189-AB1189)</f>
        <v>10303.225041666667</v>
      </c>
      <c r="AE1189" s="607">
        <f>AK1189-AJ1189-AG1189</f>
        <v>3242.3783999999996</v>
      </c>
      <c r="AF1189" s="3022"/>
      <c r="AG1189" s="607"/>
      <c r="AH1189" s="607">
        <f>AE1189-AD1189</f>
        <v>-7060.846641666667</v>
      </c>
      <c r="AI1189" s="607"/>
      <c r="AJ1189" s="607">
        <v>0</v>
      </c>
      <c r="AK1189" s="2010">
        <v>3242.3783999999996</v>
      </c>
      <c r="AL1189" s="3559"/>
      <c r="AM1189" s="3917">
        <f>SUM(AM1191:AM1195)</f>
        <v>0</v>
      </c>
      <c r="AN1189" s="2006"/>
      <c r="AO1189" s="4305">
        <f t="shared" si="1087"/>
        <v>17664406.5</v>
      </c>
      <c r="AP1189" s="4305"/>
    </row>
    <row r="1190" spans="1:42" x14ac:dyDescent="0.25">
      <c r="B1190" s="2501" t="s">
        <v>68</v>
      </c>
      <c r="C1190" s="2223"/>
      <c r="D1190" s="346"/>
      <c r="E1190" s="1490">
        <v>600</v>
      </c>
      <c r="F1190" s="3981">
        <v>600</v>
      </c>
      <c r="G1190" s="1490">
        <f t="shared" si="1101"/>
        <v>0</v>
      </c>
      <c r="H1190" s="2800">
        <f>E1190/6*1</f>
        <v>100</v>
      </c>
      <c r="I1190" s="366"/>
      <c r="J1190" s="366"/>
      <c r="K1190" s="3444"/>
      <c r="L1190" s="101"/>
      <c r="M1190" s="101"/>
      <c r="N1190" s="389"/>
      <c r="O1190" s="3896"/>
      <c r="P1190" s="389">
        <f t="shared" si="1102"/>
        <v>0</v>
      </c>
      <c r="Q1190" s="389"/>
      <c r="R1190" s="389"/>
      <c r="S1190" s="389"/>
      <c r="T1190" s="389"/>
      <c r="U1190" s="389"/>
      <c r="V1190" s="607"/>
      <c r="W1190" s="607"/>
      <c r="X1190" s="607"/>
      <c r="Y1190" s="607"/>
      <c r="Z1190" s="607"/>
      <c r="AA1190" s="607"/>
      <c r="AB1190" s="607"/>
      <c r="AC1190" s="607"/>
      <c r="AD1190" s="3328"/>
      <c r="AE1190" s="607"/>
      <c r="AF1190" s="3022"/>
      <c r="AG1190" s="607"/>
      <c r="AH1190" s="607"/>
      <c r="AI1190" s="607"/>
      <c r="AJ1190" s="607"/>
      <c r="AK1190" s="2010"/>
      <c r="AL1190" s="3559"/>
      <c r="AM1190" s="3917"/>
      <c r="AN1190" s="2006"/>
      <c r="AO1190" s="4305">
        <f t="shared" si="1087"/>
        <v>0</v>
      </c>
      <c r="AP1190" s="4305"/>
    </row>
    <row r="1191" spans="1:42" ht="45" x14ac:dyDescent="0.25">
      <c r="A1191" s="47">
        <v>1</v>
      </c>
      <c r="B1191" s="2501" t="s">
        <v>381</v>
      </c>
      <c r="C1191" s="2223"/>
      <c r="D1191" s="346"/>
      <c r="E1191" s="1490">
        <v>2750</v>
      </c>
      <c r="F1191" s="3981">
        <v>2750</v>
      </c>
      <c r="G1191" s="1490">
        <f t="shared" si="1101"/>
        <v>0</v>
      </c>
      <c r="H1191" s="69">
        <f>ROUND(E1191/12*$B$4,0)</f>
        <v>1604</v>
      </c>
      <c r="I1191" s="366">
        <v>1302</v>
      </c>
      <c r="J1191" s="366">
        <f>I1191/H1191*100</f>
        <v>81.172069825436409</v>
      </c>
      <c r="K1191" s="3452"/>
      <c r="L1191" s="101"/>
      <c r="M1191" s="101"/>
      <c r="N1191" s="389"/>
      <c r="O1191" s="3896"/>
      <c r="P1191" s="389">
        <f t="shared" si="1102"/>
        <v>0</v>
      </c>
      <c r="Q1191" s="389"/>
      <c r="R1191" s="389"/>
      <c r="S1191" s="389"/>
      <c r="T1191" s="389"/>
      <c r="U1191" s="389"/>
      <c r="V1191" s="607"/>
      <c r="W1191" s="607"/>
      <c r="X1191" s="607"/>
      <c r="Y1191" s="607"/>
      <c r="Z1191" s="607"/>
      <c r="AA1191" s="607"/>
      <c r="AB1191" s="607"/>
      <c r="AC1191" s="607"/>
      <c r="AD1191" s="2985"/>
      <c r="AE1191" s="607"/>
      <c r="AF1191" s="3022"/>
      <c r="AG1191" s="607"/>
      <c r="AH1191" s="607"/>
      <c r="AI1191" s="607"/>
      <c r="AJ1191" s="607"/>
      <c r="AK1191" s="2010"/>
      <c r="AL1191" s="3559"/>
      <c r="AM1191" s="3928"/>
      <c r="AN1191" s="2006"/>
      <c r="AO1191" s="4305">
        <f t="shared" si="1087"/>
        <v>0</v>
      </c>
      <c r="AP1191" s="4305"/>
    </row>
    <row r="1192" spans="1:42" ht="30" x14ac:dyDescent="0.25">
      <c r="A1192" s="47">
        <v>1</v>
      </c>
      <c r="B1192" s="2501" t="s">
        <v>386</v>
      </c>
      <c r="C1192" s="2223"/>
      <c r="D1192" s="346"/>
      <c r="E1192" s="1490">
        <v>2750</v>
      </c>
      <c r="F1192" s="3981">
        <v>2750</v>
      </c>
      <c r="G1192" s="1490">
        <f t="shared" si="1101"/>
        <v>0</v>
      </c>
      <c r="H1192" s="69">
        <f>ROUND(E1192/12*$B$4,0)</f>
        <v>1604</v>
      </c>
      <c r="I1192" s="366">
        <v>1080</v>
      </c>
      <c r="J1192" s="366">
        <f>I1192/H1192*100</f>
        <v>67.331670822942641</v>
      </c>
      <c r="K1192" s="3452"/>
      <c r="L1192" s="101"/>
      <c r="M1192" s="101"/>
      <c r="N1192" s="389"/>
      <c r="O1192" s="3896"/>
      <c r="P1192" s="389">
        <f t="shared" si="1102"/>
        <v>0</v>
      </c>
      <c r="Q1192" s="389"/>
      <c r="R1192" s="389"/>
      <c r="S1192" s="389"/>
      <c r="T1192" s="389"/>
      <c r="U1192" s="389"/>
      <c r="V1192" s="607"/>
      <c r="W1192" s="607"/>
      <c r="X1192" s="607"/>
      <c r="Y1192" s="607"/>
      <c r="Z1192" s="607"/>
      <c r="AA1192" s="607"/>
      <c r="AB1192" s="607"/>
      <c r="AC1192" s="607"/>
      <c r="AD1192" s="2985"/>
      <c r="AE1192" s="607"/>
      <c r="AF1192" s="3022"/>
      <c r="AG1192" s="607"/>
      <c r="AH1192" s="607"/>
      <c r="AI1192" s="607"/>
      <c r="AJ1192" s="607"/>
      <c r="AK1192" s="2010"/>
      <c r="AL1192" s="3559"/>
      <c r="AM1192" s="3928"/>
      <c r="AN1192" s="2006"/>
      <c r="AO1192" s="4305">
        <f t="shared" si="1087"/>
        <v>0</v>
      </c>
      <c r="AP1192" s="4305"/>
    </row>
    <row r="1193" spans="1:42" ht="60" x14ac:dyDescent="0.25">
      <c r="A1193" s="47">
        <v>1</v>
      </c>
      <c r="B1193" s="2501" t="s">
        <v>449</v>
      </c>
      <c r="C1193" s="2223"/>
      <c r="D1193" s="346"/>
      <c r="E1193" s="1490">
        <v>12570</v>
      </c>
      <c r="F1193" s="3981">
        <v>12570</v>
      </c>
      <c r="G1193" s="1490">
        <f t="shared" si="1101"/>
        <v>0</v>
      </c>
      <c r="H1193" s="69">
        <f>ROUND(E1193/12*$B$4,0)</f>
        <v>7333</v>
      </c>
      <c r="I1193" s="366"/>
      <c r="J1193" s="366">
        <f>I1193/H1193*100</f>
        <v>0</v>
      </c>
      <c r="K1193" s="3452"/>
      <c r="L1193" s="101"/>
      <c r="M1193" s="101"/>
      <c r="N1193" s="389"/>
      <c r="O1193" s="3896"/>
      <c r="P1193" s="389">
        <f t="shared" si="1102"/>
        <v>0</v>
      </c>
      <c r="Q1193" s="389"/>
      <c r="R1193" s="389"/>
      <c r="S1193" s="389"/>
      <c r="T1193" s="389"/>
      <c r="U1193" s="389"/>
      <c r="V1193" s="607"/>
      <c r="W1193" s="607"/>
      <c r="X1193" s="607"/>
      <c r="Y1193" s="607"/>
      <c r="Z1193" s="607"/>
      <c r="AA1193" s="607"/>
      <c r="AB1193" s="607"/>
      <c r="AC1193" s="607"/>
      <c r="AD1193" s="2985"/>
      <c r="AE1193" s="607"/>
      <c r="AF1193" s="3022"/>
      <c r="AG1193" s="607"/>
      <c r="AH1193" s="607"/>
      <c r="AI1193" s="607"/>
      <c r="AJ1193" s="607"/>
      <c r="AK1193" s="2010"/>
      <c r="AL1193" s="3559"/>
      <c r="AM1193" s="3928"/>
      <c r="AN1193" s="2006"/>
      <c r="AO1193" s="4305">
        <f t="shared" si="1087"/>
        <v>0</v>
      </c>
      <c r="AP1193" s="4305"/>
    </row>
    <row r="1194" spans="1:42" x14ac:dyDescent="0.25">
      <c r="B1194" s="2501" t="s">
        <v>36</v>
      </c>
      <c r="C1194" s="2223"/>
      <c r="D1194" s="346"/>
      <c r="E1194" s="1490">
        <v>1000</v>
      </c>
      <c r="F1194" s="3981">
        <v>1000</v>
      </c>
      <c r="G1194" s="1490">
        <f t="shared" si="1101"/>
        <v>0</v>
      </c>
      <c r="H1194" s="69">
        <f>ROUND(E1194/12*$B$4,0)</f>
        <v>583</v>
      </c>
      <c r="I1194" s="366">
        <v>714</v>
      </c>
      <c r="J1194" s="366">
        <f t="shared" ref="J1194:J1195" si="1111">I1194/H1194*100</f>
        <v>122.46998284734134</v>
      </c>
      <c r="K1194" s="3452"/>
      <c r="L1194" s="101"/>
      <c r="M1194" s="101"/>
      <c r="N1194" s="389"/>
      <c r="O1194" s="3896"/>
      <c r="P1194" s="389">
        <f t="shared" si="1102"/>
        <v>0</v>
      </c>
      <c r="Q1194" s="389"/>
      <c r="R1194" s="389"/>
      <c r="S1194" s="389"/>
      <c r="T1194" s="389"/>
      <c r="U1194" s="389"/>
      <c r="V1194" s="607"/>
      <c r="W1194" s="607"/>
      <c r="X1194" s="607"/>
      <c r="Y1194" s="607"/>
      <c r="Z1194" s="607"/>
      <c r="AA1194" s="607"/>
      <c r="AB1194" s="607"/>
      <c r="AC1194" s="607"/>
      <c r="AD1194" s="2985"/>
      <c r="AE1194" s="607"/>
      <c r="AF1194" s="3022"/>
      <c r="AG1194" s="607"/>
      <c r="AH1194" s="607"/>
      <c r="AI1194" s="607"/>
      <c r="AJ1194" s="607"/>
      <c r="AK1194" s="2010"/>
      <c r="AL1194" s="3559"/>
      <c r="AM1194" s="3928"/>
      <c r="AN1194" s="2006"/>
      <c r="AO1194" s="4305">
        <f t="shared" si="1087"/>
        <v>0</v>
      </c>
      <c r="AP1194" s="4305"/>
    </row>
    <row r="1195" spans="1:42" ht="30" x14ac:dyDescent="0.25">
      <c r="B1195" s="2501" t="s">
        <v>74</v>
      </c>
      <c r="C1195" s="2223"/>
      <c r="D1195" s="346"/>
      <c r="E1195" s="1490">
        <v>2500</v>
      </c>
      <c r="F1195" s="3981">
        <v>2500</v>
      </c>
      <c r="G1195" s="1490">
        <f t="shared" si="1101"/>
        <v>0</v>
      </c>
      <c r="H1195" s="69">
        <f>ROUND(E1195/12*$B$4,0)</f>
        <v>1458</v>
      </c>
      <c r="I1195" s="366">
        <v>729</v>
      </c>
      <c r="J1195" s="366">
        <f t="shared" si="1111"/>
        <v>50</v>
      </c>
      <c r="K1195" s="3452"/>
      <c r="L1195" s="101"/>
      <c r="M1195" s="101"/>
      <c r="N1195" s="389"/>
      <c r="O1195" s="3896"/>
      <c r="P1195" s="389">
        <f t="shared" si="1102"/>
        <v>0</v>
      </c>
      <c r="Q1195" s="389"/>
      <c r="R1195" s="389"/>
      <c r="S1195" s="389"/>
      <c r="T1195" s="389"/>
      <c r="U1195" s="389"/>
      <c r="V1195" s="607"/>
      <c r="W1195" s="607"/>
      <c r="X1195" s="607"/>
      <c r="Y1195" s="607"/>
      <c r="Z1195" s="607"/>
      <c r="AA1195" s="607"/>
      <c r="AB1195" s="607"/>
      <c r="AC1195" s="607"/>
      <c r="AD1195" s="2985"/>
      <c r="AE1195" s="607"/>
      <c r="AF1195" s="3022"/>
      <c r="AG1195" s="607"/>
      <c r="AH1195" s="607"/>
      <c r="AI1195" s="607"/>
      <c r="AJ1195" s="607"/>
      <c r="AK1195" s="2010"/>
      <c r="AL1195" s="3559"/>
      <c r="AM1195" s="3928"/>
      <c r="AN1195" s="2006"/>
      <c r="AO1195" s="4305">
        <f t="shared" si="1087"/>
        <v>0</v>
      </c>
      <c r="AP1195" s="4305"/>
    </row>
    <row r="1196" spans="1:42" ht="29.25" x14ac:dyDescent="0.25">
      <c r="A1196" s="47">
        <v>1</v>
      </c>
      <c r="B1196" s="2434" t="s">
        <v>382</v>
      </c>
      <c r="C1196" s="2283"/>
      <c r="D1196" s="405"/>
      <c r="E1196" s="1641">
        <f>E1175+E1150</f>
        <v>59808</v>
      </c>
      <c r="F1196" s="4010">
        <f>F1175+F1150</f>
        <v>59808</v>
      </c>
      <c r="G1196" s="1641">
        <f t="shared" si="1101"/>
        <v>0</v>
      </c>
      <c r="H1196" s="329">
        <f>H1175+H1150</f>
        <v>33662</v>
      </c>
      <c r="I1196" s="329">
        <f>I1175+I1150</f>
        <v>38441</v>
      </c>
      <c r="J1196" s="329">
        <f>I1196/H1196*100</f>
        <v>114.19701740835364</v>
      </c>
      <c r="K1196" s="3444">
        <f>K1175+K1150</f>
        <v>0</v>
      </c>
      <c r="L1196" s="101"/>
      <c r="M1196" s="101"/>
      <c r="N1196" s="389"/>
      <c r="O1196" s="3896"/>
      <c r="P1196" s="389">
        <f t="shared" si="1102"/>
        <v>0</v>
      </c>
      <c r="Q1196" s="389"/>
      <c r="R1196" s="389"/>
      <c r="S1196" s="389"/>
      <c r="T1196" s="389"/>
      <c r="U1196" s="389"/>
      <c r="V1196" s="607"/>
      <c r="W1196" s="607"/>
      <c r="X1196" s="607"/>
      <c r="Y1196" s="607"/>
      <c r="Z1196" s="607"/>
      <c r="AA1196" s="607"/>
      <c r="AB1196" s="607"/>
      <c r="AC1196" s="607"/>
      <c r="AD1196" s="2985"/>
      <c r="AE1196" s="607"/>
      <c r="AF1196" s="3022"/>
      <c r="AG1196" s="607"/>
      <c r="AH1196" s="607"/>
      <c r="AI1196" s="607"/>
      <c r="AJ1196" s="607"/>
      <c r="AK1196" s="2010"/>
      <c r="AL1196" s="3559"/>
      <c r="AM1196" s="3916">
        <f>AM1175+AM1150</f>
        <v>0</v>
      </c>
      <c r="AN1196" s="2006"/>
      <c r="AO1196" s="4305">
        <f t="shared" si="1087"/>
        <v>0</v>
      </c>
      <c r="AP1196" s="4305"/>
    </row>
    <row r="1197" spans="1:42" ht="43.5" x14ac:dyDescent="0.25">
      <c r="A1197" s="47">
        <v>1</v>
      </c>
      <c r="B1197" s="2434" t="s">
        <v>415</v>
      </c>
      <c r="C1197" s="2283"/>
      <c r="D1197" s="405"/>
      <c r="E1197" s="1641">
        <f>E1163</f>
        <v>19900</v>
      </c>
      <c r="F1197" s="4010">
        <f>F1163</f>
        <v>19900</v>
      </c>
      <c r="G1197" s="1641">
        <f t="shared" si="1101"/>
        <v>0</v>
      </c>
      <c r="H1197" s="329">
        <f>H1163</f>
        <v>11608</v>
      </c>
      <c r="I1197" s="329">
        <f>I1163</f>
        <v>4638</v>
      </c>
      <c r="J1197" s="329">
        <f>I1197/H1197*100</f>
        <v>39.955203308063403</v>
      </c>
      <c r="K1197" s="3444">
        <f>K1163</f>
        <v>0</v>
      </c>
      <c r="L1197" s="101"/>
      <c r="M1197" s="101"/>
      <c r="N1197" s="389"/>
      <c r="O1197" s="3896"/>
      <c r="P1197" s="389">
        <f t="shared" si="1102"/>
        <v>0</v>
      </c>
      <c r="Q1197" s="389"/>
      <c r="R1197" s="389"/>
      <c r="S1197" s="389"/>
      <c r="T1197" s="389"/>
      <c r="U1197" s="389"/>
      <c r="V1197" s="607"/>
      <c r="W1197" s="607"/>
      <c r="X1197" s="607"/>
      <c r="Y1197" s="607"/>
      <c r="Z1197" s="607"/>
      <c r="AA1197" s="607"/>
      <c r="AB1197" s="607"/>
      <c r="AC1197" s="607"/>
      <c r="AD1197" s="2985"/>
      <c r="AE1197" s="607"/>
      <c r="AF1197" s="3022"/>
      <c r="AG1197" s="607"/>
      <c r="AH1197" s="607"/>
      <c r="AI1197" s="607"/>
      <c r="AJ1197" s="607"/>
      <c r="AK1197" s="2010"/>
      <c r="AL1197" s="3559"/>
      <c r="AM1197" s="3916">
        <f>AM1163</f>
        <v>0</v>
      </c>
      <c r="AN1197" s="2006"/>
      <c r="AO1197" s="4305">
        <f t="shared" si="1087"/>
        <v>0</v>
      </c>
      <c r="AP1197" s="4305"/>
    </row>
    <row r="1198" spans="1:42" ht="29.25" x14ac:dyDescent="0.25">
      <c r="A1198" s="47">
        <v>1</v>
      </c>
      <c r="B1198" s="2434" t="s">
        <v>383</v>
      </c>
      <c r="C1198" s="2223"/>
      <c r="D1198" s="346"/>
      <c r="E1198" s="1641">
        <f>E1159</f>
        <v>65172</v>
      </c>
      <c r="F1198" s="4010">
        <f>F1159</f>
        <v>65172</v>
      </c>
      <c r="G1198" s="1641">
        <f t="shared" si="1101"/>
        <v>0</v>
      </c>
      <c r="H1198" s="93">
        <f>H1159</f>
        <v>38017</v>
      </c>
      <c r="I1198" s="329">
        <f>I1159</f>
        <v>29795</v>
      </c>
      <c r="J1198" s="329">
        <f>I1198/H1198*100</f>
        <v>78.372833206197228</v>
      </c>
      <c r="K1198" s="3444">
        <f>K1159</f>
        <v>4</v>
      </c>
      <c r="L1198" s="101"/>
      <c r="M1198" s="101"/>
      <c r="N1198" s="389"/>
      <c r="O1198" s="3896"/>
      <c r="P1198" s="389">
        <f t="shared" si="1102"/>
        <v>0</v>
      </c>
      <c r="Q1198" s="389"/>
      <c r="R1198" s="389"/>
      <c r="S1198" s="389"/>
      <c r="T1198" s="389"/>
      <c r="U1198" s="389"/>
      <c r="V1198" s="607"/>
      <c r="W1198" s="607"/>
      <c r="X1198" s="607"/>
      <c r="Y1198" s="607"/>
      <c r="Z1198" s="607"/>
      <c r="AA1198" s="607"/>
      <c r="AB1198" s="607"/>
      <c r="AC1198" s="607"/>
      <c r="AD1198" s="2985"/>
      <c r="AE1198" s="607">
        <f>AK1198-AJ1198-AG1198</f>
        <v>0</v>
      </c>
      <c r="AF1198" s="3022"/>
      <c r="AG1198" s="607"/>
      <c r="AH1198" s="607"/>
      <c r="AI1198" s="607"/>
      <c r="AJ1198" s="607"/>
      <c r="AK1198" s="2010"/>
      <c r="AL1198" s="3559"/>
      <c r="AM1198" s="3916">
        <f>AM1159</f>
        <v>0</v>
      </c>
      <c r="AN1198" s="2006"/>
      <c r="AO1198" s="4305">
        <f t="shared" si="1087"/>
        <v>0</v>
      </c>
      <c r="AP1198" s="4305"/>
    </row>
    <row r="1199" spans="1:42" ht="29.25" x14ac:dyDescent="0.25">
      <c r="A1199" s="47">
        <v>1</v>
      </c>
      <c r="B1199" s="2434" t="s">
        <v>384</v>
      </c>
      <c r="C1199" s="2223"/>
      <c r="D1199" s="346"/>
      <c r="E1199" s="1641">
        <f>E1187</f>
        <v>16700</v>
      </c>
      <c r="F1199" s="4010">
        <f>F1187</f>
        <v>16700</v>
      </c>
      <c r="G1199" s="1641">
        <f t="shared" si="1101"/>
        <v>0</v>
      </c>
      <c r="H1199" s="93">
        <f>H1187</f>
        <v>9742</v>
      </c>
      <c r="I1199" s="329">
        <f>I1187</f>
        <v>9120</v>
      </c>
      <c r="J1199" s="329">
        <f>I1199/H1199*100</f>
        <v>93.615274071032644</v>
      </c>
      <c r="K1199" s="3444">
        <f>K1187</f>
        <v>3</v>
      </c>
      <c r="L1199" s="101"/>
      <c r="M1199" s="101"/>
      <c r="N1199" s="389"/>
      <c r="O1199" s="3896"/>
      <c r="P1199" s="389">
        <f t="shared" si="1102"/>
        <v>0</v>
      </c>
      <c r="Q1199" s="389"/>
      <c r="R1199" s="389"/>
      <c r="S1199" s="389"/>
      <c r="T1199" s="389"/>
      <c r="U1199" s="389"/>
      <c r="V1199" s="607">
        <v>15699.67</v>
      </c>
      <c r="W1199" s="607">
        <v>15699.67</v>
      </c>
      <c r="X1199" s="607">
        <v>15699.67</v>
      </c>
      <c r="Y1199" s="607">
        <v>15699.67</v>
      </c>
      <c r="Z1199" s="607">
        <v>15699.67</v>
      </c>
      <c r="AA1199" s="607">
        <v>15699.67</v>
      </c>
      <c r="AB1199" s="607">
        <v>15699.67</v>
      </c>
      <c r="AC1199" s="607">
        <v>15699.67</v>
      </c>
      <c r="AD1199" s="3328">
        <f>V1199/12*$B$4+(W1199-V1199)/11*6+(X1199-W1199)/10*5+(Y1199-X1199)/9*4+(Z1199-Y1199)/8*3+(AA1199-Z1199)/7*2+(AB1199-AA1199)/6*1+(AC1199-AB1199)</f>
        <v>9158.1408333333329</v>
      </c>
      <c r="AE1199" s="607">
        <f>AK1199-AJ1199-AG1199</f>
        <v>8573.7119999999995</v>
      </c>
      <c r="AF1199" s="3022"/>
      <c r="AG1199" s="607"/>
      <c r="AH1199" s="607">
        <f>AE1199-AD1199</f>
        <v>-584.42883333333339</v>
      </c>
      <c r="AI1199" s="607"/>
      <c r="AJ1199" s="607">
        <v>0</v>
      </c>
      <c r="AK1199" s="2010">
        <v>8573.7119999999995</v>
      </c>
      <c r="AL1199" s="3559">
        <v>2.6501999999999999</v>
      </c>
      <c r="AM1199" s="3916">
        <f>AM1187</f>
        <v>0</v>
      </c>
      <c r="AN1199" s="2006"/>
      <c r="AO1199" s="4305">
        <f t="shared" si="1087"/>
        <v>15699670</v>
      </c>
      <c r="AP1199" s="4305"/>
    </row>
    <row r="1200" spans="1:42" x14ac:dyDescent="0.25">
      <c r="A1200" s="47">
        <v>1</v>
      </c>
      <c r="B1200" s="108" t="s">
        <v>139</v>
      </c>
      <c r="C1200" s="667"/>
      <c r="D1200" s="108"/>
      <c r="E1200" s="1649">
        <f>E1196+E1197+E1199+E1198*2.9</f>
        <v>285406.8</v>
      </c>
      <c r="F1200" s="4417">
        <f>F1196+F1197+F1199+F1198*2.9</f>
        <v>285406.8</v>
      </c>
      <c r="G1200" s="1649">
        <f t="shared" si="1101"/>
        <v>0</v>
      </c>
      <c r="H1200" s="473">
        <f>H1196+H1197+H1199+H1198*2.9</f>
        <v>165261.29999999999</v>
      </c>
      <c r="I1200" s="473">
        <f>I1196+I1197+I1199+I1198*2.9</f>
        <v>138604.5</v>
      </c>
      <c r="J1200" s="473">
        <f>I1200/H1200*100</f>
        <v>83.869907836861984</v>
      </c>
      <c r="K1200" s="3467">
        <f>K1196+K1197+K1199+K1198*2.9</f>
        <v>14.6</v>
      </c>
      <c r="L1200" s="323"/>
      <c r="M1200" s="323"/>
      <c r="N1200" s="371"/>
      <c r="O1200" s="3892"/>
      <c r="P1200" s="371">
        <f t="shared" si="1102"/>
        <v>0</v>
      </c>
      <c r="Q1200" s="371"/>
      <c r="R1200" s="371"/>
      <c r="S1200" s="371"/>
      <c r="T1200" s="371"/>
      <c r="U1200" s="371"/>
      <c r="V1200" s="610">
        <f t="shared" ref="V1200:AA1200" si="1112">V1199+V1189+V1163+V1149+V1174</f>
        <v>221336.36533999999</v>
      </c>
      <c r="W1200" s="610">
        <f t="shared" si="1112"/>
        <v>221336.36533999999</v>
      </c>
      <c r="X1200" s="610">
        <f t="shared" si="1112"/>
        <v>221336.36533999999</v>
      </c>
      <c r="Y1200" s="610">
        <f t="shared" si="1112"/>
        <v>221336.36533999999</v>
      </c>
      <c r="Z1200" s="610">
        <f t="shared" si="1112"/>
        <v>220537.47277999995</v>
      </c>
      <c r="AA1200" s="610">
        <f t="shared" si="1112"/>
        <v>220537.47277999995</v>
      </c>
      <c r="AB1200" s="610">
        <f t="shared" ref="AB1200:AC1200" si="1113">AB1199+AB1189+AB1163+AB1149+AB1174</f>
        <v>221131.74477999995</v>
      </c>
      <c r="AC1200" s="610">
        <f t="shared" si="1113"/>
        <v>221131.74477999995</v>
      </c>
      <c r="AD1200" s="3329">
        <f t="shared" ref="AD1200:AL1200" si="1114">AD1199+AD1189+AD1163+AD1149+AD1174</f>
        <v>128314.39205499997</v>
      </c>
      <c r="AE1200" s="610">
        <f t="shared" si="1114"/>
        <v>120152.18609999999</v>
      </c>
      <c r="AF1200" s="3020">
        <f t="shared" si="1114"/>
        <v>0</v>
      </c>
      <c r="AG1200" s="610">
        <f t="shared" si="1114"/>
        <v>0</v>
      </c>
      <c r="AH1200" s="610">
        <f t="shared" si="1114"/>
        <v>-8162.2059549999813</v>
      </c>
      <c r="AI1200" s="610">
        <f t="shared" si="1114"/>
        <v>0</v>
      </c>
      <c r="AJ1200" s="610">
        <f t="shared" si="1114"/>
        <v>-1.2810600000000001</v>
      </c>
      <c r="AK1200" s="2008">
        <f t="shared" si="1114"/>
        <v>120150.90504</v>
      </c>
      <c r="AL1200" s="3557">
        <f t="shared" si="1114"/>
        <v>2.6501999999999999</v>
      </c>
      <c r="AM1200" s="3935">
        <f>AM1196+AM1197+AM1199+AM1198*2.9</f>
        <v>0</v>
      </c>
      <c r="AN1200" s="3318">
        <f t="shared" ref="AN1200" si="1115">AN1199+AN1189+AN1163+AN1149+AN1174</f>
        <v>0</v>
      </c>
      <c r="AO1200" s="4305">
        <f t="shared" si="1087"/>
        <v>221131744.77999994</v>
      </c>
      <c r="AP1200" s="4305"/>
    </row>
    <row r="1201" spans="1:42" x14ac:dyDescent="0.25">
      <c r="A1201" s="47">
        <v>1</v>
      </c>
      <c r="B1201" s="219" t="s">
        <v>29</v>
      </c>
      <c r="C1201" s="2203"/>
      <c r="D1201" s="184"/>
      <c r="E1201" s="1499"/>
      <c r="F1201" s="4398"/>
      <c r="G1201" s="1499">
        <f t="shared" si="1101"/>
        <v>0</v>
      </c>
      <c r="H1201" s="309"/>
      <c r="I1201" s="309"/>
      <c r="J1201" s="325"/>
      <c r="K1201" s="3448"/>
      <c r="L1201" s="311"/>
      <c r="M1201" s="317"/>
      <c r="N1201" s="441"/>
      <c r="O1201" s="3962"/>
      <c r="P1201" s="441">
        <f t="shared" si="1102"/>
        <v>0</v>
      </c>
      <c r="Q1201" s="366"/>
      <c r="R1201" s="441"/>
      <c r="S1201" s="441"/>
      <c r="T1201" s="366"/>
      <c r="U1201" s="366"/>
      <c r="V1201" s="1137"/>
      <c r="W1201" s="1137"/>
      <c r="X1201" s="1137"/>
      <c r="Y1201" s="1137"/>
      <c r="Z1201" s="1137"/>
      <c r="AA1201" s="1137"/>
      <c r="AB1201" s="1137"/>
      <c r="AC1201" s="1137"/>
      <c r="AD1201" s="2985"/>
      <c r="AE1201" s="1137">
        <f>AK1201-AJ1201-AG1201</f>
        <v>0</v>
      </c>
      <c r="AF1201" s="3022"/>
      <c r="AG1201" s="607"/>
      <c r="AH1201" s="607"/>
      <c r="AI1201" s="607"/>
      <c r="AJ1201" s="607"/>
      <c r="AK1201" s="2010"/>
      <c r="AL1201" s="3559"/>
      <c r="AM1201" s="3880"/>
      <c r="AN1201" s="2006"/>
      <c r="AO1201" s="4305">
        <f t="shared" si="1087"/>
        <v>0</v>
      </c>
      <c r="AP1201" s="4305"/>
    </row>
    <row r="1202" spans="1:42" ht="30" x14ac:dyDescent="0.25">
      <c r="A1202" s="47">
        <v>1</v>
      </c>
      <c r="B1202" s="184" t="s">
        <v>127</v>
      </c>
      <c r="C1202" s="2216"/>
      <c r="D1202" s="184"/>
      <c r="E1202" s="1499"/>
      <c r="F1202" s="4398"/>
      <c r="G1202" s="1499">
        <f t="shared" si="1101"/>
        <v>0</v>
      </c>
      <c r="H1202" s="309"/>
      <c r="I1202" s="309"/>
      <c r="J1202" s="309"/>
      <c r="K1202" s="3419"/>
      <c r="L1202" s="311"/>
      <c r="M1202" s="311"/>
      <c r="N1202" s="366"/>
      <c r="O1202" s="3928"/>
      <c r="P1202" s="366">
        <f t="shared" si="1102"/>
        <v>0</v>
      </c>
      <c r="Q1202" s="366"/>
      <c r="R1202" s="366"/>
      <c r="S1202" s="366"/>
      <c r="T1202" s="366"/>
      <c r="U1202" s="366"/>
      <c r="V1202" s="607"/>
      <c r="W1202" s="607"/>
      <c r="X1202" s="607"/>
      <c r="Y1202" s="607"/>
      <c r="Z1202" s="607"/>
      <c r="AA1202" s="607"/>
      <c r="AB1202" s="607"/>
      <c r="AC1202" s="607"/>
      <c r="AD1202" s="2985"/>
      <c r="AE1202" s="607">
        <f>AK1202-AJ1202-AG1202</f>
        <v>0</v>
      </c>
      <c r="AF1202" s="3022"/>
      <c r="AG1202" s="607"/>
      <c r="AH1202" s="607"/>
      <c r="AI1202" s="607"/>
      <c r="AJ1202" s="607"/>
      <c r="AK1202" s="2010"/>
      <c r="AL1202" s="3559"/>
      <c r="AM1202" s="3880"/>
      <c r="AN1202" s="2006"/>
      <c r="AO1202" s="4305">
        <f t="shared" si="1087"/>
        <v>0</v>
      </c>
      <c r="AP1202" s="4305"/>
    </row>
    <row r="1203" spans="1:42" ht="30" x14ac:dyDescent="0.25">
      <c r="A1203" s="47">
        <v>1</v>
      </c>
      <c r="B1203" s="1005" t="s">
        <v>163</v>
      </c>
      <c r="C1203" s="3261"/>
      <c r="D1203" s="454">
        <v>240</v>
      </c>
      <c r="E1203" s="1657">
        <v>720</v>
      </c>
      <c r="F1203" s="4435">
        <v>720</v>
      </c>
      <c r="G1203" s="1657">
        <f t="shared" si="1101"/>
        <v>0</v>
      </c>
      <c r="H1203" s="69">
        <f>ROUND(E1203/12*$B$4,0)</f>
        <v>420</v>
      </c>
      <c r="I1203" s="144">
        <v>528</v>
      </c>
      <c r="J1203" s="75">
        <f t="shared" ref="J1203:J1208" si="1116">I1203/H1203*100</f>
        <v>125.71428571428571</v>
      </c>
      <c r="K1203" s="3390">
        <v>50</v>
      </c>
      <c r="L1203" s="370">
        <v>3</v>
      </c>
      <c r="M1203" s="70">
        <f t="shared" ref="M1203:M1208" si="1117">R1203/I1203</f>
        <v>6.1231060606060606</v>
      </c>
      <c r="N1203" s="77">
        <f>ROUND(E1203*L1203,0)</f>
        <v>2160</v>
      </c>
      <c r="O1203" s="4102">
        <v>2160</v>
      </c>
      <c r="P1203" s="77">
        <f t="shared" si="1102"/>
        <v>0</v>
      </c>
      <c r="Q1203" s="77">
        <f t="shared" ref="Q1203:Q1204" si="1118">ROUND(N1203/12*$B$4,0)</f>
        <v>1260</v>
      </c>
      <c r="R1203" s="77">
        <v>3233</v>
      </c>
      <c r="S1203" s="127">
        <f t="shared" ref="S1203:S1208" si="1119">R1203/Q1203*100</f>
        <v>256.58730158730162</v>
      </c>
      <c r="T1203" s="77">
        <f>ROUND(N1203/D1203,0)</f>
        <v>9</v>
      </c>
      <c r="U1203" s="71">
        <f t="shared" ref="U1203:U1208" si="1120">R1203/$B$4*12/T1203</f>
        <v>615.80952380952374</v>
      </c>
      <c r="V1203" s="607"/>
      <c r="W1203" s="607"/>
      <c r="X1203" s="607"/>
      <c r="Y1203" s="607"/>
      <c r="Z1203" s="607"/>
      <c r="AA1203" s="607"/>
      <c r="AB1203" s="607"/>
      <c r="AC1203" s="607"/>
      <c r="AD1203" s="2985"/>
      <c r="AE1203" s="607"/>
      <c r="AF1203" s="3022"/>
      <c r="AG1203" s="607"/>
      <c r="AH1203" s="607"/>
      <c r="AI1203" s="607"/>
      <c r="AJ1203" s="607"/>
      <c r="AK1203" s="2010"/>
      <c r="AL1203" s="3559"/>
      <c r="AM1203" s="3852"/>
      <c r="AN1203" s="2006"/>
      <c r="AO1203" s="4305">
        <f t="shared" si="1087"/>
        <v>0</v>
      </c>
      <c r="AP1203" s="4305"/>
    </row>
    <row r="1204" spans="1:42" x14ac:dyDescent="0.25">
      <c r="A1204" s="47">
        <v>1</v>
      </c>
      <c r="B1204" s="1005" t="s">
        <v>17</v>
      </c>
      <c r="C1204" s="2305"/>
      <c r="D1204" s="100">
        <v>240</v>
      </c>
      <c r="E1204" s="1499">
        <v>427</v>
      </c>
      <c r="F1204" s="4398">
        <v>427</v>
      </c>
      <c r="G1204" s="1499">
        <f t="shared" si="1101"/>
        <v>0</v>
      </c>
      <c r="H1204" s="144">
        <f>ROUND(E1204/12*$B$4,0)</f>
        <v>249</v>
      </c>
      <c r="I1204" s="69">
        <v>234</v>
      </c>
      <c r="J1204" s="69">
        <f t="shared" si="1116"/>
        <v>93.975903614457835</v>
      </c>
      <c r="K1204" s="3375">
        <v>69</v>
      </c>
      <c r="L1204" s="311">
        <v>4</v>
      </c>
      <c r="M1204" s="145">
        <f t="shared" si="1117"/>
        <v>5</v>
      </c>
      <c r="N1204" s="71">
        <f>ROUND(E1204*L1204,0)</f>
        <v>1708</v>
      </c>
      <c r="O1204" s="4067">
        <v>1708</v>
      </c>
      <c r="P1204" s="71">
        <f t="shared" si="1102"/>
        <v>0</v>
      </c>
      <c r="Q1204" s="71">
        <f t="shared" si="1118"/>
        <v>996</v>
      </c>
      <c r="R1204" s="71">
        <v>1170</v>
      </c>
      <c r="S1204" s="71">
        <f t="shared" si="1119"/>
        <v>117.46987951807229</v>
      </c>
      <c r="T1204" s="71">
        <f>ROUND(N1204/D1204,0)</f>
        <v>7</v>
      </c>
      <c r="U1204" s="127">
        <f t="shared" si="1120"/>
        <v>286.53061224489795</v>
      </c>
      <c r="V1204" s="607"/>
      <c r="W1204" s="607"/>
      <c r="X1204" s="607"/>
      <c r="Y1204" s="607"/>
      <c r="Z1204" s="607"/>
      <c r="AA1204" s="607"/>
      <c r="AB1204" s="607"/>
      <c r="AC1204" s="607"/>
      <c r="AD1204" s="2985"/>
      <c r="AE1204" s="607"/>
      <c r="AF1204" s="3022"/>
      <c r="AG1204" s="607"/>
      <c r="AH1204" s="607"/>
      <c r="AI1204" s="607"/>
      <c r="AJ1204" s="607"/>
      <c r="AK1204" s="2010"/>
      <c r="AL1204" s="3559"/>
      <c r="AM1204" s="3832"/>
      <c r="AN1204" s="2006"/>
      <c r="AO1204" s="4305">
        <f t="shared" si="1087"/>
        <v>0</v>
      </c>
      <c r="AP1204" s="4305"/>
    </row>
    <row r="1205" spans="1:42" x14ac:dyDescent="0.25">
      <c r="A1205" s="47">
        <v>1</v>
      </c>
      <c r="B1205" s="125" t="s">
        <v>47</v>
      </c>
      <c r="C1205" s="2161"/>
      <c r="D1205" s="100">
        <v>240</v>
      </c>
      <c r="E1205" s="1499">
        <v>2655</v>
      </c>
      <c r="F1205" s="4398">
        <v>2655</v>
      </c>
      <c r="G1205" s="1499">
        <f t="shared" si="1101"/>
        <v>0</v>
      </c>
      <c r="H1205" s="69">
        <f>ROUND(E1205/12*$B$4,0)</f>
        <v>1549</v>
      </c>
      <c r="I1205" s="69">
        <v>1543</v>
      </c>
      <c r="J1205" s="69">
        <f t="shared" si="1116"/>
        <v>99.612653324725628</v>
      </c>
      <c r="K1205" s="3375"/>
      <c r="L1205" s="311">
        <v>8</v>
      </c>
      <c r="M1205" s="70">
        <f t="shared" si="1117"/>
        <v>7.9494491250810109</v>
      </c>
      <c r="N1205" s="71">
        <f>ROUND(E1205*L1205,0)</f>
        <v>21240</v>
      </c>
      <c r="O1205" s="4067">
        <v>21240</v>
      </c>
      <c r="P1205" s="71">
        <f t="shared" si="1102"/>
        <v>0</v>
      </c>
      <c r="Q1205" s="71">
        <f t="shared" ref="Q1205:Q1206" si="1121">ROUND(N1205/12*$B$4,0)</f>
        <v>12390</v>
      </c>
      <c r="R1205" s="71">
        <v>12266</v>
      </c>
      <c r="S1205" s="71">
        <f t="shared" si="1119"/>
        <v>98.999192897497977</v>
      </c>
      <c r="T1205" s="71">
        <f>ROUND(N1205/D1205,0)</f>
        <v>89</v>
      </c>
      <c r="U1205" s="71">
        <f t="shared" si="1120"/>
        <v>236.26324237560195</v>
      </c>
      <c r="V1205" s="607"/>
      <c r="W1205" s="607"/>
      <c r="X1205" s="607"/>
      <c r="Y1205" s="607"/>
      <c r="Z1205" s="607"/>
      <c r="AA1205" s="607"/>
      <c r="AB1205" s="607"/>
      <c r="AC1205" s="607"/>
      <c r="AD1205" s="2985"/>
      <c r="AE1205" s="607">
        <f>AK1205-AJ1205-AG1205</f>
        <v>0</v>
      </c>
      <c r="AF1205" s="3022"/>
      <c r="AG1205" s="607"/>
      <c r="AH1205" s="607">
        <f>AE1205-AD1205</f>
        <v>0</v>
      </c>
      <c r="AI1205" s="607"/>
      <c r="AJ1205" s="607"/>
      <c r="AK1205" s="2010"/>
      <c r="AL1205" s="3559"/>
      <c r="AM1205" s="3832"/>
      <c r="AN1205" s="2006"/>
      <c r="AO1205" s="4305">
        <f t="shared" si="1087"/>
        <v>0</v>
      </c>
      <c r="AP1205" s="4305"/>
    </row>
    <row r="1206" spans="1:42" s="73" customFormat="1" x14ac:dyDescent="0.25">
      <c r="A1206" s="47">
        <v>1</v>
      </c>
      <c r="B1206" s="125" t="s">
        <v>6</v>
      </c>
      <c r="C1206" s="2161"/>
      <c r="D1206" s="100">
        <v>240</v>
      </c>
      <c r="E1206" s="1499">
        <v>760</v>
      </c>
      <c r="F1206" s="4398">
        <v>760</v>
      </c>
      <c r="G1206" s="1499">
        <f t="shared" si="1101"/>
        <v>0</v>
      </c>
      <c r="H1206" s="69">
        <f>ROUND(E1206/12*$B$4,0)</f>
        <v>443</v>
      </c>
      <c r="I1206" s="69">
        <v>416</v>
      </c>
      <c r="J1206" s="75">
        <f t="shared" si="1116"/>
        <v>93.90519187358916</v>
      </c>
      <c r="K1206" s="3376">
        <v>32</v>
      </c>
      <c r="L1206" s="311">
        <v>4</v>
      </c>
      <c r="M1206" s="76">
        <f t="shared" si="1117"/>
        <v>5.0360576923076925</v>
      </c>
      <c r="N1206" s="77">
        <f>ROUND(E1206*L1206,0)</f>
        <v>3040</v>
      </c>
      <c r="O1206" s="4102">
        <v>3040</v>
      </c>
      <c r="P1206" s="77">
        <f t="shared" si="1102"/>
        <v>0</v>
      </c>
      <c r="Q1206" s="77">
        <f t="shared" si="1121"/>
        <v>1773</v>
      </c>
      <c r="R1206" s="77">
        <v>2095</v>
      </c>
      <c r="S1206" s="71">
        <f t="shared" si="1119"/>
        <v>118.16130851663846</v>
      </c>
      <c r="T1206" s="77">
        <f>ROUND(N1206/D1206,0)</f>
        <v>13</v>
      </c>
      <c r="U1206" s="71">
        <f t="shared" si="1120"/>
        <v>276.26373626373629</v>
      </c>
      <c r="V1206" s="607"/>
      <c r="W1206" s="607"/>
      <c r="X1206" s="607"/>
      <c r="Y1206" s="607"/>
      <c r="Z1206" s="607"/>
      <c r="AA1206" s="607"/>
      <c r="AB1206" s="607"/>
      <c r="AC1206" s="607"/>
      <c r="AD1206" s="2985"/>
      <c r="AE1206" s="607">
        <f>AK1206-AJ1206-AG1206</f>
        <v>0</v>
      </c>
      <c r="AF1206" s="3022"/>
      <c r="AG1206" s="1889"/>
      <c r="AH1206" s="1889">
        <f>AE1206-AD1206</f>
        <v>0</v>
      </c>
      <c r="AI1206" s="1889"/>
      <c r="AJ1206" s="607"/>
      <c r="AK1206" s="2010"/>
      <c r="AL1206" s="3559"/>
      <c r="AM1206" s="3832"/>
      <c r="AN1206" s="2006"/>
      <c r="AO1206" s="4305">
        <f t="shared" si="1087"/>
        <v>0</v>
      </c>
      <c r="AP1206" s="4305"/>
    </row>
    <row r="1207" spans="1:42" x14ac:dyDescent="0.25">
      <c r="A1207" s="47">
        <v>1</v>
      </c>
      <c r="B1207" s="1820" t="s">
        <v>189</v>
      </c>
      <c r="C1207" s="2306"/>
      <c r="D1207" s="1389"/>
      <c r="E1207" s="1506">
        <f>SUM(E1203:E1206)</f>
        <v>4562</v>
      </c>
      <c r="F1207" s="4421">
        <f>SUM(F1203:F1206)</f>
        <v>4562</v>
      </c>
      <c r="G1207" s="1506">
        <f t="shared" si="1101"/>
        <v>0</v>
      </c>
      <c r="H1207" s="371">
        <f t="shared" ref="H1207" si="1122">SUM(H1203:H1206)</f>
        <v>2661</v>
      </c>
      <c r="I1207" s="371">
        <f t="shared" ref="I1207" si="1123">SUM(I1203:I1206)</f>
        <v>2721</v>
      </c>
      <c r="J1207" s="401">
        <f t="shared" si="1116"/>
        <v>102.25479143179257</v>
      </c>
      <c r="K1207" s="3406">
        <f t="shared" ref="K1207" si="1124">SUM(K1203:K1206)</f>
        <v>151</v>
      </c>
      <c r="L1207" s="81">
        <f>IF(E1207=0,0,N1207/E1207)</f>
        <v>6.1701008329679965</v>
      </c>
      <c r="M1207" s="402">
        <f t="shared" si="1117"/>
        <v>6.8959941198088934</v>
      </c>
      <c r="N1207" s="82">
        <f t="shared" ref="N1207:R1207" si="1125">SUM(N1203:N1206)</f>
        <v>28148</v>
      </c>
      <c r="O1207" s="4514">
        <v>28148</v>
      </c>
      <c r="P1207" s="82">
        <f t="shared" si="1102"/>
        <v>0</v>
      </c>
      <c r="Q1207" s="82">
        <f t="shared" si="1125"/>
        <v>16419</v>
      </c>
      <c r="R1207" s="82">
        <f t="shared" si="1125"/>
        <v>18764</v>
      </c>
      <c r="S1207" s="154">
        <f t="shared" si="1119"/>
        <v>114.28223399719838</v>
      </c>
      <c r="T1207" s="82">
        <f>SUM(T1203:T1206)</f>
        <v>118</v>
      </c>
      <c r="U1207" s="154">
        <f t="shared" si="1120"/>
        <v>272.60048426150121</v>
      </c>
      <c r="V1207" s="610"/>
      <c r="W1207" s="610"/>
      <c r="X1207" s="610"/>
      <c r="Y1207" s="610"/>
      <c r="Z1207" s="610"/>
      <c r="AA1207" s="610"/>
      <c r="AB1207" s="610"/>
      <c r="AC1207" s="610"/>
      <c r="AD1207" s="3329"/>
      <c r="AE1207" s="610">
        <f>AK1207-AJ1207-AG1207</f>
        <v>0</v>
      </c>
      <c r="AF1207" s="3020"/>
      <c r="AG1207" s="610"/>
      <c r="AH1207" s="610"/>
      <c r="AI1207" s="610"/>
      <c r="AJ1207" s="610"/>
      <c r="AK1207" s="2008"/>
      <c r="AL1207" s="3557"/>
      <c r="AM1207" s="3892">
        <f t="shared" ref="AM1207" si="1126">SUM(AM1203:AM1206)</f>
        <v>0</v>
      </c>
      <c r="AN1207" s="3318"/>
      <c r="AO1207" s="4305">
        <f t="shared" si="1087"/>
        <v>0</v>
      </c>
      <c r="AP1207" s="4305"/>
    </row>
    <row r="1208" spans="1:42" ht="30" thickBot="1" x14ac:dyDescent="0.3">
      <c r="A1208" s="47">
        <v>1</v>
      </c>
      <c r="B1208" s="131" t="s">
        <v>222</v>
      </c>
      <c r="C1208" s="131"/>
      <c r="D1208" s="131"/>
      <c r="E1208" s="1644">
        <f>SUM(E1207)</f>
        <v>4562</v>
      </c>
      <c r="F1208" s="4431">
        <f>SUM(F1207)</f>
        <v>4562</v>
      </c>
      <c r="G1208" s="1644">
        <f t="shared" si="1101"/>
        <v>0</v>
      </c>
      <c r="H1208" s="331">
        <f>SUM(H1207)</f>
        <v>2661</v>
      </c>
      <c r="I1208" s="331">
        <f>SUM(I1207)</f>
        <v>2721</v>
      </c>
      <c r="J1208" s="331">
        <f t="shared" si="1116"/>
        <v>102.25479143179257</v>
      </c>
      <c r="K1208" s="3457">
        <f>SUM(K1207)</f>
        <v>151</v>
      </c>
      <c r="L1208" s="133">
        <f>IF(E1208=0,0,N1208/E1208)</f>
        <v>6.1701008329679965</v>
      </c>
      <c r="M1208" s="134">
        <f t="shared" si="1117"/>
        <v>6.8959941198088934</v>
      </c>
      <c r="N1208" s="331">
        <f>SUM(N1207)</f>
        <v>28148</v>
      </c>
      <c r="O1208" s="3927">
        <v>28148</v>
      </c>
      <c r="P1208" s="331">
        <f t="shared" si="1102"/>
        <v>0</v>
      </c>
      <c r="Q1208" s="331">
        <f>SUM(Q1207)</f>
        <v>16419</v>
      </c>
      <c r="R1208" s="331">
        <f>SUM(R1207)</f>
        <v>18764</v>
      </c>
      <c r="S1208" s="136">
        <f t="shared" si="1119"/>
        <v>114.28223399719838</v>
      </c>
      <c r="T1208" s="167">
        <f>T1207</f>
        <v>118</v>
      </c>
      <c r="U1208" s="136">
        <f t="shared" si="1120"/>
        <v>272.60048426150121</v>
      </c>
      <c r="V1208" s="2015">
        <v>76629.240452832018</v>
      </c>
      <c r="W1208" s="2015">
        <v>76629.240452832018</v>
      </c>
      <c r="X1208" s="2015">
        <v>76629.240452832018</v>
      </c>
      <c r="Y1208" s="2015">
        <v>76629.240452832018</v>
      </c>
      <c r="Z1208" s="2015">
        <v>76629.240452832018</v>
      </c>
      <c r="AA1208" s="2015">
        <v>76629.240452832018</v>
      </c>
      <c r="AB1208" s="2015">
        <v>76629.240452832018</v>
      </c>
      <c r="AC1208" s="2015">
        <v>76629.240452832018</v>
      </c>
      <c r="AD1208" s="3328">
        <f>V1208/12*$B$4+(W1208-V1208)/11*6+(X1208-W1208)/10*5+(Y1208-X1208)/9*4+(Z1208-Y1208)/8*3+(AA1208-Z1208)/7*2+(AB1208-AA1208)/6*1+(AC1208-AB1208)</f>
        <v>44700.390264152011</v>
      </c>
      <c r="AE1208" s="2015">
        <f>AK1208-AJ1208-AG1208</f>
        <v>42686.470660000006</v>
      </c>
      <c r="AF1208" s="3030"/>
      <c r="AG1208" s="2015"/>
      <c r="AH1208" s="2015">
        <f>AE1208-AD1208</f>
        <v>-2013.9196041520045</v>
      </c>
      <c r="AI1208" s="2015"/>
      <c r="AJ1208" s="2015">
        <v>-2.2368099999999997</v>
      </c>
      <c r="AK1208" s="2016">
        <v>42684.233850000004</v>
      </c>
      <c r="AL1208" s="3563">
        <v>3363.42</v>
      </c>
      <c r="AM1208" s="3927">
        <f>SUM(AM1207)</f>
        <v>0</v>
      </c>
      <c r="AN1208" s="3850"/>
      <c r="AO1208" s="4305">
        <f t="shared" si="1087"/>
        <v>76629240.452832013</v>
      </c>
      <c r="AP1208" s="4305"/>
    </row>
    <row r="1209" spans="1:42" ht="15.75" thickBot="1" x14ac:dyDescent="0.3">
      <c r="A1209" s="47">
        <v>1</v>
      </c>
      <c r="B1209" s="447" t="s">
        <v>422</v>
      </c>
      <c r="C1209" s="2287"/>
      <c r="D1209" s="447"/>
      <c r="E1209" s="1504"/>
      <c r="F1209" s="4419"/>
      <c r="G1209" s="1504">
        <f t="shared" si="1101"/>
        <v>0</v>
      </c>
      <c r="H1209" s="463"/>
      <c r="I1209" s="463"/>
      <c r="J1209" s="463"/>
      <c r="K1209" s="3462"/>
      <c r="L1209" s="333"/>
      <c r="M1209" s="333"/>
      <c r="N1209" s="463"/>
      <c r="O1209" s="3948"/>
      <c r="P1209" s="463">
        <f t="shared" si="1102"/>
        <v>0</v>
      </c>
      <c r="Q1209" s="463"/>
      <c r="R1209" s="463"/>
      <c r="S1209" s="463"/>
      <c r="T1209" s="463"/>
      <c r="U1209" s="463"/>
      <c r="V1209" s="742">
        <f t="shared" ref="V1209:AA1209" si="1127">SUM(V1208,V1200)</f>
        <v>297965.60579283198</v>
      </c>
      <c r="W1209" s="742">
        <f t="shared" si="1127"/>
        <v>297965.60579283198</v>
      </c>
      <c r="X1209" s="742">
        <f t="shared" si="1127"/>
        <v>297965.60579283198</v>
      </c>
      <c r="Y1209" s="742">
        <f t="shared" si="1127"/>
        <v>297965.60579283198</v>
      </c>
      <c r="Z1209" s="742">
        <f t="shared" si="1127"/>
        <v>297166.71323283197</v>
      </c>
      <c r="AA1209" s="742">
        <f t="shared" si="1127"/>
        <v>297166.71323283197</v>
      </c>
      <c r="AB1209" s="742">
        <f t="shared" ref="AB1209:AC1209" si="1128">SUM(AB1208,AB1200)</f>
        <v>297760.98523283197</v>
      </c>
      <c r="AC1209" s="742">
        <f t="shared" si="1128"/>
        <v>297760.98523283197</v>
      </c>
      <c r="AD1209" s="2986">
        <f t="shared" ref="AD1209" si="1129">SUM(AD1208,AD1200)</f>
        <v>173014.78231915197</v>
      </c>
      <c r="AE1209" s="742">
        <f t="shared" ref="AE1209:AL1209" si="1130">SUM(AE1208,AE1200)</f>
        <v>162838.65675999998</v>
      </c>
      <c r="AF1209" s="3031">
        <f t="shared" si="1130"/>
        <v>0</v>
      </c>
      <c r="AG1209" s="742">
        <f t="shared" ref="AG1209" si="1131">SUM(AG1208,AG1200)</f>
        <v>0</v>
      </c>
      <c r="AH1209" s="742">
        <f t="shared" si="1130"/>
        <v>-10176.125559151986</v>
      </c>
      <c r="AI1209" s="742"/>
      <c r="AJ1209" s="742">
        <f t="shared" si="1130"/>
        <v>-3.5178699999999998</v>
      </c>
      <c r="AK1209" s="2017">
        <f t="shared" si="1130"/>
        <v>162835.13889</v>
      </c>
      <c r="AL1209" s="3564">
        <f t="shared" si="1130"/>
        <v>3366.0702000000001</v>
      </c>
      <c r="AM1209" s="3948"/>
      <c r="AN1209" s="3315">
        <f t="shared" ref="AN1209" si="1132">SUM(AN1208,AN1200)</f>
        <v>0</v>
      </c>
      <c r="AO1209" s="4317">
        <f t="shared" si="1087"/>
        <v>297760985.23283195</v>
      </c>
      <c r="AP1209" s="4305"/>
    </row>
    <row r="1210" spans="1:42" x14ac:dyDescent="0.25">
      <c r="A1210" s="47">
        <v>1</v>
      </c>
      <c r="B1210" s="483"/>
      <c r="C1210" s="2301"/>
      <c r="D1210" s="483"/>
      <c r="E1210" s="1507"/>
      <c r="F1210" s="4407"/>
      <c r="G1210" s="1507">
        <f t="shared" si="1101"/>
        <v>0</v>
      </c>
      <c r="H1210" s="418"/>
      <c r="I1210" s="418"/>
      <c r="J1210" s="418"/>
      <c r="K1210" s="3447"/>
      <c r="L1210" s="326"/>
      <c r="M1210" s="326"/>
      <c r="N1210" s="418"/>
      <c r="O1210" s="3924"/>
      <c r="P1210" s="418">
        <f t="shared" si="1102"/>
        <v>0</v>
      </c>
      <c r="Q1210" s="418"/>
      <c r="R1210" s="418"/>
      <c r="S1210" s="418"/>
      <c r="T1210" s="418"/>
      <c r="U1210" s="418"/>
      <c r="V1210" s="1137"/>
      <c r="W1210" s="1137"/>
      <c r="X1210" s="1137"/>
      <c r="Y1210" s="1137"/>
      <c r="Z1210" s="1137"/>
      <c r="AA1210" s="1137"/>
      <c r="AB1210" s="1137"/>
      <c r="AC1210" s="1137"/>
      <c r="AD1210" s="2984"/>
      <c r="AE1210" s="1137">
        <f>AK1210-AJ1210-AG1210</f>
        <v>0</v>
      </c>
      <c r="AF1210" s="3021"/>
      <c r="AG1210" s="1137"/>
      <c r="AH1210" s="1137"/>
      <c r="AI1210" s="1137"/>
      <c r="AJ1210" s="1137"/>
      <c r="AK1210" s="2009"/>
      <c r="AL1210" s="3558"/>
      <c r="AM1210" s="3924"/>
      <c r="AN1210" s="2071"/>
      <c r="AO1210" s="4305">
        <f t="shared" si="1087"/>
        <v>0</v>
      </c>
      <c r="AP1210" s="4305"/>
    </row>
    <row r="1211" spans="1:42" ht="43.5" x14ac:dyDescent="0.25">
      <c r="A1211" s="47">
        <v>1</v>
      </c>
      <c r="B1211" s="848" t="s">
        <v>589</v>
      </c>
      <c r="C1211" s="848"/>
      <c r="D1211" s="388"/>
      <c r="E1211" s="1497"/>
      <c r="F1211" s="3955"/>
      <c r="G1211" s="1497">
        <f t="shared" si="1101"/>
        <v>0</v>
      </c>
      <c r="H1211" s="102"/>
      <c r="I1211" s="102"/>
      <c r="J1211" s="102"/>
      <c r="K1211" s="3460"/>
      <c r="L1211" s="101"/>
      <c r="M1211" s="101"/>
      <c r="N1211" s="102"/>
      <c r="O1211" s="3938"/>
      <c r="P1211" s="102">
        <f t="shared" si="1102"/>
        <v>0</v>
      </c>
      <c r="Q1211" s="102"/>
      <c r="R1211" s="102"/>
      <c r="S1211" s="102"/>
      <c r="T1211" s="102"/>
      <c r="U1211" s="102"/>
      <c r="V1211" s="607"/>
      <c r="W1211" s="607"/>
      <c r="X1211" s="607"/>
      <c r="Y1211" s="607"/>
      <c r="Z1211" s="607"/>
      <c r="AA1211" s="607"/>
      <c r="AB1211" s="607"/>
      <c r="AC1211" s="607"/>
      <c r="AD1211" s="2985"/>
      <c r="AE1211" s="607">
        <f>AK1211-AJ1211-AG1211</f>
        <v>0</v>
      </c>
      <c r="AF1211" s="3022"/>
      <c r="AG1211" s="607"/>
      <c r="AH1211" s="607"/>
      <c r="AI1211" s="607"/>
      <c r="AJ1211" s="607"/>
      <c r="AK1211" s="2010"/>
      <c r="AL1211" s="3559"/>
      <c r="AM1211" s="3938"/>
      <c r="AN1211" s="2006"/>
      <c r="AO1211" s="4305">
        <f t="shared" si="1087"/>
        <v>0</v>
      </c>
      <c r="AP1211" s="4305"/>
    </row>
    <row r="1212" spans="1:42" x14ac:dyDescent="0.25">
      <c r="A1212" s="47">
        <v>1</v>
      </c>
      <c r="B1212" s="2472" t="s">
        <v>501</v>
      </c>
      <c r="C1212" s="488"/>
      <c r="D1212" s="429"/>
      <c r="E1212" s="1497"/>
      <c r="F1212" s="3955"/>
      <c r="G1212" s="1497">
        <f t="shared" si="1101"/>
        <v>0</v>
      </c>
      <c r="H1212" s="102"/>
      <c r="I1212" s="102"/>
      <c r="J1212" s="102"/>
      <c r="K1212" s="3460"/>
      <c r="L1212" s="101"/>
      <c r="M1212" s="101"/>
      <c r="N1212" s="102"/>
      <c r="O1212" s="3938"/>
      <c r="P1212" s="102">
        <f t="shared" si="1102"/>
        <v>0</v>
      </c>
      <c r="Q1212" s="102"/>
      <c r="R1212" s="102"/>
      <c r="S1212" s="102"/>
      <c r="T1212" s="102"/>
      <c r="U1212" s="102"/>
      <c r="V1212" s="607">
        <v>96079.287500000006</v>
      </c>
      <c r="W1212" s="607">
        <v>96079.287500000006</v>
      </c>
      <c r="X1212" s="607">
        <v>96079.287500000006</v>
      </c>
      <c r="Y1212" s="607">
        <v>96079.287500000006</v>
      </c>
      <c r="Z1212" s="607">
        <v>96067.277569999991</v>
      </c>
      <c r="AA1212" s="607">
        <v>96067.277569999991</v>
      </c>
      <c r="AB1212" s="607">
        <v>96067.277569999991</v>
      </c>
      <c r="AC1212" s="607">
        <v>96067.277569999991</v>
      </c>
      <c r="AD1212" s="4309">
        <f>V1212/12*$B$4+(W1212-V1212)/11*6+(X1212-W1212)/10*5+(Y1212-X1212)/9*4+(Z1212-Y1212)+(AA1212-Z1212)/7*2+(AB1212-AA1212)/6*1</f>
        <v>56034.241111666655</v>
      </c>
      <c r="AE1212" s="607">
        <f>AK1212-AJ1212-AG1212</f>
        <v>55998.211390000011</v>
      </c>
      <c r="AF1212" s="3022"/>
      <c r="AG1212" s="607"/>
      <c r="AH1212" s="607">
        <f>AE1212-AD1212</f>
        <v>-36.029721666644036</v>
      </c>
      <c r="AI1212" s="607"/>
      <c r="AJ1212" s="607">
        <v>-33.145099999999999</v>
      </c>
      <c r="AK1212" s="2010">
        <v>55965.06629000001</v>
      </c>
      <c r="AL1212" s="3559"/>
      <c r="AM1212" s="3938"/>
      <c r="AN1212" s="2006"/>
      <c r="AO1212" s="4305">
        <f t="shared" si="1087"/>
        <v>96067277.569999993</v>
      </c>
      <c r="AP1212" s="4305"/>
    </row>
    <row r="1213" spans="1:42" ht="29.25" x14ac:dyDescent="0.25">
      <c r="A1213" s="47">
        <v>1</v>
      </c>
      <c r="B1213" s="2430" t="s">
        <v>397</v>
      </c>
      <c r="C1213" s="488"/>
      <c r="D1213" s="429"/>
      <c r="E1213" s="3251">
        <f>E1215+E1216+E1220+E1221</f>
        <v>44078</v>
      </c>
      <c r="F1213" s="4408">
        <f>F1215+F1216+F1220+F1221</f>
        <v>44078</v>
      </c>
      <c r="G1213" s="3251">
        <f t="shared" si="1101"/>
        <v>0</v>
      </c>
      <c r="H1213" s="102">
        <f>H1215+H1216+H1220+H1221</f>
        <v>25713</v>
      </c>
      <c r="I1213" s="102">
        <f>I1215+I1216+I1220+I1221</f>
        <v>26750</v>
      </c>
      <c r="J1213" s="102">
        <f>I1213/H1213*100</f>
        <v>104.03297942674912</v>
      </c>
      <c r="K1213" s="3460">
        <f>K1215+K1216+K1220+K1221</f>
        <v>0</v>
      </c>
      <c r="L1213" s="101"/>
      <c r="M1213" s="101"/>
      <c r="N1213" s="102"/>
      <c r="O1213" s="3938"/>
      <c r="P1213" s="102">
        <f t="shared" si="1102"/>
        <v>0</v>
      </c>
      <c r="Q1213" s="102"/>
      <c r="R1213" s="102"/>
      <c r="S1213" s="102"/>
      <c r="T1213" s="102"/>
      <c r="U1213" s="102"/>
      <c r="V1213" s="607"/>
      <c r="W1213" s="607"/>
      <c r="X1213" s="607"/>
      <c r="Y1213" s="607"/>
      <c r="Z1213" s="607"/>
      <c r="AA1213" s="607"/>
      <c r="AB1213" s="607"/>
      <c r="AC1213" s="607"/>
      <c r="AD1213" s="2985"/>
      <c r="AE1213" s="607"/>
      <c r="AF1213" s="3022"/>
      <c r="AG1213" s="607"/>
      <c r="AH1213" s="607"/>
      <c r="AI1213" s="607"/>
      <c r="AJ1213" s="607"/>
      <c r="AK1213" s="2010"/>
      <c r="AL1213" s="3559"/>
      <c r="AM1213" s="3938">
        <f>AM1215+AM1216+AM1220+AM1221</f>
        <v>0</v>
      </c>
      <c r="AN1213" s="2006"/>
      <c r="AO1213" s="4305">
        <f t="shared" si="1087"/>
        <v>0</v>
      </c>
      <c r="AP1213" s="4305"/>
    </row>
    <row r="1214" spans="1:42" ht="30" x14ac:dyDescent="0.25">
      <c r="A1214" s="47">
        <v>1</v>
      </c>
      <c r="B1214" s="1828" t="s">
        <v>211</v>
      </c>
      <c r="C1214" s="488"/>
      <c r="D1214" s="429"/>
      <c r="E1214" s="3251"/>
      <c r="F1214" s="4408"/>
      <c r="G1214" s="3251">
        <f t="shared" si="1101"/>
        <v>0</v>
      </c>
      <c r="H1214" s="102"/>
      <c r="I1214" s="102"/>
      <c r="J1214" s="102"/>
      <c r="K1214" s="3460"/>
      <c r="L1214" s="101"/>
      <c r="M1214" s="101"/>
      <c r="N1214" s="102"/>
      <c r="O1214" s="3938"/>
      <c r="P1214" s="102">
        <f t="shared" si="1102"/>
        <v>0</v>
      </c>
      <c r="Q1214" s="102"/>
      <c r="R1214" s="102"/>
      <c r="S1214" s="102"/>
      <c r="T1214" s="102"/>
      <c r="U1214" s="102"/>
      <c r="V1214" s="607"/>
      <c r="W1214" s="607"/>
      <c r="X1214" s="607"/>
      <c r="Y1214" s="607"/>
      <c r="Z1214" s="607"/>
      <c r="AA1214" s="607"/>
      <c r="AB1214" s="607"/>
      <c r="AC1214" s="607"/>
      <c r="AD1214" s="2985"/>
      <c r="AE1214" s="607"/>
      <c r="AF1214" s="3022"/>
      <c r="AG1214" s="607"/>
      <c r="AH1214" s="607"/>
      <c r="AI1214" s="607"/>
      <c r="AJ1214" s="607"/>
      <c r="AK1214" s="2010"/>
      <c r="AL1214" s="3559"/>
      <c r="AM1214" s="3938"/>
      <c r="AN1214" s="2006"/>
      <c r="AO1214" s="4305">
        <f t="shared" si="1087"/>
        <v>0</v>
      </c>
      <c r="AP1214" s="4305"/>
    </row>
    <row r="1215" spans="1:42" ht="30" x14ac:dyDescent="0.25">
      <c r="A1215" s="47">
        <v>1</v>
      </c>
      <c r="B1215" s="1828" t="s">
        <v>212</v>
      </c>
      <c r="C1215" s="488"/>
      <c r="D1215" s="429"/>
      <c r="E1215" s="3252">
        <v>25625</v>
      </c>
      <c r="F1215" s="4409">
        <v>25625</v>
      </c>
      <c r="G1215" s="3252">
        <f t="shared" si="1101"/>
        <v>0</v>
      </c>
      <c r="H1215" s="309">
        <f>ROUND(E1215/12*$B$4,0)</f>
        <v>14948</v>
      </c>
      <c r="I1215" s="309">
        <v>14646</v>
      </c>
      <c r="J1215" s="309">
        <f>I1215/H1215*100</f>
        <v>97.979662831147991</v>
      </c>
      <c r="K1215" s="3419"/>
      <c r="L1215" s="101"/>
      <c r="M1215" s="101"/>
      <c r="N1215" s="102"/>
      <c r="O1215" s="3938"/>
      <c r="P1215" s="102">
        <f t="shared" si="1102"/>
        <v>0</v>
      </c>
      <c r="Q1215" s="102"/>
      <c r="R1215" s="102"/>
      <c r="S1215" s="102"/>
      <c r="T1215" s="102"/>
      <c r="U1215" s="102"/>
      <c r="V1215" s="607"/>
      <c r="W1215" s="607"/>
      <c r="X1215" s="607"/>
      <c r="Y1215" s="607"/>
      <c r="Z1215" s="607"/>
      <c r="AA1215" s="607"/>
      <c r="AB1215" s="607"/>
      <c r="AC1215" s="607"/>
      <c r="AD1215" s="2985"/>
      <c r="AE1215" s="607"/>
      <c r="AF1215" s="3022"/>
      <c r="AG1215" s="607"/>
      <c r="AH1215" s="607"/>
      <c r="AI1215" s="607"/>
      <c r="AJ1215" s="607"/>
      <c r="AK1215" s="2010"/>
      <c r="AL1215" s="3559"/>
      <c r="AM1215" s="3880"/>
      <c r="AN1215" s="2006"/>
      <c r="AO1215" s="4305">
        <f t="shared" si="1087"/>
        <v>0</v>
      </c>
      <c r="AP1215" s="4305"/>
    </row>
    <row r="1216" spans="1:42" ht="30" x14ac:dyDescent="0.25">
      <c r="A1216" s="47">
        <v>1</v>
      </c>
      <c r="B1216" s="2431" t="s">
        <v>398</v>
      </c>
      <c r="C1216" s="488"/>
      <c r="D1216" s="429"/>
      <c r="E1216" s="3251">
        <f>E1217</f>
        <v>7495</v>
      </c>
      <c r="F1216" s="4408">
        <f>F1217</f>
        <v>7495</v>
      </c>
      <c r="G1216" s="3251">
        <f t="shared" si="1101"/>
        <v>0</v>
      </c>
      <c r="H1216" s="102">
        <f t="shared" ref="H1216" si="1133">H1217</f>
        <v>4372</v>
      </c>
      <c r="I1216" s="102">
        <f t="shared" ref="I1216" si="1134">I1217</f>
        <v>5296</v>
      </c>
      <c r="J1216" s="102">
        <f>I1216/H1216*100</f>
        <v>121.13449222323879</v>
      </c>
      <c r="K1216" s="3460">
        <f t="shared" ref="K1216" si="1135">K1217</f>
        <v>0</v>
      </c>
      <c r="L1216" s="101"/>
      <c r="M1216" s="101"/>
      <c r="N1216" s="102"/>
      <c r="O1216" s="3938"/>
      <c r="P1216" s="102">
        <f t="shared" si="1102"/>
        <v>0</v>
      </c>
      <c r="Q1216" s="102"/>
      <c r="R1216" s="102"/>
      <c r="S1216" s="102"/>
      <c r="T1216" s="102"/>
      <c r="U1216" s="102"/>
      <c r="V1216" s="607"/>
      <c r="W1216" s="607"/>
      <c r="X1216" s="607"/>
      <c r="Y1216" s="607"/>
      <c r="Z1216" s="607"/>
      <c r="AA1216" s="607"/>
      <c r="AB1216" s="607"/>
      <c r="AC1216" s="607"/>
      <c r="AD1216" s="2985"/>
      <c r="AE1216" s="607"/>
      <c r="AF1216" s="3022"/>
      <c r="AG1216" s="607"/>
      <c r="AH1216" s="607"/>
      <c r="AI1216" s="607"/>
      <c r="AJ1216" s="607"/>
      <c r="AK1216" s="2010"/>
      <c r="AL1216" s="3559"/>
      <c r="AM1216" s="3938">
        <f t="shared" ref="AM1216" si="1136">AM1217</f>
        <v>0</v>
      </c>
      <c r="AN1216" s="2006"/>
      <c r="AO1216" s="4305">
        <f t="shared" si="1087"/>
        <v>0</v>
      </c>
      <c r="AP1216" s="4305"/>
    </row>
    <row r="1217" spans="1:42" x14ac:dyDescent="0.25">
      <c r="A1217" s="47">
        <v>1</v>
      </c>
      <c r="B1217" s="1829" t="s">
        <v>399</v>
      </c>
      <c r="C1217" s="488"/>
      <c r="D1217" s="429"/>
      <c r="E1217" s="921">
        <v>7495</v>
      </c>
      <c r="F1217" s="3909">
        <v>7495</v>
      </c>
      <c r="G1217" s="921">
        <f t="shared" si="1101"/>
        <v>0</v>
      </c>
      <c r="H1217" s="309">
        <f>ROUND(E1217/12*$B$4,0)</f>
        <v>4372</v>
      </c>
      <c r="I1217" s="309">
        <v>5296</v>
      </c>
      <c r="J1217" s="309">
        <f>I1217/H1217*100</f>
        <v>121.13449222323879</v>
      </c>
      <c r="K1217" s="3419"/>
      <c r="L1217" s="101"/>
      <c r="M1217" s="101"/>
      <c r="N1217" s="102"/>
      <c r="O1217" s="3938"/>
      <c r="P1217" s="102">
        <f t="shared" si="1102"/>
        <v>0</v>
      </c>
      <c r="Q1217" s="102"/>
      <c r="R1217" s="102"/>
      <c r="S1217" s="102"/>
      <c r="T1217" s="102"/>
      <c r="U1217" s="102"/>
      <c r="V1217" s="607"/>
      <c r="W1217" s="607"/>
      <c r="X1217" s="607"/>
      <c r="Y1217" s="607"/>
      <c r="Z1217" s="607"/>
      <c r="AA1217" s="607"/>
      <c r="AB1217" s="607"/>
      <c r="AC1217" s="607"/>
      <c r="AD1217" s="2985"/>
      <c r="AE1217" s="607"/>
      <c r="AF1217" s="3022"/>
      <c r="AG1217" s="607"/>
      <c r="AH1217" s="607"/>
      <c r="AI1217" s="607"/>
      <c r="AJ1217" s="607"/>
      <c r="AK1217" s="2010"/>
      <c r="AL1217" s="3559"/>
      <c r="AM1217" s="3880"/>
      <c r="AN1217" s="2006"/>
      <c r="AO1217" s="4305">
        <f t="shared" si="1087"/>
        <v>0</v>
      </c>
      <c r="AP1217" s="4305"/>
    </row>
    <row r="1218" spans="1:42" ht="30" x14ac:dyDescent="0.25">
      <c r="A1218" s="47">
        <v>1</v>
      </c>
      <c r="B1218" s="1829" t="s">
        <v>400</v>
      </c>
      <c r="C1218" s="488"/>
      <c r="D1218" s="429"/>
      <c r="E1218" s="3251"/>
      <c r="F1218" s="4408"/>
      <c r="G1218" s="3251">
        <f t="shared" si="1101"/>
        <v>0</v>
      </c>
      <c r="H1218" s="102"/>
      <c r="I1218" s="102"/>
      <c r="J1218" s="102"/>
      <c r="K1218" s="3460"/>
      <c r="L1218" s="101"/>
      <c r="M1218" s="101"/>
      <c r="N1218" s="102"/>
      <c r="O1218" s="3938"/>
      <c r="P1218" s="102">
        <f t="shared" si="1102"/>
        <v>0</v>
      </c>
      <c r="Q1218" s="102"/>
      <c r="R1218" s="102"/>
      <c r="S1218" s="102"/>
      <c r="T1218" s="102"/>
      <c r="U1218" s="102"/>
      <c r="V1218" s="607"/>
      <c r="W1218" s="607"/>
      <c r="X1218" s="607"/>
      <c r="Y1218" s="607"/>
      <c r="Z1218" s="607"/>
      <c r="AA1218" s="607"/>
      <c r="AB1218" s="607"/>
      <c r="AC1218" s="607"/>
      <c r="AD1218" s="2985"/>
      <c r="AE1218" s="607"/>
      <c r="AF1218" s="3022"/>
      <c r="AG1218" s="607"/>
      <c r="AH1218" s="607"/>
      <c r="AI1218" s="607"/>
      <c r="AJ1218" s="607"/>
      <c r="AK1218" s="2010"/>
      <c r="AL1218" s="3559"/>
      <c r="AM1218" s="3938"/>
      <c r="AN1218" s="2006"/>
      <c r="AO1218" s="4305">
        <f t="shared" si="1087"/>
        <v>0</v>
      </c>
      <c r="AP1218" s="4305"/>
    </row>
    <row r="1219" spans="1:42" ht="75" x14ac:dyDescent="0.25">
      <c r="A1219" s="47">
        <v>1</v>
      </c>
      <c r="B1219" s="1829" t="s">
        <v>401</v>
      </c>
      <c r="C1219" s="488"/>
      <c r="D1219" s="429"/>
      <c r="E1219" s="3251"/>
      <c r="F1219" s="4408"/>
      <c r="G1219" s="3251">
        <f t="shared" si="1101"/>
        <v>0</v>
      </c>
      <c r="H1219" s="102"/>
      <c r="I1219" s="102"/>
      <c r="J1219" s="102"/>
      <c r="K1219" s="3460"/>
      <c r="L1219" s="101"/>
      <c r="M1219" s="101"/>
      <c r="N1219" s="102"/>
      <c r="O1219" s="3938"/>
      <c r="P1219" s="102">
        <f t="shared" si="1102"/>
        <v>0</v>
      </c>
      <c r="Q1219" s="102"/>
      <c r="R1219" s="102"/>
      <c r="S1219" s="102"/>
      <c r="T1219" s="102"/>
      <c r="U1219" s="102"/>
      <c r="V1219" s="607"/>
      <c r="W1219" s="607"/>
      <c r="X1219" s="607"/>
      <c r="Y1219" s="607"/>
      <c r="Z1219" s="607"/>
      <c r="AA1219" s="607"/>
      <c r="AB1219" s="607"/>
      <c r="AC1219" s="607"/>
      <c r="AD1219" s="2985"/>
      <c r="AE1219" s="607"/>
      <c r="AF1219" s="3022"/>
      <c r="AG1219" s="607"/>
      <c r="AH1219" s="607"/>
      <c r="AI1219" s="607"/>
      <c r="AJ1219" s="607"/>
      <c r="AK1219" s="2010"/>
      <c r="AL1219" s="3559"/>
      <c r="AM1219" s="3938"/>
      <c r="AN1219" s="2006"/>
      <c r="AO1219" s="4305">
        <f t="shared" ref="AO1219:AO1282" si="1137">AB1219*1000</f>
        <v>0</v>
      </c>
      <c r="AP1219" s="4305"/>
    </row>
    <row r="1220" spans="1:42" ht="45" x14ac:dyDescent="0.25">
      <c r="A1220" s="47">
        <v>1</v>
      </c>
      <c r="B1220" s="1829" t="s">
        <v>402</v>
      </c>
      <c r="C1220" s="488"/>
      <c r="D1220" s="429"/>
      <c r="E1220" s="3252">
        <v>8000</v>
      </c>
      <c r="F1220" s="4409">
        <v>8000</v>
      </c>
      <c r="G1220" s="3252">
        <f t="shared" si="1101"/>
        <v>0</v>
      </c>
      <c r="H1220" s="309">
        <f>ROUND(E1220/12*$B$4,0)</f>
        <v>4667</v>
      </c>
      <c r="I1220" s="1320">
        <v>5313</v>
      </c>
      <c r="J1220" s="309">
        <f>I1220/H1220*100</f>
        <v>113.84186843796871</v>
      </c>
      <c r="K1220" s="3419"/>
      <c r="L1220" s="101"/>
      <c r="M1220" s="101"/>
      <c r="N1220" s="102"/>
      <c r="O1220" s="3938"/>
      <c r="P1220" s="102">
        <f t="shared" si="1102"/>
        <v>0</v>
      </c>
      <c r="Q1220" s="102"/>
      <c r="R1220" s="102"/>
      <c r="S1220" s="102"/>
      <c r="T1220" s="102"/>
      <c r="U1220" s="102"/>
      <c r="V1220" s="607"/>
      <c r="W1220" s="607"/>
      <c r="X1220" s="607"/>
      <c r="Y1220" s="607"/>
      <c r="Z1220" s="607"/>
      <c r="AA1220" s="607"/>
      <c r="AB1220" s="607"/>
      <c r="AC1220" s="607"/>
      <c r="AD1220" s="2985"/>
      <c r="AE1220" s="607"/>
      <c r="AF1220" s="3022"/>
      <c r="AG1220" s="607"/>
      <c r="AH1220" s="607"/>
      <c r="AI1220" s="607"/>
      <c r="AJ1220" s="607"/>
      <c r="AK1220" s="2010"/>
      <c r="AL1220" s="3559"/>
      <c r="AM1220" s="3956"/>
      <c r="AN1220" s="2006"/>
      <c r="AO1220" s="4305">
        <f t="shared" si="1137"/>
        <v>0</v>
      </c>
      <c r="AP1220" s="4305"/>
    </row>
    <row r="1221" spans="1:42" ht="30" x14ac:dyDescent="0.25">
      <c r="B1221" s="1829" t="s">
        <v>499</v>
      </c>
      <c r="C1221" s="488"/>
      <c r="D1221" s="429"/>
      <c r="E1221" s="3252">
        <v>2958</v>
      </c>
      <c r="F1221" s="4409">
        <v>2958</v>
      </c>
      <c r="G1221" s="3252">
        <f t="shared" si="1101"/>
        <v>0</v>
      </c>
      <c r="H1221" s="309">
        <f>ROUND(E1221/12*$B$4,0)</f>
        <v>1726</v>
      </c>
      <c r="I1221" s="1320">
        <v>1495</v>
      </c>
      <c r="J1221" s="309">
        <f>I1221/H1221*100</f>
        <v>86.616454229432222</v>
      </c>
      <c r="K1221" s="3419"/>
      <c r="L1221" s="101"/>
      <c r="M1221" s="101"/>
      <c r="N1221" s="102"/>
      <c r="O1221" s="3938"/>
      <c r="P1221" s="102">
        <f t="shared" si="1102"/>
        <v>0</v>
      </c>
      <c r="Q1221" s="102"/>
      <c r="R1221" s="102"/>
      <c r="S1221" s="102"/>
      <c r="T1221" s="102"/>
      <c r="U1221" s="102"/>
      <c r="V1221" s="607"/>
      <c r="W1221" s="607"/>
      <c r="X1221" s="607"/>
      <c r="Y1221" s="607"/>
      <c r="Z1221" s="607"/>
      <c r="AA1221" s="607"/>
      <c r="AB1221" s="607"/>
      <c r="AC1221" s="607"/>
      <c r="AD1221" s="2985"/>
      <c r="AE1221" s="607"/>
      <c r="AF1221" s="3022"/>
      <c r="AG1221" s="607"/>
      <c r="AH1221" s="607"/>
      <c r="AI1221" s="607"/>
      <c r="AJ1221" s="607"/>
      <c r="AK1221" s="2010"/>
      <c r="AL1221" s="3559"/>
      <c r="AM1221" s="3956"/>
      <c r="AN1221" s="2006"/>
      <c r="AO1221" s="4305">
        <f t="shared" si="1137"/>
        <v>0</v>
      </c>
      <c r="AP1221" s="4305"/>
    </row>
    <row r="1222" spans="1:42" ht="29.25" x14ac:dyDescent="0.25">
      <c r="A1222" s="47">
        <v>1</v>
      </c>
      <c r="B1222" s="1757" t="s">
        <v>135</v>
      </c>
      <c r="C1222" s="488"/>
      <c r="D1222" s="429"/>
      <c r="E1222" s="3251">
        <f>E1223</f>
        <v>45000</v>
      </c>
      <c r="F1222" s="4408">
        <f>F1223</f>
        <v>45000</v>
      </c>
      <c r="G1222" s="3251">
        <f t="shared" si="1101"/>
        <v>0</v>
      </c>
      <c r="H1222" s="102">
        <f t="shared" ref="H1222" si="1138">H1223</f>
        <v>26250</v>
      </c>
      <c r="I1222" s="102">
        <f t="shared" ref="I1222" si="1139">I1223</f>
        <v>24696</v>
      </c>
      <c r="J1222" s="102">
        <f>I1222/H1222*100</f>
        <v>94.08</v>
      </c>
      <c r="K1222" s="3460">
        <f t="shared" ref="K1222" si="1140">K1223</f>
        <v>0</v>
      </c>
      <c r="L1222" s="101"/>
      <c r="M1222" s="101"/>
      <c r="N1222" s="102"/>
      <c r="O1222" s="3938"/>
      <c r="P1222" s="102">
        <f t="shared" si="1102"/>
        <v>0</v>
      </c>
      <c r="Q1222" s="102"/>
      <c r="R1222" s="102"/>
      <c r="S1222" s="102"/>
      <c r="T1222" s="102"/>
      <c r="U1222" s="102"/>
      <c r="V1222" s="607"/>
      <c r="W1222" s="607"/>
      <c r="X1222" s="607"/>
      <c r="Y1222" s="607"/>
      <c r="Z1222" s="607"/>
      <c r="AA1222" s="607"/>
      <c r="AB1222" s="607"/>
      <c r="AC1222" s="607"/>
      <c r="AD1222" s="2985"/>
      <c r="AE1222" s="607"/>
      <c r="AF1222" s="3022"/>
      <c r="AG1222" s="607"/>
      <c r="AH1222" s="607"/>
      <c r="AI1222" s="607"/>
      <c r="AJ1222" s="607"/>
      <c r="AK1222" s="2010"/>
      <c r="AL1222" s="3559"/>
      <c r="AM1222" s="3938">
        <f t="shared" ref="AM1222" si="1141">AM1223</f>
        <v>0</v>
      </c>
      <c r="AN1222" s="2006"/>
      <c r="AO1222" s="4305">
        <f t="shared" si="1137"/>
        <v>0</v>
      </c>
      <c r="AP1222" s="4305"/>
    </row>
    <row r="1223" spans="1:42" x14ac:dyDescent="0.25">
      <c r="A1223" s="47">
        <v>1</v>
      </c>
      <c r="B1223" s="1008" t="s">
        <v>247</v>
      </c>
      <c r="C1223" s="488"/>
      <c r="D1223" s="429"/>
      <c r="E1223" s="3252">
        <v>45000</v>
      </c>
      <c r="F1223" s="4409">
        <v>45000</v>
      </c>
      <c r="G1223" s="3252">
        <f t="shared" si="1101"/>
        <v>0</v>
      </c>
      <c r="H1223" s="309">
        <f>ROUND(E1223/12*$B$4,0)</f>
        <v>26250</v>
      </c>
      <c r="I1223" s="309">
        <v>24696</v>
      </c>
      <c r="J1223" s="309">
        <f>I1223/H1223*100</f>
        <v>94.08</v>
      </c>
      <c r="K1223" s="3419"/>
      <c r="L1223" s="101"/>
      <c r="M1223" s="101"/>
      <c r="N1223" s="102"/>
      <c r="O1223" s="3938"/>
      <c r="P1223" s="102">
        <f t="shared" si="1102"/>
        <v>0</v>
      </c>
      <c r="Q1223" s="102"/>
      <c r="R1223" s="102"/>
      <c r="S1223" s="102"/>
      <c r="T1223" s="102"/>
      <c r="U1223" s="102"/>
      <c r="V1223" s="607"/>
      <c r="W1223" s="607"/>
      <c r="X1223" s="607"/>
      <c r="Y1223" s="607"/>
      <c r="Z1223" s="607"/>
      <c r="AA1223" s="607"/>
      <c r="AB1223" s="607"/>
      <c r="AC1223" s="607"/>
      <c r="AD1223" s="2985"/>
      <c r="AE1223" s="607"/>
      <c r="AF1223" s="3022"/>
      <c r="AG1223" s="607"/>
      <c r="AH1223" s="607"/>
      <c r="AI1223" s="607"/>
      <c r="AJ1223" s="607"/>
      <c r="AK1223" s="2010"/>
      <c r="AL1223" s="3559"/>
      <c r="AM1223" s="3880"/>
      <c r="AN1223" s="2006"/>
      <c r="AO1223" s="4305">
        <f t="shared" si="1137"/>
        <v>0</v>
      </c>
      <c r="AP1223" s="4305"/>
    </row>
    <row r="1224" spans="1:42" x14ac:dyDescent="0.25">
      <c r="A1224" s="47">
        <v>1</v>
      </c>
      <c r="B1224" s="1008" t="s">
        <v>403</v>
      </c>
      <c r="C1224" s="488"/>
      <c r="D1224" s="429"/>
      <c r="E1224" s="1497"/>
      <c r="F1224" s="3955"/>
      <c r="G1224" s="1497">
        <f t="shared" si="1101"/>
        <v>0</v>
      </c>
      <c r="H1224" s="102"/>
      <c r="I1224" s="102"/>
      <c r="J1224" s="102"/>
      <c r="K1224" s="3460"/>
      <c r="L1224" s="101"/>
      <c r="M1224" s="101"/>
      <c r="N1224" s="102"/>
      <c r="O1224" s="3938"/>
      <c r="P1224" s="102">
        <f t="shared" si="1102"/>
        <v>0</v>
      </c>
      <c r="Q1224" s="102"/>
      <c r="R1224" s="102"/>
      <c r="S1224" s="102"/>
      <c r="T1224" s="102"/>
      <c r="U1224" s="102"/>
      <c r="V1224" s="607"/>
      <c r="W1224" s="607"/>
      <c r="X1224" s="607"/>
      <c r="Y1224" s="607"/>
      <c r="Z1224" s="607"/>
      <c r="AA1224" s="607"/>
      <c r="AB1224" s="607"/>
      <c r="AC1224" s="607"/>
      <c r="AD1224" s="2985"/>
      <c r="AE1224" s="607"/>
      <c r="AF1224" s="3022"/>
      <c r="AG1224" s="607"/>
      <c r="AH1224" s="607"/>
      <c r="AI1224" s="607"/>
      <c r="AJ1224" s="607"/>
      <c r="AK1224" s="2010"/>
      <c r="AL1224" s="3559"/>
      <c r="AM1224" s="3938"/>
      <c r="AN1224" s="2006"/>
      <c r="AO1224" s="4305">
        <f t="shared" si="1137"/>
        <v>0</v>
      </c>
      <c r="AP1224" s="4305"/>
    </row>
    <row r="1225" spans="1:42" x14ac:dyDescent="0.25">
      <c r="A1225" s="47">
        <v>1</v>
      </c>
      <c r="B1225" s="2448" t="s">
        <v>404</v>
      </c>
      <c r="C1225" s="488"/>
      <c r="D1225" s="429"/>
      <c r="E1225" s="1497"/>
      <c r="F1225" s="3955"/>
      <c r="G1225" s="1497">
        <f t="shared" si="1101"/>
        <v>0</v>
      </c>
      <c r="H1225" s="102"/>
      <c r="I1225" s="102"/>
      <c r="J1225" s="102"/>
      <c r="K1225" s="3460"/>
      <c r="L1225" s="101"/>
      <c r="M1225" s="101"/>
      <c r="N1225" s="102"/>
      <c r="O1225" s="3938"/>
      <c r="P1225" s="102">
        <f t="shared" si="1102"/>
        <v>0</v>
      </c>
      <c r="Q1225" s="102"/>
      <c r="R1225" s="102"/>
      <c r="S1225" s="102"/>
      <c r="T1225" s="102"/>
      <c r="U1225" s="102"/>
      <c r="V1225" s="607"/>
      <c r="W1225" s="607"/>
      <c r="X1225" s="607"/>
      <c r="Y1225" s="607"/>
      <c r="Z1225" s="607"/>
      <c r="AA1225" s="607"/>
      <c r="AB1225" s="607"/>
      <c r="AC1225" s="607"/>
      <c r="AD1225" s="2985"/>
      <c r="AE1225" s="607"/>
      <c r="AF1225" s="3022"/>
      <c r="AG1225" s="607"/>
      <c r="AH1225" s="607"/>
      <c r="AI1225" s="607"/>
      <c r="AJ1225" s="607"/>
      <c r="AK1225" s="2010"/>
      <c r="AL1225" s="3559"/>
      <c r="AM1225" s="3938"/>
      <c r="AN1225" s="2006"/>
      <c r="AO1225" s="4305">
        <f t="shared" si="1137"/>
        <v>0</v>
      </c>
      <c r="AP1225" s="4305"/>
    </row>
    <row r="1226" spans="1:42" ht="63" x14ac:dyDescent="0.25">
      <c r="A1226" s="47">
        <v>1</v>
      </c>
      <c r="B1226" s="2473" t="s">
        <v>405</v>
      </c>
      <c r="C1226" s="488"/>
      <c r="D1226" s="429"/>
      <c r="E1226" s="1497">
        <f>E1227+E1232</f>
        <v>11609</v>
      </c>
      <c r="F1226" s="3955">
        <f>F1227+F1232</f>
        <v>11609</v>
      </c>
      <c r="G1226" s="1497">
        <f t="shared" si="1101"/>
        <v>0</v>
      </c>
      <c r="H1226" s="102">
        <f t="shared" ref="H1226" si="1142">H1227+H1232</f>
        <v>6772</v>
      </c>
      <c r="I1226" s="102">
        <f t="shared" ref="I1226" si="1143">I1227+I1232</f>
        <v>5920</v>
      </c>
      <c r="J1226" s="102">
        <f>I1226/H1226*100</f>
        <v>87.418783225044308</v>
      </c>
      <c r="K1226" s="3460">
        <f t="shared" ref="K1226" si="1144">K1227+K1232</f>
        <v>0</v>
      </c>
      <c r="L1226" s="101"/>
      <c r="M1226" s="101"/>
      <c r="N1226" s="102"/>
      <c r="O1226" s="3938"/>
      <c r="P1226" s="102">
        <f t="shared" si="1102"/>
        <v>0</v>
      </c>
      <c r="Q1226" s="102"/>
      <c r="R1226" s="102"/>
      <c r="S1226" s="102"/>
      <c r="T1226" s="102"/>
      <c r="U1226" s="102"/>
      <c r="V1226" s="607"/>
      <c r="W1226" s="607"/>
      <c r="X1226" s="607"/>
      <c r="Y1226" s="607"/>
      <c r="Z1226" s="607"/>
      <c r="AA1226" s="607"/>
      <c r="AB1226" s="607"/>
      <c r="AC1226" s="607"/>
      <c r="AD1226" s="3328">
        <f t="shared" ref="AD1226" si="1145">V1226/12*$B$4</f>
        <v>0</v>
      </c>
      <c r="AE1226" s="607">
        <f>AK1226-AJ1226-AG1226</f>
        <v>0</v>
      </c>
      <c r="AF1226" s="3022"/>
      <c r="AG1226" s="607"/>
      <c r="AH1226" s="607">
        <f>AE1226-AD1226</f>
        <v>0</v>
      </c>
      <c r="AI1226" s="607"/>
      <c r="AJ1226" s="607"/>
      <c r="AK1226" s="2010"/>
      <c r="AL1226" s="3559"/>
      <c r="AM1226" s="3938">
        <f t="shared" ref="AM1226" si="1146">AM1227+AM1232</f>
        <v>0</v>
      </c>
      <c r="AN1226" s="2006"/>
      <c r="AO1226" s="4305">
        <f t="shared" si="1137"/>
        <v>0</v>
      </c>
      <c r="AP1226" s="4305"/>
    </row>
    <row r="1227" spans="1:42" ht="30" x14ac:dyDescent="0.25">
      <c r="A1227" s="47">
        <v>1</v>
      </c>
      <c r="B1227" s="2431" t="s">
        <v>406</v>
      </c>
      <c r="C1227" s="488"/>
      <c r="D1227" s="429"/>
      <c r="E1227" s="1497">
        <f>E1228+E1229+E1230+E1231</f>
        <v>8309</v>
      </c>
      <c r="F1227" s="3955">
        <f>F1228+F1229+F1230+F1231</f>
        <v>8309</v>
      </c>
      <c r="G1227" s="1497">
        <f t="shared" si="1101"/>
        <v>0</v>
      </c>
      <c r="H1227" s="102">
        <f t="shared" ref="H1227" si="1147">H1228+H1229+H1230+H1231</f>
        <v>4847</v>
      </c>
      <c r="I1227" s="102">
        <f t="shared" ref="I1227" si="1148">I1228+I1229+I1230+I1231</f>
        <v>4169</v>
      </c>
      <c r="J1227" s="102">
        <f>I1227/H1227*100</f>
        <v>86.011966164637926</v>
      </c>
      <c r="K1227" s="3460">
        <f t="shared" ref="K1227" si="1149">K1228+K1229+K1230+K1231</f>
        <v>0</v>
      </c>
      <c r="L1227" s="101"/>
      <c r="M1227" s="101"/>
      <c r="N1227" s="102"/>
      <c r="O1227" s="3938"/>
      <c r="P1227" s="102">
        <f t="shared" si="1102"/>
        <v>0</v>
      </c>
      <c r="Q1227" s="102"/>
      <c r="R1227" s="102"/>
      <c r="S1227" s="102"/>
      <c r="T1227" s="102"/>
      <c r="U1227" s="102"/>
      <c r="V1227" s="607"/>
      <c r="W1227" s="607"/>
      <c r="X1227" s="607"/>
      <c r="Y1227" s="607"/>
      <c r="Z1227" s="607"/>
      <c r="AA1227" s="607"/>
      <c r="AB1227" s="607"/>
      <c r="AC1227" s="607"/>
      <c r="AD1227" s="2985"/>
      <c r="AE1227" s="607"/>
      <c r="AF1227" s="3022"/>
      <c r="AG1227" s="607"/>
      <c r="AH1227" s="607"/>
      <c r="AI1227" s="607"/>
      <c r="AJ1227" s="607"/>
      <c r="AK1227" s="2010"/>
      <c r="AL1227" s="3559"/>
      <c r="AM1227" s="3938">
        <f t="shared" ref="AM1227" si="1150">AM1228+AM1229+AM1230+AM1231</f>
        <v>0</v>
      </c>
      <c r="AN1227" s="2006"/>
      <c r="AO1227" s="4305">
        <f t="shared" si="1137"/>
        <v>0</v>
      </c>
      <c r="AP1227" s="4305"/>
    </row>
    <row r="1228" spans="1:42" ht="30" x14ac:dyDescent="0.25">
      <c r="A1228" s="47">
        <v>1</v>
      </c>
      <c r="B1228" s="1829" t="s">
        <v>407</v>
      </c>
      <c r="C1228" s="488"/>
      <c r="D1228" s="429"/>
      <c r="E1228" s="1499">
        <v>8309</v>
      </c>
      <c r="F1228" s="4398">
        <v>8309</v>
      </c>
      <c r="G1228" s="1499">
        <f t="shared" si="1101"/>
        <v>0</v>
      </c>
      <c r="H1228" s="309">
        <f>ROUND(E1228/12*$B$4,0)</f>
        <v>4847</v>
      </c>
      <c r="I1228" s="309">
        <v>4169</v>
      </c>
      <c r="J1228" s="309">
        <f>I1228/H1228*100</f>
        <v>86.011966164637926</v>
      </c>
      <c r="K1228" s="3419"/>
      <c r="L1228" s="101"/>
      <c r="M1228" s="101"/>
      <c r="N1228" s="102"/>
      <c r="O1228" s="3938"/>
      <c r="P1228" s="102">
        <f t="shared" si="1102"/>
        <v>0</v>
      </c>
      <c r="Q1228" s="102"/>
      <c r="R1228" s="102"/>
      <c r="S1228" s="102"/>
      <c r="T1228" s="102"/>
      <c r="U1228" s="102"/>
      <c r="V1228" s="607"/>
      <c r="W1228" s="607"/>
      <c r="X1228" s="607"/>
      <c r="Y1228" s="607"/>
      <c r="Z1228" s="607"/>
      <c r="AA1228" s="607"/>
      <c r="AB1228" s="607"/>
      <c r="AC1228" s="607"/>
      <c r="AD1228" s="2985"/>
      <c r="AE1228" s="607"/>
      <c r="AF1228" s="3022"/>
      <c r="AG1228" s="607"/>
      <c r="AH1228" s="607"/>
      <c r="AI1228" s="607"/>
      <c r="AJ1228" s="607"/>
      <c r="AK1228" s="2010"/>
      <c r="AL1228" s="3559"/>
      <c r="AM1228" s="3880"/>
      <c r="AN1228" s="2006"/>
      <c r="AO1228" s="4305">
        <f t="shared" si="1137"/>
        <v>0</v>
      </c>
      <c r="AP1228" s="4305"/>
    </row>
    <row r="1229" spans="1:42" ht="60" x14ac:dyDescent="0.25">
      <c r="A1229" s="47">
        <v>1</v>
      </c>
      <c r="B1229" s="1829" t="s">
        <v>408</v>
      </c>
      <c r="C1229" s="488"/>
      <c r="D1229" s="429"/>
      <c r="E1229" s="1497"/>
      <c r="F1229" s="3955"/>
      <c r="G1229" s="1497">
        <f t="shared" si="1101"/>
        <v>0</v>
      </c>
      <c r="H1229" s="102"/>
      <c r="I1229" s="102"/>
      <c r="J1229" s="102"/>
      <c r="K1229" s="3460"/>
      <c r="L1229" s="101"/>
      <c r="M1229" s="101"/>
      <c r="N1229" s="102"/>
      <c r="O1229" s="3938"/>
      <c r="P1229" s="102">
        <f t="shared" si="1102"/>
        <v>0</v>
      </c>
      <c r="Q1229" s="102"/>
      <c r="R1229" s="102"/>
      <c r="S1229" s="102"/>
      <c r="T1229" s="102"/>
      <c r="U1229" s="102"/>
      <c r="V1229" s="607"/>
      <c r="W1229" s="607"/>
      <c r="X1229" s="607"/>
      <c r="Y1229" s="607"/>
      <c r="Z1229" s="607"/>
      <c r="AA1229" s="607"/>
      <c r="AB1229" s="607"/>
      <c r="AC1229" s="607"/>
      <c r="AD1229" s="2985"/>
      <c r="AE1229" s="607"/>
      <c r="AF1229" s="3022"/>
      <c r="AG1229" s="607"/>
      <c r="AH1229" s="607"/>
      <c r="AI1229" s="607"/>
      <c r="AJ1229" s="607"/>
      <c r="AK1229" s="2010"/>
      <c r="AL1229" s="3559"/>
      <c r="AM1229" s="3938"/>
      <c r="AN1229" s="2006"/>
      <c r="AO1229" s="4305">
        <f t="shared" si="1137"/>
        <v>0</v>
      </c>
      <c r="AP1229" s="4305"/>
    </row>
    <row r="1230" spans="1:42" ht="45" x14ac:dyDescent="0.25">
      <c r="A1230" s="47">
        <v>1</v>
      </c>
      <c r="B1230" s="1829" t="s">
        <v>409</v>
      </c>
      <c r="C1230" s="488"/>
      <c r="D1230" s="429"/>
      <c r="E1230" s="1497"/>
      <c r="F1230" s="3955"/>
      <c r="G1230" s="1497">
        <f t="shared" ref="G1230:G1293" si="1151">E1230-F1230</f>
        <v>0</v>
      </c>
      <c r="H1230" s="102"/>
      <c r="I1230" s="102"/>
      <c r="J1230" s="102"/>
      <c r="K1230" s="3460"/>
      <c r="L1230" s="101"/>
      <c r="M1230" s="101"/>
      <c r="N1230" s="102"/>
      <c r="O1230" s="3938"/>
      <c r="P1230" s="102">
        <f t="shared" ref="P1230:P1293" si="1152">N1230-O1230</f>
        <v>0</v>
      </c>
      <c r="Q1230" s="102"/>
      <c r="R1230" s="102"/>
      <c r="S1230" s="102"/>
      <c r="T1230" s="102"/>
      <c r="U1230" s="102"/>
      <c r="V1230" s="607"/>
      <c r="W1230" s="607"/>
      <c r="X1230" s="607"/>
      <c r="Y1230" s="607"/>
      <c r="Z1230" s="607"/>
      <c r="AA1230" s="607"/>
      <c r="AB1230" s="607"/>
      <c r="AC1230" s="607"/>
      <c r="AD1230" s="2985"/>
      <c r="AE1230" s="607"/>
      <c r="AF1230" s="3022"/>
      <c r="AG1230" s="607"/>
      <c r="AH1230" s="607"/>
      <c r="AI1230" s="607"/>
      <c r="AJ1230" s="607"/>
      <c r="AK1230" s="2010"/>
      <c r="AL1230" s="3559"/>
      <c r="AM1230" s="3938"/>
      <c r="AN1230" s="2006"/>
      <c r="AO1230" s="4305">
        <f t="shared" si="1137"/>
        <v>0</v>
      </c>
      <c r="AP1230" s="4305"/>
    </row>
    <row r="1231" spans="1:42" ht="30" x14ac:dyDescent="0.25">
      <c r="A1231" s="47">
        <v>1</v>
      </c>
      <c r="B1231" s="1829" t="s">
        <v>410</v>
      </c>
      <c r="C1231" s="488"/>
      <c r="D1231" s="429"/>
      <c r="E1231" s="1497"/>
      <c r="F1231" s="3955"/>
      <c r="G1231" s="1497">
        <f t="shared" si="1151"/>
        <v>0</v>
      </c>
      <c r="H1231" s="102"/>
      <c r="I1231" s="102"/>
      <c r="J1231" s="102"/>
      <c r="K1231" s="3460"/>
      <c r="L1231" s="101"/>
      <c r="M1231" s="101"/>
      <c r="N1231" s="102"/>
      <c r="O1231" s="3938"/>
      <c r="P1231" s="102">
        <f t="shared" si="1152"/>
        <v>0</v>
      </c>
      <c r="Q1231" s="102"/>
      <c r="R1231" s="102"/>
      <c r="S1231" s="102"/>
      <c r="T1231" s="102"/>
      <c r="U1231" s="102"/>
      <c r="V1231" s="607"/>
      <c r="W1231" s="607"/>
      <c r="X1231" s="607"/>
      <c r="Y1231" s="607"/>
      <c r="Z1231" s="607"/>
      <c r="AA1231" s="607"/>
      <c r="AB1231" s="607"/>
      <c r="AC1231" s="607"/>
      <c r="AD1231" s="2985"/>
      <c r="AE1231" s="607"/>
      <c r="AF1231" s="3022"/>
      <c r="AG1231" s="607"/>
      <c r="AH1231" s="607"/>
      <c r="AI1231" s="607"/>
      <c r="AJ1231" s="607"/>
      <c r="AK1231" s="2010"/>
      <c r="AL1231" s="3559"/>
      <c r="AM1231" s="3938"/>
      <c r="AN1231" s="2006"/>
      <c r="AO1231" s="4305">
        <f t="shared" si="1137"/>
        <v>0</v>
      </c>
      <c r="AP1231" s="4305"/>
    </row>
    <row r="1232" spans="1:42" ht="60" x14ac:dyDescent="0.25">
      <c r="A1232" s="47">
        <v>1</v>
      </c>
      <c r="B1232" s="2431" t="s">
        <v>411</v>
      </c>
      <c r="C1232" s="488"/>
      <c r="D1232" s="429"/>
      <c r="E1232" s="1497">
        <f>SUM(E1233:E1236)</f>
        <v>3300</v>
      </c>
      <c r="F1232" s="3955">
        <f>SUM(F1233:F1236)</f>
        <v>3300</v>
      </c>
      <c r="G1232" s="1497">
        <f t="shared" si="1151"/>
        <v>0</v>
      </c>
      <c r="H1232" s="102">
        <f t="shared" ref="H1232" si="1153">SUM(H1233:H1236)</f>
        <v>1925</v>
      </c>
      <c r="I1232" s="102">
        <f>I1233</f>
        <v>1751</v>
      </c>
      <c r="J1232" s="102">
        <f>I1232/H1232*100</f>
        <v>90.961038961038966</v>
      </c>
      <c r="K1232" s="3460">
        <f>K1233</f>
        <v>0</v>
      </c>
      <c r="L1232" s="101"/>
      <c r="M1232" s="101"/>
      <c r="N1232" s="102"/>
      <c r="O1232" s="3938"/>
      <c r="P1232" s="102">
        <f t="shared" si="1152"/>
        <v>0</v>
      </c>
      <c r="Q1232" s="102"/>
      <c r="R1232" s="102"/>
      <c r="S1232" s="102"/>
      <c r="T1232" s="102"/>
      <c r="U1232" s="102"/>
      <c r="V1232" s="607"/>
      <c r="W1232" s="607"/>
      <c r="X1232" s="607"/>
      <c r="Y1232" s="607"/>
      <c r="Z1232" s="607"/>
      <c r="AA1232" s="607"/>
      <c r="AB1232" s="607"/>
      <c r="AC1232" s="607"/>
      <c r="AD1232" s="2985"/>
      <c r="AE1232" s="607"/>
      <c r="AF1232" s="3022"/>
      <c r="AG1232" s="607"/>
      <c r="AH1232" s="607"/>
      <c r="AI1232" s="607"/>
      <c r="AJ1232" s="607"/>
      <c r="AK1232" s="2010"/>
      <c r="AL1232" s="3559"/>
      <c r="AM1232" s="3938">
        <f>AM1233</f>
        <v>0</v>
      </c>
      <c r="AN1232" s="2006"/>
      <c r="AO1232" s="4305">
        <f t="shared" si="1137"/>
        <v>0</v>
      </c>
      <c r="AP1232" s="4305"/>
    </row>
    <row r="1233" spans="1:42" ht="45" x14ac:dyDescent="0.25">
      <c r="A1233" s="47">
        <v>1</v>
      </c>
      <c r="B1233" s="1829" t="s">
        <v>412</v>
      </c>
      <c r="C1233" s="488"/>
      <c r="D1233" s="429"/>
      <c r="E1233" s="1499">
        <v>3300</v>
      </c>
      <c r="F1233" s="4398">
        <v>3300</v>
      </c>
      <c r="G1233" s="1499">
        <f t="shared" si="1151"/>
        <v>0</v>
      </c>
      <c r="H1233" s="309">
        <f>ROUND(E1233/12*$B$4,0)</f>
        <v>1925</v>
      </c>
      <c r="I1233" s="309">
        <v>1751</v>
      </c>
      <c r="J1233" s="309">
        <f>I1233/H1233*100</f>
        <v>90.961038961038966</v>
      </c>
      <c r="K1233" s="3419"/>
      <c r="L1233" s="101"/>
      <c r="M1233" s="101"/>
      <c r="N1233" s="102"/>
      <c r="O1233" s="3938"/>
      <c r="P1233" s="102">
        <f t="shared" si="1152"/>
        <v>0</v>
      </c>
      <c r="Q1233" s="102"/>
      <c r="R1233" s="102"/>
      <c r="S1233" s="102"/>
      <c r="T1233" s="102"/>
      <c r="U1233" s="102"/>
      <c r="V1233" s="607"/>
      <c r="W1233" s="607"/>
      <c r="X1233" s="607"/>
      <c r="Y1233" s="607"/>
      <c r="Z1233" s="607"/>
      <c r="AA1233" s="607"/>
      <c r="AB1233" s="607"/>
      <c r="AC1233" s="607"/>
      <c r="AD1233" s="2985"/>
      <c r="AE1233" s="607"/>
      <c r="AF1233" s="3022"/>
      <c r="AG1233" s="607"/>
      <c r="AH1233" s="607"/>
      <c r="AI1233" s="607"/>
      <c r="AJ1233" s="607"/>
      <c r="AK1233" s="2010"/>
      <c r="AL1233" s="3559"/>
      <c r="AM1233" s="3880"/>
      <c r="AN1233" s="2006"/>
      <c r="AO1233" s="4305">
        <f t="shared" si="1137"/>
        <v>0</v>
      </c>
      <c r="AP1233" s="4305"/>
    </row>
    <row r="1234" spans="1:42" ht="30" x14ac:dyDescent="0.25">
      <c r="A1234" s="47">
        <v>1</v>
      </c>
      <c r="B1234" s="1829" t="s">
        <v>445</v>
      </c>
      <c r="C1234" s="488"/>
      <c r="D1234" s="429"/>
      <c r="E1234" s="1499"/>
      <c r="F1234" s="4398"/>
      <c r="G1234" s="1499">
        <f t="shared" si="1151"/>
        <v>0</v>
      </c>
      <c r="H1234" s="309"/>
      <c r="I1234" s="309"/>
      <c r="J1234" s="309"/>
      <c r="K1234" s="3419"/>
      <c r="L1234" s="101"/>
      <c r="M1234" s="101"/>
      <c r="N1234" s="102"/>
      <c r="O1234" s="3938"/>
      <c r="P1234" s="102">
        <f t="shared" si="1152"/>
        <v>0</v>
      </c>
      <c r="Q1234" s="102"/>
      <c r="R1234" s="102"/>
      <c r="S1234" s="102"/>
      <c r="T1234" s="102"/>
      <c r="U1234" s="102"/>
      <c r="V1234" s="607"/>
      <c r="W1234" s="607"/>
      <c r="X1234" s="607"/>
      <c r="Y1234" s="607"/>
      <c r="Z1234" s="607"/>
      <c r="AA1234" s="607"/>
      <c r="AB1234" s="607"/>
      <c r="AC1234" s="607"/>
      <c r="AD1234" s="2985"/>
      <c r="AE1234" s="607"/>
      <c r="AF1234" s="3022"/>
      <c r="AG1234" s="607"/>
      <c r="AH1234" s="607"/>
      <c r="AI1234" s="607"/>
      <c r="AJ1234" s="607"/>
      <c r="AK1234" s="2010"/>
      <c r="AL1234" s="3559"/>
      <c r="AM1234" s="3880"/>
      <c r="AN1234" s="2006"/>
      <c r="AO1234" s="4305">
        <f t="shared" si="1137"/>
        <v>0</v>
      </c>
      <c r="AP1234" s="4305"/>
    </row>
    <row r="1235" spans="1:42" ht="75" x14ac:dyDescent="0.25">
      <c r="A1235" s="47">
        <v>1</v>
      </c>
      <c r="B1235" s="1829" t="s">
        <v>413</v>
      </c>
      <c r="C1235" s="488"/>
      <c r="D1235" s="429"/>
      <c r="E1235" s="1497"/>
      <c r="F1235" s="3955"/>
      <c r="G1235" s="1497">
        <f t="shared" si="1151"/>
        <v>0</v>
      </c>
      <c r="H1235" s="102"/>
      <c r="I1235" s="102"/>
      <c r="J1235" s="102"/>
      <c r="K1235" s="3460"/>
      <c r="L1235" s="101"/>
      <c r="M1235" s="101"/>
      <c r="N1235" s="102"/>
      <c r="O1235" s="3938"/>
      <c r="P1235" s="102">
        <f t="shared" si="1152"/>
        <v>0</v>
      </c>
      <c r="Q1235" s="102"/>
      <c r="R1235" s="102"/>
      <c r="S1235" s="102"/>
      <c r="T1235" s="102"/>
      <c r="U1235" s="102"/>
      <c r="V1235" s="607"/>
      <c r="W1235" s="607"/>
      <c r="X1235" s="607"/>
      <c r="Y1235" s="607"/>
      <c r="Z1235" s="607"/>
      <c r="AA1235" s="607"/>
      <c r="AB1235" s="607"/>
      <c r="AC1235" s="607"/>
      <c r="AD1235" s="2985"/>
      <c r="AE1235" s="607"/>
      <c r="AF1235" s="3022"/>
      <c r="AG1235" s="607"/>
      <c r="AH1235" s="607"/>
      <c r="AI1235" s="607"/>
      <c r="AJ1235" s="607"/>
      <c r="AK1235" s="2010"/>
      <c r="AL1235" s="3559"/>
      <c r="AM1235" s="3938"/>
      <c r="AN1235" s="2006"/>
      <c r="AO1235" s="4305">
        <f t="shared" si="1137"/>
        <v>0</v>
      </c>
      <c r="AP1235" s="4305"/>
    </row>
    <row r="1236" spans="1:42" ht="60" x14ac:dyDescent="0.25">
      <c r="A1236" s="47">
        <v>1</v>
      </c>
      <c r="B1236" s="1829" t="s">
        <v>414</v>
      </c>
      <c r="C1236" s="488"/>
      <c r="D1236" s="429"/>
      <c r="E1236" s="1497"/>
      <c r="F1236" s="3955"/>
      <c r="G1236" s="1497">
        <f t="shared" si="1151"/>
        <v>0</v>
      </c>
      <c r="H1236" s="102"/>
      <c r="I1236" s="102"/>
      <c r="J1236" s="102"/>
      <c r="K1236" s="3460"/>
      <c r="L1236" s="101"/>
      <c r="M1236" s="101"/>
      <c r="N1236" s="102"/>
      <c r="O1236" s="3938"/>
      <c r="P1236" s="102">
        <f t="shared" si="1152"/>
        <v>0</v>
      </c>
      <c r="Q1236" s="102"/>
      <c r="R1236" s="102"/>
      <c r="S1236" s="102"/>
      <c r="T1236" s="102"/>
      <c r="U1236" s="102"/>
      <c r="V1236" s="607"/>
      <c r="W1236" s="607"/>
      <c r="X1236" s="607"/>
      <c r="Y1236" s="607"/>
      <c r="Z1236" s="607"/>
      <c r="AA1236" s="607"/>
      <c r="AB1236" s="607"/>
      <c r="AC1236" s="607"/>
      <c r="AD1236" s="2985"/>
      <c r="AE1236" s="607"/>
      <c r="AF1236" s="3022"/>
      <c r="AG1236" s="607"/>
      <c r="AH1236" s="607"/>
      <c r="AI1236" s="607"/>
      <c r="AJ1236" s="607"/>
      <c r="AK1236" s="2010"/>
      <c r="AL1236" s="3559"/>
      <c r="AM1236" s="3938"/>
      <c r="AN1236" s="2006"/>
      <c r="AO1236" s="4305">
        <f t="shared" si="1137"/>
        <v>0</v>
      </c>
      <c r="AP1236" s="4305"/>
    </row>
    <row r="1237" spans="1:42" x14ac:dyDescent="0.25">
      <c r="B1237" s="2535" t="s">
        <v>213</v>
      </c>
      <c r="C1237" s="488"/>
      <c r="D1237" s="429"/>
      <c r="E1237" s="1497"/>
      <c r="F1237" s="3955"/>
      <c r="G1237" s="1497">
        <f t="shared" si="1151"/>
        <v>0</v>
      </c>
      <c r="H1237" s="102"/>
      <c r="I1237" s="102"/>
      <c r="J1237" s="102"/>
      <c r="K1237" s="3460"/>
      <c r="L1237" s="101"/>
      <c r="M1237" s="101"/>
      <c r="N1237" s="102"/>
      <c r="O1237" s="3938"/>
      <c r="P1237" s="102">
        <f t="shared" si="1152"/>
        <v>0</v>
      </c>
      <c r="Q1237" s="102"/>
      <c r="R1237" s="102"/>
      <c r="S1237" s="102"/>
      <c r="T1237" s="102"/>
      <c r="U1237" s="102"/>
      <c r="V1237" s="607"/>
      <c r="W1237" s="607"/>
      <c r="X1237" s="607"/>
      <c r="Y1237" s="607"/>
      <c r="Z1237" s="607"/>
      <c r="AA1237" s="607"/>
      <c r="AB1237" s="607">
        <v>321.84985999999998</v>
      </c>
      <c r="AC1237" s="607">
        <v>321.84985999999998</v>
      </c>
      <c r="AD1237" s="2985">
        <f>V1237/12*$B$4+(W1237-V1237)/11*6+(X1237-W1237)/10*5+(Y1237-X1237)/9*4+(Z1237-Y1237)/8*3+(AA1237-Z1237)/7*2+(AB1237-AA1237-321.84986)/6*1</f>
        <v>0</v>
      </c>
      <c r="AE1237" s="607">
        <f t="shared" ref="AE1237" si="1154">AK1237-AJ1237-AG1237</f>
        <v>0</v>
      </c>
      <c r="AF1237" s="3022"/>
      <c r="AG1237" s="607"/>
      <c r="AH1237" s="607">
        <f>AE1237-AD1237</f>
        <v>0</v>
      </c>
      <c r="AI1237" s="607"/>
      <c r="AJ1237" s="607">
        <v>0</v>
      </c>
      <c r="AK1237" s="2010"/>
      <c r="AL1237" s="3559"/>
      <c r="AM1237" s="3938">
        <f t="shared" ref="AM1237" si="1155">AM1238+AM1239+AM1240</f>
        <v>0</v>
      </c>
      <c r="AN1237" s="2006"/>
      <c r="AO1237" s="4305">
        <f t="shared" si="1137"/>
        <v>321849.86</v>
      </c>
      <c r="AP1237" s="4305"/>
    </row>
    <row r="1238" spans="1:42" ht="29.25" x14ac:dyDescent="0.25">
      <c r="A1238" s="47">
        <v>1</v>
      </c>
      <c r="B1238" s="2513" t="s">
        <v>476</v>
      </c>
      <c r="C1238" s="488"/>
      <c r="D1238" s="429"/>
      <c r="E1238" s="1497">
        <f>E1239+E1244+E1245+E1246</f>
        <v>1142</v>
      </c>
      <c r="F1238" s="3955">
        <f>F1239+F1244+F1245+F1246</f>
        <v>1142</v>
      </c>
      <c r="G1238" s="1497">
        <f t="shared" si="1151"/>
        <v>0</v>
      </c>
      <c r="H1238" s="102">
        <f t="shared" ref="H1238:I1238" si="1156">H1239+H1244+H1245+H1246</f>
        <v>0</v>
      </c>
      <c r="I1238" s="102">
        <f t="shared" si="1156"/>
        <v>0</v>
      </c>
      <c r="J1238" s="102" t="e">
        <f>I1238/H1238*100</f>
        <v>#DIV/0!</v>
      </c>
      <c r="K1238" s="3460">
        <f t="shared" ref="K1238" si="1157">K1239+K1240+K1244+K1245</f>
        <v>0</v>
      </c>
      <c r="L1238" s="101"/>
      <c r="M1238" s="101"/>
      <c r="N1238" s="102"/>
      <c r="O1238" s="3938"/>
      <c r="P1238" s="102">
        <f t="shared" si="1152"/>
        <v>0</v>
      </c>
      <c r="Q1238" s="102"/>
      <c r="R1238" s="102"/>
      <c r="S1238" s="102"/>
      <c r="T1238" s="102"/>
      <c r="U1238" s="102"/>
      <c r="V1238" s="607"/>
      <c r="W1238" s="607"/>
      <c r="X1238" s="607"/>
      <c r="Y1238" s="607"/>
      <c r="Z1238" s="607"/>
      <c r="AA1238" s="607"/>
      <c r="AB1238" s="607"/>
      <c r="AC1238" s="607"/>
      <c r="AD1238" s="2985"/>
      <c r="AE1238" s="607"/>
      <c r="AF1238" s="3022"/>
      <c r="AG1238" s="607"/>
      <c r="AH1238" s="607"/>
      <c r="AI1238" s="607"/>
      <c r="AJ1238" s="607"/>
      <c r="AK1238" s="2010"/>
      <c r="AL1238" s="3559"/>
      <c r="AM1238" s="3938">
        <f t="shared" ref="AM1238" si="1158">AM1239+AM1240+AM1244+AM1245</f>
        <v>0</v>
      </c>
      <c r="AN1238" s="2006"/>
      <c r="AO1238" s="4305">
        <f t="shared" si="1137"/>
        <v>0</v>
      </c>
      <c r="AP1238" s="4305"/>
    </row>
    <row r="1239" spans="1:42" x14ac:dyDescent="0.25">
      <c r="A1239" s="47">
        <v>1</v>
      </c>
      <c r="B1239" s="4" t="s">
        <v>464</v>
      </c>
      <c r="C1239" s="488"/>
      <c r="D1239" s="429"/>
      <c r="E1239" s="1497"/>
      <c r="F1239" s="3955"/>
      <c r="G1239" s="1497">
        <f t="shared" si="1151"/>
        <v>0</v>
      </c>
      <c r="H1239" s="102"/>
      <c r="I1239" s="102"/>
      <c r="J1239" s="102"/>
      <c r="K1239" s="3460"/>
      <c r="L1239" s="101"/>
      <c r="M1239" s="101"/>
      <c r="N1239" s="102"/>
      <c r="O1239" s="3938"/>
      <c r="P1239" s="102">
        <f t="shared" si="1152"/>
        <v>0</v>
      </c>
      <c r="Q1239" s="102"/>
      <c r="R1239" s="102"/>
      <c r="S1239" s="102"/>
      <c r="T1239" s="102"/>
      <c r="U1239" s="102"/>
      <c r="V1239" s="607"/>
      <c r="W1239" s="607"/>
      <c r="X1239" s="607"/>
      <c r="Y1239" s="607"/>
      <c r="Z1239" s="607"/>
      <c r="AA1239" s="607"/>
      <c r="AB1239" s="607"/>
      <c r="AC1239" s="607"/>
      <c r="AD1239" s="2985"/>
      <c r="AE1239" s="607"/>
      <c r="AF1239" s="3022"/>
      <c r="AG1239" s="607"/>
      <c r="AH1239" s="607"/>
      <c r="AI1239" s="607"/>
      <c r="AJ1239" s="607"/>
      <c r="AK1239" s="2010"/>
      <c r="AL1239" s="3559"/>
      <c r="AM1239" s="3938"/>
      <c r="AN1239" s="2006"/>
      <c r="AO1239" s="4305">
        <f t="shared" si="1137"/>
        <v>0</v>
      </c>
      <c r="AP1239" s="4305"/>
    </row>
    <row r="1240" spans="1:42" ht="30" x14ac:dyDescent="0.25">
      <c r="A1240" s="47">
        <v>1</v>
      </c>
      <c r="B1240" s="2536" t="s">
        <v>465</v>
      </c>
      <c r="C1240" s="488"/>
      <c r="D1240" s="429"/>
      <c r="E1240" s="1497"/>
      <c r="F1240" s="3955"/>
      <c r="G1240" s="1497">
        <f t="shared" si="1151"/>
        <v>0</v>
      </c>
      <c r="H1240" s="102"/>
      <c r="I1240" s="102"/>
      <c r="J1240" s="102"/>
      <c r="K1240" s="3460"/>
      <c r="L1240" s="101"/>
      <c r="M1240" s="101"/>
      <c r="N1240" s="102"/>
      <c r="O1240" s="3938"/>
      <c r="P1240" s="102">
        <f t="shared" si="1152"/>
        <v>0</v>
      </c>
      <c r="Q1240" s="102"/>
      <c r="R1240" s="102"/>
      <c r="S1240" s="102"/>
      <c r="T1240" s="102"/>
      <c r="U1240" s="102"/>
      <c r="V1240" s="607"/>
      <c r="W1240" s="607"/>
      <c r="X1240" s="607"/>
      <c r="Y1240" s="607"/>
      <c r="Z1240" s="607"/>
      <c r="AA1240" s="607"/>
      <c r="AB1240" s="607"/>
      <c r="AC1240" s="607"/>
      <c r="AD1240" s="2985"/>
      <c r="AE1240" s="607"/>
      <c r="AF1240" s="3022"/>
      <c r="AG1240" s="607"/>
      <c r="AH1240" s="607"/>
      <c r="AI1240" s="607"/>
      <c r="AJ1240" s="607"/>
      <c r="AK1240" s="2010"/>
      <c r="AL1240" s="3559"/>
      <c r="AM1240" s="3938"/>
      <c r="AN1240" s="2006"/>
      <c r="AO1240" s="4305">
        <f t="shared" si="1137"/>
        <v>0</v>
      </c>
      <c r="AP1240" s="4305"/>
    </row>
    <row r="1241" spans="1:42" x14ac:dyDescent="0.25">
      <c r="A1241" s="47">
        <v>1</v>
      </c>
      <c r="B1241" s="4" t="s">
        <v>466</v>
      </c>
      <c r="C1241" s="488"/>
      <c r="D1241" s="429"/>
      <c r="E1241" s="1497"/>
      <c r="F1241" s="3955"/>
      <c r="G1241" s="1497">
        <f t="shared" si="1151"/>
        <v>0</v>
      </c>
      <c r="H1241" s="102"/>
      <c r="I1241" s="102"/>
      <c r="J1241" s="102"/>
      <c r="K1241" s="3460"/>
      <c r="L1241" s="101"/>
      <c r="M1241" s="101"/>
      <c r="N1241" s="102"/>
      <c r="O1241" s="3938"/>
      <c r="P1241" s="102">
        <f t="shared" si="1152"/>
        <v>0</v>
      </c>
      <c r="Q1241" s="102"/>
      <c r="R1241" s="102"/>
      <c r="S1241" s="102"/>
      <c r="T1241" s="102"/>
      <c r="U1241" s="102"/>
      <c r="V1241" s="607"/>
      <c r="W1241" s="607"/>
      <c r="X1241" s="607"/>
      <c r="Y1241" s="607"/>
      <c r="Z1241" s="607"/>
      <c r="AA1241" s="607"/>
      <c r="AB1241" s="607"/>
      <c r="AC1241" s="607"/>
      <c r="AD1241" s="2985"/>
      <c r="AE1241" s="607"/>
      <c r="AF1241" s="3022"/>
      <c r="AG1241" s="607"/>
      <c r="AH1241" s="607"/>
      <c r="AI1241" s="607"/>
      <c r="AJ1241" s="607"/>
      <c r="AK1241" s="2010"/>
      <c r="AL1241" s="3559"/>
      <c r="AM1241" s="3938"/>
      <c r="AN1241" s="2006"/>
      <c r="AO1241" s="4305">
        <f t="shared" si="1137"/>
        <v>0</v>
      </c>
      <c r="AP1241" s="4305"/>
    </row>
    <row r="1242" spans="1:42" ht="30" x14ac:dyDescent="0.25">
      <c r="A1242" s="47">
        <v>1</v>
      </c>
      <c r="B1242" s="4" t="s">
        <v>492</v>
      </c>
      <c r="C1242" s="488"/>
      <c r="D1242" s="429"/>
      <c r="E1242" s="1497"/>
      <c r="F1242" s="3955"/>
      <c r="G1242" s="1497">
        <f t="shared" si="1151"/>
        <v>0</v>
      </c>
      <c r="H1242" s="102"/>
      <c r="I1242" s="102"/>
      <c r="J1242" s="102"/>
      <c r="K1242" s="3460"/>
      <c r="L1242" s="101"/>
      <c r="M1242" s="101"/>
      <c r="N1242" s="102"/>
      <c r="O1242" s="3938"/>
      <c r="P1242" s="102">
        <f t="shared" si="1152"/>
        <v>0</v>
      </c>
      <c r="Q1242" s="102"/>
      <c r="R1242" s="102"/>
      <c r="S1242" s="102"/>
      <c r="T1242" s="102"/>
      <c r="U1242" s="102"/>
      <c r="V1242" s="607"/>
      <c r="W1242" s="607"/>
      <c r="X1242" s="607"/>
      <c r="Y1242" s="607"/>
      <c r="Z1242" s="607"/>
      <c r="AA1242" s="607"/>
      <c r="AB1242" s="607"/>
      <c r="AC1242" s="607"/>
      <c r="AD1242" s="2985"/>
      <c r="AE1242" s="607"/>
      <c r="AF1242" s="3022"/>
      <c r="AG1242" s="607"/>
      <c r="AH1242" s="607"/>
      <c r="AI1242" s="607"/>
      <c r="AJ1242" s="607"/>
      <c r="AK1242" s="2010"/>
      <c r="AL1242" s="3559"/>
      <c r="AM1242" s="3938"/>
      <c r="AN1242" s="2006"/>
      <c r="AO1242" s="4305">
        <f t="shared" si="1137"/>
        <v>0</v>
      </c>
      <c r="AP1242" s="4305"/>
    </row>
    <row r="1243" spans="1:42" ht="60" x14ac:dyDescent="0.25">
      <c r="A1243" s="47">
        <v>1</v>
      </c>
      <c r="B1243" s="4" t="s">
        <v>467</v>
      </c>
      <c r="C1243" s="488"/>
      <c r="D1243" s="429"/>
      <c r="E1243" s="1497"/>
      <c r="F1243" s="3955"/>
      <c r="G1243" s="1497">
        <f t="shared" si="1151"/>
        <v>0</v>
      </c>
      <c r="H1243" s="102"/>
      <c r="I1243" s="102"/>
      <c r="J1243" s="102"/>
      <c r="K1243" s="3460"/>
      <c r="L1243" s="101"/>
      <c r="M1243" s="101"/>
      <c r="N1243" s="102"/>
      <c r="O1243" s="3938"/>
      <c r="P1243" s="102">
        <f t="shared" si="1152"/>
        <v>0</v>
      </c>
      <c r="Q1243" s="102"/>
      <c r="R1243" s="102"/>
      <c r="S1243" s="102"/>
      <c r="T1243" s="102"/>
      <c r="U1243" s="102"/>
      <c r="V1243" s="607"/>
      <c r="W1243" s="607"/>
      <c r="X1243" s="607"/>
      <c r="Y1243" s="607"/>
      <c r="Z1243" s="607"/>
      <c r="AA1243" s="607"/>
      <c r="AB1243" s="607"/>
      <c r="AC1243" s="607"/>
      <c r="AD1243" s="2985"/>
      <c r="AE1243" s="607"/>
      <c r="AF1243" s="3022"/>
      <c r="AG1243" s="607"/>
      <c r="AH1243" s="607"/>
      <c r="AI1243" s="607"/>
      <c r="AJ1243" s="607"/>
      <c r="AK1243" s="2010"/>
      <c r="AL1243" s="3559"/>
      <c r="AM1243" s="3938"/>
      <c r="AN1243" s="2006"/>
      <c r="AO1243" s="4305">
        <f t="shared" si="1137"/>
        <v>0</v>
      </c>
      <c r="AP1243" s="4305"/>
    </row>
    <row r="1244" spans="1:42" ht="75" x14ac:dyDescent="0.25">
      <c r="A1244" s="47">
        <v>1</v>
      </c>
      <c r="B1244" s="4" t="s">
        <v>468</v>
      </c>
      <c r="C1244" s="2223"/>
      <c r="D1244" s="442"/>
      <c r="E1244" s="1499"/>
      <c r="F1244" s="4398"/>
      <c r="G1244" s="1499">
        <f t="shared" si="1151"/>
        <v>0</v>
      </c>
      <c r="H1244" s="309">
        <f>ROUND(E1244/12*$B$4,0)</f>
        <v>0</v>
      </c>
      <c r="I1244" s="309"/>
      <c r="J1244" s="309"/>
      <c r="K1244" s="3419"/>
      <c r="L1244" s="101"/>
      <c r="M1244" s="101"/>
      <c r="N1244" s="102"/>
      <c r="O1244" s="3938"/>
      <c r="P1244" s="102">
        <f t="shared" si="1152"/>
        <v>0</v>
      </c>
      <c r="Q1244" s="102"/>
      <c r="R1244" s="102"/>
      <c r="S1244" s="102"/>
      <c r="T1244" s="102"/>
      <c r="U1244" s="102"/>
      <c r="V1244" s="607"/>
      <c r="W1244" s="607"/>
      <c r="X1244" s="607"/>
      <c r="Y1244" s="607"/>
      <c r="Z1244" s="607"/>
      <c r="AA1244" s="607"/>
      <c r="AB1244" s="607"/>
      <c r="AC1244" s="607"/>
      <c r="AD1244" s="2985"/>
      <c r="AE1244" s="607">
        <f>AK1244-AJ1244-AG1244</f>
        <v>0</v>
      </c>
      <c r="AF1244" s="3022"/>
      <c r="AG1244" s="607"/>
      <c r="AH1244" s="607"/>
      <c r="AI1244" s="607"/>
      <c r="AJ1244" s="607"/>
      <c r="AK1244" s="2010"/>
      <c r="AL1244" s="3559"/>
      <c r="AM1244" s="3880"/>
      <c r="AN1244" s="2006"/>
      <c r="AO1244" s="4305">
        <f t="shared" si="1137"/>
        <v>0</v>
      </c>
      <c r="AP1244" s="4305"/>
    </row>
    <row r="1245" spans="1:42" ht="45" x14ac:dyDescent="0.25">
      <c r="A1245" s="47">
        <v>1</v>
      </c>
      <c r="B1245" s="2537" t="s">
        <v>469</v>
      </c>
      <c r="C1245" s="2223"/>
      <c r="D1245" s="442"/>
      <c r="E1245" s="1499"/>
      <c r="F1245" s="4398"/>
      <c r="G1245" s="1499">
        <f t="shared" si="1151"/>
        <v>0</v>
      </c>
      <c r="H1245" s="309"/>
      <c r="I1245" s="309"/>
      <c r="J1245" s="309"/>
      <c r="K1245" s="3419"/>
      <c r="L1245" s="101"/>
      <c r="M1245" s="101"/>
      <c r="N1245" s="102"/>
      <c r="O1245" s="3938"/>
      <c r="P1245" s="102">
        <f t="shared" si="1152"/>
        <v>0</v>
      </c>
      <c r="Q1245" s="102"/>
      <c r="R1245" s="102"/>
      <c r="S1245" s="102"/>
      <c r="T1245" s="102"/>
      <c r="U1245" s="102"/>
      <c r="V1245" s="607"/>
      <c r="W1245" s="607"/>
      <c r="X1245" s="607"/>
      <c r="Y1245" s="607"/>
      <c r="Z1245" s="607"/>
      <c r="AA1245" s="607"/>
      <c r="AB1245" s="607"/>
      <c r="AC1245" s="607"/>
      <c r="AD1245" s="2985"/>
      <c r="AE1245" s="607"/>
      <c r="AF1245" s="3022"/>
      <c r="AG1245" s="607"/>
      <c r="AH1245" s="607"/>
      <c r="AI1245" s="607"/>
      <c r="AJ1245" s="607"/>
      <c r="AK1245" s="2010"/>
      <c r="AL1245" s="3559"/>
      <c r="AM1245" s="3880"/>
      <c r="AN1245" s="2006"/>
      <c r="AO1245" s="4305">
        <f t="shared" si="1137"/>
        <v>0</v>
      </c>
      <c r="AP1245" s="4305"/>
    </row>
    <row r="1246" spans="1:42" ht="45" x14ac:dyDescent="0.25">
      <c r="B1246" s="2537" t="s">
        <v>562</v>
      </c>
      <c r="C1246" s="2223"/>
      <c r="D1246" s="442"/>
      <c r="E1246" s="1499">
        <v>1142</v>
      </c>
      <c r="F1246" s="4398">
        <v>1142</v>
      </c>
      <c r="G1246" s="1499">
        <f t="shared" si="1151"/>
        <v>0</v>
      </c>
      <c r="H1246" s="309"/>
      <c r="I1246" s="309"/>
      <c r="J1246" s="309" t="e">
        <f>I1246/H1246*100</f>
        <v>#DIV/0!</v>
      </c>
      <c r="K1246" s="3419"/>
      <c r="L1246" s="101"/>
      <c r="M1246" s="101"/>
      <c r="N1246" s="102"/>
      <c r="O1246" s="3938"/>
      <c r="P1246" s="102">
        <f t="shared" si="1152"/>
        <v>0</v>
      </c>
      <c r="Q1246" s="102"/>
      <c r="R1246" s="102"/>
      <c r="S1246" s="102"/>
      <c r="T1246" s="102"/>
      <c r="U1246" s="102"/>
      <c r="V1246" s="607"/>
      <c r="W1246" s="607"/>
      <c r="X1246" s="607"/>
      <c r="Y1246" s="607"/>
      <c r="Z1246" s="607"/>
      <c r="AA1246" s="607"/>
      <c r="AB1246" s="607"/>
      <c r="AC1246" s="607"/>
      <c r="AD1246" s="2985"/>
      <c r="AE1246" s="607"/>
      <c r="AF1246" s="3022"/>
      <c r="AG1246" s="607"/>
      <c r="AH1246" s="607"/>
      <c r="AI1246" s="607"/>
      <c r="AJ1246" s="607"/>
      <c r="AK1246" s="2010"/>
      <c r="AL1246" s="3559"/>
      <c r="AM1246" s="3880"/>
      <c r="AN1246" s="2006"/>
      <c r="AO1246" s="4305">
        <f t="shared" si="1137"/>
        <v>0</v>
      </c>
      <c r="AP1246" s="4305"/>
    </row>
    <row r="1247" spans="1:42" ht="29.25" x14ac:dyDescent="0.25">
      <c r="A1247" s="47">
        <v>1</v>
      </c>
      <c r="B1247" s="2513" t="s">
        <v>477</v>
      </c>
      <c r="C1247" s="2223"/>
      <c r="D1247" s="346"/>
      <c r="E1247" s="1490"/>
      <c r="F1247" s="3981"/>
      <c r="G1247" s="1490">
        <f t="shared" si="1151"/>
        <v>0</v>
      </c>
      <c r="H1247" s="69"/>
      <c r="I1247" s="366"/>
      <c r="J1247" s="366"/>
      <c r="K1247" s="3452"/>
      <c r="L1247" s="101"/>
      <c r="M1247" s="101"/>
      <c r="N1247" s="389"/>
      <c r="O1247" s="3896"/>
      <c r="P1247" s="389">
        <f t="shared" si="1152"/>
        <v>0</v>
      </c>
      <c r="Q1247" s="389"/>
      <c r="R1247" s="389"/>
      <c r="S1247" s="389"/>
      <c r="T1247" s="389"/>
      <c r="U1247" s="389"/>
      <c r="V1247" s="607"/>
      <c r="W1247" s="607"/>
      <c r="X1247" s="607"/>
      <c r="Y1247" s="607"/>
      <c r="Z1247" s="607"/>
      <c r="AA1247" s="607"/>
      <c r="AB1247" s="607"/>
      <c r="AC1247" s="607"/>
      <c r="AD1247" s="2985"/>
      <c r="AE1247" s="607">
        <f>AK1247-AJ1247-AG1247</f>
        <v>0</v>
      </c>
      <c r="AF1247" s="3022"/>
      <c r="AG1247" s="607"/>
      <c r="AH1247" s="607"/>
      <c r="AI1247" s="607"/>
      <c r="AJ1247" s="607"/>
      <c r="AK1247" s="2010"/>
      <c r="AL1247" s="3559"/>
      <c r="AM1247" s="3928"/>
      <c r="AN1247" s="2006"/>
      <c r="AO1247" s="4305">
        <f t="shared" si="1137"/>
        <v>0</v>
      </c>
      <c r="AP1247" s="4305"/>
    </row>
    <row r="1248" spans="1:42" x14ac:dyDescent="0.25">
      <c r="A1248" s="47">
        <v>1</v>
      </c>
      <c r="B1248" s="2513" t="s">
        <v>493</v>
      </c>
      <c r="C1248" s="2223"/>
      <c r="D1248" s="346"/>
      <c r="E1248" s="1490"/>
      <c r="F1248" s="3981"/>
      <c r="G1248" s="1490">
        <f t="shared" si="1151"/>
        <v>0</v>
      </c>
      <c r="H1248" s="69"/>
      <c r="I1248" s="366"/>
      <c r="J1248" s="366"/>
      <c r="K1248" s="3452"/>
      <c r="L1248" s="101"/>
      <c r="M1248" s="101"/>
      <c r="N1248" s="389"/>
      <c r="O1248" s="3896"/>
      <c r="P1248" s="389">
        <f t="shared" si="1152"/>
        <v>0</v>
      </c>
      <c r="Q1248" s="389"/>
      <c r="R1248" s="389"/>
      <c r="S1248" s="389"/>
      <c r="T1248" s="389"/>
      <c r="U1248" s="389"/>
      <c r="V1248" s="607"/>
      <c r="W1248" s="607"/>
      <c r="X1248" s="607"/>
      <c r="Y1248" s="607"/>
      <c r="Z1248" s="607"/>
      <c r="AA1248" s="607"/>
      <c r="AB1248" s="607"/>
      <c r="AC1248" s="607"/>
      <c r="AD1248" s="2985"/>
      <c r="AE1248" s="607">
        <f>AK1248-AJ1248-AG1248</f>
        <v>0</v>
      </c>
      <c r="AF1248" s="3022"/>
      <c r="AG1248" s="607"/>
      <c r="AH1248" s="607"/>
      <c r="AI1248" s="607"/>
      <c r="AJ1248" s="607"/>
      <c r="AK1248" s="2010"/>
      <c r="AL1248" s="3559"/>
      <c r="AM1248" s="3928"/>
      <c r="AN1248" s="2006"/>
      <c r="AO1248" s="4305">
        <f t="shared" si="1137"/>
        <v>0</v>
      </c>
      <c r="AP1248" s="4305"/>
    </row>
    <row r="1249" spans="1:42" x14ac:dyDescent="0.25">
      <c r="A1249" s="47">
        <v>1</v>
      </c>
      <c r="B1249" s="4" t="s">
        <v>494</v>
      </c>
      <c r="C1249" s="2223"/>
      <c r="D1249" s="346"/>
      <c r="E1249" s="1490"/>
      <c r="F1249" s="3981"/>
      <c r="G1249" s="1490">
        <f t="shared" si="1151"/>
        <v>0</v>
      </c>
      <c r="H1249" s="69"/>
      <c r="I1249" s="366"/>
      <c r="J1249" s="366"/>
      <c r="K1249" s="3452"/>
      <c r="L1249" s="101"/>
      <c r="M1249" s="101"/>
      <c r="N1249" s="389"/>
      <c r="O1249" s="3896"/>
      <c r="P1249" s="389">
        <f t="shared" si="1152"/>
        <v>0</v>
      </c>
      <c r="Q1249" s="389"/>
      <c r="R1249" s="389"/>
      <c r="S1249" s="389"/>
      <c r="T1249" s="389"/>
      <c r="U1249" s="389"/>
      <c r="V1249" s="607"/>
      <c r="W1249" s="607"/>
      <c r="X1249" s="607"/>
      <c r="Y1249" s="607"/>
      <c r="Z1249" s="607"/>
      <c r="AA1249" s="607"/>
      <c r="AB1249" s="607"/>
      <c r="AC1249" s="607"/>
      <c r="AD1249" s="2985"/>
      <c r="AE1249" s="607">
        <f>AK1249-AJ1249-AG1249</f>
        <v>0</v>
      </c>
      <c r="AF1249" s="3022"/>
      <c r="AG1249" s="607"/>
      <c r="AH1249" s="607"/>
      <c r="AI1249" s="607"/>
      <c r="AJ1249" s="607"/>
      <c r="AK1249" s="2010"/>
      <c r="AL1249" s="3559"/>
      <c r="AM1249" s="3928"/>
      <c r="AN1249" s="2006"/>
      <c r="AO1249" s="4305">
        <f t="shared" si="1137"/>
        <v>0</v>
      </c>
      <c r="AP1249" s="4305"/>
    </row>
    <row r="1250" spans="1:42" ht="43.5" x14ac:dyDescent="0.25">
      <c r="A1250" s="47">
        <v>1</v>
      </c>
      <c r="B1250" s="2513" t="s">
        <v>470</v>
      </c>
      <c r="C1250" s="2223"/>
      <c r="D1250" s="346"/>
      <c r="E1250" s="1490">
        <v>14928</v>
      </c>
      <c r="F1250" s="3981">
        <v>14928</v>
      </c>
      <c r="G1250" s="1490">
        <f t="shared" si="1151"/>
        <v>0</v>
      </c>
      <c r="H1250" s="69">
        <f>ROUND(E1250/12*$B$4,0)</f>
        <v>8708</v>
      </c>
      <c r="I1250" s="366">
        <v>8437</v>
      </c>
      <c r="J1250" s="366">
        <f>I1250/H1250*100</f>
        <v>96.887919154800187</v>
      </c>
      <c r="K1250" s="3452">
        <v>14</v>
      </c>
      <c r="L1250" s="101"/>
      <c r="M1250" s="101"/>
      <c r="N1250" s="389"/>
      <c r="O1250" s="3896"/>
      <c r="P1250" s="389">
        <f t="shared" si="1152"/>
        <v>0</v>
      </c>
      <c r="Q1250" s="389"/>
      <c r="R1250" s="389"/>
      <c r="S1250" s="389"/>
      <c r="T1250" s="389"/>
      <c r="U1250" s="389"/>
      <c r="V1250" s="607"/>
      <c r="W1250" s="607"/>
      <c r="X1250" s="607"/>
      <c r="Y1250" s="607"/>
      <c r="Z1250" s="607"/>
      <c r="AA1250" s="607"/>
      <c r="AB1250" s="607"/>
      <c r="AC1250" s="607"/>
      <c r="AD1250" s="2985"/>
      <c r="AE1250" s="607">
        <f>AK1250-AJ1250-AG1250</f>
        <v>0</v>
      </c>
      <c r="AF1250" s="3022"/>
      <c r="AG1250" s="607"/>
      <c r="AH1250" s="607"/>
      <c r="AI1250" s="607"/>
      <c r="AJ1250" s="607"/>
      <c r="AK1250" s="2010"/>
      <c r="AL1250" s="3559"/>
      <c r="AM1250" s="3928"/>
      <c r="AN1250" s="2006"/>
      <c r="AO1250" s="4305">
        <f t="shared" si="1137"/>
        <v>0</v>
      </c>
      <c r="AP1250" s="4305"/>
    </row>
    <row r="1251" spans="1:42" ht="30" x14ac:dyDescent="0.25">
      <c r="A1251" s="47">
        <v>1</v>
      </c>
      <c r="B1251" s="2507" t="s">
        <v>208</v>
      </c>
      <c r="C1251" s="2223"/>
      <c r="D1251" s="346"/>
      <c r="E1251" s="1490"/>
      <c r="F1251" s="3981"/>
      <c r="G1251" s="1490">
        <f t="shared" si="1151"/>
        <v>0</v>
      </c>
      <c r="H1251" s="69"/>
      <c r="I1251" s="366"/>
      <c r="J1251" s="366"/>
      <c r="K1251" s="3452"/>
      <c r="L1251" s="101"/>
      <c r="M1251" s="101"/>
      <c r="N1251" s="389"/>
      <c r="O1251" s="3896"/>
      <c r="P1251" s="389">
        <f t="shared" si="1152"/>
        <v>0</v>
      </c>
      <c r="Q1251" s="389"/>
      <c r="R1251" s="389"/>
      <c r="S1251" s="389"/>
      <c r="T1251" s="389"/>
      <c r="U1251" s="389"/>
      <c r="V1251" s="607"/>
      <c r="W1251" s="607"/>
      <c r="X1251" s="607"/>
      <c r="Y1251" s="607"/>
      <c r="Z1251" s="607"/>
      <c r="AA1251" s="607"/>
      <c r="AB1251" s="607"/>
      <c r="AC1251" s="607"/>
      <c r="AD1251" s="2985"/>
      <c r="AE1251" s="607"/>
      <c r="AF1251" s="3022"/>
      <c r="AG1251" s="607"/>
      <c r="AH1251" s="607"/>
      <c r="AI1251" s="607"/>
      <c r="AJ1251" s="607"/>
      <c r="AK1251" s="2010"/>
      <c r="AL1251" s="3559"/>
      <c r="AM1251" s="3928"/>
      <c r="AN1251" s="2006"/>
      <c r="AO1251" s="4305">
        <f t="shared" si="1137"/>
        <v>0</v>
      </c>
      <c r="AP1251" s="4305"/>
    </row>
    <row r="1252" spans="1:42" ht="15.75" x14ac:dyDescent="0.25">
      <c r="A1252" s="47">
        <v>1</v>
      </c>
      <c r="B1252" s="2502" t="s">
        <v>242</v>
      </c>
      <c r="C1252" s="2223"/>
      <c r="D1252" s="346"/>
      <c r="E1252" s="1641">
        <f>E1253+E1254+E1255</f>
        <v>3373</v>
      </c>
      <c r="F1252" s="4010">
        <f>F1253+F1254+F1255</f>
        <v>3373</v>
      </c>
      <c r="G1252" s="1641">
        <f t="shared" si="1151"/>
        <v>0</v>
      </c>
      <c r="H1252" s="93">
        <f t="shared" ref="H1252:I1252" si="1159">H1253+H1254+H1255</f>
        <v>1967</v>
      </c>
      <c r="I1252" s="2889">
        <f t="shared" si="1159"/>
        <v>1057</v>
      </c>
      <c r="J1252" s="329">
        <f t="shared" ref="J1252:J1260" si="1160">I1252/H1252*100</f>
        <v>53.736654804270465</v>
      </c>
      <c r="K1252" s="3444">
        <f t="shared" ref="K1252" si="1161">K1253+K1254</f>
        <v>6</v>
      </c>
      <c r="L1252" s="101"/>
      <c r="M1252" s="101"/>
      <c r="N1252" s="389"/>
      <c r="O1252" s="3896"/>
      <c r="P1252" s="389">
        <f t="shared" si="1152"/>
        <v>0</v>
      </c>
      <c r="Q1252" s="389"/>
      <c r="R1252" s="389"/>
      <c r="S1252" s="389"/>
      <c r="T1252" s="389"/>
      <c r="U1252" s="389"/>
      <c r="V1252" s="1889">
        <v>757.33780000000002</v>
      </c>
      <c r="W1252" s="1889">
        <v>757.33780000000002</v>
      </c>
      <c r="X1252" s="1889">
        <v>757.33780000000002</v>
      </c>
      <c r="Y1252" s="1889">
        <v>2372.5790999999999</v>
      </c>
      <c r="Z1252" s="1889">
        <v>2372.5790999999999</v>
      </c>
      <c r="AA1252" s="1889">
        <v>2372.5790999999999</v>
      </c>
      <c r="AB1252" s="1889">
        <v>2484.75396</v>
      </c>
      <c r="AC1252" s="1889">
        <v>2484.75396</v>
      </c>
      <c r="AD1252" s="3328">
        <f>V1252/12*$B$4+(W1252-V1252)/11*6+(X1252-W1252)/10*5+(Y1252-X1252)/9*4+(Z1252-Y1252)/8*3+(AA1252-Z1252)/7*2+(AB1252-AA1252)/6*1+(AC1252-AB1252)</f>
        <v>1178.3612155555554</v>
      </c>
      <c r="AE1252" s="1889">
        <f t="shared" ref="AE1252:AE1259" si="1162">AK1252-AJ1252-AG1252</f>
        <v>716.89672000000007</v>
      </c>
      <c r="AF1252" s="3023"/>
      <c r="AG1252" s="1889"/>
      <c r="AH1252" s="1889">
        <f>AE1252-AD1252</f>
        <v>-461.46449555555535</v>
      </c>
      <c r="AI1252" s="607"/>
      <c r="AJ1252" s="607">
        <v>0</v>
      </c>
      <c r="AK1252" s="2010">
        <v>716.89672000000007</v>
      </c>
      <c r="AL1252" s="3559">
        <v>5.3801999999999994</v>
      </c>
      <c r="AM1252" s="3917">
        <f t="shared" ref="AM1252" si="1163">AM1253+AM1254+AM1255</f>
        <v>0</v>
      </c>
      <c r="AN1252" s="2006"/>
      <c r="AO1252" s="4305">
        <f t="shared" si="1137"/>
        <v>2484753.96</v>
      </c>
      <c r="AP1252" s="4305"/>
    </row>
    <row r="1253" spans="1:42" ht="45" x14ac:dyDescent="0.25">
      <c r="A1253" s="47">
        <v>1</v>
      </c>
      <c r="B1253" s="2503" t="s">
        <v>381</v>
      </c>
      <c r="C1253" s="2302"/>
      <c r="D1253" s="346"/>
      <c r="E1253" s="1490">
        <v>720</v>
      </c>
      <c r="F1253" s="3981">
        <v>720</v>
      </c>
      <c r="G1253" s="1490">
        <f t="shared" si="1151"/>
        <v>0</v>
      </c>
      <c r="H1253" s="69">
        <f>ROUND(E1253/12*$B$4,0)</f>
        <v>420</v>
      </c>
      <c r="I1253" s="366">
        <v>524</v>
      </c>
      <c r="J1253" s="366">
        <f t="shared" si="1160"/>
        <v>124.76190476190476</v>
      </c>
      <c r="K1253" s="3452">
        <v>6</v>
      </c>
      <c r="L1253" s="101"/>
      <c r="M1253" s="101"/>
      <c r="N1253" s="389"/>
      <c r="O1253" s="3896"/>
      <c r="P1253" s="389">
        <f t="shared" si="1152"/>
        <v>0</v>
      </c>
      <c r="Q1253" s="389"/>
      <c r="R1253" s="389"/>
      <c r="S1253" s="389"/>
      <c r="T1253" s="389"/>
      <c r="U1253" s="389"/>
      <c r="V1253" s="607"/>
      <c r="W1253" s="607"/>
      <c r="X1253" s="607"/>
      <c r="Y1253" s="607"/>
      <c r="Z1253" s="607"/>
      <c r="AA1253" s="607"/>
      <c r="AB1253" s="607"/>
      <c r="AC1253" s="607"/>
      <c r="AD1253" s="3327">
        <f>V1253/12*$B$4</f>
        <v>0</v>
      </c>
      <c r="AE1253" s="607">
        <f t="shared" si="1162"/>
        <v>0</v>
      </c>
      <c r="AF1253" s="3023"/>
      <c r="AG1253" s="1889"/>
      <c r="AH1253" s="607">
        <f>AE1253-AD1253</f>
        <v>0</v>
      </c>
      <c r="AI1253" s="719"/>
      <c r="AJ1253" s="719"/>
      <c r="AK1253" s="2012"/>
      <c r="AL1253" s="3561"/>
      <c r="AM1253" s="3928"/>
      <c r="AN1253" s="3314"/>
      <c r="AO1253" s="4305">
        <f t="shared" si="1137"/>
        <v>0</v>
      </c>
      <c r="AP1253" s="4305"/>
    </row>
    <row r="1254" spans="1:42" x14ac:dyDescent="0.25">
      <c r="A1254" s="47">
        <v>1</v>
      </c>
      <c r="B1254" s="2504" t="s">
        <v>36</v>
      </c>
      <c r="C1254" s="2292"/>
      <c r="D1254" s="346"/>
      <c r="E1254" s="1490">
        <v>1298</v>
      </c>
      <c r="F1254" s="3981">
        <v>1298</v>
      </c>
      <c r="G1254" s="1490">
        <f t="shared" si="1151"/>
        <v>0</v>
      </c>
      <c r="H1254" s="69">
        <f>ROUND(E1254/12*$B$4,0)</f>
        <v>757</v>
      </c>
      <c r="I1254" s="366">
        <v>398</v>
      </c>
      <c r="J1254" s="366">
        <f t="shared" si="1160"/>
        <v>52.575957727873181</v>
      </c>
      <c r="K1254" s="3452"/>
      <c r="L1254" s="101"/>
      <c r="M1254" s="101"/>
      <c r="N1254" s="389"/>
      <c r="O1254" s="3896"/>
      <c r="P1254" s="389">
        <f t="shared" si="1152"/>
        <v>0</v>
      </c>
      <c r="Q1254" s="389"/>
      <c r="R1254" s="389"/>
      <c r="S1254" s="389"/>
      <c r="T1254" s="389"/>
      <c r="U1254" s="389"/>
      <c r="V1254" s="1137"/>
      <c r="W1254" s="1137"/>
      <c r="X1254" s="1137"/>
      <c r="Y1254" s="1137"/>
      <c r="Z1254" s="1137"/>
      <c r="AA1254" s="1137"/>
      <c r="AB1254" s="1137"/>
      <c r="AC1254" s="1137"/>
      <c r="AD1254" s="2985"/>
      <c r="AE1254" s="1137">
        <f t="shared" si="1162"/>
        <v>0</v>
      </c>
      <c r="AF1254" s="3022"/>
      <c r="AG1254" s="607"/>
      <c r="AH1254" s="607"/>
      <c r="AI1254" s="607"/>
      <c r="AJ1254" s="607"/>
      <c r="AK1254" s="2010"/>
      <c r="AL1254" s="3559"/>
      <c r="AM1254" s="3928"/>
      <c r="AN1254" s="2006"/>
      <c r="AO1254" s="4305">
        <f t="shared" si="1137"/>
        <v>0</v>
      </c>
      <c r="AP1254" s="4305"/>
    </row>
    <row r="1255" spans="1:42" ht="30" x14ac:dyDescent="0.25">
      <c r="B1255" s="2504" t="s">
        <v>74</v>
      </c>
      <c r="C1255" s="2292"/>
      <c r="D1255" s="346"/>
      <c r="E1255" s="1490">
        <v>1355</v>
      </c>
      <c r="F1255" s="3981">
        <v>1355</v>
      </c>
      <c r="G1255" s="1490">
        <f t="shared" si="1151"/>
        <v>0</v>
      </c>
      <c r="H1255" s="69">
        <f>ROUND(E1255/12*$B$4,0)</f>
        <v>790</v>
      </c>
      <c r="I1255" s="366">
        <v>135</v>
      </c>
      <c r="J1255" s="366">
        <f t="shared" si="1160"/>
        <v>17.088607594936708</v>
      </c>
      <c r="K1255" s="3452"/>
      <c r="L1255" s="101"/>
      <c r="M1255" s="101"/>
      <c r="N1255" s="389"/>
      <c r="O1255" s="3896"/>
      <c r="P1255" s="389">
        <f t="shared" si="1152"/>
        <v>0</v>
      </c>
      <c r="Q1255" s="389"/>
      <c r="R1255" s="389"/>
      <c r="S1255" s="389"/>
      <c r="T1255" s="389"/>
      <c r="U1255" s="389"/>
      <c r="V1255" s="1137"/>
      <c r="W1255" s="1137"/>
      <c r="X1255" s="1137"/>
      <c r="Y1255" s="1137"/>
      <c r="Z1255" s="1137"/>
      <c r="AA1255" s="1137"/>
      <c r="AB1255" s="1137"/>
      <c r="AC1255" s="1137"/>
      <c r="AD1255" s="2985"/>
      <c r="AE1255" s="1137"/>
      <c r="AF1255" s="3022"/>
      <c r="AG1255" s="607"/>
      <c r="AH1255" s="607"/>
      <c r="AI1255" s="607"/>
      <c r="AJ1255" s="607"/>
      <c r="AK1255" s="2010"/>
      <c r="AL1255" s="3559"/>
      <c r="AM1255" s="3928"/>
      <c r="AN1255" s="2006"/>
      <c r="AO1255" s="4305">
        <f t="shared" si="1137"/>
        <v>0</v>
      </c>
      <c r="AP1255" s="4305"/>
    </row>
    <row r="1256" spans="1:42" ht="29.25" x14ac:dyDescent="0.25">
      <c r="A1256" s="47">
        <v>1</v>
      </c>
      <c r="B1256" s="2434" t="s">
        <v>382</v>
      </c>
      <c r="C1256" s="2223"/>
      <c r="D1256" s="346"/>
      <c r="E1256" s="1641">
        <f>E1238+E1213</f>
        <v>45220</v>
      </c>
      <c r="F1256" s="4010">
        <f>F1238+F1213</f>
        <v>45220</v>
      </c>
      <c r="G1256" s="1641">
        <f t="shared" si="1151"/>
        <v>0</v>
      </c>
      <c r="H1256" s="93">
        <f>H1238+H1213</f>
        <v>25713</v>
      </c>
      <c r="I1256" s="329">
        <f>I1238+I1213</f>
        <v>26750</v>
      </c>
      <c r="J1256" s="329">
        <f t="shared" si="1160"/>
        <v>104.03297942674912</v>
      </c>
      <c r="K1256" s="3444">
        <f>K1238+K1213</f>
        <v>0</v>
      </c>
      <c r="L1256" s="101"/>
      <c r="M1256" s="101"/>
      <c r="N1256" s="389"/>
      <c r="O1256" s="3896"/>
      <c r="P1256" s="389">
        <f t="shared" si="1152"/>
        <v>0</v>
      </c>
      <c r="Q1256" s="389"/>
      <c r="R1256" s="389"/>
      <c r="S1256" s="389"/>
      <c r="T1256" s="389"/>
      <c r="U1256" s="389"/>
      <c r="V1256" s="607"/>
      <c r="W1256" s="607"/>
      <c r="X1256" s="607"/>
      <c r="Y1256" s="607"/>
      <c r="Z1256" s="607"/>
      <c r="AA1256" s="607"/>
      <c r="AB1256" s="607"/>
      <c r="AC1256" s="607"/>
      <c r="AD1256" s="2985"/>
      <c r="AE1256" s="607">
        <f t="shared" si="1162"/>
        <v>0</v>
      </c>
      <c r="AF1256" s="3022"/>
      <c r="AG1256" s="607"/>
      <c r="AH1256" s="607"/>
      <c r="AI1256" s="607"/>
      <c r="AJ1256" s="607"/>
      <c r="AK1256" s="2010"/>
      <c r="AL1256" s="3559"/>
      <c r="AM1256" s="3916">
        <f>AM1238+AM1213</f>
        <v>0</v>
      </c>
      <c r="AN1256" s="2006"/>
      <c r="AO1256" s="4305">
        <f t="shared" si="1137"/>
        <v>0</v>
      </c>
      <c r="AP1256" s="4305"/>
    </row>
    <row r="1257" spans="1:42" ht="43.5" x14ac:dyDescent="0.25">
      <c r="A1257" s="47">
        <v>1</v>
      </c>
      <c r="B1257" s="2434" t="s">
        <v>415</v>
      </c>
      <c r="C1257" s="2223"/>
      <c r="D1257" s="346"/>
      <c r="E1257" s="1641">
        <f>E1226</f>
        <v>11609</v>
      </c>
      <c r="F1257" s="4010">
        <f>F1226</f>
        <v>11609</v>
      </c>
      <c r="G1257" s="1641">
        <f t="shared" si="1151"/>
        <v>0</v>
      </c>
      <c r="H1257" s="93">
        <f>H1226</f>
        <v>6772</v>
      </c>
      <c r="I1257" s="329">
        <f>I1226</f>
        <v>5920</v>
      </c>
      <c r="J1257" s="329">
        <f t="shared" si="1160"/>
        <v>87.418783225044308</v>
      </c>
      <c r="K1257" s="3444">
        <f>K1226</f>
        <v>0</v>
      </c>
      <c r="L1257" s="101"/>
      <c r="M1257" s="101"/>
      <c r="N1257" s="389"/>
      <c r="O1257" s="3896"/>
      <c r="P1257" s="389">
        <f t="shared" si="1152"/>
        <v>0</v>
      </c>
      <c r="Q1257" s="389"/>
      <c r="R1257" s="389"/>
      <c r="S1257" s="389"/>
      <c r="T1257" s="389"/>
      <c r="U1257" s="389"/>
      <c r="V1257" s="607"/>
      <c r="W1257" s="607"/>
      <c r="X1257" s="607"/>
      <c r="Y1257" s="607"/>
      <c r="Z1257" s="607"/>
      <c r="AA1257" s="607"/>
      <c r="AB1257" s="607"/>
      <c r="AC1257" s="607"/>
      <c r="AD1257" s="2985"/>
      <c r="AE1257" s="607">
        <f t="shared" si="1162"/>
        <v>0</v>
      </c>
      <c r="AF1257" s="3022"/>
      <c r="AG1257" s="607"/>
      <c r="AH1257" s="607"/>
      <c r="AI1257" s="607"/>
      <c r="AJ1257" s="607"/>
      <c r="AK1257" s="2010"/>
      <c r="AL1257" s="3559"/>
      <c r="AM1257" s="3916">
        <f>AM1226</f>
        <v>0</v>
      </c>
      <c r="AN1257" s="2006"/>
      <c r="AO1257" s="4305">
        <f t="shared" si="1137"/>
        <v>0</v>
      </c>
      <c r="AP1257" s="4305"/>
    </row>
    <row r="1258" spans="1:42" ht="29.25" x14ac:dyDescent="0.25">
      <c r="A1258" s="47">
        <v>1</v>
      </c>
      <c r="B1258" s="2434" t="s">
        <v>383</v>
      </c>
      <c r="C1258" s="2283"/>
      <c r="D1258" s="346"/>
      <c r="E1258" s="1641">
        <f>E1247+E1222</f>
        <v>45000</v>
      </c>
      <c r="F1258" s="4010">
        <f>F1247+F1222</f>
        <v>45000</v>
      </c>
      <c r="G1258" s="1641">
        <f t="shared" si="1151"/>
        <v>0</v>
      </c>
      <c r="H1258" s="329">
        <f>H1247+H1222</f>
        <v>26250</v>
      </c>
      <c r="I1258" s="329">
        <f>I1247+I1222</f>
        <v>24696</v>
      </c>
      <c r="J1258" s="329">
        <f t="shared" si="1160"/>
        <v>94.08</v>
      </c>
      <c r="K1258" s="3444">
        <f>K1247+K1222</f>
        <v>0</v>
      </c>
      <c r="L1258" s="101"/>
      <c r="M1258" s="101"/>
      <c r="N1258" s="389"/>
      <c r="O1258" s="3896"/>
      <c r="P1258" s="389">
        <f t="shared" si="1152"/>
        <v>0</v>
      </c>
      <c r="Q1258" s="389"/>
      <c r="R1258" s="389"/>
      <c r="S1258" s="389"/>
      <c r="T1258" s="389"/>
      <c r="U1258" s="389"/>
      <c r="V1258" s="607"/>
      <c r="W1258" s="607"/>
      <c r="X1258" s="607"/>
      <c r="Y1258" s="607"/>
      <c r="Z1258" s="607"/>
      <c r="AA1258" s="607"/>
      <c r="AB1258" s="607"/>
      <c r="AC1258" s="607"/>
      <c r="AD1258" s="2985"/>
      <c r="AE1258" s="607">
        <f t="shared" si="1162"/>
        <v>0</v>
      </c>
      <c r="AF1258" s="3022"/>
      <c r="AG1258" s="607"/>
      <c r="AH1258" s="607"/>
      <c r="AI1258" s="607"/>
      <c r="AJ1258" s="607"/>
      <c r="AK1258" s="2010"/>
      <c r="AL1258" s="3559"/>
      <c r="AM1258" s="3916">
        <f>AM1247+AM1222</f>
        <v>0</v>
      </c>
      <c r="AN1258" s="2006"/>
      <c r="AO1258" s="4305">
        <f t="shared" si="1137"/>
        <v>0</v>
      </c>
      <c r="AP1258" s="4305"/>
    </row>
    <row r="1259" spans="1:42" ht="29.25" x14ac:dyDescent="0.25">
      <c r="A1259" s="47">
        <v>1</v>
      </c>
      <c r="B1259" s="2434" t="s">
        <v>384</v>
      </c>
      <c r="C1259" s="2223"/>
      <c r="D1259" s="346"/>
      <c r="E1259" s="1641">
        <f>E1250</f>
        <v>14928</v>
      </c>
      <c r="F1259" s="4010">
        <f>F1250</f>
        <v>14928</v>
      </c>
      <c r="G1259" s="1641">
        <f t="shared" si="1151"/>
        <v>0</v>
      </c>
      <c r="H1259" s="93">
        <f>H1250</f>
        <v>8708</v>
      </c>
      <c r="I1259" s="329">
        <f>I1250</f>
        <v>8437</v>
      </c>
      <c r="J1259" s="329">
        <f t="shared" si="1160"/>
        <v>96.887919154800187</v>
      </c>
      <c r="K1259" s="3444">
        <f>K1250</f>
        <v>14</v>
      </c>
      <c r="L1259" s="101"/>
      <c r="M1259" s="101"/>
      <c r="N1259" s="389"/>
      <c r="O1259" s="3896"/>
      <c r="P1259" s="389">
        <f t="shared" si="1152"/>
        <v>0</v>
      </c>
      <c r="Q1259" s="389"/>
      <c r="R1259" s="389"/>
      <c r="S1259" s="389"/>
      <c r="T1259" s="389"/>
      <c r="U1259" s="389"/>
      <c r="V1259" s="607">
        <v>13631.45</v>
      </c>
      <c r="W1259" s="607">
        <v>14033.812800000002</v>
      </c>
      <c r="X1259" s="607">
        <v>14033.812800000002</v>
      </c>
      <c r="Y1259" s="607">
        <v>14033.812800000002</v>
      </c>
      <c r="Z1259" s="607">
        <v>14033.812800000002</v>
      </c>
      <c r="AA1259" s="607">
        <v>14033.812800000002</v>
      </c>
      <c r="AB1259" s="607">
        <v>14033.812800000002</v>
      </c>
      <c r="AC1259" s="607">
        <v>14033.812800000002</v>
      </c>
      <c r="AD1259" s="3328">
        <f>V1259/12*$B$4+(W1259-V1259)/11*6+(X1259-W1259)/10*5+(Y1259-X1259)/9*4+(Z1259-Y1259)/8*3+(AA1259-Z1259)/7*2+(AB1259-AA1259)/6*1+(AC1259-AB1259)</f>
        <v>8171.1497848484851</v>
      </c>
      <c r="AE1259" s="607">
        <f t="shared" si="1162"/>
        <v>7931.6236999999992</v>
      </c>
      <c r="AF1259" s="3022"/>
      <c r="AG1259" s="607"/>
      <c r="AH1259" s="607">
        <f>AE1259-AD1259</f>
        <v>-239.52608484848588</v>
      </c>
      <c r="AI1259" s="607"/>
      <c r="AJ1259" s="607">
        <v>-2.4192</v>
      </c>
      <c r="AK1259" s="2010">
        <v>7929.2044999999989</v>
      </c>
      <c r="AL1259" s="3559">
        <v>12.367599999999999</v>
      </c>
      <c r="AM1259" s="3916">
        <f>AM1250</f>
        <v>0</v>
      </c>
      <c r="AN1259" s="2006"/>
      <c r="AO1259" s="4305">
        <f t="shared" si="1137"/>
        <v>14033812.800000001</v>
      </c>
      <c r="AP1259" s="4305"/>
    </row>
    <row r="1260" spans="1:42" x14ac:dyDescent="0.25">
      <c r="A1260" s="47">
        <v>1</v>
      </c>
      <c r="B1260" s="2435" t="s">
        <v>139</v>
      </c>
      <c r="C1260" s="2223"/>
      <c r="D1260" s="346"/>
      <c r="E1260" s="1641">
        <f>E1257+E1256+E1259+E1258*2.9</f>
        <v>202257</v>
      </c>
      <c r="F1260" s="4010">
        <f>F1257+F1256+F1259+F1258*2.9</f>
        <v>202257</v>
      </c>
      <c r="G1260" s="1641">
        <f t="shared" si="1151"/>
        <v>0</v>
      </c>
      <c r="H1260" s="93">
        <f>H1257+H1256+H1259+H1258*2.9</f>
        <v>117318</v>
      </c>
      <c r="I1260" s="329">
        <f>I1257+I1256+I1259+I1258*2.9</f>
        <v>112725.4</v>
      </c>
      <c r="J1260" s="329">
        <f t="shared" si="1160"/>
        <v>96.085340697932111</v>
      </c>
      <c r="K1260" s="3444">
        <f>K1257+K1256+K1259+K1258*2.9</f>
        <v>14</v>
      </c>
      <c r="L1260" s="101"/>
      <c r="M1260" s="101"/>
      <c r="N1260" s="389"/>
      <c r="O1260" s="3896"/>
      <c r="P1260" s="389">
        <f t="shared" si="1152"/>
        <v>0</v>
      </c>
      <c r="Q1260" s="389"/>
      <c r="R1260" s="389"/>
      <c r="S1260" s="389"/>
      <c r="T1260" s="389"/>
      <c r="U1260" s="389"/>
      <c r="V1260" s="607">
        <f t="shared" ref="V1260:AA1260" si="1164">V1259+V1252+V1226+V1212+V1237</f>
        <v>110468.07530000001</v>
      </c>
      <c r="W1260" s="607">
        <f t="shared" si="1164"/>
        <v>110870.4381</v>
      </c>
      <c r="X1260" s="607">
        <f t="shared" si="1164"/>
        <v>110870.4381</v>
      </c>
      <c r="Y1260" s="607">
        <f t="shared" si="1164"/>
        <v>112485.67940000001</v>
      </c>
      <c r="Z1260" s="607">
        <f t="shared" si="1164"/>
        <v>112473.66946999999</v>
      </c>
      <c r="AA1260" s="607">
        <f t="shared" si="1164"/>
        <v>112473.66946999999</v>
      </c>
      <c r="AB1260" s="607">
        <f t="shared" ref="AB1260:AC1260" si="1165">AB1259+AB1252+AB1226+AB1212+AB1237</f>
        <v>112907.69418999999</v>
      </c>
      <c r="AC1260" s="607">
        <f t="shared" si="1165"/>
        <v>112907.69418999999</v>
      </c>
      <c r="AD1260" s="2985">
        <f t="shared" ref="AD1260:AL1260" si="1166">AD1259+AD1252+AD1226+AD1212+AD1237</f>
        <v>65383.752112070695</v>
      </c>
      <c r="AE1260" s="607">
        <f t="shared" si="1166"/>
        <v>64646.731810000012</v>
      </c>
      <c r="AF1260" s="3022">
        <f t="shared" si="1166"/>
        <v>0</v>
      </c>
      <c r="AG1260" s="607">
        <f t="shared" si="1166"/>
        <v>0</v>
      </c>
      <c r="AH1260" s="607">
        <f t="shared" si="1166"/>
        <v>-737.02030207068526</v>
      </c>
      <c r="AI1260" s="607">
        <f t="shared" si="1166"/>
        <v>0</v>
      </c>
      <c r="AJ1260" s="607">
        <f t="shared" si="1166"/>
        <v>-35.564300000000003</v>
      </c>
      <c r="AK1260" s="2010">
        <f t="shared" si="1166"/>
        <v>64611.167510000007</v>
      </c>
      <c r="AL1260" s="3559">
        <f t="shared" si="1166"/>
        <v>17.747799999999998</v>
      </c>
      <c r="AM1260" s="3916">
        <f>AM1257+AM1256+AM1259+AM1258*2.9</f>
        <v>0</v>
      </c>
      <c r="AN1260" s="2006">
        <f t="shared" ref="AN1260" si="1167">AN1259+AN1252+AN1226+AN1212+AN1237</f>
        <v>0</v>
      </c>
      <c r="AO1260" s="4305">
        <f t="shared" si="1137"/>
        <v>112907694.19</v>
      </c>
      <c r="AP1260" s="4305"/>
    </row>
    <row r="1261" spans="1:42" x14ac:dyDescent="0.25">
      <c r="A1261" s="47">
        <v>1</v>
      </c>
      <c r="B1261" s="111" t="s">
        <v>29</v>
      </c>
      <c r="C1261" s="2296"/>
      <c r="D1261" s="111"/>
      <c r="E1261" s="1631"/>
      <c r="F1261" s="4385"/>
      <c r="G1261" s="1631">
        <f t="shared" si="1151"/>
        <v>0</v>
      </c>
      <c r="H1261" s="309"/>
      <c r="I1261" s="309"/>
      <c r="J1261" s="325"/>
      <c r="K1261" s="3448"/>
      <c r="L1261" s="326"/>
      <c r="M1261" s="101"/>
      <c r="N1261" s="329"/>
      <c r="O1261" s="3916"/>
      <c r="P1261" s="329">
        <f t="shared" si="1152"/>
        <v>0</v>
      </c>
      <c r="Q1261" s="329"/>
      <c r="R1261" s="329"/>
      <c r="S1261" s="327"/>
      <c r="T1261" s="329"/>
      <c r="U1261" s="329"/>
      <c r="V1261" s="607"/>
      <c r="W1261" s="607"/>
      <c r="X1261" s="607"/>
      <c r="Y1261" s="607"/>
      <c r="Z1261" s="607"/>
      <c r="AA1261" s="607"/>
      <c r="AB1261" s="607"/>
      <c r="AC1261" s="607"/>
      <c r="AD1261" s="2985"/>
      <c r="AE1261" s="1137">
        <f>AK1261-AJ1261-AG1261</f>
        <v>0</v>
      </c>
      <c r="AF1261" s="3021"/>
      <c r="AG1261" s="1137"/>
      <c r="AH1261" s="1137"/>
      <c r="AI1261" s="1137"/>
      <c r="AJ1261" s="607"/>
      <c r="AK1261" s="2010"/>
      <c r="AL1261" s="3559"/>
      <c r="AM1261" s="3880"/>
      <c r="AN1261" s="2006"/>
      <c r="AO1261" s="4305">
        <f t="shared" si="1137"/>
        <v>0</v>
      </c>
      <c r="AP1261" s="4305"/>
    </row>
    <row r="1262" spans="1:42" ht="29.25" x14ac:dyDescent="0.25">
      <c r="A1262" s="47">
        <v>1</v>
      </c>
      <c r="B1262" s="123" t="s">
        <v>127</v>
      </c>
      <c r="C1262" s="2216"/>
      <c r="D1262" s="184"/>
      <c r="E1262" s="1499"/>
      <c r="F1262" s="4398"/>
      <c r="G1262" s="1499">
        <f t="shared" si="1151"/>
        <v>0</v>
      </c>
      <c r="H1262" s="309"/>
      <c r="I1262" s="309"/>
      <c r="J1262" s="309"/>
      <c r="K1262" s="3419"/>
      <c r="L1262" s="101"/>
      <c r="M1262" s="101"/>
      <c r="N1262" s="329"/>
      <c r="O1262" s="3916"/>
      <c r="P1262" s="329">
        <f t="shared" si="1152"/>
        <v>0</v>
      </c>
      <c r="Q1262" s="329"/>
      <c r="R1262" s="329"/>
      <c r="S1262" s="329"/>
      <c r="T1262" s="329"/>
      <c r="U1262" s="329"/>
      <c r="V1262" s="607"/>
      <c r="W1262" s="607"/>
      <c r="X1262" s="607"/>
      <c r="Y1262" s="607"/>
      <c r="Z1262" s="607"/>
      <c r="AA1262" s="607"/>
      <c r="AB1262" s="607"/>
      <c r="AC1262" s="607"/>
      <c r="AD1262" s="2985"/>
      <c r="AE1262" s="607">
        <f>AK1262-AJ1262-AG1262</f>
        <v>0</v>
      </c>
      <c r="AF1262" s="3022"/>
      <c r="AG1262" s="607"/>
      <c r="AH1262" s="607"/>
      <c r="AI1262" s="607"/>
      <c r="AJ1262" s="607"/>
      <c r="AK1262" s="2010"/>
      <c r="AL1262" s="3559"/>
      <c r="AM1262" s="3880"/>
      <c r="AN1262" s="2006"/>
      <c r="AO1262" s="4305">
        <f t="shared" si="1137"/>
        <v>0</v>
      </c>
      <c r="AP1262" s="4305"/>
    </row>
    <row r="1263" spans="1:42" s="73" customFormat="1" x14ac:dyDescent="0.25">
      <c r="A1263" s="47">
        <v>1</v>
      </c>
      <c r="B1263" s="97" t="s">
        <v>10</v>
      </c>
      <c r="C1263" s="2155"/>
      <c r="D1263" s="100">
        <v>240</v>
      </c>
      <c r="E1263" s="1499">
        <v>1987</v>
      </c>
      <c r="F1263" s="4398">
        <v>1987</v>
      </c>
      <c r="G1263" s="1499">
        <f t="shared" si="1151"/>
        <v>0</v>
      </c>
      <c r="H1263" s="69">
        <f>ROUND(E1263/12*$B$4,0)</f>
        <v>1159</v>
      </c>
      <c r="I1263" s="69">
        <v>1121</v>
      </c>
      <c r="J1263" s="69">
        <f>I1263/H1263*100</f>
        <v>96.721311475409834</v>
      </c>
      <c r="K1263" s="3375">
        <v>2</v>
      </c>
      <c r="L1263" s="311">
        <v>8</v>
      </c>
      <c r="M1263" s="70">
        <f>R1263/I1263</f>
        <v>7.9500446030330059</v>
      </c>
      <c r="N1263" s="71">
        <f>ROUND(E1263*L1263,0)</f>
        <v>15896</v>
      </c>
      <c r="O1263" s="4067">
        <v>15896</v>
      </c>
      <c r="P1263" s="71">
        <f t="shared" si="1152"/>
        <v>0</v>
      </c>
      <c r="Q1263" s="71">
        <f t="shared" ref="Q1263" si="1168">ROUND(N1263/12*$B$4,0)</f>
        <v>9273</v>
      </c>
      <c r="R1263" s="71">
        <v>8912</v>
      </c>
      <c r="S1263" s="71">
        <f>R1263/Q1263*100</f>
        <v>96.106977245767283</v>
      </c>
      <c r="T1263" s="71">
        <f>ROUND(N1263/D1263,0)</f>
        <v>66</v>
      </c>
      <c r="U1263" s="71">
        <f>R1263/$B$4*12/T1263</f>
        <v>231.48051948051949</v>
      </c>
      <c r="V1263" s="607"/>
      <c r="W1263" s="607"/>
      <c r="X1263" s="607"/>
      <c r="Y1263" s="607"/>
      <c r="Z1263" s="607"/>
      <c r="AA1263" s="607"/>
      <c r="AB1263" s="607"/>
      <c r="AC1263" s="607"/>
      <c r="AD1263" s="2985"/>
      <c r="AE1263" s="607">
        <f>AK1263-AJ1263-AG1263</f>
        <v>0</v>
      </c>
      <c r="AF1263" s="3022"/>
      <c r="AG1263" s="607"/>
      <c r="AH1263" s="607">
        <f>AE1263-AD1263</f>
        <v>0</v>
      </c>
      <c r="AI1263" s="607"/>
      <c r="AJ1263" s="607"/>
      <c r="AK1263" s="2010"/>
      <c r="AL1263" s="3559"/>
      <c r="AM1263" s="3832"/>
      <c r="AN1263" s="2006"/>
      <c r="AO1263" s="4305">
        <f t="shared" si="1137"/>
        <v>0</v>
      </c>
      <c r="AP1263" s="4305"/>
    </row>
    <row r="1264" spans="1:42" s="73" customFormat="1" x14ac:dyDescent="0.25">
      <c r="A1264" s="47">
        <v>1</v>
      </c>
      <c r="B1264" s="196" t="s">
        <v>189</v>
      </c>
      <c r="C1264" s="2197"/>
      <c r="D1264" s="330"/>
      <c r="E1264" s="1501">
        <f t="shared" ref="E1264:H1265" si="1169">SUM(E1263)</f>
        <v>1987</v>
      </c>
      <c r="F1264" s="4399">
        <f t="shared" ref="F1264" si="1170">SUM(F1263)</f>
        <v>1987</v>
      </c>
      <c r="G1264" s="1501">
        <f t="shared" si="1151"/>
        <v>0</v>
      </c>
      <c r="H1264" s="459">
        <f t="shared" si="1169"/>
        <v>1159</v>
      </c>
      <c r="I1264" s="459">
        <f t="shared" ref="I1264:I1265" si="1171">SUM(I1263)</f>
        <v>1121</v>
      </c>
      <c r="J1264" s="130">
        <f>I1264/H1264*100</f>
        <v>96.721311475409834</v>
      </c>
      <c r="K1264" s="3385">
        <f t="shared" ref="K1264:K1265" si="1172">SUM(K1263)</f>
        <v>2</v>
      </c>
      <c r="L1264" s="319">
        <f>IF(E1264=0,0,N1264/E1264)</f>
        <v>8</v>
      </c>
      <c r="M1264" s="107">
        <f>R1264/I1264</f>
        <v>7.9500446030330059</v>
      </c>
      <c r="N1264" s="157">
        <f t="shared" ref="N1264:R1265" si="1173">SUM(N1263)</f>
        <v>15896</v>
      </c>
      <c r="O1264" s="4601">
        <v>15896</v>
      </c>
      <c r="P1264" s="157">
        <f t="shared" si="1152"/>
        <v>0</v>
      </c>
      <c r="Q1264" s="157">
        <f t="shared" si="1173"/>
        <v>9273</v>
      </c>
      <c r="R1264" s="157">
        <f t="shared" si="1173"/>
        <v>8912</v>
      </c>
      <c r="S1264" s="157">
        <f>R1264/Q1264*100</f>
        <v>96.106977245767283</v>
      </c>
      <c r="T1264" s="157">
        <f>SUM(T1263)</f>
        <v>66</v>
      </c>
      <c r="U1264" s="77">
        <f>R1264/$B$4*12/T1264</f>
        <v>231.48051948051949</v>
      </c>
      <c r="V1264" s="1889"/>
      <c r="W1264" s="1889"/>
      <c r="X1264" s="1889"/>
      <c r="Y1264" s="1889"/>
      <c r="Z1264" s="1889"/>
      <c r="AA1264" s="1889"/>
      <c r="AB1264" s="1889"/>
      <c r="AC1264" s="1889"/>
      <c r="AD1264" s="3327"/>
      <c r="AE1264" s="1889">
        <f>AK1264-AJ1264-AG1264</f>
        <v>0</v>
      </c>
      <c r="AF1264" s="3023"/>
      <c r="AG1264" s="1889"/>
      <c r="AH1264" s="1889"/>
      <c r="AI1264" s="1889"/>
      <c r="AJ1264" s="1889"/>
      <c r="AK1264" s="2011"/>
      <c r="AL1264" s="3560"/>
      <c r="AM1264" s="3947">
        <f t="shared" ref="AM1264:AM1265" si="1174">SUM(AM1263)</f>
        <v>0</v>
      </c>
      <c r="AN1264" s="3313"/>
      <c r="AO1264" s="4305">
        <f t="shared" si="1137"/>
        <v>0</v>
      </c>
      <c r="AP1264" s="4305"/>
    </row>
    <row r="1265" spans="1:42" ht="40.5" customHeight="1" thickBot="1" x14ac:dyDescent="0.3">
      <c r="A1265" s="47">
        <v>1</v>
      </c>
      <c r="B1265" s="131" t="s">
        <v>222</v>
      </c>
      <c r="C1265" s="131"/>
      <c r="D1265" s="131"/>
      <c r="E1265" s="1644">
        <f t="shared" si="1169"/>
        <v>1987</v>
      </c>
      <c r="F1265" s="4431">
        <f t="shared" ref="F1265" si="1175">SUM(F1264)</f>
        <v>1987</v>
      </c>
      <c r="G1265" s="1644">
        <f t="shared" si="1151"/>
        <v>0</v>
      </c>
      <c r="H1265" s="331">
        <f t="shared" si="1169"/>
        <v>1159</v>
      </c>
      <c r="I1265" s="331">
        <f t="shared" si="1171"/>
        <v>1121</v>
      </c>
      <c r="J1265" s="331">
        <f>I1265/H1265*100</f>
        <v>96.721311475409834</v>
      </c>
      <c r="K1265" s="3457">
        <f t="shared" si="1172"/>
        <v>2</v>
      </c>
      <c r="L1265" s="133">
        <f>IF(E1265=0,0,N1265/E1265)</f>
        <v>8</v>
      </c>
      <c r="M1265" s="133">
        <f>R1265/I1265</f>
        <v>7.9500446030330059</v>
      </c>
      <c r="N1265" s="331">
        <f t="shared" si="1173"/>
        <v>15896</v>
      </c>
      <c r="O1265" s="3927">
        <v>15896</v>
      </c>
      <c r="P1265" s="331">
        <f t="shared" si="1152"/>
        <v>0</v>
      </c>
      <c r="Q1265" s="331">
        <f t="shared" si="1173"/>
        <v>9273</v>
      </c>
      <c r="R1265" s="331">
        <f t="shared" si="1173"/>
        <v>8912</v>
      </c>
      <c r="S1265" s="135">
        <f>R1265/Q1265*100</f>
        <v>96.106977245767283</v>
      </c>
      <c r="T1265" s="167">
        <f>SUM(T1262:T1263)</f>
        <v>66</v>
      </c>
      <c r="U1265" s="136">
        <f>R1265/$B$4*12/T1265</f>
        <v>231.48051948051949</v>
      </c>
      <c r="V1265" s="2015">
        <v>33309.516239999997</v>
      </c>
      <c r="W1265" s="2015">
        <v>33309.516239999997</v>
      </c>
      <c r="X1265" s="2015">
        <v>33309.516239999997</v>
      </c>
      <c r="Y1265" s="2015">
        <v>33309.516239999997</v>
      </c>
      <c r="Z1265" s="2015">
        <v>33309.516239999997</v>
      </c>
      <c r="AA1265" s="2015">
        <v>33309.516239999997</v>
      </c>
      <c r="AB1265" s="2015">
        <v>33309.516239999997</v>
      </c>
      <c r="AC1265" s="2015">
        <v>33309.516239999997</v>
      </c>
      <c r="AD1265" s="3328">
        <f>V1265/12*$B$4+(W1265-V1265)/11*6+(X1265-W1265)/10*5+(Y1265-X1265)/9*4+(Z1265-Y1265)/8*3+(AA1265-Z1265)/7*2+(AB1265-AA1265)/6*1+(AC1265-AB1265)</f>
        <v>19430.551139999996</v>
      </c>
      <c r="AE1265" s="2015">
        <f>AK1265-AJ1265-AG1265</f>
        <v>18777.549000000003</v>
      </c>
      <c r="AF1265" s="3030"/>
      <c r="AG1265" s="2015"/>
      <c r="AH1265" s="2015">
        <f>AE1265-AD1265</f>
        <v>-653.00213999999323</v>
      </c>
      <c r="AI1265" s="2015">
        <v>-20.50272</v>
      </c>
      <c r="AJ1265" s="2015">
        <v>-28.462019999999999</v>
      </c>
      <c r="AK1265" s="2016">
        <v>18749.086980000004</v>
      </c>
      <c r="AL1265" s="3563">
        <v>40.944960000000002</v>
      </c>
      <c r="AM1265" s="3927">
        <f t="shared" si="1174"/>
        <v>0</v>
      </c>
      <c r="AN1265" s="3850"/>
      <c r="AO1265" s="4305">
        <f t="shared" si="1137"/>
        <v>33309516.239999998</v>
      </c>
      <c r="AP1265" s="4305"/>
    </row>
    <row r="1266" spans="1:42" ht="15.75" thickBot="1" x14ac:dyDescent="0.3">
      <c r="A1266" s="47">
        <v>1</v>
      </c>
      <c r="B1266" s="379" t="s">
        <v>422</v>
      </c>
      <c r="C1266" s="379"/>
      <c r="D1266" s="379"/>
      <c r="E1266" s="1504"/>
      <c r="F1266" s="4419"/>
      <c r="G1266" s="1504">
        <f t="shared" si="1151"/>
        <v>0</v>
      </c>
      <c r="H1266" s="463"/>
      <c r="I1266" s="463"/>
      <c r="J1266" s="463"/>
      <c r="K1266" s="3462"/>
      <c r="L1266" s="333"/>
      <c r="M1266" s="333"/>
      <c r="N1266" s="463"/>
      <c r="O1266" s="3948"/>
      <c r="P1266" s="463">
        <f t="shared" si="1152"/>
        <v>0</v>
      </c>
      <c r="Q1266" s="463"/>
      <c r="R1266" s="463"/>
      <c r="S1266" s="463"/>
      <c r="T1266" s="463"/>
      <c r="U1266" s="463"/>
      <c r="V1266" s="742">
        <f t="shared" ref="V1266:W1266" si="1176">V1265+V1260</f>
        <v>143777.59153999999</v>
      </c>
      <c r="W1266" s="742">
        <f t="shared" si="1176"/>
        <v>144179.95434</v>
      </c>
      <c r="X1266" s="742">
        <f t="shared" ref="X1266:Y1266" si="1177">X1265+X1260</f>
        <v>144179.95434</v>
      </c>
      <c r="Y1266" s="742">
        <f t="shared" si="1177"/>
        <v>145795.19563999999</v>
      </c>
      <c r="Z1266" s="742">
        <f t="shared" ref="Z1266:AA1266" si="1178">Z1265+Z1260</f>
        <v>145783.18570999999</v>
      </c>
      <c r="AA1266" s="742">
        <f t="shared" si="1178"/>
        <v>145783.18570999999</v>
      </c>
      <c r="AB1266" s="742">
        <f t="shared" ref="AB1266:AC1266" si="1179">AB1265+AB1260</f>
        <v>146217.21042999998</v>
      </c>
      <c r="AC1266" s="742">
        <f t="shared" si="1179"/>
        <v>146217.21042999998</v>
      </c>
      <c r="AD1266" s="2986">
        <f t="shared" ref="AD1266" si="1180">AD1265+AD1260</f>
        <v>84814.303252070691</v>
      </c>
      <c r="AE1266" s="742">
        <f t="shared" ref="AE1266:AL1266" si="1181">AE1265+AE1260</f>
        <v>83424.280810000011</v>
      </c>
      <c r="AF1266" s="3031">
        <f t="shared" si="1181"/>
        <v>0</v>
      </c>
      <c r="AG1266" s="742">
        <f t="shared" ref="AG1266" si="1182">AG1265+AG1260</f>
        <v>0</v>
      </c>
      <c r="AH1266" s="742">
        <f t="shared" si="1181"/>
        <v>-1390.0224420706786</v>
      </c>
      <c r="AI1266" s="4329">
        <f t="shared" si="1181"/>
        <v>-20.50272</v>
      </c>
      <c r="AJ1266" s="742">
        <f t="shared" si="1181"/>
        <v>-64.026319999999998</v>
      </c>
      <c r="AK1266" s="2017">
        <f t="shared" si="1181"/>
        <v>83360.254490000007</v>
      </c>
      <c r="AL1266" s="3564">
        <f t="shared" si="1181"/>
        <v>58.69276</v>
      </c>
      <c r="AM1266" s="3948"/>
      <c r="AN1266" s="3315">
        <f t="shared" ref="AN1266" si="1183">AN1265+AN1260</f>
        <v>0</v>
      </c>
      <c r="AO1266" s="4305">
        <f t="shared" si="1137"/>
        <v>146217210.42999998</v>
      </c>
      <c r="AP1266" s="4305"/>
    </row>
    <row r="1267" spans="1:42" x14ac:dyDescent="0.25">
      <c r="A1267" s="47">
        <v>1</v>
      </c>
      <c r="B1267" s="483"/>
      <c r="C1267" s="2301"/>
      <c r="D1267" s="483"/>
      <c r="E1267" s="1507"/>
      <c r="F1267" s="4407"/>
      <c r="G1267" s="1507">
        <f t="shared" si="1151"/>
        <v>0</v>
      </c>
      <c r="H1267" s="418"/>
      <c r="I1267" s="418"/>
      <c r="J1267" s="418"/>
      <c r="K1267" s="3447"/>
      <c r="L1267" s="326"/>
      <c r="M1267" s="326"/>
      <c r="N1267" s="418"/>
      <c r="O1267" s="3924"/>
      <c r="P1267" s="418">
        <f t="shared" si="1152"/>
        <v>0</v>
      </c>
      <c r="Q1267" s="418"/>
      <c r="R1267" s="418"/>
      <c r="S1267" s="418"/>
      <c r="T1267" s="418"/>
      <c r="U1267" s="418"/>
      <c r="V1267" s="1137"/>
      <c r="W1267" s="1137"/>
      <c r="X1267" s="1137"/>
      <c r="Y1267" s="1137"/>
      <c r="Z1267" s="1137"/>
      <c r="AA1267" s="1137"/>
      <c r="AB1267" s="1137"/>
      <c r="AC1267" s="1137"/>
      <c r="AD1267" s="2984"/>
      <c r="AE1267" s="1137">
        <f t="shared" ref="AE1267:AE1274" si="1184">AK1267-AJ1267-AG1267</f>
        <v>0</v>
      </c>
      <c r="AF1267" s="3021"/>
      <c r="AG1267" s="1137"/>
      <c r="AH1267" s="1137"/>
      <c r="AI1267" s="1137"/>
      <c r="AJ1267" s="1137"/>
      <c r="AK1267" s="2009"/>
      <c r="AL1267" s="3558"/>
      <c r="AM1267" s="3924"/>
      <c r="AN1267" s="2071"/>
      <c r="AO1267" s="4305">
        <f t="shared" si="1137"/>
        <v>0</v>
      </c>
      <c r="AP1267" s="4305"/>
    </row>
    <row r="1268" spans="1:42" ht="43.5" x14ac:dyDescent="0.25">
      <c r="A1268" s="47">
        <v>1</v>
      </c>
      <c r="B1268" s="848" t="s">
        <v>590</v>
      </c>
      <c r="C1268" s="848"/>
      <c r="D1268" s="414"/>
      <c r="E1268" s="1497"/>
      <c r="F1268" s="3955"/>
      <c r="G1268" s="1497">
        <f t="shared" si="1151"/>
        <v>0</v>
      </c>
      <c r="H1268" s="102"/>
      <c r="I1268" s="102"/>
      <c r="J1268" s="102"/>
      <c r="K1268" s="3460"/>
      <c r="L1268" s="101"/>
      <c r="M1268" s="101"/>
      <c r="N1268" s="102"/>
      <c r="O1268" s="3938"/>
      <c r="P1268" s="102">
        <f t="shared" si="1152"/>
        <v>0</v>
      </c>
      <c r="Q1268" s="102"/>
      <c r="R1268" s="102"/>
      <c r="S1268" s="102"/>
      <c r="T1268" s="102"/>
      <c r="U1268" s="102"/>
      <c r="V1268" s="607"/>
      <c r="W1268" s="607"/>
      <c r="X1268" s="607"/>
      <c r="Y1268" s="607"/>
      <c r="Z1268" s="607"/>
      <c r="AA1268" s="607"/>
      <c r="AB1268" s="607"/>
      <c r="AC1268" s="607"/>
      <c r="AD1268" s="2985"/>
      <c r="AE1268" s="607">
        <f t="shared" si="1184"/>
        <v>0</v>
      </c>
      <c r="AF1268" s="3022"/>
      <c r="AG1268" s="607"/>
      <c r="AH1268" s="607"/>
      <c r="AI1268" s="607"/>
      <c r="AJ1268" s="607"/>
      <c r="AK1268" s="2010"/>
      <c r="AL1268" s="3559"/>
      <c r="AM1268" s="3938"/>
      <c r="AN1268" s="2006"/>
      <c r="AO1268" s="4305">
        <f t="shared" si="1137"/>
        <v>0</v>
      </c>
      <c r="AP1268" s="4305"/>
    </row>
    <row r="1269" spans="1:42" x14ac:dyDescent="0.25">
      <c r="A1269" s="47">
        <v>1</v>
      </c>
      <c r="B1269" s="367" t="s">
        <v>5</v>
      </c>
      <c r="C1269" s="2239"/>
      <c r="D1269" s="367"/>
      <c r="E1269" s="1497"/>
      <c r="F1269" s="3955"/>
      <c r="G1269" s="1497">
        <f t="shared" si="1151"/>
        <v>0</v>
      </c>
      <c r="H1269" s="102"/>
      <c r="I1269" s="102"/>
      <c r="J1269" s="102"/>
      <c r="K1269" s="3460"/>
      <c r="L1269" s="101"/>
      <c r="M1269" s="101"/>
      <c r="N1269" s="102"/>
      <c r="O1269" s="3938"/>
      <c r="P1269" s="102">
        <f t="shared" si="1152"/>
        <v>0</v>
      </c>
      <c r="Q1269" s="102"/>
      <c r="R1269" s="102"/>
      <c r="S1269" s="102"/>
      <c r="T1269" s="102"/>
      <c r="U1269" s="102"/>
      <c r="V1269" s="607"/>
      <c r="W1269" s="607"/>
      <c r="X1269" s="607"/>
      <c r="Y1269" s="607"/>
      <c r="Z1269" s="607"/>
      <c r="AA1269" s="607"/>
      <c r="AB1269" s="607"/>
      <c r="AC1269" s="607"/>
      <c r="AD1269" s="2985"/>
      <c r="AE1269" s="607">
        <f t="shared" si="1184"/>
        <v>0</v>
      </c>
      <c r="AF1269" s="3022"/>
      <c r="AG1269" s="607"/>
      <c r="AH1269" s="607"/>
      <c r="AI1269" s="607"/>
      <c r="AJ1269" s="607"/>
      <c r="AK1269" s="2010"/>
      <c r="AL1269" s="3559"/>
      <c r="AM1269" s="3938"/>
      <c r="AN1269" s="2006"/>
      <c r="AO1269" s="4305">
        <f t="shared" si="1137"/>
        <v>0</v>
      </c>
      <c r="AP1269" s="4305"/>
    </row>
    <row r="1270" spans="1:42" x14ac:dyDescent="0.25">
      <c r="A1270" s="47">
        <v>1</v>
      </c>
      <c r="B1270" s="100" t="s">
        <v>24</v>
      </c>
      <c r="C1270" s="3352" t="s">
        <v>310</v>
      </c>
      <c r="D1270" s="100">
        <v>340</v>
      </c>
      <c r="E1270" s="1651">
        <v>319</v>
      </c>
      <c r="F1270" s="4434">
        <v>290</v>
      </c>
      <c r="G1270" s="1651">
        <f t="shared" si="1151"/>
        <v>29</v>
      </c>
      <c r="H1270" s="69">
        <f t="shared" ref="H1270" si="1185">(E1270-G1270)/12*$B$4+G1270</f>
        <v>198.16666666666669</v>
      </c>
      <c r="I1270" s="69">
        <v>211</v>
      </c>
      <c r="J1270" s="69">
        <f>I1270/H1270*100</f>
        <v>106.47603027754415</v>
      </c>
      <c r="K1270" s="3375">
        <v>16</v>
      </c>
      <c r="L1270" s="423">
        <v>3.7</v>
      </c>
      <c r="M1270" s="70">
        <f>R1270/I1270</f>
        <v>3.4218009478672986</v>
      </c>
      <c r="N1270" s="71">
        <f>ROUND(E1270*L1270,0)</f>
        <v>1180</v>
      </c>
      <c r="O1270" s="4067">
        <v>1073</v>
      </c>
      <c r="P1270" s="71">
        <f t="shared" si="1152"/>
        <v>107</v>
      </c>
      <c r="Q1270" s="71">
        <f>(N1270-P1270)/12*$B$4+P1270</f>
        <v>732.91666666666674</v>
      </c>
      <c r="R1270" s="71">
        <v>722</v>
      </c>
      <c r="S1270" s="71">
        <f>R1270/Q1270*100</f>
        <v>98.510517339397381</v>
      </c>
      <c r="T1270" s="71">
        <f>ROUND(N1270/D1270,0)</f>
        <v>3</v>
      </c>
      <c r="U1270" s="71">
        <f>R1270/$B$4*12/T1270</f>
        <v>412.57142857142861</v>
      </c>
      <c r="V1270" s="607"/>
      <c r="W1270" s="607"/>
      <c r="X1270" s="607"/>
      <c r="Y1270" s="607"/>
      <c r="Z1270" s="607"/>
      <c r="AA1270" s="607"/>
      <c r="AB1270" s="607"/>
      <c r="AC1270" s="607"/>
      <c r="AD1270" s="2985"/>
      <c r="AE1270" s="607">
        <f t="shared" si="1184"/>
        <v>0</v>
      </c>
      <c r="AF1270" s="3022"/>
      <c r="AG1270" s="607"/>
      <c r="AH1270" s="607"/>
      <c r="AI1270" s="607"/>
      <c r="AJ1270" s="607"/>
      <c r="AK1270" s="2010"/>
      <c r="AL1270" s="3559"/>
      <c r="AM1270" s="3832"/>
      <c r="AN1270" s="2006"/>
      <c r="AO1270" s="4305">
        <f t="shared" si="1137"/>
        <v>0</v>
      </c>
      <c r="AP1270" s="4305"/>
    </row>
    <row r="1271" spans="1:42" x14ac:dyDescent="0.25">
      <c r="A1271" s="47">
        <v>1</v>
      </c>
      <c r="B1271" s="305" t="s">
        <v>6</v>
      </c>
      <c r="C1271" s="3352" t="s">
        <v>310</v>
      </c>
      <c r="D1271" s="305">
        <v>340</v>
      </c>
      <c r="E1271" s="1652">
        <v>294</v>
      </c>
      <c r="F1271" s="4436">
        <v>294</v>
      </c>
      <c r="G1271" s="1652">
        <f t="shared" si="1151"/>
        <v>0</v>
      </c>
      <c r="H1271" s="75">
        <f>ROUND(E1271/12*$B$4,0)</f>
        <v>172</v>
      </c>
      <c r="I1271" s="75">
        <v>157</v>
      </c>
      <c r="J1271" s="75">
        <f>I1271/H1271*100</f>
        <v>91.279069767441854</v>
      </c>
      <c r="K1271" s="3376">
        <v>17</v>
      </c>
      <c r="L1271" s="489">
        <v>3.6</v>
      </c>
      <c r="M1271" s="76">
        <f>R1271/I1271</f>
        <v>4.1082802547770703</v>
      </c>
      <c r="N1271" s="77">
        <f>ROUND(E1271*L1271,0)</f>
        <v>1058</v>
      </c>
      <c r="O1271" s="4102">
        <v>1058</v>
      </c>
      <c r="P1271" s="77">
        <f t="shared" si="1152"/>
        <v>0</v>
      </c>
      <c r="Q1271" s="77">
        <f t="shared" ref="Q1271" si="1186">ROUND(N1271/12*$B$4,0)</f>
        <v>617</v>
      </c>
      <c r="R1271" s="77">
        <v>645</v>
      </c>
      <c r="S1271" s="77">
        <f>R1271/Q1271*100</f>
        <v>104.53808752025932</v>
      </c>
      <c r="T1271" s="77">
        <f>ROUND(N1271/D1271,0)</f>
        <v>3</v>
      </c>
      <c r="U1271" s="77">
        <f>R1271/$B$4*12/T1271</f>
        <v>368.57142857142861</v>
      </c>
      <c r="V1271" s="1889"/>
      <c r="W1271" s="1889"/>
      <c r="X1271" s="1889"/>
      <c r="Y1271" s="1889"/>
      <c r="Z1271" s="1889"/>
      <c r="AA1271" s="1889"/>
      <c r="AB1271" s="1889"/>
      <c r="AC1271" s="1889"/>
      <c r="AD1271" s="3327"/>
      <c r="AE1271" s="1889">
        <f t="shared" si="1184"/>
        <v>0</v>
      </c>
      <c r="AF1271" s="3023"/>
      <c r="AG1271" s="1889"/>
      <c r="AH1271" s="1889"/>
      <c r="AI1271" s="1889"/>
      <c r="AJ1271" s="1889"/>
      <c r="AK1271" s="2011"/>
      <c r="AL1271" s="3560"/>
      <c r="AM1271" s="3833"/>
      <c r="AN1271" s="3313"/>
      <c r="AO1271" s="4305">
        <f t="shared" si="1137"/>
        <v>0</v>
      </c>
      <c r="AP1271" s="4305"/>
    </row>
    <row r="1272" spans="1:42" x14ac:dyDescent="0.25">
      <c r="A1272" s="47">
        <v>1</v>
      </c>
      <c r="B1272" s="108" t="s">
        <v>7</v>
      </c>
      <c r="C1272" s="667"/>
      <c r="D1272" s="108"/>
      <c r="E1272" s="1506">
        <f>SUM(E1270:E1271)</f>
        <v>613</v>
      </c>
      <c r="F1272" s="4421">
        <f>SUM(F1270:F1271)</f>
        <v>584</v>
      </c>
      <c r="G1272" s="1506">
        <f t="shared" si="1151"/>
        <v>29</v>
      </c>
      <c r="H1272" s="371">
        <f>SUM(H1270:H1271)</f>
        <v>370.16666666666669</v>
      </c>
      <c r="I1272" s="371">
        <f>SUM(I1270:I1271)</f>
        <v>368</v>
      </c>
      <c r="J1272" s="371">
        <f>I1272/H1272*100</f>
        <v>99.414678072940106</v>
      </c>
      <c r="K1272" s="3425">
        <f>SUM(K1270:K1271)</f>
        <v>33</v>
      </c>
      <c r="L1272" s="81">
        <f>IF(E1272=0,0,N1272/E1272)</f>
        <v>3.6508972267536706</v>
      </c>
      <c r="M1272" s="81">
        <f>R1272/I1272</f>
        <v>3.714673913043478</v>
      </c>
      <c r="N1272" s="371">
        <f>SUM(N1270:N1271)</f>
        <v>2238</v>
      </c>
      <c r="O1272" s="3892">
        <v>2131</v>
      </c>
      <c r="P1272" s="371">
        <f t="shared" si="1152"/>
        <v>107</v>
      </c>
      <c r="Q1272" s="371">
        <f>SUM(Q1270:Q1271)</f>
        <v>1349.9166666666667</v>
      </c>
      <c r="R1272" s="371">
        <f>SUM(R1270:R1271)</f>
        <v>1367</v>
      </c>
      <c r="S1272" s="154">
        <f>R1272/Q1272*100</f>
        <v>101.26551021668004</v>
      </c>
      <c r="T1272" s="233">
        <f>SUM(T1270:T1271)</f>
        <v>6</v>
      </c>
      <c r="U1272" s="154">
        <f>R1272/$B$4*12/T1272</f>
        <v>390.57142857142861</v>
      </c>
      <c r="V1272" s="610">
        <v>18627.080471999994</v>
      </c>
      <c r="W1272" s="610">
        <v>18627.080471999994</v>
      </c>
      <c r="X1272" s="610">
        <v>18627.080471999994</v>
      </c>
      <c r="Y1272" s="610">
        <v>18627.080471999994</v>
      </c>
      <c r="Z1272" s="610">
        <v>18627.080471999994</v>
      </c>
      <c r="AA1272" s="610">
        <v>18627.080471999994</v>
      </c>
      <c r="AB1272" s="610">
        <v>18627.080471999994</v>
      </c>
      <c r="AC1272" s="610">
        <v>19198.894511999999</v>
      </c>
      <c r="AD1272" s="3328">
        <f>V1272/12*$B$4+(W1272-V1272)/11*6+(X1272-W1272)/10*5+(Y1272-X1272)/9*4+(Z1272-Y1272)/8*3+(AA1272-Z1272)/7*2+(AB1272-AA1272)/6*1+(AC1272-AB1272)</f>
        <v>11437.610982</v>
      </c>
      <c r="AE1272" s="610">
        <f t="shared" si="1184"/>
        <v>11440.94464</v>
      </c>
      <c r="AF1272" s="3020"/>
      <c r="AG1272" s="610"/>
      <c r="AH1272" s="610">
        <f>AE1272-AD1272</f>
        <v>3.3336579999995593</v>
      </c>
      <c r="AI1272" s="610"/>
      <c r="AJ1272" s="610">
        <v>0</v>
      </c>
      <c r="AK1272" s="2008">
        <v>11440.94464</v>
      </c>
      <c r="AL1272" s="3557">
        <v>999.95615999999995</v>
      </c>
      <c r="AM1272" s="3892">
        <v>18</v>
      </c>
      <c r="AN1272" s="3318">
        <v>575.0984400000001</v>
      </c>
      <c r="AO1272" s="4305">
        <f t="shared" si="1137"/>
        <v>18627080.471999995</v>
      </c>
      <c r="AP1272" s="4305"/>
    </row>
    <row r="1273" spans="1:42" x14ac:dyDescent="0.25">
      <c r="A1273" s="47">
        <v>1</v>
      </c>
      <c r="B1273" s="2472" t="s">
        <v>501</v>
      </c>
      <c r="C1273" s="486"/>
      <c r="D1273" s="460"/>
      <c r="E1273" s="1507"/>
      <c r="F1273" s="4407"/>
      <c r="G1273" s="1507">
        <f t="shared" si="1151"/>
        <v>0</v>
      </c>
      <c r="H1273" s="418"/>
      <c r="I1273" s="418"/>
      <c r="J1273" s="418"/>
      <c r="K1273" s="3447"/>
      <c r="L1273" s="326"/>
      <c r="M1273" s="326"/>
      <c r="N1273" s="418"/>
      <c r="O1273" s="3924"/>
      <c r="P1273" s="418">
        <f t="shared" si="1152"/>
        <v>0</v>
      </c>
      <c r="Q1273" s="418"/>
      <c r="R1273" s="418"/>
      <c r="S1273" s="418"/>
      <c r="T1273" s="418"/>
      <c r="U1273" s="418"/>
      <c r="V1273" s="1137">
        <v>136185.49437</v>
      </c>
      <c r="W1273" s="1137">
        <v>136185.49437</v>
      </c>
      <c r="X1273" s="1137">
        <v>136185.49437</v>
      </c>
      <c r="Y1273" s="1137">
        <v>136185.49437</v>
      </c>
      <c r="Z1273" s="1137">
        <v>136185.4944</v>
      </c>
      <c r="AA1273" s="1137">
        <v>136185.4944</v>
      </c>
      <c r="AB1273" s="1137">
        <v>136185.4944</v>
      </c>
      <c r="AC1273" s="1137">
        <v>136185.4944</v>
      </c>
      <c r="AD1273" s="4309">
        <f>V1273/12*$B$4+(W1273-V1273)/11*6+(X1273-W1273)/10*5+(Y1273-X1273)/9*4+(Z1273-Y1273)+(AA1273-Z1273)/7*2+(AB1273-AA1273)/6*1</f>
        <v>79441.538412499998</v>
      </c>
      <c r="AE1273" s="1137">
        <f t="shared" si="1184"/>
        <v>79441.53839999999</v>
      </c>
      <c r="AF1273" s="3021"/>
      <c r="AG1273" s="1137"/>
      <c r="AH1273" s="1137">
        <f>AE1273-AD1273</f>
        <v>-1.2500007869675756E-5</v>
      </c>
      <c r="AI1273" s="1137"/>
      <c r="AJ1273" s="1137">
        <v>-38.947849999999995</v>
      </c>
      <c r="AK1273" s="2009">
        <v>79402.590549999994</v>
      </c>
      <c r="AL1273" s="3558"/>
      <c r="AM1273" s="3924"/>
      <c r="AN1273" s="2071"/>
      <c r="AO1273" s="4305">
        <f t="shared" si="1137"/>
        <v>136185494.40000001</v>
      </c>
      <c r="AP1273" s="4305"/>
    </row>
    <row r="1274" spans="1:42" ht="29.25" x14ac:dyDescent="0.25">
      <c r="A1274" s="47">
        <v>1</v>
      </c>
      <c r="B1274" s="2430" t="s">
        <v>397</v>
      </c>
      <c r="C1274" s="2223"/>
      <c r="D1274" s="442"/>
      <c r="E1274" s="3251">
        <f>E1275+E1276+E1277+E1281+E1282</f>
        <v>47186</v>
      </c>
      <c r="F1274" s="4408">
        <f>F1275+F1276+F1277+F1281+F1282</f>
        <v>47186</v>
      </c>
      <c r="G1274" s="3251">
        <f t="shared" si="1151"/>
        <v>0</v>
      </c>
      <c r="H1274" s="309">
        <f>H1275+H1276+H1277+H1281+H1282</f>
        <v>27526</v>
      </c>
      <c r="I1274" s="309">
        <f>I1275+I1276+I1277+I1281+I1282</f>
        <v>29114</v>
      </c>
      <c r="J1274" s="102">
        <f>I1274/H1274*100</f>
        <v>105.7690910411974</v>
      </c>
      <c r="K1274" s="3460">
        <f>K1275+K1276+K1277+K1281+K1282</f>
        <v>0</v>
      </c>
      <c r="L1274" s="101"/>
      <c r="M1274" s="101"/>
      <c r="N1274" s="102"/>
      <c r="O1274" s="3938"/>
      <c r="P1274" s="102">
        <f t="shared" si="1152"/>
        <v>0</v>
      </c>
      <c r="Q1274" s="102"/>
      <c r="R1274" s="102"/>
      <c r="S1274" s="102"/>
      <c r="T1274" s="102"/>
      <c r="U1274" s="102"/>
      <c r="V1274" s="607"/>
      <c r="W1274" s="607"/>
      <c r="X1274" s="607"/>
      <c r="Y1274" s="607"/>
      <c r="Z1274" s="607"/>
      <c r="AA1274" s="607"/>
      <c r="AB1274" s="607"/>
      <c r="AC1274" s="607"/>
      <c r="AD1274" s="2985"/>
      <c r="AE1274" s="607">
        <f t="shared" si="1184"/>
        <v>0</v>
      </c>
      <c r="AF1274" s="3022"/>
      <c r="AG1274" s="607"/>
      <c r="AH1274" s="607"/>
      <c r="AI1274" s="607"/>
      <c r="AJ1274" s="607"/>
      <c r="AK1274" s="2010"/>
      <c r="AL1274" s="3559"/>
      <c r="AM1274" s="3880">
        <f>AM1275+AM1276+AM1277+AM1281+AM1282</f>
        <v>0</v>
      </c>
      <c r="AN1274" s="2006"/>
      <c r="AO1274" s="4305">
        <f t="shared" si="1137"/>
        <v>0</v>
      </c>
      <c r="AP1274" s="4305"/>
    </row>
    <row r="1275" spans="1:42" ht="30" x14ac:dyDescent="0.25">
      <c r="A1275" s="47">
        <v>1</v>
      </c>
      <c r="B1275" s="1828" t="s">
        <v>211</v>
      </c>
      <c r="C1275" s="2223"/>
      <c r="D1275" s="442"/>
      <c r="E1275" s="3252">
        <v>3000</v>
      </c>
      <c r="F1275" s="4409">
        <v>3000</v>
      </c>
      <c r="G1275" s="3252">
        <f t="shared" si="1151"/>
        <v>0</v>
      </c>
      <c r="H1275" s="309">
        <f>ROUND(E1275/12*$B$4,0)</f>
        <v>1750</v>
      </c>
      <c r="I1275" s="309">
        <v>1456</v>
      </c>
      <c r="J1275" s="102">
        <f>I1275/H1275*100</f>
        <v>83.2</v>
      </c>
      <c r="K1275" s="3460"/>
      <c r="L1275" s="101"/>
      <c r="M1275" s="101"/>
      <c r="N1275" s="102"/>
      <c r="O1275" s="3938"/>
      <c r="P1275" s="102">
        <f t="shared" si="1152"/>
        <v>0</v>
      </c>
      <c r="Q1275" s="102"/>
      <c r="R1275" s="102"/>
      <c r="S1275" s="102"/>
      <c r="T1275" s="102"/>
      <c r="U1275" s="102"/>
      <c r="V1275" s="607"/>
      <c r="W1275" s="607"/>
      <c r="X1275" s="607"/>
      <c r="Y1275" s="607"/>
      <c r="Z1275" s="607"/>
      <c r="AA1275" s="607"/>
      <c r="AB1275" s="607"/>
      <c r="AC1275" s="607"/>
      <c r="AD1275" s="2985"/>
      <c r="AE1275" s="607"/>
      <c r="AF1275" s="3022"/>
      <c r="AG1275" s="607"/>
      <c r="AH1275" s="607"/>
      <c r="AI1275" s="607"/>
      <c r="AJ1275" s="607"/>
      <c r="AK1275" s="2010"/>
      <c r="AL1275" s="3559"/>
      <c r="AM1275" s="3880"/>
      <c r="AN1275" s="2006"/>
      <c r="AO1275" s="4305">
        <f t="shared" si="1137"/>
        <v>0</v>
      </c>
      <c r="AP1275" s="4305"/>
    </row>
    <row r="1276" spans="1:42" ht="30" x14ac:dyDescent="0.25">
      <c r="A1276" s="47">
        <v>1</v>
      </c>
      <c r="B1276" s="1828" t="s">
        <v>212</v>
      </c>
      <c r="C1276" s="2223"/>
      <c r="D1276" s="442"/>
      <c r="E1276" s="3252">
        <v>23950</v>
      </c>
      <c r="F1276" s="4409">
        <v>23950</v>
      </c>
      <c r="G1276" s="3252">
        <f t="shared" si="1151"/>
        <v>0</v>
      </c>
      <c r="H1276" s="309">
        <f>ROUND(E1276/12*$B$4,0)</f>
        <v>13971</v>
      </c>
      <c r="I1276" s="309">
        <v>13942</v>
      </c>
      <c r="J1276" s="102">
        <f>I1276/H1276*100</f>
        <v>99.792427170567606</v>
      </c>
      <c r="K1276" s="3460"/>
      <c r="L1276" s="101"/>
      <c r="M1276" s="101"/>
      <c r="N1276" s="102"/>
      <c r="O1276" s="3938"/>
      <c r="P1276" s="102">
        <f t="shared" si="1152"/>
        <v>0</v>
      </c>
      <c r="Q1276" s="102"/>
      <c r="R1276" s="102"/>
      <c r="S1276" s="102"/>
      <c r="T1276" s="102"/>
      <c r="U1276" s="102"/>
      <c r="V1276" s="607"/>
      <c r="W1276" s="607"/>
      <c r="X1276" s="607"/>
      <c r="Y1276" s="607"/>
      <c r="Z1276" s="607"/>
      <c r="AA1276" s="607"/>
      <c r="AB1276" s="607"/>
      <c r="AC1276" s="607"/>
      <c r="AD1276" s="2985"/>
      <c r="AE1276" s="607"/>
      <c r="AF1276" s="3022"/>
      <c r="AG1276" s="607"/>
      <c r="AH1276" s="607"/>
      <c r="AI1276" s="607"/>
      <c r="AJ1276" s="607"/>
      <c r="AK1276" s="2010"/>
      <c r="AL1276" s="3559"/>
      <c r="AM1276" s="3880"/>
      <c r="AN1276" s="2006"/>
      <c r="AO1276" s="4305">
        <f t="shared" si="1137"/>
        <v>0</v>
      </c>
      <c r="AP1276" s="4305"/>
    </row>
    <row r="1277" spans="1:42" ht="30" x14ac:dyDescent="0.25">
      <c r="A1277" s="47">
        <v>1</v>
      </c>
      <c r="B1277" s="2431" t="s">
        <v>398</v>
      </c>
      <c r="C1277" s="2223"/>
      <c r="D1277" s="442"/>
      <c r="E1277" s="3251">
        <f>E1278</f>
        <v>8000</v>
      </c>
      <c r="F1277" s="4408">
        <f>F1278</f>
        <v>8000</v>
      </c>
      <c r="G1277" s="3251">
        <f t="shared" si="1151"/>
        <v>0</v>
      </c>
      <c r="H1277" s="309">
        <f t="shared" ref="H1277" si="1187">H1278</f>
        <v>4667</v>
      </c>
      <c r="I1277" s="309">
        <f t="shared" ref="I1277" si="1188">I1278</f>
        <v>4974</v>
      </c>
      <c r="J1277" s="102">
        <f>I1277/H1277*100</f>
        <v>106.57810156417398</v>
      </c>
      <c r="K1277" s="3460">
        <f t="shared" ref="K1277" si="1189">K1278</f>
        <v>0</v>
      </c>
      <c r="L1277" s="101"/>
      <c r="M1277" s="101"/>
      <c r="N1277" s="102"/>
      <c r="O1277" s="3938"/>
      <c r="P1277" s="102">
        <f t="shared" si="1152"/>
        <v>0</v>
      </c>
      <c r="Q1277" s="102"/>
      <c r="R1277" s="102"/>
      <c r="S1277" s="102"/>
      <c r="T1277" s="102"/>
      <c r="U1277" s="102"/>
      <c r="V1277" s="607"/>
      <c r="W1277" s="607"/>
      <c r="X1277" s="607"/>
      <c r="Y1277" s="607"/>
      <c r="Z1277" s="607"/>
      <c r="AA1277" s="607"/>
      <c r="AB1277" s="607"/>
      <c r="AC1277" s="607"/>
      <c r="AD1277" s="2985"/>
      <c r="AE1277" s="607"/>
      <c r="AF1277" s="3022"/>
      <c r="AG1277" s="607"/>
      <c r="AH1277" s="607"/>
      <c r="AI1277" s="607"/>
      <c r="AJ1277" s="607"/>
      <c r="AK1277" s="2010"/>
      <c r="AL1277" s="3559"/>
      <c r="AM1277" s="3880">
        <f t="shared" ref="AM1277" si="1190">AM1278</f>
        <v>0</v>
      </c>
      <c r="AN1277" s="2006"/>
      <c r="AO1277" s="4305">
        <f t="shared" si="1137"/>
        <v>0</v>
      </c>
      <c r="AP1277" s="4305"/>
    </row>
    <row r="1278" spans="1:42" x14ac:dyDescent="0.25">
      <c r="A1278" s="47">
        <v>1</v>
      </c>
      <c r="B1278" s="1829" t="s">
        <v>399</v>
      </c>
      <c r="C1278" s="2223"/>
      <c r="D1278" s="442"/>
      <c r="E1278" s="921">
        <v>8000</v>
      </c>
      <c r="F1278" s="3909">
        <v>8000</v>
      </c>
      <c r="G1278" s="921">
        <f t="shared" si="1151"/>
        <v>0</v>
      </c>
      <c r="H1278" s="309">
        <f>ROUND(E1278/12*$B$4,0)</f>
        <v>4667</v>
      </c>
      <c r="I1278" s="309">
        <v>4974</v>
      </c>
      <c r="J1278" s="102">
        <f>I1278/H1278*100</f>
        <v>106.57810156417398</v>
      </c>
      <c r="K1278" s="3460"/>
      <c r="L1278" s="101"/>
      <c r="M1278" s="101"/>
      <c r="N1278" s="102"/>
      <c r="O1278" s="3938"/>
      <c r="P1278" s="102">
        <f t="shared" si="1152"/>
        <v>0</v>
      </c>
      <c r="Q1278" s="102"/>
      <c r="R1278" s="102"/>
      <c r="S1278" s="102"/>
      <c r="T1278" s="102"/>
      <c r="U1278" s="102"/>
      <c r="V1278" s="607"/>
      <c r="W1278" s="607"/>
      <c r="X1278" s="607"/>
      <c r="Y1278" s="607"/>
      <c r="Z1278" s="607"/>
      <c r="AA1278" s="607"/>
      <c r="AB1278" s="607"/>
      <c r="AC1278" s="607"/>
      <c r="AD1278" s="2985"/>
      <c r="AE1278" s="607"/>
      <c r="AF1278" s="3022"/>
      <c r="AG1278" s="607"/>
      <c r="AH1278" s="607"/>
      <c r="AI1278" s="607"/>
      <c r="AJ1278" s="607"/>
      <c r="AK1278" s="2010"/>
      <c r="AL1278" s="3559"/>
      <c r="AM1278" s="3880"/>
      <c r="AN1278" s="2006"/>
      <c r="AO1278" s="4305">
        <f t="shared" si="1137"/>
        <v>0</v>
      </c>
      <c r="AP1278" s="4305"/>
    </row>
    <row r="1279" spans="1:42" ht="30" x14ac:dyDescent="0.25">
      <c r="A1279" s="47">
        <v>1</v>
      </c>
      <c r="B1279" s="1829" t="s">
        <v>400</v>
      </c>
      <c r="C1279" s="2223"/>
      <c r="D1279" s="442"/>
      <c r="E1279" s="3251"/>
      <c r="F1279" s="4408"/>
      <c r="G1279" s="3251">
        <f t="shared" si="1151"/>
        <v>0</v>
      </c>
      <c r="H1279" s="309"/>
      <c r="I1279" s="309"/>
      <c r="J1279" s="102"/>
      <c r="K1279" s="3460"/>
      <c r="L1279" s="101"/>
      <c r="M1279" s="101"/>
      <c r="N1279" s="102"/>
      <c r="O1279" s="3938"/>
      <c r="P1279" s="102">
        <f t="shared" si="1152"/>
        <v>0</v>
      </c>
      <c r="Q1279" s="102"/>
      <c r="R1279" s="102"/>
      <c r="S1279" s="102"/>
      <c r="T1279" s="102"/>
      <c r="U1279" s="102"/>
      <c r="V1279" s="607"/>
      <c r="W1279" s="607"/>
      <c r="X1279" s="607"/>
      <c r="Y1279" s="607"/>
      <c r="Z1279" s="607"/>
      <c r="AA1279" s="607"/>
      <c r="AB1279" s="607"/>
      <c r="AC1279" s="607"/>
      <c r="AD1279" s="2985"/>
      <c r="AE1279" s="607"/>
      <c r="AF1279" s="3022"/>
      <c r="AG1279" s="607"/>
      <c r="AH1279" s="607"/>
      <c r="AI1279" s="607"/>
      <c r="AJ1279" s="607"/>
      <c r="AK1279" s="2010"/>
      <c r="AL1279" s="3559"/>
      <c r="AM1279" s="3880"/>
      <c r="AN1279" s="2006"/>
      <c r="AO1279" s="4305">
        <f t="shared" si="1137"/>
        <v>0</v>
      </c>
      <c r="AP1279" s="4305"/>
    </row>
    <row r="1280" spans="1:42" ht="75" x14ac:dyDescent="0.25">
      <c r="A1280" s="47">
        <v>1</v>
      </c>
      <c r="B1280" s="1829" t="s">
        <v>401</v>
      </c>
      <c r="C1280" s="2223"/>
      <c r="D1280" s="442"/>
      <c r="E1280" s="3251"/>
      <c r="F1280" s="4408"/>
      <c r="G1280" s="3251">
        <f t="shared" si="1151"/>
        <v>0</v>
      </c>
      <c r="H1280" s="309"/>
      <c r="I1280" s="309"/>
      <c r="J1280" s="102"/>
      <c r="K1280" s="3460"/>
      <c r="L1280" s="101"/>
      <c r="M1280" s="101"/>
      <c r="N1280" s="102"/>
      <c r="O1280" s="3938"/>
      <c r="P1280" s="102">
        <f t="shared" si="1152"/>
        <v>0</v>
      </c>
      <c r="Q1280" s="102"/>
      <c r="R1280" s="102"/>
      <c r="S1280" s="102"/>
      <c r="T1280" s="102"/>
      <c r="U1280" s="102"/>
      <c r="V1280" s="607"/>
      <c r="W1280" s="607"/>
      <c r="X1280" s="607"/>
      <c r="Y1280" s="607"/>
      <c r="Z1280" s="607"/>
      <c r="AA1280" s="607"/>
      <c r="AB1280" s="607"/>
      <c r="AC1280" s="607"/>
      <c r="AD1280" s="2985"/>
      <c r="AE1280" s="607"/>
      <c r="AF1280" s="3022"/>
      <c r="AG1280" s="607"/>
      <c r="AH1280" s="607"/>
      <c r="AI1280" s="607"/>
      <c r="AJ1280" s="607"/>
      <c r="AK1280" s="2010"/>
      <c r="AL1280" s="3559"/>
      <c r="AM1280" s="3880"/>
      <c r="AN1280" s="2006"/>
      <c r="AO1280" s="4305">
        <f t="shared" si="1137"/>
        <v>0</v>
      </c>
      <c r="AP1280" s="4305"/>
    </row>
    <row r="1281" spans="1:42" ht="60" x14ac:dyDescent="0.25">
      <c r="A1281" s="47">
        <v>1</v>
      </c>
      <c r="B1281" s="1829" t="s">
        <v>416</v>
      </c>
      <c r="C1281" s="2223"/>
      <c r="D1281" s="442"/>
      <c r="E1281" s="3252">
        <v>8000</v>
      </c>
      <c r="F1281" s="4409">
        <v>8000</v>
      </c>
      <c r="G1281" s="3252">
        <f t="shared" si="1151"/>
        <v>0</v>
      </c>
      <c r="H1281" s="309">
        <f>ROUND(E1281/12*$B$4,0)</f>
        <v>4667</v>
      </c>
      <c r="I1281" s="309">
        <v>6394</v>
      </c>
      <c r="J1281" s="102">
        <f>I1281/H1281*100</f>
        <v>137.00449967859439</v>
      </c>
      <c r="K1281" s="3460"/>
      <c r="L1281" s="101"/>
      <c r="M1281" s="101"/>
      <c r="N1281" s="102"/>
      <c r="O1281" s="3938"/>
      <c r="P1281" s="102">
        <f t="shared" si="1152"/>
        <v>0</v>
      </c>
      <c r="Q1281" s="102"/>
      <c r="R1281" s="102"/>
      <c r="S1281" s="102"/>
      <c r="T1281" s="102"/>
      <c r="U1281" s="102"/>
      <c r="V1281" s="607"/>
      <c r="W1281" s="607"/>
      <c r="X1281" s="607"/>
      <c r="Y1281" s="607"/>
      <c r="Z1281" s="607"/>
      <c r="AA1281" s="607"/>
      <c r="AB1281" s="607"/>
      <c r="AC1281" s="607"/>
      <c r="AD1281" s="2985"/>
      <c r="AE1281" s="607"/>
      <c r="AF1281" s="3022"/>
      <c r="AG1281" s="607"/>
      <c r="AH1281" s="607"/>
      <c r="AI1281" s="607"/>
      <c r="AJ1281" s="607"/>
      <c r="AK1281" s="2010"/>
      <c r="AL1281" s="3559"/>
      <c r="AM1281" s="3880"/>
      <c r="AN1281" s="2006"/>
      <c r="AO1281" s="4305">
        <f t="shared" si="1137"/>
        <v>0</v>
      </c>
      <c r="AP1281" s="4305"/>
    </row>
    <row r="1282" spans="1:42" ht="30" x14ac:dyDescent="0.25">
      <c r="B1282" s="4" t="s">
        <v>499</v>
      </c>
      <c r="C1282" s="2223"/>
      <c r="D1282" s="442"/>
      <c r="E1282" s="3252">
        <v>4236</v>
      </c>
      <c r="F1282" s="4409">
        <v>4236</v>
      </c>
      <c r="G1282" s="3252">
        <f t="shared" si="1151"/>
        <v>0</v>
      </c>
      <c r="H1282" s="309">
        <f>ROUND(E1282/12*$B$4,0)</f>
        <v>2471</v>
      </c>
      <c r="I1282" s="309">
        <v>2348</v>
      </c>
      <c r="J1282" s="102">
        <f>I1282/H1282*100</f>
        <v>95.022258195062719</v>
      </c>
      <c r="K1282" s="3460"/>
      <c r="L1282" s="101"/>
      <c r="M1282" s="101"/>
      <c r="N1282" s="102"/>
      <c r="O1282" s="3938"/>
      <c r="P1282" s="102">
        <f t="shared" si="1152"/>
        <v>0</v>
      </c>
      <c r="Q1282" s="102"/>
      <c r="R1282" s="102"/>
      <c r="S1282" s="102"/>
      <c r="T1282" s="102"/>
      <c r="U1282" s="102"/>
      <c r="V1282" s="607"/>
      <c r="W1282" s="607"/>
      <c r="X1282" s="607"/>
      <c r="Y1282" s="607"/>
      <c r="Z1282" s="607"/>
      <c r="AA1282" s="607"/>
      <c r="AB1282" s="607"/>
      <c r="AC1282" s="607"/>
      <c r="AD1282" s="2985"/>
      <c r="AE1282" s="607"/>
      <c r="AF1282" s="3022"/>
      <c r="AG1282" s="607"/>
      <c r="AH1282" s="607"/>
      <c r="AI1282" s="607"/>
      <c r="AJ1282" s="607"/>
      <c r="AK1282" s="2010"/>
      <c r="AL1282" s="3559"/>
      <c r="AM1282" s="3880"/>
      <c r="AN1282" s="2006"/>
      <c r="AO1282" s="4305">
        <f t="shared" si="1137"/>
        <v>0</v>
      </c>
      <c r="AP1282" s="4305"/>
    </row>
    <row r="1283" spans="1:42" ht="29.25" x14ac:dyDescent="0.25">
      <c r="A1283" s="47">
        <v>1</v>
      </c>
      <c r="B1283" s="1757" t="s">
        <v>135</v>
      </c>
      <c r="C1283" s="2302"/>
      <c r="D1283" s="442"/>
      <c r="E1283" s="3251">
        <f>E1284</f>
        <v>68960</v>
      </c>
      <c r="F1283" s="4408">
        <f>F1284</f>
        <v>68960</v>
      </c>
      <c r="G1283" s="3251">
        <f t="shared" si="1151"/>
        <v>0</v>
      </c>
      <c r="H1283" s="102">
        <f t="shared" ref="H1283" si="1191">H1284</f>
        <v>40227</v>
      </c>
      <c r="I1283" s="102">
        <f t="shared" ref="I1283" si="1192">I1284</f>
        <v>34309</v>
      </c>
      <c r="J1283" s="102">
        <f>I1283/H1283*100</f>
        <v>85.288487831555912</v>
      </c>
      <c r="K1283" s="3460">
        <f t="shared" ref="K1283" si="1193">K1284</f>
        <v>0</v>
      </c>
      <c r="L1283" s="101"/>
      <c r="M1283" s="101"/>
      <c r="N1283" s="102"/>
      <c r="O1283" s="3938"/>
      <c r="P1283" s="102">
        <f t="shared" si="1152"/>
        <v>0</v>
      </c>
      <c r="Q1283" s="102"/>
      <c r="R1283" s="102"/>
      <c r="S1283" s="102"/>
      <c r="T1283" s="102"/>
      <c r="U1283" s="102"/>
      <c r="V1283" s="607"/>
      <c r="W1283" s="607"/>
      <c r="X1283" s="607"/>
      <c r="Y1283" s="607"/>
      <c r="Z1283" s="607"/>
      <c r="AA1283" s="607"/>
      <c r="AB1283" s="607"/>
      <c r="AC1283" s="607"/>
      <c r="AD1283" s="2985"/>
      <c r="AE1283" s="607"/>
      <c r="AF1283" s="3022"/>
      <c r="AG1283" s="607"/>
      <c r="AH1283" s="607"/>
      <c r="AI1283" s="607"/>
      <c r="AJ1283" s="607"/>
      <c r="AK1283" s="2010"/>
      <c r="AL1283" s="3559"/>
      <c r="AM1283" s="3938">
        <f t="shared" ref="AM1283" si="1194">AM1284</f>
        <v>0</v>
      </c>
      <c r="AN1283" s="2006"/>
      <c r="AO1283" s="4305">
        <f t="shared" ref="AO1283:AO1346" si="1195">AB1283*1000</f>
        <v>0</v>
      </c>
      <c r="AP1283" s="4305"/>
    </row>
    <row r="1284" spans="1:42" x14ac:dyDescent="0.25">
      <c r="A1284" s="47">
        <v>1</v>
      </c>
      <c r="B1284" s="1008" t="s">
        <v>247</v>
      </c>
      <c r="C1284" s="2223"/>
      <c r="D1284" s="442"/>
      <c r="E1284" s="3252">
        <v>68960</v>
      </c>
      <c r="F1284" s="4409">
        <v>68960</v>
      </c>
      <c r="G1284" s="3252">
        <f t="shared" si="1151"/>
        <v>0</v>
      </c>
      <c r="H1284" s="309">
        <f>ROUND(E1284/12*$B$4,0)</f>
        <v>40227</v>
      </c>
      <c r="I1284" s="309">
        <v>34309</v>
      </c>
      <c r="J1284" s="102">
        <f>I1284/H1284*100</f>
        <v>85.288487831555912</v>
      </c>
      <c r="K1284" s="3460"/>
      <c r="L1284" s="101"/>
      <c r="M1284" s="101"/>
      <c r="N1284" s="102"/>
      <c r="O1284" s="3938"/>
      <c r="P1284" s="102">
        <f t="shared" si="1152"/>
        <v>0</v>
      </c>
      <c r="Q1284" s="102"/>
      <c r="R1284" s="102"/>
      <c r="S1284" s="102"/>
      <c r="T1284" s="102"/>
      <c r="U1284" s="102"/>
      <c r="V1284" s="607"/>
      <c r="W1284" s="607"/>
      <c r="X1284" s="607"/>
      <c r="Y1284" s="607"/>
      <c r="Z1284" s="607"/>
      <c r="AA1284" s="607"/>
      <c r="AB1284" s="607"/>
      <c r="AC1284" s="607"/>
      <c r="AD1284" s="2985"/>
      <c r="AE1284" s="607"/>
      <c r="AF1284" s="3022"/>
      <c r="AG1284" s="607"/>
      <c r="AH1284" s="607"/>
      <c r="AI1284" s="607"/>
      <c r="AJ1284" s="607"/>
      <c r="AK1284" s="2010"/>
      <c r="AL1284" s="3559"/>
      <c r="AM1284" s="3880"/>
      <c r="AN1284" s="2006"/>
      <c r="AO1284" s="4305">
        <f t="shared" si="1195"/>
        <v>0</v>
      </c>
      <c r="AP1284" s="4305"/>
    </row>
    <row r="1285" spans="1:42" x14ac:dyDescent="0.25">
      <c r="A1285" s="47">
        <v>1</v>
      </c>
      <c r="B1285" s="1008" t="s">
        <v>403</v>
      </c>
      <c r="C1285" s="2223"/>
      <c r="D1285" s="442"/>
      <c r="E1285" s="3251"/>
      <c r="F1285" s="4408"/>
      <c r="G1285" s="3251">
        <f t="shared" si="1151"/>
        <v>0</v>
      </c>
      <c r="H1285" s="309"/>
      <c r="I1285" s="309"/>
      <c r="J1285" s="102"/>
      <c r="K1285" s="3460"/>
      <c r="L1285" s="101"/>
      <c r="M1285" s="101"/>
      <c r="N1285" s="102"/>
      <c r="O1285" s="3938"/>
      <c r="P1285" s="102">
        <f t="shared" si="1152"/>
        <v>0</v>
      </c>
      <c r="Q1285" s="102"/>
      <c r="R1285" s="102"/>
      <c r="S1285" s="102"/>
      <c r="T1285" s="102"/>
      <c r="U1285" s="102"/>
      <c r="V1285" s="607"/>
      <c r="W1285" s="607"/>
      <c r="X1285" s="607"/>
      <c r="Y1285" s="607"/>
      <c r="Z1285" s="607"/>
      <c r="AA1285" s="607"/>
      <c r="AB1285" s="607"/>
      <c r="AC1285" s="607"/>
      <c r="AD1285" s="2985"/>
      <c r="AE1285" s="607"/>
      <c r="AF1285" s="3022"/>
      <c r="AG1285" s="607"/>
      <c r="AH1285" s="607"/>
      <c r="AI1285" s="607"/>
      <c r="AJ1285" s="607"/>
      <c r="AK1285" s="2010"/>
      <c r="AL1285" s="3559"/>
      <c r="AM1285" s="3880"/>
      <c r="AN1285" s="2006"/>
      <c r="AO1285" s="4305">
        <f t="shared" si="1195"/>
        <v>0</v>
      </c>
      <c r="AP1285" s="4305"/>
    </row>
    <row r="1286" spans="1:42" x14ac:dyDescent="0.25">
      <c r="A1286" s="47">
        <v>1</v>
      </c>
      <c r="B1286" s="2448" t="s">
        <v>420</v>
      </c>
      <c r="C1286" s="2223"/>
      <c r="D1286" s="442"/>
      <c r="E1286" s="3251"/>
      <c r="F1286" s="4408"/>
      <c r="G1286" s="3251">
        <f t="shared" si="1151"/>
        <v>0</v>
      </c>
      <c r="H1286" s="309"/>
      <c r="I1286" s="309"/>
      <c r="J1286" s="102"/>
      <c r="K1286" s="3460"/>
      <c r="L1286" s="101"/>
      <c r="M1286" s="101"/>
      <c r="N1286" s="102"/>
      <c r="O1286" s="3938"/>
      <c r="P1286" s="102">
        <f t="shared" si="1152"/>
        <v>0</v>
      </c>
      <c r="Q1286" s="102"/>
      <c r="R1286" s="102"/>
      <c r="S1286" s="102"/>
      <c r="T1286" s="102"/>
      <c r="U1286" s="102"/>
      <c r="V1286" s="607"/>
      <c r="W1286" s="607"/>
      <c r="X1286" s="607"/>
      <c r="Y1286" s="607"/>
      <c r="Z1286" s="607"/>
      <c r="AA1286" s="607"/>
      <c r="AB1286" s="607"/>
      <c r="AC1286" s="607"/>
      <c r="AD1286" s="2985"/>
      <c r="AE1286" s="607"/>
      <c r="AF1286" s="3022"/>
      <c r="AG1286" s="607"/>
      <c r="AH1286" s="607"/>
      <c r="AI1286" s="607"/>
      <c r="AJ1286" s="607"/>
      <c r="AK1286" s="2010"/>
      <c r="AL1286" s="3559"/>
      <c r="AM1286" s="3880"/>
      <c r="AN1286" s="2006"/>
      <c r="AO1286" s="4305">
        <f t="shared" si="1195"/>
        <v>0</v>
      </c>
      <c r="AP1286" s="4305"/>
    </row>
    <row r="1287" spans="1:42" ht="63" x14ac:dyDescent="0.25">
      <c r="A1287" s="47">
        <v>1</v>
      </c>
      <c r="B1287" s="2473" t="s">
        <v>405</v>
      </c>
      <c r="C1287" s="2223"/>
      <c r="D1287" s="442"/>
      <c r="E1287" s="3251">
        <f>E1288+E1293</f>
        <v>17075</v>
      </c>
      <c r="F1287" s="4408">
        <f>F1288+F1293</f>
        <v>17075</v>
      </c>
      <c r="G1287" s="3251">
        <f t="shared" si="1151"/>
        <v>0</v>
      </c>
      <c r="H1287" s="102">
        <f t="shared" ref="H1287" si="1196">H1288+H1293</f>
        <v>9961</v>
      </c>
      <c r="I1287" s="102">
        <f t="shared" ref="I1287" si="1197">I1288+I1293</f>
        <v>9439</v>
      </c>
      <c r="J1287" s="102">
        <f>I1287/H1287*100</f>
        <v>94.759562292942476</v>
      </c>
      <c r="K1287" s="3460">
        <f t="shared" ref="K1287" si="1198">K1288+K1293</f>
        <v>0</v>
      </c>
      <c r="L1287" s="101"/>
      <c r="M1287" s="101"/>
      <c r="N1287" s="102"/>
      <c r="O1287" s="3938"/>
      <c r="P1287" s="102">
        <f t="shared" si="1152"/>
        <v>0</v>
      </c>
      <c r="Q1287" s="102"/>
      <c r="R1287" s="102"/>
      <c r="S1287" s="102"/>
      <c r="T1287" s="102"/>
      <c r="U1287" s="102"/>
      <c r="V1287" s="607"/>
      <c r="W1287" s="607"/>
      <c r="X1287" s="607"/>
      <c r="Y1287" s="607"/>
      <c r="Z1287" s="607"/>
      <c r="AA1287" s="607"/>
      <c r="AB1287" s="607"/>
      <c r="AC1287" s="607"/>
      <c r="AD1287" s="3328">
        <f t="shared" ref="AD1287" si="1199">V1287/12*$B$4</f>
        <v>0</v>
      </c>
      <c r="AE1287" s="607">
        <f>AK1287-AJ1287-AG1287</f>
        <v>0</v>
      </c>
      <c r="AF1287" s="3022"/>
      <c r="AG1287" s="607"/>
      <c r="AH1287" s="607">
        <f>AE1287-AD1287</f>
        <v>0</v>
      </c>
      <c r="AI1287" s="607"/>
      <c r="AJ1287" s="607"/>
      <c r="AK1287" s="2010"/>
      <c r="AL1287" s="3559"/>
      <c r="AM1287" s="3938">
        <f t="shared" ref="AM1287" si="1200">AM1288+AM1293</f>
        <v>0</v>
      </c>
      <c r="AN1287" s="2006"/>
      <c r="AO1287" s="4305">
        <f t="shared" si="1195"/>
        <v>0</v>
      </c>
      <c r="AP1287" s="4305"/>
    </row>
    <row r="1288" spans="1:42" ht="30" x14ac:dyDescent="0.25">
      <c r="A1288" s="47">
        <v>1</v>
      </c>
      <c r="B1288" s="2431" t="s">
        <v>406</v>
      </c>
      <c r="C1288" s="2283"/>
      <c r="D1288" s="2777"/>
      <c r="E1288" s="3253">
        <f>SUM(E1289:E1292)</f>
        <v>11900</v>
      </c>
      <c r="F1288" s="4411">
        <f>SUM(F1289:F1292)</f>
        <v>11900</v>
      </c>
      <c r="G1288" s="3253">
        <f t="shared" si="1151"/>
        <v>0</v>
      </c>
      <c r="H1288" s="1858">
        <f t="shared" ref="H1288" si="1201">SUM(H1289:H1292)</f>
        <v>6942</v>
      </c>
      <c r="I1288" s="1858">
        <f t="shared" ref="I1288" si="1202">SUM(I1289:I1292)</f>
        <v>6657</v>
      </c>
      <c r="J1288" s="1840">
        <f>I1288/H1288*100</f>
        <v>95.894554883318932</v>
      </c>
      <c r="K1288" s="3472">
        <f t="shared" ref="K1288" si="1203">SUM(K1289:K1292)</f>
        <v>0</v>
      </c>
      <c r="L1288" s="101"/>
      <c r="M1288" s="101"/>
      <c r="N1288" s="102"/>
      <c r="O1288" s="3938"/>
      <c r="P1288" s="102">
        <f t="shared" si="1152"/>
        <v>0</v>
      </c>
      <c r="Q1288" s="102"/>
      <c r="R1288" s="102"/>
      <c r="S1288" s="102"/>
      <c r="T1288" s="102"/>
      <c r="U1288" s="102"/>
      <c r="V1288" s="607"/>
      <c r="W1288" s="607"/>
      <c r="X1288" s="607"/>
      <c r="Y1288" s="607"/>
      <c r="Z1288" s="607"/>
      <c r="AA1288" s="607"/>
      <c r="AB1288" s="607"/>
      <c r="AC1288" s="607"/>
      <c r="AD1288" s="2985"/>
      <c r="AE1288" s="607"/>
      <c r="AF1288" s="3022"/>
      <c r="AG1288" s="607"/>
      <c r="AH1288" s="607"/>
      <c r="AI1288" s="607"/>
      <c r="AJ1288" s="607"/>
      <c r="AK1288" s="2010"/>
      <c r="AL1288" s="3559"/>
      <c r="AM1288" s="3963">
        <f t="shared" ref="AM1288" si="1204">SUM(AM1289:AM1292)</f>
        <v>0</v>
      </c>
      <c r="AN1288" s="2006"/>
      <c r="AO1288" s="4305">
        <f t="shared" si="1195"/>
        <v>0</v>
      </c>
      <c r="AP1288" s="4305"/>
    </row>
    <row r="1289" spans="1:42" ht="30" x14ac:dyDescent="0.25">
      <c r="A1289" s="47">
        <v>1</v>
      </c>
      <c r="B1289" s="1829" t="s">
        <v>407</v>
      </c>
      <c r="C1289" s="2223"/>
      <c r="D1289" s="442"/>
      <c r="E1289" s="3253">
        <v>11900</v>
      </c>
      <c r="F1289" s="4411">
        <v>11900</v>
      </c>
      <c r="G1289" s="3253">
        <f t="shared" si="1151"/>
        <v>0</v>
      </c>
      <c r="H1289" s="69">
        <f>ROUND(E1289/12*$B$4,0)</f>
        <v>6942</v>
      </c>
      <c r="I1289" s="309">
        <v>6657</v>
      </c>
      <c r="J1289" s="102">
        <f>I1289/H1289*100</f>
        <v>95.894554883318932</v>
      </c>
      <c r="K1289" s="3460"/>
      <c r="L1289" s="101"/>
      <c r="M1289" s="101"/>
      <c r="N1289" s="102"/>
      <c r="O1289" s="3938"/>
      <c r="P1289" s="102">
        <f t="shared" si="1152"/>
        <v>0</v>
      </c>
      <c r="Q1289" s="102"/>
      <c r="R1289" s="102"/>
      <c r="S1289" s="102"/>
      <c r="T1289" s="102"/>
      <c r="U1289" s="102"/>
      <c r="V1289" s="607"/>
      <c r="W1289" s="607"/>
      <c r="X1289" s="607"/>
      <c r="Y1289" s="607"/>
      <c r="Z1289" s="607"/>
      <c r="AA1289" s="607"/>
      <c r="AB1289" s="607"/>
      <c r="AC1289" s="607"/>
      <c r="AD1289" s="2985"/>
      <c r="AE1289" s="607"/>
      <c r="AF1289" s="3022"/>
      <c r="AG1289" s="607"/>
      <c r="AH1289" s="607"/>
      <c r="AI1289" s="607"/>
      <c r="AJ1289" s="607"/>
      <c r="AK1289" s="2010"/>
      <c r="AL1289" s="3559"/>
      <c r="AM1289" s="3880"/>
      <c r="AN1289" s="2006"/>
      <c r="AO1289" s="4305">
        <f t="shared" si="1195"/>
        <v>0</v>
      </c>
      <c r="AP1289" s="4305"/>
    </row>
    <row r="1290" spans="1:42" ht="60" x14ac:dyDescent="0.25">
      <c r="A1290" s="47">
        <v>1</v>
      </c>
      <c r="B1290" s="1829" t="s">
        <v>408</v>
      </c>
      <c r="C1290" s="2223"/>
      <c r="D1290" s="442"/>
      <c r="E1290" s="2481"/>
      <c r="F1290" s="4410"/>
      <c r="G1290" s="2481">
        <f t="shared" si="1151"/>
        <v>0</v>
      </c>
      <c r="H1290" s="309"/>
      <c r="I1290" s="309"/>
      <c r="J1290" s="102"/>
      <c r="K1290" s="3460"/>
      <c r="L1290" s="101"/>
      <c r="M1290" s="101"/>
      <c r="N1290" s="102"/>
      <c r="O1290" s="3938"/>
      <c r="P1290" s="102">
        <f t="shared" si="1152"/>
        <v>0</v>
      </c>
      <c r="Q1290" s="102"/>
      <c r="R1290" s="102"/>
      <c r="S1290" s="102"/>
      <c r="T1290" s="102"/>
      <c r="U1290" s="102"/>
      <c r="V1290" s="607"/>
      <c r="W1290" s="607"/>
      <c r="X1290" s="607"/>
      <c r="Y1290" s="607"/>
      <c r="Z1290" s="607"/>
      <c r="AA1290" s="607"/>
      <c r="AB1290" s="607"/>
      <c r="AC1290" s="607"/>
      <c r="AD1290" s="2985"/>
      <c r="AE1290" s="607"/>
      <c r="AF1290" s="3022"/>
      <c r="AG1290" s="607"/>
      <c r="AH1290" s="607"/>
      <c r="AI1290" s="607"/>
      <c r="AJ1290" s="607"/>
      <c r="AK1290" s="2010"/>
      <c r="AL1290" s="3559"/>
      <c r="AM1290" s="3880"/>
      <c r="AN1290" s="2006"/>
      <c r="AO1290" s="4305">
        <f t="shared" si="1195"/>
        <v>0</v>
      </c>
      <c r="AP1290" s="4305"/>
    </row>
    <row r="1291" spans="1:42" ht="45" x14ac:dyDescent="0.25">
      <c r="A1291" s="47">
        <v>1</v>
      </c>
      <c r="B1291" s="1829" t="s">
        <v>409</v>
      </c>
      <c r="C1291" s="2223"/>
      <c r="D1291" s="442"/>
      <c r="E1291" s="2481"/>
      <c r="F1291" s="4410"/>
      <c r="G1291" s="2481">
        <f t="shared" si="1151"/>
        <v>0</v>
      </c>
      <c r="H1291" s="309"/>
      <c r="I1291" s="309"/>
      <c r="J1291" s="102"/>
      <c r="K1291" s="3460"/>
      <c r="L1291" s="101"/>
      <c r="M1291" s="101"/>
      <c r="N1291" s="102"/>
      <c r="O1291" s="3938"/>
      <c r="P1291" s="102">
        <f t="shared" si="1152"/>
        <v>0</v>
      </c>
      <c r="Q1291" s="102"/>
      <c r="R1291" s="102"/>
      <c r="S1291" s="102"/>
      <c r="T1291" s="102"/>
      <c r="U1291" s="102"/>
      <c r="V1291" s="607"/>
      <c r="W1291" s="607"/>
      <c r="X1291" s="607"/>
      <c r="Y1291" s="607"/>
      <c r="Z1291" s="607"/>
      <c r="AA1291" s="607"/>
      <c r="AB1291" s="607"/>
      <c r="AC1291" s="607"/>
      <c r="AD1291" s="2985"/>
      <c r="AE1291" s="607"/>
      <c r="AF1291" s="3022"/>
      <c r="AG1291" s="607"/>
      <c r="AH1291" s="607"/>
      <c r="AI1291" s="607"/>
      <c r="AJ1291" s="607"/>
      <c r="AK1291" s="2010"/>
      <c r="AL1291" s="3559"/>
      <c r="AM1291" s="3880"/>
      <c r="AN1291" s="2006"/>
      <c r="AO1291" s="4305">
        <f t="shared" si="1195"/>
        <v>0</v>
      </c>
      <c r="AP1291" s="4305"/>
    </row>
    <row r="1292" spans="1:42" ht="30" x14ac:dyDescent="0.25">
      <c r="A1292" s="47">
        <v>1</v>
      </c>
      <c r="B1292" s="1829" t="s">
        <v>410</v>
      </c>
      <c r="C1292" s="2223"/>
      <c r="D1292" s="442"/>
      <c r="E1292" s="2481"/>
      <c r="F1292" s="4410"/>
      <c r="G1292" s="2481">
        <f t="shared" si="1151"/>
        <v>0</v>
      </c>
      <c r="H1292" s="309"/>
      <c r="I1292" s="309"/>
      <c r="J1292" s="102"/>
      <c r="K1292" s="3460"/>
      <c r="L1292" s="101"/>
      <c r="M1292" s="101"/>
      <c r="N1292" s="102"/>
      <c r="O1292" s="3938"/>
      <c r="P1292" s="102">
        <f t="shared" si="1152"/>
        <v>0</v>
      </c>
      <c r="Q1292" s="102"/>
      <c r="R1292" s="102"/>
      <c r="S1292" s="102"/>
      <c r="T1292" s="102"/>
      <c r="U1292" s="102"/>
      <c r="V1292" s="607"/>
      <c r="W1292" s="607"/>
      <c r="X1292" s="607"/>
      <c r="Y1292" s="607"/>
      <c r="Z1292" s="607"/>
      <c r="AA1292" s="607"/>
      <c r="AB1292" s="607"/>
      <c r="AC1292" s="607"/>
      <c r="AD1292" s="2985"/>
      <c r="AE1292" s="607"/>
      <c r="AF1292" s="3022"/>
      <c r="AG1292" s="607"/>
      <c r="AH1292" s="607"/>
      <c r="AI1292" s="607"/>
      <c r="AJ1292" s="607"/>
      <c r="AK1292" s="2010"/>
      <c r="AL1292" s="3559"/>
      <c r="AM1292" s="3880"/>
      <c r="AN1292" s="2006"/>
      <c r="AO1292" s="4305">
        <f t="shared" si="1195"/>
        <v>0</v>
      </c>
      <c r="AP1292" s="4305"/>
    </row>
    <row r="1293" spans="1:42" ht="60" x14ac:dyDescent="0.25">
      <c r="A1293" s="47">
        <v>1</v>
      </c>
      <c r="B1293" s="2431" t="s">
        <v>411</v>
      </c>
      <c r="C1293" s="2223"/>
      <c r="D1293" s="442"/>
      <c r="E1293" s="3256">
        <f>SUM(E1294:E1296)</f>
        <v>5175</v>
      </c>
      <c r="F1293" s="4414">
        <f>SUM(F1294:F1296)</f>
        <v>5175</v>
      </c>
      <c r="G1293" s="3256">
        <f t="shared" si="1151"/>
        <v>0</v>
      </c>
      <c r="H1293" s="1858">
        <f t="shared" ref="H1293" si="1205">SUM(H1294:H1297)</f>
        <v>3019</v>
      </c>
      <c r="I1293" s="1858">
        <f>I1294+I1296+I1297</f>
        <v>2782</v>
      </c>
      <c r="J1293" s="1840">
        <f>I1293/H1293*100</f>
        <v>92.149718449817826</v>
      </c>
      <c r="K1293" s="3472">
        <f>K1294+K1296+K1297</f>
        <v>0</v>
      </c>
      <c r="L1293" s="101"/>
      <c r="M1293" s="101"/>
      <c r="N1293" s="102"/>
      <c r="O1293" s="3938"/>
      <c r="P1293" s="102">
        <f t="shared" si="1152"/>
        <v>0</v>
      </c>
      <c r="Q1293" s="102"/>
      <c r="R1293" s="102"/>
      <c r="S1293" s="102"/>
      <c r="T1293" s="102"/>
      <c r="U1293" s="102"/>
      <c r="V1293" s="607"/>
      <c r="W1293" s="607"/>
      <c r="X1293" s="607"/>
      <c r="Y1293" s="607"/>
      <c r="Z1293" s="607"/>
      <c r="AA1293" s="607"/>
      <c r="AB1293" s="607"/>
      <c r="AC1293" s="607"/>
      <c r="AD1293" s="2985"/>
      <c r="AE1293" s="607"/>
      <c r="AF1293" s="3022"/>
      <c r="AG1293" s="607"/>
      <c r="AH1293" s="607"/>
      <c r="AI1293" s="607"/>
      <c r="AJ1293" s="607"/>
      <c r="AK1293" s="2010"/>
      <c r="AL1293" s="3559"/>
      <c r="AM1293" s="3963">
        <f>AM1294+AM1296+AM1297</f>
        <v>0</v>
      </c>
      <c r="AN1293" s="2006"/>
      <c r="AO1293" s="4305">
        <f t="shared" si="1195"/>
        <v>0</v>
      </c>
      <c r="AP1293" s="4305"/>
    </row>
    <row r="1294" spans="1:42" ht="45" x14ac:dyDescent="0.25">
      <c r="A1294" s="47">
        <v>1</v>
      </c>
      <c r="B1294" s="1829" t="s">
        <v>412</v>
      </c>
      <c r="C1294" s="2223"/>
      <c r="D1294" s="442"/>
      <c r="E1294" s="2481">
        <v>5175</v>
      </c>
      <c r="F1294" s="4410">
        <v>5175</v>
      </c>
      <c r="G1294" s="2481">
        <f t="shared" ref="G1294:G1357" si="1206">E1294-F1294</f>
        <v>0</v>
      </c>
      <c r="H1294" s="69">
        <f>ROUND(E1294/12*$B$4,0)</f>
        <v>3019</v>
      </c>
      <c r="I1294" s="309">
        <v>2782</v>
      </c>
      <c r="J1294" s="102">
        <f>I1294/H1294*100</f>
        <v>92.149718449817826</v>
      </c>
      <c r="K1294" s="3460"/>
      <c r="L1294" s="101"/>
      <c r="M1294" s="101"/>
      <c r="N1294" s="102"/>
      <c r="O1294" s="3938"/>
      <c r="P1294" s="102">
        <f t="shared" ref="P1294:P1357" si="1207">N1294-O1294</f>
        <v>0</v>
      </c>
      <c r="Q1294" s="102"/>
      <c r="R1294" s="102"/>
      <c r="S1294" s="102"/>
      <c r="T1294" s="102"/>
      <c r="U1294" s="102"/>
      <c r="V1294" s="607"/>
      <c r="W1294" s="607"/>
      <c r="X1294" s="607"/>
      <c r="Y1294" s="607"/>
      <c r="Z1294" s="607"/>
      <c r="AA1294" s="607"/>
      <c r="AB1294" s="607"/>
      <c r="AC1294" s="607"/>
      <c r="AD1294" s="2985"/>
      <c r="AE1294" s="607"/>
      <c r="AF1294" s="3022"/>
      <c r="AG1294" s="607"/>
      <c r="AH1294" s="607"/>
      <c r="AI1294" s="607"/>
      <c r="AJ1294" s="607"/>
      <c r="AK1294" s="2010"/>
      <c r="AL1294" s="3559"/>
      <c r="AM1294" s="3880"/>
      <c r="AN1294" s="2006"/>
      <c r="AO1294" s="4305">
        <f t="shared" si="1195"/>
        <v>0</v>
      </c>
      <c r="AP1294" s="4305"/>
    </row>
    <row r="1295" spans="1:42" ht="30" x14ac:dyDescent="0.25">
      <c r="A1295" s="47">
        <v>1</v>
      </c>
      <c r="B1295" s="1829" t="s">
        <v>445</v>
      </c>
      <c r="C1295" s="2223"/>
      <c r="D1295" s="442"/>
      <c r="E1295" s="2481"/>
      <c r="F1295" s="4410"/>
      <c r="G1295" s="2481">
        <f t="shared" si="1206"/>
        <v>0</v>
      </c>
      <c r="H1295" s="309"/>
      <c r="I1295" s="309"/>
      <c r="J1295" s="102"/>
      <c r="K1295" s="3460"/>
      <c r="L1295" s="101"/>
      <c r="M1295" s="101"/>
      <c r="N1295" s="102"/>
      <c r="O1295" s="3938"/>
      <c r="P1295" s="102">
        <f t="shared" si="1207"/>
        <v>0</v>
      </c>
      <c r="Q1295" s="102"/>
      <c r="R1295" s="102"/>
      <c r="S1295" s="102"/>
      <c r="T1295" s="102"/>
      <c r="U1295" s="102"/>
      <c r="V1295" s="607"/>
      <c r="W1295" s="607"/>
      <c r="X1295" s="607"/>
      <c r="Y1295" s="607"/>
      <c r="Z1295" s="607"/>
      <c r="AA1295" s="607"/>
      <c r="AB1295" s="607"/>
      <c r="AC1295" s="607"/>
      <c r="AD1295" s="2985"/>
      <c r="AE1295" s="607"/>
      <c r="AF1295" s="3022"/>
      <c r="AG1295" s="607"/>
      <c r="AH1295" s="607"/>
      <c r="AI1295" s="607"/>
      <c r="AJ1295" s="607"/>
      <c r="AK1295" s="2010"/>
      <c r="AL1295" s="3559"/>
      <c r="AM1295" s="3880"/>
      <c r="AN1295" s="2006"/>
      <c r="AO1295" s="4305">
        <f t="shared" si="1195"/>
        <v>0</v>
      </c>
      <c r="AP1295" s="4305"/>
    </row>
    <row r="1296" spans="1:42" ht="75" x14ac:dyDescent="0.25">
      <c r="A1296" s="47">
        <v>1</v>
      </c>
      <c r="B1296" s="1829" t="s">
        <v>413</v>
      </c>
      <c r="C1296" s="2223"/>
      <c r="D1296" s="442"/>
      <c r="E1296" s="3253"/>
      <c r="F1296" s="4411"/>
      <c r="G1296" s="3253">
        <f t="shared" si="1206"/>
        <v>0</v>
      </c>
      <c r="H1296" s="309"/>
      <c r="I1296" s="309"/>
      <c r="J1296" s="102"/>
      <c r="K1296" s="3460"/>
      <c r="L1296" s="101"/>
      <c r="M1296" s="101"/>
      <c r="N1296" s="102"/>
      <c r="O1296" s="3938"/>
      <c r="P1296" s="102">
        <f t="shared" si="1207"/>
        <v>0</v>
      </c>
      <c r="Q1296" s="102"/>
      <c r="R1296" s="102"/>
      <c r="S1296" s="102"/>
      <c r="T1296" s="102"/>
      <c r="U1296" s="102"/>
      <c r="V1296" s="607"/>
      <c r="W1296" s="607"/>
      <c r="X1296" s="607"/>
      <c r="Y1296" s="607"/>
      <c r="Z1296" s="607"/>
      <c r="AA1296" s="607"/>
      <c r="AB1296" s="607"/>
      <c r="AC1296" s="607"/>
      <c r="AD1296" s="2985"/>
      <c r="AE1296" s="607"/>
      <c r="AF1296" s="3022"/>
      <c r="AG1296" s="607"/>
      <c r="AH1296" s="607"/>
      <c r="AI1296" s="607"/>
      <c r="AJ1296" s="607"/>
      <c r="AK1296" s="2010"/>
      <c r="AL1296" s="3559"/>
      <c r="AM1296" s="3880"/>
      <c r="AN1296" s="2006"/>
      <c r="AO1296" s="4305">
        <f t="shared" si="1195"/>
        <v>0</v>
      </c>
      <c r="AP1296" s="4305"/>
    </row>
    <row r="1297" spans="1:42" ht="60" x14ac:dyDescent="0.25">
      <c r="A1297" s="47">
        <v>1</v>
      </c>
      <c r="B1297" s="1829" t="s">
        <v>414</v>
      </c>
      <c r="C1297" s="2223"/>
      <c r="D1297" s="442"/>
      <c r="E1297" s="1499"/>
      <c r="F1297" s="4398"/>
      <c r="G1297" s="1499">
        <f t="shared" si="1206"/>
        <v>0</v>
      </c>
      <c r="H1297" s="309"/>
      <c r="I1297" s="309"/>
      <c r="J1297" s="102"/>
      <c r="K1297" s="3460"/>
      <c r="L1297" s="101"/>
      <c r="M1297" s="101"/>
      <c r="N1297" s="102"/>
      <c r="O1297" s="3938"/>
      <c r="P1297" s="102">
        <f t="shared" si="1207"/>
        <v>0</v>
      </c>
      <c r="Q1297" s="102"/>
      <c r="R1297" s="102"/>
      <c r="S1297" s="102"/>
      <c r="T1297" s="102"/>
      <c r="U1297" s="102"/>
      <c r="V1297" s="607"/>
      <c r="W1297" s="607"/>
      <c r="X1297" s="607"/>
      <c r="Y1297" s="607"/>
      <c r="Z1297" s="607"/>
      <c r="AA1297" s="607"/>
      <c r="AB1297" s="607"/>
      <c r="AC1297" s="607"/>
      <c r="AD1297" s="2985"/>
      <c r="AE1297" s="607"/>
      <c r="AF1297" s="3022"/>
      <c r="AG1297" s="607"/>
      <c r="AH1297" s="607"/>
      <c r="AI1297" s="607"/>
      <c r="AJ1297" s="607"/>
      <c r="AK1297" s="2010"/>
      <c r="AL1297" s="3559"/>
      <c r="AM1297" s="3880"/>
      <c r="AN1297" s="2006"/>
      <c r="AO1297" s="4305">
        <f t="shared" si="1195"/>
        <v>0</v>
      </c>
      <c r="AP1297" s="4305"/>
    </row>
    <row r="1298" spans="1:42" x14ac:dyDescent="0.25">
      <c r="B1298" s="2535" t="s">
        <v>213</v>
      </c>
      <c r="C1298" s="2223"/>
      <c r="D1298" s="442"/>
      <c r="E1298" s="1499"/>
      <c r="F1298" s="4398"/>
      <c r="G1298" s="1499">
        <f t="shared" si="1206"/>
        <v>0</v>
      </c>
      <c r="H1298" s="309"/>
      <c r="I1298" s="309"/>
      <c r="J1298" s="102"/>
      <c r="K1298" s="3460"/>
      <c r="L1298" s="101"/>
      <c r="M1298" s="101"/>
      <c r="N1298" s="102"/>
      <c r="O1298" s="3938"/>
      <c r="P1298" s="102">
        <f t="shared" si="1207"/>
        <v>0</v>
      </c>
      <c r="Q1298" s="102"/>
      <c r="R1298" s="102"/>
      <c r="S1298" s="102"/>
      <c r="T1298" s="102"/>
      <c r="U1298" s="102"/>
      <c r="V1298" s="607">
        <v>311.48</v>
      </c>
      <c r="W1298" s="607">
        <v>311.48</v>
      </c>
      <c r="X1298" s="607">
        <v>311.48</v>
      </c>
      <c r="Y1298" s="607">
        <v>311.48</v>
      </c>
      <c r="Z1298" s="607">
        <v>311.48</v>
      </c>
      <c r="AA1298" s="607">
        <v>311.48</v>
      </c>
      <c r="AB1298" s="607">
        <v>1847.5777599999999</v>
      </c>
      <c r="AC1298" s="607">
        <v>1847.5777599999999</v>
      </c>
      <c r="AD1298" s="2985">
        <f>V1298/12*$B$4+(W1298-V1298)/11*6+(X1298-W1298)/10*5+(Y1298-X1298)/9*4+(Z1298-Y1298)/8*3+(AA1298-Z1298)/7*2+(AB1298-AA1298)/6*1+(AC1298-AB1298)</f>
        <v>437.71295999999995</v>
      </c>
      <c r="AE1298" s="607">
        <f t="shared" ref="AE1298" si="1208">AK1298-AJ1298-AG1298</f>
        <v>927.72928000000138</v>
      </c>
      <c r="AF1298" s="3022"/>
      <c r="AG1298" s="607"/>
      <c r="AH1298" s="607">
        <f>AE1298-AD1298</f>
        <v>490.01632000000143</v>
      </c>
      <c r="AI1298" s="607"/>
      <c r="AJ1298" s="607">
        <v>0</v>
      </c>
      <c r="AK1298" s="2010">
        <v>927.72928000000138</v>
      </c>
      <c r="AL1298" s="3559">
        <v>10.912529999999997</v>
      </c>
      <c r="AM1298" s="3880"/>
      <c r="AN1298" s="2006"/>
      <c r="AO1298" s="4305">
        <f t="shared" si="1195"/>
        <v>1847577.76</v>
      </c>
      <c r="AP1298" s="4305"/>
    </row>
    <row r="1299" spans="1:42" ht="29.25" x14ac:dyDescent="0.25">
      <c r="A1299" s="47">
        <v>1</v>
      </c>
      <c r="B1299" s="2513" t="s">
        <v>476</v>
      </c>
      <c r="C1299" s="2223"/>
      <c r="D1299" s="442"/>
      <c r="E1299" s="1497">
        <f>E1300+E1301+E1305+E1306+E1307</f>
        <v>3172</v>
      </c>
      <c r="F1299" s="3955">
        <f>F1300+F1301+F1305+F1306+F1307</f>
        <v>3172</v>
      </c>
      <c r="G1299" s="1497">
        <f t="shared" si="1206"/>
        <v>0</v>
      </c>
      <c r="H1299" s="102">
        <f t="shared" ref="H1299:I1299" si="1209">H1300+H1301+H1305+H1306+H1307</f>
        <v>525</v>
      </c>
      <c r="I1299" s="102">
        <f t="shared" si="1209"/>
        <v>562</v>
      </c>
      <c r="J1299" s="102">
        <f>I1299/H1299*100</f>
        <v>107.04761904761907</v>
      </c>
      <c r="K1299" s="3460">
        <f t="shared" ref="K1299" si="1210">K1300+K1301+K1305+K1306</f>
        <v>15</v>
      </c>
      <c r="L1299" s="101"/>
      <c r="M1299" s="101"/>
      <c r="N1299" s="102"/>
      <c r="O1299" s="3938"/>
      <c r="P1299" s="102">
        <f t="shared" si="1207"/>
        <v>0</v>
      </c>
      <c r="Q1299" s="102"/>
      <c r="R1299" s="102"/>
      <c r="S1299" s="102"/>
      <c r="T1299" s="102"/>
      <c r="U1299" s="102"/>
      <c r="V1299" s="607"/>
      <c r="W1299" s="607"/>
      <c r="X1299" s="607"/>
      <c r="Y1299" s="607"/>
      <c r="Z1299" s="607"/>
      <c r="AA1299" s="607"/>
      <c r="AB1299" s="607"/>
      <c r="AC1299" s="607"/>
      <c r="AD1299" s="2985"/>
      <c r="AE1299" s="607"/>
      <c r="AF1299" s="3022"/>
      <c r="AG1299" s="607"/>
      <c r="AH1299" s="607"/>
      <c r="AI1299" s="607"/>
      <c r="AJ1299" s="607"/>
      <c r="AK1299" s="2010"/>
      <c r="AL1299" s="3559"/>
      <c r="AM1299" s="3938">
        <f t="shared" ref="AM1299" si="1211">AM1300+AM1301+AM1305+AM1306</f>
        <v>0</v>
      </c>
      <c r="AN1299" s="2006"/>
      <c r="AO1299" s="4305">
        <f t="shared" si="1195"/>
        <v>0</v>
      </c>
      <c r="AP1299" s="4305"/>
    </row>
    <row r="1300" spans="1:42" x14ac:dyDescent="0.25">
      <c r="A1300" s="47">
        <v>1</v>
      </c>
      <c r="B1300" s="4" t="s">
        <v>464</v>
      </c>
      <c r="C1300" s="2223"/>
      <c r="D1300" s="442"/>
      <c r="E1300" s="1499">
        <v>600</v>
      </c>
      <c r="F1300" s="4398">
        <v>600</v>
      </c>
      <c r="G1300" s="1499">
        <f t="shared" si="1206"/>
        <v>0</v>
      </c>
      <c r="H1300" s="309">
        <f>ROUND(E1300/12*$B$4,0)</f>
        <v>350</v>
      </c>
      <c r="I1300" s="309">
        <v>536</v>
      </c>
      <c r="J1300" s="102">
        <f>I1300/H1300*100</f>
        <v>153.14285714285714</v>
      </c>
      <c r="K1300" s="3460">
        <v>2</v>
      </c>
      <c r="L1300" s="101"/>
      <c r="M1300" s="101"/>
      <c r="N1300" s="102"/>
      <c r="O1300" s="3938"/>
      <c r="P1300" s="102">
        <f t="shared" si="1207"/>
        <v>0</v>
      </c>
      <c r="Q1300" s="102"/>
      <c r="R1300" s="102"/>
      <c r="S1300" s="102"/>
      <c r="T1300" s="102"/>
      <c r="U1300" s="102"/>
      <c r="V1300" s="607"/>
      <c r="W1300" s="607"/>
      <c r="X1300" s="607"/>
      <c r="Y1300" s="607"/>
      <c r="Z1300" s="607"/>
      <c r="AA1300" s="607"/>
      <c r="AB1300" s="607"/>
      <c r="AC1300" s="607"/>
      <c r="AD1300" s="2985"/>
      <c r="AE1300" s="607"/>
      <c r="AF1300" s="3022"/>
      <c r="AG1300" s="607"/>
      <c r="AH1300" s="607"/>
      <c r="AI1300" s="607"/>
      <c r="AJ1300" s="607"/>
      <c r="AK1300" s="2010"/>
      <c r="AL1300" s="3559"/>
      <c r="AM1300" s="3880"/>
      <c r="AN1300" s="2006"/>
      <c r="AO1300" s="4305">
        <f t="shared" si="1195"/>
        <v>0</v>
      </c>
      <c r="AP1300" s="4305"/>
    </row>
    <row r="1301" spans="1:42" ht="30" x14ac:dyDescent="0.25">
      <c r="A1301" s="47">
        <v>1</v>
      </c>
      <c r="B1301" s="2536" t="s">
        <v>465</v>
      </c>
      <c r="C1301" s="2223"/>
      <c r="D1301" s="442"/>
      <c r="E1301" s="1499">
        <f>E1302</f>
        <v>300</v>
      </c>
      <c r="F1301" s="4398">
        <f>F1302</f>
        <v>300</v>
      </c>
      <c r="G1301" s="1499">
        <f t="shared" si="1206"/>
        <v>0</v>
      </c>
      <c r="H1301" s="309">
        <f t="shared" ref="H1301" si="1212">H1302</f>
        <v>175</v>
      </c>
      <c r="I1301" s="309">
        <f t="shared" ref="I1301" si="1213">I1302</f>
        <v>26</v>
      </c>
      <c r="J1301" s="102">
        <f>I1301/H1301*100</f>
        <v>14.857142857142858</v>
      </c>
      <c r="K1301" s="3460">
        <f t="shared" ref="K1301" si="1214">K1302</f>
        <v>13</v>
      </c>
      <c r="L1301" s="101"/>
      <c r="M1301" s="101"/>
      <c r="N1301" s="102"/>
      <c r="O1301" s="3938"/>
      <c r="P1301" s="102">
        <f t="shared" si="1207"/>
        <v>0</v>
      </c>
      <c r="Q1301" s="102"/>
      <c r="R1301" s="102"/>
      <c r="S1301" s="102"/>
      <c r="T1301" s="102"/>
      <c r="U1301" s="102"/>
      <c r="V1301" s="607"/>
      <c r="W1301" s="607"/>
      <c r="X1301" s="607"/>
      <c r="Y1301" s="607"/>
      <c r="Z1301" s="607"/>
      <c r="AA1301" s="607"/>
      <c r="AB1301" s="607"/>
      <c r="AC1301" s="607"/>
      <c r="AD1301" s="2985"/>
      <c r="AE1301" s="607"/>
      <c r="AF1301" s="3022"/>
      <c r="AG1301" s="607"/>
      <c r="AH1301" s="607"/>
      <c r="AI1301" s="607"/>
      <c r="AJ1301" s="607"/>
      <c r="AK1301" s="2010"/>
      <c r="AL1301" s="3559"/>
      <c r="AM1301" s="3880">
        <f t="shared" ref="AM1301" si="1215">AM1302</f>
        <v>0</v>
      </c>
      <c r="AN1301" s="2006"/>
      <c r="AO1301" s="4305">
        <f t="shared" si="1195"/>
        <v>0</v>
      </c>
      <c r="AP1301" s="4305"/>
    </row>
    <row r="1302" spans="1:42" x14ac:dyDescent="0.25">
      <c r="A1302" s="47">
        <v>1</v>
      </c>
      <c r="B1302" s="4" t="s">
        <v>466</v>
      </c>
      <c r="C1302" s="2223"/>
      <c r="D1302" s="346"/>
      <c r="E1302" s="1490">
        <v>300</v>
      </c>
      <c r="F1302" s="3981">
        <v>300</v>
      </c>
      <c r="G1302" s="1490">
        <f t="shared" si="1206"/>
        <v>0</v>
      </c>
      <c r="H1302" s="69">
        <f>ROUND(E1302/12*$B$4,0)</f>
        <v>175</v>
      </c>
      <c r="I1302" s="366">
        <v>26</v>
      </c>
      <c r="J1302" s="366">
        <f>I1302/H1302*100</f>
        <v>14.857142857142858</v>
      </c>
      <c r="K1302" s="3452">
        <v>13</v>
      </c>
      <c r="L1302" s="101"/>
      <c r="M1302" s="101"/>
      <c r="N1302" s="389"/>
      <c r="O1302" s="3896"/>
      <c r="P1302" s="389">
        <f t="shared" si="1207"/>
        <v>0</v>
      </c>
      <c r="Q1302" s="389"/>
      <c r="R1302" s="389"/>
      <c r="S1302" s="389"/>
      <c r="T1302" s="389"/>
      <c r="U1302" s="389"/>
      <c r="V1302" s="607"/>
      <c r="W1302" s="607"/>
      <c r="X1302" s="607"/>
      <c r="Y1302" s="607"/>
      <c r="Z1302" s="607"/>
      <c r="AA1302" s="607"/>
      <c r="AB1302" s="607"/>
      <c r="AC1302" s="607"/>
      <c r="AD1302" s="2985"/>
      <c r="AE1302" s="607">
        <f>AK1302-AJ1302-AG1302</f>
        <v>0</v>
      </c>
      <c r="AF1302" s="3022"/>
      <c r="AG1302" s="607"/>
      <c r="AH1302" s="607"/>
      <c r="AI1302" s="607"/>
      <c r="AJ1302" s="607"/>
      <c r="AK1302" s="2010"/>
      <c r="AL1302" s="3559"/>
      <c r="AM1302" s="3928"/>
      <c r="AN1302" s="2006"/>
      <c r="AO1302" s="4305">
        <f t="shared" si="1195"/>
        <v>0</v>
      </c>
      <c r="AP1302" s="4305"/>
    </row>
    <row r="1303" spans="1:42" ht="30" x14ac:dyDescent="0.25">
      <c r="A1303" s="47">
        <v>1</v>
      </c>
      <c r="B1303" s="4" t="s">
        <v>492</v>
      </c>
      <c r="C1303" s="2223"/>
      <c r="D1303" s="346"/>
      <c r="E1303" s="1490"/>
      <c r="F1303" s="3981"/>
      <c r="G1303" s="1490">
        <f t="shared" si="1206"/>
        <v>0</v>
      </c>
      <c r="H1303" s="69"/>
      <c r="I1303" s="366"/>
      <c r="J1303" s="366"/>
      <c r="K1303" s="3452"/>
      <c r="L1303" s="101"/>
      <c r="M1303" s="101"/>
      <c r="N1303" s="389"/>
      <c r="O1303" s="3896"/>
      <c r="P1303" s="389">
        <f t="shared" si="1207"/>
        <v>0</v>
      </c>
      <c r="Q1303" s="389"/>
      <c r="R1303" s="389"/>
      <c r="S1303" s="389"/>
      <c r="T1303" s="389"/>
      <c r="U1303" s="389"/>
      <c r="V1303" s="607"/>
      <c r="W1303" s="607"/>
      <c r="X1303" s="607"/>
      <c r="Y1303" s="607"/>
      <c r="Z1303" s="607"/>
      <c r="AA1303" s="607"/>
      <c r="AB1303" s="607"/>
      <c r="AC1303" s="607"/>
      <c r="AD1303" s="2985"/>
      <c r="AE1303" s="607">
        <f>AK1303-AJ1303-AG1303</f>
        <v>0</v>
      </c>
      <c r="AF1303" s="3022"/>
      <c r="AG1303" s="607"/>
      <c r="AH1303" s="607"/>
      <c r="AI1303" s="607"/>
      <c r="AJ1303" s="607"/>
      <c r="AK1303" s="2010"/>
      <c r="AL1303" s="3559"/>
      <c r="AM1303" s="3928"/>
      <c r="AN1303" s="2006"/>
      <c r="AO1303" s="4305">
        <f t="shared" si="1195"/>
        <v>0</v>
      </c>
      <c r="AP1303" s="4305"/>
    </row>
    <row r="1304" spans="1:42" ht="60" x14ac:dyDescent="0.25">
      <c r="A1304" s="47">
        <v>1</v>
      </c>
      <c r="B1304" s="4" t="s">
        <v>467</v>
      </c>
      <c r="C1304" s="2223"/>
      <c r="D1304" s="346"/>
      <c r="E1304" s="1490"/>
      <c r="F1304" s="3981"/>
      <c r="G1304" s="1490">
        <f t="shared" si="1206"/>
        <v>0</v>
      </c>
      <c r="H1304" s="69"/>
      <c r="I1304" s="366"/>
      <c r="J1304" s="366"/>
      <c r="K1304" s="3452"/>
      <c r="L1304" s="101"/>
      <c r="M1304" s="101"/>
      <c r="N1304" s="389"/>
      <c r="O1304" s="3896"/>
      <c r="P1304" s="389">
        <f t="shared" si="1207"/>
        <v>0</v>
      </c>
      <c r="Q1304" s="389"/>
      <c r="R1304" s="389"/>
      <c r="S1304" s="389"/>
      <c r="T1304" s="389"/>
      <c r="U1304" s="389"/>
      <c r="V1304" s="607"/>
      <c r="W1304" s="607"/>
      <c r="X1304" s="607"/>
      <c r="Y1304" s="607"/>
      <c r="Z1304" s="607"/>
      <c r="AA1304" s="607"/>
      <c r="AB1304" s="607"/>
      <c r="AC1304" s="607"/>
      <c r="AD1304" s="2985"/>
      <c r="AE1304" s="607">
        <f>AK1304-AJ1304-AG1304</f>
        <v>0</v>
      </c>
      <c r="AF1304" s="3022"/>
      <c r="AG1304" s="607"/>
      <c r="AH1304" s="607"/>
      <c r="AI1304" s="607"/>
      <c r="AJ1304" s="607"/>
      <c r="AK1304" s="2010"/>
      <c r="AL1304" s="3559"/>
      <c r="AM1304" s="3928"/>
      <c r="AN1304" s="2006"/>
      <c r="AO1304" s="4305">
        <f t="shared" si="1195"/>
        <v>0</v>
      </c>
      <c r="AP1304" s="4305"/>
    </row>
    <row r="1305" spans="1:42" ht="75" x14ac:dyDescent="0.25">
      <c r="A1305" s="47">
        <v>1</v>
      </c>
      <c r="B1305" s="4" t="s">
        <v>468</v>
      </c>
      <c r="C1305" s="2223"/>
      <c r="D1305" s="346"/>
      <c r="E1305" s="1490"/>
      <c r="F1305" s="3981"/>
      <c r="G1305" s="1490">
        <f t="shared" si="1206"/>
        <v>0</v>
      </c>
      <c r="H1305" s="69"/>
      <c r="I1305" s="366"/>
      <c r="J1305" s="366"/>
      <c r="K1305" s="3452"/>
      <c r="L1305" s="101"/>
      <c r="M1305" s="101"/>
      <c r="N1305" s="389"/>
      <c r="O1305" s="3896"/>
      <c r="P1305" s="389">
        <f t="shared" si="1207"/>
        <v>0</v>
      </c>
      <c r="Q1305" s="389"/>
      <c r="R1305" s="389"/>
      <c r="S1305" s="389"/>
      <c r="T1305" s="389"/>
      <c r="U1305" s="389"/>
      <c r="V1305" s="607"/>
      <c r="W1305" s="607"/>
      <c r="X1305" s="607"/>
      <c r="Y1305" s="607"/>
      <c r="Z1305" s="607"/>
      <c r="AA1305" s="607"/>
      <c r="AB1305" s="607"/>
      <c r="AC1305" s="607"/>
      <c r="AD1305" s="2985"/>
      <c r="AE1305" s="607"/>
      <c r="AF1305" s="3022"/>
      <c r="AG1305" s="607"/>
      <c r="AH1305" s="607"/>
      <c r="AI1305" s="607"/>
      <c r="AJ1305" s="607"/>
      <c r="AK1305" s="2010"/>
      <c r="AL1305" s="3559"/>
      <c r="AM1305" s="3928"/>
      <c r="AN1305" s="2006"/>
      <c r="AO1305" s="4305">
        <f t="shared" si="1195"/>
        <v>0</v>
      </c>
      <c r="AP1305" s="4305"/>
    </row>
    <row r="1306" spans="1:42" ht="45" x14ac:dyDescent="0.25">
      <c r="A1306" s="47">
        <v>1</v>
      </c>
      <c r="B1306" s="2537" t="s">
        <v>469</v>
      </c>
      <c r="C1306" s="2223"/>
      <c r="D1306" s="346"/>
      <c r="E1306" s="1490"/>
      <c r="F1306" s="3981"/>
      <c r="G1306" s="1490">
        <f t="shared" si="1206"/>
        <v>0</v>
      </c>
      <c r="H1306" s="69"/>
      <c r="I1306" s="366"/>
      <c r="J1306" s="366"/>
      <c r="K1306" s="3452"/>
      <c r="L1306" s="101"/>
      <c r="M1306" s="101"/>
      <c r="N1306" s="389"/>
      <c r="O1306" s="3896"/>
      <c r="P1306" s="389">
        <f t="shared" si="1207"/>
        <v>0</v>
      </c>
      <c r="Q1306" s="389"/>
      <c r="R1306" s="389"/>
      <c r="S1306" s="389"/>
      <c r="T1306" s="389"/>
      <c r="U1306" s="389"/>
      <c r="V1306" s="607"/>
      <c r="W1306" s="607"/>
      <c r="X1306" s="607"/>
      <c r="Y1306" s="607"/>
      <c r="Z1306" s="607"/>
      <c r="AA1306" s="607"/>
      <c r="AB1306" s="607"/>
      <c r="AC1306" s="607"/>
      <c r="AD1306" s="2985"/>
      <c r="AE1306" s="607">
        <f t="shared" ref="AE1306:AE1314" si="1216">AK1306-AJ1306-AG1306</f>
        <v>0</v>
      </c>
      <c r="AF1306" s="3022"/>
      <c r="AG1306" s="607"/>
      <c r="AH1306" s="607"/>
      <c r="AI1306" s="607"/>
      <c r="AJ1306" s="607"/>
      <c r="AK1306" s="2010"/>
      <c r="AL1306" s="3559"/>
      <c r="AM1306" s="3928"/>
      <c r="AN1306" s="2006"/>
      <c r="AO1306" s="4305">
        <f t="shared" si="1195"/>
        <v>0</v>
      </c>
      <c r="AP1306" s="4305"/>
    </row>
    <row r="1307" spans="1:42" ht="45" x14ac:dyDescent="0.25">
      <c r="B1307" s="2537" t="s">
        <v>562</v>
      </c>
      <c r="C1307" s="2244"/>
      <c r="D1307" s="432"/>
      <c r="E1307" s="1642">
        <v>2272</v>
      </c>
      <c r="F1307" s="4428">
        <v>2272</v>
      </c>
      <c r="G1307" s="1642">
        <f t="shared" si="1206"/>
        <v>0</v>
      </c>
      <c r="H1307" s="4320"/>
      <c r="I1307" s="433"/>
      <c r="J1307" s="433"/>
      <c r="K1307" s="3453"/>
      <c r="L1307" s="319"/>
      <c r="M1307" s="319"/>
      <c r="N1307" s="390"/>
      <c r="O1307" s="3926"/>
      <c r="P1307" s="390">
        <f t="shared" si="1207"/>
        <v>0</v>
      </c>
      <c r="Q1307" s="390"/>
      <c r="R1307" s="390"/>
      <c r="S1307" s="390"/>
      <c r="T1307" s="390"/>
      <c r="U1307" s="390"/>
      <c r="V1307" s="607"/>
      <c r="W1307" s="607"/>
      <c r="X1307" s="607"/>
      <c r="Y1307" s="607"/>
      <c r="Z1307" s="607"/>
      <c r="AA1307" s="607"/>
      <c r="AB1307" s="607"/>
      <c r="AC1307" s="607"/>
      <c r="AD1307" s="2985"/>
      <c r="AE1307" s="607"/>
      <c r="AF1307" s="3022"/>
      <c r="AG1307" s="607"/>
      <c r="AH1307" s="607"/>
      <c r="AI1307" s="607"/>
      <c r="AJ1307" s="607"/>
      <c r="AK1307" s="2010"/>
      <c r="AL1307" s="3559"/>
      <c r="AM1307" s="3960"/>
      <c r="AN1307" s="2006"/>
      <c r="AO1307" s="4305">
        <f t="shared" si="1195"/>
        <v>0</v>
      </c>
      <c r="AP1307" s="4305"/>
    </row>
    <row r="1308" spans="1:42" ht="29.25" x14ac:dyDescent="0.25">
      <c r="A1308" s="47">
        <v>1</v>
      </c>
      <c r="B1308" s="2513" t="s">
        <v>477</v>
      </c>
      <c r="C1308" s="2244"/>
      <c r="D1308" s="432"/>
      <c r="E1308" s="1642"/>
      <c r="F1308" s="4428"/>
      <c r="G1308" s="1642">
        <f t="shared" si="1206"/>
        <v>0</v>
      </c>
      <c r="H1308" s="75"/>
      <c r="I1308" s="433"/>
      <c r="J1308" s="433"/>
      <c r="K1308" s="3453"/>
      <c r="L1308" s="319"/>
      <c r="M1308" s="319"/>
      <c r="N1308" s="390"/>
      <c r="O1308" s="3926"/>
      <c r="P1308" s="390">
        <f t="shared" si="1207"/>
        <v>0</v>
      </c>
      <c r="Q1308" s="390"/>
      <c r="R1308" s="390"/>
      <c r="S1308" s="390"/>
      <c r="T1308" s="390"/>
      <c r="U1308" s="390"/>
      <c r="V1308" s="607"/>
      <c r="W1308" s="607"/>
      <c r="X1308" s="607"/>
      <c r="Y1308" s="607"/>
      <c r="Z1308" s="607"/>
      <c r="AA1308" s="607"/>
      <c r="AB1308" s="607"/>
      <c r="AC1308" s="607"/>
      <c r="AD1308" s="2985"/>
      <c r="AE1308" s="607">
        <f t="shared" si="1216"/>
        <v>0</v>
      </c>
      <c r="AF1308" s="3022"/>
      <c r="AG1308" s="607"/>
      <c r="AH1308" s="607"/>
      <c r="AI1308" s="607"/>
      <c r="AJ1308" s="607"/>
      <c r="AK1308" s="2010"/>
      <c r="AL1308" s="3559"/>
      <c r="AM1308" s="3960"/>
      <c r="AN1308" s="2006"/>
      <c r="AO1308" s="4305">
        <f t="shared" si="1195"/>
        <v>0</v>
      </c>
      <c r="AP1308" s="4305"/>
    </row>
    <row r="1309" spans="1:42" x14ac:dyDescent="0.25">
      <c r="A1309" s="47">
        <v>1</v>
      </c>
      <c r="B1309" s="2513" t="s">
        <v>493</v>
      </c>
      <c r="C1309" s="2304"/>
      <c r="D1309" s="436"/>
      <c r="E1309" s="1643"/>
      <c r="F1309" s="3932"/>
      <c r="G1309" s="1643">
        <f t="shared" si="1206"/>
        <v>0</v>
      </c>
      <c r="H1309" s="80"/>
      <c r="I1309" s="437"/>
      <c r="J1309" s="437"/>
      <c r="K1309" s="3455"/>
      <c r="L1309" s="323"/>
      <c r="M1309" s="323"/>
      <c r="N1309" s="397"/>
      <c r="O1309" s="3904"/>
      <c r="P1309" s="397">
        <f t="shared" si="1207"/>
        <v>0</v>
      </c>
      <c r="Q1309" s="397"/>
      <c r="R1309" s="397"/>
      <c r="S1309" s="397"/>
      <c r="T1309" s="397"/>
      <c r="U1309" s="397"/>
      <c r="V1309" s="610"/>
      <c r="W1309" s="610"/>
      <c r="X1309" s="610"/>
      <c r="Y1309" s="610"/>
      <c r="Z1309" s="610"/>
      <c r="AA1309" s="610"/>
      <c r="AB1309" s="610"/>
      <c r="AC1309" s="610"/>
      <c r="AD1309" s="3328">
        <f t="shared" ref="AD1309" si="1217">V1309/12*$B$4</f>
        <v>0</v>
      </c>
      <c r="AE1309" s="610">
        <f t="shared" si="1216"/>
        <v>0</v>
      </c>
      <c r="AF1309" s="3020"/>
      <c r="AG1309" s="610"/>
      <c r="AH1309" s="610">
        <f>AE1309-AD1309</f>
        <v>0</v>
      </c>
      <c r="AI1309" s="610"/>
      <c r="AJ1309" s="610"/>
      <c r="AK1309" s="2008"/>
      <c r="AL1309" s="3557"/>
      <c r="AM1309" s="3953"/>
      <c r="AN1309" s="3318"/>
      <c r="AO1309" s="4305">
        <f t="shared" si="1195"/>
        <v>0</v>
      </c>
      <c r="AP1309" s="4305"/>
    </row>
    <row r="1310" spans="1:42" x14ac:dyDescent="0.25">
      <c r="A1310" s="47">
        <v>1</v>
      </c>
      <c r="B1310" s="4" t="s">
        <v>494</v>
      </c>
      <c r="C1310" s="2292"/>
      <c r="D1310" s="471"/>
      <c r="E1310" s="1609"/>
      <c r="F1310" s="4361"/>
      <c r="G1310" s="1609">
        <f t="shared" si="1206"/>
        <v>0</v>
      </c>
      <c r="H1310" s="88"/>
      <c r="I1310" s="441"/>
      <c r="J1310" s="441"/>
      <c r="K1310" s="3471"/>
      <c r="L1310" s="326"/>
      <c r="M1310" s="326"/>
      <c r="N1310" s="384"/>
      <c r="O1310" s="3895"/>
      <c r="P1310" s="384">
        <f t="shared" si="1207"/>
        <v>0</v>
      </c>
      <c r="Q1310" s="384"/>
      <c r="R1310" s="384"/>
      <c r="S1310" s="384"/>
      <c r="T1310" s="384"/>
      <c r="U1310" s="384"/>
      <c r="V1310" s="607"/>
      <c r="W1310" s="607"/>
      <c r="X1310" s="607"/>
      <c r="Y1310" s="607"/>
      <c r="Z1310" s="607"/>
      <c r="AA1310" s="607"/>
      <c r="AB1310" s="607"/>
      <c r="AC1310" s="607"/>
      <c r="AD1310" s="2985"/>
      <c r="AE1310" s="607">
        <f t="shared" si="1216"/>
        <v>0</v>
      </c>
      <c r="AF1310" s="3022"/>
      <c r="AG1310" s="607"/>
      <c r="AH1310" s="607"/>
      <c r="AI1310" s="607"/>
      <c r="AJ1310" s="607"/>
      <c r="AK1310" s="2010"/>
      <c r="AL1310" s="3559"/>
      <c r="AM1310" s="3962"/>
      <c r="AN1310" s="2006"/>
      <c r="AO1310" s="4305">
        <f t="shared" si="1195"/>
        <v>0</v>
      </c>
      <c r="AP1310" s="4305"/>
    </row>
    <row r="1311" spans="1:42" x14ac:dyDescent="0.25">
      <c r="A1311" s="47">
        <v>1</v>
      </c>
      <c r="B1311" s="2538" t="s">
        <v>495</v>
      </c>
      <c r="C1311" s="2223"/>
      <c r="D1311" s="346"/>
      <c r="E1311" s="1490"/>
      <c r="F1311" s="3981"/>
      <c r="G1311" s="1490">
        <f t="shared" si="1206"/>
        <v>0</v>
      </c>
      <c r="H1311" s="366"/>
      <c r="I1311" s="366"/>
      <c r="J1311" s="366"/>
      <c r="K1311" s="3452"/>
      <c r="L1311" s="101"/>
      <c r="M1311" s="101"/>
      <c r="N1311" s="389"/>
      <c r="O1311" s="3896"/>
      <c r="P1311" s="389">
        <f t="shared" si="1207"/>
        <v>0</v>
      </c>
      <c r="Q1311" s="389"/>
      <c r="R1311" s="389"/>
      <c r="S1311" s="389"/>
      <c r="T1311" s="389"/>
      <c r="U1311" s="389"/>
      <c r="V1311" s="607"/>
      <c r="W1311" s="607"/>
      <c r="X1311" s="607"/>
      <c r="Y1311" s="607"/>
      <c r="Z1311" s="607"/>
      <c r="AA1311" s="607"/>
      <c r="AB1311" s="607"/>
      <c r="AC1311" s="607"/>
      <c r="AD1311" s="2985"/>
      <c r="AE1311" s="607">
        <f t="shared" si="1216"/>
        <v>0</v>
      </c>
      <c r="AF1311" s="3022"/>
      <c r="AG1311" s="607"/>
      <c r="AH1311" s="607"/>
      <c r="AI1311" s="607"/>
      <c r="AJ1311" s="607"/>
      <c r="AK1311" s="2010"/>
      <c r="AL1311" s="3559"/>
      <c r="AM1311" s="3928"/>
      <c r="AN1311" s="2006"/>
      <c r="AO1311" s="4305">
        <f t="shared" si="1195"/>
        <v>0</v>
      </c>
      <c r="AP1311" s="4305"/>
    </row>
    <row r="1312" spans="1:42" ht="43.5" x14ac:dyDescent="0.25">
      <c r="A1312" s="47">
        <v>1</v>
      </c>
      <c r="B1312" s="2513" t="s">
        <v>470</v>
      </c>
      <c r="C1312" s="2223"/>
      <c r="D1312" s="346"/>
      <c r="E1312" s="1490">
        <v>23646</v>
      </c>
      <c r="F1312" s="3981">
        <v>20000</v>
      </c>
      <c r="G1312" s="1490">
        <f t="shared" si="1206"/>
        <v>3646</v>
      </c>
      <c r="H1312" s="69">
        <f t="shared" ref="H1312" si="1218">(E1312-G1312)/12*$B$4+G1312</f>
        <v>15312.666666666668</v>
      </c>
      <c r="I1312" s="366">
        <v>15481</v>
      </c>
      <c r="J1312" s="366">
        <f>I1312/H1312*100</f>
        <v>101.09930776263658</v>
      </c>
      <c r="K1312" s="3452">
        <v>51</v>
      </c>
      <c r="L1312" s="101"/>
      <c r="M1312" s="101"/>
      <c r="N1312" s="389"/>
      <c r="O1312" s="3896"/>
      <c r="P1312" s="389">
        <f t="shared" si="1207"/>
        <v>0</v>
      </c>
      <c r="Q1312" s="389"/>
      <c r="R1312" s="389"/>
      <c r="S1312" s="389"/>
      <c r="T1312" s="389"/>
      <c r="U1312" s="389"/>
      <c r="V1312" s="607"/>
      <c r="W1312" s="607"/>
      <c r="X1312" s="607"/>
      <c r="Y1312" s="607"/>
      <c r="Z1312" s="607"/>
      <c r="AA1312" s="607"/>
      <c r="AB1312" s="607"/>
      <c r="AC1312" s="607"/>
      <c r="AD1312" s="2985"/>
      <c r="AE1312" s="607">
        <f t="shared" si="1216"/>
        <v>0</v>
      </c>
      <c r="AF1312" s="3022"/>
      <c r="AG1312" s="607"/>
      <c r="AH1312" s="607"/>
      <c r="AI1312" s="607"/>
      <c r="AJ1312" s="607"/>
      <c r="AK1312" s="2010"/>
      <c r="AL1312" s="3559"/>
      <c r="AM1312" s="3928"/>
      <c r="AN1312" s="2006"/>
      <c r="AO1312" s="4305">
        <f t="shared" si="1195"/>
        <v>0</v>
      </c>
      <c r="AP1312" s="4305"/>
    </row>
    <row r="1313" spans="1:42" ht="30" x14ac:dyDescent="0.25">
      <c r="A1313" s="47">
        <v>1</v>
      </c>
      <c r="B1313" s="2507" t="s">
        <v>208</v>
      </c>
      <c r="C1313" s="2283"/>
      <c r="D1313" s="346"/>
      <c r="E1313" s="1490"/>
      <c r="F1313" s="3981"/>
      <c r="G1313" s="1490">
        <f t="shared" si="1206"/>
        <v>0</v>
      </c>
      <c r="H1313" s="366"/>
      <c r="I1313" s="366"/>
      <c r="J1313" s="366"/>
      <c r="K1313" s="3452"/>
      <c r="L1313" s="101"/>
      <c r="M1313" s="101"/>
      <c r="N1313" s="389"/>
      <c r="O1313" s="3896"/>
      <c r="P1313" s="389">
        <f t="shared" si="1207"/>
        <v>0</v>
      </c>
      <c r="Q1313" s="389"/>
      <c r="R1313" s="389"/>
      <c r="S1313" s="389"/>
      <c r="T1313" s="389"/>
      <c r="U1313" s="389"/>
      <c r="V1313" s="607"/>
      <c r="W1313" s="607"/>
      <c r="X1313" s="607"/>
      <c r="Y1313" s="607"/>
      <c r="Z1313" s="607"/>
      <c r="AA1313" s="607"/>
      <c r="AB1313" s="607"/>
      <c r="AC1313" s="607"/>
      <c r="AD1313" s="2985"/>
      <c r="AE1313" s="607">
        <f t="shared" si="1216"/>
        <v>0</v>
      </c>
      <c r="AF1313" s="3022"/>
      <c r="AG1313" s="607"/>
      <c r="AH1313" s="607"/>
      <c r="AI1313" s="607"/>
      <c r="AJ1313" s="607"/>
      <c r="AK1313" s="2010"/>
      <c r="AL1313" s="3559"/>
      <c r="AM1313" s="3928"/>
      <c r="AN1313" s="2006"/>
      <c r="AO1313" s="4305">
        <f t="shared" si="1195"/>
        <v>0</v>
      </c>
      <c r="AP1313" s="4305"/>
    </row>
    <row r="1314" spans="1:42" x14ac:dyDescent="0.25">
      <c r="A1314" s="47">
        <v>1</v>
      </c>
      <c r="B1314" s="2499" t="s">
        <v>242</v>
      </c>
      <c r="C1314" s="2285"/>
      <c r="D1314" s="440"/>
      <c r="E1314" s="1821">
        <f>SUM(E1315:E1334)</f>
        <v>153176</v>
      </c>
      <c r="F1314" s="4437">
        <f>SUM(F1315:F1334)</f>
        <v>153176</v>
      </c>
      <c r="G1314" s="1821">
        <f t="shared" si="1206"/>
        <v>0</v>
      </c>
      <c r="H1314" s="1822">
        <f>SUM(H1315:H1334)</f>
        <v>89353</v>
      </c>
      <c r="I1314" s="2890">
        <f>SUM(I1315:I1334)</f>
        <v>93971</v>
      </c>
      <c r="J1314" s="309">
        <f>I1314/H1314*100</f>
        <v>105.16826519534878</v>
      </c>
      <c r="K1314" s="3460">
        <f>SUM(K1315:K1334)</f>
        <v>104</v>
      </c>
      <c r="L1314" s="101"/>
      <c r="M1314" s="101"/>
      <c r="N1314" s="101"/>
      <c r="O1314" s="4599"/>
      <c r="P1314" s="101">
        <f t="shared" si="1207"/>
        <v>0</v>
      </c>
      <c r="Q1314" s="101"/>
      <c r="R1314" s="101"/>
      <c r="S1314" s="101"/>
      <c r="T1314" s="101"/>
      <c r="U1314" s="101"/>
      <c r="V1314" s="1283">
        <v>43447.286693636364</v>
      </c>
      <c r="W1314" s="1283">
        <v>43447.286693636364</v>
      </c>
      <c r="X1314" s="1283">
        <v>43447.286693636364</v>
      </c>
      <c r="Y1314" s="1283">
        <v>43447.286693636364</v>
      </c>
      <c r="Z1314" s="1283">
        <v>44314.045153636405</v>
      </c>
      <c r="AA1314" s="1283">
        <v>44314.045153636405</v>
      </c>
      <c r="AB1314" s="1283">
        <v>43417.986403636402</v>
      </c>
      <c r="AC1314" s="1283">
        <v>43417.986403636402</v>
      </c>
      <c r="AD1314" s="3328">
        <f>V1314/12*$B$4+(W1314-V1314)/11*6+(X1314-W1314)/10*5+(Y1314-X1314)/9*4+(Z1314-Y1314)/8*3+(AA1314-Z1314)/7*2+(AB1314-AA1314)/6*1+(AC1314-AB1314)</f>
        <v>25519.941868787893</v>
      </c>
      <c r="AE1314" s="1283">
        <f t="shared" si="1216"/>
        <v>25213.351589999998</v>
      </c>
      <c r="AF1314" s="3049"/>
      <c r="AG1314" s="1283"/>
      <c r="AH1314" s="1283">
        <f>AE1314-AD1314</f>
        <v>-306.59027878789493</v>
      </c>
      <c r="AI1314" s="1283"/>
      <c r="AJ1314" s="1283">
        <v>0</v>
      </c>
      <c r="AK1314" s="2063">
        <v>25213.351589999998</v>
      </c>
      <c r="AL1314" s="3588">
        <v>108.06164</v>
      </c>
      <c r="AM1314" s="3964">
        <f>SUM(AM1315:AM1334)</f>
        <v>0</v>
      </c>
      <c r="AN1314" s="3939"/>
      <c r="AO1314" s="4305">
        <f t="shared" si="1195"/>
        <v>43417986.403636403</v>
      </c>
      <c r="AP1314" s="4305"/>
    </row>
    <row r="1315" spans="1:42" ht="45" x14ac:dyDescent="0.25">
      <c r="A1315" s="47">
        <v>1</v>
      </c>
      <c r="B1315" s="3273" t="s">
        <v>119</v>
      </c>
      <c r="C1315" s="2307"/>
      <c r="D1315" s="100"/>
      <c r="E1315" s="2481">
        <v>25000</v>
      </c>
      <c r="F1315" s="4410">
        <v>25000</v>
      </c>
      <c r="G1315" s="2481">
        <f t="shared" si="1206"/>
        <v>0</v>
      </c>
      <c r="H1315" s="69">
        <f t="shared" ref="H1315:H1334" si="1219">ROUND(E1315/12*$B$4,0)</f>
        <v>14583</v>
      </c>
      <c r="I1315" s="69">
        <v>19698</v>
      </c>
      <c r="J1315" s="69">
        <f t="shared" ref="J1315:J1333" si="1220">I1315/H1315*100</f>
        <v>135.07508743056985</v>
      </c>
      <c r="K1315" s="3375"/>
      <c r="L1315" s="101"/>
      <c r="M1315" s="101"/>
      <c r="N1315" s="101"/>
      <c r="O1315" s="4599"/>
      <c r="P1315" s="101">
        <f t="shared" si="1207"/>
        <v>0</v>
      </c>
      <c r="Q1315" s="101"/>
      <c r="R1315" s="101"/>
      <c r="S1315" s="101"/>
      <c r="T1315" s="101"/>
      <c r="U1315" s="101"/>
      <c r="V1315" s="1283"/>
      <c r="W1315" s="1283"/>
      <c r="X1315" s="1283"/>
      <c r="Y1315" s="1283"/>
      <c r="Z1315" s="1283"/>
      <c r="AA1315" s="1283"/>
      <c r="AB1315" s="1283"/>
      <c r="AC1315" s="1283"/>
      <c r="AD1315" s="3335"/>
      <c r="AE1315" s="1283"/>
      <c r="AF1315" s="3049"/>
      <c r="AG1315" s="1283"/>
      <c r="AH1315" s="1283"/>
      <c r="AI1315" s="1283"/>
      <c r="AJ1315" s="1283"/>
      <c r="AK1315" s="2063"/>
      <c r="AL1315" s="3588"/>
      <c r="AM1315" s="3832"/>
      <c r="AN1315" s="3939"/>
      <c r="AO1315" s="4305">
        <f t="shared" si="1195"/>
        <v>0</v>
      </c>
      <c r="AP1315" s="4305"/>
    </row>
    <row r="1316" spans="1:42" ht="30" x14ac:dyDescent="0.25">
      <c r="A1316" s="47">
        <v>1</v>
      </c>
      <c r="B1316" s="3273" t="s">
        <v>120</v>
      </c>
      <c r="C1316" s="2307"/>
      <c r="D1316" s="100"/>
      <c r="E1316" s="2481">
        <v>2000</v>
      </c>
      <c r="F1316" s="4410">
        <v>2000</v>
      </c>
      <c r="G1316" s="2481">
        <f t="shared" si="1206"/>
        <v>0</v>
      </c>
      <c r="H1316" s="69">
        <f t="shared" si="1219"/>
        <v>1167</v>
      </c>
      <c r="I1316" s="69">
        <v>1254</v>
      </c>
      <c r="J1316" s="69">
        <f t="shared" si="1220"/>
        <v>107.45501285347044</v>
      </c>
      <c r="K1316" s="3375"/>
      <c r="L1316" s="101"/>
      <c r="M1316" s="101"/>
      <c r="N1316" s="101"/>
      <c r="O1316" s="4599"/>
      <c r="P1316" s="101">
        <f t="shared" si="1207"/>
        <v>0</v>
      </c>
      <c r="Q1316" s="101"/>
      <c r="R1316" s="101"/>
      <c r="S1316" s="101"/>
      <c r="T1316" s="101"/>
      <c r="U1316" s="101"/>
      <c r="V1316" s="1283"/>
      <c r="W1316" s="1283"/>
      <c r="X1316" s="1283"/>
      <c r="Y1316" s="1283"/>
      <c r="Z1316" s="1283"/>
      <c r="AA1316" s="1283"/>
      <c r="AB1316" s="1283"/>
      <c r="AC1316" s="1283"/>
      <c r="AD1316" s="3335"/>
      <c r="AE1316" s="1283"/>
      <c r="AF1316" s="3049"/>
      <c r="AG1316" s="1283"/>
      <c r="AH1316" s="1283"/>
      <c r="AI1316" s="1283"/>
      <c r="AJ1316" s="1283"/>
      <c r="AK1316" s="2063"/>
      <c r="AL1316" s="3588"/>
      <c r="AM1316" s="3832"/>
      <c r="AN1316" s="3939"/>
      <c r="AO1316" s="4305">
        <f t="shared" si="1195"/>
        <v>0</v>
      </c>
      <c r="AP1316" s="4305"/>
    </row>
    <row r="1317" spans="1:42" x14ac:dyDescent="0.25">
      <c r="A1317" s="47">
        <v>1</v>
      </c>
      <c r="B1317" s="3273" t="s">
        <v>295</v>
      </c>
      <c r="C1317" s="2308"/>
      <c r="D1317" s="68"/>
      <c r="E1317" s="2481">
        <v>425</v>
      </c>
      <c r="F1317" s="4410">
        <v>425</v>
      </c>
      <c r="G1317" s="2481">
        <f t="shared" si="1206"/>
        <v>0</v>
      </c>
      <c r="H1317" s="69">
        <f t="shared" si="1219"/>
        <v>248</v>
      </c>
      <c r="I1317" s="69">
        <v>60</v>
      </c>
      <c r="J1317" s="69">
        <f t="shared" si="1220"/>
        <v>24.193548387096776</v>
      </c>
      <c r="K1317" s="3375"/>
      <c r="L1317" s="101"/>
      <c r="M1317" s="101"/>
      <c r="N1317" s="101"/>
      <c r="O1317" s="4599"/>
      <c r="P1317" s="101">
        <f t="shared" si="1207"/>
        <v>0</v>
      </c>
      <c r="Q1317" s="101"/>
      <c r="R1317" s="101"/>
      <c r="S1317" s="101"/>
      <c r="T1317" s="101"/>
      <c r="U1317" s="101"/>
      <c r="V1317" s="1283"/>
      <c r="W1317" s="1283"/>
      <c r="X1317" s="1283"/>
      <c r="Y1317" s="1283"/>
      <c r="Z1317" s="1283"/>
      <c r="AA1317" s="1283"/>
      <c r="AB1317" s="1283"/>
      <c r="AC1317" s="1283"/>
      <c r="AD1317" s="3335"/>
      <c r="AE1317" s="1283"/>
      <c r="AF1317" s="3049"/>
      <c r="AG1317" s="1283"/>
      <c r="AH1317" s="1283"/>
      <c r="AI1317" s="1283"/>
      <c r="AJ1317" s="1283"/>
      <c r="AK1317" s="2063"/>
      <c r="AL1317" s="3588"/>
      <c r="AM1317" s="3832"/>
      <c r="AN1317" s="3939"/>
      <c r="AO1317" s="4305">
        <f t="shared" si="1195"/>
        <v>0</v>
      </c>
      <c r="AP1317" s="4305"/>
    </row>
    <row r="1318" spans="1:42" ht="105" x14ac:dyDescent="0.25">
      <c r="A1318" s="47">
        <v>1</v>
      </c>
      <c r="B1318" s="3273" t="s">
        <v>472</v>
      </c>
      <c r="C1318" s="2308"/>
      <c r="D1318" s="68"/>
      <c r="E1318" s="2481">
        <v>600</v>
      </c>
      <c r="F1318" s="4410">
        <v>600</v>
      </c>
      <c r="G1318" s="2481">
        <f t="shared" si="1206"/>
        <v>0</v>
      </c>
      <c r="H1318" s="69">
        <f t="shared" si="1219"/>
        <v>350</v>
      </c>
      <c r="I1318" s="69">
        <v>99</v>
      </c>
      <c r="J1318" s="69">
        <f t="shared" si="1220"/>
        <v>28.285714285714285</v>
      </c>
      <c r="K1318" s="3375"/>
      <c r="L1318" s="101"/>
      <c r="M1318" s="101"/>
      <c r="N1318" s="101"/>
      <c r="O1318" s="4599"/>
      <c r="P1318" s="101">
        <f t="shared" si="1207"/>
        <v>0</v>
      </c>
      <c r="Q1318" s="101"/>
      <c r="R1318" s="101"/>
      <c r="S1318" s="101"/>
      <c r="T1318" s="101"/>
      <c r="U1318" s="101"/>
      <c r="V1318" s="1283"/>
      <c r="W1318" s="1283"/>
      <c r="X1318" s="1283"/>
      <c r="Y1318" s="1283"/>
      <c r="Z1318" s="1283"/>
      <c r="AA1318" s="1283"/>
      <c r="AB1318" s="1283"/>
      <c r="AC1318" s="1283"/>
      <c r="AD1318" s="3335"/>
      <c r="AE1318" s="1283"/>
      <c r="AF1318" s="3049"/>
      <c r="AG1318" s="1283"/>
      <c r="AH1318" s="1283"/>
      <c r="AI1318" s="1283"/>
      <c r="AJ1318" s="1283"/>
      <c r="AK1318" s="2063"/>
      <c r="AL1318" s="3588"/>
      <c r="AM1318" s="3832"/>
      <c r="AN1318" s="3939"/>
      <c r="AO1318" s="4305">
        <f t="shared" si="1195"/>
        <v>0</v>
      </c>
      <c r="AP1318" s="4305"/>
    </row>
    <row r="1319" spans="1:42" x14ac:dyDescent="0.25">
      <c r="A1319" s="47">
        <v>1</v>
      </c>
      <c r="B1319" s="3273" t="s">
        <v>64</v>
      </c>
      <c r="C1319" s="2308"/>
      <c r="D1319" s="68"/>
      <c r="E1319" s="2481">
        <v>20</v>
      </c>
      <c r="F1319" s="4410">
        <v>20</v>
      </c>
      <c r="G1319" s="2481">
        <f t="shared" si="1206"/>
        <v>0</v>
      </c>
      <c r="H1319" s="69">
        <f t="shared" si="1219"/>
        <v>12</v>
      </c>
      <c r="I1319" s="69"/>
      <c r="J1319" s="69">
        <f t="shared" si="1220"/>
        <v>0</v>
      </c>
      <c r="K1319" s="3375"/>
      <c r="L1319" s="101"/>
      <c r="M1319" s="101"/>
      <c r="N1319" s="101"/>
      <c r="O1319" s="4599"/>
      <c r="P1319" s="101">
        <f t="shared" si="1207"/>
        <v>0</v>
      </c>
      <c r="Q1319" s="101"/>
      <c r="R1319" s="101"/>
      <c r="S1319" s="101"/>
      <c r="T1319" s="101"/>
      <c r="U1319" s="101"/>
      <c r="V1319" s="1283"/>
      <c r="W1319" s="1283"/>
      <c r="X1319" s="1283"/>
      <c r="Y1319" s="1283"/>
      <c r="Z1319" s="1283"/>
      <c r="AA1319" s="1283"/>
      <c r="AB1319" s="1283"/>
      <c r="AC1319" s="1283"/>
      <c r="AD1319" s="3335"/>
      <c r="AE1319" s="1283"/>
      <c r="AF1319" s="3049"/>
      <c r="AG1319" s="1283"/>
      <c r="AH1319" s="1283"/>
      <c r="AI1319" s="1283"/>
      <c r="AJ1319" s="1283"/>
      <c r="AK1319" s="2063"/>
      <c r="AL1319" s="3588"/>
      <c r="AM1319" s="3832"/>
      <c r="AN1319" s="3939"/>
      <c r="AO1319" s="4305">
        <f t="shared" si="1195"/>
        <v>0</v>
      </c>
      <c r="AP1319" s="4305"/>
    </row>
    <row r="1320" spans="1:42" x14ac:dyDescent="0.25">
      <c r="A1320" s="47">
        <v>1</v>
      </c>
      <c r="B1320" s="3273" t="s">
        <v>65</v>
      </c>
      <c r="C1320" s="2308"/>
      <c r="D1320" s="68"/>
      <c r="E1320" s="2481">
        <v>2700</v>
      </c>
      <c r="F1320" s="4410">
        <v>2700</v>
      </c>
      <c r="G1320" s="2481">
        <f t="shared" si="1206"/>
        <v>0</v>
      </c>
      <c r="H1320" s="69">
        <f t="shared" si="1219"/>
        <v>1575</v>
      </c>
      <c r="I1320" s="69">
        <v>2050</v>
      </c>
      <c r="J1320" s="69">
        <f t="shared" si="1220"/>
        <v>130.15873015873015</v>
      </c>
      <c r="K1320" s="3375"/>
      <c r="L1320" s="101"/>
      <c r="M1320" s="101"/>
      <c r="N1320" s="101"/>
      <c r="O1320" s="4599"/>
      <c r="P1320" s="101">
        <f t="shared" si="1207"/>
        <v>0</v>
      </c>
      <c r="Q1320" s="101"/>
      <c r="R1320" s="101"/>
      <c r="S1320" s="101"/>
      <c r="T1320" s="101"/>
      <c r="U1320" s="101"/>
      <c r="V1320" s="1283"/>
      <c r="W1320" s="1283"/>
      <c r="X1320" s="1283"/>
      <c r="Y1320" s="1283"/>
      <c r="Z1320" s="1283"/>
      <c r="AA1320" s="1283"/>
      <c r="AB1320" s="1283"/>
      <c r="AC1320" s="1283"/>
      <c r="AD1320" s="3335"/>
      <c r="AE1320" s="1283"/>
      <c r="AF1320" s="3049"/>
      <c r="AG1320" s="1283"/>
      <c r="AH1320" s="1283"/>
      <c r="AI1320" s="1283"/>
      <c r="AJ1320" s="1283"/>
      <c r="AK1320" s="2063"/>
      <c r="AL1320" s="3588"/>
      <c r="AM1320" s="3832"/>
      <c r="AN1320" s="3939"/>
      <c r="AO1320" s="4305">
        <f t="shared" si="1195"/>
        <v>0</v>
      </c>
      <c r="AP1320" s="4305"/>
    </row>
    <row r="1321" spans="1:42" x14ac:dyDescent="0.25">
      <c r="A1321" s="47">
        <v>1</v>
      </c>
      <c r="B1321" s="3273" t="s">
        <v>117</v>
      </c>
      <c r="C1321" s="2187"/>
      <c r="D1321" s="97"/>
      <c r="E1321" s="2481">
        <v>1300</v>
      </c>
      <c r="F1321" s="4410">
        <v>1300</v>
      </c>
      <c r="G1321" s="2481">
        <f t="shared" si="1206"/>
        <v>0</v>
      </c>
      <c r="H1321" s="69">
        <f t="shared" si="1219"/>
        <v>758</v>
      </c>
      <c r="I1321" s="69">
        <v>444</v>
      </c>
      <c r="J1321" s="69">
        <f t="shared" si="1220"/>
        <v>58.575197889182064</v>
      </c>
      <c r="K1321" s="3375"/>
      <c r="L1321" s="101"/>
      <c r="M1321" s="101"/>
      <c r="N1321" s="101"/>
      <c r="O1321" s="4599"/>
      <c r="P1321" s="101">
        <f t="shared" si="1207"/>
        <v>0</v>
      </c>
      <c r="Q1321" s="101"/>
      <c r="R1321" s="101"/>
      <c r="S1321" s="101"/>
      <c r="T1321" s="101"/>
      <c r="U1321" s="101"/>
      <c r="V1321" s="1283"/>
      <c r="W1321" s="1283"/>
      <c r="X1321" s="1283"/>
      <c r="Y1321" s="1283"/>
      <c r="Z1321" s="1283"/>
      <c r="AA1321" s="1283"/>
      <c r="AB1321" s="1283"/>
      <c r="AC1321" s="1283"/>
      <c r="AD1321" s="3335"/>
      <c r="AE1321" s="1283"/>
      <c r="AF1321" s="3049"/>
      <c r="AG1321" s="1283"/>
      <c r="AH1321" s="1283"/>
      <c r="AI1321" s="1283"/>
      <c r="AJ1321" s="1283"/>
      <c r="AK1321" s="2063"/>
      <c r="AL1321" s="3588"/>
      <c r="AM1321" s="3832"/>
      <c r="AN1321" s="3939"/>
      <c r="AO1321" s="4305">
        <f t="shared" si="1195"/>
        <v>0</v>
      </c>
      <c r="AP1321" s="4305"/>
    </row>
    <row r="1322" spans="1:42" x14ac:dyDescent="0.25">
      <c r="A1322" s="47">
        <v>1</v>
      </c>
      <c r="B1322" s="3273" t="s">
        <v>68</v>
      </c>
      <c r="C1322" s="2187"/>
      <c r="D1322" s="97"/>
      <c r="E1322" s="2481">
        <v>433</v>
      </c>
      <c r="F1322" s="4410">
        <v>433</v>
      </c>
      <c r="G1322" s="2481">
        <f t="shared" si="1206"/>
        <v>0</v>
      </c>
      <c r="H1322" s="69">
        <f t="shared" si="1219"/>
        <v>253</v>
      </c>
      <c r="I1322" s="69">
        <v>2781</v>
      </c>
      <c r="J1322" s="69">
        <f t="shared" si="1220"/>
        <v>1099.2094861660078</v>
      </c>
      <c r="K1322" s="3375">
        <v>58</v>
      </c>
      <c r="L1322" s="101"/>
      <c r="M1322" s="101"/>
      <c r="N1322" s="101"/>
      <c r="O1322" s="4599"/>
      <c r="P1322" s="101">
        <f t="shared" si="1207"/>
        <v>0</v>
      </c>
      <c r="Q1322" s="101"/>
      <c r="R1322" s="101"/>
      <c r="S1322" s="101"/>
      <c r="T1322" s="101"/>
      <c r="U1322" s="101"/>
      <c r="V1322" s="1283"/>
      <c r="W1322" s="1283"/>
      <c r="X1322" s="1283"/>
      <c r="Y1322" s="1283"/>
      <c r="Z1322" s="1283"/>
      <c r="AA1322" s="1283"/>
      <c r="AB1322" s="1283"/>
      <c r="AC1322" s="1283"/>
      <c r="AD1322" s="3335"/>
      <c r="AE1322" s="1283"/>
      <c r="AF1322" s="3049"/>
      <c r="AG1322" s="1283"/>
      <c r="AH1322" s="1283"/>
      <c r="AI1322" s="1283"/>
      <c r="AJ1322" s="1283"/>
      <c r="AK1322" s="2063"/>
      <c r="AL1322" s="3588"/>
      <c r="AM1322" s="3832"/>
      <c r="AN1322" s="3939"/>
      <c r="AO1322" s="4305">
        <f t="shared" si="1195"/>
        <v>0</v>
      </c>
      <c r="AP1322" s="4305"/>
    </row>
    <row r="1323" spans="1:42" ht="30" x14ac:dyDescent="0.25">
      <c r="A1323" s="47">
        <v>1</v>
      </c>
      <c r="B1323" s="3273" t="s">
        <v>125</v>
      </c>
      <c r="C1323" s="2224"/>
      <c r="D1323" s="98"/>
      <c r="E1323" s="2481">
        <v>1550</v>
      </c>
      <c r="F1323" s="4410">
        <v>1550</v>
      </c>
      <c r="G1323" s="2481">
        <f t="shared" si="1206"/>
        <v>0</v>
      </c>
      <c r="H1323" s="69">
        <f t="shared" si="1219"/>
        <v>904</v>
      </c>
      <c r="I1323" s="309">
        <v>771</v>
      </c>
      <c r="J1323" s="309">
        <f t="shared" si="1220"/>
        <v>85.287610619469021</v>
      </c>
      <c r="K1323" s="3419"/>
      <c r="L1323" s="101"/>
      <c r="M1323" s="101"/>
      <c r="N1323" s="101"/>
      <c r="O1323" s="4599"/>
      <c r="P1323" s="101">
        <f t="shared" si="1207"/>
        <v>0</v>
      </c>
      <c r="Q1323" s="101"/>
      <c r="R1323" s="101"/>
      <c r="S1323" s="101"/>
      <c r="T1323" s="101"/>
      <c r="U1323" s="101"/>
      <c r="V1323" s="1283"/>
      <c r="W1323" s="1283"/>
      <c r="X1323" s="1283"/>
      <c r="Y1323" s="1283"/>
      <c r="Z1323" s="1283"/>
      <c r="AA1323" s="1283"/>
      <c r="AB1323" s="1283"/>
      <c r="AC1323" s="1283"/>
      <c r="AD1323" s="3335"/>
      <c r="AE1323" s="1283"/>
      <c r="AF1323" s="3049"/>
      <c r="AG1323" s="1283"/>
      <c r="AH1323" s="1283"/>
      <c r="AI1323" s="1283"/>
      <c r="AJ1323" s="1283"/>
      <c r="AK1323" s="2063"/>
      <c r="AL1323" s="3588"/>
      <c r="AM1323" s="3880"/>
      <c r="AN1323" s="3939"/>
      <c r="AO1323" s="4305">
        <f t="shared" si="1195"/>
        <v>0</v>
      </c>
      <c r="AP1323" s="4305"/>
    </row>
    <row r="1324" spans="1:42" x14ac:dyDescent="0.25">
      <c r="A1324" s="47">
        <v>1</v>
      </c>
      <c r="B1324" s="3273" t="s">
        <v>116</v>
      </c>
      <c r="C1324" s="2224"/>
      <c r="D1324" s="98"/>
      <c r="E1324" s="2481">
        <v>5000</v>
      </c>
      <c r="F1324" s="4410">
        <v>5000</v>
      </c>
      <c r="G1324" s="2481">
        <f t="shared" si="1206"/>
        <v>0</v>
      </c>
      <c r="H1324" s="69">
        <f t="shared" si="1219"/>
        <v>2917</v>
      </c>
      <c r="I1324" s="309">
        <v>5872</v>
      </c>
      <c r="J1324" s="309">
        <f t="shared" si="1220"/>
        <v>201.30270826191295</v>
      </c>
      <c r="K1324" s="3419"/>
      <c r="L1324" s="101"/>
      <c r="M1324" s="101"/>
      <c r="N1324" s="101"/>
      <c r="O1324" s="4599"/>
      <c r="P1324" s="101">
        <f t="shared" si="1207"/>
        <v>0</v>
      </c>
      <c r="Q1324" s="101"/>
      <c r="R1324" s="101"/>
      <c r="S1324" s="101"/>
      <c r="T1324" s="101"/>
      <c r="U1324" s="101"/>
      <c r="V1324" s="1283"/>
      <c r="W1324" s="1283"/>
      <c r="X1324" s="1283"/>
      <c r="Y1324" s="1283"/>
      <c r="Z1324" s="1283"/>
      <c r="AA1324" s="1283"/>
      <c r="AB1324" s="1283"/>
      <c r="AC1324" s="1283"/>
      <c r="AD1324" s="3335"/>
      <c r="AE1324" s="1283"/>
      <c r="AF1324" s="3049"/>
      <c r="AG1324" s="1283"/>
      <c r="AH1324" s="1283"/>
      <c r="AI1324" s="1283"/>
      <c r="AJ1324" s="1283"/>
      <c r="AK1324" s="2063"/>
      <c r="AL1324" s="3588"/>
      <c r="AM1324" s="3880"/>
      <c r="AN1324" s="3939"/>
      <c r="AO1324" s="4305">
        <f t="shared" si="1195"/>
        <v>0</v>
      </c>
      <c r="AP1324" s="4305"/>
    </row>
    <row r="1325" spans="1:42" ht="45" x14ac:dyDescent="0.25">
      <c r="A1325" s="47">
        <v>1</v>
      </c>
      <c r="B1325" s="3273" t="s">
        <v>167</v>
      </c>
      <c r="C1325" s="2224"/>
      <c r="D1325" s="98"/>
      <c r="E1325" s="2481">
        <v>2500</v>
      </c>
      <c r="F1325" s="4410">
        <v>2500</v>
      </c>
      <c r="G1325" s="2481">
        <f t="shared" si="1206"/>
        <v>0</v>
      </c>
      <c r="H1325" s="69">
        <f t="shared" si="1219"/>
        <v>1458</v>
      </c>
      <c r="I1325" s="309">
        <v>2061</v>
      </c>
      <c r="J1325" s="309">
        <f t="shared" si="1220"/>
        <v>141.35802469135803</v>
      </c>
      <c r="K1325" s="3419"/>
      <c r="L1325" s="101"/>
      <c r="M1325" s="101"/>
      <c r="N1325" s="101"/>
      <c r="O1325" s="4599"/>
      <c r="P1325" s="101">
        <f t="shared" si="1207"/>
        <v>0</v>
      </c>
      <c r="Q1325" s="101"/>
      <c r="R1325" s="101"/>
      <c r="S1325" s="101"/>
      <c r="T1325" s="101"/>
      <c r="U1325" s="101"/>
      <c r="V1325" s="1283"/>
      <c r="W1325" s="1283"/>
      <c r="X1325" s="1283"/>
      <c r="Y1325" s="1283"/>
      <c r="Z1325" s="1283"/>
      <c r="AA1325" s="1283"/>
      <c r="AB1325" s="1283"/>
      <c r="AC1325" s="1283"/>
      <c r="AD1325" s="3335"/>
      <c r="AE1325" s="1283"/>
      <c r="AF1325" s="3049"/>
      <c r="AG1325" s="1283"/>
      <c r="AH1325" s="1283"/>
      <c r="AI1325" s="1283"/>
      <c r="AJ1325" s="1283"/>
      <c r="AK1325" s="2063"/>
      <c r="AL1325" s="3588"/>
      <c r="AM1325" s="3880"/>
      <c r="AN1325" s="3939"/>
      <c r="AO1325" s="4305">
        <f t="shared" si="1195"/>
        <v>0</v>
      </c>
      <c r="AP1325" s="4305"/>
    </row>
    <row r="1326" spans="1:42" ht="30" x14ac:dyDescent="0.25">
      <c r="A1326" s="47">
        <v>1</v>
      </c>
      <c r="B1326" s="3273" t="s">
        <v>137</v>
      </c>
      <c r="C1326" s="2186"/>
      <c r="D1326" s="100"/>
      <c r="E1326" s="2481">
        <v>25</v>
      </c>
      <c r="F1326" s="4410">
        <v>25</v>
      </c>
      <c r="G1326" s="2481">
        <f t="shared" si="1206"/>
        <v>0</v>
      </c>
      <c r="H1326" s="69">
        <f t="shared" si="1219"/>
        <v>15</v>
      </c>
      <c r="I1326" s="69">
        <v>21</v>
      </c>
      <c r="J1326" s="69">
        <f t="shared" si="1220"/>
        <v>140</v>
      </c>
      <c r="K1326" s="3375"/>
      <c r="L1326" s="101"/>
      <c r="M1326" s="101"/>
      <c r="N1326" s="101"/>
      <c r="O1326" s="4599"/>
      <c r="P1326" s="101">
        <f t="shared" si="1207"/>
        <v>0</v>
      </c>
      <c r="Q1326" s="101"/>
      <c r="R1326" s="101"/>
      <c r="S1326" s="101"/>
      <c r="T1326" s="101"/>
      <c r="U1326" s="101"/>
      <c r="V1326" s="1283"/>
      <c r="W1326" s="1283"/>
      <c r="X1326" s="1283"/>
      <c r="Y1326" s="1283"/>
      <c r="Z1326" s="1283"/>
      <c r="AA1326" s="1283"/>
      <c r="AB1326" s="1283"/>
      <c r="AC1326" s="1283"/>
      <c r="AD1326" s="3335"/>
      <c r="AE1326" s="1283"/>
      <c r="AF1326" s="3049"/>
      <c r="AG1326" s="1283"/>
      <c r="AH1326" s="1283"/>
      <c r="AI1326" s="1283"/>
      <c r="AJ1326" s="1283"/>
      <c r="AK1326" s="2063"/>
      <c r="AL1326" s="3588"/>
      <c r="AM1326" s="3832"/>
      <c r="AN1326" s="3939"/>
      <c r="AO1326" s="4305">
        <f t="shared" si="1195"/>
        <v>0</v>
      </c>
      <c r="AP1326" s="4305"/>
    </row>
    <row r="1327" spans="1:42" ht="60" x14ac:dyDescent="0.25">
      <c r="B1327" s="3273" t="s">
        <v>550</v>
      </c>
      <c r="C1327" s="2186"/>
      <c r="D1327" s="100"/>
      <c r="E1327" s="2481">
        <v>688</v>
      </c>
      <c r="F1327" s="4410">
        <v>688</v>
      </c>
      <c r="G1327" s="2481">
        <f t="shared" si="1206"/>
        <v>0</v>
      </c>
      <c r="H1327" s="69">
        <f t="shared" si="1219"/>
        <v>401</v>
      </c>
      <c r="I1327" s="69">
        <v>67</v>
      </c>
      <c r="J1327" s="69">
        <f t="shared" si="1220"/>
        <v>16.708229426433917</v>
      </c>
      <c r="K1327" s="3375"/>
      <c r="L1327" s="101"/>
      <c r="M1327" s="101"/>
      <c r="N1327" s="101"/>
      <c r="O1327" s="4599"/>
      <c r="P1327" s="101">
        <f t="shared" si="1207"/>
        <v>0</v>
      </c>
      <c r="Q1327" s="101"/>
      <c r="R1327" s="101"/>
      <c r="S1327" s="101"/>
      <c r="T1327" s="101"/>
      <c r="U1327" s="101"/>
      <c r="V1327" s="1283"/>
      <c r="W1327" s="1283"/>
      <c r="X1327" s="1283"/>
      <c r="Y1327" s="1283"/>
      <c r="Z1327" s="1283"/>
      <c r="AA1327" s="1283"/>
      <c r="AB1327" s="1283"/>
      <c r="AC1327" s="1283"/>
      <c r="AD1327" s="3335"/>
      <c r="AE1327" s="1283"/>
      <c r="AF1327" s="3049"/>
      <c r="AG1327" s="1283"/>
      <c r="AH1327" s="1283"/>
      <c r="AI1327" s="1283"/>
      <c r="AJ1327" s="1283"/>
      <c r="AK1327" s="2063"/>
      <c r="AL1327" s="3588"/>
      <c r="AM1327" s="3832"/>
      <c r="AN1327" s="3939"/>
      <c r="AO1327" s="4305">
        <f t="shared" si="1195"/>
        <v>0</v>
      </c>
      <c r="AP1327" s="4305"/>
    </row>
    <row r="1328" spans="1:42" ht="30" x14ac:dyDescent="0.25">
      <c r="A1328" s="47">
        <v>1</v>
      </c>
      <c r="B1328" s="3273" t="s">
        <v>381</v>
      </c>
      <c r="C1328" s="2186"/>
      <c r="D1328" s="100"/>
      <c r="E1328" s="2481">
        <v>4120</v>
      </c>
      <c r="F1328" s="4410">
        <v>4120</v>
      </c>
      <c r="G1328" s="2481">
        <f t="shared" si="1206"/>
        <v>0</v>
      </c>
      <c r="H1328" s="69">
        <f t="shared" si="1219"/>
        <v>2403</v>
      </c>
      <c r="I1328" s="69">
        <v>1537</v>
      </c>
      <c r="J1328" s="69">
        <f t="shared" si="1220"/>
        <v>63.961714523512278</v>
      </c>
      <c r="K1328" s="3375">
        <v>20</v>
      </c>
      <c r="L1328" s="101"/>
      <c r="M1328" s="101"/>
      <c r="N1328" s="101"/>
      <c r="O1328" s="4599"/>
      <c r="P1328" s="101">
        <f t="shared" si="1207"/>
        <v>0</v>
      </c>
      <c r="Q1328" s="101"/>
      <c r="R1328" s="101"/>
      <c r="S1328" s="101"/>
      <c r="T1328" s="101"/>
      <c r="U1328" s="101"/>
      <c r="V1328" s="1283"/>
      <c r="W1328" s="1283"/>
      <c r="X1328" s="1283"/>
      <c r="Y1328" s="1283"/>
      <c r="Z1328" s="1283"/>
      <c r="AA1328" s="1283"/>
      <c r="AB1328" s="1283"/>
      <c r="AC1328" s="1283"/>
      <c r="AD1328" s="3335"/>
      <c r="AE1328" s="1283"/>
      <c r="AF1328" s="3049"/>
      <c r="AG1328" s="1283"/>
      <c r="AH1328" s="1283"/>
      <c r="AI1328" s="1283"/>
      <c r="AJ1328" s="1283"/>
      <c r="AK1328" s="2063"/>
      <c r="AL1328" s="3588"/>
      <c r="AM1328" s="3832"/>
      <c r="AN1328" s="3939"/>
      <c r="AO1328" s="4305">
        <f t="shared" si="1195"/>
        <v>0</v>
      </c>
      <c r="AP1328" s="4305"/>
    </row>
    <row r="1329" spans="1:42" ht="30" x14ac:dyDescent="0.25">
      <c r="A1329" s="47">
        <v>1</v>
      </c>
      <c r="B1329" s="3273" t="s">
        <v>386</v>
      </c>
      <c r="C1329" s="2187"/>
      <c r="D1329" s="100"/>
      <c r="E1329" s="2481">
        <v>3000</v>
      </c>
      <c r="F1329" s="4410">
        <v>3000</v>
      </c>
      <c r="G1329" s="2481">
        <f t="shared" si="1206"/>
        <v>0</v>
      </c>
      <c r="H1329" s="69">
        <f t="shared" si="1219"/>
        <v>1750</v>
      </c>
      <c r="I1329" s="69">
        <v>912</v>
      </c>
      <c r="J1329" s="69">
        <f t="shared" si="1220"/>
        <v>52.114285714285714</v>
      </c>
      <c r="K1329" s="3375"/>
      <c r="L1329" s="101"/>
      <c r="M1329" s="101"/>
      <c r="N1329" s="101"/>
      <c r="O1329" s="4599"/>
      <c r="P1329" s="101">
        <f t="shared" si="1207"/>
        <v>0</v>
      </c>
      <c r="Q1329" s="101"/>
      <c r="R1329" s="101"/>
      <c r="S1329" s="101"/>
      <c r="T1329" s="101"/>
      <c r="U1329" s="101"/>
      <c r="V1329" s="1283"/>
      <c r="W1329" s="1283"/>
      <c r="X1329" s="1283"/>
      <c r="Y1329" s="1283"/>
      <c r="Z1329" s="1283"/>
      <c r="AA1329" s="1283"/>
      <c r="AB1329" s="1283"/>
      <c r="AC1329" s="1283"/>
      <c r="AD1329" s="3335"/>
      <c r="AE1329" s="1283"/>
      <c r="AF1329" s="3049"/>
      <c r="AG1329" s="1283"/>
      <c r="AH1329" s="1283"/>
      <c r="AI1329" s="1283"/>
      <c r="AJ1329" s="1283"/>
      <c r="AK1329" s="2063"/>
      <c r="AL1329" s="3588"/>
      <c r="AM1329" s="3832"/>
      <c r="AN1329" s="3939"/>
      <c r="AO1329" s="4305">
        <f t="shared" si="1195"/>
        <v>0</v>
      </c>
      <c r="AP1329" s="4305"/>
    </row>
    <row r="1330" spans="1:42" x14ac:dyDescent="0.25">
      <c r="A1330" s="47">
        <v>1</v>
      </c>
      <c r="B1330" s="3273" t="s">
        <v>36</v>
      </c>
      <c r="C1330" s="2187"/>
      <c r="D1330" s="100"/>
      <c r="E1330" s="2481">
        <v>800</v>
      </c>
      <c r="F1330" s="4410">
        <v>800</v>
      </c>
      <c r="G1330" s="2481">
        <f t="shared" si="1206"/>
        <v>0</v>
      </c>
      <c r="H1330" s="69">
        <f t="shared" si="1219"/>
        <v>467</v>
      </c>
      <c r="I1330" s="69">
        <v>255</v>
      </c>
      <c r="J1330" s="69">
        <f t="shared" si="1220"/>
        <v>54.603854389721626</v>
      </c>
      <c r="K1330" s="3375"/>
      <c r="L1330" s="101"/>
      <c r="M1330" s="101"/>
      <c r="N1330" s="101"/>
      <c r="O1330" s="4599"/>
      <c r="P1330" s="101">
        <f t="shared" si="1207"/>
        <v>0</v>
      </c>
      <c r="Q1330" s="101"/>
      <c r="R1330" s="101"/>
      <c r="S1330" s="101"/>
      <c r="T1330" s="101"/>
      <c r="U1330" s="101"/>
      <c r="V1330" s="1283"/>
      <c r="W1330" s="1283"/>
      <c r="X1330" s="1283"/>
      <c r="Y1330" s="1283"/>
      <c r="Z1330" s="1283"/>
      <c r="AA1330" s="1283"/>
      <c r="AB1330" s="1283"/>
      <c r="AC1330" s="1283"/>
      <c r="AD1330" s="3335"/>
      <c r="AE1330" s="1283"/>
      <c r="AF1330" s="3049"/>
      <c r="AG1330" s="1283"/>
      <c r="AH1330" s="1283"/>
      <c r="AI1330" s="1283"/>
      <c r="AJ1330" s="1283"/>
      <c r="AK1330" s="2063"/>
      <c r="AL1330" s="3588"/>
      <c r="AM1330" s="3832"/>
      <c r="AN1330" s="3939"/>
      <c r="AO1330" s="4305">
        <f t="shared" si="1195"/>
        <v>0</v>
      </c>
      <c r="AP1330" s="4305"/>
    </row>
    <row r="1331" spans="1:42" x14ac:dyDescent="0.25">
      <c r="A1331" s="47">
        <v>1</v>
      </c>
      <c r="B1331" s="3273" t="s">
        <v>31</v>
      </c>
      <c r="C1331" s="2187"/>
      <c r="D1331" s="98"/>
      <c r="E1331" s="2481">
        <v>165</v>
      </c>
      <c r="F1331" s="4410">
        <v>165</v>
      </c>
      <c r="G1331" s="2481">
        <f t="shared" si="1206"/>
        <v>0</v>
      </c>
      <c r="H1331" s="69">
        <f t="shared" si="1219"/>
        <v>96</v>
      </c>
      <c r="I1331" s="309">
        <v>72</v>
      </c>
      <c r="J1331" s="309">
        <f t="shared" si="1220"/>
        <v>75</v>
      </c>
      <c r="K1331" s="3419"/>
      <c r="L1331" s="101"/>
      <c r="M1331" s="101"/>
      <c r="N1331" s="101"/>
      <c r="O1331" s="4599"/>
      <c r="P1331" s="101">
        <f t="shared" si="1207"/>
        <v>0</v>
      </c>
      <c r="Q1331" s="101"/>
      <c r="R1331" s="101"/>
      <c r="S1331" s="101"/>
      <c r="T1331" s="101"/>
      <c r="U1331" s="101"/>
      <c r="V1331" s="1283"/>
      <c r="W1331" s="1283"/>
      <c r="X1331" s="1283"/>
      <c r="Y1331" s="1283"/>
      <c r="Z1331" s="1283"/>
      <c r="AA1331" s="1283"/>
      <c r="AB1331" s="1283"/>
      <c r="AC1331" s="1283"/>
      <c r="AD1331" s="3335"/>
      <c r="AE1331" s="1283"/>
      <c r="AF1331" s="3049"/>
      <c r="AG1331" s="1283"/>
      <c r="AH1331" s="1283"/>
      <c r="AI1331" s="1283"/>
      <c r="AJ1331" s="1283"/>
      <c r="AK1331" s="2063"/>
      <c r="AL1331" s="3588"/>
      <c r="AM1331" s="3880"/>
      <c r="AN1331" s="3939"/>
      <c r="AO1331" s="4305">
        <f t="shared" si="1195"/>
        <v>0</v>
      </c>
      <c r="AP1331" s="4305"/>
    </row>
    <row r="1332" spans="1:42" x14ac:dyDescent="0.25">
      <c r="A1332" s="47">
        <v>1</v>
      </c>
      <c r="B1332" s="3273" t="s">
        <v>32</v>
      </c>
      <c r="C1332" s="2187"/>
      <c r="D1332" s="100"/>
      <c r="E1332" s="2481">
        <v>100000</v>
      </c>
      <c r="F1332" s="4410">
        <v>100000</v>
      </c>
      <c r="G1332" s="2481">
        <f t="shared" si="1206"/>
        <v>0</v>
      </c>
      <c r="H1332" s="69">
        <f t="shared" si="1219"/>
        <v>58333</v>
      </c>
      <c r="I1332" s="69">
        <v>54702</v>
      </c>
      <c r="J1332" s="69">
        <f t="shared" si="1220"/>
        <v>93.775393002245721</v>
      </c>
      <c r="K1332" s="3375">
        <v>24</v>
      </c>
      <c r="L1332" s="101"/>
      <c r="M1332" s="101"/>
      <c r="N1332" s="101"/>
      <c r="O1332" s="4599"/>
      <c r="P1332" s="101">
        <f t="shared" si="1207"/>
        <v>0</v>
      </c>
      <c r="Q1332" s="101"/>
      <c r="R1332" s="101"/>
      <c r="S1332" s="101"/>
      <c r="T1332" s="101"/>
      <c r="U1332" s="101"/>
      <c r="V1332" s="1283"/>
      <c r="W1332" s="1283"/>
      <c r="X1332" s="1283"/>
      <c r="Y1332" s="1283"/>
      <c r="Z1332" s="1283"/>
      <c r="AA1332" s="1283"/>
      <c r="AB1332" s="1283"/>
      <c r="AC1332" s="1283"/>
      <c r="AD1332" s="3335"/>
      <c r="AE1332" s="1283"/>
      <c r="AF1332" s="3049"/>
      <c r="AG1332" s="1283"/>
      <c r="AH1332" s="1283"/>
      <c r="AI1332" s="1283"/>
      <c r="AJ1332" s="1283"/>
      <c r="AK1332" s="2063"/>
      <c r="AL1332" s="3588"/>
      <c r="AM1332" s="3832"/>
      <c r="AN1332" s="3939"/>
      <c r="AO1332" s="4305">
        <f t="shared" si="1195"/>
        <v>0</v>
      </c>
      <c r="AP1332" s="4305"/>
    </row>
    <row r="1333" spans="1:42" ht="30" x14ac:dyDescent="0.25">
      <c r="A1333" s="47">
        <v>1</v>
      </c>
      <c r="B1333" s="3273" t="s">
        <v>180</v>
      </c>
      <c r="C1333" s="2187"/>
      <c r="D1333" s="100"/>
      <c r="E1333" s="2481">
        <v>250</v>
      </c>
      <c r="F1333" s="4410">
        <v>250</v>
      </c>
      <c r="G1333" s="2481">
        <f t="shared" si="1206"/>
        <v>0</v>
      </c>
      <c r="H1333" s="69">
        <f t="shared" si="1219"/>
        <v>146</v>
      </c>
      <c r="I1333" s="69">
        <v>115</v>
      </c>
      <c r="J1333" s="69">
        <f t="shared" si="1220"/>
        <v>78.767123287671239</v>
      </c>
      <c r="K1333" s="3375">
        <v>2</v>
      </c>
      <c r="L1333" s="101"/>
      <c r="M1333" s="101"/>
      <c r="N1333" s="101"/>
      <c r="O1333" s="4599"/>
      <c r="P1333" s="101">
        <f t="shared" si="1207"/>
        <v>0</v>
      </c>
      <c r="Q1333" s="101"/>
      <c r="R1333" s="101"/>
      <c r="S1333" s="101"/>
      <c r="T1333" s="101"/>
      <c r="U1333" s="101"/>
      <c r="V1333" s="1283"/>
      <c r="W1333" s="1283"/>
      <c r="X1333" s="1283"/>
      <c r="Y1333" s="1283"/>
      <c r="Z1333" s="1283"/>
      <c r="AA1333" s="1283"/>
      <c r="AB1333" s="1283"/>
      <c r="AC1333" s="1283"/>
      <c r="AD1333" s="3335"/>
      <c r="AE1333" s="1283"/>
      <c r="AF1333" s="3049"/>
      <c r="AG1333" s="1283"/>
      <c r="AH1333" s="1283"/>
      <c r="AI1333" s="1283"/>
      <c r="AJ1333" s="1283"/>
      <c r="AK1333" s="2063"/>
      <c r="AL1333" s="3588"/>
      <c r="AM1333" s="3832"/>
      <c r="AN1333" s="3939"/>
      <c r="AO1333" s="4305">
        <f t="shared" si="1195"/>
        <v>0</v>
      </c>
      <c r="AP1333" s="4305"/>
    </row>
    <row r="1334" spans="1:42" ht="30" x14ac:dyDescent="0.25">
      <c r="A1334" s="47">
        <v>1</v>
      </c>
      <c r="B1334" s="3273" t="s">
        <v>74</v>
      </c>
      <c r="C1334" s="2187"/>
      <c r="D1334" s="100"/>
      <c r="E1334" s="2481">
        <v>2600</v>
      </c>
      <c r="F1334" s="4410">
        <v>2600</v>
      </c>
      <c r="G1334" s="2481">
        <f t="shared" si="1206"/>
        <v>0</v>
      </c>
      <c r="H1334" s="69">
        <f t="shared" si="1219"/>
        <v>1517</v>
      </c>
      <c r="I1334" s="69">
        <v>1200</v>
      </c>
      <c r="J1334" s="69">
        <f t="shared" ref="J1334:J1339" si="1221">I1334/H1334*100</f>
        <v>79.103493737640079</v>
      </c>
      <c r="K1334" s="3375"/>
      <c r="L1334" s="101"/>
      <c r="M1334" s="101"/>
      <c r="N1334" s="101"/>
      <c r="O1334" s="4599"/>
      <c r="P1334" s="101">
        <f t="shared" si="1207"/>
        <v>0</v>
      </c>
      <c r="Q1334" s="101"/>
      <c r="R1334" s="101"/>
      <c r="S1334" s="101"/>
      <c r="T1334" s="101"/>
      <c r="U1334" s="101"/>
      <c r="V1334" s="1283"/>
      <c r="W1334" s="1283"/>
      <c r="X1334" s="1283"/>
      <c r="Y1334" s="1283"/>
      <c r="Z1334" s="1283"/>
      <c r="AA1334" s="1283"/>
      <c r="AB1334" s="1283"/>
      <c r="AC1334" s="1283"/>
      <c r="AD1334" s="3335"/>
      <c r="AE1334" s="1283"/>
      <c r="AF1334" s="3049"/>
      <c r="AG1334" s="1283"/>
      <c r="AH1334" s="1283"/>
      <c r="AI1334" s="1283"/>
      <c r="AJ1334" s="1283"/>
      <c r="AK1334" s="2063"/>
      <c r="AL1334" s="3588"/>
      <c r="AM1334" s="3832"/>
      <c r="AN1334" s="3939"/>
      <c r="AO1334" s="4305">
        <f t="shared" si="1195"/>
        <v>0</v>
      </c>
      <c r="AP1334" s="4305"/>
    </row>
    <row r="1335" spans="1:42" ht="29.25" x14ac:dyDescent="0.25">
      <c r="A1335" s="47">
        <v>1</v>
      </c>
      <c r="B1335" s="2434" t="s">
        <v>382</v>
      </c>
      <c r="C1335" s="2186"/>
      <c r="D1335" s="99"/>
      <c r="E1335" s="2505">
        <f>E1299+E1274</f>
        <v>50358</v>
      </c>
      <c r="F1335" s="4007">
        <f>F1299+F1274</f>
        <v>50358</v>
      </c>
      <c r="G1335" s="2505">
        <f t="shared" si="1206"/>
        <v>0</v>
      </c>
      <c r="H1335" s="93">
        <f>H1299+H1274</f>
        <v>28051</v>
      </c>
      <c r="I1335" s="93">
        <f>I1299+I1274</f>
        <v>29676</v>
      </c>
      <c r="J1335" s="93">
        <f t="shared" si="1221"/>
        <v>105.79301985668961</v>
      </c>
      <c r="K1335" s="3380">
        <f>K1299+K1274</f>
        <v>15</v>
      </c>
      <c r="L1335" s="101"/>
      <c r="M1335" s="101"/>
      <c r="N1335" s="101"/>
      <c r="O1335" s="4599"/>
      <c r="P1335" s="101">
        <f t="shared" si="1207"/>
        <v>0</v>
      </c>
      <c r="Q1335" s="101"/>
      <c r="R1335" s="101"/>
      <c r="S1335" s="101"/>
      <c r="T1335" s="101"/>
      <c r="U1335" s="101"/>
      <c r="V1335" s="1283"/>
      <c r="W1335" s="1283"/>
      <c r="X1335" s="1283"/>
      <c r="Y1335" s="1283"/>
      <c r="Z1335" s="1283"/>
      <c r="AA1335" s="1283"/>
      <c r="AB1335" s="1283"/>
      <c r="AC1335" s="1283"/>
      <c r="AD1335" s="3335"/>
      <c r="AE1335" s="1283"/>
      <c r="AF1335" s="3049"/>
      <c r="AG1335" s="1283"/>
      <c r="AH1335" s="1283"/>
      <c r="AI1335" s="1283"/>
      <c r="AJ1335" s="1283"/>
      <c r="AK1335" s="2063"/>
      <c r="AL1335" s="3588"/>
      <c r="AM1335" s="3839">
        <f>AM1299+AM1274</f>
        <v>0</v>
      </c>
      <c r="AN1335" s="3939"/>
      <c r="AO1335" s="4305">
        <f t="shared" si="1195"/>
        <v>0</v>
      </c>
      <c r="AP1335" s="4305"/>
    </row>
    <row r="1336" spans="1:42" ht="43.5" x14ac:dyDescent="0.25">
      <c r="A1336" s="47">
        <v>1</v>
      </c>
      <c r="B1336" s="2434" t="s">
        <v>415</v>
      </c>
      <c r="C1336" s="2187"/>
      <c r="D1336" s="100"/>
      <c r="E1336" s="1497">
        <f>E1287</f>
        <v>17075</v>
      </c>
      <c r="F1336" s="3955">
        <f>F1287</f>
        <v>17075</v>
      </c>
      <c r="G1336" s="1497">
        <f t="shared" si="1206"/>
        <v>0</v>
      </c>
      <c r="H1336" s="93">
        <f>H1287</f>
        <v>9961</v>
      </c>
      <c r="I1336" s="93">
        <f>I1287</f>
        <v>9439</v>
      </c>
      <c r="J1336" s="93">
        <f t="shared" si="1221"/>
        <v>94.759562292942476</v>
      </c>
      <c r="K1336" s="3380">
        <f>K1287</f>
        <v>0</v>
      </c>
      <c r="L1336" s="101"/>
      <c r="M1336" s="101"/>
      <c r="N1336" s="101"/>
      <c r="O1336" s="4599"/>
      <c r="P1336" s="101">
        <f t="shared" si="1207"/>
        <v>0</v>
      </c>
      <c r="Q1336" s="101"/>
      <c r="R1336" s="101"/>
      <c r="S1336" s="101"/>
      <c r="T1336" s="101"/>
      <c r="U1336" s="101"/>
      <c r="V1336" s="1283"/>
      <c r="W1336" s="1283"/>
      <c r="X1336" s="1283"/>
      <c r="Y1336" s="1283"/>
      <c r="Z1336" s="1283"/>
      <c r="AA1336" s="1283"/>
      <c r="AB1336" s="1283"/>
      <c r="AC1336" s="1283"/>
      <c r="AD1336" s="3335"/>
      <c r="AE1336" s="1283"/>
      <c r="AF1336" s="3049"/>
      <c r="AG1336" s="1283"/>
      <c r="AH1336" s="1283"/>
      <c r="AI1336" s="1283"/>
      <c r="AJ1336" s="1283"/>
      <c r="AK1336" s="2063"/>
      <c r="AL1336" s="3588"/>
      <c r="AM1336" s="3839">
        <f>AM1287</f>
        <v>0</v>
      </c>
      <c r="AN1336" s="3939"/>
      <c r="AO1336" s="4305">
        <f t="shared" si="1195"/>
        <v>0</v>
      </c>
      <c r="AP1336" s="4305"/>
    </row>
    <row r="1337" spans="1:42" ht="29.25" x14ac:dyDescent="0.25">
      <c r="A1337" s="47">
        <v>1</v>
      </c>
      <c r="B1337" s="2434" t="s">
        <v>383</v>
      </c>
      <c r="C1337" s="2309"/>
      <c r="D1337" s="305"/>
      <c r="E1337" s="1498">
        <f>E1308+E1283</f>
        <v>68960</v>
      </c>
      <c r="F1337" s="3931">
        <f>F1308+F1283</f>
        <v>68960</v>
      </c>
      <c r="G1337" s="1498">
        <f t="shared" si="1206"/>
        <v>0</v>
      </c>
      <c r="H1337" s="130">
        <f>H1308+H1283</f>
        <v>40227</v>
      </c>
      <c r="I1337" s="130">
        <f>I1308+I1283</f>
        <v>34309</v>
      </c>
      <c r="J1337" s="130">
        <f t="shared" si="1221"/>
        <v>85.288487831555912</v>
      </c>
      <c r="K1337" s="3385">
        <f>K1308+K1283</f>
        <v>0</v>
      </c>
      <c r="L1337" s="101"/>
      <c r="M1337" s="101"/>
      <c r="N1337" s="101"/>
      <c r="O1337" s="4599"/>
      <c r="P1337" s="101">
        <f t="shared" si="1207"/>
        <v>0</v>
      </c>
      <c r="Q1337" s="101"/>
      <c r="R1337" s="101"/>
      <c r="S1337" s="101"/>
      <c r="T1337" s="101"/>
      <c r="U1337" s="101"/>
      <c r="V1337" s="1283"/>
      <c r="W1337" s="1283"/>
      <c r="X1337" s="1283"/>
      <c r="Y1337" s="1283"/>
      <c r="Z1337" s="1283"/>
      <c r="AA1337" s="1283"/>
      <c r="AB1337" s="1283"/>
      <c r="AC1337" s="1283"/>
      <c r="AD1337" s="3335"/>
      <c r="AE1337" s="1283"/>
      <c r="AF1337" s="3049"/>
      <c r="AG1337" s="1283"/>
      <c r="AH1337" s="1283"/>
      <c r="AI1337" s="1283"/>
      <c r="AJ1337" s="1283"/>
      <c r="AK1337" s="2063"/>
      <c r="AL1337" s="3588"/>
      <c r="AM1337" s="3848">
        <f>AM1308+AM1283</f>
        <v>0</v>
      </c>
      <c r="AN1337" s="3939"/>
      <c r="AO1337" s="4305">
        <f t="shared" si="1195"/>
        <v>0</v>
      </c>
      <c r="AP1337" s="4305"/>
    </row>
    <row r="1338" spans="1:42" ht="29.25" x14ac:dyDescent="0.25">
      <c r="A1338" s="47">
        <v>1</v>
      </c>
      <c r="B1338" s="2434" t="s">
        <v>384</v>
      </c>
      <c r="C1338" s="667"/>
      <c r="D1338" s="436"/>
      <c r="E1338" s="1643">
        <f>E1312</f>
        <v>23646</v>
      </c>
      <c r="F1338" s="3932">
        <f>F1312</f>
        <v>20000</v>
      </c>
      <c r="G1338" s="1643">
        <f t="shared" si="1206"/>
        <v>3646</v>
      </c>
      <c r="H1338" s="80">
        <f t="shared" ref="H1338:I1338" si="1222">H1312</f>
        <v>15312.666666666668</v>
      </c>
      <c r="I1338" s="437">
        <f t="shared" si="1222"/>
        <v>15481</v>
      </c>
      <c r="J1338" s="437">
        <f t="shared" si="1221"/>
        <v>101.09930776263658</v>
      </c>
      <c r="K1338" s="3455">
        <f t="shared" ref="K1338" si="1223">K1312</f>
        <v>51</v>
      </c>
      <c r="L1338" s="323"/>
      <c r="M1338" s="323"/>
      <c r="N1338" s="397"/>
      <c r="O1338" s="3904"/>
      <c r="P1338" s="397">
        <f t="shared" si="1207"/>
        <v>0</v>
      </c>
      <c r="Q1338" s="397"/>
      <c r="R1338" s="397"/>
      <c r="S1338" s="397"/>
      <c r="T1338" s="397"/>
      <c r="U1338" s="397"/>
      <c r="V1338" s="610">
        <v>18802</v>
      </c>
      <c r="W1338" s="610">
        <v>18802</v>
      </c>
      <c r="X1338" s="610">
        <v>18802</v>
      </c>
      <c r="Y1338" s="610">
        <v>18802</v>
      </c>
      <c r="Z1338" s="610">
        <v>18802</v>
      </c>
      <c r="AA1338" s="610">
        <v>18802</v>
      </c>
      <c r="AB1338" s="610">
        <v>18802</v>
      </c>
      <c r="AC1338" s="610">
        <v>22229.604600000002</v>
      </c>
      <c r="AD1338" s="3328">
        <f>V1338/12*$B$4+(W1338-V1338)/11*6+(X1338-W1338)/10*5+(Y1338-X1338)/9*4+(Z1338-Y1338)/8*3+(AA1338-Z1338)/7*2+(AB1338-AA1338)/6*1+(AC1338-AB1338)</f>
        <v>14395.437933333335</v>
      </c>
      <c r="AE1338" s="610">
        <f>AK1338-AJ1338-AG1338</f>
        <v>14553.574700000001</v>
      </c>
      <c r="AF1338" s="3020"/>
      <c r="AG1338" s="610"/>
      <c r="AH1338" s="610">
        <f>AE1338-AD1338</f>
        <v>158.13676666666652</v>
      </c>
      <c r="AI1338" s="610"/>
      <c r="AJ1338" s="610">
        <v>-1.7987199999999999</v>
      </c>
      <c r="AK1338" s="2008">
        <v>14551.77598</v>
      </c>
      <c r="AL1338" s="3557">
        <v>45.053400000000003</v>
      </c>
      <c r="AM1338" s="3953">
        <f t="shared" ref="AM1338" si="1224">AM1312</f>
        <v>0</v>
      </c>
      <c r="AN1338" s="3318"/>
      <c r="AO1338" s="4305">
        <f t="shared" si="1195"/>
        <v>18802000</v>
      </c>
      <c r="AP1338" s="4305"/>
    </row>
    <row r="1339" spans="1:42" x14ac:dyDescent="0.25">
      <c r="A1339" s="47">
        <v>1</v>
      </c>
      <c r="B1339" s="2435" t="s">
        <v>139</v>
      </c>
      <c r="C1339" s="667"/>
      <c r="D1339" s="108"/>
      <c r="E1339" s="1649">
        <f>E1335+E1336+E1338+E1337*2.9</f>
        <v>291063</v>
      </c>
      <c r="F1339" s="4417">
        <f>F1335+F1336+F1338+F1337*2.9</f>
        <v>287417</v>
      </c>
      <c r="G1339" s="1649">
        <f t="shared" si="1206"/>
        <v>3646</v>
      </c>
      <c r="H1339" s="473">
        <f>H1335+H1336+H1338+H1337*2.9</f>
        <v>169982.96666666667</v>
      </c>
      <c r="I1339" s="473">
        <f>I1335+I1336+I1338+I1337*2.9</f>
        <v>154092.09999999998</v>
      </c>
      <c r="J1339" s="473">
        <f t="shared" si="1221"/>
        <v>90.651494688977635</v>
      </c>
      <c r="K1339" s="3467">
        <f>K1335+K1336+K1338+K1337*2.9</f>
        <v>66</v>
      </c>
      <c r="L1339" s="323"/>
      <c r="M1339" s="323"/>
      <c r="N1339" s="371"/>
      <c r="O1339" s="3892"/>
      <c r="P1339" s="371">
        <f t="shared" si="1207"/>
        <v>0</v>
      </c>
      <c r="Q1339" s="371"/>
      <c r="R1339" s="371"/>
      <c r="S1339" s="371"/>
      <c r="T1339" s="371"/>
      <c r="U1339" s="371"/>
      <c r="V1339" s="610">
        <f t="shared" ref="V1339:AA1339" si="1225">SUM(V1338,V1314,V1287,V1298,V1273)</f>
        <v>198746.26106363637</v>
      </c>
      <c r="W1339" s="610">
        <f t="shared" si="1225"/>
        <v>198746.26106363637</v>
      </c>
      <c r="X1339" s="610">
        <f t="shared" si="1225"/>
        <v>198746.26106363637</v>
      </c>
      <c r="Y1339" s="610">
        <f t="shared" si="1225"/>
        <v>198746.26106363637</v>
      </c>
      <c r="Z1339" s="610">
        <f t="shared" si="1225"/>
        <v>199613.0195536364</v>
      </c>
      <c r="AA1339" s="610">
        <f t="shared" si="1225"/>
        <v>199613.0195536364</v>
      </c>
      <c r="AB1339" s="610">
        <f t="shared" ref="AB1339:AC1339" si="1226">SUM(AB1338,AB1314,AB1287,AB1298,AB1273)</f>
        <v>200253.05856363638</v>
      </c>
      <c r="AC1339" s="610">
        <f t="shared" si="1226"/>
        <v>203680.6631636364</v>
      </c>
      <c r="AD1339" s="3329">
        <f t="shared" ref="AD1339:AL1339" si="1227">SUM(AD1338,AD1314,AD1287,AD1298,AD1273)</f>
        <v>119794.63117462123</v>
      </c>
      <c r="AE1339" s="610">
        <f t="shared" si="1227"/>
        <v>120136.19396999999</v>
      </c>
      <c r="AF1339" s="3020">
        <f t="shared" si="1227"/>
        <v>0</v>
      </c>
      <c r="AG1339" s="610">
        <f t="shared" si="1227"/>
        <v>0</v>
      </c>
      <c r="AH1339" s="610">
        <f t="shared" si="1227"/>
        <v>341.56279537876514</v>
      </c>
      <c r="AI1339" s="610">
        <f t="shared" si="1227"/>
        <v>0</v>
      </c>
      <c r="AJ1339" s="610">
        <f t="shared" si="1227"/>
        <v>-40.746569999999998</v>
      </c>
      <c r="AK1339" s="2008">
        <f t="shared" si="1227"/>
        <v>120095.44739999999</v>
      </c>
      <c r="AL1339" s="3557">
        <f t="shared" si="1227"/>
        <v>164.02757</v>
      </c>
      <c r="AM1339" s="3935">
        <f>AM1335+AM1336+AM1338+AM1337*2.9</f>
        <v>0</v>
      </c>
      <c r="AN1339" s="3318">
        <v>1867.9787000000024</v>
      </c>
      <c r="AO1339" s="4305">
        <f t="shared" si="1195"/>
        <v>200253058.56363639</v>
      </c>
      <c r="AP1339" s="4305"/>
    </row>
    <row r="1340" spans="1:42" s="73" customFormat="1" x14ac:dyDescent="0.25">
      <c r="A1340" s="47">
        <v>1</v>
      </c>
      <c r="B1340" s="219" t="s">
        <v>29</v>
      </c>
      <c r="C1340" s="2203"/>
      <c r="D1340" s="111"/>
      <c r="E1340" s="1631"/>
      <c r="F1340" s="4385"/>
      <c r="G1340" s="1631">
        <f t="shared" si="1206"/>
        <v>0</v>
      </c>
      <c r="H1340" s="325"/>
      <c r="I1340" s="325"/>
      <c r="J1340" s="325"/>
      <c r="K1340" s="3448"/>
      <c r="L1340" s="326"/>
      <c r="M1340" s="326"/>
      <c r="N1340" s="327"/>
      <c r="O1340" s="4016"/>
      <c r="P1340" s="327">
        <f t="shared" si="1207"/>
        <v>0</v>
      </c>
      <c r="Q1340" s="327"/>
      <c r="R1340" s="327"/>
      <c r="S1340" s="327"/>
      <c r="T1340" s="327"/>
      <c r="U1340" s="327"/>
      <c r="V1340" s="1137"/>
      <c r="W1340" s="1137"/>
      <c r="X1340" s="1137"/>
      <c r="Y1340" s="1137"/>
      <c r="Z1340" s="1137"/>
      <c r="AA1340" s="1137"/>
      <c r="AB1340" s="1137"/>
      <c r="AC1340" s="1137"/>
      <c r="AD1340" s="2984"/>
      <c r="AE1340" s="1137">
        <f>AK1340-AJ1340-AG1340</f>
        <v>0</v>
      </c>
      <c r="AF1340" s="3021"/>
      <c r="AG1340" s="1137"/>
      <c r="AH1340" s="1137"/>
      <c r="AI1340" s="1137"/>
      <c r="AJ1340" s="1137"/>
      <c r="AK1340" s="2009"/>
      <c r="AL1340" s="3558"/>
      <c r="AM1340" s="3925"/>
      <c r="AN1340" s="2071"/>
      <c r="AO1340" s="4305">
        <f t="shared" si="1195"/>
        <v>0</v>
      </c>
      <c r="AP1340" s="4305"/>
    </row>
    <row r="1341" spans="1:42" ht="30" x14ac:dyDescent="0.25">
      <c r="A1341" s="47">
        <v>1</v>
      </c>
      <c r="B1341" s="184" t="s">
        <v>127</v>
      </c>
      <c r="C1341" s="2216"/>
      <c r="D1341" s="442"/>
      <c r="E1341" s="1497"/>
      <c r="F1341" s="3955"/>
      <c r="G1341" s="1497">
        <f t="shared" si="1206"/>
        <v>0</v>
      </c>
      <c r="H1341" s="102"/>
      <c r="I1341" s="102"/>
      <c r="J1341" s="102"/>
      <c r="K1341" s="3460"/>
      <c r="L1341" s="101"/>
      <c r="M1341" s="101"/>
      <c r="N1341" s="329"/>
      <c r="O1341" s="3916"/>
      <c r="P1341" s="329">
        <f t="shared" si="1207"/>
        <v>0</v>
      </c>
      <c r="Q1341" s="329"/>
      <c r="R1341" s="329"/>
      <c r="S1341" s="329"/>
      <c r="T1341" s="329"/>
      <c r="U1341" s="329"/>
      <c r="V1341" s="607"/>
      <c r="W1341" s="607"/>
      <c r="X1341" s="607"/>
      <c r="Y1341" s="607"/>
      <c r="Z1341" s="607"/>
      <c r="AA1341" s="607"/>
      <c r="AB1341" s="607"/>
      <c r="AC1341" s="607"/>
      <c r="AD1341" s="2985"/>
      <c r="AE1341" s="607">
        <f>AK1341-AJ1341-AG1341</f>
        <v>0</v>
      </c>
      <c r="AF1341" s="3022"/>
      <c r="AG1341" s="607"/>
      <c r="AH1341" s="607"/>
      <c r="AI1341" s="607"/>
      <c r="AJ1341" s="607"/>
      <c r="AK1341" s="2010"/>
      <c r="AL1341" s="3559"/>
      <c r="AM1341" s="3938"/>
      <c r="AN1341" s="2006"/>
      <c r="AO1341" s="4305">
        <f t="shared" si="1195"/>
        <v>0</v>
      </c>
      <c r="AP1341" s="4305"/>
    </row>
    <row r="1342" spans="1:42" x14ac:dyDescent="0.25">
      <c r="A1342" s="47">
        <v>1</v>
      </c>
      <c r="B1342" s="863" t="s">
        <v>24</v>
      </c>
      <c r="C1342" s="2258"/>
      <c r="D1342" s="305">
        <v>240</v>
      </c>
      <c r="E1342" s="1500">
        <v>190</v>
      </c>
      <c r="F1342" s="4423">
        <v>190</v>
      </c>
      <c r="G1342" s="1500">
        <f t="shared" si="1206"/>
        <v>0</v>
      </c>
      <c r="H1342" s="69">
        <f>ROUND(E1342/12*$B$4,0)</f>
        <v>111</v>
      </c>
      <c r="I1342" s="75">
        <v>73</v>
      </c>
      <c r="J1342" s="69">
        <f t="shared" ref="J1342:J1355" si="1228">I1342/H1342*100</f>
        <v>65.765765765765778</v>
      </c>
      <c r="K1342" s="3376">
        <v>6</v>
      </c>
      <c r="L1342" s="338">
        <v>4.2</v>
      </c>
      <c r="M1342" s="76">
        <f t="shared" ref="M1342:M1353" si="1229">R1342/I1342</f>
        <v>3.6849315068493151</v>
      </c>
      <c r="N1342" s="77">
        <f t="shared" ref="N1342:N1353" si="1230">ROUND(E1342*L1342,0)</f>
        <v>798</v>
      </c>
      <c r="O1342" s="4102">
        <v>798</v>
      </c>
      <c r="P1342" s="77">
        <f t="shared" si="1207"/>
        <v>0</v>
      </c>
      <c r="Q1342" s="71">
        <f t="shared" ref="Q1342:Q1353" si="1231">ROUND(N1342/12*$B$4,0)</f>
        <v>466</v>
      </c>
      <c r="R1342" s="77">
        <v>269</v>
      </c>
      <c r="S1342" s="77">
        <f t="shared" ref="S1342:S1355" si="1232">R1342/Q1342*100</f>
        <v>57.725321888412019</v>
      </c>
      <c r="T1342" s="77">
        <f t="shared" ref="T1342:T1353" si="1233">ROUND(N1342/D1342,0)</f>
        <v>3</v>
      </c>
      <c r="U1342" s="77">
        <f t="shared" ref="U1342:U1355" si="1234">R1342/$B$4*12/T1342</f>
        <v>153.71428571428572</v>
      </c>
      <c r="V1342" s="1889"/>
      <c r="W1342" s="1889"/>
      <c r="X1342" s="1889"/>
      <c r="Y1342" s="1889"/>
      <c r="Z1342" s="1889"/>
      <c r="AA1342" s="1889"/>
      <c r="AB1342" s="1889"/>
      <c r="AC1342" s="1889"/>
      <c r="AD1342" s="3327"/>
      <c r="AE1342" s="1889"/>
      <c r="AF1342" s="3023"/>
      <c r="AG1342" s="1889"/>
      <c r="AH1342" s="1889"/>
      <c r="AI1342" s="1889"/>
      <c r="AJ1342" s="1889"/>
      <c r="AK1342" s="2011"/>
      <c r="AL1342" s="3560"/>
      <c r="AM1342" s="3833"/>
      <c r="AN1342" s="3313"/>
      <c r="AO1342" s="4305">
        <f t="shared" si="1195"/>
        <v>0</v>
      </c>
      <c r="AP1342" s="4305"/>
    </row>
    <row r="1343" spans="1:42" x14ac:dyDescent="0.25">
      <c r="B1343" s="863" t="s">
        <v>8</v>
      </c>
      <c r="C1343" s="2258"/>
      <c r="D1343" s="305">
        <v>240</v>
      </c>
      <c r="E1343" s="1500">
        <v>450</v>
      </c>
      <c r="F1343" s="4423">
        <v>450</v>
      </c>
      <c r="G1343" s="1500">
        <f t="shared" si="1206"/>
        <v>0</v>
      </c>
      <c r="H1343" s="69">
        <f t="shared" ref="H1343:H1353" si="1235">ROUND(E1343/12*$B$4,0)</f>
        <v>263</v>
      </c>
      <c r="I1343" s="75">
        <v>288</v>
      </c>
      <c r="J1343" s="69">
        <f t="shared" si="1228"/>
        <v>109.50570342205323</v>
      </c>
      <c r="K1343" s="3376">
        <v>64</v>
      </c>
      <c r="L1343" s="338">
        <v>8</v>
      </c>
      <c r="M1343" s="76">
        <f t="shared" si="1229"/>
        <v>7.9548611111111107</v>
      </c>
      <c r="N1343" s="77">
        <f t="shared" si="1230"/>
        <v>3600</v>
      </c>
      <c r="O1343" s="4102">
        <v>3600</v>
      </c>
      <c r="P1343" s="77">
        <f t="shared" si="1207"/>
        <v>0</v>
      </c>
      <c r="Q1343" s="71">
        <f t="shared" si="1231"/>
        <v>2100</v>
      </c>
      <c r="R1343" s="77">
        <v>2291</v>
      </c>
      <c r="S1343" s="77">
        <f t="shared" si="1232"/>
        <v>109.09523809523809</v>
      </c>
      <c r="T1343" s="77">
        <f t="shared" si="1233"/>
        <v>15</v>
      </c>
      <c r="U1343" s="77">
        <f t="shared" si="1234"/>
        <v>261.82857142857142</v>
      </c>
      <c r="V1343" s="1889"/>
      <c r="W1343" s="1889"/>
      <c r="X1343" s="1889"/>
      <c r="Y1343" s="1889"/>
      <c r="Z1343" s="1889"/>
      <c r="AA1343" s="1889"/>
      <c r="AB1343" s="1889"/>
      <c r="AC1343" s="1889"/>
      <c r="AD1343" s="3327"/>
      <c r="AE1343" s="1889"/>
      <c r="AF1343" s="3023"/>
      <c r="AG1343" s="1889"/>
      <c r="AH1343" s="1889"/>
      <c r="AI1343" s="1889"/>
      <c r="AJ1343" s="1889"/>
      <c r="AK1343" s="2011"/>
      <c r="AL1343" s="3560"/>
      <c r="AM1343" s="3833"/>
      <c r="AN1343" s="3313"/>
      <c r="AO1343" s="4305">
        <f t="shared" si="1195"/>
        <v>0</v>
      </c>
      <c r="AP1343" s="4305"/>
    </row>
    <row r="1344" spans="1:42" x14ac:dyDescent="0.25">
      <c r="B1344" s="863" t="s">
        <v>9</v>
      </c>
      <c r="C1344" s="2258"/>
      <c r="D1344" s="305">
        <v>240</v>
      </c>
      <c r="E1344" s="1500">
        <v>25</v>
      </c>
      <c r="F1344" s="4423">
        <v>25</v>
      </c>
      <c r="G1344" s="1500">
        <f t="shared" si="1206"/>
        <v>0</v>
      </c>
      <c r="H1344" s="69">
        <f t="shared" si="1235"/>
        <v>15</v>
      </c>
      <c r="I1344" s="75">
        <v>85</v>
      </c>
      <c r="J1344" s="69">
        <f t="shared" si="1228"/>
        <v>566.66666666666674</v>
      </c>
      <c r="K1344" s="3376">
        <v>10</v>
      </c>
      <c r="L1344" s="338">
        <v>4.4000000000000004</v>
      </c>
      <c r="M1344" s="76">
        <f t="shared" si="1229"/>
        <v>7.4705882352941178</v>
      </c>
      <c r="N1344" s="77">
        <f t="shared" si="1230"/>
        <v>110</v>
      </c>
      <c r="O1344" s="4102">
        <v>110</v>
      </c>
      <c r="P1344" s="77">
        <f t="shared" si="1207"/>
        <v>0</v>
      </c>
      <c r="Q1344" s="71">
        <f t="shared" si="1231"/>
        <v>64</v>
      </c>
      <c r="R1344" s="77">
        <v>635</v>
      </c>
      <c r="S1344" s="77">
        <f t="shared" si="1232"/>
        <v>992.1875</v>
      </c>
      <c r="T1344" s="77">
        <f t="shared" si="1233"/>
        <v>0</v>
      </c>
      <c r="U1344" s="77" t="e">
        <f t="shared" si="1234"/>
        <v>#DIV/0!</v>
      </c>
      <c r="V1344" s="1889"/>
      <c r="W1344" s="1889"/>
      <c r="X1344" s="1889"/>
      <c r="Y1344" s="1889"/>
      <c r="Z1344" s="1889"/>
      <c r="AA1344" s="1889"/>
      <c r="AB1344" s="1889"/>
      <c r="AC1344" s="1889"/>
      <c r="AD1344" s="3327"/>
      <c r="AE1344" s="1889"/>
      <c r="AF1344" s="3023"/>
      <c r="AG1344" s="1889"/>
      <c r="AH1344" s="1889"/>
      <c r="AI1344" s="1889"/>
      <c r="AJ1344" s="1889"/>
      <c r="AK1344" s="2011"/>
      <c r="AL1344" s="3560"/>
      <c r="AM1344" s="3833"/>
      <c r="AN1344" s="3313"/>
      <c r="AO1344" s="4305">
        <f t="shared" si="1195"/>
        <v>0</v>
      </c>
      <c r="AP1344" s="4305"/>
    </row>
    <row r="1345" spans="1:42" x14ac:dyDescent="0.25">
      <c r="B1345" s="863" t="s">
        <v>87</v>
      </c>
      <c r="C1345" s="2258"/>
      <c r="D1345" s="305">
        <v>240</v>
      </c>
      <c r="E1345" s="1500">
        <v>110</v>
      </c>
      <c r="F1345" s="4423">
        <v>110</v>
      </c>
      <c r="G1345" s="1500">
        <f t="shared" si="1206"/>
        <v>0</v>
      </c>
      <c r="H1345" s="69">
        <f t="shared" si="1235"/>
        <v>64</v>
      </c>
      <c r="I1345" s="75"/>
      <c r="J1345" s="69">
        <f t="shared" si="1228"/>
        <v>0</v>
      </c>
      <c r="K1345" s="3376"/>
      <c r="L1345" s="338">
        <v>8</v>
      </c>
      <c r="M1345" s="76" t="e">
        <f t="shared" si="1229"/>
        <v>#DIV/0!</v>
      </c>
      <c r="N1345" s="77">
        <f t="shared" si="1230"/>
        <v>880</v>
      </c>
      <c r="O1345" s="4102">
        <v>880</v>
      </c>
      <c r="P1345" s="77">
        <f t="shared" si="1207"/>
        <v>0</v>
      </c>
      <c r="Q1345" s="71">
        <f t="shared" si="1231"/>
        <v>513</v>
      </c>
      <c r="R1345" s="77"/>
      <c r="S1345" s="77">
        <f t="shared" si="1232"/>
        <v>0</v>
      </c>
      <c r="T1345" s="77">
        <f t="shared" si="1233"/>
        <v>4</v>
      </c>
      <c r="U1345" s="77">
        <f t="shared" si="1234"/>
        <v>0</v>
      </c>
      <c r="V1345" s="1889"/>
      <c r="W1345" s="1889"/>
      <c r="X1345" s="1889"/>
      <c r="Y1345" s="1889"/>
      <c r="Z1345" s="1889"/>
      <c r="AA1345" s="1889"/>
      <c r="AB1345" s="1889"/>
      <c r="AC1345" s="1889"/>
      <c r="AD1345" s="3327"/>
      <c r="AE1345" s="1889"/>
      <c r="AF1345" s="3023"/>
      <c r="AG1345" s="1889"/>
      <c r="AH1345" s="1889"/>
      <c r="AI1345" s="1889"/>
      <c r="AJ1345" s="1889"/>
      <c r="AK1345" s="2011"/>
      <c r="AL1345" s="3560"/>
      <c r="AM1345" s="3833"/>
      <c r="AN1345" s="3313"/>
      <c r="AO1345" s="4305">
        <f t="shared" si="1195"/>
        <v>0</v>
      </c>
      <c r="AP1345" s="4305"/>
    </row>
    <row r="1346" spans="1:42" ht="22.5" customHeight="1" x14ac:dyDescent="0.25">
      <c r="A1346" s="47">
        <v>1</v>
      </c>
      <c r="B1346" s="863" t="s">
        <v>163</v>
      </c>
      <c r="C1346" s="2258"/>
      <c r="D1346" s="305">
        <v>240</v>
      </c>
      <c r="E1346" s="1500">
        <v>285</v>
      </c>
      <c r="F1346" s="4423">
        <v>285</v>
      </c>
      <c r="G1346" s="1500">
        <f t="shared" si="1206"/>
        <v>0</v>
      </c>
      <c r="H1346" s="69">
        <f t="shared" si="1235"/>
        <v>166</v>
      </c>
      <c r="I1346" s="75">
        <v>240</v>
      </c>
      <c r="J1346" s="69">
        <f t="shared" si="1228"/>
        <v>144.57831325301206</v>
      </c>
      <c r="K1346" s="3376"/>
      <c r="L1346" s="338">
        <v>2</v>
      </c>
      <c r="M1346" s="76">
        <f t="shared" si="1229"/>
        <v>0</v>
      </c>
      <c r="N1346" s="77">
        <f t="shared" si="1230"/>
        <v>570</v>
      </c>
      <c r="O1346" s="4102">
        <v>570</v>
      </c>
      <c r="P1346" s="77">
        <f t="shared" si="1207"/>
        <v>0</v>
      </c>
      <c r="Q1346" s="71">
        <f t="shared" si="1231"/>
        <v>333</v>
      </c>
      <c r="R1346" s="77"/>
      <c r="S1346" s="77">
        <f t="shared" si="1232"/>
        <v>0</v>
      </c>
      <c r="T1346" s="77">
        <f t="shared" si="1233"/>
        <v>2</v>
      </c>
      <c r="U1346" s="77">
        <f t="shared" si="1234"/>
        <v>0</v>
      </c>
      <c r="V1346" s="1889"/>
      <c r="W1346" s="1889"/>
      <c r="X1346" s="1889"/>
      <c r="Y1346" s="1889"/>
      <c r="Z1346" s="1889"/>
      <c r="AA1346" s="1889"/>
      <c r="AB1346" s="1889"/>
      <c r="AC1346" s="1889"/>
      <c r="AD1346" s="3327"/>
      <c r="AE1346" s="1889"/>
      <c r="AF1346" s="3023"/>
      <c r="AG1346" s="1889"/>
      <c r="AH1346" s="1889"/>
      <c r="AI1346" s="1889"/>
      <c r="AJ1346" s="1889"/>
      <c r="AK1346" s="2011"/>
      <c r="AL1346" s="3560"/>
      <c r="AM1346" s="3833"/>
      <c r="AN1346" s="3313"/>
      <c r="AO1346" s="4305">
        <f t="shared" si="1195"/>
        <v>0</v>
      </c>
      <c r="AP1346" s="4305"/>
    </row>
    <row r="1347" spans="1:42" ht="22.5" customHeight="1" x14ac:dyDescent="0.25">
      <c r="B1347" s="863" t="s">
        <v>129</v>
      </c>
      <c r="C1347" s="2258"/>
      <c r="D1347" s="305">
        <v>240</v>
      </c>
      <c r="E1347" s="1500">
        <v>20</v>
      </c>
      <c r="F1347" s="4423">
        <v>20</v>
      </c>
      <c r="G1347" s="1500">
        <f t="shared" si="1206"/>
        <v>0</v>
      </c>
      <c r="H1347" s="69">
        <f t="shared" si="1235"/>
        <v>12</v>
      </c>
      <c r="I1347" s="75"/>
      <c r="J1347" s="69">
        <f t="shared" si="1228"/>
        <v>0</v>
      </c>
      <c r="K1347" s="3376">
        <v>1</v>
      </c>
      <c r="L1347" s="338">
        <v>4</v>
      </c>
      <c r="M1347" s="76" t="e">
        <f t="shared" si="1229"/>
        <v>#DIV/0!</v>
      </c>
      <c r="N1347" s="77">
        <f t="shared" si="1230"/>
        <v>80</v>
      </c>
      <c r="O1347" s="4102">
        <v>80</v>
      </c>
      <c r="P1347" s="77">
        <f t="shared" si="1207"/>
        <v>0</v>
      </c>
      <c r="Q1347" s="71">
        <f t="shared" si="1231"/>
        <v>47</v>
      </c>
      <c r="R1347" s="77">
        <v>536</v>
      </c>
      <c r="S1347" s="77">
        <f t="shared" si="1232"/>
        <v>1140.4255319148936</v>
      </c>
      <c r="T1347" s="77">
        <f t="shared" si="1233"/>
        <v>0</v>
      </c>
      <c r="U1347" s="77" t="e">
        <f t="shared" si="1234"/>
        <v>#DIV/0!</v>
      </c>
      <c r="V1347" s="1889"/>
      <c r="W1347" s="1889"/>
      <c r="X1347" s="1889"/>
      <c r="Y1347" s="1889"/>
      <c r="Z1347" s="1889"/>
      <c r="AA1347" s="1889"/>
      <c r="AB1347" s="1889"/>
      <c r="AC1347" s="1889"/>
      <c r="AD1347" s="3327"/>
      <c r="AE1347" s="1889"/>
      <c r="AF1347" s="3023"/>
      <c r="AG1347" s="1889"/>
      <c r="AH1347" s="1889"/>
      <c r="AI1347" s="1889"/>
      <c r="AJ1347" s="1889"/>
      <c r="AK1347" s="2011"/>
      <c r="AL1347" s="3560"/>
      <c r="AM1347" s="3833"/>
      <c r="AN1347" s="3313"/>
      <c r="AO1347" s="4305">
        <f t="shared" ref="AO1347:AO1410" si="1236">AB1347*1000</f>
        <v>0</v>
      </c>
      <c r="AP1347" s="4305"/>
    </row>
    <row r="1348" spans="1:42" ht="22.5" customHeight="1" x14ac:dyDescent="0.25">
      <c r="B1348" s="863" t="s">
        <v>519</v>
      </c>
      <c r="C1348" s="2258"/>
      <c r="D1348" s="305">
        <v>240</v>
      </c>
      <c r="E1348" s="1500">
        <v>55</v>
      </c>
      <c r="F1348" s="4423">
        <v>55</v>
      </c>
      <c r="G1348" s="1500">
        <f t="shared" si="1206"/>
        <v>0</v>
      </c>
      <c r="H1348" s="69">
        <f t="shared" si="1235"/>
        <v>32</v>
      </c>
      <c r="I1348" s="75">
        <v>41</v>
      </c>
      <c r="J1348" s="69">
        <f t="shared" si="1228"/>
        <v>128.125</v>
      </c>
      <c r="K1348" s="3376">
        <v>1</v>
      </c>
      <c r="L1348" s="338">
        <v>6.2</v>
      </c>
      <c r="M1348" s="76">
        <f t="shared" si="1229"/>
        <v>4.4878048780487809</v>
      </c>
      <c r="N1348" s="77">
        <f t="shared" si="1230"/>
        <v>341</v>
      </c>
      <c r="O1348" s="4102">
        <v>341</v>
      </c>
      <c r="P1348" s="77">
        <f t="shared" si="1207"/>
        <v>0</v>
      </c>
      <c r="Q1348" s="71">
        <f t="shared" si="1231"/>
        <v>199</v>
      </c>
      <c r="R1348" s="77">
        <v>184</v>
      </c>
      <c r="S1348" s="77">
        <f t="shared" si="1232"/>
        <v>92.462311557788951</v>
      </c>
      <c r="T1348" s="77">
        <f t="shared" si="1233"/>
        <v>1</v>
      </c>
      <c r="U1348" s="77">
        <f t="shared" si="1234"/>
        <v>315.42857142857144</v>
      </c>
      <c r="V1348" s="1889"/>
      <c r="W1348" s="1889"/>
      <c r="X1348" s="1889"/>
      <c r="Y1348" s="1889"/>
      <c r="Z1348" s="1889"/>
      <c r="AA1348" s="1889"/>
      <c r="AB1348" s="1889"/>
      <c r="AC1348" s="1889"/>
      <c r="AD1348" s="3327"/>
      <c r="AE1348" s="1889"/>
      <c r="AF1348" s="3023"/>
      <c r="AG1348" s="1889"/>
      <c r="AH1348" s="1889"/>
      <c r="AI1348" s="1889"/>
      <c r="AJ1348" s="1889"/>
      <c r="AK1348" s="2011"/>
      <c r="AL1348" s="3560"/>
      <c r="AM1348" s="3833"/>
      <c r="AN1348" s="3313"/>
      <c r="AO1348" s="4305">
        <f t="shared" si="1236"/>
        <v>0</v>
      </c>
      <c r="AP1348" s="4305"/>
    </row>
    <row r="1349" spans="1:42" ht="22.5" customHeight="1" x14ac:dyDescent="0.25">
      <c r="B1349" s="863" t="s">
        <v>83</v>
      </c>
      <c r="C1349" s="2258"/>
      <c r="D1349" s="305">
        <v>240</v>
      </c>
      <c r="E1349" s="1500">
        <v>60</v>
      </c>
      <c r="F1349" s="4423">
        <v>60</v>
      </c>
      <c r="G1349" s="1500">
        <f t="shared" si="1206"/>
        <v>0</v>
      </c>
      <c r="H1349" s="69">
        <f t="shared" si="1235"/>
        <v>35</v>
      </c>
      <c r="I1349" s="75">
        <v>30</v>
      </c>
      <c r="J1349" s="69">
        <f t="shared" si="1228"/>
        <v>85.714285714285708</v>
      </c>
      <c r="K1349" s="3376">
        <v>2</v>
      </c>
      <c r="L1349" s="338">
        <v>4</v>
      </c>
      <c r="M1349" s="76">
        <f t="shared" si="1229"/>
        <v>4</v>
      </c>
      <c r="N1349" s="77">
        <f t="shared" si="1230"/>
        <v>240</v>
      </c>
      <c r="O1349" s="4102">
        <v>240</v>
      </c>
      <c r="P1349" s="77">
        <f t="shared" si="1207"/>
        <v>0</v>
      </c>
      <c r="Q1349" s="71">
        <f t="shared" si="1231"/>
        <v>140</v>
      </c>
      <c r="R1349" s="77">
        <v>120</v>
      </c>
      <c r="S1349" s="77">
        <f t="shared" si="1232"/>
        <v>85.714285714285708</v>
      </c>
      <c r="T1349" s="77">
        <f t="shared" si="1233"/>
        <v>1</v>
      </c>
      <c r="U1349" s="77">
        <f t="shared" si="1234"/>
        <v>205.71428571428572</v>
      </c>
      <c r="V1349" s="1889"/>
      <c r="W1349" s="1889"/>
      <c r="X1349" s="1889"/>
      <c r="Y1349" s="1889"/>
      <c r="Z1349" s="1889"/>
      <c r="AA1349" s="1889"/>
      <c r="AB1349" s="1889"/>
      <c r="AC1349" s="1889"/>
      <c r="AD1349" s="3327"/>
      <c r="AE1349" s="1889"/>
      <c r="AF1349" s="3023"/>
      <c r="AG1349" s="1889"/>
      <c r="AH1349" s="1889"/>
      <c r="AI1349" s="1889"/>
      <c r="AJ1349" s="1889"/>
      <c r="AK1349" s="2011"/>
      <c r="AL1349" s="3560"/>
      <c r="AM1349" s="3833"/>
      <c r="AN1349" s="3313"/>
      <c r="AO1349" s="4305">
        <f t="shared" si="1236"/>
        <v>0</v>
      </c>
      <c r="AP1349" s="4305"/>
    </row>
    <row r="1350" spans="1:42" s="73" customFormat="1" x14ac:dyDescent="0.25">
      <c r="A1350" s="47">
        <v>1</v>
      </c>
      <c r="B1350" s="863" t="s">
        <v>10</v>
      </c>
      <c r="C1350" s="2258"/>
      <c r="D1350" s="305">
        <v>240</v>
      </c>
      <c r="E1350" s="1500">
        <v>57</v>
      </c>
      <c r="F1350" s="4423">
        <v>57</v>
      </c>
      <c r="G1350" s="1500">
        <f t="shared" si="1206"/>
        <v>0</v>
      </c>
      <c r="H1350" s="69">
        <f t="shared" si="1235"/>
        <v>33</v>
      </c>
      <c r="I1350" s="75">
        <v>33</v>
      </c>
      <c r="J1350" s="69">
        <f t="shared" si="1228"/>
        <v>100</v>
      </c>
      <c r="K1350" s="3376">
        <v>2</v>
      </c>
      <c r="L1350" s="338">
        <v>6.6</v>
      </c>
      <c r="M1350" s="76">
        <f t="shared" si="1229"/>
        <v>8</v>
      </c>
      <c r="N1350" s="77">
        <f t="shared" si="1230"/>
        <v>376</v>
      </c>
      <c r="O1350" s="4102">
        <v>376</v>
      </c>
      <c r="P1350" s="77">
        <f t="shared" si="1207"/>
        <v>0</v>
      </c>
      <c r="Q1350" s="71">
        <f t="shared" si="1231"/>
        <v>219</v>
      </c>
      <c r="R1350" s="77">
        <v>264</v>
      </c>
      <c r="S1350" s="77">
        <f t="shared" si="1232"/>
        <v>120.54794520547945</v>
      </c>
      <c r="T1350" s="77">
        <f t="shared" si="1233"/>
        <v>2</v>
      </c>
      <c r="U1350" s="77">
        <f t="shared" si="1234"/>
        <v>226.28571428571428</v>
      </c>
      <c r="V1350" s="1889"/>
      <c r="W1350" s="1889"/>
      <c r="X1350" s="1889"/>
      <c r="Y1350" s="1889"/>
      <c r="Z1350" s="1889"/>
      <c r="AA1350" s="1889"/>
      <c r="AB1350" s="1889"/>
      <c r="AC1350" s="1889"/>
      <c r="AD1350" s="3327"/>
      <c r="AE1350" s="1889"/>
      <c r="AF1350" s="3023"/>
      <c r="AG1350" s="1889"/>
      <c r="AH1350" s="1889"/>
      <c r="AI1350" s="1889"/>
      <c r="AJ1350" s="1889"/>
      <c r="AK1350" s="2011"/>
      <c r="AL1350" s="3560"/>
      <c r="AM1350" s="3833"/>
      <c r="AN1350" s="3313"/>
      <c r="AO1350" s="4305">
        <f t="shared" si="1236"/>
        <v>0</v>
      </c>
      <c r="AP1350" s="4305"/>
    </row>
    <row r="1351" spans="1:42" s="73" customFormat="1" x14ac:dyDescent="0.25">
      <c r="A1351" s="47"/>
      <c r="B1351" s="863" t="s">
        <v>19</v>
      </c>
      <c r="C1351" s="2258"/>
      <c r="D1351" s="305">
        <v>240</v>
      </c>
      <c r="E1351" s="1500">
        <v>65</v>
      </c>
      <c r="F1351" s="4423">
        <v>65</v>
      </c>
      <c r="G1351" s="1500">
        <f t="shared" si="1206"/>
        <v>0</v>
      </c>
      <c r="H1351" s="69">
        <f t="shared" si="1235"/>
        <v>38</v>
      </c>
      <c r="I1351" s="75">
        <v>45</v>
      </c>
      <c r="J1351" s="69">
        <f t="shared" si="1228"/>
        <v>118.42105263157893</v>
      </c>
      <c r="K1351" s="3376">
        <v>9</v>
      </c>
      <c r="L1351" s="338">
        <v>4</v>
      </c>
      <c r="M1351" s="76">
        <f t="shared" si="1229"/>
        <v>4</v>
      </c>
      <c r="N1351" s="77">
        <f t="shared" si="1230"/>
        <v>260</v>
      </c>
      <c r="O1351" s="4102">
        <v>260</v>
      </c>
      <c r="P1351" s="77">
        <f t="shared" si="1207"/>
        <v>0</v>
      </c>
      <c r="Q1351" s="71">
        <f t="shared" si="1231"/>
        <v>152</v>
      </c>
      <c r="R1351" s="77">
        <v>180</v>
      </c>
      <c r="S1351" s="77">
        <f t="shared" si="1232"/>
        <v>118.42105263157893</v>
      </c>
      <c r="T1351" s="77">
        <f t="shared" si="1233"/>
        <v>1</v>
      </c>
      <c r="U1351" s="77">
        <f t="shared" si="1234"/>
        <v>308.57142857142856</v>
      </c>
      <c r="V1351" s="1889"/>
      <c r="W1351" s="1889"/>
      <c r="X1351" s="1889"/>
      <c r="Y1351" s="1889"/>
      <c r="Z1351" s="1889"/>
      <c r="AA1351" s="1889"/>
      <c r="AB1351" s="1889"/>
      <c r="AC1351" s="1889"/>
      <c r="AD1351" s="3327"/>
      <c r="AE1351" s="1889"/>
      <c r="AF1351" s="3023"/>
      <c r="AG1351" s="1889"/>
      <c r="AH1351" s="1889"/>
      <c r="AI1351" s="1889"/>
      <c r="AJ1351" s="1889"/>
      <c r="AK1351" s="2011"/>
      <c r="AL1351" s="3560"/>
      <c r="AM1351" s="3833"/>
      <c r="AN1351" s="3313"/>
      <c r="AO1351" s="4305">
        <f t="shared" si="1236"/>
        <v>0</v>
      </c>
      <c r="AP1351" s="4305"/>
    </row>
    <row r="1352" spans="1:42" s="73" customFormat="1" ht="15.75" customHeight="1" x14ac:dyDescent="0.25">
      <c r="A1352" s="47">
        <v>1</v>
      </c>
      <c r="B1352" s="10" t="s">
        <v>282</v>
      </c>
      <c r="C1352" s="2258"/>
      <c r="D1352" s="305">
        <v>240</v>
      </c>
      <c r="E1352" s="1500">
        <v>1576</v>
      </c>
      <c r="F1352" s="4423">
        <v>1576</v>
      </c>
      <c r="G1352" s="1500">
        <f t="shared" si="1206"/>
        <v>0</v>
      </c>
      <c r="H1352" s="69">
        <f t="shared" si="1235"/>
        <v>919</v>
      </c>
      <c r="I1352" s="75">
        <v>916</v>
      </c>
      <c r="J1352" s="69">
        <f t="shared" si="1228"/>
        <v>99.673558215451578</v>
      </c>
      <c r="K1352" s="3376">
        <v>75</v>
      </c>
      <c r="L1352" s="338">
        <v>4</v>
      </c>
      <c r="M1352" s="76">
        <f t="shared" si="1229"/>
        <v>3.9967248908296944</v>
      </c>
      <c r="N1352" s="77">
        <f t="shared" si="1230"/>
        <v>6304</v>
      </c>
      <c r="O1352" s="4102">
        <v>6304</v>
      </c>
      <c r="P1352" s="77">
        <f t="shared" si="1207"/>
        <v>0</v>
      </c>
      <c r="Q1352" s="71">
        <f t="shared" si="1231"/>
        <v>3677</v>
      </c>
      <c r="R1352" s="77">
        <v>3661</v>
      </c>
      <c r="S1352" s="77">
        <f t="shared" si="1232"/>
        <v>99.564862659776992</v>
      </c>
      <c r="T1352" s="77">
        <f t="shared" si="1233"/>
        <v>26</v>
      </c>
      <c r="U1352" s="77">
        <f t="shared" si="1234"/>
        <v>241.38461538461539</v>
      </c>
      <c r="V1352" s="1889"/>
      <c r="W1352" s="1889"/>
      <c r="X1352" s="1889"/>
      <c r="Y1352" s="1889"/>
      <c r="Z1352" s="1889"/>
      <c r="AA1352" s="1889"/>
      <c r="AB1352" s="1889"/>
      <c r="AC1352" s="1889"/>
      <c r="AD1352" s="3327"/>
      <c r="AE1352" s="1889"/>
      <c r="AF1352" s="3023"/>
      <c r="AG1352" s="1889"/>
      <c r="AH1352" s="1889"/>
      <c r="AI1352" s="1889"/>
      <c r="AJ1352" s="1889"/>
      <c r="AK1352" s="2011"/>
      <c r="AL1352" s="3560"/>
      <c r="AM1352" s="3833"/>
      <c r="AN1352" s="3313"/>
      <c r="AO1352" s="4305">
        <f t="shared" si="1236"/>
        <v>0</v>
      </c>
      <c r="AP1352" s="4305"/>
    </row>
    <row r="1353" spans="1:42" s="73" customFormat="1" ht="15.75" customHeight="1" x14ac:dyDescent="0.25">
      <c r="A1353" s="47"/>
      <c r="B1353" s="3359" t="s">
        <v>520</v>
      </c>
      <c r="C1353" s="2258"/>
      <c r="D1353" s="305">
        <v>240</v>
      </c>
      <c r="E1353" s="1500">
        <v>180</v>
      </c>
      <c r="F1353" s="4423">
        <v>180</v>
      </c>
      <c r="G1353" s="1500">
        <f t="shared" si="1206"/>
        <v>0</v>
      </c>
      <c r="H1353" s="69">
        <f t="shared" si="1235"/>
        <v>105</v>
      </c>
      <c r="I1353" s="75">
        <v>84</v>
      </c>
      <c r="J1353" s="75">
        <f t="shared" si="1228"/>
        <v>80</v>
      </c>
      <c r="K1353" s="3376">
        <v>14</v>
      </c>
      <c r="L1353" s="338">
        <v>8</v>
      </c>
      <c r="M1353" s="76">
        <f t="shared" si="1229"/>
        <v>7.9761904761904763</v>
      </c>
      <c r="N1353" s="77">
        <f t="shared" si="1230"/>
        <v>1440</v>
      </c>
      <c r="O1353" s="4102">
        <v>1440</v>
      </c>
      <c r="P1353" s="77">
        <f t="shared" si="1207"/>
        <v>0</v>
      </c>
      <c r="Q1353" s="77">
        <f t="shared" si="1231"/>
        <v>840</v>
      </c>
      <c r="R1353" s="77">
        <v>670</v>
      </c>
      <c r="S1353" s="77">
        <f t="shared" si="1232"/>
        <v>79.761904761904773</v>
      </c>
      <c r="T1353" s="77">
        <f t="shared" si="1233"/>
        <v>6</v>
      </c>
      <c r="U1353" s="77">
        <f t="shared" si="1234"/>
        <v>191.42857142857142</v>
      </c>
      <c r="V1353" s="1889"/>
      <c r="W1353" s="1889"/>
      <c r="X1353" s="1889"/>
      <c r="Y1353" s="1889"/>
      <c r="Z1353" s="1889"/>
      <c r="AA1353" s="1889"/>
      <c r="AB1353" s="1889"/>
      <c r="AC1353" s="1889"/>
      <c r="AD1353" s="3327"/>
      <c r="AE1353" s="1889"/>
      <c r="AF1353" s="3023"/>
      <c r="AG1353" s="1889"/>
      <c r="AH1353" s="1889"/>
      <c r="AI1353" s="1889"/>
      <c r="AJ1353" s="1889"/>
      <c r="AK1353" s="2011"/>
      <c r="AL1353" s="3560"/>
      <c r="AM1353" s="3833"/>
      <c r="AN1353" s="3313"/>
      <c r="AO1353" s="4305">
        <f t="shared" si="1236"/>
        <v>0</v>
      </c>
      <c r="AP1353" s="4305"/>
    </row>
    <row r="1354" spans="1:42" x14ac:dyDescent="0.25">
      <c r="A1354" s="47">
        <v>1</v>
      </c>
      <c r="B1354" s="196" t="s">
        <v>189</v>
      </c>
      <c r="C1354" s="3231"/>
      <c r="D1354" s="330"/>
      <c r="E1354" s="1501">
        <f>SUM(E1342:E1353)</f>
        <v>3073</v>
      </c>
      <c r="F1354" s="4399">
        <f>SUM(F1342:F1353)</f>
        <v>3073</v>
      </c>
      <c r="G1354" s="1501">
        <f t="shared" si="1206"/>
        <v>0</v>
      </c>
      <c r="H1354" s="459">
        <f>SUM(H1342:H1353)</f>
        <v>1793</v>
      </c>
      <c r="I1354" s="459">
        <f>SUM(I1342:I1353)</f>
        <v>1835</v>
      </c>
      <c r="J1354" s="75">
        <f t="shared" si="1228"/>
        <v>102.34244283324038</v>
      </c>
      <c r="K1354" s="3376">
        <f>SUM(K1342:K1353)</f>
        <v>184</v>
      </c>
      <c r="L1354" s="319">
        <f>IF(E1354=0,0,N1354/E1354)</f>
        <v>4.8808981451350473</v>
      </c>
      <c r="M1354" s="76">
        <f>R1354/I1354</f>
        <v>4.8010899182561309</v>
      </c>
      <c r="N1354" s="157">
        <f t="shared" ref="N1354:T1354" si="1237">SUM(N1342:N1353)</f>
        <v>14999</v>
      </c>
      <c r="O1354" s="4601">
        <v>14999</v>
      </c>
      <c r="P1354" s="157">
        <f t="shared" si="1207"/>
        <v>0</v>
      </c>
      <c r="Q1354" s="157">
        <f t="shared" si="1237"/>
        <v>8750</v>
      </c>
      <c r="R1354" s="157">
        <f t="shared" si="1237"/>
        <v>8810</v>
      </c>
      <c r="S1354" s="157">
        <f t="shared" si="1232"/>
        <v>100.68571428571428</v>
      </c>
      <c r="T1354" s="165">
        <f t="shared" si="1237"/>
        <v>61</v>
      </c>
      <c r="U1354" s="77">
        <f t="shared" si="1234"/>
        <v>247.58782201405157</v>
      </c>
      <c r="V1354" s="1889"/>
      <c r="W1354" s="1889"/>
      <c r="X1354" s="1889"/>
      <c r="Y1354" s="1889"/>
      <c r="Z1354" s="1889"/>
      <c r="AA1354" s="1889"/>
      <c r="AB1354" s="1889"/>
      <c r="AC1354" s="1889"/>
      <c r="AD1354" s="3327"/>
      <c r="AE1354" s="1889">
        <f t="shared" ref="AE1354:AE1361" si="1238">AK1354-AJ1354-AG1354</f>
        <v>0</v>
      </c>
      <c r="AF1354" s="3023"/>
      <c r="AG1354" s="1889"/>
      <c r="AH1354" s="1889"/>
      <c r="AI1354" s="1889"/>
      <c r="AJ1354" s="1889"/>
      <c r="AK1354" s="2011"/>
      <c r="AL1354" s="3560"/>
      <c r="AM1354" s="3947">
        <f>SUM(AM1342:AM1353)</f>
        <v>0</v>
      </c>
      <c r="AN1354" s="3313"/>
      <c r="AO1354" s="4305">
        <f t="shared" si="1236"/>
        <v>0</v>
      </c>
      <c r="AP1354" s="4305"/>
    </row>
    <row r="1355" spans="1:42" ht="30" thickBot="1" x14ac:dyDescent="0.3">
      <c r="A1355" s="47">
        <v>1</v>
      </c>
      <c r="B1355" s="131" t="s">
        <v>222</v>
      </c>
      <c r="C1355" s="131"/>
      <c r="D1355" s="131"/>
      <c r="E1355" s="1509">
        <f>SUM(E1354)</f>
        <v>3073</v>
      </c>
      <c r="F1355" s="4401">
        <f>SUM(F1354)</f>
        <v>3073</v>
      </c>
      <c r="G1355" s="1509">
        <f t="shared" si="1206"/>
        <v>0</v>
      </c>
      <c r="H1355" s="425">
        <f t="shared" ref="H1355" si="1239">SUM(H1354)</f>
        <v>1793</v>
      </c>
      <c r="I1355" s="425">
        <f t="shared" ref="I1355" si="1240">SUM(I1354)</f>
        <v>1835</v>
      </c>
      <c r="J1355" s="493">
        <f t="shared" si="1228"/>
        <v>102.34244283324038</v>
      </c>
      <c r="K1355" s="425">
        <f t="shared" ref="K1355" si="1241">SUM(K1354)</f>
        <v>184</v>
      </c>
      <c r="L1355" s="133">
        <f>IF(E1355=0,0,N1355/E1355)</f>
        <v>4.8808981451350473</v>
      </c>
      <c r="M1355" s="134">
        <f>R1355/I1355</f>
        <v>4.8010899182561309</v>
      </c>
      <c r="N1355" s="425">
        <f>SUM(N1354)</f>
        <v>14999</v>
      </c>
      <c r="O1355" s="3944">
        <v>14999</v>
      </c>
      <c r="P1355" s="425">
        <f t="shared" si="1207"/>
        <v>0</v>
      </c>
      <c r="Q1355" s="425">
        <f t="shared" ref="Q1355:R1355" si="1242">SUM(Q1354)</f>
        <v>8750</v>
      </c>
      <c r="R1355" s="425">
        <f t="shared" si="1242"/>
        <v>8810</v>
      </c>
      <c r="S1355" s="167">
        <f t="shared" si="1232"/>
        <v>100.68571428571428</v>
      </c>
      <c r="T1355" s="167">
        <f>SUM(T1354)</f>
        <v>61</v>
      </c>
      <c r="U1355" s="136">
        <f t="shared" si="1234"/>
        <v>247.58782201405157</v>
      </c>
      <c r="V1355" s="2015">
        <v>54496.148183040008</v>
      </c>
      <c r="W1355" s="2015">
        <v>54496.148183040008</v>
      </c>
      <c r="X1355" s="2015">
        <v>54496.148183040008</v>
      </c>
      <c r="Y1355" s="2015">
        <v>54496.148183040008</v>
      </c>
      <c r="Z1355" s="2015">
        <v>54496.148183040008</v>
      </c>
      <c r="AA1355" s="2015">
        <v>54496.148183040008</v>
      </c>
      <c r="AB1355" s="2015">
        <v>54496.148183040008</v>
      </c>
      <c r="AC1355" s="2015">
        <v>54496.148183040008</v>
      </c>
      <c r="AD1355" s="3328">
        <f>V1355/12*$B$4+(W1355-V1355)/11*6+(X1355-W1355)/10*5+(Y1355-X1355)/9*4+(Z1355-Y1355)/8*3+(AA1355-Z1355)/7*2+(AB1355-AA1355)/6*1+(AC1355-AB1355)</f>
        <v>31789.419773440008</v>
      </c>
      <c r="AE1355" s="2015">
        <f t="shared" si="1238"/>
        <v>31375.060690000002</v>
      </c>
      <c r="AF1355" s="3030"/>
      <c r="AG1355" s="2015"/>
      <c r="AH1355" s="2015">
        <f>AE1355-AD1355</f>
        <v>-414.35908344000563</v>
      </c>
      <c r="AI1355" s="2015"/>
      <c r="AJ1355" s="2015">
        <v>-141.53148000000002</v>
      </c>
      <c r="AK1355" s="2016">
        <v>31233.529210000001</v>
      </c>
      <c r="AL1355" s="3563">
        <v>3451.2241399999998</v>
      </c>
      <c r="AM1355" s="3944"/>
      <c r="AN1355" s="3850"/>
      <c r="AO1355" s="4305">
        <f t="shared" si="1236"/>
        <v>54496148.183040008</v>
      </c>
      <c r="AP1355" s="4305"/>
    </row>
    <row r="1356" spans="1:42" ht="15.75" thickBot="1" x14ac:dyDescent="0.3">
      <c r="A1356" s="47">
        <v>1</v>
      </c>
      <c r="B1356" s="379" t="s">
        <v>422</v>
      </c>
      <c r="C1356" s="379"/>
      <c r="D1356" s="379"/>
      <c r="E1356" s="1504"/>
      <c r="F1356" s="4419"/>
      <c r="G1356" s="1504">
        <f t="shared" si="1206"/>
        <v>0</v>
      </c>
      <c r="H1356" s="463"/>
      <c r="I1356" s="463"/>
      <c r="J1356" s="463"/>
      <c r="K1356" s="3462"/>
      <c r="L1356" s="333"/>
      <c r="M1356" s="333"/>
      <c r="N1356" s="463"/>
      <c r="O1356" s="3948"/>
      <c r="P1356" s="463">
        <f t="shared" si="1207"/>
        <v>0</v>
      </c>
      <c r="Q1356" s="463"/>
      <c r="R1356" s="463">
        <f>SUM(R1355,R1272)</f>
        <v>10177</v>
      </c>
      <c r="S1356" s="463"/>
      <c r="T1356" s="463"/>
      <c r="U1356" s="463"/>
      <c r="V1356" s="742">
        <f t="shared" ref="V1356:AE1356" si="1243">SUM(V1272,V1339,V1355)</f>
        <v>271869.48971867637</v>
      </c>
      <c r="W1356" s="742">
        <f t="shared" si="1243"/>
        <v>271869.48971867637</v>
      </c>
      <c r="X1356" s="742">
        <f t="shared" si="1243"/>
        <v>271869.48971867637</v>
      </c>
      <c r="Y1356" s="742">
        <f t="shared" si="1243"/>
        <v>271869.48971867637</v>
      </c>
      <c r="Z1356" s="742">
        <f t="shared" ref="Z1356:AA1356" si="1244">SUM(Z1272,Z1339,Z1355)</f>
        <v>272736.24820867641</v>
      </c>
      <c r="AA1356" s="742">
        <f t="shared" si="1244"/>
        <v>272736.24820867641</v>
      </c>
      <c r="AB1356" s="742">
        <f t="shared" ref="AB1356:AC1356" si="1245">SUM(AB1272,AB1339,AB1355)</f>
        <v>273376.28721867641</v>
      </c>
      <c r="AC1356" s="742">
        <f t="shared" si="1245"/>
        <v>277375.7058586764</v>
      </c>
      <c r="AD1356" s="2986">
        <f t="shared" si="1243"/>
        <v>163021.66193006124</v>
      </c>
      <c r="AE1356" s="742">
        <f t="shared" si="1243"/>
        <v>162952.19930000001</v>
      </c>
      <c r="AF1356" s="3031"/>
      <c r="AG1356" s="742">
        <f>SUM(AG1272,AG1339,AG1355)</f>
        <v>0</v>
      </c>
      <c r="AH1356" s="742">
        <f>SUM(AH1272,AH1339,AH1355)</f>
        <v>-69.46263006124093</v>
      </c>
      <c r="AI1356" s="742">
        <f>SUM(AI1272,AI1339,AI1355)</f>
        <v>0</v>
      </c>
      <c r="AJ1356" s="742">
        <f>SUM(AJ1272,AJ1339,AJ1355)</f>
        <v>-182.27805000000001</v>
      </c>
      <c r="AK1356" s="2017">
        <f>SUM(AK1272,AK1339,AK1355)</f>
        <v>162769.92124999998</v>
      </c>
      <c r="AL1356" s="3564">
        <f t="shared" ref="AL1356" si="1246">SUM(AL1272,AL1339,AL1355)</f>
        <v>4615.2078700000002</v>
      </c>
      <c r="AM1356" s="3948"/>
      <c r="AN1356" s="3315">
        <f>SUM(AN1272,AN1339,AN1355)</f>
        <v>2443.0771400000026</v>
      </c>
      <c r="AO1356" s="4305">
        <f t="shared" si="1236"/>
        <v>273376287.21867639</v>
      </c>
      <c r="AP1356" s="4305"/>
    </row>
    <row r="1357" spans="1:42" x14ac:dyDescent="0.25">
      <c r="A1357" s="47">
        <v>1</v>
      </c>
      <c r="B1357" s="483"/>
      <c r="C1357" s="2301"/>
      <c r="D1357" s="483"/>
      <c r="E1357" s="1631"/>
      <c r="F1357" s="4385"/>
      <c r="G1357" s="1631">
        <f t="shared" si="1206"/>
        <v>0</v>
      </c>
      <c r="H1357" s="325"/>
      <c r="I1357" s="325"/>
      <c r="J1357" s="325"/>
      <c r="K1357" s="3448"/>
      <c r="L1357" s="326"/>
      <c r="M1357" s="326"/>
      <c r="N1357" s="418"/>
      <c r="O1357" s="3924"/>
      <c r="P1357" s="418">
        <f t="shared" si="1207"/>
        <v>0</v>
      </c>
      <c r="Q1357" s="418"/>
      <c r="R1357" s="418"/>
      <c r="S1357" s="418"/>
      <c r="T1357" s="418"/>
      <c r="U1357" s="418"/>
      <c r="V1357" s="1137"/>
      <c r="W1357" s="1137"/>
      <c r="X1357" s="1137"/>
      <c r="Y1357" s="1137"/>
      <c r="Z1357" s="1137"/>
      <c r="AA1357" s="1137"/>
      <c r="AB1357" s="1137"/>
      <c r="AC1357" s="1137"/>
      <c r="AD1357" s="2984"/>
      <c r="AE1357" s="1137">
        <f t="shared" si="1238"/>
        <v>0</v>
      </c>
      <c r="AF1357" s="3021"/>
      <c r="AG1357" s="1137"/>
      <c r="AH1357" s="1137"/>
      <c r="AI1357" s="1137"/>
      <c r="AJ1357" s="1137"/>
      <c r="AK1357" s="2009"/>
      <c r="AL1357" s="3558"/>
      <c r="AM1357" s="3925"/>
      <c r="AN1357" s="2071"/>
      <c r="AO1357" s="4305">
        <f t="shared" si="1236"/>
        <v>0</v>
      </c>
      <c r="AP1357" s="4305"/>
    </row>
    <row r="1358" spans="1:42" ht="43.5" x14ac:dyDescent="0.25">
      <c r="A1358" s="47">
        <v>1</v>
      </c>
      <c r="B1358" s="848" t="s">
        <v>591</v>
      </c>
      <c r="C1358" s="848"/>
      <c r="D1358" s="388"/>
      <c r="E1358" s="1499"/>
      <c r="F1358" s="4398"/>
      <c r="G1358" s="1499">
        <f t="shared" ref="G1358:G1421" si="1247">E1358-F1358</f>
        <v>0</v>
      </c>
      <c r="H1358" s="309"/>
      <c r="I1358" s="309"/>
      <c r="J1358" s="309"/>
      <c r="K1358" s="3419"/>
      <c r="L1358" s="101"/>
      <c r="M1358" s="101"/>
      <c r="N1358" s="102"/>
      <c r="O1358" s="3938"/>
      <c r="P1358" s="102">
        <f t="shared" ref="P1358:P1421" si="1248">N1358-O1358</f>
        <v>0</v>
      </c>
      <c r="Q1358" s="102"/>
      <c r="R1358" s="102"/>
      <c r="S1358" s="102"/>
      <c r="T1358" s="102"/>
      <c r="U1358" s="102"/>
      <c r="V1358" s="607"/>
      <c r="W1358" s="607"/>
      <c r="X1358" s="607"/>
      <c r="Y1358" s="607"/>
      <c r="Z1358" s="607"/>
      <c r="AA1358" s="607"/>
      <c r="AB1358" s="607"/>
      <c r="AC1358" s="607"/>
      <c r="AD1358" s="2985"/>
      <c r="AE1358" s="607">
        <f t="shared" si="1238"/>
        <v>0</v>
      </c>
      <c r="AF1358" s="3022"/>
      <c r="AG1358" s="607"/>
      <c r="AH1358" s="607"/>
      <c r="AI1358" s="607"/>
      <c r="AJ1358" s="607"/>
      <c r="AK1358" s="2010"/>
      <c r="AL1358" s="3559"/>
      <c r="AM1358" s="3880"/>
      <c r="AN1358" s="2006"/>
      <c r="AO1358" s="4305">
        <f t="shared" si="1236"/>
        <v>0</v>
      </c>
      <c r="AP1358" s="4305"/>
    </row>
    <row r="1359" spans="1:42" x14ac:dyDescent="0.25">
      <c r="A1359" s="47">
        <v>1</v>
      </c>
      <c r="B1359" s="2472" t="s">
        <v>501</v>
      </c>
      <c r="C1359" s="2292"/>
      <c r="D1359" s="429"/>
      <c r="E1359" s="1499"/>
      <c r="F1359" s="4398"/>
      <c r="G1359" s="1499">
        <f t="shared" si="1247"/>
        <v>0</v>
      </c>
      <c r="H1359" s="309"/>
      <c r="I1359" s="309"/>
      <c r="J1359" s="309"/>
      <c r="K1359" s="3419"/>
      <c r="L1359" s="101"/>
      <c r="M1359" s="101"/>
      <c r="N1359" s="102"/>
      <c r="O1359" s="3938"/>
      <c r="P1359" s="102">
        <f t="shared" si="1248"/>
        <v>0</v>
      </c>
      <c r="Q1359" s="102"/>
      <c r="R1359" s="102"/>
      <c r="S1359" s="102"/>
      <c r="T1359" s="102"/>
      <c r="U1359" s="102"/>
      <c r="V1359" s="607">
        <v>145968.72708000001</v>
      </c>
      <c r="W1359" s="607">
        <v>145968.72708000001</v>
      </c>
      <c r="X1359" s="607">
        <v>145968.72708000001</v>
      </c>
      <c r="Y1359" s="607">
        <v>145968.72708000001</v>
      </c>
      <c r="Z1359" s="607">
        <v>145950.48099000001</v>
      </c>
      <c r="AA1359" s="607">
        <v>145950.48099000001</v>
      </c>
      <c r="AB1359" s="607">
        <v>145950.48099000001</v>
      </c>
      <c r="AC1359" s="607">
        <v>145950.48099000001</v>
      </c>
      <c r="AD1359" s="4309">
        <f>V1359/12*$B$4+(W1359-V1359)/11*6+(X1359-W1359)/10*5+(Y1359-X1359)/9*4+(Z1359-Y1359)+(AA1359-Z1359)/7*2+(AB1359-AA1359)/6*1</f>
        <v>85130.178039999999</v>
      </c>
      <c r="AE1359" s="607">
        <f t="shared" si="1238"/>
        <v>85111.931949999984</v>
      </c>
      <c r="AF1359" s="3022"/>
      <c r="AG1359" s="607"/>
      <c r="AH1359" s="607">
        <f>AE1359-AD1359</f>
        <v>-18.246090000015101</v>
      </c>
      <c r="AI1359" s="607"/>
      <c r="AJ1359" s="607">
        <v>-63.375200000000007</v>
      </c>
      <c r="AK1359" s="2010">
        <v>85048.556749999989</v>
      </c>
      <c r="AL1359" s="3559"/>
      <c r="AM1359" s="3880"/>
      <c r="AN1359" s="2006"/>
      <c r="AO1359" s="4305">
        <f t="shared" si="1236"/>
        <v>145950480.99000001</v>
      </c>
      <c r="AP1359" s="4305"/>
    </row>
    <row r="1360" spans="1:42" ht="29.25" x14ac:dyDescent="0.25">
      <c r="A1360" s="47">
        <v>1</v>
      </c>
      <c r="B1360" s="2430" t="s">
        <v>397</v>
      </c>
      <c r="C1360" s="2302"/>
      <c r="D1360" s="430"/>
      <c r="E1360" s="3251">
        <f>E1362+E1363+E1367+E1368</f>
        <v>19397</v>
      </c>
      <c r="F1360" s="4408">
        <f>F1362+F1363+F1367+F1368</f>
        <v>19397</v>
      </c>
      <c r="G1360" s="3251">
        <f t="shared" si="1247"/>
        <v>0</v>
      </c>
      <c r="H1360" s="329">
        <f t="shared" ref="H1360:I1360" si="1249">H1362+H1363+H1367+H1368</f>
        <v>11314</v>
      </c>
      <c r="I1360" s="329">
        <f t="shared" si="1249"/>
        <v>13146</v>
      </c>
      <c r="J1360" s="416">
        <f>I1360/H1360*100</f>
        <v>116.19232808909317</v>
      </c>
      <c r="K1360" s="3473">
        <f t="shared" ref="K1360" si="1250">K1362+K1363+K1367+K1368</f>
        <v>1</v>
      </c>
      <c r="L1360" s="101"/>
      <c r="M1360" s="101"/>
      <c r="N1360" s="389"/>
      <c r="O1360" s="3896"/>
      <c r="P1360" s="389">
        <f t="shared" si="1248"/>
        <v>0</v>
      </c>
      <c r="Q1360" s="389"/>
      <c r="R1360" s="389"/>
      <c r="S1360" s="389"/>
      <c r="T1360" s="389"/>
      <c r="U1360" s="389"/>
      <c r="V1360" s="607"/>
      <c r="W1360" s="607"/>
      <c r="X1360" s="607"/>
      <c r="Y1360" s="607"/>
      <c r="Z1360" s="607"/>
      <c r="AA1360" s="607"/>
      <c r="AB1360" s="607"/>
      <c r="AC1360" s="607"/>
      <c r="AD1360" s="2985"/>
      <c r="AE1360" s="607">
        <f t="shared" si="1238"/>
        <v>0</v>
      </c>
      <c r="AF1360" s="3022"/>
      <c r="AG1360" s="607"/>
      <c r="AH1360" s="607"/>
      <c r="AI1360" s="607"/>
      <c r="AJ1360" s="607"/>
      <c r="AK1360" s="2010"/>
      <c r="AL1360" s="3559"/>
      <c r="AM1360" s="3916">
        <f t="shared" ref="AM1360" si="1251">AM1362+AM1363+AM1367+AM1368</f>
        <v>0</v>
      </c>
      <c r="AN1360" s="2006"/>
      <c r="AO1360" s="4305">
        <f t="shared" si="1236"/>
        <v>0</v>
      </c>
      <c r="AP1360" s="4305"/>
    </row>
    <row r="1361" spans="1:42" ht="30" x14ac:dyDescent="0.25">
      <c r="A1361" s="47">
        <v>1</v>
      </c>
      <c r="B1361" s="1828" t="s">
        <v>211</v>
      </c>
      <c r="C1361" s="2223"/>
      <c r="D1361" s="346"/>
      <c r="E1361" s="3251"/>
      <c r="F1361" s="4408"/>
      <c r="G1361" s="3251">
        <f t="shared" si="1247"/>
        <v>0</v>
      </c>
      <c r="H1361" s="69">
        <f>ROUND(E1361/12*$B$4,0)</f>
        <v>0</v>
      </c>
      <c r="I1361" s="69"/>
      <c r="J1361" s="416"/>
      <c r="K1361" s="3473"/>
      <c r="L1361" s="101"/>
      <c r="M1361" s="101"/>
      <c r="N1361" s="389"/>
      <c r="O1361" s="3896"/>
      <c r="P1361" s="389">
        <f t="shared" si="1248"/>
        <v>0</v>
      </c>
      <c r="Q1361" s="389"/>
      <c r="R1361" s="389"/>
      <c r="S1361" s="389"/>
      <c r="T1361" s="389"/>
      <c r="U1361" s="389"/>
      <c r="V1361" s="607"/>
      <c r="W1361" s="607"/>
      <c r="X1361" s="607"/>
      <c r="Y1361" s="607"/>
      <c r="Z1361" s="607"/>
      <c r="AA1361" s="607"/>
      <c r="AB1361" s="607"/>
      <c r="AC1361" s="607"/>
      <c r="AD1361" s="2985"/>
      <c r="AE1361" s="607">
        <f t="shared" si="1238"/>
        <v>0</v>
      </c>
      <c r="AF1361" s="3022"/>
      <c r="AG1361" s="607"/>
      <c r="AH1361" s="607"/>
      <c r="AI1361" s="607"/>
      <c r="AJ1361" s="607"/>
      <c r="AK1361" s="2010"/>
      <c r="AL1361" s="3559"/>
      <c r="AM1361" s="3832"/>
      <c r="AN1361" s="2006"/>
      <c r="AO1361" s="4305">
        <f t="shared" si="1236"/>
        <v>0</v>
      </c>
      <c r="AP1361" s="4305"/>
    </row>
    <row r="1362" spans="1:42" ht="30" x14ac:dyDescent="0.25">
      <c r="A1362" s="47">
        <v>1</v>
      </c>
      <c r="B1362" s="1828" t="s">
        <v>212</v>
      </c>
      <c r="C1362" s="2223"/>
      <c r="D1362" s="346"/>
      <c r="E1362" s="3252">
        <v>7512</v>
      </c>
      <c r="F1362" s="4409">
        <v>7512</v>
      </c>
      <c r="G1362" s="3252">
        <f t="shared" si="1247"/>
        <v>0</v>
      </c>
      <c r="H1362" s="69">
        <f>ROUND(E1362/12*$B$4,0)</f>
        <v>4382</v>
      </c>
      <c r="I1362" s="69">
        <v>4400</v>
      </c>
      <c r="J1362" s="416">
        <f>I1362/H1362*100</f>
        <v>100.41077133728891</v>
      </c>
      <c r="K1362" s="3473">
        <v>1</v>
      </c>
      <c r="L1362" s="101"/>
      <c r="M1362" s="101"/>
      <c r="N1362" s="389"/>
      <c r="O1362" s="3896"/>
      <c r="P1362" s="389">
        <f t="shared" si="1248"/>
        <v>0</v>
      </c>
      <c r="Q1362" s="389"/>
      <c r="R1362" s="389"/>
      <c r="S1362" s="389"/>
      <c r="T1362" s="389"/>
      <c r="U1362" s="389"/>
      <c r="V1362" s="607"/>
      <c r="W1362" s="607"/>
      <c r="X1362" s="607"/>
      <c r="Y1362" s="607"/>
      <c r="Z1362" s="607"/>
      <c r="AA1362" s="607"/>
      <c r="AB1362" s="607"/>
      <c r="AC1362" s="607"/>
      <c r="AD1362" s="2985"/>
      <c r="AE1362" s="607"/>
      <c r="AF1362" s="3022"/>
      <c r="AG1362" s="607"/>
      <c r="AH1362" s="607"/>
      <c r="AI1362" s="607"/>
      <c r="AJ1362" s="607"/>
      <c r="AK1362" s="2010"/>
      <c r="AL1362" s="3559"/>
      <c r="AM1362" s="3832"/>
      <c r="AN1362" s="2006"/>
      <c r="AO1362" s="4305">
        <f t="shared" si="1236"/>
        <v>0</v>
      </c>
      <c r="AP1362" s="4305"/>
    </row>
    <row r="1363" spans="1:42" ht="30" x14ac:dyDescent="0.25">
      <c r="A1363" s="47">
        <v>1</v>
      </c>
      <c r="B1363" s="2431" t="s">
        <v>398</v>
      </c>
      <c r="C1363" s="2223"/>
      <c r="D1363" s="346"/>
      <c r="E1363" s="3252">
        <f>E1364</f>
        <v>2500</v>
      </c>
      <c r="F1363" s="4409">
        <f>F1364</f>
        <v>2500</v>
      </c>
      <c r="G1363" s="3252">
        <f t="shared" si="1247"/>
        <v>0</v>
      </c>
      <c r="H1363" s="69">
        <f>H1364</f>
        <v>1458</v>
      </c>
      <c r="I1363" s="69">
        <f t="shared" ref="I1363" si="1252">I1364</f>
        <v>2429</v>
      </c>
      <c r="J1363" s="416">
        <f>I1363/H1363*100</f>
        <v>166.59807956104254</v>
      </c>
      <c r="K1363" s="3473">
        <f t="shared" ref="K1363" si="1253">K1364</f>
        <v>0</v>
      </c>
      <c r="L1363" s="101"/>
      <c r="M1363" s="101"/>
      <c r="N1363" s="389"/>
      <c r="O1363" s="3896"/>
      <c r="P1363" s="389">
        <f t="shared" si="1248"/>
        <v>0</v>
      </c>
      <c r="Q1363" s="389"/>
      <c r="R1363" s="389"/>
      <c r="S1363" s="389"/>
      <c r="T1363" s="389"/>
      <c r="U1363" s="389"/>
      <c r="V1363" s="607"/>
      <c r="W1363" s="607"/>
      <c r="X1363" s="607"/>
      <c r="Y1363" s="607"/>
      <c r="Z1363" s="607"/>
      <c r="AA1363" s="607"/>
      <c r="AB1363" s="607"/>
      <c r="AC1363" s="607"/>
      <c r="AD1363" s="2985"/>
      <c r="AE1363" s="607"/>
      <c r="AF1363" s="3022"/>
      <c r="AG1363" s="607"/>
      <c r="AH1363" s="607"/>
      <c r="AI1363" s="607"/>
      <c r="AJ1363" s="607"/>
      <c r="AK1363" s="2010"/>
      <c r="AL1363" s="3559"/>
      <c r="AM1363" s="3832">
        <f t="shared" ref="AM1363" si="1254">AM1364</f>
        <v>0</v>
      </c>
      <c r="AN1363" s="2006"/>
      <c r="AO1363" s="4305">
        <f t="shared" si="1236"/>
        <v>0</v>
      </c>
      <c r="AP1363" s="4305"/>
    </row>
    <row r="1364" spans="1:42" x14ac:dyDescent="0.25">
      <c r="A1364" s="47">
        <v>1</v>
      </c>
      <c r="B1364" s="1829" t="s">
        <v>399</v>
      </c>
      <c r="C1364" s="2223"/>
      <c r="D1364" s="346"/>
      <c r="E1364" s="921">
        <v>2500</v>
      </c>
      <c r="F1364" s="3909">
        <v>2500</v>
      </c>
      <c r="G1364" s="921">
        <f t="shared" si="1247"/>
        <v>0</v>
      </c>
      <c r="H1364" s="69">
        <f>ROUND(E1364/12*$B$4,0)</f>
        <v>1458</v>
      </c>
      <c r="I1364" s="69">
        <v>2429</v>
      </c>
      <c r="J1364" s="416">
        <f>I1364/H1364*100</f>
        <v>166.59807956104254</v>
      </c>
      <c r="K1364" s="3473"/>
      <c r="L1364" s="101"/>
      <c r="M1364" s="101"/>
      <c r="N1364" s="389"/>
      <c r="O1364" s="3896"/>
      <c r="P1364" s="389">
        <f t="shared" si="1248"/>
        <v>0</v>
      </c>
      <c r="Q1364" s="389"/>
      <c r="R1364" s="389"/>
      <c r="S1364" s="389"/>
      <c r="T1364" s="389"/>
      <c r="U1364" s="389"/>
      <c r="V1364" s="607"/>
      <c r="W1364" s="607"/>
      <c r="X1364" s="607"/>
      <c r="Y1364" s="607"/>
      <c r="Z1364" s="607"/>
      <c r="AA1364" s="607"/>
      <c r="AB1364" s="607"/>
      <c r="AC1364" s="607"/>
      <c r="AD1364" s="2985"/>
      <c r="AE1364" s="607"/>
      <c r="AF1364" s="3022"/>
      <c r="AG1364" s="607"/>
      <c r="AH1364" s="607"/>
      <c r="AI1364" s="607"/>
      <c r="AJ1364" s="607"/>
      <c r="AK1364" s="2010"/>
      <c r="AL1364" s="3559"/>
      <c r="AM1364" s="3832"/>
      <c r="AN1364" s="2006"/>
      <c r="AO1364" s="4305">
        <f t="shared" si="1236"/>
        <v>0</v>
      </c>
      <c r="AP1364" s="4305"/>
    </row>
    <row r="1365" spans="1:42" ht="30" x14ac:dyDescent="0.25">
      <c r="A1365" s="47">
        <v>1</v>
      </c>
      <c r="B1365" s="1829" t="s">
        <v>400</v>
      </c>
      <c r="C1365" s="2223"/>
      <c r="D1365" s="346"/>
      <c r="E1365" s="3251"/>
      <c r="F1365" s="4408"/>
      <c r="G1365" s="3251">
        <f t="shared" si="1247"/>
        <v>0</v>
      </c>
      <c r="H1365" s="69"/>
      <c r="I1365" s="69"/>
      <c r="J1365" s="416"/>
      <c r="K1365" s="3473"/>
      <c r="L1365" s="101"/>
      <c r="M1365" s="101"/>
      <c r="N1365" s="389"/>
      <c r="O1365" s="3896"/>
      <c r="P1365" s="389">
        <f t="shared" si="1248"/>
        <v>0</v>
      </c>
      <c r="Q1365" s="389"/>
      <c r="R1365" s="389"/>
      <c r="S1365" s="389"/>
      <c r="T1365" s="389"/>
      <c r="U1365" s="389"/>
      <c r="V1365" s="607"/>
      <c r="W1365" s="607"/>
      <c r="X1365" s="607"/>
      <c r="Y1365" s="607"/>
      <c r="Z1365" s="607"/>
      <c r="AA1365" s="607"/>
      <c r="AB1365" s="607"/>
      <c r="AC1365" s="607"/>
      <c r="AD1365" s="2985"/>
      <c r="AE1365" s="607"/>
      <c r="AF1365" s="3022"/>
      <c r="AG1365" s="607"/>
      <c r="AH1365" s="607"/>
      <c r="AI1365" s="607"/>
      <c r="AJ1365" s="607"/>
      <c r="AK1365" s="2010"/>
      <c r="AL1365" s="3559"/>
      <c r="AM1365" s="3832"/>
      <c r="AN1365" s="2006"/>
      <c r="AO1365" s="4305">
        <f t="shared" si="1236"/>
        <v>0</v>
      </c>
      <c r="AP1365" s="4305"/>
    </row>
    <row r="1366" spans="1:42" ht="75" x14ac:dyDescent="0.25">
      <c r="A1366" s="47">
        <v>1</v>
      </c>
      <c r="B1366" s="1829" t="s">
        <v>401</v>
      </c>
      <c r="C1366" s="2223"/>
      <c r="D1366" s="346"/>
      <c r="E1366" s="3251"/>
      <c r="F1366" s="4408"/>
      <c r="G1366" s="3251">
        <f t="shared" si="1247"/>
        <v>0</v>
      </c>
      <c r="H1366" s="69"/>
      <c r="I1366" s="69"/>
      <c r="J1366" s="416"/>
      <c r="K1366" s="3473"/>
      <c r="L1366" s="101"/>
      <c r="M1366" s="101"/>
      <c r="N1366" s="389"/>
      <c r="O1366" s="3896"/>
      <c r="P1366" s="389">
        <f t="shared" si="1248"/>
        <v>0</v>
      </c>
      <c r="Q1366" s="389"/>
      <c r="R1366" s="389"/>
      <c r="S1366" s="389"/>
      <c r="T1366" s="389"/>
      <c r="U1366" s="389"/>
      <c r="V1366" s="607"/>
      <c r="W1366" s="607"/>
      <c r="X1366" s="607"/>
      <c r="Y1366" s="607"/>
      <c r="Z1366" s="607"/>
      <c r="AA1366" s="607"/>
      <c r="AB1366" s="607"/>
      <c r="AC1366" s="607"/>
      <c r="AD1366" s="2985"/>
      <c r="AE1366" s="607"/>
      <c r="AF1366" s="3022"/>
      <c r="AG1366" s="607"/>
      <c r="AH1366" s="607"/>
      <c r="AI1366" s="607"/>
      <c r="AJ1366" s="607"/>
      <c r="AK1366" s="2010"/>
      <c r="AL1366" s="3559"/>
      <c r="AM1366" s="3832"/>
      <c r="AN1366" s="2006"/>
      <c r="AO1366" s="4305">
        <f t="shared" si="1236"/>
        <v>0</v>
      </c>
      <c r="AP1366" s="4305"/>
    </row>
    <row r="1367" spans="1:42" ht="60" x14ac:dyDescent="0.25">
      <c r="A1367" s="47">
        <v>1</v>
      </c>
      <c r="B1367" s="1829" t="s">
        <v>416</v>
      </c>
      <c r="C1367" s="2223"/>
      <c r="D1367" s="346"/>
      <c r="E1367" s="3252">
        <v>7000</v>
      </c>
      <c r="F1367" s="4409">
        <v>7000</v>
      </c>
      <c r="G1367" s="3252">
        <f t="shared" si="1247"/>
        <v>0</v>
      </c>
      <c r="H1367" s="69">
        <f>ROUND(E1367/12*$B$4,0)</f>
        <v>4083</v>
      </c>
      <c r="I1367" s="69">
        <v>5121</v>
      </c>
      <c r="J1367" s="416">
        <f>I1367/H1367*100</f>
        <v>125.42248346803821</v>
      </c>
      <c r="K1367" s="3473"/>
      <c r="L1367" s="101"/>
      <c r="M1367" s="101"/>
      <c r="N1367" s="389"/>
      <c r="O1367" s="3896"/>
      <c r="P1367" s="389">
        <f t="shared" si="1248"/>
        <v>0</v>
      </c>
      <c r="Q1367" s="389"/>
      <c r="R1367" s="389"/>
      <c r="S1367" s="389"/>
      <c r="T1367" s="389"/>
      <c r="U1367" s="389"/>
      <c r="V1367" s="607"/>
      <c r="W1367" s="607"/>
      <c r="X1367" s="607"/>
      <c r="Y1367" s="607"/>
      <c r="Z1367" s="607"/>
      <c r="AA1367" s="607"/>
      <c r="AB1367" s="607"/>
      <c r="AC1367" s="607"/>
      <c r="AD1367" s="2985"/>
      <c r="AE1367" s="607"/>
      <c r="AF1367" s="3022"/>
      <c r="AG1367" s="607"/>
      <c r="AH1367" s="607"/>
      <c r="AI1367" s="607"/>
      <c r="AJ1367" s="607"/>
      <c r="AK1367" s="2010"/>
      <c r="AL1367" s="3559"/>
      <c r="AM1367" s="3832"/>
      <c r="AN1367" s="2006"/>
      <c r="AO1367" s="4305">
        <f t="shared" si="1236"/>
        <v>0</v>
      </c>
      <c r="AP1367" s="4305"/>
    </row>
    <row r="1368" spans="1:42" ht="30" x14ac:dyDescent="0.25">
      <c r="B1368" s="4" t="s">
        <v>499</v>
      </c>
      <c r="C1368" s="2223"/>
      <c r="D1368" s="346"/>
      <c r="E1368" s="3252">
        <v>2385</v>
      </c>
      <c r="F1368" s="4409">
        <v>2385</v>
      </c>
      <c r="G1368" s="3252">
        <f t="shared" si="1247"/>
        <v>0</v>
      </c>
      <c r="H1368" s="69">
        <f>ROUND(E1368/12*$B$4,0)</f>
        <v>1391</v>
      </c>
      <c r="I1368" s="69">
        <v>1196</v>
      </c>
      <c r="J1368" s="416">
        <f>I1368/H1368*100</f>
        <v>85.981308411214954</v>
      </c>
      <c r="K1368" s="3473"/>
      <c r="L1368" s="101"/>
      <c r="M1368" s="101"/>
      <c r="N1368" s="389"/>
      <c r="O1368" s="3896"/>
      <c r="P1368" s="389">
        <f t="shared" si="1248"/>
        <v>0</v>
      </c>
      <c r="Q1368" s="389"/>
      <c r="R1368" s="389"/>
      <c r="S1368" s="389"/>
      <c r="T1368" s="389"/>
      <c r="U1368" s="389"/>
      <c r="V1368" s="607"/>
      <c r="W1368" s="607"/>
      <c r="X1368" s="607"/>
      <c r="Y1368" s="607"/>
      <c r="Z1368" s="607"/>
      <c r="AA1368" s="607"/>
      <c r="AB1368" s="607"/>
      <c r="AC1368" s="607"/>
      <c r="AD1368" s="2985"/>
      <c r="AE1368" s="607"/>
      <c r="AF1368" s="3022"/>
      <c r="AG1368" s="607"/>
      <c r="AH1368" s="607"/>
      <c r="AI1368" s="607"/>
      <c r="AJ1368" s="607"/>
      <c r="AK1368" s="2010"/>
      <c r="AL1368" s="3559"/>
      <c r="AM1368" s="3832"/>
      <c r="AN1368" s="2006"/>
      <c r="AO1368" s="4305">
        <f t="shared" si="1236"/>
        <v>0</v>
      </c>
      <c r="AP1368" s="4305"/>
    </row>
    <row r="1369" spans="1:42" ht="29.25" x14ac:dyDescent="0.25">
      <c r="A1369" s="47">
        <v>1</v>
      </c>
      <c r="B1369" s="1757" t="s">
        <v>135</v>
      </c>
      <c r="C1369" s="2223"/>
      <c r="D1369" s="346"/>
      <c r="E1369" s="3251">
        <f>E1370+E1371</f>
        <v>42000</v>
      </c>
      <c r="F1369" s="4408">
        <f>F1370+F1371</f>
        <v>42000</v>
      </c>
      <c r="G1369" s="3251">
        <f t="shared" si="1247"/>
        <v>0</v>
      </c>
      <c r="H1369" s="69">
        <f t="shared" ref="H1369" si="1255">H1370+H1371</f>
        <v>24500</v>
      </c>
      <c r="I1369" s="69">
        <f t="shared" ref="I1369" si="1256">I1370+I1371</f>
        <v>23233</v>
      </c>
      <c r="J1369" s="416">
        <f t="shared" ref="J1369:J1375" si="1257">I1369/H1369*100</f>
        <v>94.828571428571422</v>
      </c>
      <c r="K1369" s="3473">
        <f t="shared" ref="K1369" si="1258">K1370+K1371</f>
        <v>24</v>
      </c>
      <c r="L1369" s="101"/>
      <c r="M1369" s="101"/>
      <c r="N1369" s="389"/>
      <c r="O1369" s="3896"/>
      <c r="P1369" s="389">
        <f t="shared" si="1248"/>
        <v>0</v>
      </c>
      <c r="Q1369" s="389"/>
      <c r="R1369" s="389"/>
      <c r="S1369" s="389"/>
      <c r="T1369" s="389"/>
      <c r="U1369" s="389"/>
      <c r="V1369" s="607"/>
      <c r="W1369" s="607"/>
      <c r="X1369" s="607"/>
      <c r="Y1369" s="607"/>
      <c r="Z1369" s="607"/>
      <c r="AA1369" s="607"/>
      <c r="AB1369" s="607"/>
      <c r="AC1369" s="607"/>
      <c r="AD1369" s="2985"/>
      <c r="AE1369" s="607"/>
      <c r="AF1369" s="3022"/>
      <c r="AG1369" s="607"/>
      <c r="AH1369" s="607"/>
      <c r="AI1369" s="607"/>
      <c r="AJ1369" s="607"/>
      <c r="AK1369" s="2010"/>
      <c r="AL1369" s="3559"/>
      <c r="AM1369" s="3832">
        <f t="shared" ref="AM1369" si="1259">AM1370+AM1371</f>
        <v>0</v>
      </c>
      <c r="AN1369" s="2006"/>
      <c r="AO1369" s="4305">
        <f t="shared" si="1236"/>
        <v>0</v>
      </c>
      <c r="AP1369" s="4305"/>
    </row>
    <row r="1370" spans="1:42" x14ac:dyDescent="0.25">
      <c r="A1370" s="47">
        <v>1</v>
      </c>
      <c r="B1370" s="1008" t="s">
        <v>247</v>
      </c>
      <c r="C1370" s="2223"/>
      <c r="D1370" s="346"/>
      <c r="E1370" s="3252">
        <v>42000</v>
      </c>
      <c r="F1370" s="4409">
        <v>42000</v>
      </c>
      <c r="G1370" s="3252">
        <f t="shared" si="1247"/>
        <v>0</v>
      </c>
      <c r="H1370" s="69">
        <f>ROUND(E1370/12*$B$4,0)</f>
        <v>24500</v>
      </c>
      <c r="I1370" s="69">
        <v>23233</v>
      </c>
      <c r="J1370" s="416">
        <f t="shared" si="1257"/>
        <v>94.828571428571422</v>
      </c>
      <c r="K1370" s="3473">
        <v>24</v>
      </c>
      <c r="L1370" s="101"/>
      <c r="M1370" s="101"/>
      <c r="N1370" s="389"/>
      <c r="O1370" s="3896"/>
      <c r="P1370" s="389">
        <f t="shared" si="1248"/>
        <v>0</v>
      </c>
      <c r="Q1370" s="389"/>
      <c r="R1370" s="389"/>
      <c r="S1370" s="389"/>
      <c r="T1370" s="389"/>
      <c r="U1370" s="389"/>
      <c r="V1370" s="607"/>
      <c r="W1370" s="607"/>
      <c r="X1370" s="607"/>
      <c r="Y1370" s="607"/>
      <c r="Z1370" s="607"/>
      <c r="AA1370" s="607"/>
      <c r="AB1370" s="607"/>
      <c r="AC1370" s="607"/>
      <c r="AD1370" s="2985"/>
      <c r="AE1370" s="607"/>
      <c r="AF1370" s="3022"/>
      <c r="AG1370" s="607"/>
      <c r="AH1370" s="607"/>
      <c r="AI1370" s="607"/>
      <c r="AJ1370" s="607"/>
      <c r="AK1370" s="2010"/>
      <c r="AL1370" s="3559"/>
      <c r="AM1370" s="3832"/>
      <c r="AN1370" s="2006"/>
      <c r="AO1370" s="4305">
        <f t="shared" si="1236"/>
        <v>0</v>
      </c>
      <c r="AP1370" s="4305"/>
    </row>
    <row r="1371" spans="1:42" x14ac:dyDescent="0.25">
      <c r="A1371" s="47">
        <v>1</v>
      </c>
      <c r="B1371" s="1008" t="s">
        <v>403</v>
      </c>
      <c r="C1371" s="2223"/>
      <c r="D1371" s="346"/>
      <c r="E1371" s="3252">
        <f>E1372/9.4</f>
        <v>0</v>
      </c>
      <c r="F1371" s="4409">
        <f>F1372/9.4</f>
        <v>0</v>
      </c>
      <c r="G1371" s="3252">
        <f t="shared" si="1247"/>
        <v>0</v>
      </c>
      <c r="H1371" s="69">
        <f t="shared" ref="H1371" si="1260">H1372/9.4</f>
        <v>0</v>
      </c>
      <c r="I1371" s="69">
        <f t="shared" ref="I1371" si="1261">I1372/9.4</f>
        <v>0</v>
      </c>
      <c r="J1371" s="416" t="e">
        <f t="shared" si="1257"/>
        <v>#DIV/0!</v>
      </c>
      <c r="K1371" s="3473">
        <f t="shared" ref="K1371" si="1262">K1372/9.4</f>
        <v>0</v>
      </c>
      <c r="L1371" s="101"/>
      <c r="M1371" s="101"/>
      <c r="N1371" s="389"/>
      <c r="O1371" s="3896"/>
      <c r="P1371" s="389">
        <f t="shared" si="1248"/>
        <v>0</v>
      </c>
      <c r="Q1371" s="389"/>
      <c r="R1371" s="389"/>
      <c r="S1371" s="389"/>
      <c r="T1371" s="389"/>
      <c r="U1371" s="389"/>
      <c r="V1371" s="607"/>
      <c r="W1371" s="607"/>
      <c r="X1371" s="607"/>
      <c r="Y1371" s="607"/>
      <c r="Z1371" s="607"/>
      <c r="AA1371" s="607"/>
      <c r="AB1371" s="607"/>
      <c r="AC1371" s="607"/>
      <c r="AD1371" s="2985"/>
      <c r="AE1371" s="607"/>
      <c r="AF1371" s="3022"/>
      <c r="AG1371" s="607"/>
      <c r="AH1371" s="607"/>
      <c r="AI1371" s="607"/>
      <c r="AJ1371" s="607"/>
      <c r="AK1371" s="2010"/>
      <c r="AL1371" s="3559"/>
      <c r="AM1371" s="3832">
        <f t="shared" ref="AM1371" si="1263">AM1372/9.4</f>
        <v>0</v>
      </c>
      <c r="AN1371" s="2006"/>
      <c r="AO1371" s="4305">
        <f t="shared" si="1236"/>
        <v>0</v>
      </c>
      <c r="AP1371" s="4305"/>
    </row>
    <row r="1372" spans="1:42" x14ac:dyDescent="0.25">
      <c r="A1372" s="47">
        <v>1</v>
      </c>
      <c r="B1372" s="2448" t="s">
        <v>420</v>
      </c>
      <c r="C1372" s="2223"/>
      <c r="D1372" s="346"/>
      <c r="E1372" s="3252"/>
      <c r="F1372" s="4409"/>
      <c r="G1372" s="3252">
        <f t="shared" si="1247"/>
        <v>0</v>
      </c>
      <c r="H1372" s="69">
        <f>ROUND(E1372/12*$B$4,0)</f>
        <v>0</v>
      </c>
      <c r="I1372" s="69"/>
      <c r="J1372" s="416" t="e">
        <f t="shared" si="1257"/>
        <v>#DIV/0!</v>
      </c>
      <c r="K1372" s="3473"/>
      <c r="L1372" s="101"/>
      <c r="M1372" s="101"/>
      <c r="N1372" s="389"/>
      <c r="O1372" s="3896"/>
      <c r="P1372" s="389">
        <f t="shared" si="1248"/>
        <v>0</v>
      </c>
      <c r="Q1372" s="389"/>
      <c r="R1372" s="389"/>
      <c r="S1372" s="389"/>
      <c r="T1372" s="389"/>
      <c r="U1372" s="389"/>
      <c r="V1372" s="607"/>
      <c r="W1372" s="607"/>
      <c r="X1372" s="607"/>
      <c r="Y1372" s="607"/>
      <c r="Z1372" s="607"/>
      <c r="AA1372" s="607"/>
      <c r="AB1372" s="607"/>
      <c r="AC1372" s="607"/>
      <c r="AD1372" s="2985"/>
      <c r="AE1372" s="607"/>
      <c r="AF1372" s="3022"/>
      <c r="AG1372" s="607"/>
      <c r="AH1372" s="607"/>
      <c r="AI1372" s="607"/>
      <c r="AJ1372" s="607"/>
      <c r="AK1372" s="2010"/>
      <c r="AL1372" s="3559"/>
      <c r="AM1372" s="3832"/>
      <c r="AN1372" s="2006"/>
      <c r="AO1372" s="4305">
        <f t="shared" si="1236"/>
        <v>0</v>
      </c>
      <c r="AP1372" s="4305"/>
    </row>
    <row r="1373" spans="1:42" ht="63" x14ac:dyDescent="0.25">
      <c r="A1373" s="47">
        <v>1</v>
      </c>
      <c r="B1373" s="2473" t="s">
        <v>405</v>
      </c>
      <c r="C1373" s="2223"/>
      <c r="D1373" s="346"/>
      <c r="E1373" s="3251">
        <f>E1374+E1379</f>
        <v>14955</v>
      </c>
      <c r="F1373" s="4408">
        <f>F1374+F1379</f>
        <v>14955</v>
      </c>
      <c r="G1373" s="3251">
        <f t="shared" si="1247"/>
        <v>0</v>
      </c>
      <c r="H1373" s="69">
        <f t="shared" ref="H1373" si="1264">H1374+H1379</f>
        <v>8724</v>
      </c>
      <c r="I1373" s="69">
        <f t="shared" ref="I1373" si="1265">I1374+I1379</f>
        <v>7508</v>
      </c>
      <c r="J1373" s="416">
        <f t="shared" si="1257"/>
        <v>86.061439706556627</v>
      </c>
      <c r="K1373" s="3473">
        <f t="shared" ref="K1373" si="1266">K1374+K1379</f>
        <v>0</v>
      </c>
      <c r="L1373" s="101"/>
      <c r="M1373" s="101"/>
      <c r="N1373" s="389"/>
      <c r="O1373" s="3896"/>
      <c r="P1373" s="389">
        <f t="shared" si="1248"/>
        <v>0</v>
      </c>
      <c r="Q1373" s="389"/>
      <c r="R1373" s="389"/>
      <c r="S1373" s="389"/>
      <c r="T1373" s="389"/>
      <c r="U1373" s="389"/>
      <c r="V1373" s="607"/>
      <c r="W1373" s="607"/>
      <c r="X1373" s="607"/>
      <c r="Y1373" s="607"/>
      <c r="Z1373" s="607"/>
      <c r="AA1373" s="607"/>
      <c r="AB1373" s="607"/>
      <c r="AC1373" s="607"/>
      <c r="AD1373" s="3328">
        <f t="shared" ref="AD1373" si="1267">V1373/12*$B$4</f>
        <v>0</v>
      </c>
      <c r="AE1373" s="607">
        <f>AK1373-AJ1373-AG1373</f>
        <v>0</v>
      </c>
      <c r="AF1373" s="3022"/>
      <c r="AG1373" s="607"/>
      <c r="AH1373" s="607">
        <f>AE1373-AD1373</f>
        <v>0</v>
      </c>
      <c r="AI1373" s="607"/>
      <c r="AJ1373" s="607"/>
      <c r="AK1373" s="2010"/>
      <c r="AL1373" s="3559"/>
      <c r="AM1373" s="3832">
        <f t="shared" ref="AM1373" si="1268">AM1374+AM1379</f>
        <v>0</v>
      </c>
      <c r="AN1373" s="2006"/>
      <c r="AO1373" s="4305">
        <f t="shared" si="1236"/>
        <v>0</v>
      </c>
      <c r="AP1373" s="4305"/>
    </row>
    <row r="1374" spans="1:42" ht="30" x14ac:dyDescent="0.25">
      <c r="A1374" s="47">
        <v>1</v>
      </c>
      <c r="B1374" s="2431" t="s">
        <v>406</v>
      </c>
      <c r="C1374" s="2223"/>
      <c r="D1374" s="346"/>
      <c r="E1374" s="3251">
        <f>E1375+E1376+E1377+E1378</f>
        <v>6821</v>
      </c>
      <c r="F1374" s="4408">
        <f>F1375+F1376+F1377+F1378</f>
        <v>6821</v>
      </c>
      <c r="G1374" s="3251">
        <f t="shared" si="1247"/>
        <v>0</v>
      </c>
      <c r="H1374" s="69">
        <f t="shared" ref="H1374" si="1269">H1375+H1376+H1377+H1378</f>
        <v>3978</v>
      </c>
      <c r="I1374" s="69">
        <f t="shared" ref="I1374" si="1270">I1375+I1376+I1377+I1378</f>
        <v>3106</v>
      </c>
      <c r="J1374" s="416">
        <f t="shared" si="1257"/>
        <v>78.079436902966322</v>
      </c>
      <c r="K1374" s="3473">
        <f t="shared" ref="K1374" si="1271">K1375+K1376+K1377+K1378</f>
        <v>0</v>
      </c>
      <c r="L1374" s="101"/>
      <c r="M1374" s="101"/>
      <c r="N1374" s="389"/>
      <c r="O1374" s="3896"/>
      <c r="P1374" s="389">
        <f t="shared" si="1248"/>
        <v>0</v>
      </c>
      <c r="Q1374" s="389"/>
      <c r="R1374" s="389"/>
      <c r="S1374" s="389"/>
      <c r="T1374" s="389"/>
      <c r="U1374" s="389"/>
      <c r="V1374" s="607"/>
      <c r="W1374" s="607"/>
      <c r="X1374" s="607"/>
      <c r="Y1374" s="607"/>
      <c r="Z1374" s="607"/>
      <c r="AA1374" s="607"/>
      <c r="AB1374" s="607"/>
      <c r="AC1374" s="607"/>
      <c r="AD1374" s="2985"/>
      <c r="AE1374" s="607"/>
      <c r="AF1374" s="3022"/>
      <c r="AG1374" s="607"/>
      <c r="AH1374" s="607"/>
      <c r="AI1374" s="607"/>
      <c r="AJ1374" s="607"/>
      <c r="AK1374" s="2010"/>
      <c r="AL1374" s="3559"/>
      <c r="AM1374" s="3832">
        <f t="shared" ref="AM1374" si="1272">AM1375+AM1376+AM1377+AM1378</f>
        <v>0</v>
      </c>
      <c r="AN1374" s="2006"/>
      <c r="AO1374" s="4305">
        <f t="shared" si="1236"/>
        <v>0</v>
      </c>
      <c r="AP1374" s="4305"/>
    </row>
    <row r="1375" spans="1:42" ht="30" x14ac:dyDescent="0.25">
      <c r="A1375" s="47">
        <v>1</v>
      </c>
      <c r="B1375" s="1829" t="s">
        <v>407</v>
      </c>
      <c r="C1375" s="2223"/>
      <c r="D1375" s="346"/>
      <c r="E1375" s="3252">
        <v>6700</v>
      </c>
      <c r="F1375" s="4409">
        <v>6700</v>
      </c>
      <c r="G1375" s="3252">
        <f t="shared" si="1247"/>
        <v>0</v>
      </c>
      <c r="H1375" s="69">
        <f>ROUND(E1375/12*$B$4,0)</f>
        <v>3908</v>
      </c>
      <c r="I1375" s="69">
        <v>2983</v>
      </c>
      <c r="J1375" s="416">
        <f t="shared" si="1257"/>
        <v>76.330603889457521</v>
      </c>
      <c r="K1375" s="3473"/>
      <c r="L1375" s="101"/>
      <c r="M1375" s="101"/>
      <c r="N1375" s="389"/>
      <c r="O1375" s="3896"/>
      <c r="P1375" s="389">
        <f t="shared" si="1248"/>
        <v>0</v>
      </c>
      <c r="Q1375" s="389"/>
      <c r="R1375" s="389"/>
      <c r="S1375" s="389"/>
      <c r="T1375" s="389"/>
      <c r="U1375" s="389"/>
      <c r="V1375" s="607"/>
      <c r="W1375" s="607"/>
      <c r="X1375" s="607"/>
      <c r="Y1375" s="607"/>
      <c r="Z1375" s="607"/>
      <c r="AA1375" s="607"/>
      <c r="AB1375" s="607"/>
      <c r="AC1375" s="607"/>
      <c r="AD1375" s="2985"/>
      <c r="AE1375" s="607"/>
      <c r="AF1375" s="3022"/>
      <c r="AG1375" s="607"/>
      <c r="AH1375" s="607"/>
      <c r="AI1375" s="607"/>
      <c r="AJ1375" s="607"/>
      <c r="AK1375" s="2010"/>
      <c r="AL1375" s="3559"/>
      <c r="AM1375" s="3832"/>
      <c r="AN1375" s="2006"/>
      <c r="AO1375" s="4305">
        <f t="shared" si="1236"/>
        <v>0</v>
      </c>
      <c r="AP1375" s="4305"/>
    </row>
    <row r="1376" spans="1:42" ht="60" x14ac:dyDescent="0.25">
      <c r="A1376" s="47">
        <v>1</v>
      </c>
      <c r="B1376" s="1829" t="s">
        <v>408</v>
      </c>
      <c r="C1376" s="2223"/>
      <c r="D1376" s="346"/>
      <c r="E1376" s="3252"/>
      <c r="F1376" s="4409"/>
      <c r="G1376" s="3252">
        <f t="shared" si="1247"/>
        <v>0</v>
      </c>
      <c r="H1376" s="69">
        <f>ROUND(E1376/12*$B$4,0)</f>
        <v>0</v>
      </c>
      <c r="I1376" s="69"/>
      <c r="J1376" s="416"/>
      <c r="K1376" s="3473"/>
      <c r="L1376" s="101"/>
      <c r="M1376" s="101"/>
      <c r="N1376" s="389"/>
      <c r="O1376" s="3896"/>
      <c r="P1376" s="389">
        <f t="shared" si="1248"/>
        <v>0</v>
      </c>
      <c r="Q1376" s="389"/>
      <c r="R1376" s="389"/>
      <c r="S1376" s="389"/>
      <c r="T1376" s="389"/>
      <c r="U1376" s="389"/>
      <c r="V1376" s="607"/>
      <c r="W1376" s="607"/>
      <c r="X1376" s="607"/>
      <c r="Y1376" s="607"/>
      <c r="Z1376" s="607"/>
      <c r="AA1376" s="607"/>
      <c r="AB1376" s="607"/>
      <c r="AC1376" s="607"/>
      <c r="AD1376" s="2985"/>
      <c r="AE1376" s="607"/>
      <c r="AF1376" s="3022"/>
      <c r="AG1376" s="607"/>
      <c r="AH1376" s="607"/>
      <c r="AI1376" s="607"/>
      <c r="AJ1376" s="607"/>
      <c r="AK1376" s="2010"/>
      <c r="AL1376" s="3559"/>
      <c r="AM1376" s="3832"/>
      <c r="AN1376" s="2006"/>
      <c r="AO1376" s="4305">
        <f t="shared" si="1236"/>
        <v>0</v>
      </c>
      <c r="AP1376" s="4305"/>
    </row>
    <row r="1377" spans="1:42" ht="45" x14ac:dyDescent="0.25">
      <c r="A1377" s="47">
        <v>1</v>
      </c>
      <c r="B1377" s="1829" t="s">
        <v>409</v>
      </c>
      <c r="C1377" s="2223"/>
      <c r="D1377" s="346"/>
      <c r="E1377" s="3252">
        <v>74</v>
      </c>
      <c r="F1377" s="4409">
        <v>74</v>
      </c>
      <c r="G1377" s="3252">
        <f t="shared" si="1247"/>
        <v>0</v>
      </c>
      <c r="H1377" s="69">
        <f>ROUND(E1377/12*$B$4,0)</f>
        <v>43</v>
      </c>
      <c r="I1377" s="69">
        <v>82</v>
      </c>
      <c r="J1377" s="416">
        <f>I1377/H1377*100</f>
        <v>190.69767441860466</v>
      </c>
      <c r="K1377" s="3473"/>
      <c r="L1377" s="101"/>
      <c r="M1377" s="101"/>
      <c r="N1377" s="389"/>
      <c r="O1377" s="3896"/>
      <c r="P1377" s="389">
        <f t="shared" si="1248"/>
        <v>0</v>
      </c>
      <c r="Q1377" s="389"/>
      <c r="R1377" s="389"/>
      <c r="S1377" s="389"/>
      <c r="T1377" s="389"/>
      <c r="U1377" s="389"/>
      <c r="V1377" s="607"/>
      <c r="W1377" s="607"/>
      <c r="X1377" s="607"/>
      <c r="Y1377" s="607"/>
      <c r="Z1377" s="607"/>
      <c r="AA1377" s="607"/>
      <c r="AB1377" s="607"/>
      <c r="AC1377" s="607"/>
      <c r="AD1377" s="2985"/>
      <c r="AE1377" s="607"/>
      <c r="AF1377" s="3022"/>
      <c r="AG1377" s="607"/>
      <c r="AH1377" s="607"/>
      <c r="AI1377" s="607"/>
      <c r="AJ1377" s="607"/>
      <c r="AK1377" s="2010"/>
      <c r="AL1377" s="3559"/>
      <c r="AM1377" s="3832"/>
      <c r="AN1377" s="2006"/>
      <c r="AO1377" s="4305">
        <f t="shared" si="1236"/>
        <v>0</v>
      </c>
      <c r="AP1377" s="4305"/>
    </row>
    <row r="1378" spans="1:42" ht="30" x14ac:dyDescent="0.25">
      <c r="A1378" s="47">
        <v>1</v>
      </c>
      <c r="B1378" s="1829" t="s">
        <v>410</v>
      </c>
      <c r="C1378" s="2223"/>
      <c r="D1378" s="346"/>
      <c r="E1378" s="3252">
        <v>47</v>
      </c>
      <c r="F1378" s="4409">
        <v>47</v>
      </c>
      <c r="G1378" s="3252">
        <f t="shared" si="1247"/>
        <v>0</v>
      </c>
      <c r="H1378" s="69">
        <f>ROUND(E1378/12*$B$4,0)</f>
        <v>27</v>
      </c>
      <c r="I1378" s="69">
        <v>41</v>
      </c>
      <c r="J1378" s="416">
        <f>I1378/H1378*100</f>
        <v>151.85185185185185</v>
      </c>
      <c r="K1378" s="3473"/>
      <c r="L1378" s="101"/>
      <c r="M1378" s="101"/>
      <c r="N1378" s="389"/>
      <c r="O1378" s="3896"/>
      <c r="P1378" s="389">
        <f t="shared" si="1248"/>
        <v>0</v>
      </c>
      <c r="Q1378" s="389"/>
      <c r="R1378" s="389"/>
      <c r="S1378" s="389"/>
      <c r="T1378" s="389"/>
      <c r="U1378" s="389"/>
      <c r="V1378" s="607"/>
      <c r="W1378" s="607"/>
      <c r="X1378" s="607"/>
      <c r="Y1378" s="607"/>
      <c r="Z1378" s="607"/>
      <c r="AA1378" s="607"/>
      <c r="AB1378" s="607"/>
      <c r="AC1378" s="607"/>
      <c r="AD1378" s="2985"/>
      <c r="AE1378" s="607"/>
      <c r="AF1378" s="3022"/>
      <c r="AG1378" s="607"/>
      <c r="AH1378" s="607"/>
      <c r="AI1378" s="607"/>
      <c r="AJ1378" s="607"/>
      <c r="AK1378" s="2010"/>
      <c r="AL1378" s="3559"/>
      <c r="AM1378" s="3832"/>
      <c r="AN1378" s="2006"/>
      <c r="AO1378" s="4305">
        <f t="shared" si="1236"/>
        <v>0</v>
      </c>
      <c r="AP1378" s="4305"/>
    </row>
    <row r="1379" spans="1:42" ht="60" x14ac:dyDescent="0.25">
      <c r="A1379" s="47">
        <v>1</v>
      </c>
      <c r="B1379" s="2431" t="s">
        <v>411</v>
      </c>
      <c r="C1379" s="2223"/>
      <c r="D1379" s="346"/>
      <c r="E1379" s="3251">
        <f>SUM(E1380:E1383)</f>
        <v>8134</v>
      </c>
      <c r="F1379" s="4408">
        <f>SUM(F1380:F1383)</f>
        <v>8134</v>
      </c>
      <c r="G1379" s="3251">
        <f t="shared" si="1247"/>
        <v>0</v>
      </c>
      <c r="H1379" s="69">
        <f t="shared" ref="H1379" si="1273">SUM(H1380:H1383)</f>
        <v>4746</v>
      </c>
      <c r="I1379" s="69">
        <f>I1380+I1382+I1383</f>
        <v>4402</v>
      </c>
      <c r="J1379" s="416">
        <f>I1379/H1379*100</f>
        <v>92.751790981879481</v>
      </c>
      <c r="K1379" s="3473">
        <f>K1380+K1382+K1383</f>
        <v>0</v>
      </c>
      <c r="L1379" s="101"/>
      <c r="M1379" s="101"/>
      <c r="N1379" s="389"/>
      <c r="O1379" s="3896"/>
      <c r="P1379" s="389">
        <f t="shared" si="1248"/>
        <v>0</v>
      </c>
      <c r="Q1379" s="389"/>
      <c r="R1379" s="389"/>
      <c r="S1379" s="389"/>
      <c r="T1379" s="389"/>
      <c r="U1379" s="389"/>
      <c r="V1379" s="607"/>
      <c r="W1379" s="607"/>
      <c r="X1379" s="607"/>
      <c r="Y1379" s="607"/>
      <c r="Z1379" s="607"/>
      <c r="AA1379" s="607"/>
      <c r="AB1379" s="607"/>
      <c r="AC1379" s="607"/>
      <c r="AD1379" s="2985"/>
      <c r="AE1379" s="607">
        <f>AK1379-AJ1379-AG1379</f>
        <v>0</v>
      </c>
      <c r="AF1379" s="3022"/>
      <c r="AG1379" s="607"/>
      <c r="AH1379" s="607"/>
      <c r="AI1379" s="607"/>
      <c r="AJ1379" s="607"/>
      <c r="AK1379" s="2010"/>
      <c r="AL1379" s="3559"/>
      <c r="AM1379" s="3832">
        <f>AM1380+AM1382+AM1383</f>
        <v>0</v>
      </c>
      <c r="AN1379" s="2006"/>
      <c r="AO1379" s="4305">
        <f t="shared" si="1236"/>
        <v>0</v>
      </c>
      <c r="AP1379" s="4305"/>
    </row>
    <row r="1380" spans="1:42" ht="45" x14ac:dyDescent="0.25">
      <c r="A1380" s="47">
        <v>1</v>
      </c>
      <c r="B1380" s="1829" t="s">
        <v>412</v>
      </c>
      <c r="C1380" s="2223"/>
      <c r="D1380" s="346"/>
      <c r="E1380" s="3253">
        <v>2804</v>
      </c>
      <c r="F1380" s="4411">
        <v>2804</v>
      </c>
      <c r="G1380" s="3253">
        <f t="shared" si="1247"/>
        <v>0</v>
      </c>
      <c r="H1380" s="69">
        <f>ROUND(E1380/12*$B$4,0)</f>
        <v>1636</v>
      </c>
      <c r="I1380" s="69">
        <v>1073</v>
      </c>
      <c r="J1380" s="416">
        <f>I1380/H1380*100</f>
        <v>65.586797066014668</v>
      </c>
      <c r="K1380" s="3473"/>
      <c r="L1380" s="101"/>
      <c r="M1380" s="101"/>
      <c r="N1380" s="389"/>
      <c r="O1380" s="3896"/>
      <c r="P1380" s="389">
        <f t="shared" si="1248"/>
        <v>0</v>
      </c>
      <c r="Q1380" s="389"/>
      <c r="R1380" s="389"/>
      <c r="S1380" s="389"/>
      <c r="T1380" s="389"/>
      <c r="U1380" s="389"/>
      <c r="V1380" s="607"/>
      <c r="W1380" s="607"/>
      <c r="X1380" s="607"/>
      <c r="Y1380" s="607"/>
      <c r="Z1380" s="607"/>
      <c r="AA1380" s="607"/>
      <c r="AB1380" s="607"/>
      <c r="AC1380" s="607"/>
      <c r="AD1380" s="2985"/>
      <c r="AE1380" s="607">
        <f>AK1380-AJ1380-AG1380</f>
        <v>0</v>
      </c>
      <c r="AF1380" s="3022"/>
      <c r="AG1380" s="607"/>
      <c r="AH1380" s="607"/>
      <c r="AI1380" s="607"/>
      <c r="AJ1380" s="607"/>
      <c r="AK1380" s="2010"/>
      <c r="AL1380" s="3559"/>
      <c r="AM1380" s="3832"/>
      <c r="AN1380" s="2006"/>
      <c r="AO1380" s="4305">
        <f t="shared" si="1236"/>
        <v>0</v>
      </c>
      <c r="AP1380" s="4305"/>
    </row>
    <row r="1381" spans="1:42" ht="30" x14ac:dyDescent="0.25">
      <c r="A1381" s="47">
        <v>1</v>
      </c>
      <c r="B1381" s="1829" t="s">
        <v>445</v>
      </c>
      <c r="C1381" s="2223"/>
      <c r="D1381" s="346"/>
      <c r="E1381" s="3253"/>
      <c r="F1381" s="4411"/>
      <c r="G1381" s="3253">
        <f t="shared" si="1247"/>
        <v>0</v>
      </c>
      <c r="H1381" s="69">
        <f>ROUND(E1381/12*$B$4,0)</f>
        <v>0</v>
      </c>
      <c r="I1381" s="69"/>
      <c r="J1381" s="416"/>
      <c r="K1381" s="3473"/>
      <c r="L1381" s="101"/>
      <c r="M1381" s="101"/>
      <c r="N1381" s="389"/>
      <c r="O1381" s="3896"/>
      <c r="P1381" s="389">
        <f t="shared" si="1248"/>
        <v>0</v>
      </c>
      <c r="Q1381" s="389"/>
      <c r="R1381" s="389"/>
      <c r="S1381" s="389"/>
      <c r="T1381" s="389"/>
      <c r="U1381" s="389"/>
      <c r="V1381" s="607"/>
      <c r="W1381" s="607"/>
      <c r="X1381" s="607"/>
      <c r="Y1381" s="607"/>
      <c r="Z1381" s="607"/>
      <c r="AA1381" s="607"/>
      <c r="AB1381" s="607"/>
      <c r="AC1381" s="607"/>
      <c r="AD1381" s="2985"/>
      <c r="AE1381" s="607"/>
      <c r="AF1381" s="3022"/>
      <c r="AG1381" s="607"/>
      <c r="AH1381" s="607"/>
      <c r="AI1381" s="607"/>
      <c r="AJ1381" s="607"/>
      <c r="AK1381" s="2010"/>
      <c r="AL1381" s="3559"/>
      <c r="AM1381" s="3832"/>
      <c r="AN1381" s="2006"/>
      <c r="AO1381" s="4305">
        <f t="shared" si="1236"/>
        <v>0</v>
      </c>
      <c r="AP1381" s="4305"/>
    </row>
    <row r="1382" spans="1:42" ht="75" x14ac:dyDescent="0.25">
      <c r="A1382" s="47">
        <v>1</v>
      </c>
      <c r="B1382" s="1829" t="s">
        <v>413</v>
      </c>
      <c r="C1382" s="2223"/>
      <c r="D1382" s="346"/>
      <c r="E1382" s="3253">
        <v>3500</v>
      </c>
      <c r="F1382" s="4411">
        <v>3500</v>
      </c>
      <c r="G1382" s="3253">
        <f t="shared" si="1247"/>
        <v>0</v>
      </c>
      <c r="H1382" s="69">
        <f>ROUND(E1382/12*$B$4,0)</f>
        <v>2042</v>
      </c>
      <c r="I1382" s="69">
        <v>2251</v>
      </c>
      <c r="J1382" s="416">
        <f>I1382/H1382*100</f>
        <v>110.23506366307541</v>
      </c>
      <c r="K1382" s="3473"/>
      <c r="L1382" s="101"/>
      <c r="M1382" s="101"/>
      <c r="N1382" s="389"/>
      <c r="O1382" s="3896"/>
      <c r="P1382" s="389">
        <f t="shared" si="1248"/>
        <v>0</v>
      </c>
      <c r="Q1382" s="389"/>
      <c r="R1382" s="389"/>
      <c r="S1382" s="389"/>
      <c r="T1382" s="389"/>
      <c r="U1382" s="389"/>
      <c r="V1382" s="607"/>
      <c r="W1382" s="607"/>
      <c r="X1382" s="607"/>
      <c r="Y1382" s="607"/>
      <c r="Z1382" s="607"/>
      <c r="AA1382" s="607"/>
      <c r="AB1382" s="607"/>
      <c r="AC1382" s="607"/>
      <c r="AD1382" s="2985"/>
      <c r="AE1382" s="607">
        <f>AK1382-AJ1382-AG1382</f>
        <v>0</v>
      </c>
      <c r="AF1382" s="3022"/>
      <c r="AG1382" s="607"/>
      <c r="AH1382" s="607"/>
      <c r="AI1382" s="607"/>
      <c r="AJ1382" s="607"/>
      <c r="AK1382" s="2010"/>
      <c r="AL1382" s="3559"/>
      <c r="AM1382" s="3832"/>
      <c r="AN1382" s="2006"/>
      <c r="AO1382" s="4305">
        <f t="shared" si="1236"/>
        <v>0</v>
      </c>
      <c r="AP1382" s="4305"/>
    </row>
    <row r="1383" spans="1:42" ht="60" x14ac:dyDescent="0.25">
      <c r="A1383" s="47">
        <v>1</v>
      </c>
      <c r="B1383" s="1829" t="s">
        <v>414</v>
      </c>
      <c r="C1383" s="2223"/>
      <c r="D1383" s="346"/>
      <c r="E1383" s="2481">
        <v>1830</v>
      </c>
      <c r="F1383" s="4410">
        <v>1830</v>
      </c>
      <c r="G1383" s="2481">
        <f t="shared" si="1247"/>
        <v>0</v>
      </c>
      <c r="H1383" s="69">
        <f>ROUND(E1383/12*$B$4,0)</f>
        <v>1068</v>
      </c>
      <c r="I1383" s="69">
        <v>1078</v>
      </c>
      <c r="J1383" s="416">
        <f>I1383/H1383*100</f>
        <v>100.93632958801497</v>
      </c>
      <c r="K1383" s="3473"/>
      <c r="L1383" s="101"/>
      <c r="M1383" s="101"/>
      <c r="N1383" s="389"/>
      <c r="O1383" s="3896"/>
      <c r="P1383" s="389">
        <f t="shared" si="1248"/>
        <v>0</v>
      </c>
      <c r="Q1383" s="389"/>
      <c r="R1383" s="389"/>
      <c r="S1383" s="389"/>
      <c r="T1383" s="389"/>
      <c r="U1383" s="389"/>
      <c r="V1383" s="607"/>
      <c r="W1383" s="607"/>
      <c r="X1383" s="607"/>
      <c r="Y1383" s="607"/>
      <c r="Z1383" s="607"/>
      <c r="AA1383" s="607"/>
      <c r="AB1383" s="607"/>
      <c r="AC1383" s="607"/>
      <c r="AD1383" s="2985"/>
      <c r="AE1383" s="607">
        <f>AK1383-AJ1383-AG1383</f>
        <v>0</v>
      </c>
      <c r="AF1383" s="3022"/>
      <c r="AG1383" s="607"/>
      <c r="AH1383" s="607"/>
      <c r="AI1383" s="607"/>
      <c r="AJ1383" s="607"/>
      <c r="AK1383" s="2010"/>
      <c r="AL1383" s="3559"/>
      <c r="AM1383" s="3832"/>
      <c r="AN1383" s="2006"/>
      <c r="AO1383" s="4305">
        <f t="shared" si="1236"/>
        <v>0</v>
      </c>
      <c r="AP1383" s="4305"/>
    </row>
    <row r="1384" spans="1:42" x14ac:dyDescent="0.25">
      <c r="B1384" s="2535" t="s">
        <v>213</v>
      </c>
      <c r="C1384" s="2223"/>
      <c r="D1384" s="346"/>
      <c r="E1384" s="2481"/>
      <c r="F1384" s="4410"/>
      <c r="G1384" s="2481">
        <f t="shared" si="1247"/>
        <v>0</v>
      </c>
      <c r="H1384" s="69"/>
      <c r="I1384" s="69"/>
      <c r="J1384" s="416"/>
      <c r="K1384" s="3473"/>
      <c r="L1384" s="101"/>
      <c r="M1384" s="101"/>
      <c r="N1384" s="389"/>
      <c r="O1384" s="3896"/>
      <c r="P1384" s="389">
        <f t="shared" si="1248"/>
        <v>0</v>
      </c>
      <c r="Q1384" s="389"/>
      <c r="R1384" s="389"/>
      <c r="S1384" s="389"/>
      <c r="T1384" s="389"/>
      <c r="U1384" s="389"/>
      <c r="V1384" s="607"/>
      <c r="W1384" s="607"/>
      <c r="X1384" s="607"/>
      <c r="Y1384" s="607"/>
      <c r="Z1384" s="607"/>
      <c r="AA1384" s="607"/>
      <c r="AB1384" s="607">
        <v>281.26634000000001</v>
      </c>
      <c r="AC1384" s="607">
        <v>281.26634000000001</v>
      </c>
      <c r="AD1384" s="2985">
        <f>V1384/12*$B$4+(W1384-V1384)/11*6+(X1384-W1384)/10*5+(Y1384-X1384)/9*4+(Z1384-Y1384)/8*3+(AA1384-Z1384)/7*2+(AB1384-AA1384-281.26634)/6*1</f>
        <v>0</v>
      </c>
      <c r="AE1384" s="607">
        <f t="shared" ref="AE1384" si="1274">AK1384-AJ1384-AG1384</f>
        <v>0</v>
      </c>
      <c r="AF1384" s="3022"/>
      <c r="AG1384" s="607"/>
      <c r="AH1384" s="607">
        <f>AE1384-AD1384</f>
        <v>0</v>
      </c>
      <c r="AI1384" s="607"/>
      <c r="AJ1384" s="607">
        <v>0</v>
      </c>
      <c r="AK1384" s="2010"/>
      <c r="AL1384" s="3559"/>
      <c r="AM1384" s="3832"/>
      <c r="AN1384" s="2006"/>
      <c r="AO1384" s="4305">
        <f t="shared" si="1236"/>
        <v>281266.34000000003</v>
      </c>
      <c r="AP1384" s="4305"/>
    </row>
    <row r="1385" spans="1:42" ht="29.25" x14ac:dyDescent="0.25">
      <c r="A1385" s="47">
        <v>1</v>
      </c>
      <c r="B1385" s="2513" t="s">
        <v>476</v>
      </c>
      <c r="C1385" s="2223"/>
      <c r="D1385" s="346"/>
      <c r="E1385" s="1490">
        <f>E1386+E1387+E1391+E1392+E1393</f>
        <v>998</v>
      </c>
      <c r="F1385" s="3981">
        <f>F1386+F1387+F1391+F1392+F1393</f>
        <v>998</v>
      </c>
      <c r="G1385" s="1490">
        <f t="shared" si="1247"/>
        <v>0</v>
      </c>
      <c r="H1385" s="69">
        <f t="shared" ref="H1385:I1385" si="1275">H1386+H1387+H1391+H1392+H1393</f>
        <v>0</v>
      </c>
      <c r="I1385" s="69">
        <f t="shared" si="1275"/>
        <v>0</v>
      </c>
      <c r="J1385" s="416" t="e">
        <f>I1385/H1385*100</f>
        <v>#DIV/0!</v>
      </c>
      <c r="K1385" s="3473">
        <f t="shared" ref="K1385" si="1276">SUM(K1386,K1387,K1390,K1391,K1392)</f>
        <v>0</v>
      </c>
      <c r="L1385" s="101"/>
      <c r="M1385" s="101"/>
      <c r="N1385" s="389"/>
      <c r="O1385" s="3896"/>
      <c r="P1385" s="389">
        <f t="shared" si="1248"/>
        <v>0</v>
      </c>
      <c r="Q1385" s="389"/>
      <c r="R1385" s="389"/>
      <c r="S1385" s="389"/>
      <c r="T1385" s="389"/>
      <c r="U1385" s="389"/>
      <c r="V1385" s="607"/>
      <c r="W1385" s="607"/>
      <c r="X1385" s="607"/>
      <c r="Y1385" s="607"/>
      <c r="Z1385" s="607"/>
      <c r="AA1385" s="607"/>
      <c r="AB1385" s="607"/>
      <c r="AC1385" s="607"/>
      <c r="AD1385" s="2985"/>
      <c r="AE1385" s="607"/>
      <c r="AF1385" s="3022"/>
      <c r="AG1385" s="607"/>
      <c r="AH1385" s="607"/>
      <c r="AI1385" s="607"/>
      <c r="AJ1385" s="607"/>
      <c r="AK1385" s="2010"/>
      <c r="AL1385" s="3559"/>
      <c r="AM1385" s="3832">
        <f t="shared" ref="AM1385" si="1277">SUM(AM1386,AM1387,AM1390,AM1391,AM1392)</f>
        <v>0</v>
      </c>
      <c r="AN1385" s="2006"/>
      <c r="AO1385" s="4305">
        <f t="shared" si="1236"/>
        <v>0</v>
      </c>
      <c r="AP1385" s="4305"/>
    </row>
    <row r="1386" spans="1:42" x14ac:dyDescent="0.25">
      <c r="A1386" s="47">
        <v>1</v>
      </c>
      <c r="B1386" s="4" t="s">
        <v>464</v>
      </c>
      <c r="C1386" s="2223"/>
      <c r="D1386" s="346"/>
      <c r="E1386" s="1490"/>
      <c r="F1386" s="3981"/>
      <c r="G1386" s="1490">
        <f t="shared" si="1247"/>
        <v>0</v>
      </c>
      <c r="H1386" s="69"/>
      <c r="I1386" s="69"/>
      <c r="J1386" s="416"/>
      <c r="K1386" s="3473"/>
      <c r="L1386" s="101"/>
      <c r="M1386" s="101"/>
      <c r="N1386" s="389"/>
      <c r="O1386" s="3896"/>
      <c r="P1386" s="389">
        <f t="shared" si="1248"/>
        <v>0</v>
      </c>
      <c r="Q1386" s="389"/>
      <c r="R1386" s="389"/>
      <c r="S1386" s="389"/>
      <c r="T1386" s="389"/>
      <c r="U1386" s="389"/>
      <c r="V1386" s="607"/>
      <c r="W1386" s="607"/>
      <c r="X1386" s="607"/>
      <c r="Y1386" s="607"/>
      <c r="Z1386" s="607"/>
      <c r="AA1386" s="607"/>
      <c r="AB1386" s="607"/>
      <c r="AC1386" s="607"/>
      <c r="AD1386" s="2985"/>
      <c r="AE1386" s="607">
        <f>AK1386-AJ1386-AG1386</f>
        <v>0</v>
      </c>
      <c r="AF1386" s="3022"/>
      <c r="AG1386" s="607"/>
      <c r="AH1386" s="607"/>
      <c r="AI1386" s="607"/>
      <c r="AJ1386" s="607"/>
      <c r="AK1386" s="2010"/>
      <c r="AL1386" s="3559"/>
      <c r="AM1386" s="3832"/>
      <c r="AN1386" s="2006"/>
      <c r="AO1386" s="4305">
        <f t="shared" si="1236"/>
        <v>0</v>
      </c>
      <c r="AP1386" s="4305"/>
    </row>
    <row r="1387" spans="1:42" ht="30" x14ac:dyDescent="0.25">
      <c r="A1387" s="47">
        <v>1</v>
      </c>
      <c r="B1387" s="2536" t="s">
        <v>465</v>
      </c>
      <c r="C1387" s="2244"/>
      <c r="D1387" s="432"/>
      <c r="E1387" s="1642"/>
      <c r="F1387" s="4428"/>
      <c r="G1387" s="1642">
        <f t="shared" si="1247"/>
        <v>0</v>
      </c>
      <c r="H1387" s="75"/>
      <c r="I1387" s="75"/>
      <c r="J1387" s="416"/>
      <c r="K1387" s="3473"/>
      <c r="L1387" s="319"/>
      <c r="M1387" s="319"/>
      <c r="N1387" s="390"/>
      <c r="O1387" s="3926"/>
      <c r="P1387" s="390">
        <f t="shared" si="1248"/>
        <v>0</v>
      </c>
      <c r="Q1387" s="390"/>
      <c r="R1387" s="390"/>
      <c r="S1387" s="390"/>
      <c r="T1387" s="390"/>
      <c r="U1387" s="390"/>
      <c r="V1387" s="1889"/>
      <c r="W1387" s="1889"/>
      <c r="X1387" s="1889"/>
      <c r="Y1387" s="1889"/>
      <c r="Z1387" s="1889"/>
      <c r="AA1387" s="1889"/>
      <c r="AB1387" s="1889"/>
      <c r="AC1387" s="1889"/>
      <c r="AD1387" s="2985"/>
      <c r="AE1387" s="607"/>
      <c r="AF1387" s="3022"/>
      <c r="AG1387" s="607"/>
      <c r="AH1387" s="607"/>
      <c r="AI1387" s="607"/>
      <c r="AJ1387" s="607"/>
      <c r="AK1387" s="2010"/>
      <c r="AL1387" s="3559"/>
      <c r="AM1387" s="3833"/>
      <c r="AN1387" s="2006"/>
      <c r="AO1387" s="4305">
        <f t="shared" si="1236"/>
        <v>0</v>
      </c>
      <c r="AP1387" s="4305"/>
    </row>
    <row r="1388" spans="1:42" x14ac:dyDescent="0.25">
      <c r="A1388" s="47">
        <v>1</v>
      </c>
      <c r="B1388" s="4" t="s">
        <v>466</v>
      </c>
      <c r="C1388" s="2244"/>
      <c r="D1388" s="432"/>
      <c r="E1388" s="1642"/>
      <c r="F1388" s="4428"/>
      <c r="G1388" s="1642">
        <f t="shared" si="1247"/>
        <v>0</v>
      </c>
      <c r="H1388" s="75"/>
      <c r="I1388" s="75"/>
      <c r="J1388" s="416"/>
      <c r="K1388" s="3473"/>
      <c r="L1388" s="319"/>
      <c r="M1388" s="319"/>
      <c r="N1388" s="390"/>
      <c r="O1388" s="3926"/>
      <c r="P1388" s="390">
        <f t="shared" si="1248"/>
        <v>0</v>
      </c>
      <c r="Q1388" s="390"/>
      <c r="R1388" s="390"/>
      <c r="S1388" s="390"/>
      <c r="T1388" s="390"/>
      <c r="U1388" s="390"/>
      <c r="V1388" s="1889"/>
      <c r="W1388" s="1889"/>
      <c r="X1388" s="1889"/>
      <c r="Y1388" s="1889"/>
      <c r="Z1388" s="1889"/>
      <c r="AA1388" s="1889"/>
      <c r="AB1388" s="1889"/>
      <c r="AC1388" s="1889"/>
      <c r="AD1388" s="2985"/>
      <c r="AE1388" s="607">
        <f t="shared" ref="AE1388:AE1400" si="1278">AK1388-AJ1388-AG1388</f>
        <v>0</v>
      </c>
      <c r="AF1388" s="3022"/>
      <c r="AG1388" s="607"/>
      <c r="AH1388" s="607"/>
      <c r="AI1388" s="607"/>
      <c r="AJ1388" s="607"/>
      <c r="AK1388" s="2010"/>
      <c r="AL1388" s="3559"/>
      <c r="AM1388" s="3833"/>
      <c r="AN1388" s="2006"/>
      <c r="AO1388" s="4305">
        <f t="shared" si="1236"/>
        <v>0</v>
      </c>
      <c r="AP1388" s="4305"/>
    </row>
    <row r="1389" spans="1:42" ht="30" x14ac:dyDescent="0.25">
      <c r="A1389" s="47">
        <v>1</v>
      </c>
      <c r="B1389" s="4" t="s">
        <v>492</v>
      </c>
      <c r="C1389" s="2304"/>
      <c r="D1389" s="467"/>
      <c r="E1389" s="1643"/>
      <c r="F1389" s="3932"/>
      <c r="G1389" s="1643">
        <f t="shared" si="1247"/>
        <v>0</v>
      </c>
      <c r="H1389" s="437"/>
      <c r="I1389" s="437"/>
      <c r="J1389" s="506"/>
      <c r="K1389" s="3474"/>
      <c r="L1389" s="323"/>
      <c r="M1389" s="323"/>
      <c r="N1389" s="397"/>
      <c r="O1389" s="3904"/>
      <c r="P1389" s="397">
        <f t="shared" si="1248"/>
        <v>0</v>
      </c>
      <c r="Q1389" s="397"/>
      <c r="R1389" s="397"/>
      <c r="S1389" s="397"/>
      <c r="T1389" s="397"/>
      <c r="U1389" s="397"/>
      <c r="V1389" s="610"/>
      <c r="W1389" s="610"/>
      <c r="X1389" s="610"/>
      <c r="Y1389" s="610"/>
      <c r="Z1389" s="610"/>
      <c r="AA1389" s="610"/>
      <c r="AB1389" s="610"/>
      <c r="AC1389" s="610"/>
      <c r="AD1389" s="3329">
        <f>V1389/12*$B$4</f>
        <v>0</v>
      </c>
      <c r="AE1389" s="610">
        <f t="shared" si="1278"/>
        <v>0</v>
      </c>
      <c r="AF1389" s="3020"/>
      <c r="AG1389" s="610"/>
      <c r="AH1389" s="610">
        <f>AE1389-AD1389</f>
        <v>0</v>
      </c>
      <c r="AI1389" s="610"/>
      <c r="AJ1389" s="610"/>
      <c r="AK1389" s="2008"/>
      <c r="AL1389" s="3557"/>
      <c r="AM1389" s="3953"/>
      <c r="AN1389" s="3318"/>
      <c r="AO1389" s="4305">
        <f t="shared" si="1236"/>
        <v>0</v>
      </c>
      <c r="AP1389" s="4305"/>
    </row>
    <row r="1390" spans="1:42" ht="60" x14ac:dyDescent="0.25">
      <c r="A1390" s="47">
        <v>1</v>
      </c>
      <c r="B1390" s="4" t="s">
        <v>467</v>
      </c>
      <c r="C1390" s="2310"/>
      <c r="D1390" s="471"/>
      <c r="E1390" s="1609"/>
      <c r="F1390" s="4361"/>
      <c r="G1390" s="1609">
        <f t="shared" si="1247"/>
        <v>0</v>
      </c>
      <c r="H1390" s="88"/>
      <c r="I1390" s="88"/>
      <c r="J1390" s="88"/>
      <c r="K1390" s="3386"/>
      <c r="L1390" s="326"/>
      <c r="M1390" s="326"/>
      <c r="N1390" s="384"/>
      <c r="O1390" s="3895"/>
      <c r="P1390" s="384">
        <f t="shared" si="1248"/>
        <v>0</v>
      </c>
      <c r="Q1390" s="384"/>
      <c r="R1390" s="384"/>
      <c r="S1390" s="384"/>
      <c r="T1390" s="384"/>
      <c r="U1390" s="384"/>
      <c r="V1390" s="1137"/>
      <c r="W1390" s="1137"/>
      <c r="X1390" s="1137"/>
      <c r="Y1390" s="1137"/>
      <c r="Z1390" s="1137"/>
      <c r="AA1390" s="1137"/>
      <c r="AB1390" s="1137"/>
      <c r="AC1390" s="1137"/>
      <c r="AD1390" s="2985"/>
      <c r="AE1390" s="607">
        <f t="shared" si="1278"/>
        <v>0</v>
      </c>
      <c r="AF1390" s="3022"/>
      <c r="AG1390" s="607"/>
      <c r="AH1390" s="607"/>
      <c r="AI1390" s="607"/>
      <c r="AJ1390" s="607"/>
      <c r="AK1390" s="2010"/>
      <c r="AL1390" s="3559"/>
      <c r="AM1390" s="3847"/>
      <c r="AN1390" s="2006"/>
      <c r="AO1390" s="4305">
        <f t="shared" si="1236"/>
        <v>0</v>
      </c>
      <c r="AP1390" s="4305"/>
    </row>
    <row r="1391" spans="1:42" ht="75" x14ac:dyDescent="0.25">
      <c r="A1391" s="47">
        <v>1</v>
      </c>
      <c r="B1391" s="4" t="s">
        <v>468</v>
      </c>
      <c r="C1391" s="2223"/>
      <c r="D1391" s="346"/>
      <c r="E1391" s="1490"/>
      <c r="F1391" s="3981"/>
      <c r="G1391" s="1490">
        <f t="shared" si="1247"/>
        <v>0</v>
      </c>
      <c r="H1391" s="69"/>
      <c r="I1391" s="69"/>
      <c r="J1391" s="69"/>
      <c r="K1391" s="3375"/>
      <c r="L1391" s="101"/>
      <c r="M1391" s="101"/>
      <c r="N1391" s="389"/>
      <c r="O1391" s="3896"/>
      <c r="P1391" s="389">
        <f t="shared" si="1248"/>
        <v>0</v>
      </c>
      <c r="Q1391" s="389"/>
      <c r="R1391" s="389"/>
      <c r="S1391" s="389"/>
      <c r="T1391" s="389"/>
      <c r="U1391" s="389"/>
      <c r="V1391" s="607"/>
      <c r="W1391" s="607"/>
      <c r="X1391" s="607"/>
      <c r="Y1391" s="607"/>
      <c r="Z1391" s="607"/>
      <c r="AA1391" s="607"/>
      <c r="AB1391" s="607"/>
      <c r="AC1391" s="607"/>
      <c r="AD1391" s="2985"/>
      <c r="AE1391" s="607">
        <f t="shared" si="1278"/>
        <v>0</v>
      </c>
      <c r="AF1391" s="3022"/>
      <c r="AG1391" s="607"/>
      <c r="AH1391" s="607"/>
      <c r="AI1391" s="607"/>
      <c r="AJ1391" s="607"/>
      <c r="AK1391" s="2010"/>
      <c r="AL1391" s="3559"/>
      <c r="AM1391" s="3832"/>
      <c r="AN1391" s="2006"/>
      <c r="AO1391" s="4305">
        <f t="shared" si="1236"/>
        <v>0</v>
      </c>
      <c r="AP1391" s="4305"/>
    </row>
    <row r="1392" spans="1:42" ht="45" x14ac:dyDescent="0.25">
      <c r="A1392" s="47">
        <v>1</v>
      </c>
      <c r="B1392" s="2537" t="s">
        <v>469</v>
      </c>
      <c r="C1392" s="2223"/>
      <c r="D1392" s="346"/>
      <c r="E1392" s="1490"/>
      <c r="F1392" s="3981"/>
      <c r="G1392" s="1490">
        <f t="shared" si="1247"/>
        <v>0</v>
      </c>
      <c r="H1392" s="366"/>
      <c r="I1392" s="366"/>
      <c r="J1392" s="416"/>
      <c r="K1392" s="3473"/>
      <c r="L1392" s="101"/>
      <c r="M1392" s="101"/>
      <c r="N1392" s="389"/>
      <c r="O1392" s="3896"/>
      <c r="P1392" s="389">
        <f t="shared" si="1248"/>
        <v>0</v>
      </c>
      <c r="Q1392" s="389"/>
      <c r="R1392" s="389"/>
      <c r="S1392" s="389"/>
      <c r="T1392" s="389"/>
      <c r="U1392" s="389"/>
      <c r="V1392" s="607"/>
      <c r="W1392" s="607"/>
      <c r="X1392" s="607"/>
      <c r="Y1392" s="607"/>
      <c r="Z1392" s="607"/>
      <c r="AA1392" s="607"/>
      <c r="AB1392" s="607"/>
      <c r="AC1392" s="607"/>
      <c r="AD1392" s="2985"/>
      <c r="AE1392" s="607">
        <f t="shared" si="1278"/>
        <v>0</v>
      </c>
      <c r="AF1392" s="3022"/>
      <c r="AG1392" s="607"/>
      <c r="AH1392" s="607"/>
      <c r="AI1392" s="607"/>
      <c r="AJ1392" s="607"/>
      <c r="AK1392" s="2010"/>
      <c r="AL1392" s="3559"/>
      <c r="AM1392" s="3928"/>
      <c r="AN1392" s="2006"/>
      <c r="AO1392" s="4305">
        <f t="shared" si="1236"/>
        <v>0</v>
      </c>
      <c r="AP1392" s="4305"/>
    </row>
    <row r="1393" spans="1:42" ht="45" x14ac:dyDescent="0.25">
      <c r="B1393" s="2537" t="s">
        <v>562</v>
      </c>
      <c r="C1393" s="2223"/>
      <c r="D1393" s="346"/>
      <c r="E1393" s="1490">
        <v>998</v>
      </c>
      <c r="F1393" s="3981">
        <v>998</v>
      </c>
      <c r="G1393" s="1490">
        <f t="shared" si="1247"/>
        <v>0</v>
      </c>
      <c r="H1393" s="2820"/>
      <c r="I1393" s="366"/>
      <c r="J1393" s="416" t="e">
        <f>I1393/H1393*100</f>
        <v>#DIV/0!</v>
      </c>
      <c r="K1393" s="3473"/>
      <c r="L1393" s="101"/>
      <c r="M1393" s="101"/>
      <c r="N1393" s="389"/>
      <c r="O1393" s="3896"/>
      <c r="P1393" s="389">
        <f t="shared" si="1248"/>
        <v>0</v>
      </c>
      <c r="Q1393" s="389"/>
      <c r="R1393" s="389"/>
      <c r="S1393" s="389"/>
      <c r="T1393" s="389"/>
      <c r="U1393" s="389"/>
      <c r="V1393" s="607"/>
      <c r="W1393" s="607"/>
      <c r="X1393" s="607"/>
      <c r="Y1393" s="607"/>
      <c r="Z1393" s="607"/>
      <c r="AA1393" s="607"/>
      <c r="AB1393" s="607"/>
      <c r="AC1393" s="607"/>
      <c r="AD1393" s="2985"/>
      <c r="AE1393" s="607"/>
      <c r="AF1393" s="3022"/>
      <c r="AG1393" s="607"/>
      <c r="AH1393" s="607"/>
      <c r="AI1393" s="607"/>
      <c r="AJ1393" s="607"/>
      <c r="AK1393" s="2010"/>
      <c r="AL1393" s="3559"/>
      <c r="AM1393" s="3928"/>
      <c r="AN1393" s="2006"/>
      <c r="AO1393" s="4305">
        <f t="shared" si="1236"/>
        <v>0</v>
      </c>
      <c r="AP1393" s="4305"/>
    </row>
    <row r="1394" spans="1:42" ht="29.25" x14ac:dyDescent="0.25">
      <c r="A1394" s="47">
        <v>1</v>
      </c>
      <c r="B1394" s="2513" t="s">
        <v>477</v>
      </c>
      <c r="C1394" s="2223"/>
      <c r="D1394" s="346"/>
      <c r="E1394" s="1490"/>
      <c r="F1394" s="3981"/>
      <c r="G1394" s="1490">
        <f t="shared" si="1247"/>
        <v>0</v>
      </c>
      <c r="H1394" s="69"/>
      <c r="I1394" s="69"/>
      <c r="J1394" s="416"/>
      <c r="K1394" s="3473"/>
      <c r="L1394" s="101"/>
      <c r="M1394" s="101"/>
      <c r="N1394" s="389"/>
      <c r="O1394" s="3896"/>
      <c r="P1394" s="389">
        <f t="shared" si="1248"/>
        <v>0</v>
      </c>
      <c r="Q1394" s="389"/>
      <c r="R1394" s="389"/>
      <c r="S1394" s="389"/>
      <c r="T1394" s="389"/>
      <c r="U1394" s="389"/>
      <c r="V1394" s="607"/>
      <c r="W1394" s="607"/>
      <c r="X1394" s="607"/>
      <c r="Y1394" s="607"/>
      <c r="Z1394" s="607"/>
      <c r="AA1394" s="607"/>
      <c r="AB1394" s="607"/>
      <c r="AC1394" s="607"/>
      <c r="AD1394" s="2985"/>
      <c r="AE1394" s="607">
        <f t="shared" si="1278"/>
        <v>0</v>
      </c>
      <c r="AF1394" s="3022"/>
      <c r="AG1394" s="607"/>
      <c r="AH1394" s="607"/>
      <c r="AI1394" s="607"/>
      <c r="AJ1394" s="607"/>
      <c r="AK1394" s="2010"/>
      <c r="AL1394" s="3559"/>
      <c r="AM1394" s="3832"/>
      <c r="AN1394" s="2006"/>
      <c r="AO1394" s="4305">
        <f t="shared" si="1236"/>
        <v>0</v>
      </c>
      <c r="AP1394" s="4305"/>
    </row>
    <row r="1395" spans="1:42" x14ac:dyDescent="0.25">
      <c r="A1395" s="47">
        <v>1</v>
      </c>
      <c r="B1395" s="2513" t="s">
        <v>493</v>
      </c>
      <c r="C1395" s="2223"/>
      <c r="D1395" s="346"/>
      <c r="E1395" s="1490"/>
      <c r="F1395" s="3981"/>
      <c r="G1395" s="1490">
        <f t="shared" si="1247"/>
        <v>0</v>
      </c>
      <c r="H1395" s="69"/>
      <c r="I1395" s="69"/>
      <c r="J1395" s="416"/>
      <c r="K1395" s="3473"/>
      <c r="L1395" s="101"/>
      <c r="M1395" s="101"/>
      <c r="N1395" s="389"/>
      <c r="O1395" s="3896"/>
      <c r="P1395" s="389">
        <f t="shared" si="1248"/>
        <v>0</v>
      </c>
      <c r="Q1395" s="389"/>
      <c r="R1395" s="389"/>
      <c r="S1395" s="389"/>
      <c r="T1395" s="389"/>
      <c r="U1395" s="389"/>
      <c r="V1395" s="607"/>
      <c r="W1395" s="607"/>
      <c r="X1395" s="607"/>
      <c r="Y1395" s="607"/>
      <c r="Z1395" s="607"/>
      <c r="AA1395" s="607"/>
      <c r="AB1395" s="607"/>
      <c r="AC1395" s="607"/>
      <c r="AD1395" s="2985"/>
      <c r="AE1395" s="607">
        <f t="shared" si="1278"/>
        <v>0</v>
      </c>
      <c r="AF1395" s="3022"/>
      <c r="AG1395" s="607"/>
      <c r="AH1395" s="607"/>
      <c r="AI1395" s="607"/>
      <c r="AJ1395" s="607"/>
      <c r="AK1395" s="2010"/>
      <c r="AL1395" s="3559"/>
      <c r="AM1395" s="3832"/>
      <c r="AN1395" s="2006"/>
      <c r="AO1395" s="4305">
        <f t="shared" si="1236"/>
        <v>0</v>
      </c>
      <c r="AP1395" s="4305"/>
    </row>
    <row r="1396" spans="1:42" x14ac:dyDescent="0.25">
      <c r="A1396" s="47">
        <v>1</v>
      </c>
      <c r="B1396" s="4" t="s">
        <v>494</v>
      </c>
      <c r="C1396" s="2223"/>
      <c r="D1396" s="346"/>
      <c r="E1396" s="1490"/>
      <c r="F1396" s="3981"/>
      <c r="G1396" s="1490">
        <f t="shared" si="1247"/>
        <v>0</v>
      </c>
      <c r="H1396" s="69"/>
      <c r="I1396" s="69"/>
      <c r="J1396" s="416"/>
      <c r="K1396" s="3473"/>
      <c r="L1396" s="101"/>
      <c r="M1396" s="101"/>
      <c r="N1396" s="389"/>
      <c r="O1396" s="3896"/>
      <c r="P1396" s="389">
        <f t="shared" si="1248"/>
        <v>0</v>
      </c>
      <c r="Q1396" s="389"/>
      <c r="R1396" s="389"/>
      <c r="S1396" s="389"/>
      <c r="T1396" s="389"/>
      <c r="U1396" s="389"/>
      <c r="V1396" s="607"/>
      <c r="W1396" s="607"/>
      <c r="X1396" s="607"/>
      <c r="Y1396" s="607"/>
      <c r="Z1396" s="607"/>
      <c r="AA1396" s="607"/>
      <c r="AB1396" s="607"/>
      <c r="AC1396" s="607"/>
      <c r="AD1396" s="2985"/>
      <c r="AE1396" s="607">
        <f t="shared" si="1278"/>
        <v>0</v>
      </c>
      <c r="AF1396" s="3022"/>
      <c r="AG1396" s="607"/>
      <c r="AH1396" s="607"/>
      <c r="AI1396" s="607"/>
      <c r="AJ1396" s="607"/>
      <c r="AK1396" s="2010"/>
      <c r="AL1396" s="3559"/>
      <c r="AM1396" s="3832"/>
      <c r="AN1396" s="2006"/>
      <c r="AO1396" s="4305">
        <f t="shared" si="1236"/>
        <v>0</v>
      </c>
      <c r="AP1396" s="4305"/>
    </row>
    <row r="1397" spans="1:42" x14ac:dyDescent="0.25">
      <c r="A1397" s="47">
        <v>1</v>
      </c>
      <c r="B1397" s="2538" t="s">
        <v>495</v>
      </c>
      <c r="C1397" s="2223"/>
      <c r="D1397" s="346"/>
      <c r="E1397" s="1490"/>
      <c r="F1397" s="3981"/>
      <c r="G1397" s="1490">
        <f t="shared" si="1247"/>
        <v>0</v>
      </c>
      <c r="H1397" s="69"/>
      <c r="I1397" s="69"/>
      <c r="J1397" s="416"/>
      <c r="K1397" s="3473"/>
      <c r="L1397" s="101"/>
      <c r="M1397" s="101"/>
      <c r="N1397" s="389"/>
      <c r="O1397" s="3896"/>
      <c r="P1397" s="389">
        <f t="shared" si="1248"/>
        <v>0</v>
      </c>
      <c r="Q1397" s="389"/>
      <c r="R1397" s="389"/>
      <c r="S1397" s="389"/>
      <c r="T1397" s="389"/>
      <c r="U1397" s="389"/>
      <c r="V1397" s="607"/>
      <c r="W1397" s="607"/>
      <c r="X1397" s="607"/>
      <c r="Y1397" s="607"/>
      <c r="Z1397" s="607"/>
      <c r="AA1397" s="607"/>
      <c r="AB1397" s="607"/>
      <c r="AC1397" s="607"/>
      <c r="AD1397" s="2985"/>
      <c r="AE1397" s="607">
        <f t="shared" si="1278"/>
        <v>0</v>
      </c>
      <c r="AF1397" s="3022"/>
      <c r="AG1397" s="607"/>
      <c r="AH1397" s="607"/>
      <c r="AI1397" s="607"/>
      <c r="AJ1397" s="607"/>
      <c r="AK1397" s="2010"/>
      <c r="AL1397" s="3559"/>
      <c r="AM1397" s="3832"/>
      <c r="AN1397" s="2006"/>
      <c r="AO1397" s="4305">
        <f t="shared" si="1236"/>
        <v>0</v>
      </c>
      <c r="AP1397" s="4305"/>
    </row>
    <row r="1398" spans="1:42" ht="43.5" x14ac:dyDescent="0.25">
      <c r="A1398" s="47">
        <v>1</v>
      </c>
      <c r="B1398" s="2513" t="s">
        <v>470</v>
      </c>
      <c r="C1398" s="2223"/>
      <c r="D1398" s="346"/>
      <c r="E1398" s="1490">
        <v>10000</v>
      </c>
      <c r="F1398" s="3981">
        <v>10000</v>
      </c>
      <c r="G1398" s="1490">
        <f t="shared" si="1247"/>
        <v>0</v>
      </c>
      <c r="H1398" s="366">
        <f>ROUND(E1398/12*$B$4,0)</f>
        <v>5833</v>
      </c>
      <c r="I1398" s="366">
        <v>5671</v>
      </c>
      <c r="J1398" s="416">
        <f>I1398/H1398*100</f>
        <v>97.222698439910843</v>
      </c>
      <c r="K1398" s="3473">
        <v>902</v>
      </c>
      <c r="L1398" s="101"/>
      <c r="M1398" s="101"/>
      <c r="N1398" s="389"/>
      <c r="O1398" s="3896"/>
      <c r="P1398" s="389">
        <f t="shared" si="1248"/>
        <v>0</v>
      </c>
      <c r="Q1398" s="389"/>
      <c r="R1398" s="389"/>
      <c r="S1398" s="389"/>
      <c r="T1398" s="389"/>
      <c r="U1398" s="389"/>
      <c r="V1398" s="607"/>
      <c r="W1398" s="607"/>
      <c r="X1398" s="607"/>
      <c r="Y1398" s="607"/>
      <c r="Z1398" s="607"/>
      <c r="AA1398" s="607"/>
      <c r="AB1398" s="607"/>
      <c r="AC1398" s="607"/>
      <c r="AD1398" s="2985"/>
      <c r="AE1398" s="607">
        <f t="shared" si="1278"/>
        <v>0</v>
      </c>
      <c r="AF1398" s="3022"/>
      <c r="AG1398" s="607"/>
      <c r="AH1398" s="607"/>
      <c r="AI1398" s="607"/>
      <c r="AJ1398" s="607"/>
      <c r="AK1398" s="2010"/>
      <c r="AL1398" s="3559"/>
      <c r="AM1398" s="3928"/>
      <c r="AN1398" s="2006"/>
      <c r="AO1398" s="4305">
        <f t="shared" si="1236"/>
        <v>0</v>
      </c>
      <c r="AP1398" s="4305"/>
    </row>
    <row r="1399" spans="1:42" ht="30" x14ac:dyDescent="0.25">
      <c r="A1399" s="47">
        <v>1</v>
      </c>
      <c r="B1399" s="2507" t="s">
        <v>208</v>
      </c>
      <c r="C1399" s="2223"/>
      <c r="D1399" s="346"/>
      <c r="E1399" s="1490"/>
      <c r="F1399" s="3981"/>
      <c r="G1399" s="1490">
        <f t="shared" si="1247"/>
        <v>0</v>
      </c>
      <c r="H1399" s="69"/>
      <c r="I1399" s="69"/>
      <c r="J1399" s="416"/>
      <c r="K1399" s="3473"/>
      <c r="L1399" s="101"/>
      <c r="M1399" s="101"/>
      <c r="N1399" s="389"/>
      <c r="O1399" s="3896"/>
      <c r="P1399" s="389">
        <f t="shared" si="1248"/>
        <v>0</v>
      </c>
      <c r="Q1399" s="389"/>
      <c r="R1399" s="389"/>
      <c r="S1399" s="389"/>
      <c r="T1399" s="389"/>
      <c r="U1399" s="389"/>
      <c r="V1399" s="607"/>
      <c r="W1399" s="607"/>
      <c r="X1399" s="607"/>
      <c r="Y1399" s="607"/>
      <c r="Z1399" s="607"/>
      <c r="AA1399" s="607"/>
      <c r="AB1399" s="607"/>
      <c r="AC1399" s="607"/>
      <c r="AD1399" s="2985"/>
      <c r="AE1399" s="607">
        <f t="shared" si="1278"/>
        <v>0</v>
      </c>
      <c r="AF1399" s="3022"/>
      <c r="AG1399" s="607"/>
      <c r="AH1399" s="607"/>
      <c r="AI1399" s="607"/>
      <c r="AJ1399" s="607"/>
      <c r="AK1399" s="2010"/>
      <c r="AL1399" s="3559"/>
      <c r="AM1399" s="3832"/>
      <c r="AN1399" s="2006"/>
      <c r="AO1399" s="4305">
        <f t="shared" si="1236"/>
        <v>0</v>
      </c>
      <c r="AP1399" s="4305"/>
    </row>
    <row r="1400" spans="1:42" x14ac:dyDescent="0.25">
      <c r="A1400" s="47">
        <v>1</v>
      </c>
      <c r="B1400" s="2499" t="s">
        <v>242</v>
      </c>
      <c r="C1400" s="2223"/>
      <c r="D1400" s="346"/>
      <c r="E1400" s="1490">
        <f>E1401+E1402+E1403</f>
        <v>3120</v>
      </c>
      <c r="F1400" s="3981">
        <f>F1401+F1402+F1403</f>
        <v>3120</v>
      </c>
      <c r="G1400" s="1490">
        <f t="shared" si="1247"/>
        <v>0</v>
      </c>
      <c r="H1400" s="69">
        <f t="shared" ref="H1400" si="1279">H1401+H1402+H1403</f>
        <v>1820</v>
      </c>
      <c r="I1400" s="854">
        <f t="shared" ref="I1400" si="1280">I1401+I1402+I1403</f>
        <v>1837</v>
      </c>
      <c r="J1400" s="416">
        <f t="shared" ref="J1400:J1408" si="1281">I1400/H1400*100</f>
        <v>100.93406593406593</v>
      </c>
      <c r="K1400" s="3475">
        <f t="shared" ref="K1400" si="1282">K1401+K1402+K1403</f>
        <v>473</v>
      </c>
      <c r="L1400" s="101"/>
      <c r="M1400" s="101"/>
      <c r="N1400" s="389"/>
      <c r="O1400" s="3896"/>
      <c r="P1400" s="389">
        <f t="shared" si="1248"/>
        <v>0</v>
      </c>
      <c r="Q1400" s="389"/>
      <c r="R1400" s="389"/>
      <c r="S1400" s="389"/>
      <c r="T1400" s="389"/>
      <c r="U1400" s="389"/>
      <c r="V1400" s="607">
        <v>2957.3152</v>
      </c>
      <c r="W1400" s="607">
        <v>2957.3152</v>
      </c>
      <c r="X1400" s="607">
        <v>2957.3152</v>
      </c>
      <c r="Y1400" s="607">
        <v>2957.3152</v>
      </c>
      <c r="Z1400" s="607">
        <v>2957.3152</v>
      </c>
      <c r="AA1400" s="607">
        <v>2957.3152</v>
      </c>
      <c r="AB1400" s="607">
        <v>3243.5872000000004</v>
      </c>
      <c r="AC1400" s="607">
        <v>3243.5872000000004</v>
      </c>
      <c r="AD1400" s="3328">
        <f>V1400/12*$B$4+(W1400-V1400)/11*6+(X1400-W1400)/10*5+(Y1400-X1400)/9*4+(Z1400-Y1400)/8*3+(AA1400-Z1400)/7*2+(AB1400-AA1400)/6*1+(AC1400-AB1400)</f>
        <v>1772.8125333333335</v>
      </c>
      <c r="AE1400" s="607">
        <f t="shared" si="1278"/>
        <v>1885.8802599999999</v>
      </c>
      <c r="AF1400" s="3022"/>
      <c r="AG1400" s="607"/>
      <c r="AH1400" s="607">
        <f>AE1400-AD1400</f>
        <v>113.06772666666643</v>
      </c>
      <c r="AI1400" s="607"/>
      <c r="AJ1400" s="607">
        <v>0</v>
      </c>
      <c r="AK1400" s="2010">
        <v>1885.8802599999999</v>
      </c>
      <c r="AL1400" s="3559">
        <v>456.29429999999996</v>
      </c>
      <c r="AM1400" s="3950">
        <f t="shared" ref="AM1400" si="1283">AM1401+AM1402+AM1403</f>
        <v>0</v>
      </c>
      <c r="AN1400" s="2006"/>
      <c r="AO1400" s="4305">
        <f t="shared" si="1236"/>
        <v>3243587.2</v>
      </c>
      <c r="AP1400" s="4305"/>
    </row>
    <row r="1401" spans="1:42" ht="30" x14ac:dyDescent="0.25">
      <c r="A1401" s="47">
        <v>1</v>
      </c>
      <c r="B1401" s="2445" t="s">
        <v>386</v>
      </c>
      <c r="C1401" s="2223"/>
      <c r="D1401" s="346"/>
      <c r="E1401" s="1490">
        <v>800</v>
      </c>
      <c r="F1401" s="3981">
        <v>800</v>
      </c>
      <c r="G1401" s="1490">
        <f t="shared" si="1247"/>
        <v>0</v>
      </c>
      <c r="H1401" s="69">
        <f>ROUND(E1401/12*$B$4,0)</f>
        <v>467</v>
      </c>
      <c r="I1401" s="69">
        <v>532</v>
      </c>
      <c r="J1401" s="416">
        <f t="shared" si="1281"/>
        <v>113.9186295503212</v>
      </c>
      <c r="K1401" s="3473">
        <v>109</v>
      </c>
      <c r="L1401" s="101"/>
      <c r="M1401" s="101"/>
      <c r="N1401" s="389"/>
      <c r="O1401" s="3896"/>
      <c r="P1401" s="389">
        <f t="shared" si="1248"/>
        <v>0</v>
      </c>
      <c r="Q1401" s="389"/>
      <c r="R1401" s="389"/>
      <c r="S1401" s="389"/>
      <c r="T1401" s="389"/>
      <c r="U1401" s="389"/>
      <c r="V1401" s="607"/>
      <c r="W1401" s="607"/>
      <c r="X1401" s="607"/>
      <c r="Y1401" s="607"/>
      <c r="Z1401" s="607"/>
      <c r="AA1401" s="607"/>
      <c r="AB1401" s="607"/>
      <c r="AC1401" s="607"/>
      <c r="AD1401" s="2985"/>
      <c r="AE1401" s="607"/>
      <c r="AF1401" s="3022"/>
      <c r="AG1401" s="607"/>
      <c r="AH1401" s="607"/>
      <c r="AI1401" s="607"/>
      <c r="AJ1401" s="607"/>
      <c r="AK1401" s="2010"/>
      <c r="AL1401" s="3559"/>
      <c r="AM1401" s="3832"/>
      <c r="AN1401" s="2006"/>
      <c r="AO1401" s="4305">
        <f t="shared" si="1236"/>
        <v>0</v>
      </c>
      <c r="AP1401" s="4305"/>
    </row>
    <row r="1402" spans="1:42" ht="30" x14ac:dyDescent="0.25">
      <c r="A1402" s="47">
        <v>1</v>
      </c>
      <c r="B1402" s="2445" t="s">
        <v>381</v>
      </c>
      <c r="C1402" s="2223"/>
      <c r="D1402" s="346"/>
      <c r="E1402" s="1490">
        <v>1200</v>
      </c>
      <c r="F1402" s="3981">
        <v>1200</v>
      </c>
      <c r="G1402" s="1490">
        <f t="shared" si="1247"/>
        <v>0</v>
      </c>
      <c r="H1402" s="69">
        <f>ROUND(E1402/12*$B$4,0)</f>
        <v>700</v>
      </c>
      <c r="I1402" s="69">
        <v>746</v>
      </c>
      <c r="J1402" s="416">
        <f t="shared" si="1281"/>
        <v>106.57142857142856</v>
      </c>
      <c r="K1402" s="3473">
        <v>220</v>
      </c>
      <c r="L1402" s="101"/>
      <c r="M1402" s="101"/>
      <c r="N1402" s="389"/>
      <c r="O1402" s="3896"/>
      <c r="P1402" s="389">
        <f t="shared" si="1248"/>
        <v>0</v>
      </c>
      <c r="Q1402" s="389"/>
      <c r="R1402" s="389"/>
      <c r="S1402" s="389"/>
      <c r="T1402" s="389"/>
      <c r="U1402" s="389"/>
      <c r="V1402" s="607"/>
      <c r="W1402" s="607"/>
      <c r="X1402" s="607"/>
      <c r="Y1402" s="607"/>
      <c r="Z1402" s="607"/>
      <c r="AA1402" s="607"/>
      <c r="AB1402" s="607"/>
      <c r="AC1402" s="607"/>
      <c r="AD1402" s="2985"/>
      <c r="AE1402" s="607"/>
      <c r="AF1402" s="3022"/>
      <c r="AG1402" s="607"/>
      <c r="AH1402" s="607"/>
      <c r="AI1402" s="607"/>
      <c r="AJ1402" s="607"/>
      <c r="AK1402" s="2010"/>
      <c r="AL1402" s="3559"/>
      <c r="AM1402" s="3832"/>
      <c r="AN1402" s="2006"/>
      <c r="AO1402" s="4305">
        <f t="shared" si="1236"/>
        <v>0</v>
      </c>
      <c r="AP1402" s="4305"/>
    </row>
    <row r="1403" spans="1:42" ht="30" x14ac:dyDescent="0.25">
      <c r="A1403" s="47">
        <v>1</v>
      </c>
      <c r="B1403" s="2445" t="s">
        <v>74</v>
      </c>
      <c r="C1403" s="2223"/>
      <c r="D1403" s="346"/>
      <c r="E1403" s="1490">
        <v>1120</v>
      </c>
      <c r="F1403" s="3981">
        <v>1120</v>
      </c>
      <c r="G1403" s="1490">
        <f t="shared" si="1247"/>
        <v>0</v>
      </c>
      <c r="H1403" s="69">
        <f>ROUND(E1403/12*$B$4,0)</f>
        <v>653</v>
      </c>
      <c r="I1403" s="69">
        <v>559</v>
      </c>
      <c r="J1403" s="416">
        <f t="shared" si="1281"/>
        <v>85.604900459418062</v>
      </c>
      <c r="K1403" s="3473">
        <v>144</v>
      </c>
      <c r="L1403" s="101"/>
      <c r="M1403" s="101"/>
      <c r="N1403" s="389"/>
      <c r="O1403" s="3896"/>
      <c r="P1403" s="389">
        <f t="shared" si="1248"/>
        <v>0</v>
      </c>
      <c r="Q1403" s="389"/>
      <c r="R1403" s="389"/>
      <c r="S1403" s="389"/>
      <c r="T1403" s="389"/>
      <c r="U1403" s="389"/>
      <c r="V1403" s="607"/>
      <c r="W1403" s="607"/>
      <c r="X1403" s="607"/>
      <c r="Y1403" s="607"/>
      <c r="Z1403" s="607"/>
      <c r="AA1403" s="607"/>
      <c r="AB1403" s="607"/>
      <c r="AC1403" s="607"/>
      <c r="AD1403" s="2985"/>
      <c r="AE1403" s="607">
        <f>AK1403-AJ1403-AG1403</f>
        <v>0</v>
      </c>
      <c r="AF1403" s="3022"/>
      <c r="AG1403" s="607"/>
      <c r="AH1403" s="607"/>
      <c r="AI1403" s="607"/>
      <c r="AJ1403" s="607"/>
      <c r="AK1403" s="2010"/>
      <c r="AL1403" s="3559"/>
      <c r="AM1403" s="3832"/>
      <c r="AN1403" s="2006"/>
      <c r="AO1403" s="4305">
        <f t="shared" si="1236"/>
        <v>0</v>
      </c>
      <c r="AP1403" s="4305"/>
    </row>
    <row r="1404" spans="1:42" ht="29.25" x14ac:dyDescent="0.25">
      <c r="A1404" s="47">
        <v>1</v>
      </c>
      <c r="B1404" s="2434" t="s">
        <v>382</v>
      </c>
      <c r="C1404" s="2223"/>
      <c r="D1404" s="346"/>
      <c r="E1404" s="1641">
        <f>E1385+E1360</f>
        <v>20395</v>
      </c>
      <c r="F1404" s="4010">
        <f>F1385+F1360</f>
        <v>20395</v>
      </c>
      <c r="G1404" s="1641">
        <f t="shared" si="1247"/>
        <v>0</v>
      </c>
      <c r="H1404" s="93">
        <f>H1385+H1360</f>
        <v>11314</v>
      </c>
      <c r="I1404" s="93">
        <f>I1385+I1360</f>
        <v>13146</v>
      </c>
      <c r="J1404" s="459">
        <f t="shared" si="1281"/>
        <v>116.19232808909317</v>
      </c>
      <c r="K1404" s="3475">
        <f>K1385+K1360</f>
        <v>1</v>
      </c>
      <c r="L1404" s="101"/>
      <c r="M1404" s="101"/>
      <c r="N1404" s="389"/>
      <c r="O1404" s="3896"/>
      <c r="P1404" s="389">
        <f t="shared" si="1248"/>
        <v>0</v>
      </c>
      <c r="Q1404" s="389"/>
      <c r="R1404" s="389"/>
      <c r="S1404" s="389"/>
      <c r="T1404" s="389"/>
      <c r="U1404" s="389"/>
      <c r="V1404" s="607"/>
      <c r="W1404" s="607"/>
      <c r="X1404" s="607"/>
      <c r="Y1404" s="607"/>
      <c r="Z1404" s="607"/>
      <c r="AA1404" s="607"/>
      <c r="AB1404" s="607"/>
      <c r="AC1404" s="607"/>
      <c r="AD1404" s="2985"/>
      <c r="AE1404" s="607">
        <f>AK1404-AJ1404-AG1404</f>
        <v>0</v>
      </c>
      <c r="AF1404" s="3022"/>
      <c r="AG1404" s="607"/>
      <c r="AH1404" s="607"/>
      <c r="AI1404" s="607"/>
      <c r="AJ1404" s="607"/>
      <c r="AK1404" s="2010"/>
      <c r="AL1404" s="3559"/>
      <c r="AM1404" s="3839">
        <f>AM1385+AM1360</f>
        <v>0</v>
      </c>
      <c r="AN1404" s="2006"/>
      <c r="AO1404" s="4305">
        <f t="shared" si="1236"/>
        <v>0</v>
      </c>
      <c r="AP1404" s="4305"/>
    </row>
    <row r="1405" spans="1:42" ht="43.5" x14ac:dyDescent="0.25">
      <c r="A1405" s="47">
        <v>1</v>
      </c>
      <c r="B1405" s="2434" t="s">
        <v>415</v>
      </c>
      <c r="C1405" s="2223"/>
      <c r="D1405" s="346"/>
      <c r="E1405" s="1641">
        <f>E1373</f>
        <v>14955</v>
      </c>
      <c r="F1405" s="4010">
        <f>F1373</f>
        <v>14955</v>
      </c>
      <c r="G1405" s="1641">
        <f t="shared" si="1247"/>
        <v>0</v>
      </c>
      <c r="H1405" s="93">
        <f>H1373</f>
        <v>8724</v>
      </c>
      <c r="I1405" s="93">
        <f>I1373</f>
        <v>7508</v>
      </c>
      <c r="J1405" s="459">
        <f t="shared" si="1281"/>
        <v>86.061439706556627</v>
      </c>
      <c r="K1405" s="3475">
        <f>K1373</f>
        <v>0</v>
      </c>
      <c r="L1405" s="101"/>
      <c r="M1405" s="101"/>
      <c r="N1405" s="389"/>
      <c r="O1405" s="3896"/>
      <c r="P1405" s="389">
        <f t="shared" si="1248"/>
        <v>0</v>
      </c>
      <c r="Q1405" s="389"/>
      <c r="R1405" s="389"/>
      <c r="S1405" s="389"/>
      <c r="T1405" s="389"/>
      <c r="U1405" s="389"/>
      <c r="V1405" s="607"/>
      <c r="W1405" s="607"/>
      <c r="X1405" s="607"/>
      <c r="Y1405" s="607"/>
      <c r="Z1405" s="607"/>
      <c r="AA1405" s="607"/>
      <c r="AB1405" s="607"/>
      <c r="AC1405" s="607"/>
      <c r="AD1405" s="2985"/>
      <c r="AE1405" s="607">
        <f>AK1405-AJ1405-AG1405</f>
        <v>0</v>
      </c>
      <c r="AF1405" s="3022"/>
      <c r="AG1405" s="607"/>
      <c r="AH1405" s="607"/>
      <c r="AI1405" s="607"/>
      <c r="AJ1405" s="607"/>
      <c r="AK1405" s="2010"/>
      <c r="AL1405" s="3559"/>
      <c r="AM1405" s="3839">
        <f>AM1373</f>
        <v>0</v>
      </c>
      <c r="AN1405" s="2006"/>
      <c r="AO1405" s="4305">
        <f t="shared" si="1236"/>
        <v>0</v>
      </c>
      <c r="AP1405" s="4305"/>
    </row>
    <row r="1406" spans="1:42" s="73" customFormat="1" ht="29.25" x14ac:dyDescent="0.25">
      <c r="A1406" s="47">
        <v>1</v>
      </c>
      <c r="B1406" s="2434" t="s">
        <v>383</v>
      </c>
      <c r="C1406" s="2244"/>
      <c r="D1406" s="432"/>
      <c r="E1406" s="1498">
        <f>E1394+E1369</f>
        <v>42000</v>
      </c>
      <c r="F1406" s="3931">
        <f>F1394+F1369</f>
        <v>42000</v>
      </c>
      <c r="G1406" s="1498">
        <f t="shared" si="1247"/>
        <v>0</v>
      </c>
      <c r="H1406" s="130">
        <f>H1394+H1369</f>
        <v>24500</v>
      </c>
      <c r="I1406" s="130">
        <f>I1394+I1369</f>
        <v>23233</v>
      </c>
      <c r="J1406" s="459">
        <f t="shared" si="1281"/>
        <v>94.828571428571422</v>
      </c>
      <c r="K1406" s="3475">
        <f>K1394+K1369</f>
        <v>24</v>
      </c>
      <c r="L1406" s="319"/>
      <c r="M1406" s="319"/>
      <c r="N1406" s="390"/>
      <c r="O1406" s="3926"/>
      <c r="P1406" s="390">
        <f t="shared" si="1248"/>
        <v>0</v>
      </c>
      <c r="Q1406" s="390"/>
      <c r="R1406" s="390"/>
      <c r="S1406" s="390"/>
      <c r="T1406" s="390"/>
      <c r="U1406" s="390"/>
      <c r="V1406" s="607"/>
      <c r="W1406" s="607"/>
      <c r="X1406" s="607"/>
      <c r="Y1406" s="607"/>
      <c r="Z1406" s="607"/>
      <c r="AA1406" s="607"/>
      <c r="AB1406" s="607"/>
      <c r="AC1406" s="607"/>
      <c r="AD1406" s="2985"/>
      <c r="AE1406" s="607">
        <f>AK1406-AJ1406-AG1406</f>
        <v>0</v>
      </c>
      <c r="AF1406" s="3022"/>
      <c r="AG1406" s="607"/>
      <c r="AH1406" s="607"/>
      <c r="AI1406" s="607"/>
      <c r="AJ1406" s="607"/>
      <c r="AK1406" s="2010"/>
      <c r="AL1406" s="3559"/>
      <c r="AM1406" s="3848">
        <f>AM1394+AM1369</f>
        <v>0</v>
      </c>
      <c r="AN1406" s="2006"/>
      <c r="AO1406" s="4305">
        <f t="shared" si="1236"/>
        <v>0</v>
      </c>
      <c r="AP1406" s="4305"/>
    </row>
    <row r="1407" spans="1:42" ht="29.25" x14ac:dyDescent="0.25">
      <c r="A1407" s="47">
        <v>1</v>
      </c>
      <c r="B1407" s="2434" t="s">
        <v>384</v>
      </c>
      <c r="C1407" s="2304"/>
      <c r="D1407" s="467"/>
      <c r="E1407" s="1643">
        <f>E1398</f>
        <v>10000</v>
      </c>
      <c r="F1407" s="3932">
        <f>F1398</f>
        <v>10000</v>
      </c>
      <c r="G1407" s="1643">
        <f t="shared" si="1247"/>
        <v>0</v>
      </c>
      <c r="H1407" s="437">
        <f>H1398</f>
        <v>5833</v>
      </c>
      <c r="I1407" s="437">
        <f>I1398</f>
        <v>5671</v>
      </c>
      <c r="J1407" s="371">
        <f t="shared" si="1281"/>
        <v>97.222698439910843</v>
      </c>
      <c r="K1407" s="3425">
        <f>K1398</f>
        <v>902</v>
      </c>
      <c r="L1407" s="323"/>
      <c r="M1407" s="323"/>
      <c r="N1407" s="397"/>
      <c r="O1407" s="3904"/>
      <c r="P1407" s="397">
        <f t="shared" si="1248"/>
        <v>0</v>
      </c>
      <c r="Q1407" s="397"/>
      <c r="R1407" s="397"/>
      <c r="S1407" s="397"/>
      <c r="T1407" s="397"/>
      <c r="U1407" s="397"/>
      <c r="V1407" s="610">
        <v>9401</v>
      </c>
      <c r="W1407" s="610">
        <v>9401</v>
      </c>
      <c r="X1407" s="610">
        <v>9401</v>
      </c>
      <c r="Y1407" s="610">
        <v>9401</v>
      </c>
      <c r="Z1407" s="610">
        <v>9401</v>
      </c>
      <c r="AA1407" s="610">
        <v>9401</v>
      </c>
      <c r="AB1407" s="610">
        <v>9401</v>
      </c>
      <c r="AC1407" s="610">
        <v>9401</v>
      </c>
      <c r="AD1407" s="3328">
        <f>V1407/12*$B$4+(W1407-V1407)/11*6+(X1407-W1407)/10*5+(Y1407-X1407)/9*4+(Z1407-Y1407)/8*3+(AA1407-Z1407)/7*2+(AB1407-AA1407)/6*1+(AC1407-AB1407)</f>
        <v>5483.9166666666661</v>
      </c>
      <c r="AE1407" s="610">
        <f>AK1407-AJ1407-AG1407</f>
        <v>5331.3071</v>
      </c>
      <c r="AF1407" s="3020"/>
      <c r="AG1407" s="610"/>
      <c r="AH1407" s="610">
        <f>AE1407-AD1407</f>
        <v>-152.60956666666607</v>
      </c>
      <c r="AI1407" s="610"/>
      <c r="AJ1407" s="610">
        <v>0</v>
      </c>
      <c r="AK1407" s="2008">
        <v>5331.3071</v>
      </c>
      <c r="AL1407" s="3557">
        <v>796.82680000000005</v>
      </c>
      <c r="AM1407" s="3953">
        <f>AM1398</f>
        <v>0</v>
      </c>
      <c r="AN1407" s="3318"/>
      <c r="AO1407" s="4305">
        <f t="shared" si="1236"/>
        <v>9401000</v>
      </c>
      <c r="AP1407" s="4305"/>
    </row>
    <row r="1408" spans="1:42" x14ac:dyDescent="0.25">
      <c r="A1408" s="47">
        <v>1</v>
      </c>
      <c r="B1408" s="2435" t="s">
        <v>139</v>
      </c>
      <c r="C1408" s="667"/>
      <c r="D1408" s="108"/>
      <c r="E1408" s="1506">
        <f>E1405+E1404+E1407+E1370*2.9+E1372/4.2</f>
        <v>167150</v>
      </c>
      <c r="F1408" s="4421">
        <f>F1405+F1404+F1407+F1370*2.9+F1372/4.2</f>
        <v>167150</v>
      </c>
      <c r="G1408" s="1506">
        <f t="shared" si="1247"/>
        <v>0</v>
      </c>
      <c r="H1408" s="473">
        <f>H1405+H1404+H1407+H1370*2.9+H1372/4.2</f>
        <v>96921</v>
      </c>
      <c r="I1408" s="473">
        <f>I1405+I1404+I1407+I1370*2.9+I1372/4.2</f>
        <v>93700.7</v>
      </c>
      <c r="J1408" s="473">
        <f t="shared" si="1281"/>
        <v>96.677397055333728</v>
      </c>
      <c r="K1408" s="3467">
        <f>K1405+K1404+K1407+K1370*2.9+K1372/4.2</f>
        <v>972.6</v>
      </c>
      <c r="L1408" s="323"/>
      <c r="M1408" s="323"/>
      <c r="N1408" s="371"/>
      <c r="O1408" s="3892"/>
      <c r="P1408" s="371">
        <f t="shared" si="1248"/>
        <v>0</v>
      </c>
      <c r="Q1408" s="371"/>
      <c r="R1408" s="371"/>
      <c r="S1408" s="371"/>
      <c r="T1408" s="371"/>
      <c r="U1408" s="371"/>
      <c r="V1408" s="610">
        <f t="shared" ref="V1408:AA1408" si="1284">V1407+V1400+V1373+V1359</f>
        <v>158327.04228000002</v>
      </c>
      <c r="W1408" s="610">
        <f t="shared" si="1284"/>
        <v>158327.04228000002</v>
      </c>
      <c r="X1408" s="610">
        <f t="shared" si="1284"/>
        <v>158327.04228000002</v>
      </c>
      <c r="Y1408" s="610">
        <f t="shared" si="1284"/>
        <v>158327.04228000002</v>
      </c>
      <c r="Z1408" s="610">
        <f t="shared" si="1284"/>
        <v>158308.79619000002</v>
      </c>
      <c r="AA1408" s="610">
        <f t="shared" si="1284"/>
        <v>158308.79619000002</v>
      </c>
      <c r="AB1408" s="610">
        <f>AB1407+AB1400+AB1373+AB1359+AB1384</f>
        <v>158876.33453000002</v>
      </c>
      <c r="AC1408" s="610">
        <f>AC1407+AC1400+AC1373+AC1359+AC1384</f>
        <v>158876.33453000002</v>
      </c>
      <c r="AD1408" s="3329">
        <f t="shared" ref="AD1408:AK1408" si="1285">AD1407+AD1400+AD1373+AD1359+AD1384</f>
        <v>92386.90724</v>
      </c>
      <c r="AE1408" s="610">
        <f t="shared" si="1285"/>
        <v>92329.11930999998</v>
      </c>
      <c r="AF1408" s="3020">
        <f t="shared" si="1285"/>
        <v>0</v>
      </c>
      <c r="AG1408" s="610">
        <f t="shared" si="1285"/>
        <v>0</v>
      </c>
      <c r="AH1408" s="610">
        <f t="shared" si="1285"/>
        <v>-57.78793000001474</v>
      </c>
      <c r="AI1408" s="610">
        <f t="shared" si="1285"/>
        <v>0</v>
      </c>
      <c r="AJ1408" s="610">
        <f t="shared" si="1285"/>
        <v>-63.375200000000007</v>
      </c>
      <c r="AK1408" s="2008">
        <f t="shared" si="1285"/>
        <v>92265.744109999985</v>
      </c>
      <c r="AL1408" s="3557">
        <f t="shared" ref="AL1408" si="1286">AL1407+AL1400+AL1373+AL1359</f>
        <v>1253.1211000000001</v>
      </c>
      <c r="AM1408" s="3935">
        <f>AM1405+AM1404+AM1407+AM1370*2.9+AM1372/4.2</f>
        <v>0</v>
      </c>
      <c r="AN1408" s="3318">
        <f t="shared" ref="AN1408" si="1287">AN1407+AN1400+AN1373+AN1359</f>
        <v>0</v>
      </c>
      <c r="AO1408" s="4305">
        <f t="shared" si="1236"/>
        <v>158876334.53000003</v>
      </c>
      <c r="AP1408" s="4305"/>
    </row>
    <row r="1409" spans="1:42" x14ac:dyDescent="0.25">
      <c r="A1409" s="47">
        <v>1</v>
      </c>
      <c r="B1409" s="111" t="s">
        <v>29</v>
      </c>
      <c r="C1409" s="2296"/>
      <c r="D1409" s="111"/>
      <c r="E1409" s="1631"/>
      <c r="F1409" s="4385"/>
      <c r="G1409" s="1631">
        <f t="shared" si="1247"/>
        <v>0</v>
      </c>
      <c r="H1409" s="325"/>
      <c r="I1409" s="325"/>
      <c r="J1409" s="325"/>
      <c r="K1409" s="3448"/>
      <c r="L1409" s="326"/>
      <c r="M1409" s="326"/>
      <c r="N1409" s="418"/>
      <c r="O1409" s="3924"/>
      <c r="P1409" s="418">
        <f t="shared" si="1248"/>
        <v>0</v>
      </c>
      <c r="Q1409" s="418"/>
      <c r="R1409" s="418"/>
      <c r="S1409" s="418"/>
      <c r="T1409" s="418"/>
      <c r="U1409" s="418"/>
      <c r="V1409" s="1137"/>
      <c r="W1409" s="1137"/>
      <c r="X1409" s="1137"/>
      <c r="Y1409" s="1137"/>
      <c r="Z1409" s="1137"/>
      <c r="AA1409" s="1137"/>
      <c r="AB1409" s="1137"/>
      <c r="AC1409" s="1137"/>
      <c r="AD1409" s="2984"/>
      <c r="AE1409" s="1137">
        <f>AK1409-AJ1409-AG1409</f>
        <v>0</v>
      </c>
      <c r="AF1409" s="3021"/>
      <c r="AG1409" s="1137"/>
      <c r="AH1409" s="1137"/>
      <c r="AI1409" s="1137"/>
      <c r="AJ1409" s="1137"/>
      <c r="AK1409" s="2009"/>
      <c r="AL1409" s="3558"/>
      <c r="AM1409" s="3925"/>
      <c r="AN1409" s="2071"/>
      <c r="AO1409" s="4305">
        <f t="shared" si="1236"/>
        <v>0</v>
      </c>
      <c r="AP1409" s="4305"/>
    </row>
    <row r="1410" spans="1:42" ht="30" x14ac:dyDescent="0.25">
      <c r="A1410" s="47">
        <v>1</v>
      </c>
      <c r="B1410" s="184" t="s">
        <v>127</v>
      </c>
      <c r="C1410" s="2216"/>
      <c r="D1410" s="184"/>
      <c r="E1410" s="1499"/>
      <c r="F1410" s="4398"/>
      <c r="G1410" s="1499">
        <f t="shared" si="1247"/>
        <v>0</v>
      </c>
      <c r="H1410" s="309"/>
      <c r="I1410" s="309"/>
      <c r="J1410" s="309"/>
      <c r="K1410" s="3419"/>
      <c r="L1410" s="101"/>
      <c r="M1410" s="101"/>
      <c r="N1410" s="102"/>
      <c r="O1410" s="3938"/>
      <c r="P1410" s="102">
        <f t="shared" si="1248"/>
        <v>0</v>
      </c>
      <c r="Q1410" s="102"/>
      <c r="R1410" s="102"/>
      <c r="S1410" s="102"/>
      <c r="T1410" s="102"/>
      <c r="U1410" s="102"/>
      <c r="V1410" s="607"/>
      <c r="W1410" s="607"/>
      <c r="X1410" s="607"/>
      <c r="Y1410" s="607"/>
      <c r="Z1410" s="607"/>
      <c r="AA1410" s="607"/>
      <c r="AB1410" s="607"/>
      <c r="AC1410" s="607"/>
      <c r="AD1410" s="2985"/>
      <c r="AE1410" s="607">
        <f>AK1410-AJ1410-AG1410</f>
        <v>0</v>
      </c>
      <c r="AF1410" s="3022"/>
      <c r="AG1410" s="607"/>
      <c r="AH1410" s="607"/>
      <c r="AI1410" s="607"/>
      <c r="AJ1410" s="607"/>
      <c r="AK1410" s="2010"/>
      <c r="AL1410" s="3559"/>
      <c r="AM1410" s="3880"/>
      <c r="AN1410" s="2006"/>
      <c r="AO1410" s="4305">
        <f t="shared" si="1236"/>
        <v>0</v>
      </c>
      <c r="AP1410" s="4305"/>
    </row>
    <row r="1411" spans="1:42" ht="30" x14ac:dyDescent="0.25">
      <c r="A1411" s="47">
        <v>1</v>
      </c>
      <c r="B1411" s="97" t="s">
        <v>163</v>
      </c>
      <c r="C1411" s="2216"/>
      <c r="D1411" s="100">
        <v>240</v>
      </c>
      <c r="E1411" s="1499">
        <v>61</v>
      </c>
      <c r="F1411" s="4398">
        <v>133</v>
      </c>
      <c r="G1411" s="1499">
        <f t="shared" si="1247"/>
        <v>-72</v>
      </c>
      <c r="H1411" s="854">
        <f>ROUND(E1411/12*$B$4,0)</f>
        <v>36</v>
      </c>
      <c r="I1411" s="69">
        <v>58</v>
      </c>
      <c r="J1411" s="69">
        <f>I1411/H1411*100</f>
        <v>161.11111111111111</v>
      </c>
      <c r="K1411" s="3375"/>
      <c r="L1411" s="311">
        <v>1.75</v>
      </c>
      <c r="M1411" s="70">
        <f>R1411/I1411</f>
        <v>1.9827586206896552</v>
      </c>
      <c r="N1411" s="71">
        <f>ROUND(E1411*L1411,0)</f>
        <v>107</v>
      </c>
      <c r="O1411" s="4067">
        <v>233</v>
      </c>
      <c r="P1411" s="71">
        <f t="shared" si="1248"/>
        <v>-126</v>
      </c>
      <c r="Q1411" s="71">
        <f t="shared" ref="Q1411" si="1288">ROUND(N1411/12*$B$4,0)</f>
        <v>62</v>
      </c>
      <c r="R1411" s="71">
        <v>115</v>
      </c>
      <c r="S1411" s="71">
        <f>R1411/Q1411*100</f>
        <v>185.48387096774192</v>
      </c>
      <c r="T1411" s="71">
        <f>ROUND(N1411/D1411,0)</f>
        <v>0</v>
      </c>
      <c r="U1411" s="71" t="e">
        <f>R1411/$B$4*12/T1411</f>
        <v>#DIV/0!</v>
      </c>
      <c r="V1411" s="607"/>
      <c r="W1411" s="607"/>
      <c r="X1411" s="607"/>
      <c r="Y1411" s="607"/>
      <c r="Z1411" s="607"/>
      <c r="AA1411" s="607"/>
      <c r="AB1411" s="607"/>
      <c r="AC1411" s="607"/>
      <c r="AD1411" s="2985"/>
      <c r="AE1411" s="607"/>
      <c r="AF1411" s="3022"/>
      <c r="AG1411" s="607"/>
      <c r="AH1411" s="607"/>
      <c r="AI1411" s="607"/>
      <c r="AJ1411" s="607"/>
      <c r="AK1411" s="2010"/>
      <c r="AL1411" s="3559"/>
      <c r="AM1411" s="3832"/>
      <c r="AN1411" s="2006"/>
      <c r="AO1411" s="4305">
        <f t="shared" ref="AO1411:AO1474" si="1289">AB1411*1000</f>
        <v>0</v>
      </c>
      <c r="AP1411" s="4305"/>
    </row>
    <row r="1412" spans="1:42" s="73" customFormat="1" x14ac:dyDescent="0.25">
      <c r="A1412" s="47">
        <v>1</v>
      </c>
      <c r="B1412" s="97" t="s">
        <v>67</v>
      </c>
      <c r="C1412" s="2155"/>
      <c r="D1412" s="100">
        <v>240</v>
      </c>
      <c r="E1412" s="1499">
        <v>240</v>
      </c>
      <c r="F1412" s="4398">
        <v>240</v>
      </c>
      <c r="G1412" s="1499">
        <f t="shared" si="1247"/>
        <v>0</v>
      </c>
      <c r="H1412" s="854">
        <f>ROUND(E1412/12*$B$4,0)</f>
        <v>140</v>
      </c>
      <c r="I1412" s="69">
        <v>141</v>
      </c>
      <c r="J1412" s="69">
        <f>I1412/H1412*100</f>
        <v>100.71428571428571</v>
      </c>
      <c r="K1412" s="3375"/>
      <c r="L1412" s="311">
        <v>8</v>
      </c>
      <c r="M1412" s="70">
        <f>R1412/I1412</f>
        <v>8</v>
      </c>
      <c r="N1412" s="71">
        <f>ROUND(E1412*L1412,0)</f>
        <v>1920</v>
      </c>
      <c r="O1412" s="4067">
        <v>1920</v>
      </c>
      <c r="P1412" s="71">
        <f t="shared" si="1248"/>
        <v>0</v>
      </c>
      <c r="Q1412" s="71">
        <f t="shared" ref="Q1412" si="1290">ROUND(N1412/12*$B$4,0)</f>
        <v>1120</v>
      </c>
      <c r="R1412" s="71">
        <v>1128</v>
      </c>
      <c r="S1412" s="71">
        <f>R1412/Q1412*100</f>
        <v>100.71428571428571</v>
      </c>
      <c r="T1412" s="71">
        <f>ROUND(N1412/D1412,0)</f>
        <v>8</v>
      </c>
      <c r="U1412" s="71">
        <f>R1412/$B$4*12/T1412</f>
        <v>241.71428571428572</v>
      </c>
      <c r="V1412" s="607"/>
      <c r="W1412" s="607"/>
      <c r="X1412" s="607"/>
      <c r="Y1412" s="607"/>
      <c r="Z1412" s="607"/>
      <c r="AA1412" s="607"/>
      <c r="AB1412" s="607"/>
      <c r="AC1412" s="607"/>
      <c r="AD1412" s="2985"/>
      <c r="AE1412" s="607">
        <f>AK1412-AJ1412-AG1412</f>
        <v>0</v>
      </c>
      <c r="AF1412" s="3022"/>
      <c r="AG1412" s="607"/>
      <c r="AH1412" s="607">
        <f>AE1412-AD1412</f>
        <v>0</v>
      </c>
      <c r="AI1412" s="607"/>
      <c r="AJ1412" s="607"/>
      <c r="AK1412" s="2010"/>
      <c r="AL1412" s="3559"/>
      <c r="AM1412" s="3832"/>
      <c r="AN1412" s="2006"/>
      <c r="AO1412" s="4305">
        <f t="shared" si="1289"/>
        <v>0</v>
      </c>
      <c r="AP1412" s="4305"/>
    </row>
    <row r="1413" spans="1:42" s="73" customFormat="1" x14ac:dyDescent="0.25">
      <c r="A1413" s="47">
        <v>1</v>
      </c>
      <c r="B1413" s="1736" t="s">
        <v>47</v>
      </c>
      <c r="C1413" s="2173"/>
      <c r="D1413" s="305">
        <v>240</v>
      </c>
      <c r="E1413" s="1500">
        <v>1369</v>
      </c>
      <c r="F1413" s="4423">
        <v>1279</v>
      </c>
      <c r="G1413" s="1500">
        <f t="shared" si="1247"/>
        <v>90</v>
      </c>
      <c r="H1413" s="860">
        <f t="shared" ref="H1413" si="1291">(E1413-G1413)/12*$B$4+G1413</f>
        <v>836.08333333333326</v>
      </c>
      <c r="I1413" s="75">
        <v>793</v>
      </c>
      <c r="J1413" s="75">
        <f>I1413/H1413*100</f>
        <v>94.847004883883187</v>
      </c>
      <c r="K1413" s="3376"/>
      <c r="L1413" s="311">
        <v>8</v>
      </c>
      <c r="M1413" s="76">
        <f>R1413/I1413</f>
        <v>7.9836065573770494</v>
      </c>
      <c r="N1413" s="77">
        <f>ROUND(E1413*L1413,0)</f>
        <v>10952</v>
      </c>
      <c r="O1413" s="4102">
        <v>10232</v>
      </c>
      <c r="P1413" s="77">
        <f t="shared" si="1248"/>
        <v>720</v>
      </c>
      <c r="Q1413" s="77">
        <f>(N1413-P1413)/12*$B$4+P1413</f>
        <v>6688.6666666666661</v>
      </c>
      <c r="R1413" s="77">
        <v>6331</v>
      </c>
      <c r="S1413" s="77">
        <f>R1413/Q1413*100</f>
        <v>94.652646267317863</v>
      </c>
      <c r="T1413" s="77">
        <f>ROUND(N1413/D1413,0)</f>
        <v>46</v>
      </c>
      <c r="U1413" s="77">
        <f>R1413/$B$4*12/T1413</f>
        <v>235.93788819875775</v>
      </c>
      <c r="V1413" s="1889"/>
      <c r="W1413" s="1889"/>
      <c r="X1413" s="1889"/>
      <c r="Y1413" s="1889"/>
      <c r="Z1413" s="1889"/>
      <c r="AA1413" s="1889"/>
      <c r="AB1413" s="1889"/>
      <c r="AC1413" s="1889"/>
      <c r="AD1413" s="3327"/>
      <c r="AE1413" s="1889"/>
      <c r="AF1413" s="3023"/>
      <c r="AG1413" s="1889"/>
      <c r="AH1413" s="1889"/>
      <c r="AI1413" s="1889"/>
      <c r="AJ1413" s="1889"/>
      <c r="AK1413" s="2011"/>
      <c r="AL1413" s="3560"/>
      <c r="AM1413" s="3833"/>
      <c r="AN1413" s="3313"/>
      <c r="AO1413" s="4305">
        <f t="shared" si="1289"/>
        <v>0</v>
      </c>
      <c r="AP1413" s="4305"/>
    </row>
    <row r="1414" spans="1:42" x14ac:dyDescent="0.25">
      <c r="A1414" s="47">
        <v>1</v>
      </c>
      <c r="B1414" s="128" t="s">
        <v>189</v>
      </c>
      <c r="C1414" s="3231"/>
      <c r="D1414" s="330"/>
      <c r="E1414" s="1501">
        <f>SUM(E1411:E1413)</f>
        <v>1670</v>
      </c>
      <c r="F1414" s="4399">
        <f>SUM(F1411:F1413)</f>
        <v>1652</v>
      </c>
      <c r="G1414" s="1501">
        <f t="shared" si="1247"/>
        <v>18</v>
      </c>
      <c r="H1414" s="130">
        <f t="shared" ref="H1414" si="1292">SUM(H1411:H1413)</f>
        <v>1012.0833333333333</v>
      </c>
      <c r="I1414" s="130">
        <f t="shared" ref="I1414" si="1293">SUM(I1411:I1413)</f>
        <v>992</v>
      </c>
      <c r="J1414" s="130">
        <f>I1414/H1414*100</f>
        <v>98.015644298065055</v>
      </c>
      <c r="K1414" s="3385">
        <f t="shared" ref="K1414" si="1294">SUM(K1411:K1413)</f>
        <v>0</v>
      </c>
      <c r="L1414" s="319">
        <f>IF(E1414=0,0,N1414/E1414)</f>
        <v>7.77185628742515</v>
      </c>
      <c r="M1414" s="107">
        <f>R1414/I1414</f>
        <v>7.63508064516129</v>
      </c>
      <c r="N1414" s="157">
        <f t="shared" ref="N1414:R1414" si="1295">SUM(N1411:N1413)</f>
        <v>12979</v>
      </c>
      <c r="O1414" s="4601">
        <v>12385</v>
      </c>
      <c r="P1414" s="157">
        <f t="shared" si="1248"/>
        <v>594</v>
      </c>
      <c r="Q1414" s="157">
        <f t="shared" si="1295"/>
        <v>7870.6666666666661</v>
      </c>
      <c r="R1414" s="157">
        <f t="shared" si="1295"/>
        <v>7574</v>
      </c>
      <c r="S1414" s="157">
        <f>R1414/Q1414*100</f>
        <v>96.230730137218373</v>
      </c>
      <c r="T1414" s="157">
        <f>SUM(T1411:T1413)</f>
        <v>54</v>
      </c>
      <c r="U1414" s="77">
        <f>R1414/$B$4*12/T1414</f>
        <v>240.44444444444446</v>
      </c>
      <c r="V1414" s="1889"/>
      <c r="W1414" s="1889"/>
      <c r="X1414" s="1889"/>
      <c r="Y1414" s="1889"/>
      <c r="Z1414" s="1889"/>
      <c r="AA1414" s="1889"/>
      <c r="AB1414" s="1889"/>
      <c r="AC1414" s="1889"/>
      <c r="AD1414" s="3327"/>
      <c r="AE1414" s="1889">
        <f t="shared" ref="AE1414:AE1420" si="1296">AK1414-AJ1414-AG1414</f>
        <v>0</v>
      </c>
      <c r="AF1414" s="3023"/>
      <c r="AG1414" s="1889"/>
      <c r="AH1414" s="1889"/>
      <c r="AI1414" s="1889"/>
      <c r="AJ1414" s="1889"/>
      <c r="AK1414" s="2011"/>
      <c r="AL1414" s="3560"/>
      <c r="AM1414" s="3848">
        <f t="shared" ref="AM1414" si="1297">SUM(AM1411:AM1413)</f>
        <v>0</v>
      </c>
      <c r="AN1414" s="3313"/>
      <c r="AO1414" s="4305">
        <f t="shared" si="1289"/>
        <v>0</v>
      </c>
      <c r="AP1414" s="4305"/>
    </row>
    <row r="1415" spans="1:42" ht="30" thickBot="1" x14ac:dyDescent="0.3">
      <c r="A1415" s="47">
        <v>1</v>
      </c>
      <c r="B1415" s="131" t="s">
        <v>222</v>
      </c>
      <c r="C1415" s="131"/>
      <c r="D1415" s="131"/>
      <c r="E1415" s="1644">
        <f t="shared" ref="E1415:H1415" si="1298">SUM(E1414)</f>
        <v>1670</v>
      </c>
      <c r="F1415" s="4431">
        <f t="shared" ref="F1415" si="1299">SUM(F1414)</f>
        <v>1652</v>
      </c>
      <c r="G1415" s="1644">
        <f t="shared" si="1247"/>
        <v>18</v>
      </c>
      <c r="H1415" s="331">
        <f t="shared" si="1298"/>
        <v>1012.0833333333333</v>
      </c>
      <c r="I1415" s="331">
        <f t="shared" ref="I1415" si="1300">SUM(I1414)</f>
        <v>992</v>
      </c>
      <c r="J1415" s="331">
        <f>I1415/H1415*100</f>
        <v>98.015644298065055</v>
      </c>
      <c r="K1415" s="3457">
        <f t="shared" ref="K1415" si="1301">SUM(K1414)</f>
        <v>0</v>
      </c>
      <c r="L1415" s="133">
        <f>IF(E1415=0,0,N1415/E1415)</f>
        <v>7.77185628742515</v>
      </c>
      <c r="M1415" s="134">
        <f>R1415/I1415</f>
        <v>7.63508064516129</v>
      </c>
      <c r="N1415" s="331">
        <f t="shared" ref="N1415:T1415" si="1302">SUM(N1414)</f>
        <v>12979</v>
      </c>
      <c r="O1415" s="3927">
        <v>12385</v>
      </c>
      <c r="P1415" s="331">
        <f t="shared" si="1248"/>
        <v>594</v>
      </c>
      <c r="Q1415" s="331">
        <f t="shared" si="1302"/>
        <v>7870.6666666666661</v>
      </c>
      <c r="R1415" s="331">
        <f>SUM(R1414)</f>
        <v>7574</v>
      </c>
      <c r="S1415" s="136">
        <f>R1415/Q1415*100</f>
        <v>96.230730137218373</v>
      </c>
      <c r="T1415" s="167">
        <f t="shared" si="1302"/>
        <v>54</v>
      </c>
      <c r="U1415" s="136">
        <f>R1415/$B$4*12/T1415</f>
        <v>240.44444444444446</v>
      </c>
      <c r="V1415" s="2015">
        <v>25664.587192319996</v>
      </c>
      <c r="W1415" s="2015">
        <v>25664.587192319996</v>
      </c>
      <c r="X1415" s="2015">
        <v>25664.587192319996</v>
      </c>
      <c r="Y1415" s="2015">
        <v>25664.587192319996</v>
      </c>
      <c r="Z1415" s="2015">
        <v>25664.587192319996</v>
      </c>
      <c r="AA1415" s="2015">
        <v>25664.587192319996</v>
      </c>
      <c r="AB1415" s="2015">
        <v>25672.296996095996</v>
      </c>
      <c r="AC1415" s="2015">
        <v>25948.324356095996</v>
      </c>
      <c r="AD1415" s="3328">
        <f>V1415/12*$B$4+(W1415-V1415)/11*6+(X1415-W1415)/10*5+(Y1415-X1415)/9*4+(Z1415-Y1415)/8*3+(AA1415-Z1415)/7*2+(AB1415-AA1415)/6*1+(AC1415-AB1415)</f>
        <v>15248.321522815997</v>
      </c>
      <c r="AE1415" s="2015">
        <f t="shared" si="1296"/>
        <v>15315.455130000002</v>
      </c>
      <c r="AF1415" s="3030"/>
      <c r="AG1415" s="2015"/>
      <c r="AH1415" s="2015">
        <f>AE1415-AD1415</f>
        <v>67.133607184005086</v>
      </c>
      <c r="AI1415" s="2015"/>
      <c r="AJ1415" s="3226">
        <v>-43.587249999999997</v>
      </c>
      <c r="AK1415" s="3226">
        <v>15271.867880000002</v>
      </c>
      <c r="AL1415" s="3593"/>
      <c r="AM1415" s="3927"/>
      <c r="AN1415" s="3965"/>
      <c r="AO1415" s="4305">
        <f t="shared" si="1289"/>
        <v>25672296.996095996</v>
      </c>
      <c r="AP1415" s="4305"/>
    </row>
    <row r="1416" spans="1:42" ht="15.75" thickBot="1" x14ac:dyDescent="0.3">
      <c r="A1416" s="47">
        <v>1</v>
      </c>
      <c r="B1416" s="447" t="s">
        <v>422</v>
      </c>
      <c r="C1416" s="2287"/>
      <c r="D1416" s="447"/>
      <c r="E1416" s="1653"/>
      <c r="F1416" s="4438"/>
      <c r="G1416" s="1653">
        <f t="shared" si="1247"/>
        <v>0</v>
      </c>
      <c r="H1416" s="494"/>
      <c r="I1416" s="494"/>
      <c r="J1416" s="494"/>
      <c r="K1416" s="3476"/>
      <c r="L1416" s="333"/>
      <c r="M1416" s="333"/>
      <c r="N1416" s="463"/>
      <c r="O1416" s="3948"/>
      <c r="P1416" s="463">
        <f t="shared" si="1248"/>
        <v>0</v>
      </c>
      <c r="Q1416" s="463"/>
      <c r="R1416" s="463"/>
      <c r="S1416" s="463"/>
      <c r="T1416" s="463"/>
      <c r="U1416" s="463"/>
      <c r="V1416" s="742">
        <f t="shared" ref="V1416:W1416" si="1303">SUM(V1408,V1415)</f>
        <v>183991.62947232003</v>
      </c>
      <c r="W1416" s="742">
        <f t="shared" si="1303"/>
        <v>183991.62947232003</v>
      </c>
      <c r="X1416" s="742">
        <f t="shared" ref="X1416:Y1416" si="1304">SUM(X1408,X1415)</f>
        <v>183991.62947232003</v>
      </c>
      <c r="Y1416" s="742">
        <f t="shared" si="1304"/>
        <v>183991.62947232003</v>
      </c>
      <c r="Z1416" s="742">
        <f t="shared" ref="Z1416:AA1416" si="1305">SUM(Z1408,Z1415)</f>
        <v>183973.38338232003</v>
      </c>
      <c r="AA1416" s="742">
        <f t="shared" si="1305"/>
        <v>183973.38338232003</v>
      </c>
      <c r="AB1416" s="742">
        <f t="shared" ref="AB1416:AC1416" si="1306">SUM(AB1408,AB1415)</f>
        <v>184548.63152609603</v>
      </c>
      <c r="AC1416" s="742">
        <f t="shared" si="1306"/>
        <v>184824.65888609603</v>
      </c>
      <c r="AD1416" s="2986">
        <f t="shared" ref="AD1416" si="1307">SUM(AD1408,AD1415)</f>
        <v>107635.228762816</v>
      </c>
      <c r="AE1416" s="742">
        <f t="shared" si="1296"/>
        <v>107644.57444</v>
      </c>
      <c r="AF1416" s="3031"/>
      <c r="AG1416" s="742"/>
      <c r="AH1416" s="742">
        <f t="shared" ref="AH1416:AJ1416" si="1308">SUM(AH1408,AH1415)</f>
        <v>9.3456771839903467</v>
      </c>
      <c r="AI1416" s="742"/>
      <c r="AJ1416" s="742">
        <f t="shared" si="1308"/>
        <v>-106.96245</v>
      </c>
      <c r="AK1416" s="2017">
        <f>SUM(AK1408,AK1415)</f>
        <v>107537.61198999999</v>
      </c>
      <c r="AL1416" s="3564">
        <f>SUM(AL1408,AL1415)</f>
        <v>1253.1211000000001</v>
      </c>
      <c r="AM1416" s="3966"/>
      <c r="AN1416" s="3315">
        <f>SUM(AN1408,AN1415)</f>
        <v>0</v>
      </c>
      <c r="AO1416" s="4305">
        <f t="shared" si="1289"/>
        <v>184548631.52609602</v>
      </c>
      <c r="AP1416" s="4305"/>
    </row>
    <row r="1417" spans="1:42" x14ac:dyDescent="0.25">
      <c r="A1417" s="47">
        <v>1</v>
      </c>
      <c r="B1417" s="483"/>
      <c r="C1417" s="2301"/>
      <c r="D1417" s="483"/>
      <c r="E1417" s="1507"/>
      <c r="F1417" s="4407"/>
      <c r="G1417" s="1507">
        <f t="shared" si="1247"/>
        <v>0</v>
      </c>
      <c r="H1417" s="418"/>
      <c r="I1417" s="418"/>
      <c r="J1417" s="418"/>
      <c r="K1417" s="3447"/>
      <c r="L1417" s="326"/>
      <c r="M1417" s="326"/>
      <c r="N1417" s="418"/>
      <c r="O1417" s="3924"/>
      <c r="P1417" s="418">
        <f t="shared" si="1248"/>
        <v>0</v>
      </c>
      <c r="Q1417" s="418"/>
      <c r="R1417" s="418"/>
      <c r="S1417" s="418"/>
      <c r="T1417" s="418"/>
      <c r="U1417" s="418"/>
      <c r="V1417" s="1137"/>
      <c r="W1417" s="1137"/>
      <c r="X1417" s="1137"/>
      <c r="Y1417" s="1137"/>
      <c r="Z1417" s="1137"/>
      <c r="AA1417" s="1137"/>
      <c r="AB1417" s="1137"/>
      <c r="AC1417" s="1137"/>
      <c r="AD1417" s="2984"/>
      <c r="AE1417" s="1137">
        <f t="shared" si="1296"/>
        <v>0</v>
      </c>
      <c r="AF1417" s="3021"/>
      <c r="AG1417" s="1137"/>
      <c r="AH1417" s="1137"/>
      <c r="AI1417" s="1137"/>
      <c r="AJ1417" s="1137"/>
      <c r="AK1417" s="2009"/>
      <c r="AL1417" s="3558"/>
      <c r="AM1417" s="3924"/>
      <c r="AN1417" s="2071"/>
      <c r="AO1417" s="4305">
        <f t="shared" si="1289"/>
        <v>0</v>
      </c>
      <c r="AP1417" s="4305"/>
    </row>
    <row r="1418" spans="1:42" ht="43.5" x14ac:dyDescent="0.25">
      <c r="A1418" s="47">
        <v>1</v>
      </c>
      <c r="B1418" s="848" t="s">
        <v>592</v>
      </c>
      <c r="C1418" s="848"/>
      <c r="D1418" s="388"/>
      <c r="E1418" s="1497"/>
      <c r="F1418" s="3955"/>
      <c r="G1418" s="1497">
        <f t="shared" si="1247"/>
        <v>0</v>
      </c>
      <c r="H1418" s="102"/>
      <c r="I1418" s="102"/>
      <c r="J1418" s="102"/>
      <c r="K1418" s="3460"/>
      <c r="L1418" s="101"/>
      <c r="M1418" s="101"/>
      <c r="N1418" s="102"/>
      <c r="O1418" s="3938"/>
      <c r="P1418" s="102">
        <f t="shared" si="1248"/>
        <v>0</v>
      </c>
      <c r="Q1418" s="102"/>
      <c r="R1418" s="102"/>
      <c r="S1418" s="102"/>
      <c r="T1418" s="102"/>
      <c r="U1418" s="102"/>
      <c r="V1418" s="607"/>
      <c r="W1418" s="607"/>
      <c r="X1418" s="607"/>
      <c r="Y1418" s="607"/>
      <c r="Z1418" s="607"/>
      <c r="AA1418" s="607"/>
      <c r="AB1418" s="607"/>
      <c r="AC1418" s="607"/>
      <c r="AD1418" s="2985"/>
      <c r="AE1418" s="607">
        <f t="shared" si="1296"/>
        <v>0</v>
      </c>
      <c r="AF1418" s="3022"/>
      <c r="AG1418" s="607"/>
      <c r="AH1418" s="607"/>
      <c r="AI1418" s="607"/>
      <c r="AJ1418" s="607"/>
      <c r="AK1418" s="2010"/>
      <c r="AL1418" s="3559"/>
      <c r="AM1418" s="3938"/>
      <c r="AN1418" s="2006"/>
      <c r="AO1418" s="4305">
        <f t="shared" si="1289"/>
        <v>0</v>
      </c>
      <c r="AP1418" s="4305"/>
    </row>
    <row r="1419" spans="1:42" x14ac:dyDescent="0.25">
      <c r="A1419" s="47">
        <v>1</v>
      </c>
      <c r="B1419" s="2472" t="s">
        <v>501</v>
      </c>
      <c r="C1419" s="2292"/>
      <c r="D1419" s="429"/>
      <c r="E1419" s="1497"/>
      <c r="F1419" s="3955"/>
      <c r="G1419" s="1497">
        <f t="shared" si="1247"/>
        <v>0</v>
      </c>
      <c r="H1419" s="102"/>
      <c r="I1419" s="102"/>
      <c r="J1419" s="102"/>
      <c r="K1419" s="3460"/>
      <c r="L1419" s="101"/>
      <c r="M1419" s="101"/>
      <c r="N1419" s="102"/>
      <c r="O1419" s="3938"/>
      <c r="P1419" s="102">
        <f t="shared" si="1248"/>
        <v>0</v>
      </c>
      <c r="Q1419" s="102"/>
      <c r="R1419" s="102"/>
      <c r="S1419" s="102"/>
      <c r="T1419" s="102"/>
      <c r="U1419" s="102"/>
      <c r="V1419" s="607">
        <v>105467.6378</v>
      </c>
      <c r="W1419" s="607">
        <v>105467.6378</v>
      </c>
      <c r="X1419" s="607">
        <v>105467.6378</v>
      </c>
      <c r="Y1419" s="607">
        <v>105467.6378</v>
      </c>
      <c r="Z1419" s="607">
        <v>105296.25293</v>
      </c>
      <c r="AA1419" s="607">
        <v>105296.25293</v>
      </c>
      <c r="AB1419" s="607">
        <v>105296.25293</v>
      </c>
      <c r="AC1419" s="607">
        <v>105296.25293</v>
      </c>
      <c r="AD1419" s="4309">
        <f>V1419/12*$B$4+(W1419-V1419)/11*6+(X1419-W1419)/10*5+(Y1419-X1419)/9*4+(Z1419-Y1419)+(AA1419-Z1419)/7*2+(AB1419-AA1419)/6*1</f>
        <v>61351.403846666668</v>
      </c>
      <c r="AE1419" s="607">
        <f t="shared" si="1296"/>
        <v>61351.403830000003</v>
      </c>
      <c r="AF1419" s="3022"/>
      <c r="AG1419" s="607"/>
      <c r="AH1419" s="607">
        <f>AE1419-AD1419</f>
        <v>-1.666666503297165E-5</v>
      </c>
      <c r="AI1419" s="607"/>
      <c r="AJ1419" s="607">
        <v>-16.563969999999998</v>
      </c>
      <c r="AK1419" s="2010">
        <v>61334.83986</v>
      </c>
      <c r="AL1419" s="3559"/>
      <c r="AM1419" s="3938"/>
      <c r="AN1419" s="2006"/>
      <c r="AO1419" s="4305">
        <f t="shared" si="1289"/>
        <v>105296252.93000001</v>
      </c>
      <c r="AP1419" s="4305"/>
    </row>
    <row r="1420" spans="1:42" ht="29.25" x14ac:dyDescent="0.25">
      <c r="A1420" s="47">
        <v>1</v>
      </c>
      <c r="B1420" s="2430" t="s">
        <v>397</v>
      </c>
      <c r="C1420" s="2223"/>
      <c r="D1420" s="346"/>
      <c r="E1420" s="3254">
        <f>E1422+E1423+E1427+E1428</f>
        <v>23007</v>
      </c>
      <c r="F1420" s="4412">
        <f>F1422+F1423+F1427+F1428</f>
        <v>23007</v>
      </c>
      <c r="G1420" s="3254">
        <f t="shared" si="1247"/>
        <v>0</v>
      </c>
      <c r="H1420" s="329">
        <f t="shared" ref="H1420:I1420" si="1309">H1422+H1423+H1427+H1428</f>
        <v>13420.749999999998</v>
      </c>
      <c r="I1420" s="329">
        <f t="shared" si="1309"/>
        <v>10537.5</v>
      </c>
      <c r="J1420" s="329">
        <f>I1420/H1420*100</f>
        <v>78.516476351917746</v>
      </c>
      <c r="K1420" s="3444">
        <f t="shared" ref="K1420" si="1310">K1422+K1423+K1427+K1428</f>
        <v>2</v>
      </c>
      <c r="L1420" s="101"/>
      <c r="M1420" s="101"/>
      <c r="N1420" s="389"/>
      <c r="O1420" s="3896"/>
      <c r="P1420" s="389">
        <f t="shared" si="1248"/>
        <v>0</v>
      </c>
      <c r="Q1420" s="389"/>
      <c r="R1420" s="389"/>
      <c r="S1420" s="389"/>
      <c r="T1420" s="389"/>
      <c r="U1420" s="389"/>
      <c r="V1420" s="607"/>
      <c r="W1420" s="607"/>
      <c r="X1420" s="607"/>
      <c r="Y1420" s="607"/>
      <c r="Z1420" s="607"/>
      <c r="AA1420" s="607"/>
      <c r="AB1420" s="607"/>
      <c r="AC1420" s="607"/>
      <c r="AD1420" s="2985"/>
      <c r="AE1420" s="607">
        <f t="shared" si="1296"/>
        <v>0</v>
      </c>
      <c r="AF1420" s="3022"/>
      <c r="AG1420" s="607"/>
      <c r="AH1420" s="607"/>
      <c r="AI1420" s="607"/>
      <c r="AJ1420" s="607"/>
      <c r="AK1420" s="2010"/>
      <c r="AL1420" s="3559"/>
      <c r="AM1420" s="3916">
        <f t="shared" ref="AM1420" si="1311">AM1422+AM1423+AM1427+AM1428</f>
        <v>0</v>
      </c>
      <c r="AN1420" s="2006"/>
      <c r="AO1420" s="4305">
        <f t="shared" si="1289"/>
        <v>0</v>
      </c>
      <c r="AP1420" s="4305"/>
    </row>
    <row r="1421" spans="1:42" ht="30" x14ac:dyDescent="0.25">
      <c r="A1421" s="47">
        <v>1</v>
      </c>
      <c r="B1421" s="1828" t="s">
        <v>211</v>
      </c>
      <c r="C1421" s="2223"/>
      <c r="D1421" s="346"/>
      <c r="E1421" s="2481"/>
      <c r="F1421" s="4410"/>
      <c r="G1421" s="2481">
        <f t="shared" si="1247"/>
        <v>0</v>
      </c>
      <c r="H1421" s="366"/>
      <c r="I1421" s="366"/>
      <c r="J1421" s="366"/>
      <c r="K1421" s="3452"/>
      <c r="L1421" s="101"/>
      <c r="M1421" s="101"/>
      <c r="N1421" s="389"/>
      <c r="O1421" s="3896"/>
      <c r="P1421" s="389">
        <f t="shared" si="1248"/>
        <v>0</v>
      </c>
      <c r="Q1421" s="389"/>
      <c r="R1421" s="389"/>
      <c r="S1421" s="389"/>
      <c r="T1421" s="389"/>
      <c r="U1421" s="389"/>
      <c r="V1421" s="607"/>
      <c r="W1421" s="607"/>
      <c r="X1421" s="607"/>
      <c r="Y1421" s="607"/>
      <c r="Z1421" s="607"/>
      <c r="AA1421" s="607"/>
      <c r="AB1421" s="607"/>
      <c r="AC1421" s="607"/>
      <c r="AD1421" s="2985"/>
      <c r="AE1421" s="607"/>
      <c r="AF1421" s="3022"/>
      <c r="AG1421" s="607"/>
      <c r="AH1421" s="607"/>
      <c r="AI1421" s="607"/>
      <c r="AJ1421" s="607"/>
      <c r="AK1421" s="2010"/>
      <c r="AL1421" s="3559"/>
      <c r="AM1421" s="3928"/>
      <c r="AN1421" s="2006"/>
      <c r="AO1421" s="4305">
        <f t="shared" si="1289"/>
        <v>0</v>
      </c>
      <c r="AP1421" s="4305"/>
    </row>
    <row r="1422" spans="1:42" ht="30" x14ac:dyDescent="0.25">
      <c r="A1422" s="47">
        <v>1</v>
      </c>
      <c r="B1422" s="1828" t="s">
        <v>212</v>
      </c>
      <c r="C1422" s="2223"/>
      <c r="D1422" s="346"/>
      <c r="E1422" s="2481">
        <v>2480</v>
      </c>
      <c r="F1422" s="4410">
        <v>2480</v>
      </c>
      <c r="G1422" s="2481">
        <f t="shared" ref="G1422:G1485" si="1312">E1422-F1422</f>
        <v>0</v>
      </c>
      <c r="H1422" s="366">
        <f>E1422/12*$B$4</f>
        <v>1446.6666666666665</v>
      </c>
      <c r="I1422" s="366">
        <v>1510</v>
      </c>
      <c r="J1422" s="366">
        <f>I1422/H1422*100</f>
        <v>104.3778801843318</v>
      </c>
      <c r="K1422" s="3452"/>
      <c r="L1422" s="101"/>
      <c r="M1422" s="101"/>
      <c r="N1422" s="389"/>
      <c r="O1422" s="3896"/>
      <c r="P1422" s="389">
        <f t="shared" ref="P1422:P1485" si="1313">N1422-O1422</f>
        <v>0</v>
      </c>
      <c r="Q1422" s="389"/>
      <c r="R1422" s="389"/>
      <c r="S1422" s="389"/>
      <c r="T1422" s="389"/>
      <c r="U1422" s="389"/>
      <c r="V1422" s="607"/>
      <c r="W1422" s="607"/>
      <c r="X1422" s="607"/>
      <c r="Y1422" s="607"/>
      <c r="Z1422" s="607"/>
      <c r="AA1422" s="607"/>
      <c r="AB1422" s="607"/>
      <c r="AC1422" s="607"/>
      <c r="AD1422" s="2985"/>
      <c r="AE1422" s="607"/>
      <c r="AF1422" s="3022"/>
      <c r="AG1422" s="607"/>
      <c r="AH1422" s="607"/>
      <c r="AI1422" s="607"/>
      <c r="AJ1422" s="607"/>
      <c r="AK1422" s="2010"/>
      <c r="AL1422" s="3559"/>
      <c r="AM1422" s="3928"/>
      <c r="AN1422" s="2006"/>
      <c r="AO1422" s="4305">
        <f t="shared" si="1289"/>
        <v>0</v>
      </c>
      <c r="AP1422" s="4305"/>
    </row>
    <row r="1423" spans="1:42" ht="30" x14ac:dyDescent="0.25">
      <c r="A1423" s="47">
        <v>1</v>
      </c>
      <c r="B1423" s="2431" t="s">
        <v>398</v>
      </c>
      <c r="C1423" s="2223"/>
      <c r="D1423" s="346"/>
      <c r="E1423" s="2481">
        <f>E1424+E1425/4</f>
        <v>16731</v>
      </c>
      <c r="F1423" s="4410">
        <f>F1424+F1425/4</f>
        <v>16731</v>
      </c>
      <c r="G1423" s="2481">
        <f t="shared" si="1312"/>
        <v>0</v>
      </c>
      <c r="H1423" s="366">
        <f t="shared" ref="H1423" si="1314">H1424+H1425/4</f>
        <v>9759.7499999999982</v>
      </c>
      <c r="I1423" s="366">
        <f t="shared" ref="I1423" si="1315">I1424+I1425/4</f>
        <v>6100.5</v>
      </c>
      <c r="J1423" s="366">
        <f>I1423/H1423*100</f>
        <v>62.506724045185592</v>
      </c>
      <c r="K1423" s="3452">
        <f t="shared" ref="K1423" si="1316">K1424+K1425/4</f>
        <v>1</v>
      </c>
      <c r="L1423" s="101"/>
      <c r="M1423" s="101"/>
      <c r="N1423" s="389"/>
      <c r="O1423" s="3896"/>
      <c r="P1423" s="389">
        <f t="shared" si="1313"/>
        <v>0</v>
      </c>
      <c r="Q1423" s="389"/>
      <c r="R1423" s="389"/>
      <c r="S1423" s="389"/>
      <c r="T1423" s="389"/>
      <c r="U1423" s="389"/>
      <c r="V1423" s="607"/>
      <c r="W1423" s="607"/>
      <c r="X1423" s="607"/>
      <c r="Y1423" s="607"/>
      <c r="Z1423" s="607"/>
      <c r="AA1423" s="607"/>
      <c r="AB1423" s="607"/>
      <c r="AC1423" s="607"/>
      <c r="AD1423" s="2985"/>
      <c r="AE1423" s="607"/>
      <c r="AF1423" s="3022"/>
      <c r="AG1423" s="607"/>
      <c r="AH1423" s="607"/>
      <c r="AI1423" s="607"/>
      <c r="AJ1423" s="607"/>
      <c r="AK1423" s="2010"/>
      <c r="AL1423" s="3559"/>
      <c r="AM1423" s="3928">
        <f t="shared" ref="AM1423" si="1317">AM1424+AM1425/4</f>
        <v>0</v>
      </c>
      <c r="AN1423" s="2006"/>
      <c r="AO1423" s="4305">
        <f t="shared" si="1289"/>
        <v>0</v>
      </c>
      <c r="AP1423" s="4305"/>
    </row>
    <row r="1424" spans="1:42" x14ac:dyDescent="0.25">
      <c r="A1424" s="47">
        <v>1</v>
      </c>
      <c r="B1424" s="1829" t="s">
        <v>399</v>
      </c>
      <c r="C1424" s="2223"/>
      <c r="D1424" s="346"/>
      <c r="E1424" s="921">
        <v>16678</v>
      </c>
      <c r="F1424" s="3909">
        <v>16678</v>
      </c>
      <c r="G1424" s="921">
        <f t="shared" si="1312"/>
        <v>0</v>
      </c>
      <c r="H1424" s="366">
        <f>E1424/12*$B$4</f>
        <v>9728.8333333333321</v>
      </c>
      <c r="I1424" s="366">
        <v>6068</v>
      </c>
      <c r="J1424" s="366">
        <f>I1424/H1424*100</f>
        <v>62.371301800489967</v>
      </c>
      <c r="K1424" s="3452">
        <v>1</v>
      </c>
      <c r="L1424" s="101"/>
      <c r="M1424" s="101"/>
      <c r="N1424" s="389"/>
      <c r="O1424" s="3896"/>
      <c r="P1424" s="389">
        <f t="shared" si="1313"/>
        <v>0</v>
      </c>
      <c r="Q1424" s="389"/>
      <c r="R1424" s="389"/>
      <c r="S1424" s="389"/>
      <c r="T1424" s="389"/>
      <c r="U1424" s="389"/>
      <c r="V1424" s="607"/>
      <c r="W1424" s="607"/>
      <c r="X1424" s="607"/>
      <c r="Y1424" s="607"/>
      <c r="Z1424" s="607"/>
      <c r="AA1424" s="607"/>
      <c r="AB1424" s="607"/>
      <c r="AC1424" s="607"/>
      <c r="AD1424" s="2985"/>
      <c r="AE1424" s="607"/>
      <c r="AF1424" s="3022"/>
      <c r="AG1424" s="607"/>
      <c r="AH1424" s="607"/>
      <c r="AI1424" s="607"/>
      <c r="AJ1424" s="607"/>
      <c r="AK1424" s="2010"/>
      <c r="AL1424" s="3559"/>
      <c r="AM1424" s="3928"/>
      <c r="AN1424" s="2006"/>
      <c r="AO1424" s="4305">
        <f t="shared" si="1289"/>
        <v>0</v>
      </c>
      <c r="AP1424" s="4305"/>
    </row>
    <row r="1425" spans="1:42" ht="30" x14ac:dyDescent="0.25">
      <c r="A1425" s="47">
        <v>1</v>
      </c>
      <c r="B1425" s="1829" t="s">
        <v>400</v>
      </c>
      <c r="C1425" s="2223"/>
      <c r="D1425" s="346"/>
      <c r="E1425" s="2481">
        <v>212</v>
      </c>
      <c r="F1425" s="4410">
        <v>212</v>
      </c>
      <c r="G1425" s="2481">
        <f t="shared" si="1312"/>
        <v>0</v>
      </c>
      <c r="H1425" s="366">
        <f>E1425/12*$B$4</f>
        <v>123.66666666666667</v>
      </c>
      <c r="I1425" s="366">
        <v>130</v>
      </c>
      <c r="J1425" s="366">
        <f>I1425/H1425*100</f>
        <v>105.12129380053908</v>
      </c>
      <c r="K1425" s="3452"/>
      <c r="L1425" s="101"/>
      <c r="M1425" s="101"/>
      <c r="N1425" s="389"/>
      <c r="O1425" s="3896"/>
      <c r="P1425" s="389">
        <f t="shared" si="1313"/>
        <v>0</v>
      </c>
      <c r="Q1425" s="389"/>
      <c r="R1425" s="389"/>
      <c r="S1425" s="389"/>
      <c r="T1425" s="389"/>
      <c r="U1425" s="389"/>
      <c r="V1425" s="607"/>
      <c r="W1425" s="607"/>
      <c r="X1425" s="607"/>
      <c r="Y1425" s="607"/>
      <c r="Z1425" s="607"/>
      <c r="AA1425" s="607"/>
      <c r="AB1425" s="607"/>
      <c r="AC1425" s="607"/>
      <c r="AD1425" s="2985"/>
      <c r="AE1425" s="607"/>
      <c r="AF1425" s="3022"/>
      <c r="AG1425" s="607"/>
      <c r="AH1425" s="607"/>
      <c r="AI1425" s="607"/>
      <c r="AJ1425" s="607"/>
      <c r="AK1425" s="2010"/>
      <c r="AL1425" s="3559"/>
      <c r="AM1425" s="3928"/>
      <c r="AN1425" s="2006"/>
      <c r="AO1425" s="4305">
        <f t="shared" si="1289"/>
        <v>0</v>
      </c>
      <c r="AP1425" s="4305"/>
    </row>
    <row r="1426" spans="1:42" ht="75" x14ac:dyDescent="0.25">
      <c r="A1426" s="47">
        <v>1</v>
      </c>
      <c r="B1426" s="1829" t="s">
        <v>401</v>
      </c>
      <c r="C1426" s="2223"/>
      <c r="D1426" s="346"/>
      <c r="E1426" s="2481"/>
      <c r="F1426" s="4410"/>
      <c r="G1426" s="2481">
        <f t="shared" si="1312"/>
        <v>0</v>
      </c>
      <c r="H1426" s="366"/>
      <c r="I1426" s="366"/>
      <c r="J1426" s="366"/>
      <c r="K1426" s="3452"/>
      <c r="L1426" s="101"/>
      <c r="M1426" s="101"/>
      <c r="N1426" s="389"/>
      <c r="O1426" s="3896"/>
      <c r="P1426" s="389">
        <f t="shared" si="1313"/>
        <v>0</v>
      </c>
      <c r="Q1426" s="389"/>
      <c r="R1426" s="389"/>
      <c r="S1426" s="389"/>
      <c r="T1426" s="389"/>
      <c r="U1426" s="389"/>
      <c r="V1426" s="607"/>
      <c r="W1426" s="607"/>
      <c r="X1426" s="607"/>
      <c r="Y1426" s="607"/>
      <c r="Z1426" s="607"/>
      <c r="AA1426" s="607"/>
      <c r="AB1426" s="607"/>
      <c r="AC1426" s="607"/>
      <c r="AD1426" s="2985"/>
      <c r="AE1426" s="607"/>
      <c r="AF1426" s="3022"/>
      <c r="AG1426" s="607"/>
      <c r="AH1426" s="607"/>
      <c r="AI1426" s="607"/>
      <c r="AJ1426" s="607"/>
      <c r="AK1426" s="2010"/>
      <c r="AL1426" s="3559"/>
      <c r="AM1426" s="3928"/>
      <c r="AN1426" s="2006"/>
      <c r="AO1426" s="4305">
        <f t="shared" si="1289"/>
        <v>0</v>
      </c>
      <c r="AP1426" s="4305"/>
    </row>
    <row r="1427" spans="1:42" ht="60" x14ac:dyDescent="0.25">
      <c r="A1427" s="47">
        <v>1</v>
      </c>
      <c r="B1427" s="1829" t="s">
        <v>416</v>
      </c>
      <c r="C1427" s="2223"/>
      <c r="D1427" s="346"/>
      <c r="E1427" s="2481">
        <v>2194</v>
      </c>
      <c r="F1427" s="4410">
        <v>2194</v>
      </c>
      <c r="G1427" s="2481">
        <f t="shared" si="1312"/>
        <v>0</v>
      </c>
      <c r="H1427" s="366">
        <f>E1427/12*$B$4</f>
        <v>1279.8333333333335</v>
      </c>
      <c r="I1427" s="366">
        <v>2173</v>
      </c>
      <c r="J1427" s="366">
        <f t="shared" ref="J1427:J1435" si="1318">I1427/H1427*100</f>
        <v>169.7877327777054</v>
      </c>
      <c r="K1427" s="3452">
        <v>1</v>
      </c>
      <c r="L1427" s="101"/>
      <c r="M1427" s="101"/>
      <c r="N1427" s="389"/>
      <c r="O1427" s="3896"/>
      <c r="P1427" s="389">
        <f t="shared" si="1313"/>
        <v>0</v>
      </c>
      <c r="Q1427" s="389"/>
      <c r="R1427" s="389"/>
      <c r="S1427" s="389"/>
      <c r="T1427" s="389"/>
      <c r="U1427" s="389"/>
      <c r="V1427" s="607"/>
      <c r="W1427" s="607"/>
      <c r="X1427" s="607"/>
      <c r="Y1427" s="607"/>
      <c r="Z1427" s="607"/>
      <c r="AA1427" s="607"/>
      <c r="AB1427" s="607"/>
      <c r="AC1427" s="607"/>
      <c r="AD1427" s="2985"/>
      <c r="AE1427" s="607"/>
      <c r="AF1427" s="3022"/>
      <c r="AG1427" s="607"/>
      <c r="AH1427" s="607"/>
      <c r="AI1427" s="607"/>
      <c r="AJ1427" s="607"/>
      <c r="AK1427" s="2010"/>
      <c r="AL1427" s="3559"/>
      <c r="AM1427" s="3928"/>
      <c r="AN1427" s="2006"/>
      <c r="AO1427" s="4305">
        <f t="shared" si="1289"/>
        <v>0</v>
      </c>
      <c r="AP1427" s="4305"/>
    </row>
    <row r="1428" spans="1:42" ht="30" x14ac:dyDescent="0.25">
      <c r="B1428" s="4" t="s">
        <v>499</v>
      </c>
      <c r="C1428" s="2223"/>
      <c r="D1428" s="346"/>
      <c r="E1428" s="2481">
        <v>1602</v>
      </c>
      <c r="F1428" s="4410">
        <v>1602</v>
      </c>
      <c r="G1428" s="2481">
        <f t="shared" si="1312"/>
        <v>0</v>
      </c>
      <c r="H1428" s="366">
        <f>E1428/12*$B$4</f>
        <v>934.5</v>
      </c>
      <c r="I1428" s="366">
        <v>754</v>
      </c>
      <c r="J1428" s="366">
        <f t="shared" si="1318"/>
        <v>80.6848582129481</v>
      </c>
      <c r="K1428" s="3452"/>
      <c r="L1428" s="101"/>
      <c r="M1428" s="101"/>
      <c r="N1428" s="389"/>
      <c r="O1428" s="3896"/>
      <c r="P1428" s="389">
        <f t="shared" si="1313"/>
        <v>0</v>
      </c>
      <c r="Q1428" s="389"/>
      <c r="R1428" s="389"/>
      <c r="S1428" s="389"/>
      <c r="T1428" s="389"/>
      <c r="U1428" s="389"/>
      <c r="V1428" s="607"/>
      <c r="W1428" s="607"/>
      <c r="X1428" s="607"/>
      <c r="Y1428" s="607"/>
      <c r="Z1428" s="607"/>
      <c r="AA1428" s="607"/>
      <c r="AB1428" s="607"/>
      <c r="AC1428" s="607"/>
      <c r="AD1428" s="2985"/>
      <c r="AE1428" s="607"/>
      <c r="AF1428" s="3022"/>
      <c r="AG1428" s="607"/>
      <c r="AH1428" s="607"/>
      <c r="AI1428" s="607"/>
      <c r="AJ1428" s="607"/>
      <c r="AK1428" s="2010"/>
      <c r="AL1428" s="3559"/>
      <c r="AM1428" s="3928"/>
      <c r="AN1428" s="2006"/>
      <c r="AO1428" s="4305">
        <f t="shared" si="1289"/>
        <v>0</v>
      </c>
      <c r="AP1428" s="4305"/>
    </row>
    <row r="1429" spans="1:42" ht="29.25" x14ac:dyDescent="0.25">
      <c r="A1429" s="47">
        <v>1</v>
      </c>
      <c r="B1429" s="1757" t="s">
        <v>135</v>
      </c>
      <c r="C1429" s="2223"/>
      <c r="D1429" s="346"/>
      <c r="E1429" s="2481">
        <f>E1430+E1431</f>
        <v>41617.531914893618</v>
      </c>
      <c r="F1429" s="4410">
        <f>F1430+F1431</f>
        <v>41617.531914893618</v>
      </c>
      <c r="G1429" s="2481">
        <f t="shared" si="1312"/>
        <v>0</v>
      </c>
      <c r="H1429" s="366">
        <f t="shared" ref="H1429" si="1319">H1430+H1431</f>
        <v>24276.893617021273</v>
      </c>
      <c r="I1429" s="366">
        <f t="shared" ref="I1429" si="1320">I1430+I1431</f>
        <v>23666.504255319149</v>
      </c>
      <c r="J1429" s="366">
        <f t="shared" si="1318"/>
        <v>97.485718843064163</v>
      </c>
      <c r="K1429" s="3452">
        <f t="shared" ref="K1429" si="1321">K1430+K1431</f>
        <v>7</v>
      </c>
      <c r="L1429" s="101"/>
      <c r="M1429" s="101"/>
      <c r="N1429" s="389"/>
      <c r="O1429" s="3896"/>
      <c r="P1429" s="389">
        <f t="shared" si="1313"/>
        <v>0</v>
      </c>
      <c r="Q1429" s="389"/>
      <c r="R1429" s="389"/>
      <c r="S1429" s="389"/>
      <c r="T1429" s="389"/>
      <c r="U1429" s="389"/>
      <c r="V1429" s="607"/>
      <c r="W1429" s="607"/>
      <c r="X1429" s="607"/>
      <c r="Y1429" s="607"/>
      <c r="Z1429" s="607"/>
      <c r="AA1429" s="607"/>
      <c r="AB1429" s="607"/>
      <c r="AC1429" s="607"/>
      <c r="AD1429" s="2985"/>
      <c r="AE1429" s="607"/>
      <c r="AF1429" s="3022"/>
      <c r="AG1429" s="607"/>
      <c r="AH1429" s="607"/>
      <c r="AI1429" s="607"/>
      <c r="AJ1429" s="607"/>
      <c r="AK1429" s="2010"/>
      <c r="AL1429" s="3559"/>
      <c r="AM1429" s="3928">
        <f t="shared" ref="AM1429" si="1322">AM1430+AM1431</f>
        <v>0</v>
      </c>
      <c r="AN1429" s="2006"/>
      <c r="AO1429" s="4305">
        <f t="shared" si="1289"/>
        <v>0</v>
      </c>
      <c r="AP1429" s="4305"/>
    </row>
    <row r="1430" spans="1:42" x14ac:dyDescent="0.25">
      <c r="A1430" s="47">
        <v>1</v>
      </c>
      <c r="B1430" s="1008" t="s">
        <v>247</v>
      </c>
      <c r="C1430" s="2223"/>
      <c r="D1430" s="346"/>
      <c r="E1430" s="2481">
        <v>37172</v>
      </c>
      <c r="F1430" s="4410">
        <v>37172</v>
      </c>
      <c r="G1430" s="2481">
        <f t="shared" si="1312"/>
        <v>0</v>
      </c>
      <c r="H1430" s="366">
        <f>E1430/12*$B$4</f>
        <v>21683.666666666664</v>
      </c>
      <c r="I1430" s="366">
        <v>21039</v>
      </c>
      <c r="J1430" s="366">
        <f t="shared" si="1318"/>
        <v>97.026948086885696</v>
      </c>
      <c r="K1430" s="3452">
        <v>7</v>
      </c>
      <c r="L1430" s="101"/>
      <c r="M1430" s="101"/>
      <c r="N1430" s="389"/>
      <c r="O1430" s="3896"/>
      <c r="P1430" s="389">
        <f t="shared" si="1313"/>
        <v>0</v>
      </c>
      <c r="Q1430" s="389"/>
      <c r="R1430" s="389"/>
      <c r="S1430" s="389"/>
      <c r="T1430" s="389"/>
      <c r="U1430" s="389"/>
      <c r="V1430" s="607"/>
      <c r="W1430" s="607"/>
      <c r="X1430" s="607"/>
      <c r="Y1430" s="607"/>
      <c r="Z1430" s="607"/>
      <c r="AA1430" s="607"/>
      <c r="AB1430" s="607"/>
      <c r="AC1430" s="607"/>
      <c r="AD1430" s="2985"/>
      <c r="AE1430" s="607"/>
      <c r="AF1430" s="3022"/>
      <c r="AG1430" s="607"/>
      <c r="AH1430" s="607"/>
      <c r="AI1430" s="607"/>
      <c r="AJ1430" s="607"/>
      <c r="AK1430" s="2010"/>
      <c r="AL1430" s="3559"/>
      <c r="AM1430" s="3928"/>
      <c r="AN1430" s="2006"/>
      <c r="AO1430" s="4305">
        <f t="shared" si="1289"/>
        <v>0</v>
      </c>
      <c r="AP1430" s="4305"/>
    </row>
    <row r="1431" spans="1:42" x14ac:dyDescent="0.25">
      <c r="A1431" s="47">
        <v>1</v>
      </c>
      <c r="B1431" s="1008" t="s">
        <v>403</v>
      </c>
      <c r="C1431" s="2223"/>
      <c r="D1431" s="346"/>
      <c r="E1431" s="2481">
        <f>E1432/9.4</f>
        <v>4445.5319148936169</v>
      </c>
      <c r="F1431" s="4410">
        <f>F1432/9.4</f>
        <v>4445.5319148936169</v>
      </c>
      <c r="G1431" s="2481">
        <f t="shared" si="1312"/>
        <v>0</v>
      </c>
      <c r="H1431" s="366">
        <f t="shared" ref="H1431" si="1323">H1432/9.4</f>
        <v>2593.2269503546099</v>
      </c>
      <c r="I1431" s="366">
        <f t="shared" ref="I1431" si="1324">I1432/9.4</f>
        <v>2627.5042553191488</v>
      </c>
      <c r="J1431" s="366">
        <f t="shared" si="1318"/>
        <v>101.32180120061808</v>
      </c>
      <c r="K1431" s="3452">
        <f t="shared" ref="K1431" si="1325">K1432/9.4</f>
        <v>0</v>
      </c>
      <c r="L1431" s="101"/>
      <c r="M1431" s="101"/>
      <c r="N1431" s="389"/>
      <c r="O1431" s="3896"/>
      <c r="P1431" s="389">
        <f t="shared" si="1313"/>
        <v>0</v>
      </c>
      <c r="Q1431" s="389"/>
      <c r="R1431" s="389"/>
      <c r="S1431" s="389"/>
      <c r="T1431" s="389"/>
      <c r="U1431" s="389"/>
      <c r="V1431" s="607"/>
      <c r="W1431" s="607"/>
      <c r="X1431" s="607"/>
      <c r="Y1431" s="607"/>
      <c r="Z1431" s="607"/>
      <c r="AA1431" s="607"/>
      <c r="AB1431" s="607"/>
      <c r="AC1431" s="607"/>
      <c r="AD1431" s="2985"/>
      <c r="AE1431" s="607"/>
      <c r="AF1431" s="3022"/>
      <c r="AG1431" s="607"/>
      <c r="AH1431" s="607"/>
      <c r="AI1431" s="607"/>
      <c r="AJ1431" s="607"/>
      <c r="AK1431" s="2010"/>
      <c r="AL1431" s="3559"/>
      <c r="AM1431" s="3928">
        <f t="shared" ref="AM1431" si="1326">AM1432/9.4</f>
        <v>0</v>
      </c>
      <c r="AN1431" s="2006"/>
      <c r="AO1431" s="4305">
        <f t="shared" si="1289"/>
        <v>0</v>
      </c>
      <c r="AP1431" s="4305"/>
    </row>
    <row r="1432" spans="1:42" x14ac:dyDescent="0.25">
      <c r="A1432" s="47">
        <v>1</v>
      </c>
      <c r="B1432" s="2448" t="s">
        <v>420</v>
      </c>
      <c r="C1432" s="2223"/>
      <c r="D1432" s="346"/>
      <c r="E1432" s="2481">
        <v>41788</v>
      </c>
      <c r="F1432" s="4410">
        <v>41788</v>
      </c>
      <c r="G1432" s="2481">
        <f t="shared" si="1312"/>
        <v>0</v>
      </c>
      <c r="H1432" s="366">
        <f>E1432/12*$B$4</f>
        <v>24376.333333333336</v>
      </c>
      <c r="I1432" s="366">
        <v>24698.54</v>
      </c>
      <c r="J1432" s="366">
        <f t="shared" si="1318"/>
        <v>101.32180120061808</v>
      </c>
      <c r="K1432" s="3452"/>
      <c r="L1432" s="101"/>
      <c r="M1432" s="101"/>
      <c r="N1432" s="389"/>
      <c r="O1432" s="3896"/>
      <c r="P1432" s="389">
        <f t="shared" si="1313"/>
        <v>0</v>
      </c>
      <c r="Q1432" s="389"/>
      <c r="R1432" s="389"/>
      <c r="S1432" s="389"/>
      <c r="T1432" s="389"/>
      <c r="U1432" s="389"/>
      <c r="V1432" s="607"/>
      <c r="W1432" s="607"/>
      <c r="X1432" s="607"/>
      <c r="Y1432" s="607"/>
      <c r="Z1432" s="607"/>
      <c r="AA1432" s="607"/>
      <c r="AB1432" s="607"/>
      <c r="AC1432" s="607"/>
      <c r="AD1432" s="2985"/>
      <c r="AE1432" s="607"/>
      <c r="AF1432" s="3022"/>
      <c r="AG1432" s="607"/>
      <c r="AH1432" s="607"/>
      <c r="AI1432" s="607"/>
      <c r="AJ1432" s="607"/>
      <c r="AK1432" s="2010"/>
      <c r="AL1432" s="3559"/>
      <c r="AM1432" s="3928"/>
      <c r="AN1432" s="2006"/>
      <c r="AO1432" s="4305">
        <f t="shared" si="1289"/>
        <v>0</v>
      </c>
      <c r="AP1432" s="4305"/>
    </row>
    <row r="1433" spans="1:42" ht="63" x14ac:dyDescent="0.25">
      <c r="A1433" s="47">
        <v>1</v>
      </c>
      <c r="B1433" s="2473" t="s">
        <v>405</v>
      </c>
      <c r="C1433" s="2302"/>
      <c r="D1433" s="430"/>
      <c r="E1433" s="3255">
        <f>E1434+E1439</f>
        <v>10933</v>
      </c>
      <c r="F1433" s="4413">
        <f>F1434+F1439</f>
        <v>10933</v>
      </c>
      <c r="G1433" s="3255">
        <f t="shared" si="1312"/>
        <v>0</v>
      </c>
      <c r="H1433" s="329">
        <f t="shared" ref="H1433" si="1327">H1434+H1439</f>
        <v>6377.583333333333</v>
      </c>
      <c r="I1433" s="329">
        <f t="shared" ref="I1433" si="1328">I1434+I1439</f>
        <v>6359</v>
      </c>
      <c r="J1433" s="329">
        <f t="shared" si="1318"/>
        <v>99.708614809684974</v>
      </c>
      <c r="K1433" s="3444">
        <f t="shared" ref="K1433" si="1329">K1434+K1439</f>
        <v>0</v>
      </c>
      <c r="L1433" s="101"/>
      <c r="M1433" s="101"/>
      <c r="N1433" s="389"/>
      <c r="O1433" s="3896"/>
      <c r="P1433" s="389">
        <f t="shared" si="1313"/>
        <v>0</v>
      </c>
      <c r="Q1433" s="389"/>
      <c r="R1433" s="389"/>
      <c r="S1433" s="389"/>
      <c r="T1433" s="389"/>
      <c r="U1433" s="389"/>
      <c r="V1433" s="607"/>
      <c r="W1433" s="607"/>
      <c r="X1433" s="607"/>
      <c r="Y1433" s="607"/>
      <c r="Z1433" s="607"/>
      <c r="AA1433" s="607"/>
      <c r="AB1433" s="607"/>
      <c r="AC1433" s="607"/>
      <c r="AD1433" s="3328">
        <f t="shared" ref="AD1433" si="1330">V1433/12*$B$4</f>
        <v>0</v>
      </c>
      <c r="AE1433" s="607">
        <f>AK1433-AJ1433-AG1433</f>
        <v>0</v>
      </c>
      <c r="AF1433" s="3022"/>
      <c r="AG1433" s="607"/>
      <c r="AH1433" s="607">
        <f>AE1433-AD1433</f>
        <v>0</v>
      </c>
      <c r="AI1433" s="607"/>
      <c r="AJ1433" s="607"/>
      <c r="AK1433" s="2010"/>
      <c r="AL1433" s="3559"/>
      <c r="AM1433" s="3916">
        <f t="shared" ref="AM1433" si="1331">AM1434+AM1439</f>
        <v>0</v>
      </c>
      <c r="AN1433" s="2006"/>
      <c r="AO1433" s="4305">
        <f t="shared" si="1289"/>
        <v>0</v>
      </c>
      <c r="AP1433" s="4305"/>
    </row>
    <row r="1434" spans="1:42" ht="30" x14ac:dyDescent="0.25">
      <c r="A1434" s="47">
        <v>1</v>
      </c>
      <c r="B1434" s="2431" t="s">
        <v>406</v>
      </c>
      <c r="C1434" s="2223"/>
      <c r="D1434" s="346"/>
      <c r="E1434" s="3255">
        <f>SUM(E1435:E1438)</f>
        <v>4637</v>
      </c>
      <c r="F1434" s="4413">
        <f>SUM(F1435:F1438)</f>
        <v>4637</v>
      </c>
      <c r="G1434" s="3255">
        <f t="shared" si="1312"/>
        <v>0</v>
      </c>
      <c r="H1434" s="366">
        <f t="shared" ref="H1434" si="1332">SUM(H1435:H1438)</f>
        <v>2704.9166666666665</v>
      </c>
      <c r="I1434" s="366">
        <f t="shared" ref="I1434" si="1333">SUM(I1435:I1438)</f>
        <v>2731</v>
      </c>
      <c r="J1434" s="366">
        <f t="shared" si="1318"/>
        <v>100.96429341630981</v>
      </c>
      <c r="K1434" s="3452">
        <f t="shared" ref="K1434" si="1334">SUM(K1435:K1438)</f>
        <v>0</v>
      </c>
      <c r="L1434" s="101"/>
      <c r="M1434" s="101"/>
      <c r="N1434" s="389"/>
      <c r="O1434" s="3896"/>
      <c r="P1434" s="389">
        <f t="shared" si="1313"/>
        <v>0</v>
      </c>
      <c r="Q1434" s="389"/>
      <c r="R1434" s="389"/>
      <c r="S1434" s="389"/>
      <c r="T1434" s="389"/>
      <c r="U1434" s="389"/>
      <c r="V1434" s="607"/>
      <c r="W1434" s="607"/>
      <c r="X1434" s="607"/>
      <c r="Y1434" s="607"/>
      <c r="Z1434" s="607"/>
      <c r="AA1434" s="607"/>
      <c r="AB1434" s="607"/>
      <c r="AC1434" s="607"/>
      <c r="AD1434" s="2985"/>
      <c r="AE1434" s="607"/>
      <c r="AF1434" s="3022"/>
      <c r="AG1434" s="607"/>
      <c r="AH1434" s="607"/>
      <c r="AI1434" s="607"/>
      <c r="AJ1434" s="607"/>
      <c r="AK1434" s="2010"/>
      <c r="AL1434" s="3559"/>
      <c r="AM1434" s="3928">
        <f t="shared" ref="AM1434" si="1335">SUM(AM1435:AM1438)</f>
        <v>0</v>
      </c>
      <c r="AN1434" s="2006"/>
      <c r="AO1434" s="4305">
        <f t="shared" si="1289"/>
        <v>0</v>
      </c>
      <c r="AP1434" s="4305"/>
    </row>
    <row r="1435" spans="1:42" ht="30" x14ac:dyDescent="0.25">
      <c r="A1435" s="47">
        <v>1</v>
      </c>
      <c r="B1435" s="1829" t="s">
        <v>407</v>
      </c>
      <c r="C1435" s="2223"/>
      <c r="D1435" s="346"/>
      <c r="E1435" s="2481">
        <v>4500</v>
      </c>
      <c r="F1435" s="4410">
        <v>4500</v>
      </c>
      <c r="G1435" s="2481">
        <f t="shared" si="1312"/>
        <v>0</v>
      </c>
      <c r="H1435" s="366">
        <f>E1435/12*$B$4</f>
        <v>2625</v>
      </c>
      <c r="I1435" s="366">
        <v>2621</v>
      </c>
      <c r="J1435" s="366">
        <f t="shared" si="1318"/>
        <v>99.847619047619048</v>
      </c>
      <c r="K1435" s="3452"/>
      <c r="L1435" s="101"/>
      <c r="M1435" s="101"/>
      <c r="N1435" s="389"/>
      <c r="O1435" s="3896"/>
      <c r="P1435" s="389">
        <f t="shared" si="1313"/>
        <v>0</v>
      </c>
      <c r="Q1435" s="389"/>
      <c r="R1435" s="389"/>
      <c r="S1435" s="389"/>
      <c r="T1435" s="389"/>
      <c r="U1435" s="389"/>
      <c r="V1435" s="607"/>
      <c r="W1435" s="607"/>
      <c r="X1435" s="607"/>
      <c r="Y1435" s="607"/>
      <c r="Z1435" s="607"/>
      <c r="AA1435" s="607"/>
      <c r="AB1435" s="607"/>
      <c r="AC1435" s="607"/>
      <c r="AD1435" s="2985"/>
      <c r="AE1435" s="607"/>
      <c r="AF1435" s="3022"/>
      <c r="AG1435" s="607"/>
      <c r="AH1435" s="607"/>
      <c r="AI1435" s="607"/>
      <c r="AJ1435" s="607"/>
      <c r="AK1435" s="2010"/>
      <c r="AL1435" s="3559"/>
      <c r="AM1435" s="3928"/>
      <c r="AN1435" s="2006"/>
      <c r="AO1435" s="4305">
        <f t="shared" si="1289"/>
        <v>0</v>
      </c>
      <c r="AP1435" s="4305"/>
    </row>
    <row r="1436" spans="1:42" ht="60" x14ac:dyDescent="0.25">
      <c r="A1436" s="47">
        <v>1</v>
      </c>
      <c r="B1436" s="1829" t="s">
        <v>408</v>
      </c>
      <c r="C1436" s="2223"/>
      <c r="D1436" s="346"/>
      <c r="E1436" s="2481"/>
      <c r="F1436" s="4410"/>
      <c r="G1436" s="2481">
        <f t="shared" si="1312"/>
        <v>0</v>
      </c>
      <c r="H1436" s="366">
        <f>E1436/12*$B$4</f>
        <v>0</v>
      </c>
      <c r="I1436" s="366"/>
      <c r="J1436" s="366"/>
      <c r="K1436" s="3452"/>
      <c r="L1436" s="101"/>
      <c r="M1436" s="101"/>
      <c r="N1436" s="389"/>
      <c r="O1436" s="3896"/>
      <c r="P1436" s="389">
        <f t="shared" si="1313"/>
        <v>0</v>
      </c>
      <c r="Q1436" s="389"/>
      <c r="R1436" s="389"/>
      <c r="S1436" s="389"/>
      <c r="T1436" s="389"/>
      <c r="U1436" s="389"/>
      <c r="V1436" s="607"/>
      <c r="W1436" s="607"/>
      <c r="X1436" s="607"/>
      <c r="Y1436" s="607"/>
      <c r="Z1436" s="607"/>
      <c r="AA1436" s="607"/>
      <c r="AB1436" s="607"/>
      <c r="AC1436" s="607"/>
      <c r="AD1436" s="2985"/>
      <c r="AE1436" s="607"/>
      <c r="AF1436" s="3022"/>
      <c r="AG1436" s="607"/>
      <c r="AH1436" s="607"/>
      <c r="AI1436" s="607"/>
      <c r="AJ1436" s="607"/>
      <c r="AK1436" s="2010"/>
      <c r="AL1436" s="3559"/>
      <c r="AM1436" s="3928"/>
      <c r="AN1436" s="2006"/>
      <c r="AO1436" s="4305">
        <f t="shared" si="1289"/>
        <v>0</v>
      </c>
      <c r="AP1436" s="4305"/>
    </row>
    <row r="1437" spans="1:42" ht="45" x14ac:dyDescent="0.25">
      <c r="A1437" s="47">
        <v>1</v>
      </c>
      <c r="B1437" s="1829" t="s">
        <v>409</v>
      </c>
      <c r="C1437" s="2223"/>
      <c r="D1437" s="346"/>
      <c r="E1437" s="2481">
        <v>90</v>
      </c>
      <c r="F1437" s="4410">
        <v>90</v>
      </c>
      <c r="G1437" s="2481">
        <f t="shared" si="1312"/>
        <v>0</v>
      </c>
      <c r="H1437" s="366">
        <f>E1437/12*$B$4</f>
        <v>52.5</v>
      </c>
      <c r="I1437" s="366">
        <v>85</v>
      </c>
      <c r="J1437" s="366">
        <f>I1437/H1437*100</f>
        <v>161.9047619047619</v>
      </c>
      <c r="K1437" s="3452"/>
      <c r="L1437" s="101"/>
      <c r="M1437" s="101"/>
      <c r="N1437" s="389"/>
      <c r="O1437" s="3896"/>
      <c r="P1437" s="389">
        <f t="shared" si="1313"/>
        <v>0</v>
      </c>
      <c r="Q1437" s="389"/>
      <c r="R1437" s="389"/>
      <c r="S1437" s="389"/>
      <c r="T1437" s="389"/>
      <c r="U1437" s="389"/>
      <c r="V1437" s="607"/>
      <c r="W1437" s="607"/>
      <c r="X1437" s="607"/>
      <c r="Y1437" s="607"/>
      <c r="Z1437" s="607"/>
      <c r="AA1437" s="607"/>
      <c r="AB1437" s="607"/>
      <c r="AC1437" s="607"/>
      <c r="AD1437" s="2985"/>
      <c r="AE1437" s="607"/>
      <c r="AF1437" s="3022"/>
      <c r="AG1437" s="607"/>
      <c r="AH1437" s="607"/>
      <c r="AI1437" s="607"/>
      <c r="AJ1437" s="607"/>
      <c r="AK1437" s="2010"/>
      <c r="AL1437" s="3559"/>
      <c r="AM1437" s="3928"/>
      <c r="AN1437" s="2006"/>
      <c r="AO1437" s="4305">
        <f t="shared" si="1289"/>
        <v>0</v>
      </c>
      <c r="AP1437" s="4305"/>
    </row>
    <row r="1438" spans="1:42" ht="30" x14ac:dyDescent="0.25">
      <c r="A1438" s="47">
        <v>1</v>
      </c>
      <c r="B1438" s="1829" t="s">
        <v>410</v>
      </c>
      <c r="C1438" s="2223"/>
      <c r="D1438" s="346"/>
      <c r="E1438" s="3253">
        <v>47</v>
      </c>
      <c r="F1438" s="4411">
        <v>47</v>
      </c>
      <c r="G1438" s="3253">
        <f t="shared" si="1312"/>
        <v>0</v>
      </c>
      <c r="H1438" s="366">
        <f>E1438/12*$B$4</f>
        <v>27.416666666666664</v>
      </c>
      <c r="I1438" s="366">
        <v>25</v>
      </c>
      <c r="J1438" s="366">
        <f>I1438/H1438*100</f>
        <v>91.185410334346514</v>
      </c>
      <c r="K1438" s="3452"/>
      <c r="L1438" s="101"/>
      <c r="M1438" s="101"/>
      <c r="N1438" s="389"/>
      <c r="O1438" s="3896"/>
      <c r="P1438" s="389">
        <f t="shared" si="1313"/>
        <v>0</v>
      </c>
      <c r="Q1438" s="389"/>
      <c r="R1438" s="389"/>
      <c r="S1438" s="389"/>
      <c r="T1438" s="389"/>
      <c r="U1438" s="389"/>
      <c r="V1438" s="607"/>
      <c r="W1438" s="607"/>
      <c r="X1438" s="607"/>
      <c r="Y1438" s="607"/>
      <c r="Z1438" s="607"/>
      <c r="AA1438" s="607"/>
      <c r="AB1438" s="607"/>
      <c r="AC1438" s="607"/>
      <c r="AD1438" s="2985"/>
      <c r="AE1438" s="607"/>
      <c r="AF1438" s="3022"/>
      <c r="AG1438" s="607"/>
      <c r="AH1438" s="607"/>
      <c r="AI1438" s="607"/>
      <c r="AJ1438" s="607"/>
      <c r="AK1438" s="2010"/>
      <c r="AL1438" s="3559"/>
      <c r="AM1438" s="3928"/>
      <c r="AN1438" s="2006"/>
      <c r="AO1438" s="4305">
        <f t="shared" si="1289"/>
        <v>0</v>
      </c>
      <c r="AP1438" s="4305"/>
    </row>
    <row r="1439" spans="1:42" ht="60" x14ac:dyDescent="0.25">
      <c r="A1439" s="47">
        <v>1</v>
      </c>
      <c r="B1439" s="2431" t="s">
        <v>411</v>
      </c>
      <c r="C1439" s="2223"/>
      <c r="D1439" s="346"/>
      <c r="E1439" s="3255">
        <f>SUM(E1440:E1443)</f>
        <v>6296</v>
      </c>
      <c r="F1439" s="4413">
        <f>SUM(F1440:F1443)</f>
        <v>6296</v>
      </c>
      <c r="G1439" s="3255">
        <f t="shared" si="1312"/>
        <v>0</v>
      </c>
      <c r="H1439" s="366">
        <f t="shared" ref="H1439" si="1336">SUM(H1440:H1443)</f>
        <v>3672.6666666666665</v>
      </c>
      <c r="I1439" s="366">
        <f>I1440+I1442+I1443</f>
        <v>3628</v>
      </c>
      <c r="J1439" s="366">
        <f>I1439/H1439*100</f>
        <v>98.783808313668544</v>
      </c>
      <c r="K1439" s="3452">
        <f>K1440+K1442+K1443</f>
        <v>0</v>
      </c>
      <c r="L1439" s="101"/>
      <c r="M1439" s="101"/>
      <c r="N1439" s="389"/>
      <c r="O1439" s="3896"/>
      <c r="P1439" s="389">
        <f t="shared" si="1313"/>
        <v>0</v>
      </c>
      <c r="Q1439" s="389"/>
      <c r="R1439" s="389"/>
      <c r="S1439" s="389"/>
      <c r="T1439" s="389"/>
      <c r="U1439" s="389"/>
      <c r="V1439" s="607"/>
      <c r="W1439" s="607"/>
      <c r="X1439" s="607"/>
      <c r="Y1439" s="607"/>
      <c r="Z1439" s="607"/>
      <c r="AA1439" s="607"/>
      <c r="AB1439" s="607"/>
      <c r="AC1439" s="607"/>
      <c r="AD1439" s="2985"/>
      <c r="AE1439" s="607"/>
      <c r="AF1439" s="3022"/>
      <c r="AG1439" s="607"/>
      <c r="AH1439" s="607"/>
      <c r="AI1439" s="607"/>
      <c r="AJ1439" s="607"/>
      <c r="AK1439" s="2010"/>
      <c r="AL1439" s="3559"/>
      <c r="AM1439" s="3928">
        <f>AM1440+AM1442+AM1443</f>
        <v>0</v>
      </c>
      <c r="AN1439" s="2006"/>
      <c r="AO1439" s="4305">
        <f t="shared" si="1289"/>
        <v>0</v>
      </c>
      <c r="AP1439" s="4305"/>
    </row>
    <row r="1440" spans="1:42" ht="45" x14ac:dyDescent="0.25">
      <c r="A1440" s="47">
        <v>1</v>
      </c>
      <c r="B1440" s="1829" t="s">
        <v>412</v>
      </c>
      <c r="C1440" s="2223"/>
      <c r="D1440" s="346"/>
      <c r="E1440" s="2481">
        <v>1934</v>
      </c>
      <c r="F1440" s="4410">
        <v>1934</v>
      </c>
      <c r="G1440" s="2481">
        <f t="shared" si="1312"/>
        <v>0</v>
      </c>
      <c r="H1440" s="366">
        <f>E1440/12*$B$4</f>
        <v>1128.1666666666665</v>
      </c>
      <c r="I1440" s="366">
        <v>1055</v>
      </c>
      <c r="J1440" s="366">
        <f>I1440/H1440*100</f>
        <v>93.514551632442021</v>
      </c>
      <c r="K1440" s="3452"/>
      <c r="L1440" s="101"/>
      <c r="M1440" s="101"/>
      <c r="N1440" s="389"/>
      <c r="O1440" s="3896"/>
      <c r="P1440" s="389">
        <f t="shared" si="1313"/>
        <v>0</v>
      </c>
      <c r="Q1440" s="389"/>
      <c r="R1440" s="389"/>
      <c r="S1440" s="389"/>
      <c r="T1440" s="389"/>
      <c r="U1440" s="389"/>
      <c r="V1440" s="607"/>
      <c r="W1440" s="607"/>
      <c r="X1440" s="607"/>
      <c r="Y1440" s="607"/>
      <c r="Z1440" s="607"/>
      <c r="AA1440" s="607"/>
      <c r="AB1440" s="607"/>
      <c r="AC1440" s="607"/>
      <c r="AD1440" s="2985"/>
      <c r="AE1440" s="607"/>
      <c r="AF1440" s="3022"/>
      <c r="AG1440" s="607"/>
      <c r="AH1440" s="607"/>
      <c r="AI1440" s="607"/>
      <c r="AJ1440" s="607"/>
      <c r="AK1440" s="2010"/>
      <c r="AL1440" s="3559"/>
      <c r="AM1440" s="3928"/>
      <c r="AN1440" s="2006"/>
      <c r="AO1440" s="4305">
        <f t="shared" si="1289"/>
        <v>0</v>
      </c>
      <c r="AP1440" s="4305"/>
    </row>
    <row r="1441" spans="1:42" ht="30" x14ac:dyDescent="0.25">
      <c r="A1441" s="47">
        <v>1</v>
      </c>
      <c r="B1441" s="1829" t="s">
        <v>445</v>
      </c>
      <c r="C1441" s="2223"/>
      <c r="D1441" s="346"/>
      <c r="E1441" s="2481"/>
      <c r="F1441" s="4410"/>
      <c r="G1441" s="2481">
        <f t="shared" si="1312"/>
        <v>0</v>
      </c>
      <c r="H1441" s="366">
        <f>E1441/12*$B$4</f>
        <v>0</v>
      </c>
      <c r="I1441" s="366">
        <v>516</v>
      </c>
      <c r="J1441" s="366"/>
      <c r="K1441" s="3452"/>
      <c r="L1441" s="101"/>
      <c r="M1441" s="101"/>
      <c r="N1441" s="389"/>
      <c r="O1441" s="3896"/>
      <c r="P1441" s="389">
        <f t="shared" si="1313"/>
        <v>0</v>
      </c>
      <c r="Q1441" s="389"/>
      <c r="R1441" s="389"/>
      <c r="S1441" s="389"/>
      <c r="T1441" s="389"/>
      <c r="U1441" s="389"/>
      <c r="V1441" s="607"/>
      <c r="W1441" s="607"/>
      <c r="X1441" s="607"/>
      <c r="Y1441" s="607"/>
      <c r="Z1441" s="607"/>
      <c r="AA1441" s="607"/>
      <c r="AB1441" s="607"/>
      <c r="AC1441" s="607"/>
      <c r="AD1441" s="2985"/>
      <c r="AE1441" s="607"/>
      <c r="AF1441" s="3022"/>
      <c r="AG1441" s="607"/>
      <c r="AH1441" s="607"/>
      <c r="AI1441" s="607"/>
      <c r="AJ1441" s="607"/>
      <c r="AK1441" s="2010"/>
      <c r="AL1441" s="3559"/>
      <c r="AM1441" s="3928"/>
      <c r="AN1441" s="2006"/>
      <c r="AO1441" s="4305">
        <f t="shared" si="1289"/>
        <v>0</v>
      </c>
      <c r="AP1441" s="4305"/>
    </row>
    <row r="1442" spans="1:42" ht="75" x14ac:dyDescent="0.25">
      <c r="A1442" s="47">
        <v>1</v>
      </c>
      <c r="B1442" s="1829" t="s">
        <v>413</v>
      </c>
      <c r="C1442" s="2223"/>
      <c r="D1442" s="346"/>
      <c r="E1442" s="2481">
        <v>3900</v>
      </c>
      <c r="F1442" s="4410">
        <v>3900</v>
      </c>
      <c r="G1442" s="2481">
        <f t="shared" si="1312"/>
        <v>0</v>
      </c>
      <c r="H1442" s="366">
        <f>E1442/12*$B$4</f>
        <v>2275</v>
      </c>
      <c r="I1442" s="366">
        <v>2287</v>
      </c>
      <c r="J1442" s="366">
        <f>I1442/H1442*100</f>
        <v>100.52747252747251</v>
      </c>
      <c r="K1442" s="3452"/>
      <c r="L1442" s="101"/>
      <c r="M1442" s="101"/>
      <c r="N1442" s="389"/>
      <c r="O1442" s="3896"/>
      <c r="P1442" s="389">
        <f t="shared" si="1313"/>
        <v>0</v>
      </c>
      <c r="Q1442" s="389"/>
      <c r="R1442" s="389"/>
      <c r="S1442" s="389"/>
      <c r="T1442" s="389"/>
      <c r="U1442" s="389"/>
      <c r="V1442" s="607"/>
      <c r="W1442" s="607"/>
      <c r="X1442" s="607"/>
      <c r="Y1442" s="607"/>
      <c r="Z1442" s="607"/>
      <c r="AA1442" s="607"/>
      <c r="AB1442" s="607"/>
      <c r="AC1442" s="607"/>
      <c r="AD1442" s="2985"/>
      <c r="AE1442" s="607"/>
      <c r="AF1442" s="3022"/>
      <c r="AG1442" s="607"/>
      <c r="AH1442" s="607"/>
      <c r="AI1442" s="607"/>
      <c r="AJ1442" s="607"/>
      <c r="AK1442" s="2010"/>
      <c r="AL1442" s="3559"/>
      <c r="AM1442" s="3928"/>
      <c r="AN1442" s="2006"/>
      <c r="AO1442" s="4305">
        <f t="shared" si="1289"/>
        <v>0</v>
      </c>
      <c r="AP1442" s="4305"/>
    </row>
    <row r="1443" spans="1:42" ht="60" x14ac:dyDescent="0.25">
      <c r="A1443" s="47">
        <v>1</v>
      </c>
      <c r="B1443" s="1829" t="s">
        <v>414</v>
      </c>
      <c r="C1443" s="2223"/>
      <c r="D1443" s="346"/>
      <c r="E1443" s="3256">
        <v>462</v>
      </c>
      <c r="F1443" s="4414">
        <v>462</v>
      </c>
      <c r="G1443" s="3256">
        <f t="shared" si="1312"/>
        <v>0</v>
      </c>
      <c r="H1443" s="366">
        <f>E1443/12*$B$4</f>
        <v>269.5</v>
      </c>
      <c r="I1443" s="366">
        <v>286</v>
      </c>
      <c r="J1443" s="366">
        <f>I1443/H1443*100</f>
        <v>106.12244897959184</v>
      </c>
      <c r="K1443" s="3452"/>
      <c r="L1443" s="101"/>
      <c r="M1443" s="101"/>
      <c r="N1443" s="389"/>
      <c r="O1443" s="3896"/>
      <c r="P1443" s="389">
        <f t="shared" si="1313"/>
        <v>0</v>
      </c>
      <c r="Q1443" s="389"/>
      <c r="R1443" s="389"/>
      <c r="S1443" s="389"/>
      <c r="T1443" s="389"/>
      <c r="U1443" s="389"/>
      <c r="V1443" s="607"/>
      <c r="W1443" s="607"/>
      <c r="X1443" s="607"/>
      <c r="Y1443" s="607"/>
      <c r="Z1443" s="607"/>
      <c r="AA1443" s="607"/>
      <c r="AB1443" s="607"/>
      <c r="AC1443" s="607"/>
      <c r="AD1443" s="2985"/>
      <c r="AE1443" s="607"/>
      <c r="AF1443" s="3022"/>
      <c r="AG1443" s="607"/>
      <c r="AH1443" s="607"/>
      <c r="AI1443" s="607"/>
      <c r="AJ1443" s="607"/>
      <c r="AK1443" s="2010"/>
      <c r="AL1443" s="3559"/>
      <c r="AM1443" s="3928"/>
      <c r="AN1443" s="2006"/>
      <c r="AO1443" s="4305">
        <f t="shared" si="1289"/>
        <v>0</v>
      </c>
      <c r="AP1443" s="4305"/>
    </row>
    <row r="1444" spans="1:42" x14ac:dyDescent="0.25">
      <c r="B1444" s="2535" t="s">
        <v>213</v>
      </c>
      <c r="C1444" s="2223"/>
      <c r="D1444" s="346"/>
      <c r="E1444" s="1490"/>
      <c r="F1444" s="3981"/>
      <c r="G1444" s="1490">
        <f t="shared" si="1312"/>
        <v>0</v>
      </c>
      <c r="H1444" s="366">
        <f>E1444/12*$B$4</f>
        <v>0</v>
      </c>
      <c r="I1444" s="366"/>
      <c r="J1444" s="366"/>
      <c r="K1444" s="3452"/>
      <c r="L1444" s="101"/>
      <c r="M1444" s="101"/>
      <c r="N1444" s="389"/>
      <c r="O1444" s="3896"/>
      <c r="P1444" s="389">
        <f t="shared" si="1313"/>
        <v>0</v>
      </c>
      <c r="Q1444" s="389"/>
      <c r="R1444" s="389"/>
      <c r="S1444" s="389"/>
      <c r="T1444" s="389"/>
      <c r="U1444" s="389"/>
      <c r="V1444" s="607"/>
      <c r="W1444" s="607"/>
      <c r="X1444" s="607"/>
      <c r="Y1444" s="607"/>
      <c r="Z1444" s="607"/>
      <c r="AA1444" s="607"/>
      <c r="AB1444" s="607">
        <v>248.57406</v>
      </c>
      <c r="AC1444" s="607">
        <v>248.57406</v>
      </c>
      <c r="AD1444" s="2985">
        <f>V1444/12*$B$4+(W1444-V1444)/11*6+(X1444-W1444)/10*5+(Y1444-X1444)/9*4+(Z1444-Y1444)/8*3+(AA1444-Z1444)/7*2+(AB1444-AA1444-248.57406)/6*1</f>
        <v>0</v>
      </c>
      <c r="AE1444" s="607">
        <f t="shared" ref="AE1444" si="1337">AK1444-AJ1444-AG1444</f>
        <v>0</v>
      </c>
      <c r="AF1444" s="3022"/>
      <c r="AG1444" s="607"/>
      <c r="AH1444" s="607">
        <f>AE1444-AD1444</f>
        <v>0</v>
      </c>
      <c r="AI1444" s="607"/>
      <c r="AJ1444" s="607">
        <v>0</v>
      </c>
      <c r="AK1444" s="2010"/>
      <c r="AL1444" s="3559"/>
      <c r="AM1444" s="3928"/>
      <c r="AN1444" s="2006"/>
      <c r="AO1444" s="4305">
        <f t="shared" si="1289"/>
        <v>248574.06</v>
      </c>
      <c r="AP1444" s="4305"/>
    </row>
    <row r="1445" spans="1:42" ht="29.25" x14ac:dyDescent="0.25">
      <c r="A1445" s="47">
        <v>1</v>
      </c>
      <c r="B1445" s="2513" t="s">
        <v>476</v>
      </c>
      <c r="C1445" s="2302"/>
      <c r="D1445" s="430"/>
      <c r="E1445" s="1641">
        <f>E1446+E1447+E1451+E1452+E1453</f>
        <v>882</v>
      </c>
      <c r="F1445" s="4010">
        <f>F1446+F1447+F1451+F1452+F1453</f>
        <v>882</v>
      </c>
      <c r="G1445" s="1641">
        <f t="shared" si="1312"/>
        <v>0</v>
      </c>
      <c r="H1445" s="329">
        <f t="shared" ref="H1445:I1445" si="1338">H1446+H1447+H1451+H1452+H1453</f>
        <v>0</v>
      </c>
      <c r="I1445" s="329">
        <f t="shared" si="1338"/>
        <v>0</v>
      </c>
      <c r="J1445" s="329" t="e">
        <f>I1445/H1445*100</f>
        <v>#DIV/0!</v>
      </c>
      <c r="K1445" s="3444">
        <f t="shared" ref="K1445" si="1339">SUM(K1446,K1447,K1451,K1452)</f>
        <v>0</v>
      </c>
      <c r="L1445" s="101"/>
      <c r="M1445" s="101"/>
      <c r="N1445" s="389"/>
      <c r="O1445" s="3896"/>
      <c r="P1445" s="389">
        <f t="shared" si="1313"/>
        <v>0</v>
      </c>
      <c r="Q1445" s="389"/>
      <c r="R1445" s="389"/>
      <c r="S1445" s="389"/>
      <c r="T1445" s="389"/>
      <c r="U1445" s="389"/>
      <c r="V1445" s="607"/>
      <c r="W1445" s="607"/>
      <c r="X1445" s="607"/>
      <c r="Y1445" s="607"/>
      <c r="Z1445" s="607"/>
      <c r="AA1445" s="607"/>
      <c r="AB1445" s="607"/>
      <c r="AC1445" s="607"/>
      <c r="AD1445" s="2985"/>
      <c r="AE1445" s="607"/>
      <c r="AF1445" s="3022"/>
      <c r="AG1445" s="607"/>
      <c r="AH1445" s="607"/>
      <c r="AI1445" s="607"/>
      <c r="AJ1445" s="607"/>
      <c r="AK1445" s="2010"/>
      <c r="AL1445" s="3559"/>
      <c r="AM1445" s="3916">
        <f t="shared" ref="AM1445" si="1340">SUM(AM1446,AM1447,AM1451,AM1452)</f>
        <v>0</v>
      </c>
      <c r="AN1445" s="2006"/>
      <c r="AO1445" s="4305">
        <f t="shared" si="1289"/>
        <v>0</v>
      </c>
      <c r="AP1445" s="4305"/>
    </row>
    <row r="1446" spans="1:42" x14ac:dyDescent="0.25">
      <c r="A1446" s="47">
        <v>1</v>
      </c>
      <c r="B1446" s="4" t="s">
        <v>464</v>
      </c>
      <c r="C1446" s="2223"/>
      <c r="D1446" s="346"/>
      <c r="E1446" s="1490"/>
      <c r="F1446" s="3981"/>
      <c r="G1446" s="1490">
        <f t="shared" si="1312"/>
        <v>0</v>
      </c>
      <c r="H1446" s="366"/>
      <c r="I1446" s="366"/>
      <c r="J1446" s="366"/>
      <c r="K1446" s="3452"/>
      <c r="L1446" s="101"/>
      <c r="M1446" s="101"/>
      <c r="N1446" s="389"/>
      <c r="O1446" s="3896"/>
      <c r="P1446" s="389">
        <f t="shared" si="1313"/>
        <v>0</v>
      </c>
      <c r="Q1446" s="389"/>
      <c r="R1446" s="389"/>
      <c r="S1446" s="389"/>
      <c r="T1446" s="389"/>
      <c r="U1446" s="389"/>
      <c r="V1446" s="607"/>
      <c r="W1446" s="607"/>
      <c r="X1446" s="607"/>
      <c r="Y1446" s="607"/>
      <c r="Z1446" s="607"/>
      <c r="AA1446" s="607"/>
      <c r="AB1446" s="607"/>
      <c r="AC1446" s="607"/>
      <c r="AD1446" s="2985"/>
      <c r="AE1446" s="607"/>
      <c r="AF1446" s="3022"/>
      <c r="AG1446" s="607"/>
      <c r="AH1446" s="607"/>
      <c r="AI1446" s="607"/>
      <c r="AJ1446" s="607"/>
      <c r="AK1446" s="2010"/>
      <c r="AL1446" s="3559"/>
      <c r="AM1446" s="3928"/>
      <c r="AN1446" s="2006"/>
      <c r="AO1446" s="4305">
        <f t="shared" si="1289"/>
        <v>0</v>
      </c>
      <c r="AP1446" s="4305"/>
    </row>
    <row r="1447" spans="1:42" ht="30" x14ac:dyDescent="0.25">
      <c r="A1447" s="47">
        <v>1</v>
      </c>
      <c r="B1447" s="2536" t="s">
        <v>465</v>
      </c>
      <c r="C1447" s="2223"/>
      <c r="D1447" s="346"/>
      <c r="E1447" s="1490"/>
      <c r="F1447" s="3981"/>
      <c r="G1447" s="1490">
        <f t="shared" si="1312"/>
        <v>0</v>
      </c>
      <c r="H1447" s="69"/>
      <c r="I1447" s="366"/>
      <c r="J1447" s="366"/>
      <c r="K1447" s="3452"/>
      <c r="L1447" s="101"/>
      <c r="M1447" s="101"/>
      <c r="N1447" s="389"/>
      <c r="O1447" s="3896"/>
      <c r="P1447" s="389">
        <f t="shared" si="1313"/>
        <v>0</v>
      </c>
      <c r="Q1447" s="389"/>
      <c r="R1447" s="389"/>
      <c r="S1447" s="389"/>
      <c r="T1447" s="389"/>
      <c r="U1447" s="389"/>
      <c r="V1447" s="607"/>
      <c r="W1447" s="607"/>
      <c r="X1447" s="607"/>
      <c r="Y1447" s="607"/>
      <c r="Z1447" s="607"/>
      <c r="AA1447" s="607"/>
      <c r="AB1447" s="607"/>
      <c r="AC1447" s="607"/>
      <c r="AD1447" s="2985"/>
      <c r="AE1447" s="607">
        <f>AK1447-AJ1447-AG1447</f>
        <v>0</v>
      </c>
      <c r="AF1447" s="3022"/>
      <c r="AG1447" s="607"/>
      <c r="AH1447" s="607"/>
      <c r="AI1447" s="607"/>
      <c r="AJ1447" s="607"/>
      <c r="AK1447" s="2010"/>
      <c r="AL1447" s="3559"/>
      <c r="AM1447" s="3928"/>
      <c r="AN1447" s="2006"/>
      <c r="AO1447" s="4305">
        <f t="shared" si="1289"/>
        <v>0</v>
      </c>
      <c r="AP1447" s="4305"/>
    </row>
    <row r="1448" spans="1:42" x14ac:dyDescent="0.25">
      <c r="A1448" s="47">
        <v>1</v>
      </c>
      <c r="B1448" s="4" t="s">
        <v>466</v>
      </c>
      <c r="C1448" s="2223"/>
      <c r="D1448" s="346"/>
      <c r="E1448" s="1490"/>
      <c r="F1448" s="3981"/>
      <c r="G1448" s="1490">
        <f t="shared" si="1312"/>
        <v>0</v>
      </c>
      <c r="H1448" s="69"/>
      <c r="I1448" s="366"/>
      <c r="J1448" s="366"/>
      <c r="K1448" s="3452"/>
      <c r="L1448" s="101"/>
      <c r="M1448" s="101"/>
      <c r="N1448" s="389"/>
      <c r="O1448" s="3896"/>
      <c r="P1448" s="389">
        <f t="shared" si="1313"/>
        <v>0</v>
      </c>
      <c r="Q1448" s="389"/>
      <c r="R1448" s="389"/>
      <c r="S1448" s="389"/>
      <c r="T1448" s="389"/>
      <c r="U1448" s="389"/>
      <c r="V1448" s="607"/>
      <c r="W1448" s="607"/>
      <c r="X1448" s="607"/>
      <c r="Y1448" s="607"/>
      <c r="Z1448" s="607"/>
      <c r="AA1448" s="607"/>
      <c r="AB1448" s="607"/>
      <c r="AC1448" s="607"/>
      <c r="AD1448" s="2985"/>
      <c r="AE1448" s="607">
        <f>AK1448-AJ1448-AG1448</f>
        <v>0</v>
      </c>
      <c r="AF1448" s="3022"/>
      <c r="AG1448" s="607"/>
      <c r="AH1448" s="607"/>
      <c r="AI1448" s="607"/>
      <c r="AJ1448" s="607"/>
      <c r="AK1448" s="2010"/>
      <c r="AL1448" s="3559"/>
      <c r="AM1448" s="3928"/>
      <c r="AN1448" s="2006"/>
      <c r="AO1448" s="4305">
        <f t="shared" si="1289"/>
        <v>0</v>
      </c>
      <c r="AP1448" s="4305"/>
    </row>
    <row r="1449" spans="1:42" ht="30" x14ac:dyDescent="0.25">
      <c r="A1449" s="47">
        <v>1</v>
      </c>
      <c r="B1449" s="4" t="s">
        <v>492</v>
      </c>
      <c r="C1449" s="2223"/>
      <c r="D1449" s="346"/>
      <c r="E1449" s="1490"/>
      <c r="F1449" s="3981"/>
      <c r="G1449" s="1490">
        <f t="shared" si="1312"/>
        <v>0</v>
      </c>
      <c r="H1449" s="69"/>
      <c r="I1449" s="366"/>
      <c r="J1449" s="366"/>
      <c r="K1449" s="3452"/>
      <c r="L1449" s="101"/>
      <c r="M1449" s="101"/>
      <c r="N1449" s="389"/>
      <c r="O1449" s="3896"/>
      <c r="P1449" s="389">
        <f t="shared" si="1313"/>
        <v>0</v>
      </c>
      <c r="Q1449" s="389"/>
      <c r="R1449" s="389"/>
      <c r="S1449" s="389"/>
      <c r="T1449" s="389"/>
      <c r="U1449" s="389"/>
      <c r="V1449" s="607"/>
      <c r="W1449" s="607"/>
      <c r="X1449" s="607"/>
      <c r="Y1449" s="607"/>
      <c r="Z1449" s="607"/>
      <c r="AA1449" s="607"/>
      <c r="AB1449" s="607"/>
      <c r="AC1449" s="607"/>
      <c r="AD1449" s="2985"/>
      <c r="AE1449" s="607">
        <f>AK1449-AJ1449-AG1449</f>
        <v>0</v>
      </c>
      <c r="AF1449" s="3022"/>
      <c r="AG1449" s="607"/>
      <c r="AH1449" s="607"/>
      <c r="AI1449" s="607"/>
      <c r="AJ1449" s="607"/>
      <c r="AK1449" s="2010"/>
      <c r="AL1449" s="3559"/>
      <c r="AM1449" s="3928"/>
      <c r="AN1449" s="2006"/>
      <c r="AO1449" s="4305">
        <f t="shared" si="1289"/>
        <v>0</v>
      </c>
      <c r="AP1449" s="4305"/>
    </row>
    <row r="1450" spans="1:42" ht="60" x14ac:dyDescent="0.25">
      <c r="A1450" s="47">
        <v>1</v>
      </c>
      <c r="B1450" s="4" t="s">
        <v>467</v>
      </c>
      <c r="C1450" s="2223"/>
      <c r="D1450" s="346"/>
      <c r="E1450" s="1490"/>
      <c r="F1450" s="3981"/>
      <c r="G1450" s="1490">
        <f t="shared" si="1312"/>
        <v>0</v>
      </c>
      <c r="H1450" s="69"/>
      <c r="I1450" s="366"/>
      <c r="J1450" s="366"/>
      <c r="K1450" s="3452"/>
      <c r="L1450" s="101"/>
      <c r="M1450" s="101"/>
      <c r="N1450" s="389"/>
      <c r="O1450" s="3896"/>
      <c r="P1450" s="389">
        <f t="shared" si="1313"/>
        <v>0</v>
      </c>
      <c r="Q1450" s="389"/>
      <c r="R1450" s="389"/>
      <c r="S1450" s="389"/>
      <c r="T1450" s="389"/>
      <c r="U1450" s="389"/>
      <c r="V1450" s="607"/>
      <c r="W1450" s="607"/>
      <c r="X1450" s="607"/>
      <c r="Y1450" s="607"/>
      <c r="Z1450" s="607"/>
      <c r="AA1450" s="607"/>
      <c r="AB1450" s="607"/>
      <c r="AC1450" s="607"/>
      <c r="AD1450" s="2985"/>
      <c r="AE1450" s="607">
        <f>AK1450-AJ1450-AG1450</f>
        <v>0</v>
      </c>
      <c r="AF1450" s="3022"/>
      <c r="AG1450" s="607"/>
      <c r="AH1450" s="607"/>
      <c r="AI1450" s="607"/>
      <c r="AJ1450" s="607"/>
      <c r="AK1450" s="2010"/>
      <c r="AL1450" s="3559"/>
      <c r="AM1450" s="3928"/>
      <c r="AN1450" s="2006"/>
      <c r="AO1450" s="4305">
        <f t="shared" si="1289"/>
        <v>0</v>
      </c>
      <c r="AP1450" s="4305"/>
    </row>
    <row r="1451" spans="1:42" ht="75" x14ac:dyDescent="0.25">
      <c r="A1451" s="47">
        <v>1</v>
      </c>
      <c r="B1451" s="4" t="s">
        <v>468</v>
      </c>
      <c r="C1451" s="2223"/>
      <c r="D1451" s="346"/>
      <c r="E1451" s="1490"/>
      <c r="F1451" s="3981"/>
      <c r="G1451" s="1490">
        <f t="shared" si="1312"/>
        <v>0</v>
      </c>
      <c r="H1451" s="69"/>
      <c r="I1451" s="366"/>
      <c r="J1451" s="366"/>
      <c r="K1451" s="3452"/>
      <c r="L1451" s="101"/>
      <c r="M1451" s="101"/>
      <c r="N1451" s="389"/>
      <c r="O1451" s="3896"/>
      <c r="P1451" s="389">
        <f t="shared" si="1313"/>
        <v>0</v>
      </c>
      <c r="Q1451" s="389"/>
      <c r="R1451" s="389"/>
      <c r="S1451" s="389"/>
      <c r="T1451" s="389"/>
      <c r="U1451" s="389"/>
      <c r="V1451" s="607"/>
      <c r="W1451" s="607"/>
      <c r="X1451" s="607"/>
      <c r="Y1451" s="607"/>
      <c r="Z1451" s="607"/>
      <c r="AA1451" s="607"/>
      <c r="AB1451" s="607"/>
      <c r="AC1451" s="607"/>
      <c r="AD1451" s="2985"/>
      <c r="AE1451" s="607">
        <f>AK1451-AJ1451-AG1451</f>
        <v>0</v>
      </c>
      <c r="AF1451" s="3022"/>
      <c r="AG1451" s="607"/>
      <c r="AH1451" s="607"/>
      <c r="AI1451" s="607"/>
      <c r="AJ1451" s="607"/>
      <c r="AK1451" s="2010"/>
      <c r="AL1451" s="3559"/>
      <c r="AM1451" s="3928"/>
      <c r="AN1451" s="2006"/>
      <c r="AO1451" s="4305">
        <f t="shared" si="1289"/>
        <v>0</v>
      </c>
      <c r="AP1451" s="4305"/>
    </row>
    <row r="1452" spans="1:42" ht="45" x14ac:dyDescent="0.25">
      <c r="A1452" s="47">
        <v>1</v>
      </c>
      <c r="B1452" s="2537" t="s">
        <v>469</v>
      </c>
      <c r="C1452" s="2298"/>
      <c r="D1452" s="346"/>
      <c r="E1452" s="1490"/>
      <c r="F1452" s="3981"/>
      <c r="G1452" s="1490">
        <f t="shared" si="1312"/>
        <v>0</v>
      </c>
      <c r="H1452" s="69"/>
      <c r="I1452" s="366"/>
      <c r="J1452" s="366"/>
      <c r="K1452" s="3452"/>
      <c r="L1452" s="101"/>
      <c r="M1452" s="101"/>
      <c r="N1452" s="389"/>
      <c r="O1452" s="3896"/>
      <c r="P1452" s="389">
        <f t="shared" si="1313"/>
        <v>0</v>
      </c>
      <c r="Q1452" s="389"/>
      <c r="R1452" s="389"/>
      <c r="S1452" s="389"/>
      <c r="T1452" s="389"/>
      <c r="U1452" s="389"/>
      <c r="V1452" s="607"/>
      <c r="W1452" s="607"/>
      <c r="X1452" s="607"/>
      <c r="Y1452" s="607"/>
      <c r="Z1452" s="607"/>
      <c r="AA1452" s="607"/>
      <c r="AB1452" s="607"/>
      <c r="AC1452" s="607"/>
      <c r="AD1452" s="2985"/>
      <c r="AE1452" s="607"/>
      <c r="AF1452" s="3022"/>
      <c r="AG1452" s="607"/>
      <c r="AH1452" s="607"/>
      <c r="AI1452" s="607"/>
      <c r="AJ1452" s="607"/>
      <c r="AK1452" s="2010"/>
      <c r="AL1452" s="3559"/>
      <c r="AM1452" s="3928"/>
      <c r="AN1452" s="2006"/>
      <c r="AO1452" s="4305">
        <f t="shared" si="1289"/>
        <v>0</v>
      </c>
      <c r="AP1452" s="4305"/>
    </row>
    <row r="1453" spans="1:42" ht="45" x14ac:dyDescent="0.25">
      <c r="B1453" s="2537" t="s">
        <v>562</v>
      </c>
      <c r="C1453" s="4321"/>
      <c r="D1453" s="432"/>
      <c r="E1453" s="1642">
        <v>882</v>
      </c>
      <c r="F1453" s="4428">
        <v>882</v>
      </c>
      <c r="G1453" s="1642">
        <f t="shared" si="1312"/>
        <v>0</v>
      </c>
      <c r="H1453" s="4320"/>
      <c r="I1453" s="433"/>
      <c r="J1453" s="433" t="e">
        <f>I1453/H1453*100</f>
        <v>#DIV/0!</v>
      </c>
      <c r="K1453" s="3453"/>
      <c r="L1453" s="319"/>
      <c r="M1453" s="319"/>
      <c r="N1453" s="390"/>
      <c r="O1453" s="3926"/>
      <c r="P1453" s="390">
        <f t="shared" si="1313"/>
        <v>0</v>
      </c>
      <c r="Q1453" s="390"/>
      <c r="R1453" s="390"/>
      <c r="S1453" s="390"/>
      <c r="T1453" s="390"/>
      <c r="U1453" s="390"/>
      <c r="V1453" s="607"/>
      <c r="W1453" s="607"/>
      <c r="X1453" s="607"/>
      <c r="Y1453" s="607"/>
      <c r="Z1453" s="607"/>
      <c r="AA1453" s="607"/>
      <c r="AB1453" s="607"/>
      <c r="AC1453" s="607"/>
      <c r="AD1453" s="2985"/>
      <c r="AE1453" s="607"/>
      <c r="AF1453" s="3022"/>
      <c r="AG1453" s="607"/>
      <c r="AH1453" s="607"/>
      <c r="AI1453" s="607"/>
      <c r="AJ1453" s="607"/>
      <c r="AK1453" s="2010"/>
      <c r="AL1453" s="3559"/>
      <c r="AM1453" s="3960"/>
      <c r="AN1453" s="2006"/>
      <c r="AO1453" s="4305">
        <f t="shared" si="1289"/>
        <v>0</v>
      </c>
      <c r="AP1453" s="4305"/>
    </row>
    <row r="1454" spans="1:42" ht="29.25" x14ac:dyDescent="0.25">
      <c r="A1454" s="47">
        <v>1</v>
      </c>
      <c r="B1454" s="2513" t="s">
        <v>477</v>
      </c>
      <c r="C1454" s="2244"/>
      <c r="D1454" s="432"/>
      <c r="E1454" s="1642"/>
      <c r="F1454" s="4428"/>
      <c r="G1454" s="1642">
        <f t="shared" si="1312"/>
        <v>0</v>
      </c>
      <c r="H1454" s="75"/>
      <c r="I1454" s="433"/>
      <c r="J1454" s="433"/>
      <c r="K1454" s="3453"/>
      <c r="L1454" s="319"/>
      <c r="M1454" s="319"/>
      <c r="N1454" s="390"/>
      <c r="O1454" s="3926"/>
      <c r="P1454" s="390">
        <f t="shared" si="1313"/>
        <v>0</v>
      </c>
      <c r="Q1454" s="390"/>
      <c r="R1454" s="390"/>
      <c r="S1454" s="390"/>
      <c r="T1454" s="390"/>
      <c r="U1454" s="390"/>
      <c r="V1454" s="607"/>
      <c r="W1454" s="607"/>
      <c r="X1454" s="607"/>
      <c r="Y1454" s="607"/>
      <c r="Z1454" s="607"/>
      <c r="AA1454" s="607"/>
      <c r="AB1454" s="607"/>
      <c r="AC1454" s="607"/>
      <c r="AD1454" s="2985"/>
      <c r="AE1454" s="607">
        <f t="shared" ref="AE1454:AE1460" si="1341">AK1454-AJ1454-AG1454</f>
        <v>0</v>
      </c>
      <c r="AF1454" s="3022"/>
      <c r="AG1454" s="607"/>
      <c r="AH1454" s="607"/>
      <c r="AI1454" s="607"/>
      <c r="AJ1454" s="607"/>
      <c r="AK1454" s="2010"/>
      <c r="AL1454" s="3559"/>
      <c r="AM1454" s="3960"/>
      <c r="AN1454" s="2006"/>
      <c r="AO1454" s="4305">
        <f t="shared" si="1289"/>
        <v>0</v>
      </c>
      <c r="AP1454" s="4305"/>
    </row>
    <row r="1455" spans="1:42" x14ac:dyDescent="0.25">
      <c r="A1455" s="47">
        <v>1</v>
      </c>
      <c r="B1455" s="2513" t="s">
        <v>493</v>
      </c>
      <c r="C1455" s="2304"/>
      <c r="D1455" s="467"/>
      <c r="E1455" s="1643"/>
      <c r="F1455" s="3932"/>
      <c r="G1455" s="1643">
        <f t="shared" si="1312"/>
        <v>0</v>
      </c>
      <c r="H1455" s="80"/>
      <c r="I1455" s="437"/>
      <c r="J1455" s="437"/>
      <c r="K1455" s="3455"/>
      <c r="L1455" s="323"/>
      <c r="M1455" s="323"/>
      <c r="N1455" s="397"/>
      <c r="O1455" s="3904"/>
      <c r="P1455" s="397">
        <f t="shared" si="1313"/>
        <v>0</v>
      </c>
      <c r="Q1455" s="397"/>
      <c r="R1455" s="397"/>
      <c r="S1455" s="397"/>
      <c r="T1455" s="397"/>
      <c r="U1455" s="397"/>
      <c r="V1455" s="610"/>
      <c r="W1455" s="610"/>
      <c r="X1455" s="610"/>
      <c r="Y1455" s="610"/>
      <c r="Z1455" s="610"/>
      <c r="AA1455" s="610"/>
      <c r="AB1455" s="610"/>
      <c r="AC1455" s="610"/>
      <c r="AD1455" s="3329">
        <f>V1455/12*$B$4</f>
        <v>0</v>
      </c>
      <c r="AE1455" s="610">
        <f t="shared" si="1341"/>
        <v>0</v>
      </c>
      <c r="AF1455" s="3020"/>
      <c r="AG1455" s="610"/>
      <c r="AH1455" s="610">
        <f>AE1455-AD1455</f>
        <v>0</v>
      </c>
      <c r="AI1455" s="610"/>
      <c r="AJ1455" s="610"/>
      <c r="AK1455" s="2008"/>
      <c r="AL1455" s="3557"/>
      <c r="AM1455" s="3953"/>
      <c r="AN1455" s="3318"/>
      <c r="AO1455" s="4305">
        <f t="shared" si="1289"/>
        <v>0</v>
      </c>
      <c r="AP1455" s="4305"/>
    </row>
    <row r="1456" spans="1:42" x14ac:dyDescent="0.25">
      <c r="A1456" s="47">
        <v>1</v>
      </c>
      <c r="B1456" s="4" t="s">
        <v>494</v>
      </c>
      <c r="C1456" s="2310"/>
      <c r="D1456" s="471"/>
      <c r="E1456" s="1609"/>
      <c r="F1456" s="4361"/>
      <c r="G1456" s="1609">
        <f t="shared" si="1312"/>
        <v>0</v>
      </c>
      <c r="H1456" s="88"/>
      <c r="I1456" s="441"/>
      <c r="J1456" s="441"/>
      <c r="K1456" s="3471"/>
      <c r="L1456" s="326"/>
      <c r="M1456" s="326"/>
      <c r="N1456" s="384"/>
      <c r="O1456" s="3895"/>
      <c r="P1456" s="384">
        <f t="shared" si="1313"/>
        <v>0</v>
      </c>
      <c r="Q1456" s="384"/>
      <c r="R1456" s="384"/>
      <c r="S1456" s="384"/>
      <c r="T1456" s="384"/>
      <c r="U1456" s="384"/>
      <c r="V1456" s="607"/>
      <c r="W1456" s="607"/>
      <c r="X1456" s="607"/>
      <c r="Y1456" s="607"/>
      <c r="Z1456" s="607"/>
      <c r="AA1456" s="607"/>
      <c r="AB1456" s="607"/>
      <c r="AC1456" s="607"/>
      <c r="AD1456" s="2985"/>
      <c r="AE1456" s="607">
        <f t="shared" si="1341"/>
        <v>0</v>
      </c>
      <c r="AF1456" s="3022"/>
      <c r="AG1456" s="607"/>
      <c r="AH1456" s="607"/>
      <c r="AI1456" s="607"/>
      <c r="AJ1456" s="607"/>
      <c r="AK1456" s="2010"/>
      <c r="AL1456" s="3559"/>
      <c r="AM1456" s="3962"/>
      <c r="AN1456" s="2006"/>
      <c r="AO1456" s="4305">
        <f t="shared" si="1289"/>
        <v>0</v>
      </c>
      <c r="AP1456" s="4305"/>
    </row>
    <row r="1457" spans="1:42" x14ac:dyDescent="0.25">
      <c r="A1457" s="47">
        <v>1</v>
      </c>
      <c r="B1457" s="2538" t="s">
        <v>495</v>
      </c>
      <c r="C1457" s="2223"/>
      <c r="D1457" s="346"/>
      <c r="E1457" s="1490"/>
      <c r="F1457" s="3981"/>
      <c r="G1457" s="1490">
        <f t="shared" si="1312"/>
        <v>0</v>
      </c>
      <c r="H1457" s="69"/>
      <c r="I1457" s="366"/>
      <c r="J1457" s="366"/>
      <c r="K1457" s="3452"/>
      <c r="L1457" s="101"/>
      <c r="M1457" s="101"/>
      <c r="N1457" s="389"/>
      <c r="O1457" s="3896"/>
      <c r="P1457" s="389">
        <f t="shared" si="1313"/>
        <v>0</v>
      </c>
      <c r="Q1457" s="389"/>
      <c r="R1457" s="389"/>
      <c r="S1457" s="389"/>
      <c r="T1457" s="389"/>
      <c r="U1457" s="389"/>
      <c r="V1457" s="607"/>
      <c r="W1457" s="607"/>
      <c r="X1457" s="607"/>
      <c r="Y1457" s="607"/>
      <c r="Z1457" s="607"/>
      <c r="AA1457" s="607"/>
      <c r="AB1457" s="607"/>
      <c r="AC1457" s="607"/>
      <c r="AD1457" s="2985"/>
      <c r="AE1457" s="607">
        <f t="shared" si="1341"/>
        <v>0</v>
      </c>
      <c r="AF1457" s="3022"/>
      <c r="AG1457" s="607"/>
      <c r="AH1457" s="607"/>
      <c r="AI1457" s="607"/>
      <c r="AJ1457" s="607"/>
      <c r="AK1457" s="2010"/>
      <c r="AL1457" s="3559"/>
      <c r="AM1457" s="3928"/>
      <c r="AN1457" s="2006"/>
      <c r="AO1457" s="4305">
        <f t="shared" si="1289"/>
        <v>0</v>
      </c>
      <c r="AP1457" s="4305"/>
    </row>
    <row r="1458" spans="1:42" ht="43.5" x14ac:dyDescent="0.25">
      <c r="A1458" s="47">
        <v>1</v>
      </c>
      <c r="B1458" s="2513" t="s">
        <v>470</v>
      </c>
      <c r="C1458" s="2223"/>
      <c r="D1458" s="346"/>
      <c r="E1458" s="1490">
        <v>11976</v>
      </c>
      <c r="F1458" s="3981">
        <v>11976</v>
      </c>
      <c r="G1458" s="1490">
        <f t="shared" si="1312"/>
        <v>0</v>
      </c>
      <c r="H1458" s="69">
        <f>E1458/12*$B$4</f>
        <v>6986</v>
      </c>
      <c r="I1458" s="366">
        <v>7200</v>
      </c>
      <c r="J1458" s="366">
        <f>I1458/H1458*100</f>
        <v>103.06326939593473</v>
      </c>
      <c r="K1458" s="3452">
        <v>381</v>
      </c>
      <c r="L1458" s="101"/>
      <c r="M1458" s="101"/>
      <c r="N1458" s="389"/>
      <c r="O1458" s="3896"/>
      <c r="P1458" s="389">
        <f t="shared" si="1313"/>
        <v>0</v>
      </c>
      <c r="Q1458" s="389"/>
      <c r="R1458" s="389"/>
      <c r="S1458" s="389"/>
      <c r="T1458" s="389"/>
      <c r="U1458" s="389"/>
      <c r="V1458" s="607"/>
      <c r="W1458" s="607"/>
      <c r="X1458" s="607"/>
      <c r="Y1458" s="607"/>
      <c r="Z1458" s="607"/>
      <c r="AA1458" s="607"/>
      <c r="AB1458" s="607"/>
      <c r="AC1458" s="607"/>
      <c r="AD1458" s="2985"/>
      <c r="AE1458" s="607">
        <f t="shared" si="1341"/>
        <v>0</v>
      </c>
      <c r="AF1458" s="3022"/>
      <c r="AG1458" s="607"/>
      <c r="AH1458" s="607"/>
      <c r="AI1458" s="607"/>
      <c r="AJ1458" s="607"/>
      <c r="AK1458" s="2010"/>
      <c r="AL1458" s="3559"/>
      <c r="AM1458" s="3928"/>
      <c r="AN1458" s="2006"/>
      <c r="AO1458" s="4305">
        <f t="shared" si="1289"/>
        <v>0</v>
      </c>
      <c r="AP1458" s="4305"/>
    </row>
    <row r="1459" spans="1:42" ht="30" x14ac:dyDescent="0.25">
      <c r="A1459" s="47">
        <v>1</v>
      </c>
      <c r="B1459" s="2507" t="s">
        <v>208</v>
      </c>
      <c r="C1459" s="2223"/>
      <c r="D1459" s="346"/>
      <c r="E1459" s="1490"/>
      <c r="F1459" s="3981"/>
      <c r="G1459" s="1490">
        <f t="shared" si="1312"/>
        <v>0</v>
      </c>
      <c r="H1459" s="69"/>
      <c r="I1459" s="366"/>
      <c r="J1459" s="366"/>
      <c r="K1459" s="3452"/>
      <c r="L1459" s="101"/>
      <c r="M1459" s="101"/>
      <c r="N1459" s="389"/>
      <c r="O1459" s="3896"/>
      <c r="P1459" s="389">
        <f t="shared" si="1313"/>
        <v>0</v>
      </c>
      <c r="Q1459" s="389"/>
      <c r="R1459" s="389"/>
      <c r="S1459" s="389"/>
      <c r="T1459" s="389"/>
      <c r="U1459" s="389"/>
      <c r="V1459" s="607"/>
      <c r="W1459" s="607"/>
      <c r="X1459" s="607"/>
      <c r="Y1459" s="607"/>
      <c r="Z1459" s="607"/>
      <c r="AA1459" s="607"/>
      <c r="AB1459" s="607"/>
      <c r="AC1459" s="607"/>
      <c r="AD1459" s="2985"/>
      <c r="AE1459" s="607">
        <f t="shared" si="1341"/>
        <v>0</v>
      </c>
      <c r="AF1459" s="3022"/>
      <c r="AG1459" s="607"/>
      <c r="AH1459" s="607"/>
      <c r="AI1459" s="607"/>
      <c r="AJ1459" s="607"/>
      <c r="AK1459" s="2010"/>
      <c r="AL1459" s="3559"/>
      <c r="AM1459" s="3928"/>
      <c r="AN1459" s="2006"/>
      <c r="AO1459" s="4305">
        <f t="shared" si="1289"/>
        <v>0</v>
      </c>
      <c r="AP1459" s="4305"/>
    </row>
    <row r="1460" spans="1:42" x14ac:dyDescent="0.25">
      <c r="A1460" s="47">
        <v>1</v>
      </c>
      <c r="B1460" s="2499" t="s">
        <v>242</v>
      </c>
      <c r="C1460" s="2223"/>
      <c r="D1460" s="346"/>
      <c r="E1460" s="1641">
        <f>E1462+E1461</f>
        <v>1300</v>
      </c>
      <c r="F1460" s="4010">
        <f>F1462+F1461</f>
        <v>1300</v>
      </c>
      <c r="G1460" s="1641">
        <f t="shared" si="1312"/>
        <v>0</v>
      </c>
      <c r="H1460" s="93">
        <f t="shared" ref="H1460" si="1342">H1462+H1461</f>
        <v>758.33333333333337</v>
      </c>
      <c r="I1460" s="2889">
        <f t="shared" ref="I1460" si="1343">I1462+I1461</f>
        <v>852</v>
      </c>
      <c r="J1460" s="329">
        <f t="shared" ref="J1460:J1467" si="1344">I1460/H1460*100</f>
        <v>112.35164835164835</v>
      </c>
      <c r="K1460" s="3444">
        <f t="shared" ref="K1460" si="1345">K1462+K1461</f>
        <v>1</v>
      </c>
      <c r="L1460" s="101"/>
      <c r="M1460" s="101"/>
      <c r="N1460" s="389"/>
      <c r="O1460" s="3896"/>
      <c r="P1460" s="389">
        <f t="shared" si="1313"/>
        <v>0</v>
      </c>
      <c r="Q1460" s="389"/>
      <c r="R1460" s="389"/>
      <c r="S1460" s="389"/>
      <c r="T1460" s="389"/>
      <c r="U1460" s="389"/>
      <c r="V1460" s="607">
        <v>1240.5119999999999</v>
      </c>
      <c r="W1460" s="607">
        <v>1240.5119999999999</v>
      </c>
      <c r="X1460" s="607">
        <v>1240.5119999999999</v>
      </c>
      <c r="Y1460" s="607">
        <v>1240.5119999999999</v>
      </c>
      <c r="Z1460" s="607">
        <v>1240.5119999999999</v>
      </c>
      <c r="AA1460" s="607">
        <v>1240.5119999999999</v>
      </c>
      <c r="AB1460" s="607">
        <v>1240.5119999999999</v>
      </c>
      <c r="AC1460" s="607">
        <v>1240.5119999999999</v>
      </c>
      <c r="AD1460" s="3328">
        <f>V1460/12*$B$4+(W1460-V1460)/11*6+(X1460-W1460)/10*5+(Y1460-X1460)/9*4+(Z1460-Y1460)/8*3+(AA1460-Z1460)/7*2+(AB1460-AA1460)/6*1+(AC1460-AB1460)</f>
        <v>723.63199999999995</v>
      </c>
      <c r="AE1460" s="607">
        <f t="shared" si="1341"/>
        <v>813.01247999999998</v>
      </c>
      <c r="AF1460" s="3022"/>
      <c r="AG1460" s="607"/>
      <c r="AH1460" s="607">
        <f>AE1460-AD1460</f>
        <v>89.380480000000034</v>
      </c>
      <c r="AI1460" s="607"/>
      <c r="AJ1460" s="607">
        <v>0</v>
      </c>
      <c r="AK1460" s="2010">
        <v>813.01247999999998</v>
      </c>
      <c r="AL1460" s="3559">
        <v>0.89670000000000005</v>
      </c>
      <c r="AM1460" s="3917">
        <f t="shared" ref="AM1460" si="1346">AM1462+AM1461</f>
        <v>0</v>
      </c>
      <c r="AN1460" s="2006"/>
      <c r="AO1460" s="4305">
        <f t="shared" si="1289"/>
        <v>1240512</v>
      </c>
      <c r="AP1460" s="4305"/>
    </row>
    <row r="1461" spans="1:42" ht="30" x14ac:dyDescent="0.25">
      <c r="A1461" s="47">
        <v>1</v>
      </c>
      <c r="B1461" s="2488" t="s">
        <v>386</v>
      </c>
      <c r="C1461" s="2223"/>
      <c r="D1461" s="346"/>
      <c r="E1461" s="1490">
        <v>676</v>
      </c>
      <c r="F1461" s="3981">
        <v>676</v>
      </c>
      <c r="G1461" s="1490">
        <f t="shared" si="1312"/>
        <v>0</v>
      </c>
      <c r="H1461" s="69">
        <f>E1461/12*$B$4</f>
        <v>394.33333333333337</v>
      </c>
      <c r="I1461" s="366">
        <v>429</v>
      </c>
      <c r="J1461" s="366">
        <f t="shared" si="1344"/>
        <v>108.79120879120879</v>
      </c>
      <c r="K1461" s="3452"/>
      <c r="L1461" s="101"/>
      <c r="M1461" s="101"/>
      <c r="N1461" s="389"/>
      <c r="O1461" s="3896"/>
      <c r="P1461" s="389">
        <f t="shared" si="1313"/>
        <v>0</v>
      </c>
      <c r="Q1461" s="389"/>
      <c r="R1461" s="389"/>
      <c r="S1461" s="389"/>
      <c r="T1461" s="389"/>
      <c r="U1461" s="389"/>
      <c r="V1461" s="607"/>
      <c r="W1461" s="607"/>
      <c r="X1461" s="607"/>
      <c r="Y1461" s="607"/>
      <c r="Z1461" s="607"/>
      <c r="AA1461" s="607"/>
      <c r="AB1461" s="607"/>
      <c r="AC1461" s="607"/>
      <c r="AD1461" s="2985"/>
      <c r="AE1461" s="607"/>
      <c r="AF1461" s="3022"/>
      <c r="AG1461" s="607"/>
      <c r="AH1461" s="607"/>
      <c r="AI1461" s="607"/>
      <c r="AJ1461" s="607"/>
      <c r="AK1461" s="2010"/>
      <c r="AL1461" s="3559"/>
      <c r="AM1461" s="3928"/>
      <c r="AN1461" s="2006"/>
      <c r="AO1461" s="4305">
        <f t="shared" si="1289"/>
        <v>0</v>
      </c>
      <c r="AP1461" s="4305"/>
    </row>
    <row r="1462" spans="1:42" ht="30" x14ac:dyDescent="0.25">
      <c r="A1462" s="47">
        <v>1</v>
      </c>
      <c r="B1462" s="2488" t="s">
        <v>381</v>
      </c>
      <c r="C1462" s="2223"/>
      <c r="D1462" s="346"/>
      <c r="E1462" s="1490">
        <v>624</v>
      </c>
      <c r="F1462" s="3981">
        <v>624</v>
      </c>
      <c r="G1462" s="1490">
        <f t="shared" si="1312"/>
        <v>0</v>
      </c>
      <c r="H1462" s="69">
        <f>E1462/12*$B$4</f>
        <v>364</v>
      </c>
      <c r="I1462" s="366">
        <v>423</v>
      </c>
      <c r="J1462" s="366">
        <f t="shared" si="1344"/>
        <v>116.20879120879121</v>
      </c>
      <c r="K1462" s="3452">
        <v>1</v>
      </c>
      <c r="L1462" s="101"/>
      <c r="M1462" s="101"/>
      <c r="N1462" s="389"/>
      <c r="O1462" s="3896"/>
      <c r="P1462" s="389">
        <f t="shared" si="1313"/>
        <v>0</v>
      </c>
      <c r="Q1462" s="389"/>
      <c r="R1462" s="389"/>
      <c r="S1462" s="389"/>
      <c r="T1462" s="389"/>
      <c r="U1462" s="389"/>
      <c r="V1462" s="607"/>
      <c r="W1462" s="607"/>
      <c r="X1462" s="607"/>
      <c r="Y1462" s="607"/>
      <c r="Z1462" s="607"/>
      <c r="AA1462" s="607"/>
      <c r="AB1462" s="607"/>
      <c r="AC1462" s="607"/>
      <c r="AD1462" s="2985"/>
      <c r="AE1462" s="607">
        <f>AK1462-AJ1462-AG1462</f>
        <v>0</v>
      </c>
      <c r="AF1462" s="3022"/>
      <c r="AG1462" s="607"/>
      <c r="AH1462" s="607"/>
      <c r="AI1462" s="607"/>
      <c r="AJ1462" s="607"/>
      <c r="AK1462" s="2010"/>
      <c r="AL1462" s="3559"/>
      <c r="AM1462" s="3928"/>
      <c r="AN1462" s="2006"/>
      <c r="AO1462" s="4305">
        <f t="shared" si="1289"/>
        <v>0</v>
      </c>
      <c r="AP1462" s="4305"/>
    </row>
    <row r="1463" spans="1:42" ht="29.25" x14ac:dyDescent="0.25">
      <c r="A1463" s="47">
        <v>1</v>
      </c>
      <c r="B1463" s="2434" t="s">
        <v>382</v>
      </c>
      <c r="C1463" s="2223"/>
      <c r="D1463" s="346"/>
      <c r="E1463" s="1641">
        <f>E1420+E1445</f>
        <v>23889</v>
      </c>
      <c r="F1463" s="4010">
        <f>F1420+F1445</f>
        <v>23889</v>
      </c>
      <c r="G1463" s="1641">
        <f t="shared" si="1312"/>
        <v>0</v>
      </c>
      <c r="H1463" s="93">
        <f>H1420+H1445</f>
        <v>13420.749999999998</v>
      </c>
      <c r="I1463" s="329">
        <f>I1420+I1445</f>
        <v>10537.5</v>
      </c>
      <c r="J1463" s="329">
        <f t="shared" si="1344"/>
        <v>78.516476351917746</v>
      </c>
      <c r="K1463" s="3444">
        <f>K1420+K1445</f>
        <v>2</v>
      </c>
      <c r="L1463" s="101"/>
      <c r="M1463" s="101"/>
      <c r="N1463" s="389"/>
      <c r="O1463" s="3896"/>
      <c r="P1463" s="389">
        <f t="shared" si="1313"/>
        <v>0</v>
      </c>
      <c r="Q1463" s="389"/>
      <c r="R1463" s="389"/>
      <c r="S1463" s="389"/>
      <c r="T1463" s="389"/>
      <c r="U1463" s="389"/>
      <c r="V1463" s="607"/>
      <c r="W1463" s="607"/>
      <c r="X1463" s="607"/>
      <c r="Y1463" s="607"/>
      <c r="Z1463" s="607"/>
      <c r="AA1463" s="607"/>
      <c r="AB1463" s="607"/>
      <c r="AC1463" s="607"/>
      <c r="AD1463" s="2985"/>
      <c r="AE1463" s="607">
        <f>AK1463-AJ1463-AG1463</f>
        <v>0</v>
      </c>
      <c r="AF1463" s="3022"/>
      <c r="AG1463" s="607"/>
      <c r="AH1463" s="607"/>
      <c r="AI1463" s="607"/>
      <c r="AJ1463" s="607"/>
      <c r="AK1463" s="2010"/>
      <c r="AL1463" s="3559"/>
      <c r="AM1463" s="3916">
        <f>AM1420+AM1445</f>
        <v>0</v>
      </c>
      <c r="AN1463" s="2006"/>
      <c r="AO1463" s="4305">
        <f t="shared" si="1289"/>
        <v>0</v>
      </c>
      <c r="AP1463" s="4305"/>
    </row>
    <row r="1464" spans="1:42" ht="43.5" x14ac:dyDescent="0.25">
      <c r="A1464" s="47">
        <v>1</v>
      </c>
      <c r="B1464" s="2434" t="s">
        <v>415</v>
      </c>
      <c r="C1464" s="2223"/>
      <c r="D1464" s="346"/>
      <c r="E1464" s="1641">
        <f>E1433</f>
        <v>10933</v>
      </c>
      <c r="F1464" s="4010">
        <f>F1433</f>
        <v>10933</v>
      </c>
      <c r="G1464" s="1641">
        <f t="shared" si="1312"/>
        <v>0</v>
      </c>
      <c r="H1464" s="93">
        <f>H1433</f>
        <v>6377.583333333333</v>
      </c>
      <c r="I1464" s="329">
        <f>I1433</f>
        <v>6359</v>
      </c>
      <c r="J1464" s="329">
        <f t="shared" si="1344"/>
        <v>99.708614809684974</v>
      </c>
      <c r="K1464" s="3444">
        <f>K1433</f>
        <v>0</v>
      </c>
      <c r="L1464" s="101"/>
      <c r="M1464" s="101"/>
      <c r="N1464" s="389"/>
      <c r="O1464" s="3896"/>
      <c r="P1464" s="389">
        <f t="shared" si="1313"/>
        <v>0</v>
      </c>
      <c r="Q1464" s="389"/>
      <c r="R1464" s="389"/>
      <c r="S1464" s="389"/>
      <c r="T1464" s="389"/>
      <c r="U1464" s="389"/>
      <c r="V1464" s="607"/>
      <c r="W1464" s="607"/>
      <c r="X1464" s="607"/>
      <c r="Y1464" s="607"/>
      <c r="Z1464" s="607"/>
      <c r="AA1464" s="607"/>
      <c r="AB1464" s="607"/>
      <c r="AC1464" s="607"/>
      <c r="AD1464" s="2985"/>
      <c r="AE1464" s="607">
        <f>AK1464-AJ1464-AG1464</f>
        <v>0</v>
      </c>
      <c r="AF1464" s="3022"/>
      <c r="AG1464" s="607"/>
      <c r="AH1464" s="607"/>
      <c r="AI1464" s="607"/>
      <c r="AJ1464" s="607"/>
      <c r="AK1464" s="2010"/>
      <c r="AL1464" s="3559"/>
      <c r="AM1464" s="3916">
        <f>AM1433</f>
        <v>0</v>
      </c>
      <c r="AN1464" s="2006"/>
      <c r="AO1464" s="4305">
        <f t="shared" si="1289"/>
        <v>0</v>
      </c>
      <c r="AP1464" s="4305"/>
    </row>
    <row r="1465" spans="1:42" ht="29.25" x14ac:dyDescent="0.25">
      <c r="A1465" s="47">
        <v>1</v>
      </c>
      <c r="B1465" s="2434" t="s">
        <v>383</v>
      </c>
      <c r="C1465" s="2223"/>
      <c r="D1465" s="346"/>
      <c r="E1465" s="1641">
        <f>E1454+E1429</f>
        <v>41617.531914893618</v>
      </c>
      <c r="F1465" s="4010">
        <f>F1454+F1429</f>
        <v>41617.531914893618</v>
      </c>
      <c r="G1465" s="1641">
        <f t="shared" si="1312"/>
        <v>0</v>
      </c>
      <c r="H1465" s="93">
        <f>H1454+H1429</f>
        <v>24276.893617021273</v>
      </c>
      <c r="I1465" s="329">
        <f>I1454+I1429</f>
        <v>23666.504255319149</v>
      </c>
      <c r="J1465" s="329">
        <f t="shared" si="1344"/>
        <v>97.485718843064163</v>
      </c>
      <c r="K1465" s="3444">
        <f>K1454+K1429</f>
        <v>7</v>
      </c>
      <c r="L1465" s="101"/>
      <c r="M1465" s="101"/>
      <c r="N1465" s="389"/>
      <c r="O1465" s="3896"/>
      <c r="P1465" s="389">
        <f t="shared" si="1313"/>
        <v>0</v>
      </c>
      <c r="Q1465" s="389"/>
      <c r="R1465" s="389"/>
      <c r="S1465" s="389"/>
      <c r="T1465" s="389"/>
      <c r="U1465" s="389"/>
      <c r="V1465" s="607"/>
      <c r="W1465" s="607"/>
      <c r="X1465" s="607"/>
      <c r="Y1465" s="607"/>
      <c r="Z1465" s="607"/>
      <c r="AA1465" s="607"/>
      <c r="AB1465" s="607"/>
      <c r="AC1465" s="607"/>
      <c r="AD1465" s="2985"/>
      <c r="AE1465" s="607">
        <f>AK1465-AJ1465-AG1465</f>
        <v>0</v>
      </c>
      <c r="AF1465" s="3022"/>
      <c r="AG1465" s="607"/>
      <c r="AH1465" s="607"/>
      <c r="AI1465" s="607"/>
      <c r="AJ1465" s="607"/>
      <c r="AK1465" s="2010"/>
      <c r="AL1465" s="3559"/>
      <c r="AM1465" s="3916">
        <f>AM1454+AM1429</f>
        <v>0</v>
      </c>
      <c r="AN1465" s="2006"/>
      <c r="AO1465" s="4305">
        <f t="shared" si="1289"/>
        <v>0</v>
      </c>
      <c r="AP1465" s="4305"/>
    </row>
    <row r="1466" spans="1:42" ht="29.25" x14ac:dyDescent="0.25">
      <c r="A1466" s="47">
        <v>1</v>
      </c>
      <c r="B1466" s="2434" t="s">
        <v>384</v>
      </c>
      <c r="C1466" s="2223"/>
      <c r="D1466" s="346"/>
      <c r="E1466" s="1641">
        <f>E1458</f>
        <v>11976</v>
      </c>
      <c r="F1466" s="4010">
        <f>F1458</f>
        <v>11976</v>
      </c>
      <c r="G1466" s="1641">
        <f t="shared" si="1312"/>
        <v>0</v>
      </c>
      <c r="H1466" s="93">
        <f>H1458</f>
        <v>6986</v>
      </c>
      <c r="I1466" s="329">
        <f>I1458</f>
        <v>7200</v>
      </c>
      <c r="J1466" s="329">
        <f t="shared" si="1344"/>
        <v>103.06326939593473</v>
      </c>
      <c r="K1466" s="3444">
        <f>K1458</f>
        <v>381</v>
      </c>
      <c r="L1466" s="101"/>
      <c r="M1466" s="101"/>
      <c r="N1466" s="389"/>
      <c r="O1466" s="3896"/>
      <c r="P1466" s="389">
        <f t="shared" si="1313"/>
        <v>0</v>
      </c>
      <c r="Q1466" s="389"/>
      <c r="R1466" s="389"/>
      <c r="S1466" s="389"/>
      <c r="T1466" s="389"/>
      <c r="U1466" s="389"/>
      <c r="V1466" s="607">
        <v>11258.6376</v>
      </c>
      <c r="W1466" s="607">
        <v>11258.6376</v>
      </c>
      <c r="X1466" s="607">
        <v>11258.6376</v>
      </c>
      <c r="Y1466" s="607">
        <v>11258.6376</v>
      </c>
      <c r="Z1466" s="607">
        <v>11258.6376</v>
      </c>
      <c r="AA1466" s="607">
        <v>11258.6376</v>
      </c>
      <c r="AB1466" s="607">
        <v>11258.6376</v>
      </c>
      <c r="AC1466" s="607">
        <v>11258.6376</v>
      </c>
      <c r="AD1466" s="3328">
        <f>V1466/12*$B$4+(W1466-V1466)/11*6+(X1466-W1466)/10*5+(Y1466-X1466)/9*4+(Z1466-Y1466)/8*3+(AA1466-Z1466)/7*2+(AB1466-AA1466)/6*1+(AC1466-AB1466)</f>
        <v>6567.5385999999999</v>
      </c>
      <c r="AE1466" s="607">
        <f>AK1466-AJ1466-AG1466</f>
        <v>6768.72</v>
      </c>
      <c r="AF1466" s="3022"/>
      <c r="AG1466" s="607"/>
      <c r="AH1466" s="607">
        <f>AE1466-AD1466</f>
        <v>201.18140000000039</v>
      </c>
      <c r="AI1466" s="607"/>
      <c r="AJ1466" s="607">
        <v>0</v>
      </c>
      <c r="AK1466" s="2010">
        <v>6768.72</v>
      </c>
      <c r="AL1466" s="3559">
        <v>336.57539999999995</v>
      </c>
      <c r="AM1466" s="3916">
        <f>AM1458</f>
        <v>0</v>
      </c>
      <c r="AN1466" s="2006"/>
      <c r="AO1466" s="4305">
        <f t="shared" si="1289"/>
        <v>11258637.6</v>
      </c>
      <c r="AP1466" s="4305"/>
    </row>
    <row r="1467" spans="1:42" x14ac:dyDescent="0.25">
      <c r="A1467" s="47">
        <v>1</v>
      </c>
      <c r="B1467" s="2435" t="s">
        <v>139</v>
      </c>
      <c r="C1467" s="2223"/>
      <c r="D1467" s="346"/>
      <c r="E1467" s="1641">
        <f>E1466+E1463+E1464+E1430*2.9+E1432/4.2</f>
        <v>164546.3238095238</v>
      </c>
      <c r="F1467" s="4010">
        <f>F1466+F1463+F1464+F1430*2.9+F1432/4.2</f>
        <v>164546.3238095238</v>
      </c>
      <c r="G1467" s="1641">
        <f t="shared" si="1312"/>
        <v>0</v>
      </c>
      <c r="H1467" s="93">
        <f>H1466+H1463+H1464+H1430*2.9+H1432/4.2</f>
        <v>95470.85555555555</v>
      </c>
      <c r="I1467" s="329">
        <f>I1466+I1463+I1464+I1430*2.9+I1432/4.2</f>
        <v>90990.204761904766</v>
      </c>
      <c r="J1467" s="329">
        <f t="shared" si="1344"/>
        <v>95.306786801503591</v>
      </c>
      <c r="K1467" s="3444">
        <f>K1466+K1463+K1464+K1430*2.9+K1432/4.2</f>
        <v>403.3</v>
      </c>
      <c r="L1467" s="101"/>
      <c r="M1467" s="101"/>
      <c r="N1467" s="389"/>
      <c r="O1467" s="3896"/>
      <c r="P1467" s="389">
        <f t="shared" si="1313"/>
        <v>0</v>
      </c>
      <c r="Q1467" s="389"/>
      <c r="R1467" s="389"/>
      <c r="S1467" s="389"/>
      <c r="T1467" s="389"/>
      <c r="U1467" s="389"/>
      <c r="V1467" s="607">
        <f t="shared" ref="V1467:AA1467" si="1347">V1466+V1460+V1433+V1419</f>
        <v>117966.7874</v>
      </c>
      <c r="W1467" s="607">
        <f t="shared" si="1347"/>
        <v>117966.7874</v>
      </c>
      <c r="X1467" s="607">
        <f t="shared" si="1347"/>
        <v>117966.7874</v>
      </c>
      <c r="Y1467" s="607">
        <f t="shared" si="1347"/>
        <v>117966.7874</v>
      </c>
      <c r="Z1467" s="607">
        <f t="shared" si="1347"/>
        <v>117795.40253000001</v>
      </c>
      <c r="AA1467" s="607">
        <f t="shared" si="1347"/>
        <v>117795.40253000001</v>
      </c>
      <c r="AB1467" s="607">
        <f>AB1466+AB1460+AB1433+AB1419+AB1444</f>
        <v>118043.97659000001</v>
      </c>
      <c r="AC1467" s="607">
        <f>AC1466+AC1460+AC1433+AC1419+AC1444</f>
        <v>118043.97659000001</v>
      </c>
      <c r="AD1467" s="2985">
        <f t="shared" ref="AD1467:AK1467" si="1348">AD1466+AD1460+AD1433+AD1419+AD1444</f>
        <v>68642.574446666666</v>
      </c>
      <c r="AE1467" s="607">
        <f t="shared" si="1348"/>
        <v>68933.136310000002</v>
      </c>
      <c r="AF1467" s="3022">
        <f t="shared" si="1348"/>
        <v>0</v>
      </c>
      <c r="AG1467" s="607">
        <f t="shared" si="1348"/>
        <v>0</v>
      </c>
      <c r="AH1467" s="607">
        <f t="shared" si="1348"/>
        <v>290.5618633333354</v>
      </c>
      <c r="AI1467" s="607">
        <f t="shared" si="1348"/>
        <v>0</v>
      </c>
      <c r="AJ1467" s="607">
        <f t="shared" si="1348"/>
        <v>-16.563969999999998</v>
      </c>
      <c r="AK1467" s="2010">
        <f t="shared" si="1348"/>
        <v>68916.572339999999</v>
      </c>
      <c r="AL1467" s="3559">
        <f t="shared" ref="AL1467" si="1349">AL1466+AL1460+AL1433+AL1419</f>
        <v>337.47209999999995</v>
      </c>
      <c r="AM1467" s="3916">
        <f>AM1466+AM1463+AM1464+AM1430*2.9+AM1432/4.2</f>
        <v>0</v>
      </c>
      <c r="AN1467" s="2006">
        <f t="shared" ref="AN1467" si="1350">AN1466+AN1460+AN1433+AN1419</f>
        <v>0</v>
      </c>
      <c r="AO1467" s="4305">
        <f t="shared" si="1289"/>
        <v>118043976.59</v>
      </c>
      <c r="AP1467" s="4305"/>
    </row>
    <row r="1468" spans="1:42" x14ac:dyDescent="0.25">
      <c r="A1468" s="47">
        <v>1</v>
      </c>
      <c r="B1468" s="111" t="s">
        <v>29</v>
      </c>
      <c r="C1468" s="2296"/>
      <c r="D1468" s="111"/>
      <c r="E1468" s="1631"/>
      <c r="F1468" s="4385"/>
      <c r="G1468" s="1631">
        <f t="shared" si="1312"/>
        <v>0</v>
      </c>
      <c r="H1468" s="325"/>
      <c r="I1468" s="325"/>
      <c r="J1468" s="325"/>
      <c r="K1468" s="3448"/>
      <c r="L1468" s="326"/>
      <c r="M1468" s="326"/>
      <c r="N1468" s="327"/>
      <c r="O1468" s="4016"/>
      <c r="P1468" s="327">
        <f t="shared" si="1313"/>
        <v>0</v>
      </c>
      <c r="Q1468" s="327"/>
      <c r="R1468" s="327"/>
      <c r="S1468" s="327"/>
      <c r="T1468" s="327"/>
      <c r="U1468" s="327"/>
      <c r="V1468" s="1137"/>
      <c r="W1468" s="1137"/>
      <c r="X1468" s="1137"/>
      <c r="Y1468" s="1137"/>
      <c r="Z1468" s="1137"/>
      <c r="AA1468" s="1137"/>
      <c r="AB1468" s="1137"/>
      <c r="AC1468" s="1137"/>
      <c r="AD1468" s="2984"/>
      <c r="AE1468" s="1137">
        <f>AK1468-AJ1468-AG1468</f>
        <v>0</v>
      </c>
      <c r="AF1468" s="3021"/>
      <c r="AG1468" s="1137"/>
      <c r="AH1468" s="1137"/>
      <c r="AI1468" s="1137"/>
      <c r="AJ1468" s="1137"/>
      <c r="AK1468" s="2009"/>
      <c r="AL1468" s="3558"/>
      <c r="AM1468" s="3925"/>
      <c r="AN1468" s="2071"/>
      <c r="AO1468" s="4305">
        <f t="shared" si="1289"/>
        <v>0</v>
      </c>
      <c r="AP1468" s="4305"/>
    </row>
    <row r="1469" spans="1:42" ht="30" x14ac:dyDescent="0.25">
      <c r="A1469" s="47">
        <v>1</v>
      </c>
      <c r="B1469" s="184" t="s">
        <v>127</v>
      </c>
      <c r="C1469" s="2216"/>
      <c r="D1469" s="184"/>
      <c r="E1469" s="1499"/>
      <c r="F1469" s="4398"/>
      <c r="G1469" s="1499">
        <f t="shared" si="1312"/>
        <v>0</v>
      </c>
      <c r="H1469" s="309"/>
      <c r="I1469" s="309"/>
      <c r="J1469" s="309"/>
      <c r="K1469" s="3419"/>
      <c r="L1469" s="101"/>
      <c r="M1469" s="101"/>
      <c r="N1469" s="329"/>
      <c r="O1469" s="3916"/>
      <c r="P1469" s="329">
        <f t="shared" si="1313"/>
        <v>0</v>
      </c>
      <c r="Q1469" s="329"/>
      <c r="R1469" s="329"/>
      <c r="S1469" s="329"/>
      <c r="T1469" s="329"/>
      <c r="U1469" s="329"/>
      <c r="V1469" s="607"/>
      <c r="W1469" s="607"/>
      <c r="X1469" s="607"/>
      <c r="Y1469" s="607"/>
      <c r="Z1469" s="607"/>
      <c r="AA1469" s="607"/>
      <c r="AB1469" s="607"/>
      <c r="AC1469" s="607"/>
      <c r="AD1469" s="2985"/>
      <c r="AE1469" s="607">
        <f>AK1469-AJ1469-AG1469</f>
        <v>0</v>
      </c>
      <c r="AF1469" s="3022"/>
      <c r="AG1469" s="607"/>
      <c r="AH1469" s="607"/>
      <c r="AI1469" s="607"/>
      <c r="AJ1469" s="607"/>
      <c r="AK1469" s="2010"/>
      <c r="AL1469" s="3559"/>
      <c r="AM1469" s="3880"/>
      <c r="AN1469" s="2006"/>
      <c r="AO1469" s="4305">
        <f t="shared" si="1289"/>
        <v>0</v>
      </c>
      <c r="AP1469" s="4305"/>
    </row>
    <row r="1470" spans="1:42" s="73" customFormat="1" ht="30" x14ac:dyDescent="0.25">
      <c r="A1470" s="47">
        <v>1</v>
      </c>
      <c r="B1470" s="125" t="s">
        <v>500</v>
      </c>
      <c r="C1470" s="2161"/>
      <c r="D1470" s="100">
        <v>240</v>
      </c>
      <c r="E1470" s="1499">
        <v>86</v>
      </c>
      <c r="F1470" s="4398">
        <v>86</v>
      </c>
      <c r="G1470" s="1499">
        <f t="shared" si="1312"/>
        <v>0</v>
      </c>
      <c r="H1470" s="69">
        <f>ROUND(E1470/12*$B$4,0)</f>
        <v>50</v>
      </c>
      <c r="I1470" s="69">
        <v>5</v>
      </c>
      <c r="J1470" s="69">
        <f>I1470/H1470*100</f>
        <v>10</v>
      </c>
      <c r="K1470" s="3375"/>
      <c r="L1470" s="311">
        <v>4</v>
      </c>
      <c r="M1470" s="70">
        <f>R1470/I1470</f>
        <v>4</v>
      </c>
      <c r="N1470" s="71">
        <f>ROUND(E1470*L1470,0)</f>
        <v>344</v>
      </c>
      <c r="O1470" s="4067">
        <v>344</v>
      </c>
      <c r="P1470" s="71">
        <f t="shared" si="1313"/>
        <v>0</v>
      </c>
      <c r="Q1470" s="71">
        <f t="shared" ref="Q1470" si="1351">ROUND(N1470/12*$B$4,0)</f>
        <v>201</v>
      </c>
      <c r="R1470" s="71">
        <v>20</v>
      </c>
      <c r="S1470" s="71">
        <f>R1470/Q1470*100</f>
        <v>9.9502487562189064</v>
      </c>
      <c r="T1470" s="71">
        <f>ROUND(N1470/D1470,0)</f>
        <v>1</v>
      </c>
      <c r="U1470" s="71">
        <f>R1470/$B$4*12/T1470</f>
        <v>34.285714285714285</v>
      </c>
      <c r="V1470" s="607"/>
      <c r="W1470" s="607"/>
      <c r="X1470" s="607"/>
      <c r="Y1470" s="607"/>
      <c r="Z1470" s="607"/>
      <c r="AA1470" s="607"/>
      <c r="AB1470" s="607"/>
      <c r="AC1470" s="607"/>
      <c r="AD1470" s="2985"/>
      <c r="AE1470" s="607">
        <f>AK1470-AJ1470-AG1470</f>
        <v>0</v>
      </c>
      <c r="AF1470" s="3022"/>
      <c r="AG1470" s="607"/>
      <c r="AH1470" s="607">
        <f>AE1470-AD1470</f>
        <v>0</v>
      </c>
      <c r="AI1470" s="607"/>
      <c r="AJ1470" s="607"/>
      <c r="AK1470" s="2010"/>
      <c r="AL1470" s="3559"/>
      <c r="AM1470" s="3832"/>
      <c r="AN1470" s="2006"/>
      <c r="AO1470" s="4305">
        <f t="shared" si="1289"/>
        <v>0</v>
      </c>
      <c r="AP1470" s="4305"/>
    </row>
    <row r="1471" spans="1:42" s="73" customFormat="1" x14ac:dyDescent="0.25">
      <c r="A1471" s="47"/>
      <c r="B1471" s="125" t="s">
        <v>47</v>
      </c>
      <c r="C1471" s="2161"/>
      <c r="D1471" s="100">
        <v>240</v>
      </c>
      <c r="E1471" s="1499">
        <v>934</v>
      </c>
      <c r="F1471" s="4398">
        <v>934</v>
      </c>
      <c r="G1471" s="1499">
        <f t="shared" si="1312"/>
        <v>0</v>
      </c>
      <c r="H1471" s="69">
        <f>ROUND(E1471/12*$B$4,0)</f>
        <v>545</v>
      </c>
      <c r="I1471" s="69">
        <v>574</v>
      </c>
      <c r="J1471" s="69">
        <f>I1471/H1471*100</f>
        <v>105.32110091743118</v>
      </c>
      <c r="K1471" s="3375">
        <v>18</v>
      </c>
      <c r="L1471" s="311">
        <v>8</v>
      </c>
      <c r="M1471" s="70">
        <f>R1471/I1471</f>
        <v>8.0888501742160273</v>
      </c>
      <c r="N1471" s="71">
        <f>ROUND(E1471*L1471,0)</f>
        <v>7472</v>
      </c>
      <c r="O1471" s="4067">
        <v>7472</v>
      </c>
      <c r="P1471" s="71">
        <f t="shared" si="1313"/>
        <v>0</v>
      </c>
      <c r="Q1471" s="71">
        <f t="shared" ref="Q1471" si="1352">ROUND(N1471/12*$B$4,0)</f>
        <v>4359</v>
      </c>
      <c r="R1471" s="71">
        <v>4643</v>
      </c>
      <c r="S1471" s="71">
        <f>R1471/Q1471*100</f>
        <v>106.51525579261299</v>
      </c>
      <c r="T1471" s="71">
        <f>ROUND(N1471/D1471,0)</f>
        <v>31</v>
      </c>
      <c r="U1471" s="71">
        <f>R1471/$B$4*12/T1471</f>
        <v>256.75576036866363</v>
      </c>
      <c r="V1471" s="1889"/>
      <c r="W1471" s="1889"/>
      <c r="X1471" s="1889"/>
      <c r="Y1471" s="1889"/>
      <c r="Z1471" s="1889"/>
      <c r="AA1471" s="1889"/>
      <c r="AB1471" s="1889"/>
      <c r="AC1471" s="1889"/>
      <c r="AD1471" s="3327"/>
      <c r="AE1471" s="1889"/>
      <c r="AF1471" s="3023"/>
      <c r="AG1471" s="1889"/>
      <c r="AH1471" s="1889"/>
      <c r="AI1471" s="1889"/>
      <c r="AJ1471" s="1889"/>
      <c r="AK1471" s="2011"/>
      <c r="AL1471" s="3560"/>
      <c r="AM1471" s="3832"/>
      <c r="AN1471" s="3313"/>
      <c r="AO1471" s="4305">
        <f t="shared" si="1289"/>
        <v>0</v>
      </c>
      <c r="AP1471" s="4305"/>
    </row>
    <row r="1472" spans="1:42" s="73" customFormat="1" x14ac:dyDescent="0.25">
      <c r="A1472" s="47">
        <v>1</v>
      </c>
      <c r="B1472" s="128" t="s">
        <v>189</v>
      </c>
      <c r="C1472" s="3231"/>
      <c r="D1472" s="330"/>
      <c r="E1472" s="1501">
        <f>SUM(E1470:E1471)</f>
        <v>1020</v>
      </c>
      <c r="F1472" s="4399">
        <f>SUM(F1470:F1471)</f>
        <v>1020</v>
      </c>
      <c r="G1472" s="1501">
        <f t="shared" si="1312"/>
        <v>0</v>
      </c>
      <c r="H1472" s="459">
        <f t="shared" ref="H1472:I1472" si="1353">SUM(H1470:H1471)</f>
        <v>595</v>
      </c>
      <c r="I1472" s="459">
        <f t="shared" si="1353"/>
        <v>579</v>
      </c>
      <c r="J1472" s="130">
        <f>I1472/H1472*100</f>
        <v>97.310924369747895</v>
      </c>
      <c r="K1472" s="3385">
        <f t="shared" ref="K1472" si="1354">SUM(K1470:K1471)</f>
        <v>18</v>
      </c>
      <c r="L1472" s="319">
        <f>IF(E1472=0,0,N1472/E1472)</f>
        <v>7.662745098039216</v>
      </c>
      <c r="M1472" s="107">
        <f>R1472/I1472</f>
        <v>8.0535405872193433</v>
      </c>
      <c r="N1472" s="157">
        <f t="shared" ref="N1472:T1472" si="1355">SUM(N1470:N1471)</f>
        <v>7816</v>
      </c>
      <c r="O1472" s="4601">
        <v>7816</v>
      </c>
      <c r="P1472" s="157">
        <f t="shared" si="1313"/>
        <v>0</v>
      </c>
      <c r="Q1472" s="157">
        <f t="shared" si="1355"/>
        <v>4560</v>
      </c>
      <c r="R1472" s="157">
        <f t="shared" si="1355"/>
        <v>4663</v>
      </c>
      <c r="S1472" s="157">
        <f>R1472/Q1472*100</f>
        <v>102.25877192982455</v>
      </c>
      <c r="T1472" s="157">
        <f t="shared" si="1355"/>
        <v>32</v>
      </c>
      <c r="U1472" s="77">
        <f>R1472/$B$4*12/T1472</f>
        <v>249.80357142857142</v>
      </c>
      <c r="V1472" s="1889"/>
      <c r="W1472" s="1889"/>
      <c r="X1472" s="1889"/>
      <c r="Y1472" s="1889"/>
      <c r="Z1472" s="1889"/>
      <c r="AA1472" s="1889"/>
      <c r="AB1472" s="1889"/>
      <c r="AC1472" s="1889"/>
      <c r="AD1472" s="3327"/>
      <c r="AE1472" s="1889">
        <f>AK1472-AJ1472-AG1472</f>
        <v>0</v>
      </c>
      <c r="AF1472" s="3023"/>
      <c r="AG1472" s="1889"/>
      <c r="AH1472" s="1889"/>
      <c r="AI1472" s="1889"/>
      <c r="AJ1472" s="1889"/>
      <c r="AK1472" s="2011"/>
      <c r="AL1472" s="3560"/>
      <c r="AM1472" s="3947">
        <f t="shared" ref="AM1472" si="1356">SUM(AM1470:AM1471)</f>
        <v>0</v>
      </c>
      <c r="AN1472" s="3313"/>
      <c r="AO1472" s="4305">
        <f t="shared" si="1289"/>
        <v>0</v>
      </c>
      <c r="AP1472" s="4305"/>
    </row>
    <row r="1473" spans="1:42" ht="30" thickBot="1" x14ac:dyDescent="0.3">
      <c r="A1473" s="47">
        <v>1</v>
      </c>
      <c r="B1473" s="131" t="s">
        <v>222</v>
      </c>
      <c r="C1473" s="131"/>
      <c r="D1473" s="131"/>
      <c r="E1473" s="1644">
        <f>E1472</f>
        <v>1020</v>
      </c>
      <c r="F1473" s="4431">
        <f>F1472</f>
        <v>1020</v>
      </c>
      <c r="G1473" s="1644">
        <f t="shared" si="1312"/>
        <v>0</v>
      </c>
      <c r="H1473" s="331">
        <f t="shared" ref="H1473:I1473" si="1357">H1472</f>
        <v>595</v>
      </c>
      <c r="I1473" s="331">
        <f t="shared" si="1357"/>
        <v>579</v>
      </c>
      <c r="J1473" s="331">
        <f>I1473/H1473*100</f>
        <v>97.310924369747895</v>
      </c>
      <c r="K1473" s="3457">
        <f t="shared" ref="K1473" si="1358">K1472</f>
        <v>18</v>
      </c>
      <c r="L1473" s="133">
        <f>IF(E1473=0,0,N1473/E1473)</f>
        <v>7.662745098039216</v>
      </c>
      <c r="M1473" s="133">
        <f>R1473/I1473</f>
        <v>8.0535405872193433</v>
      </c>
      <c r="N1473" s="425">
        <f t="shared" ref="N1473:R1473" si="1359">N1472</f>
        <v>7816</v>
      </c>
      <c r="O1473" s="3944">
        <v>7816</v>
      </c>
      <c r="P1473" s="425">
        <f t="shared" si="1313"/>
        <v>0</v>
      </c>
      <c r="Q1473" s="425">
        <f t="shared" si="1359"/>
        <v>4560</v>
      </c>
      <c r="R1473" s="425">
        <f t="shared" si="1359"/>
        <v>4663</v>
      </c>
      <c r="S1473" s="135">
        <f>R1473/Q1473*100</f>
        <v>102.25877192982455</v>
      </c>
      <c r="T1473" s="167">
        <f>T1472</f>
        <v>32</v>
      </c>
      <c r="U1473" s="136">
        <f>R1473/$B$4*12/T1473</f>
        <v>249.80357142857142</v>
      </c>
      <c r="V1473" s="2015">
        <v>16491.323535119998</v>
      </c>
      <c r="W1473" s="2015">
        <v>16489.451755120001</v>
      </c>
      <c r="X1473" s="2015">
        <v>16489.451755120001</v>
      </c>
      <c r="Y1473" s="2015">
        <v>16489.451755120001</v>
      </c>
      <c r="Z1473" s="2015">
        <v>16489.451755120001</v>
      </c>
      <c r="AA1473" s="2015">
        <v>16489.451755120001</v>
      </c>
      <c r="AB1473" s="2015">
        <v>16489.451755120001</v>
      </c>
      <c r="AC1473" s="2015">
        <v>16489.451755120001</v>
      </c>
      <c r="AD1473" s="3328">
        <f>V1473/12*$B$4+(W1473-V1473)/11*6+(X1473-W1473)/10*5+(Y1473-X1473)/9*4+(Z1473-Y1473)/8*3+(AA1473-Z1473)/7*2+(AB1473-AA1473)/6*1+(AC1473-AB1473)</f>
        <v>9618.9177579109073</v>
      </c>
      <c r="AE1473" s="2015">
        <f>AK1473-AJ1473-AG1473</f>
        <v>9380.5639200000023</v>
      </c>
      <c r="AF1473" s="3030"/>
      <c r="AG1473" s="2015"/>
      <c r="AH1473" s="2015">
        <f>AE1473-AD1473</f>
        <v>-238.35383791090499</v>
      </c>
      <c r="AI1473" s="2015"/>
      <c r="AJ1473" s="2015">
        <v>-14.714330000000002</v>
      </c>
      <c r="AK1473" s="2016">
        <v>9365.8495900000016</v>
      </c>
      <c r="AL1473" s="3563">
        <v>299.50479999999999</v>
      </c>
      <c r="AM1473" s="3927">
        <f t="shared" ref="AM1473" si="1360">AM1472</f>
        <v>0</v>
      </c>
      <c r="AN1473" s="3850"/>
      <c r="AO1473" s="4305">
        <f t="shared" si="1289"/>
        <v>16489451.75512</v>
      </c>
      <c r="AP1473" s="4305"/>
    </row>
    <row r="1474" spans="1:42" ht="15.75" thickBot="1" x14ac:dyDescent="0.3">
      <c r="A1474" s="47">
        <v>1</v>
      </c>
      <c r="B1474" s="495" t="s">
        <v>422</v>
      </c>
      <c r="C1474" s="495"/>
      <c r="D1474" s="495"/>
      <c r="E1474" s="1504"/>
      <c r="F1474" s="4419"/>
      <c r="G1474" s="1504">
        <f t="shared" si="1312"/>
        <v>0</v>
      </c>
      <c r="H1474" s="463"/>
      <c r="I1474" s="463"/>
      <c r="J1474" s="463"/>
      <c r="K1474" s="3462"/>
      <c r="L1474" s="333"/>
      <c r="M1474" s="333"/>
      <c r="N1474" s="463"/>
      <c r="O1474" s="3948"/>
      <c r="P1474" s="463">
        <f t="shared" si="1313"/>
        <v>0</v>
      </c>
      <c r="Q1474" s="463"/>
      <c r="R1474" s="463"/>
      <c r="S1474" s="463"/>
      <c r="T1474" s="463"/>
      <c r="U1474" s="463"/>
      <c r="V1474" s="742">
        <f t="shared" ref="V1474:W1474" si="1361">V1473+V1467</f>
        <v>134458.11093512</v>
      </c>
      <c r="W1474" s="742">
        <f t="shared" si="1361"/>
        <v>134456.23915512001</v>
      </c>
      <c r="X1474" s="742">
        <f t="shared" ref="X1474:Y1474" si="1362">X1473+X1467</f>
        <v>134456.23915512001</v>
      </c>
      <c r="Y1474" s="742">
        <f t="shared" si="1362"/>
        <v>134456.23915512001</v>
      </c>
      <c r="Z1474" s="742">
        <f t="shared" ref="Z1474:AA1474" si="1363">Z1473+Z1467</f>
        <v>134284.85428512</v>
      </c>
      <c r="AA1474" s="742">
        <f t="shared" si="1363"/>
        <v>134284.85428512</v>
      </c>
      <c r="AB1474" s="742">
        <f t="shared" ref="AB1474:AC1474" si="1364">AB1473+AB1467</f>
        <v>134533.42834512002</v>
      </c>
      <c r="AC1474" s="742">
        <f t="shared" si="1364"/>
        <v>134533.42834512002</v>
      </c>
      <c r="AD1474" s="2986">
        <f t="shared" ref="AD1474" si="1365">AD1473+AD1467</f>
        <v>78261.492204577575</v>
      </c>
      <c r="AE1474" s="742">
        <f t="shared" ref="AE1474:AL1474" si="1366">AE1473+AE1467</f>
        <v>78313.700230000002</v>
      </c>
      <c r="AF1474" s="3031">
        <f t="shared" si="1366"/>
        <v>0</v>
      </c>
      <c r="AG1474" s="742">
        <f t="shared" ref="AG1474" si="1367">AG1473+AG1467</f>
        <v>0</v>
      </c>
      <c r="AH1474" s="742">
        <f t="shared" si="1366"/>
        <v>52.20802542243041</v>
      </c>
      <c r="AI1474" s="742">
        <f t="shared" si="1366"/>
        <v>0</v>
      </c>
      <c r="AJ1474" s="742">
        <f t="shared" si="1366"/>
        <v>-31.278300000000002</v>
      </c>
      <c r="AK1474" s="2017">
        <f t="shared" si="1366"/>
        <v>78282.421929999997</v>
      </c>
      <c r="AL1474" s="3564">
        <f t="shared" si="1366"/>
        <v>636.97689999999989</v>
      </c>
      <c r="AM1474" s="3948"/>
      <c r="AN1474" s="3315">
        <f t="shared" ref="AN1474" si="1368">AN1473+AN1467</f>
        <v>0</v>
      </c>
      <c r="AO1474" s="4305">
        <f t="shared" si="1289"/>
        <v>134533428.34512001</v>
      </c>
      <c r="AP1474" s="4305"/>
    </row>
    <row r="1475" spans="1:42" x14ac:dyDescent="0.25">
      <c r="A1475" s="47">
        <v>1</v>
      </c>
      <c r="B1475" s="483"/>
      <c r="C1475" s="2301"/>
      <c r="D1475" s="483"/>
      <c r="E1475" s="1507"/>
      <c r="F1475" s="4407"/>
      <c r="G1475" s="1507">
        <f t="shared" si="1312"/>
        <v>0</v>
      </c>
      <c r="H1475" s="418"/>
      <c r="I1475" s="418"/>
      <c r="J1475" s="418"/>
      <c r="K1475" s="3447"/>
      <c r="L1475" s="326"/>
      <c r="M1475" s="326"/>
      <c r="N1475" s="418"/>
      <c r="O1475" s="3924"/>
      <c r="P1475" s="418">
        <f t="shared" si="1313"/>
        <v>0</v>
      </c>
      <c r="Q1475" s="418"/>
      <c r="R1475" s="418"/>
      <c r="S1475" s="418"/>
      <c r="T1475" s="418"/>
      <c r="U1475" s="418"/>
      <c r="V1475" s="1137"/>
      <c r="W1475" s="1137"/>
      <c r="X1475" s="1137"/>
      <c r="Y1475" s="1137"/>
      <c r="Z1475" s="1137"/>
      <c r="AA1475" s="1137"/>
      <c r="AB1475" s="1137"/>
      <c r="AC1475" s="1137"/>
      <c r="AD1475" s="2984"/>
      <c r="AE1475" s="1137">
        <f>AK1475-AJ1475-AG1475</f>
        <v>0</v>
      </c>
      <c r="AF1475" s="3021"/>
      <c r="AG1475" s="1137"/>
      <c r="AH1475" s="1137"/>
      <c r="AI1475" s="1137"/>
      <c r="AJ1475" s="1137"/>
      <c r="AK1475" s="2009"/>
      <c r="AL1475" s="3558"/>
      <c r="AM1475" s="3924"/>
      <c r="AN1475" s="2071"/>
      <c r="AO1475" s="4305">
        <f t="shared" ref="AO1475:AO1538" si="1369">AB1475*1000</f>
        <v>0</v>
      </c>
      <c r="AP1475" s="4305"/>
    </row>
    <row r="1476" spans="1:42" ht="43.5" customHeight="1" x14ac:dyDescent="0.25">
      <c r="A1476" s="47">
        <v>1</v>
      </c>
      <c r="B1476" s="848" t="s">
        <v>593</v>
      </c>
      <c r="C1476" s="848"/>
      <c r="D1476" s="388"/>
      <c r="E1476" s="1497"/>
      <c r="F1476" s="3955"/>
      <c r="G1476" s="1497">
        <f t="shared" si="1312"/>
        <v>0</v>
      </c>
      <c r="H1476" s="102"/>
      <c r="I1476" s="102"/>
      <c r="J1476" s="102"/>
      <c r="K1476" s="3460"/>
      <c r="L1476" s="101"/>
      <c r="M1476" s="101"/>
      <c r="N1476" s="102"/>
      <c r="O1476" s="3938"/>
      <c r="P1476" s="102">
        <f t="shared" si="1313"/>
        <v>0</v>
      </c>
      <c r="Q1476" s="102"/>
      <c r="R1476" s="102"/>
      <c r="S1476" s="102"/>
      <c r="T1476" s="102"/>
      <c r="U1476" s="102"/>
      <c r="V1476" s="607"/>
      <c r="W1476" s="607"/>
      <c r="X1476" s="607"/>
      <c r="Y1476" s="607"/>
      <c r="Z1476" s="607"/>
      <c r="AA1476" s="607"/>
      <c r="AB1476" s="607"/>
      <c r="AC1476" s="607"/>
      <c r="AD1476" s="2985"/>
      <c r="AE1476" s="607">
        <f>AK1476-AJ1476-AG1476</f>
        <v>0</v>
      </c>
      <c r="AF1476" s="3022"/>
      <c r="AG1476" s="607"/>
      <c r="AH1476" s="607"/>
      <c r="AI1476" s="607"/>
      <c r="AJ1476" s="607"/>
      <c r="AK1476" s="2010"/>
      <c r="AL1476" s="3559"/>
      <c r="AM1476" s="3938"/>
      <c r="AN1476" s="2006"/>
      <c r="AO1476" s="4305">
        <f t="shared" si="1369"/>
        <v>0</v>
      </c>
      <c r="AP1476" s="4305"/>
    </row>
    <row r="1477" spans="1:42" ht="58.5" customHeight="1" x14ac:dyDescent="0.25">
      <c r="A1477" s="47">
        <v>1</v>
      </c>
      <c r="B1477" s="3262" t="s">
        <v>501</v>
      </c>
      <c r="C1477" s="488"/>
      <c r="D1477" s="429"/>
      <c r="E1477" s="1499"/>
      <c r="F1477" s="4398"/>
      <c r="G1477" s="1499">
        <f t="shared" si="1312"/>
        <v>0</v>
      </c>
      <c r="H1477" s="309"/>
      <c r="I1477" s="309"/>
      <c r="J1477" s="309"/>
      <c r="K1477" s="3419"/>
      <c r="L1477" s="101"/>
      <c r="M1477" s="101"/>
      <c r="N1477" s="102"/>
      <c r="O1477" s="3938"/>
      <c r="P1477" s="102">
        <f t="shared" si="1313"/>
        <v>0</v>
      </c>
      <c r="Q1477" s="102"/>
      <c r="R1477" s="102"/>
      <c r="S1477" s="102"/>
      <c r="T1477" s="102"/>
      <c r="U1477" s="102"/>
      <c r="V1477" s="607">
        <v>328195.26250000001</v>
      </c>
      <c r="W1477" s="607">
        <v>328195.26250000001</v>
      </c>
      <c r="X1477" s="607">
        <v>328195.26250000001</v>
      </c>
      <c r="Y1477" s="607">
        <v>328195.26250000001</v>
      </c>
      <c r="Z1477" s="607">
        <v>326800.43264999997</v>
      </c>
      <c r="AA1477" s="607">
        <v>326800.43264999997</v>
      </c>
      <c r="AB1477" s="607">
        <v>326800.43264999997</v>
      </c>
      <c r="AC1477" s="607">
        <v>326800.43264999997</v>
      </c>
      <c r="AD1477" s="4309">
        <f>V1477/12*$B$4+(W1477-V1477)/11*6+(X1477-W1477)/10*5+(Y1477-X1477)/9*4+(Z1477-Y1477)+(AA1477-Z1477)/7*2+(AB1477-AA1477)/6*1</f>
        <v>190052.40660833329</v>
      </c>
      <c r="AE1477" s="607">
        <f>AK1477-AJ1477-AG1477</f>
        <v>189190.89403000002</v>
      </c>
      <c r="AF1477" s="3022"/>
      <c r="AG1477" s="607"/>
      <c r="AH1477" s="607">
        <f>AE1477-AD1477</f>
        <v>-861.51257833326235</v>
      </c>
      <c r="AI1477" s="607"/>
      <c r="AJ1477" s="607">
        <v>-191.89992999999998</v>
      </c>
      <c r="AK1477" s="2010">
        <v>188998.99410000001</v>
      </c>
      <c r="AL1477" s="3559"/>
      <c r="AM1477" s="3880"/>
      <c r="AN1477" s="2006"/>
      <c r="AO1477" s="4305">
        <f t="shared" si="1369"/>
        <v>326800432.64999998</v>
      </c>
      <c r="AP1477" s="4305"/>
    </row>
    <row r="1478" spans="1:42" ht="29.25" x14ac:dyDescent="0.25">
      <c r="A1478" s="47">
        <v>1</v>
      </c>
      <c r="B1478" s="2430" t="s">
        <v>397</v>
      </c>
      <c r="C1478" s="2302"/>
      <c r="D1478" s="442"/>
      <c r="E1478" s="3251">
        <f>E1480+E1481+E1485+E1484+E1486</f>
        <v>83757.25</v>
      </c>
      <c r="F1478" s="4408">
        <f>F1480+F1481+F1485+F1484+F1486</f>
        <v>83757.25</v>
      </c>
      <c r="G1478" s="3251">
        <f t="shared" si="1312"/>
        <v>0</v>
      </c>
      <c r="H1478" s="102">
        <f t="shared" ref="H1478:I1478" si="1370">H1480+H1481+H1485+H1484+H1486</f>
        <v>48858.25</v>
      </c>
      <c r="I1478" s="102">
        <f t="shared" si="1370"/>
        <v>57648.675000000003</v>
      </c>
      <c r="J1478" s="102">
        <f>I1478/H1478*100</f>
        <v>117.99169024678535</v>
      </c>
      <c r="K1478" s="3460">
        <f t="shared" ref="K1478" si="1371">K1480+K1481+K1485+K1484+K1486</f>
        <v>5</v>
      </c>
      <c r="L1478" s="101"/>
      <c r="M1478" s="101"/>
      <c r="N1478" s="389"/>
      <c r="O1478" s="3896"/>
      <c r="P1478" s="389">
        <f t="shared" si="1313"/>
        <v>0</v>
      </c>
      <c r="Q1478" s="389"/>
      <c r="R1478" s="389"/>
      <c r="S1478" s="389"/>
      <c r="T1478" s="389"/>
      <c r="U1478" s="389"/>
      <c r="V1478" s="607"/>
      <c r="W1478" s="607"/>
      <c r="X1478" s="607"/>
      <c r="Y1478" s="607"/>
      <c r="Z1478" s="607"/>
      <c r="AA1478" s="607"/>
      <c r="AB1478" s="607"/>
      <c r="AC1478" s="607"/>
      <c r="AD1478" s="2985"/>
      <c r="AE1478" s="607">
        <f>AK1478-AJ1478-AG1478</f>
        <v>0</v>
      </c>
      <c r="AF1478" s="3022"/>
      <c r="AG1478" s="607"/>
      <c r="AH1478" s="607"/>
      <c r="AI1478" s="607"/>
      <c r="AJ1478" s="607"/>
      <c r="AK1478" s="2010"/>
      <c r="AL1478" s="3559"/>
      <c r="AM1478" s="3938">
        <f t="shared" ref="AM1478" si="1372">AM1480+AM1481+AM1485+AM1484+AM1486</f>
        <v>0</v>
      </c>
      <c r="AN1478" s="2006"/>
      <c r="AO1478" s="4305">
        <f t="shared" si="1369"/>
        <v>0</v>
      </c>
      <c r="AP1478" s="4305"/>
    </row>
    <row r="1479" spans="1:42" ht="30" x14ac:dyDescent="0.25">
      <c r="A1479" s="47">
        <v>1</v>
      </c>
      <c r="B1479" s="1828" t="s">
        <v>211</v>
      </c>
      <c r="C1479" s="2223"/>
      <c r="D1479" s="442"/>
      <c r="E1479" s="3251"/>
      <c r="F1479" s="4408"/>
      <c r="G1479" s="3251">
        <f t="shared" si="1312"/>
        <v>0</v>
      </c>
      <c r="H1479" s="309"/>
      <c r="I1479" s="309"/>
      <c r="J1479" s="309"/>
      <c r="K1479" s="3419"/>
      <c r="L1479" s="101"/>
      <c r="M1479" s="101"/>
      <c r="N1479" s="389"/>
      <c r="O1479" s="3896"/>
      <c r="P1479" s="389">
        <f t="shared" si="1313"/>
        <v>0</v>
      </c>
      <c r="Q1479" s="389"/>
      <c r="R1479" s="389"/>
      <c r="S1479" s="389"/>
      <c r="T1479" s="389"/>
      <c r="U1479" s="389"/>
      <c r="V1479" s="607"/>
      <c r="W1479" s="607"/>
      <c r="X1479" s="607"/>
      <c r="Y1479" s="607"/>
      <c r="Z1479" s="607"/>
      <c r="AA1479" s="607"/>
      <c r="AB1479" s="607"/>
      <c r="AC1479" s="607"/>
      <c r="AD1479" s="2985"/>
      <c r="AE1479" s="607"/>
      <c r="AF1479" s="3022"/>
      <c r="AG1479" s="607"/>
      <c r="AH1479" s="607"/>
      <c r="AI1479" s="607"/>
      <c r="AJ1479" s="607"/>
      <c r="AK1479" s="2010"/>
      <c r="AL1479" s="3559"/>
      <c r="AM1479" s="3880"/>
      <c r="AN1479" s="2006"/>
      <c r="AO1479" s="4305">
        <f t="shared" si="1369"/>
        <v>0</v>
      </c>
      <c r="AP1479" s="4305"/>
    </row>
    <row r="1480" spans="1:42" ht="30" x14ac:dyDescent="0.25">
      <c r="A1480" s="47">
        <v>1</v>
      </c>
      <c r="B1480" s="1828" t="s">
        <v>212</v>
      </c>
      <c r="C1480" s="2223"/>
      <c r="D1480" s="442"/>
      <c r="E1480" s="3252">
        <v>10000</v>
      </c>
      <c r="F1480" s="4409">
        <v>10000</v>
      </c>
      <c r="G1480" s="3252">
        <f t="shared" si="1312"/>
        <v>0</v>
      </c>
      <c r="H1480" s="309">
        <f>ROUND(E1480/12*$B$4,0)</f>
        <v>5833</v>
      </c>
      <c r="I1480" s="309">
        <v>5398</v>
      </c>
      <c r="J1480" s="309">
        <f>I1480/H1480*100</f>
        <v>92.542430996056908</v>
      </c>
      <c r="K1480" s="3419">
        <v>1</v>
      </c>
      <c r="L1480" s="101"/>
      <c r="M1480" s="101"/>
      <c r="N1480" s="389"/>
      <c r="O1480" s="3896"/>
      <c r="P1480" s="389">
        <f t="shared" si="1313"/>
        <v>0</v>
      </c>
      <c r="Q1480" s="389"/>
      <c r="R1480" s="389"/>
      <c r="S1480" s="389"/>
      <c r="T1480" s="389"/>
      <c r="U1480" s="389"/>
      <c r="V1480" s="607"/>
      <c r="W1480" s="607"/>
      <c r="X1480" s="607"/>
      <c r="Y1480" s="607"/>
      <c r="Z1480" s="607"/>
      <c r="AA1480" s="607"/>
      <c r="AB1480" s="607"/>
      <c r="AC1480" s="607"/>
      <c r="AD1480" s="2985"/>
      <c r="AE1480" s="607"/>
      <c r="AF1480" s="3022"/>
      <c r="AG1480" s="607"/>
      <c r="AH1480" s="607"/>
      <c r="AI1480" s="607"/>
      <c r="AJ1480" s="607"/>
      <c r="AK1480" s="2010"/>
      <c r="AL1480" s="3559"/>
      <c r="AM1480" s="3880"/>
      <c r="AN1480" s="2006"/>
      <c r="AO1480" s="4305">
        <f t="shared" si="1369"/>
        <v>0</v>
      </c>
      <c r="AP1480" s="4305"/>
    </row>
    <row r="1481" spans="1:42" ht="30" x14ac:dyDescent="0.25">
      <c r="A1481" s="47">
        <v>1</v>
      </c>
      <c r="B1481" s="2431" t="s">
        <v>398</v>
      </c>
      <c r="C1481" s="2223"/>
      <c r="D1481" s="442"/>
      <c r="E1481" s="3252">
        <f>E1482+E1483/4</f>
        <v>45640.25</v>
      </c>
      <c r="F1481" s="4409">
        <f>F1482+F1483/4</f>
        <v>45640.25</v>
      </c>
      <c r="G1481" s="3252">
        <f t="shared" si="1312"/>
        <v>0</v>
      </c>
      <c r="H1481" s="309">
        <f t="shared" ref="H1481" si="1373">H1482+H1483/4</f>
        <v>26623.25</v>
      </c>
      <c r="I1481" s="309">
        <f t="shared" ref="I1481" si="1374">I1482+I1483/4</f>
        <v>25474.674999999999</v>
      </c>
      <c r="J1481" s="309">
        <f>I1481/H1481*100</f>
        <v>95.685819725240151</v>
      </c>
      <c r="K1481" s="3419">
        <f t="shared" ref="K1481" si="1375">K1482+K1483/4</f>
        <v>4</v>
      </c>
      <c r="L1481" s="101"/>
      <c r="M1481" s="101"/>
      <c r="N1481" s="389"/>
      <c r="O1481" s="3896"/>
      <c r="P1481" s="389">
        <f t="shared" si="1313"/>
        <v>0</v>
      </c>
      <c r="Q1481" s="389"/>
      <c r="R1481" s="389"/>
      <c r="S1481" s="389"/>
      <c r="T1481" s="389"/>
      <c r="U1481" s="389"/>
      <c r="V1481" s="607"/>
      <c r="W1481" s="607"/>
      <c r="X1481" s="607"/>
      <c r="Y1481" s="607"/>
      <c r="Z1481" s="607"/>
      <c r="AA1481" s="607"/>
      <c r="AB1481" s="607"/>
      <c r="AC1481" s="607"/>
      <c r="AD1481" s="2985"/>
      <c r="AE1481" s="607"/>
      <c r="AF1481" s="3022"/>
      <c r="AG1481" s="607"/>
      <c r="AH1481" s="607"/>
      <c r="AI1481" s="607"/>
      <c r="AJ1481" s="607"/>
      <c r="AK1481" s="2010"/>
      <c r="AL1481" s="3559"/>
      <c r="AM1481" s="3880">
        <f t="shared" ref="AM1481" si="1376">AM1482+AM1483/4</f>
        <v>0</v>
      </c>
      <c r="AN1481" s="2006"/>
      <c r="AO1481" s="4305">
        <f t="shared" si="1369"/>
        <v>0</v>
      </c>
      <c r="AP1481" s="4305"/>
    </row>
    <row r="1482" spans="1:42" x14ac:dyDescent="0.25">
      <c r="A1482" s="47">
        <v>1</v>
      </c>
      <c r="B1482" s="1829" t="s">
        <v>399</v>
      </c>
      <c r="C1482" s="2223"/>
      <c r="D1482" s="442"/>
      <c r="E1482" s="921">
        <v>45316</v>
      </c>
      <c r="F1482" s="3909">
        <v>45316</v>
      </c>
      <c r="G1482" s="921">
        <f t="shared" si="1312"/>
        <v>0</v>
      </c>
      <c r="H1482" s="309">
        <f>ROUND(E1482/12*$B$4,0)</f>
        <v>26434</v>
      </c>
      <c r="I1482" s="309">
        <v>25293</v>
      </c>
      <c r="J1482" s="309">
        <f>I1482/H1482*100</f>
        <v>95.683589316788982</v>
      </c>
      <c r="K1482" s="3419">
        <v>4</v>
      </c>
      <c r="L1482" s="101"/>
      <c r="M1482" s="101"/>
      <c r="N1482" s="389"/>
      <c r="O1482" s="3896"/>
      <c r="P1482" s="389">
        <f t="shared" si="1313"/>
        <v>0</v>
      </c>
      <c r="Q1482" s="389"/>
      <c r="R1482" s="389"/>
      <c r="S1482" s="389"/>
      <c r="T1482" s="389"/>
      <c r="U1482" s="389"/>
      <c r="V1482" s="607"/>
      <c r="W1482" s="607"/>
      <c r="X1482" s="607"/>
      <c r="Y1482" s="607"/>
      <c r="Z1482" s="607"/>
      <c r="AA1482" s="607"/>
      <c r="AB1482" s="607"/>
      <c r="AC1482" s="607"/>
      <c r="AD1482" s="2985"/>
      <c r="AE1482" s="607"/>
      <c r="AF1482" s="3022"/>
      <c r="AG1482" s="607"/>
      <c r="AH1482" s="607"/>
      <c r="AI1482" s="607"/>
      <c r="AJ1482" s="607"/>
      <c r="AK1482" s="2010"/>
      <c r="AL1482" s="3559"/>
      <c r="AM1482" s="3880"/>
      <c r="AN1482" s="2006"/>
      <c r="AO1482" s="4305">
        <f t="shared" si="1369"/>
        <v>0</v>
      </c>
      <c r="AP1482" s="4305"/>
    </row>
    <row r="1483" spans="1:42" ht="30" x14ac:dyDescent="0.25">
      <c r="A1483" s="47">
        <v>1</v>
      </c>
      <c r="B1483" s="1829" t="s">
        <v>400</v>
      </c>
      <c r="C1483" s="2223"/>
      <c r="D1483" s="442"/>
      <c r="E1483" s="3252">
        <v>1297</v>
      </c>
      <c r="F1483" s="4409">
        <v>1297</v>
      </c>
      <c r="G1483" s="3252">
        <f t="shared" si="1312"/>
        <v>0</v>
      </c>
      <c r="H1483" s="309">
        <f>ROUND(E1483/12*$B$4,0)</f>
        <v>757</v>
      </c>
      <c r="I1483" s="309">
        <v>726.69999999999993</v>
      </c>
      <c r="J1483" s="309">
        <f>I1483/H1483*100</f>
        <v>95.997357992073958</v>
      </c>
      <c r="K1483" s="3419"/>
      <c r="L1483" s="101"/>
      <c r="M1483" s="101"/>
      <c r="N1483" s="389"/>
      <c r="O1483" s="3896"/>
      <c r="P1483" s="389">
        <f t="shared" si="1313"/>
        <v>0</v>
      </c>
      <c r="Q1483" s="389"/>
      <c r="R1483" s="389"/>
      <c r="S1483" s="389"/>
      <c r="T1483" s="389"/>
      <c r="U1483" s="389"/>
      <c r="V1483" s="607"/>
      <c r="W1483" s="607"/>
      <c r="X1483" s="607"/>
      <c r="Y1483" s="607"/>
      <c r="Z1483" s="607"/>
      <c r="AA1483" s="607"/>
      <c r="AB1483" s="607"/>
      <c r="AC1483" s="607"/>
      <c r="AD1483" s="2985"/>
      <c r="AE1483" s="607"/>
      <c r="AF1483" s="3022"/>
      <c r="AG1483" s="607"/>
      <c r="AH1483" s="607"/>
      <c r="AI1483" s="607"/>
      <c r="AJ1483" s="607"/>
      <c r="AK1483" s="2010"/>
      <c r="AL1483" s="3559"/>
      <c r="AM1483" s="3880"/>
      <c r="AN1483" s="2006"/>
      <c r="AO1483" s="4305">
        <f t="shared" si="1369"/>
        <v>0</v>
      </c>
      <c r="AP1483" s="4305"/>
    </row>
    <row r="1484" spans="1:42" ht="75" x14ac:dyDescent="0.25">
      <c r="A1484" s="47">
        <v>1</v>
      </c>
      <c r="B1484" s="1829" t="s">
        <v>401</v>
      </c>
      <c r="C1484" s="2223"/>
      <c r="D1484" s="442"/>
      <c r="E1484" s="3252"/>
      <c r="F1484" s="4409"/>
      <c r="G1484" s="3252">
        <f t="shared" si="1312"/>
        <v>0</v>
      </c>
      <c r="H1484" s="309"/>
      <c r="I1484" s="309"/>
      <c r="J1484" s="309"/>
      <c r="K1484" s="3419"/>
      <c r="L1484" s="101"/>
      <c r="M1484" s="101"/>
      <c r="N1484" s="389"/>
      <c r="O1484" s="3896"/>
      <c r="P1484" s="389">
        <f t="shared" si="1313"/>
        <v>0</v>
      </c>
      <c r="Q1484" s="389"/>
      <c r="R1484" s="389"/>
      <c r="S1484" s="389"/>
      <c r="T1484" s="389"/>
      <c r="U1484" s="389"/>
      <c r="V1484" s="607"/>
      <c r="W1484" s="607"/>
      <c r="X1484" s="607"/>
      <c r="Y1484" s="607"/>
      <c r="Z1484" s="607"/>
      <c r="AA1484" s="607"/>
      <c r="AB1484" s="607"/>
      <c r="AC1484" s="607"/>
      <c r="AD1484" s="2985"/>
      <c r="AE1484" s="607"/>
      <c r="AF1484" s="3022"/>
      <c r="AG1484" s="607"/>
      <c r="AH1484" s="607"/>
      <c r="AI1484" s="607"/>
      <c r="AJ1484" s="607"/>
      <c r="AK1484" s="2010"/>
      <c r="AL1484" s="3559"/>
      <c r="AM1484" s="3880"/>
      <c r="AN1484" s="2006"/>
      <c r="AO1484" s="4305">
        <f t="shared" si="1369"/>
        <v>0</v>
      </c>
      <c r="AP1484" s="4305"/>
    </row>
    <row r="1485" spans="1:42" ht="60" x14ac:dyDescent="0.25">
      <c r="A1485" s="47">
        <v>1</v>
      </c>
      <c r="B1485" s="1829" t="s">
        <v>416</v>
      </c>
      <c r="C1485" s="2223"/>
      <c r="D1485" s="442"/>
      <c r="E1485" s="3252">
        <v>20000</v>
      </c>
      <c r="F1485" s="4409">
        <v>20000</v>
      </c>
      <c r="G1485" s="3252">
        <f t="shared" si="1312"/>
        <v>0</v>
      </c>
      <c r="H1485" s="309">
        <f>ROUND(E1485/12*$B$4,0)</f>
        <v>11667</v>
      </c>
      <c r="I1485" s="309">
        <v>20559</v>
      </c>
      <c r="J1485" s="309">
        <f>I1485/H1485*100</f>
        <v>176.2149652867061</v>
      </c>
      <c r="K1485" s="3419"/>
      <c r="L1485" s="101"/>
      <c r="M1485" s="101"/>
      <c r="N1485" s="389"/>
      <c r="O1485" s="3896"/>
      <c r="P1485" s="389">
        <f t="shared" si="1313"/>
        <v>0</v>
      </c>
      <c r="Q1485" s="389"/>
      <c r="R1485" s="389"/>
      <c r="S1485" s="389"/>
      <c r="T1485" s="389"/>
      <c r="U1485" s="389"/>
      <c r="V1485" s="607"/>
      <c r="W1485" s="607"/>
      <c r="X1485" s="607"/>
      <c r="Y1485" s="607"/>
      <c r="Z1485" s="607"/>
      <c r="AA1485" s="607"/>
      <c r="AB1485" s="607"/>
      <c r="AC1485" s="607"/>
      <c r="AD1485" s="2985"/>
      <c r="AE1485" s="607"/>
      <c r="AF1485" s="3022"/>
      <c r="AG1485" s="607"/>
      <c r="AH1485" s="607"/>
      <c r="AI1485" s="607"/>
      <c r="AJ1485" s="607"/>
      <c r="AK1485" s="2010"/>
      <c r="AL1485" s="3559"/>
      <c r="AM1485" s="3880"/>
      <c r="AN1485" s="2006"/>
      <c r="AO1485" s="4305">
        <f t="shared" si="1369"/>
        <v>0</v>
      </c>
      <c r="AP1485" s="4305"/>
    </row>
    <row r="1486" spans="1:42" ht="30" x14ac:dyDescent="0.25">
      <c r="B1486" s="4" t="s">
        <v>499</v>
      </c>
      <c r="C1486" s="2223"/>
      <c r="D1486" s="442"/>
      <c r="E1486" s="3252">
        <v>8117</v>
      </c>
      <c r="F1486" s="4409">
        <v>8117</v>
      </c>
      <c r="G1486" s="3252">
        <f t="shared" ref="G1486:G1549" si="1377">E1486-F1486</f>
        <v>0</v>
      </c>
      <c r="H1486" s="309">
        <f>ROUND(E1486/12*$B$4,0)</f>
        <v>4735</v>
      </c>
      <c r="I1486" s="309">
        <v>6217</v>
      </c>
      <c r="J1486" s="309">
        <f>I1486/H1486*100</f>
        <v>131.29883843717002</v>
      </c>
      <c r="K1486" s="3419"/>
      <c r="L1486" s="101"/>
      <c r="M1486" s="101"/>
      <c r="N1486" s="389"/>
      <c r="O1486" s="3896"/>
      <c r="P1486" s="389">
        <f t="shared" ref="P1486:P1549" si="1378">N1486-O1486</f>
        <v>0</v>
      </c>
      <c r="Q1486" s="389"/>
      <c r="R1486" s="389"/>
      <c r="S1486" s="389"/>
      <c r="T1486" s="389"/>
      <c r="U1486" s="389"/>
      <c r="V1486" s="607"/>
      <c r="W1486" s="607"/>
      <c r="X1486" s="607"/>
      <c r="Y1486" s="607"/>
      <c r="Z1486" s="607"/>
      <c r="AA1486" s="607"/>
      <c r="AB1486" s="607"/>
      <c r="AC1486" s="607"/>
      <c r="AD1486" s="2985"/>
      <c r="AE1486" s="607"/>
      <c r="AF1486" s="3022"/>
      <c r="AG1486" s="607"/>
      <c r="AH1486" s="607"/>
      <c r="AI1486" s="607"/>
      <c r="AJ1486" s="607"/>
      <c r="AK1486" s="2010"/>
      <c r="AL1486" s="3559"/>
      <c r="AM1486" s="3880"/>
      <c r="AN1486" s="2006"/>
      <c r="AO1486" s="4305">
        <f t="shared" si="1369"/>
        <v>0</v>
      </c>
      <c r="AP1486" s="4305"/>
    </row>
    <row r="1487" spans="1:42" ht="29.25" x14ac:dyDescent="0.25">
      <c r="A1487" s="47">
        <v>1</v>
      </c>
      <c r="B1487" s="1757" t="s">
        <v>135</v>
      </c>
      <c r="C1487" s="2223"/>
      <c r="D1487" s="442"/>
      <c r="E1487" s="3251">
        <f>E1488+E1489</f>
        <v>182899.82978723405</v>
      </c>
      <c r="F1487" s="4408">
        <f>F1488+F1489</f>
        <v>182899.82978723405</v>
      </c>
      <c r="G1487" s="3251">
        <f t="shared" si="1377"/>
        <v>0</v>
      </c>
      <c r="H1487" s="309">
        <f t="shared" ref="H1487" si="1379">H1488+H1489</f>
        <v>106692.08510638298</v>
      </c>
      <c r="I1487" s="309">
        <f t="shared" ref="I1487" si="1380">I1488+I1489</f>
        <v>74129.539361702133</v>
      </c>
      <c r="J1487" s="309">
        <f t="shared" ref="J1487:J1493" si="1381">I1487/H1487*100</f>
        <v>69.479886242533709</v>
      </c>
      <c r="K1487" s="3419">
        <f t="shared" ref="K1487" si="1382">K1488+K1489</f>
        <v>0</v>
      </c>
      <c r="L1487" s="101"/>
      <c r="M1487" s="101"/>
      <c r="N1487" s="389"/>
      <c r="O1487" s="3896"/>
      <c r="P1487" s="389">
        <f t="shared" si="1378"/>
        <v>0</v>
      </c>
      <c r="Q1487" s="389"/>
      <c r="R1487" s="389"/>
      <c r="S1487" s="389"/>
      <c r="T1487" s="389"/>
      <c r="U1487" s="389"/>
      <c r="V1487" s="607"/>
      <c r="W1487" s="607"/>
      <c r="X1487" s="607"/>
      <c r="Y1487" s="607"/>
      <c r="Z1487" s="607"/>
      <c r="AA1487" s="607"/>
      <c r="AB1487" s="607"/>
      <c r="AC1487" s="607"/>
      <c r="AD1487" s="2985"/>
      <c r="AE1487" s="607"/>
      <c r="AF1487" s="3022"/>
      <c r="AG1487" s="607"/>
      <c r="AH1487" s="607"/>
      <c r="AI1487" s="607"/>
      <c r="AJ1487" s="607"/>
      <c r="AK1487" s="2010"/>
      <c r="AL1487" s="3559"/>
      <c r="AM1487" s="3880">
        <f t="shared" ref="AM1487" si="1383">AM1488+AM1489</f>
        <v>0</v>
      </c>
      <c r="AN1487" s="2006"/>
      <c r="AO1487" s="4305">
        <f t="shared" si="1369"/>
        <v>0</v>
      </c>
      <c r="AP1487" s="4305"/>
    </row>
    <row r="1488" spans="1:42" x14ac:dyDescent="0.25">
      <c r="A1488" s="47">
        <v>1</v>
      </c>
      <c r="B1488" s="1008" t="s">
        <v>247</v>
      </c>
      <c r="C1488" s="2223"/>
      <c r="D1488" s="442"/>
      <c r="E1488" s="3252">
        <v>182466</v>
      </c>
      <c r="F1488" s="4409">
        <v>182466</v>
      </c>
      <c r="G1488" s="3252">
        <f t="shared" si="1377"/>
        <v>0</v>
      </c>
      <c r="H1488" s="309">
        <f>ROUND(E1488/12*$B$4,0)</f>
        <v>106439</v>
      </c>
      <c r="I1488" s="309">
        <v>73879</v>
      </c>
      <c r="J1488" s="309">
        <f t="shared" si="1381"/>
        <v>69.409708847320999</v>
      </c>
      <c r="K1488" s="3419"/>
      <c r="L1488" s="101"/>
      <c r="M1488" s="101"/>
      <c r="N1488" s="389"/>
      <c r="O1488" s="3896"/>
      <c r="P1488" s="389">
        <f t="shared" si="1378"/>
        <v>0</v>
      </c>
      <c r="Q1488" s="389"/>
      <c r="R1488" s="389"/>
      <c r="S1488" s="389"/>
      <c r="T1488" s="389"/>
      <c r="U1488" s="389"/>
      <c r="V1488" s="607"/>
      <c r="W1488" s="607"/>
      <c r="X1488" s="607"/>
      <c r="Y1488" s="607"/>
      <c r="Z1488" s="607"/>
      <c r="AA1488" s="607"/>
      <c r="AB1488" s="607"/>
      <c r="AC1488" s="607"/>
      <c r="AD1488" s="2985"/>
      <c r="AE1488" s="607"/>
      <c r="AF1488" s="3022"/>
      <c r="AG1488" s="607"/>
      <c r="AH1488" s="607"/>
      <c r="AI1488" s="607"/>
      <c r="AJ1488" s="607"/>
      <c r="AK1488" s="2010"/>
      <c r="AL1488" s="3559"/>
      <c r="AM1488" s="3880"/>
      <c r="AN1488" s="2006"/>
      <c r="AO1488" s="4305">
        <f t="shared" si="1369"/>
        <v>0</v>
      </c>
      <c r="AP1488" s="4305"/>
    </row>
    <row r="1489" spans="1:42" x14ac:dyDescent="0.25">
      <c r="A1489" s="47">
        <v>1</v>
      </c>
      <c r="B1489" s="1008" t="s">
        <v>403</v>
      </c>
      <c r="C1489" s="2223"/>
      <c r="D1489" s="442"/>
      <c r="E1489" s="3252">
        <f>E1490/9.4</f>
        <v>433.82978723404256</v>
      </c>
      <c r="F1489" s="4409">
        <f>F1490/9.4</f>
        <v>433.82978723404256</v>
      </c>
      <c r="G1489" s="3252">
        <f t="shared" si="1377"/>
        <v>0</v>
      </c>
      <c r="H1489" s="309">
        <f t="shared" ref="H1489" si="1384">H1490/9.4</f>
        <v>253.08510638297872</v>
      </c>
      <c r="I1489" s="309">
        <f t="shared" ref="I1489" si="1385">I1490/9.4</f>
        <v>250.53936170212768</v>
      </c>
      <c r="J1489" s="309">
        <f t="shared" si="1381"/>
        <v>98.994115174443053</v>
      </c>
      <c r="K1489" s="3419">
        <f t="shared" ref="K1489" si="1386">K1490/9.4</f>
        <v>0</v>
      </c>
      <c r="L1489" s="101"/>
      <c r="M1489" s="101"/>
      <c r="N1489" s="389"/>
      <c r="O1489" s="3896"/>
      <c r="P1489" s="389">
        <f t="shared" si="1378"/>
        <v>0</v>
      </c>
      <c r="Q1489" s="389"/>
      <c r="R1489" s="389"/>
      <c r="S1489" s="389"/>
      <c r="T1489" s="389"/>
      <c r="U1489" s="389"/>
      <c r="V1489" s="607"/>
      <c r="W1489" s="607"/>
      <c r="X1489" s="607"/>
      <c r="Y1489" s="607"/>
      <c r="Z1489" s="607"/>
      <c r="AA1489" s="607"/>
      <c r="AB1489" s="607"/>
      <c r="AC1489" s="607"/>
      <c r="AD1489" s="2985"/>
      <c r="AE1489" s="607"/>
      <c r="AF1489" s="3022"/>
      <c r="AG1489" s="607"/>
      <c r="AH1489" s="607"/>
      <c r="AI1489" s="607"/>
      <c r="AJ1489" s="607"/>
      <c r="AK1489" s="2010"/>
      <c r="AL1489" s="3559"/>
      <c r="AM1489" s="3880">
        <f t="shared" ref="AM1489" si="1387">AM1490/9.4</f>
        <v>0</v>
      </c>
      <c r="AN1489" s="2006"/>
      <c r="AO1489" s="4305">
        <f t="shared" si="1369"/>
        <v>0</v>
      </c>
      <c r="AP1489" s="4305"/>
    </row>
    <row r="1490" spans="1:42" x14ac:dyDescent="0.25">
      <c r="A1490" s="47">
        <v>1</v>
      </c>
      <c r="B1490" s="2448" t="s">
        <v>420</v>
      </c>
      <c r="C1490" s="2223"/>
      <c r="D1490" s="442"/>
      <c r="E1490" s="3252">
        <v>4078</v>
      </c>
      <c r="F1490" s="4409">
        <v>4078</v>
      </c>
      <c r="G1490" s="3252">
        <f t="shared" si="1377"/>
        <v>0</v>
      </c>
      <c r="H1490" s="309">
        <f>ROUND(E1490/12*$B$4,0)</f>
        <v>2379</v>
      </c>
      <c r="I1490" s="309">
        <v>2355.0700000000002</v>
      </c>
      <c r="J1490" s="309">
        <f t="shared" si="1381"/>
        <v>98.994115174443053</v>
      </c>
      <c r="K1490" s="3419"/>
      <c r="L1490" s="101"/>
      <c r="M1490" s="101"/>
      <c r="N1490" s="389"/>
      <c r="O1490" s="3896"/>
      <c r="P1490" s="389">
        <f t="shared" si="1378"/>
        <v>0</v>
      </c>
      <c r="Q1490" s="389"/>
      <c r="R1490" s="389"/>
      <c r="S1490" s="389"/>
      <c r="T1490" s="389"/>
      <c r="U1490" s="389"/>
      <c r="V1490" s="607"/>
      <c r="W1490" s="607"/>
      <c r="X1490" s="607"/>
      <c r="Y1490" s="607"/>
      <c r="Z1490" s="607"/>
      <c r="AA1490" s="607"/>
      <c r="AB1490" s="607"/>
      <c r="AC1490" s="607"/>
      <c r="AD1490" s="2985"/>
      <c r="AE1490" s="607"/>
      <c r="AF1490" s="3022"/>
      <c r="AG1490" s="607"/>
      <c r="AH1490" s="607"/>
      <c r="AI1490" s="607"/>
      <c r="AJ1490" s="607"/>
      <c r="AK1490" s="2010"/>
      <c r="AL1490" s="3559"/>
      <c r="AM1490" s="3880"/>
      <c r="AN1490" s="2006"/>
      <c r="AO1490" s="4305">
        <f t="shared" si="1369"/>
        <v>0</v>
      </c>
      <c r="AP1490" s="4305"/>
    </row>
    <row r="1491" spans="1:42" ht="63" x14ac:dyDescent="0.25">
      <c r="A1491" s="47">
        <v>1</v>
      </c>
      <c r="B1491" s="2473" t="s">
        <v>405</v>
      </c>
      <c r="C1491" s="2223"/>
      <c r="D1491" s="442"/>
      <c r="E1491" s="3251">
        <f>E1492+E1497</f>
        <v>32177</v>
      </c>
      <c r="F1491" s="4408">
        <f>F1492+F1497</f>
        <v>32177</v>
      </c>
      <c r="G1491" s="3251">
        <f t="shared" si="1377"/>
        <v>0</v>
      </c>
      <c r="H1491" s="309">
        <f t="shared" ref="H1491" si="1388">H1492+H1497</f>
        <v>18770</v>
      </c>
      <c r="I1491" s="309">
        <f t="shared" ref="I1491" si="1389">I1492+I1497</f>
        <v>12492</v>
      </c>
      <c r="J1491" s="309">
        <f t="shared" si="1381"/>
        <v>66.553010122535966</v>
      </c>
      <c r="K1491" s="3419">
        <f t="shared" ref="K1491" si="1390">K1492+K1497</f>
        <v>0</v>
      </c>
      <c r="L1491" s="101"/>
      <c r="M1491" s="101"/>
      <c r="N1491" s="389"/>
      <c r="O1491" s="3896"/>
      <c r="P1491" s="389">
        <f t="shared" si="1378"/>
        <v>0</v>
      </c>
      <c r="Q1491" s="389"/>
      <c r="R1491" s="389"/>
      <c r="S1491" s="389"/>
      <c r="T1491" s="389"/>
      <c r="U1491" s="389"/>
      <c r="V1491" s="607"/>
      <c r="W1491" s="607"/>
      <c r="X1491" s="607"/>
      <c r="Y1491" s="607"/>
      <c r="Z1491" s="607"/>
      <c r="AA1491" s="607"/>
      <c r="AB1491" s="607"/>
      <c r="AC1491" s="607"/>
      <c r="AD1491" s="3328">
        <f t="shared" ref="AD1491" si="1391">V1491/12*$B$4</f>
        <v>0</v>
      </c>
      <c r="AE1491" s="607">
        <f>AK1491-AJ1491-AG1491</f>
        <v>0</v>
      </c>
      <c r="AF1491" s="3022"/>
      <c r="AG1491" s="607"/>
      <c r="AH1491" s="607">
        <f>AE1491-AD1491</f>
        <v>0</v>
      </c>
      <c r="AI1491" s="607"/>
      <c r="AJ1491" s="607"/>
      <c r="AK1491" s="2010"/>
      <c r="AL1491" s="3559"/>
      <c r="AM1491" s="3880">
        <f t="shared" ref="AM1491" si="1392">AM1492+AM1497</f>
        <v>0</v>
      </c>
      <c r="AN1491" s="2006"/>
      <c r="AO1491" s="4305">
        <f t="shared" si="1369"/>
        <v>0</v>
      </c>
      <c r="AP1491" s="4305"/>
    </row>
    <row r="1492" spans="1:42" ht="30" x14ac:dyDescent="0.25">
      <c r="A1492" s="47">
        <v>1</v>
      </c>
      <c r="B1492" s="2431" t="s">
        <v>406</v>
      </c>
      <c r="C1492" s="2223"/>
      <c r="D1492" s="442"/>
      <c r="E1492" s="3254">
        <f>SUM(E1493:E1496)</f>
        <v>22800</v>
      </c>
      <c r="F1492" s="4412">
        <f>SUM(F1493:F1496)</f>
        <v>22800</v>
      </c>
      <c r="G1492" s="3254">
        <f t="shared" si="1377"/>
        <v>0</v>
      </c>
      <c r="H1492" s="309">
        <f t="shared" ref="H1492" si="1393">SUM(H1493:H1496)</f>
        <v>13300</v>
      </c>
      <c r="I1492" s="309">
        <f t="shared" ref="I1492" si="1394">SUM(I1493:I1496)</f>
        <v>9517</v>
      </c>
      <c r="J1492" s="309">
        <f t="shared" si="1381"/>
        <v>71.556390977443613</v>
      </c>
      <c r="K1492" s="3419">
        <f t="shared" ref="K1492" si="1395">SUM(K1493:K1496)</f>
        <v>0</v>
      </c>
      <c r="L1492" s="101"/>
      <c r="M1492" s="101"/>
      <c r="N1492" s="389"/>
      <c r="O1492" s="3896"/>
      <c r="P1492" s="389">
        <f t="shared" si="1378"/>
        <v>0</v>
      </c>
      <c r="Q1492" s="389"/>
      <c r="R1492" s="389"/>
      <c r="S1492" s="389"/>
      <c r="T1492" s="389"/>
      <c r="U1492" s="389"/>
      <c r="V1492" s="607"/>
      <c r="W1492" s="607"/>
      <c r="X1492" s="607"/>
      <c r="Y1492" s="607"/>
      <c r="Z1492" s="607"/>
      <c r="AA1492" s="607"/>
      <c r="AB1492" s="607"/>
      <c r="AC1492" s="607"/>
      <c r="AD1492" s="2985"/>
      <c r="AE1492" s="607"/>
      <c r="AF1492" s="3022"/>
      <c r="AG1492" s="607"/>
      <c r="AH1492" s="607"/>
      <c r="AI1492" s="607"/>
      <c r="AJ1492" s="607"/>
      <c r="AK1492" s="2010"/>
      <c r="AL1492" s="3559"/>
      <c r="AM1492" s="3880">
        <f t="shared" ref="AM1492" si="1396">SUM(AM1493:AM1496)</f>
        <v>0</v>
      </c>
      <c r="AN1492" s="2006"/>
      <c r="AO1492" s="4305">
        <f t="shared" si="1369"/>
        <v>0</v>
      </c>
      <c r="AP1492" s="4305"/>
    </row>
    <row r="1493" spans="1:42" ht="30" x14ac:dyDescent="0.25">
      <c r="A1493" s="47">
        <v>1</v>
      </c>
      <c r="B1493" s="1829" t="s">
        <v>407</v>
      </c>
      <c r="C1493" s="2223"/>
      <c r="D1493" s="442"/>
      <c r="E1493" s="2481">
        <v>22800</v>
      </c>
      <c r="F1493" s="4410">
        <v>22800</v>
      </c>
      <c r="G1493" s="2481">
        <f t="shared" si="1377"/>
        <v>0</v>
      </c>
      <c r="H1493" s="309">
        <f>ROUND(E1493/12*$B$4,0)</f>
        <v>13300</v>
      </c>
      <c r="I1493" s="309">
        <v>9517</v>
      </c>
      <c r="J1493" s="309">
        <f t="shared" si="1381"/>
        <v>71.556390977443613</v>
      </c>
      <c r="K1493" s="3419"/>
      <c r="L1493" s="101"/>
      <c r="M1493" s="101"/>
      <c r="N1493" s="389"/>
      <c r="O1493" s="3896"/>
      <c r="P1493" s="389">
        <f t="shared" si="1378"/>
        <v>0</v>
      </c>
      <c r="Q1493" s="389"/>
      <c r="R1493" s="389"/>
      <c r="S1493" s="389"/>
      <c r="T1493" s="389"/>
      <c r="U1493" s="389"/>
      <c r="V1493" s="607"/>
      <c r="W1493" s="607"/>
      <c r="X1493" s="607"/>
      <c r="Y1493" s="607"/>
      <c r="Z1493" s="607"/>
      <c r="AA1493" s="607"/>
      <c r="AB1493" s="607"/>
      <c r="AC1493" s="607"/>
      <c r="AD1493" s="2985"/>
      <c r="AE1493" s="607"/>
      <c r="AF1493" s="3022"/>
      <c r="AG1493" s="607"/>
      <c r="AH1493" s="607"/>
      <c r="AI1493" s="607"/>
      <c r="AJ1493" s="607"/>
      <c r="AK1493" s="2010"/>
      <c r="AL1493" s="3559"/>
      <c r="AM1493" s="3880"/>
      <c r="AN1493" s="2006"/>
      <c r="AO1493" s="4305">
        <f t="shared" si="1369"/>
        <v>0</v>
      </c>
      <c r="AP1493" s="4305"/>
    </row>
    <row r="1494" spans="1:42" ht="60" x14ac:dyDescent="0.25">
      <c r="A1494" s="47">
        <v>1</v>
      </c>
      <c r="B1494" s="1829" t="s">
        <v>408</v>
      </c>
      <c r="C1494" s="2223"/>
      <c r="D1494" s="442"/>
      <c r="E1494" s="3253"/>
      <c r="F1494" s="4411"/>
      <c r="G1494" s="3253">
        <f t="shared" si="1377"/>
        <v>0</v>
      </c>
      <c r="H1494" s="309"/>
      <c r="I1494" s="309"/>
      <c r="J1494" s="309"/>
      <c r="K1494" s="3419"/>
      <c r="L1494" s="101"/>
      <c r="M1494" s="101"/>
      <c r="N1494" s="389"/>
      <c r="O1494" s="3896"/>
      <c r="P1494" s="389">
        <f t="shared" si="1378"/>
        <v>0</v>
      </c>
      <c r="Q1494" s="389"/>
      <c r="R1494" s="389"/>
      <c r="S1494" s="389"/>
      <c r="T1494" s="389"/>
      <c r="U1494" s="389"/>
      <c r="V1494" s="607"/>
      <c r="W1494" s="607"/>
      <c r="X1494" s="607"/>
      <c r="Y1494" s="607"/>
      <c r="Z1494" s="607"/>
      <c r="AA1494" s="607"/>
      <c r="AB1494" s="607"/>
      <c r="AC1494" s="607"/>
      <c r="AD1494" s="2985"/>
      <c r="AE1494" s="607"/>
      <c r="AF1494" s="3022"/>
      <c r="AG1494" s="607"/>
      <c r="AH1494" s="607"/>
      <c r="AI1494" s="607"/>
      <c r="AJ1494" s="607"/>
      <c r="AK1494" s="2010"/>
      <c r="AL1494" s="3559"/>
      <c r="AM1494" s="3880"/>
      <c r="AN1494" s="2006"/>
      <c r="AO1494" s="4305">
        <f t="shared" si="1369"/>
        <v>0</v>
      </c>
      <c r="AP1494" s="4305"/>
    </row>
    <row r="1495" spans="1:42" ht="45" x14ac:dyDescent="0.25">
      <c r="A1495" s="47">
        <v>1</v>
      </c>
      <c r="B1495" s="1829" t="s">
        <v>409</v>
      </c>
      <c r="C1495" s="2223"/>
      <c r="D1495" s="442"/>
      <c r="E1495" s="2481"/>
      <c r="F1495" s="4410"/>
      <c r="G1495" s="2481">
        <f t="shared" si="1377"/>
        <v>0</v>
      </c>
      <c r="H1495" s="309"/>
      <c r="I1495" s="309"/>
      <c r="J1495" s="309"/>
      <c r="K1495" s="3419"/>
      <c r="L1495" s="101"/>
      <c r="M1495" s="101"/>
      <c r="N1495" s="389"/>
      <c r="O1495" s="3896"/>
      <c r="P1495" s="389">
        <f t="shared" si="1378"/>
        <v>0</v>
      </c>
      <c r="Q1495" s="389"/>
      <c r="R1495" s="389"/>
      <c r="S1495" s="389"/>
      <c r="T1495" s="389"/>
      <c r="U1495" s="389"/>
      <c r="V1495" s="607"/>
      <c r="W1495" s="607"/>
      <c r="X1495" s="607"/>
      <c r="Y1495" s="607"/>
      <c r="Z1495" s="607"/>
      <c r="AA1495" s="607"/>
      <c r="AB1495" s="607"/>
      <c r="AC1495" s="607"/>
      <c r="AD1495" s="2985"/>
      <c r="AE1495" s="607"/>
      <c r="AF1495" s="3022"/>
      <c r="AG1495" s="607"/>
      <c r="AH1495" s="607"/>
      <c r="AI1495" s="607"/>
      <c r="AJ1495" s="607"/>
      <c r="AK1495" s="2010"/>
      <c r="AL1495" s="3559"/>
      <c r="AM1495" s="3880"/>
      <c r="AN1495" s="2006"/>
      <c r="AO1495" s="4305">
        <f t="shared" si="1369"/>
        <v>0</v>
      </c>
      <c r="AP1495" s="4305"/>
    </row>
    <row r="1496" spans="1:42" ht="30" x14ac:dyDescent="0.25">
      <c r="A1496" s="47">
        <v>1</v>
      </c>
      <c r="B1496" s="1829" t="s">
        <v>410</v>
      </c>
      <c r="C1496" s="2223"/>
      <c r="D1496" s="442"/>
      <c r="E1496" s="2481"/>
      <c r="F1496" s="4410"/>
      <c r="G1496" s="2481">
        <f t="shared" si="1377"/>
        <v>0</v>
      </c>
      <c r="H1496" s="309"/>
      <c r="I1496" s="309"/>
      <c r="J1496" s="309"/>
      <c r="K1496" s="3419"/>
      <c r="L1496" s="101"/>
      <c r="M1496" s="101"/>
      <c r="N1496" s="389"/>
      <c r="O1496" s="3896"/>
      <c r="P1496" s="389">
        <f t="shared" si="1378"/>
        <v>0</v>
      </c>
      <c r="Q1496" s="389"/>
      <c r="R1496" s="389"/>
      <c r="S1496" s="389"/>
      <c r="T1496" s="389"/>
      <c r="U1496" s="389"/>
      <c r="V1496" s="607"/>
      <c r="W1496" s="607"/>
      <c r="X1496" s="607"/>
      <c r="Y1496" s="607"/>
      <c r="Z1496" s="607"/>
      <c r="AA1496" s="607"/>
      <c r="AB1496" s="607"/>
      <c r="AC1496" s="607"/>
      <c r="AD1496" s="2985"/>
      <c r="AE1496" s="607"/>
      <c r="AF1496" s="3022"/>
      <c r="AG1496" s="607"/>
      <c r="AH1496" s="607"/>
      <c r="AI1496" s="607"/>
      <c r="AJ1496" s="607"/>
      <c r="AK1496" s="2010"/>
      <c r="AL1496" s="3559"/>
      <c r="AM1496" s="3880"/>
      <c r="AN1496" s="2006"/>
      <c r="AO1496" s="4305">
        <f t="shared" si="1369"/>
        <v>0</v>
      </c>
      <c r="AP1496" s="4305"/>
    </row>
    <row r="1497" spans="1:42" ht="60" x14ac:dyDescent="0.25">
      <c r="A1497" s="47">
        <v>1</v>
      </c>
      <c r="B1497" s="2431" t="s">
        <v>411</v>
      </c>
      <c r="C1497" s="2223"/>
      <c r="D1497" s="442"/>
      <c r="E1497" s="3255">
        <f>SUM(E1498:E1501)</f>
        <v>9377</v>
      </c>
      <c r="F1497" s="4413">
        <f>SUM(F1498:F1501)</f>
        <v>9377</v>
      </c>
      <c r="G1497" s="3255">
        <f t="shared" si="1377"/>
        <v>0</v>
      </c>
      <c r="H1497" s="309">
        <f t="shared" ref="H1497" si="1397">SUM(H1498:H1501)</f>
        <v>5470</v>
      </c>
      <c r="I1497" s="309">
        <f>I1498</f>
        <v>2975</v>
      </c>
      <c r="J1497" s="309">
        <f>I1497/H1497*100</f>
        <v>54.387568555758683</v>
      </c>
      <c r="K1497" s="3419">
        <f>K1498</f>
        <v>0</v>
      </c>
      <c r="L1497" s="101"/>
      <c r="M1497" s="101"/>
      <c r="N1497" s="389"/>
      <c r="O1497" s="3896"/>
      <c r="P1497" s="389">
        <f t="shared" si="1378"/>
        <v>0</v>
      </c>
      <c r="Q1497" s="389"/>
      <c r="R1497" s="389"/>
      <c r="S1497" s="389"/>
      <c r="T1497" s="389"/>
      <c r="U1497" s="389"/>
      <c r="V1497" s="607"/>
      <c r="W1497" s="607"/>
      <c r="X1497" s="607"/>
      <c r="Y1497" s="607"/>
      <c r="Z1497" s="607"/>
      <c r="AA1497" s="607"/>
      <c r="AB1497" s="607"/>
      <c r="AC1497" s="607"/>
      <c r="AD1497" s="2985"/>
      <c r="AE1497" s="607"/>
      <c r="AF1497" s="3022"/>
      <c r="AG1497" s="607"/>
      <c r="AH1497" s="607"/>
      <c r="AI1497" s="607"/>
      <c r="AJ1497" s="607"/>
      <c r="AK1497" s="2010"/>
      <c r="AL1497" s="3559"/>
      <c r="AM1497" s="3880">
        <f>AM1498</f>
        <v>0</v>
      </c>
      <c r="AN1497" s="2006"/>
      <c r="AO1497" s="4305">
        <f t="shared" si="1369"/>
        <v>0</v>
      </c>
      <c r="AP1497" s="4305"/>
    </row>
    <row r="1498" spans="1:42" ht="45" x14ac:dyDescent="0.25">
      <c r="A1498" s="47">
        <v>1</v>
      </c>
      <c r="B1498" s="1829" t="s">
        <v>412</v>
      </c>
      <c r="C1498" s="2223"/>
      <c r="D1498" s="442"/>
      <c r="E1498" s="3256">
        <v>9377</v>
      </c>
      <c r="F1498" s="4414">
        <v>9377</v>
      </c>
      <c r="G1498" s="3256">
        <f t="shared" si="1377"/>
        <v>0</v>
      </c>
      <c r="H1498" s="309">
        <f>ROUND(E1498/12*$B$4,0)</f>
        <v>5470</v>
      </c>
      <c r="I1498" s="309">
        <v>2975</v>
      </c>
      <c r="J1498" s="309">
        <f>I1498/H1498*100</f>
        <v>54.387568555758683</v>
      </c>
      <c r="K1498" s="3419"/>
      <c r="L1498" s="101"/>
      <c r="M1498" s="101"/>
      <c r="N1498" s="389"/>
      <c r="O1498" s="3896"/>
      <c r="P1498" s="389">
        <f t="shared" si="1378"/>
        <v>0</v>
      </c>
      <c r="Q1498" s="389"/>
      <c r="R1498" s="389"/>
      <c r="S1498" s="389"/>
      <c r="T1498" s="389"/>
      <c r="U1498" s="389"/>
      <c r="V1498" s="607"/>
      <c r="W1498" s="607"/>
      <c r="X1498" s="607"/>
      <c r="Y1498" s="607"/>
      <c r="Z1498" s="607"/>
      <c r="AA1498" s="607"/>
      <c r="AB1498" s="607"/>
      <c r="AC1498" s="607"/>
      <c r="AD1498" s="2985"/>
      <c r="AE1498" s="607"/>
      <c r="AF1498" s="3022"/>
      <c r="AG1498" s="607"/>
      <c r="AH1498" s="607"/>
      <c r="AI1498" s="607"/>
      <c r="AJ1498" s="607"/>
      <c r="AK1498" s="2010"/>
      <c r="AL1498" s="3559"/>
      <c r="AM1498" s="3880"/>
      <c r="AN1498" s="2006"/>
      <c r="AO1498" s="4305">
        <f t="shared" si="1369"/>
        <v>0</v>
      </c>
      <c r="AP1498" s="4305"/>
    </row>
    <row r="1499" spans="1:42" ht="30" x14ac:dyDescent="0.25">
      <c r="A1499" s="47">
        <v>1</v>
      </c>
      <c r="B1499" s="1829" t="s">
        <v>445</v>
      </c>
      <c r="C1499" s="2223"/>
      <c r="D1499" s="442"/>
      <c r="E1499" s="1499"/>
      <c r="F1499" s="4398"/>
      <c r="G1499" s="1499">
        <f t="shared" si="1377"/>
        <v>0</v>
      </c>
      <c r="H1499" s="309"/>
      <c r="I1499" s="309"/>
      <c r="J1499" s="309"/>
      <c r="K1499" s="3419"/>
      <c r="L1499" s="101"/>
      <c r="M1499" s="101"/>
      <c r="N1499" s="389"/>
      <c r="O1499" s="3896"/>
      <c r="P1499" s="389">
        <f t="shared" si="1378"/>
        <v>0</v>
      </c>
      <c r="Q1499" s="389"/>
      <c r="R1499" s="389"/>
      <c r="S1499" s="389"/>
      <c r="T1499" s="389"/>
      <c r="U1499" s="389"/>
      <c r="V1499" s="607"/>
      <c r="W1499" s="607"/>
      <c r="X1499" s="607"/>
      <c r="Y1499" s="607"/>
      <c r="Z1499" s="607"/>
      <c r="AA1499" s="607"/>
      <c r="AB1499" s="607"/>
      <c r="AC1499" s="607"/>
      <c r="AD1499" s="2985"/>
      <c r="AE1499" s="607"/>
      <c r="AF1499" s="3022"/>
      <c r="AG1499" s="607"/>
      <c r="AH1499" s="607"/>
      <c r="AI1499" s="607"/>
      <c r="AJ1499" s="607"/>
      <c r="AK1499" s="2010"/>
      <c r="AL1499" s="3559"/>
      <c r="AM1499" s="3880"/>
      <c r="AN1499" s="2006"/>
      <c r="AO1499" s="4305">
        <f t="shared" si="1369"/>
        <v>0</v>
      </c>
      <c r="AP1499" s="4305"/>
    </row>
    <row r="1500" spans="1:42" ht="75" x14ac:dyDescent="0.25">
      <c r="A1500" s="47">
        <v>1</v>
      </c>
      <c r="B1500" s="1829" t="s">
        <v>413</v>
      </c>
      <c r="C1500" s="2223"/>
      <c r="D1500" s="442"/>
      <c r="E1500" s="1499"/>
      <c r="F1500" s="4398"/>
      <c r="G1500" s="1499">
        <f t="shared" si="1377"/>
        <v>0</v>
      </c>
      <c r="H1500" s="309"/>
      <c r="I1500" s="309"/>
      <c r="J1500" s="309"/>
      <c r="K1500" s="3419"/>
      <c r="L1500" s="101"/>
      <c r="M1500" s="101"/>
      <c r="N1500" s="389"/>
      <c r="O1500" s="3896"/>
      <c r="P1500" s="389">
        <f t="shared" si="1378"/>
        <v>0</v>
      </c>
      <c r="Q1500" s="389"/>
      <c r="R1500" s="389"/>
      <c r="S1500" s="389"/>
      <c r="T1500" s="389"/>
      <c r="U1500" s="389"/>
      <c r="V1500" s="607"/>
      <c r="W1500" s="607"/>
      <c r="X1500" s="607"/>
      <c r="Y1500" s="607"/>
      <c r="Z1500" s="607"/>
      <c r="AA1500" s="607"/>
      <c r="AB1500" s="607"/>
      <c r="AC1500" s="607"/>
      <c r="AD1500" s="2985"/>
      <c r="AE1500" s="607"/>
      <c r="AF1500" s="3022"/>
      <c r="AG1500" s="607"/>
      <c r="AH1500" s="607"/>
      <c r="AI1500" s="607"/>
      <c r="AJ1500" s="607"/>
      <c r="AK1500" s="2010"/>
      <c r="AL1500" s="3559"/>
      <c r="AM1500" s="3880"/>
      <c r="AN1500" s="2006"/>
      <c r="AO1500" s="4305">
        <f t="shared" si="1369"/>
        <v>0</v>
      </c>
      <c r="AP1500" s="4305"/>
    </row>
    <row r="1501" spans="1:42" ht="60" x14ac:dyDescent="0.25">
      <c r="A1501" s="47">
        <v>1</v>
      </c>
      <c r="B1501" s="1829" t="s">
        <v>414</v>
      </c>
      <c r="C1501" s="2223"/>
      <c r="D1501" s="442"/>
      <c r="E1501" s="1499"/>
      <c r="F1501" s="4398"/>
      <c r="G1501" s="1499">
        <f t="shared" si="1377"/>
        <v>0</v>
      </c>
      <c r="H1501" s="309"/>
      <c r="I1501" s="309"/>
      <c r="J1501" s="309"/>
      <c r="K1501" s="3419"/>
      <c r="L1501" s="101"/>
      <c r="M1501" s="101"/>
      <c r="N1501" s="389"/>
      <c r="O1501" s="3896"/>
      <c r="P1501" s="389">
        <f t="shared" si="1378"/>
        <v>0</v>
      </c>
      <c r="Q1501" s="389"/>
      <c r="R1501" s="389"/>
      <c r="S1501" s="389"/>
      <c r="T1501" s="389"/>
      <c r="U1501" s="389"/>
      <c r="V1501" s="607"/>
      <c r="W1501" s="607"/>
      <c r="X1501" s="607"/>
      <c r="Y1501" s="607"/>
      <c r="Z1501" s="607"/>
      <c r="AA1501" s="607"/>
      <c r="AB1501" s="607"/>
      <c r="AC1501" s="607"/>
      <c r="AD1501" s="2985"/>
      <c r="AE1501" s="607"/>
      <c r="AF1501" s="3022"/>
      <c r="AG1501" s="607"/>
      <c r="AH1501" s="607"/>
      <c r="AI1501" s="607"/>
      <c r="AJ1501" s="607"/>
      <c r="AK1501" s="2010"/>
      <c r="AL1501" s="3559"/>
      <c r="AM1501" s="3880"/>
      <c r="AN1501" s="2006"/>
      <c r="AO1501" s="4305">
        <f t="shared" si="1369"/>
        <v>0</v>
      </c>
      <c r="AP1501" s="4305"/>
    </row>
    <row r="1502" spans="1:42" x14ac:dyDescent="0.25">
      <c r="B1502" s="2535" t="s">
        <v>213</v>
      </c>
      <c r="C1502" s="2223"/>
      <c r="D1502" s="442"/>
      <c r="E1502" s="1499"/>
      <c r="F1502" s="4398"/>
      <c r="G1502" s="1499">
        <f t="shared" si="1377"/>
        <v>0</v>
      </c>
      <c r="H1502" s="309"/>
      <c r="I1502" s="309"/>
      <c r="J1502" s="309"/>
      <c r="K1502" s="3419"/>
      <c r="L1502" s="101"/>
      <c r="M1502" s="101"/>
      <c r="N1502" s="389"/>
      <c r="O1502" s="3896"/>
      <c r="P1502" s="389">
        <f t="shared" si="1378"/>
        <v>0</v>
      </c>
      <c r="Q1502" s="389"/>
      <c r="R1502" s="389"/>
      <c r="S1502" s="389"/>
      <c r="T1502" s="389"/>
      <c r="U1502" s="389"/>
      <c r="V1502" s="607">
        <v>272.26650000002235</v>
      </c>
      <c r="W1502" s="607">
        <v>272.26650000002235</v>
      </c>
      <c r="X1502" s="607">
        <v>272.26650000002235</v>
      </c>
      <c r="Y1502" s="607">
        <v>272.26650000002235</v>
      </c>
      <c r="Z1502" s="607">
        <v>272.26650000002235</v>
      </c>
      <c r="AA1502" s="607">
        <v>272.26650000002235</v>
      </c>
      <c r="AB1502" s="607">
        <v>1157.7763600000219</v>
      </c>
      <c r="AC1502" s="607">
        <v>1157.7763600000219</v>
      </c>
      <c r="AD1502" s="2985">
        <f>V1502/12*$B$4+(W1502-V1502)/11*6+(X1502-W1502)/10*5+(Y1502-X1502)/9*4+(Z1502-Y1502)/8*3+(AA1502-Z1502)/7*2+(AB1502-AA1502)/6*1+(AC1502-AB1502)</f>
        <v>306.40710166667964</v>
      </c>
      <c r="AE1502" s="607">
        <f t="shared" ref="AE1502" si="1398">AK1502-AJ1502-AG1502</f>
        <v>150.65413000000174</v>
      </c>
      <c r="AF1502" s="3022"/>
      <c r="AG1502" s="607"/>
      <c r="AH1502" s="607">
        <f>AE1502-AD1502</f>
        <v>-155.75297166667789</v>
      </c>
      <c r="AI1502" s="607"/>
      <c r="AJ1502" s="607">
        <v>-1.8880699999999999</v>
      </c>
      <c r="AK1502" s="2010">
        <v>148.76606000000174</v>
      </c>
      <c r="AL1502" s="3559"/>
      <c r="AM1502" s="3880"/>
      <c r="AN1502" s="2006"/>
      <c r="AO1502" s="4305">
        <f t="shared" si="1369"/>
        <v>1157776.360000022</v>
      </c>
      <c r="AP1502" s="4305"/>
    </row>
    <row r="1503" spans="1:42" ht="29.25" x14ac:dyDescent="0.25">
      <c r="A1503" s="47">
        <v>1</v>
      </c>
      <c r="B1503" s="2513" t="s">
        <v>476</v>
      </c>
      <c r="C1503" s="2223"/>
      <c r="D1503" s="442"/>
      <c r="E1503" s="1499">
        <f>E1504+E1505+E1509+E1510+E1511</f>
        <v>3142</v>
      </c>
      <c r="F1503" s="4398">
        <f>F1504+F1505+F1509+F1510+F1511</f>
        <v>3142</v>
      </c>
      <c r="G1503" s="1499">
        <f t="shared" si="1377"/>
        <v>0</v>
      </c>
      <c r="H1503" s="309">
        <f t="shared" ref="H1503:I1503" si="1399">H1504+H1505+H1509+H1510+H1511</f>
        <v>0</v>
      </c>
      <c r="I1503" s="309">
        <f t="shared" si="1399"/>
        <v>0</v>
      </c>
      <c r="J1503" s="309" t="e">
        <f>I1503/H1503*100</f>
        <v>#DIV/0!</v>
      </c>
      <c r="K1503" s="3419">
        <f t="shared" ref="K1503" si="1400">SUM(K1504,K1505,K1509,K1510)</f>
        <v>0</v>
      </c>
      <c r="L1503" s="101"/>
      <c r="M1503" s="101"/>
      <c r="N1503" s="389"/>
      <c r="O1503" s="3896"/>
      <c r="P1503" s="389">
        <f t="shared" si="1378"/>
        <v>0</v>
      </c>
      <c r="Q1503" s="389"/>
      <c r="R1503" s="389"/>
      <c r="S1503" s="389"/>
      <c r="T1503" s="389"/>
      <c r="U1503" s="389"/>
      <c r="V1503" s="607"/>
      <c r="W1503" s="607"/>
      <c r="X1503" s="607"/>
      <c r="Y1503" s="607"/>
      <c r="Z1503" s="607"/>
      <c r="AA1503" s="607"/>
      <c r="AB1503" s="607"/>
      <c r="AC1503" s="607"/>
      <c r="AD1503" s="2985"/>
      <c r="AE1503" s="607"/>
      <c r="AF1503" s="3022"/>
      <c r="AG1503" s="607"/>
      <c r="AH1503" s="607"/>
      <c r="AI1503" s="607"/>
      <c r="AJ1503" s="607"/>
      <c r="AK1503" s="2010"/>
      <c r="AL1503" s="3559"/>
      <c r="AM1503" s="3880">
        <f t="shared" ref="AM1503" si="1401">SUM(AM1504,AM1505,AM1509,AM1510)</f>
        <v>0</v>
      </c>
      <c r="AN1503" s="2006"/>
      <c r="AO1503" s="4305">
        <f t="shared" si="1369"/>
        <v>0</v>
      </c>
      <c r="AP1503" s="4305"/>
    </row>
    <row r="1504" spans="1:42" x14ac:dyDescent="0.25">
      <c r="A1504" s="47">
        <v>1</v>
      </c>
      <c r="B1504" s="4" t="s">
        <v>464</v>
      </c>
      <c r="C1504" s="2223"/>
      <c r="D1504" s="442"/>
      <c r="E1504" s="1499"/>
      <c r="F1504" s="4398"/>
      <c r="G1504" s="1499">
        <f t="shared" si="1377"/>
        <v>0</v>
      </c>
      <c r="H1504" s="309"/>
      <c r="I1504" s="309"/>
      <c r="J1504" s="309"/>
      <c r="K1504" s="3419"/>
      <c r="L1504" s="101"/>
      <c r="M1504" s="101"/>
      <c r="N1504" s="389"/>
      <c r="O1504" s="3896"/>
      <c r="P1504" s="389">
        <f t="shared" si="1378"/>
        <v>0</v>
      </c>
      <c r="Q1504" s="389"/>
      <c r="R1504" s="389"/>
      <c r="S1504" s="389"/>
      <c r="T1504" s="389"/>
      <c r="U1504" s="389"/>
      <c r="V1504" s="607"/>
      <c r="W1504" s="607"/>
      <c r="X1504" s="607"/>
      <c r="Y1504" s="607"/>
      <c r="Z1504" s="607"/>
      <c r="AA1504" s="607"/>
      <c r="AB1504" s="607"/>
      <c r="AC1504" s="607"/>
      <c r="AD1504" s="2985"/>
      <c r="AE1504" s="607"/>
      <c r="AF1504" s="3022"/>
      <c r="AG1504" s="607"/>
      <c r="AH1504" s="607"/>
      <c r="AI1504" s="607"/>
      <c r="AJ1504" s="607"/>
      <c r="AK1504" s="2010"/>
      <c r="AL1504" s="3559"/>
      <c r="AM1504" s="3880"/>
      <c r="AN1504" s="2006"/>
      <c r="AO1504" s="4305">
        <f t="shared" si="1369"/>
        <v>0</v>
      </c>
      <c r="AP1504" s="4305"/>
    </row>
    <row r="1505" spans="1:42" ht="30" x14ac:dyDescent="0.25">
      <c r="A1505" s="47">
        <v>1</v>
      </c>
      <c r="B1505" s="2536" t="s">
        <v>465</v>
      </c>
      <c r="C1505" s="2223"/>
      <c r="D1505" s="442"/>
      <c r="E1505" s="1499"/>
      <c r="F1505" s="4398"/>
      <c r="G1505" s="1499">
        <f t="shared" si="1377"/>
        <v>0</v>
      </c>
      <c r="H1505" s="309"/>
      <c r="I1505" s="309"/>
      <c r="J1505" s="309"/>
      <c r="K1505" s="3419"/>
      <c r="L1505" s="101"/>
      <c r="M1505" s="101"/>
      <c r="N1505" s="389"/>
      <c r="O1505" s="3896"/>
      <c r="P1505" s="389">
        <f t="shared" si="1378"/>
        <v>0</v>
      </c>
      <c r="Q1505" s="389"/>
      <c r="R1505" s="389"/>
      <c r="S1505" s="389"/>
      <c r="T1505" s="389"/>
      <c r="U1505" s="389"/>
      <c r="V1505" s="607"/>
      <c r="W1505" s="607"/>
      <c r="X1505" s="607"/>
      <c r="Y1505" s="607"/>
      <c r="Z1505" s="607"/>
      <c r="AA1505" s="607"/>
      <c r="AB1505" s="607"/>
      <c r="AC1505" s="607"/>
      <c r="AD1505" s="2985"/>
      <c r="AE1505" s="607"/>
      <c r="AF1505" s="3022"/>
      <c r="AG1505" s="607"/>
      <c r="AH1505" s="607"/>
      <c r="AI1505" s="607"/>
      <c r="AJ1505" s="607"/>
      <c r="AK1505" s="2010"/>
      <c r="AL1505" s="3559"/>
      <c r="AM1505" s="3880"/>
      <c r="AN1505" s="2006"/>
      <c r="AO1505" s="4305">
        <f t="shared" si="1369"/>
        <v>0</v>
      </c>
      <c r="AP1505" s="4305"/>
    </row>
    <row r="1506" spans="1:42" x14ac:dyDescent="0.25">
      <c r="A1506" s="47">
        <v>1</v>
      </c>
      <c r="B1506" s="4" t="s">
        <v>466</v>
      </c>
      <c r="C1506" s="2223"/>
      <c r="D1506" s="442"/>
      <c r="E1506" s="1499"/>
      <c r="F1506" s="4398"/>
      <c r="G1506" s="1499">
        <f t="shared" si="1377"/>
        <v>0</v>
      </c>
      <c r="H1506" s="309"/>
      <c r="I1506" s="309"/>
      <c r="J1506" s="309"/>
      <c r="K1506" s="3419"/>
      <c r="L1506" s="101"/>
      <c r="M1506" s="101"/>
      <c r="N1506" s="389"/>
      <c r="O1506" s="3896"/>
      <c r="P1506" s="389">
        <f t="shared" si="1378"/>
        <v>0</v>
      </c>
      <c r="Q1506" s="389"/>
      <c r="R1506" s="389"/>
      <c r="S1506" s="389"/>
      <c r="T1506" s="389"/>
      <c r="U1506" s="389"/>
      <c r="V1506" s="607"/>
      <c r="W1506" s="607"/>
      <c r="X1506" s="607"/>
      <c r="Y1506" s="607"/>
      <c r="Z1506" s="607"/>
      <c r="AA1506" s="607"/>
      <c r="AB1506" s="607"/>
      <c r="AC1506" s="607"/>
      <c r="AD1506" s="2985"/>
      <c r="AE1506" s="607"/>
      <c r="AF1506" s="3022"/>
      <c r="AG1506" s="607"/>
      <c r="AH1506" s="607"/>
      <c r="AI1506" s="607"/>
      <c r="AJ1506" s="607"/>
      <c r="AK1506" s="2010"/>
      <c r="AL1506" s="3559"/>
      <c r="AM1506" s="3880"/>
      <c r="AN1506" s="2006"/>
      <c r="AO1506" s="4305">
        <f t="shared" si="1369"/>
        <v>0</v>
      </c>
      <c r="AP1506" s="4305"/>
    </row>
    <row r="1507" spans="1:42" ht="30" x14ac:dyDescent="0.25">
      <c r="A1507" s="47">
        <v>1</v>
      </c>
      <c r="B1507" s="4" t="s">
        <v>492</v>
      </c>
      <c r="C1507" s="2223"/>
      <c r="D1507" s="442"/>
      <c r="E1507" s="1499"/>
      <c r="F1507" s="4398"/>
      <c r="G1507" s="1499">
        <f t="shared" si="1377"/>
        <v>0</v>
      </c>
      <c r="H1507" s="309"/>
      <c r="I1507" s="309"/>
      <c r="J1507" s="309"/>
      <c r="K1507" s="3419"/>
      <c r="L1507" s="101"/>
      <c r="M1507" s="101"/>
      <c r="N1507" s="389"/>
      <c r="O1507" s="3896"/>
      <c r="P1507" s="389">
        <f t="shared" si="1378"/>
        <v>0</v>
      </c>
      <c r="Q1507" s="389"/>
      <c r="R1507" s="389"/>
      <c r="S1507" s="389"/>
      <c r="T1507" s="389"/>
      <c r="U1507" s="389"/>
      <c r="V1507" s="607"/>
      <c r="W1507" s="607"/>
      <c r="X1507" s="607"/>
      <c r="Y1507" s="607"/>
      <c r="Z1507" s="607"/>
      <c r="AA1507" s="607"/>
      <c r="AB1507" s="607"/>
      <c r="AC1507" s="607"/>
      <c r="AD1507" s="2985"/>
      <c r="AE1507" s="607"/>
      <c r="AF1507" s="3022"/>
      <c r="AG1507" s="607"/>
      <c r="AH1507" s="607"/>
      <c r="AI1507" s="607"/>
      <c r="AJ1507" s="607"/>
      <c r="AK1507" s="2010"/>
      <c r="AL1507" s="3559"/>
      <c r="AM1507" s="3880"/>
      <c r="AN1507" s="2006"/>
      <c r="AO1507" s="4305">
        <f t="shared" si="1369"/>
        <v>0</v>
      </c>
      <c r="AP1507" s="4305"/>
    </row>
    <row r="1508" spans="1:42" ht="60" x14ac:dyDescent="0.25">
      <c r="A1508" s="47">
        <v>1</v>
      </c>
      <c r="B1508" s="4" t="s">
        <v>467</v>
      </c>
      <c r="C1508" s="2223"/>
      <c r="D1508" s="442"/>
      <c r="E1508" s="1499"/>
      <c r="F1508" s="4398"/>
      <c r="G1508" s="1499">
        <f t="shared" si="1377"/>
        <v>0</v>
      </c>
      <c r="H1508" s="309"/>
      <c r="I1508" s="309"/>
      <c r="J1508" s="309"/>
      <c r="K1508" s="3419"/>
      <c r="L1508" s="101"/>
      <c r="M1508" s="101"/>
      <c r="N1508" s="389"/>
      <c r="O1508" s="3896"/>
      <c r="P1508" s="389">
        <f t="shared" si="1378"/>
        <v>0</v>
      </c>
      <c r="Q1508" s="389"/>
      <c r="R1508" s="389"/>
      <c r="S1508" s="389"/>
      <c r="T1508" s="389"/>
      <c r="U1508" s="389"/>
      <c r="V1508" s="607"/>
      <c r="W1508" s="607"/>
      <c r="X1508" s="607"/>
      <c r="Y1508" s="607"/>
      <c r="Z1508" s="607"/>
      <c r="AA1508" s="607"/>
      <c r="AB1508" s="607"/>
      <c r="AC1508" s="607"/>
      <c r="AD1508" s="2985"/>
      <c r="AE1508" s="607"/>
      <c r="AF1508" s="3022"/>
      <c r="AG1508" s="607"/>
      <c r="AH1508" s="607"/>
      <c r="AI1508" s="607"/>
      <c r="AJ1508" s="607"/>
      <c r="AK1508" s="2010"/>
      <c r="AL1508" s="3559"/>
      <c r="AM1508" s="3880"/>
      <c r="AN1508" s="2006"/>
      <c r="AO1508" s="4305">
        <f t="shared" si="1369"/>
        <v>0</v>
      </c>
      <c r="AP1508" s="4305"/>
    </row>
    <row r="1509" spans="1:42" ht="75" x14ac:dyDescent="0.25">
      <c r="A1509" s="47">
        <v>1</v>
      </c>
      <c r="B1509" s="4" t="s">
        <v>468</v>
      </c>
      <c r="C1509" s="2223"/>
      <c r="D1509" s="346"/>
      <c r="E1509" s="1490"/>
      <c r="F1509" s="3981"/>
      <c r="G1509" s="1490">
        <f t="shared" si="1377"/>
        <v>0</v>
      </c>
      <c r="H1509" s="69"/>
      <c r="I1509" s="366"/>
      <c r="J1509" s="366"/>
      <c r="K1509" s="3452"/>
      <c r="L1509" s="101"/>
      <c r="M1509" s="101"/>
      <c r="N1509" s="389"/>
      <c r="O1509" s="3896"/>
      <c r="P1509" s="389">
        <f t="shared" si="1378"/>
        <v>0</v>
      </c>
      <c r="Q1509" s="389"/>
      <c r="R1509" s="389"/>
      <c r="S1509" s="389"/>
      <c r="T1509" s="389"/>
      <c r="U1509" s="389"/>
      <c r="V1509" s="607"/>
      <c r="W1509" s="607"/>
      <c r="X1509" s="607"/>
      <c r="Y1509" s="607"/>
      <c r="Z1509" s="607"/>
      <c r="AA1509" s="607"/>
      <c r="AB1509" s="607"/>
      <c r="AC1509" s="607"/>
      <c r="AD1509" s="2985"/>
      <c r="AE1509" s="607">
        <f>AK1509-AJ1509-AG1509</f>
        <v>0</v>
      </c>
      <c r="AF1509" s="3022"/>
      <c r="AG1509" s="607"/>
      <c r="AH1509" s="607"/>
      <c r="AI1509" s="607"/>
      <c r="AJ1509" s="607"/>
      <c r="AK1509" s="2010"/>
      <c r="AL1509" s="3559"/>
      <c r="AM1509" s="3928"/>
      <c r="AN1509" s="2006"/>
      <c r="AO1509" s="4305">
        <f t="shared" si="1369"/>
        <v>0</v>
      </c>
      <c r="AP1509" s="4305"/>
    </row>
    <row r="1510" spans="1:42" ht="45" x14ac:dyDescent="0.25">
      <c r="A1510" s="47">
        <v>1</v>
      </c>
      <c r="B1510" s="2537" t="s">
        <v>469</v>
      </c>
      <c r="C1510" s="2223"/>
      <c r="D1510" s="346"/>
      <c r="E1510" s="1490"/>
      <c r="F1510" s="3981"/>
      <c r="G1510" s="1490">
        <f t="shared" si="1377"/>
        <v>0</v>
      </c>
      <c r="H1510" s="69"/>
      <c r="I1510" s="366"/>
      <c r="J1510" s="366"/>
      <c r="K1510" s="3452"/>
      <c r="L1510" s="101"/>
      <c r="M1510" s="101"/>
      <c r="N1510" s="389"/>
      <c r="O1510" s="3896"/>
      <c r="P1510" s="389">
        <f t="shared" si="1378"/>
        <v>0</v>
      </c>
      <c r="Q1510" s="389"/>
      <c r="R1510" s="389"/>
      <c r="S1510" s="389"/>
      <c r="T1510" s="389"/>
      <c r="U1510" s="389"/>
      <c r="V1510" s="607"/>
      <c r="W1510" s="607"/>
      <c r="X1510" s="607"/>
      <c r="Y1510" s="607"/>
      <c r="Z1510" s="607"/>
      <c r="AA1510" s="607"/>
      <c r="AB1510" s="607"/>
      <c r="AC1510" s="607"/>
      <c r="AD1510" s="2985"/>
      <c r="AE1510" s="607">
        <f>AK1510-AJ1510-AG1510</f>
        <v>0</v>
      </c>
      <c r="AF1510" s="3022"/>
      <c r="AG1510" s="607"/>
      <c r="AH1510" s="607"/>
      <c r="AI1510" s="607"/>
      <c r="AJ1510" s="607"/>
      <c r="AK1510" s="2010"/>
      <c r="AL1510" s="3559"/>
      <c r="AM1510" s="3928"/>
      <c r="AN1510" s="2006"/>
      <c r="AO1510" s="4305">
        <f t="shared" si="1369"/>
        <v>0</v>
      </c>
      <c r="AP1510" s="4305"/>
    </row>
    <row r="1511" spans="1:42" ht="45" x14ac:dyDescent="0.25">
      <c r="B1511" s="2537" t="s">
        <v>562</v>
      </c>
      <c r="C1511" s="2223"/>
      <c r="D1511" s="346"/>
      <c r="E1511" s="1490">
        <v>3142</v>
      </c>
      <c r="F1511" s="3981">
        <v>3142</v>
      </c>
      <c r="G1511" s="1490">
        <f t="shared" si="1377"/>
        <v>0</v>
      </c>
      <c r="H1511" s="2800"/>
      <c r="I1511" s="366"/>
      <c r="J1511" s="366" t="e">
        <f>I1511/H1511*100</f>
        <v>#DIV/0!</v>
      </c>
      <c r="K1511" s="3452"/>
      <c r="L1511" s="101"/>
      <c r="M1511" s="101"/>
      <c r="N1511" s="389"/>
      <c r="O1511" s="3896"/>
      <c r="P1511" s="389">
        <f t="shared" si="1378"/>
        <v>0</v>
      </c>
      <c r="Q1511" s="389"/>
      <c r="R1511" s="389"/>
      <c r="S1511" s="389"/>
      <c r="T1511" s="389"/>
      <c r="U1511" s="389"/>
      <c r="V1511" s="607"/>
      <c r="W1511" s="607"/>
      <c r="X1511" s="607"/>
      <c r="Y1511" s="607"/>
      <c r="Z1511" s="607"/>
      <c r="AA1511" s="607"/>
      <c r="AB1511" s="607"/>
      <c r="AC1511" s="607"/>
      <c r="AD1511" s="2985"/>
      <c r="AE1511" s="607"/>
      <c r="AF1511" s="3022"/>
      <c r="AG1511" s="607"/>
      <c r="AH1511" s="607"/>
      <c r="AI1511" s="607"/>
      <c r="AJ1511" s="607"/>
      <c r="AK1511" s="2010"/>
      <c r="AL1511" s="3559"/>
      <c r="AM1511" s="3928"/>
      <c r="AN1511" s="2006"/>
      <c r="AO1511" s="4305">
        <f t="shared" si="1369"/>
        <v>0</v>
      </c>
      <c r="AP1511" s="4305"/>
    </row>
    <row r="1512" spans="1:42" ht="29.25" x14ac:dyDescent="0.25">
      <c r="A1512" s="47">
        <v>1</v>
      </c>
      <c r="B1512" s="2513" t="s">
        <v>477</v>
      </c>
      <c r="C1512" s="2223"/>
      <c r="D1512" s="346"/>
      <c r="E1512" s="1490">
        <f>E1513</f>
        <v>150</v>
      </c>
      <c r="F1512" s="3981">
        <f>F1513</f>
        <v>150</v>
      </c>
      <c r="G1512" s="1490">
        <f t="shared" si="1377"/>
        <v>0</v>
      </c>
      <c r="H1512" s="69">
        <f t="shared" ref="H1512" si="1402">H1513</f>
        <v>88</v>
      </c>
      <c r="I1512" s="366">
        <f t="shared" ref="I1512" si="1403">I1513</f>
        <v>83</v>
      </c>
      <c r="J1512" s="366">
        <f>I1512/H1512*100</f>
        <v>94.318181818181827</v>
      </c>
      <c r="K1512" s="3452">
        <f t="shared" ref="K1512" si="1404">K1513</f>
        <v>0</v>
      </c>
      <c r="L1512" s="101"/>
      <c r="M1512" s="101"/>
      <c r="N1512" s="389"/>
      <c r="O1512" s="3896"/>
      <c r="P1512" s="389">
        <f t="shared" si="1378"/>
        <v>0</v>
      </c>
      <c r="Q1512" s="389"/>
      <c r="R1512" s="389"/>
      <c r="S1512" s="389"/>
      <c r="T1512" s="389"/>
      <c r="U1512" s="389"/>
      <c r="V1512" s="607"/>
      <c r="W1512" s="607"/>
      <c r="X1512" s="607"/>
      <c r="Y1512" s="607"/>
      <c r="Z1512" s="607"/>
      <c r="AA1512" s="607"/>
      <c r="AB1512" s="607"/>
      <c r="AC1512" s="607"/>
      <c r="AD1512" s="2985"/>
      <c r="AE1512" s="607">
        <f>AK1512-AJ1512-AG1512</f>
        <v>0</v>
      </c>
      <c r="AF1512" s="3022"/>
      <c r="AG1512" s="607"/>
      <c r="AH1512" s="607"/>
      <c r="AI1512" s="607"/>
      <c r="AJ1512" s="607"/>
      <c r="AK1512" s="2010"/>
      <c r="AL1512" s="3559"/>
      <c r="AM1512" s="3928">
        <f t="shared" ref="AM1512" si="1405">AM1513</f>
        <v>0</v>
      </c>
      <c r="AN1512" s="2006"/>
      <c r="AO1512" s="4305">
        <f t="shared" si="1369"/>
        <v>0</v>
      </c>
      <c r="AP1512" s="4305"/>
    </row>
    <row r="1513" spans="1:42" x14ac:dyDescent="0.25">
      <c r="A1513" s="47">
        <v>1</v>
      </c>
      <c r="B1513" s="2513" t="s">
        <v>493</v>
      </c>
      <c r="C1513" s="2223"/>
      <c r="D1513" s="346"/>
      <c r="E1513" s="1490">
        <v>150</v>
      </c>
      <c r="F1513" s="3981">
        <v>150</v>
      </c>
      <c r="G1513" s="1490">
        <f t="shared" si="1377"/>
        <v>0</v>
      </c>
      <c r="H1513" s="69">
        <f>ROUND(E1513/12*$B$4,0)</f>
        <v>88</v>
      </c>
      <c r="I1513" s="366">
        <v>83</v>
      </c>
      <c r="J1513" s="366">
        <f>I1513/H1513*100</f>
        <v>94.318181818181827</v>
      </c>
      <c r="K1513" s="3452"/>
      <c r="L1513" s="101"/>
      <c r="M1513" s="101"/>
      <c r="N1513" s="389"/>
      <c r="O1513" s="3896"/>
      <c r="P1513" s="389">
        <f t="shared" si="1378"/>
        <v>0</v>
      </c>
      <c r="Q1513" s="389"/>
      <c r="R1513" s="389"/>
      <c r="S1513" s="389"/>
      <c r="T1513" s="389"/>
      <c r="U1513" s="389"/>
      <c r="V1513" s="607"/>
      <c r="W1513" s="607"/>
      <c r="X1513" s="607"/>
      <c r="Y1513" s="607"/>
      <c r="Z1513" s="607"/>
      <c r="AA1513" s="607"/>
      <c r="AB1513" s="607"/>
      <c r="AC1513" s="607"/>
      <c r="AD1513" s="2985"/>
      <c r="AE1513" s="607"/>
      <c r="AF1513" s="3022"/>
      <c r="AG1513" s="607"/>
      <c r="AH1513" s="607"/>
      <c r="AI1513" s="607"/>
      <c r="AJ1513" s="607"/>
      <c r="AK1513" s="2010"/>
      <c r="AL1513" s="3559"/>
      <c r="AM1513" s="3928"/>
      <c r="AN1513" s="2006"/>
      <c r="AO1513" s="4305">
        <f t="shared" si="1369"/>
        <v>0</v>
      </c>
      <c r="AP1513" s="4305"/>
    </row>
    <row r="1514" spans="1:42" x14ac:dyDescent="0.25">
      <c r="A1514" s="47">
        <v>1</v>
      </c>
      <c r="B1514" s="4" t="s">
        <v>494</v>
      </c>
      <c r="C1514" s="2223"/>
      <c r="D1514" s="346"/>
      <c r="E1514" s="1490"/>
      <c r="F1514" s="3981"/>
      <c r="G1514" s="1490">
        <f t="shared" si="1377"/>
        <v>0</v>
      </c>
      <c r="H1514" s="69"/>
      <c r="I1514" s="366"/>
      <c r="J1514" s="366"/>
      <c r="K1514" s="3452"/>
      <c r="L1514" s="101"/>
      <c r="M1514" s="101"/>
      <c r="N1514" s="389"/>
      <c r="O1514" s="3896"/>
      <c r="P1514" s="389">
        <f t="shared" si="1378"/>
        <v>0</v>
      </c>
      <c r="Q1514" s="389"/>
      <c r="R1514" s="389"/>
      <c r="S1514" s="389"/>
      <c r="T1514" s="389"/>
      <c r="U1514" s="389"/>
      <c r="V1514" s="607"/>
      <c r="W1514" s="607"/>
      <c r="X1514" s="607"/>
      <c r="Y1514" s="607"/>
      <c r="Z1514" s="607"/>
      <c r="AA1514" s="607"/>
      <c r="AB1514" s="607"/>
      <c r="AC1514" s="607"/>
      <c r="AD1514" s="2985"/>
      <c r="AE1514" s="607">
        <f>AK1514-AJ1514-AG1514</f>
        <v>0</v>
      </c>
      <c r="AF1514" s="3022"/>
      <c r="AG1514" s="607"/>
      <c r="AH1514" s="607"/>
      <c r="AI1514" s="607"/>
      <c r="AJ1514" s="607"/>
      <c r="AK1514" s="2010"/>
      <c r="AL1514" s="3559"/>
      <c r="AM1514" s="3928"/>
      <c r="AN1514" s="2006"/>
      <c r="AO1514" s="4305">
        <f t="shared" si="1369"/>
        <v>0</v>
      </c>
      <c r="AP1514" s="4305"/>
    </row>
    <row r="1515" spans="1:42" x14ac:dyDescent="0.25">
      <c r="A1515" s="47">
        <v>1</v>
      </c>
      <c r="B1515" s="2538" t="s">
        <v>495</v>
      </c>
      <c r="C1515" s="2298"/>
      <c r="D1515" s="346"/>
      <c r="E1515" s="1490"/>
      <c r="F1515" s="3981"/>
      <c r="G1515" s="1490">
        <f t="shared" si="1377"/>
        <v>0</v>
      </c>
      <c r="H1515" s="69"/>
      <c r="I1515" s="366"/>
      <c r="J1515" s="366"/>
      <c r="K1515" s="3452"/>
      <c r="L1515" s="101"/>
      <c r="M1515" s="101"/>
      <c r="N1515" s="389"/>
      <c r="O1515" s="3896"/>
      <c r="P1515" s="389">
        <f t="shared" si="1378"/>
        <v>0</v>
      </c>
      <c r="Q1515" s="389"/>
      <c r="R1515" s="389"/>
      <c r="S1515" s="389"/>
      <c r="T1515" s="389"/>
      <c r="U1515" s="389"/>
      <c r="V1515" s="607"/>
      <c r="W1515" s="607"/>
      <c r="X1515" s="607"/>
      <c r="Y1515" s="607"/>
      <c r="Z1515" s="607"/>
      <c r="AA1515" s="607"/>
      <c r="AB1515" s="607"/>
      <c r="AC1515" s="607"/>
      <c r="AD1515" s="2985"/>
      <c r="AE1515" s="607"/>
      <c r="AF1515" s="3022"/>
      <c r="AG1515" s="607"/>
      <c r="AH1515" s="607"/>
      <c r="AI1515" s="607"/>
      <c r="AJ1515" s="607"/>
      <c r="AK1515" s="2010"/>
      <c r="AL1515" s="3559"/>
      <c r="AM1515" s="3928"/>
      <c r="AN1515" s="2006"/>
      <c r="AO1515" s="4305">
        <f t="shared" si="1369"/>
        <v>0</v>
      </c>
      <c r="AP1515" s="4305"/>
    </row>
    <row r="1516" spans="1:42" ht="43.5" x14ac:dyDescent="0.25">
      <c r="A1516" s="47">
        <v>1</v>
      </c>
      <c r="B1516" s="2513" t="s">
        <v>470</v>
      </c>
      <c r="C1516" s="2244"/>
      <c r="D1516" s="432"/>
      <c r="E1516" s="1642">
        <v>52288</v>
      </c>
      <c r="F1516" s="4428">
        <v>49958</v>
      </c>
      <c r="G1516" s="1642">
        <f t="shared" si="1377"/>
        <v>2330</v>
      </c>
      <c r="H1516" s="69">
        <f t="shared" ref="H1516:H1517" si="1406">(E1516-G1516)/12*$B$4+G1516</f>
        <v>31472.166666666668</v>
      </c>
      <c r="I1516" s="433">
        <v>32821</v>
      </c>
      <c r="J1516" s="433">
        <f t="shared" ref="J1516:J1528" si="1407">I1516/H1516*100</f>
        <v>104.2857975036143</v>
      </c>
      <c r="K1516" s="3453">
        <v>2074</v>
      </c>
      <c r="L1516" s="319"/>
      <c r="M1516" s="101"/>
      <c r="N1516" s="389"/>
      <c r="O1516" s="3896"/>
      <c r="P1516" s="389">
        <f t="shared" si="1378"/>
        <v>0</v>
      </c>
      <c r="Q1516" s="389"/>
      <c r="R1516" s="390"/>
      <c r="S1516" s="390"/>
      <c r="T1516" s="390"/>
      <c r="U1516" s="390"/>
      <c r="V1516" s="1889"/>
      <c r="W1516" s="1889"/>
      <c r="X1516" s="1889"/>
      <c r="Y1516" s="1889"/>
      <c r="Z1516" s="1889"/>
      <c r="AA1516" s="1889"/>
      <c r="AB1516" s="1889"/>
      <c r="AC1516" s="1889"/>
      <c r="AD1516" s="3327"/>
      <c r="AE1516" s="1889">
        <f t="shared" ref="AE1516:AE1527" si="1408">AK1516-AJ1516-AG1516</f>
        <v>0</v>
      </c>
      <c r="AF1516" s="3023"/>
      <c r="AG1516" s="1889"/>
      <c r="AH1516" s="1889"/>
      <c r="AI1516" s="1889"/>
      <c r="AJ1516" s="607"/>
      <c r="AK1516" s="2011"/>
      <c r="AL1516" s="3560"/>
      <c r="AM1516" s="3960"/>
      <c r="AN1516" s="3313"/>
      <c r="AO1516" s="4305">
        <f t="shared" si="1369"/>
        <v>0</v>
      </c>
      <c r="AP1516" s="4305"/>
    </row>
    <row r="1517" spans="1:42" ht="30" x14ac:dyDescent="0.25">
      <c r="A1517" s="47">
        <v>1</v>
      </c>
      <c r="B1517" s="2507" t="s">
        <v>208</v>
      </c>
      <c r="C1517" s="2304"/>
      <c r="D1517" s="436"/>
      <c r="E1517" s="1642">
        <v>14500</v>
      </c>
      <c r="F1517" s="4428">
        <v>13500</v>
      </c>
      <c r="G1517" s="1642">
        <f t="shared" si="1377"/>
        <v>1000</v>
      </c>
      <c r="H1517" s="88">
        <f t="shared" si="1406"/>
        <v>8875</v>
      </c>
      <c r="I1517" s="433">
        <v>8158</v>
      </c>
      <c r="J1517" s="366">
        <f t="shared" si="1407"/>
        <v>91.921126760563382</v>
      </c>
      <c r="K1517" s="3452">
        <v>271</v>
      </c>
      <c r="L1517" s="101"/>
      <c r="M1517" s="385"/>
      <c r="N1517" s="389"/>
      <c r="O1517" s="3903"/>
      <c r="P1517" s="383">
        <f t="shared" si="1378"/>
        <v>0</v>
      </c>
      <c r="Q1517" s="383"/>
      <c r="R1517" s="389"/>
      <c r="S1517" s="389"/>
      <c r="T1517" s="389"/>
      <c r="U1517" s="389"/>
      <c r="V1517" s="607"/>
      <c r="W1517" s="607"/>
      <c r="X1517" s="607"/>
      <c r="Y1517" s="607"/>
      <c r="Z1517" s="607"/>
      <c r="AA1517" s="607"/>
      <c r="AB1517" s="607"/>
      <c r="AC1517" s="607"/>
      <c r="AD1517" s="2985">
        <f>V1517/12*$B$4</f>
        <v>0</v>
      </c>
      <c r="AE1517" s="1889">
        <f t="shared" si="1408"/>
        <v>0</v>
      </c>
      <c r="AF1517" s="3022"/>
      <c r="AG1517" s="1889"/>
      <c r="AH1517" s="1889">
        <f>AE1517-AD1517</f>
        <v>0</v>
      </c>
      <c r="AI1517" s="607"/>
      <c r="AJ1517" s="719"/>
      <c r="AK1517" s="2010"/>
      <c r="AL1517" s="3559"/>
      <c r="AM1517" s="3960"/>
      <c r="AN1517" s="2006"/>
      <c r="AO1517" s="4305">
        <f t="shared" si="1369"/>
        <v>0</v>
      </c>
      <c r="AP1517" s="4305"/>
    </row>
    <row r="1518" spans="1:42" x14ac:dyDescent="0.25">
      <c r="A1518" s="47">
        <v>1</v>
      </c>
      <c r="B1518" s="2494" t="s">
        <v>242</v>
      </c>
      <c r="C1518" s="2223"/>
      <c r="D1518" s="346"/>
      <c r="E1518" s="1641">
        <f>SUM(E1519:E1523)</f>
        <v>5757</v>
      </c>
      <c r="F1518" s="4010">
        <f>SUM(F1519:F1523)</f>
        <v>5757</v>
      </c>
      <c r="G1518" s="1641">
        <f t="shared" si="1377"/>
        <v>0</v>
      </c>
      <c r="H1518" s="329">
        <f t="shared" ref="H1518:I1518" si="1409">SUM(H1519:H1523)</f>
        <v>3358</v>
      </c>
      <c r="I1518" s="2889">
        <f t="shared" si="1409"/>
        <v>2683</v>
      </c>
      <c r="J1518" s="329">
        <f t="shared" si="1407"/>
        <v>79.89874925550923</v>
      </c>
      <c r="K1518" s="3444">
        <f t="shared" ref="K1518" si="1410">SUM(K1519:K1523)</f>
        <v>96</v>
      </c>
      <c r="L1518" s="101"/>
      <c r="M1518" s="101"/>
      <c r="N1518" s="389"/>
      <c r="O1518" s="3896"/>
      <c r="P1518" s="389">
        <f t="shared" si="1378"/>
        <v>0</v>
      </c>
      <c r="Q1518" s="389"/>
      <c r="R1518" s="389"/>
      <c r="S1518" s="389"/>
      <c r="T1518" s="389"/>
      <c r="U1518" s="389"/>
      <c r="V1518" s="607">
        <v>2169.4164000000001</v>
      </c>
      <c r="W1518" s="607">
        <v>2169.4164000000001</v>
      </c>
      <c r="X1518" s="607">
        <v>2169.4164000000001</v>
      </c>
      <c r="Y1518" s="607">
        <v>2529.2755999999999</v>
      </c>
      <c r="Z1518" s="607">
        <v>3394.9394600000001</v>
      </c>
      <c r="AA1518" s="607">
        <v>3394.9394600000001</v>
      </c>
      <c r="AB1518" s="607">
        <v>3394.9394600000001</v>
      </c>
      <c r="AC1518" s="607">
        <v>3394.9394600000001</v>
      </c>
      <c r="AD1518" s="3328">
        <f>V1518/12*$B$4+(W1518-V1518)/11*6+(X1518-W1518)/10*5+(Y1518-X1518)/9*4+(Z1518-Y1518)/8*3+(AA1518-Z1518)/7*2+(AB1518-AA1518)/6*1+(AC1518-AB1518)</f>
        <v>1750.0542697222224</v>
      </c>
      <c r="AE1518" s="607">
        <f t="shared" si="1408"/>
        <v>1311.9428699999999</v>
      </c>
      <c r="AF1518" s="3022"/>
      <c r="AG1518" s="607"/>
      <c r="AH1518" s="607">
        <f>AE1518-AD1518</f>
        <v>-438.11139972222259</v>
      </c>
      <c r="AI1518" s="607"/>
      <c r="AJ1518" s="607">
        <v>0</v>
      </c>
      <c r="AK1518" s="2010">
        <v>1311.9428699999999</v>
      </c>
      <c r="AL1518" s="3559">
        <v>49.889749999999999</v>
      </c>
      <c r="AM1518" s="3917">
        <f t="shared" ref="AM1518" si="1411">SUM(AM1519:AM1523)</f>
        <v>0</v>
      </c>
      <c r="AN1518" s="2006"/>
      <c r="AO1518" s="4305">
        <f t="shared" si="1369"/>
        <v>3394939.46</v>
      </c>
      <c r="AP1518" s="4305"/>
    </row>
    <row r="1519" spans="1:42" ht="45" x14ac:dyDescent="0.25">
      <c r="B1519" s="2488" t="s">
        <v>421</v>
      </c>
      <c r="C1519" s="2283"/>
      <c r="D1519" s="346"/>
      <c r="E1519" s="1490">
        <v>1320</v>
      </c>
      <c r="F1519" s="3981">
        <v>1320</v>
      </c>
      <c r="G1519" s="1490">
        <f t="shared" si="1377"/>
        <v>0</v>
      </c>
      <c r="H1519" s="366">
        <f>ROUND(E1519/12*$B$4,0)</f>
        <v>770</v>
      </c>
      <c r="I1519" s="366">
        <v>505</v>
      </c>
      <c r="J1519" s="329">
        <f t="shared" si="1407"/>
        <v>65.584415584415595</v>
      </c>
      <c r="K1519" s="3452">
        <v>22</v>
      </c>
      <c r="L1519" s="101"/>
      <c r="M1519" s="101"/>
      <c r="N1519" s="389"/>
      <c r="O1519" s="3896"/>
      <c r="P1519" s="389">
        <f t="shared" si="1378"/>
        <v>0</v>
      </c>
      <c r="Q1519" s="389"/>
      <c r="R1519" s="389"/>
      <c r="S1519" s="389"/>
      <c r="T1519" s="389"/>
      <c r="U1519" s="389"/>
      <c r="V1519" s="607"/>
      <c r="W1519" s="607"/>
      <c r="X1519" s="607"/>
      <c r="Y1519" s="607"/>
      <c r="Z1519" s="607"/>
      <c r="AA1519" s="607"/>
      <c r="AB1519" s="607"/>
      <c r="AC1519" s="607"/>
      <c r="AD1519" s="3328"/>
      <c r="AE1519" s="607"/>
      <c r="AF1519" s="3022"/>
      <c r="AG1519" s="607"/>
      <c r="AH1519" s="607"/>
      <c r="AI1519" s="607"/>
      <c r="AJ1519" s="607"/>
      <c r="AK1519" s="2010"/>
      <c r="AL1519" s="3559"/>
      <c r="AM1519" s="3928"/>
      <c r="AN1519" s="2006"/>
      <c r="AO1519" s="4305">
        <f t="shared" si="1369"/>
        <v>0</v>
      </c>
      <c r="AP1519" s="4305"/>
    </row>
    <row r="1520" spans="1:42" ht="30" x14ac:dyDescent="0.25">
      <c r="A1520" s="47">
        <v>1</v>
      </c>
      <c r="B1520" s="2509" t="s">
        <v>386</v>
      </c>
      <c r="C1520" s="2223"/>
      <c r="D1520" s="346"/>
      <c r="E1520" s="1490">
        <v>880</v>
      </c>
      <c r="F1520" s="3981">
        <v>880</v>
      </c>
      <c r="G1520" s="1490">
        <f t="shared" si="1377"/>
        <v>0</v>
      </c>
      <c r="H1520" s="69">
        <f>ROUND(E1520/12*$B$4,0)</f>
        <v>513</v>
      </c>
      <c r="I1520" s="366">
        <v>529</v>
      </c>
      <c r="J1520" s="329">
        <f t="shared" si="1407"/>
        <v>103.11890838206628</v>
      </c>
      <c r="K1520" s="3452">
        <v>25</v>
      </c>
      <c r="L1520" s="101"/>
      <c r="M1520" s="101"/>
      <c r="N1520" s="389"/>
      <c r="O1520" s="3896"/>
      <c r="P1520" s="389">
        <f t="shared" si="1378"/>
        <v>0</v>
      </c>
      <c r="Q1520" s="389"/>
      <c r="R1520" s="389"/>
      <c r="S1520" s="389"/>
      <c r="T1520" s="389"/>
      <c r="U1520" s="389"/>
      <c r="V1520" s="607"/>
      <c r="W1520" s="607"/>
      <c r="X1520" s="607"/>
      <c r="Y1520" s="607"/>
      <c r="Z1520" s="607"/>
      <c r="AA1520" s="607"/>
      <c r="AB1520" s="607"/>
      <c r="AC1520" s="607"/>
      <c r="AD1520" s="2985"/>
      <c r="AE1520" s="607">
        <f t="shared" si="1408"/>
        <v>0</v>
      </c>
      <c r="AF1520" s="3022"/>
      <c r="AG1520" s="607"/>
      <c r="AH1520" s="607"/>
      <c r="AI1520" s="607"/>
      <c r="AJ1520" s="607"/>
      <c r="AK1520" s="2010"/>
      <c r="AL1520" s="3559"/>
      <c r="AM1520" s="3928"/>
      <c r="AN1520" s="2006"/>
      <c r="AO1520" s="4305">
        <f t="shared" si="1369"/>
        <v>0</v>
      </c>
      <c r="AP1520" s="4305"/>
    </row>
    <row r="1521" spans="1:42" ht="60" x14ac:dyDescent="0.25">
      <c r="B1521" s="2509" t="s">
        <v>550</v>
      </c>
      <c r="C1521" s="2223"/>
      <c r="D1521" s="346"/>
      <c r="E1521" s="1490">
        <v>727</v>
      </c>
      <c r="F1521" s="3981">
        <v>727</v>
      </c>
      <c r="G1521" s="1490">
        <f t="shared" si="1377"/>
        <v>0</v>
      </c>
      <c r="H1521" s="69">
        <f>ROUND(E1521/12*$B$4,0)</f>
        <v>424</v>
      </c>
      <c r="I1521" s="366">
        <v>68</v>
      </c>
      <c r="J1521" s="329">
        <f t="shared" si="1407"/>
        <v>16.037735849056602</v>
      </c>
      <c r="K1521" s="3452"/>
      <c r="L1521" s="101"/>
      <c r="M1521" s="101"/>
      <c r="N1521" s="389"/>
      <c r="O1521" s="3896"/>
      <c r="P1521" s="389">
        <f t="shared" si="1378"/>
        <v>0</v>
      </c>
      <c r="Q1521" s="389"/>
      <c r="R1521" s="389"/>
      <c r="S1521" s="389"/>
      <c r="T1521" s="389"/>
      <c r="U1521" s="389"/>
      <c r="V1521" s="607"/>
      <c r="W1521" s="607"/>
      <c r="X1521" s="607"/>
      <c r="Y1521" s="607"/>
      <c r="Z1521" s="607"/>
      <c r="AA1521" s="607"/>
      <c r="AB1521" s="607"/>
      <c r="AC1521" s="607"/>
      <c r="AD1521" s="2985"/>
      <c r="AE1521" s="607"/>
      <c r="AF1521" s="3022"/>
      <c r="AG1521" s="607"/>
      <c r="AH1521" s="607"/>
      <c r="AI1521" s="607"/>
      <c r="AJ1521" s="607"/>
      <c r="AK1521" s="2010"/>
      <c r="AL1521" s="3559"/>
      <c r="AM1521" s="3928"/>
      <c r="AN1521" s="2006"/>
      <c r="AO1521" s="4305">
        <f t="shared" si="1369"/>
        <v>0</v>
      </c>
      <c r="AP1521" s="4305"/>
    </row>
    <row r="1522" spans="1:42" x14ac:dyDescent="0.25">
      <c r="A1522" s="47">
        <v>1</v>
      </c>
      <c r="B1522" s="1792" t="s">
        <v>36</v>
      </c>
      <c r="C1522" s="2223"/>
      <c r="D1522" s="346"/>
      <c r="E1522" s="1490">
        <v>2680</v>
      </c>
      <c r="F1522" s="3981">
        <v>2680</v>
      </c>
      <c r="G1522" s="1490">
        <f t="shared" si="1377"/>
        <v>0</v>
      </c>
      <c r="H1522" s="69">
        <f>ROUND(E1522/12*$B$4,0)</f>
        <v>1563</v>
      </c>
      <c r="I1522" s="366">
        <v>1502</v>
      </c>
      <c r="J1522" s="329">
        <f t="shared" si="1407"/>
        <v>96.097248880358293</v>
      </c>
      <c r="K1522" s="3452">
        <v>45</v>
      </c>
      <c r="L1522" s="101"/>
      <c r="M1522" s="101"/>
      <c r="N1522" s="389"/>
      <c r="O1522" s="3896"/>
      <c r="P1522" s="389">
        <f t="shared" si="1378"/>
        <v>0</v>
      </c>
      <c r="Q1522" s="389"/>
      <c r="R1522" s="389"/>
      <c r="S1522" s="389"/>
      <c r="T1522" s="389"/>
      <c r="U1522" s="389"/>
      <c r="V1522" s="607"/>
      <c r="W1522" s="607"/>
      <c r="X1522" s="607"/>
      <c r="Y1522" s="607"/>
      <c r="Z1522" s="607"/>
      <c r="AA1522" s="607"/>
      <c r="AB1522" s="607"/>
      <c r="AC1522" s="607"/>
      <c r="AD1522" s="2985"/>
      <c r="AE1522" s="607">
        <f t="shared" si="1408"/>
        <v>0</v>
      </c>
      <c r="AF1522" s="3022"/>
      <c r="AG1522" s="607"/>
      <c r="AH1522" s="607"/>
      <c r="AI1522" s="607"/>
      <c r="AJ1522" s="607"/>
      <c r="AK1522" s="2010"/>
      <c r="AL1522" s="3559"/>
      <c r="AM1522" s="3928"/>
      <c r="AN1522" s="2006"/>
      <c r="AO1522" s="4305">
        <f t="shared" si="1369"/>
        <v>0</v>
      </c>
      <c r="AP1522" s="4305"/>
    </row>
    <row r="1523" spans="1:42" ht="30" x14ac:dyDescent="0.25">
      <c r="A1523" s="47">
        <v>1</v>
      </c>
      <c r="B1523" s="1792" t="s">
        <v>142</v>
      </c>
      <c r="C1523" s="2223"/>
      <c r="D1523" s="346"/>
      <c r="E1523" s="1490">
        <v>150</v>
      </c>
      <c r="F1523" s="3981">
        <v>150</v>
      </c>
      <c r="G1523" s="1490">
        <f t="shared" si="1377"/>
        <v>0</v>
      </c>
      <c r="H1523" s="69">
        <f>ROUND(E1523/12*$B$4,0)</f>
        <v>88</v>
      </c>
      <c r="I1523" s="366">
        <v>79</v>
      </c>
      <c r="J1523" s="329">
        <f t="shared" si="1407"/>
        <v>89.772727272727266</v>
      </c>
      <c r="K1523" s="3452">
        <v>4</v>
      </c>
      <c r="L1523" s="101"/>
      <c r="M1523" s="101"/>
      <c r="N1523" s="389"/>
      <c r="O1523" s="3896"/>
      <c r="P1523" s="389">
        <f t="shared" si="1378"/>
        <v>0</v>
      </c>
      <c r="Q1523" s="389"/>
      <c r="R1523" s="389"/>
      <c r="S1523" s="389"/>
      <c r="T1523" s="389"/>
      <c r="U1523" s="389"/>
      <c r="V1523" s="607"/>
      <c r="W1523" s="607"/>
      <c r="X1523" s="607"/>
      <c r="Y1523" s="607"/>
      <c r="Z1523" s="607"/>
      <c r="AA1523" s="607"/>
      <c r="AB1523" s="607"/>
      <c r="AC1523" s="607"/>
      <c r="AD1523" s="2985"/>
      <c r="AE1523" s="607">
        <f t="shared" si="1408"/>
        <v>0</v>
      </c>
      <c r="AF1523" s="3022"/>
      <c r="AG1523" s="607"/>
      <c r="AH1523" s="607"/>
      <c r="AI1523" s="607"/>
      <c r="AJ1523" s="607"/>
      <c r="AK1523" s="2010"/>
      <c r="AL1523" s="3559"/>
      <c r="AM1523" s="3928"/>
      <c r="AN1523" s="2006"/>
      <c r="AO1523" s="4305">
        <f t="shared" si="1369"/>
        <v>0</v>
      </c>
      <c r="AP1523" s="4305"/>
    </row>
    <row r="1524" spans="1:42" ht="29.25" x14ac:dyDescent="0.25">
      <c r="A1524" s="47">
        <v>1</v>
      </c>
      <c r="B1524" s="2434" t="s">
        <v>382</v>
      </c>
      <c r="C1524" s="2510"/>
      <c r="D1524" s="430"/>
      <c r="E1524" s="1641">
        <f>E1503+E1478</f>
        <v>86899.25</v>
      </c>
      <c r="F1524" s="4010">
        <f>F1503+F1478</f>
        <v>86899.25</v>
      </c>
      <c r="G1524" s="1641">
        <f t="shared" si="1377"/>
        <v>0</v>
      </c>
      <c r="H1524" s="329">
        <f>H1503+H1478</f>
        <v>48858.25</v>
      </c>
      <c r="I1524" s="329">
        <f>I1503+I1478</f>
        <v>57648.675000000003</v>
      </c>
      <c r="J1524" s="329">
        <f t="shared" si="1407"/>
        <v>117.99169024678535</v>
      </c>
      <c r="K1524" s="3444">
        <f>K1503+K1478</f>
        <v>5</v>
      </c>
      <c r="L1524" s="101"/>
      <c r="M1524" s="101"/>
      <c r="N1524" s="389"/>
      <c r="O1524" s="3896"/>
      <c r="P1524" s="389">
        <f t="shared" si="1378"/>
        <v>0</v>
      </c>
      <c r="Q1524" s="389"/>
      <c r="R1524" s="389"/>
      <c r="S1524" s="389"/>
      <c r="T1524" s="389"/>
      <c r="U1524" s="389"/>
      <c r="V1524" s="607"/>
      <c r="W1524" s="607"/>
      <c r="X1524" s="607"/>
      <c r="Y1524" s="607"/>
      <c r="Z1524" s="607"/>
      <c r="AA1524" s="607"/>
      <c r="AB1524" s="607"/>
      <c r="AC1524" s="607"/>
      <c r="AD1524" s="2985"/>
      <c r="AE1524" s="607">
        <f t="shared" si="1408"/>
        <v>0</v>
      </c>
      <c r="AF1524" s="3022"/>
      <c r="AG1524" s="607"/>
      <c r="AH1524" s="607"/>
      <c r="AI1524" s="607"/>
      <c r="AJ1524" s="607"/>
      <c r="AK1524" s="2010"/>
      <c r="AL1524" s="3559"/>
      <c r="AM1524" s="3916">
        <f>AM1503+AM1478</f>
        <v>0</v>
      </c>
      <c r="AN1524" s="2006"/>
      <c r="AO1524" s="4305">
        <f t="shared" si="1369"/>
        <v>0</v>
      </c>
      <c r="AP1524" s="4305"/>
    </row>
    <row r="1525" spans="1:42" ht="43.5" x14ac:dyDescent="0.25">
      <c r="A1525" s="47">
        <v>1</v>
      </c>
      <c r="B1525" s="2434" t="s">
        <v>415</v>
      </c>
      <c r="C1525" s="2302"/>
      <c r="D1525" s="430"/>
      <c r="E1525" s="1641">
        <f>E1491</f>
        <v>32177</v>
      </c>
      <c r="F1525" s="4010">
        <f>F1491</f>
        <v>32177</v>
      </c>
      <c r="G1525" s="1641">
        <f t="shared" si="1377"/>
        <v>0</v>
      </c>
      <c r="H1525" s="93">
        <f>H1491</f>
        <v>18770</v>
      </c>
      <c r="I1525" s="329">
        <f>I1491</f>
        <v>12492</v>
      </c>
      <c r="J1525" s="329">
        <f t="shared" si="1407"/>
        <v>66.553010122535966</v>
      </c>
      <c r="K1525" s="3444">
        <f>K1491</f>
        <v>0</v>
      </c>
      <c r="L1525" s="101"/>
      <c r="M1525" s="101"/>
      <c r="N1525" s="389"/>
      <c r="O1525" s="3896"/>
      <c r="P1525" s="389">
        <f t="shared" si="1378"/>
        <v>0</v>
      </c>
      <c r="Q1525" s="389"/>
      <c r="R1525" s="389"/>
      <c r="S1525" s="389"/>
      <c r="T1525" s="389"/>
      <c r="U1525" s="389"/>
      <c r="V1525" s="607"/>
      <c r="W1525" s="607"/>
      <c r="X1525" s="607"/>
      <c r="Y1525" s="607"/>
      <c r="Z1525" s="607"/>
      <c r="AA1525" s="607"/>
      <c r="AB1525" s="607"/>
      <c r="AC1525" s="607"/>
      <c r="AD1525" s="2985"/>
      <c r="AE1525" s="607">
        <f t="shared" si="1408"/>
        <v>0</v>
      </c>
      <c r="AF1525" s="3022"/>
      <c r="AG1525" s="607"/>
      <c r="AH1525" s="607"/>
      <c r="AI1525" s="607"/>
      <c r="AJ1525" s="607"/>
      <c r="AK1525" s="2010"/>
      <c r="AL1525" s="3559"/>
      <c r="AM1525" s="3916">
        <f>AM1491</f>
        <v>0</v>
      </c>
      <c r="AN1525" s="2006"/>
      <c r="AO1525" s="4305">
        <f t="shared" si="1369"/>
        <v>0</v>
      </c>
      <c r="AP1525" s="4305"/>
    </row>
    <row r="1526" spans="1:42" ht="29.25" x14ac:dyDescent="0.25">
      <c r="A1526" s="47">
        <v>1</v>
      </c>
      <c r="B1526" s="2434" t="s">
        <v>383</v>
      </c>
      <c r="C1526" s="2302"/>
      <c r="D1526" s="430"/>
      <c r="E1526" s="1641">
        <f>E1512+E1487</f>
        <v>183049.82978723405</v>
      </c>
      <c r="F1526" s="4010">
        <f>F1512+F1487</f>
        <v>183049.82978723405</v>
      </c>
      <c r="G1526" s="1641">
        <f t="shared" si="1377"/>
        <v>0</v>
      </c>
      <c r="H1526" s="93">
        <f>H1512+H1487</f>
        <v>106780.08510638298</v>
      </c>
      <c r="I1526" s="329">
        <f>I1512+I1487</f>
        <v>74212.539361702133</v>
      </c>
      <c r="J1526" s="329">
        <f t="shared" si="1407"/>
        <v>69.5003560708587</v>
      </c>
      <c r="K1526" s="3444">
        <f>K1512+K1487</f>
        <v>0</v>
      </c>
      <c r="L1526" s="101"/>
      <c r="M1526" s="101"/>
      <c r="N1526" s="389"/>
      <c r="O1526" s="3896"/>
      <c r="P1526" s="389">
        <f t="shared" si="1378"/>
        <v>0</v>
      </c>
      <c r="Q1526" s="389"/>
      <c r="R1526" s="389"/>
      <c r="S1526" s="389"/>
      <c r="T1526" s="389"/>
      <c r="U1526" s="389"/>
      <c r="V1526" s="607"/>
      <c r="W1526" s="607"/>
      <c r="X1526" s="607"/>
      <c r="Y1526" s="607"/>
      <c r="Z1526" s="607"/>
      <c r="AA1526" s="607"/>
      <c r="AB1526" s="607"/>
      <c r="AC1526" s="607"/>
      <c r="AD1526" s="2985"/>
      <c r="AE1526" s="607">
        <f t="shared" si="1408"/>
        <v>0</v>
      </c>
      <c r="AF1526" s="3022"/>
      <c r="AG1526" s="607"/>
      <c r="AH1526" s="607"/>
      <c r="AI1526" s="607"/>
      <c r="AJ1526" s="607"/>
      <c r="AK1526" s="2010"/>
      <c r="AL1526" s="3559"/>
      <c r="AM1526" s="3916">
        <f>AM1512+AM1487</f>
        <v>0</v>
      </c>
      <c r="AN1526" s="2006"/>
      <c r="AO1526" s="4305">
        <f t="shared" si="1369"/>
        <v>0</v>
      </c>
      <c r="AP1526" s="4305"/>
    </row>
    <row r="1527" spans="1:42" ht="29.25" x14ac:dyDescent="0.25">
      <c r="A1527" s="47">
        <v>1</v>
      </c>
      <c r="B1527" s="2434" t="s">
        <v>384</v>
      </c>
      <c r="C1527" s="2302"/>
      <c r="D1527" s="430"/>
      <c r="E1527" s="1641">
        <f>E1516</f>
        <v>52288</v>
      </c>
      <c r="F1527" s="4010">
        <f>F1516</f>
        <v>49958</v>
      </c>
      <c r="G1527" s="1641">
        <f t="shared" si="1377"/>
        <v>2330</v>
      </c>
      <c r="H1527" s="93">
        <f>H1516</f>
        <v>31472.166666666668</v>
      </c>
      <c r="I1527" s="329">
        <f>I1516</f>
        <v>32821</v>
      </c>
      <c r="J1527" s="329">
        <f t="shared" si="1407"/>
        <v>104.2857975036143</v>
      </c>
      <c r="K1527" s="3444">
        <f>K1516</f>
        <v>2074</v>
      </c>
      <c r="L1527" s="101"/>
      <c r="M1527" s="101"/>
      <c r="N1527" s="389"/>
      <c r="O1527" s="3896"/>
      <c r="P1527" s="389">
        <f t="shared" si="1378"/>
        <v>0</v>
      </c>
      <c r="Q1527" s="389"/>
      <c r="R1527" s="389"/>
      <c r="S1527" s="389"/>
      <c r="T1527" s="389"/>
      <c r="U1527" s="389"/>
      <c r="V1527" s="607">
        <v>46965.515800000001</v>
      </c>
      <c r="W1527" s="607">
        <v>46965.515800000001</v>
      </c>
      <c r="X1527" s="607">
        <v>46965.515800000001</v>
      </c>
      <c r="Y1527" s="607">
        <v>46965.515800000001</v>
      </c>
      <c r="Z1527" s="607">
        <v>46965.515800000001</v>
      </c>
      <c r="AA1527" s="607">
        <v>46965.515800000001</v>
      </c>
      <c r="AB1527" s="607">
        <v>46965.515800000001</v>
      </c>
      <c r="AC1527" s="607">
        <v>49155.948800000006</v>
      </c>
      <c r="AD1527" s="3328">
        <f>V1527/12*$B$4+(W1527-V1527)/11*6+(X1527-W1527)/10*5+(Y1527-X1527)/9*4+(Z1527-Y1527)/8*3+(AA1527-Z1527)/7*2+(AB1527-AA1527)/6*1+(AC1527-AB1527)</f>
        <v>29586.983883333338</v>
      </c>
      <c r="AE1527" s="607">
        <f t="shared" si="1408"/>
        <v>30855.022100000006</v>
      </c>
      <c r="AF1527" s="3022"/>
      <c r="AG1527" s="607"/>
      <c r="AH1527" s="607">
        <f>AE1527-AD1527</f>
        <v>1268.0382166666677</v>
      </c>
      <c r="AI1527" s="607"/>
      <c r="AJ1527" s="607">
        <v>-4.8872</v>
      </c>
      <c r="AK1527" s="2010">
        <v>30850.134900000005</v>
      </c>
      <c r="AL1527" s="3559">
        <v>1832.1715999999999</v>
      </c>
      <c r="AM1527" s="3916">
        <f>AM1516</f>
        <v>0</v>
      </c>
      <c r="AN1527" s="2006"/>
      <c r="AO1527" s="4305">
        <f t="shared" si="1369"/>
        <v>46965515.800000004</v>
      </c>
      <c r="AP1527" s="4305"/>
    </row>
    <row r="1528" spans="1:42" x14ac:dyDescent="0.25">
      <c r="A1528" s="47">
        <v>1</v>
      </c>
      <c r="B1528" s="2511" t="s">
        <v>139</v>
      </c>
      <c r="C1528" s="2302"/>
      <c r="D1528" s="466"/>
      <c r="E1528" s="1498">
        <f>E1524+E1525+E1527+E1513*2.9+E1488*2.9+E1490/4.2</f>
        <v>701921.60238095245</v>
      </c>
      <c r="F1528" s="3931">
        <f>F1524+F1525+F1527+F1513*2.9+F1488*2.9+F1490/4.2</f>
        <v>699591.60238095245</v>
      </c>
      <c r="G1528" s="1498">
        <f t="shared" si="1377"/>
        <v>2330</v>
      </c>
      <c r="H1528" s="93">
        <f>H1524+H1525+H1527+H1513*2.9+H1488*2.9+H1490/4.2</f>
        <v>408595.14523809525</v>
      </c>
      <c r="I1528" s="93">
        <f>I1524+I1525+I1527+I1513*2.9+I1488*2.9+I1490/4.2</f>
        <v>318012.2059523809</v>
      </c>
      <c r="J1528" s="329">
        <f t="shared" si="1407"/>
        <v>77.830637406881038</v>
      </c>
      <c r="K1528" s="3444">
        <f>K1524+K1525+K1527+K1513*2.9+K1488*2.9+K1490/4.2</f>
        <v>2079</v>
      </c>
      <c r="L1528" s="101"/>
      <c r="M1528" s="101"/>
      <c r="N1528" s="389"/>
      <c r="O1528" s="3896"/>
      <c r="P1528" s="389">
        <f t="shared" si="1378"/>
        <v>0</v>
      </c>
      <c r="Q1528" s="389"/>
      <c r="R1528" s="389"/>
      <c r="S1528" s="389"/>
      <c r="T1528" s="389"/>
      <c r="U1528" s="389"/>
      <c r="V1528" s="607">
        <f t="shared" ref="V1528:AL1528" si="1412">V1527+V1518+V1491+V1502+V1477</f>
        <v>377602.46120000002</v>
      </c>
      <c r="W1528" s="607">
        <f t="shared" ref="W1528:X1528" si="1413">W1527+W1518+W1491+W1502+W1477</f>
        <v>377602.46120000002</v>
      </c>
      <c r="X1528" s="607">
        <f t="shared" si="1413"/>
        <v>377602.46120000002</v>
      </c>
      <c r="Y1528" s="607">
        <f t="shared" ref="Y1528:Z1528" si="1414">Y1527+Y1518+Y1491+Y1502+Y1477</f>
        <v>377962.32040000003</v>
      </c>
      <c r="Z1528" s="607">
        <f t="shared" si="1414"/>
        <v>377433.15441000002</v>
      </c>
      <c r="AA1528" s="607">
        <f t="shared" ref="AA1528:AB1528" si="1415">AA1527+AA1518+AA1491+AA1502+AA1477</f>
        <v>377433.15441000002</v>
      </c>
      <c r="AB1528" s="607">
        <f t="shared" si="1415"/>
        <v>378318.66427000001</v>
      </c>
      <c r="AC1528" s="607">
        <f t="shared" ref="AC1528" si="1416">AC1527+AC1518+AC1491+AC1502+AC1477</f>
        <v>380509.09727000003</v>
      </c>
      <c r="AD1528" s="2985">
        <f t="shared" si="1412"/>
        <v>221695.85186305552</v>
      </c>
      <c r="AE1528" s="607">
        <f t="shared" si="1412"/>
        <v>221508.51313000004</v>
      </c>
      <c r="AF1528" s="3022">
        <f t="shared" si="1412"/>
        <v>0</v>
      </c>
      <c r="AG1528" s="607">
        <f t="shared" si="1412"/>
        <v>0</v>
      </c>
      <c r="AH1528" s="607">
        <f t="shared" si="1412"/>
        <v>-187.33873305549514</v>
      </c>
      <c r="AI1528" s="607">
        <f t="shared" si="1412"/>
        <v>0</v>
      </c>
      <c r="AJ1528" s="607">
        <f t="shared" si="1412"/>
        <v>-198.67519999999999</v>
      </c>
      <c r="AK1528" s="2010">
        <f t="shared" si="1412"/>
        <v>221309.83793000001</v>
      </c>
      <c r="AL1528" s="3559">
        <f t="shared" si="1412"/>
        <v>1882.0613499999999</v>
      </c>
      <c r="AM1528" s="3839">
        <f>AM1524+AM1525+AM1527+AM1513*2.9+AM1488*2.9+AM1490/4.2</f>
        <v>0</v>
      </c>
      <c r="AN1528" s="2006">
        <f t="shared" ref="AN1528" si="1417">AN1527+AN1518+AN1491+AN1502+AN1477</f>
        <v>0</v>
      </c>
      <c r="AO1528" s="4305">
        <f t="shared" si="1369"/>
        <v>378318664.26999998</v>
      </c>
      <c r="AP1528" s="4305"/>
    </row>
    <row r="1529" spans="1:42" x14ac:dyDescent="0.25">
      <c r="A1529" s="47">
        <v>1</v>
      </c>
      <c r="B1529" s="111" t="s">
        <v>29</v>
      </c>
      <c r="C1529" s="2296"/>
      <c r="D1529" s="184"/>
      <c r="E1529" s="1499"/>
      <c r="F1529" s="4398"/>
      <c r="G1529" s="1499">
        <f t="shared" si="1377"/>
        <v>0</v>
      </c>
      <c r="H1529" s="325"/>
      <c r="I1529" s="325"/>
      <c r="J1529" s="325"/>
      <c r="K1529" s="3448"/>
      <c r="L1529" s="326"/>
      <c r="M1529" s="326"/>
      <c r="N1529" s="327"/>
      <c r="O1529" s="4016"/>
      <c r="P1529" s="327">
        <f t="shared" si="1378"/>
        <v>0</v>
      </c>
      <c r="Q1529" s="327"/>
      <c r="R1529" s="327"/>
      <c r="S1529" s="327"/>
      <c r="T1529" s="327"/>
      <c r="U1529" s="327"/>
      <c r="V1529" s="1137"/>
      <c r="W1529" s="1137"/>
      <c r="X1529" s="1137"/>
      <c r="Y1529" s="1137"/>
      <c r="Z1529" s="1137"/>
      <c r="AA1529" s="1137"/>
      <c r="AB1529" s="1137"/>
      <c r="AC1529" s="1137"/>
      <c r="AD1529" s="2984"/>
      <c r="AE1529" s="1137"/>
      <c r="AF1529" s="3021"/>
      <c r="AG1529" s="1137"/>
      <c r="AH1529" s="1137"/>
      <c r="AI1529" s="1137"/>
      <c r="AJ1529" s="1137"/>
      <c r="AK1529" s="2009"/>
      <c r="AL1529" s="3558"/>
      <c r="AM1529" s="3925"/>
      <c r="AN1529" s="2071"/>
      <c r="AO1529" s="4305">
        <f t="shared" si="1369"/>
        <v>0</v>
      </c>
      <c r="AP1529" s="4305"/>
    </row>
    <row r="1530" spans="1:42" ht="30" x14ac:dyDescent="0.25">
      <c r="A1530" s="47">
        <v>1</v>
      </c>
      <c r="B1530" s="184" t="s">
        <v>127</v>
      </c>
      <c r="C1530" s="2216"/>
      <c r="D1530" s="184"/>
      <c r="E1530" s="1499"/>
      <c r="F1530" s="4398"/>
      <c r="G1530" s="1499">
        <f t="shared" si="1377"/>
        <v>0</v>
      </c>
      <c r="H1530" s="309"/>
      <c r="I1530" s="309"/>
      <c r="J1530" s="309"/>
      <c r="K1530" s="3419"/>
      <c r="L1530" s="101"/>
      <c r="M1530" s="101"/>
      <c r="N1530" s="329"/>
      <c r="O1530" s="3916"/>
      <c r="P1530" s="329">
        <f t="shared" si="1378"/>
        <v>0</v>
      </c>
      <c r="Q1530" s="329"/>
      <c r="R1530" s="329"/>
      <c r="S1530" s="329"/>
      <c r="T1530" s="329"/>
      <c r="U1530" s="329"/>
      <c r="V1530" s="607"/>
      <c r="W1530" s="607"/>
      <c r="X1530" s="607"/>
      <c r="Y1530" s="607"/>
      <c r="Z1530" s="607"/>
      <c r="AA1530" s="607"/>
      <c r="AB1530" s="607"/>
      <c r="AC1530" s="607"/>
      <c r="AD1530" s="2985"/>
      <c r="AE1530" s="607">
        <f>AK1530-AJ1530-AG1530</f>
        <v>0</v>
      </c>
      <c r="AF1530" s="3022"/>
      <c r="AG1530" s="607"/>
      <c r="AH1530" s="607"/>
      <c r="AI1530" s="607"/>
      <c r="AJ1530" s="607"/>
      <c r="AK1530" s="2010"/>
      <c r="AL1530" s="3559"/>
      <c r="AM1530" s="3880"/>
      <c r="AN1530" s="2006"/>
      <c r="AO1530" s="4305">
        <f t="shared" si="1369"/>
        <v>0</v>
      </c>
      <c r="AP1530" s="4305"/>
    </row>
    <row r="1531" spans="1:42" x14ac:dyDescent="0.25">
      <c r="A1531" s="47">
        <v>1</v>
      </c>
      <c r="B1531" s="2506" t="s">
        <v>9</v>
      </c>
      <c r="C1531" s="2155"/>
      <c r="D1531" s="496">
        <v>240</v>
      </c>
      <c r="E1531" s="1499">
        <v>336</v>
      </c>
      <c r="F1531" s="4398">
        <v>336</v>
      </c>
      <c r="G1531" s="1499">
        <f t="shared" si="1377"/>
        <v>0</v>
      </c>
      <c r="H1531" s="75">
        <f>ROUND(E1531/12*$B$4,0)</f>
        <v>196</v>
      </c>
      <c r="I1531" s="69">
        <v>374</v>
      </c>
      <c r="J1531" s="69">
        <f t="shared" ref="J1531:J1536" si="1418">I1531/H1531*100</f>
        <v>190.81632653061226</v>
      </c>
      <c r="K1531" s="3375">
        <v>4</v>
      </c>
      <c r="L1531" s="311">
        <v>8</v>
      </c>
      <c r="M1531" s="70">
        <f>R1531/I1531</f>
        <v>8.0668449197860959</v>
      </c>
      <c r="N1531" s="71">
        <f>ROUND(E1531*L1531,0)</f>
        <v>2688</v>
      </c>
      <c r="O1531" s="4067">
        <v>2688</v>
      </c>
      <c r="P1531" s="71">
        <f t="shared" si="1378"/>
        <v>0</v>
      </c>
      <c r="Q1531" s="71">
        <f>ROUND(N1531/12*$B$4,0)</f>
        <v>1568</v>
      </c>
      <c r="R1531" s="71">
        <v>3017</v>
      </c>
      <c r="S1531" s="71">
        <f>R1531/Q1531*100</f>
        <v>192.41071428571428</v>
      </c>
      <c r="T1531" s="71">
        <f>ROUND(N1531/D1531,0)</f>
        <v>11</v>
      </c>
      <c r="U1531" s="71">
        <f>R1531/$B$4*12/T1531</f>
        <v>470.18181818181819</v>
      </c>
      <c r="V1531" s="607"/>
      <c r="W1531" s="607"/>
      <c r="X1531" s="607"/>
      <c r="Y1531" s="607"/>
      <c r="Z1531" s="607"/>
      <c r="AA1531" s="607"/>
      <c r="AB1531" s="607"/>
      <c r="AC1531" s="607"/>
      <c r="AD1531" s="2985"/>
      <c r="AE1531" s="607"/>
      <c r="AF1531" s="3022"/>
      <c r="AG1531" s="607"/>
      <c r="AH1531" s="607"/>
      <c r="AI1531" s="607"/>
      <c r="AJ1531" s="607"/>
      <c r="AK1531" s="2010"/>
      <c r="AL1531" s="3559"/>
      <c r="AM1531" s="3832"/>
      <c r="AN1531" s="2006"/>
      <c r="AO1531" s="4305">
        <f t="shared" si="1369"/>
        <v>0</v>
      </c>
      <c r="AP1531" s="4305"/>
    </row>
    <row r="1532" spans="1:42" s="73" customFormat="1" x14ac:dyDescent="0.25">
      <c r="A1532" s="47">
        <v>1</v>
      </c>
      <c r="B1532" s="2506" t="s">
        <v>129</v>
      </c>
      <c r="C1532" s="2155"/>
      <c r="D1532" s="496">
        <v>240</v>
      </c>
      <c r="E1532" s="1499">
        <v>996</v>
      </c>
      <c r="F1532" s="4398">
        <v>996</v>
      </c>
      <c r="G1532" s="1499">
        <f t="shared" si="1377"/>
        <v>0</v>
      </c>
      <c r="H1532" s="75">
        <f>ROUND(E1532/12*$B$4,0)</f>
        <v>581</v>
      </c>
      <c r="I1532" s="69">
        <v>399</v>
      </c>
      <c r="J1532" s="69">
        <f t="shared" si="1418"/>
        <v>68.674698795180717</v>
      </c>
      <c r="K1532" s="3375"/>
      <c r="L1532" s="311">
        <v>1</v>
      </c>
      <c r="M1532" s="70">
        <f>R1532/I1532</f>
        <v>1.1353383458646618</v>
      </c>
      <c r="N1532" s="71">
        <f>ROUND(E1532*L1532,0)</f>
        <v>996</v>
      </c>
      <c r="O1532" s="4067">
        <v>996</v>
      </c>
      <c r="P1532" s="71">
        <f t="shared" si="1378"/>
        <v>0</v>
      </c>
      <c r="Q1532" s="71">
        <f>ROUND(N1532/12*$B$4,0)</f>
        <v>581</v>
      </c>
      <c r="R1532" s="71">
        <v>453</v>
      </c>
      <c r="S1532" s="71">
        <f>R1532/Q1532*100</f>
        <v>77.969018932874363</v>
      </c>
      <c r="T1532" s="71">
        <f>ROUND(N1532/D1532,0)</f>
        <v>4</v>
      </c>
      <c r="U1532" s="71">
        <f>R1532/$B$4*12/T1532</f>
        <v>194.14285714285711</v>
      </c>
      <c r="V1532" s="607"/>
      <c r="W1532" s="607"/>
      <c r="X1532" s="607"/>
      <c r="Y1532" s="607"/>
      <c r="Z1532" s="607"/>
      <c r="AA1532" s="607"/>
      <c r="AB1532" s="607"/>
      <c r="AC1532" s="607"/>
      <c r="AD1532" s="2985"/>
      <c r="AE1532" s="607">
        <f>AK1532-AJ1532-AG1532</f>
        <v>0</v>
      </c>
      <c r="AF1532" s="3022"/>
      <c r="AG1532" s="607"/>
      <c r="AH1532" s="607">
        <f>AE1532-AD1532</f>
        <v>0</v>
      </c>
      <c r="AI1532" s="607"/>
      <c r="AJ1532" s="607"/>
      <c r="AK1532" s="2010"/>
      <c r="AL1532" s="3559"/>
      <c r="AM1532" s="3832"/>
      <c r="AN1532" s="2006"/>
      <c r="AO1532" s="4305">
        <f t="shared" si="1369"/>
        <v>0</v>
      </c>
      <c r="AP1532" s="4305"/>
    </row>
    <row r="1533" spans="1:42" s="73" customFormat="1" x14ac:dyDescent="0.25">
      <c r="A1533" s="47">
        <v>1</v>
      </c>
      <c r="B1533" s="1005" t="s">
        <v>26</v>
      </c>
      <c r="C1533" s="2173"/>
      <c r="D1533" s="1737">
        <v>240</v>
      </c>
      <c r="E1533" s="1500">
        <v>613</v>
      </c>
      <c r="F1533" s="4423">
        <v>613</v>
      </c>
      <c r="G1533" s="1500">
        <f t="shared" si="1377"/>
        <v>0</v>
      </c>
      <c r="H1533" s="75">
        <f>ROUND(E1533/12*$B$4,0)</f>
        <v>358</v>
      </c>
      <c r="I1533" s="75">
        <v>440</v>
      </c>
      <c r="J1533" s="75">
        <f t="shared" si="1418"/>
        <v>122.90502793296089</v>
      </c>
      <c r="K1533" s="3376">
        <v>13</v>
      </c>
      <c r="L1533" s="338">
        <v>8</v>
      </c>
      <c r="M1533" s="76">
        <f>R1533/I1533</f>
        <v>8.420454545454545</v>
      </c>
      <c r="N1533" s="77">
        <f>ROUND(E1533*L1533,0)</f>
        <v>4904</v>
      </c>
      <c r="O1533" s="4102">
        <v>4904</v>
      </c>
      <c r="P1533" s="77">
        <f t="shared" si="1378"/>
        <v>0</v>
      </c>
      <c r="Q1533" s="77">
        <f>ROUND(N1533/12*$B$4,0)</f>
        <v>2861</v>
      </c>
      <c r="R1533" s="77">
        <v>3705</v>
      </c>
      <c r="S1533" s="77">
        <f>R1533/Q1533*100</f>
        <v>129.5001747640685</v>
      </c>
      <c r="T1533" s="77">
        <f>ROUND(N1533/D1533,0)</f>
        <v>20</v>
      </c>
      <c r="U1533" s="77">
        <f>R1533/$B$4*12/T1533</f>
        <v>317.57142857142861</v>
      </c>
      <c r="V1533" s="1889"/>
      <c r="W1533" s="1889"/>
      <c r="X1533" s="1889"/>
      <c r="Y1533" s="1889"/>
      <c r="Z1533" s="1889"/>
      <c r="AA1533" s="1889"/>
      <c r="AB1533" s="1889"/>
      <c r="AC1533" s="1889"/>
      <c r="AD1533" s="3327"/>
      <c r="AE1533" s="1889"/>
      <c r="AF1533" s="3023"/>
      <c r="AG1533" s="1889"/>
      <c r="AH1533" s="1889"/>
      <c r="AI1533" s="1889"/>
      <c r="AJ1533" s="1889"/>
      <c r="AK1533" s="2011"/>
      <c r="AL1533" s="3560"/>
      <c r="AM1533" s="3833"/>
      <c r="AN1533" s="3313"/>
      <c r="AO1533" s="4305">
        <f t="shared" si="1369"/>
        <v>0</v>
      </c>
      <c r="AP1533" s="4305"/>
    </row>
    <row r="1534" spans="1:42" s="73" customFormat="1" x14ac:dyDescent="0.25">
      <c r="A1534" s="47">
        <v>1</v>
      </c>
      <c r="B1534" s="1005" t="s">
        <v>47</v>
      </c>
      <c r="C1534" s="3228"/>
      <c r="D1534" s="1737">
        <v>240</v>
      </c>
      <c r="E1534" s="1500">
        <v>2655</v>
      </c>
      <c r="F1534" s="4423">
        <v>2655</v>
      </c>
      <c r="G1534" s="1500">
        <f t="shared" si="1377"/>
        <v>0</v>
      </c>
      <c r="H1534" s="75">
        <f>ROUND(E1534/12*$B$4,0)</f>
        <v>1549</v>
      </c>
      <c r="I1534" s="75">
        <v>1291</v>
      </c>
      <c r="J1534" s="75">
        <f t="shared" si="1418"/>
        <v>83.344092963202058</v>
      </c>
      <c r="K1534" s="3376"/>
      <c r="L1534" s="338">
        <v>8</v>
      </c>
      <c r="M1534" s="150">
        <f>R1534/I1534</f>
        <v>8.1510457010069715</v>
      </c>
      <c r="N1534" s="77">
        <f>ROUND(E1534*L1534,0)</f>
        <v>21240</v>
      </c>
      <c r="O1534" s="4102">
        <v>21240</v>
      </c>
      <c r="P1534" s="77">
        <f t="shared" si="1378"/>
        <v>0</v>
      </c>
      <c r="Q1534" s="279">
        <f>ROUND(N1534/12*$B$4,0)</f>
        <v>12390</v>
      </c>
      <c r="R1534" s="77">
        <v>10523</v>
      </c>
      <c r="S1534" s="77">
        <f>R1534/Q1534*100</f>
        <v>84.931396287328482</v>
      </c>
      <c r="T1534" s="279">
        <f>ROUND(N1534/D1534,0)</f>
        <v>89</v>
      </c>
      <c r="U1534" s="77">
        <f>R1534/$B$4*12/T1534</f>
        <v>202.69020866773678</v>
      </c>
      <c r="V1534" s="1889"/>
      <c r="W1534" s="1889"/>
      <c r="X1534" s="1889"/>
      <c r="Y1534" s="1889"/>
      <c r="Z1534" s="1889"/>
      <c r="AA1534" s="1889"/>
      <c r="AB1534" s="1889"/>
      <c r="AC1534" s="1889"/>
      <c r="AD1534" s="3327"/>
      <c r="AE1534" s="1934"/>
      <c r="AF1534" s="3023"/>
      <c r="AG1534" s="1889"/>
      <c r="AH1534" s="1889"/>
      <c r="AI1534" s="1889"/>
      <c r="AJ1534" s="1889"/>
      <c r="AK1534" s="2011"/>
      <c r="AL1534" s="3560"/>
      <c r="AM1534" s="3833"/>
      <c r="AN1534" s="3313"/>
      <c r="AO1534" s="4305">
        <f t="shared" si="1369"/>
        <v>0</v>
      </c>
      <c r="AP1534" s="4305"/>
    </row>
    <row r="1535" spans="1:42" x14ac:dyDescent="0.25">
      <c r="A1535" s="194">
        <v>1</v>
      </c>
      <c r="B1535" s="1820" t="s">
        <v>189</v>
      </c>
      <c r="C1535" s="2214"/>
      <c r="D1535" s="1738"/>
      <c r="E1535" s="1506">
        <f>SUM(E1531:E1534)</f>
        <v>4600</v>
      </c>
      <c r="F1535" s="4421">
        <f>SUM(F1531:F1534)</f>
        <v>4600</v>
      </c>
      <c r="G1535" s="1506">
        <f t="shared" si="1377"/>
        <v>0</v>
      </c>
      <c r="H1535" s="371">
        <f t="shared" ref="H1535:I1535" si="1419">SUM(H1531:H1534)</f>
        <v>2684</v>
      </c>
      <c r="I1535" s="371">
        <f t="shared" si="1419"/>
        <v>2504</v>
      </c>
      <c r="J1535" s="80">
        <f t="shared" si="1418"/>
        <v>93.293591654247393</v>
      </c>
      <c r="K1535" s="3378">
        <f t="shared" ref="K1535" si="1420">SUM(K1531:K1534)</f>
        <v>17</v>
      </c>
      <c r="L1535" s="323">
        <f>IF(E1535=0,0,N1535/E1535)</f>
        <v>6.4843478260869567</v>
      </c>
      <c r="M1535" s="199">
        <f>R1535/I1535</f>
        <v>7.0678913738019169</v>
      </c>
      <c r="N1535" s="82">
        <f t="shared" ref="N1535:T1535" si="1421">SUM(N1531:N1534)</f>
        <v>29828</v>
      </c>
      <c r="O1535" s="4553">
        <v>29828</v>
      </c>
      <c r="P1535" s="124">
        <f t="shared" si="1378"/>
        <v>0</v>
      </c>
      <c r="Q1535" s="124">
        <f t="shared" si="1421"/>
        <v>17400</v>
      </c>
      <c r="R1535" s="82">
        <f t="shared" si="1421"/>
        <v>17698</v>
      </c>
      <c r="S1535" s="82">
        <f t="shared" ref="S1535:S1536" si="1422">R1535/Q1535*100</f>
        <v>101.71264367816093</v>
      </c>
      <c r="T1535" s="124">
        <f t="shared" si="1421"/>
        <v>124</v>
      </c>
      <c r="U1535" s="154">
        <f t="shared" ref="U1535:U1536" si="1423">R1535/$B$4*12/T1535</f>
        <v>244.67281105990784</v>
      </c>
      <c r="V1535" s="610"/>
      <c r="W1535" s="610"/>
      <c r="X1535" s="610"/>
      <c r="Y1535" s="610"/>
      <c r="Z1535" s="610"/>
      <c r="AA1535" s="610"/>
      <c r="AB1535" s="610"/>
      <c r="AC1535" s="610"/>
      <c r="AD1535" s="3329"/>
      <c r="AE1535" s="719">
        <f>AK1535-AJ1535-AG1535</f>
        <v>0</v>
      </c>
      <c r="AF1535" s="3020"/>
      <c r="AG1535" s="610"/>
      <c r="AH1535" s="610"/>
      <c r="AI1535" s="610"/>
      <c r="AJ1535" s="610"/>
      <c r="AK1535" s="2008"/>
      <c r="AL1535" s="3557"/>
      <c r="AM1535" s="3892">
        <f t="shared" ref="AM1535" si="1424">SUM(AM1531:AM1534)</f>
        <v>0</v>
      </c>
      <c r="AN1535" s="3318"/>
      <c r="AO1535" s="4305">
        <f t="shared" si="1369"/>
        <v>0</v>
      </c>
      <c r="AP1535" s="4305"/>
    </row>
    <row r="1536" spans="1:42" ht="30" thickBot="1" x14ac:dyDescent="0.3">
      <c r="A1536" s="194">
        <v>1</v>
      </c>
      <c r="B1536" s="1326" t="s">
        <v>222</v>
      </c>
      <c r="C1536" s="1326"/>
      <c r="D1536" s="131"/>
      <c r="E1536" s="1644">
        <f t="shared" ref="E1536:H1536" si="1425">SUM(E1535)</f>
        <v>4600</v>
      </c>
      <c r="F1536" s="4431">
        <f t="shared" ref="F1536" si="1426">SUM(F1535)</f>
        <v>4600</v>
      </c>
      <c r="G1536" s="1644">
        <f t="shared" si="1377"/>
        <v>0</v>
      </c>
      <c r="H1536" s="331">
        <f t="shared" si="1425"/>
        <v>2684</v>
      </c>
      <c r="I1536" s="331">
        <f t="shared" ref="I1536" si="1427">SUM(I1535)</f>
        <v>2504</v>
      </c>
      <c r="J1536" s="331">
        <f t="shared" si="1418"/>
        <v>93.293591654247393</v>
      </c>
      <c r="K1536" s="3457">
        <f t="shared" ref="K1536" si="1428">SUM(K1535)</f>
        <v>17</v>
      </c>
      <c r="L1536" s="469">
        <f>IF(E1536=0,0,N1536/E1536)</f>
        <v>6.4843478260869567</v>
      </c>
      <c r="M1536" s="493">
        <f>SUM(M1535)</f>
        <v>7.0678913738019169</v>
      </c>
      <c r="N1536" s="425">
        <f t="shared" ref="N1536:R1536" si="1429">SUM(N1535)</f>
        <v>29828</v>
      </c>
      <c r="O1536" s="3944">
        <v>29828</v>
      </c>
      <c r="P1536" s="425">
        <f t="shared" si="1378"/>
        <v>0</v>
      </c>
      <c r="Q1536" s="425">
        <f t="shared" si="1429"/>
        <v>17400</v>
      </c>
      <c r="R1536" s="425">
        <f t="shared" si="1429"/>
        <v>17698</v>
      </c>
      <c r="S1536" s="135">
        <f t="shared" si="1422"/>
        <v>101.71264367816093</v>
      </c>
      <c r="T1536" s="135">
        <f t="shared" ref="T1536" si="1430">SUM(T1535)</f>
        <v>124</v>
      </c>
      <c r="U1536" s="136">
        <f t="shared" si="1423"/>
        <v>244.67281105990784</v>
      </c>
      <c r="V1536" s="2015">
        <v>67449.556878720017</v>
      </c>
      <c r="W1536" s="2015">
        <v>67449.556878720017</v>
      </c>
      <c r="X1536" s="2015">
        <v>67449.556878720017</v>
      </c>
      <c r="Y1536" s="2015">
        <v>67453.671959040003</v>
      </c>
      <c r="Z1536" s="2015">
        <v>67453.671959040003</v>
      </c>
      <c r="AA1536" s="2015">
        <v>67453.671959040003</v>
      </c>
      <c r="AB1536" s="2015">
        <v>67453.671959040003</v>
      </c>
      <c r="AC1536" s="2015">
        <v>67453.671959040003</v>
      </c>
      <c r="AD1536" s="3328">
        <f>V1536/12*$B$4+(W1536-V1536)/11*6+(X1536-W1536)/10*5+(Y1536-X1536)/9*4+(Z1536-Y1536)/8*3+(AA1536-Z1536)/7*2+(AB1536-AA1536)/6*1+(AC1536-AB1536)</f>
        <v>39347.403770506673</v>
      </c>
      <c r="AE1536" s="2015">
        <f>AK1536-AJ1536-AG1536</f>
        <v>38670.559390000009</v>
      </c>
      <c r="AF1536" s="3030"/>
      <c r="AG1536" s="2015"/>
      <c r="AH1536" s="2015">
        <f>AE1536-AD1536</f>
        <v>-676.84438050666358</v>
      </c>
      <c r="AI1536" s="2015">
        <v>-80.848600000000005</v>
      </c>
      <c r="AJ1536" s="2015">
        <v>-24.234159999999999</v>
      </c>
      <c r="AK1536" s="2016">
        <v>38646.325230000009</v>
      </c>
      <c r="AL1536" s="3563">
        <v>296.71832000000001</v>
      </c>
      <c r="AM1536" s="3927">
        <f t="shared" ref="AM1536" si="1431">SUM(AM1535)</f>
        <v>0</v>
      </c>
      <c r="AN1536" s="3850"/>
      <c r="AO1536" s="4305">
        <f t="shared" si="1369"/>
        <v>67453671.959040001</v>
      </c>
      <c r="AP1536" s="4305"/>
    </row>
    <row r="1537" spans="1:42" ht="15.75" thickBot="1" x14ac:dyDescent="0.3">
      <c r="A1537" s="194">
        <v>1</v>
      </c>
      <c r="B1537" s="3265" t="s">
        <v>422</v>
      </c>
      <c r="C1537" s="2287"/>
      <c r="D1537" s="447"/>
      <c r="E1537" s="1653"/>
      <c r="F1537" s="4438"/>
      <c r="G1537" s="1653">
        <f t="shared" si="1377"/>
        <v>0</v>
      </c>
      <c r="H1537" s="494"/>
      <c r="I1537" s="494"/>
      <c r="J1537" s="494"/>
      <c r="K1537" s="3476"/>
      <c r="L1537" s="333"/>
      <c r="M1537" s="333"/>
      <c r="N1537" s="463"/>
      <c r="O1537" s="3948"/>
      <c r="P1537" s="463">
        <f t="shared" si="1378"/>
        <v>0</v>
      </c>
      <c r="Q1537" s="463"/>
      <c r="R1537" s="463"/>
      <c r="S1537" s="463"/>
      <c r="T1537" s="463"/>
      <c r="U1537" s="463"/>
      <c r="V1537" s="742">
        <f t="shared" ref="V1537:AL1537" si="1432">V1536+V1528</f>
        <v>445052.01807872002</v>
      </c>
      <c r="W1537" s="742">
        <f t="shared" ref="W1537:X1537" si="1433">W1536+W1528</f>
        <v>445052.01807872002</v>
      </c>
      <c r="X1537" s="742">
        <f t="shared" si="1433"/>
        <v>445052.01807872002</v>
      </c>
      <c r="Y1537" s="742">
        <f t="shared" ref="Y1537:Z1537" si="1434">Y1536+Y1528</f>
        <v>445415.99235904001</v>
      </c>
      <c r="Z1537" s="742">
        <f t="shared" si="1434"/>
        <v>444886.82636904001</v>
      </c>
      <c r="AA1537" s="742">
        <f t="shared" ref="AA1537:AB1537" si="1435">AA1536+AA1528</f>
        <v>444886.82636904001</v>
      </c>
      <c r="AB1537" s="742">
        <f t="shared" si="1435"/>
        <v>445772.33622904</v>
      </c>
      <c r="AC1537" s="742">
        <f t="shared" ref="AC1537" si="1436">AC1536+AC1528</f>
        <v>447962.76922904002</v>
      </c>
      <c r="AD1537" s="2986">
        <f t="shared" ref="AD1537" si="1437">AD1536+AD1528</f>
        <v>261043.25563356219</v>
      </c>
      <c r="AE1537" s="742">
        <f t="shared" si="1432"/>
        <v>260179.07252000005</v>
      </c>
      <c r="AF1537" s="3031">
        <f t="shared" si="1432"/>
        <v>0</v>
      </c>
      <c r="AG1537" s="742">
        <f t="shared" si="1432"/>
        <v>0</v>
      </c>
      <c r="AH1537" s="742">
        <f t="shared" si="1432"/>
        <v>-864.18311356215872</v>
      </c>
      <c r="AI1537" s="4329">
        <f t="shared" si="1432"/>
        <v>-80.848600000000005</v>
      </c>
      <c r="AJ1537" s="742">
        <f t="shared" si="1432"/>
        <v>-222.90935999999999</v>
      </c>
      <c r="AK1537" s="2017">
        <f t="shared" si="1432"/>
        <v>259956.16316000003</v>
      </c>
      <c r="AL1537" s="3564">
        <f t="shared" si="1432"/>
        <v>2178.7796699999999</v>
      </c>
      <c r="AM1537" s="3966"/>
      <c r="AN1537" s="3315">
        <f t="shared" ref="AN1537" si="1438">AN1536+AN1528</f>
        <v>0</v>
      </c>
      <c r="AO1537" s="4305">
        <f t="shared" si="1369"/>
        <v>445772336.22903997</v>
      </c>
      <c r="AP1537" s="4305"/>
    </row>
    <row r="1538" spans="1:42" x14ac:dyDescent="0.25">
      <c r="A1538" s="47">
        <v>1</v>
      </c>
      <c r="B1538" s="483"/>
      <c r="C1538" s="2301"/>
      <c r="D1538" s="483"/>
      <c r="E1538" s="1507"/>
      <c r="F1538" s="4407"/>
      <c r="G1538" s="1507">
        <f t="shared" si="1377"/>
        <v>0</v>
      </c>
      <c r="H1538" s="418"/>
      <c r="I1538" s="418"/>
      <c r="J1538" s="418"/>
      <c r="K1538" s="3447"/>
      <c r="L1538" s="326"/>
      <c r="M1538" s="326"/>
      <c r="N1538" s="418"/>
      <c r="O1538" s="3924"/>
      <c r="P1538" s="418">
        <f t="shared" si="1378"/>
        <v>0</v>
      </c>
      <c r="Q1538" s="418"/>
      <c r="R1538" s="418"/>
      <c r="S1538" s="418"/>
      <c r="T1538" s="418"/>
      <c r="U1538" s="418"/>
      <c r="V1538" s="1137"/>
      <c r="W1538" s="1137"/>
      <c r="X1538" s="1137"/>
      <c r="Y1538" s="1137"/>
      <c r="Z1538" s="1137"/>
      <c r="AA1538" s="1137"/>
      <c r="AB1538" s="1137"/>
      <c r="AC1538" s="1137"/>
      <c r="AD1538" s="2984"/>
      <c r="AE1538" s="1137">
        <f>AK1538-AJ1538-AG1538</f>
        <v>0</v>
      </c>
      <c r="AF1538" s="3021"/>
      <c r="AG1538" s="1137"/>
      <c r="AH1538" s="1137"/>
      <c r="AI1538" s="1137"/>
      <c r="AJ1538" s="1137"/>
      <c r="AK1538" s="2009"/>
      <c r="AL1538" s="3558"/>
      <c r="AM1538" s="3924"/>
      <c r="AN1538" s="2071"/>
      <c r="AO1538" s="4305">
        <f t="shared" si="1369"/>
        <v>0</v>
      </c>
      <c r="AP1538" s="4305"/>
    </row>
    <row r="1539" spans="1:42" ht="43.5" x14ac:dyDescent="0.25">
      <c r="A1539" s="47">
        <v>1</v>
      </c>
      <c r="B1539" s="848" t="s">
        <v>594</v>
      </c>
      <c r="C1539" s="848"/>
      <c r="D1539" s="478"/>
      <c r="E1539" s="1497"/>
      <c r="F1539" s="3955"/>
      <c r="G1539" s="1497">
        <f t="shared" si="1377"/>
        <v>0</v>
      </c>
      <c r="H1539" s="102"/>
      <c r="I1539" s="102"/>
      <c r="J1539" s="102"/>
      <c r="K1539" s="3460"/>
      <c r="L1539" s="101"/>
      <c r="M1539" s="101"/>
      <c r="N1539" s="102"/>
      <c r="O1539" s="3938"/>
      <c r="P1539" s="102">
        <f t="shared" si="1378"/>
        <v>0</v>
      </c>
      <c r="Q1539" s="102"/>
      <c r="R1539" s="102"/>
      <c r="S1539" s="102"/>
      <c r="T1539" s="102"/>
      <c r="U1539" s="102"/>
      <c r="V1539" s="607"/>
      <c r="W1539" s="607"/>
      <c r="X1539" s="607"/>
      <c r="Y1539" s="607"/>
      <c r="Z1539" s="607"/>
      <c r="AA1539" s="607"/>
      <c r="AB1539" s="607"/>
      <c r="AC1539" s="607"/>
      <c r="AD1539" s="2985"/>
      <c r="AE1539" s="607">
        <f>AK1539-AJ1539-AG1539</f>
        <v>0</v>
      </c>
      <c r="AF1539" s="3022"/>
      <c r="AG1539" s="607"/>
      <c r="AH1539" s="607"/>
      <c r="AI1539" s="607"/>
      <c r="AJ1539" s="607"/>
      <c r="AK1539" s="2010"/>
      <c r="AL1539" s="3559"/>
      <c r="AM1539" s="3938"/>
      <c r="AN1539" s="2006"/>
      <c r="AO1539" s="4305">
        <f t="shared" ref="AO1539:AO1602" si="1439">AB1539*1000</f>
        <v>0</v>
      </c>
      <c r="AP1539" s="4305"/>
    </row>
    <row r="1540" spans="1:42" x14ac:dyDescent="0.25">
      <c r="A1540" s="47">
        <v>1</v>
      </c>
      <c r="B1540" s="2472" t="s">
        <v>501</v>
      </c>
      <c r="C1540" s="2292"/>
      <c r="D1540" s="429"/>
      <c r="E1540" s="1497"/>
      <c r="F1540" s="3955"/>
      <c r="G1540" s="1497">
        <f t="shared" si="1377"/>
        <v>0</v>
      </c>
      <c r="H1540" s="102"/>
      <c r="I1540" s="102"/>
      <c r="J1540" s="102"/>
      <c r="K1540" s="3460"/>
      <c r="L1540" s="101"/>
      <c r="M1540" s="101"/>
      <c r="N1540" s="102"/>
      <c r="O1540" s="3938"/>
      <c r="P1540" s="102">
        <f t="shared" si="1378"/>
        <v>0</v>
      </c>
      <c r="Q1540" s="102"/>
      <c r="R1540" s="102"/>
      <c r="S1540" s="102"/>
      <c r="T1540" s="102"/>
      <c r="U1540" s="102"/>
      <c r="V1540" s="607">
        <v>105562.36926000001</v>
      </c>
      <c r="W1540" s="607">
        <v>105562.36926000001</v>
      </c>
      <c r="X1540" s="607">
        <v>105562.36926000001</v>
      </c>
      <c r="Y1540" s="607">
        <v>105562.36926000001</v>
      </c>
      <c r="Z1540" s="607">
        <v>105562.36932</v>
      </c>
      <c r="AA1540" s="607">
        <v>105562.36932</v>
      </c>
      <c r="AB1540" s="607">
        <v>105562.36932</v>
      </c>
      <c r="AC1540" s="607">
        <v>105562.36932</v>
      </c>
      <c r="AD1540" s="4309">
        <f>V1540/12*$B$4+(W1540-V1540)/11*6+(X1540-W1540)/10*5+(Y1540-X1540)/9*4+(Z1540-Y1540)+(AA1540-Z1540)/7*2+(AB1540-AA1540)/6*1</f>
        <v>61578.048794999995</v>
      </c>
      <c r="AE1540" s="607">
        <f>AK1540-AJ1540-AG1540</f>
        <v>61551.658179999991</v>
      </c>
      <c r="AF1540" s="3022"/>
      <c r="AG1540" s="607"/>
      <c r="AH1540" s="607">
        <f>AE1540-AD1540</f>
        <v>-26.390615000003891</v>
      </c>
      <c r="AI1540" s="607"/>
      <c r="AJ1540" s="607">
        <v>-125.98053</v>
      </c>
      <c r="AK1540" s="2010">
        <v>61425.677649999991</v>
      </c>
      <c r="AL1540" s="3559"/>
      <c r="AM1540" s="3938"/>
      <c r="AN1540" s="2006"/>
      <c r="AO1540" s="4305">
        <f t="shared" si="1439"/>
        <v>105562369.31999999</v>
      </c>
      <c r="AP1540" s="4305"/>
    </row>
    <row r="1541" spans="1:42" ht="29.25" x14ac:dyDescent="0.25">
      <c r="A1541" s="47">
        <v>1</v>
      </c>
      <c r="B1541" s="2430" t="s">
        <v>397</v>
      </c>
      <c r="C1541" s="2223"/>
      <c r="D1541" s="346"/>
      <c r="E1541" s="3254">
        <f>E1543+E1544+E1548+E1549</f>
        <v>32207.25</v>
      </c>
      <c r="F1541" s="4412">
        <f>F1543+F1544+F1548+F1549</f>
        <v>32207.25</v>
      </c>
      <c r="G1541" s="3254">
        <f t="shared" si="1377"/>
        <v>0</v>
      </c>
      <c r="H1541" s="366">
        <f t="shared" ref="H1541:I1541" si="1440">H1543+H1544+H1548+H1549</f>
        <v>18787.5</v>
      </c>
      <c r="I1541" s="366">
        <f t="shared" si="1440"/>
        <v>13749.102500000001</v>
      </c>
      <c r="J1541" s="366">
        <f>I1541/H1541*100</f>
        <v>73.182182302062543</v>
      </c>
      <c r="K1541" s="3452">
        <f t="shared" ref="K1541" si="1441">K1543+K1544+K1548+K1549</f>
        <v>0</v>
      </c>
      <c r="L1541" s="101"/>
      <c r="M1541" s="101"/>
      <c r="N1541" s="389"/>
      <c r="O1541" s="3896"/>
      <c r="P1541" s="389">
        <f t="shared" si="1378"/>
        <v>0</v>
      </c>
      <c r="Q1541" s="389"/>
      <c r="R1541" s="389"/>
      <c r="S1541" s="389"/>
      <c r="T1541" s="389"/>
      <c r="U1541" s="389"/>
      <c r="V1541" s="607"/>
      <c r="W1541" s="607"/>
      <c r="X1541" s="607"/>
      <c r="Y1541" s="607"/>
      <c r="Z1541" s="607"/>
      <c r="AA1541" s="607"/>
      <c r="AB1541" s="607"/>
      <c r="AC1541" s="607"/>
      <c r="AD1541" s="2985"/>
      <c r="AE1541" s="607">
        <f>AK1541-AJ1541-AG1541</f>
        <v>0</v>
      </c>
      <c r="AF1541" s="3022"/>
      <c r="AG1541" s="607"/>
      <c r="AH1541" s="607"/>
      <c r="AI1541" s="607"/>
      <c r="AJ1541" s="607"/>
      <c r="AK1541" s="2010"/>
      <c r="AL1541" s="3559"/>
      <c r="AM1541" s="3928">
        <f t="shared" ref="AM1541" si="1442">AM1543+AM1544+AM1548+AM1549</f>
        <v>0</v>
      </c>
      <c r="AN1541" s="2006"/>
      <c r="AO1541" s="4305">
        <f t="shared" si="1439"/>
        <v>0</v>
      </c>
      <c r="AP1541" s="4305"/>
    </row>
    <row r="1542" spans="1:42" ht="30" x14ac:dyDescent="0.25">
      <c r="A1542" s="47">
        <v>1</v>
      </c>
      <c r="B1542" s="1828" t="s">
        <v>211</v>
      </c>
      <c r="C1542" s="2223"/>
      <c r="D1542" s="346"/>
      <c r="E1542" s="3263"/>
      <c r="F1542" s="4439"/>
      <c r="G1542" s="3263">
        <f t="shared" si="1377"/>
        <v>0</v>
      </c>
      <c r="H1542" s="366"/>
      <c r="I1542" s="366"/>
      <c r="J1542" s="366"/>
      <c r="K1542" s="3452"/>
      <c r="L1542" s="101"/>
      <c r="M1542" s="101"/>
      <c r="N1542" s="389"/>
      <c r="O1542" s="3896"/>
      <c r="P1542" s="389">
        <f t="shared" si="1378"/>
        <v>0</v>
      </c>
      <c r="Q1542" s="389"/>
      <c r="R1542" s="389"/>
      <c r="S1542" s="389"/>
      <c r="T1542" s="389"/>
      <c r="U1542" s="389"/>
      <c r="V1542" s="607"/>
      <c r="W1542" s="607"/>
      <c r="X1542" s="607"/>
      <c r="Y1542" s="607"/>
      <c r="Z1542" s="607"/>
      <c r="AA1542" s="607"/>
      <c r="AB1542" s="607"/>
      <c r="AC1542" s="607"/>
      <c r="AD1542" s="2985"/>
      <c r="AE1542" s="607"/>
      <c r="AF1542" s="3022"/>
      <c r="AG1542" s="607"/>
      <c r="AH1542" s="607"/>
      <c r="AI1542" s="607"/>
      <c r="AJ1542" s="607"/>
      <c r="AK1542" s="2010"/>
      <c r="AL1542" s="3559"/>
      <c r="AM1542" s="3928"/>
      <c r="AN1542" s="2006"/>
      <c r="AO1542" s="4305">
        <f t="shared" si="1439"/>
        <v>0</v>
      </c>
      <c r="AP1542" s="4305"/>
    </row>
    <row r="1543" spans="1:42" ht="30" x14ac:dyDescent="0.25">
      <c r="A1543" s="47">
        <v>1</v>
      </c>
      <c r="B1543" s="1828" t="s">
        <v>212</v>
      </c>
      <c r="C1543" s="2223"/>
      <c r="D1543" s="346"/>
      <c r="E1543" s="3263">
        <v>2400</v>
      </c>
      <c r="F1543" s="4439">
        <v>2400</v>
      </c>
      <c r="G1543" s="3263">
        <f t="shared" si="1377"/>
        <v>0</v>
      </c>
      <c r="H1543" s="366">
        <f>ROUND(E1543/12*$B$4,0)</f>
        <v>1400</v>
      </c>
      <c r="I1543" s="366">
        <v>1574</v>
      </c>
      <c r="J1543" s="366">
        <f>I1543/H1543*100</f>
        <v>112.42857142857143</v>
      </c>
      <c r="K1543" s="3452"/>
      <c r="L1543" s="101"/>
      <c r="M1543" s="101"/>
      <c r="N1543" s="389"/>
      <c r="O1543" s="3896"/>
      <c r="P1543" s="389">
        <f t="shared" si="1378"/>
        <v>0</v>
      </c>
      <c r="Q1543" s="389"/>
      <c r="R1543" s="389"/>
      <c r="S1543" s="389"/>
      <c r="T1543" s="389"/>
      <c r="U1543" s="389"/>
      <c r="V1543" s="607"/>
      <c r="W1543" s="607"/>
      <c r="X1543" s="607"/>
      <c r="Y1543" s="607"/>
      <c r="Z1543" s="607"/>
      <c r="AA1543" s="607"/>
      <c r="AB1543" s="607"/>
      <c r="AC1543" s="607"/>
      <c r="AD1543" s="2985"/>
      <c r="AE1543" s="607"/>
      <c r="AF1543" s="3022"/>
      <c r="AG1543" s="607"/>
      <c r="AH1543" s="607"/>
      <c r="AI1543" s="607"/>
      <c r="AJ1543" s="607"/>
      <c r="AK1543" s="2010"/>
      <c r="AL1543" s="3559"/>
      <c r="AM1543" s="3928"/>
      <c r="AN1543" s="2006"/>
      <c r="AO1543" s="4305">
        <f t="shared" si="1439"/>
        <v>0</v>
      </c>
      <c r="AP1543" s="4305"/>
    </row>
    <row r="1544" spans="1:42" ht="30" x14ac:dyDescent="0.25">
      <c r="A1544" s="47">
        <v>1</v>
      </c>
      <c r="B1544" s="2431" t="s">
        <v>398</v>
      </c>
      <c r="C1544" s="2223"/>
      <c r="D1544" s="346"/>
      <c r="E1544" s="3263">
        <f>E1545+E1546/4</f>
        <v>15011.25</v>
      </c>
      <c r="F1544" s="4439">
        <f>F1545+F1546/4</f>
        <v>15011.25</v>
      </c>
      <c r="G1544" s="3263">
        <f t="shared" si="1377"/>
        <v>0</v>
      </c>
      <c r="H1544" s="366">
        <f t="shared" ref="H1544" si="1443">H1545+H1546/4</f>
        <v>8756.5</v>
      </c>
      <c r="I1544" s="366">
        <f t="shared" ref="I1544" si="1444">I1545+I1546/4</f>
        <v>3903.1025</v>
      </c>
      <c r="J1544" s="366">
        <f>I1544/H1544*100</f>
        <v>44.573773768058011</v>
      </c>
      <c r="K1544" s="3452">
        <f t="shared" ref="K1544" si="1445">K1545+K1546/4</f>
        <v>0</v>
      </c>
      <c r="L1544" s="101"/>
      <c r="M1544" s="101"/>
      <c r="N1544" s="389"/>
      <c r="O1544" s="3896"/>
      <c r="P1544" s="389">
        <f t="shared" si="1378"/>
        <v>0</v>
      </c>
      <c r="Q1544" s="389"/>
      <c r="R1544" s="389"/>
      <c r="S1544" s="389"/>
      <c r="T1544" s="389"/>
      <c r="U1544" s="389"/>
      <c r="V1544" s="607"/>
      <c r="W1544" s="607"/>
      <c r="X1544" s="607"/>
      <c r="Y1544" s="607"/>
      <c r="Z1544" s="607"/>
      <c r="AA1544" s="607"/>
      <c r="AB1544" s="607"/>
      <c r="AC1544" s="607"/>
      <c r="AD1544" s="2985"/>
      <c r="AE1544" s="607"/>
      <c r="AF1544" s="3022"/>
      <c r="AG1544" s="607"/>
      <c r="AH1544" s="607"/>
      <c r="AI1544" s="607"/>
      <c r="AJ1544" s="607"/>
      <c r="AK1544" s="2010"/>
      <c r="AL1544" s="3559"/>
      <c r="AM1544" s="3928">
        <f t="shared" ref="AM1544" si="1446">AM1545+AM1546/4</f>
        <v>0</v>
      </c>
      <c r="AN1544" s="2006"/>
      <c r="AO1544" s="4305">
        <f t="shared" si="1439"/>
        <v>0</v>
      </c>
      <c r="AP1544" s="4305"/>
    </row>
    <row r="1545" spans="1:42" x14ac:dyDescent="0.25">
      <c r="A1545" s="47">
        <v>1</v>
      </c>
      <c r="B1545" s="1829" t="s">
        <v>399</v>
      </c>
      <c r="C1545" s="2223"/>
      <c r="D1545" s="346"/>
      <c r="E1545" s="921">
        <v>15000</v>
      </c>
      <c r="F1545" s="3909">
        <v>15000</v>
      </c>
      <c r="G1545" s="921">
        <f t="shared" si="1377"/>
        <v>0</v>
      </c>
      <c r="H1545" s="366">
        <f>ROUND(E1545/12*$B$4,0)</f>
        <v>8750</v>
      </c>
      <c r="I1545" s="366">
        <v>3895</v>
      </c>
      <c r="J1545" s="366">
        <f>I1545/H1545*100</f>
        <v>44.514285714285712</v>
      </c>
      <c r="K1545" s="3452"/>
      <c r="L1545" s="101"/>
      <c r="M1545" s="101"/>
      <c r="N1545" s="389"/>
      <c r="O1545" s="3896"/>
      <c r="P1545" s="389">
        <f t="shared" si="1378"/>
        <v>0</v>
      </c>
      <c r="Q1545" s="389"/>
      <c r="R1545" s="389"/>
      <c r="S1545" s="389"/>
      <c r="T1545" s="389"/>
      <c r="U1545" s="389"/>
      <c r="V1545" s="607"/>
      <c r="W1545" s="607"/>
      <c r="X1545" s="607"/>
      <c r="Y1545" s="607"/>
      <c r="Z1545" s="607"/>
      <c r="AA1545" s="607"/>
      <c r="AB1545" s="607"/>
      <c r="AC1545" s="607"/>
      <c r="AD1545" s="2985"/>
      <c r="AE1545" s="607"/>
      <c r="AF1545" s="3022"/>
      <c r="AG1545" s="607"/>
      <c r="AH1545" s="607"/>
      <c r="AI1545" s="607"/>
      <c r="AJ1545" s="607"/>
      <c r="AK1545" s="2010"/>
      <c r="AL1545" s="3559"/>
      <c r="AM1545" s="3928"/>
      <c r="AN1545" s="2006"/>
      <c r="AO1545" s="4305">
        <f t="shared" si="1439"/>
        <v>0</v>
      </c>
      <c r="AP1545" s="4305"/>
    </row>
    <row r="1546" spans="1:42" ht="30" x14ac:dyDescent="0.25">
      <c r="A1546" s="47">
        <v>1</v>
      </c>
      <c r="B1546" s="1829" t="s">
        <v>400</v>
      </c>
      <c r="C1546" s="2223"/>
      <c r="D1546" s="346"/>
      <c r="E1546" s="3263">
        <v>45</v>
      </c>
      <c r="F1546" s="4439">
        <v>45</v>
      </c>
      <c r="G1546" s="3263">
        <f t="shared" si="1377"/>
        <v>0</v>
      </c>
      <c r="H1546" s="366">
        <f>ROUND(E1546/12*$B$4,0)</f>
        <v>26</v>
      </c>
      <c r="I1546" s="366">
        <v>32.410000000000004</v>
      </c>
      <c r="J1546" s="366">
        <f>I1546/H1546*100</f>
        <v>124.65384615384616</v>
      </c>
      <c r="K1546" s="3452"/>
      <c r="L1546" s="101"/>
      <c r="M1546" s="101"/>
      <c r="N1546" s="389"/>
      <c r="O1546" s="3896"/>
      <c r="P1546" s="389">
        <f t="shared" si="1378"/>
        <v>0</v>
      </c>
      <c r="Q1546" s="389"/>
      <c r="R1546" s="389"/>
      <c r="S1546" s="389"/>
      <c r="T1546" s="389"/>
      <c r="U1546" s="389"/>
      <c r="V1546" s="607"/>
      <c r="W1546" s="607"/>
      <c r="X1546" s="607"/>
      <c r="Y1546" s="607"/>
      <c r="Z1546" s="607"/>
      <c r="AA1546" s="607"/>
      <c r="AB1546" s="607"/>
      <c r="AC1546" s="607"/>
      <c r="AD1546" s="2985"/>
      <c r="AE1546" s="607"/>
      <c r="AF1546" s="3022"/>
      <c r="AG1546" s="607"/>
      <c r="AH1546" s="607"/>
      <c r="AI1546" s="607"/>
      <c r="AJ1546" s="607"/>
      <c r="AK1546" s="2010"/>
      <c r="AL1546" s="3559"/>
      <c r="AM1546" s="3928"/>
      <c r="AN1546" s="2006"/>
      <c r="AO1546" s="4305">
        <f t="shared" si="1439"/>
        <v>0</v>
      </c>
      <c r="AP1546" s="4305"/>
    </row>
    <row r="1547" spans="1:42" ht="75" x14ac:dyDescent="0.25">
      <c r="A1547" s="47">
        <v>1</v>
      </c>
      <c r="B1547" s="1829" t="s">
        <v>401</v>
      </c>
      <c r="C1547" s="2223"/>
      <c r="D1547" s="346"/>
      <c r="E1547" s="3263"/>
      <c r="F1547" s="4439"/>
      <c r="G1547" s="3263">
        <f t="shared" si="1377"/>
        <v>0</v>
      </c>
      <c r="H1547" s="366"/>
      <c r="I1547" s="366"/>
      <c r="J1547" s="366"/>
      <c r="K1547" s="3452"/>
      <c r="L1547" s="101"/>
      <c r="M1547" s="101"/>
      <c r="N1547" s="389"/>
      <c r="O1547" s="3896"/>
      <c r="P1547" s="389">
        <f t="shared" si="1378"/>
        <v>0</v>
      </c>
      <c r="Q1547" s="389"/>
      <c r="R1547" s="389"/>
      <c r="S1547" s="389"/>
      <c r="T1547" s="389"/>
      <c r="U1547" s="389"/>
      <c r="V1547" s="607"/>
      <c r="W1547" s="607"/>
      <c r="X1547" s="607"/>
      <c r="Y1547" s="607"/>
      <c r="Z1547" s="607"/>
      <c r="AA1547" s="607"/>
      <c r="AB1547" s="607"/>
      <c r="AC1547" s="607"/>
      <c r="AD1547" s="2985"/>
      <c r="AE1547" s="607"/>
      <c r="AF1547" s="3022"/>
      <c r="AG1547" s="607"/>
      <c r="AH1547" s="607"/>
      <c r="AI1547" s="607"/>
      <c r="AJ1547" s="607"/>
      <c r="AK1547" s="2010"/>
      <c r="AL1547" s="3559"/>
      <c r="AM1547" s="3928"/>
      <c r="AN1547" s="2006"/>
      <c r="AO1547" s="4305">
        <f t="shared" si="1439"/>
        <v>0</v>
      </c>
      <c r="AP1547" s="4305"/>
    </row>
    <row r="1548" spans="1:42" ht="60" x14ac:dyDescent="0.25">
      <c r="A1548" s="47">
        <v>1</v>
      </c>
      <c r="B1548" s="1829" t="s">
        <v>416</v>
      </c>
      <c r="C1548" s="2223"/>
      <c r="D1548" s="346"/>
      <c r="E1548" s="3263">
        <v>12980</v>
      </c>
      <c r="F1548" s="4439">
        <v>12980</v>
      </c>
      <c r="G1548" s="3263">
        <f t="shared" si="1377"/>
        <v>0</v>
      </c>
      <c r="H1548" s="366">
        <f>ROUND(E1548/12*$B$4,0)</f>
        <v>7572</v>
      </c>
      <c r="I1548" s="366">
        <v>7455</v>
      </c>
      <c r="J1548" s="366">
        <f>I1548/H1548*100</f>
        <v>98.454833597464344</v>
      </c>
      <c r="K1548" s="3452"/>
      <c r="L1548" s="101"/>
      <c r="M1548" s="101"/>
      <c r="N1548" s="389"/>
      <c r="O1548" s="3896"/>
      <c r="P1548" s="389">
        <f t="shared" si="1378"/>
        <v>0</v>
      </c>
      <c r="Q1548" s="389"/>
      <c r="R1548" s="389"/>
      <c r="S1548" s="389"/>
      <c r="T1548" s="389"/>
      <c r="U1548" s="389"/>
      <c r="V1548" s="607"/>
      <c r="W1548" s="607"/>
      <c r="X1548" s="607"/>
      <c r="Y1548" s="607"/>
      <c r="Z1548" s="607"/>
      <c r="AA1548" s="607"/>
      <c r="AB1548" s="607"/>
      <c r="AC1548" s="607"/>
      <c r="AD1548" s="2985"/>
      <c r="AE1548" s="607"/>
      <c r="AF1548" s="3022"/>
      <c r="AG1548" s="607"/>
      <c r="AH1548" s="607"/>
      <c r="AI1548" s="607"/>
      <c r="AJ1548" s="607"/>
      <c r="AK1548" s="2010"/>
      <c r="AL1548" s="3559"/>
      <c r="AM1548" s="3928"/>
      <c r="AN1548" s="2006"/>
      <c r="AO1548" s="4305">
        <f t="shared" si="1439"/>
        <v>0</v>
      </c>
      <c r="AP1548" s="4305"/>
    </row>
    <row r="1549" spans="1:42" ht="30" x14ac:dyDescent="0.25">
      <c r="B1549" s="4" t="s">
        <v>499</v>
      </c>
      <c r="C1549" s="2223"/>
      <c r="D1549" s="346"/>
      <c r="E1549" s="3263">
        <v>1816</v>
      </c>
      <c r="F1549" s="4439">
        <v>1816</v>
      </c>
      <c r="G1549" s="3263">
        <f t="shared" si="1377"/>
        <v>0</v>
      </c>
      <c r="H1549" s="69">
        <f>ROUND(E1549/12*$B$4,0)</f>
        <v>1059</v>
      </c>
      <c r="I1549" s="366">
        <v>817</v>
      </c>
      <c r="J1549" s="366">
        <f>I1549/H1549*100</f>
        <v>77.148253068932959</v>
      </c>
      <c r="K1549" s="3452"/>
      <c r="L1549" s="101"/>
      <c r="M1549" s="101"/>
      <c r="N1549" s="389"/>
      <c r="O1549" s="3896"/>
      <c r="P1549" s="389">
        <f t="shared" si="1378"/>
        <v>0</v>
      </c>
      <c r="Q1549" s="389"/>
      <c r="R1549" s="389"/>
      <c r="S1549" s="389"/>
      <c r="T1549" s="389"/>
      <c r="U1549" s="389"/>
      <c r="V1549" s="607"/>
      <c r="W1549" s="607"/>
      <c r="X1549" s="607"/>
      <c r="Y1549" s="607"/>
      <c r="Z1549" s="607"/>
      <c r="AA1549" s="607"/>
      <c r="AB1549" s="607"/>
      <c r="AC1549" s="607"/>
      <c r="AD1549" s="2985"/>
      <c r="AE1549" s="607"/>
      <c r="AF1549" s="3022"/>
      <c r="AG1549" s="607"/>
      <c r="AH1549" s="607"/>
      <c r="AI1549" s="607"/>
      <c r="AJ1549" s="607"/>
      <c r="AK1549" s="2010"/>
      <c r="AL1549" s="3559"/>
      <c r="AM1549" s="3928"/>
      <c r="AN1549" s="2006"/>
      <c r="AO1549" s="4305">
        <f t="shared" si="1439"/>
        <v>0</v>
      </c>
      <c r="AP1549" s="4305"/>
    </row>
    <row r="1550" spans="1:42" ht="29.25" x14ac:dyDescent="0.25">
      <c r="A1550" s="47">
        <v>1</v>
      </c>
      <c r="B1550" s="1757" t="s">
        <v>135</v>
      </c>
      <c r="C1550" s="2223"/>
      <c r="D1550" s="346"/>
      <c r="E1550" s="3263">
        <f>E1551+E1552</f>
        <v>47890.234042553187</v>
      </c>
      <c r="F1550" s="4439">
        <f>F1551+F1552</f>
        <v>47890.234042553187</v>
      </c>
      <c r="G1550" s="3263">
        <f t="shared" ref="G1550:G1613" si="1447">E1550-F1550</f>
        <v>0</v>
      </c>
      <c r="H1550" s="366">
        <f t="shared" ref="H1550" si="1448">H1551+H1552</f>
        <v>27935.978723404256</v>
      </c>
      <c r="I1550" s="366">
        <f t="shared" ref="I1550" si="1449">I1551+I1552</f>
        <v>25094.565957446808</v>
      </c>
      <c r="J1550" s="366">
        <f t="shared" ref="J1550:J1556" si="1450">I1550/H1550*100</f>
        <v>89.82884117255945</v>
      </c>
      <c r="K1550" s="3452">
        <f t="shared" ref="K1550" si="1451">K1551+K1552</f>
        <v>0</v>
      </c>
      <c r="L1550" s="101"/>
      <c r="M1550" s="101"/>
      <c r="N1550" s="389"/>
      <c r="O1550" s="3896"/>
      <c r="P1550" s="389">
        <f t="shared" ref="P1550:P1613" si="1452">N1550-O1550</f>
        <v>0</v>
      </c>
      <c r="Q1550" s="389"/>
      <c r="R1550" s="389"/>
      <c r="S1550" s="389"/>
      <c r="T1550" s="389"/>
      <c r="U1550" s="389"/>
      <c r="V1550" s="607"/>
      <c r="W1550" s="607"/>
      <c r="X1550" s="607"/>
      <c r="Y1550" s="607"/>
      <c r="Z1550" s="607"/>
      <c r="AA1550" s="607"/>
      <c r="AB1550" s="607"/>
      <c r="AC1550" s="607"/>
      <c r="AD1550" s="2985"/>
      <c r="AE1550" s="607"/>
      <c r="AF1550" s="3022"/>
      <c r="AG1550" s="607"/>
      <c r="AH1550" s="607"/>
      <c r="AI1550" s="607"/>
      <c r="AJ1550" s="607"/>
      <c r="AK1550" s="2010"/>
      <c r="AL1550" s="3559"/>
      <c r="AM1550" s="3928">
        <f t="shared" ref="AM1550" si="1453">AM1551+AM1552</f>
        <v>0</v>
      </c>
      <c r="AN1550" s="2006"/>
      <c r="AO1550" s="4305">
        <f t="shared" si="1439"/>
        <v>0</v>
      </c>
      <c r="AP1550" s="4305"/>
    </row>
    <row r="1551" spans="1:42" x14ac:dyDescent="0.25">
      <c r="A1551" s="47">
        <v>1</v>
      </c>
      <c r="B1551" s="1008" t="s">
        <v>247</v>
      </c>
      <c r="C1551" s="2223"/>
      <c r="D1551" s="346"/>
      <c r="E1551" s="3263">
        <v>41748</v>
      </c>
      <c r="F1551" s="4439">
        <v>41748</v>
      </c>
      <c r="G1551" s="3263">
        <f t="shared" si="1447"/>
        <v>0</v>
      </c>
      <c r="H1551" s="366">
        <f>ROUND(E1551/12*$B$4,0)</f>
        <v>24353</v>
      </c>
      <c r="I1551" s="366">
        <v>21260</v>
      </c>
      <c r="J1551" s="366">
        <f t="shared" si="1450"/>
        <v>87.299306040323572</v>
      </c>
      <c r="K1551" s="3452"/>
      <c r="L1551" s="101"/>
      <c r="M1551" s="101"/>
      <c r="N1551" s="389"/>
      <c r="O1551" s="3896"/>
      <c r="P1551" s="389">
        <f t="shared" si="1452"/>
        <v>0</v>
      </c>
      <c r="Q1551" s="389"/>
      <c r="R1551" s="389"/>
      <c r="S1551" s="389"/>
      <c r="T1551" s="389"/>
      <c r="U1551" s="389"/>
      <c r="V1551" s="607"/>
      <c r="W1551" s="607"/>
      <c r="X1551" s="607"/>
      <c r="Y1551" s="607"/>
      <c r="Z1551" s="607"/>
      <c r="AA1551" s="607"/>
      <c r="AB1551" s="607"/>
      <c r="AC1551" s="607"/>
      <c r="AD1551" s="2985"/>
      <c r="AE1551" s="607"/>
      <c r="AF1551" s="3022"/>
      <c r="AG1551" s="607"/>
      <c r="AH1551" s="607"/>
      <c r="AI1551" s="607"/>
      <c r="AJ1551" s="607"/>
      <c r="AK1551" s="2010"/>
      <c r="AL1551" s="3559"/>
      <c r="AM1551" s="3928"/>
      <c r="AN1551" s="2006"/>
      <c r="AO1551" s="4305">
        <f t="shared" si="1439"/>
        <v>0</v>
      </c>
      <c r="AP1551" s="4305"/>
    </row>
    <row r="1552" spans="1:42" x14ac:dyDescent="0.25">
      <c r="A1552" s="47">
        <v>1</v>
      </c>
      <c r="B1552" s="1008" t="s">
        <v>403</v>
      </c>
      <c r="C1552" s="2223"/>
      <c r="D1552" s="346"/>
      <c r="E1552" s="3263">
        <f>E1553/9.4</f>
        <v>6142.2340425531911</v>
      </c>
      <c r="F1552" s="4439">
        <f>F1553/9.4</f>
        <v>6142.2340425531911</v>
      </c>
      <c r="G1552" s="3263">
        <f t="shared" si="1447"/>
        <v>0</v>
      </c>
      <c r="H1552" s="366">
        <f t="shared" ref="H1552" si="1454">H1553/9.4</f>
        <v>3582.9787234042551</v>
      </c>
      <c r="I1552" s="366">
        <f t="shared" ref="I1552" si="1455">I1553/9.4</f>
        <v>3834.5659574468082</v>
      </c>
      <c r="J1552" s="366">
        <f t="shared" si="1450"/>
        <v>107.02173396674584</v>
      </c>
      <c r="K1552" s="3452">
        <f t="shared" ref="K1552" si="1456">K1553/9.4</f>
        <v>0</v>
      </c>
      <c r="L1552" s="101"/>
      <c r="M1552" s="101"/>
      <c r="N1552" s="389"/>
      <c r="O1552" s="3896"/>
      <c r="P1552" s="389">
        <f t="shared" si="1452"/>
        <v>0</v>
      </c>
      <c r="Q1552" s="389"/>
      <c r="R1552" s="389"/>
      <c r="S1552" s="389"/>
      <c r="T1552" s="389"/>
      <c r="U1552" s="389"/>
      <c r="V1552" s="607"/>
      <c r="W1552" s="607"/>
      <c r="X1552" s="607"/>
      <c r="Y1552" s="607"/>
      <c r="Z1552" s="607"/>
      <c r="AA1552" s="607"/>
      <c r="AB1552" s="607"/>
      <c r="AC1552" s="607"/>
      <c r="AD1552" s="2985"/>
      <c r="AE1552" s="607"/>
      <c r="AF1552" s="3022"/>
      <c r="AG1552" s="607"/>
      <c r="AH1552" s="607"/>
      <c r="AI1552" s="607"/>
      <c r="AJ1552" s="607"/>
      <c r="AK1552" s="2010"/>
      <c r="AL1552" s="3559"/>
      <c r="AM1552" s="3928">
        <f t="shared" ref="AM1552" si="1457">AM1553/9.4</f>
        <v>0</v>
      </c>
      <c r="AN1552" s="2006"/>
      <c r="AO1552" s="4305">
        <f t="shared" si="1439"/>
        <v>0</v>
      </c>
      <c r="AP1552" s="4305"/>
    </row>
    <row r="1553" spans="1:42" x14ac:dyDescent="0.25">
      <c r="A1553" s="47">
        <v>1</v>
      </c>
      <c r="B1553" s="2448" t="s">
        <v>420</v>
      </c>
      <c r="C1553" s="2223"/>
      <c r="D1553" s="346"/>
      <c r="E1553" s="3263">
        <v>57737</v>
      </c>
      <c r="F1553" s="4439">
        <v>57737</v>
      </c>
      <c r="G1553" s="3263">
        <f t="shared" si="1447"/>
        <v>0</v>
      </c>
      <c r="H1553" s="366">
        <f>ROUND(E1553/12*$B$4,0)</f>
        <v>33680</v>
      </c>
      <c r="I1553" s="366">
        <v>36044.92</v>
      </c>
      <c r="J1553" s="366">
        <f t="shared" si="1450"/>
        <v>107.02173396674584</v>
      </c>
      <c r="K1553" s="3452"/>
      <c r="L1553" s="101"/>
      <c r="M1553" s="101"/>
      <c r="N1553" s="389"/>
      <c r="O1553" s="3896"/>
      <c r="P1553" s="389">
        <f t="shared" si="1452"/>
        <v>0</v>
      </c>
      <c r="Q1553" s="389"/>
      <c r="R1553" s="389"/>
      <c r="S1553" s="389"/>
      <c r="T1553" s="389"/>
      <c r="U1553" s="389"/>
      <c r="V1553" s="607"/>
      <c r="W1553" s="607"/>
      <c r="X1553" s="607"/>
      <c r="Y1553" s="607"/>
      <c r="Z1553" s="607"/>
      <c r="AA1553" s="607"/>
      <c r="AB1553" s="607"/>
      <c r="AC1553" s="607"/>
      <c r="AD1553" s="2985"/>
      <c r="AE1553" s="607"/>
      <c r="AF1553" s="3022"/>
      <c r="AG1553" s="607"/>
      <c r="AH1553" s="607"/>
      <c r="AI1553" s="607"/>
      <c r="AJ1553" s="607"/>
      <c r="AK1553" s="2010"/>
      <c r="AL1553" s="3559"/>
      <c r="AM1553" s="3928"/>
      <c r="AN1553" s="2006"/>
      <c r="AO1553" s="4305">
        <f t="shared" si="1439"/>
        <v>0</v>
      </c>
      <c r="AP1553" s="4305"/>
    </row>
    <row r="1554" spans="1:42" ht="63" x14ac:dyDescent="0.25">
      <c r="A1554" s="47">
        <v>1</v>
      </c>
      <c r="B1554" s="2473" t="s">
        <v>405</v>
      </c>
      <c r="C1554" s="2223"/>
      <c r="D1554" s="346"/>
      <c r="E1554" s="3266">
        <f>E1555+E1560</f>
        <v>12907</v>
      </c>
      <c r="F1554" s="4440">
        <f>F1555+F1560</f>
        <v>12907</v>
      </c>
      <c r="G1554" s="3266">
        <f t="shared" si="1447"/>
        <v>0</v>
      </c>
      <c r="H1554" s="366">
        <f t="shared" ref="H1554" si="1458">H1555+H1560</f>
        <v>7528</v>
      </c>
      <c r="I1554" s="366">
        <f t="shared" ref="I1554" si="1459">I1555+I1560</f>
        <v>6487</v>
      </c>
      <c r="J1554" s="366">
        <f t="shared" si="1450"/>
        <v>86.171625929861847</v>
      </c>
      <c r="K1554" s="3452">
        <f t="shared" ref="K1554" si="1460">K1555+K1560</f>
        <v>0</v>
      </c>
      <c r="L1554" s="101"/>
      <c r="M1554" s="101"/>
      <c r="N1554" s="389"/>
      <c r="O1554" s="3896"/>
      <c r="P1554" s="389">
        <f t="shared" si="1452"/>
        <v>0</v>
      </c>
      <c r="Q1554" s="389"/>
      <c r="R1554" s="389"/>
      <c r="S1554" s="389"/>
      <c r="T1554" s="389"/>
      <c r="U1554" s="389"/>
      <c r="V1554" s="607"/>
      <c r="W1554" s="607"/>
      <c r="X1554" s="607"/>
      <c r="Y1554" s="607"/>
      <c r="Z1554" s="607"/>
      <c r="AA1554" s="607"/>
      <c r="AB1554" s="607"/>
      <c r="AC1554" s="607"/>
      <c r="AD1554" s="3328">
        <f t="shared" ref="AD1554" si="1461">V1554/12*$B$4</f>
        <v>0</v>
      </c>
      <c r="AE1554" s="607">
        <f>AK1554-AJ1554-AG1554</f>
        <v>0</v>
      </c>
      <c r="AF1554" s="3022"/>
      <c r="AG1554" s="607"/>
      <c r="AH1554" s="607">
        <f>AE1554-AD1554</f>
        <v>0</v>
      </c>
      <c r="AI1554" s="607"/>
      <c r="AJ1554" s="607"/>
      <c r="AK1554" s="2010"/>
      <c r="AL1554" s="3559"/>
      <c r="AM1554" s="3928">
        <f t="shared" ref="AM1554" si="1462">AM1555+AM1560</f>
        <v>0</v>
      </c>
      <c r="AN1554" s="2006"/>
      <c r="AO1554" s="4305">
        <f t="shared" si="1439"/>
        <v>0</v>
      </c>
      <c r="AP1554" s="4305"/>
    </row>
    <row r="1555" spans="1:42" ht="30" x14ac:dyDescent="0.25">
      <c r="A1555" s="47">
        <v>1</v>
      </c>
      <c r="B1555" s="2431" t="s">
        <v>406</v>
      </c>
      <c r="C1555" s="2223"/>
      <c r="D1555" s="346"/>
      <c r="E1555" s="3266">
        <f>SUM(E1556:E1559)</f>
        <v>5147</v>
      </c>
      <c r="F1555" s="4440">
        <f>SUM(F1556:F1559)</f>
        <v>5147</v>
      </c>
      <c r="G1555" s="3266">
        <f t="shared" si="1447"/>
        <v>0</v>
      </c>
      <c r="H1555" s="366">
        <f t="shared" ref="H1555" si="1463">SUM(H1556:H1559)</f>
        <v>3002</v>
      </c>
      <c r="I1555" s="366">
        <f t="shared" ref="I1555" si="1464">SUM(I1556:I1559)</f>
        <v>2267</v>
      </c>
      <c r="J1555" s="366">
        <f t="shared" si="1450"/>
        <v>75.516322451698869</v>
      </c>
      <c r="K1555" s="3452">
        <f t="shared" ref="K1555" si="1465">SUM(K1556:K1559)</f>
        <v>0</v>
      </c>
      <c r="L1555" s="101"/>
      <c r="M1555" s="101"/>
      <c r="N1555" s="389"/>
      <c r="O1555" s="3896"/>
      <c r="P1555" s="389">
        <f t="shared" si="1452"/>
        <v>0</v>
      </c>
      <c r="Q1555" s="389"/>
      <c r="R1555" s="389"/>
      <c r="S1555" s="389"/>
      <c r="T1555" s="389"/>
      <c r="U1555" s="389"/>
      <c r="V1555" s="607"/>
      <c r="W1555" s="607"/>
      <c r="X1555" s="607"/>
      <c r="Y1555" s="607"/>
      <c r="Z1555" s="607"/>
      <c r="AA1555" s="607"/>
      <c r="AB1555" s="607"/>
      <c r="AC1555" s="607"/>
      <c r="AD1555" s="2985"/>
      <c r="AE1555" s="607"/>
      <c r="AF1555" s="3022"/>
      <c r="AG1555" s="607"/>
      <c r="AH1555" s="607"/>
      <c r="AI1555" s="607"/>
      <c r="AJ1555" s="607"/>
      <c r="AK1555" s="2010"/>
      <c r="AL1555" s="3559"/>
      <c r="AM1555" s="3928">
        <f t="shared" ref="AM1555" si="1466">SUM(AM1556:AM1559)</f>
        <v>0</v>
      </c>
      <c r="AN1555" s="2006"/>
      <c r="AO1555" s="4305">
        <f t="shared" si="1439"/>
        <v>0</v>
      </c>
      <c r="AP1555" s="4305"/>
    </row>
    <row r="1556" spans="1:42" ht="30" x14ac:dyDescent="0.25">
      <c r="A1556" s="47">
        <v>1</v>
      </c>
      <c r="B1556" s="1829" t="s">
        <v>407</v>
      </c>
      <c r="C1556" s="2223"/>
      <c r="D1556" s="346"/>
      <c r="E1556" s="3263">
        <v>5100</v>
      </c>
      <c r="F1556" s="4439">
        <v>5100</v>
      </c>
      <c r="G1556" s="3263">
        <f t="shared" si="1447"/>
        <v>0</v>
      </c>
      <c r="H1556" s="69">
        <f>ROUND(E1556/12*$B$4,0)</f>
        <v>2975</v>
      </c>
      <c r="I1556" s="366">
        <v>2245</v>
      </c>
      <c r="J1556" s="366">
        <f t="shared" si="1450"/>
        <v>75.462184873949582</v>
      </c>
      <c r="K1556" s="3452"/>
      <c r="L1556" s="101"/>
      <c r="M1556" s="101"/>
      <c r="N1556" s="389"/>
      <c r="O1556" s="3896"/>
      <c r="P1556" s="389">
        <f t="shared" si="1452"/>
        <v>0</v>
      </c>
      <c r="Q1556" s="389"/>
      <c r="R1556" s="389"/>
      <c r="S1556" s="389"/>
      <c r="T1556" s="389"/>
      <c r="U1556" s="389"/>
      <c r="V1556" s="607"/>
      <c r="W1556" s="607"/>
      <c r="X1556" s="607"/>
      <c r="Y1556" s="607"/>
      <c r="Z1556" s="607"/>
      <c r="AA1556" s="607"/>
      <c r="AB1556" s="607"/>
      <c r="AC1556" s="607"/>
      <c r="AD1556" s="2985"/>
      <c r="AE1556" s="607"/>
      <c r="AF1556" s="3022"/>
      <c r="AG1556" s="607"/>
      <c r="AH1556" s="607"/>
      <c r="AI1556" s="607"/>
      <c r="AJ1556" s="607"/>
      <c r="AK1556" s="2010"/>
      <c r="AL1556" s="3559"/>
      <c r="AM1556" s="3928"/>
      <c r="AN1556" s="2006"/>
      <c r="AO1556" s="4305">
        <f t="shared" si="1439"/>
        <v>0</v>
      </c>
      <c r="AP1556" s="4305"/>
    </row>
    <row r="1557" spans="1:42" ht="60" x14ac:dyDescent="0.25">
      <c r="A1557" s="47">
        <v>1</v>
      </c>
      <c r="B1557" s="1829" t="s">
        <v>408</v>
      </c>
      <c r="C1557" s="2223"/>
      <c r="D1557" s="346"/>
      <c r="E1557" s="3263"/>
      <c r="F1557" s="4439"/>
      <c r="G1557" s="3263">
        <f t="shared" si="1447"/>
        <v>0</v>
      </c>
      <c r="H1557" s="366"/>
      <c r="I1557" s="366"/>
      <c r="J1557" s="366"/>
      <c r="K1557" s="3452"/>
      <c r="L1557" s="101"/>
      <c r="M1557" s="101"/>
      <c r="N1557" s="389"/>
      <c r="O1557" s="3896"/>
      <c r="P1557" s="389">
        <f t="shared" si="1452"/>
        <v>0</v>
      </c>
      <c r="Q1557" s="389"/>
      <c r="R1557" s="389"/>
      <c r="S1557" s="389"/>
      <c r="T1557" s="389"/>
      <c r="U1557" s="389"/>
      <c r="V1557" s="607"/>
      <c r="W1557" s="607"/>
      <c r="X1557" s="607"/>
      <c r="Y1557" s="607"/>
      <c r="Z1557" s="607"/>
      <c r="AA1557" s="607"/>
      <c r="AB1557" s="607"/>
      <c r="AC1557" s="607"/>
      <c r="AD1557" s="2985"/>
      <c r="AE1557" s="607"/>
      <c r="AF1557" s="3022"/>
      <c r="AG1557" s="607"/>
      <c r="AH1557" s="607"/>
      <c r="AI1557" s="607"/>
      <c r="AJ1557" s="607"/>
      <c r="AK1557" s="2010"/>
      <c r="AL1557" s="3559"/>
      <c r="AM1557" s="3928"/>
      <c r="AN1557" s="2006"/>
      <c r="AO1557" s="4305">
        <f t="shared" si="1439"/>
        <v>0</v>
      </c>
      <c r="AP1557" s="4305"/>
    </row>
    <row r="1558" spans="1:42" ht="45" x14ac:dyDescent="0.25">
      <c r="A1558" s="47">
        <v>1</v>
      </c>
      <c r="B1558" s="1829" t="s">
        <v>409</v>
      </c>
      <c r="C1558" s="2223"/>
      <c r="D1558" s="346"/>
      <c r="E1558" s="3263"/>
      <c r="F1558" s="4439"/>
      <c r="G1558" s="3263">
        <f t="shared" si="1447"/>
        <v>0</v>
      </c>
      <c r="H1558" s="366"/>
      <c r="I1558" s="366"/>
      <c r="J1558" s="366"/>
      <c r="K1558" s="3452"/>
      <c r="L1558" s="101"/>
      <c r="M1558" s="101"/>
      <c r="N1558" s="389"/>
      <c r="O1558" s="3896"/>
      <c r="P1558" s="389">
        <f t="shared" si="1452"/>
        <v>0</v>
      </c>
      <c r="Q1558" s="389"/>
      <c r="R1558" s="389"/>
      <c r="S1558" s="389"/>
      <c r="T1558" s="389"/>
      <c r="U1558" s="389"/>
      <c r="V1558" s="607"/>
      <c r="W1558" s="607"/>
      <c r="X1558" s="607"/>
      <c r="Y1558" s="607"/>
      <c r="Z1558" s="607"/>
      <c r="AA1558" s="607"/>
      <c r="AB1558" s="607"/>
      <c r="AC1558" s="607"/>
      <c r="AD1558" s="2985"/>
      <c r="AE1558" s="607"/>
      <c r="AF1558" s="3022"/>
      <c r="AG1558" s="607"/>
      <c r="AH1558" s="607"/>
      <c r="AI1558" s="607"/>
      <c r="AJ1558" s="607"/>
      <c r="AK1558" s="2010"/>
      <c r="AL1558" s="3559"/>
      <c r="AM1558" s="3928"/>
      <c r="AN1558" s="2006"/>
      <c r="AO1558" s="4305">
        <f t="shared" si="1439"/>
        <v>0</v>
      </c>
      <c r="AP1558" s="4305"/>
    </row>
    <row r="1559" spans="1:42" ht="30" x14ac:dyDescent="0.25">
      <c r="A1559" s="47">
        <v>1</v>
      </c>
      <c r="B1559" s="1829" t="s">
        <v>410</v>
      </c>
      <c r="C1559" s="2223"/>
      <c r="D1559" s="346"/>
      <c r="E1559" s="3263">
        <v>47</v>
      </c>
      <c r="F1559" s="4439">
        <v>47</v>
      </c>
      <c r="G1559" s="3263">
        <f t="shared" si="1447"/>
        <v>0</v>
      </c>
      <c r="H1559" s="69">
        <f>ROUND(E1559/12*$B$4,0)</f>
        <v>27</v>
      </c>
      <c r="I1559" s="366">
        <v>22</v>
      </c>
      <c r="J1559" s="366">
        <f>I1559/H1559*100</f>
        <v>81.481481481481481</v>
      </c>
      <c r="K1559" s="3452"/>
      <c r="L1559" s="101"/>
      <c r="M1559" s="101"/>
      <c r="N1559" s="389"/>
      <c r="O1559" s="3896"/>
      <c r="P1559" s="389">
        <f t="shared" si="1452"/>
        <v>0</v>
      </c>
      <c r="Q1559" s="389"/>
      <c r="R1559" s="389"/>
      <c r="S1559" s="389"/>
      <c r="T1559" s="389"/>
      <c r="U1559" s="389"/>
      <c r="V1559" s="607"/>
      <c r="W1559" s="607"/>
      <c r="X1559" s="607"/>
      <c r="Y1559" s="607"/>
      <c r="Z1559" s="607"/>
      <c r="AA1559" s="607"/>
      <c r="AB1559" s="607"/>
      <c r="AC1559" s="607"/>
      <c r="AD1559" s="2985"/>
      <c r="AE1559" s="607"/>
      <c r="AF1559" s="3022"/>
      <c r="AG1559" s="607"/>
      <c r="AH1559" s="607"/>
      <c r="AI1559" s="607"/>
      <c r="AJ1559" s="607"/>
      <c r="AK1559" s="2010"/>
      <c r="AL1559" s="3559"/>
      <c r="AM1559" s="3928"/>
      <c r="AN1559" s="2006"/>
      <c r="AO1559" s="4305">
        <f t="shared" si="1439"/>
        <v>0</v>
      </c>
      <c r="AP1559" s="4305"/>
    </row>
    <row r="1560" spans="1:42" ht="60" x14ac:dyDescent="0.25">
      <c r="A1560" s="47">
        <v>1</v>
      </c>
      <c r="B1560" s="2431" t="s">
        <v>411</v>
      </c>
      <c r="C1560" s="2223"/>
      <c r="D1560" s="346"/>
      <c r="E1560" s="3266">
        <f>SUM(E1561:E1564)</f>
        <v>7760</v>
      </c>
      <c r="F1560" s="4440">
        <f>SUM(F1561:F1564)</f>
        <v>7760</v>
      </c>
      <c r="G1560" s="3266">
        <f t="shared" si="1447"/>
        <v>0</v>
      </c>
      <c r="H1560" s="366">
        <f>SUM(H1561:H1564)</f>
        <v>4526</v>
      </c>
      <c r="I1560" s="366">
        <f>I1561+I1563+I1564</f>
        <v>4220</v>
      </c>
      <c r="J1560" s="366">
        <f>I1560/H1560*100</f>
        <v>93.239063190455155</v>
      </c>
      <c r="K1560" s="3452">
        <f>K1561+K1563+K1564</f>
        <v>0</v>
      </c>
      <c r="L1560" s="101"/>
      <c r="M1560" s="101"/>
      <c r="N1560" s="389"/>
      <c r="O1560" s="3896"/>
      <c r="P1560" s="389">
        <f t="shared" si="1452"/>
        <v>0</v>
      </c>
      <c r="Q1560" s="389"/>
      <c r="R1560" s="389"/>
      <c r="S1560" s="389"/>
      <c r="T1560" s="389"/>
      <c r="U1560" s="389"/>
      <c r="V1560" s="607"/>
      <c r="W1560" s="607"/>
      <c r="X1560" s="607"/>
      <c r="Y1560" s="607"/>
      <c r="Z1560" s="607"/>
      <c r="AA1560" s="607"/>
      <c r="AB1560" s="607"/>
      <c r="AC1560" s="607"/>
      <c r="AD1560" s="2985"/>
      <c r="AE1560" s="607"/>
      <c r="AF1560" s="3022"/>
      <c r="AG1560" s="607"/>
      <c r="AH1560" s="607"/>
      <c r="AI1560" s="607"/>
      <c r="AJ1560" s="607"/>
      <c r="AK1560" s="2010"/>
      <c r="AL1560" s="3559"/>
      <c r="AM1560" s="3928">
        <f>AM1561+AM1563+AM1564</f>
        <v>0</v>
      </c>
      <c r="AN1560" s="2006"/>
      <c r="AO1560" s="4305">
        <f t="shared" si="1439"/>
        <v>0</v>
      </c>
      <c r="AP1560" s="4305"/>
    </row>
    <row r="1561" spans="1:42" ht="45" x14ac:dyDescent="0.25">
      <c r="A1561" s="47">
        <v>1</v>
      </c>
      <c r="B1561" s="1829" t="s">
        <v>412</v>
      </c>
      <c r="C1561" s="2223"/>
      <c r="D1561" s="346"/>
      <c r="E1561" s="3263">
        <v>2207</v>
      </c>
      <c r="F1561" s="4439">
        <v>2207</v>
      </c>
      <c r="G1561" s="3263">
        <f t="shared" si="1447"/>
        <v>0</v>
      </c>
      <c r="H1561" s="69">
        <f>ROUND(E1561/12*$B$4,0)</f>
        <v>1287</v>
      </c>
      <c r="I1561" s="366">
        <v>1315</v>
      </c>
      <c r="J1561" s="366">
        <f>I1561/H1561*100</f>
        <v>102.17560217560218</v>
      </c>
      <c r="K1561" s="3452"/>
      <c r="L1561" s="101"/>
      <c r="M1561" s="101"/>
      <c r="N1561" s="389"/>
      <c r="O1561" s="3896"/>
      <c r="P1561" s="389">
        <f t="shared" si="1452"/>
        <v>0</v>
      </c>
      <c r="Q1561" s="389"/>
      <c r="R1561" s="389"/>
      <c r="S1561" s="389"/>
      <c r="T1561" s="389"/>
      <c r="U1561" s="389"/>
      <c r="V1561" s="607"/>
      <c r="W1561" s="607"/>
      <c r="X1561" s="607"/>
      <c r="Y1561" s="607"/>
      <c r="Z1561" s="607"/>
      <c r="AA1561" s="607"/>
      <c r="AB1561" s="607"/>
      <c r="AC1561" s="607"/>
      <c r="AD1561" s="2985"/>
      <c r="AE1561" s="607"/>
      <c r="AF1561" s="3022"/>
      <c r="AG1561" s="607"/>
      <c r="AH1561" s="607"/>
      <c r="AI1561" s="607"/>
      <c r="AJ1561" s="607"/>
      <c r="AK1561" s="2010"/>
      <c r="AL1561" s="3559"/>
      <c r="AM1561" s="3928"/>
      <c r="AN1561" s="2006"/>
      <c r="AO1561" s="4305">
        <f t="shared" si="1439"/>
        <v>0</v>
      </c>
      <c r="AP1561" s="4305"/>
    </row>
    <row r="1562" spans="1:42" ht="30" x14ac:dyDescent="0.25">
      <c r="A1562" s="47">
        <v>1</v>
      </c>
      <c r="B1562" s="1829" t="s">
        <v>445</v>
      </c>
      <c r="C1562" s="2223"/>
      <c r="D1562" s="346"/>
      <c r="E1562" s="3263"/>
      <c r="F1562" s="4439"/>
      <c r="G1562" s="3263">
        <f t="shared" si="1447"/>
        <v>0</v>
      </c>
      <c r="H1562" s="366"/>
      <c r="I1562" s="366"/>
      <c r="J1562" s="366"/>
      <c r="K1562" s="3452"/>
      <c r="L1562" s="101"/>
      <c r="M1562" s="101"/>
      <c r="N1562" s="389"/>
      <c r="O1562" s="3896"/>
      <c r="P1562" s="389">
        <f t="shared" si="1452"/>
        <v>0</v>
      </c>
      <c r="Q1562" s="389"/>
      <c r="R1562" s="389"/>
      <c r="S1562" s="389"/>
      <c r="T1562" s="389"/>
      <c r="U1562" s="389"/>
      <c r="V1562" s="607"/>
      <c r="W1562" s="607"/>
      <c r="X1562" s="607"/>
      <c r="Y1562" s="607"/>
      <c r="Z1562" s="607"/>
      <c r="AA1562" s="607"/>
      <c r="AB1562" s="607"/>
      <c r="AC1562" s="607"/>
      <c r="AD1562" s="2985"/>
      <c r="AE1562" s="607"/>
      <c r="AF1562" s="3022"/>
      <c r="AG1562" s="607"/>
      <c r="AH1562" s="607"/>
      <c r="AI1562" s="607"/>
      <c r="AJ1562" s="607"/>
      <c r="AK1562" s="2010"/>
      <c r="AL1562" s="3559"/>
      <c r="AM1562" s="3928"/>
      <c r="AN1562" s="2006"/>
      <c r="AO1562" s="4305">
        <f t="shared" si="1439"/>
        <v>0</v>
      </c>
      <c r="AP1562" s="4305"/>
    </row>
    <row r="1563" spans="1:42" ht="75" x14ac:dyDescent="0.25">
      <c r="A1563" s="47">
        <v>1</v>
      </c>
      <c r="B1563" s="1829" t="s">
        <v>413</v>
      </c>
      <c r="C1563" s="2223"/>
      <c r="D1563" s="346"/>
      <c r="E1563" s="3263">
        <v>3400</v>
      </c>
      <c r="F1563" s="4439">
        <v>3400</v>
      </c>
      <c r="G1563" s="3263">
        <f t="shared" si="1447"/>
        <v>0</v>
      </c>
      <c r="H1563" s="69">
        <f>ROUND(E1563/12*$B$4,0)</f>
        <v>1983</v>
      </c>
      <c r="I1563" s="366">
        <v>1989</v>
      </c>
      <c r="J1563" s="366">
        <f>I1563/H1563*100</f>
        <v>100.30257186081695</v>
      </c>
      <c r="K1563" s="3452"/>
      <c r="L1563" s="101"/>
      <c r="M1563" s="101"/>
      <c r="N1563" s="389"/>
      <c r="O1563" s="3896"/>
      <c r="P1563" s="389">
        <f t="shared" si="1452"/>
        <v>0</v>
      </c>
      <c r="Q1563" s="389"/>
      <c r="R1563" s="389"/>
      <c r="S1563" s="389"/>
      <c r="T1563" s="389"/>
      <c r="U1563" s="389"/>
      <c r="V1563" s="607"/>
      <c r="W1563" s="607"/>
      <c r="X1563" s="607"/>
      <c r="Y1563" s="607"/>
      <c r="Z1563" s="607"/>
      <c r="AA1563" s="607"/>
      <c r="AB1563" s="607"/>
      <c r="AC1563" s="607"/>
      <c r="AD1563" s="2985"/>
      <c r="AE1563" s="607"/>
      <c r="AF1563" s="3022"/>
      <c r="AG1563" s="607"/>
      <c r="AH1563" s="607"/>
      <c r="AI1563" s="607"/>
      <c r="AJ1563" s="607"/>
      <c r="AK1563" s="2010"/>
      <c r="AL1563" s="3559"/>
      <c r="AM1563" s="3928"/>
      <c r="AN1563" s="2006"/>
      <c r="AO1563" s="4305">
        <f t="shared" si="1439"/>
        <v>0</v>
      </c>
      <c r="AP1563" s="4305"/>
    </row>
    <row r="1564" spans="1:42" ht="60" x14ac:dyDescent="0.25">
      <c r="A1564" s="47">
        <v>1</v>
      </c>
      <c r="B1564" s="1829" t="s">
        <v>414</v>
      </c>
      <c r="C1564" s="2223"/>
      <c r="D1564" s="346"/>
      <c r="E1564" s="3263">
        <v>2153</v>
      </c>
      <c r="F1564" s="4439">
        <v>2153</v>
      </c>
      <c r="G1564" s="3263">
        <f t="shared" si="1447"/>
        <v>0</v>
      </c>
      <c r="H1564" s="69">
        <f>ROUND(E1564/12*$B$4,0)</f>
        <v>1256</v>
      </c>
      <c r="I1564" s="366">
        <v>916</v>
      </c>
      <c r="J1564" s="366">
        <f>I1564/H1564*100</f>
        <v>72.929936305732483</v>
      </c>
      <c r="K1564" s="3452"/>
      <c r="L1564" s="101"/>
      <c r="M1564" s="101"/>
      <c r="N1564" s="389"/>
      <c r="O1564" s="3896"/>
      <c r="P1564" s="389">
        <f t="shared" si="1452"/>
        <v>0</v>
      </c>
      <c r="Q1564" s="389"/>
      <c r="R1564" s="389"/>
      <c r="S1564" s="389"/>
      <c r="T1564" s="389"/>
      <c r="U1564" s="389"/>
      <c r="V1564" s="607"/>
      <c r="W1564" s="607"/>
      <c r="X1564" s="607"/>
      <c r="Y1564" s="607"/>
      <c r="Z1564" s="607"/>
      <c r="AA1564" s="607"/>
      <c r="AB1564" s="607"/>
      <c r="AC1564" s="607"/>
      <c r="AD1564" s="2985"/>
      <c r="AE1564" s="607"/>
      <c r="AF1564" s="3022"/>
      <c r="AG1564" s="607"/>
      <c r="AH1564" s="607"/>
      <c r="AI1564" s="607"/>
      <c r="AJ1564" s="607"/>
      <c r="AK1564" s="2010"/>
      <c r="AL1564" s="3559"/>
      <c r="AM1564" s="3928"/>
      <c r="AN1564" s="2006"/>
      <c r="AO1564" s="4305">
        <f t="shared" si="1439"/>
        <v>0</v>
      </c>
      <c r="AP1564" s="4305"/>
    </row>
    <row r="1565" spans="1:42" x14ac:dyDescent="0.25">
      <c r="B1565" s="2535" t="s">
        <v>213</v>
      </c>
      <c r="C1565" s="2223"/>
      <c r="D1565" s="346"/>
      <c r="E1565" s="3263"/>
      <c r="F1565" s="4439"/>
      <c r="G1565" s="3263">
        <f t="shared" si="1447"/>
        <v>0</v>
      </c>
      <c r="H1565" s="2800"/>
      <c r="I1565" s="366">
        <v>0</v>
      </c>
      <c r="J1565" s="366"/>
      <c r="K1565" s="3452"/>
      <c r="L1565" s="101"/>
      <c r="M1565" s="101"/>
      <c r="N1565" s="389"/>
      <c r="O1565" s="3896"/>
      <c r="P1565" s="389">
        <f t="shared" si="1452"/>
        <v>0</v>
      </c>
      <c r="Q1565" s="389"/>
      <c r="R1565" s="389"/>
      <c r="S1565" s="389"/>
      <c r="T1565" s="389"/>
      <c r="U1565" s="389"/>
      <c r="V1565" s="607"/>
      <c r="W1565" s="607"/>
      <c r="X1565" s="607"/>
      <c r="Y1565" s="607"/>
      <c r="Z1565" s="607"/>
      <c r="AA1565" s="607"/>
      <c r="AB1565" s="607">
        <v>268.30215999999996</v>
      </c>
      <c r="AC1565" s="607">
        <v>268.30215999999996</v>
      </c>
      <c r="AD1565" s="2985">
        <f>V1565/12*$B$4+(W1565-V1565)/11*6+(X1565-W1565)/10*5+(Y1565-X1565)/9*4+(Z1565-Y1565)/8*3+(AA1565-Z1565)/7*2+(AB1565-AA1565-268.30216)/6*1</f>
        <v>-9.473903143468002E-15</v>
      </c>
      <c r="AE1565" s="607">
        <f t="shared" ref="AE1565" si="1467">AK1565-AJ1565-AG1565</f>
        <v>0</v>
      </c>
      <c r="AF1565" s="3022"/>
      <c r="AG1565" s="607"/>
      <c r="AH1565" s="607">
        <f>AE1565-AD1565</f>
        <v>9.473903143468002E-15</v>
      </c>
      <c r="AI1565" s="607"/>
      <c r="AJ1565" s="607">
        <v>0</v>
      </c>
      <c r="AK1565" s="2010"/>
      <c r="AL1565" s="3559"/>
      <c r="AM1565" s="3928"/>
      <c r="AN1565" s="2006"/>
      <c r="AO1565" s="4305">
        <f t="shared" si="1439"/>
        <v>268302.15999999997</v>
      </c>
      <c r="AP1565" s="4305"/>
    </row>
    <row r="1566" spans="1:42" ht="29.25" x14ac:dyDescent="0.25">
      <c r="A1566" s="47">
        <v>1</v>
      </c>
      <c r="B1566" s="2513" t="s">
        <v>476</v>
      </c>
      <c r="C1566" s="2223"/>
      <c r="D1566" s="346"/>
      <c r="E1566" s="3266">
        <f>SUM(E1567,E1568,E1572,E1573)+E1574</f>
        <v>952</v>
      </c>
      <c r="F1566" s="4440">
        <f>SUM(F1567,F1568,F1572,F1573)+F1574</f>
        <v>952</v>
      </c>
      <c r="G1566" s="3266">
        <f t="shared" si="1447"/>
        <v>0</v>
      </c>
      <c r="H1566" s="3266">
        <f t="shared" ref="H1566:I1566" si="1468">SUM(H1567,H1568,H1572,H1573)+H1574</f>
        <v>0</v>
      </c>
      <c r="I1566" s="3266">
        <f t="shared" si="1468"/>
        <v>0</v>
      </c>
      <c r="J1566" s="366" t="e">
        <f>I1566/H1566*100</f>
        <v>#DIV/0!</v>
      </c>
      <c r="K1566" s="3452">
        <f t="shared" ref="K1566" si="1469">SUM(K1567,K1568,K1572,K1573)</f>
        <v>0</v>
      </c>
      <c r="L1566" s="101"/>
      <c r="M1566" s="101"/>
      <c r="N1566" s="389"/>
      <c r="O1566" s="3896"/>
      <c r="P1566" s="389">
        <f t="shared" si="1452"/>
        <v>0</v>
      </c>
      <c r="Q1566" s="389"/>
      <c r="R1566" s="389"/>
      <c r="S1566" s="389"/>
      <c r="T1566" s="389"/>
      <c r="U1566" s="389"/>
      <c r="V1566" s="607"/>
      <c r="W1566" s="607"/>
      <c r="X1566" s="607"/>
      <c r="Y1566" s="607"/>
      <c r="Z1566" s="607"/>
      <c r="AA1566" s="607"/>
      <c r="AB1566" s="607"/>
      <c r="AC1566" s="607"/>
      <c r="AD1566" s="2985"/>
      <c r="AE1566" s="607"/>
      <c r="AF1566" s="3022"/>
      <c r="AG1566" s="607"/>
      <c r="AH1566" s="607"/>
      <c r="AI1566" s="607"/>
      <c r="AJ1566" s="607"/>
      <c r="AK1566" s="2010"/>
      <c r="AL1566" s="3559"/>
      <c r="AM1566" s="3967">
        <f t="shared" ref="AM1566" si="1470">SUM(AM1567,AM1568,AM1572,AM1573)</f>
        <v>0</v>
      </c>
      <c r="AN1566" s="2006"/>
      <c r="AO1566" s="4305">
        <f t="shared" si="1439"/>
        <v>0</v>
      </c>
      <c r="AP1566" s="4305"/>
    </row>
    <row r="1567" spans="1:42" x14ac:dyDescent="0.25">
      <c r="A1567" s="47">
        <v>1</v>
      </c>
      <c r="B1567" s="4" t="s">
        <v>464</v>
      </c>
      <c r="C1567" s="2223"/>
      <c r="D1567" s="346"/>
      <c r="E1567" s="3263"/>
      <c r="F1567" s="4439"/>
      <c r="G1567" s="3263">
        <f t="shared" si="1447"/>
        <v>0</v>
      </c>
      <c r="H1567" s="366"/>
      <c r="I1567" s="366"/>
      <c r="J1567" s="366"/>
      <c r="K1567" s="3452"/>
      <c r="L1567" s="101"/>
      <c r="M1567" s="101"/>
      <c r="N1567" s="389"/>
      <c r="O1567" s="3896"/>
      <c r="P1567" s="389">
        <f t="shared" si="1452"/>
        <v>0</v>
      </c>
      <c r="Q1567" s="389"/>
      <c r="R1567" s="389"/>
      <c r="S1567" s="389"/>
      <c r="T1567" s="389"/>
      <c r="U1567" s="389"/>
      <c r="V1567" s="607"/>
      <c r="W1567" s="607"/>
      <c r="X1567" s="607"/>
      <c r="Y1567" s="607"/>
      <c r="Z1567" s="607"/>
      <c r="AA1567" s="607"/>
      <c r="AB1567" s="607"/>
      <c r="AC1567" s="607"/>
      <c r="AD1567" s="2985"/>
      <c r="AE1567" s="607"/>
      <c r="AF1567" s="3022"/>
      <c r="AG1567" s="607"/>
      <c r="AH1567" s="607"/>
      <c r="AI1567" s="607"/>
      <c r="AJ1567" s="607"/>
      <c r="AK1567" s="2010"/>
      <c r="AL1567" s="3559"/>
      <c r="AM1567" s="3928"/>
      <c r="AN1567" s="2006"/>
      <c r="AO1567" s="4305">
        <f t="shared" si="1439"/>
        <v>0</v>
      </c>
      <c r="AP1567" s="4305"/>
    </row>
    <row r="1568" spans="1:42" ht="30" x14ac:dyDescent="0.25">
      <c r="A1568" s="47">
        <v>1</v>
      </c>
      <c r="B1568" s="2536" t="s">
        <v>465</v>
      </c>
      <c r="C1568" s="2223"/>
      <c r="D1568" s="346"/>
      <c r="E1568" s="2481"/>
      <c r="F1568" s="4410"/>
      <c r="G1568" s="2481">
        <f t="shared" si="1447"/>
        <v>0</v>
      </c>
      <c r="H1568" s="69"/>
      <c r="I1568" s="366"/>
      <c r="J1568" s="366"/>
      <c r="K1568" s="3452"/>
      <c r="L1568" s="101"/>
      <c r="M1568" s="101"/>
      <c r="N1568" s="389"/>
      <c r="O1568" s="3896"/>
      <c r="P1568" s="389">
        <f t="shared" si="1452"/>
        <v>0</v>
      </c>
      <c r="Q1568" s="389"/>
      <c r="R1568" s="389"/>
      <c r="S1568" s="389"/>
      <c r="T1568" s="389"/>
      <c r="U1568" s="389"/>
      <c r="V1568" s="607"/>
      <c r="W1568" s="607"/>
      <c r="X1568" s="607"/>
      <c r="Y1568" s="607"/>
      <c r="Z1568" s="607"/>
      <c r="AA1568" s="607"/>
      <c r="AB1568" s="607"/>
      <c r="AC1568" s="607"/>
      <c r="AD1568" s="2985"/>
      <c r="AE1568" s="607">
        <f>AK1568-AJ1568-AG1568</f>
        <v>0</v>
      </c>
      <c r="AF1568" s="3022"/>
      <c r="AG1568" s="607"/>
      <c r="AH1568" s="607"/>
      <c r="AI1568" s="607"/>
      <c r="AJ1568" s="607"/>
      <c r="AK1568" s="2010"/>
      <c r="AL1568" s="3559"/>
      <c r="AM1568" s="3928"/>
      <c r="AN1568" s="2006"/>
      <c r="AO1568" s="4305">
        <f t="shared" si="1439"/>
        <v>0</v>
      </c>
      <c r="AP1568" s="4305"/>
    </row>
    <row r="1569" spans="1:42" x14ac:dyDescent="0.25">
      <c r="A1569" s="47">
        <v>1</v>
      </c>
      <c r="B1569" s="4" t="s">
        <v>466</v>
      </c>
      <c r="C1569" s="2223"/>
      <c r="D1569" s="346"/>
      <c r="E1569" s="921"/>
      <c r="F1569" s="3909"/>
      <c r="G1569" s="921">
        <f t="shared" si="1447"/>
        <v>0</v>
      </c>
      <c r="H1569" s="69"/>
      <c r="I1569" s="366"/>
      <c r="J1569" s="366"/>
      <c r="K1569" s="3452"/>
      <c r="L1569" s="101"/>
      <c r="M1569" s="101"/>
      <c r="N1569" s="389"/>
      <c r="O1569" s="3896"/>
      <c r="P1569" s="389">
        <f t="shared" si="1452"/>
        <v>0</v>
      </c>
      <c r="Q1569" s="389"/>
      <c r="R1569" s="389"/>
      <c r="S1569" s="389"/>
      <c r="T1569" s="389"/>
      <c r="U1569" s="389"/>
      <c r="V1569" s="607"/>
      <c r="W1569" s="607"/>
      <c r="X1569" s="607"/>
      <c r="Y1569" s="607"/>
      <c r="Z1569" s="607"/>
      <c r="AA1569" s="607"/>
      <c r="AB1569" s="607"/>
      <c r="AC1569" s="607"/>
      <c r="AD1569" s="2985"/>
      <c r="AE1569" s="607">
        <f>AK1569-AJ1569-AG1569</f>
        <v>0</v>
      </c>
      <c r="AF1569" s="3022"/>
      <c r="AG1569" s="607"/>
      <c r="AH1569" s="607"/>
      <c r="AI1569" s="607"/>
      <c r="AJ1569" s="607"/>
      <c r="AK1569" s="2010"/>
      <c r="AL1569" s="3559"/>
      <c r="AM1569" s="3928"/>
      <c r="AN1569" s="2006"/>
      <c r="AO1569" s="4305">
        <f t="shared" si="1439"/>
        <v>0</v>
      </c>
      <c r="AP1569" s="4305"/>
    </row>
    <row r="1570" spans="1:42" ht="30" x14ac:dyDescent="0.25">
      <c r="A1570" s="47">
        <v>1</v>
      </c>
      <c r="B1570" s="4" t="s">
        <v>492</v>
      </c>
      <c r="C1570" s="2223"/>
      <c r="D1570" s="346"/>
      <c r="E1570" s="3253"/>
      <c r="F1570" s="4411"/>
      <c r="G1570" s="3253">
        <f t="shared" si="1447"/>
        <v>0</v>
      </c>
      <c r="H1570" s="69"/>
      <c r="I1570" s="366"/>
      <c r="J1570" s="366"/>
      <c r="K1570" s="3452"/>
      <c r="L1570" s="101"/>
      <c r="M1570" s="101"/>
      <c r="N1570" s="389"/>
      <c r="O1570" s="3896"/>
      <c r="P1570" s="389">
        <f t="shared" si="1452"/>
        <v>0</v>
      </c>
      <c r="Q1570" s="389"/>
      <c r="R1570" s="389"/>
      <c r="S1570" s="389"/>
      <c r="T1570" s="389"/>
      <c r="U1570" s="389"/>
      <c r="V1570" s="607"/>
      <c r="W1570" s="607"/>
      <c r="X1570" s="607"/>
      <c r="Y1570" s="607"/>
      <c r="Z1570" s="607"/>
      <c r="AA1570" s="607"/>
      <c r="AB1570" s="607"/>
      <c r="AC1570" s="607"/>
      <c r="AD1570" s="2985"/>
      <c r="AE1570" s="607">
        <f>AK1570-AJ1570-AG1570</f>
        <v>0</v>
      </c>
      <c r="AF1570" s="3022"/>
      <c r="AG1570" s="607"/>
      <c r="AH1570" s="607"/>
      <c r="AI1570" s="607"/>
      <c r="AJ1570" s="607"/>
      <c r="AK1570" s="2010"/>
      <c r="AL1570" s="3559"/>
      <c r="AM1570" s="3928"/>
      <c r="AN1570" s="2006"/>
      <c r="AO1570" s="4305">
        <f t="shared" si="1439"/>
        <v>0</v>
      </c>
      <c r="AP1570" s="4305"/>
    </row>
    <row r="1571" spans="1:42" ht="60" x14ac:dyDescent="0.25">
      <c r="A1571" s="47">
        <v>1</v>
      </c>
      <c r="B1571" s="4" t="s">
        <v>467</v>
      </c>
      <c r="C1571" s="2223"/>
      <c r="D1571" s="346"/>
      <c r="E1571" s="2481"/>
      <c r="F1571" s="4410"/>
      <c r="G1571" s="2481">
        <f t="shared" si="1447"/>
        <v>0</v>
      </c>
      <c r="H1571" s="69"/>
      <c r="I1571" s="366"/>
      <c r="J1571" s="366"/>
      <c r="K1571" s="3452"/>
      <c r="L1571" s="101"/>
      <c r="M1571" s="101"/>
      <c r="N1571" s="389"/>
      <c r="O1571" s="3896"/>
      <c r="P1571" s="389">
        <f t="shared" si="1452"/>
        <v>0</v>
      </c>
      <c r="Q1571" s="389"/>
      <c r="R1571" s="389"/>
      <c r="S1571" s="389"/>
      <c r="T1571" s="389"/>
      <c r="U1571" s="389"/>
      <c r="V1571" s="607"/>
      <c r="W1571" s="607"/>
      <c r="X1571" s="607"/>
      <c r="Y1571" s="607"/>
      <c r="Z1571" s="607"/>
      <c r="AA1571" s="607"/>
      <c r="AB1571" s="607"/>
      <c r="AC1571" s="607"/>
      <c r="AD1571" s="2985"/>
      <c r="AE1571" s="607">
        <f>AK1571-AJ1571-AG1571</f>
        <v>0</v>
      </c>
      <c r="AF1571" s="3022"/>
      <c r="AG1571" s="607"/>
      <c r="AH1571" s="607"/>
      <c r="AI1571" s="607"/>
      <c r="AJ1571" s="607"/>
      <c r="AK1571" s="2010"/>
      <c r="AL1571" s="3559"/>
      <c r="AM1571" s="3928"/>
      <c r="AN1571" s="2006"/>
      <c r="AO1571" s="4305">
        <f t="shared" si="1439"/>
        <v>0</v>
      </c>
      <c r="AP1571" s="4305"/>
    </row>
    <row r="1572" spans="1:42" ht="75" x14ac:dyDescent="0.25">
      <c r="A1572" s="47">
        <v>1</v>
      </c>
      <c r="B1572" s="4" t="s">
        <v>468</v>
      </c>
      <c r="C1572" s="2223"/>
      <c r="D1572" s="346"/>
      <c r="E1572" s="3256"/>
      <c r="F1572" s="4414"/>
      <c r="G1572" s="3256">
        <f t="shared" si="1447"/>
        <v>0</v>
      </c>
      <c r="H1572" s="69"/>
      <c r="I1572" s="366"/>
      <c r="J1572" s="366"/>
      <c r="K1572" s="3452"/>
      <c r="L1572" s="101"/>
      <c r="M1572" s="101"/>
      <c r="N1572" s="389"/>
      <c r="O1572" s="3896"/>
      <c r="P1572" s="389">
        <f t="shared" si="1452"/>
        <v>0</v>
      </c>
      <c r="Q1572" s="389"/>
      <c r="R1572" s="389"/>
      <c r="S1572" s="389"/>
      <c r="T1572" s="389"/>
      <c r="U1572" s="389"/>
      <c r="V1572" s="607"/>
      <c r="W1572" s="607"/>
      <c r="X1572" s="607"/>
      <c r="Y1572" s="607"/>
      <c r="Z1572" s="607"/>
      <c r="AA1572" s="607"/>
      <c r="AB1572" s="607"/>
      <c r="AC1572" s="607"/>
      <c r="AD1572" s="2985"/>
      <c r="AE1572" s="607">
        <f>AK1572-AJ1572-AG1572</f>
        <v>0</v>
      </c>
      <c r="AF1572" s="3022"/>
      <c r="AG1572" s="607"/>
      <c r="AH1572" s="607"/>
      <c r="AI1572" s="607"/>
      <c r="AJ1572" s="607"/>
      <c r="AK1572" s="2010"/>
      <c r="AL1572" s="3559"/>
      <c r="AM1572" s="3928"/>
      <c r="AN1572" s="2006"/>
      <c r="AO1572" s="4305">
        <f t="shared" si="1439"/>
        <v>0</v>
      </c>
      <c r="AP1572" s="4305"/>
    </row>
    <row r="1573" spans="1:42" ht="45" x14ac:dyDescent="0.25">
      <c r="A1573" s="47">
        <v>1</v>
      </c>
      <c r="B1573" s="2537" t="s">
        <v>469</v>
      </c>
      <c r="C1573" s="2298"/>
      <c r="D1573" s="346"/>
      <c r="E1573" s="2481"/>
      <c r="F1573" s="4410"/>
      <c r="G1573" s="2481">
        <f t="shared" si="1447"/>
        <v>0</v>
      </c>
      <c r="H1573" s="69"/>
      <c r="I1573" s="366"/>
      <c r="J1573" s="366"/>
      <c r="K1573" s="3452"/>
      <c r="L1573" s="101"/>
      <c r="M1573" s="101"/>
      <c r="N1573" s="389"/>
      <c r="O1573" s="3896"/>
      <c r="P1573" s="389">
        <f t="shared" si="1452"/>
        <v>0</v>
      </c>
      <c r="Q1573" s="389"/>
      <c r="R1573" s="389"/>
      <c r="S1573" s="389"/>
      <c r="T1573" s="389"/>
      <c r="U1573" s="389"/>
      <c r="V1573" s="607"/>
      <c r="W1573" s="607"/>
      <c r="X1573" s="607"/>
      <c r="Y1573" s="607"/>
      <c r="Z1573" s="607"/>
      <c r="AA1573" s="607"/>
      <c r="AB1573" s="607"/>
      <c r="AC1573" s="607"/>
      <c r="AD1573" s="2985"/>
      <c r="AE1573" s="607"/>
      <c r="AF1573" s="3022"/>
      <c r="AG1573" s="607"/>
      <c r="AH1573" s="607"/>
      <c r="AI1573" s="607"/>
      <c r="AJ1573" s="607"/>
      <c r="AK1573" s="2010"/>
      <c r="AL1573" s="3559"/>
      <c r="AM1573" s="3928"/>
      <c r="AN1573" s="2006"/>
      <c r="AO1573" s="4305">
        <f t="shared" si="1439"/>
        <v>0</v>
      </c>
      <c r="AP1573" s="4305"/>
    </row>
    <row r="1574" spans="1:42" ht="45" x14ac:dyDescent="0.25">
      <c r="B1574" s="2537" t="s">
        <v>562</v>
      </c>
      <c r="C1574" s="2298"/>
      <c r="D1574" s="346"/>
      <c r="E1574" s="2481">
        <v>952</v>
      </c>
      <c r="F1574" s="4410">
        <v>952</v>
      </c>
      <c r="G1574" s="2481">
        <f t="shared" si="1447"/>
        <v>0</v>
      </c>
      <c r="H1574" s="2800"/>
      <c r="I1574" s="366"/>
      <c r="J1574" s="366" t="e">
        <f>I1574/H1574*100</f>
        <v>#DIV/0!</v>
      </c>
      <c r="K1574" s="3452"/>
      <c r="L1574" s="101"/>
      <c r="M1574" s="101"/>
      <c r="N1574" s="389"/>
      <c r="O1574" s="3896"/>
      <c r="P1574" s="389">
        <f t="shared" si="1452"/>
        <v>0</v>
      </c>
      <c r="Q1574" s="389"/>
      <c r="R1574" s="389"/>
      <c r="S1574" s="389"/>
      <c r="T1574" s="389"/>
      <c r="U1574" s="389"/>
      <c r="V1574" s="1889"/>
      <c r="W1574" s="1889"/>
      <c r="X1574" s="1889"/>
      <c r="Y1574" s="1889"/>
      <c r="Z1574" s="1889"/>
      <c r="AA1574" s="1889"/>
      <c r="AB1574" s="1889"/>
      <c r="AC1574" s="1889"/>
      <c r="AD1574" s="3327"/>
      <c r="AE1574" s="1889"/>
      <c r="AF1574" s="3022"/>
      <c r="AG1574" s="1889"/>
      <c r="AH1574" s="1889"/>
      <c r="AI1574" s="1889"/>
      <c r="AJ1574" s="1889"/>
      <c r="AK1574" s="2010"/>
      <c r="AL1574" s="3559"/>
      <c r="AM1574" s="3928"/>
      <c r="AN1574" s="2006"/>
      <c r="AO1574" s="4305">
        <f t="shared" si="1439"/>
        <v>0</v>
      </c>
      <c r="AP1574" s="4305"/>
    </row>
    <row r="1575" spans="1:42" ht="29.25" x14ac:dyDescent="0.25">
      <c r="A1575" s="47">
        <v>1</v>
      </c>
      <c r="B1575" s="2513" t="s">
        <v>477</v>
      </c>
      <c r="C1575" s="2223"/>
      <c r="D1575" s="346"/>
      <c r="E1575" s="2481"/>
      <c r="F1575" s="4410"/>
      <c r="G1575" s="2481">
        <f t="shared" si="1447"/>
        <v>0</v>
      </c>
      <c r="H1575" s="69"/>
      <c r="I1575" s="366"/>
      <c r="J1575" s="366"/>
      <c r="K1575" s="3452"/>
      <c r="L1575" s="101"/>
      <c r="M1575" s="101"/>
      <c r="N1575" s="389"/>
      <c r="O1575" s="3896"/>
      <c r="P1575" s="389">
        <f t="shared" si="1452"/>
        <v>0</v>
      </c>
      <c r="Q1575" s="389"/>
      <c r="R1575" s="389"/>
      <c r="S1575" s="389"/>
      <c r="T1575" s="389"/>
      <c r="U1575" s="389"/>
      <c r="V1575" s="1889"/>
      <c r="W1575" s="1889"/>
      <c r="X1575" s="1889"/>
      <c r="Y1575" s="1889"/>
      <c r="Z1575" s="1889"/>
      <c r="AA1575" s="1889"/>
      <c r="AB1575" s="1889"/>
      <c r="AC1575" s="1889"/>
      <c r="AD1575" s="3327"/>
      <c r="AE1575" s="1889">
        <f t="shared" ref="AE1575:AE1587" si="1471">AK1575-AJ1575-AG1575</f>
        <v>0</v>
      </c>
      <c r="AF1575" s="3022"/>
      <c r="AG1575" s="1889"/>
      <c r="AH1575" s="1889"/>
      <c r="AI1575" s="1889"/>
      <c r="AJ1575" s="1889"/>
      <c r="AK1575" s="2010"/>
      <c r="AL1575" s="3559"/>
      <c r="AM1575" s="3928"/>
      <c r="AN1575" s="2006"/>
      <c r="AO1575" s="4305">
        <f t="shared" si="1439"/>
        <v>0</v>
      </c>
      <c r="AP1575" s="4305"/>
    </row>
    <row r="1576" spans="1:42" x14ac:dyDescent="0.25">
      <c r="A1576" s="47">
        <v>1</v>
      </c>
      <c r="B1576" s="2513" t="s">
        <v>493</v>
      </c>
      <c r="C1576" s="2302"/>
      <c r="D1576" s="430"/>
      <c r="E1576" s="3256"/>
      <c r="F1576" s="4414"/>
      <c r="G1576" s="3256">
        <f t="shared" si="1447"/>
        <v>0</v>
      </c>
      <c r="H1576" s="93"/>
      <c r="I1576" s="329"/>
      <c r="J1576" s="329"/>
      <c r="K1576" s="3444"/>
      <c r="L1576" s="101"/>
      <c r="M1576" s="101"/>
      <c r="N1576" s="389"/>
      <c r="O1576" s="3896"/>
      <c r="P1576" s="389">
        <f t="shared" si="1452"/>
        <v>0</v>
      </c>
      <c r="Q1576" s="389"/>
      <c r="R1576" s="389"/>
      <c r="S1576" s="389"/>
      <c r="T1576" s="389"/>
      <c r="U1576" s="389"/>
      <c r="V1576" s="607"/>
      <c r="W1576" s="607"/>
      <c r="X1576" s="607"/>
      <c r="Y1576" s="607"/>
      <c r="Z1576" s="607"/>
      <c r="AA1576" s="607"/>
      <c r="AB1576" s="607"/>
      <c r="AC1576" s="607"/>
      <c r="AD1576" s="2985">
        <f>V1576/12*$B$4</f>
        <v>0</v>
      </c>
      <c r="AE1576" s="1889">
        <f t="shared" si="1471"/>
        <v>0</v>
      </c>
      <c r="AF1576" s="3025"/>
      <c r="AG1576" s="719"/>
      <c r="AH1576" s="607">
        <f>AE1576-AD1576</f>
        <v>0</v>
      </c>
      <c r="AI1576" s="607"/>
      <c r="AJ1576" s="607"/>
      <c r="AK1576" s="2010"/>
      <c r="AL1576" s="3559"/>
      <c r="AM1576" s="3916"/>
      <c r="AN1576" s="2006"/>
      <c r="AO1576" s="4305">
        <f t="shared" si="1439"/>
        <v>0</v>
      </c>
      <c r="AP1576" s="4305"/>
    </row>
    <row r="1577" spans="1:42" x14ac:dyDescent="0.25">
      <c r="A1577" s="47">
        <v>1</v>
      </c>
      <c r="B1577" s="4" t="s">
        <v>494</v>
      </c>
      <c r="C1577" s="2283"/>
      <c r="D1577" s="346"/>
      <c r="E1577" s="2481"/>
      <c r="F1577" s="4410"/>
      <c r="G1577" s="2481">
        <f t="shared" si="1447"/>
        <v>0</v>
      </c>
      <c r="H1577" s="69"/>
      <c r="I1577" s="366"/>
      <c r="J1577" s="366"/>
      <c r="K1577" s="3452"/>
      <c r="L1577" s="101"/>
      <c r="M1577" s="101"/>
      <c r="N1577" s="389"/>
      <c r="O1577" s="3896"/>
      <c r="P1577" s="389">
        <f t="shared" si="1452"/>
        <v>0</v>
      </c>
      <c r="Q1577" s="389"/>
      <c r="R1577" s="389"/>
      <c r="S1577" s="389"/>
      <c r="T1577" s="389"/>
      <c r="U1577" s="389"/>
      <c r="V1577" s="1137"/>
      <c r="W1577" s="1137"/>
      <c r="X1577" s="1137"/>
      <c r="Y1577" s="1137"/>
      <c r="Z1577" s="1137"/>
      <c r="AA1577" s="1137"/>
      <c r="AB1577" s="1137"/>
      <c r="AC1577" s="1137"/>
      <c r="AD1577" s="2984"/>
      <c r="AE1577" s="607">
        <f t="shared" si="1471"/>
        <v>0</v>
      </c>
      <c r="AF1577" s="3022"/>
      <c r="AG1577" s="607"/>
      <c r="AH1577" s="607"/>
      <c r="AI1577" s="1137"/>
      <c r="AJ1577" s="1137"/>
      <c r="AK1577" s="2009"/>
      <c r="AL1577" s="3558"/>
      <c r="AM1577" s="3928"/>
      <c r="AN1577" s="2071"/>
      <c r="AO1577" s="4305">
        <f t="shared" si="1439"/>
        <v>0</v>
      </c>
      <c r="AP1577" s="4305"/>
    </row>
    <row r="1578" spans="1:42" x14ac:dyDescent="0.25">
      <c r="A1578" s="47">
        <v>1</v>
      </c>
      <c r="B1578" s="2538" t="s">
        <v>495</v>
      </c>
      <c r="C1578" s="2223"/>
      <c r="D1578" s="346"/>
      <c r="E1578" s="3254"/>
      <c r="F1578" s="4412"/>
      <c r="G1578" s="3254">
        <f t="shared" si="1447"/>
        <v>0</v>
      </c>
      <c r="H1578" s="69"/>
      <c r="I1578" s="366"/>
      <c r="J1578" s="366"/>
      <c r="K1578" s="3452"/>
      <c r="L1578" s="101"/>
      <c r="M1578" s="101"/>
      <c r="N1578" s="389"/>
      <c r="O1578" s="3896"/>
      <c r="P1578" s="389">
        <f t="shared" si="1452"/>
        <v>0</v>
      </c>
      <c r="Q1578" s="389"/>
      <c r="R1578" s="389"/>
      <c r="S1578" s="389"/>
      <c r="T1578" s="389"/>
      <c r="U1578" s="389"/>
      <c r="V1578" s="607"/>
      <c r="W1578" s="607"/>
      <c r="X1578" s="607"/>
      <c r="Y1578" s="607"/>
      <c r="Z1578" s="607"/>
      <c r="AA1578" s="607"/>
      <c r="AB1578" s="607"/>
      <c r="AC1578" s="607"/>
      <c r="AD1578" s="2985"/>
      <c r="AE1578" s="607">
        <f t="shared" si="1471"/>
        <v>0</v>
      </c>
      <c r="AF1578" s="3022"/>
      <c r="AG1578" s="607"/>
      <c r="AH1578" s="607"/>
      <c r="AI1578" s="607"/>
      <c r="AJ1578" s="607"/>
      <c r="AK1578" s="2010"/>
      <c r="AL1578" s="3559"/>
      <c r="AM1578" s="3928"/>
      <c r="AN1578" s="2006"/>
      <c r="AO1578" s="4305">
        <f t="shared" si="1439"/>
        <v>0</v>
      </c>
      <c r="AP1578" s="4305"/>
    </row>
    <row r="1579" spans="1:42" ht="43.5" x14ac:dyDescent="0.25">
      <c r="A1579" s="47">
        <v>1</v>
      </c>
      <c r="B1579" s="2513" t="s">
        <v>470</v>
      </c>
      <c r="C1579" s="2223"/>
      <c r="D1579" s="346"/>
      <c r="E1579" s="3255">
        <v>12195</v>
      </c>
      <c r="F1579" s="4413">
        <v>12195</v>
      </c>
      <c r="G1579" s="3255">
        <f t="shared" si="1447"/>
        <v>0</v>
      </c>
      <c r="H1579" s="69">
        <f>ROUND(E1579/12*$B$4,0)</f>
        <v>7114</v>
      </c>
      <c r="I1579" s="366">
        <v>7559</v>
      </c>
      <c r="J1579" s="366">
        <f>I1579/H1579*100</f>
        <v>106.25527129603599</v>
      </c>
      <c r="K1579" s="3452">
        <v>383</v>
      </c>
      <c r="L1579" s="101"/>
      <c r="M1579" s="101"/>
      <c r="N1579" s="389"/>
      <c r="O1579" s="3896"/>
      <c r="P1579" s="389">
        <f t="shared" si="1452"/>
        <v>0</v>
      </c>
      <c r="Q1579" s="389"/>
      <c r="R1579" s="389"/>
      <c r="S1579" s="389"/>
      <c r="T1579" s="389"/>
      <c r="U1579" s="389"/>
      <c r="V1579" s="607"/>
      <c r="W1579" s="607"/>
      <c r="X1579" s="607"/>
      <c r="Y1579" s="607"/>
      <c r="Z1579" s="607"/>
      <c r="AA1579" s="607"/>
      <c r="AB1579" s="607"/>
      <c r="AC1579" s="607"/>
      <c r="AD1579" s="2985"/>
      <c r="AE1579" s="607">
        <f t="shared" si="1471"/>
        <v>0</v>
      </c>
      <c r="AF1579" s="3022"/>
      <c r="AG1579" s="607"/>
      <c r="AH1579" s="607"/>
      <c r="AI1579" s="607"/>
      <c r="AJ1579" s="607"/>
      <c r="AK1579" s="2010"/>
      <c r="AL1579" s="3559"/>
      <c r="AM1579" s="3928"/>
      <c r="AN1579" s="2006"/>
      <c r="AO1579" s="4305">
        <f t="shared" si="1439"/>
        <v>0</v>
      </c>
      <c r="AP1579" s="4305"/>
    </row>
    <row r="1580" spans="1:42" ht="30" x14ac:dyDescent="0.25">
      <c r="A1580" s="47">
        <v>1</v>
      </c>
      <c r="B1580" s="2507" t="s">
        <v>208</v>
      </c>
      <c r="C1580" s="2223"/>
      <c r="D1580" s="346"/>
      <c r="E1580" s="2481"/>
      <c r="F1580" s="4410"/>
      <c r="G1580" s="2481">
        <f t="shared" si="1447"/>
        <v>0</v>
      </c>
      <c r="H1580" s="69"/>
      <c r="I1580" s="366"/>
      <c r="J1580" s="366"/>
      <c r="K1580" s="3452"/>
      <c r="L1580" s="101"/>
      <c r="M1580" s="101"/>
      <c r="N1580" s="389"/>
      <c r="O1580" s="3896"/>
      <c r="P1580" s="389">
        <f t="shared" si="1452"/>
        <v>0</v>
      </c>
      <c r="Q1580" s="389"/>
      <c r="R1580" s="389"/>
      <c r="S1580" s="389"/>
      <c r="T1580" s="389"/>
      <c r="U1580" s="389"/>
      <c r="V1580" s="607"/>
      <c r="W1580" s="607"/>
      <c r="X1580" s="607"/>
      <c r="Y1580" s="607"/>
      <c r="Z1580" s="607"/>
      <c r="AA1580" s="607"/>
      <c r="AB1580" s="607"/>
      <c r="AC1580" s="607"/>
      <c r="AD1580" s="2985"/>
      <c r="AE1580" s="607">
        <f t="shared" si="1471"/>
        <v>0</v>
      </c>
      <c r="AF1580" s="3022"/>
      <c r="AG1580" s="607"/>
      <c r="AH1580" s="607"/>
      <c r="AI1580" s="607"/>
      <c r="AJ1580" s="607"/>
      <c r="AK1580" s="2010"/>
      <c r="AL1580" s="3559"/>
      <c r="AM1580" s="3928"/>
      <c r="AN1580" s="2006"/>
      <c r="AO1580" s="4305">
        <f t="shared" si="1439"/>
        <v>0</v>
      </c>
      <c r="AP1580" s="4305"/>
    </row>
    <row r="1581" spans="1:42" x14ac:dyDescent="0.25">
      <c r="A1581" s="47">
        <v>1</v>
      </c>
      <c r="B1581" s="2499" t="s">
        <v>242</v>
      </c>
      <c r="C1581" s="2223"/>
      <c r="D1581" s="346"/>
      <c r="E1581" s="1490">
        <f>E1582+E1583</f>
        <v>800</v>
      </c>
      <c r="F1581" s="3981">
        <f>F1582+F1583</f>
        <v>800</v>
      </c>
      <c r="G1581" s="1490">
        <f t="shared" si="1447"/>
        <v>0</v>
      </c>
      <c r="H1581" s="69">
        <f t="shared" ref="H1581" si="1472">H1582+H1583</f>
        <v>467</v>
      </c>
      <c r="I1581" s="1265">
        <f t="shared" ref="I1581" si="1473">I1582+I1583</f>
        <v>492</v>
      </c>
      <c r="J1581" s="366">
        <f t="shared" ref="J1581:J1588" si="1474">I1581/H1581*100</f>
        <v>105.35331905781584</v>
      </c>
      <c r="K1581" s="3452">
        <f t="shared" ref="K1581" si="1475">K1582+K1583</f>
        <v>0</v>
      </c>
      <c r="L1581" s="101"/>
      <c r="M1581" s="101"/>
      <c r="N1581" s="389"/>
      <c r="O1581" s="3896"/>
      <c r="P1581" s="389">
        <f t="shared" si="1452"/>
        <v>0</v>
      </c>
      <c r="Q1581" s="389"/>
      <c r="R1581" s="389"/>
      <c r="S1581" s="389"/>
      <c r="T1581" s="389"/>
      <c r="U1581" s="389"/>
      <c r="V1581" s="607">
        <v>763.39200000000005</v>
      </c>
      <c r="W1581" s="607">
        <v>763.39200000000005</v>
      </c>
      <c r="X1581" s="607">
        <v>763.39200000000005</v>
      </c>
      <c r="Y1581" s="607">
        <v>763.39200000000005</v>
      </c>
      <c r="Z1581" s="607">
        <v>763.39200000000005</v>
      </c>
      <c r="AA1581" s="607">
        <v>763.39200000000005</v>
      </c>
      <c r="AB1581" s="607">
        <v>763.39200000000005</v>
      </c>
      <c r="AC1581" s="607">
        <v>763.39200000000005</v>
      </c>
      <c r="AD1581" s="3328">
        <f>V1581/12*$B$4+(W1581-V1581)/11*6+(X1581-W1581)/10*5+(Y1581-X1581)/9*4+(Z1581-Y1581)/8*3+(AA1581-Z1581)/7*2+(AB1581-AA1581)/6*1+(AC1581-AB1581)</f>
        <v>445.31200000000007</v>
      </c>
      <c r="AE1581" s="607">
        <f t="shared" si="1471"/>
        <v>469.48607999999996</v>
      </c>
      <c r="AF1581" s="3022"/>
      <c r="AG1581" s="607"/>
      <c r="AH1581" s="607">
        <f>AE1581-AD1581</f>
        <v>24.17407999999989</v>
      </c>
      <c r="AI1581" s="607"/>
      <c r="AJ1581" s="607">
        <v>0</v>
      </c>
      <c r="AK1581" s="2010">
        <v>469.48607999999996</v>
      </c>
      <c r="AL1581" s="3559"/>
      <c r="AM1581" s="3912">
        <f t="shared" ref="AM1581" si="1476">AM1582+AM1583</f>
        <v>0</v>
      </c>
      <c r="AN1581" s="2006"/>
      <c r="AO1581" s="4305">
        <f t="shared" si="1439"/>
        <v>763392</v>
      </c>
      <c r="AP1581" s="4305"/>
    </row>
    <row r="1582" spans="1:42" ht="30" x14ac:dyDescent="0.25">
      <c r="A1582" s="47">
        <v>1</v>
      </c>
      <c r="B1582" s="1792" t="s">
        <v>386</v>
      </c>
      <c r="C1582" s="2223"/>
      <c r="D1582" s="346"/>
      <c r="E1582" s="1490">
        <v>500</v>
      </c>
      <c r="F1582" s="3981">
        <v>500</v>
      </c>
      <c r="G1582" s="1490">
        <f t="shared" si="1447"/>
        <v>0</v>
      </c>
      <c r="H1582" s="69">
        <f>ROUND(E1582/12*$B$4,0)</f>
        <v>292</v>
      </c>
      <c r="I1582" s="366">
        <v>285</v>
      </c>
      <c r="J1582" s="366">
        <f t="shared" si="1474"/>
        <v>97.602739726027394</v>
      </c>
      <c r="K1582" s="3452"/>
      <c r="L1582" s="101"/>
      <c r="M1582" s="101"/>
      <c r="N1582" s="389"/>
      <c r="O1582" s="3896"/>
      <c r="P1582" s="389">
        <f t="shared" si="1452"/>
        <v>0</v>
      </c>
      <c r="Q1582" s="389"/>
      <c r="R1582" s="389"/>
      <c r="S1582" s="389"/>
      <c r="T1582" s="389"/>
      <c r="U1582" s="389"/>
      <c r="V1582" s="607"/>
      <c r="W1582" s="607"/>
      <c r="X1582" s="607"/>
      <c r="Y1582" s="607"/>
      <c r="Z1582" s="607"/>
      <c r="AA1582" s="607"/>
      <c r="AB1582" s="607"/>
      <c r="AC1582" s="607"/>
      <c r="AD1582" s="2985"/>
      <c r="AE1582" s="607">
        <f t="shared" si="1471"/>
        <v>0</v>
      </c>
      <c r="AF1582" s="3022"/>
      <c r="AG1582" s="607"/>
      <c r="AH1582" s="607"/>
      <c r="AI1582" s="607"/>
      <c r="AJ1582" s="607"/>
      <c r="AK1582" s="2010"/>
      <c r="AL1582" s="3559"/>
      <c r="AM1582" s="3928"/>
      <c r="AN1582" s="2006"/>
      <c r="AO1582" s="4305">
        <f t="shared" si="1439"/>
        <v>0</v>
      </c>
      <c r="AP1582" s="4305"/>
    </row>
    <row r="1583" spans="1:42" ht="30" x14ac:dyDescent="0.25">
      <c r="A1583" s="47">
        <v>1</v>
      </c>
      <c r="B1583" s="1792" t="s">
        <v>381</v>
      </c>
      <c r="C1583" s="2223"/>
      <c r="D1583" s="346"/>
      <c r="E1583" s="1490">
        <v>300</v>
      </c>
      <c r="F1583" s="3981">
        <v>300</v>
      </c>
      <c r="G1583" s="1490">
        <f t="shared" si="1447"/>
        <v>0</v>
      </c>
      <c r="H1583" s="69">
        <f>ROUND(E1583/12*$B$4,0)</f>
        <v>175</v>
      </c>
      <c r="I1583" s="366">
        <v>207</v>
      </c>
      <c r="J1583" s="366">
        <f t="shared" si="1474"/>
        <v>118.28571428571428</v>
      </c>
      <c r="K1583" s="3452"/>
      <c r="L1583" s="101"/>
      <c r="M1583" s="101"/>
      <c r="N1583" s="389"/>
      <c r="O1583" s="3896"/>
      <c r="P1583" s="389">
        <f t="shared" si="1452"/>
        <v>0</v>
      </c>
      <c r="Q1583" s="389"/>
      <c r="R1583" s="389"/>
      <c r="S1583" s="389"/>
      <c r="T1583" s="389"/>
      <c r="U1583" s="389"/>
      <c r="V1583" s="607"/>
      <c r="W1583" s="607"/>
      <c r="X1583" s="607"/>
      <c r="Y1583" s="607"/>
      <c r="Z1583" s="607"/>
      <c r="AA1583" s="607"/>
      <c r="AB1583" s="607"/>
      <c r="AC1583" s="607"/>
      <c r="AD1583" s="2985"/>
      <c r="AE1583" s="607">
        <f t="shared" si="1471"/>
        <v>0</v>
      </c>
      <c r="AF1583" s="3022"/>
      <c r="AG1583" s="607"/>
      <c r="AH1583" s="607"/>
      <c r="AI1583" s="607"/>
      <c r="AJ1583" s="607"/>
      <c r="AK1583" s="2010"/>
      <c r="AL1583" s="3559"/>
      <c r="AM1583" s="3928"/>
      <c r="AN1583" s="2006"/>
      <c r="AO1583" s="4305">
        <f t="shared" si="1439"/>
        <v>0</v>
      </c>
      <c r="AP1583" s="4305"/>
    </row>
    <row r="1584" spans="1:42" ht="29.25" x14ac:dyDescent="0.25">
      <c r="A1584" s="47">
        <v>1</v>
      </c>
      <c r="B1584" s="2434" t="s">
        <v>382</v>
      </c>
      <c r="C1584" s="2223"/>
      <c r="D1584" s="346"/>
      <c r="E1584" s="1641">
        <f>E1566+E1541</f>
        <v>33159.25</v>
      </c>
      <c r="F1584" s="4010">
        <f>F1566+F1541</f>
        <v>33159.25</v>
      </c>
      <c r="G1584" s="1641">
        <f t="shared" si="1447"/>
        <v>0</v>
      </c>
      <c r="H1584" s="93">
        <f>H1566+H1541</f>
        <v>18787.5</v>
      </c>
      <c r="I1584" s="329">
        <f>I1566+I1541</f>
        <v>13749.102500000001</v>
      </c>
      <c r="J1584" s="329">
        <f t="shared" si="1474"/>
        <v>73.182182302062543</v>
      </c>
      <c r="K1584" s="3444">
        <f>K1566+K1541</f>
        <v>0</v>
      </c>
      <c r="L1584" s="101"/>
      <c r="M1584" s="101"/>
      <c r="N1584" s="389"/>
      <c r="O1584" s="3896"/>
      <c r="P1584" s="389">
        <f t="shared" si="1452"/>
        <v>0</v>
      </c>
      <c r="Q1584" s="389"/>
      <c r="R1584" s="389"/>
      <c r="S1584" s="389"/>
      <c r="T1584" s="389"/>
      <c r="U1584" s="389"/>
      <c r="V1584" s="607"/>
      <c r="W1584" s="607"/>
      <c r="X1584" s="607"/>
      <c r="Y1584" s="607"/>
      <c r="Z1584" s="607"/>
      <c r="AA1584" s="607"/>
      <c r="AB1584" s="607"/>
      <c r="AC1584" s="607"/>
      <c r="AD1584" s="2985"/>
      <c r="AE1584" s="607">
        <f t="shared" si="1471"/>
        <v>0</v>
      </c>
      <c r="AF1584" s="3022"/>
      <c r="AG1584" s="607"/>
      <c r="AH1584" s="607"/>
      <c r="AI1584" s="607"/>
      <c r="AJ1584" s="607"/>
      <c r="AK1584" s="2010"/>
      <c r="AL1584" s="3559"/>
      <c r="AM1584" s="3916">
        <f>AM1566+AM1541</f>
        <v>0</v>
      </c>
      <c r="AN1584" s="2006"/>
      <c r="AO1584" s="4305">
        <f t="shared" si="1439"/>
        <v>0</v>
      </c>
      <c r="AP1584" s="4305"/>
    </row>
    <row r="1585" spans="1:42" ht="43.5" x14ac:dyDescent="0.25">
      <c r="A1585" s="47">
        <v>1</v>
      </c>
      <c r="B1585" s="2434" t="s">
        <v>415</v>
      </c>
      <c r="C1585" s="2223"/>
      <c r="D1585" s="346"/>
      <c r="E1585" s="1641">
        <f>E1554</f>
        <v>12907</v>
      </c>
      <c r="F1585" s="4010">
        <f>F1554</f>
        <v>12907</v>
      </c>
      <c r="G1585" s="1641">
        <f t="shared" si="1447"/>
        <v>0</v>
      </c>
      <c r="H1585" s="93">
        <f>H1554</f>
        <v>7528</v>
      </c>
      <c r="I1585" s="329">
        <f>I1554</f>
        <v>6487</v>
      </c>
      <c r="J1585" s="329">
        <f t="shared" si="1474"/>
        <v>86.171625929861847</v>
      </c>
      <c r="K1585" s="3444">
        <f>K1554</f>
        <v>0</v>
      </c>
      <c r="L1585" s="101"/>
      <c r="M1585" s="101"/>
      <c r="N1585" s="389"/>
      <c r="O1585" s="3896"/>
      <c r="P1585" s="389">
        <f t="shared" si="1452"/>
        <v>0</v>
      </c>
      <c r="Q1585" s="389"/>
      <c r="R1585" s="389"/>
      <c r="S1585" s="389"/>
      <c r="T1585" s="389"/>
      <c r="U1585" s="389"/>
      <c r="V1585" s="607"/>
      <c r="W1585" s="607"/>
      <c r="X1585" s="607"/>
      <c r="Y1585" s="607"/>
      <c r="Z1585" s="607"/>
      <c r="AA1585" s="607"/>
      <c r="AB1585" s="607"/>
      <c r="AC1585" s="607"/>
      <c r="AD1585" s="2985"/>
      <c r="AE1585" s="607">
        <f t="shared" si="1471"/>
        <v>0</v>
      </c>
      <c r="AF1585" s="3022"/>
      <c r="AG1585" s="607"/>
      <c r="AH1585" s="607"/>
      <c r="AI1585" s="607"/>
      <c r="AJ1585" s="607"/>
      <c r="AK1585" s="2010"/>
      <c r="AL1585" s="3559"/>
      <c r="AM1585" s="3916">
        <f>AM1554</f>
        <v>0</v>
      </c>
      <c r="AN1585" s="2006"/>
      <c r="AO1585" s="4305">
        <f t="shared" si="1439"/>
        <v>0</v>
      </c>
      <c r="AP1585" s="4305"/>
    </row>
    <row r="1586" spans="1:42" ht="29.25" x14ac:dyDescent="0.25">
      <c r="A1586" s="47">
        <v>1</v>
      </c>
      <c r="B1586" s="2434" t="s">
        <v>383</v>
      </c>
      <c r="C1586" s="2223"/>
      <c r="D1586" s="346"/>
      <c r="E1586" s="1641">
        <f>E1575+E1550</f>
        <v>47890.234042553187</v>
      </c>
      <c r="F1586" s="4010">
        <f>F1575+F1550</f>
        <v>47890.234042553187</v>
      </c>
      <c r="G1586" s="1641">
        <f t="shared" si="1447"/>
        <v>0</v>
      </c>
      <c r="H1586" s="93">
        <f>H1575+H1550</f>
        <v>27935.978723404256</v>
      </c>
      <c r="I1586" s="329">
        <f>I1575+I1550</f>
        <v>25094.565957446808</v>
      </c>
      <c r="J1586" s="329">
        <f t="shared" si="1474"/>
        <v>89.82884117255945</v>
      </c>
      <c r="K1586" s="3444">
        <f>K1575+K1550</f>
        <v>0</v>
      </c>
      <c r="L1586" s="101"/>
      <c r="M1586" s="101"/>
      <c r="N1586" s="389"/>
      <c r="O1586" s="3896"/>
      <c r="P1586" s="389">
        <f t="shared" si="1452"/>
        <v>0</v>
      </c>
      <c r="Q1586" s="389"/>
      <c r="R1586" s="389"/>
      <c r="S1586" s="389"/>
      <c r="T1586" s="389"/>
      <c r="U1586" s="389"/>
      <c r="V1586" s="607"/>
      <c r="W1586" s="607"/>
      <c r="X1586" s="607"/>
      <c r="Y1586" s="607"/>
      <c r="Z1586" s="607"/>
      <c r="AA1586" s="607"/>
      <c r="AB1586" s="607"/>
      <c r="AC1586" s="607"/>
      <c r="AD1586" s="2985"/>
      <c r="AE1586" s="607">
        <f t="shared" si="1471"/>
        <v>0</v>
      </c>
      <c r="AF1586" s="3022"/>
      <c r="AG1586" s="607"/>
      <c r="AH1586" s="607"/>
      <c r="AI1586" s="607"/>
      <c r="AJ1586" s="607"/>
      <c r="AK1586" s="2010"/>
      <c r="AL1586" s="3559"/>
      <c r="AM1586" s="3916">
        <f>AM1575+AM1550</f>
        <v>0</v>
      </c>
      <c r="AN1586" s="2006"/>
      <c r="AO1586" s="4305">
        <f t="shared" si="1439"/>
        <v>0</v>
      </c>
      <c r="AP1586" s="4305"/>
    </row>
    <row r="1587" spans="1:42" ht="29.25" x14ac:dyDescent="0.25">
      <c r="A1587" s="47">
        <v>1</v>
      </c>
      <c r="B1587" s="2434" t="s">
        <v>384</v>
      </c>
      <c r="C1587" s="2223"/>
      <c r="D1587" s="346"/>
      <c r="E1587" s="1641">
        <f>E1579</f>
        <v>12195</v>
      </c>
      <c r="F1587" s="4010">
        <f>F1579</f>
        <v>12195</v>
      </c>
      <c r="G1587" s="1641">
        <f t="shared" si="1447"/>
        <v>0</v>
      </c>
      <c r="H1587" s="93">
        <f>H1579</f>
        <v>7114</v>
      </c>
      <c r="I1587" s="329">
        <f>I1579</f>
        <v>7559</v>
      </c>
      <c r="J1587" s="329">
        <f t="shared" si="1474"/>
        <v>106.25527129603599</v>
      </c>
      <c r="K1587" s="3444">
        <f>K1579</f>
        <v>383</v>
      </c>
      <c r="L1587" s="101"/>
      <c r="M1587" s="101"/>
      <c r="N1587" s="389"/>
      <c r="O1587" s="3896"/>
      <c r="P1587" s="389">
        <f t="shared" si="1452"/>
        <v>0</v>
      </c>
      <c r="Q1587" s="389"/>
      <c r="R1587" s="389"/>
      <c r="S1587" s="389"/>
      <c r="T1587" s="389"/>
      <c r="U1587" s="389"/>
      <c r="V1587" s="607">
        <v>11464.5195</v>
      </c>
      <c r="W1587" s="607">
        <v>11464.5195</v>
      </c>
      <c r="X1587" s="607">
        <v>11464.5195</v>
      </c>
      <c r="Y1587" s="607">
        <v>11464.5195</v>
      </c>
      <c r="Z1587" s="607">
        <v>11464.5195</v>
      </c>
      <c r="AA1587" s="607">
        <v>11464.5195</v>
      </c>
      <c r="AB1587" s="607">
        <v>11464.5195</v>
      </c>
      <c r="AC1587" s="607">
        <v>11464.5195</v>
      </c>
      <c r="AD1587" s="3328">
        <f>V1587/12*$B$4+(W1587-V1587)/11*6+(X1587-W1587)/10*5+(Y1587-X1587)/9*4+(Z1587-Y1587)/8*3+(AA1587-Z1587)/7*2+(AB1587-AA1587)/6*1+(AC1587-AB1587)</f>
        <v>6687.636375</v>
      </c>
      <c r="AE1587" s="607">
        <f t="shared" si="1471"/>
        <v>7106.2159000000001</v>
      </c>
      <c r="AF1587" s="3022"/>
      <c r="AG1587" s="607"/>
      <c r="AH1587" s="607">
        <f>AE1587-AD1587</f>
        <v>418.5795250000001</v>
      </c>
      <c r="AI1587" s="607"/>
      <c r="AJ1587" s="607">
        <v>0</v>
      </c>
      <c r="AK1587" s="2010">
        <v>7106.2159000000001</v>
      </c>
      <c r="AL1587" s="3559">
        <v>338.34219999999999</v>
      </c>
      <c r="AM1587" s="3916">
        <f>AM1579</f>
        <v>0</v>
      </c>
      <c r="AN1587" s="2006"/>
      <c r="AO1587" s="4305">
        <f t="shared" si="1439"/>
        <v>11464519.5</v>
      </c>
      <c r="AP1587" s="4305"/>
    </row>
    <row r="1588" spans="1:42" x14ac:dyDescent="0.25">
      <c r="A1588" s="47">
        <v>1</v>
      </c>
      <c r="B1588" s="2435" t="s">
        <v>139</v>
      </c>
      <c r="C1588" s="2223"/>
      <c r="D1588" s="346"/>
      <c r="E1588" s="1641">
        <f>E1584+E1585+E1587+E1551*2.9+E1553/4.2</f>
        <v>193077.35476190477</v>
      </c>
      <c r="F1588" s="4010">
        <f>F1584+F1585+F1587+F1551*2.9+F1553/4.2</f>
        <v>193077.35476190477</v>
      </c>
      <c r="G1588" s="1641">
        <f t="shared" si="1447"/>
        <v>0</v>
      </c>
      <c r="H1588" s="93">
        <f>H1584+H1585+H1587+H1551*2.9+H1553/4.2</f>
        <v>112072.24761904762</v>
      </c>
      <c r="I1588" s="93">
        <f>I1584+I1585+I1587+I1551*2.9+I1553/4.2</f>
        <v>98031.226309523816</v>
      </c>
      <c r="J1588" s="93">
        <f t="shared" si="1474"/>
        <v>87.471455594205992</v>
      </c>
      <c r="K1588" s="3380">
        <f>K1584+K1585+K1587+K1551*2.9+K1553/4.2</f>
        <v>383</v>
      </c>
      <c r="L1588" s="101"/>
      <c r="M1588" s="101"/>
      <c r="N1588" s="389"/>
      <c r="O1588" s="3896"/>
      <c r="P1588" s="389">
        <f t="shared" si="1452"/>
        <v>0</v>
      </c>
      <c r="Q1588" s="389"/>
      <c r="R1588" s="389"/>
      <c r="S1588" s="389"/>
      <c r="T1588" s="389"/>
      <c r="U1588" s="389"/>
      <c r="V1588" s="607">
        <f t="shared" ref="V1588:AA1588" si="1477">V1587+V1581+V1554+V1540</f>
        <v>117790.28076000001</v>
      </c>
      <c r="W1588" s="607">
        <f t="shared" si="1477"/>
        <v>117790.28076000001</v>
      </c>
      <c r="X1588" s="607">
        <f t="shared" si="1477"/>
        <v>117790.28076000001</v>
      </c>
      <c r="Y1588" s="607">
        <f t="shared" si="1477"/>
        <v>117790.28076000001</v>
      </c>
      <c r="Z1588" s="607">
        <f t="shared" si="1477"/>
        <v>117790.28082</v>
      </c>
      <c r="AA1588" s="607">
        <f t="shared" si="1477"/>
        <v>117790.28082</v>
      </c>
      <c r="AB1588" s="607">
        <f>AB1587+AB1581+AB1554+AB1540+AB1565</f>
        <v>118058.58298000001</v>
      </c>
      <c r="AC1588" s="607">
        <f>AC1587+AC1581+AC1554+AC1540+AC1565</f>
        <v>118058.58298000001</v>
      </c>
      <c r="AD1588" s="2985">
        <f t="shared" ref="AD1588:AK1588" si="1478">AD1587+AD1581+AD1554+AD1540+AD1565</f>
        <v>68710.997169999988</v>
      </c>
      <c r="AE1588" s="607">
        <f t="shared" si="1478"/>
        <v>69127.360159999997</v>
      </c>
      <c r="AF1588" s="3022">
        <f t="shared" si="1478"/>
        <v>0</v>
      </c>
      <c r="AG1588" s="607">
        <f t="shared" si="1478"/>
        <v>0</v>
      </c>
      <c r="AH1588" s="607">
        <f t="shared" si="1478"/>
        <v>416.3629899999961</v>
      </c>
      <c r="AI1588" s="607">
        <f t="shared" si="1478"/>
        <v>0</v>
      </c>
      <c r="AJ1588" s="607">
        <f t="shared" si="1478"/>
        <v>-125.98053</v>
      </c>
      <c r="AK1588" s="2010">
        <f t="shared" si="1478"/>
        <v>69001.379629999996</v>
      </c>
      <c r="AL1588" s="3559">
        <f t="shared" ref="AL1588" si="1479">AL1587+AL1581+AL1554+AL1540</f>
        <v>338.34219999999999</v>
      </c>
      <c r="AM1588" s="3839">
        <f>AM1584+AM1585+AM1587+AM1551*2.9+AM1553/4.2</f>
        <v>0</v>
      </c>
      <c r="AN1588" s="2006"/>
      <c r="AO1588" s="4305">
        <f t="shared" si="1439"/>
        <v>118058582.98</v>
      </c>
      <c r="AP1588" s="4305"/>
    </row>
    <row r="1589" spans="1:42" x14ac:dyDescent="0.25">
      <c r="A1589" s="47">
        <v>1</v>
      </c>
      <c r="B1589" s="219" t="s">
        <v>29</v>
      </c>
      <c r="C1589" s="2203"/>
      <c r="D1589" s="111"/>
      <c r="E1589" s="1631"/>
      <c r="F1589" s="4385"/>
      <c r="G1589" s="1631">
        <f t="shared" si="1447"/>
        <v>0</v>
      </c>
      <c r="H1589" s="325"/>
      <c r="I1589" s="325"/>
      <c r="J1589" s="325"/>
      <c r="K1589" s="3448"/>
      <c r="L1589" s="326"/>
      <c r="M1589" s="326"/>
      <c r="N1589" s="418"/>
      <c r="O1589" s="3924"/>
      <c r="P1589" s="418">
        <f t="shared" si="1452"/>
        <v>0</v>
      </c>
      <c r="Q1589" s="418"/>
      <c r="R1589" s="418"/>
      <c r="S1589" s="418"/>
      <c r="T1589" s="418"/>
      <c r="U1589" s="418"/>
      <c r="V1589" s="1137"/>
      <c r="W1589" s="1137"/>
      <c r="X1589" s="1137"/>
      <c r="Y1589" s="1137"/>
      <c r="Z1589" s="1137"/>
      <c r="AA1589" s="1137"/>
      <c r="AB1589" s="1137"/>
      <c r="AC1589" s="1137"/>
      <c r="AD1589" s="2984"/>
      <c r="AE1589" s="1137">
        <f>AK1589-AJ1589-AG1589</f>
        <v>0</v>
      </c>
      <c r="AF1589" s="3021"/>
      <c r="AG1589" s="1137"/>
      <c r="AH1589" s="1137"/>
      <c r="AI1589" s="1137"/>
      <c r="AJ1589" s="1137"/>
      <c r="AK1589" s="2009"/>
      <c r="AL1589" s="3558"/>
      <c r="AM1589" s="3925"/>
      <c r="AN1589" s="2071"/>
      <c r="AO1589" s="4305">
        <f t="shared" si="1439"/>
        <v>0</v>
      </c>
      <c r="AP1589" s="4305"/>
    </row>
    <row r="1590" spans="1:42" ht="30" x14ac:dyDescent="0.25">
      <c r="A1590" s="47">
        <v>1</v>
      </c>
      <c r="B1590" s="184" t="s">
        <v>127</v>
      </c>
      <c r="C1590" s="2216"/>
      <c r="D1590" s="184"/>
      <c r="E1590" s="1499"/>
      <c r="F1590" s="4398"/>
      <c r="G1590" s="1499">
        <f t="shared" si="1447"/>
        <v>0</v>
      </c>
      <c r="H1590" s="309"/>
      <c r="I1590" s="309"/>
      <c r="J1590" s="309"/>
      <c r="K1590" s="3419"/>
      <c r="L1590" s="101"/>
      <c r="M1590" s="101"/>
      <c r="N1590" s="102"/>
      <c r="O1590" s="3938"/>
      <c r="P1590" s="102">
        <f t="shared" si="1452"/>
        <v>0</v>
      </c>
      <c r="Q1590" s="102"/>
      <c r="R1590" s="102"/>
      <c r="S1590" s="102"/>
      <c r="T1590" s="102"/>
      <c r="U1590" s="102"/>
      <c r="V1590" s="607"/>
      <c r="W1590" s="607"/>
      <c r="X1590" s="607"/>
      <c r="Y1590" s="607"/>
      <c r="Z1590" s="607"/>
      <c r="AA1590" s="607"/>
      <c r="AB1590" s="607"/>
      <c r="AC1590" s="607"/>
      <c r="AD1590" s="2985"/>
      <c r="AE1590" s="607">
        <f>AK1590-AJ1590-AG1590</f>
        <v>0</v>
      </c>
      <c r="AF1590" s="3022"/>
      <c r="AG1590" s="607"/>
      <c r="AH1590" s="607"/>
      <c r="AI1590" s="607"/>
      <c r="AJ1590" s="607"/>
      <c r="AK1590" s="2010"/>
      <c r="AL1590" s="3559"/>
      <c r="AM1590" s="3880"/>
      <c r="AN1590" s="2006"/>
      <c r="AO1590" s="4305">
        <f t="shared" si="1439"/>
        <v>0</v>
      </c>
      <c r="AP1590" s="4305"/>
    </row>
    <row r="1591" spans="1:42" s="73" customFormat="1" x14ac:dyDescent="0.25">
      <c r="A1591" s="47">
        <v>1</v>
      </c>
      <c r="B1591" s="97" t="s">
        <v>47</v>
      </c>
      <c r="C1591" s="2155"/>
      <c r="D1591" s="100">
        <v>240</v>
      </c>
      <c r="E1591" s="1499">
        <v>785</v>
      </c>
      <c r="F1591" s="4398">
        <v>785</v>
      </c>
      <c r="G1591" s="1499">
        <f t="shared" si="1447"/>
        <v>0</v>
      </c>
      <c r="H1591" s="69">
        <f>ROUND(E1591/12*$B$4,0)</f>
        <v>458</v>
      </c>
      <c r="I1591" s="69">
        <v>435</v>
      </c>
      <c r="J1591" s="69">
        <f>I1591/H1591*100</f>
        <v>94.978165938864635</v>
      </c>
      <c r="K1591" s="3376">
        <v>21</v>
      </c>
      <c r="L1591" s="338">
        <v>8</v>
      </c>
      <c r="M1591" s="70">
        <f>R1591/I1591</f>
        <v>8</v>
      </c>
      <c r="N1591" s="71">
        <f>ROUND(E1591*L1591,0)</f>
        <v>6280</v>
      </c>
      <c r="O1591" s="4067">
        <v>6280</v>
      </c>
      <c r="P1591" s="71">
        <f t="shared" si="1452"/>
        <v>0</v>
      </c>
      <c r="Q1591" s="71">
        <f t="shared" ref="Q1591" si="1480">ROUND(N1591/12*$B$4,0)</f>
        <v>3663</v>
      </c>
      <c r="R1591" s="71">
        <v>3480</v>
      </c>
      <c r="S1591" s="71">
        <f>R1591/Q1591*100</f>
        <v>95.004095004095007</v>
      </c>
      <c r="T1591" s="71">
        <f>ROUND(N1591/D1591,0)</f>
        <v>26</v>
      </c>
      <c r="U1591" s="71">
        <f>R1591/$B$4*12/T1591</f>
        <v>229.45054945054946</v>
      </c>
      <c r="V1591" s="607"/>
      <c r="W1591" s="607"/>
      <c r="X1591" s="607"/>
      <c r="Y1591" s="607"/>
      <c r="Z1591" s="607"/>
      <c r="AA1591" s="607"/>
      <c r="AB1591" s="607"/>
      <c r="AC1591" s="607"/>
      <c r="AD1591" s="2985"/>
      <c r="AE1591" s="607">
        <f>AK1591-AJ1591-AG1591</f>
        <v>0</v>
      </c>
      <c r="AF1591" s="3022"/>
      <c r="AG1591" s="607"/>
      <c r="AH1591" s="607">
        <f>AE1591-AD1591</f>
        <v>0</v>
      </c>
      <c r="AI1591" s="607"/>
      <c r="AJ1591" s="607"/>
      <c r="AK1591" s="2010"/>
      <c r="AL1591" s="3559"/>
      <c r="AM1591" s="3832"/>
      <c r="AN1591" s="2006"/>
      <c r="AO1591" s="4305">
        <f t="shared" si="1439"/>
        <v>0</v>
      </c>
      <c r="AP1591" s="4305"/>
    </row>
    <row r="1592" spans="1:42" x14ac:dyDescent="0.25">
      <c r="A1592" s="47">
        <v>1</v>
      </c>
      <c r="B1592" s="196" t="s">
        <v>189</v>
      </c>
      <c r="C1592" s="2197"/>
      <c r="D1592" s="330"/>
      <c r="E1592" s="1501">
        <f t="shared" ref="E1592:H1593" si="1481">SUM(E1591)</f>
        <v>785</v>
      </c>
      <c r="F1592" s="4399">
        <f t="shared" ref="F1592" si="1482">SUM(F1591)</f>
        <v>785</v>
      </c>
      <c r="G1592" s="1501">
        <f t="shared" si="1447"/>
        <v>0</v>
      </c>
      <c r="H1592" s="459">
        <f t="shared" si="1481"/>
        <v>458</v>
      </c>
      <c r="I1592" s="459">
        <f t="shared" ref="I1592:I1593" si="1483">SUM(I1591)</f>
        <v>435</v>
      </c>
      <c r="J1592" s="130">
        <f>I1592/H1592*100</f>
        <v>94.978165938864635</v>
      </c>
      <c r="K1592" s="3385">
        <f t="shared" ref="K1592:K1593" si="1484">SUM(K1591)</f>
        <v>21</v>
      </c>
      <c r="L1592" s="1695">
        <f>IF(E1592=0,0,N1592/E1592)</f>
        <v>8</v>
      </c>
      <c r="M1592" s="107">
        <f>R1592/I1592</f>
        <v>8</v>
      </c>
      <c r="N1592" s="157">
        <f t="shared" ref="N1592:R1593" si="1485">SUM(N1591)</f>
        <v>6280</v>
      </c>
      <c r="O1592" s="4601">
        <v>6280</v>
      </c>
      <c r="P1592" s="157">
        <f t="shared" si="1452"/>
        <v>0</v>
      </c>
      <c r="Q1592" s="157">
        <f t="shared" si="1485"/>
        <v>3663</v>
      </c>
      <c r="R1592" s="157">
        <f t="shared" si="1485"/>
        <v>3480</v>
      </c>
      <c r="S1592" s="157">
        <f>R1592/Q1592*100</f>
        <v>95.004095004095007</v>
      </c>
      <c r="T1592" s="157">
        <f>SUM(T1591)</f>
        <v>26</v>
      </c>
      <c r="U1592" s="77">
        <f>R1592/$B$4*12/T1592</f>
        <v>229.45054945054946</v>
      </c>
      <c r="V1592" s="1889"/>
      <c r="W1592" s="1889"/>
      <c r="X1592" s="1889"/>
      <c r="Y1592" s="1889"/>
      <c r="Z1592" s="1889"/>
      <c r="AA1592" s="1889"/>
      <c r="AB1592" s="1889"/>
      <c r="AC1592" s="1889"/>
      <c r="AD1592" s="3327"/>
      <c r="AE1592" s="1889">
        <f>AK1592-AJ1592-AG1592</f>
        <v>0</v>
      </c>
      <c r="AF1592" s="3023"/>
      <c r="AG1592" s="1889"/>
      <c r="AH1592" s="1889"/>
      <c r="AI1592" s="1889"/>
      <c r="AJ1592" s="1889"/>
      <c r="AK1592" s="2011"/>
      <c r="AL1592" s="3560"/>
      <c r="AM1592" s="3947">
        <f t="shared" ref="AM1592" si="1486">SUM(AM1591)</f>
        <v>0</v>
      </c>
      <c r="AN1592" s="3313"/>
      <c r="AO1592" s="4305">
        <f t="shared" si="1439"/>
        <v>0</v>
      </c>
      <c r="AP1592" s="4305"/>
    </row>
    <row r="1593" spans="1:42" ht="30" thickBot="1" x14ac:dyDescent="0.3">
      <c r="A1593" s="47">
        <v>1</v>
      </c>
      <c r="B1593" s="131" t="s">
        <v>222</v>
      </c>
      <c r="C1593" s="131"/>
      <c r="D1593" s="131"/>
      <c r="E1593" s="1644">
        <f t="shared" si="1481"/>
        <v>785</v>
      </c>
      <c r="F1593" s="4431">
        <f t="shared" ref="F1593" si="1487">SUM(F1592)</f>
        <v>785</v>
      </c>
      <c r="G1593" s="1644">
        <f t="shared" si="1447"/>
        <v>0</v>
      </c>
      <c r="H1593" s="331">
        <f t="shared" si="1481"/>
        <v>458</v>
      </c>
      <c r="I1593" s="331">
        <f t="shared" si="1483"/>
        <v>435</v>
      </c>
      <c r="J1593" s="331">
        <f>I1593/H1593*100</f>
        <v>94.978165938864635</v>
      </c>
      <c r="K1593" s="3457">
        <f t="shared" si="1484"/>
        <v>21</v>
      </c>
      <c r="L1593" s="469">
        <f>IF(E1593=0,0,N1593/E1593)</f>
        <v>8</v>
      </c>
      <c r="M1593" s="497">
        <f>SUM(M1592)</f>
        <v>8</v>
      </c>
      <c r="N1593" s="331">
        <f t="shared" si="1485"/>
        <v>6280</v>
      </c>
      <c r="O1593" s="3927">
        <v>6280</v>
      </c>
      <c r="P1593" s="331">
        <f t="shared" si="1452"/>
        <v>0</v>
      </c>
      <c r="Q1593" s="331">
        <f t="shared" si="1485"/>
        <v>3663</v>
      </c>
      <c r="R1593" s="331">
        <f t="shared" si="1485"/>
        <v>3480</v>
      </c>
      <c r="S1593" s="136">
        <f>R1593/Q1593*100</f>
        <v>95.004095004095007</v>
      </c>
      <c r="T1593" s="167">
        <f>SUM(T1591)</f>
        <v>26</v>
      </c>
      <c r="U1593" s="136">
        <f>R1593/$B$4*12/T1593</f>
        <v>229.45054945054946</v>
      </c>
      <c r="V1593" s="2015">
        <v>12785.34432</v>
      </c>
      <c r="W1593" s="2015">
        <v>12785.34432</v>
      </c>
      <c r="X1593" s="2015">
        <v>12785.34432</v>
      </c>
      <c r="Y1593" s="2015">
        <v>12785.34432</v>
      </c>
      <c r="Z1593" s="2015">
        <v>12785.34432</v>
      </c>
      <c r="AA1593" s="2015">
        <v>12785.34432</v>
      </c>
      <c r="AB1593" s="2015">
        <v>12785.34432</v>
      </c>
      <c r="AC1593" s="2015">
        <v>12785.34432</v>
      </c>
      <c r="AD1593" s="3328">
        <f>V1593/12*$B$4+(W1593-V1593)/11*6+(X1593-W1593)/10*5+(Y1593-X1593)/9*4+(Z1593-Y1593)/8*3+(AA1593-Z1593)/7*2+(AB1593-AA1593)/6*1+(AC1593-AB1593)</f>
        <v>7458.1175199999998</v>
      </c>
      <c r="AE1593" s="2015">
        <f>AK1593-AJ1593-AG1593</f>
        <v>7001.6788800000013</v>
      </c>
      <c r="AF1593" s="3030"/>
      <c r="AG1593" s="2015"/>
      <c r="AH1593" s="2015">
        <f>AE1593-AD1593</f>
        <v>-456.43863999999849</v>
      </c>
      <c r="AI1593" s="2015"/>
      <c r="AJ1593" s="2015">
        <v>-42.075890000000001</v>
      </c>
      <c r="AK1593" s="2016">
        <v>6959.6029900000012</v>
      </c>
      <c r="AL1593" s="3563">
        <v>333.24647999999996</v>
      </c>
      <c r="AM1593" s="3927"/>
      <c r="AN1593" s="3850"/>
      <c r="AO1593" s="4305">
        <f t="shared" si="1439"/>
        <v>12785344.32</v>
      </c>
      <c r="AP1593" s="4305"/>
    </row>
    <row r="1594" spans="1:42" ht="15.75" thickBot="1" x14ac:dyDescent="0.3">
      <c r="A1594" s="47">
        <v>1</v>
      </c>
      <c r="B1594" s="379" t="s">
        <v>422</v>
      </c>
      <c r="C1594" s="379"/>
      <c r="D1594" s="379"/>
      <c r="E1594" s="1653"/>
      <c r="F1594" s="4438"/>
      <c r="G1594" s="1653">
        <f t="shared" si="1447"/>
        <v>0</v>
      </c>
      <c r="H1594" s="494"/>
      <c r="I1594" s="494"/>
      <c r="J1594" s="494"/>
      <c r="K1594" s="3476"/>
      <c r="L1594" s="333"/>
      <c r="M1594" s="333"/>
      <c r="N1594" s="463"/>
      <c r="O1594" s="3948"/>
      <c r="P1594" s="463">
        <f t="shared" si="1452"/>
        <v>0</v>
      </c>
      <c r="Q1594" s="463"/>
      <c r="R1594" s="463"/>
      <c r="S1594" s="463"/>
      <c r="T1594" s="463"/>
      <c r="U1594" s="463"/>
      <c r="V1594" s="742">
        <f t="shared" ref="V1594:W1594" si="1488">V1593+V1588</f>
        <v>130575.62508000001</v>
      </c>
      <c r="W1594" s="742">
        <f t="shared" si="1488"/>
        <v>130575.62508000001</v>
      </c>
      <c r="X1594" s="742">
        <f t="shared" ref="X1594:Y1594" si="1489">X1593+X1588</f>
        <v>130575.62508000001</v>
      </c>
      <c r="Y1594" s="742">
        <f t="shared" si="1489"/>
        <v>130575.62508000001</v>
      </c>
      <c r="Z1594" s="742">
        <f t="shared" ref="Z1594:AA1594" si="1490">Z1593+Z1588</f>
        <v>130575.62514</v>
      </c>
      <c r="AA1594" s="742">
        <f t="shared" si="1490"/>
        <v>130575.62514</v>
      </c>
      <c r="AB1594" s="742">
        <f t="shared" ref="AB1594:AC1594" si="1491">AB1593+AB1588</f>
        <v>130843.92730000001</v>
      </c>
      <c r="AC1594" s="742">
        <f t="shared" si="1491"/>
        <v>130843.92730000001</v>
      </c>
      <c r="AD1594" s="2986">
        <f t="shared" ref="AD1594" si="1492">AD1593+AD1588</f>
        <v>76169.114689999988</v>
      </c>
      <c r="AE1594" s="742">
        <f t="shared" ref="AE1594:AL1594" si="1493">AE1593+AE1588</f>
        <v>76129.039040000003</v>
      </c>
      <c r="AF1594" s="3031">
        <f t="shared" si="1493"/>
        <v>0</v>
      </c>
      <c r="AG1594" s="742">
        <f t="shared" ref="AG1594" si="1494">AG1593+AG1588</f>
        <v>0</v>
      </c>
      <c r="AH1594" s="742">
        <f t="shared" si="1493"/>
        <v>-40.075650000002383</v>
      </c>
      <c r="AI1594" s="742">
        <f t="shared" si="1493"/>
        <v>0</v>
      </c>
      <c r="AJ1594" s="742">
        <f t="shared" si="1493"/>
        <v>-168.05642</v>
      </c>
      <c r="AK1594" s="2017">
        <f t="shared" si="1493"/>
        <v>75960.982619999995</v>
      </c>
      <c r="AL1594" s="3564">
        <f t="shared" si="1493"/>
        <v>671.58867999999995</v>
      </c>
      <c r="AM1594" s="3966"/>
      <c r="AN1594" s="3315">
        <f t="shared" ref="AN1594" si="1495">AN1593+AN1588</f>
        <v>0</v>
      </c>
      <c r="AO1594" s="4305">
        <f t="shared" si="1439"/>
        <v>130843927.30000001</v>
      </c>
      <c r="AP1594" s="4305"/>
    </row>
    <row r="1595" spans="1:42" x14ac:dyDescent="0.25">
      <c r="A1595" s="47">
        <v>1</v>
      </c>
      <c r="B1595" s="483"/>
      <c r="C1595" s="2301"/>
      <c r="D1595" s="483"/>
      <c r="E1595" s="1631"/>
      <c r="F1595" s="4385"/>
      <c r="G1595" s="1631">
        <f t="shared" si="1447"/>
        <v>0</v>
      </c>
      <c r="H1595" s="325"/>
      <c r="I1595" s="325"/>
      <c r="J1595" s="325"/>
      <c r="K1595" s="3448"/>
      <c r="L1595" s="326"/>
      <c r="M1595" s="326"/>
      <c r="N1595" s="418"/>
      <c r="O1595" s="3924"/>
      <c r="P1595" s="418">
        <f t="shared" si="1452"/>
        <v>0</v>
      </c>
      <c r="Q1595" s="418"/>
      <c r="R1595" s="418"/>
      <c r="S1595" s="418"/>
      <c r="T1595" s="418"/>
      <c r="U1595" s="418"/>
      <c r="V1595" s="1137"/>
      <c r="W1595" s="1137"/>
      <c r="X1595" s="1137"/>
      <c r="Y1595" s="1137"/>
      <c r="Z1595" s="1137"/>
      <c r="AA1595" s="1137"/>
      <c r="AB1595" s="1137"/>
      <c r="AC1595" s="1137"/>
      <c r="AD1595" s="2984"/>
      <c r="AE1595" s="1137">
        <f>AK1595-AJ1595-AG1595</f>
        <v>0</v>
      </c>
      <c r="AF1595" s="3021"/>
      <c r="AG1595" s="1137"/>
      <c r="AH1595" s="1137"/>
      <c r="AI1595" s="1137"/>
      <c r="AJ1595" s="1137"/>
      <c r="AK1595" s="2009"/>
      <c r="AL1595" s="3558"/>
      <c r="AM1595" s="3925"/>
      <c r="AN1595" s="2071"/>
      <c r="AO1595" s="4305">
        <f t="shared" si="1439"/>
        <v>0</v>
      </c>
      <c r="AP1595" s="4305"/>
    </row>
    <row r="1596" spans="1:42" ht="43.5" x14ac:dyDescent="0.25">
      <c r="A1596" s="47">
        <v>1</v>
      </c>
      <c r="B1596" s="848" t="s">
        <v>595</v>
      </c>
      <c r="C1596" s="848"/>
      <c r="D1596" s="414"/>
      <c r="E1596" s="1499"/>
      <c r="F1596" s="4398"/>
      <c r="G1596" s="1499">
        <f t="shared" si="1447"/>
        <v>0</v>
      </c>
      <c r="H1596" s="309"/>
      <c r="I1596" s="309"/>
      <c r="J1596" s="309"/>
      <c r="K1596" s="3419"/>
      <c r="L1596" s="101"/>
      <c r="M1596" s="101"/>
      <c r="N1596" s="102"/>
      <c r="O1596" s="3938"/>
      <c r="P1596" s="102">
        <f t="shared" si="1452"/>
        <v>0</v>
      </c>
      <c r="Q1596" s="102"/>
      <c r="R1596" s="102"/>
      <c r="S1596" s="102"/>
      <c r="T1596" s="102"/>
      <c r="U1596" s="102"/>
      <c r="V1596" s="607"/>
      <c r="W1596" s="607"/>
      <c r="X1596" s="607"/>
      <c r="Y1596" s="607"/>
      <c r="Z1596" s="607"/>
      <c r="AA1596" s="607"/>
      <c r="AB1596" s="607"/>
      <c r="AC1596" s="607"/>
      <c r="AD1596" s="2985"/>
      <c r="AE1596" s="607">
        <f>AK1596-AJ1596-AG1596</f>
        <v>0</v>
      </c>
      <c r="AF1596" s="3022"/>
      <c r="AG1596" s="607"/>
      <c r="AH1596" s="607"/>
      <c r="AI1596" s="607"/>
      <c r="AJ1596" s="607"/>
      <c r="AK1596" s="2010"/>
      <c r="AL1596" s="3559"/>
      <c r="AM1596" s="3880"/>
      <c r="AN1596" s="2006"/>
      <c r="AO1596" s="4305">
        <f t="shared" si="1439"/>
        <v>0</v>
      </c>
      <c r="AP1596" s="4305"/>
    </row>
    <row r="1597" spans="1:42" x14ac:dyDescent="0.25">
      <c r="A1597" s="47">
        <v>1</v>
      </c>
      <c r="B1597" s="2472" t="s">
        <v>501</v>
      </c>
      <c r="C1597" s="2282"/>
      <c r="D1597" s="429"/>
      <c r="E1597" s="1497"/>
      <c r="F1597" s="3955"/>
      <c r="G1597" s="1497">
        <f t="shared" si="1447"/>
        <v>0</v>
      </c>
      <c r="H1597" s="102"/>
      <c r="I1597" s="102"/>
      <c r="J1597" s="102"/>
      <c r="K1597" s="3460"/>
      <c r="L1597" s="101"/>
      <c r="M1597" s="101"/>
      <c r="N1597" s="102"/>
      <c r="O1597" s="3938"/>
      <c r="P1597" s="102">
        <f t="shared" si="1452"/>
        <v>0</v>
      </c>
      <c r="Q1597" s="102"/>
      <c r="R1597" s="102"/>
      <c r="S1597" s="102"/>
      <c r="T1597" s="102"/>
      <c r="U1597" s="102"/>
      <c r="V1597" s="607">
        <v>117194.10340000001</v>
      </c>
      <c r="W1597" s="607">
        <v>117194.10340000001</v>
      </c>
      <c r="X1597" s="607">
        <v>117194.10340000001</v>
      </c>
      <c r="Y1597" s="607">
        <v>117194.10340000001</v>
      </c>
      <c r="Z1597" s="607">
        <v>116315.14757999999</v>
      </c>
      <c r="AA1597" s="607">
        <v>116315.14757999999</v>
      </c>
      <c r="AB1597" s="607">
        <v>116315.14757999999</v>
      </c>
      <c r="AC1597" s="607">
        <v>116315.14757999999</v>
      </c>
      <c r="AD1597" s="4309">
        <f>V1597/12*$B$4+(W1597-V1597)/11*6+(X1597-W1597)/10*5+(Y1597-X1597)/9*4+(Z1597-Y1597)+(AA1597-Z1597)/7*2+(AB1597-AA1597)/6*1</f>
        <v>67484.271163333324</v>
      </c>
      <c r="AE1597" s="607">
        <f>AK1597-AJ1597-AG1597</f>
        <v>66898.300659999979</v>
      </c>
      <c r="AF1597" s="3022"/>
      <c r="AG1597" s="607"/>
      <c r="AH1597" s="607">
        <f>AE1597-AD1597</f>
        <v>-585.97050333334482</v>
      </c>
      <c r="AI1597" s="607"/>
      <c r="AJ1597" s="607">
        <v>-111.18656</v>
      </c>
      <c r="AK1597" s="2010">
        <v>66787.114099999977</v>
      </c>
      <c r="AL1597" s="3559"/>
      <c r="AM1597" s="3938"/>
      <c r="AN1597" s="2006"/>
      <c r="AO1597" s="4305">
        <f t="shared" si="1439"/>
        <v>116315147.57999998</v>
      </c>
      <c r="AP1597" s="4305"/>
    </row>
    <row r="1598" spans="1:42" ht="29.25" x14ac:dyDescent="0.25">
      <c r="A1598" s="47">
        <v>1</v>
      </c>
      <c r="B1598" s="2430" t="s">
        <v>397</v>
      </c>
      <c r="C1598" s="2223"/>
      <c r="D1598" s="346"/>
      <c r="E1598" s="3251">
        <f>E1600+E1601+E1605+E1606</f>
        <v>43251</v>
      </c>
      <c r="F1598" s="4408">
        <f>F1600+F1601+F1605+F1606</f>
        <v>43251</v>
      </c>
      <c r="G1598" s="3251">
        <f t="shared" si="1447"/>
        <v>0</v>
      </c>
      <c r="H1598" s="69">
        <f t="shared" ref="H1598:I1598" si="1496">H1600+H1601+H1605+H1606</f>
        <v>25229</v>
      </c>
      <c r="I1598" s="366">
        <f t="shared" si="1496"/>
        <v>20603</v>
      </c>
      <c r="J1598" s="366">
        <f>I1598/H1598*100</f>
        <v>81.663958143406404</v>
      </c>
      <c r="K1598" s="3452">
        <f t="shared" ref="K1598" si="1497">K1600+K1601+K1605+K1606</f>
        <v>0</v>
      </c>
      <c r="L1598" s="101"/>
      <c r="M1598" s="101"/>
      <c r="N1598" s="389"/>
      <c r="O1598" s="3896"/>
      <c r="P1598" s="389">
        <f t="shared" si="1452"/>
        <v>0</v>
      </c>
      <c r="Q1598" s="389"/>
      <c r="R1598" s="389"/>
      <c r="S1598" s="389"/>
      <c r="T1598" s="389"/>
      <c r="U1598" s="389"/>
      <c r="V1598" s="607"/>
      <c r="W1598" s="607"/>
      <c r="X1598" s="607"/>
      <c r="Y1598" s="607"/>
      <c r="Z1598" s="607"/>
      <c r="AA1598" s="607"/>
      <c r="AB1598" s="607"/>
      <c r="AC1598" s="607"/>
      <c r="AD1598" s="2985"/>
      <c r="AE1598" s="607">
        <f>AK1598-AJ1598-AG1598</f>
        <v>0</v>
      </c>
      <c r="AF1598" s="3022"/>
      <c r="AG1598" s="607"/>
      <c r="AH1598" s="607"/>
      <c r="AI1598" s="607"/>
      <c r="AJ1598" s="607"/>
      <c r="AK1598" s="2010"/>
      <c r="AL1598" s="3559"/>
      <c r="AM1598" s="3928">
        <f t="shared" ref="AM1598" si="1498">AM1600+AM1601+AM1605+AM1606</f>
        <v>0</v>
      </c>
      <c r="AN1598" s="2006"/>
      <c r="AO1598" s="4305">
        <f t="shared" si="1439"/>
        <v>0</v>
      </c>
      <c r="AP1598" s="4305"/>
    </row>
    <row r="1599" spans="1:42" ht="30" x14ac:dyDescent="0.25">
      <c r="A1599" s="47">
        <v>1</v>
      </c>
      <c r="B1599" s="1828" t="s">
        <v>211</v>
      </c>
      <c r="C1599" s="2223"/>
      <c r="D1599" s="346"/>
      <c r="E1599" s="3251"/>
      <c r="F1599" s="4408"/>
      <c r="G1599" s="3251">
        <f t="shared" si="1447"/>
        <v>0</v>
      </c>
      <c r="H1599" s="69"/>
      <c r="I1599" s="366"/>
      <c r="J1599" s="366"/>
      <c r="K1599" s="3452"/>
      <c r="L1599" s="101"/>
      <c r="M1599" s="101"/>
      <c r="N1599" s="389"/>
      <c r="O1599" s="3896"/>
      <c r="P1599" s="389">
        <f t="shared" si="1452"/>
        <v>0</v>
      </c>
      <c r="Q1599" s="389"/>
      <c r="R1599" s="389"/>
      <c r="S1599" s="389"/>
      <c r="T1599" s="389"/>
      <c r="U1599" s="389"/>
      <c r="V1599" s="607"/>
      <c r="W1599" s="607"/>
      <c r="X1599" s="607"/>
      <c r="Y1599" s="607"/>
      <c r="Z1599" s="607"/>
      <c r="AA1599" s="607"/>
      <c r="AB1599" s="607"/>
      <c r="AC1599" s="607"/>
      <c r="AD1599" s="2985"/>
      <c r="AE1599" s="607"/>
      <c r="AF1599" s="3022"/>
      <c r="AG1599" s="607"/>
      <c r="AH1599" s="607"/>
      <c r="AI1599" s="607"/>
      <c r="AJ1599" s="607"/>
      <c r="AK1599" s="2010"/>
      <c r="AL1599" s="3559"/>
      <c r="AM1599" s="3928"/>
      <c r="AN1599" s="2006"/>
      <c r="AO1599" s="4305">
        <f t="shared" si="1439"/>
        <v>0</v>
      </c>
      <c r="AP1599" s="4305"/>
    </row>
    <row r="1600" spans="1:42" ht="30" x14ac:dyDescent="0.25">
      <c r="A1600" s="47">
        <v>1</v>
      </c>
      <c r="B1600" s="1828" t="s">
        <v>212</v>
      </c>
      <c r="C1600" s="2223"/>
      <c r="D1600" s="346"/>
      <c r="E1600" s="3252">
        <v>6500</v>
      </c>
      <c r="F1600" s="4409">
        <v>6500</v>
      </c>
      <c r="G1600" s="3252">
        <f t="shared" si="1447"/>
        <v>0</v>
      </c>
      <c r="H1600" s="69">
        <f>ROUND(E1600/12*$B$4,0)</f>
        <v>3792</v>
      </c>
      <c r="I1600" s="366">
        <v>2847</v>
      </c>
      <c r="J1600" s="366">
        <f>I1600/H1600*100</f>
        <v>75.079113924050631</v>
      </c>
      <c r="K1600" s="3452"/>
      <c r="L1600" s="101"/>
      <c r="M1600" s="101"/>
      <c r="N1600" s="389"/>
      <c r="O1600" s="3896"/>
      <c r="P1600" s="389">
        <f t="shared" si="1452"/>
        <v>0</v>
      </c>
      <c r="Q1600" s="389"/>
      <c r="R1600" s="389"/>
      <c r="S1600" s="389"/>
      <c r="T1600" s="389"/>
      <c r="U1600" s="389"/>
      <c r="V1600" s="607"/>
      <c r="W1600" s="607"/>
      <c r="X1600" s="607"/>
      <c r="Y1600" s="607"/>
      <c r="Z1600" s="607"/>
      <c r="AA1600" s="607"/>
      <c r="AB1600" s="607"/>
      <c r="AC1600" s="607"/>
      <c r="AD1600" s="2985"/>
      <c r="AE1600" s="607">
        <f>AK1600-AJ1600-AG1600</f>
        <v>0</v>
      </c>
      <c r="AF1600" s="3022"/>
      <c r="AG1600" s="607"/>
      <c r="AH1600" s="607"/>
      <c r="AI1600" s="607"/>
      <c r="AJ1600" s="607"/>
      <c r="AK1600" s="2010"/>
      <c r="AL1600" s="3559"/>
      <c r="AM1600" s="3928"/>
      <c r="AN1600" s="2006"/>
      <c r="AO1600" s="4305">
        <f t="shared" si="1439"/>
        <v>0</v>
      </c>
      <c r="AP1600" s="4305"/>
    </row>
    <row r="1601" spans="1:42" ht="30" x14ac:dyDescent="0.25">
      <c r="A1601" s="47">
        <v>1</v>
      </c>
      <c r="B1601" s="2431" t="s">
        <v>398</v>
      </c>
      <c r="C1601" s="2223"/>
      <c r="D1601" s="346"/>
      <c r="E1601" s="3251">
        <f>E1602</f>
        <v>30700</v>
      </c>
      <c r="F1601" s="4408">
        <f>F1602</f>
        <v>30700</v>
      </c>
      <c r="G1601" s="3251">
        <f t="shared" si="1447"/>
        <v>0</v>
      </c>
      <c r="H1601" s="69">
        <f t="shared" ref="H1601" si="1499">H1602</f>
        <v>17908</v>
      </c>
      <c r="I1601" s="366">
        <f t="shared" ref="I1601" si="1500">I1602</f>
        <v>10709</v>
      </c>
      <c r="J1601" s="366">
        <f>I1601/H1601*100</f>
        <v>59.800089345543896</v>
      </c>
      <c r="K1601" s="3452">
        <f t="shared" ref="K1601" si="1501">K1602</f>
        <v>0</v>
      </c>
      <c r="L1601" s="101"/>
      <c r="M1601" s="101"/>
      <c r="N1601" s="389"/>
      <c r="O1601" s="3896"/>
      <c r="P1601" s="389">
        <f t="shared" si="1452"/>
        <v>0</v>
      </c>
      <c r="Q1601" s="389"/>
      <c r="R1601" s="389"/>
      <c r="S1601" s="389"/>
      <c r="T1601" s="389"/>
      <c r="U1601" s="389"/>
      <c r="V1601" s="607"/>
      <c r="W1601" s="607"/>
      <c r="X1601" s="607"/>
      <c r="Y1601" s="607"/>
      <c r="Z1601" s="607"/>
      <c r="AA1601" s="607"/>
      <c r="AB1601" s="607"/>
      <c r="AC1601" s="607"/>
      <c r="AD1601" s="2985"/>
      <c r="AE1601" s="607"/>
      <c r="AF1601" s="3022"/>
      <c r="AG1601" s="607"/>
      <c r="AH1601" s="607"/>
      <c r="AI1601" s="607"/>
      <c r="AJ1601" s="607"/>
      <c r="AK1601" s="2010"/>
      <c r="AL1601" s="3559"/>
      <c r="AM1601" s="3928">
        <f t="shared" ref="AM1601" si="1502">AM1602</f>
        <v>0</v>
      </c>
      <c r="AN1601" s="2006"/>
      <c r="AO1601" s="4305">
        <f t="shared" si="1439"/>
        <v>0</v>
      </c>
      <c r="AP1601" s="4305"/>
    </row>
    <row r="1602" spans="1:42" x14ac:dyDescent="0.25">
      <c r="A1602" s="47">
        <v>1</v>
      </c>
      <c r="B1602" s="1829" t="s">
        <v>399</v>
      </c>
      <c r="C1602" s="2223"/>
      <c r="D1602" s="346"/>
      <c r="E1602" s="921">
        <v>30700</v>
      </c>
      <c r="F1602" s="3909">
        <v>30700</v>
      </c>
      <c r="G1602" s="921">
        <f t="shared" si="1447"/>
        <v>0</v>
      </c>
      <c r="H1602" s="69">
        <f>ROUND(E1602/12*$B$4,0)</f>
        <v>17908</v>
      </c>
      <c r="I1602" s="366">
        <v>10709</v>
      </c>
      <c r="J1602" s="366">
        <f>I1602/H1602*100</f>
        <v>59.800089345543896</v>
      </c>
      <c r="K1602" s="3452"/>
      <c r="L1602" s="101"/>
      <c r="M1602" s="101"/>
      <c r="N1602" s="389"/>
      <c r="O1602" s="3896"/>
      <c r="P1602" s="389">
        <f t="shared" si="1452"/>
        <v>0</v>
      </c>
      <c r="Q1602" s="389"/>
      <c r="R1602" s="389"/>
      <c r="S1602" s="389"/>
      <c r="T1602" s="389"/>
      <c r="U1602" s="389"/>
      <c r="V1602" s="607"/>
      <c r="W1602" s="607"/>
      <c r="X1602" s="607"/>
      <c r="Y1602" s="607"/>
      <c r="Z1602" s="607"/>
      <c r="AA1602" s="607"/>
      <c r="AB1602" s="607"/>
      <c r="AC1602" s="607"/>
      <c r="AD1602" s="2985"/>
      <c r="AE1602" s="607"/>
      <c r="AF1602" s="3022"/>
      <c r="AG1602" s="607"/>
      <c r="AH1602" s="607"/>
      <c r="AI1602" s="607"/>
      <c r="AJ1602" s="607"/>
      <c r="AK1602" s="2010"/>
      <c r="AL1602" s="3559"/>
      <c r="AM1602" s="3928"/>
      <c r="AN1602" s="2006"/>
      <c r="AO1602" s="4305">
        <f t="shared" si="1439"/>
        <v>0</v>
      </c>
      <c r="AP1602" s="4305"/>
    </row>
    <row r="1603" spans="1:42" ht="30" x14ac:dyDescent="0.25">
      <c r="A1603" s="47">
        <v>1</v>
      </c>
      <c r="B1603" s="1829" t="s">
        <v>400</v>
      </c>
      <c r="C1603" s="2223"/>
      <c r="D1603" s="346"/>
      <c r="E1603" s="3251"/>
      <c r="F1603" s="4408"/>
      <c r="G1603" s="3251">
        <f t="shared" si="1447"/>
        <v>0</v>
      </c>
      <c r="H1603" s="69"/>
      <c r="I1603" s="366"/>
      <c r="J1603" s="366"/>
      <c r="K1603" s="3452"/>
      <c r="L1603" s="101"/>
      <c r="M1603" s="101"/>
      <c r="N1603" s="389"/>
      <c r="O1603" s="3896"/>
      <c r="P1603" s="389">
        <f t="shared" si="1452"/>
        <v>0</v>
      </c>
      <c r="Q1603" s="389"/>
      <c r="R1603" s="389"/>
      <c r="S1603" s="389"/>
      <c r="T1603" s="389"/>
      <c r="U1603" s="389"/>
      <c r="V1603" s="607"/>
      <c r="W1603" s="607"/>
      <c r="X1603" s="607"/>
      <c r="Y1603" s="607"/>
      <c r="Z1603" s="607"/>
      <c r="AA1603" s="607"/>
      <c r="AB1603" s="607"/>
      <c r="AC1603" s="607"/>
      <c r="AD1603" s="2985"/>
      <c r="AE1603" s="607"/>
      <c r="AF1603" s="3022"/>
      <c r="AG1603" s="607"/>
      <c r="AH1603" s="607"/>
      <c r="AI1603" s="607"/>
      <c r="AJ1603" s="607"/>
      <c r="AK1603" s="2010"/>
      <c r="AL1603" s="3559"/>
      <c r="AM1603" s="3928"/>
      <c r="AN1603" s="2006"/>
      <c r="AO1603" s="4305">
        <f t="shared" ref="AO1603:AO1666" si="1503">AB1603*1000</f>
        <v>0</v>
      </c>
      <c r="AP1603" s="4305"/>
    </row>
    <row r="1604" spans="1:42" ht="75" x14ac:dyDescent="0.25">
      <c r="A1604" s="47">
        <v>1</v>
      </c>
      <c r="B1604" s="1829" t="s">
        <v>401</v>
      </c>
      <c r="C1604" s="2223"/>
      <c r="D1604" s="346"/>
      <c r="E1604" s="3251"/>
      <c r="F1604" s="4408"/>
      <c r="G1604" s="3251">
        <f t="shared" si="1447"/>
        <v>0</v>
      </c>
      <c r="H1604" s="69"/>
      <c r="I1604" s="366"/>
      <c r="J1604" s="366"/>
      <c r="K1604" s="3452"/>
      <c r="L1604" s="101"/>
      <c r="M1604" s="101"/>
      <c r="N1604" s="389"/>
      <c r="O1604" s="3896"/>
      <c r="P1604" s="389">
        <f t="shared" si="1452"/>
        <v>0</v>
      </c>
      <c r="Q1604" s="389"/>
      <c r="R1604" s="389"/>
      <c r="S1604" s="389"/>
      <c r="T1604" s="389"/>
      <c r="U1604" s="389"/>
      <c r="V1604" s="607"/>
      <c r="W1604" s="607"/>
      <c r="X1604" s="607"/>
      <c r="Y1604" s="607"/>
      <c r="Z1604" s="607"/>
      <c r="AA1604" s="607"/>
      <c r="AB1604" s="607"/>
      <c r="AC1604" s="607"/>
      <c r="AD1604" s="2985"/>
      <c r="AE1604" s="607"/>
      <c r="AF1604" s="3022"/>
      <c r="AG1604" s="607"/>
      <c r="AH1604" s="607"/>
      <c r="AI1604" s="607"/>
      <c r="AJ1604" s="607"/>
      <c r="AK1604" s="2010"/>
      <c r="AL1604" s="3559"/>
      <c r="AM1604" s="3928"/>
      <c r="AN1604" s="2006"/>
      <c r="AO1604" s="4305">
        <f t="shared" si="1503"/>
        <v>0</v>
      </c>
      <c r="AP1604" s="4305"/>
    </row>
    <row r="1605" spans="1:42" ht="60" x14ac:dyDescent="0.25">
      <c r="A1605" s="47">
        <v>1</v>
      </c>
      <c r="B1605" s="1829" t="s">
        <v>416</v>
      </c>
      <c r="C1605" s="2223"/>
      <c r="D1605" s="346"/>
      <c r="E1605" s="3252">
        <v>2500</v>
      </c>
      <c r="F1605" s="4409">
        <v>2500</v>
      </c>
      <c r="G1605" s="3252">
        <f t="shared" si="1447"/>
        <v>0</v>
      </c>
      <c r="H1605" s="69">
        <f>ROUND(E1605/12*$B$4,0)</f>
        <v>1458</v>
      </c>
      <c r="I1605" s="366">
        <v>6641</v>
      </c>
      <c r="J1605" s="366">
        <f>I1605/H1605*100</f>
        <v>455.4869684499314</v>
      </c>
      <c r="K1605" s="3452"/>
      <c r="L1605" s="101"/>
      <c r="M1605" s="101"/>
      <c r="N1605" s="389"/>
      <c r="O1605" s="3896"/>
      <c r="P1605" s="389">
        <f t="shared" si="1452"/>
        <v>0</v>
      </c>
      <c r="Q1605" s="389"/>
      <c r="R1605" s="389"/>
      <c r="S1605" s="389"/>
      <c r="T1605" s="389"/>
      <c r="U1605" s="389"/>
      <c r="V1605" s="607"/>
      <c r="W1605" s="607"/>
      <c r="X1605" s="607"/>
      <c r="Y1605" s="607"/>
      <c r="Z1605" s="607"/>
      <c r="AA1605" s="607"/>
      <c r="AB1605" s="607"/>
      <c r="AC1605" s="607"/>
      <c r="AD1605" s="2985"/>
      <c r="AE1605" s="607"/>
      <c r="AF1605" s="3022"/>
      <c r="AG1605" s="607"/>
      <c r="AH1605" s="607"/>
      <c r="AI1605" s="607"/>
      <c r="AJ1605" s="607"/>
      <c r="AK1605" s="2010"/>
      <c r="AL1605" s="3559"/>
      <c r="AM1605" s="3928"/>
      <c r="AN1605" s="2006"/>
      <c r="AO1605" s="4305">
        <f t="shared" si="1503"/>
        <v>0</v>
      </c>
      <c r="AP1605" s="4305"/>
    </row>
    <row r="1606" spans="1:42" ht="30" x14ac:dyDescent="0.25">
      <c r="B1606" s="4" t="s">
        <v>499</v>
      </c>
      <c r="C1606" s="2223"/>
      <c r="D1606" s="346"/>
      <c r="E1606" s="3252">
        <v>3551</v>
      </c>
      <c r="F1606" s="4409">
        <v>3551</v>
      </c>
      <c r="G1606" s="3252">
        <f t="shared" si="1447"/>
        <v>0</v>
      </c>
      <c r="H1606" s="69">
        <f>ROUND(E1606/12*$B$4,0)</f>
        <v>2071</v>
      </c>
      <c r="I1606" s="366">
        <v>406</v>
      </c>
      <c r="J1606" s="366">
        <f>I1606/H1606*100</f>
        <v>19.604056011588604</v>
      </c>
      <c r="K1606" s="3452"/>
      <c r="L1606" s="101"/>
      <c r="M1606" s="101"/>
      <c r="N1606" s="389"/>
      <c r="O1606" s="3896"/>
      <c r="P1606" s="389">
        <f t="shared" si="1452"/>
        <v>0</v>
      </c>
      <c r="Q1606" s="389"/>
      <c r="R1606" s="389"/>
      <c r="S1606" s="389"/>
      <c r="T1606" s="389"/>
      <c r="U1606" s="389"/>
      <c r="V1606" s="607"/>
      <c r="W1606" s="607"/>
      <c r="X1606" s="607"/>
      <c r="Y1606" s="607"/>
      <c r="Z1606" s="607"/>
      <c r="AA1606" s="607"/>
      <c r="AB1606" s="607"/>
      <c r="AC1606" s="607"/>
      <c r="AD1606" s="2985"/>
      <c r="AE1606" s="607"/>
      <c r="AF1606" s="3022"/>
      <c r="AG1606" s="607"/>
      <c r="AH1606" s="607"/>
      <c r="AI1606" s="607"/>
      <c r="AJ1606" s="607"/>
      <c r="AK1606" s="2010"/>
      <c r="AL1606" s="3559"/>
      <c r="AM1606" s="3928"/>
      <c r="AN1606" s="2006"/>
      <c r="AO1606" s="4305">
        <f t="shared" si="1503"/>
        <v>0</v>
      </c>
      <c r="AP1606" s="4305"/>
    </row>
    <row r="1607" spans="1:42" ht="29.25" x14ac:dyDescent="0.25">
      <c r="A1607" s="47">
        <v>1</v>
      </c>
      <c r="B1607" s="1757" t="s">
        <v>135</v>
      </c>
      <c r="C1607" s="2223"/>
      <c r="D1607" s="346"/>
      <c r="E1607" s="3251">
        <f>E1608</f>
        <v>44000</v>
      </c>
      <c r="F1607" s="4408">
        <f>F1608</f>
        <v>44000</v>
      </c>
      <c r="G1607" s="3251">
        <f t="shared" si="1447"/>
        <v>0</v>
      </c>
      <c r="H1607" s="69">
        <f t="shared" ref="H1607" si="1504">H1608</f>
        <v>25667</v>
      </c>
      <c r="I1607" s="366">
        <f t="shared" ref="I1607" si="1505">I1608</f>
        <v>8591</v>
      </c>
      <c r="J1607" s="366">
        <f>I1607/H1607*100</f>
        <v>33.470993883196321</v>
      </c>
      <c r="K1607" s="3452">
        <f t="shared" ref="K1607" si="1506">K1608</f>
        <v>0</v>
      </c>
      <c r="L1607" s="101"/>
      <c r="M1607" s="101"/>
      <c r="N1607" s="389"/>
      <c r="O1607" s="3896"/>
      <c r="P1607" s="389">
        <f t="shared" si="1452"/>
        <v>0</v>
      </c>
      <c r="Q1607" s="389"/>
      <c r="R1607" s="389"/>
      <c r="S1607" s="389"/>
      <c r="T1607" s="389"/>
      <c r="U1607" s="389"/>
      <c r="V1607" s="607"/>
      <c r="W1607" s="607"/>
      <c r="X1607" s="607"/>
      <c r="Y1607" s="607"/>
      <c r="Z1607" s="607"/>
      <c r="AA1607" s="607"/>
      <c r="AB1607" s="607"/>
      <c r="AC1607" s="607"/>
      <c r="AD1607" s="2985"/>
      <c r="AE1607" s="607"/>
      <c r="AF1607" s="3022"/>
      <c r="AG1607" s="607"/>
      <c r="AH1607" s="607"/>
      <c r="AI1607" s="607"/>
      <c r="AJ1607" s="607"/>
      <c r="AK1607" s="2010"/>
      <c r="AL1607" s="3559"/>
      <c r="AM1607" s="3928">
        <f t="shared" ref="AM1607" si="1507">AM1608</f>
        <v>0</v>
      </c>
      <c r="AN1607" s="2006"/>
      <c r="AO1607" s="4305">
        <f t="shared" si="1503"/>
        <v>0</v>
      </c>
      <c r="AP1607" s="4305"/>
    </row>
    <row r="1608" spans="1:42" x14ac:dyDescent="0.25">
      <c r="A1608" s="47">
        <v>1</v>
      </c>
      <c r="B1608" s="1008" t="s">
        <v>247</v>
      </c>
      <c r="C1608" s="2223"/>
      <c r="D1608" s="346"/>
      <c r="E1608" s="3252">
        <v>44000</v>
      </c>
      <c r="F1608" s="4409">
        <v>44000</v>
      </c>
      <c r="G1608" s="3252">
        <f t="shared" si="1447"/>
        <v>0</v>
      </c>
      <c r="H1608" s="69">
        <f>ROUND(E1608/12*$B$4,0)</f>
        <v>25667</v>
      </c>
      <c r="I1608" s="366">
        <v>8591</v>
      </c>
      <c r="J1608" s="366">
        <f>I1608/H1608*100</f>
        <v>33.470993883196321</v>
      </c>
      <c r="K1608" s="3452"/>
      <c r="L1608" s="101"/>
      <c r="M1608" s="101"/>
      <c r="N1608" s="389"/>
      <c r="O1608" s="3896"/>
      <c r="P1608" s="389">
        <f t="shared" si="1452"/>
        <v>0</v>
      </c>
      <c r="Q1608" s="389"/>
      <c r="R1608" s="389"/>
      <c r="S1608" s="389"/>
      <c r="T1608" s="389"/>
      <c r="U1608" s="389"/>
      <c r="V1608" s="607"/>
      <c r="W1608" s="607"/>
      <c r="X1608" s="607"/>
      <c r="Y1608" s="607"/>
      <c r="Z1608" s="607"/>
      <c r="AA1608" s="607"/>
      <c r="AB1608" s="607"/>
      <c r="AC1608" s="607"/>
      <c r="AD1608" s="2985"/>
      <c r="AE1608" s="607"/>
      <c r="AF1608" s="3022"/>
      <c r="AG1608" s="607"/>
      <c r="AH1608" s="607"/>
      <c r="AI1608" s="607"/>
      <c r="AJ1608" s="607"/>
      <c r="AK1608" s="2010"/>
      <c r="AL1608" s="3559"/>
      <c r="AM1608" s="3928"/>
      <c r="AN1608" s="2006"/>
      <c r="AO1608" s="4305">
        <f t="shared" si="1503"/>
        <v>0</v>
      </c>
      <c r="AP1608" s="4305"/>
    </row>
    <row r="1609" spans="1:42" x14ac:dyDescent="0.25">
      <c r="A1609" s="47">
        <v>1</v>
      </c>
      <c r="B1609" s="1008" t="s">
        <v>403</v>
      </c>
      <c r="C1609" s="2223"/>
      <c r="D1609" s="346"/>
      <c r="E1609" s="1490"/>
      <c r="F1609" s="3981"/>
      <c r="G1609" s="1490">
        <f t="shared" si="1447"/>
        <v>0</v>
      </c>
      <c r="H1609" s="69"/>
      <c r="I1609" s="366"/>
      <c r="J1609" s="366"/>
      <c r="K1609" s="3452"/>
      <c r="L1609" s="101"/>
      <c r="M1609" s="101"/>
      <c r="N1609" s="389"/>
      <c r="O1609" s="3896"/>
      <c r="P1609" s="389">
        <f t="shared" si="1452"/>
        <v>0</v>
      </c>
      <c r="Q1609" s="389"/>
      <c r="R1609" s="389"/>
      <c r="S1609" s="389"/>
      <c r="T1609" s="389"/>
      <c r="U1609" s="389"/>
      <c r="V1609" s="607"/>
      <c r="W1609" s="607"/>
      <c r="X1609" s="607"/>
      <c r="Y1609" s="607"/>
      <c r="Z1609" s="607"/>
      <c r="AA1609" s="607"/>
      <c r="AB1609" s="607"/>
      <c r="AC1609" s="607"/>
      <c r="AD1609" s="2985"/>
      <c r="AE1609" s="607"/>
      <c r="AF1609" s="3022"/>
      <c r="AG1609" s="607"/>
      <c r="AH1609" s="607"/>
      <c r="AI1609" s="607"/>
      <c r="AJ1609" s="607"/>
      <c r="AK1609" s="2010"/>
      <c r="AL1609" s="3559"/>
      <c r="AM1609" s="3928"/>
      <c r="AN1609" s="2006"/>
      <c r="AO1609" s="4305">
        <f t="shared" si="1503"/>
        <v>0</v>
      </c>
      <c r="AP1609" s="4305"/>
    </row>
    <row r="1610" spans="1:42" x14ac:dyDescent="0.25">
      <c r="A1610" s="47">
        <v>1</v>
      </c>
      <c r="B1610" s="2448" t="s">
        <v>420</v>
      </c>
      <c r="C1610" s="2223"/>
      <c r="D1610" s="346"/>
      <c r="E1610" s="1490"/>
      <c r="F1610" s="3981"/>
      <c r="G1610" s="1490">
        <f t="shared" si="1447"/>
        <v>0</v>
      </c>
      <c r="H1610" s="69"/>
      <c r="I1610" s="366"/>
      <c r="J1610" s="366"/>
      <c r="K1610" s="3452"/>
      <c r="L1610" s="101"/>
      <c r="M1610" s="101"/>
      <c r="N1610" s="389"/>
      <c r="O1610" s="3896"/>
      <c r="P1610" s="389">
        <f t="shared" si="1452"/>
        <v>0</v>
      </c>
      <c r="Q1610" s="389"/>
      <c r="R1610" s="389"/>
      <c r="S1610" s="389"/>
      <c r="T1610" s="389"/>
      <c r="U1610" s="389"/>
      <c r="V1610" s="607"/>
      <c r="W1610" s="607"/>
      <c r="X1610" s="607"/>
      <c r="Y1610" s="607"/>
      <c r="Z1610" s="607"/>
      <c r="AA1610" s="607"/>
      <c r="AB1610" s="607"/>
      <c r="AC1610" s="607"/>
      <c r="AD1610" s="2985"/>
      <c r="AE1610" s="607"/>
      <c r="AF1610" s="3022"/>
      <c r="AG1610" s="607"/>
      <c r="AH1610" s="607"/>
      <c r="AI1610" s="607"/>
      <c r="AJ1610" s="607"/>
      <c r="AK1610" s="2010"/>
      <c r="AL1610" s="3559"/>
      <c r="AM1610" s="3928"/>
      <c r="AN1610" s="2006"/>
      <c r="AO1610" s="4305">
        <f t="shared" si="1503"/>
        <v>0</v>
      </c>
      <c r="AP1610" s="4305"/>
    </row>
    <row r="1611" spans="1:42" ht="63" x14ac:dyDescent="0.25">
      <c r="A1611" s="47">
        <v>1</v>
      </c>
      <c r="B1611" s="2473" t="s">
        <v>405</v>
      </c>
      <c r="C1611" s="2223"/>
      <c r="D1611" s="346"/>
      <c r="E1611" s="3251">
        <f>E1612+E1617</f>
        <v>14336</v>
      </c>
      <c r="F1611" s="4408">
        <f>F1612+F1617</f>
        <v>14336</v>
      </c>
      <c r="G1611" s="3251">
        <f t="shared" si="1447"/>
        <v>0</v>
      </c>
      <c r="H1611" s="69">
        <f t="shared" ref="H1611" si="1508">H1612+H1617</f>
        <v>8363</v>
      </c>
      <c r="I1611" s="366">
        <f t="shared" ref="I1611" si="1509">I1612+I1617</f>
        <v>1683</v>
      </c>
      <c r="J1611" s="366">
        <f>I1611/H1611*100</f>
        <v>20.124357288054526</v>
      </c>
      <c r="K1611" s="3452">
        <f t="shared" ref="K1611" si="1510">K1612+K1617</f>
        <v>0</v>
      </c>
      <c r="L1611" s="101"/>
      <c r="M1611" s="101"/>
      <c r="N1611" s="389"/>
      <c r="O1611" s="3896"/>
      <c r="P1611" s="389">
        <f t="shared" si="1452"/>
        <v>0</v>
      </c>
      <c r="Q1611" s="389"/>
      <c r="R1611" s="389"/>
      <c r="S1611" s="389"/>
      <c r="T1611" s="389"/>
      <c r="U1611" s="389"/>
      <c r="V1611" s="607"/>
      <c r="W1611" s="607"/>
      <c r="X1611" s="607"/>
      <c r="Y1611" s="607"/>
      <c r="Z1611" s="607"/>
      <c r="AA1611" s="607"/>
      <c r="AB1611" s="607"/>
      <c r="AC1611" s="607"/>
      <c r="AD1611" s="3328">
        <f t="shared" ref="AD1611" si="1511">V1611/12*$B$4</f>
        <v>0</v>
      </c>
      <c r="AE1611" s="607">
        <f>AK1611-AJ1611-AG1611</f>
        <v>0</v>
      </c>
      <c r="AF1611" s="3022"/>
      <c r="AG1611" s="607"/>
      <c r="AH1611" s="607">
        <f>AE1611-AD1611</f>
        <v>0</v>
      </c>
      <c r="AI1611" s="607"/>
      <c r="AJ1611" s="607"/>
      <c r="AK1611" s="2010"/>
      <c r="AL1611" s="3559"/>
      <c r="AM1611" s="3928">
        <f t="shared" ref="AM1611" si="1512">AM1612+AM1617</f>
        <v>0</v>
      </c>
      <c r="AN1611" s="2006"/>
      <c r="AO1611" s="4305">
        <f t="shared" si="1503"/>
        <v>0</v>
      </c>
      <c r="AP1611" s="4305"/>
    </row>
    <row r="1612" spans="1:42" ht="30" x14ac:dyDescent="0.25">
      <c r="A1612" s="47">
        <v>1</v>
      </c>
      <c r="B1612" s="2431" t="s">
        <v>406</v>
      </c>
      <c r="C1612" s="2223"/>
      <c r="D1612" s="346"/>
      <c r="E1612" s="3254">
        <f>SUM(E1613:E1616)</f>
        <v>9975</v>
      </c>
      <c r="F1612" s="4412">
        <f>SUM(F1613:F1616)</f>
        <v>9975</v>
      </c>
      <c r="G1612" s="3254">
        <f t="shared" si="1447"/>
        <v>0</v>
      </c>
      <c r="H1612" s="69">
        <f t="shared" ref="H1612" si="1513">SUM(H1613:H1616)</f>
        <v>5819</v>
      </c>
      <c r="I1612" s="366">
        <f t="shared" ref="I1612" si="1514">SUM(I1613:I1616)</f>
        <v>860</v>
      </c>
      <c r="J1612" s="366">
        <f>I1612/H1612*100</f>
        <v>14.779171678982644</v>
      </c>
      <c r="K1612" s="3452">
        <f t="shared" ref="K1612" si="1515">SUM(K1613:K1616)</f>
        <v>0</v>
      </c>
      <c r="L1612" s="101"/>
      <c r="M1612" s="101"/>
      <c r="N1612" s="389"/>
      <c r="O1612" s="3896"/>
      <c r="P1612" s="389">
        <f t="shared" si="1452"/>
        <v>0</v>
      </c>
      <c r="Q1612" s="389"/>
      <c r="R1612" s="389"/>
      <c r="S1612" s="389"/>
      <c r="T1612" s="389"/>
      <c r="U1612" s="389"/>
      <c r="V1612" s="607"/>
      <c r="W1612" s="607"/>
      <c r="X1612" s="607"/>
      <c r="Y1612" s="607"/>
      <c r="Z1612" s="607"/>
      <c r="AA1612" s="607"/>
      <c r="AB1612" s="607"/>
      <c r="AC1612" s="607"/>
      <c r="AD1612" s="2985"/>
      <c r="AE1612" s="607"/>
      <c r="AF1612" s="3022"/>
      <c r="AG1612" s="607"/>
      <c r="AH1612" s="607"/>
      <c r="AI1612" s="607"/>
      <c r="AJ1612" s="607"/>
      <c r="AK1612" s="2010"/>
      <c r="AL1612" s="3559"/>
      <c r="AM1612" s="3928">
        <f t="shared" ref="AM1612" si="1516">SUM(AM1613:AM1616)</f>
        <v>0</v>
      </c>
      <c r="AN1612" s="2006"/>
      <c r="AO1612" s="4305">
        <f t="shared" si="1503"/>
        <v>0</v>
      </c>
      <c r="AP1612" s="4305"/>
    </row>
    <row r="1613" spans="1:42" ht="30" x14ac:dyDescent="0.25">
      <c r="A1613" s="47">
        <v>1</v>
      </c>
      <c r="B1613" s="1829" t="s">
        <v>407</v>
      </c>
      <c r="C1613" s="2223"/>
      <c r="D1613" s="346"/>
      <c r="E1613" s="3253">
        <v>9975</v>
      </c>
      <c r="F1613" s="4411">
        <v>9975</v>
      </c>
      <c r="G1613" s="3253">
        <f t="shared" si="1447"/>
        <v>0</v>
      </c>
      <c r="H1613" s="69">
        <f>ROUND(E1613/12*$B$4,0)</f>
        <v>5819</v>
      </c>
      <c r="I1613" s="366">
        <v>860</v>
      </c>
      <c r="J1613" s="366">
        <f>I1613/H1613*100</f>
        <v>14.779171678982644</v>
      </c>
      <c r="K1613" s="3452"/>
      <c r="L1613" s="101"/>
      <c r="M1613" s="101"/>
      <c r="N1613" s="389"/>
      <c r="O1613" s="3896"/>
      <c r="P1613" s="389">
        <f t="shared" si="1452"/>
        <v>0</v>
      </c>
      <c r="Q1613" s="389"/>
      <c r="R1613" s="389"/>
      <c r="S1613" s="389"/>
      <c r="T1613" s="389"/>
      <c r="U1613" s="389"/>
      <c r="V1613" s="607"/>
      <c r="W1613" s="607"/>
      <c r="X1613" s="607"/>
      <c r="Y1613" s="607"/>
      <c r="Z1613" s="607"/>
      <c r="AA1613" s="607"/>
      <c r="AB1613" s="607"/>
      <c r="AC1613" s="607"/>
      <c r="AD1613" s="2985"/>
      <c r="AE1613" s="607"/>
      <c r="AF1613" s="3022"/>
      <c r="AG1613" s="607"/>
      <c r="AH1613" s="607"/>
      <c r="AI1613" s="607"/>
      <c r="AJ1613" s="607"/>
      <c r="AK1613" s="2010"/>
      <c r="AL1613" s="3559"/>
      <c r="AM1613" s="3928"/>
      <c r="AN1613" s="2006"/>
      <c r="AO1613" s="4305">
        <f t="shared" si="1503"/>
        <v>0</v>
      </c>
      <c r="AP1613" s="4305"/>
    </row>
    <row r="1614" spans="1:42" ht="60" x14ac:dyDescent="0.25">
      <c r="A1614" s="47">
        <v>1</v>
      </c>
      <c r="B1614" s="1829" t="s">
        <v>408</v>
      </c>
      <c r="C1614" s="2223"/>
      <c r="D1614" s="346"/>
      <c r="E1614" s="2481"/>
      <c r="F1614" s="4410"/>
      <c r="G1614" s="2481">
        <f t="shared" ref="G1614:G1677" si="1517">E1614-F1614</f>
        <v>0</v>
      </c>
      <c r="H1614" s="69"/>
      <c r="I1614" s="366"/>
      <c r="J1614" s="366"/>
      <c r="K1614" s="3452"/>
      <c r="L1614" s="101"/>
      <c r="M1614" s="101"/>
      <c r="N1614" s="389"/>
      <c r="O1614" s="3896"/>
      <c r="P1614" s="389">
        <f t="shared" ref="P1614:P1677" si="1518">N1614-O1614</f>
        <v>0</v>
      </c>
      <c r="Q1614" s="389"/>
      <c r="R1614" s="389"/>
      <c r="S1614" s="389"/>
      <c r="T1614" s="389"/>
      <c r="U1614" s="389"/>
      <c r="V1614" s="607"/>
      <c r="W1614" s="607"/>
      <c r="X1614" s="607"/>
      <c r="Y1614" s="607"/>
      <c r="Z1614" s="607"/>
      <c r="AA1614" s="607"/>
      <c r="AB1614" s="607"/>
      <c r="AC1614" s="607"/>
      <c r="AD1614" s="2985"/>
      <c r="AE1614" s="607"/>
      <c r="AF1614" s="3022"/>
      <c r="AG1614" s="607"/>
      <c r="AH1614" s="607"/>
      <c r="AI1614" s="607"/>
      <c r="AJ1614" s="607"/>
      <c r="AK1614" s="2010"/>
      <c r="AL1614" s="3559"/>
      <c r="AM1614" s="3928"/>
      <c r="AN1614" s="2006"/>
      <c r="AO1614" s="4305">
        <f t="shared" si="1503"/>
        <v>0</v>
      </c>
      <c r="AP1614" s="4305"/>
    </row>
    <row r="1615" spans="1:42" ht="45" x14ac:dyDescent="0.25">
      <c r="A1615" s="47">
        <v>1</v>
      </c>
      <c r="B1615" s="1829" t="s">
        <v>409</v>
      </c>
      <c r="C1615" s="2223"/>
      <c r="D1615" s="346"/>
      <c r="E1615" s="2481"/>
      <c r="F1615" s="4410"/>
      <c r="G1615" s="2481">
        <f t="shared" si="1517"/>
        <v>0</v>
      </c>
      <c r="H1615" s="69"/>
      <c r="I1615" s="366"/>
      <c r="J1615" s="366"/>
      <c r="K1615" s="3452"/>
      <c r="L1615" s="101"/>
      <c r="M1615" s="101"/>
      <c r="N1615" s="389"/>
      <c r="O1615" s="3896"/>
      <c r="P1615" s="389">
        <f t="shared" si="1518"/>
        <v>0</v>
      </c>
      <c r="Q1615" s="389"/>
      <c r="R1615" s="389"/>
      <c r="S1615" s="389"/>
      <c r="T1615" s="389"/>
      <c r="U1615" s="389"/>
      <c r="V1615" s="607"/>
      <c r="W1615" s="607"/>
      <c r="X1615" s="607"/>
      <c r="Y1615" s="607"/>
      <c r="Z1615" s="607"/>
      <c r="AA1615" s="607"/>
      <c r="AB1615" s="607"/>
      <c r="AC1615" s="607"/>
      <c r="AD1615" s="2985"/>
      <c r="AE1615" s="607"/>
      <c r="AF1615" s="3022"/>
      <c r="AG1615" s="607"/>
      <c r="AH1615" s="607"/>
      <c r="AI1615" s="607"/>
      <c r="AJ1615" s="607"/>
      <c r="AK1615" s="2010"/>
      <c r="AL1615" s="3559"/>
      <c r="AM1615" s="3928"/>
      <c r="AN1615" s="2006"/>
      <c r="AO1615" s="4305">
        <f t="shared" si="1503"/>
        <v>0</v>
      </c>
      <c r="AP1615" s="4305"/>
    </row>
    <row r="1616" spans="1:42" ht="30" x14ac:dyDescent="0.25">
      <c r="A1616" s="47">
        <v>1</v>
      </c>
      <c r="B1616" s="1829" t="s">
        <v>410</v>
      </c>
      <c r="C1616" s="2223"/>
      <c r="D1616" s="346"/>
      <c r="E1616" s="2481"/>
      <c r="F1616" s="4410"/>
      <c r="G1616" s="2481">
        <f t="shared" si="1517"/>
        <v>0</v>
      </c>
      <c r="H1616" s="69"/>
      <c r="I1616" s="366"/>
      <c r="J1616" s="366"/>
      <c r="K1616" s="3452"/>
      <c r="L1616" s="101"/>
      <c r="M1616" s="101"/>
      <c r="N1616" s="389"/>
      <c r="O1616" s="3896"/>
      <c r="P1616" s="389">
        <f t="shared" si="1518"/>
        <v>0</v>
      </c>
      <c r="Q1616" s="389"/>
      <c r="R1616" s="389"/>
      <c r="S1616" s="389"/>
      <c r="T1616" s="389"/>
      <c r="U1616" s="389"/>
      <c r="V1616" s="607"/>
      <c r="W1616" s="607"/>
      <c r="X1616" s="607"/>
      <c r="Y1616" s="607"/>
      <c r="Z1616" s="607"/>
      <c r="AA1616" s="607"/>
      <c r="AB1616" s="607"/>
      <c r="AC1616" s="607"/>
      <c r="AD1616" s="2985"/>
      <c r="AE1616" s="607"/>
      <c r="AF1616" s="3022"/>
      <c r="AG1616" s="607"/>
      <c r="AH1616" s="607"/>
      <c r="AI1616" s="607"/>
      <c r="AJ1616" s="607"/>
      <c r="AK1616" s="2010"/>
      <c r="AL1616" s="3559"/>
      <c r="AM1616" s="3928"/>
      <c r="AN1616" s="2006"/>
      <c r="AO1616" s="4305">
        <f t="shared" si="1503"/>
        <v>0</v>
      </c>
      <c r="AP1616" s="4305"/>
    </row>
    <row r="1617" spans="1:42" ht="60" x14ac:dyDescent="0.25">
      <c r="A1617" s="47">
        <v>1</v>
      </c>
      <c r="B1617" s="2431" t="s">
        <v>411</v>
      </c>
      <c r="C1617" s="2223"/>
      <c r="D1617" s="346"/>
      <c r="E1617" s="3264">
        <f>SUM(E1618:E1620)</f>
        <v>4361</v>
      </c>
      <c r="F1617" s="4441">
        <f>SUM(F1618:F1620)</f>
        <v>4361</v>
      </c>
      <c r="G1617" s="3264">
        <f t="shared" si="1517"/>
        <v>0</v>
      </c>
      <c r="H1617" s="69">
        <f t="shared" ref="H1617" si="1519">SUM(H1618:H1621)</f>
        <v>2544</v>
      </c>
      <c r="I1617" s="366">
        <f>I1618</f>
        <v>823</v>
      </c>
      <c r="J1617" s="366">
        <f>I1617/H1617*100</f>
        <v>32.350628930817606</v>
      </c>
      <c r="K1617" s="3452">
        <f>K1618</f>
        <v>0</v>
      </c>
      <c r="L1617" s="101"/>
      <c r="M1617" s="101"/>
      <c r="N1617" s="389"/>
      <c r="O1617" s="3896"/>
      <c r="P1617" s="389">
        <f t="shared" si="1518"/>
        <v>0</v>
      </c>
      <c r="Q1617" s="389"/>
      <c r="R1617" s="389"/>
      <c r="S1617" s="389"/>
      <c r="T1617" s="389"/>
      <c r="U1617" s="389"/>
      <c r="V1617" s="607"/>
      <c r="W1617" s="607"/>
      <c r="X1617" s="607"/>
      <c r="Y1617" s="607"/>
      <c r="Z1617" s="607"/>
      <c r="AA1617" s="607"/>
      <c r="AB1617" s="607"/>
      <c r="AC1617" s="607"/>
      <c r="AD1617" s="2985"/>
      <c r="AE1617" s="607"/>
      <c r="AF1617" s="3022"/>
      <c r="AG1617" s="607"/>
      <c r="AH1617" s="607"/>
      <c r="AI1617" s="607"/>
      <c r="AJ1617" s="607"/>
      <c r="AK1617" s="2010"/>
      <c r="AL1617" s="3559"/>
      <c r="AM1617" s="3928">
        <f>AM1618</f>
        <v>0</v>
      </c>
      <c r="AN1617" s="2006"/>
      <c r="AO1617" s="4305">
        <f t="shared" si="1503"/>
        <v>0</v>
      </c>
      <c r="AP1617" s="4305"/>
    </row>
    <row r="1618" spans="1:42" ht="45" x14ac:dyDescent="0.25">
      <c r="A1618" s="47">
        <v>1</v>
      </c>
      <c r="B1618" s="1829" t="s">
        <v>412</v>
      </c>
      <c r="C1618" s="2223"/>
      <c r="D1618" s="346"/>
      <c r="E1618" s="2481">
        <v>4361</v>
      </c>
      <c r="F1618" s="4410">
        <v>4361</v>
      </c>
      <c r="G1618" s="2481">
        <f t="shared" si="1517"/>
        <v>0</v>
      </c>
      <c r="H1618" s="69">
        <f>ROUND(E1618/12*$B$4,0)</f>
        <v>2544</v>
      </c>
      <c r="I1618" s="366">
        <v>823</v>
      </c>
      <c r="J1618" s="366">
        <f>I1618/H1618*100</f>
        <v>32.350628930817606</v>
      </c>
      <c r="K1618" s="3452"/>
      <c r="L1618" s="101"/>
      <c r="M1618" s="101"/>
      <c r="N1618" s="389"/>
      <c r="O1618" s="3896"/>
      <c r="P1618" s="389">
        <f t="shared" si="1518"/>
        <v>0</v>
      </c>
      <c r="Q1618" s="389"/>
      <c r="R1618" s="389"/>
      <c r="S1618" s="389"/>
      <c r="T1618" s="389"/>
      <c r="U1618" s="389"/>
      <c r="V1618" s="607"/>
      <c r="W1618" s="607"/>
      <c r="X1618" s="607"/>
      <c r="Y1618" s="607"/>
      <c r="Z1618" s="607"/>
      <c r="AA1618" s="607"/>
      <c r="AB1618" s="607"/>
      <c r="AC1618" s="607"/>
      <c r="AD1618" s="2985"/>
      <c r="AE1618" s="607"/>
      <c r="AF1618" s="3022"/>
      <c r="AG1618" s="607"/>
      <c r="AH1618" s="607"/>
      <c r="AI1618" s="607"/>
      <c r="AJ1618" s="607"/>
      <c r="AK1618" s="2010"/>
      <c r="AL1618" s="3559"/>
      <c r="AM1618" s="3928"/>
      <c r="AN1618" s="2006"/>
      <c r="AO1618" s="4305">
        <f t="shared" si="1503"/>
        <v>0</v>
      </c>
      <c r="AP1618" s="4305"/>
    </row>
    <row r="1619" spans="1:42" ht="30" x14ac:dyDescent="0.25">
      <c r="A1619" s="47">
        <v>1</v>
      </c>
      <c r="B1619" s="1829" t="s">
        <v>445</v>
      </c>
      <c r="C1619" s="2223"/>
      <c r="D1619" s="346"/>
      <c r="E1619" s="1490"/>
      <c r="F1619" s="3981"/>
      <c r="G1619" s="1490">
        <f t="shared" si="1517"/>
        <v>0</v>
      </c>
      <c r="H1619" s="69"/>
      <c r="I1619" s="366"/>
      <c r="J1619" s="366"/>
      <c r="K1619" s="3452"/>
      <c r="L1619" s="101"/>
      <c r="M1619" s="101"/>
      <c r="N1619" s="389"/>
      <c r="O1619" s="3896"/>
      <c r="P1619" s="389">
        <f t="shared" si="1518"/>
        <v>0</v>
      </c>
      <c r="Q1619" s="389"/>
      <c r="R1619" s="389"/>
      <c r="S1619" s="389"/>
      <c r="T1619" s="389"/>
      <c r="U1619" s="389"/>
      <c r="V1619" s="607"/>
      <c r="W1619" s="607"/>
      <c r="X1619" s="607"/>
      <c r="Y1619" s="607"/>
      <c r="Z1619" s="607"/>
      <c r="AA1619" s="607"/>
      <c r="AB1619" s="607"/>
      <c r="AC1619" s="607"/>
      <c r="AD1619" s="2985"/>
      <c r="AE1619" s="607"/>
      <c r="AF1619" s="3022"/>
      <c r="AG1619" s="607"/>
      <c r="AH1619" s="607"/>
      <c r="AI1619" s="607"/>
      <c r="AJ1619" s="607"/>
      <c r="AK1619" s="2010"/>
      <c r="AL1619" s="3559"/>
      <c r="AM1619" s="3928"/>
      <c r="AN1619" s="2006"/>
      <c r="AO1619" s="4305">
        <f t="shared" si="1503"/>
        <v>0</v>
      </c>
      <c r="AP1619" s="4305"/>
    </row>
    <row r="1620" spans="1:42" ht="75" x14ac:dyDescent="0.25">
      <c r="A1620" s="47">
        <v>1</v>
      </c>
      <c r="B1620" s="1829" t="s">
        <v>413</v>
      </c>
      <c r="C1620" s="2223"/>
      <c r="D1620" s="346"/>
      <c r="E1620" s="1490"/>
      <c r="F1620" s="3981"/>
      <c r="G1620" s="1490">
        <f t="shared" si="1517"/>
        <v>0</v>
      </c>
      <c r="H1620" s="69"/>
      <c r="I1620" s="366"/>
      <c r="J1620" s="366"/>
      <c r="K1620" s="3452"/>
      <c r="L1620" s="101"/>
      <c r="M1620" s="101"/>
      <c r="N1620" s="389"/>
      <c r="O1620" s="3896"/>
      <c r="P1620" s="389">
        <f t="shared" si="1518"/>
        <v>0</v>
      </c>
      <c r="Q1620" s="389"/>
      <c r="R1620" s="389"/>
      <c r="S1620" s="389"/>
      <c r="T1620" s="389"/>
      <c r="U1620" s="389"/>
      <c r="V1620" s="607"/>
      <c r="W1620" s="607"/>
      <c r="X1620" s="607"/>
      <c r="Y1620" s="607"/>
      <c r="Z1620" s="607"/>
      <c r="AA1620" s="607"/>
      <c r="AB1620" s="607"/>
      <c r="AC1620" s="607"/>
      <c r="AD1620" s="2985"/>
      <c r="AE1620" s="607"/>
      <c r="AF1620" s="3022"/>
      <c r="AG1620" s="607"/>
      <c r="AH1620" s="607"/>
      <c r="AI1620" s="607"/>
      <c r="AJ1620" s="607"/>
      <c r="AK1620" s="2010"/>
      <c r="AL1620" s="3559"/>
      <c r="AM1620" s="3928"/>
      <c r="AN1620" s="2006"/>
      <c r="AO1620" s="4305">
        <f t="shared" si="1503"/>
        <v>0</v>
      </c>
      <c r="AP1620" s="4305"/>
    </row>
    <row r="1621" spans="1:42" ht="60" x14ac:dyDescent="0.25">
      <c r="A1621" s="47">
        <v>1</v>
      </c>
      <c r="B1621" s="1829" t="s">
        <v>414</v>
      </c>
      <c r="C1621" s="2223"/>
      <c r="D1621" s="346"/>
      <c r="E1621" s="1490"/>
      <c r="F1621" s="3981"/>
      <c r="G1621" s="1490">
        <f t="shared" si="1517"/>
        <v>0</v>
      </c>
      <c r="H1621" s="69"/>
      <c r="I1621" s="366"/>
      <c r="J1621" s="366"/>
      <c r="K1621" s="3452"/>
      <c r="L1621" s="101"/>
      <c r="M1621" s="101"/>
      <c r="N1621" s="389"/>
      <c r="O1621" s="3896"/>
      <c r="P1621" s="389">
        <f t="shared" si="1518"/>
        <v>0</v>
      </c>
      <c r="Q1621" s="389"/>
      <c r="R1621" s="389"/>
      <c r="S1621" s="389"/>
      <c r="T1621" s="389"/>
      <c r="U1621" s="389"/>
      <c r="V1621" s="607"/>
      <c r="W1621" s="607"/>
      <c r="X1621" s="607"/>
      <c r="Y1621" s="607"/>
      <c r="Z1621" s="607"/>
      <c r="AA1621" s="607"/>
      <c r="AB1621" s="607"/>
      <c r="AC1621" s="607"/>
      <c r="AD1621" s="2985"/>
      <c r="AE1621" s="607"/>
      <c r="AF1621" s="3022"/>
      <c r="AG1621" s="607"/>
      <c r="AH1621" s="607"/>
      <c r="AI1621" s="607"/>
      <c r="AJ1621" s="607"/>
      <c r="AK1621" s="2010"/>
      <c r="AL1621" s="3559"/>
      <c r="AM1621" s="3928"/>
      <c r="AN1621" s="2006"/>
      <c r="AO1621" s="4305">
        <f t="shared" si="1503"/>
        <v>0</v>
      </c>
      <c r="AP1621" s="4305"/>
    </row>
    <row r="1622" spans="1:42" x14ac:dyDescent="0.25">
      <c r="B1622" s="2535" t="s">
        <v>213</v>
      </c>
      <c r="C1622" s="2223"/>
      <c r="D1622" s="346"/>
      <c r="E1622" s="1490"/>
      <c r="F1622" s="3981"/>
      <c r="G1622" s="1490">
        <f t="shared" si="1517"/>
        <v>0</v>
      </c>
      <c r="H1622" s="69"/>
      <c r="I1622" s="366"/>
      <c r="J1622" s="366"/>
      <c r="K1622" s="3452"/>
      <c r="L1622" s="101"/>
      <c r="M1622" s="101"/>
      <c r="N1622" s="389"/>
      <c r="O1622" s="3896"/>
      <c r="P1622" s="389">
        <f t="shared" si="1518"/>
        <v>0</v>
      </c>
      <c r="Q1622" s="389"/>
      <c r="R1622" s="389"/>
      <c r="S1622" s="389"/>
      <c r="T1622" s="389"/>
      <c r="U1622" s="389"/>
      <c r="V1622" s="607"/>
      <c r="W1622" s="607"/>
      <c r="X1622" s="607"/>
      <c r="Y1622" s="607"/>
      <c r="Z1622" s="607"/>
      <c r="AA1622" s="607"/>
      <c r="AB1622" s="607">
        <v>429.50891999999999</v>
      </c>
      <c r="AC1622" s="607">
        <v>429.50891999999999</v>
      </c>
      <c r="AD1622" s="3328">
        <f>V1622/12*$B$4+(W1622-V1622)/11*6+(X1622-W1622)/10*5+(Y1622-X1622)/9*4+(Z1622-Y1622)/8*3+(AA1622-Z1622)/7*2+(AB1622-AA1622-429.50892)/6*1</f>
        <v>0</v>
      </c>
      <c r="AE1622" s="607">
        <f t="shared" ref="AE1622" si="1520">AK1622-AJ1622-AG1622</f>
        <v>0</v>
      </c>
      <c r="AF1622" s="3022"/>
      <c r="AG1622" s="607"/>
      <c r="AH1622" s="607">
        <f>AE1622-AD1622</f>
        <v>0</v>
      </c>
      <c r="AI1622" s="607"/>
      <c r="AJ1622" s="607">
        <v>0</v>
      </c>
      <c r="AK1622" s="2010"/>
      <c r="AL1622" s="3559"/>
      <c r="AM1622" s="3928"/>
      <c r="AN1622" s="2006"/>
      <c r="AO1622" s="4305">
        <f t="shared" si="1503"/>
        <v>429508.92</v>
      </c>
      <c r="AP1622" s="4305"/>
    </row>
    <row r="1623" spans="1:42" ht="29.25" x14ac:dyDescent="0.25">
      <c r="A1623" s="47">
        <v>1</v>
      </c>
      <c r="B1623" s="2513" t="s">
        <v>476</v>
      </c>
      <c r="C1623" s="2223"/>
      <c r="D1623" s="346"/>
      <c r="E1623" s="1490">
        <f>SUM(E1624,E1625,E1629,E1630,E1631)</f>
        <v>1524</v>
      </c>
      <c r="F1623" s="3981">
        <f>SUM(F1624,F1625,F1629,F1630,F1631)</f>
        <v>1524</v>
      </c>
      <c r="G1623" s="1490">
        <f t="shared" si="1517"/>
        <v>0</v>
      </c>
      <c r="H1623" s="69">
        <f t="shared" ref="H1623:I1623" si="1521">SUM(H1624,H1625,H1629,H1630,H1631)</f>
        <v>0</v>
      </c>
      <c r="I1623" s="366">
        <f t="shared" si="1521"/>
        <v>0</v>
      </c>
      <c r="J1623" s="366" t="e">
        <f>I1623/H1623*100</f>
        <v>#DIV/0!</v>
      </c>
      <c r="K1623" s="3452">
        <f t="shared" ref="K1623" si="1522">SUM(K1624,K1625,K1629,K1630)</f>
        <v>0</v>
      </c>
      <c r="L1623" s="101"/>
      <c r="M1623" s="101"/>
      <c r="N1623" s="389"/>
      <c r="O1623" s="3896"/>
      <c r="P1623" s="389">
        <f t="shared" si="1518"/>
        <v>0</v>
      </c>
      <c r="Q1623" s="389"/>
      <c r="R1623" s="389"/>
      <c r="S1623" s="389"/>
      <c r="T1623" s="389"/>
      <c r="U1623" s="389"/>
      <c r="V1623" s="607"/>
      <c r="W1623" s="607"/>
      <c r="X1623" s="607"/>
      <c r="Y1623" s="607"/>
      <c r="Z1623" s="607"/>
      <c r="AA1623" s="607"/>
      <c r="AB1623" s="607"/>
      <c r="AC1623" s="607"/>
      <c r="AD1623" s="2985"/>
      <c r="AE1623" s="607"/>
      <c r="AF1623" s="3022"/>
      <c r="AG1623" s="607"/>
      <c r="AH1623" s="607"/>
      <c r="AI1623" s="607"/>
      <c r="AJ1623" s="607"/>
      <c r="AK1623" s="2010"/>
      <c r="AL1623" s="3559"/>
      <c r="AM1623" s="3928">
        <f t="shared" ref="AM1623" si="1523">SUM(AM1624,AM1625,AM1629,AM1630)</f>
        <v>0</v>
      </c>
      <c r="AN1623" s="2006"/>
      <c r="AO1623" s="4305">
        <f t="shared" si="1503"/>
        <v>0</v>
      </c>
      <c r="AP1623" s="4305"/>
    </row>
    <row r="1624" spans="1:42" x14ac:dyDescent="0.25">
      <c r="A1624" s="47">
        <v>1</v>
      </c>
      <c r="B1624" s="4" t="s">
        <v>464</v>
      </c>
      <c r="C1624" s="2223"/>
      <c r="D1624" s="346"/>
      <c r="E1624" s="1490"/>
      <c r="F1624" s="3981"/>
      <c r="G1624" s="1490">
        <f t="shared" si="1517"/>
        <v>0</v>
      </c>
      <c r="H1624" s="69"/>
      <c r="I1624" s="366"/>
      <c r="J1624" s="366"/>
      <c r="K1624" s="3452"/>
      <c r="L1624" s="101"/>
      <c r="M1624" s="101"/>
      <c r="N1624" s="389"/>
      <c r="O1624" s="3896"/>
      <c r="P1624" s="389">
        <f t="shared" si="1518"/>
        <v>0</v>
      </c>
      <c r="Q1624" s="389"/>
      <c r="R1624" s="389"/>
      <c r="S1624" s="389"/>
      <c r="T1624" s="389"/>
      <c r="U1624" s="389"/>
      <c r="V1624" s="607"/>
      <c r="W1624" s="607"/>
      <c r="X1624" s="607"/>
      <c r="Y1624" s="607"/>
      <c r="Z1624" s="607"/>
      <c r="AA1624" s="607"/>
      <c r="AB1624" s="607"/>
      <c r="AC1624" s="607"/>
      <c r="AD1624" s="2985"/>
      <c r="AE1624" s="607">
        <f>AK1624-AJ1624-AG1624</f>
        <v>0</v>
      </c>
      <c r="AF1624" s="3022"/>
      <c r="AG1624" s="607"/>
      <c r="AH1624" s="607"/>
      <c r="AI1624" s="607"/>
      <c r="AJ1624" s="607"/>
      <c r="AK1624" s="2010"/>
      <c r="AL1624" s="3559"/>
      <c r="AM1624" s="3928"/>
      <c r="AN1624" s="2006"/>
      <c r="AO1624" s="4305">
        <f t="shared" si="1503"/>
        <v>0</v>
      </c>
      <c r="AP1624" s="4305"/>
    </row>
    <row r="1625" spans="1:42" ht="30" x14ac:dyDescent="0.25">
      <c r="A1625" s="47">
        <v>1</v>
      </c>
      <c r="B1625" s="2536" t="s">
        <v>465</v>
      </c>
      <c r="C1625" s="2223"/>
      <c r="D1625" s="346"/>
      <c r="E1625" s="1490"/>
      <c r="F1625" s="3981"/>
      <c r="G1625" s="1490">
        <f t="shared" si="1517"/>
        <v>0</v>
      </c>
      <c r="H1625" s="69"/>
      <c r="I1625" s="366"/>
      <c r="J1625" s="366"/>
      <c r="K1625" s="3452"/>
      <c r="L1625" s="101"/>
      <c r="M1625" s="101"/>
      <c r="N1625" s="389"/>
      <c r="O1625" s="3896"/>
      <c r="P1625" s="389">
        <f t="shared" si="1518"/>
        <v>0</v>
      </c>
      <c r="Q1625" s="389"/>
      <c r="R1625" s="389"/>
      <c r="S1625" s="389"/>
      <c r="T1625" s="389"/>
      <c r="U1625" s="389"/>
      <c r="V1625" s="607"/>
      <c r="W1625" s="607"/>
      <c r="X1625" s="607"/>
      <c r="Y1625" s="607"/>
      <c r="Z1625" s="607"/>
      <c r="AA1625" s="607"/>
      <c r="AB1625" s="607"/>
      <c r="AC1625" s="607"/>
      <c r="AD1625" s="2985"/>
      <c r="AE1625" s="607">
        <f>AK1625-AJ1625-AG1625</f>
        <v>0</v>
      </c>
      <c r="AF1625" s="3022"/>
      <c r="AG1625" s="607"/>
      <c r="AH1625" s="607"/>
      <c r="AI1625" s="607"/>
      <c r="AJ1625" s="607"/>
      <c r="AK1625" s="2010"/>
      <c r="AL1625" s="3559"/>
      <c r="AM1625" s="3928"/>
      <c r="AN1625" s="2006"/>
      <c r="AO1625" s="4305">
        <f t="shared" si="1503"/>
        <v>0</v>
      </c>
      <c r="AP1625" s="4305"/>
    </row>
    <row r="1626" spans="1:42" x14ac:dyDescent="0.25">
      <c r="A1626" s="47">
        <v>1</v>
      </c>
      <c r="B1626" s="4" t="s">
        <v>466</v>
      </c>
      <c r="C1626" s="2223"/>
      <c r="D1626" s="346"/>
      <c r="E1626" s="1490"/>
      <c r="F1626" s="3981"/>
      <c r="G1626" s="1490">
        <f t="shared" si="1517"/>
        <v>0</v>
      </c>
      <c r="H1626" s="69"/>
      <c r="I1626" s="366"/>
      <c r="J1626" s="366"/>
      <c r="K1626" s="3452"/>
      <c r="L1626" s="101"/>
      <c r="M1626" s="101"/>
      <c r="N1626" s="389"/>
      <c r="O1626" s="3896"/>
      <c r="P1626" s="389">
        <f t="shared" si="1518"/>
        <v>0</v>
      </c>
      <c r="Q1626" s="389"/>
      <c r="R1626" s="389"/>
      <c r="S1626" s="389"/>
      <c r="T1626" s="389"/>
      <c r="U1626" s="389"/>
      <c r="V1626" s="607"/>
      <c r="W1626" s="607"/>
      <c r="X1626" s="607"/>
      <c r="Y1626" s="607"/>
      <c r="Z1626" s="607"/>
      <c r="AA1626" s="607"/>
      <c r="AB1626" s="607"/>
      <c r="AC1626" s="607"/>
      <c r="AD1626" s="2985"/>
      <c r="AE1626" s="607">
        <f>AK1626-AJ1626-AG1626</f>
        <v>0</v>
      </c>
      <c r="AF1626" s="3022"/>
      <c r="AG1626" s="607"/>
      <c r="AH1626" s="607"/>
      <c r="AI1626" s="607"/>
      <c r="AJ1626" s="607"/>
      <c r="AK1626" s="2010"/>
      <c r="AL1626" s="3559"/>
      <c r="AM1626" s="3928"/>
      <c r="AN1626" s="2006"/>
      <c r="AO1626" s="4305">
        <f t="shared" si="1503"/>
        <v>0</v>
      </c>
      <c r="AP1626" s="4305"/>
    </row>
    <row r="1627" spans="1:42" ht="30" x14ac:dyDescent="0.25">
      <c r="A1627" s="47">
        <v>1</v>
      </c>
      <c r="B1627" s="4" t="s">
        <v>492</v>
      </c>
      <c r="C1627" s="2223"/>
      <c r="D1627" s="346"/>
      <c r="E1627" s="1490"/>
      <c r="F1627" s="3981"/>
      <c r="G1627" s="1490">
        <f t="shared" si="1517"/>
        <v>0</v>
      </c>
      <c r="H1627" s="69"/>
      <c r="I1627" s="366"/>
      <c r="J1627" s="366"/>
      <c r="K1627" s="3452"/>
      <c r="L1627" s="101"/>
      <c r="M1627" s="101"/>
      <c r="N1627" s="389"/>
      <c r="O1627" s="3896"/>
      <c r="P1627" s="389">
        <f t="shared" si="1518"/>
        <v>0</v>
      </c>
      <c r="Q1627" s="389"/>
      <c r="R1627" s="389"/>
      <c r="S1627" s="389"/>
      <c r="T1627" s="389"/>
      <c r="U1627" s="389"/>
      <c r="V1627" s="607"/>
      <c r="W1627" s="607"/>
      <c r="X1627" s="607"/>
      <c r="Y1627" s="607"/>
      <c r="Z1627" s="607"/>
      <c r="AA1627" s="607"/>
      <c r="AB1627" s="607"/>
      <c r="AC1627" s="607"/>
      <c r="AD1627" s="2985"/>
      <c r="AE1627" s="607"/>
      <c r="AF1627" s="3022"/>
      <c r="AG1627" s="607"/>
      <c r="AH1627" s="607"/>
      <c r="AI1627" s="607"/>
      <c r="AJ1627" s="607"/>
      <c r="AK1627" s="2010"/>
      <c r="AL1627" s="3559"/>
      <c r="AM1627" s="3928"/>
      <c r="AN1627" s="2006"/>
      <c r="AO1627" s="4305">
        <f t="shared" si="1503"/>
        <v>0</v>
      </c>
      <c r="AP1627" s="4305"/>
    </row>
    <row r="1628" spans="1:42" ht="60" x14ac:dyDescent="0.25">
      <c r="A1628" s="47">
        <v>1</v>
      </c>
      <c r="B1628" s="4" t="s">
        <v>467</v>
      </c>
      <c r="C1628" s="2223"/>
      <c r="D1628" s="346"/>
      <c r="E1628" s="1490"/>
      <c r="F1628" s="3981"/>
      <c r="G1628" s="1490">
        <f t="shared" si="1517"/>
        <v>0</v>
      </c>
      <c r="H1628" s="69"/>
      <c r="I1628" s="366"/>
      <c r="J1628" s="366"/>
      <c r="K1628" s="3452"/>
      <c r="L1628" s="101"/>
      <c r="M1628" s="101"/>
      <c r="N1628" s="389"/>
      <c r="O1628" s="3896"/>
      <c r="P1628" s="389">
        <f t="shared" si="1518"/>
        <v>0</v>
      </c>
      <c r="Q1628" s="389"/>
      <c r="R1628" s="389"/>
      <c r="S1628" s="389"/>
      <c r="T1628" s="389"/>
      <c r="U1628" s="389"/>
      <c r="V1628" s="607"/>
      <c r="W1628" s="607"/>
      <c r="X1628" s="607"/>
      <c r="Y1628" s="607"/>
      <c r="Z1628" s="607"/>
      <c r="AA1628" s="607"/>
      <c r="AB1628" s="607"/>
      <c r="AC1628" s="607"/>
      <c r="AD1628" s="2985"/>
      <c r="AE1628" s="607">
        <f t="shared" ref="AE1628:AE1638" si="1524">AK1628-AJ1628-AG1628</f>
        <v>0</v>
      </c>
      <c r="AF1628" s="3022"/>
      <c r="AG1628" s="607"/>
      <c r="AH1628" s="607"/>
      <c r="AI1628" s="607"/>
      <c r="AJ1628" s="607"/>
      <c r="AK1628" s="2010"/>
      <c r="AL1628" s="3559"/>
      <c r="AM1628" s="3928"/>
      <c r="AN1628" s="2006"/>
      <c r="AO1628" s="4305">
        <f t="shared" si="1503"/>
        <v>0</v>
      </c>
      <c r="AP1628" s="4305"/>
    </row>
    <row r="1629" spans="1:42" ht="75" x14ac:dyDescent="0.25">
      <c r="A1629" s="47">
        <v>1</v>
      </c>
      <c r="B1629" s="4" t="s">
        <v>468</v>
      </c>
      <c r="C1629" s="2302"/>
      <c r="D1629" s="430"/>
      <c r="E1629" s="1641"/>
      <c r="F1629" s="4010"/>
      <c r="G1629" s="1641">
        <f t="shared" si="1517"/>
        <v>0</v>
      </c>
      <c r="H1629" s="93"/>
      <c r="I1629" s="329"/>
      <c r="J1629" s="329"/>
      <c r="K1629" s="3444"/>
      <c r="L1629" s="101"/>
      <c r="M1629" s="101"/>
      <c r="N1629" s="389"/>
      <c r="O1629" s="3896"/>
      <c r="P1629" s="389">
        <f t="shared" si="1518"/>
        <v>0</v>
      </c>
      <c r="Q1629" s="389"/>
      <c r="R1629" s="389"/>
      <c r="S1629" s="389"/>
      <c r="T1629" s="389"/>
      <c r="U1629" s="389"/>
      <c r="V1629" s="607"/>
      <c r="W1629" s="607"/>
      <c r="X1629" s="607"/>
      <c r="Y1629" s="607"/>
      <c r="Z1629" s="607"/>
      <c r="AA1629" s="607"/>
      <c r="AB1629" s="607"/>
      <c r="AC1629" s="607"/>
      <c r="AD1629" s="2985">
        <f>V1629/12*$B$4</f>
        <v>0</v>
      </c>
      <c r="AE1629" s="607">
        <f t="shared" si="1524"/>
        <v>0</v>
      </c>
      <c r="AF1629" s="3025"/>
      <c r="AG1629" s="719"/>
      <c r="AH1629" s="719">
        <f>AE1629-AD1629</f>
        <v>0</v>
      </c>
      <c r="AI1629" s="1889"/>
      <c r="AJ1629" s="607"/>
      <c r="AK1629" s="2011"/>
      <c r="AL1629" s="3560"/>
      <c r="AM1629" s="3916"/>
      <c r="AN1629" s="3313"/>
      <c r="AO1629" s="4305">
        <f t="shared" si="1503"/>
        <v>0</v>
      </c>
      <c r="AP1629" s="4305"/>
    </row>
    <row r="1630" spans="1:42" ht="45" x14ac:dyDescent="0.25">
      <c r="A1630" s="47">
        <v>1</v>
      </c>
      <c r="B1630" s="2537" t="s">
        <v>469</v>
      </c>
      <c r="C1630" s="2283"/>
      <c r="D1630" s="405"/>
      <c r="E1630" s="1490"/>
      <c r="F1630" s="3981"/>
      <c r="G1630" s="1490">
        <f t="shared" si="1517"/>
        <v>0</v>
      </c>
      <c r="H1630" s="69"/>
      <c r="I1630" s="366"/>
      <c r="J1630" s="366"/>
      <c r="K1630" s="3452"/>
      <c r="L1630" s="101"/>
      <c r="M1630" s="101"/>
      <c r="N1630" s="389"/>
      <c r="O1630" s="3896"/>
      <c r="P1630" s="389">
        <f t="shared" si="1518"/>
        <v>0</v>
      </c>
      <c r="Q1630" s="389"/>
      <c r="R1630" s="389"/>
      <c r="S1630" s="389"/>
      <c r="T1630" s="389"/>
      <c r="U1630" s="389"/>
      <c r="V1630" s="1137"/>
      <c r="W1630" s="1137"/>
      <c r="X1630" s="1137"/>
      <c r="Y1630" s="1137"/>
      <c r="Z1630" s="1137"/>
      <c r="AA1630" s="1137"/>
      <c r="AB1630" s="1137"/>
      <c r="AC1630" s="1137"/>
      <c r="AD1630" s="2985"/>
      <c r="AE1630" s="1137">
        <f t="shared" si="1524"/>
        <v>0</v>
      </c>
      <c r="AF1630" s="3022"/>
      <c r="AG1630" s="607"/>
      <c r="AH1630" s="607"/>
      <c r="AI1630" s="607"/>
      <c r="AJ1630" s="1137"/>
      <c r="AK1630" s="2010"/>
      <c r="AL1630" s="3559"/>
      <c r="AM1630" s="3928"/>
      <c r="AN1630" s="2006"/>
      <c r="AO1630" s="4305">
        <f t="shared" si="1503"/>
        <v>0</v>
      </c>
      <c r="AP1630" s="4305"/>
    </row>
    <row r="1631" spans="1:42" ht="45" x14ac:dyDescent="0.25">
      <c r="B1631" s="2537" t="s">
        <v>562</v>
      </c>
      <c r="C1631" s="2283"/>
      <c r="D1631" s="405"/>
      <c r="E1631" s="1490">
        <v>1524</v>
      </c>
      <c r="F1631" s="3981">
        <v>1524</v>
      </c>
      <c r="G1631" s="1490">
        <f t="shared" si="1517"/>
        <v>0</v>
      </c>
      <c r="H1631" s="2800"/>
      <c r="I1631" s="366"/>
      <c r="J1631" s="366"/>
      <c r="K1631" s="3452"/>
      <c r="L1631" s="101"/>
      <c r="M1631" s="101"/>
      <c r="N1631" s="389"/>
      <c r="O1631" s="3896"/>
      <c r="P1631" s="389">
        <f t="shared" si="1518"/>
        <v>0</v>
      </c>
      <c r="Q1631" s="389"/>
      <c r="R1631" s="389"/>
      <c r="S1631" s="389"/>
      <c r="T1631" s="389"/>
      <c r="U1631" s="389"/>
      <c r="V1631" s="1137"/>
      <c r="W1631" s="1137"/>
      <c r="X1631" s="1137"/>
      <c r="Y1631" s="1137"/>
      <c r="Z1631" s="1137"/>
      <c r="AA1631" s="1137"/>
      <c r="AB1631" s="1137"/>
      <c r="AC1631" s="1137"/>
      <c r="AD1631" s="2985"/>
      <c r="AE1631" s="1137"/>
      <c r="AF1631" s="3022"/>
      <c r="AG1631" s="607"/>
      <c r="AH1631" s="607"/>
      <c r="AI1631" s="607"/>
      <c r="AJ1631" s="1137"/>
      <c r="AK1631" s="2010"/>
      <c r="AL1631" s="3559"/>
      <c r="AM1631" s="3928"/>
      <c r="AN1631" s="2006"/>
      <c r="AO1631" s="4305">
        <f t="shared" si="1503"/>
        <v>0</v>
      </c>
      <c r="AP1631" s="4305"/>
    </row>
    <row r="1632" spans="1:42" ht="29.25" x14ac:dyDescent="0.25">
      <c r="A1632" s="47">
        <v>1</v>
      </c>
      <c r="B1632" s="2513" t="s">
        <v>477</v>
      </c>
      <c r="C1632" s="2223"/>
      <c r="D1632" s="346"/>
      <c r="E1632" s="1490"/>
      <c r="F1632" s="3981"/>
      <c r="G1632" s="1490">
        <f t="shared" si="1517"/>
        <v>0</v>
      </c>
      <c r="H1632" s="69"/>
      <c r="I1632" s="366"/>
      <c r="J1632" s="366"/>
      <c r="K1632" s="3452"/>
      <c r="L1632" s="101"/>
      <c r="M1632" s="101"/>
      <c r="N1632" s="389"/>
      <c r="O1632" s="3896"/>
      <c r="P1632" s="389">
        <f t="shared" si="1518"/>
        <v>0</v>
      </c>
      <c r="Q1632" s="389"/>
      <c r="R1632" s="389"/>
      <c r="S1632" s="389"/>
      <c r="T1632" s="389"/>
      <c r="U1632" s="389"/>
      <c r="V1632" s="607"/>
      <c r="W1632" s="607"/>
      <c r="X1632" s="607"/>
      <c r="Y1632" s="607"/>
      <c r="Z1632" s="607"/>
      <c r="AA1632" s="607"/>
      <c r="AB1632" s="607"/>
      <c r="AC1632" s="607"/>
      <c r="AD1632" s="2985"/>
      <c r="AE1632" s="607">
        <f t="shared" si="1524"/>
        <v>0</v>
      </c>
      <c r="AF1632" s="3022"/>
      <c r="AG1632" s="607"/>
      <c r="AH1632" s="607"/>
      <c r="AI1632" s="607"/>
      <c r="AJ1632" s="607"/>
      <c r="AK1632" s="2010"/>
      <c r="AL1632" s="3559"/>
      <c r="AM1632" s="3928"/>
      <c r="AN1632" s="2006"/>
      <c r="AO1632" s="4305">
        <f t="shared" si="1503"/>
        <v>0</v>
      </c>
      <c r="AP1632" s="4305"/>
    </row>
    <row r="1633" spans="1:42" x14ac:dyDescent="0.25">
      <c r="A1633" s="47">
        <v>1</v>
      </c>
      <c r="B1633" s="2513" t="s">
        <v>493</v>
      </c>
      <c r="C1633" s="2223"/>
      <c r="D1633" s="346"/>
      <c r="E1633" s="1490"/>
      <c r="F1633" s="3981"/>
      <c r="G1633" s="1490">
        <f t="shared" si="1517"/>
        <v>0</v>
      </c>
      <c r="H1633" s="69"/>
      <c r="I1633" s="366"/>
      <c r="J1633" s="366"/>
      <c r="K1633" s="3452"/>
      <c r="L1633" s="101"/>
      <c r="M1633" s="101"/>
      <c r="N1633" s="389"/>
      <c r="O1633" s="3896"/>
      <c r="P1633" s="389">
        <f t="shared" si="1518"/>
        <v>0</v>
      </c>
      <c r="Q1633" s="389"/>
      <c r="R1633" s="389"/>
      <c r="S1633" s="389"/>
      <c r="T1633" s="389"/>
      <c r="U1633" s="389"/>
      <c r="V1633" s="607"/>
      <c r="W1633" s="607"/>
      <c r="X1633" s="607"/>
      <c r="Y1633" s="607"/>
      <c r="Z1633" s="607"/>
      <c r="AA1633" s="607"/>
      <c r="AB1633" s="607"/>
      <c r="AC1633" s="607"/>
      <c r="AD1633" s="2985"/>
      <c r="AE1633" s="607">
        <f t="shared" si="1524"/>
        <v>0</v>
      </c>
      <c r="AF1633" s="3022"/>
      <c r="AG1633" s="607"/>
      <c r="AH1633" s="607"/>
      <c r="AI1633" s="607"/>
      <c r="AJ1633" s="607"/>
      <c r="AK1633" s="2010"/>
      <c r="AL1633" s="3559"/>
      <c r="AM1633" s="3928"/>
      <c r="AN1633" s="2006"/>
      <c r="AO1633" s="4305">
        <f t="shared" si="1503"/>
        <v>0</v>
      </c>
      <c r="AP1633" s="4305"/>
    </row>
    <row r="1634" spans="1:42" x14ac:dyDescent="0.25">
      <c r="A1634" s="47">
        <v>1</v>
      </c>
      <c r="B1634" s="4" t="s">
        <v>494</v>
      </c>
      <c r="C1634" s="2223"/>
      <c r="D1634" s="346"/>
      <c r="E1634" s="1490"/>
      <c r="F1634" s="3981"/>
      <c r="G1634" s="1490">
        <f t="shared" si="1517"/>
        <v>0</v>
      </c>
      <c r="H1634" s="366"/>
      <c r="I1634" s="366"/>
      <c r="J1634" s="366"/>
      <c r="K1634" s="3452"/>
      <c r="L1634" s="101"/>
      <c r="M1634" s="101"/>
      <c r="N1634" s="389"/>
      <c r="O1634" s="3896"/>
      <c r="P1634" s="389">
        <f t="shared" si="1518"/>
        <v>0</v>
      </c>
      <c r="Q1634" s="389"/>
      <c r="R1634" s="389"/>
      <c r="S1634" s="389"/>
      <c r="T1634" s="389"/>
      <c r="U1634" s="389"/>
      <c r="V1634" s="607"/>
      <c r="W1634" s="607"/>
      <c r="X1634" s="607"/>
      <c r="Y1634" s="607"/>
      <c r="Z1634" s="607"/>
      <c r="AA1634" s="607"/>
      <c r="AB1634" s="607"/>
      <c r="AC1634" s="607"/>
      <c r="AD1634" s="2985"/>
      <c r="AE1634" s="607">
        <f t="shared" si="1524"/>
        <v>0</v>
      </c>
      <c r="AF1634" s="3022"/>
      <c r="AG1634" s="607"/>
      <c r="AH1634" s="607"/>
      <c r="AI1634" s="607"/>
      <c r="AJ1634" s="607"/>
      <c r="AK1634" s="2010"/>
      <c r="AL1634" s="3559"/>
      <c r="AM1634" s="3928"/>
      <c r="AN1634" s="2006"/>
      <c r="AO1634" s="4305">
        <f t="shared" si="1503"/>
        <v>0</v>
      </c>
      <c r="AP1634" s="4305"/>
    </row>
    <row r="1635" spans="1:42" x14ac:dyDescent="0.25">
      <c r="A1635" s="47">
        <v>1</v>
      </c>
      <c r="B1635" s="2538" t="s">
        <v>495</v>
      </c>
      <c r="C1635" s="2223"/>
      <c r="D1635" s="346"/>
      <c r="E1635" s="1490"/>
      <c r="F1635" s="3981"/>
      <c r="G1635" s="1490">
        <f t="shared" si="1517"/>
        <v>0</v>
      </c>
      <c r="H1635" s="69"/>
      <c r="I1635" s="366"/>
      <c r="J1635" s="366"/>
      <c r="K1635" s="3452"/>
      <c r="L1635" s="101"/>
      <c r="M1635" s="101"/>
      <c r="N1635" s="389"/>
      <c r="O1635" s="3896"/>
      <c r="P1635" s="389">
        <f t="shared" si="1518"/>
        <v>0</v>
      </c>
      <c r="Q1635" s="389"/>
      <c r="R1635" s="389"/>
      <c r="S1635" s="389"/>
      <c r="T1635" s="389"/>
      <c r="U1635" s="389"/>
      <c r="V1635" s="607"/>
      <c r="W1635" s="607"/>
      <c r="X1635" s="607"/>
      <c r="Y1635" s="607"/>
      <c r="Z1635" s="607"/>
      <c r="AA1635" s="607"/>
      <c r="AB1635" s="607"/>
      <c r="AC1635" s="607"/>
      <c r="AD1635" s="2985"/>
      <c r="AE1635" s="607">
        <f t="shared" si="1524"/>
        <v>0</v>
      </c>
      <c r="AF1635" s="3022"/>
      <c r="AG1635" s="607"/>
      <c r="AH1635" s="607"/>
      <c r="AI1635" s="607"/>
      <c r="AJ1635" s="607"/>
      <c r="AK1635" s="2010"/>
      <c r="AL1635" s="3559"/>
      <c r="AM1635" s="3928"/>
      <c r="AN1635" s="2006"/>
      <c r="AO1635" s="4305">
        <f t="shared" si="1503"/>
        <v>0</v>
      </c>
      <c r="AP1635" s="4305"/>
    </row>
    <row r="1636" spans="1:42" ht="43.5" x14ac:dyDescent="0.25">
      <c r="A1636" s="47">
        <v>1</v>
      </c>
      <c r="B1636" s="2513" t="s">
        <v>470</v>
      </c>
      <c r="C1636" s="2223"/>
      <c r="D1636" s="346"/>
      <c r="E1636" s="1490">
        <f>13600-680</f>
        <v>12920</v>
      </c>
      <c r="F1636" s="3981">
        <f>13600-680</f>
        <v>12920</v>
      </c>
      <c r="G1636" s="1490">
        <f t="shared" si="1517"/>
        <v>0</v>
      </c>
      <c r="H1636" s="69">
        <f>ROUND(E1636/12*$B$4,0)</f>
        <v>7537</v>
      </c>
      <c r="I1636" s="366">
        <v>7642</v>
      </c>
      <c r="J1636" s="366">
        <f>I1636/H1636*100</f>
        <v>101.39312723895448</v>
      </c>
      <c r="K1636" s="3452">
        <v>4</v>
      </c>
      <c r="L1636" s="101"/>
      <c r="M1636" s="101"/>
      <c r="N1636" s="389"/>
      <c r="O1636" s="3896"/>
      <c r="P1636" s="389">
        <f t="shared" si="1518"/>
        <v>0</v>
      </c>
      <c r="Q1636" s="389"/>
      <c r="R1636" s="389"/>
      <c r="S1636" s="389"/>
      <c r="T1636" s="389"/>
      <c r="U1636" s="389"/>
      <c r="V1636" s="607"/>
      <c r="W1636" s="607"/>
      <c r="X1636" s="607"/>
      <c r="Y1636" s="607"/>
      <c r="Z1636" s="607"/>
      <c r="AA1636" s="607"/>
      <c r="AB1636" s="607"/>
      <c r="AC1636" s="607"/>
      <c r="AD1636" s="2985"/>
      <c r="AE1636" s="607">
        <f t="shared" si="1524"/>
        <v>0</v>
      </c>
      <c r="AF1636" s="3022"/>
      <c r="AG1636" s="607"/>
      <c r="AH1636" s="607"/>
      <c r="AI1636" s="607"/>
      <c r="AJ1636" s="607"/>
      <c r="AK1636" s="2010"/>
      <c r="AL1636" s="3559"/>
      <c r="AM1636" s="3928"/>
      <c r="AN1636" s="2006"/>
      <c r="AO1636" s="4305">
        <f t="shared" si="1503"/>
        <v>0</v>
      </c>
      <c r="AP1636" s="4305"/>
    </row>
    <row r="1637" spans="1:42" ht="30" x14ac:dyDescent="0.25">
      <c r="A1637" s="47">
        <v>1</v>
      </c>
      <c r="B1637" s="2507" t="s">
        <v>208</v>
      </c>
      <c r="C1637" s="2223"/>
      <c r="D1637" s="346"/>
      <c r="E1637" s="1490"/>
      <c r="F1637" s="3981"/>
      <c r="G1637" s="1490">
        <f t="shared" si="1517"/>
        <v>0</v>
      </c>
      <c r="H1637" s="366"/>
      <c r="I1637" s="366"/>
      <c r="J1637" s="366"/>
      <c r="K1637" s="3452"/>
      <c r="L1637" s="101"/>
      <c r="M1637" s="101"/>
      <c r="N1637" s="389"/>
      <c r="O1637" s="3896"/>
      <c r="P1637" s="389">
        <f t="shared" si="1518"/>
        <v>0</v>
      </c>
      <c r="Q1637" s="389"/>
      <c r="R1637" s="389"/>
      <c r="S1637" s="389"/>
      <c r="T1637" s="389"/>
      <c r="U1637" s="389"/>
      <c r="V1637" s="607"/>
      <c r="W1637" s="607"/>
      <c r="X1637" s="607"/>
      <c r="Y1637" s="607"/>
      <c r="Z1637" s="607"/>
      <c r="AA1637" s="607"/>
      <c r="AB1637" s="607"/>
      <c r="AC1637" s="607"/>
      <c r="AD1637" s="2985"/>
      <c r="AE1637" s="607">
        <f t="shared" si="1524"/>
        <v>0</v>
      </c>
      <c r="AF1637" s="3022"/>
      <c r="AG1637" s="607"/>
      <c r="AH1637" s="607"/>
      <c r="AI1637" s="607"/>
      <c r="AJ1637" s="607"/>
      <c r="AK1637" s="2010"/>
      <c r="AL1637" s="3559"/>
      <c r="AM1637" s="3928"/>
      <c r="AN1637" s="2006"/>
      <c r="AO1637" s="4305">
        <f t="shared" si="1503"/>
        <v>0</v>
      </c>
      <c r="AP1637" s="4305"/>
    </row>
    <row r="1638" spans="1:42" x14ac:dyDescent="0.25">
      <c r="A1638" s="47">
        <v>1</v>
      </c>
      <c r="B1638" s="2499" t="s">
        <v>242</v>
      </c>
      <c r="C1638" s="2223"/>
      <c r="D1638" s="346"/>
      <c r="E1638" s="1641">
        <f>SUM(E1639:E1642)</f>
        <v>5130</v>
      </c>
      <c r="F1638" s="4010">
        <f>SUM(F1639:F1642)</f>
        <v>5130</v>
      </c>
      <c r="G1638" s="1641">
        <f t="shared" si="1517"/>
        <v>0</v>
      </c>
      <c r="H1638" s="93">
        <f>SUM(H1639:H1642)</f>
        <v>2992</v>
      </c>
      <c r="I1638" s="2889">
        <f>SUM(I1639:I1642)</f>
        <v>2151</v>
      </c>
      <c r="J1638" s="329">
        <f t="shared" ref="J1638:J1647" si="1525">I1638/H1638*100</f>
        <v>71.891711229946523</v>
      </c>
      <c r="K1638" s="3444">
        <f>SUM(K1639:K1642)</f>
        <v>155</v>
      </c>
      <c r="L1638" s="101"/>
      <c r="M1638" s="101"/>
      <c r="N1638" s="389"/>
      <c r="O1638" s="3896"/>
      <c r="P1638" s="389">
        <f t="shared" si="1518"/>
        <v>0</v>
      </c>
      <c r="Q1638" s="389"/>
      <c r="R1638" s="389"/>
      <c r="S1638" s="389"/>
      <c r="T1638" s="389"/>
      <c r="U1638" s="389"/>
      <c r="V1638" s="607">
        <v>2789.1637000000001</v>
      </c>
      <c r="W1638" s="607">
        <v>2789.1637000000001</v>
      </c>
      <c r="X1638" s="607">
        <v>2789.1637000000001</v>
      </c>
      <c r="Y1638" s="607">
        <v>2789.1637000000001</v>
      </c>
      <c r="Z1638" s="607">
        <v>2789.1637000000001</v>
      </c>
      <c r="AA1638" s="607">
        <v>2789.1637000000001</v>
      </c>
      <c r="AB1638" s="607">
        <v>2789.1637000000001</v>
      </c>
      <c r="AC1638" s="607">
        <v>2789.1637000000001</v>
      </c>
      <c r="AD1638" s="3328">
        <f>V1638/12*$B$4+(W1638-V1638)/11*6+(X1638-W1638)/10*5+(Y1638-X1638)/9*4+(Z1638-Y1638)/8*3+(AA1638-Z1638)/7*2+(AB1638-AA1638)/6*1+(AC1638-AB1638)</f>
        <v>1627.0121583333332</v>
      </c>
      <c r="AE1638" s="607">
        <f t="shared" si="1524"/>
        <v>1300.8915</v>
      </c>
      <c r="AF1638" s="3022"/>
      <c r="AG1638" s="607"/>
      <c r="AH1638" s="607">
        <f>AE1638-AD1638</f>
        <v>-326.12065833333327</v>
      </c>
      <c r="AI1638" s="607"/>
      <c r="AJ1638" s="607">
        <v>0</v>
      </c>
      <c r="AK1638" s="2010">
        <v>1300.8915</v>
      </c>
      <c r="AL1638" s="3559">
        <v>138.98849999999999</v>
      </c>
      <c r="AM1638" s="3917">
        <f>SUM(AM1639:AM1642)</f>
        <v>0</v>
      </c>
      <c r="AN1638" s="2006"/>
      <c r="AO1638" s="4305">
        <f t="shared" si="1503"/>
        <v>2789163.7</v>
      </c>
      <c r="AP1638" s="4305"/>
    </row>
    <row r="1639" spans="1:42" ht="45" x14ac:dyDescent="0.25">
      <c r="A1639" s="47">
        <v>1</v>
      </c>
      <c r="B1639" s="2445" t="s">
        <v>167</v>
      </c>
      <c r="C1639" s="2186"/>
      <c r="D1639" s="346"/>
      <c r="E1639" s="1499">
        <v>2200</v>
      </c>
      <c r="F1639" s="4398">
        <v>2200</v>
      </c>
      <c r="G1639" s="1499">
        <f t="shared" si="1517"/>
        <v>0</v>
      </c>
      <c r="H1639" s="1320">
        <f>ROUND(E1639/12*$B$4,0)</f>
        <v>1283</v>
      </c>
      <c r="I1639" s="485">
        <v>526</v>
      </c>
      <c r="J1639" s="366">
        <f t="shared" si="1525"/>
        <v>40.997661730319564</v>
      </c>
      <c r="K1639" s="3452"/>
      <c r="L1639" s="101"/>
      <c r="M1639" s="101"/>
      <c r="N1639" s="389"/>
      <c r="O1639" s="3896"/>
      <c r="P1639" s="389">
        <f t="shared" si="1518"/>
        <v>0</v>
      </c>
      <c r="Q1639" s="389"/>
      <c r="R1639" s="389"/>
      <c r="S1639" s="389"/>
      <c r="T1639" s="389"/>
      <c r="U1639" s="389"/>
      <c r="V1639" s="1889"/>
      <c r="W1639" s="1889"/>
      <c r="X1639" s="1889"/>
      <c r="Y1639" s="1889"/>
      <c r="Z1639" s="1889"/>
      <c r="AA1639" s="1889"/>
      <c r="AB1639" s="1889"/>
      <c r="AC1639" s="1889"/>
      <c r="AD1639" s="3327"/>
      <c r="AE1639" s="607"/>
      <c r="AF1639" s="3023"/>
      <c r="AG1639" s="1889"/>
      <c r="AH1639" s="607"/>
      <c r="AI1639" s="607"/>
      <c r="AJ1639" s="607"/>
      <c r="AK1639" s="2011"/>
      <c r="AL1639" s="3560"/>
      <c r="AM1639" s="3968"/>
      <c r="AN1639" s="3313"/>
      <c r="AO1639" s="4305">
        <f t="shared" si="1503"/>
        <v>0</v>
      </c>
      <c r="AP1639" s="4305"/>
    </row>
    <row r="1640" spans="1:42" ht="30" x14ac:dyDescent="0.25">
      <c r="B1640" s="1792" t="s">
        <v>381</v>
      </c>
      <c r="C1640" s="2302"/>
      <c r="D1640" s="346"/>
      <c r="E1640" s="1642">
        <v>880</v>
      </c>
      <c r="F1640" s="4428">
        <v>880</v>
      </c>
      <c r="G1640" s="1642">
        <f t="shared" si="1517"/>
        <v>0</v>
      </c>
      <c r="H1640" s="433">
        <f>ROUND(E1640/12*$B$4,0)</f>
        <v>513</v>
      </c>
      <c r="I1640" s="433">
        <v>520</v>
      </c>
      <c r="J1640" s="366">
        <f t="shared" si="1525"/>
        <v>101.36452241715399</v>
      </c>
      <c r="K1640" s="3452">
        <v>43</v>
      </c>
      <c r="L1640" s="101"/>
      <c r="M1640" s="101"/>
      <c r="N1640" s="389"/>
      <c r="O1640" s="3926"/>
      <c r="P1640" s="390">
        <f t="shared" si="1518"/>
        <v>0</v>
      </c>
      <c r="Q1640" s="390"/>
      <c r="R1640" s="390"/>
      <c r="S1640" s="390"/>
      <c r="T1640" s="390"/>
      <c r="U1640" s="390"/>
      <c r="V1640" s="1889"/>
      <c r="W1640" s="1889"/>
      <c r="X1640" s="1889"/>
      <c r="Y1640" s="1889"/>
      <c r="Z1640" s="1889"/>
      <c r="AA1640" s="1889"/>
      <c r="AB1640" s="1889"/>
      <c r="AC1640" s="1889"/>
      <c r="AD1640" s="3327"/>
      <c r="AE1640" s="607"/>
      <c r="AF1640" s="3023"/>
      <c r="AG1640" s="1889"/>
      <c r="AH1640" s="607"/>
      <c r="AI1640" s="607"/>
      <c r="AJ1640" s="607"/>
      <c r="AK1640" s="2011"/>
      <c r="AL1640" s="3560"/>
      <c r="AM1640" s="3960"/>
      <c r="AN1640" s="3313"/>
      <c r="AO1640" s="4305">
        <f t="shared" si="1503"/>
        <v>0</v>
      </c>
      <c r="AP1640" s="4305"/>
    </row>
    <row r="1641" spans="1:42" ht="30" x14ac:dyDescent="0.25">
      <c r="A1641" s="47">
        <v>1</v>
      </c>
      <c r="B1641" s="2762" t="s">
        <v>386</v>
      </c>
      <c r="C1641" s="2764"/>
      <c r="D1641" s="471"/>
      <c r="E1641" s="1490">
        <v>1000</v>
      </c>
      <c r="F1641" s="3981">
        <v>1000</v>
      </c>
      <c r="G1641" s="1490">
        <f t="shared" si="1517"/>
        <v>0</v>
      </c>
      <c r="H1641" s="69">
        <f>ROUND(E1641/12*$B$4,0)</f>
        <v>583</v>
      </c>
      <c r="I1641" s="366">
        <v>549</v>
      </c>
      <c r="J1641" s="366">
        <f t="shared" si="1525"/>
        <v>94.168096054888508</v>
      </c>
      <c r="K1641" s="3452">
        <v>112</v>
      </c>
      <c r="L1641" s="101"/>
      <c r="M1641" s="101"/>
      <c r="N1641" s="389"/>
      <c r="O1641" s="3926"/>
      <c r="P1641" s="390">
        <f t="shared" si="1518"/>
        <v>0</v>
      </c>
      <c r="Q1641" s="390"/>
      <c r="R1641" s="390"/>
      <c r="S1641" s="390"/>
      <c r="T1641" s="390"/>
      <c r="U1641" s="390"/>
      <c r="V1641" s="1889"/>
      <c r="W1641" s="1889"/>
      <c r="X1641" s="1889"/>
      <c r="Y1641" s="1889"/>
      <c r="Z1641" s="1889"/>
      <c r="AA1641" s="1889"/>
      <c r="AB1641" s="1889"/>
      <c r="AC1641" s="1889"/>
      <c r="AD1641" s="2985"/>
      <c r="AE1641" s="607"/>
      <c r="AF1641" s="3023"/>
      <c r="AG1641" s="1889"/>
      <c r="AH1641" s="607"/>
      <c r="AI1641" s="607"/>
      <c r="AJ1641" s="607"/>
      <c r="AK1641" s="2011"/>
      <c r="AL1641" s="3560"/>
      <c r="AM1641" s="3928"/>
      <c r="AN1641" s="3313"/>
      <c r="AO1641" s="4305">
        <f t="shared" si="1503"/>
        <v>0</v>
      </c>
      <c r="AP1641" s="4305"/>
    </row>
    <row r="1642" spans="1:42" x14ac:dyDescent="0.25">
      <c r="A1642" s="47">
        <v>1</v>
      </c>
      <c r="B1642" s="2506" t="s">
        <v>36</v>
      </c>
      <c r="C1642" s="2763"/>
      <c r="D1642" s="346"/>
      <c r="E1642" s="1642">
        <v>1050</v>
      </c>
      <c r="F1642" s="4428">
        <v>1050</v>
      </c>
      <c r="G1642" s="1642">
        <f t="shared" si="1517"/>
        <v>0</v>
      </c>
      <c r="H1642" s="1265">
        <f>ROUND(E1642/12*$B$4,0)</f>
        <v>613</v>
      </c>
      <c r="I1642" s="366">
        <v>556</v>
      </c>
      <c r="J1642" s="428">
        <f t="shared" si="1525"/>
        <v>90.701468189233282</v>
      </c>
      <c r="K1642" s="3477"/>
      <c r="L1642" s="319"/>
      <c r="M1642" s="101"/>
      <c r="N1642" s="389"/>
      <c r="O1642" s="3896"/>
      <c r="P1642" s="389">
        <f t="shared" si="1518"/>
        <v>0</v>
      </c>
      <c r="Q1642" s="389"/>
      <c r="R1642" s="389"/>
      <c r="S1642" s="389"/>
      <c r="T1642" s="390"/>
      <c r="U1642" s="390"/>
      <c r="V1642" s="607"/>
      <c r="W1642" s="607"/>
      <c r="X1642" s="607"/>
      <c r="Y1642" s="607"/>
      <c r="Z1642" s="607"/>
      <c r="AA1642" s="607"/>
      <c r="AB1642" s="607"/>
      <c r="AC1642" s="607"/>
      <c r="AD1642" s="3330">
        <f>V1642/12*$B$4</f>
        <v>0</v>
      </c>
      <c r="AE1642" s="607">
        <f>AK1642-AJ1642-AG1642</f>
        <v>0</v>
      </c>
      <c r="AF1642" s="3022"/>
      <c r="AG1642" s="607"/>
      <c r="AH1642" s="607">
        <f>AE1642-AD1642</f>
        <v>0</v>
      </c>
      <c r="AI1642" s="607"/>
      <c r="AJ1642" s="607"/>
      <c r="AK1642" s="2010"/>
      <c r="AL1642" s="3559"/>
      <c r="AM1642" s="3928"/>
      <c r="AN1642" s="2006"/>
      <c r="AO1642" s="4305">
        <f t="shared" si="1503"/>
        <v>0</v>
      </c>
      <c r="AP1642" s="4305"/>
    </row>
    <row r="1643" spans="1:42" ht="29.25" x14ac:dyDescent="0.25">
      <c r="A1643" s="47">
        <v>1</v>
      </c>
      <c r="B1643" s="2434" t="s">
        <v>382</v>
      </c>
      <c r="C1643" s="2878"/>
      <c r="D1643" s="431"/>
      <c r="E1643" s="1501">
        <f>E1623+E1598</f>
        <v>44775</v>
      </c>
      <c r="F1643" s="4399">
        <f>F1623+F1598</f>
        <v>44775</v>
      </c>
      <c r="G1643" s="1501">
        <f t="shared" si="1517"/>
        <v>0</v>
      </c>
      <c r="H1643" s="2514">
        <f>H1623+H1598</f>
        <v>25229</v>
      </c>
      <c r="I1643" s="508">
        <f>I1623+I1598</f>
        <v>20603</v>
      </c>
      <c r="J1643" s="435">
        <f t="shared" si="1525"/>
        <v>81.663958143406404</v>
      </c>
      <c r="K1643" s="3454">
        <f>K1623+K1598</f>
        <v>0</v>
      </c>
      <c r="L1643" s="319"/>
      <c r="M1643" s="385"/>
      <c r="N1643" s="389"/>
      <c r="O1643" s="3896"/>
      <c r="P1643" s="389">
        <f t="shared" si="1518"/>
        <v>0</v>
      </c>
      <c r="Q1643" s="389"/>
      <c r="R1643" s="389"/>
      <c r="S1643" s="383"/>
      <c r="T1643" s="390"/>
      <c r="U1643" s="390"/>
      <c r="V1643" s="719"/>
      <c r="W1643" s="719"/>
      <c r="X1643" s="719"/>
      <c r="Y1643" s="719"/>
      <c r="Z1643" s="719"/>
      <c r="AA1643" s="719"/>
      <c r="AB1643" s="719"/>
      <c r="AC1643" s="719"/>
      <c r="AD1643" s="3327"/>
      <c r="AE1643" s="719"/>
      <c r="AF1643" s="3022"/>
      <c r="AG1643" s="607"/>
      <c r="AH1643" s="607"/>
      <c r="AI1643" s="719"/>
      <c r="AJ1643" s="719"/>
      <c r="AK1643" s="2011"/>
      <c r="AL1643" s="3560"/>
      <c r="AM1643" s="3969">
        <f>AM1623+AM1598</f>
        <v>0</v>
      </c>
      <c r="AN1643" s="3313"/>
      <c r="AO1643" s="4305">
        <f t="shared" si="1503"/>
        <v>0</v>
      </c>
      <c r="AP1643" s="4305"/>
    </row>
    <row r="1644" spans="1:42" ht="43.5" x14ac:dyDescent="0.25">
      <c r="A1644" s="47">
        <v>1</v>
      </c>
      <c r="B1644" s="2434" t="s">
        <v>415</v>
      </c>
      <c r="C1644" s="2179"/>
      <c r="D1644" s="252"/>
      <c r="E1644" s="1501">
        <f>E1611</f>
        <v>14336</v>
      </c>
      <c r="F1644" s="4399">
        <f>F1611</f>
        <v>14336</v>
      </c>
      <c r="G1644" s="1501">
        <f t="shared" si="1517"/>
        <v>0</v>
      </c>
      <c r="H1644" s="2515">
        <f>H1611</f>
        <v>8363</v>
      </c>
      <c r="I1644" s="508">
        <f>I1611</f>
        <v>1683</v>
      </c>
      <c r="J1644" s="329">
        <f t="shared" si="1525"/>
        <v>20.124357288054526</v>
      </c>
      <c r="K1644" s="3454">
        <f>K1611</f>
        <v>0</v>
      </c>
      <c r="L1644" s="319"/>
      <c r="M1644" s="101"/>
      <c r="N1644" s="329"/>
      <c r="O1644" s="4016"/>
      <c r="P1644" s="327">
        <f t="shared" si="1518"/>
        <v>0</v>
      </c>
      <c r="Q1644" s="327"/>
      <c r="R1644" s="329"/>
      <c r="S1644" s="329"/>
      <c r="T1644" s="329"/>
      <c r="U1644" s="329"/>
      <c r="V1644" s="607"/>
      <c r="W1644" s="607"/>
      <c r="X1644" s="607"/>
      <c r="Y1644" s="607"/>
      <c r="Z1644" s="607"/>
      <c r="AA1644" s="607"/>
      <c r="AB1644" s="607"/>
      <c r="AC1644" s="607"/>
      <c r="AD1644" s="3327"/>
      <c r="AE1644" s="607"/>
      <c r="AF1644" s="3025"/>
      <c r="AG1644" s="719"/>
      <c r="AH1644" s="719"/>
      <c r="AI1644" s="607"/>
      <c r="AJ1644" s="607"/>
      <c r="AK1644" s="2010"/>
      <c r="AL1644" s="3559"/>
      <c r="AM1644" s="3969">
        <f>AM1611</f>
        <v>0</v>
      </c>
      <c r="AN1644" s="2006"/>
      <c r="AO1644" s="4305">
        <f t="shared" si="1503"/>
        <v>0</v>
      </c>
      <c r="AP1644" s="4305"/>
    </row>
    <row r="1645" spans="1:42" ht="29.25" x14ac:dyDescent="0.25">
      <c r="A1645" s="47">
        <v>1</v>
      </c>
      <c r="B1645" s="2434" t="s">
        <v>383</v>
      </c>
      <c r="C1645" s="2312"/>
      <c r="D1645" s="111"/>
      <c r="E1645" s="1497">
        <f>E1632+E1607</f>
        <v>44000</v>
      </c>
      <c r="F1645" s="3955">
        <f>F1632+F1607</f>
        <v>44000</v>
      </c>
      <c r="G1645" s="1497">
        <f t="shared" si="1517"/>
        <v>0</v>
      </c>
      <c r="H1645" s="2514">
        <f>H1632+H1607</f>
        <v>25667</v>
      </c>
      <c r="I1645" s="102">
        <f>I1632+I1607</f>
        <v>8591</v>
      </c>
      <c r="J1645" s="325">
        <f t="shared" si="1525"/>
        <v>33.470993883196321</v>
      </c>
      <c r="K1645" s="3419">
        <f>K1632+K1607</f>
        <v>0</v>
      </c>
      <c r="L1645" s="101"/>
      <c r="M1645" s="101"/>
      <c r="N1645" s="329"/>
      <c r="O1645" s="4016"/>
      <c r="P1645" s="327">
        <f t="shared" si="1518"/>
        <v>0</v>
      </c>
      <c r="Q1645" s="327"/>
      <c r="R1645" s="327"/>
      <c r="S1645" s="329"/>
      <c r="T1645" s="329"/>
      <c r="U1645" s="329"/>
      <c r="V1645" s="607"/>
      <c r="W1645" s="607"/>
      <c r="X1645" s="607"/>
      <c r="Y1645" s="607"/>
      <c r="Z1645" s="607"/>
      <c r="AA1645" s="607"/>
      <c r="AB1645" s="607"/>
      <c r="AC1645" s="607"/>
      <c r="AD1645" s="2985"/>
      <c r="AE1645" s="607">
        <f>AK1645-AJ1645-AG1645</f>
        <v>0</v>
      </c>
      <c r="AF1645" s="3022"/>
      <c r="AG1645" s="607"/>
      <c r="AH1645" s="607"/>
      <c r="AI1645" s="607"/>
      <c r="AJ1645" s="607"/>
      <c r="AK1645" s="2010"/>
      <c r="AL1645" s="3559"/>
      <c r="AM1645" s="3938">
        <f>AM1632+AM1607</f>
        <v>0</v>
      </c>
      <c r="AN1645" s="2006"/>
      <c r="AO1645" s="4305">
        <f t="shared" si="1503"/>
        <v>0</v>
      </c>
      <c r="AP1645" s="4305"/>
    </row>
    <row r="1646" spans="1:42" s="73" customFormat="1" ht="29.25" x14ac:dyDescent="0.25">
      <c r="A1646" s="47">
        <v>1</v>
      </c>
      <c r="B1646" s="2434" t="s">
        <v>384</v>
      </c>
      <c r="C1646" s="2313"/>
      <c r="D1646" s="100"/>
      <c r="E1646" s="1497">
        <f>E1636</f>
        <v>12920</v>
      </c>
      <c r="F1646" s="3955">
        <f>F1636</f>
        <v>12920</v>
      </c>
      <c r="G1646" s="1497">
        <f t="shared" si="1517"/>
        <v>0</v>
      </c>
      <c r="H1646" s="2516">
        <f>H1636</f>
        <v>7537</v>
      </c>
      <c r="I1646" s="93">
        <f>I1636</f>
        <v>7642</v>
      </c>
      <c r="J1646" s="69">
        <f t="shared" si="1525"/>
        <v>101.39312723895448</v>
      </c>
      <c r="K1646" s="3375">
        <f>K1636</f>
        <v>4</v>
      </c>
      <c r="L1646" s="311"/>
      <c r="M1646" s="70"/>
      <c r="N1646" s="71"/>
      <c r="O1646" s="4067"/>
      <c r="P1646" s="71">
        <f t="shared" si="1518"/>
        <v>0</v>
      </c>
      <c r="Q1646" s="71"/>
      <c r="R1646" s="71"/>
      <c r="S1646" s="71"/>
      <c r="T1646" s="71"/>
      <c r="U1646" s="71"/>
      <c r="V1646" s="607">
        <v>12146.092000000001</v>
      </c>
      <c r="W1646" s="607">
        <v>12146.092000000001</v>
      </c>
      <c r="X1646" s="607">
        <v>12146.092000000001</v>
      </c>
      <c r="Y1646" s="607">
        <v>12146.092000000001</v>
      </c>
      <c r="Z1646" s="607">
        <v>12146.092000000001</v>
      </c>
      <c r="AA1646" s="607">
        <v>12146.092000000001</v>
      </c>
      <c r="AB1646" s="607">
        <v>12146.092000000001</v>
      </c>
      <c r="AC1646" s="607">
        <v>12146.092000000001</v>
      </c>
      <c r="AD1646" s="3328">
        <f>V1646/12*$B$4+(W1646-V1646)/11*6+(X1646-W1646)/10*5+(Y1646-X1646)/9*4+(Z1646-Y1646)/8*3+(AA1646-Z1646)/7*2+(AB1646-AA1646)/6*1+(AC1646-AB1646)</f>
        <v>7085.2203333333337</v>
      </c>
      <c r="AE1646" s="607">
        <f>AK1646-AJ1646-AG1646</f>
        <v>7184.244200000001</v>
      </c>
      <c r="AF1646" s="3022"/>
      <c r="AG1646" s="607"/>
      <c r="AH1646" s="607">
        <f>AE1646-AD1646</f>
        <v>99.023866666667345</v>
      </c>
      <c r="AI1646" s="607"/>
      <c r="AJ1646" s="607">
        <v>-2.6163900000000004</v>
      </c>
      <c r="AK1646" s="2010">
        <v>7181.6278100000009</v>
      </c>
      <c r="AL1646" s="3559">
        <v>3.5335999999999999</v>
      </c>
      <c r="AM1646" s="3839">
        <f>AM1636</f>
        <v>0</v>
      </c>
      <c r="AN1646" s="2006"/>
      <c r="AO1646" s="4305">
        <f t="shared" si="1503"/>
        <v>12146092</v>
      </c>
      <c r="AP1646" s="4305"/>
    </row>
    <row r="1647" spans="1:42" s="73" customFormat="1" x14ac:dyDescent="0.25">
      <c r="A1647" s="47">
        <v>1</v>
      </c>
      <c r="B1647" s="2435" t="s">
        <v>139</v>
      </c>
      <c r="C1647" s="2172"/>
      <c r="D1647" s="305"/>
      <c r="E1647" s="1497">
        <f>E1643+E1644+E1646+E1645*2.9</f>
        <v>199631</v>
      </c>
      <c r="F1647" s="3955">
        <f>F1643+F1644+F1646+F1645*2.9</f>
        <v>199631</v>
      </c>
      <c r="G1647" s="1497">
        <f t="shared" si="1517"/>
        <v>0</v>
      </c>
      <c r="H1647" s="2516">
        <f>H1643+H1644+H1646+H1645*2.9</f>
        <v>115563.3</v>
      </c>
      <c r="I1647" s="93">
        <f>I1643+I1644+I1646+I1645*2.9</f>
        <v>54841.899999999994</v>
      </c>
      <c r="J1647" s="69">
        <f t="shared" si="1525"/>
        <v>47.456156063386899</v>
      </c>
      <c r="K1647" s="3375">
        <f>K1643+K1644+K1646+K1645*2.9</f>
        <v>4</v>
      </c>
      <c r="L1647" s="311"/>
      <c r="M1647" s="70"/>
      <c r="N1647" s="71"/>
      <c r="O1647" s="4067"/>
      <c r="P1647" s="71">
        <f t="shared" si="1518"/>
        <v>0</v>
      </c>
      <c r="Q1647" s="71"/>
      <c r="R1647" s="71"/>
      <c r="S1647" s="71"/>
      <c r="T1647" s="71"/>
      <c r="U1647" s="71"/>
      <c r="V1647" s="1889">
        <f t="shared" ref="V1647:AL1647" si="1526">V1646+V1638+V1611+V1597</f>
        <v>132129.3591</v>
      </c>
      <c r="W1647" s="1889">
        <f t="shared" ref="W1647:X1647" si="1527">W1646+W1638+W1611+W1597</f>
        <v>132129.3591</v>
      </c>
      <c r="X1647" s="1889">
        <f t="shared" si="1527"/>
        <v>132129.3591</v>
      </c>
      <c r="Y1647" s="1889">
        <f t="shared" ref="Y1647:Z1647" si="1528">Y1646+Y1638+Y1611+Y1597</f>
        <v>132129.3591</v>
      </c>
      <c r="Z1647" s="1889">
        <f t="shared" si="1528"/>
        <v>131250.40328</v>
      </c>
      <c r="AA1647" s="1889">
        <f t="shared" ref="AA1647" si="1529">AA1646+AA1638+AA1611+AA1597</f>
        <v>131250.40328</v>
      </c>
      <c r="AB1647" s="1889">
        <f>AB1646+AB1638+AB1611+AB1597+AB1622</f>
        <v>131679.91219999999</v>
      </c>
      <c r="AC1647" s="1889">
        <f>AC1646+AC1638+AC1611+AC1597+AC1622</f>
        <v>131679.91219999999</v>
      </c>
      <c r="AD1647" s="3327">
        <f t="shared" ref="AD1647:AK1647" si="1530">AD1646+AD1638+AD1611+AD1597+AD1622</f>
        <v>76196.503654999993</v>
      </c>
      <c r="AE1647" s="1889">
        <f t="shared" si="1530"/>
        <v>75383.436359999978</v>
      </c>
      <c r="AF1647" s="3023">
        <f t="shared" si="1530"/>
        <v>0</v>
      </c>
      <c r="AG1647" s="1889">
        <f t="shared" si="1530"/>
        <v>0</v>
      </c>
      <c r="AH1647" s="1889">
        <f t="shared" si="1530"/>
        <v>-813.06729500001074</v>
      </c>
      <c r="AI1647" s="1889">
        <f t="shared" si="1530"/>
        <v>0</v>
      </c>
      <c r="AJ1647" s="1889">
        <f t="shared" si="1530"/>
        <v>-113.80295</v>
      </c>
      <c r="AK1647" s="2011">
        <f t="shared" si="1530"/>
        <v>75269.63340999998</v>
      </c>
      <c r="AL1647" s="3560">
        <f t="shared" si="1526"/>
        <v>142.52209999999999</v>
      </c>
      <c r="AM1647" s="3839">
        <f>AM1643+AM1644+AM1646+AM1645*2.9</f>
        <v>0</v>
      </c>
      <c r="AN1647" s="3313">
        <f t="shared" ref="AN1647" si="1531">AN1646+AN1638+AN1611+AN1597</f>
        <v>0</v>
      </c>
      <c r="AO1647" s="4305">
        <f t="shared" si="1503"/>
        <v>131679912.19999999</v>
      </c>
      <c r="AP1647" s="4305"/>
    </row>
    <row r="1648" spans="1:42" s="73" customFormat="1" ht="30" x14ac:dyDescent="0.25">
      <c r="A1648" s="47">
        <v>1</v>
      </c>
      <c r="B1648" s="2880" t="s">
        <v>127</v>
      </c>
      <c r="C1648" s="2172"/>
      <c r="D1648" s="305"/>
      <c r="E1648" s="1499"/>
      <c r="F1648" s="4398"/>
      <c r="G1648" s="1499">
        <f t="shared" si="1517"/>
        <v>0</v>
      </c>
      <c r="H1648" s="854"/>
      <c r="I1648" s="69"/>
      <c r="J1648" s="69"/>
      <c r="K1648" s="3375"/>
      <c r="L1648" s="311"/>
      <c r="M1648" s="70"/>
      <c r="N1648" s="71"/>
      <c r="O1648" s="4067"/>
      <c r="P1648" s="71">
        <f t="shared" si="1518"/>
        <v>0</v>
      </c>
      <c r="Q1648" s="71"/>
      <c r="R1648" s="71"/>
      <c r="S1648" s="71"/>
      <c r="T1648" s="71"/>
      <c r="U1648" s="71"/>
      <c r="V1648" s="1889"/>
      <c r="W1648" s="1889"/>
      <c r="X1648" s="1889"/>
      <c r="Y1648" s="1889"/>
      <c r="Z1648" s="1889"/>
      <c r="AA1648" s="1889"/>
      <c r="AB1648" s="1889"/>
      <c r="AC1648" s="1889"/>
      <c r="AD1648" s="3327"/>
      <c r="AE1648" s="1889"/>
      <c r="AF1648" s="3023"/>
      <c r="AG1648" s="1889"/>
      <c r="AH1648" s="1889"/>
      <c r="AI1648" s="1889"/>
      <c r="AJ1648" s="1889"/>
      <c r="AK1648" s="2011"/>
      <c r="AL1648" s="3560"/>
      <c r="AM1648" s="3832"/>
      <c r="AN1648" s="3313"/>
      <c r="AO1648" s="4305">
        <f t="shared" si="1503"/>
        <v>0</v>
      </c>
      <c r="AP1648" s="4305"/>
    </row>
    <row r="1649" spans="1:42" s="73" customFormat="1" x14ac:dyDescent="0.25">
      <c r="A1649" s="47">
        <v>1</v>
      </c>
      <c r="B1649" s="1005" t="s">
        <v>9</v>
      </c>
      <c r="C1649" s="2172"/>
      <c r="D1649" s="305">
        <v>240</v>
      </c>
      <c r="E1649" s="1500">
        <v>590</v>
      </c>
      <c r="F1649" s="4423">
        <v>590</v>
      </c>
      <c r="G1649" s="1500">
        <f t="shared" si="1517"/>
        <v>0</v>
      </c>
      <c r="H1649" s="854">
        <f>ROUND(E1649/12*$B$4,0)</f>
        <v>344</v>
      </c>
      <c r="I1649" s="69">
        <v>332</v>
      </c>
      <c r="J1649" s="69">
        <f>I1649/H1649*100</f>
        <v>96.511627906976756</v>
      </c>
      <c r="K1649" s="3375">
        <v>1</v>
      </c>
      <c r="L1649" s="311">
        <v>9</v>
      </c>
      <c r="M1649" s="70">
        <f>R1649/I1649</f>
        <v>8.1325301204819276</v>
      </c>
      <c r="N1649" s="71">
        <f>ROUND(E1649*L1649,0)</f>
        <v>5310</v>
      </c>
      <c r="O1649" s="4067">
        <v>5310</v>
      </c>
      <c r="P1649" s="71">
        <f t="shared" si="1518"/>
        <v>0</v>
      </c>
      <c r="Q1649" s="71">
        <f t="shared" ref="Q1649" si="1532">ROUND(N1649/12*$B$4,0)</f>
        <v>3098</v>
      </c>
      <c r="R1649" s="71">
        <v>2700</v>
      </c>
      <c r="S1649" s="71">
        <f>R1649/Q1649*100</f>
        <v>87.153001936733375</v>
      </c>
      <c r="T1649" s="71">
        <f>ROUND(N1649/D1649,0)</f>
        <v>22</v>
      </c>
      <c r="U1649" s="71">
        <f>R1649/$B$4*12/T1649</f>
        <v>210.3896103896104</v>
      </c>
      <c r="V1649" s="1889"/>
      <c r="W1649" s="1889"/>
      <c r="X1649" s="1889"/>
      <c r="Y1649" s="1889"/>
      <c r="Z1649" s="1889"/>
      <c r="AA1649" s="1889"/>
      <c r="AB1649" s="1889"/>
      <c r="AC1649" s="1889"/>
      <c r="AD1649" s="3327"/>
      <c r="AE1649" s="1889"/>
      <c r="AF1649" s="3023"/>
      <c r="AG1649" s="1889"/>
      <c r="AH1649" s="1889"/>
      <c r="AI1649" s="1889"/>
      <c r="AJ1649" s="1889"/>
      <c r="AK1649" s="2011"/>
      <c r="AL1649" s="3560"/>
      <c r="AM1649" s="3832"/>
      <c r="AN1649" s="3313"/>
      <c r="AO1649" s="4305">
        <f t="shared" si="1503"/>
        <v>0</v>
      </c>
      <c r="AP1649" s="4305"/>
    </row>
    <row r="1650" spans="1:42" s="73" customFormat="1" x14ac:dyDescent="0.25">
      <c r="A1650" s="47">
        <v>1</v>
      </c>
      <c r="B1650" s="1011" t="s">
        <v>47</v>
      </c>
      <c r="C1650" s="2879"/>
      <c r="D1650" s="305">
        <v>240</v>
      </c>
      <c r="E1650" s="1500">
        <v>1435</v>
      </c>
      <c r="F1650" s="4423">
        <v>1435</v>
      </c>
      <c r="G1650" s="1500">
        <f t="shared" si="1517"/>
        <v>0</v>
      </c>
      <c r="H1650" s="854">
        <f>ROUND(E1650/12*$B$4,0)</f>
        <v>837</v>
      </c>
      <c r="I1650" s="69">
        <v>836</v>
      </c>
      <c r="J1650" s="69">
        <f>I1650/H1650*100</f>
        <v>99.880525686977293</v>
      </c>
      <c r="K1650" s="3375">
        <v>2</v>
      </c>
      <c r="L1650" s="311">
        <v>8</v>
      </c>
      <c r="M1650" s="70">
        <f>R1650/I1650</f>
        <v>7.8600478468899517</v>
      </c>
      <c r="N1650" s="71">
        <f>ROUND(E1650*L1650,0)</f>
        <v>11480</v>
      </c>
      <c r="O1650" s="4067">
        <v>11480</v>
      </c>
      <c r="P1650" s="71">
        <f t="shared" si="1518"/>
        <v>0</v>
      </c>
      <c r="Q1650" s="71">
        <f t="shared" ref="Q1650" si="1533">ROUND(N1650/12*$B$4,0)</f>
        <v>6697</v>
      </c>
      <c r="R1650" s="71">
        <v>6571</v>
      </c>
      <c r="S1650" s="71">
        <f>R1650/Q1650*100</f>
        <v>98.118560549499776</v>
      </c>
      <c r="T1650" s="71">
        <f>ROUND(N1650/D1650,0)</f>
        <v>48</v>
      </c>
      <c r="U1650" s="71">
        <f>R1650/$B$4*12/T1650</f>
        <v>234.67857142857142</v>
      </c>
      <c r="V1650" s="607"/>
      <c r="W1650" s="607"/>
      <c r="X1650" s="607"/>
      <c r="Y1650" s="607"/>
      <c r="Z1650" s="607"/>
      <c r="AA1650" s="607"/>
      <c r="AB1650" s="607"/>
      <c r="AC1650" s="607"/>
      <c r="AD1650" s="3327"/>
      <c r="AE1650" s="1889"/>
      <c r="AF1650" s="3023"/>
      <c r="AG1650" s="1889"/>
      <c r="AH1650" s="1889"/>
      <c r="AI1650" s="1889"/>
      <c r="AJ1650" s="1889"/>
      <c r="AK1650" s="2011"/>
      <c r="AL1650" s="3560"/>
      <c r="AM1650" s="3832"/>
      <c r="AN1650" s="3313"/>
      <c r="AO1650" s="4305">
        <f t="shared" si="1503"/>
        <v>0</v>
      </c>
      <c r="AP1650" s="4305"/>
    </row>
    <row r="1651" spans="1:42" x14ac:dyDescent="0.25">
      <c r="A1651" s="47">
        <v>1</v>
      </c>
      <c r="B1651" s="2517" t="s">
        <v>189</v>
      </c>
      <c r="C1651" s="2197"/>
      <c r="D1651" s="330"/>
      <c r="E1651" s="1501">
        <f>SUM(E1649:E1650)</f>
        <v>2025</v>
      </c>
      <c r="F1651" s="4399">
        <f>SUM(F1649:F1650)</f>
        <v>2025</v>
      </c>
      <c r="G1651" s="1501">
        <f t="shared" si="1517"/>
        <v>0</v>
      </c>
      <c r="H1651" s="1823">
        <f t="shared" ref="H1651" si="1534">SUM(H1649:H1650)</f>
        <v>1181</v>
      </c>
      <c r="I1651" s="459">
        <f t="shared" ref="I1651" si="1535">SUM(I1649:I1650)</f>
        <v>1168</v>
      </c>
      <c r="J1651" s="130">
        <f>I1651/H1651*100</f>
        <v>98.899237933954282</v>
      </c>
      <c r="K1651" s="3385">
        <f t="shared" ref="K1651" si="1536">SUM(K1649:K1650)</f>
        <v>3</v>
      </c>
      <c r="L1651" s="319">
        <f>IF(E1651=0,0,N1651/E1651)</f>
        <v>8.2913580246913572</v>
      </c>
      <c r="M1651" s="107">
        <f>R1651/I1651</f>
        <v>7.9375</v>
      </c>
      <c r="N1651" s="1823">
        <f t="shared" ref="N1651:T1651" si="1537">SUM(N1649:N1650)</f>
        <v>16790</v>
      </c>
      <c r="O1651" s="4021">
        <v>16790</v>
      </c>
      <c r="P1651" s="1823">
        <f t="shared" si="1518"/>
        <v>0</v>
      </c>
      <c r="Q1651" s="1823">
        <f t="shared" si="1537"/>
        <v>9795</v>
      </c>
      <c r="R1651" s="157">
        <f t="shared" si="1537"/>
        <v>9271</v>
      </c>
      <c r="S1651" s="157">
        <f>R1651/Q1651*100</f>
        <v>94.650331801939771</v>
      </c>
      <c r="T1651" s="157">
        <f t="shared" si="1537"/>
        <v>70</v>
      </c>
      <c r="U1651" s="77">
        <f>R1651/$B$4*12/T1651</f>
        <v>227.04489795918366</v>
      </c>
      <c r="V1651" s="719"/>
      <c r="W1651" s="719"/>
      <c r="X1651" s="719"/>
      <c r="Y1651" s="719"/>
      <c r="Z1651" s="719"/>
      <c r="AA1651" s="719"/>
      <c r="AB1651" s="719"/>
      <c r="AC1651" s="719"/>
      <c r="AD1651" s="3327"/>
      <c r="AE1651" s="1889">
        <f>AK1651-AJ1651-AG1651</f>
        <v>0</v>
      </c>
      <c r="AF1651" s="3023"/>
      <c r="AG1651" s="1889"/>
      <c r="AH1651" s="1889"/>
      <c r="AI1651" s="1889"/>
      <c r="AJ1651" s="1889"/>
      <c r="AK1651" s="2011"/>
      <c r="AL1651" s="3560"/>
      <c r="AM1651" s="3947">
        <f t="shared" ref="AM1651" si="1538">SUM(AM1649:AM1650)</f>
        <v>0</v>
      </c>
      <c r="AN1651" s="3313"/>
      <c r="AO1651" s="4305">
        <f t="shared" si="1503"/>
        <v>0</v>
      </c>
      <c r="AP1651" s="4305"/>
    </row>
    <row r="1652" spans="1:42" ht="30" thickBot="1" x14ac:dyDescent="0.3">
      <c r="A1652" s="47">
        <v>1</v>
      </c>
      <c r="B1652" s="131" t="s">
        <v>222</v>
      </c>
      <c r="C1652" s="131"/>
      <c r="D1652" s="131"/>
      <c r="E1652" s="1644">
        <f t="shared" ref="E1652:I1652" si="1539">SUM(E1651)</f>
        <v>2025</v>
      </c>
      <c r="F1652" s="4431">
        <f t="shared" ref="F1652" si="1540">SUM(F1651)</f>
        <v>2025</v>
      </c>
      <c r="G1652" s="1644">
        <f t="shared" si="1517"/>
        <v>0</v>
      </c>
      <c r="H1652" s="331">
        <f t="shared" si="1539"/>
        <v>1181</v>
      </c>
      <c r="I1652" s="331">
        <f t="shared" si="1539"/>
        <v>1168</v>
      </c>
      <c r="J1652" s="331">
        <f>I1652/H1652*100</f>
        <v>98.899237933954282</v>
      </c>
      <c r="K1652" s="3457">
        <f t="shared" ref="K1652" si="1541">SUM(K1651)</f>
        <v>3</v>
      </c>
      <c r="L1652" s="362">
        <f>IF(E1652=0,0,N1652/E1652)</f>
        <v>8.2913580246913572</v>
      </c>
      <c r="M1652" s="497">
        <f>SUM(M1651)</f>
        <v>7.9375</v>
      </c>
      <c r="N1652" s="331">
        <f t="shared" ref="N1652:R1652" si="1542">SUM(N1651)</f>
        <v>16790</v>
      </c>
      <c r="O1652" s="3927">
        <v>16790</v>
      </c>
      <c r="P1652" s="331">
        <f t="shared" si="1518"/>
        <v>0</v>
      </c>
      <c r="Q1652" s="331">
        <f t="shared" si="1542"/>
        <v>9795</v>
      </c>
      <c r="R1652" s="331">
        <f t="shared" si="1542"/>
        <v>9271</v>
      </c>
      <c r="S1652" s="136">
        <f>R1652/Q1652*100</f>
        <v>94.650331801939771</v>
      </c>
      <c r="T1652" s="167">
        <f t="shared" ref="T1652" si="1543">SUM(T1651)</f>
        <v>70</v>
      </c>
      <c r="U1652" s="136">
        <f>R1652/$B$4*12/T1652</f>
        <v>227.04489795918366</v>
      </c>
      <c r="V1652" s="2015">
        <v>32889.780000000006</v>
      </c>
      <c r="W1652" s="2015">
        <v>32889.780000000006</v>
      </c>
      <c r="X1652" s="2015">
        <v>32889.780000000006</v>
      </c>
      <c r="Y1652" s="2015">
        <v>32889.780000000006</v>
      </c>
      <c r="Z1652" s="2015">
        <v>32889.780000000006</v>
      </c>
      <c r="AA1652" s="2015">
        <v>32889.780000000006</v>
      </c>
      <c r="AB1652" s="2015">
        <v>32889.780000000006</v>
      </c>
      <c r="AC1652" s="2015">
        <v>32889.780000000006</v>
      </c>
      <c r="AD1652" s="3328">
        <f>V1652/12*$B$4+(W1652-V1652)/11*6+(X1652-W1652)/10*5+(Y1652-X1652)/9*4+(Z1652-Y1652)/8*3+(AA1652-Z1652)/7*2+(AB1652-AA1652)/6*1+(AC1652-AB1652)</f>
        <v>19185.705000000002</v>
      </c>
      <c r="AE1652" s="2015">
        <f>AK1652-AJ1652-AG1652</f>
        <v>18642.003240000005</v>
      </c>
      <c r="AF1652" s="3030"/>
      <c r="AG1652" s="2015"/>
      <c r="AH1652" s="2015">
        <f>AE1652-AD1652</f>
        <v>-543.70175999999628</v>
      </c>
      <c r="AI1652" s="2015"/>
      <c r="AJ1652" s="2015">
        <v>-55.610700000000001</v>
      </c>
      <c r="AK1652" s="2016">
        <v>18586.392540000004</v>
      </c>
      <c r="AL1652" s="3563">
        <v>50.802080000000004</v>
      </c>
      <c r="AM1652" s="3927">
        <f t="shared" ref="AM1652" si="1544">SUM(AM1651)</f>
        <v>0</v>
      </c>
      <c r="AN1652" s="3850"/>
      <c r="AO1652" s="4305">
        <f t="shared" si="1503"/>
        <v>32889780.000000007</v>
      </c>
      <c r="AP1652" s="4305"/>
    </row>
    <row r="1653" spans="1:42" ht="15.75" thickBot="1" x14ac:dyDescent="0.3">
      <c r="A1653" s="47">
        <v>1</v>
      </c>
      <c r="B1653" s="379" t="s">
        <v>422</v>
      </c>
      <c r="C1653" s="379"/>
      <c r="D1653" s="379"/>
      <c r="E1653" s="1504"/>
      <c r="F1653" s="4419"/>
      <c r="G1653" s="1504">
        <f t="shared" si="1517"/>
        <v>0</v>
      </c>
      <c r="H1653" s="463"/>
      <c r="I1653" s="463"/>
      <c r="J1653" s="463"/>
      <c r="K1653" s="3462"/>
      <c r="L1653" s="333"/>
      <c r="M1653" s="333"/>
      <c r="N1653" s="463"/>
      <c r="O1653" s="3948"/>
      <c r="P1653" s="463">
        <f t="shared" si="1518"/>
        <v>0</v>
      </c>
      <c r="Q1653" s="463"/>
      <c r="R1653" s="463">
        <f>SUM(R1644,R1652)</f>
        <v>9271</v>
      </c>
      <c r="S1653" s="463"/>
      <c r="T1653" s="463"/>
      <c r="U1653" s="463"/>
      <c r="V1653" s="742">
        <f t="shared" ref="V1653:W1653" si="1545">V1652+V1647</f>
        <v>165019.1391</v>
      </c>
      <c r="W1653" s="742">
        <f t="shared" si="1545"/>
        <v>165019.1391</v>
      </c>
      <c r="X1653" s="742">
        <f t="shared" ref="X1653:Y1653" si="1546">X1652+X1647</f>
        <v>165019.1391</v>
      </c>
      <c r="Y1653" s="742">
        <f t="shared" si="1546"/>
        <v>165019.1391</v>
      </c>
      <c r="Z1653" s="742">
        <f t="shared" ref="Z1653:AA1653" si="1547">Z1652+Z1647</f>
        <v>164140.18328</v>
      </c>
      <c r="AA1653" s="742">
        <f t="shared" si="1547"/>
        <v>164140.18328</v>
      </c>
      <c r="AB1653" s="742">
        <f t="shared" ref="AB1653:AC1653" si="1548">AB1652+AB1647</f>
        <v>164569.69219999999</v>
      </c>
      <c r="AC1653" s="742">
        <f t="shared" si="1548"/>
        <v>164569.69219999999</v>
      </c>
      <c r="AD1653" s="2986">
        <f t="shared" ref="AD1653" si="1549">AD1652+AD1647</f>
        <v>95382.208654999995</v>
      </c>
      <c r="AE1653" s="742">
        <f t="shared" ref="AE1653:AL1653" si="1550">AE1652+AE1647</f>
        <v>94025.439599999983</v>
      </c>
      <c r="AF1653" s="3031">
        <f t="shared" si="1550"/>
        <v>0</v>
      </c>
      <c r="AG1653" s="742">
        <f t="shared" ref="AG1653" si="1551">AG1652+AG1647</f>
        <v>0</v>
      </c>
      <c r="AH1653" s="742">
        <f t="shared" si="1550"/>
        <v>-1356.769055000007</v>
      </c>
      <c r="AI1653" s="742"/>
      <c r="AJ1653" s="742">
        <f t="shared" si="1550"/>
        <v>-169.41364999999999</v>
      </c>
      <c r="AK1653" s="2017">
        <f t="shared" si="1550"/>
        <v>93856.025949999981</v>
      </c>
      <c r="AL1653" s="3564">
        <f t="shared" si="1550"/>
        <v>193.32418000000001</v>
      </c>
      <c r="AM1653" s="3948"/>
      <c r="AN1653" s="3315">
        <f t="shared" ref="AN1653" si="1552">AN1652+AN1647</f>
        <v>0</v>
      </c>
      <c r="AO1653" s="4305">
        <f t="shared" si="1503"/>
        <v>164569692.19999999</v>
      </c>
      <c r="AP1653" s="4305"/>
    </row>
    <row r="1654" spans="1:42" x14ac:dyDescent="0.25">
      <c r="A1654" s="47">
        <v>1</v>
      </c>
      <c r="B1654" s="498"/>
      <c r="C1654" s="393"/>
      <c r="D1654" s="498"/>
      <c r="E1654" s="1507"/>
      <c r="F1654" s="4407"/>
      <c r="G1654" s="1507">
        <f t="shared" si="1517"/>
        <v>0</v>
      </c>
      <c r="H1654" s="418"/>
      <c r="I1654" s="418"/>
      <c r="J1654" s="418"/>
      <c r="K1654" s="3447"/>
      <c r="L1654" s="326"/>
      <c r="M1654" s="326"/>
      <c r="N1654" s="418"/>
      <c r="O1654" s="3924"/>
      <c r="P1654" s="418">
        <f t="shared" si="1518"/>
        <v>0</v>
      </c>
      <c r="Q1654" s="418"/>
      <c r="R1654" s="418"/>
      <c r="S1654" s="418"/>
      <c r="T1654" s="418"/>
      <c r="U1654" s="418"/>
      <c r="V1654" s="1137"/>
      <c r="W1654" s="1137"/>
      <c r="X1654" s="1137"/>
      <c r="Y1654" s="1137"/>
      <c r="Z1654" s="1137"/>
      <c r="AA1654" s="1137"/>
      <c r="AB1654" s="1137"/>
      <c r="AC1654" s="1137"/>
      <c r="AD1654" s="2984"/>
      <c r="AE1654" s="1137"/>
      <c r="AF1654" s="3021"/>
      <c r="AG1654" s="1137"/>
      <c r="AH1654" s="1137"/>
      <c r="AI1654" s="1137"/>
      <c r="AJ1654" s="1137"/>
      <c r="AK1654" s="2009"/>
      <c r="AL1654" s="3558"/>
      <c r="AM1654" s="3924"/>
      <c r="AN1654" s="2071"/>
      <c r="AO1654" s="4305">
        <f t="shared" si="1503"/>
        <v>0</v>
      </c>
      <c r="AP1654" s="4305"/>
    </row>
    <row r="1655" spans="1:42" ht="43.5" x14ac:dyDescent="0.25">
      <c r="A1655" s="47">
        <v>1</v>
      </c>
      <c r="B1655" s="848" t="s">
        <v>596</v>
      </c>
      <c r="C1655" s="848"/>
      <c r="D1655" s="388"/>
      <c r="E1655" s="1507"/>
      <c r="F1655" s="4407"/>
      <c r="G1655" s="1507">
        <f t="shared" si="1517"/>
        <v>0</v>
      </c>
      <c r="H1655" s="309"/>
      <c r="I1655" s="309"/>
      <c r="J1655" s="309"/>
      <c r="K1655" s="3419"/>
      <c r="L1655" s="101"/>
      <c r="M1655" s="101"/>
      <c r="N1655" s="102"/>
      <c r="O1655" s="3938"/>
      <c r="P1655" s="102">
        <f t="shared" si="1518"/>
        <v>0</v>
      </c>
      <c r="Q1655" s="102"/>
      <c r="R1655" s="102"/>
      <c r="S1655" s="102"/>
      <c r="T1655" s="102"/>
      <c r="U1655" s="102"/>
      <c r="V1655" s="607"/>
      <c r="W1655" s="607"/>
      <c r="X1655" s="607"/>
      <c r="Y1655" s="607"/>
      <c r="Z1655" s="607"/>
      <c r="AA1655" s="607"/>
      <c r="AB1655" s="607"/>
      <c r="AC1655" s="607"/>
      <c r="AD1655" s="2985"/>
      <c r="AE1655" s="607"/>
      <c r="AF1655" s="3022"/>
      <c r="AG1655" s="607"/>
      <c r="AH1655" s="607"/>
      <c r="AI1655" s="607"/>
      <c r="AJ1655" s="607"/>
      <c r="AK1655" s="2010"/>
      <c r="AL1655" s="3559"/>
      <c r="AM1655" s="3880"/>
      <c r="AN1655" s="2006"/>
      <c r="AO1655" s="4305">
        <f t="shared" si="1503"/>
        <v>0</v>
      </c>
      <c r="AP1655" s="4305"/>
    </row>
    <row r="1656" spans="1:42" x14ac:dyDescent="0.25">
      <c r="A1656" s="47">
        <v>1</v>
      </c>
      <c r="B1656" s="2429" t="s">
        <v>213</v>
      </c>
      <c r="C1656" s="2282"/>
      <c r="D1656" s="429"/>
      <c r="E1656" s="1499"/>
      <c r="F1656" s="4398"/>
      <c r="G1656" s="1499">
        <f t="shared" si="1517"/>
        <v>0</v>
      </c>
      <c r="H1656" s="309"/>
      <c r="I1656" s="309"/>
      <c r="J1656" s="309"/>
      <c r="K1656" s="3419"/>
      <c r="L1656" s="101"/>
      <c r="M1656" s="101"/>
      <c r="N1656" s="102"/>
      <c r="O1656" s="3938"/>
      <c r="P1656" s="102">
        <f t="shared" si="1518"/>
        <v>0</v>
      </c>
      <c r="Q1656" s="102"/>
      <c r="R1656" s="102"/>
      <c r="S1656" s="102"/>
      <c r="T1656" s="102"/>
      <c r="U1656" s="102"/>
      <c r="V1656" s="607">
        <v>91278.458880000006</v>
      </c>
      <c r="W1656" s="607">
        <v>91278.458880000006</v>
      </c>
      <c r="X1656" s="607">
        <v>91278.458880000006</v>
      </c>
      <c r="Y1656" s="607">
        <v>91278.458880000006</v>
      </c>
      <c r="Z1656" s="607">
        <v>91278.458880000006</v>
      </c>
      <c r="AA1656" s="607">
        <v>91278.458880000006</v>
      </c>
      <c r="AB1656" s="607">
        <v>91278.458880000006</v>
      </c>
      <c r="AC1656" s="607">
        <v>91278.458880000006</v>
      </c>
      <c r="AD1656" s="3328">
        <f>V1656/12*$B$4+(W1656-V1656)/11*6+(X1656-W1656)/10*5+(Y1656-X1656)/9*4+(Z1656-Y1656)/8*3+(AA1656-Z1656)/7*2+(AB1656-AA1656)/6*1+(AC1656-AB1656)</f>
        <v>53245.767680000004</v>
      </c>
      <c r="AE1656" s="607">
        <f>AK1656-AJ1656-AG1656</f>
        <v>52468.075649999999</v>
      </c>
      <c r="AF1656" s="3022"/>
      <c r="AG1656" s="607"/>
      <c r="AH1656" s="607">
        <f>AE1656-AD1656</f>
        <v>-777.69203000000562</v>
      </c>
      <c r="AI1656" s="607"/>
      <c r="AJ1656" s="607">
        <v>-1.02122</v>
      </c>
      <c r="AK1656" s="2010">
        <v>52467.054429999997</v>
      </c>
      <c r="AL1656" s="3559">
        <v>866.31508999999994</v>
      </c>
      <c r="AM1656" s="3880"/>
      <c r="AN1656" s="2006"/>
      <c r="AO1656" s="4305">
        <f t="shared" si="1503"/>
        <v>91278458.88000001</v>
      </c>
      <c r="AP1656" s="4305"/>
    </row>
    <row r="1657" spans="1:42" ht="29.25" x14ac:dyDescent="0.25">
      <c r="A1657" s="47">
        <v>1</v>
      </c>
      <c r="B1657" s="2513" t="s">
        <v>476</v>
      </c>
      <c r="C1657" s="2222"/>
      <c r="D1657" s="429"/>
      <c r="E1657" s="2481">
        <f>E1658</f>
        <v>3139</v>
      </c>
      <c r="F1657" s="4410">
        <f>F1658</f>
        <v>3139</v>
      </c>
      <c r="G1657" s="2481">
        <f t="shared" si="1517"/>
        <v>0</v>
      </c>
      <c r="H1657" s="309">
        <f t="shared" ref="H1657" si="1553">H1658</f>
        <v>1831</v>
      </c>
      <c r="I1657" s="309">
        <f t="shared" ref="I1657" si="1554">I1658</f>
        <v>1073.4275</v>
      </c>
      <c r="J1657" s="69">
        <f t="shared" ref="J1657:J1662" si="1555">I1657/H1657*100</f>
        <v>58.625204806116884</v>
      </c>
      <c r="K1657" s="3375">
        <f t="shared" ref="K1657" si="1556">K1658</f>
        <v>14.79</v>
      </c>
      <c r="L1657" s="101"/>
      <c r="M1657" s="101"/>
      <c r="N1657" s="102"/>
      <c r="O1657" s="3938"/>
      <c r="P1657" s="102">
        <f t="shared" si="1518"/>
        <v>0</v>
      </c>
      <c r="Q1657" s="102"/>
      <c r="R1657" s="102"/>
      <c r="S1657" s="102"/>
      <c r="T1657" s="102"/>
      <c r="U1657" s="102"/>
      <c r="V1657" s="607"/>
      <c r="W1657" s="607"/>
      <c r="X1657" s="607"/>
      <c r="Y1657" s="607"/>
      <c r="Z1657" s="607"/>
      <c r="AA1657" s="607"/>
      <c r="AB1657" s="607"/>
      <c r="AC1657" s="607"/>
      <c r="AD1657" s="2985"/>
      <c r="AE1657" s="607">
        <f>AK1657-AJ1657-AG1657</f>
        <v>0</v>
      </c>
      <c r="AF1657" s="3022"/>
      <c r="AG1657" s="607"/>
      <c r="AH1657" s="607"/>
      <c r="AI1657" s="607"/>
      <c r="AJ1657" s="607"/>
      <c r="AK1657" s="2010"/>
      <c r="AL1657" s="3559"/>
      <c r="AM1657" s="3880">
        <f t="shared" ref="AM1657" si="1557">AM1658</f>
        <v>0</v>
      </c>
      <c r="AN1657" s="2006"/>
      <c r="AO1657" s="4305">
        <f t="shared" si="1503"/>
        <v>0</v>
      </c>
      <c r="AP1657" s="4305"/>
    </row>
    <row r="1658" spans="1:42" ht="30" x14ac:dyDescent="0.25">
      <c r="A1658" s="47">
        <v>1</v>
      </c>
      <c r="B1658" s="3249" t="s">
        <v>465</v>
      </c>
      <c r="C1658" s="2222"/>
      <c r="D1658" s="429"/>
      <c r="E1658" s="2481">
        <f>E1659/4</f>
        <v>3139</v>
      </c>
      <c r="F1658" s="4410">
        <f>F1659/4</f>
        <v>3139</v>
      </c>
      <c r="G1658" s="2481">
        <f t="shared" si="1517"/>
        <v>0</v>
      </c>
      <c r="H1658" s="309">
        <f t="shared" ref="H1658" si="1558">H1659/4</f>
        <v>1831</v>
      </c>
      <c r="I1658" s="309">
        <f t="shared" ref="I1658" si="1559">I1659/4</f>
        <v>1073.4275</v>
      </c>
      <c r="J1658" s="69">
        <f t="shared" si="1555"/>
        <v>58.625204806116884</v>
      </c>
      <c r="K1658" s="3375">
        <f t="shared" ref="K1658" si="1560">K1659/4</f>
        <v>14.79</v>
      </c>
      <c r="L1658" s="101"/>
      <c r="M1658" s="101"/>
      <c r="N1658" s="102"/>
      <c r="O1658" s="3938"/>
      <c r="P1658" s="102">
        <f t="shared" si="1518"/>
        <v>0</v>
      </c>
      <c r="Q1658" s="102"/>
      <c r="R1658" s="102"/>
      <c r="S1658" s="102"/>
      <c r="T1658" s="102"/>
      <c r="U1658" s="102"/>
      <c r="V1658" s="607"/>
      <c r="W1658" s="607"/>
      <c r="X1658" s="607"/>
      <c r="Y1658" s="607"/>
      <c r="Z1658" s="607"/>
      <c r="AA1658" s="607"/>
      <c r="AB1658" s="607"/>
      <c r="AC1658" s="607"/>
      <c r="AD1658" s="2985"/>
      <c r="AE1658" s="607"/>
      <c r="AF1658" s="3022"/>
      <c r="AG1658" s="607"/>
      <c r="AH1658" s="607"/>
      <c r="AI1658" s="607"/>
      <c r="AJ1658" s="607"/>
      <c r="AK1658" s="2010"/>
      <c r="AL1658" s="3559"/>
      <c r="AM1658" s="3880">
        <f t="shared" ref="AM1658" si="1561">AM1659/4</f>
        <v>0</v>
      </c>
      <c r="AN1658" s="2006"/>
      <c r="AO1658" s="4305">
        <f t="shared" si="1503"/>
        <v>0</v>
      </c>
      <c r="AP1658" s="4305"/>
    </row>
    <row r="1659" spans="1:42" ht="30" x14ac:dyDescent="0.25">
      <c r="A1659" s="47">
        <v>1</v>
      </c>
      <c r="B1659" s="4" t="s">
        <v>492</v>
      </c>
      <c r="C1659" s="2222"/>
      <c r="D1659" s="429"/>
      <c r="E1659" s="2481">
        <v>12556</v>
      </c>
      <c r="F1659" s="4410">
        <v>12556</v>
      </c>
      <c r="G1659" s="2481">
        <f t="shared" si="1517"/>
        <v>0</v>
      </c>
      <c r="H1659" s="309">
        <f>ROUND(E1659/12*$B$4,0)</f>
        <v>7324</v>
      </c>
      <c r="I1659" s="309">
        <v>4293.71</v>
      </c>
      <c r="J1659" s="69">
        <f t="shared" si="1555"/>
        <v>58.625204806116884</v>
      </c>
      <c r="K1659" s="3375">
        <v>59.16</v>
      </c>
      <c r="L1659" s="101"/>
      <c r="M1659" s="101"/>
      <c r="N1659" s="102"/>
      <c r="O1659" s="3938"/>
      <c r="P1659" s="102">
        <f t="shared" si="1518"/>
        <v>0</v>
      </c>
      <c r="Q1659" s="102"/>
      <c r="R1659" s="102"/>
      <c r="S1659" s="102"/>
      <c r="T1659" s="102"/>
      <c r="U1659" s="102"/>
      <c r="V1659" s="607"/>
      <c r="W1659" s="607"/>
      <c r="X1659" s="607"/>
      <c r="Y1659" s="607"/>
      <c r="Z1659" s="607"/>
      <c r="AA1659" s="607"/>
      <c r="AB1659" s="607"/>
      <c r="AC1659" s="607"/>
      <c r="AD1659" s="2985"/>
      <c r="AE1659" s="607"/>
      <c r="AF1659" s="3022"/>
      <c r="AG1659" s="607"/>
      <c r="AH1659" s="607"/>
      <c r="AI1659" s="607"/>
      <c r="AJ1659" s="607"/>
      <c r="AK1659" s="2010"/>
      <c r="AL1659" s="3559"/>
      <c r="AM1659" s="3880"/>
      <c r="AN1659" s="2006"/>
      <c r="AO1659" s="4305">
        <f t="shared" si="1503"/>
        <v>0</v>
      </c>
      <c r="AP1659" s="4305"/>
    </row>
    <row r="1660" spans="1:42" ht="29.25" x14ac:dyDescent="0.25">
      <c r="A1660" s="47">
        <v>1</v>
      </c>
      <c r="B1660" s="2513" t="s">
        <v>477</v>
      </c>
      <c r="C1660" s="2222"/>
      <c r="D1660" s="429"/>
      <c r="E1660" s="2481">
        <f>(E1662+E1663)/9.4</f>
        <v>43355.319148936171</v>
      </c>
      <c r="F1660" s="4410">
        <f>(F1662+F1663)/9.4</f>
        <v>43355.319148936171</v>
      </c>
      <c r="G1660" s="2481">
        <f t="shared" si="1517"/>
        <v>0</v>
      </c>
      <c r="H1660" s="309">
        <f t="shared" ref="H1660" si="1562">(H1662+H1663)/9.4</f>
        <v>25290.638297872338</v>
      </c>
      <c r="I1660" s="309">
        <f t="shared" ref="I1660" si="1563">(I1662+I1663)/9.4</f>
        <v>25232.204255319146</v>
      </c>
      <c r="J1660" s="69">
        <f t="shared" si="1555"/>
        <v>99.768949909982666</v>
      </c>
      <c r="K1660" s="3375">
        <f t="shared" ref="K1660" si="1564">(K1662+K1663)/9.4</f>
        <v>440.6734042553191</v>
      </c>
      <c r="L1660" s="101"/>
      <c r="M1660" s="101"/>
      <c r="N1660" s="102"/>
      <c r="O1660" s="3938"/>
      <c r="P1660" s="102">
        <f t="shared" si="1518"/>
        <v>0</v>
      </c>
      <c r="Q1660" s="102"/>
      <c r="R1660" s="102"/>
      <c r="S1660" s="102"/>
      <c r="T1660" s="102"/>
      <c r="U1660" s="102"/>
      <c r="V1660" s="607"/>
      <c r="W1660" s="607"/>
      <c r="X1660" s="607"/>
      <c r="Y1660" s="607"/>
      <c r="Z1660" s="607"/>
      <c r="AA1660" s="607"/>
      <c r="AB1660" s="607"/>
      <c r="AC1660" s="607"/>
      <c r="AD1660" s="2985"/>
      <c r="AE1660" s="607"/>
      <c r="AF1660" s="3022"/>
      <c r="AG1660" s="607"/>
      <c r="AH1660" s="607"/>
      <c r="AI1660" s="607"/>
      <c r="AJ1660" s="607"/>
      <c r="AK1660" s="2010"/>
      <c r="AL1660" s="3559"/>
      <c r="AM1660" s="3880">
        <f t="shared" ref="AM1660" si="1565">(AM1662+AM1663)/9.4</f>
        <v>0</v>
      </c>
      <c r="AN1660" s="2006"/>
      <c r="AO1660" s="4305">
        <f t="shared" si="1503"/>
        <v>0</v>
      </c>
      <c r="AP1660" s="4305"/>
    </row>
    <row r="1661" spans="1:42" x14ac:dyDescent="0.25">
      <c r="A1661" s="47">
        <v>1</v>
      </c>
      <c r="B1661" s="4" t="s">
        <v>494</v>
      </c>
      <c r="C1661" s="2222"/>
      <c r="D1661" s="429"/>
      <c r="E1661" s="2481">
        <f>(E1662+E1663)/9.4</f>
        <v>43355.319148936171</v>
      </c>
      <c r="F1661" s="4410">
        <f>(F1662+F1663)/9.4</f>
        <v>43355.319148936171</v>
      </c>
      <c r="G1661" s="2481">
        <f t="shared" si="1517"/>
        <v>0</v>
      </c>
      <c r="H1661" s="309">
        <f t="shared" ref="H1661" si="1566">(H1662+H1663)/9.4</f>
        <v>25290.638297872338</v>
      </c>
      <c r="I1661" s="309">
        <f t="shared" ref="I1661" si="1567">(I1662+I1663)/9.4</f>
        <v>25232.204255319146</v>
      </c>
      <c r="J1661" s="69">
        <f t="shared" si="1555"/>
        <v>99.768949909982666</v>
      </c>
      <c r="K1661" s="3375">
        <f t="shared" ref="K1661" si="1568">(K1662+K1663)/9.4</f>
        <v>440.6734042553191</v>
      </c>
      <c r="L1661" s="101"/>
      <c r="M1661" s="101"/>
      <c r="N1661" s="102"/>
      <c r="O1661" s="3938"/>
      <c r="P1661" s="102">
        <f t="shared" si="1518"/>
        <v>0</v>
      </c>
      <c r="Q1661" s="102"/>
      <c r="R1661" s="102"/>
      <c r="S1661" s="102"/>
      <c r="T1661" s="102"/>
      <c r="U1661" s="102"/>
      <c r="V1661" s="607"/>
      <c r="W1661" s="607"/>
      <c r="X1661" s="607"/>
      <c r="Y1661" s="607"/>
      <c r="Z1661" s="607"/>
      <c r="AA1661" s="607"/>
      <c r="AB1661" s="607"/>
      <c r="AC1661" s="607"/>
      <c r="AD1661" s="2985"/>
      <c r="AE1661" s="607"/>
      <c r="AF1661" s="3022"/>
      <c r="AG1661" s="607"/>
      <c r="AH1661" s="607"/>
      <c r="AI1661" s="607"/>
      <c r="AJ1661" s="607"/>
      <c r="AK1661" s="2010"/>
      <c r="AL1661" s="3559"/>
      <c r="AM1661" s="3880">
        <f t="shared" ref="AM1661" si="1569">(AM1662+AM1663)/9.4</f>
        <v>0</v>
      </c>
      <c r="AN1661" s="2006"/>
      <c r="AO1661" s="4305">
        <f t="shared" si="1503"/>
        <v>0</v>
      </c>
      <c r="AP1661" s="4305"/>
    </row>
    <row r="1662" spans="1:42" x14ac:dyDescent="0.25">
      <c r="A1662" s="47">
        <v>1</v>
      </c>
      <c r="B1662" s="2538" t="s">
        <v>495</v>
      </c>
      <c r="C1662" s="2314"/>
      <c r="D1662" s="429"/>
      <c r="E1662" s="2481">
        <v>407540</v>
      </c>
      <c r="F1662" s="4410">
        <v>407540</v>
      </c>
      <c r="G1662" s="2481">
        <f t="shared" si="1517"/>
        <v>0</v>
      </c>
      <c r="H1662" s="309">
        <f>ROUND(E1662/12*$B$4,0)</f>
        <v>237732</v>
      </c>
      <c r="I1662" s="309">
        <v>237182.71999999997</v>
      </c>
      <c r="J1662" s="69">
        <f t="shared" si="1555"/>
        <v>99.768949909982666</v>
      </c>
      <c r="K1662" s="3375">
        <v>4142.33</v>
      </c>
      <c r="L1662" s="101"/>
      <c r="M1662" s="101"/>
      <c r="N1662" s="102"/>
      <c r="O1662" s="3938"/>
      <c r="P1662" s="102">
        <f t="shared" si="1518"/>
        <v>0</v>
      </c>
      <c r="Q1662" s="102"/>
      <c r="R1662" s="102"/>
      <c r="S1662" s="102"/>
      <c r="T1662" s="102"/>
      <c r="U1662" s="102"/>
      <c r="V1662" s="607"/>
      <c r="W1662" s="607"/>
      <c r="X1662" s="607"/>
      <c r="Y1662" s="607"/>
      <c r="Z1662" s="607"/>
      <c r="AA1662" s="607"/>
      <c r="AB1662" s="607"/>
      <c r="AC1662" s="607"/>
      <c r="AD1662" s="2985"/>
      <c r="AE1662" s="607">
        <f>AK1662-AJ1662-AG1662</f>
        <v>0</v>
      </c>
      <c r="AF1662" s="3022"/>
      <c r="AG1662" s="607"/>
      <c r="AH1662" s="607"/>
      <c r="AI1662" s="607"/>
      <c r="AJ1662" s="607"/>
      <c r="AK1662" s="2010"/>
      <c r="AL1662" s="3559"/>
      <c r="AM1662" s="3880"/>
      <c r="AN1662" s="2006"/>
      <c r="AO1662" s="4305">
        <f t="shared" si="1503"/>
        <v>0</v>
      </c>
      <c r="AP1662" s="4305"/>
    </row>
    <row r="1663" spans="1:42" x14ac:dyDescent="0.25">
      <c r="A1663" s="47">
        <v>1</v>
      </c>
      <c r="B1663" s="2538" t="s">
        <v>502</v>
      </c>
      <c r="C1663" s="2155"/>
      <c r="D1663" s="97"/>
      <c r="E1663" s="2479"/>
      <c r="F1663" s="4410"/>
      <c r="G1663" s="2479">
        <f t="shared" si="1517"/>
        <v>0</v>
      </c>
      <c r="H1663" s="69">
        <f>ROUND(E1663/12*$B$4,0)</f>
        <v>0</v>
      </c>
      <c r="I1663" s="265"/>
      <c r="J1663" s="69"/>
      <c r="K1663" s="3375"/>
      <c r="L1663" s="101"/>
      <c r="M1663" s="101"/>
      <c r="N1663" s="389"/>
      <c r="O1663" s="3896"/>
      <c r="P1663" s="389">
        <f t="shared" si="1518"/>
        <v>0</v>
      </c>
      <c r="Q1663" s="389"/>
      <c r="R1663" s="389"/>
      <c r="S1663" s="389"/>
      <c r="T1663" s="389"/>
      <c r="U1663" s="389"/>
      <c r="V1663" s="607"/>
      <c r="W1663" s="607"/>
      <c r="X1663" s="607"/>
      <c r="Y1663" s="607"/>
      <c r="Z1663" s="607"/>
      <c r="AA1663" s="607"/>
      <c r="AB1663" s="607"/>
      <c r="AC1663" s="607"/>
      <c r="AD1663" s="2985"/>
      <c r="AE1663" s="607">
        <f>AK1663-AJ1663-AG1663</f>
        <v>0</v>
      </c>
      <c r="AF1663" s="3022"/>
      <c r="AG1663" s="607"/>
      <c r="AH1663" s="607"/>
      <c r="AI1663" s="607"/>
      <c r="AJ1663" s="607"/>
      <c r="AK1663" s="2010"/>
      <c r="AL1663" s="3559"/>
      <c r="AM1663" s="3970"/>
      <c r="AN1663" s="2006"/>
      <c r="AO1663" s="4305">
        <f t="shared" si="1503"/>
        <v>0</v>
      </c>
      <c r="AP1663" s="4305"/>
    </row>
    <row r="1664" spans="1:42" ht="29.25" x14ac:dyDescent="0.25">
      <c r="A1664" s="47">
        <v>1</v>
      </c>
      <c r="B1664" s="2434" t="s">
        <v>382</v>
      </c>
      <c r="C1664" s="2155"/>
      <c r="D1664" s="97"/>
      <c r="E1664" s="2480">
        <f>E1657</f>
        <v>3139</v>
      </c>
      <c r="F1664" s="4413">
        <f>F1657</f>
        <v>3139</v>
      </c>
      <c r="G1664" s="2480">
        <f t="shared" si="1517"/>
        <v>0</v>
      </c>
      <c r="H1664" s="93">
        <f>H1657</f>
        <v>1831</v>
      </c>
      <c r="I1664" s="93">
        <f>I1657</f>
        <v>1073.4275</v>
      </c>
      <c r="J1664" s="69">
        <f>I1664/H1664*100</f>
        <v>58.625204806116884</v>
      </c>
      <c r="K1664" s="3375">
        <f>K1657</f>
        <v>14.79</v>
      </c>
      <c r="L1664" s="101"/>
      <c r="M1664" s="101"/>
      <c r="N1664" s="389"/>
      <c r="O1664" s="3896"/>
      <c r="P1664" s="389">
        <f t="shared" si="1518"/>
        <v>0</v>
      </c>
      <c r="Q1664" s="389"/>
      <c r="R1664" s="389"/>
      <c r="S1664" s="389"/>
      <c r="T1664" s="389"/>
      <c r="U1664" s="389"/>
      <c r="V1664" s="607"/>
      <c r="W1664" s="607"/>
      <c r="X1664" s="607"/>
      <c r="Y1664" s="607"/>
      <c r="Z1664" s="607"/>
      <c r="AA1664" s="607"/>
      <c r="AB1664" s="607"/>
      <c r="AC1664" s="607"/>
      <c r="AD1664" s="2985"/>
      <c r="AE1664" s="607"/>
      <c r="AF1664" s="3022"/>
      <c r="AG1664" s="607"/>
      <c r="AH1664" s="607"/>
      <c r="AI1664" s="607"/>
      <c r="AJ1664" s="607"/>
      <c r="AK1664" s="2010"/>
      <c r="AL1664" s="3559"/>
      <c r="AM1664" s="3839">
        <f>AM1657</f>
        <v>0</v>
      </c>
      <c r="AN1664" s="2006"/>
      <c r="AO1664" s="4305">
        <f t="shared" si="1503"/>
        <v>0</v>
      </c>
      <c r="AP1664" s="4305"/>
    </row>
    <row r="1665" spans="1:42" ht="29.25" x14ac:dyDescent="0.25">
      <c r="A1665" s="47">
        <v>1</v>
      </c>
      <c r="B1665" s="2434" t="s">
        <v>383</v>
      </c>
      <c r="C1665" s="2223"/>
      <c r="D1665" s="346"/>
      <c r="E1665" s="2480">
        <f>E1660</f>
        <v>43355.319148936171</v>
      </c>
      <c r="F1665" s="4413">
        <f>F1660</f>
        <v>43355.319148936171</v>
      </c>
      <c r="G1665" s="2480">
        <f t="shared" si="1517"/>
        <v>0</v>
      </c>
      <c r="H1665" s="93">
        <f>H1660</f>
        <v>25290.638297872338</v>
      </c>
      <c r="I1665" s="93">
        <f>I1660</f>
        <v>25232.204255319146</v>
      </c>
      <c r="J1665" s="366">
        <f>I1665/H1665*100</f>
        <v>99.768949909982666</v>
      </c>
      <c r="K1665" s="3452">
        <f>K1660</f>
        <v>440.6734042553191</v>
      </c>
      <c r="L1665" s="101"/>
      <c r="M1665" s="101"/>
      <c r="N1665" s="389"/>
      <c r="O1665" s="3896"/>
      <c r="P1665" s="389">
        <f t="shared" si="1518"/>
        <v>0</v>
      </c>
      <c r="Q1665" s="389"/>
      <c r="R1665" s="389"/>
      <c r="S1665" s="389"/>
      <c r="T1665" s="389"/>
      <c r="U1665" s="389"/>
      <c r="V1665" s="607"/>
      <c r="W1665" s="607"/>
      <c r="X1665" s="607"/>
      <c r="Y1665" s="607"/>
      <c r="Z1665" s="607"/>
      <c r="AA1665" s="607"/>
      <c r="AB1665" s="607"/>
      <c r="AC1665" s="607"/>
      <c r="AD1665" s="2985"/>
      <c r="AE1665" s="607">
        <f>AK1665-AJ1665-AG1665</f>
        <v>0</v>
      </c>
      <c r="AF1665" s="3022"/>
      <c r="AG1665" s="607"/>
      <c r="AH1665" s="607"/>
      <c r="AI1665" s="607"/>
      <c r="AJ1665" s="607"/>
      <c r="AK1665" s="2010"/>
      <c r="AL1665" s="3559"/>
      <c r="AM1665" s="3839">
        <f>AM1660</f>
        <v>0</v>
      </c>
      <c r="AN1665" s="2006"/>
      <c r="AO1665" s="4305">
        <f t="shared" si="1503"/>
        <v>0</v>
      </c>
      <c r="AP1665" s="4305"/>
    </row>
    <row r="1666" spans="1:42" ht="15.75" thickBot="1" x14ac:dyDescent="0.3">
      <c r="A1666" s="47">
        <v>1</v>
      </c>
      <c r="B1666" s="261" t="s">
        <v>139</v>
      </c>
      <c r="C1666" s="2226"/>
      <c r="D1666" s="261"/>
      <c r="E1666" s="2480">
        <f>E1657+E1662/4.2+E1663/4.2</f>
        <v>100172.33333333333</v>
      </c>
      <c r="F1666" s="4413">
        <f>F1657+F1662/4.2+F1663/4.2</f>
        <v>100172.33333333333</v>
      </c>
      <c r="G1666" s="2480">
        <f t="shared" si="1517"/>
        <v>0</v>
      </c>
      <c r="H1666" s="487">
        <f>H1657+H1662/4.2+H1663/4.2</f>
        <v>58433.857142857138</v>
      </c>
      <c r="I1666" s="487">
        <f>I1657+I1662/4.2+I1663/4.2</f>
        <v>57545.50369047618</v>
      </c>
      <c r="J1666" s="487">
        <f>I1666/H1666*100</f>
        <v>98.479728198997478</v>
      </c>
      <c r="K1666" s="3469">
        <f>K1657+K1662/4.2+K1663/4.2</f>
        <v>1001.0590476190475</v>
      </c>
      <c r="L1666" s="469"/>
      <c r="M1666" s="469"/>
      <c r="N1666" s="425"/>
      <c r="O1666" s="3944"/>
      <c r="P1666" s="425">
        <f t="shared" si="1518"/>
        <v>0</v>
      </c>
      <c r="Q1666" s="425"/>
      <c r="R1666" s="425"/>
      <c r="S1666" s="425"/>
      <c r="T1666" s="425"/>
      <c r="U1666" s="425"/>
      <c r="V1666" s="2015">
        <f t="shared" ref="V1666:W1666" si="1570">V1656</f>
        <v>91278.458880000006</v>
      </c>
      <c r="W1666" s="2015">
        <f t="shared" si="1570"/>
        <v>91278.458880000006</v>
      </c>
      <c r="X1666" s="2015">
        <f t="shared" ref="X1666:Y1666" si="1571">X1656</f>
        <v>91278.458880000006</v>
      </c>
      <c r="Y1666" s="2015">
        <f t="shared" si="1571"/>
        <v>91278.458880000006</v>
      </c>
      <c r="Z1666" s="2015">
        <f t="shared" ref="Z1666:AA1666" si="1572">Z1656</f>
        <v>91278.458880000006</v>
      </c>
      <c r="AA1666" s="2015">
        <f t="shared" si="1572"/>
        <v>91278.458880000006</v>
      </c>
      <c r="AB1666" s="2015">
        <f t="shared" ref="AB1666:AC1666" si="1573">AB1656</f>
        <v>91278.458880000006</v>
      </c>
      <c r="AC1666" s="2015">
        <f t="shared" si="1573"/>
        <v>91278.458880000006</v>
      </c>
      <c r="AD1666" s="3329">
        <f t="shared" ref="AD1666" si="1574">AD1656</f>
        <v>53245.767680000004</v>
      </c>
      <c r="AE1666" s="2015">
        <f t="shared" ref="AE1666:AL1666" si="1575">AE1656</f>
        <v>52468.075649999999</v>
      </c>
      <c r="AF1666" s="3030">
        <f t="shared" si="1575"/>
        <v>0</v>
      </c>
      <c r="AG1666" s="2015">
        <f t="shared" ref="AG1666" si="1576">AG1656</f>
        <v>0</v>
      </c>
      <c r="AH1666" s="2015">
        <f t="shared" si="1575"/>
        <v>-777.69203000000562</v>
      </c>
      <c r="AI1666" s="2015"/>
      <c r="AJ1666" s="2015">
        <f t="shared" si="1575"/>
        <v>-1.02122</v>
      </c>
      <c r="AK1666" s="2016">
        <f t="shared" si="1575"/>
        <v>52467.054429999997</v>
      </c>
      <c r="AL1666" s="3563">
        <f t="shared" si="1575"/>
        <v>866.31508999999994</v>
      </c>
      <c r="AM1666" s="3961">
        <f>AM1657+AM1662/4.2+AM1663/4.2</f>
        <v>0</v>
      </c>
      <c r="AN1666" s="3850">
        <f t="shared" ref="AN1666" si="1577">AN1656</f>
        <v>0</v>
      </c>
      <c r="AO1666" s="4305">
        <f t="shared" si="1503"/>
        <v>91278458.88000001</v>
      </c>
      <c r="AP1666" s="4305"/>
    </row>
    <row r="1667" spans="1:42" ht="15.75" thickBot="1" x14ac:dyDescent="0.3">
      <c r="A1667" s="47">
        <v>1</v>
      </c>
      <c r="B1667" s="379" t="s">
        <v>422</v>
      </c>
      <c r="C1667" s="379"/>
      <c r="D1667" s="379"/>
      <c r="E1667" s="1504"/>
      <c r="F1667" s="4419"/>
      <c r="G1667" s="1504">
        <f t="shared" si="1517"/>
        <v>0</v>
      </c>
      <c r="H1667" s="463"/>
      <c r="I1667" s="463"/>
      <c r="J1667" s="463"/>
      <c r="K1667" s="3462"/>
      <c r="L1667" s="333"/>
      <c r="M1667" s="333"/>
      <c r="N1667" s="463"/>
      <c r="O1667" s="3948"/>
      <c r="P1667" s="463">
        <f t="shared" si="1518"/>
        <v>0</v>
      </c>
      <c r="Q1667" s="463"/>
      <c r="R1667" s="463"/>
      <c r="S1667" s="463"/>
      <c r="T1667" s="463"/>
      <c r="U1667" s="463"/>
      <c r="V1667" s="742">
        <f t="shared" ref="V1667:W1667" si="1578">SUM(V1666)</f>
        <v>91278.458880000006</v>
      </c>
      <c r="W1667" s="742">
        <f t="shared" si="1578"/>
        <v>91278.458880000006</v>
      </c>
      <c r="X1667" s="742">
        <f t="shared" ref="X1667:Y1667" si="1579">SUM(X1666)</f>
        <v>91278.458880000006</v>
      </c>
      <c r="Y1667" s="742">
        <f t="shared" si="1579"/>
        <v>91278.458880000006</v>
      </c>
      <c r="Z1667" s="742">
        <f t="shared" ref="Z1667:AA1667" si="1580">SUM(Z1666)</f>
        <v>91278.458880000006</v>
      </c>
      <c r="AA1667" s="742">
        <f t="shared" si="1580"/>
        <v>91278.458880000006</v>
      </c>
      <c r="AB1667" s="742">
        <f t="shared" ref="AB1667:AC1667" si="1581">SUM(AB1666)</f>
        <v>91278.458880000006</v>
      </c>
      <c r="AC1667" s="742">
        <f t="shared" si="1581"/>
        <v>91278.458880000006</v>
      </c>
      <c r="AD1667" s="2986">
        <f t="shared" ref="AD1667" si="1582">SUM(AD1666)</f>
        <v>53245.767680000004</v>
      </c>
      <c r="AE1667" s="742">
        <f>AK1667-AJ1667-AG1667</f>
        <v>52468.075649999999</v>
      </c>
      <c r="AF1667" s="3031"/>
      <c r="AG1667" s="742"/>
      <c r="AH1667" s="742">
        <f t="shared" ref="AH1667:AL1667" si="1583">SUM(AH1666)</f>
        <v>-777.69203000000562</v>
      </c>
      <c r="AI1667" s="742"/>
      <c r="AJ1667" s="742">
        <f t="shared" si="1583"/>
        <v>-1.02122</v>
      </c>
      <c r="AK1667" s="2017">
        <f t="shared" si="1583"/>
        <v>52467.054429999997</v>
      </c>
      <c r="AL1667" s="3564">
        <f t="shared" si="1583"/>
        <v>866.31508999999994</v>
      </c>
      <c r="AM1667" s="3948"/>
      <c r="AN1667" s="3315">
        <f t="shared" ref="AN1667" si="1584">SUM(AN1666)</f>
        <v>0</v>
      </c>
      <c r="AO1667" s="4305">
        <f t="shared" ref="AO1667:AO1730" si="1585">AB1667*1000</f>
        <v>91278458.88000001</v>
      </c>
      <c r="AP1667" s="4305"/>
    </row>
    <row r="1668" spans="1:42" x14ac:dyDescent="0.25">
      <c r="A1668" s="47">
        <v>1</v>
      </c>
      <c r="B1668" s="483"/>
      <c r="C1668" s="2301"/>
      <c r="D1668" s="483"/>
      <c r="E1668" s="1507"/>
      <c r="F1668" s="4407"/>
      <c r="G1668" s="1507">
        <f t="shared" si="1517"/>
        <v>0</v>
      </c>
      <c r="H1668" s="418"/>
      <c r="I1668" s="418"/>
      <c r="J1668" s="418"/>
      <c r="K1668" s="3447"/>
      <c r="L1668" s="326"/>
      <c r="M1668" s="326"/>
      <c r="N1668" s="418"/>
      <c r="O1668" s="3924"/>
      <c r="P1668" s="418">
        <f t="shared" si="1518"/>
        <v>0</v>
      </c>
      <c r="Q1668" s="418"/>
      <c r="R1668" s="418"/>
      <c r="S1668" s="418"/>
      <c r="T1668" s="418"/>
      <c r="U1668" s="418"/>
      <c r="V1668" s="1137"/>
      <c r="W1668" s="1137"/>
      <c r="X1668" s="1137"/>
      <c r="Y1668" s="1137"/>
      <c r="Z1668" s="1137"/>
      <c r="AA1668" s="1137"/>
      <c r="AB1668" s="1137"/>
      <c r="AC1668" s="1137"/>
      <c r="AD1668" s="2984"/>
      <c r="AE1668" s="1137">
        <f>AK1668-AJ1668-AG1668</f>
        <v>0</v>
      </c>
      <c r="AF1668" s="3021"/>
      <c r="AG1668" s="1137"/>
      <c r="AH1668" s="1137"/>
      <c r="AI1668" s="1137"/>
      <c r="AJ1668" s="1137"/>
      <c r="AK1668" s="2009"/>
      <c r="AL1668" s="3558"/>
      <c r="AM1668" s="3924"/>
      <c r="AN1668" s="2071"/>
      <c r="AO1668" s="4305">
        <f t="shared" si="1585"/>
        <v>0</v>
      </c>
      <c r="AP1668" s="4305"/>
    </row>
    <row r="1669" spans="1:42" ht="43.5" x14ac:dyDescent="0.25">
      <c r="A1669" s="47">
        <v>1</v>
      </c>
      <c r="B1669" s="848" t="s">
        <v>597</v>
      </c>
      <c r="C1669" s="848"/>
      <c r="D1669" s="388"/>
      <c r="E1669" s="1499"/>
      <c r="F1669" s="4398"/>
      <c r="G1669" s="1499">
        <f t="shared" si="1517"/>
        <v>0</v>
      </c>
      <c r="H1669" s="309"/>
      <c r="I1669" s="309"/>
      <c r="J1669" s="309"/>
      <c r="K1669" s="3419"/>
      <c r="L1669" s="101"/>
      <c r="M1669" s="101"/>
      <c r="N1669" s="102"/>
      <c r="O1669" s="3938"/>
      <c r="P1669" s="102">
        <f t="shared" si="1518"/>
        <v>0</v>
      </c>
      <c r="Q1669" s="102"/>
      <c r="R1669" s="102"/>
      <c r="S1669" s="102"/>
      <c r="T1669" s="102"/>
      <c r="U1669" s="102"/>
      <c r="V1669" s="607"/>
      <c r="W1669" s="607"/>
      <c r="X1669" s="607"/>
      <c r="Y1669" s="607"/>
      <c r="Z1669" s="607"/>
      <c r="AA1669" s="607"/>
      <c r="AB1669" s="607"/>
      <c r="AC1669" s="607"/>
      <c r="AD1669" s="2985"/>
      <c r="AE1669" s="607">
        <f>AK1669-AJ1669-AG1669</f>
        <v>0</v>
      </c>
      <c r="AF1669" s="3022"/>
      <c r="AG1669" s="607"/>
      <c r="AH1669" s="607"/>
      <c r="AI1669" s="607"/>
      <c r="AJ1669" s="607"/>
      <c r="AK1669" s="2010"/>
      <c r="AL1669" s="3559"/>
      <c r="AM1669" s="3880"/>
      <c r="AN1669" s="2006"/>
      <c r="AO1669" s="4305">
        <f t="shared" si="1585"/>
        <v>0</v>
      </c>
      <c r="AP1669" s="4305"/>
    </row>
    <row r="1670" spans="1:42" x14ac:dyDescent="0.25">
      <c r="A1670" s="47">
        <v>1</v>
      </c>
      <c r="B1670" s="2429" t="s">
        <v>213</v>
      </c>
      <c r="C1670" s="2282"/>
      <c r="D1670" s="429"/>
      <c r="E1670" s="1499"/>
      <c r="F1670" s="4398"/>
      <c r="G1670" s="1499">
        <f t="shared" si="1517"/>
        <v>0</v>
      </c>
      <c r="H1670" s="102"/>
      <c r="I1670" s="102"/>
      <c r="J1670" s="102"/>
      <c r="K1670" s="3460"/>
      <c r="L1670" s="101"/>
      <c r="M1670" s="101"/>
      <c r="N1670" s="102"/>
      <c r="O1670" s="3938"/>
      <c r="P1670" s="102">
        <f t="shared" si="1518"/>
        <v>0</v>
      </c>
      <c r="Q1670" s="102"/>
      <c r="R1670" s="102"/>
      <c r="S1670" s="102"/>
      <c r="T1670" s="102"/>
      <c r="U1670" s="102"/>
      <c r="V1670" s="607">
        <v>70398.720000000001</v>
      </c>
      <c r="W1670" s="607">
        <v>70398.720000000001</v>
      </c>
      <c r="X1670" s="607">
        <v>70398.720000000001</v>
      </c>
      <c r="Y1670" s="607">
        <v>70398.720000000001</v>
      </c>
      <c r="Z1670" s="607">
        <v>70398.720000000001</v>
      </c>
      <c r="AA1670" s="607">
        <v>70398.720000000001</v>
      </c>
      <c r="AB1670" s="607">
        <v>70398.720000000001</v>
      </c>
      <c r="AC1670" s="607">
        <v>77805.143360000002</v>
      </c>
      <c r="AD1670" s="3328">
        <f>V1670/12*$B$4+(W1670-V1670)/11*6+(X1670-W1670)/10*5+(Y1670-X1670)/9*4+(Z1670-Y1670)/8*3+(AA1670-Z1670)/7*2+(AB1670-AA1670)/6*1+(AC1670-AB1670)</f>
        <v>48472.343360000006</v>
      </c>
      <c r="AE1670" s="607">
        <f>AK1670-AJ1670-AG1670</f>
        <v>48472.532879999992</v>
      </c>
      <c r="AF1670" s="3022"/>
      <c r="AG1670" s="607"/>
      <c r="AH1670" s="607">
        <f>AE1670-AD1670</f>
        <v>0.1895199999853503</v>
      </c>
      <c r="AI1670" s="607"/>
      <c r="AJ1670" s="607">
        <v>-1.5938699999999999</v>
      </c>
      <c r="AK1670" s="2010">
        <v>48470.939009999995</v>
      </c>
      <c r="AL1670" s="3559"/>
      <c r="AM1670" s="3938"/>
      <c r="AN1670" s="2006"/>
      <c r="AO1670" s="4305">
        <f t="shared" si="1585"/>
        <v>70398720</v>
      </c>
      <c r="AP1670" s="4305"/>
    </row>
    <row r="1671" spans="1:42" ht="29.25" x14ac:dyDescent="0.25">
      <c r="A1671" s="47">
        <v>1</v>
      </c>
      <c r="B1671" s="2513" t="s">
        <v>476</v>
      </c>
      <c r="C1671" s="2222"/>
      <c r="D1671" s="429"/>
      <c r="E1671" s="2481">
        <f>E1672</f>
        <v>16488.25</v>
      </c>
      <c r="F1671" s="4410">
        <f>F1672</f>
        <v>12116.25</v>
      </c>
      <c r="G1671" s="2481">
        <f t="shared" si="1517"/>
        <v>4372</v>
      </c>
      <c r="H1671" s="325">
        <f t="shared" ref="H1671" si="1586">H1672</f>
        <v>11439.8125</v>
      </c>
      <c r="I1671" s="325">
        <f t="shared" ref="I1671" si="1587">I1672</f>
        <v>11613.287499999999</v>
      </c>
      <c r="J1671" s="69">
        <f t="shared" ref="J1671:J1680" si="1588">I1671/H1671*100</f>
        <v>101.51641471396493</v>
      </c>
      <c r="K1671" s="3375">
        <f t="shared" ref="K1671" si="1589">K1672</f>
        <v>0</v>
      </c>
      <c r="L1671" s="101"/>
      <c r="M1671" s="101"/>
      <c r="N1671" s="102"/>
      <c r="O1671" s="3938"/>
      <c r="P1671" s="102">
        <f t="shared" si="1518"/>
        <v>0</v>
      </c>
      <c r="Q1671" s="102"/>
      <c r="R1671" s="102"/>
      <c r="S1671" s="102"/>
      <c r="T1671" s="102"/>
      <c r="U1671" s="102"/>
      <c r="V1671" s="607"/>
      <c r="W1671" s="607"/>
      <c r="X1671" s="607"/>
      <c r="Y1671" s="607"/>
      <c r="Z1671" s="607"/>
      <c r="AA1671" s="607"/>
      <c r="AB1671" s="607"/>
      <c r="AC1671" s="607"/>
      <c r="AD1671" s="2985"/>
      <c r="AE1671" s="607">
        <f>AK1671-AJ1671-AG1671</f>
        <v>0</v>
      </c>
      <c r="AF1671" s="3022"/>
      <c r="AG1671" s="607"/>
      <c r="AH1671" s="607"/>
      <c r="AI1671" s="607"/>
      <c r="AJ1671" s="607"/>
      <c r="AK1671" s="2010"/>
      <c r="AL1671" s="3559"/>
      <c r="AM1671" s="3925">
        <f t="shared" ref="AM1671" si="1590">AM1672</f>
        <v>0</v>
      </c>
      <c r="AN1671" s="2006"/>
      <c r="AO1671" s="4305">
        <f t="shared" si="1585"/>
        <v>0</v>
      </c>
      <c r="AP1671" s="4305"/>
    </row>
    <row r="1672" spans="1:42" ht="30" x14ac:dyDescent="0.25">
      <c r="A1672" s="47">
        <v>1</v>
      </c>
      <c r="B1672" s="3249" t="s">
        <v>465</v>
      </c>
      <c r="C1672" s="2222"/>
      <c r="D1672" s="429"/>
      <c r="E1672" s="2481">
        <f>E1673/4</f>
        <v>16488.25</v>
      </c>
      <c r="F1672" s="4410">
        <f>F1673/4</f>
        <v>12116.25</v>
      </c>
      <c r="G1672" s="2481">
        <f t="shared" si="1517"/>
        <v>4372</v>
      </c>
      <c r="H1672" s="325">
        <f>H1673/4</f>
        <v>11439.8125</v>
      </c>
      <c r="I1672" s="325">
        <f t="shared" ref="I1672" si="1591">I1673/4</f>
        <v>11613.287499999999</v>
      </c>
      <c r="J1672" s="69">
        <f t="shared" si="1588"/>
        <v>101.51641471396493</v>
      </c>
      <c r="K1672" s="3375">
        <f t="shared" ref="K1672" si="1592">K1673/4</f>
        <v>0</v>
      </c>
      <c r="L1672" s="101"/>
      <c r="M1672" s="101"/>
      <c r="N1672" s="102"/>
      <c r="O1672" s="3938"/>
      <c r="P1672" s="102">
        <f t="shared" si="1518"/>
        <v>0</v>
      </c>
      <c r="Q1672" s="102"/>
      <c r="R1672" s="102"/>
      <c r="S1672" s="102"/>
      <c r="T1672" s="102"/>
      <c r="U1672" s="102"/>
      <c r="V1672" s="607"/>
      <c r="W1672" s="607"/>
      <c r="X1672" s="607"/>
      <c r="Y1672" s="607"/>
      <c r="Z1672" s="607"/>
      <c r="AA1672" s="607"/>
      <c r="AB1672" s="607"/>
      <c r="AC1672" s="607"/>
      <c r="AD1672" s="2985"/>
      <c r="AE1672" s="607"/>
      <c r="AF1672" s="3022"/>
      <c r="AG1672" s="607"/>
      <c r="AH1672" s="607"/>
      <c r="AI1672" s="607"/>
      <c r="AJ1672" s="607"/>
      <c r="AK1672" s="2010"/>
      <c r="AL1672" s="3559"/>
      <c r="AM1672" s="3925">
        <f t="shared" ref="AM1672" si="1593">AM1673/4</f>
        <v>0</v>
      </c>
      <c r="AN1672" s="2006"/>
      <c r="AO1672" s="4305">
        <f t="shared" si="1585"/>
        <v>0</v>
      </c>
      <c r="AP1672" s="4305"/>
    </row>
    <row r="1673" spans="1:42" ht="30" x14ac:dyDescent="0.25">
      <c r="A1673" s="47">
        <v>1</v>
      </c>
      <c r="B1673" s="4" t="s">
        <v>492</v>
      </c>
      <c r="C1673" s="2222"/>
      <c r="D1673" s="429"/>
      <c r="E1673" s="2481">
        <v>65953</v>
      </c>
      <c r="F1673" s="4410">
        <v>48465</v>
      </c>
      <c r="G1673" s="2481">
        <f t="shared" si="1517"/>
        <v>17488</v>
      </c>
      <c r="H1673" s="325">
        <f t="shared" ref="H1673" si="1594">(E1673-G1673)/12*$B$4+G1673</f>
        <v>45759.25</v>
      </c>
      <c r="I1673" s="325">
        <v>46453.149999999994</v>
      </c>
      <c r="J1673" s="69">
        <f t="shared" si="1588"/>
        <v>101.51641471396493</v>
      </c>
      <c r="K1673" s="3375"/>
      <c r="L1673" s="101"/>
      <c r="M1673" s="101"/>
      <c r="N1673" s="102"/>
      <c r="O1673" s="3938"/>
      <c r="P1673" s="102">
        <f t="shared" si="1518"/>
        <v>0</v>
      </c>
      <c r="Q1673" s="102"/>
      <c r="R1673" s="102"/>
      <c r="S1673" s="102"/>
      <c r="T1673" s="102"/>
      <c r="U1673" s="102"/>
      <c r="V1673" s="607"/>
      <c r="W1673" s="607"/>
      <c r="X1673" s="607"/>
      <c r="Y1673" s="607"/>
      <c r="Z1673" s="607"/>
      <c r="AA1673" s="607"/>
      <c r="AB1673" s="607"/>
      <c r="AC1673" s="607"/>
      <c r="AD1673" s="2985"/>
      <c r="AE1673" s="607"/>
      <c r="AF1673" s="3022"/>
      <c r="AG1673" s="607"/>
      <c r="AH1673" s="607"/>
      <c r="AI1673" s="607"/>
      <c r="AJ1673" s="607"/>
      <c r="AK1673" s="2010"/>
      <c r="AL1673" s="3559"/>
      <c r="AM1673" s="3925"/>
      <c r="AN1673" s="2006"/>
      <c r="AO1673" s="4305">
        <f t="shared" si="1585"/>
        <v>0</v>
      </c>
      <c r="AP1673" s="4305"/>
    </row>
    <row r="1674" spans="1:42" ht="29.25" x14ac:dyDescent="0.25">
      <c r="A1674" s="47">
        <v>1</v>
      </c>
      <c r="B1674" s="2513" t="s">
        <v>477</v>
      </c>
      <c r="C1674" s="2222"/>
      <c r="D1674" s="429"/>
      <c r="E1674" s="2481">
        <f>E1675</f>
        <v>31078.085106382976</v>
      </c>
      <c r="F1674" s="4410">
        <f>F1675</f>
        <v>29312.234042553191</v>
      </c>
      <c r="G1674" s="2481">
        <f t="shared" si="1517"/>
        <v>1765.8510638297848</v>
      </c>
      <c r="H1674" s="325">
        <f t="shared" ref="H1674" si="1595">H1675</f>
        <v>18864.618794326241</v>
      </c>
      <c r="I1674" s="325">
        <f t="shared" ref="I1674" si="1596">I1675</f>
        <v>18790.925531914891</v>
      </c>
      <c r="J1674" s="69">
        <f t="shared" si="1588"/>
        <v>99.609357267089251</v>
      </c>
      <c r="K1674" s="3375">
        <f t="shared" ref="K1674" si="1597">K1675</f>
        <v>0</v>
      </c>
      <c r="L1674" s="101"/>
      <c r="M1674" s="101"/>
      <c r="N1674" s="102"/>
      <c r="O1674" s="3938"/>
      <c r="P1674" s="102">
        <f t="shared" si="1518"/>
        <v>0</v>
      </c>
      <c r="Q1674" s="102"/>
      <c r="R1674" s="102"/>
      <c r="S1674" s="102"/>
      <c r="T1674" s="102"/>
      <c r="U1674" s="102"/>
      <c r="V1674" s="607"/>
      <c r="W1674" s="607"/>
      <c r="X1674" s="607"/>
      <c r="Y1674" s="607"/>
      <c r="Z1674" s="607"/>
      <c r="AA1674" s="607"/>
      <c r="AB1674" s="607"/>
      <c r="AC1674" s="607"/>
      <c r="AD1674" s="2985"/>
      <c r="AE1674" s="607"/>
      <c r="AF1674" s="3022"/>
      <c r="AG1674" s="607"/>
      <c r="AH1674" s="607"/>
      <c r="AI1674" s="607"/>
      <c r="AJ1674" s="607"/>
      <c r="AK1674" s="2010"/>
      <c r="AL1674" s="3559"/>
      <c r="AM1674" s="3925">
        <f t="shared" ref="AM1674" si="1598">AM1675</f>
        <v>0</v>
      </c>
      <c r="AN1674" s="2006"/>
      <c r="AO1674" s="4305">
        <f t="shared" si="1585"/>
        <v>0</v>
      </c>
      <c r="AP1674" s="4305"/>
    </row>
    <row r="1675" spans="1:42" x14ac:dyDescent="0.25">
      <c r="A1675" s="47">
        <v>1</v>
      </c>
      <c r="B1675" s="4" t="s">
        <v>494</v>
      </c>
      <c r="C1675" s="2222"/>
      <c r="D1675" s="429"/>
      <c r="E1675" s="2481">
        <f>E1676/9.4+E1677/9.4</f>
        <v>31078.085106382976</v>
      </c>
      <c r="F1675" s="4410">
        <f>F1676/9.4+F1677/9.4</f>
        <v>29312.234042553191</v>
      </c>
      <c r="G1675" s="2481">
        <f t="shared" si="1517"/>
        <v>1765.8510638297848</v>
      </c>
      <c r="H1675" s="325">
        <f t="shared" ref="H1675" si="1599">H1676/9.4+H1677/9.4</f>
        <v>18864.618794326241</v>
      </c>
      <c r="I1675" s="325">
        <f t="shared" ref="I1675" si="1600">I1676/9.4+I1677/9.4</f>
        <v>18790.925531914891</v>
      </c>
      <c r="J1675" s="69">
        <f t="shared" si="1588"/>
        <v>99.609357267089251</v>
      </c>
      <c r="K1675" s="3375">
        <f t="shared" ref="K1675" si="1601">K1676/9.4+K1677/9.4</f>
        <v>0</v>
      </c>
      <c r="L1675" s="101"/>
      <c r="M1675" s="101"/>
      <c r="N1675" s="102"/>
      <c r="O1675" s="3938"/>
      <c r="P1675" s="102">
        <f t="shared" si="1518"/>
        <v>0</v>
      </c>
      <c r="Q1675" s="102"/>
      <c r="R1675" s="102"/>
      <c r="S1675" s="102"/>
      <c r="T1675" s="102"/>
      <c r="U1675" s="102"/>
      <c r="V1675" s="607"/>
      <c r="W1675" s="607"/>
      <c r="X1675" s="607"/>
      <c r="Y1675" s="607"/>
      <c r="Z1675" s="607"/>
      <c r="AA1675" s="607"/>
      <c r="AB1675" s="607"/>
      <c r="AC1675" s="607"/>
      <c r="AD1675" s="2985"/>
      <c r="AE1675" s="607"/>
      <c r="AF1675" s="3022"/>
      <c r="AG1675" s="607"/>
      <c r="AH1675" s="607"/>
      <c r="AI1675" s="607"/>
      <c r="AJ1675" s="607"/>
      <c r="AK1675" s="2010"/>
      <c r="AL1675" s="3559"/>
      <c r="AM1675" s="3925">
        <f t="shared" ref="AM1675" si="1602">AM1676/9.4+AM1677/9.4</f>
        <v>0</v>
      </c>
      <c r="AN1675" s="2006"/>
      <c r="AO1675" s="4305">
        <f t="shared" si="1585"/>
        <v>0</v>
      </c>
      <c r="AP1675" s="4305"/>
    </row>
    <row r="1676" spans="1:42" x14ac:dyDescent="0.25">
      <c r="A1676" s="47">
        <v>1</v>
      </c>
      <c r="B1676" s="2538" t="s">
        <v>495</v>
      </c>
      <c r="C1676" s="2222"/>
      <c r="D1676" s="429"/>
      <c r="E1676" s="2481">
        <v>286634</v>
      </c>
      <c r="F1676" s="4410">
        <v>270035</v>
      </c>
      <c r="G1676" s="2481">
        <f t="shared" si="1517"/>
        <v>16599</v>
      </c>
      <c r="H1676" s="325">
        <f t="shared" ref="H1676" si="1603">(E1676-G1676)/12*$B$4+G1676</f>
        <v>174119.41666666669</v>
      </c>
      <c r="I1676" s="325">
        <v>173432.58</v>
      </c>
      <c r="J1676" s="69">
        <f t="shared" si="1588"/>
        <v>99.605537004536615</v>
      </c>
      <c r="K1676" s="3375"/>
      <c r="L1676" s="101"/>
      <c r="M1676" s="101"/>
      <c r="N1676" s="102"/>
      <c r="O1676" s="3938"/>
      <c r="P1676" s="102">
        <f t="shared" si="1518"/>
        <v>0</v>
      </c>
      <c r="Q1676" s="102"/>
      <c r="R1676" s="102"/>
      <c r="S1676" s="102"/>
      <c r="T1676" s="102"/>
      <c r="U1676" s="102"/>
      <c r="V1676" s="607"/>
      <c r="W1676" s="607"/>
      <c r="X1676" s="607"/>
      <c r="Y1676" s="607"/>
      <c r="Z1676" s="607"/>
      <c r="AA1676" s="607"/>
      <c r="AB1676" s="607"/>
      <c r="AC1676" s="607"/>
      <c r="AD1676" s="2985"/>
      <c r="AE1676" s="607"/>
      <c r="AF1676" s="3022"/>
      <c r="AG1676" s="607"/>
      <c r="AH1676" s="607"/>
      <c r="AI1676" s="607"/>
      <c r="AJ1676" s="607"/>
      <c r="AK1676" s="2010"/>
      <c r="AL1676" s="3559"/>
      <c r="AM1676" s="3925"/>
      <c r="AN1676" s="2006"/>
      <c r="AO1676" s="4305">
        <f t="shared" si="1585"/>
        <v>0</v>
      </c>
      <c r="AP1676" s="4305"/>
    </row>
    <row r="1677" spans="1:42" x14ac:dyDescent="0.25">
      <c r="A1677" s="47">
        <v>1</v>
      </c>
      <c r="B1677" s="2538" t="s">
        <v>502</v>
      </c>
      <c r="C1677" s="2222"/>
      <c r="D1677" s="429"/>
      <c r="E1677" s="2481">
        <v>5500</v>
      </c>
      <c r="F1677" s="4410">
        <v>5500</v>
      </c>
      <c r="G1677" s="2481">
        <f t="shared" si="1517"/>
        <v>0</v>
      </c>
      <c r="H1677" s="325">
        <f>ROUND(E1677/12*$B$4,0)</f>
        <v>3208</v>
      </c>
      <c r="I1677" s="325">
        <v>3202.12</v>
      </c>
      <c r="J1677" s="69">
        <f t="shared" si="1588"/>
        <v>99.816708229426439</v>
      </c>
      <c r="K1677" s="3375"/>
      <c r="L1677" s="101"/>
      <c r="M1677" s="101"/>
      <c r="N1677" s="102"/>
      <c r="O1677" s="3938"/>
      <c r="P1677" s="102">
        <f t="shared" si="1518"/>
        <v>0</v>
      </c>
      <c r="Q1677" s="102"/>
      <c r="R1677" s="102"/>
      <c r="S1677" s="102"/>
      <c r="T1677" s="102"/>
      <c r="U1677" s="102"/>
      <c r="V1677" s="607"/>
      <c r="W1677" s="607"/>
      <c r="X1677" s="607"/>
      <c r="Y1677" s="607"/>
      <c r="Z1677" s="607"/>
      <c r="AA1677" s="607"/>
      <c r="AB1677" s="607"/>
      <c r="AC1677" s="607"/>
      <c r="AD1677" s="2985"/>
      <c r="AE1677" s="607"/>
      <c r="AF1677" s="3022"/>
      <c r="AG1677" s="607"/>
      <c r="AH1677" s="607"/>
      <c r="AI1677" s="607"/>
      <c r="AJ1677" s="607"/>
      <c r="AK1677" s="2010"/>
      <c r="AL1677" s="3559"/>
      <c r="AM1677" s="3925"/>
      <c r="AN1677" s="2006"/>
      <c r="AO1677" s="4305">
        <f t="shared" si="1585"/>
        <v>0</v>
      </c>
      <c r="AP1677" s="4305"/>
    </row>
    <row r="1678" spans="1:42" ht="29.25" x14ac:dyDescent="0.25">
      <c r="A1678" s="47">
        <v>1</v>
      </c>
      <c r="B1678" s="2434" t="s">
        <v>382</v>
      </c>
      <c r="C1678" s="2222"/>
      <c r="D1678" s="429"/>
      <c r="E1678" s="2480">
        <f>E1671</f>
        <v>16488.25</v>
      </c>
      <c r="F1678" s="4413">
        <f>F1671</f>
        <v>12116.25</v>
      </c>
      <c r="G1678" s="2480">
        <f t="shared" ref="G1678:G1741" si="1604">E1678-F1678</f>
        <v>4372</v>
      </c>
      <c r="H1678" s="418">
        <f>H1671</f>
        <v>11439.8125</v>
      </c>
      <c r="I1678" s="418">
        <f>I1671</f>
        <v>11613.287499999999</v>
      </c>
      <c r="J1678" s="93">
        <f t="shared" si="1588"/>
        <v>101.51641471396493</v>
      </c>
      <c r="K1678" s="3380">
        <f>K1671</f>
        <v>0</v>
      </c>
      <c r="L1678" s="101"/>
      <c r="M1678" s="101"/>
      <c r="N1678" s="102"/>
      <c r="O1678" s="3938"/>
      <c r="P1678" s="102">
        <f t="shared" ref="P1678:P1741" si="1605">N1678-O1678</f>
        <v>0</v>
      </c>
      <c r="Q1678" s="102"/>
      <c r="R1678" s="102"/>
      <c r="S1678" s="102"/>
      <c r="T1678" s="102"/>
      <c r="U1678" s="102"/>
      <c r="V1678" s="607"/>
      <c r="W1678" s="607"/>
      <c r="X1678" s="607"/>
      <c r="Y1678" s="607"/>
      <c r="Z1678" s="607"/>
      <c r="AA1678" s="607"/>
      <c r="AB1678" s="607"/>
      <c r="AC1678" s="607"/>
      <c r="AD1678" s="2985"/>
      <c r="AE1678" s="607"/>
      <c r="AF1678" s="3022"/>
      <c r="AG1678" s="607"/>
      <c r="AH1678" s="607"/>
      <c r="AI1678" s="607"/>
      <c r="AJ1678" s="607"/>
      <c r="AK1678" s="2010"/>
      <c r="AL1678" s="3559"/>
      <c r="AM1678" s="3924">
        <f>AM1671</f>
        <v>0</v>
      </c>
      <c r="AN1678" s="2006"/>
      <c r="AO1678" s="4305">
        <f t="shared" si="1585"/>
        <v>0</v>
      </c>
      <c r="AP1678" s="4305"/>
    </row>
    <row r="1679" spans="1:42" ht="29.25" x14ac:dyDescent="0.25">
      <c r="A1679" s="47">
        <v>1</v>
      </c>
      <c r="B1679" s="2434" t="s">
        <v>383</v>
      </c>
      <c r="C1679" s="2222"/>
      <c r="D1679" s="429"/>
      <c r="E1679" s="2480">
        <f>E1674</f>
        <v>31078.085106382976</v>
      </c>
      <c r="F1679" s="4413">
        <f>F1674</f>
        <v>29312.234042553191</v>
      </c>
      <c r="G1679" s="2480">
        <f t="shared" si="1604"/>
        <v>1765.8510638297848</v>
      </c>
      <c r="H1679" s="418">
        <f>H1674</f>
        <v>18864.618794326241</v>
      </c>
      <c r="I1679" s="418">
        <f>I1674</f>
        <v>18790.925531914891</v>
      </c>
      <c r="J1679" s="93">
        <f t="shared" si="1588"/>
        <v>99.609357267089251</v>
      </c>
      <c r="K1679" s="3380">
        <f>K1674</f>
        <v>0</v>
      </c>
      <c r="L1679" s="101"/>
      <c r="M1679" s="101"/>
      <c r="N1679" s="102"/>
      <c r="O1679" s="3938"/>
      <c r="P1679" s="102">
        <f t="shared" si="1605"/>
        <v>0</v>
      </c>
      <c r="Q1679" s="102"/>
      <c r="R1679" s="102"/>
      <c r="S1679" s="102"/>
      <c r="T1679" s="102"/>
      <c r="U1679" s="102"/>
      <c r="V1679" s="607"/>
      <c r="W1679" s="607"/>
      <c r="X1679" s="607"/>
      <c r="Y1679" s="607"/>
      <c r="Z1679" s="607"/>
      <c r="AA1679" s="607"/>
      <c r="AB1679" s="607"/>
      <c r="AC1679" s="607"/>
      <c r="AD1679" s="2985"/>
      <c r="AE1679" s="607"/>
      <c r="AF1679" s="3022"/>
      <c r="AG1679" s="607"/>
      <c r="AH1679" s="607"/>
      <c r="AI1679" s="607"/>
      <c r="AJ1679" s="607"/>
      <c r="AK1679" s="2010"/>
      <c r="AL1679" s="3559"/>
      <c r="AM1679" s="3924">
        <f>AM1674</f>
        <v>0</v>
      </c>
      <c r="AN1679" s="2006"/>
      <c r="AO1679" s="4305">
        <f t="shared" si="1585"/>
        <v>0</v>
      </c>
      <c r="AP1679" s="4305"/>
    </row>
    <row r="1680" spans="1:42" ht="15.75" thickBot="1" x14ac:dyDescent="0.3">
      <c r="A1680" s="47">
        <v>1</v>
      </c>
      <c r="B1680" s="261" t="s">
        <v>139</v>
      </c>
      <c r="C1680" s="2226"/>
      <c r="D1680" s="261"/>
      <c r="E1680" s="2480">
        <f>E1678+E1676/4.2+E1677/4.2</f>
        <v>86043.96428571429</v>
      </c>
      <c r="F1680" s="4413">
        <f>F1678+F1676/4.2+F1677/4.2</f>
        <v>77719.821428571435</v>
      </c>
      <c r="G1680" s="2480">
        <f t="shared" si="1604"/>
        <v>8324.1428571428551</v>
      </c>
      <c r="H1680" s="2566">
        <f t="shared" ref="H1680" si="1606">H1678+H1676/4.2+H1677/4.2</f>
        <v>53660.625992063498</v>
      </c>
      <c r="I1680" s="487">
        <f t="shared" ref="I1680" si="1607">I1678+I1676/4.2+I1677/4.2</f>
        <v>53669.168452380945</v>
      </c>
      <c r="J1680" s="132">
        <f t="shared" si="1588"/>
        <v>100.01591941979713</v>
      </c>
      <c r="K1680" s="3408">
        <f t="shared" ref="K1680" si="1608">K1678+K1676/4.2+K1677/4.2</f>
        <v>0</v>
      </c>
      <c r="L1680" s="469"/>
      <c r="M1680" s="469"/>
      <c r="N1680" s="425"/>
      <c r="O1680" s="3944"/>
      <c r="P1680" s="425">
        <f t="shared" si="1605"/>
        <v>0</v>
      </c>
      <c r="Q1680" s="425"/>
      <c r="R1680" s="425"/>
      <c r="S1680" s="425"/>
      <c r="T1680" s="425"/>
      <c r="U1680" s="425"/>
      <c r="V1680" s="2015">
        <f t="shared" ref="V1680:W1680" si="1609">V1670</f>
        <v>70398.720000000001</v>
      </c>
      <c r="W1680" s="2015">
        <f t="shared" si="1609"/>
        <v>70398.720000000001</v>
      </c>
      <c r="X1680" s="2015">
        <f t="shared" ref="X1680:Y1680" si="1610">X1670</f>
        <v>70398.720000000001</v>
      </c>
      <c r="Y1680" s="2015">
        <f t="shared" si="1610"/>
        <v>70398.720000000001</v>
      </c>
      <c r="Z1680" s="2015">
        <f t="shared" ref="Z1680:AA1680" si="1611">Z1670</f>
        <v>70398.720000000001</v>
      </c>
      <c r="AA1680" s="2015">
        <f t="shared" si="1611"/>
        <v>70398.720000000001</v>
      </c>
      <c r="AB1680" s="2015">
        <f t="shared" ref="AB1680:AC1680" si="1612">AB1670</f>
        <v>70398.720000000001</v>
      </c>
      <c r="AC1680" s="2015">
        <f t="shared" si="1612"/>
        <v>77805.143360000002</v>
      </c>
      <c r="AD1680" s="3329">
        <f t="shared" ref="AD1680" si="1613">AD1670</f>
        <v>48472.343360000006</v>
      </c>
      <c r="AE1680" s="2015">
        <f t="shared" ref="AE1680:AL1680" si="1614">AE1670</f>
        <v>48472.532879999992</v>
      </c>
      <c r="AF1680" s="3030">
        <f t="shared" si="1614"/>
        <v>0</v>
      </c>
      <c r="AG1680" s="2015">
        <f t="shared" ref="AG1680" si="1615">AG1670</f>
        <v>0</v>
      </c>
      <c r="AH1680" s="2015">
        <f t="shared" si="1614"/>
        <v>0.1895199999853503</v>
      </c>
      <c r="AI1680" s="2015"/>
      <c r="AJ1680" s="2015">
        <f t="shared" si="1614"/>
        <v>-1.5938699999999999</v>
      </c>
      <c r="AK1680" s="2016">
        <f t="shared" si="1614"/>
        <v>48470.939009999995</v>
      </c>
      <c r="AL1680" s="3563">
        <f t="shared" si="1614"/>
        <v>0</v>
      </c>
      <c r="AM1680" s="3961">
        <f t="shared" ref="AM1680" si="1616">AM1678+AM1676/4.2+AM1677/4.2</f>
        <v>0</v>
      </c>
      <c r="AN1680" s="3850">
        <v>5140.2670599999992</v>
      </c>
      <c r="AO1680" s="4305">
        <f t="shared" si="1585"/>
        <v>70398720</v>
      </c>
      <c r="AP1680" s="4305"/>
    </row>
    <row r="1681" spans="1:42" ht="15.75" thickBot="1" x14ac:dyDescent="0.3">
      <c r="A1681" s="47">
        <v>1</v>
      </c>
      <c r="B1681" s="379" t="s">
        <v>422</v>
      </c>
      <c r="C1681" s="379"/>
      <c r="D1681" s="379"/>
      <c r="E1681" s="1504"/>
      <c r="F1681" s="4419"/>
      <c r="G1681" s="1504">
        <f t="shared" si="1604"/>
        <v>0</v>
      </c>
      <c r="H1681" s="1282"/>
      <c r="I1681" s="463"/>
      <c r="J1681" s="463"/>
      <c r="K1681" s="3462"/>
      <c r="L1681" s="333"/>
      <c r="M1681" s="333"/>
      <c r="N1681" s="463"/>
      <c r="O1681" s="3948"/>
      <c r="P1681" s="463">
        <f t="shared" si="1605"/>
        <v>0</v>
      </c>
      <c r="Q1681" s="463"/>
      <c r="R1681" s="463"/>
      <c r="S1681" s="463"/>
      <c r="T1681" s="463"/>
      <c r="U1681" s="463"/>
      <c r="V1681" s="742">
        <f t="shared" ref="V1681:W1681" si="1617">SUM(V1680)</f>
        <v>70398.720000000001</v>
      </c>
      <c r="W1681" s="742">
        <f t="shared" si="1617"/>
        <v>70398.720000000001</v>
      </c>
      <c r="X1681" s="742">
        <f t="shared" ref="X1681:Y1681" si="1618">SUM(X1680)</f>
        <v>70398.720000000001</v>
      </c>
      <c r="Y1681" s="742">
        <f t="shared" si="1618"/>
        <v>70398.720000000001</v>
      </c>
      <c r="Z1681" s="742">
        <f t="shared" ref="Z1681:AA1681" si="1619">SUM(Z1680)</f>
        <v>70398.720000000001</v>
      </c>
      <c r="AA1681" s="742">
        <f t="shared" si="1619"/>
        <v>70398.720000000001</v>
      </c>
      <c r="AB1681" s="742">
        <f t="shared" ref="AB1681:AC1681" si="1620">SUM(AB1680)</f>
        <v>70398.720000000001</v>
      </c>
      <c r="AC1681" s="742">
        <f t="shared" si="1620"/>
        <v>77805.143360000002</v>
      </c>
      <c r="AD1681" s="2986">
        <f t="shared" ref="AD1681" si="1621">SUM(AD1680)</f>
        <v>48472.343360000006</v>
      </c>
      <c r="AE1681" s="742">
        <f>AK1681-AJ1681-AG1681</f>
        <v>48472.532879999992</v>
      </c>
      <c r="AF1681" s="3031"/>
      <c r="AG1681" s="742"/>
      <c r="AH1681" s="742">
        <f t="shared" ref="AH1681:AL1681" si="1622">SUM(AH1680)</f>
        <v>0.1895199999853503</v>
      </c>
      <c r="AI1681" s="742"/>
      <c r="AJ1681" s="742">
        <f t="shared" si="1622"/>
        <v>-1.5938699999999999</v>
      </c>
      <c r="AK1681" s="2017">
        <f t="shared" si="1622"/>
        <v>48470.939009999995</v>
      </c>
      <c r="AL1681" s="3564">
        <f t="shared" si="1622"/>
        <v>0</v>
      </c>
      <c r="AM1681" s="3948"/>
      <c r="AN1681" s="3315">
        <f t="shared" ref="AN1681" si="1623">SUM(AN1680)</f>
        <v>5140.2670599999992</v>
      </c>
      <c r="AO1681" s="4305">
        <f t="shared" si="1585"/>
        <v>70398720</v>
      </c>
      <c r="AP1681" s="4305"/>
    </row>
    <row r="1682" spans="1:42" x14ac:dyDescent="0.25">
      <c r="A1682" s="47">
        <v>1</v>
      </c>
      <c r="B1682" s="483"/>
      <c r="C1682" s="2301"/>
      <c r="D1682" s="483"/>
      <c r="E1682" s="1507"/>
      <c r="F1682" s="4407"/>
      <c r="G1682" s="1507">
        <f t="shared" si="1604"/>
        <v>0</v>
      </c>
      <c r="H1682" s="418"/>
      <c r="I1682" s="418"/>
      <c r="J1682" s="418"/>
      <c r="K1682" s="3447"/>
      <c r="L1682" s="326"/>
      <c r="M1682" s="326"/>
      <c r="N1682" s="441"/>
      <c r="O1682" s="3962"/>
      <c r="P1682" s="441">
        <f t="shared" si="1605"/>
        <v>0</v>
      </c>
      <c r="Q1682" s="441"/>
      <c r="R1682" s="441"/>
      <c r="S1682" s="441"/>
      <c r="T1682" s="441"/>
      <c r="U1682" s="441"/>
      <c r="V1682" s="1137"/>
      <c r="W1682" s="1137"/>
      <c r="X1682" s="1137"/>
      <c r="Y1682" s="1137"/>
      <c r="Z1682" s="1137"/>
      <c r="AA1682" s="1137"/>
      <c r="AB1682" s="1137"/>
      <c r="AC1682" s="1137"/>
      <c r="AD1682" s="2984"/>
      <c r="AE1682" s="1137">
        <f>AK1682-AJ1682-AG1682</f>
        <v>0</v>
      </c>
      <c r="AF1682" s="3021"/>
      <c r="AG1682" s="1137"/>
      <c r="AH1682" s="1137"/>
      <c r="AI1682" s="1137"/>
      <c r="AJ1682" s="1137"/>
      <c r="AK1682" s="2009"/>
      <c r="AL1682" s="3558"/>
      <c r="AM1682" s="3924"/>
      <c r="AN1682" s="2071"/>
      <c r="AO1682" s="4305">
        <f t="shared" si="1585"/>
        <v>0</v>
      </c>
      <c r="AP1682" s="4305"/>
    </row>
    <row r="1683" spans="1:42" ht="43.5" x14ac:dyDescent="0.25">
      <c r="A1683" s="47">
        <v>1</v>
      </c>
      <c r="B1683" s="848" t="s">
        <v>598</v>
      </c>
      <c r="C1683" s="848"/>
      <c r="D1683" s="414"/>
      <c r="E1683" s="1499"/>
      <c r="F1683" s="4398"/>
      <c r="G1683" s="1499">
        <f t="shared" si="1604"/>
        <v>0</v>
      </c>
      <c r="H1683" s="309"/>
      <c r="I1683" s="309"/>
      <c r="J1683" s="309"/>
      <c r="K1683" s="3419"/>
      <c r="L1683" s="311"/>
      <c r="M1683" s="311"/>
      <c r="N1683" s="366"/>
      <c r="O1683" s="3928"/>
      <c r="P1683" s="366">
        <f t="shared" si="1605"/>
        <v>0</v>
      </c>
      <c r="Q1683" s="366"/>
      <c r="R1683" s="366"/>
      <c r="S1683" s="366"/>
      <c r="T1683" s="366"/>
      <c r="U1683" s="366"/>
      <c r="V1683" s="607"/>
      <c r="W1683" s="607"/>
      <c r="X1683" s="607"/>
      <c r="Y1683" s="607"/>
      <c r="Z1683" s="607"/>
      <c r="AA1683" s="607"/>
      <c r="AB1683" s="607"/>
      <c r="AC1683" s="607"/>
      <c r="AD1683" s="2985"/>
      <c r="AE1683" s="607">
        <f>AK1683-AJ1683-AG1683</f>
        <v>0</v>
      </c>
      <c r="AF1683" s="3022"/>
      <c r="AG1683" s="607"/>
      <c r="AH1683" s="607"/>
      <c r="AI1683" s="607"/>
      <c r="AJ1683" s="607"/>
      <c r="AK1683" s="2010"/>
      <c r="AL1683" s="3559"/>
      <c r="AM1683" s="3880"/>
      <c r="AN1683" s="2006"/>
      <c r="AO1683" s="4305">
        <f t="shared" si="1585"/>
        <v>0</v>
      </c>
      <c r="AP1683" s="4305"/>
    </row>
    <row r="1684" spans="1:42" x14ac:dyDescent="0.25">
      <c r="A1684" s="47">
        <v>1</v>
      </c>
      <c r="B1684" s="2429" t="s">
        <v>213</v>
      </c>
      <c r="C1684" s="2282"/>
      <c r="D1684" s="429"/>
      <c r="E1684" s="1499"/>
      <c r="F1684" s="4398"/>
      <c r="G1684" s="1499">
        <f t="shared" si="1604"/>
        <v>0</v>
      </c>
      <c r="H1684" s="309"/>
      <c r="I1684" s="309"/>
      <c r="J1684" s="309"/>
      <c r="K1684" s="3419"/>
      <c r="L1684" s="311"/>
      <c r="M1684" s="311"/>
      <c r="N1684" s="366"/>
      <c r="O1684" s="3928"/>
      <c r="P1684" s="366">
        <f t="shared" si="1605"/>
        <v>0</v>
      </c>
      <c r="Q1684" s="366"/>
      <c r="R1684" s="366"/>
      <c r="S1684" s="366"/>
      <c r="T1684" s="366"/>
      <c r="U1684" s="366"/>
      <c r="V1684" s="607">
        <v>71554.21504000001</v>
      </c>
      <c r="W1684" s="607">
        <v>71554.21504000001</v>
      </c>
      <c r="X1684" s="607">
        <v>71554.21504000001</v>
      </c>
      <c r="Y1684" s="607">
        <v>71554.21504000001</v>
      </c>
      <c r="Z1684" s="607">
        <v>71554.21504000001</v>
      </c>
      <c r="AA1684" s="607">
        <v>71554.21504000001</v>
      </c>
      <c r="AB1684" s="607">
        <v>71554.21504000001</v>
      </c>
      <c r="AC1684" s="607">
        <v>71554.21504000001</v>
      </c>
      <c r="AD1684" s="3328">
        <f>V1684/12*$B$4+(W1684-V1684)/11*6+(X1684-W1684)/10*5+(Y1684-X1684)/9*4+(Z1684-Y1684)/8*3+(AA1684-Z1684)/7*2+(AB1684-AA1684)/6*1+(AC1684-AB1684)</f>
        <v>41739.958773333339</v>
      </c>
      <c r="AE1684" s="607">
        <f>AK1684-AJ1684-AG1684</f>
        <v>39894.102449999998</v>
      </c>
      <c r="AF1684" s="3022"/>
      <c r="AG1684" s="607"/>
      <c r="AH1684" s="607">
        <f>AE1684-AD1684</f>
        <v>-1845.8563233333407</v>
      </c>
      <c r="AI1684" s="607"/>
      <c r="AJ1684" s="607">
        <v>-2.3911100000000003</v>
      </c>
      <c r="AK1684" s="2010">
        <v>39891.711340000002</v>
      </c>
      <c r="AL1684" s="3559">
        <v>2092.8776899999998</v>
      </c>
      <c r="AM1684" s="3880"/>
      <c r="AN1684" s="2006"/>
      <c r="AO1684" s="4305">
        <f t="shared" si="1585"/>
        <v>71554215.040000007</v>
      </c>
      <c r="AP1684" s="4305"/>
    </row>
    <row r="1685" spans="1:42" ht="29.25" x14ac:dyDescent="0.25">
      <c r="A1685" s="47">
        <v>1</v>
      </c>
      <c r="B1685" s="2513" t="s">
        <v>476</v>
      </c>
      <c r="C1685" s="2222"/>
      <c r="D1685" s="429"/>
      <c r="E1685" s="3255">
        <f>E1686</f>
        <v>2500</v>
      </c>
      <c r="F1685" s="4413">
        <f>F1686</f>
        <v>2500</v>
      </c>
      <c r="G1685" s="3255">
        <f t="shared" si="1604"/>
        <v>0</v>
      </c>
      <c r="H1685" s="102">
        <f t="shared" ref="H1685" si="1624">H1686</f>
        <v>1458.25</v>
      </c>
      <c r="I1685" s="102">
        <f t="shared" ref="I1685" si="1625">I1686</f>
        <v>0.32500000000000001</v>
      </c>
      <c r="J1685" s="93">
        <f t="shared" ref="J1685:J1694" si="1626">I1685/H1685*100</f>
        <v>2.228698782787588E-2</v>
      </c>
      <c r="K1685" s="3380">
        <f t="shared" ref="K1685" si="1627">K1686</f>
        <v>8.7475000000000005</v>
      </c>
      <c r="L1685" s="311"/>
      <c r="M1685" s="311"/>
      <c r="N1685" s="366"/>
      <c r="O1685" s="3928"/>
      <c r="P1685" s="366">
        <f t="shared" si="1605"/>
        <v>0</v>
      </c>
      <c r="Q1685" s="366"/>
      <c r="R1685" s="366"/>
      <c r="S1685" s="366"/>
      <c r="T1685" s="366"/>
      <c r="U1685" s="366"/>
      <c r="V1685" s="607"/>
      <c r="W1685" s="607"/>
      <c r="X1685" s="607"/>
      <c r="Y1685" s="607"/>
      <c r="Z1685" s="607"/>
      <c r="AA1685" s="607"/>
      <c r="AB1685" s="607"/>
      <c r="AC1685" s="607"/>
      <c r="AD1685" s="2985"/>
      <c r="AE1685" s="607">
        <f>AK1685-AJ1685-AG1685</f>
        <v>0</v>
      </c>
      <c r="AF1685" s="3022"/>
      <c r="AG1685" s="607"/>
      <c r="AH1685" s="607"/>
      <c r="AI1685" s="607"/>
      <c r="AJ1685" s="607"/>
      <c r="AK1685" s="2010"/>
      <c r="AL1685" s="3559"/>
      <c r="AM1685" s="3938">
        <f t="shared" ref="AM1685" si="1628">AM1686</f>
        <v>0</v>
      </c>
      <c r="AN1685" s="2006"/>
      <c r="AO1685" s="4305">
        <f t="shared" si="1585"/>
        <v>0</v>
      </c>
      <c r="AP1685" s="4305"/>
    </row>
    <row r="1686" spans="1:42" ht="30" x14ac:dyDescent="0.25">
      <c r="A1686" s="47">
        <v>1</v>
      </c>
      <c r="B1686" s="3249" t="s">
        <v>465</v>
      </c>
      <c r="C1686" s="2222"/>
      <c r="D1686" s="429"/>
      <c r="E1686" s="2481">
        <f>E1687/4</f>
        <v>2500</v>
      </c>
      <c r="F1686" s="4410">
        <f>F1687/4</f>
        <v>2500</v>
      </c>
      <c r="G1686" s="2481">
        <f t="shared" si="1604"/>
        <v>0</v>
      </c>
      <c r="H1686" s="309">
        <f t="shared" ref="H1686" si="1629">H1687/4</f>
        <v>1458.25</v>
      </c>
      <c r="I1686" s="309">
        <f t="shared" ref="I1686" si="1630">I1687/4</f>
        <v>0.32500000000000001</v>
      </c>
      <c r="J1686" s="69">
        <f t="shared" si="1626"/>
        <v>2.228698782787588E-2</v>
      </c>
      <c r="K1686" s="3375">
        <f t="shared" ref="K1686" si="1631">K1687/4</f>
        <v>8.7475000000000005</v>
      </c>
      <c r="L1686" s="311"/>
      <c r="M1686" s="311"/>
      <c r="N1686" s="366"/>
      <c r="O1686" s="3928"/>
      <c r="P1686" s="366">
        <f t="shared" si="1605"/>
        <v>0</v>
      </c>
      <c r="Q1686" s="366"/>
      <c r="R1686" s="366"/>
      <c r="S1686" s="366"/>
      <c r="T1686" s="366"/>
      <c r="U1686" s="366"/>
      <c r="V1686" s="607"/>
      <c r="W1686" s="607"/>
      <c r="X1686" s="607"/>
      <c r="Y1686" s="607"/>
      <c r="Z1686" s="607"/>
      <c r="AA1686" s="607"/>
      <c r="AB1686" s="607"/>
      <c r="AC1686" s="607"/>
      <c r="AD1686" s="2985"/>
      <c r="AE1686" s="607"/>
      <c r="AF1686" s="3022"/>
      <c r="AG1686" s="607"/>
      <c r="AH1686" s="607"/>
      <c r="AI1686" s="607"/>
      <c r="AJ1686" s="607"/>
      <c r="AK1686" s="2010"/>
      <c r="AL1686" s="3559"/>
      <c r="AM1686" s="3880">
        <f t="shared" ref="AM1686" si="1632">AM1687/4</f>
        <v>0</v>
      </c>
      <c r="AN1686" s="2006"/>
      <c r="AO1686" s="4305">
        <f t="shared" si="1585"/>
        <v>0</v>
      </c>
      <c r="AP1686" s="4305"/>
    </row>
    <row r="1687" spans="1:42" ht="30" x14ac:dyDescent="0.25">
      <c r="A1687" s="47">
        <v>1</v>
      </c>
      <c r="B1687" s="4" t="s">
        <v>492</v>
      </c>
      <c r="C1687" s="2222"/>
      <c r="D1687" s="429"/>
      <c r="E1687" s="2481">
        <v>10000</v>
      </c>
      <c r="F1687" s="4410">
        <v>10000</v>
      </c>
      <c r="G1687" s="2481">
        <f t="shared" si="1604"/>
        <v>0</v>
      </c>
      <c r="H1687" s="309">
        <f>ROUND(E1687/12*$B$4,0)</f>
        <v>5833</v>
      </c>
      <c r="I1687" s="309">
        <v>1.3</v>
      </c>
      <c r="J1687" s="69">
        <f t="shared" si="1626"/>
        <v>2.228698782787588E-2</v>
      </c>
      <c r="K1687" s="3375">
        <v>34.99</v>
      </c>
      <c r="L1687" s="311"/>
      <c r="M1687" s="311"/>
      <c r="N1687" s="366"/>
      <c r="O1687" s="3928"/>
      <c r="P1687" s="366">
        <f t="shared" si="1605"/>
        <v>0</v>
      </c>
      <c r="Q1687" s="366"/>
      <c r="R1687" s="366"/>
      <c r="S1687" s="366"/>
      <c r="T1687" s="366"/>
      <c r="U1687" s="366"/>
      <c r="V1687" s="607"/>
      <c r="W1687" s="607"/>
      <c r="X1687" s="607"/>
      <c r="Y1687" s="607"/>
      <c r="Z1687" s="607"/>
      <c r="AA1687" s="607"/>
      <c r="AB1687" s="607"/>
      <c r="AC1687" s="607"/>
      <c r="AD1687" s="2985"/>
      <c r="AE1687" s="607"/>
      <c r="AF1687" s="3022"/>
      <c r="AG1687" s="607"/>
      <c r="AH1687" s="607"/>
      <c r="AI1687" s="607"/>
      <c r="AJ1687" s="607"/>
      <c r="AK1687" s="2010"/>
      <c r="AL1687" s="3559"/>
      <c r="AM1687" s="3880"/>
      <c r="AN1687" s="2006"/>
      <c r="AO1687" s="4305">
        <f t="shared" si="1585"/>
        <v>0</v>
      </c>
      <c r="AP1687" s="4305"/>
    </row>
    <row r="1688" spans="1:42" ht="29.25" x14ac:dyDescent="0.25">
      <c r="A1688" s="47">
        <v>1</v>
      </c>
      <c r="B1688" s="2513" t="s">
        <v>477</v>
      </c>
      <c r="C1688" s="2222"/>
      <c r="D1688" s="429"/>
      <c r="E1688" s="2481">
        <f>E1689</f>
        <v>33970</v>
      </c>
      <c r="F1688" s="4410">
        <f>F1689</f>
        <v>33970</v>
      </c>
      <c r="G1688" s="2481">
        <f t="shared" si="1604"/>
        <v>0</v>
      </c>
      <c r="H1688" s="102">
        <f t="shared" ref="H1688" si="1633">H1689</f>
        <v>19815.851063829788</v>
      </c>
      <c r="I1688" s="102">
        <f t="shared" ref="I1688" si="1634">I1689</f>
        <v>19532.485106382977</v>
      </c>
      <c r="J1688" s="93">
        <f t="shared" si="1626"/>
        <v>98.570003596948482</v>
      </c>
      <c r="K1688" s="3380">
        <f t="shared" ref="K1688" si="1635">K1689</f>
        <v>1076.0787234042552</v>
      </c>
      <c r="L1688" s="311"/>
      <c r="M1688" s="311"/>
      <c r="N1688" s="366"/>
      <c r="O1688" s="3928"/>
      <c r="P1688" s="366">
        <f t="shared" si="1605"/>
        <v>0</v>
      </c>
      <c r="Q1688" s="366"/>
      <c r="R1688" s="366"/>
      <c r="S1688" s="366"/>
      <c r="T1688" s="366"/>
      <c r="U1688" s="366"/>
      <c r="V1688" s="607"/>
      <c r="W1688" s="607"/>
      <c r="X1688" s="607"/>
      <c r="Y1688" s="607"/>
      <c r="Z1688" s="607"/>
      <c r="AA1688" s="607"/>
      <c r="AB1688" s="607"/>
      <c r="AC1688" s="607"/>
      <c r="AD1688" s="2985"/>
      <c r="AE1688" s="607"/>
      <c r="AF1688" s="3022"/>
      <c r="AG1688" s="607"/>
      <c r="AH1688" s="607"/>
      <c r="AI1688" s="607"/>
      <c r="AJ1688" s="607"/>
      <c r="AK1688" s="2010"/>
      <c r="AL1688" s="3559"/>
      <c r="AM1688" s="3938">
        <f t="shared" ref="AM1688" si="1636">AM1689</f>
        <v>0</v>
      </c>
      <c r="AN1688" s="2006"/>
      <c r="AO1688" s="4305">
        <f t="shared" si="1585"/>
        <v>0</v>
      </c>
      <c r="AP1688" s="4305"/>
    </row>
    <row r="1689" spans="1:42" x14ac:dyDescent="0.25">
      <c r="A1689" s="47">
        <v>1</v>
      </c>
      <c r="B1689" s="4" t="s">
        <v>494</v>
      </c>
      <c r="C1689" s="2222"/>
      <c r="D1689" s="429"/>
      <c r="E1689" s="3255">
        <f>E1690/9.4+E1691/9.4</f>
        <v>33970</v>
      </c>
      <c r="F1689" s="4413">
        <f>F1690/9.4+F1691/9.4</f>
        <v>33970</v>
      </c>
      <c r="G1689" s="3255">
        <f t="shared" si="1604"/>
        <v>0</v>
      </c>
      <c r="H1689" s="102">
        <f t="shared" ref="H1689" si="1637">H1690/9.4+H1691/9.4</f>
        <v>19815.851063829788</v>
      </c>
      <c r="I1689" s="102">
        <f t="shared" ref="I1689" si="1638">I1690/9.4+I1691/9.4</f>
        <v>19532.485106382977</v>
      </c>
      <c r="J1689" s="93">
        <f t="shared" si="1626"/>
        <v>98.570003596948482</v>
      </c>
      <c r="K1689" s="3380">
        <f t="shared" ref="K1689" si="1639">K1690/9.4+K1691/9.4</f>
        <v>1076.0787234042552</v>
      </c>
      <c r="L1689" s="311"/>
      <c r="M1689" s="311"/>
      <c r="N1689" s="366"/>
      <c r="O1689" s="3928"/>
      <c r="P1689" s="366">
        <f t="shared" si="1605"/>
        <v>0</v>
      </c>
      <c r="Q1689" s="366"/>
      <c r="R1689" s="366"/>
      <c r="S1689" s="366"/>
      <c r="T1689" s="366"/>
      <c r="U1689" s="366"/>
      <c r="V1689" s="607"/>
      <c r="W1689" s="607"/>
      <c r="X1689" s="607"/>
      <c r="Y1689" s="607"/>
      <c r="Z1689" s="607"/>
      <c r="AA1689" s="607"/>
      <c r="AB1689" s="607"/>
      <c r="AC1689" s="607"/>
      <c r="AD1689" s="2985"/>
      <c r="AE1689" s="607"/>
      <c r="AF1689" s="3022"/>
      <c r="AG1689" s="607"/>
      <c r="AH1689" s="607"/>
      <c r="AI1689" s="607"/>
      <c r="AJ1689" s="607"/>
      <c r="AK1689" s="2010"/>
      <c r="AL1689" s="3559"/>
      <c r="AM1689" s="3938">
        <f t="shared" ref="AM1689" si="1640">AM1690/9.4+AM1691/9.4</f>
        <v>0</v>
      </c>
      <c r="AN1689" s="2006"/>
      <c r="AO1689" s="4305">
        <f t="shared" si="1585"/>
        <v>0</v>
      </c>
      <c r="AP1689" s="4305"/>
    </row>
    <row r="1690" spans="1:42" x14ac:dyDescent="0.25">
      <c r="A1690" s="47">
        <v>1</v>
      </c>
      <c r="B1690" s="2538" t="s">
        <v>495</v>
      </c>
      <c r="C1690" s="2222"/>
      <c r="D1690" s="429"/>
      <c r="E1690" s="2481">
        <v>315318</v>
      </c>
      <c r="F1690" s="4410">
        <v>315318</v>
      </c>
      <c r="G1690" s="2481">
        <f t="shared" si="1604"/>
        <v>0</v>
      </c>
      <c r="H1690" s="309">
        <f>ROUND(E1690/12*$B$4,0)</f>
        <v>183936</v>
      </c>
      <c r="I1690" s="309">
        <v>181424.05000000002</v>
      </c>
      <c r="J1690" s="69">
        <f t="shared" si="1626"/>
        <v>98.63433476861519</v>
      </c>
      <c r="K1690" s="3375">
        <v>10115.14</v>
      </c>
      <c r="L1690" s="311"/>
      <c r="M1690" s="311"/>
      <c r="N1690" s="366"/>
      <c r="O1690" s="3928"/>
      <c r="P1690" s="366">
        <f t="shared" si="1605"/>
        <v>0</v>
      </c>
      <c r="Q1690" s="366"/>
      <c r="R1690" s="366"/>
      <c r="S1690" s="366"/>
      <c r="T1690" s="366"/>
      <c r="U1690" s="366"/>
      <c r="V1690" s="607"/>
      <c r="W1690" s="607"/>
      <c r="X1690" s="607"/>
      <c r="Y1690" s="607"/>
      <c r="Z1690" s="607"/>
      <c r="AA1690" s="607"/>
      <c r="AB1690" s="607"/>
      <c r="AC1690" s="607"/>
      <c r="AD1690" s="2985"/>
      <c r="AE1690" s="607"/>
      <c r="AF1690" s="3022"/>
      <c r="AG1690" s="607"/>
      <c r="AH1690" s="607"/>
      <c r="AI1690" s="607"/>
      <c r="AJ1690" s="607"/>
      <c r="AK1690" s="2010"/>
      <c r="AL1690" s="3559"/>
      <c r="AM1690" s="3880"/>
      <c r="AN1690" s="2006"/>
      <c r="AO1690" s="4305">
        <f t="shared" si="1585"/>
        <v>0</v>
      </c>
      <c r="AP1690" s="4305"/>
    </row>
    <row r="1691" spans="1:42" x14ac:dyDescent="0.25">
      <c r="A1691" s="47">
        <v>1</v>
      </c>
      <c r="B1691" s="2538" t="s">
        <v>502</v>
      </c>
      <c r="C1691" s="2222"/>
      <c r="D1691" s="429"/>
      <c r="E1691" s="2481">
        <v>4000</v>
      </c>
      <c r="F1691" s="4410">
        <v>4000</v>
      </c>
      <c r="G1691" s="2481">
        <f t="shared" si="1604"/>
        <v>0</v>
      </c>
      <c r="H1691" s="309">
        <f>ROUND(E1691/12*$B$4,0)</f>
        <v>2333</v>
      </c>
      <c r="I1691" s="309">
        <v>2181.3100000000004</v>
      </c>
      <c r="J1691" s="69">
        <f t="shared" si="1626"/>
        <v>93.498071153021883</v>
      </c>
      <c r="K1691" s="3375"/>
      <c r="L1691" s="311"/>
      <c r="M1691" s="311"/>
      <c r="N1691" s="366"/>
      <c r="O1691" s="3928"/>
      <c r="P1691" s="366">
        <f t="shared" si="1605"/>
        <v>0</v>
      </c>
      <c r="Q1691" s="366"/>
      <c r="R1691" s="366"/>
      <c r="S1691" s="366"/>
      <c r="T1691" s="366"/>
      <c r="U1691" s="366"/>
      <c r="V1691" s="607"/>
      <c r="W1691" s="607"/>
      <c r="X1691" s="607"/>
      <c r="Y1691" s="607"/>
      <c r="Z1691" s="607"/>
      <c r="AA1691" s="607"/>
      <c r="AB1691" s="607"/>
      <c r="AC1691" s="607"/>
      <c r="AD1691" s="2985"/>
      <c r="AE1691" s="607"/>
      <c r="AF1691" s="3022"/>
      <c r="AG1691" s="607"/>
      <c r="AH1691" s="607"/>
      <c r="AI1691" s="607"/>
      <c r="AJ1691" s="607"/>
      <c r="AK1691" s="2010"/>
      <c r="AL1691" s="3559"/>
      <c r="AM1691" s="3880"/>
      <c r="AN1691" s="2006"/>
      <c r="AO1691" s="4305">
        <f t="shared" si="1585"/>
        <v>0</v>
      </c>
      <c r="AP1691" s="4305"/>
    </row>
    <row r="1692" spans="1:42" ht="29.25" x14ac:dyDescent="0.25">
      <c r="A1692" s="47">
        <v>1</v>
      </c>
      <c r="B1692" s="2434" t="s">
        <v>382</v>
      </c>
      <c r="C1692" s="2222"/>
      <c r="D1692" s="429"/>
      <c r="E1692" s="2480">
        <f>E1685</f>
        <v>2500</v>
      </c>
      <c r="F1692" s="4413">
        <f>F1685</f>
        <v>2500</v>
      </c>
      <c r="G1692" s="2480">
        <f t="shared" si="1604"/>
        <v>0</v>
      </c>
      <c r="H1692" s="2480">
        <f>H1685</f>
        <v>1458.25</v>
      </c>
      <c r="I1692" s="2480">
        <f>I1685</f>
        <v>0.32500000000000001</v>
      </c>
      <c r="J1692" s="69">
        <f t="shared" si="1626"/>
        <v>2.228698782787588E-2</v>
      </c>
      <c r="K1692" s="3375">
        <f>K1685</f>
        <v>8.7475000000000005</v>
      </c>
      <c r="L1692" s="311"/>
      <c r="M1692" s="311"/>
      <c r="N1692" s="366"/>
      <c r="O1692" s="3928"/>
      <c r="P1692" s="366">
        <f t="shared" si="1605"/>
        <v>0</v>
      </c>
      <c r="Q1692" s="366"/>
      <c r="R1692" s="366"/>
      <c r="S1692" s="366"/>
      <c r="T1692" s="366"/>
      <c r="U1692" s="366"/>
      <c r="V1692" s="607"/>
      <c r="W1692" s="607"/>
      <c r="X1692" s="607"/>
      <c r="Y1692" s="607"/>
      <c r="Z1692" s="607"/>
      <c r="AA1692" s="607"/>
      <c r="AB1692" s="607"/>
      <c r="AC1692" s="607"/>
      <c r="AD1692" s="2985"/>
      <c r="AE1692" s="607"/>
      <c r="AF1692" s="3022"/>
      <c r="AG1692" s="607"/>
      <c r="AH1692" s="607"/>
      <c r="AI1692" s="607"/>
      <c r="AJ1692" s="607"/>
      <c r="AK1692" s="2010"/>
      <c r="AL1692" s="3559"/>
      <c r="AM1692" s="3875">
        <f>AM1685</f>
        <v>0</v>
      </c>
      <c r="AN1692" s="2006"/>
      <c r="AO1692" s="4305">
        <f t="shared" si="1585"/>
        <v>0</v>
      </c>
      <c r="AP1692" s="4305"/>
    </row>
    <row r="1693" spans="1:42" ht="29.25" x14ac:dyDescent="0.25">
      <c r="A1693" s="47">
        <v>1</v>
      </c>
      <c r="B1693" s="2434" t="s">
        <v>383</v>
      </c>
      <c r="C1693" s="2222"/>
      <c r="D1693" s="429"/>
      <c r="E1693" s="2480">
        <f>E1688</f>
        <v>33970</v>
      </c>
      <c r="F1693" s="4413">
        <f>F1688</f>
        <v>33970</v>
      </c>
      <c r="G1693" s="2480">
        <f t="shared" si="1604"/>
        <v>0</v>
      </c>
      <c r="H1693" s="2480">
        <f>H1688</f>
        <v>19815.851063829788</v>
      </c>
      <c r="I1693" s="2480">
        <f>I1688</f>
        <v>19532.485106382977</v>
      </c>
      <c r="J1693" s="69">
        <f t="shared" si="1626"/>
        <v>98.570003596948482</v>
      </c>
      <c r="K1693" s="3375">
        <f>K1688</f>
        <v>1076.0787234042552</v>
      </c>
      <c r="L1693" s="311"/>
      <c r="M1693" s="311"/>
      <c r="N1693" s="366"/>
      <c r="O1693" s="3928"/>
      <c r="P1693" s="366">
        <f t="shared" si="1605"/>
        <v>0</v>
      </c>
      <c r="Q1693" s="366"/>
      <c r="R1693" s="366"/>
      <c r="S1693" s="366"/>
      <c r="T1693" s="366"/>
      <c r="U1693" s="366"/>
      <c r="V1693" s="607"/>
      <c r="W1693" s="607"/>
      <c r="X1693" s="607"/>
      <c r="Y1693" s="607"/>
      <c r="Z1693" s="607"/>
      <c r="AA1693" s="607"/>
      <c r="AB1693" s="607"/>
      <c r="AC1693" s="607"/>
      <c r="AD1693" s="2985"/>
      <c r="AE1693" s="607"/>
      <c r="AF1693" s="3022"/>
      <c r="AG1693" s="607"/>
      <c r="AH1693" s="607"/>
      <c r="AI1693" s="607"/>
      <c r="AJ1693" s="607"/>
      <c r="AK1693" s="2010"/>
      <c r="AL1693" s="3559"/>
      <c r="AM1693" s="3875">
        <f>AM1688</f>
        <v>0</v>
      </c>
      <c r="AN1693" s="2006"/>
      <c r="AO1693" s="4305">
        <f t="shared" si="1585"/>
        <v>0</v>
      </c>
      <c r="AP1693" s="4305"/>
    </row>
    <row r="1694" spans="1:42" ht="15.75" thickBot="1" x14ac:dyDescent="0.3">
      <c r="A1694" s="47">
        <v>1</v>
      </c>
      <c r="B1694" s="261" t="s">
        <v>139</v>
      </c>
      <c r="C1694" s="2226"/>
      <c r="D1694" s="261"/>
      <c r="E1694" s="2480">
        <f>E1692+E1690/4.2+E1691/4.2</f>
        <v>78528.095238095222</v>
      </c>
      <c r="F1694" s="4413">
        <f>F1692+F1690/4.2+F1691/4.2</f>
        <v>78528.095238095222</v>
      </c>
      <c r="G1694" s="2480">
        <f t="shared" si="1604"/>
        <v>0</v>
      </c>
      <c r="H1694" s="2480">
        <f t="shared" ref="H1694" si="1641">H1692+H1690/4.2+H1691/4.2</f>
        <v>45808.011904761901</v>
      </c>
      <c r="I1694" s="2765">
        <f t="shared" ref="I1694" si="1642">I1692+I1690/4.2+I1691/4.2</f>
        <v>43715.886904761901</v>
      </c>
      <c r="J1694" s="487">
        <f t="shared" si="1626"/>
        <v>95.43284042898506</v>
      </c>
      <c r="K1694" s="3469">
        <f t="shared" ref="K1694" si="1643">K1692+K1690/4.2+K1691/4.2</f>
        <v>2417.1141666666663</v>
      </c>
      <c r="L1694" s="469"/>
      <c r="M1694" s="469"/>
      <c r="N1694" s="499"/>
      <c r="O1694" s="3984"/>
      <c r="P1694" s="499">
        <f t="shared" si="1605"/>
        <v>0</v>
      </c>
      <c r="Q1694" s="499"/>
      <c r="R1694" s="499"/>
      <c r="S1694" s="499"/>
      <c r="T1694" s="499"/>
      <c r="U1694" s="499"/>
      <c r="V1694" s="2015">
        <f t="shared" ref="V1694:W1694" si="1644">V1684</f>
        <v>71554.21504000001</v>
      </c>
      <c r="W1694" s="2015">
        <f t="shared" si="1644"/>
        <v>71554.21504000001</v>
      </c>
      <c r="X1694" s="2015">
        <f t="shared" ref="X1694:Y1694" si="1645">X1684</f>
        <v>71554.21504000001</v>
      </c>
      <c r="Y1694" s="2015">
        <f t="shared" si="1645"/>
        <v>71554.21504000001</v>
      </c>
      <c r="Z1694" s="2015">
        <f t="shared" ref="Z1694:AA1694" si="1646">Z1684</f>
        <v>71554.21504000001</v>
      </c>
      <c r="AA1694" s="2015">
        <f t="shared" si="1646"/>
        <v>71554.21504000001</v>
      </c>
      <c r="AB1694" s="2015">
        <f t="shared" ref="AB1694:AC1694" si="1647">AB1684</f>
        <v>71554.21504000001</v>
      </c>
      <c r="AC1694" s="2015">
        <f t="shared" si="1647"/>
        <v>71554.21504000001</v>
      </c>
      <c r="AD1694" s="3329">
        <f t="shared" ref="AD1694" si="1648">AD1684</f>
        <v>41739.958773333339</v>
      </c>
      <c r="AE1694" s="2015">
        <f t="shared" ref="AE1694:AL1694" si="1649">AE1684</f>
        <v>39894.102449999998</v>
      </c>
      <c r="AF1694" s="3030">
        <f t="shared" si="1649"/>
        <v>0</v>
      </c>
      <c r="AG1694" s="2015">
        <f t="shared" ref="AG1694" si="1650">AG1684</f>
        <v>0</v>
      </c>
      <c r="AH1694" s="2015">
        <f t="shared" si="1649"/>
        <v>-1845.8563233333407</v>
      </c>
      <c r="AI1694" s="2015"/>
      <c r="AJ1694" s="2015">
        <f t="shared" si="1649"/>
        <v>-2.3911100000000003</v>
      </c>
      <c r="AK1694" s="2016">
        <f t="shared" si="1649"/>
        <v>39891.711340000002</v>
      </c>
      <c r="AL1694" s="3563">
        <f t="shared" si="1649"/>
        <v>2092.8776899999998</v>
      </c>
      <c r="AM1694" s="3971">
        <f t="shared" ref="AM1694" si="1651">AM1692+AM1690/4.2+AM1691/4.2</f>
        <v>0</v>
      </c>
      <c r="AN1694" s="3850"/>
      <c r="AO1694" s="4305">
        <f t="shared" si="1585"/>
        <v>71554215.040000007</v>
      </c>
      <c r="AP1694" s="4305"/>
    </row>
    <row r="1695" spans="1:42" ht="15.75" thickBot="1" x14ac:dyDescent="0.3">
      <c r="A1695" s="47">
        <v>1</v>
      </c>
      <c r="B1695" s="447" t="s">
        <v>422</v>
      </c>
      <c r="C1695" s="2287"/>
      <c r="D1695" s="447"/>
      <c r="E1695" s="1504"/>
      <c r="F1695" s="4419"/>
      <c r="G1695" s="1504">
        <f t="shared" si="1604"/>
        <v>0</v>
      </c>
      <c r="H1695" s="463"/>
      <c r="I1695" s="1282"/>
      <c r="J1695" s="463"/>
      <c r="K1695" s="3462"/>
      <c r="L1695" s="354"/>
      <c r="M1695" s="354"/>
      <c r="N1695" s="500"/>
      <c r="O1695" s="4012"/>
      <c r="P1695" s="500">
        <f t="shared" si="1605"/>
        <v>0</v>
      </c>
      <c r="Q1695" s="500"/>
      <c r="R1695" s="500"/>
      <c r="S1695" s="500"/>
      <c r="T1695" s="500"/>
      <c r="U1695" s="500"/>
      <c r="V1695" s="742">
        <f t="shared" ref="V1695:W1695" si="1652">SUM(V1694)</f>
        <v>71554.21504000001</v>
      </c>
      <c r="W1695" s="742">
        <f t="shared" si="1652"/>
        <v>71554.21504000001</v>
      </c>
      <c r="X1695" s="742">
        <f t="shared" ref="X1695:Y1695" si="1653">SUM(X1694)</f>
        <v>71554.21504000001</v>
      </c>
      <c r="Y1695" s="742">
        <f t="shared" si="1653"/>
        <v>71554.21504000001</v>
      </c>
      <c r="Z1695" s="742">
        <f t="shared" ref="Z1695:AA1695" si="1654">SUM(Z1694)</f>
        <v>71554.21504000001</v>
      </c>
      <c r="AA1695" s="742">
        <f t="shared" si="1654"/>
        <v>71554.21504000001</v>
      </c>
      <c r="AB1695" s="742">
        <f t="shared" ref="AB1695:AC1695" si="1655">SUM(AB1694)</f>
        <v>71554.21504000001</v>
      </c>
      <c r="AC1695" s="742">
        <f t="shared" si="1655"/>
        <v>71554.21504000001</v>
      </c>
      <c r="AD1695" s="2986">
        <f t="shared" ref="AD1695" si="1656">SUM(AD1694)</f>
        <v>41739.958773333339</v>
      </c>
      <c r="AE1695" s="742">
        <f>AK1695-AJ1695-AG1695</f>
        <v>39894.102449999998</v>
      </c>
      <c r="AF1695" s="3031"/>
      <c r="AG1695" s="742"/>
      <c r="AH1695" s="742">
        <f t="shared" ref="AH1695:AL1695" si="1657">SUM(AH1694)</f>
        <v>-1845.8563233333407</v>
      </c>
      <c r="AI1695" s="742"/>
      <c r="AJ1695" s="742">
        <f t="shared" si="1657"/>
        <v>-2.3911100000000003</v>
      </c>
      <c r="AK1695" s="2017">
        <f t="shared" si="1657"/>
        <v>39891.711340000002</v>
      </c>
      <c r="AL1695" s="3564">
        <f t="shared" si="1657"/>
        <v>2092.8776899999998</v>
      </c>
      <c r="AM1695" s="3972"/>
      <c r="AN1695" s="3315">
        <f t="shared" ref="AN1695" si="1658">SUM(AN1694)</f>
        <v>0</v>
      </c>
      <c r="AO1695" s="4305">
        <f t="shared" si="1585"/>
        <v>71554215.040000007</v>
      </c>
      <c r="AP1695" s="4305"/>
    </row>
    <row r="1696" spans="1:42" x14ac:dyDescent="0.25">
      <c r="A1696" s="47">
        <v>1</v>
      </c>
      <c r="B1696" s="470"/>
      <c r="C1696" s="2293"/>
      <c r="D1696" s="470"/>
      <c r="E1696" s="1631"/>
      <c r="F1696" s="4385"/>
      <c r="G1696" s="1631">
        <f t="shared" si="1604"/>
        <v>0</v>
      </c>
      <c r="H1696" s="325"/>
      <c r="I1696" s="325"/>
      <c r="J1696" s="325"/>
      <c r="K1696" s="3448"/>
      <c r="L1696" s="317"/>
      <c r="M1696" s="317"/>
      <c r="N1696" s="441"/>
      <c r="O1696" s="3962"/>
      <c r="P1696" s="441">
        <f t="shared" si="1605"/>
        <v>0</v>
      </c>
      <c r="Q1696" s="441"/>
      <c r="R1696" s="441"/>
      <c r="S1696" s="441"/>
      <c r="T1696" s="441"/>
      <c r="U1696" s="441"/>
      <c r="V1696" s="1137"/>
      <c r="W1696" s="1137"/>
      <c r="X1696" s="1137"/>
      <c r="Y1696" s="1137"/>
      <c r="Z1696" s="1137"/>
      <c r="AA1696" s="1137"/>
      <c r="AB1696" s="1137"/>
      <c r="AC1696" s="1137"/>
      <c r="AD1696" s="2984"/>
      <c r="AE1696" s="1137">
        <f>AK1696-AJ1696-AG1696</f>
        <v>0</v>
      </c>
      <c r="AF1696" s="3021"/>
      <c r="AG1696" s="1137"/>
      <c r="AH1696" s="1137"/>
      <c r="AI1696" s="1137"/>
      <c r="AJ1696" s="1137"/>
      <c r="AK1696" s="2009"/>
      <c r="AL1696" s="3558"/>
      <c r="AM1696" s="3925"/>
      <c r="AN1696" s="2071"/>
      <c r="AO1696" s="4305">
        <f t="shared" si="1585"/>
        <v>0</v>
      </c>
      <c r="AP1696" s="4305"/>
    </row>
    <row r="1697" spans="1:42" ht="43.5" x14ac:dyDescent="0.25">
      <c r="A1697" s="47">
        <v>1</v>
      </c>
      <c r="B1697" s="848" t="s">
        <v>599</v>
      </c>
      <c r="C1697" s="848"/>
      <c r="D1697" s="414"/>
      <c r="E1697" s="1499"/>
      <c r="F1697" s="4398"/>
      <c r="G1697" s="1499">
        <f t="shared" si="1604"/>
        <v>0</v>
      </c>
      <c r="H1697" s="309"/>
      <c r="I1697" s="309"/>
      <c r="J1697" s="309"/>
      <c r="K1697" s="3419"/>
      <c r="L1697" s="311"/>
      <c r="M1697" s="311"/>
      <c r="N1697" s="366"/>
      <c r="O1697" s="3928"/>
      <c r="P1697" s="366">
        <f t="shared" si="1605"/>
        <v>0</v>
      </c>
      <c r="Q1697" s="366"/>
      <c r="R1697" s="366"/>
      <c r="S1697" s="366"/>
      <c r="T1697" s="366"/>
      <c r="U1697" s="366"/>
      <c r="V1697" s="607"/>
      <c r="W1697" s="607"/>
      <c r="X1697" s="607"/>
      <c r="Y1697" s="607"/>
      <c r="Z1697" s="607"/>
      <c r="AA1697" s="607"/>
      <c r="AB1697" s="607"/>
      <c r="AC1697" s="607"/>
      <c r="AD1697" s="2985"/>
      <c r="AE1697" s="607">
        <f>AK1697-AJ1697-AG1697</f>
        <v>0</v>
      </c>
      <c r="AF1697" s="3022"/>
      <c r="AG1697" s="607"/>
      <c r="AH1697" s="607"/>
      <c r="AI1697" s="607"/>
      <c r="AJ1697" s="607"/>
      <c r="AK1697" s="2010"/>
      <c r="AL1697" s="3559"/>
      <c r="AM1697" s="3880"/>
      <c r="AN1697" s="2006"/>
      <c r="AO1697" s="4305">
        <f t="shared" si="1585"/>
        <v>0</v>
      </c>
      <c r="AP1697" s="4305"/>
    </row>
    <row r="1698" spans="1:42" x14ac:dyDescent="0.25">
      <c r="A1698" s="47">
        <v>1</v>
      </c>
      <c r="B1698" s="2472" t="s">
        <v>501</v>
      </c>
      <c r="C1698" s="2282"/>
      <c r="D1698" s="429"/>
      <c r="E1698" s="1499"/>
      <c r="F1698" s="4398"/>
      <c r="G1698" s="1499">
        <f t="shared" si="1604"/>
        <v>0</v>
      </c>
      <c r="H1698" s="364"/>
      <c r="I1698" s="364"/>
      <c r="J1698" s="364"/>
      <c r="K1698" s="3424"/>
      <c r="L1698" s="101"/>
      <c r="M1698" s="101"/>
      <c r="N1698" s="329"/>
      <c r="O1698" s="3916"/>
      <c r="P1698" s="329">
        <f t="shared" si="1605"/>
        <v>0</v>
      </c>
      <c r="Q1698" s="329"/>
      <c r="R1698" s="329"/>
      <c r="S1698" s="329"/>
      <c r="T1698" s="329"/>
      <c r="U1698" s="329"/>
      <c r="V1698" s="607">
        <v>147520.80168</v>
      </c>
      <c r="W1698" s="607">
        <v>147520.80168</v>
      </c>
      <c r="X1698" s="607">
        <v>147520.80168</v>
      </c>
      <c r="Y1698" s="607">
        <v>147520.80168</v>
      </c>
      <c r="Z1698" s="607">
        <v>147520.80167999998</v>
      </c>
      <c r="AA1698" s="607">
        <v>147520.80167999998</v>
      </c>
      <c r="AB1698" s="607">
        <v>147520.80167999998</v>
      </c>
      <c r="AC1698" s="607">
        <v>147520.80167999998</v>
      </c>
      <c r="AD1698" s="4309">
        <f>V1698/12*$B$4+(W1698-V1698)/11*6+(X1698-W1698)/10*5+(Y1698-X1698)/9*4+(Z1698-Y1698)+(AA1698-Z1698)/7*2+(AB1698-AA1698)/6*1</f>
        <v>86053.800979999971</v>
      </c>
      <c r="AE1698" s="607">
        <f>AK1698-AJ1698-AG1698</f>
        <v>86053.80098</v>
      </c>
      <c r="AF1698" s="3022"/>
      <c r="AG1698" s="607"/>
      <c r="AH1698" s="607">
        <f>AE1698-AD1698</f>
        <v>0</v>
      </c>
      <c r="AI1698" s="607"/>
      <c r="AJ1698" s="607">
        <v>-2.2009799999999999</v>
      </c>
      <c r="AK1698" s="2010">
        <v>86051.6</v>
      </c>
      <c r="AL1698" s="3559"/>
      <c r="AM1698" s="3891"/>
      <c r="AN1698" s="2006"/>
      <c r="AO1698" s="4305">
        <f t="shared" si="1585"/>
        <v>147520801.67999998</v>
      </c>
      <c r="AP1698" s="4305"/>
    </row>
    <row r="1699" spans="1:42" ht="29.25" x14ac:dyDescent="0.25">
      <c r="A1699" s="47">
        <v>1</v>
      </c>
      <c r="B1699" s="2430" t="s">
        <v>397</v>
      </c>
      <c r="C1699" s="2223"/>
      <c r="D1699" s="346"/>
      <c r="E1699" s="3251">
        <f>E1701+E1702+E1706</f>
        <v>27000</v>
      </c>
      <c r="F1699" s="4408">
        <f>F1701+F1702+F1706</f>
        <v>27000</v>
      </c>
      <c r="G1699" s="3251">
        <f t="shared" si="1604"/>
        <v>0</v>
      </c>
      <c r="H1699" s="366">
        <f t="shared" ref="H1699:I1699" si="1659">H1701+H1702+H1706</f>
        <v>15750</v>
      </c>
      <c r="I1699" s="366">
        <f t="shared" si="1659"/>
        <v>15804</v>
      </c>
      <c r="J1699" s="366">
        <f>I1699/H1699*100</f>
        <v>100.34285714285713</v>
      </c>
      <c r="K1699" s="3452">
        <f t="shared" ref="K1699" si="1660">K1701+K1702+K1706</f>
        <v>0</v>
      </c>
      <c r="L1699" s="101"/>
      <c r="M1699" s="101"/>
      <c r="N1699" s="102"/>
      <c r="O1699" s="3938"/>
      <c r="P1699" s="102">
        <f t="shared" si="1605"/>
        <v>0</v>
      </c>
      <c r="Q1699" s="102"/>
      <c r="R1699" s="102"/>
      <c r="S1699" s="102"/>
      <c r="T1699" s="102"/>
      <c r="U1699" s="102"/>
      <c r="V1699" s="607"/>
      <c r="W1699" s="607"/>
      <c r="X1699" s="607"/>
      <c r="Y1699" s="607"/>
      <c r="Z1699" s="607"/>
      <c r="AA1699" s="607"/>
      <c r="AB1699" s="607"/>
      <c r="AC1699" s="607"/>
      <c r="AD1699" s="2985"/>
      <c r="AE1699" s="607">
        <f>AK1699-AJ1699-AG1699</f>
        <v>0</v>
      </c>
      <c r="AF1699" s="3022"/>
      <c r="AG1699" s="607"/>
      <c r="AH1699" s="607"/>
      <c r="AI1699" s="607"/>
      <c r="AJ1699" s="607"/>
      <c r="AK1699" s="2010"/>
      <c r="AL1699" s="3559"/>
      <c r="AM1699" s="3928">
        <f t="shared" ref="AM1699" si="1661">AM1701+AM1702+AM1706</f>
        <v>0</v>
      </c>
      <c r="AN1699" s="2006"/>
      <c r="AO1699" s="4305">
        <f t="shared" si="1585"/>
        <v>0</v>
      </c>
      <c r="AP1699" s="4305"/>
    </row>
    <row r="1700" spans="1:42" ht="30" x14ac:dyDescent="0.25">
      <c r="A1700" s="47">
        <v>1</v>
      </c>
      <c r="B1700" s="1828" t="s">
        <v>211</v>
      </c>
      <c r="C1700" s="2223"/>
      <c r="D1700" s="346"/>
      <c r="E1700" s="3251"/>
      <c r="F1700" s="4408"/>
      <c r="G1700" s="3251">
        <f t="shared" si="1604"/>
        <v>0</v>
      </c>
      <c r="H1700" s="366"/>
      <c r="I1700" s="366"/>
      <c r="J1700" s="366"/>
      <c r="K1700" s="3452"/>
      <c r="L1700" s="101"/>
      <c r="M1700" s="101"/>
      <c r="N1700" s="102"/>
      <c r="O1700" s="3938"/>
      <c r="P1700" s="102">
        <f t="shared" si="1605"/>
        <v>0</v>
      </c>
      <c r="Q1700" s="102"/>
      <c r="R1700" s="102"/>
      <c r="S1700" s="102"/>
      <c r="T1700" s="102"/>
      <c r="U1700" s="102"/>
      <c r="V1700" s="607"/>
      <c r="W1700" s="607"/>
      <c r="X1700" s="607"/>
      <c r="Y1700" s="607"/>
      <c r="Z1700" s="607"/>
      <c r="AA1700" s="607"/>
      <c r="AB1700" s="607"/>
      <c r="AC1700" s="607"/>
      <c r="AD1700" s="2985"/>
      <c r="AE1700" s="607"/>
      <c r="AF1700" s="3022"/>
      <c r="AG1700" s="607"/>
      <c r="AH1700" s="607"/>
      <c r="AI1700" s="607"/>
      <c r="AJ1700" s="607"/>
      <c r="AK1700" s="2010"/>
      <c r="AL1700" s="3559"/>
      <c r="AM1700" s="3928"/>
      <c r="AN1700" s="2006"/>
      <c r="AO1700" s="4305">
        <f t="shared" si="1585"/>
        <v>0</v>
      </c>
      <c r="AP1700" s="4305"/>
    </row>
    <row r="1701" spans="1:42" ht="30" x14ac:dyDescent="0.25">
      <c r="A1701" s="47">
        <v>1</v>
      </c>
      <c r="B1701" s="1828" t="s">
        <v>212</v>
      </c>
      <c r="C1701" s="2223"/>
      <c r="D1701" s="346"/>
      <c r="E1701" s="3252">
        <v>2000</v>
      </c>
      <c r="F1701" s="4409">
        <v>2000</v>
      </c>
      <c r="G1701" s="3252">
        <f t="shared" si="1604"/>
        <v>0</v>
      </c>
      <c r="H1701" s="366">
        <f>ROUND(E1701/12*$B$4,0)</f>
        <v>1167</v>
      </c>
      <c r="I1701" s="366">
        <v>1169</v>
      </c>
      <c r="J1701" s="366">
        <f>I1701/H1701*100</f>
        <v>100.17137960582691</v>
      </c>
      <c r="K1701" s="3452"/>
      <c r="L1701" s="101"/>
      <c r="M1701" s="101"/>
      <c r="N1701" s="102"/>
      <c r="O1701" s="3938"/>
      <c r="P1701" s="102">
        <f t="shared" si="1605"/>
        <v>0</v>
      </c>
      <c r="Q1701" s="102"/>
      <c r="R1701" s="102"/>
      <c r="S1701" s="102"/>
      <c r="T1701" s="102"/>
      <c r="U1701" s="102"/>
      <c r="V1701" s="607"/>
      <c r="W1701" s="607"/>
      <c r="X1701" s="607"/>
      <c r="Y1701" s="607"/>
      <c r="Z1701" s="607"/>
      <c r="AA1701" s="607"/>
      <c r="AB1701" s="607"/>
      <c r="AC1701" s="607"/>
      <c r="AD1701" s="2985"/>
      <c r="AE1701" s="607"/>
      <c r="AF1701" s="3022"/>
      <c r="AG1701" s="607"/>
      <c r="AH1701" s="607"/>
      <c r="AI1701" s="607"/>
      <c r="AJ1701" s="607"/>
      <c r="AK1701" s="2010"/>
      <c r="AL1701" s="3559"/>
      <c r="AM1701" s="3928"/>
      <c r="AN1701" s="2006"/>
      <c r="AO1701" s="4305">
        <f t="shared" si="1585"/>
        <v>0</v>
      </c>
      <c r="AP1701" s="4305"/>
    </row>
    <row r="1702" spans="1:42" ht="30" x14ac:dyDescent="0.25">
      <c r="A1702" s="47">
        <v>1</v>
      </c>
      <c r="B1702" s="2431" t="s">
        <v>398</v>
      </c>
      <c r="C1702" s="2223"/>
      <c r="D1702" s="346"/>
      <c r="E1702" s="3252">
        <f>E1703</f>
        <v>12000</v>
      </c>
      <c r="F1702" s="4409">
        <f>F1703</f>
        <v>12000</v>
      </c>
      <c r="G1702" s="3252">
        <f t="shared" si="1604"/>
        <v>0</v>
      </c>
      <c r="H1702" s="366">
        <f t="shared" ref="H1702" si="1662">H1703</f>
        <v>7000</v>
      </c>
      <c r="I1702" s="366">
        <f t="shared" ref="I1702" si="1663">I1703</f>
        <v>7049</v>
      </c>
      <c r="J1702" s="366">
        <f>I1702/H1702*100</f>
        <v>100.69999999999999</v>
      </c>
      <c r="K1702" s="3452">
        <f t="shared" ref="K1702" si="1664">K1703</f>
        <v>0</v>
      </c>
      <c r="L1702" s="101"/>
      <c r="M1702" s="101"/>
      <c r="N1702" s="102"/>
      <c r="O1702" s="3938"/>
      <c r="P1702" s="102">
        <f t="shared" si="1605"/>
        <v>0</v>
      </c>
      <c r="Q1702" s="102"/>
      <c r="R1702" s="102"/>
      <c r="S1702" s="102"/>
      <c r="T1702" s="102"/>
      <c r="U1702" s="102"/>
      <c r="V1702" s="607"/>
      <c r="W1702" s="607"/>
      <c r="X1702" s="607"/>
      <c r="Y1702" s="607"/>
      <c r="Z1702" s="607"/>
      <c r="AA1702" s="607"/>
      <c r="AB1702" s="607"/>
      <c r="AC1702" s="607"/>
      <c r="AD1702" s="2985"/>
      <c r="AE1702" s="607"/>
      <c r="AF1702" s="3022"/>
      <c r="AG1702" s="607"/>
      <c r="AH1702" s="607"/>
      <c r="AI1702" s="607"/>
      <c r="AJ1702" s="607"/>
      <c r="AK1702" s="2010"/>
      <c r="AL1702" s="3559"/>
      <c r="AM1702" s="3928">
        <f t="shared" ref="AM1702" si="1665">AM1703</f>
        <v>0</v>
      </c>
      <c r="AN1702" s="2006"/>
      <c r="AO1702" s="4305">
        <f t="shared" si="1585"/>
        <v>0</v>
      </c>
      <c r="AP1702" s="4305"/>
    </row>
    <row r="1703" spans="1:42" x14ac:dyDescent="0.25">
      <c r="A1703" s="47">
        <v>1</v>
      </c>
      <c r="B1703" s="1829" t="s">
        <v>399</v>
      </c>
      <c r="C1703" s="2223"/>
      <c r="D1703" s="346"/>
      <c r="E1703" s="921">
        <v>12000</v>
      </c>
      <c r="F1703" s="3909">
        <v>12000</v>
      </c>
      <c r="G1703" s="921">
        <f t="shared" si="1604"/>
        <v>0</v>
      </c>
      <c r="H1703" s="366">
        <f>ROUND(E1703/12*$B$4,0)</f>
        <v>7000</v>
      </c>
      <c r="I1703" s="366">
        <v>7049</v>
      </c>
      <c r="J1703" s="366">
        <f>I1703/H1703*100</f>
        <v>100.69999999999999</v>
      </c>
      <c r="K1703" s="3452"/>
      <c r="L1703" s="101"/>
      <c r="M1703" s="101"/>
      <c r="N1703" s="102"/>
      <c r="O1703" s="3938"/>
      <c r="P1703" s="102">
        <f t="shared" si="1605"/>
        <v>0</v>
      </c>
      <c r="Q1703" s="102"/>
      <c r="R1703" s="102"/>
      <c r="S1703" s="102"/>
      <c r="T1703" s="102"/>
      <c r="U1703" s="102"/>
      <c r="V1703" s="607"/>
      <c r="W1703" s="607"/>
      <c r="X1703" s="607"/>
      <c r="Y1703" s="607"/>
      <c r="Z1703" s="607"/>
      <c r="AA1703" s="607"/>
      <c r="AB1703" s="607"/>
      <c r="AC1703" s="607"/>
      <c r="AD1703" s="2985"/>
      <c r="AE1703" s="607"/>
      <c r="AF1703" s="3022"/>
      <c r="AG1703" s="607"/>
      <c r="AH1703" s="607"/>
      <c r="AI1703" s="607"/>
      <c r="AJ1703" s="607"/>
      <c r="AK1703" s="2010"/>
      <c r="AL1703" s="3559"/>
      <c r="AM1703" s="3928"/>
      <c r="AN1703" s="2006"/>
      <c r="AO1703" s="4305">
        <f t="shared" si="1585"/>
        <v>0</v>
      </c>
      <c r="AP1703" s="4305"/>
    </row>
    <row r="1704" spans="1:42" ht="30" x14ac:dyDescent="0.25">
      <c r="A1704" s="47">
        <v>1</v>
      </c>
      <c r="B1704" s="1829" t="s">
        <v>400</v>
      </c>
      <c r="C1704" s="2223"/>
      <c r="D1704" s="346"/>
      <c r="E1704" s="3251"/>
      <c r="F1704" s="4408"/>
      <c r="G1704" s="3251">
        <f t="shared" si="1604"/>
        <v>0</v>
      </c>
      <c r="H1704" s="366"/>
      <c r="I1704" s="366"/>
      <c r="J1704" s="366"/>
      <c r="K1704" s="3452"/>
      <c r="L1704" s="101"/>
      <c r="M1704" s="101"/>
      <c r="N1704" s="102"/>
      <c r="O1704" s="3938"/>
      <c r="P1704" s="102">
        <f t="shared" si="1605"/>
        <v>0</v>
      </c>
      <c r="Q1704" s="102"/>
      <c r="R1704" s="102"/>
      <c r="S1704" s="102"/>
      <c r="T1704" s="102"/>
      <c r="U1704" s="102"/>
      <c r="V1704" s="607"/>
      <c r="W1704" s="607"/>
      <c r="X1704" s="607"/>
      <c r="Y1704" s="607"/>
      <c r="Z1704" s="607"/>
      <c r="AA1704" s="607"/>
      <c r="AB1704" s="607"/>
      <c r="AC1704" s="607"/>
      <c r="AD1704" s="2985"/>
      <c r="AE1704" s="607"/>
      <c r="AF1704" s="3022"/>
      <c r="AG1704" s="607"/>
      <c r="AH1704" s="607"/>
      <c r="AI1704" s="607"/>
      <c r="AJ1704" s="607"/>
      <c r="AK1704" s="2010"/>
      <c r="AL1704" s="3559"/>
      <c r="AM1704" s="3928"/>
      <c r="AN1704" s="2006"/>
      <c r="AO1704" s="4305">
        <f t="shared" si="1585"/>
        <v>0</v>
      </c>
      <c r="AP1704" s="4305"/>
    </row>
    <row r="1705" spans="1:42" ht="75" x14ac:dyDescent="0.25">
      <c r="A1705" s="47">
        <v>1</v>
      </c>
      <c r="B1705" s="1829" t="s">
        <v>401</v>
      </c>
      <c r="C1705" s="2223"/>
      <c r="D1705" s="346"/>
      <c r="E1705" s="3251"/>
      <c r="F1705" s="4408"/>
      <c r="G1705" s="3251">
        <f t="shared" si="1604"/>
        <v>0</v>
      </c>
      <c r="H1705" s="366"/>
      <c r="I1705" s="366"/>
      <c r="J1705" s="366"/>
      <c r="K1705" s="3452"/>
      <c r="L1705" s="101"/>
      <c r="M1705" s="101"/>
      <c r="N1705" s="102"/>
      <c r="O1705" s="3938"/>
      <c r="P1705" s="102">
        <f t="shared" si="1605"/>
        <v>0</v>
      </c>
      <c r="Q1705" s="102"/>
      <c r="R1705" s="102"/>
      <c r="S1705" s="102"/>
      <c r="T1705" s="102"/>
      <c r="U1705" s="102"/>
      <c r="V1705" s="607"/>
      <c r="W1705" s="607"/>
      <c r="X1705" s="607"/>
      <c r="Y1705" s="607"/>
      <c r="Z1705" s="607"/>
      <c r="AA1705" s="607"/>
      <c r="AB1705" s="607"/>
      <c r="AC1705" s="607"/>
      <c r="AD1705" s="2985"/>
      <c r="AE1705" s="607"/>
      <c r="AF1705" s="3022"/>
      <c r="AG1705" s="607"/>
      <c r="AH1705" s="607"/>
      <c r="AI1705" s="607"/>
      <c r="AJ1705" s="607"/>
      <c r="AK1705" s="2010"/>
      <c r="AL1705" s="3559"/>
      <c r="AM1705" s="3928"/>
      <c r="AN1705" s="2006"/>
      <c r="AO1705" s="4305">
        <f t="shared" si="1585"/>
        <v>0</v>
      </c>
      <c r="AP1705" s="4305"/>
    </row>
    <row r="1706" spans="1:42" ht="60" x14ac:dyDescent="0.25">
      <c r="A1706" s="47">
        <v>1</v>
      </c>
      <c r="B1706" s="1829" t="s">
        <v>416</v>
      </c>
      <c r="C1706" s="2223"/>
      <c r="D1706" s="346"/>
      <c r="E1706" s="3252">
        <v>13000</v>
      </c>
      <c r="F1706" s="4409">
        <v>13000</v>
      </c>
      <c r="G1706" s="3252">
        <f t="shared" si="1604"/>
        <v>0</v>
      </c>
      <c r="H1706" s="366">
        <f>ROUND(E1706/12*$B$4,0)</f>
        <v>7583</v>
      </c>
      <c r="I1706" s="366">
        <v>7586</v>
      </c>
      <c r="J1706" s="366">
        <f>I1706/H1706*100</f>
        <v>100.03956217855729</v>
      </c>
      <c r="K1706" s="3452"/>
      <c r="L1706" s="101"/>
      <c r="M1706" s="101"/>
      <c r="N1706" s="102"/>
      <c r="O1706" s="3938"/>
      <c r="P1706" s="102">
        <f t="shared" si="1605"/>
        <v>0</v>
      </c>
      <c r="Q1706" s="102"/>
      <c r="R1706" s="102"/>
      <c r="S1706" s="102"/>
      <c r="T1706" s="102"/>
      <c r="U1706" s="102"/>
      <c r="V1706" s="607"/>
      <c r="W1706" s="607"/>
      <c r="X1706" s="607"/>
      <c r="Y1706" s="607"/>
      <c r="Z1706" s="607"/>
      <c r="AA1706" s="607"/>
      <c r="AB1706" s="607"/>
      <c r="AC1706" s="607"/>
      <c r="AD1706" s="2985"/>
      <c r="AE1706" s="607"/>
      <c r="AF1706" s="3022"/>
      <c r="AG1706" s="607"/>
      <c r="AH1706" s="607"/>
      <c r="AI1706" s="607"/>
      <c r="AJ1706" s="607"/>
      <c r="AK1706" s="2010"/>
      <c r="AL1706" s="3559"/>
      <c r="AM1706" s="3928"/>
      <c r="AN1706" s="2006"/>
      <c r="AO1706" s="4305">
        <f t="shared" si="1585"/>
        <v>0</v>
      </c>
      <c r="AP1706" s="4305"/>
    </row>
    <row r="1707" spans="1:42" ht="29.25" x14ac:dyDescent="0.25">
      <c r="A1707" s="47">
        <v>1</v>
      </c>
      <c r="B1707" s="1757" t="s">
        <v>135</v>
      </c>
      <c r="C1707" s="2223"/>
      <c r="D1707" s="346"/>
      <c r="E1707" s="3251">
        <f>E1708</f>
        <v>35000</v>
      </c>
      <c r="F1707" s="4408">
        <f>F1708</f>
        <v>35000</v>
      </c>
      <c r="G1707" s="3251">
        <f t="shared" si="1604"/>
        <v>0</v>
      </c>
      <c r="H1707" s="366">
        <f t="shared" ref="H1707" si="1666">H1708</f>
        <v>20417</v>
      </c>
      <c r="I1707" s="366">
        <f t="shared" ref="I1707" si="1667">I1708</f>
        <v>19504</v>
      </c>
      <c r="J1707" s="366">
        <f>I1707/H1707*100</f>
        <v>95.528236273693494</v>
      </c>
      <c r="K1707" s="3452">
        <f t="shared" ref="K1707" si="1668">K1708</f>
        <v>2</v>
      </c>
      <c r="L1707" s="101"/>
      <c r="M1707" s="101"/>
      <c r="N1707" s="102"/>
      <c r="O1707" s="3938"/>
      <c r="P1707" s="102">
        <f t="shared" si="1605"/>
        <v>0</v>
      </c>
      <c r="Q1707" s="102"/>
      <c r="R1707" s="102"/>
      <c r="S1707" s="102"/>
      <c r="T1707" s="102"/>
      <c r="U1707" s="102"/>
      <c r="V1707" s="607"/>
      <c r="W1707" s="607"/>
      <c r="X1707" s="607"/>
      <c r="Y1707" s="607"/>
      <c r="Z1707" s="607"/>
      <c r="AA1707" s="607"/>
      <c r="AB1707" s="607"/>
      <c r="AC1707" s="607"/>
      <c r="AD1707" s="2985"/>
      <c r="AE1707" s="607"/>
      <c r="AF1707" s="3022"/>
      <c r="AG1707" s="607"/>
      <c r="AH1707" s="607"/>
      <c r="AI1707" s="607"/>
      <c r="AJ1707" s="607"/>
      <c r="AK1707" s="2010"/>
      <c r="AL1707" s="3559"/>
      <c r="AM1707" s="3928">
        <f t="shared" ref="AM1707" si="1669">AM1708</f>
        <v>0</v>
      </c>
      <c r="AN1707" s="2006"/>
      <c r="AO1707" s="4305">
        <f t="shared" si="1585"/>
        <v>0</v>
      </c>
      <c r="AP1707" s="4305"/>
    </row>
    <row r="1708" spans="1:42" x14ac:dyDescent="0.25">
      <c r="A1708" s="47">
        <v>1</v>
      </c>
      <c r="B1708" s="1008" t="s">
        <v>247</v>
      </c>
      <c r="C1708" s="2223"/>
      <c r="D1708" s="346"/>
      <c r="E1708" s="3252">
        <v>35000</v>
      </c>
      <c r="F1708" s="4409">
        <v>35000</v>
      </c>
      <c r="G1708" s="3252">
        <f t="shared" si="1604"/>
        <v>0</v>
      </c>
      <c r="H1708" s="366">
        <f>ROUND(E1708/12*$B$4,0)</f>
        <v>20417</v>
      </c>
      <c r="I1708" s="366">
        <v>19504</v>
      </c>
      <c r="J1708" s="366">
        <f>I1708/H1708*100</f>
        <v>95.528236273693494</v>
      </c>
      <c r="K1708" s="3452">
        <v>2</v>
      </c>
      <c r="L1708" s="101"/>
      <c r="M1708" s="101"/>
      <c r="N1708" s="102"/>
      <c r="O1708" s="3938"/>
      <c r="P1708" s="102">
        <f t="shared" si="1605"/>
        <v>0</v>
      </c>
      <c r="Q1708" s="102"/>
      <c r="R1708" s="102"/>
      <c r="S1708" s="102"/>
      <c r="T1708" s="102"/>
      <c r="U1708" s="102"/>
      <c r="V1708" s="607"/>
      <c r="W1708" s="607"/>
      <c r="X1708" s="607"/>
      <c r="Y1708" s="607"/>
      <c r="Z1708" s="607"/>
      <c r="AA1708" s="607"/>
      <c r="AB1708" s="607"/>
      <c r="AC1708" s="607"/>
      <c r="AD1708" s="2985"/>
      <c r="AE1708" s="607"/>
      <c r="AF1708" s="3022"/>
      <c r="AG1708" s="607"/>
      <c r="AH1708" s="607"/>
      <c r="AI1708" s="607"/>
      <c r="AJ1708" s="607"/>
      <c r="AK1708" s="2010"/>
      <c r="AL1708" s="3559"/>
      <c r="AM1708" s="3928"/>
      <c r="AN1708" s="2006"/>
      <c r="AO1708" s="4305">
        <f t="shared" si="1585"/>
        <v>0</v>
      </c>
      <c r="AP1708" s="4305"/>
    </row>
    <row r="1709" spans="1:42" x14ac:dyDescent="0.25">
      <c r="A1709" s="47">
        <v>1</v>
      </c>
      <c r="B1709" s="1008" t="s">
        <v>403</v>
      </c>
      <c r="C1709" s="2223"/>
      <c r="D1709" s="346"/>
      <c r="E1709" s="3251"/>
      <c r="F1709" s="4408"/>
      <c r="G1709" s="3251">
        <f t="shared" si="1604"/>
        <v>0</v>
      </c>
      <c r="H1709" s="366"/>
      <c r="I1709" s="366"/>
      <c r="J1709" s="366"/>
      <c r="K1709" s="3452"/>
      <c r="L1709" s="101"/>
      <c r="M1709" s="101"/>
      <c r="N1709" s="102"/>
      <c r="O1709" s="3938"/>
      <c r="P1709" s="102">
        <f t="shared" si="1605"/>
        <v>0</v>
      </c>
      <c r="Q1709" s="102"/>
      <c r="R1709" s="102"/>
      <c r="S1709" s="102"/>
      <c r="T1709" s="102"/>
      <c r="U1709" s="102"/>
      <c r="V1709" s="607"/>
      <c r="W1709" s="607"/>
      <c r="X1709" s="607"/>
      <c r="Y1709" s="607"/>
      <c r="Z1709" s="607"/>
      <c r="AA1709" s="607"/>
      <c r="AB1709" s="607"/>
      <c r="AC1709" s="607"/>
      <c r="AD1709" s="2985"/>
      <c r="AE1709" s="607"/>
      <c r="AF1709" s="3022"/>
      <c r="AG1709" s="607"/>
      <c r="AH1709" s="607"/>
      <c r="AI1709" s="607"/>
      <c r="AJ1709" s="607"/>
      <c r="AK1709" s="2010"/>
      <c r="AL1709" s="3559"/>
      <c r="AM1709" s="3928"/>
      <c r="AN1709" s="2006"/>
      <c r="AO1709" s="4305">
        <f t="shared" si="1585"/>
        <v>0</v>
      </c>
      <c r="AP1709" s="4305"/>
    </row>
    <row r="1710" spans="1:42" x14ac:dyDescent="0.25">
      <c r="A1710" s="47">
        <v>1</v>
      </c>
      <c r="B1710" s="2448" t="s">
        <v>420</v>
      </c>
      <c r="C1710" s="2223"/>
      <c r="D1710" s="346"/>
      <c r="E1710" s="3251"/>
      <c r="F1710" s="4408"/>
      <c r="G1710" s="3251">
        <f t="shared" si="1604"/>
        <v>0</v>
      </c>
      <c r="H1710" s="366"/>
      <c r="I1710" s="366"/>
      <c r="J1710" s="366"/>
      <c r="K1710" s="3452"/>
      <c r="L1710" s="101"/>
      <c r="M1710" s="101"/>
      <c r="N1710" s="102"/>
      <c r="O1710" s="3938"/>
      <c r="P1710" s="102">
        <f t="shared" si="1605"/>
        <v>0</v>
      </c>
      <c r="Q1710" s="102"/>
      <c r="R1710" s="102"/>
      <c r="S1710" s="102"/>
      <c r="T1710" s="102"/>
      <c r="U1710" s="102"/>
      <c r="V1710" s="607"/>
      <c r="W1710" s="607"/>
      <c r="X1710" s="607"/>
      <c r="Y1710" s="607"/>
      <c r="Z1710" s="607"/>
      <c r="AA1710" s="607"/>
      <c r="AB1710" s="607"/>
      <c r="AC1710" s="607"/>
      <c r="AD1710" s="2985"/>
      <c r="AE1710" s="607"/>
      <c r="AF1710" s="3022"/>
      <c r="AG1710" s="607"/>
      <c r="AH1710" s="607"/>
      <c r="AI1710" s="607"/>
      <c r="AJ1710" s="607"/>
      <c r="AK1710" s="2010"/>
      <c r="AL1710" s="3559"/>
      <c r="AM1710" s="3928"/>
      <c r="AN1710" s="2006"/>
      <c r="AO1710" s="4305">
        <f t="shared" si="1585"/>
        <v>0</v>
      </c>
      <c r="AP1710" s="4305"/>
    </row>
    <row r="1711" spans="1:42" ht="63" x14ac:dyDescent="0.25">
      <c r="A1711" s="47">
        <v>1</v>
      </c>
      <c r="B1711" s="2473" t="s">
        <v>405</v>
      </c>
      <c r="C1711" s="2223"/>
      <c r="D1711" s="346"/>
      <c r="E1711" s="3251">
        <f>E1712+E1717</f>
        <v>21110</v>
      </c>
      <c r="F1711" s="4408">
        <f>F1712+F1717</f>
        <v>21110</v>
      </c>
      <c r="G1711" s="3251">
        <f t="shared" si="1604"/>
        <v>0</v>
      </c>
      <c r="H1711" s="366">
        <f t="shared" ref="H1711" si="1670">H1712+H1717</f>
        <v>12315</v>
      </c>
      <c r="I1711" s="366">
        <f t="shared" ref="I1711" si="1671">I1712+I1717</f>
        <v>11376</v>
      </c>
      <c r="J1711" s="366">
        <f>I1711/H1711*100</f>
        <v>92.375152253349569</v>
      </c>
      <c r="K1711" s="3452">
        <f t="shared" ref="K1711" si="1672">K1712+K1717</f>
        <v>0</v>
      </c>
      <c r="L1711" s="101"/>
      <c r="M1711" s="101"/>
      <c r="N1711" s="102"/>
      <c r="O1711" s="3938"/>
      <c r="P1711" s="102">
        <f t="shared" si="1605"/>
        <v>0</v>
      </c>
      <c r="Q1711" s="102"/>
      <c r="R1711" s="102"/>
      <c r="S1711" s="102"/>
      <c r="T1711" s="102"/>
      <c r="U1711" s="102"/>
      <c r="V1711" s="607"/>
      <c r="W1711" s="607"/>
      <c r="X1711" s="607"/>
      <c r="Y1711" s="607"/>
      <c r="Z1711" s="607"/>
      <c r="AA1711" s="607"/>
      <c r="AB1711" s="607"/>
      <c r="AC1711" s="607"/>
      <c r="AD1711" s="3328">
        <f t="shared" ref="AD1711" si="1673">V1711/12*$B$4</f>
        <v>0</v>
      </c>
      <c r="AE1711" s="607">
        <f>AK1711-AJ1711-AG1711</f>
        <v>0</v>
      </c>
      <c r="AF1711" s="3022"/>
      <c r="AG1711" s="607"/>
      <c r="AH1711" s="607">
        <f>AE1711-AD1711</f>
        <v>0</v>
      </c>
      <c r="AI1711" s="607"/>
      <c r="AJ1711" s="607"/>
      <c r="AK1711" s="2010"/>
      <c r="AL1711" s="3559"/>
      <c r="AM1711" s="3928">
        <f t="shared" ref="AM1711" si="1674">AM1712+AM1717</f>
        <v>0</v>
      </c>
      <c r="AN1711" s="2006"/>
      <c r="AO1711" s="4305">
        <f t="shared" si="1585"/>
        <v>0</v>
      </c>
      <c r="AP1711" s="4305"/>
    </row>
    <row r="1712" spans="1:42" ht="30" x14ac:dyDescent="0.25">
      <c r="A1712" s="47">
        <v>1</v>
      </c>
      <c r="B1712" s="2431" t="s">
        <v>406</v>
      </c>
      <c r="C1712" s="2223"/>
      <c r="D1712" s="346"/>
      <c r="E1712" s="3254">
        <f>SUM(E1713:E1716)</f>
        <v>210</v>
      </c>
      <c r="F1712" s="4412">
        <f>SUM(F1713:F1716)</f>
        <v>210</v>
      </c>
      <c r="G1712" s="3254">
        <f t="shared" si="1604"/>
        <v>0</v>
      </c>
      <c r="H1712" s="366">
        <f t="shared" ref="H1712" si="1675">SUM(H1713:H1716)</f>
        <v>123</v>
      </c>
      <c r="I1712" s="366">
        <f t="shared" ref="I1712" si="1676">SUM(I1713:I1716)</f>
        <v>198</v>
      </c>
      <c r="J1712" s="366">
        <f>I1712/H1712*100</f>
        <v>160.97560975609758</v>
      </c>
      <c r="K1712" s="3452">
        <f t="shared" ref="K1712" si="1677">SUM(K1713:K1716)</f>
        <v>0</v>
      </c>
      <c r="L1712" s="101"/>
      <c r="M1712" s="101"/>
      <c r="N1712" s="102"/>
      <c r="O1712" s="3938"/>
      <c r="P1712" s="102">
        <f t="shared" si="1605"/>
        <v>0</v>
      </c>
      <c r="Q1712" s="102"/>
      <c r="R1712" s="102"/>
      <c r="S1712" s="102"/>
      <c r="T1712" s="102"/>
      <c r="U1712" s="102"/>
      <c r="V1712" s="607"/>
      <c r="W1712" s="607"/>
      <c r="X1712" s="607"/>
      <c r="Y1712" s="607"/>
      <c r="Z1712" s="607"/>
      <c r="AA1712" s="607"/>
      <c r="AB1712" s="607"/>
      <c r="AC1712" s="607"/>
      <c r="AD1712" s="2985"/>
      <c r="AE1712" s="607"/>
      <c r="AF1712" s="3022"/>
      <c r="AG1712" s="607"/>
      <c r="AH1712" s="607"/>
      <c r="AI1712" s="607"/>
      <c r="AJ1712" s="607"/>
      <c r="AK1712" s="2010"/>
      <c r="AL1712" s="3559"/>
      <c r="AM1712" s="3928">
        <f t="shared" ref="AM1712" si="1678">SUM(AM1713:AM1716)</f>
        <v>0</v>
      </c>
      <c r="AN1712" s="2006"/>
      <c r="AO1712" s="4305">
        <f t="shared" si="1585"/>
        <v>0</v>
      </c>
      <c r="AP1712" s="4305"/>
    </row>
    <row r="1713" spans="1:42" ht="30" x14ac:dyDescent="0.25">
      <c r="A1713" s="47">
        <v>1</v>
      </c>
      <c r="B1713" s="1829" t="s">
        <v>407</v>
      </c>
      <c r="C1713" s="2223"/>
      <c r="D1713" s="346"/>
      <c r="E1713" s="3253"/>
      <c r="F1713" s="4411"/>
      <c r="G1713" s="3253">
        <f t="shared" si="1604"/>
        <v>0</v>
      </c>
      <c r="H1713" s="366"/>
      <c r="I1713" s="366"/>
      <c r="J1713" s="366"/>
      <c r="K1713" s="3452"/>
      <c r="L1713" s="101"/>
      <c r="M1713" s="101"/>
      <c r="N1713" s="102"/>
      <c r="O1713" s="3938"/>
      <c r="P1713" s="102">
        <f t="shared" si="1605"/>
        <v>0</v>
      </c>
      <c r="Q1713" s="102"/>
      <c r="R1713" s="102"/>
      <c r="S1713" s="102"/>
      <c r="T1713" s="102"/>
      <c r="U1713" s="102"/>
      <c r="V1713" s="607"/>
      <c r="W1713" s="607"/>
      <c r="X1713" s="607"/>
      <c r="Y1713" s="607"/>
      <c r="Z1713" s="607"/>
      <c r="AA1713" s="607"/>
      <c r="AB1713" s="607"/>
      <c r="AC1713" s="607"/>
      <c r="AD1713" s="2985"/>
      <c r="AE1713" s="607"/>
      <c r="AF1713" s="3022"/>
      <c r="AG1713" s="607"/>
      <c r="AH1713" s="607"/>
      <c r="AI1713" s="607"/>
      <c r="AJ1713" s="607"/>
      <c r="AK1713" s="2010"/>
      <c r="AL1713" s="3559"/>
      <c r="AM1713" s="3928"/>
      <c r="AN1713" s="2006"/>
      <c r="AO1713" s="4305">
        <f t="shared" si="1585"/>
        <v>0</v>
      </c>
      <c r="AP1713" s="4305"/>
    </row>
    <row r="1714" spans="1:42" ht="60" x14ac:dyDescent="0.25">
      <c r="A1714" s="47">
        <v>1</v>
      </c>
      <c r="B1714" s="1829" t="s">
        <v>408</v>
      </c>
      <c r="C1714" s="2223"/>
      <c r="D1714" s="346"/>
      <c r="E1714" s="2481"/>
      <c r="F1714" s="4410"/>
      <c r="G1714" s="2481">
        <f t="shared" si="1604"/>
        <v>0</v>
      </c>
      <c r="H1714" s="366"/>
      <c r="I1714" s="366"/>
      <c r="J1714" s="366"/>
      <c r="K1714" s="3452"/>
      <c r="L1714" s="101"/>
      <c r="M1714" s="101"/>
      <c r="N1714" s="102"/>
      <c r="O1714" s="3938"/>
      <c r="P1714" s="102">
        <f t="shared" si="1605"/>
        <v>0</v>
      </c>
      <c r="Q1714" s="102"/>
      <c r="R1714" s="102"/>
      <c r="S1714" s="102"/>
      <c r="T1714" s="102"/>
      <c r="U1714" s="102"/>
      <c r="V1714" s="607"/>
      <c r="W1714" s="607"/>
      <c r="X1714" s="607"/>
      <c r="Y1714" s="607"/>
      <c r="Z1714" s="607"/>
      <c r="AA1714" s="607"/>
      <c r="AB1714" s="607"/>
      <c r="AC1714" s="607"/>
      <c r="AD1714" s="2985"/>
      <c r="AE1714" s="607"/>
      <c r="AF1714" s="3022"/>
      <c r="AG1714" s="607"/>
      <c r="AH1714" s="607"/>
      <c r="AI1714" s="607"/>
      <c r="AJ1714" s="607"/>
      <c r="AK1714" s="2010"/>
      <c r="AL1714" s="3559"/>
      <c r="AM1714" s="3928"/>
      <c r="AN1714" s="2006"/>
      <c r="AO1714" s="4305">
        <f t="shared" si="1585"/>
        <v>0</v>
      </c>
      <c r="AP1714" s="4305"/>
    </row>
    <row r="1715" spans="1:42" ht="45" x14ac:dyDescent="0.25">
      <c r="A1715" s="47">
        <v>1</v>
      </c>
      <c r="B1715" s="1829" t="s">
        <v>409</v>
      </c>
      <c r="C1715" s="2223"/>
      <c r="D1715" s="346"/>
      <c r="E1715" s="2481">
        <v>102</v>
      </c>
      <c r="F1715" s="4410">
        <v>102</v>
      </c>
      <c r="G1715" s="2481">
        <f t="shared" si="1604"/>
        <v>0</v>
      </c>
      <c r="H1715" s="366">
        <f>ROUND(E1715/12*$B$4,0)</f>
        <v>60</v>
      </c>
      <c r="I1715" s="366">
        <v>92</v>
      </c>
      <c r="J1715" s="366">
        <f>I1715/H1715*100</f>
        <v>153.33333333333334</v>
      </c>
      <c r="K1715" s="3452"/>
      <c r="L1715" s="101"/>
      <c r="M1715" s="101"/>
      <c r="N1715" s="102"/>
      <c r="O1715" s="3938"/>
      <c r="P1715" s="102">
        <f t="shared" si="1605"/>
        <v>0</v>
      </c>
      <c r="Q1715" s="102"/>
      <c r="R1715" s="102"/>
      <c r="S1715" s="102"/>
      <c r="T1715" s="102"/>
      <c r="U1715" s="102"/>
      <c r="V1715" s="607"/>
      <c r="W1715" s="607"/>
      <c r="X1715" s="607"/>
      <c r="Y1715" s="607"/>
      <c r="Z1715" s="607"/>
      <c r="AA1715" s="607"/>
      <c r="AB1715" s="607"/>
      <c r="AC1715" s="607"/>
      <c r="AD1715" s="2985"/>
      <c r="AE1715" s="607"/>
      <c r="AF1715" s="3022"/>
      <c r="AG1715" s="607"/>
      <c r="AH1715" s="607"/>
      <c r="AI1715" s="607"/>
      <c r="AJ1715" s="607"/>
      <c r="AK1715" s="2010"/>
      <c r="AL1715" s="3559"/>
      <c r="AM1715" s="3928"/>
      <c r="AN1715" s="2006"/>
      <c r="AO1715" s="4305">
        <f t="shared" si="1585"/>
        <v>0</v>
      </c>
      <c r="AP1715" s="4305"/>
    </row>
    <row r="1716" spans="1:42" ht="30" x14ac:dyDescent="0.25">
      <c r="A1716" s="47">
        <v>1</v>
      </c>
      <c r="B1716" s="1829" t="s">
        <v>410</v>
      </c>
      <c r="C1716" s="2223"/>
      <c r="D1716" s="346"/>
      <c r="E1716" s="2481">
        <v>108</v>
      </c>
      <c r="F1716" s="4410">
        <v>108</v>
      </c>
      <c r="G1716" s="2481">
        <f t="shared" si="1604"/>
        <v>0</v>
      </c>
      <c r="H1716" s="366">
        <f>ROUND(E1716/12*$B$4,0)</f>
        <v>63</v>
      </c>
      <c r="I1716" s="366">
        <v>106</v>
      </c>
      <c r="J1716" s="366">
        <f>I1716/H1716*100</f>
        <v>168.25396825396825</v>
      </c>
      <c r="K1716" s="3452"/>
      <c r="L1716" s="101"/>
      <c r="M1716" s="101"/>
      <c r="N1716" s="102"/>
      <c r="O1716" s="3938"/>
      <c r="P1716" s="102">
        <f t="shared" si="1605"/>
        <v>0</v>
      </c>
      <c r="Q1716" s="102"/>
      <c r="R1716" s="102"/>
      <c r="S1716" s="102"/>
      <c r="T1716" s="102"/>
      <c r="U1716" s="102"/>
      <c r="V1716" s="607"/>
      <c r="W1716" s="607"/>
      <c r="X1716" s="607"/>
      <c r="Y1716" s="607"/>
      <c r="Z1716" s="607"/>
      <c r="AA1716" s="607"/>
      <c r="AB1716" s="607"/>
      <c r="AC1716" s="607"/>
      <c r="AD1716" s="2985"/>
      <c r="AE1716" s="607"/>
      <c r="AF1716" s="3022"/>
      <c r="AG1716" s="607"/>
      <c r="AH1716" s="607"/>
      <c r="AI1716" s="607"/>
      <c r="AJ1716" s="607"/>
      <c r="AK1716" s="2010"/>
      <c r="AL1716" s="3559"/>
      <c r="AM1716" s="3928"/>
      <c r="AN1716" s="2006"/>
      <c r="AO1716" s="4305">
        <f t="shared" si="1585"/>
        <v>0</v>
      </c>
      <c r="AP1716" s="4305"/>
    </row>
    <row r="1717" spans="1:42" ht="60" x14ac:dyDescent="0.25">
      <c r="A1717" s="47">
        <v>1</v>
      </c>
      <c r="B1717" s="2431" t="s">
        <v>411</v>
      </c>
      <c r="C1717" s="2223"/>
      <c r="D1717" s="346"/>
      <c r="E1717" s="3255">
        <f>SUM(E1718:E1720)</f>
        <v>20900</v>
      </c>
      <c r="F1717" s="4413">
        <f>SUM(F1718:F1720)</f>
        <v>20900</v>
      </c>
      <c r="G1717" s="3255">
        <f t="shared" si="1604"/>
        <v>0</v>
      </c>
      <c r="H1717" s="366">
        <f>SUM(H1718:H1720)</f>
        <v>12192</v>
      </c>
      <c r="I1717" s="366">
        <f>SUM(I1718:I1720)</f>
        <v>11178</v>
      </c>
      <c r="J1717" s="366">
        <f>I1717/H1717*100</f>
        <v>91.683070866141733</v>
      </c>
      <c r="K1717" s="3452">
        <f>SUM(K1718:K1720)</f>
        <v>0</v>
      </c>
      <c r="L1717" s="101"/>
      <c r="M1717" s="101"/>
      <c r="N1717" s="102"/>
      <c r="O1717" s="3938"/>
      <c r="P1717" s="102">
        <f t="shared" si="1605"/>
        <v>0</v>
      </c>
      <c r="Q1717" s="102"/>
      <c r="R1717" s="102"/>
      <c r="S1717" s="102"/>
      <c r="T1717" s="102"/>
      <c r="U1717" s="102"/>
      <c r="V1717" s="607"/>
      <c r="W1717" s="607"/>
      <c r="X1717" s="607"/>
      <c r="Y1717" s="607"/>
      <c r="Z1717" s="607"/>
      <c r="AA1717" s="607"/>
      <c r="AB1717" s="607"/>
      <c r="AC1717" s="607"/>
      <c r="AD1717" s="2985"/>
      <c r="AE1717" s="607"/>
      <c r="AF1717" s="3022"/>
      <c r="AG1717" s="607"/>
      <c r="AH1717" s="607"/>
      <c r="AI1717" s="607"/>
      <c r="AJ1717" s="607"/>
      <c r="AK1717" s="2010"/>
      <c r="AL1717" s="3559"/>
      <c r="AM1717" s="3928">
        <f>SUM(AM1718:AM1720)</f>
        <v>0</v>
      </c>
      <c r="AN1717" s="2006"/>
      <c r="AO1717" s="4305">
        <f t="shared" si="1585"/>
        <v>0</v>
      </c>
      <c r="AP1717" s="4305"/>
    </row>
    <row r="1718" spans="1:42" ht="45" x14ac:dyDescent="0.25">
      <c r="A1718" s="47">
        <v>1</v>
      </c>
      <c r="B1718" s="1829" t="s">
        <v>412</v>
      </c>
      <c r="C1718" s="2223"/>
      <c r="D1718" s="346"/>
      <c r="E1718" s="2481"/>
      <c r="F1718" s="4410"/>
      <c r="G1718" s="2481">
        <f t="shared" si="1604"/>
        <v>0</v>
      </c>
      <c r="H1718" s="69"/>
      <c r="I1718" s="366"/>
      <c r="J1718" s="366"/>
      <c r="K1718" s="3452"/>
      <c r="L1718" s="101"/>
      <c r="M1718" s="101"/>
      <c r="N1718" s="389"/>
      <c r="O1718" s="3896"/>
      <c r="P1718" s="389">
        <f t="shared" si="1605"/>
        <v>0</v>
      </c>
      <c r="Q1718" s="389"/>
      <c r="R1718" s="389"/>
      <c r="S1718" s="389"/>
      <c r="T1718" s="389"/>
      <c r="U1718" s="389"/>
      <c r="V1718" s="607"/>
      <c r="W1718" s="607"/>
      <c r="X1718" s="607"/>
      <c r="Y1718" s="607"/>
      <c r="Z1718" s="607"/>
      <c r="AA1718" s="607"/>
      <c r="AB1718" s="607"/>
      <c r="AC1718" s="607"/>
      <c r="AD1718" s="2985"/>
      <c r="AE1718" s="607">
        <f>AK1718-AJ1718-AG1718</f>
        <v>0</v>
      </c>
      <c r="AF1718" s="3022"/>
      <c r="AG1718" s="607"/>
      <c r="AH1718" s="607"/>
      <c r="AI1718" s="607"/>
      <c r="AJ1718" s="607"/>
      <c r="AK1718" s="2010"/>
      <c r="AL1718" s="3559"/>
      <c r="AM1718" s="3928"/>
      <c r="AN1718" s="2006"/>
      <c r="AO1718" s="4305">
        <f t="shared" si="1585"/>
        <v>0</v>
      </c>
      <c r="AP1718" s="4305"/>
    </row>
    <row r="1719" spans="1:42" ht="75" x14ac:dyDescent="0.25">
      <c r="A1719" s="47">
        <v>1</v>
      </c>
      <c r="B1719" s="1829" t="s">
        <v>413</v>
      </c>
      <c r="C1719" s="2223"/>
      <c r="D1719" s="346"/>
      <c r="E1719" s="3253">
        <v>15900</v>
      </c>
      <c r="F1719" s="4411">
        <v>15900</v>
      </c>
      <c r="G1719" s="3253">
        <f t="shared" si="1604"/>
        <v>0</v>
      </c>
      <c r="H1719" s="366">
        <f>ROUND(E1719/12*$B$4,0)</f>
        <v>9275</v>
      </c>
      <c r="I1719" s="366">
        <v>8386</v>
      </c>
      <c r="J1719" s="366">
        <f>I1719/H1719*100</f>
        <v>90.415094339622641</v>
      </c>
      <c r="K1719" s="3452"/>
      <c r="L1719" s="101"/>
      <c r="M1719" s="101"/>
      <c r="N1719" s="389"/>
      <c r="O1719" s="3896"/>
      <c r="P1719" s="389">
        <f t="shared" si="1605"/>
        <v>0</v>
      </c>
      <c r="Q1719" s="389"/>
      <c r="R1719" s="389"/>
      <c r="S1719" s="389"/>
      <c r="T1719" s="389"/>
      <c r="U1719" s="389"/>
      <c r="V1719" s="607"/>
      <c r="W1719" s="607"/>
      <c r="X1719" s="607"/>
      <c r="Y1719" s="607"/>
      <c r="Z1719" s="607"/>
      <c r="AA1719" s="607"/>
      <c r="AB1719" s="607"/>
      <c r="AC1719" s="607"/>
      <c r="AD1719" s="2985"/>
      <c r="AE1719" s="607">
        <f>AK1719-AJ1719-AG1719</f>
        <v>0</v>
      </c>
      <c r="AF1719" s="3022"/>
      <c r="AG1719" s="607"/>
      <c r="AH1719" s="607"/>
      <c r="AI1719" s="607"/>
      <c r="AJ1719" s="607"/>
      <c r="AK1719" s="2010"/>
      <c r="AL1719" s="3559"/>
      <c r="AM1719" s="3928"/>
      <c r="AN1719" s="2006"/>
      <c r="AO1719" s="4305">
        <f t="shared" si="1585"/>
        <v>0</v>
      </c>
      <c r="AP1719" s="4305"/>
    </row>
    <row r="1720" spans="1:42" ht="60" x14ac:dyDescent="0.25">
      <c r="A1720" s="47">
        <v>1</v>
      </c>
      <c r="B1720" s="1829" t="s">
        <v>414</v>
      </c>
      <c r="C1720" s="2223"/>
      <c r="D1720" s="346"/>
      <c r="E1720" s="2481">
        <v>5000</v>
      </c>
      <c r="F1720" s="4410">
        <v>5000</v>
      </c>
      <c r="G1720" s="2481">
        <f t="shared" si="1604"/>
        <v>0</v>
      </c>
      <c r="H1720" s="366">
        <f>ROUND(E1720/12*$B$4,0)</f>
        <v>2917</v>
      </c>
      <c r="I1720" s="69">
        <v>2792</v>
      </c>
      <c r="J1720" s="366">
        <f>I1720/H1720*100</f>
        <v>95.714775454233802</v>
      </c>
      <c r="K1720" s="3452"/>
      <c r="L1720" s="101"/>
      <c r="M1720" s="101"/>
      <c r="N1720" s="389"/>
      <c r="O1720" s="3896"/>
      <c r="P1720" s="389">
        <f t="shared" si="1605"/>
        <v>0</v>
      </c>
      <c r="Q1720" s="389"/>
      <c r="R1720" s="389"/>
      <c r="S1720" s="389"/>
      <c r="T1720" s="389"/>
      <c r="U1720" s="389"/>
      <c r="V1720" s="607"/>
      <c r="W1720" s="607"/>
      <c r="X1720" s="607"/>
      <c r="Y1720" s="607"/>
      <c r="Z1720" s="607"/>
      <c r="AA1720" s="607"/>
      <c r="AB1720" s="607"/>
      <c r="AC1720" s="607"/>
      <c r="AD1720" s="2985"/>
      <c r="AE1720" s="607">
        <f>AK1720-AJ1720-AG1720</f>
        <v>0</v>
      </c>
      <c r="AF1720" s="3022"/>
      <c r="AG1720" s="607"/>
      <c r="AH1720" s="607"/>
      <c r="AI1720" s="607"/>
      <c r="AJ1720" s="607"/>
      <c r="AK1720" s="2010"/>
      <c r="AL1720" s="3559"/>
      <c r="AM1720" s="3832"/>
      <c r="AN1720" s="2006"/>
      <c r="AO1720" s="4305">
        <f t="shared" si="1585"/>
        <v>0</v>
      </c>
      <c r="AP1720" s="4305"/>
    </row>
    <row r="1721" spans="1:42" x14ac:dyDescent="0.25">
      <c r="B1721" s="2535" t="s">
        <v>213</v>
      </c>
      <c r="C1721" s="2223"/>
      <c r="D1721" s="346"/>
      <c r="E1721" s="1490"/>
      <c r="F1721" s="3981"/>
      <c r="G1721" s="1490">
        <f t="shared" si="1604"/>
        <v>0</v>
      </c>
      <c r="H1721" s="366">
        <f>ROUND(E1721/12*$B$4,0)</f>
        <v>0</v>
      </c>
      <c r="I1721" s="69"/>
      <c r="J1721" s="366"/>
      <c r="K1721" s="3452"/>
      <c r="L1721" s="101"/>
      <c r="M1721" s="101"/>
      <c r="N1721" s="389"/>
      <c r="O1721" s="3896"/>
      <c r="P1721" s="389">
        <f t="shared" si="1605"/>
        <v>0</v>
      </c>
      <c r="Q1721" s="389"/>
      <c r="R1721" s="389"/>
      <c r="S1721" s="389"/>
      <c r="T1721" s="389"/>
      <c r="U1721" s="389"/>
      <c r="V1721" s="607"/>
      <c r="W1721" s="607"/>
      <c r="X1721" s="607"/>
      <c r="Y1721" s="607"/>
      <c r="Z1721" s="607"/>
      <c r="AA1721" s="607"/>
      <c r="AB1721" s="607"/>
      <c r="AC1721" s="607"/>
      <c r="AD1721" s="2985"/>
      <c r="AE1721" s="607"/>
      <c r="AF1721" s="3022"/>
      <c r="AG1721" s="607"/>
      <c r="AH1721" s="607"/>
      <c r="AI1721" s="607"/>
      <c r="AJ1721" s="607"/>
      <c r="AK1721" s="2010"/>
      <c r="AL1721" s="3559"/>
      <c r="AM1721" s="3832"/>
      <c r="AN1721" s="2006"/>
      <c r="AO1721" s="4305">
        <f t="shared" si="1585"/>
        <v>0</v>
      </c>
      <c r="AP1721" s="4305"/>
    </row>
    <row r="1722" spans="1:42" ht="29.25" x14ac:dyDescent="0.25">
      <c r="A1722" s="47">
        <v>1</v>
      </c>
      <c r="B1722" s="2513" t="s">
        <v>476</v>
      </c>
      <c r="C1722" s="2223"/>
      <c r="D1722" s="346"/>
      <c r="E1722" s="1490"/>
      <c r="F1722" s="3981"/>
      <c r="G1722" s="1490">
        <f t="shared" si="1604"/>
        <v>0</v>
      </c>
      <c r="H1722" s="69"/>
      <c r="I1722" s="366"/>
      <c r="J1722" s="366"/>
      <c r="K1722" s="3452"/>
      <c r="L1722" s="101"/>
      <c r="M1722" s="101"/>
      <c r="N1722" s="389"/>
      <c r="O1722" s="3896"/>
      <c r="P1722" s="389">
        <f t="shared" si="1605"/>
        <v>0</v>
      </c>
      <c r="Q1722" s="389"/>
      <c r="R1722" s="389"/>
      <c r="S1722" s="389"/>
      <c r="T1722" s="389"/>
      <c r="U1722" s="389"/>
      <c r="V1722" s="607"/>
      <c r="W1722" s="607"/>
      <c r="X1722" s="607"/>
      <c r="Y1722" s="607"/>
      <c r="Z1722" s="607"/>
      <c r="AA1722" s="607"/>
      <c r="AB1722" s="607"/>
      <c r="AC1722" s="607"/>
      <c r="AD1722" s="2985"/>
      <c r="AE1722" s="607">
        <f>AK1722-AJ1722-AG1722</f>
        <v>0</v>
      </c>
      <c r="AF1722" s="3022"/>
      <c r="AG1722" s="607"/>
      <c r="AH1722" s="607"/>
      <c r="AI1722" s="607"/>
      <c r="AJ1722" s="607"/>
      <c r="AK1722" s="2010"/>
      <c r="AL1722" s="3559"/>
      <c r="AM1722" s="3928"/>
      <c r="AN1722" s="2006"/>
      <c r="AO1722" s="4305">
        <f t="shared" si="1585"/>
        <v>0</v>
      </c>
      <c r="AP1722" s="4305"/>
    </row>
    <row r="1723" spans="1:42" x14ac:dyDescent="0.25">
      <c r="A1723" s="47">
        <v>1</v>
      </c>
      <c r="B1723" s="4" t="s">
        <v>464</v>
      </c>
      <c r="C1723" s="2223"/>
      <c r="D1723" s="346"/>
      <c r="E1723" s="1490"/>
      <c r="F1723" s="3981"/>
      <c r="G1723" s="1490">
        <f t="shared" si="1604"/>
        <v>0</v>
      </c>
      <c r="H1723" s="69"/>
      <c r="I1723" s="366"/>
      <c r="J1723" s="366"/>
      <c r="K1723" s="3452"/>
      <c r="L1723" s="101"/>
      <c r="M1723" s="101"/>
      <c r="N1723" s="389"/>
      <c r="O1723" s="3896"/>
      <c r="P1723" s="389">
        <f t="shared" si="1605"/>
        <v>0</v>
      </c>
      <c r="Q1723" s="389"/>
      <c r="R1723" s="389"/>
      <c r="S1723" s="389"/>
      <c r="T1723" s="389"/>
      <c r="U1723" s="389"/>
      <c r="V1723" s="607"/>
      <c r="W1723" s="607"/>
      <c r="X1723" s="607"/>
      <c r="Y1723" s="607"/>
      <c r="Z1723" s="607"/>
      <c r="AA1723" s="607"/>
      <c r="AB1723" s="607"/>
      <c r="AC1723" s="607"/>
      <c r="AD1723" s="3327"/>
      <c r="AE1723" s="1889"/>
      <c r="AF1723" s="3022"/>
      <c r="AG1723" s="1889"/>
      <c r="AH1723" s="1889"/>
      <c r="AI1723" s="1889"/>
      <c r="AJ1723" s="1889"/>
      <c r="AK1723" s="2011"/>
      <c r="AL1723" s="3560"/>
      <c r="AM1723" s="3928"/>
      <c r="AN1723" s="3313"/>
      <c r="AO1723" s="4305">
        <f t="shared" si="1585"/>
        <v>0</v>
      </c>
      <c r="AP1723" s="4305"/>
    </row>
    <row r="1724" spans="1:42" ht="30" x14ac:dyDescent="0.25">
      <c r="A1724" s="47">
        <v>1</v>
      </c>
      <c r="B1724" s="2536" t="s">
        <v>465</v>
      </c>
      <c r="C1724" s="2223"/>
      <c r="D1724" s="346"/>
      <c r="E1724" s="1490"/>
      <c r="F1724" s="3981"/>
      <c r="G1724" s="1490">
        <f t="shared" si="1604"/>
        <v>0</v>
      </c>
      <c r="H1724" s="69"/>
      <c r="I1724" s="366"/>
      <c r="J1724" s="366"/>
      <c r="K1724" s="3452"/>
      <c r="L1724" s="101"/>
      <c r="M1724" s="101"/>
      <c r="N1724" s="389"/>
      <c r="O1724" s="3896"/>
      <c r="P1724" s="389">
        <f t="shared" si="1605"/>
        <v>0</v>
      </c>
      <c r="Q1724" s="389"/>
      <c r="R1724" s="389"/>
      <c r="S1724" s="389"/>
      <c r="T1724" s="389"/>
      <c r="U1724" s="389"/>
      <c r="V1724" s="607"/>
      <c r="W1724" s="607"/>
      <c r="X1724" s="607"/>
      <c r="Y1724" s="607"/>
      <c r="Z1724" s="607"/>
      <c r="AA1724" s="607"/>
      <c r="AB1724" s="607"/>
      <c r="AC1724" s="607"/>
      <c r="AD1724" s="3327"/>
      <c r="AE1724" s="1889"/>
      <c r="AF1724" s="3022"/>
      <c r="AG1724" s="1889"/>
      <c r="AH1724" s="1889"/>
      <c r="AI1724" s="1889"/>
      <c r="AJ1724" s="1889"/>
      <c r="AK1724" s="2011"/>
      <c r="AL1724" s="3560"/>
      <c r="AM1724" s="3928"/>
      <c r="AN1724" s="3313"/>
      <c r="AO1724" s="4305">
        <f t="shared" si="1585"/>
        <v>0</v>
      </c>
      <c r="AP1724" s="4305"/>
    </row>
    <row r="1725" spans="1:42" x14ac:dyDescent="0.25">
      <c r="A1725" s="47">
        <v>1</v>
      </c>
      <c r="B1725" s="4" t="s">
        <v>466</v>
      </c>
      <c r="C1725" s="2223"/>
      <c r="D1725" s="346"/>
      <c r="E1725" s="1490"/>
      <c r="F1725" s="3981"/>
      <c r="G1725" s="1490">
        <f t="shared" si="1604"/>
        <v>0</v>
      </c>
      <c r="H1725" s="69"/>
      <c r="I1725" s="366"/>
      <c r="J1725" s="366"/>
      <c r="K1725" s="3452"/>
      <c r="L1725" s="101"/>
      <c r="M1725" s="101"/>
      <c r="N1725" s="389"/>
      <c r="O1725" s="3896"/>
      <c r="P1725" s="389">
        <f t="shared" si="1605"/>
        <v>0</v>
      </c>
      <c r="Q1725" s="389"/>
      <c r="R1725" s="389"/>
      <c r="S1725" s="389"/>
      <c r="T1725" s="389"/>
      <c r="U1725" s="389"/>
      <c r="V1725" s="607"/>
      <c r="W1725" s="607"/>
      <c r="X1725" s="607"/>
      <c r="Y1725" s="607"/>
      <c r="Z1725" s="607"/>
      <c r="AA1725" s="607"/>
      <c r="AB1725" s="607"/>
      <c r="AC1725" s="607"/>
      <c r="AD1725" s="3327"/>
      <c r="AE1725" s="1889"/>
      <c r="AF1725" s="3022"/>
      <c r="AG1725" s="1889"/>
      <c r="AH1725" s="1889"/>
      <c r="AI1725" s="1889"/>
      <c r="AJ1725" s="1889"/>
      <c r="AK1725" s="2011"/>
      <c r="AL1725" s="3560"/>
      <c r="AM1725" s="3928"/>
      <c r="AN1725" s="3313"/>
      <c r="AO1725" s="4305">
        <f t="shared" si="1585"/>
        <v>0</v>
      </c>
      <c r="AP1725" s="4305"/>
    </row>
    <row r="1726" spans="1:42" ht="30" x14ac:dyDescent="0.25">
      <c r="A1726" s="47">
        <v>1</v>
      </c>
      <c r="B1726" s="4" t="s">
        <v>492</v>
      </c>
      <c r="C1726" s="2223"/>
      <c r="D1726" s="346"/>
      <c r="E1726" s="1490"/>
      <c r="F1726" s="3981"/>
      <c r="G1726" s="1490">
        <f t="shared" si="1604"/>
        <v>0</v>
      </c>
      <c r="H1726" s="69"/>
      <c r="I1726" s="366"/>
      <c r="J1726" s="366"/>
      <c r="K1726" s="3452"/>
      <c r="L1726" s="101"/>
      <c r="M1726" s="101"/>
      <c r="N1726" s="389"/>
      <c r="O1726" s="3896"/>
      <c r="P1726" s="389">
        <f t="shared" si="1605"/>
        <v>0</v>
      </c>
      <c r="Q1726" s="389"/>
      <c r="R1726" s="389"/>
      <c r="S1726" s="389"/>
      <c r="T1726" s="389"/>
      <c r="U1726" s="389"/>
      <c r="V1726" s="607"/>
      <c r="W1726" s="607"/>
      <c r="X1726" s="607"/>
      <c r="Y1726" s="607"/>
      <c r="Z1726" s="607"/>
      <c r="AA1726" s="607"/>
      <c r="AB1726" s="607"/>
      <c r="AC1726" s="607"/>
      <c r="AD1726" s="3327"/>
      <c r="AE1726" s="1889"/>
      <c r="AF1726" s="3022"/>
      <c r="AG1726" s="1889"/>
      <c r="AH1726" s="1889"/>
      <c r="AI1726" s="1889"/>
      <c r="AJ1726" s="1889"/>
      <c r="AK1726" s="2011"/>
      <c r="AL1726" s="3560"/>
      <c r="AM1726" s="3928"/>
      <c r="AN1726" s="3313"/>
      <c r="AO1726" s="4305">
        <f t="shared" si="1585"/>
        <v>0</v>
      </c>
      <c r="AP1726" s="4305"/>
    </row>
    <row r="1727" spans="1:42" ht="60" x14ac:dyDescent="0.25">
      <c r="A1727" s="47">
        <v>1</v>
      </c>
      <c r="B1727" s="4" t="s">
        <v>467</v>
      </c>
      <c r="C1727" s="2223"/>
      <c r="D1727" s="346"/>
      <c r="E1727" s="1490"/>
      <c r="F1727" s="3981"/>
      <c r="G1727" s="1490">
        <f t="shared" si="1604"/>
        <v>0</v>
      </c>
      <c r="H1727" s="69"/>
      <c r="I1727" s="366"/>
      <c r="J1727" s="366"/>
      <c r="K1727" s="3452"/>
      <c r="L1727" s="101"/>
      <c r="M1727" s="101"/>
      <c r="N1727" s="389"/>
      <c r="O1727" s="3896"/>
      <c r="P1727" s="389">
        <f t="shared" si="1605"/>
        <v>0</v>
      </c>
      <c r="Q1727" s="389"/>
      <c r="R1727" s="389"/>
      <c r="S1727" s="389"/>
      <c r="T1727" s="389"/>
      <c r="U1727" s="389"/>
      <c r="V1727" s="607"/>
      <c r="W1727" s="607"/>
      <c r="X1727" s="607"/>
      <c r="Y1727" s="607"/>
      <c r="Z1727" s="607"/>
      <c r="AA1727" s="607"/>
      <c r="AB1727" s="607"/>
      <c r="AC1727" s="607"/>
      <c r="AD1727" s="3327"/>
      <c r="AE1727" s="1889"/>
      <c r="AF1727" s="3022"/>
      <c r="AG1727" s="1889"/>
      <c r="AH1727" s="1889"/>
      <c r="AI1727" s="1889"/>
      <c r="AJ1727" s="1889"/>
      <c r="AK1727" s="2011"/>
      <c r="AL1727" s="3560"/>
      <c r="AM1727" s="3928"/>
      <c r="AN1727" s="3313"/>
      <c r="AO1727" s="4305">
        <f t="shared" si="1585"/>
        <v>0</v>
      </c>
      <c r="AP1727" s="4305"/>
    </row>
    <row r="1728" spans="1:42" ht="75" x14ac:dyDescent="0.25">
      <c r="A1728" s="47">
        <v>1</v>
      </c>
      <c r="B1728" s="4" t="s">
        <v>468</v>
      </c>
      <c r="C1728" s="2223"/>
      <c r="D1728" s="346"/>
      <c r="E1728" s="1490"/>
      <c r="F1728" s="3981"/>
      <c r="G1728" s="1490">
        <f t="shared" si="1604"/>
        <v>0</v>
      </c>
      <c r="H1728" s="69"/>
      <c r="I1728" s="366"/>
      <c r="J1728" s="366"/>
      <c r="K1728" s="3452"/>
      <c r="L1728" s="101"/>
      <c r="M1728" s="101"/>
      <c r="N1728" s="389"/>
      <c r="O1728" s="3896"/>
      <c r="P1728" s="389">
        <f t="shared" si="1605"/>
        <v>0</v>
      </c>
      <c r="Q1728" s="389"/>
      <c r="R1728" s="389"/>
      <c r="S1728" s="389"/>
      <c r="T1728" s="389"/>
      <c r="U1728" s="389"/>
      <c r="V1728" s="607"/>
      <c r="W1728" s="607"/>
      <c r="X1728" s="607"/>
      <c r="Y1728" s="607"/>
      <c r="Z1728" s="607"/>
      <c r="AA1728" s="607"/>
      <c r="AB1728" s="607"/>
      <c r="AC1728" s="607"/>
      <c r="AD1728" s="3327"/>
      <c r="AE1728" s="1889"/>
      <c r="AF1728" s="3022"/>
      <c r="AG1728" s="1889"/>
      <c r="AH1728" s="1889"/>
      <c r="AI1728" s="1889"/>
      <c r="AJ1728" s="1889"/>
      <c r="AK1728" s="2011"/>
      <c r="AL1728" s="3560"/>
      <c r="AM1728" s="3928"/>
      <c r="AN1728" s="3313"/>
      <c r="AO1728" s="4305">
        <f t="shared" si="1585"/>
        <v>0</v>
      </c>
      <c r="AP1728" s="4305"/>
    </row>
    <row r="1729" spans="1:42" ht="45" x14ac:dyDescent="0.25">
      <c r="A1729" s="47">
        <v>1</v>
      </c>
      <c r="B1729" s="2537" t="s">
        <v>469</v>
      </c>
      <c r="C1729" s="2223"/>
      <c r="D1729" s="346"/>
      <c r="E1729" s="1490"/>
      <c r="F1729" s="3981"/>
      <c r="G1729" s="1490">
        <f t="shared" si="1604"/>
        <v>0</v>
      </c>
      <c r="H1729" s="69"/>
      <c r="I1729" s="366"/>
      <c r="J1729" s="366"/>
      <c r="K1729" s="3452"/>
      <c r="L1729" s="101"/>
      <c r="M1729" s="101"/>
      <c r="N1729" s="389"/>
      <c r="O1729" s="3896"/>
      <c r="P1729" s="389">
        <f t="shared" si="1605"/>
        <v>0</v>
      </c>
      <c r="Q1729" s="389"/>
      <c r="R1729" s="389"/>
      <c r="S1729" s="389"/>
      <c r="T1729" s="389"/>
      <c r="U1729" s="389"/>
      <c r="V1729" s="607"/>
      <c r="W1729" s="607"/>
      <c r="X1729" s="607"/>
      <c r="Y1729" s="607"/>
      <c r="Z1729" s="607"/>
      <c r="AA1729" s="607"/>
      <c r="AB1729" s="607"/>
      <c r="AC1729" s="607"/>
      <c r="AD1729" s="3327"/>
      <c r="AE1729" s="1889"/>
      <c r="AF1729" s="3022"/>
      <c r="AG1729" s="1889"/>
      <c r="AH1729" s="1889"/>
      <c r="AI1729" s="1889"/>
      <c r="AJ1729" s="1889"/>
      <c r="AK1729" s="2011"/>
      <c r="AL1729" s="3560"/>
      <c r="AM1729" s="3928"/>
      <c r="AN1729" s="3313"/>
      <c r="AO1729" s="4305">
        <f t="shared" si="1585"/>
        <v>0</v>
      </c>
      <c r="AP1729" s="4305"/>
    </row>
    <row r="1730" spans="1:42" ht="29.25" x14ac:dyDescent="0.25">
      <c r="A1730" s="47">
        <v>1</v>
      </c>
      <c r="B1730" s="2513" t="s">
        <v>477</v>
      </c>
      <c r="C1730" s="2223"/>
      <c r="D1730" s="346"/>
      <c r="E1730" s="1490"/>
      <c r="F1730" s="3981"/>
      <c r="G1730" s="1490">
        <f t="shared" si="1604"/>
        <v>0</v>
      </c>
      <c r="H1730" s="69"/>
      <c r="I1730" s="366"/>
      <c r="J1730" s="366"/>
      <c r="K1730" s="3452"/>
      <c r="L1730" s="101"/>
      <c r="M1730" s="101"/>
      <c r="N1730" s="389"/>
      <c r="O1730" s="3896"/>
      <c r="P1730" s="389">
        <f t="shared" si="1605"/>
        <v>0</v>
      </c>
      <c r="Q1730" s="389"/>
      <c r="R1730" s="389"/>
      <c r="S1730" s="389"/>
      <c r="T1730" s="389"/>
      <c r="U1730" s="389"/>
      <c r="V1730" s="607"/>
      <c r="W1730" s="607"/>
      <c r="X1730" s="607"/>
      <c r="Y1730" s="607"/>
      <c r="Z1730" s="607"/>
      <c r="AA1730" s="607"/>
      <c r="AB1730" s="607"/>
      <c r="AC1730" s="607"/>
      <c r="AD1730" s="3327"/>
      <c r="AE1730" s="1889"/>
      <c r="AF1730" s="3022"/>
      <c r="AG1730" s="1889"/>
      <c r="AH1730" s="1889"/>
      <c r="AI1730" s="1889"/>
      <c r="AJ1730" s="1889"/>
      <c r="AK1730" s="2011"/>
      <c r="AL1730" s="3560"/>
      <c r="AM1730" s="3928"/>
      <c r="AN1730" s="3313"/>
      <c r="AO1730" s="4305">
        <f t="shared" si="1585"/>
        <v>0</v>
      </c>
      <c r="AP1730" s="4305"/>
    </row>
    <row r="1731" spans="1:42" x14ac:dyDescent="0.25">
      <c r="A1731" s="47">
        <v>1</v>
      </c>
      <c r="B1731" s="2513" t="s">
        <v>493</v>
      </c>
      <c r="C1731" s="2223"/>
      <c r="D1731" s="346"/>
      <c r="E1731" s="1490"/>
      <c r="F1731" s="3981"/>
      <c r="G1731" s="1490">
        <f t="shared" si="1604"/>
        <v>0</v>
      </c>
      <c r="H1731" s="69"/>
      <c r="I1731" s="366"/>
      <c r="J1731" s="366"/>
      <c r="K1731" s="3452"/>
      <c r="L1731" s="101"/>
      <c r="M1731" s="101"/>
      <c r="N1731" s="389"/>
      <c r="O1731" s="3896"/>
      <c r="P1731" s="389">
        <f t="shared" si="1605"/>
        <v>0</v>
      </c>
      <c r="Q1731" s="389"/>
      <c r="R1731" s="389"/>
      <c r="S1731" s="389"/>
      <c r="T1731" s="389"/>
      <c r="U1731" s="389"/>
      <c r="V1731" s="607"/>
      <c r="W1731" s="607"/>
      <c r="X1731" s="607"/>
      <c r="Y1731" s="607"/>
      <c r="Z1731" s="607"/>
      <c r="AA1731" s="607"/>
      <c r="AB1731" s="607"/>
      <c r="AC1731" s="607"/>
      <c r="AD1731" s="3327"/>
      <c r="AE1731" s="1889"/>
      <c r="AF1731" s="3022"/>
      <c r="AG1731" s="1889"/>
      <c r="AH1731" s="1889"/>
      <c r="AI1731" s="1889"/>
      <c r="AJ1731" s="1889"/>
      <c r="AK1731" s="2011"/>
      <c r="AL1731" s="3560"/>
      <c r="AM1731" s="3928"/>
      <c r="AN1731" s="3313"/>
      <c r="AO1731" s="4305">
        <f t="shared" ref="AO1731:AO1794" si="1679">AB1731*1000</f>
        <v>0</v>
      </c>
      <c r="AP1731" s="4305"/>
    </row>
    <row r="1732" spans="1:42" x14ac:dyDescent="0.25">
      <c r="A1732" s="47">
        <v>1</v>
      </c>
      <c r="B1732" s="4" t="s">
        <v>494</v>
      </c>
      <c r="C1732" s="2223"/>
      <c r="D1732" s="346"/>
      <c r="E1732" s="1490"/>
      <c r="F1732" s="3981"/>
      <c r="G1732" s="1490">
        <f t="shared" si="1604"/>
        <v>0</v>
      </c>
      <c r="H1732" s="69"/>
      <c r="I1732" s="366"/>
      <c r="J1732" s="366"/>
      <c r="K1732" s="3452"/>
      <c r="L1732" s="101"/>
      <c r="M1732" s="101"/>
      <c r="N1732" s="389"/>
      <c r="O1732" s="3896"/>
      <c r="P1732" s="389">
        <f t="shared" si="1605"/>
        <v>0</v>
      </c>
      <c r="Q1732" s="389"/>
      <c r="R1732" s="389"/>
      <c r="S1732" s="389"/>
      <c r="T1732" s="389"/>
      <c r="U1732" s="389"/>
      <c r="V1732" s="607"/>
      <c r="W1732" s="607"/>
      <c r="X1732" s="607"/>
      <c r="Y1732" s="607"/>
      <c r="Z1732" s="607"/>
      <c r="AA1732" s="607"/>
      <c r="AB1732" s="607"/>
      <c r="AC1732" s="607"/>
      <c r="AD1732" s="3327"/>
      <c r="AE1732" s="1889">
        <f t="shared" ref="AE1732:AE1742" si="1680">AK1732-AJ1732-AG1732</f>
        <v>0</v>
      </c>
      <c r="AF1732" s="3022"/>
      <c r="AG1732" s="1889"/>
      <c r="AH1732" s="1889"/>
      <c r="AI1732" s="1889"/>
      <c r="AJ1732" s="1889"/>
      <c r="AK1732" s="2011"/>
      <c r="AL1732" s="3560"/>
      <c r="AM1732" s="3928"/>
      <c r="AN1732" s="3313"/>
      <c r="AO1732" s="4305">
        <f t="shared" si="1679"/>
        <v>0</v>
      </c>
      <c r="AP1732" s="4305"/>
    </row>
    <row r="1733" spans="1:42" x14ac:dyDescent="0.25">
      <c r="A1733" s="47">
        <v>1</v>
      </c>
      <c r="B1733" s="2538" t="s">
        <v>495</v>
      </c>
      <c r="C1733" s="382"/>
      <c r="D1733" s="430"/>
      <c r="E1733" s="1641"/>
      <c r="F1733" s="4010"/>
      <c r="G1733" s="1641">
        <f t="shared" si="1604"/>
        <v>0</v>
      </c>
      <c r="H1733" s="329"/>
      <c r="I1733" s="329"/>
      <c r="J1733" s="329"/>
      <c r="K1733" s="3444"/>
      <c r="L1733" s="101"/>
      <c r="M1733" s="101"/>
      <c r="N1733" s="389"/>
      <c r="O1733" s="3896"/>
      <c r="P1733" s="389">
        <f t="shared" si="1605"/>
        <v>0</v>
      </c>
      <c r="Q1733" s="389"/>
      <c r="R1733" s="389"/>
      <c r="S1733" s="389"/>
      <c r="T1733" s="389"/>
      <c r="U1733" s="389"/>
      <c r="V1733" s="607"/>
      <c r="W1733" s="607"/>
      <c r="X1733" s="607"/>
      <c r="Y1733" s="607"/>
      <c r="Z1733" s="607"/>
      <c r="AA1733" s="607"/>
      <c r="AB1733" s="607"/>
      <c r="AC1733" s="607"/>
      <c r="AD1733" s="2985">
        <f>V1733/12*$B$4</f>
        <v>0</v>
      </c>
      <c r="AE1733" s="607">
        <f t="shared" si="1680"/>
        <v>0</v>
      </c>
      <c r="AF1733" s="3021"/>
      <c r="AG1733" s="607"/>
      <c r="AH1733" s="1889">
        <f>AE1733-AD1733</f>
        <v>0</v>
      </c>
      <c r="AI1733" s="607"/>
      <c r="AJ1733" s="607"/>
      <c r="AK1733" s="2010"/>
      <c r="AL1733" s="3559"/>
      <c r="AM1733" s="3916"/>
      <c r="AN1733" s="2006"/>
      <c r="AO1733" s="4305">
        <f t="shared" si="1679"/>
        <v>0</v>
      </c>
      <c r="AP1733" s="4305"/>
    </row>
    <row r="1734" spans="1:42" ht="43.5" x14ac:dyDescent="0.25">
      <c r="A1734" s="47">
        <v>1</v>
      </c>
      <c r="B1734" s="2513" t="s">
        <v>470</v>
      </c>
      <c r="C1734" s="2282"/>
      <c r="D1734" s="346"/>
      <c r="E1734" s="1490">
        <v>12860</v>
      </c>
      <c r="F1734" s="3981">
        <v>12860</v>
      </c>
      <c r="G1734" s="1490">
        <f t="shared" si="1604"/>
        <v>0</v>
      </c>
      <c r="H1734" s="69">
        <f>ROUND(E1734/12*$B$4,0)</f>
        <v>7502</v>
      </c>
      <c r="I1734" s="366">
        <v>7503</v>
      </c>
      <c r="J1734" s="366">
        <f>I1734/H1734*100</f>
        <v>100.01332977872568</v>
      </c>
      <c r="K1734" s="3452"/>
      <c r="L1734" s="101"/>
      <c r="M1734" s="101"/>
      <c r="N1734" s="389"/>
      <c r="O1734" s="3896"/>
      <c r="P1734" s="389">
        <f t="shared" si="1605"/>
        <v>0</v>
      </c>
      <c r="Q1734" s="389"/>
      <c r="R1734" s="389"/>
      <c r="S1734" s="389"/>
      <c r="T1734" s="389"/>
      <c r="U1734" s="389"/>
      <c r="V1734" s="1137"/>
      <c r="W1734" s="1137"/>
      <c r="X1734" s="1137"/>
      <c r="Y1734" s="1137"/>
      <c r="Z1734" s="1137"/>
      <c r="AA1734" s="1137"/>
      <c r="AB1734" s="1137"/>
      <c r="AC1734" s="1137"/>
      <c r="AD1734" s="2985"/>
      <c r="AE1734" s="1137">
        <f t="shared" si="1680"/>
        <v>0</v>
      </c>
      <c r="AF1734" s="3021"/>
      <c r="AG1734" s="607"/>
      <c r="AH1734" s="607"/>
      <c r="AI1734" s="1137"/>
      <c r="AJ1734" s="1137"/>
      <c r="AK1734" s="2009"/>
      <c r="AL1734" s="3558"/>
      <c r="AM1734" s="3928"/>
      <c r="AN1734" s="2071"/>
      <c r="AO1734" s="4305">
        <f t="shared" si="1679"/>
        <v>0</v>
      </c>
      <c r="AP1734" s="4305"/>
    </row>
    <row r="1735" spans="1:42" ht="30" x14ac:dyDescent="0.25">
      <c r="A1735" s="47">
        <v>1</v>
      </c>
      <c r="B1735" s="2507" t="s">
        <v>208</v>
      </c>
      <c r="C1735" s="2223"/>
      <c r="D1735" s="346"/>
      <c r="E1735" s="1490"/>
      <c r="F1735" s="3981"/>
      <c r="G1735" s="1490">
        <f t="shared" si="1604"/>
        <v>0</v>
      </c>
      <c r="H1735" s="366"/>
      <c r="I1735" s="366"/>
      <c r="J1735" s="366"/>
      <c r="K1735" s="3452"/>
      <c r="L1735" s="101"/>
      <c r="M1735" s="101"/>
      <c r="N1735" s="389"/>
      <c r="O1735" s="3896"/>
      <c r="P1735" s="389">
        <f t="shared" si="1605"/>
        <v>0</v>
      </c>
      <c r="Q1735" s="389"/>
      <c r="R1735" s="389"/>
      <c r="S1735" s="389"/>
      <c r="T1735" s="389"/>
      <c r="U1735" s="389"/>
      <c r="V1735" s="607"/>
      <c r="W1735" s="607"/>
      <c r="X1735" s="607"/>
      <c r="Y1735" s="607"/>
      <c r="Z1735" s="607"/>
      <c r="AA1735" s="607"/>
      <c r="AB1735" s="607"/>
      <c r="AC1735" s="607"/>
      <c r="AD1735" s="2985"/>
      <c r="AE1735" s="607">
        <f t="shared" si="1680"/>
        <v>0</v>
      </c>
      <c r="AF1735" s="3022"/>
      <c r="AG1735" s="607"/>
      <c r="AH1735" s="607"/>
      <c r="AI1735" s="607"/>
      <c r="AJ1735" s="607"/>
      <c r="AK1735" s="2010"/>
      <c r="AL1735" s="3559"/>
      <c r="AM1735" s="3928"/>
      <c r="AN1735" s="2006"/>
      <c r="AO1735" s="4305">
        <f t="shared" si="1679"/>
        <v>0</v>
      </c>
      <c r="AP1735" s="4305"/>
    </row>
    <row r="1736" spans="1:42" x14ac:dyDescent="0.25">
      <c r="A1736" s="47">
        <v>1</v>
      </c>
      <c r="B1736" s="2499" t="s">
        <v>242</v>
      </c>
      <c r="C1736" s="2223"/>
      <c r="D1736" s="346"/>
      <c r="E1736" s="1490">
        <f>E1737+E1738</f>
        <v>3350</v>
      </c>
      <c r="F1736" s="3981">
        <f>F1737+F1738</f>
        <v>3350</v>
      </c>
      <c r="G1736" s="1490">
        <f t="shared" si="1604"/>
        <v>0</v>
      </c>
      <c r="H1736" s="69">
        <f t="shared" ref="H1736" si="1681">H1737+H1738</f>
        <v>1954</v>
      </c>
      <c r="I1736" s="1265">
        <f t="shared" ref="I1736" si="1682">I1737+I1738</f>
        <v>1237</v>
      </c>
      <c r="J1736" s="366">
        <f t="shared" ref="J1736:J1743" si="1683">I1736/H1736*100</f>
        <v>63.306038894575231</v>
      </c>
      <c r="K1736" s="3452">
        <f t="shared" ref="K1736" si="1684">K1737+K1738</f>
        <v>0</v>
      </c>
      <c r="L1736" s="101"/>
      <c r="M1736" s="101"/>
      <c r="N1736" s="389"/>
      <c r="O1736" s="3896"/>
      <c r="P1736" s="389">
        <f t="shared" si="1605"/>
        <v>0</v>
      </c>
      <c r="Q1736" s="389"/>
      <c r="R1736" s="389"/>
      <c r="S1736" s="389"/>
      <c r="T1736" s="389"/>
      <c r="U1736" s="389"/>
      <c r="V1736" s="607">
        <v>1074.684</v>
      </c>
      <c r="W1736" s="607">
        <v>1074.684</v>
      </c>
      <c r="X1736" s="607">
        <v>1074.684</v>
      </c>
      <c r="Y1736" s="607">
        <v>1074.684</v>
      </c>
      <c r="Z1736" s="607">
        <v>1074.684</v>
      </c>
      <c r="AA1736" s="607">
        <v>1074.684</v>
      </c>
      <c r="AB1736" s="607">
        <v>1074.684</v>
      </c>
      <c r="AC1736" s="607">
        <v>1074.684</v>
      </c>
      <c r="AD1736" s="3328">
        <f>V1736/12*$B$4+(W1736-V1736)/11*6+(X1736-W1736)/10*5+(Y1736-X1736)/9*4+(Z1736-Y1736)/8*3+(AA1736-Z1736)/7*2+(AB1736-AA1736)/6*1+(AC1736-AB1736)</f>
        <v>626.899</v>
      </c>
      <c r="AE1736" s="607">
        <f t="shared" si="1680"/>
        <v>451.83468000000005</v>
      </c>
      <c r="AF1736" s="3022"/>
      <c r="AG1736" s="607"/>
      <c r="AH1736" s="607">
        <f>AE1736-AD1736</f>
        <v>-175.06431999999995</v>
      </c>
      <c r="AI1736" s="607"/>
      <c r="AJ1736" s="607">
        <v>0</v>
      </c>
      <c r="AK1736" s="2010">
        <v>451.83468000000005</v>
      </c>
      <c r="AL1736" s="3559"/>
      <c r="AM1736" s="3912">
        <f t="shared" ref="AM1736" si="1685">AM1737+AM1738</f>
        <v>0</v>
      </c>
      <c r="AN1736" s="2006"/>
      <c r="AO1736" s="4305">
        <f t="shared" si="1679"/>
        <v>1074684</v>
      </c>
      <c r="AP1736" s="4305"/>
    </row>
    <row r="1737" spans="1:42" x14ac:dyDescent="0.25">
      <c r="A1737" s="47">
        <v>1</v>
      </c>
      <c r="B1737" s="2518" t="s">
        <v>90</v>
      </c>
      <c r="C1737" s="2223"/>
      <c r="D1737" s="346"/>
      <c r="E1737" s="1490">
        <v>3000</v>
      </c>
      <c r="F1737" s="3981">
        <v>3000</v>
      </c>
      <c r="G1737" s="1490">
        <f t="shared" si="1604"/>
        <v>0</v>
      </c>
      <c r="H1737" s="69">
        <f>ROUND(E1737/12*$B$4,0)</f>
        <v>1750</v>
      </c>
      <c r="I1737" s="366">
        <v>1030</v>
      </c>
      <c r="J1737" s="366">
        <f t="shared" si="1683"/>
        <v>58.857142857142854</v>
      </c>
      <c r="K1737" s="3452"/>
      <c r="L1737" s="101"/>
      <c r="M1737" s="101"/>
      <c r="N1737" s="389"/>
      <c r="O1737" s="3896"/>
      <c r="P1737" s="389">
        <f t="shared" si="1605"/>
        <v>0</v>
      </c>
      <c r="Q1737" s="389"/>
      <c r="R1737" s="389"/>
      <c r="S1737" s="389"/>
      <c r="T1737" s="389"/>
      <c r="U1737" s="389"/>
      <c r="V1737" s="607"/>
      <c r="W1737" s="607"/>
      <c r="X1737" s="607"/>
      <c r="Y1737" s="607"/>
      <c r="Z1737" s="607"/>
      <c r="AA1737" s="607"/>
      <c r="AB1737" s="607"/>
      <c r="AC1737" s="607"/>
      <c r="AD1737" s="2985"/>
      <c r="AE1737" s="607">
        <f t="shared" si="1680"/>
        <v>0</v>
      </c>
      <c r="AF1737" s="3022"/>
      <c r="AG1737" s="607"/>
      <c r="AH1737" s="607"/>
      <c r="AI1737" s="607"/>
      <c r="AJ1737" s="607"/>
      <c r="AK1737" s="2010"/>
      <c r="AL1737" s="3559"/>
      <c r="AM1737" s="3928"/>
      <c r="AN1737" s="2006"/>
      <c r="AO1737" s="4305">
        <f t="shared" si="1679"/>
        <v>0</v>
      </c>
      <c r="AP1737" s="4305"/>
    </row>
    <row r="1738" spans="1:42" ht="30" x14ac:dyDescent="0.25">
      <c r="A1738" s="47">
        <v>1</v>
      </c>
      <c r="B1738" s="1792" t="s">
        <v>381</v>
      </c>
      <c r="C1738" s="2223"/>
      <c r="D1738" s="346"/>
      <c r="E1738" s="1490">
        <v>350</v>
      </c>
      <c r="F1738" s="3981">
        <v>350</v>
      </c>
      <c r="G1738" s="1490">
        <f t="shared" si="1604"/>
        <v>0</v>
      </c>
      <c r="H1738" s="366">
        <f>ROUND(E1738/12*$B$4,0)</f>
        <v>204</v>
      </c>
      <c r="I1738" s="366">
        <v>207</v>
      </c>
      <c r="J1738" s="366">
        <f t="shared" si="1683"/>
        <v>101.47058823529412</v>
      </c>
      <c r="K1738" s="3452"/>
      <c r="L1738" s="101"/>
      <c r="M1738" s="101"/>
      <c r="N1738" s="389"/>
      <c r="O1738" s="3896"/>
      <c r="P1738" s="389">
        <f t="shared" si="1605"/>
        <v>0</v>
      </c>
      <c r="Q1738" s="389"/>
      <c r="R1738" s="389"/>
      <c r="S1738" s="389"/>
      <c r="T1738" s="389"/>
      <c r="U1738" s="389"/>
      <c r="V1738" s="607"/>
      <c r="W1738" s="607"/>
      <c r="X1738" s="607"/>
      <c r="Y1738" s="607"/>
      <c r="Z1738" s="607"/>
      <c r="AA1738" s="607"/>
      <c r="AB1738" s="607"/>
      <c r="AC1738" s="607"/>
      <c r="AD1738" s="2985"/>
      <c r="AE1738" s="607">
        <f t="shared" si="1680"/>
        <v>0</v>
      </c>
      <c r="AF1738" s="3022"/>
      <c r="AG1738" s="607"/>
      <c r="AH1738" s="607"/>
      <c r="AI1738" s="607"/>
      <c r="AJ1738" s="607"/>
      <c r="AK1738" s="2010"/>
      <c r="AL1738" s="3559"/>
      <c r="AM1738" s="3928"/>
      <c r="AN1738" s="2006"/>
      <c r="AO1738" s="4305">
        <f t="shared" si="1679"/>
        <v>0</v>
      </c>
      <c r="AP1738" s="4305"/>
    </row>
    <row r="1739" spans="1:42" ht="29.25" x14ac:dyDescent="0.25">
      <c r="A1739" s="47">
        <v>1</v>
      </c>
      <c r="B1739" s="2434" t="s">
        <v>382</v>
      </c>
      <c r="C1739" s="2223"/>
      <c r="D1739" s="346"/>
      <c r="E1739" s="1641">
        <f>E1722+E1699</f>
        <v>27000</v>
      </c>
      <c r="F1739" s="4010">
        <f>F1722+F1699</f>
        <v>27000</v>
      </c>
      <c r="G1739" s="1641">
        <f t="shared" si="1604"/>
        <v>0</v>
      </c>
      <c r="H1739" s="93">
        <f>H1722+H1699</f>
        <v>15750</v>
      </c>
      <c r="I1739" s="93">
        <f>I1722+I1699</f>
        <v>15804</v>
      </c>
      <c r="J1739" s="329">
        <f t="shared" si="1683"/>
        <v>100.34285714285713</v>
      </c>
      <c r="K1739" s="3444">
        <f>K1722+K1699</f>
        <v>0</v>
      </c>
      <c r="L1739" s="101"/>
      <c r="M1739" s="101"/>
      <c r="N1739" s="389"/>
      <c r="O1739" s="3896"/>
      <c r="P1739" s="389">
        <f t="shared" si="1605"/>
        <v>0</v>
      </c>
      <c r="Q1739" s="389"/>
      <c r="R1739" s="389"/>
      <c r="S1739" s="389"/>
      <c r="T1739" s="389"/>
      <c r="U1739" s="389"/>
      <c r="V1739" s="607"/>
      <c r="W1739" s="607"/>
      <c r="X1739" s="607"/>
      <c r="Y1739" s="607"/>
      <c r="Z1739" s="607"/>
      <c r="AA1739" s="607"/>
      <c r="AB1739" s="607"/>
      <c r="AC1739" s="607"/>
      <c r="AD1739" s="2985"/>
      <c r="AE1739" s="607">
        <f t="shared" si="1680"/>
        <v>0</v>
      </c>
      <c r="AF1739" s="3022"/>
      <c r="AG1739" s="607"/>
      <c r="AH1739" s="607"/>
      <c r="AI1739" s="607"/>
      <c r="AJ1739" s="607"/>
      <c r="AK1739" s="2010"/>
      <c r="AL1739" s="3559"/>
      <c r="AM1739" s="3839">
        <f>AM1722+AM1699</f>
        <v>0</v>
      </c>
      <c r="AN1739" s="2006"/>
      <c r="AO1739" s="4305">
        <f t="shared" si="1679"/>
        <v>0</v>
      </c>
      <c r="AP1739" s="4305"/>
    </row>
    <row r="1740" spans="1:42" ht="43.5" x14ac:dyDescent="0.25">
      <c r="A1740" s="47">
        <v>1</v>
      </c>
      <c r="B1740" s="2434" t="s">
        <v>415</v>
      </c>
      <c r="C1740" s="2223"/>
      <c r="D1740" s="346"/>
      <c r="E1740" s="1641">
        <f>E1711</f>
        <v>21110</v>
      </c>
      <c r="F1740" s="4010">
        <f>F1711</f>
        <v>21110</v>
      </c>
      <c r="G1740" s="1641">
        <f t="shared" si="1604"/>
        <v>0</v>
      </c>
      <c r="H1740" s="93">
        <f>H1711</f>
        <v>12315</v>
      </c>
      <c r="I1740" s="93">
        <f>I1711</f>
        <v>11376</v>
      </c>
      <c r="J1740" s="329">
        <f t="shared" si="1683"/>
        <v>92.375152253349569</v>
      </c>
      <c r="K1740" s="3444">
        <f>K1711</f>
        <v>0</v>
      </c>
      <c r="L1740" s="101"/>
      <c r="M1740" s="101"/>
      <c r="N1740" s="389"/>
      <c r="O1740" s="3896"/>
      <c r="P1740" s="389">
        <f t="shared" si="1605"/>
        <v>0</v>
      </c>
      <c r="Q1740" s="389"/>
      <c r="R1740" s="389"/>
      <c r="S1740" s="389"/>
      <c r="T1740" s="389"/>
      <c r="U1740" s="389"/>
      <c r="V1740" s="607"/>
      <c r="W1740" s="607"/>
      <c r="X1740" s="607"/>
      <c r="Y1740" s="607"/>
      <c r="Z1740" s="607"/>
      <c r="AA1740" s="607"/>
      <c r="AB1740" s="607"/>
      <c r="AC1740" s="607"/>
      <c r="AD1740" s="2985"/>
      <c r="AE1740" s="607">
        <f t="shared" si="1680"/>
        <v>0</v>
      </c>
      <c r="AF1740" s="3022"/>
      <c r="AG1740" s="607"/>
      <c r="AH1740" s="607"/>
      <c r="AI1740" s="607"/>
      <c r="AJ1740" s="607"/>
      <c r="AK1740" s="2010"/>
      <c r="AL1740" s="3559"/>
      <c r="AM1740" s="3839">
        <f>AM1711</f>
        <v>0</v>
      </c>
      <c r="AN1740" s="2006"/>
      <c r="AO1740" s="4305">
        <f t="shared" si="1679"/>
        <v>0</v>
      </c>
      <c r="AP1740" s="4305"/>
    </row>
    <row r="1741" spans="1:42" ht="29.25" x14ac:dyDescent="0.25">
      <c r="A1741" s="47">
        <v>1</v>
      </c>
      <c r="B1741" s="2434" t="s">
        <v>383</v>
      </c>
      <c r="C1741" s="2223"/>
      <c r="D1741" s="346"/>
      <c r="E1741" s="1641">
        <f>E1730+E1707</f>
        <v>35000</v>
      </c>
      <c r="F1741" s="4010">
        <f>F1730+F1707</f>
        <v>35000</v>
      </c>
      <c r="G1741" s="1641">
        <f t="shared" si="1604"/>
        <v>0</v>
      </c>
      <c r="H1741" s="93">
        <f>H1730+H1707</f>
        <v>20417</v>
      </c>
      <c r="I1741" s="93">
        <f>I1730+I1707</f>
        <v>19504</v>
      </c>
      <c r="J1741" s="329">
        <f t="shared" si="1683"/>
        <v>95.528236273693494</v>
      </c>
      <c r="K1741" s="3444">
        <f>K1730+K1707</f>
        <v>2</v>
      </c>
      <c r="L1741" s="101"/>
      <c r="M1741" s="101"/>
      <c r="N1741" s="389"/>
      <c r="O1741" s="3896"/>
      <c r="P1741" s="389">
        <f t="shared" si="1605"/>
        <v>0</v>
      </c>
      <c r="Q1741" s="389"/>
      <c r="R1741" s="389"/>
      <c r="S1741" s="389"/>
      <c r="T1741" s="389"/>
      <c r="U1741" s="389"/>
      <c r="V1741" s="607"/>
      <c r="W1741" s="607"/>
      <c r="X1741" s="607"/>
      <c r="Y1741" s="607"/>
      <c r="Z1741" s="607"/>
      <c r="AA1741" s="607"/>
      <c r="AB1741" s="607"/>
      <c r="AC1741" s="607"/>
      <c r="AD1741" s="2985"/>
      <c r="AE1741" s="607">
        <f t="shared" si="1680"/>
        <v>0</v>
      </c>
      <c r="AF1741" s="3022"/>
      <c r="AG1741" s="607"/>
      <c r="AH1741" s="607"/>
      <c r="AI1741" s="607"/>
      <c r="AJ1741" s="607"/>
      <c r="AK1741" s="2010"/>
      <c r="AL1741" s="3559"/>
      <c r="AM1741" s="3839">
        <f>AM1730+AM1707</f>
        <v>0</v>
      </c>
      <c r="AN1741" s="2006"/>
      <c r="AO1741" s="4305">
        <f t="shared" si="1679"/>
        <v>0</v>
      </c>
      <c r="AP1741" s="4305"/>
    </row>
    <row r="1742" spans="1:42" ht="29.25" x14ac:dyDescent="0.25">
      <c r="A1742" s="47">
        <v>1</v>
      </c>
      <c r="B1742" s="2434" t="s">
        <v>384</v>
      </c>
      <c r="C1742" s="2232"/>
      <c r="D1742" s="251"/>
      <c r="E1742" s="1507">
        <f>E1734</f>
        <v>12860</v>
      </c>
      <c r="F1742" s="4407">
        <f>F1734</f>
        <v>12860</v>
      </c>
      <c r="G1742" s="1507">
        <f t="shared" ref="G1742:G1805" si="1686">E1742-F1742</f>
        <v>0</v>
      </c>
      <c r="H1742" s="418">
        <f>H1734</f>
        <v>7502</v>
      </c>
      <c r="I1742" s="198">
        <f>I1734</f>
        <v>7503</v>
      </c>
      <c r="J1742" s="418">
        <f t="shared" si="1683"/>
        <v>100.01332977872568</v>
      </c>
      <c r="K1742" s="3478">
        <f>K1734</f>
        <v>0</v>
      </c>
      <c r="L1742" s="319"/>
      <c r="M1742" s="319"/>
      <c r="N1742" s="390"/>
      <c r="O1742" s="3926"/>
      <c r="P1742" s="390">
        <f t="shared" ref="P1742:P1805" si="1687">N1742-O1742</f>
        <v>0</v>
      </c>
      <c r="Q1742" s="390"/>
      <c r="R1742" s="390"/>
      <c r="S1742" s="390"/>
      <c r="T1742" s="390"/>
      <c r="U1742" s="390"/>
      <c r="V1742" s="719">
        <v>12089.686</v>
      </c>
      <c r="W1742" s="719">
        <v>12089.686</v>
      </c>
      <c r="X1742" s="719">
        <v>12089.686</v>
      </c>
      <c r="Y1742" s="719">
        <v>12089.686</v>
      </c>
      <c r="Z1742" s="719">
        <v>12089.686</v>
      </c>
      <c r="AA1742" s="719">
        <v>12089.686</v>
      </c>
      <c r="AB1742" s="719">
        <v>12089.686</v>
      </c>
      <c r="AC1742" s="719">
        <v>12089.686</v>
      </c>
      <c r="AD1742" s="3328">
        <f>V1742/12*$B$4+(W1742-V1742)/11*6+(X1742-W1742)/10*5+(Y1742-X1742)/9*4+(Z1742-Y1742)/8*3+(AA1742-Z1742)/7*2+(AB1742-AA1742)/6*1+(AC1742-AB1742)</f>
        <v>7052.3168333333333</v>
      </c>
      <c r="AE1742" s="719">
        <f t="shared" si="1680"/>
        <v>7053.5702999999994</v>
      </c>
      <c r="AF1742" s="3022"/>
      <c r="AG1742" s="607"/>
      <c r="AH1742" s="607">
        <f>AE1742-AD1742</f>
        <v>1.2534666666660996</v>
      </c>
      <c r="AI1742" s="607"/>
      <c r="AJ1742" s="607">
        <v>0</v>
      </c>
      <c r="AK1742" s="2012">
        <v>7053.5702999999994</v>
      </c>
      <c r="AL1742" s="3561"/>
      <c r="AM1742" s="3859">
        <f>AM1734</f>
        <v>0</v>
      </c>
      <c r="AN1742" s="3314"/>
      <c r="AO1742" s="4305">
        <f t="shared" si="1679"/>
        <v>12089686</v>
      </c>
      <c r="AP1742" s="4305"/>
    </row>
    <row r="1743" spans="1:42" x14ac:dyDescent="0.25">
      <c r="A1743" s="47">
        <v>1</v>
      </c>
      <c r="B1743" s="108" t="s">
        <v>139</v>
      </c>
      <c r="C1743" s="667"/>
      <c r="D1743" s="108"/>
      <c r="E1743" s="1649">
        <f>E1739+E1740+E1742+E1741*2.9</f>
        <v>162470</v>
      </c>
      <c r="F1743" s="4417">
        <f>F1739+F1740+F1742+F1741*2.9</f>
        <v>162470</v>
      </c>
      <c r="G1743" s="1649">
        <f t="shared" si="1686"/>
        <v>0</v>
      </c>
      <c r="H1743" s="473">
        <f>H1739+H1740+H1742+H1741*2.9</f>
        <v>94776.299999999988</v>
      </c>
      <c r="I1743" s="754">
        <f>I1739+I1740+I1742+I1741*2.9</f>
        <v>91244.6</v>
      </c>
      <c r="J1743" s="473">
        <f t="shared" si="1683"/>
        <v>96.273646470689428</v>
      </c>
      <c r="K1743" s="3467">
        <f>K1739+K1740+K1742+K1741*2.9</f>
        <v>5.8</v>
      </c>
      <c r="L1743" s="484"/>
      <c r="M1743" s="484"/>
      <c r="N1743" s="439"/>
      <c r="O1743" s="4604"/>
      <c r="P1743" s="439">
        <f t="shared" si="1687"/>
        <v>0</v>
      </c>
      <c r="Q1743" s="439"/>
      <c r="R1743" s="439"/>
      <c r="S1743" s="439"/>
      <c r="T1743" s="439"/>
      <c r="U1743" s="439"/>
      <c r="V1743" s="610">
        <f t="shared" ref="V1743:AL1743" si="1688">V1742+V1736+V1711+V1698</f>
        <v>160685.17168</v>
      </c>
      <c r="W1743" s="610">
        <f t="shared" ref="W1743:X1743" si="1689">W1742+W1736+W1711+W1698</f>
        <v>160685.17168</v>
      </c>
      <c r="X1743" s="610">
        <f t="shared" si="1689"/>
        <v>160685.17168</v>
      </c>
      <c r="Y1743" s="610">
        <f t="shared" ref="Y1743:Z1743" si="1690">Y1742+Y1736+Y1711+Y1698</f>
        <v>160685.17168</v>
      </c>
      <c r="Z1743" s="610">
        <f t="shared" si="1690"/>
        <v>160685.17167999997</v>
      </c>
      <c r="AA1743" s="610">
        <f t="shared" ref="AA1743:AB1743" si="1691">AA1742+AA1736+AA1711+AA1698</f>
        <v>160685.17167999997</v>
      </c>
      <c r="AB1743" s="610">
        <f t="shared" si="1691"/>
        <v>160685.17167999997</v>
      </c>
      <c r="AC1743" s="610">
        <f t="shared" ref="AC1743" si="1692">AC1742+AC1736+AC1711+AC1698</f>
        <v>160685.17167999997</v>
      </c>
      <c r="AD1743" s="3329">
        <f t="shared" si="1688"/>
        <v>93733.016813333306</v>
      </c>
      <c r="AE1743" s="610">
        <f t="shared" si="1688"/>
        <v>93559.205959999992</v>
      </c>
      <c r="AF1743" s="3020">
        <f t="shared" si="1688"/>
        <v>0</v>
      </c>
      <c r="AG1743" s="610">
        <f t="shared" si="1688"/>
        <v>0</v>
      </c>
      <c r="AH1743" s="610">
        <f t="shared" si="1688"/>
        <v>-173.81085333333385</v>
      </c>
      <c r="AI1743" s="610">
        <f t="shared" si="1688"/>
        <v>0</v>
      </c>
      <c r="AJ1743" s="610">
        <f t="shared" si="1688"/>
        <v>-2.2009799999999999</v>
      </c>
      <c r="AK1743" s="2008">
        <f t="shared" si="1688"/>
        <v>93557.004979999998</v>
      </c>
      <c r="AL1743" s="3557">
        <f t="shared" si="1688"/>
        <v>0</v>
      </c>
      <c r="AM1743" s="3973">
        <f>AM1739+AM1740+AM1742+AM1741*2.9</f>
        <v>0</v>
      </c>
      <c r="AN1743" s="3318">
        <f t="shared" ref="AN1743" si="1693">AN1742+AN1736+AN1711+AN1698</f>
        <v>0</v>
      </c>
      <c r="AO1743" s="4305">
        <f t="shared" si="1679"/>
        <v>160685171.67999998</v>
      </c>
      <c r="AP1743" s="4305"/>
    </row>
    <row r="1744" spans="1:42" x14ac:dyDescent="0.25">
      <c r="A1744" s="47">
        <v>1</v>
      </c>
      <c r="B1744" s="240" t="s">
        <v>29</v>
      </c>
      <c r="C1744" s="2211"/>
      <c r="D1744" s="184"/>
      <c r="E1744" s="1499"/>
      <c r="F1744" s="4398"/>
      <c r="G1744" s="1499">
        <f t="shared" si="1686"/>
        <v>0</v>
      </c>
      <c r="H1744" s="309"/>
      <c r="I1744" s="309"/>
      <c r="J1744" s="309"/>
      <c r="K1744" s="3419"/>
      <c r="L1744" s="101"/>
      <c r="M1744" s="101"/>
      <c r="N1744" s="329"/>
      <c r="O1744" s="3916"/>
      <c r="P1744" s="329">
        <f t="shared" si="1687"/>
        <v>0</v>
      </c>
      <c r="Q1744" s="329"/>
      <c r="R1744" s="329"/>
      <c r="S1744" s="329"/>
      <c r="T1744" s="329"/>
      <c r="U1744" s="329"/>
      <c r="V1744" s="607"/>
      <c r="W1744" s="607"/>
      <c r="X1744" s="607"/>
      <c r="Y1744" s="607"/>
      <c r="Z1744" s="607"/>
      <c r="AA1744" s="607"/>
      <c r="AB1744" s="607"/>
      <c r="AC1744" s="607"/>
      <c r="AD1744" s="2985"/>
      <c r="AE1744" s="607">
        <f>AK1744-AJ1744-AG1744</f>
        <v>0</v>
      </c>
      <c r="AF1744" s="3022"/>
      <c r="AG1744" s="607"/>
      <c r="AH1744" s="607"/>
      <c r="AI1744" s="607"/>
      <c r="AJ1744" s="607"/>
      <c r="AK1744" s="2010"/>
      <c r="AL1744" s="3559"/>
      <c r="AM1744" s="3880"/>
      <c r="AN1744" s="2006"/>
      <c r="AO1744" s="4305">
        <f t="shared" si="1679"/>
        <v>0</v>
      </c>
      <c r="AP1744" s="4305"/>
    </row>
    <row r="1745" spans="1:42" ht="30" x14ac:dyDescent="0.25">
      <c r="A1745" s="47">
        <v>1</v>
      </c>
      <c r="B1745" s="184" t="s">
        <v>127</v>
      </c>
      <c r="C1745" s="2216"/>
      <c r="D1745" s="184"/>
      <c r="E1745" s="1499"/>
      <c r="F1745" s="4398"/>
      <c r="G1745" s="1499">
        <f t="shared" si="1686"/>
        <v>0</v>
      </c>
      <c r="H1745" s="309"/>
      <c r="I1745" s="309"/>
      <c r="J1745" s="309"/>
      <c r="K1745" s="3419"/>
      <c r="L1745" s="101"/>
      <c r="M1745" s="101"/>
      <c r="N1745" s="329"/>
      <c r="O1745" s="3916"/>
      <c r="P1745" s="329">
        <f t="shared" si="1687"/>
        <v>0</v>
      </c>
      <c r="Q1745" s="329"/>
      <c r="R1745" s="329"/>
      <c r="S1745" s="329"/>
      <c r="T1745" s="329"/>
      <c r="U1745" s="329"/>
      <c r="V1745" s="607"/>
      <c r="W1745" s="607"/>
      <c r="X1745" s="607"/>
      <c r="Y1745" s="607"/>
      <c r="Z1745" s="607"/>
      <c r="AA1745" s="607"/>
      <c r="AB1745" s="607"/>
      <c r="AC1745" s="607"/>
      <c r="AD1745" s="2985"/>
      <c r="AE1745" s="607">
        <f>AK1745-AJ1745-AG1745</f>
        <v>0</v>
      </c>
      <c r="AF1745" s="3022"/>
      <c r="AG1745" s="607"/>
      <c r="AH1745" s="607"/>
      <c r="AI1745" s="607"/>
      <c r="AJ1745" s="607"/>
      <c r="AK1745" s="2010"/>
      <c r="AL1745" s="3559"/>
      <c r="AM1745" s="3880"/>
      <c r="AN1745" s="2006"/>
      <c r="AO1745" s="4305">
        <f t="shared" si="1679"/>
        <v>0</v>
      </c>
      <c r="AP1745" s="4305"/>
    </row>
    <row r="1746" spans="1:42" x14ac:dyDescent="0.25">
      <c r="A1746" s="47">
        <v>1</v>
      </c>
      <c r="B1746" s="125" t="s">
        <v>17</v>
      </c>
      <c r="C1746" s="2161"/>
      <c r="D1746" s="100">
        <v>240</v>
      </c>
      <c r="E1746" s="2481">
        <v>90</v>
      </c>
      <c r="F1746" s="4410">
        <v>90</v>
      </c>
      <c r="G1746" s="2481">
        <f t="shared" si="1686"/>
        <v>0</v>
      </c>
      <c r="H1746" s="854">
        <f>ROUND(E1746/12*$B$4,0)</f>
        <v>53</v>
      </c>
      <c r="I1746" s="69">
        <v>47</v>
      </c>
      <c r="J1746" s="69">
        <f>I1746/H1746*100</f>
        <v>88.679245283018872</v>
      </c>
      <c r="K1746" s="3375"/>
      <c r="L1746" s="311">
        <v>7</v>
      </c>
      <c r="M1746" s="70">
        <f>R1746/I1746</f>
        <v>7.0212765957446805</v>
      </c>
      <c r="N1746" s="71">
        <f>ROUND(E1746*L1746,0)</f>
        <v>630</v>
      </c>
      <c r="O1746" s="4067">
        <v>630</v>
      </c>
      <c r="P1746" s="71">
        <f t="shared" si="1687"/>
        <v>0</v>
      </c>
      <c r="Q1746" s="71">
        <f t="shared" ref="Q1746:Q1748" si="1694">ROUND(N1746/12*$B$4,0)</f>
        <v>368</v>
      </c>
      <c r="R1746" s="71">
        <v>330</v>
      </c>
      <c r="S1746" s="71">
        <f>R1746/Q1746*100</f>
        <v>89.673913043478265</v>
      </c>
      <c r="T1746" s="501">
        <f>ROUND(N1746/D1746,0)</f>
        <v>3</v>
      </c>
      <c r="U1746" s="71">
        <f>R1746/$B$4*12/T1746</f>
        <v>188.57142857142858</v>
      </c>
      <c r="V1746" s="607"/>
      <c r="W1746" s="607"/>
      <c r="X1746" s="607"/>
      <c r="Y1746" s="607"/>
      <c r="Z1746" s="607"/>
      <c r="AA1746" s="607"/>
      <c r="AB1746" s="607"/>
      <c r="AC1746" s="607"/>
      <c r="AD1746" s="2985"/>
      <c r="AE1746" s="607">
        <f>AK1746-AJ1746-AG1746</f>
        <v>0</v>
      </c>
      <c r="AF1746" s="3022"/>
      <c r="AG1746" s="607"/>
      <c r="AH1746" s="607"/>
      <c r="AI1746" s="607"/>
      <c r="AJ1746" s="607"/>
      <c r="AK1746" s="2010"/>
      <c r="AL1746" s="3559"/>
      <c r="AM1746" s="3832"/>
      <c r="AN1746" s="2006"/>
      <c r="AO1746" s="4305">
        <f t="shared" si="1679"/>
        <v>0</v>
      </c>
      <c r="AP1746" s="4305"/>
    </row>
    <row r="1747" spans="1:42" s="73" customFormat="1" x14ac:dyDescent="0.25">
      <c r="A1747" s="47">
        <v>1</v>
      </c>
      <c r="B1747" s="125" t="s">
        <v>67</v>
      </c>
      <c r="C1747" s="2161"/>
      <c r="D1747" s="305">
        <v>240</v>
      </c>
      <c r="E1747" s="2481">
        <v>860</v>
      </c>
      <c r="F1747" s="4410">
        <v>860</v>
      </c>
      <c r="G1747" s="2481">
        <f t="shared" si="1686"/>
        <v>0</v>
      </c>
      <c r="H1747" s="854">
        <f>ROUND(E1747/12*$B$4,0)</f>
        <v>502</v>
      </c>
      <c r="I1747" s="75">
        <v>499</v>
      </c>
      <c r="J1747" s="69">
        <f>I1747/H1747*100</f>
        <v>99.402390438247011</v>
      </c>
      <c r="K1747" s="3376"/>
      <c r="L1747" s="338">
        <v>7</v>
      </c>
      <c r="M1747" s="70">
        <f>R1747/I1747</f>
        <v>6.8757515030060121</v>
      </c>
      <c r="N1747" s="71">
        <f>ROUND(E1747*L1747,0)</f>
        <v>6020</v>
      </c>
      <c r="O1747" s="4067">
        <v>6020</v>
      </c>
      <c r="P1747" s="71">
        <f t="shared" si="1687"/>
        <v>0</v>
      </c>
      <c r="Q1747" s="71">
        <f t="shared" si="1694"/>
        <v>3512</v>
      </c>
      <c r="R1747" s="77">
        <v>3431</v>
      </c>
      <c r="S1747" s="71">
        <f>R1747/Q1747*100</f>
        <v>97.693621867881546</v>
      </c>
      <c r="T1747" s="501">
        <f>ROUND(N1747/D1747,0)</f>
        <v>25</v>
      </c>
      <c r="U1747" s="71">
        <f>R1747/$B$4*12/T1747</f>
        <v>235.26857142857145</v>
      </c>
      <c r="V1747" s="607"/>
      <c r="W1747" s="607"/>
      <c r="X1747" s="607"/>
      <c r="Y1747" s="607"/>
      <c r="Z1747" s="607"/>
      <c r="AA1747" s="607"/>
      <c r="AB1747" s="607"/>
      <c r="AC1747" s="607"/>
      <c r="AD1747" s="2985"/>
      <c r="AE1747" s="607">
        <f>AK1747-AJ1747-AG1747</f>
        <v>0</v>
      </c>
      <c r="AF1747" s="3022"/>
      <c r="AG1747" s="607"/>
      <c r="AH1747" s="607"/>
      <c r="AI1747" s="607"/>
      <c r="AJ1747" s="607"/>
      <c r="AK1747" s="2010"/>
      <c r="AL1747" s="3559"/>
      <c r="AM1747" s="3833"/>
      <c r="AN1747" s="2006"/>
      <c r="AO1747" s="4305">
        <f t="shared" si="1679"/>
        <v>0</v>
      </c>
      <c r="AP1747" s="4305"/>
    </row>
    <row r="1748" spans="1:42" s="73" customFormat="1" x14ac:dyDescent="0.25">
      <c r="A1748" s="47">
        <v>1</v>
      </c>
      <c r="B1748" s="1005" t="s">
        <v>6</v>
      </c>
      <c r="C1748" s="2240"/>
      <c r="D1748" s="305">
        <v>240</v>
      </c>
      <c r="E1748" s="2481">
        <v>40</v>
      </c>
      <c r="F1748" s="4410">
        <v>40</v>
      </c>
      <c r="G1748" s="2481">
        <f t="shared" si="1686"/>
        <v>0</v>
      </c>
      <c r="H1748" s="854">
        <f>ROUND(E1748/12*$B$4,0)</f>
        <v>23</v>
      </c>
      <c r="I1748" s="75">
        <v>31</v>
      </c>
      <c r="J1748" s="75">
        <f>I1748/H1748*100</f>
        <v>134.78260869565219</v>
      </c>
      <c r="K1748" s="3376"/>
      <c r="L1748" s="311">
        <v>3</v>
      </c>
      <c r="M1748" s="76">
        <f>R1748/I1748</f>
        <v>2.967741935483871</v>
      </c>
      <c r="N1748" s="77">
        <f>ROUND(E1748*L1748,0)</f>
        <v>120</v>
      </c>
      <c r="O1748" s="4102">
        <v>120</v>
      </c>
      <c r="P1748" s="77">
        <f t="shared" si="1687"/>
        <v>0</v>
      </c>
      <c r="Q1748" s="77">
        <f t="shared" si="1694"/>
        <v>70</v>
      </c>
      <c r="R1748" s="77">
        <v>92</v>
      </c>
      <c r="S1748" s="77">
        <f>R1748/Q1748*100</f>
        <v>131.42857142857142</v>
      </c>
      <c r="T1748" s="1739">
        <f>ROUND(N1748/D1748,0)</f>
        <v>1</v>
      </c>
      <c r="U1748" s="77">
        <f>R1748/$B$4*12/T1748</f>
        <v>157.71428571428572</v>
      </c>
      <c r="V1748" s="1889"/>
      <c r="W1748" s="1889"/>
      <c r="X1748" s="1889"/>
      <c r="Y1748" s="1889"/>
      <c r="Z1748" s="1889"/>
      <c r="AA1748" s="1889"/>
      <c r="AB1748" s="1889"/>
      <c r="AC1748" s="1889"/>
      <c r="AD1748" s="3327"/>
      <c r="AE1748" s="1889"/>
      <c r="AF1748" s="3023"/>
      <c r="AG1748" s="1889"/>
      <c r="AH1748" s="1889"/>
      <c r="AI1748" s="1889"/>
      <c r="AJ1748" s="1889"/>
      <c r="AK1748" s="2011"/>
      <c r="AL1748" s="3560"/>
      <c r="AM1748" s="3833"/>
      <c r="AN1748" s="3313"/>
      <c r="AO1748" s="4305">
        <f t="shared" si="1679"/>
        <v>0</v>
      </c>
      <c r="AP1748" s="4305"/>
    </row>
    <row r="1749" spans="1:42" x14ac:dyDescent="0.25">
      <c r="A1749" s="47">
        <v>1</v>
      </c>
      <c r="B1749" s="1730" t="s">
        <v>189</v>
      </c>
      <c r="C1749" s="2174"/>
      <c r="D1749" s="330"/>
      <c r="E1749" s="1501">
        <f>SUM(E1746:E1748)</f>
        <v>990</v>
      </c>
      <c r="F1749" s="4399">
        <f>SUM(F1746:F1748)</f>
        <v>990</v>
      </c>
      <c r="G1749" s="1501">
        <f t="shared" si="1686"/>
        <v>0</v>
      </c>
      <c r="H1749" s="459">
        <f t="shared" ref="H1749" si="1695">SUM(H1746:H1748)</f>
        <v>578</v>
      </c>
      <c r="I1749" s="459">
        <f t="shared" ref="I1749" si="1696">SUM(I1746:I1748)</f>
        <v>577</v>
      </c>
      <c r="J1749" s="130">
        <f>I1749/H1749*100</f>
        <v>99.826989619377159</v>
      </c>
      <c r="K1749" s="3385">
        <f t="shared" ref="K1749" si="1697">SUM(K1746:K1748)</f>
        <v>0</v>
      </c>
      <c r="L1749" s="107">
        <f>IF(E1749=0,0,N1749/E1749)</f>
        <v>6.8383838383838382</v>
      </c>
      <c r="M1749" s="107">
        <f>R1749/I1749</f>
        <v>6.6776429809358753</v>
      </c>
      <c r="N1749" s="157">
        <f t="shared" ref="N1749" si="1698">SUM(N1746:N1748)</f>
        <v>6770</v>
      </c>
      <c r="O1749" s="4601">
        <v>6770</v>
      </c>
      <c r="P1749" s="157">
        <f t="shared" si="1687"/>
        <v>0</v>
      </c>
      <c r="Q1749" s="157">
        <f t="shared" ref="Q1749:R1749" si="1699">SUM(Q1746:Q1748)</f>
        <v>3950</v>
      </c>
      <c r="R1749" s="157">
        <f t="shared" si="1699"/>
        <v>3853</v>
      </c>
      <c r="S1749" s="157">
        <f>R1749/Q1749*100</f>
        <v>97.544303797468359</v>
      </c>
      <c r="T1749" s="157">
        <f t="shared" ref="T1749" si="1700">SUM(T1746:T1748)</f>
        <v>29</v>
      </c>
      <c r="U1749" s="77">
        <f>R1749/$B$4*12/T1749</f>
        <v>227.76354679802955</v>
      </c>
      <c r="V1749" s="1889"/>
      <c r="W1749" s="1889"/>
      <c r="X1749" s="1889"/>
      <c r="Y1749" s="1889"/>
      <c r="Z1749" s="1889"/>
      <c r="AA1749" s="1889"/>
      <c r="AB1749" s="1889"/>
      <c r="AC1749" s="1889"/>
      <c r="AD1749" s="3327"/>
      <c r="AE1749" s="1889">
        <f t="shared" ref="AE1749:AE1755" si="1701">AK1749-AJ1749-AG1749</f>
        <v>0</v>
      </c>
      <c r="AF1749" s="3023"/>
      <c r="AG1749" s="1889"/>
      <c r="AH1749" s="1889"/>
      <c r="AI1749" s="1889"/>
      <c r="AJ1749" s="1889"/>
      <c r="AK1749" s="2011"/>
      <c r="AL1749" s="3560"/>
      <c r="AM1749" s="3947">
        <f t="shared" ref="AM1749" si="1702">SUM(AM1746:AM1748)</f>
        <v>0</v>
      </c>
      <c r="AN1749" s="3313"/>
      <c r="AO1749" s="4305">
        <f t="shared" si="1679"/>
        <v>0</v>
      </c>
      <c r="AP1749" s="4305"/>
    </row>
    <row r="1750" spans="1:42" ht="30" thickBot="1" x14ac:dyDescent="0.3">
      <c r="A1750" s="47">
        <v>1</v>
      </c>
      <c r="B1750" s="131" t="s">
        <v>222</v>
      </c>
      <c r="C1750" s="131"/>
      <c r="D1750" s="131"/>
      <c r="E1750" s="1644">
        <f>SUM(E1749)</f>
        <v>990</v>
      </c>
      <c r="F1750" s="4431">
        <f>SUM(F1749)</f>
        <v>990</v>
      </c>
      <c r="G1750" s="1644">
        <f t="shared" si="1686"/>
        <v>0</v>
      </c>
      <c r="H1750" s="331">
        <f>SUM(H1749)</f>
        <v>578</v>
      </c>
      <c r="I1750" s="331">
        <f>SUM(I1749)</f>
        <v>577</v>
      </c>
      <c r="J1750" s="331">
        <f>I1750/H1750*100</f>
        <v>99.826989619377159</v>
      </c>
      <c r="K1750" s="3457">
        <f>SUM(K1749)</f>
        <v>0</v>
      </c>
      <c r="L1750" s="133">
        <f>IF(E1750=0,0,N1750/E1750)</f>
        <v>6.8383838383838382</v>
      </c>
      <c r="M1750" s="134">
        <f>R1750/I1750</f>
        <v>6.6776429809358753</v>
      </c>
      <c r="N1750" s="331">
        <f>SUM(N1749)</f>
        <v>6770</v>
      </c>
      <c r="O1750" s="3927">
        <v>6770</v>
      </c>
      <c r="P1750" s="331">
        <f t="shared" si="1687"/>
        <v>0</v>
      </c>
      <c r="Q1750" s="331">
        <f>SUM(Q1749)</f>
        <v>3950</v>
      </c>
      <c r="R1750" s="331">
        <f>SUM(R1749)</f>
        <v>3853</v>
      </c>
      <c r="S1750" s="167">
        <f>R1750/Q1750*100</f>
        <v>97.544303797468359</v>
      </c>
      <c r="T1750" s="167">
        <f>SUM(T1749)</f>
        <v>29</v>
      </c>
      <c r="U1750" s="136">
        <f>R1750/$B$4*12/T1750</f>
        <v>227.76354679802955</v>
      </c>
      <c r="V1750" s="2015">
        <v>14357.599199999999</v>
      </c>
      <c r="W1750" s="2015">
        <v>14357.599199999999</v>
      </c>
      <c r="X1750" s="2015">
        <v>14357.599199999999</v>
      </c>
      <c r="Y1750" s="2015">
        <v>14357.599199999999</v>
      </c>
      <c r="Z1750" s="2015">
        <v>14357.599199999999</v>
      </c>
      <c r="AA1750" s="2015">
        <v>14357.599199999999</v>
      </c>
      <c r="AB1750" s="2015">
        <v>14357.599199999999</v>
      </c>
      <c r="AC1750" s="2015">
        <v>14357.599199999999</v>
      </c>
      <c r="AD1750" s="3328">
        <f>V1750/12*$B$4+(W1750-V1750)/11*6+(X1750-W1750)/10*5+(Y1750-X1750)/9*4+(Z1750-Y1750)/8*3+(AA1750-Z1750)/7*2+(AB1750-AA1750)/6*1+(AC1750-AB1750)</f>
        <v>8375.2662</v>
      </c>
      <c r="AE1750" s="2015">
        <f t="shared" si="1701"/>
        <v>8283.00396</v>
      </c>
      <c r="AF1750" s="3030"/>
      <c r="AG1750" s="2015"/>
      <c r="AH1750" s="2015">
        <f>AE1750-AD1750</f>
        <v>-92.26224000000002</v>
      </c>
      <c r="AI1750" s="2015"/>
      <c r="AJ1750" s="2015">
        <v>-10.25136</v>
      </c>
      <c r="AK1750" s="2016">
        <v>8272.7525999999998</v>
      </c>
      <c r="AL1750" s="3563"/>
      <c r="AM1750" s="3927">
        <f>SUM(AM1749)</f>
        <v>0</v>
      </c>
      <c r="AN1750" s="3850"/>
      <c r="AO1750" s="4305">
        <f t="shared" si="1679"/>
        <v>14357599.199999999</v>
      </c>
      <c r="AP1750" s="4305"/>
    </row>
    <row r="1751" spans="1:42" ht="15.75" thickBot="1" x14ac:dyDescent="0.3">
      <c r="A1751" s="47">
        <v>1</v>
      </c>
      <c r="B1751" s="447" t="s">
        <v>422</v>
      </c>
      <c r="C1751" s="2287"/>
      <c r="D1751" s="447"/>
      <c r="E1751" s="1653"/>
      <c r="F1751" s="4438"/>
      <c r="G1751" s="1653">
        <f t="shared" si="1686"/>
        <v>0</v>
      </c>
      <c r="H1751" s="494"/>
      <c r="I1751" s="494"/>
      <c r="J1751" s="494"/>
      <c r="K1751" s="3476"/>
      <c r="L1751" s="354"/>
      <c r="M1751" s="354"/>
      <c r="N1751" s="500"/>
      <c r="O1751" s="4012"/>
      <c r="P1751" s="500">
        <f t="shared" si="1687"/>
        <v>0</v>
      </c>
      <c r="Q1751" s="500"/>
      <c r="R1751" s="500">
        <f>SUM(R1743,R1750)</f>
        <v>3853</v>
      </c>
      <c r="S1751" s="500"/>
      <c r="T1751" s="500"/>
      <c r="U1751" s="500"/>
      <c r="V1751" s="742">
        <f t="shared" ref="V1751:W1751" si="1703">SUM(V1743,V1750)</f>
        <v>175042.77088</v>
      </c>
      <c r="W1751" s="742">
        <f t="shared" si="1703"/>
        <v>175042.77088</v>
      </c>
      <c r="X1751" s="742">
        <f t="shared" ref="X1751:Y1751" si="1704">SUM(X1743,X1750)</f>
        <v>175042.77088</v>
      </c>
      <c r="Y1751" s="742">
        <f t="shared" si="1704"/>
        <v>175042.77088</v>
      </c>
      <c r="Z1751" s="742">
        <f t="shared" ref="Z1751:AA1751" si="1705">SUM(Z1743,Z1750)</f>
        <v>175042.77087999997</v>
      </c>
      <c r="AA1751" s="742">
        <f t="shared" si="1705"/>
        <v>175042.77087999997</v>
      </c>
      <c r="AB1751" s="742">
        <f t="shared" ref="AB1751:AC1751" si="1706">SUM(AB1743,AB1750)</f>
        <v>175042.77087999997</v>
      </c>
      <c r="AC1751" s="742">
        <f t="shared" si="1706"/>
        <v>175042.77087999997</v>
      </c>
      <c r="AD1751" s="2986">
        <f t="shared" ref="AD1751" si="1707">SUM(AD1743,AD1750)</f>
        <v>102108.2830133333</v>
      </c>
      <c r="AE1751" s="742">
        <f t="shared" si="1701"/>
        <v>101842.20992000001</v>
      </c>
      <c r="AF1751" s="3031"/>
      <c r="AG1751" s="742"/>
      <c r="AH1751" s="742">
        <f>SUM(AH1743,AH1750)</f>
        <v>-266.07309333333387</v>
      </c>
      <c r="AI1751" s="742">
        <f>SUM(AI1743,AI1750)</f>
        <v>0</v>
      </c>
      <c r="AJ1751" s="742">
        <f>SUM(AJ1743,AJ1750)</f>
        <v>-12.45234</v>
      </c>
      <c r="AK1751" s="2017">
        <f>SUM(AK1743,AK1750)</f>
        <v>101829.75758</v>
      </c>
      <c r="AL1751" s="3564">
        <f>SUM(AL1743,AL1750)</f>
        <v>0</v>
      </c>
      <c r="AM1751" s="3966"/>
      <c r="AN1751" s="3315">
        <f>SUM(AN1743,AN1750)</f>
        <v>0</v>
      </c>
      <c r="AO1751" s="4305">
        <f t="shared" si="1679"/>
        <v>175042770.87999997</v>
      </c>
      <c r="AP1751" s="4305"/>
    </row>
    <row r="1752" spans="1:42" x14ac:dyDescent="0.25">
      <c r="A1752" s="47">
        <v>1</v>
      </c>
      <c r="B1752" s="483"/>
      <c r="C1752" s="2301"/>
      <c r="D1752" s="483"/>
      <c r="E1752" s="1631"/>
      <c r="F1752" s="4385"/>
      <c r="G1752" s="1631">
        <f t="shared" si="1686"/>
        <v>0</v>
      </c>
      <c r="H1752" s="325"/>
      <c r="I1752" s="325"/>
      <c r="J1752" s="325"/>
      <c r="K1752" s="3448"/>
      <c r="L1752" s="317"/>
      <c r="M1752" s="317"/>
      <c r="N1752" s="441"/>
      <c r="O1752" s="3962"/>
      <c r="P1752" s="441">
        <f t="shared" si="1687"/>
        <v>0</v>
      </c>
      <c r="Q1752" s="441"/>
      <c r="R1752" s="441"/>
      <c r="S1752" s="441"/>
      <c r="T1752" s="441"/>
      <c r="U1752" s="441"/>
      <c r="V1752" s="1137"/>
      <c r="W1752" s="1137"/>
      <c r="X1752" s="1137"/>
      <c r="Y1752" s="1137"/>
      <c r="Z1752" s="1137"/>
      <c r="AA1752" s="1137"/>
      <c r="AB1752" s="1137"/>
      <c r="AC1752" s="1137"/>
      <c r="AD1752" s="2984"/>
      <c r="AE1752" s="1137">
        <f t="shared" si="1701"/>
        <v>0</v>
      </c>
      <c r="AF1752" s="3021"/>
      <c r="AG1752" s="1137"/>
      <c r="AH1752" s="1137"/>
      <c r="AI1752" s="1137"/>
      <c r="AJ1752" s="1137"/>
      <c r="AK1752" s="2009"/>
      <c r="AL1752" s="3558"/>
      <c r="AM1752" s="3925"/>
      <c r="AN1752" s="2071"/>
      <c r="AO1752" s="4305">
        <f t="shared" si="1679"/>
        <v>0</v>
      </c>
      <c r="AP1752" s="4305"/>
    </row>
    <row r="1753" spans="1:42" ht="43.5" x14ac:dyDescent="0.25">
      <c r="A1753" s="47">
        <v>1</v>
      </c>
      <c r="B1753" s="848" t="s">
        <v>600</v>
      </c>
      <c r="C1753" s="848"/>
      <c r="D1753" s="363"/>
      <c r="E1753" s="1499"/>
      <c r="F1753" s="4398"/>
      <c r="G1753" s="1499">
        <f t="shared" si="1686"/>
        <v>0</v>
      </c>
      <c r="H1753" s="309"/>
      <c r="I1753" s="309"/>
      <c r="J1753" s="309"/>
      <c r="K1753" s="3419"/>
      <c r="L1753" s="311"/>
      <c r="M1753" s="311"/>
      <c r="N1753" s="366"/>
      <c r="O1753" s="3928"/>
      <c r="P1753" s="366">
        <f t="shared" si="1687"/>
        <v>0</v>
      </c>
      <c r="Q1753" s="366"/>
      <c r="R1753" s="366"/>
      <c r="S1753" s="366"/>
      <c r="T1753" s="366"/>
      <c r="U1753" s="366"/>
      <c r="V1753" s="607"/>
      <c r="W1753" s="607"/>
      <c r="X1753" s="607"/>
      <c r="Y1753" s="607"/>
      <c r="Z1753" s="607"/>
      <c r="AA1753" s="607"/>
      <c r="AB1753" s="607"/>
      <c r="AC1753" s="607"/>
      <c r="AD1753" s="2985"/>
      <c r="AE1753" s="607">
        <f t="shared" si="1701"/>
        <v>0</v>
      </c>
      <c r="AF1753" s="3022"/>
      <c r="AG1753" s="607"/>
      <c r="AH1753" s="607"/>
      <c r="AI1753" s="607"/>
      <c r="AJ1753" s="607"/>
      <c r="AK1753" s="2010"/>
      <c r="AL1753" s="3559"/>
      <c r="AM1753" s="3880"/>
      <c r="AN1753" s="2006"/>
      <c r="AO1753" s="4305">
        <f t="shared" si="1679"/>
        <v>0</v>
      </c>
      <c r="AP1753" s="4305"/>
    </row>
    <row r="1754" spans="1:42" x14ac:dyDescent="0.25">
      <c r="A1754" s="47">
        <v>1</v>
      </c>
      <c r="B1754" s="2472" t="s">
        <v>501</v>
      </c>
      <c r="C1754" s="2282"/>
      <c r="D1754" s="429"/>
      <c r="E1754" s="1499"/>
      <c r="F1754" s="4398"/>
      <c r="G1754" s="1499">
        <f t="shared" si="1686"/>
        <v>0</v>
      </c>
      <c r="H1754" s="364"/>
      <c r="I1754" s="364"/>
      <c r="J1754" s="364"/>
      <c r="K1754" s="3424"/>
      <c r="L1754" s="311"/>
      <c r="M1754" s="311"/>
      <c r="N1754" s="366"/>
      <c r="O1754" s="3928"/>
      <c r="P1754" s="366">
        <f t="shared" si="1687"/>
        <v>0</v>
      </c>
      <c r="Q1754" s="366"/>
      <c r="R1754" s="366"/>
      <c r="S1754" s="366"/>
      <c r="T1754" s="366"/>
      <c r="U1754" s="366"/>
      <c r="V1754" s="607">
        <v>103901.83440000001</v>
      </c>
      <c r="W1754" s="607">
        <v>103901.83440000001</v>
      </c>
      <c r="X1754" s="607">
        <v>103901.83440000001</v>
      </c>
      <c r="Y1754" s="607">
        <v>103901.83440000001</v>
      </c>
      <c r="Z1754" s="607">
        <v>103901.83439999999</v>
      </c>
      <c r="AA1754" s="607">
        <v>103901.83439999999</v>
      </c>
      <c r="AB1754" s="607">
        <v>103901.83439999999</v>
      </c>
      <c r="AC1754" s="607">
        <v>103901.83439999999</v>
      </c>
      <c r="AD1754" s="4309">
        <f>V1754/12*$B$4+(W1754-V1754)/11*6+(X1754-W1754)/10*5+(Y1754-X1754)/9*4+(Z1754-Y1754)+(AA1754-Z1754)/7*2+(AB1754-AA1754)/6*1</f>
        <v>60609.403399999996</v>
      </c>
      <c r="AE1754" s="607">
        <f t="shared" si="1701"/>
        <v>60596.415670000009</v>
      </c>
      <c r="AF1754" s="3022"/>
      <c r="AG1754" s="607"/>
      <c r="AH1754" s="607">
        <f>AE1754-AD1754</f>
        <v>-12.987729999986186</v>
      </c>
      <c r="AI1754" s="607"/>
      <c r="AJ1754" s="607">
        <v>-1.0190700000000001</v>
      </c>
      <c r="AK1754" s="2010">
        <v>60595.396600000007</v>
      </c>
      <c r="AL1754" s="3559"/>
      <c r="AM1754" s="3891"/>
      <c r="AN1754" s="2006"/>
      <c r="AO1754" s="4305">
        <f t="shared" si="1679"/>
        <v>103901834.39999999</v>
      </c>
      <c r="AP1754" s="4305"/>
    </row>
    <row r="1755" spans="1:42" ht="29.25" x14ac:dyDescent="0.25">
      <c r="A1755" s="47">
        <v>1</v>
      </c>
      <c r="B1755" s="2430" t="s">
        <v>397</v>
      </c>
      <c r="C1755" s="2223"/>
      <c r="D1755" s="346"/>
      <c r="E1755" s="3251">
        <f>E1756+E1757+E1758+E1762</f>
        <v>21655</v>
      </c>
      <c r="F1755" s="4408">
        <f>F1756+F1757+F1758+F1762</f>
        <v>21655</v>
      </c>
      <c r="G1755" s="3251">
        <f t="shared" si="1686"/>
        <v>0</v>
      </c>
      <c r="H1755" s="366">
        <f t="shared" ref="H1755:I1755" si="1708">H1756+H1757+H1758+H1762</f>
        <v>12633</v>
      </c>
      <c r="I1755" s="366">
        <f t="shared" si="1708"/>
        <v>12741</v>
      </c>
      <c r="J1755" s="366">
        <f>I1755/H1755*100</f>
        <v>100.85490382331987</v>
      </c>
      <c r="K1755" s="3452">
        <f t="shared" ref="K1755" si="1709">K1756+K1757+K1758+K1762</f>
        <v>0</v>
      </c>
      <c r="L1755" s="101"/>
      <c r="M1755" s="101"/>
      <c r="N1755" s="102"/>
      <c r="O1755" s="3938"/>
      <c r="P1755" s="102">
        <f t="shared" si="1687"/>
        <v>0</v>
      </c>
      <c r="Q1755" s="102"/>
      <c r="R1755" s="102"/>
      <c r="S1755" s="102"/>
      <c r="T1755" s="102"/>
      <c r="U1755" s="102"/>
      <c r="V1755" s="607"/>
      <c r="W1755" s="607"/>
      <c r="X1755" s="607"/>
      <c r="Y1755" s="607"/>
      <c r="Z1755" s="607"/>
      <c r="AA1755" s="607"/>
      <c r="AB1755" s="607"/>
      <c r="AC1755" s="607"/>
      <c r="AD1755" s="2985"/>
      <c r="AE1755" s="607">
        <f t="shared" si="1701"/>
        <v>0</v>
      </c>
      <c r="AF1755" s="3022"/>
      <c r="AG1755" s="607"/>
      <c r="AH1755" s="607"/>
      <c r="AI1755" s="607"/>
      <c r="AJ1755" s="607"/>
      <c r="AK1755" s="2010"/>
      <c r="AL1755" s="3559"/>
      <c r="AM1755" s="3928">
        <f t="shared" ref="AM1755" si="1710">AM1756+AM1757+AM1758+AM1762</f>
        <v>0</v>
      </c>
      <c r="AN1755" s="2006"/>
      <c r="AO1755" s="4305">
        <f t="shared" si="1679"/>
        <v>0</v>
      </c>
      <c r="AP1755" s="4305"/>
    </row>
    <row r="1756" spans="1:42" ht="30" x14ac:dyDescent="0.25">
      <c r="A1756" s="47">
        <v>1</v>
      </c>
      <c r="B1756" s="1828" t="s">
        <v>211</v>
      </c>
      <c r="C1756" s="2223"/>
      <c r="D1756" s="346"/>
      <c r="E1756" s="3252">
        <v>5955</v>
      </c>
      <c r="F1756" s="4409">
        <v>5955</v>
      </c>
      <c r="G1756" s="3252">
        <f t="shared" si="1686"/>
        <v>0</v>
      </c>
      <c r="H1756" s="366">
        <f>ROUND(E1756/12*$B$4,0)</f>
        <v>3474</v>
      </c>
      <c r="I1756" s="366">
        <v>3470</v>
      </c>
      <c r="J1756" s="366">
        <f>I1756/H1756*100</f>
        <v>99.884858952216462</v>
      </c>
      <c r="K1756" s="3452"/>
      <c r="L1756" s="101"/>
      <c r="M1756" s="101"/>
      <c r="N1756" s="102"/>
      <c r="O1756" s="3938"/>
      <c r="P1756" s="102">
        <f t="shared" si="1687"/>
        <v>0</v>
      </c>
      <c r="Q1756" s="102"/>
      <c r="R1756" s="102"/>
      <c r="S1756" s="102"/>
      <c r="T1756" s="102"/>
      <c r="U1756" s="102"/>
      <c r="V1756" s="607"/>
      <c r="W1756" s="607"/>
      <c r="X1756" s="607"/>
      <c r="Y1756" s="607"/>
      <c r="Z1756" s="607"/>
      <c r="AA1756" s="607"/>
      <c r="AB1756" s="607"/>
      <c r="AC1756" s="607"/>
      <c r="AD1756" s="2985"/>
      <c r="AE1756" s="607"/>
      <c r="AF1756" s="3022"/>
      <c r="AG1756" s="607"/>
      <c r="AH1756" s="607"/>
      <c r="AI1756" s="607"/>
      <c r="AJ1756" s="607"/>
      <c r="AK1756" s="2010"/>
      <c r="AL1756" s="3559"/>
      <c r="AM1756" s="3928"/>
      <c r="AN1756" s="2006"/>
      <c r="AO1756" s="4305">
        <f t="shared" si="1679"/>
        <v>0</v>
      </c>
      <c r="AP1756" s="4305"/>
    </row>
    <row r="1757" spans="1:42" ht="30" x14ac:dyDescent="0.25">
      <c r="A1757" s="47">
        <v>1</v>
      </c>
      <c r="B1757" s="1828" t="s">
        <v>212</v>
      </c>
      <c r="C1757" s="2223"/>
      <c r="D1757" s="346"/>
      <c r="E1757" s="3252">
        <v>5000</v>
      </c>
      <c r="F1757" s="4409">
        <v>5000</v>
      </c>
      <c r="G1757" s="3252">
        <f t="shared" si="1686"/>
        <v>0</v>
      </c>
      <c r="H1757" s="366">
        <f>ROUND(E1757/12*$B$4,0)</f>
        <v>2917</v>
      </c>
      <c r="I1757" s="366">
        <v>2963</v>
      </c>
      <c r="J1757" s="366">
        <f>I1757/H1757*100</f>
        <v>101.57696263284197</v>
      </c>
      <c r="K1757" s="3452"/>
      <c r="L1757" s="101"/>
      <c r="M1757" s="101"/>
      <c r="N1757" s="102"/>
      <c r="O1757" s="3938"/>
      <c r="P1757" s="102">
        <f t="shared" si="1687"/>
        <v>0</v>
      </c>
      <c r="Q1757" s="102"/>
      <c r="R1757" s="102"/>
      <c r="S1757" s="102"/>
      <c r="T1757" s="102"/>
      <c r="U1757" s="102"/>
      <c r="V1757" s="607"/>
      <c r="W1757" s="607"/>
      <c r="X1757" s="607"/>
      <c r="Y1757" s="607"/>
      <c r="Z1757" s="607"/>
      <c r="AA1757" s="607"/>
      <c r="AB1757" s="607"/>
      <c r="AC1757" s="607"/>
      <c r="AD1757" s="2985"/>
      <c r="AE1757" s="607"/>
      <c r="AF1757" s="3022"/>
      <c r="AG1757" s="607"/>
      <c r="AH1757" s="607"/>
      <c r="AI1757" s="607"/>
      <c r="AJ1757" s="607"/>
      <c r="AK1757" s="2010"/>
      <c r="AL1757" s="3559"/>
      <c r="AM1757" s="3928"/>
      <c r="AN1757" s="2006"/>
      <c r="AO1757" s="4305">
        <f t="shared" si="1679"/>
        <v>0</v>
      </c>
      <c r="AP1757" s="4305"/>
    </row>
    <row r="1758" spans="1:42" ht="30" x14ac:dyDescent="0.25">
      <c r="A1758" s="47">
        <v>1</v>
      </c>
      <c r="B1758" s="2431" t="s">
        <v>398</v>
      </c>
      <c r="C1758" s="2283"/>
      <c r="D1758" s="405"/>
      <c r="E1758" s="3252">
        <f>E1759</f>
        <v>8000</v>
      </c>
      <c r="F1758" s="4409">
        <f>F1759</f>
        <v>8000</v>
      </c>
      <c r="G1758" s="3252">
        <f t="shared" si="1686"/>
        <v>0</v>
      </c>
      <c r="H1758" s="1825">
        <f t="shared" ref="H1758" si="1711">H1759</f>
        <v>4667</v>
      </c>
      <c r="I1758" s="1825">
        <f t="shared" ref="I1758" si="1712">I1759</f>
        <v>4645</v>
      </c>
      <c r="J1758" s="1825">
        <f>I1758/H1758*100</f>
        <v>99.52860509963574</v>
      </c>
      <c r="K1758" s="3465">
        <f t="shared" ref="K1758" si="1713">K1759</f>
        <v>0</v>
      </c>
      <c r="L1758" s="101"/>
      <c r="M1758" s="101"/>
      <c r="N1758" s="102"/>
      <c r="O1758" s="3938"/>
      <c r="P1758" s="102">
        <f t="shared" si="1687"/>
        <v>0</v>
      </c>
      <c r="Q1758" s="102"/>
      <c r="R1758" s="102"/>
      <c r="S1758" s="102"/>
      <c r="T1758" s="102"/>
      <c r="U1758" s="102"/>
      <c r="V1758" s="607"/>
      <c r="W1758" s="607"/>
      <c r="X1758" s="607"/>
      <c r="Y1758" s="607"/>
      <c r="Z1758" s="607"/>
      <c r="AA1758" s="607"/>
      <c r="AB1758" s="607"/>
      <c r="AC1758" s="607"/>
      <c r="AD1758" s="2985"/>
      <c r="AE1758" s="607"/>
      <c r="AF1758" s="3022"/>
      <c r="AG1758" s="607"/>
      <c r="AH1758" s="607"/>
      <c r="AI1758" s="607"/>
      <c r="AJ1758" s="607"/>
      <c r="AK1758" s="2010"/>
      <c r="AL1758" s="3559"/>
      <c r="AM1758" s="3949">
        <f t="shared" ref="AM1758" si="1714">AM1759</f>
        <v>0</v>
      </c>
      <c r="AN1758" s="2006"/>
      <c r="AO1758" s="4305">
        <f t="shared" si="1679"/>
        <v>0</v>
      </c>
      <c r="AP1758" s="4305"/>
    </row>
    <row r="1759" spans="1:42" x14ac:dyDescent="0.25">
      <c r="A1759" s="47">
        <v>1</v>
      </c>
      <c r="B1759" s="1829" t="s">
        <v>399</v>
      </c>
      <c r="C1759" s="2223"/>
      <c r="D1759" s="346"/>
      <c r="E1759" s="921">
        <v>8000</v>
      </c>
      <c r="F1759" s="3909">
        <v>8000</v>
      </c>
      <c r="G1759" s="921">
        <f t="shared" si="1686"/>
        <v>0</v>
      </c>
      <c r="H1759" s="366">
        <f>ROUND(E1759/12*$B$4,0)</f>
        <v>4667</v>
      </c>
      <c r="I1759" s="366">
        <v>4645</v>
      </c>
      <c r="J1759" s="366">
        <f>I1759/H1759*100</f>
        <v>99.52860509963574</v>
      </c>
      <c r="K1759" s="3452"/>
      <c r="L1759" s="101"/>
      <c r="M1759" s="101"/>
      <c r="N1759" s="102"/>
      <c r="O1759" s="3938"/>
      <c r="P1759" s="102">
        <f t="shared" si="1687"/>
        <v>0</v>
      </c>
      <c r="Q1759" s="102"/>
      <c r="R1759" s="102"/>
      <c r="S1759" s="102"/>
      <c r="T1759" s="102"/>
      <c r="U1759" s="102"/>
      <c r="V1759" s="607"/>
      <c r="W1759" s="607"/>
      <c r="X1759" s="607"/>
      <c r="Y1759" s="607"/>
      <c r="Z1759" s="607"/>
      <c r="AA1759" s="607"/>
      <c r="AB1759" s="607"/>
      <c r="AC1759" s="607"/>
      <c r="AD1759" s="2985"/>
      <c r="AE1759" s="607"/>
      <c r="AF1759" s="3022"/>
      <c r="AG1759" s="607"/>
      <c r="AH1759" s="607"/>
      <c r="AI1759" s="607"/>
      <c r="AJ1759" s="607"/>
      <c r="AK1759" s="2010"/>
      <c r="AL1759" s="3559"/>
      <c r="AM1759" s="3928"/>
      <c r="AN1759" s="2006"/>
      <c r="AO1759" s="4305">
        <f t="shared" si="1679"/>
        <v>0</v>
      </c>
      <c r="AP1759" s="4305"/>
    </row>
    <row r="1760" spans="1:42" ht="30" x14ac:dyDescent="0.25">
      <c r="A1760" s="47">
        <v>1</v>
      </c>
      <c r="B1760" s="1829" t="s">
        <v>400</v>
      </c>
      <c r="C1760" s="2223"/>
      <c r="D1760" s="346"/>
      <c r="E1760" s="3252"/>
      <c r="F1760" s="4409"/>
      <c r="G1760" s="3252">
        <f t="shared" si="1686"/>
        <v>0</v>
      </c>
      <c r="H1760" s="366"/>
      <c r="I1760" s="366"/>
      <c r="J1760" s="366"/>
      <c r="K1760" s="3452"/>
      <c r="L1760" s="101"/>
      <c r="M1760" s="101"/>
      <c r="N1760" s="102"/>
      <c r="O1760" s="3938"/>
      <c r="P1760" s="102">
        <f t="shared" si="1687"/>
        <v>0</v>
      </c>
      <c r="Q1760" s="102"/>
      <c r="R1760" s="102"/>
      <c r="S1760" s="102"/>
      <c r="T1760" s="102"/>
      <c r="U1760" s="102"/>
      <c r="V1760" s="607"/>
      <c r="W1760" s="607"/>
      <c r="X1760" s="607"/>
      <c r="Y1760" s="607"/>
      <c r="Z1760" s="607"/>
      <c r="AA1760" s="607"/>
      <c r="AB1760" s="607"/>
      <c r="AC1760" s="607"/>
      <c r="AD1760" s="2985"/>
      <c r="AE1760" s="607"/>
      <c r="AF1760" s="3022"/>
      <c r="AG1760" s="607"/>
      <c r="AH1760" s="607"/>
      <c r="AI1760" s="607"/>
      <c r="AJ1760" s="607"/>
      <c r="AK1760" s="2010"/>
      <c r="AL1760" s="3559"/>
      <c r="AM1760" s="3928"/>
      <c r="AN1760" s="2006"/>
      <c r="AO1760" s="4305">
        <f t="shared" si="1679"/>
        <v>0</v>
      </c>
      <c r="AP1760" s="4305"/>
    </row>
    <row r="1761" spans="1:42" ht="75" x14ac:dyDescent="0.25">
      <c r="A1761" s="47">
        <v>1</v>
      </c>
      <c r="B1761" s="1829" t="s">
        <v>401</v>
      </c>
      <c r="C1761" s="2223"/>
      <c r="D1761" s="346"/>
      <c r="E1761" s="3252"/>
      <c r="F1761" s="4409"/>
      <c r="G1761" s="3252">
        <f t="shared" si="1686"/>
        <v>0</v>
      </c>
      <c r="H1761" s="366"/>
      <c r="I1761" s="366"/>
      <c r="J1761" s="366"/>
      <c r="K1761" s="3452"/>
      <c r="L1761" s="101"/>
      <c r="M1761" s="101"/>
      <c r="N1761" s="102"/>
      <c r="O1761" s="3938"/>
      <c r="P1761" s="102">
        <f t="shared" si="1687"/>
        <v>0</v>
      </c>
      <c r="Q1761" s="102"/>
      <c r="R1761" s="102"/>
      <c r="S1761" s="102"/>
      <c r="T1761" s="102"/>
      <c r="U1761" s="102"/>
      <c r="V1761" s="607"/>
      <c r="W1761" s="607"/>
      <c r="X1761" s="607"/>
      <c r="Y1761" s="607"/>
      <c r="Z1761" s="607"/>
      <c r="AA1761" s="607"/>
      <c r="AB1761" s="607"/>
      <c r="AC1761" s="607"/>
      <c r="AD1761" s="2985"/>
      <c r="AE1761" s="607"/>
      <c r="AF1761" s="3022"/>
      <c r="AG1761" s="607"/>
      <c r="AH1761" s="607"/>
      <c r="AI1761" s="607"/>
      <c r="AJ1761" s="607"/>
      <c r="AK1761" s="2010"/>
      <c r="AL1761" s="3559"/>
      <c r="AM1761" s="3928"/>
      <c r="AN1761" s="2006"/>
      <c r="AO1761" s="4305">
        <f t="shared" si="1679"/>
        <v>0</v>
      </c>
      <c r="AP1761" s="4305"/>
    </row>
    <row r="1762" spans="1:42" ht="60" x14ac:dyDescent="0.25">
      <c r="A1762" s="47">
        <v>1</v>
      </c>
      <c r="B1762" s="1829" t="s">
        <v>416</v>
      </c>
      <c r="C1762" s="2223"/>
      <c r="D1762" s="346"/>
      <c r="E1762" s="3252">
        <v>2700</v>
      </c>
      <c r="F1762" s="4409">
        <v>2700</v>
      </c>
      <c r="G1762" s="3252">
        <f t="shared" si="1686"/>
        <v>0</v>
      </c>
      <c r="H1762" s="366">
        <f>ROUND(E1762/12*$B$4,0)</f>
        <v>1575</v>
      </c>
      <c r="I1762" s="366">
        <v>1663</v>
      </c>
      <c r="J1762" s="366">
        <f>I1762/H1762*100</f>
        <v>105.58730158730158</v>
      </c>
      <c r="K1762" s="3452"/>
      <c r="L1762" s="101"/>
      <c r="M1762" s="101"/>
      <c r="N1762" s="102"/>
      <c r="O1762" s="3938"/>
      <c r="P1762" s="102">
        <f t="shared" si="1687"/>
        <v>0</v>
      </c>
      <c r="Q1762" s="102"/>
      <c r="R1762" s="102"/>
      <c r="S1762" s="102"/>
      <c r="T1762" s="102"/>
      <c r="U1762" s="102"/>
      <c r="V1762" s="607"/>
      <c r="W1762" s="607"/>
      <c r="X1762" s="607"/>
      <c r="Y1762" s="607"/>
      <c r="Z1762" s="607"/>
      <c r="AA1762" s="607"/>
      <c r="AB1762" s="607"/>
      <c r="AC1762" s="607"/>
      <c r="AD1762" s="2985"/>
      <c r="AE1762" s="607"/>
      <c r="AF1762" s="3022"/>
      <c r="AG1762" s="607"/>
      <c r="AH1762" s="607"/>
      <c r="AI1762" s="607"/>
      <c r="AJ1762" s="607"/>
      <c r="AK1762" s="2010"/>
      <c r="AL1762" s="3559"/>
      <c r="AM1762" s="3928"/>
      <c r="AN1762" s="2006"/>
      <c r="AO1762" s="4305">
        <f t="shared" si="1679"/>
        <v>0</v>
      </c>
      <c r="AP1762" s="4305"/>
    </row>
    <row r="1763" spans="1:42" ht="29.25" x14ac:dyDescent="0.25">
      <c r="A1763" s="47">
        <v>1</v>
      </c>
      <c r="B1763" s="1757" t="s">
        <v>135</v>
      </c>
      <c r="C1763" s="2223"/>
      <c r="D1763" s="346"/>
      <c r="E1763" s="1490">
        <f>E1764</f>
        <v>34000</v>
      </c>
      <c r="F1763" s="3981">
        <f>F1764</f>
        <v>34000</v>
      </c>
      <c r="G1763" s="1490">
        <f t="shared" si="1686"/>
        <v>0</v>
      </c>
      <c r="H1763" s="366">
        <f t="shared" ref="H1763" si="1715">H1764</f>
        <v>19833</v>
      </c>
      <c r="I1763" s="366">
        <f t="shared" ref="I1763" si="1716">I1764</f>
        <v>19746</v>
      </c>
      <c r="J1763" s="366">
        <f>I1763/H1763*100</f>
        <v>99.561337165330514</v>
      </c>
      <c r="K1763" s="3452">
        <f t="shared" ref="K1763" si="1717">K1764</f>
        <v>0</v>
      </c>
      <c r="L1763" s="101"/>
      <c r="M1763" s="101"/>
      <c r="N1763" s="102"/>
      <c r="O1763" s="3938"/>
      <c r="P1763" s="102">
        <f t="shared" si="1687"/>
        <v>0</v>
      </c>
      <c r="Q1763" s="102"/>
      <c r="R1763" s="102"/>
      <c r="S1763" s="102"/>
      <c r="T1763" s="102"/>
      <c r="U1763" s="102"/>
      <c r="V1763" s="607"/>
      <c r="W1763" s="607"/>
      <c r="X1763" s="607"/>
      <c r="Y1763" s="607"/>
      <c r="Z1763" s="607"/>
      <c r="AA1763" s="607"/>
      <c r="AB1763" s="607"/>
      <c r="AC1763" s="607"/>
      <c r="AD1763" s="2985"/>
      <c r="AE1763" s="607"/>
      <c r="AF1763" s="3022"/>
      <c r="AG1763" s="607"/>
      <c r="AH1763" s="607"/>
      <c r="AI1763" s="607"/>
      <c r="AJ1763" s="607"/>
      <c r="AK1763" s="2010"/>
      <c r="AL1763" s="3559"/>
      <c r="AM1763" s="3928">
        <f t="shared" ref="AM1763" si="1718">AM1764</f>
        <v>0</v>
      </c>
      <c r="AN1763" s="2006"/>
      <c r="AO1763" s="4305">
        <f t="shared" si="1679"/>
        <v>0</v>
      </c>
      <c r="AP1763" s="4305"/>
    </row>
    <row r="1764" spans="1:42" x14ac:dyDescent="0.25">
      <c r="A1764" s="47">
        <v>1</v>
      </c>
      <c r="B1764" s="1008" t="s">
        <v>247</v>
      </c>
      <c r="C1764" s="2223"/>
      <c r="D1764" s="346"/>
      <c r="E1764" s="1490">
        <v>34000</v>
      </c>
      <c r="F1764" s="3981">
        <v>34000</v>
      </c>
      <c r="G1764" s="1490">
        <f t="shared" si="1686"/>
        <v>0</v>
      </c>
      <c r="H1764" s="366">
        <f>ROUND(E1764/12*$B$4,0)</f>
        <v>19833</v>
      </c>
      <c r="I1764" s="366">
        <v>19746</v>
      </c>
      <c r="J1764" s="366">
        <f>I1764/H1764*100</f>
        <v>99.561337165330514</v>
      </c>
      <c r="K1764" s="3452"/>
      <c r="L1764" s="101"/>
      <c r="M1764" s="101"/>
      <c r="N1764" s="102"/>
      <c r="O1764" s="3938"/>
      <c r="P1764" s="102">
        <f t="shared" si="1687"/>
        <v>0</v>
      </c>
      <c r="Q1764" s="102"/>
      <c r="R1764" s="102"/>
      <c r="S1764" s="102"/>
      <c r="T1764" s="102"/>
      <c r="U1764" s="102"/>
      <c r="V1764" s="607"/>
      <c r="W1764" s="607"/>
      <c r="X1764" s="607"/>
      <c r="Y1764" s="607"/>
      <c r="Z1764" s="607"/>
      <c r="AA1764" s="607"/>
      <c r="AB1764" s="607"/>
      <c r="AC1764" s="607"/>
      <c r="AD1764" s="2985"/>
      <c r="AE1764" s="607"/>
      <c r="AF1764" s="3022"/>
      <c r="AG1764" s="607"/>
      <c r="AH1764" s="607"/>
      <c r="AI1764" s="607"/>
      <c r="AJ1764" s="607"/>
      <c r="AK1764" s="2010"/>
      <c r="AL1764" s="3559"/>
      <c r="AM1764" s="3928"/>
      <c r="AN1764" s="2006"/>
      <c r="AO1764" s="4305">
        <f t="shared" si="1679"/>
        <v>0</v>
      </c>
      <c r="AP1764" s="4305"/>
    </row>
    <row r="1765" spans="1:42" x14ac:dyDescent="0.25">
      <c r="A1765" s="47">
        <v>1</v>
      </c>
      <c r="B1765" s="1008" t="s">
        <v>403</v>
      </c>
      <c r="C1765" s="2223"/>
      <c r="D1765" s="346"/>
      <c r="E1765" s="1490"/>
      <c r="F1765" s="3981"/>
      <c r="G1765" s="1490">
        <f t="shared" si="1686"/>
        <v>0</v>
      </c>
      <c r="H1765" s="366"/>
      <c r="I1765" s="366"/>
      <c r="J1765" s="366"/>
      <c r="K1765" s="3452"/>
      <c r="L1765" s="101"/>
      <c r="M1765" s="101"/>
      <c r="N1765" s="102"/>
      <c r="O1765" s="3938"/>
      <c r="P1765" s="102">
        <f t="shared" si="1687"/>
        <v>0</v>
      </c>
      <c r="Q1765" s="102"/>
      <c r="R1765" s="102"/>
      <c r="S1765" s="102"/>
      <c r="T1765" s="102"/>
      <c r="U1765" s="102"/>
      <c r="V1765" s="607"/>
      <c r="W1765" s="607"/>
      <c r="X1765" s="607"/>
      <c r="Y1765" s="607"/>
      <c r="Z1765" s="607"/>
      <c r="AA1765" s="607"/>
      <c r="AB1765" s="607"/>
      <c r="AC1765" s="607"/>
      <c r="AD1765" s="2985"/>
      <c r="AE1765" s="607"/>
      <c r="AF1765" s="3022"/>
      <c r="AG1765" s="607"/>
      <c r="AH1765" s="607"/>
      <c r="AI1765" s="607"/>
      <c r="AJ1765" s="607"/>
      <c r="AK1765" s="2010"/>
      <c r="AL1765" s="3559"/>
      <c r="AM1765" s="3928"/>
      <c r="AN1765" s="2006"/>
      <c r="AO1765" s="4305">
        <f t="shared" si="1679"/>
        <v>0</v>
      </c>
      <c r="AP1765" s="4305"/>
    </row>
    <row r="1766" spans="1:42" x14ac:dyDescent="0.25">
      <c r="A1766" s="47">
        <v>1</v>
      </c>
      <c r="B1766" s="2448" t="s">
        <v>420</v>
      </c>
      <c r="C1766" s="2223"/>
      <c r="D1766" s="346"/>
      <c r="E1766" s="1490"/>
      <c r="F1766" s="3981"/>
      <c r="G1766" s="1490">
        <f t="shared" si="1686"/>
        <v>0</v>
      </c>
      <c r="H1766" s="366"/>
      <c r="I1766" s="366"/>
      <c r="J1766" s="366"/>
      <c r="K1766" s="3452"/>
      <c r="L1766" s="101"/>
      <c r="M1766" s="101"/>
      <c r="N1766" s="102"/>
      <c r="O1766" s="3938"/>
      <c r="P1766" s="102">
        <f t="shared" si="1687"/>
        <v>0</v>
      </c>
      <c r="Q1766" s="102"/>
      <c r="R1766" s="102"/>
      <c r="S1766" s="102"/>
      <c r="T1766" s="102"/>
      <c r="U1766" s="102"/>
      <c r="V1766" s="607"/>
      <c r="W1766" s="607"/>
      <c r="X1766" s="607"/>
      <c r="Y1766" s="607"/>
      <c r="Z1766" s="607"/>
      <c r="AA1766" s="607"/>
      <c r="AB1766" s="607"/>
      <c r="AC1766" s="607"/>
      <c r="AD1766" s="2985"/>
      <c r="AE1766" s="607"/>
      <c r="AF1766" s="3022"/>
      <c r="AG1766" s="607"/>
      <c r="AH1766" s="607"/>
      <c r="AI1766" s="607"/>
      <c r="AJ1766" s="607"/>
      <c r="AK1766" s="2010"/>
      <c r="AL1766" s="3559"/>
      <c r="AM1766" s="3928"/>
      <c r="AN1766" s="2006"/>
      <c r="AO1766" s="4305">
        <f t="shared" si="1679"/>
        <v>0</v>
      </c>
      <c r="AP1766" s="4305"/>
    </row>
    <row r="1767" spans="1:42" ht="63" x14ac:dyDescent="0.25">
      <c r="A1767" s="47">
        <v>1</v>
      </c>
      <c r="B1767" s="2473" t="s">
        <v>405</v>
      </c>
      <c r="C1767" s="2223"/>
      <c r="D1767" s="346"/>
      <c r="E1767" s="1490">
        <f>E1768+E1773</f>
        <v>17359</v>
      </c>
      <c r="F1767" s="3981">
        <f>F1768+F1773</f>
        <v>17359</v>
      </c>
      <c r="G1767" s="1490">
        <f t="shared" si="1686"/>
        <v>0</v>
      </c>
      <c r="H1767" s="366">
        <f t="shared" ref="H1767" si="1719">H1768+H1773</f>
        <v>10127</v>
      </c>
      <c r="I1767" s="366">
        <f t="shared" ref="I1767" si="1720">I1768+I1773</f>
        <v>9926</v>
      </c>
      <c r="J1767" s="366">
        <f>I1767/H1767*100</f>
        <v>98.015206872716504</v>
      </c>
      <c r="K1767" s="3452">
        <f t="shared" ref="K1767" si="1721">K1768+K1773</f>
        <v>0</v>
      </c>
      <c r="L1767" s="101"/>
      <c r="M1767" s="101"/>
      <c r="N1767" s="102"/>
      <c r="O1767" s="3938"/>
      <c r="P1767" s="102">
        <f t="shared" si="1687"/>
        <v>0</v>
      </c>
      <c r="Q1767" s="102"/>
      <c r="R1767" s="102"/>
      <c r="S1767" s="102"/>
      <c r="T1767" s="102"/>
      <c r="U1767" s="102"/>
      <c r="V1767" s="607"/>
      <c r="W1767" s="607"/>
      <c r="X1767" s="607"/>
      <c r="Y1767" s="607"/>
      <c r="Z1767" s="607"/>
      <c r="AA1767" s="607"/>
      <c r="AB1767" s="607"/>
      <c r="AC1767" s="607"/>
      <c r="AD1767" s="3328">
        <f t="shared" ref="AD1767" si="1722">V1767/12*$B$4</f>
        <v>0</v>
      </c>
      <c r="AE1767" s="607">
        <f>AK1767-AJ1767-AG1767</f>
        <v>0</v>
      </c>
      <c r="AF1767" s="3022"/>
      <c r="AG1767" s="607"/>
      <c r="AH1767" s="607">
        <f>AE1767-AD1767</f>
        <v>0</v>
      </c>
      <c r="AI1767" s="607"/>
      <c r="AJ1767" s="607"/>
      <c r="AK1767" s="2010"/>
      <c r="AL1767" s="3559"/>
      <c r="AM1767" s="3928">
        <f t="shared" ref="AM1767" si="1723">AM1768+AM1773</f>
        <v>0</v>
      </c>
      <c r="AN1767" s="2006"/>
      <c r="AO1767" s="4305">
        <f t="shared" si="1679"/>
        <v>0</v>
      </c>
      <c r="AP1767" s="4305"/>
    </row>
    <row r="1768" spans="1:42" ht="30" x14ac:dyDescent="0.25">
      <c r="A1768" s="47">
        <v>1</v>
      </c>
      <c r="B1768" s="2431" t="s">
        <v>406</v>
      </c>
      <c r="C1768" s="2223"/>
      <c r="D1768" s="346"/>
      <c r="E1768" s="1490">
        <f>SUM(E1769:E1772)</f>
        <v>229</v>
      </c>
      <c r="F1768" s="3981">
        <f>SUM(F1769:F1772)</f>
        <v>229</v>
      </c>
      <c r="G1768" s="1490">
        <f t="shared" si="1686"/>
        <v>0</v>
      </c>
      <c r="H1768" s="366">
        <f t="shared" ref="H1768" si="1724">SUM(H1769:H1772)</f>
        <v>134</v>
      </c>
      <c r="I1768" s="366">
        <f t="shared" ref="I1768" si="1725">SUM(I1769:I1772)</f>
        <v>224</v>
      </c>
      <c r="J1768" s="366">
        <f>I1768/H1768*100</f>
        <v>167.1641791044776</v>
      </c>
      <c r="K1768" s="3452">
        <f t="shared" ref="K1768" si="1726">SUM(K1769:K1772)</f>
        <v>0</v>
      </c>
      <c r="L1768" s="101"/>
      <c r="M1768" s="101"/>
      <c r="N1768" s="102"/>
      <c r="O1768" s="3938"/>
      <c r="P1768" s="102">
        <f t="shared" si="1687"/>
        <v>0</v>
      </c>
      <c r="Q1768" s="102"/>
      <c r="R1768" s="102"/>
      <c r="S1768" s="102"/>
      <c r="T1768" s="102"/>
      <c r="U1768" s="102"/>
      <c r="V1768" s="607"/>
      <c r="W1768" s="607"/>
      <c r="X1768" s="607"/>
      <c r="Y1768" s="607"/>
      <c r="Z1768" s="607"/>
      <c r="AA1768" s="607"/>
      <c r="AB1768" s="607"/>
      <c r="AC1768" s="607"/>
      <c r="AD1768" s="2985"/>
      <c r="AE1768" s="607"/>
      <c r="AF1768" s="3022"/>
      <c r="AG1768" s="607"/>
      <c r="AH1768" s="607"/>
      <c r="AI1768" s="607"/>
      <c r="AJ1768" s="607"/>
      <c r="AK1768" s="2010"/>
      <c r="AL1768" s="3559"/>
      <c r="AM1768" s="3928">
        <f t="shared" ref="AM1768" si="1727">SUM(AM1769:AM1772)</f>
        <v>0</v>
      </c>
      <c r="AN1768" s="2006"/>
      <c r="AO1768" s="4305">
        <f t="shared" si="1679"/>
        <v>0</v>
      </c>
      <c r="AP1768" s="4305"/>
    </row>
    <row r="1769" spans="1:42" ht="30" x14ac:dyDescent="0.25">
      <c r="A1769" s="47">
        <v>1</v>
      </c>
      <c r="B1769" s="1829" t="s">
        <v>407</v>
      </c>
      <c r="C1769" s="2223"/>
      <c r="D1769" s="346"/>
      <c r="E1769" s="1490"/>
      <c r="F1769" s="3981"/>
      <c r="G1769" s="1490">
        <f t="shared" si="1686"/>
        <v>0</v>
      </c>
      <c r="H1769" s="366"/>
      <c r="I1769" s="366"/>
      <c r="J1769" s="366"/>
      <c r="K1769" s="3452"/>
      <c r="L1769" s="101"/>
      <c r="M1769" s="101"/>
      <c r="N1769" s="102"/>
      <c r="O1769" s="3938"/>
      <c r="P1769" s="102">
        <f t="shared" si="1687"/>
        <v>0</v>
      </c>
      <c r="Q1769" s="102"/>
      <c r="R1769" s="102"/>
      <c r="S1769" s="102"/>
      <c r="T1769" s="102"/>
      <c r="U1769" s="102"/>
      <c r="V1769" s="607"/>
      <c r="W1769" s="607"/>
      <c r="X1769" s="607"/>
      <c r="Y1769" s="607"/>
      <c r="Z1769" s="607"/>
      <c r="AA1769" s="607"/>
      <c r="AB1769" s="607"/>
      <c r="AC1769" s="607"/>
      <c r="AD1769" s="2985"/>
      <c r="AE1769" s="607"/>
      <c r="AF1769" s="3022"/>
      <c r="AG1769" s="607"/>
      <c r="AH1769" s="607"/>
      <c r="AI1769" s="607"/>
      <c r="AJ1769" s="607"/>
      <c r="AK1769" s="2010"/>
      <c r="AL1769" s="3559"/>
      <c r="AM1769" s="3928"/>
      <c r="AN1769" s="2006"/>
      <c r="AO1769" s="4305">
        <f t="shared" si="1679"/>
        <v>0</v>
      </c>
      <c r="AP1769" s="4305"/>
    </row>
    <row r="1770" spans="1:42" ht="60" x14ac:dyDescent="0.25">
      <c r="A1770" s="47">
        <v>1</v>
      </c>
      <c r="B1770" s="1829" t="s">
        <v>408</v>
      </c>
      <c r="C1770" s="2223"/>
      <c r="D1770" s="346"/>
      <c r="E1770" s="1490"/>
      <c r="F1770" s="3981"/>
      <c r="G1770" s="1490">
        <f t="shared" si="1686"/>
        <v>0</v>
      </c>
      <c r="H1770" s="366"/>
      <c r="I1770" s="366"/>
      <c r="J1770" s="366"/>
      <c r="K1770" s="3452"/>
      <c r="L1770" s="101"/>
      <c r="M1770" s="101"/>
      <c r="N1770" s="102"/>
      <c r="O1770" s="3938"/>
      <c r="P1770" s="102">
        <f t="shared" si="1687"/>
        <v>0</v>
      </c>
      <c r="Q1770" s="102"/>
      <c r="R1770" s="102"/>
      <c r="S1770" s="102"/>
      <c r="T1770" s="102"/>
      <c r="U1770" s="102"/>
      <c r="V1770" s="607"/>
      <c r="W1770" s="607"/>
      <c r="X1770" s="607"/>
      <c r="Y1770" s="607"/>
      <c r="Z1770" s="607"/>
      <c r="AA1770" s="607"/>
      <c r="AB1770" s="607"/>
      <c r="AC1770" s="607"/>
      <c r="AD1770" s="2985"/>
      <c r="AE1770" s="607"/>
      <c r="AF1770" s="3022"/>
      <c r="AG1770" s="607"/>
      <c r="AH1770" s="607"/>
      <c r="AI1770" s="607"/>
      <c r="AJ1770" s="607"/>
      <c r="AK1770" s="2010"/>
      <c r="AL1770" s="3559"/>
      <c r="AM1770" s="3928"/>
      <c r="AN1770" s="2006"/>
      <c r="AO1770" s="4305">
        <f t="shared" si="1679"/>
        <v>0</v>
      </c>
      <c r="AP1770" s="4305"/>
    </row>
    <row r="1771" spans="1:42" ht="45" x14ac:dyDescent="0.25">
      <c r="A1771" s="47">
        <v>1</v>
      </c>
      <c r="B1771" s="1829" t="s">
        <v>409</v>
      </c>
      <c r="C1771" s="2223"/>
      <c r="D1771" s="346"/>
      <c r="E1771" s="1490">
        <v>44</v>
      </c>
      <c r="F1771" s="3981">
        <v>44</v>
      </c>
      <c r="G1771" s="1490">
        <f t="shared" si="1686"/>
        <v>0</v>
      </c>
      <c r="H1771" s="366">
        <f>ROUND(E1771/12*$B$4,0)</f>
        <v>26</v>
      </c>
      <c r="I1771" s="366">
        <v>40</v>
      </c>
      <c r="J1771" s="366">
        <f>I1771/H1771*100</f>
        <v>153.84615384615387</v>
      </c>
      <c r="K1771" s="3452"/>
      <c r="L1771" s="101"/>
      <c r="M1771" s="101"/>
      <c r="N1771" s="102"/>
      <c r="O1771" s="3938"/>
      <c r="P1771" s="102">
        <f t="shared" si="1687"/>
        <v>0</v>
      </c>
      <c r="Q1771" s="102"/>
      <c r="R1771" s="102"/>
      <c r="S1771" s="102"/>
      <c r="T1771" s="102"/>
      <c r="U1771" s="102"/>
      <c r="V1771" s="607"/>
      <c r="W1771" s="607"/>
      <c r="X1771" s="607"/>
      <c r="Y1771" s="607"/>
      <c r="Z1771" s="607"/>
      <c r="AA1771" s="607"/>
      <c r="AB1771" s="607"/>
      <c r="AC1771" s="607"/>
      <c r="AD1771" s="2985"/>
      <c r="AE1771" s="607"/>
      <c r="AF1771" s="3022"/>
      <c r="AG1771" s="607"/>
      <c r="AH1771" s="607"/>
      <c r="AI1771" s="607"/>
      <c r="AJ1771" s="607"/>
      <c r="AK1771" s="2010"/>
      <c r="AL1771" s="3559"/>
      <c r="AM1771" s="3928"/>
      <c r="AN1771" s="2006"/>
      <c r="AO1771" s="4305">
        <f t="shared" si="1679"/>
        <v>0</v>
      </c>
      <c r="AP1771" s="4305"/>
    </row>
    <row r="1772" spans="1:42" ht="30" x14ac:dyDescent="0.25">
      <c r="A1772" s="47">
        <v>1</v>
      </c>
      <c r="B1772" s="1829" t="s">
        <v>410</v>
      </c>
      <c r="C1772" s="2223"/>
      <c r="D1772" s="346"/>
      <c r="E1772" s="1490">
        <v>185</v>
      </c>
      <c r="F1772" s="3981">
        <v>185</v>
      </c>
      <c r="G1772" s="1490">
        <f t="shared" si="1686"/>
        <v>0</v>
      </c>
      <c r="H1772" s="366">
        <f>ROUND(E1772/12*$B$4,0)</f>
        <v>108</v>
      </c>
      <c r="I1772" s="366">
        <v>184</v>
      </c>
      <c r="J1772" s="366">
        <f>I1772/H1772*100</f>
        <v>170.37037037037038</v>
      </c>
      <c r="K1772" s="3452"/>
      <c r="L1772" s="101"/>
      <c r="M1772" s="101"/>
      <c r="N1772" s="102"/>
      <c r="O1772" s="3938"/>
      <c r="P1772" s="102">
        <f t="shared" si="1687"/>
        <v>0</v>
      </c>
      <c r="Q1772" s="102"/>
      <c r="R1772" s="102"/>
      <c r="S1772" s="102"/>
      <c r="T1772" s="102"/>
      <c r="U1772" s="102"/>
      <c r="V1772" s="607"/>
      <c r="W1772" s="607"/>
      <c r="X1772" s="607"/>
      <c r="Y1772" s="607"/>
      <c r="Z1772" s="607"/>
      <c r="AA1772" s="607"/>
      <c r="AB1772" s="607"/>
      <c r="AC1772" s="607"/>
      <c r="AD1772" s="2985"/>
      <c r="AE1772" s="607"/>
      <c r="AF1772" s="3022"/>
      <c r="AG1772" s="607"/>
      <c r="AH1772" s="607"/>
      <c r="AI1772" s="607"/>
      <c r="AJ1772" s="607"/>
      <c r="AK1772" s="2010"/>
      <c r="AL1772" s="3559"/>
      <c r="AM1772" s="3928"/>
      <c r="AN1772" s="2006"/>
      <c r="AO1772" s="4305">
        <f t="shared" si="1679"/>
        <v>0</v>
      </c>
      <c r="AP1772" s="4305"/>
    </row>
    <row r="1773" spans="1:42" ht="60" x14ac:dyDescent="0.25">
      <c r="A1773" s="47">
        <v>1</v>
      </c>
      <c r="B1773" s="2431" t="s">
        <v>411</v>
      </c>
      <c r="C1773" s="2223"/>
      <c r="D1773" s="346"/>
      <c r="E1773" s="1490">
        <v>17130</v>
      </c>
      <c r="F1773" s="3981">
        <v>17130</v>
      </c>
      <c r="G1773" s="1490">
        <f t="shared" si="1686"/>
        <v>0</v>
      </c>
      <c r="H1773" s="366">
        <f t="shared" ref="H1773" si="1728">SUM(H1774:H1776)</f>
        <v>9993</v>
      </c>
      <c r="I1773" s="366">
        <f t="shared" ref="I1773" si="1729">SUM(I1774:I1776)</f>
        <v>9702</v>
      </c>
      <c r="J1773" s="366">
        <f>I1773/H1773*100</f>
        <v>97.087961573101168</v>
      </c>
      <c r="K1773" s="3452">
        <f t="shared" ref="K1773" si="1730">SUM(K1774:K1776)</f>
        <v>0</v>
      </c>
      <c r="L1773" s="101"/>
      <c r="M1773" s="101"/>
      <c r="N1773" s="102"/>
      <c r="O1773" s="3938"/>
      <c r="P1773" s="102">
        <f t="shared" si="1687"/>
        <v>0</v>
      </c>
      <c r="Q1773" s="102"/>
      <c r="R1773" s="102"/>
      <c r="S1773" s="102"/>
      <c r="T1773" s="102"/>
      <c r="U1773" s="102"/>
      <c r="V1773" s="607"/>
      <c r="W1773" s="607"/>
      <c r="X1773" s="607"/>
      <c r="Y1773" s="607"/>
      <c r="Z1773" s="607"/>
      <c r="AA1773" s="607"/>
      <c r="AB1773" s="607"/>
      <c r="AC1773" s="607"/>
      <c r="AD1773" s="2985"/>
      <c r="AE1773" s="607"/>
      <c r="AF1773" s="3022"/>
      <c r="AG1773" s="607"/>
      <c r="AH1773" s="607"/>
      <c r="AI1773" s="607"/>
      <c r="AJ1773" s="607"/>
      <c r="AK1773" s="2010"/>
      <c r="AL1773" s="3559"/>
      <c r="AM1773" s="3928">
        <f t="shared" ref="AM1773" si="1731">SUM(AM1774:AM1776)</f>
        <v>0</v>
      </c>
      <c r="AN1773" s="2006"/>
      <c r="AO1773" s="4305">
        <f t="shared" si="1679"/>
        <v>0</v>
      </c>
      <c r="AP1773" s="4305"/>
    </row>
    <row r="1774" spans="1:42" ht="45" x14ac:dyDescent="0.25">
      <c r="A1774" s="47">
        <v>1</v>
      </c>
      <c r="B1774" s="1829" t="s">
        <v>412</v>
      </c>
      <c r="C1774" s="2223"/>
      <c r="D1774" s="346"/>
      <c r="E1774" s="1490"/>
      <c r="F1774" s="3981"/>
      <c r="G1774" s="1490">
        <f t="shared" si="1686"/>
        <v>0</v>
      </c>
      <c r="H1774" s="366"/>
      <c r="I1774" s="366"/>
      <c r="J1774" s="366"/>
      <c r="K1774" s="3452"/>
      <c r="L1774" s="101"/>
      <c r="M1774" s="101"/>
      <c r="N1774" s="102"/>
      <c r="O1774" s="3938"/>
      <c r="P1774" s="102">
        <f t="shared" si="1687"/>
        <v>0</v>
      </c>
      <c r="Q1774" s="102"/>
      <c r="R1774" s="102"/>
      <c r="S1774" s="102"/>
      <c r="T1774" s="102"/>
      <c r="U1774" s="102"/>
      <c r="V1774" s="607"/>
      <c r="W1774" s="607"/>
      <c r="X1774" s="607"/>
      <c r="Y1774" s="607"/>
      <c r="Z1774" s="607"/>
      <c r="AA1774" s="607"/>
      <c r="AB1774" s="607"/>
      <c r="AC1774" s="607"/>
      <c r="AD1774" s="2985"/>
      <c r="AE1774" s="607"/>
      <c r="AF1774" s="3022"/>
      <c r="AG1774" s="607"/>
      <c r="AH1774" s="607"/>
      <c r="AI1774" s="607"/>
      <c r="AJ1774" s="607"/>
      <c r="AK1774" s="2010"/>
      <c r="AL1774" s="3559"/>
      <c r="AM1774" s="3928"/>
      <c r="AN1774" s="2006"/>
      <c r="AO1774" s="4305">
        <f t="shared" si="1679"/>
        <v>0</v>
      </c>
      <c r="AP1774" s="4305"/>
    </row>
    <row r="1775" spans="1:42" ht="75" x14ac:dyDescent="0.25">
      <c r="A1775" s="47">
        <v>1</v>
      </c>
      <c r="B1775" s="1829" t="s">
        <v>413</v>
      </c>
      <c r="C1775" s="2223"/>
      <c r="D1775" s="346"/>
      <c r="E1775" s="1490">
        <v>15600</v>
      </c>
      <c r="F1775" s="3981">
        <v>15600</v>
      </c>
      <c r="G1775" s="1490">
        <f t="shared" si="1686"/>
        <v>0</v>
      </c>
      <c r="H1775" s="366">
        <f>ROUND(E1775/12*$B$4,0)</f>
        <v>9100</v>
      </c>
      <c r="I1775" s="366">
        <v>8801</v>
      </c>
      <c r="J1775" s="366">
        <f>I1775/H1775*100</f>
        <v>96.714285714285722</v>
      </c>
      <c r="K1775" s="3452"/>
      <c r="L1775" s="101"/>
      <c r="M1775" s="101"/>
      <c r="N1775" s="102"/>
      <c r="O1775" s="3938"/>
      <c r="P1775" s="102">
        <f t="shared" si="1687"/>
        <v>0</v>
      </c>
      <c r="Q1775" s="102"/>
      <c r="R1775" s="102"/>
      <c r="S1775" s="102"/>
      <c r="T1775" s="102"/>
      <c r="U1775" s="102"/>
      <c r="V1775" s="607"/>
      <c r="W1775" s="607"/>
      <c r="X1775" s="607"/>
      <c r="Y1775" s="607"/>
      <c r="Z1775" s="607"/>
      <c r="AA1775" s="607"/>
      <c r="AB1775" s="607"/>
      <c r="AC1775" s="607"/>
      <c r="AD1775" s="2985"/>
      <c r="AE1775" s="607"/>
      <c r="AF1775" s="3022"/>
      <c r="AG1775" s="607"/>
      <c r="AH1775" s="607"/>
      <c r="AI1775" s="607"/>
      <c r="AJ1775" s="607"/>
      <c r="AK1775" s="2010"/>
      <c r="AL1775" s="3559"/>
      <c r="AM1775" s="3928"/>
      <c r="AN1775" s="2006"/>
      <c r="AO1775" s="4305">
        <f t="shared" si="1679"/>
        <v>0</v>
      </c>
      <c r="AP1775" s="4305"/>
    </row>
    <row r="1776" spans="1:42" ht="60" x14ac:dyDescent="0.25">
      <c r="A1776" s="47">
        <v>1</v>
      </c>
      <c r="B1776" s="1829" t="s">
        <v>414</v>
      </c>
      <c r="C1776" s="2223"/>
      <c r="D1776" s="346"/>
      <c r="E1776" s="1490">
        <v>1530</v>
      </c>
      <c r="F1776" s="3981">
        <v>1530</v>
      </c>
      <c r="G1776" s="1490">
        <f t="shared" si="1686"/>
        <v>0</v>
      </c>
      <c r="H1776" s="366">
        <f>ROUND(E1776/12*$B$4,0)</f>
        <v>893</v>
      </c>
      <c r="I1776" s="366">
        <v>901</v>
      </c>
      <c r="J1776" s="366">
        <f>I1776/H1776*100</f>
        <v>100.89585666293392</v>
      </c>
      <c r="K1776" s="3452"/>
      <c r="L1776" s="101"/>
      <c r="M1776" s="101"/>
      <c r="N1776" s="102"/>
      <c r="O1776" s="3938"/>
      <c r="P1776" s="102">
        <f t="shared" si="1687"/>
        <v>0</v>
      </c>
      <c r="Q1776" s="102"/>
      <c r="R1776" s="102"/>
      <c r="S1776" s="102"/>
      <c r="T1776" s="102"/>
      <c r="U1776" s="102"/>
      <c r="V1776" s="607"/>
      <c r="W1776" s="607"/>
      <c r="X1776" s="607"/>
      <c r="Y1776" s="607"/>
      <c r="Z1776" s="607"/>
      <c r="AA1776" s="607"/>
      <c r="AB1776" s="607"/>
      <c r="AC1776" s="607"/>
      <c r="AD1776" s="2985"/>
      <c r="AE1776" s="607"/>
      <c r="AF1776" s="3022"/>
      <c r="AG1776" s="607"/>
      <c r="AH1776" s="607"/>
      <c r="AI1776" s="607"/>
      <c r="AJ1776" s="607"/>
      <c r="AK1776" s="2010"/>
      <c r="AL1776" s="3559"/>
      <c r="AM1776" s="3928"/>
      <c r="AN1776" s="2006"/>
      <c r="AO1776" s="4305">
        <f t="shared" si="1679"/>
        <v>0</v>
      </c>
      <c r="AP1776" s="4305"/>
    </row>
    <row r="1777" spans="1:42" x14ac:dyDescent="0.25">
      <c r="B1777" s="2535" t="s">
        <v>213</v>
      </c>
      <c r="C1777" s="2223"/>
      <c r="D1777" s="346"/>
      <c r="E1777" s="1490"/>
      <c r="F1777" s="3981"/>
      <c r="G1777" s="1490">
        <f t="shared" si="1686"/>
        <v>0</v>
      </c>
      <c r="H1777" s="366"/>
      <c r="I1777" s="366"/>
      <c r="J1777" s="366"/>
      <c r="K1777" s="3452"/>
      <c r="L1777" s="101"/>
      <c r="M1777" s="101"/>
      <c r="N1777" s="102"/>
      <c r="O1777" s="3938"/>
      <c r="P1777" s="102">
        <f t="shared" si="1687"/>
        <v>0</v>
      </c>
      <c r="Q1777" s="102"/>
      <c r="R1777" s="102"/>
      <c r="S1777" s="102"/>
      <c r="T1777" s="102"/>
      <c r="U1777" s="102"/>
      <c r="V1777" s="607"/>
      <c r="W1777" s="607"/>
      <c r="X1777" s="607"/>
      <c r="Y1777" s="607"/>
      <c r="Z1777" s="607"/>
      <c r="AA1777" s="607"/>
      <c r="AB1777" s="607"/>
      <c r="AC1777" s="607"/>
      <c r="AD1777" s="2985"/>
      <c r="AE1777" s="607"/>
      <c r="AF1777" s="3022"/>
      <c r="AG1777" s="607"/>
      <c r="AH1777" s="607"/>
      <c r="AI1777" s="607"/>
      <c r="AJ1777" s="607"/>
      <c r="AK1777" s="2010"/>
      <c r="AL1777" s="3559"/>
      <c r="AM1777" s="3928"/>
      <c r="AN1777" s="2006"/>
      <c r="AO1777" s="4305">
        <f t="shared" si="1679"/>
        <v>0</v>
      </c>
      <c r="AP1777" s="4305"/>
    </row>
    <row r="1778" spans="1:42" ht="29.25" x14ac:dyDescent="0.25">
      <c r="A1778" s="47">
        <v>1</v>
      </c>
      <c r="B1778" s="2513" t="s">
        <v>476</v>
      </c>
      <c r="C1778" s="2223"/>
      <c r="D1778" s="346"/>
      <c r="E1778" s="1490"/>
      <c r="F1778" s="3981"/>
      <c r="G1778" s="1490">
        <f t="shared" si="1686"/>
        <v>0</v>
      </c>
      <c r="H1778" s="366"/>
      <c r="I1778" s="366"/>
      <c r="J1778" s="366"/>
      <c r="K1778" s="3452"/>
      <c r="L1778" s="101"/>
      <c r="M1778" s="101"/>
      <c r="N1778" s="102"/>
      <c r="O1778" s="3938"/>
      <c r="P1778" s="102">
        <f t="shared" si="1687"/>
        <v>0</v>
      </c>
      <c r="Q1778" s="102"/>
      <c r="R1778" s="102"/>
      <c r="S1778" s="102"/>
      <c r="T1778" s="102"/>
      <c r="U1778" s="102"/>
      <c r="V1778" s="607"/>
      <c r="W1778" s="607"/>
      <c r="X1778" s="607"/>
      <c r="Y1778" s="607"/>
      <c r="Z1778" s="607"/>
      <c r="AA1778" s="607"/>
      <c r="AB1778" s="607"/>
      <c r="AC1778" s="607"/>
      <c r="AD1778" s="2985"/>
      <c r="AE1778" s="607"/>
      <c r="AF1778" s="3022"/>
      <c r="AG1778" s="607"/>
      <c r="AH1778" s="607"/>
      <c r="AI1778" s="607"/>
      <c r="AJ1778" s="607"/>
      <c r="AK1778" s="2010"/>
      <c r="AL1778" s="3559"/>
      <c r="AM1778" s="3928"/>
      <c r="AN1778" s="2006"/>
      <c r="AO1778" s="4305">
        <f t="shared" si="1679"/>
        <v>0</v>
      </c>
      <c r="AP1778" s="4305"/>
    </row>
    <row r="1779" spans="1:42" x14ac:dyDescent="0.25">
      <c r="A1779" s="47">
        <v>1</v>
      </c>
      <c r="B1779" s="4" t="s">
        <v>464</v>
      </c>
      <c r="C1779" s="2223"/>
      <c r="D1779" s="346"/>
      <c r="E1779" s="1490"/>
      <c r="F1779" s="3981"/>
      <c r="G1779" s="1490">
        <f t="shared" si="1686"/>
        <v>0</v>
      </c>
      <c r="H1779" s="366"/>
      <c r="I1779" s="366"/>
      <c r="J1779" s="366"/>
      <c r="K1779" s="3452"/>
      <c r="L1779" s="101"/>
      <c r="M1779" s="101"/>
      <c r="N1779" s="102"/>
      <c r="O1779" s="3938"/>
      <c r="P1779" s="102">
        <f t="shared" si="1687"/>
        <v>0</v>
      </c>
      <c r="Q1779" s="102"/>
      <c r="R1779" s="102"/>
      <c r="S1779" s="102"/>
      <c r="T1779" s="102"/>
      <c r="U1779" s="102"/>
      <c r="V1779" s="607"/>
      <c r="W1779" s="607"/>
      <c r="X1779" s="607"/>
      <c r="Y1779" s="607"/>
      <c r="Z1779" s="607"/>
      <c r="AA1779" s="607"/>
      <c r="AB1779" s="607"/>
      <c r="AC1779" s="607"/>
      <c r="AD1779" s="2985"/>
      <c r="AE1779" s="607"/>
      <c r="AF1779" s="3022"/>
      <c r="AG1779" s="607"/>
      <c r="AH1779" s="607"/>
      <c r="AI1779" s="607"/>
      <c r="AJ1779" s="607"/>
      <c r="AK1779" s="2010"/>
      <c r="AL1779" s="3559"/>
      <c r="AM1779" s="3928"/>
      <c r="AN1779" s="2006"/>
      <c r="AO1779" s="4305">
        <f t="shared" si="1679"/>
        <v>0</v>
      </c>
      <c r="AP1779" s="4305"/>
    </row>
    <row r="1780" spans="1:42" ht="30" x14ac:dyDescent="0.25">
      <c r="A1780" s="47">
        <v>1</v>
      </c>
      <c r="B1780" s="2536" t="s">
        <v>465</v>
      </c>
      <c r="C1780" s="2223"/>
      <c r="D1780" s="346"/>
      <c r="E1780" s="1490"/>
      <c r="F1780" s="3981"/>
      <c r="G1780" s="1490">
        <f t="shared" si="1686"/>
        <v>0</v>
      </c>
      <c r="H1780" s="366"/>
      <c r="I1780" s="366"/>
      <c r="J1780" s="366"/>
      <c r="K1780" s="3452"/>
      <c r="L1780" s="101"/>
      <c r="M1780" s="101"/>
      <c r="N1780" s="102"/>
      <c r="O1780" s="3938"/>
      <c r="P1780" s="102">
        <f t="shared" si="1687"/>
        <v>0</v>
      </c>
      <c r="Q1780" s="102"/>
      <c r="R1780" s="102"/>
      <c r="S1780" s="102"/>
      <c r="T1780" s="102"/>
      <c r="U1780" s="102"/>
      <c r="V1780" s="607"/>
      <c r="W1780" s="607"/>
      <c r="X1780" s="607"/>
      <c r="Y1780" s="607"/>
      <c r="Z1780" s="607"/>
      <c r="AA1780" s="607"/>
      <c r="AB1780" s="607"/>
      <c r="AC1780" s="607"/>
      <c r="AD1780" s="2985"/>
      <c r="AE1780" s="607"/>
      <c r="AF1780" s="3022"/>
      <c r="AG1780" s="607"/>
      <c r="AH1780" s="607"/>
      <c r="AI1780" s="607"/>
      <c r="AJ1780" s="607"/>
      <c r="AK1780" s="2010"/>
      <c r="AL1780" s="3559"/>
      <c r="AM1780" s="3928"/>
      <c r="AN1780" s="2006"/>
      <c r="AO1780" s="4305">
        <f t="shared" si="1679"/>
        <v>0</v>
      </c>
      <c r="AP1780" s="4305"/>
    </row>
    <row r="1781" spans="1:42" x14ac:dyDescent="0.25">
      <c r="A1781" s="47">
        <v>1</v>
      </c>
      <c r="B1781" s="4" t="s">
        <v>466</v>
      </c>
      <c r="C1781" s="2223"/>
      <c r="D1781" s="346"/>
      <c r="E1781" s="1490"/>
      <c r="F1781" s="3981"/>
      <c r="G1781" s="1490">
        <f t="shared" si="1686"/>
        <v>0</v>
      </c>
      <c r="H1781" s="366"/>
      <c r="I1781" s="366"/>
      <c r="J1781" s="366"/>
      <c r="K1781" s="3452"/>
      <c r="L1781" s="101"/>
      <c r="M1781" s="101"/>
      <c r="N1781" s="102"/>
      <c r="O1781" s="3938"/>
      <c r="P1781" s="102">
        <f t="shared" si="1687"/>
        <v>0</v>
      </c>
      <c r="Q1781" s="102"/>
      <c r="R1781" s="102"/>
      <c r="S1781" s="102"/>
      <c r="T1781" s="102"/>
      <c r="U1781" s="102"/>
      <c r="V1781" s="607"/>
      <c r="W1781" s="607"/>
      <c r="X1781" s="607"/>
      <c r="Y1781" s="607"/>
      <c r="Z1781" s="607"/>
      <c r="AA1781" s="607"/>
      <c r="AB1781" s="607"/>
      <c r="AC1781" s="607"/>
      <c r="AD1781" s="2985"/>
      <c r="AE1781" s="607"/>
      <c r="AF1781" s="3022"/>
      <c r="AG1781" s="607"/>
      <c r="AH1781" s="607"/>
      <c r="AI1781" s="607"/>
      <c r="AJ1781" s="607"/>
      <c r="AK1781" s="2010"/>
      <c r="AL1781" s="3559"/>
      <c r="AM1781" s="3928"/>
      <c r="AN1781" s="2006"/>
      <c r="AO1781" s="4305">
        <f t="shared" si="1679"/>
        <v>0</v>
      </c>
      <c r="AP1781" s="4305"/>
    </row>
    <row r="1782" spans="1:42" ht="30" x14ac:dyDescent="0.25">
      <c r="A1782" s="47">
        <v>1</v>
      </c>
      <c r="B1782" s="4" t="s">
        <v>492</v>
      </c>
      <c r="C1782" s="2223"/>
      <c r="D1782" s="346"/>
      <c r="E1782" s="1490"/>
      <c r="F1782" s="3981"/>
      <c r="G1782" s="1490">
        <f t="shared" si="1686"/>
        <v>0</v>
      </c>
      <c r="H1782" s="366"/>
      <c r="I1782" s="366"/>
      <c r="J1782" s="366"/>
      <c r="K1782" s="3452"/>
      <c r="L1782" s="101"/>
      <c r="M1782" s="101"/>
      <c r="N1782" s="102"/>
      <c r="O1782" s="3938"/>
      <c r="P1782" s="102">
        <f t="shared" si="1687"/>
        <v>0</v>
      </c>
      <c r="Q1782" s="102"/>
      <c r="R1782" s="102"/>
      <c r="S1782" s="102"/>
      <c r="T1782" s="102"/>
      <c r="U1782" s="102"/>
      <c r="V1782" s="607"/>
      <c r="W1782" s="607"/>
      <c r="X1782" s="607"/>
      <c r="Y1782" s="607"/>
      <c r="Z1782" s="607"/>
      <c r="AA1782" s="607"/>
      <c r="AB1782" s="607"/>
      <c r="AC1782" s="607"/>
      <c r="AD1782" s="2985"/>
      <c r="AE1782" s="607"/>
      <c r="AF1782" s="3022"/>
      <c r="AG1782" s="607"/>
      <c r="AH1782" s="607"/>
      <c r="AI1782" s="607"/>
      <c r="AJ1782" s="607"/>
      <c r="AK1782" s="2010"/>
      <c r="AL1782" s="3559"/>
      <c r="AM1782" s="3928"/>
      <c r="AN1782" s="2006"/>
      <c r="AO1782" s="4305">
        <f t="shared" si="1679"/>
        <v>0</v>
      </c>
      <c r="AP1782" s="4305"/>
    </row>
    <row r="1783" spans="1:42" ht="60" x14ac:dyDescent="0.25">
      <c r="A1783" s="47">
        <v>1</v>
      </c>
      <c r="B1783" s="4" t="s">
        <v>467</v>
      </c>
      <c r="C1783" s="2223"/>
      <c r="D1783" s="346"/>
      <c r="E1783" s="1490"/>
      <c r="F1783" s="3981"/>
      <c r="G1783" s="1490">
        <f t="shared" si="1686"/>
        <v>0</v>
      </c>
      <c r="H1783" s="366"/>
      <c r="I1783" s="366"/>
      <c r="J1783" s="366"/>
      <c r="K1783" s="3452"/>
      <c r="L1783" s="101"/>
      <c r="M1783" s="101"/>
      <c r="N1783" s="102"/>
      <c r="O1783" s="3938"/>
      <c r="P1783" s="102">
        <f t="shared" si="1687"/>
        <v>0</v>
      </c>
      <c r="Q1783" s="102"/>
      <c r="R1783" s="102"/>
      <c r="S1783" s="102"/>
      <c r="T1783" s="102"/>
      <c r="U1783" s="102"/>
      <c r="V1783" s="607"/>
      <c r="W1783" s="607"/>
      <c r="X1783" s="607"/>
      <c r="Y1783" s="607"/>
      <c r="Z1783" s="607"/>
      <c r="AA1783" s="607"/>
      <c r="AB1783" s="607"/>
      <c r="AC1783" s="607"/>
      <c r="AD1783" s="2985"/>
      <c r="AE1783" s="607"/>
      <c r="AF1783" s="3022"/>
      <c r="AG1783" s="607"/>
      <c r="AH1783" s="607"/>
      <c r="AI1783" s="607"/>
      <c r="AJ1783" s="607"/>
      <c r="AK1783" s="2010"/>
      <c r="AL1783" s="3559"/>
      <c r="AM1783" s="3928"/>
      <c r="AN1783" s="2006"/>
      <c r="AO1783" s="4305">
        <f t="shared" si="1679"/>
        <v>0</v>
      </c>
      <c r="AP1783" s="4305"/>
    </row>
    <row r="1784" spans="1:42" ht="75" x14ac:dyDescent="0.25">
      <c r="A1784" s="47">
        <v>1</v>
      </c>
      <c r="B1784" s="4" t="s">
        <v>468</v>
      </c>
      <c r="C1784" s="2223"/>
      <c r="D1784" s="346"/>
      <c r="E1784" s="1490"/>
      <c r="F1784" s="3981"/>
      <c r="G1784" s="1490">
        <f t="shared" si="1686"/>
        <v>0</v>
      </c>
      <c r="H1784" s="366"/>
      <c r="I1784" s="366"/>
      <c r="J1784" s="366"/>
      <c r="K1784" s="3452"/>
      <c r="L1784" s="101"/>
      <c r="M1784" s="101"/>
      <c r="N1784" s="102"/>
      <c r="O1784" s="3938"/>
      <c r="P1784" s="102">
        <f t="shared" si="1687"/>
        <v>0</v>
      </c>
      <c r="Q1784" s="102"/>
      <c r="R1784" s="102"/>
      <c r="S1784" s="102"/>
      <c r="T1784" s="102"/>
      <c r="U1784" s="102"/>
      <c r="V1784" s="607"/>
      <c r="W1784" s="607"/>
      <c r="X1784" s="607"/>
      <c r="Y1784" s="607"/>
      <c r="Z1784" s="607"/>
      <c r="AA1784" s="607"/>
      <c r="AB1784" s="607"/>
      <c r="AC1784" s="607"/>
      <c r="AD1784" s="2985"/>
      <c r="AE1784" s="607"/>
      <c r="AF1784" s="3022"/>
      <c r="AG1784" s="607"/>
      <c r="AH1784" s="607"/>
      <c r="AI1784" s="607"/>
      <c r="AJ1784" s="607"/>
      <c r="AK1784" s="2010"/>
      <c r="AL1784" s="3559"/>
      <c r="AM1784" s="3928"/>
      <c r="AN1784" s="2006"/>
      <c r="AO1784" s="4305">
        <f t="shared" si="1679"/>
        <v>0</v>
      </c>
      <c r="AP1784" s="4305"/>
    </row>
    <row r="1785" spans="1:42" ht="45" x14ac:dyDescent="0.25">
      <c r="A1785" s="47">
        <v>1</v>
      </c>
      <c r="B1785" s="2537" t="s">
        <v>469</v>
      </c>
      <c r="C1785" s="2223"/>
      <c r="D1785" s="346"/>
      <c r="E1785" s="1490"/>
      <c r="F1785" s="3981"/>
      <c r="G1785" s="1490">
        <f t="shared" si="1686"/>
        <v>0</v>
      </c>
      <c r="H1785" s="366"/>
      <c r="I1785" s="366"/>
      <c r="J1785" s="366"/>
      <c r="K1785" s="3452"/>
      <c r="L1785" s="101"/>
      <c r="M1785" s="101"/>
      <c r="N1785" s="102"/>
      <c r="O1785" s="3938"/>
      <c r="P1785" s="102">
        <f t="shared" si="1687"/>
        <v>0</v>
      </c>
      <c r="Q1785" s="102"/>
      <c r="R1785" s="102"/>
      <c r="S1785" s="102"/>
      <c r="T1785" s="102"/>
      <c r="U1785" s="102"/>
      <c r="V1785" s="607"/>
      <c r="W1785" s="607"/>
      <c r="X1785" s="607"/>
      <c r="Y1785" s="607"/>
      <c r="Z1785" s="607"/>
      <c r="AA1785" s="607"/>
      <c r="AB1785" s="607"/>
      <c r="AC1785" s="607"/>
      <c r="AD1785" s="2985"/>
      <c r="AE1785" s="607"/>
      <c r="AF1785" s="3022"/>
      <c r="AG1785" s="607"/>
      <c r="AH1785" s="607"/>
      <c r="AI1785" s="607"/>
      <c r="AJ1785" s="607"/>
      <c r="AK1785" s="2010"/>
      <c r="AL1785" s="3559"/>
      <c r="AM1785" s="3928"/>
      <c r="AN1785" s="2006"/>
      <c r="AO1785" s="4305">
        <f t="shared" si="1679"/>
        <v>0</v>
      </c>
      <c r="AP1785" s="4305"/>
    </row>
    <row r="1786" spans="1:42" ht="29.25" x14ac:dyDescent="0.25">
      <c r="A1786" s="47">
        <v>1</v>
      </c>
      <c r="B1786" s="2513" t="s">
        <v>477</v>
      </c>
      <c r="C1786" s="2223"/>
      <c r="D1786" s="346"/>
      <c r="E1786" s="1490"/>
      <c r="F1786" s="3981"/>
      <c r="G1786" s="1490">
        <f t="shared" si="1686"/>
        <v>0</v>
      </c>
      <c r="H1786" s="366"/>
      <c r="I1786" s="366"/>
      <c r="J1786" s="366"/>
      <c r="K1786" s="3452"/>
      <c r="L1786" s="101"/>
      <c r="M1786" s="101"/>
      <c r="N1786" s="102"/>
      <c r="O1786" s="3938"/>
      <c r="P1786" s="102">
        <f t="shared" si="1687"/>
        <v>0</v>
      </c>
      <c r="Q1786" s="102"/>
      <c r="R1786" s="102"/>
      <c r="S1786" s="102"/>
      <c r="T1786" s="102"/>
      <c r="U1786" s="102"/>
      <c r="V1786" s="607"/>
      <c r="W1786" s="607"/>
      <c r="X1786" s="607"/>
      <c r="Y1786" s="607"/>
      <c r="Z1786" s="607"/>
      <c r="AA1786" s="607"/>
      <c r="AB1786" s="607"/>
      <c r="AC1786" s="607"/>
      <c r="AD1786" s="2985"/>
      <c r="AE1786" s="607"/>
      <c r="AF1786" s="3022"/>
      <c r="AG1786" s="607"/>
      <c r="AH1786" s="607"/>
      <c r="AI1786" s="607"/>
      <c r="AJ1786" s="607"/>
      <c r="AK1786" s="2010"/>
      <c r="AL1786" s="3559"/>
      <c r="AM1786" s="3928"/>
      <c r="AN1786" s="2006"/>
      <c r="AO1786" s="4305">
        <f t="shared" si="1679"/>
        <v>0</v>
      </c>
      <c r="AP1786" s="4305"/>
    </row>
    <row r="1787" spans="1:42" x14ac:dyDescent="0.25">
      <c r="A1787" s="47">
        <v>1</v>
      </c>
      <c r="B1787" s="2513" t="s">
        <v>493</v>
      </c>
      <c r="C1787" s="2223"/>
      <c r="D1787" s="346"/>
      <c r="E1787" s="1490"/>
      <c r="F1787" s="3981"/>
      <c r="G1787" s="1490">
        <f t="shared" si="1686"/>
        <v>0</v>
      </c>
      <c r="H1787" s="366"/>
      <c r="I1787" s="366"/>
      <c r="J1787" s="366"/>
      <c r="K1787" s="3452"/>
      <c r="L1787" s="101"/>
      <c r="M1787" s="101"/>
      <c r="N1787" s="102"/>
      <c r="O1787" s="3938"/>
      <c r="P1787" s="102">
        <f t="shared" si="1687"/>
        <v>0</v>
      </c>
      <c r="Q1787" s="102"/>
      <c r="R1787" s="102"/>
      <c r="S1787" s="102"/>
      <c r="T1787" s="102"/>
      <c r="U1787" s="102"/>
      <c r="V1787" s="607"/>
      <c r="W1787" s="607"/>
      <c r="X1787" s="607"/>
      <c r="Y1787" s="607"/>
      <c r="Z1787" s="607"/>
      <c r="AA1787" s="607"/>
      <c r="AB1787" s="607"/>
      <c r="AC1787" s="607"/>
      <c r="AD1787" s="2985"/>
      <c r="AE1787" s="607"/>
      <c r="AF1787" s="3022"/>
      <c r="AG1787" s="607"/>
      <c r="AH1787" s="607"/>
      <c r="AI1787" s="607"/>
      <c r="AJ1787" s="607"/>
      <c r="AK1787" s="2010"/>
      <c r="AL1787" s="3559"/>
      <c r="AM1787" s="3928"/>
      <c r="AN1787" s="2006"/>
      <c r="AO1787" s="4305">
        <f t="shared" si="1679"/>
        <v>0</v>
      </c>
      <c r="AP1787" s="4305"/>
    </row>
    <row r="1788" spans="1:42" x14ac:dyDescent="0.25">
      <c r="A1788" s="47">
        <v>1</v>
      </c>
      <c r="B1788" s="4" t="s">
        <v>494</v>
      </c>
      <c r="C1788" s="2223"/>
      <c r="D1788" s="346"/>
      <c r="E1788" s="1490"/>
      <c r="F1788" s="3981"/>
      <c r="G1788" s="1490">
        <f t="shared" si="1686"/>
        <v>0</v>
      </c>
      <c r="H1788" s="366"/>
      <c r="I1788" s="366"/>
      <c r="J1788" s="366"/>
      <c r="K1788" s="3452"/>
      <c r="L1788" s="101"/>
      <c r="M1788" s="101"/>
      <c r="N1788" s="102"/>
      <c r="O1788" s="3938"/>
      <c r="P1788" s="102">
        <f t="shared" si="1687"/>
        <v>0</v>
      </c>
      <c r="Q1788" s="102"/>
      <c r="R1788" s="102"/>
      <c r="S1788" s="102"/>
      <c r="T1788" s="102"/>
      <c r="U1788" s="102"/>
      <c r="V1788" s="607"/>
      <c r="W1788" s="607"/>
      <c r="X1788" s="607"/>
      <c r="Y1788" s="607"/>
      <c r="Z1788" s="607"/>
      <c r="AA1788" s="607"/>
      <c r="AB1788" s="607"/>
      <c r="AC1788" s="607"/>
      <c r="AD1788" s="2985"/>
      <c r="AE1788" s="607"/>
      <c r="AF1788" s="3022"/>
      <c r="AG1788" s="607"/>
      <c r="AH1788" s="607"/>
      <c r="AI1788" s="607"/>
      <c r="AJ1788" s="607"/>
      <c r="AK1788" s="2010"/>
      <c r="AL1788" s="3559"/>
      <c r="AM1788" s="3928"/>
      <c r="AN1788" s="2006"/>
      <c r="AO1788" s="4305">
        <f t="shared" si="1679"/>
        <v>0</v>
      </c>
      <c r="AP1788" s="4305"/>
    </row>
    <row r="1789" spans="1:42" x14ac:dyDescent="0.25">
      <c r="A1789" s="47">
        <v>1</v>
      </c>
      <c r="B1789" s="2538" t="s">
        <v>495</v>
      </c>
      <c r="C1789" s="2223"/>
      <c r="D1789" s="346"/>
      <c r="E1789" s="1490"/>
      <c r="F1789" s="3981"/>
      <c r="G1789" s="1490">
        <f t="shared" si="1686"/>
        <v>0</v>
      </c>
      <c r="H1789" s="366"/>
      <c r="I1789" s="366"/>
      <c r="J1789" s="366"/>
      <c r="K1789" s="3452"/>
      <c r="L1789" s="101"/>
      <c r="M1789" s="101"/>
      <c r="N1789" s="102"/>
      <c r="O1789" s="3938"/>
      <c r="P1789" s="102">
        <f t="shared" si="1687"/>
        <v>0</v>
      </c>
      <c r="Q1789" s="102"/>
      <c r="R1789" s="102"/>
      <c r="S1789" s="102"/>
      <c r="T1789" s="102"/>
      <c r="U1789" s="102"/>
      <c r="V1789" s="607"/>
      <c r="W1789" s="607"/>
      <c r="X1789" s="607"/>
      <c r="Y1789" s="607"/>
      <c r="Z1789" s="607"/>
      <c r="AA1789" s="607"/>
      <c r="AB1789" s="607"/>
      <c r="AC1789" s="607"/>
      <c r="AD1789" s="2985"/>
      <c r="AE1789" s="607"/>
      <c r="AF1789" s="3022"/>
      <c r="AG1789" s="607"/>
      <c r="AH1789" s="607"/>
      <c r="AI1789" s="607"/>
      <c r="AJ1789" s="607"/>
      <c r="AK1789" s="2010"/>
      <c r="AL1789" s="3559"/>
      <c r="AM1789" s="3928"/>
      <c r="AN1789" s="2006"/>
      <c r="AO1789" s="4305">
        <f t="shared" si="1679"/>
        <v>0</v>
      </c>
      <c r="AP1789" s="4305"/>
    </row>
    <row r="1790" spans="1:42" ht="43.5" x14ac:dyDescent="0.25">
      <c r="A1790" s="47">
        <v>1</v>
      </c>
      <c r="B1790" s="2513" t="s">
        <v>470</v>
      </c>
      <c r="C1790" s="2223"/>
      <c r="D1790" s="346"/>
      <c r="E1790" s="1490">
        <v>24370</v>
      </c>
      <c r="F1790" s="3981">
        <v>24370</v>
      </c>
      <c r="G1790" s="1490">
        <f t="shared" si="1686"/>
        <v>0</v>
      </c>
      <c r="H1790" s="366">
        <f>ROUND(E1790/12*$B$4,0)</f>
        <v>14216</v>
      </c>
      <c r="I1790" s="366">
        <v>14131</v>
      </c>
      <c r="J1790" s="366">
        <f>I1790/H1790*100</f>
        <v>99.402082160945412</v>
      </c>
      <c r="K1790" s="3452"/>
      <c r="L1790" s="101"/>
      <c r="M1790" s="101"/>
      <c r="N1790" s="102"/>
      <c r="O1790" s="3938"/>
      <c r="P1790" s="102">
        <f t="shared" si="1687"/>
        <v>0</v>
      </c>
      <c r="Q1790" s="102"/>
      <c r="R1790" s="102"/>
      <c r="S1790" s="102"/>
      <c r="T1790" s="102"/>
      <c r="U1790" s="102"/>
      <c r="V1790" s="607"/>
      <c r="W1790" s="607"/>
      <c r="X1790" s="607"/>
      <c r="Y1790" s="607"/>
      <c r="Z1790" s="607"/>
      <c r="AA1790" s="607"/>
      <c r="AB1790" s="607"/>
      <c r="AC1790" s="607"/>
      <c r="AD1790" s="2985"/>
      <c r="AE1790" s="607"/>
      <c r="AF1790" s="3022"/>
      <c r="AG1790" s="607"/>
      <c r="AH1790" s="607"/>
      <c r="AI1790" s="607"/>
      <c r="AJ1790" s="607"/>
      <c r="AK1790" s="2010"/>
      <c r="AL1790" s="3559"/>
      <c r="AM1790" s="3928"/>
      <c r="AN1790" s="2006"/>
      <c r="AO1790" s="4305">
        <f t="shared" si="1679"/>
        <v>0</v>
      </c>
      <c r="AP1790" s="4305"/>
    </row>
    <row r="1791" spans="1:42" ht="30" x14ac:dyDescent="0.25">
      <c r="A1791" s="47">
        <v>1</v>
      </c>
      <c r="B1791" s="2507" t="s">
        <v>208</v>
      </c>
      <c r="C1791" s="2223"/>
      <c r="D1791" s="346"/>
      <c r="E1791" s="1490"/>
      <c r="F1791" s="3981"/>
      <c r="G1791" s="1490">
        <f t="shared" si="1686"/>
        <v>0</v>
      </c>
      <c r="H1791" s="69"/>
      <c r="I1791" s="366"/>
      <c r="J1791" s="366"/>
      <c r="K1791" s="3452"/>
      <c r="L1791" s="101"/>
      <c r="M1791" s="101"/>
      <c r="N1791" s="389"/>
      <c r="O1791" s="3896"/>
      <c r="P1791" s="389">
        <f t="shared" si="1687"/>
        <v>0</v>
      </c>
      <c r="Q1791" s="389"/>
      <c r="R1791" s="389"/>
      <c r="S1791" s="389"/>
      <c r="T1791" s="389"/>
      <c r="U1791" s="389"/>
      <c r="V1791" s="607"/>
      <c r="W1791" s="607"/>
      <c r="X1791" s="607"/>
      <c r="Y1791" s="607"/>
      <c r="Z1791" s="607"/>
      <c r="AA1791" s="607"/>
      <c r="AB1791" s="607"/>
      <c r="AC1791" s="607"/>
      <c r="AD1791" s="2985"/>
      <c r="AE1791" s="607">
        <f>AK1791-AJ1791-AG1791</f>
        <v>0</v>
      </c>
      <c r="AF1791" s="3022"/>
      <c r="AG1791" s="607"/>
      <c r="AH1791" s="607"/>
      <c r="AI1791" s="607"/>
      <c r="AJ1791" s="607"/>
      <c r="AK1791" s="2010"/>
      <c r="AL1791" s="3559"/>
      <c r="AM1791" s="3928"/>
      <c r="AN1791" s="2006"/>
      <c r="AO1791" s="4305">
        <f t="shared" si="1679"/>
        <v>0</v>
      </c>
      <c r="AP1791" s="4305"/>
    </row>
    <row r="1792" spans="1:42" ht="86.25" x14ac:dyDescent="0.25">
      <c r="A1792" s="47">
        <v>1</v>
      </c>
      <c r="B1792" s="2513" t="s">
        <v>478</v>
      </c>
      <c r="C1792" s="2223"/>
      <c r="D1792" s="346"/>
      <c r="E1792" s="1490"/>
      <c r="F1792" s="3981"/>
      <c r="G1792" s="1490">
        <f t="shared" si="1686"/>
        <v>0</v>
      </c>
      <c r="H1792" s="69"/>
      <c r="I1792" s="366"/>
      <c r="J1792" s="366"/>
      <c r="K1792" s="3452"/>
      <c r="L1792" s="101"/>
      <c r="M1792" s="101"/>
      <c r="N1792" s="389"/>
      <c r="O1792" s="3896"/>
      <c r="P1792" s="389">
        <f t="shared" si="1687"/>
        <v>0</v>
      </c>
      <c r="Q1792" s="389"/>
      <c r="R1792" s="389"/>
      <c r="S1792" s="389"/>
      <c r="T1792" s="389"/>
      <c r="U1792" s="389"/>
      <c r="V1792" s="607"/>
      <c r="W1792" s="607"/>
      <c r="X1792" s="607"/>
      <c r="Y1792" s="607"/>
      <c r="Z1792" s="607"/>
      <c r="AA1792" s="607"/>
      <c r="AB1792" s="607"/>
      <c r="AC1792" s="607"/>
      <c r="AD1792" s="2985"/>
      <c r="AE1792" s="607">
        <f>AK1792-AJ1792-AG1792</f>
        <v>0</v>
      </c>
      <c r="AF1792" s="3022"/>
      <c r="AG1792" s="607"/>
      <c r="AH1792" s="607"/>
      <c r="AI1792" s="607"/>
      <c r="AJ1792" s="607"/>
      <c r="AK1792" s="2010"/>
      <c r="AL1792" s="3559"/>
      <c r="AM1792" s="3928"/>
      <c r="AN1792" s="2006"/>
      <c r="AO1792" s="4305">
        <f t="shared" si="1679"/>
        <v>0</v>
      </c>
      <c r="AP1792" s="4305"/>
    </row>
    <row r="1793" spans="1:42" x14ac:dyDescent="0.25">
      <c r="A1793" s="47">
        <v>1</v>
      </c>
      <c r="B1793" s="2499" t="s">
        <v>242</v>
      </c>
      <c r="C1793" s="2223"/>
      <c r="D1793" s="346"/>
      <c r="E1793" s="1490">
        <f>SUM(E1794:E1795)</f>
        <v>2000</v>
      </c>
      <c r="F1793" s="3981">
        <f>SUM(F1794:F1795)</f>
        <v>2000</v>
      </c>
      <c r="G1793" s="1490">
        <f t="shared" si="1686"/>
        <v>0</v>
      </c>
      <c r="H1793" s="69">
        <f t="shared" ref="H1793" si="1732">SUM(H1794:H1795)</f>
        <v>1167</v>
      </c>
      <c r="I1793" s="854">
        <f t="shared" ref="I1793" si="1733">SUM(I1794:I1795)</f>
        <v>1095</v>
      </c>
      <c r="J1793" s="366">
        <f t="shared" ref="J1793:J1800" si="1734">I1793/H1793*100</f>
        <v>93.830334190231355</v>
      </c>
      <c r="K1793" s="3452">
        <f t="shared" ref="K1793" si="1735">SUM(K1794:K1795)</f>
        <v>0</v>
      </c>
      <c r="L1793" s="101"/>
      <c r="M1793" s="101"/>
      <c r="N1793" s="389"/>
      <c r="O1793" s="3896"/>
      <c r="P1793" s="389">
        <f t="shared" si="1687"/>
        <v>0</v>
      </c>
      <c r="Q1793" s="389"/>
      <c r="R1793" s="389"/>
      <c r="S1793" s="389"/>
      <c r="T1793" s="389"/>
      <c r="U1793" s="389"/>
      <c r="V1793" s="607">
        <v>381.69600000000003</v>
      </c>
      <c r="W1793" s="607">
        <v>1908.48</v>
      </c>
      <c r="X1793" s="607">
        <v>1908.48</v>
      </c>
      <c r="Y1793" s="607">
        <v>1908.48</v>
      </c>
      <c r="Z1793" s="607">
        <v>1908.48</v>
      </c>
      <c r="AA1793" s="607">
        <v>1908.48</v>
      </c>
      <c r="AB1793" s="607">
        <v>1908.48</v>
      </c>
      <c r="AC1793" s="607">
        <v>1908.48</v>
      </c>
      <c r="AD1793" s="3328">
        <f>V1793/12*$B$4+(W1793-V1793)/11*6+(X1793-W1793)/10*5+(Y1793-X1793)/9*4+(Z1793-Y1793)/8*3+(AA1793-Z1793)/7*2+(AB1793-AA1793)/6*1+(AC1793-AB1793)</f>
        <v>1055.4472727272728</v>
      </c>
      <c r="AE1793" s="607">
        <f>AK1793-AJ1793-AG1793</f>
        <v>1044.8927999999999</v>
      </c>
      <c r="AF1793" s="3022"/>
      <c r="AG1793" s="607"/>
      <c r="AH1793" s="607">
        <f>AE1793-AD1793</f>
        <v>-10.554472727272923</v>
      </c>
      <c r="AI1793" s="607"/>
      <c r="AJ1793" s="607">
        <v>0</v>
      </c>
      <c r="AK1793" s="2010">
        <v>1044.8927999999999</v>
      </c>
      <c r="AL1793" s="3559"/>
      <c r="AM1793" s="3950">
        <f t="shared" ref="AM1793" si="1736">SUM(AM1794:AM1795)</f>
        <v>0</v>
      </c>
      <c r="AN1793" s="2006"/>
      <c r="AO1793" s="4305">
        <f t="shared" si="1679"/>
        <v>1908480</v>
      </c>
      <c r="AP1793" s="4305"/>
    </row>
    <row r="1794" spans="1:42" ht="30" x14ac:dyDescent="0.25">
      <c r="A1794" s="47">
        <v>1</v>
      </c>
      <c r="B1794" s="1792" t="s">
        <v>386</v>
      </c>
      <c r="C1794" s="2223"/>
      <c r="D1794" s="346"/>
      <c r="E1794" s="1490">
        <v>20</v>
      </c>
      <c r="F1794" s="3981">
        <v>20</v>
      </c>
      <c r="G1794" s="1490">
        <f t="shared" si="1686"/>
        <v>0</v>
      </c>
      <c r="H1794" s="69">
        <f>ROUND(E1794/12*$B$4,0)</f>
        <v>12</v>
      </c>
      <c r="I1794" s="366">
        <v>14</v>
      </c>
      <c r="J1794" s="366">
        <f t="shared" si="1734"/>
        <v>116.66666666666667</v>
      </c>
      <c r="K1794" s="3452"/>
      <c r="L1794" s="101"/>
      <c r="M1794" s="101"/>
      <c r="N1794" s="389"/>
      <c r="O1794" s="3896"/>
      <c r="P1794" s="389">
        <f t="shared" si="1687"/>
        <v>0</v>
      </c>
      <c r="Q1794" s="389"/>
      <c r="R1794" s="389"/>
      <c r="S1794" s="389"/>
      <c r="T1794" s="389"/>
      <c r="U1794" s="389"/>
      <c r="V1794" s="607"/>
      <c r="W1794" s="607"/>
      <c r="X1794" s="607"/>
      <c r="Y1794" s="607"/>
      <c r="Z1794" s="607"/>
      <c r="AA1794" s="607"/>
      <c r="AB1794" s="607"/>
      <c r="AC1794" s="607"/>
      <c r="AD1794" s="2985"/>
      <c r="AE1794" s="607">
        <f>AK1794-AJ1794-AG1794</f>
        <v>0</v>
      </c>
      <c r="AF1794" s="3022"/>
      <c r="AG1794" s="607"/>
      <c r="AH1794" s="607"/>
      <c r="AI1794" s="607"/>
      <c r="AJ1794" s="607"/>
      <c r="AK1794" s="2010"/>
      <c r="AL1794" s="3559"/>
      <c r="AM1794" s="3928"/>
      <c r="AN1794" s="2006"/>
      <c r="AO1794" s="4305">
        <f t="shared" si="1679"/>
        <v>0</v>
      </c>
      <c r="AP1794" s="4305"/>
    </row>
    <row r="1795" spans="1:42" ht="30" x14ac:dyDescent="0.25">
      <c r="A1795" s="47">
        <v>1</v>
      </c>
      <c r="B1795" s="1792" t="s">
        <v>381</v>
      </c>
      <c r="C1795" s="2223"/>
      <c r="D1795" s="346"/>
      <c r="E1795" s="1490">
        <v>1980</v>
      </c>
      <c r="F1795" s="3981">
        <v>1980</v>
      </c>
      <c r="G1795" s="1490">
        <f t="shared" si="1686"/>
        <v>0</v>
      </c>
      <c r="H1795" s="69">
        <f>ROUND(E1795/12*$B$4,0)</f>
        <v>1155</v>
      </c>
      <c r="I1795" s="366">
        <v>1081</v>
      </c>
      <c r="J1795" s="366">
        <f t="shared" si="1734"/>
        <v>93.593073593073598</v>
      </c>
      <c r="K1795" s="3452"/>
      <c r="L1795" s="101"/>
      <c r="M1795" s="101"/>
      <c r="N1795" s="389"/>
      <c r="O1795" s="3896"/>
      <c r="P1795" s="389">
        <f t="shared" si="1687"/>
        <v>0</v>
      </c>
      <c r="Q1795" s="389"/>
      <c r="R1795" s="389"/>
      <c r="S1795" s="389"/>
      <c r="T1795" s="389"/>
      <c r="U1795" s="389"/>
      <c r="V1795" s="607"/>
      <c r="W1795" s="607"/>
      <c r="X1795" s="607"/>
      <c r="Y1795" s="607"/>
      <c r="Z1795" s="607"/>
      <c r="AA1795" s="607"/>
      <c r="AB1795" s="607"/>
      <c r="AC1795" s="607"/>
      <c r="AD1795" s="3327"/>
      <c r="AE1795" s="607"/>
      <c r="AF1795" s="3023"/>
      <c r="AG1795" s="1889"/>
      <c r="AH1795" s="1889"/>
      <c r="AI1795" s="1889"/>
      <c r="AJ1795" s="1889"/>
      <c r="AK1795" s="2011"/>
      <c r="AL1795" s="3560"/>
      <c r="AM1795" s="3928"/>
      <c r="AN1795" s="3313"/>
      <c r="AO1795" s="4305">
        <f t="shared" ref="AO1795:AO1858" si="1737">AB1795*1000</f>
        <v>0</v>
      </c>
      <c r="AP1795" s="4305"/>
    </row>
    <row r="1796" spans="1:42" ht="29.25" x14ac:dyDescent="0.25">
      <c r="A1796" s="47">
        <v>1</v>
      </c>
      <c r="B1796" s="2434" t="s">
        <v>382</v>
      </c>
      <c r="C1796" s="2223"/>
      <c r="D1796" s="346"/>
      <c r="E1796" s="1641">
        <f>E1778+E1755</f>
        <v>21655</v>
      </c>
      <c r="F1796" s="4010">
        <f>F1778+F1755</f>
        <v>21655</v>
      </c>
      <c r="G1796" s="1641">
        <f t="shared" si="1686"/>
        <v>0</v>
      </c>
      <c r="H1796" s="93">
        <f>H1778+H1755</f>
        <v>12633</v>
      </c>
      <c r="I1796" s="329">
        <f>I1778+I1755</f>
        <v>12741</v>
      </c>
      <c r="J1796" s="329">
        <f t="shared" si="1734"/>
        <v>100.85490382331987</v>
      </c>
      <c r="K1796" s="3444">
        <f>K1778+K1755</f>
        <v>0</v>
      </c>
      <c r="L1796" s="101"/>
      <c r="M1796" s="101"/>
      <c r="N1796" s="389"/>
      <c r="O1796" s="3896"/>
      <c r="P1796" s="389">
        <f t="shared" si="1687"/>
        <v>0</v>
      </c>
      <c r="Q1796" s="389"/>
      <c r="R1796" s="389"/>
      <c r="S1796" s="389"/>
      <c r="T1796" s="389"/>
      <c r="U1796" s="389"/>
      <c r="V1796" s="607"/>
      <c r="W1796" s="607"/>
      <c r="X1796" s="607"/>
      <c r="Y1796" s="607"/>
      <c r="Z1796" s="607"/>
      <c r="AA1796" s="607"/>
      <c r="AB1796" s="607"/>
      <c r="AC1796" s="607"/>
      <c r="AD1796" s="3327"/>
      <c r="AE1796" s="607">
        <f>AK1796-AJ1796-AG1796</f>
        <v>0</v>
      </c>
      <c r="AF1796" s="3023"/>
      <c r="AG1796" s="1889"/>
      <c r="AH1796" s="1889"/>
      <c r="AI1796" s="1889"/>
      <c r="AJ1796" s="1889"/>
      <c r="AK1796" s="2011"/>
      <c r="AL1796" s="3560"/>
      <c r="AM1796" s="3916">
        <f>AM1778+AM1755</f>
        <v>0</v>
      </c>
      <c r="AN1796" s="3313"/>
      <c r="AO1796" s="4305">
        <f t="shared" si="1737"/>
        <v>0</v>
      </c>
      <c r="AP1796" s="4305"/>
    </row>
    <row r="1797" spans="1:42" ht="43.5" x14ac:dyDescent="0.25">
      <c r="A1797" s="47">
        <v>1</v>
      </c>
      <c r="B1797" s="2434" t="s">
        <v>415</v>
      </c>
      <c r="C1797" s="382"/>
      <c r="D1797" s="430"/>
      <c r="E1797" s="1641">
        <f>E1767</f>
        <v>17359</v>
      </c>
      <c r="F1797" s="4010">
        <f>F1767</f>
        <v>17359</v>
      </c>
      <c r="G1797" s="1641">
        <f t="shared" si="1686"/>
        <v>0</v>
      </c>
      <c r="H1797" s="329">
        <f>H1767</f>
        <v>10127</v>
      </c>
      <c r="I1797" s="329">
        <f>I1767</f>
        <v>9926</v>
      </c>
      <c r="J1797" s="329">
        <f t="shared" si="1734"/>
        <v>98.015206872716504</v>
      </c>
      <c r="K1797" s="3444">
        <f>K1767</f>
        <v>0</v>
      </c>
      <c r="L1797" s="101"/>
      <c r="M1797" s="101"/>
      <c r="N1797" s="389"/>
      <c r="O1797" s="3896"/>
      <c r="P1797" s="389">
        <f t="shared" si="1687"/>
        <v>0</v>
      </c>
      <c r="Q1797" s="389"/>
      <c r="R1797" s="389"/>
      <c r="S1797" s="389"/>
      <c r="T1797" s="389"/>
      <c r="U1797" s="389"/>
      <c r="V1797" s="607"/>
      <c r="W1797" s="607"/>
      <c r="X1797" s="607"/>
      <c r="Y1797" s="607"/>
      <c r="Z1797" s="607"/>
      <c r="AA1797" s="607"/>
      <c r="AB1797" s="607"/>
      <c r="AC1797" s="607"/>
      <c r="AD1797" s="3328">
        <f t="shared" ref="AD1797" si="1738">V1797/12*$B$4</f>
        <v>0</v>
      </c>
      <c r="AE1797" s="719">
        <f>AK1797-AJ1797-AG1797</f>
        <v>0</v>
      </c>
      <c r="AF1797" s="3022"/>
      <c r="AG1797" s="1889"/>
      <c r="AH1797" s="1889">
        <f>AE1797-AD1797</f>
        <v>0</v>
      </c>
      <c r="AI1797" s="1889"/>
      <c r="AJ1797" s="607"/>
      <c r="AK1797" s="2011"/>
      <c r="AL1797" s="3560"/>
      <c r="AM1797" s="3916">
        <f>AM1767</f>
        <v>0</v>
      </c>
      <c r="AN1797" s="3313"/>
      <c r="AO1797" s="4305">
        <f t="shared" si="1737"/>
        <v>0</v>
      </c>
      <c r="AP1797" s="4305"/>
    </row>
    <row r="1798" spans="1:42" ht="29.25" x14ac:dyDescent="0.25">
      <c r="A1798" s="47">
        <v>1</v>
      </c>
      <c r="B1798" s="2434" t="s">
        <v>383</v>
      </c>
      <c r="C1798" s="2282"/>
      <c r="D1798" s="346"/>
      <c r="E1798" s="1641">
        <f>E1786+E1763</f>
        <v>34000</v>
      </c>
      <c r="F1798" s="4010">
        <f>F1786+F1763</f>
        <v>34000</v>
      </c>
      <c r="G1798" s="1641">
        <f t="shared" si="1686"/>
        <v>0</v>
      </c>
      <c r="H1798" s="93">
        <f>H1786+H1763</f>
        <v>19833</v>
      </c>
      <c r="I1798" s="329">
        <f>I1786+I1763</f>
        <v>19746</v>
      </c>
      <c r="J1798" s="329">
        <f t="shared" si="1734"/>
        <v>99.561337165330514</v>
      </c>
      <c r="K1798" s="3444">
        <f>K1786+K1763</f>
        <v>0</v>
      </c>
      <c r="L1798" s="101"/>
      <c r="M1798" s="101"/>
      <c r="N1798" s="389"/>
      <c r="O1798" s="3896"/>
      <c r="P1798" s="389">
        <f t="shared" si="1687"/>
        <v>0</v>
      </c>
      <c r="Q1798" s="389"/>
      <c r="R1798" s="389"/>
      <c r="S1798" s="389"/>
      <c r="T1798" s="389"/>
      <c r="U1798" s="389"/>
      <c r="V1798" s="1137"/>
      <c r="W1798" s="1137"/>
      <c r="X1798" s="1137"/>
      <c r="Y1798" s="1137"/>
      <c r="Z1798" s="1137"/>
      <c r="AA1798" s="1137"/>
      <c r="AB1798" s="1137"/>
      <c r="AC1798" s="1137"/>
      <c r="AD1798" s="2985"/>
      <c r="AE1798" s="607">
        <f>AK1798-AJ1798-AG1798</f>
        <v>0</v>
      </c>
      <c r="AF1798" s="3022"/>
      <c r="AG1798" s="607"/>
      <c r="AH1798" s="607"/>
      <c r="AI1798" s="607"/>
      <c r="AJ1798" s="1137"/>
      <c r="AK1798" s="2010"/>
      <c r="AL1798" s="3559"/>
      <c r="AM1798" s="3916">
        <f>AM1786+AM1763</f>
        <v>0</v>
      </c>
      <c r="AN1798" s="2006"/>
      <c r="AO1798" s="4305">
        <f t="shared" si="1737"/>
        <v>0</v>
      </c>
      <c r="AP1798" s="4305"/>
    </row>
    <row r="1799" spans="1:42" ht="29.25" x14ac:dyDescent="0.25">
      <c r="A1799" s="47">
        <v>1</v>
      </c>
      <c r="B1799" s="2434" t="s">
        <v>384</v>
      </c>
      <c r="C1799" s="2223"/>
      <c r="D1799" s="346"/>
      <c r="E1799" s="1641">
        <f>E1790</f>
        <v>24370</v>
      </c>
      <c r="F1799" s="4010">
        <f>F1790</f>
        <v>24370</v>
      </c>
      <c r="G1799" s="1641">
        <f t="shared" si="1686"/>
        <v>0</v>
      </c>
      <c r="H1799" s="329">
        <f t="shared" ref="H1799" si="1739">H1790</f>
        <v>14216</v>
      </c>
      <c r="I1799" s="329">
        <f t="shared" ref="I1799" si="1740">I1790</f>
        <v>14131</v>
      </c>
      <c r="J1799" s="329">
        <f t="shared" si="1734"/>
        <v>99.402082160945412</v>
      </c>
      <c r="K1799" s="3444">
        <f t="shared" ref="K1799" si="1741">K1790</f>
        <v>0</v>
      </c>
      <c r="L1799" s="101"/>
      <c r="M1799" s="101"/>
      <c r="N1799" s="389"/>
      <c r="O1799" s="3896"/>
      <c r="P1799" s="389">
        <f t="shared" si="1687"/>
        <v>0</v>
      </c>
      <c r="Q1799" s="389"/>
      <c r="R1799" s="389"/>
      <c r="S1799" s="389"/>
      <c r="T1799" s="389"/>
      <c r="U1799" s="389"/>
      <c r="V1799" s="607">
        <v>21500.087</v>
      </c>
      <c r="W1799" s="607">
        <v>22910.237000000001</v>
      </c>
      <c r="X1799" s="607">
        <v>22910.237000000001</v>
      </c>
      <c r="Y1799" s="607">
        <v>22910.237000000001</v>
      </c>
      <c r="Z1799" s="607">
        <v>22910.237000000001</v>
      </c>
      <c r="AA1799" s="607">
        <v>22910.237000000001</v>
      </c>
      <c r="AB1799" s="607">
        <v>22910.237000000001</v>
      </c>
      <c r="AC1799" s="607">
        <v>22910.237000000001</v>
      </c>
      <c r="AD1799" s="3328">
        <f>V1799/12*$B$4+(W1799-V1799)/11*6+(X1799-W1799)/10*5+(Y1799-X1799)/9*4+(Z1799-Y1799)/8*3+(AA1799-Z1799)/7*2+(AB1799-AA1799)/6*1+(AC1799-AB1799)</f>
        <v>13310.890143939394</v>
      </c>
      <c r="AE1799" s="607">
        <f>AK1799-AJ1799-AG1799</f>
        <v>13284.553099999997</v>
      </c>
      <c r="AF1799" s="3022"/>
      <c r="AG1799" s="607"/>
      <c r="AH1799" s="607">
        <f>AE1799-AD1799</f>
        <v>-26.337043939396608</v>
      </c>
      <c r="AI1799" s="607"/>
      <c r="AJ1799" s="607">
        <v>0</v>
      </c>
      <c r="AK1799" s="2010">
        <v>13284.553099999997</v>
      </c>
      <c r="AL1799" s="3559"/>
      <c r="AM1799" s="3916">
        <f t="shared" ref="AM1799" si="1742">AM1790</f>
        <v>0</v>
      </c>
      <c r="AN1799" s="2006"/>
      <c r="AO1799" s="4305">
        <f t="shared" si="1737"/>
        <v>22910237</v>
      </c>
      <c r="AP1799" s="4305"/>
    </row>
    <row r="1800" spans="1:42" x14ac:dyDescent="0.25">
      <c r="A1800" s="47">
        <v>1</v>
      </c>
      <c r="B1800" s="108" t="s">
        <v>139</v>
      </c>
      <c r="C1800" s="667"/>
      <c r="D1800" s="108"/>
      <c r="E1800" s="1649">
        <f>E1796+E1797+E1799+E1798*2.9</f>
        <v>161984</v>
      </c>
      <c r="F1800" s="4417">
        <f>F1796+F1797+F1799+F1798*2.9</f>
        <v>161984</v>
      </c>
      <c r="G1800" s="1649">
        <f t="shared" si="1686"/>
        <v>0</v>
      </c>
      <c r="H1800" s="473">
        <f t="shared" ref="H1800" si="1743">H1796+H1797+H1799+H1798*2.9</f>
        <v>94491.7</v>
      </c>
      <c r="I1800" s="473">
        <f t="shared" ref="I1800" si="1744">I1796+I1797+I1799+I1798*2.9</f>
        <v>94061.4</v>
      </c>
      <c r="J1800" s="473">
        <f t="shared" si="1734"/>
        <v>99.544616087973864</v>
      </c>
      <c r="K1800" s="3467">
        <f t="shared" ref="K1800" si="1745">K1796+K1797+K1799+K1798*2.9</f>
        <v>0</v>
      </c>
      <c r="L1800" s="484"/>
      <c r="M1800" s="484"/>
      <c r="N1800" s="439"/>
      <c r="O1800" s="4604"/>
      <c r="P1800" s="439">
        <f t="shared" si="1687"/>
        <v>0</v>
      </c>
      <c r="Q1800" s="439"/>
      <c r="R1800" s="439"/>
      <c r="S1800" s="439"/>
      <c r="T1800" s="439"/>
      <c r="U1800" s="439"/>
      <c r="V1800" s="610">
        <f t="shared" ref="V1800:AH1800" si="1746">V1799+V1793+V1767+V1754</f>
        <v>125783.6174</v>
      </c>
      <c r="W1800" s="610">
        <f t="shared" ref="W1800:X1800" si="1747">W1799+W1793+W1767+W1754</f>
        <v>128720.55140000001</v>
      </c>
      <c r="X1800" s="610">
        <f t="shared" si="1747"/>
        <v>128720.55140000001</v>
      </c>
      <c r="Y1800" s="610">
        <f t="shared" ref="Y1800:Z1800" si="1748">Y1799+Y1793+Y1767+Y1754</f>
        <v>128720.55140000001</v>
      </c>
      <c r="Z1800" s="610">
        <f t="shared" si="1748"/>
        <v>128720.5514</v>
      </c>
      <c r="AA1800" s="610">
        <f t="shared" ref="AA1800:AB1800" si="1749">AA1799+AA1793+AA1767+AA1754</f>
        <v>128720.5514</v>
      </c>
      <c r="AB1800" s="610">
        <f t="shared" si="1749"/>
        <v>128720.5514</v>
      </c>
      <c r="AC1800" s="610">
        <f t="shared" ref="AC1800" si="1750">AC1799+AC1793+AC1767+AC1754</f>
        <v>128720.5514</v>
      </c>
      <c r="AD1800" s="3329">
        <f t="shared" si="1746"/>
        <v>74975.740816666657</v>
      </c>
      <c r="AE1800" s="610">
        <f t="shared" si="1746"/>
        <v>74925.861570000008</v>
      </c>
      <c r="AF1800" s="3020">
        <f t="shared" si="1746"/>
        <v>0</v>
      </c>
      <c r="AG1800" s="610">
        <f t="shared" si="1746"/>
        <v>0</v>
      </c>
      <c r="AH1800" s="610">
        <f t="shared" si="1746"/>
        <v>-49.879246666655717</v>
      </c>
      <c r="AI1800" s="610"/>
      <c r="AJ1800" s="610">
        <f>AJ1799+AJ1793+AJ1767+AJ1754</f>
        <v>-1.0190700000000001</v>
      </c>
      <c r="AK1800" s="2008">
        <f>AK1799+AK1793+AK1767+AK1754</f>
        <v>74924.842499999999</v>
      </c>
      <c r="AL1800" s="3557">
        <f>AL1799+AL1793+AL1767+AL1754</f>
        <v>0</v>
      </c>
      <c r="AM1800" s="3935">
        <f t="shared" ref="AM1800" si="1751">AM1796+AM1797+AM1799+AM1798*2.9</f>
        <v>0</v>
      </c>
      <c r="AN1800" s="3318">
        <f>AN1799+AN1793+AN1767+AN1754</f>
        <v>0</v>
      </c>
      <c r="AO1800" s="4305">
        <f t="shared" si="1737"/>
        <v>128720551.39999999</v>
      </c>
      <c r="AP1800" s="4305"/>
    </row>
    <row r="1801" spans="1:42" x14ac:dyDescent="0.25">
      <c r="A1801" s="47">
        <v>1</v>
      </c>
      <c r="B1801" s="219" t="s">
        <v>29</v>
      </c>
      <c r="C1801" s="2203"/>
      <c r="D1801" s="111"/>
      <c r="E1801" s="1631"/>
      <c r="F1801" s="4385"/>
      <c r="G1801" s="1631">
        <f t="shared" si="1686"/>
        <v>0</v>
      </c>
      <c r="H1801" s="325"/>
      <c r="I1801" s="325"/>
      <c r="J1801" s="325"/>
      <c r="K1801" s="3448"/>
      <c r="L1801" s="326"/>
      <c r="M1801" s="326"/>
      <c r="N1801" s="327"/>
      <c r="O1801" s="4016"/>
      <c r="P1801" s="327">
        <f t="shared" si="1687"/>
        <v>0</v>
      </c>
      <c r="Q1801" s="327"/>
      <c r="R1801" s="327"/>
      <c r="S1801" s="327"/>
      <c r="T1801" s="327"/>
      <c r="U1801" s="327"/>
      <c r="V1801" s="1137"/>
      <c r="W1801" s="1137"/>
      <c r="X1801" s="1137"/>
      <c r="Y1801" s="1137"/>
      <c r="Z1801" s="1137"/>
      <c r="AA1801" s="1137"/>
      <c r="AB1801" s="1137"/>
      <c r="AC1801" s="1137"/>
      <c r="AD1801" s="2984"/>
      <c r="AE1801" s="1137">
        <f t="shared" ref="AE1801:AE1810" si="1752">AK1801-AJ1801-AG1801</f>
        <v>0</v>
      </c>
      <c r="AF1801" s="3021"/>
      <c r="AG1801" s="1137"/>
      <c r="AH1801" s="1137"/>
      <c r="AI1801" s="1137"/>
      <c r="AJ1801" s="1137"/>
      <c r="AK1801" s="2009"/>
      <c r="AL1801" s="3558"/>
      <c r="AM1801" s="3925"/>
      <c r="AN1801" s="2071"/>
      <c r="AO1801" s="4305">
        <f t="shared" si="1737"/>
        <v>0</v>
      </c>
      <c r="AP1801" s="4305"/>
    </row>
    <row r="1802" spans="1:42" ht="30" x14ac:dyDescent="0.25">
      <c r="A1802" s="47">
        <v>1</v>
      </c>
      <c r="B1802" s="184" t="s">
        <v>127</v>
      </c>
      <c r="C1802" s="2216"/>
      <c r="D1802" s="184"/>
      <c r="E1802" s="1499"/>
      <c r="F1802" s="4398"/>
      <c r="G1802" s="1499">
        <f t="shared" si="1686"/>
        <v>0</v>
      </c>
      <c r="H1802" s="309"/>
      <c r="I1802" s="309"/>
      <c r="J1802" s="309"/>
      <c r="K1802" s="3419"/>
      <c r="L1802" s="101"/>
      <c r="M1802" s="101"/>
      <c r="N1802" s="329"/>
      <c r="O1802" s="3916"/>
      <c r="P1802" s="329">
        <f t="shared" si="1687"/>
        <v>0</v>
      </c>
      <c r="Q1802" s="329"/>
      <c r="R1802" s="329"/>
      <c r="S1802" s="329"/>
      <c r="T1802" s="329"/>
      <c r="U1802" s="329"/>
      <c r="V1802" s="607"/>
      <c r="W1802" s="607"/>
      <c r="X1802" s="607"/>
      <c r="Y1802" s="607"/>
      <c r="Z1802" s="607"/>
      <c r="AA1802" s="607"/>
      <c r="AB1802" s="607"/>
      <c r="AC1802" s="607"/>
      <c r="AD1802" s="2985"/>
      <c r="AE1802" s="607">
        <f t="shared" si="1752"/>
        <v>0</v>
      </c>
      <c r="AF1802" s="3022"/>
      <c r="AG1802" s="607"/>
      <c r="AH1802" s="607"/>
      <c r="AI1802" s="607"/>
      <c r="AJ1802" s="607"/>
      <c r="AK1802" s="2010"/>
      <c r="AL1802" s="3559"/>
      <c r="AM1802" s="3880"/>
      <c r="AN1802" s="2006"/>
      <c r="AO1802" s="4305">
        <f t="shared" si="1737"/>
        <v>0</v>
      </c>
      <c r="AP1802" s="4305"/>
    </row>
    <row r="1803" spans="1:42" s="73" customFormat="1" x14ac:dyDescent="0.25">
      <c r="A1803" s="47">
        <v>1</v>
      </c>
      <c r="B1803" s="125" t="s">
        <v>67</v>
      </c>
      <c r="C1803" s="2155"/>
      <c r="D1803" s="453">
        <v>240</v>
      </c>
      <c r="E1803" s="1499">
        <v>1800</v>
      </c>
      <c r="F1803" s="4398">
        <v>1800</v>
      </c>
      <c r="G1803" s="1499">
        <f t="shared" si="1686"/>
        <v>0</v>
      </c>
      <c r="H1803" s="69">
        <f>ROUND(E1803/12*$B$4,0)</f>
        <v>1050</v>
      </c>
      <c r="I1803" s="69">
        <v>1029</v>
      </c>
      <c r="J1803" s="152">
        <f>I1803/H1803*100</f>
        <v>98</v>
      </c>
      <c r="K1803" s="3396"/>
      <c r="L1803" s="311">
        <v>8</v>
      </c>
      <c r="M1803" s="70">
        <f>R1803/I1803</f>
        <v>8.1379980563654026</v>
      </c>
      <c r="N1803" s="71">
        <f>ROUND(E1803*L1803,0)</f>
        <v>14400</v>
      </c>
      <c r="O1803" s="4067">
        <v>14400</v>
      </c>
      <c r="P1803" s="71">
        <f t="shared" si="1687"/>
        <v>0</v>
      </c>
      <c r="Q1803" s="71">
        <f t="shared" ref="Q1803" si="1753">ROUND(N1803/12*$B$4,0)</f>
        <v>8400</v>
      </c>
      <c r="R1803" s="71">
        <v>8374</v>
      </c>
      <c r="S1803" s="71">
        <f>R1803/Q1803*100</f>
        <v>99.69047619047619</v>
      </c>
      <c r="T1803" s="501">
        <f>ROUND(N1803/D1803,0)</f>
        <v>60</v>
      </c>
      <c r="U1803" s="71">
        <f>R1803/$B$4*12/T1803</f>
        <v>239.25714285714284</v>
      </c>
      <c r="V1803" s="607"/>
      <c r="W1803" s="607"/>
      <c r="X1803" s="607"/>
      <c r="Y1803" s="607"/>
      <c r="Z1803" s="607"/>
      <c r="AA1803" s="607"/>
      <c r="AB1803" s="607"/>
      <c r="AC1803" s="607"/>
      <c r="AD1803" s="2985"/>
      <c r="AE1803" s="607">
        <f t="shared" si="1752"/>
        <v>0</v>
      </c>
      <c r="AF1803" s="3022"/>
      <c r="AG1803" s="607"/>
      <c r="AH1803" s="607">
        <f>AE1803-AD1803</f>
        <v>0</v>
      </c>
      <c r="AI1803" s="607"/>
      <c r="AJ1803" s="607"/>
      <c r="AK1803" s="2010"/>
      <c r="AL1803" s="3559"/>
      <c r="AM1803" s="3832"/>
      <c r="AN1803" s="2006"/>
      <c r="AO1803" s="4305">
        <f t="shared" si="1737"/>
        <v>0</v>
      </c>
      <c r="AP1803" s="4305"/>
    </row>
    <row r="1804" spans="1:42" s="73" customFormat="1" x14ac:dyDescent="0.25">
      <c r="A1804" s="47">
        <v>1</v>
      </c>
      <c r="B1804" s="128" t="s">
        <v>189</v>
      </c>
      <c r="C1804" s="2197"/>
      <c r="D1804" s="408"/>
      <c r="E1804" s="1501">
        <f t="shared" ref="E1804:H1805" si="1754">SUM(E1803)</f>
        <v>1800</v>
      </c>
      <c r="F1804" s="4399">
        <f t="shared" ref="F1804" si="1755">SUM(F1803)</f>
        <v>1800</v>
      </c>
      <c r="G1804" s="1501">
        <f t="shared" si="1686"/>
        <v>0</v>
      </c>
      <c r="H1804" s="459">
        <f t="shared" si="1754"/>
        <v>1050</v>
      </c>
      <c r="I1804" s="459">
        <f t="shared" ref="I1804:I1805" si="1756">SUM(I1803)</f>
        <v>1029</v>
      </c>
      <c r="J1804" s="130">
        <f>I1804/H1804*100</f>
        <v>98</v>
      </c>
      <c r="K1804" s="3385">
        <f t="shared" ref="K1804:K1805" si="1757">SUM(K1803)</f>
        <v>0</v>
      </c>
      <c r="L1804" s="319">
        <f>IF(E1804=0,0,N1804/E1804)</f>
        <v>8</v>
      </c>
      <c r="M1804" s="107">
        <f>R1804/I1804</f>
        <v>8.1379980563654026</v>
      </c>
      <c r="N1804" s="157">
        <f t="shared" ref="N1804:R1805" si="1758">SUM(N1803)</f>
        <v>14400</v>
      </c>
      <c r="O1804" s="4601">
        <v>14400</v>
      </c>
      <c r="P1804" s="157">
        <f t="shared" si="1687"/>
        <v>0</v>
      </c>
      <c r="Q1804" s="157">
        <f t="shared" si="1758"/>
        <v>8400</v>
      </c>
      <c r="R1804" s="157">
        <f t="shared" si="1758"/>
        <v>8374</v>
      </c>
      <c r="S1804" s="157">
        <f>R1804/Q1804*100</f>
        <v>99.69047619047619</v>
      </c>
      <c r="T1804" s="157">
        <f>SUM(T1803)</f>
        <v>60</v>
      </c>
      <c r="U1804" s="77">
        <f>R1804/$B$4*12/T1804</f>
        <v>239.25714285714284</v>
      </c>
      <c r="V1804" s="1889"/>
      <c r="W1804" s="1889"/>
      <c r="X1804" s="1889"/>
      <c r="Y1804" s="1889"/>
      <c r="Z1804" s="1889"/>
      <c r="AA1804" s="1889"/>
      <c r="AB1804" s="1889"/>
      <c r="AC1804" s="1889"/>
      <c r="AD1804" s="3327"/>
      <c r="AE1804" s="1889">
        <f t="shared" si="1752"/>
        <v>0</v>
      </c>
      <c r="AF1804" s="3023"/>
      <c r="AG1804" s="1889"/>
      <c r="AH1804" s="1889"/>
      <c r="AI1804" s="1889"/>
      <c r="AJ1804" s="1889"/>
      <c r="AK1804" s="2011"/>
      <c r="AL1804" s="3560"/>
      <c r="AM1804" s="3947">
        <f t="shared" ref="AM1804:AM1805" si="1759">SUM(AM1803)</f>
        <v>0</v>
      </c>
      <c r="AN1804" s="3313"/>
      <c r="AO1804" s="4305">
        <f t="shared" si="1737"/>
        <v>0</v>
      </c>
      <c r="AP1804" s="4305"/>
    </row>
    <row r="1805" spans="1:42" ht="30" thickBot="1" x14ac:dyDescent="0.3">
      <c r="A1805" s="47">
        <v>1</v>
      </c>
      <c r="B1805" s="131" t="s">
        <v>222</v>
      </c>
      <c r="C1805" s="131"/>
      <c r="D1805" s="131"/>
      <c r="E1805" s="1644">
        <f t="shared" si="1754"/>
        <v>1800</v>
      </c>
      <c r="F1805" s="4431">
        <f t="shared" ref="F1805" si="1760">SUM(F1804)</f>
        <v>1800</v>
      </c>
      <c r="G1805" s="1644">
        <f t="shared" si="1686"/>
        <v>0</v>
      </c>
      <c r="H1805" s="331">
        <f t="shared" si="1754"/>
        <v>1050</v>
      </c>
      <c r="I1805" s="331">
        <f t="shared" si="1756"/>
        <v>1029</v>
      </c>
      <c r="J1805" s="331">
        <f>I1805/H1805*100</f>
        <v>98</v>
      </c>
      <c r="K1805" s="3457">
        <f t="shared" si="1757"/>
        <v>0</v>
      </c>
      <c r="L1805" s="133">
        <f>IF(E1805=0,0,N1805/E1805)</f>
        <v>8</v>
      </c>
      <c r="M1805" s="502"/>
      <c r="N1805" s="425">
        <f t="shared" si="1758"/>
        <v>14400</v>
      </c>
      <c r="O1805" s="3944">
        <v>14400</v>
      </c>
      <c r="P1805" s="425">
        <f t="shared" si="1687"/>
        <v>0</v>
      </c>
      <c r="Q1805" s="425">
        <f t="shared" si="1758"/>
        <v>8400</v>
      </c>
      <c r="R1805" s="425">
        <f t="shared" si="1758"/>
        <v>8374</v>
      </c>
      <c r="S1805" s="135">
        <f>R1805/Q1805*100</f>
        <v>99.69047619047619</v>
      </c>
      <c r="T1805" s="167">
        <f>SUM(T1804)</f>
        <v>60</v>
      </c>
      <c r="U1805" s="136">
        <f>R1805/$B$4*12/T1805</f>
        <v>239.25714285714284</v>
      </c>
      <c r="V1805" s="2015">
        <v>26645.9424</v>
      </c>
      <c r="W1805" s="2015">
        <v>30041.800319999991</v>
      </c>
      <c r="X1805" s="2015">
        <v>30041.800319999991</v>
      </c>
      <c r="Y1805" s="2015">
        <v>30041.800319999991</v>
      </c>
      <c r="Z1805" s="2015">
        <v>30041.800319999991</v>
      </c>
      <c r="AA1805" s="2015">
        <v>30041.800319999991</v>
      </c>
      <c r="AB1805" s="2015">
        <v>30041.800319999991</v>
      </c>
      <c r="AC1805" s="2015">
        <v>30041.800319999991</v>
      </c>
      <c r="AD1805" s="3328">
        <f>V1805/12*$B$4+(W1805-V1805)/11*6+(X1805-W1805)/10*5+(Y1805-X1805)/9*4+(Z1805-Y1805)/8*3+(AA1805-Z1805)/7*2+(AB1805-AA1805)/6*1+(AC1805-AB1805)</f>
        <v>17395.752538181812</v>
      </c>
      <c r="AE1805" s="2015">
        <f t="shared" si="1752"/>
        <v>17427.122159999999</v>
      </c>
      <c r="AF1805" s="3030"/>
      <c r="AG1805" s="2015"/>
      <c r="AH1805" s="2015">
        <f>AE1805-AD1805</f>
        <v>31.369621818186715</v>
      </c>
      <c r="AI1805" s="2015"/>
      <c r="AJ1805" s="2015">
        <v>-1.2339599999999999</v>
      </c>
      <c r="AK1805" s="2016">
        <v>17425.888199999998</v>
      </c>
      <c r="AL1805" s="3563"/>
      <c r="AM1805" s="3927">
        <f t="shared" si="1759"/>
        <v>0</v>
      </c>
      <c r="AN1805" s="3850"/>
      <c r="AO1805" s="4305">
        <f t="shared" si="1737"/>
        <v>30041800.319999993</v>
      </c>
      <c r="AP1805" s="4305"/>
    </row>
    <row r="1806" spans="1:42" ht="15.75" thickBot="1" x14ac:dyDescent="0.3">
      <c r="A1806" s="47">
        <v>1</v>
      </c>
      <c r="B1806" s="447" t="s">
        <v>422</v>
      </c>
      <c r="C1806" s="2287"/>
      <c r="D1806" s="447"/>
      <c r="E1806" s="1653"/>
      <c r="F1806" s="4438"/>
      <c r="G1806" s="1653">
        <f t="shared" ref="G1806:G1869" si="1761">E1806-F1806</f>
        <v>0</v>
      </c>
      <c r="H1806" s="494"/>
      <c r="I1806" s="494"/>
      <c r="J1806" s="494"/>
      <c r="K1806" s="3476"/>
      <c r="L1806" s="354"/>
      <c r="M1806" s="354"/>
      <c r="N1806" s="500"/>
      <c r="O1806" s="4012"/>
      <c r="P1806" s="500">
        <f t="shared" ref="P1806:P1869" si="1762">N1806-O1806</f>
        <v>0</v>
      </c>
      <c r="Q1806" s="500"/>
      <c r="R1806" s="500">
        <f>SUM(R1800,R1805)</f>
        <v>8374</v>
      </c>
      <c r="S1806" s="500"/>
      <c r="T1806" s="500"/>
      <c r="U1806" s="500"/>
      <c r="V1806" s="742">
        <f t="shared" ref="V1806:W1806" si="1763">SUM(V1800,V1805)</f>
        <v>152429.55979999999</v>
      </c>
      <c r="W1806" s="742">
        <f t="shared" si="1763"/>
        <v>158762.35172000001</v>
      </c>
      <c r="X1806" s="742">
        <f t="shared" ref="X1806:Y1806" si="1764">SUM(X1800,X1805)</f>
        <v>158762.35172000001</v>
      </c>
      <c r="Y1806" s="742">
        <f t="shared" si="1764"/>
        <v>158762.35172000001</v>
      </c>
      <c r="Z1806" s="742">
        <f t="shared" ref="Z1806:AA1806" si="1765">SUM(Z1800,Z1805)</f>
        <v>158762.35171999998</v>
      </c>
      <c r="AA1806" s="742">
        <f t="shared" si="1765"/>
        <v>158762.35171999998</v>
      </c>
      <c r="AB1806" s="742">
        <f t="shared" ref="AB1806:AC1806" si="1766">SUM(AB1800,AB1805)</f>
        <v>158762.35171999998</v>
      </c>
      <c r="AC1806" s="742">
        <f t="shared" si="1766"/>
        <v>158762.35171999998</v>
      </c>
      <c r="AD1806" s="2986">
        <f t="shared" ref="AD1806" si="1767">SUM(AD1800,AD1805)</f>
        <v>92371.49335484847</v>
      </c>
      <c r="AE1806" s="742">
        <f t="shared" si="1752"/>
        <v>92352.983730000007</v>
      </c>
      <c r="AF1806" s="3031"/>
      <c r="AG1806" s="742"/>
      <c r="AH1806" s="742">
        <f t="shared" ref="AH1806:AJ1806" si="1768">SUM(AH1800,AH1805)</f>
        <v>-18.509624848469002</v>
      </c>
      <c r="AI1806" s="742">
        <f t="shared" si="1768"/>
        <v>0</v>
      </c>
      <c r="AJ1806" s="742">
        <f t="shared" si="1768"/>
        <v>-2.2530299999999999</v>
      </c>
      <c r="AK1806" s="2017">
        <f>SUM(AK1800,AK1805)</f>
        <v>92350.7307</v>
      </c>
      <c r="AL1806" s="3564">
        <f>SUM(AL1800,AL1805)</f>
        <v>0</v>
      </c>
      <c r="AM1806" s="3966"/>
      <c r="AN1806" s="3315">
        <f>SUM(AN1800,AN1805)</f>
        <v>0</v>
      </c>
      <c r="AO1806" s="4305">
        <f t="shared" si="1737"/>
        <v>158762351.71999997</v>
      </c>
      <c r="AP1806" s="4305"/>
    </row>
    <row r="1807" spans="1:42" x14ac:dyDescent="0.25">
      <c r="A1807" s="47">
        <v>1</v>
      </c>
      <c r="B1807" s="483"/>
      <c r="C1807" s="2301"/>
      <c r="D1807" s="483"/>
      <c r="E1807" s="1631"/>
      <c r="F1807" s="4385"/>
      <c r="G1807" s="1631">
        <f t="shared" si="1761"/>
        <v>0</v>
      </c>
      <c r="H1807" s="325"/>
      <c r="I1807" s="325"/>
      <c r="J1807" s="325"/>
      <c r="K1807" s="3448"/>
      <c r="L1807" s="317"/>
      <c r="M1807" s="317"/>
      <c r="N1807" s="441"/>
      <c r="O1807" s="3962"/>
      <c r="P1807" s="441">
        <f t="shared" si="1762"/>
        <v>0</v>
      </c>
      <c r="Q1807" s="441"/>
      <c r="R1807" s="441"/>
      <c r="S1807" s="441"/>
      <c r="T1807" s="441"/>
      <c r="U1807" s="441"/>
      <c r="V1807" s="1137"/>
      <c r="W1807" s="1137"/>
      <c r="X1807" s="1137"/>
      <c r="Y1807" s="1137"/>
      <c r="Z1807" s="1137"/>
      <c r="AA1807" s="1137"/>
      <c r="AB1807" s="1137"/>
      <c r="AC1807" s="1137"/>
      <c r="AD1807" s="2984"/>
      <c r="AE1807" s="1137">
        <f t="shared" si="1752"/>
        <v>0</v>
      </c>
      <c r="AF1807" s="3021"/>
      <c r="AG1807" s="1137"/>
      <c r="AH1807" s="1137"/>
      <c r="AI1807" s="1137"/>
      <c r="AJ1807" s="1137"/>
      <c r="AK1807" s="2009"/>
      <c r="AL1807" s="3558"/>
      <c r="AM1807" s="3925"/>
      <c r="AN1807" s="2071"/>
      <c r="AO1807" s="4305">
        <f t="shared" si="1737"/>
        <v>0</v>
      </c>
      <c r="AP1807" s="4305"/>
    </row>
    <row r="1808" spans="1:42" ht="43.5" x14ac:dyDescent="0.25">
      <c r="A1808" s="47">
        <v>1</v>
      </c>
      <c r="B1808" s="848" t="s">
        <v>601</v>
      </c>
      <c r="C1808" s="848"/>
      <c r="D1808" s="414"/>
      <c r="E1808" s="1499"/>
      <c r="F1808" s="4398"/>
      <c r="G1808" s="1499">
        <f t="shared" si="1761"/>
        <v>0</v>
      </c>
      <c r="H1808" s="309"/>
      <c r="I1808" s="309"/>
      <c r="J1808" s="309"/>
      <c r="K1808" s="3419"/>
      <c r="L1808" s="311"/>
      <c r="M1808" s="311"/>
      <c r="N1808" s="366"/>
      <c r="O1808" s="3928"/>
      <c r="P1808" s="366">
        <f t="shared" si="1762"/>
        <v>0</v>
      </c>
      <c r="Q1808" s="366"/>
      <c r="R1808" s="366"/>
      <c r="S1808" s="366"/>
      <c r="T1808" s="366"/>
      <c r="U1808" s="366"/>
      <c r="V1808" s="607"/>
      <c r="W1808" s="607"/>
      <c r="X1808" s="607"/>
      <c r="Y1808" s="607"/>
      <c r="Z1808" s="607"/>
      <c r="AA1808" s="607"/>
      <c r="AB1808" s="607"/>
      <c r="AC1808" s="607"/>
      <c r="AD1808" s="2985"/>
      <c r="AE1808" s="607">
        <f t="shared" si="1752"/>
        <v>0</v>
      </c>
      <c r="AF1808" s="3022"/>
      <c r="AG1808" s="607"/>
      <c r="AH1808" s="607"/>
      <c r="AI1808" s="607"/>
      <c r="AJ1808" s="607"/>
      <c r="AK1808" s="2010"/>
      <c r="AL1808" s="3559"/>
      <c r="AM1808" s="3880"/>
      <c r="AN1808" s="2006"/>
      <c r="AO1808" s="4305">
        <f t="shared" si="1737"/>
        <v>0</v>
      </c>
      <c r="AP1808" s="4305"/>
    </row>
    <row r="1809" spans="1:42" x14ac:dyDescent="0.25">
      <c r="A1809" s="47">
        <v>1</v>
      </c>
      <c r="B1809" s="2472" t="s">
        <v>501</v>
      </c>
      <c r="C1809" s="2292"/>
      <c r="D1809" s="429"/>
      <c r="E1809" s="1497"/>
      <c r="F1809" s="3955"/>
      <c r="G1809" s="1497">
        <f t="shared" si="1761"/>
        <v>0</v>
      </c>
      <c r="H1809" s="102"/>
      <c r="I1809" s="102"/>
      <c r="J1809" s="102"/>
      <c r="K1809" s="3460"/>
      <c r="L1809" s="311"/>
      <c r="M1809" s="311"/>
      <c r="N1809" s="366"/>
      <c r="O1809" s="3928"/>
      <c r="P1809" s="366">
        <f t="shared" si="1762"/>
        <v>0</v>
      </c>
      <c r="Q1809" s="366"/>
      <c r="R1809" s="366"/>
      <c r="S1809" s="366"/>
      <c r="T1809" s="366"/>
      <c r="U1809" s="366"/>
      <c r="V1809" s="607">
        <v>106835.05481999999</v>
      </c>
      <c r="W1809" s="607">
        <v>106835.05481999999</v>
      </c>
      <c r="X1809" s="607">
        <v>106835.05481999999</v>
      </c>
      <c r="Y1809" s="607">
        <v>106835.05481999999</v>
      </c>
      <c r="Z1809" s="607">
        <v>106567.96724000001</v>
      </c>
      <c r="AA1809" s="607">
        <v>106567.96724000001</v>
      </c>
      <c r="AB1809" s="607">
        <v>106567.96724000001</v>
      </c>
      <c r="AC1809" s="607">
        <v>106567.96724000001</v>
      </c>
      <c r="AD1809" s="4309">
        <f>V1809/12*$B$4+(W1809-V1809)/11*6+(X1809-W1809)/10*5+(Y1809-X1809)/9*4+(Z1809-Y1809)+(AA1809-Z1809)/7*2+(AB1809-AA1809)/6*1</f>
        <v>62053.361065000019</v>
      </c>
      <c r="AE1809" s="607">
        <f t="shared" si="1752"/>
        <v>62053.361040000003</v>
      </c>
      <c r="AF1809" s="3022"/>
      <c r="AG1809" s="607"/>
      <c r="AH1809" s="607">
        <f>AE1809-AD1809</f>
        <v>-2.5000015739351511E-5</v>
      </c>
      <c r="AI1809" s="607"/>
      <c r="AJ1809" s="607">
        <v>-7.4900500000000001</v>
      </c>
      <c r="AK1809" s="2010">
        <v>62045.870990000003</v>
      </c>
      <c r="AL1809" s="3559"/>
      <c r="AM1809" s="3938"/>
      <c r="AN1809" s="2006"/>
      <c r="AO1809" s="4305">
        <f t="shared" si="1737"/>
        <v>106567967.24000001</v>
      </c>
      <c r="AP1809" s="4305"/>
    </row>
    <row r="1810" spans="1:42" ht="29.25" x14ac:dyDescent="0.25">
      <c r="A1810" s="47">
        <v>1</v>
      </c>
      <c r="B1810" s="2430" t="s">
        <v>397</v>
      </c>
      <c r="C1810" s="2223"/>
      <c r="D1810" s="346"/>
      <c r="E1810" s="3251">
        <f>E1812+E1813+E1817</f>
        <v>24000</v>
      </c>
      <c r="F1810" s="4408">
        <f>F1812+F1813+F1817</f>
        <v>24000</v>
      </c>
      <c r="G1810" s="3251">
        <f t="shared" si="1761"/>
        <v>0</v>
      </c>
      <c r="H1810" s="366">
        <f t="shared" ref="H1810:I1810" si="1769">H1812+H1813+H1817</f>
        <v>14000</v>
      </c>
      <c r="I1810" s="366">
        <f t="shared" si="1769"/>
        <v>15589</v>
      </c>
      <c r="J1810" s="366">
        <f>I1810/H1810*100</f>
        <v>111.35</v>
      </c>
      <c r="K1810" s="3452">
        <f t="shared" ref="K1810" si="1770">K1812+K1813+K1817</f>
        <v>0</v>
      </c>
      <c r="L1810" s="101"/>
      <c r="M1810" s="101"/>
      <c r="N1810" s="102"/>
      <c r="O1810" s="3938"/>
      <c r="P1810" s="102">
        <f t="shared" si="1762"/>
        <v>0</v>
      </c>
      <c r="Q1810" s="102"/>
      <c r="R1810" s="102"/>
      <c r="S1810" s="102"/>
      <c r="T1810" s="102"/>
      <c r="U1810" s="102"/>
      <c r="V1810" s="607"/>
      <c r="W1810" s="607"/>
      <c r="X1810" s="607"/>
      <c r="Y1810" s="607"/>
      <c r="Z1810" s="607"/>
      <c r="AA1810" s="607"/>
      <c r="AB1810" s="607"/>
      <c r="AC1810" s="607"/>
      <c r="AD1810" s="2985"/>
      <c r="AE1810" s="607">
        <f t="shared" si="1752"/>
        <v>0</v>
      </c>
      <c r="AF1810" s="3022"/>
      <c r="AG1810" s="607"/>
      <c r="AH1810" s="607"/>
      <c r="AI1810" s="607"/>
      <c r="AJ1810" s="607"/>
      <c r="AK1810" s="2010"/>
      <c r="AL1810" s="3559"/>
      <c r="AM1810" s="3928">
        <f t="shared" ref="AM1810" si="1771">AM1812+AM1813+AM1817</f>
        <v>0</v>
      </c>
      <c r="AN1810" s="2006"/>
      <c r="AO1810" s="4305">
        <f t="shared" si="1737"/>
        <v>0</v>
      </c>
      <c r="AP1810" s="4305"/>
    </row>
    <row r="1811" spans="1:42" ht="30" x14ac:dyDescent="0.25">
      <c r="A1811" s="47">
        <v>1</v>
      </c>
      <c r="B1811" s="1828" t="s">
        <v>211</v>
      </c>
      <c r="C1811" s="2223"/>
      <c r="D1811" s="346"/>
      <c r="E1811" s="3251"/>
      <c r="F1811" s="4408"/>
      <c r="G1811" s="3251">
        <f t="shared" si="1761"/>
        <v>0</v>
      </c>
      <c r="H1811" s="366"/>
      <c r="I1811" s="366"/>
      <c r="J1811" s="366"/>
      <c r="K1811" s="3452"/>
      <c r="L1811" s="101"/>
      <c r="M1811" s="101"/>
      <c r="N1811" s="102"/>
      <c r="O1811" s="3938"/>
      <c r="P1811" s="102">
        <f t="shared" si="1762"/>
        <v>0</v>
      </c>
      <c r="Q1811" s="102"/>
      <c r="R1811" s="102"/>
      <c r="S1811" s="102"/>
      <c r="T1811" s="102"/>
      <c r="U1811" s="102"/>
      <c r="V1811" s="607"/>
      <c r="W1811" s="607"/>
      <c r="X1811" s="607"/>
      <c r="Y1811" s="607"/>
      <c r="Z1811" s="607"/>
      <c r="AA1811" s="607"/>
      <c r="AB1811" s="607"/>
      <c r="AC1811" s="607"/>
      <c r="AD1811" s="2985"/>
      <c r="AE1811" s="607"/>
      <c r="AF1811" s="3022"/>
      <c r="AG1811" s="607"/>
      <c r="AH1811" s="607"/>
      <c r="AI1811" s="607"/>
      <c r="AJ1811" s="607"/>
      <c r="AK1811" s="2010"/>
      <c r="AL1811" s="3559"/>
      <c r="AM1811" s="3928"/>
      <c r="AN1811" s="2006"/>
      <c r="AO1811" s="4305">
        <f t="shared" si="1737"/>
        <v>0</v>
      </c>
      <c r="AP1811" s="4305"/>
    </row>
    <row r="1812" spans="1:42" ht="30" x14ac:dyDescent="0.25">
      <c r="A1812" s="47">
        <v>1</v>
      </c>
      <c r="B1812" s="1828" t="s">
        <v>212</v>
      </c>
      <c r="C1812" s="2223"/>
      <c r="D1812" s="346"/>
      <c r="E1812" s="3252">
        <v>2000</v>
      </c>
      <c r="F1812" s="4409">
        <v>2000</v>
      </c>
      <c r="G1812" s="3252">
        <f t="shared" si="1761"/>
        <v>0</v>
      </c>
      <c r="H1812" s="366">
        <f>ROUND(E1812/12*$B$4,0)</f>
        <v>1167</v>
      </c>
      <c r="I1812" s="366">
        <v>1172</v>
      </c>
      <c r="J1812" s="366">
        <f>I1812/H1812*100</f>
        <v>100.42844901456726</v>
      </c>
      <c r="K1812" s="3452"/>
      <c r="L1812" s="101"/>
      <c r="M1812" s="101"/>
      <c r="N1812" s="102"/>
      <c r="O1812" s="3938"/>
      <c r="P1812" s="102">
        <f t="shared" si="1762"/>
        <v>0</v>
      </c>
      <c r="Q1812" s="102"/>
      <c r="R1812" s="102"/>
      <c r="S1812" s="102"/>
      <c r="T1812" s="102"/>
      <c r="U1812" s="102"/>
      <c r="V1812" s="607"/>
      <c r="W1812" s="607"/>
      <c r="X1812" s="607"/>
      <c r="Y1812" s="607"/>
      <c r="Z1812" s="607"/>
      <c r="AA1812" s="607"/>
      <c r="AB1812" s="607"/>
      <c r="AC1812" s="607"/>
      <c r="AD1812" s="2985"/>
      <c r="AE1812" s="607"/>
      <c r="AF1812" s="3022"/>
      <c r="AG1812" s="607"/>
      <c r="AH1812" s="607"/>
      <c r="AI1812" s="607"/>
      <c r="AJ1812" s="607"/>
      <c r="AK1812" s="2010"/>
      <c r="AL1812" s="3559"/>
      <c r="AM1812" s="3928"/>
      <c r="AN1812" s="2006"/>
      <c r="AO1812" s="4305">
        <f t="shared" si="1737"/>
        <v>0</v>
      </c>
      <c r="AP1812" s="4305"/>
    </row>
    <row r="1813" spans="1:42" ht="30" x14ac:dyDescent="0.25">
      <c r="A1813" s="47">
        <v>1</v>
      </c>
      <c r="B1813" s="2431" t="s">
        <v>398</v>
      </c>
      <c r="C1813" s="2223"/>
      <c r="D1813" s="346"/>
      <c r="E1813" s="3252">
        <f>E1814</f>
        <v>10000</v>
      </c>
      <c r="F1813" s="4409">
        <f>F1814</f>
        <v>10000</v>
      </c>
      <c r="G1813" s="3252">
        <f t="shared" si="1761"/>
        <v>0</v>
      </c>
      <c r="H1813" s="366">
        <f t="shared" ref="H1813" si="1772">H1814</f>
        <v>5833</v>
      </c>
      <c r="I1813" s="366">
        <f t="shared" ref="I1813" si="1773">I1814</f>
        <v>5206</v>
      </c>
      <c r="J1813" s="366">
        <f>I1813/H1813*100</f>
        <v>89.250814332247558</v>
      </c>
      <c r="K1813" s="3452">
        <f t="shared" ref="K1813" si="1774">K1814</f>
        <v>0</v>
      </c>
      <c r="L1813" s="101"/>
      <c r="M1813" s="101"/>
      <c r="N1813" s="102"/>
      <c r="O1813" s="3938"/>
      <c r="P1813" s="102">
        <f t="shared" si="1762"/>
        <v>0</v>
      </c>
      <c r="Q1813" s="102"/>
      <c r="R1813" s="102"/>
      <c r="S1813" s="102"/>
      <c r="T1813" s="102"/>
      <c r="U1813" s="102"/>
      <c r="V1813" s="607"/>
      <c r="W1813" s="607"/>
      <c r="X1813" s="607"/>
      <c r="Y1813" s="607"/>
      <c r="Z1813" s="607"/>
      <c r="AA1813" s="607"/>
      <c r="AB1813" s="607"/>
      <c r="AC1813" s="607"/>
      <c r="AD1813" s="2985"/>
      <c r="AE1813" s="607"/>
      <c r="AF1813" s="3022"/>
      <c r="AG1813" s="607"/>
      <c r="AH1813" s="607"/>
      <c r="AI1813" s="607"/>
      <c r="AJ1813" s="607"/>
      <c r="AK1813" s="2010"/>
      <c r="AL1813" s="3559"/>
      <c r="AM1813" s="3928">
        <f t="shared" ref="AM1813" si="1775">AM1814</f>
        <v>0</v>
      </c>
      <c r="AN1813" s="2006"/>
      <c r="AO1813" s="4305">
        <f t="shared" si="1737"/>
        <v>0</v>
      </c>
      <c r="AP1813" s="4305"/>
    </row>
    <row r="1814" spans="1:42" x14ac:dyDescent="0.25">
      <c r="A1814" s="47">
        <v>1</v>
      </c>
      <c r="B1814" s="1829" t="s">
        <v>399</v>
      </c>
      <c r="C1814" s="2223"/>
      <c r="D1814" s="346"/>
      <c r="E1814" s="921">
        <v>10000</v>
      </c>
      <c r="F1814" s="3909">
        <v>10000</v>
      </c>
      <c r="G1814" s="921">
        <f t="shared" si="1761"/>
        <v>0</v>
      </c>
      <c r="H1814" s="366">
        <f>ROUND(E1814/12*$B$4,0)</f>
        <v>5833</v>
      </c>
      <c r="I1814" s="366">
        <v>5206</v>
      </c>
      <c r="J1814" s="366">
        <f>I1814/H1814*100</f>
        <v>89.250814332247558</v>
      </c>
      <c r="K1814" s="3452"/>
      <c r="L1814" s="101"/>
      <c r="M1814" s="101"/>
      <c r="N1814" s="102"/>
      <c r="O1814" s="3938"/>
      <c r="P1814" s="102">
        <f t="shared" si="1762"/>
        <v>0</v>
      </c>
      <c r="Q1814" s="102"/>
      <c r="R1814" s="102"/>
      <c r="S1814" s="102"/>
      <c r="T1814" s="102"/>
      <c r="U1814" s="102"/>
      <c r="V1814" s="607"/>
      <c r="W1814" s="607"/>
      <c r="X1814" s="607"/>
      <c r="Y1814" s="607"/>
      <c r="Z1814" s="607"/>
      <c r="AA1814" s="607"/>
      <c r="AB1814" s="607"/>
      <c r="AC1814" s="607"/>
      <c r="AD1814" s="2985"/>
      <c r="AE1814" s="607"/>
      <c r="AF1814" s="3022"/>
      <c r="AG1814" s="607"/>
      <c r="AH1814" s="607"/>
      <c r="AI1814" s="607"/>
      <c r="AJ1814" s="607"/>
      <c r="AK1814" s="2010"/>
      <c r="AL1814" s="3559"/>
      <c r="AM1814" s="3928"/>
      <c r="AN1814" s="2006"/>
      <c r="AO1814" s="4305">
        <f t="shared" si="1737"/>
        <v>0</v>
      </c>
      <c r="AP1814" s="4305"/>
    </row>
    <row r="1815" spans="1:42" ht="30" x14ac:dyDescent="0.25">
      <c r="A1815" s="47">
        <v>1</v>
      </c>
      <c r="B1815" s="1829" t="s">
        <v>400</v>
      </c>
      <c r="C1815" s="2223"/>
      <c r="D1815" s="346"/>
      <c r="E1815" s="3252"/>
      <c r="F1815" s="4409"/>
      <c r="G1815" s="3252">
        <f t="shared" si="1761"/>
        <v>0</v>
      </c>
      <c r="H1815" s="366"/>
      <c r="I1815" s="366"/>
      <c r="J1815" s="366"/>
      <c r="K1815" s="3452"/>
      <c r="L1815" s="101"/>
      <c r="M1815" s="101"/>
      <c r="N1815" s="102"/>
      <c r="O1815" s="3938"/>
      <c r="P1815" s="102">
        <f t="shared" si="1762"/>
        <v>0</v>
      </c>
      <c r="Q1815" s="102"/>
      <c r="R1815" s="102"/>
      <c r="S1815" s="102"/>
      <c r="T1815" s="102"/>
      <c r="U1815" s="102"/>
      <c r="V1815" s="607"/>
      <c r="W1815" s="607"/>
      <c r="X1815" s="607"/>
      <c r="Y1815" s="607"/>
      <c r="Z1815" s="607"/>
      <c r="AA1815" s="607"/>
      <c r="AB1815" s="607"/>
      <c r="AC1815" s="607"/>
      <c r="AD1815" s="2985"/>
      <c r="AE1815" s="607"/>
      <c r="AF1815" s="3022"/>
      <c r="AG1815" s="607"/>
      <c r="AH1815" s="607"/>
      <c r="AI1815" s="607"/>
      <c r="AJ1815" s="607"/>
      <c r="AK1815" s="2010"/>
      <c r="AL1815" s="3559"/>
      <c r="AM1815" s="3928"/>
      <c r="AN1815" s="2006"/>
      <c r="AO1815" s="4305">
        <f t="shared" si="1737"/>
        <v>0</v>
      </c>
      <c r="AP1815" s="4305"/>
    </row>
    <row r="1816" spans="1:42" ht="75" x14ac:dyDescent="0.25">
      <c r="A1816" s="47">
        <v>1</v>
      </c>
      <c r="B1816" s="1829" t="s">
        <v>401</v>
      </c>
      <c r="C1816" s="2223"/>
      <c r="D1816" s="346"/>
      <c r="E1816" s="3252"/>
      <c r="F1816" s="4409"/>
      <c r="G1816" s="3252">
        <f t="shared" si="1761"/>
        <v>0</v>
      </c>
      <c r="H1816" s="366"/>
      <c r="I1816" s="366"/>
      <c r="J1816" s="366"/>
      <c r="K1816" s="3452"/>
      <c r="L1816" s="101"/>
      <c r="M1816" s="101"/>
      <c r="N1816" s="102"/>
      <c r="O1816" s="3938"/>
      <c r="P1816" s="102">
        <f t="shared" si="1762"/>
        <v>0</v>
      </c>
      <c r="Q1816" s="102"/>
      <c r="R1816" s="102"/>
      <c r="S1816" s="102"/>
      <c r="T1816" s="102"/>
      <c r="U1816" s="102"/>
      <c r="V1816" s="607"/>
      <c r="W1816" s="607"/>
      <c r="X1816" s="607"/>
      <c r="Y1816" s="607"/>
      <c r="Z1816" s="607"/>
      <c r="AA1816" s="607"/>
      <c r="AB1816" s="607"/>
      <c r="AC1816" s="607"/>
      <c r="AD1816" s="2985"/>
      <c r="AE1816" s="607"/>
      <c r="AF1816" s="3022"/>
      <c r="AG1816" s="607"/>
      <c r="AH1816" s="607"/>
      <c r="AI1816" s="607"/>
      <c r="AJ1816" s="607"/>
      <c r="AK1816" s="2010"/>
      <c r="AL1816" s="3559"/>
      <c r="AM1816" s="3928"/>
      <c r="AN1816" s="2006"/>
      <c r="AO1816" s="4305">
        <f t="shared" si="1737"/>
        <v>0</v>
      </c>
      <c r="AP1816" s="4305"/>
    </row>
    <row r="1817" spans="1:42" ht="60" x14ac:dyDescent="0.25">
      <c r="A1817" s="47">
        <v>1</v>
      </c>
      <c r="B1817" s="1829" t="s">
        <v>416</v>
      </c>
      <c r="C1817" s="2223"/>
      <c r="D1817" s="346"/>
      <c r="E1817" s="3252">
        <v>12000</v>
      </c>
      <c r="F1817" s="4409">
        <v>12000</v>
      </c>
      <c r="G1817" s="3252">
        <f t="shared" si="1761"/>
        <v>0</v>
      </c>
      <c r="H1817" s="366">
        <f>ROUND(E1817/12*$B$4,0)</f>
        <v>7000</v>
      </c>
      <c r="I1817" s="366">
        <v>9211</v>
      </c>
      <c r="J1817" s="366">
        <f>I1817/H1817*100</f>
        <v>131.58571428571429</v>
      </c>
      <c r="K1817" s="3452"/>
      <c r="L1817" s="101"/>
      <c r="M1817" s="101"/>
      <c r="N1817" s="102"/>
      <c r="O1817" s="3938"/>
      <c r="P1817" s="102">
        <f t="shared" si="1762"/>
        <v>0</v>
      </c>
      <c r="Q1817" s="102"/>
      <c r="R1817" s="102"/>
      <c r="S1817" s="102"/>
      <c r="T1817" s="102"/>
      <c r="U1817" s="102"/>
      <c r="V1817" s="607"/>
      <c r="W1817" s="607"/>
      <c r="X1817" s="607"/>
      <c r="Y1817" s="607"/>
      <c r="Z1817" s="607"/>
      <c r="AA1817" s="607"/>
      <c r="AB1817" s="607"/>
      <c r="AC1817" s="607"/>
      <c r="AD1817" s="2985"/>
      <c r="AE1817" s="607"/>
      <c r="AF1817" s="3022"/>
      <c r="AG1817" s="607"/>
      <c r="AH1817" s="607"/>
      <c r="AI1817" s="607"/>
      <c r="AJ1817" s="607"/>
      <c r="AK1817" s="2010"/>
      <c r="AL1817" s="3559"/>
      <c r="AM1817" s="3928"/>
      <c r="AN1817" s="2006"/>
      <c r="AO1817" s="4305">
        <f t="shared" si="1737"/>
        <v>0</v>
      </c>
      <c r="AP1817" s="4305"/>
    </row>
    <row r="1818" spans="1:42" ht="29.25" x14ac:dyDescent="0.25">
      <c r="A1818" s="47">
        <v>1</v>
      </c>
      <c r="B1818" s="1757" t="s">
        <v>135</v>
      </c>
      <c r="C1818" s="2223"/>
      <c r="D1818" s="346"/>
      <c r="E1818" s="1490">
        <f>E1819</f>
        <v>33000</v>
      </c>
      <c r="F1818" s="3981">
        <f>F1819</f>
        <v>33000</v>
      </c>
      <c r="G1818" s="1490">
        <f t="shared" si="1761"/>
        <v>0</v>
      </c>
      <c r="H1818" s="366">
        <f t="shared" ref="H1818" si="1776">H1819</f>
        <v>19250</v>
      </c>
      <c r="I1818" s="366">
        <f t="shared" ref="I1818" si="1777">I1819</f>
        <v>16274</v>
      </c>
      <c r="J1818" s="366">
        <f>I1818/H1818*100</f>
        <v>84.540259740259742</v>
      </c>
      <c r="K1818" s="3452">
        <f t="shared" ref="K1818" si="1778">K1819</f>
        <v>2</v>
      </c>
      <c r="L1818" s="101"/>
      <c r="M1818" s="101"/>
      <c r="N1818" s="102"/>
      <c r="O1818" s="3938"/>
      <c r="P1818" s="102">
        <f t="shared" si="1762"/>
        <v>0</v>
      </c>
      <c r="Q1818" s="102"/>
      <c r="R1818" s="102"/>
      <c r="S1818" s="102"/>
      <c r="T1818" s="102"/>
      <c r="U1818" s="102"/>
      <c r="V1818" s="607"/>
      <c r="W1818" s="607"/>
      <c r="X1818" s="607"/>
      <c r="Y1818" s="607"/>
      <c r="Z1818" s="607"/>
      <c r="AA1818" s="607"/>
      <c r="AB1818" s="607"/>
      <c r="AC1818" s="607"/>
      <c r="AD1818" s="2985"/>
      <c r="AE1818" s="607"/>
      <c r="AF1818" s="3022"/>
      <c r="AG1818" s="607"/>
      <c r="AH1818" s="607"/>
      <c r="AI1818" s="607"/>
      <c r="AJ1818" s="607"/>
      <c r="AK1818" s="2010"/>
      <c r="AL1818" s="3559"/>
      <c r="AM1818" s="3928">
        <f t="shared" ref="AM1818" si="1779">AM1819</f>
        <v>0</v>
      </c>
      <c r="AN1818" s="2006"/>
      <c r="AO1818" s="4305">
        <f t="shared" si="1737"/>
        <v>0</v>
      </c>
      <c r="AP1818" s="4305"/>
    </row>
    <row r="1819" spans="1:42" x14ac:dyDescent="0.25">
      <c r="A1819" s="47">
        <v>1</v>
      </c>
      <c r="B1819" s="1008" t="s">
        <v>247</v>
      </c>
      <c r="C1819" s="2223"/>
      <c r="D1819" s="346"/>
      <c r="E1819" s="1490">
        <v>33000</v>
      </c>
      <c r="F1819" s="3981">
        <v>33000</v>
      </c>
      <c r="G1819" s="1490">
        <f t="shared" si="1761"/>
        <v>0</v>
      </c>
      <c r="H1819" s="366">
        <f>ROUND(E1819/12*$B$4,0)</f>
        <v>19250</v>
      </c>
      <c r="I1819" s="366">
        <v>16274</v>
      </c>
      <c r="J1819" s="366">
        <f>I1819/H1819*100</f>
        <v>84.540259740259742</v>
      </c>
      <c r="K1819" s="3452">
        <v>2</v>
      </c>
      <c r="L1819" s="101"/>
      <c r="M1819" s="101"/>
      <c r="N1819" s="102"/>
      <c r="O1819" s="3938"/>
      <c r="P1819" s="102">
        <f t="shared" si="1762"/>
        <v>0</v>
      </c>
      <c r="Q1819" s="102"/>
      <c r="R1819" s="102"/>
      <c r="S1819" s="102"/>
      <c r="T1819" s="102"/>
      <c r="U1819" s="102"/>
      <c r="V1819" s="607"/>
      <c r="W1819" s="607"/>
      <c r="X1819" s="607"/>
      <c r="Y1819" s="607"/>
      <c r="Z1819" s="607"/>
      <c r="AA1819" s="607"/>
      <c r="AB1819" s="607"/>
      <c r="AC1819" s="607"/>
      <c r="AD1819" s="2985"/>
      <c r="AE1819" s="607"/>
      <c r="AF1819" s="3022"/>
      <c r="AG1819" s="607"/>
      <c r="AH1819" s="607"/>
      <c r="AI1819" s="607"/>
      <c r="AJ1819" s="607"/>
      <c r="AK1819" s="2010"/>
      <c r="AL1819" s="3559"/>
      <c r="AM1819" s="3928"/>
      <c r="AN1819" s="2006"/>
      <c r="AO1819" s="4305">
        <f t="shared" si="1737"/>
        <v>0</v>
      </c>
      <c r="AP1819" s="4305"/>
    </row>
    <row r="1820" spans="1:42" x14ac:dyDescent="0.25">
      <c r="A1820" s="47">
        <v>1</v>
      </c>
      <c r="B1820" s="1008" t="s">
        <v>403</v>
      </c>
      <c r="C1820" s="2223"/>
      <c r="D1820" s="346"/>
      <c r="E1820" s="1490"/>
      <c r="F1820" s="3981"/>
      <c r="G1820" s="1490">
        <f t="shared" si="1761"/>
        <v>0</v>
      </c>
      <c r="H1820" s="366"/>
      <c r="I1820" s="366"/>
      <c r="J1820" s="366"/>
      <c r="K1820" s="3452"/>
      <c r="L1820" s="101"/>
      <c r="M1820" s="101"/>
      <c r="N1820" s="102"/>
      <c r="O1820" s="3938"/>
      <c r="P1820" s="102">
        <f t="shared" si="1762"/>
        <v>0</v>
      </c>
      <c r="Q1820" s="102"/>
      <c r="R1820" s="102"/>
      <c r="S1820" s="102"/>
      <c r="T1820" s="102"/>
      <c r="U1820" s="102"/>
      <c r="V1820" s="607"/>
      <c r="W1820" s="607"/>
      <c r="X1820" s="607"/>
      <c r="Y1820" s="607"/>
      <c r="Z1820" s="607"/>
      <c r="AA1820" s="607"/>
      <c r="AB1820" s="607"/>
      <c r="AC1820" s="607"/>
      <c r="AD1820" s="2985"/>
      <c r="AE1820" s="607"/>
      <c r="AF1820" s="3022"/>
      <c r="AG1820" s="607"/>
      <c r="AH1820" s="607"/>
      <c r="AI1820" s="607"/>
      <c r="AJ1820" s="607"/>
      <c r="AK1820" s="2010"/>
      <c r="AL1820" s="3559"/>
      <c r="AM1820" s="3928"/>
      <c r="AN1820" s="2006"/>
      <c r="AO1820" s="4305">
        <f t="shared" si="1737"/>
        <v>0</v>
      </c>
      <c r="AP1820" s="4305"/>
    </row>
    <row r="1821" spans="1:42" x14ac:dyDescent="0.25">
      <c r="A1821" s="47">
        <v>1</v>
      </c>
      <c r="B1821" s="2448" t="s">
        <v>420</v>
      </c>
      <c r="C1821" s="2223"/>
      <c r="D1821" s="346"/>
      <c r="E1821" s="1490"/>
      <c r="F1821" s="3981"/>
      <c r="G1821" s="1490">
        <f t="shared" si="1761"/>
        <v>0</v>
      </c>
      <c r="H1821" s="366"/>
      <c r="I1821" s="366"/>
      <c r="J1821" s="366"/>
      <c r="K1821" s="3452"/>
      <c r="L1821" s="101"/>
      <c r="M1821" s="101"/>
      <c r="N1821" s="102"/>
      <c r="O1821" s="3938"/>
      <c r="P1821" s="102">
        <f t="shared" si="1762"/>
        <v>0</v>
      </c>
      <c r="Q1821" s="102"/>
      <c r="R1821" s="102"/>
      <c r="S1821" s="102"/>
      <c r="T1821" s="102"/>
      <c r="U1821" s="102"/>
      <c r="V1821" s="607"/>
      <c r="W1821" s="607"/>
      <c r="X1821" s="607"/>
      <c r="Y1821" s="607"/>
      <c r="Z1821" s="607"/>
      <c r="AA1821" s="607"/>
      <c r="AB1821" s="607"/>
      <c r="AC1821" s="607"/>
      <c r="AD1821" s="2985"/>
      <c r="AE1821" s="607"/>
      <c r="AF1821" s="3022"/>
      <c r="AG1821" s="607"/>
      <c r="AH1821" s="607"/>
      <c r="AI1821" s="607"/>
      <c r="AJ1821" s="607"/>
      <c r="AK1821" s="2010"/>
      <c r="AL1821" s="3559"/>
      <c r="AM1821" s="3928"/>
      <c r="AN1821" s="2006"/>
      <c r="AO1821" s="4305">
        <f t="shared" si="1737"/>
        <v>0</v>
      </c>
      <c r="AP1821" s="4305"/>
    </row>
    <row r="1822" spans="1:42" ht="63" x14ac:dyDescent="0.25">
      <c r="A1822" s="47">
        <v>1</v>
      </c>
      <c r="B1822" s="2473" t="s">
        <v>405</v>
      </c>
      <c r="C1822" s="2223"/>
      <c r="D1822" s="346"/>
      <c r="E1822" s="3251">
        <f>E1823+E1828</f>
        <v>19030</v>
      </c>
      <c r="F1822" s="4408">
        <f>F1823+F1828</f>
        <v>19030</v>
      </c>
      <c r="G1822" s="3251">
        <f t="shared" si="1761"/>
        <v>0</v>
      </c>
      <c r="H1822" s="366">
        <f t="shared" ref="H1822" si="1780">H1823+H1828</f>
        <v>11101</v>
      </c>
      <c r="I1822" s="366">
        <f t="shared" ref="I1822" si="1781">I1823+I1828</f>
        <v>11938</v>
      </c>
      <c r="J1822" s="366">
        <f>I1822/H1822*100</f>
        <v>107.53986127375912</v>
      </c>
      <c r="K1822" s="3452">
        <f t="shared" ref="K1822" si="1782">K1823+K1828</f>
        <v>0</v>
      </c>
      <c r="L1822" s="101"/>
      <c r="M1822" s="101"/>
      <c r="N1822" s="102"/>
      <c r="O1822" s="3938"/>
      <c r="P1822" s="102">
        <f t="shared" si="1762"/>
        <v>0</v>
      </c>
      <c r="Q1822" s="102"/>
      <c r="R1822" s="102"/>
      <c r="S1822" s="102"/>
      <c r="T1822" s="102"/>
      <c r="U1822" s="102"/>
      <c r="V1822" s="607"/>
      <c r="W1822" s="607"/>
      <c r="X1822" s="607"/>
      <c r="Y1822" s="607"/>
      <c r="Z1822" s="607"/>
      <c r="AA1822" s="607"/>
      <c r="AB1822" s="607"/>
      <c r="AC1822" s="607"/>
      <c r="AD1822" s="3328">
        <f t="shared" ref="AD1822" si="1783">V1822/12*$B$4</f>
        <v>0</v>
      </c>
      <c r="AE1822" s="607">
        <f>AK1822-AJ1822-AG1822</f>
        <v>0</v>
      </c>
      <c r="AF1822" s="3022"/>
      <c r="AG1822" s="607"/>
      <c r="AH1822" s="607">
        <f>AE1822-AD1822</f>
        <v>0</v>
      </c>
      <c r="AI1822" s="607"/>
      <c r="AJ1822" s="607"/>
      <c r="AK1822" s="2010"/>
      <c r="AL1822" s="3559"/>
      <c r="AM1822" s="3928">
        <f t="shared" ref="AM1822" si="1784">AM1823+AM1828</f>
        <v>0</v>
      </c>
      <c r="AN1822" s="2006"/>
      <c r="AO1822" s="4305">
        <f t="shared" si="1737"/>
        <v>0</v>
      </c>
      <c r="AP1822" s="4305"/>
    </row>
    <row r="1823" spans="1:42" ht="30" x14ac:dyDescent="0.25">
      <c r="A1823" s="47">
        <v>1</v>
      </c>
      <c r="B1823" s="2431" t="s">
        <v>406</v>
      </c>
      <c r="C1823" s="2223"/>
      <c r="D1823" s="346"/>
      <c r="E1823" s="3251">
        <f>SUM(E1824:E1827)</f>
        <v>130</v>
      </c>
      <c r="F1823" s="4408">
        <f>SUM(F1824:F1827)</f>
        <v>130</v>
      </c>
      <c r="G1823" s="3251">
        <f t="shared" si="1761"/>
        <v>0</v>
      </c>
      <c r="H1823" s="366">
        <f t="shared" ref="H1823" si="1785">SUM(H1824:H1827)</f>
        <v>76</v>
      </c>
      <c r="I1823" s="366">
        <f t="shared" ref="I1823" si="1786">SUM(I1824:I1827)</f>
        <v>109</v>
      </c>
      <c r="J1823" s="366">
        <f>I1823/H1823*100</f>
        <v>143.42105263157893</v>
      </c>
      <c r="K1823" s="3452">
        <f t="shared" ref="K1823" si="1787">SUM(K1824:K1827)</f>
        <v>0</v>
      </c>
      <c r="L1823" s="101"/>
      <c r="M1823" s="101"/>
      <c r="N1823" s="102"/>
      <c r="O1823" s="3938"/>
      <c r="P1823" s="102">
        <f t="shared" si="1762"/>
        <v>0</v>
      </c>
      <c r="Q1823" s="102"/>
      <c r="R1823" s="102"/>
      <c r="S1823" s="102"/>
      <c r="T1823" s="102"/>
      <c r="U1823" s="102"/>
      <c r="V1823" s="607"/>
      <c r="W1823" s="607"/>
      <c r="X1823" s="607"/>
      <c r="Y1823" s="607"/>
      <c r="Z1823" s="607"/>
      <c r="AA1823" s="607"/>
      <c r="AB1823" s="607"/>
      <c r="AC1823" s="607"/>
      <c r="AD1823" s="2985"/>
      <c r="AE1823" s="607"/>
      <c r="AF1823" s="3022"/>
      <c r="AG1823" s="607"/>
      <c r="AH1823" s="607"/>
      <c r="AI1823" s="607"/>
      <c r="AJ1823" s="607"/>
      <c r="AK1823" s="2010"/>
      <c r="AL1823" s="3559"/>
      <c r="AM1823" s="3928">
        <f t="shared" ref="AM1823" si="1788">SUM(AM1824:AM1827)</f>
        <v>0</v>
      </c>
      <c r="AN1823" s="2006"/>
      <c r="AO1823" s="4305">
        <f t="shared" si="1737"/>
        <v>0</v>
      </c>
      <c r="AP1823" s="4305"/>
    </row>
    <row r="1824" spans="1:42" ht="30" x14ac:dyDescent="0.25">
      <c r="A1824" s="47">
        <v>1</v>
      </c>
      <c r="B1824" s="1829" t="s">
        <v>407</v>
      </c>
      <c r="C1824" s="2223"/>
      <c r="D1824" s="346"/>
      <c r="E1824" s="3251"/>
      <c r="F1824" s="4408"/>
      <c r="G1824" s="3251">
        <f t="shared" si="1761"/>
        <v>0</v>
      </c>
      <c r="H1824" s="366"/>
      <c r="I1824" s="366"/>
      <c r="J1824" s="366"/>
      <c r="K1824" s="3452"/>
      <c r="L1824" s="101"/>
      <c r="M1824" s="101"/>
      <c r="N1824" s="102"/>
      <c r="O1824" s="3938"/>
      <c r="P1824" s="102">
        <f t="shared" si="1762"/>
        <v>0</v>
      </c>
      <c r="Q1824" s="102"/>
      <c r="R1824" s="102"/>
      <c r="S1824" s="102"/>
      <c r="T1824" s="102"/>
      <c r="U1824" s="102"/>
      <c r="V1824" s="607"/>
      <c r="W1824" s="607"/>
      <c r="X1824" s="607"/>
      <c r="Y1824" s="607"/>
      <c r="Z1824" s="607"/>
      <c r="AA1824" s="607"/>
      <c r="AB1824" s="607"/>
      <c r="AC1824" s="607"/>
      <c r="AD1824" s="2985"/>
      <c r="AE1824" s="607"/>
      <c r="AF1824" s="3022"/>
      <c r="AG1824" s="607"/>
      <c r="AH1824" s="607"/>
      <c r="AI1824" s="607"/>
      <c r="AJ1824" s="607"/>
      <c r="AK1824" s="2010"/>
      <c r="AL1824" s="3559"/>
      <c r="AM1824" s="3928"/>
      <c r="AN1824" s="2006"/>
      <c r="AO1824" s="4305">
        <f t="shared" si="1737"/>
        <v>0</v>
      </c>
      <c r="AP1824" s="4305"/>
    </row>
    <row r="1825" spans="1:42" ht="60" x14ac:dyDescent="0.25">
      <c r="A1825" s="47">
        <v>1</v>
      </c>
      <c r="B1825" s="1829" t="s">
        <v>408</v>
      </c>
      <c r="C1825" s="2223"/>
      <c r="D1825" s="346"/>
      <c r="E1825" s="3251"/>
      <c r="F1825" s="4408"/>
      <c r="G1825" s="3251">
        <f t="shared" si="1761"/>
        <v>0</v>
      </c>
      <c r="H1825" s="366"/>
      <c r="I1825" s="366"/>
      <c r="J1825" s="366"/>
      <c r="K1825" s="3452"/>
      <c r="L1825" s="101"/>
      <c r="M1825" s="101"/>
      <c r="N1825" s="102"/>
      <c r="O1825" s="3938"/>
      <c r="P1825" s="102">
        <f t="shared" si="1762"/>
        <v>0</v>
      </c>
      <c r="Q1825" s="102"/>
      <c r="R1825" s="102"/>
      <c r="S1825" s="102"/>
      <c r="T1825" s="102"/>
      <c r="U1825" s="102"/>
      <c r="V1825" s="607"/>
      <c r="W1825" s="607"/>
      <c r="X1825" s="607"/>
      <c r="Y1825" s="607"/>
      <c r="Z1825" s="607"/>
      <c r="AA1825" s="607"/>
      <c r="AB1825" s="607"/>
      <c r="AC1825" s="607"/>
      <c r="AD1825" s="2985"/>
      <c r="AE1825" s="607"/>
      <c r="AF1825" s="3022"/>
      <c r="AG1825" s="607"/>
      <c r="AH1825" s="607"/>
      <c r="AI1825" s="607"/>
      <c r="AJ1825" s="607"/>
      <c r="AK1825" s="2010"/>
      <c r="AL1825" s="3559"/>
      <c r="AM1825" s="3928"/>
      <c r="AN1825" s="2006"/>
      <c r="AO1825" s="4305">
        <f t="shared" si="1737"/>
        <v>0</v>
      </c>
      <c r="AP1825" s="4305"/>
    </row>
    <row r="1826" spans="1:42" ht="45" x14ac:dyDescent="0.25">
      <c r="A1826" s="47">
        <v>1</v>
      </c>
      <c r="B1826" s="1829" t="s">
        <v>409</v>
      </c>
      <c r="C1826" s="2223"/>
      <c r="D1826" s="346"/>
      <c r="E1826" s="3252">
        <v>30</v>
      </c>
      <c r="F1826" s="4409">
        <v>30</v>
      </c>
      <c r="G1826" s="3252">
        <f t="shared" si="1761"/>
        <v>0</v>
      </c>
      <c r="H1826" s="366">
        <f>ROUND(E1826/12*$B$4,0)</f>
        <v>18</v>
      </c>
      <c r="I1826" s="366">
        <v>24</v>
      </c>
      <c r="J1826" s="366">
        <f>I1826/H1826*100</f>
        <v>133.33333333333331</v>
      </c>
      <c r="K1826" s="3452"/>
      <c r="L1826" s="101"/>
      <c r="M1826" s="101"/>
      <c r="N1826" s="102"/>
      <c r="O1826" s="3938"/>
      <c r="P1826" s="102">
        <f t="shared" si="1762"/>
        <v>0</v>
      </c>
      <c r="Q1826" s="102"/>
      <c r="R1826" s="102"/>
      <c r="S1826" s="102"/>
      <c r="T1826" s="102"/>
      <c r="U1826" s="102"/>
      <c r="V1826" s="607"/>
      <c r="W1826" s="607"/>
      <c r="X1826" s="607"/>
      <c r="Y1826" s="607"/>
      <c r="Z1826" s="607"/>
      <c r="AA1826" s="607"/>
      <c r="AB1826" s="607"/>
      <c r="AC1826" s="607"/>
      <c r="AD1826" s="2985"/>
      <c r="AE1826" s="607"/>
      <c r="AF1826" s="3022"/>
      <c r="AG1826" s="607"/>
      <c r="AH1826" s="607"/>
      <c r="AI1826" s="607"/>
      <c r="AJ1826" s="607"/>
      <c r="AK1826" s="2010"/>
      <c r="AL1826" s="3559"/>
      <c r="AM1826" s="3928"/>
      <c r="AN1826" s="2006"/>
      <c r="AO1826" s="4305">
        <f t="shared" si="1737"/>
        <v>0</v>
      </c>
      <c r="AP1826" s="4305"/>
    </row>
    <row r="1827" spans="1:42" ht="30" x14ac:dyDescent="0.25">
      <c r="A1827" s="47">
        <v>1</v>
      </c>
      <c r="B1827" s="1829" t="s">
        <v>410</v>
      </c>
      <c r="C1827" s="2223"/>
      <c r="D1827" s="346"/>
      <c r="E1827" s="3253">
        <v>100</v>
      </c>
      <c r="F1827" s="4411">
        <v>100</v>
      </c>
      <c r="G1827" s="3253">
        <f t="shared" si="1761"/>
        <v>0</v>
      </c>
      <c r="H1827" s="366">
        <f>ROUND(E1827/12*$B$4,0)</f>
        <v>58</v>
      </c>
      <c r="I1827" s="366">
        <v>85</v>
      </c>
      <c r="J1827" s="366">
        <f>I1827/H1827*100</f>
        <v>146.55172413793102</v>
      </c>
      <c r="K1827" s="3452"/>
      <c r="L1827" s="101"/>
      <c r="M1827" s="101"/>
      <c r="N1827" s="102"/>
      <c r="O1827" s="3938"/>
      <c r="P1827" s="102">
        <f t="shared" si="1762"/>
        <v>0</v>
      </c>
      <c r="Q1827" s="102"/>
      <c r="R1827" s="102"/>
      <c r="S1827" s="102"/>
      <c r="T1827" s="102"/>
      <c r="U1827" s="102"/>
      <c r="V1827" s="607"/>
      <c r="W1827" s="607"/>
      <c r="X1827" s="607"/>
      <c r="Y1827" s="607"/>
      <c r="Z1827" s="607"/>
      <c r="AA1827" s="607"/>
      <c r="AB1827" s="607"/>
      <c r="AC1827" s="607"/>
      <c r="AD1827" s="2985"/>
      <c r="AE1827" s="607"/>
      <c r="AF1827" s="3022"/>
      <c r="AG1827" s="607"/>
      <c r="AH1827" s="607"/>
      <c r="AI1827" s="607"/>
      <c r="AJ1827" s="607"/>
      <c r="AK1827" s="2010"/>
      <c r="AL1827" s="3559"/>
      <c r="AM1827" s="3928"/>
      <c r="AN1827" s="2006"/>
      <c r="AO1827" s="4305">
        <f t="shared" si="1737"/>
        <v>0</v>
      </c>
      <c r="AP1827" s="4305"/>
    </row>
    <row r="1828" spans="1:42" ht="60" x14ac:dyDescent="0.25">
      <c r="A1828" s="47">
        <v>1</v>
      </c>
      <c r="B1828" s="2431" t="s">
        <v>411</v>
      </c>
      <c r="C1828" s="2223"/>
      <c r="D1828" s="346"/>
      <c r="E1828" s="3254">
        <f>SUM(E1829:E1831)</f>
        <v>18900</v>
      </c>
      <c r="F1828" s="4412">
        <f>SUM(F1829:F1831)</f>
        <v>18900</v>
      </c>
      <c r="G1828" s="3254">
        <f t="shared" si="1761"/>
        <v>0</v>
      </c>
      <c r="H1828" s="366">
        <f>SUM(H1829:H1831)</f>
        <v>11025</v>
      </c>
      <c r="I1828" s="366">
        <f>SUM(I1829:I1831)</f>
        <v>11829</v>
      </c>
      <c r="J1828" s="366">
        <f>I1828/H1828*100</f>
        <v>107.29251700680271</v>
      </c>
      <c r="K1828" s="3452">
        <f>SUM(K1829:K1831)</f>
        <v>0</v>
      </c>
      <c r="L1828" s="101"/>
      <c r="M1828" s="101"/>
      <c r="N1828" s="102"/>
      <c r="O1828" s="3938"/>
      <c r="P1828" s="102">
        <f t="shared" si="1762"/>
        <v>0</v>
      </c>
      <c r="Q1828" s="102"/>
      <c r="R1828" s="102"/>
      <c r="S1828" s="102"/>
      <c r="T1828" s="102"/>
      <c r="U1828" s="102"/>
      <c r="V1828" s="607"/>
      <c r="W1828" s="607"/>
      <c r="X1828" s="607"/>
      <c r="Y1828" s="607"/>
      <c r="Z1828" s="607"/>
      <c r="AA1828" s="607"/>
      <c r="AB1828" s="607"/>
      <c r="AC1828" s="607"/>
      <c r="AD1828" s="2985"/>
      <c r="AE1828" s="607"/>
      <c r="AF1828" s="3022"/>
      <c r="AG1828" s="607"/>
      <c r="AH1828" s="607"/>
      <c r="AI1828" s="607"/>
      <c r="AJ1828" s="607"/>
      <c r="AK1828" s="2010"/>
      <c r="AL1828" s="3559"/>
      <c r="AM1828" s="3928">
        <f>SUM(AM1829:AM1831)</f>
        <v>0</v>
      </c>
      <c r="AN1828" s="2006"/>
      <c r="AO1828" s="4305">
        <f t="shared" si="1737"/>
        <v>0</v>
      </c>
      <c r="AP1828" s="4305"/>
    </row>
    <row r="1829" spans="1:42" ht="45" x14ac:dyDescent="0.25">
      <c r="A1829" s="47">
        <v>1</v>
      </c>
      <c r="B1829" s="1829" t="s">
        <v>412</v>
      </c>
      <c r="C1829" s="2223"/>
      <c r="D1829" s="346"/>
      <c r="E1829" s="2481"/>
      <c r="F1829" s="4410"/>
      <c r="G1829" s="2481">
        <f t="shared" si="1761"/>
        <v>0</v>
      </c>
      <c r="H1829" s="366"/>
      <c r="I1829" s="366"/>
      <c r="J1829" s="366"/>
      <c r="K1829" s="3452"/>
      <c r="L1829" s="101"/>
      <c r="M1829" s="101"/>
      <c r="N1829" s="102"/>
      <c r="O1829" s="3938"/>
      <c r="P1829" s="102">
        <f t="shared" si="1762"/>
        <v>0</v>
      </c>
      <c r="Q1829" s="102"/>
      <c r="R1829" s="102"/>
      <c r="S1829" s="102"/>
      <c r="T1829" s="102"/>
      <c r="U1829" s="102"/>
      <c r="V1829" s="607"/>
      <c r="W1829" s="607"/>
      <c r="X1829" s="607"/>
      <c r="Y1829" s="607"/>
      <c r="Z1829" s="607"/>
      <c r="AA1829" s="607"/>
      <c r="AB1829" s="607"/>
      <c r="AC1829" s="607"/>
      <c r="AD1829" s="2985"/>
      <c r="AE1829" s="607"/>
      <c r="AF1829" s="3022"/>
      <c r="AG1829" s="607"/>
      <c r="AH1829" s="607"/>
      <c r="AI1829" s="607"/>
      <c r="AJ1829" s="607"/>
      <c r="AK1829" s="2010"/>
      <c r="AL1829" s="3559"/>
      <c r="AM1829" s="3928"/>
      <c r="AN1829" s="2006"/>
      <c r="AO1829" s="4305">
        <f t="shared" si="1737"/>
        <v>0</v>
      </c>
      <c r="AP1829" s="4305"/>
    </row>
    <row r="1830" spans="1:42" ht="75" x14ac:dyDescent="0.25">
      <c r="A1830" s="47">
        <v>1</v>
      </c>
      <c r="B1830" s="1829" t="s">
        <v>413</v>
      </c>
      <c r="C1830" s="2223"/>
      <c r="D1830" s="346"/>
      <c r="E1830" s="2481">
        <v>15900</v>
      </c>
      <c r="F1830" s="4410">
        <v>15900</v>
      </c>
      <c r="G1830" s="2481">
        <f t="shared" si="1761"/>
        <v>0</v>
      </c>
      <c r="H1830" s="366">
        <f>ROUND(E1830/12*$B$4,0)</f>
        <v>9275</v>
      </c>
      <c r="I1830" s="366">
        <v>9546</v>
      </c>
      <c r="J1830" s="366">
        <f>I1830/H1830*100</f>
        <v>102.92183288409704</v>
      </c>
      <c r="K1830" s="3452"/>
      <c r="L1830" s="101"/>
      <c r="M1830" s="101"/>
      <c r="N1830" s="102"/>
      <c r="O1830" s="3938"/>
      <c r="P1830" s="102">
        <f t="shared" si="1762"/>
        <v>0</v>
      </c>
      <c r="Q1830" s="102"/>
      <c r="R1830" s="102"/>
      <c r="S1830" s="102"/>
      <c r="T1830" s="102"/>
      <c r="U1830" s="102"/>
      <c r="V1830" s="607"/>
      <c r="W1830" s="607"/>
      <c r="X1830" s="607"/>
      <c r="Y1830" s="607"/>
      <c r="Z1830" s="607"/>
      <c r="AA1830" s="607"/>
      <c r="AB1830" s="607"/>
      <c r="AC1830" s="607"/>
      <c r="AD1830" s="2985"/>
      <c r="AE1830" s="607"/>
      <c r="AF1830" s="3022"/>
      <c r="AG1830" s="607"/>
      <c r="AH1830" s="607"/>
      <c r="AI1830" s="607"/>
      <c r="AJ1830" s="607"/>
      <c r="AK1830" s="2010"/>
      <c r="AL1830" s="3559"/>
      <c r="AM1830" s="3928"/>
      <c r="AN1830" s="2006"/>
      <c r="AO1830" s="4305">
        <f t="shared" si="1737"/>
        <v>0</v>
      </c>
      <c r="AP1830" s="4305"/>
    </row>
    <row r="1831" spans="1:42" ht="60" x14ac:dyDescent="0.25">
      <c r="A1831" s="47">
        <v>1</v>
      </c>
      <c r="B1831" s="1829" t="s">
        <v>414</v>
      </c>
      <c r="C1831" s="2223"/>
      <c r="D1831" s="346"/>
      <c r="E1831" s="2481">
        <v>3000</v>
      </c>
      <c r="F1831" s="4410">
        <v>3000</v>
      </c>
      <c r="G1831" s="2481">
        <f t="shared" si="1761"/>
        <v>0</v>
      </c>
      <c r="H1831" s="366">
        <f>ROUND(E1831/12*$B$4,0)</f>
        <v>1750</v>
      </c>
      <c r="I1831" s="366">
        <v>2283</v>
      </c>
      <c r="J1831" s="366">
        <f>I1831/H1831*100</f>
        <v>130.45714285714286</v>
      </c>
      <c r="K1831" s="3452"/>
      <c r="L1831" s="101"/>
      <c r="M1831" s="101"/>
      <c r="N1831" s="102"/>
      <c r="O1831" s="3938"/>
      <c r="P1831" s="102">
        <f t="shared" si="1762"/>
        <v>0</v>
      </c>
      <c r="Q1831" s="102"/>
      <c r="R1831" s="102"/>
      <c r="S1831" s="102"/>
      <c r="T1831" s="102"/>
      <c r="U1831" s="102"/>
      <c r="V1831" s="607"/>
      <c r="W1831" s="607"/>
      <c r="X1831" s="607"/>
      <c r="Y1831" s="607"/>
      <c r="Z1831" s="607"/>
      <c r="AA1831" s="607"/>
      <c r="AB1831" s="607"/>
      <c r="AC1831" s="607"/>
      <c r="AD1831" s="2985"/>
      <c r="AE1831" s="607"/>
      <c r="AF1831" s="3022"/>
      <c r="AG1831" s="607"/>
      <c r="AH1831" s="607"/>
      <c r="AI1831" s="607"/>
      <c r="AJ1831" s="607"/>
      <c r="AK1831" s="2010"/>
      <c r="AL1831" s="3559"/>
      <c r="AM1831" s="3928"/>
      <c r="AN1831" s="2006"/>
      <c r="AO1831" s="4305">
        <f t="shared" si="1737"/>
        <v>0</v>
      </c>
      <c r="AP1831" s="4305"/>
    </row>
    <row r="1832" spans="1:42" x14ac:dyDescent="0.25">
      <c r="B1832" s="2535" t="s">
        <v>213</v>
      </c>
      <c r="C1832" s="2223"/>
      <c r="D1832" s="346"/>
      <c r="E1832" s="2481"/>
      <c r="F1832" s="4410"/>
      <c r="G1832" s="2481">
        <f t="shared" si="1761"/>
        <v>0</v>
      </c>
      <c r="H1832" s="366"/>
      <c r="I1832" s="366"/>
      <c r="J1832" s="366"/>
      <c r="K1832" s="3452"/>
      <c r="L1832" s="101"/>
      <c r="M1832" s="101"/>
      <c r="N1832" s="102"/>
      <c r="O1832" s="3938"/>
      <c r="P1832" s="102">
        <f t="shared" si="1762"/>
        <v>0</v>
      </c>
      <c r="Q1832" s="102"/>
      <c r="R1832" s="102"/>
      <c r="S1832" s="102"/>
      <c r="T1832" s="102"/>
      <c r="U1832" s="102"/>
      <c r="V1832" s="607"/>
      <c r="W1832" s="607"/>
      <c r="X1832" s="607"/>
      <c r="Y1832" s="607"/>
      <c r="Z1832" s="607"/>
      <c r="AA1832" s="607"/>
      <c r="AB1832" s="607"/>
      <c r="AC1832" s="607"/>
      <c r="AD1832" s="2985"/>
      <c r="AE1832" s="607"/>
      <c r="AF1832" s="3022"/>
      <c r="AG1832" s="607"/>
      <c r="AH1832" s="607"/>
      <c r="AI1832" s="607"/>
      <c r="AJ1832" s="607"/>
      <c r="AK1832" s="2010"/>
      <c r="AL1832" s="3559"/>
      <c r="AM1832" s="3928"/>
      <c r="AN1832" s="2006"/>
      <c r="AO1832" s="4305">
        <f t="shared" si="1737"/>
        <v>0</v>
      </c>
      <c r="AP1832" s="4305"/>
    </row>
    <row r="1833" spans="1:42" ht="29.25" x14ac:dyDescent="0.25">
      <c r="A1833" s="47">
        <v>1</v>
      </c>
      <c r="B1833" s="2513" t="s">
        <v>476</v>
      </c>
      <c r="C1833" s="2223"/>
      <c r="D1833" s="346"/>
      <c r="E1833" s="1490"/>
      <c r="F1833" s="3981"/>
      <c r="G1833" s="1490">
        <f t="shared" si="1761"/>
        <v>0</v>
      </c>
      <c r="H1833" s="366"/>
      <c r="I1833" s="366"/>
      <c r="J1833" s="366"/>
      <c r="K1833" s="3452"/>
      <c r="L1833" s="101"/>
      <c r="M1833" s="101"/>
      <c r="N1833" s="102"/>
      <c r="O1833" s="3938"/>
      <c r="P1833" s="102">
        <f t="shared" si="1762"/>
        <v>0</v>
      </c>
      <c r="Q1833" s="102"/>
      <c r="R1833" s="102"/>
      <c r="S1833" s="102"/>
      <c r="T1833" s="102"/>
      <c r="U1833" s="102"/>
      <c r="V1833" s="607"/>
      <c r="W1833" s="607"/>
      <c r="X1833" s="607"/>
      <c r="Y1833" s="607"/>
      <c r="Z1833" s="607"/>
      <c r="AA1833" s="607"/>
      <c r="AB1833" s="607"/>
      <c r="AC1833" s="607"/>
      <c r="AD1833" s="2985"/>
      <c r="AE1833" s="607"/>
      <c r="AF1833" s="3022"/>
      <c r="AG1833" s="607"/>
      <c r="AH1833" s="607"/>
      <c r="AI1833" s="607"/>
      <c r="AJ1833" s="607"/>
      <c r="AK1833" s="2010"/>
      <c r="AL1833" s="3559"/>
      <c r="AM1833" s="3928"/>
      <c r="AN1833" s="2006"/>
      <c r="AO1833" s="4305">
        <f t="shared" si="1737"/>
        <v>0</v>
      </c>
      <c r="AP1833" s="4305"/>
    </row>
    <row r="1834" spans="1:42" x14ac:dyDescent="0.25">
      <c r="A1834" s="47">
        <v>1</v>
      </c>
      <c r="B1834" s="4" t="s">
        <v>464</v>
      </c>
      <c r="C1834" s="2223"/>
      <c r="D1834" s="346"/>
      <c r="E1834" s="1490"/>
      <c r="F1834" s="3981"/>
      <c r="G1834" s="1490">
        <f t="shared" si="1761"/>
        <v>0</v>
      </c>
      <c r="H1834" s="366"/>
      <c r="I1834" s="366"/>
      <c r="J1834" s="366"/>
      <c r="K1834" s="3452"/>
      <c r="L1834" s="101"/>
      <c r="M1834" s="101"/>
      <c r="N1834" s="102"/>
      <c r="O1834" s="3938"/>
      <c r="P1834" s="102">
        <f t="shared" si="1762"/>
        <v>0</v>
      </c>
      <c r="Q1834" s="102"/>
      <c r="R1834" s="102"/>
      <c r="S1834" s="102"/>
      <c r="T1834" s="102"/>
      <c r="U1834" s="102"/>
      <c r="V1834" s="607"/>
      <c r="W1834" s="607"/>
      <c r="X1834" s="607"/>
      <c r="Y1834" s="607"/>
      <c r="Z1834" s="607"/>
      <c r="AA1834" s="607"/>
      <c r="AB1834" s="607"/>
      <c r="AC1834" s="607"/>
      <c r="AD1834" s="2985"/>
      <c r="AE1834" s="607"/>
      <c r="AF1834" s="3022"/>
      <c r="AG1834" s="607"/>
      <c r="AH1834" s="607"/>
      <c r="AI1834" s="607"/>
      <c r="AJ1834" s="607"/>
      <c r="AK1834" s="2010"/>
      <c r="AL1834" s="3559"/>
      <c r="AM1834" s="3928"/>
      <c r="AN1834" s="2006"/>
      <c r="AO1834" s="4305">
        <f t="shared" si="1737"/>
        <v>0</v>
      </c>
      <c r="AP1834" s="4305"/>
    </row>
    <row r="1835" spans="1:42" ht="30" x14ac:dyDescent="0.25">
      <c r="A1835" s="47">
        <v>1</v>
      </c>
      <c r="B1835" s="2536" t="s">
        <v>465</v>
      </c>
      <c r="C1835" s="2223"/>
      <c r="D1835" s="346"/>
      <c r="E1835" s="1490"/>
      <c r="F1835" s="3981"/>
      <c r="G1835" s="1490">
        <f t="shared" si="1761"/>
        <v>0</v>
      </c>
      <c r="H1835" s="366"/>
      <c r="I1835" s="366"/>
      <c r="J1835" s="366"/>
      <c r="K1835" s="3452"/>
      <c r="L1835" s="101"/>
      <c r="M1835" s="101"/>
      <c r="N1835" s="102"/>
      <c r="O1835" s="3938"/>
      <c r="P1835" s="102">
        <f t="shared" si="1762"/>
        <v>0</v>
      </c>
      <c r="Q1835" s="102"/>
      <c r="R1835" s="102"/>
      <c r="S1835" s="102"/>
      <c r="T1835" s="102"/>
      <c r="U1835" s="102"/>
      <c r="V1835" s="607"/>
      <c r="W1835" s="607"/>
      <c r="X1835" s="607"/>
      <c r="Y1835" s="607"/>
      <c r="Z1835" s="607"/>
      <c r="AA1835" s="607"/>
      <c r="AB1835" s="607"/>
      <c r="AC1835" s="607"/>
      <c r="AD1835" s="2985"/>
      <c r="AE1835" s="607"/>
      <c r="AF1835" s="3022"/>
      <c r="AG1835" s="607"/>
      <c r="AH1835" s="607"/>
      <c r="AI1835" s="607"/>
      <c r="AJ1835" s="607"/>
      <c r="AK1835" s="2010"/>
      <c r="AL1835" s="3559"/>
      <c r="AM1835" s="3928"/>
      <c r="AN1835" s="2006"/>
      <c r="AO1835" s="4305">
        <f t="shared" si="1737"/>
        <v>0</v>
      </c>
      <c r="AP1835" s="4305"/>
    </row>
    <row r="1836" spans="1:42" x14ac:dyDescent="0.25">
      <c r="A1836" s="47">
        <v>1</v>
      </c>
      <c r="B1836" s="4" t="s">
        <v>466</v>
      </c>
      <c r="C1836" s="2223"/>
      <c r="D1836" s="346"/>
      <c r="E1836" s="1490"/>
      <c r="F1836" s="3981"/>
      <c r="G1836" s="1490">
        <f t="shared" si="1761"/>
        <v>0</v>
      </c>
      <c r="H1836" s="366"/>
      <c r="I1836" s="366"/>
      <c r="J1836" s="366"/>
      <c r="K1836" s="3452"/>
      <c r="L1836" s="101"/>
      <c r="M1836" s="101"/>
      <c r="N1836" s="102"/>
      <c r="O1836" s="3938"/>
      <c r="P1836" s="102">
        <f t="shared" si="1762"/>
        <v>0</v>
      </c>
      <c r="Q1836" s="102"/>
      <c r="R1836" s="102"/>
      <c r="S1836" s="102"/>
      <c r="T1836" s="102"/>
      <c r="U1836" s="102"/>
      <c r="V1836" s="607"/>
      <c r="W1836" s="607"/>
      <c r="X1836" s="607"/>
      <c r="Y1836" s="607"/>
      <c r="Z1836" s="607"/>
      <c r="AA1836" s="607"/>
      <c r="AB1836" s="607"/>
      <c r="AC1836" s="607"/>
      <c r="AD1836" s="2985"/>
      <c r="AE1836" s="607"/>
      <c r="AF1836" s="3022"/>
      <c r="AG1836" s="607"/>
      <c r="AH1836" s="607"/>
      <c r="AI1836" s="607"/>
      <c r="AJ1836" s="607"/>
      <c r="AK1836" s="2010"/>
      <c r="AL1836" s="3559"/>
      <c r="AM1836" s="3928"/>
      <c r="AN1836" s="2006"/>
      <c r="AO1836" s="4305">
        <f t="shared" si="1737"/>
        <v>0</v>
      </c>
      <c r="AP1836" s="4305"/>
    </row>
    <row r="1837" spans="1:42" ht="30" x14ac:dyDescent="0.25">
      <c r="A1837" s="47">
        <v>1</v>
      </c>
      <c r="B1837" s="4" t="s">
        <v>492</v>
      </c>
      <c r="C1837" s="2223"/>
      <c r="D1837" s="346"/>
      <c r="E1837" s="1490"/>
      <c r="F1837" s="3981"/>
      <c r="G1837" s="1490">
        <f t="shared" si="1761"/>
        <v>0</v>
      </c>
      <c r="H1837" s="366"/>
      <c r="I1837" s="366"/>
      <c r="J1837" s="366"/>
      <c r="K1837" s="3452"/>
      <c r="L1837" s="101"/>
      <c r="M1837" s="101"/>
      <c r="N1837" s="102"/>
      <c r="O1837" s="3938"/>
      <c r="P1837" s="102">
        <f t="shared" si="1762"/>
        <v>0</v>
      </c>
      <c r="Q1837" s="102"/>
      <c r="R1837" s="102"/>
      <c r="S1837" s="102"/>
      <c r="T1837" s="102"/>
      <c r="U1837" s="102"/>
      <c r="V1837" s="607"/>
      <c r="W1837" s="607"/>
      <c r="X1837" s="607"/>
      <c r="Y1837" s="607"/>
      <c r="Z1837" s="607"/>
      <c r="AA1837" s="607"/>
      <c r="AB1837" s="607"/>
      <c r="AC1837" s="607"/>
      <c r="AD1837" s="2985"/>
      <c r="AE1837" s="607"/>
      <c r="AF1837" s="3022"/>
      <c r="AG1837" s="607"/>
      <c r="AH1837" s="607"/>
      <c r="AI1837" s="607"/>
      <c r="AJ1837" s="607"/>
      <c r="AK1837" s="2010"/>
      <c r="AL1837" s="3559"/>
      <c r="AM1837" s="3928"/>
      <c r="AN1837" s="2006"/>
      <c r="AO1837" s="4305">
        <f t="shared" si="1737"/>
        <v>0</v>
      </c>
      <c r="AP1837" s="4305"/>
    </row>
    <row r="1838" spans="1:42" ht="60" x14ac:dyDescent="0.25">
      <c r="A1838" s="47">
        <v>1</v>
      </c>
      <c r="B1838" s="4" t="s">
        <v>467</v>
      </c>
      <c r="C1838" s="2223"/>
      <c r="D1838" s="346"/>
      <c r="E1838" s="1490"/>
      <c r="F1838" s="3981"/>
      <c r="G1838" s="1490">
        <f t="shared" si="1761"/>
        <v>0</v>
      </c>
      <c r="H1838" s="366"/>
      <c r="I1838" s="366"/>
      <c r="J1838" s="366"/>
      <c r="K1838" s="3452"/>
      <c r="L1838" s="101"/>
      <c r="M1838" s="101"/>
      <c r="N1838" s="102"/>
      <c r="O1838" s="3938"/>
      <c r="P1838" s="102">
        <f t="shared" si="1762"/>
        <v>0</v>
      </c>
      <c r="Q1838" s="102"/>
      <c r="R1838" s="102"/>
      <c r="S1838" s="102"/>
      <c r="T1838" s="102"/>
      <c r="U1838" s="102"/>
      <c r="V1838" s="607"/>
      <c r="W1838" s="607"/>
      <c r="X1838" s="607"/>
      <c r="Y1838" s="607"/>
      <c r="Z1838" s="607"/>
      <c r="AA1838" s="607"/>
      <c r="AB1838" s="607"/>
      <c r="AC1838" s="607"/>
      <c r="AD1838" s="2985"/>
      <c r="AE1838" s="607"/>
      <c r="AF1838" s="3022"/>
      <c r="AG1838" s="607"/>
      <c r="AH1838" s="607"/>
      <c r="AI1838" s="607"/>
      <c r="AJ1838" s="607"/>
      <c r="AK1838" s="2010"/>
      <c r="AL1838" s="3559"/>
      <c r="AM1838" s="3928"/>
      <c r="AN1838" s="2006"/>
      <c r="AO1838" s="4305">
        <f t="shared" si="1737"/>
        <v>0</v>
      </c>
      <c r="AP1838" s="4305"/>
    </row>
    <row r="1839" spans="1:42" ht="75" x14ac:dyDescent="0.25">
      <c r="A1839" s="47">
        <v>1</v>
      </c>
      <c r="B1839" s="4" t="s">
        <v>468</v>
      </c>
      <c r="C1839" s="2223"/>
      <c r="D1839" s="346"/>
      <c r="E1839" s="1490"/>
      <c r="F1839" s="3981"/>
      <c r="G1839" s="1490">
        <f t="shared" si="1761"/>
        <v>0</v>
      </c>
      <c r="H1839" s="366"/>
      <c r="I1839" s="366"/>
      <c r="J1839" s="366"/>
      <c r="K1839" s="3452"/>
      <c r="L1839" s="101"/>
      <c r="M1839" s="101"/>
      <c r="N1839" s="102"/>
      <c r="O1839" s="3938"/>
      <c r="P1839" s="102">
        <f t="shared" si="1762"/>
        <v>0</v>
      </c>
      <c r="Q1839" s="102"/>
      <c r="R1839" s="102"/>
      <c r="S1839" s="102"/>
      <c r="T1839" s="102"/>
      <c r="U1839" s="102"/>
      <c r="V1839" s="607"/>
      <c r="W1839" s="607"/>
      <c r="X1839" s="607"/>
      <c r="Y1839" s="607"/>
      <c r="Z1839" s="607"/>
      <c r="AA1839" s="607"/>
      <c r="AB1839" s="607"/>
      <c r="AC1839" s="607"/>
      <c r="AD1839" s="2985"/>
      <c r="AE1839" s="607"/>
      <c r="AF1839" s="3022"/>
      <c r="AG1839" s="607"/>
      <c r="AH1839" s="607"/>
      <c r="AI1839" s="607"/>
      <c r="AJ1839" s="607"/>
      <c r="AK1839" s="2010"/>
      <c r="AL1839" s="3559"/>
      <c r="AM1839" s="3928"/>
      <c r="AN1839" s="2006"/>
      <c r="AO1839" s="4305">
        <f t="shared" si="1737"/>
        <v>0</v>
      </c>
      <c r="AP1839" s="4305"/>
    </row>
    <row r="1840" spans="1:42" ht="45" x14ac:dyDescent="0.25">
      <c r="A1840" s="47">
        <v>1</v>
      </c>
      <c r="B1840" s="2537" t="s">
        <v>469</v>
      </c>
      <c r="C1840" s="2223"/>
      <c r="D1840" s="346"/>
      <c r="E1840" s="1490"/>
      <c r="F1840" s="3981"/>
      <c r="G1840" s="1490">
        <f t="shared" si="1761"/>
        <v>0</v>
      </c>
      <c r="H1840" s="366"/>
      <c r="I1840" s="366"/>
      <c r="J1840" s="366"/>
      <c r="K1840" s="3452"/>
      <c r="L1840" s="101"/>
      <c r="M1840" s="101"/>
      <c r="N1840" s="102"/>
      <c r="O1840" s="3938"/>
      <c r="P1840" s="102">
        <f t="shared" si="1762"/>
        <v>0</v>
      </c>
      <c r="Q1840" s="102"/>
      <c r="R1840" s="102"/>
      <c r="S1840" s="102"/>
      <c r="T1840" s="102"/>
      <c r="U1840" s="102"/>
      <c r="V1840" s="607"/>
      <c r="W1840" s="607"/>
      <c r="X1840" s="607"/>
      <c r="Y1840" s="607"/>
      <c r="Z1840" s="607"/>
      <c r="AA1840" s="607"/>
      <c r="AB1840" s="607"/>
      <c r="AC1840" s="607"/>
      <c r="AD1840" s="2985"/>
      <c r="AE1840" s="607"/>
      <c r="AF1840" s="3022"/>
      <c r="AG1840" s="607"/>
      <c r="AH1840" s="607"/>
      <c r="AI1840" s="607"/>
      <c r="AJ1840" s="607"/>
      <c r="AK1840" s="2010"/>
      <c r="AL1840" s="3559"/>
      <c r="AM1840" s="3928"/>
      <c r="AN1840" s="2006"/>
      <c r="AO1840" s="4305">
        <f t="shared" si="1737"/>
        <v>0</v>
      </c>
      <c r="AP1840" s="4305"/>
    </row>
    <row r="1841" spans="1:42" ht="29.25" x14ac:dyDescent="0.25">
      <c r="A1841" s="47">
        <v>1</v>
      </c>
      <c r="B1841" s="2513" t="s">
        <v>477</v>
      </c>
      <c r="C1841" s="2223"/>
      <c r="D1841" s="346"/>
      <c r="E1841" s="1490"/>
      <c r="F1841" s="3981"/>
      <c r="G1841" s="1490">
        <f t="shared" si="1761"/>
        <v>0</v>
      </c>
      <c r="H1841" s="366"/>
      <c r="I1841" s="366"/>
      <c r="J1841" s="366"/>
      <c r="K1841" s="3452"/>
      <c r="L1841" s="101"/>
      <c r="M1841" s="101"/>
      <c r="N1841" s="102"/>
      <c r="O1841" s="3938"/>
      <c r="P1841" s="102">
        <f t="shared" si="1762"/>
        <v>0</v>
      </c>
      <c r="Q1841" s="102"/>
      <c r="R1841" s="102"/>
      <c r="S1841" s="102"/>
      <c r="T1841" s="102"/>
      <c r="U1841" s="102"/>
      <c r="V1841" s="607"/>
      <c r="W1841" s="607"/>
      <c r="X1841" s="607"/>
      <c r="Y1841" s="607"/>
      <c r="Z1841" s="607"/>
      <c r="AA1841" s="607"/>
      <c r="AB1841" s="607"/>
      <c r="AC1841" s="607"/>
      <c r="AD1841" s="2985"/>
      <c r="AE1841" s="607"/>
      <c r="AF1841" s="3022"/>
      <c r="AG1841" s="607"/>
      <c r="AH1841" s="607"/>
      <c r="AI1841" s="607"/>
      <c r="AJ1841" s="607"/>
      <c r="AK1841" s="2010"/>
      <c r="AL1841" s="3559"/>
      <c r="AM1841" s="3928"/>
      <c r="AN1841" s="2006"/>
      <c r="AO1841" s="4305">
        <f t="shared" si="1737"/>
        <v>0</v>
      </c>
      <c r="AP1841" s="4305"/>
    </row>
    <row r="1842" spans="1:42" x14ac:dyDescent="0.25">
      <c r="A1842" s="47">
        <v>1</v>
      </c>
      <c r="B1842" s="2513" t="s">
        <v>493</v>
      </c>
      <c r="C1842" s="2223"/>
      <c r="D1842" s="346"/>
      <c r="E1842" s="1490"/>
      <c r="F1842" s="3981"/>
      <c r="G1842" s="1490">
        <f t="shared" si="1761"/>
        <v>0</v>
      </c>
      <c r="H1842" s="69"/>
      <c r="I1842" s="366"/>
      <c r="J1842" s="366"/>
      <c r="K1842" s="3452"/>
      <c r="L1842" s="101"/>
      <c r="M1842" s="101"/>
      <c r="N1842" s="389"/>
      <c r="O1842" s="3896"/>
      <c r="P1842" s="389">
        <f t="shared" si="1762"/>
        <v>0</v>
      </c>
      <c r="Q1842" s="389"/>
      <c r="R1842" s="389"/>
      <c r="S1842" s="389"/>
      <c r="T1842" s="389"/>
      <c r="U1842" s="389"/>
      <c r="V1842" s="607"/>
      <c r="W1842" s="607"/>
      <c r="X1842" s="607"/>
      <c r="Y1842" s="607"/>
      <c r="Z1842" s="607"/>
      <c r="AA1842" s="607"/>
      <c r="AB1842" s="607"/>
      <c r="AC1842" s="607"/>
      <c r="AD1842" s="2985"/>
      <c r="AE1842" s="607">
        <f t="shared" ref="AE1842:AE1853" si="1789">AK1842-AJ1842-AG1842</f>
        <v>0</v>
      </c>
      <c r="AF1842" s="3022"/>
      <c r="AG1842" s="607"/>
      <c r="AH1842" s="607"/>
      <c r="AI1842" s="607"/>
      <c r="AJ1842" s="607"/>
      <c r="AK1842" s="2010"/>
      <c r="AL1842" s="3559"/>
      <c r="AM1842" s="3928"/>
      <c r="AN1842" s="2006"/>
      <c r="AO1842" s="4305">
        <f t="shared" si="1737"/>
        <v>0</v>
      </c>
      <c r="AP1842" s="4305"/>
    </row>
    <row r="1843" spans="1:42" x14ac:dyDescent="0.25">
      <c r="A1843" s="47">
        <v>1</v>
      </c>
      <c r="B1843" s="4" t="s">
        <v>494</v>
      </c>
      <c r="C1843" s="2223"/>
      <c r="D1843" s="346"/>
      <c r="E1843" s="1490"/>
      <c r="F1843" s="3981"/>
      <c r="G1843" s="1490">
        <f t="shared" si="1761"/>
        <v>0</v>
      </c>
      <c r="H1843" s="69"/>
      <c r="I1843" s="366"/>
      <c r="J1843" s="366"/>
      <c r="K1843" s="3452"/>
      <c r="L1843" s="101"/>
      <c r="M1843" s="101"/>
      <c r="N1843" s="389"/>
      <c r="O1843" s="3896"/>
      <c r="P1843" s="389">
        <f t="shared" si="1762"/>
        <v>0</v>
      </c>
      <c r="Q1843" s="389"/>
      <c r="R1843" s="389"/>
      <c r="S1843" s="389"/>
      <c r="T1843" s="389"/>
      <c r="U1843" s="389"/>
      <c r="V1843" s="607"/>
      <c r="W1843" s="607"/>
      <c r="X1843" s="607"/>
      <c r="Y1843" s="607"/>
      <c r="Z1843" s="607"/>
      <c r="AA1843" s="607"/>
      <c r="AB1843" s="607"/>
      <c r="AC1843" s="607"/>
      <c r="AD1843" s="2985"/>
      <c r="AE1843" s="607">
        <f t="shared" si="1789"/>
        <v>0</v>
      </c>
      <c r="AF1843" s="3022"/>
      <c r="AG1843" s="607"/>
      <c r="AH1843" s="607"/>
      <c r="AI1843" s="607"/>
      <c r="AJ1843" s="607"/>
      <c r="AK1843" s="2010"/>
      <c r="AL1843" s="3559"/>
      <c r="AM1843" s="3928"/>
      <c r="AN1843" s="2006"/>
      <c r="AO1843" s="4305">
        <f t="shared" si="1737"/>
        <v>0</v>
      </c>
      <c r="AP1843" s="4305"/>
    </row>
    <row r="1844" spans="1:42" x14ac:dyDescent="0.25">
      <c r="A1844" s="47">
        <v>1</v>
      </c>
      <c r="B1844" s="2538" t="s">
        <v>495</v>
      </c>
      <c r="C1844" s="2223"/>
      <c r="D1844" s="346"/>
      <c r="E1844" s="1490"/>
      <c r="F1844" s="3981"/>
      <c r="G1844" s="1490">
        <f t="shared" si="1761"/>
        <v>0</v>
      </c>
      <c r="H1844" s="69"/>
      <c r="I1844" s="366"/>
      <c r="J1844" s="366"/>
      <c r="K1844" s="3452"/>
      <c r="L1844" s="101"/>
      <c r="M1844" s="101"/>
      <c r="N1844" s="389"/>
      <c r="O1844" s="3896"/>
      <c r="P1844" s="389">
        <f t="shared" si="1762"/>
        <v>0</v>
      </c>
      <c r="Q1844" s="389"/>
      <c r="R1844" s="389"/>
      <c r="S1844" s="389"/>
      <c r="T1844" s="389"/>
      <c r="U1844" s="389"/>
      <c r="V1844" s="607"/>
      <c r="W1844" s="607"/>
      <c r="X1844" s="607"/>
      <c r="Y1844" s="607"/>
      <c r="Z1844" s="607"/>
      <c r="AA1844" s="607"/>
      <c r="AB1844" s="607"/>
      <c r="AC1844" s="607"/>
      <c r="AD1844" s="2985"/>
      <c r="AE1844" s="607">
        <f t="shared" si="1789"/>
        <v>0</v>
      </c>
      <c r="AF1844" s="3022"/>
      <c r="AG1844" s="607"/>
      <c r="AH1844" s="607"/>
      <c r="AI1844" s="607"/>
      <c r="AJ1844" s="607"/>
      <c r="AK1844" s="2010"/>
      <c r="AL1844" s="3559"/>
      <c r="AM1844" s="3928"/>
      <c r="AN1844" s="2006"/>
      <c r="AO1844" s="4305">
        <f t="shared" si="1737"/>
        <v>0</v>
      </c>
      <c r="AP1844" s="4305"/>
    </row>
    <row r="1845" spans="1:42" ht="43.5" x14ac:dyDescent="0.25">
      <c r="A1845" s="47">
        <v>1</v>
      </c>
      <c r="B1845" s="2513" t="s">
        <v>470</v>
      </c>
      <c r="C1845" s="2223"/>
      <c r="D1845" s="346"/>
      <c r="E1845" s="1490">
        <v>14800</v>
      </c>
      <c r="F1845" s="3981">
        <v>13800</v>
      </c>
      <c r="G1845" s="1490">
        <f t="shared" si="1761"/>
        <v>1000</v>
      </c>
      <c r="H1845" s="69">
        <f t="shared" ref="H1845" si="1790">(E1845-G1845)/12*$B$4+G1845</f>
        <v>9050</v>
      </c>
      <c r="I1845" s="366">
        <v>9502</v>
      </c>
      <c r="J1845" s="366">
        <f>I1845/H1845*100</f>
        <v>104.99447513812154</v>
      </c>
      <c r="K1845" s="3452">
        <v>615</v>
      </c>
      <c r="L1845" s="101"/>
      <c r="M1845" s="101"/>
      <c r="N1845" s="389"/>
      <c r="O1845" s="3896"/>
      <c r="P1845" s="389">
        <f t="shared" si="1762"/>
        <v>0</v>
      </c>
      <c r="Q1845" s="389"/>
      <c r="R1845" s="389"/>
      <c r="S1845" s="389"/>
      <c r="T1845" s="389"/>
      <c r="U1845" s="389"/>
      <c r="V1845" s="607"/>
      <c r="W1845" s="607"/>
      <c r="X1845" s="607"/>
      <c r="Y1845" s="607"/>
      <c r="Z1845" s="607"/>
      <c r="AA1845" s="607"/>
      <c r="AB1845" s="607"/>
      <c r="AC1845" s="607"/>
      <c r="AD1845" s="2985"/>
      <c r="AE1845" s="607">
        <f t="shared" si="1789"/>
        <v>0</v>
      </c>
      <c r="AF1845" s="3022"/>
      <c r="AG1845" s="607"/>
      <c r="AH1845" s="607"/>
      <c r="AI1845" s="607"/>
      <c r="AJ1845" s="607"/>
      <c r="AK1845" s="2010"/>
      <c r="AL1845" s="3559"/>
      <c r="AM1845" s="3928"/>
      <c r="AN1845" s="2006"/>
      <c r="AO1845" s="4305">
        <f t="shared" si="1737"/>
        <v>0</v>
      </c>
      <c r="AP1845" s="4305"/>
    </row>
    <row r="1846" spans="1:42" ht="30" x14ac:dyDescent="0.25">
      <c r="A1846" s="47">
        <v>1</v>
      </c>
      <c r="B1846" s="2507" t="s">
        <v>208</v>
      </c>
      <c r="C1846" s="2223"/>
      <c r="D1846" s="346"/>
      <c r="E1846" s="1490"/>
      <c r="F1846" s="3981"/>
      <c r="G1846" s="1490">
        <f t="shared" si="1761"/>
        <v>0</v>
      </c>
      <c r="H1846" s="69"/>
      <c r="I1846" s="366"/>
      <c r="J1846" s="366"/>
      <c r="K1846" s="3452"/>
      <c r="L1846" s="101"/>
      <c r="M1846" s="101"/>
      <c r="N1846" s="389"/>
      <c r="O1846" s="3896"/>
      <c r="P1846" s="389">
        <f t="shared" si="1762"/>
        <v>0</v>
      </c>
      <c r="Q1846" s="389"/>
      <c r="R1846" s="389"/>
      <c r="S1846" s="389"/>
      <c r="T1846" s="389"/>
      <c r="U1846" s="389"/>
      <c r="V1846" s="607"/>
      <c r="W1846" s="607"/>
      <c r="X1846" s="607"/>
      <c r="Y1846" s="607"/>
      <c r="Z1846" s="607"/>
      <c r="AA1846" s="607"/>
      <c r="AB1846" s="607"/>
      <c r="AC1846" s="607"/>
      <c r="AD1846" s="2985"/>
      <c r="AE1846" s="607">
        <f t="shared" si="1789"/>
        <v>0</v>
      </c>
      <c r="AF1846" s="3022"/>
      <c r="AG1846" s="607"/>
      <c r="AH1846" s="607"/>
      <c r="AI1846" s="607"/>
      <c r="AJ1846" s="607"/>
      <c r="AK1846" s="2010"/>
      <c r="AL1846" s="3559"/>
      <c r="AM1846" s="3928"/>
      <c r="AN1846" s="2006"/>
      <c r="AO1846" s="4305">
        <f t="shared" si="1737"/>
        <v>0</v>
      </c>
      <c r="AP1846" s="4305"/>
    </row>
    <row r="1847" spans="1:42" ht="72" x14ac:dyDescent="0.25">
      <c r="A1847" s="47">
        <v>1</v>
      </c>
      <c r="B1847" s="2508" t="s">
        <v>478</v>
      </c>
      <c r="C1847" s="2223"/>
      <c r="D1847" s="346"/>
      <c r="E1847" s="1490"/>
      <c r="F1847" s="3981"/>
      <c r="G1847" s="1490">
        <f t="shared" si="1761"/>
        <v>0</v>
      </c>
      <c r="H1847" s="69"/>
      <c r="I1847" s="366"/>
      <c r="J1847" s="366"/>
      <c r="K1847" s="3452"/>
      <c r="L1847" s="101"/>
      <c r="M1847" s="101"/>
      <c r="N1847" s="389"/>
      <c r="O1847" s="3896"/>
      <c r="P1847" s="389">
        <f t="shared" si="1762"/>
        <v>0</v>
      </c>
      <c r="Q1847" s="389"/>
      <c r="R1847" s="389"/>
      <c r="S1847" s="389"/>
      <c r="T1847" s="389"/>
      <c r="U1847" s="389"/>
      <c r="V1847" s="1889"/>
      <c r="W1847" s="1889"/>
      <c r="X1847" s="1889"/>
      <c r="Y1847" s="1889"/>
      <c r="Z1847" s="1889"/>
      <c r="AA1847" s="1889"/>
      <c r="AB1847" s="1889"/>
      <c r="AC1847" s="1889"/>
      <c r="AD1847" s="2985"/>
      <c r="AE1847" s="1889">
        <f t="shared" si="1789"/>
        <v>0</v>
      </c>
      <c r="AF1847" s="3023"/>
      <c r="AG1847" s="607"/>
      <c r="AH1847" s="607"/>
      <c r="AI1847" s="607"/>
      <c r="AJ1847" s="1889"/>
      <c r="AK1847" s="2011"/>
      <c r="AL1847" s="3560"/>
      <c r="AM1847" s="3928"/>
      <c r="AN1847" s="3313"/>
      <c r="AO1847" s="4305">
        <f t="shared" si="1737"/>
        <v>0</v>
      </c>
      <c r="AP1847" s="4305"/>
    </row>
    <row r="1848" spans="1:42" x14ac:dyDescent="0.25">
      <c r="A1848" s="47">
        <v>1</v>
      </c>
      <c r="B1848" s="2499" t="s">
        <v>242</v>
      </c>
      <c r="C1848" s="2302"/>
      <c r="D1848" s="430"/>
      <c r="E1848" s="1641">
        <f>E1849</f>
        <v>600</v>
      </c>
      <c r="F1848" s="4010">
        <f>F1849</f>
        <v>500</v>
      </c>
      <c r="G1848" s="1641">
        <f t="shared" si="1761"/>
        <v>100</v>
      </c>
      <c r="H1848" s="93">
        <f t="shared" ref="H1848" si="1791">H1849</f>
        <v>391.66666666666663</v>
      </c>
      <c r="I1848" s="2889">
        <f t="shared" ref="I1848" si="1792">I1849</f>
        <v>347</v>
      </c>
      <c r="J1848" s="329">
        <f t="shared" ref="J1848:J1854" si="1793">I1848/H1848*100</f>
        <v>88.59574468085107</v>
      </c>
      <c r="K1848" s="3444">
        <f t="shared" ref="K1848" si="1794">K1849</f>
        <v>5</v>
      </c>
      <c r="L1848" s="101"/>
      <c r="M1848" s="101"/>
      <c r="N1848" s="389"/>
      <c r="O1848" s="3896"/>
      <c r="P1848" s="389">
        <f t="shared" si="1762"/>
        <v>0</v>
      </c>
      <c r="Q1848" s="389"/>
      <c r="R1848" s="389"/>
      <c r="S1848" s="389"/>
      <c r="T1848" s="389"/>
      <c r="U1848" s="389"/>
      <c r="V1848" s="607">
        <v>477.12</v>
      </c>
      <c r="W1848" s="607">
        <v>477.12</v>
      </c>
      <c r="X1848" s="607">
        <v>477.12</v>
      </c>
      <c r="Y1848" s="607">
        <v>477.12</v>
      </c>
      <c r="Z1848" s="607">
        <v>477.12</v>
      </c>
      <c r="AA1848" s="607">
        <v>477.12</v>
      </c>
      <c r="AB1848" s="607">
        <v>477.12</v>
      </c>
      <c r="AC1848" s="607">
        <v>572.54399999999998</v>
      </c>
      <c r="AD1848" s="3328">
        <f>V1848/12*$B$4+(W1848-V1848)/11*6+(X1848-W1848)/10*5+(Y1848-X1848)/9*4+(Z1848-Y1848)/8*3+(AA1848-Z1848)/7*2+(AB1848-AA1848)/6*1+(AC1848-AB1848)</f>
        <v>373.74399999999997</v>
      </c>
      <c r="AE1848" s="1889">
        <f t="shared" si="1789"/>
        <v>331.12128000000001</v>
      </c>
      <c r="AF1848" s="3022"/>
      <c r="AG1848" s="719"/>
      <c r="AH1848" s="719">
        <f>AE1848-AD1848</f>
        <v>-42.622719999999958</v>
      </c>
      <c r="AI1848" s="719"/>
      <c r="AJ1848" s="607">
        <v>0</v>
      </c>
      <c r="AK1848" s="2011">
        <v>331.12128000000001</v>
      </c>
      <c r="AL1848" s="3560">
        <v>4.4835000000000003</v>
      </c>
      <c r="AM1848" s="3917">
        <f t="shared" ref="AM1848" si="1795">AM1849</f>
        <v>0</v>
      </c>
      <c r="AN1848" s="3313"/>
      <c r="AO1848" s="4305">
        <f t="shared" si="1737"/>
        <v>477120</v>
      </c>
      <c r="AP1848" s="4305"/>
    </row>
    <row r="1849" spans="1:42" ht="30" x14ac:dyDescent="0.25">
      <c r="A1849" s="47">
        <v>1</v>
      </c>
      <c r="B1849" s="1792" t="s">
        <v>381</v>
      </c>
      <c r="C1849" s="2283"/>
      <c r="D1849" s="346"/>
      <c r="E1849" s="1490">
        <v>600</v>
      </c>
      <c r="F1849" s="3981">
        <v>500</v>
      </c>
      <c r="G1849" s="1490">
        <f t="shared" si="1761"/>
        <v>100</v>
      </c>
      <c r="H1849" s="69">
        <f t="shared" ref="H1849" si="1796">(E1849-G1849)/12*$B$4+G1849</f>
        <v>391.66666666666663</v>
      </c>
      <c r="I1849" s="366">
        <v>347</v>
      </c>
      <c r="J1849" s="366">
        <f t="shared" si="1793"/>
        <v>88.59574468085107</v>
      </c>
      <c r="K1849" s="3452">
        <v>5</v>
      </c>
      <c r="L1849" s="101"/>
      <c r="M1849" s="101"/>
      <c r="N1849" s="389"/>
      <c r="O1849" s="3896"/>
      <c r="P1849" s="389">
        <f t="shared" si="1762"/>
        <v>0</v>
      </c>
      <c r="Q1849" s="389"/>
      <c r="R1849" s="389"/>
      <c r="S1849" s="389"/>
      <c r="T1849" s="389"/>
      <c r="U1849" s="389"/>
      <c r="V1849" s="1137"/>
      <c r="W1849" s="1137"/>
      <c r="X1849" s="1137"/>
      <c r="Y1849" s="1137"/>
      <c r="Z1849" s="1137"/>
      <c r="AA1849" s="1137"/>
      <c r="AB1849" s="1137"/>
      <c r="AC1849" s="1137"/>
      <c r="AD1849" s="2984"/>
      <c r="AE1849" s="607">
        <f t="shared" si="1789"/>
        <v>0</v>
      </c>
      <c r="AF1849" s="3022"/>
      <c r="AG1849" s="607"/>
      <c r="AH1849" s="607"/>
      <c r="AI1849" s="607"/>
      <c r="AJ1849" s="607"/>
      <c r="AK1849" s="2010"/>
      <c r="AL1849" s="3559"/>
      <c r="AM1849" s="3928"/>
      <c r="AN1849" s="2006"/>
      <c r="AO1849" s="4305">
        <f t="shared" si="1737"/>
        <v>0</v>
      </c>
      <c r="AP1849" s="4305"/>
    </row>
    <row r="1850" spans="1:42" ht="29.25" x14ac:dyDescent="0.25">
      <c r="A1850" s="47">
        <v>1</v>
      </c>
      <c r="B1850" s="2434" t="s">
        <v>382</v>
      </c>
      <c r="C1850" s="2223"/>
      <c r="D1850" s="346"/>
      <c r="E1850" s="1641">
        <f>E1833+E1810</f>
        <v>24000</v>
      </c>
      <c r="F1850" s="4010">
        <f>F1833+F1810</f>
        <v>24000</v>
      </c>
      <c r="G1850" s="1641">
        <f t="shared" si="1761"/>
        <v>0</v>
      </c>
      <c r="H1850" s="93">
        <f>H1833+H1810</f>
        <v>14000</v>
      </c>
      <c r="I1850" s="329">
        <f>I1833+I1810</f>
        <v>15589</v>
      </c>
      <c r="J1850" s="329">
        <f t="shared" si="1793"/>
        <v>111.35</v>
      </c>
      <c r="K1850" s="3444">
        <f>K1833+K1810</f>
        <v>0</v>
      </c>
      <c r="L1850" s="101"/>
      <c r="M1850" s="101"/>
      <c r="N1850" s="389"/>
      <c r="O1850" s="3896"/>
      <c r="P1850" s="389">
        <f t="shared" si="1762"/>
        <v>0</v>
      </c>
      <c r="Q1850" s="389"/>
      <c r="R1850" s="389"/>
      <c r="S1850" s="389"/>
      <c r="T1850" s="389"/>
      <c r="U1850" s="389"/>
      <c r="V1850" s="607"/>
      <c r="W1850" s="607"/>
      <c r="X1850" s="607"/>
      <c r="Y1850" s="607"/>
      <c r="Z1850" s="607"/>
      <c r="AA1850" s="607"/>
      <c r="AB1850" s="607"/>
      <c r="AC1850" s="607"/>
      <c r="AD1850" s="2985"/>
      <c r="AE1850" s="607">
        <f t="shared" si="1789"/>
        <v>0</v>
      </c>
      <c r="AF1850" s="3022"/>
      <c r="AG1850" s="607"/>
      <c r="AH1850" s="607"/>
      <c r="AI1850" s="607"/>
      <c r="AJ1850" s="607"/>
      <c r="AK1850" s="2010"/>
      <c r="AL1850" s="3559"/>
      <c r="AM1850" s="3916">
        <f>AM1833+AM1810</f>
        <v>0</v>
      </c>
      <c r="AN1850" s="2006"/>
      <c r="AO1850" s="4305">
        <f t="shared" si="1737"/>
        <v>0</v>
      </c>
      <c r="AP1850" s="4305"/>
    </row>
    <row r="1851" spans="1:42" ht="43.5" x14ac:dyDescent="0.25">
      <c r="A1851" s="47">
        <v>1</v>
      </c>
      <c r="B1851" s="2434" t="s">
        <v>415</v>
      </c>
      <c r="C1851" s="2223"/>
      <c r="D1851" s="346"/>
      <c r="E1851" s="1641">
        <f>E1822</f>
        <v>19030</v>
      </c>
      <c r="F1851" s="4010">
        <f>F1822</f>
        <v>19030</v>
      </c>
      <c r="G1851" s="1641">
        <f t="shared" si="1761"/>
        <v>0</v>
      </c>
      <c r="H1851" s="93">
        <f>H1822</f>
        <v>11101</v>
      </c>
      <c r="I1851" s="329">
        <f>I1822</f>
        <v>11938</v>
      </c>
      <c r="J1851" s="329">
        <f t="shared" si="1793"/>
        <v>107.53986127375912</v>
      </c>
      <c r="K1851" s="3444">
        <f>K1822</f>
        <v>0</v>
      </c>
      <c r="L1851" s="101"/>
      <c r="M1851" s="101"/>
      <c r="N1851" s="389"/>
      <c r="O1851" s="3896"/>
      <c r="P1851" s="389">
        <f t="shared" si="1762"/>
        <v>0</v>
      </c>
      <c r="Q1851" s="389"/>
      <c r="R1851" s="389"/>
      <c r="S1851" s="389"/>
      <c r="T1851" s="389"/>
      <c r="U1851" s="389"/>
      <c r="V1851" s="607"/>
      <c r="W1851" s="607"/>
      <c r="X1851" s="607"/>
      <c r="Y1851" s="607"/>
      <c r="Z1851" s="607"/>
      <c r="AA1851" s="607"/>
      <c r="AB1851" s="607"/>
      <c r="AC1851" s="607"/>
      <c r="AD1851" s="2985"/>
      <c r="AE1851" s="607">
        <f t="shared" si="1789"/>
        <v>0</v>
      </c>
      <c r="AF1851" s="3022"/>
      <c r="AG1851" s="607"/>
      <c r="AH1851" s="607"/>
      <c r="AI1851" s="607"/>
      <c r="AJ1851" s="607"/>
      <c r="AK1851" s="2010"/>
      <c r="AL1851" s="3559"/>
      <c r="AM1851" s="3916">
        <f>AM1822</f>
        <v>0</v>
      </c>
      <c r="AN1851" s="2006"/>
      <c r="AO1851" s="4305">
        <f t="shared" si="1737"/>
        <v>0</v>
      </c>
      <c r="AP1851" s="4305"/>
    </row>
    <row r="1852" spans="1:42" ht="29.25" x14ac:dyDescent="0.25">
      <c r="A1852" s="47">
        <v>1</v>
      </c>
      <c r="B1852" s="2498" t="s">
        <v>383</v>
      </c>
      <c r="C1852" s="2223"/>
      <c r="D1852" s="346"/>
      <c r="E1852" s="1641">
        <f>E1841+E1818</f>
        <v>33000</v>
      </c>
      <c r="F1852" s="4010">
        <f>F1841+F1818</f>
        <v>33000</v>
      </c>
      <c r="G1852" s="1641">
        <f t="shared" si="1761"/>
        <v>0</v>
      </c>
      <c r="H1852" s="93">
        <f>H1841+H1818</f>
        <v>19250</v>
      </c>
      <c r="I1852" s="329">
        <f>I1841+I1818</f>
        <v>16274</v>
      </c>
      <c r="J1852" s="329">
        <f t="shared" si="1793"/>
        <v>84.540259740259742</v>
      </c>
      <c r="K1852" s="3444">
        <f>K1841+K1818</f>
        <v>2</v>
      </c>
      <c r="L1852" s="101"/>
      <c r="M1852" s="101"/>
      <c r="N1852" s="389"/>
      <c r="O1852" s="3896"/>
      <c r="P1852" s="389">
        <f t="shared" si="1762"/>
        <v>0</v>
      </c>
      <c r="Q1852" s="389"/>
      <c r="R1852" s="389"/>
      <c r="S1852" s="389"/>
      <c r="T1852" s="389"/>
      <c r="U1852" s="389"/>
      <c r="V1852" s="607"/>
      <c r="W1852" s="607"/>
      <c r="X1852" s="607"/>
      <c r="Y1852" s="607"/>
      <c r="Z1852" s="607"/>
      <c r="AA1852" s="607"/>
      <c r="AB1852" s="607"/>
      <c r="AC1852" s="607"/>
      <c r="AD1852" s="2985"/>
      <c r="AE1852" s="607">
        <f t="shared" si="1789"/>
        <v>0</v>
      </c>
      <c r="AF1852" s="3022"/>
      <c r="AG1852" s="607"/>
      <c r="AH1852" s="607"/>
      <c r="AI1852" s="607"/>
      <c r="AJ1852" s="607"/>
      <c r="AK1852" s="2010"/>
      <c r="AL1852" s="3559"/>
      <c r="AM1852" s="3916">
        <f>AM1841+AM1818</f>
        <v>0</v>
      </c>
      <c r="AN1852" s="2006"/>
      <c r="AO1852" s="4305">
        <f t="shared" si="1737"/>
        <v>0</v>
      </c>
      <c r="AP1852" s="4305"/>
    </row>
    <row r="1853" spans="1:42" ht="29.25" x14ac:dyDescent="0.25">
      <c r="A1853" s="47">
        <v>1</v>
      </c>
      <c r="B1853" s="2434" t="s">
        <v>384</v>
      </c>
      <c r="C1853" s="2223"/>
      <c r="D1853" s="346"/>
      <c r="E1853" s="1641">
        <f>E1845</f>
        <v>14800</v>
      </c>
      <c r="F1853" s="4010">
        <f>F1845</f>
        <v>13800</v>
      </c>
      <c r="G1853" s="1641">
        <f t="shared" si="1761"/>
        <v>1000</v>
      </c>
      <c r="H1853" s="93">
        <f>H1845</f>
        <v>9050</v>
      </c>
      <c r="I1853" s="329">
        <f>I1845</f>
        <v>9502</v>
      </c>
      <c r="J1853" s="329">
        <f t="shared" si="1793"/>
        <v>104.99447513812154</v>
      </c>
      <c r="K1853" s="3444">
        <f>K1845</f>
        <v>615</v>
      </c>
      <c r="L1853" s="101"/>
      <c r="M1853" s="101"/>
      <c r="N1853" s="389"/>
      <c r="O1853" s="3896"/>
      <c r="P1853" s="389">
        <f t="shared" si="1762"/>
        <v>0</v>
      </c>
      <c r="Q1853" s="389"/>
      <c r="R1853" s="389"/>
      <c r="S1853" s="389"/>
      <c r="T1853" s="389"/>
      <c r="U1853" s="389"/>
      <c r="V1853" s="607">
        <v>12973.38</v>
      </c>
      <c r="W1853" s="607">
        <v>12973.38</v>
      </c>
      <c r="X1853" s="607">
        <v>12973.38</v>
      </c>
      <c r="Y1853" s="607">
        <v>12973.38</v>
      </c>
      <c r="Z1853" s="607">
        <v>12973.38</v>
      </c>
      <c r="AA1853" s="607">
        <v>12973.38</v>
      </c>
      <c r="AB1853" s="607">
        <v>12973.38</v>
      </c>
      <c r="AC1853" s="607">
        <v>13913.48</v>
      </c>
      <c r="AD1853" s="3328">
        <f>V1853/12*$B$4+(W1853-V1853)/11*6+(X1853-W1853)/10*5+(Y1853-X1853)/9*4+(Z1853-Y1853)/8*3+(AA1853-Z1853)/7*2+(AB1853-AA1853)/6*1+(AC1853-AB1853)</f>
        <v>8507.9050000000007</v>
      </c>
      <c r="AE1853" s="607">
        <f t="shared" si="1789"/>
        <v>8829.636199999999</v>
      </c>
      <c r="AF1853" s="3022"/>
      <c r="AG1853" s="607"/>
      <c r="AH1853" s="607">
        <f>AE1853-AD1853</f>
        <v>321.73119999999835</v>
      </c>
      <c r="AI1853" s="607"/>
      <c r="AJ1853" s="607">
        <v>0</v>
      </c>
      <c r="AK1853" s="2010">
        <v>8829.636199999999</v>
      </c>
      <c r="AL1853" s="3559">
        <v>543.29100000000005</v>
      </c>
      <c r="AM1853" s="3916">
        <f>AM1845</f>
        <v>0</v>
      </c>
      <c r="AN1853" s="2006"/>
      <c r="AO1853" s="4305">
        <f t="shared" si="1737"/>
        <v>12973380</v>
      </c>
      <c r="AP1853" s="4305"/>
    </row>
    <row r="1854" spans="1:42" x14ac:dyDescent="0.25">
      <c r="A1854" s="47">
        <v>1</v>
      </c>
      <c r="B1854" s="108" t="s">
        <v>139</v>
      </c>
      <c r="C1854" s="667"/>
      <c r="D1854" s="108"/>
      <c r="E1854" s="1506">
        <f>E1850+E1851+E1853+E1852*2.9</f>
        <v>153530</v>
      </c>
      <c r="F1854" s="4421">
        <f>F1850+F1851+F1853+F1852*2.9</f>
        <v>152530</v>
      </c>
      <c r="G1854" s="1506">
        <f t="shared" si="1761"/>
        <v>1000</v>
      </c>
      <c r="H1854" s="371">
        <f>H1850+H1851+H1853+H1852*2.9</f>
        <v>89976</v>
      </c>
      <c r="I1854" s="371">
        <f>I1850+I1851+I1853+I1852*2.9</f>
        <v>84223.6</v>
      </c>
      <c r="J1854" s="371">
        <f t="shared" si="1793"/>
        <v>93.606739574997789</v>
      </c>
      <c r="K1854" s="3425">
        <f>K1850+K1851+K1853+K1852*2.9</f>
        <v>620.79999999999995</v>
      </c>
      <c r="L1854" s="323"/>
      <c r="M1854" s="323"/>
      <c r="N1854" s="437"/>
      <c r="O1854" s="3953"/>
      <c r="P1854" s="437">
        <f t="shared" si="1762"/>
        <v>0</v>
      </c>
      <c r="Q1854" s="437"/>
      <c r="R1854" s="437"/>
      <c r="S1854" s="437"/>
      <c r="T1854" s="437"/>
      <c r="U1854" s="437"/>
      <c r="V1854" s="610">
        <f t="shared" ref="V1854:AH1854" si="1797">SUM(V1853,V1848,V1822,V1809)</f>
        <v>120285.55481999999</v>
      </c>
      <c r="W1854" s="610">
        <f t="shared" ref="W1854:X1854" si="1798">SUM(W1853,W1848,W1822,W1809)</f>
        <v>120285.55481999999</v>
      </c>
      <c r="X1854" s="610">
        <f t="shared" si="1798"/>
        <v>120285.55481999999</v>
      </c>
      <c r="Y1854" s="610">
        <f t="shared" ref="Y1854:Z1854" si="1799">SUM(Y1853,Y1848,Y1822,Y1809)</f>
        <v>120285.55481999999</v>
      </c>
      <c r="Z1854" s="610">
        <f t="shared" si="1799"/>
        <v>120018.46724000001</v>
      </c>
      <c r="AA1854" s="610">
        <f t="shared" ref="AA1854:AB1854" si="1800">SUM(AA1853,AA1848,AA1822,AA1809)</f>
        <v>120018.46724000001</v>
      </c>
      <c r="AB1854" s="610">
        <f t="shared" si="1800"/>
        <v>120018.46724000001</v>
      </c>
      <c r="AC1854" s="610">
        <f t="shared" ref="AC1854" si="1801">SUM(AC1853,AC1848,AC1822,AC1809)</f>
        <v>121053.99124000002</v>
      </c>
      <c r="AD1854" s="3329">
        <f t="shared" si="1797"/>
        <v>70935.010065000024</v>
      </c>
      <c r="AE1854" s="610">
        <f t="shared" si="1797"/>
        <v>71214.118520000004</v>
      </c>
      <c r="AF1854" s="3020">
        <f t="shared" si="1797"/>
        <v>0</v>
      </c>
      <c r="AG1854" s="610">
        <f t="shared" si="1797"/>
        <v>0</v>
      </c>
      <c r="AH1854" s="610">
        <f t="shared" si="1797"/>
        <v>279.10845499998265</v>
      </c>
      <c r="AI1854" s="610"/>
      <c r="AJ1854" s="610">
        <f>SUM(AJ1853,AJ1848,AJ1822,AJ1809)</f>
        <v>-7.4900500000000001</v>
      </c>
      <c r="AK1854" s="2008">
        <f>SUM(AK1853,AK1848,AK1822,AK1809)</f>
        <v>71206.628469999996</v>
      </c>
      <c r="AL1854" s="3557">
        <f>SUM(AL1853,AL1848,AL1822,AL1809)</f>
        <v>547.7745000000001</v>
      </c>
      <c r="AM1854" s="3892">
        <f>AM1850+AM1851+AM1853+AM1852*2.9</f>
        <v>0</v>
      </c>
      <c r="AN1854" s="3318">
        <v>666.53089999999963</v>
      </c>
      <c r="AO1854" s="4305">
        <f t="shared" si="1737"/>
        <v>120018467.24000001</v>
      </c>
      <c r="AP1854" s="4305"/>
    </row>
    <row r="1855" spans="1:42" x14ac:dyDescent="0.25">
      <c r="A1855" s="47">
        <v>1</v>
      </c>
      <c r="B1855" s="219" t="s">
        <v>29</v>
      </c>
      <c r="C1855" s="2203"/>
      <c r="D1855" s="111"/>
      <c r="E1855" s="1631"/>
      <c r="F1855" s="4385"/>
      <c r="G1855" s="1631">
        <f t="shared" si="1761"/>
        <v>0</v>
      </c>
      <c r="H1855" s="325"/>
      <c r="I1855" s="325"/>
      <c r="J1855" s="325"/>
      <c r="K1855" s="3448"/>
      <c r="L1855" s="326"/>
      <c r="M1855" s="326"/>
      <c r="N1855" s="327"/>
      <c r="O1855" s="4016"/>
      <c r="P1855" s="327">
        <f t="shared" si="1762"/>
        <v>0</v>
      </c>
      <c r="Q1855" s="327"/>
      <c r="R1855" s="327"/>
      <c r="S1855" s="327"/>
      <c r="T1855" s="327"/>
      <c r="U1855" s="327"/>
      <c r="V1855" s="1137"/>
      <c r="W1855" s="1137"/>
      <c r="X1855" s="1137"/>
      <c r="Y1855" s="1137"/>
      <c r="Z1855" s="1137"/>
      <c r="AA1855" s="1137"/>
      <c r="AB1855" s="1137"/>
      <c r="AC1855" s="1137"/>
      <c r="AD1855" s="2984"/>
      <c r="AE1855" s="1137">
        <f t="shared" ref="AE1855:AE1866" si="1802">AK1855-AJ1855-AG1855</f>
        <v>0</v>
      </c>
      <c r="AF1855" s="3021"/>
      <c r="AG1855" s="1137"/>
      <c r="AH1855" s="1137"/>
      <c r="AI1855" s="1137"/>
      <c r="AJ1855" s="1137"/>
      <c r="AK1855" s="2009"/>
      <c r="AL1855" s="3558"/>
      <c r="AM1855" s="3925"/>
      <c r="AN1855" s="2071"/>
      <c r="AO1855" s="4305">
        <f t="shared" si="1737"/>
        <v>0</v>
      </c>
      <c r="AP1855" s="4305"/>
    </row>
    <row r="1856" spans="1:42" ht="30" x14ac:dyDescent="0.25">
      <c r="A1856" s="47">
        <v>1</v>
      </c>
      <c r="B1856" s="184" t="s">
        <v>127</v>
      </c>
      <c r="C1856" s="2216"/>
      <c r="D1856" s="184"/>
      <c r="E1856" s="1499"/>
      <c r="F1856" s="4398"/>
      <c r="G1856" s="1499">
        <f t="shared" si="1761"/>
        <v>0</v>
      </c>
      <c r="H1856" s="309"/>
      <c r="I1856" s="309"/>
      <c r="J1856" s="309"/>
      <c r="K1856" s="3419"/>
      <c r="L1856" s="101"/>
      <c r="M1856" s="101"/>
      <c r="N1856" s="329"/>
      <c r="O1856" s="3916"/>
      <c r="P1856" s="329">
        <f t="shared" si="1762"/>
        <v>0</v>
      </c>
      <c r="Q1856" s="329"/>
      <c r="R1856" s="329"/>
      <c r="S1856" s="329"/>
      <c r="T1856" s="329"/>
      <c r="U1856" s="329"/>
      <c r="V1856" s="607"/>
      <c r="W1856" s="607"/>
      <c r="X1856" s="607"/>
      <c r="Y1856" s="607"/>
      <c r="Z1856" s="607"/>
      <c r="AA1856" s="607"/>
      <c r="AB1856" s="607"/>
      <c r="AC1856" s="607"/>
      <c r="AD1856" s="2985"/>
      <c r="AE1856" s="607">
        <f t="shared" si="1802"/>
        <v>0</v>
      </c>
      <c r="AF1856" s="3022"/>
      <c r="AG1856" s="607"/>
      <c r="AH1856" s="607"/>
      <c r="AI1856" s="607"/>
      <c r="AJ1856" s="607"/>
      <c r="AK1856" s="2010"/>
      <c r="AL1856" s="3559"/>
      <c r="AM1856" s="3880"/>
      <c r="AN1856" s="2006"/>
      <c r="AO1856" s="4305">
        <f t="shared" si="1737"/>
        <v>0</v>
      </c>
      <c r="AP1856" s="4305"/>
    </row>
    <row r="1857" spans="1:42" x14ac:dyDescent="0.25">
      <c r="A1857" s="47">
        <v>1</v>
      </c>
      <c r="B1857" s="1826" t="s">
        <v>303</v>
      </c>
      <c r="C1857" s="2315"/>
      <c r="D1857" s="305">
        <v>240</v>
      </c>
      <c r="E1857" s="1499">
        <v>48</v>
      </c>
      <c r="F1857" s="4398">
        <v>48</v>
      </c>
      <c r="G1857" s="1499">
        <f t="shared" si="1761"/>
        <v>0</v>
      </c>
      <c r="H1857" s="309">
        <f>ROUND(E1857/12*$B$4,0)</f>
        <v>28</v>
      </c>
      <c r="I1857" s="309">
        <v>19</v>
      </c>
      <c r="J1857" s="309">
        <f>I1857/H1857*100</f>
        <v>67.857142857142861</v>
      </c>
      <c r="K1857" s="3419"/>
      <c r="L1857" s="311">
        <v>1</v>
      </c>
      <c r="M1857" s="311">
        <f>R1857/I1857</f>
        <v>1</v>
      </c>
      <c r="N1857" s="366">
        <f>ROUND(E1857*L1857,0)</f>
        <v>48</v>
      </c>
      <c r="O1857" s="3928">
        <v>48</v>
      </c>
      <c r="P1857" s="366">
        <f t="shared" si="1762"/>
        <v>0</v>
      </c>
      <c r="Q1857" s="366">
        <f t="shared" ref="Q1857" si="1803">ROUND(N1857/12*$B$4,0)</f>
        <v>28</v>
      </c>
      <c r="R1857" s="366">
        <v>19</v>
      </c>
      <c r="S1857" s="366">
        <f>R1857/Q1857*100</f>
        <v>67.857142857142861</v>
      </c>
      <c r="T1857" s="366">
        <f>ROUND(N1857/D1857,0)</f>
        <v>0</v>
      </c>
      <c r="U1857" s="366" t="e">
        <f>R1857/$B$4*12/T1857</f>
        <v>#DIV/0!</v>
      </c>
      <c r="V1857" s="607"/>
      <c r="W1857" s="607"/>
      <c r="X1857" s="607"/>
      <c r="Y1857" s="607"/>
      <c r="Z1857" s="607"/>
      <c r="AA1857" s="607"/>
      <c r="AB1857" s="607"/>
      <c r="AC1857" s="607"/>
      <c r="AD1857" s="2985"/>
      <c r="AE1857" s="607">
        <f t="shared" si="1802"/>
        <v>0</v>
      </c>
      <c r="AF1857" s="3022"/>
      <c r="AG1857" s="607"/>
      <c r="AH1857" s="607">
        <f>AE1857-AD1857</f>
        <v>0</v>
      </c>
      <c r="AI1857" s="607"/>
      <c r="AJ1857" s="607"/>
      <c r="AK1857" s="2010"/>
      <c r="AL1857" s="3559"/>
      <c r="AM1857" s="3880"/>
      <c r="AN1857" s="2006"/>
      <c r="AO1857" s="4305">
        <f t="shared" si="1737"/>
        <v>0</v>
      </c>
      <c r="AP1857" s="4305"/>
    </row>
    <row r="1858" spans="1:42" s="73" customFormat="1" x14ac:dyDescent="0.25">
      <c r="A1858" s="47">
        <v>1</v>
      </c>
      <c r="B1858" s="125" t="s">
        <v>67</v>
      </c>
      <c r="C1858" s="2161"/>
      <c r="D1858" s="305">
        <v>240</v>
      </c>
      <c r="E1858" s="1500">
        <v>724</v>
      </c>
      <c r="F1858" s="4423">
        <v>724</v>
      </c>
      <c r="G1858" s="1500">
        <f t="shared" si="1761"/>
        <v>0</v>
      </c>
      <c r="H1858" s="75">
        <f>ROUND(E1858/12*$B$4,0)</f>
        <v>422</v>
      </c>
      <c r="I1858" s="75">
        <v>430</v>
      </c>
      <c r="J1858" s="276">
        <f>I1858/H1858*100</f>
        <v>101.89573459715639</v>
      </c>
      <c r="K1858" s="3376">
        <v>22</v>
      </c>
      <c r="L1858" s="338">
        <v>8</v>
      </c>
      <c r="M1858" s="76">
        <f>R1858/I1858</f>
        <v>7.9837209302325585</v>
      </c>
      <c r="N1858" s="279">
        <f>ROUND(E1858*L1858,0)</f>
        <v>5792</v>
      </c>
      <c r="O1858" s="4524">
        <v>5792</v>
      </c>
      <c r="P1858" s="279">
        <f t="shared" si="1762"/>
        <v>0</v>
      </c>
      <c r="Q1858" s="279">
        <f t="shared" ref="Q1858" si="1804">ROUND(N1858/12*$B$4,0)</f>
        <v>3379</v>
      </c>
      <c r="R1858" s="77">
        <v>3433</v>
      </c>
      <c r="S1858" s="279">
        <f>R1858/Q1858*100</f>
        <v>101.59810594850546</v>
      </c>
      <c r="T1858" s="77">
        <f>ROUND(N1858/D1858,0)</f>
        <v>24</v>
      </c>
      <c r="U1858" s="77">
        <f>R1858/$B$4*12/T1858</f>
        <v>245.21428571428569</v>
      </c>
      <c r="V1858" s="1889"/>
      <c r="W1858" s="1889"/>
      <c r="X1858" s="1889"/>
      <c r="Y1858" s="1889"/>
      <c r="Z1858" s="1889"/>
      <c r="AA1858" s="1889"/>
      <c r="AB1858" s="1889"/>
      <c r="AC1858" s="1889"/>
      <c r="AD1858" s="3327"/>
      <c r="AE1858" s="1934">
        <f t="shared" si="1802"/>
        <v>0</v>
      </c>
      <c r="AF1858" s="3029"/>
      <c r="AG1858" s="1889"/>
      <c r="AH1858" s="1889">
        <f>AE1858-AD1858</f>
        <v>0</v>
      </c>
      <c r="AI1858" s="1889"/>
      <c r="AJ1858" s="1889"/>
      <c r="AK1858" s="2011"/>
      <c r="AL1858" s="3560"/>
      <c r="AM1858" s="3833"/>
      <c r="AN1858" s="3313"/>
      <c r="AO1858" s="4305">
        <f t="shared" si="1737"/>
        <v>0</v>
      </c>
      <c r="AP1858" s="4305"/>
    </row>
    <row r="1859" spans="1:42" x14ac:dyDescent="0.25">
      <c r="A1859" s="47">
        <v>1</v>
      </c>
      <c r="B1859" s="128" t="s">
        <v>189</v>
      </c>
      <c r="C1859" s="2214"/>
      <c r="D1859" s="1389"/>
      <c r="E1859" s="1506">
        <f>SUM(E1857:E1858)</f>
        <v>772</v>
      </c>
      <c r="F1859" s="4421">
        <f>SUM(F1857:F1858)</f>
        <v>772</v>
      </c>
      <c r="G1859" s="1506">
        <f t="shared" si="1761"/>
        <v>0</v>
      </c>
      <c r="H1859" s="371">
        <f t="shared" ref="H1859" si="1805">SUM(H1857:H1858)</f>
        <v>450</v>
      </c>
      <c r="I1859" s="371">
        <f t="shared" ref="I1859" si="1806">SUM(I1857:I1858)</f>
        <v>449</v>
      </c>
      <c r="J1859" s="247">
        <f>I1859/H1859*100</f>
        <v>99.777777777777771</v>
      </c>
      <c r="K1859" s="3493">
        <f t="shared" ref="K1859" si="1807">SUM(K1857:K1858)</f>
        <v>22</v>
      </c>
      <c r="L1859" s="323">
        <f>IF(E1859=0,0,N1859/E1859)</f>
        <v>7.5647668393782386</v>
      </c>
      <c r="M1859" s="81">
        <f>R1859/I1859</f>
        <v>7.6881959910913142</v>
      </c>
      <c r="N1859" s="124">
        <f t="shared" ref="N1859:R1859" si="1808">SUM(N1857:N1858)</f>
        <v>5840</v>
      </c>
      <c r="O1859" s="4553">
        <v>5840</v>
      </c>
      <c r="P1859" s="124">
        <f t="shared" si="1762"/>
        <v>0</v>
      </c>
      <c r="Q1859" s="124">
        <f t="shared" si="1808"/>
        <v>3407</v>
      </c>
      <c r="R1859" s="82">
        <f t="shared" si="1808"/>
        <v>3452</v>
      </c>
      <c r="S1859" s="124">
        <f>R1859/Q1859*100</f>
        <v>101.3208100968594</v>
      </c>
      <c r="T1859" s="82">
        <f>SUM(T1857:T1858)</f>
        <v>24</v>
      </c>
      <c r="U1859" s="154">
        <f>R1859/$B$4*12/T1859</f>
        <v>246.57142857142858</v>
      </c>
      <c r="V1859" s="610"/>
      <c r="W1859" s="610"/>
      <c r="X1859" s="610"/>
      <c r="Y1859" s="610"/>
      <c r="Z1859" s="610"/>
      <c r="AA1859" s="610"/>
      <c r="AB1859" s="610"/>
      <c r="AC1859" s="610"/>
      <c r="AD1859" s="3329"/>
      <c r="AE1859" s="719">
        <f t="shared" si="1802"/>
        <v>0</v>
      </c>
      <c r="AF1859" s="3025"/>
      <c r="AG1859" s="610"/>
      <c r="AH1859" s="610"/>
      <c r="AI1859" s="610"/>
      <c r="AJ1859" s="610"/>
      <c r="AK1859" s="2008"/>
      <c r="AL1859" s="3557"/>
      <c r="AM1859" s="3892">
        <f t="shared" ref="AM1859" si="1809">SUM(AM1857:AM1858)</f>
        <v>0</v>
      </c>
      <c r="AN1859" s="3318"/>
      <c r="AO1859" s="4305">
        <f t="shared" ref="AO1859:AO1922" si="1810">AB1859*1000</f>
        <v>0</v>
      </c>
      <c r="AP1859" s="4305"/>
    </row>
    <row r="1860" spans="1:42" ht="30" thickBot="1" x14ac:dyDescent="0.3">
      <c r="A1860" s="47">
        <v>1</v>
      </c>
      <c r="B1860" s="131" t="s">
        <v>222</v>
      </c>
      <c r="C1860" s="131"/>
      <c r="D1860" s="131"/>
      <c r="E1860" s="1644">
        <f t="shared" ref="E1860:H1860" si="1811">SUM(E1859)</f>
        <v>772</v>
      </c>
      <c r="F1860" s="4431">
        <f t="shared" ref="F1860" si="1812">SUM(F1859)</f>
        <v>772</v>
      </c>
      <c r="G1860" s="1644">
        <f t="shared" si="1761"/>
        <v>0</v>
      </c>
      <c r="H1860" s="331">
        <f t="shared" si="1811"/>
        <v>450</v>
      </c>
      <c r="I1860" s="331">
        <f t="shared" ref="I1860" si="1813">SUM(I1859)</f>
        <v>449</v>
      </c>
      <c r="J1860" s="331">
        <f>I1860/H1860*100</f>
        <v>99.777777777777771</v>
      </c>
      <c r="K1860" s="3457">
        <f t="shared" ref="K1860" si="1814">SUM(K1859)</f>
        <v>22</v>
      </c>
      <c r="L1860" s="133">
        <f>IF(E1860=0,0,N1860/E1860)</f>
        <v>7.5647668393782386</v>
      </c>
      <c r="M1860" s="497">
        <f>SUM(M1859)</f>
        <v>7.6881959910913142</v>
      </c>
      <c r="N1860" s="331">
        <f t="shared" ref="N1860:T1860" si="1815">SUM(N1859)</f>
        <v>5840</v>
      </c>
      <c r="O1860" s="3927">
        <v>5840</v>
      </c>
      <c r="P1860" s="331">
        <f t="shared" si="1762"/>
        <v>0</v>
      </c>
      <c r="Q1860" s="331">
        <f t="shared" si="1815"/>
        <v>3407</v>
      </c>
      <c r="R1860" s="331">
        <f t="shared" si="1815"/>
        <v>3452</v>
      </c>
      <c r="S1860" s="136">
        <f>R1860/Q1860*100</f>
        <v>101.3208100968594</v>
      </c>
      <c r="T1860" s="167">
        <f t="shared" si="1815"/>
        <v>24</v>
      </c>
      <c r="U1860" s="136">
        <f>R1860/$B$4*12/T1860</f>
        <v>246.57142857142858</v>
      </c>
      <c r="V1860" s="2015">
        <v>11123.86464</v>
      </c>
      <c r="W1860" s="2015">
        <v>11123.86464</v>
      </c>
      <c r="X1860" s="2015">
        <v>11123.86464</v>
      </c>
      <c r="Y1860" s="2015">
        <v>11123.86464</v>
      </c>
      <c r="Z1860" s="2015">
        <v>11123.86464</v>
      </c>
      <c r="AA1860" s="2015">
        <v>11123.86464</v>
      </c>
      <c r="AB1860" s="2015">
        <v>11123.86464</v>
      </c>
      <c r="AC1860" s="2015">
        <v>11123.86464</v>
      </c>
      <c r="AD1860" s="3328">
        <f>V1860/12*$B$4+(W1860-V1860)/11*6+(X1860-W1860)/10*5+(Y1860-X1860)/9*4+(Z1860-Y1860)/8*3+(AA1860-Z1860)/7*2+(AB1860-AA1860)/6*1+(AC1860-AB1860)</f>
        <v>6488.9210399999993</v>
      </c>
      <c r="AE1860" s="2015">
        <f t="shared" si="1802"/>
        <v>6211.5647999999992</v>
      </c>
      <c r="AF1860" s="3030"/>
      <c r="AG1860" s="2015"/>
      <c r="AH1860" s="2015">
        <f>AE1860-AD1860</f>
        <v>-277.35624000000007</v>
      </c>
      <c r="AI1860" s="2015"/>
      <c r="AJ1860" s="2015">
        <v>-8.6304400000000001</v>
      </c>
      <c r="AK1860" s="2016">
        <v>6202.9343599999993</v>
      </c>
      <c r="AL1860" s="3563">
        <v>313.72179999999997</v>
      </c>
      <c r="AM1860" s="3927">
        <f t="shared" ref="AM1860" si="1816">SUM(AM1859)</f>
        <v>0</v>
      </c>
      <c r="AN1860" s="3850"/>
      <c r="AO1860" s="4305">
        <f t="shared" si="1810"/>
        <v>11123864.640000001</v>
      </c>
      <c r="AP1860" s="4305"/>
    </row>
    <row r="1861" spans="1:42" ht="15.75" thickBot="1" x14ac:dyDescent="0.3">
      <c r="A1861" s="47">
        <v>1</v>
      </c>
      <c r="B1861" s="447" t="s">
        <v>422</v>
      </c>
      <c r="C1861" s="2287"/>
      <c r="D1861" s="447"/>
      <c r="E1861" s="1504"/>
      <c r="F1861" s="4419"/>
      <c r="G1861" s="1504">
        <f t="shared" si="1761"/>
        <v>0</v>
      </c>
      <c r="H1861" s="463"/>
      <c r="I1861" s="463"/>
      <c r="J1861" s="463"/>
      <c r="K1861" s="3462"/>
      <c r="L1861" s="333"/>
      <c r="M1861" s="333"/>
      <c r="N1861" s="503"/>
      <c r="O1861" s="3985"/>
      <c r="P1861" s="503">
        <f t="shared" si="1762"/>
        <v>0</v>
      </c>
      <c r="Q1861" s="503"/>
      <c r="R1861" s="503">
        <f>SUM(R1854,R1860)</f>
        <v>3452</v>
      </c>
      <c r="S1861" s="503"/>
      <c r="T1861" s="503"/>
      <c r="U1861" s="503"/>
      <c r="V1861" s="742">
        <f t="shared" ref="V1861:W1861" si="1817">SUM(V1854,V1860)</f>
        <v>131409.41946</v>
      </c>
      <c r="W1861" s="742">
        <f t="shared" si="1817"/>
        <v>131409.41946</v>
      </c>
      <c r="X1861" s="742">
        <f t="shared" ref="X1861:Y1861" si="1818">SUM(X1854,X1860)</f>
        <v>131409.41946</v>
      </c>
      <c r="Y1861" s="742">
        <f t="shared" si="1818"/>
        <v>131409.41946</v>
      </c>
      <c r="Z1861" s="742">
        <f t="shared" ref="Z1861:AA1861" si="1819">SUM(Z1854,Z1860)</f>
        <v>131142.33188000001</v>
      </c>
      <c r="AA1861" s="742">
        <f t="shared" si="1819"/>
        <v>131142.33188000001</v>
      </c>
      <c r="AB1861" s="742">
        <f t="shared" ref="AB1861:AC1861" si="1820">SUM(AB1854,AB1860)</f>
        <v>131142.33188000001</v>
      </c>
      <c r="AC1861" s="742">
        <f t="shared" si="1820"/>
        <v>132177.85588000002</v>
      </c>
      <c r="AD1861" s="2986">
        <f t="shared" ref="AD1861" si="1821">SUM(AD1854,AD1860)</f>
        <v>77423.931105000025</v>
      </c>
      <c r="AE1861" s="742">
        <f t="shared" si="1802"/>
        <v>77425.683319999996</v>
      </c>
      <c r="AF1861" s="3031"/>
      <c r="AG1861" s="742"/>
      <c r="AH1861" s="742">
        <f t="shared" ref="AH1861:AJ1861" si="1822">SUM(AH1854,AH1860)</f>
        <v>1.7522149999825842</v>
      </c>
      <c r="AI1861" s="742"/>
      <c r="AJ1861" s="742">
        <f t="shared" si="1822"/>
        <v>-16.12049</v>
      </c>
      <c r="AK1861" s="2017">
        <f>SUM(AK1854,AK1860)</f>
        <v>77409.562829999995</v>
      </c>
      <c r="AL1861" s="3564">
        <f>SUM(AL1854,AL1860)</f>
        <v>861.49630000000002</v>
      </c>
      <c r="AM1861" s="3948"/>
      <c r="AN1861" s="3315">
        <f>SUM(AN1854,AN1860)</f>
        <v>666.53089999999963</v>
      </c>
      <c r="AO1861" s="4305">
        <f t="shared" si="1810"/>
        <v>131142331.88000001</v>
      </c>
      <c r="AP1861" s="4305"/>
    </row>
    <row r="1862" spans="1:42" x14ac:dyDescent="0.25">
      <c r="A1862" s="47">
        <v>1</v>
      </c>
      <c r="B1862" s="483"/>
      <c r="C1862" s="2301"/>
      <c r="D1862" s="483"/>
      <c r="E1862" s="1631"/>
      <c r="F1862" s="4385"/>
      <c r="G1862" s="1631">
        <f t="shared" si="1761"/>
        <v>0</v>
      </c>
      <c r="H1862" s="325"/>
      <c r="I1862" s="325"/>
      <c r="J1862" s="325"/>
      <c r="K1862" s="3448"/>
      <c r="L1862" s="317"/>
      <c r="M1862" s="317"/>
      <c r="N1862" s="441"/>
      <c r="O1862" s="3962"/>
      <c r="P1862" s="441">
        <f t="shared" si="1762"/>
        <v>0</v>
      </c>
      <c r="Q1862" s="441"/>
      <c r="R1862" s="441"/>
      <c r="S1862" s="441"/>
      <c r="T1862" s="441"/>
      <c r="U1862" s="441"/>
      <c r="V1862" s="1137"/>
      <c r="W1862" s="1137"/>
      <c r="X1862" s="1137"/>
      <c r="Y1862" s="1137"/>
      <c r="Z1862" s="1137"/>
      <c r="AA1862" s="1137"/>
      <c r="AB1862" s="1137"/>
      <c r="AC1862" s="1137"/>
      <c r="AD1862" s="2984"/>
      <c r="AE1862" s="1137">
        <f t="shared" si="1802"/>
        <v>0</v>
      </c>
      <c r="AF1862" s="3021"/>
      <c r="AG1862" s="1137"/>
      <c r="AH1862" s="1137"/>
      <c r="AI1862" s="1137"/>
      <c r="AJ1862" s="1137"/>
      <c r="AK1862" s="2009"/>
      <c r="AL1862" s="3558"/>
      <c r="AM1862" s="3925"/>
      <c r="AN1862" s="2071"/>
      <c r="AO1862" s="4305">
        <f t="shared" si="1810"/>
        <v>0</v>
      </c>
      <c r="AP1862" s="4305"/>
    </row>
    <row r="1863" spans="1:42" ht="43.5" x14ac:dyDescent="0.25">
      <c r="A1863" s="47">
        <v>1</v>
      </c>
      <c r="B1863" s="848" t="s">
        <v>602</v>
      </c>
      <c r="C1863" s="848"/>
      <c r="D1863" s="414"/>
      <c r="E1863" s="1499"/>
      <c r="F1863" s="4398"/>
      <c r="G1863" s="1499">
        <f t="shared" si="1761"/>
        <v>0</v>
      </c>
      <c r="H1863" s="309"/>
      <c r="I1863" s="309"/>
      <c r="J1863" s="309"/>
      <c r="K1863" s="3419"/>
      <c r="L1863" s="311"/>
      <c r="M1863" s="311"/>
      <c r="N1863" s="366"/>
      <c r="O1863" s="3928"/>
      <c r="P1863" s="366">
        <f t="shared" si="1762"/>
        <v>0</v>
      </c>
      <c r="Q1863" s="366"/>
      <c r="R1863" s="366"/>
      <c r="S1863" s="366"/>
      <c r="T1863" s="366"/>
      <c r="U1863" s="366"/>
      <c r="V1863" s="607"/>
      <c r="W1863" s="607"/>
      <c r="X1863" s="607"/>
      <c r="Y1863" s="607"/>
      <c r="Z1863" s="607"/>
      <c r="AA1863" s="607"/>
      <c r="AB1863" s="607"/>
      <c r="AC1863" s="607"/>
      <c r="AD1863" s="2985"/>
      <c r="AE1863" s="607">
        <f t="shared" si="1802"/>
        <v>0</v>
      </c>
      <c r="AF1863" s="3022"/>
      <c r="AG1863" s="607"/>
      <c r="AH1863" s="607"/>
      <c r="AI1863" s="607"/>
      <c r="AJ1863" s="607"/>
      <c r="AK1863" s="2010"/>
      <c r="AL1863" s="3559"/>
      <c r="AM1863" s="3880"/>
      <c r="AN1863" s="2006"/>
      <c r="AO1863" s="4305">
        <f t="shared" si="1810"/>
        <v>0</v>
      </c>
      <c r="AP1863" s="4305"/>
    </row>
    <row r="1864" spans="1:42" x14ac:dyDescent="0.25">
      <c r="A1864" s="47">
        <v>1</v>
      </c>
      <c r="B1864" s="2429" t="s">
        <v>213</v>
      </c>
      <c r="C1864" s="2282"/>
      <c r="D1864" s="429"/>
      <c r="E1864" s="1497"/>
      <c r="F1864" s="3955"/>
      <c r="G1864" s="1497">
        <f t="shared" si="1761"/>
        <v>0</v>
      </c>
      <c r="H1864" s="102"/>
      <c r="I1864" s="102"/>
      <c r="J1864" s="102"/>
      <c r="K1864" s="3460"/>
      <c r="L1864" s="101"/>
      <c r="M1864" s="101"/>
      <c r="N1864" s="329"/>
      <c r="O1864" s="3916"/>
      <c r="P1864" s="329">
        <f t="shared" si="1762"/>
        <v>0</v>
      </c>
      <c r="Q1864" s="329"/>
      <c r="R1864" s="329"/>
      <c r="S1864" s="329"/>
      <c r="T1864" s="329"/>
      <c r="U1864" s="329"/>
      <c r="V1864" s="607">
        <v>62089.715519999998</v>
      </c>
      <c r="W1864" s="607">
        <v>62089.715519999998</v>
      </c>
      <c r="X1864" s="607">
        <v>62089.715519999998</v>
      </c>
      <c r="Y1864" s="607">
        <v>62089.715519999998</v>
      </c>
      <c r="Z1864" s="607">
        <v>62089.715519999998</v>
      </c>
      <c r="AA1864" s="607">
        <v>62089.715519999998</v>
      </c>
      <c r="AB1864" s="607">
        <v>62089.715519999998</v>
      </c>
      <c r="AC1864" s="607">
        <v>68101.85312</v>
      </c>
      <c r="AD1864" s="3328">
        <f>V1864/12*$B$4+(W1864-V1864)/11*6+(X1864-W1864)/10*5+(Y1864-X1864)/9*4+(Z1864-Y1864)/8*3+(AA1864-Z1864)/7*2+(AB1864-AA1864)/6*1+(AC1864-AB1864)</f>
        <v>42231.138320000005</v>
      </c>
      <c r="AE1864" s="607">
        <f t="shared" si="1802"/>
        <v>42230.720300000001</v>
      </c>
      <c r="AF1864" s="3022"/>
      <c r="AG1864" s="607"/>
      <c r="AH1864" s="607">
        <f>AE1864-AD1864</f>
        <v>-0.41802000000461703</v>
      </c>
      <c r="AI1864" s="607"/>
      <c r="AJ1864" s="607">
        <v>0</v>
      </c>
      <c r="AK1864" s="2010">
        <v>42230.720300000001</v>
      </c>
      <c r="AL1864" s="3559">
        <v>12428.09461</v>
      </c>
      <c r="AM1864" s="3938"/>
      <c r="AN1864" s="2006"/>
      <c r="AO1864" s="4305">
        <f t="shared" si="1810"/>
        <v>62089715.519999996</v>
      </c>
      <c r="AP1864" s="4305"/>
    </row>
    <row r="1865" spans="1:42" ht="29.25" x14ac:dyDescent="0.25">
      <c r="A1865" s="47">
        <v>1</v>
      </c>
      <c r="B1865" s="2430" t="s">
        <v>476</v>
      </c>
      <c r="C1865" s="2316"/>
      <c r="D1865" s="442"/>
      <c r="E1865" s="2479">
        <f>E1866</f>
        <v>7920</v>
      </c>
      <c r="F1865" s="4410">
        <f>F1866</f>
        <v>7920</v>
      </c>
      <c r="G1865" s="2479">
        <f t="shared" si="1761"/>
        <v>0</v>
      </c>
      <c r="H1865" s="309">
        <f t="shared" ref="H1865" si="1823">H1866</f>
        <v>4620</v>
      </c>
      <c r="I1865" s="309">
        <f t="shared" ref="I1865" si="1824">I1866</f>
        <v>2859.5249999999992</v>
      </c>
      <c r="J1865" s="69">
        <f t="shared" ref="J1865:J1874" si="1825">I1865/H1865*100</f>
        <v>61.894480519480496</v>
      </c>
      <c r="K1865" s="3375">
        <f t="shared" ref="K1865" si="1826">K1866</f>
        <v>779.28250000000003</v>
      </c>
      <c r="L1865" s="101"/>
      <c r="M1865" s="101"/>
      <c r="N1865" s="329"/>
      <c r="O1865" s="3916"/>
      <c r="P1865" s="329">
        <f t="shared" si="1762"/>
        <v>0</v>
      </c>
      <c r="Q1865" s="329"/>
      <c r="R1865" s="329"/>
      <c r="S1865" s="329"/>
      <c r="T1865" s="329"/>
      <c r="U1865" s="329"/>
      <c r="V1865" s="607"/>
      <c r="W1865" s="607"/>
      <c r="X1865" s="607"/>
      <c r="Y1865" s="607"/>
      <c r="Z1865" s="607"/>
      <c r="AA1865" s="607"/>
      <c r="AB1865" s="607"/>
      <c r="AC1865" s="607"/>
      <c r="AD1865" s="2985"/>
      <c r="AE1865" s="607">
        <f t="shared" si="1802"/>
        <v>0</v>
      </c>
      <c r="AF1865" s="3022"/>
      <c r="AG1865" s="607"/>
      <c r="AH1865" s="607"/>
      <c r="AI1865" s="607"/>
      <c r="AJ1865" s="607"/>
      <c r="AK1865" s="2010"/>
      <c r="AL1865" s="3559"/>
      <c r="AM1865" s="3880">
        <f t="shared" ref="AM1865" si="1827">AM1866</f>
        <v>0</v>
      </c>
      <c r="AN1865" s="2006"/>
      <c r="AO1865" s="4305">
        <f t="shared" si="1810"/>
        <v>0</v>
      </c>
      <c r="AP1865" s="4305"/>
    </row>
    <row r="1866" spans="1:42" ht="30" x14ac:dyDescent="0.25">
      <c r="A1866" s="47">
        <v>1</v>
      </c>
      <c r="B1866" s="2449" t="s">
        <v>465</v>
      </c>
      <c r="C1866" s="2289"/>
      <c r="D1866" s="442"/>
      <c r="E1866" s="2479">
        <f>E1867/4</f>
        <v>7920</v>
      </c>
      <c r="F1866" s="4410">
        <f>F1867/4</f>
        <v>7920</v>
      </c>
      <c r="G1866" s="2479">
        <f t="shared" si="1761"/>
        <v>0</v>
      </c>
      <c r="H1866" s="309">
        <f>H1867/4</f>
        <v>4620</v>
      </c>
      <c r="I1866" s="309">
        <f>I1867/4</f>
        <v>2859.5249999999992</v>
      </c>
      <c r="J1866" s="69">
        <f t="shared" si="1825"/>
        <v>61.894480519480496</v>
      </c>
      <c r="K1866" s="3375">
        <f>K1867/4</f>
        <v>779.28250000000003</v>
      </c>
      <c r="L1866" s="101"/>
      <c r="M1866" s="101"/>
      <c r="N1866" s="329"/>
      <c r="O1866" s="3916"/>
      <c r="P1866" s="329">
        <f t="shared" si="1762"/>
        <v>0</v>
      </c>
      <c r="Q1866" s="329"/>
      <c r="R1866" s="329"/>
      <c r="S1866" s="329"/>
      <c r="T1866" s="329"/>
      <c r="U1866" s="329"/>
      <c r="V1866" s="607"/>
      <c r="W1866" s="607"/>
      <c r="X1866" s="607"/>
      <c r="Y1866" s="607"/>
      <c r="Z1866" s="607"/>
      <c r="AA1866" s="607"/>
      <c r="AB1866" s="607"/>
      <c r="AC1866" s="607"/>
      <c r="AD1866" s="2985"/>
      <c r="AE1866" s="607">
        <f t="shared" si="1802"/>
        <v>0</v>
      </c>
      <c r="AF1866" s="3022"/>
      <c r="AG1866" s="607"/>
      <c r="AH1866" s="607"/>
      <c r="AI1866" s="607"/>
      <c r="AJ1866" s="607"/>
      <c r="AK1866" s="2010"/>
      <c r="AL1866" s="3559"/>
      <c r="AM1866" s="3880">
        <f>AM1867/4</f>
        <v>0</v>
      </c>
      <c r="AN1866" s="2006"/>
      <c r="AO1866" s="4305">
        <f t="shared" si="1810"/>
        <v>0</v>
      </c>
      <c r="AP1866" s="4305"/>
    </row>
    <row r="1867" spans="1:42" ht="30" x14ac:dyDescent="0.25">
      <c r="A1867" s="47">
        <v>1</v>
      </c>
      <c r="B1867" s="1829" t="s">
        <v>492</v>
      </c>
      <c r="C1867" s="2289"/>
      <c r="D1867" s="442"/>
      <c r="E1867" s="2479">
        <v>31680</v>
      </c>
      <c r="F1867" s="4410">
        <v>31680</v>
      </c>
      <c r="G1867" s="2479">
        <f t="shared" si="1761"/>
        <v>0</v>
      </c>
      <c r="H1867" s="309">
        <f>ROUND(E1867/12*$B$4,0)</f>
        <v>18480</v>
      </c>
      <c r="I1867" s="309">
        <v>11438.099999999997</v>
      </c>
      <c r="J1867" s="69">
        <f t="shared" si="1825"/>
        <v>61.894480519480496</v>
      </c>
      <c r="K1867" s="3375">
        <v>3117.13</v>
      </c>
      <c r="L1867" s="101"/>
      <c r="M1867" s="101"/>
      <c r="N1867" s="329"/>
      <c r="O1867" s="3916"/>
      <c r="P1867" s="329">
        <f t="shared" si="1762"/>
        <v>0</v>
      </c>
      <c r="Q1867" s="329"/>
      <c r="R1867" s="329"/>
      <c r="S1867" s="329"/>
      <c r="T1867" s="329"/>
      <c r="U1867" s="329"/>
      <c r="V1867" s="607"/>
      <c r="W1867" s="607"/>
      <c r="X1867" s="607"/>
      <c r="Y1867" s="607"/>
      <c r="Z1867" s="607"/>
      <c r="AA1867" s="607"/>
      <c r="AB1867" s="607"/>
      <c r="AC1867" s="607"/>
      <c r="AD1867" s="2985"/>
      <c r="AE1867" s="607"/>
      <c r="AF1867" s="3022"/>
      <c r="AG1867" s="607"/>
      <c r="AH1867" s="607"/>
      <c r="AI1867" s="607"/>
      <c r="AJ1867" s="607"/>
      <c r="AK1867" s="2010"/>
      <c r="AL1867" s="3559"/>
      <c r="AM1867" s="3880"/>
      <c r="AN1867" s="2006"/>
      <c r="AO1867" s="4305">
        <f t="shared" si="1810"/>
        <v>0</v>
      </c>
      <c r="AP1867" s="4305"/>
    </row>
    <row r="1868" spans="1:42" ht="29.25" x14ac:dyDescent="0.25">
      <c r="A1868" s="47">
        <v>1</v>
      </c>
      <c r="B1868" s="2430" t="s">
        <v>477</v>
      </c>
      <c r="C1868" s="2289"/>
      <c r="D1868" s="442"/>
      <c r="E1868" s="2479">
        <f>E1869</f>
        <v>29973.297872340427</v>
      </c>
      <c r="F1868" s="4410">
        <f>F1869</f>
        <v>27029.680851063829</v>
      </c>
      <c r="G1868" s="2479">
        <f t="shared" si="1761"/>
        <v>2943.6170212765974</v>
      </c>
      <c r="H1868" s="309">
        <f t="shared" ref="H1868" si="1828">H1869</f>
        <v>18710.930851063829</v>
      </c>
      <c r="I1868" s="309">
        <f t="shared" ref="I1868" si="1829">I1869</f>
        <v>19459.865957446807</v>
      </c>
      <c r="J1868" s="69">
        <f t="shared" si="1825"/>
        <v>104.00266086355825</v>
      </c>
      <c r="K1868" s="3375">
        <f t="shared" ref="K1868" si="1830">K1869</f>
        <v>6080.5606382978722</v>
      </c>
      <c r="L1868" s="101"/>
      <c r="M1868" s="101"/>
      <c r="N1868" s="329"/>
      <c r="O1868" s="3916"/>
      <c r="P1868" s="329">
        <f t="shared" si="1762"/>
        <v>0</v>
      </c>
      <c r="Q1868" s="329"/>
      <c r="R1868" s="329"/>
      <c r="S1868" s="329"/>
      <c r="T1868" s="329"/>
      <c r="U1868" s="329"/>
      <c r="V1868" s="607"/>
      <c r="W1868" s="607"/>
      <c r="X1868" s="607"/>
      <c r="Y1868" s="607"/>
      <c r="Z1868" s="607"/>
      <c r="AA1868" s="607"/>
      <c r="AB1868" s="607"/>
      <c r="AC1868" s="607"/>
      <c r="AD1868" s="2985"/>
      <c r="AE1868" s="607"/>
      <c r="AF1868" s="3022"/>
      <c r="AG1868" s="607"/>
      <c r="AH1868" s="607"/>
      <c r="AI1868" s="607"/>
      <c r="AJ1868" s="607"/>
      <c r="AK1868" s="2010"/>
      <c r="AL1868" s="3559"/>
      <c r="AM1868" s="3880">
        <f t="shared" ref="AM1868" si="1831">AM1869</f>
        <v>0</v>
      </c>
      <c r="AN1868" s="2006"/>
      <c r="AO1868" s="4305">
        <f t="shared" si="1810"/>
        <v>0</v>
      </c>
      <c r="AP1868" s="4305"/>
    </row>
    <row r="1869" spans="1:42" x14ac:dyDescent="0.25">
      <c r="A1869" s="47">
        <v>1</v>
      </c>
      <c r="B1869" s="1829" t="s">
        <v>494</v>
      </c>
      <c r="C1869" s="2289"/>
      <c r="D1869" s="442"/>
      <c r="E1869" s="2479">
        <f>E1870/9.4+E1871/9.4</f>
        <v>29973.297872340427</v>
      </c>
      <c r="F1869" s="4410">
        <f>F1870/9.4+F1871/9.4</f>
        <v>27029.680851063829</v>
      </c>
      <c r="G1869" s="2479">
        <f t="shared" si="1761"/>
        <v>2943.6170212765974</v>
      </c>
      <c r="H1869" s="309">
        <f>H1870/9.4+H1871/9.4</f>
        <v>18710.930851063829</v>
      </c>
      <c r="I1869" s="309">
        <f>I1870/9.4+I1871/9.4</f>
        <v>19459.865957446807</v>
      </c>
      <c r="J1869" s="69">
        <f t="shared" si="1825"/>
        <v>104.00266086355825</v>
      </c>
      <c r="K1869" s="3375">
        <f>K1870/9.4+K1871/9.4</f>
        <v>6080.5606382978722</v>
      </c>
      <c r="L1869" s="101"/>
      <c r="M1869" s="101"/>
      <c r="N1869" s="329"/>
      <c r="O1869" s="3916"/>
      <c r="P1869" s="329">
        <f t="shared" si="1762"/>
        <v>0</v>
      </c>
      <c r="Q1869" s="329"/>
      <c r="R1869" s="329"/>
      <c r="S1869" s="329"/>
      <c r="T1869" s="329"/>
      <c r="U1869" s="329"/>
      <c r="V1869" s="607"/>
      <c r="W1869" s="607"/>
      <c r="X1869" s="607"/>
      <c r="Y1869" s="607"/>
      <c r="Z1869" s="607"/>
      <c r="AA1869" s="607"/>
      <c r="AB1869" s="607"/>
      <c r="AC1869" s="607"/>
      <c r="AD1869" s="2985"/>
      <c r="AE1869" s="607"/>
      <c r="AF1869" s="3022"/>
      <c r="AG1869" s="607"/>
      <c r="AH1869" s="607"/>
      <c r="AI1869" s="607"/>
      <c r="AJ1869" s="607"/>
      <c r="AK1869" s="2010"/>
      <c r="AL1869" s="3559"/>
      <c r="AM1869" s="3880">
        <f>AM1870/9.4+AM1871/9.4</f>
        <v>0</v>
      </c>
      <c r="AN1869" s="2006"/>
      <c r="AO1869" s="4305">
        <f t="shared" si="1810"/>
        <v>0</v>
      </c>
      <c r="AP1869" s="4305"/>
    </row>
    <row r="1870" spans="1:42" x14ac:dyDescent="0.25">
      <c r="A1870" s="47">
        <v>1</v>
      </c>
      <c r="B1870" s="2448" t="s">
        <v>495</v>
      </c>
      <c r="C1870" s="2289"/>
      <c r="D1870" s="442"/>
      <c r="E1870" s="2479">
        <v>275749</v>
      </c>
      <c r="F1870" s="4410">
        <v>248079</v>
      </c>
      <c r="G1870" s="2479">
        <f t="shared" ref="G1870:G1933" si="1832">E1870-F1870</f>
        <v>27670</v>
      </c>
      <c r="H1870" s="309">
        <f t="shared" ref="H1870" si="1833">(E1870-G1870)/12*$B$4+G1870</f>
        <v>172382.75</v>
      </c>
      <c r="I1870" s="309">
        <v>178949.76000000001</v>
      </c>
      <c r="J1870" s="69">
        <f t="shared" si="1825"/>
        <v>103.80955170978534</v>
      </c>
      <c r="K1870" s="3375">
        <v>56427.98</v>
      </c>
      <c r="L1870" s="101"/>
      <c r="M1870" s="101"/>
      <c r="N1870" s="329"/>
      <c r="O1870" s="3916"/>
      <c r="P1870" s="329">
        <f t="shared" ref="P1870:P1933" si="1834">N1870-O1870</f>
        <v>0</v>
      </c>
      <c r="Q1870" s="329"/>
      <c r="R1870" s="329"/>
      <c r="S1870" s="329"/>
      <c r="T1870" s="329"/>
      <c r="U1870" s="329"/>
      <c r="V1870" s="607"/>
      <c r="W1870" s="607"/>
      <c r="X1870" s="607"/>
      <c r="Y1870" s="607"/>
      <c r="Z1870" s="607"/>
      <c r="AA1870" s="607"/>
      <c r="AB1870" s="607"/>
      <c r="AC1870" s="607"/>
      <c r="AD1870" s="2985"/>
      <c r="AE1870" s="607"/>
      <c r="AF1870" s="3022"/>
      <c r="AG1870" s="607"/>
      <c r="AH1870" s="607"/>
      <c r="AI1870" s="607"/>
      <c r="AJ1870" s="607"/>
      <c r="AK1870" s="2010"/>
      <c r="AL1870" s="3559"/>
      <c r="AM1870" s="3880"/>
      <c r="AN1870" s="2006"/>
      <c r="AO1870" s="4305">
        <f t="shared" si="1810"/>
        <v>0</v>
      </c>
      <c r="AP1870" s="4305"/>
    </row>
    <row r="1871" spans="1:42" x14ac:dyDescent="0.25">
      <c r="A1871" s="47">
        <v>1</v>
      </c>
      <c r="B1871" s="2448" t="s">
        <v>502</v>
      </c>
      <c r="C1871" s="2223"/>
      <c r="D1871" s="442"/>
      <c r="E1871" s="2479">
        <v>6000</v>
      </c>
      <c r="F1871" s="4410">
        <v>6000</v>
      </c>
      <c r="G1871" s="2479">
        <f t="shared" si="1832"/>
        <v>0</v>
      </c>
      <c r="H1871" s="309">
        <f>ROUND(E1871/12*$B$4,0)</f>
        <v>3500</v>
      </c>
      <c r="I1871" s="309">
        <v>3972.98</v>
      </c>
      <c r="J1871" s="69">
        <f t="shared" si="1825"/>
        <v>113.51371428571429</v>
      </c>
      <c r="K1871" s="3375">
        <v>729.29</v>
      </c>
      <c r="L1871" s="101"/>
      <c r="M1871" s="101"/>
      <c r="N1871" s="329"/>
      <c r="O1871" s="3916"/>
      <c r="P1871" s="329">
        <f t="shared" si="1834"/>
        <v>0</v>
      </c>
      <c r="Q1871" s="329"/>
      <c r="R1871" s="329"/>
      <c r="S1871" s="329"/>
      <c r="T1871" s="329"/>
      <c r="U1871" s="329"/>
      <c r="V1871" s="607"/>
      <c r="W1871" s="607"/>
      <c r="X1871" s="607"/>
      <c r="Y1871" s="607"/>
      <c r="Z1871" s="607"/>
      <c r="AA1871" s="607"/>
      <c r="AB1871" s="607"/>
      <c r="AC1871" s="607"/>
      <c r="AD1871" s="2985"/>
      <c r="AE1871" s="607">
        <f>AK1871-AJ1871-AG1871</f>
        <v>0</v>
      </c>
      <c r="AF1871" s="3022"/>
      <c r="AG1871" s="607"/>
      <c r="AH1871" s="607"/>
      <c r="AI1871" s="607"/>
      <c r="AJ1871" s="607"/>
      <c r="AK1871" s="2010"/>
      <c r="AL1871" s="3559"/>
      <c r="AM1871" s="3880"/>
      <c r="AN1871" s="2006"/>
      <c r="AO1871" s="4305">
        <f t="shared" si="1810"/>
        <v>0</v>
      </c>
      <c r="AP1871" s="4305"/>
    </row>
    <row r="1872" spans="1:42" ht="29.25" x14ac:dyDescent="0.25">
      <c r="A1872" s="47">
        <v>1</v>
      </c>
      <c r="B1872" s="2434" t="s">
        <v>382</v>
      </c>
      <c r="C1872" s="2155"/>
      <c r="D1872" s="97"/>
      <c r="E1872" s="2480">
        <f>E1865</f>
        <v>7920</v>
      </c>
      <c r="F1872" s="4413">
        <f>F1865</f>
        <v>7920</v>
      </c>
      <c r="G1872" s="2480">
        <f t="shared" si="1832"/>
        <v>0</v>
      </c>
      <c r="H1872" s="2480">
        <f>H1865</f>
        <v>4620</v>
      </c>
      <c r="I1872" s="2480">
        <f>I1865</f>
        <v>2859.5249999999992</v>
      </c>
      <c r="J1872" s="93">
        <f t="shared" si="1825"/>
        <v>61.894480519480496</v>
      </c>
      <c r="K1872" s="3380">
        <f>K1865</f>
        <v>779.28250000000003</v>
      </c>
      <c r="L1872" s="101"/>
      <c r="M1872" s="101"/>
      <c r="N1872" s="389"/>
      <c r="O1872" s="3896"/>
      <c r="P1872" s="389">
        <f t="shared" si="1834"/>
        <v>0</v>
      </c>
      <c r="Q1872" s="389"/>
      <c r="R1872" s="389"/>
      <c r="S1872" s="389"/>
      <c r="T1872" s="389"/>
      <c r="U1872" s="389"/>
      <c r="V1872" s="607"/>
      <c r="W1872" s="607"/>
      <c r="X1872" s="607"/>
      <c r="Y1872" s="607"/>
      <c r="Z1872" s="607"/>
      <c r="AA1872" s="607"/>
      <c r="AB1872" s="607"/>
      <c r="AC1872" s="607"/>
      <c r="AD1872" s="2985"/>
      <c r="AE1872" s="607">
        <f>AK1872-AJ1872-AG1872</f>
        <v>0</v>
      </c>
      <c r="AF1872" s="3022"/>
      <c r="AG1872" s="607"/>
      <c r="AH1872" s="607"/>
      <c r="AI1872" s="607"/>
      <c r="AJ1872" s="607"/>
      <c r="AK1872" s="2010"/>
      <c r="AL1872" s="3559"/>
      <c r="AM1872" s="3875">
        <f>AM1865</f>
        <v>0</v>
      </c>
      <c r="AN1872" s="2006"/>
      <c r="AO1872" s="4305">
        <f t="shared" si="1810"/>
        <v>0</v>
      </c>
      <c r="AP1872" s="4305"/>
    </row>
    <row r="1873" spans="1:42" ht="29.25" x14ac:dyDescent="0.25">
      <c r="A1873" s="47">
        <v>1</v>
      </c>
      <c r="B1873" s="2434" t="s">
        <v>383</v>
      </c>
      <c r="C1873" s="2155"/>
      <c r="D1873" s="97"/>
      <c r="E1873" s="2480">
        <f>E1868</f>
        <v>29973.297872340427</v>
      </c>
      <c r="F1873" s="4413">
        <f>F1868</f>
        <v>27029.680851063829</v>
      </c>
      <c r="G1873" s="2480">
        <f t="shared" si="1832"/>
        <v>2943.6170212765974</v>
      </c>
      <c r="H1873" s="2480">
        <f>H1868</f>
        <v>18710.930851063829</v>
      </c>
      <c r="I1873" s="2480">
        <f>I1868</f>
        <v>19459.865957446807</v>
      </c>
      <c r="J1873" s="93">
        <f t="shared" si="1825"/>
        <v>104.00266086355825</v>
      </c>
      <c r="K1873" s="3380">
        <f>K1868</f>
        <v>6080.5606382978722</v>
      </c>
      <c r="L1873" s="101"/>
      <c r="M1873" s="101"/>
      <c r="N1873" s="389"/>
      <c r="O1873" s="3896"/>
      <c r="P1873" s="389">
        <f t="shared" si="1834"/>
        <v>0</v>
      </c>
      <c r="Q1873" s="389"/>
      <c r="R1873" s="389"/>
      <c r="S1873" s="389"/>
      <c r="T1873" s="389"/>
      <c r="U1873" s="389"/>
      <c r="V1873" s="607"/>
      <c r="W1873" s="607"/>
      <c r="X1873" s="607"/>
      <c r="Y1873" s="607"/>
      <c r="Z1873" s="607"/>
      <c r="AA1873" s="607"/>
      <c r="AB1873" s="607"/>
      <c r="AC1873" s="607"/>
      <c r="AD1873" s="2985"/>
      <c r="AE1873" s="607"/>
      <c r="AF1873" s="3022"/>
      <c r="AG1873" s="607"/>
      <c r="AH1873" s="607"/>
      <c r="AI1873" s="607"/>
      <c r="AJ1873" s="607"/>
      <c r="AK1873" s="2010"/>
      <c r="AL1873" s="3559"/>
      <c r="AM1873" s="3875">
        <f>AM1868</f>
        <v>0</v>
      </c>
      <c r="AN1873" s="2006"/>
      <c r="AO1873" s="4305">
        <f t="shared" si="1810"/>
        <v>0</v>
      </c>
      <c r="AP1873" s="4305"/>
    </row>
    <row r="1874" spans="1:42" ht="15.75" thickBot="1" x14ac:dyDescent="0.3">
      <c r="A1874" s="47">
        <v>1</v>
      </c>
      <c r="B1874" s="261" t="s">
        <v>139</v>
      </c>
      <c r="C1874" s="2226"/>
      <c r="D1874" s="261"/>
      <c r="E1874" s="2480">
        <f>(E1870+E1871)/4.2+E1872</f>
        <v>75003.095238095237</v>
      </c>
      <c r="F1874" s="4413">
        <f>(F1870+F1871)/4.2+F1872</f>
        <v>68415</v>
      </c>
      <c r="G1874" s="2480">
        <f t="shared" si="1832"/>
        <v>6588.0952380952367</v>
      </c>
      <c r="H1874" s="2480">
        <f>(H1870+H1871)/4.2+H1872</f>
        <v>46496.845238095237</v>
      </c>
      <c r="I1874" s="2480">
        <f>(I1870+I1871)/4.2+I1872</f>
        <v>46412.558333333334</v>
      </c>
      <c r="J1874" s="331">
        <f t="shared" si="1825"/>
        <v>99.818725540775304</v>
      </c>
      <c r="K1874" s="3457">
        <f>(K1870+K1871)/4.2+K1872</f>
        <v>14388.156309523809</v>
      </c>
      <c r="L1874" s="362"/>
      <c r="M1874" s="362"/>
      <c r="N1874" s="504"/>
      <c r="O1874" s="4605"/>
      <c r="P1874" s="504">
        <f t="shared" si="1834"/>
        <v>0</v>
      </c>
      <c r="Q1874" s="504"/>
      <c r="R1874" s="504"/>
      <c r="S1874" s="504"/>
      <c r="T1874" s="504"/>
      <c r="U1874" s="504"/>
      <c r="V1874" s="2015">
        <f t="shared" ref="V1874:W1874" si="1835">V1864</f>
        <v>62089.715519999998</v>
      </c>
      <c r="W1874" s="2015">
        <f t="shared" si="1835"/>
        <v>62089.715519999998</v>
      </c>
      <c r="X1874" s="2015">
        <f t="shared" ref="X1874:Y1874" si="1836">X1864</f>
        <v>62089.715519999998</v>
      </c>
      <c r="Y1874" s="2015">
        <f t="shared" si="1836"/>
        <v>62089.715519999998</v>
      </c>
      <c r="Z1874" s="2015">
        <f t="shared" ref="Z1874:AA1874" si="1837">Z1864</f>
        <v>62089.715519999998</v>
      </c>
      <c r="AA1874" s="2015">
        <f t="shared" si="1837"/>
        <v>62089.715519999998</v>
      </c>
      <c r="AB1874" s="2015">
        <f t="shared" ref="AB1874:AC1874" si="1838">AB1864</f>
        <v>62089.715519999998</v>
      </c>
      <c r="AC1874" s="2015">
        <f t="shared" si="1838"/>
        <v>68101.85312</v>
      </c>
      <c r="AD1874" s="3329">
        <f t="shared" ref="AD1874" si="1839">AD1864</f>
        <v>42231.138320000005</v>
      </c>
      <c r="AE1874" s="2015">
        <f t="shared" ref="AE1874:AL1874" si="1840">AE1864</f>
        <v>42230.720300000001</v>
      </c>
      <c r="AF1874" s="3030">
        <f t="shared" si="1840"/>
        <v>0</v>
      </c>
      <c r="AG1874" s="2015">
        <f t="shared" ref="AG1874" si="1841">AG1864</f>
        <v>0</v>
      </c>
      <c r="AH1874" s="2015">
        <f t="shared" si="1840"/>
        <v>-0.41802000000461703</v>
      </c>
      <c r="AI1874" s="2015"/>
      <c r="AJ1874" s="2015">
        <f t="shared" si="1840"/>
        <v>0</v>
      </c>
      <c r="AK1874" s="2016">
        <f t="shared" si="1840"/>
        <v>42230.720300000001</v>
      </c>
      <c r="AL1874" s="3563">
        <f t="shared" si="1840"/>
        <v>12428.09461</v>
      </c>
      <c r="AM1874" s="3875">
        <f>(AM1870+AM1871)/4.2+AM1872</f>
        <v>0</v>
      </c>
      <c r="AN1874" s="3850">
        <v>4737.3224699999982</v>
      </c>
      <c r="AO1874" s="4305">
        <f t="shared" si="1810"/>
        <v>62089715.519999996</v>
      </c>
      <c r="AP1874" s="4305"/>
    </row>
    <row r="1875" spans="1:42" ht="15.75" thickBot="1" x14ac:dyDescent="0.3">
      <c r="A1875" s="47">
        <v>1</v>
      </c>
      <c r="B1875" s="447" t="s">
        <v>422</v>
      </c>
      <c r="C1875" s="2287"/>
      <c r="D1875" s="505"/>
      <c r="E1875" s="1504"/>
      <c r="F1875" s="4419"/>
      <c r="G1875" s="1504">
        <f t="shared" si="1832"/>
        <v>0</v>
      </c>
      <c r="H1875" s="463"/>
      <c r="I1875" s="463"/>
      <c r="J1875" s="463"/>
      <c r="K1875" s="3462"/>
      <c r="L1875" s="354"/>
      <c r="M1875" s="354"/>
      <c r="N1875" s="494"/>
      <c r="O1875" s="3966"/>
      <c r="P1875" s="494">
        <f t="shared" si="1834"/>
        <v>0</v>
      </c>
      <c r="Q1875" s="494"/>
      <c r="R1875" s="494"/>
      <c r="S1875" s="494"/>
      <c r="T1875" s="494"/>
      <c r="U1875" s="494"/>
      <c r="V1875" s="742">
        <f t="shared" ref="V1875:W1875" si="1842">SUM(V1874)</f>
        <v>62089.715519999998</v>
      </c>
      <c r="W1875" s="742">
        <f t="shared" si="1842"/>
        <v>62089.715519999998</v>
      </c>
      <c r="X1875" s="742">
        <f t="shared" ref="X1875:Y1875" si="1843">SUM(X1874)</f>
        <v>62089.715519999998</v>
      </c>
      <c r="Y1875" s="742">
        <f t="shared" si="1843"/>
        <v>62089.715519999998</v>
      </c>
      <c r="Z1875" s="742">
        <f t="shared" ref="Z1875:AA1875" si="1844">SUM(Z1874)</f>
        <v>62089.715519999998</v>
      </c>
      <c r="AA1875" s="742">
        <f t="shared" si="1844"/>
        <v>62089.715519999998</v>
      </c>
      <c r="AB1875" s="742">
        <f t="shared" ref="AB1875:AC1875" si="1845">SUM(AB1874)</f>
        <v>62089.715519999998</v>
      </c>
      <c r="AC1875" s="742">
        <f t="shared" si="1845"/>
        <v>68101.85312</v>
      </c>
      <c r="AD1875" s="2986">
        <f t="shared" ref="AD1875" si="1846">SUM(AD1874)</f>
        <v>42231.138320000005</v>
      </c>
      <c r="AE1875" s="742">
        <f>AK1875-AJ1875-AG1875</f>
        <v>42230.720300000001</v>
      </c>
      <c r="AF1875" s="3031"/>
      <c r="AG1875" s="742"/>
      <c r="AH1875" s="742">
        <f t="shared" ref="AH1875:AL1875" si="1847">SUM(AH1874)</f>
        <v>-0.41802000000461703</v>
      </c>
      <c r="AI1875" s="742"/>
      <c r="AJ1875" s="742">
        <f t="shared" si="1847"/>
        <v>0</v>
      </c>
      <c r="AK1875" s="2017">
        <f t="shared" si="1847"/>
        <v>42230.720300000001</v>
      </c>
      <c r="AL1875" s="3564">
        <f t="shared" si="1847"/>
        <v>12428.09461</v>
      </c>
      <c r="AM1875" s="3948"/>
      <c r="AN1875" s="3315">
        <f t="shared" ref="AN1875" si="1848">SUM(AN1874)</f>
        <v>4737.3224699999982</v>
      </c>
      <c r="AO1875" s="4305">
        <f t="shared" si="1810"/>
        <v>62089715.519999996</v>
      </c>
      <c r="AP1875" s="4305"/>
    </row>
    <row r="1876" spans="1:42" x14ac:dyDescent="0.25">
      <c r="A1876" s="47">
        <v>1</v>
      </c>
      <c r="B1876" s="483"/>
      <c r="C1876" s="2301"/>
      <c r="D1876" s="483"/>
      <c r="E1876" s="1507"/>
      <c r="F1876" s="4407"/>
      <c r="G1876" s="1507">
        <f t="shared" si="1832"/>
        <v>0</v>
      </c>
      <c r="H1876" s="418"/>
      <c r="I1876" s="418"/>
      <c r="J1876" s="418"/>
      <c r="K1876" s="3447"/>
      <c r="L1876" s="317"/>
      <c r="M1876" s="317"/>
      <c r="N1876" s="325"/>
      <c r="O1876" s="3925"/>
      <c r="P1876" s="325">
        <f t="shared" si="1834"/>
        <v>0</v>
      </c>
      <c r="Q1876" s="325"/>
      <c r="R1876" s="325"/>
      <c r="S1876" s="325"/>
      <c r="T1876" s="325"/>
      <c r="U1876" s="325"/>
      <c r="V1876" s="1137"/>
      <c r="W1876" s="1137"/>
      <c r="X1876" s="1137"/>
      <c r="Y1876" s="1137"/>
      <c r="Z1876" s="1137"/>
      <c r="AA1876" s="1137"/>
      <c r="AB1876" s="1137"/>
      <c r="AC1876" s="1137"/>
      <c r="AD1876" s="2984"/>
      <c r="AE1876" s="1137">
        <f>AK1876-AJ1876-AG1876</f>
        <v>0</v>
      </c>
      <c r="AF1876" s="3021"/>
      <c r="AG1876" s="1137"/>
      <c r="AH1876" s="1137"/>
      <c r="AI1876" s="1137"/>
      <c r="AJ1876" s="1137"/>
      <c r="AK1876" s="2009"/>
      <c r="AL1876" s="3558"/>
      <c r="AM1876" s="3924"/>
      <c r="AN1876" s="2071"/>
      <c r="AO1876" s="4305">
        <f t="shared" si="1810"/>
        <v>0</v>
      </c>
      <c r="AP1876" s="4305"/>
    </row>
    <row r="1877" spans="1:42" ht="43.5" x14ac:dyDescent="0.25">
      <c r="A1877" s="47">
        <v>1</v>
      </c>
      <c r="B1877" s="848" t="s">
        <v>603</v>
      </c>
      <c r="C1877" s="848"/>
      <c r="D1877" s="414"/>
      <c r="E1877" s="1499"/>
      <c r="F1877" s="4398"/>
      <c r="G1877" s="1499">
        <f t="shared" si="1832"/>
        <v>0</v>
      </c>
      <c r="H1877" s="309"/>
      <c r="I1877" s="309"/>
      <c r="J1877" s="309"/>
      <c r="K1877" s="3419"/>
      <c r="L1877" s="311"/>
      <c r="M1877" s="311"/>
      <c r="N1877" s="309"/>
      <c r="O1877" s="3880"/>
      <c r="P1877" s="309">
        <f t="shared" si="1834"/>
        <v>0</v>
      </c>
      <c r="Q1877" s="309"/>
      <c r="R1877" s="309"/>
      <c r="S1877" s="309"/>
      <c r="T1877" s="309"/>
      <c r="U1877" s="309"/>
      <c r="V1877" s="607"/>
      <c r="W1877" s="607"/>
      <c r="X1877" s="607"/>
      <c r="Y1877" s="607"/>
      <c r="Z1877" s="607"/>
      <c r="AA1877" s="607"/>
      <c r="AB1877" s="607"/>
      <c r="AC1877" s="607"/>
      <c r="AD1877" s="2985"/>
      <c r="AE1877" s="607">
        <f>AK1877-AJ1877-AG1877</f>
        <v>0</v>
      </c>
      <c r="AF1877" s="3022"/>
      <c r="AG1877" s="607"/>
      <c r="AH1877" s="607"/>
      <c r="AI1877" s="607"/>
      <c r="AJ1877" s="607"/>
      <c r="AK1877" s="2010"/>
      <c r="AL1877" s="3559"/>
      <c r="AM1877" s="3880"/>
      <c r="AN1877" s="2006"/>
      <c r="AO1877" s="4305">
        <f t="shared" si="1810"/>
        <v>0</v>
      </c>
      <c r="AP1877" s="4305"/>
    </row>
    <row r="1878" spans="1:42" x14ac:dyDescent="0.25">
      <c r="A1878" s="47">
        <v>1</v>
      </c>
      <c r="B1878" s="2472" t="s">
        <v>501</v>
      </c>
      <c r="C1878" s="2282"/>
      <c r="D1878" s="346"/>
      <c r="E1878" s="1497"/>
      <c r="F1878" s="3955"/>
      <c r="G1878" s="1497">
        <f t="shared" si="1832"/>
        <v>0</v>
      </c>
      <c r="H1878" s="102"/>
      <c r="I1878" s="102"/>
      <c r="J1878" s="102"/>
      <c r="K1878" s="3460"/>
      <c r="L1878" s="311"/>
      <c r="M1878" s="311"/>
      <c r="N1878" s="309"/>
      <c r="O1878" s="3880"/>
      <c r="P1878" s="309">
        <f t="shared" si="1834"/>
        <v>0</v>
      </c>
      <c r="Q1878" s="309"/>
      <c r="R1878" s="309"/>
      <c r="S1878" s="309"/>
      <c r="T1878" s="309"/>
      <c r="U1878" s="309"/>
      <c r="V1878" s="607">
        <v>110514.51449</v>
      </c>
      <c r="W1878" s="607">
        <v>110514.51449</v>
      </c>
      <c r="X1878" s="607">
        <v>110514.51449</v>
      </c>
      <c r="Y1878" s="607">
        <v>110514.51449</v>
      </c>
      <c r="Z1878" s="607">
        <v>110514.51456</v>
      </c>
      <c r="AA1878" s="607">
        <v>110514.51456</v>
      </c>
      <c r="AB1878" s="607">
        <v>110514.51456</v>
      </c>
      <c r="AC1878" s="607">
        <v>110514.51456</v>
      </c>
      <c r="AD1878" s="4309">
        <f>V1878/12*$B$4+(W1878-V1878)/11*6+(X1878-W1878)/10*5+(Y1878-X1878)/9*4+(Z1878-Y1878)+(AA1878-Z1878)/7*2+(AB1878-AA1878)/6*1</f>
        <v>64466.800189166664</v>
      </c>
      <c r="AE1878" s="607">
        <f>AK1878-AJ1878-AG1878</f>
        <v>64466.800160000013</v>
      </c>
      <c r="AF1878" s="3022"/>
      <c r="AG1878" s="607"/>
      <c r="AH1878" s="607">
        <f>AE1878-AD1878</f>
        <v>-2.9166651074774563E-5</v>
      </c>
      <c r="AI1878" s="607"/>
      <c r="AJ1878" s="607">
        <v>-13.10355</v>
      </c>
      <c r="AK1878" s="2010">
        <v>64453.696610000014</v>
      </c>
      <c r="AL1878" s="3559"/>
      <c r="AM1878" s="3938"/>
      <c r="AN1878" s="2006"/>
      <c r="AO1878" s="4305">
        <f t="shared" si="1810"/>
        <v>110514514.56</v>
      </c>
      <c r="AP1878" s="4305"/>
    </row>
    <row r="1879" spans="1:42" ht="29.25" x14ac:dyDescent="0.25">
      <c r="A1879" s="47">
        <v>1</v>
      </c>
      <c r="B1879" s="2430" t="s">
        <v>397</v>
      </c>
      <c r="C1879" s="2223"/>
      <c r="D1879" s="346"/>
      <c r="E1879" s="2474">
        <f>E1881+E1882+E1886</f>
        <v>16700</v>
      </c>
      <c r="F1879" s="4408">
        <f>F1881+F1882+F1886</f>
        <v>16700</v>
      </c>
      <c r="G1879" s="2474">
        <f t="shared" si="1832"/>
        <v>0</v>
      </c>
      <c r="H1879" s="309">
        <f t="shared" ref="H1879:I1879" si="1849">H1881+H1882+H1886</f>
        <v>9742</v>
      </c>
      <c r="I1879" s="309">
        <f t="shared" si="1849"/>
        <v>9843</v>
      </c>
      <c r="J1879" s="309">
        <f>I1879/H1879*100</f>
        <v>101.03674810100595</v>
      </c>
      <c r="K1879" s="3419">
        <f t="shared" ref="K1879" si="1850">K1881+K1882+K1886</f>
        <v>0</v>
      </c>
      <c r="L1879" s="101"/>
      <c r="M1879" s="101"/>
      <c r="N1879" s="102"/>
      <c r="O1879" s="3938"/>
      <c r="P1879" s="102">
        <f t="shared" si="1834"/>
        <v>0</v>
      </c>
      <c r="Q1879" s="102"/>
      <c r="R1879" s="102"/>
      <c r="S1879" s="102"/>
      <c r="T1879" s="102"/>
      <c r="U1879" s="102"/>
      <c r="V1879" s="607"/>
      <c r="W1879" s="607"/>
      <c r="X1879" s="607"/>
      <c r="Y1879" s="607"/>
      <c r="Z1879" s="607"/>
      <c r="AA1879" s="607"/>
      <c r="AB1879" s="607"/>
      <c r="AC1879" s="607"/>
      <c r="AD1879" s="2985"/>
      <c r="AE1879" s="607">
        <f>AK1879-AJ1879-AG1879</f>
        <v>0</v>
      </c>
      <c r="AF1879" s="3022"/>
      <c r="AG1879" s="607"/>
      <c r="AH1879" s="607"/>
      <c r="AI1879" s="607"/>
      <c r="AJ1879" s="607"/>
      <c r="AK1879" s="2010"/>
      <c r="AL1879" s="3559"/>
      <c r="AM1879" s="3880">
        <f t="shared" ref="AM1879" si="1851">AM1881+AM1882+AM1886</f>
        <v>0</v>
      </c>
      <c r="AN1879" s="2006"/>
      <c r="AO1879" s="4305">
        <f t="shared" si="1810"/>
        <v>0</v>
      </c>
      <c r="AP1879" s="4305"/>
    </row>
    <row r="1880" spans="1:42" ht="30" x14ac:dyDescent="0.25">
      <c r="A1880" s="47">
        <v>1</v>
      </c>
      <c r="B1880" s="1828" t="s">
        <v>211</v>
      </c>
      <c r="C1880" s="2223"/>
      <c r="D1880" s="346"/>
      <c r="E1880" s="2474"/>
      <c r="F1880" s="4408"/>
      <c r="G1880" s="2474">
        <f t="shared" si="1832"/>
        <v>0</v>
      </c>
      <c r="H1880" s="309"/>
      <c r="I1880" s="309"/>
      <c r="J1880" s="309"/>
      <c r="K1880" s="3419"/>
      <c r="L1880" s="101"/>
      <c r="M1880" s="101"/>
      <c r="N1880" s="102"/>
      <c r="O1880" s="3938"/>
      <c r="P1880" s="102">
        <f t="shared" si="1834"/>
        <v>0</v>
      </c>
      <c r="Q1880" s="102"/>
      <c r="R1880" s="102"/>
      <c r="S1880" s="102"/>
      <c r="T1880" s="102"/>
      <c r="U1880" s="102"/>
      <c r="V1880" s="607"/>
      <c r="W1880" s="607"/>
      <c r="X1880" s="607"/>
      <c r="Y1880" s="607"/>
      <c r="Z1880" s="607"/>
      <c r="AA1880" s="607"/>
      <c r="AB1880" s="607"/>
      <c r="AC1880" s="607"/>
      <c r="AD1880" s="2985"/>
      <c r="AE1880" s="607"/>
      <c r="AF1880" s="3022"/>
      <c r="AG1880" s="607"/>
      <c r="AH1880" s="607"/>
      <c r="AI1880" s="607"/>
      <c r="AJ1880" s="607"/>
      <c r="AK1880" s="2010"/>
      <c r="AL1880" s="3559"/>
      <c r="AM1880" s="3880"/>
      <c r="AN1880" s="2006"/>
      <c r="AO1880" s="4305">
        <f t="shared" si="1810"/>
        <v>0</v>
      </c>
      <c r="AP1880" s="4305"/>
    </row>
    <row r="1881" spans="1:42" ht="30" x14ac:dyDescent="0.25">
      <c r="A1881" s="47">
        <v>1</v>
      </c>
      <c r="B1881" s="1828" t="s">
        <v>212</v>
      </c>
      <c r="C1881" s="2223"/>
      <c r="D1881" s="346"/>
      <c r="E1881" s="2475">
        <v>2000</v>
      </c>
      <c r="F1881" s="4409">
        <v>2000</v>
      </c>
      <c r="G1881" s="2475">
        <f t="shared" si="1832"/>
        <v>0</v>
      </c>
      <c r="H1881" s="309">
        <f>ROUND(E1881/12*$B$4,0)</f>
        <v>1167</v>
      </c>
      <c r="I1881" s="309">
        <v>1109</v>
      </c>
      <c r="J1881" s="309">
        <f>I1881/H1881*100</f>
        <v>95.02999143101971</v>
      </c>
      <c r="K1881" s="3419"/>
      <c r="L1881" s="101"/>
      <c r="M1881" s="101"/>
      <c r="N1881" s="102"/>
      <c r="O1881" s="3938"/>
      <c r="P1881" s="102">
        <f t="shared" si="1834"/>
        <v>0</v>
      </c>
      <c r="Q1881" s="102"/>
      <c r="R1881" s="102"/>
      <c r="S1881" s="102"/>
      <c r="T1881" s="102"/>
      <c r="U1881" s="102"/>
      <c r="V1881" s="607"/>
      <c r="W1881" s="607"/>
      <c r="X1881" s="607"/>
      <c r="Y1881" s="607"/>
      <c r="Z1881" s="607"/>
      <c r="AA1881" s="607"/>
      <c r="AB1881" s="607"/>
      <c r="AC1881" s="607"/>
      <c r="AD1881" s="2985"/>
      <c r="AE1881" s="607"/>
      <c r="AF1881" s="3022"/>
      <c r="AG1881" s="607"/>
      <c r="AH1881" s="607"/>
      <c r="AI1881" s="607"/>
      <c r="AJ1881" s="607"/>
      <c r="AK1881" s="2010"/>
      <c r="AL1881" s="3559"/>
      <c r="AM1881" s="3880"/>
      <c r="AN1881" s="2006"/>
      <c r="AO1881" s="4305">
        <f t="shared" si="1810"/>
        <v>0</v>
      </c>
      <c r="AP1881" s="4305"/>
    </row>
    <row r="1882" spans="1:42" ht="30" x14ac:dyDescent="0.25">
      <c r="A1882" s="47">
        <v>1</v>
      </c>
      <c r="B1882" s="2431" t="s">
        <v>398</v>
      </c>
      <c r="C1882" s="2223"/>
      <c r="D1882" s="346"/>
      <c r="E1882" s="2474">
        <f>E1883</f>
        <v>11500</v>
      </c>
      <c r="F1882" s="4408">
        <f>F1883</f>
        <v>11500</v>
      </c>
      <c r="G1882" s="2474">
        <f t="shared" si="1832"/>
        <v>0</v>
      </c>
      <c r="H1882" s="309">
        <f t="shared" ref="H1882" si="1852">H1883</f>
        <v>6708</v>
      </c>
      <c r="I1882" s="309">
        <f t="shared" ref="I1882" si="1853">I1883</f>
        <v>6062</v>
      </c>
      <c r="J1882" s="309">
        <f>I1882/H1882*100</f>
        <v>90.369707811568276</v>
      </c>
      <c r="K1882" s="3419">
        <f t="shared" ref="K1882" si="1854">K1883</f>
        <v>0</v>
      </c>
      <c r="L1882" s="101"/>
      <c r="M1882" s="101"/>
      <c r="N1882" s="102"/>
      <c r="O1882" s="3938"/>
      <c r="P1882" s="102">
        <f t="shared" si="1834"/>
        <v>0</v>
      </c>
      <c r="Q1882" s="102"/>
      <c r="R1882" s="102"/>
      <c r="S1882" s="102"/>
      <c r="T1882" s="102"/>
      <c r="U1882" s="102"/>
      <c r="V1882" s="607"/>
      <c r="W1882" s="607"/>
      <c r="X1882" s="607"/>
      <c r="Y1882" s="607"/>
      <c r="Z1882" s="607"/>
      <c r="AA1882" s="607"/>
      <c r="AB1882" s="607"/>
      <c r="AC1882" s="607"/>
      <c r="AD1882" s="2985"/>
      <c r="AE1882" s="607"/>
      <c r="AF1882" s="3022"/>
      <c r="AG1882" s="607"/>
      <c r="AH1882" s="607"/>
      <c r="AI1882" s="607"/>
      <c r="AJ1882" s="607"/>
      <c r="AK1882" s="2010"/>
      <c r="AL1882" s="3559"/>
      <c r="AM1882" s="3880">
        <f t="shared" ref="AM1882" si="1855">AM1883</f>
        <v>0</v>
      </c>
      <c r="AN1882" s="2006"/>
      <c r="AO1882" s="4305">
        <f t="shared" si="1810"/>
        <v>0</v>
      </c>
      <c r="AP1882" s="4305"/>
    </row>
    <row r="1883" spans="1:42" x14ac:dyDescent="0.25">
      <c r="A1883" s="47">
        <v>1</v>
      </c>
      <c r="B1883" s="1829" t="s">
        <v>399</v>
      </c>
      <c r="C1883" s="2223"/>
      <c r="D1883" s="346"/>
      <c r="E1883" s="2476">
        <v>11500</v>
      </c>
      <c r="F1883" s="3909">
        <v>11500</v>
      </c>
      <c r="G1883" s="2476">
        <f t="shared" si="1832"/>
        <v>0</v>
      </c>
      <c r="H1883" s="309">
        <f>ROUND(E1883/12*$B$4,0)</f>
        <v>6708</v>
      </c>
      <c r="I1883" s="309">
        <v>6062</v>
      </c>
      <c r="J1883" s="309">
        <f>I1883/H1883*100</f>
        <v>90.369707811568276</v>
      </c>
      <c r="K1883" s="3419"/>
      <c r="L1883" s="101"/>
      <c r="M1883" s="101"/>
      <c r="N1883" s="102"/>
      <c r="O1883" s="3938"/>
      <c r="P1883" s="102">
        <f t="shared" si="1834"/>
        <v>0</v>
      </c>
      <c r="Q1883" s="102"/>
      <c r="R1883" s="102"/>
      <c r="S1883" s="102"/>
      <c r="T1883" s="102"/>
      <c r="U1883" s="102"/>
      <c r="V1883" s="607"/>
      <c r="W1883" s="607"/>
      <c r="X1883" s="607"/>
      <c r="Y1883" s="607"/>
      <c r="Z1883" s="607"/>
      <c r="AA1883" s="607"/>
      <c r="AB1883" s="607"/>
      <c r="AC1883" s="607"/>
      <c r="AD1883" s="2985"/>
      <c r="AE1883" s="607"/>
      <c r="AF1883" s="3022"/>
      <c r="AG1883" s="607"/>
      <c r="AH1883" s="607"/>
      <c r="AI1883" s="607"/>
      <c r="AJ1883" s="607"/>
      <c r="AK1883" s="2010"/>
      <c r="AL1883" s="3559"/>
      <c r="AM1883" s="3880"/>
      <c r="AN1883" s="2006"/>
      <c r="AO1883" s="4305">
        <f t="shared" si="1810"/>
        <v>0</v>
      </c>
      <c r="AP1883" s="4305"/>
    </row>
    <row r="1884" spans="1:42" ht="30" x14ac:dyDescent="0.25">
      <c r="A1884" s="47">
        <v>1</v>
      </c>
      <c r="B1884" s="1829" t="s">
        <v>400</v>
      </c>
      <c r="C1884" s="2223"/>
      <c r="D1884" s="346"/>
      <c r="E1884" s="2475"/>
      <c r="F1884" s="4409"/>
      <c r="G1884" s="2475">
        <f t="shared" si="1832"/>
        <v>0</v>
      </c>
      <c r="H1884" s="309"/>
      <c r="I1884" s="309"/>
      <c r="J1884" s="309"/>
      <c r="K1884" s="3419"/>
      <c r="L1884" s="101"/>
      <c r="M1884" s="101"/>
      <c r="N1884" s="102"/>
      <c r="O1884" s="3938"/>
      <c r="P1884" s="102">
        <f t="shared" si="1834"/>
        <v>0</v>
      </c>
      <c r="Q1884" s="102"/>
      <c r="R1884" s="102"/>
      <c r="S1884" s="102"/>
      <c r="T1884" s="102"/>
      <c r="U1884" s="102"/>
      <c r="V1884" s="607"/>
      <c r="W1884" s="607"/>
      <c r="X1884" s="607"/>
      <c r="Y1884" s="607"/>
      <c r="Z1884" s="607"/>
      <c r="AA1884" s="607"/>
      <c r="AB1884" s="607"/>
      <c r="AC1884" s="607"/>
      <c r="AD1884" s="2985"/>
      <c r="AE1884" s="607"/>
      <c r="AF1884" s="3022"/>
      <c r="AG1884" s="607"/>
      <c r="AH1884" s="607"/>
      <c r="AI1884" s="607"/>
      <c r="AJ1884" s="607"/>
      <c r="AK1884" s="2010"/>
      <c r="AL1884" s="3559"/>
      <c r="AM1884" s="3880"/>
      <c r="AN1884" s="2006"/>
      <c r="AO1884" s="4305">
        <f t="shared" si="1810"/>
        <v>0</v>
      </c>
      <c r="AP1884" s="4305"/>
    </row>
    <row r="1885" spans="1:42" ht="75" x14ac:dyDescent="0.25">
      <c r="A1885" s="47">
        <v>1</v>
      </c>
      <c r="B1885" s="1829" t="s">
        <v>401</v>
      </c>
      <c r="C1885" s="2223"/>
      <c r="D1885" s="346"/>
      <c r="E1885" s="2475"/>
      <c r="F1885" s="4409"/>
      <c r="G1885" s="2475">
        <f t="shared" si="1832"/>
        <v>0</v>
      </c>
      <c r="H1885" s="309"/>
      <c r="I1885" s="309"/>
      <c r="J1885" s="309"/>
      <c r="K1885" s="3419"/>
      <c r="L1885" s="101"/>
      <c r="M1885" s="101"/>
      <c r="N1885" s="102"/>
      <c r="O1885" s="3938"/>
      <c r="P1885" s="102">
        <f t="shared" si="1834"/>
        <v>0</v>
      </c>
      <c r="Q1885" s="102"/>
      <c r="R1885" s="102"/>
      <c r="S1885" s="102"/>
      <c r="T1885" s="102"/>
      <c r="U1885" s="102"/>
      <c r="V1885" s="607"/>
      <c r="W1885" s="607"/>
      <c r="X1885" s="607"/>
      <c r="Y1885" s="607"/>
      <c r="Z1885" s="607"/>
      <c r="AA1885" s="607"/>
      <c r="AB1885" s="607"/>
      <c r="AC1885" s="607"/>
      <c r="AD1885" s="2985"/>
      <c r="AE1885" s="607"/>
      <c r="AF1885" s="3022"/>
      <c r="AG1885" s="607"/>
      <c r="AH1885" s="607"/>
      <c r="AI1885" s="607"/>
      <c r="AJ1885" s="607"/>
      <c r="AK1885" s="2010"/>
      <c r="AL1885" s="3559"/>
      <c r="AM1885" s="3880"/>
      <c r="AN1885" s="2006"/>
      <c r="AO1885" s="4305">
        <f t="shared" si="1810"/>
        <v>0</v>
      </c>
      <c r="AP1885" s="4305"/>
    </row>
    <row r="1886" spans="1:42" ht="60" x14ac:dyDescent="0.25">
      <c r="A1886" s="47">
        <v>1</v>
      </c>
      <c r="B1886" s="1829" t="s">
        <v>416</v>
      </c>
      <c r="C1886" s="2223"/>
      <c r="D1886" s="346"/>
      <c r="E1886" s="2475">
        <v>3200</v>
      </c>
      <c r="F1886" s="4409">
        <v>3200</v>
      </c>
      <c r="G1886" s="2475">
        <f t="shared" si="1832"/>
        <v>0</v>
      </c>
      <c r="H1886" s="309">
        <f>ROUND(E1886/12*$B$4,0)</f>
        <v>1867</v>
      </c>
      <c r="I1886" s="309">
        <v>2672</v>
      </c>
      <c r="J1886" s="309">
        <f>I1886/H1886*100</f>
        <v>143.11730048205678</v>
      </c>
      <c r="K1886" s="3419"/>
      <c r="L1886" s="101"/>
      <c r="M1886" s="101"/>
      <c r="N1886" s="102"/>
      <c r="O1886" s="3938"/>
      <c r="P1886" s="102">
        <f t="shared" si="1834"/>
        <v>0</v>
      </c>
      <c r="Q1886" s="102"/>
      <c r="R1886" s="102"/>
      <c r="S1886" s="102"/>
      <c r="T1886" s="102"/>
      <c r="U1886" s="102"/>
      <c r="V1886" s="607"/>
      <c r="W1886" s="607"/>
      <c r="X1886" s="607"/>
      <c r="Y1886" s="607"/>
      <c r="Z1886" s="607"/>
      <c r="AA1886" s="607"/>
      <c r="AB1886" s="607"/>
      <c r="AC1886" s="607"/>
      <c r="AD1886" s="2985"/>
      <c r="AE1886" s="607"/>
      <c r="AF1886" s="3022"/>
      <c r="AG1886" s="607"/>
      <c r="AH1886" s="607"/>
      <c r="AI1886" s="607"/>
      <c r="AJ1886" s="607"/>
      <c r="AK1886" s="2010"/>
      <c r="AL1886" s="3559"/>
      <c r="AM1886" s="3880"/>
      <c r="AN1886" s="2006"/>
      <c r="AO1886" s="4305">
        <f t="shared" si="1810"/>
        <v>0</v>
      </c>
      <c r="AP1886" s="4305"/>
    </row>
    <row r="1887" spans="1:42" ht="29.25" x14ac:dyDescent="0.25">
      <c r="A1887" s="47">
        <v>1</v>
      </c>
      <c r="B1887" s="1757" t="s">
        <v>135</v>
      </c>
      <c r="C1887" s="2223"/>
      <c r="D1887" s="346"/>
      <c r="E1887" s="2474">
        <f>E1888</f>
        <v>25000</v>
      </c>
      <c r="F1887" s="4408">
        <f>F1888</f>
        <v>25000</v>
      </c>
      <c r="G1887" s="2474">
        <f t="shared" si="1832"/>
        <v>0</v>
      </c>
      <c r="H1887" s="309">
        <f t="shared" ref="H1887" si="1856">H1888</f>
        <v>14583</v>
      </c>
      <c r="I1887" s="309">
        <f t="shared" ref="I1887" si="1857">I1888</f>
        <v>14626</v>
      </c>
      <c r="J1887" s="309">
        <f>I1887/H1887*100</f>
        <v>100.29486388260302</v>
      </c>
      <c r="K1887" s="3419">
        <f t="shared" ref="K1887" si="1858">K1888</f>
        <v>0</v>
      </c>
      <c r="L1887" s="101"/>
      <c r="M1887" s="101"/>
      <c r="N1887" s="102"/>
      <c r="O1887" s="3938"/>
      <c r="P1887" s="102">
        <f t="shared" si="1834"/>
        <v>0</v>
      </c>
      <c r="Q1887" s="102"/>
      <c r="R1887" s="102"/>
      <c r="S1887" s="102"/>
      <c r="T1887" s="102"/>
      <c r="U1887" s="102"/>
      <c r="V1887" s="607"/>
      <c r="W1887" s="607"/>
      <c r="X1887" s="607"/>
      <c r="Y1887" s="607"/>
      <c r="Z1887" s="607"/>
      <c r="AA1887" s="607"/>
      <c r="AB1887" s="607"/>
      <c r="AC1887" s="607"/>
      <c r="AD1887" s="2985"/>
      <c r="AE1887" s="607"/>
      <c r="AF1887" s="3022"/>
      <c r="AG1887" s="607"/>
      <c r="AH1887" s="607"/>
      <c r="AI1887" s="607"/>
      <c r="AJ1887" s="607"/>
      <c r="AK1887" s="2010"/>
      <c r="AL1887" s="3559"/>
      <c r="AM1887" s="3880">
        <f t="shared" ref="AM1887" si="1859">AM1888</f>
        <v>0</v>
      </c>
      <c r="AN1887" s="2006"/>
      <c r="AO1887" s="4305">
        <f t="shared" si="1810"/>
        <v>0</v>
      </c>
      <c r="AP1887" s="4305"/>
    </row>
    <row r="1888" spans="1:42" x14ac:dyDescent="0.25">
      <c r="A1888" s="47">
        <v>1</v>
      </c>
      <c r="B1888" s="1008" t="s">
        <v>247</v>
      </c>
      <c r="C1888" s="2223"/>
      <c r="D1888" s="346"/>
      <c r="E1888" s="2475">
        <v>25000</v>
      </c>
      <c r="F1888" s="4409">
        <v>25000</v>
      </c>
      <c r="G1888" s="2475">
        <f t="shared" si="1832"/>
        <v>0</v>
      </c>
      <c r="H1888" s="309">
        <f>ROUND(E1888/12*$B$4,0)</f>
        <v>14583</v>
      </c>
      <c r="I1888" s="309">
        <v>14626</v>
      </c>
      <c r="J1888" s="309">
        <f>I1888/H1888*100</f>
        <v>100.29486388260302</v>
      </c>
      <c r="K1888" s="3419"/>
      <c r="L1888" s="101"/>
      <c r="M1888" s="101"/>
      <c r="N1888" s="102"/>
      <c r="O1888" s="3938"/>
      <c r="P1888" s="102">
        <f t="shared" si="1834"/>
        <v>0</v>
      </c>
      <c r="Q1888" s="102"/>
      <c r="R1888" s="102"/>
      <c r="S1888" s="102"/>
      <c r="T1888" s="102"/>
      <c r="U1888" s="102"/>
      <c r="V1888" s="607"/>
      <c r="W1888" s="607"/>
      <c r="X1888" s="607"/>
      <c r="Y1888" s="607"/>
      <c r="Z1888" s="607"/>
      <c r="AA1888" s="607"/>
      <c r="AB1888" s="607"/>
      <c r="AC1888" s="607"/>
      <c r="AD1888" s="2985"/>
      <c r="AE1888" s="607"/>
      <c r="AF1888" s="3022"/>
      <c r="AG1888" s="607"/>
      <c r="AH1888" s="607"/>
      <c r="AI1888" s="607"/>
      <c r="AJ1888" s="607"/>
      <c r="AK1888" s="2010"/>
      <c r="AL1888" s="3559"/>
      <c r="AM1888" s="3880"/>
      <c r="AN1888" s="2006"/>
      <c r="AO1888" s="4305">
        <f t="shared" si="1810"/>
        <v>0</v>
      </c>
      <c r="AP1888" s="4305"/>
    </row>
    <row r="1889" spans="1:42" x14ac:dyDescent="0.25">
      <c r="A1889" s="47">
        <v>1</v>
      </c>
      <c r="B1889" s="1008" t="s">
        <v>403</v>
      </c>
      <c r="C1889" s="2223"/>
      <c r="D1889" s="346"/>
      <c r="E1889" s="2474"/>
      <c r="F1889" s="4408"/>
      <c r="G1889" s="2474">
        <f t="shared" si="1832"/>
        <v>0</v>
      </c>
      <c r="H1889" s="309"/>
      <c r="I1889" s="309"/>
      <c r="J1889" s="309"/>
      <c r="K1889" s="3419"/>
      <c r="L1889" s="101"/>
      <c r="M1889" s="101"/>
      <c r="N1889" s="102"/>
      <c r="O1889" s="3938"/>
      <c r="P1889" s="102">
        <f t="shared" si="1834"/>
        <v>0</v>
      </c>
      <c r="Q1889" s="102"/>
      <c r="R1889" s="102"/>
      <c r="S1889" s="102"/>
      <c r="T1889" s="102"/>
      <c r="U1889" s="102"/>
      <c r="V1889" s="607"/>
      <c r="W1889" s="607"/>
      <c r="X1889" s="607"/>
      <c r="Y1889" s="607"/>
      <c r="Z1889" s="607"/>
      <c r="AA1889" s="607"/>
      <c r="AB1889" s="607"/>
      <c r="AC1889" s="607"/>
      <c r="AD1889" s="2985"/>
      <c r="AE1889" s="607"/>
      <c r="AF1889" s="3022"/>
      <c r="AG1889" s="607"/>
      <c r="AH1889" s="607"/>
      <c r="AI1889" s="607"/>
      <c r="AJ1889" s="607"/>
      <c r="AK1889" s="2010"/>
      <c r="AL1889" s="3559"/>
      <c r="AM1889" s="3880"/>
      <c r="AN1889" s="2006"/>
      <c r="AO1889" s="4305">
        <f t="shared" si="1810"/>
        <v>0</v>
      </c>
      <c r="AP1889" s="4305"/>
    </row>
    <row r="1890" spans="1:42" x14ac:dyDescent="0.25">
      <c r="A1890" s="47">
        <v>1</v>
      </c>
      <c r="B1890" s="2448" t="s">
        <v>420</v>
      </c>
      <c r="C1890" s="2223"/>
      <c r="D1890" s="346"/>
      <c r="E1890" s="2474"/>
      <c r="F1890" s="4408"/>
      <c r="G1890" s="2474">
        <f t="shared" si="1832"/>
        <v>0</v>
      </c>
      <c r="H1890" s="309"/>
      <c r="I1890" s="309"/>
      <c r="J1890" s="309"/>
      <c r="K1890" s="3419"/>
      <c r="L1890" s="101"/>
      <c r="M1890" s="101"/>
      <c r="N1890" s="102"/>
      <c r="O1890" s="3938"/>
      <c r="P1890" s="102">
        <f t="shared" si="1834"/>
        <v>0</v>
      </c>
      <c r="Q1890" s="102"/>
      <c r="R1890" s="102"/>
      <c r="S1890" s="102"/>
      <c r="T1890" s="102"/>
      <c r="U1890" s="102"/>
      <c r="V1890" s="607"/>
      <c r="W1890" s="607"/>
      <c r="X1890" s="607"/>
      <c r="Y1890" s="607"/>
      <c r="Z1890" s="607"/>
      <c r="AA1890" s="607"/>
      <c r="AB1890" s="607"/>
      <c r="AC1890" s="607"/>
      <c r="AD1890" s="2985"/>
      <c r="AE1890" s="607"/>
      <c r="AF1890" s="3022"/>
      <c r="AG1890" s="607"/>
      <c r="AH1890" s="607"/>
      <c r="AI1890" s="607"/>
      <c r="AJ1890" s="607"/>
      <c r="AK1890" s="2010"/>
      <c r="AL1890" s="3559"/>
      <c r="AM1890" s="3880"/>
      <c r="AN1890" s="2006"/>
      <c r="AO1890" s="4305">
        <f t="shared" si="1810"/>
        <v>0</v>
      </c>
      <c r="AP1890" s="4305"/>
    </row>
    <row r="1891" spans="1:42" ht="63" x14ac:dyDescent="0.25">
      <c r="A1891" s="47">
        <v>1</v>
      </c>
      <c r="B1891" s="2473" t="s">
        <v>405</v>
      </c>
      <c r="C1891" s="2223"/>
      <c r="D1891" s="346"/>
      <c r="E1891" s="3251">
        <f>E1892+E1897</f>
        <v>22110</v>
      </c>
      <c r="F1891" s="4408">
        <f>F1892+F1897</f>
        <v>22110</v>
      </c>
      <c r="G1891" s="3251">
        <f t="shared" si="1832"/>
        <v>0</v>
      </c>
      <c r="H1891" s="102">
        <f t="shared" ref="H1891" si="1860">H1892+H1897</f>
        <v>12898</v>
      </c>
      <c r="I1891" s="102">
        <f t="shared" ref="I1891" si="1861">I1892+I1897</f>
        <v>13144</v>
      </c>
      <c r="J1891" s="102">
        <f>I1891/H1891*100</f>
        <v>101.90727244534037</v>
      </c>
      <c r="K1891" s="3460">
        <f t="shared" ref="K1891" si="1862">K1892+K1897</f>
        <v>0</v>
      </c>
      <c r="L1891" s="101"/>
      <c r="M1891" s="101"/>
      <c r="N1891" s="102"/>
      <c r="O1891" s="3938"/>
      <c r="P1891" s="102">
        <f t="shared" si="1834"/>
        <v>0</v>
      </c>
      <c r="Q1891" s="102"/>
      <c r="R1891" s="102"/>
      <c r="S1891" s="102"/>
      <c r="T1891" s="102"/>
      <c r="U1891" s="102"/>
      <c r="V1891" s="607"/>
      <c r="W1891" s="607"/>
      <c r="X1891" s="607"/>
      <c r="Y1891" s="607"/>
      <c r="Z1891" s="607"/>
      <c r="AA1891" s="607"/>
      <c r="AB1891" s="607"/>
      <c r="AC1891" s="607"/>
      <c r="AD1891" s="3328">
        <f t="shared" ref="AD1891" si="1863">V1891/12*$B$4</f>
        <v>0</v>
      </c>
      <c r="AE1891" s="607">
        <f>AK1891-AJ1891-AG1891</f>
        <v>0</v>
      </c>
      <c r="AF1891" s="3022"/>
      <c r="AG1891" s="607"/>
      <c r="AH1891" s="607">
        <f>AE1891-AD1891</f>
        <v>0</v>
      </c>
      <c r="AI1891" s="607"/>
      <c r="AJ1891" s="607"/>
      <c r="AK1891" s="2010"/>
      <c r="AL1891" s="3559"/>
      <c r="AM1891" s="3938">
        <f t="shared" ref="AM1891" si="1864">AM1892+AM1897</f>
        <v>0</v>
      </c>
      <c r="AN1891" s="2006"/>
      <c r="AO1891" s="4305">
        <f t="shared" si="1810"/>
        <v>0</v>
      </c>
      <c r="AP1891" s="4305"/>
    </row>
    <row r="1892" spans="1:42" ht="30" x14ac:dyDescent="0.25">
      <c r="A1892" s="47">
        <v>1</v>
      </c>
      <c r="B1892" s="2431" t="s">
        <v>406</v>
      </c>
      <c r="C1892" s="2223"/>
      <c r="D1892" s="346"/>
      <c r="E1892" s="3251">
        <f>SUM(E1893:E1896)</f>
        <v>310</v>
      </c>
      <c r="F1892" s="4408">
        <f>SUM(F1893:F1896)</f>
        <v>310</v>
      </c>
      <c r="G1892" s="3251">
        <f t="shared" si="1832"/>
        <v>0</v>
      </c>
      <c r="H1892" s="309">
        <f t="shared" ref="H1892" si="1865">SUM(H1893:H1896)</f>
        <v>181</v>
      </c>
      <c r="I1892" s="309">
        <f t="shared" ref="I1892" si="1866">SUM(I1893:I1896)</f>
        <v>245</v>
      </c>
      <c r="J1892" s="309">
        <f>I1892/H1892*100</f>
        <v>135.35911602209944</v>
      </c>
      <c r="K1892" s="3419">
        <f t="shared" ref="K1892" si="1867">SUM(K1893:K1896)</f>
        <v>0</v>
      </c>
      <c r="L1892" s="101"/>
      <c r="M1892" s="101"/>
      <c r="N1892" s="102"/>
      <c r="O1892" s="3938"/>
      <c r="P1892" s="102">
        <f t="shared" si="1834"/>
        <v>0</v>
      </c>
      <c r="Q1892" s="102"/>
      <c r="R1892" s="102"/>
      <c r="S1892" s="102"/>
      <c r="T1892" s="102"/>
      <c r="U1892" s="102"/>
      <c r="V1892" s="607"/>
      <c r="W1892" s="607"/>
      <c r="X1892" s="607"/>
      <c r="Y1892" s="607"/>
      <c r="Z1892" s="607"/>
      <c r="AA1892" s="607"/>
      <c r="AB1892" s="607"/>
      <c r="AC1892" s="607"/>
      <c r="AD1892" s="2985"/>
      <c r="AE1892" s="607"/>
      <c r="AF1892" s="3022"/>
      <c r="AG1892" s="607"/>
      <c r="AH1892" s="607"/>
      <c r="AI1892" s="607"/>
      <c r="AJ1892" s="607"/>
      <c r="AK1892" s="2010"/>
      <c r="AL1892" s="3559"/>
      <c r="AM1892" s="3880">
        <f t="shared" ref="AM1892" si="1868">SUM(AM1893:AM1896)</f>
        <v>0</v>
      </c>
      <c r="AN1892" s="2006"/>
      <c r="AO1892" s="4305">
        <f t="shared" si="1810"/>
        <v>0</v>
      </c>
      <c r="AP1892" s="4305"/>
    </row>
    <row r="1893" spans="1:42" ht="30" x14ac:dyDescent="0.25">
      <c r="A1893" s="47">
        <v>1</v>
      </c>
      <c r="B1893" s="1829" t="s">
        <v>407</v>
      </c>
      <c r="C1893" s="2223"/>
      <c r="D1893" s="346"/>
      <c r="E1893" s="3251"/>
      <c r="F1893" s="4408"/>
      <c r="G1893" s="3251">
        <f t="shared" si="1832"/>
        <v>0</v>
      </c>
      <c r="H1893" s="309"/>
      <c r="I1893" s="309"/>
      <c r="J1893" s="309"/>
      <c r="K1893" s="3419"/>
      <c r="L1893" s="101"/>
      <c r="M1893" s="101"/>
      <c r="N1893" s="102"/>
      <c r="O1893" s="3938"/>
      <c r="P1893" s="102">
        <f t="shared" si="1834"/>
        <v>0</v>
      </c>
      <c r="Q1893" s="102"/>
      <c r="R1893" s="102"/>
      <c r="S1893" s="102"/>
      <c r="T1893" s="102"/>
      <c r="U1893" s="102"/>
      <c r="V1893" s="607"/>
      <c r="W1893" s="607"/>
      <c r="X1893" s="607"/>
      <c r="Y1893" s="607"/>
      <c r="Z1893" s="607"/>
      <c r="AA1893" s="607"/>
      <c r="AB1893" s="607"/>
      <c r="AC1893" s="607"/>
      <c r="AD1893" s="2985"/>
      <c r="AE1893" s="607"/>
      <c r="AF1893" s="3022"/>
      <c r="AG1893" s="607"/>
      <c r="AH1893" s="607"/>
      <c r="AI1893" s="607"/>
      <c r="AJ1893" s="607"/>
      <c r="AK1893" s="2010"/>
      <c r="AL1893" s="3559"/>
      <c r="AM1893" s="3880"/>
      <c r="AN1893" s="2006"/>
      <c r="AO1893" s="4305">
        <f t="shared" si="1810"/>
        <v>0</v>
      </c>
      <c r="AP1893" s="4305"/>
    </row>
    <row r="1894" spans="1:42" ht="60" x14ac:dyDescent="0.25">
      <c r="A1894" s="47">
        <v>1</v>
      </c>
      <c r="B1894" s="1829" t="s">
        <v>408</v>
      </c>
      <c r="C1894" s="2223"/>
      <c r="D1894" s="346"/>
      <c r="E1894" s="3251"/>
      <c r="F1894" s="4408"/>
      <c r="G1894" s="3251">
        <f t="shared" si="1832"/>
        <v>0</v>
      </c>
      <c r="H1894" s="309"/>
      <c r="I1894" s="309"/>
      <c r="J1894" s="309"/>
      <c r="K1894" s="3419"/>
      <c r="L1894" s="101"/>
      <c r="M1894" s="101"/>
      <c r="N1894" s="102"/>
      <c r="O1894" s="3938"/>
      <c r="P1894" s="102">
        <f t="shared" si="1834"/>
        <v>0</v>
      </c>
      <c r="Q1894" s="102"/>
      <c r="R1894" s="102"/>
      <c r="S1894" s="102"/>
      <c r="T1894" s="102"/>
      <c r="U1894" s="102"/>
      <c r="V1894" s="607"/>
      <c r="W1894" s="607"/>
      <c r="X1894" s="607"/>
      <c r="Y1894" s="607"/>
      <c r="Z1894" s="607"/>
      <c r="AA1894" s="607"/>
      <c r="AB1894" s="607"/>
      <c r="AC1894" s="607"/>
      <c r="AD1894" s="2985"/>
      <c r="AE1894" s="607"/>
      <c r="AF1894" s="3022"/>
      <c r="AG1894" s="607"/>
      <c r="AH1894" s="607"/>
      <c r="AI1894" s="607"/>
      <c r="AJ1894" s="607"/>
      <c r="AK1894" s="2010"/>
      <c r="AL1894" s="3559"/>
      <c r="AM1894" s="3880"/>
      <c r="AN1894" s="2006"/>
      <c r="AO1894" s="4305">
        <f t="shared" si="1810"/>
        <v>0</v>
      </c>
      <c r="AP1894" s="4305"/>
    </row>
    <row r="1895" spans="1:42" ht="45" x14ac:dyDescent="0.25">
      <c r="A1895" s="47">
        <v>1</v>
      </c>
      <c r="B1895" s="1829" t="s">
        <v>409</v>
      </c>
      <c r="C1895" s="2223"/>
      <c r="D1895" s="346"/>
      <c r="E1895" s="3252">
        <v>182</v>
      </c>
      <c r="F1895" s="4409">
        <v>182</v>
      </c>
      <c r="G1895" s="3252">
        <f t="shared" si="1832"/>
        <v>0</v>
      </c>
      <c r="H1895" s="309">
        <f>ROUND(E1895/12*$B$4,0)</f>
        <v>106</v>
      </c>
      <c r="I1895" s="309">
        <v>138</v>
      </c>
      <c r="J1895" s="309">
        <f>I1895/H1895*100</f>
        <v>130.18867924528303</v>
      </c>
      <c r="K1895" s="3419"/>
      <c r="L1895" s="101"/>
      <c r="M1895" s="101"/>
      <c r="N1895" s="102"/>
      <c r="O1895" s="3938"/>
      <c r="P1895" s="102">
        <f t="shared" si="1834"/>
        <v>0</v>
      </c>
      <c r="Q1895" s="102"/>
      <c r="R1895" s="102"/>
      <c r="S1895" s="102"/>
      <c r="T1895" s="102"/>
      <c r="U1895" s="102"/>
      <c r="V1895" s="607"/>
      <c r="W1895" s="607"/>
      <c r="X1895" s="607"/>
      <c r="Y1895" s="607"/>
      <c r="Z1895" s="607"/>
      <c r="AA1895" s="607"/>
      <c r="AB1895" s="607"/>
      <c r="AC1895" s="607"/>
      <c r="AD1895" s="2985"/>
      <c r="AE1895" s="607"/>
      <c r="AF1895" s="3022"/>
      <c r="AG1895" s="607"/>
      <c r="AH1895" s="607"/>
      <c r="AI1895" s="607"/>
      <c r="AJ1895" s="607"/>
      <c r="AK1895" s="2010"/>
      <c r="AL1895" s="3559"/>
      <c r="AM1895" s="3880"/>
      <c r="AN1895" s="2006"/>
      <c r="AO1895" s="4305">
        <f t="shared" si="1810"/>
        <v>0</v>
      </c>
      <c r="AP1895" s="4305"/>
    </row>
    <row r="1896" spans="1:42" ht="30" x14ac:dyDescent="0.25">
      <c r="A1896" s="47">
        <v>1</v>
      </c>
      <c r="B1896" s="1829" t="s">
        <v>410</v>
      </c>
      <c r="C1896" s="2223"/>
      <c r="D1896" s="346"/>
      <c r="E1896" s="3253">
        <v>128</v>
      </c>
      <c r="F1896" s="4411">
        <v>128</v>
      </c>
      <c r="G1896" s="3253">
        <f t="shared" si="1832"/>
        <v>0</v>
      </c>
      <c r="H1896" s="309">
        <f>ROUND(E1896/12*$B$4,0)</f>
        <v>75</v>
      </c>
      <c r="I1896" s="309">
        <v>107</v>
      </c>
      <c r="J1896" s="309">
        <f>I1896/H1896*100</f>
        <v>142.66666666666669</v>
      </c>
      <c r="K1896" s="3419"/>
      <c r="L1896" s="101"/>
      <c r="M1896" s="101"/>
      <c r="N1896" s="102"/>
      <c r="O1896" s="3938"/>
      <c r="P1896" s="102">
        <f t="shared" si="1834"/>
        <v>0</v>
      </c>
      <c r="Q1896" s="102"/>
      <c r="R1896" s="102"/>
      <c r="S1896" s="102"/>
      <c r="T1896" s="102"/>
      <c r="U1896" s="102"/>
      <c r="V1896" s="607"/>
      <c r="W1896" s="607"/>
      <c r="X1896" s="607"/>
      <c r="Y1896" s="607"/>
      <c r="Z1896" s="607"/>
      <c r="AA1896" s="607"/>
      <c r="AB1896" s="607"/>
      <c r="AC1896" s="607"/>
      <c r="AD1896" s="2985"/>
      <c r="AE1896" s="607"/>
      <c r="AF1896" s="3022"/>
      <c r="AG1896" s="607"/>
      <c r="AH1896" s="607"/>
      <c r="AI1896" s="607"/>
      <c r="AJ1896" s="607"/>
      <c r="AK1896" s="2010"/>
      <c r="AL1896" s="3559"/>
      <c r="AM1896" s="3880"/>
      <c r="AN1896" s="2006"/>
      <c r="AO1896" s="4305">
        <f t="shared" si="1810"/>
        <v>0</v>
      </c>
      <c r="AP1896" s="4305"/>
    </row>
    <row r="1897" spans="1:42" ht="60" x14ac:dyDescent="0.25">
      <c r="A1897" s="47">
        <v>1</v>
      </c>
      <c r="B1897" s="2431" t="s">
        <v>411</v>
      </c>
      <c r="C1897" s="2223"/>
      <c r="D1897" s="346"/>
      <c r="E1897" s="3254">
        <f>SUM(E1898:E1900)</f>
        <v>21800</v>
      </c>
      <c r="F1897" s="4412">
        <f>SUM(F1898:F1900)</f>
        <v>21800</v>
      </c>
      <c r="G1897" s="3254">
        <f t="shared" si="1832"/>
        <v>0</v>
      </c>
      <c r="H1897" s="309">
        <f t="shared" ref="H1897" si="1869">SUM(H1898:H1900)</f>
        <v>12717</v>
      </c>
      <c r="I1897" s="309">
        <f t="shared" ref="I1897" si="1870">SUM(I1898:I1900)</f>
        <v>12899</v>
      </c>
      <c r="J1897" s="309">
        <f>I1897/H1897*100</f>
        <v>101.43115514665408</v>
      </c>
      <c r="K1897" s="3419">
        <f t="shared" ref="K1897" si="1871">SUM(K1898:K1900)</f>
        <v>0</v>
      </c>
      <c r="L1897" s="101"/>
      <c r="M1897" s="101"/>
      <c r="N1897" s="102"/>
      <c r="O1897" s="3938"/>
      <c r="P1897" s="102">
        <f t="shared" si="1834"/>
        <v>0</v>
      </c>
      <c r="Q1897" s="102"/>
      <c r="R1897" s="102"/>
      <c r="S1897" s="102"/>
      <c r="T1897" s="102"/>
      <c r="U1897" s="102"/>
      <c r="V1897" s="607"/>
      <c r="W1897" s="607"/>
      <c r="X1897" s="607"/>
      <c r="Y1897" s="607"/>
      <c r="Z1897" s="607"/>
      <c r="AA1897" s="607"/>
      <c r="AB1897" s="607"/>
      <c r="AC1897" s="607"/>
      <c r="AD1897" s="2985"/>
      <c r="AE1897" s="607"/>
      <c r="AF1897" s="3022"/>
      <c r="AG1897" s="607"/>
      <c r="AH1897" s="607"/>
      <c r="AI1897" s="607"/>
      <c r="AJ1897" s="607"/>
      <c r="AK1897" s="2010"/>
      <c r="AL1897" s="3559"/>
      <c r="AM1897" s="3880">
        <f t="shared" ref="AM1897" si="1872">SUM(AM1898:AM1900)</f>
        <v>0</v>
      </c>
      <c r="AN1897" s="2006"/>
      <c r="AO1897" s="4305">
        <f t="shared" si="1810"/>
        <v>0</v>
      </c>
      <c r="AP1897" s="4305"/>
    </row>
    <row r="1898" spans="1:42" ht="45" x14ac:dyDescent="0.25">
      <c r="A1898" s="47">
        <v>1</v>
      </c>
      <c r="B1898" s="1829" t="s">
        <v>412</v>
      </c>
      <c r="C1898" s="2223"/>
      <c r="D1898" s="346"/>
      <c r="E1898" s="2481"/>
      <c r="F1898" s="4410"/>
      <c r="G1898" s="2481">
        <f t="shared" si="1832"/>
        <v>0</v>
      </c>
      <c r="H1898" s="309"/>
      <c r="I1898" s="309"/>
      <c r="J1898" s="309"/>
      <c r="K1898" s="3419"/>
      <c r="L1898" s="101"/>
      <c r="M1898" s="101"/>
      <c r="N1898" s="102"/>
      <c r="O1898" s="3938"/>
      <c r="P1898" s="102">
        <f t="shared" si="1834"/>
        <v>0</v>
      </c>
      <c r="Q1898" s="102"/>
      <c r="R1898" s="102"/>
      <c r="S1898" s="102"/>
      <c r="T1898" s="102"/>
      <c r="U1898" s="102"/>
      <c r="V1898" s="607"/>
      <c r="W1898" s="607"/>
      <c r="X1898" s="607"/>
      <c r="Y1898" s="607"/>
      <c r="Z1898" s="607"/>
      <c r="AA1898" s="607"/>
      <c r="AB1898" s="607"/>
      <c r="AC1898" s="607"/>
      <c r="AD1898" s="2985"/>
      <c r="AE1898" s="607"/>
      <c r="AF1898" s="3022"/>
      <c r="AG1898" s="607"/>
      <c r="AH1898" s="607"/>
      <c r="AI1898" s="607"/>
      <c r="AJ1898" s="607"/>
      <c r="AK1898" s="2010"/>
      <c r="AL1898" s="3559"/>
      <c r="AM1898" s="3880"/>
      <c r="AN1898" s="2006"/>
      <c r="AO1898" s="4305">
        <f t="shared" si="1810"/>
        <v>0</v>
      </c>
      <c r="AP1898" s="4305"/>
    </row>
    <row r="1899" spans="1:42" ht="75" x14ac:dyDescent="0.25">
      <c r="A1899" s="47">
        <v>1</v>
      </c>
      <c r="B1899" s="1829" t="s">
        <v>413</v>
      </c>
      <c r="C1899" s="2223"/>
      <c r="D1899" s="346"/>
      <c r="E1899" s="2481">
        <v>13800</v>
      </c>
      <c r="F1899" s="4410">
        <v>13800</v>
      </c>
      <c r="G1899" s="2481">
        <f t="shared" si="1832"/>
        <v>0</v>
      </c>
      <c r="H1899" s="309">
        <f>ROUND(E1899/12*$B$4,0)</f>
        <v>8050</v>
      </c>
      <c r="I1899" s="309">
        <v>9036</v>
      </c>
      <c r="J1899" s="309">
        <f>I1899/H1899*100</f>
        <v>112.24844720496894</v>
      </c>
      <c r="K1899" s="3419"/>
      <c r="L1899" s="101"/>
      <c r="M1899" s="101"/>
      <c r="N1899" s="102"/>
      <c r="O1899" s="3938"/>
      <c r="P1899" s="102">
        <f t="shared" si="1834"/>
        <v>0</v>
      </c>
      <c r="Q1899" s="102"/>
      <c r="R1899" s="102"/>
      <c r="S1899" s="102"/>
      <c r="T1899" s="102"/>
      <c r="U1899" s="102"/>
      <c r="V1899" s="607"/>
      <c r="W1899" s="607"/>
      <c r="X1899" s="607"/>
      <c r="Y1899" s="607"/>
      <c r="Z1899" s="607"/>
      <c r="AA1899" s="607"/>
      <c r="AB1899" s="607"/>
      <c r="AC1899" s="607"/>
      <c r="AD1899" s="2985"/>
      <c r="AE1899" s="607"/>
      <c r="AF1899" s="3022"/>
      <c r="AG1899" s="607"/>
      <c r="AH1899" s="607"/>
      <c r="AI1899" s="607"/>
      <c r="AJ1899" s="607"/>
      <c r="AK1899" s="2010"/>
      <c r="AL1899" s="3559"/>
      <c r="AM1899" s="3880"/>
      <c r="AN1899" s="2006"/>
      <c r="AO1899" s="4305">
        <f t="shared" si="1810"/>
        <v>0</v>
      </c>
      <c r="AP1899" s="4305"/>
    </row>
    <row r="1900" spans="1:42" ht="60" x14ac:dyDescent="0.25">
      <c r="A1900" s="47">
        <v>1</v>
      </c>
      <c r="B1900" s="1829" t="s">
        <v>414</v>
      </c>
      <c r="C1900" s="2223"/>
      <c r="D1900" s="346"/>
      <c r="E1900" s="2481">
        <v>8000</v>
      </c>
      <c r="F1900" s="4410">
        <v>8000</v>
      </c>
      <c r="G1900" s="2481">
        <f t="shared" si="1832"/>
        <v>0</v>
      </c>
      <c r="H1900" s="309">
        <f>ROUND(E1900/12*$B$4,0)</f>
        <v>4667</v>
      </c>
      <c r="I1900" s="309">
        <v>3863</v>
      </c>
      <c r="J1900" s="309">
        <f>I1900/H1900*100</f>
        <v>82.772659095778877</v>
      </c>
      <c r="K1900" s="3419"/>
      <c r="L1900" s="101"/>
      <c r="M1900" s="101"/>
      <c r="N1900" s="102"/>
      <c r="O1900" s="3938"/>
      <c r="P1900" s="102">
        <f t="shared" si="1834"/>
        <v>0</v>
      </c>
      <c r="Q1900" s="102"/>
      <c r="R1900" s="102"/>
      <c r="S1900" s="102"/>
      <c r="T1900" s="102"/>
      <c r="U1900" s="102"/>
      <c r="V1900" s="607"/>
      <c r="W1900" s="607"/>
      <c r="X1900" s="607"/>
      <c r="Y1900" s="607"/>
      <c r="Z1900" s="607"/>
      <c r="AA1900" s="607"/>
      <c r="AB1900" s="607"/>
      <c r="AC1900" s="607"/>
      <c r="AD1900" s="2985"/>
      <c r="AE1900" s="607"/>
      <c r="AF1900" s="3022"/>
      <c r="AG1900" s="607"/>
      <c r="AH1900" s="607"/>
      <c r="AI1900" s="607"/>
      <c r="AJ1900" s="607"/>
      <c r="AK1900" s="2010"/>
      <c r="AL1900" s="3559"/>
      <c r="AM1900" s="3880"/>
      <c r="AN1900" s="2006"/>
      <c r="AO1900" s="4305">
        <f t="shared" si="1810"/>
        <v>0</v>
      </c>
      <c r="AP1900" s="4305"/>
    </row>
    <row r="1901" spans="1:42" x14ac:dyDescent="0.25">
      <c r="B1901" s="2535" t="s">
        <v>213</v>
      </c>
      <c r="C1901" s="2223"/>
      <c r="D1901" s="346"/>
      <c r="E1901" s="2481"/>
      <c r="F1901" s="4410"/>
      <c r="G1901" s="2481">
        <f t="shared" si="1832"/>
        <v>0</v>
      </c>
      <c r="H1901" s="309"/>
      <c r="I1901" s="309"/>
      <c r="J1901" s="309"/>
      <c r="K1901" s="3419"/>
      <c r="L1901" s="101"/>
      <c r="M1901" s="101"/>
      <c r="N1901" s="102"/>
      <c r="O1901" s="3938"/>
      <c r="P1901" s="102">
        <f t="shared" si="1834"/>
        <v>0</v>
      </c>
      <c r="Q1901" s="102"/>
      <c r="R1901" s="102"/>
      <c r="S1901" s="102"/>
      <c r="T1901" s="102"/>
      <c r="U1901" s="102"/>
      <c r="V1901" s="607"/>
      <c r="W1901" s="607"/>
      <c r="X1901" s="607"/>
      <c r="Y1901" s="607"/>
      <c r="Z1901" s="607"/>
      <c r="AA1901" s="607"/>
      <c r="AB1901" s="607"/>
      <c r="AC1901" s="607"/>
      <c r="AD1901" s="2985"/>
      <c r="AE1901" s="607"/>
      <c r="AF1901" s="3022"/>
      <c r="AG1901" s="607"/>
      <c r="AH1901" s="607"/>
      <c r="AI1901" s="607"/>
      <c r="AJ1901" s="607"/>
      <c r="AK1901" s="2010"/>
      <c r="AL1901" s="3559"/>
      <c r="AM1901" s="3880"/>
      <c r="AN1901" s="2006"/>
      <c r="AO1901" s="4305">
        <f t="shared" si="1810"/>
        <v>0</v>
      </c>
      <c r="AP1901" s="4305"/>
    </row>
    <row r="1902" spans="1:42" ht="29.25" x14ac:dyDescent="0.25">
      <c r="A1902" s="47">
        <v>1</v>
      </c>
      <c r="B1902" s="2513" t="s">
        <v>476</v>
      </c>
      <c r="C1902" s="2223"/>
      <c r="D1902" s="346"/>
      <c r="E1902" s="2479"/>
      <c r="F1902" s="4410"/>
      <c r="G1902" s="2479">
        <f t="shared" si="1832"/>
        <v>0</v>
      </c>
      <c r="H1902" s="309"/>
      <c r="I1902" s="309"/>
      <c r="J1902" s="309"/>
      <c r="K1902" s="3419"/>
      <c r="L1902" s="101"/>
      <c r="M1902" s="101"/>
      <c r="N1902" s="102"/>
      <c r="O1902" s="3938"/>
      <c r="P1902" s="102">
        <f t="shared" si="1834"/>
        <v>0</v>
      </c>
      <c r="Q1902" s="102"/>
      <c r="R1902" s="102"/>
      <c r="S1902" s="102"/>
      <c r="T1902" s="102"/>
      <c r="U1902" s="102"/>
      <c r="V1902" s="607"/>
      <c r="W1902" s="607"/>
      <c r="X1902" s="607"/>
      <c r="Y1902" s="607"/>
      <c r="Z1902" s="607"/>
      <c r="AA1902" s="607"/>
      <c r="AB1902" s="607"/>
      <c r="AC1902" s="607"/>
      <c r="AD1902" s="2985"/>
      <c r="AE1902" s="607"/>
      <c r="AF1902" s="3022"/>
      <c r="AG1902" s="607"/>
      <c r="AH1902" s="607"/>
      <c r="AI1902" s="607"/>
      <c r="AJ1902" s="607"/>
      <c r="AK1902" s="2010"/>
      <c r="AL1902" s="3559"/>
      <c r="AM1902" s="3880"/>
      <c r="AN1902" s="2006"/>
      <c r="AO1902" s="4305">
        <f t="shared" si="1810"/>
        <v>0</v>
      </c>
      <c r="AP1902" s="4305"/>
    </row>
    <row r="1903" spans="1:42" x14ac:dyDescent="0.25">
      <c r="A1903" s="47">
        <v>1</v>
      </c>
      <c r="B1903" s="4" t="s">
        <v>464</v>
      </c>
      <c r="C1903" s="2223"/>
      <c r="D1903" s="346"/>
      <c r="E1903" s="2479"/>
      <c r="F1903" s="4410"/>
      <c r="G1903" s="2479">
        <f t="shared" si="1832"/>
        <v>0</v>
      </c>
      <c r="H1903" s="309"/>
      <c r="I1903" s="309"/>
      <c r="J1903" s="309"/>
      <c r="K1903" s="3419"/>
      <c r="L1903" s="101"/>
      <c r="M1903" s="101"/>
      <c r="N1903" s="102"/>
      <c r="O1903" s="3938"/>
      <c r="P1903" s="102">
        <f t="shared" si="1834"/>
        <v>0</v>
      </c>
      <c r="Q1903" s="102"/>
      <c r="R1903" s="102"/>
      <c r="S1903" s="102"/>
      <c r="T1903" s="102"/>
      <c r="U1903" s="102"/>
      <c r="V1903" s="607"/>
      <c r="W1903" s="607"/>
      <c r="X1903" s="607"/>
      <c r="Y1903" s="607"/>
      <c r="Z1903" s="607"/>
      <c r="AA1903" s="607"/>
      <c r="AB1903" s="607"/>
      <c r="AC1903" s="607"/>
      <c r="AD1903" s="2985"/>
      <c r="AE1903" s="607"/>
      <c r="AF1903" s="3022"/>
      <c r="AG1903" s="607"/>
      <c r="AH1903" s="607"/>
      <c r="AI1903" s="607"/>
      <c r="AJ1903" s="607"/>
      <c r="AK1903" s="2010"/>
      <c r="AL1903" s="3559"/>
      <c r="AM1903" s="3880"/>
      <c r="AN1903" s="2006"/>
      <c r="AO1903" s="4305">
        <f t="shared" si="1810"/>
        <v>0</v>
      </c>
      <c r="AP1903" s="4305"/>
    </row>
    <row r="1904" spans="1:42" ht="30" x14ac:dyDescent="0.25">
      <c r="A1904" s="47">
        <v>1</v>
      </c>
      <c r="B1904" s="2536" t="s">
        <v>465</v>
      </c>
      <c r="C1904" s="2223"/>
      <c r="D1904" s="346"/>
      <c r="E1904" s="2478"/>
      <c r="F1904" s="4412"/>
      <c r="G1904" s="2478">
        <f t="shared" si="1832"/>
        <v>0</v>
      </c>
      <c r="H1904" s="309"/>
      <c r="I1904" s="309"/>
      <c r="J1904" s="309"/>
      <c r="K1904" s="3419"/>
      <c r="L1904" s="101"/>
      <c r="M1904" s="101"/>
      <c r="N1904" s="102"/>
      <c r="O1904" s="3938"/>
      <c r="P1904" s="102">
        <f t="shared" si="1834"/>
        <v>0</v>
      </c>
      <c r="Q1904" s="102"/>
      <c r="R1904" s="102"/>
      <c r="S1904" s="102"/>
      <c r="T1904" s="102"/>
      <c r="U1904" s="102"/>
      <c r="V1904" s="607"/>
      <c r="W1904" s="607"/>
      <c r="X1904" s="607"/>
      <c r="Y1904" s="607"/>
      <c r="Z1904" s="607"/>
      <c r="AA1904" s="607"/>
      <c r="AB1904" s="607"/>
      <c r="AC1904" s="607"/>
      <c r="AD1904" s="2985"/>
      <c r="AE1904" s="607"/>
      <c r="AF1904" s="3022"/>
      <c r="AG1904" s="607"/>
      <c r="AH1904" s="607"/>
      <c r="AI1904" s="607"/>
      <c r="AJ1904" s="607"/>
      <c r="AK1904" s="2010"/>
      <c r="AL1904" s="3559"/>
      <c r="AM1904" s="3880"/>
      <c r="AN1904" s="2006"/>
      <c r="AO1904" s="4305">
        <f t="shared" si="1810"/>
        <v>0</v>
      </c>
      <c r="AP1904" s="4305"/>
    </row>
    <row r="1905" spans="1:42" x14ac:dyDescent="0.25">
      <c r="A1905" s="47">
        <v>1</v>
      </c>
      <c r="B1905" s="4" t="s">
        <v>466</v>
      </c>
      <c r="C1905" s="2223"/>
      <c r="D1905" s="346"/>
      <c r="E1905" s="2519"/>
      <c r="F1905" s="3907"/>
      <c r="G1905" s="2519">
        <f t="shared" si="1832"/>
        <v>0</v>
      </c>
      <c r="H1905" s="309"/>
      <c r="I1905" s="309"/>
      <c r="J1905" s="309"/>
      <c r="K1905" s="3419"/>
      <c r="L1905" s="101"/>
      <c r="M1905" s="101"/>
      <c r="N1905" s="102"/>
      <c r="O1905" s="3938"/>
      <c r="P1905" s="102">
        <f t="shared" si="1834"/>
        <v>0</v>
      </c>
      <c r="Q1905" s="102"/>
      <c r="R1905" s="102"/>
      <c r="S1905" s="102"/>
      <c r="T1905" s="102"/>
      <c r="U1905" s="102"/>
      <c r="V1905" s="607"/>
      <c r="W1905" s="607"/>
      <c r="X1905" s="607"/>
      <c r="Y1905" s="607"/>
      <c r="Z1905" s="607"/>
      <c r="AA1905" s="607"/>
      <c r="AB1905" s="607"/>
      <c r="AC1905" s="607"/>
      <c r="AD1905" s="2985"/>
      <c r="AE1905" s="607"/>
      <c r="AF1905" s="3022"/>
      <c r="AG1905" s="607"/>
      <c r="AH1905" s="607"/>
      <c r="AI1905" s="607"/>
      <c r="AJ1905" s="607"/>
      <c r="AK1905" s="2010"/>
      <c r="AL1905" s="3559"/>
      <c r="AM1905" s="3880"/>
      <c r="AN1905" s="2006"/>
      <c r="AO1905" s="4305">
        <f t="shared" si="1810"/>
        <v>0</v>
      </c>
      <c r="AP1905" s="4305"/>
    </row>
    <row r="1906" spans="1:42" ht="30" x14ac:dyDescent="0.25">
      <c r="A1906" s="47">
        <v>1</v>
      </c>
      <c r="B1906" s="4" t="s">
        <v>492</v>
      </c>
      <c r="C1906" s="2223"/>
      <c r="D1906" s="346"/>
      <c r="E1906" s="2479"/>
      <c r="F1906" s="4410"/>
      <c r="G1906" s="2479">
        <f t="shared" si="1832"/>
        <v>0</v>
      </c>
      <c r="H1906" s="309"/>
      <c r="I1906" s="309"/>
      <c r="J1906" s="309"/>
      <c r="K1906" s="3419"/>
      <c r="L1906" s="101"/>
      <c r="M1906" s="101"/>
      <c r="N1906" s="102"/>
      <c r="O1906" s="3938"/>
      <c r="P1906" s="102">
        <f t="shared" si="1834"/>
        <v>0</v>
      </c>
      <c r="Q1906" s="102"/>
      <c r="R1906" s="102"/>
      <c r="S1906" s="102"/>
      <c r="T1906" s="102"/>
      <c r="U1906" s="102"/>
      <c r="V1906" s="607"/>
      <c r="W1906" s="607"/>
      <c r="X1906" s="607"/>
      <c r="Y1906" s="607"/>
      <c r="Z1906" s="607"/>
      <c r="AA1906" s="607"/>
      <c r="AB1906" s="607"/>
      <c r="AC1906" s="607"/>
      <c r="AD1906" s="2985"/>
      <c r="AE1906" s="607"/>
      <c r="AF1906" s="3022"/>
      <c r="AG1906" s="607"/>
      <c r="AH1906" s="607"/>
      <c r="AI1906" s="607"/>
      <c r="AJ1906" s="607"/>
      <c r="AK1906" s="2010"/>
      <c r="AL1906" s="3559"/>
      <c r="AM1906" s="3880"/>
      <c r="AN1906" s="2006"/>
      <c r="AO1906" s="4305">
        <f t="shared" si="1810"/>
        <v>0</v>
      </c>
      <c r="AP1906" s="4305"/>
    </row>
    <row r="1907" spans="1:42" ht="60" x14ac:dyDescent="0.25">
      <c r="A1907" s="47">
        <v>1</v>
      </c>
      <c r="B1907" s="4" t="s">
        <v>467</v>
      </c>
      <c r="C1907" s="2223"/>
      <c r="D1907" s="346"/>
      <c r="E1907" s="2479"/>
      <c r="F1907" s="4410"/>
      <c r="G1907" s="2479">
        <f t="shared" si="1832"/>
        <v>0</v>
      </c>
      <c r="H1907" s="309"/>
      <c r="I1907" s="309"/>
      <c r="J1907" s="309"/>
      <c r="K1907" s="3419"/>
      <c r="L1907" s="101"/>
      <c r="M1907" s="101"/>
      <c r="N1907" s="102"/>
      <c r="O1907" s="3938"/>
      <c r="P1907" s="102">
        <f t="shared" si="1834"/>
        <v>0</v>
      </c>
      <c r="Q1907" s="102"/>
      <c r="R1907" s="102"/>
      <c r="S1907" s="102"/>
      <c r="T1907" s="102"/>
      <c r="U1907" s="102"/>
      <c r="V1907" s="607"/>
      <c r="W1907" s="607"/>
      <c r="X1907" s="607"/>
      <c r="Y1907" s="607"/>
      <c r="Z1907" s="607"/>
      <c r="AA1907" s="607"/>
      <c r="AB1907" s="607"/>
      <c r="AC1907" s="607"/>
      <c r="AD1907" s="2985"/>
      <c r="AE1907" s="607"/>
      <c r="AF1907" s="3022"/>
      <c r="AG1907" s="607"/>
      <c r="AH1907" s="607"/>
      <c r="AI1907" s="607"/>
      <c r="AJ1907" s="607"/>
      <c r="AK1907" s="2010"/>
      <c r="AL1907" s="3559"/>
      <c r="AM1907" s="3880"/>
      <c r="AN1907" s="2006"/>
      <c r="AO1907" s="4305">
        <f t="shared" si="1810"/>
        <v>0</v>
      </c>
      <c r="AP1907" s="4305"/>
    </row>
    <row r="1908" spans="1:42" ht="75" x14ac:dyDescent="0.25">
      <c r="A1908" s="47">
        <v>1</v>
      </c>
      <c r="B1908" s="4" t="s">
        <v>468</v>
      </c>
      <c r="C1908" s="2223"/>
      <c r="D1908" s="346"/>
      <c r="E1908" s="2477"/>
      <c r="F1908" s="4411"/>
      <c r="G1908" s="2477">
        <f t="shared" si="1832"/>
        <v>0</v>
      </c>
      <c r="H1908" s="309"/>
      <c r="I1908" s="309"/>
      <c r="J1908" s="309"/>
      <c r="K1908" s="3419"/>
      <c r="L1908" s="101"/>
      <c r="M1908" s="101"/>
      <c r="N1908" s="102"/>
      <c r="O1908" s="3938"/>
      <c r="P1908" s="102">
        <f t="shared" si="1834"/>
        <v>0</v>
      </c>
      <c r="Q1908" s="102"/>
      <c r="R1908" s="102"/>
      <c r="S1908" s="102"/>
      <c r="T1908" s="102"/>
      <c r="U1908" s="102"/>
      <c r="V1908" s="607"/>
      <c r="W1908" s="607"/>
      <c r="X1908" s="607"/>
      <c r="Y1908" s="607"/>
      <c r="Z1908" s="607"/>
      <c r="AA1908" s="607"/>
      <c r="AB1908" s="607"/>
      <c r="AC1908" s="607"/>
      <c r="AD1908" s="2985"/>
      <c r="AE1908" s="607"/>
      <c r="AF1908" s="3022"/>
      <c r="AG1908" s="607"/>
      <c r="AH1908" s="607"/>
      <c r="AI1908" s="607"/>
      <c r="AJ1908" s="607"/>
      <c r="AK1908" s="2010"/>
      <c r="AL1908" s="3559"/>
      <c r="AM1908" s="3880"/>
      <c r="AN1908" s="2006"/>
      <c r="AO1908" s="4305">
        <f t="shared" si="1810"/>
        <v>0</v>
      </c>
      <c r="AP1908" s="4305"/>
    </row>
    <row r="1909" spans="1:42" ht="45" x14ac:dyDescent="0.25">
      <c r="A1909" s="47">
        <v>1</v>
      </c>
      <c r="B1909" s="2537" t="s">
        <v>469</v>
      </c>
      <c r="C1909" s="2223"/>
      <c r="D1909" s="346"/>
      <c r="E1909" s="2477"/>
      <c r="F1909" s="4411"/>
      <c r="G1909" s="2477">
        <f t="shared" si="1832"/>
        <v>0</v>
      </c>
      <c r="H1909" s="309"/>
      <c r="I1909" s="309"/>
      <c r="J1909" s="309"/>
      <c r="K1909" s="3419"/>
      <c r="L1909" s="101"/>
      <c r="M1909" s="101"/>
      <c r="N1909" s="102"/>
      <c r="O1909" s="3938"/>
      <c r="P1909" s="102">
        <f t="shared" si="1834"/>
        <v>0</v>
      </c>
      <c r="Q1909" s="102"/>
      <c r="R1909" s="102"/>
      <c r="S1909" s="102"/>
      <c r="T1909" s="102"/>
      <c r="U1909" s="102"/>
      <c r="V1909" s="607"/>
      <c r="W1909" s="607"/>
      <c r="X1909" s="607"/>
      <c r="Y1909" s="607"/>
      <c r="Z1909" s="607"/>
      <c r="AA1909" s="607"/>
      <c r="AB1909" s="607"/>
      <c r="AC1909" s="607"/>
      <c r="AD1909" s="2985"/>
      <c r="AE1909" s="607"/>
      <c r="AF1909" s="3022"/>
      <c r="AG1909" s="607"/>
      <c r="AH1909" s="607"/>
      <c r="AI1909" s="607"/>
      <c r="AJ1909" s="607"/>
      <c r="AK1909" s="2010"/>
      <c r="AL1909" s="3559"/>
      <c r="AM1909" s="3880"/>
      <c r="AN1909" s="2006"/>
      <c r="AO1909" s="4305">
        <f t="shared" si="1810"/>
        <v>0</v>
      </c>
      <c r="AP1909" s="4305"/>
    </row>
    <row r="1910" spans="1:42" ht="29.25" x14ac:dyDescent="0.25">
      <c r="A1910" s="47">
        <v>1</v>
      </c>
      <c r="B1910" s="2513" t="s">
        <v>477</v>
      </c>
      <c r="C1910" s="2223"/>
      <c r="D1910" s="346"/>
      <c r="E1910" s="2477"/>
      <c r="F1910" s="4411"/>
      <c r="G1910" s="2477">
        <f t="shared" si="1832"/>
        <v>0</v>
      </c>
      <c r="H1910" s="69"/>
      <c r="I1910" s="309"/>
      <c r="J1910" s="309"/>
      <c r="K1910" s="3419"/>
      <c r="L1910" s="101"/>
      <c r="M1910" s="101"/>
      <c r="N1910" s="389"/>
      <c r="O1910" s="3896"/>
      <c r="P1910" s="389">
        <f t="shared" si="1834"/>
        <v>0</v>
      </c>
      <c r="Q1910" s="389"/>
      <c r="R1910" s="389"/>
      <c r="S1910" s="389"/>
      <c r="T1910" s="389"/>
      <c r="U1910" s="389"/>
      <c r="V1910" s="607"/>
      <c r="W1910" s="607"/>
      <c r="X1910" s="607"/>
      <c r="Y1910" s="607"/>
      <c r="Z1910" s="607"/>
      <c r="AA1910" s="607"/>
      <c r="AB1910" s="607"/>
      <c r="AC1910" s="607"/>
      <c r="AD1910" s="2985"/>
      <c r="AE1910" s="607">
        <f t="shared" ref="AE1910:AE1923" si="1873">AK1910-AJ1910-AG1910</f>
        <v>0</v>
      </c>
      <c r="AF1910" s="3022"/>
      <c r="AG1910" s="607"/>
      <c r="AH1910" s="607"/>
      <c r="AI1910" s="607"/>
      <c r="AJ1910" s="607"/>
      <c r="AK1910" s="2010"/>
      <c r="AL1910" s="3559"/>
      <c r="AM1910" s="3880"/>
      <c r="AN1910" s="2006"/>
      <c r="AO1910" s="4305">
        <f t="shared" si="1810"/>
        <v>0</v>
      </c>
      <c r="AP1910" s="4305"/>
    </row>
    <row r="1911" spans="1:42" x14ac:dyDescent="0.25">
      <c r="A1911" s="47">
        <v>1</v>
      </c>
      <c r="B1911" s="2513" t="s">
        <v>493</v>
      </c>
      <c r="C1911" s="2223"/>
      <c r="D1911" s="346"/>
      <c r="E1911" s="2477"/>
      <c r="F1911" s="4411"/>
      <c r="G1911" s="2477">
        <f t="shared" si="1832"/>
        <v>0</v>
      </c>
      <c r="H1911" s="69"/>
      <c r="I1911" s="309"/>
      <c r="J1911" s="309"/>
      <c r="K1911" s="3419"/>
      <c r="L1911" s="101"/>
      <c r="M1911" s="101"/>
      <c r="N1911" s="389"/>
      <c r="O1911" s="3896"/>
      <c r="P1911" s="389">
        <f t="shared" si="1834"/>
        <v>0</v>
      </c>
      <c r="Q1911" s="389"/>
      <c r="R1911" s="389"/>
      <c r="S1911" s="389"/>
      <c r="T1911" s="389"/>
      <c r="U1911" s="389"/>
      <c r="V1911" s="607"/>
      <c r="W1911" s="607"/>
      <c r="X1911" s="607"/>
      <c r="Y1911" s="607"/>
      <c r="Z1911" s="607"/>
      <c r="AA1911" s="607"/>
      <c r="AB1911" s="607"/>
      <c r="AC1911" s="607"/>
      <c r="AD1911" s="2985"/>
      <c r="AE1911" s="607">
        <f t="shared" si="1873"/>
        <v>0</v>
      </c>
      <c r="AF1911" s="3022"/>
      <c r="AG1911" s="607"/>
      <c r="AH1911" s="607"/>
      <c r="AI1911" s="607"/>
      <c r="AJ1911" s="607"/>
      <c r="AK1911" s="2010"/>
      <c r="AL1911" s="3559"/>
      <c r="AM1911" s="3880"/>
      <c r="AN1911" s="2006"/>
      <c r="AO1911" s="4305">
        <f t="shared" si="1810"/>
        <v>0</v>
      </c>
      <c r="AP1911" s="4305"/>
    </row>
    <row r="1912" spans="1:42" x14ac:dyDescent="0.25">
      <c r="A1912" s="47">
        <v>1</v>
      </c>
      <c r="B1912" s="4" t="s">
        <v>494</v>
      </c>
      <c r="C1912" s="2223"/>
      <c r="D1912" s="346"/>
      <c r="E1912" s="2477"/>
      <c r="F1912" s="4411"/>
      <c r="G1912" s="2477">
        <f t="shared" si="1832"/>
        <v>0</v>
      </c>
      <c r="H1912" s="69"/>
      <c r="I1912" s="309"/>
      <c r="J1912" s="309"/>
      <c r="K1912" s="3419"/>
      <c r="L1912" s="101"/>
      <c r="M1912" s="101"/>
      <c r="N1912" s="389"/>
      <c r="O1912" s="3896"/>
      <c r="P1912" s="389">
        <f t="shared" si="1834"/>
        <v>0</v>
      </c>
      <c r="Q1912" s="389"/>
      <c r="R1912" s="389"/>
      <c r="S1912" s="389"/>
      <c r="T1912" s="389"/>
      <c r="U1912" s="389"/>
      <c r="V1912" s="607"/>
      <c r="W1912" s="607"/>
      <c r="X1912" s="607"/>
      <c r="Y1912" s="607"/>
      <c r="Z1912" s="607"/>
      <c r="AA1912" s="607"/>
      <c r="AB1912" s="607"/>
      <c r="AC1912" s="607"/>
      <c r="AD1912" s="2985"/>
      <c r="AE1912" s="607">
        <f t="shared" si="1873"/>
        <v>0</v>
      </c>
      <c r="AF1912" s="3022"/>
      <c r="AG1912" s="607"/>
      <c r="AH1912" s="607"/>
      <c r="AI1912" s="607"/>
      <c r="AJ1912" s="607"/>
      <c r="AK1912" s="2010"/>
      <c r="AL1912" s="3559"/>
      <c r="AM1912" s="3880"/>
      <c r="AN1912" s="2006"/>
      <c r="AO1912" s="4305">
        <f t="shared" si="1810"/>
        <v>0</v>
      </c>
      <c r="AP1912" s="4305"/>
    </row>
    <row r="1913" spans="1:42" x14ac:dyDescent="0.25">
      <c r="A1913" s="47">
        <v>1</v>
      </c>
      <c r="B1913" s="2538" t="s">
        <v>495</v>
      </c>
      <c r="C1913" s="2223"/>
      <c r="D1913" s="346"/>
      <c r="E1913" s="2520"/>
      <c r="F1913" s="4439"/>
      <c r="G1913" s="2520">
        <f t="shared" si="1832"/>
        <v>0</v>
      </c>
      <c r="H1913" s="69"/>
      <c r="I1913" s="309"/>
      <c r="J1913" s="309"/>
      <c r="K1913" s="3419"/>
      <c r="L1913" s="101"/>
      <c r="M1913" s="101"/>
      <c r="N1913" s="389"/>
      <c r="O1913" s="3896"/>
      <c r="P1913" s="389">
        <f t="shared" si="1834"/>
        <v>0</v>
      </c>
      <c r="Q1913" s="389"/>
      <c r="R1913" s="389"/>
      <c r="S1913" s="389"/>
      <c r="T1913" s="389"/>
      <c r="U1913" s="389"/>
      <c r="V1913" s="1889"/>
      <c r="W1913" s="1889"/>
      <c r="X1913" s="1889"/>
      <c r="Y1913" s="1889"/>
      <c r="Z1913" s="1889"/>
      <c r="AA1913" s="1889"/>
      <c r="AB1913" s="1889"/>
      <c r="AC1913" s="1889"/>
      <c r="AD1913" s="3327"/>
      <c r="AE1913" s="1889">
        <f t="shared" si="1873"/>
        <v>0</v>
      </c>
      <c r="AF1913" s="3022"/>
      <c r="AG1913" s="1889"/>
      <c r="AH1913" s="1889"/>
      <c r="AI1913" s="607"/>
      <c r="AJ1913" s="607"/>
      <c r="AK1913" s="2011"/>
      <c r="AL1913" s="3560"/>
      <c r="AM1913" s="3880"/>
      <c r="AN1913" s="3313"/>
      <c r="AO1913" s="4305">
        <f t="shared" si="1810"/>
        <v>0</v>
      </c>
      <c r="AP1913" s="4305"/>
    </row>
    <row r="1914" spans="1:42" ht="43.5" x14ac:dyDescent="0.25">
      <c r="A1914" s="47">
        <v>1</v>
      </c>
      <c r="B1914" s="2513" t="s">
        <v>470</v>
      </c>
      <c r="C1914" s="382"/>
      <c r="D1914" s="346"/>
      <c r="E1914" s="2481">
        <v>10157</v>
      </c>
      <c r="F1914" s="4410">
        <v>10157</v>
      </c>
      <c r="G1914" s="2481">
        <f t="shared" si="1832"/>
        <v>0</v>
      </c>
      <c r="H1914" s="102">
        <f>ROUND(E1914/12*$B$4,0)</f>
        <v>5925</v>
      </c>
      <c r="I1914" s="102">
        <v>5910</v>
      </c>
      <c r="J1914" s="102">
        <f>I1914/H1914*100</f>
        <v>99.74683544303798</v>
      </c>
      <c r="K1914" s="3460"/>
      <c r="L1914" s="101"/>
      <c r="M1914" s="101"/>
      <c r="N1914" s="389"/>
      <c r="O1914" s="3896"/>
      <c r="P1914" s="389">
        <f t="shared" si="1834"/>
        <v>0</v>
      </c>
      <c r="Q1914" s="389"/>
      <c r="R1914" s="389"/>
      <c r="S1914" s="389"/>
      <c r="T1914" s="389"/>
      <c r="U1914" s="389"/>
      <c r="V1914" s="1889"/>
      <c r="W1914" s="1889"/>
      <c r="X1914" s="1889"/>
      <c r="Y1914" s="1889"/>
      <c r="Z1914" s="1889"/>
      <c r="AA1914" s="1889"/>
      <c r="AB1914" s="1889"/>
      <c r="AC1914" s="1889"/>
      <c r="AD1914" s="2985">
        <f>V1914/12*$B$4</f>
        <v>0</v>
      </c>
      <c r="AE1914" s="1889">
        <f t="shared" si="1873"/>
        <v>0</v>
      </c>
      <c r="AF1914" s="3025"/>
      <c r="AG1914" s="719"/>
      <c r="AH1914" s="1889">
        <f>AE1914-AD1914</f>
        <v>0</v>
      </c>
      <c r="AI1914" s="719"/>
      <c r="AJ1914" s="719"/>
      <c r="AK1914" s="2011"/>
      <c r="AL1914" s="3560"/>
      <c r="AM1914" s="3938"/>
      <c r="AN1914" s="3313"/>
      <c r="AO1914" s="4305">
        <f t="shared" si="1810"/>
        <v>0</v>
      </c>
      <c r="AP1914" s="4305"/>
    </row>
    <row r="1915" spans="1:42" ht="30" x14ac:dyDescent="0.25">
      <c r="A1915" s="47">
        <v>1</v>
      </c>
      <c r="B1915" s="2507" t="s">
        <v>208</v>
      </c>
      <c r="C1915" s="2282"/>
      <c r="D1915" s="429"/>
      <c r="E1915" s="2479"/>
      <c r="F1915" s="4410"/>
      <c r="G1915" s="2479">
        <f t="shared" si="1832"/>
        <v>0</v>
      </c>
      <c r="H1915" s="309"/>
      <c r="I1915" s="309"/>
      <c r="J1915" s="309"/>
      <c r="K1915" s="3419"/>
      <c r="L1915" s="101"/>
      <c r="M1915" s="101"/>
      <c r="N1915" s="389"/>
      <c r="O1915" s="3896"/>
      <c r="P1915" s="389">
        <f t="shared" si="1834"/>
        <v>0</v>
      </c>
      <c r="Q1915" s="389"/>
      <c r="R1915" s="389"/>
      <c r="S1915" s="389"/>
      <c r="T1915" s="389"/>
      <c r="U1915" s="389"/>
      <c r="V1915" s="607"/>
      <c r="W1915" s="607"/>
      <c r="X1915" s="607"/>
      <c r="Y1915" s="607"/>
      <c r="Z1915" s="607"/>
      <c r="AA1915" s="607"/>
      <c r="AB1915" s="607"/>
      <c r="AC1915" s="607"/>
      <c r="AD1915" s="2985"/>
      <c r="AE1915" s="607">
        <f t="shared" si="1873"/>
        <v>0</v>
      </c>
      <c r="AF1915" s="3022"/>
      <c r="AG1915" s="607"/>
      <c r="AH1915" s="607"/>
      <c r="AI1915" s="607"/>
      <c r="AJ1915" s="607"/>
      <c r="AK1915" s="2010"/>
      <c r="AL1915" s="3559"/>
      <c r="AM1915" s="3880"/>
      <c r="AN1915" s="2006"/>
      <c r="AO1915" s="4305">
        <f t="shared" si="1810"/>
        <v>0</v>
      </c>
      <c r="AP1915" s="4305"/>
    </row>
    <row r="1916" spans="1:42" ht="72" x14ac:dyDescent="0.25">
      <c r="A1916" s="47">
        <v>1</v>
      </c>
      <c r="B1916" s="2508" t="s">
        <v>478</v>
      </c>
      <c r="C1916" s="2223"/>
      <c r="D1916" s="346"/>
      <c r="E1916" s="2521"/>
      <c r="F1916" s="4442"/>
      <c r="G1916" s="2521">
        <f t="shared" si="1832"/>
        <v>0</v>
      </c>
      <c r="H1916" s="366"/>
      <c r="I1916" s="366"/>
      <c r="J1916" s="366"/>
      <c r="K1916" s="3452"/>
      <c r="L1916" s="101"/>
      <c r="M1916" s="101"/>
      <c r="N1916" s="389"/>
      <c r="O1916" s="3896"/>
      <c r="P1916" s="389">
        <f t="shared" si="1834"/>
        <v>0</v>
      </c>
      <c r="Q1916" s="389"/>
      <c r="R1916" s="389"/>
      <c r="S1916" s="389"/>
      <c r="T1916" s="389"/>
      <c r="U1916" s="389"/>
      <c r="V1916" s="607"/>
      <c r="W1916" s="607"/>
      <c r="X1916" s="607"/>
      <c r="Y1916" s="607"/>
      <c r="Z1916" s="607"/>
      <c r="AA1916" s="607"/>
      <c r="AB1916" s="607"/>
      <c r="AC1916" s="607"/>
      <c r="AD1916" s="2985"/>
      <c r="AE1916" s="607">
        <f t="shared" si="1873"/>
        <v>0</v>
      </c>
      <c r="AF1916" s="3022"/>
      <c r="AG1916" s="607"/>
      <c r="AH1916" s="607"/>
      <c r="AI1916" s="607"/>
      <c r="AJ1916" s="607"/>
      <c r="AK1916" s="2010"/>
      <c r="AL1916" s="3559"/>
      <c r="AM1916" s="3928"/>
      <c r="AN1916" s="2006"/>
      <c r="AO1916" s="4305">
        <f t="shared" si="1810"/>
        <v>0</v>
      </c>
      <c r="AP1916" s="4305"/>
    </row>
    <row r="1917" spans="1:42" x14ac:dyDescent="0.25">
      <c r="A1917" s="47">
        <v>1</v>
      </c>
      <c r="B1917" s="2499" t="s">
        <v>242</v>
      </c>
      <c r="C1917" s="2223"/>
      <c r="D1917" s="346"/>
      <c r="E1917" s="2521">
        <f>E1918+E1919</f>
        <v>1220</v>
      </c>
      <c r="F1917" s="4442">
        <f>F1918+F1919</f>
        <v>1220</v>
      </c>
      <c r="G1917" s="2521">
        <f t="shared" si="1832"/>
        <v>0</v>
      </c>
      <c r="H1917" s="2521">
        <f t="shared" ref="H1917:I1917" si="1874">H1918+H1919</f>
        <v>711</v>
      </c>
      <c r="I1917" s="2521">
        <f t="shared" si="1874"/>
        <v>182</v>
      </c>
      <c r="J1917" s="366">
        <f t="shared" ref="J1917:J1924" si="1875">I1917/H1917*100</f>
        <v>25.59774964838256</v>
      </c>
      <c r="K1917" s="3452">
        <f t="shared" ref="K1917" si="1876">K1918+K1919</f>
        <v>0</v>
      </c>
      <c r="L1917" s="101"/>
      <c r="M1917" s="101"/>
      <c r="N1917" s="389"/>
      <c r="O1917" s="3896"/>
      <c r="P1917" s="389">
        <f t="shared" si="1834"/>
        <v>0</v>
      </c>
      <c r="Q1917" s="389"/>
      <c r="R1917" s="389"/>
      <c r="S1917" s="389"/>
      <c r="T1917" s="389"/>
      <c r="U1917" s="389"/>
      <c r="V1917" s="607">
        <v>1164.1728000000001</v>
      </c>
      <c r="W1917" s="607">
        <v>1164.1728000000001</v>
      </c>
      <c r="X1917" s="607">
        <v>1164.1728000000001</v>
      </c>
      <c r="Y1917" s="607">
        <v>1164.1728000000001</v>
      </c>
      <c r="Z1917" s="607">
        <v>1164.1728000000001</v>
      </c>
      <c r="AA1917" s="607">
        <v>1164.1728000000001</v>
      </c>
      <c r="AB1917" s="607">
        <v>1164.1728000000001</v>
      </c>
      <c r="AC1917" s="607">
        <v>1164.1728000000001</v>
      </c>
      <c r="AD1917" s="3328">
        <f>V1917/12*$B$4+(W1917-V1917)/11*6+(X1917-W1917)/10*5+(Y1917-X1917)/9*4+(Z1917-Y1917)/8*3+(AA1917-Z1917)/7*2+(AB1917-AA1917)/6*1+(AC1917-AB1917)</f>
        <v>679.10080000000005</v>
      </c>
      <c r="AE1917" s="607">
        <f t="shared" si="1873"/>
        <v>173.67167999999998</v>
      </c>
      <c r="AF1917" s="3022"/>
      <c r="AG1917" s="607"/>
      <c r="AH1917" s="607">
        <f>AE1917-AD1917</f>
        <v>-505.42912000000007</v>
      </c>
      <c r="AI1917" s="607"/>
      <c r="AJ1917" s="607">
        <v>0</v>
      </c>
      <c r="AK1917" s="2010">
        <v>173.67167999999998</v>
      </c>
      <c r="AL1917" s="3559"/>
      <c r="AM1917" s="3974">
        <f t="shared" ref="AM1917" si="1877">AM1918+AM1919</f>
        <v>0</v>
      </c>
      <c r="AN1917" s="2006"/>
      <c r="AO1917" s="4305">
        <f t="shared" si="1810"/>
        <v>1164172.8</v>
      </c>
      <c r="AP1917" s="4305"/>
    </row>
    <row r="1918" spans="1:42" ht="45" x14ac:dyDescent="0.25">
      <c r="B1918" s="1008" t="s">
        <v>381</v>
      </c>
      <c r="C1918" s="2223"/>
      <c r="D1918" s="346"/>
      <c r="E1918" s="2521">
        <v>820</v>
      </c>
      <c r="F1918" s="4442">
        <v>820</v>
      </c>
      <c r="G1918" s="2521">
        <f t="shared" si="1832"/>
        <v>0</v>
      </c>
      <c r="H1918" s="69">
        <f>ROUND(E1918/12*$B$4,0)</f>
        <v>478</v>
      </c>
      <c r="I1918" s="69">
        <v>79</v>
      </c>
      <c r="J1918" s="366">
        <f t="shared" si="1875"/>
        <v>16.527196652719663</v>
      </c>
      <c r="K1918" s="3452"/>
      <c r="L1918" s="101"/>
      <c r="M1918" s="101"/>
      <c r="N1918" s="389"/>
      <c r="O1918" s="3896"/>
      <c r="P1918" s="389">
        <f t="shared" si="1834"/>
        <v>0</v>
      </c>
      <c r="Q1918" s="389"/>
      <c r="R1918" s="389"/>
      <c r="S1918" s="389"/>
      <c r="T1918" s="389"/>
      <c r="U1918" s="389"/>
      <c r="V1918" s="607"/>
      <c r="W1918" s="607"/>
      <c r="X1918" s="607"/>
      <c r="Y1918" s="607"/>
      <c r="Z1918" s="607"/>
      <c r="AA1918" s="607"/>
      <c r="AB1918" s="607"/>
      <c r="AC1918" s="607"/>
      <c r="AD1918" s="3328"/>
      <c r="AE1918" s="607"/>
      <c r="AF1918" s="3022"/>
      <c r="AG1918" s="607"/>
      <c r="AH1918" s="607"/>
      <c r="AI1918" s="607"/>
      <c r="AJ1918" s="607"/>
      <c r="AK1918" s="2010"/>
      <c r="AL1918" s="3559"/>
      <c r="AM1918" s="3832"/>
      <c r="AN1918" s="2006"/>
      <c r="AO1918" s="4305">
        <f t="shared" si="1810"/>
        <v>0</v>
      </c>
      <c r="AP1918" s="4305"/>
    </row>
    <row r="1919" spans="1:42" ht="30" x14ac:dyDescent="0.25">
      <c r="A1919" s="47">
        <v>1</v>
      </c>
      <c r="B1919" s="1008" t="s">
        <v>386</v>
      </c>
      <c r="C1919" s="2283"/>
      <c r="D1919" s="346"/>
      <c r="E1919" s="2521">
        <v>400</v>
      </c>
      <c r="F1919" s="4442">
        <v>400</v>
      </c>
      <c r="G1919" s="2521">
        <f t="shared" si="1832"/>
        <v>0</v>
      </c>
      <c r="H1919" s="366">
        <f>ROUND(E1919/12*$B$4,0)</f>
        <v>233</v>
      </c>
      <c r="I1919" s="366">
        <v>103</v>
      </c>
      <c r="J1919" s="366">
        <f t="shared" si="1875"/>
        <v>44.206008583690988</v>
      </c>
      <c r="K1919" s="3452"/>
      <c r="L1919" s="101"/>
      <c r="M1919" s="101"/>
      <c r="N1919" s="389"/>
      <c r="O1919" s="3896"/>
      <c r="P1919" s="389">
        <f t="shared" si="1834"/>
        <v>0</v>
      </c>
      <c r="Q1919" s="389"/>
      <c r="R1919" s="389"/>
      <c r="S1919" s="389"/>
      <c r="T1919" s="389"/>
      <c r="U1919" s="389"/>
      <c r="V1919" s="607"/>
      <c r="W1919" s="607"/>
      <c r="X1919" s="607"/>
      <c r="Y1919" s="607"/>
      <c r="Z1919" s="607"/>
      <c r="AA1919" s="607"/>
      <c r="AB1919" s="607"/>
      <c r="AC1919" s="607"/>
      <c r="AD1919" s="2985"/>
      <c r="AE1919" s="607">
        <f t="shared" si="1873"/>
        <v>0</v>
      </c>
      <c r="AF1919" s="3022"/>
      <c r="AG1919" s="607"/>
      <c r="AH1919" s="607"/>
      <c r="AI1919" s="607"/>
      <c r="AJ1919" s="607"/>
      <c r="AK1919" s="2010"/>
      <c r="AL1919" s="3559"/>
      <c r="AM1919" s="3928"/>
      <c r="AN1919" s="2006"/>
      <c r="AO1919" s="4305">
        <f t="shared" si="1810"/>
        <v>0</v>
      </c>
      <c r="AP1919" s="4305"/>
    </row>
    <row r="1920" spans="1:42" ht="29.25" x14ac:dyDescent="0.25">
      <c r="A1920" s="47">
        <v>1</v>
      </c>
      <c r="B1920" s="2434" t="s">
        <v>382</v>
      </c>
      <c r="C1920" s="2223"/>
      <c r="D1920" s="346"/>
      <c r="E1920" s="2480">
        <f>E1879+E1902</f>
        <v>16700</v>
      </c>
      <c r="F1920" s="4413">
        <f>F1879+F1902</f>
        <v>16700</v>
      </c>
      <c r="G1920" s="2480">
        <f t="shared" si="1832"/>
        <v>0</v>
      </c>
      <c r="H1920" s="93">
        <f>H1879+H1902</f>
        <v>9742</v>
      </c>
      <c r="I1920" s="329">
        <f>I1879+I1902</f>
        <v>9843</v>
      </c>
      <c r="J1920" s="329">
        <f t="shared" si="1875"/>
        <v>101.03674810100595</v>
      </c>
      <c r="K1920" s="3444">
        <f>K1879+K1902</f>
        <v>0</v>
      </c>
      <c r="L1920" s="101"/>
      <c r="M1920" s="101"/>
      <c r="N1920" s="389"/>
      <c r="O1920" s="3896"/>
      <c r="P1920" s="389">
        <f t="shared" si="1834"/>
        <v>0</v>
      </c>
      <c r="Q1920" s="389"/>
      <c r="R1920" s="389"/>
      <c r="S1920" s="389"/>
      <c r="T1920" s="389"/>
      <c r="U1920" s="389"/>
      <c r="V1920" s="607"/>
      <c r="W1920" s="607"/>
      <c r="X1920" s="607"/>
      <c r="Y1920" s="607"/>
      <c r="Z1920" s="607"/>
      <c r="AA1920" s="607"/>
      <c r="AB1920" s="607"/>
      <c r="AC1920" s="607"/>
      <c r="AD1920" s="2985"/>
      <c r="AE1920" s="607">
        <f t="shared" si="1873"/>
        <v>0</v>
      </c>
      <c r="AF1920" s="3022"/>
      <c r="AG1920" s="607"/>
      <c r="AH1920" s="607"/>
      <c r="AI1920" s="607"/>
      <c r="AJ1920" s="607"/>
      <c r="AK1920" s="2010"/>
      <c r="AL1920" s="3559"/>
      <c r="AM1920" s="3916">
        <f>AM1879+AM1902</f>
        <v>0</v>
      </c>
      <c r="AN1920" s="2006"/>
      <c r="AO1920" s="4305">
        <f t="shared" si="1810"/>
        <v>0</v>
      </c>
      <c r="AP1920" s="4305"/>
    </row>
    <row r="1921" spans="1:42" ht="43.5" x14ac:dyDescent="0.25">
      <c r="A1921" s="47">
        <v>1</v>
      </c>
      <c r="B1921" s="2434" t="s">
        <v>415</v>
      </c>
      <c r="C1921" s="2223"/>
      <c r="D1921" s="346"/>
      <c r="E1921" s="2480">
        <f>E1891</f>
        <v>22110</v>
      </c>
      <c r="F1921" s="4413">
        <f>F1891</f>
        <v>22110</v>
      </c>
      <c r="G1921" s="2480">
        <f t="shared" si="1832"/>
        <v>0</v>
      </c>
      <c r="H1921" s="329">
        <f>H1891</f>
        <v>12898</v>
      </c>
      <c r="I1921" s="329">
        <f>I1891</f>
        <v>13144</v>
      </c>
      <c r="J1921" s="329">
        <f t="shared" si="1875"/>
        <v>101.90727244534037</v>
      </c>
      <c r="K1921" s="3444">
        <f>K1891</f>
        <v>0</v>
      </c>
      <c r="L1921" s="101"/>
      <c r="M1921" s="101"/>
      <c r="N1921" s="389"/>
      <c r="O1921" s="3896"/>
      <c r="P1921" s="389">
        <f t="shared" si="1834"/>
        <v>0</v>
      </c>
      <c r="Q1921" s="389"/>
      <c r="R1921" s="389"/>
      <c r="S1921" s="389"/>
      <c r="T1921" s="389"/>
      <c r="U1921" s="389"/>
      <c r="V1921" s="607"/>
      <c r="W1921" s="607"/>
      <c r="X1921" s="607"/>
      <c r="Y1921" s="607"/>
      <c r="Z1921" s="607"/>
      <c r="AA1921" s="607"/>
      <c r="AB1921" s="607"/>
      <c r="AC1921" s="607"/>
      <c r="AD1921" s="2985"/>
      <c r="AE1921" s="607">
        <f t="shared" si="1873"/>
        <v>0</v>
      </c>
      <c r="AF1921" s="3022"/>
      <c r="AG1921" s="607"/>
      <c r="AH1921" s="607"/>
      <c r="AI1921" s="607"/>
      <c r="AJ1921" s="607"/>
      <c r="AK1921" s="2010"/>
      <c r="AL1921" s="3559"/>
      <c r="AM1921" s="3916">
        <f>AM1891</f>
        <v>0</v>
      </c>
      <c r="AN1921" s="2006"/>
      <c r="AO1921" s="4305">
        <f t="shared" si="1810"/>
        <v>0</v>
      </c>
      <c r="AP1921" s="4305"/>
    </row>
    <row r="1922" spans="1:42" ht="29.25" x14ac:dyDescent="0.25">
      <c r="A1922" s="47">
        <v>1</v>
      </c>
      <c r="B1922" s="2498" t="s">
        <v>383</v>
      </c>
      <c r="C1922" s="2223"/>
      <c r="D1922" s="346"/>
      <c r="E1922" s="2480">
        <f>E1910+E1887</f>
        <v>25000</v>
      </c>
      <c r="F1922" s="4413">
        <f>F1910+F1887</f>
        <v>25000</v>
      </c>
      <c r="G1922" s="2480">
        <f t="shared" si="1832"/>
        <v>0</v>
      </c>
      <c r="H1922" s="93">
        <f>H1910+H1887</f>
        <v>14583</v>
      </c>
      <c r="I1922" s="93">
        <f>I1910+I1887</f>
        <v>14626</v>
      </c>
      <c r="J1922" s="329">
        <f t="shared" si="1875"/>
        <v>100.29486388260302</v>
      </c>
      <c r="K1922" s="3444">
        <f>K1910+K1887</f>
        <v>0</v>
      </c>
      <c r="L1922" s="101"/>
      <c r="M1922" s="101"/>
      <c r="N1922" s="389"/>
      <c r="O1922" s="3896"/>
      <c r="P1922" s="389">
        <f t="shared" si="1834"/>
        <v>0</v>
      </c>
      <c r="Q1922" s="389"/>
      <c r="R1922" s="389"/>
      <c r="S1922" s="389"/>
      <c r="T1922" s="389"/>
      <c r="U1922" s="389"/>
      <c r="V1922" s="607"/>
      <c r="W1922" s="607"/>
      <c r="X1922" s="607"/>
      <c r="Y1922" s="607"/>
      <c r="Z1922" s="607"/>
      <c r="AA1922" s="607"/>
      <c r="AB1922" s="607"/>
      <c r="AC1922" s="607"/>
      <c r="AD1922" s="2985"/>
      <c r="AE1922" s="607">
        <f t="shared" si="1873"/>
        <v>0</v>
      </c>
      <c r="AF1922" s="3022"/>
      <c r="AG1922" s="607"/>
      <c r="AH1922" s="607"/>
      <c r="AI1922" s="607"/>
      <c r="AJ1922" s="607"/>
      <c r="AK1922" s="2010"/>
      <c r="AL1922" s="3559"/>
      <c r="AM1922" s="3839">
        <f>AM1910+AM1887</f>
        <v>0</v>
      </c>
      <c r="AN1922" s="2006"/>
      <c r="AO1922" s="4305">
        <f t="shared" si="1810"/>
        <v>0</v>
      </c>
      <c r="AP1922" s="4305"/>
    </row>
    <row r="1923" spans="1:42" ht="29.25" x14ac:dyDescent="0.25">
      <c r="A1923" s="47">
        <v>1</v>
      </c>
      <c r="B1923" s="2434" t="s">
        <v>384</v>
      </c>
      <c r="C1923" s="2223"/>
      <c r="D1923" s="346"/>
      <c r="E1923" s="2522">
        <f>E1914</f>
        <v>10157</v>
      </c>
      <c r="F1923" s="4443">
        <f>F1914</f>
        <v>10157</v>
      </c>
      <c r="G1923" s="2522">
        <f t="shared" si="1832"/>
        <v>0</v>
      </c>
      <c r="H1923" s="93">
        <f>H1914</f>
        <v>5925</v>
      </c>
      <c r="I1923" s="93">
        <f>I1914</f>
        <v>5910</v>
      </c>
      <c r="J1923" s="329">
        <f t="shared" si="1875"/>
        <v>99.74683544303798</v>
      </c>
      <c r="K1923" s="3444">
        <f>K1914</f>
        <v>0</v>
      </c>
      <c r="L1923" s="101"/>
      <c r="M1923" s="101"/>
      <c r="N1923" s="389"/>
      <c r="O1923" s="3896"/>
      <c r="P1923" s="389">
        <f t="shared" si="1834"/>
        <v>0</v>
      </c>
      <c r="Q1923" s="389"/>
      <c r="R1923" s="389"/>
      <c r="S1923" s="389"/>
      <c r="T1923" s="389"/>
      <c r="U1923" s="389"/>
      <c r="V1923" s="607">
        <v>9548.5957000000017</v>
      </c>
      <c r="W1923" s="607">
        <v>9548.5957000000017</v>
      </c>
      <c r="X1923" s="607">
        <v>9548.5957000000017</v>
      </c>
      <c r="Y1923" s="607">
        <v>9548.5957000000017</v>
      </c>
      <c r="Z1923" s="607">
        <v>9548.5957000000017</v>
      </c>
      <c r="AA1923" s="607">
        <v>9548.5957000000017</v>
      </c>
      <c r="AB1923" s="607">
        <v>9548.5957000000017</v>
      </c>
      <c r="AC1923" s="607">
        <v>9548.5957000000017</v>
      </c>
      <c r="AD1923" s="3328">
        <f>V1923/12*$B$4+(W1923-V1923)/11*6+(X1923-W1923)/10*5+(Y1923-X1923)/9*4+(Z1923-Y1923)/8*3+(AA1923-Z1923)/7*2+(AB1923-AA1923)/6*1+(AC1923-AB1923)</f>
        <v>5570.0141583333343</v>
      </c>
      <c r="AE1923" s="607">
        <f t="shared" si="1873"/>
        <v>5555.991</v>
      </c>
      <c r="AF1923" s="3022"/>
      <c r="AG1923" s="607"/>
      <c r="AH1923" s="607">
        <f>AE1923-AD1923</f>
        <v>-14.023158333334322</v>
      </c>
      <c r="AI1923" s="607"/>
      <c r="AJ1923" s="607">
        <v>0</v>
      </c>
      <c r="AK1923" s="2010">
        <v>5555.991</v>
      </c>
      <c r="AL1923" s="3559"/>
      <c r="AM1923" s="3839">
        <f>AM1914</f>
        <v>0</v>
      </c>
      <c r="AN1923" s="2006"/>
      <c r="AO1923" s="4305">
        <f t="shared" ref="AO1923:AO1986" si="1878">AB1923*1000</f>
        <v>9548595.7000000011</v>
      </c>
      <c r="AP1923" s="4305"/>
    </row>
    <row r="1924" spans="1:42" x14ac:dyDescent="0.25">
      <c r="A1924" s="47">
        <v>1</v>
      </c>
      <c r="B1924" s="108" t="s">
        <v>139</v>
      </c>
      <c r="C1924" s="667"/>
      <c r="D1924" s="108"/>
      <c r="E1924" s="2493">
        <f>E1920+E1921+E1923+E1922*2.9</f>
        <v>121467</v>
      </c>
      <c r="F1924" s="4426">
        <f>F1920+F1921+F1923+F1922*2.9</f>
        <v>121467</v>
      </c>
      <c r="G1924" s="2493">
        <f t="shared" si="1832"/>
        <v>0</v>
      </c>
      <c r="H1924" s="473">
        <f>H1920+H1921+H1923+H1922*2.9</f>
        <v>70855.7</v>
      </c>
      <c r="I1924" s="473">
        <f>I1920+I1921+I1923+I1922*2.9</f>
        <v>71312.399999999994</v>
      </c>
      <c r="J1924" s="473">
        <f t="shared" si="1875"/>
        <v>100.64454941521994</v>
      </c>
      <c r="K1924" s="3467">
        <f>K1920+K1921+K1923+K1922*2.9</f>
        <v>0</v>
      </c>
      <c r="L1924" s="484"/>
      <c r="M1924" s="484"/>
      <c r="N1924" s="506"/>
      <c r="O1924" s="4098"/>
      <c r="P1924" s="506">
        <f t="shared" si="1834"/>
        <v>0</v>
      </c>
      <c r="Q1924" s="506"/>
      <c r="R1924" s="506"/>
      <c r="S1924" s="506"/>
      <c r="T1924" s="506"/>
      <c r="U1924" s="506"/>
      <c r="V1924" s="610">
        <f t="shared" ref="V1924:AH1924" si="1879">SUM(V1923,V1917,V1891,V1878)</f>
        <v>121227.28299000001</v>
      </c>
      <c r="W1924" s="610">
        <f t="shared" ref="W1924:X1924" si="1880">SUM(W1923,W1917,W1891,W1878)</f>
        <v>121227.28299000001</v>
      </c>
      <c r="X1924" s="610">
        <f t="shared" si="1880"/>
        <v>121227.28299000001</v>
      </c>
      <c r="Y1924" s="610">
        <f t="shared" ref="Y1924:Z1924" si="1881">SUM(Y1923,Y1917,Y1891,Y1878)</f>
        <v>121227.28299000001</v>
      </c>
      <c r="Z1924" s="610">
        <f t="shared" si="1881"/>
        <v>121227.28306</v>
      </c>
      <c r="AA1924" s="610">
        <f t="shared" ref="AA1924:AB1924" si="1882">SUM(AA1923,AA1917,AA1891,AA1878)</f>
        <v>121227.28306</v>
      </c>
      <c r="AB1924" s="610">
        <f t="shared" si="1882"/>
        <v>121227.28306</v>
      </c>
      <c r="AC1924" s="610">
        <f t="shared" ref="AC1924" si="1883">SUM(AC1923,AC1917,AC1891,AC1878)</f>
        <v>121227.28306</v>
      </c>
      <c r="AD1924" s="3329">
        <f t="shared" si="1879"/>
        <v>70715.915147499996</v>
      </c>
      <c r="AE1924" s="610">
        <f t="shared" si="1879"/>
        <v>70196.462840000007</v>
      </c>
      <c r="AF1924" s="3020">
        <f t="shared" si="1879"/>
        <v>0</v>
      </c>
      <c r="AG1924" s="610">
        <f t="shared" si="1879"/>
        <v>0</v>
      </c>
      <c r="AH1924" s="610">
        <f t="shared" si="1879"/>
        <v>-519.45230749998541</v>
      </c>
      <c r="AI1924" s="610"/>
      <c r="AJ1924" s="610">
        <f>SUM(AJ1923,AJ1917,AJ1891,AJ1878)</f>
        <v>-13.10355</v>
      </c>
      <c r="AK1924" s="2008">
        <f>SUM(AK1923,AK1917,AK1891,AK1878)</f>
        <v>70183.359290000008</v>
      </c>
      <c r="AL1924" s="3557">
        <f>SUM(AL1923,AL1917,AL1891,AL1878)</f>
        <v>0</v>
      </c>
      <c r="AM1924" s="3935">
        <f>AM1920+AM1921+AM1923+AM1922*2.9</f>
        <v>0</v>
      </c>
      <c r="AN1924" s="3318">
        <f>SUM(AN1923,AN1917,AN1891,AN1878)</f>
        <v>0</v>
      </c>
      <c r="AO1924" s="4305">
        <f t="shared" si="1878"/>
        <v>121227283.06</v>
      </c>
      <c r="AP1924" s="4305"/>
    </row>
    <row r="1925" spans="1:42" x14ac:dyDescent="0.25">
      <c r="A1925" s="47">
        <v>1</v>
      </c>
      <c r="B1925" s="111" t="s">
        <v>29</v>
      </c>
      <c r="C1925" s="2296"/>
      <c r="D1925" s="111"/>
      <c r="E1925" s="1631"/>
      <c r="F1925" s="4385"/>
      <c r="G1925" s="1631">
        <f t="shared" si="1832"/>
        <v>0</v>
      </c>
      <c r="H1925" s="325"/>
      <c r="I1925" s="325"/>
      <c r="J1925" s="325"/>
      <c r="K1925" s="3448"/>
      <c r="L1925" s="326"/>
      <c r="M1925" s="326"/>
      <c r="N1925" s="327"/>
      <c r="O1925" s="4016"/>
      <c r="P1925" s="327">
        <f t="shared" si="1834"/>
        <v>0</v>
      </c>
      <c r="Q1925" s="327"/>
      <c r="R1925" s="327"/>
      <c r="S1925" s="327"/>
      <c r="T1925" s="327"/>
      <c r="U1925" s="327"/>
      <c r="V1925" s="1137"/>
      <c r="W1925" s="1137"/>
      <c r="X1925" s="1137"/>
      <c r="Y1925" s="1137"/>
      <c r="Z1925" s="1137"/>
      <c r="AA1925" s="1137"/>
      <c r="AB1925" s="1137"/>
      <c r="AC1925" s="1137"/>
      <c r="AD1925" s="2984"/>
      <c r="AE1925" s="1137">
        <f>AK1925-AJ1925-AG1925</f>
        <v>0</v>
      </c>
      <c r="AF1925" s="3021"/>
      <c r="AG1925" s="1137"/>
      <c r="AH1925" s="1137"/>
      <c r="AI1925" s="1137"/>
      <c r="AJ1925" s="1137"/>
      <c r="AK1925" s="2009"/>
      <c r="AL1925" s="3558"/>
      <c r="AM1925" s="3925"/>
      <c r="AN1925" s="2071"/>
      <c r="AO1925" s="4305">
        <f t="shared" si="1878"/>
        <v>0</v>
      </c>
      <c r="AP1925" s="4305"/>
    </row>
    <row r="1926" spans="1:42" ht="30" x14ac:dyDescent="0.25">
      <c r="A1926" s="47">
        <v>1</v>
      </c>
      <c r="B1926" s="184" t="s">
        <v>127</v>
      </c>
      <c r="C1926" s="2216"/>
      <c r="D1926" s="184"/>
      <c r="E1926" s="1499"/>
      <c r="F1926" s="4398"/>
      <c r="G1926" s="1499">
        <f t="shared" si="1832"/>
        <v>0</v>
      </c>
      <c r="H1926" s="309"/>
      <c r="I1926" s="309"/>
      <c r="J1926" s="309"/>
      <c r="K1926" s="3419"/>
      <c r="L1926" s="101"/>
      <c r="M1926" s="101"/>
      <c r="N1926" s="329"/>
      <c r="O1926" s="3916"/>
      <c r="P1926" s="329">
        <f t="shared" si="1834"/>
        <v>0</v>
      </c>
      <c r="Q1926" s="329"/>
      <c r="R1926" s="329"/>
      <c r="S1926" s="329"/>
      <c r="T1926" s="329"/>
      <c r="U1926" s="329"/>
      <c r="V1926" s="607"/>
      <c r="W1926" s="607"/>
      <c r="X1926" s="607"/>
      <c r="Y1926" s="607"/>
      <c r="Z1926" s="607"/>
      <c r="AA1926" s="607"/>
      <c r="AB1926" s="607"/>
      <c r="AC1926" s="607"/>
      <c r="AD1926" s="2985"/>
      <c r="AE1926" s="607">
        <f>AK1926-AJ1926-AG1926</f>
        <v>0</v>
      </c>
      <c r="AF1926" s="3022"/>
      <c r="AG1926" s="607"/>
      <c r="AH1926" s="607"/>
      <c r="AI1926" s="607"/>
      <c r="AJ1926" s="607"/>
      <c r="AK1926" s="2010"/>
      <c r="AL1926" s="3559"/>
      <c r="AM1926" s="3880"/>
      <c r="AN1926" s="2006"/>
      <c r="AO1926" s="4305">
        <f t="shared" si="1878"/>
        <v>0</v>
      </c>
      <c r="AP1926" s="4305"/>
    </row>
    <row r="1927" spans="1:42" s="73" customFormat="1" x14ac:dyDescent="0.25">
      <c r="A1927" s="47">
        <v>1</v>
      </c>
      <c r="B1927" s="125" t="s">
        <v>9</v>
      </c>
      <c r="C1927" s="2161"/>
      <c r="D1927" s="100">
        <v>240</v>
      </c>
      <c r="E1927" s="1499">
        <v>10</v>
      </c>
      <c r="F1927" s="4398">
        <v>10</v>
      </c>
      <c r="G1927" s="1499">
        <f t="shared" si="1832"/>
        <v>0</v>
      </c>
      <c r="H1927" s="854">
        <f>ROUND(E1927/12*$B$4,0)</f>
        <v>6</v>
      </c>
      <c r="I1927" s="69">
        <v>7</v>
      </c>
      <c r="J1927" s="69">
        <f t="shared" ref="J1927:J1933" si="1884">I1927/H1927*100</f>
        <v>116.66666666666667</v>
      </c>
      <c r="K1927" s="3375"/>
      <c r="L1927" s="311">
        <v>10</v>
      </c>
      <c r="M1927" s="70">
        <f t="shared" ref="M1927:M1933" si="1885">R1927/I1927</f>
        <v>10</v>
      </c>
      <c r="N1927" s="71">
        <f>ROUND(E1927*L1927,0)</f>
        <v>100</v>
      </c>
      <c r="O1927" s="4067">
        <v>100</v>
      </c>
      <c r="P1927" s="71">
        <f t="shared" si="1834"/>
        <v>0</v>
      </c>
      <c r="Q1927" s="71">
        <f>ROUND(N1927/12*$B$4,0)</f>
        <v>58</v>
      </c>
      <c r="R1927" s="71">
        <v>70</v>
      </c>
      <c r="S1927" s="71">
        <f t="shared" ref="S1927:S1933" si="1886">R1927/Q1927*100</f>
        <v>120.68965517241379</v>
      </c>
      <c r="T1927" s="71">
        <f>N1927/D1927</f>
        <v>0.41666666666666669</v>
      </c>
      <c r="U1927" s="71">
        <f t="shared" ref="U1927:U1933" si="1887">R1927/$B$4*12/T1927</f>
        <v>288</v>
      </c>
      <c r="V1927" s="607"/>
      <c r="W1927" s="607"/>
      <c r="X1927" s="607"/>
      <c r="Y1927" s="607"/>
      <c r="Z1927" s="607"/>
      <c r="AA1927" s="607"/>
      <c r="AB1927" s="607"/>
      <c r="AC1927" s="607"/>
      <c r="AD1927" s="2985"/>
      <c r="AE1927" s="607">
        <f>AK1927-AJ1927-AG1927</f>
        <v>0</v>
      </c>
      <c r="AF1927" s="3022"/>
      <c r="AG1927" s="607"/>
      <c r="AH1927" s="607">
        <f>AE1927-AD1927</f>
        <v>0</v>
      </c>
      <c r="AI1927" s="607"/>
      <c r="AJ1927" s="607"/>
      <c r="AK1927" s="2010"/>
      <c r="AL1927" s="3559"/>
      <c r="AM1927" s="3832"/>
      <c r="AN1927" s="2006"/>
      <c r="AO1927" s="4305">
        <f t="shared" si="1878"/>
        <v>0</v>
      </c>
      <c r="AP1927" s="4305"/>
    </row>
    <row r="1928" spans="1:42" s="73" customFormat="1" x14ac:dyDescent="0.25">
      <c r="A1928" s="47">
        <v>1</v>
      </c>
      <c r="B1928" s="125" t="s">
        <v>281</v>
      </c>
      <c r="C1928" s="2161"/>
      <c r="D1928" s="305">
        <v>240</v>
      </c>
      <c r="E1928" s="1500">
        <v>30</v>
      </c>
      <c r="F1928" s="4423">
        <v>30</v>
      </c>
      <c r="G1928" s="1500">
        <f t="shared" si="1832"/>
        <v>0</v>
      </c>
      <c r="H1928" s="860">
        <f>ROUND(E1928/12*$B$4,0)</f>
        <v>18</v>
      </c>
      <c r="I1928" s="75">
        <v>10</v>
      </c>
      <c r="J1928" s="75">
        <f t="shared" si="1884"/>
        <v>55.555555555555557</v>
      </c>
      <c r="K1928" s="3376"/>
      <c r="L1928" s="338">
        <v>8</v>
      </c>
      <c r="M1928" s="76">
        <f t="shared" si="1885"/>
        <v>8</v>
      </c>
      <c r="N1928" s="77">
        <f>ROUND(E1928*L1928,0)</f>
        <v>240</v>
      </c>
      <c r="O1928" s="4102">
        <v>240</v>
      </c>
      <c r="P1928" s="77">
        <f t="shared" si="1834"/>
        <v>0</v>
      </c>
      <c r="Q1928" s="77">
        <f>ROUND(N1928/12*$B$4,0)</f>
        <v>140</v>
      </c>
      <c r="R1928" s="77">
        <v>80</v>
      </c>
      <c r="S1928" s="77">
        <f t="shared" si="1886"/>
        <v>57.142857142857139</v>
      </c>
      <c r="T1928" s="77">
        <f>N1928/D1928</f>
        <v>1</v>
      </c>
      <c r="U1928" s="77">
        <f t="shared" si="1887"/>
        <v>137.14285714285714</v>
      </c>
      <c r="V1928" s="1889"/>
      <c r="W1928" s="1889"/>
      <c r="X1928" s="1889"/>
      <c r="Y1928" s="1889"/>
      <c r="Z1928" s="1889"/>
      <c r="AA1928" s="1889"/>
      <c r="AB1928" s="1889"/>
      <c r="AC1928" s="1889"/>
      <c r="AD1928" s="3327"/>
      <c r="AE1928" s="1889"/>
      <c r="AF1928" s="3023"/>
      <c r="AG1928" s="1889"/>
      <c r="AH1928" s="1889"/>
      <c r="AI1928" s="1889"/>
      <c r="AJ1928" s="1889"/>
      <c r="AK1928" s="2011"/>
      <c r="AL1928" s="3560"/>
      <c r="AM1928" s="3833"/>
      <c r="AN1928" s="3313"/>
      <c r="AO1928" s="4305">
        <f t="shared" si="1878"/>
        <v>0</v>
      </c>
      <c r="AP1928" s="4305"/>
    </row>
    <row r="1929" spans="1:42" s="73" customFormat="1" x14ac:dyDescent="0.25">
      <c r="A1929" s="194">
        <v>1</v>
      </c>
      <c r="B1929" s="2138" t="s">
        <v>15</v>
      </c>
      <c r="C1929" s="2317"/>
      <c r="D1929" s="305">
        <v>240</v>
      </c>
      <c r="E1929" s="1500">
        <v>26</v>
      </c>
      <c r="F1929" s="4423">
        <v>26</v>
      </c>
      <c r="G1929" s="1500">
        <f t="shared" si="1832"/>
        <v>0</v>
      </c>
      <c r="H1929" s="860">
        <f>ROUND(E1929/12*$B$4,0)</f>
        <v>15</v>
      </c>
      <c r="I1929" s="75">
        <v>17</v>
      </c>
      <c r="J1929" s="75">
        <f t="shared" si="1884"/>
        <v>113.33333333333333</v>
      </c>
      <c r="K1929" s="3376"/>
      <c r="L1929" s="338">
        <v>9</v>
      </c>
      <c r="M1929" s="76">
        <f t="shared" si="1885"/>
        <v>9</v>
      </c>
      <c r="N1929" s="77">
        <f>ROUND(E1929*L1929,0)</f>
        <v>234</v>
      </c>
      <c r="O1929" s="4102">
        <v>234</v>
      </c>
      <c r="P1929" s="77">
        <f t="shared" si="1834"/>
        <v>0</v>
      </c>
      <c r="Q1929" s="77">
        <f>ROUND(N1929/12*$B$4,0)</f>
        <v>137</v>
      </c>
      <c r="R1929" s="77">
        <v>153</v>
      </c>
      <c r="S1929" s="77">
        <f t="shared" si="1886"/>
        <v>111.67883211678833</v>
      </c>
      <c r="T1929" s="77">
        <f>N1929/D1929</f>
        <v>0.97499999999999998</v>
      </c>
      <c r="U1929" s="77">
        <f t="shared" si="1887"/>
        <v>269.01098901098902</v>
      </c>
      <c r="V1929" s="1889"/>
      <c r="W1929" s="1889"/>
      <c r="X1929" s="1889"/>
      <c r="Y1929" s="1889"/>
      <c r="Z1929" s="1889"/>
      <c r="AA1929" s="1889"/>
      <c r="AB1929" s="1889"/>
      <c r="AC1929" s="1889"/>
      <c r="AD1929" s="3327"/>
      <c r="AE1929" s="1889"/>
      <c r="AF1929" s="3023"/>
      <c r="AG1929" s="1889"/>
      <c r="AH1929" s="1889"/>
      <c r="AI1929" s="1889"/>
      <c r="AJ1929" s="1889"/>
      <c r="AK1929" s="2011"/>
      <c r="AL1929" s="3560"/>
      <c r="AM1929" s="3833"/>
      <c r="AN1929" s="3313"/>
      <c r="AO1929" s="4305">
        <f t="shared" si="1878"/>
        <v>0</v>
      </c>
      <c r="AP1929" s="4305"/>
    </row>
    <row r="1930" spans="1:42" s="73" customFormat="1" x14ac:dyDescent="0.25">
      <c r="A1930" s="194">
        <v>1</v>
      </c>
      <c r="B1930" s="2138" t="s">
        <v>67</v>
      </c>
      <c r="C1930" s="2317"/>
      <c r="D1930" s="305">
        <v>240</v>
      </c>
      <c r="E1930" s="1500">
        <v>788</v>
      </c>
      <c r="F1930" s="4423">
        <v>788</v>
      </c>
      <c r="G1930" s="1500">
        <f t="shared" si="1832"/>
        <v>0</v>
      </c>
      <c r="H1930" s="860">
        <f>ROUND(E1930/12*$B$4,0)</f>
        <v>460</v>
      </c>
      <c r="I1930" s="75">
        <v>452</v>
      </c>
      <c r="J1930" s="75">
        <f t="shared" si="1884"/>
        <v>98.260869565217391</v>
      </c>
      <c r="K1930" s="3376"/>
      <c r="L1930" s="338">
        <v>8</v>
      </c>
      <c r="M1930" s="70">
        <f t="shared" si="1885"/>
        <v>7.9845132743362832</v>
      </c>
      <c r="N1930" s="77">
        <f>ROUND(E1930*L1930,0)</f>
        <v>6304</v>
      </c>
      <c r="O1930" s="4102">
        <v>6304</v>
      </c>
      <c r="P1930" s="77">
        <f t="shared" si="1834"/>
        <v>0</v>
      </c>
      <c r="Q1930" s="77">
        <f>ROUND(N1930/12*$B$4,0)</f>
        <v>3677</v>
      </c>
      <c r="R1930" s="77">
        <v>3609</v>
      </c>
      <c r="S1930" s="77">
        <f t="shared" si="1886"/>
        <v>98.150666304052208</v>
      </c>
      <c r="T1930" s="77">
        <f>N1930/D1930</f>
        <v>26.266666666666666</v>
      </c>
      <c r="U1930" s="77">
        <f t="shared" si="1887"/>
        <v>235.54024655547499</v>
      </c>
      <c r="V1930" s="1889"/>
      <c r="W1930" s="1889"/>
      <c r="X1930" s="1889"/>
      <c r="Y1930" s="1889"/>
      <c r="Z1930" s="1889"/>
      <c r="AA1930" s="1889"/>
      <c r="AB1930" s="1889"/>
      <c r="AC1930" s="1889"/>
      <c r="AD1930" s="3327"/>
      <c r="AE1930" s="1889"/>
      <c r="AF1930" s="3023"/>
      <c r="AG1930" s="1889"/>
      <c r="AH1930" s="1889"/>
      <c r="AI1930" s="1889"/>
      <c r="AJ1930" s="1889"/>
      <c r="AK1930" s="2011"/>
      <c r="AL1930" s="3560"/>
      <c r="AM1930" s="3833"/>
      <c r="AN1930" s="3313"/>
      <c r="AO1930" s="4305">
        <f t="shared" si="1878"/>
        <v>0</v>
      </c>
      <c r="AP1930" s="4305"/>
    </row>
    <row r="1931" spans="1:42" s="73" customFormat="1" x14ac:dyDescent="0.25">
      <c r="A1931" s="194">
        <v>1</v>
      </c>
      <c r="B1931" s="1736" t="s">
        <v>55</v>
      </c>
      <c r="C1931" s="2161"/>
      <c r="D1931" s="305">
        <v>240</v>
      </c>
      <c r="E1931" s="1500">
        <v>46</v>
      </c>
      <c r="F1931" s="4423">
        <v>46</v>
      </c>
      <c r="G1931" s="1500">
        <f t="shared" si="1832"/>
        <v>0</v>
      </c>
      <c r="H1931" s="860">
        <f>ROUND(E1931/12*$B$4,0)</f>
        <v>27</v>
      </c>
      <c r="I1931" s="75">
        <v>23</v>
      </c>
      <c r="J1931" s="75">
        <f t="shared" si="1884"/>
        <v>85.18518518518519</v>
      </c>
      <c r="K1931" s="3376"/>
      <c r="L1931" s="338">
        <v>8</v>
      </c>
      <c r="M1931" s="76">
        <f t="shared" si="1885"/>
        <v>8</v>
      </c>
      <c r="N1931" s="77">
        <f>ROUND(E1931*L1931,0)</f>
        <v>368</v>
      </c>
      <c r="O1931" s="4102">
        <v>368</v>
      </c>
      <c r="P1931" s="77">
        <f t="shared" si="1834"/>
        <v>0</v>
      </c>
      <c r="Q1931" s="77">
        <f>ROUND(N1931/12*$B$4,0)</f>
        <v>215</v>
      </c>
      <c r="R1931" s="77">
        <v>184</v>
      </c>
      <c r="S1931" s="77">
        <f t="shared" si="1886"/>
        <v>85.581395348837205</v>
      </c>
      <c r="T1931" s="77">
        <f>N1931/D1931</f>
        <v>1.5333333333333334</v>
      </c>
      <c r="U1931" s="77">
        <f t="shared" si="1887"/>
        <v>205.71428571428572</v>
      </c>
      <c r="V1931" s="1889"/>
      <c r="W1931" s="1889"/>
      <c r="X1931" s="1889"/>
      <c r="Y1931" s="1889"/>
      <c r="Z1931" s="1889"/>
      <c r="AA1931" s="1889"/>
      <c r="AB1931" s="1889"/>
      <c r="AC1931" s="1889"/>
      <c r="AD1931" s="3327"/>
      <c r="AE1931" s="1889"/>
      <c r="AF1931" s="3023"/>
      <c r="AG1931" s="1889"/>
      <c r="AH1931" s="1889"/>
      <c r="AI1931" s="1889"/>
      <c r="AJ1931" s="1889"/>
      <c r="AK1931" s="2011"/>
      <c r="AL1931" s="3560"/>
      <c r="AM1931" s="3833"/>
      <c r="AN1931" s="3313"/>
      <c r="AO1931" s="4305">
        <f t="shared" si="1878"/>
        <v>0</v>
      </c>
      <c r="AP1931" s="4305"/>
    </row>
    <row r="1932" spans="1:42" x14ac:dyDescent="0.25">
      <c r="A1932" s="194">
        <v>1</v>
      </c>
      <c r="B1932" s="1735" t="s">
        <v>189</v>
      </c>
      <c r="C1932" s="3231"/>
      <c r="D1932" s="330"/>
      <c r="E1932" s="1501">
        <f>SUM(E1927:E1931)</f>
        <v>900</v>
      </c>
      <c r="F1932" s="4399">
        <f>SUM(F1927:F1931)</f>
        <v>900</v>
      </c>
      <c r="G1932" s="1501">
        <f t="shared" si="1832"/>
        <v>0</v>
      </c>
      <c r="H1932" s="321">
        <f t="shared" ref="H1932" si="1888">SUM(H1927:H1931)</f>
        <v>526</v>
      </c>
      <c r="I1932" s="321">
        <f t="shared" ref="I1932" si="1889">SUM(I1927:I1931)</f>
        <v>509</v>
      </c>
      <c r="J1932" s="130">
        <f t="shared" si="1884"/>
        <v>96.768060836501903</v>
      </c>
      <c r="K1932" s="3385">
        <f t="shared" ref="K1932" si="1890">SUM(K1927:K1931)</f>
        <v>0</v>
      </c>
      <c r="L1932" s="319">
        <f>IF(E1932=0,0,N1932/E1932)</f>
        <v>8.051111111111112</v>
      </c>
      <c r="M1932" s="107">
        <f t="shared" si="1885"/>
        <v>8.0471512770137519</v>
      </c>
      <c r="N1932" s="157">
        <f t="shared" ref="N1932:R1932" si="1891">SUM(N1927:N1931)</f>
        <v>7246</v>
      </c>
      <c r="O1932" s="4601">
        <v>7246</v>
      </c>
      <c r="P1932" s="157">
        <f t="shared" si="1834"/>
        <v>0</v>
      </c>
      <c r="Q1932" s="157">
        <f t="shared" si="1891"/>
        <v>4227</v>
      </c>
      <c r="R1932" s="157">
        <f t="shared" si="1891"/>
        <v>4096</v>
      </c>
      <c r="S1932" s="157">
        <f t="shared" si="1886"/>
        <v>96.900875325289803</v>
      </c>
      <c r="T1932" s="157">
        <f>SUM(T1927:T1931)</f>
        <v>30.191666666666666</v>
      </c>
      <c r="U1932" s="77">
        <f t="shared" si="1887"/>
        <v>232.57127084894128</v>
      </c>
      <c r="V1932" s="1889"/>
      <c r="W1932" s="1889"/>
      <c r="X1932" s="1889"/>
      <c r="Y1932" s="1889"/>
      <c r="Z1932" s="1889"/>
      <c r="AA1932" s="1889"/>
      <c r="AB1932" s="1889"/>
      <c r="AC1932" s="1889"/>
      <c r="AD1932" s="3327"/>
      <c r="AE1932" s="1889">
        <f t="shared" ref="AE1932:AE1941" si="1892">AK1932-AJ1932-AG1932</f>
        <v>0</v>
      </c>
      <c r="AF1932" s="3023"/>
      <c r="AG1932" s="1889"/>
      <c r="AH1932" s="1889"/>
      <c r="AI1932" s="1889"/>
      <c r="AJ1932" s="1889"/>
      <c r="AK1932" s="2011"/>
      <c r="AL1932" s="3560"/>
      <c r="AM1932" s="3975">
        <f t="shared" ref="AM1932" si="1893">SUM(AM1927:AM1931)</f>
        <v>0</v>
      </c>
      <c r="AN1932" s="3313"/>
      <c r="AO1932" s="4305">
        <f t="shared" si="1878"/>
        <v>0</v>
      </c>
      <c r="AP1932" s="4305"/>
    </row>
    <row r="1933" spans="1:42" ht="30" thickBot="1" x14ac:dyDescent="0.3">
      <c r="A1933" s="194">
        <v>1</v>
      </c>
      <c r="B1933" s="1326" t="s">
        <v>222</v>
      </c>
      <c r="C1933" s="131"/>
      <c r="D1933" s="131"/>
      <c r="E1933" s="1644">
        <f t="shared" ref="E1933" si="1894">SUM(E1932)</f>
        <v>900</v>
      </c>
      <c r="F1933" s="4431">
        <f t="shared" ref="F1933" si="1895">SUM(F1932)</f>
        <v>900</v>
      </c>
      <c r="G1933" s="1644">
        <f t="shared" si="1832"/>
        <v>0</v>
      </c>
      <c r="H1933" s="331">
        <f t="shared" ref="H1933" si="1896">SUM(H1932)</f>
        <v>526</v>
      </c>
      <c r="I1933" s="331">
        <f t="shared" ref="I1933" si="1897">SUM(I1932)</f>
        <v>509</v>
      </c>
      <c r="J1933" s="331">
        <f t="shared" si="1884"/>
        <v>96.768060836501903</v>
      </c>
      <c r="K1933" s="3457">
        <f t="shared" ref="K1933" si="1898">SUM(K1932)</f>
        <v>0</v>
      </c>
      <c r="L1933" s="133">
        <f>IF(E1933=0,0,N1933/E1933)</f>
        <v>8.051111111111112</v>
      </c>
      <c r="M1933" s="133">
        <f t="shared" si="1885"/>
        <v>8.0471512770137519</v>
      </c>
      <c r="N1933" s="331">
        <f t="shared" ref="N1933:R1933" si="1899">SUM(N1932)</f>
        <v>7246</v>
      </c>
      <c r="O1933" s="3927">
        <v>7246</v>
      </c>
      <c r="P1933" s="331">
        <f t="shared" si="1834"/>
        <v>0</v>
      </c>
      <c r="Q1933" s="331">
        <f t="shared" si="1899"/>
        <v>4227</v>
      </c>
      <c r="R1933" s="331">
        <f t="shared" si="1899"/>
        <v>4096</v>
      </c>
      <c r="S1933" s="135">
        <f t="shared" si="1886"/>
        <v>96.900875325289803</v>
      </c>
      <c r="T1933" s="135">
        <f>T1932</f>
        <v>30.191666666666666</v>
      </c>
      <c r="U1933" s="136">
        <f t="shared" si="1887"/>
        <v>232.57127084894128</v>
      </c>
      <c r="V1933" s="2015">
        <v>12972.906239999998</v>
      </c>
      <c r="W1933" s="2015">
        <v>12972.906239999998</v>
      </c>
      <c r="X1933" s="2015">
        <v>12972.906239999998</v>
      </c>
      <c r="Y1933" s="2015">
        <v>12972.906239999998</v>
      </c>
      <c r="Z1933" s="2015">
        <v>12972.906239999998</v>
      </c>
      <c r="AA1933" s="2015">
        <v>12972.906239999998</v>
      </c>
      <c r="AB1933" s="2015">
        <v>12972.906239999998</v>
      </c>
      <c r="AC1933" s="2015">
        <v>12972.906239999998</v>
      </c>
      <c r="AD1933" s="3328">
        <f>V1933/12*$B$4+(W1933-V1933)/11*6+(X1933-W1933)/10*5+(Y1933-X1933)/9*4+(Z1933-Y1933)/8*3+(AA1933-Z1933)/7*2+(AB1933-AA1933)/6*1+(AC1933-AB1933)</f>
        <v>7567.5286399999986</v>
      </c>
      <c r="AE1933" s="2015">
        <f t="shared" si="1892"/>
        <v>7348.2318000000014</v>
      </c>
      <c r="AF1933" s="3030"/>
      <c r="AG1933" s="2015"/>
      <c r="AH1933" s="2015">
        <f>AE1933-AD1933</f>
        <v>-219.29683999999725</v>
      </c>
      <c r="AI1933" s="2015"/>
      <c r="AJ1933" s="2015">
        <v>-8.3529599999999995</v>
      </c>
      <c r="AK1933" s="2016">
        <v>7339.8788400000012</v>
      </c>
      <c r="AL1933" s="3563"/>
      <c r="AM1933" s="3927">
        <f t="shared" ref="AM1933" si="1900">SUM(AM1932)</f>
        <v>0</v>
      </c>
      <c r="AN1933" s="3850"/>
      <c r="AO1933" s="4305">
        <f t="shared" si="1878"/>
        <v>12972906.239999998</v>
      </c>
      <c r="AP1933" s="4305"/>
    </row>
    <row r="1934" spans="1:42" ht="15.75" thickBot="1" x14ac:dyDescent="0.3">
      <c r="A1934" s="47">
        <v>1</v>
      </c>
      <c r="B1934" s="447" t="s">
        <v>422</v>
      </c>
      <c r="C1934" s="2287"/>
      <c r="D1934" s="447"/>
      <c r="E1934" s="1653"/>
      <c r="F1934" s="4438"/>
      <c r="G1934" s="1653">
        <f t="shared" ref="G1934:G1997" si="1901">E1934-F1934</f>
        <v>0</v>
      </c>
      <c r="H1934" s="494"/>
      <c r="I1934" s="494"/>
      <c r="J1934" s="494"/>
      <c r="K1934" s="3476"/>
      <c r="L1934" s="354"/>
      <c r="M1934" s="354"/>
      <c r="N1934" s="494"/>
      <c r="O1934" s="3966"/>
      <c r="P1934" s="494">
        <f t="shared" ref="P1934:P1997" si="1902">N1934-O1934</f>
        <v>0</v>
      </c>
      <c r="Q1934" s="494"/>
      <c r="R1934" s="494">
        <f>SUM(R1924,R1933)</f>
        <v>4096</v>
      </c>
      <c r="S1934" s="494"/>
      <c r="T1934" s="494"/>
      <c r="U1934" s="494"/>
      <c r="V1934" s="742">
        <f t="shared" ref="V1934:W1934" si="1903">SUM(V1924,V1933)</f>
        <v>134200.18923000002</v>
      </c>
      <c r="W1934" s="742">
        <f t="shared" si="1903"/>
        <v>134200.18923000002</v>
      </c>
      <c r="X1934" s="742">
        <f t="shared" ref="X1934:Y1934" si="1904">SUM(X1924,X1933)</f>
        <v>134200.18923000002</v>
      </c>
      <c r="Y1934" s="742">
        <f t="shared" si="1904"/>
        <v>134200.18923000002</v>
      </c>
      <c r="Z1934" s="742">
        <f t="shared" ref="Z1934:AA1934" si="1905">SUM(Z1924,Z1933)</f>
        <v>134200.1893</v>
      </c>
      <c r="AA1934" s="742">
        <f t="shared" si="1905"/>
        <v>134200.1893</v>
      </c>
      <c r="AB1934" s="742">
        <f t="shared" ref="AB1934:AC1934" si="1906">SUM(AB1924,AB1933)</f>
        <v>134200.1893</v>
      </c>
      <c r="AC1934" s="742">
        <f t="shared" si="1906"/>
        <v>134200.1893</v>
      </c>
      <c r="AD1934" s="2986">
        <f t="shared" ref="AD1934" si="1907">SUM(AD1924,AD1933)</f>
        <v>78283.4437875</v>
      </c>
      <c r="AE1934" s="742">
        <f t="shared" si="1892"/>
        <v>77544.694640000016</v>
      </c>
      <c r="AF1934" s="3031"/>
      <c r="AG1934" s="742"/>
      <c r="AH1934" s="742">
        <f>SUM(AH1924,AH1933)</f>
        <v>-738.74914749998266</v>
      </c>
      <c r="AI1934" s="742"/>
      <c r="AJ1934" s="742">
        <f>SUM(AJ1924,AJ1933)</f>
        <v>-21.456510000000002</v>
      </c>
      <c r="AK1934" s="2017">
        <f>SUM(AK1924,AK1933)</f>
        <v>77523.238130000012</v>
      </c>
      <c r="AL1934" s="3564">
        <f>SUM(AL1924,AL1933)</f>
        <v>0</v>
      </c>
      <c r="AM1934" s="3966"/>
      <c r="AN1934" s="3315">
        <f>SUM(AN1924,AN1933)</f>
        <v>0</v>
      </c>
      <c r="AO1934" s="4305">
        <f t="shared" si="1878"/>
        <v>134200189.3</v>
      </c>
      <c r="AP1934" s="4305"/>
    </row>
    <row r="1935" spans="1:42" x14ac:dyDescent="0.25">
      <c r="A1935" s="47">
        <v>1</v>
      </c>
      <c r="B1935" s="259"/>
      <c r="C1935" s="259"/>
      <c r="D1935" s="259"/>
      <c r="E1935" s="1654"/>
      <c r="F1935" s="4444"/>
      <c r="G1935" s="1654">
        <f t="shared" si="1901"/>
        <v>0</v>
      </c>
      <c r="H1935" s="86"/>
      <c r="I1935" s="86"/>
      <c r="J1935" s="86"/>
      <c r="K1935" s="3387"/>
      <c r="L1935" s="85"/>
      <c r="M1935" s="85"/>
      <c r="N1935" s="89"/>
      <c r="O1935" s="4515"/>
      <c r="P1935" s="89">
        <f t="shared" si="1902"/>
        <v>0</v>
      </c>
      <c r="Q1935" s="89"/>
      <c r="R1935" s="89"/>
      <c r="S1935" s="89"/>
      <c r="T1935" s="89"/>
      <c r="U1935" s="89"/>
      <c r="V1935" s="1137"/>
      <c r="W1935" s="1137"/>
      <c r="X1935" s="1137"/>
      <c r="Y1935" s="1137"/>
      <c r="Z1935" s="1137"/>
      <c r="AA1935" s="1137"/>
      <c r="AB1935" s="1137"/>
      <c r="AC1935" s="1137"/>
      <c r="AD1935" s="2984"/>
      <c r="AE1935" s="1137">
        <f t="shared" si="1892"/>
        <v>0</v>
      </c>
      <c r="AF1935" s="3021"/>
      <c r="AG1935" s="1137"/>
      <c r="AH1935" s="1137"/>
      <c r="AI1935" s="1137"/>
      <c r="AJ1935" s="1137"/>
      <c r="AK1935" s="2009"/>
      <c r="AL1935" s="3558"/>
      <c r="AM1935" s="3838"/>
      <c r="AN1935" s="2071"/>
      <c r="AO1935" s="4305">
        <f t="shared" si="1878"/>
        <v>0</v>
      </c>
      <c r="AP1935" s="4305"/>
    </row>
    <row r="1936" spans="1:42" ht="29.25" x14ac:dyDescent="0.25">
      <c r="A1936" s="47">
        <v>1</v>
      </c>
      <c r="B1936" s="848" t="s">
        <v>604</v>
      </c>
      <c r="C1936" s="848"/>
      <c r="D1936" s="230"/>
      <c r="E1936" s="1655"/>
      <c r="F1936" s="3840"/>
      <c r="G1936" s="1655">
        <f t="shared" si="1901"/>
        <v>0</v>
      </c>
      <c r="H1936" s="69"/>
      <c r="I1936" s="93"/>
      <c r="J1936" s="69"/>
      <c r="K1936" s="3375"/>
      <c r="L1936" s="94"/>
      <c r="M1936" s="94"/>
      <c r="N1936" s="95"/>
      <c r="O1936" s="4092"/>
      <c r="P1936" s="95">
        <f t="shared" si="1902"/>
        <v>0</v>
      </c>
      <c r="Q1936" s="95"/>
      <c r="R1936" s="95"/>
      <c r="S1936" s="95"/>
      <c r="T1936" s="95"/>
      <c r="U1936" s="95"/>
      <c r="V1936" s="607"/>
      <c r="W1936" s="607"/>
      <c r="X1936" s="607"/>
      <c r="Y1936" s="607"/>
      <c r="Z1936" s="607"/>
      <c r="AA1936" s="607"/>
      <c r="AB1936" s="607"/>
      <c r="AC1936" s="607"/>
      <c r="AD1936" s="3327"/>
      <c r="AE1936" s="607">
        <f t="shared" si="1892"/>
        <v>0</v>
      </c>
      <c r="AF1936" s="3022"/>
      <c r="AG1936" s="607"/>
      <c r="AH1936" s="607"/>
      <c r="AI1936" s="607"/>
      <c r="AJ1936" s="607"/>
      <c r="AK1936" s="2010"/>
      <c r="AL1936" s="3559"/>
      <c r="AM1936" s="3839"/>
      <c r="AN1936" s="2006"/>
      <c r="AO1936" s="4305">
        <f t="shared" si="1878"/>
        <v>0</v>
      </c>
      <c r="AP1936" s="4305"/>
    </row>
    <row r="1937" spans="1:42" x14ac:dyDescent="0.25">
      <c r="A1937" s="47">
        <v>1</v>
      </c>
      <c r="B1937" s="229" t="s">
        <v>217</v>
      </c>
      <c r="C1937" s="229"/>
      <c r="D1937" s="230"/>
      <c r="E1937" s="1655">
        <f>E1938</f>
        <v>197393</v>
      </c>
      <c r="F1937" s="3840">
        <f>F1938</f>
        <v>197393</v>
      </c>
      <c r="G1937" s="1655">
        <f t="shared" si="1901"/>
        <v>0</v>
      </c>
      <c r="H1937" s="93">
        <f>H1938</f>
        <v>115146</v>
      </c>
      <c r="I1937" s="93">
        <f>I1938</f>
        <v>133286</v>
      </c>
      <c r="J1937" s="69">
        <f>I1937/H1937*100</f>
        <v>115.75391242422664</v>
      </c>
      <c r="K1937" s="3375">
        <f>K1938</f>
        <v>0</v>
      </c>
      <c r="L1937" s="94"/>
      <c r="M1937" s="94"/>
      <c r="N1937" s="95"/>
      <c r="O1937" s="4092"/>
      <c r="P1937" s="95">
        <f t="shared" si="1902"/>
        <v>0</v>
      </c>
      <c r="Q1937" s="95"/>
      <c r="R1937" s="95"/>
      <c r="S1937" s="95"/>
      <c r="T1937" s="95"/>
      <c r="U1937" s="95"/>
      <c r="V1937" s="607"/>
      <c r="W1937" s="607"/>
      <c r="X1937" s="607"/>
      <c r="Y1937" s="607"/>
      <c r="Z1937" s="607"/>
      <c r="AA1937" s="607"/>
      <c r="AB1937" s="607"/>
      <c r="AC1937" s="607"/>
      <c r="AD1937" s="2985"/>
      <c r="AE1937" s="607">
        <f t="shared" si="1892"/>
        <v>0</v>
      </c>
      <c r="AF1937" s="3022"/>
      <c r="AG1937" s="607"/>
      <c r="AH1937" s="607"/>
      <c r="AI1937" s="607"/>
      <c r="AJ1937" s="607"/>
      <c r="AK1937" s="2010"/>
      <c r="AL1937" s="3559"/>
      <c r="AM1937" s="3839">
        <f>AM1938</f>
        <v>0</v>
      </c>
      <c r="AN1937" s="2006"/>
      <c r="AO1937" s="4305">
        <f t="shared" si="1878"/>
        <v>0</v>
      </c>
      <c r="AP1937" s="4305"/>
    </row>
    <row r="1938" spans="1:42" x14ac:dyDescent="0.25">
      <c r="A1938" s="47">
        <v>1</v>
      </c>
      <c r="B1938" s="705" t="s">
        <v>218</v>
      </c>
      <c r="C1938" s="705"/>
      <c r="D1938" s="230"/>
      <c r="E1938" s="1502">
        <v>197393</v>
      </c>
      <c r="F1938" s="4395">
        <v>197393</v>
      </c>
      <c r="G1938" s="1502">
        <f t="shared" si="1901"/>
        <v>0</v>
      </c>
      <c r="H1938" s="69">
        <f>ROUND(E1938/12*$B$4,0)</f>
        <v>115146</v>
      </c>
      <c r="I1938" s="148">
        <f>I1941-I1940</f>
        <v>133286</v>
      </c>
      <c r="J1938" s="69">
        <f>I1938/H1938*100</f>
        <v>115.75391242422664</v>
      </c>
      <c r="K1938" s="3375">
        <f>K1941-K1940</f>
        <v>0</v>
      </c>
      <c r="L1938" s="94"/>
      <c r="M1938" s="94"/>
      <c r="N1938" s="95"/>
      <c r="O1938" s="4092"/>
      <c r="P1938" s="95">
        <f t="shared" si="1902"/>
        <v>0</v>
      </c>
      <c r="Q1938" s="95"/>
      <c r="R1938" s="95"/>
      <c r="S1938" s="95"/>
      <c r="T1938" s="95"/>
      <c r="U1938" s="95"/>
      <c r="V1938" s="607"/>
      <c r="W1938" s="607"/>
      <c r="X1938" s="607"/>
      <c r="Y1938" s="607"/>
      <c r="Z1938" s="607"/>
      <c r="AA1938" s="607"/>
      <c r="AB1938" s="607"/>
      <c r="AC1938" s="607"/>
      <c r="AD1938" s="2985"/>
      <c r="AE1938" s="607">
        <f t="shared" si="1892"/>
        <v>0</v>
      </c>
      <c r="AF1938" s="3022"/>
      <c r="AG1938" s="607"/>
      <c r="AH1938" s="607"/>
      <c r="AI1938" s="607"/>
      <c r="AJ1938" s="607"/>
      <c r="AK1938" s="2010"/>
      <c r="AL1938" s="3559"/>
      <c r="AM1938" s="3841">
        <f>AM1941-AM1940</f>
        <v>0</v>
      </c>
      <c r="AN1938" s="2006"/>
      <c r="AO1938" s="4305">
        <f t="shared" si="1878"/>
        <v>0</v>
      </c>
      <c r="AP1938" s="4305"/>
    </row>
    <row r="1939" spans="1:42" ht="29.25" x14ac:dyDescent="0.25">
      <c r="A1939" s="47">
        <v>1</v>
      </c>
      <c r="B1939" s="229" t="s">
        <v>219</v>
      </c>
      <c r="C1939" s="229"/>
      <c r="D1939" s="230"/>
      <c r="E1939" s="1655">
        <f>E1940</f>
        <v>70</v>
      </c>
      <c r="F1939" s="3840">
        <f>F1940</f>
        <v>70</v>
      </c>
      <c r="G1939" s="1655">
        <f t="shared" si="1901"/>
        <v>0</v>
      </c>
      <c r="H1939" s="93">
        <f t="shared" ref="H1939" si="1908">H1940</f>
        <v>41</v>
      </c>
      <c r="I1939" s="93">
        <f>I1940</f>
        <v>28</v>
      </c>
      <c r="J1939" s="69">
        <f>I1939/H1939*100</f>
        <v>68.292682926829272</v>
      </c>
      <c r="K1939" s="3375">
        <f>K1940</f>
        <v>0</v>
      </c>
      <c r="L1939" s="94"/>
      <c r="M1939" s="94"/>
      <c r="N1939" s="95"/>
      <c r="O1939" s="4092"/>
      <c r="P1939" s="95">
        <f t="shared" si="1902"/>
        <v>0</v>
      </c>
      <c r="Q1939" s="95"/>
      <c r="R1939" s="95"/>
      <c r="S1939" s="95"/>
      <c r="T1939" s="95"/>
      <c r="U1939" s="95"/>
      <c r="V1939" s="607"/>
      <c r="W1939" s="607"/>
      <c r="X1939" s="607"/>
      <c r="Y1939" s="607"/>
      <c r="Z1939" s="607"/>
      <c r="AA1939" s="607"/>
      <c r="AB1939" s="607"/>
      <c r="AC1939" s="607"/>
      <c r="AD1939" s="2985"/>
      <c r="AE1939" s="607">
        <f t="shared" si="1892"/>
        <v>0</v>
      </c>
      <c r="AF1939" s="3022"/>
      <c r="AG1939" s="607"/>
      <c r="AH1939" s="607"/>
      <c r="AI1939" s="607"/>
      <c r="AJ1939" s="607"/>
      <c r="AK1939" s="2010"/>
      <c r="AL1939" s="3559"/>
      <c r="AM1939" s="3839">
        <f>AM1940</f>
        <v>0</v>
      </c>
      <c r="AN1939" s="2006"/>
      <c r="AO1939" s="4305">
        <f t="shared" si="1878"/>
        <v>0</v>
      </c>
      <c r="AP1939" s="4305"/>
    </row>
    <row r="1940" spans="1:42" ht="30" customHeight="1" x14ac:dyDescent="0.25">
      <c r="A1940" s="47">
        <v>1</v>
      </c>
      <c r="B1940" s="705" t="s">
        <v>220</v>
      </c>
      <c r="C1940" s="705"/>
      <c r="D1940" s="230"/>
      <c r="E1940" s="1502">
        <v>70</v>
      </c>
      <c r="F1940" s="4395">
        <v>70</v>
      </c>
      <c r="G1940" s="1502">
        <f t="shared" si="1901"/>
        <v>0</v>
      </c>
      <c r="H1940" s="69">
        <f>ROUND(E1940/12*$B$4,0)</f>
        <v>41</v>
      </c>
      <c r="I1940" s="148">
        <v>28</v>
      </c>
      <c r="J1940" s="69">
        <f>I1940/H1940*100</f>
        <v>68.292682926829272</v>
      </c>
      <c r="K1940" s="3375"/>
      <c r="L1940" s="94"/>
      <c r="M1940" s="94"/>
      <c r="N1940" s="95"/>
      <c r="O1940" s="4092"/>
      <c r="P1940" s="95">
        <f t="shared" si="1902"/>
        <v>0</v>
      </c>
      <c r="Q1940" s="95"/>
      <c r="R1940" s="95"/>
      <c r="S1940" s="95"/>
      <c r="T1940" s="95"/>
      <c r="U1940" s="95"/>
      <c r="V1940" s="607"/>
      <c r="W1940" s="607"/>
      <c r="X1940" s="607"/>
      <c r="Y1940" s="607"/>
      <c r="Z1940" s="607"/>
      <c r="AA1940" s="607"/>
      <c r="AB1940" s="607"/>
      <c r="AC1940" s="607"/>
      <c r="AD1940" s="2985"/>
      <c r="AE1940" s="607">
        <f t="shared" si="1892"/>
        <v>0</v>
      </c>
      <c r="AF1940" s="3022"/>
      <c r="AG1940" s="607"/>
      <c r="AH1940" s="607"/>
      <c r="AI1940" s="607"/>
      <c r="AJ1940" s="607"/>
      <c r="AK1940" s="2010"/>
      <c r="AL1940" s="3559"/>
      <c r="AM1940" s="3841"/>
      <c r="AN1940" s="2006"/>
      <c r="AO1940" s="4305">
        <f t="shared" si="1878"/>
        <v>0</v>
      </c>
      <c r="AP1940" s="4305"/>
    </row>
    <row r="1941" spans="1:42" ht="42" customHeight="1" thickBot="1" x14ac:dyDescent="0.3">
      <c r="A1941" s="47">
        <v>1</v>
      </c>
      <c r="B1941" s="507" t="s">
        <v>225</v>
      </c>
      <c r="C1941" s="301"/>
      <c r="D1941" s="264"/>
      <c r="E1941" s="1655">
        <f>SUM(E1939,E1937)</f>
        <v>197463</v>
      </c>
      <c r="F1941" s="3840">
        <f>SUM(F1939,F1937)</f>
        <v>197463</v>
      </c>
      <c r="G1941" s="1655">
        <f t="shared" si="1901"/>
        <v>0</v>
      </c>
      <c r="H1941" s="93">
        <f t="shared" ref="H1941" si="1909">SUM(H1939,H1937)</f>
        <v>115187</v>
      </c>
      <c r="I1941" s="93">
        <v>133314</v>
      </c>
      <c r="J1941" s="508">
        <f>I1941/H1941*100</f>
        <v>115.73701893442836</v>
      </c>
      <c r="K1941" s="3449"/>
      <c r="L1941" s="199"/>
      <c r="M1941" s="199"/>
      <c r="N1941" s="124"/>
      <c r="O1941" s="4553"/>
      <c r="P1941" s="124">
        <f t="shared" si="1902"/>
        <v>0</v>
      </c>
      <c r="Q1941" s="124"/>
      <c r="R1941" s="124"/>
      <c r="S1941" s="124"/>
      <c r="T1941" s="124"/>
      <c r="U1941" s="124"/>
      <c r="V1941" s="719">
        <v>798140.14804</v>
      </c>
      <c r="W1941" s="719">
        <v>798140.14804</v>
      </c>
      <c r="X1941" s="719">
        <v>798140.14804</v>
      </c>
      <c r="Y1941" s="719">
        <v>798140.14804</v>
      </c>
      <c r="Z1941" s="719">
        <v>798140.14804</v>
      </c>
      <c r="AA1941" s="719">
        <v>798140.14804</v>
      </c>
      <c r="AB1941" s="719">
        <v>798140.14804</v>
      </c>
      <c r="AC1941" s="719">
        <v>798140.14804</v>
      </c>
      <c r="AD1941" s="3328">
        <f>V1941/12*$B$4+(W1941-V1941)/11*6+(X1941-W1941)/10*5+(Y1941-X1941)/9*4+(Z1941-Y1941)/8*3+(AA1941-Z1941)/7*2+(AB1941-AA1941)/6*1+(AC1941-AB1941)</f>
        <v>465581.75302333338</v>
      </c>
      <c r="AE1941" s="719">
        <f t="shared" si="1892"/>
        <v>464856.49919000006</v>
      </c>
      <c r="AF1941" s="3025"/>
      <c r="AG1941" s="719"/>
      <c r="AH1941" s="719">
        <f>AE1941-AD1941</f>
        <v>-725.25383333332138</v>
      </c>
      <c r="AI1941" s="719"/>
      <c r="AJ1941" s="719">
        <v>-20.85726</v>
      </c>
      <c r="AK1941" s="2012">
        <v>464835.64193000004</v>
      </c>
      <c r="AL1941" s="3561"/>
      <c r="AM1941" s="3839"/>
      <c r="AN1941" s="3314"/>
      <c r="AO1941" s="4305">
        <f t="shared" si="1878"/>
        <v>798140148.03999996</v>
      </c>
      <c r="AP1941" s="4305"/>
    </row>
    <row r="1942" spans="1:42" ht="15.75" thickBot="1" x14ac:dyDescent="0.3">
      <c r="A1942" s="47">
        <v>1</v>
      </c>
      <c r="B1942" s="2553" t="s">
        <v>422</v>
      </c>
      <c r="C1942" s="168"/>
      <c r="D1942" s="168"/>
      <c r="E1942" s="1656"/>
      <c r="F1942" s="4445"/>
      <c r="G1942" s="1656">
        <f t="shared" si="1901"/>
        <v>0</v>
      </c>
      <c r="H1942" s="169"/>
      <c r="I1942" s="169"/>
      <c r="J1942" s="169"/>
      <c r="K1942" s="3394"/>
      <c r="L1942" s="204"/>
      <c r="M1942" s="204"/>
      <c r="N1942" s="258"/>
      <c r="O1942" s="4606"/>
      <c r="P1942" s="258">
        <f t="shared" si="1902"/>
        <v>0</v>
      </c>
      <c r="Q1942" s="258"/>
      <c r="R1942" s="258"/>
      <c r="S1942" s="258"/>
      <c r="T1942" s="258"/>
      <c r="U1942" s="258"/>
      <c r="V1942" s="742">
        <f t="shared" ref="V1942:W1942" si="1910">V1941</f>
        <v>798140.14804</v>
      </c>
      <c r="W1942" s="742">
        <f t="shared" si="1910"/>
        <v>798140.14804</v>
      </c>
      <c r="X1942" s="742">
        <f t="shared" ref="X1942:Y1942" si="1911">X1941</f>
        <v>798140.14804</v>
      </c>
      <c r="Y1942" s="742">
        <f t="shared" si="1911"/>
        <v>798140.14804</v>
      </c>
      <c r="Z1942" s="742">
        <f t="shared" ref="Z1942:AA1942" si="1912">Z1941</f>
        <v>798140.14804</v>
      </c>
      <c r="AA1942" s="742">
        <f t="shared" si="1912"/>
        <v>798140.14804</v>
      </c>
      <c r="AB1942" s="742">
        <f t="shared" ref="AB1942:AC1942" si="1913">AB1941</f>
        <v>798140.14804</v>
      </c>
      <c r="AC1942" s="742">
        <f t="shared" si="1913"/>
        <v>798140.14804</v>
      </c>
      <c r="AD1942" s="2986">
        <f t="shared" ref="AD1942" si="1914">AD1941</f>
        <v>465581.75302333338</v>
      </c>
      <c r="AE1942" s="742">
        <f t="shared" ref="AE1942:AL1942" si="1915">AE1941</f>
        <v>464856.49919000006</v>
      </c>
      <c r="AF1942" s="3031">
        <f t="shared" si="1915"/>
        <v>0</v>
      </c>
      <c r="AG1942" s="742">
        <f t="shared" ref="AG1942" si="1916">AG1941</f>
        <v>0</v>
      </c>
      <c r="AH1942" s="742">
        <f t="shared" si="1915"/>
        <v>-725.25383333332138</v>
      </c>
      <c r="AI1942" s="742"/>
      <c r="AJ1942" s="742">
        <f t="shared" si="1915"/>
        <v>-20.85726</v>
      </c>
      <c r="AK1942" s="2017">
        <f t="shared" si="1915"/>
        <v>464835.64193000004</v>
      </c>
      <c r="AL1942" s="3564">
        <f t="shared" si="1915"/>
        <v>0</v>
      </c>
      <c r="AM1942" s="3851"/>
      <c r="AN1942" s="3315">
        <f t="shared" ref="AN1942" si="1917">AN1941</f>
        <v>0</v>
      </c>
      <c r="AO1942" s="4305">
        <f t="shared" si="1878"/>
        <v>798140148.03999996</v>
      </c>
      <c r="AP1942" s="4305"/>
    </row>
    <row r="1943" spans="1:42" x14ac:dyDescent="0.25">
      <c r="A1943" s="47">
        <v>1</v>
      </c>
      <c r="B1943" s="4714" t="s">
        <v>605</v>
      </c>
      <c r="C1943" s="2147"/>
      <c r="D1943" s="509"/>
      <c r="E1943" s="1631"/>
      <c r="F1943" s="4385"/>
      <c r="G1943" s="1631">
        <f t="shared" si="1901"/>
        <v>0</v>
      </c>
      <c r="H1943" s="325"/>
      <c r="I1943" s="325"/>
      <c r="J1943" s="325"/>
      <c r="K1943" s="3448"/>
      <c r="L1943" s="317"/>
      <c r="M1943" s="317"/>
      <c r="N1943" s="318"/>
      <c r="O1943" s="4607"/>
      <c r="P1943" s="318">
        <f t="shared" si="1902"/>
        <v>0</v>
      </c>
      <c r="Q1943" s="318"/>
      <c r="R1943" s="318"/>
      <c r="S1943" s="318"/>
      <c r="T1943" s="318"/>
      <c r="U1943" s="318"/>
      <c r="V1943" s="1137"/>
      <c r="W1943" s="1137"/>
      <c r="X1943" s="1137"/>
      <c r="Y1943" s="1137"/>
      <c r="Z1943" s="1137"/>
      <c r="AA1943" s="1137"/>
      <c r="AB1943" s="1137"/>
      <c r="AC1943" s="1137"/>
      <c r="AD1943" s="2984"/>
      <c r="AE1943" s="1137">
        <f t="shared" ref="AE1943:AE1948" si="1918">AK1943-AJ1943-AG1943</f>
        <v>0</v>
      </c>
      <c r="AF1943" s="3021"/>
      <c r="AG1943" s="1137"/>
      <c r="AH1943" s="1137"/>
      <c r="AI1943" s="1137"/>
      <c r="AJ1943" s="1137"/>
      <c r="AK1943" s="2009"/>
      <c r="AL1943" s="3558"/>
      <c r="AM1943" s="3925"/>
      <c r="AN1943" s="2071"/>
      <c r="AO1943" s="4305">
        <f t="shared" si="1878"/>
        <v>0</v>
      </c>
      <c r="AP1943" s="4305"/>
    </row>
    <row r="1944" spans="1:42" ht="45.75" customHeight="1" x14ac:dyDescent="0.25">
      <c r="A1944" s="47">
        <v>1</v>
      </c>
      <c r="B1944" s="4715"/>
      <c r="C1944" s="2142"/>
      <c r="D1944" s="64"/>
      <c r="E1944" s="1499"/>
      <c r="F1944" s="4398"/>
      <c r="G1944" s="1499">
        <f t="shared" si="1901"/>
        <v>0</v>
      </c>
      <c r="H1944" s="309"/>
      <c r="I1944" s="309"/>
      <c r="J1944" s="309"/>
      <c r="K1944" s="3419"/>
      <c r="L1944" s="311"/>
      <c r="M1944" s="311"/>
      <c r="N1944" s="313"/>
      <c r="O1944" s="3988"/>
      <c r="P1944" s="313">
        <f t="shared" si="1902"/>
        <v>0</v>
      </c>
      <c r="Q1944" s="313"/>
      <c r="R1944" s="313"/>
      <c r="S1944" s="313"/>
      <c r="T1944" s="313"/>
      <c r="U1944" s="313"/>
      <c r="V1944" s="607"/>
      <c r="W1944" s="607"/>
      <c r="X1944" s="607"/>
      <c r="Y1944" s="607"/>
      <c r="Z1944" s="607"/>
      <c r="AA1944" s="607"/>
      <c r="AB1944" s="607"/>
      <c r="AC1944" s="607"/>
      <c r="AD1944" s="2985"/>
      <c r="AE1944" s="607">
        <f t="shared" si="1918"/>
        <v>0</v>
      </c>
      <c r="AF1944" s="3022"/>
      <c r="AG1944" s="607"/>
      <c r="AH1944" s="607"/>
      <c r="AI1944" s="607"/>
      <c r="AJ1944" s="607"/>
      <c r="AK1944" s="2010"/>
      <c r="AL1944" s="3559"/>
      <c r="AM1944" s="3880"/>
      <c r="AN1944" s="2006"/>
      <c r="AO1944" s="4305">
        <f t="shared" si="1878"/>
        <v>0</v>
      </c>
      <c r="AP1944" s="4305"/>
    </row>
    <row r="1945" spans="1:42" x14ac:dyDescent="0.25">
      <c r="A1945" s="47">
        <v>1</v>
      </c>
      <c r="B1945" s="336" t="s">
        <v>5</v>
      </c>
      <c r="C1945" s="2241"/>
      <c r="D1945" s="336"/>
      <c r="E1945" s="1499"/>
      <c r="F1945" s="4398"/>
      <c r="G1945" s="1499">
        <f t="shared" si="1901"/>
        <v>0</v>
      </c>
      <c r="H1945" s="309"/>
      <c r="I1945" s="309"/>
      <c r="J1945" s="309"/>
      <c r="K1945" s="3419"/>
      <c r="L1945" s="311"/>
      <c r="M1945" s="311"/>
      <c r="N1945" s="313"/>
      <c r="O1945" s="3988"/>
      <c r="P1945" s="313">
        <f t="shared" si="1902"/>
        <v>0</v>
      </c>
      <c r="Q1945" s="313"/>
      <c r="R1945" s="313"/>
      <c r="S1945" s="313"/>
      <c r="T1945" s="313"/>
      <c r="U1945" s="313"/>
      <c r="V1945" s="607"/>
      <c r="W1945" s="607"/>
      <c r="X1945" s="607"/>
      <c r="Y1945" s="607"/>
      <c r="Z1945" s="607"/>
      <c r="AA1945" s="607"/>
      <c r="AB1945" s="607"/>
      <c r="AC1945" s="607"/>
      <c r="AD1945" s="2985"/>
      <c r="AE1945" s="607">
        <f t="shared" si="1918"/>
        <v>0</v>
      </c>
      <c r="AF1945" s="3022"/>
      <c r="AG1945" s="607"/>
      <c r="AH1945" s="607"/>
      <c r="AI1945" s="607"/>
      <c r="AJ1945" s="607"/>
      <c r="AK1945" s="2010"/>
      <c r="AL1945" s="3559"/>
      <c r="AM1945" s="3880"/>
      <c r="AN1945" s="2006"/>
      <c r="AO1945" s="4305">
        <f t="shared" si="1878"/>
        <v>0</v>
      </c>
      <c r="AP1945" s="4305"/>
    </row>
    <row r="1946" spans="1:42" x14ac:dyDescent="0.25">
      <c r="A1946" s="47">
        <v>1</v>
      </c>
      <c r="B1946" s="68" t="s">
        <v>27</v>
      </c>
      <c r="C1946" s="3352" t="s">
        <v>310</v>
      </c>
      <c r="D1946" s="510">
        <v>340</v>
      </c>
      <c r="E1946" s="1502">
        <v>116</v>
      </c>
      <c r="F1946" s="4395">
        <v>79</v>
      </c>
      <c r="G1946" s="1502">
        <f t="shared" si="1901"/>
        <v>37</v>
      </c>
      <c r="H1946" s="69">
        <f t="shared" ref="H1946:H1947" si="1919">(E1946-G1946)/12*$B$4+G1946</f>
        <v>83.083333333333329</v>
      </c>
      <c r="I1946" s="69">
        <v>75</v>
      </c>
      <c r="J1946" s="69">
        <f t="shared" ref="J1946:J1959" si="1920">I1946/H1946*100</f>
        <v>90.270812437311946</v>
      </c>
      <c r="K1946" s="3375">
        <v>3</v>
      </c>
      <c r="L1946" s="70">
        <v>11</v>
      </c>
      <c r="M1946" s="70">
        <f t="shared" ref="M1946:M1958" si="1921">R1946/I1946</f>
        <v>9.7733333333333334</v>
      </c>
      <c r="N1946" s="71">
        <f t="shared" ref="N1946:N1957" si="1922">ROUND(E1946*L1946,0)</f>
        <v>1276</v>
      </c>
      <c r="O1946" s="4067">
        <v>869</v>
      </c>
      <c r="P1946" s="71">
        <f t="shared" si="1902"/>
        <v>407</v>
      </c>
      <c r="Q1946" s="71">
        <f>(N1946-P1946)/12*$B$4+P1946</f>
        <v>913.91666666666674</v>
      </c>
      <c r="R1946" s="71">
        <v>733</v>
      </c>
      <c r="S1946" s="71">
        <f t="shared" ref="S1946:S1958" si="1923">R1946/Q1946*100</f>
        <v>80.204249110969258</v>
      </c>
      <c r="T1946" s="71">
        <f t="shared" ref="T1946:T1957" si="1924">ROUND(N1946/D1946,0)</f>
        <v>4</v>
      </c>
      <c r="U1946" s="71">
        <f t="shared" ref="U1946:U1958" si="1925">R1946/$B$4*12/T1946</f>
        <v>314.14285714285711</v>
      </c>
      <c r="V1946" s="607"/>
      <c r="W1946" s="607"/>
      <c r="X1946" s="607"/>
      <c r="Y1946" s="607"/>
      <c r="Z1946" s="607"/>
      <c r="AA1946" s="607"/>
      <c r="AB1946" s="607"/>
      <c r="AC1946" s="607"/>
      <c r="AD1946" s="2985"/>
      <c r="AE1946" s="607">
        <f t="shared" si="1918"/>
        <v>0</v>
      </c>
      <c r="AF1946" s="3022"/>
      <c r="AG1946" s="607"/>
      <c r="AH1946" s="607"/>
      <c r="AI1946" s="607"/>
      <c r="AJ1946" s="607"/>
      <c r="AK1946" s="2010"/>
      <c r="AL1946" s="3559"/>
      <c r="AM1946" s="3832"/>
      <c r="AN1946" s="2006"/>
      <c r="AO1946" s="4305">
        <f t="shared" si="1878"/>
        <v>0</v>
      </c>
      <c r="AP1946" s="4305"/>
    </row>
    <row r="1947" spans="1:42" x14ac:dyDescent="0.25">
      <c r="A1947" s="47">
        <v>1</v>
      </c>
      <c r="B1947" s="68" t="s">
        <v>24</v>
      </c>
      <c r="C1947" s="3352" t="s">
        <v>310</v>
      </c>
      <c r="D1947" s="510">
        <v>340</v>
      </c>
      <c r="E1947" s="1502">
        <v>297</v>
      </c>
      <c r="F1947" s="4395">
        <v>123</v>
      </c>
      <c r="G1947" s="1502">
        <f t="shared" si="1901"/>
        <v>174</v>
      </c>
      <c r="H1947" s="69">
        <f t="shared" si="1919"/>
        <v>245.75</v>
      </c>
      <c r="I1947" s="69">
        <v>250</v>
      </c>
      <c r="J1947" s="69">
        <f t="shared" si="1920"/>
        <v>101.7293997965412</v>
      </c>
      <c r="K1947" s="3375">
        <v>43</v>
      </c>
      <c r="L1947" s="511">
        <v>6.3</v>
      </c>
      <c r="M1947" s="70">
        <f t="shared" si="1921"/>
        <v>2.2080000000000002</v>
      </c>
      <c r="N1947" s="71">
        <f t="shared" si="1922"/>
        <v>1871</v>
      </c>
      <c r="O1947" s="4067">
        <v>775</v>
      </c>
      <c r="P1947" s="71">
        <f t="shared" si="1902"/>
        <v>1096</v>
      </c>
      <c r="Q1947" s="71">
        <f>(N1947-P1947)/12*$B$4+P1947</f>
        <v>1548.0833333333333</v>
      </c>
      <c r="R1947" s="71">
        <v>552</v>
      </c>
      <c r="S1947" s="71">
        <f t="shared" si="1923"/>
        <v>35.656995209129569</v>
      </c>
      <c r="T1947" s="71">
        <f t="shared" si="1924"/>
        <v>6</v>
      </c>
      <c r="U1947" s="71">
        <f t="shared" si="1925"/>
        <v>157.71428571428572</v>
      </c>
      <c r="V1947" s="607"/>
      <c r="W1947" s="607"/>
      <c r="X1947" s="607"/>
      <c r="Y1947" s="607"/>
      <c r="Z1947" s="607"/>
      <c r="AA1947" s="607"/>
      <c r="AB1947" s="607"/>
      <c r="AC1947" s="607"/>
      <c r="AD1947" s="2985"/>
      <c r="AE1947" s="607">
        <f t="shared" si="1918"/>
        <v>0</v>
      </c>
      <c r="AF1947" s="3022"/>
      <c r="AG1947" s="607"/>
      <c r="AH1947" s="607"/>
      <c r="AI1947" s="607"/>
      <c r="AJ1947" s="607"/>
      <c r="AK1947" s="2010"/>
      <c r="AL1947" s="3559"/>
      <c r="AM1947" s="3832"/>
      <c r="AN1947" s="2006"/>
      <c r="AO1947" s="4305">
        <f t="shared" si="1878"/>
        <v>0</v>
      </c>
      <c r="AP1947" s="4305"/>
    </row>
    <row r="1948" spans="1:42" x14ac:dyDescent="0.25">
      <c r="A1948" s="47">
        <v>1</v>
      </c>
      <c r="B1948" s="68" t="s">
        <v>8</v>
      </c>
      <c r="C1948" s="3352" t="s">
        <v>310</v>
      </c>
      <c r="D1948" s="510">
        <v>340</v>
      </c>
      <c r="E1948" s="1502">
        <v>843</v>
      </c>
      <c r="F1948" s="4395">
        <v>843</v>
      </c>
      <c r="G1948" s="1502">
        <f t="shared" si="1901"/>
        <v>0</v>
      </c>
      <c r="H1948" s="69">
        <f t="shared" ref="H1948:H1957" si="1926">E1948/12*$B$4</f>
        <v>491.75</v>
      </c>
      <c r="I1948" s="69">
        <v>696</v>
      </c>
      <c r="J1948" s="69">
        <f t="shared" si="1920"/>
        <v>141.53533299440772</v>
      </c>
      <c r="K1948" s="3375">
        <v>66</v>
      </c>
      <c r="L1948" s="511">
        <v>10</v>
      </c>
      <c r="M1948" s="70">
        <f t="shared" si="1921"/>
        <v>8.7428160919540225</v>
      </c>
      <c r="N1948" s="71">
        <f t="shared" si="1922"/>
        <v>8430</v>
      </c>
      <c r="O1948" s="4067">
        <v>8430</v>
      </c>
      <c r="P1948" s="71">
        <f t="shared" si="1902"/>
        <v>0</v>
      </c>
      <c r="Q1948" s="71">
        <f t="shared" ref="Q1948:Q1957" si="1927">ROUND(N1948/12*$B$4,0)</f>
        <v>4918</v>
      </c>
      <c r="R1948" s="71">
        <v>6085</v>
      </c>
      <c r="S1948" s="71">
        <f t="shared" si="1923"/>
        <v>123.72915819438796</v>
      </c>
      <c r="T1948" s="71">
        <f t="shared" si="1924"/>
        <v>25</v>
      </c>
      <c r="U1948" s="71">
        <f t="shared" si="1925"/>
        <v>417.25714285714292</v>
      </c>
      <c r="V1948" s="607"/>
      <c r="W1948" s="607"/>
      <c r="X1948" s="607"/>
      <c r="Y1948" s="607"/>
      <c r="Z1948" s="607"/>
      <c r="AA1948" s="607"/>
      <c r="AB1948" s="607"/>
      <c r="AC1948" s="607"/>
      <c r="AD1948" s="2985"/>
      <c r="AE1948" s="607">
        <f t="shared" si="1918"/>
        <v>0</v>
      </c>
      <c r="AF1948" s="3022"/>
      <c r="AG1948" s="607"/>
      <c r="AH1948" s="607"/>
      <c r="AI1948" s="607"/>
      <c r="AJ1948" s="607"/>
      <c r="AK1948" s="2010"/>
      <c r="AL1948" s="3559"/>
      <c r="AM1948" s="3832"/>
      <c r="AN1948" s="2006"/>
      <c r="AO1948" s="4305">
        <f t="shared" si="1878"/>
        <v>0</v>
      </c>
      <c r="AP1948" s="4305"/>
    </row>
    <row r="1949" spans="1:42" x14ac:dyDescent="0.25">
      <c r="A1949" s="47">
        <v>1</v>
      </c>
      <c r="B1949" s="68" t="s">
        <v>9</v>
      </c>
      <c r="C1949" s="3352" t="s">
        <v>310</v>
      </c>
      <c r="D1949" s="510">
        <v>340</v>
      </c>
      <c r="E1949" s="1502">
        <v>801</v>
      </c>
      <c r="F1949" s="4395">
        <v>801</v>
      </c>
      <c r="G1949" s="1502">
        <f t="shared" si="1901"/>
        <v>0</v>
      </c>
      <c r="H1949" s="69">
        <f t="shared" si="1926"/>
        <v>467.25</v>
      </c>
      <c r="I1949" s="69">
        <v>475</v>
      </c>
      <c r="J1949" s="69">
        <f t="shared" si="1920"/>
        <v>101.65864098448367</v>
      </c>
      <c r="K1949" s="3375">
        <v>42</v>
      </c>
      <c r="L1949" s="511">
        <v>8.5</v>
      </c>
      <c r="M1949" s="70">
        <f t="shared" si="1921"/>
        <v>6.9810526315789474</v>
      </c>
      <c r="N1949" s="71">
        <f t="shared" si="1922"/>
        <v>6809</v>
      </c>
      <c r="O1949" s="4067">
        <v>6809</v>
      </c>
      <c r="P1949" s="71">
        <f t="shared" si="1902"/>
        <v>0</v>
      </c>
      <c r="Q1949" s="71">
        <f t="shared" si="1927"/>
        <v>3972</v>
      </c>
      <c r="R1949" s="71">
        <v>3316</v>
      </c>
      <c r="S1949" s="71">
        <f t="shared" si="1923"/>
        <v>83.484390735146022</v>
      </c>
      <c r="T1949" s="71">
        <f t="shared" si="1924"/>
        <v>20</v>
      </c>
      <c r="U1949" s="71">
        <f t="shared" si="1925"/>
        <v>284.2285714285714</v>
      </c>
      <c r="V1949" s="607"/>
      <c r="W1949" s="607"/>
      <c r="X1949" s="607"/>
      <c r="Y1949" s="607"/>
      <c r="Z1949" s="607"/>
      <c r="AA1949" s="607"/>
      <c r="AB1949" s="607"/>
      <c r="AC1949" s="607"/>
      <c r="AD1949" s="2985"/>
      <c r="AE1949" s="607"/>
      <c r="AF1949" s="3022"/>
      <c r="AG1949" s="607"/>
      <c r="AH1949" s="607"/>
      <c r="AI1949" s="607"/>
      <c r="AJ1949" s="607"/>
      <c r="AK1949" s="2010"/>
      <c r="AL1949" s="3559"/>
      <c r="AM1949" s="3832"/>
      <c r="AN1949" s="2006"/>
      <c r="AO1949" s="4305">
        <f t="shared" si="1878"/>
        <v>0</v>
      </c>
      <c r="AP1949" s="4305"/>
    </row>
    <row r="1950" spans="1:42" x14ac:dyDescent="0.25">
      <c r="A1950" s="47">
        <v>1</v>
      </c>
      <c r="B1950" s="68" t="s">
        <v>118</v>
      </c>
      <c r="C1950" s="3352" t="s">
        <v>310</v>
      </c>
      <c r="D1950" s="510">
        <v>340</v>
      </c>
      <c r="E1950" s="1502">
        <v>150</v>
      </c>
      <c r="F1950" s="4395">
        <v>150</v>
      </c>
      <c r="G1950" s="1502">
        <f t="shared" si="1901"/>
        <v>0</v>
      </c>
      <c r="H1950" s="69">
        <f t="shared" si="1926"/>
        <v>87.5</v>
      </c>
      <c r="I1950" s="69">
        <v>119</v>
      </c>
      <c r="J1950" s="69">
        <f t="shared" si="1920"/>
        <v>136</v>
      </c>
      <c r="K1950" s="3375">
        <v>9</v>
      </c>
      <c r="L1950" s="511">
        <v>11.5</v>
      </c>
      <c r="M1950" s="70">
        <f t="shared" si="1921"/>
        <v>11.445378151260504</v>
      </c>
      <c r="N1950" s="71">
        <f t="shared" si="1922"/>
        <v>1725</v>
      </c>
      <c r="O1950" s="4067">
        <v>1725</v>
      </c>
      <c r="P1950" s="71">
        <f t="shared" si="1902"/>
        <v>0</v>
      </c>
      <c r="Q1950" s="71">
        <f t="shared" si="1927"/>
        <v>1006</v>
      </c>
      <c r="R1950" s="71">
        <v>1362</v>
      </c>
      <c r="S1950" s="71">
        <f t="shared" si="1923"/>
        <v>135.38767395626243</v>
      </c>
      <c r="T1950" s="71">
        <f t="shared" si="1924"/>
        <v>5</v>
      </c>
      <c r="U1950" s="71">
        <f t="shared" si="1925"/>
        <v>466.97142857142865</v>
      </c>
      <c r="V1950" s="607"/>
      <c r="W1950" s="607"/>
      <c r="X1950" s="607"/>
      <c r="Y1950" s="607"/>
      <c r="Z1950" s="607"/>
      <c r="AA1950" s="607"/>
      <c r="AB1950" s="607"/>
      <c r="AC1950" s="607"/>
      <c r="AD1950" s="2985"/>
      <c r="AE1950" s="607"/>
      <c r="AF1950" s="3022"/>
      <c r="AG1950" s="607"/>
      <c r="AH1950" s="607"/>
      <c r="AI1950" s="607"/>
      <c r="AJ1950" s="607"/>
      <c r="AK1950" s="2010"/>
      <c r="AL1950" s="3559"/>
      <c r="AM1950" s="3832"/>
      <c r="AN1950" s="2006"/>
      <c r="AO1950" s="4305">
        <f t="shared" si="1878"/>
        <v>0</v>
      </c>
      <c r="AP1950" s="4305"/>
    </row>
    <row r="1951" spans="1:42" x14ac:dyDescent="0.25">
      <c r="A1951" s="47">
        <v>1</v>
      </c>
      <c r="B1951" s="68" t="s">
        <v>89</v>
      </c>
      <c r="C1951" s="3352" t="s">
        <v>310</v>
      </c>
      <c r="D1951" s="510">
        <v>340</v>
      </c>
      <c r="E1951" s="1502">
        <v>201</v>
      </c>
      <c r="F1951" s="4395">
        <v>201</v>
      </c>
      <c r="G1951" s="1502">
        <f t="shared" si="1901"/>
        <v>0</v>
      </c>
      <c r="H1951" s="69">
        <f t="shared" si="1926"/>
        <v>117.25</v>
      </c>
      <c r="I1951" s="69">
        <v>142</v>
      </c>
      <c r="J1951" s="69">
        <f t="shared" si="1920"/>
        <v>121.1087420042644</v>
      </c>
      <c r="K1951" s="3375">
        <v>6</v>
      </c>
      <c r="L1951" s="511">
        <v>10</v>
      </c>
      <c r="M1951" s="70">
        <f t="shared" si="1921"/>
        <v>7.352112676056338</v>
      </c>
      <c r="N1951" s="71">
        <f t="shared" si="1922"/>
        <v>2010</v>
      </c>
      <c r="O1951" s="4067">
        <v>2010</v>
      </c>
      <c r="P1951" s="71">
        <f t="shared" si="1902"/>
        <v>0</v>
      </c>
      <c r="Q1951" s="71">
        <f t="shared" si="1927"/>
        <v>1173</v>
      </c>
      <c r="R1951" s="71">
        <v>1044</v>
      </c>
      <c r="S1951" s="71">
        <f t="shared" si="1923"/>
        <v>89.002557544757039</v>
      </c>
      <c r="T1951" s="71">
        <f t="shared" si="1924"/>
        <v>6</v>
      </c>
      <c r="U1951" s="71">
        <f t="shared" si="1925"/>
        <v>298.28571428571428</v>
      </c>
      <c r="V1951" s="607"/>
      <c r="W1951" s="607"/>
      <c r="X1951" s="607"/>
      <c r="Y1951" s="607"/>
      <c r="Z1951" s="607"/>
      <c r="AA1951" s="607"/>
      <c r="AB1951" s="607"/>
      <c r="AC1951" s="607"/>
      <c r="AD1951" s="2985"/>
      <c r="AE1951" s="607"/>
      <c r="AF1951" s="3022"/>
      <c r="AG1951" s="607"/>
      <c r="AH1951" s="607"/>
      <c r="AI1951" s="607"/>
      <c r="AJ1951" s="607"/>
      <c r="AK1951" s="2010"/>
      <c r="AL1951" s="3559"/>
      <c r="AM1951" s="3832"/>
      <c r="AN1951" s="2006"/>
      <c r="AO1951" s="4305">
        <f t="shared" si="1878"/>
        <v>0</v>
      </c>
      <c r="AP1951" s="4305"/>
    </row>
    <row r="1952" spans="1:42" x14ac:dyDescent="0.25">
      <c r="A1952" s="47">
        <v>1</v>
      </c>
      <c r="B1952" s="68" t="s">
        <v>21</v>
      </c>
      <c r="C1952" s="3352" t="s">
        <v>310</v>
      </c>
      <c r="D1952" s="510">
        <v>340</v>
      </c>
      <c r="E1952" s="1502">
        <v>443</v>
      </c>
      <c r="F1952" s="4395">
        <v>443</v>
      </c>
      <c r="G1952" s="1502">
        <f t="shared" si="1901"/>
        <v>0</v>
      </c>
      <c r="H1952" s="69">
        <f t="shared" si="1926"/>
        <v>258.41666666666663</v>
      </c>
      <c r="I1952" s="69">
        <v>15</v>
      </c>
      <c r="J1952" s="69">
        <f t="shared" si="1920"/>
        <v>5.8045791680103198</v>
      </c>
      <c r="K1952" s="3375">
        <v>1</v>
      </c>
      <c r="L1952" s="511">
        <v>10.199999999999999</v>
      </c>
      <c r="M1952" s="70">
        <f t="shared" si="1921"/>
        <v>8.7333333333333325</v>
      </c>
      <c r="N1952" s="71">
        <f t="shared" si="1922"/>
        <v>4519</v>
      </c>
      <c r="O1952" s="4067">
        <v>4519</v>
      </c>
      <c r="P1952" s="71">
        <f t="shared" si="1902"/>
        <v>0</v>
      </c>
      <c r="Q1952" s="71">
        <f t="shared" si="1927"/>
        <v>2636</v>
      </c>
      <c r="R1952" s="71">
        <v>131</v>
      </c>
      <c r="S1952" s="71">
        <f t="shared" si="1923"/>
        <v>4.9696509863429439</v>
      </c>
      <c r="T1952" s="71">
        <f t="shared" si="1924"/>
        <v>13</v>
      </c>
      <c r="U1952" s="71">
        <f t="shared" si="1925"/>
        <v>17.274725274725277</v>
      </c>
      <c r="V1952" s="607"/>
      <c r="W1952" s="607"/>
      <c r="X1952" s="607"/>
      <c r="Y1952" s="607"/>
      <c r="Z1952" s="607"/>
      <c r="AA1952" s="607"/>
      <c r="AB1952" s="607"/>
      <c r="AC1952" s="607"/>
      <c r="AD1952" s="2985"/>
      <c r="AE1952" s="607"/>
      <c r="AF1952" s="3022"/>
      <c r="AG1952" s="607"/>
      <c r="AH1952" s="607"/>
      <c r="AI1952" s="607"/>
      <c r="AJ1952" s="607"/>
      <c r="AK1952" s="2010"/>
      <c r="AL1952" s="3559"/>
      <c r="AM1952" s="3832"/>
      <c r="AN1952" s="2006"/>
      <c r="AO1952" s="4305">
        <f t="shared" si="1878"/>
        <v>0</v>
      </c>
      <c r="AP1952" s="4305"/>
    </row>
    <row r="1953" spans="1:42" x14ac:dyDescent="0.25">
      <c r="A1953" s="47">
        <v>1</v>
      </c>
      <c r="B1953" s="68" t="s">
        <v>83</v>
      </c>
      <c r="C1953" s="3352" t="s">
        <v>310</v>
      </c>
      <c r="D1953" s="510">
        <v>340</v>
      </c>
      <c r="E1953" s="1502">
        <v>155</v>
      </c>
      <c r="F1953" s="4395">
        <v>155</v>
      </c>
      <c r="G1953" s="1502">
        <f t="shared" si="1901"/>
        <v>0</v>
      </c>
      <c r="H1953" s="69">
        <f t="shared" si="1926"/>
        <v>90.416666666666657</v>
      </c>
      <c r="I1953" s="69">
        <v>74</v>
      </c>
      <c r="J1953" s="69">
        <f t="shared" si="1920"/>
        <v>81.843317972350235</v>
      </c>
      <c r="K1953" s="3375">
        <v>12</v>
      </c>
      <c r="L1953" s="511">
        <v>9</v>
      </c>
      <c r="M1953" s="70">
        <f t="shared" si="1921"/>
        <v>6.8108108108108105</v>
      </c>
      <c r="N1953" s="71">
        <f t="shared" si="1922"/>
        <v>1395</v>
      </c>
      <c r="O1953" s="4067">
        <v>1395</v>
      </c>
      <c r="P1953" s="71">
        <f t="shared" si="1902"/>
        <v>0</v>
      </c>
      <c r="Q1953" s="71">
        <f t="shared" si="1927"/>
        <v>814</v>
      </c>
      <c r="R1953" s="71">
        <v>504</v>
      </c>
      <c r="S1953" s="71">
        <f t="shared" si="1923"/>
        <v>61.91646191646192</v>
      </c>
      <c r="T1953" s="71">
        <f t="shared" si="1924"/>
        <v>4</v>
      </c>
      <c r="U1953" s="71">
        <f t="shared" si="1925"/>
        <v>216</v>
      </c>
      <c r="V1953" s="607"/>
      <c r="W1953" s="607"/>
      <c r="X1953" s="607"/>
      <c r="Y1953" s="607"/>
      <c r="Z1953" s="607"/>
      <c r="AA1953" s="607"/>
      <c r="AB1953" s="607"/>
      <c r="AC1953" s="607"/>
      <c r="AD1953" s="2985"/>
      <c r="AE1953" s="607">
        <f t="shared" ref="AE1953:AE1961" si="1928">AK1953-AJ1953-AG1953</f>
        <v>0</v>
      </c>
      <c r="AF1953" s="3022"/>
      <c r="AG1953" s="607"/>
      <c r="AH1953" s="607"/>
      <c r="AI1953" s="607"/>
      <c r="AJ1953" s="607"/>
      <c r="AK1953" s="2010"/>
      <c r="AL1953" s="3559"/>
      <c r="AM1953" s="3832"/>
      <c r="AN1953" s="2006"/>
      <c r="AO1953" s="4305">
        <f t="shared" si="1878"/>
        <v>0</v>
      </c>
      <c r="AP1953" s="4305"/>
    </row>
    <row r="1954" spans="1:42" x14ac:dyDescent="0.25">
      <c r="A1954" s="47">
        <v>1</v>
      </c>
      <c r="B1954" s="68" t="s">
        <v>10</v>
      </c>
      <c r="C1954" s="3352" t="s">
        <v>310</v>
      </c>
      <c r="D1954" s="510">
        <v>340</v>
      </c>
      <c r="E1954" s="1502">
        <v>564</v>
      </c>
      <c r="F1954" s="4395">
        <v>564</v>
      </c>
      <c r="G1954" s="1502">
        <f t="shared" si="1901"/>
        <v>0</v>
      </c>
      <c r="H1954" s="69">
        <f t="shared" si="1926"/>
        <v>329</v>
      </c>
      <c r="I1954" s="69">
        <v>673</v>
      </c>
      <c r="J1954" s="69">
        <f t="shared" si="1920"/>
        <v>204.55927051671731</v>
      </c>
      <c r="K1954" s="3375">
        <v>53</v>
      </c>
      <c r="L1954" s="511">
        <v>9</v>
      </c>
      <c r="M1954" s="70">
        <f t="shared" si="1921"/>
        <v>9.5631500742942048</v>
      </c>
      <c r="N1954" s="71">
        <f t="shared" si="1922"/>
        <v>5076</v>
      </c>
      <c r="O1954" s="4067">
        <v>5076</v>
      </c>
      <c r="P1954" s="71">
        <f t="shared" si="1902"/>
        <v>0</v>
      </c>
      <c r="Q1954" s="71">
        <f t="shared" si="1927"/>
        <v>2961</v>
      </c>
      <c r="R1954" s="71">
        <v>6436</v>
      </c>
      <c r="S1954" s="71">
        <f t="shared" si="1923"/>
        <v>217.35900033772376</v>
      </c>
      <c r="T1954" s="71">
        <f t="shared" si="1924"/>
        <v>15</v>
      </c>
      <c r="U1954" s="71">
        <f t="shared" si="1925"/>
        <v>735.54285714285709</v>
      </c>
      <c r="V1954" s="607"/>
      <c r="W1954" s="607"/>
      <c r="X1954" s="607"/>
      <c r="Y1954" s="607"/>
      <c r="Z1954" s="607"/>
      <c r="AA1954" s="607"/>
      <c r="AB1954" s="607"/>
      <c r="AC1954" s="607"/>
      <c r="AD1954" s="2985"/>
      <c r="AE1954" s="607">
        <f t="shared" si="1928"/>
        <v>0</v>
      </c>
      <c r="AF1954" s="3022"/>
      <c r="AG1954" s="607"/>
      <c r="AH1954" s="607"/>
      <c r="AI1954" s="607"/>
      <c r="AJ1954" s="607"/>
      <c r="AK1954" s="2010"/>
      <c r="AL1954" s="3559"/>
      <c r="AM1954" s="3832"/>
      <c r="AN1954" s="2006"/>
      <c r="AO1954" s="4305">
        <f t="shared" si="1878"/>
        <v>0</v>
      </c>
      <c r="AP1954" s="4305"/>
    </row>
    <row r="1955" spans="1:42" x14ac:dyDescent="0.25">
      <c r="A1955" s="47">
        <v>1</v>
      </c>
      <c r="B1955" s="68" t="s">
        <v>66</v>
      </c>
      <c r="C1955" s="3352" t="s">
        <v>310</v>
      </c>
      <c r="D1955" s="510">
        <v>340</v>
      </c>
      <c r="E1955" s="1488">
        <v>50</v>
      </c>
      <c r="F1955" s="4185">
        <v>50</v>
      </c>
      <c r="G1955" s="1488">
        <f t="shared" si="1901"/>
        <v>0</v>
      </c>
      <c r="H1955" s="69">
        <f t="shared" si="1926"/>
        <v>29.166666666666668</v>
      </c>
      <c r="I1955" s="69">
        <v>19</v>
      </c>
      <c r="J1955" s="69">
        <f t="shared" si="1920"/>
        <v>65.142857142857139</v>
      </c>
      <c r="K1955" s="3375">
        <v>1</v>
      </c>
      <c r="L1955" s="511">
        <v>9.5</v>
      </c>
      <c r="M1955" s="70">
        <f t="shared" si="1921"/>
        <v>8</v>
      </c>
      <c r="N1955" s="71">
        <f t="shared" si="1922"/>
        <v>475</v>
      </c>
      <c r="O1955" s="4067">
        <v>475</v>
      </c>
      <c r="P1955" s="71">
        <f t="shared" si="1902"/>
        <v>0</v>
      </c>
      <c r="Q1955" s="71">
        <f t="shared" si="1927"/>
        <v>277</v>
      </c>
      <c r="R1955" s="71">
        <v>152</v>
      </c>
      <c r="S1955" s="71">
        <f t="shared" si="1923"/>
        <v>54.873646209386287</v>
      </c>
      <c r="T1955" s="71">
        <f t="shared" si="1924"/>
        <v>1</v>
      </c>
      <c r="U1955" s="71">
        <f t="shared" si="1925"/>
        <v>260.57142857142856</v>
      </c>
      <c r="V1955" s="607"/>
      <c r="W1955" s="607"/>
      <c r="X1955" s="607"/>
      <c r="Y1955" s="607"/>
      <c r="Z1955" s="607"/>
      <c r="AA1955" s="607"/>
      <c r="AB1955" s="607"/>
      <c r="AC1955" s="607"/>
      <c r="AD1955" s="2985"/>
      <c r="AE1955" s="607">
        <f t="shared" si="1928"/>
        <v>0</v>
      </c>
      <c r="AF1955" s="3022"/>
      <c r="AG1955" s="607"/>
      <c r="AH1955" s="607"/>
      <c r="AI1955" s="607"/>
      <c r="AJ1955" s="607"/>
      <c r="AK1955" s="2010"/>
      <c r="AL1955" s="3559"/>
      <c r="AM1955" s="3832"/>
      <c r="AN1955" s="2006"/>
      <c r="AO1955" s="4305">
        <f t="shared" si="1878"/>
        <v>0</v>
      </c>
      <c r="AP1955" s="4305"/>
    </row>
    <row r="1956" spans="1:42" x14ac:dyDescent="0.25">
      <c r="A1956" s="47">
        <v>1</v>
      </c>
      <c r="B1956" s="68" t="s">
        <v>19</v>
      </c>
      <c r="C1956" s="3352" t="s">
        <v>310</v>
      </c>
      <c r="D1956" s="510">
        <v>340</v>
      </c>
      <c r="E1956" s="1488">
        <v>198</v>
      </c>
      <c r="F1956" s="4185">
        <v>198</v>
      </c>
      <c r="G1956" s="1488">
        <f t="shared" si="1901"/>
        <v>0</v>
      </c>
      <c r="H1956" s="69">
        <f t="shared" si="1926"/>
        <v>115.5</v>
      </c>
      <c r="I1956" s="69">
        <v>225</v>
      </c>
      <c r="J1956" s="69">
        <f t="shared" si="1920"/>
        <v>194.80519480519482</v>
      </c>
      <c r="K1956" s="3375">
        <v>20</v>
      </c>
      <c r="L1956" s="511">
        <v>8.1999999999999993</v>
      </c>
      <c r="M1956" s="70">
        <f t="shared" si="1921"/>
        <v>8.2133333333333329</v>
      </c>
      <c r="N1956" s="71">
        <f t="shared" si="1922"/>
        <v>1624</v>
      </c>
      <c r="O1956" s="4067">
        <v>1624</v>
      </c>
      <c r="P1956" s="71">
        <f t="shared" si="1902"/>
        <v>0</v>
      </c>
      <c r="Q1956" s="71">
        <f t="shared" si="1927"/>
        <v>947</v>
      </c>
      <c r="R1956" s="71">
        <v>1848</v>
      </c>
      <c r="S1956" s="71">
        <f t="shared" si="1923"/>
        <v>195.142555438226</v>
      </c>
      <c r="T1956" s="71">
        <f t="shared" si="1924"/>
        <v>5</v>
      </c>
      <c r="U1956" s="71">
        <f t="shared" si="1925"/>
        <v>633.6</v>
      </c>
      <c r="V1956" s="607"/>
      <c r="W1956" s="607"/>
      <c r="X1956" s="607"/>
      <c r="Y1956" s="607"/>
      <c r="Z1956" s="607"/>
      <c r="AA1956" s="607"/>
      <c r="AB1956" s="607"/>
      <c r="AC1956" s="607"/>
      <c r="AD1956" s="2985"/>
      <c r="AE1956" s="607">
        <f t="shared" si="1928"/>
        <v>0</v>
      </c>
      <c r="AF1956" s="3022"/>
      <c r="AG1956" s="607"/>
      <c r="AH1956" s="607"/>
      <c r="AI1956" s="607"/>
      <c r="AJ1956" s="607"/>
      <c r="AK1956" s="2010"/>
      <c r="AL1956" s="3559"/>
      <c r="AM1956" s="3832"/>
      <c r="AN1956" s="2006"/>
      <c r="AO1956" s="4305">
        <f t="shared" si="1878"/>
        <v>0</v>
      </c>
      <c r="AP1956" s="4305"/>
    </row>
    <row r="1957" spans="1:42" x14ac:dyDescent="0.25">
      <c r="A1957" s="47">
        <v>1</v>
      </c>
      <c r="B1957" s="68" t="s">
        <v>55</v>
      </c>
      <c r="C1957" s="3352" t="s">
        <v>310</v>
      </c>
      <c r="D1957" s="510">
        <v>340</v>
      </c>
      <c r="E1957" s="1488">
        <v>775</v>
      </c>
      <c r="F1957" s="4185">
        <v>775</v>
      </c>
      <c r="G1957" s="1488">
        <f t="shared" si="1901"/>
        <v>0</v>
      </c>
      <c r="H1957" s="69">
        <f t="shared" si="1926"/>
        <v>452.08333333333331</v>
      </c>
      <c r="I1957" s="69">
        <v>493</v>
      </c>
      <c r="J1957" s="69">
        <f t="shared" si="1920"/>
        <v>109.05069124423963</v>
      </c>
      <c r="K1957" s="3375">
        <v>43</v>
      </c>
      <c r="L1957" s="511">
        <v>10</v>
      </c>
      <c r="M1957" s="70">
        <f t="shared" si="1921"/>
        <v>9.2312373225152129</v>
      </c>
      <c r="N1957" s="71">
        <f t="shared" si="1922"/>
        <v>7750</v>
      </c>
      <c r="O1957" s="4067">
        <v>7750</v>
      </c>
      <c r="P1957" s="71">
        <f t="shared" si="1902"/>
        <v>0</v>
      </c>
      <c r="Q1957" s="71">
        <f t="shared" si="1927"/>
        <v>4521</v>
      </c>
      <c r="R1957" s="71">
        <v>4551</v>
      </c>
      <c r="S1957" s="71">
        <f t="shared" si="1923"/>
        <v>100.66357000663571</v>
      </c>
      <c r="T1957" s="71">
        <f t="shared" si="1924"/>
        <v>23</v>
      </c>
      <c r="U1957" s="71">
        <f t="shared" si="1925"/>
        <v>339.20496894409933</v>
      </c>
      <c r="V1957" s="607"/>
      <c r="W1957" s="607"/>
      <c r="X1957" s="607"/>
      <c r="Y1957" s="607"/>
      <c r="Z1957" s="607"/>
      <c r="AA1957" s="607"/>
      <c r="AB1957" s="607"/>
      <c r="AC1957" s="607"/>
      <c r="AD1957" s="2985"/>
      <c r="AE1957" s="607">
        <f t="shared" si="1928"/>
        <v>0</v>
      </c>
      <c r="AF1957" s="3022"/>
      <c r="AG1957" s="607"/>
      <c r="AH1957" s="607"/>
      <c r="AI1957" s="607"/>
      <c r="AJ1957" s="607"/>
      <c r="AK1957" s="2010"/>
      <c r="AL1957" s="3559"/>
      <c r="AM1957" s="3832"/>
      <c r="AN1957" s="2006"/>
      <c r="AO1957" s="4305">
        <f t="shared" si="1878"/>
        <v>0</v>
      </c>
      <c r="AP1957" s="4305"/>
    </row>
    <row r="1958" spans="1:42" x14ac:dyDescent="0.25">
      <c r="A1958" s="47">
        <v>1</v>
      </c>
      <c r="B1958" s="314" t="s">
        <v>7</v>
      </c>
      <c r="C1958" s="2234"/>
      <c r="D1958" s="314"/>
      <c r="E1958" s="39">
        <f>SUM(E1946:E1957)</f>
        <v>4593</v>
      </c>
      <c r="F1958" s="4446">
        <f>SUM(F1946:F1957)</f>
        <v>4382</v>
      </c>
      <c r="G1958" s="39">
        <f t="shared" si="1901"/>
        <v>211</v>
      </c>
      <c r="H1958" s="80">
        <f>SUM(H1946:H1957)</f>
        <v>2767.166666666667</v>
      </c>
      <c r="I1958" s="80">
        <f>SUM(I1946:I1957)</f>
        <v>3256</v>
      </c>
      <c r="J1958" s="80">
        <f t="shared" si="1920"/>
        <v>117.66548214178158</v>
      </c>
      <c r="K1958" s="3378">
        <f>SUM(K1946:K1957)</f>
        <v>299</v>
      </c>
      <c r="L1958" s="81">
        <f>IF(E1958=0,0,N1958/E1958)</f>
        <v>9.3533638145003266</v>
      </c>
      <c r="M1958" s="81">
        <f t="shared" si="1921"/>
        <v>8.204545454545455</v>
      </c>
      <c r="N1958" s="316">
        <f>SUM(N1946:N1957)</f>
        <v>42960</v>
      </c>
      <c r="O1958" s="4608">
        <v>41457</v>
      </c>
      <c r="P1958" s="316">
        <f t="shared" si="1902"/>
        <v>1503</v>
      </c>
      <c r="Q1958" s="316">
        <f>SUM(Q1946:Q1957)</f>
        <v>25687</v>
      </c>
      <c r="R1958" s="316">
        <f>SUM(R1946:R1957)</f>
        <v>26714</v>
      </c>
      <c r="S1958" s="154">
        <f t="shared" si="1923"/>
        <v>103.99813135048856</v>
      </c>
      <c r="T1958" s="233">
        <f>SUM(T1946:T1957)</f>
        <v>127</v>
      </c>
      <c r="U1958" s="154">
        <f t="shared" si="1925"/>
        <v>360.59392575928013</v>
      </c>
      <c r="V1958" s="610">
        <v>257083.75530797002</v>
      </c>
      <c r="W1958" s="610">
        <v>257083.75530797002</v>
      </c>
      <c r="X1958" s="610">
        <v>257083.75530797002</v>
      </c>
      <c r="Y1958" s="610">
        <v>257083.75530797002</v>
      </c>
      <c r="Z1958" s="610">
        <v>257083.75530797002</v>
      </c>
      <c r="AA1958" s="610">
        <v>257083.75530797002</v>
      </c>
      <c r="AB1958" s="610">
        <v>257083.75530797002</v>
      </c>
      <c r="AC1958" s="610">
        <v>260436.83211197003</v>
      </c>
      <c r="AD1958" s="3328">
        <f>V1958/12*$B$4+(W1958-V1958)/11*6+(X1958-W1958)/10*5+(Y1958-X1958)/9*4+(Z1958-Y1958)/8*3+(AA1958-Z1958)/7*2+(AB1958-AA1958)/6*1+(AC1958-AB1958)</f>
        <v>153318.60073364919</v>
      </c>
      <c r="AE1958" s="610">
        <f t="shared" si="1928"/>
        <v>154359.04719000001</v>
      </c>
      <c r="AF1958" s="3020"/>
      <c r="AG1958" s="610"/>
      <c r="AH1958" s="610">
        <f>AE1958-AD1958</f>
        <v>1040.4464563508227</v>
      </c>
      <c r="AI1958" s="610">
        <v>-159.61373999999998</v>
      </c>
      <c r="AJ1958" s="610">
        <v>-21.16029</v>
      </c>
      <c r="AK1958" s="2008">
        <v>154337.88690000001</v>
      </c>
      <c r="AL1958" s="3557">
        <v>10793.885169999998</v>
      </c>
      <c r="AM1958" s="3837">
        <v>94</v>
      </c>
      <c r="AN1958" s="3318">
        <v>3619.1805800000002</v>
      </c>
      <c r="AO1958" s="4305">
        <f t="shared" si="1878"/>
        <v>257083755.30797002</v>
      </c>
      <c r="AP1958" s="4305"/>
    </row>
    <row r="1959" spans="1:42" ht="43.5" x14ac:dyDescent="0.25">
      <c r="A1959" s="47">
        <v>1</v>
      </c>
      <c r="B1959" s="84" t="s">
        <v>190</v>
      </c>
      <c r="C1959" s="2154"/>
      <c r="D1959" s="344"/>
      <c r="E1959" s="1654">
        <v>412</v>
      </c>
      <c r="F1959" s="4444">
        <v>412</v>
      </c>
      <c r="G1959" s="1654">
        <f t="shared" si="1901"/>
        <v>0</v>
      </c>
      <c r="H1959" s="87">
        <f>E1959/12*$B$4</f>
        <v>240.33333333333334</v>
      </c>
      <c r="I1959" s="86">
        <v>243</v>
      </c>
      <c r="J1959" s="88">
        <f t="shared" si="1920"/>
        <v>101.10957004160888</v>
      </c>
      <c r="K1959" s="3386"/>
      <c r="L1959" s="85"/>
      <c r="M1959" s="85"/>
      <c r="N1959" s="343"/>
      <c r="O1959" s="4609"/>
      <c r="P1959" s="343">
        <f t="shared" si="1902"/>
        <v>0</v>
      </c>
      <c r="Q1959" s="343"/>
      <c r="R1959" s="343"/>
      <c r="S1959" s="112"/>
      <c r="T1959" s="275"/>
      <c r="U1959" s="112"/>
      <c r="V1959" s="1137">
        <v>67468.111059170013</v>
      </c>
      <c r="W1959" s="1137">
        <v>67468.111059170013</v>
      </c>
      <c r="X1959" s="1137">
        <v>67468.111059170013</v>
      </c>
      <c r="Y1959" s="1137">
        <v>67468.111059170013</v>
      </c>
      <c r="Z1959" s="1137">
        <v>67468.111059170013</v>
      </c>
      <c r="AA1959" s="1137">
        <v>67468.111059170013</v>
      </c>
      <c r="AB1959" s="1137">
        <v>67468.111059170013</v>
      </c>
      <c r="AC1959" s="1137">
        <v>67468.111059170013</v>
      </c>
      <c r="AD1959" s="2984">
        <f>AB1959/12*$B$4</f>
        <v>39356.398117849174</v>
      </c>
      <c r="AE1959" s="1137">
        <f t="shared" si="1928"/>
        <v>39132.12298</v>
      </c>
      <c r="AF1959" s="3021"/>
      <c r="AG1959" s="1137"/>
      <c r="AH1959" s="1137">
        <f>AE1959-AD1959</f>
        <v>-224.27513784917392</v>
      </c>
      <c r="AI1959" s="1137"/>
      <c r="AJ1959" s="1137">
        <v>0</v>
      </c>
      <c r="AK1959" s="2009">
        <v>39132.12298</v>
      </c>
      <c r="AL1959" s="3558"/>
      <c r="AM1959" s="3838"/>
      <c r="AN1959" s="2071"/>
      <c r="AO1959" s="4305">
        <f t="shared" si="1878"/>
        <v>67468111.059170008</v>
      </c>
      <c r="AP1959" s="4305"/>
    </row>
    <row r="1960" spans="1:42" x14ac:dyDescent="0.25">
      <c r="A1960" s="47">
        <v>1</v>
      </c>
      <c r="B1960" s="2472" t="s">
        <v>501</v>
      </c>
      <c r="C1960" s="513"/>
      <c r="D1960" s="92"/>
      <c r="E1960" s="1655"/>
      <c r="F1960" s="3840"/>
      <c r="G1960" s="1655">
        <f t="shared" si="1901"/>
        <v>0</v>
      </c>
      <c r="H1960" s="93"/>
      <c r="I1960" s="93"/>
      <c r="J1960" s="93"/>
      <c r="K1960" s="3380"/>
      <c r="L1960" s="311"/>
      <c r="M1960" s="311"/>
      <c r="N1960" s="313"/>
      <c r="O1960" s="3988"/>
      <c r="P1960" s="313">
        <f t="shared" si="1902"/>
        <v>0</v>
      </c>
      <c r="Q1960" s="313"/>
      <c r="R1960" s="313"/>
      <c r="S1960" s="313"/>
      <c r="T1960" s="313"/>
      <c r="U1960" s="313"/>
      <c r="V1960" s="607">
        <v>70930.007280000005</v>
      </c>
      <c r="W1960" s="607">
        <v>70930.007280000005</v>
      </c>
      <c r="X1960" s="607">
        <v>70930.007280000005</v>
      </c>
      <c r="Y1960" s="607">
        <v>70930.007280000005</v>
      </c>
      <c r="Z1960" s="607">
        <v>70664.019750000007</v>
      </c>
      <c r="AA1960" s="607">
        <v>70664.019750000007</v>
      </c>
      <c r="AB1960" s="607">
        <v>70664.019750000007</v>
      </c>
      <c r="AC1960" s="607">
        <v>70664.019750000007</v>
      </c>
      <c r="AD1960" s="4309">
        <f>V1960/12*$B$4+(W1960-V1960)/11*6+(X1960-W1960)/10*5+(Y1960-X1960)/9*4+(Z1960-Y1960)+(AA1960-Z1960)/7*2+(AB1960-AA1960)/6*1</f>
        <v>41109.850050000008</v>
      </c>
      <c r="AE1960" s="607">
        <f t="shared" si="1928"/>
        <v>40932.525030000004</v>
      </c>
      <c r="AF1960" s="3022"/>
      <c r="AG1960" s="607"/>
      <c r="AH1960" s="607">
        <f>AE1960-AD1960</f>
        <v>-177.32502000000386</v>
      </c>
      <c r="AI1960" s="607"/>
      <c r="AJ1960" s="607">
        <v>-16.738630000000001</v>
      </c>
      <c r="AK1960" s="2010">
        <v>40915.786400000005</v>
      </c>
      <c r="AL1960" s="3559"/>
      <c r="AM1960" s="3839"/>
      <c r="AN1960" s="2006"/>
      <c r="AO1960" s="4305">
        <f t="shared" si="1878"/>
        <v>70664019.75</v>
      </c>
      <c r="AP1960" s="4305"/>
    </row>
    <row r="1961" spans="1:42" ht="29.25" x14ac:dyDescent="0.25">
      <c r="A1961" s="47">
        <v>1</v>
      </c>
      <c r="B1961" s="2513" t="s">
        <v>397</v>
      </c>
      <c r="C1961" s="2223"/>
      <c r="D1961" s="346"/>
      <c r="E1961" s="3251">
        <f>E1963+E1964+E1967+E1968+E1969</f>
        <v>61634.25</v>
      </c>
      <c r="F1961" s="4408">
        <f>F1963+F1964+F1967+F1968+F1969</f>
        <v>61634.25</v>
      </c>
      <c r="G1961" s="3251">
        <f t="shared" si="1901"/>
        <v>0</v>
      </c>
      <c r="H1961" s="366">
        <f t="shared" ref="H1961:I1961" si="1929">H1963+H1964+H1967+H1968+H1969</f>
        <v>35952.979166666672</v>
      </c>
      <c r="I1961" s="366">
        <f t="shared" si="1929"/>
        <v>32436.22</v>
      </c>
      <c r="J1961" s="366">
        <f>I1961/H1961*100</f>
        <v>90.21844851753707</v>
      </c>
      <c r="K1961" s="3452">
        <f t="shared" ref="K1961" si="1930">K1963+K1964+K1967+K1968+K1969</f>
        <v>17.217500000000001</v>
      </c>
      <c r="L1961" s="101"/>
      <c r="M1961" s="101"/>
      <c r="N1961" s="389"/>
      <c r="O1961" s="3896"/>
      <c r="P1961" s="389">
        <f t="shared" si="1902"/>
        <v>0</v>
      </c>
      <c r="Q1961" s="389"/>
      <c r="R1961" s="389"/>
      <c r="S1961" s="389"/>
      <c r="T1961" s="389"/>
      <c r="U1961" s="389"/>
      <c r="V1961" s="607"/>
      <c r="W1961" s="607"/>
      <c r="X1961" s="607"/>
      <c r="Y1961" s="607"/>
      <c r="Z1961" s="607"/>
      <c r="AA1961" s="607"/>
      <c r="AB1961" s="607"/>
      <c r="AC1961" s="607"/>
      <c r="AD1961" s="2985"/>
      <c r="AE1961" s="607">
        <f t="shared" si="1928"/>
        <v>0</v>
      </c>
      <c r="AF1961" s="3022"/>
      <c r="AG1961" s="607"/>
      <c r="AH1961" s="607"/>
      <c r="AI1961" s="607"/>
      <c r="AJ1961" s="607"/>
      <c r="AK1961" s="2010"/>
      <c r="AL1961" s="3559"/>
      <c r="AM1961" s="3928">
        <f t="shared" ref="AM1961" si="1931">AM1963+AM1964+AM1967+AM1968+AM1969</f>
        <v>0</v>
      </c>
      <c r="AN1961" s="2006"/>
      <c r="AO1961" s="4305">
        <f t="shared" si="1878"/>
        <v>0</v>
      </c>
      <c r="AP1961" s="4305"/>
    </row>
    <row r="1962" spans="1:42" ht="30" x14ac:dyDescent="0.25">
      <c r="A1962" s="47">
        <v>1</v>
      </c>
      <c r="B1962" s="2537" t="s">
        <v>211</v>
      </c>
      <c r="C1962" s="2223"/>
      <c r="D1962" s="346"/>
      <c r="E1962" s="3251"/>
      <c r="F1962" s="4408"/>
      <c r="G1962" s="3251">
        <f t="shared" si="1901"/>
        <v>0</v>
      </c>
      <c r="H1962" s="366">
        <f>ROUND(E1962/12*$B$4,0)</f>
        <v>0</v>
      </c>
      <c r="I1962" s="366"/>
      <c r="J1962" s="366"/>
      <c r="K1962" s="3452"/>
      <c r="L1962" s="101"/>
      <c r="M1962" s="101"/>
      <c r="N1962" s="389"/>
      <c r="O1962" s="3896"/>
      <c r="P1962" s="389">
        <f t="shared" si="1902"/>
        <v>0</v>
      </c>
      <c r="Q1962" s="389"/>
      <c r="R1962" s="389"/>
      <c r="S1962" s="389"/>
      <c r="T1962" s="389"/>
      <c r="U1962" s="389"/>
      <c r="V1962" s="607"/>
      <c r="W1962" s="607"/>
      <c r="X1962" s="607"/>
      <c r="Y1962" s="607"/>
      <c r="Z1962" s="607"/>
      <c r="AA1962" s="607"/>
      <c r="AB1962" s="607"/>
      <c r="AC1962" s="607"/>
      <c r="AD1962" s="2985"/>
      <c r="AE1962" s="607"/>
      <c r="AF1962" s="3022"/>
      <c r="AG1962" s="607"/>
      <c r="AH1962" s="607"/>
      <c r="AI1962" s="607"/>
      <c r="AJ1962" s="607"/>
      <c r="AK1962" s="2010"/>
      <c r="AL1962" s="3559"/>
      <c r="AM1962" s="3928"/>
      <c r="AN1962" s="2006"/>
      <c r="AO1962" s="4305">
        <f t="shared" si="1878"/>
        <v>0</v>
      </c>
      <c r="AP1962" s="4305"/>
    </row>
    <row r="1963" spans="1:42" ht="30" x14ac:dyDescent="0.25">
      <c r="A1963" s="47">
        <v>1</v>
      </c>
      <c r="B1963" s="2537" t="s">
        <v>212</v>
      </c>
      <c r="C1963" s="2223"/>
      <c r="D1963" s="346"/>
      <c r="E1963" s="3252">
        <v>1500</v>
      </c>
      <c r="F1963" s="4409">
        <v>1500</v>
      </c>
      <c r="G1963" s="3252">
        <f t="shared" si="1901"/>
        <v>0</v>
      </c>
      <c r="H1963" s="366">
        <f>E1963/12*$B$4</f>
        <v>875</v>
      </c>
      <c r="I1963" s="366">
        <v>909</v>
      </c>
      <c r="J1963" s="366">
        <f>I1963/H1963*100</f>
        <v>103.88571428571429</v>
      </c>
      <c r="K1963" s="3452"/>
      <c r="L1963" s="101"/>
      <c r="M1963" s="101"/>
      <c r="N1963" s="389"/>
      <c r="O1963" s="3896"/>
      <c r="P1963" s="389">
        <f t="shared" si="1902"/>
        <v>0</v>
      </c>
      <c r="Q1963" s="389"/>
      <c r="R1963" s="389"/>
      <c r="S1963" s="389"/>
      <c r="T1963" s="389"/>
      <c r="U1963" s="389"/>
      <c r="V1963" s="607"/>
      <c r="W1963" s="607"/>
      <c r="X1963" s="607"/>
      <c r="Y1963" s="607"/>
      <c r="Z1963" s="607"/>
      <c r="AA1963" s="607"/>
      <c r="AB1963" s="607"/>
      <c r="AC1963" s="607"/>
      <c r="AD1963" s="2985"/>
      <c r="AE1963" s="607"/>
      <c r="AF1963" s="3022"/>
      <c r="AG1963" s="607"/>
      <c r="AH1963" s="607"/>
      <c r="AI1963" s="607"/>
      <c r="AJ1963" s="607"/>
      <c r="AK1963" s="2010"/>
      <c r="AL1963" s="3559"/>
      <c r="AM1963" s="3928"/>
      <c r="AN1963" s="2006"/>
      <c r="AO1963" s="4305">
        <f t="shared" si="1878"/>
        <v>0</v>
      </c>
      <c r="AP1963" s="4305"/>
    </row>
    <row r="1964" spans="1:42" ht="30" x14ac:dyDescent="0.25">
      <c r="A1964" s="47">
        <v>1</v>
      </c>
      <c r="B1964" s="2536" t="s">
        <v>398</v>
      </c>
      <c r="C1964" s="2223"/>
      <c r="D1964" s="346"/>
      <c r="E1964" s="3251">
        <f>E1965+E1966/4</f>
        <v>50506.25</v>
      </c>
      <c r="F1964" s="4408">
        <f>F1965+F1966/4</f>
        <v>50506.25</v>
      </c>
      <c r="G1964" s="3251">
        <f t="shared" si="1901"/>
        <v>0</v>
      </c>
      <c r="H1964" s="366">
        <f t="shared" ref="H1964" si="1932">H1965+H1966/4</f>
        <v>29461.979166666668</v>
      </c>
      <c r="I1964" s="366">
        <f t="shared" ref="I1964" si="1933">I1965+I1966/4</f>
        <v>14151.22</v>
      </c>
      <c r="J1964" s="366">
        <f>I1964/H1964*100</f>
        <v>48.032143122315127</v>
      </c>
      <c r="K1964" s="3452">
        <f t="shared" ref="K1964" si="1934">K1965+K1966/4</f>
        <v>8.2174999999999994</v>
      </c>
      <c r="L1964" s="101"/>
      <c r="M1964" s="101"/>
      <c r="N1964" s="389"/>
      <c r="O1964" s="3896"/>
      <c r="P1964" s="389">
        <f t="shared" si="1902"/>
        <v>0</v>
      </c>
      <c r="Q1964" s="389"/>
      <c r="R1964" s="389"/>
      <c r="S1964" s="389"/>
      <c r="T1964" s="389"/>
      <c r="U1964" s="389"/>
      <c r="V1964" s="607"/>
      <c r="W1964" s="607"/>
      <c r="X1964" s="607"/>
      <c r="Y1964" s="607"/>
      <c r="Z1964" s="607"/>
      <c r="AA1964" s="607"/>
      <c r="AB1964" s="607"/>
      <c r="AC1964" s="607"/>
      <c r="AD1964" s="2985"/>
      <c r="AE1964" s="607"/>
      <c r="AF1964" s="3022"/>
      <c r="AG1964" s="607"/>
      <c r="AH1964" s="607"/>
      <c r="AI1964" s="607"/>
      <c r="AJ1964" s="607"/>
      <c r="AK1964" s="2010"/>
      <c r="AL1964" s="3559"/>
      <c r="AM1964" s="3928">
        <f t="shared" ref="AM1964" si="1935">AM1965+AM1966/4</f>
        <v>0</v>
      </c>
      <c r="AN1964" s="2006"/>
      <c r="AO1964" s="4305">
        <f t="shared" si="1878"/>
        <v>0</v>
      </c>
      <c r="AP1964" s="4305"/>
    </row>
    <row r="1965" spans="1:42" x14ac:dyDescent="0.25">
      <c r="A1965" s="47">
        <v>1</v>
      </c>
      <c r="B1965" s="4" t="s">
        <v>399</v>
      </c>
      <c r="C1965" s="2223"/>
      <c r="D1965" s="346"/>
      <c r="E1965" s="921">
        <v>49400</v>
      </c>
      <c r="F1965" s="3909">
        <v>49400</v>
      </c>
      <c r="G1965" s="921">
        <f t="shared" si="1901"/>
        <v>0</v>
      </c>
      <c r="H1965" s="366">
        <f>E1965/12*$B$4</f>
        <v>28816.666666666668</v>
      </c>
      <c r="I1965" s="366">
        <v>13328</v>
      </c>
      <c r="J1965" s="366">
        <f>I1965/H1965*100</f>
        <v>46.251012145748987</v>
      </c>
      <c r="K1965" s="3452">
        <v>8</v>
      </c>
      <c r="L1965" s="101"/>
      <c r="M1965" s="101"/>
      <c r="N1965" s="389"/>
      <c r="O1965" s="3896"/>
      <c r="P1965" s="389">
        <f t="shared" si="1902"/>
        <v>0</v>
      </c>
      <c r="Q1965" s="389"/>
      <c r="R1965" s="389"/>
      <c r="S1965" s="389"/>
      <c r="T1965" s="389"/>
      <c r="U1965" s="389"/>
      <c r="V1965" s="607"/>
      <c r="W1965" s="607"/>
      <c r="X1965" s="607"/>
      <c r="Y1965" s="607"/>
      <c r="Z1965" s="607"/>
      <c r="AA1965" s="607"/>
      <c r="AB1965" s="607"/>
      <c r="AC1965" s="607"/>
      <c r="AD1965" s="2985"/>
      <c r="AE1965" s="607"/>
      <c r="AF1965" s="3022"/>
      <c r="AG1965" s="607"/>
      <c r="AH1965" s="607"/>
      <c r="AI1965" s="607"/>
      <c r="AJ1965" s="607"/>
      <c r="AK1965" s="2010"/>
      <c r="AL1965" s="3559"/>
      <c r="AM1965" s="3928"/>
      <c r="AN1965" s="2006"/>
      <c r="AO1965" s="4305">
        <f t="shared" si="1878"/>
        <v>0</v>
      </c>
      <c r="AP1965" s="4305"/>
    </row>
    <row r="1966" spans="1:42" ht="30" x14ac:dyDescent="0.25">
      <c r="A1966" s="47">
        <v>1</v>
      </c>
      <c r="B1966" s="4" t="s">
        <v>400</v>
      </c>
      <c r="C1966" s="2223"/>
      <c r="D1966" s="346"/>
      <c r="E1966" s="3252">
        <v>4425</v>
      </c>
      <c r="F1966" s="4409">
        <v>4425</v>
      </c>
      <c r="G1966" s="3252">
        <f t="shared" si="1901"/>
        <v>0</v>
      </c>
      <c r="H1966" s="366">
        <f>E1966/12*$B$4</f>
        <v>2581.25</v>
      </c>
      <c r="I1966" s="366">
        <v>3292.88</v>
      </c>
      <c r="J1966" s="366">
        <f>I1966/H1966*100</f>
        <v>127.56920096852301</v>
      </c>
      <c r="K1966" s="3452">
        <v>0.87</v>
      </c>
      <c r="L1966" s="101"/>
      <c r="M1966" s="101"/>
      <c r="N1966" s="389"/>
      <c r="O1966" s="3896"/>
      <c r="P1966" s="389">
        <f t="shared" si="1902"/>
        <v>0</v>
      </c>
      <c r="Q1966" s="389"/>
      <c r="R1966" s="389"/>
      <c r="S1966" s="389"/>
      <c r="T1966" s="389"/>
      <c r="U1966" s="389"/>
      <c r="V1966" s="607"/>
      <c r="W1966" s="607"/>
      <c r="X1966" s="607"/>
      <c r="Y1966" s="607"/>
      <c r="Z1966" s="607"/>
      <c r="AA1966" s="607"/>
      <c r="AB1966" s="607"/>
      <c r="AC1966" s="607"/>
      <c r="AD1966" s="2985"/>
      <c r="AE1966" s="607"/>
      <c r="AF1966" s="3022"/>
      <c r="AG1966" s="607"/>
      <c r="AH1966" s="607"/>
      <c r="AI1966" s="607"/>
      <c r="AJ1966" s="607"/>
      <c r="AK1966" s="2010"/>
      <c r="AL1966" s="3559"/>
      <c r="AM1966" s="3928"/>
      <c r="AN1966" s="2006"/>
      <c r="AO1966" s="4305">
        <f t="shared" si="1878"/>
        <v>0</v>
      </c>
      <c r="AP1966" s="4305"/>
    </row>
    <row r="1967" spans="1:42" ht="75" x14ac:dyDescent="0.25">
      <c r="A1967" s="47">
        <v>1</v>
      </c>
      <c r="B1967" s="4" t="s">
        <v>401</v>
      </c>
      <c r="C1967" s="2223"/>
      <c r="D1967" s="346"/>
      <c r="E1967" s="3252"/>
      <c r="F1967" s="4409"/>
      <c r="G1967" s="3252">
        <f t="shared" si="1901"/>
        <v>0</v>
      </c>
      <c r="H1967" s="366"/>
      <c r="I1967" s="366"/>
      <c r="J1967" s="366"/>
      <c r="K1967" s="3452"/>
      <c r="L1967" s="101"/>
      <c r="M1967" s="101"/>
      <c r="N1967" s="389"/>
      <c r="O1967" s="3896"/>
      <c r="P1967" s="389">
        <f t="shared" si="1902"/>
        <v>0</v>
      </c>
      <c r="Q1967" s="389"/>
      <c r="R1967" s="389"/>
      <c r="S1967" s="389"/>
      <c r="T1967" s="389"/>
      <c r="U1967" s="389"/>
      <c r="V1967" s="607"/>
      <c r="W1967" s="607"/>
      <c r="X1967" s="607"/>
      <c r="Y1967" s="607"/>
      <c r="Z1967" s="607"/>
      <c r="AA1967" s="607"/>
      <c r="AB1967" s="607"/>
      <c r="AC1967" s="607"/>
      <c r="AD1967" s="2985"/>
      <c r="AE1967" s="607"/>
      <c r="AF1967" s="3022"/>
      <c r="AG1967" s="607"/>
      <c r="AH1967" s="607"/>
      <c r="AI1967" s="607"/>
      <c r="AJ1967" s="607"/>
      <c r="AK1967" s="2010"/>
      <c r="AL1967" s="3559"/>
      <c r="AM1967" s="3928"/>
      <c r="AN1967" s="2006"/>
      <c r="AO1967" s="4305">
        <f t="shared" si="1878"/>
        <v>0</v>
      </c>
      <c r="AP1967" s="4305"/>
    </row>
    <row r="1968" spans="1:42" ht="60" x14ac:dyDescent="0.25">
      <c r="A1968" s="47">
        <v>1</v>
      </c>
      <c r="B1968" s="4" t="s">
        <v>416</v>
      </c>
      <c r="C1968" s="2223"/>
      <c r="D1968" s="346"/>
      <c r="E1968" s="3252">
        <v>7500</v>
      </c>
      <c r="F1968" s="4409">
        <v>7500</v>
      </c>
      <c r="G1968" s="3252">
        <f t="shared" si="1901"/>
        <v>0</v>
      </c>
      <c r="H1968" s="366">
        <f>E1968/12*$B$4</f>
        <v>4375</v>
      </c>
      <c r="I1968" s="366">
        <v>17376</v>
      </c>
      <c r="J1968" s="366">
        <f>I1968/H1968*100</f>
        <v>397.16571428571427</v>
      </c>
      <c r="K1968" s="3452">
        <v>9</v>
      </c>
      <c r="L1968" s="101"/>
      <c r="M1968" s="101"/>
      <c r="N1968" s="389"/>
      <c r="O1968" s="3896"/>
      <c r="P1968" s="389">
        <f t="shared" si="1902"/>
        <v>0</v>
      </c>
      <c r="Q1968" s="389"/>
      <c r="R1968" s="389"/>
      <c r="S1968" s="389"/>
      <c r="T1968" s="389"/>
      <c r="U1968" s="389"/>
      <c r="V1968" s="607"/>
      <c r="W1968" s="607"/>
      <c r="X1968" s="607"/>
      <c r="Y1968" s="607"/>
      <c r="Z1968" s="607"/>
      <c r="AA1968" s="607"/>
      <c r="AB1968" s="607"/>
      <c r="AC1968" s="607"/>
      <c r="AD1968" s="2985"/>
      <c r="AE1968" s="607"/>
      <c r="AF1968" s="3022"/>
      <c r="AG1968" s="607"/>
      <c r="AH1968" s="607"/>
      <c r="AI1968" s="607"/>
      <c r="AJ1968" s="607"/>
      <c r="AK1968" s="2010"/>
      <c r="AL1968" s="3559"/>
      <c r="AM1968" s="3928"/>
      <c r="AN1968" s="2006"/>
      <c r="AO1968" s="4305">
        <f t="shared" si="1878"/>
        <v>0</v>
      </c>
      <c r="AP1968" s="4305"/>
    </row>
    <row r="1969" spans="1:42" ht="30" x14ac:dyDescent="0.25">
      <c r="B1969" s="4" t="s">
        <v>499</v>
      </c>
      <c r="C1969" s="2223"/>
      <c r="D1969" s="346"/>
      <c r="E1969" s="3252">
        <v>2128</v>
      </c>
      <c r="F1969" s="4409">
        <v>2128</v>
      </c>
      <c r="G1969" s="3252">
        <f t="shared" si="1901"/>
        <v>0</v>
      </c>
      <c r="H1969" s="366">
        <f>ROUND(E1969/12*$B$4,0)</f>
        <v>1241</v>
      </c>
      <c r="I1969" s="366"/>
      <c r="J1969" s="366"/>
      <c r="K1969" s="3452"/>
      <c r="L1969" s="101"/>
      <c r="M1969" s="101"/>
      <c r="N1969" s="389"/>
      <c r="O1969" s="3896"/>
      <c r="P1969" s="389">
        <f t="shared" si="1902"/>
        <v>0</v>
      </c>
      <c r="Q1969" s="389"/>
      <c r="R1969" s="389"/>
      <c r="S1969" s="389"/>
      <c r="T1969" s="389"/>
      <c r="U1969" s="389"/>
      <c r="V1969" s="607"/>
      <c r="W1969" s="607"/>
      <c r="X1969" s="607"/>
      <c r="Y1969" s="607"/>
      <c r="Z1969" s="607"/>
      <c r="AA1969" s="607"/>
      <c r="AB1969" s="607"/>
      <c r="AC1969" s="607"/>
      <c r="AD1969" s="2985"/>
      <c r="AE1969" s="607"/>
      <c r="AF1969" s="3022"/>
      <c r="AG1969" s="607"/>
      <c r="AH1969" s="607"/>
      <c r="AI1969" s="607"/>
      <c r="AJ1969" s="607"/>
      <c r="AK1969" s="2010"/>
      <c r="AL1969" s="3559"/>
      <c r="AM1969" s="3928"/>
      <c r="AN1969" s="2006"/>
      <c r="AO1969" s="4305">
        <f t="shared" si="1878"/>
        <v>0</v>
      </c>
      <c r="AP1969" s="4305"/>
    </row>
    <row r="1970" spans="1:42" ht="29.25" x14ac:dyDescent="0.25">
      <c r="A1970" s="47">
        <v>1</v>
      </c>
      <c r="B1970" s="1757" t="s">
        <v>135</v>
      </c>
      <c r="C1970" s="2223"/>
      <c r="D1970" s="346"/>
      <c r="E1970" s="1490">
        <f>E1971+E1972</f>
        <v>38255.319148936171</v>
      </c>
      <c r="F1970" s="3981">
        <f>F1971+F1972</f>
        <v>38255.319148936171</v>
      </c>
      <c r="G1970" s="1490">
        <f t="shared" si="1901"/>
        <v>0</v>
      </c>
      <c r="H1970" s="366">
        <f t="shared" ref="H1970" si="1936">H1971+H1972</f>
        <v>22315.602836879436</v>
      </c>
      <c r="I1970" s="366">
        <f t="shared" ref="I1970" si="1937">I1971+I1972</f>
        <v>11456.834042553191</v>
      </c>
      <c r="J1970" s="366">
        <f t="shared" ref="J1970:J1976" si="1938">I1970/H1970*100</f>
        <v>51.340015890672163</v>
      </c>
      <c r="K1970" s="3452">
        <f t="shared" ref="K1970" si="1939">K1971+K1972</f>
        <v>17.098936170212767</v>
      </c>
      <c r="L1970" s="101"/>
      <c r="M1970" s="101"/>
      <c r="N1970" s="389"/>
      <c r="O1970" s="3896"/>
      <c r="P1970" s="389">
        <f t="shared" si="1902"/>
        <v>0</v>
      </c>
      <c r="Q1970" s="389"/>
      <c r="R1970" s="389"/>
      <c r="S1970" s="389"/>
      <c r="T1970" s="389"/>
      <c r="U1970" s="389"/>
      <c r="V1970" s="607"/>
      <c r="W1970" s="607"/>
      <c r="X1970" s="607"/>
      <c r="Y1970" s="607"/>
      <c r="Z1970" s="607"/>
      <c r="AA1970" s="607"/>
      <c r="AB1970" s="607"/>
      <c r="AC1970" s="607"/>
      <c r="AD1970" s="2985"/>
      <c r="AE1970" s="607"/>
      <c r="AF1970" s="3022"/>
      <c r="AG1970" s="607"/>
      <c r="AH1970" s="607"/>
      <c r="AI1970" s="607"/>
      <c r="AJ1970" s="607"/>
      <c r="AK1970" s="2010"/>
      <c r="AL1970" s="3559"/>
      <c r="AM1970" s="3928">
        <f t="shared" ref="AM1970" si="1940">AM1971+AM1972</f>
        <v>0</v>
      </c>
      <c r="AN1970" s="2006"/>
      <c r="AO1970" s="4305">
        <f t="shared" si="1878"/>
        <v>0</v>
      </c>
      <c r="AP1970" s="4305"/>
    </row>
    <row r="1971" spans="1:42" x14ac:dyDescent="0.25">
      <c r="A1971" s="47">
        <v>1</v>
      </c>
      <c r="B1971" s="1008" t="s">
        <v>247</v>
      </c>
      <c r="C1971" s="2223"/>
      <c r="D1971" s="346"/>
      <c r="E1971" s="1490">
        <v>34000</v>
      </c>
      <c r="F1971" s="3981">
        <v>34000</v>
      </c>
      <c r="G1971" s="1490">
        <f t="shared" si="1901"/>
        <v>0</v>
      </c>
      <c r="H1971" s="366">
        <f>E1971/12*$B$4</f>
        <v>19833.333333333336</v>
      </c>
      <c r="I1971" s="366">
        <v>8678</v>
      </c>
      <c r="J1971" s="366">
        <f t="shared" si="1938"/>
        <v>43.75462184873949</v>
      </c>
      <c r="K1971" s="3452">
        <v>15</v>
      </c>
      <c r="L1971" s="101"/>
      <c r="M1971" s="101"/>
      <c r="N1971" s="389"/>
      <c r="O1971" s="3896"/>
      <c r="P1971" s="389">
        <f t="shared" si="1902"/>
        <v>0</v>
      </c>
      <c r="Q1971" s="389"/>
      <c r="R1971" s="389"/>
      <c r="S1971" s="389"/>
      <c r="T1971" s="389"/>
      <c r="U1971" s="389"/>
      <c r="V1971" s="607"/>
      <c r="W1971" s="607"/>
      <c r="X1971" s="607"/>
      <c r="Y1971" s="607"/>
      <c r="Z1971" s="607"/>
      <c r="AA1971" s="607"/>
      <c r="AB1971" s="607"/>
      <c r="AC1971" s="607"/>
      <c r="AD1971" s="2985"/>
      <c r="AE1971" s="607"/>
      <c r="AF1971" s="3022"/>
      <c r="AG1971" s="607"/>
      <c r="AH1971" s="607"/>
      <c r="AI1971" s="607"/>
      <c r="AJ1971" s="607"/>
      <c r="AK1971" s="2010"/>
      <c r="AL1971" s="3559"/>
      <c r="AM1971" s="3928"/>
      <c r="AN1971" s="2006"/>
      <c r="AO1971" s="4305">
        <f t="shared" si="1878"/>
        <v>0</v>
      </c>
      <c r="AP1971" s="4305"/>
    </row>
    <row r="1972" spans="1:42" x14ac:dyDescent="0.25">
      <c r="A1972" s="47">
        <v>1</v>
      </c>
      <c r="B1972" s="1008" t="s">
        <v>403</v>
      </c>
      <c r="C1972" s="2223"/>
      <c r="D1972" s="346"/>
      <c r="E1972" s="1490">
        <f>E1973/9.4</f>
        <v>4255.3191489361698</v>
      </c>
      <c r="F1972" s="3981">
        <f>F1973/9.4</f>
        <v>4255.3191489361698</v>
      </c>
      <c r="G1972" s="1490">
        <f t="shared" si="1901"/>
        <v>0</v>
      </c>
      <c r="H1972" s="366">
        <f t="shared" ref="H1972" si="1941">H1973/9.4</f>
        <v>2482.2695035460993</v>
      </c>
      <c r="I1972" s="366">
        <f t="shared" ref="I1972" si="1942">I1973/9.4</f>
        <v>2778.8340425531915</v>
      </c>
      <c r="J1972" s="366">
        <f t="shared" si="1938"/>
        <v>111.9473142857143</v>
      </c>
      <c r="K1972" s="3452">
        <f t="shared" ref="K1972" si="1943">K1973/9.4</f>
        <v>2.0989361702127658</v>
      </c>
      <c r="L1972" s="101"/>
      <c r="M1972" s="101"/>
      <c r="N1972" s="389"/>
      <c r="O1972" s="3896"/>
      <c r="P1972" s="389">
        <f t="shared" si="1902"/>
        <v>0</v>
      </c>
      <c r="Q1972" s="389"/>
      <c r="R1972" s="389"/>
      <c r="S1972" s="389"/>
      <c r="T1972" s="389"/>
      <c r="U1972" s="389"/>
      <c r="V1972" s="607"/>
      <c r="W1972" s="607"/>
      <c r="X1972" s="607"/>
      <c r="Y1972" s="607"/>
      <c r="Z1972" s="607"/>
      <c r="AA1972" s="607"/>
      <c r="AB1972" s="607"/>
      <c r="AC1972" s="607"/>
      <c r="AD1972" s="2985"/>
      <c r="AE1972" s="607"/>
      <c r="AF1972" s="3022"/>
      <c r="AG1972" s="607"/>
      <c r="AH1972" s="607"/>
      <c r="AI1972" s="607"/>
      <c r="AJ1972" s="607"/>
      <c r="AK1972" s="2010"/>
      <c r="AL1972" s="3559"/>
      <c r="AM1972" s="3928">
        <f t="shared" ref="AM1972" si="1944">AM1973/9.4</f>
        <v>0</v>
      </c>
      <c r="AN1972" s="2006"/>
      <c r="AO1972" s="4305">
        <f t="shared" si="1878"/>
        <v>0</v>
      </c>
      <c r="AP1972" s="4305"/>
    </row>
    <row r="1973" spans="1:42" x14ac:dyDescent="0.25">
      <c r="A1973" s="47">
        <v>1</v>
      </c>
      <c r="B1973" s="2448" t="s">
        <v>420</v>
      </c>
      <c r="C1973" s="2223"/>
      <c r="D1973" s="346"/>
      <c r="E1973" s="1490">
        <v>40000</v>
      </c>
      <c r="F1973" s="3981">
        <v>40000</v>
      </c>
      <c r="G1973" s="1490">
        <f t="shared" si="1901"/>
        <v>0</v>
      </c>
      <c r="H1973" s="366">
        <f>E1973/12*$B$4</f>
        <v>23333.333333333336</v>
      </c>
      <c r="I1973" s="366">
        <v>26121.040000000001</v>
      </c>
      <c r="J1973" s="366">
        <f t="shared" si="1938"/>
        <v>111.94731428571427</v>
      </c>
      <c r="K1973" s="3452">
        <v>19.73</v>
      </c>
      <c r="L1973" s="101"/>
      <c r="M1973" s="101"/>
      <c r="N1973" s="389"/>
      <c r="O1973" s="3896"/>
      <c r="P1973" s="389">
        <f t="shared" si="1902"/>
        <v>0</v>
      </c>
      <c r="Q1973" s="389"/>
      <c r="R1973" s="389"/>
      <c r="S1973" s="389"/>
      <c r="T1973" s="389"/>
      <c r="U1973" s="389"/>
      <c r="V1973" s="607"/>
      <c r="W1973" s="607"/>
      <c r="X1973" s="607"/>
      <c r="Y1973" s="607"/>
      <c r="Z1973" s="607"/>
      <c r="AA1973" s="607"/>
      <c r="AB1973" s="607"/>
      <c r="AC1973" s="607"/>
      <c r="AD1973" s="2985"/>
      <c r="AE1973" s="607"/>
      <c r="AF1973" s="3022"/>
      <c r="AG1973" s="607"/>
      <c r="AH1973" s="607"/>
      <c r="AI1973" s="607"/>
      <c r="AJ1973" s="607"/>
      <c r="AK1973" s="2010"/>
      <c r="AL1973" s="3559"/>
      <c r="AM1973" s="3928"/>
      <c r="AN1973" s="2006"/>
      <c r="AO1973" s="4305">
        <f t="shared" si="1878"/>
        <v>0</v>
      </c>
      <c r="AP1973" s="4305"/>
    </row>
    <row r="1974" spans="1:42" ht="63" x14ac:dyDescent="0.25">
      <c r="A1974" s="47">
        <v>1</v>
      </c>
      <c r="B1974" s="2473" t="s">
        <v>405</v>
      </c>
      <c r="C1974" s="2223"/>
      <c r="D1974" s="346"/>
      <c r="E1974" s="3251">
        <f>E1975+E1980</f>
        <v>13319</v>
      </c>
      <c r="F1974" s="4408">
        <f>F1975+F1980</f>
        <v>13319</v>
      </c>
      <c r="G1974" s="3251">
        <f t="shared" si="1901"/>
        <v>0</v>
      </c>
      <c r="H1974" s="366">
        <f t="shared" ref="H1974" si="1945">H1975+H1980</f>
        <v>7769.4166666666661</v>
      </c>
      <c r="I1974" s="366">
        <f t="shared" ref="I1974" si="1946">I1975+I1980</f>
        <v>1031</v>
      </c>
      <c r="J1974" s="366">
        <f t="shared" si="1938"/>
        <v>13.269979513691505</v>
      </c>
      <c r="K1974" s="3452">
        <f t="shared" ref="K1974" si="1947">K1975+K1980</f>
        <v>0</v>
      </c>
      <c r="L1974" s="101"/>
      <c r="M1974" s="101"/>
      <c r="N1974" s="389"/>
      <c r="O1974" s="3896"/>
      <c r="P1974" s="389">
        <f t="shared" si="1902"/>
        <v>0</v>
      </c>
      <c r="Q1974" s="389"/>
      <c r="R1974" s="389"/>
      <c r="S1974" s="389"/>
      <c r="T1974" s="389"/>
      <c r="U1974" s="389"/>
      <c r="V1974" s="607"/>
      <c r="W1974" s="607"/>
      <c r="X1974" s="607"/>
      <c r="Y1974" s="607"/>
      <c r="Z1974" s="607"/>
      <c r="AA1974" s="607"/>
      <c r="AB1974" s="607"/>
      <c r="AC1974" s="607"/>
      <c r="AD1974" s="3328">
        <f t="shared" ref="AD1974" si="1948">V1974/12*$B$4</f>
        <v>0</v>
      </c>
      <c r="AE1974" s="607">
        <f>AK1974-AJ1974-AG1974</f>
        <v>0</v>
      </c>
      <c r="AF1974" s="3022"/>
      <c r="AG1974" s="607"/>
      <c r="AH1974" s="607">
        <f>AE1974-AD1974</f>
        <v>0</v>
      </c>
      <c r="AI1974" s="607"/>
      <c r="AJ1974" s="607"/>
      <c r="AK1974" s="2010"/>
      <c r="AL1974" s="3559"/>
      <c r="AM1974" s="3928">
        <f t="shared" ref="AM1974" si="1949">AM1975+AM1980</f>
        <v>0</v>
      </c>
      <c r="AN1974" s="2006"/>
      <c r="AO1974" s="4305">
        <f t="shared" si="1878"/>
        <v>0</v>
      </c>
      <c r="AP1974" s="4305"/>
    </row>
    <row r="1975" spans="1:42" ht="30" x14ac:dyDescent="0.25">
      <c r="A1975" s="47">
        <v>1</v>
      </c>
      <c r="B1975" s="2431" t="s">
        <v>406</v>
      </c>
      <c r="C1975" s="2223"/>
      <c r="D1975" s="346"/>
      <c r="E1975" s="3251">
        <f>SUM(E1976:E1979)</f>
        <v>6019</v>
      </c>
      <c r="F1975" s="4408">
        <f>SUM(F1976:F1979)</f>
        <v>6019</v>
      </c>
      <c r="G1975" s="3251">
        <f t="shared" si="1901"/>
        <v>0</v>
      </c>
      <c r="H1975" s="366">
        <f t="shared" ref="H1975" si="1950">SUM(H1976:H1979)</f>
        <v>3511.083333333333</v>
      </c>
      <c r="I1975" s="366">
        <f t="shared" ref="I1975" si="1951">SUM(I1976:I1979)</f>
        <v>85</v>
      </c>
      <c r="J1975" s="366">
        <f t="shared" si="1938"/>
        <v>2.4209052286806072</v>
      </c>
      <c r="K1975" s="3452">
        <f t="shared" ref="K1975" si="1952">SUM(K1976:K1979)</f>
        <v>0</v>
      </c>
      <c r="L1975" s="101"/>
      <c r="M1975" s="101"/>
      <c r="N1975" s="389"/>
      <c r="O1975" s="3896"/>
      <c r="P1975" s="389">
        <f t="shared" si="1902"/>
        <v>0</v>
      </c>
      <c r="Q1975" s="389"/>
      <c r="R1975" s="389"/>
      <c r="S1975" s="389"/>
      <c r="T1975" s="389"/>
      <c r="U1975" s="389"/>
      <c r="V1975" s="607"/>
      <c r="W1975" s="607"/>
      <c r="X1975" s="607"/>
      <c r="Y1975" s="607"/>
      <c r="Z1975" s="607"/>
      <c r="AA1975" s="607"/>
      <c r="AB1975" s="607"/>
      <c r="AC1975" s="607"/>
      <c r="AD1975" s="2985"/>
      <c r="AE1975" s="607"/>
      <c r="AF1975" s="3022"/>
      <c r="AG1975" s="607"/>
      <c r="AH1975" s="607"/>
      <c r="AI1975" s="607"/>
      <c r="AJ1975" s="607"/>
      <c r="AK1975" s="2010"/>
      <c r="AL1975" s="3559"/>
      <c r="AM1975" s="3928">
        <f t="shared" ref="AM1975" si="1953">SUM(AM1976:AM1979)</f>
        <v>0</v>
      </c>
      <c r="AN1975" s="2006"/>
      <c r="AO1975" s="4305">
        <f t="shared" si="1878"/>
        <v>0</v>
      </c>
      <c r="AP1975" s="4305"/>
    </row>
    <row r="1976" spans="1:42" ht="30" x14ac:dyDescent="0.25">
      <c r="A1976" s="47">
        <v>1</v>
      </c>
      <c r="B1976" s="1829" t="s">
        <v>407</v>
      </c>
      <c r="C1976" s="2223"/>
      <c r="D1976" s="346"/>
      <c r="E1976" s="3252">
        <v>5977</v>
      </c>
      <c r="F1976" s="4409">
        <v>5977</v>
      </c>
      <c r="G1976" s="3252">
        <f t="shared" si="1901"/>
        <v>0</v>
      </c>
      <c r="H1976" s="366">
        <f>E1976/12*$B$4</f>
        <v>3486.583333333333</v>
      </c>
      <c r="I1976" s="366">
        <v>40</v>
      </c>
      <c r="J1976" s="366">
        <f t="shared" si="1938"/>
        <v>1.1472549535122734</v>
      </c>
      <c r="K1976" s="3452"/>
      <c r="L1976" s="101"/>
      <c r="M1976" s="101"/>
      <c r="N1976" s="389"/>
      <c r="O1976" s="3896"/>
      <c r="P1976" s="389">
        <f t="shared" si="1902"/>
        <v>0</v>
      </c>
      <c r="Q1976" s="389"/>
      <c r="R1976" s="389"/>
      <c r="S1976" s="389"/>
      <c r="T1976" s="389"/>
      <c r="U1976" s="389"/>
      <c r="V1976" s="607"/>
      <c r="W1976" s="607"/>
      <c r="X1976" s="607"/>
      <c r="Y1976" s="607"/>
      <c r="Z1976" s="607"/>
      <c r="AA1976" s="607"/>
      <c r="AB1976" s="607"/>
      <c r="AC1976" s="607"/>
      <c r="AD1976" s="2985"/>
      <c r="AE1976" s="607"/>
      <c r="AF1976" s="3022"/>
      <c r="AG1976" s="607"/>
      <c r="AH1976" s="607"/>
      <c r="AI1976" s="607"/>
      <c r="AJ1976" s="607"/>
      <c r="AK1976" s="2010"/>
      <c r="AL1976" s="3559"/>
      <c r="AM1976" s="3928"/>
      <c r="AN1976" s="2006"/>
      <c r="AO1976" s="4305">
        <f t="shared" si="1878"/>
        <v>0</v>
      </c>
      <c r="AP1976" s="4305"/>
    </row>
    <row r="1977" spans="1:42" ht="60" x14ac:dyDescent="0.25">
      <c r="A1977" s="47">
        <v>1</v>
      </c>
      <c r="B1977" s="1829" t="s">
        <v>408</v>
      </c>
      <c r="C1977" s="2223"/>
      <c r="D1977" s="346"/>
      <c r="E1977" s="3253"/>
      <c r="F1977" s="4411"/>
      <c r="G1977" s="3253">
        <f t="shared" si="1901"/>
        <v>0</v>
      </c>
      <c r="H1977" s="69"/>
      <c r="I1977" s="366"/>
      <c r="J1977" s="366"/>
      <c r="K1977" s="3452"/>
      <c r="L1977" s="101"/>
      <c r="M1977" s="101"/>
      <c r="N1977" s="389"/>
      <c r="O1977" s="3896"/>
      <c r="P1977" s="389">
        <f t="shared" si="1902"/>
        <v>0</v>
      </c>
      <c r="Q1977" s="389"/>
      <c r="R1977" s="389"/>
      <c r="S1977" s="389"/>
      <c r="T1977" s="389"/>
      <c r="U1977" s="389"/>
      <c r="V1977" s="607"/>
      <c r="W1977" s="607"/>
      <c r="X1977" s="607"/>
      <c r="Y1977" s="607"/>
      <c r="Z1977" s="607"/>
      <c r="AA1977" s="607"/>
      <c r="AB1977" s="607"/>
      <c r="AC1977" s="607"/>
      <c r="AD1977" s="2985"/>
      <c r="AE1977" s="607">
        <f>AK1977-AJ1977-AG1977</f>
        <v>0</v>
      </c>
      <c r="AF1977" s="3022"/>
      <c r="AG1977" s="607"/>
      <c r="AH1977" s="607"/>
      <c r="AI1977" s="607"/>
      <c r="AJ1977" s="607"/>
      <c r="AK1977" s="2010"/>
      <c r="AL1977" s="3559"/>
      <c r="AM1977" s="3928"/>
      <c r="AN1977" s="2006"/>
      <c r="AO1977" s="4305">
        <f t="shared" si="1878"/>
        <v>0</v>
      </c>
      <c r="AP1977" s="4305"/>
    </row>
    <row r="1978" spans="1:42" ht="45" x14ac:dyDescent="0.25">
      <c r="A1978" s="47">
        <v>1</v>
      </c>
      <c r="B1978" s="1829" t="s">
        <v>409</v>
      </c>
      <c r="C1978" s="2223"/>
      <c r="D1978" s="346"/>
      <c r="E1978" s="2481"/>
      <c r="F1978" s="4410"/>
      <c r="G1978" s="2481">
        <f t="shared" si="1901"/>
        <v>0</v>
      </c>
      <c r="H1978" s="854"/>
      <c r="I1978" s="366"/>
      <c r="J1978" s="366"/>
      <c r="K1978" s="3452"/>
      <c r="L1978" s="101"/>
      <c r="M1978" s="101"/>
      <c r="N1978" s="389"/>
      <c r="O1978" s="3896"/>
      <c r="P1978" s="389">
        <f t="shared" si="1902"/>
        <v>0</v>
      </c>
      <c r="Q1978" s="389"/>
      <c r="R1978" s="389"/>
      <c r="S1978" s="389"/>
      <c r="T1978" s="389"/>
      <c r="U1978" s="389"/>
      <c r="V1978" s="607"/>
      <c r="W1978" s="607"/>
      <c r="X1978" s="607"/>
      <c r="Y1978" s="607"/>
      <c r="Z1978" s="607"/>
      <c r="AA1978" s="607"/>
      <c r="AB1978" s="607"/>
      <c r="AC1978" s="607"/>
      <c r="AD1978" s="2985"/>
      <c r="AE1978" s="607">
        <f>AK1978-AJ1978-AG1978</f>
        <v>0</v>
      </c>
      <c r="AF1978" s="3022"/>
      <c r="AG1978" s="607"/>
      <c r="AH1978" s="607"/>
      <c r="AI1978" s="607"/>
      <c r="AJ1978" s="607"/>
      <c r="AK1978" s="2010"/>
      <c r="AL1978" s="3559"/>
      <c r="AM1978" s="3928"/>
      <c r="AN1978" s="2006"/>
      <c r="AO1978" s="4305">
        <f t="shared" si="1878"/>
        <v>0</v>
      </c>
      <c r="AP1978" s="4305"/>
    </row>
    <row r="1979" spans="1:42" ht="30" x14ac:dyDescent="0.25">
      <c r="A1979" s="47">
        <v>1</v>
      </c>
      <c r="B1979" s="1829" t="s">
        <v>410</v>
      </c>
      <c r="C1979" s="2223"/>
      <c r="D1979" s="346"/>
      <c r="E1979" s="3253">
        <v>42</v>
      </c>
      <c r="F1979" s="4411">
        <v>42</v>
      </c>
      <c r="G1979" s="3253">
        <f t="shared" si="1901"/>
        <v>0</v>
      </c>
      <c r="H1979" s="366">
        <f>E1979/12*$B$4</f>
        <v>24.5</v>
      </c>
      <c r="I1979" s="366">
        <v>45</v>
      </c>
      <c r="J1979" s="366">
        <f>I1979/H1979*100</f>
        <v>183.67346938775512</v>
      </c>
      <c r="K1979" s="3452"/>
      <c r="L1979" s="101"/>
      <c r="M1979" s="101"/>
      <c r="N1979" s="389"/>
      <c r="O1979" s="3896"/>
      <c r="P1979" s="389">
        <f t="shared" si="1902"/>
        <v>0</v>
      </c>
      <c r="Q1979" s="389"/>
      <c r="R1979" s="389"/>
      <c r="S1979" s="389"/>
      <c r="T1979" s="389"/>
      <c r="U1979" s="389"/>
      <c r="V1979" s="607"/>
      <c r="W1979" s="607"/>
      <c r="X1979" s="607"/>
      <c r="Y1979" s="607"/>
      <c r="Z1979" s="607"/>
      <c r="AA1979" s="607"/>
      <c r="AB1979" s="607"/>
      <c r="AC1979" s="607"/>
      <c r="AD1979" s="2985"/>
      <c r="AE1979" s="607">
        <f>AK1979-AJ1979-AG1979</f>
        <v>0</v>
      </c>
      <c r="AF1979" s="3022"/>
      <c r="AG1979" s="607"/>
      <c r="AH1979" s="607"/>
      <c r="AI1979" s="607"/>
      <c r="AJ1979" s="607"/>
      <c r="AK1979" s="2010"/>
      <c r="AL1979" s="3559"/>
      <c r="AM1979" s="3928"/>
      <c r="AN1979" s="2006"/>
      <c r="AO1979" s="4305">
        <f t="shared" si="1878"/>
        <v>0</v>
      </c>
      <c r="AP1979" s="4305"/>
    </row>
    <row r="1980" spans="1:42" ht="60" x14ac:dyDescent="0.25">
      <c r="A1980" s="47">
        <v>1</v>
      </c>
      <c r="B1980" s="2431" t="s">
        <v>411</v>
      </c>
      <c r="C1980" s="2223"/>
      <c r="D1980" s="346"/>
      <c r="E1980" s="3255">
        <f>SUM(E1981:E1984)</f>
        <v>7300</v>
      </c>
      <c r="F1980" s="4413">
        <f>SUM(F1981:F1984)</f>
        <v>7300</v>
      </c>
      <c r="G1980" s="3255">
        <f t="shared" si="1901"/>
        <v>0</v>
      </c>
      <c r="H1980" s="3255">
        <f t="shared" ref="H1980:I1980" si="1954">SUM(H1981:H1984)</f>
        <v>4258.333333333333</v>
      </c>
      <c r="I1980" s="3255">
        <f t="shared" si="1954"/>
        <v>946</v>
      </c>
      <c r="J1980" s="366">
        <f>I1980/H1980*100</f>
        <v>22.215264187866929</v>
      </c>
      <c r="K1980" s="3452">
        <f t="shared" ref="K1980" si="1955">SUM(K1981:K1984)</f>
        <v>0</v>
      </c>
      <c r="L1980" s="101"/>
      <c r="M1980" s="101"/>
      <c r="N1980" s="389"/>
      <c r="O1980" s="3896"/>
      <c r="P1980" s="389">
        <f t="shared" si="1902"/>
        <v>0</v>
      </c>
      <c r="Q1980" s="389"/>
      <c r="R1980" s="389"/>
      <c r="S1980" s="389"/>
      <c r="T1980" s="389"/>
      <c r="U1980" s="389"/>
      <c r="V1980" s="607"/>
      <c r="W1980" s="607"/>
      <c r="X1980" s="607"/>
      <c r="Y1980" s="607"/>
      <c r="Z1980" s="607"/>
      <c r="AA1980" s="607"/>
      <c r="AB1980" s="607"/>
      <c r="AC1980" s="607"/>
      <c r="AD1980" s="2985"/>
      <c r="AE1980" s="607">
        <f>AK1980-AJ1980-AG1980</f>
        <v>0</v>
      </c>
      <c r="AF1980" s="3022"/>
      <c r="AG1980" s="607"/>
      <c r="AH1980" s="607"/>
      <c r="AI1980" s="607"/>
      <c r="AJ1980" s="607"/>
      <c r="AK1980" s="2010"/>
      <c r="AL1980" s="3559"/>
      <c r="AM1980" s="3875">
        <f t="shared" ref="AM1980" si="1956">SUM(AM1981:AM1984)</f>
        <v>0</v>
      </c>
      <c r="AN1980" s="2006"/>
      <c r="AO1980" s="4305">
        <f t="shared" si="1878"/>
        <v>0</v>
      </c>
      <c r="AP1980" s="4305"/>
    </row>
    <row r="1981" spans="1:42" ht="45" x14ac:dyDescent="0.25">
      <c r="A1981" s="47">
        <v>1</v>
      </c>
      <c r="B1981" s="1829" t="s">
        <v>412</v>
      </c>
      <c r="C1981" s="2223"/>
      <c r="D1981" s="346"/>
      <c r="E1981" s="2481">
        <v>2300</v>
      </c>
      <c r="F1981" s="4410">
        <v>2300</v>
      </c>
      <c r="G1981" s="2481">
        <f t="shared" si="1901"/>
        <v>0</v>
      </c>
      <c r="H1981" s="366">
        <f>E1981/12*$B$4</f>
        <v>1341.6666666666665</v>
      </c>
      <c r="I1981" s="366"/>
      <c r="J1981" s="366">
        <f>I1981/H1981*100</f>
        <v>0</v>
      </c>
      <c r="K1981" s="3452"/>
      <c r="L1981" s="101"/>
      <c r="M1981" s="101"/>
      <c r="N1981" s="389"/>
      <c r="O1981" s="3896"/>
      <c r="P1981" s="389">
        <f t="shared" si="1902"/>
        <v>0</v>
      </c>
      <c r="Q1981" s="389"/>
      <c r="R1981" s="389"/>
      <c r="S1981" s="389"/>
      <c r="T1981" s="389"/>
      <c r="U1981" s="389"/>
      <c r="V1981" s="607"/>
      <c r="W1981" s="607"/>
      <c r="X1981" s="607"/>
      <c r="Y1981" s="607"/>
      <c r="Z1981" s="607"/>
      <c r="AA1981" s="607"/>
      <c r="AB1981" s="607"/>
      <c r="AC1981" s="607"/>
      <c r="AD1981" s="2985"/>
      <c r="AE1981" s="607"/>
      <c r="AF1981" s="3022"/>
      <c r="AG1981" s="607"/>
      <c r="AH1981" s="607"/>
      <c r="AI1981" s="607"/>
      <c r="AJ1981" s="607"/>
      <c r="AK1981" s="2010"/>
      <c r="AL1981" s="3559"/>
      <c r="AM1981" s="3928"/>
      <c r="AN1981" s="2006"/>
      <c r="AO1981" s="4305">
        <f t="shared" si="1878"/>
        <v>0</v>
      </c>
      <c r="AP1981" s="4305"/>
    </row>
    <row r="1982" spans="1:42" ht="30" x14ac:dyDescent="0.25">
      <c r="A1982" s="47">
        <v>1</v>
      </c>
      <c r="B1982" s="1829" t="s">
        <v>445</v>
      </c>
      <c r="C1982" s="2223"/>
      <c r="D1982" s="346"/>
      <c r="E1982" s="2481"/>
      <c r="F1982" s="4410"/>
      <c r="G1982" s="2481">
        <f t="shared" si="1901"/>
        <v>0</v>
      </c>
      <c r="H1982" s="366">
        <f>E1982/12*$B$4</f>
        <v>0</v>
      </c>
      <c r="I1982" s="366"/>
      <c r="J1982" s="366"/>
      <c r="K1982" s="3452"/>
      <c r="L1982" s="101"/>
      <c r="M1982" s="101"/>
      <c r="N1982" s="389"/>
      <c r="O1982" s="3896"/>
      <c r="P1982" s="389">
        <f t="shared" si="1902"/>
        <v>0</v>
      </c>
      <c r="Q1982" s="389"/>
      <c r="R1982" s="389"/>
      <c r="S1982" s="389"/>
      <c r="T1982" s="389"/>
      <c r="U1982" s="389"/>
      <c r="V1982" s="607"/>
      <c r="W1982" s="607"/>
      <c r="X1982" s="607"/>
      <c r="Y1982" s="607"/>
      <c r="Z1982" s="607"/>
      <c r="AA1982" s="607"/>
      <c r="AB1982" s="607"/>
      <c r="AC1982" s="607"/>
      <c r="AD1982" s="2985"/>
      <c r="AE1982" s="607"/>
      <c r="AF1982" s="3022"/>
      <c r="AG1982" s="607"/>
      <c r="AH1982" s="607"/>
      <c r="AI1982" s="607"/>
      <c r="AJ1982" s="607"/>
      <c r="AK1982" s="2010"/>
      <c r="AL1982" s="3559"/>
      <c r="AM1982" s="3928"/>
      <c r="AN1982" s="2006"/>
      <c r="AO1982" s="4305">
        <f t="shared" si="1878"/>
        <v>0</v>
      </c>
      <c r="AP1982" s="4305"/>
    </row>
    <row r="1983" spans="1:42" ht="75" x14ac:dyDescent="0.25">
      <c r="A1983" s="47">
        <v>1</v>
      </c>
      <c r="B1983" s="1829" t="s">
        <v>413</v>
      </c>
      <c r="C1983" s="2223"/>
      <c r="D1983" s="346"/>
      <c r="E1983" s="3256">
        <v>3000</v>
      </c>
      <c r="F1983" s="4414">
        <v>3000</v>
      </c>
      <c r="G1983" s="3256">
        <f t="shared" si="1901"/>
        <v>0</v>
      </c>
      <c r="H1983" s="366">
        <f>E1983/12*$B$4</f>
        <v>1750</v>
      </c>
      <c r="I1983" s="366">
        <v>533</v>
      </c>
      <c r="J1983" s="366">
        <f>I1983/H1983*100</f>
        <v>30.457142857142856</v>
      </c>
      <c r="K1983" s="3452"/>
      <c r="L1983" s="101"/>
      <c r="M1983" s="101"/>
      <c r="N1983" s="389"/>
      <c r="O1983" s="3896"/>
      <c r="P1983" s="389">
        <f t="shared" si="1902"/>
        <v>0</v>
      </c>
      <c r="Q1983" s="389"/>
      <c r="R1983" s="389"/>
      <c r="S1983" s="389"/>
      <c r="T1983" s="389"/>
      <c r="U1983" s="389"/>
      <c r="V1983" s="607"/>
      <c r="W1983" s="607"/>
      <c r="X1983" s="607"/>
      <c r="Y1983" s="607"/>
      <c r="Z1983" s="607"/>
      <c r="AA1983" s="607"/>
      <c r="AB1983" s="607"/>
      <c r="AC1983" s="607"/>
      <c r="AD1983" s="2985"/>
      <c r="AE1983" s="607">
        <f>AK1983-AJ1983-AG1983</f>
        <v>0</v>
      </c>
      <c r="AF1983" s="3022"/>
      <c r="AG1983" s="607"/>
      <c r="AH1983" s="607"/>
      <c r="AI1983" s="607"/>
      <c r="AJ1983" s="607"/>
      <c r="AK1983" s="2010"/>
      <c r="AL1983" s="3559"/>
      <c r="AM1983" s="3928"/>
      <c r="AN1983" s="2006"/>
      <c r="AO1983" s="4305">
        <f t="shared" si="1878"/>
        <v>0</v>
      </c>
      <c r="AP1983" s="4305"/>
    </row>
    <row r="1984" spans="1:42" ht="60" x14ac:dyDescent="0.25">
      <c r="A1984" s="47">
        <v>1</v>
      </c>
      <c r="B1984" s="1829" t="s">
        <v>414</v>
      </c>
      <c r="C1984" s="2298"/>
      <c r="D1984" s="346"/>
      <c r="E1984" s="3256">
        <v>2000</v>
      </c>
      <c r="F1984" s="4414">
        <v>2000</v>
      </c>
      <c r="G1984" s="3256">
        <f t="shared" si="1901"/>
        <v>0</v>
      </c>
      <c r="H1984" s="366">
        <f>E1984/12*$B$4</f>
        <v>1166.6666666666665</v>
      </c>
      <c r="I1984" s="366">
        <v>413</v>
      </c>
      <c r="J1984" s="366">
        <f>I1984/H1984*100</f>
        <v>35.400000000000006</v>
      </c>
      <c r="K1984" s="3452"/>
      <c r="L1984" s="101"/>
      <c r="M1984" s="101"/>
      <c r="N1984" s="389"/>
      <c r="O1984" s="3896"/>
      <c r="P1984" s="389">
        <f t="shared" si="1902"/>
        <v>0</v>
      </c>
      <c r="Q1984" s="389"/>
      <c r="R1984" s="389"/>
      <c r="S1984" s="389"/>
      <c r="T1984" s="389"/>
      <c r="U1984" s="389"/>
      <c r="V1984" s="607"/>
      <c r="W1984" s="607"/>
      <c r="X1984" s="607"/>
      <c r="Y1984" s="607"/>
      <c r="Z1984" s="607"/>
      <c r="AA1984" s="607"/>
      <c r="AB1984" s="607"/>
      <c r="AC1984" s="607"/>
      <c r="AD1984" s="2985"/>
      <c r="AE1984" s="607"/>
      <c r="AF1984" s="3022"/>
      <c r="AG1984" s="607"/>
      <c r="AH1984" s="607"/>
      <c r="AI1984" s="607"/>
      <c r="AJ1984" s="607"/>
      <c r="AK1984" s="2010"/>
      <c r="AL1984" s="3559"/>
      <c r="AM1984" s="3928"/>
      <c r="AN1984" s="2006"/>
      <c r="AO1984" s="4305">
        <f t="shared" si="1878"/>
        <v>0</v>
      </c>
      <c r="AP1984" s="4305"/>
    </row>
    <row r="1985" spans="1:42" x14ac:dyDescent="0.25">
      <c r="B1985" s="2535" t="s">
        <v>213</v>
      </c>
      <c r="C1985" s="2298"/>
      <c r="D1985" s="346"/>
      <c r="E1985" s="3256"/>
      <c r="F1985" s="4414"/>
      <c r="G1985" s="3256">
        <f t="shared" si="1901"/>
        <v>0</v>
      </c>
      <c r="H1985" s="366"/>
      <c r="I1985" s="366"/>
      <c r="J1985" s="366"/>
      <c r="K1985" s="3452"/>
      <c r="L1985" s="101"/>
      <c r="M1985" s="101"/>
      <c r="N1985" s="389"/>
      <c r="O1985" s="3896"/>
      <c r="P1985" s="389">
        <f t="shared" si="1902"/>
        <v>0</v>
      </c>
      <c r="Q1985" s="389"/>
      <c r="R1985" s="389"/>
      <c r="S1985" s="389"/>
      <c r="T1985" s="389"/>
      <c r="U1985" s="389"/>
      <c r="V1985" s="607">
        <v>430.6949999999963</v>
      </c>
      <c r="W1985" s="607">
        <v>430.6949999999963</v>
      </c>
      <c r="X1985" s="607">
        <v>430.6949999999963</v>
      </c>
      <c r="Y1985" s="607">
        <v>822.84999999999604</v>
      </c>
      <c r="Z1985" s="607">
        <v>822.84999999999604</v>
      </c>
      <c r="AA1985" s="607">
        <v>822.84999999999604</v>
      </c>
      <c r="AB1985" s="607">
        <v>1386.5099999999961</v>
      </c>
      <c r="AC1985" s="607">
        <v>1619.89769</v>
      </c>
      <c r="AD1985" s="3327">
        <f>V1985/12*$B$4+(W1985-V1985)/11*6+(X1985-W1985)/10*5+(Y1985-X1985)/9*4+(Z1985-Y1985)/8*3+(AA1985-Z1985)/7*2+(AB1985-AA1985)/6*1+(AC1985-AB1985)</f>
        <v>752.86088444444613</v>
      </c>
      <c r="AE1985" s="1889">
        <f>AK1985-AJ1985-AG1985</f>
        <v>7918.2717099999982</v>
      </c>
      <c r="AF1985" s="3023"/>
      <c r="AG1985" s="1889"/>
      <c r="AH1985" s="1889">
        <f>AE1985-AD1985</f>
        <v>7165.410825555552</v>
      </c>
      <c r="AI1985" s="1889"/>
      <c r="AJ1985" s="1889">
        <v>-2.8258199999999998</v>
      </c>
      <c r="AK1985" s="2011">
        <v>7915.4458899999981</v>
      </c>
      <c r="AL1985" s="3560">
        <v>0.59114999999999895</v>
      </c>
      <c r="AM1985" s="3928"/>
      <c r="AN1985" s="3313"/>
      <c r="AO1985" s="4305">
        <f t="shared" si="1878"/>
        <v>1386509.999999996</v>
      </c>
      <c r="AP1985" s="4305"/>
    </row>
    <row r="1986" spans="1:42" s="73" customFormat="1" ht="29.25" x14ac:dyDescent="0.25">
      <c r="A1986" s="47">
        <v>1</v>
      </c>
      <c r="B1986" s="2513" t="s">
        <v>476</v>
      </c>
      <c r="C1986" s="2155"/>
      <c r="D1986" s="346"/>
      <c r="E1986" s="1490">
        <f>E1988+E1993+E1992+E1994</f>
        <v>3024</v>
      </c>
      <c r="F1986" s="3981">
        <f>F1988+F1993+F1992+F1994</f>
        <v>2900</v>
      </c>
      <c r="G1986" s="1490">
        <f t="shared" si="1901"/>
        <v>124</v>
      </c>
      <c r="H1986" s="854">
        <f t="shared" ref="H1986:I1986" si="1957">H1988+H1993+H1992+H1994</f>
        <v>648.66666666666663</v>
      </c>
      <c r="I1986" s="366">
        <f t="shared" si="1957"/>
        <v>1399</v>
      </c>
      <c r="J1986" s="366">
        <f>I1986/H1986*100</f>
        <v>215.67317574511819</v>
      </c>
      <c r="K1986" s="3452">
        <f t="shared" ref="K1986" si="1958">K1988+K1993</f>
        <v>1</v>
      </c>
      <c r="L1986" s="101"/>
      <c r="M1986" s="101"/>
      <c r="N1986" s="389"/>
      <c r="O1986" s="3896"/>
      <c r="P1986" s="389">
        <f t="shared" si="1902"/>
        <v>0</v>
      </c>
      <c r="Q1986" s="389"/>
      <c r="R1986" s="389"/>
      <c r="S1986" s="389"/>
      <c r="T1986" s="389"/>
      <c r="U1986" s="389"/>
      <c r="V1986" s="607"/>
      <c r="W1986" s="607"/>
      <c r="X1986" s="607"/>
      <c r="Y1986" s="607"/>
      <c r="Z1986" s="607"/>
      <c r="AA1986" s="607"/>
      <c r="AB1986" s="607"/>
      <c r="AC1986" s="607"/>
      <c r="AD1986" s="3327"/>
      <c r="AE1986" s="607">
        <f t="shared" ref="AE1986:AE1992" si="1959">AK1986-AJ1986-AG1986</f>
        <v>0</v>
      </c>
      <c r="AF1986" s="3023"/>
      <c r="AG1986" s="1889"/>
      <c r="AH1986" s="1889"/>
      <c r="AI1986" s="607"/>
      <c r="AJ1986" s="607"/>
      <c r="AK1986" s="2011"/>
      <c r="AL1986" s="3560"/>
      <c r="AM1986" s="3928">
        <f t="shared" ref="AM1986" si="1960">AM1988+AM1993+AM1991</f>
        <v>0</v>
      </c>
      <c r="AN1986" s="3313"/>
      <c r="AO1986" s="4305">
        <f t="shared" si="1878"/>
        <v>0</v>
      </c>
      <c r="AP1986" s="4305"/>
    </row>
    <row r="1987" spans="1:42" x14ac:dyDescent="0.25">
      <c r="A1987" s="47">
        <v>1</v>
      </c>
      <c r="B1987" s="4" t="s">
        <v>464</v>
      </c>
      <c r="C1987" s="2302"/>
      <c r="D1987" s="430"/>
      <c r="E1987" s="1641"/>
      <c r="F1987" s="4010"/>
      <c r="G1987" s="1641">
        <f t="shared" si="1901"/>
        <v>0</v>
      </c>
      <c r="H1987" s="329"/>
      <c r="I1987" s="329"/>
      <c r="J1987" s="329"/>
      <c r="K1987" s="3444"/>
      <c r="L1987" s="101"/>
      <c r="M1987" s="101"/>
      <c r="N1987" s="389"/>
      <c r="O1987" s="3896"/>
      <c r="P1987" s="389">
        <f t="shared" si="1902"/>
        <v>0</v>
      </c>
      <c r="Q1987" s="389"/>
      <c r="R1987" s="389"/>
      <c r="S1987" s="389"/>
      <c r="T1987" s="389"/>
      <c r="U1987" s="389"/>
      <c r="V1987" s="607"/>
      <c r="W1987" s="607"/>
      <c r="X1987" s="607"/>
      <c r="Y1987" s="607"/>
      <c r="Z1987" s="607"/>
      <c r="AA1987" s="607"/>
      <c r="AB1987" s="607"/>
      <c r="AC1987" s="607"/>
      <c r="AD1987" s="2985">
        <f>V1987/12*$B$4</f>
        <v>0</v>
      </c>
      <c r="AE1987" s="719">
        <f t="shared" si="1959"/>
        <v>0</v>
      </c>
      <c r="AF1987" s="3022"/>
      <c r="AG1987" s="607"/>
      <c r="AH1987" s="607">
        <f>AE1987-AD1987</f>
        <v>0</v>
      </c>
      <c r="AI1987" s="719"/>
      <c r="AJ1987" s="719"/>
      <c r="AK1987" s="2011"/>
      <c r="AL1987" s="3560"/>
      <c r="AM1987" s="3916"/>
      <c r="AN1987" s="3313"/>
      <c r="AO1987" s="4305">
        <f t="shared" ref="AO1987:AO2050" si="1961">AB1987*1000</f>
        <v>0</v>
      </c>
      <c r="AP1987" s="4305"/>
    </row>
    <row r="1988" spans="1:42" ht="30" x14ac:dyDescent="0.25">
      <c r="A1988" s="47">
        <v>1</v>
      </c>
      <c r="B1988" s="2536" t="s">
        <v>465</v>
      </c>
      <c r="C1988" s="2283"/>
      <c r="D1988" s="346"/>
      <c r="E1988" s="1490">
        <f>E1989+E1991</f>
        <v>1024</v>
      </c>
      <c r="F1988" s="3981">
        <f>F1989+F1991</f>
        <v>900</v>
      </c>
      <c r="G1988" s="1490">
        <f t="shared" si="1901"/>
        <v>124</v>
      </c>
      <c r="H1988" s="69">
        <f t="shared" ref="H1988:I1988" si="1962">H1989+H1991</f>
        <v>648.66666666666663</v>
      </c>
      <c r="I1988" s="366">
        <f t="shared" si="1962"/>
        <v>1399</v>
      </c>
      <c r="J1988" s="366">
        <f>I1988/H1988*100</f>
        <v>215.67317574511819</v>
      </c>
      <c r="K1988" s="3452">
        <f t="shared" ref="K1988" si="1963">K1989</f>
        <v>1</v>
      </c>
      <c r="L1988" s="101"/>
      <c r="M1988" s="101"/>
      <c r="N1988" s="389"/>
      <c r="O1988" s="3896"/>
      <c r="P1988" s="389">
        <f t="shared" si="1902"/>
        <v>0</v>
      </c>
      <c r="Q1988" s="389"/>
      <c r="R1988" s="389"/>
      <c r="S1988" s="389"/>
      <c r="T1988" s="389"/>
      <c r="U1988" s="389"/>
      <c r="V1988" s="1137"/>
      <c r="W1988" s="1137"/>
      <c r="X1988" s="1137"/>
      <c r="Y1988" s="1137"/>
      <c r="Z1988" s="1137"/>
      <c r="AA1988" s="1137"/>
      <c r="AB1988" s="1137"/>
      <c r="AC1988" s="1137"/>
      <c r="AD1988" s="2985"/>
      <c r="AE1988" s="607">
        <f t="shared" si="1959"/>
        <v>0</v>
      </c>
      <c r="AF1988" s="3021"/>
      <c r="AG1988" s="1137"/>
      <c r="AH1988" s="607"/>
      <c r="AI1988" s="607"/>
      <c r="AJ1988" s="607"/>
      <c r="AK1988" s="2010"/>
      <c r="AL1988" s="3559"/>
      <c r="AM1988" s="3928">
        <f t="shared" ref="AM1988" si="1964">AM1989+AM1991</f>
        <v>0</v>
      </c>
      <c r="AN1988" s="2006"/>
      <c r="AO1988" s="4305">
        <f t="shared" si="1961"/>
        <v>0</v>
      </c>
      <c r="AP1988" s="4305"/>
    </row>
    <row r="1989" spans="1:42" x14ac:dyDescent="0.25">
      <c r="A1989" s="47">
        <v>1</v>
      </c>
      <c r="B1989" s="4" t="s">
        <v>466</v>
      </c>
      <c r="C1989" s="2223"/>
      <c r="D1989" s="346"/>
      <c r="E1989" s="1490">
        <v>400</v>
      </c>
      <c r="F1989" s="3981">
        <v>400</v>
      </c>
      <c r="G1989" s="1490">
        <f t="shared" si="1901"/>
        <v>0</v>
      </c>
      <c r="H1989" s="366">
        <f>ROUND(E1989/12*$B$4,0)</f>
        <v>233</v>
      </c>
      <c r="I1989" s="366">
        <v>775</v>
      </c>
      <c r="J1989" s="366">
        <f>I1989/H1989*100</f>
        <v>332.61802575107293</v>
      </c>
      <c r="K1989" s="3452">
        <v>1</v>
      </c>
      <c r="L1989" s="101"/>
      <c r="M1989" s="101"/>
      <c r="N1989" s="389"/>
      <c r="O1989" s="3896"/>
      <c r="P1989" s="389">
        <f t="shared" si="1902"/>
        <v>0</v>
      </c>
      <c r="Q1989" s="389"/>
      <c r="R1989" s="389"/>
      <c r="S1989" s="389"/>
      <c r="T1989" s="389"/>
      <c r="U1989" s="389"/>
      <c r="V1989" s="607"/>
      <c r="W1989" s="607"/>
      <c r="X1989" s="607"/>
      <c r="Y1989" s="607"/>
      <c r="Z1989" s="607"/>
      <c r="AA1989" s="607"/>
      <c r="AB1989" s="607"/>
      <c r="AC1989" s="607"/>
      <c r="AD1989" s="2985"/>
      <c r="AE1989" s="607">
        <f t="shared" si="1959"/>
        <v>0</v>
      </c>
      <c r="AF1989" s="3022"/>
      <c r="AG1989" s="607"/>
      <c r="AH1989" s="607"/>
      <c r="AI1989" s="607"/>
      <c r="AJ1989" s="607"/>
      <c r="AK1989" s="2010"/>
      <c r="AL1989" s="3559"/>
      <c r="AM1989" s="3928"/>
      <c r="AN1989" s="2006"/>
      <c r="AO1989" s="4305">
        <f t="shared" si="1961"/>
        <v>0</v>
      </c>
      <c r="AP1989" s="4305"/>
    </row>
    <row r="1990" spans="1:42" ht="30" x14ac:dyDescent="0.25">
      <c r="A1990" s="47">
        <v>1</v>
      </c>
      <c r="B1990" s="4" t="s">
        <v>492</v>
      </c>
      <c r="C1990" s="2223"/>
      <c r="D1990" s="346"/>
      <c r="E1990" s="1490"/>
      <c r="F1990" s="3981"/>
      <c r="G1990" s="1490">
        <f t="shared" si="1901"/>
        <v>0</v>
      </c>
      <c r="H1990" s="69"/>
      <c r="I1990" s="366"/>
      <c r="J1990" s="366"/>
      <c r="K1990" s="3452"/>
      <c r="L1990" s="101"/>
      <c r="M1990" s="101"/>
      <c r="N1990" s="389"/>
      <c r="O1990" s="3896"/>
      <c r="P1990" s="389">
        <f t="shared" si="1902"/>
        <v>0</v>
      </c>
      <c r="Q1990" s="389"/>
      <c r="R1990" s="389"/>
      <c r="S1990" s="389"/>
      <c r="T1990" s="389"/>
      <c r="U1990" s="389"/>
      <c r="V1990" s="607"/>
      <c r="W1990" s="607"/>
      <c r="X1990" s="607"/>
      <c r="Y1990" s="607"/>
      <c r="Z1990" s="607"/>
      <c r="AA1990" s="607"/>
      <c r="AB1990" s="607"/>
      <c r="AC1990" s="607"/>
      <c r="AD1990" s="2985"/>
      <c r="AE1990" s="607">
        <f t="shared" si="1959"/>
        <v>0</v>
      </c>
      <c r="AF1990" s="3022"/>
      <c r="AG1990" s="607"/>
      <c r="AH1990" s="607"/>
      <c r="AI1990" s="607"/>
      <c r="AJ1990" s="607"/>
      <c r="AK1990" s="2010"/>
      <c r="AL1990" s="3559"/>
      <c r="AM1990" s="3928"/>
      <c r="AN1990" s="2006"/>
      <c r="AO1990" s="4305">
        <f t="shared" si="1961"/>
        <v>0</v>
      </c>
      <c r="AP1990" s="4305"/>
    </row>
    <row r="1991" spans="1:42" ht="60" x14ac:dyDescent="0.25">
      <c r="A1991" s="47">
        <v>1</v>
      </c>
      <c r="B1991" s="4" t="s">
        <v>467</v>
      </c>
      <c r="C1991" s="2223"/>
      <c r="D1991" s="346"/>
      <c r="E1991" s="1490">
        <v>624</v>
      </c>
      <c r="F1991" s="3981">
        <v>500</v>
      </c>
      <c r="G1991" s="1490">
        <f t="shared" si="1901"/>
        <v>124</v>
      </c>
      <c r="H1991" s="366">
        <f t="shared" ref="H1991" si="1965">(E1991-G1991)/12*$B$4+G1991</f>
        <v>415.66666666666663</v>
      </c>
      <c r="I1991" s="366">
        <v>624</v>
      </c>
      <c r="J1991" s="366">
        <f>I1991/H1991*100</f>
        <v>150.12028869286289</v>
      </c>
      <c r="K1991" s="3452"/>
      <c r="L1991" s="101"/>
      <c r="M1991" s="101"/>
      <c r="N1991" s="389"/>
      <c r="O1991" s="3896"/>
      <c r="P1991" s="389">
        <f t="shared" si="1902"/>
        <v>0</v>
      </c>
      <c r="Q1991" s="389"/>
      <c r="R1991" s="389"/>
      <c r="S1991" s="389"/>
      <c r="T1991" s="389"/>
      <c r="U1991" s="389"/>
      <c r="V1991" s="607"/>
      <c r="W1991" s="607"/>
      <c r="X1991" s="607"/>
      <c r="Y1991" s="607"/>
      <c r="Z1991" s="607"/>
      <c r="AA1991" s="607"/>
      <c r="AB1991" s="607"/>
      <c r="AC1991" s="607"/>
      <c r="AD1991" s="2985"/>
      <c r="AE1991" s="607">
        <f t="shared" si="1959"/>
        <v>0</v>
      </c>
      <c r="AF1991" s="3022"/>
      <c r="AG1991" s="607"/>
      <c r="AH1991" s="607"/>
      <c r="AI1991" s="607"/>
      <c r="AJ1991" s="607"/>
      <c r="AK1991" s="2010"/>
      <c r="AL1991" s="3559"/>
      <c r="AM1991" s="3928"/>
      <c r="AN1991" s="2006"/>
      <c r="AO1991" s="4305">
        <f t="shared" si="1961"/>
        <v>0</v>
      </c>
      <c r="AP1991" s="4305"/>
    </row>
    <row r="1992" spans="1:42" ht="75" x14ac:dyDescent="0.25">
      <c r="A1992" s="47">
        <v>1</v>
      </c>
      <c r="B1992" s="4" t="s">
        <v>468</v>
      </c>
      <c r="C1992" s="2223"/>
      <c r="D1992" s="346"/>
      <c r="E1992" s="1490"/>
      <c r="F1992" s="3981"/>
      <c r="G1992" s="1490">
        <f t="shared" si="1901"/>
        <v>0</v>
      </c>
      <c r="H1992" s="854"/>
      <c r="I1992" s="366"/>
      <c r="J1992" s="366"/>
      <c r="K1992" s="3452"/>
      <c r="L1992" s="101"/>
      <c r="M1992" s="101"/>
      <c r="N1992" s="389"/>
      <c r="O1992" s="3896"/>
      <c r="P1992" s="389">
        <f t="shared" si="1902"/>
        <v>0</v>
      </c>
      <c r="Q1992" s="389"/>
      <c r="R1992" s="389"/>
      <c r="S1992" s="389"/>
      <c r="T1992" s="389"/>
      <c r="U1992" s="389"/>
      <c r="V1992" s="607"/>
      <c r="W1992" s="607"/>
      <c r="X1992" s="607"/>
      <c r="Y1992" s="607"/>
      <c r="Z1992" s="607"/>
      <c r="AA1992" s="607"/>
      <c r="AB1992" s="607"/>
      <c r="AC1992" s="607"/>
      <c r="AD1992" s="2985"/>
      <c r="AE1992" s="607">
        <f t="shared" si="1959"/>
        <v>0</v>
      </c>
      <c r="AF1992" s="3022"/>
      <c r="AG1992" s="607"/>
      <c r="AH1992" s="607"/>
      <c r="AI1992" s="607"/>
      <c r="AJ1992" s="607"/>
      <c r="AK1992" s="2010"/>
      <c r="AL1992" s="3559"/>
      <c r="AM1992" s="3928"/>
      <c r="AN1992" s="2006"/>
      <c r="AO1992" s="4305">
        <f t="shared" si="1961"/>
        <v>0</v>
      </c>
      <c r="AP1992" s="4305"/>
    </row>
    <row r="1993" spans="1:42" ht="45" x14ac:dyDescent="0.25">
      <c r="A1993" s="47">
        <v>1</v>
      </c>
      <c r="B1993" s="2537" t="s">
        <v>469</v>
      </c>
      <c r="C1993" s="2223"/>
      <c r="D1993" s="346"/>
      <c r="E1993" s="1490"/>
      <c r="F1993" s="3981"/>
      <c r="G1993" s="1490">
        <f t="shared" si="1901"/>
        <v>0</v>
      </c>
      <c r="H1993" s="854"/>
      <c r="I1993" s="366"/>
      <c r="J1993" s="366"/>
      <c r="K1993" s="3452"/>
      <c r="L1993" s="101"/>
      <c r="M1993" s="101"/>
      <c r="N1993" s="389"/>
      <c r="O1993" s="3896"/>
      <c r="P1993" s="389">
        <f t="shared" si="1902"/>
        <v>0</v>
      </c>
      <c r="Q1993" s="389"/>
      <c r="R1993" s="389"/>
      <c r="S1993" s="389"/>
      <c r="T1993" s="389"/>
      <c r="U1993" s="389"/>
      <c r="V1993" s="607"/>
      <c r="W1993" s="607"/>
      <c r="X1993" s="607"/>
      <c r="Y1993" s="607"/>
      <c r="Z1993" s="607"/>
      <c r="AA1993" s="607"/>
      <c r="AB1993" s="607"/>
      <c r="AC1993" s="607"/>
      <c r="AD1993" s="2985"/>
      <c r="AE1993" s="607"/>
      <c r="AF1993" s="3022"/>
      <c r="AG1993" s="607"/>
      <c r="AH1993" s="607"/>
      <c r="AI1993" s="607"/>
      <c r="AJ1993" s="607"/>
      <c r="AK1993" s="2010"/>
      <c r="AL1993" s="3559"/>
      <c r="AM1993" s="3928"/>
      <c r="AN1993" s="2006"/>
      <c r="AO1993" s="4305">
        <f t="shared" si="1961"/>
        <v>0</v>
      </c>
      <c r="AP1993" s="4305"/>
    </row>
    <row r="1994" spans="1:42" ht="45" x14ac:dyDescent="0.25">
      <c r="B1994" s="2537" t="s">
        <v>562</v>
      </c>
      <c r="C1994" s="2223"/>
      <c r="D1994" s="346"/>
      <c r="E1994" s="1490">
        <v>2000</v>
      </c>
      <c r="F1994" s="3981">
        <v>2000</v>
      </c>
      <c r="G1994" s="1490">
        <f t="shared" si="1901"/>
        <v>0</v>
      </c>
      <c r="H1994" s="2800"/>
      <c r="I1994" s="366"/>
      <c r="J1994" s="366" t="e">
        <f>I1994/H1994*100</f>
        <v>#DIV/0!</v>
      </c>
      <c r="K1994" s="3452"/>
      <c r="L1994" s="101"/>
      <c r="M1994" s="101"/>
      <c r="N1994" s="389"/>
      <c r="O1994" s="3896"/>
      <c r="P1994" s="389">
        <f t="shared" si="1902"/>
        <v>0</v>
      </c>
      <c r="Q1994" s="389"/>
      <c r="R1994" s="389"/>
      <c r="S1994" s="389"/>
      <c r="T1994" s="389"/>
      <c r="U1994" s="389"/>
      <c r="V1994" s="607"/>
      <c r="W1994" s="607"/>
      <c r="X1994" s="607"/>
      <c r="Y1994" s="607"/>
      <c r="Z1994" s="607"/>
      <c r="AA1994" s="607"/>
      <c r="AB1994" s="607"/>
      <c r="AC1994" s="607"/>
      <c r="AD1994" s="2985"/>
      <c r="AE1994" s="607"/>
      <c r="AF1994" s="3022"/>
      <c r="AG1994" s="607"/>
      <c r="AH1994" s="607"/>
      <c r="AI1994" s="607"/>
      <c r="AJ1994" s="607"/>
      <c r="AK1994" s="2010"/>
      <c r="AL1994" s="3559"/>
      <c r="AM1994" s="3928"/>
      <c r="AN1994" s="2006"/>
      <c r="AO1994" s="4305">
        <f t="shared" si="1961"/>
        <v>0</v>
      </c>
      <c r="AP1994" s="4305"/>
    </row>
    <row r="1995" spans="1:42" ht="29.25" x14ac:dyDescent="0.25">
      <c r="A1995" s="47">
        <v>1</v>
      </c>
      <c r="B1995" s="2513" t="s">
        <v>477</v>
      </c>
      <c r="C1995" s="2223"/>
      <c r="D1995" s="346"/>
      <c r="E1995" s="1490">
        <f>E1996</f>
        <v>175</v>
      </c>
      <c r="F1995" s="3981">
        <f>F1996</f>
        <v>100</v>
      </c>
      <c r="G1995" s="1490">
        <f t="shared" si="1901"/>
        <v>75</v>
      </c>
      <c r="H1995" s="854">
        <f t="shared" ref="H1995" si="1966">H1996</f>
        <v>133.33333333333334</v>
      </c>
      <c r="I1995" s="366">
        <f t="shared" ref="I1995" si="1967">I1996</f>
        <v>517</v>
      </c>
      <c r="J1995" s="366">
        <f>I1995/H1995*100</f>
        <v>387.74999999999994</v>
      </c>
      <c r="K1995" s="3452">
        <f t="shared" ref="K1995" si="1968">K1996</f>
        <v>0</v>
      </c>
      <c r="L1995" s="101"/>
      <c r="M1995" s="101"/>
      <c r="N1995" s="389"/>
      <c r="O1995" s="3896"/>
      <c r="P1995" s="389">
        <f t="shared" si="1902"/>
        <v>0</v>
      </c>
      <c r="Q1995" s="389"/>
      <c r="R1995" s="389"/>
      <c r="S1995" s="389"/>
      <c r="T1995" s="389"/>
      <c r="U1995" s="389"/>
      <c r="V1995" s="607"/>
      <c r="W1995" s="607"/>
      <c r="X1995" s="607"/>
      <c r="Y1995" s="607"/>
      <c r="Z1995" s="607"/>
      <c r="AA1995" s="607"/>
      <c r="AB1995" s="607"/>
      <c r="AC1995" s="607"/>
      <c r="AD1995" s="2985"/>
      <c r="AE1995" s="607"/>
      <c r="AF1995" s="3022"/>
      <c r="AG1995" s="607"/>
      <c r="AH1995" s="607"/>
      <c r="AI1995" s="607"/>
      <c r="AJ1995" s="607"/>
      <c r="AK1995" s="2010"/>
      <c r="AL1995" s="3559"/>
      <c r="AM1995" s="3928">
        <f t="shared" ref="AM1995" si="1969">AM1996</f>
        <v>0</v>
      </c>
      <c r="AN1995" s="2006"/>
      <c r="AO1995" s="4305">
        <f t="shared" si="1961"/>
        <v>0</v>
      </c>
      <c r="AP1995" s="4305"/>
    </row>
    <row r="1996" spans="1:42" x14ac:dyDescent="0.25">
      <c r="A1996" s="47">
        <v>1</v>
      </c>
      <c r="B1996" s="2513" t="s">
        <v>493</v>
      </c>
      <c r="C1996" s="2223"/>
      <c r="D1996" s="346"/>
      <c r="E1996" s="1490">
        <v>175</v>
      </c>
      <c r="F1996" s="3981">
        <v>100</v>
      </c>
      <c r="G1996" s="1490">
        <f t="shared" si="1901"/>
        <v>75</v>
      </c>
      <c r="H1996" s="1265">
        <f t="shared" ref="H1996" si="1970">(E1996-G1996)/12*$B$4+G1996</f>
        <v>133.33333333333334</v>
      </c>
      <c r="I1996" s="366">
        <v>517</v>
      </c>
      <c r="J1996" s="366">
        <f>I1996/H1996*100</f>
        <v>387.74999999999994</v>
      </c>
      <c r="K1996" s="3452"/>
      <c r="L1996" s="101"/>
      <c r="M1996" s="101"/>
      <c r="N1996" s="389"/>
      <c r="O1996" s="3896"/>
      <c r="P1996" s="389">
        <f t="shared" si="1902"/>
        <v>0</v>
      </c>
      <c r="Q1996" s="389"/>
      <c r="R1996" s="389"/>
      <c r="S1996" s="389"/>
      <c r="T1996" s="389"/>
      <c r="U1996" s="389"/>
      <c r="V1996" s="607"/>
      <c r="W1996" s="607"/>
      <c r="X1996" s="607"/>
      <c r="Y1996" s="607"/>
      <c r="Z1996" s="607"/>
      <c r="AA1996" s="607"/>
      <c r="AB1996" s="607"/>
      <c r="AC1996" s="607"/>
      <c r="AD1996" s="2985"/>
      <c r="AE1996" s="607">
        <f>AK1996-AJ1996-AG1996</f>
        <v>0</v>
      </c>
      <c r="AF1996" s="3022"/>
      <c r="AG1996" s="607"/>
      <c r="AH1996" s="607"/>
      <c r="AI1996" s="607"/>
      <c r="AJ1996" s="607"/>
      <c r="AK1996" s="2010"/>
      <c r="AL1996" s="3559"/>
      <c r="AM1996" s="3928"/>
      <c r="AN1996" s="2006"/>
      <c r="AO1996" s="4305">
        <f t="shared" si="1961"/>
        <v>0</v>
      </c>
      <c r="AP1996" s="4305"/>
    </row>
    <row r="1997" spans="1:42" x14ac:dyDescent="0.25">
      <c r="A1997" s="47">
        <v>1</v>
      </c>
      <c r="B1997" s="4" t="s">
        <v>494</v>
      </c>
      <c r="C1997" s="2223"/>
      <c r="D1997" s="346"/>
      <c r="E1997" s="1490"/>
      <c r="F1997" s="3981"/>
      <c r="G1997" s="1490">
        <f t="shared" si="1901"/>
        <v>0</v>
      </c>
      <c r="H1997" s="854"/>
      <c r="I1997" s="366"/>
      <c r="J1997" s="366"/>
      <c r="K1997" s="3452"/>
      <c r="L1997" s="101"/>
      <c r="M1997" s="101"/>
      <c r="N1997" s="389"/>
      <c r="O1997" s="3896"/>
      <c r="P1997" s="389">
        <f t="shared" si="1902"/>
        <v>0</v>
      </c>
      <c r="Q1997" s="389"/>
      <c r="R1997" s="389"/>
      <c r="S1997" s="389"/>
      <c r="T1997" s="389"/>
      <c r="U1997" s="389"/>
      <c r="V1997" s="607"/>
      <c r="W1997" s="607"/>
      <c r="X1997" s="607"/>
      <c r="Y1997" s="607"/>
      <c r="Z1997" s="607"/>
      <c r="AA1997" s="607"/>
      <c r="AB1997" s="607"/>
      <c r="AC1997" s="607"/>
      <c r="AD1997" s="2985"/>
      <c r="AE1997" s="607">
        <f>AK1997-AJ1997-AG1997</f>
        <v>0</v>
      </c>
      <c r="AF1997" s="3022"/>
      <c r="AG1997" s="607"/>
      <c r="AH1997" s="607"/>
      <c r="AI1997" s="607"/>
      <c r="AJ1997" s="607"/>
      <c r="AK1997" s="2010"/>
      <c r="AL1997" s="3559"/>
      <c r="AM1997" s="3928"/>
      <c r="AN1997" s="2006"/>
      <c r="AO1997" s="4305">
        <f t="shared" si="1961"/>
        <v>0</v>
      </c>
      <c r="AP1997" s="4305"/>
    </row>
    <row r="1998" spans="1:42" x14ac:dyDescent="0.25">
      <c r="A1998" s="47">
        <v>1</v>
      </c>
      <c r="B1998" s="2538" t="s">
        <v>495</v>
      </c>
      <c r="C1998" s="2222"/>
      <c r="D1998" s="346"/>
      <c r="E1998" s="1490"/>
      <c r="F1998" s="3981"/>
      <c r="G1998" s="1490">
        <f t="shared" ref="G1998:G2061" si="1971">E1998-F1998</f>
        <v>0</v>
      </c>
      <c r="H1998" s="854"/>
      <c r="I1998" s="366"/>
      <c r="J1998" s="366"/>
      <c r="K1998" s="3452"/>
      <c r="L1998" s="101"/>
      <c r="M1998" s="101"/>
      <c r="N1998" s="389"/>
      <c r="O1998" s="3896"/>
      <c r="P1998" s="389">
        <f t="shared" ref="P1998:P2061" si="1972">N1998-O1998</f>
        <v>0</v>
      </c>
      <c r="Q1998" s="389"/>
      <c r="R1998" s="389"/>
      <c r="S1998" s="389"/>
      <c r="T1998" s="389"/>
      <c r="U1998" s="389"/>
      <c r="V1998" s="607"/>
      <c r="W1998" s="607"/>
      <c r="X1998" s="607"/>
      <c r="Y1998" s="607"/>
      <c r="Z1998" s="607"/>
      <c r="AA1998" s="607"/>
      <c r="AB1998" s="607"/>
      <c r="AC1998" s="607"/>
      <c r="AD1998" s="2985"/>
      <c r="AE1998" s="607"/>
      <c r="AF1998" s="3022"/>
      <c r="AG1998" s="607"/>
      <c r="AH1998" s="607"/>
      <c r="AI1998" s="607"/>
      <c r="AJ1998" s="607"/>
      <c r="AK1998" s="2010"/>
      <c r="AL1998" s="3559"/>
      <c r="AM1998" s="3928"/>
      <c r="AN1998" s="2006"/>
      <c r="AO1998" s="4305">
        <f t="shared" si="1961"/>
        <v>0</v>
      </c>
      <c r="AP1998" s="4305"/>
    </row>
    <row r="1999" spans="1:42" ht="43.5" x14ac:dyDescent="0.25">
      <c r="A1999" s="47">
        <v>1</v>
      </c>
      <c r="B1999" s="2513" t="s">
        <v>470</v>
      </c>
      <c r="C1999" s="2222"/>
      <c r="D1999" s="346"/>
      <c r="E1999" s="1490">
        <v>12200</v>
      </c>
      <c r="F1999" s="3981">
        <v>12200</v>
      </c>
      <c r="G1999" s="1490">
        <f t="shared" si="1971"/>
        <v>0</v>
      </c>
      <c r="H1999" s="854">
        <f>ROUND(E1999/12*$B$4,0)</f>
        <v>7117</v>
      </c>
      <c r="I1999" s="366">
        <v>6904</v>
      </c>
      <c r="J1999" s="366">
        <f>I1999/H1999*100</f>
        <v>97.007165940705349</v>
      </c>
      <c r="K1999" s="3452">
        <v>117</v>
      </c>
      <c r="L1999" s="101"/>
      <c r="M1999" s="101"/>
      <c r="N1999" s="389"/>
      <c r="O1999" s="3896"/>
      <c r="P1999" s="389">
        <f t="shared" si="1972"/>
        <v>0</v>
      </c>
      <c r="Q1999" s="389"/>
      <c r="R1999" s="389"/>
      <c r="S1999" s="389"/>
      <c r="T1999" s="389"/>
      <c r="U1999" s="389"/>
      <c r="V1999" s="607"/>
      <c r="W1999" s="607"/>
      <c r="X1999" s="607"/>
      <c r="Y1999" s="607"/>
      <c r="Z1999" s="607"/>
      <c r="AA1999" s="607"/>
      <c r="AB1999" s="607"/>
      <c r="AC1999" s="607"/>
      <c r="AD1999" s="2985"/>
      <c r="AE1999" s="607"/>
      <c r="AF1999" s="3022"/>
      <c r="AG1999" s="607"/>
      <c r="AH1999" s="607"/>
      <c r="AI1999" s="607"/>
      <c r="AJ1999" s="607"/>
      <c r="AK1999" s="2010"/>
      <c r="AL1999" s="3559"/>
      <c r="AM1999" s="3928"/>
      <c r="AN1999" s="2006"/>
      <c r="AO1999" s="4305">
        <f t="shared" si="1961"/>
        <v>0</v>
      </c>
      <c r="AP1999" s="4305"/>
    </row>
    <row r="2000" spans="1:42" ht="30" x14ac:dyDescent="0.25">
      <c r="A2000" s="47">
        <v>1</v>
      </c>
      <c r="B2000" s="2507" t="s">
        <v>208</v>
      </c>
      <c r="C2000" s="2222"/>
      <c r="D2000" s="346"/>
      <c r="E2000" s="1490"/>
      <c r="F2000" s="3981"/>
      <c r="G2000" s="1490">
        <f t="shared" si="1971"/>
        <v>0</v>
      </c>
      <c r="H2000" s="854">
        <f>ROUND(E2000/12*$B$4,0)</f>
        <v>0</v>
      </c>
      <c r="I2000" s="366"/>
      <c r="J2000" s="366"/>
      <c r="K2000" s="3452"/>
      <c r="L2000" s="101"/>
      <c r="M2000" s="101"/>
      <c r="N2000" s="389"/>
      <c r="O2000" s="3896"/>
      <c r="P2000" s="389">
        <f t="shared" si="1972"/>
        <v>0</v>
      </c>
      <c r="Q2000" s="389"/>
      <c r="R2000" s="389"/>
      <c r="S2000" s="389"/>
      <c r="T2000" s="389"/>
      <c r="U2000" s="389"/>
      <c r="V2000" s="607"/>
      <c r="W2000" s="607"/>
      <c r="X2000" s="607"/>
      <c r="Y2000" s="607"/>
      <c r="Z2000" s="607"/>
      <c r="AA2000" s="607"/>
      <c r="AB2000" s="607"/>
      <c r="AC2000" s="607"/>
      <c r="AD2000" s="2985"/>
      <c r="AE2000" s="607"/>
      <c r="AF2000" s="3022"/>
      <c r="AG2000" s="607"/>
      <c r="AH2000" s="607"/>
      <c r="AI2000" s="607"/>
      <c r="AJ2000" s="607"/>
      <c r="AK2000" s="2010"/>
      <c r="AL2000" s="3559"/>
      <c r="AM2000" s="3928"/>
      <c r="AN2000" s="2006"/>
      <c r="AO2000" s="4305">
        <f t="shared" si="1961"/>
        <v>0</v>
      </c>
      <c r="AP2000" s="4305"/>
    </row>
    <row r="2001" spans="1:42" ht="72" x14ac:dyDescent="0.25">
      <c r="A2001" s="47">
        <v>1</v>
      </c>
      <c r="B2001" s="2508" t="s">
        <v>478</v>
      </c>
      <c r="C2001" s="2223"/>
      <c r="D2001" s="346"/>
      <c r="E2001" s="1490">
        <v>3000</v>
      </c>
      <c r="F2001" s="3981">
        <v>3000</v>
      </c>
      <c r="G2001" s="1490">
        <f t="shared" si="1971"/>
        <v>0</v>
      </c>
      <c r="H2001" s="854">
        <f>ROUND(E2001/12*$B$4,0)</f>
        <v>1750</v>
      </c>
      <c r="I2001" s="69">
        <v>1446</v>
      </c>
      <c r="J2001" s="366">
        <f t="shared" ref="J2001:J2011" si="1973">I2001/H2001*100</f>
        <v>82.628571428571433</v>
      </c>
      <c r="K2001" s="3452">
        <v>1</v>
      </c>
      <c r="L2001" s="101"/>
      <c r="M2001" s="101"/>
      <c r="N2001" s="389"/>
      <c r="O2001" s="3896"/>
      <c r="P2001" s="389">
        <f t="shared" si="1972"/>
        <v>0</v>
      </c>
      <c r="Q2001" s="389"/>
      <c r="R2001" s="389"/>
      <c r="S2001" s="389"/>
      <c r="T2001" s="389"/>
      <c r="U2001" s="389"/>
      <c r="V2001" s="607"/>
      <c r="W2001" s="607"/>
      <c r="X2001" s="607"/>
      <c r="Y2001" s="607"/>
      <c r="Z2001" s="607"/>
      <c r="AA2001" s="607"/>
      <c r="AB2001" s="607"/>
      <c r="AC2001" s="607"/>
      <c r="AD2001" s="2985"/>
      <c r="AE2001" s="607">
        <f>AK2001-AJ2001-AG2001</f>
        <v>0</v>
      </c>
      <c r="AF2001" s="3022"/>
      <c r="AG2001" s="607"/>
      <c r="AH2001" s="607"/>
      <c r="AI2001" s="607"/>
      <c r="AJ2001" s="607"/>
      <c r="AK2001" s="2010"/>
      <c r="AL2001" s="3559"/>
      <c r="AM2001" s="3832"/>
      <c r="AN2001" s="2006"/>
      <c r="AO2001" s="4305">
        <f t="shared" si="1961"/>
        <v>0</v>
      </c>
      <c r="AP2001" s="4305"/>
    </row>
    <row r="2002" spans="1:42" x14ac:dyDescent="0.25">
      <c r="A2002" s="47">
        <v>1</v>
      </c>
      <c r="B2002" s="2499" t="s">
        <v>242</v>
      </c>
      <c r="C2002" s="2318"/>
      <c r="D2002" s="252"/>
      <c r="E2002" s="1655">
        <f>SUM(E2003:E2031)</f>
        <v>5285</v>
      </c>
      <c r="F2002" s="3840">
        <f>SUM(F2003:F2031)</f>
        <v>5285</v>
      </c>
      <c r="G2002" s="1655">
        <f t="shared" si="1971"/>
        <v>0</v>
      </c>
      <c r="H2002" s="93">
        <f>SUM(H2003:H2031)</f>
        <v>3085</v>
      </c>
      <c r="I2002" s="2516">
        <f>SUM(I2003:I2031)</f>
        <v>3030</v>
      </c>
      <c r="J2002" s="144">
        <f t="shared" si="1973"/>
        <v>98.217179902755277</v>
      </c>
      <c r="K2002" s="3405">
        <v>628</v>
      </c>
      <c r="L2002" s="319"/>
      <c r="M2002" s="319"/>
      <c r="N2002" s="390"/>
      <c r="O2002" s="3926"/>
      <c r="P2002" s="390">
        <f t="shared" si="1972"/>
        <v>0</v>
      </c>
      <c r="Q2002" s="390"/>
      <c r="R2002" s="390"/>
      <c r="S2002" s="390"/>
      <c r="T2002" s="390"/>
      <c r="U2002" s="390"/>
      <c r="V2002" s="1889">
        <v>5183.9345025537323</v>
      </c>
      <c r="W2002" s="1889">
        <v>5183.9345025537323</v>
      </c>
      <c r="X2002" s="1889">
        <v>5724.6145025537298</v>
      </c>
      <c r="Y2002" s="1889">
        <v>6355.6160025537301</v>
      </c>
      <c r="Z2002" s="1889">
        <v>6355.6160025537301</v>
      </c>
      <c r="AA2002" s="1889">
        <v>6355.6160025537301</v>
      </c>
      <c r="AB2002" s="1889">
        <v>6355.6160025537301</v>
      </c>
      <c r="AC2002" s="1889">
        <v>6355.6160025537301</v>
      </c>
      <c r="AD2002" s="3328">
        <f>V2002/12*$B$4+(W2002-V2002)/11*6+(X2002-W2002)/10*5+(Y2002-X2002)/9*4+(Z2002-Y2002)/8*3+(AA2002-Z2002)/7*2+(AB2002-AA2002)/6*1+(AC2002-AB2002)</f>
        <v>3574.7469042674538</v>
      </c>
      <c r="AE2002" s="1889">
        <f>AK2002-AJ2002-AG2002</f>
        <v>2977.0579199999997</v>
      </c>
      <c r="AF2002" s="3023"/>
      <c r="AG2002" s="1889"/>
      <c r="AH2002" s="1889">
        <f>AE2002-AD2002</f>
        <v>-597.68898426745409</v>
      </c>
      <c r="AI2002" s="1889"/>
      <c r="AJ2002" s="1889">
        <v>0</v>
      </c>
      <c r="AK2002" s="2011">
        <v>2977.0579199999997</v>
      </c>
      <c r="AL2002" s="3560">
        <v>398.78</v>
      </c>
      <c r="AM2002" s="3886">
        <f>SUM(AM2003:AM2031)</f>
        <v>0</v>
      </c>
      <c r="AN2002" s="3313"/>
      <c r="AO2002" s="4305">
        <f t="shared" si="1961"/>
        <v>6355616.0025537303</v>
      </c>
      <c r="AP2002" s="4305"/>
    </row>
    <row r="2003" spans="1:42" ht="45" x14ac:dyDescent="0.25">
      <c r="B2003" s="2503" t="s">
        <v>119</v>
      </c>
      <c r="C2003" s="2318"/>
      <c r="D2003" s="252"/>
      <c r="E2003" s="1490">
        <v>350</v>
      </c>
      <c r="F2003" s="3981">
        <v>350</v>
      </c>
      <c r="G2003" s="1490">
        <f t="shared" si="1971"/>
        <v>0</v>
      </c>
      <c r="H2003" s="69">
        <f t="shared" ref="H2003" si="1974">ROUND(E2003/12*$B$4,0)</f>
        <v>204</v>
      </c>
      <c r="I2003" s="366">
        <v>406</v>
      </c>
      <c r="J2003" s="366">
        <f t="shared" ref="J2003" si="1975">I2003/H2003*100</f>
        <v>199.01960784313727</v>
      </c>
      <c r="K2003" s="3405"/>
      <c r="L2003" s="319"/>
      <c r="M2003" s="319"/>
      <c r="N2003" s="390"/>
      <c r="O2003" s="3926"/>
      <c r="P2003" s="390">
        <f t="shared" si="1972"/>
        <v>0</v>
      </c>
      <c r="Q2003" s="390"/>
      <c r="R2003" s="390"/>
      <c r="S2003" s="390"/>
      <c r="T2003" s="390"/>
      <c r="U2003" s="390"/>
      <c r="V2003" s="1889"/>
      <c r="W2003" s="1889"/>
      <c r="X2003" s="1889"/>
      <c r="Y2003" s="1889"/>
      <c r="Z2003" s="1889"/>
      <c r="AA2003" s="1889"/>
      <c r="AB2003" s="1889"/>
      <c r="AC2003" s="1889"/>
      <c r="AD2003" s="3815"/>
      <c r="AE2003" s="1889"/>
      <c r="AF2003" s="3023"/>
      <c r="AG2003" s="1889"/>
      <c r="AH2003" s="1889"/>
      <c r="AI2003" s="1889"/>
      <c r="AJ2003" s="1889"/>
      <c r="AK2003" s="2011"/>
      <c r="AL2003" s="3560"/>
      <c r="AM2003" s="3928"/>
      <c r="AN2003" s="3313"/>
      <c r="AO2003" s="4305">
        <f t="shared" si="1961"/>
        <v>0</v>
      </c>
      <c r="AP2003" s="4305"/>
    </row>
    <row r="2004" spans="1:42" x14ac:dyDescent="0.25">
      <c r="A2004" s="47">
        <v>1</v>
      </c>
      <c r="B2004" s="2501" t="s">
        <v>94</v>
      </c>
      <c r="C2004" s="2278"/>
      <c r="D2004" s="100"/>
      <c r="E2004" s="1490">
        <v>50</v>
      </c>
      <c r="F2004" s="3981">
        <v>50</v>
      </c>
      <c r="G2004" s="1490">
        <f t="shared" si="1971"/>
        <v>0</v>
      </c>
      <c r="H2004" s="69">
        <f t="shared" ref="H2004:H2031" si="1976">ROUND(E2004/12*$B$4,0)</f>
        <v>29</v>
      </c>
      <c r="I2004" s="366">
        <v>10</v>
      </c>
      <c r="J2004" s="366">
        <f t="shared" si="1973"/>
        <v>34.482758620689658</v>
      </c>
      <c r="K2004" s="3453"/>
      <c r="L2004" s="319"/>
      <c r="M2004" s="319"/>
      <c r="N2004" s="390"/>
      <c r="O2004" s="3926"/>
      <c r="P2004" s="390">
        <f t="shared" si="1972"/>
        <v>0</v>
      </c>
      <c r="Q2004" s="390"/>
      <c r="R2004" s="390"/>
      <c r="S2004" s="390"/>
      <c r="T2004" s="390"/>
      <c r="U2004" s="390"/>
      <c r="V2004" s="1889"/>
      <c r="W2004" s="1889"/>
      <c r="X2004" s="1889"/>
      <c r="Y2004" s="1889"/>
      <c r="Z2004" s="1889"/>
      <c r="AA2004" s="1889"/>
      <c r="AB2004" s="1889"/>
      <c r="AC2004" s="1889"/>
      <c r="AD2004" s="3327"/>
      <c r="AE2004" s="1889"/>
      <c r="AF2004" s="3023"/>
      <c r="AG2004" s="1889"/>
      <c r="AH2004" s="1889"/>
      <c r="AI2004" s="1889"/>
      <c r="AJ2004" s="1889"/>
      <c r="AK2004" s="2011"/>
      <c r="AL2004" s="3560"/>
      <c r="AM2004" s="3928"/>
      <c r="AN2004" s="3313"/>
      <c r="AO2004" s="4305">
        <f t="shared" si="1961"/>
        <v>0</v>
      </c>
      <c r="AP2004" s="4305"/>
    </row>
    <row r="2005" spans="1:42" x14ac:dyDescent="0.25">
      <c r="A2005" s="47">
        <v>1</v>
      </c>
      <c r="B2005" s="2501" t="s">
        <v>295</v>
      </c>
      <c r="C2005" s="2278"/>
      <c r="D2005" s="100"/>
      <c r="E2005" s="1490">
        <v>100</v>
      </c>
      <c r="F2005" s="3981">
        <v>100</v>
      </c>
      <c r="G2005" s="1490">
        <f t="shared" si="1971"/>
        <v>0</v>
      </c>
      <c r="H2005" s="69">
        <f t="shared" si="1976"/>
        <v>58</v>
      </c>
      <c r="I2005" s="366">
        <v>38</v>
      </c>
      <c r="J2005" s="366">
        <f t="shared" si="1973"/>
        <v>65.517241379310349</v>
      </c>
      <c r="K2005" s="3453"/>
      <c r="L2005" s="319"/>
      <c r="M2005" s="319"/>
      <c r="N2005" s="390"/>
      <c r="O2005" s="3926"/>
      <c r="P2005" s="390">
        <f t="shared" si="1972"/>
        <v>0</v>
      </c>
      <c r="Q2005" s="390"/>
      <c r="R2005" s="390"/>
      <c r="S2005" s="390"/>
      <c r="T2005" s="390"/>
      <c r="U2005" s="390"/>
      <c r="V2005" s="1889"/>
      <c r="W2005" s="1889"/>
      <c r="X2005" s="1889"/>
      <c r="Y2005" s="1889"/>
      <c r="Z2005" s="1889"/>
      <c r="AA2005" s="1889"/>
      <c r="AB2005" s="1889"/>
      <c r="AC2005" s="1889"/>
      <c r="AD2005" s="3327"/>
      <c r="AE2005" s="1889"/>
      <c r="AF2005" s="3023"/>
      <c r="AG2005" s="1889"/>
      <c r="AH2005" s="1889"/>
      <c r="AI2005" s="1889"/>
      <c r="AJ2005" s="1889"/>
      <c r="AK2005" s="2011"/>
      <c r="AL2005" s="3560"/>
      <c r="AM2005" s="3928"/>
      <c r="AN2005" s="3313"/>
      <c r="AO2005" s="4305">
        <f t="shared" si="1961"/>
        <v>0</v>
      </c>
      <c r="AP2005" s="4305"/>
    </row>
    <row r="2006" spans="1:42" x14ac:dyDescent="0.25">
      <c r="B2006" s="2501" t="s">
        <v>123</v>
      </c>
      <c r="C2006" s="2278"/>
      <c r="D2006" s="100"/>
      <c r="E2006" s="1490">
        <v>50</v>
      </c>
      <c r="F2006" s="3981">
        <v>50</v>
      </c>
      <c r="G2006" s="1490">
        <f t="shared" si="1971"/>
        <v>0</v>
      </c>
      <c r="H2006" s="69">
        <f t="shared" si="1976"/>
        <v>29</v>
      </c>
      <c r="I2006" s="366"/>
      <c r="J2006" s="366">
        <f t="shared" si="1973"/>
        <v>0</v>
      </c>
      <c r="K2006" s="3453"/>
      <c r="L2006" s="319"/>
      <c r="M2006" s="319"/>
      <c r="N2006" s="390"/>
      <c r="O2006" s="3926"/>
      <c r="P2006" s="390">
        <f t="shared" si="1972"/>
        <v>0</v>
      </c>
      <c r="Q2006" s="390"/>
      <c r="R2006" s="390"/>
      <c r="S2006" s="390"/>
      <c r="T2006" s="390"/>
      <c r="U2006" s="390"/>
      <c r="V2006" s="1889"/>
      <c r="W2006" s="1889"/>
      <c r="X2006" s="1889"/>
      <c r="Y2006" s="1889"/>
      <c r="Z2006" s="1889"/>
      <c r="AA2006" s="1889"/>
      <c r="AB2006" s="1889"/>
      <c r="AC2006" s="1889"/>
      <c r="AD2006" s="3327"/>
      <c r="AE2006" s="1889"/>
      <c r="AF2006" s="3023"/>
      <c r="AG2006" s="1889"/>
      <c r="AH2006" s="1889"/>
      <c r="AI2006" s="1889"/>
      <c r="AJ2006" s="1889"/>
      <c r="AK2006" s="2011"/>
      <c r="AL2006" s="3560"/>
      <c r="AM2006" s="3928"/>
      <c r="AN2006" s="3313"/>
      <c r="AO2006" s="4305">
        <f t="shared" si="1961"/>
        <v>0</v>
      </c>
      <c r="AP2006" s="4305"/>
    </row>
    <row r="2007" spans="1:42" x14ac:dyDescent="0.25">
      <c r="A2007" s="47">
        <v>1</v>
      </c>
      <c r="B2007" s="2501" t="s">
        <v>68</v>
      </c>
      <c r="C2007" s="2278"/>
      <c r="D2007" s="100"/>
      <c r="E2007" s="1490">
        <v>80</v>
      </c>
      <c r="F2007" s="3981">
        <v>80</v>
      </c>
      <c r="G2007" s="1490">
        <f t="shared" si="1971"/>
        <v>0</v>
      </c>
      <c r="H2007" s="69">
        <f t="shared" si="1976"/>
        <v>47</v>
      </c>
      <c r="I2007" s="366">
        <v>212</v>
      </c>
      <c r="J2007" s="366">
        <f t="shared" si="1973"/>
        <v>451.063829787234</v>
      </c>
      <c r="K2007" s="3453"/>
      <c r="L2007" s="319"/>
      <c r="M2007" s="319"/>
      <c r="N2007" s="390"/>
      <c r="O2007" s="3926"/>
      <c r="P2007" s="390">
        <f t="shared" si="1972"/>
        <v>0</v>
      </c>
      <c r="Q2007" s="390"/>
      <c r="R2007" s="390"/>
      <c r="S2007" s="390"/>
      <c r="T2007" s="390"/>
      <c r="U2007" s="390"/>
      <c r="V2007" s="1889"/>
      <c r="W2007" s="1889"/>
      <c r="X2007" s="1889"/>
      <c r="Y2007" s="1889"/>
      <c r="Z2007" s="1889"/>
      <c r="AA2007" s="1889"/>
      <c r="AB2007" s="1889"/>
      <c r="AC2007" s="1889"/>
      <c r="AD2007" s="3327"/>
      <c r="AE2007" s="1889"/>
      <c r="AF2007" s="3023"/>
      <c r="AG2007" s="1889"/>
      <c r="AH2007" s="1889"/>
      <c r="AI2007" s="1889"/>
      <c r="AJ2007" s="1889"/>
      <c r="AK2007" s="2011"/>
      <c r="AL2007" s="3560"/>
      <c r="AM2007" s="3928"/>
      <c r="AN2007" s="3313"/>
      <c r="AO2007" s="4305">
        <f t="shared" si="1961"/>
        <v>0</v>
      </c>
      <c r="AP2007" s="4305"/>
    </row>
    <row r="2008" spans="1:42" ht="45" x14ac:dyDescent="0.25">
      <c r="A2008" s="47">
        <v>1</v>
      </c>
      <c r="B2008" s="2501" t="s">
        <v>125</v>
      </c>
      <c r="C2008" s="2278"/>
      <c r="D2008" s="100"/>
      <c r="E2008" s="1490">
        <v>225</v>
      </c>
      <c r="F2008" s="3981">
        <v>225</v>
      </c>
      <c r="G2008" s="1490">
        <f t="shared" si="1971"/>
        <v>0</v>
      </c>
      <c r="H2008" s="69">
        <f t="shared" si="1976"/>
        <v>131</v>
      </c>
      <c r="I2008" s="366">
        <v>28</v>
      </c>
      <c r="J2008" s="366">
        <f t="shared" si="1973"/>
        <v>21.374045801526716</v>
      </c>
      <c r="K2008" s="3453"/>
      <c r="L2008" s="319"/>
      <c r="M2008" s="319"/>
      <c r="N2008" s="390"/>
      <c r="O2008" s="3926"/>
      <c r="P2008" s="390">
        <f t="shared" si="1972"/>
        <v>0</v>
      </c>
      <c r="Q2008" s="390"/>
      <c r="R2008" s="390"/>
      <c r="S2008" s="390"/>
      <c r="T2008" s="390"/>
      <c r="U2008" s="390"/>
      <c r="V2008" s="1889"/>
      <c r="W2008" s="1889"/>
      <c r="X2008" s="1889"/>
      <c r="Y2008" s="1889"/>
      <c r="Z2008" s="1889"/>
      <c r="AA2008" s="1889"/>
      <c r="AB2008" s="1889"/>
      <c r="AC2008" s="1889"/>
      <c r="AD2008" s="3327"/>
      <c r="AE2008" s="1889"/>
      <c r="AF2008" s="3023"/>
      <c r="AG2008" s="1889"/>
      <c r="AH2008" s="1889"/>
      <c r="AI2008" s="1889"/>
      <c r="AJ2008" s="1889"/>
      <c r="AK2008" s="2011"/>
      <c r="AL2008" s="3560"/>
      <c r="AM2008" s="3928"/>
      <c r="AN2008" s="3313"/>
      <c r="AO2008" s="4305">
        <f t="shared" si="1961"/>
        <v>0</v>
      </c>
      <c r="AP2008" s="4305"/>
    </row>
    <row r="2009" spans="1:42" x14ac:dyDescent="0.25">
      <c r="B2009" s="2501" t="s">
        <v>116</v>
      </c>
      <c r="C2009" s="2278"/>
      <c r="D2009" s="100"/>
      <c r="E2009" s="1490">
        <v>600</v>
      </c>
      <c r="F2009" s="3981">
        <v>600</v>
      </c>
      <c r="G2009" s="1490">
        <f t="shared" si="1971"/>
        <v>0</v>
      </c>
      <c r="H2009" s="69">
        <f t="shared" si="1976"/>
        <v>350</v>
      </c>
      <c r="I2009" s="366">
        <v>154</v>
      </c>
      <c r="J2009" s="366">
        <f t="shared" si="1973"/>
        <v>44</v>
      </c>
      <c r="K2009" s="3453"/>
      <c r="L2009" s="319"/>
      <c r="M2009" s="319"/>
      <c r="N2009" s="390"/>
      <c r="O2009" s="3926"/>
      <c r="P2009" s="390">
        <f t="shared" si="1972"/>
        <v>0</v>
      </c>
      <c r="Q2009" s="390"/>
      <c r="R2009" s="390"/>
      <c r="S2009" s="390"/>
      <c r="T2009" s="390"/>
      <c r="U2009" s="390"/>
      <c r="V2009" s="1889"/>
      <c r="W2009" s="1889"/>
      <c r="X2009" s="1889"/>
      <c r="Y2009" s="1889"/>
      <c r="Z2009" s="1889"/>
      <c r="AA2009" s="1889"/>
      <c r="AB2009" s="1889"/>
      <c r="AC2009" s="1889"/>
      <c r="AD2009" s="3327"/>
      <c r="AE2009" s="1889"/>
      <c r="AF2009" s="3023"/>
      <c r="AG2009" s="1889"/>
      <c r="AH2009" s="1889"/>
      <c r="AI2009" s="1889"/>
      <c r="AJ2009" s="1889"/>
      <c r="AK2009" s="2011"/>
      <c r="AL2009" s="3560"/>
      <c r="AM2009" s="3928"/>
      <c r="AN2009" s="3313"/>
      <c r="AO2009" s="4305">
        <f t="shared" si="1961"/>
        <v>0</v>
      </c>
      <c r="AP2009" s="4305"/>
    </row>
    <row r="2010" spans="1:42" ht="30" x14ac:dyDescent="0.25">
      <c r="A2010" s="47">
        <v>1</v>
      </c>
      <c r="B2010" s="2501" t="s">
        <v>63</v>
      </c>
      <c r="C2010" s="2278"/>
      <c r="D2010" s="100"/>
      <c r="E2010" s="1490">
        <v>350</v>
      </c>
      <c r="F2010" s="3981">
        <v>350</v>
      </c>
      <c r="G2010" s="1490">
        <f t="shared" si="1971"/>
        <v>0</v>
      </c>
      <c r="H2010" s="69">
        <f t="shared" si="1976"/>
        <v>204</v>
      </c>
      <c r="I2010" s="366">
        <v>13</v>
      </c>
      <c r="J2010" s="366">
        <f t="shared" si="1973"/>
        <v>6.3725490196078427</v>
      </c>
      <c r="K2010" s="3453"/>
      <c r="L2010" s="319"/>
      <c r="M2010" s="319"/>
      <c r="N2010" s="390"/>
      <c r="O2010" s="3926"/>
      <c r="P2010" s="390">
        <f t="shared" si="1972"/>
        <v>0</v>
      </c>
      <c r="Q2010" s="390"/>
      <c r="R2010" s="390"/>
      <c r="S2010" s="390"/>
      <c r="T2010" s="390"/>
      <c r="U2010" s="390"/>
      <c r="V2010" s="1889"/>
      <c r="W2010" s="1889"/>
      <c r="X2010" s="1889"/>
      <c r="Y2010" s="1889"/>
      <c r="Z2010" s="1889"/>
      <c r="AA2010" s="1889"/>
      <c r="AB2010" s="1889"/>
      <c r="AC2010" s="1889"/>
      <c r="AD2010" s="3327"/>
      <c r="AE2010" s="1889"/>
      <c r="AF2010" s="3023"/>
      <c r="AG2010" s="1889"/>
      <c r="AH2010" s="1889"/>
      <c r="AI2010" s="1889"/>
      <c r="AJ2010" s="1889"/>
      <c r="AK2010" s="2011"/>
      <c r="AL2010" s="3560"/>
      <c r="AM2010" s="3928"/>
      <c r="AN2010" s="3313"/>
      <c r="AO2010" s="4305">
        <f t="shared" si="1961"/>
        <v>0</v>
      </c>
      <c r="AP2010" s="4305"/>
    </row>
    <row r="2011" spans="1:42" x14ac:dyDescent="0.25">
      <c r="A2011" s="47">
        <v>1</v>
      </c>
      <c r="B2011" s="2501" t="s">
        <v>70</v>
      </c>
      <c r="C2011" s="2278"/>
      <c r="D2011" s="100"/>
      <c r="E2011" s="1490">
        <v>120</v>
      </c>
      <c r="F2011" s="3981">
        <v>120</v>
      </c>
      <c r="G2011" s="1490">
        <f t="shared" si="1971"/>
        <v>0</v>
      </c>
      <c r="H2011" s="69">
        <f t="shared" si="1976"/>
        <v>70</v>
      </c>
      <c r="I2011" s="366">
        <v>150</v>
      </c>
      <c r="J2011" s="366">
        <f t="shared" si="1973"/>
        <v>214.28571428571428</v>
      </c>
      <c r="K2011" s="3453"/>
      <c r="L2011" s="319"/>
      <c r="M2011" s="319"/>
      <c r="N2011" s="390"/>
      <c r="O2011" s="3926"/>
      <c r="P2011" s="390">
        <f t="shared" si="1972"/>
        <v>0</v>
      </c>
      <c r="Q2011" s="390"/>
      <c r="R2011" s="390"/>
      <c r="S2011" s="390"/>
      <c r="T2011" s="390"/>
      <c r="U2011" s="390"/>
      <c r="V2011" s="1889"/>
      <c r="W2011" s="1889"/>
      <c r="X2011" s="1889"/>
      <c r="Y2011" s="1889"/>
      <c r="Z2011" s="1889"/>
      <c r="AA2011" s="1889"/>
      <c r="AB2011" s="1889"/>
      <c r="AC2011" s="1889"/>
      <c r="AD2011" s="3327"/>
      <c r="AE2011" s="1889"/>
      <c r="AF2011" s="3023"/>
      <c r="AG2011" s="1889"/>
      <c r="AH2011" s="1889"/>
      <c r="AI2011" s="1889"/>
      <c r="AJ2011" s="1889"/>
      <c r="AK2011" s="2011"/>
      <c r="AL2011" s="3560"/>
      <c r="AM2011" s="3928"/>
      <c r="AN2011" s="3313"/>
      <c r="AO2011" s="4305">
        <f t="shared" si="1961"/>
        <v>0</v>
      </c>
      <c r="AP2011" s="4305"/>
    </row>
    <row r="2012" spans="1:42" ht="30" x14ac:dyDescent="0.25">
      <c r="A2012" s="47">
        <v>1</v>
      </c>
      <c r="B2012" s="2501" t="s">
        <v>385</v>
      </c>
      <c r="C2012" s="2278"/>
      <c r="D2012" s="100"/>
      <c r="E2012" s="1490">
        <v>50</v>
      </c>
      <c r="F2012" s="3981">
        <v>50</v>
      </c>
      <c r="G2012" s="1490">
        <f t="shared" si="1971"/>
        <v>0</v>
      </c>
      <c r="H2012" s="69">
        <f t="shared" si="1976"/>
        <v>29</v>
      </c>
      <c r="I2012" s="366">
        <v>9</v>
      </c>
      <c r="J2012" s="366">
        <f t="shared" ref="J2012:J2022" si="1977">I2012/H2012*100</f>
        <v>31.03448275862069</v>
      </c>
      <c r="K2012" s="3453"/>
      <c r="L2012" s="319"/>
      <c r="M2012" s="319"/>
      <c r="N2012" s="390"/>
      <c r="O2012" s="3926"/>
      <c r="P2012" s="390">
        <f t="shared" si="1972"/>
        <v>0</v>
      </c>
      <c r="Q2012" s="390"/>
      <c r="R2012" s="390"/>
      <c r="S2012" s="390"/>
      <c r="T2012" s="390"/>
      <c r="U2012" s="390"/>
      <c r="V2012" s="1889"/>
      <c r="W2012" s="1889"/>
      <c r="X2012" s="1889"/>
      <c r="Y2012" s="1889"/>
      <c r="Z2012" s="1889"/>
      <c r="AA2012" s="1889"/>
      <c r="AB2012" s="1889"/>
      <c r="AC2012" s="1889"/>
      <c r="AD2012" s="3327"/>
      <c r="AE2012" s="1889"/>
      <c r="AF2012" s="3023"/>
      <c r="AG2012" s="1889"/>
      <c r="AH2012" s="1889"/>
      <c r="AI2012" s="1889"/>
      <c r="AJ2012" s="1889"/>
      <c r="AK2012" s="2011"/>
      <c r="AL2012" s="3560"/>
      <c r="AM2012" s="3928"/>
      <c r="AN2012" s="3313"/>
      <c r="AO2012" s="4305">
        <f t="shared" si="1961"/>
        <v>0</v>
      </c>
      <c r="AP2012" s="4305"/>
    </row>
    <row r="2013" spans="1:42" ht="45" x14ac:dyDescent="0.25">
      <c r="B2013" s="2501" t="s">
        <v>167</v>
      </c>
      <c r="C2013" s="2278"/>
      <c r="D2013" s="100"/>
      <c r="E2013" s="1490">
        <v>100</v>
      </c>
      <c r="F2013" s="3981">
        <v>100</v>
      </c>
      <c r="G2013" s="1490">
        <f t="shared" si="1971"/>
        <v>0</v>
      </c>
      <c r="H2013" s="69">
        <f t="shared" si="1976"/>
        <v>58</v>
      </c>
      <c r="I2013" s="366">
        <v>117</v>
      </c>
      <c r="J2013" s="366">
        <f t="shared" si="1977"/>
        <v>201.72413793103448</v>
      </c>
      <c r="K2013" s="3453"/>
      <c r="L2013" s="319"/>
      <c r="M2013" s="319"/>
      <c r="N2013" s="390"/>
      <c r="O2013" s="3926"/>
      <c r="P2013" s="390">
        <f t="shared" si="1972"/>
        <v>0</v>
      </c>
      <c r="Q2013" s="390"/>
      <c r="R2013" s="390"/>
      <c r="S2013" s="390"/>
      <c r="T2013" s="390"/>
      <c r="U2013" s="390"/>
      <c r="V2013" s="1889"/>
      <c r="W2013" s="1889"/>
      <c r="X2013" s="1889"/>
      <c r="Y2013" s="1889"/>
      <c r="Z2013" s="1889"/>
      <c r="AA2013" s="1889"/>
      <c r="AB2013" s="1889"/>
      <c r="AC2013" s="1889"/>
      <c r="AD2013" s="3327"/>
      <c r="AE2013" s="1889"/>
      <c r="AF2013" s="3023"/>
      <c r="AG2013" s="1889"/>
      <c r="AH2013" s="1889"/>
      <c r="AI2013" s="1889"/>
      <c r="AJ2013" s="1889"/>
      <c r="AK2013" s="2011"/>
      <c r="AL2013" s="3560"/>
      <c r="AM2013" s="3928"/>
      <c r="AN2013" s="3313"/>
      <c r="AO2013" s="4305">
        <f t="shared" si="1961"/>
        <v>0</v>
      </c>
      <c r="AP2013" s="4305"/>
    </row>
    <row r="2014" spans="1:42" ht="60" x14ac:dyDescent="0.25">
      <c r="B2014" s="2501" t="s">
        <v>449</v>
      </c>
      <c r="C2014" s="2278"/>
      <c r="D2014" s="100"/>
      <c r="E2014" s="1490">
        <v>800</v>
      </c>
      <c r="F2014" s="3981">
        <v>800</v>
      </c>
      <c r="G2014" s="1490">
        <f t="shared" si="1971"/>
        <v>0</v>
      </c>
      <c r="H2014" s="69">
        <f t="shared" si="1976"/>
        <v>467</v>
      </c>
      <c r="I2014" s="366">
        <v>290</v>
      </c>
      <c r="J2014" s="366">
        <f t="shared" si="1977"/>
        <v>62.098501070663815</v>
      </c>
      <c r="K2014" s="3453"/>
      <c r="L2014" s="319"/>
      <c r="M2014" s="319"/>
      <c r="N2014" s="390"/>
      <c r="O2014" s="3926"/>
      <c r="P2014" s="390">
        <f t="shared" si="1972"/>
        <v>0</v>
      </c>
      <c r="Q2014" s="390"/>
      <c r="R2014" s="390"/>
      <c r="S2014" s="390"/>
      <c r="T2014" s="390"/>
      <c r="U2014" s="390"/>
      <c r="V2014" s="1889"/>
      <c r="W2014" s="1889"/>
      <c r="X2014" s="1889"/>
      <c r="Y2014" s="1889"/>
      <c r="Z2014" s="1889"/>
      <c r="AA2014" s="1889"/>
      <c r="AB2014" s="1889"/>
      <c r="AC2014" s="1889"/>
      <c r="AD2014" s="2011"/>
      <c r="AE2014" s="1889"/>
      <c r="AF2014" s="1889"/>
      <c r="AG2014" s="1889"/>
      <c r="AH2014" s="1889"/>
      <c r="AI2014" s="1889"/>
      <c r="AJ2014" s="1889"/>
      <c r="AK2014" s="2011"/>
      <c r="AL2014" s="3560"/>
      <c r="AM2014" s="3928"/>
      <c r="AN2014" s="3313"/>
      <c r="AO2014" s="4305">
        <f t="shared" si="1961"/>
        <v>0</v>
      </c>
      <c r="AP2014" s="4305"/>
    </row>
    <row r="2015" spans="1:42" ht="105" x14ac:dyDescent="0.25">
      <c r="A2015" s="47">
        <v>1</v>
      </c>
      <c r="B2015" s="2501" t="s">
        <v>472</v>
      </c>
      <c r="C2015" s="2278"/>
      <c r="D2015" s="100"/>
      <c r="E2015" s="1490">
        <v>165</v>
      </c>
      <c r="F2015" s="3981">
        <v>165</v>
      </c>
      <c r="G2015" s="1490">
        <f t="shared" si="1971"/>
        <v>0</v>
      </c>
      <c r="H2015" s="69">
        <f t="shared" si="1976"/>
        <v>96</v>
      </c>
      <c r="I2015" s="366">
        <v>375</v>
      </c>
      <c r="J2015" s="366">
        <f t="shared" si="1977"/>
        <v>390.625</v>
      </c>
      <c r="K2015" s="3453"/>
      <c r="L2015" s="319"/>
      <c r="M2015" s="319"/>
      <c r="N2015" s="390"/>
      <c r="O2015" s="3926"/>
      <c r="P2015" s="390">
        <f t="shared" si="1972"/>
        <v>0</v>
      </c>
      <c r="Q2015" s="390"/>
      <c r="R2015" s="390"/>
      <c r="S2015" s="390"/>
      <c r="T2015" s="390"/>
      <c r="U2015" s="390"/>
      <c r="V2015" s="1889"/>
      <c r="W2015" s="1889"/>
      <c r="X2015" s="1889"/>
      <c r="Y2015" s="1889"/>
      <c r="Z2015" s="1889"/>
      <c r="AA2015" s="1889"/>
      <c r="AB2015" s="1889"/>
      <c r="AC2015" s="1889"/>
      <c r="AD2015" s="3327"/>
      <c r="AE2015" s="1889"/>
      <c r="AF2015" s="3023"/>
      <c r="AG2015" s="1889"/>
      <c r="AH2015" s="1889"/>
      <c r="AI2015" s="1889"/>
      <c r="AJ2015" s="1889"/>
      <c r="AK2015" s="2011"/>
      <c r="AL2015" s="3560"/>
      <c r="AM2015" s="3928"/>
      <c r="AN2015" s="3313"/>
      <c r="AO2015" s="4305">
        <f t="shared" si="1961"/>
        <v>0</v>
      </c>
      <c r="AP2015" s="4305"/>
    </row>
    <row r="2016" spans="1:42" ht="30" x14ac:dyDescent="0.25">
      <c r="B2016" s="2501" t="s">
        <v>166</v>
      </c>
      <c r="C2016" s="2278"/>
      <c r="D2016" s="100"/>
      <c r="E2016" s="1490">
        <v>50</v>
      </c>
      <c r="F2016" s="3981">
        <v>50</v>
      </c>
      <c r="G2016" s="1490">
        <f t="shared" si="1971"/>
        <v>0</v>
      </c>
      <c r="H2016" s="69">
        <f t="shared" si="1976"/>
        <v>29</v>
      </c>
      <c r="I2016" s="366">
        <v>58</v>
      </c>
      <c r="J2016" s="366">
        <f t="shared" si="1977"/>
        <v>200</v>
      </c>
      <c r="K2016" s="3453"/>
      <c r="L2016" s="319"/>
      <c r="M2016" s="319"/>
      <c r="N2016" s="390"/>
      <c r="O2016" s="3926"/>
      <c r="P2016" s="390">
        <f t="shared" si="1972"/>
        <v>0</v>
      </c>
      <c r="Q2016" s="390"/>
      <c r="R2016" s="390"/>
      <c r="S2016" s="390"/>
      <c r="T2016" s="390"/>
      <c r="U2016" s="390"/>
      <c r="V2016" s="1889"/>
      <c r="W2016" s="1889"/>
      <c r="X2016" s="1889"/>
      <c r="Y2016" s="1889"/>
      <c r="Z2016" s="1889"/>
      <c r="AA2016" s="1889"/>
      <c r="AB2016" s="1889"/>
      <c r="AC2016" s="1889"/>
      <c r="AD2016" s="3327"/>
      <c r="AE2016" s="1889"/>
      <c r="AF2016" s="3023"/>
      <c r="AG2016" s="1889"/>
      <c r="AH2016" s="1889"/>
      <c r="AI2016" s="1889"/>
      <c r="AJ2016" s="1889"/>
      <c r="AK2016" s="2011"/>
      <c r="AL2016" s="3560"/>
      <c r="AM2016" s="3928"/>
      <c r="AN2016" s="3313"/>
      <c r="AO2016" s="4305">
        <f t="shared" si="1961"/>
        <v>0</v>
      </c>
      <c r="AP2016" s="4305"/>
    </row>
    <row r="2017" spans="1:42" ht="30" x14ac:dyDescent="0.25">
      <c r="A2017" s="47">
        <v>1</v>
      </c>
      <c r="B2017" s="2501" t="s">
        <v>137</v>
      </c>
      <c r="C2017" s="2278"/>
      <c r="D2017" s="100"/>
      <c r="E2017" s="1490">
        <v>25</v>
      </c>
      <c r="F2017" s="3981">
        <v>25</v>
      </c>
      <c r="G2017" s="1490">
        <f t="shared" si="1971"/>
        <v>0</v>
      </c>
      <c r="H2017" s="69">
        <f t="shared" si="1976"/>
        <v>15</v>
      </c>
      <c r="I2017" s="366">
        <v>13</v>
      </c>
      <c r="J2017" s="366">
        <f t="shared" si="1977"/>
        <v>86.666666666666671</v>
      </c>
      <c r="K2017" s="3453"/>
      <c r="L2017" s="319"/>
      <c r="M2017" s="319"/>
      <c r="N2017" s="390"/>
      <c r="O2017" s="3926"/>
      <c r="P2017" s="390">
        <f t="shared" si="1972"/>
        <v>0</v>
      </c>
      <c r="Q2017" s="390"/>
      <c r="R2017" s="390"/>
      <c r="S2017" s="390"/>
      <c r="T2017" s="390"/>
      <c r="U2017" s="390"/>
      <c r="V2017" s="1889"/>
      <c r="W2017" s="1889"/>
      <c r="X2017" s="1889"/>
      <c r="Y2017" s="1889"/>
      <c r="Z2017" s="1889"/>
      <c r="AA2017" s="1889"/>
      <c r="AB2017" s="1889"/>
      <c r="AC2017" s="1889"/>
      <c r="AD2017" s="3327"/>
      <c r="AE2017" s="1889"/>
      <c r="AF2017" s="3023"/>
      <c r="AG2017" s="1889"/>
      <c r="AH2017" s="1889"/>
      <c r="AI2017" s="1889"/>
      <c r="AJ2017" s="1889"/>
      <c r="AK2017" s="2011"/>
      <c r="AL2017" s="3560"/>
      <c r="AM2017" s="3928"/>
      <c r="AN2017" s="3313"/>
      <c r="AO2017" s="4305">
        <f t="shared" si="1961"/>
        <v>0</v>
      </c>
      <c r="AP2017" s="4305"/>
    </row>
    <row r="2018" spans="1:42" x14ac:dyDescent="0.25">
      <c r="B2018" s="2501" t="s">
        <v>90</v>
      </c>
      <c r="C2018" s="2278"/>
      <c r="D2018" s="100"/>
      <c r="E2018" s="1490">
        <v>20</v>
      </c>
      <c r="F2018" s="3981">
        <v>20</v>
      </c>
      <c r="G2018" s="1490">
        <f t="shared" si="1971"/>
        <v>0</v>
      </c>
      <c r="H2018" s="69">
        <f t="shared" si="1976"/>
        <v>12</v>
      </c>
      <c r="I2018" s="366">
        <v>3</v>
      </c>
      <c r="J2018" s="366">
        <f t="shared" si="1977"/>
        <v>25</v>
      </c>
      <c r="K2018" s="3453"/>
      <c r="L2018" s="319"/>
      <c r="M2018" s="319"/>
      <c r="N2018" s="390"/>
      <c r="O2018" s="3926"/>
      <c r="P2018" s="390">
        <f t="shared" si="1972"/>
        <v>0</v>
      </c>
      <c r="Q2018" s="390"/>
      <c r="R2018" s="390"/>
      <c r="S2018" s="390"/>
      <c r="T2018" s="390"/>
      <c r="U2018" s="390"/>
      <c r="V2018" s="1889"/>
      <c r="W2018" s="1889"/>
      <c r="X2018" s="1889"/>
      <c r="Y2018" s="1889"/>
      <c r="Z2018" s="1889"/>
      <c r="AA2018" s="1889"/>
      <c r="AB2018" s="1889"/>
      <c r="AC2018" s="1889"/>
      <c r="AD2018" s="3327"/>
      <c r="AE2018" s="1889"/>
      <c r="AF2018" s="3023"/>
      <c r="AG2018" s="1889"/>
      <c r="AH2018" s="1889"/>
      <c r="AI2018" s="1889"/>
      <c r="AJ2018" s="1889"/>
      <c r="AK2018" s="2011"/>
      <c r="AL2018" s="3560"/>
      <c r="AM2018" s="3928"/>
      <c r="AN2018" s="3313"/>
      <c r="AO2018" s="4305">
        <f t="shared" si="1961"/>
        <v>0</v>
      </c>
      <c r="AP2018" s="4305"/>
    </row>
    <row r="2019" spans="1:42" x14ac:dyDescent="0.25">
      <c r="B2019" s="2501" t="s">
        <v>115</v>
      </c>
      <c r="C2019" s="2278"/>
      <c r="D2019" s="100"/>
      <c r="E2019" s="1490">
        <v>20</v>
      </c>
      <c r="F2019" s="3981">
        <v>20</v>
      </c>
      <c r="G2019" s="1490">
        <f t="shared" si="1971"/>
        <v>0</v>
      </c>
      <c r="H2019" s="69">
        <f t="shared" si="1976"/>
        <v>12</v>
      </c>
      <c r="I2019" s="366">
        <v>13</v>
      </c>
      <c r="J2019" s="366">
        <f t="shared" si="1977"/>
        <v>108.33333333333333</v>
      </c>
      <c r="K2019" s="3453"/>
      <c r="L2019" s="319"/>
      <c r="M2019" s="319"/>
      <c r="N2019" s="390"/>
      <c r="O2019" s="3926"/>
      <c r="P2019" s="390">
        <f t="shared" si="1972"/>
        <v>0</v>
      </c>
      <c r="Q2019" s="390"/>
      <c r="R2019" s="390"/>
      <c r="S2019" s="390"/>
      <c r="T2019" s="390"/>
      <c r="U2019" s="390"/>
      <c r="V2019" s="1889"/>
      <c r="W2019" s="1889"/>
      <c r="X2019" s="1889"/>
      <c r="Y2019" s="1889"/>
      <c r="Z2019" s="1889"/>
      <c r="AA2019" s="1889"/>
      <c r="AB2019" s="1889"/>
      <c r="AC2019" s="1889"/>
      <c r="AD2019" s="3327"/>
      <c r="AE2019" s="1889"/>
      <c r="AF2019" s="3023"/>
      <c r="AG2019" s="1889"/>
      <c r="AH2019" s="1889"/>
      <c r="AI2019" s="1889"/>
      <c r="AJ2019" s="1889"/>
      <c r="AK2019" s="2011"/>
      <c r="AL2019" s="3560"/>
      <c r="AM2019" s="3928"/>
      <c r="AN2019" s="3313"/>
      <c r="AO2019" s="4305">
        <f t="shared" si="1961"/>
        <v>0</v>
      </c>
      <c r="AP2019" s="4305"/>
    </row>
    <row r="2020" spans="1:42" ht="30" x14ac:dyDescent="0.25">
      <c r="A2020" s="47">
        <v>1</v>
      </c>
      <c r="B2020" s="2501" t="s">
        <v>198</v>
      </c>
      <c r="C2020" s="2278"/>
      <c r="D2020" s="100"/>
      <c r="E2020" s="1490">
        <v>50</v>
      </c>
      <c r="F2020" s="3981">
        <v>50</v>
      </c>
      <c r="G2020" s="1490">
        <f t="shared" si="1971"/>
        <v>0</v>
      </c>
      <c r="H2020" s="69">
        <f t="shared" si="1976"/>
        <v>29</v>
      </c>
      <c r="I2020" s="366">
        <v>24</v>
      </c>
      <c r="J2020" s="366">
        <f t="shared" si="1977"/>
        <v>82.758620689655174</v>
      </c>
      <c r="K2020" s="3453"/>
      <c r="L2020" s="319"/>
      <c r="M2020" s="319"/>
      <c r="N2020" s="390"/>
      <c r="O2020" s="3926"/>
      <c r="P2020" s="390">
        <f t="shared" si="1972"/>
        <v>0</v>
      </c>
      <c r="Q2020" s="390"/>
      <c r="R2020" s="390"/>
      <c r="S2020" s="390"/>
      <c r="T2020" s="390"/>
      <c r="U2020" s="390"/>
      <c r="V2020" s="1889"/>
      <c r="W2020" s="1889"/>
      <c r="X2020" s="1889"/>
      <c r="Y2020" s="1889"/>
      <c r="Z2020" s="1889"/>
      <c r="AA2020" s="1889"/>
      <c r="AB2020" s="1889"/>
      <c r="AC2020" s="1889"/>
      <c r="AD2020" s="3327"/>
      <c r="AE2020" s="1889"/>
      <c r="AF2020" s="3023"/>
      <c r="AG2020" s="1889"/>
      <c r="AH2020" s="1889"/>
      <c r="AI2020" s="1889"/>
      <c r="AJ2020" s="1889"/>
      <c r="AK2020" s="2011"/>
      <c r="AL2020" s="3560"/>
      <c r="AM2020" s="3928"/>
      <c r="AN2020" s="3313"/>
      <c r="AO2020" s="4305">
        <f t="shared" si="1961"/>
        <v>0</v>
      </c>
      <c r="AP2020" s="4305"/>
    </row>
    <row r="2021" spans="1:42" x14ac:dyDescent="0.25">
      <c r="B2021" s="2501" t="s">
        <v>380</v>
      </c>
      <c r="C2021" s="2278"/>
      <c r="D2021" s="100"/>
      <c r="E2021" s="1490">
        <v>500</v>
      </c>
      <c r="F2021" s="3981">
        <v>500</v>
      </c>
      <c r="G2021" s="1490">
        <f t="shared" si="1971"/>
        <v>0</v>
      </c>
      <c r="H2021" s="69">
        <f t="shared" si="1976"/>
        <v>292</v>
      </c>
      <c r="I2021" s="366">
        <v>119</v>
      </c>
      <c r="J2021" s="366">
        <f t="shared" si="1977"/>
        <v>40.753424657534246</v>
      </c>
      <c r="K2021" s="3453"/>
      <c r="L2021" s="319"/>
      <c r="M2021" s="319"/>
      <c r="N2021" s="390"/>
      <c r="O2021" s="3926"/>
      <c r="P2021" s="390">
        <f t="shared" si="1972"/>
        <v>0</v>
      </c>
      <c r="Q2021" s="390"/>
      <c r="R2021" s="390"/>
      <c r="S2021" s="390"/>
      <c r="T2021" s="390"/>
      <c r="U2021" s="390"/>
      <c r="V2021" s="1889"/>
      <c r="W2021" s="1889"/>
      <c r="X2021" s="1889"/>
      <c r="Y2021" s="1889"/>
      <c r="Z2021" s="1889"/>
      <c r="AA2021" s="1889"/>
      <c r="AB2021" s="1889"/>
      <c r="AC2021" s="1889"/>
      <c r="AD2021" s="3327"/>
      <c r="AE2021" s="1889"/>
      <c r="AF2021" s="3023"/>
      <c r="AG2021" s="1889"/>
      <c r="AH2021" s="1889"/>
      <c r="AI2021" s="1889"/>
      <c r="AJ2021" s="1889"/>
      <c r="AK2021" s="2011"/>
      <c r="AL2021" s="3560"/>
      <c r="AM2021" s="3928"/>
      <c r="AN2021" s="3313"/>
      <c r="AO2021" s="4305">
        <f t="shared" si="1961"/>
        <v>0</v>
      </c>
      <c r="AP2021" s="4305"/>
    </row>
    <row r="2022" spans="1:42" ht="45" x14ac:dyDescent="0.25">
      <c r="A2022" s="47">
        <v>1</v>
      </c>
      <c r="B2022" s="2501" t="s">
        <v>381</v>
      </c>
      <c r="C2022" s="2278"/>
      <c r="D2022" s="100"/>
      <c r="E2022" s="1490">
        <v>250</v>
      </c>
      <c r="F2022" s="3981">
        <v>250</v>
      </c>
      <c r="G2022" s="1490">
        <f t="shared" si="1971"/>
        <v>0</v>
      </c>
      <c r="H2022" s="69">
        <f t="shared" si="1976"/>
        <v>146</v>
      </c>
      <c r="I2022" s="366">
        <v>184</v>
      </c>
      <c r="J2022" s="366">
        <f t="shared" si="1977"/>
        <v>126.02739726027397</v>
      </c>
      <c r="K2022" s="3453"/>
      <c r="L2022" s="319"/>
      <c r="M2022" s="319"/>
      <c r="N2022" s="390"/>
      <c r="O2022" s="3926"/>
      <c r="P2022" s="390">
        <f t="shared" si="1972"/>
        <v>0</v>
      </c>
      <c r="Q2022" s="390"/>
      <c r="R2022" s="390"/>
      <c r="S2022" s="390"/>
      <c r="T2022" s="390"/>
      <c r="U2022" s="390"/>
      <c r="V2022" s="1889"/>
      <c r="W2022" s="1889"/>
      <c r="X2022" s="1889"/>
      <c r="Y2022" s="1889"/>
      <c r="Z2022" s="1889"/>
      <c r="AA2022" s="1889"/>
      <c r="AB2022" s="1889"/>
      <c r="AC2022" s="1889"/>
      <c r="AD2022" s="3327"/>
      <c r="AE2022" s="1889"/>
      <c r="AF2022" s="3023"/>
      <c r="AG2022" s="1889"/>
      <c r="AH2022" s="1889"/>
      <c r="AI2022" s="1889"/>
      <c r="AJ2022" s="1889"/>
      <c r="AK2022" s="2011"/>
      <c r="AL2022" s="3560"/>
      <c r="AM2022" s="3928"/>
      <c r="AN2022" s="3313"/>
      <c r="AO2022" s="4305">
        <f t="shared" si="1961"/>
        <v>0</v>
      </c>
      <c r="AP2022" s="4305"/>
    </row>
    <row r="2023" spans="1:42" ht="29.25" customHeight="1" x14ac:dyDescent="0.25">
      <c r="A2023" s="47">
        <v>1</v>
      </c>
      <c r="B2023" s="2501" t="s">
        <v>386</v>
      </c>
      <c r="C2023" s="2278"/>
      <c r="D2023" s="100"/>
      <c r="E2023" s="1490">
        <v>250</v>
      </c>
      <c r="F2023" s="3981">
        <v>250</v>
      </c>
      <c r="G2023" s="1490">
        <f t="shared" si="1971"/>
        <v>0</v>
      </c>
      <c r="H2023" s="69">
        <f t="shared" si="1976"/>
        <v>146</v>
      </c>
      <c r="I2023" s="366">
        <v>191</v>
      </c>
      <c r="J2023" s="366">
        <f t="shared" ref="J2023:J2036" si="1978">I2023/H2023*100</f>
        <v>130.82191780821915</v>
      </c>
      <c r="K2023" s="3453"/>
      <c r="L2023" s="319"/>
      <c r="M2023" s="319"/>
      <c r="N2023" s="390"/>
      <c r="O2023" s="3926"/>
      <c r="P2023" s="390">
        <f t="shared" si="1972"/>
        <v>0</v>
      </c>
      <c r="Q2023" s="390"/>
      <c r="R2023" s="390"/>
      <c r="S2023" s="390"/>
      <c r="T2023" s="390"/>
      <c r="U2023" s="390"/>
      <c r="V2023" s="1889"/>
      <c r="W2023" s="1889"/>
      <c r="X2023" s="1889"/>
      <c r="Y2023" s="1889"/>
      <c r="Z2023" s="1889"/>
      <c r="AA2023" s="1889"/>
      <c r="AB2023" s="1889"/>
      <c r="AC2023" s="1889"/>
      <c r="AD2023" s="3327"/>
      <c r="AE2023" s="1889"/>
      <c r="AF2023" s="3023"/>
      <c r="AG2023" s="1889"/>
      <c r="AH2023" s="1889"/>
      <c r="AI2023" s="1889"/>
      <c r="AJ2023" s="1889"/>
      <c r="AK2023" s="2011"/>
      <c r="AL2023" s="3560"/>
      <c r="AM2023" s="3928"/>
      <c r="AN2023" s="3313"/>
      <c r="AO2023" s="4305">
        <f t="shared" si="1961"/>
        <v>0</v>
      </c>
      <c r="AP2023" s="4305"/>
    </row>
    <row r="2024" spans="1:42" ht="29.25" customHeight="1" x14ac:dyDescent="0.25">
      <c r="B2024" s="2501" t="s">
        <v>36</v>
      </c>
      <c r="C2024" s="3816"/>
      <c r="D2024" s="3817"/>
      <c r="E2024" s="2815">
        <v>150</v>
      </c>
      <c r="F2024" s="4447">
        <v>150</v>
      </c>
      <c r="G2024" s="2815">
        <f t="shared" si="1971"/>
        <v>0</v>
      </c>
      <c r="H2024" s="2800">
        <f t="shared" ref="H2024" si="1979">ROUND(E2024/12*$B$4,0)</f>
        <v>88</v>
      </c>
      <c r="I2024" s="2820">
        <v>128</v>
      </c>
      <c r="J2024" s="2820">
        <f t="shared" si="1978"/>
        <v>145.45454545454547</v>
      </c>
      <c r="K2024" s="3453"/>
      <c r="L2024" s="319"/>
      <c r="M2024" s="319"/>
      <c r="N2024" s="390"/>
      <c r="O2024" s="3926"/>
      <c r="P2024" s="390">
        <f t="shared" si="1972"/>
        <v>0</v>
      </c>
      <c r="Q2024" s="390"/>
      <c r="R2024" s="390"/>
      <c r="S2024" s="390"/>
      <c r="T2024" s="390"/>
      <c r="U2024" s="390"/>
      <c r="V2024" s="1889"/>
      <c r="W2024" s="1889"/>
      <c r="X2024" s="1889"/>
      <c r="Y2024" s="1889"/>
      <c r="Z2024" s="1889"/>
      <c r="AA2024" s="1889"/>
      <c r="AB2024" s="1889"/>
      <c r="AC2024" s="1889"/>
      <c r="AD2024" s="3327"/>
      <c r="AE2024" s="1889"/>
      <c r="AF2024" s="3023"/>
      <c r="AG2024" s="1889"/>
      <c r="AH2024" s="1889"/>
      <c r="AI2024" s="1889"/>
      <c r="AJ2024" s="1889"/>
      <c r="AK2024" s="2011"/>
      <c r="AL2024" s="3560"/>
      <c r="AM2024" s="3976"/>
      <c r="AN2024" s="3313"/>
      <c r="AO2024" s="4305">
        <f t="shared" si="1961"/>
        <v>0</v>
      </c>
      <c r="AP2024" s="4305"/>
    </row>
    <row r="2025" spans="1:42" x14ac:dyDescent="0.25">
      <c r="A2025" s="47">
        <v>1</v>
      </c>
      <c r="B2025" s="2501" t="s">
        <v>31</v>
      </c>
      <c r="C2025" s="2278"/>
      <c r="D2025" s="100"/>
      <c r="E2025" s="1490">
        <v>120</v>
      </c>
      <c r="F2025" s="3981">
        <v>120</v>
      </c>
      <c r="G2025" s="1490">
        <f t="shared" si="1971"/>
        <v>0</v>
      </c>
      <c r="H2025" s="69">
        <f t="shared" si="1976"/>
        <v>70</v>
      </c>
      <c r="I2025" s="366">
        <v>30</v>
      </c>
      <c r="J2025" s="366">
        <f t="shared" si="1978"/>
        <v>42.857142857142854</v>
      </c>
      <c r="K2025" s="3453"/>
      <c r="L2025" s="319"/>
      <c r="M2025" s="319"/>
      <c r="N2025" s="390"/>
      <c r="O2025" s="3926"/>
      <c r="P2025" s="390">
        <f t="shared" si="1972"/>
        <v>0</v>
      </c>
      <c r="Q2025" s="390"/>
      <c r="R2025" s="390"/>
      <c r="S2025" s="390"/>
      <c r="T2025" s="390"/>
      <c r="U2025" s="390"/>
      <c r="V2025" s="1889"/>
      <c r="W2025" s="1889"/>
      <c r="X2025" s="1889"/>
      <c r="Y2025" s="1889"/>
      <c r="Z2025" s="1889"/>
      <c r="AA2025" s="1889"/>
      <c r="AB2025" s="1889"/>
      <c r="AC2025" s="1889"/>
      <c r="AD2025" s="3327"/>
      <c r="AE2025" s="1889"/>
      <c r="AF2025" s="3023"/>
      <c r="AG2025" s="1889"/>
      <c r="AH2025" s="1889"/>
      <c r="AI2025" s="1889"/>
      <c r="AJ2025" s="1889"/>
      <c r="AK2025" s="2011"/>
      <c r="AL2025" s="3560"/>
      <c r="AM2025" s="3928"/>
      <c r="AN2025" s="3313"/>
      <c r="AO2025" s="4305">
        <f t="shared" si="1961"/>
        <v>0</v>
      </c>
      <c r="AP2025" s="4305"/>
    </row>
    <row r="2026" spans="1:42" ht="30" x14ac:dyDescent="0.25">
      <c r="A2026" s="47">
        <v>1</v>
      </c>
      <c r="B2026" s="2501" t="s">
        <v>200</v>
      </c>
      <c r="C2026" s="2169"/>
      <c r="D2026" s="100"/>
      <c r="E2026" s="1490">
        <v>15</v>
      </c>
      <c r="F2026" s="3981">
        <v>15</v>
      </c>
      <c r="G2026" s="1490">
        <f t="shared" si="1971"/>
        <v>0</v>
      </c>
      <c r="H2026" s="69">
        <f t="shared" si="1976"/>
        <v>9</v>
      </c>
      <c r="I2026" s="366">
        <v>8</v>
      </c>
      <c r="J2026" s="366">
        <f t="shared" si="1978"/>
        <v>88.888888888888886</v>
      </c>
      <c r="K2026" s="3453"/>
      <c r="L2026" s="319"/>
      <c r="M2026" s="319"/>
      <c r="N2026" s="390"/>
      <c r="O2026" s="3926"/>
      <c r="P2026" s="390">
        <f t="shared" si="1972"/>
        <v>0</v>
      </c>
      <c r="Q2026" s="390"/>
      <c r="R2026" s="390"/>
      <c r="S2026" s="390"/>
      <c r="T2026" s="390"/>
      <c r="U2026" s="390"/>
      <c r="V2026" s="1889"/>
      <c r="W2026" s="1889"/>
      <c r="X2026" s="1889"/>
      <c r="Y2026" s="1889"/>
      <c r="Z2026" s="1889"/>
      <c r="AA2026" s="1889"/>
      <c r="AB2026" s="1889"/>
      <c r="AC2026" s="1889"/>
      <c r="AD2026" s="3327"/>
      <c r="AE2026" s="1889"/>
      <c r="AF2026" s="3023"/>
      <c r="AG2026" s="1889"/>
      <c r="AH2026" s="1889"/>
      <c r="AI2026" s="1889"/>
      <c r="AJ2026" s="1889"/>
      <c r="AK2026" s="2011"/>
      <c r="AL2026" s="3560"/>
      <c r="AM2026" s="3928"/>
      <c r="AN2026" s="3313"/>
      <c r="AO2026" s="4305">
        <f t="shared" si="1961"/>
        <v>0</v>
      </c>
      <c r="AP2026" s="4305"/>
    </row>
    <row r="2027" spans="1:42" x14ac:dyDescent="0.25">
      <c r="B2027" s="2501" t="s">
        <v>91</v>
      </c>
      <c r="C2027" s="2169"/>
      <c r="D2027" s="100"/>
      <c r="E2027" s="1490">
        <v>280</v>
      </c>
      <c r="F2027" s="3981">
        <v>280</v>
      </c>
      <c r="G2027" s="1490">
        <f t="shared" si="1971"/>
        <v>0</v>
      </c>
      <c r="H2027" s="69">
        <f t="shared" si="1976"/>
        <v>163</v>
      </c>
      <c r="I2027" s="366">
        <v>157</v>
      </c>
      <c r="J2027" s="366">
        <f t="shared" si="1978"/>
        <v>96.319018404907979</v>
      </c>
      <c r="K2027" s="3453"/>
      <c r="L2027" s="319"/>
      <c r="M2027" s="319"/>
      <c r="N2027" s="390"/>
      <c r="O2027" s="3926"/>
      <c r="P2027" s="390">
        <f t="shared" si="1972"/>
        <v>0</v>
      </c>
      <c r="Q2027" s="390"/>
      <c r="R2027" s="390"/>
      <c r="S2027" s="390"/>
      <c r="T2027" s="390"/>
      <c r="U2027" s="390"/>
      <c r="V2027" s="1889"/>
      <c r="W2027" s="1889"/>
      <c r="X2027" s="1889"/>
      <c r="Y2027" s="1889"/>
      <c r="Z2027" s="1889"/>
      <c r="AA2027" s="1889"/>
      <c r="AB2027" s="1889"/>
      <c r="AC2027" s="1889"/>
      <c r="AD2027" s="3327"/>
      <c r="AE2027" s="1889"/>
      <c r="AF2027" s="3023"/>
      <c r="AG2027" s="1889"/>
      <c r="AH2027" s="1889"/>
      <c r="AI2027" s="1889"/>
      <c r="AJ2027" s="1889"/>
      <c r="AK2027" s="2011"/>
      <c r="AL2027" s="3560"/>
      <c r="AM2027" s="3928"/>
      <c r="AN2027" s="3313"/>
      <c r="AO2027" s="4305">
        <f t="shared" si="1961"/>
        <v>0</v>
      </c>
      <c r="AP2027" s="4305"/>
    </row>
    <row r="2028" spans="1:42" x14ac:dyDescent="0.25">
      <c r="A2028" s="47">
        <v>1</v>
      </c>
      <c r="B2028" s="2501" t="s">
        <v>34</v>
      </c>
      <c r="C2028" s="2278"/>
      <c r="D2028" s="100"/>
      <c r="E2028" s="1490">
        <v>20</v>
      </c>
      <c r="F2028" s="3981">
        <v>20</v>
      </c>
      <c r="G2028" s="1490">
        <f t="shared" si="1971"/>
        <v>0</v>
      </c>
      <c r="H2028" s="69">
        <f t="shared" si="1976"/>
        <v>12</v>
      </c>
      <c r="I2028" s="366">
        <v>3</v>
      </c>
      <c r="J2028" s="366">
        <f t="shared" si="1978"/>
        <v>25</v>
      </c>
      <c r="K2028" s="3453"/>
      <c r="L2028" s="319"/>
      <c r="M2028" s="319"/>
      <c r="N2028" s="390"/>
      <c r="O2028" s="3926"/>
      <c r="P2028" s="390">
        <f t="shared" si="1972"/>
        <v>0</v>
      </c>
      <c r="Q2028" s="390"/>
      <c r="R2028" s="390"/>
      <c r="S2028" s="390"/>
      <c r="T2028" s="390"/>
      <c r="U2028" s="390"/>
      <c r="V2028" s="1889"/>
      <c r="W2028" s="1889"/>
      <c r="X2028" s="1889"/>
      <c r="Y2028" s="1889"/>
      <c r="Z2028" s="1889"/>
      <c r="AA2028" s="1889"/>
      <c r="AB2028" s="1889"/>
      <c r="AC2028" s="1889"/>
      <c r="AD2028" s="3327"/>
      <c r="AE2028" s="1889"/>
      <c r="AF2028" s="3023"/>
      <c r="AG2028" s="1889"/>
      <c r="AH2028" s="1889"/>
      <c r="AI2028" s="1889"/>
      <c r="AJ2028" s="1889"/>
      <c r="AK2028" s="2011"/>
      <c r="AL2028" s="3560"/>
      <c r="AM2028" s="3928"/>
      <c r="AN2028" s="3313"/>
      <c r="AO2028" s="4305">
        <f t="shared" si="1961"/>
        <v>0</v>
      </c>
      <c r="AP2028" s="4305"/>
    </row>
    <row r="2029" spans="1:42" x14ac:dyDescent="0.25">
      <c r="A2029" s="47">
        <v>1</v>
      </c>
      <c r="B2029" s="2501" t="s">
        <v>93</v>
      </c>
      <c r="C2029" s="2278"/>
      <c r="D2029" s="100"/>
      <c r="E2029" s="1490">
        <v>20</v>
      </c>
      <c r="F2029" s="3981">
        <v>20</v>
      </c>
      <c r="G2029" s="1490">
        <f t="shared" si="1971"/>
        <v>0</v>
      </c>
      <c r="H2029" s="69">
        <f t="shared" si="1976"/>
        <v>12</v>
      </c>
      <c r="I2029" s="366">
        <v>0</v>
      </c>
      <c r="J2029" s="366">
        <f t="shared" si="1978"/>
        <v>0</v>
      </c>
      <c r="K2029" s="3453"/>
      <c r="L2029" s="319"/>
      <c r="M2029" s="319"/>
      <c r="N2029" s="390"/>
      <c r="O2029" s="3926"/>
      <c r="P2029" s="390">
        <f t="shared" si="1972"/>
        <v>0</v>
      </c>
      <c r="Q2029" s="390"/>
      <c r="R2029" s="390"/>
      <c r="S2029" s="390"/>
      <c r="T2029" s="390"/>
      <c r="U2029" s="390"/>
      <c r="V2029" s="1889"/>
      <c r="W2029" s="1889"/>
      <c r="X2029" s="1889"/>
      <c r="Y2029" s="1889"/>
      <c r="Z2029" s="1889"/>
      <c r="AA2029" s="1889"/>
      <c r="AB2029" s="1889"/>
      <c r="AC2029" s="1889"/>
      <c r="AD2029" s="3327"/>
      <c r="AE2029" s="1889"/>
      <c r="AF2029" s="3023"/>
      <c r="AG2029" s="1889"/>
      <c r="AH2029" s="1889"/>
      <c r="AI2029" s="1889"/>
      <c r="AJ2029" s="1889"/>
      <c r="AK2029" s="2011"/>
      <c r="AL2029" s="3560"/>
      <c r="AM2029" s="3928"/>
      <c r="AN2029" s="3313"/>
      <c r="AO2029" s="4305">
        <f t="shared" si="1961"/>
        <v>0</v>
      </c>
      <c r="AP2029" s="4305"/>
    </row>
    <row r="2030" spans="1:42" x14ac:dyDescent="0.25">
      <c r="A2030" s="47">
        <v>1</v>
      </c>
      <c r="B2030" s="2501" t="s">
        <v>201</v>
      </c>
      <c r="C2030" s="2278"/>
      <c r="D2030" s="100"/>
      <c r="E2030" s="1490">
        <v>25</v>
      </c>
      <c r="F2030" s="3981">
        <v>25</v>
      </c>
      <c r="G2030" s="1490">
        <f t="shared" si="1971"/>
        <v>0</v>
      </c>
      <c r="H2030" s="69">
        <f t="shared" si="1976"/>
        <v>15</v>
      </c>
      <c r="I2030" s="366">
        <v>8</v>
      </c>
      <c r="J2030" s="366">
        <f t="shared" si="1978"/>
        <v>53.333333333333336</v>
      </c>
      <c r="K2030" s="3453"/>
      <c r="L2030" s="319"/>
      <c r="M2030" s="319"/>
      <c r="N2030" s="390"/>
      <c r="O2030" s="3926"/>
      <c r="P2030" s="390">
        <f t="shared" si="1972"/>
        <v>0</v>
      </c>
      <c r="Q2030" s="390"/>
      <c r="R2030" s="390"/>
      <c r="S2030" s="390"/>
      <c r="T2030" s="390"/>
      <c r="U2030" s="390"/>
      <c r="V2030" s="1889"/>
      <c r="W2030" s="1889"/>
      <c r="X2030" s="1889"/>
      <c r="Y2030" s="1889"/>
      <c r="Z2030" s="1889"/>
      <c r="AA2030" s="1889"/>
      <c r="AB2030" s="1889"/>
      <c r="AC2030" s="1889"/>
      <c r="AD2030" s="3327"/>
      <c r="AE2030" s="1889"/>
      <c r="AF2030" s="3023"/>
      <c r="AG2030" s="1889"/>
      <c r="AH2030" s="1889"/>
      <c r="AI2030" s="1889"/>
      <c r="AJ2030" s="1889"/>
      <c r="AK2030" s="2011"/>
      <c r="AL2030" s="3560"/>
      <c r="AM2030" s="3928"/>
      <c r="AN2030" s="3313"/>
      <c r="AO2030" s="4305">
        <f t="shared" si="1961"/>
        <v>0</v>
      </c>
      <c r="AP2030" s="4305"/>
    </row>
    <row r="2031" spans="1:42" ht="30" x14ac:dyDescent="0.25">
      <c r="A2031" s="47">
        <v>1</v>
      </c>
      <c r="B2031" s="2501" t="s">
        <v>74</v>
      </c>
      <c r="C2031" s="2278"/>
      <c r="D2031" s="100"/>
      <c r="E2031" s="1490">
        <v>450</v>
      </c>
      <c r="F2031" s="3981">
        <v>450</v>
      </c>
      <c r="G2031" s="1490">
        <f t="shared" si="1971"/>
        <v>0</v>
      </c>
      <c r="H2031" s="69">
        <f t="shared" si="1976"/>
        <v>263</v>
      </c>
      <c r="I2031" s="366">
        <v>289</v>
      </c>
      <c r="J2031" s="366">
        <f t="shared" si="1978"/>
        <v>109.88593155893535</v>
      </c>
      <c r="K2031" s="3453"/>
      <c r="L2031" s="319"/>
      <c r="M2031" s="319"/>
      <c r="N2031" s="390"/>
      <c r="O2031" s="3926"/>
      <c r="P2031" s="390">
        <f t="shared" si="1972"/>
        <v>0</v>
      </c>
      <c r="Q2031" s="390"/>
      <c r="R2031" s="390"/>
      <c r="S2031" s="390"/>
      <c r="T2031" s="390"/>
      <c r="U2031" s="390"/>
      <c r="V2031" s="1889"/>
      <c r="W2031" s="1889"/>
      <c r="X2031" s="1889"/>
      <c r="Y2031" s="1889"/>
      <c r="Z2031" s="1889"/>
      <c r="AA2031" s="1889"/>
      <c r="AB2031" s="1889"/>
      <c r="AC2031" s="1889"/>
      <c r="AD2031" s="3327"/>
      <c r="AE2031" s="1889"/>
      <c r="AF2031" s="3023"/>
      <c r="AG2031" s="1889"/>
      <c r="AH2031" s="1889"/>
      <c r="AI2031" s="1889"/>
      <c r="AJ2031" s="1889"/>
      <c r="AK2031" s="2011"/>
      <c r="AL2031" s="3560"/>
      <c r="AM2031" s="3928"/>
      <c r="AN2031" s="3313"/>
      <c r="AO2031" s="4305">
        <f t="shared" si="1961"/>
        <v>0</v>
      </c>
      <c r="AP2031" s="4305"/>
    </row>
    <row r="2032" spans="1:42" ht="29.25" x14ac:dyDescent="0.25">
      <c r="A2032" s="47">
        <v>1</v>
      </c>
      <c r="B2032" s="2434" t="s">
        <v>382</v>
      </c>
      <c r="C2032" s="2319"/>
      <c r="D2032" s="931"/>
      <c r="E2032" s="2450">
        <f>E1986+E1961</f>
        <v>64658.25</v>
      </c>
      <c r="F2032" s="3977">
        <f>F1986+F1961</f>
        <v>64534.25</v>
      </c>
      <c r="G2032" s="2450">
        <f t="shared" si="1971"/>
        <v>124</v>
      </c>
      <c r="H2032" s="2450">
        <f>H1986+H1961</f>
        <v>36601.645833333336</v>
      </c>
      <c r="I2032" s="2450">
        <f>I1986+I1961</f>
        <v>33835.22</v>
      </c>
      <c r="J2032" s="327">
        <f t="shared" si="1978"/>
        <v>92.441799349869854</v>
      </c>
      <c r="K2032" s="3444">
        <f>K1986+K1961</f>
        <v>18.217500000000001</v>
      </c>
      <c r="L2032" s="319"/>
      <c r="M2032" s="319"/>
      <c r="N2032" s="390"/>
      <c r="O2032" s="3926"/>
      <c r="P2032" s="390">
        <f t="shared" si="1972"/>
        <v>0</v>
      </c>
      <c r="Q2032" s="390"/>
      <c r="R2032" s="390"/>
      <c r="S2032" s="390"/>
      <c r="T2032" s="390"/>
      <c r="U2032" s="390"/>
      <c r="V2032" s="1889"/>
      <c r="W2032" s="1889"/>
      <c r="X2032" s="1889"/>
      <c r="Y2032" s="1889"/>
      <c r="Z2032" s="1889"/>
      <c r="AA2032" s="1889"/>
      <c r="AB2032" s="1889"/>
      <c r="AC2032" s="1889"/>
      <c r="AD2032" s="3327"/>
      <c r="AE2032" s="1889"/>
      <c r="AF2032" s="3023"/>
      <c r="AG2032" s="1889"/>
      <c r="AH2032" s="1889"/>
      <c r="AI2032" s="1889"/>
      <c r="AJ2032" s="1889"/>
      <c r="AK2032" s="2011"/>
      <c r="AL2032" s="3560"/>
      <c r="AM2032" s="3977">
        <f>AM1986+AM1961</f>
        <v>0</v>
      </c>
      <c r="AN2032" s="3313"/>
      <c r="AO2032" s="4305">
        <f t="shared" si="1961"/>
        <v>0</v>
      </c>
      <c r="AP2032" s="4305"/>
    </row>
    <row r="2033" spans="1:42" ht="43.5" x14ac:dyDescent="0.25">
      <c r="A2033" s="47">
        <v>1</v>
      </c>
      <c r="B2033" s="2434" t="s">
        <v>415</v>
      </c>
      <c r="C2033" s="2319"/>
      <c r="D2033" s="931"/>
      <c r="E2033" s="2450">
        <f>E1974</f>
        <v>13319</v>
      </c>
      <c r="F2033" s="3977">
        <f>F1974</f>
        <v>13319</v>
      </c>
      <c r="G2033" s="2450">
        <f t="shared" si="1971"/>
        <v>0</v>
      </c>
      <c r="H2033" s="2450">
        <f>H1974</f>
        <v>7769.4166666666661</v>
      </c>
      <c r="I2033" s="2450">
        <f>I1974</f>
        <v>1031</v>
      </c>
      <c r="J2033" s="327">
        <f t="shared" si="1978"/>
        <v>13.269979513691505</v>
      </c>
      <c r="K2033" s="3468">
        <f>K1974</f>
        <v>0</v>
      </c>
      <c r="L2033" s="319"/>
      <c r="M2033" s="319"/>
      <c r="N2033" s="390"/>
      <c r="O2033" s="3926"/>
      <c r="P2033" s="390">
        <f t="shared" si="1972"/>
        <v>0</v>
      </c>
      <c r="Q2033" s="390"/>
      <c r="R2033" s="390"/>
      <c r="S2033" s="390"/>
      <c r="T2033" s="390"/>
      <c r="U2033" s="390"/>
      <c r="V2033" s="1889"/>
      <c r="W2033" s="1889"/>
      <c r="X2033" s="1889"/>
      <c r="Y2033" s="1889"/>
      <c r="Z2033" s="1889"/>
      <c r="AA2033" s="1889"/>
      <c r="AB2033" s="1889"/>
      <c r="AC2033" s="1889"/>
      <c r="AD2033" s="3327"/>
      <c r="AE2033" s="1889"/>
      <c r="AF2033" s="3023"/>
      <c r="AG2033" s="1889"/>
      <c r="AH2033" s="1889"/>
      <c r="AI2033" s="1889"/>
      <c r="AJ2033" s="1889"/>
      <c r="AK2033" s="2011"/>
      <c r="AL2033" s="3560"/>
      <c r="AM2033" s="3977">
        <f>AM1974</f>
        <v>0</v>
      </c>
      <c r="AN2033" s="3313"/>
      <c r="AO2033" s="4305">
        <f t="shared" si="1961"/>
        <v>0</v>
      </c>
      <c r="AP2033" s="4305"/>
    </row>
    <row r="2034" spans="1:42" ht="29.25" x14ac:dyDescent="0.25">
      <c r="A2034" s="47">
        <v>1</v>
      </c>
      <c r="B2034" s="2434" t="s">
        <v>383</v>
      </c>
      <c r="C2034" s="2319"/>
      <c r="D2034" s="931"/>
      <c r="E2034" s="2450">
        <f>E1995+E1970</f>
        <v>38430.319148936171</v>
      </c>
      <c r="F2034" s="3977">
        <f>F1995+F1970</f>
        <v>38355.319148936171</v>
      </c>
      <c r="G2034" s="2450">
        <f t="shared" si="1971"/>
        <v>75</v>
      </c>
      <c r="H2034" s="2450">
        <f>H1995+H1970</f>
        <v>22448.936170212768</v>
      </c>
      <c r="I2034" s="2450">
        <f>I1995+I1970</f>
        <v>11973.834042553191</v>
      </c>
      <c r="J2034" s="327">
        <f t="shared" si="1978"/>
        <v>53.338091176191824</v>
      </c>
      <c r="K2034" s="3444">
        <f>K1995+K1970</f>
        <v>17.098936170212767</v>
      </c>
      <c r="L2034" s="319"/>
      <c r="M2034" s="319"/>
      <c r="N2034" s="390"/>
      <c r="O2034" s="3926"/>
      <c r="P2034" s="390">
        <f t="shared" si="1972"/>
        <v>0</v>
      </c>
      <c r="Q2034" s="390"/>
      <c r="R2034" s="390"/>
      <c r="S2034" s="390"/>
      <c r="T2034" s="390"/>
      <c r="U2034" s="390"/>
      <c r="V2034" s="1889"/>
      <c r="W2034" s="1889"/>
      <c r="X2034" s="1889"/>
      <c r="Y2034" s="1889"/>
      <c r="Z2034" s="1889"/>
      <c r="AA2034" s="1889"/>
      <c r="AB2034" s="1889"/>
      <c r="AC2034" s="1889"/>
      <c r="AD2034" s="3327"/>
      <c r="AE2034" s="1889"/>
      <c r="AF2034" s="3023"/>
      <c r="AG2034" s="1889"/>
      <c r="AH2034" s="1889"/>
      <c r="AI2034" s="1889"/>
      <c r="AJ2034" s="1889"/>
      <c r="AK2034" s="2011"/>
      <c r="AL2034" s="3560"/>
      <c r="AM2034" s="3977">
        <f>AM1995+AM1970</f>
        <v>0</v>
      </c>
      <c r="AN2034" s="3313"/>
      <c r="AO2034" s="4305">
        <f t="shared" si="1961"/>
        <v>0</v>
      </c>
      <c r="AP2034" s="4305"/>
    </row>
    <row r="2035" spans="1:42" ht="29.25" x14ac:dyDescent="0.25">
      <c r="A2035" s="47">
        <v>1</v>
      </c>
      <c r="B2035" s="2434" t="s">
        <v>384</v>
      </c>
      <c r="C2035" s="2319"/>
      <c r="D2035" s="2496"/>
      <c r="E2035" s="1664">
        <f>E1999+E2001</f>
        <v>15200</v>
      </c>
      <c r="F2035" s="3978">
        <f>F1999+F2001</f>
        <v>15200</v>
      </c>
      <c r="G2035" s="1664">
        <f t="shared" si="1971"/>
        <v>0</v>
      </c>
      <c r="H2035" s="1664">
        <f>H1999+H2001</f>
        <v>8867</v>
      </c>
      <c r="I2035" s="1664">
        <f>I1999+I2001</f>
        <v>8350</v>
      </c>
      <c r="J2035" s="537">
        <f t="shared" si="1978"/>
        <v>94.169392128115476</v>
      </c>
      <c r="K2035" s="3503">
        <f>K1999+K2001</f>
        <v>118</v>
      </c>
      <c r="L2035" s="1695"/>
      <c r="M2035" s="1695"/>
      <c r="N2035" s="1386"/>
      <c r="O2035" s="3926"/>
      <c r="P2035" s="390">
        <f t="shared" si="1972"/>
        <v>0</v>
      </c>
      <c r="Q2035" s="390"/>
      <c r="R2035" s="390"/>
      <c r="S2035" s="390"/>
      <c r="T2035" s="390"/>
      <c r="U2035" s="1386"/>
      <c r="V2035" s="1889">
        <v>14289.52</v>
      </c>
      <c r="W2035" s="1889">
        <v>14289.52</v>
      </c>
      <c r="X2035" s="1889">
        <v>14289.52</v>
      </c>
      <c r="Y2035" s="1889">
        <v>14289.52</v>
      </c>
      <c r="Z2035" s="1889">
        <v>14289.52</v>
      </c>
      <c r="AA2035" s="1889">
        <v>14289.52</v>
      </c>
      <c r="AB2035" s="1889">
        <v>14289.52</v>
      </c>
      <c r="AC2035" s="1889">
        <v>14289.52</v>
      </c>
      <c r="AD2035" s="3328">
        <f>V2035/12*$B$4+(W2035-V2035)/11*6+(X2035-W2035)/10*5+(Y2035-X2035)/9*4+(Z2035-Y2035)/8*3+(AA2035-Z2035)/7*2+(AB2035-AA2035)/6*1+(AC2035-AB2035)</f>
        <v>8335.5533333333333</v>
      </c>
      <c r="AE2035" s="1889">
        <f>AK2035-AJ2035-AG2035</f>
        <v>1842.1786</v>
      </c>
      <c r="AF2035" s="3029"/>
      <c r="AG2035" s="1889"/>
      <c r="AH2035" s="1889">
        <f>AE2035-AD2035</f>
        <v>-6493.3747333333331</v>
      </c>
      <c r="AI2035" s="1889"/>
      <c r="AJ2035" s="1934">
        <v>0</v>
      </c>
      <c r="AK2035" s="2010">
        <v>1842.1786</v>
      </c>
      <c r="AL2035" s="3559">
        <v>104.24119999999999</v>
      </c>
      <c r="AM2035" s="3978">
        <f>AM1999+AM2001</f>
        <v>0</v>
      </c>
      <c r="AN2035" s="2006"/>
      <c r="AO2035" s="4305">
        <f t="shared" si="1961"/>
        <v>14289520</v>
      </c>
      <c r="AP2035" s="4305"/>
    </row>
    <row r="2036" spans="1:42" x14ac:dyDescent="0.25">
      <c r="A2036" s="47">
        <v>1</v>
      </c>
      <c r="B2036" s="2435" t="s">
        <v>139</v>
      </c>
      <c r="C2036" s="2311"/>
      <c r="D2036" s="2523"/>
      <c r="E2036" s="1643">
        <f>E2032+E2033+E2035+E1995*2.9+E1971*2.9+E1973/4.2</f>
        <v>201808.55952380953</v>
      </c>
      <c r="F2036" s="3932">
        <f>F2032+F2033+F2035+F1995*2.9+F1971*2.9+F1973/4.2</f>
        <v>201467.05952380953</v>
      </c>
      <c r="G2036" s="1643">
        <f t="shared" si="1971"/>
        <v>341.5</v>
      </c>
      <c r="H2036" s="1643">
        <f>H2032+H2033+H2035+H1995*2.9+H1971*2.9+H1973/4.2</f>
        <v>116696.95138888891</v>
      </c>
      <c r="I2036" s="1643">
        <f>I2032+I2033+I2035+I1995*2.9+I1971*2.9+I1973/4.2</f>
        <v>76101.015238095235</v>
      </c>
      <c r="J2036" s="2529">
        <f t="shared" si="1978"/>
        <v>65.212513551010431</v>
      </c>
      <c r="K2036" s="3479">
        <f>K2032+K2033+K2035+K1995*2.9+K1971*2.9+K1973/4.2</f>
        <v>184.41511904761904</v>
      </c>
      <c r="L2036" s="385"/>
      <c r="M2036" s="2525"/>
      <c r="N2036" s="397"/>
      <c r="O2036" s="4610"/>
      <c r="P2036" s="2526">
        <f t="shared" si="1972"/>
        <v>0</v>
      </c>
      <c r="Q2036" s="2526"/>
      <c r="R2036" s="397"/>
      <c r="S2036" s="397"/>
      <c r="T2036" s="2526"/>
      <c r="U2036" s="2528"/>
      <c r="V2036" s="610">
        <f t="shared" ref="V2036:AL2036" si="1980">SUM(V2035,V2002,V1974,V1985,V1960)</f>
        <v>90834.156782553735</v>
      </c>
      <c r="W2036" s="610">
        <f t="shared" si="1980"/>
        <v>90834.156782553735</v>
      </c>
      <c r="X2036" s="610">
        <f t="shared" si="1980"/>
        <v>91374.836782553728</v>
      </c>
      <c r="Y2036" s="610">
        <f t="shared" si="1980"/>
        <v>92397.993282553725</v>
      </c>
      <c r="Z2036" s="610">
        <f t="shared" ref="Z2036:AA2036" si="1981">SUM(Z2035,Z2002,Z1974,Z1985,Z1960)</f>
        <v>92132.005752553727</v>
      </c>
      <c r="AA2036" s="610">
        <f t="shared" si="1981"/>
        <v>92132.005752553727</v>
      </c>
      <c r="AB2036" s="610">
        <f t="shared" ref="AB2036:AC2036" si="1982">SUM(AB2035,AB2002,AB1974,AB1985,AB1960)</f>
        <v>92695.66575255373</v>
      </c>
      <c r="AC2036" s="610">
        <f t="shared" si="1982"/>
        <v>92929.053442553733</v>
      </c>
      <c r="AD2036" s="3329">
        <f t="shared" si="1980"/>
        <v>53773.011172045241</v>
      </c>
      <c r="AE2036" s="610">
        <f t="shared" si="1980"/>
        <v>53670.033260000004</v>
      </c>
      <c r="AF2036" s="3037">
        <f t="shared" si="1980"/>
        <v>0</v>
      </c>
      <c r="AG2036" s="610">
        <f t="shared" si="1980"/>
        <v>0</v>
      </c>
      <c r="AH2036" s="610">
        <f t="shared" si="1980"/>
        <v>-102.97791204523946</v>
      </c>
      <c r="AI2036" s="610">
        <f t="shared" si="1980"/>
        <v>0</v>
      </c>
      <c r="AJ2036" s="2013">
        <f t="shared" si="1980"/>
        <v>-19.564450000000001</v>
      </c>
      <c r="AK2036" s="2014">
        <f t="shared" si="1980"/>
        <v>53650.468810000006</v>
      </c>
      <c r="AL2036" s="3562">
        <f t="shared" si="1980"/>
        <v>503.61234999999999</v>
      </c>
      <c r="AM2036" s="3932"/>
      <c r="AN2036" s="3340"/>
      <c r="AO2036" s="4305">
        <f t="shared" si="1961"/>
        <v>92695665.752553731</v>
      </c>
      <c r="AP2036" s="4305"/>
    </row>
    <row r="2037" spans="1:42" x14ac:dyDescent="0.25">
      <c r="A2037" s="47">
        <v>1</v>
      </c>
      <c r="B2037" s="111" t="s">
        <v>29</v>
      </c>
      <c r="C2037" s="2296"/>
      <c r="D2037" s="291"/>
      <c r="E2037" s="1654"/>
      <c r="F2037" s="4444"/>
      <c r="G2037" s="1654">
        <f t="shared" si="1971"/>
        <v>0</v>
      </c>
      <c r="H2037" s="248"/>
      <c r="I2037" s="248"/>
      <c r="J2037" s="294"/>
      <c r="K2037" s="3418"/>
      <c r="L2037" s="2524"/>
      <c r="M2037" s="317"/>
      <c r="N2037" s="318"/>
      <c r="O2037" s="4607"/>
      <c r="P2037" s="318">
        <f t="shared" si="1972"/>
        <v>0</v>
      </c>
      <c r="Q2037" s="2527"/>
      <c r="R2037" s="318"/>
      <c r="S2037" s="2527"/>
      <c r="T2037" s="2527"/>
      <c r="U2037" s="318"/>
      <c r="V2037" s="607"/>
      <c r="W2037" s="607"/>
      <c r="X2037" s="607"/>
      <c r="Y2037" s="607"/>
      <c r="Z2037" s="607"/>
      <c r="AA2037" s="607"/>
      <c r="AB2037" s="607"/>
      <c r="AC2037" s="607"/>
      <c r="AD2037" s="2985"/>
      <c r="AE2037" s="607">
        <f t="shared" ref="AE2037:AE2045" si="1983">AK2037-AJ2037-AG2037</f>
        <v>0</v>
      </c>
      <c r="AF2037" s="3022"/>
      <c r="AG2037" s="607"/>
      <c r="AH2037" s="607"/>
      <c r="AI2037" s="607"/>
      <c r="AJ2037" s="607"/>
      <c r="AK2037" s="2010"/>
      <c r="AL2037" s="3559"/>
      <c r="AM2037" s="3878"/>
      <c r="AN2037" s="2006"/>
      <c r="AO2037" s="4305">
        <f t="shared" si="1961"/>
        <v>0</v>
      </c>
      <c r="AP2037" s="4305"/>
    </row>
    <row r="2038" spans="1:42" x14ac:dyDescent="0.25">
      <c r="A2038" s="47">
        <v>1</v>
      </c>
      <c r="B2038" s="240" t="s">
        <v>154</v>
      </c>
      <c r="C2038" s="2211"/>
      <c r="D2038" s="184"/>
      <c r="E2038" s="1655"/>
      <c r="F2038" s="3840"/>
      <c r="G2038" s="1655">
        <f t="shared" si="1971"/>
        <v>0</v>
      </c>
      <c r="H2038" s="93"/>
      <c r="I2038" s="93"/>
      <c r="J2038" s="69"/>
      <c r="K2038" s="3375"/>
      <c r="L2038" s="311"/>
      <c r="M2038" s="311"/>
      <c r="N2038" s="313"/>
      <c r="O2038" s="3988"/>
      <c r="P2038" s="313">
        <f t="shared" si="1972"/>
        <v>0</v>
      </c>
      <c r="Q2038" s="313"/>
      <c r="R2038" s="313"/>
      <c r="S2038" s="313"/>
      <c r="T2038" s="313"/>
      <c r="U2038" s="313"/>
      <c r="V2038" s="607"/>
      <c r="W2038" s="607"/>
      <c r="X2038" s="607"/>
      <c r="Y2038" s="607"/>
      <c r="Z2038" s="607"/>
      <c r="AA2038" s="607"/>
      <c r="AB2038" s="607"/>
      <c r="AC2038" s="607"/>
      <c r="AD2038" s="2985"/>
      <c r="AE2038" s="607">
        <f t="shared" si="1983"/>
        <v>0</v>
      </c>
      <c r="AF2038" s="3022"/>
      <c r="AG2038" s="607"/>
      <c r="AH2038" s="607"/>
      <c r="AI2038" s="607"/>
      <c r="AJ2038" s="607"/>
      <c r="AK2038" s="2010"/>
      <c r="AL2038" s="3559"/>
      <c r="AM2038" s="3839"/>
      <c r="AN2038" s="2006"/>
      <c r="AO2038" s="4305">
        <f t="shared" si="1961"/>
        <v>0</v>
      </c>
      <c r="AP2038" s="4305"/>
    </row>
    <row r="2039" spans="1:42" x14ac:dyDescent="0.25">
      <c r="A2039" s="47">
        <v>1</v>
      </c>
      <c r="B2039" s="120" t="s">
        <v>9</v>
      </c>
      <c r="C2039" s="2169"/>
      <c r="D2039" s="515">
        <v>300</v>
      </c>
      <c r="E2039" s="1490">
        <v>55</v>
      </c>
      <c r="F2039" s="3981">
        <v>55</v>
      </c>
      <c r="G2039" s="1490">
        <f t="shared" si="1971"/>
        <v>0</v>
      </c>
      <c r="H2039" s="69">
        <f>(E2039/12*$B$4)</f>
        <v>32.083333333333329</v>
      </c>
      <c r="I2039" s="69">
        <v>49</v>
      </c>
      <c r="J2039" s="69">
        <f>I2039/H2039*100</f>
        <v>152.72727272727275</v>
      </c>
      <c r="K2039" s="3375"/>
      <c r="L2039" s="311">
        <v>7</v>
      </c>
      <c r="M2039" s="70">
        <f t="shared" ref="M2039:M2042" si="1984">R2039/I2039</f>
        <v>3.4693877551020407</v>
      </c>
      <c r="N2039" s="71">
        <f>ROUND(E2039*L2039,0)</f>
        <v>385</v>
      </c>
      <c r="O2039" s="4067">
        <v>385</v>
      </c>
      <c r="P2039" s="71">
        <f t="shared" si="1972"/>
        <v>0</v>
      </c>
      <c r="Q2039" s="71">
        <f t="shared" ref="Q2039:Q2041" si="1985">ROUND(N2039/12*$B$4,0)</f>
        <v>225</v>
      </c>
      <c r="R2039" s="71">
        <v>170</v>
      </c>
      <c r="S2039" s="71">
        <f>R2039/Q2039*100</f>
        <v>75.555555555555557</v>
      </c>
      <c r="T2039" s="71">
        <f>N2039/D2039</f>
        <v>1.2833333333333334</v>
      </c>
      <c r="U2039" s="71">
        <f>R2039/$B$4*12/T2039</f>
        <v>227.08719851576993</v>
      </c>
      <c r="V2039" s="607"/>
      <c r="W2039" s="607"/>
      <c r="X2039" s="607"/>
      <c r="Y2039" s="607"/>
      <c r="Z2039" s="607"/>
      <c r="AA2039" s="607"/>
      <c r="AB2039" s="607"/>
      <c r="AC2039" s="607"/>
      <c r="AD2039" s="2985"/>
      <c r="AE2039" s="607">
        <f t="shared" si="1983"/>
        <v>0</v>
      </c>
      <c r="AF2039" s="3022"/>
      <c r="AG2039" s="607"/>
      <c r="AH2039" s="607"/>
      <c r="AI2039" s="607"/>
      <c r="AJ2039" s="607"/>
      <c r="AK2039" s="2010"/>
      <c r="AL2039" s="3559"/>
      <c r="AM2039" s="3832"/>
      <c r="AN2039" s="2006"/>
      <c r="AO2039" s="4305">
        <f t="shared" si="1961"/>
        <v>0</v>
      </c>
      <c r="AP2039" s="4305"/>
    </row>
    <row r="2040" spans="1:42" x14ac:dyDescent="0.25">
      <c r="A2040" s="47">
        <v>1</v>
      </c>
      <c r="B2040" s="120" t="s">
        <v>118</v>
      </c>
      <c r="C2040" s="2169"/>
      <c r="D2040" s="515">
        <v>300</v>
      </c>
      <c r="E2040" s="1490">
        <v>50</v>
      </c>
      <c r="F2040" s="3981">
        <v>50</v>
      </c>
      <c r="G2040" s="1490">
        <f t="shared" si="1971"/>
        <v>0</v>
      </c>
      <c r="H2040" s="69">
        <f>(E2040/12*$B$4)</f>
        <v>29.166666666666668</v>
      </c>
      <c r="I2040" s="69">
        <v>16</v>
      </c>
      <c r="J2040" s="69">
        <f>I2040/H2040*100</f>
        <v>54.857142857142861</v>
      </c>
      <c r="K2040" s="3375"/>
      <c r="L2040" s="311">
        <v>10</v>
      </c>
      <c r="M2040" s="70">
        <f t="shared" si="1984"/>
        <v>10.9375</v>
      </c>
      <c r="N2040" s="71">
        <f>ROUND(E2040*L2040,0)</f>
        <v>500</v>
      </c>
      <c r="O2040" s="4067">
        <v>500</v>
      </c>
      <c r="P2040" s="71">
        <f t="shared" si="1972"/>
        <v>0</v>
      </c>
      <c r="Q2040" s="71">
        <f t="shared" si="1985"/>
        <v>292</v>
      </c>
      <c r="R2040" s="71">
        <v>175</v>
      </c>
      <c r="S2040" s="71">
        <f>R2040/Q2040*100</f>
        <v>59.931506849315063</v>
      </c>
      <c r="T2040" s="71">
        <f>N2040/D2040</f>
        <v>1.6666666666666667</v>
      </c>
      <c r="U2040" s="71">
        <f>R2040/$B$4*12/T2040</f>
        <v>180</v>
      </c>
      <c r="V2040" s="607"/>
      <c r="W2040" s="607"/>
      <c r="X2040" s="607"/>
      <c r="Y2040" s="607"/>
      <c r="Z2040" s="607"/>
      <c r="AA2040" s="607"/>
      <c r="AB2040" s="607"/>
      <c r="AC2040" s="607"/>
      <c r="AD2040" s="2985"/>
      <c r="AE2040" s="607">
        <f t="shared" si="1983"/>
        <v>0</v>
      </c>
      <c r="AF2040" s="3022"/>
      <c r="AG2040" s="607"/>
      <c r="AH2040" s="607"/>
      <c r="AI2040" s="607"/>
      <c r="AJ2040" s="607"/>
      <c r="AK2040" s="2010"/>
      <c r="AL2040" s="3559"/>
      <c r="AM2040" s="3832"/>
      <c r="AN2040" s="2006"/>
      <c r="AO2040" s="4305">
        <f t="shared" si="1961"/>
        <v>0</v>
      </c>
      <c r="AP2040" s="4305"/>
    </row>
    <row r="2041" spans="1:42" x14ac:dyDescent="0.25">
      <c r="A2041" s="47">
        <v>1</v>
      </c>
      <c r="B2041" s="120" t="s">
        <v>10</v>
      </c>
      <c r="C2041" s="2169"/>
      <c r="D2041" s="515">
        <v>300</v>
      </c>
      <c r="E2041" s="1490">
        <v>150</v>
      </c>
      <c r="F2041" s="3981">
        <v>150</v>
      </c>
      <c r="G2041" s="1490">
        <f t="shared" si="1971"/>
        <v>0</v>
      </c>
      <c r="H2041" s="69">
        <f>(E2041/12*$B$4)</f>
        <v>87.5</v>
      </c>
      <c r="I2041" s="69">
        <v>39</v>
      </c>
      <c r="J2041" s="69">
        <f>I2041/H2041*100</f>
        <v>44.571428571428569</v>
      </c>
      <c r="K2041" s="3375"/>
      <c r="L2041" s="311">
        <v>7</v>
      </c>
      <c r="M2041" s="70">
        <f t="shared" si="1984"/>
        <v>8.7435897435897427</v>
      </c>
      <c r="N2041" s="71">
        <f>ROUND(E2041*L2041,0)</f>
        <v>1050</v>
      </c>
      <c r="O2041" s="4067">
        <v>1050</v>
      </c>
      <c r="P2041" s="71">
        <f t="shared" si="1972"/>
        <v>0</v>
      </c>
      <c r="Q2041" s="71">
        <f t="shared" si="1985"/>
        <v>613</v>
      </c>
      <c r="R2041" s="71">
        <v>341</v>
      </c>
      <c r="S2041" s="71">
        <f>R2041/Q2041*100</f>
        <v>55.628058727569332</v>
      </c>
      <c r="T2041" s="71">
        <f>N2041/D2041</f>
        <v>3.5</v>
      </c>
      <c r="U2041" s="71">
        <f>R2041/$B$4*12/T2041</f>
        <v>167.0204081632653</v>
      </c>
      <c r="V2041" s="607"/>
      <c r="W2041" s="607"/>
      <c r="X2041" s="607"/>
      <c r="Y2041" s="607"/>
      <c r="Z2041" s="607"/>
      <c r="AA2041" s="607"/>
      <c r="AB2041" s="607"/>
      <c r="AC2041" s="607"/>
      <c r="AD2041" s="2985"/>
      <c r="AE2041" s="607">
        <f t="shared" si="1983"/>
        <v>0</v>
      </c>
      <c r="AF2041" s="3022"/>
      <c r="AG2041" s="607"/>
      <c r="AH2041" s="607"/>
      <c r="AI2041" s="607"/>
      <c r="AJ2041" s="607"/>
      <c r="AK2041" s="2010"/>
      <c r="AL2041" s="3559"/>
      <c r="AM2041" s="3832"/>
      <c r="AN2041" s="2006"/>
      <c r="AO2041" s="4305">
        <f t="shared" si="1961"/>
        <v>0</v>
      </c>
      <c r="AP2041" s="4305"/>
    </row>
    <row r="2042" spans="1:42" x14ac:dyDescent="0.25">
      <c r="A2042" s="47">
        <v>1</v>
      </c>
      <c r="B2042" s="122" t="s">
        <v>78</v>
      </c>
      <c r="C2042" s="2170"/>
      <c r="D2042" s="98"/>
      <c r="E2042" s="1497">
        <f>SUM(E2039:E2041)</f>
        <v>255</v>
      </c>
      <c r="F2042" s="3955">
        <f>SUM(F2039:F2041)</f>
        <v>255</v>
      </c>
      <c r="G2042" s="1497">
        <f t="shared" si="1971"/>
        <v>0</v>
      </c>
      <c r="H2042" s="389">
        <f>SUM(H2039:H2041)</f>
        <v>148.75</v>
      </c>
      <c r="I2042" s="389">
        <f>SUM(I2039:I2041)</f>
        <v>104</v>
      </c>
      <c r="J2042" s="389">
        <f>I2042/H2042*100</f>
        <v>69.915966386554615</v>
      </c>
      <c r="K2042" s="3428">
        <f>SUM(K2039:K2041)</f>
        <v>0</v>
      </c>
      <c r="L2042" s="94">
        <f>N2042/E2042</f>
        <v>7.5882352941176467</v>
      </c>
      <c r="M2042" s="94">
        <f t="shared" si="1984"/>
        <v>6.5961538461538458</v>
      </c>
      <c r="N2042" s="443">
        <f>SUM(N2039:N2041)</f>
        <v>1935</v>
      </c>
      <c r="O2042" s="3933">
        <v>1935</v>
      </c>
      <c r="P2042" s="443">
        <f t="shared" si="1972"/>
        <v>0</v>
      </c>
      <c r="Q2042" s="443">
        <f>SUM(Q2039:Q2041)</f>
        <v>1130</v>
      </c>
      <c r="R2042" s="443">
        <f>SUM(R2039:R2041)</f>
        <v>686</v>
      </c>
      <c r="S2042" s="71">
        <f>R2042/Q2042*100</f>
        <v>60.707964601769916</v>
      </c>
      <c r="T2042" s="239">
        <f>SUM(T2039:T2041)</f>
        <v>6.45</v>
      </c>
      <c r="U2042" s="71">
        <f>R2042/$B$4*12/T2042</f>
        <v>182.32558139534882</v>
      </c>
      <c r="V2042" s="607"/>
      <c r="W2042" s="607"/>
      <c r="X2042" s="607"/>
      <c r="Y2042" s="607"/>
      <c r="Z2042" s="607"/>
      <c r="AA2042" s="607"/>
      <c r="AB2042" s="607"/>
      <c r="AC2042" s="607"/>
      <c r="AD2042" s="2985"/>
      <c r="AE2042" s="607">
        <f t="shared" si="1983"/>
        <v>0</v>
      </c>
      <c r="AF2042" s="3022"/>
      <c r="AG2042" s="607"/>
      <c r="AH2042" s="607"/>
      <c r="AI2042" s="607"/>
      <c r="AJ2042" s="607"/>
      <c r="AK2042" s="2010"/>
      <c r="AL2042" s="3559"/>
      <c r="AM2042" s="3896">
        <f>SUM(AM2039:AM2041)</f>
        <v>0</v>
      </c>
      <c r="AN2042" s="2006"/>
      <c r="AO2042" s="4305">
        <f t="shared" si="1961"/>
        <v>0</v>
      </c>
      <c r="AP2042" s="4305"/>
    </row>
    <row r="2043" spans="1:42" ht="30" x14ac:dyDescent="0.25">
      <c r="A2043" s="47">
        <v>1</v>
      </c>
      <c r="B2043" s="184" t="s">
        <v>127</v>
      </c>
      <c r="C2043" s="2216"/>
      <c r="D2043" s="98"/>
      <c r="E2043" s="1497"/>
      <c r="F2043" s="3955"/>
      <c r="G2043" s="1497">
        <f t="shared" si="1971"/>
        <v>0</v>
      </c>
      <c r="H2043" s="389"/>
      <c r="I2043" s="389"/>
      <c r="J2043" s="389"/>
      <c r="K2043" s="3428"/>
      <c r="L2043" s="94"/>
      <c r="M2043" s="94"/>
      <c r="N2043" s="443"/>
      <c r="O2043" s="3933"/>
      <c r="P2043" s="443">
        <f t="shared" si="1972"/>
        <v>0</v>
      </c>
      <c r="Q2043" s="443"/>
      <c r="R2043" s="443"/>
      <c r="S2043" s="71"/>
      <c r="T2043" s="239"/>
      <c r="U2043" s="71"/>
      <c r="V2043" s="607"/>
      <c r="W2043" s="607"/>
      <c r="X2043" s="607"/>
      <c r="Y2043" s="607"/>
      <c r="Z2043" s="607"/>
      <c r="AA2043" s="607"/>
      <c r="AB2043" s="607"/>
      <c r="AC2043" s="607"/>
      <c r="AD2043" s="2985"/>
      <c r="AE2043" s="607">
        <f t="shared" si="1983"/>
        <v>0</v>
      </c>
      <c r="AF2043" s="3022"/>
      <c r="AG2043" s="607"/>
      <c r="AH2043" s="607"/>
      <c r="AI2043" s="607"/>
      <c r="AJ2043" s="607"/>
      <c r="AK2043" s="2010"/>
      <c r="AL2043" s="3559"/>
      <c r="AM2043" s="3896"/>
      <c r="AN2043" s="2006"/>
      <c r="AO2043" s="4305">
        <f t="shared" si="1961"/>
        <v>0</v>
      </c>
      <c r="AP2043" s="4305"/>
    </row>
    <row r="2044" spans="1:42" x14ac:dyDescent="0.25">
      <c r="A2044" s="47">
        <v>1</v>
      </c>
      <c r="B2044" s="177" t="s">
        <v>24</v>
      </c>
      <c r="C2044" s="2172"/>
      <c r="D2044" s="516">
        <v>240</v>
      </c>
      <c r="E2044" s="1499">
        <v>27</v>
      </c>
      <c r="F2044" s="4398">
        <v>27</v>
      </c>
      <c r="G2044" s="1499">
        <f t="shared" si="1971"/>
        <v>0</v>
      </c>
      <c r="H2044" s="854">
        <f>(E2044/12*$B$4)</f>
        <v>15.75</v>
      </c>
      <c r="I2044" s="69">
        <v>24</v>
      </c>
      <c r="J2044" s="69">
        <f t="shared" ref="J2044:J2053" si="1986">I2044/H2044*100</f>
        <v>152.38095238095238</v>
      </c>
      <c r="K2044" s="3375"/>
      <c r="L2044" s="311">
        <v>3</v>
      </c>
      <c r="M2044" s="70">
        <f>R2044/I2044</f>
        <v>2.9583333333333335</v>
      </c>
      <c r="N2044" s="71">
        <f>ROUND(E2044*L2044,0)</f>
        <v>81</v>
      </c>
      <c r="O2044" s="4067">
        <v>81</v>
      </c>
      <c r="P2044" s="71">
        <f t="shared" si="1972"/>
        <v>0</v>
      </c>
      <c r="Q2044" s="984">
        <f t="shared" ref="Q2044:Q2047" si="1987">ROUND(N2044/12*$B$4,0)</f>
        <v>47</v>
      </c>
      <c r="R2044" s="71">
        <v>71</v>
      </c>
      <c r="S2044" s="71">
        <f t="shared" ref="S2044:S2049" si="1988">R2044/Q2044*100</f>
        <v>151.06382978723406</v>
      </c>
      <c r="T2044" s="71">
        <f>ROUND(N2044/D2044,0)</f>
        <v>0</v>
      </c>
      <c r="U2044" s="71" t="e">
        <f t="shared" ref="U2044:U2049" si="1989">R2044/$B$4*12/T2044</f>
        <v>#DIV/0!</v>
      </c>
      <c r="V2044" s="607"/>
      <c r="W2044" s="607"/>
      <c r="X2044" s="607"/>
      <c r="Y2044" s="607"/>
      <c r="Z2044" s="607"/>
      <c r="AA2044" s="607"/>
      <c r="AB2044" s="607"/>
      <c r="AC2044" s="607"/>
      <c r="AD2044" s="2985"/>
      <c r="AE2044" s="607">
        <f t="shared" si="1983"/>
        <v>0</v>
      </c>
      <c r="AF2044" s="3022"/>
      <c r="AG2044" s="607"/>
      <c r="AH2044" s="607"/>
      <c r="AI2044" s="607"/>
      <c r="AJ2044" s="607"/>
      <c r="AK2044" s="2010"/>
      <c r="AL2044" s="3559"/>
      <c r="AM2044" s="3832"/>
      <c r="AN2044" s="2006"/>
      <c r="AO2044" s="4305">
        <f t="shared" si="1961"/>
        <v>0</v>
      </c>
      <c r="AP2044" s="4305"/>
    </row>
    <row r="2045" spans="1:42" s="73" customFormat="1" x14ac:dyDescent="0.25">
      <c r="A2045" s="47">
        <v>1</v>
      </c>
      <c r="B2045" s="1741" t="s">
        <v>9</v>
      </c>
      <c r="C2045" s="2320"/>
      <c r="D2045" s="516">
        <v>240</v>
      </c>
      <c r="E2045" s="1500">
        <v>355</v>
      </c>
      <c r="F2045" s="4423">
        <v>355</v>
      </c>
      <c r="G2045" s="1500">
        <f t="shared" si="1971"/>
        <v>0</v>
      </c>
      <c r="H2045" s="854">
        <f>(E2045/12*$B$4)</f>
        <v>207.08333333333331</v>
      </c>
      <c r="I2045" s="75">
        <v>207</v>
      </c>
      <c r="J2045" s="69">
        <f t="shared" si="1986"/>
        <v>99.959758551307857</v>
      </c>
      <c r="K2045" s="3376">
        <v>5</v>
      </c>
      <c r="L2045" s="338">
        <v>8</v>
      </c>
      <c r="M2045" s="70">
        <f>R2045/I2045</f>
        <v>7.9275362318840576</v>
      </c>
      <c r="N2045" s="71">
        <f>ROUND(E2045*L2045,0)</f>
        <v>2840</v>
      </c>
      <c r="O2045" s="4067">
        <v>2840</v>
      </c>
      <c r="P2045" s="71">
        <f t="shared" si="1972"/>
        <v>0</v>
      </c>
      <c r="Q2045" s="984">
        <f t="shared" si="1987"/>
        <v>1657</v>
      </c>
      <c r="R2045" s="77">
        <v>1641</v>
      </c>
      <c r="S2045" s="71">
        <f t="shared" si="1988"/>
        <v>99.034399517199759</v>
      </c>
      <c r="T2045" s="71">
        <f>ROUND(N2045/D2045,0)</f>
        <v>12</v>
      </c>
      <c r="U2045" s="71">
        <f t="shared" si="1989"/>
        <v>234.42857142857142</v>
      </c>
      <c r="V2045" s="607"/>
      <c r="W2045" s="607"/>
      <c r="X2045" s="607"/>
      <c r="Y2045" s="607"/>
      <c r="Z2045" s="607"/>
      <c r="AA2045" s="607"/>
      <c r="AB2045" s="607"/>
      <c r="AC2045" s="607"/>
      <c r="AD2045" s="2985"/>
      <c r="AE2045" s="607">
        <f t="shared" si="1983"/>
        <v>0</v>
      </c>
      <c r="AF2045" s="3022"/>
      <c r="AG2045" s="607"/>
      <c r="AH2045" s="607"/>
      <c r="AI2045" s="607"/>
      <c r="AJ2045" s="607"/>
      <c r="AK2045" s="2010"/>
      <c r="AL2045" s="3559"/>
      <c r="AM2045" s="3833"/>
      <c r="AN2045" s="2006"/>
      <c r="AO2045" s="4305">
        <f t="shared" si="1961"/>
        <v>0</v>
      </c>
      <c r="AP2045" s="4305"/>
    </row>
    <row r="2046" spans="1:42" s="73" customFormat="1" x14ac:dyDescent="0.25">
      <c r="A2046" s="47">
        <v>1</v>
      </c>
      <c r="B2046" s="1741" t="s">
        <v>47</v>
      </c>
      <c r="C2046" s="2320"/>
      <c r="D2046" s="1742">
        <v>240</v>
      </c>
      <c r="E2046" s="1500">
        <v>619</v>
      </c>
      <c r="F2046" s="4423">
        <v>619</v>
      </c>
      <c r="G2046" s="1500">
        <f t="shared" si="1971"/>
        <v>0</v>
      </c>
      <c r="H2046" s="860">
        <f>(E2046/12*$B$4)</f>
        <v>361.08333333333337</v>
      </c>
      <c r="I2046" s="75">
        <v>316</v>
      </c>
      <c r="J2046" s="75">
        <f t="shared" si="1986"/>
        <v>87.514424186475864</v>
      </c>
      <c r="K2046" s="3376">
        <v>5</v>
      </c>
      <c r="L2046" s="338">
        <v>8</v>
      </c>
      <c r="M2046" s="76">
        <f t="shared" ref="M2046:M2047" si="1990">R2046/I2046</f>
        <v>7.8639240506329111</v>
      </c>
      <c r="N2046" s="77">
        <f>ROUND(E2046*L2046,0)</f>
        <v>4952</v>
      </c>
      <c r="O2046" s="4102">
        <v>4952</v>
      </c>
      <c r="P2046" s="77">
        <f t="shared" si="1972"/>
        <v>0</v>
      </c>
      <c r="Q2046" s="1750">
        <f t="shared" si="1987"/>
        <v>2889</v>
      </c>
      <c r="R2046" s="77">
        <v>2485</v>
      </c>
      <c r="S2046" s="77">
        <f t="shared" si="1988"/>
        <v>86.0159224645206</v>
      </c>
      <c r="T2046" s="77">
        <f>ROUND(N2046/D2046,0)</f>
        <v>21</v>
      </c>
      <c r="U2046" s="77">
        <f t="shared" si="1989"/>
        <v>202.85714285714286</v>
      </c>
      <c r="V2046" s="1889"/>
      <c r="W2046" s="1889"/>
      <c r="X2046" s="1889"/>
      <c r="Y2046" s="1889"/>
      <c r="Z2046" s="1889"/>
      <c r="AA2046" s="1889"/>
      <c r="AB2046" s="1889"/>
      <c r="AC2046" s="1889"/>
      <c r="AD2046" s="3327"/>
      <c r="AE2046" s="1889"/>
      <c r="AF2046" s="3023"/>
      <c r="AG2046" s="1889"/>
      <c r="AH2046" s="1889"/>
      <c r="AI2046" s="1889"/>
      <c r="AJ2046" s="1889"/>
      <c r="AK2046" s="2011"/>
      <c r="AL2046" s="3560"/>
      <c r="AM2046" s="3833"/>
      <c r="AN2046" s="3313"/>
      <c r="AO2046" s="4305">
        <f t="shared" si="1961"/>
        <v>0</v>
      </c>
      <c r="AP2046" s="4305"/>
    </row>
    <row r="2047" spans="1:42" s="73" customFormat="1" x14ac:dyDescent="0.25">
      <c r="A2047" s="47">
        <v>1</v>
      </c>
      <c r="B2047" s="1740" t="s">
        <v>55</v>
      </c>
      <c r="C2047" s="3267"/>
      <c r="D2047" s="1742">
        <v>240</v>
      </c>
      <c r="E2047" s="1500">
        <v>81</v>
      </c>
      <c r="F2047" s="4423">
        <v>81</v>
      </c>
      <c r="G2047" s="1500">
        <f t="shared" si="1971"/>
        <v>0</v>
      </c>
      <c r="H2047" s="860">
        <f>(E2047/12*$B$4)</f>
        <v>47.25</v>
      </c>
      <c r="I2047" s="75">
        <v>40</v>
      </c>
      <c r="J2047" s="75">
        <f t="shared" si="1986"/>
        <v>84.656084656084658</v>
      </c>
      <c r="K2047" s="3376"/>
      <c r="L2047" s="338">
        <v>3</v>
      </c>
      <c r="M2047" s="76">
        <f t="shared" si="1990"/>
        <v>3.3250000000000002</v>
      </c>
      <c r="N2047" s="77">
        <f>ROUND(E2047*L2047,0)</f>
        <v>243</v>
      </c>
      <c r="O2047" s="4102">
        <v>243</v>
      </c>
      <c r="P2047" s="77">
        <f t="shared" si="1972"/>
        <v>0</v>
      </c>
      <c r="Q2047" s="1750">
        <f t="shared" si="1987"/>
        <v>142</v>
      </c>
      <c r="R2047" s="77">
        <v>133</v>
      </c>
      <c r="S2047" s="77">
        <f t="shared" si="1988"/>
        <v>93.661971830985919</v>
      </c>
      <c r="T2047" s="77">
        <f>ROUND(N2047/D2047,0)</f>
        <v>1</v>
      </c>
      <c r="U2047" s="77">
        <f t="shared" si="1989"/>
        <v>228</v>
      </c>
      <c r="V2047" s="1889"/>
      <c r="W2047" s="1889"/>
      <c r="X2047" s="1889"/>
      <c r="Y2047" s="1889"/>
      <c r="Z2047" s="1889"/>
      <c r="AA2047" s="1889"/>
      <c r="AB2047" s="1889"/>
      <c r="AC2047" s="1889"/>
      <c r="AD2047" s="3327"/>
      <c r="AE2047" s="1889"/>
      <c r="AF2047" s="3023"/>
      <c r="AG2047" s="1889"/>
      <c r="AH2047" s="1889"/>
      <c r="AI2047" s="1889"/>
      <c r="AJ2047" s="1889"/>
      <c r="AK2047" s="2011"/>
      <c r="AL2047" s="3560"/>
      <c r="AM2047" s="3833"/>
      <c r="AN2047" s="3313"/>
      <c r="AO2047" s="4305">
        <f t="shared" si="1961"/>
        <v>0</v>
      </c>
      <c r="AP2047" s="4305"/>
    </row>
    <row r="2048" spans="1:42" x14ac:dyDescent="0.25">
      <c r="A2048" s="47">
        <v>1</v>
      </c>
      <c r="B2048" s="1681" t="s">
        <v>189</v>
      </c>
      <c r="C2048" s="2197"/>
      <c r="D2048" s="517"/>
      <c r="E2048" s="1501">
        <f>SUM(E2044:E2047)</f>
        <v>1082</v>
      </c>
      <c r="F2048" s="4399">
        <f>SUM(F2044:F2047)</f>
        <v>1082</v>
      </c>
      <c r="G2048" s="1501">
        <f t="shared" si="1971"/>
        <v>0</v>
      </c>
      <c r="H2048" s="321">
        <f t="shared" ref="H2048" si="1991">SUM(H2044:H2047)</f>
        <v>631.16666666666674</v>
      </c>
      <c r="I2048" s="321">
        <f t="shared" ref="I2048" si="1992">SUM(I2044:I2047)</f>
        <v>587</v>
      </c>
      <c r="J2048" s="130">
        <f t="shared" si="1986"/>
        <v>93.002376551359902</v>
      </c>
      <c r="K2048" s="3385">
        <f t="shared" ref="K2048" si="1993">SUM(K2044:K2047)</f>
        <v>10</v>
      </c>
      <c r="L2048" s="107">
        <f>N2048/E2048</f>
        <v>7.5009242144177453</v>
      </c>
      <c r="M2048" s="107">
        <f>R2048/I2048</f>
        <v>7.3764906303236799</v>
      </c>
      <c r="N2048" s="157">
        <f t="shared" ref="N2048" si="1994">SUM(N2044:N2047)</f>
        <v>8116</v>
      </c>
      <c r="O2048" s="4601">
        <v>8116</v>
      </c>
      <c r="P2048" s="157">
        <f t="shared" si="1972"/>
        <v>0</v>
      </c>
      <c r="Q2048" s="157">
        <f t="shared" ref="Q2048:R2048" si="1995">SUM(Q2044:Q2047)</f>
        <v>4735</v>
      </c>
      <c r="R2048" s="157">
        <f t="shared" si="1995"/>
        <v>4330</v>
      </c>
      <c r="S2048" s="157">
        <f t="shared" si="1988"/>
        <v>91.446673706441402</v>
      </c>
      <c r="T2048" s="165">
        <f t="shared" ref="T2048" si="1996">SUM(T2044:T2047)</f>
        <v>34</v>
      </c>
      <c r="U2048" s="77">
        <f t="shared" si="1989"/>
        <v>218.31932773109244</v>
      </c>
      <c r="V2048" s="1889"/>
      <c r="W2048" s="1889"/>
      <c r="X2048" s="1889"/>
      <c r="Y2048" s="1889"/>
      <c r="Z2048" s="1889"/>
      <c r="AA2048" s="1889"/>
      <c r="AB2048" s="1889"/>
      <c r="AC2048" s="1889"/>
      <c r="AD2048" s="3327"/>
      <c r="AE2048" s="1889">
        <f>AK2048-AJ2048-AG2048</f>
        <v>0</v>
      </c>
      <c r="AF2048" s="3023"/>
      <c r="AG2048" s="1889"/>
      <c r="AH2048" s="1889"/>
      <c r="AI2048" s="1889"/>
      <c r="AJ2048" s="1889"/>
      <c r="AK2048" s="2011"/>
      <c r="AL2048" s="3560"/>
      <c r="AM2048" s="3975">
        <f t="shared" ref="AM2048" si="1997">SUM(AM2044:AM2047)</f>
        <v>0</v>
      </c>
      <c r="AN2048" s="3313"/>
      <c r="AO2048" s="4305">
        <f t="shared" si="1961"/>
        <v>0</v>
      </c>
      <c r="AP2048" s="4305"/>
    </row>
    <row r="2049" spans="1:42" ht="29.25" x14ac:dyDescent="0.25">
      <c r="A2049" s="47">
        <v>1</v>
      </c>
      <c r="B2049" s="299" t="s">
        <v>222</v>
      </c>
      <c r="C2049" s="299"/>
      <c r="D2049" s="322"/>
      <c r="E2049" s="23">
        <f>SUM(E2048,E2042)</f>
        <v>1337</v>
      </c>
      <c r="F2049" s="4289">
        <f>SUM(F2048,F2042)</f>
        <v>1337</v>
      </c>
      <c r="G2049" s="23">
        <f t="shared" si="1971"/>
        <v>0</v>
      </c>
      <c r="H2049" s="212">
        <f>SUM(H2048,H2042)</f>
        <v>779.91666666666674</v>
      </c>
      <c r="I2049" s="212">
        <f>SUM(I2048,I2042)</f>
        <v>691</v>
      </c>
      <c r="J2049" s="212">
        <f t="shared" si="1986"/>
        <v>88.599209317234738</v>
      </c>
      <c r="K2049" s="3404">
        <f>SUM(K2048,K2042)</f>
        <v>10</v>
      </c>
      <c r="L2049" s="81">
        <f>N2049/E2049</f>
        <v>7.5175766641735224</v>
      </c>
      <c r="M2049" s="323">
        <f>R2049/I2049</f>
        <v>7.2590448625180901</v>
      </c>
      <c r="N2049" s="212">
        <f>SUM(N2048,N2042)</f>
        <v>10051</v>
      </c>
      <c r="O2049" s="3861">
        <v>10051</v>
      </c>
      <c r="P2049" s="212">
        <f t="shared" si="1972"/>
        <v>0</v>
      </c>
      <c r="Q2049" s="212">
        <f>SUM(Q2048,Q2042)</f>
        <v>5865</v>
      </c>
      <c r="R2049" s="212">
        <f>SUM(R2048,R2042)</f>
        <v>5016</v>
      </c>
      <c r="S2049" s="154">
        <f t="shared" si="1988"/>
        <v>85.524296675191806</v>
      </c>
      <c r="T2049" s="154">
        <f>SUM(T2048,T2042)</f>
        <v>40.450000000000003</v>
      </c>
      <c r="U2049" s="154">
        <f t="shared" si="1989"/>
        <v>212.57990464418151</v>
      </c>
      <c r="V2049" s="610">
        <v>24573.079439999998</v>
      </c>
      <c r="W2049" s="610">
        <v>24573.079439999998</v>
      </c>
      <c r="X2049" s="610">
        <v>24038.110319999996</v>
      </c>
      <c r="Y2049" s="610">
        <v>24038.110319999996</v>
      </c>
      <c r="Z2049" s="610">
        <v>24038.110319999996</v>
      </c>
      <c r="AA2049" s="610">
        <v>24038.110319999996</v>
      </c>
      <c r="AB2049" s="610">
        <v>24038.110319999996</v>
      </c>
      <c r="AC2049" s="610">
        <v>24038.110319999996</v>
      </c>
      <c r="AD2049" s="3328">
        <f>V2049/12*$B$4+(W2049-V2049)/11*6+(X2049-W2049)/10*5+(Y2049-X2049)/9*4+(Z2049-Y2049)/8*3+(AA2049-Z2049)/7*2+(AB2049-AA2049)/6*1+(AC2049-AB2049)</f>
        <v>14066.811779999998</v>
      </c>
      <c r="AE2049" s="610">
        <f>AK2049-AJ2049-AG2049</f>
        <v>11726.05603</v>
      </c>
      <c r="AF2049" s="3020"/>
      <c r="AG2049" s="610"/>
      <c r="AH2049" s="610">
        <f>AE2049-AD2049</f>
        <v>-2340.7557499999984</v>
      </c>
      <c r="AI2049" s="610"/>
      <c r="AJ2049" s="610">
        <v>-19.743359999999999</v>
      </c>
      <c r="AK2049" s="2008">
        <v>11706.312669999999</v>
      </c>
      <c r="AL2049" s="3557">
        <v>176.57514</v>
      </c>
      <c r="AM2049" s="3861">
        <f>SUM(AM2048,AM2042)</f>
        <v>0</v>
      </c>
      <c r="AN2049" s="3318"/>
      <c r="AO2049" s="4305">
        <f t="shared" si="1961"/>
        <v>24038110.319999997</v>
      </c>
      <c r="AP2049" s="4305"/>
    </row>
    <row r="2050" spans="1:42" ht="30" x14ac:dyDescent="0.25">
      <c r="A2050" s="47">
        <v>1</v>
      </c>
      <c r="B2050" s="2126" t="s">
        <v>205</v>
      </c>
      <c r="C2050" s="2126"/>
      <c r="D2050" s="2125"/>
      <c r="E2050" s="2128">
        <v>3174</v>
      </c>
      <c r="F2050" s="4448">
        <v>2644</v>
      </c>
      <c r="G2050" s="2128">
        <f t="shared" si="1971"/>
        <v>530</v>
      </c>
      <c r="H2050" s="208">
        <f t="shared" ref="H2050:H2051" si="1998">(E2050-G2050)/12*$B$4+G2050</f>
        <v>2072.3333333333335</v>
      </c>
      <c r="I2050" s="208">
        <v>2371</v>
      </c>
      <c r="J2050" s="208">
        <f t="shared" si="1986"/>
        <v>114.41209586617337</v>
      </c>
      <c r="K2050" s="3415">
        <v>39</v>
      </c>
      <c r="L2050" s="199"/>
      <c r="M2050" s="385"/>
      <c r="N2050" s="162"/>
      <c r="O2050" s="3868"/>
      <c r="P2050" s="162">
        <f t="shared" si="1972"/>
        <v>0</v>
      </c>
      <c r="Q2050" s="853"/>
      <c r="R2050" s="162"/>
      <c r="S2050" s="223"/>
      <c r="T2050" s="127"/>
      <c r="U2050" s="127"/>
      <c r="V2050" s="719"/>
      <c r="W2050" s="719"/>
      <c r="X2050" s="719"/>
      <c r="Y2050" s="719"/>
      <c r="Z2050" s="719"/>
      <c r="AA2050" s="719"/>
      <c r="AB2050" s="719"/>
      <c r="AC2050" s="719"/>
      <c r="AD2050" s="3337"/>
      <c r="AE2050" s="2020"/>
      <c r="AF2050" s="3033"/>
      <c r="AG2050" s="2020"/>
      <c r="AH2050" s="2020"/>
      <c r="AI2050" s="2020"/>
      <c r="AJ2050" s="2020"/>
      <c r="AK2050" s="2012"/>
      <c r="AL2050" s="3561"/>
      <c r="AM2050" s="3865"/>
      <c r="AN2050" s="3314"/>
      <c r="AO2050" s="4305">
        <f t="shared" si="1961"/>
        <v>0</v>
      </c>
      <c r="AP2050" s="4305"/>
    </row>
    <row r="2051" spans="1:42" ht="30" x14ac:dyDescent="0.25">
      <c r="A2051" s="47">
        <v>1</v>
      </c>
      <c r="B2051" s="2127" t="s">
        <v>204</v>
      </c>
      <c r="C2051" s="2127"/>
      <c r="D2051" s="175"/>
      <c r="E2051" s="1505">
        <v>1450</v>
      </c>
      <c r="F2051" s="4449">
        <v>1300</v>
      </c>
      <c r="G2051" s="1505">
        <f t="shared" si="1971"/>
        <v>150</v>
      </c>
      <c r="H2051" s="148">
        <f t="shared" si="1998"/>
        <v>908.33333333333326</v>
      </c>
      <c r="I2051" s="148">
        <v>609</v>
      </c>
      <c r="J2051" s="148">
        <f t="shared" si="1986"/>
        <v>67.045871559633028</v>
      </c>
      <c r="K2051" s="3381">
        <v>1</v>
      </c>
      <c r="L2051" s="94"/>
      <c r="M2051" s="101"/>
      <c r="N2051" s="190"/>
      <c r="O2051" s="3844"/>
      <c r="P2051" s="190">
        <f t="shared" si="1972"/>
        <v>0</v>
      </c>
      <c r="Q2051" s="190"/>
      <c r="R2051" s="190"/>
      <c r="S2051" s="71"/>
      <c r="T2051" s="71"/>
      <c r="U2051" s="77"/>
      <c r="V2051" s="1889"/>
      <c r="W2051" s="1889"/>
      <c r="X2051" s="1889"/>
      <c r="Y2051" s="1889"/>
      <c r="Z2051" s="1889"/>
      <c r="AA2051" s="1889"/>
      <c r="AB2051" s="1889"/>
      <c r="AC2051" s="1889"/>
      <c r="AD2051" s="3327"/>
      <c r="AE2051" s="719"/>
      <c r="AF2051" s="3022"/>
      <c r="AG2051" s="719"/>
      <c r="AH2051" s="719"/>
      <c r="AI2051" s="607"/>
      <c r="AJ2051" s="607"/>
      <c r="AK2051" s="2010"/>
      <c r="AL2051" s="3559"/>
      <c r="AM2051" s="3841"/>
      <c r="AN2051" s="2006"/>
      <c r="AO2051" s="4305">
        <f t="shared" ref="AO2051:AO2114" si="1999">AB2051*1000</f>
        <v>0</v>
      </c>
      <c r="AP2051" s="4305"/>
    </row>
    <row r="2052" spans="1:42" x14ac:dyDescent="0.25">
      <c r="A2052" s="47">
        <v>1</v>
      </c>
      <c r="B2052" s="114" t="s">
        <v>233</v>
      </c>
      <c r="C2052" s="2321"/>
      <c r="D2052" s="518"/>
      <c r="E2052" s="1502">
        <v>5</v>
      </c>
      <c r="F2052" s="4395">
        <v>5</v>
      </c>
      <c r="G2052" s="1502">
        <f t="shared" si="1971"/>
        <v>0</v>
      </c>
      <c r="H2052" s="148">
        <f>(E2052/12*$B$4)</f>
        <v>2.916666666666667</v>
      </c>
      <c r="I2052" s="208">
        <v>0</v>
      </c>
      <c r="J2052" s="148">
        <f t="shared" si="1986"/>
        <v>0</v>
      </c>
      <c r="K2052" s="3381"/>
      <c r="L2052" s="70"/>
      <c r="M2052" s="145"/>
      <c r="N2052" s="127"/>
      <c r="O2052" s="4513"/>
      <c r="P2052" s="127">
        <f t="shared" si="1972"/>
        <v>0</v>
      </c>
      <c r="Q2052" s="71"/>
      <c r="R2052" s="71"/>
      <c r="S2052" s="127"/>
      <c r="T2052" s="71"/>
      <c r="U2052" s="71"/>
      <c r="V2052" s="607"/>
      <c r="W2052" s="607"/>
      <c r="X2052" s="607"/>
      <c r="Y2052" s="607"/>
      <c r="Z2052" s="607"/>
      <c r="AA2052" s="607"/>
      <c r="AB2052" s="607"/>
      <c r="AC2052" s="607"/>
      <c r="AD2052" s="2985"/>
      <c r="AE2052" s="607"/>
      <c r="AF2052" s="3022"/>
      <c r="AG2052" s="607"/>
      <c r="AH2052" s="607"/>
      <c r="AI2052" s="719"/>
      <c r="AJ2052" s="719"/>
      <c r="AK2052" s="2012"/>
      <c r="AL2052" s="3561"/>
      <c r="AM2052" s="3865"/>
      <c r="AN2052" s="3314"/>
      <c r="AO2052" s="4305">
        <f t="shared" si="1999"/>
        <v>0</v>
      </c>
      <c r="AP2052" s="4305"/>
    </row>
    <row r="2053" spans="1:42" ht="15.75" thickBot="1" x14ac:dyDescent="0.3">
      <c r="A2053" s="47">
        <v>1</v>
      </c>
      <c r="B2053" s="2132" t="s">
        <v>231</v>
      </c>
      <c r="C2053" s="2322"/>
      <c r="D2053" s="2133"/>
      <c r="E2053" s="2134">
        <f>SUM(E2050:E2052)</f>
        <v>4629</v>
      </c>
      <c r="F2053" s="4450">
        <f>SUM(F2050:F2052)</f>
        <v>3949</v>
      </c>
      <c r="G2053" s="2134">
        <f t="shared" si="1971"/>
        <v>680</v>
      </c>
      <c r="H2053" s="162">
        <f t="shared" ref="H2053" si="2000">SUM(H2050:H2052)</f>
        <v>2983.5833333333335</v>
      </c>
      <c r="I2053" s="2135">
        <f t="shared" ref="I2053" si="2001">SUM(I2050:I2052)</f>
        <v>2980</v>
      </c>
      <c r="J2053" s="162">
        <f t="shared" si="1986"/>
        <v>99.879898332541956</v>
      </c>
      <c r="K2053" s="3405">
        <f t="shared" ref="K2053" si="2002">SUM(K2050:K2052)</f>
        <v>40</v>
      </c>
      <c r="L2053" s="145"/>
      <c r="M2053" s="2130"/>
      <c r="N2053" s="1289"/>
      <c r="O2053" s="4513"/>
      <c r="P2053" s="127">
        <f t="shared" si="1972"/>
        <v>0</v>
      </c>
      <c r="Q2053" s="127"/>
      <c r="R2053" s="127"/>
      <c r="S2053" s="1289"/>
      <c r="T2053" s="127"/>
      <c r="U2053" s="2129"/>
      <c r="V2053" s="607">
        <v>27173.84462</v>
      </c>
      <c r="W2053" s="607">
        <v>27173.84462</v>
      </c>
      <c r="X2053" s="607">
        <v>27173.84462</v>
      </c>
      <c r="Y2053" s="607">
        <v>27173.84462</v>
      </c>
      <c r="Z2053" s="607">
        <v>27173.84462</v>
      </c>
      <c r="AA2053" s="607">
        <v>27173.84462</v>
      </c>
      <c r="AB2053" s="607">
        <v>27173.84462</v>
      </c>
      <c r="AC2053" s="607">
        <v>30777.628400000001</v>
      </c>
      <c r="AD2053" s="3328">
        <f>V2053/12*$B$4+(W2053-V2053)/11*6+(X2053-W2053)/10*5+(Y2053-X2053)/9*4+(Z2053-Y2053)/8*3+(AA2053-Z2053)/7*2+(AB2053-AA2053)/6*1+(AC2053-AB2053)</f>
        <v>19455.193141666667</v>
      </c>
      <c r="AE2053" s="607">
        <f>AK2053-AJ2053-AG2053</f>
        <v>20629.04939</v>
      </c>
      <c r="AF2053" s="3022"/>
      <c r="AG2053" s="607"/>
      <c r="AH2053" s="607">
        <f>AE2053-AD2053</f>
        <v>1173.8562483333335</v>
      </c>
      <c r="AI2053" s="1889"/>
      <c r="AJ2053" s="737">
        <v>0</v>
      </c>
      <c r="AK2053" s="2131">
        <v>20629.04939</v>
      </c>
      <c r="AL2053" s="3598">
        <v>279.28831000000002</v>
      </c>
      <c r="AM2053" s="3979">
        <f t="shared" ref="AM2053" si="2003">SUM(AM2050:AM2052)</f>
        <v>0</v>
      </c>
      <c r="AN2053" s="3922"/>
      <c r="AO2053" s="4305">
        <f t="shared" si="1999"/>
        <v>27173844.620000001</v>
      </c>
      <c r="AP2053" s="4305"/>
    </row>
    <row r="2054" spans="1:42" ht="15.75" thickBot="1" x14ac:dyDescent="0.3">
      <c r="A2054" s="47">
        <v>1</v>
      </c>
      <c r="B2054" s="168" t="s">
        <v>422</v>
      </c>
      <c r="C2054" s="168"/>
      <c r="D2054" s="168"/>
      <c r="E2054" s="1656"/>
      <c r="F2054" s="4445"/>
      <c r="G2054" s="1656">
        <f t="shared" si="1971"/>
        <v>0</v>
      </c>
      <c r="H2054" s="169"/>
      <c r="I2054" s="169"/>
      <c r="J2054" s="169"/>
      <c r="K2054" s="3394"/>
      <c r="L2054" s="354"/>
      <c r="M2054" s="354"/>
      <c r="N2054" s="169"/>
      <c r="O2054" s="3851"/>
      <c r="P2054" s="169">
        <f t="shared" si="1972"/>
        <v>0</v>
      </c>
      <c r="Q2054" s="169"/>
      <c r="R2054" s="169"/>
      <c r="S2054" s="169"/>
      <c r="T2054" s="169"/>
      <c r="U2054" s="169"/>
      <c r="V2054" s="742">
        <f t="shared" ref="V2054:AL2054" si="2004">V2053+V2049+V2036+V1958</f>
        <v>399664.83615052374</v>
      </c>
      <c r="W2054" s="742">
        <f t="shared" si="2004"/>
        <v>399664.83615052374</v>
      </c>
      <c r="X2054" s="742">
        <f t="shared" si="2004"/>
        <v>399670.54703052377</v>
      </c>
      <c r="Y2054" s="742">
        <f t="shared" si="2004"/>
        <v>400693.70353052369</v>
      </c>
      <c r="Z2054" s="742">
        <f t="shared" ref="Z2054:AA2054" si="2005">Z2053+Z2049+Z2036+Z1958</f>
        <v>400427.71600052377</v>
      </c>
      <c r="AA2054" s="742">
        <f t="shared" si="2005"/>
        <v>400427.71600052377</v>
      </c>
      <c r="AB2054" s="742">
        <f t="shared" ref="AB2054:AC2054" si="2006">AB2053+AB2049+AB2036+AB1958</f>
        <v>400991.37600052374</v>
      </c>
      <c r="AC2054" s="742">
        <f t="shared" si="2006"/>
        <v>408181.62427452375</v>
      </c>
      <c r="AD2054" s="2986">
        <f t="shared" si="2004"/>
        <v>240613.61682736111</v>
      </c>
      <c r="AE2054" s="742">
        <f t="shared" si="2004"/>
        <v>240384.18587000002</v>
      </c>
      <c r="AF2054" s="3031">
        <f t="shared" si="2004"/>
        <v>0</v>
      </c>
      <c r="AG2054" s="742">
        <f t="shared" si="2004"/>
        <v>0</v>
      </c>
      <c r="AH2054" s="742">
        <f t="shared" si="2004"/>
        <v>-229.43095736108171</v>
      </c>
      <c r="AI2054" s="4329">
        <f t="shared" si="2004"/>
        <v>-159.61373999999998</v>
      </c>
      <c r="AJ2054" s="742">
        <f t="shared" si="2004"/>
        <v>-60.468100000000007</v>
      </c>
      <c r="AK2054" s="991">
        <f t="shared" si="2004"/>
        <v>240323.71777000002</v>
      </c>
      <c r="AL2054" s="3570">
        <f t="shared" si="2004"/>
        <v>11753.360969999998</v>
      </c>
      <c r="AM2054" s="3851"/>
      <c r="AN2054" s="3325">
        <f t="shared" ref="AN2054" si="2007">AN2053+AN2049+AN2036+AN1958</f>
        <v>3619.1805800000002</v>
      </c>
      <c r="AO2054" s="4305">
        <f t="shared" si="1999"/>
        <v>400991376.00052375</v>
      </c>
      <c r="AP2054" s="4305"/>
    </row>
    <row r="2055" spans="1:42" x14ac:dyDescent="0.25">
      <c r="A2055" s="47">
        <v>1</v>
      </c>
      <c r="B2055" s="519"/>
      <c r="C2055" s="2323"/>
      <c r="D2055" s="519"/>
      <c r="E2055" s="1657"/>
      <c r="F2055" s="4435"/>
      <c r="G2055" s="1657">
        <f t="shared" si="1971"/>
        <v>0</v>
      </c>
      <c r="H2055" s="339"/>
      <c r="I2055" s="339"/>
      <c r="J2055" s="339"/>
      <c r="K2055" s="3450"/>
      <c r="L2055" s="370"/>
      <c r="M2055" s="370"/>
      <c r="N2055" s="514"/>
      <c r="O2055" s="4198"/>
      <c r="P2055" s="514">
        <f t="shared" si="1972"/>
        <v>0</v>
      </c>
      <c r="Q2055" s="514"/>
      <c r="R2055" s="514"/>
      <c r="S2055" s="514"/>
      <c r="T2055" s="514"/>
      <c r="U2055" s="514"/>
      <c r="V2055" s="1137"/>
      <c r="W2055" s="1137"/>
      <c r="X2055" s="1137"/>
      <c r="Y2055" s="1137"/>
      <c r="Z2055" s="1137"/>
      <c r="AA2055" s="1137"/>
      <c r="AB2055" s="1137"/>
      <c r="AC2055" s="1137"/>
      <c r="AD2055" s="2984"/>
      <c r="AE2055" s="1137">
        <f>AK2055-AJ2055-AG2055</f>
        <v>0</v>
      </c>
      <c r="AF2055" s="3021"/>
      <c r="AG2055" s="1137"/>
      <c r="AH2055" s="1137"/>
      <c r="AI2055" s="1137"/>
      <c r="AJ2055" s="1137"/>
      <c r="AK2055" s="2009"/>
      <c r="AL2055" s="3450"/>
      <c r="AM2055" s="3881"/>
      <c r="AN2055" s="2071"/>
      <c r="AO2055" s="4305">
        <f t="shared" si="1999"/>
        <v>0</v>
      </c>
      <c r="AP2055" s="4305"/>
    </row>
    <row r="2056" spans="1:42" ht="57.75" x14ac:dyDescent="0.25">
      <c r="A2056" s="47">
        <v>1</v>
      </c>
      <c r="B2056" s="980" t="s">
        <v>606</v>
      </c>
      <c r="C2056" s="980"/>
      <c r="D2056" s="363"/>
      <c r="E2056" s="1499"/>
      <c r="F2056" s="4398"/>
      <c r="G2056" s="1499">
        <f t="shared" si="1971"/>
        <v>0</v>
      </c>
      <c r="H2056" s="309"/>
      <c r="I2056" s="309"/>
      <c r="J2056" s="309"/>
      <c r="K2056" s="3419"/>
      <c r="L2056" s="311"/>
      <c r="M2056" s="311"/>
      <c r="N2056" s="313"/>
      <c r="O2056" s="3988"/>
      <c r="P2056" s="313">
        <f t="shared" si="1972"/>
        <v>0</v>
      </c>
      <c r="Q2056" s="313"/>
      <c r="R2056" s="313"/>
      <c r="S2056" s="313"/>
      <c r="T2056" s="313"/>
      <c r="U2056" s="313"/>
      <c r="V2056" s="607"/>
      <c r="W2056" s="607"/>
      <c r="X2056" s="607"/>
      <c r="Y2056" s="607"/>
      <c r="Z2056" s="607"/>
      <c r="AA2056" s="607"/>
      <c r="AB2056" s="607"/>
      <c r="AC2056" s="607"/>
      <c r="AD2056" s="2985"/>
      <c r="AE2056" s="607">
        <f>AK2056-AJ2056-AG2056</f>
        <v>0</v>
      </c>
      <c r="AF2056" s="3022"/>
      <c r="AG2056" s="607"/>
      <c r="AH2056" s="607"/>
      <c r="AI2056" s="607"/>
      <c r="AJ2056" s="607"/>
      <c r="AK2056" s="2010"/>
      <c r="AL2056" s="3559"/>
      <c r="AM2056" s="3880"/>
      <c r="AN2056" s="2006"/>
      <c r="AO2056" s="4305">
        <f t="shared" si="1999"/>
        <v>0</v>
      </c>
      <c r="AP2056" s="4305"/>
    </row>
    <row r="2057" spans="1:42" x14ac:dyDescent="0.25">
      <c r="A2057" s="47">
        <v>1</v>
      </c>
      <c r="B2057" s="2472" t="s">
        <v>501</v>
      </c>
      <c r="C2057" s="520"/>
      <c r="D2057" s="367"/>
      <c r="E2057" s="1499"/>
      <c r="F2057" s="4398"/>
      <c r="G2057" s="1499">
        <f t="shared" si="1971"/>
        <v>0</v>
      </c>
      <c r="H2057" s="309"/>
      <c r="I2057" s="309"/>
      <c r="J2057" s="309"/>
      <c r="K2057" s="3419"/>
      <c r="L2057" s="311"/>
      <c r="M2057" s="311"/>
      <c r="N2057" s="313"/>
      <c r="O2057" s="3988"/>
      <c r="P2057" s="313">
        <f t="shared" si="1972"/>
        <v>0</v>
      </c>
      <c r="Q2057" s="313"/>
      <c r="R2057" s="313"/>
      <c r="S2057" s="313"/>
      <c r="T2057" s="313"/>
      <c r="U2057" s="313"/>
      <c r="V2057" s="607">
        <v>4993.1967999999997</v>
      </c>
      <c r="W2057" s="607">
        <v>4993.1967999999997</v>
      </c>
      <c r="X2057" s="607">
        <v>4993.1967999999997</v>
      </c>
      <c r="Y2057" s="607">
        <v>4993.1967999999997</v>
      </c>
      <c r="Z2057" s="607">
        <v>4960.7409800000005</v>
      </c>
      <c r="AA2057" s="607">
        <v>4960.7409800000005</v>
      </c>
      <c r="AB2057" s="607">
        <v>4960.7409800000005</v>
      </c>
      <c r="AC2057" s="607">
        <v>4960.7409800000005</v>
      </c>
      <c r="AD2057" s="4309">
        <f>V2057/12*$B$4+(W2057-V2057)/11*6+(X2057-W2057)/10*5+(Y2057-X2057)/9*4+(Z2057-Y2057)+(AA2057-Z2057)/7*2+(AB2057-AA2057)/6*1</f>
        <v>2880.2423133333336</v>
      </c>
      <c r="AE2057" s="607">
        <f>AK2057-AJ2057-AG2057</f>
        <v>2867.7593299999994</v>
      </c>
      <c r="AF2057" s="3022"/>
      <c r="AG2057" s="607"/>
      <c r="AH2057" s="607">
        <f>AE2057-AD2057</f>
        <v>-12.482983333334232</v>
      </c>
      <c r="AI2057" s="607"/>
      <c r="AJ2057" s="607">
        <v>-1.31281</v>
      </c>
      <c r="AK2057" s="2010">
        <v>2866.4465199999995</v>
      </c>
      <c r="AL2057" s="3559"/>
      <c r="AM2057" s="3880"/>
      <c r="AN2057" s="2006"/>
      <c r="AO2057" s="4305">
        <f t="shared" si="1999"/>
        <v>4960740.9800000004</v>
      </c>
      <c r="AP2057" s="4305"/>
    </row>
    <row r="2058" spans="1:42" ht="29.25" x14ac:dyDescent="0.25">
      <c r="A2058" s="47">
        <v>1</v>
      </c>
      <c r="B2058" s="2513" t="s">
        <v>397</v>
      </c>
      <c r="C2058" s="2223"/>
      <c r="D2058" s="346"/>
      <c r="E2058" s="3251">
        <f>E2060+E2061+E2065+E2066</f>
        <v>1690.5</v>
      </c>
      <c r="F2058" s="4408">
        <f>F2060+F2061+F2065+F2066</f>
        <v>1690.5</v>
      </c>
      <c r="G2058" s="3251">
        <f t="shared" si="1971"/>
        <v>0</v>
      </c>
      <c r="H2058" s="366">
        <f t="shared" ref="H2058:I2058" si="2008">H2060+H2061+H2065+H2066</f>
        <v>986.29166666666652</v>
      </c>
      <c r="I2058" s="366">
        <f t="shared" si="2008"/>
        <v>1144.6375</v>
      </c>
      <c r="J2058" s="366">
        <f>I2058/H2058*100</f>
        <v>116.05466604706183</v>
      </c>
      <c r="K2058" s="3452">
        <f t="shared" ref="K2058" si="2009">K2060+K2061+K2065+K2066</f>
        <v>0</v>
      </c>
      <c r="L2058" s="101"/>
      <c r="M2058" s="101"/>
      <c r="N2058" s="389"/>
      <c r="O2058" s="3896"/>
      <c r="P2058" s="389">
        <f t="shared" si="1972"/>
        <v>0</v>
      </c>
      <c r="Q2058" s="389"/>
      <c r="R2058" s="389"/>
      <c r="S2058" s="389"/>
      <c r="T2058" s="389"/>
      <c r="U2058" s="389"/>
      <c r="V2058" s="607"/>
      <c r="W2058" s="607"/>
      <c r="X2058" s="607"/>
      <c r="Y2058" s="607"/>
      <c r="Z2058" s="607"/>
      <c r="AA2058" s="607"/>
      <c r="AB2058" s="607"/>
      <c r="AC2058" s="607"/>
      <c r="AD2058" s="2985"/>
      <c r="AE2058" s="607">
        <f>AK2058-AJ2058-AG2058</f>
        <v>0</v>
      </c>
      <c r="AF2058" s="3022"/>
      <c r="AG2058" s="607"/>
      <c r="AH2058" s="607"/>
      <c r="AI2058" s="607"/>
      <c r="AJ2058" s="607"/>
      <c r="AK2058" s="2010"/>
      <c r="AL2058" s="3559"/>
      <c r="AM2058" s="3928">
        <f t="shared" ref="AM2058" si="2010">AM2060+AM2061+AM2065+AM2066</f>
        <v>0</v>
      </c>
      <c r="AN2058" s="2006"/>
      <c r="AO2058" s="4305">
        <f t="shared" si="1999"/>
        <v>0</v>
      </c>
      <c r="AP2058" s="4305"/>
    </row>
    <row r="2059" spans="1:42" ht="30" x14ac:dyDescent="0.25">
      <c r="A2059" s="47">
        <v>1</v>
      </c>
      <c r="B2059" s="2537" t="s">
        <v>211</v>
      </c>
      <c r="C2059" s="2223"/>
      <c r="D2059" s="346"/>
      <c r="E2059" s="3251"/>
      <c r="F2059" s="4408"/>
      <c r="G2059" s="3251">
        <f t="shared" si="1971"/>
        <v>0</v>
      </c>
      <c r="H2059" s="366"/>
      <c r="I2059" s="366"/>
      <c r="J2059" s="366"/>
      <c r="K2059" s="3452"/>
      <c r="L2059" s="101"/>
      <c r="M2059" s="101"/>
      <c r="N2059" s="389"/>
      <c r="O2059" s="3896"/>
      <c r="P2059" s="389">
        <f t="shared" si="1972"/>
        <v>0</v>
      </c>
      <c r="Q2059" s="389"/>
      <c r="R2059" s="389"/>
      <c r="S2059" s="389"/>
      <c r="T2059" s="389"/>
      <c r="U2059" s="389"/>
      <c r="V2059" s="607"/>
      <c r="W2059" s="607"/>
      <c r="X2059" s="607"/>
      <c r="Y2059" s="607"/>
      <c r="Z2059" s="607"/>
      <c r="AA2059" s="607"/>
      <c r="AB2059" s="607"/>
      <c r="AC2059" s="607"/>
      <c r="AD2059" s="2985"/>
      <c r="AE2059" s="607"/>
      <c r="AF2059" s="3022"/>
      <c r="AG2059" s="607"/>
      <c r="AH2059" s="607"/>
      <c r="AI2059" s="607"/>
      <c r="AJ2059" s="607"/>
      <c r="AK2059" s="2010"/>
      <c r="AL2059" s="3559"/>
      <c r="AM2059" s="3928"/>
      <c r="AN2059" s="2006"/>
      <c r="AO2059" s="4305">
        <f t="shared" si="1999"/>
        <v>0</v>
      </c>
      <c r="AP2059" s="4305"/>
    </row>
    <row r="2060" spans="1:42" ht="30" x14ac:dyDescent="0.25">
      <c r="A2060" s="47">
        <v>1</v>
      </c>
      <c r="B2060" s="2537" t="s">
        <v>212</v>
      </c>
      <c r="C2060" s="2223"/>
      <c r="D2060" s="346"/>
      <c r="E2060" s="3252">
        <v>200</v>
      </c>
      <c r="F2060" s="4409">
        <v>200</v>
      </c>
      <c r="G2060" s="3252">
        <f t="shared" si="1971"/>
        <v>0</v>
      </c>
      <c r="H2060" s="366">
        <f>(E2060/12*$B$4)</f>
        <v>116.66666666666667</v>
      </c>
      <c r="I2060" s="366">
        <v>131</v>
      </c>
      <c r="J2060" s="366">
        <f>I2060/H2060*100</f>
        <v>112.28571428571428</v>
      </c>
      <c r="K2060" s="3452"/>
      <c r="L2060" s="101"/>
      <c r="M2060" s="101"/>
      <c r="N2060" s="389"/>
      <c r="O2060" s="3896"/>
      <c r="P2060" s="389">
        <f t="shared" si="1972"/>
        <v>0</v>
      </c>
      <c r="Q2060" s="389"/>
      <c r="R2060" s="389"/>
      <c r="S2060" s="389"/>
      <c r="T2060" s="389"/>
      <c r="U2060" s="389"/>
      <c r="V2060" s="607"/>
      <c r="W2060" s="607"/>
      <c r="X2060" s="607"/>
      <c r="Y2060" s="607"/>
      <c r="Z2060" s="607"/>
      <c r="AA2060" s="607"/>
      <c r="AB2060" s="607"/>
      <c r="AC2060" s="607"/>
      <c r="AD2060" s="2985"/>
      <c r="AE2060" s="607"/>
      <c r="AF2060" s="3022"/>
      <c r="AG2060" s="607"/>
      <c r="AH2060" s="607"/>
      <c r="AI2060" s="607"/>
      <c r="AJ2060" s="607"/>
      <c r="AK2060" s="2010"/>
      <c r="AL2060" s="3559"/>
      <c r="AM2060" s="3928"/>
      <c r="AN2060" s="2006"/>
      <c r="AO2060" s="4305">
        <f t="shared" si="1999"/>
        <v>0</v>
      </c>
      <c r="AP2060" s="4305"/>
    </row>
    <row r="2061" spans="1:42" ht="30" x14ac:dyDescent="0.25">
      <c r="A2061" s="47">
        <v>1</v>
      </c>
      <c r="B2061" s="2536" t="s">
        <v>398</v>
      </c>
      <c r="C2061" s="2223"/>
      <c r="D2061" s="346"/>
      <c r="E2061" s="3251">
        <f>E2062+E2063/4</f>
        <v>1012.5</v>
      </c>
      <c r="F2061" s="4408">
        <f>F2062+F2063/4</f>
        <v>1012.5</v>
      </c>
      <c r="G2061" s="3251">
        <f t="shared" si="1971"/>
        <v>0</v>
      </c>
      <c r="H2061" s="366">
        <f t="shared" ref="H2061" si="2011">H2062+H2063/4</f>
        <v>590.62499999999989</v>
      </c>
      <c r="I2061" s="366">
        <f t="shared" ref="I2061" si="2012">I2062+I2063/4</f>
        <v>404.63749999999999</v>
      </c>
      <c r="J2061" s="366">
        <f>I2061/H2061*100</f>
        <v>68.51005291005292</v>
      </c>
      <c r="K2061" s="3452">
        <f t="shared" ref="K2061" si="2013">K2062+K2063/4</f>
        <v>0</v>
      </c>
      <c r="L2061" s="101"/>
      <c r="M2061" s="101"/>
      <c r="N2061" s="389"/>
      <c r="O2061" s="3896"/>
      <c r="P2061" s="389">
        <f t="shared" si="1972"/>
        <v>0</v>
      </c>
      <c r="Q2061" s="389"/>
      <c r="R2061" s="389"/>
      <c r="S2061" s="389"/>
      <c r="T2061" s="389"/>
      <c r="U2061" s="389"/>
      <c r="V2061" s="607"/>
      <c r="W2061" s="607"/>
      <c r="X2061" s="607"/>
      <c r="Y2061" s="607"/>
      <c r="Z2061" s="607"/>
      <c r="AA2061" s="607"/>
      <c r="AB2061" s="607"/>
      <c r="AC2061" s="607"/>
      <c r="AD2061" s="2985"/>
      <c r="AE2061" s="607"/>
      <c r="AF2061" s="3022"/>
      <c r="AG2061" s="607"/>
      <c r="AH2061" s="607"/>
      <c r="AI2061" s="607"/>
      <c r="AJ2061" s="607"/>
      <c r="AK2061" s="2010"/>
      <c r="AL2061" s="3559"/>
      <c r="AM2061" s="3928">
        <f t="shared" ref="AM2061" si="2014">AM2062+AM2063/4</f>
        <v>0</v>
      </c>
      <c r="AN2061" s="2006"/>
      <c r="AO2061" s="4305">
        <f t="shared" si="1999"/>
        <v>0</v>
      </c>
      <c r="AP2061" s="4305"/>
    </row>
    <row r="2062" spans="1:42" x14ac:dyDescent="0.25">
      <c r="A2062" s="47">
        <v>1</v>
      </c>
      <c r="B2062" s="4" t="s">
        <v>399</v>
      </c>
      <c r="C2062" s="2223"/>
      <c r="D2062" s="346"/>
      <c r="E2062" s="921">
        <v>1000</v>
      </c>
      <c r="F2062" s="3909">
        <v>1000</v>
      </c>
      <c r="G2062" s="921">
        <f t="shared" ref="G2062:G2125" si="2015">E2062-F2062</f>
        <v>0</v>
      </c>
      <c r="H2062" s="366">
        <f>(E2062/12*$B$4)</f>
        <v>583.33333333333326</v>
      </c>
      <c r="I2062" s="366">
        <v>373</v>
      </c>
      <c r="J2062" s="366">
        <f>I2062/H2062*100</f>
        <v>63.942857142857143</v>
      </c>
      <c r="K2062" s="3452"/>
      <c r="L2062" s="101"/>
      <c r="M2062" s="101"/>
      <c r="N2062" s="389"/>
      <c r="O2062" s="3896"/>
      <c r="P2062" s="389">
        <f t="shared" ref="P2062:P2125" si="2016">N2062-O2062</f>
        <v>0</v>
      </c>
      <c r="Q2062" s="389"/>
      <c r="R2062" s="389"/>
      <c r="S2062" s="389"/>
      <c r="T2062" s="389"/>
      <c r="U2062" s="389"/>
      <c r="V2062" s="607"/>
      <c r="W2062" s="607"/>
      <c r="X2062" s="607"/>
      <c r="Y2062" s="607"/>
      <c r="Z2062" s="607"/>
      <c r="AA2062" s="607"/>
      <c r="AB2062" s="607"/>
      <c r="AC2062" s="607"/>
      <c r="AD2062" s="2985"/>
      <c r="AE2062" s="607"/>
      <c r="AF2062" s="3022"/>
      <c r="AG2062" s="607"/>
      <c r="AH2062" s="607"/>
      <c r="AI2062" s="607"/>
      <c r="AJ2062" s="607"/>
      <c r="AK2062" s="2010"/>
      <c r="AL2062" s="3559"/>
      <c r="AM2062" s="3928"/>
      <c r="AN2062" s="2006"/>
      <c r="AO2062" s="4305">
        <f t="shared" si="1999"/>
        <v>0</v>
      </c>
      <c r="AP2062" s="4305"/>
    </row>
    <row r="2063" spans="1:42" ht="30" x14ac:dyDescent="0.25">
      <c r="A2063" s="47">
        <v>1</v>
      </c>
      <c r="B2063" s="4" t="s">
        <v>400</v>
      </c>
      <c r="C2063" s="2223"/>
      <c r="D2063" s="346"/>
      <c r="E2063" s="3252">
        <v>50</v>
      </c>
      <c r="F2063" s="4409">
        <v>50</v>
      </c>
      <c r="G2063" s="3252">
        <f t="shared" si="2015"/>
        <v>0</v>
      </c>
      <c r="H2063" s="366">
        <f>(E2063/12*$B$4)</f>
        <v>29.166666666666668</v>
      </c>
      <c r="I2063" s="366">
        <v>126.55000000000001</v>
      </c>
      <c r="J2063" s="366">
        <f>I2063/H2063*100</f>
        <v>433.8857142857143</v>
      </c>
      <c r="K2063" s="3452"/>
      <c r="L2063" s="101"/>
      <c r="M2063" s="101"/>
      <c r="N2063" s="389"/>
      <c r="O2063" s="3896"/>
      <c r="P2063" s="389">
        <f t="shared" si="2016"/>
        <v>0</v>
      </c>
      <c r="Q2063" s="389"/>
      <c r="R2063" s="389"/>
      <c r="S2063" s="389"/>
      <c r="T2063" s="389"/>
      <c r="U2063" s="389"/>
      <c r="V2063" s="607"/>
      <c r="W2063" s="607"/>
      <c r="X2063" s="607"/>
      <c r="Y2063" s="607"/>
      <c r="Z2063" s="607"/>
      <c r="AA2063" s="607"/>
      <c r="AB2063" s="607"/>
      <c r="AC2063" s="607"/>
      <c r="AD2063" s="2985"/>
      <c r="AE2063" s="607"/>
      <c r="AF2063" s="3022"/>
      <c r="AG2063" s="607"/>
      <c r="AH2063" s="607"/>
      <c r="AI2063" s="607"/>
      <c r="AJ2063" s="607"/>
      <c r="AK2063" s="2010"/>
      <c r="AL2063" s="3559"/>
      <c r="AM2063" s="3928"/>
      <c r="AN2063" s="2006"/>
      <c r="AO2063" s="4305">
        <f t="shared" si="1999"/>
        <v>0</v>
      </c>
      <c r="AP2063" s="4305"/>
    </row>
    <row r="2064" spans="1:42" ht="75" x14ac:dyDescent="0.25">
      <c r="A2064" s="47">
        <v>1</v>
      </c>
      <c r="B2064" s="4" t="s">
        <v>401</v>
      </c>
      <c r="C2064" s="2223"/>
      <c r="D2064" s="346"/>
      <c r="E2064" s="3252"/>
      <c r="F2064" s="4409"/>
      <c r="G2064" s="3252">
        <f t="shared" si="2015"/>
        <v>0</v>
      </c>
      <c r="H2064" s="366"/>
      <c r="I2064" s="366"/>
      <c r="J2064" s="366"/>
      <c r="K2064" s="3452"/>
      <c r="L2064" s="101"/>
      <c r="M2064" s="101"/>
      <c r="N2064" s="389"/>
      <c r="O2064" s="3896"/>
      <c r="P2064" s="389">
        <f t="shared" si="2016"/>
        <v>0</v>
      </c>
      <c r="Q2064" s="389"/>
      <c r="R2064" s="389"/>
      <c r="S2064" s="389"/>
      <c r="T2064" s="389"/>
      <c r="U2064" s="389"/>
      <c r="V2064" s="607"/>
      <c r="W2064" s="607"/>
      <c r="X2064" s="607"/>
      <c r="Y2064" s="607"/>
      <c r="Z2064" s="607"/>
      <c r="AA2064" s="607"/>
      <c r="AB2064" s="607"/>
      <c r="AC2064" s="607"/>
      <c r="AD2064" s="2985"/>
      <c r="AE2064" s="607"/>
      <c r="AF2064" s="3022"/>
      <c r="AG2064" s="607"/>
      <c r="AH2064" s="607"/>
      <c r="AI2064" s="607"/>
      <c r="AJ2064" s="607"/>
      <c r="AK2064" s="2010"/>
      <c r="AL2064" s="3559"/>
      <c r="AM2064" s="3928"/>
      <c r="AN2064" s="2006"/>
      <c r="AO2064" s="4305">
        <f t="shared" si="1999"/>
        <v>0</v>
      </c>
      <c r="AP2064" s="4305"/>
    </row>
    <row r="2065" spans="1:42" ht="60" x14ac:dyDescent="0.25">
      <c r="A2065" s="47">
        <v>1</v>
      </c>
      <c r="B2065" s="4" t="s">
        <v>416</v>
      </c>
      <c r="C2065" s="2223"/>
      <c r="D2065" s="346"/>
      <c r="E2065" s="3252">
        <v>300</v>
      </c>
      <c r="F2065" s="4409">
        <v>300</v>
      </c>
      <c r="G2065" s="3252">
        <f t="shared" si="2015"/>
        <v>0</v>
      </c>
      <c r="H2065" s="366">
        <f>(E2065/12*$B$4)</f>
        <v>175</v>
      </c>
      <c r="I2065" s="366">
        <v>561</v>
      </c>
      <c r="J2065" s="366">
        <f>I2065/H2065*100</f>
        <v>320.57142857142856</v>
      </c>
      <c r="K2065" s="3452"/>
      <c r="L2065" s="101"/>
      <c r="M2065" s="101"/>
      <c r="N2065" s="389"/>
      <c r="O2065" s="3896"/>
      <c r="P2065" s="389">
        <f t="shared" si="2016"/>
        <v>0</v>
      </c>
      <c r="Q2065" s="389"/>
      <c r="R2065" s="389"/>
      <c r="S2065" s="389"/>
      <c r="T2065" s="389"/>
      <c r="U2065" s="389"/>
      <c r="V2065" s="607"/>
      <c r="W2065" s="607"/>
      <c r="X2065" s="607"/>
      <c r="Y2065" s="607"/>
      <c r="Z2065" s="607"/>
      <c r="AA2065" s="607"/>
      <c r="AB2065" s="607"/>
      <c r="AC2065" s="607"/>
      <c r="AD2065" s="2985"/>
      <c r="AE2065" s="607"/>
      <c r="AF2065" s="3022"/>
      <c r="AG2065" s="607"/>
      <c r="AH2065" s="607"/>
      <c r="AI2065" s="607"/>
      <c r="AJ2065" s="607"/>
      <c r="AK2065" s="2010"/>
      <c r="AL2065" s="3559"/>
      <c r="AM2065" s="3928"/>
      <c r="AN2065" s="2006"/>
      <c r="AO2065" s="4305">
        <f t="shared" si="1999"/>
        <v>0</v>
      </c>
      <c r="AP2065" s="4305"/>
    </row>
    <row r="2066" spans="1:42" ht="30" x14ac:dyDescent="0.25">
      <c r="B2066" s="4" t="s">
        <v>499</v>
      </c>
      <c r="C2066" s="2223"/>
      <c r="D2066" s="346"/>
      <c r="E2066" s="3252">
        <v>178</v>
      </c>
      <c r="F2066" s="4409">
        <v>178</v>
      </c>
      <c r="G2066" s="3252">
        <f t="shared" si="2015"/>
        <v>0</v>
      </c>
      <c r="H2066" s="366">
        <f>ROUND(E2066/12*$B$4,0)</f>
        <v>104</v>
      </c>
      <c r="I2066" s="366">
        <v>48</v>
      </c>
      <c r="J2066" s="366">
        <f>I2066/H2066*100</f>
        <v>46.153846153846153</v>
      </c>
      <c r="K2066" s="3452"/>
      <c r="L2066" s="101"/>
      <c r="M2066" s="101"/>
      <c r="N2066" s="389"/>
      <c r="O2066" s="3896"/>
      <c r="P2066" s="389">
        <f t="shared" si="2016"/>
        <v>0</v>
      </c>
      <c r="Q2066" s="389"/>
      <c r="R2066" s="389"/>
      <c r="S2066" s="389"/>
      <c r="T2066" s="389"/>
      <c r="U2066" s="389"/>
      <c r="V2066" s="607"/>
      <c r="W2066" s="607"/>
      <c r="X2066" s="607"/>
      <c r="Y2066" s="607"/>
      <c r="Z2066" s="607"/>
      <c r="AA2066" s="607"/>
      <c r="AB2066" s="607"/>
      <c r="AC2066" s="607"/>
      <c r="AD2066" s="2985"/>
      <c r="AE2066" s="607"/>
      <c r="AF2066" s="3022"/>
      <c r="AG2066" s="607"/>
      <c r="AH2066" s="607"/>
      <c r="AI2066" s="607"/>
      <c r="AJ2066" s="607"/>
      <c r="AK2066" s="2010"/>
      <c r="AL2066" s="3559"/>
      <c r="AM2066" s="3928"/>
      <c r="AN2066" s="2006"/>
      <c r="AO2066" s="4305">
        <f t="shared" si="1999"/>
        <v>0</v>
      </c>
      <c r="AP2066" s="4305"/>
    </row>
    <row r="2067" spans="1:42" ht="29.25" x14ac:dyDescent="0.25">
      <c r="A2067" s="47">
        <v>1</v>
      </c>
      <c r="B2067" s="1757" t="s">
        <v>135</v>
      </c>
      <c r="C2067" s="2223"/>
      <c r="D2067" s="346"/>
      <c r="E2067" s="1490">
        <f>E2068+E2069</f>
        <v>5667.1063829787236</v>
      </c>
      <c r="F2067" s="3981">
        <f>F2068+F2069</f>
        <v>5667.1063829787236</v>
      </c>
      <c r="G2067" s="1490">
        <f t="shared" si="2015"/>
        <v>0</v>
      </c>
      <c r="H2067" s="366">
        <f t="shared" ref="H2067" si="2017">H2068+H2069</f>
        <v>3305.8120567375886</v>
      </c>
      <c r="I2067" s="366">
        <f t="shared" ref="I2067" si="2018">I2068+I2069</f>
        <v>2462.2457446808512</v>
      </c>
      <c r="J2067" s="366">
        <f t="shared" ref="J2067:J2073" si="2019">I2067/H2067*100</f>
        <v>74.482326956928432</v>
      </c>
      <c r="K2067" s="3452">
        <f t="shared" ref="K2067" si="2020">K2068+K2069</f>
        <v>0</v>
      </c>
      <c r="L2067" s="101"/>
      <c r="M2067" s="101"/>
      <c r="N2067" s="389"/>
      <c r="O2067" s="3896"/>
      <c r="P2067" s="389">
        <f t="shared" si="2016"/>
        <v>0</v>
      </c>
      <c r="Q2067" s="389"/>
      <c r="R2067" s="389"/>
      <c r="S2067" s="389"/>
      <c r="T2067" s="389"/>
      <c r="U2067" s="389"/>
      <c r="V2067" s="607"/>
      <c r="W2067" s="607"/>
      <c r="X2067" s="607"/>
      <c r="Y2067" s="607"/>
      <c r="Z2067" s="607"/>
      <c r="AA2067" s="607"/>
      <c r="AB2067" s="607"/>
      <c r="AC2067" s="607"/>
      <c r="AD2067" s="2985"/>
      <c r="AE2067" s="607"/>
      <c r="AF2067" s="3022"/>
      <c r="AG2067" s="607"/>
      <c r="AH2067" s="607"/>
      <c r="AI2067" s="607"/>
      <c r="AJ2067" s="607"/>
      <c r="AK2067" s="2010"/>
      <c r="AL2067" s="3559"/>
      <c r="AM2067" s="3928">
        <f t="shared" ref="AM2067" si="2021">AM2068+AM2069</f>
        <v>0</v>
      </c>
      <c r="AN2067" s="2006"/>
      <c r="AO2067" s="4305">
        <f t="shared" si="1999"/>
        <v>0</v>
      </c>
      <c r="AP2067" s="4305"/>
    </row>
    <row r="2068" spans="1:42" x14ac:dyDescent="0.25">
      <c r="A2068" s="47">
        <v>1</v>
      </c>
      <c r="B2068" s="1008" t="s">
        <v>247</v>
      </c>
      <c r="C2068" s="2223"/>
      <c r="D2068" s="346"/>
      <c r="E2068" s="1490">
        <v>5082</v>
      </c>
      <c r="F2068" s="3981">
        <v>5082</v>
      </c>
      <c r="G2068" s="1490">
        <f t="shared" si="2015"/>
        <v>0</v>
      </c>
      <c r="H2068" s="366">
        <f>(E2068/12*$B$4)</f>
        <v>2964.5</v>
      </c>
      <c r="I2068" s="366">
        <v>2173</v>
      </c>
      <c r="J2068" s="366">
        <f t="shared" si="2019"/>
        <v>73.300725248777198</v>
      </c>
      <c r="K2068" s="3452"/>
      <c r="L2068" s="101"/>
      <c r="M2068" s="101"/>
      <c r="N2068" s="389"/>
      <c r="O2068" s="3896"/>
      <c r="P2068" s="389">
        <f t="shared" si="2016"/>
        <v>0</v>
      </c>
      <c r="Q2068" s="389"/>
      <c r="R2068" s="389"/>
      <c r="S2068" s="389"/>
      <c r="T2068" s="389"/>
      <c r="U2068" s="389"/>
      <c r="V2068" s="607"/>
      <c r="W2068" s="607"/>
      <c r="X2068" s="607"/>
      <c r="Y2068" s="607"/>
      <c r="Z2068" s="607"/>
      <c r="AA2068" s="607"/>
      <c r="AB2068" s="607"/>
      <c r="AC2068" s="607"/>
      <c r="AD2068" s="2985"/>
      <c r="AE2068" s="607"/>
      <c r="AF2068" s="3022"/>
      <c r="AG2068" s="607"/>
      <c r="AH2068" s="607"/>
      <c r="AI2068" s="607"/>
      <c r="AJ2068" s="607"/>
      <c r="AK2068" s="2010"/>
      <c r="AL2068" s="3559"/>
      <c r="AM2068" s="3928"/>
      <c r="AN2068" s="2006"/>
      <c r="AO2068" s="4305">
        <f t="shared" si="1999"/>
        <v>0</v>
      </c>
      <c r="AP2068" s="4305"/>
    </row>
    <row r="2069" spans="1:42" x14ac:dyDescent="0.25">
      <c r="A2069" s="47">
        <v>1</v>
      </c>
      <c r="B2069" s="1008" t="s">
        <v>403</v>
      </c>
      <c r="C2069" s="2223"/>
      <c r="D2069" s="346"/>
      <c r="E2069" s="1490">
        <f>E2070/9.4</f>
        <v>585.10638297872333</v>
      </c>
      <c r="F2069" s="3981">
        <f>F2070/9.4</f>
        <v>585.10638297872333</v>
      </c>
      <c r="G2069" s="1490">
        <f t="shared" si="2015"/>
        <v>0</v>
      </c>
      <c r="H2069" s="366">
        <f t="shared" ref="H2069" si="2022">H2070/9.4</f>
        <v>341.31205673758859</v>
      </c>
      <c r="I2069" s="366">
        <f t="shared" ref="I2069" si="2023">I2070/9.4</f>
        <v>289.24574468085103</v>
      </c>
      <c r="J2069" s="366">
        <f t="shared" si="2019"/>
        <v>84.745246753246761</v>
      </c>
      <c r="K2069" s="3452">
        <f t="shared" ref="K2069" si="2024">K2070/9.4</f>
        <v>0</v>
      </c>
      <c r="L2069" s="101"/>
      <c r="M2069" s="101"/>
      <c r="N2069" s="389"/>
      <c r="O2069" s="3896"/>
      <c r="P2069" s="389">
        <f t="shared" si="2016"/>
        <v>0</v>
      </c>
      <c r="Q2069" s="389"/>
      <c r="R2069" s="389"/>
      <c r="S2069" s="389"/>
      <c r="T2069" s="389"/>
      <c r="U2069" s="389"/>
      <c r="V2069" s="607"/>
      <c r="W2069" s="607"/>
      <c r="X2069" s="607"/>
      <c r="Y2069" s="607"/>
      <c r="Z2069" s="607"/>
      <c r="AA2069" s="607"/>
      <c r="AB2069" s="607"/>
      <c r="AC2069" s="607"/>
      <c r="AD2069" s="2985"/>
      <c r="AE2069" s="607"/>
      <c r="AF2069" s="3022"/>
      <c r="AG2069" s="607"/>
      <c r="AH2069" s="607"/>
      <c r="AI2069" s="607"/>
      <c r="AJ2069" s="607"/>
      <c r="AK2069" s="2010"/>
      <c r="AL2069" s="3559"/>
      <c r="AM2069" s="3928">
        <f t="shared" ref="AM2069" si="2025">AM2070/9.4</f>
        <v>0</v>
      </c>
      <c r="AN2069" s="2006"/>
      <c r="AO2069" s="4305">
        <f t="shared" si="1999"/>
        <v>0</v>
      </c>
      <c r="AP2069" s="4305"/>
    </row>
    <row r="2070" spans="1:42" x14ac:dyDescent="0.25">
      <c r="A2070" s="47">
        <v>1</v>
      </c>
      <c r="B2070" s="2448" t="s">
        <v>420</v>
      </c>
      <c r="C2070" s="2223"/>
      <c r="D2070" s="346"/>
      <c r="E2070" s="1490">
        <v>5500</v>
      </c>
      <c r="F2070" s="3981">
        <v>5500</v>
      </c>
      <c r="G2070" s="1490">
        <f t="shared" si="2015"/>
        <v>0</v>
      </c>
      <c r="H2070" s="366">
        <f>(E2070/12*$B$4)</f>
        <v>3208.333333333333</v>
      </c>
      <c r="I2070" s="366">
        <v>2718.91</v>
      </c>
      <c r="J2070" s="366">
        <f t="shared" si="2019"/>
        <v>84.745246753246761</v>
      </c>
      <c r="K2070" s="3452"/>
      <c r="L2070" s="101"/>
      <c r="M2070" s="101"/>
      <c r="N2070" s="389"/>
      <c r="O2070" s="3896"/>
      <c r="P2070" s="389">
        <f t="shared" si="2016"/>
        <v>0</v>
      </c>
      <c r="Q2070" s="389"/>
      <c r="R2070" s="389"/>
      <c r="S2070" s="389"/>
      <c r="T2070" s="389"/>
      <c r="U2070" s="389"/>
      <c r="V2070" s="607"/>
      <c r="W2070" s="607"/>
      <c r="X2070" s="607"/>
      <c r="Y2070" s="607"/>
      <c r="Z2070" s="607"/>
      <c r="AA2070" s="607"/>
      <c r="AB2070" s="607"/>
      <c r="AC2070" s="607"/>
      <c r="AD2070" s="2985"/>
      <c r="AE2070" s="607"/>
      <c r="AF2070" s="3022"/>
      <c r="AG2070" s="607"/>
      <c r="AH2070" s="607"/>
      <c r="AI2070" s="607"/>
      <c r="AJ2070" s="607"/>
      <c r="AK2070" s="2010"/>
      <c r="AL2070" s="3559"/>
      <c r="AM2070" s="3928"/>
      <c r="AN2070" s="2006"/>
      <c r="AO2070" s="4305">
        <f t="shared" si="1999"/>
        <v>0</v>
      </c>
      <c r="AP2070" s="4305"/>
    </row>
    <row r="2071" spans="1:42" ht="63" x14ac:dyDescent="0.25">
      <c r="A2071" s="47">
        <v>1</v>
      </c>
      <c r="B2071" s="2473" t="s">
        <v>405</v>
      </c>
      <c r="C2071" s="2223"/>
      <c r="D2071" s="346"/>
      <c r="E2071" s="1490">
        <f>E2072+E2077</f>
        <v>835</v>
      </c>
      <c r="F2071" s="3981">
        <f>F2072+F2077</f>
        <v>835</v>
      </c>
      <c r="G2071" s="1490">
        <f t="shared" si="2015"/>
        <v>0</v>
      </c>
      <c r="H2071" s="366">
        <f t="shared" ref="H2071" si="2026">H2072+H2077</f>
        <v>487.08333333333326</v>
      </c>
      <c r="I2071" s="366">
        <f t="shared" ref="I2071" si="2027">I2072+I2077</f>
        <v>224</v>
      </c>
      <c r="J2071" s="366">
        <f t="shared" si="2019"/>
        <v>45.988023952095816</v>
      </c>
      <c r="K2071" s="3452">
        <f t="shared" ref="K2071" si="2028">K2072+K2077</f>
        <v>0</v>
      </c>
      <c r="L2071" s="101"/>
      <c r="M2071" s="101"/>
      <c r="N2071" s="389"/>
      <c r="O2071" s="3896"/>
      <c r="P2071" s="389">
        <f t="shared" si="2016"/>
        <v>0</v>
      </c>
      <c r="Q2071" s="389"/>
      <c r="R2071" s="389"/>
      <c r="S2071" s="389"/>
      <c r="T2071" s="389"/>
      <c r="U2071" s="389"/>
      <c r="V2071" s="607"/>
      <c r="W2071" s="607"/>
      <c r="X2071" s="607"/>
      <c r="Y2071" s="607"/>
      <c r="Z2071" s="607"/>
      <c r="AA2071" s="607"/>
      <c r="AB2071" s="607"/>
      <c r="AC2071" s="607"/>
      <c r="AD2071" s="3328"/>
      <c r="AE2071" s="607">
        <f>AK2071-AJ2071-AG2071</f>
        <v>0</v>
      </c>
      <c r="AF2071" s="3022"/>
      <c r="AG2071" s="607"/>
      <c r="AH2071" s="607">
        <f>AE2071-AD2071</f>
        <v>0</v>
      </c>
      <c r="AI2071" s="607"/>
      <c r="AJ2071" s="607"/>
      <c r="AK2071" s="2010"/>
      <c r="AL2071" s="3559"/>
      <c r="AM2071" s="3928">
        <f t="shared" ref="AM2071" si="2029">AM2072+AM2077</f>
        <v>0</v>
      </c>
      <c r="AN2071" s="2006"/>
      <c r="AO2071" s="4305">
        <f t="shared" si="1999"/>
        <v>0</v>
      </c>
      <c r="AP2071" s="4305"/>
    </row>
    <row r="2072" spans="1:42" ht="30" x14ac:dyDescent="0.25">
      <c r="A2072" s="47">
        <v>1</v>
      </c>
      <c r="B2072" s="2431" t="s">
        <v>406</v>
      </c>
      <c r="C2072" s="2223"/>
      <c r="D2072" s="346"/>
      <c r="E2072" s="1490">
        <f>SUM(E2073:E2076)</f>
        <v>500</v>
      </c>
      <c r="F2072" s="3981">
        <f>SUM(F2073:F2076)</f>
        <v>500</v>
      </c>
      <c r="G2072" s="1490">
        <f t="shared" si="2015"/>
        <v>0</v>
      </c>
      <c r="H2072" s="366">
        <f t="shared" ref="H2072" si="2030">SUM(H2073:H2076)</f>
        <v>291.66666666666663</v>
      </c>
      <c r="I2072" s="366">
        <f t="shared" ref="I2072" si="2031">SUM(I2073:I2076)</f>
        <v>152</v>
      </c>
      <c r="J2072" s="366">
        <f t="shared" si="2019"/>
        <v>52.114285714285721</v>
      </c>
      <c r="K2072" s="3452">
        <f t="shared" ref="K2072" si="2032">SUM(K2073:K2076)</f>
        <v>0</v>
      </c>
      <c r="L2072" s="101"/>
      <c r="M2072" s="101"/>
      <c r="N2072" s="389"/>
      <c r="O2072" s="3896"/>
      <c r="P2072" s="389">
        <f t="shared" si="2016"/>
        <v>0</v>
      </c>
      <c r="Q2072" s="389"/>
      <c r="R2072" s="389"/>
      <c r="S2072" s="389"/>
      <c r="T2072" s="389"/>
      <c r="U2072" s="389"/>
      <c r="V2072" s="607"/>
      <c r="W2072" s="607"/>
      <c r="X2072" s="607"/>
      <c r="Y2072" s="607"/>
      <c r="Z2072" s="607"/>
      <c r="AA2072" s="607"/>
      <c r="AB2072" s="607"/>
      <c r="AC2072" s="607"/>
      <c r="AD2072" s="2985"/>
      <c r="AE2072" s="607"/>
      <c r="AF2072" s="3022"/>
      <c r="AG2072" s="607"/>
      <c r="AH2072" s="607"/>
      <c r="AI2072" s="607"/>
      <c r="AJ2072" s="607"/>
      <c r="AK2072" s="2010"/>
      <c r="AL2072" s="3559"/>
      <c r="AM2072" s="3928">
        <f t="shared" ref="AM2072" si="2033">SUM(AM2073:AM2076)</f>
        <v>0</v>
      </c>
      <c r="AN2072" s="2006"/>
      <c r="AO2072" s="4305">
        <f t="shared" si="1999"/>
        <v>0</v>
      </c>
      <c r="AP2072" s="4305"/>
    </row>
    <row r="2073" spans="1:42" ht="30" x14ac:dyDescent="0.25">
      <c r="A2073" s="47">
        <v>1</v>
      </c>
      <c r="B2073" s="1829" t="s">
        <v>407</v>
      </c>
      <c r="C2073" s="2223"/>
      <c r="D2073" s="346"/>
      <c r="E2073" s="1490">
        <v>500</v>
      </c>
      <c r="F2073" s="3981">
        <v>500</v>
      </c>
      <c r="G2073" s="1490">
        <f t="shared" si="2015"/>
        <v>0</v>
      </c>
      <c r="H2073" s="366">
        <f>(E2073/12*$B$4)</f>
        <v>291.66666666666663</v>
      </c>
      <c r="I2073" s="366">
        <v>152</v>
      </c>
      <c r="J2073" s="366">
        <f t="shared" si="2019"/>
        <v>52.114285714285721</v>
      </c>
      <c r="K2073" s="3452"/>
      <c r="L2073" s="101"/>
      <c r="M2073" s="101"/>
      <c r="N2073" s="389"/>
      <c r="O2073" s="3896"/>
      <c r="P2073" s="389">
        <f t="shared" si="2016"/>
        <v>0</v>
      </c>
      <c r="Q2073" s="389"/>
      <c r="R2073" s="389"/>
      <c r="S2073" s="389"/>
      <c r="T2073" s="389"/>
      <c r="U2073" s="389"/>
      <c r="V2073" s="607"/>
      <c r="W2073" s="607"/>
      <c r="X2073" s="607"/>
      <c r="Y2073" s="607"/>
      <c r="Z2073" s="607"/>
      <c r="AA2073" s="607"/>
      <c r="AB2073" s="607"/>
      <c r="AC2073" s="607"/>
      <c r="AD2073" s="2985"/>
      <c r="AE2073" s="607"/>
      <c r="AF2073" s="3022"/>
      <c r="AG2073" s="607"/>
      <c r="AH2073" s="607"/>
      <c r="AI2073" s="607"/>
      <c r="AJ2073" s="607"/>
      <c r="AK2073" s="2010"/>
      <c r="AL2073" s="3559"/>
      <c r="AM2073" s="3928"/>
      <c r="AN2073" s="2006"/>
      <c r="AO2073" s="4305">
        <f t="shared" si="1999"/>
        <v>0</v>
      </c>
      <c r="AP2073" s="4305"/>
    </row>
    <row r="2074" spans="1:42" ht="60" x14ac:dyDescent="0.25">
      <c r="A2074" s="47">
        <v>1</v>
      </c>
      <c r="B2074" s="1829" t="s">
        <v>408</v>
      </c>
      <c r="C2074" s="2223"/>
      <c r="D2074" s="346"/>
      <c r="E2074" s="1490"/>
      <c r="F2074" s="3981"/>
      <c r="G2074" s="1490">
        <f t="shared" si="2015"/>
        <v>0</v>
      </c>
      <c r="H2074" s="366"/>
      <c r="I2074" s="366"/>
      <c r="J2074" s="366"/>
      <c r="K2074" s="3452"/>
      <c r="L2074" s="101"/>
      <c r="M2074" s="101"/>
      <c r="N2074" s="389"/>
      <c r="O2074" s="3896"/>
      <c r="P2074" s="389">
        <f t="shared" si="2016"/>
        <v>0</v>
      </c>
      <c r="Q2074" s="389"/>
      <c r="R2074" s="389"/>
      <c r="S2074" s="389"/>
      <c r="T2074" s="389"/>
      <c r="U2074" s="389"/>
      <c r="V2074" s="607"/>
      <c r="W2074" s="607"/>
      <c r="X2074" s="607"/>
      <c r="Y2074" s="607"/>
      <c r="Z2074" s="607"/>
      <c r="AA2074" s="607"/>
      <c r="AB2074" s="607"/>
      <c r="AC2074" s="607"/>
      <c r="AD2074" s="2985"/>
      <c r="AE2074" s="607"/>
      <c r="AF2074" s="3022"/>
      <c r="AG2074" s="607"/>
      <c r="AH2074" s="607"/>
      <c r="AI2074" s="607"/>
      <c r="AJ2074" s="607"/>
      <c r="AK2074" s="2010"/>
      <c r="AL2074" s="3559"/>
      <c r="AM2074" s="3928"/>
      <c r="AN2074" s="2006"/>
      <c r="AO2074" s="4305">
        <f t="shared" si="1999"/>
        <v>0</v>
      </c>
      <c r="AP2074" s="4305"/>
    </row>
    <row r="2075" spans="1:42" ht="45" x14ac:dyDescent="0.25">
      <c r="A2075" s="47">
        <v>1</v>
      </c>
      <c r="B2075" s="1829" t="s">
        <v>409</v>
      </c>
      <c r="C2075" s="2223"/>
      <c r="D2075" s="346"/>
      <c r="E2075" s="1490"/>
      <c r="F2075" s="3981"/>
      <c r="G2075" s="1490">
        <f t="shared" si="2015"/>
        <v>0</v>
      </c>
      <c r="H2075" s="366"/>
      <c r="I2075" s="366"/>
      <c r="J2075" s="366"/>
      <c r="K2075" s="3452"/>
      <c r="L2075" s="101"/>
      <c r="M2075" s="101"/>
      <c r="N2075" s="389"/>
      <c r="O2075" s="3896"/>
      <c r="P2075" s="389">
        <f t="shared" si="2016"/>
        <v>0</v>
      </c>
      <c r="Q2075" s="389"/>
      <c r="R2075" s="389"/>
      <c r="S2075" s="389"/>
      <c r="T2075" s="389"/>
      <c r="U2075" s="389"/>
      <c r="V2075" s="607"/>
      <c r="W2075" s="607"/>
      <c r="X2075" s="607"/>
      <c r="Y2075" s="607"/>
      <c r="Z2075" s="607"/>
      <c r="AA2075" s="607"/>
      <c r="AB2075" s="607"/>
      <c r="AC2075" s="607"/>
      <c r="AD2075" s="2985"/>
      <c r="AE2075" s="607"/>
      <c r="AF2075" s="3022"/>
      <c r="AG2075" s="607"/>
      <c r="AH2075" s="607"/>
      <c r="AI2075" s="607"/>
      <c r="AJ2075" s="607"/>
      <c r="AK2075" s="2010"/>
      <c r="AL2075" s="3559"/>
      <c r="AM2075" s="3928"/>
      <c r="AN2075" s="2006"/>
      <c r="AO2075" s="4305">
        <f t="shared" si="1999"/>
        <v>0</v>
      </c>
      <c r="AP2075" s="4305"/>
    </row>
    <row r="2076" spans="1:42" ht="30" x14ac:dyDescent="0.25">
      <c r="A2076" s="47">
        <v>1</v>
      </c>
      <c r="B2076" s="1829" t="s">
        <v>410</v>
      </c>
      <c r="C2076" s="2223"/>
      <c r="D2076" s="346"/>
      <c r="E2076" s="1490"/>
      <c r="F2076" s="3981"/>
      <c r="G2076" s="1490">
        <f t="shared" si="2015"/>
        <v>0</v>
      </c>
      <c r="H2076" s="366"/>
      <c r="I2076" s="366"/>
      <c r="J2076" s="366"/>
      <c r="K2076" s="3452"/>
      <c r="L2076" s="101"/>
      <c r="M2076" s="101"/>
      <c r="N2076" s="389"/>
      <c r="O2076" s="3896"/>
      <c r="P2076" s="389">
        <f t="shared" si="2016"/>
        <v>0</v>
      </c>
      <c r="Q2076" s="389"/>
      <c r="R2076" s="389"/>
      <c r="S2076" s="389"/>
      <c r="T2076" s="389"/>
      <c r="U2076" s="389"/>
      <c r="V2076" s="607"/>
      <c r="W2076" s="607"/>
      <c r="X2076" s="607"/>
      <c r="Y2076" s="607"/>
      <c r="Z2076" s="607"/>
      <c r="AA2076" s="607"/>
      <c r="AB2076" s="607"/>
      <c r="AC2076" s="607"/>
      <c r="AD2076" s="2985"/>
      <c r="AE2076" s="607"/>
      <c r="AF2076" s="3022"/>
      <c r="AG2076" s="607"/>
      <c r="AH2076" s="607"/>
      <c r="AI2076" s="607"/>
      <c r="AJ2076" s="607"/>
      <c r="AK2076" s="2010"/>
      <c r="AL2076" s="3559"/>
      <c r="AM2076" s="3928"/>
      <c r="AN2076" s="2006"/>
      <c r="AO2076" s="4305">
        <f t="shared" si="1999"/>
        <v>0</v>
      </c>
      <c r="AP2076" s="4305"/>
    </row>
    <row r="2077" spans="1:42" ht="60" x14ac:dyDescent="0.25">
      <c r="A2077" s="47">
        <v>1</v>
      </c>
      <c r="B2077" s="2431" t="s">
        <v>411</v>
      </c>
      <c r="C2077" s="2223"/>
      <c r="D2077" s="346"/>
      <c r="E2077" s="1490">
        <f>SUM(E2078:E2081)</f>
        <v>335</v>
      </c>
      <c r="F2077" s="3981">
        <f>SUM(F2078:F2081)</f>
        <v>335</v>
      </c>
      <c r="G2077" s="1490">
        <f t="shared" si="2015"/>
        <v>0</v>
      </c>
      <c r="H2077" s="366">
        <f t="shared" ref="H2077" si="2034">SUM(H2078:H2081)</f>
        <v>195.41666666666666</v>
      </c>
      <c r="I2077" s="366">
        <f>I2078+I2080+I2081</f>
        <v>72</v>
      </c>
      <c r="J2077" s="366">
        <f>I2077/H2077*100</f>
        <v>36.844349680170581</v>
      </c>
      <c r="K2077" s="3452">
        <f>K2078+K2080+K2081</f>
        <v>0</v>
      </c>
      <c r="L2077" s="101"/>
      <c r="M2077" s="101"/>
      <c r="N2077" s="389"/>
      <c r="O2077" s="3896"/>
      <c r="P2077" s="389">
        <f t="shared" si="2016"/>
        <v>0</v>
      </c>
      <c r="Q2077" s="389"/>
      <c r="R2077" s="389"/>
      <c r="S2077" s="389"/>
      <c r="T2077" s="389"/>
      <c r="U2077" s="389"/>
      <c r="V2077" s="607"/>
      <c r="W2077" s="607"/>
      <c r="X2077" s="607"/>
      <c r="Y2077" s="607"/>
      <c r="Z2077" s="607"/>
      <c r="AA2077" s="607"/>
      <c r="AB2077" s="607"/>
      <c r="AC2077" s="607"/>
      <c r="AD2077" s="2985"/>
      <c r="AE2077" s="607"/>
      <c r="AF2077" s="3022"/>
      <c r="AG2077" s="607"/>
      <c r="AH2077" s="607"/>
      <c r="AI2077" s="607"/>
      <c r="AJ2077" s="607"/>
      <c r="AK2077" s="2010"/>
      <c r="AL2077" s="3559"/>
      <c r="AM2077" s="3928">
        <f>AM2078+AM2080+AM2081</f>
        <v>0</v>
      </c>
      <c r="AN2077" s="2006"/>
      <c r="AO2077" s="4305">
        <f t="shared" si="1999"/>
        <v>0</v>
      </c>
      <c r="AP2077" s="4305"/>
    </row>
    <row r="2078" spans="1:42" ht="45" x14ac:dyDescent="0.25">
      <c r="A2078" s="47">
        <v>1</v>
      </c>
      <c r="B2078" s="1829" t="s">
        <v>412</v>
      </c>
      <c r="C2078" s="2223"/>
      <c r="D2078" s="346"/>
      <c r="E2078" s="1490">
        <v>215</v>
      </c>
      <c r="F2078" s="3981">
        <v>215</v>
      </c>
      <c r="G2078" s="1490">
        <f t="shared" si="2015"/>
        <v>0</v>
      </c>
      <c r="H2078" s="366">
        <f>(E2078/12*$B$4)</f>
        <v>125.41666666666667</v>
      </c>
      <c r="I2078" s="366">
        <v>72</v>
      </c>
      <c r="J2078" s="366">
        <f>I2078/H2078*100</f>
        <v>57.408637873754152</v>
      </c>
      <c r="K2078" s="3452"/>
      <c r="L2078" s="101"/>
      <c r="M2078" s="101"/>
      <c r="N2078" s="389"/>
      <c r="O2078" s="3896"/>
      <c r="P2078" s="389">
        <f t="shared" si="2016"/>
        <v>0</v>
      </c>
      <c r="Q2078" s="389"/>
      <c r="R2078" s="389"/>
      <c r="S2078" s="389"/>
      <c r="T2078" s="389"/>
      <c r="U2078" s="389"/>
      <c r="V2078" s="607"/>
      <c r="W2078" s="607"/>
      <c r="X2078" s="607"/>
      <c r="Y2078" s="607"/>
      <c r="Z2078" s="607"/>
      <c r="AA2078" s="607"/>
      <c r="AB2078" s="607"/>
      <c r="AC2078" s="607"/>
      <c r="AD2078" s="2985"/>
      <c r="AE2078" s="607"/>
      <c r="AF2078" s="3022"/>
      <c r="AG2078" s="607"/>
      <c r="AH2078" s="607"/>
      <c r="AI2078" s="607"/>
      <c r="AJ2078" s="607"/>
      <c r="AK2078" s="2010"/>
      <c r="AL2078" s="3559"/>
      <c r="AM2078" s="3928"/>
      <c r="AN2078" s="2006"/>
      <c r="AO2078" s="4305">
        <f t="shared" si="1999"/>
        <v>0</v>
      </c>
      <c r="AP2078" s="4305"/>
    </row>
    <row r="2079" spans="1:42" ht="30" x14ac:dyDescent="0.25">
      <c r="A2079" s="47">
        <v>1</v>
      </c>
      <c r="B2079" s="1829" t="s">
        <v>445</v>
      </c>
      <c r="C2079" s="2223"/>
      <c r="D2079" s="346"/>
      <c r="E2079" s="1490"/>
      <c r="F2079" s="3981"/>
      <c r="G2079" s="1490">
        <f t="shared" si="2015"/>
        <v>0</v>
      </c>
      <c r="H2079" s="366"/>
      <c r="I2079" s="366"/>
      <c r="J2079" s="366"/>
      <c r="K2079" s="3452"/>
      <c r="L2079" s="101"/>
      <c r="M2079" s="101"/>
      <c r="N2079" s="389"/>
      <c r="O2079" s="3896"/>
      <c r="P2079" s="389">
        <f t="shared" si="2016"/>
        <v>0</v>
      </c>
      <c r="Q2079" s="389"/>
      <c r="R2079" s="389"/>
      <c r="S2079" s="389"/>
      <c r="T2079" s="389"/>
      <c r="U2079" s="389"/>
      <c r="V2079" s="607"/>
      <c r="W2079" s="607"/>
      <c r="X2079" s="607"/>
      <c r="Y2079" s="607"/>
      <c r="Z2079" s="607"/>
      <c r="AA2079" s="607"/>
      <c r="AB2079" s="607"/>
      <c r="AC2079" s="607"/>
      <c r="AD2079" s="2985"/>
      <c r="AE2079" s="607"/>
      <c r="AF2079" s="3022"/>
      <c r="AG2079" s="607"/>
      <c r="AH2079" s="607"/>
      <c r="AI2079" s="607"/>
      <c r="AJ2079" s="607"/>
      <c r="AK2079" s="2010"/>
      <c r="AL2079" s="3559"/>
      <c r="AM2079" s="3928"/>
      <c r="AN2079" s="2006"/>
      <c r="AO2079" s="4305">
        <f t="shared" si="1999"/>
        <v>0</v>
      </c>
      <c r="AP2079" s="4305"/>
    </row>
    <row r="2080" spans="1:42" ht="75" x14ac:dyDescent="0.25">
      <c r="A2080" s="47">
        <v>1</v>
      </c>
      <c r="B2080" s="1829" t="s">
        <v>413</v>
      </c>
      <c r="C2080" s="2223"/>
      <c r="D2080" s="346"/>
      <c r="E2080" s="1490">
        <v>85</v>
      </c>
      <c r="F2080" s="3981">
        <v>85</v>
      </c>
      <c r="G2080" s="1490">
        <f t="shared" si="2015"/>
        <v>0</v>
      </c>
      <c r="H2080" s="366">
        <f>(E2080/12*$B$4)</f>
        <v>49.583333333333329</v>
      </c>
      <c r="I2080" s="366"/>
      <c r="J2080" s="366">
        <f>I2080/H2080*100</f>
        <v>0</v>
      </c>
      <c r="K2080" s="3452"/>
      <c r="L2080" s="101"/>
      <c r="M2080" s="101"/>
      <c r="N2080" s="389"/>
      <c r="O2080" s="3896"/>
      <c r="P2080" s="389">
        <f t="shared" si="2016"/>
        <v>0</v>
      </c>
      <c r="Q2080" s="389"/>
      <c r="R2080" s="389"/>
      <c r="S2080" s="389"/>
      <c r="T2080" s="389"/>
      <c r="U2080" s="389"/>
      <c r="V2080" s="607"/>
      <c r="W2080" s="607"/>
      <c r="X2080" s="607"/>
      <c r="Y2080" s="607"/>
      <c r="Z2080" s="607"/>
      <c r="AA2080" s="607"/>
      <c r="AB2080" s="607"/>
      <c r="AC2080" s="607"/>
      <c r="AD2080" s="2985"/>
      <c r="AE2080" s="607"/>
      <c r="AF2080" s="3022"/>
      <c r="AG2080" s="607"/>
      <c r="AH2080" s="607"/>
      <c r="AI2080" s="607"/>
      <c r="AJ2080" s="607"/>
      <c r="AK2080" s="2010"/>
      <c r="AL2080" s="3559"/>
      <c r="AM2080" s="3928"/>
      <c r="AN2080" s="2006"/>
      <c r="AO2080" s="4305">
        <f t="shared" si="1999"/>
        <v>0</v>
      </c>
      <c r="AP2080" s="4305"/>
    </row>
    <row r="2081" spans="1:42" ht="60" x14ac:dyDescent="0.25">
      <c r="A2081" s="47">
        <v>1</v>
      </c>
      <c r="B2081" s="1829" t="s">
        <v>414</v>
      </c>
      <c r="C2081" s="2223"/>
      <c r="D2081" s="346"/>
      <c r="E2081" s="1490">
        <v>35</v>
      </c>
      <c r="F2081" s="3981">
        <v>35</v>
      </c>
      <c r="G2081" s="1490">
        <f t="shared" si="2015"/>
        <v>0</v>
      </c>
      <c r="H2081" s="366">
        <f>(E2081/12*$B$4)</f>
        <v>20.416666666666664</v>
      </c>
      <c r="I2081" s="366"/>
      <c r="J2081" s="366">
        <f>I2081/H2081*100</f>
        <v>0</v>
      </c>
      <c r="K2081" s="3452"/>
      <c r="L2081" s="101"/>
      <c r="M2081" s="101"/>
      <c r="N2081" s="389"/>
      <c r="O2081" s="3896"/>
      <c r="P2081" s="389">
        <f t="shared" si="2016"/>
        <v>0</v>
      </c>
      <c r="Q2081" s="389"/>
      <c r="R2081" s="389"/>
      <c r="S2081" s="389"/>
      <c r="T2081" s="389"/>
      <c r="U2081" s="389"/>
      <c r="V2081" s="607"/>
      <c r="W2081" s="607"/>
      <c r="X2081" s="607"/>
      <c r="Y2081" s="607"/>
      <c r="Z2081" s="607"/>
      <c r="AA2081" s="607"/>
      <c r="AB2081" s="607"/>
      <c r="AC2081" s="607"/>
      <c r="AD2081" s="2985"/>
      <c r="AE2081" s="607"/>
      <c r="AF2081" s="3022"/>
      <c r="AG2081" s="607"/>
      <c r="AH2081" s="607"/>
      <c r="AI2081" s="607"/>
      <c r="AJ2081" s="607"/>
      <c r="AK2081" s="2010"/>
      <c r="AL2081" s="3559"/>
      <c r="AM2081" s="3928"/>
      <c r="AN2081" s="2006"/>
      <c r="AO2081" s="4305">
        <f t="shared" si="1999"/>
        <v>0</v>
      </c>
      <c r="AP2081" s="4305"/>
    </row>
    <row r="2082" spans="1:42" x14ac:dyDescent="0.25">
      <c r="B2082" s="2535" t="s">
        <v>213</v>
      </c>
      <c r="C2082" s="2223"/>
      <c r="D2082" s="346"/>
      <c r="E2082" s="1490"/>
      <c r="F2082" s="3981"/>
      <c r="G2082" s="1490">
        <f t="shared" si="2015"/>
        <v>0</v>
      </c>
      <c r="H2082" s="366"/>
      <c r="I2082" s="366"/>
      <c r="J2082" s="366"/>
      <c r="K2082" s="3452"/>
      <c r="L2082" s="101"/>
      <c r="M2082" s="101"/>
      <c r="N2082" s="389"/>
      <c r="O2082" s="3896"/>
      <c r="P2082" s="389">
        <f t="shared" si="2016"/>
        <v>0</v>
      </c>
      <c r="Q2082" s="389"/>
      <c r="R2082" s="389"/>
      <c r="S2082" s="389"/>
      <c r="T2082" s="389"/>
      <c r="U2082" s="389"/>
      <c r="V2082" s="607"/>
      <c r="W2082" s="607"/>
      <c r="X2082" s="607"/>
      <c r="Y2082" s="607"/>
      <c r="Z2082" s="607"/>
      <c r="AA2082" s="607"/>
      <c r="AB2082" s="607">
        <v>2.2546399999999998</v>
      </c>
      <c r="AC2082" s="607">
        <v>2.2546399999999998</v>
      </c>
      <c r="AD2082" s="2985">
        <f>V2082/12*$B$4+(W2082-V2082)/11*6+(X2082-W2082)/10*5+(Y2082-X2082)/9*4+(Z2082-Y2082)/8*3+(AA2082-Z2082)/7*2+(AB2082-AA2082-2.25464)/6*1</f>
        <v>-7.4014868308343765E-17</v>
      </c>
      <c r="AE2082" s="607">
        <f t="shared" ref="AE2082" si="2035">AK2082-AJ2082-AG2082</f>
        <v>0</v>
      </c>
      <c r="AF2082" s="3022"/>
      <c r="AG2082" s="607"/>
      <c r="AH2082" s="607">
        <f>AE2082-AD2082</f>
        <v>7.4014868308343765E-17</v>
      </c>
      <c r="AI2082" s="607"/>
      <c r="AJ2082" s="607">
        <v>0</v>
      </c>
      <c r="AK2082" s="2010"/>
      <c r="AL2082" s="3559"/>
      <c r="AM2082" s="3928"/>
      <c r="AN2082" s="2006"/>
      <c r="AO2082" s="4305">
        <f t="shared" si="1999"/>
        <v>2254.64</v>
      </c>
      <c r="AP2082" s="4305"/>
    </row>
    <row r="2083" spans="1:42" ht="29.25" x14ac:dyDescent="0.25">
      <c r="A2083" s="47">
        <v>1</v>
      </c>
      <c r="B2083" s="2513" t="s">
        <v>476</v>
      </c>
      <c r="C2083" s="2223"/>
      <c r="D2083" s="346"/>
      <c r="E2083" s="1490">
        <f>E2084+E2085+E2089+E2090+E2091</f>
        <v>8</v>
      </c>
      <c r="F2083" s="3981">
        <f>F2084+F2085+F2089+F2090+F2091</f>
        <v>8</v>
      </c>
      <c r="G2083" s="1490">
        <f t="shared" si="2015"/>
        <v>0</v>
      </c>
      <c r="H2083" s="366">
        <f>H2084+H2085+H2089+H2090+H2091</f>
        <v>0</v>
      </c>
      <c r="I2083" s="366">
        <f>I2084+I2085+I2089+I2090+I2091</f>
        <v>0</v>
      </c>
      <c r="J2083" s="366" t="e">
        <f>I2083/H2083*100</f>
        <v>#DIV/0!</v>
      </c>
      <c r="K2083" s="3452">
        <f t="shared" ref="K2083" si="2036">K2084+K2085+K2089+K2090</f>
        <v>0</v>
      </c>
      <c r="L2083" s="101"/>
      <c r="M2083" s="101"/>
      <c r="N2083" s="389"/>
      <c r="O2083" s="3896"/>
      <c r="P2083" s="389">
        <f t="shared" si="2016"/>
        <v>0</v>
      </c>
      <c r="Q2083" s="389"/>
      <c r="R2083" s="389"/>
      <c r="S2083" s="389"/>
      <c r="T2083" s="389"/>
      <c r="U2083" s="389"/>
      <c r="V2083" s="607"/>
      <c r="W2083" s="607"/>
      <c r="X2083" s="607"/>
      <c r="Y2083" s="607"/>
      <c r="Z2083" s="607"/>
      <c r="AA2083" s="607"/>
      <c r="AB2083" s="607"/>
      <c r="AC2083" s="607"/>
      <c r="AD2083" s="2985"/>
      <c r="AE2083" s="607"/>
      <c r="AF2083" s="3022"/>
      <c r="AG2083" s="607"/>
      <c r="AH2083" s="607"/>
      <c r="AI2083" s="607"/>
      <c r="AJ2083" s="607"/>
      <c r="AK2083" s="2010"/>
      <c r="AL2083" s="3559"/>
      <c r="AM2083" s="3928">
        <f t="shared" ref="AM2083" si="2037">AM2084+AM2085+AM2089+AM2090</f>
        <v>0</v>
      </c>
      <c r="AN2083" s="2006"/>
      <c r="AO2083" s="4305">
        <f t="shared" si="1999"/>
        <v>0</v>
      </c>
      <c r="AP2083" s="4305"/>
    </row>
    <row r="2084" spans="1:42" x14ac:dyDescent="0.25">
      <c r="A2084" s="47">
        <v>1</v>
      </c>
      <c r="B2084" s="4" t="s">
        <v>464</v>
      </c>
      <c r="C2084" s="2223"/>
      <c r="D2084" s="346"/>
      <c r="E2084" s="1490"/>
      <c r="F2084" s="3981"/>
      <c r="G2084" s="1490">
        <f t="shared" si="2015"/>
        <v>0</v>
      </c>
      <c r="H2084" s="366"/>
      <c r="I2084" s="366"/>
      <c r="J2084" s="366"/>
      <c r="K2084" s="3452"/>
      <c r="L2084" s="101"/>
      <c r="M2084" s="101"/>
      <c r="N2084" s="389"/>
      <c r="O2084" s="3896"/>
      <c r="P2084" s="389">
        <f t="shared" si="2016"/>
        <v>0</v>
      </c>
      <c r="Q2084" s="389"/>
      <c r="R2084" s="389"/>
      <c r="S2084" s="389"/>
      <c r="T2084" s="389"/>
      <c r="U2084" s="389"/>
      <c r="V2084" s="607"/>
      <c r="W2084" s="607"/>
      <c r="X2084" s="607"/>
      <c r="Y2084" s="607"/>
      <c r="Z2084" s="607"/>
      <c r="AA2084" s="607"/>
      <c r="AB2084" s="607"/>
      <c r="AC2084" s="607"/>
      <c r="AD2084" s="2985"/>
      <c r="AE2084" s="607"/>
      <c r="AF2084" s="3022"/>
      <c r="AG2084" s="607"/>
      <c r="AH2084" s="607"/>
      <c r="AI2084" s="607"/>
      <c r="AJ2084" s="607"/>
      <c r="AK2084" s="2010"/>
      <c r="AL2084" s="3559"/>
      <c r="AM2084" s="3928"/>
      <c r="AN2084" s="2006"/>
      <c r="AO2084" s="4305">
        <f t="shared" si="1999"/>
        <v>0</v>
      </c>
      <c r="AP2084" s="4305"/>
    </row>
    <row r="2085" spans="1:42" ht="30" x14ac:dyDescent="0.25">
      <c r="A2085" s="47">
        <v>1</v>
      </c>
      <c r="B2085" s="2536" t="s">
        <v>465</v>
      </c>
      <c r="C2085" s="2223"/>
      <c r="D2085" s="346"/>
      <c r="E2085" s="1490">
        <f>E2086+E2087/4</f>
        <v>0</v>
      </c>
      <c r="F2085" s="3981">
        <f>F2086+F2087/4</f>
        <v>0</v>
      </c>
      <c r="G2085" s="1490">
        <f t="shared" si="2015"/>
        <v>0</v>
      </c>
      <c r="H2085" s="366"/>
      <c r="I2085" s="366"/>
      <c r="J2085" s="366"/>
      <c r="K2085" s="3452"/>
      <c r="L2085" s="101"/>
      <c r="M2085" s="101"/>
      <c r="N2085" s="389"/>
      <c r="O2085" s="3896"/>
      <c r="P2085" s="389">
        <f t="shared" si="2016"/>
        <v>0</v>
      </c>
      <c r="Q2085" s="389"/>
      <c r="R2085" s="389"/>
      <c r="S2085" s="389"/>
      <c r="T2085" s="389"/>
      <c r="U2085" s="389"/>
      <c r="V2085" s="607"/>
      <c r="W2085" s="607"/>
      <c r="X2085" s="607"/>
      <c r="Y2085" s="607"/>
      <c r="Z2085" s="607"/>
      <c r="AA2085" s="607"/>
      <c r="AB2085" s="607"/>
      <c r="AC2085" s="607"/>
      <c r="AD2085" s="2985"/>
      <c r="AE2085" s="607"/>
      <c r="AF2085" s="3022"/>
      <c r="AG2085" s="607"/>
      <c r="AH2085" s="607"/>
      <c r="AI2085" s="607"/>
      <c r="AJ2085" s="607"/>
      <c r="AK2085" s="2010"/>
      <c r="AL2085" s="3559"/>
      <c r="AM2085" s="3928"/>
      <c r="AN2085" s="2006"/>
      <c r="AO2085" s="4305">
        <f t="shared" si="1999"/>
        <v>0</v>
      </c>
      <c r="AP2085" s="4305"/>
    </row>
    <row r="2086" spans="1:42" x14ac:dyDescent="0.25">
      <c r="A2086" s="47">
        <v>1</v>
      </c>
      <c r="B2086" s="4" t="s">
        <v>466</v>
      </c>
      <c r="C2086" s="2223"/>
      <c r="D2086" s="346"/>
      <c r="E2086" s="1490"/>
      <c r="F2086" s="3981"/>
      <c r="G2086" s="1490">
        <f t="shared" si="2015"/>
        <v>0</v>
      </c>
      <c r="H2086" s="366"/>
      <c r="I2086" s="366"/>
      <c r="J2086" s="366"/>
      <c r="K2086" s="3452"/>
      <c r="L2086" s="101"/>
      <c r="M2086" s="101"/>
      <c r="N2086" s="389"/>
      <c r="O2086" s="3896"/>
      <c r="P2086" s="389">
        <f t="shared" si="2016"/>
        <v>0</v>
      </c>
      <c r="Q2086" s="389"/>
      <c r="R2086" s="389"/>
      <c r="S2086" s="389"/>
      <c r="T2086" s="389"/>
      <c r="U2086" s="389"/>
      <c r="V2086" s="607"/>
      <c r="W2086" s="607"/>
      <c r="X2086" s="607"/>
      <c r="Y2086" s="607"/>
      <c r="Z2086" s="607"/>
      <c r="AA2086" s="607"/>
      <c r="AB2086" s="607"/>
      <c r="AC2086" s="607"/>
      <c r="AD2086" s="2985"/>
      <c r="AE2086" s="607"/>
      <c r="AF2086" s="3022"/>
      <c r="AG2086" s="607"/>
      <c r="AH2086" s="607"/>
      <c r="AI2086" s="607"/>
      <c r="AJ2086" s="607"/>
      <c r="AK2086" s="2010"/>
      <c r="AL2086" s="3559"/>
      <c r="AM2086" s="3928"/>
      <c r="AN2086" s="2006"/>
      <c r="AO2086" s="4305">
        <f t="shared" si="1999"/>
        <v>0</v>
      </c>
      <c r="AP2086" s="4305"/>
    </row>
    <row r="2087" spans="1:42" ht="30" x14ac:dyDescent="0.25">
      <c r="A2087" s="47">
        <v>1</v>
      </c>
      <c r="B2087" s="4" t="s">
        <v>492</v>
      </c>
      <c r="C2087" s="2223"/>
      <c r="D2087" s="346"/>
      <c r="E2087" s="1490"/>
      <c r="F2087" s="3981"/>
      <c r="G2087" s="1490">
        <f t="shared" si="2015"/>
        <v>0</v>
      </c>
      <c r="H2087" s="366"/>
      <c r="I2087" s="366"/>
      <c r="J2087" s="366"/>
      <c r="K2087" s="3452"/>
      <c r="L2087" s="101"/>
      <c r="M2087" s="101"/>
      <c r="N2087" s="389"/>
      <c r="O2087" s="3896"/>
      <c r="P2087" s="389">
        <f t="shared" si="2016"/>
        <v>0</v>
      </c>
      <c r="Q2087" s="389"/>
      <c r="R2087" s="389"/>
      <c r="S2087" s="389"/>
      <c r="T2087" s="389"/>
      <c r="U2087" s="389"/>
      <c r="V2087" s="607"/>
      <c r="W2087" s="607"/>
      <c r="X2087" s="607"/>
      <c r="Y2087" s="607"/>
      <c r="Z2087" s="607"/>
      <c r="AA2087" s="607"/>
      <c r="AB2087" s="607"/>
      <c r="AC2087" s="607"/>
      <c r="AD2087" s="2985"/>
      <c r="AE2087" s="607"/>
      <c r="AF2087" s="3022"/>
      <c r="AG2087" s="607"/>
      <c r="AH2087" s="607"/>
      <c r="AI2087" s="607"/>
      <c r="AJ2087" s="607"/>
      <c r="AK2087" s="2010"/>
      <c r="AL2087" s="3559"/>
      <c r="AM2087" s="3928"/>
      <c r="AN2087" s="2006"/>
      <c r="AO2087" s="4305">
        <f t="shared" si="1999"/>
        <v>0</v>
      </c>
      <c r="AP2087" s="4305"/>
    </row>
    <row r="2088" spans="1:42" ht="60" x14ac:dyDescent="0.25">
      <c r="A2088" s="47">
        <v>1</v>
      </c>
      <c r="B2088" s="4" t="s">
        <v>467</v>
      </c>
      <c r="C2088" s="2223"/>
      <c r="D2088" s="346"/>
      <c r="E2088" s="1490"/>
      <c r="F2088" s="3981"/>
      <c r="G2088" s="1490">
        <f t="shared" si="2015"/>
        <v>0</v>
      </c>
      <c r="H2088" s="366"/>
      <c r="I2088" s="366"/>
      <c r="J2088" s="366"/>
      <c r="K2088" s="3452"/>
      <c r="L2088" s="101"/>
      <c r="M2088" s="101"/>
      <c r="N2088" s="389"/>
      <c r="O2088" s="3896"/>
      <c r="P2088" s="389">
        <f t="shared" si="2016"/>
        <v>0</v>
      </c>
      <c r="Q2088" s="389"/>
      <c r="R2088" s="389"/>
      <c r="S2088" s="389"/>
      <c r="T2088" s="389"/>
      <c r="U2088" s="389"/>
      <c r="V2088" s="607"/>
      <c r="W2088" s="607"/>
      <c r="X2088" s="607"/>
      <c r="Y2088" s="607"/>
      <c r="Z2088" s="607"/>
      <c r="AA2088" s="607"/>
      <c r="AB2088" s="607"/>
      <c r="AC2088" s="607"/>
      <c r="AD2088" s="2985"/>
      <c r="AE2088" s="607"/>
      <c r="AF2088" s="3022"/>
      <c r="AG2088" s="607"/>
      <c r="AH2088" s="607"/>
      <c r="AI2088" s="607"/>
      <c r="AJ2088" s="607"/>
      <c r="AK2088" s="2010"/>
      <c r="AL2088" s="3559"/>
      <c r="AM2088" s="3928"/>
      <c r="AN2088" s="2006"/>
      <c r="AO2088" s="4305">
        <f t="shared" si="1999"/>
        <v>0</v>
      </c>
      <c r="AP2088" s="4305"/>
    </row>
    <row r="2089" spans="1:42" ht="75" x14ac:dyDescent="0.25">
      <c r="A2089" s="47">
        <v>1</v>
      </c>
      <c r="B2089" s="4" t="s">
        <v>468</v>
      </c>
      <c r="C2089" s="2223"/>
      <c r="D2089" s="346"/>
      <c r="E2089" s="1490"/>
      <c r="F2089" s="3981"/>
      <c r="G2089" s="1490">
        <f t="shared" si="2015"/>
        <v>0</v>
      </c>
      <c r="H2089" s="366"/>
      <c r="I2089" s="366"/>
      <c r="J2089" s="366"/>
      <c r="K2089" s="3452"/>
      <c r="L2089" s="101"/>
      <c r="M2089" s="101"/>
      <c r="N2089" s="389"/>
      <c r="O2089" s="3896"/>
      <c r="P2089" s="389">
        <f t="shared" si="2016"/>
        <v>0</v>
      </c>
      <c r="Q2089" s="389"/>
      <c r="R2089" s="389"/>
      <c r="S2089" s="389"/>
      <c r="T2089" s="389"/>
      <c r="U2089" s="389"/>
      <c r="V2089" s="607"/>
      <c r="W2089" s="607"/>
      <c r="X2089" s="607"/>
      <c r="Y2089" s="607"/>
      <c r="Z2089" s="607"/>
      <c r="AA2089" s="607"/>
      <c r="AB2089" s="607"/>
      <c r="AC2089" s="607"/>
      <c r="AD2089" s="2985"/>
      <c r="AE2089" s="607"/>
      <c r="AF2089" s="3022"/>
      <c r="AG2089" s="607"/>
      <c r="AH2089" s="607"/>
      <c r="AI2089" s="607"/>
      <c r="AJ2089" s="607"/>
      <c r="AK2089" s="2010"/>
      <c r="AL2089" s="3559"/>
      <c r="AM2089" s="3928"/>
      <c r="AN2089" s="2006"/>
      <c r="AO2089" s="4305">
        <f t="shared" si="1999"/>
        <v>0</v>
      </c>
      <c r="AP2089" s="4305"/>
    </row>
    <row r="2090" spans="1:42" ht="45" x14ac:dyDescent="0.25">
      <c r="A2090" s="47">
        <v>1</v>
      </c>
      <c r="B2090" s="2537" t="s">
        <v>469</v>
      </c>
      <c r="C2090" s="2223"/>
      <c r="D2090" s="346"/>
      <c r="E2090" s="1490"/>
      <c r="F2090" s="3981"/>
      <c r="G2090" s="1490">
        <f t="shared" si="2015"/>
        <v>0</v>
      </c>
      <c r="H2090" s="366"/>
      <c r="I2090" s="366"/>
      <c r="J2090" s="366"/>
      <c r="K2090" s="3452"/>
      <c r="L2090" s="101"/>
      <c r="M2090" s="101"/>
      <c r="N2090" s="389"/>
      <c r="O2090" s="3896"/>
      <c r="P2090" s="389">
        <f t="shared" si="2016"/>
        <v>0</v>
      </c>
      <c r="Q2090" s="389"/>
      <c r="R2090" s="389"/>
      <c r="S2090" s="389"/>
      <c r="T2090" s="389"/>
      <c r="U2090" s="389"/>
      <c r="V2090" s="607"/>
      <c r="W2090" s="607"/>
      <c r="X2090" s="607"/>
      <c r="Y2090" s="607"/>
      <c r="Z2090" s="607"/>
      <c r="AA2090" s="607"/>
      <c r="AB2090" s="607"/>
      <c r="AC2090" s="607"/>
      <c r="AD2090" s="2985"/>
      <c r="AE2090" s="607"/>
      <c r="AF2090" s="3022"/>
      <c r="AG2090" s="607"/>
      <c r="AH2090" s="607"/>
      <c r="AI2090" s="607"/>
      <c r="AJ2090" s="607"/>
      <c r="AK2090" s="2010"/>
      <c r="AL2090" s="3559"/>
      <c r="AM2090" s="3928"/>
      <c r="AN2090" s="2006"/>
      <c r="AO2090" s="4305">
        <f t="shared" si="1999"/>
        <v>0</v>
      </c>
      <c r="AP2090" s="4305"/>
    </row>
    <row r="2091" spans="1:42" ht="45" x14ac:dyDescent="0.25">
      <c r="B2091" s="2537" t="s">
        <v>562</v>
      </c>
      <c r="C2091" s="2223"/>
      <c r="D2091" s="346"/>
      <c r="E2091" s="1490">
        <v>8</v>
      </c>
      <c r="F2091" s="3981">
        <v>8</v>
      </c>
      <c r="G2091" s="1490">
        <f t="shared" si="2015"/>
        <v>0</v>
      </c>
      <c r="H2091" s="366"/>
      <c r="I2091" s="366"/>
      <c r="J2091" s="366"/>
      <c r="K2091" s="3452"/>
      <c r="L2091" s="101"/>
      <c r="M2091" s="101"/>
      <c r="N2091" s="389"/>
      <c r="O2091" s="3896"/>
      <c r="P2091" s="389">
        <f t="shared" si="2016"/>
        <v>0</v>
      </c>
      <c r="Q2091" s="389"/>
      <c r="R2091" s="389"/>
      <c r="S2091" s="389"/>
      <c r="T2091" s="389"/>
      <c r="U2091" s="389"/>
      <c r="V2091" s="607"/>
      <c r="W2091" s="607"/>
      <c r="X2091" s="607"/>
      <c r="Y2091" s="607"/>
      <c r="Z2091" s="607"/>
      <c r="AA2091" s="607"/>
      <c r="AB2091" s="607"/>
      <c r="AC2091" s="607"/>
      <c r="AD2091" s="2985"/>
      <c r="AE2091" s="607"/>
      <c r="AF2091" s="3022"/>
      <c r="AG2091" s="607"/>
      <c r="AH2091" s="607"/>
      <c r="AI2091" s="607"/>
      <c r="AJ2091" s="607"/>
      <c r="AK2091" s="2010"/>
      <c r="AL2091" s="3559"/>
      <c r="AM2091" s="3928"/>
      <c r="AN2091" s="2006"/>
      <c r="AO2091" s="4305">
        <f t="shared" si="1999"/>
        <v>0</v>
      </c>
      <c r="AP2091" s="4305"/>
    </row>
    <row r="2092" spans="1:42" ht="29.25" x14ac:dyDescent="0.25">
      <c r="A2092" s="47">
        <v>1</v>
      </c>
      <c r="B2092" s="2513" t="s">
        <v>477</v>
      </c>
      <c r="C2092" s="2223"/>
      <c r="D2092" s="346"/>
      <c r="E2092" s="1490"/>
      <c r="F2092" s="3981"/>
      <c r="G2092" s="1490">
        <f t="shared" si="2015"/>
        <v>0</v>
      </c>
      <c r="H2092" s="69"/>
      <c r="I2092" s="366"/>
      <c r="J2092" s="366"/>
      <c r="K2092" s="3452"/>
      <c r="L2092" s="101"/>
      <c r="M2092" s="101"/>
      <c r="N2092" s="389"/>
      <c r="O2092" s="3896"/>
      <c r="P2092" s="389">
        <f t="shared" si="2016"/>
        <v>0</v>
      </c>
      <c r="Q2092" s="389"/>
      <c r="R2092" s="389"/>
      <c r="S2092" s="389"/>
      <c r="T2092" s="389"/>
      <c r="U2092" s="389"/>
      <c r="V2092" s="607"/>
      <c r="W2092" s="607"/>
      <c r="X2092" s="607"/>
      <c r="Y2092" s="607"/>
      <c r="Z2092" s="607"/>
      <c r="AA2092" s="607"/>
      <c r="AB2092" s="607"/>
      <c r="AC2092" s="607"/>
      <c r="AD2092" s="2985"/>
      <c r="AE2092" s="607">
        <f>AK2092-AJ2092-AG2092</f>
        <v>0</v>
      </c>
      <c r="AF2092" s="3022"/>
      <c r="AG2092" s="607"/>
      <c r="AH2092" s="607"/>
      <c r="AI2092" s="607"/>
      <c r="AJ2092" s="607"/>
      <c r="AK2092" s="2010"/>
      <c r="AL2092" s="3559"/>
      <c r="AM2092" s="3928"/>
      <c r="AN2092" s="2006"/>
      <c r="AO2092" s="4305">
        <f t="shared" si="1999"/>
        <v>0</v>
      </c>
      <c r="AP2092" s="4305"/>
    </row>
    <row r="2093" spans="1:42" x14ac:dyDescent="0.25">
      <c r="A2093" s="47">
        <v>1</v>
      </c>
      <c r="B2093" s="2513" t="s">
        <v>493</v>
      </c>
      <c r="C2093" s="2223"/>
      <c r="D2093" s="346"/>
      <c r="E2093" s="1490"/>
      <c r="F2093" s="3981"/>
      <c r="G2093" s="1490">
        <f t="shared" si="2015"/>
        <v>0</v>
      </c>
      <c r="H2093" s="69"/>
      <c r="I2093" s="366"/>
      <c r="J2093" s="366"/>
      <c r="K2093" s="3452"/>
      <c r="L2093" s="101"/>
      <c r="M2093" s="101"/>
      <c r="N2093" s="389"/>
      <c r="O2093" s="3896"/>
      <c r="P2093" s="389">
        <f t="shared" si="2016"/>
        <v>0</v>
      </c>
      <c r="Q2093" s="389"/>
      <c r="R2093" s="389"/>
      <c r="S2093" s="389"/>
      <c r="T2093" s="389"/>
      <c r="U2093" s="389"/>
      <c r="V2093" s="607"/>
      <c r="W2093" s="607"/>
      <c r="X2093" s="607"/>
      <c r="Y2093" s="607"/>
      <c r="Z2093" s="607"/>
      <c r="AA2093" s="607"/>
      <c r="AB2093" s="607"/>
      <c r="AC2093" s="607"/>
      <c r="AD2093" s="2985"/>
      <c r="AE2093" s="607">
        <f>AK2093-AJ2093-AG2093</f>
        <v>0</v>
      </c>
      <c r="AF2093" s="3022"/>
      <c r="AG2093" s="607"/>
      <c r="AH2093" s="607"/>
      <c r="AI2093" s="607"/>
      <c r="AJ2093" s="607"/>
      <c r="AK2093" s="2010"/>
      <c r="AL2093" s="3559"/>
      <c r="AM2093" s="3928"/>
      <c r="AN2093" s="2006"/>
      <c r="AO2093" s="4305">
        <f t="shared" si="1999"/>
        <v>0</v>
      </c>
      <c r="AP2093" s="4305"/>
    </row>
    <row r="2094" spans="1:42" x14ac:dyDescent="0.25">
      <c r="A2094" s="47">
        <v>1</v>
      </c>
      <c r="B2094" s="4" t="s">
        <v>494</v>
      </c>
      <c r="C2094" s="2223"/>
      <c r="D2094" s="346"/>
      <c r="E2094" s="1490"/>
      <c r="F2094" s="3981"/>
      <c r="G2094" s="1490">
        <f t="shared" si="2015"/>
        <v>0</v>
      </c>
      <c r="H2094" s="69"/>
      <c r="I2094" s="366"/>
      <c r="J2094" s="366"/>
      <c r="K2094" s="3452"/>
      <c r="L2094" s="101"/>
      <c r="M2094" s="101"/>
      <c r="N2094" s="389"/>
      <c r="O2094" s="3896"/>
      <c r="P2094" s="389">
        <f t="shared" si="2016"/>
        <v>0</v>
      </c>
      <c r="Q2094" s="389"/>
      <c r="R2094" s="389"/>
      <c r="S2094" s="389"/>
      <c r="T2094" s="389"/>
      <c r="U2094" s="389"/>
      <c r="V2094" s="607"/>
      <c r="W2094" s="607"/>
      <c r="X2094" s="607"/>
      <c r="Y2094" s="607"/>
      <c r="Z2094" s="607"/>
      <c r="AA2094" s="607"/>
      <c r="AB2094" s="607"/>
      <c r="AC2094" s="607"/>
      <c r="AD2094" s="2985"/>
      <c r="AE2094" s="607">
        <f>AK2094-AJ2094-AG2094</f>
        <v>0</v>
      </c>
      <c r="AF2094" s="3022"/>
      <c r="AG2094" s="607"/>
      <c r="AH2094" s="607"/>
      <c r="AI2094" s="607"/>
      <c r="AJ2094" s="607"/>
      <c r="AK2094" s="2010"/>
      <c r="AL2094" s="3559"/>
      <c r="AM2094" s="3928"/>
      <c r="AN2094" s="2006"/>
      <c r="AO2094" s="4305">
        <f t="shared" si="1999"/>
        <v>0</v>
      </c>
      <c r="AP2094" s="4305"/>
    </row>
    <row r="2095" spans="1:42" x14ac:dyDescent="0.25">
      <c r="A2095" s="47">
        <v>1</v>
      </c>
      <c r="B2095" s="2538" t="s">
        <v>495</v>
      </c>
      <c r="C2095" s="2223"/>
      <c r="D2095" s="346"/>
      <c r="E2095" s="1490"/>
      <c r="F2095" s="3981"/>
      <c r="G2095" s="1490">
        <f t="shared" si="2015"/>
        <v>0</v>
      </c>
      <c r="H2095" s="69"/>
      <c r="I2095" s="366"/>
      <c r="J2095" s="366"/>
      <c r="K2095" s="3452"/>
      <c r="L2095" s="101"/>
      <c r="M2095" s="101"/>
      <c r="N2095" s="389"/>
      <c r="O2095" s="3896"/>
      <c r="P2095" s="389">
        <f t="shared" si="2016"/>
        <v>0</v>
      </c>
      <c r="Q2095" s="389"/>
      <c r="R2095" s="389"/>
      <c r="S2095" s="389"/>
      <c r="T2095" s="389"/>
      <c r="U2095" s="389"/>
      <c r="V2095" s="607"/>
      <c r="W2095" s="607"/>
      <c r="X2095" s="607"/>
      <c r="Y2095" s="607"/>
      <c r="Z2095" s="607"/>
      <c r="AA2095" s="607"/>
      <c r="AB2095" s="607"/>
      <c r="AC2095" s="607"/>
      <c r="AD2095" s="2985"/>
      <c r="AE2095" s="607">
        <f>AK2095-AJ2095-AG2095</f>
        <v>0</v>
      </c>
      <c r="AF2095" s="3022"/>
      <c r="AG2095" s="607"/>
      <c r="AH2095" s="607"/>
      <c r="AI2095" s="607"/>
      <c r="AJ2095" s="607"/>
      <c r="AK2095" s="2010"/>
      <c r="AL2095" s="3559"/>
      <c r="AM2095" s="3928"/>
      <c r="AN2095" s="2006"/>
      <c r="AO2095" s="4305">
        <f t="shared" si="1999"/>
        <v>0</v>
      </c>
      <c r="AP2095" s="4305"/>
    </row>
    <row r="2096" spans="1:42" ht="43.5" x14ac:dyDescent="0.25">
      <c r="A2096" s="47">
        <v>1</v>
      </c>
      <c r="B2096" s="2513" t="s">
        <v>470</v>
      </c>
      <c r="C2096" s="2223"/>
      <c r="D2096" s="346"/>
      <c r="E2096" s="1490">
        <v>200</v>
      </c>
      <c r="F2096" s="3981">
        <v>200</v>
      </c>
      <c r="G2096" s="1490">
        <f t="shared" si="2015"/>
        <v>0</v>
      </c>
      <c r="H2096" s="69">
        <f>ROUND(E2096/12*$B$4,0)</f>
        <v>117</v>
      </c>
      <c r="I2096" s="366">
        <v>113</v>
      </c>
      <c r="J2096" s="366">
        <f>I2096/H2096*100</f>
        <v>96.581196581196579</v>
      </c>
      <c r="K2096" s="3452">
        <v>3</v>
      </c>
      <c r="L2096" s="101"/>
      <c r="M2096" s="101"/>
      <c r="N2096" s="389"/>
      <c r="O2096" s="3896"/>
      <c r="P2096" s="389">
        <f t="shared" si="2016"/>
        <v>0</v>
      </c>
      <c r="Q2096" s="389"/>
      <c r="R2096" s="389"/>
      <c r="S2096" s="389"/>
      <c r="T2096" s="389"/>
      <c r="U2096" s="389"/>
      <c r="V2096" s="607"/>
      <c r="W2096" s="607"/>
      <c r="X2096" s="607"/>
      <c r="Y2096" s="607"/>
      <c r="Z2096" s="607"/>
      <c r="AA2096" s="607"/>
      <c r="AB2096" s="607"/>
      <c r="AC2096" s="607"/>
      <c r="AD2096" s="2985"/>
      <c r="AE2096" s="607"/>
      <c r="AF2096" s="3022"/>
      <c r="AG2096" s="607"/>
      <c r="AH2096" s="607"/>
      <c r="AI2096" s="607"/>
      <c r="AJ2096" s="607"/>
      <c r="AK2096" s="2010"/>
      <c r="AL2096" s="3559"/>
      <c r="AM2096" s="3928"/>
      <c r="AN2096" s="2006"/>
      <c r="AO2096" s="4305">
        <f t="shared" si="1999"/>
        <v>0</v>
      </c>
      <c r="AP2096" s="4305"/>
    </row>
    <row r="2097" spans="1:42" ht="30" x14ac:dyDescent="0.25">
      <c r="A2097" s="47">
        <v>1</v>
      </c>
      <c r="B2097" s="2507" t="s">
        <v>208</v>
      </c>
      <c r="C2097" s="2223"/>
      <c r="D2097" s="346"/>
      <c r="E2097" s="1490"/>
      <c r="F2097" s="3981"/>
      <c r="G2097" s="1490">
        <f t="shared" si="2015"/>
        <v>0</v>
      </c>
      <c r="H2097" s="69"/>
      <c r="I2097" s="366"/>
      <c r="J2097" s="366"/>
      <c r="K2097" s="3452"/>
      <c r="L2097" s="101"/>
      <c r="M2097" s="101"/>
      <c r="N2097" s="389"/>
      <c r="O2097" s="3896"/>
      <c r="P2097" s="389">
        <f t="shared" si="2016"/>
        <v>0</v>
      </c>
      <c r="Q2097" s="389"/>
      <c r="R2097" s="389"/>
      <c r="S2097" s="389"/>
      <c r="T2097" s="389"/>
      <c r="U2097" s="389"/>
      <c r="V2097" s="607"/>
      <c r="W2097" s="607"/>
      <c r="X2097" s="607"/>
      <c r="Y2097" s="607"/>
      <c r="Z2097" s="607"/>
      <c r="AA2097" s="607"/>
      <c r="AB2097" s="607"/>
      <c r="AC2097" s="607"/>
      <c r="AD2097" s="2985"/>
      <c r="AE2097" s="607">
        <f>AK2097-AJ2097-AG2097</f>
        <v>0</v>
      </c>
      <c r="AF2097" s="3022"/>
      <c r="AG2097" s="607"/>
      <c r="AH2097" s="607"/>
      <c r="AI2097" s="607"/>
      <c r="AJ2097" s="607"/>
      <c r="AK2097" s="2010"/>
      <c r="AL2097" s="3559"/>
      <c r="AM2097" s="3928"/>
      <c r="AN2097" s="2006"/>
      <c r="AO2097" s="4305">
        <f t="shared" si="1999"/>
        <v>0</v>
      </c>
      <c r="AP2097" s="4305"/>
    </row>
    <row r="2098" spans="1:42" ht="72" x14ac:dyDescent="0.25">
      <c r="A2098" s="47">
        <v>1</v>
      </c>
      <c r="B2098" s="2508" t="s">
        <v>478</v>
      </c>
      <c r="C2098" s="2223"/>
      <c r="D2098" s="346"/>
      <c r="E2098" s="1490"/>
      <c r="F2098" s="3981"/>
      <c r="G2098" s="1490">
        <f t="shared" si="2015"/>
        <v>0</v>
      </c>
      <c r="H2098" s="69"/>
      <c r="I2098" s="366"/>
      <c r="J2098" s="366"/>
      <c r="K2098" s="3452"/>
      <c r="L2098" s="101"/>
      <c r="M2098" s="101"/>
      <c r="N2098" s="389"/>
      <c r="O2098" s="3896"/>
      <c r="P2098" s="389">
        <f t="shared" si="2016"/>
        <v>0</v>
      </c>
      <c r="Q2098" s="389"/>
      <c r="R2098" s="389"/>
      <c r="S2098" s="389"/>
      <c r="T2098" s="389"/>
      <c r="U2098" s="389"/>
      <c r="V2098" s="607"/>
      <c r="W2098" s="607"/>
      <c r="X2098" s="607"/>
      <c r="Y2098" s="607"/>
      <c r="Z2098" s="607"/>
      <c r="AA2098" s="607"/>
      <c r="AB2098" s="607"/>
      <c r="AC2098" s="607"/>
      <c r="AD2098" s="2985"/>
      <c r="AE2098" s="607"/>
      <c r="AF2098" s="3022"/>
      <c r="AG2098" s="607"/>
      <c r="AH2098" s="607"/>
      <c r="AI2098" s="607"/>
      <c r="AJ2098" s="607"/>
      <c r="AK2098" s="2010"/>
      <c r="AL2098" s="3559"/>
      <c r="AM2098" s="3928"/>
      <c r="AN2098" s="2006"/>
      <c r="AO2098" s="4305">
        <f t="shared" si="1999"/>
        <v>0</v>
      </c>
      <c r="AP2098" s="4305"/>
    </row>
    <row r="2099" spans="1:42" x14ac:dyDescent="0.25">
      <c r="A2099" s="47">
        <v>1</v>
      </c>
      <c r="B2099" s="2499" t="s">
        <v>242</v>
      </c>
      <c r="C2099" s="2155"/>
      <c r="D2099" s="346"/>
      <c r="E2099" s="1490">
        <f>E2100+E2101</f>
        <v>500</v>
      </c>
      <c r="F2099" s="3981">
        <f>F2100+F2101</f>
        <v>500</v>
      </c>
      <c r="G2099" s="1490">
        <f t="shared" si="2015"/>
        <v>0</v>
      </c>
      <c r="H2099" s="69">
        <f t="shared" ref="H2099" si="2038">H2100+H2101</f>
        <v>292</v>
      </c>
      <c r="I2099" s="1265">
        <f t="shared" ref="I2099" si="2039">I2100+I2101</f>
        <v>264</v>
      </c>
      <c r="J2099" s="366">
        <f t="shared" ref="J2099:J2106" si="2040">I2099/H2099*100</f>
        <v>90.410958904109577</v>
      </c>
      <c r="K2099" s="3452">
        <f t="shared" ref="K2099" si="2041">K2100+K2101</f>
        <v>0</v>
      </c>
      <c r="L2099" s="101"/>
      <c r="M2099" s="101"/>
      <c r="N2099" s="389"/>
      <c r="O2099" s="3896"/>
      <c r="P2099" s="389">
        <f t="shared" si="2016"/>
        <v>0</v>
      </c>
      <c r="Q2099" s="389"/>
      <c r="R2099" s="389"/>
      <c r="S2099" s="389"/>
      <c r="T2099" s="389"/>
      <c r="U2099" s="389"/>
      <c r="V2099" s="1889">
        <v>477.12</v>
      </c>
      <c r="W2099" s="1889">
        <v>477.12</v>
      </c>
      <c r="X2099" s="1889">
        <v>477.12</v>
      </c>
      <c r="Y2099" s="1889">
        <v>477.12</v>
      </c>
      <c r="Z2099" s="1889">
        <v>477.12</v>
      </c>
      <c r="AA2099" s="1889">
        <v>477.12</v>
      </c>
      <c r="AB2099" s="1889">
        <v>477.12</v>
      </c>
      <c r="AC2099" s="1889">
        <v>477.12</v>
      </c>
      <c r="AD2099" s="3328">
        <f>V2099/12*$B$4+(W2099-V2099)/11*6+(X2099-W2099)/10*5+(Y2099-X2099)/9*4+(Z2099-Y2099)/8*3+(AA2099-Z2099)/7*2+(AB2099-AA2099)/6*1+(AC2099-AB2099)</f>
        <v>278.32</v>
      </c>
      <c r="AE2099" s="1889">
        <f t="shared" ref="AE2099:AE2105" si="2042">AK2099-AJ2099-AG2099</f>
        <v>251.91935999999993</v>
      </c>
      <c r="AF2099" s="3023"/>
      <c r="AG2099" s="607"/>
      <c r="AH2099" s="607">
        <f>AE2099-AD2099</f>
        <v>-26.400640000000067</v>
      </c>
      <c r="AI2099" s="607"/>
      <c r="AJ2099" s="607">
        <v>0</v>
      </c>
      <c r="AK2099" s="2011">
        <v>251.91935999999993</v>
      </c>
      <c r="AL2099" s="3560"/>
      <c r="AM2099" s="3912">
        <f t="shared" ref="AM2099" si="2043">AM2100+AM2101</f>
        <v>0</v>
      </c>
      <c r="AN2099" s="3313"/>
      <c r="AO2099" s="4305">
        <f t="shared" si="1999"/>
        <v>477120</v>
      </c>
      <c r="AP2099" s="4305"/>
    </row>
    <row r="2100" spans="1:42" ht="30" x14ac:dyDescent="0.25">
      <c r="A2100" s="47">
        <v>1</v>
      </c>
      <c r="B2100" s="1011" t="s">
        <v>386</v>
      </c>
      <c r="C2100" s="2302"/>
      <c r="D2100" s="430"/>
      <c r="E2100" s="1490">
        <v>250</v>
      </c>
      <c r="F2100" s="3981">
        <v>250</v>
      </c>
      <c r="G2100" s="1490">
        <f t="shared" si="2015"/>
        <v>0</v>
      </c>
      <c r="H2100" s="366">
        <f>ROUND(E2100/12*$B$4,0)</f>
        <v>146</v>
      </c>
      <c r="I2100" s="366">
        <v>132</v>
      </c>
      <c r="J2100" s="366">
        <f t="shared" si="2040"/>
        <v>90.410958904109577</v>
      </c>
      <c r="K2100" s="3452"/>
      <c r="L2100" s="101"/>
      <c r="M2100" s="101"/>
      <c r="N2100" s="389"/>
      <c r="O2100" s="3896"/>
      <c r="P2100" s="389">
        <f t="shared" si="2016"/>
        <v>0</v>
      </c>
      <c r="Q2100" s="389"/>
      <c r="R2100" s="389"/>
      <c r="S2100" s="389"/>
      <c r="T2100" s="389"/>
      <c r="U2100" s="389"/>
      <c r="V2100" s="607"/>
      <c r="W2100" s="607"/>
      <c r="X2100" s="607"/>
      <c r="Y2100" s="607"/>
      <c r="Z2100" s="607"/>
      <c r="AA2100" s="607"/>
      <c r="AB2100" s="607"/>
      <c r="AC2100" s="607"/>
      <c r="AD2100" s="3330">
        <f>V2100/12*$B$4</f>
        <v>0</v>
      </c>
      <c r="AE2100" s="607">
        <f t="shared" si="2042"/>
        <v>0</v>
      </c>
      <c r="AF2100" s="3022"/>
      <c r="AG2100" s="719"/>
      <c r="AH2100" s="719">
        <f>AE2100-AD2100</f>
        <v>0</v>
      </c>
      <c r="AI2100" s="719"/>
      <c r="AJ2100" s="1137"/>
      <c r="AK2100" s="2011"/>
      <c r="AL2100" s="3560"/>
      <c r="AM2100" s="3928"/>
      <c r="AN2100" s="3313"/>
      <c r="AO2100" s="4305">
        <f t="shared" si="1999"/>
        <v>0</v>
      </c>
      <c r="AP2100" s="4305"/>
    </row>
    <row r="2101" spans="1:42" ht="45" x14ac:dyDescent="0.25">
      <c r="A2101" s="47">
        <v>1</v>
      </c>
      <c r="B2101" s="1011" t="s">
        <v>421</v>
      </c>
      <c r="C2101" s="2283"/>
      <c r="D2101" s="346"/>
      <c r="E2101" s="1490">
        <v>250</v>
      </c>
      <c r="F2101" s="3981">
        <v>250</v>
      </c>
      <c r="G2101" s="1490">
        <f t="shared" si="2015"/>
        <v>0</v>
      </c>
      <c r="H2101" s="69">
        <f>ROUND(E2101/12*$B$4,0)</f>
        <v>146</v>
      </c>
      <c r="I2101" s="366">
        <v>132</v>
      </c>
      <c r="J2101" s="366">
        <f t="shared" si="2040"/>
        <v>90.410958904109577</v>
      </c>
      <c r="K2101" s="3452"/>
      <c r="L2101" s="101"/>
      <c r="M2101" s="101"/>
      <c r="N2101" s="389"/>
      <c r="O2101" s="3896"/>
      <c r="P2101" s="389">
        <f t="shared" si="2016"/>
        <v>0</v>
      </c>
      <c r="Q2101" s="389"/>
      <c r="R2101" s="389"/>
      <c r="S2101" s="389"/>
      <c r="T2101" s="389"/>
      <c r="U2101" s="389"/>
      <c r="V2101" s="1137"/>
      <c r="W2101" s="1137"/>
      <c r="X2101" s="1137"/>
      <c r="Y2101" s="1137"/>
      <c r="Z2101" s="1137"/>
      <c r="AA2101" s="1137"/>
      <c r="AB2101" s="1137"/>
      <c r="AC2101" s="1137"/>
      <c r="AD2101" s="2985"/>
      <c r="AE2101" s="1137">
        <f t="shared" si="2042"/>
        <v>0</v>
      </c>
      <c r="AF2101" s="3021"/>
      <c r="AG2101" s="607"/>
      <c r="AH2101" s="607"/>
      <c r="AI2101" s="607"/>
      <c r="AJ2101" s="1137"/>
      <c r="AK2101" s="2010"/>
      <c r="AL2101" s="3559"/>
      <c r="AM2101" s="3928"/>
      <c r="AN2101" s="2006"/>
      <c r="AO2101" s="4305">
        <f t="shared" si="1999"/>
        <v>0</v>
      </c>
      <c r="AP2101" s="4305"/>
    </row>
    <row r="2102" spans="1:42" ht="29.25" x14ac:dyDescent="0.25">
      <c r="A2102" s="47">
        <v>1</v>
      </c>
      <c r="B2102" s="2434" t="s">
        <v>382</v>
      </c>
      <c r="C2102" s="2223"/>
      <c r="D2102" s="346"/>
      <c r="E2102" s="1641">
        <f>E2083+E2058</f>
        <v>1698.5</v>
      </c>
      <c r="F2102" s="4010">
        <f>F2083+F2058</f>
        <v>1698.5</v>
      </c>
      <c r="G2102" s="1641">
        <f t="shared" si="2015"/>
        <v>0</v>
      </c>
      <c r="H2102" s="329">
        <f>H2083+H2058</f>
        <v>986.29166666666652</v>
      </c>
      <c r="I2102" s="329">
        <f>I2083+I2058</f>
        <v>1144.6375</v>
      </c>
      <c r="J2102" s="329">
        <f t="shared" si="2040"/>
        <v>116.05466604706183</v>
      </c>
      <c r="K2102" s="3444">
        <f>K2083+K2058</f>
        <v>0</v>
      </c>
      <c r="L2102" s="101"/>
      <c r="M2102" s="101"/>
      <c r="N2102" s="389"/>
      <c r="O2102" s="3896"/>
      <c r="P2102" s="389">
        <f t="shared" si="2016"/>
        <v>0</v>
      </c>
      <c r="Q2102" s="389"/>
      <c r="R2102" s="389"/>
      <c r="S2102" s="389"/>
      <c r="T2102" s="389"/>
      <c r="U2102" s="389"/>
      <c r="V2102" s="607"/>
      <c r="W2102" s="607"/>
      <c r="X2102" s="607"/>
      <c r="Y2102" s="607"/>
      <c r="Z2102" s="607"/>
      <c r="AA2102" s="607"/>
      <c r="AB2102" s="607"/>
      <c r="AC2102" s="607"/>
      <c r="AD2102" s="2985"/>
      <c r="AE2102" s="607">
        <f t="shared" si="2042"/>
        <v>0</v>
      </c>
      <c r="AF2102" s="3022"/>
      <c r="AG2102" s="607"/>
      <c r="AH2102" s="607"/>
      <c r="AI2102" s="607"/>
      <c r="AJ2102" s="607"/>
      <c r="AK2102" s="2010"/>
      <c r="AL2102" s="3559"/>
      <c r="AM2102" s="3916">
        <f>AM2083+AM2058</f>
        <v>0</v>
      </c>
      <c r="AN2102" s="2006"/>
      <c r="AO2102" s="4305">
        <f t="shared" si="1999"/>
        <v>0</v>
      </c>
      <c r="AP2102" s="4305"/>
    </row>
    <row r="2103" spans="1:42" ht="43.5" x14ac:dyDescent="0.25">
      <c r="A2103" s="47">
        <v>1</v>
      </c>
      <c r="B2103" s="2434" t="s">
        <v>415</v>
      </c>
      <c r="C2103" s="2223"/>
      <c r="D2103" s="346"/>
      <c r="E2103" s="1641">
        <f>E2071</f>
        <v>835</v>
      </c>
      <c r="F2103" s="4010">
        <f>F2071</f>
        <v>835</v>
      </c>
      <c r="G2103" s="1641">
        <f t="shared" si="2015"/>
        <v>0</v>
      </c>
      <c r="H2103" s="93">
        <f>H2071</f>
        <v>487.08333333333326</v>
      </c>
      <c r="I2103" s="329">
        <f>I2071</f>
        <v>224</v>
      </c>
      <c r="J2103" s="329">
        <f t="shared" si="2040"/>
        <v>45.988023952095816</v>
      </c>
      <c r="K2103" s="3444">
        <f>K2071</f>
        <v>0</v>
      </c>
      <c r="L2103" s="101"/>
      <c r="M2103" s="101"/>
      <c r="N2103" s="389"/>
      <c r="O2103" s="3896"/>
      <c r="P2103" s="389">
        <f t="shared" si="2016"/>
        <v>0</v>
      </c>
      <c r="Q2103" s="389"/>
      <c r="R2103" s="389"/>
      <c r="S2103" s="389"/>
      <c r="T2103" s="389"/>
      <c r="U2103" s="389"/>
      <c r="V2103" s="607"/>
      <c r="W2103" s="607"/>
      <c r="X2103" s="607"/>
      <c r="Y2103" s="607"/>
      <c r="Z2103" s="607"/>
      <c r="AA2103" s="607"/>
      <c r="AB2103" s="607"/>
      <c r="AC2103" s="607"/>
      <c r="AD2103" s="2985"/>
      <c r="AE2103" s="607">
        <f t="shared" si="2042"/>
        <v>0</v>
      </c>
      <c r="AF2103" s="3022"/>
      <c r="AG2103" s="607"/>
      <c r="AH2103" s="607"/>
      <c r="AI2103" s="607"/>
      <c r="AJ2103" s="607"/>
      <c r="AK2103" s="2010"/>
      <c r="AL2103" s="3559"/>
      <c r="AM2103" s="3916">
        <f>AM2071</f>
        <v>0</v>
      </c>
      <c r="AN2103" s="2006"/>
      <c r="AO2103" s="4305">
        <f t="shared" si="1999"/>
        <v>0</v>
      </c>
      <c r="AP2103" s="4305"/>
    </row>
    <row r="2104" spans="1:42" ht="29.25" x14ac:dyDescent="0.25">
      <c r="A2104" s="47">
        <v>1</v>
      </c>
      <c r="B2104" s="2465" t="s">
        <v>383</v>
      </c>
      <c r="C2104" s="2223"/>
      <c r="D2104" s="346"/>
      <c r="E2104" s="1641">
        <f>E2092+E2067</f>
        <v>5667.1063829787236</v>
      </c>
      <c r="F2104" s="4010">
        <f>F2092+F2067</f>
        <v>5667.1063829787236</v>
      </c>
      <c r="G2104" s="1641">
        <f t="shared" si="2015"/>
        <v>0</v>
      </c>
      <c r="H2104" s="329">
        <f>H2092+H2067</f>
        <v>3305.8120567375886</v>
      </c>
      <c r="I2104" s="329">
        <f>I2092+I2067</f>
        <v>2462.2457446808512</v>
      </c>
      <c r="J2104" s="329">
        <f t="shared" si="2040"/>
        <v>74.482326956928432</v>
      </c>
      <c r="K2104" s="3444">
        <f>K2092+K2067</f>
        <v>0</v>
      </c>
      <c r="L2104" s="101"/>
      <c r="M2104" s="101"/>
      <c r="N2104" s="389"/>
      <c r="O2104" s="3896"/>
      <c r="P2104" s="389">
        <f t="shared" si="2016"/>
        <v>0</v>
      </c>
      <c r="Q2104" s="389"/>
      <c r="R2104" s="389"/>
      <c r="S2104" s="389"/>
      <c r="T2104" s="389"/>
      <c r="U2104" s="389"/>
      <c r="V2104" s="607"/>
      <c r="W2104" s="607"/>
      <c r="X2104" s="607"/>
      <c r="Y2104" s="607"/>
      <c r="Z2104" s="607"/>
      <c r="AA2104" s="607"/>
      <c r="AB2104" s="607"/>
      <c r="AC2104" s="607"/>
      <c r="AD2104" s="2985"/>
      <c r="AE2104" s="607">
        <f t="shared" si="2042"/>
        <v>0</v>
      </c>
      <c r="AF2104" s="3022"/>
      <c r="AG2104" s="607"/>
      <c r="AH2104" s="607"/>
      <c r="AI2104" s="607"/>
      <c r="AJ2104" s="607"/>
      <c r="AK2104" s="2010"/>
      <c r="AL2104" s="3559"/>
      <c r="AM2104" s="3916">
        <f>AM2092+AM2067</f>
        <v>0</v>
      </c>
      <c r="AN2104" s="2006"/>
      <c r="AO2104" s="4305">
        <f t="shared" si="1999"/>
        <v>0</v>
      </c>
      <c r="AP2104" s="4305"/>
    </row>
    <row r="2105" spans="1:42" ht="29.25" x14ac:dyDescent="0.25">
      <c r="A2105" s="47">
        <v>1</v>
      </c>
      <c r="B2105" s="2465" t="s">
        <v>384</v>
      </c>
      <c r="C2105" s="2223"/>
      <c r="D2105" s="346"/>
      <c r="E2105" s="1641">
        <f>E2096</f>
        <v>200</v>
      </c>
      <c r="F2105" s="4010">
        <f>F2096</f>
        <v>200</v>
      </c>
      <c r="G2105" s="1641">
        <f t="shared" si="2015"/>
        <v>0</v>
      </c>
      <c r="H2105" s="93">
        <f>H2096</f>
        <v>117</v>
      </c>
      <c r="I2105" s="329">
        <f>I2096</f>
        <v>113</v>
      </c>
      <c r="J2105" s="329">
        <f t="shared" si="2040"/>
        <v>96.581196581196579</v>
      </c>
      <c r="K2105" s="3444">
        <f>K2096</f>
        <v>3</v>
      </c>
      <c r="L2105" s="101"/>
      <c r="M2105" s="101"/>
      <c r="N2105" s="389"/>
      <c r="O2105" s="3896"/>
      <c r="P2105" s="389">
        <f t="shared" si="2016"/>
        <v>0</v>
      </c>
      <c r="Q2105" s="389"/>
      <c r="R2105" s="389"/>
      <c r="S2105" s="389"/>
      <c r="T2105" s="389"/>
      <c r="U2105" s="389"/>
      <c r="V2105" s="607">
        <v>188.02</v>
      </c>
      <c r="W2105" s="607">
        <v>188.02</v>
      </c>
      <c r="X2105" s="607">
        <v>188.02</v>
      </c>
      <c r="Y2105" s="607">
        <v>188.02</v>
      </c>
      <c r="Z2105" s="607">
        <v>188.02</v>
      </c>
      <c r="AA2105" s="607">
        <v>188.02</v>
      </c>
      <c r="AB2105" s="607">
        <v>188.02</v>
      </c>
      <c r="AC2105" s="607">
        <v>188.02</v>
      </c>
      <c r="AD2105" s="3328">
        <f>V2105/12*$B$4+(W2105-V2105)/11*6+(X2105-W2105)/10*5+(Y2105-X2105)/9*4+(Z2105-Y2105)/8*3+(AA2105-Z2105)/7*2+(AB2105-AA2105)/6*1+(AC2105-AB2105)</f>
        <v>109.67833333333334</v>
      </c>
      <c r="AE2105" s="607">
        <f t="shared" si="2042"/>
        <v>106.23130000000002</v>
      </c>
      <c r="AF2105" s="3022"/>
      <c r="AG2105" s="607"/>
      <c r="AH2105" s="607">
        <f>AE2105-AD2105</f>
        <v>-3.447033333333323</v>
      </c>
      <c r="AI2105" s="607"/>
      <c r="AJ2105" s="607">
        <v>0</v>
      </c>
      <c r="AK2105" s="2010">
        <v>106.23130000000002</v>
      </c>
      <c r="AL2105" s="3559">
        <v>2.6501999999999999</v>
      </c>
      <c r="AM2105" s="3916">
        <f>AM2096</f>
        <v>0</v>
      </c>
      <c r="AN2105" s="2006"/>
      <c r="AO2105" s="4305">
        <f t="shared" si="1999"/>
        <v>188020</v>
      </c>
      <c r="AP2105" s="4305"/>
    </row>
    <row r="2106" spans="1:42" x14ac:dyDescent="0.25">
      <c r="A2106" s="47">
        <v>1</v>
      </c>
      <c r="B2106" s="2511" t="s">
        <v>139</v>
      </c>
      <c r="C2106" s="2223"/>
      <c r="D2106" s="346"/>
      <c r="E2106" s="1641">
        <f>E2102+E2103+E2105+E2068*2.9+E2070/4.2</f>
        <v>18780.823809523808</v>
      </c>
      <c r="F2106" s="4010">
        <f>F2102+F2103+F2105+F2068*2.9+F2070/4.2</f>
        <v>18780.823809523808</v>
      </c>
      <c r="G2106" s="1641">
        <f t="shared" si="2015"/>
        <v>0</v>
      </c>
      <c r="H2106" s="93">
        <f>H2102+H2103+H2105+H2068*2.9+H2070/4.2</f>
        <v>10951.313888888888</v>
      </c>
      <c r="I2106" s="329">
        <f>I2102+I2103+I2105+I2068*2.9+I2070/4.2</f>
        <v>8430.6970238095237</v>
      </c>
      <c r="J2106" s="329">
        <f t="shared" si="2040"/>
        <v>76.98342965370793</v>
      </c>
      <c r="K2106" s="3444">
        <f>K2102+K2103+K2105+K2068*2.9+K2070/4.2</f>
        <v>3</v>
      </c>
      <c r="L2106" s="101"/>
      <c r="M2106" s="101"/>
      <c r="N2106" s="389"/>
      <c r="O2106" s="3896"/>
      <c r="P2106" s="389">
        <f t="shared" si="2016"/>
        <v>0</v>
      </c>
      <c r="Q2106" s="389"/>
      <c r="R2106" s="389"/>
      <c r="S2106" s="389"/>
      <c r="T2106" s="389"/>
      <c r="U2106" s="389"/>
      <c r="V2106" s="607">
        <f t="shared" ref="V2106:AA2106" si="2044">SUM(V2105,V2099,V2071,V2057,)</f>
        <v>5658.3368</v>
      </c>
      <c r="W2106" s="607">
        <f t="shared" si="2044"/>
        <v>5658.3368</v>
      </c>
      <c r="X2106" s="607">
        <f t="shared" si="2044"/>
        <v>5658.3368</v>
      </c>
      <c r="Y2106" s="607">
        <f t="shared" si="2044"/>
        <v>5658.3368</v>
      </c>
      <c r="Z2106" s="607">
        <f t="shared" si="2044"/>
        <v>5625.8809800000008</v>
      </c>
      <c r="AA2106" s="607">
        <f t="shared" si="2044"/>
        <v>5625.8809800000008</v>
      </c>
      <c r="AB2106" s="607">
        <f>SUM(AB2105,AB2099,AB2071,AB2057,AB2082)</f>
        <v>5628.1356200000009</v>
      </c>
      <c r="AC2106" s="607">
        <f>SUM(AC2105,AC2099,AC2071,AC2057,AC2082)</f>
        <v>5628.1356200000009</v>
      </c>
      <c r="AD2106" s="2985">
        <f t="shared" ref="AD2106:AK2106" si="2045">SUM(AD2105,AD2099,AD2071,AD2057,AD2082)</f>
        <v>3268.2406466666671</v>
      </c>
      <c r="AE2106" s="607">
        <f t="shared" si="2045"/>
        <v>3225.9099899999992</v>
      </c>
      <c r="AF2106" s="3022">
        <f t="shared" si="2045"/>
        <v>0</v>
      </c>
      <c r="AG2106" s="607">
        <f t="shared" si="2045"/>
        <v>0</v>
      </c>
      <c r="AH2106" s="607">
        <f t="shared" si="2045"/>
        <v>-42.330656666667622</v>
      </c>
      <c r="AI2106" s="607">
        <f t="shared" si="2045"/>
        <v>0</v>
      </c>
      <c r="AJ2106" s="607">
        <f t="shared" si="2045"/>
        <v>-1.31281</v>
      </c>
      <c r="AK2106" s="2010">
        <f t="shared" si="2045"/>
        <v>3224.5971799999993</v>
      </c>
      <c r="AL2106" s="3559">
        <f t="shared" ref="AL2106" si="2046">SUM(AL2105,AL2099,AL2071,AL2057,)</f>
        <v>2.6501999999999999</v>
      </c>
      <c r="AM2106" s="3916">
        <f>AM2102+AM2103+AM2105+AM2068*2.9+AM2070/4.2</f>
        <v>0</v>
      </c>
      <c r="AN2106" s="2006"/>
      <c r="AO2106" s="4305">
        <f t="shared" si="1999"/>
        <v>5628135.620000001</v>
      </c>
      <c r="AP2106" s="4305"/>
    </row>
    <row r="2107" spans="1:42" x14ac:dyDescent="0.25">
      <c r="A2107" s="47">
        <v>1</v>
      </c>
      <c r="B2107" s="219" t="s">
        <v>29</v>
      </c>
      <c r="C2107" s="2203"/>
      <c r="D2107" s="111"/>
      <c r="E2107" s="1631"/>
      <c r="F2107" s="4385"/>
      <c r="G2107" s="1631">
        <f t="shared" si="2015"/>
        <v>0</v>
      </c>
      <c r="H2107" s="325"/>
      <c r="I2107" s="325"/>
      <c r="J2107" s="325"/>
      <c r="K2107" s="3448"/>
      <c r="L2107" s="326"/>
      <c r="M2107" s="326"/>
      <c r="N2107" s="418"/>
      <c r="O2107" s="3924"/>
      <c r="P2107" s="418">
        <f t="shared" si="2016"/>
        <v>0</v>
      </c>
      <c r="Q2107" s="418"/>
      <c r="R2107" s="418"/>
      <c r="S2107" s="418"/>
      <c r="T2107" s="418"/>
      <c r="U2107" s="418"/>
      <c r="V2107" s="1137"/>
      <c r="W2107" s="1137"/>
      <c r="X2107" s="1137"/>
      <c r="Y2107" s="1137"/>
      <c r="Z2107" s="1137"/>
      <c r="AA2107" s="1137"/>
      <c r="AB2107" s="1137"/>
      <c r="AC2107" s="1137"/>
      <c r="AD2107" s="2984"/>
      <c r="AE2107" s="1137">
        <f>AK2107-AJ2107-AG2107</f>
        <v>0</v>
      </c>
      <c r="AF2107" s="3021"/>
      <c r="AG2107" s="1137"/>
      <c r="AH2107" s="1137"/>
      <c r="AI2107" s="1137"/>
      <c r="AJ2107" s="1137"/>
      <c r="AK2107" s="2009"/>
      <c r="AL2107" s="3558"/>
      <c r="AM2107" s="3925"/>
      <c r="AN2107" s="2071"/>
      <c r="AO2107" s="4305">
        <f t="shared" si="1999"/>
        <v>0</v>
      </c>
      <c r="AP2107" s="4305"/>
    </row>
    <row r="2108" spans="1:42" ht="30" x14ac:dyDescent="0.25">
      <c r="A2108" s="47">
        <v>1</v>
      </c>
      <c r="B2108" s="184" t="s">
        <v>127</v>
      </c>
      <c r="C2108" s="2216"/>
      <c r="D2108" s="98"/>
      <c r="E2108" s="1628"/>
      <c r="F2108" s="4394"/>
      <c r="G2108" s="1628">
        <f t="shared" si="2015"/>
        <v>0</v>
      </c>
      <c r="H2108" s="190"/>
      <c r="I2108" s="190"/>
      <c r="J2108" s="190"/>
      <c r="K2108" s="3409"/>
      <c r="L2108" s="94"/>
      <c r="M2108" s="94"/>
      <c r="N2108" s="102"/>
      <c r="O2108" s="3938"/>
      <c r="P2108" s="102">
        <f t="shared" si="2016"/>
        <v>0</v>
      </c>
      <c r="Q2108" s="102"/>
      <c r="R2108" s="102"/>
      <c r="S2108" s="102"/>
      <c r="T2108" s="102"/>
      <c r="U2108" s="102"/>
      <c r="V2108" s="607"/>
      <c r="W2108" s="607"/>
      <c r="X2108" s="607"/>
      <c r="Y2108" s="607"/>
      <c r="Z2108" s="607"/>
      <c r="AA2108" s="607"/>
      <c r="AB2108" s="607"/>
      <c r="AC2108" s="607"/>
      <c r="AD2108" s="2985"/>
      <c r="AE2108" s="607">
        <f>AK2108-AJ2108-AG2108</f>
        <v>0</v>
      </c>
      <c r="AF2108" s="3022"/>
      <c r="AG2108" s="607"/>
      <c r="AH2108" s="607"/>
      <c r="AI2108" s="607"/>
      <c r="AJ2108" s="607"/>
      <c r="AK2108" s="2010"/>
      <c r="AL2108" s="3559"/>
      <c r="AM2108" s="3844"/>
      <c r="AN2108" s="2006"/>
      <c r="AO2108" s="4305">
        <f t="shared" si="1999"/>
        <v>0</v>
      </c>
      <c r="AP2108" s="4305"/>
    </row>
    <row r="2109" spans="1:42" s="73" customFormat="1" x14ac:dyDescent="0.25">
      <c r="A2109" s="47">
        <v>1</v>
      </c>
      <c r="B2109" s="125" t="s">
        <v>9</v>
      </c>
      <c r="C2109" s="2161"/>
      <c r="D2109" s="100">
        <v>240</v>
      </c>
      <c r="E2109" s="1499">
        <v>100</v>
      </c>
      <c r="F2109" s="4398">
        <v>100</v>
      </c>
      <c r="G2109" s="1499">
        <f t="shared" si="2015"/>
        <v>0</v>
      </c>
      <c r="H2109" s="69">
        <f>ROUND(E2109/12*$B$4,0)</f>
        <v>58</v>
      </c>
      <c r="I2109" s="69">
        <v>90</v>
      </c>
      <c r="J2109" s="69">
        <f>I2109/H2109*100</f>
        <v>155.17241379310346</v>
      </c>
      <c r="K2109" s="3375"/>
      <c r="L2109" s="311">
        <v>8</v>
      </c>
      <c r="M2109" s="70">
        <f>R2109/I2109</f>
        <v>9.2777777777777786</v>
      </c>
      <c r="N2109" s="71">
        <f>ROUND(E2109*L2109,0)</f>
        <v>800</v>
      </c>
      <c r="O2109" s="4067">
        <v>800</v>
      </c>
      <c r="P2109" s="71">
        <f t="shared" si="2016"/>
        <v>0</v>
      </c>
      <c r="Q2109" s="71">
        <f t="shared" ref="Q2109:Q2110" si="2047">ROUND(N2109/12*$B$4,0)</f>
        <v>467</v>
      </c>
      <c r="R2109" s="71">
        <v>835</v>
      </c>
      <c r="S2109" s="71">
        <f>R2109/Q2109*100</f>
        <v>178.80085653104925</v>
      </c>
      <c r="T2109" s="71">
        <f>ROUND(N2109/D2109,0)</f>
        <v>3</v>
      </c>
      <c r="U2109" s="71">
        <f>R2109/$B$4*12/T2109</f>
        <v>477.14285714285717</v>
      </c>
      <c r="V2109" s="607"/>
      <c r="W2109" s="607"/>
      <c r="X2109" s="607"/>
      <c r="Y2109" s="607"/>
      <c r="Z2109" s="607"/>
      <c r="AA2109" s="607"/>
      <c r="AB2109" s="607"/>
      <c r="AC2109" s="607"/>
      <c r="AD2109" s="2985"/>
      <c r="AE2109" s="607">
        <f>AK2109-AJ2109-AG2109</f>
        <v>0</v>
      </c>
      <c r="AF2109" s="3022"/>
      <c r="AG2109" s="607"/>
      <c r="AH2109" s="607"/>
      <c r="AI2109" s="607"/>
      <c r="AJ2109" s="607"/>
      <c r="AK2109" s="2010"/>
      <c r="AL2109" s="3559"/>
      <c r="AM2109" s="3832"/>
      <c r="AN2109" s="2006"/>
      <c r="AO2109" s="4305">
        <f t="shared" si="1999"/>
        <v>0</v>
      </c>
      <c r="AP2109" s="4305"/>
    </row>
    <row r="2110" spans="1:42" s="73" customFormat="1" x14ac:dyDescent="0.25">
      <c r="A2110" s="47">
        <v>1</v>
      </c>
      <c r="B2110" s="1745" t="s">
        <v>47</v>
      </c>
      <c r="C2110" s="2172"/>
      <c r="D2110" s="305">
        <v>240</v>
      </c>
      <c r="E2110" s="1500">
        <v>200</v>
      </c>
      <c r="F2110" s="4423">
        <v>200</v>
      </c>
      <c r="G2110" s="1500">
        <f t="shared" si="2015"/>
        <v>0</v>
      </c>
      <c r="H2110" s="859">
        <f>ROUND(E2110/12*$B$4,0)</f>
        <v>117</v>
      </c>
      <c r="I2110" s="276">
        <v>86</v>
      </c>
      <c r="J2110" s="276">
        <f>I2110/H2110*100</f>
        <v>73.504273504273513</v>
      </c>
      <c r="K2110" s="3377"/>
      <c r="L2110" s="1827">
        <v>8</v>
      </c>
      <c r="M2110" s="150">
        <f>R2110/I2110</f>
        <v>7.9534883720930232</v>
      </c>
      <c r="N2110" s="77">
        <f>ROUND(E2110*L2110,0)</f>
        <v>1600</v>
      </c>
      <c r="O2110" s="4102">
        <v>1600</v>
      </c>
      <c r="P2110" s="77">
        <f t="shared" si="2016"/>
        <v>0</v>
      </c>
      <c r="Q2110" s="279">
        <f t="shared" si="2047"/>
        <v>933</v>
      </c>
      <c r="R2110" s="279">
        <v>684</v>
      </c>
      <c r="S2110" s="279">
        <f>R2110/Q2110*100</f>
        <v>73.311897106109328</v>
      </c>
      <c r="T2110" s="279">
        <f>ROUND(N2110/D2110,0)</f>
        <v>7</v>
      </c>
      <c r="U2110" s="279">
        <f>R2110/$B$4*12/T2110</f>
        <v>167.51020408163262</v>
      </c>
      <c r="V2110" s="1934"/>
      <c r="W2110" s="1934"/>
      <c r="X2110" s="1934"/>
      <c r="Y2110" s="1934"/>
      <c r="Z2110" s="1934"/>
      <c r="AA2110" s="1934"/>
      <c r="AB2110" s="1934"/>
      <c r="AC2110" s="1934"/>
      <c r="AD2110" s="3327"/>
      <c r="AE2110" s="1889"/>
      <c r="AF2110" s="3029"/>
      <c r="AG2110" s="1934"/>
      <c r="AH2110" s="1889"/>
      <c r="AI2110" s="1889"/>
      <c r="AJ2110" s="1889"/>
      <c r="AK2110" s="2011"/>
      <c r="AL2110" s="3560"/>
      <c r="AM2110" s="3835"/>
      <c r="AN2110" s="3313"/>
      <c r="AO2110" s="4305">
        <f t="shared" si="1999"/>
        <v>0</v>
      </c>
      <c r="AP2110" s="4305"/>
    </row>
    <row r="2111" spans="1:42" x14ac:dyDescent="0.25">
      <c r="A2111" s="47">
        <v>1</v>
      </c>
      <c r="B2111" s="1681" t="s">
        <v>189</v>
      </c>
      <c r="C2111" s="2214"/>
      <c r="D2111" s="1389"/>
      <c r="E2111" s="1506">
        <f>SUM(E2109:E2110)</f>
        <v>300</v>
      </c>
      <c r="F2111" s="4421">
        <f>SUM(F2109:F2110)</f>
        <v>300</v>
      </c>
      <c r="G2111" s="1506">
        <f t="shared" si="2015"/>
        <v>0</v>
      </c>
      <c r="H2111" s="320">
        <f t="shared" ref="H2111" si="2048">SUM(H2109:H2110)</f>
        <v>175</v>
      </c>
      <c r="I2111" s="320">
        <f t="shared" ref="I2111" si="2049">SUM(I2109:I2110)</f>
        <v>176</v>
      </c>
      <c r="J2111" s="247">
        <f>I2111/H2111*100</f>
        <v>100.57142857142858</v>
      </c>
      <c r="K2111" s="3417">
        <f t="shared" ref="K2111" si="2050">SUM(K2109:K2110)</f>
        <v>0</v>
      </c>
      <c r="L2111" s="385">
        <f>N2111/E2111</f>
        <v>8</v>
      </c>
      <c r="M2111" s="199">
        <f>R2111/I2111</f>
        <v>8.6306818181818183</v>
      </c>
      <c r="N2111" s="324">
        <f t="shared" ref="N2111:T2111" si="2051">SUM(N2109:N2110)</f>
        <v>2400</v>
      </c>
      <c r="O2111" s="3923">
        <v>2400</v>
      </c>
      <c r="P2111" s="320">
        <f t="shared" si="2016"/>
        <v>0</v>
      </c>
      <c r="Q2111" s="320">
        <f t="shared" si="2051"/>
        <v>1400</v>
      </c>
      <c r="R2111" s="320">
        <f t="shared" si="2051"/>
        <v>1519</v>
      </c>
      <c r="S2111" s="124">
        <f>R2111/Q2111*100</f>
        <v>108.5</v>
      </c>
      <c r="T2111" s="320">
        <f t="shared" si="2051"/>
        <v>10</v>
      </c>
      <c r="U2111" s="127">
        <f>R2111/$B$4*12/T2111</f>
        <v>260.39999999999998</v>
      </c>
      <c r="V2111" s="719"/>
      <c r="W2111" s="719"/>
      <c r="X2111" s="719"/>
      <c r="Y2111" s="719"/>
      <c r="Z2111" s="719"/>
      <c r="AA2111" s="719"/>
      <c r="AB2111" s="719"/>
      <c r="AC2111" s="719"/>
      <c r="AD2111" s="3329"/>
      <c r="AE2111" s="2020">
        <f>AK2111-AJ2111-AG2111</f>
        <v>0</v>
      </c>
      <c r="AF2111" s="3025"/>
      <c r="AG2111" s="719"/>
      <c r="AH2111" s="2020"/>
      <c r="AI2111" s="2015"/>
      <c r="AJ2111" s="610"/>
      <c r="AK2111" s="2008"/>
      <c r="AL2111" s="3557"/>
      <c r="AM2111" s="3923">
        <f t="shared" ref="AM2111" si="2052">SUM(AM2109:AM2110)</f>
        <v>0</v>
      </c>
      <c r="AN2111" s="3318"/>
      <c r="AO2111" s="4305">
        <f t="shared" si="1999"/>
        <v>0</v>
      </c>
      <c r="AP2111" s="4305"/>
    </row>
    <row r="2112" spans="1:42" ht="29.25" thickBot="1" x14ac:dyDescent="0.3">
      <c r="A2112" s="47">
        <v>1</v>
      </c>
      <c r="B2112" s="521" t="s">
        <v>222</v>
      </c>
      <c r="C2112" s="521"/>
      <c r="D2112" s="299"/>
      <c r="E2112" s="23">
        <f>SUM(E2111)</f>
        <v>300</v>
      </c>
      <c r="F2112" s="4289">
        <f>SUM(F2111)</f>
        <v>300</v>
      </c>
      <c r="G2112" s="23">
        <f t="shared" si="2015"/>
        <v>0</v>
      </c>
      <c r="H2112" s="212">
        <f>SUM(H2111)</f>
        <v>175</v>
      </c>
      <c r="I2112" s="212">
        <f>SUM(I2111)</f>
        <v>176</v>
      </c>
      <c r="J2112" s="212">
        <f>I2112/H2112*100</f>
        <v>100.57142857142858</v>
      </c>
      <c r="K2112" s="3404">
        <f>SUM(K2111)</f>
        <v>0</v>
      </c>
      <c r="L2112" s="81">
        <f>N2112/E2112</f>
        <v>8</v>
      </c>
      <c r="M2112" s="402">
        <f>R2112/I2112</f>
        <v>8.6306818181818183</v>
      </c>
      <c r="N2112" s="371">
        <f>SUM(N2111)</f>
        <v>2400</v>
      </c>
      <c r="O2112" s="3892">
        <v>2400</v>
      </c>
      <c r="P2112" s="371">
        <f t="shared" si="2016"/>
        <v>0</v>
      </c>
      <c r="Q2112" s="371">
        <f>SUM(Q2111)</f>
        <v>1400</v>
      </c>
      <c r="R2112" s="371">
        <f>SUM(R2111)</f>
        <v>1519</v>
      </c>
      <c r="S2112" s="154">
        <f>R2112/Q2112*100</f>
        <v>108.5</v>
      </c>
      <c r="T2112" s="233">
        <f>SUM(T2111)</f>
        <v>10</v>
      </c>
      <c r="U2112" s="154">
        <f>R2112/$B$4*12/T2112</f>
        <v>260.39999999999998</v>
      </c>
      <c r="V2112" s="610">
        <v>4770.6792000000005</v>
      </c>
      <c r="W2112" s="610">
        <v>4770.6792000000005</v>
      </c>
      <c r="X2112" s="610">
        <v>4770.6792000000005</v>
      </c>
      <c r="Y2112" s="610">
        <v>4770.6792000000005</v>
      </c>
      <c r="Z2112" s="610">
        <v>4770.6792000000005</v>
      </c>
      <c r="AA2112" s="610">
        <v>4770.6792000000005</v>
      </c>
      <c r="AB2112" s="610">
        <v>4770.6792000000005</v>
      </c>
      <c r="AC2112" s="610">
        <v>4770.6792000000005</v>
      </c>
      <c r="AD2112" s="3328">
        <f>V2112/12*$B$4+(W2112-V2112)/11*6+(X2112-W2112)/10*5+(Y2112-X2112)/9*4+(Z2112-Y2112)/8*3+(AA2112-Z2112)/7*2+(AB2112-AA2112)/6*1+(AC2112-AB2112)</f>
        <v>2782.8962000000006</v>
      </c>
      <c r="AE2112" s="607">
        <f>AK2112-AJ2112-AG2112</f>
        <v>2742.9981600000001</v>
      </c>
      <c r="AF2112" s="3022"/>
      <c r="AG2112" s="607"/>
      <c r="AH2112" s="607">
        <f>AE2112-AD2112</f>
        <v>-39.898040000000492</v>
      </c>
      <c r="AI2112" s="737"/>
      <c r="AJ2112" s="610">
        <v>-8.2770200000000003</v>
      </c>
      <c r="AK2112" s="2008">
        <v>2734.7211400000001</v>
      </c>
      <c r="AL2112" s="3557"/>
      <c r="AM2112" s="3861"/>
      <c r="AN2112" s="3318"/>
      <c r="AO2112" s="4305">
        <f t="shared" si="1999"/>
        <v>4770679.2</v>
      </c>
      <c r="AP2112" s="4305"/>
    </row>
    <row r="2113" spans="1:42" ht="15.75" thickBot="1" x14ac:dyDescent="0.3">
      <c r="A2113" s="47">
        <v>1</v>
      </c>
      <c r="B2113" s="447" t="s">
        <v>422</v>
      </c>
      <c r="C2113" s="2287"/>
      <c r="D2113" s="447"/>
      <c r="E2113" s="1504"/>
      <c r="F2113" s="4419"/>
      <c r="G2113" s="1504">
        <f t="shared" si="2015"/>
        <v>0</v>
      </c>
      <c r="H2113" s="522"/>
      <c r="I2113" s="522"/>
      <c r="J2113" s="522"/>
      <c r="K2113" s="3480"/>
      <c r="L2113" s="354"/>
      <c r="M2113" s="354"/>
      <c r="N2113" s="522"/>
      <c r="O2113" s="3980"/>
      <c r="P2113" s="522">
        <f t="shared" si="2016"/>
        <v>0</v>
      </c>
      <c r="Q2113" s="522"/>
      <c r="R2113" s="522"/>
      <c r="S2113" s="522"/>
      <c r="T2113" s="522"/>
      <c r="U2113" s="522"/>
      <c r="V2113" s="742">
        <f t="shared" ref="V2113:W2113" si="2053">V2112+V2106</f>
        <v>10429.016</v>
      </c>
      <c r="W2113" s="742">
        <f t="shared" si="2053"/>
        <v>10429.016</v>
      </c>
      <c r="X2113" s="742">
        <f t="shared" ref="X2113:Y2113" si="2054">X2112+X2106</f>
        <v>10429.016</v>
      </c>
      <c r="Y2113" s="742">
        <f t="shared" si="2054"/>
        <v>10429.016</v>
      </c>
      <c r="Z2113" s="742">
        <f t="shared" ref="Z2113:AA2113" si="2055">Z2112+Z2106</f>
        <v>10396.56018</v>
      </c>
      <c r="AA2113" s="742">
        <f t="shared" si="2055"/>
        <v>10396.56018</v>
      </c>
      <c r="AB2113" s="742">
        <f t="shared" ref="AB2113:AC2113" si="2056">AB2112+AB2106</f>
        <v>10398.814820000001</v>
      </c>
      <c r="AC2113" s="742">
        <f t="shared" si="2056"/>
        <v>10398.814820000001</v>
      </c>
      <c r="AD2113" s="2986">
        <f t="shared" ref="AD2113" si="2057">AD2112+AD2106</f>
        <v>6051.1368466666681</v>
      </c>
      <c r="AE2113" s="742">
        <f t="shared" ref="AE2113:AL2113" si="2058">AE2112+AE2106</f>
        <v>5968.9081499999993</v>
      </c>
      <c r="AF2113" s="3031">
        <f t="shared" si="2058"/>
        <v>0</v>
      </c>
      <c r="AG2113" s="742">
        <f t="shared" ref="AG2113" si="2059">AG2112+AG2106</f>
        <v>0</v>
      </c>
      <c r="AH2113" s="742">
        <f t="shared" si="2058"/>
        <v>-82.228696666668114</v>
      </c>
      <c r="AI2113" s="742"/>
      <c r="AJ2113" s="742">
        <f t="shared" si="2058"/>
        <v>-9.589830000000001</v>
      </c>
      <c r="AK2113" s="2017">
        <f t="shared" si="2058"/>
        <v>5959.3183199999994</v>
      </c>
      <c r="AL2113" s="3564">
        <f t="shared" si="2058"/>
        <v>2.6501999999999999</v>
      </c>
      <c r="AM2113" s="3980"/>
      <c r="AN2113" s="3315">
        <f t="shared" ref="AN2113" si="2060">AN2112+AN2106</f>
        <v>0</v>
      </c>
      <c r="AO2113" s="4305">
        <f t="shared" si="1999"/>
        <v>10398814.820000002</v>
      </c>
      <c r="AP2113" s="4305"/>
    </row>
    <row r="2114" spans="1:42" x14ac:dyDescent="0.25">
      <c r="A2114" s="47">
        <v>1</v>
      </c>
      <c r="B2114" s="259"/>
      <c r="C2114" s="259"/>
      <c r="D2114" s="259"/>
      <c r="E2114" s="1654"/>
      <c r="F2114" s="4444"/>
      <c r="G2114" s="1654">
        <f t="shared" si="2015"/>
        <v>0</v>
      </c>
      <c r="H2114" s="86"/>
      <c r="I2114" s="86"/>
      <c r="J2114" s="86"/>
      <c r="K2114" s="3387"/>
      <c r="L2114" s="317"/>
      <c r="M2114" s="317"/>
      <c r="N2114" s="86"/>
      <c r="O2114" s="3838"/>
      <c r="P2114" s="86">
        <f t="shared" si="2016"/>
        <v>0</v>
      </c>
      <c r="Q2114" s="86"/>
      <c r="R2114" s="86"/>
      <c r="S2114" s="86"/>
      <c r="T2114" s="86"/>
      <c r="U2114" s="86"/>
      <c r="V2114" s="1137"/>
      <c r="W2114" s="1137"/>
      <c r="X2114" s="1137"/>
      <c r="Y2114" s="1137"/>
      <c r="Z2114" s="1137"/>
      <c r="AA2114" s="1137"/>
      <c r="AB2114" s="1137"/>
      <c r="AC2114" s="1137"/>
      <c r="AD2114" s="2984"/>
      <c r="AE2114" s="1137">
        <f t="shared" ref="AE2114:AE2122" si="2061">AK2114-AJ2114-AG2114</f>
        <v>0</v>
      </c>
      <c r="AF2114" s="3021"/>
      <c r="AG2114" s="1137"/>
      <c r="AH2114" s="1137"/>
      <c r="AI2114" s="1137"/>
      <c r="AJ2114" s="1137"/>
      <c r="AK2114" s="2009"/>
      <c r="AL2114" s="3558"/>
      <c r="AM2114" s="3838"/>
      <c r="AN2114" s="2071"/>
      <c r="AO2114" s="4305">
        <f t="shared" si="1999"/>
        <v>0</v>
      </c>
      <c r="AP2114" s="4305"/>
    </row>
    <row r="2115" spans="1:42" ht="57.75" x14ac:dyDescent="0.25">
      <c r="A2115" s="47">
        <v>1</v>
      </c>
      <c r="B2115" s="980" t="s">
        <v>671</v>
      </c>
      <c r="C2115" s="980"/>
      <c r="D2115" s="363"/>
      <c r="E2115" s="1499"/>
      <c r="F2115" s="4398"/>
      <c r="G2115" s="1499">
        <f t="shared" si="2015"/>
        <v>0</v>
      </c>
      <c r="H2115" s="309"/>
      <c r="I2115" s="309"/>
      <c r="J2115" s="309"/>
      <c r="K2115" s="3419"/>
      <c r="L2115" s="311"/>
      <c r="M2115" s="311"/>
      <c r="N2115" s="313"/>
      <c r="O2115" s="3988"/>
      <c r="P2115" s="313">
        <f t="shared" si="2016"/>
        <v>0</v>
      </c>
      <c r="Q2115" s="313"/>
      <c r="R2115" s="313"/>
      <c r="S2115" s="313"/>
      <c r="T2115" s="313"/>
      <c r="U2115" s="313"/>
      <c r="V2115" s="607"/>
      <c r="W2115" s="607"/>
      <c r="X2115" s="607"/>
      <c r="Y2115" s="607"/>
      <c r="Z2115" s="607"/>
      <c r="AA2115" s="607"/>
      <c r="AB2115" s="607"/>
      <c r="AC2115" s="607"/>
      <c r="AD2115" s="2985"/>
      <c r="AE2115" s="607">
        <f t="shared" si="2061"/>
        <v>0</v>
      </c>
      <c r="AF2115" s="3022"/>
      <c r="AG2115" s="607"/>
      <c r="AH2115" s="607"/>
      <c r="AI2115" s="607"/>
      <c r="AJ2115" s="607"/>
      <c r="AK2115" s="2010"/>
      <c r="AL2115" s="3559"/>
      <c r="AM2115" s="3880"/>
      <c r="AN2115" s="2006"/>
      <c r="AO2115" s="4305">
        <f t="shared" ref="AO2115:AO2178" si="2062">AB2115*1000</f>
        <v>0</v>
      </c>
      <c r="AP2115" s="4305"/>
    </row>
    <row r="2116" spans="1:42" x14ac:dyDescent="0.25">
      <c r="A2116" s="47">
        <v>1</v>
      </c>
      <c r="B2116" s="367" t="s">
        <v>5</v>
      </c>
      <c r="C2116" s="2239"/>
      <c r="D2116" s="367"/>
      <c r="E2116" s="1499"/>
      <c r="F2116" s="4398"/>
      <c r="G2116" s="1499">
        <f t="shared" si="2015"/>
        <v>0</v>
      </c>
      <c r="H2116" s="309"/>
      <c r="I2116" s="309"/>
      <c r="J2116" s="309"/>
      <c r="K2116" s="3419"/>
      <c r="L2116" s="311"/>
      <c r="M2116" s="311"/>
      <c r="N2116" s="313"/>
      <c r="O2116" s="3988"/>
      <c r="P2116" s="313">
        <f t="shared" si="2016"/>
        <v>0</v>
      </c>
      <c r="Q2116" s="313"/>
      <c r="R2116" s="313"/>
      <c r="S2116" s="313"/>
      <c r="T2116" s="313"/>
      <c r="U2116" s="313"/>
      <c r="V2116" s="607"/>
      <c r="W2116" s="607"/>
      <c r="X2116" s="607"/>
      <c r="Y2116" s="607"/>
      <c r="Z2116" s="607"/>
      <c r="AA2116" s="607"/>
      <c r="AB2116" s="607"/>
      <c r="AC2116" s="607"/>
      <c r="AD2116" s="2985"/>
      <c r="AE2116" s="607">
        <f t="shared" si="2061"/>
        <v>0</v>
      </c>
      <c r="AF2116" s="3022"/>
      <c r="AG2116" s="607"/>
      <c r="AH2116" s="607"/>
      <c r="AI2116" s="607"/>
      <c r="AJ2116" s="607"/>
      <c r="AK2116" s="2010"/>
      <c r="AL2116" s="3559"/>
      <c r="AM2116" s="3880"/>
      <c r="AN2116" s="2006"/>
      <c r="AO2116" s="4305">
        <f t="shared" si="2062"/>
        <v>0</v>
      </c>
      <c r="AP2116" s="4305"/>
    </row>
    <row r="2117" spans="1:42" x14ac:dyDescent="0.25">
      <c r="A2117" s="47">
        <v>1</v>
      </c>
      <c r="B2117" s="100" t="s">
        <v>9</v>
      </c>
      <c r="C2117" s="3352" t="s">
        <v>310</v>
      </c>
      <c r="D2117" s="510">
        <v>340</v>
      </c>
      <c r="E2117" s="1490"/>
      <c r="F2117" s="3981"/>
      <c r="G2117" s="1490">
        <f t="shared" si="2015"/>
        <v>0</v>
      </c>
      <c r="H2117" s="69">
        <f>E2117/12*$B$4</f>
        <v>0</v>
      </c>
      <c r="I2117" s="69">
        <v>1</v>
      </c>
      <c r="J2117" s="69" t="e">
        <f>I2117/H2117*100</f>
        <v>#DIV/0!</v>
      </c>
      <c r="K2117" s="3375"/>
      <c r="L2117" s="529"/>
      <c r="M2117" s="70">
        <f>R2117/I2117</f>
        <v>11</v>
      </c>
      <c r="N2117" s="71">
        <f>ROUND(E2117*L2117,0)</f>
        <v>0</v>
      </c>
      <c r="O2117" s="4067">
        <v>0</v>
      </c>
      <c r="P2117" s="71">
        <f t="shared" si="2016"/>
        <v>0</v>
      </c>
      <c r="Q2117" s="71">
        <f t="shared" ref="Q2117:Q2119" si="2063">ROUND(N2117/12*$B$4,0)</f>
        <v>0</v>
      </c>
      <c r="R2117" s="71">
        <v>11</v>
      </c>
      <c r="S2117" s="71" t="e">
        <f>R2117/Q2117*100</f>
        <v>#DIV/0!</v>
      </c>
      <c r="T2117" s="71">
        <f>ROUND(N2117/D2117,0)</f>
        <v>0</v>
      </c>
      <c r="U2117" s="71" t="e">
        <f>R2117/$B$4*12/T2117</f>
        <v>#DIV/0!</v>
      </c>
      <c r="V2117" s="607"/>
      <c r="W2117" s="607"/>
      <c r="X2117" s="607"/>
      <c r="Y2117" s="607"/>
      <c r="Z2117" s="607"/>
      <c r="AA2117" s="607"/>
      <c r="AB2117" s="607"/>
      <c r="AC2117" s="607"/>
      <c r="AD2117" s="2985"/>
      <c r="AE2117" s="607">
        <f t="shared" si="2061"/>
        <v>0</v>
      </c>
      <c r="AF2117" s="3022"/>
      <c r="AG2117" s="607"/>
      <c r="AH2117" s="607"/>
      <c r="AI2117" s="607"/>
      <c r="AJ2117" s="607"/>
      <c r="AK2117" s="2010"/>
      <c r="AL2117" s="3559"/>
      <c r="AM2117" s="3832"/>
      <c r="AN2117" s="2006"/>
      <c r="AO2117" s="4305">
        <f t="shared" si="2062"/>
        <v>0</v>
      </c>
      <c r="AP2117" s="4305"/>
    </row>
    <row r="2118" spans="1:42" x14ac:dyDescent="0.25">
      <c r="A2118" s="47">
        <v>1</v>
      </c>
      <c r="B2118" s="100" t="s">
        <v>10</v>
      </c>
      <c r="C2118" s="3352" t="s">
        <v>310</v>
      </c>
      <c r="D2118" s="510">
        <v>340</v>
      </c>
      <c r="E2118" s="1490"/>
      <c r="F2118" s="3981"/>
      <c r="G2118" s="1490">
        <f t="shared" si="2015"/>
        <v>0</v>
      </c>
      <c r="H2118" s="69">
        <f>E2118/12*$B$4</f>
        <v>0</v>
      </c>
      <c r="I2118" s="69">
        <v>6</v>
      </c>
      <c r="J2118" s="69" t="e">
        <f>I2118/H2118*100</f>
        <v>#DIV/0!</v>
      </c>
      <c r="K2118" s="3375"/>
      <c r="L2118" s="529"/>
      <c r="M2118" s="70">
        <f>R2118/I2118</f>
        <v>9.1666666666666661</v>
      </c>
      <c r="N2118" s="71">
        <f>ROUND(E2118*L2118,0)</f>
        <v>0</v>
      </c>
      <c r="O2118" s="4067">
        <v>0</v>
      </c>
      <c r="P2118" s="71">
        <f t="shared" si="2016"/>
        <v>0</v>
      </c>
      <c r="Q2118" s="71">
        <f t="shared" si="2063"/>
        <v>0</v>
      </c>
      <c r="R2118" s="71">
        <v>55</v>
      </c>
      <c r="S2118" s="71" t="e">
        <f>R2118/Q2118*100</f>
        <v>#DIV/0!</v>
      </c>
      <c r="T2118" s="71">
        <f>ROUND(N2118/D2118,0)</f>
        <v>0</v>
      </c>
      <c r="U2118" s="71" t="e">
        <f>R2118/$B$4*12/T2118</f>
        <v>#DIV/0!</v>
      </c>
      <c r="V2118" s="607"/>
      <c r="W2118" s="607"/>
      <c r="X2118" s="607"/>
      <c r="Y2118" s="607"/>
      <c r="Z2118" s="607"/>
      <c r="AA2118" s="607"/>
      <c r="AB2118" s="607"/>
      <c r="AC2118" s="607"/>
      <c r="AD2118" s="2985"/>
      <c r="AE2118" s="607">
        <f t="shared" si="2061"/>
        <v>0</v>
      </c>
      <c r="AF2118" s="3022"/>
      <c r="AG2118" s="607"/>
      <c r="AH2118" s="607"/>
      <c r="AI2118" s="607"/>
      <c r="AJ2118" s="607"/>
      <c r="AK2118" s="2010"/>
      <c r="AL2118" s="3559"/>
      <c r="AM2118" s="3832"/>
      <c r="AN2118" s="2006"/>
      <c r="AO2118" s="4305">
        <f t="shared" si="2062"/>
        <v>0</v>
      </c>
      <c r="AP2118" s="4305"/>
    </row>
    <row r="2119" spans="1:42" x14ac:dyDescent="0.25">
      <c r="A2119" s="47">
        <v>1</v>
      </c>
      <c r="B2119" s="305" t="s">
        <v>6</v>
      </c>
      <c r="C2119" s="3352" t="s">
        <v>310</v>
      </c>
      <c r="D2119" s="512">
        <v>340</v>
      </c>
      <c r="E2119" s="1505"/>
      <c r="F2119" s="4449"/>
      <c r="G2119" s="1505">
        <f t="shared" si="2015"/>
        <v>0</v>
      </c>
      <c r="H2119" s="75">
        <f>E2119/12*$B$4</f>
        <v>0</v>
      </c>
      <c r="I2119" s="75">
        <v>4</v>
      </c>
      <c r="J2119" s="75" t="e">
        <f>I2119/H2119*100</f>
        <v>#DIV/0!</v>
      </c>
      <c r="K2119" s="3376"/>
      <c r="L2119" s="530"/>
      <c r="M2119" s="76">
        <f>R2119/I2119</f>
        <v>7.25</v>
      </c>
      <c r="N2119" s="77">
        <f>ROUND(E2119*L2119,0)</f>
        <v>0</v>
      </c>
      <c r="O2119" s="4102">
        <v>0</v>
      </c>
      <c r="P2119" s="77">
        <f t="shared" si="2016"/>
        <v>0</v>
      </c>
      <c r="Q2119" s="77">
        <f t="shared" si="2063"/>
        <v>0</v>
      </c>
      <c r="R2119" s="77">
        <v>29</v>
      </c>
      <c r="S2119" s="77" t="e">
        <f>R2119/Q2119*100</f>
        <v>#DIV/0!</v>
      </c>
      <c r="T2119" s="77">
        <f>ROUND(N2119/D2119,0)</f>
        <v>0</v>
      </c>
      <c r="U2119" s="77" t="e">
        <f>R2119/$B$4*12/T2119</f>
        <v>#DIV/0!</v>
      </c>
      <c r="V2119" s="1889"/>
      <c r="W2119" s="1889"/>
      <c r="X2119" s="1889"/>
      <c r="Y2119" s="1889"/>
      <c r="Z2119" s="1889"/>
      <c r="AA2119" s="1889"/>
      <c r="AB2119" s="1889"/>
      <c r="AC2119" s="1889"/>
      <c r="AD2119" s="3327"/>
      <c r="AE2119" s="1889">
        <f t="shared" si="2061"/>
        <v>0</v>
      </c>
      <c r="AF2119" s="3023"/>
      <c r="AG2119" s="1889"/>
      <c r="AH2119" s="1889"/>
      <c r="AI2119" s="1889"/>
      <c r="AJ2119" s="1889"/>
      <c r="AK2119" s="2011"/>
      <c r="AL2119" s="3560"/>
      <c r="AM2119" s="3833"/>
      <c r="AN2119" s="3313"/>
      <c r="AO2119" s="4305">
        <f t="shared" si="2062"/>
        <v>0</v>
      </c>
      <c r="AP2119" s="4305"/>
    </row>
    <row r="2120" spans="1:42" x14ac:dyDescent="0.25">
      <c r="A2120" s="47">
        <v>1</v>
      </c>
      <c r="B2120" s="108" t="s">
        <v>7</v>
      </c>
      <c r="C2120" s="667"/>
      <c r="D2120" s="108"/>
      <c r="E2120" s="1506">
        <f>SUM(E2117:E2119)</f>
        <v>0</v>
      </c>
      <c r="F2120" s="4421">
        <f>SUM(F2117:F2119)</f>
        <v>0</v>
      </c>
      <c r="G2120" s="1506">
        <f t="shared" si="2015"/>
        <v>0</v>
      </c>
      <c r="H2120" s="324">
        <f>SUM(H2117:H2119)</f>
        <v>0</v>
      </c>
      <c r="I2120" s="324">
        <f>SUM(I2117:I2119)</f>
        <v>11</v>
      </c>
      <c r="J2120" s="324" t="e">
        <f>I2120/H2120*100</f>
        <v>#DIV/0!</v>
      </c>
      <c r="K2120" s="3481">
        <f>SUM(K2117:K2119)</f>
        <v>0</v>
      </c>
      <c r="L2120" s="81">
        <f>IF(E2120=0,0,N2120/E2120)</f>
        <v>0</v>
      </c>
      <c r="M2120" s="81">
        <f>R2120/I2120</f>
        <v>8.6363636363636367</v>
      </c>
      <c r="N2120" s="324">
        <f>SUM(N2117:N2119)</f>
        <v>0</v>
      </c>
      <c r="O2120" s="3959">
        <v>0</v>
      </c>
      <c r="P2120" s="324">
        <f t="shared" si="2016"/>
        <v>0</v>
      </c>
      <c r="Q2120" s="324">
        <f>SUM(Q2117:Q2119)</f>
        <v>0</v>
      </c>
      <c r="R2120" s="324">
        <f>SUM(R2117:R2119)</f>
        <v>95</v>
      </c>
      <c r="S2120" s="154" t="e">
        <f>R2120/Q2120*100</f>
        <v>#DIV/0!</v>
      </c>
      <c r="T2120" s="233">
        <f>SUM(T2117:T2119)</f>
        <v>0</v>
      </c>
      <c r="U2120" s="154" t="e">
        <f>R2120/$B$4*12/T2120</f>
        <v>#DIV/0!</v>
      </c>
      <c r="V2120" s="610"/>
      <c r="W2120" s="610"/>
      <c r="X2120" s="610"/>
      <c r="Y2120" s="610"/>
      <c r="Z2120" s="610"/>
      <c r="AA2120" s="610"/>
      <c r="AB2120" s="610"/>
      <c r="AC2120" s="610"/>
      <c r="AD2120" s="3328">
        <f t="shared" ref="AD2120" si="2064">V2120/12*$B$4</f>
        <v>0</v>
      </c>
      <c r="AE2120" s="610">
        <f t="shared" si="2061"/>
        <v>196.01300000000001</v>
      </c>
      <c r="AF2120" s="3020"/>
      <c r="AG2120" s="610"/>
      <c r="AH2120" s="610">
        <f>AE2120-AD2120</f>
        <v>196.01300000000001</v>
      </c>
      <c r="AI2120" s="610"/>
      <c r="AJ2120" s="610">
        <v>0</v>
      </c>
      <c r="AK2120" s="2008">
        <v>196.01300000000001</v>
      </c>
      <c r="AL2120" s="3557"/>
      <c r="AM2120" s="3959">
        <f>SUM(AM2117:AM2119)</f>
        <v>0</v>
      </c>
      <c r="AN2120" s="3318"/>
      <c r="AO2120" s="4305">
        <f t="shared" si="2062"/>
        <v>0</v>
      </c>
      <c r="AP2120" s="4305"/>
    </row>
    <row r="2121" spans="1:42" x14ac:dyDescent="0.25">
      <c r="A2121" s="47">
        <v>1</v>
      </c>
      <c r="B2121" s="2472" t="s">
        <v>501</v>
      </c>
      <c r="C2121" s="2324"/>
      <c r="D2121" s="531"/>
      <c r="E2121" s="1631"/>
      <c r="F2121" s="4385"/>
      <c r="G2121" s="1631">
        <f t="shared" si="2015"/>
        <v>0</v>
      </c>
      <c r="H2121" s="325"/>
      <c r="I2121" s="325"/>
      <c r="J2121" s="325"/>
      <c r="K2121" s="3448"/>
      <c r="L2121" s="317"/>
      <c r="M2121" s="317"/>
      <c r="N2121" s="318"/>
      <c r="O2121" s="4607"/>
      <c r="P2121" s="318">
        <f t="shared" si="2016"/>
        <v>0</v>
      </c>
      <c r="Q2121" s="318"/>
      <c r="R2121" s="318"/>
      <c r="S2121" s="318"/>
      <c r="T2121" s="318"/>
      <c r="U2121" s="318"/>
      <c r="V2121" s="1137">
        <v>10679.247039999998</v>
      </c>
      <c r="W2121" s="1137">
        <v>10679.247039999998</v>
      </c>
      <c r="X2121" s="1137">
        <v>10679.247039999998</v>
      </c>
      <c r="Y2121" s="1137">
        <v>10679.247039999998</v>
      </c>
      <c r="Z2121" s="1137">
        <v>10639.19982</v>
      </c>
      <c r="AA2121" s="1137">
        <v>10639.19982</v>
      </c>
      <c r="AB2121" s="1137">
        <v>10639.19982</v>
      </c>
      <c r="AC2121" s="1137">
        <v>10639.19982</v>
      </c>
      <c r="AD2121" s="4309">
        <f>V2121/12*$B$4+(W2121-V2121)/11*6+(X2121-W2121)/10*5+(Y2121-X2121)/9*4+(Z2121-Y2121)+(AA2121-Z2121)/7*2+(AB2121-AA2121)/6*1</f>
        <v>6189.5135533333332</v>
      </c>
      <c r="AE2121" s="1137">
        <f t="shared" si="2061"/>
        <v>6162.8154499999991</v>
      </c>
      <c r="AF2121" s="3021"/>
      <c r="AG2121" s="1137"/>
      <c r="AH2121" s="1137">
        <f>AE2121-AD2121</f>
        <v>-26.698103333334075</v>
      </c>
      <c r="AI2121" s="1137"/>
      <c r="AJ2121" s="1137">
        <v>-0.35375999999999996</v>
      </c>
      <c r="AK2121" s="2009">
        <v>6162.4616899999992</v>
      </c>
      <c r="AL2121" s="3558"/>
      <c r="AM2121" s="3925"/>
      <c r="AN2121" s="2071"/>
      <c r="AO2121" s="4305">
        <f t="shared" si="2062"/>
        <v>10639199.82</v>
      </c>
      <c r="AP2121" s="4305"/>
    </row>
    <row r="2122" spans="1:42" ht="29.25" x14ac:dyDescent="0.25">
      <c r="A2122" s="47">
        <v>1</v>
      </c>
      <c r="B2122" s="2513" t="s">
        <v>397</v>
      </c>
      <c r="C2122" s="2223"/>
      <c r="D2122" s="346"/>
      <c r="E2122" s="3251">
        <f>E2124+E2125+E2129+E2130</f>
        <v>11041.75</v>
      </c>
      <c r="F2122" s="4408">
        <f>F2124+F2125+F2129+F2130</f>
        <v>11041.75</v>
      </c>
      <c r="G2122" s="3251">
        <f t="shared" si="2015"/>
        <v>0</v>
      </c>
      <c r="H2122" s="366">
        <f t="shared" ref="H2122:I2122" si="2065">H2124+H2125+H2129+H2130</f>
        <v>6440.604166666667</v>
      </c>
      <c r="I2122" s="366">
        <f t="shared" si="2065"/>
        <v>7866.915</v>
      </c>
      <c r="J2122" s="366">
        <f>I2122/H2122*100</f>
        <v>122.14560616401799</v>
      </c>
      <c r="K2122" s="3452">
        <f t="shared" ref="K2122" si="2066">K2124+K2125+K2129+K2130</f>
        <v>0</v>
      </c>
      <c r="L2122" s="311"/>
      <c r="M2122" s="311"/>
      <c r="N2122" s="313"/>
      <c r="O2122" s="3988"/>
      <c r="P2122" s="313">
        <f t="shared" si="2016"/>
        <v>0</v>
      </c>
      <c r="Q2122" s="313"/>
      <c r="R2122" s="313"/>
      <c r="S2122" s="313"/>
      <c r="T2122" s="313"/>
      <c r="U2122" s="313"/>
      <c r="V2122" s="607"/>
      <c r="W2122" s="607"/>
      <c r="X2122" s="607"/>
      <c r="Y2122" s="607"/>
      <c r="Z2122" s="607"/>
      <c r="AA2122" s="607"/>
      <c r="AB2122" s="607"/>
      <c r="AC2122" s="607"/>
      <c r="AD2122" s="2985"/>
      <c r="AE2122" s="607">
        <f t="shared" si="2061"/>
        <v>0</v>
      </c>
      <c r="AF2122" s="3022"/>
      <c r="AG2122" s="607"/>
      <c r="AH2122" s="607">
        <f>AE2122-AD2122</f>
        <v>0</v>
      </c>
      <c r="AI2122" s="607"/>
      <c r="AJ2122" s="607"/>
      <c r="AK2122" s="2010"/>
      <c r="AL2122" s="3559"/>
      <c r="AM2122" s="3928">
        <f t="shared" ref="AM2122" si="2067">AM2124+AM2125+AM2129+AM2130</f>
        <v>0</v>
      </c>
      <c r="AN2122" s="2006"/>
      <c r="AO2122" s="4305">
        <f t="shared" si="2062"/>
        <v>0</v>
      </c>
      <c r="AP2122" s="4305"/>
    </row>
    <row r="2123" spans="1:42" ht="30" x14ac:dyDescent="0.25">
      <c r="A2123" s="47">
        <v>1</v>
      </c>
      <c r="B2123" s="2537" t="s">
        <v>211</v>
      </c>
      <c r="C2123" s="2223"/>
      <c r="D2123" s="346"/>
      <c r="E2123" s="3251"/>
      <c r="F2123" s="4408"/>
      <c r="G2123" s="3251">
        <f t="shared" si="2015"/>
        <v>0</v>
      </c>
      <c r="H2123" s="366"/>
      <c r="I2123" s="366"/>
      <c r="J2123" s="366"/>
      <c r="K2123" s="3452"/>
      <c r="L2123" s="311"/>
      <c r="M2123" s="311"/>
      <c r="N2123" s="313"/>
      <c r="O2123" s="3988"/>
      <c r="P2123" s="313">
        <f t="shared" si="2016"/>
        <v>0</v>
      </c>
      <c r="Q2123" s="313"/>
      <c r="R2123" s="313"/>
      <c r="S2123" s="313"/>
      <c r="T2123" s="313"/>
      <c r="U2123" s="313"/>
      <c r="V2123" s="607"/>
      <c r="W2123" s="607"/>
      <c r="X2123" s="607"/>
      <c r="Y2123" s="607"/>
      <c r="Z2123" s="607"/>
      <c r="AA2123" s="607"/>
      <c r="AB2123" s="607"/>
      <c r="AC2123" s="607"/>
      <c r="AD2123" s="2985"/>
      <c r="AE2123" s="607"/>
      <c r="AF2123" s="3022"/>
      <c r="AG2123" s="607"/>
      <c r="AH2123" s="607"/>
      <c r="AI2123" s="607"/>
      <c r="AJ2123" s="607"/>
      <c r="AK2123" s="2010"/>
      <c r="AL2123" s="3559"/>
      <c r="AM2123" s="3928"/>
      <c r="AN2123" s="2006"/>
      <c r="AO2123" s="4305">
        <f t="shared" si="2062"/>
        <v>0</v>
      </c>
      <c r="AP2123" s="4305"/>
    </row>
    <row r="2124" spans="1:42" ht="30" x14ac:dyDescent="0.25">
      <c r="A2124" s="47">
        <v>1</v>
      </c>
      <c r="B2124" s="2537" t="s">
        <v>212</v>
      </c>
      <c r="C2124" s="2223"/>
      <c r="D2124" s="346"/>
      <c r="E2124" s="3252">
        <v>556</v>
      </c>
      <c r="F2124" s="4409">
        <v>556</v>
      </c>
      <c r="G2124" s="3252">
        <f t="shared" si="2015"/>
        <v>0</v>
      </c>
      <c r="H2124" s="366">
        <f>E2124/12*$B$4</f>
        <v>324.33333333333337</v>
      </c>
      <c r="I2124" s="366">
        <v>519</v>
      </c>
      <c r="J2124" s="366">
        <f>I2124/H2124*100</f>
        <v>160.02055498458375</v>
      </c>
      <c r="K2124" s="3452"/>
      <c r="L2124" s="311"/>
      <c r="M2124" s="311"/>
      <c r="N2124" s="313"/>
      <c r="O2124" s="3988"/>
      <c r="P2124" s="313">
        <f t="shared" si="2016"/>
        <v>0</v>
      </c>
      <c r="Q2124" s="313"/>
      <c r="R2124" s="313"/>
      <c r="S2124" s="313"/>
      <c r="T2124" s="313"/>
      <c r="U2124" s="313"/>
      <c r="V2124" s="607"/>
      <c r="W2124" s="607"/>
      <c r="X2124" s="607"/>
      <c r="Y2124" s="607"/>
      <c r="Z2124" s="607"/>
      <c r="AA2124" s="607"/>
      <c r="AB2124" s="607"/>
      <c r="AC2124" s="607"/>
      <c r="AD2124" s="2985"/>
      <c r="AE2124" s="607"/>
      <c r="AF2124" s="3022"/>
      <c r="AG2124" s="607"/>
      <c r="AH2124" s="607"/>
      <c r="AI2124" s="607"/>
      <c r="AJ2124" s="607"/>
      <c r="AK2124" s="2010"/>
      <c r="AL2124" s="3559"/>
      <c r="AM2124" s="3928"/>
      <c r="AN2124" s="2006"/>
      <c r="AO2124" s="4305">
        <f t="shared" si="2062"/>
        <v>0</v>
      </c>
      <c r="AP2124" s="4305"/>
    </row>
    <row r="2125" spans="1:42" ht="30" x14ac:dyDescent="0.25">
      <c r="A2125" s="47">
        <v>1</v>
      </c>
      <c r="B2125" s="2536" t="s">
        <v>398</v>
      </c>
      <c r="C2125" s="2223"/>
      <c r="D2125" s="346"/>
      <c r="E2125" s="3251">
        <f>E2126+E2127/4</f>
        <v>9098.75</v>
      </c>
      <c r="F2125" s="4408">
        <f>F2126+F2127/4</f>
        <v>9098.75</v>
      </c>
      <c r="G2125" s="3251">
        <f t="shared" si="2015"/>
        <v>0</v>
      </c>
      <c r="H2125" s="366">
        <f t="shared" ref="H2125" si="2068">H2126+H2127/4</f>
        <v>5307.604166666667</v>
      </c>
      <c r="I2125" s="366">
        <f t="shared" ref="I2125" si="2069">I2126+I2127/4</f>
        <v>3881.915</v>
      </c>
      <c r="J2125" s="366">
        <f>I2125/H2125*100</f>
        <v>73.138743547975579</v>
      </c>
      <c r="K2125" s="3452">
        <f t="shared" ref="K2125" si="2070">K2126+K2127/4</f>
        <v>0</v>
      </c>
      <c r="L2125" s="311"/>
      <c r="M2125" s="311"/>
      <c r="N2125" s="313"/>
      <c r="O2125" s="3988"/>
      <c r="P2125" s="313">
        <f t="shared" si="2016"/>
        <v>0</v>
      </c>
      <c r="Q2125" s="313"/>
      <c r="R2125" s="313"/>
      <c r="S2125" s="313"/>
      <c r="T2125" s="313"/>
      <c r="U2125" s="313"/>
      <c r="V2125" s="607"/>
      <c r="W2125" s="607"/>
      <c r="X2125" s="607"/>
      <c r="Y2125" s="607"/>
      <c r="Z2125" s="607"/>
      <c r="AA2125" s="607"/>
      <c r="AB2125" s="607"/>
      <c r="AC2125" s="607"/>
      <c r="AD2125" s="2985"/>
      <c r="AE2125" s="607"/>
      <c r="AF2125" s="3022"/>
      <c r="AG2125" s="607"/>
      <c r="AH2125" s="607"/>
      <c r="AI2125" s="607"/>
      <c r="AJ2125" s="607"/>
      <c r="AK2125" s="2010"/>
      <c r="AL2125" s="3559"/>
      <c r="AM2125" s="3928">
        <f t="shared" ref="AM2125" si="2071">AM2126+AM2127/4</f>
        <v>0</v>
      </c>
      <c r="AN2125" s="2006"/>
      <c r="AO2125" s="4305">
        <f t="shared" si="2062"/>
        <v>0</v>
      </c>
      <c r="AP2125" s="4305"/>
    </row>
    <row r="2126" spans="1:42" x14ac:dyDescent="0.25">
      <c r="A2126" s="47">
        <v>1</v>
      </c>
      <c r="B2126" s="4" t="s">
        <v>399</v>
      </c>
      <c r="C2126" s="2223"/>
      <c r="D2126" s="346"/>
      <c r="E2126" s="921">
        <v>9000</v>
      </c>
      <c r="F2126" s="3909">
        <v>9000</v>
      </c>
      <c r="G2126" s="921">
        <f t="shared" ref="G2126:G2189" si="2072">E2126-F2126</f>
        <v>0</v>
      </c>
      <c r="H2126" s="366">
        <f>E2126/12*$B$4</f>
        <v>5250</v>
      </c>
      <c r="I2126" s="366">
        <v>3878</v>
      </c>
      <c r="J2126" s="366">
        <f>I2126/H2126*100</f>
        <v>73.866666666666674</v>
      </c>
      <c r="K2126" s="3452"/>
      <c r="L2126" s="311"/>
      <c r="M2126" s="311"/>
      <c r="N2126" s="313"/>
      <c r="O2126" s="3988"/>
      <c r="P2126" s="313">
        <f t="shared" ref="P2126:P2189" si="2073">N2126-O2126</f>
        <v>0</v>
      </c>
      <c r="Q2126" s="313"/>
      <c r="R2126" s="313"/>
      <c r="S2126" s="313"/>
      <c r="T2126" s="313"/>
      <c r="U2126" s="313"/>
      <c r="V2126" s="607"/>
      <c r="W2126" s="607"/>
      <c r="X2126" s="607"/>
      <c r="Y2126" s="607"/>
      <c r="Z2126" s="607"/>
      <c r="AA2126" s="607"/>
      <c r="AB2126" s="607"/>
      <c r="AC2126" s="607"/>
      <c r="AD2126" s="2985"/>
      <c r="AE2126" s="607"/>
      <c r="AF2126" s="3022"/>
      <c r="AG2126" s="607"/>
      <c r="AH2126" s="607"/>
      <c r="AI2126" s="607"/>
      <c r="AJ2126" s="607"/>
      <c r="AK2126" s="2010"/>
      <c r="AL2126" s="3559"/>
      <c r="AM2126" s="3928"/>
      <c r="AN2126" s="2006"/>
      <c r="AO2126" s="4305">
        <f t="shared" si="2062"/>
        <v>0</v>
      </c>
      <c r="AP2126" s="4305"/>
    </row>
    <row r="2127" spans="1:42" ht="30" x14ac:dyDescent="0.25">
      <c r="A2127" s="47">
        <v>1</v>
      </c>
      <c r="B2127" s="4" t="s">
        <v>400</v>
      </c>
      <c r="C2127" s="2223"/>
      <c r="D2127" s="346"/>
      <c r="E2127" s="3252">
        <v>395</v>
      </c>
      <c r="F2127" s="4409">
        <v>395</v>
      </c>
      <c r="G2127" s="3252">
        <f t="shared" si="2072"/>
        <v>0</v>
      </c>
      <c r="H2127" s="366">
        <f>E2127/12*$B$4</f>
        <v>230.41666666666666</v>
      </c>
      <c r="I2127" s="366">
        <v>15.659999999999998</v>
      </c>
      <c r="J2127" s="366">
        <f>I2127/H2127*100</f>
        <v>6.7963833634719713</v>
      </c>
      <c r="K2127" s="3452"/>
      <c r="L2127" s="311"/>
      <c r="M2127" s="311"/>
      <c r="N2127" s="313"/>
      <c r="O2127" s="3988"/>
      <c r="P2127" s="313">
        <f t="shared" si="2073"/>
        <v>0</v>
      </c>
      <c r="Q2127" s="313"/>
      <c r="R2127" s="313"/>
      <c r="S2127" s="313"/>
      <c r="T2127" s="313"/>
      <c r="U2127" s="313"/>
      <c r="V2127" s="607"/>
      <c r="W2127" s="607"/>
      <c r="X2127" s="607"/>
      <c r="Y2127" s="607"/>
      <c r="Z2127" s="607"/>
      <c r="AA2127" s="607"/>
      <c r="AB2127" s="607"/>
      <c r="AC2127" s="607"/>
      <c r="AD2127" s="2985"/>
      <c r="AE2127" s="607"/>
      <c r="AF2127" s="3022"/>
      <c r="AG2127" s="607"/>
      <c r="AH2127" s="607"/>
      <c r="AI2127" s="607"/>
      <c r="AJ2127" s="607"/>
      <c r="AK2127" s="2010"/>
      <c r="AL2127" s="3559"/>
      <c r="AM2127" s="3928"/>
      <c r="AN2127" s="2006"/>
      <c r="AO2127" s="4305">
        <f t="shared" si="2062"/>
        <v>0</v>
      </c>
      <c r="AP2127" s="4305"/>
    </row>
    <row r="2128" spans="1:42" ht="75" x14ac:dyDescent="0.25">
      <c r="A2128" s="47">
        <v>1</v>
      </c>
      <c r="B2128" s="4" t="s">
        <v>401</v>
      </c>
      <c r="C2128" s="2223"/>
      <c r="D2128" s="346"/>
      <c r="E2128" s="3252"/>
      <c r="F2128" s="4409"/>
      <c r="G2128" s="3252">
        <f t="shared" si="2072"/>
        <v>0</v>
      </c>
      <c r="H2128" s="366"/>
      <c r="I2128" s="366"/>
      <c r="J2128" s="366"/>
      <c r="K2128" s="3452"/>
      <c r="L2128" s="311"/>
      <c r="M2128" s="311"/>
      <c r="N2128" s="313"/>
      <c r="O2128" s="3988"/>
      <c r="P2128" s="313">
        <f t="shared" si="2073"/>
        <v>0</v>
      </c>
      <c r="Q2128" s="313"/>
      <c r="R2128" s="313"/>
      <c r="S2128" s="313"/>
      <c r="T2128" s="313"/>
      <c r="U2128" s="313"/>
      <c r="V2128" s="607"/>
      <c r="W2128" s="607"/>
      <c r="X2128" s="607"/>
      <c r="Y2128" s="607"/>
      <c r="Z2128" s="607"/>
      <c r="AA2128" s="607"/>
      <c r="AB2128" s="607"/>
      <c r="AC2128" s="607"/>
      <c r="AD2128" s="2985"/>
      <c r="AE2128" s="607"/>
      <c r="AF2128" s="3022"/>
      <c r="AG2128" s="607"/>
      <c r="AH2128" s="607"/>
      <c r="AI2128" s="607"/>
      <c r="AJ2128" s="607"/>
      <c r="AK2128" s="2010"/>
      <c r="AL2128" s="3559"/>
      <c r="AM2128" s="3928"/>
      <c r="AN2128" s="2006"/>
      <c r="AO2128" s="4305">
        <f t="shared" si="2062"/>
        <v>0</v>
      </c>
      <c r="AP2128" s="4305"/>
    </row>
    <row r="2129" spans="1:42" ht="60" x14ac:dyDescent="0.25">
      <c r="A2129" s="47">
        <v>1</v>
      </c>
      <c r="B2129" s="4" t="s">
        <v>416</v>
      </c>
      <c r="C2129" s="2223"/>
      <c r="D2129" s="346"/>
      <c r="E2129" s="3252">
        <v>800</v>
      </c>
      <c r="F2129" s="4409">
        <v>800</v>
      </c>
      <c r="G2129" s="3252">
        <f t="shared" si="2072"/>
        <v>0</v>
      </c>
      <c r="H2129" s="366">
        <f>E2129/12*$B$4</f>
        <v>466.66666666666669</v>
      </c>
      <c r="I2129" s="366">
        <v>3398</v>
      </c>
      <c r="J2129" s="366">
        <f>I2129/H2129*100</f>
        <v>728.14285714285711</v>
      </c>
      <c r="K2129" s="3452"/>
      <c r="L2129" s="311"/>
      <c r="M2129" s="311"/>
      <c r="N2129" s="313"/>
      <c r="O2129" s="3988"/>
      <c r="P2129" s="313">
        <f t="shared" si="2073"/>
        <v>0</v>
      </c>
      <c r="Q2129" s="313"/>
      <c r="R2129" s="313"/>
      <c r="S2129" s="313"/>
      <c r="T2129" s="313"/>
      <c r="U2129" s="313"/>
      <c r="V2129" s="607"/>
      <c r="W2129" s="607"/>
      <c r="X2129" s="607"/>
      <c r="Y2129" s="607"/>
      <c r="Z2129" s="607"/>
      <c r="AA2129" s="607"/>
      <c r="AB2129" s="607"/>
      <c r="AC2129" s="607"/>
      <c r="AD2129" s="2985"/>
      <c r="AE2129" s="607"/>
      <c r="AF2129" s="3022"/>
      <c r="AG2129" s="607"/>
      <c r="AH2129" s="607"/>
      <c r="AI2129" s="607"/>
      <c r="AJ2129" s="607"/>
      <c r="AK2129" s="2010"/>
      <c r="AL2129" s="3559"/>
      <c r="AM2129" s="3928"/>
      <c r="AN2129" s="2006"/>
      <c r="AO2129" s="4305">
        <f t="shared" si="2062"/>
        <v>0</v>
      </c>
      <c r="AP2129" s="4305"/>
    </row>
    <row r="2130" spans="1:42" ht="30" x14ac:dyDescent="0.25">
      <c r="B2130" s="4" t="s">
        <v>499</v>
      </c>
      <c r="C2130" s="2223"/>
      <c r="D2130" s="346"/>
      <c r="E2130" s="3252">
        <v>587</v>
      </c>
      <c r="F2130" s="4409">
        <v>587</v>
      </c>
      <c r="G2130" s="3252">
        <f t="shared" si="2072"/>
        <v>0</v>
      </c>
      <c r="H2130" s="366">
        <f>ROUND(E2130/12*$B$4,0)</f>
        <v>342</v>
      </c>
      <c r="I2130" s="366">
        <v>68</v>
      </c>
      <c r="J2130" s="366">
        <f>I2130/H2130*100</f>
        <v>19.883040935672515</v>
      </c>
      <c r="K2130" s="3452"/>
      <c r="L2130" s="311"/>
      <c r="M2130" s="311"/>
      <c r="N2130" s="313"/>
      <c r="O2130" s="3988"/>
      <c r="P2130" s="313">
        <f t="shared" si="2073"/>
        <v>0</v>
      </c>
      <c r="Q2130" s="313"/>
      <c r="R2130" s="313"/>
      <c r="S2130" s="313"/>
      <c r="T2130" s="313"/>
      <c r="U2130" s="313"/>
      <c r="V2130" s="607"/>
      <c r="W2130" s="607"/>
      <c r="X2130" s="607"/>
      <c r="Y2130" s="607"/>
      <c r="Z2130" s="607"/>
      <c r="AA2130" s="607"/>
      <c r="AB2130" s="607"/>
      <c r="AC2130" s="607"/>
      <c r="AD2130" s="2985"/>
      <c r="AE2130" s="607"/>
      <c r="AF2130" s="3022"/>
      <c r="AG2130" s="607"/>
      <c r="AH2130" s="607"/>
      <c r="AI2130" s="607"/>
      <c r="AJ2130" s="607"/>
      <c r="AK2130" s="2010"/>
      <c r="AL2130" s="3559"/>
      <c r="AM2130" s="3928"/>
      <c r="AN2130" s="2006"/>
      <c r="AO2130" s="4305">
        <f t="shared" si="2062"/>
        <v>0</v>
      </c>
      <c r="AP2130" s="4305"/>
    </row>
    <row r="2131" spans="1:42" ht="29.25" x14ac:dyDescent="0.25">
      <c r="A2131" s="47">
        <v>1</v>
      </c>
      <c r="B2131" s="1757" t="s">
        <v>135</v>
      </c>
      <c r="C2131" s="2223"/>
      <c r="D2131" s="346"/>
      <c r="E2131" s="1641">
        <f>E2132+E2133</f>
        <v>6830.5957446808507</v>
      </c>
      <c r="F2131" s="4010">
        <f>F2132+F2133</f>
        <v>6830.5957446808507</v>
      </c>
      <c r="G2131" s="1641">
        <f t="shared" si="2072"/>
        <v>0</v>
      </c>
      <c r="H2131" s="329">
        <f t="shared" ref="H2131" si="2074">H2132+H2133</f>
        <v>3984.5141843971633</v>
      </c>
      <c r="I2131" s="329">
        <f t="shared" ref="I2131" si="2075">I2132+I2133</f>
        <v>4094.7382978723404</v>
      </c>
      <c r="J2131" s="329">
        <f t="shared" ref="J2131:J2137" si="2076">I2131/H2131*100</f>
        <v>102.76631248815227</v>
      </c>
      <c r="K2131" s="3444">
        <f t="shared" ref="K2131" si="2077">K2132+K2133</f>
        <v>0</v>
      </c>
      <c r="L2131" s="311"/>
      <c r="M2131" s="311"/>
      <c r="N2131" s="313"/>
      <c r="O2131" s="3988"/>
      <c r="P2131" s="313">
        <f t="shared" si="2073"/>
        <v>0</v>
      </c>
      <c r="Q2131" s="313"/>
      <c r="R2131" s="313"/>
      <c r="S2131" s="313"/>
      <c r="T2131" s="313"/>
      <c r="U2131" s="313"/>
      <c r="V2131" s="607"/>
      <c r="W2131" s="607"/>
      <c r="X2131" s="607"/>
      <c r="Y2131" s="607"/>
      <c r="Z2131" s="607"/>
      <c r="AA2131" s="607"/>
      <c r="AB2131" s="607"/>
      <c r="AC2131" s="607"/>
      <c r="AD2131" s="2985"/>
      <c r="AE2131" s="607"/>
      <c r="AF2131" s="3022"/>
      <c r="AG2131" s="607"/>
      <c r="AH2131" s="607"/>
      <c r="AI2131" s="607"/>
      <c r="AJ2131" s="607"/>
      <c r="AK2131" s="2010"/>
      <c r="AL2131" s="3559"/>
      <c r="AM2131" s="3916">
        <f t="shared" ref="AM2131" si="2078">AM2132+AM2133</f>
        <v>0</v>
      </c>
      <c r="AN2131" s="2006"/>
      <c r="AO2131" s="4305">
        <f t="shared" si="2062"/>
        <v>0</v>
      </c>
      <c r="AP2131" s="4305"/>
    </row>
    <row r="2132" spans="1:42" x14ac:dyDescent="0.25">
      <c r="A2132" s="47">
        <v>1</v>
      </c>
      <c r="B2132" s="1008" t="s">
        <v>247</v>
      </c>
      <c r="C2132" s="2223"/>
      <c r="D2132" s="346"/>
      <c r="E2132" s="1490">
        <v>5979</v>
      </c>
      <c r="F2132" s="3981">
        <v>5979</v>
      </c>
      <c r="G2132" s="1490">
        <f t="shared" si="2072"/>
        <v>0</v>
      </c>
      <c r="H2132" s="366">
        <f>E2132/12*$B$4</f>
        <v>3487.75</v>
      </c>
      <c r="I2132" s="366">
        <v>3475</v>
      </c>
      <c r="J2132" s="366">
        <f t="shared" si="2076"/>
        <v>99.634434807540671</v>
      </c>
      <c r="K2132" s="3452"/>
      <c r="L2132" s="311"/>
      <c r="M2132" s="311"/>
      <c r="N2132" s="313"/>
      <c r="O2132" s="3988"/>
      <c r="P2132" s="313">
        <f t="shared" si="2073"/>
        <v>0</v>
      </c>
      <c r="Q2132" s="313"/>
      <c r="R2132" s="313"/>
      <c r="S2132" s="313"/>
      <c r="T2132" s="313"/>
      <c r="U2132" s="313"/>
      <c r="V2132" s="607"/>
      <c r="W2132" s="607"/>
      <c r="X2132" s="607"/>
      <c r="Y2132" s="607"/>
      <c r="Z2132" s="607"/>
      <c r="AA2132" s="607"/>
      <c r="AB2132" s="607"/>
      <c r="AC2132" s="607"/>
      <c r="AD2132" s="2985"/>
      <c r="AE2132" s="607"/>
      <c r="AF2132" s="3022"/>
      <c r="AG2132" s="607"/>
      <c r="AH2132" s="607"/>
      <c r="AI2132" s="607"/>
      <c r="AJ2132" s="607"/>
      <c r="AK2132" s="2010"/>
      <c r="AL2132" s="3559"/>
      <c r="AM2132" s="3928"/>
      <c r="AN2132" s="2006"/>
      <c r="AO2132" s="4305">
        <f t="shared" si="2062"/>
        <v>0</v>
      </c>
      <c r="AP2132" s="4305"/>
    </row>
    <row r="2133" spans="1:42" x14ac:dyDescent="0.25">
      <c r="A2133" s="47">
        <v>1</v>
      </c>
      <c r="B2133" s="1008" t="s">
        <v>403</v>
      </c>
      <c r="C2133" s="2223"/>
      <c r="D2133" s="346"/>
      <c r="E2133" s="1490">
        <f>E2134/9.4</f>
        <v>851.595744680851</v>
      </c>
      <c r="F2133" s="3981">
        <f>F2134/9.4</f>
        <v>851.595744680851</v>
      </c>
      <c r="G2133" s="1490">
        <f t="shared" si="2072"/>
        <v>0</v>
      </c>
      <c r="H2133" s="366">
        <f t="shared" ref="H2133" si="2079">H2134/9.4</f>
        <v>496.76418439716315</v>
      </c>
      <c r="I2133" s="366">
        <f t="shared" ref="I2133" si="2080">I2134/9.4</f>
        <v>619.73829787234035</v>
      </c>
      <c r="J2133" s="366">
        <f t="shared" si="2076"/>
        <v>124.75502810743284</v>
      </c>
      <c r="K2133" s="3452">
        <f t="shared" ref="K2133" si="2081">K2134/9.4</f>
        <v>0</v>
      </c>
      <c r="L2133" s="311"/>
      <c r="M2133" s="311"/>
      <c r="N2133" s="313"/>
      <c r="O2133" s="3988"/>
      <c r="P2133" s="313">
        <f t="shared" si="2073"/>
        <v>0</v>
      </c>
      <c r="Q2133" s="313"/>
      <c r="R2133" s="313"/>
      <c r="S2133" s="313"/>
      <c r="T2133" s="313"/>
      <c r="U2133" s="313"/>
      <c r="V2133" s="607"/>
      <c r="W2133" s="607"/>
      <c r="X2133" s="607"/>
      <c r="Y2133" s="607"/>
      <c r="Z2133" s="607"/>
      <c r="AA2133" s="607"/>
      <c r="AB2133" s="607"/>
      <c r="AC2133" s="607"/>
      <c r="AD2133" s="2985"/>
      <c r="AE2133" s="607"/>
      <c r="AF2133" s="3022"/>
      <c r="AG2133" s="607"/>
      <c r="AH2133" s="607"/>
      <c r="AI2133" s="607"/>
      <c r="AJ2133" s="607"/>
      <c r="AK2133" s="2010"/>
      <c r="AL2133" s="3559"/>
      <c r="AM2133" s="3928">
        <f t="shared" ref="AM2133" si="2082">AM2134/9.4</f>
        <v>0</v>
      </c>
      <c r="AN2133" s="2006"/>
      <c r="AO2133" s="4305">
        <f t="shared" si="2062"/>
        <v>0</v>
      </c>
      <c r="AP2133" s="4305"/>
    </row>
    <row r="2134" spans="1:42" x14ac:dyDescent="0.25">
      <c r="A2134" s="47">
        <v>1</v>
      </c>
      <c r="B2134" s="2448" t="s">
        <v>420</v>
      </c>
      <c r="C2134" s="2223"/>
      <c r="D2134" s="346"/>
      <c r="E2134" s="1490">
        <v>8005</v>
      </c>
      <c r="F2134" s="3981">
        <v>8005</v>
      </c>
      <c r="G2134" s="1490">
        <f t="shared" si="2072"/>
        <v>0</v>
      </c>
      <c r="H2134" s="366">
        <f>E2134/12*$B$4</f>
        <v>4669.5833333333339</v>
      </c>
      <c r="I2134" s="366">
        <v>5825.5399999999991</v>
      </c>
      <c r="J2134" s="366">
        <f t="shared" si="2076"/>
        <v>124.75502810743282</v>
      </c>
      <c r="K2134" s="3452"/>
      <c r="L2134" s="311"/>
      <c r="M2134" s="311"/>
      <c r="N2134" s="313"/>
      <c r="O2134" s="3988"/>
      <c r="P2134" s="313">
        <f t="shared" si="2073"/>
        <v>0</v>
      </c>
      <c r="Q2134" s="313"/>
      <c r="R2134" s="313"/>
      <c r="S2134" s="313"/>
      <c r="T2134" s="313"/>
      <c r="U2134" s="313"/>
      <c r="V2134" s="607"/>
      <c r="W2134" s="607"/>
      <c r="X2134" s="607"/>
      <c r="Y2134" s="607"/>
      <c r="Z2134" s="607"/>
      <c r="AA2134" s="607"/>
      <c r="AB2134" s="607"/>
      <c r="AC2134" s="607"/>
      <c r="AD2134" s="2985"/>
      <c r="AE2134" s="607"/>
      <c r="AF2134" s="3022"/>
      <c r="AG2134" s="607"/>
      <c r="AH2134" s="607"/>
      <c r="AI2134" s="607"/>
      <c r="AJ2134" s="607"/>
      <c r="AK2134" s="2010"/>
      <c r="AL2134" s="3559"/>
      <c r="AM2134" s="3928"/>
      <c r="AN2134" s="2006"/>
      <c r="AO2134" s="4305">
        <f t="shared" si="2062"/>
        <v>0</v>
      </c>
      <c r="AP2134" s="4305"/>
    </row>
    <row r="2135" spans="1:42" ht="63" x14ac:dyDescent="0.25">
      <c r="A2135" s="47">
        <v>1</v>
      </c>
      <c r="B2135" s="2473" t="s">
        <v>405</v>
      </c>
      <c r="C2135" s="2223"/>
      <c r="D2135" s="346"/>
      <c r="E2135" s="1490">
        <f>E2136+E2141</f>
        <v>1750</v>
      </c>
      <c r="F2135" s="3981">
        <f>F2136+F2141</f>
        <v>1750</v>
      </c>
      <c r="G2135" s="1490">
        <f t="shared" si="2072"/>
        <v>0</v>
      </c>
      <c r="H2135" s="366">
        <f t="shared" ref="H2135" si="2083">H2136+H2141</f>
        <v>1020.8333333333334</v>
      </c>
      <c r="I2135" s="366">
        <f t="shared" ref="I2135" si="2084">I2136+I2141</f>
        <v>545</v>
      </c>
      <c r="J2135" s="366">
        <f t="shared" si="2076"/>
        <v>53.387755102040813</v>
      </c>
      <c r="K2135" s="3452">
        <f t="shared" ref="K2135" si="2085">K2136+K2141</f>
        <v>0</v>
      </c>
      <c r="L2135" s="311"/>
      <c r="M2135" s="311"/>
      <c r="N2135" s="313"/>
      <c r="O2135" s="3988"/>
      <c r="P2135" s="313">
        <f t="shared" si="2073"/>
        <v>0</v>
      </c>
      <c r="Q2135" s="313"/>
      <c r="R2135" s="313"/>
      <c r="S2135" s="313"/>
      <c r="T2135" s="313"/>
      <c r="U2135" s="313"/>
      <c r="V2135" s="607"/>
      <c r="W2135" s="607"/>
      <c r="X2135" s="607"/>
      <c r="Y2135" s="607"/>
      <c r="Z2135" s="607"/>
      <c r="AA2135" s="607"/>
      <c r="AB2135" s="607"/>
      <c r="AC2135" s="607"/>
      <c r="AD2135" s="3328">
        <f t="shared" ref="AD2135" si="2086">V2135/12*$B$4</f>
        <v>0</v>
      </c>
      <c r="AE2135" s="607">
        <f>AK2135-AJ2135-AG2135</f>
        <v>0</v>
      </c>
      <c r="AF2135" s="3022"/>
      <c r="AG2135" s="607"/>
      <c r="AH2135" s="607">
        <f>AE2135-AD2135</f>
        <v>0</v>
      </c>
      <c r="AI2135" s="607"/>
      <c r="AJ2135" s="607"/>
      <c r="AK2135" s="2010"/>
      <c r="AL2135" s="3559"/>
      <c r="AM2135" s="3928">
        <f t="shared" ref="AM2135" si="2087">AM2136+AM2141</f>
        <v>0</v>
      </c>
      <c r="AN2135" s="2006"/>
      <c r="AO2135" s="4305">
        <f t="shared" si="2062"/>
        <v>0</v>
      </c>
      <c r="AP2135" s="4305"/>
    </row>
    <row r="2136" spans="1:42" ht="30" x14ac:dyDescent="0.25">
      <c r="A2136" s="47">
        <v>1</v>
      </c>
      <c r="B2136" s="2431" t="s">
        <v>406</v>
      </c>
      <c r="C2136" s="2223"/>
      <c r="D2136" s="346"/>
      <c r="E2136" s="1490">
        <f>SUM(E2137:E2140)</f>
        <v>1650</v>
      </c>
      <c r="F2136" s="3981">
        <f>SUM(F2137:F2140)</f>
        <v>1650</v>
      </c>
      <c r="G2136" s="1490">
        <f t="shared" si="2072"/>
        <v>0</v>
      </c>
      <c r="H2136" s="366">
        <f t="shared" ref="H2136" si="2088">SUM(H2137:H2140)</f>
        <v>962.5</v>
      </c>
      <c r="I2136" s="366">
        <f t="shared" ref="I2136" si="2089">SUM(I2137:I2140)</f>
        <v>526</v>
      </c>
      <c r="J2136" s="366">
        <f t="shared" si="2076"/>
        <v>54.649350649350644</v>
      </c>
      <c r="K2136" s="3452">
        <f t="shared" ref="K2136" si="2090">SUM(K2137:K2140)</f>
        <v>0</v>
      </c>
      <c r="L2136" s="311"/>
      <c r="M2136" s="311"/>
      <c r="N2136" s="313"/>
      <c r="O2136" s="3988"/>
      <c r="P2136" s="313">
        <f t="shared" si="2073"/>
        <v>0</v>
      </c>
      <c r="Q2136" s="313"/>
      <c r="R2136" s="313"/>
      <c r="S2136" s="313"/>
      <c r="T2136" s="313"/>
      <c r="U2136" s="313"/>
      <c r="V2136" s="607"/>
      <c r="W2136" s="607"/>
      <c r="X2136" s="607"/>
      <c r="Y2136" s="607"/>
      <c r="Z2136" s="607"/>
      <c r="AA2136" s="607"/>
      <c r="AB2136" s="607"/>
      <c r="AC2136" s="607"/>
      <c r="AD2136" s="2985"/>
      <c r="AE2136" s="607"/>
      <c r="AF2136" s="3022"/>
      <c r="AG2136" s="607"/>
      <c r="AH2136" s="607"/>
      <c r="AI2136" s="607"/>
      <c r="AJ2136" s="607"/>
      <c r="AK2136" s="2010"/>
      <c r="AL2136" s="3559"/>
      <c r="AM2136" s="3928">
        <f t="shared" ref="AM2136" si="2091">SUM(AM2137:AM2140)</f>
        <v>0</v>
      </c>
      <c r="AN2136" s="2006"/>
      <c r="AO2136" s="4305">
        <f t="shared" si="2062"/>
        <v>0</v>
      </c>
      <c r="AP2136" s="4305"/>
    </row>
    <row r="2137" spans="1:42" ht="30" x14ac:dyDescent="0.25">
      <c r="A2137" s="47">
        <v>1</v>
      </c>
      <c r="B2137" s="1829" t="s">
        <v>407</v>
      </c>
      <c r="C2137" s="2223"/>
      <c r="D2137" s="346"/>
      <c r="E2137" s="1490">
        <v>1650</v>
      </c>
      <c r="F2137" s="3981">
        <v>1650</v>
      </c>
      <c r="G2137" s="1490">
        <f t="shared" si="2072"/>
        <v>0</v>
      </c>
      <c r="H2137" s="366">
        <f>E2137/12*$B$4</f>
        <v>962.5</v>
      </c>
      <c r="I2137" s="366">
        <v>526</v>
      </c>
      <c r="J2137" s="366">
        <f t="shared" si="2076"/>
        <v>54.649350649350644</v>
      </c>
      <c r="K2137" s="3452"/>
      <c r="L2137" s="311"/>
      <c r="M2137" s="311"/>
      <c r="N2137" s="313"/>
      <c r="O2137" s="3988"/>
      <c r="P2137" s="313">
        <f t="shared" si="2073"/>
        <v>0</v>
      </c>
      <c r="Q2137" s="313"/>
      <c r="R2137" s="313"/>
      <c r="S2137" s="313"/>
      <c r="T2137" s="313"/>
      <c r="U2137" s="313"/>
      <c r="V2137" s="607"/>
      <c r="W2137" s="607"/>
      <c r="X2137" s="607"/>
      <c r="Y2137" s="607"/>
      <c r="Z2137" s="607"/>
      <c r="AA2137" s="607"/>
      <c r="AB2137" s="607"/>
      <c r="AC2137" s="607"/>
      <c r="AD2137" s="2985"/>
      <c r="AE2137" s="607"/>
      <c r="AF2137" s="3022"/>
      <c r="AG2137" s="607"/>
      <c r="AH2137" s="607"/>
      <c r="AI2137" s="607"/>
      <c r="AJ2137" s="607"/>
      <c r="AK2137" s="2010"/>
      <c r="AL2137" s="3559"/>
      <c r="AM2137" s="3928"/>
      <c r="AN2137" s="2006"/>
      <c r="AO2137" s="4305">
        <f t="shared" si="2062"/>
        <v>0</v>
      </c>
      <c r="AP2137" s="4305"/>
    </row>
    <row r="2138" spans="1:42" ht="60" x14ac:dyDescent="0.25">
      <c r="A2138" s="47">
        <v>1</v>
      </c>
      <c r="B2138" s="1829" t="s">
        <v>408</v>
      </c>
      <c r="C2138" s="2223"/>
      <c r="D2138" s="346"/>
      <c r="E2138" s="1490"/>
      <c r="F2138" s="3981"/>
      <c r="G2138" s="1490">
        <f t="shared" si="2072"/>
        <v>0</v>
      </c>
      <c r="H2138" s="366"/>
      <c r="I2138" s="366"/>
      <c r="J2138" s="366"/>
      <c r="K2138" s="3452"/>
      <c r="L2138" s="311"/>
      <c r="M2138" s="311"/>
      <c r="N2138" s="313"/>
      <c r="O2138" s="3988"/>
      <c r="P2138" s="313">
        <f t="shared" si="2073"/>
        <v>0</v>
      </c>
      <c r="Q2138" s="313"/>
      <c r="R2138" s="313"/>
      <c r="S2138" s="313"/>
      <c r="T2138" s="313"/>
      <c r="U2138" s="313"/>
      <c r="V2138" s="607"/>
      <c r="W2138" s="607"/>
      <c r="X2138" s="607"/>
      <c r="Y2138" s="607"/>
      <c r="Z2138" s="607"/>
      <c r="AA2138" s="607"/>
      <c r="AB2138" s="607"/>
      <c r="AC2138" s="607"/>
      <c r="AD2138" s="2985"/>
      <c r="AE2138" s="607"/>
      <c r="AF2138" s="3022"/>
      <c r="AG2138" s="607"/>
      <c r="AH2138" s="607"/>
      <c r="AI2138" s="607"/>
      <c r="AJ2138" s="607"/>
      <c r="AK2138" s="2010"/>
      <c r="AL2138" s="3559"/>
      <c r="AM2138" s="3928"/>
      <c r="AN2138" s="2006"/>
      <c r="AO2138" s="4305">
        <f t="shared" si="2062"/>
        <v>0</v>
      </c>
      <c r="AP2138" s="4305"/>
    </row>
    <row r="2139" spans="1:42" ht="45" x14ac:dyDescent="0.25">
      <c r="A2139" s="47">
        <v>1</v>
      </c>
      <c r="B2139" s="1829" t="s">
        <v>409</v>
      </c>
      <c r="C2139" s="2223"/>
      <c r="D2139" s="346"/>
      <c r="E2139" s="1490"/>
      <c r="F2139" s="3981"/>
      <c r="G2139" s="1490">
        <f t="shared" si="2072"/>
        <v>0</v>
      </c>
      <c r="H2139" s="366"/>
      <c r="I2139" s="366"/>
      <c r="J2139" s="366"/>
      <c r="K2139" s="3452"/>
      <c r="L2139" s="311"/>
      <c r="M2139" s="311"/>
      <c r="N2139" s="313"/>
      <c r="O2139" s="3988"/>
      <c r="P2139" s="313">
        <f t="shared" si="2073"/>
        <v>0</v>
      </c>
      <c r="Q2139" s="313"/>
      <c r="R2139" s="313"/>
      <c r="S2139" s="313"/>
      <c r="T2139" s="313"/>
      <c r="U2139" s="313"/>
      <c r="V2139" s="607"/>
      <c r="W2139" s="607"/>
      <c r="X2139" s="607"/>
      <c r="Y2139" s="607"/>
      <c r="Z2139" s="607"/>
      <c r="AA2139" s="607"/>
      <c r="AB2139" s="607"/>
      <c r="AC2139" s="607"/>
      <c r="AD2139" s="2985"/>
      <c r="AE2139" s="607"/>
      <c r="AF2139" s="3022"/>
      <c r="AG2139" s="607"/>
      <c r="AH2139" s="607"/>
      <c r="AI2139" s="607"/>
      <c r="AJ2139" s="607"/>
      <c r="AK2139" s="2010"/>
      <c r="AL2139" s="3559"/>
      <c r="AM2139" s="3928"/>
      <c r="AN2139" s="2006"/>
      <c r="AO2139" s="4305">
        <f t="shared" si="2062"/>
        <v>0</v>
      </c>
      <c r="AP2139" s="4305"/>
    </row>
    <row r="2140" spans="1:42" ht="30" x14ac:dyDescent="0.25">
      <c r="A2140" s="47">
        <v>1</v>
      </c>
      <c r="B2140" s="1829" t="s">
        <v>410</v>
      </c>
      <c r="C2140" s="2223"/>
      <c r="D2140" s="346"/>
      <c r="E2140" s="1490"/>
      <c r="F2140" s="3981"/>
      <c r="G2140" s="1490">
        <f t="shared" si="2072"/>
        <v>0</v>
      </c>
      <c r="H2140" s="366"/>
      <c r="I2140" s="366"/>
      <c r="J2140" s="366"/>
      <c r="K2140" s="3452"/>
      <c r="L2140" s="311"/>
      <c r="M2140" s="311"/>
      <c r="N2140" s="313"/>
      <c r="O2140" s="3988"/>
      <c r="P2140" s="313">
        <f t="shared" si="2073"/>
        <v>0</v>
      </c>
      <c r="Q2140" s="313"/>
      <c r="R2140" s="313"/>
      <c r="S2140" s="313"/>
      <c r="T2140" s="313"/>
      <c r="U2140" s="313"/>
      <c r="V2140" s="607"/>
      <c r="W2140" s="607"/>
      <c r="X2140" s="607"/>
      <c r="Y2140" s="607"/>
      <c r="Z2140" s="607"/>
      <c r="AA2140" s="607"/>
      <c r="AB2140" s="607"/>
      <c r="AC2140" s="607"/>
      <c r="AD2140" s="2985"/>
      <c r="AE2140" s="607"/>
      <c r="AF2140" s="3022"/>
      <c r="AG2140" s="607"/>
      <c r="AH2140" s="607"/>
      <c r="AI2140" s="607"/>
      <c r="AJ2140" s="607"/>
      <c r="AK2140" s="2010"/>
      <c r="AL2140" s="3559"/>
      <c r="AM2140" s="3928"/>
      <c r="AN2140" s="2006"/>
      <c r="AO2140" s="4305">
        <f t="shared" si="2062"/>
        <v>0</v>
      </c>
      <c r="AP2140" s="4305"/>
    </row>
    <row r="2141" spans="1:42" ht="60" x14ac:dyDescent="0.25">
      <c r="A2141" s="47">
        <v>1</v>
      </c>
      <c r="B2141" s="2431" t="s">
        <v>411</v>
      </c>
      <c r="C2141" s="2223"/>
      <c r="D2141" s="346"/>
      <c r="E2141" s="1490">
        <f>SUM(E2142:E2145)</f>
        <v>100</v>
      </c>
      <c r="F2141" s="3981">
        <f>SUM(F2142:F2145)</f>
        <v>100</v>
      </c>
      <c r="G2141" s="1490">
        <f t="shared" si="2072"/>
        <v>0</v>
      </c>
      <c r="H2141" s="366">
        <f t="shared" ref="H2141" si="2092">SUM(H2142:H2145)</f>
        <v>58.333333333333336</v>
      </c>
      <c r="I2141" s="366">
        <f>I2142</f>
        <v>19</v>
      </c>
      <c r="J2141" s="366">
        <f>I2141/H2141*100</f>
        <v>32.571428571428569</v>
      </c>
      <c r="K2141" s="3452">
        <f>K2142</f>
        <v>0</v>
      </c>
      <c r="L2141" s="311"/>
      <c r="M2141" s="311"/>
      <c r="N2141" s="313"/>
      <c r="O2141" s="3988"/>
      <c r="P2141" s="313">
        <f t="shared" si="2073"/>
        <v>0</v>
      </c>
      <c r="Q2141" s="313"/>
      <c r="R2141" s="313"/>
      <c r="S2141" s="313"/>
      <c r="T2141" s="313"/>
      <c r="U2141" s="313"/>
      <c r="V2141" s="607"/>
      <c r="W2141" s="607"/>
      <c r="X2141" s="607"/>
      <c r="Y2141" s="607"/>
      <c r="Z2141" s="607"/>
      <c r="AA2141" s="607"/>
      <c r="AB2141" s="607"/>
      <c r="AC2141" s="607"/>
      <c r="AD2141" s="2985"/>
      <c r="AE2141" s="607"/>
      <c r="AF2141" s="3022"/>
      <c r="AG2141" s="607"/>
      <c r="AH2141" s="607"/>
      <c r="AI2141" s="607"/>
      <c r="AJ2141" s="607"/>
      <c r="AK2141" s="2010"/>
      <c r="AL2141" s="3559"/>
      <c r="AM2141" s="3928">
        <f>AM2142</f>
        <v>0</v>
      </c>
      <c r="AN2141" s="2006"/>
      <c r="AO2141" s="4305">
        <f t="shared" si="2062"/>
        <v>0</v>
      </c>
      <c r="AP2141" s="4305"/>
    </row>
    <row r="2142" spans="1:42" ht="45" x14ac:dyDescent="0.25">
      <c r="A2142" s="47">
        <v>1</v>
      </c>
      <c r="B2142" s="1829" t="s">
        <v>412</v>
      </c>
      <c r="C2142" s="2223"/>
      <c r="D2142" s="346"/>
      <c r="E2142" s="1490">
        <v>100</v>
      </c>
      <c r="F2142" s="3981">
        <v>100</v>
      </c>
      <c r="G2142" s="1490">
        <f t="shared" si="2072"/>
        <v>0</v>
      </c>
      <c r="H2142" s="366">
        <f>E2142/12*$B$4</f>
        <v>58.333333333333336</v>
      </c>
      <c r="I2142" s="366">
        <v>19</v>
      </c>
      <c r="J2142" s="366">
        <f>I2142/H2142*100</f>
        <v>32.571428571428569</v>
      </c>
      <c r="K2142" s="3452"/>
      <c r="L2142" s="311"/>
      <c r="M2142" s="311"/>
      <c r="N2142" s="313"/>
      <c r="O2142" s="3988"/>
      <c r="P2142" s="313">
        <f t="shared" si="2073"/>
        <v>0</v>
      </c>
      <c r="Q2142" s="313"/>
      <c r="R2142" s="313"/>
      <c r="S2142" s="313"/>
      <c r="T2142" s="313"/>
      <c r="U2142" s="313"/>
      <c r="V2142" s="607"/>
      <c r="W2142" s="607"/>
      <c r="X2142" s="607"/>
      <c r="Y2142" s="607"/>
      <c r="Z2142" s="607"/>
      <c r="AA2142" s="607"/>
      <c r="AB2142" s="607"/>
      <c r="AC2142" s="607"/>
      <c r="AD2142" s="2985"/>
      <c r="AE2142" s="607"/>
      <c r="AF2142" s="3022"/>
      <c r="AG2142" s="607"/>
      <c r="AH2142" s="607"/>
      <c r="AI2142" s="607"/>
      <c r="AJ2142" s="607"/>
      <c r="AK2142" s="2010"/>
      <c r="AL2142" s="3559"/>
      <c r="AM2142" s="3928"/>
      <c r="AN2142" s="2006"/>
      <c r="AO2142" s="4305">
        <f t="shared" si="2062"/>
        <v>0</v>
      </c>
      <c r="AP2142" s="4305"/>
    </row>
    <row r="2143" spans="1:42" ht="30" x14ac:dyDescent="0.25">
      <c r="A2143" s="47">
        <v>1</v>
      </c>
      <c r="B2143" s="1829" t="s">
        <v>445</v>
      </c>
      <c r="C2143" s="2223"/>
      <c r="D2143" s="346"/>
      <c r="E2143" s="1490"/>
      <c r="F2143" s="3981"/>
      <c r="G2143" s="1490">
        <f t="shared" si="2072"/>
        <v>0</v>
      </c>
      <c r="H2143" s="366"/>
      <c r="I2143" s="366"/>
      <c r="J2143" s="366"/>
      <c r="K2143" s="3452"/>
      <c r="L2143" s="311"/>
      <c r="M2143" s="311"/>
      <c r="N2143" s="313"/>
      <c r="O2143" s="3988"/>
      <c r="P2143" s="313">
        <f t="shared" si="2073"/>
        <v>0</v>
      </c>
      <c r="Q2143" s="313"/>
      <c r="R2143" s="313"/>
      <c r="S2143" s="313"/>
      <c r="T2143" s="313"/>
      <c r="U2143" s="313"/>
      <c r="V2143" s="607"/>
      <c r="W2143" s="607"/>
      <c r="X2143" s="607"/>
      <c r="Y2143" s="607"/>
      <c r="Z2143" s="607"/>
      <c r="AA2143" s="607"/>
      <c r="AB2143" s="607"/>
      <c r="AC2143" s="607"/>
      <c r="AD2143" s="2985"/>
      <c r="AE2143" s="607"/>
      <c r="AF2143" s="3022"/>
      <c r="AG2143" s="607"/>
      <c r="AH2143" s="607"/>
      <c r="AI2143" s="607"/>
      <c r="AJ2143" s="607"/>
      <c r="AK2143" s="2010"/>
      <c r="AL2143" s="3559"/>
      <c r="AM2143" s="3928"/>
      <c r="AN2143" s="2006"/>
      <c r="AO2143" s="4305">
        <f t="shared" si="2062"/>
        <v>0</v>
      </c>
      <c r="AP2143" s="4305"/>
    </row>
    <row r="2144" spans="1:42" ht="75" x14ac:dyDescent="0.25">
      <c r="A2144" s="47">
        <v>1</v>
      </c>
      <c r="B2144" s="1829" t="s">
        <v>413</v>
      </c>
      <c r="C2144" s="2223"/>
      <c r="D2144" s="346"/>
      <c r="E2144" s="1490"/>
      <c r="F2144" s="3981"/>
      <c r="G2144" s="1490">
        <f t="shared" si="2072"/>
        <v>0</v>
      </c>
      <c r="H2144" s="366"/>
      <c r="I2144" s="366"/>
      <c r="J2144" s="366"/>
      <c r="K2144" s="3452"/>
      <c r="L2144" s="311"/>
      <c r="M2144" s="311"/>
      <c r="N2144" s="313"/>
      <c r="O2144" s="3988"/>
      <c r="P2144" s="313">
        <f t="shared" si="2073"/>
        <v>0</v>
      </c>
      <c r="Q2144" s="313"/>
      <c r="R2144" s="313"/>
      <c r="S2144" s="313"/>
      <c r="T2144" s="313"/>
      <c r="U2144" s="313"/>
      <c r="V2144" s="607"/>
      <c r="W2144" s="607"/>
      <c r="X2144" s="607"/>
      <c r="Y2144" s="607"/>
      <c r="Z2144" s="607"/>
      <c r="AA2144" s="607"/>
      <c r="AB2144" s="607"/>
      <c r="AC2144" s="607"/>
      <c r="AD2144" s="2985"/>
      <c r="AE2144" s="607"/>
      <c r="AF2144" s="3022"/>
      <c r="AG2144" s="607"/>
      <c r="AH2144" s="607"/>
      <c r="AI2144" s="607"/>
      <c r="AJ2144" s="607"/>
      <c r="AK2144" s="2010"/>
      <c r="AL2144" s="3559"/>
      <c r="AM2144" s="3928"/>
      <c r="AN2144" s="2006"/>
      <c r="AO2144" s="4305">
        <f t="shared" si="2062"/>
        <v>0</v>
      </c>
      <c r="AP2144" s="4305"/>
    </row>
    <row r="2145" spans="1:42" ht="60" x14ac:dyDescent="0.25">
      <c r="A2145" s="47">
        <v>1</v>
      </c>
      <c r="B2145" s="1829" t="s">
        <v>414</v>
      </c>
      <c r="C2145" s="2223"/>
      <c r="D2145" s="346"/>
      <c r="E2145" s="1490"/>
      <c r="F2145" s="3981"/>
      <c r="G2145" s="1490">
        <f t="shared" si="2072"/>
        <v>0</v>
      </c>
      <c r="H2145" s="366"/>
      <c r="I2145" s="366"/>
      <c r="J2145" s="366"/>
      <c r="K2145" s="3452"/>
      <c r="L2145" s="311"/>
      <c r="M2145" s="311"/>
      <c r="N2145" s="313"/>
      <c r="O2145" s="3988"/>
      <c r="P2145" s="313">
        <f t="shared" si="2073"/>
        <v>0</v>
      </c>
      <c r="Q2145" s="313"/>
      <c r="R2145" s="313"/>
      <c r="S2145" s="313"/>
      <c r="T2145" s="313"/>
      <c r="U2145" s="313"/>
      <c r="V2145" s="607"/>
      <c r="W2145" s="607"/>
      <c r="X2145" s="607"/>
      <c r="Y2145" s="607"/>
      <c r="Z2145" s="607"/>
      <c r="AA2145" s="607"/>
      <c r="AB2145" s="607"/>
      <c r="AC2145" s="607"/>
      <c r="AD2145" s="2985"/>
      <c r="AE2145" s="607"/>
      <c r="AF2145" s="3022"/>
      <c r="AG2145" s="607"/>
      <c r="AH2145" s="607"/>
      <c r="AI2145" s="607"/>
      <c r="AJ2145" s="607"/>
      <c r="AK2145" s="2010"/>
      <c r="AL2145" s="3559"/>
      <c r="AM2145" s="3928"/>
      <c r="AN2145" s="2006"/>
      <c r="AO2145" s="4305">
        <f t="shared" si="2062"/>
        <v>0</v>
      </c>
      <c r="AP2145" s="4305"/>
    </row>
    <row r="2146" spans="1:42" x14ac:dyDescent="0.25">
      <c r="B2146" s="2535" t="s">
        <v>213</v>
      </c>
      <c r="C2146" s="2223"/>
      <c r="D2146" s="346"/>
      <c r="E2146" s="1490"/>
      <c r="F2146" s="3981"/>
      <c r="G2146" s="1490">
        <f t="shared" si="2072"/>
        <v>0</v>
      </c>
      <c r="H2146" s="366"/>
      <c r="I2146" s="366"/>
      <c r="J2146" s="366"/>
      <c r="K2146" s="3452"/>
      <c r="L2146" s="311"/>
      <c r="M2146" s="311"/>
      <c r="N2146" s="313"/>
      <c r="O2146" s="3988"/>
      <c r="P2146" s="313">
        <f t="shared" si="2073"/>
        <v>0</v>
      </c>
      <c r="Q2146" s="313"/>
      <c r="R2146" s="313"/>
      <c r="S2146" s="313"/>
      <c r="T2146" s="313"/>
      <c r="U2146" s="313"/>
      <c r="V2146" s="607">
        <v>90.755500000001291</v>
      </c>
      <c r="W2146" s="607">
        <v>90.755500000001291</v>
      </c>
      <c r="X2146" s="607">
        <v>90.755500000001291</v>
      </c>
      <c r="Y2146" s="607">
        <v>90.755500000001291</v>
      </c>
      <c r="Z2146" s="607">
        <v>90.755500000001291</v>
      </c>
      <c r="AA2146" s="607">
        <v>90.755500000001291</v>
      </c>
      <c r="AB2146" s="607">
        <v>118.9385000000013</v>
      </c>
      <c r="AC2146" s="607">
        <v>118.9385000000013</v>
      </c>
      <c r="AD2146" s="2985">
        <f>V2146/12*$B$4+(W2146-V2146)/11*6+(X2146-W2146)/10*5+(Y2146-X2146)/9*4+(Z2146-Y2146)/8*3+(AA2146-Z2146)/7*2+(AB2146-AA2146)/6*1+(AC2146-AB2146)</f>
        <v>57.637875000000754</v>
      </c>
      <c r="AE2146" s="607">
        <f t="shared" ref="AE2146" si="2093">AK2146-AJ2146-AG2146</f>
        <v>52.638190000000009</v>
      </c>
      <c r="AF2146" s="3022"/>
      <c r="AG2146" s="607"/>
      <c r="AH2146" s="607">
        <f>AE2146-AD2146</f>
        <v>-4.9996850000007456</v>
      </c>
      <c r="AI2146" s="607"/>
      <c r="AJ2146" s="607">
        <v>0</v>
      </c>
      <c r="AK2146" s="2010">
        <v>52.638190000000009</v>
      </c>
      <c r="AL2146" s="3559">
        <v>3.4449000000000005</v>
      </c>
      <c r="AM2146" s="3928"/>
      <c r="AN2146" s="2006"/>
      <c r="AO2146" s="4305">
        <f t="shared" si="2062"/>
        <v>118938.5000000013</v>
      </c>
      <c r="AP2146" s="4305"/>
    </row>
    <row r="2147" spans="1:42" ht="29.25" x14ac:dyDescent="0.25">
      <c r="A2147" s="47">
        <v>1</v>
      </c>
      <c r="B2147" s="2513" t="s">
        <v>476</v>
      </c>
      <c r="C2147" s="2223"/>
      <c r="D2147" s="346"/>
      <c r="E2147" s="1490">
        <f>E2148+E2149+E2153+E2154+E2155</f>
        <v>100</v>
      </c>
      <c r="F2147" s="3981">
        <f>F2148+F2149+F2153+F2154+F2155</f>
        <v>100</v>
      </c>
      <c r="G2147" s="1490">
        <f t="shared" si="2072"/>
        <v>0</v>
      </c>
      <c r="H2147" s="1490">
        <f t="shared" ref="H2147:I2147" si="2094">H2148+H2149+H2153+H2154+H2155</f>
        <v>0</v>
      </c>
      <c r="I2147" s="1490">
        <f t="shared" si="2094"/>
        <v>0</v>
      </c>
      <c r="J2147" s="366" t="e">
        <f>I2147/H2147*100</f>
        <v>#DIV/0!</v>
      </c>
      <c r="K2147" s="3452">
        <f t="shared" ref="K2147" si="2095">SUM(K2148,K2149,K2153,K2154)</f>
        <v>0</v>
      </c>
      <c r="L2147" s="311"/>
      <c r="M2147" s="311"/>
      <c r="N2147" s="313"/>
      <c r="O2147" s="3988"/>
      <c r="P2147" s="313">
        <f t="shared" si="2073"/>
        <v>0</v>
      </c>
      <c r="Q2147" s="313"/>
      <c r="R2147" s="313"/>
      <c r="S2147" s="313"/>
      <c r="T2147" s="313"/>
      <c r="U2147" s="313"/>
      <c r="V2147" s="607"/>
      <c r="W2147" s="607"/>
      <c r="X2147" s="607"/>
      <c r="Y2147" s="607"/>
      <c r="Z2147" s="607"/>
      <c r="AA2147" s="607"/>
      <c r="AB2147" s="607"/>
      <c r="AC2147" s="607"/>
      <c r="AD2147" s="2985"/>
      <c r="AE2147" s="607"/>
      <c r="AF2147" s="3022"/>
      <c r="AG2147" s="607"/>
      <c r="AH2147" s="607"/>
      <c r="AI2147" s="607"/>
      <c r="AJ2147" s="607"/>
      <c r="AK2147" s="2010"/>
      <c r="AL2147" s="3559"/>
      <c r="AM2147" s="3981">
        <f t="shared" ref="AM2147" si="2096">SUM(AM2148,AM2149,AM2153,AM2154)</f>
        <v>0</v>
      </c>
      <c r="AN2147" s="2006"/>
      <c r="AO2147" s="4305">
        <f t="shared" si="2062"/>
        <v>0</v>
      </c>
      <c r="AP2147" s="4305"/>
    </row>
    <row r="2148" spans="1:42" x14ac:dyDescent="0.25">
      <c r="A2148" s="47">
        <v>1</v>
      </c>
      <c r="B2148" s="4" t="s">
        <v>464</v>
      </c>
      <c r="C2148" s="2223"/>
      <c r="D2148" s="346"/>
      <c r="E2148" s="1490"/>
      <c r="F2148" s="3981"/>
      <c r="G2148" s="1490">
        <f t="shared" si="2072"/>
        <v>0</v>
      </c>
      <c r="H2148" s="366"/>
      <c r="I2148" s="366"/>
      <c r="J2148" s="366"/>
      <c r="K2148" s="3452"/>
      <c r="L2148" s="311"/>
      <c r="M2148" s="311"/>
      <c r="N2148" s="313"/>
      <c r="O2148" s="3988"/>
      <c r="P2148" s="313">
        <f t="shared" si="2073"/>
        <v>0</v>
      </c>
      <c r="Q2148" s="313"/>
      <c r="R2148" s="313"/>
      <c r="S2148" s="313"/>
      <c r="T2148" s="313"/>
      <c r="U2148" s="313"/>
      <c r="V2148" s="607"/>
      <c r="W2148" s="607"/>
      <c r="X2148" s="607"/>
      <c r="Y2148" s="607"/>
      <c r="Z2148" s="607"/>
      <c r="AA2148" s="607"/>
      <c r="AB2148" s="607"/>
      <c r="AC2148" s="607"/>
      <c r="AD2148" s="2985"/>
      <c r="AE2148" s="607"/>
      <c r="AF2148" s="3022"/>
      <c r="AG2148" s="607"/>
      <c r="AH2148" s="607"/>
      <c r="AI2148" s="607"/>
      <c r="AJ2148" s="607"/>
      <c r="AK2148" s="2010"/>
      <c r="AL2148" s="3559"/>
      <c r="AM2148" s="3928"/>
      <c r="AN2148" s="2006"/>
      <c r="AO2148" s="4305">
        <f t="shared" si="2062"/>
        <v>0</v>
      </c>
      <c r="AP2148" s="4305"/>
    </row>
    <row r="2149" spans="1:42" ht="30" x14ac:dyDescent="0.25">
      <c r="A2149" s="47">
        <v>1</v>
      </c>
      <c r="B2149" s="2536" t="s">
        <v>465</v>
      </c>
      <c r="C2149" s="2223"/>
      <c r="D2149" s="346"/>
      <c r="E2149" s="1490"/>
      <c r="F2149" s="3981"/>
      <c r="G2149" s="1490">
        <f t="shared" si="2072"/>
        <v>0</v>
      </c>
      <c r="H2149" s="366"/>
      <c r="I2149" s="366"/>
      <c r="J2149" s="366"/>
      <c r="K2149" s="3452"/>
      <c r="L2149" s="311"/>
      <c r="M2149" s="311"/>
      <c r="N2149" s="313"/>
      <c r="O2149" s="3988"/>
      <c r="P2149" s="313">
        <f t="shared" si="2073"/>
        <v>0</v>
      </c>
      <c r="Q2149" s="313"/>
      <c r="R2149" s="313"/>
      <c r="S2149" s="313"/>
      <c r="T2149" s="313"/>
      <c r="U2149" s="313"/>
      <c r="V2149" s="607"/>
      <c r="W2149" s="607"/>
      <c r="X2149" s="607"/>
      <c r="Y2149" s="607"/>
      <c r="Z2149" s="607"/>
      <c r="AA2149" s="607"/>
      <c r="AB2149" s="607"/>
      <c r="AC2149" s="607"/>
      <c r="AD2149" s="2985"/>
      <c r="AE2149" s="607"/>
      <c r="AF2149" s="3022"/>
      <c r="AG2149" s="607"/>
      <c r="AH2149" s="607"/>
      <c r="AI2149" s="607"/>
      <c r="AJ2149" s="607"/>
      <c r="AK2149" s="2010"/>
      <c r="AL2149" s="3559"/>
      <c r="AM2149" s="3928"/>
      <c r="AN2149" s="2006"/>
      <c r="AO2149" s="4305">
        <f t="shared" si="2062"/>
        <v>0</v>
      </c>
      <c r="AP2149" s="4305"/>
    </row>
    <row r="2150" spans="1:42" x14ac:dyDescent="0.25">
      <c r="A2150" s="47">
        <v>1</v>
      </c>
      <c r="B2150" s="4" t="s">
        <v>466</v>
      </c>
      <c r="C2150" s="2223"/>
      <c r="D2150" s="346"/>
      <c r="E2150" s="1490"/>
      <c r="F2150" s="3981"/>
      <c r="G2150" s="1490">
        <f t="shared" si="2072"/>
        <v>0</v>
      </c>
      <c r="H2150" s="366"/>
      <c r="I2150" s="366"/>
      <c r="J2150" s="366"/>
      <c r="K2150" s="3452"/>
      <c r="L2150" s="311"/>
      <c r="M2150" s="311"/>
      <c r="N2150" s="313"/>
      <c r="O2150" s="3988"/>
      <c r="P2150" s="313">
        <f t="shared" si="2073"/>
        <v>0</v>
      </c>
      <c r="Q2150" s="313"/>
      <c r="R2150" s="313"/>
      <c r="S2150" s="313"/>
      <c r="T2150" s="313"/>
      <c r="U2150" s="313"/>
      <c r="V2150" s="607"/>
      <c r="W2150" s="607"/>
      <c r="X2150" s="607"/>
      <c r="Y2150" s="607"/>
      <c r="Z2150" s="607"/>
      <c r="AA2150" s="607"/>
      <c r="AB2150" s="607"/>
      <c r="AC2150" s="607"/>
      <c r="AD2150" s="2985"/>
      <c r="AE2150" s="607"/>
      <c r="AF2150" s="3022"/>
      <c r="AG2150" s="607"/>
      <c r="AH2150" s="607"/>
      <c r="AI2150" s="607"/>
      <c r="AJ2150" s="607"/>
      <c r="AK2150" s="2010"/>
      <c r="AL2150" s="3559"/>
      <c r="AM2150" s="3928"/>
      <c r="AN2150" s="2006"/>
      <c r="AO2150" s="4305">
        <f t="shared" si="2062"/>
        <v>0</v>
      </c>
      <c r="AP2150" s="4305"/>
    </row>
    <row r="2151" spans="1:42" ht="30" x14ac:dyDescent="0.25">
      <c r="A2151" s="47">
        <v>1</v>
      </c>
      <c r="B2151" s="4" t="s">
        <v>492</v>
      </c>
      <c r="C2151" s="2223"/>
      <c r="D2151" s="346"/>
      <c r="E2151" s="1490"/>
      <c r="F2151" s="3981"/>
      <c r="G2151" s="1490">
        <f t="shared" si="2072"/>
        <v>0</v>
      </c>
      <c r="H2151" s="366"/>
      <c r="I2151" s="366"/>
      <c r="J2151" s="366"/>
      <c r="K2151" s="3452"/>
      <c r="L2151" s="311"/>
      <c r="M2151" s="311"/>
      <c r="N2151" s="313"/>
      <c r="O2151" s="3988"/>
      <c r="P2151" s="313">
        <f t="shared" si="2073"/>
        <v>0</v>
      </c>
      <c r="Q2151" s="313"/>
      <c r="R2151" s="313"/>
      <c r="S2151" s="313"/>
      <c r="T2151" s="313"/>
      <c r="U2151" s="313"/>
      <c r="V2151" s="607"/>
      <c r="W2151" s="607"/>
      <c r="X2151" s="607"/>
      <c r="Y2151" s="607"/>
      <c r="Z2151" s="607"/>
      <c r="AA2151" s="607"/>
      <c r="AB2151" s="607"/>
      <c r="AC2151" s="607"/>
      <c r="AD2151" s="2985"/>
      <c r="AE2151" s="607"/>
      <c r="AF2151" s="3022"/>
      <c r="AG2151" s="607"/>
      <c r="AH2151" s="607"/>
      <c r="AI2151" s="607"/>
      <c r="AJ2151" s="607"/>
      <c r="AK2151" s="2010"/>
      <c r="AL2151" s="3559"/>
      <c r="AM2151" s="3928"/>
      <c r="AN2151" s="2006"/>
      <c r="AO2151" s="4305">
        <f t="shared" si="2062"/>
        <v>0</v>
      </c>
      <c r="AP2151" s="4305"/>
    </row>
    <row r="2152" spans="1:42" ht="60" x14ac:dyDescent="0.25">
      <c r="A2152" s="47">
        <v>1</v>
      </c>
      <c r="B2152" s="4" t="s">
        <v>467</v>
      </c>
      <c r="C2152" s="2223"/>
      <c r="D2152" s="346"/>
      <c r="E2152" s="1490"/>
      <c r="F2152" s="3981"/>
      <c r="G2152" s="1490">
        <f t="shared" si="2072"/>
        <v>0</v>
      </c>
      <c r="H2152" s="366"/>
      <c r="I2152" s="366"/>
      <c r="J2152" s="366"/>
      <c r="K2152" s="3452"/>
      <c r="L2152" s="311"/>
      <c r="M2152" s="311"/>
      <c r="N2152" s="313"/>
      <c r="O2152" s="3988"/>
      <c r="P2152" s="313">
        <f t="shared" si="2073"/>
        <v>0</v>
      </c>
      <c r="Q2152" s="313"/>
      <c r="R2152" s="313"/>
      <c r="S2152" s="313"/>
      <c r="T2152" s="313"/>
      <c r="U2152" s="313"/>
      <c r="V2152" s="607"/>
      <c r="W2152" s="607"/>
      <c r="X2152" s="607"/>
      <c r="Y2152" s="607"/>
      <c r="Z2152" s="607"/>
      <c r="AA2152" s="607"/>
      <c r="AB2152" s="607"/>
      <c r="AC2152" s="607"/>
      <c r="AD2152" s="2985"/>
      <c r="AE2152" s="607"/>
      <c r="AF2152" s="3022"/>
      <c r="AG2152" s="607"/>
      <c r="AH2152" s="607"/>
      <c r="AI2152" s="607"/>
      <c r="AJ2152" s="607"/>
      <c r="AK2152" s="2010"/>
      <c r="AL2152" s="3559"/>
      <c r="AM2152" s="3928"/>
      <c r="AN2152" s="2006"/>
      <c r="AO2152" s="4305">
        <f t="shared" si="2062"/>
        <v>0</v>
      </c>
      <c r="AP2152" s="4305"/>
    </row>
    <row r="2153" spans="1:42" ht="75" x14ac:dyDescent="0.25">
      <c r="A2153" s="47">
        <v>1</v>
      </c>
      <c r="B2153" s="4" t="s">
        <v>468</v>
      </c>
      <c r="C2153" s="2223"/>
      <c r="D2153" s="346"/>
      <c r="E2153" s="1490"/>
      <c r="F2153" s="3981"/>
      <c r="G2153" s="1490">
        <f t="shared" si="2072"/>
        <v>0</v>
      </c>
      <c r="H2153" s="69"/>
      <c r="I2153" s="366"/>
      <c r="J2153" s="366"/>
      <c r="K2153" s="3452"/>
      <c r="L2153" s="311"/>
      <c r="M2153" s="311"/>
      <c r="N2153" s="313"/>
      <c r="O2153" s="3988"/>
      <c r="P2153" s="313">
        <f t="shared" si="2073"/>
        <v>0</v>
      </c>
      <c r="Q2153" s="313"/>
      <c r="R2153" s="313"/>
      <c r="S2153" s="313"/>
      <c r="T2153" s="313"/>
      <c r="U2153" s="313"/>
      <c r="V2153" s="607"/>
      <c r="W2153" s="607"/>
      <c r="X2153" s="607"/>
      <c r="Y2153" s="607"/>
      <c r="Z2153" s="607"/>
      <c r="AA2153" s="607"/>
      <c r="AB2153" s="607"/>
      <c r="AC2153" s="607"/>
      <c r="AD2153" s="2985"/>
      <c r="AE2153" s="607">
        <f>AK2153-AJ2153-AG2153</f>
        <v>0</v>
      </c>
      <c r="AF2153" s="3022"/>
      <c r="AG2153" s="607"/>
      <c r="AH2153" s="607"/>
      <c r="AI2153" s="607"/>
      <c r="AJ2153" s="607"/>
      <c r="AK2153" s="2010"/>
      <c r="AL2153" s="3559"/>
      <c r="AM2153" s="3928"/>
      <c r="AN2153" s="2006"/>
      <c r="AO2153" s="4305">
        <f t="shared" si="2062"/>
        <v>0</v>
      </c>
      <c r="AP2153" s="4305"/>
    </row>
    <row r="2154" spans="1:42" ht="45" x14ac:dyDescent="0.25">
      <c r="A2154" s="47">
        <v>1</v>
      </c>
      <c r="B2154" s="2537" t="s">
        <v>469</v>
      </c>
      <c r="C2154" s="2223"/>
      <c r="D2154" s="346"/>
      <c r="E2154" s="1490"/>
      <c r="F2154" s="3981"/>
      <c r="G2154" s="1490">
        <f t="shared" si="2072"/>
        <v>0</v>
      </c>
      <c r="H2154" s="69"/>
      <c r="I2154" s="366"/>
      <c r="J2154" s="366"/>
      <c r="K2154" s="3452"/>
      <c r="L2154" s="311"/>
      <c r="M2154" s="311"/>
      <c r="N2154" s="313"/>
      <c r="O2154" s="3988"/>
      <c r="P2154" s="313">
        <f t="shared" si="2073"/>
        <v>0</v>
      </c>
      <c r="Q2154" s="313"/>
      <c r="R2154" s="313"/>
      <c r="S2154" s="313"/>
      <c r="T2154" s="313"/>
      <c r="U2154" s="313"/>
      <c r="V2154" s="607"/>
      <c r="W2154" s="607"/>
      <c r="X2154" s="607"/>
      <c r="Y2154" s="607"/>
      <c r="Z2154" s="607"/>
      <c r="AA2154" s="607"/>
      <c r="AB2154" s="607"/>
      <c r="AC2154" s="607"/>
      <c r="AD2154" s="2985"/>
      <c r="AE2154" s="607">
        <f>AK2154-AJ2154-AG2154</f>
        <v>0</v>
      </c>
      <c r="AF2154" s="3022"/>
      <c r="AG2154" s="607"/>
      <c r="AH2154" s="607"/>
      <c r="AI2154" s="607"/>
      <c r="AJ2154" s="607"/>
      <c r="AK2154" s="2010"/>
      <c r="AL2154" s="3559"/>
      <c r="AM2154" s="3928"/>
      <c r="AN2154" s="2006"/>
      <c r="AO2154" s="4305">
        <f t="shared" si="2062"/>
        <v>0</v>
      </c>
      <c r="AP2154" s="4305"/>
    </row>
    <row r="2155" spans="1:42" ht="45" x14ac:dyDescent="0.25">
      <c r="B2155" s="2537" t="s">
        <v>562</v>
      </c>
      <c r="C2155" s="2223"/>
      <c r="D2155" s="346"/>
      <c r="E2155" s="1490">
        <v>100</v>
      </c>
      <c r="F2155" s="3981">
        <v>100</v>
      </c>
      <c r="G2155" s="1490">
        <f t="shared" si="2072"/>
        <v>0</v>
      </c>
      <c r="H2155" s="2800"/>
      <c r="I2155" s="366"/>
      <c r="J2155" s="366" t="e">
        <f>I2155/H2155*100</f>
        <v>#DIV/0!</v>
      </c>
      <c r="K2155" s="3452"/>
      <c r="L2155" s="311"/>
      <c r="M2155" s="311"/>
      <c r="N2155" s="313"/>
      <c r="O2155" s="3988"/>
      <c r="P2155" s="313">
        <f t="shared" si="2073"/>
        <v>0</v>
      </c>
      <c r="Q2155" s="313"/>
      <c r="R2155" s="313"/>
      <c r="S2155" s="313"/>
      <c r="T2155" s="313"/>
      <c r="U2155" s="313"/>
      <c r="V2155" s="607"/>
      <c r="W2155" s="607"/>
      <c r="X2155" s="607"/>
      <c r="Y2155" s="607"/>
      <c r="Z2155" s="607"/>
      <c r="AA2155" s="607"/>
      <c r="AB2155" s="607"/>
      <c r="AC2155" s="607"/>
      <c r="AD2155" s="2985"/>
      <c r="AE2155" s="607"/>
      <c r="AF2155" s="3022"/>
      <c r="AG2155" s="607"/>
      <c r="AH2155" s="607"/>
      <c r="AI2155" s="607"/>
      <c r="AJ2155" s="607"/>
      <c r="AK2155" s="2010"/>
      <c r="AL2155" s="3559"/>
      <c r="AM2155" s="3928"/>
      <c r="AN2155" s="2006"/>
      <c r="AO2155" s="4305">
        <f t="shared" si="2062"/>
        <v>0</v>
      </c>
      <c r="AP2155" s="4305"/>
    </row>
    <row r="2156" spans="1:42" ht="29.25" x14ac:dyDescent="0.25">
      <c r="A2156" s="47">
        <v>1</v>
      </c>
      <c r="B2156" s="2513" t="s">
        <v>477</v>
      </c>
      <c r="C2156" s="2223"/>
      <c r="D2156" s="346"/>
      <c r="E2156" s="1490">
        <f>E2157</f>
        <v>50</v>
      </c>
      <c r="F2156" s="3981">
        <f>F2157</f>
        <v>50</v>
      </c>
      <c r="G2156" s="1490">
        <f t="shared" si="2072"/>
        <v>0</v>
      </c>
      <c r="H2156" s="69">
        <f t="shared" ref="H2156" si="2097">H2157</f>
        <v>29</v>
      </c>
      <c r="I2156" s="366">
        <f t="shared" ref="I2156" si="2098">I2157</f>
        <v>29</v>
      </c>
      <c r="J2156" s="366">
        <f>I2156/H2156*100</f>
        <v>100</v>
      </c>
      <c r="K2156" s="3452">
        <f t="shared" ref="K2156" si="2099">K2157</f>
        <v>2</v>
      </c>
      <c r="L2156" s="311"/>
      <c r="M2156" s="311"/>
      <c r="N2156" s="313"/>
      <c r="O2156" s="3988"/>
      <c r="P2156" s="313">
        <f t="shared" si="2073"/>
        <v>0</v>
      </c>
      <c r="Q2156" s="313"/>
      <c r="R2156" s="313"/>
      <c r="S2156" s="313"/>
      <c r="T2156" s="313"/>
      <c r="U2156" s="313"/>
      <c r="V2156" s="607"/>
      <c r="W2156" s="607"/>
      <c r="X2156" s="607"/>
      <c r="Y2156" s="607"/>
      <c r="Z2156" s="607"/>
      <c r="AA2156" s="607"/>
      <c r="AB2156" s="607"/>
      <c r="AC2156" s="607"/>
      <c r="AD2156" s="2985"/>
      <c r="AE2156" s="607">
        <f>AK2156-AJ2156-AG2156</f>
        <v>0</v>
      </c>
      <c r="AF2156" s="3022"/>
      <c r="AG2156" s="607"/>
      <c r="AH2156" s="607"/>
      <c r="AI2156" s="607"/>
      <c r="AJ2156" s="607"/>
      <c r="AK2156" s="2010"/>
      <c r="AL2156" s="3559"/>
      <c r="AM2156" s="3928">
        <f t="shared" ref="AM2156" si="2100">AM2157</f>
        <v>0</v>
      </c>
      <c r="AN2156" s="2006"/>
      <c r="AO2156" s="4305">
        <f t="shared" si="2062"/>
        <v>0</v>
      </c>
      <c r="AP2156" s="4305"/>
    </row>
    <row r="2157" spans="1:42" x14ac:dyDescent="0.25">
      <c r="A2157" s="47">
        <v>1</v>
      </c>
      <c r="B2157" s="2513" t="s">
        <v>493</v>
      </c>
      <c r="C2157" s="2223"/>
      <c r="D2157" s="346"/>
      <c r="E2157" s="1490">
        <v>50</v>
      </c>
      <c r="F2157" s="3981">
        <v>50</v>
      </c>
      <c r="G2157" s="1490">
        <f t="shared" si="2072"/>
        <v>0</v>
      </c>
      <c r="H2157" s="69">
        <f>ROUND(E2157/12*$B$4,0)</f>
        <v>29</v>
      </c>
      <c r="I2157" s="366">
        <v>29</v>
      </c>
      <c r="J2157" s="366">
        <f>I2157/H2157*100</f>
        <v>100</v>
      </c>
      <c r="K2157" s="3452">
        <v>2</v>
      </c>
      <c r="L2157" s="311"/>
      <c r="M2157" s="311"/>
      <c r="N2157" s="313"/>
      <c r="O2157" s="3988"/>
      <c r="P2157" s="313">
        <f t="shared" si="2073"/>
        <v>0</v>
      </c>
      <c r="Q2157" s="313"/>
      <c r="R2157" s="313"/>
      <c r="S2157" s="313"/>
      <c r="T2157" s="313"/>
      <c r="U2157" s="313"/>
      <c r="V2157" s="607"/>
      <c r="W2157" s="607"/>
      <c r="X2157" s="607"/>
      <c r="Y2157" s="607"/>
      <c r="Z2157" s="607"/>
      <c r="AA2157" s="607"/>
      <c r="AB2157" s="607"/>
      <c r="AC2157" s="607"/>
      <c r="AD2157" s="2985"/>
      <c r="AE2157" s="607">
        <f>AK2157-AJ2157-AG2157</f>
        <v>0</v>
      </c>
      <c r="AF2157" s="3022"/>
      <c r="AG2157" s="607"/>
      <c r="AH2157" s="607"/>
      <c r="AI2157" s="607"/>
      <c r="AJ2157" s="607"/>
      <c r="AK2157" s="2010"/>
      <c r="AL2157" s="3559"/>
      <c r="AM2157" s="3928"/>
      <c r="AN2157" s="2006"/>
      <c r="AO2157" s="4305">
        <f t="shared" si="2062"/>
        <v>0</v>
      </c>
      <c r="AP2157" s="4305"/>
    </row>
    <row r="2158" spans="1:42" x14ac:dyDescent="0.25">
      <c r="A2158" s="47">
        <v>1</v>
      </c>
      <c r="B2158" s="4" t="s">
        <v>494</v>
      </c>
      <c r="C2158" s="2223"/>
      <c r="D2158" s="346"/>
      <c r="E2158" s="1490"/>
      <c r="F2158" s="3981"/>
      <c r="G2158" s="1490">
        <f t="shared" si="2072"/>
        <v>0</v>
      </c>
      <c r="H2158" s="69"/>
      <c r="I2158" s="366"/>
      <c r="J2158" s="366"/>
      <c r="K2158" s="3452"/>
      <c r="L2158" s="311"/>
      <c r="M2158" s="311"/>
      <c r="N2158" s="313"/>
      <c r="O2158" s="3988"/>
      <c r="P2158" s="313">
        <f t="shared" si="2073"/>
        <v>0</v>
      </c>
      <c r="Q2158" s="313"/>
      <c r="R2158" s="313"/>
      <c r="S2158" s="313"/>
      <c r="T2158" s="313"/>
      <c r="U2158" s="313"/>
      <c r="V2158" s="607"/>
      <c r="W2158" s="607"/>
      <c r="X2158" s="607"/>
      <c r="Y2158" s="607"/>
      <c r="Z2158" s="607"/>
      <c r="AA2158" s="607"/>
      <c r="AB2158" s="607"/>
      <c r="AC2158" s="607"/>
      <c r="AD2158" s="2985"/>
      <c r="AE2158" s="607"/>
      <c r="AF2158" s="3022"/>
      <c r="AG2158" s="607"/>
      <c r="AH2158" s="607"/>
      <c r="AI2158" s="607"/>
      <c r="AJ2158" s="607"/>
      <c r="AK2158" s="2010"/>
      <c r="AL2158" s="3559"/>
      <c r="AM2158" s="3928"/>
      <c r="AN2158" s="2006"/>
      <c r="AO2158" s="4305">
        <f t="shared" si="2062"/>
        <v>0</v>
      </c>
      <c r="AP2158" s="4305"/>
    </row>
    <row r="2159" spans="1:42" x14ac:dyDescent="0.25">
      <c r="A2159" s="47">
        <v>1</v>
      </c>
      <c r="B2159" s="2538" t="s">
        <v>495</v>
      </c>
      <c r="C2159" s="2223"/>
      <c r="D2159" s="346"/>
      <c r="E2159" s="1490"/>
      <c r="F2159" s="3981"/>
      <c r="G2159" s="1490">
        <f t="shared" si="2072"/>
        <v>0</v>
      </c>
      <c r="H2159" s="69"/>
      <c r="I2159" s="366"/>
      <c r="J2159" s="366"/>
      <c r="K2159" s="3452"/>
      <c r="L2159" s="311"/>
      <c r="M2159" s="311"/>
      <c r="N2159" s="313"/>
      <c r="O2159" s="3988"/>
      <c r="P2159" s="313">
        <f t="shared" si="2073"/>
        <v>0</v>
      </c>
      <c r="Q2159" s="313"/>
      <c r="R2159" s="313"/>
      <c r="S2159" s="313"/>
      <c r="T2159" s="313"/>
      <c r="U2159" s="313"/>
      <c r="V2159" s="607"/>
      <c r="W2159" s="607"/>
      <c r="X2159" s="607"/>
      <c r="Y2159" s="607"/>
      <c r="Z2159" s="607"/>
      <c r="AA2159" s="607"/>
      <c r="AB2159" s="607"/>
      <c r="AC2159" s="607"/>
      <c r="AD2159" s="2985"/>
      <c r="AE2159" s="607">
        <f>AK2159-AJ2159-AG2159</f>
        <v>0</v>
      </c>
      <c r="AF2159" s="3022"/>
      <c r="AG2159" s="607"/>
      <c r="AH2159" s="607"/>
      <c r="AI2159" s="607"/>
      <c r="AJ2159" s="607"/>
      <c r="AK2159" s="2010"/>
      <c r="AL2159" s="3559"/>
      <c r="AM2159" s="3928"/>
      <c r="AN2159" s="2006"/>
      <c r="AO2159" s="4305">
        <f t="shared" si="2062"/>
        <v>0</v>
      </c>
      <c r="AP2159" s="4305"/>
    </row>
    <row r="2160" spans="1:42" ht="43.5" x14ac:dyDescent="0.25">
      <c r="A2160" s="47">
        <v>1</v>
      </c>
      <c r="B2160" s="2513" t="s">
        <v>470</v>
      </c>
      <c r="C2160" s="2223"/>
      <c r="D2160" s="346"/>
      <c r="E2160" s="1490">
        <v>880</v>
      </c>
      <c r="F2160" s="3981">
        <v>880</v>
      </c>
      <c r="G2160" s="1490">
        <f t="shared" si="2072"/>
        <v>0</v>
      </c>
      <c r="H2160" s="69">
        <f>ROUND(E2160/12*$B$4,0)</f>
        <v>513</v>
      </c>
      <c r="I2160" s="366">
        <v>449</v>
      </c>
      <c r="J2160" s="366">
        <f>I2160/H2160*100</f>
        <v>87.524366471734893</v>
      </c>
      <c r="K2160" s="3452">
        <v>4</v>
      </c>
      <c r="L2160" s="311"/>
      <c r="M2160" s="311"/>
      <c r="N2160" s="313"/>
      <c r="O2160" s="3988"/>
      <c r="P2160" s="313">
        <f t="shared" si="2073"/>
        <v>0</v>
      </c>
      <c r="Q2160" s="313"/>
      <c r="R2160" s="313"/>
      <c r="S2160" s="313"/>
      <c r="T2160" s="313"/>
      <c r="U2160" s="313"/>
      <c r="V2160" s="607"/>
      <c r="W2160" s="607"/>
      <c r="X2160" s="607"/>
      <c r="Y2160" s="607"/>
      <c r="Z2160" s="607"/>
      <c r="AA2160" s="607"/>
      <c r="AB2160" s="607"/>
      <c r="AC2160" s="607"/>
      <c r="AD2160" s="2985"/>
      <c r="AE2160" s="607"/>
      <c r="AF2160" s="3022"/>
      <c r="AG2160" s="607"/>
      <c r="AH2160" s="607"/>
      <c r="AI2160" s="607"/>
      <c r="AJ2160" s="607"/>
      <c r="AK2160" s="2010"/>
      <c r="AL2160" s="3559"/>
      <c r="AM2160" s="3928"/>
      <c r="AN2160" s="2006"/>
      <c r="AO2160" s="4305">
        <f t="shared" si="2062"/>
        <v>0</v>
      </c>
      <c r="AP2160" s="4305"/>
    </row>
    <row r="2161" spans="1:42" ht="30" x14ac:dyDescent="0.25">
      <c r="A2161" s="47">
        <v>1</v>
      </c>
      <c r="B2161" s="2507" t="s">
        <v>208</v>
      </c>
      <c r="C2161" s="2155"/>
      <c r="D2161" s="346"/>
      <c r="E2161" s="1490"/>
      <c r="F2161" s="3981"/>
      <c r="G2161" s="1490">
        <f t="shared" si="2072"/>
        <v>0</v>
      </c>
      <c r="H2161" s="69"/>
      <c r="I2161" s="366"/>
      <c r="J2161" s="366"/>
      <c r="K2161" s="3452"/>
      <c r="L2161" s="311"/>
      <c r="M2161" s="311"/>
      <c r="N2161" s="313"/>
      <c r="O2161" s="3988"/>
      <c r="P2161" s="313">
        <f t="shared" si="2073"/>
        <v>0</v>
      </c>
      <c r="Q2161" s="313"/>
      <c r="R2161" s="313"/>
      <c r="S2161" s="313"/>
      <c r="T2161" s="313"/>
      <c r="U2161" s="313"/>
      <c r="V2161" s="1889"/>
      <c r="W2161" s="1889"/>
      <c r="X2161" s="1889"/>
      <c r="Y2161" s="1889"/>
      <c r="Z2161" s="1889"/>
      <c r="AA2161" s="1889"/>
      <c r="AB2161" s="1889"/>
      <c r="AC2161" s="1889"/>
      <c r="AD2161" s="3327"/>
      <c r="AE2161" s="1889">
        <f t="shared" ref="AE2161:AE2169" si="2101">AK2161-AJ2161-AG2161</f>
        <v>0</v>
      </c>
      <c r="AF2161" s="3022"/>
      <c r="AG2161" s="607"/>
      <c r="AH2161" s="607"/>
      <c r="AI2161" s="1889"/>
      <c r="AJ2161" s="1889"/>
      <c r="AK2161" s="2010"/>
      <c r="AL2161" s="3559"/>
      <c r="AM2161" s="3928"/>
      <c r="AN2161" s="2006"/>
      <c r="AO2161" s="4305">
        <f t="shared" si="2062"/>
        <v>0</v>
      </c>
      <c r="AP2161" s="4305"/>
    </row>
    <row r="2162" spans="1:42" ht="72" x14ac:dyDescent="0.25">
      <c r="A2162" s="47">
        <v>1</v>
      </c>
      <c r="B2162" s="2508" t="s">
        <v>478</v>
      </c>
      <c r="C2162" s="2302"/>
      <c r="D2162" s="430"/>
      <c r="E2162" s="1641"/>
      <c r="F2162" s="4010"/>
      <c r="G2162" s="1641">
        <f t="shared" si="2072"/>
        <v>0</v>
      </c>
      <c r="H2162" s="329"/>
      <c r="I2162" s="329"/>
      <c r="J2162" s="366"/>
      <c r="K2162" s="3452"/>
      <c r="L2162" s="311"/>
      <c r="M2162" s="311"/>
      <c r="N2162" s="313"/>
      <c r="O2162" s="3988"/>
      <c r="P2162" s="313">
        <f t="shared" si="2073"/>
        <v>0</v>
      </c>
      <c r="Q2162" s="313"/>
      <c r="R2162" s="313"/>
      <c r="S2162" s="313"/>
      <c r="T2162" s="313"/>
      <c r="U2162" s="313"/>
      <c r="V2162" s="1889"/>
      <c r="W2162" s="1889"/>
      <c r="X2162" s="1889"/>
      <c r="Y2162" s="1889"/>
      <c r="Z2162" s="1889"/>
      <c r="AA2162" s="1889"/>
      <c r="AB2162" s="1889"/>
      <c r="AC2162" s="1889"/>
      <c r="AD2162" s="2985">
        <f>V2162/12*$B$4</f>
        <v>0</v>
      </c>
      <c r="AE2162" s="607">
        <f t="shared" si="2101"/>
        <v>0</v>
      </c>
      <c r="AF2162" s="3025"/>
      <c r="AG2162" s="607"/>
      <c r="AH2162" s="607">
        <f>AE2162-AD2162</f>
        <v>0</v>
      </c>
      <c r="AI2162" s="607"/>
      <c r="AJ2162" s="607"/>
      <c r="AK2162" s="2012"/>
      <c r="AL2162" s="3561"/>
      <c r="AM2162" s="3916"/>
      <c r="AN2162" s="3314"/>
      <c r="AO2162" s="4305">
        <f t="shared" si="2062"/>
        <v>0</v>
      </c>
      <c r="AP2162" s="4305"/>
    </row>
    <row r="2163" spans="1:42" x14ac:dyDescent="0.25">
      <c r="A2163" s="47">
        <v>1</v>
      </c>
      <c r="B2163" s="2499" t="s">
        <v>242</v>
      </c>
      <c r="C2163" s="2283"/>
      <c r="D2163" s="346"/>
      <c r="E2163" s="1490">
        <f>E2164+E2165</f>
        <v>1200</v>
      </c>
      <c r="F2163" s="3981">
        <f>F2164+F2165</f>
        <v>1200</v>
      </c>
      <c r="G2163" s="1490">
        <f t="shared" si="2072"/>
        <v>0</v>
      </c>
      <c r="H2163" s="69">
        <f t="shared" ref="H2163" si="2102">H2164+H2165</f>
        <v>700</v>
      </c>
      <c r="I2163" s="1265">
        <f t="shared" ref="I2163" si="2103">I2164+I2165</f>
        <v>360</v>
      </c>
      <c r="J2163" s="366">
        <f t="shared" ref="J2163:J2170" si="2104">I2163/H2163*100</f>
        <v>51.428571428571423</v>
      </c>
      <c r="K2163" s="3444">
        <f t="shared" ref="K2163" si="2105">K2164+K2165</f>
        <v>11</v>
      </c>
      <c r="L2163" s="311"/>
      <c r="M2163" s="311"/>
      <c r="N2163" s="313"/>
      <c r="O2163" s="3988"/>
      <c r="P2163" s="313">
        <f t="shared" si="2073"/>
        <v>0</v>
      </c>
      <c r="Q2163" s="313"/>
      <c r="R2163" s="313"/>
      <c r="S2163" s="313"/>
      <c r="T2163" s="313"/>
      <c r="U2163" s="313"/>
      <c r="V2163" s="607">
        <v>1145.088</v>
      </c>
      <c r="W2163" s="607">
        <v>1145.088</v>
      </c>
      <c r="X2163" s="607">
        <v>1145.088</v>
      </c>
      <c r="Y2163" s="607">
        <v>1145.088</v>
      </c>
      <c r="Z2163" s="607">
        <v>1145.088</v>
      </c>
      <c r="AA2163" s="607">
        <v>1145.088</v>
      </c>
      <c r="AB2163" s="607">
        <v>1145.088</v>
      </c>
      <c r="AC2163" s="607">
        <v>1145.088</v>
      </c>
      <c r="AD2163" s="3328">
        <f>V2163/12*$B$4+(W2163-V2163)/11*6+(X2163-W2163)/10*5+(Y2163-X2163)/9*4+(Z2163-Y2163)/8*3+(AA2163-Z2163)/7*2+(AB2163-AA2163)/6*1+(AC2163-AB2163)</f>
        <v>667.96799999999996</v>
      </c>
      <c r="AE2163" s="1137">
        <f t="shared" si="2101"/>
        <v>343.52640000000002</v>
      </c>
      <c r="AF2163" s="3022"/>
      <c r="AG2163" s="1137"/>
      <c r="AH2163" s="1137">
        <f>AE2163-AD2163</f>
        <v>-324.44159999999994</v>
      </c>
      <c r="AI2163" s="1137"/>
      <c r="AJ2163" s="1137">
        <v>0</v>
      </c>
      <c r="AK2163" s="2010">
        <v>343.52640000000002</v>
      </c>
      <c r="AL2163" s="3559">
        <v>9.8637000000000015</v>
      </c>
      <c r="AM2163" s="3912">
        <f t="shared" ref="AM2163" si="2106">AM2164+AM2165</f>
        <v>0</v>
      </c>
      <c r="AN2163" s="2006"/>
      <c r="AO2163" s="4305">
        <f t="shared" si="2062"/>
        <v>1145088</v>
      </c>
      <c r="AP2163" s="4305"/>
    </row>
    <row r="2164" spans="1:42" ht="30" x14ac:dyDescent="0.25">
      <c r="A2164" s="47">
        <v>1</v>
      </c>
      <c r="B2164" s="1011" t="s">
        <v>386</v>
      </c>
      <c r="C2164" s="2223"/>
      <c r="D2164" s="346"/>
      <c r="E2164" s="1490">
        <v>500</v>
      </c>
      <c r="F2164" s="3981">
        <v>500</v>
      </c>
      <c r="G2164" s="1490">
        <f t="shared" si="2072"/>
        <v>0</v>
      </c>
      <c r="H2164" s="366">
        <f>ROUND(E2164/12*$B$4,0)</f>
        <v>292</v>
      </c>
      <c r="I2164" s="366">
        <v>199</v>
      </c>
      <c r="J2164" s="366">
        <f t="shared" si="2104"/>
        <v>68.150684931506845</v>
      </c>
      <c r="K2164" s="3452"/>
      <c r="L2164" s="311"/>
      <c r="M2164" s="311"/>
      <c r="N2164" s="313"/>
      <c r="O2164" s="3988"/>
      <c r="P2164" s="313">
        <f t="shared" si="2073"/>
        <v>0</v>
      </c>
      <c r="Q2164" s="313"/>
      <c r="R2164" s="313"/>
      <c r="S2164" s="313"/>
      <c r="T2164" s="313"/>
      <c r="U2164" s="313"/>
      <c r="V2164" s="607"/>
      <c r="W2164" s="607"/>
      <c r="X2164" s="607"/>
      <c r="Y2164" s="607"/>
      <c r="Z2164" s="607"/>
      <c r="AA2164" s="607"/>
      <c r="AB2164" s="607"/>
      <c r="AC2164" s="607"/>
      <c r="AD2164" s="2985"/>
      <c r="AE2164" s="607">
        <f t="shared" si="2101"/>
        <v>0</v>
      </c>
      <c r="AF2164" s="3022"/>
      <c r="AG2164" s="607"/>
      <c r="AH2164" s="607"/>
      <c r="AI2164" s="607"/>
      <c r="AJ2164" s="607"/>
      <c r="AK2164" s="2010"/>
      <c r="AL2164" s="3559"/>
      <c r="AM2164" s="3928"/>
      <c r="AN2164" s="2006"/>
      <c r="AO2164" s="4305">
        <f t="shared" si="2062"/>
        <v>0</v>
      </c>
      <c r="AP2164" s="4305"/>
    </row>
    <row r="2165" spans="1:42" ht="45" x14ac:dyDescent="0.25">
      <c r="A2165" s="47">
        <v>1</v>
      </c>
      <c r="B2165" s="1011" t="s">
        <v>421</v>
      </c>
      <c r="C2165" s="2223"/>
      <c r="D2165" s="346"/>
      <c r="E2165" s="1490">
        <v>700</v>
      </c>
      <c r="F2165" s="3981">
        <v>700</v>
      </c>
      <c r="G2165" s="1490">
        <f t="shared" si="2072"/>
        <v>0</v>
      </c>
      <c r="H2165" s="69">
        <f>ROUND(E2165/12*$B$4,0)</f>
        <v>408</v>
      </c>
      <c r="I2165" s="366">
        <v>161</v>
      </c>
      <c r="J2165" s="366">
        <f t="shared" si="2104"/>
        <v>39.46078431372549</v>
      </c>
      <c r="K2165" s="3452">
        <v>11</v>
      </c>
      <c r="L2165" s="311"/>
      <c r="M2165" s="311"/>
      <c r="N2165" s="313"/>
      <c r="O2165" s="3988"/>
      <c r="P2165" s="313">
        <f t="shared" si="2073"/>
        <v>0</v>
      </c>
      <c r="Q2165" s="313"/>
      <c r="R2165" s="313"/>
      <c r="S2165" s="313"/>
      <c r="T2165" s="313"/>
      <c r="U2165" s="313"/>
      <c r="V2165" s="607"/>
      <c r="W2165" s="607"/>
      <c r="X2165" s="607"/>
      <c r="Y2165" s="607"/>
      <c r="Z2165" s="607"/>
      <c r="AA2165" s="607"/>
      <c r="AB2165" s="607"/>
      <c r="AC2165" s="607"/>
      <c r="AD2165" s="2985"/>
      <c r="AE2165" s="607">
        <f t="shared" si="2101"/>
        <v>0</v>
      </c>
      <c r="AF2165" s="3022"/>
      <c r="AG2165" s="607"/>
      <c r="AH2165" s="607"/>
      <c r="AI2165" s="607"/>
      <c r="AJ2165" s="607"/>
      <c r="AK2165" s="2010"/>
      <c r="AL2165" s="3559"/>
      <c r="AM2165" s="3928"/>
      <c r="AN2165" s="2006"/>
      <c r="AO2165" s="4305">
        <f t="shared" si="2062"/>
        <v>0</v>
      </c>
      <c r="AP2165" s="4305"/>
    </row>
    <row r="2166" spans="1:42" ht="29.25" x14ac:dyDescent="0.25">
      <c r="A2166" s="47">
        <v>1</v>
      </c>
      <c r="B2166" s="2434" t="s">
        <v>382</v>
      </c>
      <c r="C2166" s="2223"/>
      <c r="D2166" s="346"/>
      <c r="E2166" s="1641">
        <f>E2122+E2147</f>
        <v>11141.75</v>
      </c>
      <c r="F2166" s="4010">
        <f>F2122+F2147</f>
        <v>11141.75</v>
      </c>
      <c r="G2166" s="1641">
        <f t="shared" si="2072"/>
        <v>0</v>
      </c>
      <c r="H2166" s="329">
        <f>H2122+H2147</f>
        <v>6440.604166666667</v>
      </c>
      <c r="I2166" s="329">
        <f>I2122+I2147</f>
        <v>7866.915</v>
      </c>
      <c r="J2166" s="329">
        <f t="shared" si="2104"/>
        <v>122.14560616401799</v>
      </c>
      <c r="K2166" s="3444">
        <f>K2122+K2147</f>
        <v>0</v>
      </c>
      <c r="L2166" s="311"/>
      <c r="M2166" s="311"/>
      <c r="N2166" s="313"/>
      <c r="O2166" s="3988"/>
      <c r="P2166" s="313">
        <f t="shared" si="2073"/>
        <v>0</v>
      </c>
      <c r="Q2166" s="313"/>
      <c r="R2166" s="313"/>
      <c r="S2166" s="313"/>
      <c r="T2166" s="313"/>
      <c r="U2166" s="313"/>
      <c r="V2166" s="607"/>
      <c r="W2166" s="607"/>
      <c r="X2166" s="607"/>
      <c r="Y2166" s="607"/>
      <c r="Z2166" s="607"/>
      <c r="AA2166" s="607"/>
      <c r="AB2166" s="607"/>
      <c r="AC2166" s="607"/>
      <c r="AD2166" s="2985"/>
      <c r="AE2166" s="607">
        <f t="shared" si="2101"/>
        <v>0</v>
      </c>
      <c r="AF2166" s="3022"/>
      <c r="AG2166" s="607"/>
      <c r="AH2166" s="607"/>
      <c r="AI2166" s="607"/>
      <c r="AJ2166" s="607"/>
      <c r="AK2166" s="2010"/>
      <c r="AL2166" s="3559"/>
      <c r="AM2166" s="3916">
        <f>AM2122+AM2147</f>
        <v>0</v>
      </c>
      <c r="AN2166" s="2006"/>
      <c r="AO2166" s="4305">
        <f t="shared" si="2062"/>
        <v>0</v>
      </c>
      <c r="AP2166" s="4305"/>
    </row>
    <row r="2167" spans="1:42" ht="43.5" x14ac:dyDescent="0.25">
      <c r="A2167" s="47">
        <v>1</v>
      </c>
      <c r="B2167" s="2434" t="s">
        <v>415</v>
      </c>
      <c r="C2167" s="2223"/>
      <c r="D2167" s="346"/>
      <c r="E2167" s="1641">
        <f>E2135</f>
        <v>1750</v>
      </c>
      <c r="F2167" s="4010">
        <f>F2135</f>
        <v>1750</v>
      </c>
      <c r="G2167" s="1641">
        <f t="shared" si="2072"/>
        <v>0</v>
      </c>
      <c r="H2167" s="93">
        <f>H2135</f>
        <v>1020.8333333333334</v>
      </c>
      <c r="I2167" s="329">
        <f>I2135</f>
        <v>545</v>
      </c>
      <c r="J2167" s="329">
        <f t="shared" si="2104"/>
        <v>53.387755102040813</v>
      </c>
      <c r="K2167" s="3444">
        <f>K2135</f>
        <v>0</v>
      </c>
      <c r="L2167" s="311"/>
      <c r="M2167" s="311"/>
      <c r="N2167" s="313"/>
      <c r="O2167" s="3988"/>
      <c r="P2167" s="313">
        <f t="shared" si="2073"/>
        <v>0</v>
      </c>
      <c r="Q2167" s="313"/>
      <c r="R2167" s="313"/>
      <c r="S2167" s="313"/>
      <c r="T2167" s="313"/>
      <c r="U2167" s="313"/>
      <c r="V2167" s="607"/>
      <c r="W2167" s="607"/>
      <c r="X2167" s="607"/>
      <c r="Y2167" s="607"/>
      <c r="Z2167" s="607"/>
      <c r="AA2167" s="607"/>
      <c r="AB2167" s="607"/>
      <c r="AC2167" s="607"/>
      <c r="AD2167" s="2985"/>
      <c r="AE2167" s="607">
        <f t="shared" si="2101"/>
        <v>0</v>
      </c>
      <c r="AF2167" s="3022"/>
      <c r="AG2167" s="607"/>
      <c r="AH2167" s="607"/>
      <c r="AI2167" s="607"/>
      <c r="AJ2167" s="607"/>
      <c r="AK2167" s="2010"/>
      <c r="AL2167" s="3559"/>
      <c r="AM2167" s="3916">
        <f>AM2135</f>
        <v>0</v>
      </c>
      <c r="AN2167" s="2006"/>
      <c r="AO2167" s="4305">
        <f t="shared" si="2062"/>
        <v>0</v>
      </c>
      <c r="AP2167" s="4305"/>
    </row>
    <row r="2168" spans="1:42" ht="29.25" x14ac:dyDescent="0.25">
      <c r="A2168" s="47">
        <v>1</v>
      </c>
      <c r="B2168" s="2434" t="s">
        <v>383</v>
      </c>
      <c r="C2168" s="2223"/>
      <c r="D2168" s="346"/>
      <c r="E2168" s="1641">
        <f>E2156+E2131</f>
        <v>6880.5957446808507</v>
      </c>
      <c r="F2168" s="4010">
        <f>F2156+F2131</f>
        <v>6880.5957446808507</v>
      </c>
      <c r="G2168" s="1641">
        <f t="shared" si="2072"/>
        <v>0</v>
      </c>
      <c r="H2168" s="93">
        <f>H2156+H2131</f>
        <v>4013.5141843971633</v>
      </c>
      <c r="I2168" s="329">
        <f>I2156+I2131</f>
        <v>4123.7382978723399</v>
      </c>
      <c r="J2168" s="329">
        <f t="shared" si="2104"/>
        <v>102.74632425378441</v>
      </c>
      <c r="K2168" s="3444">
        <f>K2156+K2131</f>
        <v>2</v>
      </c>
      <c r="L2168" s="311"/>
      <c r="M2168" s="311"/>
      <c r="N2168" s="313"/>
      <c r="O2168" s="3988"/>
      <c r="P2168" s="313">
        <f t="shared" si="2073"/>
        <v>0</v>
      </c>
      <c r="Q2168" s="313"/>
      <c r="R2168" s="313"/>
      <c r="S2168" s="313"/>
      <c r="T2168" s="313"/>
      <c r="U2168" s="313"/>
      <c r="V2168" s="607"/>
      <c r="W2168" s="607"/>
      <c r="X2168" s="607"/>
      <c r="Y2168" s="607"/>
      <c r="Z2168" s="607"/>
      <c r="AA2168" s="607"/>
      <c r="AB2168" s="607"/>
      <c r="AC2168" s="607"/>
      <c r="AD2168" s="2985"/>
      <c r="AE2168" s="607">
        <f t="shared" si="2101"/>
        <v>0</v>
      </c>
      <c r="AF2168" s="3022"/>
      <c r="AG2168" s="607"/>
      <c r="AH2168" s="607"/>
      <c r="AI2168" s="607"/>
      <c r="AJ2168" s="607"/>
      <c r="AK2168" s="2010"/>
      <c r="AL2168" s="3559"/>
      <c r="AM2168" s="3916">
        <f>AM2156+AM2131</f>
        <v>0</v>
      </c>
      <c r="AN2168" s="2006"/>
      <c r="AO2168" s="4305">
        <f t="shared" si="2062"/>
        <v>0</v>
      </c>
      <c r="AP2168" s="4305"/>
    </row>
    <row r="2169" spans="1:42" ht="29.25" x14ac:dyDescent="0.25">
      <c r="A2169" s="47">
        <v>1</v>
      </c>
      <c r="B2169" s="2465" t="s">
        <v>384</v>
      </c>
      <c r="C2169" s="2223"/>
      <c r="D2169" s="346"/>
      <c r="E2169" s="1641">
        <f>E2160</f>
        <v>880</v>
      </c>
      <c r="F2169" s="4010">
        <f>F2160</f>
        <v>880</v>
      </c>
      <c r="G2169" s="1641">
        <f t="shared" si="2072"/>
        <v>0</v>
      </c>
      <c r="H2169" s="329">
        <f>H2160</f>
        <v>513</v>
      </c>
      <c r="I2169" s="329">
        <f>I2160</f>
        <v>449</v>
      </c>
      <c r="J2169" s="329">
        <f t="shared" si="2104"/>
        <v>87.524366471734893</v>
      </c>
      <c r="K2169" s="3444">
        <f>K2160</f>
        <v>4</v>
      </c>
      <c r="L2169" s="311"/>
      <c r="M2169" s="311"/>
      <c r="N2169" s="313"/>
      <c r="O2169" s="3988"/>
      <c r="P2169" s="313">
        <f t="shared" si="2073"/>
        <v>0</v>
      </c>
      <c r="Q2169" s="313"/>
      <c r="R2169" s="313"/>
      <c r="S2169" s="313"/>
      <c r="T2169" s="313"/>
      <c r="U2169" s="313"/>
      <c r="V2169" s="607">
        <v>827.28800000000001</v>
      </c>
      <c r="W2169" s="607">
        <v>827.28800000000001</v>
      </c>
      <c r="X2169" s="607">
        <v>827.28800000000001</v>
      </c>
      <c r="Y2169" s="607">
        <v>827.28800000000001</v>
      </c>
      <c r="Z2169" s="607">
        <v>827.28800000000001</v>
      </c>
      <c r="AA2169" s="607">
        <v>827.28800000000001</v>
      </c>
      <c r="AB2169" s="607">
        <v>827.28800000000001</v>
      </c>
      <c r="AC2169" s="607">
        <v>827.28800000000001</v>
      </c>
      <c r="AD2169" s="3328">
        <f>V2169/12*$B$4+(W2169-V2169)/11*6+(X2169-W2169)/10*5+(Y2169-X2169)/9*4+(Z2169-Y2169)/8*3+(AA2169-Z2169)/7*2+(AB2169-AA2169)/6*1+(AC2169-AB2169)</f>
        <v>482.58466666666669</v>
      </c>
      <c r="AE2169" s="607">
        <f t="shared" si="2101"/>
        <v>422.10489999999999</v>
      </c>
      <c r="AF2169" s="3022"/>
      <c r="AG2169" s="607"/>
      <c r="AH2169" s="607">
        <f>AE2169-AD2169</f>
        <v>-60.479766666666706</v>
      </c>
      <c r="AI2169" s="607"/>
      <c r="AJ2169" s="607">
        <v>0</v>
      </c>
      <c r="AK2169" s="2010">
        <v>422.10489999999999</v>
      </c>
      <c r="AL2169" s="3559">
        <v>3.5335999999999999</v>
      </c>
      <c r="AM2169" s="3916">
        <f>AM2160</f>
        <v>0</v>
      </c>
      <c r="AN2169" s="2006"/>
      <c r="AO2169" s="4305">
        <f t="shared" si="2062"/>
        <v>827288</v>
      </c>
      <c r="AP2169" s="4305"/>
    </row>
    <row r="2170" spans="1:42" x14ac:dyDescent="0.25">
      <c r="A2170" s="47">
        <v>1</v>
      </c>
      <c r="B2170" s="2511" t="s">
        <v>139</v>
      </c>
      <c r="C2170" s="2223"/>
      <c r="D2170" s="346"/>
      <c r="E2170" s="1641">
        <f>E2166+E2167+E2132*2.9+E2134/4.2+E2169+E2157*2.9</f>
        <v>33161.80238095238</v>
      </c>
      <c r="F2170" s="4010">
        <f>F2166+F2167+F2132*2.9+F2134/4.2+F2169+F2157*2.9</f>
        <v>33161.80238095238</v>
      </c>
      <c r="G2170" s="1641">
        <f t="shared" si="2072"/>
        <v>0</v>
      </c>
      <c r="H2170" s="93">
        <f>H2166+H2167+H2132*2.9+H2134/4.2+H2169+H2157*2.9</f>
        <v>19284.818055555552</v>
      </c>
      <c r="I2170" s="329">
        <f>I2166+I2167+I2132*2.9+I2134/4.2+I2169+I2157*2.9</f>
        <v>20409.548333333332</v>
      </c>
      <c r="J2170" s="329">
        <f t="shared" si="2104"/>
        <v>105.8322058032265</v>
      </c>
      <c r="K2170" s="3444">
        <f>K2166+K2167+K2132*2.9+K2134/4.2+K2169+K2157*2.9</f>
        <v>9.8000000000000007</v>
      </c>
      <c r="L2170" s="311"/>
      <c r="M2170" s="311"/>
      <c r="N2170" s="313"/>
      <c r="O2170" s="3988"/>
      <c r="P2170" s="313">
        <f t="shared" si="2073"/>
        <v>0</v>
      </c>
      <c r="Q2170" s="313"/>
      <c r="R2170" s="313"/>
      <c r="S2170" s="313"/>
      <c r="T2170" s="313"/>
      <c r="U2170" s="313"/>
      <c r="V2170" s="607">
        <f t="shared" ref="V2170:AA2170" si="2107">V2169+V2163+V2135+V2121+V2146</f>
        <v>12742.37854</v>
      </c>
      <c r="W2170" s="607">
        <f t="shared" si="2107"/>
        <v>12742.37854</v>
      </c>
      <c r="X2170" s="607">
        <f t="shared" si="2107"/>
        <v>12742.37854</v>
      </c>
      <c r="Y2170" s="607">
        <f t="shared" si="2107"/>
        <v>12742.37854</v>
      </c>
      <c r="Z2170" s="607">
        <f t="shared" si="2107"/>
        <v>12702.331320000001</v>
      </c>
      <c r="AA2170" s="607">
        <f t="shared" si="2107"/>
        <v>12702.331320000001</v>
      </c>
      <c r="AB2170" s="607">
        <f t="shared" ref="AB2170:AC2170" si="2108">AB2169+AB2163+AB2135+AB2121+AB2146</f>
        <v>12730.514320000002</v>
      </c>
      <c r="AC2170" s="607">
        <f t="shared" si="2108"/>
        <v>12730.514320000002</v>
      </c>
      <c r="AD2170" s="3328">
        <f t="shared" ref="AD2170:AL2170" si="2109">AD2169+AD2163+AD2135+AD2121+AD2146</f>
        <v>7397.7040950000001</v>
      </c>
      <c r="AE2170" s="607">
        <f t="shared" si="2109"/>
        <v>6981.0849399999988</v>
      </c>
      <c r="AF2170" s="3022">
        <f t="shared" si="2109"/>
        <v>0</v>
      </c>
      <c r="AG2170" s="607">
        <f t="shared" si="2109"/>
        <v>0</v>
      </c>
      <c r="AH2170" s="607">
        <f t="shared" si="2109"/>
        <v>-416.61915500000146</v>
      </c>
      <c r="AI2170" s="607">
        <f t="shared" si="2109"/>
        <v>0</v>
      </c>
      <c r="AJ2170" s="607">
        <f t="shared" si="2109"/>
        <v>-0.35375999999999996</v>
      </c>
      <c r="AK2170" s="2010">
        <f t="shared" si="2109"/>
        <v>6980.7311799999989</v>
      </c>
      <c r="AL2170" s="3559">
        <f t="shared" si="2109"/>
        <v>16.842200000000002</v>
      </c>
      <c r="AM2170" s="3916">
        <f>AM2166+AM2167+AM2132*2.9+AM2134/4.2+AM2169+AM2157*2.9</f>
        <v>0</v>
      </c>
      <c r="AN2170" s="2006">
        <f t="shared" ref="AN2170" si="2110">AN2169+AN2163+AN2135+AN2121+AN2146</f>
        <v>0</v>
      </c>
      <c r="AO2170" s="4305">
        <f t="shared" si="2062"/>
        <v>12730514.320000002</v>
      </c>
      <c r="AP2170" s="4305"/>
    </row>
    <row r="2171" spans="1:42" ht="31.5" x14ac:dyDescent="0.25">
      <c r="A2171" s="47">
        <v>1</v>
      </c>
      <c r="B2171" s="355" t="s">
        <v>29</v>
      </c>
      <c r="C2171" s="2246"/>
      <c r="D2171" s="160"/>
      <c r="E2171" s="1658"/>
      <c r="F2171" s="4451"/>
      <c r="G2171" s="1658">
        <f t="shared" si="2072"/>
        <v>0</v>
      </c>
      <c r="H2171" s="160"/>
      <c r="I2171" s="160"/>
      <c r="J2171" s="160"/>
      <c r="K2171" s="3482"/>
      <c r="L2171" s="160"/>
      <c r="M2171" s="160"/>
      <c r="N2171" s="160"/>
      <c r="O2171" s="3982"/>
      <c r="P2171" s="160">
        <f t="shared" si="2073"/>
        <v>0</v>
      </c>
      <c r="Q2171" s="160"/>
      <c r="R2171" s="160"/>
      <c r="S2171" s="160"/>
      <c r="T2171" s="160"/>
      <c r="U2171" s="160"/>
      <c r="V2171" s="1137"/>
      <c r="W2171" s="1137"/>
      <c r="X2171" s="1137"/>
      <c r="Y2171" s="1137"/>
      <c r="Z2171" s="1137"/>
      <c r="AA2171" s="1137"/>
      <c r="AB2171" s="1137"/>
      <c r="AC2171" s="1137"/>
      <c r="AD2171" s="2984"/>
      <c r="AE2171" s="1137">
        <f t="shared" ref="AE2171:AE2176" si="2111">AK2171-AJ2171-AG2171</f>
        <v>0</v>
      </c>
      <c r="AF2171" s="3021"/>
      <c r="AG2171" s="1137"/>
      <c r="AH2171" s="1137"/>
      <c r="AI2171" s="1137"/>
      <c r="AJ2171" s="1137"/>
      <c r="AK2171" s="2009"/>
      <c r="AL2171" s="3558"/>
      <c r="AM2171" s="3982"/>
      <c r="AN2171" s="2071"/>
      <c r="AO2171" s="4305">
        <f t="shared" si="2062"/>
        <v>0</v>
      </c>
      <c r="AP2171" s="4305"/>
    </row>
    <row r="2172" spans="1:42" x14ac:dyDescent="0.25">
      <c r="A2172" s="47">
        <v>1</v>
      </c>
      <c r="B2172" s="240" t="s">
        <v>154</v>
      </c>
      <c r="C2172" s="2211"/>
      <c r="D2172" s="120"/>
      <c r="E2172" s="1659"/>
      <c r="F2172" s="4452"/>
      <c r="G2172" s="1659">
        <f t="shared" si="2072"/>
        <v>0</v>
      </c>
      <c r="H2172" s="120"/>
      <c r="I2172" s="120"/>
      <c r="J2172" s="120"/>
      <c r="K2172" s="3483"/>
      <c r="L2172" s="120"/>
      <c r="M2172" s="120"/>
      <c r="N2172" s="120"/>
      <c r="O2172" s="3983"/>
      <c r="P2172" s="120">
        <f t="shared" si="2073"/>
        <v>0</v>
      </c>
      <c r="Q2172" s="120"/>
      <c r="R2172" s="120"/>
      <c r="S2172" s="120"/>
      <c r="T2172" s="120"/>
      <c r="U2172" s="120"/>
      <c r="V2172" s="607"/>
      <c r="W2172" s="607"/>
      <c r="X2172" s="607"/>
      <c r="Y2172" s="607"/>
      <c r="Z2172" s="607"/>
      <c r="AA2172" s="607"/>
      <c r="AB2172" s="607"/>
      <c r="AC2172" s="607"/>
      <c r="AD2172" s="2985"/>
      <c r="AE2172" s="607">
        <f t="shared" si="2111"/>
        <v>0</v>
      </c>
      <c r="AF2172" s="3022"/>
      <c r="AG2172" s="607"/>
      <c r="AH2172" s="607"/>
      <c r="AI2172" s="607"/>
      <c r="AJ2172" s="607"/>
      <c r="AK2172" s="2010"/>
      <c r="AL2172" s="3559"/>
      <c r="AM2172" s="3983"/>
      <c r="AN2172" s="2006"/>
      <c r="AO2172" s="4305">
        <f t="shared" si="2062"/>
        <v>0</v>
      </c>
      <c r="AP2172" s="4305"/>
    </row>
    <row r="2173" spans="1:42" x14ac:dyDescent="0.25">
      <c r="A2173" s="47">
        <v>1</v>
      </c>
      <c r="B2173" s="120" t="s">
        <v>9</v>
      </c>
      <c r="C2173" s="2169"/>
      <c r="D2173" s="120">
        <v>340</v>
      </c>
      <c r="E2173" s="1490"/>
      <c r="F2173" s="3981"/>
      <c r="G2173" s="1490">
        <f t="shared" si="2072"/>
        <v>0</v>
      </c>
      <c r="H2173" s="69">
        <f>ROUND(E2173/12*$B$4,0)</f>
        <v>0</v>
      </c>
      <c r="I2173" s="366"/>
      <c r="J2173" s="366" t="e">
        <f>I2173/H2173*100</f>
        <v>#DIV/0!</v>
      </c>
      <c r="K2173" s="3452"/>
      <c r="L2173" s="532"/>
      <c r="M2173" s="70" t="e">
        <f>R2173/I2173</f>
        <v>#DIV/0!</v>
      </c>
      <c r="N2173" s="71">
        <f>ROUND(E2173*L2173,0)</f>
        <v>0</v>
      </c>
      <c r="O2173" s="4067">
        <v>0</v>
      </c>
      <c r="P2173" s="71">
        <f t="shared" si="2073"/>
        <v>0</v>
      </c>
      <c r="Q2173" s="71">
        <f t="shared" ref="Q2173:Q2174" si="2112">ROUND(N2173/12*$B$4,0)</f>
        <v>0</v>
      </c>
      <c r="R2173" s="366"/>
      <c r="S2173" s="71" t="e">
        <f>R2173/Q2173*100</f>
        <v>#DIV/0!</v>
      </c>
      <c r="T2173" s="69">
        <f>ROUND(N2173/D2173,0)</f>
        <v>0</v>
      </c>
      <c r="U2173" s="71" t="e">
        <f>R2173/$B$4*12/T2173</f>
        <v>#DIV/0!</v>
      </c>
      <c r="V2173" s="607"/>
      <c r="W2173" s="607"/>
      <c r="X2173" s="607"/>
      <c r="Y2173" s="607"/>
      <c r="Z2173" s="607"/>
      <c r="AA2173" s="607"/>
      <c r="AB2173" s="607"/>
      <c r="AC2173" s="607"/>
      <c r="AD2173" s="2985"/>
      <c r="AE2173" s="607">
        <f t="shared" si="2111"/>
        <v>0</v>
      </c>
      <c r="AF2173" s="3022"/>
      <c r="AG2173" s="607"/>
      <c r="AH2173" s="607"/>
      <c r="AI2173" s="607"/>
      <c r="AJ2173" s="607"/>
      <c r="AK2173" s="2010"/>
      <c r="AL2173" s="3559"/>
      <c r="AM2173" s="3928"/>
      <c r="AN2173" s="2006"/>
      <c r="AO2173" s="4305">
        <f t="shared" si="2062"/>
        <v>0</v>
      </c>
      <c r="AP2173" s="4305"/>
    </row>
    <row r="2174" spans="1:42" x14ac:dyDescent="0.25">
      <c r="A2174" s="47">
        <v>1</v>
      </c>
      <c r="B2174" s="120" t="s">
        <v>10</v>
      </c>
      <c r="C2174" s="2169"/>
      <c r="D2174" s="120">
        <v>340</v>
      </c>
      <c r="E2174" s="1490"/>
      <c r="F2174" s="3981"/>
      <c r="G2174" s="1490">
        <f t="shared" si="2072"/>
        <v>0</v>
      </c>
      <c r="H2174" s="69">
        <f>ROUND(E2174/12*$B$4,0)</f>
        <v>0</v>
      </c>
      <c r="I2174" s="366"/>
      <c r="J2174" s="366" t="e">
        <f>I2174/H2174*100</f>
        <v>#DIV/0!</v>
      </c>
      <c r="K2174" s="3452"/>
      <c r="L2174" s="532"/>
      <c r="M2174" s="70" t="e">
        <f>R2174/I2174</f>
        <v>#DIV/0!</v>
      </c>
      <c r="N2174" s="71">
        <f>ROUND(E2174*L2174,0)</f>
        <v>0</v>
      </c>
      <c r="O2174" s="4067">
        <v>0</v>
      </c>
      <c r="P2174" s="71">
        <f t="shared" si="2073"/>
        <v>0</v>
      </c>
      <c r="Q2174" s="71">
        <f t="shared" si="2112"/>
        <v>0</v>
      </c>
      <c r="R2174" s="366"/>
      <c r="S2174" s="71" t="e">
        <f>R2174/Q2174*100</f>
        <v>#DIV/0!</v>
      </c>
      <c r="T2174" s="69">
        <f>ROUND(N2174/D2174,0)</f>
        <v>0</v>
      </c>
      <c r="U2174" s="71" t="e">
        <f>R2174/$B$4*12/T2174</f>
        <v>#DIV/0!</v>
      </c>
      <c r="V2174" s="607"/>
      <c r="W2174" s="607"/>
      <c r="X2174" s="607"/>
      <c r="Y2174" s="607"/>
      <c r="Z2174" s="607"/>
      <c r="AA2174" s="607"/>
      <c r="AB2174" s="607"/>
      <c r="AC2174" s="607"/>
      <c r="AD2174" s="2985"/>
      <c r="AE2174" s="607">
        <f t="shared" si="2111"/>
        <v>0</v>
      </c>
      <c r="AF2174" s="3022"/>
      <c r="AG2174" s="607"/>
      <c r="AH2174" s="607"/>
      <c r="AI2174" s="607"/>
      <c r="AJ2174" s="607"/>
      <c r="AK2174" s="2010"/>
      <c r="AL2174" s="3559"/>
      <c r="AM2174" s="3928"/>
      <c r="AN2174" s="2006"/>
      <c r="AO2174" s="4305">
        <f t="shared" si="2062"/>
        <v>0</v>
      </c>
      <c r="AP2174" s="4305"/>
    </row>
    <row r="2175" spans="1:42" s="73" customFormat="1" x14ac:dyDescent="0.25">
      <c r="A2175" s="47">
        <v>1</v>
      </c>
      <c r="B2175" s="122" t="s">
        <v>78</v>
      </c>
      <c r="C2175" s="2182"/>
      <c r="D2175" s="221"/>
      <c r="E2175" s="1498">
        <f>SUM(E2173:E2174)</f>
        <v>0</v>
      </c>
      <c r="F2175" s="3931">
        <f>SUM(F2173:F2174)</f>
        <v>0</v>
      </c>
      <c r="G2175" s="1498">
        <f t="shared" si="2072"/>
        <v>0</v>
      </c>
      <c r="H2175" s="435">
        <f>SUM(H2173:H2174)</f>
        <v>0</v>
      </c>
      <c r="I2175" s="435">
        <f>SUM(I2173:I2174)</f>
        <v>0</v>
      </c>
      <c r="J2175" s="435" t="e">
        <f>I2175/H2175*100</f>
        <v>#DIV/0!</v>
      </c>
      <c r="K2175" s="3454">
        <f>SUM(K2173:K2174)</f>
        <v>0</v>
      </c>
      <c r="L2175" s="107">
        <f>IF(E2175=0,0,N2175/E2175)</f>
        <v>0</v>
      </c>
      <c r="M2175" s="76" t="e">
        <f>R2175/I2175</f>
        <v>#DIV/0!</v>
      </c>
      <c r="N2175" s="435">
        <f>SUM(N2173:N2174)</f>
        <v>0</v>
      </c>
      <c r="O2175" s="3957">
        <v>0</v>
      </c>
      <c r="P2175" s="435">
        <f t="shared" si="2073"/>
        <v>0</v>
      </c>
      <c r="Q2175" s="435">
        <f>SUM(Q2173:Q2174)</f>
        <v>0</v>
      </c>
      <c r="R2175" s="435">
        <f>SUM(R2173:R2174)</f>
        <v>0</v>
      </c>
      <c r="S2175" s="77" t="e">
        <f>R2175/Q2175*100</f>
        <v>#DIV/0!</v>
      </c>
      <c r="T2175" s="75">
        <f>SUM(T2173:T2174)</f>
        <v>0</v>
      </c>
      <c r="U2175" s="77" t="e">
        <f>R2175/$B$4*12/T2175</f>
        <v>#DIV/0!</v>
      </c>
      <c r="V2175" s="1889"/>
      <c r="W2175" s="1889"/>
      <c r="X2175" s="1889"/>
      <c r="Y2175" s="1889"/>
      <c r="Z2175" s="1889"/>
      <c r="AA2175" s="1889"/>
      <c r="AB2175" s="1889"/>
      <c r="AC2175" s="1889"/>
      <c r="AD2175" s="3327"/>
      <c r="AE2175" s="1889">
        <f t="shared" si="2111"/>
        <v>0</v>
      </c>
      <c r="AF2175" s="3023"/>
      <c r="AG2175" s="1889"/>
      <c r="AH2175" s="1889"/>
      <c r="AI2175" s="1889"/>
      <c r="AJ2175" s="1889"/>
      <c r="AK2175" s="2011"/>
      <c r="AL2175" s="3560"/>
      <c r="AM2175" s="3957">
        <f>SUM(AM2173:AM2174)</f>
        <v>0</v>
      </c>
      <c r="AN2175" s="3313"/>
      <c r="AO2175" s="4305">
        <f t="shared" si="2062"/>
        <v>0</v>
      </c>
      <c r="AP2175" s="4305"/>
    </row>
    <row r="2176" spans="1:42" ht="29.25" thickBot="1" x14ac:dyDescent="0.3">
      <c r="A2176" s="47">
        <v>1</v>
      </c>
      <c r="B2176" s="528" t="s">
        <v>222</v>
      </c>
      <c r="C2176" s="528"/>
      <c r="D2176" s="533"/>
      <c r="E2176" s="1660">
        <f>SUM(E2175)</f>
        <v>0</v>
      </c>
      <c r="F2176" s="4453">
        <f>SUM(F2175)</f>
        <v>0</v>
      </c>
      <c r="G2176" s="1660">
        <f t="shared" si="2072"/>
        <v>0</v>
      </c>
      <c r="H2176" s="499">
        <f>SUM(H2175)</f>
        <v>0</v>
      </c>
      <c r="I2176" s="499">
        <f>SUM(I2175)</f>
        <v>0</v>
      </c>
      <c r="J2176" s="499" t="e">
        <f>I2176/H2176*100</f>
        <v>#DIV/0!</v>
      </c>
      <c r="K2176" s="3484">
        <f t="shared" ref="K2176" si="2113">SUM(K2175)</f>
        <v>0</v>
      </c>
      <c r="L2176" s="499">
        <f>SUM(L2175)</f>
        <v>0</v>
      </c>
      <c r="M2176" s="499" t="e">
        <f>SUM(M2175)</f>
        <v>#DIV/0!</v>
      </c>
      <c r="N2176" s="1360">
        <f>SUM(N2175)</f>
        <v>0</v>
      </c>
      <c r="O2176" s="4611">
        <v>0</v>
      </c>
      <c r="P2176" s="1360">
        <f t="shared" si="2073"/>
        <v>0</v>
      </c>
      <c r="Q2176" s="499">
        <f>SUM(Q2175)</f>
        <v>0</v>
      </c>
      <c r="R2176" s="499">
        <f>SUM(R2175)</f>
        <v>0</v>
      </c>
      <c r="S2176" s="136" t="e">
        <f>R2176/Q2176*100</f>
        <v>#DIV/0!</v>
      </c>
      <c r="T2176" s="499">
        <f>SUM(T2175)</f>
        <v>0</v>
      </c>
      <c r="U2176" s="499" t="e">
        <f>R2176/$B$4*12/T2176</f>
        <v>#DIV/0!</v>
      </c>
      <c r="V2176" s="2015"/>
      <c r="W2176" s="2015"/>
      <c r="X2176" s="2015"/>
      <c r="Y2176" s="2015"/>
      <c r="Z2176" s="2015"/>
      <c r="AA2176" s="2015"/>
      <c r="AB2176" s="2015"/>
      <c r="AC2176" s="2015"/>
      <c r="AD2176" s="3328">
        <f>V2176/12*$B$4+(W2176-V2176)/11*2+(X2176-W2176)/10*1</f>
        <v>0</v>
      </c>
      <c r="AE2176" s="2015">
        <f t="shared" si="2111"/>
        <v>0</v>
      </c>
      <c r="AF2176" s="3030"/>
      <c r="AG2176" s="2015"/>
      <c r="AH2176" s="2015">
        <f>AE2176-AD2176</f>
        <v>0</v>
      </c>
      <c r="AI2176" s="2015"/>
      <c r="AJ2176" s="2015"/>
      <c r="AK2176" s="2016"/>
      <c r="AL2176" s="3563"/>
      <c r="AM2176" s="3984">
        <f>SUM(AM2175)</f>
        <v>0</v>
      </c>
      <c r="AN2176" s="3850"/>
      <c r="AO2176" s="4305">
        <f t="shared" si="2062"/>
        <v>0</v>
      </c>
      <c r="AP2176" s="4305"/>
    </row>
    <row r="2177" spans="1:42" ht="15.75" thickBot="1" x14ac:dyDescent="0.3">
      <c r="A2177" s="47">
        <v>1</v>
      </c>
      <c r="B2177" s="447" t="s">
        <v>422</v>
      </c>
      <c r="C2177" s="2287"/>
      <c r="D2177" s="447"/>
      <c r="E2177" s="1661"/>
      <c r="F2177" s="4454"/>
      <c r="G2177" s="1661">
        <f t="shared" si="2072"/>
        <v>0</v>
      </c>
      <c r="H2177" s="503"/>
      <c r="I2177" s="503"/>
      <c r="J2177" s="503"/>
      <c r="K2177" s="3485"/>
      <c r="L2177" s="503"/>
      <c r="M2177" s="503"/>
      <c r="N2177" s="503"/>
      <c r="O2177" s="3985"/>
      <c r="P2177" s="503">
        <f t="shared" si="2073"/>
        <v>0</v>
      </c>
      <c r="Q2177" s="503"/>
      <c r="R2177" s="503"/>
      <c r="S2177" s="503"/>
      <c r="T2177" s="503"/>
      <c r="U2177" s="503"/>
      <c r="V2177" s="742">
        <f t="shared" ref="V2177:AH2177" si="2114">V2176+V2170+V2120</f>
        <v>12742.37854</v>
      </c>
      <c r="W2177" s="742">
        <f t="shared" ref="W2177:X2177" si="2115">W2176+W2170+W2120</f>
        <v>12742.37854</v>
      </c>
      <c r="X2177" s="742">
        <f t="shared" si="2115"/>
        <v>12742.37854</v>
      </c>
      <c r="Y2177" s="742">
        <f t="shared" ref="Y2177:Z2177" si="2116">Y2176+Y2170+Y2120</f>
        <v>12742.37854</v>
      </c>
      <c r="Z2177" s="742">
        <f t="shared" si="2116"/>
        <v>12702.331320000001</v>
      </c>
      <c r="AA2177" s="742">
        <f t="shared" ref="AA2177:AB2177" si="2117">AA2176+AA2170+AA2120</f>
        <v>12702.331320000001</v>
      </c>
      <c r="AB2177" s="742">
        <f t="shared" si="2117"/>
        <v>12730.514320000002</v>
      </c>
      <c r="AC2177" s="742">
        <f t="shared" ref="AC2177" si="2118">AC2176+AC2170+AC2120</f>
        <v>12730.514320000002</v>
      </c>
      <c r="AD2177" s="2986">
        <f t="shared" si="2114"/>
        <v>7397.7040950000001</v>
      </c>
      <c r="AE2177" s="742">
        <f t="shared" si="2114"/>
        <v>7177.0979399999987</v>
      </c>
      <c r="AF2177" s="3031">
        <f t="shared" si="2114"/>
        <v>0</v>
      </c>
      <c r="AG2177" s="742">
        <f t="shared" si="2114"/>
        <v>0</v>
      </c>
      <c r="AH2177" s="742">
        <f t="shared" si="2114"/>
        <v>-220.60615500000145</v>
      </c>
      <c r="AI2177" s="742"/>
      <c r="AJ2177" s="742">
        <f>AJ2176+AJ2170+AJ2120</f>
        <v>-0.35375999999999996</v>
      </c>
      <c r="AK2177" s="2017">
        <f>AK2176+AK2170+AK2120</f>
        <v>7176.7441799999988</v>
      </c>
      <c r="AL2177" s="3564">
        <f>AL2176+AL2170+AL2120</f>
        <v>16.842200000000002</v>
      </c>
      <c r="AM2177" s="3985"/>
      <c r="AN2177" s="3315">
        <f>AN2176+AN2170+AN2120</f>
        <v>0</v>
      </c>
      <c r="AO2177" s="4305">
        <f t="shared" si="2062"/>
        <v>12730514.320000002</v>
      </c>
      <c r="AP2177" s="4305"/>
    </row>
    <row r="2178" spans="1:42" x14ac:dyDescent="0.25">
      <c r="A2178" s="47">
        <v>1</v>
      </c>
      <c r="B2178" s="470"/>
      <c r="C2178" s="2293"/>
      <c r="D2178" s="470"/>
      <c r="E2178" s="1507"/>
      <c r="F2178" s="4407"/>
      <c r="G2178" s="1507">
        <f t="shared" si="2072"/>
        <v>0</v>
      </c>
      <c r="H2178" s="534"/>
      <c r="I2178" s="534"/>
      <c r="J2178" s="534"/>
      <c r="K2178" s="3486"/>
      <c r="L2178" s="441"/>
      <c r="M2178" s="441"/>
      <c r="N2178" s="441"/>
      <c r="O2178" s="3962"/>
      <c r="P2178" s="441">
        <f t="shared" si="2073"/>
        <v>0</v>
      </c>
      <c r="Q2178" s="441"/>
      <c r="R2178" s="441"/>
      <c r="S2178" s="441"/>
      <c r="T2178" s="441"/>
      <c r="U2178" s="441"/>
      <c r="V2178" s="1137"/>
      <c r="W2178" s="1137"/>
      <c r="X2178" s="1137"/>
      <c r="Y2178" s="1137"/>
      <c r="Z2178" s="1137"/>
      <c r="AA2178" s="1137"/>
      <c r="AB2178" s="1137"/>
      <c r="AC2178" s="1137"/>
      <c r="AD2178" s="2984"/>
      <c r="AE2178" s="1137">
        <f t="shared" ref="AE2178:AE2192" si="2119">AK2178-AJ2178-AG2178</f>
        <v>0</v>
      </c>
      <c r="AF2178" s="3021"/>
      <c r="AG2178" s="1137"/>
      <c r="AH2178" s="1137"/>
      <c r="AI2178" s="1137"/>
      <c r="AJ2178" s="1137"/>
      <c r="AK2178" s="2009"/>
      <c r="AL2178" s="3558"/>
      <c r="AM2178" s="3986"/>
      <c r="AN2178" s="2071"/>
      <c r="AO2178" s="4305">
        <f t="shared" si="2062"/>
        <v>0</v>
      </c>
      <c r="AP2178" s="4305"/>
    </row>
    <row r="2179" spans="1:42" ht="57.75" x14ac:dyDescent="0.25">
      <c r="A2179" s="47">
        <v>1</v>
      </c>
      <c r="B2179" s="980" t="s">
        <v>607</v>
      </c>
      <c r="C2179" s="980"/>
      <c r="D2179" s="363"/>
      <c r="E2179" s="1497"/>
      <c r="F2179" s="3955"/>
      <c r="G2179" s="1497">
        <f t="shared" si="2072"/>
        <v>0</v>
      </c>
      <c r="H2179" s="443"/>
      <c r="I2179" s="443"/>
      <c r="J2179" s="443"/>
      <c r="K2179" s="3456"/>
      <c r="L2179" s="366"/>
      <c r="M2179" s="366"/>
      <c r="N2179" s="366"/>
      <c r="O2179" s="3928"/>
      <c r="P2179" s="366">
        <f t="shared" si="2073"/>
        <v>0</v>
      </c>
      <c r="Q2179" s="366"/>
      <c r="R2179" s="366"/>
      <c r="S2179" s="366"/>
      <c r="T2179" s="366"/>
      <c r="U2179" s="366"/>
      <c r="V2179" s="607"/>
      <c r="W2179" s="607"/>
      <c r="X2179" s="607"/>
      <c r="Y2179" s="607"/>
      <c r="Z2179" s="607"/>
      <c r="AA2179" s="607"/>
      <c r="AB2179" s="607"/>
      <c r="AC2179" s="607"/>
      <c r="AD2179" s="2985"/>
      <c r="AE2179" s="607">
        <f t="shared" si="2119"/>
        <v>0</v>
      </c>
      <c r="AF2179" s="3022"/>
      <c r="AG2179" s="607"/>
      <c r="AH2179" s="607"/>
      <c r="AI2179" s="607"/>
      <c r="AJ2179" s="607"/>
      <c r="AK2179" s="2010"/>
      <c r="AL2179" s="3559"/>
      <c r="AM2179" s="3933"/>
      <c r="AN2179" s="2006"/>
      <c r="AO2179" s="4305">
        <f t="shared" ref="AO2179:AO2242" si="2120">AB2179*1000</f>
        <v>0</v>
      </c>
      <c r="AP2179" s="4305"/>
    </row>
    <row r="2180" spans="1:42" x14ac:dyDescent="0.25">
      <c r="A2180" s="47">
        <v>1</v>
      </c>
      <c r="B2180" s="367" t="s">
        <v>5</v>
      </c>
      <c r="C2180" s="2239"/>
      <c r="D2180" s="367"/>
      <c r="E2180" s="1497"/>
      <c r="F2180" s="3955"/>
      <c r="G2180" s="1497">
        <f t="shared" si="2072"/>
        <v>0</v>
      </c>
      <c r="H2180" s="443"/>
      <c r="I2180" s="443"/>
      <c r="J2180" s="443"/>
      <c r="K2180" s="3456"/>
      <c r="L2180" s="366"/>
      <c r="M2180" s="366"/>
      <c r="N2180" s="366"/>
      <c r="O2180" s="3928"/>
      <c r="P2180" s="366">
        <f t="shared" si="2073"/>
        <v>0</v>
      </c>
      <c r="Q2180" s="366"/>
      <c r="R2180" s="366"/>
      <c r="S2180" s="366"/>
      <c r="T2180" s="366"/>
      <c r="U2180" s="366"/>
      <c r="V2180" s="607"/>
      <c r="W2180" s="607"/>
      <c r="X2180" s="607"/>
      <c r="Y2180" s="607"/>
      <c r="Z2180" s="607"/>
      <c r="AA2180" s="607"/>
      <c r="AB2180" s="607"/>
      <c r="AC2180" s="607"/>
      <c r="AD2180" s="2985"/>
      <c r="AE2180" s="607">
        <f t="shared" si="2119"/>
        <v>0</v>
      </c>
      <c r="AF2180" s="3022"/>
      <c r="AG2180" s="607"/>
      <c r="AH2180" s="607"/>
      <c r="AI2180" s="607"/>
      <c r="AJ2180" s="607"/>
      <c r="AK2180" s="2010"/>
      <c r="AL2180" s="3559"/>
      <c r="AM2180" s="3933"/>
      <c r="AN2180" s="2006"/>
      <c r="AO2180" s="4305">
        <f t="shared" si="2120"/>
        <v>0</v>
      </c>
      <c r="AP2180" s="4305"/>
    </row>
    <row r="2181" spans="1:42" x14ac:dyDescent="0.25">
      <c r="A2181" s="47">
        <v>1</v>
      </c>
      <c r="B2181" s="305" t="s">
        <v>132</v>
      </c>
      <c r="C2181" s="3352" t="s">
        <v>310</v>
      </c>
      <c r="D2181" s="305">
        <v>320</v>
      </c>
      <c r="E2181" s="1500">
        <v>2400</v>
      </c>
      <c r="F2181" s="4423">
        <v>2400</v>
      </c>
      <c r="G2181" s="1500">
        <f t="shared" si="2072"/>
        <v>0</v>
      </c>
      <c r="H2181" s="276">
        <f>E2181/12*$B$4</f>
        <v>1400</v>
      </c>
      <c r="I2181" s="276">
        <v>1396</v>
      </c>
      <c r="J2181" s="276">
        <f>I2181/H2181*100</f>
        <v>99.714285714285708</v>
      </c>
      <c r="K2181" s="3376"/>
      <c r="L2181" s="530">
        <v>13</v>
      </c>
      <c r="M2181" s="76">
        <f>R2181/I2181</f>
        <v>12.744985673352435</v>
      </c>
      <c r="N2181" s="77">
        <f>ROUND(E2181*L2181,0)</f>
        <v>31200</v>
      </c>
      <c r="O2181" s="4102">
        <v>31200</v>
      </c>
      <c r="P2181" s="77">
        <f t="shared" si="2073"/>
        <v>0</v>
      </c>
      <c r="Q2181" s="77">
        <f t="shared" ref="Q2181" si="2121">ROUND(N2181/12*$B$4,0)</f>
        <v>18200</v>
      </c>
      <c r="R2181" s="77">
        <v>17792</v>
      </c>
      <c r="S2181" s="77">
        <f>R2181/Q2181*100</f>
        <v>97.758241758241766</v>
      </c>
      <c r="T2181" s="75">
        <f>N2181/D2181</f>
        <v>97.5</v>
      </c>
      <c r="U2181" s="77">
        <f>R2181/$B$4*12/T2181</f>
        <v>312.8263736263736</v>
      </c>
      <c r="V2181" s="1889"/>
      <c r="W2181" s="1889"/>
      <c r="X2181" s="1889"/>
      <c r="Y2181" s="1889"/>
      <c r="Z2181" s="1889"/>
      <c r="AA2181" s="1889"/>
      <c r="AB2181" s="1889"/>
      <c r="AC2181" s="1889"/>
      <c r="AD2181" s="3327"/>
      <c r="AE2181" s="1889">
        <f t="shared" si="2119"/>
        <v>0</v>
      </c>
      <c r="AF2181" s="3023"/>
      <c r="AG2181" s="1889"/>
      <c r="AH2181" s="1889"/>
      <c r="AI2181" s="1889"/>
      <c r="AJ2181" s="1889"/>
      <c r="AK2181" s="2011"/>
      <c r="AL2181" s="3560"/>
      <c r="AM2181" s="3835"/>
      <c r="AN2181" s="3313"/>
      <c r="AO2181" s="4305">
        <f t="shared" si="2120"/>
        <v>0</v>
      </c>
      <c r="AP2181" s="4305"/>
    </row>
    <row r="2182" spans="1:42" x14ac:dyDescent="0.25">
      <c r="A2182" s="47">
        <v>1</v>
      </c>
      <c r="B2182" s="108" t="s">
        <v>7</v>
      </c>
      <c r="C2182" s="667"/>
      <c r="D2182" s="108"/>
      <c r="E2182" s="1509">
        <f>E2181</f>
        <v>2400</v>
      </c>
      <c r="F2182" s="4401">
        <f>F2181</f>
        <v>2400</v>
      </c>
      <c r="G2182" s="1509">
        <f t="shared" si="2072"/>
        <v>0</v>
      </c>
      <c r="H2182" s="320">
        <f>H2181</f>
        <v>1400</v>
      </c>
      <c r="I2182" s="320">
        <f>I2181</f>
        <v>1396</v>
      </c>
      <c r="J2182" s="535">
        <f>I2182/H2182*100</f>
        <v>99.714285714285708</v>
      </c>
      <c r="K2182" s="3594">
        <f>K2181</f>
        <v>0</v>
      </c>
      <c r="L2182" s="133">
        <f>IF(E2182=0,0,N2182/E2182)</f>
        <v>13</v>
      </c>
      <c r="M2182" s="81">
        <f>R2182/I2182</f>
        <v>12.744985673352435</v>
      </c>
      <c r="N2182" s="437">
        <f>N2181</f>
        <v>31200</v>
      </c>
      <c r="O2182" s="3953">
        <v>31200</v>
      </c>
      <c r="P2182" s="437">
        <f t="shared" si="2073"/>
        <v>0</v>
      </c>
      <c r="Q2182" s="437">
        <f>Q2181</f>
        <v>18200</v>
      </c>
      <c r="R2182" s="437">
        <f>R2181</f>
        <v>17792</v>
      </c>
      <c r="S2182" s="154">
        <f>R2182/Q2182*100</f>
        <v>97.758241758241766</v>
      </c>
      <c r="T2182" s="233">
        <f>SUM(T2181)</f>
        <v>97.5</v>
      </c>
      <c r="U2182" s="154">
        <f>R2182/$B$4*12/T2182</f>
        <v>312.8263736263736</v>
      </c>
      <c r="V2182" s="610">
        <v>94058.647200000007</v>
      </c>
      <c r="W2182" s="610">
        <v>94058.647200000007</v>
      </c>
      <c r="X2182" s="610">
        <v>94058.647200000007</v>
      </c>
      <c r="Y2182" s="610">
        <v>94058.647200000007</v>
      </c>
      <c r="Z2182" s="610">
        <v>94058.647200000007</v>
      </c>
      <c r="AA2182" s="610">
        <v>94058.647200000007</v>
      </c>
      <c r="AB2182" s="610">
        <v>94058.647200000007</v>
      </c>
      <c r="AC2182" s="610">
        <v>94058.647200000007</v>
      </c>
      <c r="AD2182" s="3328">
        <f>V2182/12*$B$4+(W2182-V2182)/11*6+(X2182-W2182)/10*5+(Y2182-X2182)/9*4+(Z2182-Y2182)/8*3+(AA2182-Z2182)/7*2+(AB2182-AA2182)/6*1+(AC2182-AB2182)</f>
        <v>54867.544200000004</v>
      </c>
      <c r="AE2182" s="610">
        <f t="shared" si="2119"/>
        <v>53376.357960000008</v>
      </c>
      <c r="AF2182" s="3020"/>
      <c r="AG2182" s="610"/>
      <c r="AH2182" s="610">
        <f>AE2182-AD2182</f>
        <v>-1491.1862399999955</v>
      </c>
      <c r="AI2182" s="610"/>
      <c r="AJ2182" s="610">
        <v>0</v>
      </c>
      <c r="AK2182" s="2008">
        <v>53376.357960000008</v>
      </c>
      <c r="AL2182" s="3557"/>
      <c r="AM2182" s="3923"/>
      <c r="AN2182" s="3318"/>
      <c r="AO2182" s="4305">
        <f t="shared" si="2120"/>
        <v>94058647.200000003</v>
      </c>
      <c r="AP2182" s="4305"/>
    </row>
    <row r="2183" spans="1:42" x14ac:dyDescent="0.25">
      <c r="A2183" s="47">
        <v>1</v>
      </c>
      <c r="B2183" s="219" t="s">
        <v>29</v>
      </c>
      <c r="C2183" s="2325"/>
      <c r="D2183" s="181"/>
      <c r="E2183" s="1692"/>
      <c r="F2183" s="4455"/>
      <c r="G2183" s="1692">
        <f t="shared" si="2072"/>
        <v>0</v>
      </c>
      <c r="H2183" s="1690"/>
      <c r="I2183" s="1690"/>
      <c r="J2183" s="320"/>
      <c r="K2183" s="3595"/>
      <c r="L2183" s="295"/>
      <c r="M2183" s="85"/>
      <c r="N2183" s="537"/>
      <c r="O2183" s="3991"/>
      <c r="P2183" s="537">
        <f t="shared" si="2073"/>
        <v>0</v>
      </c>
      <c r="Q2183" s="537"/>
      <c r="R2183" s="537"/>
      <c r="S2183" s="127"/>
      <c r="T2183" s="234"/>
      <c r="U2183" s="112"/>
      <c r="V2183" s="1137"/>
      <c r="W2183" s="1137"/>
      <c r="X2183" s="1137"/>
      <c r="Y2183" s="1137"/>
      <c r="Z2183" s="1137"/>
      <c r="AA2183" s="1137"/>
      <c r="AB2183" s="1137"/>
      <c r="AC2183" s="1137"/>
      <c r="AD2183" s="2984"/>
      <c r="AE2183" s="1137">
        <f t="shared" si="2119"/>
        <v>0</v>
      </c>
      <c r="AF2183" s="3021"/>
      <c r="AG2183" s="1137"/>
      <c r="AH2183" s="1137"/>
      <c r="AI2183" s="1137"/>
      <c r="AJ2183" s="1137"/>
      <c r="AK2183" s="2009"/>
      <c r="AL2183" s="3558"/>
      <c r="AM2183" s="3987"/>
      <c r="AN2183" s="2071"/>
      <c r="AO2183" s="4305">
        <f t="shared" si="2120"/>
        <v>0</v>
      </c>
      <c r="AP2183" s="4305"/>
    </row>
    <row r="2184" spans="1:42" x14ac:dyDescent="0.25">
      <c r="A2184" s="47">
        <v>1</v>
      </c>
      <c r="B2184" s="240" t="s">
        <v>154</v>
      </c>
      <c r="C2184" s="2326"/>
      <c r="D2184" s="458"/>
      <c r="E2184" s="1501"/>
      <c r="F2184" s="4399"/>
      <c r="G2184" s="1501">
        <f t="shared" si="2072"/>
        <v>0</v>
      </c>
      <c r="H2184" s="443"/>
      <c r="I2184" s="320"/>
      <c r="J2184" s="321"/>
      <c r="K2184" s="3486"/>
      <c r="L2184" s="85"/>
      <c r="M2184" s="94"/>
      <c r="N2184" s="435"/>
      <c r="O2184" s="3957"/>
      <c r="P2184" s="435">
        <f t="shared" si="2073"/>
        <v>0</v>
      </c>
      <c r="Q2184" s="329"/>
      <c r="R2184" s="435"/>
      <c r="S2184" s="71"/>
      <c r="T2184" s="239"/>
      <c r="U2184" s="71"/>
      <c r="V2184" s="607"/>
      <c r="W2184" s="607"/>
      <c r="X2184" s="607"/>
      <c r="Y2184" s="607"/>
      <c r="Z2184" s="607"/>
      <c r="AA2184" s="607"/>
      <c r="AB2184" s="607"/>
      <c r="AC2184" s="607"/>
      <c r="AD2184" s="2985"/>
      <c r="AE2184" s="607">
        <f t="shared" si="2119"/>
        <v>0</v>
      </c>
      <c r="AF2184" s="3022"/>
      <c r="AG2184" s="607"/>
      <c r="AH2184" s="607"/>
      <c r="AI2184" s="607"/>
      <c r="AJ2184" s="607"/>
      <c r="AK2184" s="2010"/>
      <c r="AL2184" s="3559"/>
      <c r="AM2184" s="3923"/>
      <c r="AN2184" s="2006"/>
      <c r="AO2184" s="4305">
        <f t="shared" si="2120"/>
        <v>0</v>
      </c>
      <c r="AP2184" s="4305"/>
    </row>
    <row r="2185" spans="1:42" x14ac:dyDescent="0.25">
      <c r="A2185" s="47">
        <v>1</v>
      </c>
      <c r="B2185" s="125" t="s">
        <v>134</v>
      </c>
      <c r="C2185" s="2155"/>
      <c r="D2185" s="663">
        <v>300</v>
      </c>
      <c r="E2185" s="1500">
        <v>526</v>
      </c>
      <c r="F2185" s="4423">
        <v>483</v>
      </c>
      <c r="G2185" s="1500">
        <f t="shared" si="2072"/>
        <v>43</v>
      </c>
      <c r="H2185" s="88">
        <f t="shared" ref="H2185" si="2122">(E2185-G2185)/12*$B$4+G2185</f>
        <v>324.75</v>
      </c>
      <c r="I2185" s="313">
        <v>354</v>
      </c>
      <c r="J2185" s="313">
        <f>I2185/H2185*100</f>
        <v>109.00692840646651</v>
      </c>
      <c r="K2185" s="3487"/>
      <c r="L2185" s="220">
        <v>10</v>
      </c>
      <c r="M2185" s="70">
        <f>R2185/I2185</f>
        <v>10.155367231638419</v>
      </c>
      <c r="N2185" s="71">
        <f>ROUND(E2185*L2185,0)</f>
        <v>5260</v>
      </c>
      <c r="O2185" s="4104">
        <v>4830</v>
      </c>
      <c r="P2185" s="112">
        <f t="shared" si="2073"/>
        <v>430</v>
      </c>
      <c r="Q2185" s="112">
        <f>(N2185-P2185)/12*$B$4+P2185</f>
        <v>3247.5</v>
      </c>
      <c r="R2185" s="433">
        <v>3595</v>
      </c>
      <c r="S2185" s="71">
        <f>R2185/Q2185*100</f>
        <v>110.7005388760585</v>
      </c>
      <c r="T2185" s="69">
        <f>N2185/D2185</f>
        <v>17.533333333333335</v>
      </c>
      <c r="U2185" s="71">
        <f>R2185/$B$4*12/T2185</f>
        <v>351.49375339489404</v>
      </c>
      <c r="V2185" s="607"/>
      <c r="W2185" s="607"/>
      <c r="X2185" s="607"/>
      <c r="Y2185" s="607"/>
      <c r="Z2185" s="607"/>
      <c r="AA2185" s="607"/>
      <c r="AB2185" s="607"/>
      <c r="AC2185" s="607"/>
      <c r="AD2185" s="2985"/>
      <c r="AE2185" s="607">
        <f t="shared" si="2119"/>
        <v>0</v>
      </c>
      <c r="AF2185" s="3022"/>
      <c r="AG2185" s="607"/>
      <c r="AH2185" s="607"/>
      <c r="AI2185" s="607"/>
      <c r="AJ2185" s="607"/>
      <c r="AK2185" s="2010"/>
      <c r="AL2185" s="3559"/>
      <c r="AM2185" s="3988"/>
      <c r="AN2185" s="2006"/>
      <c r="AO2185" s="4305">
        <f t="shared" si="2120"/>
        <v>0</v>
      </c>
      <c r="AP2185" s="4305"/>
    </row>
    <row r="2186" spans="1:42" x14ac:dyDescent="0.25">
      <c r="A2186" s="47">
        <v>1</v>
      </c>
      <c r="B2186" s="122" t="s">
        <v>78</v>
      </c>
      <c r="C2186" s="2204"/>
      <c r="D2186" s="181"/>
      <c r="E2186" s="1646">
        <f t="shared" ref="E2186:H2187" si="2123">SUM(E2185)</f>
        <v>526</v>
      </c>
      <c r="F2186" s="4422">
        <f t="shared" ref="F2186" si="2124">SUM(F2185)</f>
        <v>483</v>
      </c>
      <c r="G2186" s="1646">
        <f t="shared" si="2072"/>
        <v>43</v>
      </c>
      <c r="H2186" s="320">
        <f t="shared" si="2123"/>
        <v>324.75</v>
      </c>
      <c r="I2186" s="1691">
        <f t="shared" ref="I2186:I2187" si="2125">SUM(I2185)</f>
        <v>354</v>
      </c>
      <c r="J2186" s="1691">
        <f>I2186/H2186*100</f>
        <v>109.00692840646651</v>
      </c>
      <c r="K2186" s="3446">
        <f t="shared" ref="K2186:K2187" si="2126">SUM(K2185)</f>
        <v>0</v>
      </c>
      <c r="L2186" s="199">
        <f>SUM(L2185)</f>
        <v>10</v>
      </c>
      <c r="M2186" s="76">
        <f>R2186/I2186</f>
        <v>10.155367231638419</v>
      </c>
      <c r="N2186" s="435">
        <f>N2185</f>
        <v>5260</v>
      </c>
      <c r="O2186" s="3957">
        <v>4830</v>
      </c>
      <c r="P2186" s="435">
        <f t="shared" si="2073"/>
        <v>430</v>
      </c>
      <c r="Q2186" s="435">
        <f>Q2185</f>
        <v>3247.5</v>
      </c>
      <c r="R2186" s="1357">
        <f>R2185</f>
        <v>3595</v>
      </c>
      <c r="S2186" s="77">
        <f>R2186/Q2186*100</f>
        <v>110.7005388760585</v>
      </c>
      <c r="T2186" s="165">
        <f>SUM(T2185)</f>
        <v>17.533333333333335</v>
      </c>
      <c r="U2186" s="77">
        <f>R2186/$B$4*12/T2186</f>
        <v>351.49375339489404</v>
      </c>
      <c r="V2186" s="1889"/>
      <c r="W2186" s="1889"/>
      <c r="X2186" s="1889"/>
      <c r="Y2186" s="1889"/>
      <c r="Z2186" s="1889"/>
      <c r="AA2186" s="1889"/>
      <c r="AB2186" s="1889"/>
      <c r="AC2186" s="1889"/>
      <c r="AD2186" s="3327"/>
      <c r="AE2186" s="1889">
        <f t="shared" si="2119"/>
        <v>0</v>
      </c>
      <c r="AF2186" s="3023"/>
      <c r="AG2186" s="1889"/>
      <c r="AH2186" s="1889"/>
      <c r="AI2186" s="1889"/>
      <c r="AJ2186" s="1889"/>
      <c r="AK2186" s="2011"/>
      <c r="AL2186" s="3560"/>
      <c r="AM2186" s="3989">
        <f t="shared" ref="AM2186" si="2127">SUM(AM2185)</f>
        <v>0</v>
      </c>
      <c r="AN2186" s="3313"/>
      <c r="AO2186" s="4305">
        <f t="shared" si="2120"/>
        <v>0</v>
      </c>
      <c r="AP2186" s="4305"/>
    </row>
    <row r="2187" spans="1:42" ht="29.25" thickBot="1" x14ac:dyDescent="0.3">
      <c r="A2187" s="47">
        <v>1</v>
      </c>
      <c r="B2187" s="528" t="s">
        <v>222</v>
      </c>
      <c r="C2187" s="528"/>
      <c r="D2187" s="261"/>
      <c r="E2187" s="1509">
        <f t="shared" si="2123"/>
        <v>526</v>
      </c>
      <c r="F2187" s="4401">
        <f t="shared" ref="F2187" si="2128">SUM(F2186)</f>
        <v>483</v>
      </c>
      <c r="G2187" s="1509">
        <f t="shared" si="2072"/>
        <v>43</v>
      </c>
      <c r="H2187" s="536">
        <f t="shared" si="2123"/>
        <v>324.75</v>
      </c>
      <c r="I2187" s="536">
        <f t="shared" si="2125"/>
        <v>354</v>
      </c>
      <c r="J2187" s="1693">
        <f>I2187/H2187*100</f>
        <v>109.00692840646651</v>
      </c>
      <c r="K2187" s="3596">
        <f t="shared" si="2126"/>
        <v>0</v>
      </c>
      <c r="L2187" s="1378">
        <f>SUM(L2186)</f>
        <v>10</v>
      </c>
      <c r="M2187" s="134">
        <f>R2187/I2187</f>
        <v>10.155367231638419</v>
      </c>
      <c r="N2187" s="536">
        <f>SUM(N2186)</f>
        <v>5260</v>
      </c>
      <c r="O2187" s="3990">
        <v>4830</v>
      </c>
      <c r="P2187" s="536">
        <f t="shared" si="2073"/>
        <v>430</v>
      </c>
      <c r="Q2187" s="536">
        <f>SUM(Q2186)</f>
        <v>3247.5</v>
      </c>
      <c r="R2187" s="536">
        <f>SUM(R2186)</f>
        <v>3595</v>
      </c>
      <c r="S2187" s="136">
        <f>R2187/Q2187*100</f>
        <v>110.7005388760585</v>
      </c>
      <c r="T2187" s="536">
        <f>SUM(T2186)</f>
        <v>17.533333333333335</v>
      </c>
      <c r="U2187" s="136">
        <f>R2187/$B$4*12/T2187</f>
        <v>351.49375339489404</v>
      </c>
      <c r="V2187" s="2015">
        <v>16952.142480000002</v>
      </c>
      <c r="W2187" s="2015">
        <v>16952.142480000002</v>
      </c>
      <c r="X2187" s="2015">
        <v>16952.142480000002</v>
      </c>
      <c r="Y2187" s="2015">
        <v>16952.142480000002</v>
      </c>
      <c r="Z2187" s="2015">
        <v>16952.142480000002</v>
      </c>
      <c r="AA2187" s="2015">
        <v>16952.142480000002</v>
      </c>
      <c r="AB2187" s="2015">
        <v>16952.142480000002</v>
      </c>
      <c r="AC2187" s="2015">
        <v>18729.994079999997</v>
      </c>
      <c r="AD2187" s="3328">
        <f>V2187/12*$B$4+(W2187-V2187)/11*6+(X2187-W2187)/10*5+(Y2187-X2187)/9*4+(Z2187-Y2187)/8*3+(AA2187-Z2187)/7*2+(AB2187-AA2187)/6*1+(AC2187-AB2187)</f>
        <v>11666.601379999995</v>
      </c>
      <c r="AE2187" s="2015">
        <f t="shared" si="2119"/>
        <v>12254.741520000001</v>
      </c>
      <c r="AF2187" s="3030"/>
      <c r="AG2187" s="2015"/>
      <c r="AH2187" s="2015">
        <f>AE2187-AD2187</f>
        <v>588.1401400000068</v>
      </c>
      <c r="AI2187" s="2015"/>
      <c r="AJ2187" s="2015">
        <v>0</v>
      </c>
      <c r="AK2187" s="2016">
        <v>12254.741520000001</v>
      </c>
      <c r="AL2187" s="3563"/>
      <c r="AM2187" s="3990">
        <v>18</v>
      </c>
      <c r="AN2187" s="3850">
        <v>638.4319200000001</v>
      </c>
      <c r="AO2187" s="4305">
        <f t="shared" si="2120"/>
        <v>16952142.48</v>
      </c>
      <c r="AP2187" s="4305"/>
    </row>
    <row r="2188" spans="1:42" ht="15.75" thickBot="1" x14ac:dyDescent="0.3">
      <c r="A2188" s="47">
        <v>1</v>
      </c>
      <c r="B2188" s="447" t="s">
        <v>422</v>
      </c>
      <c r="C2188" s="2287"/>
      <c r="D2188" s="447"/>
      <c r="E2188" s="1661"/>
      <c r="F2188" s="4454"/>
      <c r="G2188" s="1661">
        <f t="shared" si="2072"/>
        <v>0</v>
      </c>
      <c r="H2188" s="503"/>
      <c r="I2188" s="503"/>
      <c r="J2188" s="503"/>
      <c r="K2188" s="3485"/>
      <c r="L2188" s="503"/>
      <c r="M2188" s="503"/>
      <c r="N2188" s="503"/>
      <c r="O2188" s="3985"/>
      <c r="P2188" s="503">
        <f t="shared" si="2073"/>
        <v>0</v>
      </c>
      <c r="Q2188" s="503"/>
      <c r="R2188" s="503">
        <f>SUM(R2182,R2187)</f>
        <v>21387</v>
      </c>
      <c r="S2188" s="503"/>
      <c r="T2188" s="503"/>
      <c r="U2188" s="503"/>
      <c r="V2188" s="742">
        <f t="shared" ref="V2188:W2188" si="2129">SUM(V2182,V2187)</f>
        <v>111010.78968000002</v>
      </c>
      <c r="W2188" s="742">
        <f t="shared" si="2129"/>
        <v>111010.78968000002</v>
      </c>
      <c r="X2188" s="742">
        <f t="shared" ref="X2188:Y2188" si="2130">SUM(X2182,X2187)</f>
        <v>111010.78968000002</v>
      </c>
      <c r="Y2188" s="742">
        <f t="shared" si="2130"/>
        <v>111010.78968000002</v>
      </c>
      <c r="Z2188" s="742">
        <f t="shared" ref="Z2188:AA2188" si="2131">SUM(Z2182,Z2187)</f>
        <v>111010.78968000002</v>
      </c>
      <c r="AA2188" s="742">
        <f t="shared" si="2131"/>
        <v>111010.78968000002</v>
      </c>
      <c r="AB2188" s="742">
        <f t="shared" ref="AB2188:AC2188" si="2132">SUM(AB2182,AB2187)</f>
        <v>111010.78968000002</v>
      </c>
      <c r="AC2188" s="742">
        <f t="shared" si="2132"/>
        <v>112788.64128000001</v>
      </c>
      <c r="AD2188" s="2986">
        <f t="shared" ref="AD2188" si="2133">SUM(AD2182,AD2187)</f>
        <v>66534.145579999997</v>
      </c>
      <c r="AE2188" s="742">
        <f t="shared" si="2119"/>
        <v>65631.099480000004</v>
      </c>
      <c r="AF2188" s="3031">
        <f>SUM(AF2182:AF2187)</f>
        <v>0</v>
      </c>
      <c r="AG2188" s="742">
        <f>SUM(AG2182:AG2187)</f>
        <v>0</v>
      </c>
      <c r="AH2188" s="742">
        <f t="shared" ref="AH2188:AL2188" si="2134">SUM(AH2182,AH2187)</f>
        <v>-903.04609999998866</v>
      </c>
      <c r="AI2188" s="742"/>
      <c r="AJ2188" s="742">
        <f t="shared" si="2134"/>
        <v>0</v>
      </c>
      <c r="AK2188" s="2017">
        <f t="shared" si="2134"/>
        <v>65631.099480000004</v>
      </c>
      <c r="AL2188" s="3564">
        <f t="shared" si="2134"/>
        <v>0</v>
      </c>
      <c r="AM2188" s="3985"/>
      <c r="AN2188" s="3315">
        <f t="shared" ref="AN2188" si="2135">SUM(AN2182,AN2187)</f>
        <v>638.4319200000001</v>
      </c>
      <c r="AO2188" s="4305">
        <f t="shared" si="2120"/>
        <v>111010789.68000002</v>
      </c>
      <c r="AP2188" s="4305"/>
    </row>
    <row r="2189" spans="1:42" x14ac:dyDescent="0.25">
      <c r="A2189" s="47">
        <v>1</v>
      </c>
      <c r="B2189" s="197"/>
      <c r="C2189" s="2327"/>
      <c r="D2189" s="197"/>
      <c r="E2189" s="1647"/>
      <c r="F2189" s="4009"/>
      <c r="G2189" s="1647">
        <f t="shared" si="2072"/>
        <v>0</v>
      </c>
      <c r="H2189" s="537"/>
      <c r="I2189" s="537"/>
      <c r="J2189" s="537"/>
      <c r="K2189" s="3468"/>
      <c r="L2189" s="537"/>
      <c r="M2189" s="537"/>
      <c r="N2189" s="537"/>
      <c r="O2189" s="3991"/>
      <c r="P2189" s="537">
        <f t="shared" si="2073"/>
        <v>0</v>
      </c>
      <c r="Q2189" s="537"/>
      <c r="R2189" s="537"/>
      <c r="S2189" s="537"/>
      <c r="T2189" s="537"/>
      <c r="U2189" s="537"/>
      <c r="V2189" s="1137"/>
      <c r="W2189" s="1137"/>
      <c r="X2189" s="1137"/>
      <c r="Y2189" s="1137"/>
      <c r="Z2189" s="1137"/>
      <c r="AA2189" s="1137"/>
      <c r="AB2189" s="1137"/>
      <c r="AC2189" s="1137"/>
      <c r="AD2189" s="2984"/>
      <c r="AE2189" s="1137">
        <f t="shared" si="2119"/>
        <v>0</v>
      </c>
      <c r="AF2189" s="3021"/>
      <c r="AG2189" s="1137"/>
      <c r="AH2189" s="1137"/>
      <c r="AI2189" s="1137"/>
      <c r="AJ2189" s="1137"/>
      <c r="AK2189" s="2009"/>
      <c r="AL2189" s="3558"/>
      <c r="AM2189" s="3991"/>
      <c r="AN2189" s="2071"/>
      <c r="AO2189" s="4305">
        <f t="shared" si="2120"/>
        <v>0</v>
      </c>
      <c r="AP2189" s="4305"/>
    </row>
    <row r="2190" spans="1:42" ht="29.25" x14ac:dyDescent="0.25">
      <c r="A2190" s="47">
        <v>1</v>
      </c>
      <c r="B2190" s="980" t="s">
        <v>608</v>
      </c>
      <c r="C2190" s="980"/>
      <c r="D2190" s="538"/>
      <c r="E2190" s="1490"/>
      <c r="F2190" s="3981"/>
      <c r="G2190" s="1490">
        <f t="shared" ref="G2190:G2253" si="2136">E2190-F2190</f>
        <v>0</v>
      </c>
      <c r="H2190" s="366"/>
      <c r="I2190" s="366"/>
      <c r="J2190" s="366"/>
      <c r="K2190" s="3452"/>
      <c r="L2190" s="366"/>
      <c r="M2190" s="366"/>
      <c r="N2190" s="366"/>
      <c r="O2190" s="3928"/>
      <c r="P2190" s="366">
        <f t="shared" ref="P2190:P2253" si="2137">N2190-O2190</f>
        <v>0</v>
      </c>
      <c r="Q2190" s="366"/>
      <c r="R2190" s="366"/>
      <c r="S2190" s="366"/>
      <c r="T2190" s="366"/>
      <c r="U2190" s="366"/>
      <c r="V2190" s="607"/>
      <c r="W2190" s="607"/>
      <c r="X2190" s="607"/>
      <c r="Y2190" s="607"/>
      <c r="Z2190" s="607"/>
      <c r="AA2190" s="607"/>
      <c r="AB2190" s="607"/>
      <c r="AC2190" s="607"/>
      <c r="AD2190" s="2985"/>
      <c r="AE2190" s="607">
        <f t="shared" si="2119"/>
        <v>0</v>
      </c>
      <c r="AF2190" s="3022"/>
      <c r="AG2190" s="607"/>
      <c r="AH2190" s="607"/>
      <c r="AI2190" s="607"/>
      <c r="AJ2190" s="607"/>
      <c r="AK2190" s="2010"/>
      <c r="AL2190" s="3559"/>
      <c r="AM2190" s="3928"/>
      <c r="AN2190" s="2006"/>
      <c r="AO2190" s="4305">
        <f t="shared" si="2120"/>
        <v>0</v>
      </c>
      <c r="AP2190" s="4305"/>
    </row>
    <row r="2191" spans="1:42" x14ac:dyDescent="0.25">
      <c r="A2191" s="47">
        <v>1</v>
      </c>
      <c r="B2191" s="2472" t="s">
        <v>501</v>
      </c>
      <c r="C2191" s="520"/>
      <c r="D2191" s="367"/>
      <c r="E2191" s="1490"/>
      <c r="F2191" s="3981"/>
      <c r="G2191" s="1490">
        <f t="shared" si="2136"/>
        <v>0</v>
      </c>
      <c r="H2191" s="366"/>
      <c r="I2191" s="366"/>
      <c r="J2191" s="366"/>
      <c r="K2191" s="3452"/>
      <c r="L2191" s="366"/>
      <c r="M2191" s="366"/>
      <c r="N2191" s="366"/>
      <c r="O2191" s="3928"/>
      <c r="P2191" s="366">
        <f t="shared" si="2137"/>
        <v>0</v>
      </c>
      <c r="Q2191" s="366"/>
      <c r="R2191" s="366"/>
      <c r="S2191" s="366"/>
      <c r="T2191" s="366"/>
      <c r="U2191" s="366"/>
      <c r="V2191" s="607">
        <v>12654.544</v>
      </c>
      <c r="W2191" s="607">
        <v>12654.544</v>
      </c>
      <c r="X2191" s="607">
        <v>12654.544</v>
      </c>
      <c r="Y2191" s="607">
        <v>12654.544</v>
      </c>
      <c r="Z2191" s="607">
        <v>12607.089420000002</v>
      </c>
      <c r="AA2191" s="607">
        <v>12607.089420000002</v>
      </c>
      <c r="AB2191" s="607">
        <v>12607.089420000002</v>
      </c>
      <c r="AC2191" s="607">
        <v>12607.089420000002</v>
      </c>
      <c r="AD2191" s="4309">
        <f>V2191/12*$B$4+(W2191-V2191)/11*6+(X2191-W2191)/10*5+(Y2191-X2191)/9*4+(Z2191-Y2191)+(AA2191-Z2191)/7*2+(AB2191-AA2191)/6*1</f>
        <v>7334.3627533333347</v>
      </c>
      <c r="AE2191" s="607">
        <f t="shared" si="2119"/>
        <v>7299.5627700000005</v>
      </c>
      <c r="AF2191" s="3022"/>
      <c r="AG2191" s="607"/>
      <c r="AH2191" s="607">
        <f>AE2191-AD2191</f>
        <v>-34.799983333334239</v>
      </c>
      <c r="AI2191" s="607"/>
      <c r="AJ2191" s="607">
        <v>-0.22474000000000002</v>
      </c>
      <c r="AK2191" s="2010">
        <v>7299.3380300000008</v>
      </c>
      <c r="AL2191" s="3559"/>
      <c r="AM2191" s="3928"/>
      <c r="AN2191" s="2006"/>
      <c r="AO2191" s="4305">
        <f t="shared" si="2120"/>
        <v>12607089.420000002</v>
      </c>
      <c r="AP2191" s="4305"/>
    </row>
    <row r="2192" spans="1:42" ht="29.25" x14ac:dyDescent="0.25">
      <c r="A2192" s="47">
        <v>1</v>
      </c>
      <c r="B2192" s="2513" t="s">
        <v>397</v>
      </c>
      <c r="C2192" s="2223"/>
      <c r="D2192" s="346"/>
      <c r="E2192" s="3251">
        <f>E2194+E2195+E2199+E2200</f>
        <v>6682</v>
      </c>
      <c r="F2192" s="4408">
        <f>F2194+F2195+F2199+F2200</f>
        <v>6682</v>
      </c>
      <c r="G2192" s="3251">
        <f t="shared" si="2136"/>
        <v>0</v>
      </c>
      <c r="H2192" s="329">
        <f t="shared" ref="H2192:I2192" si="2138">H2194+H2195+H2199+H2200</f>
        <v>3898</v>
      </c>
      <c r="I2192" s="329">
        <f t="shared" si="2138"/>
        <v>4307</v>
      </c>
      <c r="J2192" s="329">
        <f>I2192/H2192*100</f>
        <v>110.49256028732684</v>
      </c>
      <c r="K2192" s="3444">
        <f t="shared" ref="K2192" si="2139">K2194+K2195+K2199+K2200</f>
        <v>0</v>
      </c>
      <c r="L2192" s="366"/>
      <c r="M2192" s="366"/>
      <c r="N2192" s="366"/>
      <c r="O2192" s="3928"/>
      <c r="P2192" s="366">
        <f t="shared" si="2137"/>
        <v>0</v>
      </c>
      <c r="Q2192" s="366"/>
      <c r="R2192" s="366"/>
      <c r="S2192" s="366"/>
      <c r="T2192" s="366"/>
      <c r="U2192" s="366"/>
      <c r="V2192" s="607"/>
      <c r="W2192" s="607"/>
      <c r="X2192" s="607"/>
      <c r="Y2192" s="607"/>
      <c r="Z2192" s="607"/>
      <c r="AA2192" s="607"/>
      <c r="AB2192" s="607"/>
      <c r="AC2192" s="607"/>
      <c r="AD2192" s="2985"/>
      <c r="AE2192" s="607">
        <f t="shared" si="2119"/>
        <v>0</v>
      </c>
      <c r="AF2192" s="3022"/>
      <c r="AG2192" s="607"/>
      <c r="AH2192" s="607">
        <f>AE2192-AD2192</f>
        <v>0</v>
      </c>
      <c r="AI2192" s="607"/>
      <c r="AJ2192" s="607"/>
      <c r="AK2192" s="2010"/>
      <c r="AL2192" s="3559"/>
      <c r="AM2192" s="3916">
        <f t="shared" ref="AM2192" si="2140">AM2194+AM2195+AM2199+AM2200</f>
        <v>0</v>
      </c>
      <c r="AN2192" s="2006"/>
      <c r="AO2192" s="4305">
        <f t="shared" si="2120"/>
        <v>0</v>
      </c>
      <c r="AP2192" s="4305"/>
    </row>
    <row r="2193" spans="1:42" ht="30" x14ac:dyDescent="0.25">
      <c r="A2193" s="47">
        <v>1</v>
      </c>
      <c r="B2193" s="2537" t="s">
        <v>211</v>
      </c>
      <c r="C2193" s="2223"/>
      <c r="D2193" s="346"/>
      <c r="E2193" s="3251"/>
      <c r="F2193" s="4408"/>
      <c r="G2193" s="3251">
        <f t="shared" si="2136"/>
        <v>0</v>
      </c>
      <c r="H2193" s="366"/>
      <c r="I2193" s="366"/>
      <c r="J2193" s="366"/>
      <c r="K2193" s="3452"/>
      <c r="L2193" s="366"/>
      <c r="M2193" s="366"/>
      <c r="N2193" s="366"/>
      <c r="O2193" s="3928"/>
      <c r="P2193" s="366">
        <f t="shared" si="2137"/>
        <v>0</v>
      </c>
      <c r="Q2193" s="366"/>
      <c r="R2193" s="366"/>
      <c r="S2193" s="366"/>
      <c r="T2193" s="366"/>
      <c r="U2193" s="366"/>
      <c r="V2193" s="607"/>
      <c r="W2193" s="607"/>
      <c r="X2193" s="607"/>
      <c r="Y2193" s="607"/>
      <c r="Z2193" s="607"/>
      <c r="AA2193" s="607"/>
      <c r="AB2193" s="607"/>
      <c r="AC2193" s="607"/>
      <c r="AD2193" s="2985"/>
      <c r="AE2193" s="607"/>
      <c r="AF2193" s="3022"/>
      <c r="AG2193" s="607"/>
      <c r="AH2193" s="607"/>
      <c r="AI2193" s="607"/>
      <c r="AJ2193" s="607"/>
      <c r="AK2193" s="2010"/>
      <c r="AL2193" s="3559"/>
      <c r="AM2193" s="3928"/>
      <c r="AN2193" s="2006"/>
      <c r="AO2193" s="4305">
        <f t="shared" si="2120"/>
        <v>0</v>
      </c>
      <c r="AP2193" s="4305"/>
    </row>
    <row r="2194" spans="1:42" ht="30" x14ac:dyDescent="0.25">
      <c r="A2194" s="47">
        <v>1</v>
      </c>
      <c r="B2194" s="2537" t="s">
        <v>212</v>
      </c>
      <c r="C2194" s="2223"/>
      <c r="D2194" s="346"/>
      <c r="E2194" s="3252">
        <v>100</v>
      </c>
      <c r="F2194" s="4409">
        <v>100</v>
      </c>
      <c r="G2194" s="3252">
        <f t="shared" si="2136"/>
        <v>0</v>
      </c>
      <c r="H2194" s="366">
        <f>ROUND(E2194/12*$B$4,0)</f>
        <v>58</v>
      </c>
      <c r="I2194" s="366">
        <v>19</v>
      </c>
      <c r="J2194" s="366">
        <f>I2194/H2194*100</f>
        <v>32.758620689655174</v>
      </c>
      <c r="K2194" s="3452"/>
      <c r="L2194" s="366"/>
      <c r="M2194" s="366"/>
      <c r="N2194" s="366"/>
      <c r="O2194" s="3928"/>
      <c r="P2194" s="366">
        <f t="shared" si="2137"/>
        <v>0</v>
      </c>
      <c r="Q2194" s="366"/>
      <c r="R2194" s="366"/>
      <c r="S2194" s="366"/>
      <c r="T2194" s="366"/>
      <c r="U2194" s="366"/>
      <c r="V2194" s="607"/>
      <c r="W2194" s="607"/>
      <c r="X2194" s="607"/>
      <c r="Y2194" s="607"/>
      <c r="Z2194" s="607"/>
      <c r="AA2194" s="607"/>
      <c r="AB2194" s="607"/>
      <c r="AC2194" s="607"/>
      <c r="AD2194" s="2985"/>
      <c r="AE2194" s="607"/>
      <c r="AF2194" s="3022"/>
      <c r="AG2194" s="607"/>
      <c r="AH2194" s="607"/>
      <c r="AI2194" s="607"/>
      <c r="AJ2194" s="607"/>
      <c r="AK2194" s="2010"/>
      <c r="AL2194" s="3559"/>
      <c r="AM2194" s="3928"/>
      <c r="AN2194" s="2006"/>
      <c r="AO2194" s="4305">
        <f t="shared" si="2120"/>
        <v>0</v>
      </c>
      <c r="AP2194" s="4305"/>
    </row>
    <row r="2195" spans="1:42" ht="30" x14ac:dyDescent="0.25">
      <c r="A2195" s="47">
        <v>1</v>
      </c>
      <c r="B2195" s="2536" t="s">
        <v>398</v>
      </c>
      <c r="C2195" s="2223"/>
      <c r="D2195" s="346"/>
      <c r="E2195" s="3251">
        <f>E2196</f>
        <v>5700</v>
      </c>
      <c r="F2195" s="4408">
        <f>F2196</f>
        <v>5700</v>
      </c>
      <c r="G2195" s="3251">
        <f t="shared" si="2136"/>
        <v>0</v>
      </c>
      <c r="H2195" s="366">
        <f t="shared" ref="H2195" si="2141">H2196</f>
        <v>3325</v>
      </c>
      <c r="I2195" s="366">
        <f t="shared" ref="I2195" si="2142">I2196</f>
        <v>1745</v>
      </c>
      <c r="J2195" s="366">
        <f>I2195/H2195*100</f>
        <v>52.481203007518793</v>
      </c>
      <c r="K2195" s="3452">
        <f t="shared" ref="K2195" si="2143">K2196</f>
        <v>0</v>
      </c>
      <c r="L2195" s="366"/>
      <c r="M2195" s="366"/>
      <c r="N2195" s="366"/>
      <c r="O2195" s="3928"/>
      <c r="P2195" s="366">
        <f t="shared" si="2137"/>
        <v>0</v>
      </c>
      <c r="Q2195" s="366"/>
      <c r="R2195" s="366"/>
      <c r="S2195" s="366"/>
      <c r="T2195" s="366"/>
      <c r="U2195" s="366"/>
      <c r="V2195" s="607"/>
      <c r="W2195" s="607"/>
      <c r="X2195" s="607"/>
      <c r="Y2195" s="607"/>
      <c r="Z2195" s="607"/>
      <c r="AA2195" s="607"/>
      <c r="AB2195" s="607"/>
      <c r="AC2195" s="607"/>
      <c r="AD2195" s="2985"/>
      <c r="AE2195" s="607"/>
      <c r="AF2195" s="3022"/>
      <c r="AG2195" s="607"/>
      <c r="AH2195" s="607"/>
      <c r="AI2195" s="607"/>
      <c r="AJ2195" s="607"/>
      <c r="AK2195" s="2010"/>
      <c r="AL2195" s="3559"/>
      <c r="AM2195" s="3928">
        <f t="shared" ref="AM2195" si="2144">AM2196</f>
        <v>0</v>
      </c>
      <c r="AN2195" s="2006"/>
      <c r="AO2195" s="4305">
        <f t="shared" si="2120"/>
        <v>0</v>
      </c>
      <c r="AP2195" s="4305"/>
    </row>
    <row r="2196" spans="1:42" x14ac:dyDescent="0.25">
      <c r="A2196" s="47">
        <v>1</v>
      </c>
      <c r="B2196" s="4" t="s">
        <v>399</v>
      </c>
      <c r="C2196" s="2223"/>
      <c r="D2196" s="346"/>
      <c r="E2196" s="921">
        <v>5700</v>
      </c>
      <c r="F2196" s="3909">
        <v>5700</v>
      </c>
      <c r="G2196" s="921">
        <f t="shared" si="2136"/>
        <v>0</v>
      </c>
      <c r="H2196" s="366">
        <f>ROUND(E2196/12*$B$4,0)</f>
        <v>3325</v>
      </c>
      <c r="I2196" s="366">
        <v>1745</v>
      </c>
      <c r="J2196" s="366">
        <f>I2196/H2196*100</f>
        <v>52.481203007518793</v>
      </c>
      <c r="K2196" s="3452"/>
      <c r="L2196" s="366"/>
      <c r="M2196" s="366"/>
      <c r="N2196" s="366"/>
      <c r="O2196" s="3928"/>
      <c r="P2196" s="366">
        <f t="shared" si="2137"/>
        <v>0</v>
      </c>
      <c r="Q2196" s="366"/>
      <c r="R2196" s="366"/>
      <c r="S2196" s="366"/>
      <c r="T2196" s="366"/>
      <c r="U2196" s="366"/>
      <c r="V2196" s="607"/>
      <c r="W2196" s="607"/>
      <c r="X2196" s="607"/>
      <c r="Y2196" s="607"/>
      <c r="Z2196" s="607"/>
      <c r="AA2196" s="607"/>
      <c r="AB2196" s="607"/>
      <c r="AC2196" s="607"/>
      <c r="AD2196" s="2985"/>
      <c r="AE2196" s="607"/>
      <c r="AF2196" s="3022"/>
      <c r="AG2196" s="607"/>
      <c r="AH2196" s="607"/>
      <c r="AI2196" s="607"/>
      <c r="AJ2196" s="607"/>
      <c r="AK2196" s="2010"/>
      <c r="AL2196" s="3559"/>
      <c r="AM2196" s="3928"/>
      <c r="AN2196" s="2006"/>
      <c r="AO2196" s="4305">
        <f t="shared" si="2120"/>
        <v>0</v>
      </c>
      <c r="AP2196" s="4305"/>
    </row>
    <row r="2197" spans="1:42" ht="30" x14ac:dyDescent="0.25">
      <c r="A2197" s="47">
        <v>1</v>
      </c>
      <c r="B2197" s="4" t="s">
        <v>400</v>
      </c>
      <c r="C2197" s="2223"/>
      <c r="D2197" s="346"/>
      <c r="E2197" s="3251"/>
      <c r="F2197" s="4408"/>
      <c r="G2197" s="3251">
        <f t="shared" si="2136"/>
        <v>0</v>
      </c>
      <c r="H2197" s="366"/>
      <c r="I2197" s="366"/>
      <c r="J2197" s="366"/>
      <c r="K2197" s="3452"/>
      <c r="L2197" s="366"/>
      <c r="M2197" s="366"/>
      <c r="N2197" s="366"/>
      <c r="O2197" s="3928"/>
      <c r="P2197" s="366">
        <f t="shared" si="2137"/>
        <v>0</v>
      </c>
      <c r="Q2197" s="366"/>
      <c r="R2197" s="366"/>
      <c r="S2197" s="366"/>
      <c r="T2197" s="366"/>
      <c r="U2197" s="366"/>
      <c r="V2197" s="607"/>
      <c r="W2197" s="607"/>
      <c r="X2197" s="607"/>
      <c r="Y2197" s="607"/>
      <c r="Z2197" s="607"/>
      <c r="AA2197" s="607"/>
      <c r="AB2197" s="607"/>
      <c r="AC2197" s="607"/>
      <c r="AD2197" s="2985"/>
      <c r="AE2197" s="607"/>
      <c r="AF2197" s="3022"/>
      <c r="AG2197" s="607"/>
      <c r="AH2197" s="607"/>
      <c r="AI2197" s="607"/>
      <c r="AJ2197" s="607"/>
      <c r="AK2197" s="2010"/>
      <c r="AL2197" s="3559"/>
      <c r="AM2197" s="3928"/>
      <c r="AN2197" s="2006"/>
      <c r="AO2197" s="4305">
        <f t="shared" si="2120"/>
        <v>0</v>
      </c>
      <c r="AP2197" s="4305"/>
    </row>
    <row r="2198" spans="1:42" ht="75" x14ac:dyDescent="0.25">
      <c r="A2198" s="47">
        <v>1</v>
      </c>
      <c r="B2198" s="4" t="s">
        <v>401</v>
      </c>
      <c r="C2198" s="2223"/>
      <c r="D2198" s="346"/>
      <c r="E2198" s="3251"/>
      <c r="F2198" s="4408"/>
      <c r="G2198" s="3251">
        <f t="shared" si="2136"/>
        <v>0</v>
      </c>
      <c r="H2198" s="366"/>
      <c r="I2198" s="366"/>
      <c r="J2198" s="366"/>
      <c r="K2198" s="3452"/>
      <c r="L2198" s="366"/>
      <c r="M2198" s="366"/>
      <c r="N2198" s="366"/>
      <c r="O2198" s="3928"/>
      <c r="P2198" s="366">
        <f t="shared" si="2137"/>
        <v>0</v>
      </c>
      <c r="Q2198" s="366"/>
      <c r="R2198" s="366"/>
      <c r="S2198" s="366"/>
      <c r="T2198" s="366"/>
      <c r="U2198" s="366"/>
      <c r="V2198" s="607"/>
      <c r="W2198" s="607"/>
      <c r="X2198" s="607"/>
      <c r="Y2198" s="607"/>
      <c r="Z2198" s="607"/>
      <c r="AA2198" s="607"/>
      <c r="AB2198" s="607"/>
      <c r="AC2198" s="607"/>
      <c r="AD2198" s="2985"/>
      <c r="AE2198" s="607"/>
      <c r="AF2198" s="3022"/>
      <c r="AG2198" s="607"/>
      <c r="AH2198" s="607"/>
      <c r="AI2198" s="607"/>
      <c r="AJ2198" s="607"/>
      <c r="AK2198" s="2010"/>
      <c r="AL2198" s="3559"/>
      <c r="AM2198" s="3928"/>
      <c r="AN2198" s="2006"/>
      <c r="AO2198" s="4305">
        <f t="shared" si="2120"/>
        <v>0</v>
      </c>
      <c r="AP2198" s="4305"/>
    </row>
    <row r="2199" spans="1:42" ht="60" x14ac:dyDescent="0.25">
      <c r="A2199" s="47">
        <v>1</v>
      </c>
      <c r="B2199" s="4" t="s">
        <v>416</v>
      </c>
      <c r="C2199" s="2223"/>
      <c r="D2199" s="346"/>
      <c r="E2199" s="3252">
        <v>500</v>
      </c>
      <c r="F2199" s="4409">
        <v>500</v>
      </c>
      <c r="G2199" s="3252">
        <f t="shared" si="2136"/>
        <v>0</v>
      </c>
      <c r="H2199" s="366">
        <f>ROUND(E2199/12*$B$4,0)</f>
        <v>292</v>
      </c>
      <c r="I2199" s="366">
        <v>2417</v>
      </c>
      <c r="J2199" s="366">
        <f>I2199/H2199*100</f>
        <v>827.73972602739718</v>
      </c>
      <c r="K2199" s="3452"/>
      <c r="L2199" s="366"/>
      <c r="M2199" s="366"/>
      <c r="N2199" s="366"/>
      <c r="O2199" s="3928"/>
      <c r="P2199" s="366">
        <f t="shared" si="2137"/>
        <v>0</v>
      </c>
      <c r="Q2199" s="366"/>
      <c r="R2199" s="366"/>
      <c r="S2199" s="366"/>
      <c r="T2199" s="366"/>
      <c r="U2199" s="366"/>
      <c r="V2199" s="607"/>
      <c r="W2199" s="607"/>
      <c r="X2199" s="607"/>
      <c r="Y2199" s="607"/>
      <c r="Z2199" s="607"/>
      <c r="AA2199" s="607"/>
      <c r="AB2199" s="607"/>
      <c r="AC2199" s="607"/>
      <c r="AD2199" s="2985"/>
      <c r="AE2199" s="607"/>
      <c r="AF2199" s="3022"/>
      <c r="AG2199" s="607"/>
      <c r="AH2199" s="607"/>
      <c r="AI2199" s="607"/>
      <c r="AJ2199" s="607"/>
      <c r="AK2199" s="2010"/>
      <c r="AL2199" s="3559"/>
      <c r="AM2199" s="3928"/>
      <c r="AN2199" s="2006"/>
      <c r="AO2199" s="4305">
        <f t="shared" si="2120"/>
        <v>0</v>
      </c>
      <c r="AP2199" s="4305"/>
    </row>
    <row r="2200" spans="1:42" ht="30" x14ac:dyDescent="0.25">
      <c r="B2200" s="4" t="s">
        <v>499</v>
      </c>
      <c r="C2200" s="2223"/>
      <c r="D2200" s="346"/>
      <c r="E2200" s="3252">
        <v>382</v>
      </c>
      <c r="F2200" s="4409">
        <v>382</v>
      </c>
      <c r="G2200" s="3252">
        <f t="shared" si="2136"/>
        <v>0</v>
      </c>
      <c r="H2200" s="366">
        <f>ROUND(E2200/12*$B$4,0)</f>
        <v>223</v>
      </c>
      <c r="I2200" s="366">
        <v>126</v>
      </c>
      <c r="J2200" s="366">
        <f>I2200/H2200*100</f>
        <v>56.502242152466366</v>
      </c>
      <c r="K2200" s="3452"/>
      <c r="L2200" s="366"/>
      <c r="M2200" s="366"/>
      <c r="N2200" s="366"/>
      <c r="O2200" s="3928"/>
      <c r="P2200" s="366">
        <f t="shared" si="2137"/>
        <v>0</v>
      </c>
      <c r="Q2200" s="366"/>
      <c r="R2200" s="366"/>
      <c r="S2200" s="366"/>
      <c r="T2200" s="366"/>
      <c r="U2200" s="366"/>
      <c r="V2200" s="607"/>
      <c r="W2200" s="607"/>
      <c r="X2200" s="607"/>
      <c r="Y2200" s="607"/>
      <c r="Z2200" s="607"/>
      <c r="AA2200" s="607"/>
      <c r="AB2200" s="607"/>
      <c r="AC2200" s="607"/>
      <c r="AD2200" s="2985"/>
      <c r="AE2200" s="607"/>
      <c r="AF2200" s="3022"/>
      <c r="AG2200" s="607"/>
      <c r="AH2200" s="607"/>
      <c r="AI2200" s="607"/>
      <c r="AJ2200" s="607"/>
      <c r="AK2200" s="2010"/>
      <c r="AL2200" s="3559"/>
      <c r="AM2200" s="3928"/>
      <c r="AN2200" s="2006"/>
      <c r="AO2200" s="4305">
        <f t="shared" si="2120"/>
        <v>0</v>
      </c>
      <c r="AP2200" s="4305"/>
    </row>
    <row r="2201" spans="1:42" ht="29.25" x14ac:dyDescent="0.25">
      <c r="A2201" s="47">
        <v>1</v>
      </c>
      <c r="B2201" s="1757" t="s">
        <v>135</v>
      </c>
      <c r="C2201" s="2223"/>
      <c r="D2201" s="346"/>
      <c r="E2201" s="3251">
        <f>E2202</f>
        <v>3000</v>
      </c>
      <c r="F2201" s="4408">
        <f>F2202</f>
        <v>3000</v>
      </c>
      <c r="G2201" s="3251">
        <f t="shared" si="2136"/>
        <v>0</v>
      </c>
      <c r="H2201" s="366">
        <f t="shared" ref="H2201" si="2145">H2202</f>
        <v>1750</v>
      </c>
      <c r="I2201" s="366">
        <f t="shared" ref="I2201" si="2146">I2202</f>
        <v>1631</v>
      </c>
      <c r="J2201" s="366">
        <f>I2201/H2201*100</f>
        <v>93.2</v>
      </c>
      <c r="K2201" s="3452">
        <f t="shared" ref="K2201" si="2147">K2202</f>
        <v>0</v>
      </c>
      <c r="L2201" s="366"/>
      <c r="M2201" s="366"/>
      <c r="N2201" s="366"/>
      <c r="O2201" s="3928"/>
      <c r="P2201" s="366">
        <f t="shared" si="2137"/>
        <v>0</v>
      </c>
      <c r="Q2201" s="366"/>
      <c r="R2201" s="366"/>
      <c r="S2201" s="366"/>
      <c r="T2201" s="366"/>
      <c r="U2201" s="366"/>
      <c r="V2201" s="607"/>
      <c r="W2201" s="607"/>
      <c r="X2201" s="607"/>
      <c r="Y2201" s="607"/>
      <c r="Z2201" s="607"/>
      <c r="AA2201" s="607"/>
      <c r="AB2201" s="607"/>
      <c r="AC2201" s="607"/>
      <c r="AD2201" s="2985"/>
      <c r="AE2201" s="607"/>
      <c r="AF2201" s="3022"/>
      <c r="AG2201" s="607"/>
      <c r="AH2201" s="607"/>
      <c r="AI2201" s="607"/>
      <c r="AJ2201" s="607"/>
      <c r="AK2201" s="2010"/>
      <c r="AL2201" s="3559"/>
      <c r="AM2201" s="3928">
        <f t="shared" ref="AM2201" si="2148">AM2202</f>
        <v>0</v>
      </c>
      <c r="AN2201" s="2006"/>
      <c r="AO2201" s="4305">
        <f t="shared" si="2120"/>
        <v>0</v>
      </c>
      <c r="AP2201" s="4305"/>
    </row>
    <row r="2202" spans="1:42" x14ac:dyDescent="0.25">
      <c r="A2202" s="47">
        <v>1</v>
      </c>
      <c r="B2202" s="1008" t="s">
        <v>247</v>
      </c>
      <c r="C2202" s="2223"/>
      <c r="D2202" s="346"/>
      <c r="E2202" s="3252">
        <v>3000</v>
      </c>
      <c r="F2202" s="4409">
        <v>3000</v>
      </c>
      <c r="G2202" s="3252">
        <f t="shared" si="2136"/>
        <v>0</v>
      </c>
      <c r="H2202" s="366">
        <f>ROUND(E2202/12*$B$4,0)</f>
        <v>1750</v>
      </c>
      <c r="I2202" s="366">
        <v>1631</v>
      </c>
      <c r="J2202" s="366">
        <f>I2202/H2202*100</f>
        <v>93.2</v>
      </c>
      <c r="K2202" s="3452"/>
      <c r="L2202" s="366"/>
      <c r="M2202" s="366"/>
      <c r="N2202" s="366"/>
      <c r="O2202" s="3928"/>
      <c r="P2202" s="366">
        <f t="shared" si="2137"/>
        <v>0</v>
      </c>
      <c r="Q2202" s="366"/>
      <c r="R2202" s="366"/>
      <c r="S2202" s="366"/>
      <c r="T2202" s="366"/>
      <c r="U2202" s="366"/>
      <c r="V2202" s="607"/>
      <c r="W2202" s="607"/>
      <c r="X2202" s="607"/>
      <c r="Y2202" s="607"/>
      <c r="Z2202" s="607"/>
      <c r="AA2202" s="607"/>
      <c r="AB2202" s="607"/>
      <c r="AC2202" s="607"/>
      <c r="AD2202" s="2985"/>
      <c r="AE2202" s="607"/>
      <c r="AF2202" s="3022"/>
      <c r="AG2202" s="607"/>
      <c r="AH2202" s="607"/>
      <c r="AI2202" s="607"/>
      <c r="AJ2202" s="607"/>
      <c r="AK2202" s="2010"/>
      <c r="AL2202" s="3559"/>
      <c r="AM2202" s="3928"/>
      <c r="AN2202" s="2006"/>
      <c r="AO2202" s="4305">
        <f t="shared" si="2120"/>
        <v>0</v>
      </c>
      <c r="AP2202" s="4305"/>
    </row>
    <row r="2203" spans="1:42" x14ac:dyDescent="0.25">
      <c r="A2203" s="47">
        <v>1</v>
      </c>
      <c r="B2203" s="1008" t="s">
        <v>403</v>
      </c>
      <c r="C2203" s="2223"/>
      <c r="D2203" s="346"/>
      <c r="E2203" s="1490"/>
      <c r="F2203" s="3981"/>
      <c r="G2203" s="1490">
        <f t="shared" si="2136"/>
        <v>0</v>
      </c>
      <c r="H2203" s="366"/>
      <c r="I2203" s="366"/>
      <c r="J2203" s="366"/>
      <c r="K2203" s="3452"/>
      <c r="L2203" s="366"/>
      <c r="M2203" s="366"/>
      <c r="N2203" s="366"/>
      <c r="O2203" s="3928"/>
      <c r="P2203" s="366">
        <f t="shared" si="2137"/>
        <v>0</v>
      </c>
      <c r="Q2203" s="366"/>
      <c r="R2203" s="366"/>
      <c r="S2203" s="366"/>
      <c r="T2203" s="366"/>
      <c r="U2203" s="366"/>
      <c r="V2203" s="607"/>
      <c r="W2203" s="607"/>
      <c r="X2203" s="607"/>
      <c r="Y2203" s="607"/>
      <c r="Z2203" s="607"/>
      <c r="AA2203" s="607"/>
      <c r="AB2203" s="607"/>
      <c r="AC2203" s="607"/>
      <c r="AD2203" s="2985"/>
      <c r="AE2203" s="607"/>
      <c r="AF2203" s="3022"/>
      <c r="AG2203" s="607"/>
      <c r="AH2203" s="607"/>
      <c r="AI2203" s="607"/>
      <c r="AJ2203" s="607"/>
      <c r="AK2203" s="2010"/>
      <c r="AL2203" s="3559"/>
      <c r="AM2203" s="3928"/>
      <c r="AN2203" s="2006"/>
      <c r="AO2203" s="4305">
        <f t="shared" si="2120"/>
        <v>0</v>
      </c>
      <c r="AP2203" s="4305"/>
    </row>
    <row r="2204" spans="1:42" x14ac:dyDescent="0.25">
      <c r="A2204" s="47">
        <v>1</v>
      </c>
      <c r="B2204" s="2448" t="s">
        <v>420</v>
      </c>
      <c r="C2204" s="2223"/>
      <c r="D2204" s="346"/>
      <c r="E2204" s="1490"/>
      <c r="F2204" s="3981"/>
      <c r="G2204" s="1490">
        <f t="shared" si="2136"/>
        <v>0</v>
      </c>
      <c r="H2204" s="366"/>
      <c r="I2204" s="366"/>
      <c r="J2204" s="366"/>
      <c r="K2204" s="3452"/>
      <c r="L2204" s="366"/>
      <c r="M2204" s="366"/>
      <c r="N2204" s="366"/>
      <c r="O2204" s="3928"/>
      <c r="P2204" s="366">
        <f t="shared" si="2137"/>
        <v>0</v>
      </c>
      <c r="Q2204" s="366"/>
      <c r="R2204" s="366"/>
      <c r="S2204" s="366"/>
      <c r="T2204" s="366"/>
      <c r="U2204" s="366"/>
      <c r="V2204" s="607"/>
      <c r="W2204" s="607"/>
      <c r="X2204" s="607"/>
      <c r="Y2204" s="607"/>
      <c r="Z2204" s="607"/>
      <c r="AA2204" s="607"/>
      <c r="AB2204" s="607"/>
      <c r="AC2204" s="607"/>
      <c r="AD2204" s="2985"/>
      <c r="AE2204" s="607"/>
      <c r="AF2204" s="3022"/>
      <c r="AG2204" s="607"/>
      <c r="AH2204" s="607"/>
      <c r="AI2204" s="607"/>
      <c r="AJ2204" s="607"/>
      <c r="AK2204" s="2010"/>
      <c r="AL2204" s="3559"/>
      <c r="AM2204" s="3928"/>
      <c r="AN2204" s="2006"/>
      <c r="AO2204" s="4305">
        <f t="shared" si="2120"/>
        <v>0</v>
      </c>
      <c r="AP2204" s="4305"/>
    </row>
    <row r="2205" spans="1:42" ht="63" x14ac:dyDescent="0.25">
      <c r="A2205" s="47">
        <v>1</v>
      </c>
      <c r="B2205" s="2473" t="s">
        <v>405</v>
      </c>
      <c r="C2205" s="2223"/>
      <c r="D2205" s="346"/>
      <c r="E2205" s="1490">
        <f>E2206+E2211</f>
        <v>1773</v>
      </c>
      <c r="F2205" s="3981">
        <f>F2206+F2211</f>
        <v>1773</v>
      </c>
      <c r="G2205" s="1490">
        <f t="shared" si="2136"/>
        <v>0</v>
      </c>
      <c r="H2205" s="366">
        <f t="shared" ref="H2205" si="2149">H2206+H2211</f>
        <v>1034</v>
      </c>
      <c r="I2205" s="366">
        <f t="shared" ref="I2205" si="2150">I2206+I2211</f>
        <v>885</v>
      </c>
      <c r="J2205" s="366">
        <f>I2205/H2205*100</f>
        <v>85.589941972920684</v>
      </c>
      <c r="K2205" s="3452">
        <f t="shared" ref="K2205" si="2151">K2206+K2211</f>
        <v>0</v>
      </c>
      <c r="L2205" s="366"/>
      <c r="M2205" s="366"/>
      <c r="N2205" s="366"/>
      <c r="O2205" s="3928"/>
      <c r="P2205" s="366">
        <f t="shared" si="2137"/>
        <v>0</v>
      </c>
      <c r="Q2205" s="366"/>
      <c r="R2205" s="366"/>
      <c r="S2205" s="366"/>
      <c r="T2205" s="366"/>
      <c r="U2205" s="366"/>
      <c r="V2205" s="607"/>
      <c r="W2205" s="607"/>
      <c r="X2205" s="607"/>
      <c r="Y2205" s="607"/>
      <c r="Z2205" s="607"/>
      <c r="AA2205" s="607"/>
      <c r="AB2205" s="607"/>
      <c r="AC2205" s="607"/>
      <c r="AD2205" s="3328">
        <f t="shared" ref="AD2205" si="2152">V2205/12*$B$4</f>
        <v>0</v>
      </c>
      <c r="AE2205" s="607">
        <f>AK2205-AJ2205-AG2205</f>
        <v>0</v>
      </c>
      <c r="AF2205" s="3022"/>
      <c r="AG2205" s="607"/>
      <c r="AH2205" s="607">
        <f>AE2205-AD2205</f>
        <v>0</v>
      </c>
      <c r="AI2205" s="607"/>
      <c r="AJ2205" s="607"/>
      <c r="AK2205" s="2010"/>
      <c r="AL2205" s="3559"/>
      <c r="AM2205" s="3928">
        <f t="shared" ref="AM2205" si="2153">AM2206+AM2211</f>
        <v>0</v>
      </c>
      <c r="AN2205" s="2006"/>
      <c r="AO2205" s="4305">
        <f t="shared" si="2120"/>
        <v>0</v>
      </c>
      <c r="AP2205" s="4305"/>
    </row>
    <row r="2206" spans="1:42" ht="30" x14ac:dyDescent="0.25">
      <c r="A2206" s="47">
        <v>1</v>
      </c>
      <c r="B2206" s="2431" t="s">
        <v>406</v>
      </c>
      <c r="C2206" s="2223"/>
      <c r="D2206" s="346"/>
      <c r="E2206" s="1490">
        <f>SUM(E2207:E2210)</f>
        <v>1073</v>
      </c>
      <c r="F2206" s="3981">
        <f>SUM(F2207:F2210)</f>
        <v>1073</v>
      </c>
      <c r="G2206" s="1490">
        <f t="shared" si="2136"/>
        <v>0</v>
      </c>
      <c r="H2206" s="366">
        <f t="shared" ref="H2206" si="2154">SUM(H2207:H2210)</f>
        <v>626</v>
      </c>
      <c r="I2206" s="366">
        <f t="shared" ref="I2206" si="2155">SUM(I2207:I2210)</f>
        <v>266</v>
      </c>
      <c r="J2206" s="366">
        <f>I2206/H2206*100</f>
        <v>42.492012779552716</v>
      </c>
      <c r="K2206" s="3452">
        <f t="shared" ref="K2206" si="2156">SUM(K2207:K2210)</f>
        <v>0</v>
      </c>
      <c r="L2206" s="366"/>
      <c r="M2206" s="366"/>
      <c r="N2206" s="366"/>
      <c r="O2206" s="3928"/>
      <c r="P2206" s="366">
        <f t="shared" si="2137"/>
        <v>0</v>
      </c>
      <c r="Q2206" s="366"/>
      <c r="R2206" s="366"/>
      <c r="S2206" s="366"/>
      <c r="T2206" s="366"/>
      <c r="U2206" s="366"/>
      <c r="V2206" s="607"/>
      <c r="W2206" s="607"/>
      <c r="X2206" s="607"/>
      <c r="Y2206" s="607"/>
      <c r="Z2206" s="607"/>
      <c r="AA2206" s="607"/>
      <c r="AB2206" s="607"/>
      <c r="AC2206" s="607"/>
      <c r="AD2206" s="2985"/>
      <c r="AE2206" s="607"/>
      <c r="AF2206" s="3022"/>
      <c r="AG2206" s="607"/>
      <c r="AH2206" s="607"/>
      <c r="AI2206" s="607"/>
      <c r="AJ2206" s="607"/>
      <c r="AK2206" s="2010"/>
      <c r="AL2206" s="3559"/>
      <c r="AM2206" s="3928">
        <f t="shared" ref="AM2206" si="2157">SUM(AM2207:AM2210)</f>
        <v>0</v>
      </c>
      <c r="AN2206" s="2006"/>
      <c r="AO2206" s="4305">
        <f t="shared" si="2120"/>
        <v>0</v>
      </c>
      <c r="AP2206" s="4305"/>
    </row>
    <row r="2207" spans="1:42" ht="30" x14ac:dyDescent="0.25">
      <c r="A2207" s="47">
        <v>1</v>
      </c>
      <c r="B2207" s="1829" t="s">
        <v>407</v>
      </c>
      <c r="C2207" s="2223"/>
      <c r="D2207" s="346"/>
      <c r="E2207" s="1490">
        <v>1073</v>
      </c>
      <c r="F2207" s="3981">
        <v>1073</v>
      </c>
      <c r="G2207" s="1490">
        <f t="shared" si="2136"/>
        <v>0</v>
      </c>
      <c r="H2207" s="366">
        <f>ROUND(E2207/12*$B$4,0)</f>
        <v>626</v>
      </c>
      <c r="I2207" s="366">
        <v>266</v>
      </c>
      <c r="J2207" s="366">
        <f>I2207/H2207*100</f>
        <v>42.492012779552716</v>
      </c>
      <c r="K2207" s="3452"/>
      <c r="L2207" s="366"/>
      <c r="M2207" s="366"/>
      <c r="N2207" s="366"/>
      <c r="O2207" s="3928"/>
      <c r="P2207" s="366">
        <f t="shared" si="2137"/>
        <v>0</v>
      </c>
      <c r="Q2207" s="366"/>
      <c r="R2207" s="366"/>
      <c r="S2207" s="366"/>
      <c r="T2207" s="366"/>
      <c r="U2207" s="366"/>
      <c r="V2207" s="607"/>
      <c r="W2207" s="607"/>
      <c r="X2207" s="607"/>
      <c r="Y2207" s="607"/>
      <c r="Z2207" s="607"/>
      <c r="AA2207" s="607"/>
      <c r="AB2207" s="607"/>
      <c r="AC2207" s="607"/>
      <c r="AD2207" s="2985"/>
      <c r="AE2207" s="607"/>
      <c r="AF2207" s="3022"/>
      <c r="AG2207" s="607"/>
      <c r="AH2207" s="607"/>
      <c r="AI2207" s="607"/>
      <c r="AJ2207" s="607"/>
      <c r="AK2207" s="2010"/>
      <c r="AL2207" s="3559"/>
      <c r="AM2207" s="3928"/>
      <c r="AN2207" s="2006"/>
      <c r="AO2207" s="4305">
        <f t="shared" si="2120"/>
        <v>0</v>
      </c>
      <c r="AP2207" s="4305"/>
    </row>
    <row r="2208" spans="1:42" ht="60" x14ac:dyDescent="0.25">
      <c r="A2208" s="47">
        <v>1</v>
      </c>
      <c r="B2208" s="1829" t="s">
        <v>408</v>
      </c>
      <c r="C2208" s="2223"/>
      <c r="D2208" s="346"/>
      <c r="E2208" s="1490"/>
      <c r="F2208" s="3981"/>
      <c r="G2208" s="1490">
        <f t="shared" si="2136"/>
        <v>0</v>
      </c>
      <c r="H2208" s="366"/>
      <c r="I2208" s="366"/>
      <c r="J2208" s="366"/>
      <c r="K2208" s="3452"/>
      <c r="L2208" s="366"/>
      <c r="M2208" s="366"/>
      <c r="N2208" s="366"/>
      <c r="O2208" s="3928"/>
      <c r="P2208" s="366">
        <f t="shared" si="2137"/>
        <v>0</v>
      </c>
      <c r="Q2208" s="366"/>
      <c r="R2208" s="366"/>
      <c r="S2208" s="366"/>
      <c r="T2208" s="366"/>
      <c r="U2208" s="366"/>
      <c r="V2208" s="607"/>
      <c r="W2208" s="607"/>
      <c r="X2208" s="607"/>
      <c r="Y2208" s="607"/>
      <c r="Z2208" s="607"/>
      <c r="AA2208" s="607"/>
      <c r="AB2208" s="607"/>
      <c r="AC2208" s="607"/>
      <c r="AD2208" s="2985"/>
      <c r="AE2208" s="607"/>
      <c r="AF2208" s="3022"/>
      <c r="AG2208" s="607"/>
      <c r="AH2208" s="607"/>
      <c r="AI2208" s="607"/>
      <c r="AJ2208" s="607"/>
      <c r="AK2208" s="2010"/>
      <c r="AL2208" s="3559"/>
      <c r="AM2208" s="3928"/>
      <c r="AN2208" s="2006"/>
      <c r="AO2208" s="4305">
        <f t="shared" si="2120"/>
        <v>0</v>
      </c>
      <c r="AP2208" s="4305"/>
    </row>
    <row r="2209" spans="1:42" ht="45" x14ac:dyDescent="0.25">
      <c r="A2209" s="47">
        <v>1</v>
      </c>
      <c r="B2209" s="1829" t="s">
        <v>409</v>
      </c>
      <c r="C2209" s="2223"/>
      <c r="D2209" s="346"/>
      <c r="E2209" s="1490"/>
      <c r="F2209" s="3981"/>
      <c r="G2209" s="1490">
        <f t="shared" si="2136"/>
        <v>0</v>
      </c>
      <c r="H2209" s="366"/>
      <c r="I2209" s="366"/>
      <c r="J2209" s="366"/>
      <c r="K2209" s="3452"/>
      <c r="L2209" s="366"/>
      <c r="M2209" s="366"/>
      <c r="N2209" s="366"/>
      <c r="O2209" s="3928"/>
      <c r="P2209" s="366">
        <f t="shared" si="2137"/>
        <v>0</v>
      </c>
      <c r="Q2209" s="366"/>
      <c r="R2209" s="366"/>
      <c r="S2209" s="366"/>
      <c r="T2209" s="366"/>
      <c r="U2209" s="366"/>
      <c r="V2209" s="607"/>
      <c r="W2209" s="607"/>
      <c r="X2209" s="607"/>
      <c r="Y2209" s="607"/>
      <c r="Z2209" s="607"/>
      <c r="AA2209" s="607"/>
      <c r="AB2209" s="607"/>
      <c r="AC2209" s="607"/>
      <c r="AD2209" s="2985"/>
      <c r="AE2209" s="607"/>
      <c r="AF2209" s="3022"/>
      <c r="AG2209" s="607"/>
      <c r="AH2209" s="607"/>
      <c r="AI2209" s="607"/>
      <c r="AJ2209" s="607"/>
      <c r="AK2209" s="2010"/>
      <c r="AL2209" s="3559"/>
      <c r="AM2209" s="3928"/>
      <c r="AN2209" s="2006"/>
      <c r="AO2209" s="4305">
        <f t="shared" si="2120"/>
        <v>0</v>
      </c>
      <c r="AP2209" s="4305"/>
    </row>
    <row r="2210" spans="1:42" ht="30" x14ac:dyDescent="0.25">
      <c r="A2210" s="47">
        <v>1</v>
      </c>
      <c r="B2210" s="1829" t="s">
        <v>410</v>
      </c>
      <c r="C2210" s="2223"/>
      <c r="D2210" s="346"/>
      <c r="E2210" s="1490"/>
      <c r="F2210" s="3981"/>
      <c r="G2210" s="1490">
        <f t="shared" si="2136"/>
        <v>0</v>
      </c>
      <c r="H2210" s="366"/>
      <c r="I2210" s="366"/>
      <c r="J2210" s="366"/>
      <c r="K2210" s="3452"/>
      <c r="L2210" s="366"/>
      <c r="M2210" s="366"/>
      <c r="N2210" s="366"/>
      <c r="O2210" s="3928"/>
      <c r="P2210" s="366">
        <f t="shared" si="2137"/>
        <v>0</v>
      </c>
      <c r="Q2210" s="366"/>
      <c r="R2210" s="366"/>
      <c r="S2210" s="366"/>
      <c r="T2210" s="366"/>
      <c r="U2210" s="366"/>
      <c r="V2210" s="607"/>
      <c r="W2210" s="607"/>
      <c r="X2210" s="607"/>
      <c r="Y2210" s="607"/>
      <c r="Z2210" s="607"/>
      <c r="AA2210" s="607"/>
      <c r="AB2210" s="607"/>
      <c r="AC2210" s="607"/>
      <c r="AD2210" s="2985"/>
      <c r="AE2210" s="607"/>
      <c r="AF2210" s="3022"/>
      <c r="AG2210" s="607"/>
      <c r="AH2210" s="607"/>
      <c r="AI2210" s="607"/>
      <c r="AJ2210" s="607"/>
      <c r="AK2210" s="2010"/>
      <c r="AL2210" s="3559"/>
      <c r="AM2210" s="3928"/>
      <c r="AN2210" s="2006"/>
      <c r="AO2210" s="4305">
        <f t="shared" si="2120"/>
        <v>0</v>
      </c>
      <c r="AP2210" s="4305"/>
    </row>
    <row r="2211" spans="1:42" ht="60" x14ac:dyDescent="0.25">
      <c r="A2211" s="47">
        <v>1</v>
      </c>
      <c r="B2211" s="2431" t="s">
        <v>411</v>
      </c>
      <c r="C2211" s="2223"/>
      <c r="D2211" s="346"/>
      <c r="E2211" s="1490">
        <f>SUM(E2212:E2215)</f>
        <v>700</v>
      </c>
      <c r="F2211" s="3981">
        <f>SUM(F2212:F2215)</f>
        <v>700</v>
      </c>
      <c r="G2211" s="1490">
        <f t="shared" si="2136"/>
        <v>0</v>
      </c>
      <c r="H2211" s="366">
        <f t="shared" ref="H2211" si="2158">SUM(H2212:H2215)</f>
        <v>408</v>
      </c>
      <c r="I2211" s="366">
        <f>I2212</f>
        <v>619</v>
      </c>
      <c r="J2211" s="366">
        <f>I2211/H2211*100</f>
        <v>151.71568627450981</v>
      </c>
      <c r="K2211" s="3452">
        <f>K2212</f>
        <v>0</v>
      </c>
      <c r="L2211" s="366"/>
      <c r="M2211" s="366"/>
      <c r="N2211" s="366"/>
      <c r="O2211" s="3928"/>
      <c r="P2211" s="366">
        <f t="shared" si="2137"/>
        <v>0</v>
      </c>
      <c r="Q2211" s="366"/>
      <c r="R2211" s="366"/>
      <c r="S2211" s="366"/>
      <c r="T2211" s="366"/>
      <c r="U2211" s="366"/>
      <c r="V2211" s="607"/>
      <c r="W2211" s="607"/>
      <c r="X2211" s="607"/>
      <c r="Y2211" s="607"/>
      <c r="Z2211" s="607"/>
      <c r="AA2211" s="607"/>
      <c r="AB2211" s="607"/>
      <c r="AC2211" s="607"/>
      <c r="AD2211" s="2985"/>
      <c r="AE2211" s="607"/>
      <c r="AF2211" s="3022"/>
      <c r="AG2211" s="607"/>
      <c r="AH2211" s="607"/>
      <c r="AI2211" s="607"/>
      <c r="AJ2211" s="607"/>
      <c r="AK2211" s="2010"/>
      <c r="AL2211" s="3559"/>
      <c r="AM2211" s="3928">
        <f>AM2212</f>
        <v>0</v>
      </c>
      <c r="AN2211" s="2006"/>
      <c r="AO2211" s="4305">
        <f t="shared" si="2120"/>
        <v>0</v>
      </c>
      <c r="AP2211" s="4305"/>
    </row>
    <row r="2212" spans="1:42" ht="45" x14ac:dyDescent="0.25">
      <c r="A2212" s="47">
        <v>1</v>
      </c>
      <c r="B2212" s="1829" t="s">
        <v>412</v>
      </c>
      <c r="C2212" s="2223"/>
      <c r="D2212" s="346"/>
      <c r="E2212" s="1490">
        <v>700</v>
      </c>
      <c r="F2212" s="3981">
        <v>700</v>
      </c>
      <c r="G2212" s="1490">
        <f t="shared" si="2136"/>
        <v>0</v>
      </c>
      <c r="H2212" s="366">
        <f>ROUND(E2212/12*$B$4,0)</f>
        <v>408</v>
      </c>
      <c r="I2212" s="366">
        <v>619</v>
      </c>
      <c r="J2212" s="366">
        <f>I2212/H2212*100</f>
        <v>151.71568627450981</v>
      </c>
      <c r="K2212" s="3452"/>
      <c r="L2212" s="366"/>
      <c r="M2212" s="366"/>
      <c r="N2212" s="366"/>
      <c r="O2212" s="3928"/>
      <c r="P2212" s="366">
        <f t="shared" si="2137"/>
        <v>0</v>
      </c>
      <c r="Q2212" s="366"/>
      <c r="R2212" s="366"/>
      <c r="S2212" s="366"/>
      <c r="T2212" s="366"/>
      <c r="U2212" s="366"/>
      <c r="V2212" s="607"/>
      <c r="W2212" s="607"/>
      <c r="X2212" s="607"/>
      <c r="Y2212" s="607"/>
      <c r="Z2212" s="607"/>
      <c r="AA2212" s="607"/>
      <c r="AB2212" s="607"/>
      <c r="AC2212" s="607"/>
      <c r="AD2212" s="2985"/>
      <c r="AE2212" s="607"/>
      <c r="AF2212" s="3022"/>
      <c r="AG2212" s="607"/>
      <c r="AH2212" s="607"/>
      <c r="AI2212" s="607"/>
      <c r="AJ2212" s="607"/>
      <c r="AK2212" s="2010"/>
      <c r="AL2212" s="3559"/>
      <c r="AM2212" s="3928"/>
      <c r="AN2212" s="2006"/>
      <c r="AO2212" s="4305">
        <f t="shared" si="2120"/>
        <v>0</v>
      </c>
      <c r="AP2212" s="4305"/>
    </row>
    <row r="2213" spans="1:42" ht="30" x14ac:dyDescent="0.25">
      <c r="A2213" s="47">
        <v>1</v>
      </c>
      <c r="B2213" s="1829" t="s">
        <v>445</v>
      </c>
      <c r="C2213" s="2223"/>
      <c r="D2213" s="346"/>
      <c r="E2213" s="1490"/>
      <c r="F2213" s="3981"/>
      <c r="G2213" s="1490">
        <f t="shared" si="2136"/>
        <v>0</v>
      </c>
      <c r="H2213" s="366"/>
      <c r="I2213" s="366"/>
      <c r="J2213" s="366"/>
      <c r="K2213" s="3452"/>
      <c r="L2213" s="366"/>
      <c r="M2213" s="366"/>
      <c r="N2213" s="366"/>
      <c r="O2213" s="3928"/>
      <c r="P2213" s="366">
        <f t="shared" si="2137"/>
        <v>0</v>
      </c>
      <c r="Q2213" s="366"/>
      <c r="R2213" s="366"/>
      <c r="S2213" s="366"/>
      <c r="T2213" s="366"/>
      <c r="U2213" s="366"/>
      <c r="V2213" s="607"/>
      <c r="W2213" s="607"/>
      <c r="X2213" s="607"/>
      <c r="Y2213" s="607"/>
      <c r="Z2213" s="607"/>
      <c r="AA2213" s="607"/>
      <c r="AB2213" s="607"/>
      <c r="AC2213" s="607"/>
      <c r="AD2213" s="2985"/>
      <c r="AE2213" s="607"/>
      <c r="AF2213" s="3022"/>
      <c r="AG2213" s="607"/>
      <c r="AH2213" s="607"/>
      <c r="AI2213" s="607"/>
      <c r="AJ2213" s="607"/>
      <c r="AK2213" s="2010"/>
      <c r="AL2213" s="3559"/>
      <c r="AM2213" s="3928"/>
      <c r="AN2213" s="2006"/>
      <c r="AO2213" s="4305">
        <f t="shared" si="2120"/>
        <v>0</v>
      </c>
      <c r="AP2213" s="4305"/>
    </row>
    <row r="2214" spans="1:42" ht="75" x14ac:dyDescent="0.25">
      <c r="A2214" s="47">
        <v>1</v>
      </c>
      <c r="B2214" s="1829" t="s">
        <v>413</v>
      </c>
      <c r="C2214" s="2223"/>
      <c r="D2214" s="346"/>
      <c r="E2214" s="1490"/>
      <c r="F2214" s="3981"/>
      <c r="G2214" s="1490">
        <f t="shared" si="2136"/>
        <v>0</v>
      </c>
      <c r="H2214" s="366"/>
      <c r="I2214" s="366"/>
      <c r="J2214" s="366"/>
      <c r="K2214" s="3452"/>
      <c r="L2214" s="366"/>
      <c r="M2214" s="366"/>
      <c r="N2214" s="366"/>
      <c r="O2214" s="3928"/>
      <c r="P2214" s="366">
        <f t="shared" si="2137"/>
        <v>0</v>
      </c>
      <c r="Q2214" s="366"/>
      <c r="R2214" s="366"/>
      <c r="S2214" s="366"/>
      <c r="T2214" s="366"/>
      <c r="U2214" s="366"/>
      <c r="V2214" s="607"/>
      <c r="W2214" s="607"/>
      <c r="X2214" s="607"/>
      <c r="Y2214" s="607"/>
      <c r="Z2214" s="607"/>
      <c r="AA2214" s="607"/>
      <c r="AB2214" s="607"/>
      <c r="AC2214" s="607"/>
      <c r="AD2214" s="2985"/>
      <c r="AE2214" s="607"/>
      <c r="AF2214" s="3022"/>
      <c r="AG2214" s="607"/>
      <c r="AH2214" s="607"/>
      <c r="AI2214" s="607"/>
      <c r="AJ2214" s="607"/>
      <c r="AK2214" s="2010"/>
      <c r="AL2214" s="3559"/>
      <c r="AM2214" s="3928"/>
      <c r="AN2214" s="2006"/>
      <c r="AO2214" s="4305">
        <f t="shared" si="2120"/>
        <v>0</v>
      </c>
      <c r="AP2214" s="4305"/>
    </row>
    <row r="2215" spans="1:42" ht="60" x14ac:dyDescent="0.25">
      <c r="A2215" s="47">
        <v>1</v>
      </c>
      <c r="B2215" s="1829" t="s">
        <v>414</v>
      </c>
      <c r="C2215" s="2223"/>
      <c r="D2215" s="346"/>
      <c r="E2215" s="1490"/>
      <c r="F2215" s="3981"/>
      <c r="G2215" s="1490">
        <f t="shared" si="2136"/>
        <v>0</v>
      </c>
      <c r="H2215" s="366"/>
      <c r="I2215" s="366"/>
      <c r="J2215" s="366"/>
      <c r="K2215" s="3452"/>
      <c r="L2215" s="366"/>
      <c r="M2215" s="366"/>
      <c r="N2215" s="366"/>
      <c r="O2215" s="3928"/>
      <c r="P2215" s="366">
        <f t="shared" si="2137"/>
        <v>0</v>
      </c>
      <c r="Q2215" s="366"/>
      <c r="R2215" s="366"/>
      <c r="S2215" s="366"/>
      <c r="T2215" s="366"/>
      <c r="U2215" s="366"/>
      <c r="V2215" s="607"/>
      <c r="W2215" s="607"/>
      <c r="X2215" s="607"/>
      <c r="Y2215" s="607"/>
      <c r="Z2215" s="607"/>
      <c r="AA2215" s="607"/>
      <c r="AB2215" s="607"/>
      <c r="AC2215" s="607"/>
      <c r="AD2215" s="2985"/>
      <c r="AE2215" s="607"/>
      <c r="AF2215" s="3022"/>
      <c r="AG2215" s="607"/>
      <c r="AH2215" s="607"/>
      <c r="AI2215" s="607"/>
      <c r="AJ2215" s="607"/>
      <c r="AK2215" s="2010"/>
      <c r="AL2215" s="3559"/>
      <c r="AM2215" s="3928"/>
      <c r="AN2215" s="2006"/>
      <c r="AO2215" s="4305">
        <f t="shared" si="2120"/>
        <v>0</v>
      </c>
      <c r="AP2215" s="4305"/>
    </row>
    <row r="2216" spans="1:42" x14ac:dyDescent="0.25">
      <c r="B2216" s="2535" t="s">
        <v>213</v>
      </c>
      <c r="C2216" s="2223"/>
      <c r="D2216" s="346"/>
      <c r="E2216" s="1490"/>
      <c r="F2216" s="3981"/>
      <c r="G2216" s="1490">
        <f t="shared" si="2136"/>
        <v>0</v>
      </c>
      <c r="H2216" s="366"/>
      <c r="I2216" s="366"/>
      <c r="J2216" s="366"/>
      <c r="K2216" s="3452"/>
      <c r="L2216" s="366"/>
      <c r="M2216" s="366"/>
      <c r="N2216" s="366"/>
      <c r="O2216" s="3928"/>
      <c r="P2216" s="366">
        <f t="shared" si="2137"/>
        <v>0</v>
      </c>
      <c r="Q2216" s="366"/>
      <c r="R2216" s="366"/>
      <c r="S2216" s="366"/>
      <c r="T2216" s="366"/>
      <c r="U2216" s="366"/>
      <c r="V2216" s="607">
        <v>17428.717280000001</v>
      </c>
      <c r="W2216" s="607">
        <v>17428.717280000001</v>
      </c>
      <c r="X2216" s="607">
        <v>17428.717280000001</v>
      </c>
      <c r="Y2216" s="607">
        <v>17428.717280000001</v>
      </c>
      <c r="Z2216" s="607">
        <v>17428.717280000001</v>
      </c>
      <c r="AA2216" s="607">
        <v>17428.717280000001</v>
      </c>
      <c r="AB2216" s="607">
        <v>17541.449280000001</v>
      </c>
      <c r="AC2216" s="607">
        <v>20243.76064</v>
      </c>
      <c r="AD2216" s="2985">
        <f>V2216/12*$B$4+(W2216-V2216)/11*6+(X2216-W2216)/10*5+(Y2216-X2216)/9*4+(Z2216-Y2216)/8*3+(AA2216-Z2216)/7*2+(AB2216-AA2216)/6*1+(AC2216-AB2216)</f>
        <v>12887.851773333334</v>
      </c>
      <c r="AE2216" s="607">
        <f t="shared" ref="AE2216" si="2159">AK2216-AJ2216-AG2216</f>
        <v>12991.484530000002</v>
      </c>
      <c r="AF2216" s="3022"/>
      <c r="AG2216" s="607"/>
      <c r="AH2216" s="607">
        <f>AE2216-AD2216</f>
        <v>103.63275666666777</v>
      </c>
      <c r="AI2216" s="607"/>
      <c r="AJ2216" s="607">
        <v>0</v>
      </c>
      <c r="AK2216" s="2010">
        <v>12991.484530000002</v>
      </c>
      <c r="AL2216" s="3559">
        <v>221.33144000000001</v>
      </c>
      <c r="AM2216" s="3928"/>
      <c r="AN2216" s="2006"/>
      <c r="AO2216" s="4305">
        <f t="shared" si="2120"/>
        <v>17541449.280000001</v>
      </c>
      <c r="AP2216" s="4305"/>
    </row>
    <row r="2217" spans="1:42" ht="29.25" x14ac:dyDescent="0.25">
      <c r="A2217" s="47">
        <v>1</v>
      </c>
      <c r="B2217" s="2513" t="s">
        <v>476</v>
      </c>
      <c r="C2217" s="2223"/>
      <c r="D2217" s="346"/>
      <c r="E2217" s="2481">
        <f>E2218+E2219+E2224+E2223+E2225</f>
        <v>7306.5</v>
      </c>
      <c r="F2217" s="4410">
        <f>F2218+F2219+F2224+F2223+F2225</f>
        <v>6856.5</v>
      </c>
      <c r="G2217" s="2481">
        <f t="shared" si="2136"/>
        <v>450</v>
      </c>
      <c r="H2217" s="366">
        <f t="shared" ref="H2217:I2217" si="2160">H2218+H2219+H2224+H2223+H2225</f>
        <v>4215.625</v>
      </c>
      <c r="I2217" s="366">
        <f t="shared" si="2160"/>
        <v>3843.1750000000002</v>
      </c>
      <c r="J2217" s="366">
        <f>I2217/H2217*100</f>
        <v>91.165011119347668</v>
      </c>
      <c r="K2217" s="3452">
        <f t="shared" ref="K2217" si="2161">K2218+K2219+K2224+K2223</f>
        <v>63.827500000000001</v>
      </c>
      <c r="L2217" s="366"/>
      <c r="M2217" s="366"/>
      <c r="N2217" s="366"/>
      <c r="O2217" s="3928"/>
      <c r="P2217" s="366">
        <f t="shared" si="2137"/>
        <v>0</v>
      </c>
      <c r="Q2217" s="366"/>
      <c r="R2217" s="366"/>
      <c r="S2217" s="366"/>
      <c r="T2217" s="366"/>
      <c r="U2217" s="366"/>
      <c r="V2217" s="607"/>
      <c r="W2217" s="607"/>
      <c r="X2217" s="607"/>
      <c r="Y2217" s="607"/>
      <c r="Z2217" s="607"/>
      <c r="AA2217" s="607"/>
      <c r="AB2217" s="607"/>
      <c r="AC2217" s="607"/>
      <c r="AD2217" s="2985"/>
      <c r="AE2217" s="607"/>
      <c r="AF2217" s="3022"/>
      <c r="AG2217" s="607"/>
      <c r="AH2217" s="607"/>
      <c r="AI2217" s="607"/>
      <c r="AJ2217" s="607"/>
      <c r="AK2217" s="2010"/>
      <c r="AL2217" s="3559"/>
      <c r="AM2217" s="3928">
        <f t="shared" ref="AM2217" si="2162">AM2218+AM2219+AM2224+AM2223</f>
        <v>0</v>
      </c>
      <c r="AN2217" s="2006"/>
      <c r="AO2217" s="4305">
        <f t="shared" si="2120"/>
        <v>0</v>
      </c>
      <c r="AP2217" s="4305"/>
    </row>
    <row r="2218" spans="1:42" x14ac:dyDescent="0.25">
      <c r="A2218" s="47">
        <v>1</v>
      </c>
      <c r="B2218" s="4" t="s">
        <v>464</v>
      </c>
      <c r="C2218" s="2223"/>
      <c r="D2218" s="346"/>
      <c r="E2218" s="2481"/>
      <c r="F2218" s="4410"/>
      <c r="G2218" s="2481">
        <f t="shared" si="2136"/>
        <v>0</v>
      </c>
      <c r="H2218" s="366"/>
      <c r="I2218" s="366"/>
      <c r="J2218" s="366"/>
      <c r="K2218" s="3452"/>
      <c r="L2218" s="366"/>
      <c r="M2218" s="366"/>
      <c r="N2218" s="366"/>
      <c r="O2218" s="3928"/>
      <c r="P2218" s="366">
        <f t="shared" si="2137"/>
        <v>0</v>
      </c>
      <c r="Q2218" s="366"/>
      <c r="R2218" s="366"/>
      <c r="S2218" s="366"/>
      <c r="T2218" s="366"/>
      <c r="U2218" s="366"/>
      <c r="V2218" s="607"/>
      <c r="W2218" s="607"/>
      <c r="X2218" s="607"/>
      <c r="Y2218" s="607"/>
      <c r="Z2218" s="607"/>
      <c r="AA2218" s="607"/>
      <c r="AB2218" s="607"/>
      <c r="AC2218" s="607"/>
      <c r="AD2218" s="2985"/>
      <c r="AE2218" s="607"/>
      <c r="AF2218" s="3022"/>
      <c r="AG2218" s="607"/>
      <c r="AH2218" s="607"/>
      <c r="AI2218" s="607"/>
      <c r="AJ2218" s="607"/>
      <c r="AK2218" s="2010"/>
      <c r="AL2218" s="3559"/>
      <c r="AM2218" s="3928"/>
      <c r="AN2218" s="2006"/>
      <c r="AO2218" s="4305">
        <f t="shared" si="2120"/>
        <v>0</v>
      </c>
      <c r="AP2218" s="4305"/>
    </row>
    <row r="2219" spans="1:42" ht="30" x14ac:dyDescent="0.25">
      <c r="A2219" s="47">
        <v>1</v>
      </c>
      <c r="B2219" s="2536" t="s">
        <v>465</v>
      </c>
      <c r="C2219" s="2223"/>
      <c r="D2219" s="346"/>
      <c r="E2219" s="2481">
        <f>E2220+E2221/4</f>
        <v>6506.5</v>
      </c>
      <c r="F2219" s="4410">
        <f>F2220+F2221/4</f>
        <v>6056.5</v>
      </c>
      <c r="G2219" s="2481">
        <f t="shared" si="2136"/>
        <v>450</v>
      </c>
      <c r="H2219" s="366">
        <f t="shared" ref="H2219" si="2163">H2220+H2221/4</f>
        <v>3982.625</v>
      </c>
      <c r="I2219" s="366">
        <f t="shared" ref="I2219" si="2164">I2220+I2221/4</f>
        <v>3726.1750000000002</v>
      </c>
      <c r="J2219" s="366">
        <f>I2219/H2219*100</f>
        <v>93.560779636546258</v>
      </c>
      <c r="K2219" s="3452">
        <f t="shared" ref="K2219" si="2165">K2220+K2221/4</f>
        <v>62.827500000000001</v>
      </c>
      <c r="L2219" s="366"/>
      <c r="M2219" s="366"/>
      <c r="N2219" s="366"/>
      <c r="O2219" s="3928"/>
      <c r="P2219" s="366">
        <f t="shared" si="2137"/>
        <v>0</v>
      </c>
      <c r="Q2219" s="366"/>
      <c r="R2219" s="366"/>
      <c r="S2219" s="366"/>
      <c r="T2219" s="366"/>
      <c r="U2219" s="366"/>
      <c r="V2219" s="607"/>
      <c r="W2219" s="607"/>
      <c r="X2219" s="607"/>
      <c r="Y2219" s="607"/>
      <c r="Z2219" s="607"/>
      <c r="AA2219" s="607"/>
      <c r="AB2219" s="607"/>
      <c r="AC2219" s="607"/>
      <c r="AD2219" s="2985"/>
      <c r="AE2219" s="607"/>
      <c r="AF2219" s="3022"/>
      <c r="AG2219" s="607"/>
      <c r="AH2219" s="607"/>
      <c r="AI2219" s="607"/>
      <c r="AJ2219" s="607"/>
      <c r="AK2219" s="2010"/>
      <c r="AL2219" s="3559"/>
      <c r="AM2219" s="3928">
        <f t="shared" ref="AM2219" si="2166">AM2220+AM2221/4</f>
        <v>0</v>
      </c>
      <c r="AN2219" s="2006"/>
      <c r="AO2219" s="4305">
        <f t="shared" si="2120"/>
        <v>0</v>
      </c>
      <c r="AP2219" s="4305"/>
    </row>
    <row r="2220" spans="1:42" x14ac:dyDescent="0.25">
      <c r="A2220" s="47">
        <v>1</v>
      </c>
      <c r="B2220" s="4" t="s">
        <v>466</v>
      </c>
      <c r="C2220" s="2223"/>
      <c r="D2220" s="346"/>
      <c r="E2220" s="921">
        <v>4000</v>
      </c>
      <c r="F2220" s="3909">
        <v>4000</v>
      </c>
      <c r="G2220" s="921">
        <f t="shared" si="2136"/>
        <v>0</v>
      </c>
      <c r="H2220" s="366">
        <f>ROUND(E2220/12*$B$4,0)</f>
        <v>2333</v>
      </c>
      <c r="I2220" s="366">
        <v>1834</v>
      </c>
      <c r="J2220" s="366">
        <f>I2220/H2220*100</f>
        <v>78.611230175739394</v>
      </c>
      <c r="K2220" s="3452">
        <v>18</v>
      </c>
      <c r="L2220" s="366"/>
      <c r="M2220" s="366"/>
      <c r="N2220" s="366"/>
      <c r="O2220" s="3928"/>
      <c r="P2220" s="366">
        <f t="shared" si="2137"/>
        <v>0</v>
      </c>
      <c r="Q2220" s="366"/>
      <c r="R2220" s="366"/>
      <c r="S2220" s="366"/>
      <c r="T2220" s="366"/>
      <c r="U2220" s="366"/>
      <c r="V2220" s="607"/>
      <c r="W2220" s="607"/>
      <c r="X2220" s="607"/>
      <c r="Y2220" s="607"/>
      <c r="Z2220" s="607"/>
      <c r="AA2220" s="607"/>
      <c r="AB2220" s="607"/>
      <c r="AC2220" s="607"/>
      <c r="AD2220" s="2985"/>
      <c r="AE2220" s="607"/>
      <c r="AF2220" s="3022"/>
      <c r="AG2220" s="607"/>
      <c r="AH2220" s="607"/>
      <c r="AI2220" s="607"/>
      <c r="AJ2220" s="607"/>
      <c r="AK2220" s="2010"/>
      <c r="AL2220" s="3559"/>
      <c r="AM2220" s="3928"/>
      <c r="AN2220" s="2006"/>
      <c r="AO2220" s="4305">
        <f t="shared" si="2120"/>
        <v>0</v>
      </c>
      <c r="AP2220" s="4305"/>
    </row>
    <row r="2221" spans="1:42" ht="30" x14ac:dyDescent="0.25">
      <c r="A2221" s="47">
        <v>1</v>
      </c>
      <c r="B2221" s="4" t="s">
        <v>492</v>
      </c>
      <c r="C2221" s="2223"/>
      <c r="D2221" s="346"/>
      <c r="E2221" s="2481">
        <v>10026</v>
      </c>
      <c r="F2221" s="4410">
        <v>8226</v>
      </c>
      <c r="G2221" s="2481">
        <f t="shared" si="2136"/>
        <v>1800</v>
      </c>
      <c r="H2221" s="366">
        <f t="shared" ref="H2221" si="2167">(E2221-G2221)/12*$B$4+G2221</f>
        <v>6598.5</v>
      </c>
      <c r="I2221" s="366">
        <v>7568.7000000000007</v>
      </c>
      <c r="J2221" s="366">
        <f>I2221/H2221*100</f>
        <v>114.70334166856104</v>
      </c>
      <c r="K2221" s="3452">
        <v>179.31</v>
      </c>
      <c r="L2221" s="366"/>
      <c r="M2221" s="366"/>
      <c r="N2221" s="366"/>
      <c r="O2221" s="3928"/>
      <c r="P2221" s="366">
        <f t="shared" si="2137"/>
        <v>0</v>
      </c>
      <c r="Q2221" s="366"/>
      <c r="R2221" s="366"/>
      <c r="S2221" s="366"/>
      <c r="T2221" s="366"/>
      <c r="U2221" s="366"/>
      <c r="V2221" s="607"/>
      <c r="W2221" s="607"/>
      <c r="X2221" s="607"/>
      <c r="Y2221" s="607"/>
      <c r="Z2221" s="607"/>
      <c r="AA2221" s="607"/>
      <c r="AB2221" s="607"/>
      <c r="AC2221" s="607"/>
      <c r="AD2221" s="2985"/>
      <c r="AE2221" s="607"/>
      <c r="AF2221" s="3022"/>
      <c r="AG2221" s="607"/>
      <c r="AH2221" s="607"/>
      <c r="AI2221" s="607"/>
      <c r="AJ2221" s="607"/>
      <c r="AK2221" s="2010"/>
      <c r="AL2221" s="3559"/>
      <c r="AM2221" s="3928"/>
      <c r="AN2221" s="2006"/>
      <c r="AO2221" s="4305">
        <f t="shared" si="2120"/>
        <v>0</v>
      </c>
      <c r="AP2221" s="4305"/>
    </row>
    <row r="2222" spans="1:42" ht="60" x14ac:dyDescent="0.25">
      <c r="A2222" s="47">
        <v>1</v>
      </c>
      <c r="B2222" s="4" t="s">
        <v>467</v>
      </c>
      <c r="C2222" s="2223"/>
      <c r="D2222" s="346"/>
      <c r="E2222" s="2481"/>
      <c r="F2222" s="4410"/>
      <c r="G2222" s="2481">
        <f t="shared" si="2136"/>
        <v>0</v>
      </c>
      <c r="H2222" s="69"/>
      <c r="I2222" s="366"/>
      <c r="J2222" s="366"/>
      <c r="K2222" s="3452"/>
      <c r="L2222" s="366"/>
      <c r="M2222" s="366"/>
      <c r="N2222" s="366"/>
      <c r="O2222" s="3928"/>
      <c r="P2222" s="366">
        <f t="shared" si="2137"/>
        <v>0</v>
      </c>
      <c r="Q2222" s="366"/>
      <c r="R2222" s="366"/>
      <c r="S2222" s="366"/>
      <c r="T2222" s="366"/>
      <c r="U2222" s="366"/>
      <c r="V2222" s="607"/>
      <c r="W2222" s="607"/>
      <c r="X2222" s="607"/>
      <c r="Y2222" s="607"/>
      <c r="Z2222" s="607"/>
      <c r="AA2222" s="607"/>
      <c r="AB2222" s="607"/>
      <c r="AC2222" s="607"/>
      <c r="AD2222" s="2985"/>
      <c r="AE2222" s="607">
        <f>AK2222-AJ2222-AG2222</f>
        <v>0</v>
      </c>
      <c r="AF2222" s="3022"/>
      <c r="AG2222" s="607"/>
      <c r="AH2222" s="607"/>
      <c r="AI2222" s="607"/>
      <c r="AJ2222" s="607"/>
      <c r="AK2222" s="2010"/>
      <c r="AL2222" s="3559"/>
      <c r="AM2222" s="3928"/>
      <c r="AN2222" s="2006"/>
      <c r="AO2222" s="4305">
        <f t="shared" si="2120"/>
        <v>0</v>
      </c>
      <c r="AP2222" s="4305"/>
    </row>
    <row r="2223" spans="1:42" ht="75" x14ac:dyDescent="0.25">
      <c r="A2223" s="47">
        <v>1</v>
      </c>
      <c r="B2223" s="4" t="s">
        <v>468</v>
      </c>
      <c r="C2223" s="2223"/>
      <c r="D2223" s="346"/>
      <c r="E2223" s="3253"/>
      <c r="F2223" s="4411"/>
      <c r="G2223" s="3253">
        <f t="shared" si="2136"/>
        <v>0</v>
      </c>
      <c r="H2223" s="69">
        <f>ROUND(E2223/12*$B$4,0)</f>
        <v>0</v>
      </c>
      <c r="I2223" s="366"/>
      <c r="J2223" s="366"/>
      <c r="K2223" s="3452"/>
      <c r="L2223" s="366"/>
      <c r="M2223" s="366"/>
      <c r="N2223" s="366"/>
      <c r="O2223" s="3928"/>
      <c r="P2223" s="366">
        <f t="shared" si="2137"/>
        <v>0</v>
      </c>
      <c r="Q2223" s="366"/>
      <c r="R2223" s="366"/>
      <c r="S2223" s="366"/>
      <c r="T2223" s="366"/>
      <c r="U2223" s="366"/>
      <c r="V2223" s="607"/>
      <c r="W2223" s="607"/>
      <c r="X2223" s="607"/>
      <c r="Y2223" s="607"/>
      <c r="Z2223" s="607"/>
      <c r="AA2223" s="607"/>
      <c r="AB2223" s="607"/>
      <c r="AC2223" s="607"/>
      <c r="AD2223" s="2985"/>
      <c r="AE2223" s="607">
        <f>AK2223-AJ2223-AG2223</f>
        <v>0</v>
      </c>
      <c r="AF2223" s="3022"/>
      <c r="AG2223" s="607"/>
      <c r="AH2223" s="607"/>
      <c r="AI2223" s="607"/>
      <c r="AJ2223" s="607"/>
      <c r="AK2223" s="2010"/>
      <c r="AL2223" s="3559"/>
      <c r="AM2223" s="3928"/>
      <c r="AN2223" s="2006"/>
      <c r="AO2223" s="4305">
        <f t="shared" si="2120"/>
        <v>0</v>
      </c>
      <c r="AP2223" s="4305"/>
    </row>
    <row r="2224" spans="1:42" ht="45" x14ac:dyDescent="0.25">
      <c r="A2224" s="47">
        <v>1</v>
      </c>
      <c r="B2224" s="2537" t="s">
        <v>469</v>
      </c>
      <c r="C2224" s="2223"/>
      <c r="D2224" s="346"/>
      <c r="E2224" s="3253">
        <v>400</v>
      </c>
      <c r="F2224" s="4411">
        <v>400</v>
      </c>
      <c r="G2224" s="3253">
        <f t="shared" si="2136"/>
        <v>0</v>
      </c>
      <c r="H2224" s="69">
        <f>ROUND(E2224/12*$B$4,0)</f>
        <v>233</v>
      </c>
      <c r="I2224" s="366">
        <v>117</v>
      </c>
      <c r="J2224" s="366">
        <f>I2224/H2224*100</f>
        <v>50.214592274678118</v>
      </c>
      <c r="K2224" s="3452">
        <v>1</v>
      </c>
      <c r="L2224" s="366"/>
      <c r="M2224" s="366"/>
      <c r="N2224" s="366"/>
      <c r="O2224" s="3928"/>
      <c r="P2224" s="366">
        <f t="shared" si="2137"/>
        <v>0</v>
      </c>
      <c r="Q2224" s="366"/>
      <c r="R2224" s="366"/>
      <c r="S2224" s="366"/>
      <c r="T2224" s="366"/>
      <c r="U2224" s="366"/>
      <c r="V2224" s="607"/>
      <c r="W2224" s="607"/>
      <c r="X2224" s="607"/>
      <c r="Y2224" s="607"/>
      <c r="Z2224" s="607"/>
      <c r="AA2224" s="607"/>
      <c r="AB2224" s="607"/>
      <c r="AC2224" s="607"/>
      <c r="AD2224" s="2985"/>
      <c r="AE2224" s="607">
        <f>AK2224-AJ2224-AG2224</f>
        <v>0</v>
      </c>
      <c r="AF2224" s="3022"/>
      <c r="AG2224" s="607"/>
      <c r="AH2224" s="607"/>
      <c r="AI2224" s="607"/>
      <c r="AJ2224" s="607"/>
      <c r="AK2224" s="2010"/>
      <c r="AL2224" s="3559"/>
      <c r="AM2224" s="3928"/>
      <c r="AN2224" s="2006"/>
      <c r="AO2224" s="4305">
        <f t="shared" si="2120"/>
        <v>0</v>
      </c>
      <c r="AP2224" s="4305"/>
    </row>
    <row r="2225" spans="1:42" ht="45" x14ac:dyDescent="0.25">
      <c r="B2225" s="2537" t="s">
        <v>562</v>
      </c>
      <c r="C2225" s="2223"/>
      <c r="D2225" s="346"/>
      <c r="E2225" s="3253">
        <v>400</v>
      </c>
      <c r="F2225" s="4411">
        <v>400</v>
      </c>
      <c r="G2225" s="3253">
        <f t="shared" si="2136"/>
        <v>0</v>
      </c>
      <c r="H2225" s="69"/>
      <c r="I2225" s="366"/>
      <c r="J2225" s="366" t="e">
        <f>I2225/H2225*100</f>
        <v>#DIV/0!</v>
      </c>
      <c r="K2225" s="3452"/>
      <c r="L2225" s="366"/>
      <c r="M2225" s="366"/>
      <c r="N2225" s="366"/>
      <c r="O2225" s="3928"/>
      <c r="P2225" s="366">
        <f t="shared" si="2137"/>
        <v>0</v>
      </c>
      <c r="Q2225" s="366"/>
      <c r="R2225" s="366"/>
      <c r="S2225" s="366"/>
      <c r="T2225" s="366"/>
      <c r="U2225" s="366"/>
      <c r="V2225" s="607"/>
      <c r="W2225" s="607"/>
      <c r="X2225" s="607"/>
      <c r="Y2225" s="607"/>
      <c r="Z2225" s="607"/>
      <c r="AA2225" s="607"/>
      <c r="AB2225" s="607"/>
      <c r="AC2225" s="607"/>
      <c r="AD2225" s="2985"/>
      <c r="AE2225" s="607"/>
      <c r="AF2225" s="3022"/>
      <c r="AG2225" s="607"/>
      <c r="AH2225" s="607"/>
      <c r="AI2225" s="607"/>
      <c r="AJ2225" s="607"/>
      <c r="AK2225" s="2010"/>
      <c r="AL2225" s="3559"/>
      <c r="AM2225" s="3928"/>
      <c r="AN2225" s="2006"/>
      <c r="AO2225" s="4305">
        <f t="shared" si="2120"/>
        <v>0</v>
      </c>
      <c r="AP2225" s="4305"/>
    </row>
    <row r="2226" spans="1:42" ht="29.25" x14ac:dyDescent="0.25">
      <c r="A2226" s="47">
        <v>1</v>
      </c>
      <c r="B2226" s="2513" t="s">
        <v>477</v>
      </c>
      <c r="C2226" s="2223"/>
      <c r="D2226" s="346"/>
      <c r="E2226" s="3253">
        <f>E2228</f>
        <v>7514.5744680851058</v>
      </c>
      <c r="F2226" s="4411">
        <f>F2228</f>
        <v>6382.9787234042551</v>
      </c>
      <c r="G2226" s="3253">
        <f t="shared" si="2136"/>
        <v>1131.5957446808507</v>
      </c>
      <c r="H2226" s="69">
        <f t="shared" ref="H2226" si="2168">H2228</f>
        <v>4855</v>
      </c>
      <c r="I2226" s="366">
        <f t="shared" ref="I2226" si="2169">I2228</f>
        <v>4980.0691489361698</v>
      </c>
      <c r="J2226" s="366">
        <f>I2226/H2226*100</f>
        <v>102.57608957644015</v>
      </c>
      <c r="K2226" s="3452">
        <f t="shared" ref="K2226" si="2170">K2228</f>
        <v>89.490425531914894</v>
      </c>
      <c r="L2226" s="366"/>
      <c r="M2226" s="366"/>
      <c r="N2226" s="366"/>
      <c r="O2226" s="3928"/>
      <c r="P2226" s="366">
        <f t="shared" si="2137"/>
        <v>0</v>
      </c>
      <c r="Q2226" s="366"/>
      <c r="R2226" s="366"/>
      <c r="S2226" s="366"/>
      <c r="T2226" s="366"/>
      <c r="U2226" s="366"/>
      <c r="V2226" s="607"/>
      <c r="W2226" s="607"/>
      <c r="X2226" s="607"/>
      <c r="Y2226" s="607"/>
      <c r="Z2226" s="607"/>
      <c r="AA2226" s="607"/>
      <c r="AB2226" s="607"/>
      <c r="AC2226" s="607"/>
      <c r="AD2226" s="2985"/>
      <c r="AE2226" s="607"/>
      <c r="AF2226" s="3022"/>
      <c r="AG2226" s="607"/>
      <c r="AH2226" s="607"/>
      <c r="AI2226" s="607"/>
      <c r="AJ2226" s="607"/>
      <c r="AK2226" s="2010"/>
      <c r="AL2226" s="3559"/>
      <c r="AM2226" s="3928">
        <f t="shared" ref="AM2226" si="2171">AM2228</f>
        <v>0</v>
      </c>
      <c r="AN2226" s="2006"/>
      <c r="AO2226" s="4305">
        <f t="shared" si="2120"/>
        <v>0</v>
      </c>
      <c r="AP2226" s="4305"/>
    </row>
    <row r="2227" spans="1:42" x14ac:dyDescent="0.25">
      <c r="A2227" s="47">
        <v>1</v>
      </c>
      <c r="B2227" s="2513" t="s">
        <v>493</v>
      </c>
      <c r="C2227" s="2223"/>
      <c r="D2227" s="346"/>
      <c r="E2227" s="3263"/>
      <c r="F2227" s="4439"/>
      <c r="G2227" s="3263">
        <f t="shared" si="2136"/>
        <v>0</v>
      </c>
      <c r="H2227" s="69"/>
      <c r="I2227" s="366"/>
      <c r="J2227" s="366"/>
      <c r="K2227" s="3452"/>
      <c r="L2227" s="366"/>
      <c r="M2227" s="366"/>
      <c r="N2227" s="366"/>
      <c r="O2227" s="3928"/>
      <c r="P2227" s="366">
        <f t="shared" si="2137"/>
        <v>0</v>
      </c>
      <c r="Q2227" s="366"/>
      <c r="R2227" s="366"/>
      <c r="S2227" s="366"/>
      <c r="T2227" s="366"/>
      <c r="U2227" s="366"/>
      <c r="V2227" s="607"/>
      <c r="W2227" s="607"/>
      <c r="X2227" s="607"/>
      <c r="Y2227" s="607"/>
      <c r="Z2227" s="607"/>
      <c r="AA2227" s="607"/>
      <c r="AB2227" s="607"/>
      <c r="AC2227" s="607"/>
      <c r="AD2227" s="2985"/>
      <c r="AE2227" s="607">
        <f>AK2227-AJ2227-AG2227</f>
        <v>0</v>
      </c>
      <c r="AF2227" s="3022"/>
      <c r="AG2227" s="607"/>
      <c r="AH2227" s="607"/>
      <c r="AI2227" s="607"/>
      <c r="AJ2227" s="607"/>
      <c r="AK2227" s="2010"/>
      <c r="AL2227" s="3559"/>
      <c r="AM2227" s="3928"/>
      <c r="AN2227" s="2006"/>
      <c r="AO2227" s="4305">
        <f t="shared" si="2120"/>
        <v>0</v>
      </c>
      <c r="AP2227" s="4305"/>
    </row>
    <row r="2228" spans="1:42" x14ac:dyDescent="0.25">
      <c r="A2228" s="47">
        <v>1</v>
      </c>
      <c r="B2228" s="4" t="s">
        <v>494</v>
      </c>
      <c r="C2228" s="2223"/>
      <c r="D2228" s="346"/>
      <c r="E2228" s="2481">
        <f>E2229/9.4</f>
        <v>7514.5744680851058</v>
      </c>
      <c r="F2228" s="4410">
        <f>F2229/9.4</f>
        <v>6382.9787234042551</v>
      </c>
      <c r="G2228" s="2481">
        <f t="shared" si="2136"/>
        <v>1131.5957446808507</v>
      </c>
      <c r="H2228" s="69">
        <f t="shared" ref="H2228" si="2172">H2229/9.4</f>
        <v>4855</v>
      </c>
      <c r="I2228" s="366">
        <f t="shared" ref="I2228" si="2173">I2229/9.4</f>
        <v>4980.0691489361698</v>
      </c>
      <c r="J2228" s="366">
        <f>I2228/H2228*100</f>
        <v>102.57608957644015</v>
      </c>
      <c r="K2228" s="3452">
        <f t="shared" ref="K2228" si="2174">K2229/9.4</f>
        <v>89.490425531914894</v>
      </c>
      <c r="L2228" s="366"/>
      <c r="M2228" s="366"/>
      <c r="N2228" s="366"/>
      <c r="O2228" s="3928"/>
      <c r="P2228" s="366">
        <f t="shared" si="2137"/>
        <v>0</v>
      </c>
      <c r="Q2228" s="366"/>
      <c r="R2228" s="366"/>
      <c r="S2228" s="366"/>
      <c r="T2228" s="366"/>
      <c r="U2228" s="366"/>
      <c r="V2228" s="607"/>
      <c r="W2228" s="607"/>
      <c r="X2228" s="607"/>
      <c r="Y2228" s="607"/>
      <c r="Z2228" s="607"/>
      <c r="AA2228" s="607"/>
      <c r="AB2228" s="607"/>
      <c r="AC2228" s="607"/>
      <c r="AD2228" s="3327"/>
      <c r="AE2228" s="1889">
        <f>AK2228-AJ2228-AG2228</f>
        <v>0</v>
      </c>
      <c r="AF2228" s="3022"/>
      <c r="AG2228" s="1889"/>
      <c r="AH2228" s="1889"/>
      <c r="AI2228" s="1889"/>
      <c r="AJ2228" s="1889"/>
      <c r="AK2228" s="2011"/>
      <c r="AL2228" s="3560"/>
      <c r="AM2228" s="3928">
        <f t="shared" ref="AM2228" si="2175">AM2229/9.4</f>
        <v>0</v>
      </c>
      <c r="AN2228" s="3313"/>
      <c r="AO2228" s="4305">
        <f t="shared" si="2120"/>
        <v>0</v>
      </c>
      <c r="AP2228" s="4305"/>
    </row>
    <row r="2229" spans="1:42" x14ac:dyDescent="0.25">
      <c r="A2229" s="47">
        <v>1</v>
      </c>
      <c r="B2229" s="2538" t="s">
        <v>495</v>
      </c>
      <c r="C2229" s="2302"/>
      <c r="D2229" s="430"/>
      <c r="E2229" s="2481">
        <v>70637</v>
      </c>
      <c r="F2229" s="4410">
        <v>60000</v>
      </c>
      <c r="G2229" s="2481">
        <f t="shared" si="2136"/>
        <v>10637</v>
      </c>
      <c r="H2229" s="366">
        <f t="shared" ref="H2229" si="2176">(E2229-G2229)/12*$B$4+G2229</f>
        <v>45637</v>
      </c>
      <c r="I2229" s="366">
        <v>46812.649999999994</v>
      </c>
      <c r="J2229" s="366">
        <f>I2229/H2229*100</f>
        <v>102.57608957644015</v>
      </c>
      <c r="K2229" s="3452">
        <v>841.21</v>
      </c>
      <c r="L2229" s="366"/>
      <c r="M2229" s="366"/>
      <c r="N2229" s="366"/>
      <c r="O2229" s="3928"/>
      <c r="P2229" s="366">
        <f t="shared" si="2137"/>
        <v>0</v>
      </c>
      <c r="Q2229" s="366"/>
      <c r="R2229" s="366"/>
      <c r="S2229" s="366"/>
      <c r="T2229" s="366"/>
      <c r="U2229" s="366"/>
      <c r="V2229" s="719"/>
      <c r="W2229" s="719"/>
      <c r="X2229" s="719"/>
      <c r="Y2229" s="719"/>
      <c r="Z2229" s="719"/>
      <c r="AA2229" s="719"/>
      <c r="AB2229" s="719"/>
      <c r="AC2229" s="719"/>
      <c r="AD2229" s="2985">
        <f>V2229/12*$B$4</f>
        <v>0</v>
      </c>
      <c r="AE2229" s="607">
        <f>AK2229-AJ2229-AG2229</f>
        <v>0</v>
      </c>
      <c r="AF2229" s="3025"/>
      <c r="AG2229" s="719"/>
      <c r="AH2229" s="1889">
        <f>AE2229-AD2229</f>
        <v>0</v>
      </c>
      <c r="AI2229" s="1889"/>
      <c r="AJ2229" s="607"/>
      <c r="AK2229" s="2010"/>
      <c r="AL2229" s="3559"/>
      <c r="AM2229" s="3928"/>
      <c r="AN2229" s="2006"/>
      <c r="AO2229" s="4305">
        <f t="shared" si="2120"/>
        <v>0</v>
      </c>
      <c r="AP2229" s="4305"/>
    </row>
    <row r="2230" spans="1:42" ht="43.5" x14ac:dyDescent="0.25">
      <c r="A2230" s="47">
        <v>1</v>
      </c>
      <c r="B2230" s="2513" t="s">
        <v>470</v>
      </c>
      <c r="C2230" s="2283"/>
      <c r="D2230" s="346"/>
      <c r="E2230" s="3268">
        <v>370</v>
      </c>
      <c r="F2230" s="4442">
        <v>370</v>
      </c>
      <c r="G2230" s="3268">
        <f t="shared" si="2136"/>
        <v>0</v>
      </c>
      <c r="H2230" s="69">
        <f>ROUND(E2230/12*$B$4,0)</f>
        <v>216</v>
      </c>
      <c r="I2230" s="366">
        <v>197</v>
      </c>
      <c r="J2230" s="366">
        <f>I2230/H2230*100</f>
        <v>91.203703703703709</v>
      </c>
      <c r="K2230" s="3452"/>
      <c r="L2230" s="366"/>
      <c r="M2230" s="366"/>
      <c r="N2230" s="366"/>
      <c r="O2230" s="3928"/>
      <c r="P2230" s="366">
        <f t="shared" si="2137"/>
        <v>0</v>
      </c>
      <c r="Q2230" s="366"/>
      <c r="R2230" s="366"/>
      <c r="S2230" s="366"/>
      <c r="T2230" s="366"/>
      <c r="U2230" s="366"/>
      <c r="V2230" s="607"/>
      <c r="W2230" s="607"/>
      <c r="X2230" s="607"/>
      <c r="Y2230" s="607"/>
      <c r="Z2230" s="607"/>
      <c r="AA2230" s="607"/>
      <c r="AB2230" s="607"/>
      <c r="AC2230" s="607"/>
      <c r="AD2230" s="2985"/>
      <c r="AE2230" s="1137">
        <f>AK2230-AJ2230-AG2230</f>
        <v>0</v>
      </c>
      <c r="AF2230" s="3022"/>
      <c r="AG2230" s="607"/>
      <c r="AH2230" s="607"/>
      <c r="AI2230" s="607"/>
      <c r="AJ2230" s="1137"/>
      <c r="AK2230" s="2009"/>
      <c r="AL2230" s="3558"/>
      <c r="AM2230" s="3928"/>
      <c r="AN2230" s="2071"/>
      <c r="AO2230" s="4305">
        <f t="shared" si="2120"/>
        <v>0</v>
      </c>
      <c r="AP2230" s="4305"/>
    </row>
    <row r="2231" spans="1:42" ht="30" x14ac:dyDescent="0.25">
      <c r="A2231" s="47">
        <v>1</v>
      </c>
      <c r="B2231" s="2507" t="s">
        <v>208</v>
      </c>
      <c r="C2231" s="2223"/>
      <c r="D2231" s="346"/>
      <c r="E2231" s="3268"/>
      <c r="F2231" s="4442"/>
      <c r="G2231" s="3268">
        <f t="shared" si="2136"/>
        <v>0</v>
      </c>
      <c r="H2231" s="366"/>
      <c r="I2231" s="366"/>
      <c r="J2231" s="366"/>
      <c r="K2231" s="3452"/>
      <c r="L2231" s="366"/>
      <c r="M2231" s="366"/>
      <c r="N2231" s="366"/>
      <c r="O2231" s="3928"/>
      <c r="P2231" s="366">
        <f t="shared" si="2137"/>
        <v>0</v>
      </c>
      <c r="Q2231" s="366"/>
      <c r="R2231" s="366"/>
      <c r="S2231" s="366"/>
      <c r="T2231" s="366"/>
      <c r="U2231" s="366"/>
      <c r="V2231" s="607"/>
      <c r="W2231" s="607"/>
      <c r="X2231" s="607"/>
      <c r="Y2231" s="607"/>
      <c r="Z2231" s="607"/>
      <c r="AA2231" s="607"/>
      <c r="AB2231" s="607"/>
      <c r="AC2231" s="607"/>
      <c r="AD2231" s="2985"/>
      <c r="AE2231" s="607">
        <f>AK2231-AJ2231-AG2231</f>
        <v>0</v>
      </c>
      <c r="AF2231" s="3022"/>
      <c r="AG2231" s="607"/>
      <c r="AH2231" s="607"/>
      <c r="AI2231" s="607"/>
      <c r="AJ2231" s="607"/>
      <c r="AK2231" s="2010"/>
      <c r="AL2231" s="3559"/>
      <c r="AM2231" s="3928"/>
      <c r="AN2231" s="2006"/>
      <c r="AO2231" s="4305">
        <f t="shared" si="2120"/>
        <v>0</v>
      </c>
      <c r="AP2231" s="4305"/>
    </row>
    <row r="2232" spans="1:42" ht="72" x14ac:dyDescent="0.25">
      <c r="A2232" s="47">
        <v>1</v>
      </c>
      <c r="B2232" s="2508" t="s">
        <v>478</v>
      </c>
      <c r="C2232" s="2223"/>
      <c r="D2232" s="346"/>
      <c r="E2232" s="3268"/>
      <c r="F2232" s="4442"/>
      <c r="G2232" s="3268">
        <f t="shared" si="2136"/>
        <v>0</v>
      </c>
      <c r="H2232" s="69"/>
      <c r="I2232" s="366"/>
      <c r="J2232" s="366"/>
      <c r="K2232" s="3452"/>
      <c r="L2232" s="366"/>
      <c r="M2232" s="366"/>
      <c r="N2232" s="366"/>
      <c r="O2232" s="3928"/>
      <c r="P2232" s="366">
        <f t="shared" si="2137"/>
        <v>0</v>
      </c>
      <c r="Q2232" s="366"/>
      <c r="R2232" s="366"/>
      <c r="S2232" s="366"/>
      <c r="T2232" s="366"/>
      <c r="U2232" s="366"/>
      <c r="V2232" s="607"/>
      <c r="W2232" s="607"/>
      <c r="X2232" s="607"/>
      <c r="Y2232" s="607"/>
      <c r="Z2232" s="607"/>
      <c r="AA2232" s="607"/>
      <c r="AB2232" s="607"/>
      <c r="AC2232" s="607"/>
      <c r="AD2232" s="2985"/>
      <c r="AE2232" s="607"/>
      <c r="AF2232" s="3022"/>
      <c r="AG2232" s="607"/>
      <c r="AH2232" s="607"/>
      <c r="AI2232" s="607"/>
      <c r="AJ2232" s="607"/>
      <c r="AK2232" s="2010"/>
      <c r="AL2232" s="3559"/>
      <c r="AM2232" s="3928"/>
      <c r="AN2232" s="2006"/>
      <c r="AO2232" s="4305">
        <f t="shared" si="2120"/>
        <v>0</v>
      </c>
      <c r="AP2232" s="4305"/>
    </row>
    <row r="2233" spans="1:42" x14ac:dyDescent="0.25">
      <c r="A2233" s="47">
        <v>1</v>
      </c>
      <c r="B2233" s="2499" t="s">
        <v>242</v>
      </c>
      <c r="C2233" s="2223"/>
      <c r="D2233" s="346"/>
      <c r="E2233" s="1490">
        <f>E2234+E2235+E2236</f>
        <v>326</v>
      </c>
      <c r="F2233" s="3981">
        <f>F2234+F2235+F2236</f>
        <v>326</v>
      </c>
      <c r="G2233" s="1490">
        <f t="shared" si="2136"/>
        <v>0</v>
      </c>
      <c r="H2233" s="69">
        <f t="shared" ref="H2233" si="2177">H2234+H2235+H2236</f>
        <v>191</v>
      </c>
      <c r="I2233" s="1265">
        <f t="shared" ref="I2233" si="2178">I2234+I2235+I2236</f>
        <v>122</v>
      </c>
      <c r="J2233" s="366">
        <f t="shared" ref="J2233:J2241" si="2179">I2233/H2233*100</f>
        <v>63.874345549738223</v>
      </c>
      <c r="K2233" s="3452">
        <f t="shared" ref="K2233" si="2180">K2234+K2235+K2236</f>
        <v>0</v>
      </c>
      <c r="L2233" s="366"/>
      <c r="M2233" s="366"/>
      <c r="N2233" s="366"/>
      <c r="O2233" s="3928"/>
      <c r="P2233" s="366">
        <f t="shared" si="2137"/>
        <v>0</v>
      </c>
      <c r="Q2233" s="366"/>
      <c r="R2233" s="366"/>
      <c r="S2233" s="366"/>
      <c r="T2233" s="366"/>
      <c r="U2233" s="366"/>
      <c r="V2233" s="607">
        <v>346.75524000000001</v>
      </c>
      <c r="W2233" s="607">
        <v>346.75524000000001</v>
      </c>
      <c r="X2233" s="607">
        <v>346.75524000000001</v>
      </c>
      <c r="Y2233" s="607">
        <v>346.75524000000001</v>
      </c>
      <c r="Z2233" s="607">
        <v>346.75524000000001</v>
      </c>
      <c r="AA2233" s="607">
        <v>346.75524000000001</v>
      </c>
      <c r="AB2233" s="607">
        <v>346.75524000000001</v>
      </c>
      <c r="AC2233" s="607">
        <v>346.75524000000001</v>
      </c>
      <c r="AD2233" s="3328">
        <f>V2233/12*$B$4+(W2233-V2233)/11*6+(X2233-W2233)/10*5+(Y2233-X2233)/9*4+(Z2233-Y2233)/8*3+(AA2233-Z2233)/7*2+(AB2233-AA2233)/6*1+(AC2233-AB2233)</f>
        <v>202.27388999999999</v>
      </c>
      <c r="AE2233" s="607">
        <f t="shared" ref="AE2233:AE2240" si="2181">AK2233-AJ2233-AG2233</f>
        <v>116.41727999999999</v>
      </c>
      <c r="AF2233" s="3022"/>
      <c r="AG2233" s="607"/>
      <c r="AH2233" s="607">
        <f>AE2233-AD2233</f>
        <v>-85.856610000000003</v>
      </c>
      <c r="AI2233" s="607"/>
      <c r="AJ2233" s="607">
        <v>0</v>
      </c>
      <c r="AK2233" s="2010">
        <v>116.41727999999999</v>
      </c>
      <c r="AL2233" s="3559"/>
      <c r="AM2233" s="3912">
        <f t="shared" ref="AM2233" si="2182">AM2234+AM2235+AM2236</f>
        <v>0</v>
      </c>
      <c r="AN2233" s="2006"/>
      <c r="AO2233" s="4305">
        <f t="shared" si="2120"/>
        <v>346755.24</v>
      </c>
      <c r="AP2233" s="4305"/>
    </row>
    <row r="2234" spans="1:42" ht="30" x14ac:dyDescent="0.25">
      <c r="A2234" s="47">
        <v>1</v>
      </c>
      <c r="B2234" s="2530" t="s">
        <v>386</v>
      </c>
      <c r="C2234" s="2223"/>
      <c r="D2234" s="346"/>
      <c r="E2234" s="1490">
        <v>96</v>
      </c>
      <c r="F2234" s="3981">
        <v>96</v>
      </c>
      <c r="G2234" s="1490">
        <f t="shared" si="2136"/>
        <v>0</v>
      </c>
      <c r="H2234" s="366">
        <f>ROUND(E2234/12*$B$4,0)</f>
        <v>56</v>
      </c>
      <c r="I2234" s="366">
        <v>63</v>
      </c>
      <c r="J2234" s="366">
        <f t="shared" si="2179"/>
        <v>112.5</v>
      </c>
      <c r="K2234" s="3452"/>
      <c r="L2234" s="366"/>
      <c r="M2234" s="366"/>
      <c r="N2234" s="366"/>
      <c r="O2234" s="3928"/>
      <c r="P2234" s="366">
        <f t="shared" si="2137"/>
        <v>0</v>
      </c>
      <c r="Q2234" s="366"/>
      <c r="R2234" s="366"/>
      <c r="S2234" s="366"/>
      <c r="T2234" s="366"/>
      <c r="U2234" s="366"/>
      <c r="V2234" s="607"/>
      <c r="W2234" s="607"/>
      <c r="X2234" s="607"/>
      <c r="Y2234" s="607"/>
      <c r="Z2234" s="607"/>
      <c r="AA2234" s="607"/>
      <c r="AB2234" s="607"/>
      <c r="AC2234" s="607"/>
      <c r="AD2234" s="2985"/>
      <c r="AE2234" s="607">
        <f t="shared" si="2181"/>
        <v>0</v>
      </c>
      <c r="AF2234" s="3022"/>
      <c r="AG2234" s="607"/>
      <c r="AH2234" s="607"/>
      <c r="AI2234" s="607"/>
      <c r="AJ2234" s="607"/>
      <c r="AK2234" s="2010"/>
      <c r="AL2234" s="3559"/>
      <c r="AM2234" s="3928"/>
      <c r="AN2234" s="2006"/>
      <c r="AO2234" s="4305">
        <f t="shared" si="2120"/>
        <v>0</v>
      </c>
      <c r="AP2234" s="4305"/>
    </row>
    <row r="2235" spans="1:42" ht="45" x14ac:dyDescent="0.25">
      <c r="A2235" s="47">
        <v>1</v>
      </c>
      <c r="B2235" s="2530" t="s">
        <v>421</v>
      </c>
      <c r="C2235" s="2223"/>
      <c r="D2235" s="346"/>
      <c r="E2235" s="1490">
        <v>80</v>
      </c>
      <c r="F2235" s="3981">
        <v>80</v>
      </c>
      <c r="G2235" s="1490">
        <f t="shared" si="2136"/>
        <v>0</v>
      </c>
      <c r="H2235" s="69">
        <f>ROUND(E2235/12*$B$4,0)</f>
        <v>47</v>
      </c>
      <c r="I2235" s="366">
        <v>59</v>
      </c>
      <c r="J2235" s="366">
        <f t="shared" si="2179"/>
        <v>125.53191489361701</v>
      </c>
      <c r="K2235" s="3452"/>
      <c r="L2235" s="366"/>
      <c r="M2235" s="366"/>
      <c r="N2235" s="366"/>
      <c r="O2235" s="3928"/>
      <c r="P2235" s="366">
        <f t="shared" si="2137"/>
        <v>0</v>
      </c>
      <c r="Q2235" s="366"/>
      <c r="R2235" s="366"/>
      <c r="S2235" s="366"/>
      <c r="T2235" s="366"/>
      <c r="U2235" s="366"/>
      <c r="V2235" s="607"/>
      <c r="W2235" s="607"/>
      <c r="X2235" s="607"/>
      <c r="Y2235" s="607"/>
      <c r="Z2235" s="607"/>
      <c r="AA2235" s="607"/>
      <c r="AB2235" s="607"/>
      <c r="AC2235" s="607"/>
      <c r="AD2235" s="2985"/>
      <c r="AE2235" s="607">
        <f t="shared" si="2181"/>
        <v>0</v>
      </c>
      <c r="AF2235" s="3022"/>
      <c r="AG2235" s="607"/>
      <c r="AH2235" s="607"/>
      <c r="AI2235" s="607"/>
      <c r="AJ2235" s="607"/>
      <c r="AK2235" s="2010"/>
      <c r="AL2235" s="3559"/>
      <c r="AM2235" s="3928"/>
      <c r="AN2235" s="2006"/>
      <c r="AO2235" s="4305">
        <f t="shared" si="2120"/>
        <v>0</v>
      </c>
      <c r="AP2235" s="4305"/>
    </row>
    <row r="2236" spans="1:42" ht="30" x14ac:dyDescent="0.25">
      <c r="A2236" s="47">
        <v>1</v>
      </c>
      <c r="B2236" s="2531" t="s">
        <v>74</v>
      </c>
      <c r="C2236" s="2223"/>
      <c r="D2236" s="346"/>
      <c r="E2236" s="1490">
        <v>150</v>
      </c>
      <c r="F2236" s="3981">
        <v>150</v>
      </c>
      <c r="G2236" s="1490">
        <f t="shared" si="2136"/>
        <v>0</v>
      </c>
      <c r="H2236" s="69">
        <f>ROUND(E2236/12*$B$4,0)</f>
        <v>88</v>
      </c>
      <c r="I2236" s="366"/>
      <c r="J2236" s="366">
        <f t="shared" si="2179"/>
        <v>0</v>
      </c>
      <c r="K2236" s="3452"/>
      <c r="L2236" s="366"/>
      <c r="M2236" s="366"/>
      <c r="N2236" s="366"/>
      <c r="O2236" s="3928"/>
      <c r="P2236" s="366">
        <f t="shared" si="2137"/>
        <v>0</v>
      </c>
      <c r="Q2236" s="366"/>
      <c r="R2236" s="366"/>
      <c r="S2236" s="366"/>
      <c r="T2236" s="366"/>
      <c r="U2236" s="366"/>
      <c r="V2236" s="607"/>
      <c r="W2236" s="607"/>
      <c r="X2236" s="607"/>
      <c r="Y2236" s="607"/>
      <c r="Z2236" s="607"/>
      <c r="AA2236" s="607"/>
      <c r="AB2236" s="607"/>
      <c r="AC2236" s="607"/>
      <c r="AD2236" s="2985"/>
      <c r="AE2236" s="607">
        <f t="shared" si="2181"/>
        <v>0</v>
      </c>
      <c r="AF2236" s="3022"/>
      <c r="AG2236" s="607"/>
      <c r="AH2236" s="607">
        <f>AE2236-AD2236</f>
        <v>0</v>
      </c>
      <c r="AI2236" s="607"/>
      <c r="AJ2236" s="607"/>
      <c r="AK2236" s="2010"/>
      <c r="AL2236" s="3559"/>
      <c r="AM2236" s="3928"/>
      <c r="AN2236" s="2006"/>
      <c r="AO2236" s="4305">
        <f t="shared" si="2120"/>
        <v>0</v>
      </c>
      <c r="AP2236" s="4305"/>
    </row>
    <row r="2237" spans="1:42" ht="29.25" x14ac:dyDescent="0.25">
      <c r="A2237" s="47">
        <v>1</v>
      </c>
      <c r="B2237" s="2434" t="s">
        <v>382</v>
      </c>
      <c r="C2237" s="2223"/>
      <c r="D2237" s="346"/>
      <c r="E2237" s="1641">
        <f>E2217+E2192</f>
        <v>13988.5</v>
      </c>
      <c r="F2237" s="4010">
        <f>F2217+F2192</f>
        <v>13538.5</v>
      </c>
      <c r="G2237" s="1641">
        <f t="shared" si="2136"/>
        <v>450</v>
      </c>
      <c r="H2237" s="329">
        <f>H2217+H2192</f>
        <v>8113.625</v>
      </c>
      <c r="I2237" s="329">
        <f>I2217+I2192</f>
        <v>8150.1750000000002</v>
      </c>
      <c r="J2237" s="366">
        <f t="shared" si="2179"/>
        <v>100.45047682139612</v>
      </c>
      <c r="K2237" s="3452">
        <f>K2217+K2192</f>
        <v>63.827500000000001</v>
      </c>
      <c r="L2237" s="366"/>
      <c r="M2237" s="366"/>
      <c r="N2237" s="366"/>
      <c r="O2237" s="3928"/>
      <c r="P2237" s="366">
        <f t="shared" si="2137"/>
        <v>0</v>
      </c>
      <c r="Q2237" s="366"/>
      <c r="R2237" s="366"/>
      <c r="S2237" s="366"/>
      <c r="T2237" s="366"/>
      <c r="U2237" s="366"/>
      <c r="V2237" s="607"/>
      <c r="W2237" s="607"/>
      <c r="X2237" s="607"/>
      <c r="Y2237" s="607"/>
      <c r="Z2237" s="607"/>
      <c r="AA2237" s="607"/>
      <c r="AB2237" s="607"/>
      <c r="AC2237" s="607"/>
      <c r="AD2237" s="2985"/>
      <c r="AE2237" s="607">
        <f t="shared" si="2181"/>
        <v>0</v>
      </c>
      <c r="AF2237" s="3022"/>
      <c r="AG2237" s="607"/>
      <c r="AH2237" s="607"/>
      <c r="AI2237" s="607"/>
      <c r="AJ2237" s="607"/>
      <c r="AK2237" s="2010"/>
      <c r="AL2237" s="3559"/>
      <c r="AM2237" s="3916">
        <f>AM2217+AM2192</f>
        <v>0</v>
      </c>
      <c r="AN2237" s="2006"/>
      <c r="AO2237" s="4305">
        <f t="shared" si="2120"/>
        <v>0</v>
      </c>
      <c r="AP2237" s="4305"/>
    </row>
    <row r="2238" spans="1:42" ht="43.5" x14ac:dyDescent="0.25">
      <c r="A2238" s="47">
        <v>1</v>
      </c>
      <c r="B2238" s="2434" t="s">
        <v>415</v>
      </c>
      <c r="C2238" s="2223"/>
      <c r="D2238" s="346"/>
      <c r="E2238" s="1641">
        <f>E2205</f>
        <v>1773</v>
      </c>
      <c r="F2238" s="4010">
        <f>F2205</f>
        <v>1773</v>
      </c>
      <c r="G2238" s="1641">
        <f t="shared" si="2136"/>
        <v>0</v>
      </c>
      <c r="H2238" s="93">
        <f>H2205</f>
        <v>1034</v>
      </c>
      <c r="I2238" s="329">
        <f>I2205</f>
        <v>885</v>
      </c>
      <c r="J2238" s="366">
        <f t="shared" si="2179"/>
        <v>85.589941972920684</v>
      </c>
      <c r="K2238" s="3452">
        <f>K2205</f>
        <v>0</v>
      </c>
      <c r="L2238" s="366"/>
      <c r="M2238" s="366"/>
      <c r="N2238" s="366"/>
      <c r="O2238" s="3928"/>
      <c r="P2238" s="366">
        <f t="shared" si="2137"/>
        <v>0</v>
      </c>
      <c r="Q2238" s="366"/>
      <c r="R2238" s="366"/>
      <c r="S2238" s="366"/>
      <c r="T2238" s="366"/>
      <c r="U2238" s="366"/>
      <c r="V2238" s="607"/>
      <c r="W2238" s="607"/>
      <c r="X2238" s="607"/>
      <c r="Y2238" s="607"/>
      <c r="Z2238" s="607"/>
      <c r="AA2238" s="607"/>
      <c r="AB2238" s="607"/>
      <c r="AC2238" s="607"/>
      <c r="AD2238" s="2985"/>
      <c r="AE2238" s="607">
        <f t="shared" si="2181"/>
        <v>0</v>
      </c>
      <c r="AF2238" s="3022"/>
      <c r="AG2238" s="607"/>
      <c r="AH2238" s="607">
        <f>AE2238-AD2238</f>
        <v>0</v>
      </c>
      <c r="AI2238" s="607"/>
      <c r="AJ2238" s="607"/>
      <c r="AK2238" s="2010"/>
      <c r="AL2238" s="3559"/>
      <c r="AM2238" s="3916">
        <f>AM2205</f>
        <v>0</v>
      </c>
      <c r="AN2238" s="2006"/>
      <c r="AO2238" s="4305">
        <f t="shared" si="2120"/>
        <v>0</v>
      </c>
      <c r="AP2238" s="4305"/>
    </row>
    <row r="2239" spans="1:42" ht="29.25" x14ac:dyDescent="0.25">
      <c r="A2239" s="47">
        <v>1</v>
      </c>
      <c r="B2239" s="2434" t="s">
        <v>383</v>
      </c>
      <c r="C2239" s="2223"/>
      <c r="D2239" s="346"/>
      <c r="E2239" s="1641">
        <f>E2226+E2201</f>
        <v>10514.574468085106</v>
      </c>
      <c r="F2239" s="4010">
        <f>F2226+F2201</f>
        <v>9382.978723404256</v>
      </c>
      <c r="G2239" s="1641">
        <f t="shared" si="2136"/>
        <v>1131.5957446808497</v>
      </c>
      <c r="H2239" s="93">
        <f>H2226+H2201</f>
        <v>6605</v>
      </c>
      <c r="I2239" s="93">
        <f>I2226+I2201</f>
        <v>6611.0691489361698</v>
      </c>
      <c r="J2239" s="366">
        <f t="shared" si="2179"/>
        <v>100.09188719055517</v>
      </c>
      <c r="K2239" s="3452">
        <f>K2226+K2201</f>
        <v>89.490425531914894</v>
      </c>
      <c r="L2239" s="366"/>
      <c r="M2239" s="366"/>
      <c r="N2239" s="366"/>
      <c r="O2239" s="3928"/>
      <c r="P2239" s="366">
        <f t="shared" si="2137"/>
        <v>0</v>
      </c>
      <c r="Q2239" s="366"/>
      <c r="R2239" s="366"/>
      <c r="S2239" s="366"/>
      <c r="T2239" s="366"/>
      <c r="U2239" s="366"/>
      <c r="V2239" s="607"/>
      <c r="W2239" s="607"/>
      <c r="X2239" s="607"/>
      <c r="Y2239" s="607"/>
      <c r="Z2239" s="607"/>
      <c r="AA2239" s="607"/>
      <c r="AB2239" s="607"/>
      <c r="AC2239" s="607"/>
      <c r="AD2239" s="2985"/>
      <c r="AE2239" s="607">
        <f t="shared" si="2181"/>
        <v>0</v>
      </c>
      <c r="AF2239" s="3022"/>
      <c r="AG2239" s="607"/>
      <c r="AH2239" s="607"/>
      <c r="AI2239" s="607"/>
      <c r="AJ2239" s="607"/>
      <c r="AK2239" s="2010"/>
      <c r="AL2239" s="3559"/>
      <c r="AM2239" s="3839">
        <f>AM2226+AM2201</f>
        <v>0</v>
      </c>
      <c r="AN2239" s="2006"/>
      <c r="AO2239" s="4305">
        <f t="shared" si="2120"/>
        <v>0</v>
      </c>
      <c r="AP2239" s="4305"/>
    </row>
    <row r="2240" spans="1:42" ht="29.25" x14ac:dyDescent="0.25">
      <c r="A2240" s="47">
        <v>1</v>
      </c>
      <c r="B2240" s="2434" t="s">
        <v>384</v>
      </c>
      <c r="C2240" s="2223"/>
      <c r="D2240" s="346"/>
      <c r="E2240" s="1641">
        <f>E2230</f>
        <v>370</v>
      </c>
      <c r="F2240" s="4010">
        <f>F2230</f>
        <v>370</v>
      </c>
      <c r="G2240" s="1641">
        <f t="shared" si="2136"/>
        <v>0</v>
      </c>
      <c r="H2240" s="93">
        <f>H2230</f>
        <v>216</v>
      </c>
      <c r="I2240" s="93">
        <f>I2230</f>
        <v>197</v>
      </c>
      <c r="J2240" s="366">
        <f t="shared" si="2179"/>
        <v>91.203703703703709</v>
      </c>
      <c r="K2240" s="3452">
        <f>K2230</f>
        <v>0</v>
      </c>
      <c r="L2240" s="366"/>
      <c r="M2240" s="366"/>
      <c r="N2240" s="366"/>
      <c r="O2240" s="3928"/>
      <c r="P2240" s="366">
        <f t="shared" si="2137"/>
        <v>0</v>
      </c>
      <c r="Q2240" s="366"/>
      <c r="R2240" s="366"/>
      <c r="S2240" s="366"/>
      <c r="T2240" s="366"/>
      <c r="U2240" s="366"/>
      <c r="V2240" s="607">
        <v>347.83699999999999</v>
      </c>
      <c r="W2240" s="607">
        <v>347.83699999999999</v>
      </c>
      <c r="X2240" s="607">
        <v>347.83699999999999</v>
      </c>
      <c r="Y2240" s="607">
        <v>347.83699999999999</v>
      </c>
      <c r="Z2240" s="607">
        <v>347.83699999999999</v>
      </c>
      <c r="AA2240" s="607">
        <v>347.83699999999999</v>
      </c>
      <c r="AB2240" s="607">
        <v>347.83699999999999</v>
      </c>
      <c r="AC2240" s="607">
        <v>347.83699999999999</v>
      </c>
      <c r="AD2240" s="3328">
        <f>V2240/12*$B$4+(W2240-V2240)/11*6+(X2240-W2240)/10*5+(Y2240-X2240)/9*4+(Z2240-Y2240)/8*3+(AA2240-Z2240)/7*2+(AB2240-AA2240)/6*1+(AC2240-AB2240)</f>
        <v>202.90491666666668</v>
      </c>
      <c r="AE2240" s="607">
        <f t="shared" si="2181"/>
        <v>185.19970000000004</v>
      </c>
      <c r="AF2240" s="3022"/>
      <c r="AG2240" s="607"/>
      <c r="AH2240" s="607">
        <f>AE2240-AD2240</f>
        <v>-17.705216666666644</v>
      </c>
      <c r="AI2240" s="607"/>
      <c r="AJ2240" s="607">
        <v>0</v>
      </c>
      <c r="AK2240" s="2010">
        <v>185.19970000000004</v>
      </c>
      <c r="AL2240" s="3559"/>
      <c r="AM2240" s="3839">
        <f>AM2230</f>
        <v>0</v>
      </c>
      <c r="AN2240" s="2006"/>
      <c r="AO2240" s="4305">
        <f t="shared" si="2120"/>
        <v>347837</v>
      </c>
      <c r="AP2240" s="4305"/>
    </row>
    <row r="2241" spans="1:42" x14ac:dyDescent="0.25">
      <c r="A2241" s="47">
        <v>1</v>
      </c>
      <c r="B2241" s="2435" t="s">
        <v>139</v>
      </c>
      <c r="C2241" s="2223"/>
      <c r="D2241" s="346"/>
      <c r="E2241" s="1641">
        <f>E2237+E2238+E2240+E2229/4.2+E2201*2.9</f>
        <v>41649.833333333328</v>
      </c>
      <c r="F2241" s="4010">
        <f>F2237+F2238+F2240+F2229/4.2+F2201*2.9</f>
        <v>38667.214285714283</v>
      </c>
      <c r="G2241" s="1641">
        <f t="shared" si="2136"/>
        <v>2982.6190476190459</v>
      </c>
      <c r="H2241" s="93">
        <f>H2237+H2238+H2240+H2229/4.2+H2201*2.9</f>
        <v>25304.577380952382</v>
      </c>
      <c r="I2241" s="329">
        <f>I2237+I2238+I2240+I2229/4.2+I2201*2.9</f>
        <v>25107.944047619043</v>
      </c>
      <c r="J2241" s="366">
        <f t="shared" si="2179"/>
        <v>99.222933738931545</v>
      </c>
      <c r="K2241" s="3452">
        <f>K2237+K2238+K2240+K2229/4.2+K2201*2.9</f>
        <v>264.11559523809524</v>
      </c>
      <c r="L2241" s="366"/>
      <c r="M2241" s="366"/>
      <c r="N2241" s="366"/>
      <c r="O2241" s="3928"/>
      <c r="P2241" s="366">
        <f t="shared" si="2137"/>
        <v>0</v>
      </c>
      <c r="Q2241" s="366"/>
      <c r="R2241" s="366"/>
      <c r="S2241" s="366"/>
      <c r="T2241" s="366"/>
      <c r="U2241" s="366"/>
      <c r="V2241" s="607">
        <f t="shared" ref="V2241:AA2241" si="2183">SUM(V2240,V2233,V2216,V2192,V2191)</f>
        <v>30777.853520000004</v>
      </c>
      <c r="W2241" s="607">
        <f t="shared" si="2183"/>
        <v>30777.853520000004</v>
      </c>
      <c r="X2241" s="607">
        <f t="shared" si="2183"/>
        <v>30777.853520000004</v>
      </c>
      <c r="Y2241" s="607">
        <f t="shared" si="2183"/>
        <v>30777.853520000004</v>
      </c>
      <c r="Z2241" s="607">
        <f t="shared" si="2183"/>
        <v>30730.398940000006</v>
      </c>
      <c r="AA2241" s="607">
        <f t="shared" si="2183"/>
        <v>30730.398940000006</v>
      </c>
      <c r="AB2241" s="607">
        <f t="shared" ref="AB2241:AC2241" si="2184">SUM(AB2240,AB2233,AB2216,AB2192,AB2191)</f>
        <v>30843.130940000003</v>
      </c>
      <c r="AC2241" s="607">
        <f t="shared" si="2184"/>
        <v>33545.442300000002</v>
      </c>
      <c r="AD2241" s="2985">
        <f t="shared" ref="AD2241:AL2241" si="2185">SUM(AD2240,AD2233,AD2216,AD2192,AD2191)</f>
        <v>20627.393333333333</v>
      </c>
      <c r="AE2241" s="607">
        <f t="shared" si="2185"/>
        <v>20592.664280000005</v>
      </c>
      <c r="AF2241" s="3022">
        <f t="shared" si="2185"/>
        <v>0</v>
      </c>
      <c r="AG2241" s="607">
        <f t="shared" si="2185"/>
        <v>0</v>
      </c>
      <c r="AH2241" s="607">
        <f t="shared" si="2185"/>
        <v>-34.729053333333113</v>
      </c>
      <c r="AI2241" s="607">
        <f t="shared" si="2185"/>
        <v>0</v>
      </c>
      <c r="AJ2241" s="607">
        <f t="shared" si="2185"/>
        <v>-0.22474000000000002</v>
      </c>
      <c r="AK2241" s="2010">
        <f t="shared" si="2185"/>
        <v>20592.439540000003</v>
      </c>
      <c r="AL2241" s="3559">
        <f t="shared" si="2185"/>
        <v>221.33144000000001</v>
      </c>
      <c r="AM2241" s="3916">
        <f>AM2237+AM2238+AM2240+AM2229/4.2+AM2201*2.9</f>
        <v>0</v>
      </c>
      <c r="AN2241" s="2006">
        <v>1765.7755100000004</v>
      </c>
      <c r="AO2241" s="4305">
        <f t="shared" si="2120"/>
        <v>30843130.940000001</v>
      </c>
      <c r="AP2241" s="4305"/>
    </row>
    <row r="2242" spans="1:42" ht="30" x14ac:dyDescent="0.25">
      <c r="A2242" s="47">
        <v>1</v>
      </c>
      <c r="B2242" s="111" t="s">
        <v>127</v>
      </c>
      <c r="C2242" s="2296"/>
      <c r="D2242" s="374"/>
      <c r="E2242" s="1662"/>
      <c r="F2242" s="4456"/>
      <c r="G2242" s="1662">
        <f t="shared" si="2136"/>
        <v>0</v>
      </c>
      <c r="H2242" s="539"/>
      <c r="I2242" s="539"/>
      <c r="J2242" s="539"/>
      <c r="K2242" s="3488"/>
      <c r="L2242" s="540"/>
      <c r="M2242" s="540"/>
      <c r="N2242" s="540"/>
      <c r="O2242" s="4612"/>
      <c r="P2242" s="540">
        <f t="shared" si="2137"/>
        <v>0</v>
      </c>
      <c r="Q2242" s="540"/>
      <c r="R2242" s="540"/>
      <c r="S2242" s="540"/>
      <c r="T2242" s="540"/>
      <c r="U2242" s="540"/>
      <c r="V2242" s="2020"/>
      <c r="W2242" s="2020"/>
      <c r="X2242" s="2020"/>
      <c r="Y2242" s="2020"/>
      <c r="Z2242" s="2020"/>
      <c r="AA2242" s="2020"/>
      <c r="AB2242" s="2020"/>
      <c r="AC2242" s="2020"/>
      <c r="AD2242" s="2984"/>
      <c r="AE2242" s="1137">
        <f>AK2242-AJ2242-AG2242</f>
        <v>0</v>
      </c>
      <c r="AF2242" s="3021"/>
      <c r="AG2242" s="1137"/>
      <c r="AH2242" s="1137"/>
      <c r="AI2242" s="1137"/>
      <c r="AJ2242" s="1137"/>
      <c r="AK2242" s="2009"/>
      <c r="AL2242" s="3558"/>
      <c r="AM2242" s="3992"/>
      <c r="AN2242" s="2071"/>
      <c r="AO2242" s="4305">
        <f t="shared" si="2120"/>
        <v>0</v>
      </c>
      <c r="AP2242" s="4305"/>
    </row>
    <row r="2243" spans="1:42" x14ac:dyDescent="0.25">
      <c r="A2243" s="47">
        <v>1</v>
      </c>
      <c r="B2243" s="97" t="s">
        <v>10</v>
      </c>
      <c r="C2243" s="2231"/>
      <c r="D2243" s="541">
        <v>240</v>
      </c>
      <c r="E2243" s="1609">
        <v>222</v>
      </c>
      <c r="F2243" s="4361">
        <v>217</v>
      </c>
      <c r="G2243" s="1609">
        <f t="shared" si="2136"/>
        <v>5</v>
      </c>
      <c r="H2243" s="88">
        <f t="shared" ref="H2243" si="2186">(E2243-G2243)/12*$B$4+G2243</f>
        <v>131.58333333333331</v>
      </c>
      <c r="I2243" s="441">
        <v>130</v>
      </c>
      <c r="J2243" s="441">
        <f>I2243/H2243*100</f>
        <v>98.7967067764408</v>
      </c>
      <c r="K2243" s="3471"/>
      <c r="L2243" s="542">
        <v>8</v>
      </c>
      <c r="M2243" s="151">
        <f>R2243/I2243</f>
        <v>8.0384615384615383</v>
      </c>
      <c r="N2243" s="112">
        <f>ROUND(E2243*L2243,0)</f>
        <v>1776</v>
      </c>
      <c r="O2243" s="4104">
        <v>1736</v>
      </c>
      <c r="P2243" s="112">
        <f t="shared" si="2137"/>
        <v>40</v>
      </c>
      <c r="Q2243" s="112">
        <f>(N2243-P2243)/12*$B$4+P2243</f>
        <v>1052.6666666666665</v>
      </c>
      <c r="R2243" s="441">
        <v>1045</v>
      </c>
      <c r="S2243" s="112">
        <f>R2243/Q2243*100</f>
        <v>99.271690943635221</v>
      </c>
      <c r="T2243" s="441">
        <f>N2243/D2243</f>
        <v>7.4</v>
      </c>
      <c r="U2243" s="112">
        <f>R2243/$B$4*12/T2243</f>
        <v>242.08494208494207</v>
      </c>
      <c r="V2243" s="1892"/>
      <c r="W2243" s="1892"/>
      <c r="X2243" s="1892"/>
      <c r="Y2243" s="1892"/>
      <c r="Z2243" s="1892"/>
      <c r="AA2243" s="1892"/>
      <c r="AB2243" s="1892"/>
      <c r="AC2243" s="1892"/>
      <c r="AD2243" s="3338"/>
      <c r="AE2243" s="1892">
        <f>AK2243-AJ2243-AG2243</f>
        <v>0</v>
      </c>
      <c r="AF2243" s="3052"/>
      <c r="AG2243" s="1892"/>
      <c r="AH2243" s="1892"/>
      <c r="AI2243" s="1892"/>
      <c r="AJ2243" s="1892"/>
      <c r="AK2243" s="2070"/>
      <c r="AL2243" s="3599"/>
      <c r="AM2243" s="3962"/>
      <c r="AN2243" s="3993"/>
      <c r="AO2243" s="4305">
        <f t="shared" ref="AO2243:AO2306" si="2187">AB2243*1000</f>
        <v>0</v>
      </c>
      <c r="AP2243" s="4305"/>
    </row>
    <row r="2244" spans="1:42" x14ac:dyDescent="0.25">
      <c r="A2244" s="47">
        <v>1</v>
      </c>
      <c r="B2244" s="196" t="s">
        <v>189</v>
      </c>
      <c r="C2244" s="2197"/>
      <c r="D2244" s="181"/>
      <c r="E2244" s="1647">
        <f t="shared" ref="E2244" si="2188">SUM(E2243:E2243)</f>
        <v>222</v>
      </c>
      <c r="F2244" s="4009">
        <f t="shared" ref="F2244" si="2189">SUM(F2243:F2243)</f>
        <v>217</v>
      </c>
      <c r="G2244" s="1647">
        <f t="shared" si="2136"/>
        <v>5</v>
      </c>
      <c r="H2244" s="537">
        <f t="shared" ref="H2244" si="2190">SUM(H2243:H2243)</f>
        <v>131.58333333333331</v>
      </c>
      <c r="I2244" s="537">
        <f t="shared" ref="I2244:U2244" si="2191">SUM(I2243:I2243)</f>
        <v>130</v>
      </c>
      <c r="J2244" s="537">
        <f>I2244/H2244*100</f>
        <v>98.7967067764408</v>
      </c>
      <c r="K2244" s="3468">
        <f t="shared" ref="K2244" si="2192">SUM(K2243:K2243)</f>
        <v>0</v>
      </c>
      <c r="L2244" s="537">
        <f t="shared" si="2191"/>
        <v>8</v>
      </c>
      <c r="M2244" s="537">
        <f t="shared" si="2191"/>
        <v>8.0384615384615383</v>
      </c>
      <c r="N2244" s="537">
        <f t="shared" si="2191"/>
        <v>1776</v>
      </c>
      <c r="O2244" s="3991">
        <v>1736</v>
      </c>
      <c r="P2244" s="537">
        <f t="shared" si="2137"/>
        <v>40</v>
      </c>
      <c r="Q2244" s="537">
        <f t="shared" si="2191"/>
        <v>1052.6666666666665</v>
      </c>
      <c r="R2244" s="537">
        <f t="shared" si="2191"/>
        <v>1045</v>
      </c>
      <c r="S2244" s="537">
        <f t="shared" si="2191"/>
        <v>99.271690943635221</v>
      </c>
      <c r="T2244" s="537">
        <f t="shared" si="2191"/>
        <v>7.4</v>
      </c>
      <c r="U2244" s="537">
        <f t="shared" si="2191"/>
        <v>242.08494208494207</v>
      </c>
      <c r="V2244" s="719">
        <f t="shared" ref="V2244:W2244" si="2193">SUM(V2243:V2243)</f>
        <v>0</v>
      </c>
      <c r="W2244" s="719">
        <f t="shared" si="2193"/>
        <v>0</v>
      </c>
      <c r="X2244" s="719">
        <f t="shared" ref="X2244:Y2244" si="2194">SUM(X2243:X2243)</f>
        <v>0</v>
      </c>
      <c r="Y2244" s="719">
        <f t="shared" si="2194"/>
        <v>0</v>
      </c>
      <c r="Z2244" s="719">
        <f t="shared" ref="Z2244:AA2244" si="2195">SUM(Z2243:Z2243)</f>
        <v>0</v>
      </c>
      <c r="AA2244" s="719">
        <f t="shared" si="2195"/>
        <v>0</v>
      </c>
      <c r="AB2244" s="719">
        <f t="shared" ref="AB2244:AC2244" si="2196">SUM(AB2243:AB2243)</f>
        <v>0</v>
      </c>
      <c r="AC2244" s="719">
        <f t="shared" si="2196"/>
        <v>0</v>
      </c>
      <c r="AD2244" s="3330"/>
      <c r="AE2244" s="719">
        <f>AK2244-AJ2244-AG2244</f>
        <v>0</v>
      </c>
      <c r="AF2244" s="3025"/>
      <c r="AG2244" s="719"/>
      <c r="AH2244" s="719"/>
      <c r="AI2244" s="719"/>
      <c r="AJ2244" s="719"/>
      <c r="AK2244" s="2012"/>
      <c r="AL2244" s="3561"/>
      <c r="AM2244" s="3991">
        <f t="shared" ref="AM2244" si="2197">SUM(AM2243:AM2243)</f>
        <v>0</v>
      </c>
      <c r="AN2244" s="3314"/>
      <c r="AO2244" s="4305">
        <f t="shared" si="2187"/>
        <v>0</v>
      </c>
      <c r="AP2244" s="4305"/>
    </row>
    <row r="2245" spans="1:42" ht="30" thickBot="1" x14ac:dyDescent="0.3">
      <c r="A2245" s="47">
        <v>1</v>
      </c>
      <c r="B2245" s="131" t="s">
        <v>222</v>
      </c>
      <c r="C2245" s="131"/>
      <c r="D2245" s="261"/>
      <c r="E2245" s="1660">
        <f>SUM(E2244)</f>
        <v>222</v>
      </c>
      <c r="F2245" s="4453">
        <f>SUM(F2244)</f>
        <v>217</v>
      </c>
      <c r="G2245" s="1660">
        <f t="shared" si="2136"/>
        <v>5</v>
      </c>
      <c r="H2245" s="499">
        <f>SUM(H2244)</f>
        <v>131.58333333333331</v>
      </c>
      <c r="I2245" s="499">
        <f>SUM(I2244)</f>
        <v>130</v>
      </c>
      <c r="J2245" s="499">
        <f>I2245/H2245*100</f>
        <v>98.7967067764408</v>
      </c>
      <c r="K2245" s="3484">
        <f>SUM(K2244)</f>
        <v>0</v>
      </c>
      <c r="L2245" s="499">
        <f>SUM(L2243)</f>
        <v>8</v>
      </c>
      <c r="M2245" s="134">
        <f>R2245/I2245</f>
        <v>8.0384615384615383</v>
      </c>
      <c r="N2245" s="499">
        <f>SUM(N2244)</f>
        <v>1776</v>
      </c>
      <c r="O2245" s="3984">
        <v>1736</v>
      </c>
      <c r="P2245" s="499">
        <f t="shared" si="2137"/>
        <v>40</v>
      </c>
      <c r="Q2245" s="499">
        <f>SUM(Q2244)</f>
        <v>1052.6666666666665</v>
      </c>
      <c r="R2245" s="499">
        <f>SUM(R2244)</f>
        <v>1045</v>
      </c>
      <c r="S2245" s="136">
        <f>R2245/Q2245*100</f>
        <v>99.271690943635221</v>
      </c>
      <c r="T2245" s="499">
        <f>SUM(T2243)</f>
        <v>7.4</v>
      </c>
      <c r="U2245" s="136">
        <f>R2245/$B$4*12/T2245</f>
        <v>242.08494208494207</v>
      </c>
      <c r="V2245" s="2015">
        <v>3573.7379999999998</v>
      </c>
      <c r="W2245" s="2015">
        <v>3573.7379999999998</v>
      </c>
      <c r="X2245" s="2015">
        <v>3573.7379999999998</v>
      </c>
      <c r="Y2245" s="2015">
        <v>3573.7379999999998</v>
      </c>
      <c r="Z2245" s="2015">
        <v>3573.7379999999998</v>
      </c>
      <c r="AA2245" s="2015">
        <v>3573.7379999999998</v>
      </c>
      <c r="AB2245" s="2015">
        <v>3573.7379999999998</v>
      </c>
      <c r="AC2245" s="2015">
        <v>3659.1660000000002</v>
      </c>
      <c r="AD2245" s="3328">
        <f>V2245/12*$B$4+(W2245-V2245)/11*6+(X2245-W2245)/10*5+(Y2245-X2245)/9*4+(Z2245-Y2245)/8*3+(AA2245-Z2245)/7*2+(AB2245-AA2245)/6*1+(AC2245-AB2245)</f>
        <v>2170.1085000000003</v>
      </c>
      <c r="AE2245" s="2015">
        <f>AK2245-AJ2245-AG2245</f>
        <v>2169.3016799999996</v>
      </c>
      <c r="AF2245" s="3030"/>
      <c r="AG2245" s="2015"/>
      <c r="AH2245" s="2015">
        <f>AE2245-AD2245</f>
        <v>-0.8068200000006982</v>
      </c>
      <c r="AI2245" s="2015"/>
      <c r="AJ2245" s="2015">
        <v>0</v>
      </c>
      <c r="AK2245" s="2016">
        <v>2169.3016799999996</v>
      </c>
      <c r="AL2245" s="3563"/>
      <c r="AM2245" s="3984">
        <f>SUM(AM2244)</f>
        <v>0</v>
      </c>
      <c r="AN2245" s="3850"/>
      <c r="AO2245" s="4305">
        <f t="shared" si="2187"/>
        <v>3573738</v>
      </c>
      <c r="AP2245" s="4305"/>
    </row>
    <row r="2246" spans="1:42" s="916" customFormat="1" ht="15.75" thickBot="1" x14ac:dyDescent="0.3">
      <c r="A2246" s="47">
        <v>1</v>
      </c>
      <c r="B2246" s="447" t="s">
        <v>422</v>
      </c>
      <c r="C2246" s="2287"/>
      <c r="D2246" s="447"/>
      <c r="E2246" s="1661"/>
      <c r="F2246" s="4454"/>
      <c r="G2246" s="1661">
        <f t="shared" si="2136"/>
        <v>0</v>
      </c>
      <c r="H2246" s="503"/>
      <c r="I2246" s="503"/>
      <c r="J2246" s="503"/>
      <c r="K2246" s="3485"/>
      <c r="L2246" s="503"/>
      <c r="M2246" s="503"/>
      <c r="N2246" s="503"/>
      <c r="O2246" s="3985"/>
      <c r="P2246" s="503">
        <f t="shared" si="2137"/>
        <v>0</v>
      </c>
      <c r="Q2246" s="503"/>
      <c r="R2246" s="503"/>
      <c r="S2246" s="503"/>
      <c r="T2246" s="503"/>
      <c r="U2246" s="503"/>
      <c r="V2246" s="742">
        <f t="shared" ref="V2246:W2246" si="2198">V2245+V2241</f>
        <v>34351.591520000002</v>
      </c>
      <c r="W2246" s="742">
        <f t="shared" si="2198"/>
        <v>34351.591520000002</v>
      </c>
      <c r="X2246" s="742">
        <f t="shared" ref="X2246:Y2246" si="2199">X2245+X2241</f>
        <v>34351.591520000002</v>
      </c>
      <c r="Y2246" s="742">
        <f t="shared" si="2199"/>
        <v>34351.591520000002</v>
      </c>
      <c r="Z2246" s="742">
        <f t="shared" ref="Z2246:AA2246" si="2200">Z2245+Z2241</f>
        <v>34304.136940000004</v>
      </c>
      <c r="AA2246" s="742">
        <f t="shared" si="2200"/>
        <v>34304.136940000004</v>
      </c>
      <c r="AB2246" s="742">
        <f t="shared" ref="AB2246:AC2246" si="2201">AB2245+AB2241</f>
        <v>34416.86894</v>
      </c>
      <c r="AC2246" s="742">
        <f t="shared" si="2201"/>
        <v>37204.6083</v>
      </c>
      <c r="AD2246" s="2986">
        <f t="shared" ref="AD2246" si="2202">AD2245+AD2241</f>
        <v>22797.501833333336</v>
      </c>
      <c r="AE2246" s="742">
        <f t="shared" ref="AE2246:AL2246" si="2203">AE2245+AE2241</f>
        <v>22761.965960000005</v>
      </c>
      <c r="AF2246" s="3031">
        <f t="shared" si="2203"/>
        <v>0</v>
      </c>
      <c r="AG2246" s="742">
        <f t="shared" ref="AG2246" si="2204">AG2245+AG2241</f>
        <v>0</v>
      </c>
      <c r="AH2246" s="742">
        <f t="shared" si="2203"/>
        <v>-35.535873333333811</v>
      </c>
      <c r="AI2246" s="742"/>
      <c r="AJ2246" s="742">
        <f t="shared" si="2203"/>
        <v>-0.22474000000000002</v>
      </c>
      <c r="AK2246" s="2017">
        <f t="shared" si="2203"/>
        <v>22761.741220000004</v>
      </c>
      <c r="AL2246" s="3564">
        <f t="shared" si="2203"/>
        <v>221.33144000000001</v>
      </c>
      <c r="AM2246" s="3985"/>
      <c r="AN2246" s="3315">
        <f t="shared" ref="AN2246" si="2205">AN2245+AN2241</f>
        <v>1765.7755100000004</v>
      </c>
      <c r="AO2246" s="4305">
        <f t="shared" si="2187"/>
        <v>34416868.939999998</v>
      </c>
      <c r="AP2246" s="4305"/>
    </row>
    <row r="2247" spans="1:42" s="916" customFormat="1" ht="15.75" x14ac:dyDescent="0.25">
      <c r="A2247" s="47">
        <v>1</v>
      </c>
      <c r="B2247" s="981"/>
      <c r="C2247" s="981"/>
      <c r="D2247" s="981"/>
      <c r="E2247" s="1510"/>
      <c r="F2247" s="4457"/>
      <c r="G2247" s="1510">
        <f t="shared" si="2136"/>
        <v>0</v>
      </c>
      <c r="H2247" s="981"/>
      <c r="I2247" s="981"/>
      <c r="J2247" s="981"/>
      <c r="K2247" s="3489"/>
      <c r="L2247" s="981"/>
      <c r="M2247" s="981"/>
      <c r="N2247" s="982"/>
      <c r="O2247" s="4613"/>
      <c r="P2247" s="982">
        <f t="shared" si="2137"/>
        <v>0</v>
      </c>
      <c r="Q2247" s="981"/>
      <c r="R2247" s="981"/>
      <c r="S2247" s="981"/>
      <c r="T2247" s="981"/>
      <c r="U2247" s="981"/>
      <c r="V2247" s="2009"/>
      <c r="W2247" s="2009"/>
      <c r="X2247" s="2009"/>
      <c r="Y2247" s="2009"/>
      <c r="Z2247" s="2009"/>
      <c r="AA2247" s="2009"/>
      <c r="AB2247" s="2009"/>
      <c r="AC2247" s="2009"/>
      <c r="AD2247" s="2984"/>
      <c r="AE2247" s="2009">
        <f>AK2247-AJ2247-AG2247</f>
        <v>0</v>
      </c>
      <c r="AF2247" s="3053"/>
      <c r="AG2247" s="2009"/>
      <c r="AH2247" s="2009"/>
      <c r="AI2247" s="2009"/>
      <c r="AJ2247" s="2009"/>
      <c r="AK2247" s="2009"/>
      <c r="AL2247" s="3558"/>
      <c r="AM2247" s="3994"/>
      <c r="AN2247" s="2071"/>
      <c r="AO2247" s="4305">
        <f t="shared" si="2187"/>
        <v>0</v>
      </c>
      <c r="AP2247" s="4305"/>
    </row>
    <row r="2248" spans="1:42" s="916" customFormat="1" ht="15.75" x14ac:dyDescent="0.25">
      <c r="A2248" s="47">
        <v>1</v>
      </c>
      <c r="B2248" s="1001" t="s">
        <v>609</v>
      </c>
      <c r="C2248" s="2328"/>
      <c r="D2248" s="981"/>
      <c r="E2248" s="1510"/>
      <c r="F2248" s="4457"/>
      <c r="G2248" s="1510">
        <f t="shared" si="2136"/>
        <v>0</v>
      </c>
      <c r="H2248" s="981"/>
      <c r="I2248" s="981"/>
      <c r="J2248" s="981"/>
      <c r="K2248" s="3489"/>
      <c r="L2248" s="981"/>
      <c r="M2248" s="981"/>
      <c r="N2248" s="982"/>
      <c r="O2248" s="4613"/>
      <c r="P2248" s="982">
        <f t="shared" si="2137"/>
        <v>0</v>
      </c>
      <c r="Q2248" s="981"/>
      <c r="R2248" s="981"/>
      <c r="S2248" s="981"/>
      <c r="T2248" s="981"/>
      <c r="U2248" s="981"/>
      <c r="V2248" s="2010"/>
      <c r="W2248" s="2010"/>
      <c r="X2248" s="2010"/>
      <c r="Y2248" s="2010"/>
      <c r="Z2248" s="2010"/>
      <c r="AA2248" s="2010"/>
      <c r="AB2248" s="2010"/>
      <c r="AC2248" s="2010"/>
      <c r="AD2248" s="2985"/>
      <c r="AE2248" s="2010">
        <f>AK2248-AJ2248-AG2248</f>
        <v>0</v>
      </c>
      <c r="AF2248" s="3046"/>
      <c r="AG2248" s="2010"/>
      <c r="AH2248" s="2010"/>
      <c r="AI2248" s="2010"/>
      <c r="AJ2248" s="2010"/>
      <c r="AK2248" s="2010"/>
      <c r="AL2248" s="3559"/>
      <c r="AM2248" s="3994"/>
      <c r="AN2248" s="2006"/>
      <c r="AO2248" s="4305">
        <f t="shared" si="2187"/>
        <v>0</v>
      </c>
      <c r="AP2248" s="4305"/>
    </row>
    <row r="2249" spans="1:42" s="916" customFormat="1" ht="31.5" x14ac:dyDescent="0.25">
      <c r="A2249" s="47">
        <v>1</v>
      </c>
      <c r="B2249" s="992" t="s">
        <v>29</v>
      </c>
      <c r="C2249" s="2329"/>
      <c r="D2249" s="981"/>
      <c r="E2249" s="1510"/>
      <c r="F2249" s="4457"/>
      <c r="G2249" s="1510">
        <f t="shared" si="2136"/>
        <v>0</v>
      </c>
      <c r="H2249" s="981"/>
      <c r="I2249" s="981"/>
      <c r="J2249" s="981"/>
      <c r="K2249" s="3489"/>
      <c r="L2249" s="981"/>
      <c r="M2249" s="981"/>
      <c r="N2249" s="982"/>
      <c r="O2249" s="4613"/>
      <c r="P2249" s="982">
        <f t="shared" si="2137"/>
        <v>0</v>
      </c>
      <c r="Q2249" s="981"/>
      <c r="R2249" s="981"/>
      <c r="S2249" s="981"/>
      <c r="T2249" s="981"/>
      <c r="U2249" s="981"/>
      <c r="V2249" s="2010"/>
      <c r="W2249" s="2010"/>
      <c r="X2249" s="2010"/>
      <c r="Y2249" s="2010"/>
      <c r="Z2249" s="2010"/>
      <c r="AA2249" s="2010"/>
      <c r="AB2249" s="2010"/>
      <c r="AC2249" s="2010"/>
      <c r="AD2249" s="2985"/>
      <c r="AE2249" s="2010">
        <f>AK2249-AJ2249-AG2249</f>
        <v>0</v>
      </c>
      <c r="AF2249" s="3046"/>
      <c r="AG2249" s="2010"/>
      <c r="AH2249" s="2010"/>
      <c r="AI2249" s="2010"/>
      <c r="AJ2249" s="2010"/>
      <c r="AK2249" s="2010"/>
      <c r="AL2249" s="3559"/>
      <c r="AM2249" s="3994"/>
      <c r="AN2249" s="2006"/>
      <c r="AO2249" s="4305">
        <f t="shared" si="2187"/>
        <v>0</v>
      </c>
      <c r="AP2249" s="4305"/>
    </row>
    <row r="2250" spans="1:42" s="916" customFormat="1" ht="15.75" x14ac:dyDescent="0.25">
      <c r="A2250" s="47">
        <v>1</v>
      </c>
      <c r="B2250" s="993" t="s">
        <v>154</v>
      </c>
      <c r="C2250" s="2330"/>
      <c r="D2250" s="981"/>
      <c r="E2250" s="1510"/>
      <c r="F2250" s="4457"/>
      <c r="G2250" s="1510">
        <f t="shared" si="2136"/>
        <v>0</v>
      </c>
      <c r="H2250" s="981"/>
      <c r="I2250" s="981"/>
      <c r="J2250" s="981"/>
      <c r="K2250" s="3489"/>
      <c r="L2250" s="981"/>
      <c r="M2250" s="981"/>
      <c r="N2250" s="982"/>
      <c r="O2250" s="4613"/>
      <c r="P2250" s="982">
        <f t="shared" si="2137"/>
        <v>0</v>
      </c>
      <c r="Q2250" s="981"/>
      <c r="R2250" s="981"/>
      <c r="S2250" s="981"/>
      <c r="T2250" s="981"/>
      <c r="U2250" s="981"/>
      <c r="V2250" s="2010"/>
      <c r="W2250" s="2010"/>
      <c r="X2250" s="2010"/>
      <c r="Y2250" s="2010"/>
      <c r="Z2250" s="2010"/>
      <c r="AA2250" s="2010"/>
      <c r="AB2250" s="2010"/>
      <c r="AC2250" s="2010"/>
      <c r="AD2250" s="2985"/>
      <c r="AE2250" s="2010">
        <f>AK2250-AJ2250-AG2250</f>
        <v>0</v>
      </c>
      <c r="AF2250" s="3046"/>
      <c r="AG2250" s="2010"/>
      <c r="AH2250" s="2010"/>
      <c r="AI2250" s="2010"/>
      <c r="AJ2250" s="2010"/>
      <c r="AK2250" s="2010"/>
      <c r="AL2250" s="3559"/>
      <c r="AM2250" s="3994"/>
      <c r="AN2250" s="2006"/>
      <c r="AO2250" s="4305">
        <f t="shared" si="2187"/>
        <v>0</v>
      </c>
      <c r="AP2250" s="4305"/>
    </row>
    <row r="2251" spans="1:42" s="916" customFormat="1" ht="30" x14ac:dyDescent="0.25">
      <c r="A2251" s="47">
        <v>1</v>
      </c>
      <c r="B2251" s="12" t="s">
        <v>221</v>
      </c>
      <c r="C2251" s="2331"/>
      <c r="D2251" s="994">
        <v>300</v>
      </c>
      <c r="E2251" s="1510">
        <v>5</v>
      </c>
      <c r="F2251" s="4457">
        <v>5</v>
      </c>
      <c r="G2251" s="1510">
        <f t="shared" si="2136"/>
        <v>0</v>
      </c>
      <c r="H2251" s="1344">
        <f>E2251/12*$B$4</f>
        <v>2.916666666666667</v>
      </c>
      <c r="I2251" s="981">
        <v>1</v>
      </c>
      <c r="J2251" s="860">
        <f>I2251/H2251*100</f>
        <v>34.285714285714278</v>
      </c>
      <c r="K2251" s="3436"/>
      <c r="L2251" s="994">
        <v>11</v>
      </c>
      <c r="M2251" s="151">
        <f>R2251/I2251</f>
        <v>15</v>
      </c>
      <c r="N2251" s="995">
        <f>ROUND(E2251*L2251,0)</f>
        <v>55</v>
      </c>
      <c r="O2251" s="4614">
        <v>55</v>
      </c>
      <c r="P2251" s="995">
        <f t="shared" si="2137"/>
        <v>0</v>
      </c>
      <c r="Q2251" s="994">
        <f t="shared" ref="Q2251" si="2206">ROUND(N2251/12*$B$4,0)</f>
        <v>32</v>
      </c>
      <c r="R2251" s="994">
        <v>15</v>
      </c>
      <c r="S2251" s="996">
        <f>R2251/Q2251*100</f>
        <v>46.875</v>
      </c>
      <c r="T2251" s="985">
        <f>N2251/D2251</f>
        <v>0.18333333333333332</v>
      </c>
      <c r="U2251" s="921">
        <f>R2251/$B$4*12/T2251</f>
        <v>140.25974025974028</v>
      </c>
      <c r="V2251" s="2010"/>
      <c r="W2251" s="2010"/>
      <c r="X2251" s="2010"/>
      <c r="Y2251" s="2010"/>
      <c r="Z2251" s="2010"/>
      <c r="AA2251" s="2010"/>
      <c r="AB2251" s="2010"/>
      <c r="AC2251" s="2010"/>
      <c r="AD2251" s="2985"/>
      <c r="AE2251" s="2010">
        <f>AK2251-AJ2251-AG2251</f>
        <v>0</v>
      </c>
      <c r="AF2251" s="3046"/>
      <c r="AG2251" s="2010"/>
      <c r="AH2251" s="2010"/>
      <c r="AI2251" s="2010"/>
      <c r="AJ2251" s="2010"/>
      <c r="AK2251" s="2010"/>
      <c r="AL2251" s="3559"/>
      <c r="AM2251" s="3994"/>
      <c r="AN2251" s="2006"/>
      <c r="AO2251" s="4305">
        <f t="shared" si="2187"/>
        <v>0</v>
      </c>
      <c r="AP2251" s="4305"/>
    </row>
    <row r="2252" spans="1:42" s="916" customFormat="1" ht="15.75" x14ac:dyDescent="0.25">
      <c r="A2252" s="47">
        <v>1</v>
      </c>
      <c r="B2252" s="924" t="s">
        <v>78</v>
      </c>
      <c r="C2252" s="2257"/>
      <c r="D2252" s="1869"/>
      <c r="E2252" s="1511">
        <f t="shared" ref="E2252:H2253" si="2207">SUM(E2251)</f>
        <v>5</v>
      </c>
      <c r="F2252" s="4458">
        <f t="shared" ref="F2252" si="2208">SUM(F2251)</f>
        <v>5</v>
      </c>
      <c r="G2252" s="1511">
        <f t="shared" si="2136"/>
        <v>0</v>
      </c>
      <c r="H2252" s="1867">
        <f t="shared" si="2207"/>
        <v>2.916666666666667</v>
      </c>
      <c r="I2252" s="1865">
        <f t="shared" ref="I2252:I2253" si="2209">SUM(I2251)</f>
        <v>1</v>
      </c>
      <c r="J2252" s="998">
        <f>I2252/H2252*100</f>
        <v>34.285714285714278</v>
      </c>
      <c r="K2252" s="3490">
        <f t="shared" ref="K2252:K2253" si="2210">SUM(K2251)</f>
        <v>0</v>
      </c>
      <c r="L2252" s="987">
        <f>IF(E2252=0,0,N2252/E2252)</f>
        <v>11</v>
      </c>
      <c r="M2252" s="150">
        <f>R2252/I2252</f>
        <v>15</v>
      </c>
      <c r="N2252" s="1861">
        <f t="shared" ref="N2252:R2253" si="2211">SUM(N2251)</f>
        <v>55</v>
      </c>
      <c r="O2252" s="4615">
        <v>55</v>
      </c>
      <c r="P2252" s="1861">
        <f t="shared" si="2137"/>
        <v>0</v>
      </c>
      <c r="Q2252" s="1260">
        <f t="shared" si="2211"/>
        <v>32</v>
      </c>
      <c r="R2252" s="1260">
        <f t="shared" si="2211"/>
        <v>15</v>
      </c>
      <c r="S2252" s="1860">
        <f>R2252/Q2252*100</f>
        <v>46.875</v>
      </c>
      <c r="T2252" s="1859">
        <f>SUM(T2251)</f>
        <v>0.18333333333333332</v>
      </c>
      <c r="U2252" s="1859">
        <f>SUM(U2251)</f>
        <v>140.25974025974028</v>
      </c>
      <c r="V2252" s="2011"/>
      <c r="W2252" s="2011"/>
      <c r="X2252" s="2011"/>
      <c r="Y2252" s="2011"/>
      <c r="Z2252" s="2011"/>
      <c r="AA2252" s="2011"/>
      <c r="AB2252" s="2011"/>
      <c r="AC2252" s="2011"/>
      <c r="AD2252" s="2985"/>
      <c r="AE2252" s="2010"/>
      <c r="AF2252" s="3046"/>
      <c r="AG2252" s="2010"/>
      <c r="AH2252" s="2010"/>
      <c r="AI2252" s="2010"/>
      <c r="AJ2252" s="2010"/>
      <c r="AK2252" s="2010"/>
      <c r="AL2252" s="3559"/>
      <c r="AM2252" s="3995">
        <f t="shared" ref="AM2252:AM2253" si="2212">SUM(AM2251)</f>
        <v>0</v>
      </c>
      <c r="AN2252" s="2006"/>
      <c r="AO2252" s="4305">
        <f t="shared" si="2187"/>
        <v>0</v>
      </c>
      <c r="AP2252" s="4305"/>
    </row>
    <row r="2253" spans="1:42" s="916" customFormat="1" ht="30" thickBot="1" x14ac:dyDescent="0.3">
      <c r="A2253" s="47">
        <v>1</v>
      </c>
      <c r="B2253" s="927" t="s">
        <v>222</v>
      </c>
      <c r="C2253" s="927"/>
      <c r="D2253" s="1870"/>
      <c r="E2253" s="1868">
        <f t="shared" si="2207"/>
        <v>5</v>
      </c>
      <c r="F2253" s="4459">
        <f t="shared" ref="F2253" si="2213">SUM(F2252)</f>
        <v>5</v>
      </c>
      <c r="G2253" s="1868">
        <f t="shared" si="2136"/>
        <v>0</v>
      </c>
      <c r="H2253" s="997">
        <f t="shared" si="2207"/>
        <v>2.916666666666667</v>
      </c>
      <c r="I2253" s="1866">
        <f t="shared" si="2209"/>
        <v>1</v>
      </c>
      <c r="J2253" s="1864">
        <f>I2253/H2253*100</f>
        <v>34.285714285714278</v>
      </c>
      <c r="K2253" s="3491">
        <f t="shared" si="2210"/>
        <v>0</v>
      </c>
      <c r="L2253" s="845">
        <f>SUM(L2252)</f>
        <v>11</v>
      </c>
      <c r="M2253" s="1863">
        <f>SUM(M2252)</f>
        <v>15</v>
      </c>
      <c r="N2253" s="1862">
        <f t="shared" ref="N2253:Q2253" si="2214">SUM(N2252)</f>
        <v>55</v>
      </c>
      <c r="O2253" s="4616">
        <v>55</v>
      </c>
      <c r="P2253" s="1862">
        <f t="shared" si="2137"/>
        <v>0</v>
      </c>
      <c r="Q2253" s="1264">
        <f t="shared" si="2214"/>
        <v>32</v>
      </c>
      <c r="R2253" s="1264">
        <f t="shared" si="2211"/>
        <v>15</v>
      </c>
      <c r="S2253" s="845">
        <f>SUM(S2252)</f>
        <v>46.875</v>
      </c>
      <c r="T2253" s="845">
        <f>SUM(T2252)</f>
        <v>0.18333333333333332</v>
      </c>
      <c r="U2253" s="845">
        <f>SUM(U2252)</f>
        <v>140.25974025974028</v>
      </c>
      <c r="V2253" s="2029">
        <v>339.81359999999995</v>
      </c>
      <c r="W2253" s="2029">
        <v>344.90673600000002</v>
      </c>
      <c r="X2253" s="2029">
        <v>341.03399999999999</v>
      </c>
      <c r="Y2253" s="2029">
        <v>341.03399999999999</v>
      </c>
      <c r="Z2253" s="2029">
        <v>341.03399999999999</v>
      </c>
      <c r="AA2253" s="2029">
        <v>341.03399999999999</v>
      </c>
      <c r="AB2253" s="2029">
        <v>341.03399999999999</v>
      </c>
      <c r="AC2253" s="2029">
        <v>341.03399999999999</v>
      </c>
      <c r="AD2253" s="3328">
        <f>V2253/12*$B$4+(W2253-V2253)/11*6+(X2253-W2253)/10*5+(Y2253-X2253)/9*4+(Z2253-Y2253)/8*3+(AA2253-Z2253)/7*2+(AB2253-AA2253)/6*1+(AC2253-AB2253)</f>
        <v>199.06630618181816</v>
      </c>
      <c r="AE2253" s="2008">
        <f>AK2253-AJ2253-AG2253</f>
        <v>139.04261</v>
      </c>
      <c r="AF2253" s="3054"/>
      <c r="AG2253" s="2008"/>
      <c r="AH2253" s="2008">
        <f>AE2253-AD2253</f>
        <v>-60.023696181818167</v>
      </c>
      <c r="AI2253" s="2008"/>
      <c r="AJ2253" s="2008">
        <v>0</v>
      </c>
      <c r="AK2253" s="2008">
        <v>139.04261</v>
      </c>
      <c r="AL2253" s="3557"/>
      <c r="AM2253" s="3996">
        <f t="shared" si="2212"/>
        <v>0</v>
      </c>
      <c r="AN2253" s="3318"/>
      <c r="AO2253" s="4305">
        <f t="shared" si="2187"/>
        <v>341034</v>
      </c>
      <c r="AP2253" s="4305"/>
    </row>
    <row r="2254" spans="1:42" s="916" customFormat="1" ht="16.5" thickBot="1" x14ac:dyDescent="0.3">
      <c r="A2254" s="47">
        <v>1</v>
      </c>
      <c r="B2254" s="988" t="s">
        <v>422</v>
      </c>
      <c r="C2254" s="988"/>
      <c r="D2254" s="989"/>
      <c r="E2254" s="1512"/>
      <c r="F2254" s="4460"/>
      <c r="G2254" s="1512">
        <f t="shared" ref="G2254:G2317" si="2215">E2254-F2254</f>
        <v>0</v>
      </c>
      <c r="H2254" s="989"/>
      <c r="I2254" s="989"/>
      <c r="J2254" s="989"/>
      <c r="K2254" s="3492"/>
      <c r="L2254" s="989"/>
      <c r="M2254" s="989"/>
      <c r="N2254" s="990"/>
      <c r="O2254" s="4617"/>
      <c r="P2254" s="990">
        <f t="shared" ref="P2254:P2317" si="2216">N2254-O2254</f>
        <v>0</v>
      </c>
      <c r="Q2254" s="989"/>
      <c r="R2254" s="989"/>
      <c r="S2254" s="989"/>
      <c r="T2254" s="989"/>
      <c r="U2254" s="989"/>
      <c r="V2254" s="2017">
        <f t="shared" ref="V2254:W2254" si="2217">SUM(V2253)</f>
        <v>339.81359999999995</v>
      </c>
      <c r="W2254" s="2017">
        <f t="shared" si="2217"/>
        <v>344.90673600000002</v>
      </c>
      <c r="X2254" s="2017">
        <f t="shared" ref="X2254:Y2254" si="2218">SUM(X2253)</f>
        <v>341.03399999999999</v>
      </c>
      <c r="Y2254" s="2017">
        <f t="shared" si="2218"/>
        <v>341.03399999999999</v>
      </c>
      <c r="Z2254" s="2017">
        <f t="shared" ref="Z2254:AA2254" si="2219">SUM(Z2253)</f>
        <v>341.03399999999999</v>
      </c>
      <c r="AA2254" s="2017">
        <f t="shared" si="2219"/>
        <v>341.03399999999999</v>
      </c>
      <c r="AB2254" s="2017">
        <f t="shared" ref="AB2254:AC2254" si="2220">SUM(AB2253)</f>
        <v>341.03399999999999</v>
      </c>
      <c r="AC2254" s="2017">
        <f t="shared" si="2220"/>
        <v>341.03399999999999</v>
      </c>
      <c r="AD2254" s="2986">
        <f t="shared" ref="AD2254" si="2221">SUM(AD2253)</f>
        <v>199.06630618181816</v>
      </c>
      <c r="AE2254" s="2017">
        <f>AK2254-AJ2254-AG2254</f>
        <v>139.04261</v>
      </c>
      <c r="AF2254" s="3055"/>
      <c r="AG2254" s="2017"/>
      <c r="AH2254" s="2017">
        <f t="shared" ref="AH2254:AL2254" si="2222">SUM(AH2253)</f>
        <v>-60.023696181818167</v>
      </c>
      <c r="AI2254" s="2017"/>
      <c r="AJ2254" s="2017">
        <f t="shared" si="2222"/>
        <v>0</v>
      </c>
      <c r="AK2254" s="2017">
        <f t="shared" si="2222"/>
        <v>139.04261</v>
      </c>
      <c r="AL2254" s="3564">
        <f t="shared" si="2222"/>
        <v>0</v>
      </c>
      <c r="AM2254" s="3997"/>
      <c r="AN2254" s="3315">
        <f t="shared" ref="AN2254" si="2223">SUM(AN2253)</f>
        <v>0</v>
      </c>
      <c r="AO2254" s="4305">
        <f t="shared" si="2187"/>
        <v>341034</v>
      </c>
      <c r="AP2254" s="4305"/>
    </row>
    <row r="2255" spans="1:42" x14ac:dyDescent="0.25">
      <c r="A2255" s="47">
        <v>1</v>
      </c>
      <c r="B2255" s="470"/>
      <c r="C2255" s="2293"/>
      <c r="D2255" s="470"/>
      <c r="E2255" s="1507"/>
      <c r="F2255" s="4407"/>
      <c r="G2255" s="1507">
        <f t="shared" si="2215"/>
        <v>0</v>
      </c>
      <c r="H2255" s="534"/>
      <c r="I2255" s="534"/>
      <c r="J2255" s="534"/>
      <c r="K2255" s="3486"/>
      <c r="L2255" s="441"/>
      <c r="M2255" s="441"/>
      <c r="N2255" s="441"/>
      <c r="O2255" s="3962"/>
      <c r="P2255" s="441">
        <f t="shared" si="2216"/>
        <v>0</v>
      </c>
      <c r="Q2255" s="441"/>
      <c r="R2255" s="441"/>
      <c r="S2255" s="441"/>
      <c r="T2255" s="441"/>
      <c r="U2255" s="441"/>
      <c r="V2255" s="1137"/>
      <c r="W2255" s="1137"/>
      <c r="X2255" s="1137"/>
      <c r="Y2255" s="1137"/>
      <c r="Z2255" s="1137"/>
      <c r="AA2255" s="1137"/>
      <c r="AB2255" s="1137"/>
      <c r="AC2255" s="1137"/>
      <c r="AD2255" s="2984"/>
      <c r="AE2255" s="1137"/>
      <c r="AF2255" s="3021"/>
      <c r="AG2255" s="1137"/>
      <c r="AH2255" s="1137"/>
      <c r="AI2255" s="1137"/>
      <c r="AJ2255" s="1137"/>
      <c r="AK2255" s="2009"/>
      <c r="AL2255" s="3558"/>
      <c r="AM2255" s="3986"/>
      <c r="AN2255" s="2071"/>
      <c r="AO2255" s="4305">
        <f t="shared" si="2187"/>
        <v>0</v>
      </c>
      <c r="AP2255" s="4305"/>
    </row>
    <row r="2256" spans="1:42" ht="31.5" x14ac:dyDescent="0.25">
      <c r="A2256" s="47">
        <v>1</v>
      </c>
      <c r="B2256" s="1000" t="s">
        <v>610</v>
      </c>
      <c r="C2256" s="1000"/>
      <c r="D2256" s="509"/>
      <c r="E2256" s="1631"/>
      <c r="F2256" s="4385"/>
      <c r="G2256" s="1631">
        <f t="shared" si="2215"/>
        <v>0</v>
      </c>
      <c r="H2256" s="325"/>
      <c r="I2256" s="325"/>
      <c r="J2256" s="325"/>
      <c r="K2256" s="3448"/>
      <c r="L2256" s="317"/>
      <c r="M2256" s="317"/>
      <c r="N2256" s="318"/>
      <c r="O2256" s="4607"/>
      <c r="P2256" s="318">
        <f t="shared" si="2216"/>
        <v>0</v>
      </c>
      <c r="Q2256" s="318"/>
      <c r="R2256" s="318"/>
      <c r="S2256" s="318"/>
      <c r="T2256" s="318"/>
      <c r="U2256" s="318"/>
      <c r="V2256" s="607"/>
      <c r="W2256" s="607"/>
      <c r="X2256" s="607"/>
      <c r="Y2256" s="607"/>
      <c r="Z2256" s="607"/>
      <c r="AA2256" s="607"/>
      <c r="AB2256" s="607"/>
      <c r="AC2256" s="607"/>
      <c r="AD2256" s="2985"/>
      <c r="AE2256" s="607"/>
      <c r="AF2256" s="3022"/>
      <c r="AG2256" s="607"/>
      <c r="AH2256" s="607"/>
      <c r="AI2256" s="607"/>
      <c r="AJ2256" s="607"/>
      <c r="AK2256" s="2010"/>
      <c r="AL2256" s="3559"/>
      <c r="AM2256" s="3925"/>
      <c r="AN2256" s="2006"/>
      <c r="AO2256" s="4305">
        <f t="shared" si="2187"/>
        <v>0</v>
      </c>
      <c r="AP2256" s="4305"/>
    </row>
    <row r="2257" spans="1:42" x14ac:dyDescent="0.25">
      <c r="A2257" s="47">
        <v>1</v>
      </c>
      <c r="B2257" s="543" t="s">
        <v>29</v>
      </c>
      <c r="C2257" s="2156"/>
      <c r="D2257" s="92"/>
      <c r="E2257" s="1631"/>
      <c r="F2257" s="4385"/>
      <c r="G2257" s="1631">
        <f t="shared" si="2215"/>
        <v>0</v>
      </c>
      <c r="H2257" s="93"/>
      <c r="I2257" s="93"/>
      <c r="J2257" s="93"/>
      <c r="K2257" s="3380"/>
      <c r="L2257" s="311"/>
      <c r="M2257" s="311"/>
      <c r="N2257" s="313"/>
      <c r="O2257" s="3988"/>
      <c r="P2257" s="313">
        <f t="shared" si="2216"/>
        <v>0</v>
      </c>
      <c r="Q2257" s="313"/>
      <c r="R2257" s="313"/>
      <c r="S2257" s="313"/>
      <c r="T2257" s="313"/>
      <c r="U2257" s="313"/>
      <c r="V2257" s="607"/>
      <c r="W2257" s="607"/>
      <c r="X2257" s="607"/>
      <c r="Y2257" s="607"/>
      <c r="Z2257" s="607"/>
      <c r="AA2257" s="607"/>
      <c r="AB2257" s="607"/>
      <c r="AC2257" s="607"/>
      <c r="AD2257" s="2985"/>
      <c r="AE2257" s="607"/>
      <c r="AF2257" s="3022"/>
      <c r="AG2257" s="607"/>
      <c r="AH2257" s="607"/>
      <c r="AI2257" s="607"/>
      <c r="AJ2257" s="607"/>
      <c r="AK2257" s="2010"/>
      <c r="AL2257" s="3559"/>
      <c r="AM2257" s="3839"/>
      <c r="AN2257" s="2006"/>
      <c r="AO2257" s="4305">
        <f t="shared" si="2187"/>
        <v>0</v>
      </c>
      <c r="AP2257" s="4305"/>
    </row>
    <row r="2258" spans="1:42" ht="30" x14ac:dyDescent="0.25">
      <c r="A2258" s="47">
        <v>1</v>
      </c>
      <c r="B2258" s="184" t="s">
        <v>127</v>
      </c>
      <c r="C2258" s="2216"/>
      <c r="D2258" s="184"/>
      <c r="E2258" s="1499"/>
      <c r="F2258" s="4398"/>
      <c r="G2258" s="1499">
        <f t="shared" si="2215"/>
        <v>0</v>
      </c>
      <c r="H2258" s="309"/>
      <c r="I2258" s="309"/>
      <c r="J2258" s="309"/>
      <c r="K2258" s="3419"/>
      <c r="L2258" s="101"/>
      <c r="M2258" s="101"/>
      <c r="N2258" s="329"/>
      <c r="O2258" s="3916"/>
      <c r="P2258" s="329">
        <f t="shared" si="2216"/>
        <v>0</v>
      </c>
      <c r="Q2258" s="329"/>
      <c r="R2258" s="329"/>
      <c r="S2258" s="329"/>
      <c r="T2258" s="366"/>
      <c r="U2258" s="366"/>
      <c r="V2258" s="607"/>
      <c r="W2258" s="607"/>
      <c r="X2258" s="607"/>
      <c r="Y2258" s="607"/>
      <c r="Z2258" s="607"/>
      <c r="AA2258" s="607"/>
      <c r="AB2258" s="607"/>
      <c r="AC2258" s="607"/>
      <c r="AD2258" s="2985"/>
      <c r="AE2258" s="607"/>
      <c r="AF2258" s="3022"/>
      <c r="AG2258" s="607"/>
      <c r="AH2258" s="607"/>
      <c r="AI2258" s="607"/>
      <c r="AJ2258" s="607"/>
      <c r="AK2258" s="2010"/>
      <c r="AL2258" s="3559"/>
      <c r="AM2258" s="3880"/>
      <c r="AN2258" s="2006"/>
      <c r="AO2258" s="4305">
        <f t="shared" si="2187"/>
        <v>0</v>
      </c>
      <c r="AP2258" s="4305"/>
    </row>
    <row r="2259" spans="1:42" x14ac:dyDescent="0.25">
      <c r="A2259" s="47">
        <v>1</v>
      </c>
      <c r="B2259" s="125" t="s">
        <v>47</v>
      </c>
      <c r="C2259" s="2155"/>
      <c r="D2259" s="100">
        <v>240</v>
      </c>
      <c r="E2259" s="1499">
        <v>33</v>
      </c>
      <c r="F2259" s="4398">
        <v>33</v>
      </c>
      <c r="G2259" s="1499">
        <f t="shared" si="2215"/>
        <v>0</v>
      </c>
      <c r="H2259" s="69">
        <f>ROUND(E2259/12*$B$4,0)</f>
        <v>19</v>
      </c>
      <c r="I2259" s="69">
        <v>13</v>
      </c>
      <c r="J2259" s="69">
        <f>I2259/H2259*100</f>
        <v>68.421052631578945</v>
      </c>
      <c r="K2259" s="3375"/>
      <c r="L2259" s="311">
        <v>8</v>
      </c>
      <c r="M2259" s="70">
        <f>R2259/I2259</f>
        <v>8</v>
      </c>
      <c r="N2259" s="71">
        <f>ROUND(E2259*L2259,0)</f>
        <v>264</v>
      </c>
      <c r="O2259" s="4067">
        <v>264</v>
      </c>
      <c r="P2259" s="71">
        <f t="shared" si="2216"/>
        <v>0</v>
      </c>
      <c r="Q2259" s="71">
        <f t="shared" ref="Q2259" si="2224">ROUND(N2259/12*$B$4,0)</f>
        <v>154</v>
      </c>
      <c r="R2259" s="71">
        <v>104</v>
      </c>
      <c r="S2259" s="71">
        <f>R2259/Q2259*100</f>
        <v>67.532467532467535</v>
      </c>
      <c r="T2259" s="71">
        <f>N2259/D2259</f>
        <v>1.1000000000000001</v>
      </c>
      <c r="U2259" s="71">
        <f>R2259/$B$4*12/T2259</f>
        <v>162.07792207792207</v>
      </c>
      <c r="V2259" s="607"/>
      <c r="W2259" s="607"/>
      <c r="X2259" s="607"/>
      <c r="Y2259" s="607"/>
      <c r="Z2259" s="607"/>
      <c r="AA2259" s="607"/>
      <c r="AB2259" s="607"/>
      <c r="AC2259" s="607"/>
      <c r="AD2259" s="2985"/>
      <c r="AE2259" s="607">
        <f>AK2259-AJ2259</f>
        <v>0</v>
      </c>
      <c r="AF2259" s="3022"/>
      <c r="AG2259" s="607"/>
      <c r="AH2259" s="607">
        <f>AE2259-AD2259</f>
        <v>0</v>
      </c>
      <c r="AI2259" s="607"/>
      <c r="AJ2259" s="607"/>
      <c r="AK2259" s="2010"/>
      <c r="AL2259" s="3559"/>
      <c r="AM2259" s="3832"/>
      <c r="AN2259" s="2006"/>
      <c r="AO2259" s="4305">
        <f t="shared" si="2187"/>
        <v>0</v>
      </c>
      <c r="AP2259" s="4305"/>
    </row>
    <row r="2260" spans="1:42" x14ac:dyDescent="0.25">
      <c r="A2260" s="47">
        <v>1</v>
      </c>
      <c r="B2260" s="128" t="s">
        <v>189</v>
      </c>
      <c r="C2260" s="2197"/>
      <c r="D2260" s="330"/>
      <c r="E2260" s="1501">
        <f t="shared" ref="E2260:H2261" si="2225">SUM(E2259)</f>
        <v>33</v>
      </c>
      <c r="F2260" s="4399">
        <f t="shared" ref="F2260" si="2226">SUM(F2259)</f>
        <v>33</v>
      </c>
      <c r="G2260" s="1501">
        <f t="shared" si="2215"/>
        <v>0</v>
      </c>
      <c r="H2260" s="321">
        <f t="shared" si="2225"/>
        <v>19</v>
      </c>
      <c r="I2260" s="321">
        <f t="shared" ref="I2260:I2261" si="2227">SUM(I2259)</f>
        <v>13</v>
      </c>
      <c r="J2260" s="130">
        <f>I2260/H2260*100</f>
        <v>68.421052631578945</v>
      </c>
      <c r="K2260" s="3385">
        <f t="shared" ref="K2260:K2261" si="2228">SUM(K2259)</f>
        <v>0</v>
      </c>
      <c r="L2260" s="319">
        <f>IF(E2260=0,0,N2260/E2260)</f>
        <v>8</v>
      </c>
      <c r="M2260" s="107">
        <f>R2260/I2260</f>
        <v>8</v>
      </c>
      <c r="N2260" s="157">
        <f t="shared" ref="N2260:R2261" si="2229">SUM(N2259)</f>
        <v>264</v>
      </c>
      <c r="O2260" s="4601">
        <v>264</v>
      </c>
      <c r="P2260" s="157">
        <f t="shared" si="2216"/>
        <v>0</v>
      </c>
      <c r="Q2260" s="157">
        <f t="shared" si="2229"/>
        <v>154</v>
      </c>
      <c r="R2260" s="157">
        <f t="shared" si="2229"/>
        <v>104</v>
      </c>
      <c r="S2260" s="157">
        <f>R2260/Q2260*100</f>
        <v>67.532467532467535</v>
      </c>
      <c r="T2260" s="77">
        <f>SUM(T2259)</f>
        <v>1.1000000000000001</v>
      </c>
      <c r="U2260" s="77">
        <f>R2260/$B$4*12/T2260</f>
        <v>162.07792207792207</v>
      </c>
      <c r="V2260" s="1889"/>
      <c r="W2260" s="1889"/>
      <c r="X2260" s="1889"/>
      <c r="Y2260" s="1889"/>
      <c r="Z2260" s="1889"/>
      <c r="AA2260" s="1889"/>
      <c r="AB2260" s="1889"/>
      <c r="AC2260" s="1889"/>
      <c r="AD2260" s="3327"/>
      <c r="AE2260" s="1889"/>
      <c r="AF2260" s="3023"/>
      <c r="AG2260" s="1889"/>
      <c r="AH2260" s="1889"/>
      <c r="AI2260" s="1889"/>
      <c r="AJ2260" s="1889"/>
      <c r="AK2260" s="2011"/>
      <c r="AL2260" s="3560"/>
      <c r="AM2260" s="3975">
        <f t="shared" ref="AM2260:AM2261" si="2230">SUM(AM2259)</f>
        <v>0</v>
      </c>
      <c r="AN2260" s="3313"/>
      <c r="AO2260" s="4305">
        <f t="shared" si="2187"/>
        <v>0</v>
      </c>
      <c r="AP2260" s="4305"/>
    </row>
    <row r="2261" spans="1:42" ht="30" thickBot="1" x14ac:dyDescent="0.3">
      <c r="A2261" s="47">
        <v>1</v>
      </c>
      <c r="B2261" s="131" t="s">
        <v>222</v>
      </c>
      <c r="C2261" s="131"/>
      <c r="D2261" s="131"/>
      <c r="E2261" s="1644">
        <f t="shared" si="2225"/>
        <v>33</v>
      </c>
      <c r="F2261" s="4431">
        <f t="shared" ref="F2261" si="2231">SUM(F2260)</f>
        <v>33</v>
      </c>
      <c r="G2261" s="1644">
        <f t="shared" si="2215"/>
        <v>0</v>
      </c>
      <c r="H2261" s="331">
        <f t="shared" si="2225"/>
        <v>19</v>
      </c>
      <c r="I2261" s="331">
        <f t="shared" si="2227"/>
        <v>13</v>
      </c>
      <c r="J2261" s="331">
        <f>I2261/H2261*100</f>
        <v>68.421052631578945</v>
      </c>
      <c r="K2261" s="3457">
        <f t="shared" si="2228"/>
        <v>0</v>
      </c>
      <c r="L2261" s="133">
        <f>N2261/E2261</f>
        <v>8</v>
      </c>
      <c r="M2261" s="134">
        <f>R2261/I2261</f>
        <v>8</v>
      </c>
      <c r="N2261" s="331">
        <f t="shared" si="2229"/>
        <v>264</v>
      </c>
      <c r="O2261" s="3927">
        <v>264</v>
      </c>
      <c r="P2261" s="331">
        <f t="shared" si="2216"/>
        <v>0</v>
      </c>
      <c r="Q2261" s="331">
        <f t="shared" si="2229"/>
        <v>154</v>
      </c>
      <c r="R2261" s="331">
        <f>R2260</f>
        <v>104</v>
      </c>
      <c r="S2261" s="135">
        <f>R2261/Q2261*100</f>
        <v>67.532467532467535</v>
      </c>
      <c r="T2261" s="544">
        <f>SUM(T2259)</f>
        <v>1.1000000000000001</v>
      </c>
      <c r="U2261" s="136">
        <f>R2261/$B$4*12/T2261</f>
        <v>162.07792207792207</v>
      </c>
      <c r="V2261" s="2015">
        <v>541.42367999999999</v>
      </c>
      <c r="W2261" s="2015">
        <v>541.42367999999999</v>
      </c>
      <c r="X2261" s="2015">
        <v>541.42367999999999</v>
      </c>
      <c r="Y2261" s="2015">
        <v>541.42367999999999</v>
      </c>
      <c r="Z2261" s="2015">
        <v>541.42367999999999</v>
      </c>
      <c r="AA2261" s="2015">
        <v>541.42367999999999</v>
      </c>
      <c r="AB2261" s="2015">
        <v>541.42367999999999</v>
      </c>
      <c r="AC2261" s="2015">
        <v>541.42367999999999</v>
      </c>
      <c r="AD2261" s="3328">
        <f>V2261/12*$B$4+(W2261-V2261)/11*6+(X2261-W2261)/10*5+(Y2261-X2261)/9*4+(Z2261-Y2261)/8*3+(AA2261-Z2261)/7*2+(AB2261-AA2261)/6*1+(AC2261-AB2261)</f>
        <v>315.83047999999997</v>
      </c>
      <c r="AE2261" s="2015">
        <f>AK2261-AJ2261</f>
        <v>211.48176000000001</v>
      </c>
      <c r="AF2261" s="3030"/>
      <c r="AG2261" s="2015"/>
      <c r="AH2261" s="2015">
        <f>AE2261-AD2261</f>
        <v>-104.34871999999996</v>
      </c>
      <c r="AI2261" s="2015"/>
      <c r="AJ2261" s="2015">
        <v>-3.1193400000000002</v>
      </c>
      <c r="AK2261" s="2016">
        <v>208.36242000000001</v>
      </c>
      <c r="AL2261" s="3563"/>
      <c r="AM2261" s="3927">
        <f t="shared" si="2230"/>
        <v>0</v>
      </c>
      <c r="AN2261" s="3850"/>
      <c r="AO2261" s="4305">
        <f t="shared" si="2187"/>
        <v>541423.67999999993</v>
      </c>
      <c r="AP2261" s="4305"/>
    </row>
    <row r="2262" spans="1:42" ht="15.75" thickBot="1" x14ac:dyDescent="0.3">
      <c r="A2262" s="47">
        <v>1</v>
      </c>
      <c r="B2262" s="168" t="s">
        <v>422</v>
      </c>
      <c r="C2262" s="168"/>
      <c r="D2262" s="168"/>
      <c r="E2262" s="1661"/>
      <c r="F2262" s="4454"/>
      <c r="G2262" s="1661">
        <f t="shared" si="2215"/>
        <v>0</v>
      </c>
      <c r="H2262" s="503"/>
      <c r="I2262" s="503"/>
      <c r="J2262" s="503"/>
      <c r="K2262" s="3485"/>
      <c r="L2262" s="503"/>
      <c r="M2262" s="503"/>
      <c r="N2262" s="503"/>
      <c r="O2262" s="3985"/>
      <c r="P2262" s="503">
        <f t="shared" si="2216"/>
        <v>0</v>
      </c>
      <c r="Q2262" s="503"/>
      <c r="R2262" s="503"/>
      <c r="S2262" s="503"/>
      <c r="T2262" s="503"/>
      <c r="U2262" s="503"/>
      <c r="V2262" s="742">
        <f t="shared" ref="V2262:W2262" si="2232">SUM(V2261)</f>
        <v>541.42367999999999</v>
      </c>
      <c r="W2262" s="742">
        <f t="shared" si="2232"/>
        <v>541.42367999999999</v>
      </c>
      <c r="X2262" s="742">
        <f t="shared" ref="X2262:Y2262" si="2233">SUM(X2261)</f>
        <v>541.42367999999999</v>
      </c>
      <c r="Y2262" s="742">
        <f t="shared" si="2233"/>
        <v>541.42367999999999</v>
      </c>
      <c r="Z2262" s="742">
        <f t="shared" ref="Z2262:AA2262" si="2234">SUM(Z2261)</f>
        <v>541.42367999999999</v>
      </c>
      <c r="AA2262" s="742">
        <f t="shared" si="2234"/>
        <v>541.42367999999999</v>
      </c>
      <c r="AB2262" s="742">
        <f t="shared" ref="AB2262:AC2262" si="2235">SUM(AB2261)</f>
        <v>541.42367999999999</v>
      </c>
      <c r="AC2262" s="742">
        <f t="shared" si="2235"/>
        <v>541.42367999999999</v>
      </c>
      <c r="AD2262" s="2986">
        <f t="shared" ref="AD2262" si="2236">SUM(AD2261)</f>
        <v>315.83047999999997</v>
      </c>
      <c r="AE2262" s="742">
        <f t="shared" ref="AE2262:AL2262" si="2237">SUM(AE2261)</f>
        <v>211.48176000000001</v>
      </c>
      <c r="AF2262" s="3031"/>
      <c r="AG2262" s="742"/>
      <c r="AH2262" s="742">
        <f t="shared" si="2237"/>
        <v>-104.34871999999996</v>
      </c>
      <c r="AI2262" s="742"/>
      <c r="AJ2262" s="742">
        <f t="shared" si="2237"/>
        <v>-3.1193400000000002</v>
      </c>
      <c r="AK2262" s="2017">
        <f t="shared" si="2237"/>
        <v>208.36242000000001</v>
      </c>
      <c r="AL2262" s="3564">
        <f t="shared" si="2237"/>
        <v>0</v>
      </c>
      <c r="AM2262" s="3985"/>
      <c r="AN2262" s="3315">
        <f t="shared" ref="AN2262" si="2238">SUM(AN2261)</f>
        <v>0</v>
      </c>
      <c r="AO2262" s="4305">
        <f t="shared" si="2187"/>
        <v>541423.67999999993</v>
      </c>
      <c r="AP2262" s="4305"/>
    </row>
    <row r="2263" spans="1:42" x14ac:dyDescent="0.25">
      <c r="A2263" s="47">
        <v>1</v>
      </c>
      <c r="B2263" s="264"/>
      <c r="C2263" s="264"/>
      <c r="D2263" s="264"/>
      <c r="E2263" s="1647"/>
      <c r="F2263" s="4009"/>
      <c r="G2263" s="1647">
        <f t="shared" si="2215"/>
        <v>0</v>
      </c>
      <c r="H2263" s="537"/>
      <c r="I2263" s="537"/>
      <c r="J2263" s="537"/>
      <c r="K2263" s="3468"/>
      <c r="L2263" s="537"/>
      <c r="M2263" s="537"/>
      <c r="N2263" s="537"/>
      <c r="O2263" s="3991"/>
      <c r="P2263" s="537">
        <f t="shared" si="2216"/>
        <v>0</v>
      </c>
      <c r="Q2263" s="537"/>
      <c r="R2263" s="537"/>
      <c r="S2263" s="537"/>
      <c r="T2263" s="537"/>
      <c r="U2263" s="537"/>
      <c r="V2263" s="1137"/>
      <c r="W2263" s="1137"/>
      <c r="X2263" s="1137"/>
      <c r="Y2263" s="1137"/>
      <c r="Z2263" s="1137"/>
      <c r="AA2263" s="1137"/>
      <c r="AB2263" s="1137"/>
      <c r="AC2263" s="1137"/>
      <c r="AD2263" s="2984"/>
      <c r="AE2263" s="1137"/>
      <c r="AF2263" s="3021"/>
      <c r="AG2263" s="1137"/>
      <c r="AH2263" s="1137"/>
      <c r="AI2263" s="1137"/>
      <c r="AJ2263" s="1137"/>
      <c r="AK2263" s="2009"/>
      <c r="AL2263" s="3558"/>
      <c r="AM2263" s="3991"/>
      <c r="AN2263" s="2071"/>
      <c r="AO2263" s="4305">
        <f t="shared" si="2187"/>
        <v>0</v>
      </c>
      <c r="AP2263" s="4305"/>
    </row>
    <row r="2264" spans="1:42" x14ac:dyDescent="0.25">
      <c r="A2264" s="47">
        <v>1</v>
      </c>
      <c r="B2264" s="470"/>
      <c r="C2264" s="2293"/>
      <c r="D2264" s="470"/>
      <c r="E2264" s="1507"/>
      <c r="F2264" s="4407"/>
      <c r="G2264" s="1507">
        <f t="shared" si="2215"/>
        <v>0</v>
      </c>
      <c r="H2264" s="534"/>
      <c r="I2264" s="534"/>
      <c r="J2264" s="534"/>
      <c r="K2264" s="3486"/>
      <c r="L2264" s="441"/>
      <c r="M2264" s="441"/>
      <c r="N2264" s="441"/>
      <c r="O2264" s="3962"/>
      <c r="P2264" s="441">
        <f t="shared" si="2216"/>
        <v>0</v>
      </c>
      <c r="Q2264" s="441"/>
      <c r="R2264" s="441"/>
      <c r="S2264" s="441"/>
      <c r="T2264" s="441"/>
      <c r="U2264" s="441"/>
      <c r="V2264" s="1137"/>
      <c r="W2264" s="1137"/>
      <c r="X2264" s="1137"/>
      <c r="Y2264" s="1137"/>
      <c r="Z2264" s="1137"/>
      <c r="AA2264" s="1137"/>
      <c r="AB2264" s="1137"/>
      <c r="AC2264" s="1137"/>
      <c r="AD2264" s="2984"/>
      <c r="AE2264" s="1137"/>
      <c r="AF2264" s="3021"/>
      <c r="AG2264" s="1137"/>
      <c r="AH2264" s="1137"/>
      <c r="AI2264" s="1137"/>
      <c r="AJ2264" s="1137"/>
      <c r="AK2264" s="2009"/>
      <c r="AL2264" s="3558"/>
      <c r="AM2264" s="3986"/>
      <c r="AN2264" s="2071"/>
      <c r="AO2264" s="4305">
        <f t="shared" si="2187"/>
        <v>0</v>
      </c>
      <c r="AP2264" s="4305"/>
    </row>
    <row r="2265" spans="1:42" ht="15.75" x14ac:dyDescent="0.25">
      <c r="A2265" s="47">
        <v>1</v>
      </c>
      <c r="B2265" s="1003" t="s">
        <v>611</v>
      </c>
      <c r="C2265" s="2332"/>
      <c r="D2265" s="538"/>
      <c r="E2265" s="1490"/>
      <c r="F2265" s="3981"/>
      <c r="G2265" s="1490">
        <f t="shared" si="2215"/>
        <v>0</v>
      </c>
      <c r="H2265" s="366"/>
      <c r="I2265" s="366"/>
      <c r="J2265" s="366"/>
      <c r="K2265" s="3452"/>
      <c r="L2265" s="366"/>
      <c r="M2265" s="366"/>
      <c r="N2265" s="366"/>
      <c r="O2265" s="3928"/>
      <c r="P2265" s="366">
        <f t="shared" si="2216"/>
        <v>0</v>
      </c>
      <c r="Q2265" s="366"/>
      <c r="R2265" s="366"/>
      <c r="S2265" s="366"/>
      <c r="T2265" s="366"/>
      <c r="U2265" s="366"/>
      <c r="V2265" s="607"/>
      <c r="W2265" s="607"/>
      <c r="X2265" s="607"/>
      <c r="Y2265" s="607"/>
      <c r="Z2265" s="607"/>
      <c r="AA2265" s="607"/>
      <c r="AB2265" s="607"/>
      <c r="AC2265" s="607"/>
      <c r="AD2265" s="2985"/>
      <c r="AE2265" s="607"/>
      <c r="AF2265" s="3022"/>
      <c r="AG2265" s="607"/>
      <c r="AH2265" s="607"/>
      <c r="AI2265" s="607"/>
      <c r="AJ2265" s="607"/>
      <c r="AK2265" s="2010"/>
      <c r="AL2265" s="3559"/>
      <c r="AM2265" s="3928"/>
      <c r="AN2265" s="2006"/>
      <c r="AO2265" s="4305">
        <f t="shared" si="2187"/>
        <v>0</v>
      </c>
      <c r="AP2265" s="4305"/>
    </row>
    <row r="2266" spans="1:42" ht="30" x14ac:dyDescent="0.25">
      <c r="A2266" s="47">
        <v>1</v>
      </c>
      <c r="B2266" s="3355" t="s">
        <v>213</v>
      </c>
      <c r="C2266" s="2239"/>
      <c r="D2266" s="367"/>
      <c r="E2266" s="1490"/>
      <c r="F2266" s="3981"/>
      <c r="G2266" s="1490">
        <f t="shared" si="2215"/>
        <v>0</v>
      </c>
      <c r="H2266" s="366"/>
      <c r="I2266" s="366"/>
      <c r="J2266" s="366"/>
      <c r="K2266" s="3452"/>
      <c r="L2266" s="366"/>
      <c r="M2266" s="366"/>
      <c r="N2266" s="366"/>
      <c r="O2266" s="3928"/>
      <c r="P2266" s="366">
        <f t="shared" si="2216"/>
        <v>0</v>
      </c>
      <c r="Q2266" s="366"/>
      <c r="R2266" s="366"/>
      <c r="S2266" s="366"/>
      <c r="T2266" s="366"/>
      <c r="U2266" s="366"/>
      <c r="V2266" s="607">
        <v>727.88800000000003</v>
      </c>
      <c r="W2266" s="607">
        <v>727.88800000000003</v>
      </c>
      <c r="X2266" s="607">
        <v>727.88800000000003</v>
      </c>
      <c r="Y2266" s="607">
        <v>727.88800000000003</v>
      </c>
      <c r="Z2266" s="607">
        <v>727.88800000000003</v>
      </c>
      <c r="AA2266" s="607">
        <v>727.88800000000003</v>
      </c>
      <c r="AB2266" s="607">
        <v>727.88800000000003</v>
      </c>
      <c r="AC2266" s="607">
        <v>727.88800000000003</v>
      </c>
      <c r="AD2266" s="3328">
        <f>V2266/12*$B$4+(W2266-V2266)/11*6+(X2266-W2266)/10*5+(Y2266-X2266)/9*4+(Z2266-Y2266)/8*3+(AA2266-Z2266)/7*2+(AB2266-AA2266)/6*1+(AC2266-AB2266)</f>
        <v>424.60133333333334</v>
      </c>
      <c r="AE2266" s="607">
        <f>AK2266-AJ2266</f>
        <v>424.27919999999995</v>
      </c>
      <c r="AF2266" s="3022"/>
      <c r="AG2266" s="607"/>
      <c r="AH2266" s="607">
        <f>AE2266-AD2266</f>
        <v>-0.32213333333339733</v>
      </c>
      <c r="AI2266" s="607"/>
      <c r="AJ2266" s="607">
        <v>0</v>
      </c>
      <c r="AK2266" s="2010">
        <v>424.27919999999995</v>
      </c>
      <c r="AL2266" s="3559"/>
      <c r="AM2266" s="3928"/>
      <c r="AN2266" s="2006"/>
      <c r="AO2266" s="4305">
        <f t="shared" si="2187"/>
        <v>727888</v>
      </c>
      <c r="AP2266" s="4305"/>
    </row>
    <row r="2267" spans="1:42" x14ac:dyDescent="0.25">
      <c r="A2267" s="47">
        <v>1</v>
      </c>
      <c r="B2267" s="2429"/>
      <c r="C2267" s="2316"/>
      <c r="D2267" s="442"/>
      <c r="E2267" s="1497"/>
      <c r="F2267" s="3955"/>
      <c r="G2267" s="1497">
        <f t="shared" si="2215"/>
        <v>0</v>
      </c>
      <c r="H2267" s="102"/>
      <c r="I2267" s="102"/>
      <c r="J2267" s="102"/>
      <c r="K2267" s="3460"/>
      <c r="L2267" s="101"/>
      <c r="M2267" s="101"/>
      <c r="N2267" s="329"/>
      <c r="O2267" s="3916"/>
      <c r="P2267" s="329">
        <f t="shared" si="2216"/>
        <v>0</v>
      </c>
      <c r="Q2267" s="329"/>
      <c r="R2267" s="329"/>
      <c r="S2267" s="329"/>
      <c r="T2267" s="329"/>
      <c r="U2267" s="329"/>
      <c r="V2267" s="607"/>
      <c r="W2267" s="607"/>
      <c r="X2267" s="607"/>
      <c r="Y2267" s="607"/>
      <c r="Z2267" s="607"/>
      <c r="AA2267" s="607"/>
      <c r="AB2267" s="607"/>
      <c r="AC2267" s="607"/>
      <c r="AD2267" s="2985"/>
      <c r="AE2267" s="607"/>
      <c r="AF2267" s="3022"/>
      <c r="AG2267" s="607"/>
      <c r="AH2267" s="607"/>
      <c r="AI2267" s="607"/>
      <c r="AJ2267" s="607"/>
      <c r="AK2267" s="2010"/>
      <c r="AL2267" s="3559"/>
      <c r="AM2267" s="3938"/>
      <c r="AN2267" s="2006"/>
      <c r="AO2267" s="4305">
        <f t="shared" si="2187"/>
        <v>0</v>
      </c>
      <c r="AP2267" s="4305"/>
    </row>
    <row r="2268" spans="1:42" ht="29.25" x14ac:dyDescent="0.25">
      <c r="A2268" s="47">
        <v>1</v>
      </c>
      <c r="B2268" s="2430" t="s">
        <v>476</v>
      </c>
      <c r="C2268" s="2223"/>
      <c r="D2268" s="442"/>
      <c r="E2268" s="3269">
        <f>E2269</f>
        <v>137.5</v>
      </c>
      <c r="F2268" s="4017">
        <f>F2269</f>
        <v>137.5</v>
      </c>
      <c r="G2268" s="3269">
        <f t="shared" si="2215"/>
        <v>0</v>
      </c>
      <c r="H2268" s="309">
        <f t="shared" ref="H2268" si="2239">H2269</f>
        <v>80.25</v>
      </c>
      <c r="I2268" s="309">
        <f t="shared" ref="I2268" si="2240">I2269</f>
        <v>44.362499999999997</v>
      </c>
      <c r="J2268" s="69">
        <f>I2268/H2268*100</f>
        <v>55.280373831775698</v>
      </c>
      <c r="K2268" s="3375">
        <f t="shared" ref="K2268" si="2241">K2269</f>
        <v>0</v>
      </c>
      <c r="L2268" s="101"/>
      <c r="M2268" s="101"/>
      <c r="N2268" s="329"/>
      <c r="O2268" s="3916"/>
      <c r="P2268" s="329">
        <f t="shared" si="2216"/>
        <v>0</v>
      </c>
      <c r="Q2268" s="329"/>
      <c r="R2268" s="329"/>
      <c r="S2268" s="329"/>
      <c r="T2268" s="329"/>
      <c r="U2268" s="329"/>
      <c r="V2268" s="607"/>
      <c r="W2268" s="607"/>
      <c r="X2268" s="607"/>
      <c r="Y2268" s="607"/>
      <c r="Z2268" s="607"/>
      <c r="AA2268" s="607"/>
      <c r="AB2268" s="607"/>
      <c r="AC2268" s="607"/>
      <c r="AD2268" s="2985"/>
      <c r="AE2268" s="607"/>
      <c r="AF2268" s="3022"/>
      <c r="AG2268" s="607"/>
      <c r="AH2268" s="607"/>
      <c r="AI2268" s="607"/>
      <c r="AJ2268" s="607"/>
      <c r="AK2268" s="2010"/>
      <c r="AL2268" s="3559"/>
      <c r="AM2268" s="3880">
        <f t="shared" ref="AM2268" si="2242">AM2269</f>
        <v>0</v>
      </c>
      <c r="AN2268" s="2006"/>
      <c r="AO2268" s="4305">
        <f t="shared" si="2187"/>
        <v>0</v>
      </c>
      <c r="AP2268" s="4305"/>
    </row>
    <row r="2269" spans="1:42" ht="30" x14ac:dyDescent="0.25">
      <c r="A2269" s="47">
        <v>1</v>
      </c>
      <c r="B2269" s="2449" t="s">
        <v>465</v>
      </c>
      <c r="C2269" s="2223"/>
      <c r="D2269" s="442"/>
      <c r="E2269" s="3269">
        <f>E2271/4</f>
        <v>137.5</v>
      </c>
      <c r="F2269" s="4017">
        <f>F2271/4</f>
        <v>137.5</v>
      </c>
      <c r="G2269" s="3269">
        <f t="shared" si="2215"/>
        <v>0</v>
      </c>
      <c r="H2269" s="309">
        <f t="shared" ref="H2269" si="2243">H2271/4</f>
        <v>80.25</v>
      </c>
      <c r="I2269" s="309">
        <f t="shared" ref="I2269" si="2244">I2271/4</f>
        <v>44.362499999999997</v>
      </c>
      <c r="J2269" s="69">
        <f>I2269/H2269*100</f>
        <v>55.280373831775698</v>
      </c>
      <c r="K2269" s="3375">
        <f t="shared" ref="K2269" si="2245">K2271/4</f>
        <v>0</v>
      </c>
      <c r="L2269" s="101"/>
      <c r="M2269" s="101"/>
      <c r="N2269" s="329"/>
      <c r="O2269" s="3916"/>
      <c r="P2269" s="329">
        <f t="shared" si="2216"/>
        <v>0</v>
      </c>
      <c r="Q2269" s="329"/>
      <c r="R2269" s="329"/>
      <c r="S2269" s="329"/>
      <c r="T2269" s="329"/>
      <c r="U2269" s="329"/>
      <c r="V2269" s="607"/>
      <c r="W2269" s="607"/>
      <c r="X2269" s="607"/>
      <c r="Y2269" s="607"/>
      <c r="Z2269" s="607"/>
      <c r="AA2269" s="607"/>
      <c r="AB2269" s="607"/>
      <c r="AC2269" s="607"/>
      <c r="AD2269" s="2985"/>
      <c r="AE2269" s="607"/>
      <c r="AF2269" s="3022"/>
      <c r="AG2269" s="607"/>
      <c r="AH2269" s="607"/>
      <c r="AI2269" s="607"/>
      <c r="AJ2269" s="607"/>
      <c r="AK2269" s="2010"/>
      <c r="AL2269" s="3559"/>
      <c r="AM2269" s="3880">
        <f t="shared" ref="AM2269" si="2246">AM2271/4</f>
        <v>0</v>
      </c>
      <c r="AN2269" s="2006"/>
      <c r="AO2269" s="4305">
        <f t="shared" si="2187"/>
        <v>0</v>
      </c>
      <c r="AP2269" s="4305"/>
    </row>
    <row r="2270" spans="1:42" x14ac:dyDescent="0.25">
      <c r="A2270" s="47">
        <v>1</v>
      </c>
      <c r="B2270" s="1829" t="s">
        <v>466</v>
      </c>
      <c r="C2270" s="2223"/>
      <c r="D2270" s="442"/>
      <c r="E2270" s="3270"/>
      <c r="F2270" s="4461"/>
      <c r="G2270" s="3270">
        <f t="shared" si="2215"/>
        <v>0</v>
      </c>
      <c r="H2270" s="309"/>
      <c r="I2270" s="309"/>
      <c r="J2270" s="69"/>
      <c r="K2270" s="3375"/>
      <c r="L2270" s="101"/>
      <c r="M2270" s="101"/>
      <c r="N2270" s="329"/>
      <c r="O2270" s="3916"/>
      <c r="P2270" s="329">
        <f t="shared" si="2216"/>
        <v>0</v>
      </c>
      <c r="Q2270" s="329"/>
      <c r="R2270" s="329"/>
      <c r="S2270" s="329"/>
      <c r="T2270" s="329"/>
      <c r="U2270" s="329"/>
      <c r="V2270" s="607"/>
      <c r="W2270" s="607"/>
      <c r="X2270" s="607"/>
      <c r="Y2270" s="607"/>
      <c r="Z2270" s="607"/>
      <c r="AA2270" s="607"/>
      <c r="AB2270" s="607"/>
      <c r="AC2270" s="607"/>
      <c r="AD2270" s="2985"/>
      <c r="AE2270" s="607"/>
      <c r="AF2270" s="3022"/>
      <c r="AG2270" s="607"/>
      <c r="AH2270" s="607"/>
      <c r="AI2270" s="607"/>
      <c r="AJ2270" s="607"/>
      <c r="AK2270" s="2010"/>
      <c r="AL2270" s="3559"/>
      <c r="AM2270" s="3880"/>
      <c r="AN2270" s="2006"/>
      <c r="AO2270" s="4305">
        <f t="shared" si="2187"/>
        <v>0</v>
      </c>
      <c r="AP2270" s="4305"/>
    </row>
    <row r="2271" spans="1:42" ht="30" x14ac:dyDescent="0.25">
      <c r="A2271" s="47">
        <v>1</v>
      </c>
      <c r="B2271" s="1829" t="s">
        <v>492</v>
      </c>
      <c r="C2271" s="2223"/>
      <c r="D2271" s="442"/>
      <c r="E2271" s="3269">
        <v>550</v>
      </c>
      <c r="F2271" s="4017">
        <v>550</v>
      </c>
      <c r="G2271" s="3269">
        <f t="shared" si="2215"/>
        <v>0</v>
      </c>
      <c r="H2271" s="309">
        <f>ROUND(E2271/12*$B$4,0)</f>
        <v>321</v>
      </c>
      <c r="I2271" s="309">
        <v>177.45</v>
      </c>
      <c r="J2271" s="69">
        <f>I2271/H2271*100</f>
        <v>55.280373831775698</v>
      </c>
      <c r="K2271" s="3375"/>
      <c r="L2271" s="101"/>
      <c r="M2271" s="101"/>
      <c r="N2271" s="329"/>
      <c r="O2271" s="3916"/>
      <c r="P2271" s="329">
        <f t="shared" si="2216"/>
        <v>0</v>
      </c>
      <c r="Q2271" s="329"/>
      <c r="R2271" s="329"/>
      <c r="S2271" s="329"/>
      <c r="T2271" s="329"/>
      <c r="U2271" s="329"/>
      <c r="V2271" s="607"/>
      <c r="W2271" s="607"/>
      <c r="X2271" s="607"/>
      <c r="Y2271" s="607"/>
      <c r="Z2271" s="607"/>
      <c r="AA2271" s="607"/>
      <c r="AB2271" s="607"/>
      <c r="AC2271" s="607"/>
      <c r="AD2271" s="2985"/>
      <c r="AE2271" s="607"/>
      <c r="AF2271" s="3022"/>
      <c r="AG2271" s="607"/>
      <c r="AH2271" s="607"/>
      <c r="AI2271" s="607"/>
      <c r="AJ2271" s="607"/>
      <c r="AK2271" s="2010"/>
      <c r="AL2271" s="3559"/>
      <c r="AM2271" s="3880"/>
      <c r="AN2271" s="2006"/>
      <c r="AO2271" s="4305">
        <f t="shared" si="2187"/>
        <v>0</v>
      </c>
      <c r="AP2271" s="4305"/>
    </row>
    <row r="2272" spans="1:42" ht="29.25" x14ac:dyDescent="0.25">
      <c r="A2272" s="47">
        <v>1</v>
      </c>
      <c r="B2272" s="2430" t="s">
        <v>477</v>
      </c>
      <c r="C2272" s="2223"/>
      <c r="D2272" s="442"/>
      <c r="E2272" s="3269">
        <f>E2274/9.4</f>
        <v>297.87234042553189</v>
      </c>
      <c r="F2272" s="4017">
        <f>F2274/9.4</f>
        <v>297.87234042553189</v>
      </c>
      <c r="G2272" s="3269">
        <f t="shared" si="2215"/>
        <v>0</v>
      </c>
      <c r="H2272" s="309">
        <f t="shared" ref="H2272" si="2247">H2274/9.4</f>
        <v>173.72340425531914</v>
      </c>
      <c r="I2272" s="309">
        <f t="shared" ref="I2272" si="2248">I2274/9.4</f>
        <v>188.85425531914893</v>
      </c>
      <c r="J2272" s="69">
        <f>I2272/H2272*100</f>
        <v>108.70973668095529</v>
      </c>
      <c r="K2272" s="3375">
        <f t="shared" ref="K2272" si="2249">K2274/9.4</f>
        <v>0</v>
      </c>
      <c r="L2272" s="101"/>
      <c r="M2272" s="101"/>
      <c r="N2272" s="329"/>
      <c r="O2272" s="3916"/>
      <c r="P2272" s="329">
        <f t="shared" si="2216"/>
        <v>0</v>
      </c>
      <c r="Q2272" s="329"/>
      <c r="R2272" s="329"/>
      <c r="S2272" s="329"/>
      <c r="T2272" s="329"/>
      <c r="U2272" s="329"/>
      <c r="V2272" s="607"/>
      <c r="W2272" s="607"/>
      <c r="X2272" s="607"/>
      <c r="Y2272" s="607"/>
      <c r="Z2272" s="607"/>
      <c r="AA2272" s="607"/>
      <c r="AB2272" s="607"/>
      <c r="AC2272" s="607"/>
      <c r="AD2272" s="2985"/>
      <c r="AE2272" s="607"/>
      <c r="AF2272" s="3022"/>
      <c r="AG2272" s="607"/>
      <c r="AH2272" s="607"/>
      <c r="AI2272" s="607"/>
      <c r="AJ2272" s="607"/>
      <c r="AK2272" s="2010"/>
      <c r="AL2272" s="3559"/>
      <c r="AM2272" s="3880">
        <f t="shared" ref="AM2272" si="2250">AM2274/9.4</f>
        <v>0</v>
      </c>
      <c r="AN2272" s="2006"/>
      <c r="AO2272" s="4305">
        <f t="shared" si="2187"/>
        <v>0</v>
      </c>
      <c r="AP2272" s="4305"/>
    </row>
    <row r="2273" spans="1:42" x14ac:dyDescent="0.25">
      <c r="A2273" s="47">
        <v>1</v>
      </c>
      <c r="B2273" s="1829" t="s">
        <v>494</v>
      </c>
      <c r="C2273" s="2223"/>
      <c r="D2273" s="442"/>
      <c r="E2273" s="3269">
        <f>E2274/9.4</f>
        <v>297.87234042553189</v>
      </c>
      <c r="F2273" s="4017">
        <f>F2274/9.4</f>
        <v>297.87234042553189</v>
      </c>
      <c r="G2273" s="3269">
        <f t="shared" si="2215"/>
        <v>0</v>
      </c>
      <c r="H2273" s="309">
        <f t="shared" ref="H2273" si="2251">H2274/9.4</f>
        <v>173.72340425531914</v>
      </c>
      <c r="I2273" s="309">
        <f t="shared" ref="I2273" si="2252">I2274/9.4</f>
        <v>188.85425531914893</v>
      </c>
      <c r="J2273" s="69">
        <f>I2273/H2273*100</f>
        <v>108.70973668095529</v>
      </c>
      <c r="K2273" s="3375">
        <f t="shared" ref="K2273" si="2253">K2274/9.4</f>
        <v>0</v>
      </c>
      <c r="L2273" s="101"/>
      <c r="M2273" s="101"/>
      <c r="N2273" s="329"/>
      <c r="O2273" s="3916"/>
      <c r="P2273" s="329">
        <f t="shared" si="2216"/>
        <v>0</v>
      </c>
      <c r="Q2273" s="329"/>
      <c r="R2273" s="329"/>
      <c r="S2273" s="329"/>
      <c r="T2273" s="329"/>
      <c r="U2273" s="329"/>
      <c r="V2273" s="607"/>
      <c r="W2273" s="607"/>
      <c r="X2273" s="607"/>
      <c r="Y2273" s="607"/>
      <c r="Z2273" s="607"/>
      <c r="AA2273" s="607"/>
      <c r="AB2273" s="607"/>
      <c r="AC2273" s="607"/>
      <c r="AD2273" s="2985"/>
      <c r="AE2273" s="607"/>
      <c r="AF2273" s="3022"/>
      <c r="AG2273" s="607"/>
      <c r="AH2273" s="607"/>
      <c r="AI2273" s="607"/>
      <c r="AJ2273" s="607"/>
      <c r="AK2273" s="2010"/>
      <c r="AL2273" s="3559"/>
      <c r="AM2273" s="3880">
        <f t="shared" ref="AM2273" si="2254">AM2274/9.4</f>
        <v>0</v>
      </c>
      <c r="AN2273" s="2006"/>
      <c r="AO2273" s="4305">
        <f t="shared" si="2187"/>
        <v>0</v>
      </c>
      <c r="AP2273" s="4305"/>
    </row>
    <row r="2274" spans="1:42" x14ac:dyDescent="0.25">
      <c r="A2274" s="47">
        <v>1</v>
      </c>
      <c r="B2274" s="2448" t="s">
        <v>495</v>
      </c>
      <c r="C2274" s="2223"/>
      <c r="D2274" s="442"/>
      <c r="E2274" s="3269">
        <v>2800</v>
      </c>
      <c r="F2274" s="4017">
        <v>2800</v>
      </c>
      <c r="G2274" s="3269">
        <f t="shared" si="2215"/>
        <v>0</v>
      </c>
      <c r="H2274" s="309">
        <f>ROUND(E2274/12*$B$4,0)</f>
        <v>1633</v>
      </c>
      <c r="I2274" s="309">
        <v>1775.23</v>
      </c>
      <c r="J2274" s="69">
        <f>I2274/H2274*100</f>
        <v>108.70973668095529</v>
      </c>
      <c r="K2274" s="3375"/>
      <c r="L2274" s="101"/>
      <c r="M2274" s="101"/>
      <c r="N2274" s="329"/>
      <c r="O2274" s="3916"/>
      <c r="P2274" s="329">
        <f t="shared" si="2216"/>
        <v>0</v>
      </c>
      <c r="Q2274" s="329"/>
      <c r="R2274" s="329"/>
      <c r="S2274" s="329"/>
      <c r="T2274" s="329"/>
      <c r="U2274" s="329"/>
      <c r="V2274" s="607"/>
      <c r="W2274" s="607"/>
      <c r="X2274" s="607"/>
      <c r="Y2274" s="607"/>
      <c r="Z2274" s="607"/>
      <c r="AA2274" s="607"/>
      <c r="AB2274" s="607"/>
      <c r="AC2274" s="607"/>
      <c r="AD2274" s="2985"/>
      <c r="AE2274" s="607"/>
      <c r="AF2274" s="3022"/>
      <c r="AG2274" s="607"/>
      <c r="AH2274" s="607"/>
      <c r="AI2274" s="607"/>
      <c r="AJ2274" s="607"/>
      <c r="AK2274" s="2010"/>
      <c r="AL2274" s="3559"/>
      <c r="AM2274" s="3880"/>
      <c r="AN2274" s="2006"/>
      <c r="AO2274" s="4305">
        <f t="shared" si="2187"/>
        <v>0</v>
      </c>
      <c r="AP2274" s="4305"/>
    </row>
    <row r="2275" spans="1:42" x14ac:dyDescent="0.25">
      <c r="A2275" s="47">
        <v>1</v>
      </c>
      <c r="B2275" s="2448" t="s">
        <v>497</v>
      </c>
      <c r="C2275" s="2223"/>
      <c r="D2275" s="442"/>
      <c r="E2275" s="1663"/>
      <c r="F2275" s="4462"/>
      <c r="G2275" s="1663">
        <f t="shared" si="2215"/>
        <v>0</v>
      </c>
      <c r="H2275" s="309"/>
      <c r="I2275" s="309"/>
      <c r="J2275" s="69"/>
      <c r="K2275" s="3375"/>
      <c r="L2275" s="101"/>
      <c r="M2275" s="101"/>
      <c r="N2275" s="329"/>
      <c r="O2275" s="3916"/>
      <c r="P2275" s="329">
        <f t="shared" si="2216"/>
        <v>0</v>
      </c>
      <c r="Q2275" s="329"/>
      <c r="R2275" s="329"/>
      <c r="S2275" s="329"/>
      <c r="T2275" s="329"/>
      <c r="U2275" s="329"/>
      <c r="V2275" s="607"/>
      <c r="W2275" s="607"/>
      <c r="X2275" s="607"/>
      <c r="Y2275" s="607"/>
      <c r="Z2275" s="607"/>
      <c r="AA2275" s="607"/>
      <c r="AB2275" s="607"/>
      <c r="AC2275" s="607"/>
      <c r="AD2275" s="2985"/>
      <c r="AE2275" s="607"/>
      <c r="AF2275" s="3022"/>
      <c r="AG2275" s="607"/>
      <c r="AH2275" s="607"/>
      <c r="AI2275" s="607"/>
      <c r="AJ2275" s="607"/>
      <c r="AK2275" s="2010"/>
      <c r="AL2275" s="3559"/>
      <c r="AM2275" s="3880"/>
      <c r="AN2275" s="2006"/>
      <c r="AO2275" s="4305">
        <f t="shared" si="2187"/>
        <v>0</v>
      </c>
      <c r="AP2275" s="4305"/>
    </row>
    <row r="2276" spans="1:42" ht="29.25" x14ac:dyDescent="0.25">
      <c r="A2276" s="47">
        <v>1</v>
      </c>
      <c r="B2276" s="2434" t="s">
        <v>382</v>
      </c>
      <c r="C2276" s="2223"/>
      <c r="D2276" s="442"/>
      <c r="E2276" s="2533">
        <f>E2269</f>
        <v>137.5</v>
      </c>
      <c r="F2276" s="4463">
        <f>F2269</f>
        <v>137.5</v>
      </c>
      <c r="G2276" s="2533">
        <f t="shared" si="2215"/>
        <v>0</v>
      </c>
      <c r="H2276" s="102">
        <f>H2269</f>
        <v>80.25</v>
      </c>
      <c r="I2276" s="102">
        <f>I2269</f>
        <v>44.362499999999997</v>
      </c>
      <c r="J2276" s="93">
        <f>I2276/H2276*100</f>
        <v>55.280373831775698</v>
      </c>
      <c r="K2276" s="3380">
        <f>K2269</f>
        <v>0</v>
      </c>
      <c r="L2276" s="101"/>
      <c r="M2276" s="101"/>
      <c r="N2276" s="329"/>
      <c r="O2276" s="3916"/>
      <c r="P2276" s="329">
        <f t="shared" si="2216"/>
        <v>0</v>
      </c>
      <c r="Q2276" s="329"/>
      <c r="R2276" s="329"/>
      <c r="S2276" s="329"/>
      <c r="T2276" s="329"/>
      <c r="U2276" s="329"/>
      <c r="V2276" s="607"/>
      <c r="W2276" s="607"/>
      <c r="X2276" s="607"/>
      <c r="Y2276" s="607"/>
      <c r="Z2276" s="607"/>
      <c r="AA2276" s="607"/>
      <c r="AB2276" s="607"/>
      <c r="AC2276" s="607"/>
      <c r="AD2276" s="2985"/>
      <c r="AE2276" s="607"/>
      <c r="AF2276" s="3022"/>
      <c r="AG2276" s="607"/>
      <c r="AH2276" s="607"/>
      <c r="AI2276" s="607"/>
      <c r="AJ2276" s="607"/>
      <c r="AK2276" s="2010"/>
      <c r="AL2276" s="3559"/>
      <c r="AM2276" s="3938">
        <f>AM2269</f>
        <v>0</v>
      </c>
      <c r="AN2276" s="2006"/>
      <c r="AO2276" s="4305">
        <f t="shared" si="2187"/>
        <v>0</v>
      </c>
      <c r="AP2276" s="4305"/>
    </row>
    <row r="2277" spans="1:42" ht="29.25" x14ac:dyDescent="0.25">
      <c r="A2277" s="47">
        <v>1</v>
      </c>
      <c r="B2277" s="2434" t="s">
        <v>383</v>
      </c>
      <c r="C2277" s="2223"/>
      <c r="D2277" s="442"/>
      <c r="E2277" s="2533">
        <f>E2272</f>
        <v>297.87234042553189</v>
      </c>
      <c r="F2277" s="4463">
        <f>F2272</f>
        <v>297.87234042553189</v>
      </c>
      <c r="G2277" s="2533">
        <f t="shared" si="2215"/>
        <v>0</v>
      </c>
      <c r="H2277" s="102">
        <f>H2272</f>
        <v>173.72340425531914</v>
      </c>
      <c r="I2277" s="102">
        <f>I2272</f>
        <v>188.85425531914893</v>
      </c>
      <c r="J2277" s="93">
        <f>I2277/H2277*100</f>
        <v>108.70973668095529</v>
      </c>
      <c r="K2277" s="3380">
        <f>K2272</f>
        <v>0</v>
      </c>
      <c r="L2277" s="101"/>
      <c r="M2277" s="101"/>
      <c r="N2277" s="329"/>
      <c r="O2277" s="3916"/>
      <c r="P2277" s="329">
        <f t="shared" si="2216"/>
        <v>0</v>
      </c>
      <c r="Q2277" s="329"/>
      <c r="R2277" s="329"/>
      <c r="S2277" s="329"/>
      <c r="T2277" s="329"/>
      <c r="U2277" s="329"/>
      <c r="V2277" s="607"/>
      <c r="W2277" s="607"/>
      <c r="X2277" s="607"/>
      <c r="Y2277" s="607"/>
      <c r="Z2277" s="607"/>
      <c r="AA2277" s="607"/>
      <c r="AB2277" s="607"/>
      <c r="AC2277" s="607"/>
      <c r="AD2277" s="2985"/>
      <c r="AE2277" s="607"/>
      <c r="AF2277" s="3022"/>
      <c r="AG2277" s="607"/>
      <c r="AH2277" s="607"/>
      <c r="AI2277" s="607"/>
      <c r="AJ2277" s="607"/>
      <c r="AK2277" s="2010"/>
      <c r="AL2277" s="3559"/>
      <c r="AM2277" s="3938">
        <f>AM2272</f>
        <v>0</v>
      </c>
      <c r="AN2277" s="2006"/>
      <c r="AO2277" s="4305">
        <f t="shared" si="2187"/>
        <v>0</v>
      </c>
      <c r="AP2277" s="4305"/>
    </row>
    <row r="2278" spans="1:42" ht="15.75" thickBot="1" x14ac:dyDescent="0.3">
      <c r="A2278" s="47">
        <v>1</v>
      </c>
      <c r="B2278" s="2435" t="s">
        <v>139</v>
      </c>
      <c r="C2278" s="2155"/>
      <c r="D2278" s="97"/>
      <c r="E2278" s="2533">
        <f>E2276+E2274/4.2</f>
        <v>804.16666666666663</v>
      </c>
      <c r="F2278" s="4463">
        <f>F2276+F2274/4.2</f>
        <v>804.16666666666663</v>
      </c>
      <c r="G2278" s="2533">
        <f t="shared" si="2215"/>
        <v>0</v>
      </c>
      <c r="H2278" s="93">
        <f>H2276+H2274/4.2</f>
        <v>469.0595238095238</v>
      </c>
      <c r="I2278" s="93">
        <f>I2276+I2274/4.2</f>
        <v>467.03630952380951</v>
      </c>
      <c r="J2278" s="93">
        <f>I2278/H2278*100</f>
        <v>99.568665769904314</v>
      </c>
      <c r="K2278" s="3380">
        <f>K2276+K2274/4.2</f>
        <v>0</v>
      </c>
      <c r="L2278" s="101"/>
      <c r="M2278" s="101"/>
      <c r="N2278" s="389"/>
      <c r="O2278" s="3896"/>
      <c r="P2278" s="389">
        <f t="shared" si="2216"/>
        <v>0</v>
      </c>
      <c r="Q2278" s="389"/>
      <c r="R2278" s="389"/>
      <c r="S2278" s="389"/>
      <c r="T2278" s="389"/>
      <c r="U2278" s="389"/>
      <c r="V2278" s="607">
        <f t="shared" ref="V2278:W2278" si="2255">V2266</f>
        <v>727.88800000000003</v>
      </c>
      <c r="W2278" s="607">
        <f t="shared" si="2255"/>
        <v>727.88800000000003</v>
      </c>
      <c r="X2278" s="607">
        <f t="shared" ref="X2278:Y2278" si="2256">X2266</f>
        <v>727.88800000000003</v>
      </c>
      <c r="Y2278" s="607">
        <f t="shared" si="2256"/>
        <v>727.88800000000003</v>
      </c>
      <c r="Z2278" s="607">
        <f t="shared" ref="Z2278:AA2278" si="2257">Z2266</f>
        <v>727.88800000000003</v>
      </c>
      <c r="AA2278" s="607">
        <f t="shared" si="2257"/>
        <v>727.88800000000003</v>
      </c>
      <c r="AB2278" s="607">
        <f t="shared" ref="AB2278:AC2278" si="2258">AB2266</f>
        <v>727.88800000000003</v>
      </c>
      <c r="AC2278" s="607">
        <f t="shared" si="2258"/>
        <v>727.88800000000003</v>
      </c>
      <c r="AD2278" s="2985">
        <f t="shared" ref="AD2278" si="2259">AD2266</f>
        <v>424.60133333333334</v>
      </c>
      <c r="AE2278" s="607">
        <f t="shared" ref="AE2278:AL2278" si="2260">AE2266</f>
        <v>424.27919999999995</v>
      </c>
      <c r="AF2278" s="3022">
        <f t="shared" si="2260"/>
        <v>0</v>
      </c>
      <c r="AG2278" s="607">
        <f t="shared" ref="AG2278" si="2261">AG2266</f>
        <v>0</v>
      </c>
      <c r="AH2278" s="607">
        <f t="shared" si="2260"/>
        <v>-0.32213333333339733</v>
      </c>
      <c r="AI2278" s="607"/>
      <c r="AJ2278" s="607">
        <f t="shared" si="2260"/>
        <v>0</v>
      </c>
      <c r="AK2278" s="2010">
        <f t="shared" si="2260"/>
        <v>424.27919999999995</v>
      </c>
      <c r="AL2278" s="3559">
        <f t="shared" si="2260"/>
        <v>0</v>
      </c>
      <c r="AM2278" s="3839">
        <f>AM2276+AM2274/4.2</f>
        <v>0</v>
      </c>
      <c r="AN2278" s="2006">
        <f t="shared" ref="AN2278" si="2262">AN2266</f>
        <v>0</v>
      </c>
      <c r="AO2278" s="4305">
        <f t="shared" si="2187"/>
        <v>727888</v>
      </c>
      <c r="AP2278" s="4305"/>
    </row>
    <row r="2279" spans="1:42" ht="15.75" thickBot="1" x14ac:dyDescent="0.3">
      <c r="A2279" s="47">
        <v>1</v>
      </c>
      <c r="B2279" s="447" t="s">
        <v>422</v>
      </c>
      <c r="C2279" s="2287"/>
      <c r="D2279" s="447"/>
      <c r="E2279" s="1661"/>
      <c r="F2279" s="4454"/>
      <c r="G2279" s="1661">
        <f t="shared" si="2215"/>
        <v>0</v>
      </c>
      <c r="H2279" s="503"/>
      <c r="I2279" s="503"/>
      <c r="J2279" s="503"/>
      <c r="K2279" s="3485"/>
      <c r="L2279" s="503"/>
      <c r="M2279" s="503"/>
      <c r="N2279" s="503"/>
      <c r="O2279" s="3985"/>
      <c r="P2279" s="503">
        <f t="shared" si="2216"/>
        <v>0</v>
      </c>
      <c r="Q2279" s="503"/>
      <c r="R2279" s="503"/>
      <c r="S2279" s="503"/>
      <c r="T2279" s="503"/>
      <c r="U2279" s="503"/>
      <c r="V2279" s="742">
        <f t="shared" ref="V2279:W2279" si="2263">V2278</f>
        <v>727.88800000000003</v>
      </c>
      <c r="W2279" s="742">
        <f t="shared" si="2263"/>
        <v>727.88800000000003</v>
      </c>
      <c r="X2279" s="742">
        <f t="shared" ref="X2279:Y2279" si="2264">X2278</f>
        <v>727.88800000000003</v>
      </c>
      <c r="Y2279" s="742">
        <f t="shared" si="2264"/>
        <v>727.88800000000003</v>
      </c>
      <c r="Z2279" s="742">
        <f t="shared" ref="Z2279:AA2279" si="2265">Z2278</f>
        <v>727.88800000000003</v>
      </c>
      <c r="AA2279" s="742">
        <f t="shared" si="2265"/>
        <v>727.88800000000003</v>
      </c>
      <c r="AB2279" s="742">
        <f t="shared" ref="AB2279:AC2279" si="2266">AB2278</f>
        <v>727.88800000000003</v>
      </c>
      <c r="AC2279" s="742">
        <f t="shared" si="2266"/>
        <v>727.88800000000003</v>
      </c>
      <c r="AD2279" s="2986">
        <f t="shared" ref="AD2279" si="2267">AD2278</f>
        <v>424.60133333333334</v>
      </c>
      <c r="AE2279" s="742">
        <f t="shared" ref="AE2279:AL2279" si="2268">AE2278</f>
        <v>424.27919999999995</v>
      </c>
      <c r="AF2279" s="3031">
        <f t="shared" si="2268"/>
        <v>0</v>
      </c>
      <c r="AG2279" s="742">
        <f t="shared" ref="AG2279" si="2269">AG2278</f>
        <v>0</v>
      </c>
      <c r="AH2279" s="742">
        <f t="shared" si="2268"/>
        <v>-0.32213333333339733</v>
      </c>
      <c r="AI2279" s="742"/>
      <c r="AJ2279" s="742">
        <f t="shared" si="2268"/>
        <v>0</v>
      </c>
      <c r="AK2279" s="2017">
        <f t="shared" si="2268"/>
        <v>424.27919999999995</v>
      </c>
      <c r="AL2279" s="3564">
        <f t="shared" si="2268"/>
        <v>0</v>
      </c>
      <c r="AM2279" s="3985"/>
      <c r="AN2279" s="3315">
        <f t="shared" ref="AN2279" si="2270">AN2278</f>
        <v>0</v>
      </c>
      <c r="AO2279" s="4305">
        <f t="shared" si="2187"/>
        <v>727888</v>
      </c>
      <c r="AP2279" s="4305"/>
    </row>
    <row r="2280" spans="1:42" x14ac:dyDescent="0.25">
      <c r="A2280" s="47">
        <v>1</v>
      </c>
      <c r="B2280" s="470"/>
      <c r="C2280" s="2293"/>
      <c r="D2280" s="470"/>
      <c r="E2280" s="1507"/>
      <c r="F2280" s="4407"/>
      <c r="G2280" s="1507">
        <f t="shared" si="2215"/>
        <v>0</v>
      </c>
      <c r="H2280" s="534"/>
      <c r="I2280" s="534"/>
      <c r="J2280" s="534"/>
      <c r="K2280" s="3486"/>
      <c r="L2280" s="441"/>
      <c r="M2280" s="441"/>
      <c r="N2280" s="441"/>
      <c r="O2280" s="3962"/>
      <c r="P2280" s="441">
        <f t="shared" si="2216"/>
        <v>0</v>
      </c>
      <c r="Q2280" s="441"/>
      <c r="R2280" s="441"/>
      <c r="S2280" s="441"/>
      <c r="T2280" s="441"/>
      <c r="U2280" s="441"/>
      <c r="V2280" s="1137"/>
      <c r="W2280" s="1137"/>
      <c r="X2280" s="1137"/>
      <c r="Y2280" s="1137"/>
      <c r="Z2280" s="1137"/>
      <c r="AA2280" s="1137"/>
      <c r="AB2280" s="1137"/>
      <c r="AC2280" s="1137"/>
      <c r="AD2280" s="2984"/>
      <c r="AE2280" s="1137"/>
      <c r="AF2280" s="3021"/>
      <c r="AG2280" s="1137"/>
      <c r="AH2280" s="1137"/>
      <c r="AI2280" s="1137"/>
      <c r="AJ2280" s="1137"/>
      <c r="AK2280" s="2009"/>
      <c r="AL2280" s="3558"/>
      <c r="AM2280" s="3986"/>
      <c r="AN2280" s="2071"/>
      <c r="AO2280" s="4305">
        <f t="shared" si="2187"/>
        <v>0</v>
      </c>
      <c r="AP2280" s="4305"/>
    </row>
    <row r="2281" spans="1:42" ht="15.75" x14ac:dyDescent="0.25">
      <c r="A2281" s="47">
        <v>1</v>
      </c>
      <c r="B2281" s="1003" t="s">
        <v>612</v>
      </c>
      <c r="C2281" s="2332"/>
      <c r="D2281" s="538"/>
      <c r="E2281" s="1490"/>
      <c r="F2281" s="3981"/>
      <c r="G2281" s="1490">
        <f t="shared" si="2215"/>
        <v>0</v>
      </c>
      <c r="H2281" s="366"/>
      <c r="I2281" s="366"/>
      <c r="J2281" s="366"/>
      <c r="K2281" s="3452"/>
      <c r="L2281" s="366"/>
      <c r="M2281" s="366"/>
      <c r="N2281" s="366"/>
      <c r="O2281" s="3928"/>
      <c r="P2281" s="366">
        <f t="shared" si="2216"/>
        <v>0</v>
      </c>
      <c r="Q2281" s="366"/>
      <c r="R2281" s="366"/>
      <c r="S2281" s="366"/>
      <c r="T2281" s="366"/>
      <c r="U2281" s="366"/>
      <c r="V2281" s="607"/>
      <c r="W2281" s="607"/>
      <c r="X2281" s="607"/>
      <c r="Y2281" s="607"/>
      <c r="Z2281" s="607"/>
      <c r="AA2281" s="607"/>
      <c r="AB2281" s="607"/>
      <c r="AC2281" s="607"/>
      <c r="AD2281" s="2985"/>
      <c r="AE2281" s="607"/>
      <c r="AF2281" s="3022"/>
      <c r="AG2281" s="607"/>
      <c r="AH2281" s="607"/>
      <c r="AI2281" s="607"/>
      <c r="AJ2281" s="607"/>
      <c r="AK2281" s="2010"/>
      <c r="AL2281" s="3559"/>
      <c r="AM2281" s="3928"/>
      <c r="AN2281" s="2006"/>
      <c r="AO2281" s="4305">
        <f t="shared" si="2187"/>
        <v>0</v>
      </c>
      <c r="AP2281" s="4305"/>
    </row>
    <row r="2282" spans="1:42" ht="30" x14ac:dyDescent="0.25">
      <c r="A2282" s="47">
        <v>1</v>
      </c>
      <c r="B2282" s="3355" t="s">
        <v>213</v>
      </c>
      <c r="C2282" s="2239"/>
      <c r="D2282" s="367"/>
      <c r="E2282" s="1490"/>
      <c r="F2282" s="3981"/>
      <c r="G2282" s="1490">
        <f t="shared" si="2215"/>
        <v>0</v>
      </c>
      <c r="H2282" s="366"/>
      <c r="I2282" s="366"/>
      <c r="J2282" s="366"/>
      <c r="K2282" s="3452"/>
      <c r="L2282" s="366"/>
      <c r="M2282" s="366"/>
      <c r="N2282" s="366"/>
      <c r="O2282" s="3928"/>
      <c r="P2282" s="366">
        <f t="shared" si="2216"/>
        <v>0</v>
      </c>
      <c r="Q2282" s="366"/>
      <c r="R2282" s="366"/>
      <c r="S2282" s="366"/>
      <c r="T2282" s="366"/>
      <c r="U2282" s="366"/>
      <c r="V2282" s="607">
        <v>3638.3535999999999</v>
      </c>
      <c r="W2282" s="607">
        <v>3638.3535999999999</v>
      </c>
      <c r="X2282" s="607">
        <v>3638.3535999999999</v>
      </c>
      <c r="Y2282" s="607">
        <v>3638.3535999999999</v>
      </c>
      <c r="Z2282" s="607">
        <v>3638.3535999999999</v>
      </c>
      <c r="AA2282" s="607">
        <v>3638.3535999999999</v>
      </c>
      <c r="AB2282" s="607">
        <v>5007.2175999999999</v>
      </c>
      <c r="AC2282" s="607">
        <v>5007.2175999999999</v>
      </c>
      <c r="AD2282" s="3328">
        <f>V2282/12*$B$4+(W2282-V2282)/11*6+(X2282-W2282)/10*5+(Y2282-X2282)/9*4+(Z2282-Y2282)/8*3+(AA2282-Z2282)/7*2+(AB2282-AA2282)/6*1+(AC2282-AB2282)</f>
        <v>2350.5169333333333</v>
      </c>
      <c r="AE2282" s="607">
        <f>AK2282-AJ2282</f>
        <v>2353.6272200000003</v>
      </c>
      <c r="AF2282" s="3022"/>
      <c r="AG2282" s="607"/>
      <c r="AH2282" s="607">
        <f>AE2282-AD2282</f>
        <v>3.1102866666669797</v>
      </c>
      <c r="AI2282" s="607"/>
      <c r="AJ2282" s="607">
        <v>0</v>
      </c>
      <c r="AK2282" s="2010">
        <v>2353.6272200000003</v>
      </c>
      <c r="AL2282" s="3559">
        <v>1.11138</v>
      </c>
      <c r="AM2282" s="3928"/>
      <c r="AN2282" s="2006"/>
      <c r="AO2282" s="4305">
        <f t="shared" si="2187"/>
        <v>5007217.5999999996</v>
      </c>
      <c r="AP2282" s="4305"/>
    </row>
    <row r="2283" spans="1:42" x14ac:dyDescent="0.25">
      <c r="A2283" s="47">
        <v>1</v>
      </c>
      <c r="B2283" s="2429"/>
      <c r="C2283" s="2316"/>
      <c r="D2283" s="442"/>
      <c r="E2283" s="1497"/>
      <c r="F2283" s="3955"/>
      <c r="G2283" s="1497">
        <f t="shared" si="2215"/>
        <v>0</v>
      </c>
      <c r="H2283" s="102"/>
      <c r="I2283" s="102"/>
      <c r="J2283" s="102"/>
      <c r="K2283" s="3460"/>
      <c r="L2283" s="101"/>
      <c r="M2283" s="101"/>
      <c r="N2283" s="329"/>
      <c r="O2283" s="3916"/>
      <c r="P2283" s="329">
        <f t="shared" si="2216"/>
        <v>0</v>
      </c>
      <c r="Q2283" s="329"/>
      <c r="R2283" s="329"/>
      <c r="S2283" s="329"/>
      <c r="T2283" s="329"/>
      <c r="U2283" s="329"/>
      <c r="V2283" s="607"/>
      <c r="W2283" s="607"/>
      <c r="X2283" s="607"/>
      <c r="Y2283" s="607"/>
      <c r="Z2283" s="607"/>
      <c r="AA2283" s="607"/>
      <c r="AB2283" s="607"/>
      <c r="AC2283" s="607"/>
      <c r="AD2283" s="2985"/>
      <c r="AE2283" s="607"/>
      <c r="AF2283" s="3022"/>
      <c r="AG2283" s="607"/>
      <c r="AH2283" s="607"/>
      <c r="AI2283" s="607"/>
      <c r="AJ2283" s="607"/>
      <c r="AK2283" s="2010"/>
      <c r="AL2283" s="3559"/>
      <c r="AM2283" s="3938"/>
      <c r="AN2283" s="2006"/>
      <c r="AO2283" s="4305">
        <f t="shared" si="2187"/>
        <v>0</v>
      </c>
      <c r="AP2283" s="4305"/>
    </row>
    <row r="2284" spans="1:42" ht="29.25" x14ac:dyDescent="0.25">
      <c r="A2284" s="47">
        <v>1</v>
      </c>
      <c r="B2284" s="2513" t="s">
        <v>476</v>
      </c>
      <c r="C2284" s="2223"/>
      <c r="D2284" s="442"/>
      <c r="E2284" s="3269"/>
      <c r="F2284" s="4017"/>
      <c r="G2284" s="3269">
        <f t="shared" si="2215"/>
        <v>0</v>
      </c>
      <c r="H2284" s="309"/>
      <c r="I2284" s="309"/>
      <c r="J2284" s="69"/>
      <c r="K2284" s="3375"/>
      <c r="L2284" s="101"/>
      <c r="M2284" s="101"/>
      <c r="N2284" s="329"/>
      <c r="O2284" s="3916"/>
      <c r="P2284" s="329">
        <f t="shared" si="2216"/>
        <v>0</v>
      </c>
      <c r="Q2284" s="329"/>
      <c r="R2284" s="329"/>
      <c r="S2284" s="329"/>
      <c r="T2284" s="329"/>
      <c r="U2284" s="329"/>
      <c r="V2284" s="607"/>
      <c r="W2284" s="607"/>
      <c r="X2284" s="607"/>
      <c r="Y2284" s="607"/>
      <c r="Z2284" s="607"/>
      <c r="AA2284" s="607"/>
      <c r="AB2284" s="607"/>
      <c r="AC2284" s="607"/>
      <c r="AD2284" s="2985"/>
      <c r="AE2284" s="607"/>
      <c r="AF2284" s="3022"/>
      <c r="AG2284" s="607"/>
      <c r="AH2284" s="607"/>
      <c r="AI2284" s="607"/>
      <c r="AJ2284" s="607"/>
      <c r="AK2284" s="2010"/>
      <c r="AL2284" s="3559"/>
      <c r="AM2284" s="3880"/>
      <c r="AN2284" s="2006"/>
      <c r="AO2284" s="4305">
        <f t="shared" si="2187"/>
        <v>0</v>
      </c>
      <c r="AP2284" s="4305"/>
    </row>
    <row r="2285" spans="1:42" ht="30" x14ac:dyDescent="0.25">
      <c r="A2285" s="47">
        <v>1</v>
      </c>
      <c r="B2285" s="3249" t="s">
        <v>465</v>
      </c>
      <c r="C2285" s="2223"/>
      <c r="D2285" s="442"/>
      <c r="E2285" s="3269"/>
      <c r="F2285" s="4017"/>
      <c r="G2285" s="3269">
        <f t="shared" si="2215"/>
        <v>0</v>
      </c>
      <c r="H2285" s="309"/>
      <c r="I2285" s="309"/>
      <c r="J2285" s="69"/>
      <c r="K2285" s="3375"/>
      <c r="L2285" s="101"/>
      <c r="M2285" s="101"/>
      <c r="N2285" s="329"/>
      <c r="O2285" s="3916"/>
      <c r="P2285" s="329">
        <f t="shared" si="2216"/>
        <v>0</v>
      </c>
      <c r="Q2285" s="329"/>
      <c r="R2285" s="329"/>
      <c r="S2285" s="329"/>
      <c r="T2285" s="329"/>
      <c r="U2285" s="329"/>
      <c r="V2285" s="607"/>
      <c r="W2285" s="607"/>
      <c r="X2285" s="607"/>
      <c r="Y2285" s="607"/>
      <c r="Z2285" s="607"/>
      <c r="AA2285" s="607"/>
      <c r="AB2285" s="607"/>
      <c r="AC2285" s="607"/>
      <c r="AD2285" s="2985"/>
      <c r="AE2285" s="607"/>
      <c r="AF2285" s="3022"/>
      <c r="AG2285" s="607"/>
      <c r="AH2285" s="607"/>
      <c r="AI2285" s="607"/>
      <c r="AJ2285" s="607"/>
      <c r="AK2285" s="2010"/>
      <c r="AL2285" s="3559"/>
      <c r="AM2285" s="3880"/>
      <c r="AN2285" s="2006"/>
      <c r="AO2285" s="4305">
        <f t="shared" si="2187"/>
        <v>0</v>
      </c>
      <c r="AP2285" s="4305"/>
    </row>
    <row r="2286" spans="1:42" x14ac:dyDescent="0.25">
      <c r="A2286" s="47">
        <v>1</v>
      </c>
      <c r="B2286" s="4" t="s">
        <v>466</v>
      </c>
      <c r="C2286" s="2223"/>
      <c r="D2286" s="442"/>
      <c r="E2286" s="3270"/>
      <c r="F2286" s="4461"/>
      <c r="G2286" s="3270">
        <f t="shared" si="2215"/>
        <v>0</v>
      </c>
      <c r="H2286" s="309"/>
      <c r="I2286" s="309"/>
      <c r="J2286" s="69"/>
      <c r="K2286" s="3375"/>
      <c r="L2286" s="101"/>
      <c r="M2286" s="101"/>
      <c r="N2286" s="329"/>
      <c r="O2286" s="3916"/>
      <c r="P2286" s="329">
        <f t="shared" si="2216"/>
        <v>0</v>
      </c>
      <c r="Q2286" s="329"/>
      <c r="R2286" s="329"/>
      <c r="S2286" s="329"/>
      <c r="T2286" s="329"/>
      <c r="U2286" s="329"/>
      <c r="V2286" s="607"/>
      <c r="W2286" s="607"/>
      <c r="X2286" s="607"/>
      <c r="Y2286" s="607"/>
      <c r="Z2286" s="607"/>
      <c r="AA2286" s="607"/>
      <c r="AB2286" s="607"/>
      <c r="AC2286" s="607"/>
      <c r="AD2286" s="2985"/>
      <c r="AE2286" s="607"/>
      <c r="AF2286" s="3022"/>
      <c r="AG2286" s="607"/>
      <c r="AH2286" s="607"/>
      <c r="AI2286" s="607"/>
      <c r="AJ2286" s="607"/>
      <c r="AK2286" s="2010"/>
      <c r="AL2286" s="3559"/>
      <c r="AM2286" s="3880"/>
      <c r="AN2286" s="2006"/>
      <c r="AO2286" s="4305">
        <f t="shared" si="2187"/>
        <v>0</v>
      </c>
      <c r="AP2286" s="4305"/>
    </row>
    <row r="2287" spans="1:42" ht="30" x14ac:dyDescent="0.25">
      <c r="A2287" s="47">
        <v>1</v>
      </c>
      <c r="B2287" s="4" t="s">
        <v>492</v>
      </c>
      <c r="C2287" s="2223"/>
      <c r="D2287" s="442"/>
      <c r="E2287" s="3269"/>
      <c r="F2287" s="4017"/>
      <c r="G2287" s="3269">
        <f t="shared" si="2215"/>
        <v>0</v>
      </c>
      <c r="H2287" s="309"/>
      <c r="I2287" s="309"/>
      <c r="J2287" s="69"/>
      <c r="K2287" s="3375"/>
      <c r="L2287" s="101"/>
      <c r="M2287" s="101"/>
      <c r="N2287" s="329"/>
      <c r="O2287" s="3916"/>
      <c r="P2287" s="329">
        <f t="shared" si="2216"/>
        <v>0</v>
      </c>
      <c r="Q2287" s="329"/>
      <c r="R2287" s="329"/>
      <c r="S2287" s="329"/>
      <c r="T2287" s="329"/>
      <c r="U2287" s="329"/>
      <c r="V2287" s="607"/>
      <c r="W2287" s="607"/>
      <c r="X2287" s="607"/>
      <c r="Y2287" s="607"/>
      <c r="Z2287" s="607"/>
      <c r="AA2287" s="607"/>
      <c r="AB2287" s="607"/>
      <c r="AC2287" s="607"/>
      <c r="AD2287" s="2985"/>
      <c r="AE2287" s="607"/>
      <c r="AF2287" s="3022"/>
      <c r="AG2287" s="607"/>
      <c r="AH2287" s="607"/>
      <c r="AI2287" s="607"/>
      <c r="AJ2287" s="607"/>
      <c r="AK2287" s="2010"/>
      <c r="AL2287" s="3559"/>
      <c r="AM2287" s="3880"/>
      <c r="AN2287" s="2006"/>
      <c r="AO2287" s="4305">
        <f t="shared" si="2187"/>
        <v>0</v>
      </c>
      <c r="AP2287" s="4305"/>
    </row>
    <row r="2288" spans="1:42" ht="29.25" x14ac:dyDescent="0.25">
      <c r="A2288" s="47">
        <v>1</v>
      </c>
      <c r="B2288" s="2513" t="s">
        <v>477</v>
      </c>
      <c r="C2288" s="2223"/>
      <c r="D2288" s="442"/>
      <c r="E2288" s="3269">
        <f>E2290/9.4</f>
        <v>2451.5957446808511</v>
      </c>
      <c r="F2288" s="4017">
        <f>F2290/9.4</f>
        <v>2451.5957446808511</v>
      </c>
      <c r="G2288" s="3269">
        <f t="shared" si="2215"/>
        <v>0</v>
      </c>
      <c r="H2288" s="309">
        <f t="shared" ref="H2288" si="2271">H2290/9.4</f>
        <v>1430.1063829787233</v>
      </c>
      <c r="I2288" s="309">
        <f t="shared" ref="I2288" si="2272">I2290/9.4</f>
        <v>1152.3627659574468</v>
      </c>
      <c r="J2288" s="69">
        <f>I2288/H2288*100</f>
        <v>80.578814252770954</v>
      </c>
      <c r="K2288" s="3375">
        <f t="shared" ref="K2288" si="2273">K2290/9.4</f>
        <v>0.57340425531914885</v>
      </c>
      <c r="L2288" s="101"/>
      <c r="M2288" s="101"/>
      <c r="N2288" s="329"/>
      <c r="O2288" s="3916"/>
      <c r="P2288" s="329">
        <f t="shared" si="2216"/>
        <v>0</v>
      </c>
      <c r="Q2288" s="329"/>
      <c r="R2288" s="329"/>
      <c r="S2288" s="329"/>
      <c r="T2288" s="329"/>
      <c r="U2288" s="329"/>
      <c r="V2288" s="607"/>
      <c r="W2288" s="607"/>
      <c r="X2288" s="607"/>
      <c r="Y2288" s="607"/>
      <c r="Z2288" s="607"/>
      <c r="AA2288" s="607"/>
      <c r="AB2288" s="607"/>
      <c r="AC2288" s="607"/>
      <c r="AD2288" s="2985"/>
      <c r="AE2288" s="607"/>
      <c r="AF2288" s="3022"/>
      <c r="AG2288" s="607"/>
      <c r="AH2288" s="607"/>
      <c r="AI2288" s="607"/>
      <c r="AJ2288" s="607"/>
      <c r="AK2288" s="2010"/>
      <c r="AL2288" s="3559"/>
      <c r="AM2288" s="3880">
        <f t="shared" ref="AM2288" si="2274">AM2290/9.4</f>
        <v>0</v>
      </c>
      <c r="AN2288" s="2006"/>
      <c r="AO2288" s="4305">
        <f t="shared" si="2187"/>
        <v>0</v>
      </c>
      <c r="AP2288" s="4305"/>
    </row>
    <row r="2289" spans="1:42" ht="29.25" x14ac:dyDescent="0.25">
      <c r="A2289" s="47">
        <v>1</v>
      </c>
      <c r="B2289" s="2513" t="s">
        <v>494</v>
      </c>
      <c r="C2289" s="2223"/>
      <c r="D2289" s="442"/>
      <c r="E2289" s="3269">
        <f>E2290/9.4</f>
        <v>2451.5957446808511</v>
      </c>
      <c r="F2289" s="4017">
        <f>F2290/9.4</f>
        <v>2451.5957446808511</v>
      </c>
      <c r="G2289" s="3269">
        <f t="shared" si="2215"/>
        <v>0</v>
      </c>
      <c r="H2289" s="309">
        <f t="shared" ref="H2289" si="2275">H2290/9.4</f>
        <v>1430.1063829787233</v>
      </c>
      <c r="I2289" s="309">
        <f t="shared" ref="I2289" si="2276">I2290/9.4</f>
        <v>1152.3627659574468</v>
      </c>
      <c r="J2289" s="69">
        <f>I2289/H2289*100</f>
        <v>80.578814252770954</v>
      </c>
      <c r="K2289" s="3375">
        <f t="shared" ref="K2289" si="2277">K2290/9.4</f>
        <v>0.57340425531914885</v>
      </c>
      <c r="L2289" s="101"/>
      <c r="M2289" s="101"/>
      <c r="N2289" s="329"/>
      <c r="O2289" s="3916"/>
      <c r="P2289" s="329">
        <f t="shared" si="2216"/>
        <v>0</v>
      </c>
      <c r="Q2289" s="329"/>
      <c r="R2289" s="329"/>
      <c r="S2289" s="329"/>
      <c r="T2289" s="329"/>
      <c r="U2289" s="329"/>
      <c r="V2289" s="607"/>
      <c r="W2289" s="607"/>
      <c r="X2289" s="607"/>
      <c r="Y2289" s="607"/>
      <c r="Z2289" s="607"/>
      <c r="AA2289" s="607"/>
      <c r="AB2289" s="607"/>
      <c r="AC2289" s="607"/>
      <c r="AD2289" s="2985"/>
      <c r="AE2289" s="607"/>
      <c r="AF2289" s="3022"/>
      <c r="AG2289" s="607"/>
      <c r="AH2289" s="607"/>
      <c r="AI2289" s="607"/>
      <c r="AJ2289" s="607"/>
      <c r="AK2289" s="2010"/>
      <c r="AL2289" s="3559"/>
      <c r="AM2289" s="3880">
        <f t="shared" ref="AM2289" si="2278">AM2290/9.4</f>
        <v>0</v>
      </c>
      <c r="AN2289" s="2006"/>
      <c r="AO2289" s="4305">
        <f t="shared" si="2187"/>
        <v>0</v>
      </c>
      <c r="AP2289" s="4305"/>
    </row>
    <row r="2290" spans="1:42" x14ac:dyDescent="0.25">
      <c r="A2290" s="47">
        <v>1</v>
      </c>
      <c r="B2290" s="2538" t="s">
        <v>495</v>
      </c>
      <c r="C2290" s="2223"/>
      <c r="D2290" s="442"/>
      <c r="E2290" s="3269">
        <v>23045</v>
      </c>
      <c r="F2290" s="4017">
        <v>23045</v>
      </c>
      <c r="G2290" s="3269">
        <f t="shared" si="2215"/>
        <v>0</v>
      </c>
      <c r="H2290" s="309">
        <f>ROUND(E2290/12*$B$4,0)</f>
        <v>13443</v>
      </c>
      <c r="I2290" s="309">
        <v>10832.210000000001</v>
      </c>
      <c r="J2290" s="69">
        <f>I2290/H2290*100</f>
        <v>80.578814252770968</v>
      </c>
      <c r="K2290" s="3375">
        <v>5.39</v>
      </c>
      <c r="L2290" s="101"/>
      <c r="M2290" s="101"/>
      <c r="N2290" s="329"/>
      <c r="O2290" s="3916"/>
      <c r="P2290" s="329">
        <f t="shared" si="2216"/>
        <v>0</v>
      </c>
      <c r="Q2290" s="329"/>
      <c r="R2290" s="329"/>
      <c r="S2290" s="329"/>
      <c r="T2290" s="329"/>
      <c r="U2290" s="329"/>
      <c r="V2290" s="607"/>
      <c r="W2290" s="607"/>
      <c r="X2290" s="607"/>
      <c r="Y2290" s="607"/>
      <c r="Z2290" s="607"/>
      <c r="AA2290" s="607"/>
      <c r="AB2290" s="607"/>
      <c r="AC2290" s="607"/>
      <c r="AD2290" s="2985"/>
      <c r="AE2290" s="607"/>
      <c r="AF2290" s="3022"/>
      <c r="AG2290" s="607"/>
      <c r="AH2290" s="607"/>
      <c r="AI2290" s="607"/>
      <c r="AJ2290" s="607"/>
      <c r="AK2290" s="2010"/>
      <c r="AL2290" s="3559"/>
      <c r="AM2290" s="3880"/>
      <c r="AN2290" s="2006"/>
      <c r="AO2290" s="4305">
        <f t="shared" si="2187"/>
        <v>0</v>
      </c>
      <c r="AP2290" s="4305"/>
    </row>
    <row r="2291" spans="1:42" x14ac:dyDescent="0.25">
      <c r="A2291" s="47">
        <v>1</v>
      </c>
      <c r="B2291" s="2538" t="s">
        <v>497</v>
      </c>
      <c r="C2291" s="2223"/>
      <c r="D2291" s="442"/>
      <c r="E2291" s="1663"/>
      <c r="F2291" s="4462"/>
      <c r="G2291" s="1663">
        <f t="shared" si="2215"/>
        <v>0</v>
      </c>
      <c r="H2291" s="309"/>
      <c r="I2291" s="309"/>
      <c r="J2291" s="69"/>
      <c r="K2291" s="3375"/>
      <c r="L2291" s="101"/>
      <c r="M2291" s="101"/>
      <c r="N2291" s="329"/>
      <c r="O2291" s="3916"/>
      <c r="P2291" s="329">
        <f t="shared" si="2216"/>
        <v>0</v>
      </c>
      <c r="Q2291" s="329"/>
      <c r="R2291" s="329"/>
      <c r="S2291" s="329"/>
      <c r="T2291" s="329"/>
      <c r="U2291" s="329"/>
      <c r="V2291" s="607"/>
      <c r="W2291" s="607"/>
      <c r="X2291" s="607"/>
      <c r="Y2291" s="607"/>
      <c r="Z2291" s="607"/>
      <c r="AA2291" s="607"/>
      <c r="AB2291" s="607"/>
      <c r="AC2291" s="607"/>
      <c r="AD2291" s="2985"/>
      <c r="AE2291" s="607"/>
      <c r="AF2291" s="3022"/>
      <c r="AG2291" s="607"/>
      <c r="AH2291" s="607"/>
      <c r="AI2291" s="607"/>
      <c r="AJ2291" s="607"/>
      <c r="AK2291" s="2010"/>
      <c r="AL2291" s="3559"/>
      <c r="AM2291" s="3880"/>
      <c r="AN2291" s="2006"/>
      <c r="AO2291" s="4305">
        <f t="shared" si="2187"/>
        <v>0</v>
      </c>
      <c r="AP2291" s="4305"/>
    </row>
    <row r="2292" spans="1:42" ht="29.25" x14ac:dyDescent="0.25">
      <c r="A2292" s="47">
        <v>1</v>
      </c>
      <c r="B2292" s="2434" t="s">
        <v>382</v>
      </c>
      <c r="C2292" s="2223"/>
      <c r="D2292" s="442"/>
      <c r="E2292" s="2533">
        <f>E2285</f>
        <v>0</v>
      </c>
      <c r="F2292" s="4463">
        <f>F2285</f>
        <v>0</v>
      </c>
      <c r="G2292" s="2533">
        <f t="shared" si="2215"/>
        <v>0</v>
      </c>
      <c r="H2292" s="102"/>
      <c r="I2292" s="102"/>
      <c r="J2292" s="93"/>
      <c r="K2292" s="3380"/>
      <c r="L2292" s="101"/>
      <c r="M2292" s="101"/>
      <c r="N2292" s="329"/>
      <c r="O2292" s="3916"/>
      <c r="P2292" s="329">
        <f t="shared" si="2216"/>
        <v>0</v>
      </c>
      <c r="Q2292" s="329"/>
      <c r="R2292" s="329"/>
      <c r="S2292" s="329"/>
      <c r="T2292" s="329"/>
      <c r="U2292" s="329"/>
      <c r="V2292" s="607"/>
      <c r="W2292" s="607"/>
      <c r="X2292" s="607"/>
      <c r="Y2292" s="607"/>
      <c r="Z2292" s="607"/>
      <c r="AA2292" s="607"/>
      <c r="AB2292" s="607"/>
      <c r="AC2292" s="607"/>
      <c r="AD2292" s="2985"/>
      <c r="AE2292" s="607"/>
      <c r="AF2292" s="3022"/>
      <c r="AG2292" s="607"/>
      <c r="AH2292" s="607"/>
      <c r="AI2292" s="607"/>
      <c r="AJ2292" s="607"/>
      <c r="AK2292" s="2010"/>
      <c r="AL2292" s="3559"/>
      <c r="AM2292" s="3938"/>
      <c r="AN2292" s="2006"/>
      <c r="AO2292" s="4305">
        <f t="shared" si="2187"/>
        <v>0</v>
      </c>
      <c r="AP2292" s="4305"/>
    </row>
    <row r="2293" spans="1:42" ht="29.25" x14ac:dyDescent="0.25">
      <c r="A2293" s="47">
        <v>1</v>
      </c>
      <c r="B2293" s="2434" t="s">
        <v>383</v>
      </c>
      <c r="C2293" s="2223"/>
      <c r="D2293" s="442"/>
      <c r="E2293" s="2533">
        <f>E2288</f>
        <v>2451.5957446808511</v>
      </c>
      <c r="F2293" s="4463">
        <f>F2288</f>
        <v>2451.5957446808511</v>
      </c>
      <c r="G2293" s="2533">
        <f t="shared" si="2215"/>
        <v>0</v>
      </c>
      <c r="H2293" s="102">
        <f>H2288</f>
        <v>1430.1063829787233</v>
      </c>
      <c r="I2293" s="102">
        <f>I2288</f>
        <v>1152.3627659574468</v>
      </c>
      <c r="J2293" s="93">
        <f>I2293/H2293*100</f>
        <v>80.578814252770954</v>
      </c>
      <c r="K2293" s="3380">
        <f>K2288</f>
        <v>0.57340425531914885</v>
      </c>
      <c r="L2293" s="101"/>
      <c r="M2293" s="101"/>
      <c r="N2293" s="329"/>
      <c r="O2293" s="3916"/>
      <c r="P2293" s="329">
        <f t="shared" si="2216"/>
        <v>0</v>
      </c>
      <c r="Q2293" s="329"/>
      <c r="R2293" s="329"/>
      <c r="S2293" s="329"/>
      <c r="T2293" s="329"/>
      <c r="U2293" s="329"/>
      <c r="V2293" s="607"/>
      <c r="W2293" s="607"/>
      <c r="X2293" s="607"/>
      <c r="Y2293" s="607"/>
      <c r="Z2293" s="607"/>
      <c r="AA2293" s="607"/>
      <c r="AB2293" s="607"/>
      <c r="AC2293" s="607"/>
      <c r="AD2293" s="2985"/>
      <c r="AE2293" s="607"/>
      <c r="AF2293" s="3022"/>
      <c r="AG2293" s="607"/>
      <c r="AH2293" s="607"/>
      <c r="AI2293" s="607"/>
      <c r="AJ2293" s="607"/>
      <c r="AK2293" s="2010"/>
      <c r="AL2293" s="3559"/>
      <c r="AM2293" s="3938">
        <f>AM2288</f>
        <v>0</v>
      </c>
      <c r="AN2293" s="2006"/>
      <c r="AO2293" s="4305">
        <f t="shared" si="2187"/>
        <v>0</v>
      </c>
      <c r="AP2293" s="4305"/>
    </row>
    <row r="2294" spans="1:42" ht="15.75" thickBot="1" x14ac:dyDescent="0.3">
      <c r="A2294" s="47">
        <v>1</v>
      </c>
      <c r="B2294" s="2435" t="s">
        <v>139</v>
      </c>
      <c r="C2294" s="2155"/>
      <c r="D2294" s="97"/>
      <c r="E2294" s="2533">
        <f>E2292+E2290/4.2</f>
        <v>5486.9047619047615</v>
      </c>
      <c r="F2294" s="4463">
        <f>F2292+F2290/4.2</f>
        <v>5486.9047619047615</v>
      </c>
      <c r="G2294" s="2533">
        <f t="shared" si="2215"/>
        <v>0</v>
      </c>
      <c r="H2294" s="93">
        <f>H2292+H2290/4.2</f>
        <v>3200.7142857142858</v>
      </c>
      <c r="I2294" s="93">
        <f>I2292+I2290/4.2</f>
        <v>2579.097619047619</v>
      </c>
      <c r="J2294" s="93">
        <f>I2294/H2294*100</f>
        <v>80.578814252770954</v>
      </c>
      <c r="K2294" s="3380">
        <f>K2292+K2290/4.2</f>
        <v>1.2833333333333332</v>
      </c>
      <c r="L2294" s="101"/>
      <c r="M2294" s="101"/>
      <c r="N2294" s="389"/>
      <c r="O2294" s="3896"/>
      <c r="P2294" s="389">
        <f t="shared" si="2216"/>
        <v>0</v>
      </c>
      <c r="Q2294" s="389"/>
      <c r="R2294" s="389"/>
      <c r="S2294" s="389"/>
      <c r="T2294" s="389"/>
      <c r="U2294" s="389"/>
      <c r="V2294" s="607">
        <f t="shared" ref="V2294:W2294" si="2279">V2282</f>
        <v>3638.3535999999999</v>
      </c>
      <c r="W2294" s="607">
        <f t="shared" si="2279"/>
        <v>3638.3535999999999</v>
      </c>
      <c r="X2294" s="607">
        <f t="shared" ref="X2294:Y2294" si="2280">X2282</f>
        <v>3638.3535999999999</v>
      </c>
      <c r="Y2294" s="607">
        <f t="shared" si="2280"/>
        <v>3638.3535999999999</v>
      </c>
      <c r="Z2294" s="607">
        <f t="shared" ref="Z2294:AA2294" si="2281">Z2282</f>
        <v>3638.3535999999999</v>
      </c>
      <c r="AA2294" s="607">
        <f t="shared" si="2281"/>
        <v>3638.3535999999999</v>
      </c>
      <c r="AB2294" s="607">
        <f t="shared" ref="AB2294:AC2294" si="2282">AB2282</f>
        <v>5007.2175999999999</v>
      </c>
      <c r="AC2294" s="607">
        <f t="shared" si="2282"/>
        <v>5007.2175999999999</v>
      </c>
      <c r="AD2294" s="2985">
        <f t="shared" ref="AD2294" si="2283">AD2282</f>
        <v>2350.5169333333333</v>
      </c>
      <c r="AE2294" s="607">
        <f t="shared" ref="AE2294:AL2294" si="2284">AE2282</f>
        <v>2353.6272200000003</v>
      </c>
      <c r="AF2294" s="3022">
        <f t="shared" si="2284"/>
        <v>0</v>
      </c>
      <c r="AG2294" s="607">
        <f t="shared" ref="AG2294" si="2285">AG2282</f>
        <v>0</v>
      </c>
      <c r="AH2294" s="607">
        <f t="shared" si="2284"/>
        <v>3.1102866666669797</v>
      </c>
      <c r="AI2294" s="607">
        <f t="shared" ref="AI2294" si="2286">AI2282</f>
        <v>0</v>
      </c>
      <c r="AJ2294" s="607">
        <f t="shared" si="2284"/>
        <v>0</v>
      </c>
      <c r="AK2294" s="2010">
        <f t="shared" si="2284"/>
        <v>2353.6272200000003</v>
      </c>
      <c r="AL2294" s="3559">
        <f t="shared" si="2284"/>
        <v>1.11138</v>
      </c>
      <c r="AM2294" s="3839">
        <f>AM2292+AM2290/4.2</f>
        <v>0</v>
      </c>
      <c r="AN2294" s="2006"/>
      <c r="AO2294" s="4305">
        <f t="shared" si="2187"/>
        <v>5007217.5999999996</v>
      </c>
      <c r="AP2294" s="4305"/>
    </row>
    <row r="2295" spans="1:42" ht="15.75" thickBot="1" x14ac:dyDescent="0.3">
      <c r="A2295" s="47">
        <v>1</v>
      </c>
      <c r="B2295" s="447" t="s">
        <v>422</v>
      </c>
      <c r="C2295" s="2287"/>
      <c r="D2295" s="447"/>
      <c r="E2295" s="1661"/>
      <c r="F2295" s="4454"/>
      <c r="G2295" s="1661">
        <f t="shared" si="2215"/>
        <v>0</v>
      </c>
      <c r="H2295" s="503"/>
      <c r="I2295" s="503"/>
      <c r="J2295" s="503"/>
      <c r="K2295" s="3485"/>
      <c r="L2295" s="503"/>
      <c r="M2295" s="503"/>
      <c r="N2295" s="503"/>
      <c r="O2295" s="3985"/>
      <c r="P2295" s="503">
        <f t="shared" si="2216"/>
        <v>0</v>
      </c>
      <c r="Q2295" s="503"/>
      <c r="R2295" s="503"/>
      <c r="S2295" s="503"/>
      <c r="T2295" s="503"/>
      <c r="U2295" s="503"/>
      <c r="V2295" s="742">
        <f t="shared" ref="V2295:W2295" si="2287">V2294</f>
        <v>3638.3535999999999</v>
      </c>
      <c r="W2295" s="742">
        <f t="shared" si="2287"/>
        <v>3638.3535999999999</v>
      </c>
      <c r="X2295" s="742">
        <f t="shared" ref="X2295:Y2295" si="2288">X2294</f>
        <v>3638.3535999999999</v>
      </c>
      <c r="Y2295" s="742">
        <f t="shared" si="2288"/>
        <v>3638.3535999999999</v>
      </c>
      <c r="Z2295" s="742">
        <f t="shared" ref="Z2295:AA2295" si="2289">Z2294</f>
        <v>3638.3535999999999</v>
      </c>
      <c r="AA2295" s="742">
        <f t="shared" si="2289"/>
        <v>3638.3535999999999</v>
      </c>
      <c r="AB2295" s="742">
        <f t="shared" ref="AB2295:AC2295" si="2290">AB2294</f>
        <v>5007.2175999999999</v>
      </c>
      <c r="AC2295" s="742">
        <f t="shared" si="2290"/>
        <v>5007.2175999999999</v>
      </c>
      <c r="AD2295" s="2986">
        <f t="shared" ref="AD2295" si="2291">AD2294</f>
        <v>2350.5169333333333</v>
      </c>
      <c r="AE2295" s="742">
        <f t="shared" ref="AE2295:AL2295" si="2292">AE2294</f>
        <v>2353.6272200000003</v>
      </c>
      <c r="AF2295" s="3031">
        <f t="shared" si="2292"/>
        <v>0</v>
      </c>
      <c r="AG2295" s="742">
        <f t="shared" ref="AG2295" si="2293">AG2294</f>
        <v>0</v>
      </c>
      <c r="AH2295" s="742">
        <f t="shared" si="2292"/>
        <v>3.1102866666669797</v>
      </c>
      <c r="AI2295" s="742">
        <f t="shared" ref="AI2295" si="2294">AI2294</f>
        <v>0</v>
      </c>
      <c r="AJ2295" s="742">
        <f t="shared" si="2292"/>
        <v>0</v>
      </c>
      <c r="AK2295" s="2017">
        <f t="shared" si="2292"/>
        <v>2353.6272200000003</v>
      </c>
      <c r="AL2295" s="3564">
        <f t="shared" si="2292"/>
        <v>1.11138</v>
      </c>
      <c r="AM2295" s="3985"/>
      <c r="AN2295" s="3315">
        <f t="shared" ref="AN2295" si="2295">AN2294</f>
        <v>0</v>
      </c>
      <c r="AO2295" s="4305">
        <f t="shared" si="2187"/>
        <v>5007217.5999999996</v>
      </c>
      <c r="AP2295" s="4305"/>
    </row>
    <row r="2296" spans="1:42" x14ac:dyDescent="0.25">
      <c r="A2296" s="47">
        <v>1</v>
      </c>
      <c r="B2296" s="470"/>
      <c r="C2296" s="2293"/>
      <c r="D2296" s="470"/>
      <c r="E2296" s="1507"/>
      <c r="F2296" s="4407"/>
      <c r="G2296" s="1507">
        <f t="shared" si="2215"/>
        <v>0</v>
      </c>
      <c r="H2296" s="534"/>
      <c r="I2296" s="534"/>
      <c r="J2296" s="534"/>
      <c r="K2296" s="3486"/>
      <c r="L2296" s="441"/>
      <c r="M2296" s="441"/>
      <c r="N2296" s="441"/>
      <c r="O2296" s="3962"/>
      <c r="P2296" s="441">
        <f t="shared" si="2216"/>
        <v>0</v>
      </c>
      <c r="Q2296" s="441"/>
      <c r="R2296" s="441"/>
      <c r="S2296" s="441"/>
      <c r="T2296" s="441"/>
      <c r="U2296" s="441"/>
      <c r="V2296" s="1137"/>
      <c r="W2296" s="1137"/>
      <c r="X2296" s="1137"/>
      <c r="Y2296" s="1137"/>
      <c r="Z2296" s="1137"/>
      <c r="AA2296" s="1137"/>
      <c r="AB2296" s="1137"/>
      <c r="AC2296" s="1137"/>
      <c r="AD2296" s="2984"/>
      <c r="AE2296" s="1137"/>
      <c r="AF2296" s="3021"/>
      <c r="AG2296" s="1137"/>
      <c r="AH2296" s="1137"/>
      <c r="AI2296" s="1137"/>
      <c r="AJ2296" s="1137"/>
      <c r="AK2296" s="2009"/>
      <c r="AL2296" s="3558"/>
      <c r="AM2296" s="3986"/>
      <c r="AN2296" s="2071"/>
      <c r="AO2296" s="4305">
        <f t="shared" si="2187"/>
        <v>0</v>
      </c>
      <c r="AP2296" s="4305"/>
    </row>
    <row r="2297" spans="1:42" ht="31.5" x14ac:dyDescent="0.25">
      <c r="A2297" s="47">
        <v>1</v>
      </c>
      <c r="B2297" s="1007" t="s">
        <v>613</v>
      </c>
      <c r="C2297" s="1007"/>
      <c r="D2297" s="538"/>
      <c r="E2297" s="1490"/>
      <c r="F2297" s="3981"/>
      <c r="G2297" s="1490">
        <f t="shared" si="2215"/>
        <v>0</v>
      </c>
      <c r="H2297" s="366"/>
      <c r="I2297" s="366"/>
      <c r="J2297" s="366"/>
      <c r="K2297" s="3452"/>
      <c r="L2297" s="366"/>
      <c r="M2297" s="366"/>
      <c r="N2297" s="366"/>
      <c r="O2297" s="3928"/>
      <c r="P2297" s="366">
        <f t="shared" si="2216"/>
        <v>0</v>
      </c>
      <c r="Q2297" s="366"/>
      <c r="R2297" s="366"/>
      <c r="S2297" s="366"/>
      <c r="T2297" s="366"/>
      <c r="U2297" s="366"/>
      <c r="V2297" s="607"/>
      <c r="W2297" s="607"/>
      <c r="X2297" s="607"/>
      <c r="Y2297" s="607"/>
      <c r="Z2297" s="607"/>
      <c r="AA2297" s="607"/>
      <c r="AB2297" s="607"/>
      <c r="AC2297" s="607"/>
      <c r="AD2297" s="2985"/>
      <c r="AE2297" s="607"/>
      <c r="AF2297" s="3022"/>
      <c r="AG2297" s="607"/>
      <c r="AH2297" s="607"/>
      <c r="AI2297" s="607"/>
      <c r="AJ2297" s="607"/>
      <c r="AK2297" s="2010"/>
      <c r="AL2297" s="3559"/>
      <c r="AM2297" s="3928"/>
      <c r="AN2297" s="2006"/>
      <c r="AO2297" s="4305">
        <f t="shared" si="2187"/>
        <v>0</v>
      </c>
      <c r="AP2297" s="4305"/>
    </row>
    <row r="2298" spans="1:42" x14ac:dyDescent="0.25">
      <c r="A2298" s="47">
        <v>1</v>
      </c>
      <c r="B2298" s="407" t="s">
        <v>14</v>
      </c>
      <c r="C2298" s="2333"/>
      <c r="D2298" s="367"/>
      <c r="E2298" s="1490"/>
      <c r="F2298" s="3981"/>
      <c r="G2298" s="1490">
        <f t="shared" si="2215"/>
        <v>0</v>
      </c>
      <c r="H2298" s="366"/>
      <c r="I2298" s="366"/>
      <c r="J2298" s="366"/>
      <c r="K2298" s="3452"/>
      <c r="L2298" s="366"/>
      <c r="M2298" s="366"/>
      <c r="N2298" s="366"/>
      <c r="O2298" s="3928"/>
      <c r="P2298" s="366">
        <f t="shared" si="2216"/>
        <v>0</v>
      </c>
      <c r="Q2298" s="366"/>
      <c r="R2298" s="366"/>
      <c r="S2298" s="366"/>
      <c r="T2298" s="366"/>
      <c r="U2298" s="366"/>
      <c r="V2298" s="607"/>
      <c r="W2298" s="607"/>
      <c r="X2298" s="607"/>
      <c r="Y2298" s="607"/>
      <c r="Z2298" s="607"/>
      <c r="AA2298" s="607"/>
      <c r="AB2298" s="607"/>
      <c r="AC2298" s="607"/>
      <c r="AD2298" s="2985"/>
      <c r="AE2298" s="607"/>
      <c r="AF2298" s="3022"/>
      <c r="AG2298" s="607"/>
      <c r="AH2298" s="607"/>
      <c r="AI2298" s="607"/>
      <c r="AJ2298" s="607"/>
      <c r="AK2298" s="2010"/>
      <c r="AL2298" s="3559"/>
      <c r="AM2298" s="3928"/>
      <c r="AN2298" s="2006"/>
      <c r="AO2298" s="4305">
        <f t="shared" si="2187"/>
        <v>0</v>
      </c>
      <c r="AP2298" s="4305"/>
    </row>
    <row r="2299" spans="1:42" x14ac:dyDescent="0.25">
      <c r="A2299" s="47">
        <v>1</v>
      </c>
      <c r="B2299" s="406" t="s">
        <v>136</v>
      </c>
      <c r="C2299" s="2334"/>
      <c r="D2299" s="346"/>
      <c r="E2299" s="2815">
        <f>SUM(E2300:E2301)</f>
        <v>0</v>
      </c>
      <c r="F2299" s="4447">
        <f>SUM(F2300:F2301)</f>
        <v>0</v>
      </c>
      <c r="G2299" s="2815">
        <f t="shared" si="2215"/>
        <v>0</v>
      </c>
      <c r="H2299" s="366">
        <f t="shared" ref="H2299" si="2296">SUM(H2300:H2301)</f>
        <v>0</v>
      </c>
      <c r="I2299" s="1265">
        <f t="shared" ref="I2299" si="2297">SUM(I2300:I2301)</f>
        <v>0</v>
      </c>
      <c r="J2299" s="366" t="e">
        <f>I2299/H2299*100</f>
        <v>#DIV/0!</v>
      </c>
      <c r="K2299" s="3452">
        <f t="shared" ref="K2299" si="2298">SUM(K2300:K2301)</f>
        <v>0</v>
      </c>
      <c r="L2299" s="366"/>
      <c r="M2299" s="366"/>
      <c r="N2299" s="366"/>
      <c r="O2299" s="3928"/>
      <c r="P2299" s="366">
        <f t="shared" si="2216"/>
        <v>0</v>
      </c>
      <c r="Q2299" s="366"/>
      <c r="R2299" s="366"/>
      <c r="S2299" s="366"/>
      <c r="T2299" s="366"/>
      <c r="U2299" s="366"/>
      <c r="V2299" s="607"/>
      <c r="W2299" s="607"/>
      <c r="X2299" s="607"/>
      <c r="Y2299" s="607"/>
      <c r="Z2299" s="607"/>
      <c r="AA2299" s="607"/>
      <c r="AB2299" s="607"/>
      <c r="AC2299" s="607"/>
      <c r="AD2299" s="3328">
        <f t="shared" ref="AD2299" si="2299">V2299/12*$B$4</f>
        <v>0</v>
      </c>
      <c r="AE2299" s="607">
        <f>AK2299-AJ2299</f>
        <v>0</v>
      </c>
      <c r="AF2299" s="3022"/>
      <c r="AG2299" s="607"/>
      <c r="AH2299" s="607">
        <f>AE2299-AD2299</f>
        <v>0</v>
      </c>
      <c r="AI2299" s="607"/>
      <c r="AJ2299" s="607"/>
      <c r="AK2299" s="2010"/>
      <c r="AL2299" s="3559"/>
      <c r="AM2299" s="3912">
        <f t="shared" ref="AM2299" si="2300">SUM(AM2300:AM2301)</f>
        <v>0</v>
      </c>
      <c r="AN2299" s="2006"/>
      <c r="AO2299" s="4305">
        <f t="shared" si="2187"/>
        <v>0</v>
      </c>
      <c r="AP2299" s="4305"/>
    </row>
    <row r="2300" spans="1:42" ht="30" x14ac:dyDescent="0.25">
      <c r="A2300" s="47">
        <v>1</v>
      </c>
      <c r="B2300" s="1005" t="s">
        <v>241</v>
      </c>
      <c r="C2300" s="2240"/>
      <c r="D2300" s="346"/>
      <c r="E2300" s="1490"/>
      <c r="F2300" s="3981"/>
      <c r="G2300" s="1490">
        <f t="shared" si="2215"/>
        <v>0</v>
      </c>
      <c r="H2300" s="366">
        <f>ROUND(E2300/12*$B$4,0)</f>
        <v>0</v>
      </c>
      <c r="I2300" s="366"/>
      <c r="J2300" s="366" t="e">
        <f>I2300/H2300*100</f>
        <v>#DIV/0!</v>
      </c>
      <c r="K2300" s="3452"/>
      <c r="L2300" s="366"/>
      <c r="M2300" s="366"/>
      <c r="N2300" s="366"/>
      <c r="O2300" s="3928"/>
      <c r="P2300" s="366">
        <f t="shared" si="2216"/>
        <v>0</v>
      </c>
      <c r="Q2300" s="366"/>
      <c r="R2300" s="366"/>
      <c r="S2300" s="366"/>
      <c r="T2300" s="366"/>
      <c r="U2300" s="366"/>
      <c r="V2300" s="607"/>
      <c r="W2300" s="607"/>
      <c r="X2300" s="607"/>
      <c r="Y2300" s="607"/>
      <c r="Z2300" s="607"/>
      <c r="AA2300" s="607"/>
      <c r="AB2300" s="607"/>
      <c r="AC2300" s="607"/>
      <c r="AD2300" s="2985"/>
      <c r="AE2300" s="607"/>
      <c r="AF2300" s="3022"/>
      <c r="AG2300" s="607"/>
      <c r="AH2300" s="607"/>
      <c r="AI2300" s="607"/>
      <c r="AJ2300" s="607"/>
      <c r="AK2300" s="2010"/>
      <c r="AL2300" s="3559"/>
      <c r="AM2300" s="3928"/>
      <c r="AN2300" s="2006"/>
      <c r="AO2300" s="4305">
        <f t="shared" si="2187"/>
        <v>0</v>
      </c>
      <c r="AP2300" s="4305"/>
    </row>
    <row r="2301" spans="1:42" ht="45" x14ac:dyDescent="0.25">
      <c r="A2301" s="47">
        <v>1</v>
      </c>
      <c r="B2301" s="1006" t="s">
        <v>168</v>
      </c>
      <c r="C2301" s="3360"/>
      <c r="D2301" s="346"/>
      <c r="E2301" s="1490"/>
      <c r="F2301" s="3981"/>
      <c r="G2301" s="1490">
        <f t="shared" si="2215"/>
        <v>0</v>
      </c>
      <c r="H2301" s="69">
        <f>ROUND(E2301/12*$B$4,0)</f>
        <v>0</v>
      </c>
      <c r="I2301" s="366"/>
      <c r="J2301" s="69" t="e">
        <f>I2301/H2301*100</f>
        <v>#DIV/0!</v>
      </c>
      <c r="K2301" s="3375"/>
      <c r="L2301" s="366"/>
      <c r="M2301" s="366"/>
      <c r="N2301" s="366"/>
      <c r="O2301" s="3928"/>
      <c r="P2301" s="366">
        <f t="shared" si="2216"/>
        <v>0</v>
      </c>
      <c r="Q2301" s="366"/>
      <c r="R2301" s="366"/>
      <c r="S2301" s="366"/>
      <c r="T2301" s="366"/>
      <c r="U2301" s="366"/>
      <c r="V2301" s="607"/>
      <c r="W2301" s="607"/>
      <c r="X2301" s="607"/>
      <c r="Y2301" s="607"/>
      <c r="Z2301" s="607"/>
      <c r="AA2301" s="607"/>
      <c r="AB2301" s="607"/>
      <c r="AC2301" s="607"/>
      <c r="AD2301" s="2985"/>
      <c r="AE2301" s="607"/>
      <c r="AF2301" s="3022"/>
      <c r="AG2301" s="607"/>
      <c r="AH2301" s="607"/>
      <c r="AI2301" s="607"/>
      <c r="AJ2301" s="607"/>
      <c r="AK2301" s="2010"/>
      <c r="AL2301" s="3559"/>
      <c r="AM2301" s="3928"/>
      <c r="AN2301" s="2006"/>
      <c r="AO2301" s="4305">
        <f t="shared" si="2187"/>
        <v>0</v>
      </c>
      <c r="AP2301" s="4305"/>
    </row>
    <row r="2302" spans="1:42" x14ac:dyDescent="0.25">
      <c r="A2302" s="47">
        <v>1</v>
      </c>
      <c r="B2302" s="1209" t="s">
        <v>29</v>
      </c>
      <c r="C2302" s="2335"/>
      <c r="D2302" s="431"/>
      <c r="E2302" s="1633"/>
      <c r="F2302" s="4362"/>
      <c r="G2302" s="1633">
        <f t="shared" si="2215"/>
        <v>0</v>
      </c>
      <c r="H2302" s="144"/>
      <c r="I2302" s="366"/>
      <c r="J2302" s="144"/>
      <c r="K2302" s="3390"/>
      <c r="L2302" s="428"/>
      <c r="M2302" s="428"/>
      <c r="N2302" s="428"/>
      <c r="O2302" s="3998"/>
      <c r="P2302" s="428">
        <f t="shared" si="2216"/>
        <v>0</v>
      </c>
      <c r="Q2302" s="428"/>
      <c r="R2302" s="428"/>
      <c r="S2302" s="428"/>
      <c r="T2302" s="428"/>
      <c r="U2302" s="428"/>
      <c r="V2302" s="719"/>
      <c r="W2302" s="719"/>
      <c r="X2302" s="719"/>
      <c r="Y2302" s="719"/>
      <c r="Z2302" s="719"/>
      <c r="AA2302" s="719"/>
      <c r="AB2302" s="719"/>
      <c r="AC2302" s="719"/>
      <c r="AD2302" s="2985"/>
      <c r="AE2302" s="719"/>
      <c r="AF2302" s="3022"/>
      <c r="AG2302" s="607"/>
      <c r="AH2302" s="607"/>
      <c r="AI2302" s="607"/>
      <c r="AJ2302" s="607"/>
      <c r="AK2302" s="2010"/>
      <c r="AL2302" s="3559"/>
      <c r="AM2302" s="3928"/>
      <c r="AN2302" s="2006"/>
      <c r="AO2302" s="4305">
        <f t="shared" si="2187"/>
        <v>0</v>
      </c>
      <c r="AP2302" s="4305"/>
    </row>
    <row r="2303" spans="1:42" ht="30" x14ac:dyDescent="0.25">
      <c r="A2303" s="47">
        <v>1</v>
      </c>
      <c r="B2303" s="1045" t="s">
        <v>16</v>
      </c>
      <c r="C2303" s="2336"/>
      <c r="D2303" s="346"/>
      <c r="E2303" s="1490"/>
      <c r="F2303" s="3981"/>
      <c r="G2303" s="1490">
        <f t="shared" si="2215"/>
        <v>0</v>
      </c>
      <c r="H2303" s="69"/>
      <c r="I2303" s="428"/>
      <c r="J2303" s="75"/>
      <c r="K2303" s="3376"/>
      <c r="L2303" s="433"/>
      <c r="M2303" s="366"/>
      <c r="N2303" s="366"/>
      <c r="O2303" s="3960"/>
      <c r="P2303" s="433">
        <f t="shared" si="2216"/>
        <v>0</v>
      </c>
      <c r="Q2303" s="433"/>
      <c r="R2303" s="433"/>
      <c r="S2303" s="366"/>
      <c r="T2303" s="433"/>
      <c r="U2303" s="366"/>
      <c r="V2303" s="607"/>
      <c r="W2303" s="607"/>
      <c r="X2303" s="607"/>
      <c r="Y2303" s="607"/>
      <c r="Z2303" s="607"/>
      <c r="AA2303" s="607"/>
      <c r="AB2303" s="607"/>
      <c r="AC2303" s="607"/>
      <c r="AD2303" s="3330"/>
      <c r="AE2303" s="1889"/>
      <c r="AF2303" s="3025"/>
      <c r="AG2303" s="719"/>
      <c r="AH2303" s="719"/>
      <c r="AI2303" s="719"/>
      <c r="AJ2303" s="719"/>
      <c r="AK2303" s="2012"/>
      <c r="AL2303" s="3561"/>
      <c r="AM2303" s="3998"/>
      <c r="AN2303" s="3314"/>
      <c r="AO2303" s="4305">
        <f t="shared" si="2187"/>
        <v>0</v>
      </c>
      <c r="AP2303" s="4305"/>
    </row>
    <row r="2304" spans="1:42" x14ac:dyDescent="0.25">
      <c r="A2304" s="47">
        <v>1</v>
      </c>
      <c r="B2304" s="1354" t="s">
        <v>6</v>
      </c>
      <c r="C2304" s="2337"/>
      <c r="D2304" s="346">
        <v>240</v>
      </c>
      <c r="E2304" s="1490">
        <v>100</v>
      </c>
      <c r="F2304" s="3981">
        <v>100</v>
      </c>
      <c r="G2304" s="1490">
        <f t="shared" si="2215"/>
        <v>0</v>
      </c>
      <c r="H2304" s="69">
        <f>ROUND(E2304/12*$B$4,0)</f>
        <v>58</v>
      </c>
      <c r="I2304" s="366">
        <v>55</v>
      </c>
      <c r="J2304" s="69">
        <f>I2304/H2304*100</f>
        <v>94.827586206896555</v>
      </c>
      <c r="K2304" s="3375"/>
      <c r="L2304" s="311">
        <v>3</v>
      </c>
      <c r="M2304" s="70">
        <f>R2304/I2304</f>
        <v>2.9636363636363638</v>
      </c>
      <c r="N2304" s="366">
        <f>ROUND(E2304*L2304,0)</f>
        <v>300</v>
      </c>
      <c r="O2304" s="3960">
        <v>300</v>
      </c>
      <c r="P2304" s="433">
        <f t="shared" si="2216"/>
        <v>0</v>
      </c>
      <c r="Q2304" s="433">
        <f t="shared" ref="Q2304" si="2301">ROUND(N2304/12*$B$4,0)</f>
        <v>175</v>
      </c>
      <c r="R2304" s="433">
        <v>163</v>
      </c>
      <c r="S2304" s="366">
        <f>R2304/Q2304*100</f>
        <v>93.142857142857139</v>
      </c>
      <c r="T2304" s="366">
        <f>N2304/D2304</f>
        <v>1.25</v>
      </c>
      <c r="U2304" s="428">
        <f>R2304/$B$4*12/T2304</f>
        <v>223.54285714285714</v>
      </c>
      <c r="V2304" s="719"/>
      <c r="W2304" s="719"/>
      <c r="X2304" s="719"/>
      <c r="Y2304" s="719"/>
      <c r="Z2304" s="719"/>
      <c r="AA2304" s="719"/>
      <c r="AB2304" s="719"/>
      <c r="AC2304" s="719"/>
      <c r="AD2304" s="2985"/>
      <c r="AE2304" s="607"/>
      <c r="AF2304" s="3023"/>
      <c r="AG2304" s="1889"/>
      <c r="AH2304" s="1889"/>
      <c r="AI2304" s="1889"/>
      <c r="AJ2304" s="1889"/>
      <c r="AK2304" s="2011"/>
      <c r="AL2304" s="3560"/>
      <c r="AM2304" s="3928"/>
      <c r="AN2304" s="3313"/>
      <c r="AO2304" s="4305">
        <f t="shared" si="2187"/>
        <v>0</v>
      </c>
      <c r="AP2304" s="4305"/>
    </row>
    <row r="2305" spans="1:42" x14ac:dyDescent="0.25">
      <c r="A2305" s="47">
        <v>1</v>
      </c>
      <c r="B2305" s="1355" t="s">
        <v>189</v>
      </c>
      <c r="C2305" s="2338"/>
      <c r="D2305" s="346"/>
      <c r="E2305" s="1647">
        <f>SUM(E2304)</f>
        <v>100</v>
      </c>
      <c r="F2305" s="4009">
        <f>SUM(F2304)</f>
        <v>100</v>
      </c>
      <c r="G2305" s="1647">
        <f t="shared" si="2215"/>
        <v>0</v>
      </c>
      <c r="H2305" s="247">
        <f t="shared" ref="H2305" si="2302">SUM(H2304)</f>
        <v>58</v>
      </c>
      <c r="I2305" s="329">
        <f t="shared" ref="I2305" si="2303">SUM(I2304)</f>
        <v>55</v>
      </c>
      <c r="J2305" s="93">
        <f>I2305/H2305*100</f>
        <v>94.827586206896555</v>
      </c>
      <c r="K2305" s="3380">
        <f t="shared" ref="K2305" si="2304">SUM(K2304)</f>
        <v>0</v>
      </c>
      <c r="L2305" s="329">
        <f>SUM(L2304)</f>
        <v>3</v>
      </c>
      <c r="M2305" s="537">
        <f>R2305/I2305</f>
        <v>2.9636363636363638</v>
      </c>
      <c r="N2305" s="537">
        <f>SUM(N2304)</f>
        <v>300</v>
      </c>
      <c r="O2305" s="3991">
        <v>300</v>
      </c>
      <c r="P2305" s="537">
        <f t="shared" si="2216"/>
        <v>0</v>
      </c>
      <c r="Q2305" s="93">
        <f t="shared" ref="Q2305:R2305" si="2305">SUM(Q2304)</f>
        <v>175</v>
      </c>
      <c r="R2305" s="329">
        <f t="shared" si="2305"/>
        <v>163</v>
      </c>
      <c r="S2305" s="537">
        <f t="shared" ref="S2305" si="2306">SUM(S2304)</f>
        <v>93.142857142857139</v>
      </c>
      <c r="T2305" s="537">
        <f t="shared" ref="T2305" si="2307">SUM(T2304)</f>
        <v>1.25</v>
      </c>
      <c r="U2305" s="435">
        <f t="shared" ref="U2305" si="2308">SUM(U2304)</f>
        <v>223.54285714285714</v>
      </c>
      <c r="V2305" s="1889"/>
      <c r="W2305" s="1889"/>
      <c r="X2305" s="1889"/>
      <c r="Y2305" s="1889"/>
      <c r="Z2305" s="1889"/>
      <c r="AA2305" s="1889"/>
      <c r="AB2305" s="1889"/>
      <c r="AC2305" s="1889"/>
      <c r="AD2305" s="2985"/>
      <c r="AE2305" s="607"/>
      <c r="AF2305" s="3023"/>
      <c r="AG2305" s="1889"/>
      <c r="AH2305" s="1889"/>
      <c r="AI2305" s="1889"/>
      <c r="AJ2305" s="607"/>
      <c r="AK2305" s="2011"/>
      <c r="AL2305" s="3560"/>
      <c r="AM2305" s="3916">
        <f t="shared" ref="AM2305" si="2309">SUM(AM2304)</f>
        <v>0</v>
      </c>
      <c r="AN2305" s="3313"/>
      <c r="AO2305" s="4305">
        <f t="shared" si="2187"/>
        <v>0</v>
      </c>
      <c r="AP2305" s="4305"/>
    </row>
    <row r="2306" spans="1:42" ht="29.25" x14ac:dyDescent="0.25">
      <c r="A2306" s="47">
        <v>1</v>
      </c>
      <c r="B2306" s="1356" t="s">
        <v>144</v>
      </c>
      <c r="C2306" s="2148"/>
      <c r="D2306" s="431"/>
      <c r="E2306" s="1664">
        <f>E2305</f>
        <v>100</v>
      </c>
      <c r="F2306" s="3978">
        <f>F2305</f>
        <v>100</v>
      </c>
      <c r="G2306" s="1664">
        <f t="shared" si="2215"/>
        <v>0</v>
      </c>
      <c r="H2306" s="1358">
        <f t="shared" ref="H2306" si="2310">H2305</f>
        <v>58</v>
      </c>
      <c r="I2306" s="1357">
        <f t="shared" ref="I2306:U2306" si="2311">I2305</f>
        <v>55</v>
      </c>
      <c r="J2306" s="1358">
        <f t="shared" si="2311"/>
        <v>94.827586206896555</v>
      </c>
      <c r="K2306" s="3493">
        <f t="shared" si="2311"/>
        <v>0</v>
      </c>
      <c r="L2306" s="1357">
        <f t="shared" si="2311"/>
        <v>3</v>
      </c>
      <c r="M2306" s="1357">
        <f t="shared" si="2311"/>
        <v>2.9636363636363638</v>
      </c>
      <c r="N2306" s="1357">
        <f t="shared" si="2311"/>
        <v>300</v>
      </c>
      <c r="O2306" s="3999">
        <v>300</v>
      </c>
      <c r="P2306" s="1357">
        <f t="shared" si="2216"/>
        <v>0</v>
      </c>
      <c r="Q2306" s="1357">
        <f t="shared" si="2311"/>
        <v>175</v>
      </c>
      <c r="R2306" s="1357">
        <f t="shared" si="2311"/>
        <v>163</v>
      </c>
      <c r="S2306" s="1357">
        <f t="shared" si="2311"/>
        <v>93.142857142857139</v>
      </c>
      <c r="T2306" s="1357">
        <f t="shared" si="2311"/>
        <v>1.25</v>
      </c>
      <c r="U2306" s="1357">
        <f t="shared" si="2311"/>
        <v>223.54285714285714</v>
      </c>
      <c r="V2306" s="1934"/>
      <c r="W2306" s="1934">
        <v>5831.8847999999998</v>
      </c>
      <c r="X2306" s="1934">
        <v>5831.8847999999998</v>
      </c>
      <c r="Y2306" s="1934">
        <v>5831.8847999999998</v>
      </c>
      <c r="Z2306" s="1934">
        <v>5831.8847999999998</v>
      </c>
      <c r="AA2306" s="1934">
        <v>5831.8847999999998</v>
      </c>
      <c r="AB2306" s="1934">
        <v>5831.8847999999998</v>
      </c>
      <c r="AC2306" s="1934">
        <v>5831.8847999999998</v>
      </c>
      <c r="AD2306" s="3328">
        <f>V2306/12*$B$4+(W2306-V2306)/11*6+(X2306-W2306)/10*5+(Y2306-X2306)/9*4+(Z2306-Y2306)/8*3+(AA2306-Z2306)/7*2+(AB2306-AA2306)/6*1+(AC2306-AB2306)</f>
        <v>3181.0280727272725</v>
      </c>
      <c r="AE2306" s="719">
        <f>AK2306-AJ2306</f>
        <v>3207.5367500000002</v>
      </c>
      <c r="AF2306" s="3029"/>
      <c r="AG2306" s="1934"/>
      <c r="AH2306" s="1934">
        <f>AE2306-AD2306</f>
        <v>26.508677272727709</v>
      </c>
      <c r="AI2306" s="1934"/>
      <c r="AJ2306" s="719">
        <v>0</v>
      </c>
      <c r="AK2306" s="2018">
        <v>3207.5367500000002</v>
      </c>
      <c r="AL2306" s="3566"/>
      <c r="AM2306" s="3999">
        <f t="shared" ref="AM2306" si="2312">AM2305</f>
        <v>0</v>
      </c>
      <c r="AN2306" s="3316"/>
      <c r="AO2306" s="4305">
        <f t="shared" si="2187"/>
        <v>5831884.7999999998</v>
      </c>
      <c r="AP2306" s="4305"/>
    </row>
    <row r="2307" spans="1:42" x14ac:dyDescent="0.25">
      <c r="A2307" s="47">
        <v>1</v>
      </c>
      <c r="B2307" s="261" t="s">
        <v>138</v>
      </c>
      <c r="C2307" s="2226"/>
      <c r="D2307" s="545"/>
      <c r="E2307" s="1660"/>
      <c r="F2307" s="4453"/>
      <c r="G2307" s="1660">
        <f t="shared" si="2215"/>
        <v>0</v>
      </c>
      <c r="H2307" s="499"/>
      <c r="I2307" s="499"/>
      <c r="J2307" s="499"/>
      <c r="K2307" s="3484"/>
      <c r="L2307" s="461"/>
      <c r="M2307" s="461"/>
      <c r="N2307" s="461"/>
      <c r="O2307" s="4014"/>
      <c r="P2307" s="461">
        <f t="shared" si="2216"/>
        <v>0</v>
      </c>
      <c r="Q2307" s="461"/>
      <c r="R2307" s="461"/>
      <c r="S2307" s="461"/>
      <c r="T2307" s="461"/>
      <c r="U2307" s="461"/>
      <c r="V2307" s="2015"/>
      <c r="W2307" s="2015"/>
      <c r="X2307" s="2015"/>
      <c r="Y2307" s="2015"/>
      <c r="Z2307" s="2015"/>
      <c r="AA2307" s="2015"/>
      <c r="AB2307" s="2015"/>
      <c r="AC2307" s="2015"/>
      <c r="AD2307" s="3329">
        <f>V2307</f>
        <v>0</v>
      </c>
      <c r="AE2307" s="2015">
        <f>AK2307-AJ2307</f>
        <v>0</v>
      </c>
      <c r="AF2307" s="3030"/>
      <c r="AG2307" s="2015"/>
      <c r="AH2307" s="2015">
        <f>AE2307-AD2307</f>
        <v>0</v>
      </c>
      <c r="AI2307" s="2015"/>
      <c r="AJ2307" s="2015"/>
      <c r="AK2307" s="2016"/>
      <c r="AL2307" s="3563"/>
      <c r="AM2307" s="3984"/>
      <c r="AN2307" s="3850"/>
      <c r="AO2307" s="4305">
        <f t="shared" ref="AO2307:AO2370" si="2313">AB2307*1000</f>
        <v>0</v>
      </c>
      <c r="AP2307" s="4305"/>
    </row>
    <row r="2308" spans="1:42" ht="30" thickBot="1" x14ac:dyDescent="0.3">
      <c r="A2308" s="47">
        <v>1</v>
      </c>
      <c r="B2308" s="545" t="s">
        <v>139</v>
      </c>
      <c r="C2308" s="2339"/>
      <c r="D2308" s="545"/>
      <c r="E2308" s="1660"/>
      <c r="F2308" s="4453"/>
      <c r="G2308" s="1660">
        <f t="shared" si="2215"/>
        <v>0</v>
      </c>
      <c r="H2308" s="499"/>
      <c r="I2308" s="499"/>
      <c r="J2308" s="499"/>
      <c r="K2308" s="3484"/>
      <c r="L2308" s="461"/>
      <c r="M2308" s="461"/>
      <c r="N2308" s="461"/>
      <c r="O2308" s="4014"/>
      <c r="P2308" s="461">
        <f t="shared" si="2216"/>
        <v>0</v>
      </c>
      <c r="Q2308" s="461"/>
      <c r="R2308" s="461"/>
      <c r="S2308" s="461"/>
      <c r="T2308" s="461"/>
      <c r="U2308" s="461"/>
      <c r="V2308" s="2015">
        <f t="shared" ref="V2308:W2308" si="2314">V2299</f>
        <v>0</v>
      </c>
      <c r="W2308" s="2015">
        <f t="shared" si="2314"/>
        <v>0</v>
      </c>
      <c r="X2308" s="2015">
        <f t="shared" ref="X2308:Y2308" si="2315">X2299</f>
        <v>0</v>
      </c>
      <c r="Y2308" s="2015">
        <f t="shared" si="2315"/>
        <v>0</v>
      </c>
      <c r="Z2308" s="2015">
        <f t="shared" ref="Z2308:AA2308" si="2316">Z2299</f>
        <v>0</v>
      </c>
      <c r="AA2308" s="2015">
        <f t="shared" si="2316"/>
        <v>0</v>
      </c>
      <c r="AB2308" s="2015">
        <f t="shared" ref="AB2308:AC2308" si="2317">AB2299</f>
        <v>0</v>
      </c>
      <c r="AC2308" s="2015">
        <f t="shared" si="2317"/>
        <v>0</v>
      </c>
      <c r="AD2308" s="3329">
        <f t="shared" ref="AD2308" si="2318">AD2299</f>
        <v>0</v>
      </c>
      <c r="AE2308" s="2015">
        <f t="shared" ref="AE2308:AL2308" si="2319">AE2299</f>
        <v>0</v>
      </c>
      <c r="AF2308" s="3030">
        <f t="shared" si="2319"/>
        <v>0</v>
      </c>
      <c r="AG2308" s="2015">
        <f t="shared" ref="AG2308" si="2320">AG2299</f>
        <v>0</v>
      </c>
      <c r="AH2308" s="2015">
        <f t="shared" si="2319"/>
        <v>0</v>
      </c>
      <c r="AI2308" s="2015"/>
      <c r="AJ2308" s="2015">
        <f t="shared" si="2319"/>
        <v>0</v>
      </c>
      <c r="AK2308" s="2016">
        <f t="shared" si="2319"/>
        <v>0</v>
      </c>
      <c r="AL2308" s="3563">
        <f t="shared" si="2319"/>
        <v>0</v>
      </c>
      <c r="AM2308" s="3984"/>
      <c r="AN2308" s="3850">
        <f t="shared" ref="AN2308" si="2321">AN2299</f>
        <v>0</v>
      </c>
      <c r="AO2308" s="4305">
        <f t="shared" si="2313"/>
        <v>0</v>
      </c>
      <c r="AP2308" s="4305"/>
    </row>
    <row r="2309" spans="1:42" ht="15.75" thickBot="1" x14ac:dyDescent="0.3">
      <c r="A2309" s="47">
        <v>1</v>
      </c>
      <c r="B2309" s="447" t="s">
        <v>422</v>
      </c>
      <c r="C2309" s="2287"/>
      <c r="D2309" s="447"/>
      <c r="E2309" s="1661"/>
      <c r="F2309" s="4454"/>
      <c r="G2309" s="1661">
        <f t="shared" si="2215"/>
        <v>0</v>
      </c>
      <c r="H2309" s="503"/>
      <c r="I2309" s="503"/>
      <c r="J2309" s="503"/>
      <c r="K2309" s="3485"/>
      <c r="L2309" s="503"/>
      <c r="M2309" s="503"/>
      <c r="N2309" s="503"/>
      <c r="O2309" s="3985"/>
      <c r="P2309" s="503">
        <f t="shared" si="2216"/>
        <v>0</v>
      </c>
      <c r="Q2309" s="503"/>
      <c r="R2309" s="503"/>
      <c r="S2309" s="503"/>
      <c r="T2309" s="503"/>
      <c r="U2309" s="503"/>
      <c r="V2309" s="742">
        <f t="shared" ref="V2309:W2309" si="2322">V2308+V2306</f>
        <v>0</v>
      </c>
      <c r="W2309" s="742">
        <f t="shared" si="2322"/>
        <v>5831.8847999999998</v>
      </c>
      <c r="X2309" s="742">
        <f t="shared" ref="X2309:Y2309" si="2323">X2308+X2306</f>
        <v>5831.8847999999998</v>
      </c>
      <c r="Y2309" s="742">
        <f t="shared" si="2323"/>
        <v>5831.8847999999998</v>
      </c>
      <c r="Z2309" s="742">
        <f t="shared" ref="Z2309:AA2309" si="2324">Z2308+Z2306</f>
        <v>5831.8847999999998</v>
      </c>
      <c r="AA2309" s="742">
        <f t="shared" si="2324"/>
        <v>5831.8847999999998</v>
      </c>
      <c r="AB2309" s="742">
        <f t="shared" ref="AB2309:AC2309" si="2325">AB2308+AB2306</f>
        <v>5831.8847999999998</v>
      </c>
      <c r="AC2309" s="742">
        <f t="shared" si="2325"/>
        <v>5831.8847999999998</v>
      </c>
      <c r="AD2309" s="2986">
        <f t="shared" ref="AD2309" si="2326">AD2308+AD2306</f>
        <v>3181.0280727272725</v>
      </c>
      <c r="AE2309" s="742">
        <f t="shared" ref="AE2309:AL2309" si="2327">AE2308+AE2306</f>
        <v>3207.5367500000002</v>
      </c>
      <c r="AF2309" s="3031">
        <f t="shared" si="2327"/>
        <v>0</v>
      </c>
      <c r="AG2309" s="742">
        <f t="shared" ref="AG2309" si="2328">AG2308+AG2306</f>
        <v>0</v>
      </c>
      <c r="AH2309" s="742">
        <f t="shared" si="2327"/>
        <v>26.508677272727709</v>
      </c>
      <c r="AI2309" s="742"/>
      <c r="AJ2309" s="742">
        <f t="shared" si="2327"/>
        <v>0</v>
      </c>
      <c r="AK2309" s="2017">
        <f t="shared" si="2327"/>
        <v>3207.5367500000002</v>
      </c>
      <c r="AL2309" s="3564">
        <f t="shared" si="2327"/>
        <v>0</v>
      </c>
      <c r="AM2309" s="3985"/>
      <c r="AN2309" s="3315">
        <f t="shared" ref="AN2309" si="2329">AN2308+AN2306</f>
        <v>0</v>
      </c>
      <c r="AO2309" s="4305">
        <f t="shared" si="2313"/>
        <v>5831884.7999999998</v>
      </c>
      <c r="AP2309" s="4305"/>
    </row>
    <row r="2310" spans="1:42" x14ac:dyDescent="0.25">
      <c r="A2310" s="47">
        <v>1</v>
      </c>
      <c r="B2310" s="470"/>
      <c r="C2310" s="2293"/>
      <c r="D2310" s="470"/>
      <c r="E2310" s="1507"/>
      <c r="F2310" s="4407"/>
      <c r="G2310" s="1507">
        <f t="shared" si="2215"/>
        <v>0</v>
      </c>
      <c r="H2310" s="534"/>
      <c r="I2310" s="534"/>
      <c r="J2310" s="534"/>
      <c r="K2310" s="3486"/>
      <c r="L2310" s="441"/>
      <c r="M2310" s="441"/>
      <c r="N2310" s="441"/>
      <c r="O2310" s="3962"/>
      <c r="P2310" s="441">
        <f t="shared" si="2216"/>
        <v>0</v>
      </c>
      <c r="Q2310" s="441"/>
      <c r="R2310" s="441"/>
      <c r="S2310" s="441"/>
      <c r="T2310" s="441"/>
      <c r="U2310" s="441"/>
      <c r="V2310" s="1137"/>
      <c r="W2310" s="1137"/>
      <c r="X2310" s="1137"/>
      <c r="Y2310" s="1137"/>
      <c r="Z2310" s="1137"/>
      <c r="AA2310" s="1137"/>
      <c r="AB2310" s="1137"/>
      <c r="AC2310" s="1137"/>
      <c r="AD2310" s="2984"/>
      <c r="AE2310" s="1137"/>
      <c r="AF2310" s="3021"/>
      <c r="AG2310" s="1137"/>
      <c r="AH2310" s="1137"/>
      <c r="AI2310" s="1137"/>
      <c r="AJ2310" s="1137"/>
      <c r="AK2310" s="2009"/>
      <c r="AL2310" s="3558"/>
      <c r="AM2310" s="3986"/>
      <c r="AN2310" s="2071"/>
      <c r="AO2310" s="4305">
        <f t="shared" si="2313"/>
        <v>0</v>
      </c>
      <c r="AP2310" s="4305"/>
    </row>
    <row r="2311" spans="1:42" ht="31.5" x14ac:dyDescent="0.25">
      <c r="A2311" s="47">
        <v>1</v>
      </c>
      <c r="B2311" s="1007" t="s">
        <v>614</v>
      </c>
      <c r="C2311" s="1007"/>
      <c r="D2311" s="538"/>
      <c r="E2311" s="1490"/>
      <c r="F2311" s="3981"/>
      <c r="G2311" s="1490">
        <f t="shared" si="2215"/>
        <v>0</v>
      </c>
      <c r="H2311" s="366"/>
      <c r="I2311" s="366"/>
      <c r="J2311" s="366"/>
      <c r="K2311" s="3452"/>
      <c r="L2311" s="366"/>
      <c r="M2311" s="366"/>
      <c r="N2311" s="366"/>
      <c r="O2311" s="3928"/>
      <c r="P2311" s="366">
        <f t="shared" si="2216"/>
        <v>0</v>
      </c>
      <c r="Q2311" s="366"/>
      <c r="R2311" s="366"/>
      <c r="S2311" s="366"/>
      <c r="T2311" s="366"/>
      <c r="U2311" s="366"/>
      <c r="V2311" s="607"/>
      <c r="W2311" s="607"/>
      <c r="X2311" s="607"/>
      <c r="Y2311" s="607"/>
      <c r="Z2311" s="607"/>
      <c r="AA2311" s="607"/>
      <c r="AB2311" s="607"/>
      <c r="AC2311" s="607"/>
      <c r="AD2311" s="2985"/>
      <c r="AE2311" s="607"/>
      <c r="AF2311" s="3022"/>
      <c r="AG2311" s="607"/>
      <c r="AH2311" s="607"/>
      <c r="AI2311" s="607"/>
      <c r="AJ2311" s="607"/>
      <c r="AK2311" s="2010"/>
      <c r="AL2311" s="3559"/>
      <c r="AM2311" s="3928"/>
      <c r="AN2311" s="2006"/>
      <c r="AO2311" s="4305">
        <f t="shared" si="2313"/>
        <v>0</v>
      </c>
      <c r="AP2311" s="4305"/>
    </row>
    <row r="2312" spans="1:42" x14ac:dyDescent="0.25">
      <c r="A2312" s="47">
        <v>1</v>
      </c>
      <c r="B2312" s="367" t="s">
        <v>213</v>
      </c>
      <c r="C2312" s="2239"/>
      <c r="D2312" s="367"/>
      <c r="E2312" s="1490"/>
      <c r="F2312" s="3981"/>
      <c r="G2312" s="1490">
        <f t="shared" si="2215"/>
        <v>0</v>
      </c>
      <c r="H2312" s="366"/>
      <c r="I2312" s="366"/>
      <c r="J2312" s="366"/>
      <c r="K2312" s="3452"/>
      <c r="L2312" s="366"/>
      <c r="M2312" s="366"/>
      <c r="N2312" s="366"/>
      <c r="O2312" s="3928"/>
      <c r="P2312" s="366">
        <f t="shared" si="2216"/>
        <v>0</v>
      </c>
      <c r="Q2312" s="366"/>
      <c r="R2312" s="366"/>
      <c r="S2312" s="366"/>
      <c r="T2312" s="366"/>
      <c r="U2312" s="366"/>
      <c r="V2312" s="607"/>
      <c r="W2312" s="607"/>
      <c r="X2312" s="607"/>
      <c r="Y2312" s="607"/>
      <c r="Z2312" s="607"/>
      <c r="AA2312" s="607"/>
      <c r="AB2312" s="607"/>
      <c r="AC2312" s="607"/>
      <c r="AD2312" s="2985"/>
      <c r="AE2312" s="607"/>
      <c r="AF2312" s="3022"/>
      <c r="AG2312" s="607"/>
      <c r="AH2312" s="607"/>
      <c r="AI2312" s="607"/>
      <c r="AJ2312" s="607"/>
      <c r="AK2312" s="2010"/>
      <c r="AL2312" s="3559"/>
      <c r="AM2312" s="3928"/>
      <c r="AN2312" s="2006"/>
      <c r="AO2312" s="4305">
        <f t="shared" si="2313"/>
        <v>0</v>
      </c>
      <c r="AP2312" s="4305"/>
    </row>
    <row r="2313" spans="1:42" x14ac:dyDescent="0.25">
      <c r="A2313" s="47">
        <v>1</v>
      </c>
      <c r="B2313" s="406" t="s">
        <v>136</v>
      </c>
      <c r="C2313" s="2334"/>
      <c r="D2313" s="346"/>
      <c r="E2313" s="1490">
        <f>SUM(E2314:E2319)</f>
        <v>9039</v>
      </c>
      <c r="F2313" s="3981">
        <f>SUM(F2314:F2319)</f>
        <v>9039</v>
      </c>
      <c r="G2313" s="1490">
        <f t="shared" si="2215"/>
        <v>0</v>
      </c>
      <c r="H2313" s="366">
        <f>SUM(H2314:H2319)</f>
        <v>5274</v>
      </c>
      <c r="I2313" s="1265">
        <f>SUM(I2314:I2319)</f>
        <v>4151</v>
      </c>
      <c r="J2313" s="366">
        <f>I2313/H2313*100</f>
        <v>78.70686386044747</v>
      </c>
      <c r="K2313" s="3452">
        <f>SUM(K2314:K2319)</f>
        <v>0</v>
      </c>
      <c r="L2313" s="366"/>
      <c r="M2313" s="366"/>
      <c r="N2313" s="366"/>
      <c r="O2313" s="3928"/>
      <c r="P2313" s="366">
        <f t="shared" si="2216"/>
        <v>0</v>
      </c>
      <c r="Q2313" s="366"/>
      <c r="R2313" s="366"/>
      <c r="S2313" s="366"/>
      <c r="T2313" s="366"/>
      <c r="U2313" s="366"/>
      <c r="V2313" s="607">
        <v>2274.0126700000001</v>
      </c>
      <c r="W2313" s="607">
        <v>3384.4342199999996</v>
      </c>
      <c r="X2313" s="607">
        <v>3384.4342199999996</v>
      </c>
      <c r="Y2313" s="607">
        <v>3384.4342199999996</v>
      </c>
      <c r="Z2313" s="607">
        <v>3384.4342199999996</v>
      </c>
      <c r="AA2313" s="607">
        <v>3384.4342199999996</v>
      </c>
      <c r="AB2313" s="607">
        <v>3384.4342199999996</v>
      </c>
      <c r="AC2313" s="607">
        <v>3384.4342199999996</v>
      </c>
      <c r="AD2313" s="3813">
        <f>V2313/12*$B$4+(W2313-V2313-1110.4216)/11*6+1110.4216+(X2313-W2313)/10*5+(Y2313-X2313)/9*4+(Z2313-Y2313)/8*3+(AA2313-Z2313)/7*2+(AB2313-AA2313)/6*1+(AC2313-AB2313)</f>
        <v>2436.9289635606056</v>
      </c>
      <c r="AE2313" s="607">
        <f>AK2313-AJ2313-AG2313</f>
        <v>1988.5772400000001</v>
      </c>
      <c r="AF2313" s="3022"/>
      <c r="AG2313" s="607">
        <f>SUM(AG2314:AG2318)</f>
        <v>157.47305000000003</v>
      </c>
      <c r="AH2313" s="607">
        <f>AE2313-AD2313</f>
        <v>-448.35172356060548</v>
      </c>
      <c r="AI2313" s="607"/>
      <c r="AJ2313" s="607">
        <v>0</v>
      </c>
      <c r="AK2313" s="2010">
        <v>2146.0502900000001</v>
      </c>
      <c r="AL2313" s="3559"/>
      <c r="AM2313" s="3912">
        <f>SUM(AM2314:AM2319)</f>
        <v>0</v>
      </c>
      <c r="AN2313" s="2006"/>
      <c r="AO2313" s="4305">
        <f t="shared" si="2313"/>
        <v>3384434.2199999997</v>
      </c>
      <c r="AP2313" s="4305"/>
    </row>
    <row r="2314" spans="1:42" x14ac:dyDescent="0.25">
      <c r="A2314" s="47">
        <v>1</v>
      </c>
      <c r="B2314" s="97" t="s">
        <v>65</v>
      </c>
      <c r="C2314" s="2155"/>
      <c r="D2314" s="346"/>
      <c r="E2314" s="1490">
        <v>1215</v>
      </c>
      <c r="F2314" s="3981">
        <v>1215</v>
      </c>
      <c r="G2314" s="1490">
        <f t="shared" si="2215"/>
        <v>0</v>
      </c>
      <c r="H2314" s="69">
        <f>ROUND(E2314/12*$B$4,0)</f>
        <v>709</v>
      </c>
      <c r="I2314" s="366">
        <v>4</v>
      </c>
      <c r="J2314" s="69">
        <f>I2314/H2314*100</f>
        <v>0.56417489421720735</v>
      </c>
      <c r="K2314" s="3375"/>
      <c r="L2314" s="366"/>
      <c r="M2314" s="366"/>
      <c r="N2314" s="366"/>
      <c r="O2314" s="3928"/>
      <c r="P2314" s="366">
        <f t="shared" si="2216"/>
        <v>0</v>
      </c>
      <c r="Q2314" s="366"/>
      <c r="R2314" s="366"/>
      <c r="S2314" s="366"/>
      <c r="T2314" s="366"/>
      <c r="U2314" s="366"/>
      <c r="V2314" s="607"/>
      <c r="W2314" s="607"/>
      <c r="X2314" s="607"/>
      <c r="Y2314" s="607"/>
      <c r="Z2314" s="607"/>
      <c r="AA2314" s="607"/>
      <c r="AB2314" s="607"/>
      <c r="AC2314" s="607"/>
      <c r="AD2314" s="2985"/>
      <c r="AE2314" s="607"/>
      <c r="AF2314" s="3022"/>
      <c r="AG2314" s="607"/>
      <c r="AH2314" s="607"/>
      <c r="AI2314" s="607"/>
      <c r="AJ2314" s="607"/>
      <c r="AK2314" s="2010"/>
      <c r="AL2314" s="3559"/>
      <c r="AM2314" s="3928"/>
      <c r="AN2314" s="2006"/>
      <c r="AO2314" s="4305">
        <f t="shared" si="2313"/>
        <v>0</v>
      </c>
      <c r="AP2314" s="4305"/>
    </row>
    <row r="2315" spans="1:42" x14ac:dyDescent="0.25">
      <c r="A2315" s="47">
        <v>1</v>
      </c>
      <c r="B2315" s="97" t="s">
        <v>117</v>
      </c>
      <c r="C2315" s="2155"/>
      <c r="D2315" s="346"/>
      <c r="E2315" s="1490">
        <v>3018</v>
      </c>
      <c r="F2315" s="3981">
        <v>3018</v>
      </c>
      <c r="G2315" s="1490">
        <f t="shared" si="2215"/>
        <v>0</v>
      </c>
      <c r="H2315" s="69">
        <f>ROUND(E2315/12*$B$4,0)</f>
        <v>1761</v>
      </c>
      <c r="I2315" s="366">
        <v>808</v>
      </c>
      <c r="J2315" s="69">
        <f>I2315/H2315*100</f>
        <v>45.883021010789328</v>
      </c>
      <c r="K2315" s="3375"/>
      <c r="L2315" s="366"/>
      <c r="M2315" s="366"/>
      <c r="N2315" s="366"/>
      <c r="O2315" s="3928"/>
      <c r="P2315" s="366">
        <f t="shared" si="2216"/>
        <v>0</v>
      </c>
      <c r="Q2315" s="366"/>
      <c r="R2315" s="366"/>
      <c r="S2315" s="366"/>
      <c r="T2315" s="366"/>
      <c r="U2315" s="366"/>
      <c r="V2315" s="607"/>
      <c r="W2315" s="607"/>
      <c r="X2315" s="607"/>
      <c r="Y2315" s="607"/>
      <c r="Z2315" s="607"/>
      <c r="AA2315" s="607"/>
      <c r="AB2315" s="607"/>
      <c r="AC2315" s="607"/>
      <c r="AD2315" s="2985"/>
      <c r="AE2315" s="607"/>
      <c r="AF2315" s="3022"/>
      <c r="AG2315" s="607"/>
      <c r="AH2315" s="607"/>
      <c r="AI2315" s="607"/>
      <c r="AJ2315" s="607"/>
      <c r="AK2315" s="2010"/>
      <c r="AL2315" s="3559"/>
      <c r="AM2315" s="3928"/>
      <c r="AN2315" s="2006"/>
      <c r="AO2315" s="4305">
        <f t="shared" si="2313"/>
        <v>0</v>
      </c>
      <c r="AP2315" s="4305"/>
    </row>
    <row r="2316" spans="1:42" ht="60" x14ac:dyDescent="0.25">
      <c r="A2316" s="47">
        <v>1</v>
      </c>
      <c r="B2316" s="125" t="s">
        <v>449</v>
      </c>
      <c r="C2316" s="2161"/>
      <c r="D2316" s="432"/>
      <c r="E2316" s="1642">
        <v>2143</v>
      </c>
      <c r="F2316" s="4428">
        <v>2143</v>
      </c>
      <c r="G2316" s="1642">
        <f t="shared" si="2215"/>
        <v>0</v>
      </c>
      <c r="H2316" s="69">
        <f>ROUND(E2316/12*$B$4,0)</f>
        <v>1250</v>
      </c>
      <c r="I2316" s="433">
        <v>2034</v>
      </c>
      <c r="J2316" s="69">
        <f>I2316/H2316*100</f>
        <v>162.72</v>
      </c>
      <c r="K2316" s="3376"/>
      <c r="L2316" s="433"/>
      <c r="M2316" s="433"/>
      <c r="N2316" s="433"/>
      <c r="O2316" s="3960"/>
      <c r="P2316" s="433">
        <f t="shared" si="2216"/>
        <v>0</v>
      </c>
      <c r="Q2316" s="433"/>
      <c r="R2316" s="433"/>
      <c r="S2316" s="433"/>
      <c r="T2316" s="433"/>
      <c r="U2316" s="433"/>
      <c r="V2316" s="1889"/>
      <c r="W2316" s="1889"/>
      <c r="X2316" s="1889"/>
      <c r="Y2316" s="3814"/>
      <c r="Z2316" s="3814"/>
      <c r="AA2316" s="3814"/>
      <c r="AB2316" s="3814"/>
      <c r="AC2316" s="3814"/>
      <c r="AD2316" s="3327"/>
      <c r="AE2316" s="1889"/>
      <c r="AF2316" s="3023"/>
      <c r="AG2316" s="1889"/>
      <c r="AH2316" s="1889"/>
      <c r="AI2316" s="1889"/>
      <c r="AJ2316" s="1889"/>
      <c r="AK2316" s="2011"/>
      <c r="AL2316" s="3560"/>
      <c r="AM2316" s="3960"/>
      <c r="AN2316" s="3313"/>
      <c r="AO2316" s="4305">
        <f t="shared" si="2313"/>
        <v>0</v>
      </c>
      <c r="AP2316" s="4305"/>
    </row>
    <row r="2317" spans="1:42" ht="60" x14ac:dyDescent="0.25">
      <c r="B2317" s="125" t="s">
        <v>518</v>
      </c>
      <c r="C2317" s="2161"/>
      <c r="D2317" s="432"/>
      <c r="E2317" s="1642"/>
      <c r="F2317" s="4428"/>
      <c r="G2317" s="1642">
        <f t="shared" si="2215"/>
        <v>0</v>
      </c>
      <c r="H2317" s="75"/>
      <c r="I2317" s="433">
        <v>233</v>
      </c>
      <c r="J2317" s="75"/>
      <c r="K2317" s="3376"/>
      <c r="L2317" s="433"/>
      <c r="M2317" s="433"/>
      <c r="N2317" s="433"/>
      <c r="O2317" s="3960"/>
      <c r="P2317" s="433">
        <f t="shared" si="2216"/>
        <v>0</v>
      </c>
      <c r="Q2317" s="433"/>
      <c r="R2317" s="433"/>
      <c r="S2317" s="433"/>
      <c r="T2317" s="433"/>
      <c r="U2317" s="433"/>
      <c r="V2317" s="1889"/>
      <c r="W2317" s="1889"/>
      <c r="X2317" s="1889"/>
      <c r="Y2317" s="1889"/>
      <c r="Z2317" s="1889"/>
      <c r="AA2317" s="1889"/>
      <c r="AB2317" s="1889"/>
      <c r="AC2317" s="1889"/>
      <c r="AD2317" s="1889"/>
      <c r="AE2317" s="1889"/>
      <c r="AF2317" s="3023"/>
      <c r="AG2317" s="1889">
        <v>157.47305000000003</v>
      </c>
      <c r="AH2317" s="1889"/>
      <c r="AI2317" s="1889"/>
      <c r="AJ2317" s="1889"/>
      <c r="AK2317" s="2011"/>
      <c r="AL2317" s="3560"/>
      <c r="AM2317" s="3960"/>
      <c r="AN2317" s="3313"/>
      <c r="AO2317" s="4305">
        <f t="shared" si="2313"/>
        <v>0</v>
      </c>
      <c r="AP2317" s="4305"/>
    </row>
    <row r="2318" spans="1:42" ht="30" x14ac:dyDescent="0.25">
      <c r="A2318" s="47">
        <v>1</v>
      </c>
      <c r="B2318" s="125" t="s">
        <v>165</v>
      </c>
      <c r="C2318" s="2157"/>
      <c r="D2318" s="432"/>
      <c r="E2318" s="1490">
        <v>1306</v>
      </c>
      <c r="F2318" s="3981">
        <v>1306</v>
      </c>
      <c r="G2318" s="1490">
        <f t="shared" ref="G2318:G2381" si="2330">E2318-F2318</f>
        <v>0</v>
      </c>
      <c r="H2318" s="75">
        <f>ROUND(E2318/12*$B$4,0)</f>
        <v>762</v>
      </c>
      <c r="I2318" s="433">
        <v>634</v>
      </c>
      <c r="J2318" s="75">
        <f>I2318/H2318*100</f>
        <v>83.202099737532805</v>
      </c>
      <c r="K2318" s="3376"/>
      <c r="L2318" s="366"/>
      <c r="M2318" s="366"/>
      <c r="N2318" s="433"/>
      <c r="O2318" s="3960"/>
      <c r="P2318" s="433">
        <f t="shared" ref="P2318:P2381" si="2331">N2318-O2318</f>
        <v>0</v>
      </c>
      <c r="Q2318" s="366"/>
      <c r="R2318" s="433"/>
      <c r="S2318" s="433"/>
      <c r="T2318" s="433"/>
      <c r="U2318" s="433"/>
      <c r="V2318" s="607"/>
      <c r="W2318" s="607"/>
      <c r="X2318" s="607"/>
      <c r="Y2318" s="607"/>
      <c r="Z2318" s="607"/>
      <c r="AA2318" s="607"/>
      <c r="AB2318" s="607"/>
      <c r="AC2318" s="607"/>
      <c r="AD2318" s="3327"/>
      <c r="AE2318" s="1889"/>
      <c r="AF2318" s="3023"/>
      <c r="AG2318" s="1889"/>
      <c r="AH2318" s="1889"/>
      <c r="AI2318" s="1889"/>
      <c r="AJ2318" s="607"/>
      <c r="AK2318" s="2011"/>
      <c r="AL2318" s="3560"/>
      <c r="AM2318" s="3960"/>
      <c r="AN2318" s="3313"/>
      <c r="AO2318" s="4305">
        <f t="shared" si="2313"/>
        <v>0</v>
      </c>
      <c r="AP2318" s="4305"/>
    </row>
    <row r="2319" spans="1:42" x14ac:dyDescent="0.25">
      <c r="A2319" s="47">
        <v>1</v>
      </c>
      <c r="B2319" s="10" t="s">
        <v>197</v>
      </c>
      <c r="C2319" s="2347"/>
      <c r="D2319" s="1387"/>
      <c r="E2319" s="1633">
        <v>1357</v>
      </c>
      <c r="F2319" s="4362">
        <v>1357</v>
      </c>
      <c r="G2319" s="1633">
        <f t="shared" si="2330"/>
        <v>0</v>
      </c>
      <c r="H2319" s="859">
        <f>ROUND(E2319/12*$B$4,0)</f>
        <v>792</v>
      </c>
      <c r="I2319" s="2807">
        <v>438</v>
      </c>
      <c r="J2319" s="276">
        <f>I2319/H2319*100</f>
        <v>55.303030303030297</v>
      </c>
      <c r="K2319" s="3377"/>
      <c r="L2319" s="428"/>
      <c r="M2319" s="428"/>
      <c r="N2319" s="2807"/>
      <c r="O2319" s="3998"/>
      <c r="P2319" s="428">
        <f t="shared" si="2331"/>
        <v>0</v>
      </c>
      <c r="Q2319" s="428"/>
      <c r="R2319" s="2807"/>
      <c r="S2319" s="2807"/>
      <c r="T2319" s="2807"/>
      <c r="U2319" s="2807"/>
      <c r="V2319" s="719"/>
      <c r="W2319" s="719"/>
      <c r="X2319" s="719"/>
      <c r="Y2319" s="719"/>
      <c r="Z2319" s="719"/>
      <c r="AA2319" s="719"/>
      <c r="AB2319" s="719"/>
      <c r="AC2319" s="719"/>
      <c r="AD2319" s="3333"/>
      <c r="AE2319" s="1934"/>
      <c r="AF2319" s="3029"/>
      <c r="AG2319" s="1934"/>
      <c r="AH2319" s="1934"/>
      <c r="AI2319" s="1934"/>
      <c r="AJ2319" s="719"/>
      <c r="AK2319" s="2018"/>
      <c r="AL2319" s="3566"/>
      <c r="AM2319" s="4000"/>
      <c r="AN2319" s="3316"/>
      <c r="AO2319" s="4305">
        <f t="shared" si="2313"/>
        <v>0</v>
      </c>
      <c r="AP2319" s="4305"/>
    </row>
    <row r="2320" spans="1:42" ht="30" thickBot="1" x14ac:dyDescent="0.3">
      <c r="A2320" s="47">
        <v>1</v>
      </c>
      <c r="B2320" s="545" t="s">
        <v>139</v>
      </c>
      <c r="C2320" s="2339"/>
      <c r="D2320" s="545"/>
      <c r="E2320" s="1660"/>
      <c r="F2320" s="4453"/>
      <c r="G2320" s="1660">
        <f t="shared" si="2330"/>
        <v>0</v>
      </c>
      <c r="H2320" s="499"/>
      <c r="I2320" s="499"/>
      <c r="J2320" s="499"/>
      <c r="K2320" s="3484"/>
      <c r="L2320" s="461"/>
      <c r="M2320" s="461"/>
      <c r="N2320" s="461"/>
      <c r="O2320" s="4014"/>
      <c r="P2320" s="461">
        <f t="shared" si="2331"/>
        <v>0</v>
      </c>
      <c r="Q2320" s="461"/>
      <c r="R2320" s="461"/>
      <c r="S2320" s="461"/>
      <c r="T2320" s="461"/>
      <c r="U2320" s="461"/>
      <c r="V2320" s="2015">
        <f t="shared" ref="V2320:AH2320" si="2332">V2313</f>
        <v>2274.0126700000001</v>
      </c>
      <c r="W2320" s="2015">
        <f t="shared" ref="W2320:X2320" si="2333">W2313</f>
        <v>3384.4342199999996</v>
      </c>
      <c r="X2320" s="2015">
        <f t="shared" si="2333"/>
        <v>3384.4342199999996</v>
      </c>
      <c r="Y2320" s="2015">
        <f t="shared" ref="Y2320:Z2320" si="2334">Y2313</f>
        <v>3384.4342199999996</v>
      </c>
      <c r="Z2320" s="2015">
        <f t="shared" si="2334"/>
        <v>3384.4342199999996</v>
      </c>
      <c r="AA2320" s="2015">
        <f t="shared" ref="AA2320:AB2320" si="2335">AA2313</f>
        <v>3384.4342199999996</v>
      </c>
      <c r="AB2320" s="2015">
        <f t="shared" si="2335"/>
        <v>3384.4342199999996</v>
      </c>
      <c r="AC2320" s="2015">
        <f t="shared" ref="AC2320" si="2336">AC2313</f>
        <v>3384.4342199999996</v>
      </c>
      <c r="AD2320" s="3329">
        <f t="shared" si="2332"/>
        <v>2436.9289635606056</v>
      </c>
      <c r="AE2320" s="2015">
        <f t="shared" si="2332"/>
        <v>1988.5772400000001</v>
      </c>
      <c r="AF2320" s="3030">
        <f t="shared" si="2332"/>
        <v>0</v>
      </c>
      <c r="AG2320" s="2015">
        <f t="shared" si="2332"/>
        <v>157.47305000000003</v>
      </c>
      <c r="AH2320" s="2015">
        <f t="shared" si="2332"/>
        <v>-448.35172356060548</v>
      </c>
      <c r="AI2320" s="2015"/>
      <c r="AJ2320" s="2015">
        <f>AJ2313</f>
        <v>0</v>
      </c>
      <c r="AK2320" s="2016">
        <f>AK2313</f>
        <v>2146.0502900000001</v>
      </c>
      <c r="AL2320" s="3563">
        <f>AL2313</f>
        <v>0</v>
      </c>
      <c r="AM2320" s="3984"/>
      <c r="AN2320" s="3850">
        <f>AN2313</f>
        <v>0</v>
      </c>
      <c r="AO2320" s="4305">
        <f t="shared" si="2313"/>
        <v>3384434.2199999997</v>
      </c>
      <c r="AP2320" s="4305"/>
    </row>
    <row r="2321" spans="1:42" ht="15.75" thickBot="1" x14ac:dyDescent="0.3">
      <c r="A2321" s="47">
        <v>1</v>
      </c>
      <c r="B2321" s="447" t="s">
        <v>422</v>
      </c>
      <c r="C2321" s="2287"/>
      <c r="D2321" s="447"/>
      <c r="E2321" s="1661"/>
      <c r="F2321" s="4454"/>
      <c r="G2321" s="1661">
        <f t="shared" si="2330"/>
        <v>0</v>
      </c>
      <c r="H2321" s="503"/>
      <c r="I2321" s="503"/>
      <c r="J2321" s="503"/>
      <c r="K2321" s="3485"/>
      <c r="L2321" s="503"/>
      <c r="M2321" s="503"/>
      <c r="N2321" s="503"/>
      <c r="O2321" s="3985"/>
      <c r="P2321" s="503">
        <f t="shared" si="2331"/>
        <v>0</v>
      </c>
      <c r="Q2321" s="503"/>
      <c r="R2321" s="503"/>
      <c r="S2321" s="503"/>
      <c r="T2321" s="503"/>
      <c r="U2321" s="503"/>
      <c r="V2321" s="742">
        <f t="shared" ref="V2321:W2321" si="2337">V2320</f>
        <v>2274.0126700000001</v>
      </c>
      <c r="W2321" s="742">
        <f t="shared" si="2337"/>
        <v>3384.4342199999996</v>
      </c>
      <c r="X2321" s="742">
        <f t="shared" ref="X2321:Y2321" si="2338">X2320</f>
        <v>3384.4342199999996</v>
      </c>
      <c r="Y2321" s="742">
        <f t="shared" si="2338"/>
        <v>3384.4342199999996</v>
      </c>
      <c r="Z2321" s="742">
        <f t="shared" ref="Z2321:AA2321" si="2339">Z2320</f>
        <v>3384.4342199999996</v>
      </c>
      <c r="AA2321" s="742">
        <f t="shared" si="2339"/>
        <v>3384.4342199999996</v>
      </c>
      <c r="AB2321" s="742">
        <f t="shared" ref="AB2321:AC2321" si="2340">AB2320</f>
        <v>3384.4342199999996</v>
      </c>
      <c r="AC2321" s="742">
        <f t="shared" si="2340"/>
        <v>3384.4342199999996</v>
      </c>
      <c r="AD2321" s="2986">
        <f t="shared" ref="AD2321" si="2341">AD2320</f>
        <v>2436.9289635606056</v>
      </c>
      <c r="AE2321" s="742">
        <f t="shared" ref="AE2321:AL2321" si="2342">AE2320</f>
        <v>1988.5772400000001</v>
      </c>
      <c r="AF2321" s="3031">
        <f t="shared" si="2342"/>
        <v>0</v>
      </c>
      <c r="AG2321" s="742">
        <f t="shared" ref="AG2321" si="2343">AG2320</f>
        <v>157.47305000000003</v>
      </c>
      <c r="AH2321" s="742">
        <f t="shared" si="2342"/>
        <v>-448.35172356060548</v>
      </c>
      <c r="AI2321" s="742"/>
      <c r="AJ2321" s="742">
        <f t="shared" si="2342"/>
        <v>0</v>
      </c>
      <c r="AK2321" s="2017">
        <f t="shared" si="2342"/>
        <v>2146.0502900000001</v>
      </c>
      <c r="AL2321" s="3564">
        <f t="shared" si="2342"/>
        <v>0</v>
      </c>
      <c r="AM2321" s="3985"/>
      <c r="AN2321" s="3315">
        <f t="shared" ref="AN2321" si="2344">AN2320</f>
        <v>0</v>
      </c>
      <c r="AO2321" s="4305">
        <f t="shared" si="2313"/>
        <v>3384434.2199999997</v>
      </c>
      <c r="AP2321" s="4305"/>
    </row>
    <row r="2322" spans="1:42" ht="31.5" x14ac:dyDescent="0.25">
      <c r="A2322" s="47">
        <v>1</v>
      </c>
      <c r="B2322" s="1007" t="s">
        <v>615</v>
      </c>
      <c r="C2322" s="2149"/>
      <c r="D2322" s="546"/>
      <c r="E2322" s="1665"/>
      <c r="F2322" s="4464"/>
      <c r="G2322" s="1665">
        <f t="shared" si="2330"/>
        <v>0</v>
      </c>
      <c r="H2322" s="546"/>
      <c r="I2322" s="546"/>
      <c r="J2322" s="546"/>
      <c r="K2322" s="3494"/>
      <c r="L2322" s="546"/>
      <c r="M2322" s="546"/>
      <c r="N2322" s="546"/>
      <c r="O2322" s="4001"/>
      <c r="P2322" s="546">
        <f t="shared" si="2331"/>
        <v>0</v>
      </c>
      <c r="Q2322" s="546"/>
      <c r="R2322" s="546"/>
      <c r="S2322" s="546"/>
      <c r="T2322" s="546"/>
      <c r="U2322" s="546"/>
      <c r="V2322" s="1137"/>
      <c r="W2322" s="1137"/>
      <c r="X2322" s="1137"/>
      <c r="Y2322" s="1137"/>
      <c r="Z2322" s="1137"/>
      <c r="AA2322" s="1137"/>
      <c r="AB2322" s="1137"/>
      <c r="AC2322" s="1137"/>
      <c r="AD2322" s="2984"/>
      <c r="AE2322" s="1137"/>
      <c r="AF2322" s="3021"/>
      <c r="AG2322" s="1137"/>
      <c r="AH2322" s="1137"/>
      <c r="AI2322" s="1137"/>
      <c r="AJ2322" s="1137"/>
      <c r="AK2322" s="2009"/>
      <c r="AL2322" s="3558"/>
      <c r="AM2322" s="4001"/>
      <c r="AN2322" s="2071"/>
      <c r="AO2322" s="4305">
        <f t="shared" si="2313"/>
        <v>0</v>
      </c>
      <c r="AP2322" s="4305"/>
    </row>
    <row r="2323" spans="1:42" x14ac:dyDescent="0.25">
      <c r="A2323" s="47">
        <v>1</v>
      </c>
      <c r="B2323" s="547" t="s">
        <v>14</v>
      </c>
      <c r="C2323" s="547"/>
      <c r="D2323" s="510"/>
      <c r="E2323" s="1362"/>
      <c r="F2323" s="4465"/>
      <c r="G2323" s="1362">
        <f t="shared" si="2330"/>
        <v>0</v>
      </c>
      <c r="H2323" s="510"/>
      <c r="I2323" s="510"/>
      <c r="J2323" s="510"/>
      <c r="K2323" s="3495"/>
      <c r="L2323" s="510"/>
      <c r="M2323" s="510"/>
      <c r="N2323" s="510"/>
      <c r="O2323" s="4002"/>
      <c r="P2323" s="510">
        <f t="shared" si="2331"/>
        <v>0</v>
      </c>
      <c r="Q2323" s="510"/>
      <c r="R2323" s="510"/>
      <c r="S2323" s="510"/>
      <c r="T2323" s="510"/>
      <c r="U2323" s="510"/>
      <c r="V2323" s="607"/>
      <c r="W2323" s="607"/>
      <c r="X2323" s="607"/>
      <c r="Y2323" s="607"/>
      <c r="Z2323" s="607"/>
      <c r="AA2323" s="607"/>
      <c r="AB2323" s="607"/>
      <c r="AC2323" s="607"/>
      <c r="AD2323" s="2985"/>
      <c r="AE2323" s="607"/>
      <c r="AF2323" s="3022"/>
      <c r="AG2323" s="607"/>
      <c r="AH2323" s="607"/>
      <c r="AI2323" s="607"/>
      <c r="AJ2323" s="607"/>
      <c r="AK2323" s="2010"/>
      <c r="AL2323" s="3559"/>
      <c r="AM2323" s="4002"/>
      <c r="AN2323" s="2006"/>
      <c r="AO2323" s="4305">
        <f t="shared" si="2313"/>
        <v>0</v>
      </c>
      <c r="AP2323" s="4305"/>
    </row>
    <row r="2324" spans="1:42" ht="30" x14ac:dyDescent="0.25">
      <c r="A2324" s="47">
        <v>1</v>
      </c>
      <c r="B2324" s="1359" t="s">
        <v>213</v>
      </c>
      <c r="C2324" s="2340"/>
      <c r="D2324" s="510"/>
      <c r="E2324" s="1362"/>
      <c r="F2324" s="4465"/>
      <c r="G2324" s="1362">
        <f t="shared" si="2330"/>
        <v>0</v>
      </c>
      <c r="H2324" s="510"/>
      <c r="I2324" s="510"/>
      <c r="J2324" s="510"/>
      <c r="K2324" s="3495"/>
      <c r="L2324" s="510"/>
      <c r="M2324" s="510"/>
      <c r="N2324" s="510"/>
      <c r="O2324" s="4002"/>
      <c r="P2324" s="510">
        <f t="shared" si="2331"/>
        <v>0</v>
      </c>
      <c r="Q2324" s="510"/>
      <c r="R2324" s="510"/>
      <c r="S2324" s="510"/>
      <c r="T2324" s="510"/>
      <c r="U2324" s="510"/>
      <c r="V2324" s="607"/>
      <c r="W2324" s="607"/>
      <c r="X2324" s="607"/>
      <c r="Y2324" s="607"/>
      <c r="Z2324" s="607"/>
      <c r="AA2324" s="607"/>
      <c r="AB2324" s="607"/>
      <c r="AC2324" s="607"/>
      <c r="AD2324" s="2985"/>
      <c r="AE2324" s="607"/>
      <c r="AF2324" s="3022"/>
      <c r="AG2324" s="607"/>
      <c r="AH2324" s="607"/>
      <c r="AI2324" s="607"/>
      <c r="AJ2324" s="607"/>
      <c r="AK2324" s="2010"/>
      <c r="AL2324" s="3559"/>
      <c r="AM2324" s="4002"/>
      <c r="AN2324" s="2006"/>
      <c r="AO2324" s="4305">
        <f t="shared" si="2313"/>
        <v>0</v>
      </c>
      <c r="AP2324" s="4305"/>
    </row>
    <row r="2325" spans="1:42" x14ac:dyDescent="0.25">
      <c r="A2325" s="47">
        <v>1</v>
      </c>
      <c r="B2325" s="1757" t="s">
        <v>242</v>
      </c>
      <c r="C2325" s="3237"/>
      <c r="D2325" s="3238"/>
      <c r="E2325" s="3239">
        <f>SUM(E2326:E2332)</f>
        <v>27480</v>
      </c>
      <c r="F2325" s="4003">
        <f>SUM(F2326:F2332)</f>
        <v>17580</v>
      </c>
      <c r="G2325" s="3239">
        <f t="shared" si="2330"/>
        <v>9900</v>
      </c>
      <c r="H2325" s="3239">
        <f>SUM(H2326:H2332)</f>
        <v>20155.000000000004</v>
      </c>
      <c r="I2325" s="3239">
        <f>SUM(I2326:I2332)</f>
        <v>20763</v>
      </c>
      <c r="J2325" s="3238">
        <f t="shared" ref="J2325:J2331" si="2345">I2325/H2325*100</f>
        <v>103.01662118580997</v>
      </c>
      <c r="K2325" s="3496">
        <f>SUM(K2326:K2332)</f>
        <v>0</v>
      </c>
      <c r="L2325" s="3238"/>
      <c r="M2325" s="510"/>
      <c r="N2325" s="510"/>
      <c r="O2325" s="4002"/>
      <c r="P2325" s="510">
        <f t="shared" si="2331"/>
        <v>0</v>
      </c>
      <c r="Q2325" s="510"/>
      <c r="R2325" s="510"/>
      <c r="S2325" s="510"/>
      <c r="T2325" s="510"/>
      <c r="U2325" s="510"/>
      <c r="V2325" s="607">
        <v>3716.1289999999999</v>
      </c>
      <c r="W2325" s="607">
        <v>3716.1289999999999</v>
      </c>
      <c r="X2325" s="607">
        <v>3716.1289999999999</v>
      </c>
      <c r="Y2325" s="607">
        <v>3716.1289999999999</v>
      </c>
      <c r="Z2325" s="607">
        <v>3716.1289999999999</v>
      </c>
      <c r="AA2325" s="607">
        <v>3716.1289999999999</v>
      </c>
      <c r="AB2325" s="607">
        <v>3716.1289999999999</v>
      </c>
      <c r="AC2325" s="607">
        <v>5574.4989999999998</v>
      </c>
      <c r="AD2325" s="2985">
        <f>V2325/12*$B$4+(W2325-V2325)/11*6+(X2325-W2325)/10*5+(Y2325-X2325)/9*4+(Z2325-Y2325)/8*3+(AA2325-Z2325)/7*2+(AB2325-AA2325)/6*1+(AC2325-AB2325)</f>
        <v>4026.1119166666667</v>
      </c>
      <c r="AE2325" s="607">
        <f>AK2325-AJ2325-AG2325</f>
        <v>4017.2322400000007</v>
      </c>
      <c r="AF2325" s="3022"/>
      <c r="AG2325" s="607"/>
      <c r="AH2325" s="607">
        <f>AE2325-AD2325</f>
        <v>-8.8796766666660005</v>
      </c>
      <c r="AI2325" s="607"/>
      <c r="AJ2325" s="607">
        <v>0</v>
      </c>
      <c r="AK2325" s="2010">
        <v>4017.2322400000007</v>
      </c>
      <c r="AL2325" s="3559"/>
      <c r="AM2325" s="4003">
        <f>SUM(AM2326:AM2332)</f>
        <v>0</v>
      </c>
      <c r="AN2325" s="2006"/>
      <c r="AO2325" s="4305">
        <f t="shared" si="2313"/>
        <v>3716129</v>
      </c>
      <c r="AP2325" s="4305"/>
    </row>
    <row r="2326" spans="1:42" ht="45" x14ac:dyDescent="0.25">
      <c r="A2326" s="47">
        <v>1</v>
      </c>
      <c r="B2326" s="2437" t="s">
        <v>119</v>
      </c>
      <c r="C2326" s="548"/>
      <c r="D2326" s="510"/>
      <c r="E2326" s="1642">
        <v>3270</v>
      </c>
      <c r="F2326" s="4428">
        <v>1070</v>
      </c>
      <c r="G2326" s="1642">
        <f t="shared" si="2330"/>
        <v>2200</v>
      </c>
      <c r="H2326" s="510">
        <f t="shared" ref="H2326:H2332" si="2346">(E2326-G2326)/12*$B$4+G2326</f>
        <v>2824.166666666667</v>
      </c>
      <c r="I2326" s="512">
        <v>2840</v>
      </c>
      <c r="J2326" s="510">
        <f t="shared" si="2345"/>
        <v>100.56063735615224</v>
      </c>
      <c r="K2326" s="3495"/>
      <c r="L2326" s="510"/>
      <c r="M2326" s="510"/>
      <c r="N2326" s="510"/>
      <c r="O2326" s="4002"/>
      <c r="P2326" s="510">
        <f t="shared" si="2331"/>
        <v>0</v>
      </c>
      <c r="Q2326" s="510"/>
      <c r="R2326" s="510"/>
      <c r="S2326" s="510"/>
      <c r="T2326" s="510"/>
      <c r="U2326" s="510"/>
      <c r="V2326" s="607"/>
      <c r="W2326" s="607"/>
      <c r="X2326" s="607"/>
      <c r="Y2326" s="607"/>
      <c r="Z2326" s="607"/>
      <c r="AA2326" s="607"/>
      <c r="AB2326" s="607"/>
      <c r="AC2326" s="607"/>
      <c r="AD2326" s="2985"/>
      <c r="AE2326" s="607"/>
      <c r="AF2326" s="3022"/>
      <c r="AG2326" s="607"/>
      <c r="AH2326" s="607"/>
      <c r="AI2326" s="607"/>
      <c r="AJ2326" s="607"/>
      <c r="AK2326" s="2010"/>
      <c r="AL2326" s="3559"/>
      <c r="AM2326" s="4004"/>
      <c r="AN2326" s="2006"/>
      <c r="AO2326" s="4305">
        <f t="shared" si="2313"/>
        <v>0</v>
      </c>
      <c r="AP2326" s="4305"/>
    </row>
    <row r="2327" spans="1:42" ht="30" x14ac:dyDescent="0.25">
      <c r="A2327" s="47">
        <v>1</v>
      </c>
      <c r="B2327" s="2437" t="s">
        <v>120</v>
      </c>
      <c r="C2327" s="548"/>
      <c r="D2327" s="510"/>
      <c r="E2327" s="1642">
        <v>1000</v>
      </c>
      <c r="F2327" s="4428">
        <v>1000</v>
      </c>
      <c r="G2327" s="1642">
        <f t="shared" si="2330"/>
        <v>0</v>
      </c>
      <c r="H2327" s="510">
        <f t="shared" si="2346"/>
        <v>583.33333333333326</v>
      </c>
      <c r="I2327" s="512">
        <v>614</v>
      </c>
      <c r="J2327" s="510">
        <f t="shared" si="2345"/>
        <v>105.25714285714287</v>
      </c>
      <c r="K2327" s="3495"/>
      <c r="L2327" s="510"/>
      <c r="M2327" s="510"/>
      <c r="N2327" s="510"/>
      <c r="O2327" s="4002"/>
      <c r="P2327" s="510">
        <f t="shared" si="2331"/>
        <v>0</v>
      </c>
      <c r="Q2327" s="510"/>
      <c r="R2327" s="510"/>
      <c r="S2327" s="510"/>
      <c r="T2327" s="510"/>
      <c r="U2327" s="510"/>
      <c r="V2327" s="607"/>
      <c r="W2327" s="607"/>
      <c r="X2327" s="607"/>
      <c r="Y2327" s="607"/>
      <c r="Z2327" s="607"/>
      <c r="AA2327" s="607"/>
      <c r="AB2327" s="607"/>
      <c r="AC2327" s="607"/>
      <c r="AD2327" s="2985"/>
      <c r="AE2327" s="607"/>
      <c r="AF2327" s="3022"/>
      <c r="AG2327" s="607"/>
      <c r="AH2327" s="607"/>
      <c r="AI2327" s="607"/>
      <c r="AJ2327" s="607"/>
      <c r="AK2327" s="2010"/>
      <c r="AL2327" s="3559"/>
      <c r="AM2327" s="4004"/>
      <c r="AN2327" s="2006"/>
      <c r="AO2327" s="4305">
        <f t="shared" si="2313"/>
        <v>0</v>
      </c>
      <c r="AP2327" s="4305"/>
    </row>
    <row r="2328" spans="1:42" x14ac:dyDescent="0.25">
      <c r="A2328" s="47">
        <v>1</v>
      </c>
      <c r="B2328" s="1004" t="s">
        <v>65</v>
      </c>
      <c r="C2328" s="548"/>
      <c r="D2328" s="510"/>
      <c r="E2328" s="1642">
        <v>10500</v>
      </c>
      <c r="F2328" s="4428">
        <v>7000</v>
      </c>
      <c r="G2328" s="1642">
        <f t="shared" si="2330"/>
        <v>3500</v>
      </c>
      <c r="H2328" s="69">
        <f t="shared" si="2346"/>
        <v>7583.3333333333339</v>
      </c>
      <c r="I2328" s="75">
        <v>8279</v>
      </c>
      <c r="J2328" s="366">
        <f t="shared" si="2345"/>
        <v>109.17362637362638</v>
      </c>
      <c r="K2328" s="3452"/>
      <c r="L2328" s="510"/>
      <c r="M2328" s="510"/>
      <c r="N2328" s="510"/>
      <c r="O2328" s="4002"/>
      <c r="P2328" s="510">
        <f t="shared" si="2331"/>
        <v>0</v>
      </c>
      <c r="Q2328" s="510"/>
      <c r="R2328" s="510"/>
      <c r="S2328" s="510"/>
      <c r="T2328" s="510"/>
      <c r="U2328" s="510"/>
      <c r="V2328" s="607"/>
      <c r="W2328" s="607"/>
      <c r="X2328" s="607"/>
      <c r="Y2328" s="607"/>
      <c r="Z2328" s="607"/>
      <c r="AA2328" s="607"/>
      <c r="AB2328" s="607"/>
      <c r="AC2328" s="607"/>
      <c r="AD2328" s="2985"/>
      <c r="AE2328" s="607"/>
      <c r="AF2328" s="3022"/>
      <c r="AG2328" s="607"/>
      <c r="AH2328" s="607"/>
      <c r="AI2328" s="607"/>
      <c r="AJ2328" s="607"/>
      <c r="AK2328" s="2010"/>
      <c r="AL2328" s="3559"/>
      <c r="AM2328" s="3833"/>
      <c r="AN2328" s="2006"/>
      <c r="AO2328" s="4305">
        <f t="shared" si="2313"/>
        <v>0</v>
      </c>
      <c r="AP2328" s="4305"/>
    </row>
    <row r="2329" spans="1:42" x14ac:dyDescent="0.25">
      <c r="A2329" s="47">
        <v>1</v>
      </c>
      <c r="B2329" s="1011" t="s">
        <v>117</v>
      </c>
      <c r="C2329" s="548"/>
      <c r="D2329" s="510"/>
      <c r="E2329" s="1642">
        <v>9000</v>
      </c>
      <c r="F2329" s="4428">
        <v>6000</v>
      </c>
      <c r="G2329" s="1642">
        <f t="shared" si="2330"/>
        <v>3000</v>
      </c>
      <c r="H2329" s="69">
        <f t="shared" si="2346"/>
        <v>6500</v>
      </c>
      <c r="I2329" s="75">
        <v>6747</v>
      </c>
      <c r="J2329" s="366">
        <f t="shared" si="2345"/>
        <v>103.8</v>
      </c>
      <c r="K2329" s="3452"/>
      <c r="L2329" s="510"/>
      <c r="M2329" s="510"/>
      <c r="N2329" s="510"/>
      <c r="O2329" s="4002"/>
      <c r="P2329" s="510">
        <f t="shared" si="2331"/>
        <v>0</v>
      </c>
      <c r="Q2329" s="510"/>
      <c r="R2329" s="510"/>
      <c r="S2329" s="510"/>
      <c r="T2329" s="510"/>
      <c r="U2329" s="510"/>
      <c r="V2329" s="607"/>
      <c r="W2329" s="607"/>
      <c r="X2329" s="607"/>
      <c r="Y2329" s="607"/>
      <c r="Z2329" s="607"/>
      <c r="AA2329" s="607"/>
      <c r="AB2329" s="607"/>
      <c r="AC2329" s="607"/>
      <c r="AD2329" s="2985"/>
      <c r="AE2329" s="607"/>
      <c r="AF2329" s="3022"/>
      <c r="AG2329" s="607"/>
      <c r="AH2329" s="607"/>
      <c r="AI2329" s="607"/>
      <c r="AJ2329" s="607"/>
      <c r="AK2329" s="2010"/>
      <c r="AL2329" s="3559"/>
      <c r="AM2329" s="3833"/>
      <c r="AN2329" s="2006"/>
      <c r="AO2329" s="4305">
        <f t="shared" si="2313"/>
        <v>0</v>
      </c>
      <c r="AP2329" s="4305"/>
    </row>
    <row r="2330" spans="1:42" x14ac:dyDescent="0.25">
      <c r="A2330" s="47">
        <v>1</v>
      </c>
      <c r="B2330" s="2534" t="s">
        <v>116</v>
      </c>
      <c r="C2330" s="1266"/>
      <c r="D2330" s="1267"/>
      <c r="E2330" s="1642">
        <v>1440</v>
      </c>
      <c r="F2330" s="4428">
        <v>540</v>
      </c>
      <c r="G2330" s="1642">
        <f t="shared" si="2330"/>
        <v>900</v>
      </c>
      <c r="H2330" s="69">
        <f t="shared" si="2346"/>
        <v>1215</v>
      </c>
      <c r="I2330" s="69">
        <v>1263</v>
      </c>
      <c r="J2330" s="366">
        <f t="shared" si="2345"/>
        <v>103.95061728395061</v>
      </c>
      <c r="K2330" s="3477"/>
      <c r="L2330" s="1267"/>
      <c r="M2330" s="1267"/>
      <c r="N2330" s="1267"/>
      <c r="O2330" s="4618"/>
      <c r="P2330" s="1267">
        <f t="shared" si="2331"/>
        <v>0</v>
      </c>
      <c r="Q2330" s="1267"/>
      <c r="R2330" s="1267"/>
      <c r="S2330" s="510"/>
      <c r="T2330" s="510"/>
      <c r="U2330" s="510"/>
      <c r="V2330" s="719"/>
      <c r="W2330" s="719"/>
      <c r="X2330" s="719"/>
      <c r="Y2330" s="719"/>
      <c r="Z2330" s="719"/>
      <c r="AA2330" s="719"/>
      <c r="AB2330" s="719"/>
      <c r="AC2330" s="719"/>
      <c r="AD2330" s="2985"/>
      <c r="AE2330" s="719"/>
      <c r="AF2330" s="3025"/>
      <c r="AG2330" s="607"/>
      <c r="AH2330" s="607"/>
      <c r="AI2330" s="607"/>
      <c r="AJ2330" s="719"/>
      <c r="AK2330" s="2010"/>
      <c r="AL2330" s="3559"/>
      <c r="AM2330" s="3832"/>
      <c r="AN2330" s="2006"/>
      <c r="AO2330" s="4305">
        <f t="shared" si="2313"/>
        <v>0</v>
      </c>
      <c r="AP2330" s="4305"/>
    </row>
    <row r="2331" spans="1:42" x14ac:dyDescent="0.25">
      <c r="A2331" s="47">
        <v>1</v>
      </c>
      <c r="B2331" s="2541" t="s">
        <v>165</v>
      </c>
      <c r="C2331" s="1266"/>
      <c r="D2331" s="1267"/>
      <c r="E2331" s="1642">
        <v>720</v>
      </c>
      <c r="F2331" s="4428">
        <v>420</v>
      </c>
      <c r="G2331" s="1642">
        <f t="shared" si="2330"/>
        <v>300</v>
      </c>
      <c r="H2331" s="144">
        <f t="shared" si="2346"/>
        <v>545</v>
      </c>
      <c r="I2331" s="75">
        <v>542</v>
      </c>
      <c r="J2331" s="428">
        <f t="shared" si="2345"/>
        <v>99.449541284403679</v>
      </c>
      <c r="K2331" s="3477"/>
      <c r="L2331" s="510"/>
      <c r="M2331" s="510"/>
      <c r="N2331" s="510"/>
      <c r="O2331" s="4002"/>
      <c r="P2331" s="510">
        <f t="shared" si="2331"/>
        <v>0</v>
      </c>
      <c r="Q2331" s="510"/>
      <c r="R2331" s="510"/>
      <c r="S2331" s="1267"/>
      <c r="T2331" s="1267"/>
      <c r="U2331" s="1267"/>
      <c r="V2331" s="607"/>
      <c r="W2331" s="607"/>
      <c r="X2331" s="607"/>
      <c r="Y2331" s="607"/>
      <c r="Z2331" s="607"/>
      <c r="AA2331" s="607"/>
      <c r="AB2331" s="607"/>
      <c r="AC2331" s="607"/>
      <c r="AD2331" s="3330"/>
      <c r="AE2331" s="607"/>
      <c r="AF2331" s="3022"/>
      <c r="AG2331" s="719"/>
      <c r="AH2331" s="719"/>
      <c r="AI2331" s="719"/>
      <c r="AJ2331" s="607"/>
      <c r="AK2331" s="2012"/>
      <c r="AL2331" s="3561"/>
      <c r="AM2331" s="3833"/>
      <c r="AN2331" s="3314"/>
      <c r="AO2331" s="4305">
        <f t="shared" si="2313"/>
        <v>0</v>
      </c>
      <c r="AP2331" s="4305"/>
    </row>
    <row r="2332" spans="1:42" x14ac:dyDescent="0.25">
      <c r="A2332" s="47">
        <v>1</v>
      </c>
      <c r="B2332" s="1" t="s">
        <v>197</v>
      </c>
      <c r="C2332" s="548"/>
      <c r="D2332" s="510"/>
      <c r="E2332" s="1642">
        <v>1550</v>
      </c>
      <c r="F2332" s="4428">
        <v>1550</v>
      </c>
      <c r="G2332" s="1642">
        <f t="shared" si="2330"/>
        <v>0</v>
      </c>
      <c r="H2332" s="69">
        <f t="shared" si="2346"/>
        <v>904.16666666666663</v>
      </c>
      <c r="I2332" s="75">
        <v>478</v>
      </c>
      <c r="J2332" s="366">
        <f>I2332/H2332*100</f>
        <v>52.866359447004605</v>
      </c>
      <c r="K2332" s="3452"/>
      <c r="L2332" s="510"/>
      <c r="M2332" s="510"/>
      <c r="N2332" s="510"/>
      <c r="O2332" s="4002"/>
      <c r="P2332" s="510">
        <f t="shared" si="2331"/>
        <v>0</v>
      </c>
      <c r="Q2332" s="510"/>
      <c r="R2332" s="510"/>
      <c r="S2332" s="510"/>
      <c r="T2332" s="510"/>
      <c r="U2332" s="510"/>
      <c r="V2332" s="607"/>
      <c r="W2332" s="607"/>
      <c r="X2332" s="607"/>
      <c r="Y2332" s="607"/>
      <c r="Z2332" s="607"/>
      <c r="AA2332" s="607"/>
      <c r="AB2332" s="607"/>
      <c r="AC2332" s="607"/>
      <c r="AD2332" s="2985"/>
      <c r="AE2332" s="607"/>
      <c r="AF2332" s="3022"/>
      <c r="AG2332" s="607"/>
      <c r="AH2332" s="607"/>
      <c r="AI2332" s="607"/>
      <c r="AJ2332" s="607"/>
      <c r="AK2332" s="2010"/>
      <c r="AL2332" s="3559"/>
      <c r="AM2332" s="3833"/>
      <c r="AN2332" s="2006"/>
      <c r="AO2332" s="4305">
        <f t="shared" si="2313"/>
        <v>0</v>
      </c>
      <c r="AP2332" s="4305"/>
    </row>
    <row r="2333" spans="1:42" ht="30" thickBot="1" x14ac:dyDescent="0.3">
      <c r="A2333" s="47">
        <v>1</v>
      </c>
      <c r="B2333" s="545" t="s">
        <v>139</v>
      </c>
      <c r="C2333" s="2339"/>
      <c r="D2333" s="549"/>
      <c r="E2333" s="1361"/>
      <c r="F2333" s="4466"/>
      <c r="G2333" s="1361">
        <f t="shared" si="2330"/>
        <v>0</v>
      </c>
      <c r="H2333" s="225"/>
      <c r="I2333" s="549"/>
      <c r="J2333" s="461"/>
      <c r="K2333" s="3497"/>
      <c r="L2333" s="549"/>
      <c r="M2333" s="549"/>
      <c r="N2333" s="549"/>
      <c r="O2333" s="4005"/>
      <c r="P2333" s="549">
        <f t="shared" si="2331"/>
        <v>0</v>
      </c>
      <c r="Q2333" s="549"/>
      <c r="R2333" s="549"/>
      <c r="S2333" s="549"/>
      <c r="T2333" s="549"/>
      <c r="U2333" s="549"/>
      <c r="V2333" s="2015">
        <f t="shared" ref="V2333:AH2333" si="2347">SUM(V2325)</f>
        <v>3716.1289999999999</v>
      </c>
      <c r="W2333" s="2015">
        <f t="shared" ref="W2333:X2333" si="2348">SUM(W2325)</f>
        <v>3716.1289999999999</v>
      </c>
      <c r="X2333" s="2015">
        <f t="shared" si="2348"/>
        <v>3716.1289999999999</v>
      </c>
      <c r="Y2333" s="2015">
        <f t="shared" ref="Y2333:Z2333" si="2349">SUM(Y2325)</f>
        <v>3716.1289999999999</v>
      </c>
      <c r="Z2333" s="2015">
        <f t="shared" si="2349"/>
        <v>3716.1289999999999</v>
      </c>
      <c r="AA2333" s="2015">
        <f t="shared" ref="AA2333:AB2333" si="2350">SUM(AA2325)</f>
        <v>3716.1289999999999</v>
      </c>
      <c r="AB2333" s="2015">
        <f t="shared" si="2350"/>
        <v>3716.1289999999999</v>
      </c>
      <c r="AC2333" s="2015">
        <f t="shared" ref="AC2333" si="2351">SUM(AC2325)</f>
        <v>5574.4989999999998</v>
      </c>
      <c r="AD2333" s="3329">
        <f t="shared" si="2347"/>
        <v>4026.1119166666667</v>
      </c>
      <c r="AE2333" s="2015">
        <f t="shared" si="2347"/>
        <v>4017.2322400000007</v>
      </c>
      <c r="AF2333" s="3030">
        <f t="shared" si="2347"/>
        <v>0</v>
      </c>
      <c r="AG2333" s="2015">
        <f t="shared" si="2347"/>
        <v>0</v>
      </c>
      <c r="AH2333" s="2015">
        <f t="shared" si="2347"/>
        <v>-8.8796766666660005</v>
      </c>
      <c r="AI2333" s="2015"/>
      <c r="AJ2333" s="2015">
        <f>SUM(AJ2325)</f>
        <v>0</v>
      </c>
      <c r="AK2333" s="2016">
        <f>SUM(AK2325)</f>
        <v>4017.2322400000007</v>
      </c>
      <c r="AL2333" s="3563">
        <f>SUM(AL2325)</f>
        <v>0</v>
      </c>
      <c r="AM2333" s="4005"/>
      <c r="AN2333" s="3850">
        <v>1802.1854200000005</v>
      </c>
      <c r="AO2333" s="4305">
        <f t="shared" si="2313"/>
        <v>3716129</v>
      </c>
      <c r="AP2333" s="4305"/>
    </row>
    <row r="2334" spans="1:42" ht="15.75" thickBot="1" x14ac:dyDescent="0.3">
      <c r="A2334" s="47">
        <v>1</v>
      </c>
      <c r="B2334" s="447" t="s">
        <v>422</v>
      </c>
      <c r="C2334" s="2287"/>
      <c r="D2334" s="447"/>
      <c r="E2334" s="1504"/>
      <c r="F2334" s="4419"/>
      <c r="G2334" s="1504">
        <f t="shared" si="2330"/>
        <v>0</v>
      </c>
      <c r="H2334" s="447"/>
      <c r="I2334" s="447"/>
      <c r="J2334" s="447"/>
      <c r="K2334" s="3498"/>
      <c r="L2334" s="447"/>
      <c r="M2334" s="447"/>
      <c r="N2334" s="447"/>
      <c r="O2334" s="4006"/>
      <c r="P2334" s="447">
        <f t="shared" si="2331"/>
        <v>0</v>
      </c>
      <c r="Q2334" s="447"/>
      <c r="R2334" s="447"/>
      <c r="S2334" s="447"/>
      <c r="T2334" s="447"/>
      <c r="U2334" s="447"/>
      <c r="V2334" s="742">
        <f t="shared" ref="V2334:AL2334" si="2352">SUM(V2333)</f>
        <v>3716.1289999999999</v>
      </c>
      <c r="W2334" s="742">
        <f t="shared" ref="W2334:X2334" si="2353">SUM(W2333)</f>
        <v>3716.1289999999999</v>
      </c>
      <c r="X2334" s="742">
        <f t="shared" si="2353"/>
        <v>3716.1289999999999</v>
      </c>
      <c r="Y2334" s="742">
        <f t="shared" ref="Y2334:Z2334" si="2354">SUM(Y2333)</f>
        <v>3716.1289999999999</v>
      </c>
      <c r="Z2334" s="742">
        <f t="shared" si="2354"/>
        <v>3716.1289999999999</v>
      </c>
      <c r="AA2334" s="742">
        <f t="shared" ref="AA2334:AB2334" si="2355">SUM(AA2333)</f>
        <v>3716.1289999999999</v>
      </c>
      <c r="AB2334" s="742">
        <f t="shared" si="2355"/>
        <v>3716.1289999999999</v>
      </c>
      <c r="AC2334" s="742">
        <f t="shared" ref="AC2334" si="2356">SUM(AC2333)</f>
        <v>5574.4989999999998</v>
      </c>
      <c r="AD2334" s="2986">
        <f t="shared" ref="AD2334" si="2357">SUM(AD2333)</f>
        <v>4026.1119166666667</v>
      </c>
      <c r="AE2334" s="742">
        <f t="shared" si="2352"/>
        <v>4017.2322400000007</v>
      </c>
      <c r="AF2334" s="3031">
        <f t="shared" si="2352"/>
        <v>0</v>
      </c>
      <c r="AG2334" s="742">
        <f t="shared" ref="AG2334" si="2358">SUM(AG2333)</f>
        <v>0</v>
      </c>
      <c r="AH2334" s="742">
        <f t="shared" si="2352"/>
        <v>-8.8796766666660005</v>
      </c>
      <c r="AI2334" s="742"/>
      <c r="AJ2334" s="742">
        <f t="shared" si="2352"/>
        <v>0</v>
      </c>
      <c r="AK2334" s="2017">
        <f t="shared" si="2352"/>
        <v>4017.2322400000007</v>
      </c>
      <c r="AL2334" s="3564">
        <f t="shared" si="2352"/>
        <v>0</v>
      </c>
      <c r="AM2334" s="4006"/>
      <c r="AN2334" s="3315">
        <f t="shared" ref="AN2334" si="2359">SUM(AN2333)</f>
        <v>1802.1854200000005</v>
      </c>
      <c r="AO2334" s="4305">
        <f t="shared" si="2313"/>
        <v>3716129</v>
      </c>
      <c r="AP2334" s="4305"/>
    </row>
    <row r="2335" spans="1:42" ht="31.5" x14ac:dyDescent="0.25">
      <c r="A2335" s="47">
        <v>1</v>
      </c>
      <c r="B2335" s="1007" t="s">
        <v>616</v>
      </c>
      <c r="C2335" s="2149"/>
      <c r="D2335" s="546"/>
      <c r="E2335" s="1665"/>
      <c r="F2335" s="4464"/>
      <c r="G2335" s="1665">
        <f t="shared" si="2330"/>
        <v>0</v>
      </c>
      <c r="H2335" s="546"/>
      <c r="I2335" s="546"/>
      <c r="J2335" s="546"/>
      <c r="K2335" s="3494"/>
      <c r="L2335" s="546"/>
      <c r="M2335" s="546"/>
      <c r="N2335" s="546"/>
      <c r="O2335" s="4001"/>
      <c r="P2335" s="546">
        <f t="shared" si="2331"/>
        <v>0</v>
      </c>
      <c r="Q2335" s="546"/>
      <c r="R2335" s="546"/>
      <c r="S2335" s="546"/>
      <c r="T2335" s="546"/>
      <c r="U2335" s="546"/>
      <c r="V2335" s="1137"/>
      <c r="W2335" s="1137"/>
      <c r="X2335" s="1137"/>
      <c r="Y2335" s="1137"/>
      <c r="Z2335" s="1137"/>
      <c r="AA2335" s="1137"/>
      <c r="AB2335" s="1137"/>
      <c r="AC2335" s="1137"/>
      <c r="AD2335" s="2984"/>
      <c r="AE2335" s="1137"/>
      <c r="AF2335" s="3021"/>
      <c r="AG2335" s="1137"/>
      <c r="AH2335" s="1137"/>
      <c r="AI2335" s="1137"/>
      <c r="AJ2335" s="1137"/>
      <c r="AK2335" s="2009"/>
      <c r="AL2335" s="3558"/>
      <c r="AM2335" s="4001"/>
      <c r="AN2335" s="2071"/>
      <c r="AO2335" s="4305">
        <f t="shared" si="2313"/>
        <v>0</v>
      </c>
      <c r="AP2335" s="4305"/>
    </row>
    <row r="2336" spans="1:42" x14ac:dyDescent="0.25">
      <c r="A2336" s="47">
        <v>1</v>
      </c>
      <c r="B2336" s="1364" t="s">
        <v>213</v>
      </c>
      <c r="C2336" s="2341"/>
      <c r="D2336" s="546"/>
      <c r="E2336" s="1665"/>
      <c r="F2336" s="4464"/>
      <c r="G2336" s="1665">
        <f t="shared" si="2330"/>
        <v>0</v>
      </c>
      <c r="H2336" s="546"/>
      <c r="I2336" s="546"/>
      <c r="J2336" s="546"/>
      <c r="K2336" s="3494"/>
      <c r="L2336" s="546"/>
      <c r="M2336" s="546"/>
      <c r="N2336" s="546"/>
      <c r="O2336" s="4001"/>
      <c r="P2336" s="546">
        <f t="shared" si="2331"/>
        <v>0</v>
      </c>
      <c r="Q2336" s="546"/>
      <c r="R2336" s="546"/>
      <c r="S2336" s="546"/>
      <c r="T2336" s="546"/>
      <c r="U2336" s="546"/>
      <c r="V2336" s="1137"/>
      <c r="W2336" s="1137"/>
      <c r="X2336" s="1137"/>
      <c r="Y2336" s="1137"/>
      <c r="Z2336" s="1137"/>
      <c r="AA2336" s="1137"/>
      <c r="AB2336" s="1137"/>
      <c r="AC2336" s="1137"/>
      <c r="AD2336" s="2984"/>
      <c r="AE2336" s="1137"/>
      <c r="AF2336" s="3021"/>
      <c r="AG2336" s="1137"/>
      <c r="AH2336" s="1137"/>
      <c r="AI2336" s="1137"/>
      <c r="AJ2336" s="1137"/>
      <c r="AK2336" s="2009"/>
      <c r="AL2336" s="3558"/>
      <c r="AM2336" s="4001"/>
      <c r="AN2336" s="2071"/>
      <c r="AO2336" s="4305">
        <f t="shared" si="2313"/>
        <v>0</v>
      </c>
      <c r="AP2336" s="4305"/>
    </row>
    <row r="2337" spans="1:42" x14ac:dyDescent="0.25">
      <c r="A2337" s="47">
        <v>1</v>
      </c>
      <c r="B2337" s="2499" t="s">
        <v>242</v>
      </c>
      <c r="C2337" s="2334"/>
      <c r="D2337" s="510"/>
      <c r="E2337" s="2505">
        <f>SUM(E2338:E2354)</f>
        <v>45842</v>
      </c>
      <c r="F2337" s="4007">
        <f>SUM(F2338:F2354)</f>
        <v>39782</v>
      </c>
      <c r="G2337" s="2505">
        <f t="shared" si="2330"/>
        <v>6060</v>
      </c>
      <c r="H2337" s="2505">
        <f t="shared" ref="H2337:I2337" si="2360">SUM(H2338:H2354)</f>
        <v>29266.666666666668</v>
      </c>
      <c r="I2337" s="2505">
        <f t="shared" si="2360"/>
        <v>45350</v>
      </c>
      <c r="J2337" s="510">
        <f>I2337/H2337*100</f>
        <v>154.95444191343964</v>
      </c>
      <c r="K2337" s="3597">
        <f>SUM(K2341:K2354)</f>
        <v>45635</v>
      </c>
      <c r="L2337" s="510"/>
      <c r="M2337" s="510"/>
      <c r="N2337" s="510"/>
      <c r="O2337" s="4002"/>
      <c r="P2337" s="510">
        <f t="shared" si="2331"/>
        <v>0</v>
      </c>
      <c r="Q2337" s="510"/>
      <c r="R2337" s="510"/>
      <c r="S2337" s="510"/>
      <c r="T2337" s="510"/>
      <c r="U2337" s="510"/>
      <c r="V2337" s="607">
        <v>146794.69164345536</v>
      </c>
      <c r="W2337" s="607">
        <v>146794.69164345536</v>
      </c>
      <c r="X2337" s="607">
        <v>146794.69164345536</v>
      </c>
      <c r="Y2337" s="607">
        <v>146794.69164345536</v>
      </c>
      <c r="Z2337" s="607">
        <v>146794.58689345501</v>
      </c>
      <c r="AA2337" s="607">
        <v>146794.58689345501</v>
      </c>
      <c r="AB2337" s="607">
        <v>146794.58689345501</v>
      </c>
      <c r="AC2337" s="607">
        <v>157144.08968999999</v>
      </c>
      <c r="AD2337" s="3328">
        <f>V2337/12*$B$4+(W2337-V2337)/11*6+(X2337-W2337)/10*5+(Y2337-X2337)/9*4+(Z2337-Y2337)/8*3+(AA2337-Z2337)/7*2+(AB2337-AA2337)/6*1+(AC2337-AB2337)</f>
        <v>95979.700307310472</v>
      </c>
      <c r="AE2337" s="607">
        <f>AK2337-AJ2337-AG2337</f>
        <v>95993.629379999998</v>
      </c>
      <c r="AF2337" s="3022">
        <f>SUM(AF2341:AF2354)</f>
        <v>0</v>
      </c>
      <c r="AG2337" s="607">
        <f>SUM(AG2341:AG2354)</f>
        <v>3022.6816399999998</v>
      </c>
      <c r="AH2337" s="607">
        <f>AE2337-AD2337</f>
        <v>13.929072689526947</v>
      </c>
      <c r="AI2337" s="607"/>
      <c r="AJ2337" s="607">
        <v>0</v>
      </c>
      <c r="AK2337" s="2010">
        <v>99016.311019999994</v>
      </c>
      <c r="AL2337" s="3559">
        <v>86120.938510000022</v>
      </c>
      <c r="AM2337" s="4007">
        <f>SUM(AM2341:AM2354)</f>
        <v>0</v>
      </c>
      <c r="AN2337" s="2006">
        <v>5175.9612400000005</v>
      </c>
      <c r="AO2337" s="4305">
        <f t="shared" si="2313"/>
        <v>146794586.893455</v>
      </c>
      <c r="AP2337" s="4305"/>
    </row>
    <row r="2338" spans="1:42" ht="30" customHeight="1" x14ac:dyDescent="0.25">
      <c r="B2338" s="1011" t="s">
        <v>120</v>
      </c>
      <c r="C2338" s="2342"/>
      <c r="D2338" s="510"/>
      <c r="E2338" s="1499">
        <v>1000</v>
      </c>
      <c r="F2338" s="4398">
        <v>1000</v>
      </c>
      <c r="G2338" s="1499">
        <f t="shared" si="2330"/>
        <v>0</v>
      </c>
      <c r="H2338" s="510">
        <f t="shared" ref="H2338" si="2361">ROUND(E2338/12*$B$4,0)</f>
        <v>583</v>
      </c>
      <c r="I2338" s="510"/>
      <c r="J2338" s="512">
        <f>I2338/H2338*100</f>
        <v>0</v>
      </c>
      <c r="K2338" s="3499">
        <v>38169</v>
      </c>
      <c r="L2338" s="510"/>
      <c r="M2338" s="510"/>
      <c r="N2338" s="510"/>
      <c r="O2338" s="4002"/>
      <c r="P2338" s="510">
        <f t="shared" si="2331"/>
        <v>0</v>
      </c>
      <c r="Q2338" s="510"/>
      <c r="R2338" s="510"/>
      <c r="S2338" s="510"/>
      <c r="T2338" s="510"/>
      <c r="U2338" s="510"/>
      <c r="V2338" s="607"/>
      <c r="W2338" s="607"/>
      <c r="X2338" s="607"/>
      <c r="Y2338" s="607"/>
      <c r="Z2338" s="607"/>
      <c r="AA2338" s="607"/>
      <c r="AB2338" s="607"/>
      <c r="AC2338" s="607"/>
      <c r="AD2338" s="3328"/>
      <c r="AE2338" s="607"/>
      <c r="AF2338" s="3022"/>
      <c r="AG2338" s="607"/>
      <c r="AH2338" s="607"/>
      <c r="AI2338" s="607"/>
      <c r="AJ2338" s="607"/>
      <c r="AK2338" s="2010"/>
      <c r="AL2338" s="3559"/>
      <c r="AM2338" s="4007"/>
      <c r="AN2338" s="2006"/>
      <c r="AO2338" s="4305">
        <f t="shared" si="2313"/>
        <v>0</v>
      </c>
      <c r="AP2338" s="4305"/>
    </row>
    <row r="2339" spans="1:42" ht="30" customHeight="1" x14ac:dyDescent="0.25">
      <c r="B2339" s="1011" t="s">
        <v>65</v>
      </c>
      <c r="C2339" s="2342"/>
      <c r="D2339" s="510"/>
      <c r="E2339" s="1499">
        <v>300</v>
      </c>
      <c r="F2339" s="4398">
        <v>300</v>
      </c>
      <c r="G2339" s="1499">
        <f t="shared" si="2330"/>
        <v>0</v>
      </c>
      <c r="H2339" s="510">
        <f t="shared" ref="H2339" si="2362">ROUND(E2339/12*$B$4,0)</f>
        <v>175</v>
      </c>
      <c r="I2339" s="510"/>
      <c r="J2339" s="512">
        <f>I2339/H2339*100</f>
        <v>0</v>
      </c>
      <c r="K2339" s="3499"/>
      <c r="L2339" s="510"/>
      <c r="M2339" s="510"/>
      <c r="N2339" s="510"/>
      <c r="O2339" s="4002"/>
      <c r="P2339" s="510">
        <f t="shared" si="2331"/>
        <v>0</v>
      </c>
      <c r="Q2339" s="510"/>
      <c r="R2339" s="510"/>
      <c r="S2339" s="510"/>
      <c r="T2339" s="510"/>
      <c r="U2339" s="510"/>
      <c r="V2339" s="607"/>
      <c r="W2339" s="607"/>
      <c r="X2339" s="607"/>
      <c r="Y2339" s="607"/>
      <c r="Z2339" s="607"/>
      <c r="AA2339" s="607"/>
      <c r="AB2339" s="607"/>
      <c r="AC2339" s="607"/>
      <c r="AD2339" s="3328"/>
      <c r="AE2339" s="607"/>
      <c r="AF2339" s="3022"/>
      <c r="AG2339" s="607"/>
      <c r="AH2339" s="607"/>
      <c r="AI2339" s="607"/>
      <c r="AJ2339" s="607"/>
      <c r="AK2339" s="2010"/>
      <c r="AL2339" s="3559"/>
      <c r="AM2339" s="4007"/>
      <c r="AN2339" s="2006"/>
      <c r="AO2339" s="4305">
        <f t="shared" si="2313"/>
        <v>0</v>
      </c>
      <c r="AP2339" s="4305"/>
    </row>
    <row r="2340" spans="1:42" ht="30" customHeight="1" x14ac:dyDescent="0.25">
      <c r="B2340" s="1011" t="s">
        <v>117</v>
      </c>
      <c r="C2340" s="2342"/>
      <c r="D2340" s="510"/>
      <c r="E2340" s="1499">
        <v>1200</v>
      </c>
      <c r="F2340" s="4398">
        <v>1200</v>
      </c>
      <c r="G2340" s="1499">
        <f t="shared" si="2330"/>
        <v>0</v>
      </c>
      <c r="H2340" s="510">
        <f t="shared" ref="H2340" si="2363">ROUND(E2340/12*$B$4,0)</f>
        <v>700</v>
      </c>
      <c r="I2340" s="510"/>
      <c r="J2340" s="512">
        <f>I2340/H2340*100</f>
        <v>0</v>
      </c>
      <c r="K2340" s="3499"/>
      <c r="L2340" s="510"/>
      <c r="M2340" s="510"/>
      <c r="N2340" s="510"/>
      <c r="O2340" s="4002"/>
      <c r="P2340" s="510">
        <f t="shared" si="2331"/>
        <v>0</v>
      </c>
      <c r="Q2340" s="510"/>
      <c r="R2340" s="510"/>
      <c r="S2340" s="510"/>
      <c r="T2340" s="510"/>
      <c r="U2340" s="510"/>
      <c r="V2340" s="607"/>
      <c r="W2340" s="607"/>
      <c r="X2340" s="607"/>
      <c r="Y2340" s="607"/>
      <c r="Z2340" s="607"/>
      <c r="AA2340" s="607"/>
      <c r="AB2340" s="607"/>
      <c r="AC2340" s="607"/>
      <c r="AD2340" s="3328"/>
      <c r="AE2340" s="607"/>
      <c r="AF2340" s="3022"/>
      <c r="AG2340" s="607"/>
      <c r="AH2340" s="607"/>
      <c r="AI2340" s="607"/>
      <c r="AJ2340" s="607"/>
      <c r="AK2340" s="2010"/>
      <c r="AL2340" s="3559"/>
      <c r="AM2340" s="4007"/>
      <c r="AN2340" s="2006"/>
      <c r="AO2340" s="4305">
        <f t="shared" si="2313"/>
        <v>0</v>
      </c>
      <c r="AP2340" s="4305"/>
    </row>
    <row r="2341" spans="1:42" x14ac:dyDescent="0.25">
      <c r="A2341" s="47">
        <v>1</v>
      </c>
      <c r="B2341" s="1004" t="s">
        <v>68</v>
      </c>
      <c r="C2341" s="2342"/>
      <c r="D2341" s="510"/>
      <c r="E2341" s="1499">
        <v>6860</v>
      </c>
      <c r="F2341" s="4398">
        <v>800</v>
      </c>
      <c r="G2341" s="1499">
        <f t="shared" si="2330"/>
        <v>6060</v>
      </c>
      <c r="H2341" s="510">
        <f t="shared" ref="H2341" si="2364">(E2341-G2341)/12*$B$4+G2341</f>
        <v>6526.666666666667</v>
      </c>
      <c r="I2341" s="510">
        <v>23114</v>
      </c>
      <c r="J2341" s="512">
        <f>I2341/H2341*100</f>
        <v>354.14708886618996</v>
      </c>
      <c r="K2341" s="3499">
        <v>38169</v>
      </c>
      <c r="L2341" s="510"/>
      <c r="M2341" s="510"/>
      <c r="N2341" s="510"/>
      <c r="O2341" s="4002"/>
      <c r="P2341" s="510">
        <f t="shared" si="2331"/>
        <v>0</v>
      </c>
      <c r="Q2341" s="510"/>
      <c r="R2341" s="510"/>
      <c r="S2341" s="510"/>
      <c r="T2341" s="510"/>
      <c r="U2341" s="510"/>
      <c r="V2341" s="607"/>
      <c r="W2341" s="607"/>
      <c r="X2341" s="607"/>
      <c r="Y2341" s="607"/>
      <c r="Z2341" s="607"/>
      <c r="AA2341" s="607"/>
      <c r="AB2341" s="607"/>
      <c r="AC2341" s="607"/>
      <c r="AD2341" s="2985"/>
      <c r="AE2341" s="607"/>
      <c r="AF2341" s="3022"/>
      <c r="AG2341" s="607"/>
      <c r="AH2341" s="607"/>
      <c r="AI2341" s="607"/>
      <c r="AJ2341" s="607"/>
      <c r="AK2341" s="2010"/>
      <c r="AL2341" s="3559"/>
      <c r="AM2341" s="4002"/>
      <c r="AN2341" s="2006"/>
      <c r="AO2341" s="4305">
        <f t="shared" si="2313"/>
        <v>0</v>
      </c>
      <c r="AP2341" s="4305"/>
    </row>
    <row r="2342" spans="1:42" x14ac:dyDescent="0.25">
      <c r="B2342" s="1004" t="s">
        <v>513</v>
      </c>
      <c r="C2342" s="2342"/>
      <c r="D2342" s="510"/>
      <c r="E2342" s="1499"/>
      <c r="F2342" s="4398"/>
      <c r="G2342" s="1499">
        <f t="shared" si="2330"/>
        <v>0</v>
      </c>
      <c r="H2342" s="510"/>
      <c r="I2342" s="510">
        <v>3</v>
      </c>
      <c r="J2342" s="512"/>
      <c r="K2342" s="3499"/>
      <c r="L2342" s="510"/>
      <c r="M2342" s="510"/>
      <c r="N2342" s="510"/>
      <c r="O2342" s="4002"/>
      <c r="P2342" s="510">
        <f t="shared" si="2331"/>
        <v>0</v>
      </c>
      <c r="Q2342" s="510"/>
      <c r="R2342" s="510"/>
      <c r="S2342" s="510"/>
      <c r="T2342" s="510"/>
      <c r="U2342" s="510"/>
      <c r="V2342" s="607"/>
      <c r="W2342" s="607"/>
      <c r="X2342" s="607"/>
      <c r="Y2342" s="607"/>
      <c r="Z2342" s="607"/>
      <c r="AA2342" s="607"/>
      <c r="AB2342" s="607"/>
      <c r="AC2342" s="607"/>
      <c r="AD2342" s="2985"/>
      <c r="AE2342" s="607"/>
      <c r="AF2342" s="3022"/>
      <c r="AG2342" s="607">
        <v>4.4939999999999998</v>
      </c>
      <c r="AH2342" s="607"/>
      <c r="AI2342" s="607"/>
      <c r="AJ2342" s="607"/>
      <c r="AK2342" s="2010"/>
      <c r="AL2342" s="3559"/>
      <c r="AM2342" s="4002"/>
      <c r="AN2342" s="2006"/>
      <c r="AO2342" s="4305">
        <f t="shared" si="2313"/>
        <v>0</v>
      </c>
      <c r="AP2342" s="4305"/>
    </row>
    <row r="2343" spans="1:42" ht="30" x14ac:dyDescent="0.25">
      <c r="A2343" s="47">
        <v>1</v>
      </c>
      <c r="B2343" s="1011" t="s">
        <v>125</v>
      </c>
      <c r="C2343" s="2342"/>
      <c r="D2343" s="510"/>
      <c r="E2343" s="1499">
        <v>7798</v>
      </c>
      <c r="F2343" s="4398">
        <v>7798</v>
      </c>
      <c r="G2343" s="1499">
        <f t="shared" si="2330"/>
        <v>0</v>
      </c>
      <c r="H2343" s="510">
        <f t="shared" ref="H2343:H2354" si="2365">ROUND(E2343/12*$B$4,0)</f>
        <v>4549</v>
      </c>
      <c r="I2343" s="510">
        <v>1485</v>
      </c>
      <c r="J2343" s="512">
        <f t="shared" ref="J2343:J2354" si="2366">I2343/H2343*100</f>
        <v>32.644537260936467</v>
      </c>
      <c r="K2343" s="3499">
        <v>544</v>
      </c>
      <c r="L2343" s="510"/>
      <c r="M2343" s="510"/>
      <c r="N2343" s="510"/>
      <c r="O2343" s="4002"/>
      <c r="P2343" s="510">
        <f t="shared" si="2331"/>
        <v>0</v>
      </c>
      <c r="Q2343" s="510"/>
      <c r="R2343" s="510"/>
      <c r="S2343" s="510"/>
      <c r="T2343" s="510"/>
      <c r="U2343" s="510"/>
      <c r="V2343" s="607"/>
      <c r="W2343" s="607"/>
      <c r="X2343" s="607"/>
      <c r="Y2343" s="607"/>
      <c r="Z2343" s="607"/>
      <c r="AA2343" s="607"/>
      <c r="AB2343" s="607"/>
      <c r="AC2343" s="607"/>
      <c r="AD2343" s="2985"/>
      <c r="AE2343" s="607"/>
      <c r="AF2343" s="3022"/>
      <c r="AG2343" s="607"/>
      <c r="AH2343" s="607"/>
      <c r="AI2343" s="607"/>
      <c r="AJ2343" s="607"/>
      <c r="AK2343" s="2010"/>
      <c r="AL2343" s="3559"/>
      <c r="AM2343" s="4002"/>
      <c r="AN2343" s="2006"/>
      <c r="AO2343" s="4305">
        <f t="shared" si="2313"/>
        <v>0</v>
      </c>
      <c r="AP2343" s="4305"/>
    </row>
    <row r="2344" spans="1:42" ht="30" x14ac:dyDescent="0.25">
      <c r="B2344" s="1011" t="s">
        <v>441</v>
      </c>
      <c r="C2344" s="2342"/>
      <c r="D2344" s="510"/>
      <c r="E2344" s="1499">
        <v>500</v>
      </c>
      <c r="F2344" s="4398">
        <v>500</v>
      </c>
      <c r="G2344" s="1499">
        <f t="shared" si="2330"/>
        <v>0</v>
      </c>
      <c r="H2344" s="510">
        <f t="shared" ref="H2344" si="2367">ROUND(E2344/12*$B$4,0)</f>
        <v>292</v>
      </c>
      <c r="I2344" s="510"/>
      <c r="J2344" s="512">
        <f t="shared" ref="J2344" si="2368">I2344/H2344*100</f>
        <v>0</v>
      </c>
      <c r="K2344" s="3499"/>
      <c r="L2344" s="510"/>
      <c r="M2344" s="510"/>
      <c r="N2344" s="510"/>
      <c r="O2344" s="4002"/>
      <c r="P2344" s="510">
        <f t="shared" si="2331"/>
        <v>0</v>
      </c>
      <c r="Q2344" s="510"/>
      <c r="R2344" s="510"/>
      <c r="S2344" s="510"/>
      <c r="T2344" s="510"/>
      <c r="U2344" s="510"/>
      <c r="V2344" s="607"/>
      <c r="W2344" s="607"/>
      <c r="X2344" s="607"/>
      <c r="Y2344" s="607"/>
      <c r="Z2344" s="607"/>
      <c r="AA2344" s="607"/>
      <c r="AB2344" s="607"/>
      <c r="AC2344" s="607"/>
      <c r="AD2344" s="2985"/>
      <c r="AE2344" s="607"/>
      <c r="AF2344" s="3022"/>
      <c r="AG2344" s="607"/>
      <c r="AH2344" s="607"/>
      <c r="AI2344" s="607"/>
      <c r="AJ2344" s="607"/>
      <c r="AK2344" s="2010"/>
      <c r="AL2344" s="3559"/>
      <c r="AM2344" s="4002"/>
      <c r="AN2344" s="2006"/>
      <c r="AO2344" s="4305">
        <f t="shared" si="2313"/>
        <v>0</v>
      </c>
      <c r="AP2344" s="4305"/>
    </row>
    <row r="2345" spans="1:42" ht="60" x14ac:dyDescent="0.25">
      <c r="A2345" s="47">
        <v>1</v>
      </c>
      <c r="B2345" s="1011" t="s">
        <v>449</v>
      </c>
      <c r="C2345" s="2343"/>
      <c r="D2345" s="510"/>
      <c r="E2345" s="1499">
        <v>9440</v>
      </c>
      <c r="F2345" s="4398">
        <v>9440</v>
      </c>
      <c r="G2345" s="1499">
        <f t="shared" si="2330"/>
        <v>0</v>
      </c>
      <c r="H2345" s="510">
        <f t="shared" si="2365"/>
        <v>5507</v>
      </c>
      <c r="I2345" s="510">
        <v>7041</v>
      </c>
      <c r="J2345" s="512">
        <f t="shared" si="2366"/>
        <v>127.85545669148357</v>
      </c>
      <c r="K2345" s="3499">
        <v>758</v>
      </c>
      <c r="L2345" s="510"/>
      <c r="M2345" s="510"/>
      <c r="N2345" s="510"/>
      <c r="O2345" s="4002"/>
      <c r="P2345" s="510">
        <f t="shared" si="2331"/>
        <v>0</v>
      </c>
      <c r="Q2345" s="510"/>
      <c r="R2345" s="510"/>
      <c r="S2345" s="510"/>
      <c r="T2345" s="510"/>
      <c r="U2345" s="510"/>
      <c r="V2345" s="607"/>
      <c r="W2345" s="607"/>
      <c r="X2345" s="607"/>
      <c r="Y2345" s="607"/>
      <c r="Z2345" s="607"/>
      <c r="AA2345" s="607"/>
      <c r="AB2345" s="607"/>
      <c r="AC2345" s="607"/>
      <c r="AD2345" s="2985"/>
      <c r="AE2345" s="607"/>
      <c r="AF2345" s="3022"/>
      <c r="AG2345" s="607"/>
      <c r="AH2345" s="607"/>
      <c r="AI2345" s="607"/>
      <c r="AJ2345" s="607"/>
      <c r="AK2345" s="2010"/>
      <c r="AL2345" s="3559"/>
      <c r="AM2345" s="4002"/>
      <c r="AN2345" s="2006"/>
      <c r="AO2345" s="4305">
        <f t="shared" si="2313"/>
        <v>0</v>
      </c>
      <c r="AP2345" s="4305"/>
    </row>
    <row r="2346" spans="1:42" ht="60" x14ac:dyDescent="0.25">
      <c r="B2346" s="1011" t="s">
        <v>518</v>
      </c>
      <c r="C2346" s="2343"/>
      <c r="D2346" s="510"/>
      <c r="E2346" s="1499"/>
      <c r="F2346" s="4398"/>
      <c r="G2346" s="1499">
        <f t="shared" si="2330"/>
        <v>0</v>
      </c>
      <c r="H2346" s="510"/>
      <c r="I2346" s="510">
        <v>3340</v>
      </c>
      <c r="J2346" s="512"/>
      <c r="K2346" s="3499">
        <v>2410</v>
      </c>
      <c r="L2346" s="510"/>
      <c r="M2346" s="510"/>
      <c r="N2346" s="510"/>
      <c r="O2346" s="4002"/>
      <c r="P2346" s="510">
        <f t="shared" si="2331"/>
        <v>0</v>
      </c>
      <c r="Q2346" s="510"/>
      <c r="R2346" s="510"/>
      <c r="S2346" s="510"/>
      <c r="T2346" s="510"/>
      <c r="U2346" s="510"/>
      <c r="V2346" s="607"/>
      <c r="W2346" s="607"/>
      <c r="X2346" s="607"/>
      <c r="Y2346" s="607"/>
      <c r="Z2346" s="607"/>
      <c r="AA2346" s="607"/>
      <c r="AB2346" s="607"/>
      <c r="AC2346" s="607"/>
      <c r="AD2346" s="2985"/>
      <c r="AE2346" s="607"/>
      <c r="AF2346" s="3022"/>
      <c r="AG2346" s="607">
        <v>2253.4990999999995</v>
      </c>
      <c r="AH2346" s="607"/>
      <c r="AI2346" s="607"/>
      <c r="AJ2346" s="607"/>
      <c r="AK2346" s="2010"/>
      <c r="AL2346" s="3559"/>
      <c r="AM2346" s="4002"/>
      <c r="AN2346" s="2006"/>
      <c r="AO2346" s="4305">
        <f t="shared" si="2313"/>
        <v>0</v>
      </c>
      <c r="AP2346" s="4305"/>
    </row>
    <row r="2347" spans="1:42" x14ac:dyDescent="0.25">
      <c r="B2347" s="1011" t="s">
        <v>121</v>
      </c>
      <c r="C2347" s="2343"/>
      <c r="D2347" s="510"/>
      <c r="E2347" s="1499">
        <v>1500</v>
      </c>
      <c r="F2347" s="4398">
        <v>1500</v>
      </c>
      <c r="G2347" s="1499">
        <f t="shared" si="2330"/>
        <v>0</v>
      </c>
      <c r="H2347" s="510">
        <f t="shared" si="2365"/>
        <v>875</v>
      </c>
      <c r="I2347" s="510"/>
      <c r="J2347" s="512">
        <f t="shared" si="2366"/>
        <v>0</v>
      </c>
      <c r="K2347" s="3499"/>
      <c r="L2347" s="510"/>
      <c r="M2347" s="510"/>
      <c r="N2347" s="510"/>
      <c r="O2347" s="4002"/>
      <c r="P2347" s="510">
        <f t="shared" si="2331"/>
        <v>0</v>
      </c>
      <c r="Q2347" s="510"/>
      <c r="R2347" s="510"/>
      <c r="S2347" s="510"/>
      <c r="T2347" s="510"/>
      <c r="U2347" s="510"/>
      <c r="V2347" s="607"/>
      <c r="W2347" s="607"/>
      <c r="X2347" s="607"/>
      <c r="Y2347" s="607"/>
      <c r="Z2347" s="607"/>
      <c r="AA2347" s="607"/>
      <c r="AB2347" s="607"/>
      <c r="AC2347" s="607"/>
      <c r="AD2347" s="2985"/>
      <c r="AE2347" s="607"/>
      <c r="AF2347" s="3022"/>
      <c r="AG2347" s="607"/>
      <c r="AH2347" s="607"/>
      <c r="AI2347" s="607"/>
      <c r="AJ2347" s="607"/>
      <c r="AK2347" s="2010"/>
      <c r="AL2347" s="3559"/>
      <c r="AM2347" s="4002"/>
      <c r="AN2347" s="2006"/>
      <c r="AO2347" s="4305">
        <f t="shared" si="2313"/>
        <v>0</v>
      </c>
      <c r="AP2347" s="4305"/>
    </row>
    <row r="2348" spans="1:42" x14ac:dyDescent="0.25">
      <c r="A2348" s="47">
        <v>1</v>
      </c>
      <c r="B2348" s="1011" t="s">
        <v>70</v>
      </c>
      <c r="C2348" s="2343"/>
      <c r="D2348" s="510"/>
      <c r="E2348" s="1499">
        <v>1900</v>
      </c>
      <c r="F2348" s="4398">
        <v>1900</v>
      </c>
      <c r="G2348" s="1499">
        <f t="shared" si="2330"/>
        <v>0</v>
      </c>
      <c r="H2348" s="510">
        <f t="shared" si="2365"/>
        <v>1108</v>
      </c>
      <c r="I2348" s="510">
        <v>4616</v>
      </c>
      <c r="J2348" s="512">
        <f t="shared" si="2366"/>
        <v>416.6064981949458</v>
      </c>
      <c r="K2348" s="3499">
        <v>1668</v>
      </c>
      <c r="L2348" s="510"/>
      <c r="M2348" s="510"/>
      <c r="N2348" s="510"/>
      <c r="O2348" s="4002"/>
      <c r="P2348" s="510">
        <f t="shared" si="2331"/>
        <v>0</v>
      </c>
      <c r="Q2348" s="510"/>
      <c r="R2348" s="510"/>
      <c r="S2348" s="510"/>
      <c r="T2348" s="510"/>
      <c r="U2348" s="510"/>
      <c r="V2348" s="607"/>
      <c r="W2348" s="607"/>
      <c r="X2348" s="607"/>
      <c r="Y2348" s="607"/>
      <c r="Z2348" s="607"/>
      <c r="AA2348" s="607"/>
      <c r="AB2348" s="607"/>
      <c r="AC2348" s="607"/>
      <c r="AD2348" s="2985"/>
      <c r="AE2348" s="607"/>
      <c r="AF2348" s="3022"/>
      <c r="AG2348" s="607"/>
      <c r="AH2348" s="607"/>
      <c r="AI2348" s="607"/>
      <c r="AJ2348" s="607"/>
      <c r="AK2348" s="2010"/>
      <c r="AL2348" s="3559"/>
      <c r="AM2348" s="4002"/>
      <c r="AN2348" s="2006"/>
      <c r="AO2348" s="4305">
        <f t="shared" si="2313"/>
        <v>0</v>
      </c>
      <c r="AP2348" s="4305"/>
    </row>
    <row r="2349" spans="1:42" x14ac:dyDescent="0.25">
      <c r="B2349" s="1011" t="s">
        <v>521</v>
      </c>
      <c r="C2349" s="2343"/>
      <c r="D2349" s="510"/>
      <c r="E2349" s="1499"/>
      <c r="F2349" s="4398"/>
      <c r="G2349" s="1499">
        <f t="shared" si="2330"/>
        <v>0</v>
      </c>
      <c r="H2349" s="510"/>
      <c r="I2349" s="510">
        <v>30</v>
      </c>
      <c r="J2349" s="512"/>
      <c r="K2349" s="3499"/>
      <c r="L2349" s="510"/>
      <c r="M2349" s="510"/>
      <c r="N2349" s="510"/>
      <c r="O2349" s="4002"/>
      <c r="P2349" s="510">
        <f t="shared" si="2331"/>
        <v>0</v>
      </c>
      <c r="Q2349" s="510"/>
      <c r="R2349" s="510"/>
      <c r="S2349" s="510"/>
      <c r="T2349" s="510"/>
      <c r="U2349" s="510"/>
      <c r="V2349" s="607"/>
      <c r="W2349" s="607"/>
      <c r="X2349" s="607"/>
      <c r="Y2349" s="607"/>
      <c r="Z2349" s="607"/>
      <c r="AA2349" s="607"/>
      <c r="AB2349" s="607"/>
      <c r="AC2349" s="607"/>
      <c r="AD2349" s="2985"/>
      <c r="AE2349" s="607"/>
      <c r="AF2349" s="3022"/>
      <c r="AG2349" s="607">
        <v>49.478940000000001</v>
      </c>
      <c r="AH2349" s="607"/>
      <c r="AI2349" s="607"/>
      <c r="AJ2349" s="607"/>
      <c r="AK2349" s="2010"/>
      <c r="AL2349" s="3559"/>
      <c r="AM2349" s="4002"/>
      <c r="AN2349" s="2006"/>
      <c r="AO2349" s="4305">
        <f t="shared" si="2313"/>
        <v>0</v>
      </c>
      <c r="AP2349" s="4305"/>
    </row>
    <row r="2350" spans="1:42" ht="30" x14ac:dyDescent="0.25">
      <c r="A2350" s="47">
        <v>1</v>
      </c>
      <c r="B2350" s="1011" t="s">
        <v>385</v>
      </c>
      <c r="C2350" s="2342"/>
      <c r="D2350" s="510"/>
      <c r="E2350" s="1499">
        <v>7725</v>
      </c>
      <c r="F2350" s="4398">
        <v>7725</v>
      </c>
      <c r="G2350" s="1499">
        <f t="shared" si="2330"/>
        <v>0</v>
      </c>
      <c r="H2350" s="69">
        <f t="shared" si="2365"/>
        <v>4506</v>
      </c>
      <c r="I2350" s="510">
        <v>3311</v>
      </c>
      <c r="J2350" s="433">
        <f t="shared" si="2366"/>
        <v>73.479804704837989</v>
      </c>
      <c r="K2350" s="3453">
        <v>1393</v>
      </c>
      <c r="L2350" s="510"/>
      <c r="M2350" s="510"/>
      <c r="N2350" s="510"/>
      <c r="O2350" s="4002"/>
      <c r="P2350" s="510">
        <f t="shared" si="2331"/>
        <v>0</v>
      </c>
      <c r="Q2350" s="510"/>
      <c r="R2350" s="510"/>
      <c r="S2350" s="510"/>
      <c r="T2350" s="510"/>
      <c r="U2350" s="510"/>
      <c r="V2350" s="607"/>
      <c r="W2350" s="607"/>
      <c r="X2350" s="607"/>
      <c r="Y2350" s="607"/>
      <c r="Z2350" s="607"/>
      <c r="AA2350" s="607"/>
      <c r="AB2350" s="607"/>
      <c r="AC2350" s="607"/>
      <c r="AD2350" s="2985"/>
      <c r="AE2350" s="607"/>
      <c r="AF2350" s="3022"/>
      <c r="AG2350" s="607"/>
      <c r="AH2350" s="607"/>
      <c r="AI2350" s="607"/>
      <c r="AJ2350" s="607"/>
      <c r="AK2350" s="2010"/>
      <c r="AL2350" s="3559"/>
      <c r="AM2350" s="4002"/>
      <c r="AN2350" s="2006"/>
      <c r="AO2350" s="4305">
        <f t="shared" si="2313"/>
        <v>0</v>
      </c>
      <c r="AP2350" s="4305"/>
    </row>
    <row r="2351" spans="1:42" ht="30" x14ac:dyDescent="0.25">
      <c r="B2351" s="1011" t="s">
        <v>524</v>
      </c>
      <c r="C2351" s="2766"/>
      <c r="D2351" s="512"/>
      <c r="E2351" s="1500"/>
      <c r="F2351" s="4423"/>
      <c r="G2351" s="1500">
        <f t="shared" si="2330"/>
        <v>0</v>
      </c>
      <c r="H2351" s="75"/>
      <c r="I2351" s="512">
        <v>69</v>
      </c>
      <c r="J2351" s="433"/>
      <c r="K2351" s="3453"/>
      <c r="L2351" s="512"/>
      <c r="M2351" s="512"/>
      <c r="N2351" s="512"/>
      <c r="O2351" s="4004"/>
      <c r="P2351" s="512">
        <f t="shared" si="2331"/>
        <v>0</v>
      </c>
      <c r="Q2351" s="512"/>
      <c r="R2351" s="512"/>
      <c r="S2351" s="512"/>
      <c r="T2351" s="512"/>
      <c r="U2351" s="512"/>
      <c r="V2351" s="1889"/>
      <c r="W2351" s="1889"/>
      <c r="X2351" s="1889"/>
      <c r="Y2351" s="1889"/>
      <c r="Z2351" s="1889"/>
      <c r="AA2351" s="1889"/>
      <c r="AB2351" s="1889"/>
      <c r="AC2351" s="1889"/>
      <c r="AD2351" s="3327"/>
      <c r="AE2351" s="1889"/>
      <c r="AF2351" s="3023"/>
      <c r="AG2351" s="1889">
        <v>715.20960000000014</v>
      </c>
      <c r="AH2351" s="1889"/>
      <c r="AI2351" s="1889"/>
      <c r="AJ2351" s="1889"/>
      <c r="AK2351" s="2011"/>
      <c r="AL2351" s="3560"/>
      <c r="AM2351" s="4004"/>
      <c r="AN2351" s="3313"/>
      <c r="AO2351" s="4305">
        <f t="shared" si="2313"/>
        <v>0</v>
      </c>
      <c r="AP2351" s="4305"/>
    </row>
    <row r="2352" spans="1:42" x14ac:dyDescent="0.25">
      <c r="A2352" s="47">
        <v>1</v>
      </c>
      <c r="B2352" s="1011" t="s">
        <v>90</v>
      </c>
      <c r="C2352" s="2766"/>
      <c r="D2352" s="512"/>
      <c r="E2352" s="1500">
        <v>550</v>
      </c>
      <c r="F2352" s="4423">
        <v>550</v>
      </c>
      <c r="G2352" s="1500">
        <f t="shared" si="2330"/>
        <v>0</v>
      </c>
      <c r="H2352" s="75">
        <f t="shared" si="2365"/>
        <v>321</v>
      </c>
      <c r="I2352" s="512">
        <v>67</v>
      </c>
      <c r="J2352" s="433">
        <f t="shared" si="2366"/>
        <v>20.872274143302182</v>
      </c>
      <c r="K2352" s="3453">
        <v>133</v>
      </c>
      <c r="L2352" s="512"/>
      <c r="M2352" s="512"/>
      <c r="N2352" s="512"/>
      <c r="O2352" s="4004"/>
      <c r="P2352" s="512">
        <f t="shared" si="2331"/>
        <v>0</v>
      </c>
      <c r="Q2352" s="512"/>
      <c r="R2352" s="512"/>
      <c r="S2352" s="512"/>
      <c r="T2352" s="512"/>
      <c r="U2352" s="512"/>
      <c r="V2352" s="1889"/>
      <c r="W2352" s="1889"/>
      <c r="X2352" s="1889"/>
      <c r="Y2352" s="1889"/>
      <c r="Z2352" s="1889"/>
      <c r="AA2352" s="1889"/>
      <c r="AB2352" s="1889"/>
      <c r="AC2352" s="1889"/>
      <c r="AD2352" s="3327"/>
      <c r="AE2352" s="1889"/>
      <c r="AF2352" s="3023"/>
      <c r="AG2352" s="1889"/>
      <c r="AH2352" s="1889"/>
      <c r="AI2352" s="1889"/>
      <c r="AJ2352" s="1889"/>
      <c r="AK2352" s="2011"/>
      <c r="AL2352" s="3560"/>
      <c r="AM2352" s="4004"/>
      <c r="AN2352" s="3313"/>
      <c r="AO2352" s="4305">
        <f t="shared" si="2313"/>
        <v>0</v>
      </c>
      <c r="AP2352" s="4305"/>
    </row>
    <row r="2353" spans="1:42" ht="30" x14ac:dyDescent="0.25">
      <c r="A2353" s="47">
        <v>1</v>
      </c>
      <c r="B2353" s="1011" t="s">
        <v>381</v>
      </c>
      <c r="C2353" s="2344"/>
      <c r="D2353" s="512"/>
      <c r="E2353" s="1500">
        <v>5000</v>
      </c>
      <c r="F2353" s="4423">
        <v>5000</v>
      </c>
      <c r="G2353" s="1500">
        <f t="shared" si="2330"/>
        <v>0</v>
      </c>
      <c r="H2353" s="75">
        <f t="shared" si="2365"/>
        <v>2917</v>
      </c>
      <c r="I2353" s="512">
        <v>473</v>
      </c>
      <c r="J2353" s="433">
        <f t="shared" si="2366"/>
        <v>16.215289681179293</v>
      </c>
      <c r="K2353" s="3453">
        <v>279</v>
      </c>
      <c r="L2353" s="512"/>
      <c r="M2353" s="512"/>
      <c r="N2353" s="512"/>
      <c r="O2353" s="4004"/>
      <c r="P2353" s="512">
        <f t="shared" si="2331"/>
        <v>0</v>
      </c>
      <c r="Q2353" s="512"/>
      <c r="R2353" s="512"/>
      <c r="S2353" s="512"/>
      <c r="T2353" s="512"/>
      <c r="U2353" s="512"/>
      <c r="V2353" s="1889"/>
      <c r="W2353" s="1889"/>
      <c r="X2353" s="1889"/>
      <c r="Y2353" s="1889"/>
      <c r="Z2353" s="1889"/>
      <c r="AA2353" s="1889"/>
      <c r="AB2353" s="1889"/>
      <c r="AC2353" s="1889"/>
      <c r="AD2353" s="3327"/>
      <c r="AE2353" s="1889"/>
      <c r="AF2353" s="3023"/>
      <c r="AG2353" s="1889"/>
      <c r="AH2353" s="1889"/>
      <c r="AI2353" s="1889"/>
      <c r="AJ2353" s="1889"/>
      <c r="AK2353" s="2011"/>
      <c r="AL2353" s="3560"/>
      <c r="AM2353" s="4004"/>
      <c r="AN2353" s="3313"/>
      <c r="AO2353" s="4305">
        <f t="shared" si="2313"/>
        <v>0</v>
      </c>
      <c r="AP2353" s="4305"/>
    </row>
    <row r="2354" spans="1:42" x14ac:dyDescent="0.25">
      <c r="A2354" s="47">
        <v>1</v>
      </c>
      <c r="B2354" s="1011" t="s">
        <v>199</v>
      </c>
      <c r="C2354" s="2344"/>
      <c r="D2354" s="512"/>
      <c r="E2354" s="1500">
        <v>2069</v>
      </c>
      <c r="F2354" s="4423">
        <v>2069</v>
      </c>
      <c r="G2354" s="1500">
        <f t="shared" si="2330"/>
        <v>0</v>
      </c>
      <c r="H2354" s="75">
        <f t="shared" si="2365"/>
        <v>1207</v>
      </c>
      <c r="I2354" s="512">
        <v>1801</v>
      </c>
      <c r="J2354" s="433">
        <f t="shared" si="2366"/>
        <v>149.21292460646228</v>
      </c>
      <c r="K2354" s="3453">
        <v>281</v>
      </c>
      <c r="L2354" s="512"/>
      <c r="M2354" s="512"/>
      <c r="N2354" s="512"/>
      <c r="O2354" s="4004"/>
      <c r="P2354" s="512">
        <f t="shared" si="2331"/>
        <v>0</v>
      </c>
      <c r="Q2354" s="512"/>
      <c r="R2354" s="512"/>
      <c r="S2354" s="512"/>
      <c r="T2354" s="512"/>
      <c r="U2354" s="512"/>
      <c r="V2354" s="1889"/>
      <c r="W2354" s="1889"/>
      <c r="X2354" s="1889"/>
      <c r="Y2354" s="1889"/>
      <c r="Z2354" s="1889"/>
      <c r="AA2354" s="1889"/>
      <c r="AB2354" s="1889"/>
      <c r="AC2354" s="1889"/>
      <c r="AD2354" s="3327"/>
      <c r="AE2354" s="1889"/>
      <c r="AF2354" s="3023"/>
      <c r="AG2354" s="1889"/>
      <c r="AH2354" s="1889"/>
      <c r="AI2354" s="1889"/>
      <c r="AJ2354" s="1889"/>
      <c r="AK2354" s="2011"/>
      <c r="AL2354" s="3560"/>
      <c r="AM2354" s="4004"/>
      <c r="AN2354" s="3313"/>
      <c r="AO2354" s="4305">
        <f t="shared" si="2313"/>
        <v>0</v>
      </c>
      <c r="AP2354" s="4305"/>
    </row>
    <row r="2355" spans="1:42" ht="15.75" thickBot="1" x14ac:dyDescent="0.3">
      <c r="A2355" s="47">
        <v>1</v>
      </c>
      <c r="B2355" s="550" t="s">
        <v>139</v>
      </c>
      <c r="C2355" s="2345"/>
      <c r="D2355" s="549"/>
      <c r="E2355" s="1830"/>
      <c r="F2355" s="4008"/>
      <c r="G2355" s="1830">
        <f t="shared" si="2330"/>
        <v>0</v>
      </c>
      <c r="H2355" s="1830"/>
      <c r="I2355" s="1830"/>
      <c r="J2355" s="499"/>
      <c r="K2355" s="3484"/>
      <c r="L2355" s="549"/>
      <c r="M2355" s="549"/>
      <c r="N2355" s="549"/>
      <c r="O2355" s="4005"/>
      <c r="P2355" s="549">
        <f t="shared" si="2331"/>
        <v>0</v>
      </c>
      <c r="Q2355" s="549"/>
      <c r="R2355" s="549"/>
      <c r="S2355" s="549"/>
      <c r="T2355" s="549"/>
      <c r="U2355" s="549"/>
      <c r="V2355" s="2015">
        <f t="shared" ref="V2355:AL2355" si="2369">V2337</f>
        <v>146794.69164345536</v>
      </c>
      <c r="W2355" s="2015">
        <f t="shared" ref="W2355:X2355" si="2370">W2337</f>
        <v>146794.69164345536</v>
      </c>
      <c r="X2355" s="2015">
        <f t="shared" si="2370"/>
        <v>146794.69164345536</v>
      </c>
      <c r="Y2355" s="2015">
        <f t="shared" ref="Y2355:Z2355" si="2371">Y2337</f>
        <v>146794.69164345536</v>
      </c>
      <c r="Z2355" s="2015">
        <f t="shared" si="2371"/>
        <v>146794.58689345501</v>
      </c>
      <c r="AA2355" s="2015">
        <f t="shared" ref="AA2355:AB2355" si="2372">AA2337</f>
        <v>146794.58689345501</v>
      </c>
      <c r="AB2355" s="2015">
        <f t="shared" si="2372"/>
        <v>146794.58689345501</v>
      </c>
      <c r="AC2355" s="2015">
        <f t="shared" ref="AC2355" si="2373">AC2337</f>
        <v>157144.08968999999</v>
      </c>
      <c r="AD2355" s="3329">
        <f t="shared" si="2369"/>
        <v>95979.700307310472</v>
      </c>
      <c r="AE2355" s="2015">
        <f t="shared" si="2369"/>
        <v>95993.629379999998</v>
      </c>
      <c r="AF2355" s="3030">
        <f t="shared" si="2369"/>
        <v>0</v>
      </c>
      <c r="AG2355" s="2015">
        <f t="shared" si="2369"/>
        <v>3022.6816399999998</v>
      </c>
      <c r="AH2355" s="2015">
        <f t="shared" si="2369"/>
        <v>13.929072689526947</v>
      </c>
      <c r="AI2355" s="2015">
        <f t="shared" si="2369"/>
        <v>0</v>
      </c>
      <c r="AJ2355" s="2015">
        <v>0</v>
      </c>
      <c r="AK2355" s="2016">
        <f t="shared" si="2369"/>
        <v>99016.311019999994</v>
      </c>
      <c r="AL2355" s="3563">
        <f t="shared" si="2369"/>
        <v>86120.938510000022</v>
      </c>
      <c r="AM2355" s="4008"/>
      <c r="AN2355" s="3850">
        <v>5175.9612400000005</v>
      </c>
      <c r="AO2355" s="4305">
        <f t="shared" si="2313"/>
        <v>146794586.893455</v>
      </c>
      <c r="AP2355" s="4305"/>
    </row>
    <row r="2356" spans="1:42" ht="15.75" thickBot="1" x14ac:dyDescent="0.3">
      <c r="A2356" s="47">
        <v>1</v>
      </c>
      <c r="B2356" s="447" t="s">
        <v>422</v>
      </c>
      <c r="C2356" s="2287"/>
      <c r="D2356" s="447"/>
      <c r="E2356" s="1504"/>
      <c r="F2356" s="4419"/>
      <c r="G2356" s="1504">
        <f t="shared" si="2330"/>
        <v>0</v>
      </c>
      <c r="H2356" s="447"/>
      <c r="I2356" s="447"/>
      <c r="J2356" s="447"/>
      <c r="K2356" s="3498"/>
      <c r="L2356" s="447"/>
      <c r="M2356" s="447"/>
      <c r="N2356" s="447"/>
      <c r="O2356" s="4006"/>
      <c r="P2356" s="447">
        <f t="shared" si="2331"/>
        <v>0</v>
      </c>
      <c r="Q2356" s="447"/>
      <c r="R2356" s="447"/>
      <c r="S2356" s="447"/>
      <c r="T2356" s="447"/>
      <c r="U2356" s="447"/>
      <c r="V2356" s="742">
        <f t="shared" ref="V2356:W2356" si="2374">SUM(V2355)</f>
        <v>146794.69164345536</v>
      </c>
      <c r="W2356" s="742">
        <f t="shared" si="2374"/>
        <v>146794.69164345536</v>
      </c>
      <c r="X2356" s="742">
        <f t="shared" ref="X2356:Y2356" si="2375">SUM(X2355)</f>
        <v>146794.69164345536</v>
      </c>
      <c r="Y2356" s="742">
        <f t="shared" si="2375"/>
        <v>146794.69164345536</v>
      </c>
      <c r="Z2356" s="742">
        <f t="shared" ref="Z2356:AA2356" si="2376">SUM(Z2355)</f>
        <v>146794.58689345501</v>
      </c>
      <c r="AA2356" s="742">
        <f t="shared" si="2376"/>
        <v>146794.58689345501</v>
      </c>
      <c r="AB2356" s="742">
        <f t="shared" ref="AB2356:AC2356" si="2377">SUM(AB2355)</f>
        <v>146794.58689345501</v>
      </c>
      <c r="AC2356" s="742">
        <f t="shared" si="2377"/>
        <v>157144.08968999999</v>
      </c>
      <c r="AD2356" s="2986">
        <f t="shared" ref="AD2356" si="2378">SUM(AD2355)</f>
        <v>95979.700307310472</v>
      </c>
      <c r="AE2356" s="742">
        <f t="shared" ref="AE2356:AL2356" si="2379">SUM(AE2355)</f>
        <v>95993.629379999998</v>
      </c>
      <c r="AF2356" s="3031">
        <f t="shared" si="2379"/>
        <v>0</v>
      </c>
      <c r="AG2356" s="742">
        <f t="shared" ref="AG2356" si="2380">SUM(AG2355)</f>
        <v>3022.6816399999998</v>
      </c>
      <c r="AH2356" s="742">
        <f t="shared" si="2379"/>
        <v>13.929072689526947</v>
      </c>
      <c r="AI2356" s="742">
        <f t="shared" si="2379"/>
        <v>0</v>
      </c>
      <c r="AJ2356" s="742">
        <f t="shared" si="2379"/>
        <v>0</v>
      </c>
      <c r="AK2356" s="2017">
        <f t="shared" si="2379"/>
        <v>99016.311019999994</v>
      </c>
      <c r="AL2356" s="3564">
        <f t="shared" si="2379"/>
        <v>86120.938510000022</v>
      </c>
      <c r="AM2356" s="4006"/>
      <c r="AN2356" s="3315">
        <f t="shared" ref="AN2356" si="2381">SUM(AN2355)</f>
        <v>5175.9612400000005</v>
      </c>
      <c r="AO2356" s="4305">
        <f t="shared" si="2313"/>
        <v>146794586.893455</v>
      </c>
      <c r="AP2356" s="4305"/>
    </row>
    <row r="2357" spans="1:42" ht="15.75" x14ac:dyDescent="0.25">
      <c r="A2357" s="47">
        <v>1</v>
      </c>
      <c r="B2357" s="1007" t="s">
        <v>617</v>
      </c>
      <c r="C2357" s="2149"/>
      <c r="D2357" s="546"/>
      <c r="E2357" s="1665"/>
      <c r="F2357" s="4464"/>
      <c r="G2357" s="1665">
        <f t="shared" si="2330"/>
        <v>0</v>
      </c>
      <c r="H2357" s="546"/>
      <c r="I2357" s="546"/>
      <c r="J2357" s="546"/>
      <c r="K2357" s="3494"/>
      <c r="L2357" s="546"/>
      <c r="M2357" s="546"/>
      <c r="N2357" s="546"/>
      <c r="O2357" s="4001"/>
      <c r="P2357" s="546">
        <f t="shared" si="2331"/>
        <v>0</v>
      </c>
      <c r="Q2357" s="546"/>
      <c r="R2357" s="546"/>
      <c r="S2357" s="546"/>
      <c r="T2357" s="546"/>
      <c r="U2357" s="546"/>
      <c r="V2357" s="1137"/>
      <c r="W2357" s="1137"/>
      <c r="X2357" s="1137"/>
      <c r="Y2357" s="1137"/>
      <c r="Z2357" s="1137"/>
      <c r="AA2357" s="1137"/>
      <c r="AB2357" s="1137"/>
      <c r="AC2357" s="1137"/>
      <c r="AD2357" s="2984"/>
      <c r="AE2357" s="1137"/>
      <c r="AF2357" s="3021"/>
      <c r="AG2357" s="1137"/>
      <c r="AH2357" s="1137"/>
      <c r="AI2357" s="1137"/>
      <c r="AJ2357" s="1137"/>
      <c r="AK2357" s="2009"/>
      <c r="AL2357" s="3558"/>
      <c r="AM2357" s="4001"/>
      <c r="AN2357" s="2071"/>
      <c r="AO2357" s="4305">
        <f t="shared" si="2313"/>
        <v>0</v>
      </c>
      <c r="AP2357" s="4305"/>
    </row>
    <row r="2358" spans="1:42" x14ac:dyDescent="0.25">
      <c r="A2358" s="47">
        <v>1</v>
      </c>
      <c r="B2358" s="547" t="s">
        <v>14</v>
      </c>
      <c r="C2358" s="547"/>
      <c r="D2358" s="510"/>
      <c r="E2358" s="1362"/>
      <c r="F2358" s="4465"/>
      <c r="G2358" s="1362">
        <f t="shared" si="2330"/>
        <v>0</v>
      </c>
      <c r="H2358" s="510"/>
      <c r="I2358" s="510"/>
      <c r="J2358" s="510"/>
      <c r="K2358" s="3495"/>
      <c r="L2358" s="510"/>
      <c r="M2358" s="510"/>
      <c r="N2358" s="510"/>
      <c r="O2358" s="4002"/>
      <c r="P2358" s="510">
        <f t="shared" si="2331"/>
        <v>0</v>
      </c>
      <c r="Q2358" s="510"/>
      <c r="R2358" s="510"/>
      <c r="S2358" s="510"/>
      <c r="T2358" s="510"/>
      <c r="U2358" s="510"/>
      <c r="V2358" s="607"/>
      <c r="W2358" s="607"/>
      <c r="X2358" s="607"/>
      <c r="Y2358" s="607"/>
      <c r="Z2358" s="607"/>
      <c r="AA2358" s="607"/>
      <c r="AB2358" s="607"/>
      <c r="AC2358" s="607"/>
      <c r="AD2358" s="2985"/>
      <c r="AE2358" s="607"/>
      <c r="AF2358" s="3022"/>
      <c r="AG2358" s="607"/>
      <c r="AH2358" s="607"/>
      <c r="AI2358" s="607"/>
      <c r="AJ2358" s="607"/>
      <c r="AK2358" s="2010"/>
      <c r="AL2358" s="3559"/>
      <c r="AM2358" s="4002"/>
      <c r="AN2358" s="2006"/>
      <c r="AO2358" s="4305">
        <f t="shared" si="2313"/>
        <v>0</v>
      </c>
      <c r="AP2358" s="4305"/>
    </row>
    <row r="2359" spans="1:42" x14ac:dyDescent="0.25">
      <c r="A2359" s="47">
        <v>1</v>
      </c>
      <c r="B2359" s="406" t="s">
        <v>136</v>
      </c>
      <c r="C2359" s="2334"/>
      <c r="D2359" s="510"/>
      <c r="E2359" s="1362">
        <f>SUM(E2360:E2360)</f>
        <v>500</v>
      </c>
      <c r="F2359" s="4465">
        <f>SUM(F2360:F2360)</f>
        <v>500</v>
      </c>
      <c r="G2359" s="1362">
        <f t="shared" si="2330"/>
        <v>0</v>
      </c>
      <c r="H2359" s="69">
        <f>SUM(H2360:H2360)</f>
        <v>292</v>
      </c>
      <c r="I2359" s="854">
        <f>SUM(I2360:I2360)</f>
        <v>149</v>
      </c>
      <c r="J2359" s="510">
        <f>I2359/H2359*100</f>
        <v>51.027397260273979</v>
      </c>
      <c r="K2359" s="3495">
        <f>SUM(K2360:K2360)</f>
        <v>0</v>
      </c>
      <c r="L2359" s="510"/>
      <c r="M2359" s="510"/>
      <c r="N2359" s="510"/>
      <c r="O2359" s="4002"/>
      <c r="P2359" s="510">
        <f t="shared" si="2331"/>
        <v>0</v>
      </c>
      <c r="Q2359" s="510"/>
      <c r="R2359" s="510"/>
      <c r="S2359" s="510"/>
      <c r="T2359" s="510"/>
      <c r="U2359" s="510"/>
      <c r="V2359" s="607">
        <v>337.92500000000001</v>
      </c>
      <c r="W2359" s="607">
        <v>337.92500000000001</v>
      </c>
      <c r="X2359" s="607">
        <v>337.92500000000001</v>
      </c>
      <c r="Y2359" s="607">
        <v>337.92500000000001</v>
      </c>
      <c r="Z2359" s="607">
        <v>337.92500000000001</v>
      </c>
      <c r="AA2359" s="607">
        <v>337.92500000000001</v>
      </c>
      <c r="AB2359" s="607">
        <v>337.92500000000001</v>
      </c>
      <c r="AC2359" s="607">
        <v>337.92500000000001</v>
      </c>
      <c r="AD2359" s="2985">
        <f>V2359/12*$B$4+(W2359-V2359)/11*6+(X2359-W2359)/10*5+(Y2359-X2359)/9*4+(Z2359-Y2359)/8*3+(AA2359-Z2359)/7*2+(AB2359-AA2359)/6*1+(AC2359-AB2359)</f>
        <v>197.12291666666667</v>
      </c>
      <c r="AE2359" s="607">
        <f>AK2359-AJ2359-AG2359</f>
        <v>100.70164999999999</v>
      </c>
      <c r="AF2359" s="3022"/>
      <c r="AG2359" s="607"/>
      <c r="AH2359" s="607">
        <f>AE2359-AD2359</f>
        <v>-96.421266666666682</v>
      </c>
      <c r="AI2359" s="607"/>
      <c r="AJ2359" s="607">
        <v>0</v>
      </c>
      <c r="AK2359" s="2010">
        <v>100.70164999999999</v>
      </c>
      <c r="AL2359" s="3559"/>
      <c r="AM2359" s="3950">
        <f>SUM(AM2360:AM2360)</f>
        <v>0</v>
      </c>
      <c r="AN2359" s="2006"/>
      <c r="AO2359" s="4305">
        <f t="shared" si="2313"/>
        <v>337925</v>
      </c>
      <c r="AP2359" s="4305"/>
    </row>
    <row r="2360" spans="1:42" ht="60" x14ac:dyDescent="0.25">
      <c r="A2360" s="47">
        <v>1</v>
      </c>
      <c r="B2360" s="1012" t="s">
        <v>449</v>
      </c>
      <c r="C2360" s="2178"/>
      <c r="D2360" s="1267"/>
      <c r="E2360" s="2813">
        <v>500</v>
      </c>
      <c r="F2360" s="4467">
        <v>500</v>
      </c>
      <c r="G2360" s="2813">
        <f t="shared" si="2330"/>
        <v>0</v>
      </c>
      <c r="H2360" s="3271">
        <f>ROUND(E2360/12*$B$4,0)</f>
        <v>292</v>
      </c>
      <c r="I2360" s="144">
        <v>149</v>
      </c>
      <c r="J2360" s="2807">
        <f>I2360/H2360*100</f>
        <v>51.027397260273979</v>
      </c>
      <c r="K2360" s="3477"/>
      <c r="L2360" s="1267"/>
      <c r="M2360" s="1267"/>
      <c r="N2360" s="1267"/>
      <c r="O2360" s="4618"/>
      <c r="P2360" s="1267">
        <f t="shared" si="2331"/>
        <v>0</v>
      </c>
      <c r="Q2360" s="1267"/>
      <c r="R2360" s="1267"/>
      <c r="S2360" s="1267"/>
      <c r="T2360" s="1267"/>
      <c r="U2360" s="1267"/>
      <c r="V2360" s="719"/>
      <c r="W2360" s="719"/>
      <c r="X2360" s="719"/>
      <c r="Y2360" s="719"/>
      <c r="Z2360" s="719"/>
      <c r="AA2360" s="719"/>
      <c r="AB2360" s="719"/>
      <c r="AC2360" s="719"/>
      <c r="AD2360" s="3330"/>
      <c r="AE2360" s="719"/>
      <c r="AF2360" s="3025"/>
      <c r="AG2360" s="719"/>
      <c r="AH2360" s="719"/>
      <c r="AI2360" s="719"/>
      <c r="AJ2360" s="719"/>
      <c r="AK2360" s="2012"/>
      <c r="AL2360" s="3561"/>
      <c r="AM2360" s="3852"/>
      <c r="AN2360" s="3314"/>
      <c r="AO2360" s="4305">
        <f t="shared" si="2313"/>
        <v>0</v>
      </c>
      <c r="AP2360" s="4305"/>
    </row>
    <row r="2361" spans="1:42" x14ac:dyDescent="0.25">
      <c r="A2361" s="47">
        <v>1</v>
      </c>
      <c r="B2361" s="550" t="s">
        <v>138</v>
      </c>
      <c r="C2361" s="2345"/>
      <c r="D2361" s="549"/>
      <c r="E2361" s="1361"/>
      <c r="F2361" s="4466"/>
      <c r="G2361" s="1361">
        <f t="shared" si="2330"/>
        <v>0</v>
      </c>
      <c r="H2361" s="225"/>
      <c r="I2361" s="549"/>
      <c r="J2361" s="461"/>
      <c r="K2361" s="3497"/>
      <c r="L2361" s="549"/>
      <c r="M2361" s="549"/>
      <c r="N2361" s="549"/>
      <c r="O2361" s="4005"/>
      <c r="P2361" s="549">
        <f t="shared" si="2331"/>
        <v>0</v>
      </c>
      <c r="Q2361" s="549"/>
      <c r="R2361" s="549"/>
      <c r="S2361" s="549"/>
      <c r="T2361" s="549"/>
      <c r="U2361" s="549"/>
      <c r="V2361" s="2015"/>
      <c r="W2361" s="2015"/>
      <c r="X2361" s="2015"/>
      <c r="Y2361" s="2015"/>
      <c r="Z2361" s="2015"/>
      <c r="AA2361" s="2015"/>
      <c r="AB2361" s="2015"/>
      <c r="AC2361" s="2015"/>
      <c r="AD2361" s="3329">
        <f>V2361</f>
        <v>0</v>
      </c>
      <c r="AE2361" s="2015">
        <f>AK2361-AJ2361</f>
        <v>0</v>
      </c>
      <c r="AF2361" s="3030"/>
      <c r="AG2361" s="2015"/>
      <c r="AH2361" s="2015">
        <f>AE2361-AD2361</f>
        <v>0</v>
      </c>
      <c r="AI2361" s="2015"/>
      <c r="AJ2361" s="2015"/>
      <c r="AK2361" s="2016"/>
      <c r="AL2361" s="3563"/>
      <c r="AM2361" s="4005"/>
      <c r="AN2361" s="3850"/>
      <c r="AO2361" s="4305">
        <f t="shared" si="2313"/>
        <v>0</v>
      </c>
      <c r="AP2361" s="4305"/>
    </row>
    <row r="2362" spans="1:42" ht="15.75" thickBot="1" x14ac:dyDescent="0.3">
      <c r="A2362" s="47">
        <v>1</v>
      </c>
      <c r="B2362" s="550" t="s">
        <v>139</v>
      </c>
      <c r="C2362" s="2345"/>
      <c r="D2362" s="549"/>
      <c r="E2362" s="1361"/>
      <c r="F2362" s="4466"/>
      <c r="G2362" s="1361">
        <f t="shared" si="2330"/>
        <v>0</v>
      </c>
      <c r="H2362" s="225"/>
      <c r="I2362" s="549"/>
      <c r="J2362" s="461"/>
      <c r="K2362" s="3497"/>
      <c r="L2362" s="549"/>
      <c r="M2362" s="549"/>
      <c r="N2362" s="549"/>
      <c r="O2362" s="4005"/>
      <c r="P2362" s="549">
        <f t="shared" si="2331"/>
        <v>0</v>
      </c>
      <c r="Q2362" s="549"/>
      <c r="R2362" s="549"/>
      <c r="S2362" s="549"/>
      <c r="T2362" s="549"/>
      <c r="U2362" s="549"/>
      <c r="V2362" s="2015">
        <f t="shared" ref="V2362:AH2362" si="2382">V2359</f>
        <v>337.92500000000001</v>
      </c>
      <c r="W2362" s="2015">
        <f t="shared" ref="W2362:X2362" si="2383">W2359</f>
        <v>337.92500000000001</v>
      </c>
      <c r="X2362" s="2015">
        <f t="shared" si="2383"/>
        <v>337.92500000000001</v>
      </c>
      <c r="Y2362" s="2015">
        <f t="shared" ref="Y2362:Z2362" si="2384">Y2359</f>
        <v>337.92500000000001</v>
      </c>
      <c r="Z2362" s="2015">
        <f t="shared" si="2384"/>
        <v>337.92500000000001</v>
      </c>
      <c r="AA2362" s="2015">
        <f t="shared" ref="AA2362:AB2362" si="2385">AA2359</f>
        <v>337.92500000000001</v>
      </c>
      <c r="AB2362" s="2015">
        <f t="shared" si="2385"/>
        <v>337.92500000000001</v>
      </c>
      <c r="AC2362" s="2015">
        <f t="shared" ref="AC2362" si="2386">AC2359</f>
        <v>337.92500000000001</v>
      </c>
      <c r="AD2362" s="3329">
        <f t="shared" si="2382"/>
        <v>197.12291666666667</v>
      </c>
      <c r="AE2362" s="2015">
        <f t="shared" si="2382"/>
        <v>100.70164999999999</v>
      </c>
      <c r="AF2362" s="3030">
        <f t="shared" si="2382"/>
        <v>0</v>
      </c>
      <c r="AG2362" s="2015">
        <f t="shared" si="2382"/>
        <v>0</v>
      </c>
      <c r="AH2362" s="2015">
        <f t="shared" si="2382"/>
        <v>-96.421266666666682</v>
      </c>
      <c r="AI2362" s="2015"/>
      <c r="AJ2362" s="2015">
        <f>AJ2359</f>
        <v>0</v>
      </c>
      <c r="AK2362" s="2016">
        <f>AK2359</f>
        <v>100.70164999999999</v>
      </c>
      <c r="AL2362" s="3563">
        <f>AL2359</f>
        <v>0</v>
      </c>
      <c r="AM2362" s="4005"/>
      <c r="AN2362" s="3850">
        <f>AN2359</f>
        <v>0</v>
      </c>
      <c r="AO2362" s="4305">
        <f t="shared" si="2313"/>
        <v>337925</v>
      </c>
      <c r="AP2362" s="4305"/>
    </row>
    <row r="2363" spans="1:42" ht="15.75" thickBot="1" x14ac:dyDescent="0.3">
      <c r="A2363" s="47">
        <v>1</v>
      </c>
      <c r="B2363" s="447" t="s">
        <v>422</v>
      </c>
      <c r="C2363" s="2287"/>
      <c r="D2363" s="447"/>
      <c r="E2363" s="1504"/>
      <c r="F2363" s="4419"/>
      <c r="G2363" s="1504">
        <f t="shared" si="2330"/>
        <v>0</v>
      </c>
      <c r="H2363" s="447"/>
      <c r="I2363" s="447"/>
      <c r="J2363" s="447"/>
      <c r="K2363" s="3498"/>
      <c r="L2363" s="447"/>
      <c r="M2363" s="447"/>
      <c r="N2363" s="447"/>
      <c r="O2363" s="4006"/>
      <c r="P2363" s="447">
        <f t="shared" si="2331"/>
        <v>0</v>
      </c>
      <c r="Q2363" s="447"/>
      <c r="R2363" s="447"/>
      <c r="S2363" s="447"/>
      <c r="T2363" s="447"/>
      <c r="U2363" s="447"/>
      <c r="V2363" s="742">
        <f t="shared" ref="V2363:W2363" si="2387">SUM(V2362)</f>
        <v>337.92500000000001</v>
      </c>
      <c r="W2363" s="742">
        <f t="shared" si="2387"/>
        <v>337.92500000000001</v>
      </c>
      <c r="X2363" s="742">
        <f t="shared" ref="X2363:Y2363" si="2388">SUM(X2362)</f>
        <v>337.92500000000001</v>
      </c>
      <c r="Y2363" s="742">
        <f t="shared" si="2388"/>
        <v>337.92500000000001</v>
      </c>
      <c r="Z2363" s="742">
        <f t="shared" ref="Z2363:AA2363" si="2389">SUM(Z2362)</f>
        <v>337.92500000000001</v>
      </c>
      <c r="AA2363" s="742">
        <f t="shared" si="2389"/>
        <v>337.92500000000001</v>
      </c>
      <c r="AB2363" s="742">
        <f t="shared" ref="AB2363:AC2363" si="2390">SUM(AB2362)</f>
        <v>337.92500000000001</v>
      </c>
      <c r="AC2363" s="742">
        <f t="shared" si="2390"/>
        <v>337.92500000000001</v>
      </c>
      <c r="AD2363" s="2986">
        <f t="shared" ref="AD2363" si="2391">SUM(AD2362)</f>
        <v>197.12291666666667</v>
      </c>
      <c r="AE2363" s="742">
        <f>SUM(AE2362)</f>
        <v>100.70164999999999</v>
      </c>
      <c r="AF2363" s="3031"/>
      <c r="AG2363" s="742"/>
      <c r="AH2363" s="742">
        <f>SUM(AH2362)</f>
        <v>-96.421266666666682</v>
      </c>
      <c r="AI2363" s="742"/>
      <c r="AJ2363" s="742">
        <f>SUM(AJ2362)</f>
        <v>0</v>
      </c>
      <c r="AK2363" s="2017">
        <f>SUM(AK2362)</f>
        <v>100.70164999999999</v>
      </c>
      <c r="AL2363" s="3564">
        <f>SUM(AL2362)</f>
        <v>0</v>
      </c>
      <c r="AM2363" s="4006"/>
      <c r="AN2363" s="3315">
        <f>SUM(AN2362)</f>
        <v>0</v>
      </c>
      <c r="AO2363" s="4305">
        <f t="shared" si="2313"/>
        <v>337925</v>
      </c>
      <c r="AP2363" s="4305"/>
    </row>
    <row r="2364" spans="1:42" ht="31.5" x14ac:dyDescent="0.25">
      <c r="A2364" s="47">
        <v>1</v>
      </c>
      <c r="B2364" s="1007" t="s">
        <v>618</v>
      </c>
      <c r="C2364" s="2149"/>
      <c r="D2364" s="441"/>
      <c r="E2364" s="1609"/>
      <c r="F2364" s="4361"/>
      <c r="G2364" s="1609">
        <f t="shared" si="2330"/>
        <v>0</v>
      </c>
      <c r="H2364" s="441"/>
      <c r="I2364" s="441"/>
      <c r="J2364" s="441"/>
      <c r="K2364" s="3471"/>
      <c r="L2364" s="441"/>
      <c r="M2364" s="441"/>
      <c r="N2364" s="441"/>
      <c r="O2364" s="3962"/>
      <c r="P2364" s="441">
        <f t="shared" si="2331"/>
        <v>0</v>
      </c>
      <c r="Q2364" s="441"/>
      <c r="R2364" s="441"/>
      <c r="S2364" s="441"/>
      <c r="T2364" s="441"/>
      <c r="U2364" s="441"/>
      <c r="V2364" s="1137"/>
      <c r="W2364" s="1137"/>
      <c r="X2364" s="1137"/>
      <c r="Y2364" s="1137"/>
      <c r="Z2364" s="1137"/>
      <c r="AA2364" s="1137"/>
      <c r="AB2364" s="1137"/>
      <c r="AC2364" s="1137"/>
      <c r="AD2364" s="2984"/>
      <c r="AE2364" s="1137"/>
      <c r="AF2364" s="3021"/>
      <c r="AG2364" s="1137"/>
      <c r="AH2364" s="1137"/>
      <c r="AI2364" s="1137"/>
      <c r="AJ2364" s="1137"/>
      <c r="AK2364" s="2009"/>
      <c r="AL2364" s="3558"/>
      <c r="AM2364" s="3962"/>
      <c r="AN2364" s="2071"/>
      <c r="AO2364" s="4305">
        <f t="shared" si="2313"/>
        <v>0</v>
      </c>
      <c r="AP2364" s="4305"/>
    </row>
    <row r="2365" spans="1:42" x14ac:dyDescent="0.25">
      <c r="A2365" s="47">
        <v>1</v>
      </c>
      <c r="B2365" s="2535" t="s">
        <v>213</v>
      </c>
      <c r="C2365" s="2346"/>
      <c r="D2365" s="366"/>
      <c r="E2365" s="1490"/>
      <c r="F2365" s="3981"/>
      <c r="G2365" s="1490">
        <f t="shared" si="2330"/>
        <v>0</v>
      </c>
      <c r="H2365" s="366"/>
      <c r="I2365" s="366"/>
      <c r="J2365" s="366"/>
      <c r="K2365" s="3452"/>
      <c r="L2365" s="366"/>
      <c r="M2365" s="366"/>
      <c r="N2365" s="366"/>
      <c r="O2365" s="3928"/>
      <c r="P2365" s="366">
        <f t="shared" si="2331"/>
        <v>0</v>
      </c>
      <c r="Q2365" s="366"/>
      <c r="R2365" s="366"/>
      <c r="S2365" s="366"/>
      <c r="T2365" s="366"/>
      <c r="U2365" s="366"/>
      <c r="V2365" s="607">
        <v>4544.5099999999993</v>
      </c>
      <c r="W2365" s="607">
        <v>4544.5099999999993</v>
      </c>
      <c r="X2365" s="607">
        <v>4544.5099999999993</v>
      </c>
      <c r="Y2365" s="607">
        <v>6044.8950300000006</v>
      </c>
      <c r="Z2365" s="607">
        <v>6044.8950300000006</v>
      </c>
      <c r="AA2365" s="607">
        <v>6044.8950300000006</v>
      </c>
      <c r="AB2365" s="607">
        <v>6044.8950300000006</v>
      </c>
      <c r="AC2365" s="607">
        <v>8397.82503</v>
      </c>
      <c r="AD2365" s="3328">
        <f>V2365/12*$B$4+(W2365-V2365)/11*6+(X2365-W2365)/10*5+(Y2365-X2365)/9*4+(Z2365-Y2365)/8*3+(AA2365-Z2365)/7*2+(AB2365-AA2365)/6*1+(AC2365-AB2365)</f>
        <v>5670.7319577777771</v>
      </c>
      <c r="AE2365" s="607">
        <f>AK2365-AJ2365-AG2365</f>
        <v>5972.0942000000005</v>
      </c>
      <c r="AF2365" s="3022"/>
      <c r="AG2365" s="607"/>
      <c r="AH2365" s="607">
        <f>AE2365-AD2365</f>
        <v>301.36224222222336</v>
      </c>
      <c r="AI2365" s="607"/>
      <c r="AJ2365" s="607">
        <v>0</v>
      </c>
      <c r="AK2365" s="2010">
        <v>5972.0942000000005</v>
      </c>
      <c r="AL2365" s="3559">
        <v>1232.99101</v>
      </c>
      <c r="AM2365" s="3928"/>
      <c r="AN2365" s="2006"/>
      <c r="AO2365" s="4305">
        <f t="shared" si="2313"/>
        <v>6044895.0300000003</v>
      </c>
      <c r="AP2365" s="4305"/>
    </row>
    <row r="2366" spans="1:42" ht="29.25" x14ac:dyDescent="0.25">
      <c r="A2366" s="47">
        <v>1</v>
      </c>
      <c r="B2366" s="2513" t="s">
        <v>476</v>
      </c>
      <c r="C2366" s="2244"/>
      <c r="D2366" s="366"/>
      <c r="E2366" s="2887">
        <f>E2367+E2370+E2371</f>
        <v>10913</v>
      </c>
      <c r="F2366" s="3940">
        <f>F2367+F2370+F2371</f>
        <v>7913</v>
      </c>
      <c r="G2366" s="2887">
        <f t="shared" si="2330"/>
        <v>3000</v>
      </c>
      <c r="H2366" s="366">
        <f t="shared" ref="H2366" si="2392">H2367+H2371</f>
        <v>7615.5833333333339</v>
      </c>
      <c r="I2366" s="366">
        <f t="shared" ref="I2366" si="2393">I2367+I2371</f>
        <v>7785</v>
      </c>
      <c r="J2366" s="366">
        <f>I2366/H2366*100</f>
        <v>102.2246052501997</v>
      </c>
      <c r="K2366" s="3452">
        <f t="shared" ref="K2366" si="2394">K2367+K2371</f>
        <v>1701</v>
      </c>
      <c r="L2366" s="366"/>
      <c r="M2366" s="366"/>
      <c r="N2366" s="366"/>
      <c r="O2366" s="3928"/>
      <c r="P2366" s="366">
        <f t="shared" si="2331"/>
        <v>0</v>
      </c>
      <c r="Q2366" s="366"/>
      <c r="R2366" s="366"/>
      <c r="S2366" s="366"/>
      <c r="T2366" s="366"/>
      <c r="U2366" s="366"/>
      <c r="V2366" s="607"/>
      <c r="W2366" s="607"/>
      <c r="X2366" s="607"/>
      <c r="Y2366" s="607"/>
      <c r="Z2366" s="607"/>
      <c r="AA2366" s="607"/>
      <c r="AB2366" s="607"/>
      <c r="AC2366" s="607"/>
      <c r="AD2366" s="2985"/>
      <c r="AE2366" s="607"/>
      <c r="AF2366" s="3022"/>
      <c r="AG2366" s="607"/>
      <c r="AH2366" s="607"/>
      <c r="AI2366" s="607"/>
      <c r="AJ2366" s="607"/>
      <c r="AK2366" s="2010"/>
      <c r="AL2366" s="3559"/>
      <c r="AM2366" s="3928"/>
      <c r="AN2366" s="2006"/>
      <c r="AO2366" s="4305">
        <f t="shared" si="2313"/>
        <v>0</v>
      </c>
      <c r="AP2366" s="4305"/>
    </row>
    <row r="2367" spans="1:42" ht="30" x14ac:dyDescent="0.25">
      <c r="A2367" s="47">
        <v>1</v>
      </c>
      <c r="B2367" s="2536" t="s">
        <v>465</v>
      </c>
      <c r="C2367" s="2244"/>
      <c r="D2367" s="366"/>
      <c r="E2367" s="2887">
        <f>E2368+E2369</f>
        <v>10913</v>
      </c>
      <c r="F2367" s="3940">
        <f>F2368+F2369</f>
        <v>7913</v>
      </c>
      <c r="G2367" s="2887">
        <f t="shared" si="2330"/>
        <v>3000</v>
      </c>
      <c r="H2367" s="366">
        <f t="shared" ref="H2367" si="2395">H2368+H2369</f>
        <v>7615.5833333333339</v>
      </c>
      <c r="I2367" s="366">
        <f t="shared" ref="I2367" si="2396">I2368+I2369</f>
        <v>7785</v>
      </c>
      <c r="J2367" s="366">
        <f>I2367/H2367*100</f>
        <v>102.2246052501997</v>
      </c>
      <c r="K2367" s="3452">
        <f t="shared" ref="K2367" si="2397">K2368+K2369</f>
        <v>1687</v>
      </c>
      <c r="L2367" s="366"/>
      <c r="M2367" s="366"/>
      <c r="N2367" s="366"/>
      <c r="O2367" s="3928"/>
      <c r="P2367" s="366">
        <f t="shared" si="2331"/>
        <v>0</v>
      </c>
      <c r="Q2367" s="366"/>
      <c r="R2367" s="366"/>
      <c r="S2367" s="366"/>
      <c r="T2367" s="366"/>
      <c r="U2367" s="366"/>
      <c r="V2367" s="607"/>
      <c r="W2367" s="607"/>
      <c r="X2367" s="607"/>
      <c r="Y2367" s="607"/>
      <c r="Z2367" s="607"/>
      <c r="AA2367" s="607"/>
      <c r="AB2367" s="607"/>
      <c r="AC2367" s="607"/>
      <c r="AD2367" s="2985"/>
      <c r="AE2367" s="607"/>
      <c r="AF2367" s="3022"/>
      <c r="AG2367" s="607"/>
      <c r="AH2367" s="607"/>
      <c r="AI2367" s="607"/>
      <c r="AJ2367" s="607"/>
      <c r="AK2367" s="2010"/>
      <c r="AL2367" s="3559"/>
      <c r="AM2367" s="3928"/>
      <c r="AN2367" s="2006"/>
      <c r="AO2367" s="4305">
        <f t="shared" si="2313"/>
        <v>0</v>
      </c>
      <c r="AP2367" s="4305"/>
    </row>
    <row r="2368" spans="1:42" x14ac:dyDescent="0.25">
      <c r="A2368" s="47">
        <v>1</v>
      </c>
      <c r="B2368" s="4" t="s">
        <v>466</v>
      </c>
      <c r="C2368" s="2244"/>
      <c r="D2368" s="366"/>
      <c r="E2368" s="3270">
        <v>1000</v>
      </c>
      <c r="F2368" s="4461">
        <v>1000</v>
      </c>
      <c r="G2368" s="3270">
        <f t="shared" si="2330"/>
        <v>0</v>
      </c>
      <c r="H2368" s="366">
        <f>ROUND(E2368/12*$B$4,0)</f>
        <v>583</v>
      </c>
      <c r="I2368" s="366">
        <v>829</v>
      </c>
      <c r="J2368" s="366">
        <f>I2368/H2368*100</f>
        <v>142.19554030874787</v>
      </c>
      <c r="K2368" s="3452">
        <v>172</v>
      </c>
      <c r="L2368" s="366"/>
      <c r="M2368" s="366"/>
      <c r="N2368" s="366"/>
      <c r="O2368" s="3928"/>
      <c r="P2368" s="366">
        <f t="shared" si="2331"/>
        <v>0</v>
      </c>
      <c r="Q2368" s="366"/>
      <c r="R2368" s="366"/>
      <c r="S2368" s="366"/>
      <c r="T2368" s="366"/>
      <c r="U2368" s="366"/>
      <c r="V2368" s="607"/>
      <c r="W2368" s="607"/>
      <c r="X2368" s="607"/>
      <c r="Y2368" s="607"/>
      <c r="Z2368" s="607"/>
      <c r="AA2368" s="607"/>
      <c r="AB2368" s="607"/>
      <c r="AC2368" s="607"/>
      <c r="AD2368" s="2985"/>
      <c r="AE2368" s="607"/>
      <c r="AF2368" s="3022"/>
      <c r="AG2368" s="607"/>
      <c r="AH2368" s="607"/>
      <c r="AI2368" s="607"/>
      <c r="AJ2368" s="607"/>
      <c r="AK2368" s="2010"/>
      <c r="AL2368" s="3559"/>
      <c r="AM2368" s="3928"/>
      <c r="AN2368" s="2006"/>
      <c r="AO2368" s="4305">
        <f t="shared" si="2313"/>
        <v>0</v>
      </c>
      <c r="AP2368" s="4305"/>
    </row>
    <row r="2369" spans="1:42" ht="60" x14ac:dyDescent="0.25">
      <c r="A2369" s="47">
        <v>1</v>
      </c>
      <c r="B2369" s="4" t="s">
        <v>467</v>
      </c>
      <c r="C2369" s="2244"/>
      <c r="D2369" s="366"/>
      <c r="E2369" s="3270">
        <v>9913</v>
      </c>
      <c r="F2369" s="4461">
        <v>6913</v>
      </c>
      <c r="G2369" s="3270">
        <f t="shared" si="2330"/>
        <v>3000</v>
      </c>
      <c r="H2369" s="1265">
        <f t="shared" ref="H2369" si="2398">(E2369-G2369)/12*$B$4+G2369</f>
        <v>7032.5833333333339</v>
      </c>
      <c r="I2369" s="366">
        <v>6956</v>
      </c>
      <c r="J2369" s="366">
        <f>I2369/H2369*100</f>
        <v>98.911021317439051</v>
      </c>
      <c r="K2369" s="3452">
        <v>1515</v>
      </c>
      <c r="L2369" s="366"/>
      <c r="M2369" s="366"/>
      <c r="N2369" s="366"/>
      <c r="O2369" s="3928"/>
      <c r="P2369" s="366">
        <f t="shared" si="2331"/>
        <v>0</v>
      </c>
      <c r="Q2369" s="366"/>
      <c r="R2369" s="366"/>
      <c r="S2369" s="366"/>
      <c r="T2369" s="366"/>
      <c r="U2369" s="366"/>
      <c r="V2369" s="607"/>
      <c r="W2369" s="607"/>
      <c r="X2369" s="607"/>
      <c r="Y2369" s="607"/>
      <c r="Z2369" s="607"/>
      <c r="AA2369" s="607"/>
      <c r="AB2369" s="607"/>
      <c r="AC2369" s="607"/>
      <c r="AD2369" s="2985"/>
      <c r="AE2369" s="607"/>
      <c r="AF2369" s="3022"/>
      <c r="AG2369" s="607"/>
      <c r="AH2369" s="607"/>
      <c r="AI2369" s="607"/>
      <c r="AJ2369" s="607"/>
      <c r="AK2369" s="2010"/>
      <c r="AL2369" s="3559"/>
      <c r="AM2369" s="3928"/>
      <c r="AN2369" s="2006"/>
      <c r="AO2369" s="4305">
        <f t="shared" si="2313"/>
        <v>0</v>
      </c>
      <c r="AP2369" s="4305"/>
    </row>
    <row r="2370" spans="1:42" ht="75" x14ac:dyDescent="0.25">
      <c r="A2370" s="47">
        <v>1</v>
      </c>
      <c r="B2370" s="4" t="s">
        <v>468</v>
      </c>
      <c r="C2370" s="2244"/>
      <c r="D2370" s="366"/>
      <c r="E2370" s="2887"/>
      <c r="F2370" s="3940"/>
      <c r="G2370" s="2887">
        <f t="shared" si="2330"/>
        <v>0</v>
      </c>
      <c r="H2370" s="366"/>
      <c r="I2370" s="366"/>
      <c r="J2370" s="366"/>
      <c r="K2370" s="3452"/>
      <c r="L2370" s="366"/>
      <c r="M2370" s="366"/>
      <c r="N2370" s="366"/>
      <c r="O2370" s="3928"/>
      <c r="P2370" s="366">
        <f t="shared" si="2331"/>
        <v>0</v>
      </c>
      <c r="Q2370" s="366"/>
      <c r="R2370" s="366"/>
      <c r="S2370" s="366"/>
      <c r="T2370" s="366"/>
      <c r="U2370" s="366"/>
      <c r="V2370" s="607"/>
      <c r="W2370" s="607"/>
      <c r="X2370" s="607"/>
      <c r="Y2370" s="607"/>
      <c r="Z2370" s="607"/>
      <c r="AA2370" s="607"/>
      <c r="AB2370" s="607"/>
      <c r="AC2370" s="607"/>
      <c r="AD2370" s="2985"/>
      <c r="AE2370" s="607"/>
      <c r="AF2370" s="3022"/>
      <c r="AG2370" s="607"/>
      <c r="AH2370" s="607"/>
      <c r="AI2370" s="607"/>
      <c r="AJ2370" s="607"/>
      <c r="AK2370" s="2010"/>
      <c r="AL2370" s="3559"/>
      <c r="AM2370" s="3928"/>
      <c r="AN2370" s="2006"/>
      <c r="AO2370" s="4305">
        <f t="shared" si="2313"/>
        <v>0</v>
      </c>
      <c r="AP2370" s="4305"/>
    </row>
    <row r="2371" spans="1:42" ht="45" x14ac:dyDescent="0.25">
      <c r="A2371" s="47">
        <v>1</v>
      </c>
      <c r="B2371" s="2537" t="s">
        <v>469</v>
      </c>
      <c r="C2371" s="2244"/>
      <c r="D2371" s="366"/>
      <c r="E2371" s="3269"/>
      <c r="F2371" s="4017"/>
      <c r="G2371" s="3269">
        <f t="shared" si="2330"/>
        <v>0</v>
      </c>
      <c r="H2371" s="366">
        <f>ROUND(E2371/12*$B$4,0)</f>
        <v>0</v>
      </c>
      <c r="I2371" s="366"/>
      <c r="J2371" s="366"/>
      <c r="K2371" s="3452">
        <v>14</v>
      </c>
      <c r="L2371" s="366"/>
      <c r="M2371" s="366"/>
      <c r="N2371" s="366"/>
      <c r="O2371" s="3928"/>
      <c r="P2371" s="366">
        <f t="shared" si="2331"/>
        <v>0</v>
      </c>
      <c r="Q2371" s="366"/>
      <c r="R2371" s="366"/>
      <c r="S2371" s="366"/>
      <c r="T2371" s="366"/>
      <c r="U2371" s="366"/>
      <c r="V2371" s="607"/>
      <c r="W2371" s="607"/>
      <c r="X2371" s="607"/>
      <c r="Y2371" s="607"/>
      <c r="Z2371" s="607"/>
      <c r="AA2371" s="607"/>
      <c r="AB2371" s="607"/>
      <c r="AC2371" s="607"/>
      <c r="AD2371" s="2985"/>
      <c r="AE2371" s="607"/>
      <c r="AF2371" s="3022"/>
      <c r="AG2371" s="607"/>
      <c r="AH2371" s="607"/>
      <c r="AI2371" s="607"/>
      <c r="AJ2371" s="607"/>
      <c r="AK2371" s="2010"/>
      <c r="AL2371" s="3559"/>
      <c r="AM2371" s="3928"/>
      <c r="AN2371" s="2006"/>
      <c r="AO2371" s="4305">
        <f t="shared" ref="AO2371:AO2434" si="2399">AB2371*1000</f>
        <v>0</v>
      </c>
      <c r="AP2371" s="4305"/>
    </row>
    <row r="2372" spans="1:42" ht="29.25" x14ac:dyDescent="0.25">
      <c r="A2372" s="47">
        <v>1</v>
      </c>
      <c r="B2372" s="2513" t="s">
        <v>477</v>
      </c>
      <c r="C2372" s="2244"/>
      <c r="D2372" s="366"/>
      <c r="E2372" s="2887">
        <f>E2373</f>
        <v>0</v>
      </c>
      <c r="F2372" s="3940">
        <f>F2373</f>
        <v>0</v>
      </c>
      <c r="G2372" s="2887">
        <f t="shared" si="2330"/>
        <v>0</v>
      </c>
      <c r="H2372" s="366"/>
      <c r="I2372" s="366"/>
      <c r="J2372" s="366"/>
      <c r="K2372" s="3452"/>
      <c r="L2372" s="366"/>
      <c r="M2372" s="366"/>
      <c r="N2372" s="366"/>
      <c r="O2372" s="3928"/>
      <c r="P2372" s="366">
        <f t="shared" si="2331"/>
        <v>0</v>
      </c>
      <c r="Q2372" s="366"/>
      <c r="R2372" s="366"/>
      <c r="S2372" s="366"/>
      <c r="T2372" s="366"/>
      <c r="U2372" s="366"/>
      <c r="V2372" s="607"/>
      <c r="W2372" s="607"/>
      <c r="X2372" s="607"/>
      <c r="Y2372" s="607"/>
      <c r="Z2372" s="607"/>
      <c r="AA2372" s="607"/>
      <c r="AB2372" s="607"/>
      <c r="AC2372" s="607"/>
      <c r="AD2372" s="2985"/>
      <c r="AE2372" s="607"/>
      <c r="AF2372" s="3022"/>
      <c r="AG2372" s="607"/>
      <c r="AH2372" s="607"/>
      <c r="AI2372" s="607"/>
      <c r="AJ2372" s="607"/>
      <c r="AK2372" s="2010"/>
      <c r="AL2372" s="3559"/>
      <c r="AM2372" s="3928"/>
      <c r="AN2372" s="2006"/>
      <c r="AO2372" s="4305">
        <f t="shared" si="2399"/>
        <v>0</v>
      </c>
      <c r="AP2372" s="4305"/>
    </row>
    <row r="2373" spans="1:42" x14ac:dyDescent="0.25">
      <c r="A2373" s="47">
        <v>1</v>
      </c>
      <c r="B2373" s="2513" t="s">
        <v>493</v>
      </c>
      <c r="C2373" s="2244"/>
      <c r="D2373" s="366"/>
      <c r="E2373" s="2887"/>
      <c r="F2373" s="3940"/>
      <c r="G2373" s="2887">
        <f t="shared" si="2330"/>
        <v>0</v>
      </c>
      <c r="H2373" s="366"/>
      <c r="I2373" s="366"/>
      <c r="J2373" s="366"/>
      <c r="K2373" s="3452"/>
      <c r="L2373" s="366"/>
      <c r="M2373" s="366"/>
      <c r="N2373" s="366"/>
      <c r="O2373" s="3928"/>
      <c r="P2373" s="366">
        <f t="shared" si="2331"/>
        <v>0</v>
      </c>
      <c r="Q2373" s="366"/>
      <c r="R2373" s="366"/>
      <c r="S2373" s="366"/>
      <c r="T2373" s="366"/>
      <c r="U2373" s="366"/>
      <c r="V2373" s="607"/>
      <c r="W2373" s="607"/>
      <c r="X2373" s="607"/>
      <c r="Y2373" s="607"/>
      <c r="Z2373" s="607"/>
      <c r="AA2373" s="607"/>
      <c r="AB2373" s="607"/>
      <c r="AC2373" s="607"/>
      <c r="AD2373" s="2985"/>
      <c r="AE2373" s="607"/>
      <c r="AF2373" s="3022"/>
      <c r="AG2373" s="607"/>
      <c r="AH2373" s="607"/>
      <c r="AI2373" s="607"/>
      <c r="AJ2373" s="607"/>
      <c r="AK2373" s="2010"/>
      <c r="AL2373" s="3559"/>
      <c r="AM2373" s="3928"/>
      <c r="AN2373" s="2006"/>
      <c r="AO2373" s="4305">
        <f t="shared" si="2399"/>
        <v>0</v>
      </c>
      <c r="AP2373" s="4305"/>
    </row>
    <row r="2374" spans="1:42" x14ac:dyDescent="0.25">
      <c r="A2374" s="47">
        <v>1</v>
      </c>
      <c r="B2374" s="4" t="s">
        <v>494</v>
      </c>
      <c r="C2374" s="2244"/>
      <c r="D2374" s="366"/>
      <c r="E2374" s="2887"/>
      <c r="F2374" s="3940"/>
      <c r="G2374" s="2887">
        <f t="shared" si="2330"/>
        <v>0</v>
      </c>
      <c r="H2374" s="366"/>
      <c r="I2374" s="366"/>
      <c r="J2374" s="366"/>
      <c r="K2374" s="3452"/>
      <c r="L2374" s="366"/>
      <c r="M2374" s="366"/>
      <c r="N2374" s="366"/>
      <c r="O2374" s="3928"/>
      <c r="P2374" s="366">
        <f t="shared" si="2331"/>
        <v>0</v>
      </c>
      <c r="Q2374" s="366"/>
      <c r="R2374" s="366"/>
      <c r="S2374" s="366"/>
      <c r="T2374" s="366"/>
      <c r="U2374" s="366"/>
      <c r="V2374" s="607"/>
      <c r="W2374" s="607"/>
      <c r="X2374" s="607"/>
      <c r="Y2374" s="607"/>
      <c r="Z2374" s="607"/>
      <c r="AA2374" s="607"/>
      <c r="AB2374" s="607"/>
      <c r="AC2374" s="607"/>
      <c r="AD2374" s="2985"/>
      <c r="AE2374" s="607"/>
      <c r="AF2374" s="3022"/>
      <c r="AG2374" s="607"/>
      <c r="AH2374" s="607"/>
      <c r="AI2374" s="607"/>
      <c r="AJ2374" s="607"/>
      <c r="AK2374" s="2010"/>
      <c r="AL2374" s="3559"/>
      <c r="AM2374" s="3928"/>
      <c r="AN2374" s="2006"/>
      <c r="AO2374" s="4305">
        <f t="shared" si="2399"/>
        <v>0</v>
      </c>
      <c r="AP2374" s="4305"/>
    </row>
    <row r="2375" spans="1:42" x14ac:dyDescent="0.25">
      <c r="A2375" s="47">
        <v>1</v>
      </c>
      <c r="B2375" s="2538" t="s">
        <v>495</v>
      </c>
      <c r="C2375" s="2244"/>
      <c r="D2375" s="366"/>
      <c r="E2375" s="2887"/>
      <c r="F2375" s="3940"/>
      <c r="G2375" s="2887">
        <f t="shared" si="2330"/>
        <v>0</v>
      </c>
      <c r="H2375" s="366"/>
      <c r="I2375" s="366"/>
      <c r="J2375" s="366"/>
      <c r="K2375" s="3452"/>
      <c r="L2375" s="366"/>
      <c r="M2375" s="366"/>
      <c r="N2375" s="366"/>
      <c r="O2375" s="3928"/>
      <c r="P2375" s="366">
        <f t="shared" si="2331"/>
        <v>0</v>
      </c>
      <c r="Q2375" s="366"/>
      <c r="R2375" s="366"/>
      <c r="S2375" s="366"/>
      <c r="T2375" s="366"/>
      <c r="U2375" s="366"/>
      <c r="V2375" s="607"/>
      <c r="W2375" s="607"/>
      <c r="X2375" s="607"/>
      <c r="Y2375" s="607"/>
      <c r="Z2375" s="607"/>
      <c r="AA2375" s="607"/>
      <c r="AB2375" s="607"/>
      <c r="AC2375" s="607"/>
      <c r="AD2375" s="2985"/>
      <c r="AE2375" s="607"/>
      <c r="AF2375" s="3022"/>
      <c r="AG2375" s="607"/>
      <c r="AH2375" s="607"/>
      <c r="AI2375" s="607"/>
      <c r="AJ2375" s="607"/>
      <c r="AK2375" s="2010"/>
      <c r="AL2375" s="3559"/>
      <c r="AM2375" s="3928"/>
      <c r="AN2375" s="2006"/>
      <c r="AO2375" s="4305">
        <f t="shared" si="2399"/>
        <v>0</v>
      </c>
      <c r="AP2375" s="4305"/>
    </row>
    <row r="2376" spans="1:42" ht="43.5" x14ac:dyDescent="0.25">
      <c r="A2376" s="47">
        <v>1</v>
      </c>
      <c r="B2376" s="2513" t="s">
        <v>470</v>
      </c>
      <c r="C2376" s="2244"/>
      <c r="D2376" s="366"/>
      <c r="E2376" s="1490"/>
      <c r="F2376" s="3981"/>
      <c r="G2376" s="1490">
        <f t="shared" si="2330"/>
        <v>0</v>
      </c>
      <c r="H2376" s="366"/>
      <c r="I2376" s="366"/>
      <c r="J2376" s="366"/>
      <c r="K2376" s="3452"/>
      <c r="L2376" s="366"/>
      <c r="M2376" s="366"/>
      <c r="N2376" s="366"/>
      <c r="O2376" s="3928"/>
      <c r="P2376" s="366">
        <f t="shared" si="2331"/>
        <v>0</v>
      </c>
      <c r="Q2376" s="366"/>
      <c r="R2376" s="366"/>
      <c r="S2376" s="366"/>
      <c r="T2376" s="366"/>
      <c r="U2376" s="366"/>
      <c r="V2376" s="607"/>
      <c r="W2376" s="607"/>
      <c r="X2376" s="607"/>
      <c r="Y2376" s="607"/>
      <c r="Z2376" s="607"/>
      <c r="AA2376" s="607"/>
      <c r="AB2376" s="607"/>
      <c r="AC2376" s="607"/>
      <c r="AD2376" s="2985"/>
      <c r="AE2376" s="607"/>
      <c r="AF2376" s="3022"/>
      <c r="AG2376" s="607"/>
      <c r="AH2376" s="607"/>
      <c r="AI2376" s="607"/>
      <c r="AJ2376" s="607"/>
      <c r="AK2376" s="2010"/>
      <c r="AL2376" s="3559"/>
      <c r="AM2376" s="3928"/>
      <c r="AN2376" s="2006"/>
      <c r="AO2376" s="4305">
        <f t="shared" si="2399"/>
        <v>0</v>
      </c>
      <c r="AP2376" s="4305"/>
    </row>
    <row r="2377" spans="1:42" x14ac:dyDescent="0.25">
      <c r="A2377" s="47">
        <v>1</v>
      </c>
      <c r="B2377" s="2494" t="s">
        <v>242</v>
      </c>
      <c r="C2377" s="2244"/>
      <c r="D2377" s="366"/>
      <c r="E2377" s="2539">
        <f>SUM(E2378:E2382)</f>
        <v>21195</v>
      </c>
      <c r="F2377" s="3940">
        <f>SUM(F2378:F2382)</f>
        <v>16425</v>
      </c>
      <c r="G2377" s="2539">
        <f t="shared" si="2330"/>
        <v>4770</v>
      </c>
      <c r="H2377" s="2539">
        <f>SUM(H2378:H2382)</f>
        <v>14351.166666666666</v>
      </c>
      <c r="I2377" s="2539">
        <f>SUM(I2378:I2382)</f>
        <v>14206</v>
      </c>
      <c r="J2377" s="366">
        <f t="shared" ref="J2377:J2383" si="2400">I2377/H2377*100</f>
        <v>98.988467836528969</v>
      </c>
      <c r="K2377" s="3444">
        <f>SUM(K2378:K2382)</f>
        <v>2486</v>
      </c>
      <c r="L2377" s="366"/>
      <c r="M2377" s="366"/>
      <c r="N2377" s="366"/>
      <c r="O2377" s="3928"/>
      <c r="P2377" s="366">
        <f t="shared" si="2331"/>
        <v>0</v>
      </c>
      <c r="Q2377" s="366"/>
      <c r="R2377" s="366"/>
      <c r="S2377" s="366"/>
      <c r="T2377" s="366"/>
      <c r="U2377" s="366"/>
      <c r="V2377" s="607">
        <v>7450.5526499999996</v>
      </c>
      <c r="W2377" s="607">
        <v>7450.5526499999996</v>
      </c>
      <c r="X2377" s="607">
        <v>7450.5526499999996</v>
      </c>
      <c r="Y2377" s="607">
        <v>7450.5526499999996</v>
      </c>
      <c r="Z2377" s="607">
        <v>7450.5526499999996</v>
      </c>
      <c r="AA2377" s="607">
        <v>7450.5526499999996</v>
      </c>
      <c r="AB2377" s="607">
        <v>7450.5526499999996</v>
      </c>
      <c r="AC2377" s="607">
        <v>8750.0885500000004</v>
      </c>
      <c r="AD2377" s="3328">
        <f>V2377/12*$B$4+(W2377-V2377)/11*6+(X2377-W2377)/10*5+(Y2377-X2377)/9*4+(Z2377-Y2377)/8*3+(AA2377-Z2377)/7*2+(AB2377-AA2377)/6*1+(AC2377-AB2377)</f>
        <v>5645.6916125000007</v>
      </c>
      <c r="AE2377" s="607">
        <f>AK2377-AJ2377-AG2377</f>
        <v>5174.9869200000003</v>
      </c>
      <c r="AF2377" s="3022"/>
      <c r="AG2377" s="607"/>
      <c r="AH2377" s="607">
        <f>AE2377-AD2377</f>
        <v>-470.70469250000042</v>
      </c>
      <c r="AI2377" s="607"/>
      <c r="AJ2377" s="607">
        <v>0</v>
      </c>
      <c r="AK2377" s="2010">
        <v>5174.9869200000003</v>
      </c>
      <c r="AL2377" s="3559">
        <v>884.41320000000007</v>
      </c>
      <c r="AM2377" s="3940">
        <f>SUM(AM2378:AM2382)</f>
        <v>0</v>
      </c>
      <c r="AN2377" s="2006"/>
      <c r="AO2377" s="4305">
        <f t="shared" si="2399"/>
        <v>7450552.6499999994</v>
      </c>
      <c r="AP2377" s="4305"/>
    </row>
    <row r="2378" spans="1:42" s="73" customFormat="1" x14ac:dyDescent="0.25">
      <c r="A2378" s="47">
        <v>1</v>
      </c>
      <c r="B2378" s="2541" t="s">
        <v>115</v>
      </c>
      <c r="C2378" s="2162"/>
      <c r="D2378" s="366"/>
      <c r="E2378" s="2540">
        <v>5</v>
      </c>
      <c r="F2378" s="4017">
        <v>5</v>
      </c>
      <c r="G2378" s="2540">
        <f t="shared" si="2330"/>
        <v>0</v>
      </c>
      <c r="H2378" s="366">
        <f>ROUND(E2378/12*$B$4,0)</f>
        <v>3</v>
      </c>
      <c r="I2378" s="366"/>
      <c r="J2378" s="366">
        <f t="shared" si="2400"/>
        <v>0</v>
      </c>
      <c r="K2378" s="3452"/>
      <c r="L2378" s="366"/>
      <c r="M2378" s="366"/>
      <c r="N2378" s="366"/>
      <c r="O2378" s="3928"/>
      <c r="P2378" s="366">
        <f t="shared" si="2331"/>
        <v>0</v>
      </c>
      <c r="Q2378" s="366"/>
      <c r="R2378" s="366"/>
      <c r="S2378" s="366"/>
      <c r="T2378" s="366"/>
      <c r="U2378" s="366"/>
      <c r="V2378" s="607"/>
      <c r="W2378" s="607"/>
      <c r="X2378" s="607"/>
      <c r="Y2378" s="607"/>
      <c r="Z2378" s="607"/>
      <c r="AA2378" s="607"/>
      <c r="AB2378" s="607"/>
      <c r="AC2378" s="607"/>
      <c r="AD2378" s="2985"/>
      <c r="AE2378" s="565"/>
      <c r="AF2378" s="3024"/>
      <c r="AG2378" s="565"/>
      <c r="AH2378" s="565"/>
      <c r="AI2378" s="565"/>
      <c r="AJ2378" s="565"/>
      <c r="AK2378" s="2072"/>
      <c r="AL2378" s="3577"/>
      <c r="AM2378" s="3928"/>
      <c r="AN2378" s="3899"/>
      <c r="AO2378" s="4305">
        <f t="shared" si="2399"/>
        <v>0</v>
      </c>
      <c r="AP2378" s="4305"/>
    </row>
    <row r="2379" spans="1:42" s="73" customFormat="1" ht="30" x14ac:dyDescent="0.25">
      <c r="A2379" s="47">
        <v>1</v>
      </c>
      <c r="B2379" s="1005" t="s">
        <v>386</v>
      </c>
      <c r="C2379" s="2157"/>
      <c r="D2379" s="366"/>
      <c r="E2379" s="2540">
        <v>4300</v>
      </c>
      <c r="F2379" s="4017">
        <v>4300</v>
      </c>
      <c r="G2379" s="2540">
        <f t="shared" si="2330"/>
        <v>0</v>
      </c>
      <c r="H2379" s="366">
        <f>ROUND(E2379/12*$B$4,0)</f>
        <v>2508</v>
      </c>
      <c r="I2379" s="366">
        <v>1877</v>
      </c>
      <c r="J2379" s="366">
        <f t="shared" si="2400"/>
        <v>74.840510366826152</v>
      </c>
      <c r="K2379" s="3452">
        <v>321</v>
      </c>
      <c r="L2379" s="366"/>
      <c r="M2379" s="366"/>
      <c r="N2379" s="366"/>
      <c r="O2379" s="3928"/>
      <c r="P2379" s="366">
        <f t="shared" si="2331"/>
        <v>0</v>
      </c>
      <c r="Q2379" s="366"/>
      <c r="R2379" s="366"/>
      <c r="S2379" s="366"/>
      <c r="T2379" s="366"/>
      <c r="U2379" s="366"/>
      <c r="V2379" s="607"/>
      <c r="W2379" s="607"/>
      <c r="X2379" s="607"/>
      <c r="Y2379" s="607"/>
      <c r="Z2379" s="607"/>
      <c r="AA2379" s="607"/>
      <c r="AB2379" s="607"/>
      <c r="AC2379" s="607"/>
      <c r="AD2379" s="2985"/>
      <c r="AE2379" s="565"/>
      <c r="AF2379" s="3024"/>
      <c r="AG2379" s="565"/>
      <c r="AH2379" s="565"/>
      <c r="AI2379" s="565"/>
      <c r="AJ2379" s="565"/>
      <c r="AK2379" s="2072"/>
      <c r="AL2379" s="3577"/>
      <c r="AM2379" s="3928"/>
      <c r="AN2379" s="3899"/>
      <c r="AO2379" s="4305">
        <f t="shared" si="2399"/>
        <v>0</v>
      </c>
      <c r="AP2379" s="4305"/>
    </row>
    <row r="2380" spans="1:42" s="73" customFormat="1" x14ac:dyDescent="0.25">
      <c r="A2380" s="47">
        <v>1</v>
      </c>
      <c r="B2380" s="1005" t="s">
        <v>199</v>
      </c>
      <c r="C2380" s="2285"/>
      <c r="D2380" s="366"/>
      <c r="E2380" s="2540">
        <v>16700</v>
      </c>
      <c r="F2380" s="4017">
        <v>12000</v>
      </c>
      <c r="G2380" s="2540">
        <f t="shared" si="2330"/>
        <v>4700</v>
      </c>
      <c r="H2380" s="366">
        <f t="shared" ref="H2380" si="2401">(E2380-G2380)/12*$B$4+G2380</f>
        <v>11700</v>
      </c>
      <c r="I2380" s="366">
        <v>12186</v>
      </c>
      <c r="J2380" s="441">
        <f t="shared" si="2400"/>
        <v>104.15384615384615</v>
      </c>
      <c r="K2380" s="3477">
        <v>2142</v>
      </c>
      <c r="L2380" s="428"/>
      <c r="M2380" s="366"/>
      <c r="N2380" s="428"/>
      <c r="O2380" s="3998"/>
      <c r="P2380" s="428">
        <f t="shared" si="2331"/>
        <v>0</v>
      </c>
      <c r="Q2380" s="366"/>
      <c r="R2380" s="428"/>
      <c r="S2380" s="366"/>
      <c r="T2380" s="366"/>
      <c r="U2380" s="428"/>
      <c r="V2380" s="607"/>
      <c r="W2380" s="607"/>
      <c r="X2380" s="607"/>
      <c r="Y2380" s="607"/>
      <c r="Z2380" s="607"/>
      <c r="AA2380" s="607"/>
      <c r="AB2380" s="607"/>
      <c r="AC2380" s="607"/>
      <c r="AD2380" s="2985"/>
      <c r="AE2380" s="565"/>
      <c r="AF2380" s="3024"/>
      <c r="AG2380" s="565"/>
      <c r="AH2380" s="565"/>
      <c r="AI2380" s="565"/>
      <c r="AJ2380" s="565"/>
      <c r="AK2380" s="2072"/>
      <c r="AL2380" s="3577"/>
      <c r="AM2380" s="3928"/>
      <c r="AN2380" s="3899"/>
      <c r="AO2380" s="4305">
        <f t="shared" si="2399"/>
        <v>0</v>
      </c>
      <c r="AP2380" s="4305"/>
    </row>
    <row r="2381" spans="1:42" s="73" customFormat="1" x14ac:dyDescent="0.25">
      <c r="A2381" s="47">
        <v>1</v>
      </c>
      <c r="B2381" s="2541" t="s">
        <v>31</v>
      </c>
      <c r="C2381" s="2347"/>
      <c r="D2381" s="366"/>
      <c r="E2381" s="2540">
        <v>70</v>
      </c>
      <c r="F2381" s="4017">
        <v>70</v>
      </c>
      <c r="G2381" s="2540">
        <f t="shared" si="2330"/>
        <v>0</v>
      </c>
      <c r="H2381" s="366">
        <f>ROUND(E2381/12*$B$4,0)</f>
        <v>41</v>
      </c>
      <c r="I2381" s="366">
        <v>41</v>
      </c>
      <c r="J2381" s="366">
        <f t="shared" si="2400"/>
        <v>100</v>
      </c>
      <c r="K2381" s="3452">
        <v>11</v>
      </c>
      <c r="L2381" s="366"/>
      <c r="M2381" s="366"/>
      <c r="N2381" s="366"/>
      <c r="O2381" s="3928"/>
      <c r="P2381" s="366">
        <f t="shared" si="2331"/>
        <v>0</v>
      </c>
      <c r="Q2381" s="366"/>
      <c r="R2381" s="366"/>
      <c r="S2381" s="366"/>
      <c r="T2381" s="366"/>
      <c r="U2381" s="366"/>
      <c r="V2381" s="719"/>
      <c r="W2381" s="719"/>
      <c r="X2381" s="719"/>
      <c r="Y2381" s="719"/>
      <c r="Z2381" s="719"/>
      <c r="AA2381" s="719"/>
      <c r="AB2381" s="719"/>
      <c r="AC2381" s="719"/>
      <c r="AD2381" s="3330"/>
      <c r="AE2381" s="1926"/>
      <c r="AF2381" s="3024"/>
      <c r="AG2381" s="565"/>
      <c r="AH2381" s="565"/>
      <c r="AI2381" s="565"/>
      <c r="AJ2381" s="565"/>
      <c r="AK2381" s="2072"/>
      <c r="AL2381" s="3577"/>
      <c r="AM2381" s="3928"/>
      <c r="AN2381" s="3899"/>
      <c r="AO2381" s="4305">
        <f t="shared" si="2399"/>
        <v>0</v>
      </c>
      <c r="AP2381" s="4305"/>
    </row>
    <row r="2382" spans="1:42" s="73" customFormat="1" x14ac:dyDescent="0.25">
      <c r="A2382" s="47">
        <v>1</v>
      </c>
      <c r="B2382" s="1004" t="s">
        <v>91</v>
      </c>
      <c r="C2382" s="2157"/>
      <c r="D2382" s="366"/>
      <c r="E2382" s="1399">
        <v>120</v>
      </c>
      <c r="F2382" s="4468">
        <v>50</v>
      </c>
      <c r="G2382" s="1399">
        <f t="shared" ref="G2382:G2445" si="2402">E2382-F2382</f>
        <v>70</v>
      </c>
      <c r="H2382" s="366">
        <f t="shared" ref="H2382" si="2403">(E2382-G2382)/12*$B$4+G2382</f>
        <v>99.166666666666671</v>
      </c>
      <c r="I2382" s="366">
        <v>102</v>
      </c>
      <c r="J2382" s="428">
        <f t="shared" si="2400"/>
        <v>102.85714285714285</v>
      </c>
      <c r="K2382" s="3477">
        <v>12</v>
      </c>
      <c r="L2382" s="366"/>
      <c r="M2382" s="428"/>
      <c r="N2382" s="433"/>
      <c r="O2382" s="3998"/>
      <c r="P2382" s="428">
        <f t="shared" ref="P2382:P2445" si="2404">N2382-O2382</f>
        <v>0</v>
      </c>
      <c r="Q2382" s="428"/>
      <c r="R2382" s="366"/>
      <c r="S2382" s="428"/>
      <c r="T2382" s="428"/>
      <c r="U2382" s="366"/>
      <c r="V2382" s="1889"/>
      <c r="W2382" s="1889"/>
      <c r="X2382" s="1889"/>
      <c r="Y2382" s="1889"/>
      <c r="Z2382" s="1889"/>
      <c r="AA2382" s="1889"/>
      <c r="AB2382" s="1889"/>
      <c r="AC2382" s="1889"/>
      <c r="AD2382" s="2985"/>
      <c r="AE2382" s="1933"/>
      <c r="AF2382" s="3056"/>
      <c r="AG2382" s="1906"/>
      <c r="AH2382" s="565"/>
      <c r="AI2382" s="1906"/>
      <c r="AJ2382" s="1906"/>
      <c r="AK2382" s="2049"/>
      <c r="AL2382" s="3586"/>
      <c r="AM2382" s="3928"/>
      <c r="AN2382" s="2050"/>
      <c r="AO2382" s="4305">
        <f t="shared" si="2399"/>
        <v>0</v>
      </c>
      <c r="AP2382" s="4305"/>
    </row>
    <row r="2383" spans="1:42" s="73" customFormat="1" ht="29.25" x14ac:dyDescent="0.25">
      <c r="A2383" s="47">
        <v>1</v>
      </c>
      <c r="B2383" s="2434" t="s">
        <v>382</v>
      </c>
      <c r="C2383" s="2347"/>
      <c r="D2383" s="441"/>
      <c r="E2383" s="1641">
        <f>E2366</f>
        <v>10913</v>
      </c>
      <c r="F2383" s="4010">
        <f>F2366</f>
        <v>7913</v>
      </c>
      <c r="G2383" s="1641">
        <f t="shared" si="2402"/>
        <v>3000</v>
      </c>
      <c r="H2383" s="1641">
        <f>H2366</f>
        <v>7615.5833333333339</v>
      </c>
      <c r="I2383" s="2450">
        <f>I2366</f>
        <v>7785</v>
      </c>
      <c r="J2383" s="433">
        <f t="shared" si="2400"/>
        <v>102.2246052501997</v>
      </c>
      <c r="K2383" s="3444">
        <f>K2366</f>
        <v>1701</v>
      </c>
      <c r="L2383" s="428"/>
      <c r="M2383" s="366"/>
      <c r="N2383" s="433"/>
      <c r="O2383" s="3960"/>
      <c r="P2383" s="433">
        <f t="shared" si="2404"/>
        <v>0</v>
      </c>
      <c r="Q2383" s="366"/>
      <c r="R2383" s="428"/>
      <c r="S2383" s="366"/>
      <c r="T2383" s="366"/>
      <c r="U2383" s="366"/>
      <c r="V2383" s="1889"/>
      <c r="W2383" s="1889"/>
      <c r="X2383" s="1889"/>
      <c r="Y2383" s="1889"/>
      <c r="Z2383" s="1889"/>
      <c r="AA2383" s="1889"/>
      <c r="AB2383" s="1889"/>
      <c r="AC2383" s="1889"/>
      <c r="AD2383" s="2985"/>
      <c r="AE2383" s="1933"/>
      <c r="AF2383" s="3057"/>
      <c r="AG2383" s="1926"/>
      <c r="AH2383" s="1926"/>
      <c r="AI2383" s="1926"/>
      <c r="AJ2383" s="1906"/>
      <c r="AK2383" s="2049"/>
      <c r="AL2383" s="3586"/>
      <c r="AM2383" s="3977"/>
      <c r="AN2383" s="2050"/>
      <c r="AO2383" s="4305">
        <f t="shared" si="2399"/>
        <v>0</v>
      </c>
      <c r="AP2383" s="4305"/>
    </row>
    <row r="2384" spans="1:42" s="73" customFormat="1" ht="29.25" x14ac:dyDescent="0.25">
      <c r="A2384" s="47">
        <v>1</v>
      </c>
      <c r="B2384" s="2434" t="s">
        <v>383</v>
      </c>
      <c r="C2384" s="3272"/>
      <c r="D2384" s="366"/>
      <c r="E2384" s="1641">
        <f>E2372</f>
        <v>0</v>
      </c>
      <c r="F2384" s="4010">
        <f>F2372</f>
        <v>0</v>
      </c>
      <c r="G2384" s="1641">
        <f t="shared" si="2402"/>
        <v>0</v>
      </c>
      <c r="H2384" s="1641">
        <f>H2372</f>
        <v>0</v>
      </c>
      <c r="I2384" s="1647">
        <f>I2372</f>
        <v>0</v>
      </c>
      <c r="J2384" s="366"/>
      <c r="K2384" s="3453">
        <f>K2372</f>
        <v>0</v>
      </c>
      <c r="L2384" s="433"/>
      <c r="M2384" s="366"/>
      <c r="N2384" s="433"/>
      <c r="O2384" s="3998"/>
      <c r="P2384" s="428">
        <f t="shared" si="2404"/>
        <v>0</v>
      </c>
      <c r="Q2384" s="428"/>
      <c r="R2384" s="366"/>
      <c r="S2384" s="433"/>
      <c r="T2384" s="433"/>
      <c r="U2384" s="428"/>
      <c r="V2384" s="1889"/>
      <c r="W2384" s="1889"/>
      <c r="X2384" s="1889"/>
      <c r="Y2384" s="1889"/>
      <c r="Z2384" s="1889"/>
      <c r="AA2384" s="1889"/>
      <c r="AB2384" s="1889"/>
      <c r="AC2384" s="1889"/>
      <c r="AD2384" s="3327"/>
      <c r="AE2384" s="1933"/>
      <c r="AF2384" s="3024"/>
      <c r="AG2384" s="1933"/>
      <c r="AH2384" s="1933"/>
      <c r="AI2384" s="1933"/>
      <c r="AJ2384" s="565"/>
      <c r="AK2384" s="2072"/>
      <c r="AL2384" s="3577"/>
      <c r="AM2384" s="4009">
        <f>AM2372</f>
        <v>0</v>
      </c>
      <c r="AN2384" s="3899"/>
      <c r="AO2384" s="4305">
        <f t="shared" si="2399"/>
        <v>0</v>
      </c>
      <c r="AP2384" s="4305"/>
    </row>
    <row r="2385" spans="1:42" s="73" customFormat="1" ht="29.25" x14ac:dyDescent="0.25">
      <c r="A2385" s="47">
        <v>1</v>
      </c>
      <c r="B2385" s="2465" t="s">
        <v>384</v>
      </c>
      <c r="C2385" s="2348"/>
      <c r="D2385" s="537"/>
      <c r="E2385" s="1641">
        <f>E2376</f>
        <v>0</v>
      </c>
      <c r="F2385" s="4010">
        <f>F2376</f>
        <v>0</v>
      </c>
      <c r="G2385" s="1641">
        <f t="shared" si="2402"/>
        <v>0</v>
      </c>
      <c r="H2385" s="1641">
        <f>H2376</f>
        <v>0</v>
      </c>
      <c r="I2385" s="1641">
        <f>I2376</f>
        <v>0</v>
      </c>
      <c r="J2385" s="366"/>
      <c r="K2385" s="3452">
        <f>K2376</f>
        <v>0</v>
      </c>
      <c r="L2385" s="435"/>
      <c r="M2385" s="329"/>
      <c r="N2385" s="435"/>
      <c r="O2385" s="3957"/>
      <c r="P2385" s="435">
        <f t="shared" si="2404"/>
        <v>0</v>
      </c>
      <c r="Q2385" s="435"/>
      <c r="R2385" s="329"/>
      <c r="S2385" s="435"/>
      <c r="T2385" s="435"/>
      <c r="U2385" s="435"/>
      <c r="V2385" s="1889"/>
      <c r="W2385" s="1889"/>
      <c r="X2385" s="1889"/>
      <c r="Y2385" s="1889"/>
      <c r="Z2385" s="1889"/>
      <c r="AA2385" s="1889"/>
      <c r="AB2385" s="1889"/>
      <c r="AC2385" s="1889"/>
      <c r="AD2385" s="3327">
        <f>V2385/12*$B$4</f>
        <v>0</v>
      </c>
      <c r="AE2385" s="1889">
        <f>AK2385-AJ2385</f>
        <v>0</v>
      </c>
      <c r="AF2385" s="3025"/>
      <c r="AG2385" s="1889"/>
      <c r="AH2385" s="565">
        <f>AE2385-AD2385</f>
        <v>0</v>
      </c>
      <c r="AI2385" s="565"/>
      <c r="AJ2385" s="607"/>
      <c r="AK2385" s="2012"/>
      <c r="AL2385" s="3561"/>
      <c r="AM2385" s="4010">
        <f>AM2376</f>
        <v>0</v>
      </c>
      <c r="AN2385" s="3314"/>
      <c r="AO2385" s="4305">
        <f t="shared" si="2399"/>
        <v>0</v>
      </c>
      <c r="AP2385" s="4305"/>
    </row>
    <row r="2386" spans="1:42" ht="15.75" thickBot="1" x14ac:dyDescent="0.3">
      <c r="A2386" s="47">
        <v>1</v>
      </c>
      <c r="B2386" s="2545" t="s">
        <v>139</v>
      </c>
      <c r="C2386" s="2348"/>
      <c r="D2386" s="2544"/>
      <c r="E2386" s="2542">
        <f>E2383+E2384*2.9+E2385</f>
        <v>10913</v>
      </c>
      <c r="F2386" s="4011">
        <f>F2383+F2384*2.9+F2385</f>
        <v>7913</v>
      </c>
      <c r="G2386" s="2542">
        <f t="shared" si="2402"/>
        <v>3000</v>
      </c>
      <c r="H2386" s="2542">
        <f>H2383+H2384*2.9+H2385</f>
        <v>7615.5833333333339</v>
      </c>
      <c r="I2386" s="2542">
        <f>I2383+I2384*2.9+I2385</f>
        <v>7785</v>
      </c>
      <c r="J2386" s="452">
        <f>I2386/H2386*100</f>
        <v>102.2246052501997</v>
      </c>
      <c r="K2386" s="3468">
        <f>K2383+K2384*2.9+K2385</f>
        <v>1701</v>
      </c>
      <c r="L2386" s="2544"/>
      <c r="M2386" s="2543"/>
      <c r="N2386" s="2544"/>
      <c r="O2386" s="4130"/>
      <c r="P2386" s="2544">
        <f t="shared" si="2404"/>
        <v>0</v>
      </c>
      <c r="Q2386" s="2544"/>
      <c r="R2386" s="2543"/>
      <c r="S2386" s="2544"/>
      <c r="T2386" s="2544"/>
      <c r="U2386" s="2544"/>
      <c r="V2386" s="737">
        <f t="shared" ref="V2386:AL2386" si="2405">V2377+V2365</f>
        <v>11995.06265</v>
      </c>
      <c r="W2386" s="737">
        <f t="shared" ref="W2386:X2386" si="2406">W2377+W2365</f>
        <v>11995.06265</v>
      </c>
      <c r="X2386" s="737">
        <f t="shared" si="2406"/>
        <v>11995.06265</v>
      </c>
      <c r="Y2386" s="737">
        <f t="shared" ref="Y2386:Z2386" si="2407">Y2377+Y2365</f>
        <v>13495.447680000001</v>
      </c>
      <c r="Z2386" s="737">
        <f t="shared" si="2407"/>
        <v>13495.447680000001</v>
      </c>
      <c r="AA2386" s="737">
        <f t="shared" ref="AA2386:AB2386" si="2408">AA2377+AA2365</f>
        <v>13495.447680000001</v>
      </c>
      <c r="AB2386" s="737">
        <f t="shared" si="2408"/>
        <v>13495.447680000001</v>
      </c>
      <c r="AC2386" s="737">
        <f t="shared" ref="AC2386" si="2409">AC2377+AC2365</f>
        <v>17147.91358</v>
      </c>
      <c r="AD2386" s="3339">
        <f t="shared" ref="AD2386" si="2410">AD2377+AD2365</f>
        <v>11316.423570277777</v>
      </c>
      <c r="AE2386" s="737">
        <f t="shared" si="2405"/>
        <v>11147.081120000001</v>
      </c>
      <c r="AF2386" s="3038">
        <f t="shared" si="2405"/>
        <v>0</v>
      </c>
      <c r="AG2386" s="737">
        <f t="shared" ref="AG2386" si="2411">AG2377+AG2365</f>
        <v>0</v>
      </c>
      <c r="AH2386" s="2013">
        <f t="shared" si="2405"/>
        <v>-169.34245027777706</v>
      </c>
      <c r="AI2386" s="2013">
        <f t="shared" si="2405"/>
        <v>0</v>
      </c>
      <c r="AJ2386" s="2013">
        <f t="shared" si="2405"/>
        <v>0</v>
      </c>
      <c r="AK2386" s="2131">
        <f t="shared" si="2405"/>
        <v>11147.081120000001</v>
      </c>
      <c r="AL2386" s="3598">
        <f t="shared" si="2405"/>
        <v>2117.4042100000001</v>
      </c>
      <c r="AM2386" s="4011">
        <f>AM2383+AM2384*2.9+AM2385</f>
        <v>0</v>
      </c>
      <c r="AN2386" s="3922"/>
      <c r="AO2386" s="4305">
        <f t="shared" si="2399"/>
        <v>13495447.680000002</v>
      </c>
      <c r="AP2386" s="4305"/>
    </row>
    <row r="2387" spans="1:42" ht="15.75" thickBot="1" x14ac:dyDescent="0.3">
      <c r="A2387" s="47">
        <v>1</v>
      </c>
      <c r="B2387" s="447" t="s">
        <v>422</v>
      </c>
      <c r="C2387" s="2287"/>
      <c r="D2387" s="500"/>
      <c r="E2387" s="1666"/>
      <c r="F2387" s="4469"/>
      <c r="G2387" s="1666">
        <f t="shared" si="2402"/>
        <v>0</v>
      </c>
      <c r="H2387" s="500"/>
      <c r="I2387" s="500"/>
      <c r="J2387" s="500"/>
      <c r="K2387" s="3500"/>
      <c r="L2387" s="500"/>
      <c r="M2387" s="500"/>
      <c r="N2387" s="500"/>
      <c r="O2387" s="4012"/>
      <c r="P2387" s="500">
        <f t="shared" si="2404"/>
        <v>0</v>
      </c>
      <c r="Q2387" s="500"/>
      <c r="R2387" s="500"/>
      <c r="S2387" s="500"/>
      <c r="T2387" s="500"/>
      <c r="U2387" s="500"/>
      <c r="V2387" s="742">
        <f t="shared" ref="V2387:AE2387" si="2412">SUM(V2386)</f>
        <v>11995.06265</v>
      </c>
      <c r="W2387" s="742">
        <f t="shared" ref="W2387:X2387" si="2413">SUM(W2386)</f>
        <v>11995.06265</v>
      </c>
      <c r="X2387" s="742">
        <f t="shared" si="2413"/>
        <v>11995.06265</v>
      </c>
      <c r="Y2387" s="742">
        <f t="shared" ref="Y2387:Z2387" si="2414">SUM(Y2386)</f>
        <v>13495.447680000001</v>
      </c>
      <c r="Z2387" s="742">
        <f t="shared" si="2414"/>
        <v>13495.447680000001</v>
      </c>
      <c r="AA2387" s="742">
        <f t="shared" ref="AA2387:AB2387" si="2415">SUM(AA2386)</f>
        <v>13495.447680000001</v>
      </c>
      <c r="AB2387" s="742">
        <f t="shared" si="2415"/>
        <v>13495.447680000001</v>
      </c>
      <c r="AC2387" s="742">
        <f t="shared" ref="AC2387" si="2416">SUM(AC2386)</f>
        <v>17147.91358</v>
      </c>
      <c r="AD2387" s="2986">
        <f t="shared" ref="AD2387" si="2417">SUM(AD2386)</f>
        <v>11316.423570277777</v>
      </c>
      <c r="AE2387" s="742">
        <f t="shared" si="2412"/>
        <v>11147.081120000001</v>
      </c>
      <c r="AF2387" s="3031"/>
      <c r="AG2387" s="742"/>
      <c r="AH2387" s="742">
        <f>SUM(AH2386)</f>
        <v>-169.34245027777706</v>
      </c>
      <c r="AI2387" s="742"/>
      <c r="AJ2387" s="742">
        <f>SUM(AJ2386)</f>
        <v>0</v>
      </c>
      <c r="AK2387" s="2017">
        <f>SUM(AK2386)</f>
        <v>11147.081120000001</v>
      </c>
      <c r="AL2387" s="3564">
        <f>SUM(AL2386)</f>
        <v>2117.4042100000001</v>
      </c>
      <c r="AM2387" s="4012"/>
      <c r="AN2387" s="3315">
        <f>SUM(AN2386)</f>
        <v>0</v>
      </c>
      <c r="AO2387" s="4305">
        <f t="shared" si="2399"/>
        <v>13495447.680000002</v>
      </c>
      <c r="AP2387" s="4305"/>
    </row>
    <row r="2388" spans="1:42" ht="47.25" x14ac:dyDescent="0.25">
      <c r="A2388" s="47">
        <v>1</v>
      </c>
      <c r="B2388" s="1007" t="s">
        <v>619</v>
      </c>
      <c r="C2388" s="2149"/>
      <c r="D2388" s="441"/>
      <c r="E2388" s="1609"/>
      <c r="F2388" s="4361"/>
      <c r="G2388" s="1609">
        <f t="shared" si="2402"/>
        <v>0</v>
      </c>
      <c r="H2388" s="441"/>
      <c r="I2388" s="441"/>
      <c r="J2388" s="441"/>
      <c r="K2388" s="3471"/>
      <c r="L2388" s="441"/>
      <c r="M2388" s="441"/>
      <c r="N2388" s="441"/>
      <c r="O2388" s="3962"/>
      <c r="P2388" s="441">
        <f t="shared" si="2404"/>
        <v>0</v>
      </c>
      <c r="Q2388" s="441"/>
      <c r="R2388" s="441"/>
      <c r="S2388" s="441"/>
      <c r="T2388" s="441"/>
      <c r="U2388" s="441"/>
      <c r="V2388" s="1137"/>
      <c r="W2388" s="1137"/>
      <c r="X2388" s="1137"/>
      <c r="Y2388" s="1137"/>
      <c r="Z2388" s="1137"/>
      <c r="AA2388" s="1137"/>
      <c r="AB2388" s="1137"/>
      <c r="AC2388" s="1137"/>
      <c r="AD2388" s="2984"/>
      <c r="AE2388" s="1137"/>
      <c r="AF2388" s="3021"/>
      <c r="AG2388" s="1137"/>
      <c r="AH2388" s="1137"/>
      <c r="AI2388" s="1137"/>
      <c r="AJ2388" s="1137"/>
      <c r="AK2388" s="2009"/>
      <c r="AL2388" s="3558"/>
      <c r="AM2388" s="3962"/>
      <c r="AN2388" s="2071"/>
      <c r="AO2388" s="4305">
        <f t="shared" si="2399"/>
        <v>0</v>
      </c>
      <c r="AP2388" s="4305"/>
    </row>
    <row r="2389" spans="1:42" x14ac:dyDescent="0.25">
      <c r="A2389" s="47">
        <v>1</v>
      </c>
      <c r="B2389" s="1364" t="s">
        <v>213</v>
      </c>
      <c r="C2389" s="2346"/>
      <c r="D2389" s="366"/>
      <c r="E2389" s="1490"/>
      <c r="F2389" s="3981"/>
      <c r="G2389" s="1490">
        <f t="shared" si="2402"/>
        <v>0</v>
      </c>
      <c r="H2389" s="366"/>
      <c r="I2389" s="366"/>
      <c r="J2389" s="366"/>
      <c r="K2389" s="3452"/>
      <c r="L2389" s="366"/>
      <c r="M2389" s="366"/>
      <c r="N2389" s="366"/>
      <c r="O2389" s="3928"/>
      <c r="P2389" s="366">
        <f t="shared" si="2404"/>
        <v>0</v>
      </c>
      <c r="Q2389" s="366"/>
      <c r="R2389" s="366"/>
      <c r="S2389" s="366"/>
      <c r="T2389" s="366"/>
      <c r="U2389" s="366"/>
      <c r="V2389" s="607"/>
      <c r="W2389" s="607"/>
      <c r="X2389" s="607"/>
      <c r="Y2389" s="607"/>
      <c r="Z2389" s="607"/>
      <c r="AA2389" s="607"/>
      <c r="AB2389" s="607"/>
      <c r="AC2389" s="607"/>
      <c r="AD2389" s="2985"/>
      <c r="AE2389" s="607"/>
      <c r="AF2389" s="3022"/>
      <c r="AG2389" s="607"/>
      <c r="AH2389" s="607"/>
      <c r="AI2389" s="607"/>
      <c r="AJ2389" s="607"/>
      <c r="AK2389" s="2010"/>
      <c r="AL2389" s="3559"/>
      <c r="AM2389" s="3928"/>
      <c r="AN2389" s="2006"/>
      <c r="AO2389" s="4305">
        <f t="shared" si="2399"/>
        <v>0</v>
      </c>
      <c r="AP2389" s="4305"/>
    </row>
    <row r="2390" spans="1:42" x14ac:dyDescent="0.25">
      <c r="A2390" s="47">
        <v>1</v>
      </c>
      <c r="B2390" s="2499" t="s">
        <v>242</v>
      </c>
      <c r="C2390" s="2156"/>
      <c r="D2390" s="366"/>
      <c r="E2390" s="2552">
        <f>SUM(E2391:E2394)</f>
        <v>887</v>
      </c>
      <c r="F2390" s="4019">
        <f>SUM(F2391:F2394)</f>
        <v>800</v>
      </c>
      <c r="G2390" s="2552">
        <f t="shared" si="2402"/>
        <v>87</v>
      </c>
      <c r="H2390" s="2552">
        <f t="shared" ref="H2390:I2390" si="2418">SUM(H2391:H2394)</f>
        <v>553.83333333333326</v>
      </c>
      <c r="I2390" s="2552">
        <f t="shared" si="2418"/>
        <v>254</v>
      </c>
      <c r="J2390" s="366">
        <f>I2390/H2390*100</f>
        <v>45.862172735479994</v>
      </c>
      <c r="K2390" s="3452">
        <f>SUM(K2393:K2394)</f>
        <v>0</v>
      </c>
      <c r="L2390" s="366"/>
      <c r="M2390" s="366"/>
      <c r="N2390" s="366"/>
      <c r="O2390" s="3928"/>
      <c r="P2390" s="366">
        <f t="shared" si="2404"/>
        <v>0</v>
      </c>
      <c r="Q2390" s="366"/>
      <c r="R2390" s="366"/>
      <c r="S2390" s="366"/>
      <c r="T2390" s="366"/>
      <c r="U2390" s="366"/>
      <c r="V2390" s="607">
        <v>524.83199999999999</v>
      </c>
      <c r="W2390" s="607">
        <v>524.83199999999999</v>
      </c>
      <c r="X2390" s="607">
        <v>524.83199999999999</v>
      </c>
      <c r="Y2390" s="607">
        <v>1036.17425</v>
      </c>
      <c r="Z2390" s="607">
        <v>1036.17425</v>
      </c>
      <c r="AA2390" s="607">
        <v>1036.17425</v>
      </c>
      <c r="AB2390" s="607">
        <v>1036.17425</v>
      </c>
      <c r="AC2390" s="607">
        <v>1292.19525</v>
      </c>
      <c r="AD2390" s="3328">
        <f>V2390/12*$B$4+(W2390-V2390)/11*6+(X2390-W2390)/10*5+(Y2390-X2390)/9*4+(Z2390-Y2390)/8*3+(AA2390-Z2390)/7*2+(AB2390-AA2390)/6*1+(AC2390-AB2390)</f>
        <v>789.43622222222211</v>
      </c>
      <c r="AE2390" s="607">
        <f>AK2390-AJ2390-AG2390</f>
        <v>789.43745999999999</v>
      </c>
      <c r="AF2390" s="3022"/>
      <c r="AG2390" s="607"/>
      <c r="AH2390" s="607">
        <f>AE2390-AD2390</f>
        <v>1.2377777778738164E-3</v>
      </c>
      <c r="AI2390" s="607"/>
      <c r="AJ2390" s="607">
        <v>0</v>
      </c>
      <c r="AK2390" s="2010">
        <v>789.43745999999999</v>
      </c>
      <c r="AL2390" s="3559"/>
      <c r="AM2390" s="3951">
        <f t="shared" ref="AM2390" si="2419">SUM(AM2391:AM2394)</f>
        <v>0</v>
      </c>
      <c r="AN2390" s="2006">
        <v>257.31799999999998</v>
      </c>
      <c r="AO2390" s="4305">
        <f t="shared" si="2399"/>
        <v>1036174.25</v>
      </c>
      <c r="AP2390" s="4305"/>
    </row>
    <row r="2391" spans="1:42" x14ac:dyDescent="0.25">
      <c r="B2391" s="3273" t="s">
        <v>70</v>
      </c>
      <c r="C2391" s="2156"/>
      <c r="D2391" s="366"/>
      <c r="E2391" s="1010">
        <v>274</v>
      </c>
      <c r="F2391" s="3956">
        <v>205</v>
      </c>
      <c r="G2391" s="1010">
        <f t="shared" si="2402"/>
        <v>69</v>
      </c>
      <c r="H2391" s="1490">
        <f t="shared" ref="H2391:H2392" si="2420">(E2391-G2391)/12*$B$4+G2391</f>
        <v>188.58333333333331</v>
      </c>
      <c r="I2391" s="1490">
        <v>196</v>
      </c>
      <c r="J2391" s="366">
        <f t="shared" ref="J2391:J2394" si="2421">I2391/H2391*100</f>
        <v>103.93283252319931</v>
      </c>
      <c r="K2391" s="3452"/>
      <c r="L2391" s="366"/>
      <c r="M2391" s="366"/>
      <c r="N2391" s="366"/>
      <c r="O2391" s="3928"/>
      <c r="P2391" s="366">
        <f t="shared" si="2404"/>
        <v>0</v>
      </c>
      <c r="Q2391" s="366"/>
      <c r="R2391" s="366"/>
      <c r="S2391" s="366"/>
      <c r="T2391" s="366"/>
      <c r="U2391" s="366"/>
      <c r="V2391" s="607"/>
      <c r="W2391" s="607"/>
      <c r="X2391" s="607"/>
      <c r="Y2391" s="607"/>
      <c r="Z2391" s="607"/>
      <c r="AA2391" s="607"/>
      <c r="AB2391" s="607"/>
      <c r="AC2391" s="607"/>
      <c r="AD2391" s="3328"/>
      <c r="AE2391" s="607"/>
      <c r="AF2391" s="3022"/>
      <c r="AG2391" s="607"/>
      <c r="AH2391" s="607"/>
      <c r="AI2391" s="607"/>
      <c r="AJ2391" s="607"/>
      <c r="AK2391" s="2010"/>
      <c r="AL2391" s="3559"/>
      <c r="AM2391" s="4013"/>
      <c r="AN2391" s="2006"/>
      <c r="AO2391" s="4305">
        <f t="shared" si="2399"/>
        <v>0</v>
      </c>
      <c r="AP2391" s="4305"/>
    </row>
    <row r="2392" spans="1:42" ht="30" x14ac:dyDescent="0.25">
      <c r="B2392" s="3274" t="s">
        <v>385</v>
      </c>
      <c r="C2392" s="2156"/>
      <c r="D2392" s="366"/>
      <c r="E2392" s="1010">
        <v>63</v>
      </c>
      <c r="F2392" s="3956">
        <v>45</v>
      </c>
      <c r="G2392" s="1010">
        <f t="shared" si="2402"/>
        <v>18</v>
      </c>
      <c r="H2392" s="1490">
        <f t="shared" si="2420"/>
        <v>44.25</v>
      </c>
      <c r="I2392" s="1490">
        <v>58</v>
      </c>
      <c r="J2392" s="366">
        <f t="shared" si="2421"/>
        <v>131.0734463276836</v>
      </c>
      <c r="K2392" s="3452"/>
      <c r="L2392" s="366"/>
      <c r="M2392" s="366"/>
      <c r="N2392" s="366"/>
      <c r="O2392" s="3928"/>
      <c r="P2392" s="366">
        <f t="shared" si="2404"/>
        <v>0</v>
      </c>
      <c r="Q2392" s="366"/>
      <c r="R2392" s="366"/>
      <c r="S2392" s="366"/>
      <c r="T2392" s="366"/>
      <c r="U2392" s="366"/>
      <c r="V2392" s="607"/>
      <c r="W2392" s="607"/>
      <c r="X2392" s="607"/>
      <c r="Y2392" s="607"/>
      <c r="Z2392" s="607"/>
      <c r="AA2392" s="607"/>
      <c r="AB2392" s="607"/>
      <c r="AC2392" s="607"/>
      <c r="AD2392" s="3328"/>
      <c r="AE2392" s="607"/>
      <c r="AF2392" s="3022"/>
      <c r="AG2392" s="607"/>
      <c r="AH2392" s="607"/>
      <c r="AI2392" s="607"/>
      <c r="AJ2392" s="607"/>
      <c r="AK2392" s="2010"/>
      <c r="AL2392" s="3559"/>
      <c r="AM2392" s="4013"/>
      <c r="AN2392" s="2006"/>
      <c r="AO2392" s="4305">
        <f t="shared" si="2399"/>
        <v>0</v>
      </c>
      <c r="AP2392" s="4305"/>
    </row>
    <row r="2393" spans="1:42" ht="30" x14ac:dyDescent="0.25">
      <c r="A2393" s="47">
        <v>1</v>
      </c>
      <c r="B2393" s="3273" t="s">
        <v>386</v>
      </c>
      <c r="C2393" s="2156"/>
      <c r="D2393" s="366"/>
      <c r="E2393" s="1010">
        <v>500</v>
      </c>
      <c r="F2393" s="3956">
        <v>500</v>
      </c>
      <c r="G2393" s="1010">
        <f t="shared" si="2402"/>
        <v>0</v>
      </c>
      <c r="H2393" s="1490">
        <f>ROUND(E2393/12*$B$4,0)</f>
        <v>292</v>
      </c>
      <c r="I2393" s="1824"/>
      <c r="J2393" s="366">
        <f t="shared" si="2421"/>
        <v>0</v>
      </c>
      <c r="K2393" s="3452"/>
      <c r="L2393" s="366"/>
      <c r="M2393" s="366"/>
      <c r="N2393" s="366"/>
      <c r="O2393" s="3928"/>
      <c r="P2393" s="366">
        <f t="shared" si="2404"/>
        <v>0</v>
      </c>
      <c r="Q2393" s="366"/>
      <c r="R2393" s="366"/>
      <c r="S2393" s="366"/>
      <c r="T2393" s="366"/>
      <c r="U2393" s="366"/>
      <c r="V2393" s="607"/>
      <c r="W2393" s="607"/>
      <c r="X2393" s="607"/>
      <c r="Y2393" s="607"/>
      <c r="Z2393" s="607"/>
      <c r="AA2393" s="607"/>
      <c r="AB2393" s="607"/>
      <c r="AC2393" s="607"/>
      <c r="AD2393" s="2985"/>
      <c r="AE2393" s="607"/>
      <c r="AF2393" s="3022"/>
      <c r="AG2393" s="607"/>
      <c r="AH2393" s="607"/>
      <c r="AI2393" s="607"/>
      <c r="AJ2393" s="607"/>
      <c r="AK2393" s="2010"/>
      <c r="AL2393" s="3559"/>
      <c r="AM2393" s="4013"/>
      <c r="AN2393" s="2006"/>
      <c r="AO2393" s="4305">
        <f t="shared" si="2399"/>
        <v>0</v>
      </c>
      <c r="AP2393" s="4305"/>
    </row>
    <row r="2394" spans="1:42" ht="30" x14ac:dyDescent="0.25">
      <c r="A2394" s="47">
        <v>1</v>
      </c>
      <c r="B2394" s="3274" t="s">
        <v>381</v>
      </c>
      <c r="C2394" s="2156"/>
      <c r="D2394" s="366"/>
      <c r="E2394" s="1010">
        <v>50</v>
      </c>
      <c r="F2394" s="3956">
        <v>50</v>
      </c>
      <c r="G2394" s="1010">
        <f t="shared" si="2402"/>
        <v>0</v>
      </c>
      <c r="H2394" s="1490">
        <f>ROUND(E2394/12*$B$4,0)</f>
        <v>29</v>
      </c>
      <c r="I2394" s="1824"/>
      <c r="J2394" s="366">
        <f t="shared" si="2421"/>
        <v>0</v>
      </c>
      <c r="K2394" s="3452"/>
      <c r="L2394" s="366"/>
      <c r="M2394" s="366"/>
      <c r="N2394" s="366"/>
      <c r="O2394" s="3928"/>
      <c r="P2394" s="366">
        <f t="shared" si="2404"/>
        <v>0</v>
      </c>
      <c r="Q2394" s="366"/>
      <c r="R2394" s="366"/>
      <c r="S2394" s="366"/>
      <c r="T2394" s="366"/>
      <c r="U2394" s="366"/>
      <c r="V2394" s="607"/>
      <c r="W2394" s="607"/>
      <c r="X2394" s="607"/>
      <c r="Y2394" s="607"/>
      <c r="Z2394" s="607"/>
      <c r="AA2394" s="607"/>
      <c r="AB2394" s="607"/>
      <c r="AC2394" s="607"/>
      <c r="AD2394" s="2985"/>
      <c r="AE2394" s="607"/>
      <c r="AF2394" s="3022"/>
      <c r="AG2394" s="607"/>
      <c r="AH2394" s="607"/>
      <c r="AI2394" s="607"/>
      <c r="AJ2394" s="607"/>
      <c r="AK2394" s="2010"/>
      <c r="AL2394" s="3559"/>
      <c r="AM2394" s="4013"/>
      <c r="AN2394" s="2006"/>
      <c r="AO2394" s="4305">
        <f t="shared" si="2399"/>
        <v>0</v>
      </c>
      <c r="AP2394" s="4305"/>
    </row>
    <row r="2395" spans="1:42" ht="15.75" thickBot="1" x14ac:dyDescent="0.3">
      <c r="A2395" s="47">
        <v>1</v>
      </c>
      <c r="B2395" s="550" t="s">
        <v>139</v>
      </c>
      <c r="C2395" s="2345"/>
      <c r="D2395" s="461"/>
      <c r="E2395" s="1667"/>
      <c r="F2395" s="4470"/>
      <c r="G2395" s="1667">
        <f t="shared" si="2402"/>
        <v>0</v>
      </c>
      <c r="H2395" s="461"/>
      <c r="I2395" s="461"/>
      <c r="J2395" s="461"/>
      <c r="K2395" s="3497"/>
      <c r="L2395" s="461"/>
      <c r="M2395" s="461"/>
      <c r="N2395" s="461"/>
      <c r="O2395" s="4014"/>
      <c r="P2395" s="461">
        <f t="shared" si="2404"/>
        <v>0</v>
      </c>
      <c r="Q2395" s="461"/>
      <c r="R2395" s="461"/>
      <c r="S2395" s="461"/>
      <c r="T2395" s="461"/>
      <c r="U2395" s="461"/>
      <c r="V2395" s="2015">
        <f t="shared" ref="V2395:AH2395" si="2422">V2390</f>
        <v>524.83199999999999</v>
      </c>
      <c r="W2395" s="2015">
        <f t="shared" ref="W2395:X2395" si="2423">W2390</f>
        <v>524.83199999999999</v>
      </c>
      <c r="X2395" s="2015">
        <f t="shared" si="2423"/>
        <v>524.83199999999999</v>
      </c>
      <c r="Y2395" s="2015">
        <f t="shared" ref="Y2395:Z2395" si="2424">Y2390</f>
        <v>1036.17425</v>
      </c>
      <c r="Z2395" s="2015">
        <f t="shared" si="2424"/>
        <v>1036.17425</v>
      </c>
      <c r="AA2395" s="2015">
        <f t="shared" ref="AA2395:AB2395" si="2425">AA2390</f>
        <v>1036.17425</v>
      </c>
      <c r="AB2395" s="2015">
        <f t="shared" si="2425"/>
        <v>1036.17425</v>
      </c>
      <c r="AC2395" s="2015">
        <f t="shared" ref="AC2395" si="2426">AC2390</f>
        <v>1292.19525</v>
      </c>
      <c r="AD2395" s="3329">
        <f t="shared" si="2422"/>
        <v>789.43622222222211</v>
      </c>
      <c r="AE2395" s="2015">
        <f t="shared" si="2422"/>
        <v>789.43745999999999</v>
      </c>
      <c r="AF2395" s="3030">
        <f t="shared" si="2422"/>
        <v>0</v>
      </c>
      <c r="AG2395" s="2015">
        <f t="shared" si="2422"/>
        <v>0</v>
      </c>
      <c r="AH2395" s="2015">
        <f t="shared" si="2422"/>
        <v>1.2377777778738164E-3</v>
      </c>
      <c r="AI2395" s="2015"/>
      <c r="AJ2395" s="2015">
        <f>AJ2390</f>
        <v>0</v>
      </c>
      <c r="AK2395" s="2016">
        <f>AK2390</f>
        <v>789.43745999999999</v>
      </c>
      <c r="AL2395" s="3563">
        <f>AL2390</f>
        <v>0</v>
      </c>
      <c r="AM2395" s="4014"/>
      <c r="AN2395" s="3850">
        <f>AN2390</f>
        <v>257.31799999999998</v>
      </c>
      <c r="AO2395" s="4305">
        <f t="shared" si="2399"/>
        <v>1036174.25</v>
      </c>
      <c r="AP2395" s="4305"/>
    </row>
    <row r="2396" spans="1:42" ht="15.75" thickBot="1" x14ac:dyDescent="0.3">
      <c r="A2396" s="47">
        <v>1</v>
      </c>
      <c r="B2396" s="379" t="s">
        <v>422</v>
      </c>
      <c r="C2396" s="379"/>
      <c r="D2396" s="500"/>
      <c r="E2396" s="1666"/>
      <c r="F2396" s="4469"/>
      <c r="G2396" s="1666">
        <f t="shared" si="2402"/>
        <v>0</v>
      </c>
      <c r="H2396" s="500"/>
      <c r="I2396" s="500"/>
      <c r="J2396" s="500"/>
      <c r="K2396" s="3500"/>
      <c r="L2396" s="500"/>
      <c r="M2396" s="500"/>
      <c r="N2396" s="500"/>
      <c r="O2396" s="4012"/>
      <c r="P2396" s="500">
        <f t="shared" si="2404"/>
        <v>0</v>
      </c>
      <c r="Q2396" s="500"/>
      <c r="R2396" s="500"/>
      <c r="S2396" s="500"/>
      <c r="T2396" s="500"/>
      <c r="U2396" s="500"/>
      <c r="V2396" s="742">
        <f t="shared" ref="V2396:W2396" si="2427">SUM(V2395)</f>
        <v>524.83199999999999</v>
      </c>
      <c r="W2396" s="742">
        <f t="shared" si="2427"/>
        <v>524.83199999999999</v>
      </c>
      <c r="X2396" s="742">
        <f t="shared" ref="X2396:Y2396" si="2428">SUM(X2395)</f>
        <v>524.83199999999999</v>
      </c>
      <c r="Y2396" s="742">
        <f t="shared" si="2428"/>
        <v>1036.17425</v>
      </c>
      <c r="Z2396" s="742">
        <f t="shared" ref="Z2396:AA2396" si="2429">SUM(Z2395)</f>
        <v>1036.17425</v>
      </c>
      <c r="AA2396" s="742">
        <f t="shared" si="2429"/>
        <v>1036.17425</v>
      </c>
      <c r="AB2396" s="742">
        <f t="shared" ref="AB2396:AC2396" si="2430">SUM(AB2395)</f>
        <v>1036.17425</v>
      </c>
      <c r="AC2396" s="742">
        <f t="shared" si="2430"/>
        <v>1292.19525</v>
      </c>
      <c r="AD2396" s="2986">
        <f t="shared" ref="AD2396" si="2431">SUM(AD2395)</f>
        <v>789.43622222222211</v>
      </c>
      <c r="AE2396" s="742">
        <f>SUM(AE2395)</f>
        <v>789.43745999999999</v>
      </c>
      <c r="AF2396" s="3031"/>
      <c r="AG2396" s="742"/>
      <c r="AH2396" s="742">
        <f>SUM(AH2395)</f>
        <v>1.2377777778738164E-3</v>
      </c>
      <c r="AI2396" s="742"/>
      <c r="AJ2396" s="742">
        <f>SUM(AJ2395)</f>
        <v>0</v>
      </c>
      <c r="AK2396" s="2017">
        <f>SUM(AK2395)</f>
        <v>789.43745999999999</v>
      </c>
      <c r="AL2396" s="3564">
        <f>SUM(AL2395)</f>
        <v>0</v>
      </c>
      <c r="AM2396" s="4012"/>
      <c r="AN2396" s="3315">
        <f>SUM(AN2395)</f>
        <v>257.31799999999998</v>
      </c>
      <c r="AO2396" s="4305">
        <f t="shared" si="2399"/>
        <v>1036174.25</v>
      </c>
      <c r="AP2396" s="4305"/>
    </row>
    <row r="2397" spans="1:42" x14ac:dyDescent="0.25">
      <c r="A2397" s="47">
        <v>1</v>
      </c>
      <c r="B2397" s="171"/>
      <c r="C2397" s="2183"/>
      <c r="D2397" s="441"/>
      <c r="E2397" s="1609"/>
      <c r="F2397" s="4361"/>
      <c r="G2397" s="1609">
        <f t="shared" si="2402"/>
        <v>0</v>
      </c>
      <c r="H2397" s="441"/>
      <c r="I2397" s="441"/>
      <c r="J2397" s="441"/>
      <c r="K2397" s="3471"/>
      <c r="L2397" s="441"/>
      <c r="M2397" s="441"/>
      <c r="N2397" s="441"/>
      <c r="O2397" s="3962"/>
      <c r="P2397" s="441">
        <f t="shared" si="2404"/>
        <v>0</v>
      </c>
      <c r="Q2397" s="441"/>
      <c r="R2397" s="441"/>
      <c r="S2397" s="441"/>
      <c r="T2397" s="441"/>
      <c r="U2397" s="441"/>
      <c r="V2397" s="1137"/>
      <c r="W2397" s="1137"/>
      <c r="X2397" s="1137"/>
      <c r="Y2397" s="1137"/>
      <c r="Z2397" s="1137"/>
      <c r="AA2397" s="1137"/>
      <c r="AB2397" s="1137"/>
      <c r="AC2397" s="1137"/>
      <c r="AD2397" s="2984"/>
      <c r="AE2397" s="1137"/>
      <c r="AF2397" s="3021"/>
      <c r="AG2397" s="1137"/>
      <c r="AH2397" s="1137"/>
      <c r="AI2397" s="1137"/>
      <c r="AJ2397" s="1137"/>
      <c r="AK2397" s="2009"/>
      <c r="AL2397" s="3558"/>
      <c r="AM2397" s="3962"/>
      <c r="AN2397" s="2071"/>
      <c r="AO2397" s="4305">
        <f t="shared" si="2399"/>
        <v>0</v>
      </c>
      <c r="AP2397" s="4305"/>
    </row>
    <row r="2398" spans="1:42" ht="31.5" x14ac:dyDescent="0.25">
      <c r="A2398" s="47">
        <v>1</v>
      </c>
      <c r="B2398" s="1007" t="s">
        <v>620</v>
      </c>
      <c r="C2398" s="1007"/>
      <c r="D2398" s="366"/>
      <c r="E2398" s="1490"/>
      <c r="F2398" s="3981"/>
      <c r="G2398" s="1490">
        <f t="shared" si="2402"/>
        <v>0</v>
      </c>
      <c r="H2398" s="366"/>
      <c r="I2398" s="366"/>
      <c r="J2398" s="366"/>
      <c r="K2398" s="3452"/>
      <c r="L2398" s="366"/>
      <c r="M2398" s="366"/>
      <c r="N2398" s="366"/>
      <c r="O2398" s="3928"/>
      <c r="P2398" s="366">
        <f t="shared" si="2404"/>
        <v>0</v>
      </c>
      <c r="Q2398" s="366"/>
      <c r="R2398" s="366"/>
      <c r="S2398" s="366"/>
      <c r="T2398" s="366"/>
      <c r="U2398" s="366"/>
      <c r="V2398" s="607"/>
      <c r="W2398" s="607"/>
      <c r="X2398" s="607"/>
      <c r="Y2398" s="607"/>
      <c r="Z2398" s="607"/>
      <c r="AA2398" s="607"/>
      <c r="AB2398" s="607"/>
      <c r="AC2398" s="607"/>
      <c r="AD2398" s="2985"/>
      <c r="AE2398" s="607"/>
      <c r="AF2398" s="3022"/>
      <c r="AG2398" s="607"/>
      <c r="AH2398" s="607"/>
      <c r="AI2398" s="607"/>
      <c r="AJ2398" s="607"/>
      <c r="AK2398" s="2010"/>
      <c r="AL2398" s="3559"/>
      <c r="AM2398" s="3928"/>
      <c r="AN2398" s="2006"/>
      <c r="AO2398" s="4305">
        <f t="shared" si="2399"/>
        <v>0</v>
      </c>
      <c r="AP2398" s="4305"/>
    </row>
    <row r="2399" spans="1:42" x14ac:dyDescent="0.25">
      <c r="A2399" s="47">
        <v>1</v>
      </c>
      <c r="B2399" s="2429" t="s">
        <v>213</v>
      </c>
      <c r="C2399" s="2346"/>
      <c r="D2399" s="366"/>
      <c r="E2399" s="1490"/>
      <c r="F2399" s="3981"/>
      <c r="G2399" s="1490">
        <f t="shared" si="2402"/>
        <v>0</v>
      </c>
      <c r="H2399" s="366"/>
      <c r="I2399" s="366"/>
      <c r="J2399" s="366"/>
      <c r="K2399" s="3452"/>
      <c r="L2399" s="366"/>
      <c r="M2399" s="366"/>
      <c r="N2399" s="366"/>
      <c r="O2399" s="3928"/>
      <c r="P2399" s="366">
        <f t="shared" si="2404"/>
        <v>0</v>
      </c>
      <c r="Q2399" s="366"/>
      <c r="R2399" s="366"/>
      <c r="S2399" s="366"/>
      <c r="T2399" s="366"/>
      <c r="U2399" s="366"/>
      <c r="V2399" s="607">
        <v>825.66399999999999</v>
      </c>
      <c r="W2399" s="607">
        <v>825.66399999999999</v>
      </c>
      <c r="X2399" s="607">
        <v>825.66399999999999</v>
      </c>
      <c r="Y2399" s="607">
        <v>825.66399999999999</v>
      </c>
      <c r="Z2399" s="607">
        <v>825.66399999999999</v>
      </c>
      <c r="AA2399" s="607">
        <v>825.66399999999999</v>
      </c>
      <c r="AB2399" s="607">
        <v>2194.5279999999998</v>
      </c>
      <c r="AC2399" s="607">
        <v>2194.5279999999998</v>
      </c>
      <c r="AD2399" s="3328">
        <f>V2399/12*$B$4+(W2399-V2399)/11*6+(X2399-W2399)/10*5+(Y2399-X2399)/9*4+(Z2399-Y2399)/8*3+(AA2399-Z2399)/7*2+(AB2399-AA2399)/6*1+(AC2399-AB2399)</f>
        <v>709.78133333333335</v>
      </c>
      <c r="AE2399" s="607">
        <f>AK2399-AJ2399-AG2399</f>
        <v>716.18438000000003</v>
      </c>
      <c r="AF2399" s="3022"/>
      <c r="AG2399" s="607"/>
      <c r="AH2399" s="607">
        <f>AE2399-AD2399</f>
        <v>6.4030466666666825</v>
      </c>
      <c r="AI2399" s="607"/>
      <c r="AJ2399" s="607">
        <v>0</v>
      </c>
      <c r="AK2399" s="2010">
        <v>716.18438000000003</v>
      </c>
      <c r="AL2399" s="3559"/>
      <c r="AM2399" s="3928"/>
      <c r="AN2399" s="2006"/>
      <c r="AO2399" s="4305">
        <f t="shared" si="2399"/>
        <v>2194528</v>
      </c>
      <c r="AP2399" s="4305"/>
    </row>
    <row r="2400" spans="1:42" ht="29.25" x14ac:dyDescent="0.25">
      <c r="A2400" s="47">
        <v>1</v>
      </c>
      <c r="B2400" s="2513" t="s">
        <v>476</v>
      </c>
      <c r="C2400" s="2244"/>
      <c r="D2400" s="366"/>
      <c r="E2400" s="1490"/>
      <c r="F2400" s="3981"/>
      <c r="G2400" s="1490">
        <f t="shared" si="2402"/>
        <v>0</v>
      </c>
      <c r="H2400" s="366"/>
      <c r="I2400" s="366"/>
      <c r="J2400" s="366"/>
      <c r="K2400" s="3452"/>
      <c r="L2400" s="366"/>
      <c r="M2400" s="366"/>
      <c r="N2400" s="366"/>
      <c r="O2400" s="3928"/>
      <c r="P2400" s="366">
        <f t="shared" si="2404"/>
        <v>0</v>
      </c>
      <c r="Q2400" s="366"/>
      <c r="R2400" s="366"/>
      <c r="S2400" s="366"/>
      <c r="T2400" s="366"/>
      <c r="U2400" s="366"/>
      <c r="V2400" s="607"/>
      <c r="W2400" s="607"/>
      <c r="X2400" s="607"/>
      <c r="Y2400" s="607"/>
      <c r="Z2400" s="607"/>
      <c r="AA2400" s="607"/>
      <c r="AB2400" s="607"/>
      <c r="AC2400" s="607"/>
      <c r="AD2400" s="2985"/>
      <c r="AE2400" s="607"/>
      <c r="AF2400" s="3022"/>
      <c r="AG2400" s="607"/>
      <c r="AH2400" s="607"/>
      <c r="AI2400" s="607"/>
      <c r="AJ2400" s="607"/>
      <c r="AK2400" s="2010"/>
      <c r="AL2400" s="3559"/>
      <c r="AM2400" s="3928"/>
      <c r="AN2400" s="2006"/>
      <c r="AO2400" s="4305">
        <f t="shared" si="2399"/>
        <v>0</v>
      </c>
      <c r="AP2400" s="4305"/>
    </row>
    <row r="2401" spans="1:42" ht="30" x14ac:dyDescent="0.25">
      <c r="A2401" s="47">
        <v>1</v>
      </c>
      <c r="B2401" s="3249" t="s">
        <v>465</v>
      </c>
      <c r="C2401" s="2244"/>
      <c r="D2401" s="366"/>
      <c r="E2401" s="1490"/>
      <c r="F2401" s="3981"/>
      <c r="G2401" s="1490">
        <f t="shared" si="2402"/>
        <v>0</v>
      </c>
      <c r="H2401" s="366"/>
      <c r="I2401" s="366"/>
      <c r="J2401" s="366"/>
      <c r="K2401" s="3452"/>
      <c r="L2401" s="366"/>
      <c r="M2401" s="366"/>
      <c r="N2401" s="366"/>
      <c r="O2401" s="3928"/>
      <c r="P2401" s="366">
        <f t="shared" si="2404"/>
        <v>0</v>
      </c>
      <c r="Q2401" s="366"/>
      <c r="R2401" s="366"/>
      <c r="S2401" s="366"/>
      <c r="T2401" s="366"/>
      <c r="U2401" s="366"/>
      <c r="V2401" s="607"/>
      <c r="W2401" s="607"/>
      <c r="X2401" s="607"/>
      <c r="Y2401" s="607"/>
      <c r="Z2401" s="607"/>
      <c r="AA2401" s="607"/>
      <c r="AB2401" s="607"/>
      <c r="AC2401" s="607"/>
      <c r="AD2401" s="2985"/>
      <c r="AE2401" s="607"/>
      <c r="AF2401" s="3022"/>
      <c r="AG2401" s="607"/>
      <c r="AH2401" s="607"/>
      <c r="AI2401" s="607"/>
      <c r="AJ2401" s="607"/>
      <c r="AK2401" s="2010"/>
      <c r="AL2401" s="3559"/>
      <c r="AM2401" s="3928"/>
      <c r="AN2401" s="2006"/>
      <c r="AO2401" s="4305">
        <f t="shared" si="2399"/>
        <v>0</v>
      </c>
      <c r="AP2401" s="4305"/>
    </row>
    <row r="2402" spans="1:42" x14ac:dyDescent="0.25">
      <c r="A2402" s="47">
        <v>1</v>
      </c>
      <c r="B2402" s="4" t="s">
        <v>466</v>
      </c>
      <c r="C2402" s="2244"/>
      <c r="D2402" s="366"/>
      <c r="E2402" s="1490"/>
      <c r="F2402" s="3981"/>
      <c r="G2402" s="1490">
        <f t="shared" si="2402"/>
        <v>0</v>
      </c>
      <c r="H2402" s="366"/>
      <c r="I2402" s="366"/>
      <c r="J2402" s="366"/>
      <c r="K2402" s="3452"/>
      <c r="L2402" s="366"/>
      <c r="M2402" s="366"/>
      <c r="N2402" s="366"/>
      <c r="O2402" s="3928"/>
      <c r="P2402" s="366">
        <f t="shared" si="2404"/>
        <v>0</v>
      </c>
      <c r="Q2402" s="366"/>
      <c r="R2402" s="366"/>
      <c r="S2402" s="366"/>
      <c r="T2402" s="366"/>
      <c r="U2402" s="366"/>
      <c r="V2402" s="607"/>
      <c r="W2402" s="607"/>
      <c r="X2402" s="607"/>
      <c r="Y2402" s="607"/>
      <c r="Z2402" s="607"/>
      <c r="AA2402" s="607"/>
      <c r="AB2402" s="607"/>
      <c r="AC2402" s="607"/>
      <c r="AD2402" s="2985"/>
      <c r="AE2402" s="607"/>
      <c r="AF2402" s="3022"/>
      <c r="AG2402" s="607"/>
      <c r="AH2402" s="607"/>
      <c r="AI2402" s="607"/>
      <c r="AJ2402" s="607"/>
      <c r="AK2402" s="2010"/>
      <c r="AL2402" s="3559"/>
      <c r="AM2402" s="3928"/>
      <c r="AN2402" s="2006"/>
      <c r="AO2402" s="4305">
        <f t="shared" si="2399"/>
        <v>0</v>
      </c>
      <c r="AP2402" s="4305"/>
    </row>
    <row r="2403" spans="1:42" ht="30" x14ac:dyDescent="0.25">
      <c r="A2403" s="47">
        <v>1</v>
      </c>
      <c r="B2403" s="4" t="s">
        <v>492</v>
      </c>
      <c r="C2403" s="2244"/>
      <c r="D2403" s="366"/>
      <c r="E2403" s="1490"/>
      <c r="F2403" s="3981"/>
      <c r="G2403" s="1490">
        <f t="shared" si="2402"/>
        <v>0</v>
      </c>
      <c r="H2403" s="366"/>
      <c r="I2403" s="366"/>
      <c r="J2403" s="366"/>
      <c r="K2403" s="3452"/>
      <c r="L2403" s="366"/>
      <c r="M2403" s="366"/>
      <c r="N2403" s="366"/>
      <c r="O2403" s="3928"/>
      <c r="P2403" s="366">
        <f t="shared" si="2404"/>
        <v>0</v>
      </c>
      <c r="Q2403" s="366"/>
      <c r="R2403" s="366"/>
      <c r="S2403" s="366"/>
      <c r="T2403" s="366"/>
      <c r="U2403" s="366"/>
      <c r="V2403" s="607"/>
      <c r="W2403" s="607"/>
      <c r="X2403" s="607"/>
      <c r="Y2403" s="607"/>
      <c r="Z2403" s="607"/>
      <c r="AA2403" s="607"/>
      <c r="AB2403" s="607"/>
      <c r="AC2403" s="607"/>
      <c r="AD2403" s="2985"/>
      <c r="AE2403" s="607"/>
      <c r="AF2403" s="3022"/>
      <c r="AG2403" s="607"/>
      <c r="AH2403" s="607"/>
      <c r="AI2403" s="607"/>
      <c r="AJ2403" s="607"/>
      <c r="AK2403" s="2010"/>
      <c r="AL2403" s="3559"/>
      <c r="AM2403" s="3928"/>
      <c r="AN2403" s="2006"/>
      <c r="AO2403" s="4305">
        <f t="shared" si="2399"/>
        <v>0</v>
      </c>
      <c r="AP2403" s="4305"/>
    </row>
    <row r="2404" spans="1:42" ht="29.25" x14ac:dyDescent="0.25">
      <c r="A2404" s="47">
        <v>1</v>
      </c>
      <c r="B2404" s="2513" t="s">
        <v>477</v>
      </c>
      <c r="C2404" s="2244"/>
      <c r="D2404" s="366"/>
      <c r="E2404" s="2547">
        <f>E2406/9.4</f>
        <v>1074.4680851063829</v>
      </c>
      <c r="F2404" s="3912">
        <f>F2406/9.4</f>
        <v>1074.4680851063829</v>
      </c>
      <c r="G2404" s="2547">
        <f t="shared" si="2402"/>
        <v>0</v>
      </c>
      <c r="H2404" s="2547">
        <f t="shared" ref="H2404" si="2432">H2406/9.4</f>
        <v>626.80851063829789</v>
      </c>
      <c r="I2404" s="2547">
        <f t="shared" ref="I2404" si="2433">I2406/9.4</f>
        <v>350.65212765957449</v>
      </c>
      <c r="J2404" s="366">
        <f>I2404/H2404*100</f>
        <v>55.942464358452135</v>
      </c>
      <c r="K2404" s="3452">
        <f t="shared" ref="K2404" si="2434">K2406/9.4</f>
        <v>0</v>
      </c>
      <c r="L2404" s="366"/>
      <c r="M2404" s="366"/>
      <c r="N2404" s="366"/>
      <c r="O2404" s="3928"/>
      <c r="P2404" s="366">
        <f t="shared" si="2404"/>
        <v>0</v>
      </c>
      <c r="Q2404" s="366"/>
      <c r="R2404" s="366"/>
      <c r="S2404" s="366"/>
      <c r="T2404" s="366"/>
      <c r="U2404" s="366"/>
      <c r="V2404" s="607"/>
      <c r="W2404" s="607"/>
      <c r="X2404" s="607"/>
      <c r="Y2404" s="607"/>
      <c r="Z2404" s="607"/>
      <c r="AA2404" s="607"/>
      <c r="AB2404" s="607"/>
      <c r="AC2404" s="607"/>
      <c r="AD2404" s="2985"/>
      <c r="AE2404" s="607"/>
      <c r="AF2404" s="3022"/>
      <c r="AG2404" s="607"/>
      <c r="AH2404" s="607"/>
      <c r="AI2404" s="607"/>
      <c r="AJ2404" s="607"/>
      <c r="AK2404" s="2010"/>
      <c r="AL2404" s="3559"/>
      <c r="AM2404" s="3912">
        <f t="shared" ref="AM2404" si="2435">AM2406/9.4</f>
        <v>0</v>
      </c>
      <c r="AN2404" s="2006"/>
      <c r="AO2404" s="4305">
        <f t="shared" si="2399"/>
        <v>0</v>
      </c>
      <c r="AP2404" s="4305"/>
    </row>
    <row r="2405" spans="1:42" ht="29.25" x14ac:dyDescent="0.25">
      <c r="A2405" s="47">
        <v>1</v>
      </c>
      <c r="B2405" s="2513" t="s">
        <v>494</v>
      </c>
      <c r="C2405" s="2244"/>
      <c r="D2405" s="366"/>
      <c r="E2405" s="1110">
        <f>E2406/9.4</f>
        <v>1074.4680851063829</v>
      </c>
      <c r="F2405" s="3874">
        <f>F2406/9.4</f>
        <v>1074.4680851063829</v>
      </c>
      <c r="G2405" s="1110">
        <f t="shared" si="2402"/>
        <v>0</v>
      </c>
      <c r="H2405" s="366">
        <f t="shared" ref="H2405" si="2436">H2406/9.4</f>
        <v>626.80851063829789</v>
      </c>
      <c r="I2405" s="366">
        <f t="shared" ref="I2405" si="2437">I2406/9.4</f>
        <v>350.65212765957449</v>
      </c>
      <c r="J2405" s="366">
        <f>I2405/H2405*100</f>
        <v>55.942464358452135</v>
      </c>
      <c r="K2405" s="3452">
        <f t="shared" ref="K2405" si="2438">K2406/9.4</f>
        <v>0</v>
      </c>
      <c r="L2405" s="366"/>
      <c r="M2405" s="366"/>
      <c r="N2405" s="366"/>
      <c r="O2405" s="3928"/>
      <c r="P2405" s="366">
        <f t="shared" si="2404"/>
        <v>0</v>
      </c>
      <c r="Q2405" s="366"/>
      <c r="R2405" s="366"/>
      <c r="S2405" s="366"/>
      <c r="T2405" s="366"/>
      <c r="U2405" s="366"/>
      <c r="V2405" s="607"/>
      <c r="W2405" s="607"/>
      <c r="X2405" s="607"/>
      <c r="Y2405" s="607"/>
      <c r="Z2405" s="607"/>
      <c r="AA2405" s="607"/>
      <c r="AB2405" s="607"/>
      <c r="AC2405" s="607"/>
      <c r="AD2405" s="2985"/>
      <c r="AE2405" s="607"/>
      <c r="AF2405" s="3022"/>
      <c r="AG2405" s="607"/>
      <c r="AH2405" s="607"/>
      <c r="AI2405" s="607"/>
      <c r="AJ2405" s="607"/>
      <c r="AK2405" s="2010"/>
      <c r="AL2405" s="3559"/>
      <c r="AM2405" s="3928">
        <f t="shared" ref="AM2405" si="2439">AM2406/9.4</f>
        <v>0</v>
      </c>
      <c r="AN2405" s="2006"/>
      <c r="AO2405" s="4305">
        <f t="shared" si="2399"/>
        <v>0</v>
      </c>
      <c r="AP2405" s="4305"/>
    </row>
    <row r="2406" spans="1:42" x14ac:dyDescent="0.25">
      <c r="A2406" s="47">
        <v>1</v>
      </c>
      <c r="B2406" s="2538" t="s">
        <v>495</v>
      </c>
      <c r="C2406" s="2244"/>
      <c r="D2406" s="366"/>
      <c r="E2406" s="2540">
        <v>10100</v>
      </c>
      <c r="F2406" s="4017">
        <v>10100</v>
      </c>
      <c r="G2406" s="2540">
        <f t="shared" si="2402"/>
        <v>0</v>
      </c>
      <c r="H2406" s="366">
        <f>ROUND(E2406/12*$B$4,0)</f>
        <v>5892</v>
      </c>
      <c r="I2406" s="366">
        <v>3296.1300000000006</v>
      </c>
      <c r="J2406" s="366">
        <f>I2406/H2406*100</f>
        <v>55.942464358452149</v>
      </c>
      <c r="K2406" s="3452"/>
      <c r="L2406" s="366"/>
      <c r="M2406" s="366"/>
      <c r="N2406" s="366"/>
      <c r="O2406" s="3928"/>
      <c r="P2406" s="366">
        <f t="shared" si="2404"/>
        <v>0</v>
      </c>
      <c r="Q2406" s="366"/>
      <c r="R2406" s="366"/>
      <c r="S2406" s="366"/>
      <c r="T2406" s="366"/>
      <c r="U2406" s="366"/>
      <c r="V2406" s="607"/>
      <c r="W2406" s="607"/>
      <c r="X2406" s="607"/>
      <c r="Y2406" s="607"/>
      <c r="Z2406" s="607"/>
      <c r="AA2406" s="607"/>
      <c r="AB2406" s="607"/>
      <c r="AC2406" s="607"/>
      <c r="AD2406" s="2985"/>
      <c r="AE2406" s="607"/>
      <c r="AF2406" s="3022"/>
      <c r="AG2406" s="607"/>
      <c r="AH2406" s="607"/>
      <c r="AI2406" s="607"/>
      <c r="AJ2406" s="607"/>
      <c r="AK2406" s="2010"/>
      <c r="AL2406" s="3559"/>
      <c r="AM2406" s="3928"/>
      <c r="AN2406" s="2006"/>
      <c r="AO2406" s="4305">
        <f t="shared" si="2399"/>
        <v>0</v>
      </c>
      <c r="AP2406" s="4305"/>
    </row>
    <row r="2407" spans="1:42" x14ac:dyDescent="0.25">
      <c r="A2407" s="47">
        <v>1</v>
      </c>
      <c r="B2407" s="2538" t="s">
        <v>502</v>
      </c>
      <c r="C2407" s="2244"/>
      <c r="D2407" s="366"/>
      <c r="E2407" s="2540"/>
      <c r="F2407" s="4017"/>
      <c r="G2407" s="2540">
        <f t="shared" si="2402"/>
        <v>0</v>
      </c>
      <c r="H2407" s="366"/>
      <c r="I2407" s="366"/>
      <c r="J2407" s="366"/>
      <c r="K2407" s="3452"/>
      <c r="L2407" s="366"/>
      <c r="M2407" s="366"/>
      <c r="N2407" s="366"/>
      <c r="O2407" s="3928"/>
      <c r="P2407" s="366">
        <f t="shared" si="2404"/>
        <v>0</v>
      </c>
      <c r="Q2407" s="366"/>
      <c r="R2407" s="366"/>
      <c r="S2407" s="366"/>
      <c r="T2407" s="366"/>
      <c r="U2407" s="366"/>
      <c r="V2407" s="607"/>
      <c r="W2407" s="607"/>
      <c r="X2407" s="607"/>
      <c r="Y2407" s="607"/>
      <c r="Z2407" s="607"/>
      <c r="AA2407" s="607"/>
      <c r="AB2407" s="607"/>
      <c r="AC2407" s="607"/>
      <c r="AD2407" s="2985"/>
      <c r="AE2407" s="607"/>
      <c r="AF2407" s="3022"/>
      <c r="AG2407" s="607"/>
      <c r="AH2407" s="607"/>
      <c r="AI2407" s="607"/>
      <c r="AJ2407" s="607"/>
      <c r="AK2407" s="2010"/>
      <c r="AL2407" s="3559"/>
      <c r="AM2407" s="3928"/>
      <c r="AN2407" s="2006"/>
      <c r="AO2407" s="4305">
        <f t="shared" si="2399"/>
        <v>0</v>
      </c>
      <c r="AP2407" s="4305"/>
    </row>
    <row r="2408" spans="1:42" ht="29.25" x14ac:dyDescent="0.25">
      <c r="A2408" s="47">
        <v>1</v>
      </c>
      <c r="B2408" s="2434" t="s">
        <v>382</v>
      </c>
      <c r="C2408" s="2244"/>
      <c r="D2408" s="366"/>
      <c r="E2408" s="2539"/>
      <c r="F2408" s="3940"/>
      <c r="G2408" s="2539">
        <f t="shared" si="2402"/>
        <v>0</v>
      </c>
      <c r="H2408" s="366"/>
      <c r="I2408" s="366"/>
      <c r="J2408" s="366"/>
      <c r="K2408" s="3452"/>
      <c r="L2408" s="366"/>
      <c r="M2408" s="366"/>
      <c r="N2408" s="366"/>
      <c r="O2408" s="3928"/>
      <c r="P2408" s="366">
        <f t="shared" si="2404"/>
        <v>0</v>
      </c>
      <c r="Q2408" s="366"/>
      <c r="R2408" s="366"/>
      <c r="S2408" s="366"/>
      <c r="T2408" s="366"/>
      <c r="U2408" s="366"/>
      <c r="V2408" s="607"/>
      <c r="W2408" s="607"/>
      <c r="X2408" s="607"/>
      <c r="Y2408" s="607"/>
      <c r="Z2408" s="607"/>
      <c r="AA2408" s="607"/>
      <c r="AB2408" s="607"/>
      <c r="AC2408" s="607"/>
      <c r="AD2408" s="2985"/>
      <c r="AE2408" s="607"/>
      <c r="AF2408" s="3022"/>
      <c r="AG2408" s="607"/>
      <c r="AH2408" s="607"/>
      <c r="AI2408" s="607"/>
      <c r="AJ2408" s="607"/>
      <c r="AK2408" s="2010"/>
      <c r="AL2408" s="3559"/>
      <c r="AM2408" s="3928"/>
      <c r="AN2408" s="2006"/>
      <c r="AO2408" s="4305">
        <f t="shared" si="2399"/>
        <v>0</v>
      </c>
      <c r="AP2408" s="4305"/>
    </row>
    <row r="2409" spans="1:42" ht="29.25" x14ac:dyDescent="0.25">
      <c r="A2409" s="47">
        <v>1</v>
      </c>
      <c r="B2409" s="2465" t="s">
        <v>383</v>
      </c>
      <c r="C2409" s="2244"/>
      <c r="D2409" s="433"/>
      <c r="E2409" s="2548">
        <f>E2404</f>
        <v>1074.4680851063829</v>
      </c>
      <c r="F2409" s="3875">
        <f>F2404</f>
        <v>1074.4680851063829</v>
      </c>
      <c r="G2409" s="2548">
        <f t="shared" si="2402"/>
        <v>0</v>
      </c>
      <c r="H2409" s="2548">
        <f>H2404</f>
        <v>626.80851063829789</v>
      </c>
      <c r="I2409" s="2548">
        <f>I2404</f>
        <v>350.65212765957449</v>
      </c>
      <c r="J2409" s="2548">
        <f>I2409/H2409*100</f>
        <v>55.942464358452135</v>
      </c>
      <c r="K2409" s="3501">
        <f>K2404</f>
        <v>0</v>
      </c>
      <c r="L2409" s="433"/>
      <c r="M2409" s="433"/>
      <c r="N2409" s="366"/>
      <c r="O2409" s="3960"/>
      <c r="P2409" s="433">
        <f t="shared" si="2404"/>
        <v>0</v>
      </c>
      <c r="Q2409" s="433"/>
      <c r="R2409" s="433"/>
      <c r="S2409" s="433"/>
      <c r="T2409" s="366"/>
      <c r="U2409" s="433"/>
      <c r="V2409" s="1889"/>
      <c r="W2409" s="1889"/>
      <c r="X2409" s="1889"/>
      <c r="Y2409" s="1889"/>
      <c r="Z2409" s="1889"/>
      <c r="AA2409" s="1889"/>
      <c r="AB2409" s="1889"/>
      <c r="AC2409" s="1889"/>
      <c r="AD2409" s="3327"/>
      <c r="AE2409" s="1889"/>
      <c r="AF2409" s="3022"/>
      <c r="AG2409" s="1889"/>
      <c r="AH2409" s="1889"/>
      <c r="AI2409" s="1889"/>
      <c r="AJ2409" s="1889"/>
      <c r="AK2409" s="2011"/>
      <c r="AL2409" s="3560"/>
      <c r="AM2409" s="3875">
        <f>AM2404</f>
        <v>0</v>
      </c>
      <c r="AN2409" s="3313"/>
      <c r="AO2409" s="4305">
        <f t="shared" si="2399"/>
        <v>0</v>
      </c>
      <c r="AP2409" s="4305"/>
    </row>
    <row r="2410" spans="1:42" x14ac:dyDescent="0.25">
      <c r="A2410" s="47">
        <v>1</v>
      </c>
      <c r="B2410" s="2549" t="s">
        <v>139</v>
      </c>
      <c r="C2410" s="3275"/>
      <c r="D2410" s="435"/>
      <c r="E2410" s="2548">
        <f>E2406/4.2</f>
        <v>2404.7619047619046</v>
      </c>
      <c r="F2410" s="3875">
        <f>F2406/4.2</f>
        <v>2404.7619047619046</v>
      </c>
      <c r="G2410" s="2548">
        <f t="shared" si="2402"/>
        <v>0</v>
      </c>
      <c r="H2410" s="2548">
        <f>H2406/4.2</f>
        <v>1402.8571428571429</v>
      </c>
      <c r="I2410" s="2548">
        <f>I2406/4.2</f>
        <v>784.7928571428572</v>
      </c>
      <c r="J2410" s="2548">
        <f>I2410/H2410*100</f>
        <v>55.942464358452135</v>
      </c>
      <c r="K2410" s="3502">
        <f>K2406/4.2</f>
        <v>0</v>
      </c>
      <c r="L2410" s="329"/>
      <c r="M2410" s="329"/>
      <c r="N2410" s="537"/>
      <c r="O2410" s="3991"/>
      <c r="P2410" s="537">
        <f t="shared" si="2404"/>
        <v>0</v>
      </c>
      <c r="Q2410" s="329"/>
      <c r="R2410" s="435"/>
      <c r="S2410" s="329"/>
      <c r="T2410" s="329"/>
      <c r="U2410" s="329"/>
      <c r="V2410" s="607">
        <f t="shared" ref="V2410:W2410" si="2440">V2399</f>
        <v>825.66399999999999</v>
      </c>
      <c r="W2410" s="607">
        <f t="shared" si="2440"/>
        <v>825.66399999999999</v>
      </c>
      <c r="X2410" s="607">
        <f t="shared" ref="X2410:Y2410" si="2441">X2399</f>
        <v>825.66399999999999</v>
      </c>
      <c r="Y2410" s="607">
        <f t="shared" si="2441"/>
        <v>825.66399999999999</v>
      </c>
      <c r="Z2410" s="607">
        <f t="shared" ref="Z2410:AA2410" si="2442">Z2399</f>
        <v>825.66399999999999</v>
      </c>
      <c r="AA2410" s="607">
        <f t="shared" si="2442"/>
        <v>825.66399999999999</v>
      </c>
      <c r="AB2410" s="607">
        <f t="shared" ref="AB2410:AC2410" si="2443">AB2399</f>
        <v>2194.5279999999998</v>
      </c>
      <c r="AC2410" s="607">
        <f t="shared" si="2443"/>
        <v>2194.5279999999998</v>
      </c>
      <c r="AD2410" s="2985">
        <f t="shared" ref="AD2410" si="2444">AD2399</f>
        <v>709.78133333333335</v>
      </c>
      <c r="AE2410" s="1889">
        <f t="shared" ref="AE2410:AL2410" si="2445">AE2399</f>
        <v>716.18438000000003</v>
      </c>
      <c r="AF2410" s="3025">
        <f t="shared" si="2445"/>
        <v>0</v>
      </c>
      <c r="AG2410" s="607">
        <f t="shared" ref="AG2410" si="2446">AG2399</f>
        <v>0</v>
      </c>
      <c r="AH2410" s="607">
        <f t="shared" si="2445"/>
        <v>6.4030466666666825</v>
      </c>
      <c r="AI2410" s="607">
        <f t="shared" si="2445"/>
        <v>0</v>
      </c>
      <c r="AJ2410" s="607">
        <f t="shared" si="2445"/>
        <v>0</v>
      </c>
      <c r="AK2410" s="2550">
        <f t="shared" si="2445"/>
        <v>716.18438000000003</v>
      </c>
      <c r="AL2410" s="3600">
        <f t="shared" si="2445"/>
        <v>0</v>
      </c>
      <c r="AM2410" s="3875">
        <f>AM2406/4.2</f>
        <v>0</v>
      </c>
      <c r="AN2410" s="4015"/>
      <c r="AO2410" s="4305">
        <f t="shared" si="2399"/>
        <v>2194528</v>
      </c>
      <c r="AP2410" s="4305"/>
    </row>
    <row r="2411" spans="1:42" x14ac:dyDescent="0.25">
      <c r="B2411" s="219"/>
      <c r="C2411" s="2211"/>
      <c r="D2411" s="366"/>
      <c r="E2411" s="1609"/>
      <c r="F2411" s="4361"/>
      <c r="G2411" s="1609">
        <f t="shared" si="2402"/>
        <v>0</v>
      </c>
      <c r="H2411" s="441"/>
      <c r="I2411" s="441"/>
      <c r="J2411" s="366"/>
      <c r="K2411" s="3452"/>
      <c r="L2411" s="366"/>
      <c r="M2411" s="366"/>
      <c r="N2411" s="366"/>
      <c r="O2411" s="3928"/>
      <c r="P2411" s="366">
        <f t="shared" si="2404"/>
        <v>0</v>
      </c>
      <c r="Q2411" s="366"/>
      <c r="R2411" s="366"/>
      <c r="S2411" s="366"/>
      <c r="T2411" s="441"/>
      <c r="U2411" s="366"/>
      <c r="V2411" s="1137"/>
      <c r="W2411" s="1137"/>
      <c r="X2411" s="1137"/>
      <c r="Y2411" s="1137"/>
      <c r="Z2411" s="1137"/>
      <c r="AA2411" s="1137"/>
      <c r="AB2411" s="1137"/>
      <c r="AC2411" s="1137"/>
      <c r="AD2411" s="2984"/>
      <c r="AE2411" s="607"/>
      <c r="AF2411" s="3022"/>
      <c r="AG2411" s="607"/>
      <c r="AH2411" s="607"/>
      <c r="AI2411" s="1137"/>
      <c r="AJ2411" s="1137"/>
      <c r="AK2411" s="2550"/>
      <c r="AL2411" s="3600"/>
      <c r="AM2411" s="3962"/>
      <c r="AN2411" s="4015"/>
      <c r="AO2411" s="4305">
        <f t="shared" si="2399"/>
        <v>0</v>
      </c>
      <c r="AP2411" s="4305"/>
    </row>
    <row r="2412" spans="1:42" x14ac:dyDescent="0.25">
      <c r="B2412" s="184"/>
      <c r="C2412" s="2216"/>
      <c r="D2412" s="366"/>
      <c r="E2412" s="1490"/>
      <c r="F2412" s="3981"/>
      <c r="G2412" s="1490">
        <f t="shared" si="2402"/>
        <v>0</v>
      </c>
      <c r="H2412" s="366"/>
      <c r="I2412" s="366"/>
      <c r="J2412" s="366"/>
      <c r="K2412" s="3452"/>
      <c r="L2412" s="366"/>
      <c r="M2412" s="366"/>
      <c r="N2412" s="366"/>
      <c r="O2412" s="3928"/>
      <c r="P2412" s="366">
        <f t="shared" si="2404"/>
        <v>0</v>
      </c>
      <c r="Q2412" s="366"/>
      <c r="R2412" s="366"/>
      <c r="S2412" s="366"/>
      <c r="T2412" s="366"/>
      <c r="U2412" s="366"/>
      <c r="V2412" s="607"/>
      <c r="W2412" s="607"/>
      <c r="X2412" s="607"/>
      <c r="Y2412" s="607"/>
      <c r="Z2412" s="607"/>
      <c r="AA2412" s="607"/>
      <c r="AB2412" s="607"/>
      <c r="AC2412" s="607"/>
      <c r="AD2412" s="2985"/>
      <c r="AE2412" s="607"/>
      <c r="AF2412" s="3022"/>
      <c r="AG2412" s="607"/>
      <c r="AH2412" s="607"/>
      <c r="AI2412" s="607"/>
      <c r="AJ2412" s="607"/>
      <c r="AK2412" s="2010"/>
      <c r="AL2412" s="3559"/>
      <c r="AM2412" s="3928"/>
      <c r="AN2412" s="2006"/>
      <c r="AO2412" s="4305">
        <f t="shared" si="2399"/>
        <v>0</v>
      </c>
      <c r="AP2412" s="4305"/>
    </row>
    <row r="2413" spans="1:42" s="201" customFormat="1" x14ac:dyDescent="0.25">
      <c r="A2413" s="47"/>
      <c r="B2413" s="125"/>
      <c r="C2413" s="2161"/>
      <c r="D2413" s="366"/>
      <c r="E2413" s="1490"/>
      <c r="F2413" s="3981"/>
      <c r="G2413" s="1490">
        <f t="shared" si="2402"/>
        <v>0</v>
      </c>
      <c r="H2413" s="69"/>
      <c r="I2413" s="366"/>
      <c r="J2413" s="366"/>
      <c r="K2413" s="3452"/>
      <c r="L2413" s="532"/>
      <c r="M2413" s="366"/>
      <c r="N2413" s="366"/>
      <c r="O2413" s="3928"/>
      <c r="P2413" s="366">
        <f t="shared" si="2404"/>
        <v>0</v>
      </c>
      <c r="Q2413" s="366"/>
      <c r="R2413" s="366"/>
      <c r="S2413" s="366"/>
      <c r="T2413" s="366"/>
      <c r="U2413" s="366"/>
      <c r="V2413" s="607"/>
      <c r="W2413" s="607"/>
      <c r="X2413" s="607"/>
      <c r="Y2413" s="607"/>
      <c r="Z2413" s="607"/>
      <c r="AA2413" s="607"/>
      <c r="AB2413" s="607"/>
      <c r="AC2413" s="607"/>
      <c r="AD2413" s="2985"/>
      <c r="AE2413" s="607"/>
      <c r="AF2413" s="3022"/>
      <c r="AG2413" s="607"/>
      <c r="AH2413" s="607"/>
      <c r="AI2413" s="607"/>
      <c r="AJ2413" s="607"/>
      <c r="AK2413" s="2010"/>
      <c r="AL2413" s="3559"/>
      <c r="AM2413" s="3928"/>
      <c r="AN2413" s="2006"/>
      <c r="AO2413" s="4305">
        <f t="shared" si="2399"/>
        <v>0</v>
      </c>
      <c r="AP2413" s="4305"/>
    </row>
    <row r="2414" spans="1:42" s="201" customFormat="1" x14ac:dyDescent="0.25">
      <c r="A2414" s="47"/>
      <c r="B2414" s="1730"/>
      <c r="C2414" s="2174"/>
      <c r="D2414" s="435"/>
      <c r="E2414" s="1498"/>
      <c r="F2414" s="3931"/>
      <c r="G2414" s="1498">
        <f t="shared" si="2402"/>
        <v>0</v>
      </c>
      <c r="H2414" s="435"/>
      <c r="I2414" s="435"/>
      <c r="J2414" s="435"/>
      <c r="K2414" s="3454"/>
      <c r="L2414" s="435"/>
      <c r="M2414" s="435"/>
      <c r="N2414" s="435"/>
      <c r="O2414" s="3957"/>
      <c r="P2414" s="435">
        <f t="shared" si="2404"/>
        <v>0</v>
      </c>
      <c r="Q2414" s="435"/>
      <c r="R2414" s="435"/>
      <c r="S2414" s="433"/>
      <c r="T2414" s="435"/>
      <c r="U2414" s="435"/>
      <c r="V2414" s="1889"/>
      <c r="W2414" s="1889"/>
      <c r="X2414" s="1889"/>
      <c r="Y2414" s="1889"/>
      <c r="Z2414" s="1889"/>
      <c r="AA2414" s="1889"/>
      <c r="AB2414" s="1889"/>
      <c r="AC2414" s="1889"/>
      <c r="AD2414" s="3327"/>
      <c r="AE2414" s="1889"/>
      <c r="AF2414" s="3023"/>
      <c r="AG2414" s="1889"/>
      <c r="AH2414" s="1889"/>
      <c r="AI2414" s="1889"/>
      <c r="AJ2414" s="1889"/>
      <c r="AK2414" s="2011"/>
      <c r="AL2414" s="3560"/>
      <c r="AM2414" s="3957"/>
      <c r="AN2414" s="3313"/>
      <c r="AO2414" s="4305">
        <f t="shared" si="2399"/>
        <v>0</v>
      </c>
      <c r="AP2414" s="4305"/>
    </row>
    <row r="2415" spans="1:42" ht="15.75" thickBot="1" x14ac:dyDescent="0.3">
      <c r="B2415" s="131"/>
      <c r="C2415" s="131"/>
      <c r="D2415" s="499"/>
      <c r="E2415" s="1660"/>
      <c r="F2415" s="4453"/>
      <c r="G2415" s="1660">
        <f t="shared" si="2402"/>
        <v>0</v>
      </c>
      <c r="H2415" s="499"/>
      <c r="I2415" s="499"/>
      <c r="J2415" s="499"/>
      <c r="K2415" s="3484"/>
      <c r="L2415" s="499"/>
      <c r="M2415" s="499"/>
      <c r="N2415" s="499"/>
      <c r="O2415" s="3984"/>
      <c r="P2415" s="499">
        <f t="shared" si="2404"/>
        <v>0</v>
      </c>
      <c r="Q2415" s="499"/>
      <c r="R2415" s="499"/>
      <c r="S2415" s="499"/>
      <c r="T2415" s="499"/>
      <c r="U2415" s="499"/>
      <c r="V2415" s="2015"/>
      <c r="W2415" s="2015"/>
      <c r="X2415" s="2015"/>
      <c r="Y2415" s="2015"/>
      <c r="Z2415" s="2015"/>
      <c r="AA2415" s="2015"/>
      <c r="AB2415" s="2015"/>
      <c r="AC2415" s="2015"/>
      <c r="AD2415" s="3328"/>
      <c r="AE2415" s="2015"/>
      <c r="AF2415" s="3030"/>
      <c r="AG2415" s="2015"/>
      <c r="AH2415" s="2015"/>
      <c r="AI2415" s="2015"/>
      <c r="AJ2415" s="2015"/>
      <c r="AK2415" s="2016"/>
      <c r="AL2415" s="3563"/>
      <c r="AM2415" s="3984"/>
      <c r="AN2415" s="3850"/>
      <c r="AO2415" s="4305">
        <f t="shared" si="2399"/>
        <v>0</v>
      </c>
      <c r="AP2415" s="4305"/>
    </row>
    <row r="2416" spans="1:42" ht="15.75" thickBot="1" x14ac:dyDescent="0.3">
      <c r="A2416" s="47">
        <v>1</v>
      </c>
      <c r="B2416" s="379" t="s">
        <v>422</v>
      </c>
      <c r="C2416" s="379"/>
      <c r="D2416" s="500"/>
      <c r="E2416" s="1666"/>
      <c r="F2416" s="4469"/>
      <c r="G2416" s="1666">
        <f t="shared" si="2402"/>
        <v>0</v>
      </c>
      <c r="H2416" s="500"/>
      <c r="I2416" s="500"/>
      <c r="J2416" s="500"/>
      <c r="K2416" s="3500"/>
      <c r="L2416" s="500"/>
      <c r="M2416" s="500"/>
      <c r="N2416" s="500"/>
      <c r="O2416" s="4012"/>
      <c r="P2416" s="500">
        <f t="shared" si="2404"/>
        <v>0</v>
      </c>
      <c r="Q2416" s="500"/>
      <c r="R2416" s="500">
        <f>SUM(R2414)</f>
        <v>0</v>
      </c>
      <c r="S2416" s="500"/>
      <c r="T2416" s="500"/>
      <c r="U2416" s="500"/>
      <c r="V2416" s="742">
        <f t="shared" ref="V2416:AE2416" si="2447">SUM(V2415,V2410)</f>
        <v>825.66399999999999</v>
      </c>
      <c r="W2416" s="742">
        <f t="shared" ref="W2416:X2416" si="2448">SUM(W2415,W2410)</f>
        <v>825.66399999999999</v>
      </c>
      <c r="X2416" s="742">
        <f t="shared" si="2448"/>
        <v>825.66399999999999</v>
      </c>
      <c r="Y2416" s="742">
        <f t="shared" ref="Y2416:Z2416" si="2449">SUM(Y2415,Y2410)</f>
        <v>825.66399999999999</v>
      </c>
      <c r="Z2416" s="742">
        <f t="shared" si="2449"/>
        <v>825.66399999999999</v>
      </c>
      <c r="AA2416" s="742">
        <f t="shared" ref="AA2416:AB2416" si="2450">SUM(AA2415,AA2410)</f>
        <v>825.66399999999999</v>
      </c>
      <c r="AB2416" s="742">
        <f t="shared" si="2450"/>
        <v>2194.5279999999998</v>
      </c>
      <c r="AC2416" s="742">
        <f t="shared" ref="AC2416" si="2451">SUM(AC2415,AC2410)</f>
        <v>2194.5279999999998</v>
      </c>
      <c r="AD2416" s="2986">
        <f t="shared" ref="AD2416" si="2452">SUM(AD2415,AD2410)</f>
        <v>709.78133333333335</v>
      </c>
      <c r="AE2416" s="742">
        <f t="shared" si="2447"/>
        <v>716.18438000000003</v>
      </c>
      <c r="AF2416" s="3031"/>
      <c r="AG2416" s="742"/>
      <c r="AH2416" s="742">
        <f>SUM(AH2415,AH2410)</f>
        <v>6.4030466666666825</v>
      </c>
      <c r="AI2416" s="742"/>
      <c r="AJ2416" s="742">
        <f>SUM(AJ2415,AJ2410)</f>
        <v>0</v>
      </c>
      <c r="AK2416" s="2017">
        <f>SUM(AK2415,AK2410)</f>
        <v>716.18438000000003</v>
      </c>
      <c r="AL2416" s="3564">
        <f>SUM(AL2415,AL2410)</f>
        <v>0</v>
      </c>
      <c r="AM2416" s="4012"/>
      <c r="AN2416" s="3315">
        <f>SUM(AN2415,AN2410)</f>
        <v>0</v>
      </c>
      <c r="AO2416" s="4305">
        <f t="shared" si="2399"/>
        <v>2194528</v>
      </c>
      <c r="AP2416" s="4305"/>
    </row>
    <row r="2417" spans="1:42" x14ac:dyDescent="0.25">
      <c r="A2417" s="47">
        <v>1</v>
      </c>
      <c r="B2417" s="441"/>
      <c r="C2417" s="2350"/>
      <c r="D2417" s="441"/>
      <c r="E2417" s="1609"/>
      <c r="F2417" s="4361"/>
      <c r="G2417" s="1609">
        <f t="shared" si="2402"/>
        <v>0</v>
      </c>
      <c r="H2417" s="441"/>
      <c r="I2417" s="441"/>
      <c r="J2417" s="441"/>
      <c r="K2417" s="3471"/>
      <c r="L2417" s="441"/>
      <c r="M2417" s="441"/>
      <c r="N2417" s="441"/>
      <c r="O2417" s="3962"/>
      <c r="P2417" s="441">
        <f t="shared" si="2404"/>
        <v>0</v>
      </c>
      <c r="Q2417" s="441"/>
      <c r="R2417" s="441"/>
      <c r="S2417" s="441"/>
      <c r="T2417" s="441"/>
      <c r="U2417" s="441"/>
      <c r="V2417" s="1137"/>
      <c r="W2417" s="1137"/>
      <c r="X2417" s="1137"/>
      <c r="Y2417" s="1137"/>
      <c r="Z2417" s="1137"/>
      <c r="AA2417" s="1137"/>
      <c r="AB2417" s="1137"/>
      <c r="AC2417" s="1137"/>
      <c r="AD2417" s="2984"/>
      <c r="AE2417" s="1137"/>
      <c r="AF2417" s="3021"/>
      <c r="AG2417" s="1137"/>
      <c r="AH2417" s="1137"/>
      <c r="AI2417" s="1137"/>
      <c r="AJ2417" s="1137"/>
      <c r="AK2417" s="2009"/>
      <c r="AL2417" s="3558"/>
      <c r="AM2417" s="3962"/>
      <c r="AN2417" s="2071"/>
      <c r="AO2417" s="4305">
        <f t="shared" si="2399"/>
        <v>0</v>
      </c>
      <c r="AP2417" s="4305"/>
    </row>
    <row r="2418" spans="1:42" ht="31.5" x14ac:dyDescent="0.25">
      <c r="A2418" s="47">
        <v>1</v>
      </c>
      <c r="B2418" s="1007" t="s">
        <v>621</v>
      </c>
      <c r="C2418" s="1007"/>
      <c r="D2418" s="366"/>
      <c r="E2418" s="1490"/>
      <c r="F2418" s="3981"/>
      <c r="G2418" s="1490">
        <f t="shared" si="2402"/>
        <v>0</v>
      </c>
      <c r="H2418" s="366"/>
      <c r="I2418" s="366"/>
      <c r="J2418" s="366"/>
      <c r="K2418" s="3452"/>
      <c r="L2418" s="366"/>
      <c r="M2418" s="366"/>
      <c r="N2418" s="366"/>
      <c r="O2418" s="3928"/>
      <c r="P2418" s="366">
        <f t="shared" si="2404"/>
        <v>0</v>
      </c>
      <c r="Q2418" s="366"/>
      <c r="R2418" s="366"/>
      <c r="S2418" s="366"/>
      <c r="T2418" s="366"/>
      <c r="U2418" s="366"/>
      <c r="V2418" s="607"/>
      <c r="W2418" s="607"/>
      <c r="X2418" s="607"/>
      <c r="Y2418" s="607"/>
      <c r="Z2418" s="607"/>
      <c r="AA2418" s="607"/>
      <c r="AB2418" s="607"/>
      <c r="AC2418" s="607"/>
      <c r="AD2418" s="2985"/>
      <c r="AE2418" s="607"/>
      <c r="AF2418" s="3022"/>
      <c r="AG2418" s="607"/>
      <c r="AH2418" s="607"/>
      <c r="AI2418" s="607"/>
      <c r="AJ2418" s="607"/>
      <c r="AK2418" s="2010"/>
      <c r="AL2418" s="3559"/>
      <c r="AM2418" s="3928"/>
      <c r="AN2418" s="2006"/>
      <c r="AO2418" s="4305">
        <f t="shared" si="2399"/>
        <v>0</v>
      </c>
      <c r="AP2418" s="4305"/>
    </row>
    <row r="2419" spans="1:42" ht="28.5" x14ac:dyDescent="0.25">
      <c r="A2419" s="47">
        <v>1</v>
      </c>
      <c r="B2419" s="345" t="s">
        <v>140</v>
      </c>
      <c r="C2419" s="2346"/>
      <c r="D2419" s="366"/>
      <c r="E2419" s="1490"/>
      <c r="F2419" s="3981"/>
      <c r="G2419" s="1490">
        <f t="shared" si="2402"/>
        <v>0</v>
      </c>
      <c r="H2419" s="366"/>
      <c r="I2419" s="366"/>
      <c r="J2419" s="366"/>
      <c r="K2419" s="3452"/>
      <c r="L2419" s="366"/>
      <c r="M2419" s="366"/>
      <c r="N2419" s="366"/>
      <c r="O2419" s="3928"/>
      <c r="P2419" s="366">
        <f t="shared" si="2404"/>
        <v>0</v>
      </c>
      <c r="Q2419" s="366"/>
      <c r="R2419" s="366"/>
      <c r="S2419" s="366"/>
      <c r="T2419" s="366"/>
      <c r="U2419" s="366"/>
      <c r="V2419" s="607"/>
      <c r="W2419" s="607"/>
      <c r="X2419" s="607"/>
      <c r="Y2419" s="607"/>
      <c r="Z2419" s="607"/>
      <c r="AA2419" s="607"/>
      <c r="AB2419" s="607"/>
      <c r="AC2419" s="607"/>
      <c r="AD2419" s="2985"/>
      <c r="AE2419" s="607"/>
      <c r="AF2419" s="3022"/>
      <c r="AG2419" s="607"/>
      <c r="AH2419" s="607"/>
      <c r="AI2419" s="607"/>
      <c r="AJ2419" s="607"/>
      <c r="AK2419" s="2010"/>
      <c r="AL2419" s="3559"/>
      <c r="AM2419" s="3928"/>
      <c r="AN2419" s="2006"/>
      <c r="AO2419" s="4305">
        <f t="shared" si="2399"/>
        <v>0</v>
      </c>
      <c r="AP2419" s="4305"/>
    </row>
    <row r="2420" spans="1:42" x14ac:dyDescent="0.25">
      <c r="A2420" s="47">
        <v>1</v>
      </c>
      <c r="B2420" s="98" t="s">
        <v>136</v>
      </c>
      <c r="C2420" s="2156"/>
      <c r="D2420" s="366"/>
      <c r="E2420" s="1490">
        <f>SUM(E2421:E2425)</f>
        <v>3624.3999999999996</v>
      </c>
      <c r="F2420" s="3981">
        <f>SUM(F2421:F2425)</f>
        <v>3624.3999999999996</v>
      </c>
      <c r="G2420" s="1490">
        <f t="shared" si="2402"/>
        <v>0</v>
      </c>
      <c r="H2420" s="1490">
        <f t="shared" ref="H2420" si="2453">SUM(H2421:H2425)</f>
        <v>2115</v>
      </c>
      <c r="I2420" s="1490">
        <f t="shared" ref="I2420" si="2454">SUM(I2421:I2425)</f>
        <v>2182</v>
      </c>
      <c r="J2420" s="366">
        <f t="shared" ref="J2420:J2425" si="2455">I2420/H2420*100</f>
        <v>103.16784869976358</v>
      </c>
      <c r="K2420" s="3452">
        <f t="shared" ref="K2420" si="2456">SUM(K2421:K2425)</f>
        <v>0</v>
      </c>
      <c r="L2420" s="366"/>
      <c r="M2420" s="366"/>
      <c r="N2420" s="366"/>
      <c r="O2420" s="3928"/>
      <c r="P2420" s="366">
        <f t="shared" si="2404"/>
        <v>0</v>
      </c>
      <c r="Q2420" s="366"/>
      <c r="R2420" s="366"/>
      <c r="S2420" s="366"/>
      <c r="T2420" s="366"/>
      <c r="U2420" s="366"/>
      <c r="V2420" s="607">
        <v>673.26954000000001</v>
      </c>
      <c r="W2420" s="607">
        <v>673.26954000000001</v>
      </c>
      <c r="X2420" s="607">
        <v>673.26954000000001</v>
      </c>
      <c r="Y2420" s="607">
        <v>673.26954000000001</v>
      </c>
      <c r="Z2420" s="607">
        <v>673.26954000000001</v>
      </c>
      <c r="AA2420" s="607">
        <v>673.26954000000001</v>
      </c>
      <c r="AB2420" s="607">
        <v>673.26954000000001</v>
      </c>
      <c r="AC2420" s="607">
        <v>673.26954000000001</v>
      </c>
      <c r="AD2420" s="3328">
        <f>V2420/12*$B$4+(W2420-V2420)/11*6+(X2420-W2420)/10*5+(Y2420-X2420)/9*4+(Z2420-Y2420)/8*3+(AA2420-Z2420)/7*2+(AB2420-AA2420)/6*1+(AC2420-AB2420)</f>
        <v>392.740565</v>
      </c>
      <c r="AE2420" s="607">
        <f>AK2420-AJ2420-AG2420</f>
        <v>386.63872000000009</v>
      </c>
      <c r="AF2420" s="3022"/>
      <c r="AG2420" s="607"/>
      <c r="AH2420" s="607">
        <f>AE2420-AD2420</f>
        <v>-6.101844999999912</v>
      </c>
      <c r="AI2420" s="607"/>
      <c r="AJ2420" s="607">
        <v>0</v>
      </c>
      <c r="AK2420" s="2010">
        <v>386.63872000000009</v>
      </c>
      <c r="AL2420" s="3559"/>
      <c r="AM2420" s="3981">
        <f t="shared" ref="AM2420" si="2457">SUM(AM2421:AM2425)</f>
        <v>0</v>
      </c>
      <c r="AN2420" s="2006"/>
      <c r="AO2420" s="4305">
        <f t="shared" si="2399"/>
        <v>673269.54</v>
      </c>
      <c r="AP2420" s="4305"/>
    </row>
    <row r="2421" spans="1:42" x14ac:dyDescent="0.25">
      <c r="A2421" s="47">
        <v>1</v>
      </c>
      <c r="B2421" s="195" t="s">
        <v>65</v>
      </c>
      <c r="C2421" s="2231"/>
      <c r="D2421" s="366"/>
      <c r="E2421" s="1490">
        <v>3260.3999999999996</v>
      </c>
      <c r="F2421" s="3981">
        <v>3260.3999999999996</v>
      </c>
      <c r="G2421" s="1490">
        <f t="shared" si="2402"/>
        <v>0</v>
      </c>
      <c r="H2421" s="1490">
        <f>ROUND(E2421/12*$B$4,0)</f>
        <v>1902</v>
      </c>
      <c r="I2421" s="1490">
        <v>2101</v>
      </c>
      <c r="J2421" s="366">
        <f t="shared" si="2455"/>
        <v>110.46267087276551</v>
      </c>
      <c r="K2421" s="3452"/>
      <c r="L2421" s="366"/>
      <c r="M2421" s="366"/>
      <c r="N2421" s="366"/>
      <c r="O2421" s="3928"/>
      <c r="P2421" s="366">
        <f t="shared" si="2404"/>
        <v>0</v>
      </c>
      <c r="Q2421" s="366"/>
      <c r="R2421" s="366"/>
      <c r="S2421" s="366"/>
      <c r="T2421" s="366"/>
      <c r="U2421" s="366"/>
      <c r="V2421" s="607"/>
      <c r="W2421" s="607"/>
      <c r="X2421" s="607"/>
      <c r="Y2421" s="607"/>
      <c r="Z2421" s="607"/>
      <c r="AA2421" s="607"/>
      <c r="AB2421" s="607"/>
      <c r="AC2421" s="607"/>
      <c r="AD2421" s="2985"/>
      <c r="AE2421" s="607"/>
      <c r="AF2421" s="3022"/>
      <c r="AG2421" s="607"/>
      <c r="AH2421" s="607"/>
      <c r="AI2421" s="607"/>
      <c r="AJ2421" s="607"/>
      <c r="AK2421" s="2010"/>
      <c r="AL2421" s="3559"/>
      <c r="AM2421" s="3981"/>
      <c r="AN2421" s="2006"/>
      <c r="AO2421" s="4305">
        <f t="shared" si="2399"/>
        <v>0</v>
      </c>
      <c r="AP2421" s="4305"/>
    </row>
    <row r="2422" spans="1:42" x14ac:dyDescent="0.25">
      <c r="A2422" s="47">
        <v>1</v>
      </c>
      <c r="B2422" s="97" t="s">
        <v>117</v>
      </c>
      <c r="C2422" s="2155"/>
      <c r="D2422" s="366"/>
      <c r="E2422" s="1490">
        <v>44</v>
      </c>
      <c r="F2422" s="3981">
        <v>44</v>
      </c>
      <c r="G2422" s="1490">
        <f t="shared" si="2402"/>
        <v>0</v>
      </c>
      <c r="H2422" s="1490">
        <f>ROUND(E2422/12*$B$4,0)</f>
        <v>26</v>
      </c>
      <c r="I2422" s="1490">
        <v>61</v>
      </c>
      <c r="J2422" s="366">
        <f t="shared" si="2455"/>
        <v>234.61538461538461</v>
      </c>
      <c r="K2422" s="3452"/>
      <c r="L2422" s="366"/>
      <c r="M2422" s="366"/>
      <c r="N2422" s="366"/>
      <c r="O2422" s="3928"/>
      <c r="P2422" s="366">
        <f t="shared" si="2404"/>
        <v>0</v>
      </c>
      <c r="Q2422" s="366"/>
      <c r="R2422" s="366"/>
      <c r="S2422" s="366"/>
      <c r="T2422" s="366"/>
      <c r="U2422" s="366"/>
      <c r="V2422" s="607"/>
      <c r="W2422" s="607"/>
      <c r="X2422" s="607"/>
      <c r="Y2422" s="607"/>
      <c r="Z2422" s="607"/>
      <c r="AA2422" s="607"/>
      <c r="AB2422" s="607"/>
      <c r="AC2422" s="607"/>
      <c r="AD2422" s="2985"/>
      <c r="AE2422" s="607"/>
      <c r="AF2422" s="3022"/>
      <c r="AG2422" s="607"/>
      <c r="AH2422" s="607"/>
      <c r="AI2422" s="607"/>
      <c r="AJ2422" s="607"/>
      <c r="AK2422" s="2010"/>
      <c r="AL2422" s="3559"/>
      <c r="AM2422" s="3981"/>
      <c r="AN2422" s="2006"/>
      <c r="AO2422" s="4305">
        <f t="shared" si="2399"/>
        <v>0</v>
      </c>
      <c r="AP2422" s="4305"/>
    </row>
    <row r="2423" spans="1:42" ht="30" x14ac:dyDescent="0.25">
      <c r="A2423" s="47">
        <v>1</v>
      </c>
      <c r="B2423" s="97" t="s">
        <v>165</v>
      </c>
      <c r="C2423" s="2155"/>
      <c r="D2423" s="366"/>
      <c r="E2423" s="1490">
        <v>58</v>
      </c>
      <c r="F2423" s="3981">
        <v>58</v>
      </c>
      <c r="G2423" s="1490">
        <f t="shared" si="2402"/>
        <v>0</v>
      </c>
      <c r="H2423" s="1490">
        <f>ROUND(E2423/12*$B$4,0)</f>
        <v>34</v>
      </c>
      <c r="I2423" s="1490">
        <v>18</v>
      </c>
      <c r="J2423" s="366">
        <f t="shared" si="2455"/>
        <v>52.941176470588239</v>
      </c>
      <c r="K2423" s="3452"/>
      <c r="L2423" s="366"/>
      <c r="M2423" s="366"/>
      <c r="N2423" s="366"/>
      <c r="O2423" s="3928"/>
      <c r="P2423" s="366">
        <f t="shared" si="2404"/>
        <v>0</v>
      </c>
      <c r="Q2423" s="366"/>
      <c r="R2423" s="366"/>
      <c r="S2423" s="366"/>
      <c r="T2423" s="366"/>
      <c r="U2423" s="366"/>
      <c r="V2423" s="607"/>
      <c r="W2423" s="607"/>
      <c r="X2423" s="607"/>
      <c r="Y2423" s="607"/>
      <c r="Z2423" s="607"/>
      <c r="AA2423" s="607"/>
      <c r="AB2423" s="607"/>
      <c r="AC2423" s="607"/>
      <c r="AD2423" s="2985"/>
      <c r="AE2423" s="607"/>
      <c r="AF2423" s="3022"/>
      <c r="AG2423" s="607"/>
      <c r="AH2423" s="607"/>
      <c r="AI2423" s="607"/>
      <c r="AJ2423" s="607"/>
      <c r="AK2423" s="2010"/>
      <c r="AL2423" s="3559"/>
      <c r="AM2423" s="3981"/>
      <c r="AN2423" s="2006"/>
      <c r="AO2423" s="4305">
        <f t="shared" si="2399"/>
        <v>0</v>
      </c>
      <c r="AP2423" s="4305"/>
    </row>
    <row r="2424" spans="1:42" x14ac:dyDescent="0.25">
      <c r="A2424" s="47">
        <v>1</v>
      </c>
      <c r="B2424" s="97" t="s">
        <v>197</v>
      </c>
      <c r="C2424" s="2155"/>
      <c r="D2424" s="366"/>
      <c r="E2424" s="1490">
        <v>134</v>
      </c>
      <c r="F2424" s="3981">
        <v>134</v>
      </c>
      <c r="G2424" s="1490">
        <f t="shared" si="2402"/>
        <v>0</v>
      </c>
      <c r="H2424" s="1490">
        <f>ROUND(E2424/12*$B$4,0)</f>
        <v>78</v>
      </c>
      <c r="I2424" s="1490">
        <v>2</v>
      </c>
      <c r="J2424" s="366">
        <f t="shared" si="2455"/>
        <v>2.5641025641025639</v>
      </c>
      <c r="K2424" s="3452"/>
      <c r="L2424" s="366"/>
      <c r="M2424" s="366"/>
      <c r="N2424" s="366"/>
      <c r="O2424" s="3928"/>
      <c r="P2424" s="366">
        <f t="shared" si="2404"/>
        <v>0</v>
      </c>
      <c r="Q2424" s="366"/>
      <c r="R2424" s="366"/>
      <c r="S2424" s="366"/>
      <c r="T2424" s="366"/>
      <c r="U2424" s="366"/>
      <c r="V2424" s="607"/>
      <c r="W2424" s="607"/>
      <c r="X2424" s="607"/>
      <c r="Y2424" s="607"/>
      <c r="Z2424" s="607"/>
      <c r="AA2424" s="607"/>
      <c r="AB2424" s="607"/>
      <c r="AC2424" s="607"/>
      <c r="AD2424" s="2985"/>
      <c r="AE2424" s="607"/>
      <c r="AF2424" s="3022"/>
      <c r="AG2424" s="607"/>
      <c r="AH2424" s="607"/>
      <c r="AI2424" s="607"/>
      <c r="AJ2424" s="607"/>
      <c r="AK2424" s="2010"/>
      <c r="AL2424" s="3559"/>
      <c r="AM2424" s="3981"/>
      <c r="AN2424" s="2006"/>
      <c r="AO2424" s="4305">
        <f t="shared" si="2399"/>
        <v>0</v>
      </c>
      <c r="AP2424" s="4305"/>
    </row>
    <row r="2425" spans="1:42" x14ac:dyDescent="0.25">
      <c r="A2425" s="47">
        <v>1</v>
      </c>
      <c r="B2425" s="97" t="s">
        <v>32</v>
      </c>
      <c r="C2425" s="2155"/>
      <c r="D2425" s="366"/>
      <c r="E2425" s="1490">
        <v>128</v>
      </c>
      <c r="F2425" s="3981">
        <v>128</v>
      </c>
      <c r="G2425" s="1490">
        <f t="shared" si="2402"/>
        <v>0</v>
      </c>
      <c r="H2425" s="1490">
        <f>ROUND(E2425/12*$B$4,0)</f>
        <v>75</v>
      </c>
      <c r="I2425" s="1490"/>
      <c r="J2425" s="366">
        <f t="shared" si="2455"/>
        <v>0</v>
      </c>
      <c r="K2425" s="3452"/>
      <c r="L2425" s="366"/>
      <c r="M2425" s="366"/>
      <c r="N2425" s="366"/>
      <c r="O2425" s="3928"/>
      <c r="P2425" s="366">
        <f t="shared" si="2404"/>
        <v>0</v>
      </c>
      <c r="Q2425" s="366"/>
      <c r="R2425" s="366"/>
      <c r="S2425" s="366"/>
      <c r="T2425" s="366"/>
      <c r="U2425" s="366"/>
      <c r="V2425" s="607"/>
      <c r="W2425" s="607"/>
      <c r="X2425" s="607"/>
      <c r="Y2425" s="607"/>
      <c r="Z2425" s="607"/>
      <c r="AA2425" s="607"/>
      <c r="AB2425" s="607"/>
      <c r="AC2425" s="607"/>
      <c r="AD2425" s="2985"/>
      <c r="AE2425" s="607"/>
      <c r="AF2425" s="3022"/>
      <c r="AG2425" s="607"/>
      <c r="AH2425" s="607"/>
      <c r="AI2425" s="607"/>
      <c r="AJ2425" s="607"/>
      <c r="AK2425" s="2010"/>
      <c r="AL2425" s="3559"/>
      <c r="AM2425" s="3981"/>
      <c r="AN2425" s="2006"/>
      <c r="AO2425" s="4305">
        <f t="shared" si="2399"/>
        <v>0</v>
      </c>
      <c r="AP2425" s="4305"/>
    </row>
    <row r="2426" spans="1:42" x14ac:dyDescent="0.25">
      <c r="A2426" s="47">
        <v>1</v>
      </c>
      <c r="B2426" s="551" t="s">
        <v>138</v>
      </c>
      <c r="C2426" s="2345"/>
      <c r="D2426" s="461"/>
      <c r="E2426" s="1667"/>
      <c r="F2426" s="4470"/>
      <c r="G2426" s="1667">
        <f t="shared" si="2402"/>
        <v>0</v>
      </c>
      <c r="H2426" s="461"/>
      <c r="I2426" s="461"/>
      <c r="J2426" s="461"/>
      <c r="K2426" s="3497"/>
      <c r="L2426" s="461"/>
      <c r="M2426" s="461"/>
      <c r="N2426" s="461"/>
      <c r="O2426" s="4014"/>
      <c r="P2426" s="461">
        <f t="shared" si="2404"/>
        <v>0</v>
      </c>
      <c r="Q2426" s="461"/>
      <c r="R2426" s="461"/>
      <c r="S2426" s="461"/>
      <c r="T2426" s="461"/>
      <c r="U2426" s="461"/>
      <c r="V2426" s="2015"/>
      <c r="W2426" s="2015"/>
      <c r="X2426" s="2015"/>
      <c r="Y2426" s="2015"/>
      <c r="Z2426" s="2015"/>
      <c r="AA2426" s="2015"/>
      <c r="AB2426" s="2015"/>
      <c r="AC2426" s="2015"/>
      <c r="AD2426" s="3329"/>
      <c r="AE2426" s="2015">
        <f>AK2426-AJ2426</f>
        <v>0</v>
      </c>
      <c r="AF2426" s="3030"/>
      <c r="AG2426" s="2015"/>
      <c r="AH2426" s="2015">
        <f>AE2426-AD2426</f>
        <v>0</v>
      </c>
      <c r="AI2426" s="2015"/>
      <c r="AJ2426" s="2015"/>
      <c r="AK2426" s="2016"/>
      <c r="AL2426" s="3563"/>
      <c r="AM2426" s="4014"/>
      <c r="AN2426" s="3850"/>
      <c r="AO2426" s="4305">
        <f t="shared" si="2399"/>
        <v>0</v>
      </c>
      <c r="AP2426" s="4305"/>
    </row>
    <row r="2427" spans="1:42" ht="15.75" thickBot="1" x14ac:dyDescent="0.3">
      <c r="A2427" s="47">
        <v>1</v>
      </c>
      <c r="B2427" s="550" t="s">
        <v>139</v>
      </c>
      <c r="C2427" s="2345"/>
      <c r="D2427" s="461"/>
      <c r="E2427" s="1667"/>
      <c r="F2427" s="4470"/>
      <c r="G2427" s="1667">
        <f t="shared" si="2402"/>
        <v>0</v>
      </c>
      <c r="H2427" s="461"/>
      <c r="I2427" s="461"/>
      <c r="J2427" s="461"/>
      <c r="K2427" s="3497"/>
      <c r="L2427" s="461"/>
      <c r="M2427" s="461"/>
      <c r="N2427" s="461"/>
      <c r="O2427" s="4014"/>
      <c r="P2427" s="461">
        <f t="shared" si="2404"/>
        <v>0</v>
      </c>
      <c r="Q2427" s="461"/>
      <c r="R2427" s="461"/>
      <c r="S2427" s="461"/>
      <c r="T2427" s="461"/>
      <c r="U2427" s="461"/>
      <c r="V2427" s="2015">
        <f t="shared" ref="V2427:W2427" si="2458">V2420</f>
        <v>673.26954000000001</v>
      </c>
      <c r="W2427" s="2015">
        <f t="shared" si="2458"/>
        <v>673.26954000000001</v>
      </c>
      <c r="X2427" s="2015">
        <f t="shared" ref="X2427:Y2427" si="2459">X2420</f>
        <v>673.26954000000001</v>
      </c>
      <c r="Y2427" s="2015">
        <f t="shared" si="2459"/>
        <v>673.26954000000001</v>
      </c>
      <c r="Z2427" s="2015">
        <f t="shared" ref="Z2427:AA2427" si="2460">Z2420</f>
        <v>673.26954000000001</v>
      </c>
      <c r="AA2427" s="2015">
        <f t="shared" si="2460"/>
        <v>673.26954000000001</v>
      </c>
      <c r="AB2427" s="2015">
        <f t="shared" ref="AB2427:AC2427" si="2461">AB2420</f>
        <v>673.26954000000001</v>
      </c>
      <c r="AC2427" s="2015">
        <f t="shared" si="2461"/>
        <v>673.26954000000001</v>
      </c>
      <c r="AD2427" s="3329">
        <f t="shared" ref="AD2427" si="2462">AD2420</f>
        <v>392.740565</v>
      </c>
      <c r="AE2427" s="2015">
        <f t="shared" ref="AE2427:AL2427" si="2463">AE2420</f>
        <v>386.63872000000009</v>
      </c>
      <c r="AF2427" s="3030">
        <f t="shared" si="2463"/>
        <v>0</v>
      </c>
      <c r="AG2427" s="2015">
        <f t="shared" ref="AG2427" si="2464">AG2420</f>
        <v>0</v>
      </c>
      <c r="AH2427" s="2015">
        <f t="shared" si="2463"/>
        <v>-6.101844999999912</v>
      </c>
      <c r="AI2427" s="2015"/>
      <c r="AJ2427" s="2015">
        <f t="shared" si="2463"/>
        <v>0</v>
      </c>
      <c r="AK2427" s="2016">
        <f t="shared" si="2463"/>
        <v>386.63872000000009</v>
      </c>
      <c r="AL2427" s="3563">
        <f t="shared" si="2463"/>
        <v>0</v>
      </c>
      <c r="AM2427" s="4014"/>
      <c r="AN2427" s="3850"/>
      <c r="AO2427" s="4305">
        <f t="shared" si="2399"/>
        <v>673269.54</v>
      </c>
      <c r="AP2427" s="4305"/>
    </row>
    <row r="2428" spans="1:42" ht="15.75" thickBot="1" x14ac:dyDescent="0.3">
      <c r="A2428" s="47">
        <v>1</v>
      </c>
      <c r="B2428" s="168" t="s">
        <v>422</v>
      </c>
      <c r="C2428" s="168"/>
      <c r="D2428" s="500"/>
      <c r="E2428" s="1666"/>
      <c r="F2428" s="4469"/>
      <c r="G2428" s="1666">
        <f t="shared" si="2402"/>
        <v>0</v>
      </c>
      <c r="H2428" s="500"/>
      <c r="I2428" s="500"/>
      <c r="J2428" s="500"/>
      <c r="K2428" s="3500"/>
      <c r="L2428" s="500"/>
      <c r="M2428" s="500"/>
      <c r="N2428" s="500"/>
      <c r="O2428" s="4012"/>
      <c r="P2428" s="500">
        <f t="shared" si="2404"/>
        <v>0</v>
      </c>
      <c r="Q2428" s="500"/>
      <c r="R2428" s="500"/>
      <c r="S2428" s="500"/>
      <c r="T2428" s="500"/>
      <c r="U2428" s="500"/>
      <c r="V2428" s="742">
        <f t="shared" ref="V2428:W2428" si="2465">SUM(V2427)</f>
        <v>673.26954000000001</v>
      </c>
      <c r="W2428" s="742">
        <f t="shared" si="2465"/>
        <v>673.26954000000001</v>
      </c>
      <c r="X2428" s="742">
        <f t="shared" ref="X2428:Y2428" si="2466">SUM(X2427)</f>
        <v>673.26954000000001</v>
      </c>
      <c r="Y2428" s="742">
        <f t="shared" si="2466"/>
        <v>673.26954000000001</v>
      </c>
      <c r="Z2428" s="742">
        <f t="shared" ref="Z2428:AA2428" si="2467">SUM(Z2427)</f>
        <v>673.26954000000001</v>
      </c>
      <c r="AA2428" s="742">
        <f t="shared" si="2467"/>
        <v>673.26954000000001</v>
      </c>
      <c r="AB2428" s="742">
        <f t="shared" ref="AB2428:AC2428" si="2468">SUM(AB2427)</f>
        <v>673.26954000000001</v>
      </c>
      <c r="AC2428" s="742">
        <f t="shared" si="2468"/>
        <v>673.26954000000001</v>
      </c>
      <c r="AD2428" s="2986">
        <f t="shared" ref="AD2428" si="2469">SUM(AD2427)</f>
        <v>392.740565</v>
      </c>
      <c r="AE2428" s="742">
        <f t="shared" ref="AE2428:AJ2428" si="2470">SUM(AE2427)</f>
        <v>386.63872000000009</v>
      </c>
      <c r="AF2428" s="3031"/>
      <c r="AG2428" s="742"/>
      <c r="AH2428" s="742">
        <f t="shared" si="2470"/>
        <v>-6.101844999999912</v>
      </c>
      <c r="AI2428" s="742"/>
      <c r="AJ2428" s="742">
        <f t="shared" si="2470"/>
        <v>0</v>
      </c>
      <c r="AK2428" s="2017">
        <f>SUM(AK2427)</f>
        <v>386.63872000000009</v>
      </c>
      <c r="AL2428" s="3564">
        <f>SUM(AL2427)</f>
        <v>0</v>
      </c>
      <c r="AM2428" s="4012"/>
      <c r="AN2428" s="3315">
        <f>SUM(AN2427)</f>
        <v>0</v>
      </c>
      <c r="AO2428" s="4305">
        <f t="shared" si="2399"/>
        <v>673269.54</v>
      </c>
      <c r="AP2428" s="4305"/>
    </row>
    <row r="2429" spans="1:42" x14ac:dyDescent="0.25">
      <c r="A2429" s="47">
        <v>1</v>
      </c>
      <c r="B2429" s="441"/>
      <c r="C2429" s="2350"/>
      <c r="D2429" s="441"/>
      <c r="E2429" s="1609"/>
      <c r="F2429" s="4361"/>
      <c r="G2429" s="1609">
        <f t="shared" si="2402"/>
        <v>0</v>
      </c>
      <c r="H2429" s="441"/>
      <c r="I2429" s="441"/>
      <c r="J2429" s="441"/>
      <c r="K2429" s="3471"/>
      <c r="L2429" s="441"/>
      <c r="M2429" s="441"/>
      <c r="N2429" s="441"/>
      <c r="O2429" s="3962"/>
      <c r="P2429" s="441">
        <f t="shared" si="2404"/>
        <v>0</v>
      </c>
      <c r="Q2429" s="441"/>
      <c r="R2429" s="441"/>
      <c r="S2429" s="441"/>
      <c r="T2429" s="441"/>
      <c r="U2429" s="441"/>
      <c r="V2429" s="1137"/>
      <c r="W2429" s="1137"/>
      <c r="X2429" s="1137"/>
      <c r="Y2429" s="1137"/>
      <c r="Z2429" s="1137"/>
      <c r="AA2429" s="1137"/>
      <c r="AB2429" s="1137"/>
      <c r="AC2429" s="1137"/>
      <c r="AD2429" s="2984"/>
      <c r="AE2429" s="1137"/>
      <c r="AF2429" s="3021"/>
      <c r="AG2429" s="1137"/>
      <c r="AH2429" s="1137"/>
      <c r="AI2429" s="1137"/>
      <c r="AJ2429" s="1137"/>
      <c r="AK2429" s="2009"/>
      <c r="AL2429" s="3558"/>
      <c r="AM2429" s="3962"/>
      <c r="AN2429" s="2071"/>
      <c r="AO2429" s="4305">
        <f t="shared" si="2399"/>
        <v>0</v>
      </c>
      <c r="AP2429" s="4305"/>
    </row>
    <row r="2430" spans="1:42" ht="31.5" x14ac:dyDescent="0.25">
      <c r="A2430" s="47">
        <v>1</v>
      </c>
      <c r="B2430" s="1007" t="s">
        <v>622</v>
      </c>
      <c r="C2430" s="1007"/>
      <c r="D2430" s="366"/>
      <c r="E2430" s="1490"/>
      <c r="F2430" s="3981"/>
      <c r="G2430" s="1490">
        <f t="shared" si="2402"/>
        <v>0</v>
      </c>
      <c r="H2430" s="366"/>
      <c r="I2430" s="366"/>
      <c r="J2430" s="366"/>
      <c r="K2430" s="3452"/>
      <c r="L2430" s="366"/>
      <c r="M2430" s="366"/>
      <c r="N2430" s="366"/>
      <c r="O2430" s="3928"/>
      <c r="P2430" s="366">
        <f t="shared" si="2404"/>
        <v>0</v>
      </c>
      <c r="Q2430" s="366"/>
      <c r="R2430" s="366"/>
      <c r="S2430" s="366"/>
      <c r="T2430" s="366"/>
      <c r="U2430" s="366"/>
      <c r="V2430" s="607"/>
      <c r="W2430" s="607"/>
      <c r="X2430" s="607"/>
      <c r="Y2430" s="607"/>
      <c r="Z2430" s="607"/>
      <c r="AA2430" s="607"/>
      <c r="AB2430" s="607"/>
      <c r="AC2430" s="607"/>
      <c r="AD2430" s="2985"/>
      <c r="AE2430" s="607"/>
      <c r="AF2430" s="3022"/>
      <c r="AG2430" s="607"/>
      <c r="AH2430" s="607"/>
      <c r="AI2430" s="607"/>
      <c r="AJ2430" s="607"/>
      <c r="AK2430" s="2010"/>
      <c r="AL2430" s="3559"/>
      <c r="AM2430" s="3928"/>
      <c r="AN2430" s="2006"/>
      <c r="AO2430" s="4305">
        <f t="shared" si="2399"/>
        <v>0</v>
      </c>
      <c r="AP2430" s="4305"/>
    </row>
    <row r="2431" spans="1:42" x14ac:dyDescent="0.25">
      <c r="A2431" s="47">
        <v>1</v>
      </c>
      <c r="B2431" s="1364" t="s">
        <v>213</v>
      </c>
      <c r="C2431" s="2346"/>
      <c r="D2431" s="366"/>
      <c r="E2431" s="1490"/>
      <c r="F2431" s="3981"/>
      <c r="G2431" s="1490">
        <f t="shared" si="2402"/>
        <v>0</v>
      </c>
      <c r="H2431" s="366"/>
      <c r="I2431" s="366"/>
      <c r="J2431" s="366"/>
      <c r="K2431" s="3452"/>
      <c r="L2431" s="366"/>
      <c r="M2431" s="366"/>
      <c r="N2431" s="366"/>
      <c r="O2431" s="3928"/>
      <c r="P2431" s="366">
        <f t="shared" si="2404"/>
        <v>0</v>
      </c>
      <c r="Q2431" s="366"/>
      <c r="R2431" s="366"/>
      <c r="S2431" s="366"/>
      <c r="T2431" s="366"/>
      <c r="U2431" s="366"/>
      <c r="V2431" s="607"/>
      <c r="W2431" s="607"/>
      <c r="X2431" s="607"/>
      <c r="Y2431" s="607"/>
      <c r="Z2431" s="607"/>
      <c r="AA2431" s="607"/>
      <c r="AB2431" s="607"/>
      <c r="AC2431" s="607"/>
      <c r="AD2431" s="2985"/>
      <c r="AE2431" s="607"/>
      <c r="AF2431" s="3022"/>
      <c r="AG2431" s="607"/>
      <c r="AH2431" s="607"/>
      <c r="AI2431" s="607"/>
      <c r="AJ2431" s="607"/>
      <c r="AK2431" s="2010"/>
      <c r="AL2431" s="3559"/>
      <c r="AM2431" s="3928"/>
      <c r="AN2431" s="2006"/>
      <c r="AO2431" s="4305">
        <f t="shared" si="2399"/>
        <v>0</v>
      </c>
      <c r="AP2431" s="4305"/>
    </row>
    <row r="2432" spans="1:42" ht="15.75" x14ac:dyDescent="0.25">
      <c r="A2432" s="47">
        <v>1</v>
      </c>
      <c r="B2432" s="2499" t="s">
        <v>242</v>
      </c>
      <c r="C2432" s="2232"/>
      <c r="D2432" s="441"/>
      <c r="E2432" s="1010">
        <f>SUM(E2433:E2436)</f>
        <v>147</v>
      </c>
      <c r="F2432" s="3956">
        <f>SUM(F2433:F2436)</f>
        <v>90</v>
      </c>
      <c r="G2432" s="1010">
        <f t="shared" si="2402"/>
        <v>57</v>
      </c>
      <c r="H2432" s="1010">
        <f>SUM(H2433:H2436)</f>
        <v>109.5</v>
      </c>
      <c r="I2432" s="1010">
        <f>SUM(I2433:I2436)</f>
        <v>158</v>
      </c>
      <c r="J2432" s="366">
        <f>I2432/H2432*100</f>
        <v>144.29223744292236</v>
      </c>
      <c r="K2432" s="3471">
        <f>SUM(K2433:K2436)</f>
        <v>0</v>
      </c>
      <c r="L2432" s="441"/>
      <c r="M2432" s="441"/>
      <c r="N2432" s="441"/>
      <c r="O2432" s="3962"/>
      <c r="P2432" s="441">
        <f t="shared" si="2404"/>
        <v>0</v>
      </c>
      <c r="Q2432" s="441"/>
      <c r="R2432" s="441"/>
      <c r="S2432" s="441"/>
      <c r="T2432" s="441"/>
      <c r="U2432" s="441"/>
      <c r="V2432" s="1137">
        <v>673.64557597402597</v>
      </c>
      <c r="W2432" s="1137">
        <v>673.64557597402597</v>
      </c>
      <c r="X2432" s="1137">
        <v>673.64557597402597</v>
      </c>
      <c r="Y2432" s="1137">
        <v>673.64557597402597</v>
      </c>
      <c r="Z2432" s="1137">
        <v>673.64557597402597</v>
      </c>
      <c r="AA2432" s="1137">
        <v>673.64557597402597</v>
      </c>
      <c r="AB2432" s="1137">
        <v>673.64557597402597</v>
      </c>
      <c r="AC2432" s="1137">
        <v>922.91978000000006</v>
      </c>
      <c r="AD2432" s="3328">
        <f>V2432/12*$B$4+(W2432-V2432)/11*6+(X2432-W2432)/10*5+(Y2432-X2432)/9*4+(Z2432-Y2432)/8*3+(AA2432-Z2432)/7*2+(AB2432-AA2432)/6*1+(AC2432-AB2432)</f>
        <v>642.23412334415593</v>
      </c>
      <c r="AE2432" s="1137">
        <f>AK2432-AJ2432-AG2432</f>
        <v>638.40839999999992</v>
      </c>
      <c r="AF2432" s="3021"/>
      <c r="AG2432" s="1137"/>
      <c r="AH2432" s="1137">
        <f>AE2432-AD2432</f>
        <v>-3.8257233441560174</v>
      </c>
      <c r="AI2432" s="1137"/>
      <c r="AJ2432" s="1137">
        <v>0</v>
      </c>
      <c r="AK2432" s="2009">
        <v>638.40839999999992</v>
      </c>
      <c r="AL2432" s="3558"/>
      <c r="AM2432" s="3956">
        <f>SUM(AM2433:AM2436)</f>
        <v>0</v>
      </c>
      <c r="AN2432" s="2071">
        <v>245.31779999999998</v>
      </c>
      <c r="AO2432" s="4305">
        <f t="shared" si="2399"/>
        <v>673645.575974026</v>
      </c>
      <c r="AP2432" s="4305"/>
    </row>
    <row r="2433" spans="1:42" x14ac:dyDescent="0.25">
      <c r="A2433" s="47">
        <v>1</v>
      </c>
      <c r="B2433" s="1011" t="s">
        <v>68</v>
      </c>
      <c r="C2433" s="2155"/>
      <c r="D2433" s="366"/>
      <c r="E2433" s="1010">
        <v>40</v>
      </c>
      <c r="F2433" s="3956">
        <v>10</v>
      </c>
      <c r="G2433" s="1010">
        <f t="shared" si="2402"/>
        <v>30</v>
      </c>
      <c r="H2433" s="366">
        <f t="shared" ref="H2433:H2434" si="2471">(E2433-G2433)/12*$B$4+G2433</f>
        <v>35.833333333333336</v>
      </c>
      <c r="I2433" s="366">
        <v>93</v>
      </c>
      <c r="J2433" s="366">
        <f>I2433/H2433*100</f>
        <v>259.53488372093022</v>
      </c>
      <c r="K2433" s="3452"/>
      <c r="L2433" s="366"/>
      <c r="M2433" s="366"/>
      <c r="N2433" s="366"/>
      <c r="O2433" s="3928"/>
      <c r="P2433" s="366">
        <f t="shared" si="2404"/>
        <v>0</v>
      </c>
      <c r="Q2433" s="366"/>
      <c r="R2433" s="366"/>
      <c r="S2433" s="366"/>
      <c r="T2433" s="366"/>
      <c r="U2433" s="366"/>
      <c r="V2433" s="607"/>
      <c r="W2433" s="607"/>
      <c r="X2433" s="607"/>
      <c r="Y2433" s="607"/>
      <c r="Z2433" s="607"/>
      <c r="AA2433" s="607"/>
      <c r="AB2433" s="607"/>
      <c r="AC2433" s="607"/>
      <c r="AD2433" s="2985"/>
      <c r="AE2433" s="607"/>
      <c r="AF2433" s="3022"/>
      <c r="AG2433" s="607"/>
      <c r="AH2433" s="607"/>
      <c r="AI2433" s="607"/>
      <c r="AJ2433" s="607"/>
      <c r="AK2433" s="2010"/>
      <c r="AL2433" s="3559"/>
      <c r="AM2433" s="3928"/>
      <c r="AN2433" s="2006"/>
      <c r="AO2433" s="4305">
        <f t="shared" si="2399"/>
        <v>0</v>
      </c>
      <c r="AP2433" s="4305"/>
    </row>
    <row r="2434" spans="1:42" ht="30" x14ac:dyDescent="0.25">
      <c r="A2434" s="47">
        <v>1</v>
      </c>
      <c r="B2434" s="1011" t="s">
        <v>125</v>
      </c>
      <c r="C2434" s="2155"/>
      <c r="D2434" s="366"/>
      <c r="E2434" s="1010">
        <v>47</v>
      </c>
      <c r="F2434" s="3956">
        <v>20</v>
      </c>
      <c r="G2434" s="1010">
        <f t="shared" si="2402"/>
        <v>27</v>
      </c>
      <c r="H2434" s="366">
        <f t="shared" si="2471"/>
        <v>38.666666666666671</v>
      </c>
      <c r="I2434" s="366">
        <v>65</v>
      </c>
      <c r="J2434" s="366">
        <f>I2434/H2434*100</f>
        <v>168.10344827586206</v>
      </c>
      <c r="K2434" s="3452"/>
      <c r="L2434" s="366"/>
      <c r="M2434" s="366"/>
      <c r="N2434" s="366"/>
      <c r="O2434" s="3928"/>
      <c r="P2434" s="366">
        <f t="shared" si="2404"/>
        <v>0</v>
      </c>
      <c r="Q2434" s="366"/>
      <c r="R2434" s="366"/>
      <c r="S2434" s="366"/>
      <c r="T2434" s="366"/>
      <c r="U2434" s="366"/>
      <c r="V2434" s="607"/>
      <c r="W2434" s="607"/>
      <c r="X2434" s="607"/>
      <c r="Y2434" s="607"/>
      <c r="Z2434" s="607"/>
      <c r="AA2434" s="607"/>
      <c r="AB2434" s="607"/>
      <c r="AC2434" s="607"/>
      <c r="AD2434" s="2985"/>
      <c r="AE2434" s="607"/>
      <c r="AF2434" s="3022"/>
      <c r="AG2434" s="607"/>
      <c r="AH2434" s="607"/>
      <c r="AI2434" s="607"/>
      <c r="AJ2434" s="607"/>
      <c r="AK2434" s="2010"/>
      <c r="AL2434" s="3559"/>
      <c r="AM2434" s="3928"/>
      <c r="AN2434" s="2006"/>
      <c r="AO2434" s="4305">
        <f t="shared" si="2399"/>
        <v>0</v>
      </c>
      <c r="AP2434" s="4305"/>
    </row>
    <row r="2435" spans="1:42" x14ac:dyDescent="0.25">
      <c r="A2435" s="47">
        <v>1</v>
      </c>
      <c r="B2435" s="1011" t="s">
        <v>70</v>
      </c>
      <c r="C2435" s="2155"/>
      <c r="D2435" s="366"/>
      <c r="E2435" s="1010">
        <v>10</v>
      </c>
      <c r="F2435" s="3956">
        <v>10</v>
      </c>
      <c r="G2435" s="1010">
        <f t="shared" si="2402"/>
        <v>0</v>
      </c>
      <c r="H2435" s="366">
        <f>ROUND(E2435/12*$B$4,0)</f>
        <v>6</v>
      </c>
      <c r="I2435" s="366"/>
      <c r="J2435" s="366">
        <f>I2435/H2435*100</f>
        <v>0</v>
      </c>
      <c r="K2435" s="3452"/>
      <c r="L2435" s="366"/>
      <c r="M2435" s="366"/>
      <c r="N2435" s="366"/>
      <c r="O2435" s="3928"/>
      <c r="P2435" s="366">
        <f t="shared" si="2404"/>
        <v>0</v>
      </c>
      <c r="Q2435" s="366"/>
      <c r="R2435" s="366"/>
      <c r="S2435" s="366"/>
      <c r="T2435" s="366"/>
      <c r="U2435" s="366"/>
      <c r="V2435" s="607"/>
      <c r="W2435" s="607"/>
      <c r="X2435" s="607"/>
      <c r="Y2435" s="607"/>
      <c r="Z2435" s="607"/>
      <c r="AA2435" s="607"/>
      <c r="AB2435" s="607"/>
      <c r="AC2435" s="607"/>
      <c r="AD2435" s="2985"/>
      <c r="AE2435" s="607"/>
      <c r="AF2435" s="3022"/>
      <c r="AG2435" s="607"/>
      <c r="AH2435" s="607"/>
      <c r="AI2435" s="607"/>
      <c r="AJ2435" s="607"/>
      <c r="AK2435" s="2010"/>
      <c r="AL2435" s="3559"/>
      <c r="AM2435" s="3928"/>
      <c r="AN2435" s="2006"/>
      <c r="AO2435" s="4305">
        <f t="shared" ref="AO2435:AO2498" si="2472">AB2435*1000</f>
        <v>0</v>
      </c>
      <c r="AP2435" s="4305"/>
    </row>
    <row r="2436" spans="1:42" ht="30" x14ac:dyDescent="0.25">
      <c r="A2436" s="47">
        <v>1</v>
      </c>
      <c r="B2436" s="1011" t="s">
        <v>385</v>
      </c>
      <c r="C2436" s="2155"/>
      <c r="D2436" s="366"/>
      <c r="E2436" s="1010">
        <v>50</v>
      </c>
      <c r="F2436" s="3956">
        <v>50</v>
      </c>
      <c r="G2436" s="1010">
        <f t="shared" si="2402"/>
        <v>0</v>
      </c>
      <c r="H2436" s="366">
        <f>ROUND(E2436/12*$B$4,0)</f>
        <v>29</v>
      </c>
      <c r="I2436" s="366"/>
      <c r="J2436" s="366"/>
      <c r="K2436" s="3452"/>
      <c r="L2436" s="366"/>
      <c r="M2436" s="366"/>
      <c r="N2436" s="366"/>
      <c r="O2436" s="3928"/>
      <c r="P2436" s="366">
        <f t="shared" si="2404"/>
        <v>0</v>
      </c>
      <c r="Q2436" s="366"/>
      <c r="R2436" s="366"/>
      <c r="S2436" s="366"/>
      <c r="T2436" s="366"/>
      <c r="U2436" s="366"/>
      <c r="V2436" s="607"/>
      <c r="W2436" s="607"/>
      <c r="X2436" s="607"/>
      <c r="Y2436" s="607"/>
      <c r="Z2436" s="607"/>
      <c r="AA2436" s="607"/>
      <c r="AB2436" s="607"/>
      <c r="AC2436" s="607"/>
      <c r="AD2436" s="2985"/>
      <c r="AE2436" s="607"/>
      <c r="AF2436" s="3022"/>
      <c r="AG2436" s="607"/>
      <c r="AH2436" s="607"/>
      <c r="AI2436" s="607"/>
      <c r="AJ2436" s="607"/>
      <c r="AK2436" s="2010"/>
      <c r="AL2436" s="3559"/>
      <c r="AM2436" s="3928"/>
      <c r="AN2436" s="2006"/>
      <c r="AO2436" s="4305">
        <f t="shared" si="2472"/>
        <v>0</v>
      </c>
      <c r="AP2436" s="4305"/>
    </row>
    <row r="2437" spans="1:42" ht="15.75" thickBot="1" x14ac:dyDescent="0.3">
      <c r="A2437" s="47">
        <v>1</v>
      </c>
      <c r="B2437" s="551" t="s">
        <v>139</v>
      </c>
      <c r="C2437" s="2348"/>
      <c r="D2437" s="437"/>
      <c r="E2437" s="1643"/>
      <c r="F2437" s="3932"/>
      <c r="G2437" s="1643">
        <f t="shared" si="2402"/>
        <v>0</v>
      </c>
      <c r="H2437" s="437"/>
      <c r="I2437" s="437"/>
      <c r="J2437" s="439"/>
      <c r="K2437" s="3470"/>
      <c r="L2437" s="437"/>
      <c r="M2437" s="437"/>
      <c r="N2437" s="437"/>
      <c r="O2437" s="3953"/>
      <c r="P2437" s="437">
        <f t="shared" si="2404"/>
        <v>0</v>
      </c>
      <c r="Q2437" s="437"/>
      <c r="R2437" s="437"/>
      <c r="S2437" s="437"/>
      <c r="T2437" s="437"/>
      <c r="U2437" s="437"/>
      <c r="V2437" s="610">
        <f t="shared" ref="V2437:AH2437" si="2473">V2432</f>
        <v>673.64557597402597</v>
      </c>
      <c r="W2437" s="610">
        <f t="shared" ref="W2437:X2437" si="2474">W2432</f>
        <v>673.64557597402597</v>
      </c>
      <c r="X2437" s="610">
        <f t="shared" si="2474"/>
        <v>673.64557597402597</v>
      </c>
      <c r="Y2437" s="610">
        <f t="shared" ref="Y2437:Z2437" si="2475">Y2432</f>
        <v>673.64557597402597</v>
      </c>
      <c r="Z2437" s="610">
        <f t="shared" si="2475"/>
        <v>673.64557597402597</v>
      </c>
      <c r="AA2437" s="610">
        <f t="shared" ref="AA2437:AB2437" si="2476">AA2432</f>
        <v>673.64557597402597</v>
      </c>
      <c r="AB2437" s="610">
        <f t="shared" si="2476"/>
        <v>673.64557597402597</v>
      </c>
      <c r="AC2437" s="610">
        <f t="shared" ref="AC2437" si="2477">AC2432</f>
        <v>922.91978000000006</v>
      </c>
      <c r="AD2437" s="3329">
        <f t="shared" si="2473"/>
        <v>642.23412334415593</v>
      </c>
      <c r="AE2437" s="610">
        <f t="shared" si="2473"/>
        <v>638.40839999999992</v>
      </c>
      <c r="AF2437" s="3020">
        <f t="shared" si="2473"/>
        <v>0</v>
      </c>
      <c r="AG2437" s="610">
        <f t="shared" si="2473"/>
        <v>0</v>
      </c>
      <c r="AH2437" s="610">
        <f t="shared" si="2473"/>
        <v>-3.8257233441560174</v>
      </c>
      <c r="AI2437" s="610"/>
      <c r="AJ2437" s="610">
        <f>AJ2432</f>
        <v>0</v>
      </c>
      <c r="AK2437" s="2008">
        <f>AK2432</f>
        <v>638.40839999999992</v>
      </c>
      <c r="AL2437" s="3557">
        <f>AL2432</f>
        <v>0</v>
      </c>
      <c r="AM2437" s="3953"/>
      <c r="AN2437" s="3318">
        <f>AN2432</f>
        <v>245.31779999999998</v>
      </c>
      <c r="AO2437" s="4305">
        <f t="shared" si="2472"/>
        <v>673645.575974026</v>
      </c>
      <c r="AP2437" s="4305"/>
    </row>
    <row r="2438" spans="1:42" ht="15.75" thickBot="1" x14ac:dyDescent="0.3">
      <c r="A2438" s="47">
        <v>1</v>
      </c>
      <c r="B2438" s="168" t="s">
        <v>422</v>
      </c>
      <c r="C2438" s="168"/>
      <c r="D2438" s="500"/>
      <c r="E2438" s="1666"/>
      <c r="F2438" s="4469"/>
      <c r="G2438" s="1666">
        <f t="shared" si="2402"/>
        <v>0</v>
      </c>
      <c r="H2438" s="500"/>
      <c r="I2438" s="500"/>
      <c r="J2438" s="500"/>
      <c r="K2438" s="3500"/>
      <c r="L2438" s="500"/>
      <c r="M2438" s="500"/>
      <c r="N2438" s="500"/>
      <c r="O2438" s="4012"/>
      <c r="P2438" s="500">
        <f t="shared" si="2404"/>
        <v>0</v>
      </c>
      <c r="Q2438" s="500"/>
      <c r="R2438" s="500"/>
      <c r="S2438" s="500"/>
      <c r="T2438" s="500"/>
      <c r="U2438" s="500"/>
      <c r="V2438" s="742">
        <f t="shared" ref="V2438:W2438" si="2478">V2437</f>
        <v>673.64557597402597</v>
      </c>
      <c r="W2438" s="742">
        <f t="shared" si="2478"/>
        <v>673.64557597402597</v>
      </c>
      <c r="X2438" s="742">
        <f t="shared" ref="X2438:Y2438" si="2479">X2437</f>
        <v>673.64557597402597</v>
      </c>
      <c r="Y2438" s="742">
        <f t="shared" si="2479"/>
        <v>673.64557597402597</v>
      </c>
      <c r="Z2438" s="742">
        <f t="shared" ref="Z2438:AA2438" si="2480">Z2437</f>
        <v>673.64557597402597</v>
      </c>
      <c r="AA2438" s="742">
        <f t="shared" si="2480"/>
        <v>673.64557597402597</v>
      </c>
      <c r="AB2438" s="742">
        <f t="shared" ref="AB2438:AC2438" si="2481">AB2437</f>
        <v>673.64557597402597</v>
      </c>
      <c r="AC2438" s="742">
        <f t="shared" si="2481"/>
        <v>922.91978000000006</v>
      </c>
      <c r="AD2438" s="2986">
        <f t="shared" ref="AD2438" si="2482">AD2437</f>
        <v>642.23412334415593</v>
      </c>
      <c r="AE2438" s="742">
        <f t="shared" ref="AE2438:AJ2438" si="2483">AE2437</f>
        <v>638.40839999999992</v>
      </c>
      <c r="AF2438" s="3031"/>
      <c r="AG2438" s="742"/>
      <c r="AH2438" s="742">
        <f t="shared" si="2483"/>
        <v>-3.8257233441560174</v>
      </c>
      <c r="AI2438" s="742"/>
      <c r="AJ2438" s="742">
        <f t="shared" si="2483"/>
        <v>0</v>
      </c>
      <c r="AK2438" s="2017">
        <f>AK2437</f>
        <v>638.40839999999992</v>
      </c>
      <c r="AL2438" s="3564">
        <f>AL2437</f>
        <v>0</v>
      </c>
      <c r="AM2438" s="4012"/>
      <c r="AN2438" s="3315">
        <f>AN2437</f>
        <v>245.31779999999998</v>
      </c>
      <c r="AO2438" s="4305">
        <f t="shared" si="2472"/>
        <v>673645.575974026</v>
      </c>
      <c r="AP2438" s="4305"/>
    </row>
    <row r="2439" spans="1:42" x14ac:dyDescent="0.25">
      <c r="A2439" s="47">
        <v>1</v>
      </c>
      <c r="B2439" s="259"/>
      <c r="C2439" s="259"/>
      <c r="D2439" s="441"/>
      <c r="E2439" s="1609"/>
      <c r="F2439" s="4361"/>
      <c r="G2439" s="1609">
        <f t="shared" si="2402"/>
        <v>0</v>
      </c>
      <c r="H2439" s="441"/>
      <c r="I2439" s="441"/>
      <c r="J2439" s="441"/>
      <c r="K2439" s="3471"/>
      <c r="L2439" s="441"/>
      <c r="M2439" s="441"/>
      <c r="N2439" s="441"/>
      <c r="O2439" s="3962"/>
      <c r="P2439" s="441">
        <f t="shared" si="2404"/>
        <v>0</v>
      </c>
      <c r="Q2439" s="441"/>
      <c r="R2439" s="441"/>
      <c r="S2439" s="441"/>
      <c r="T2439" s="441"/>
      <c r="U2439" s="441"/>
      <c r="V2439" s="1137"/>
      <c r="W2439" s="1137"/>
      <c r="X2439" s="1137"/>
      <c r="Y2439" s="1137"/>
      <c r="Z2439" s="1137"/>
      <c r="AA2439" s="1137"/>
      <c r="AB2439" s="1137"/>
      <c r="AC2439" s="1137"/>
      <c r="AD2439" s="2984"/>
      <c r="AE2439" s="1137"/>
      <c r="AF2439" s="3021"/>
      <c r="AG2439" s="1137"/>
      <c r="AH2439" s="1137"/>
      <c r="AI2439" s="1137"/>
      <c r="AJ2439" s="1137"/>
      <c r="AK2439" s="2009"/>
      <c r="AL2439" s="3558"/>
      <c r="AM2439" s="3962"/>
      <c r="AN2439" s="2071"/>
      <c r="AO2439" s="4305">
        <f t="shared" si="2472"/>
        <v>0</v>
      </c>
      <c r="AP2439" s="4305"/>
    </row>
    <row r="2440" spans="1:42" ht="29.25" x14ac:dyDescent="0.25">
      <c r="A2440" s="47">
        <v>1</v>
      </c>
      <c r="B2440" s="1013" t="s">
        <v>623</v>
      </c>
      <c r="C2440" s="2142"/>
      <c r="D2440" s="441"/>
      <c r="E2440" s="1609"/>
      <c r="F2440" s="4361"/>
      <c r="G2440" s="1609">
        <f t="shared" si="2402"/>
        <v>0</v>
      </c>
      <c r="H2440" s="441"/>
      <c r="I2440" s="441"/>
      <c r="J2440" s="441"/>
      <c r="K2440" s="3471"/>
      <c r="L2440" s="441"/>
      <c r="M2440" s="441"/>
      <c r="N2440" s="441"/>
      <c r="O2440" s="3962"/>
      <c r="P2440" s="441">
        <f t="shared" si="2404"/>
        <v>0</v>
      </c>
      <c r="Q2440" s="441"/>
      <c r="R2440" s="441"/>
      <c r="S2440" s="441"/>
      <c r="T2440" s="441"/>
      <c r="U2440" s="441"/>
      <c r="V2440" s="607"/>
      <c r="W2440" s="607"/>
      <c r="X2440" s="607"/>
      <c r="Y2440" s="607"/>
      <c r="Z2440" s="607"/>
      <c r="AA2440" s="607"/>
      <c r="AB2440" s="607"/>
      <c r="AC2440" s="607"/>
      <c r="AD2440" s="2985"/>
      <c r="AE2440" s="607"/>
      <c r="AF2440" s="3022"/>
      <c r="AG2440" s="607"/>
      <c r="AH2440" s="607"/>
      <c r="AI2440" s="607"/>
      <c r="AJ2440" s="607"/>
      <c r="AK2440" s="2010"/>
      <c r="AL2440" s="3559"/>
      <c r="AM2440" s="3962"/>
      <c r="AN2440" s="2006"/>
      <c r="AO2440" s="4305">
        <f t="shared" si="2472"/>
        <v>0</v>
      </c>
      <c r="AP2440" s="4305"/>
    </row>
    <row r="2441" spans="1:42" x14ac:dyDescent="0.25">
      <c r="A2441" s="47">
        <v>1</v>
      </c>
      <c r="B2441" s="2429" t="s">
        <v>213</v>
      </c>
      <c r="C2441" s="2223"/>
      <c r="D2441" s="441"/>
      <c r="E2441" s="2540"/>
      <c r="F2441" s="4017"/>
      <c r="G2441" s="2540">
        <f t="shared" si="2402"/>
        <v>0</v>
      </c>
      <c r="H2441" s="441"/>
      <c r="I2441" s="441"/>
      <c r="J2441" s="366"/>
      <c r="K2441" s="3471"/>
      <c r="L2441" s="441"/>
      <c r="M2441" s="441"/>
      <c r="N2441" s="441"/>
      <c r="O2441" s="3962"/>
      <c r="P2441" s="441">
        <f t="shared" si="2404"/>
        <v>0</v>
      </c>
      <c r="Q2441" s="441"/>
      <c r="R2441" s="441"/>
      <c r="S2441" s="441"/>
      <c r="T2441" s="441"/>
      <c r="U2441" s="441"/>
      <c r="V2441" s="607">
        <v>510.608</v>
      </c>
      <c r="W2441" s="607">
        <v>510.608</v>
      </c>
      <c r="X2441" s="607">
        <v>510.608</v>
      </c>
      <c r="Y2441" s="607">
        <v>510.608</v>
      </c>
      <c r="Z2441" s="607">
        <v>510.608</v>
      </c>
      <c r="AA2441" s="607">
        <v>510.608</v>
      </c>
      <c r="AB2441" s="607">
        <v>510.608</v>
      </c>
      <c r="AC2441" s="607">
        <v>510.608</v>
      </c>
      <c r="AD2441" s="3328">
        <f>V2441/12*$B$4+(W2441-V2441)/11*6+(X2441-W2441)/10*5+(Y2441-X2441)/9*4+(Z2441-Y2441)/8*3+(AA2441-Z2441)/7*2+(AB2441-AA2441)/6*1+(AC2441-AB2441)</f>
        <v>297.85466666666667</v>
      </c>
      <c r="AE2441" s="607">
        <f>AK2441-AJ2441-AG2441</f>
        <v>301.34402</v>
      </c>
      <c r="AF2441" s="3022"/>
      <c r="AG2441" s="607"/>
      <c r="AH2441" s="607">
        <f>AE2441-AD2441</f>
        <v>3.4893533333333266</v>
      </c>
      <c r="AI2441" s="607"/>
      <c r="AJ2441" s="607">
        <v>0</v>
      </c>
      <c r="AK2441" s="2010">
        <v>301.34402</v>
      </c>
      <c r="AL2441" s="3559"/>
      <c r="AM2441" s="3962"/>
      <c r="AN2441" s="2006"/>
      <c r="AO2441" s="4305">
        <f t="shared" si="2472"/>
        <v>510608</v>
      </c>
      <c r="AP2441" s="4305"/>
    </row>
    <row r="2442" spans="1:42" ht="29.25" x14ac:dyDescent="0.25">
      <c r="A2442" s="47">
        <v>1</v>
      </c>
      <c r="B2442" s="2513" t="s">
        <v>476</v>
      </c>
      <c r="C2442" s="2223"/>
      <c r="D2442" s="441"/>
      <c r="E2442" s="2540"/>
      <c r="F2442" s="4017"/>
      <c r="G2442" s="2540">
        <f t="shared" si="2402"/>
        <v>0</v>
      </c>
      <c r="H2442" s="441"/>
      <c r="I2442" s="441"/>
      <c r="J2442" s="366"/>
      <c r="K2442" s="3471"/>
      <c r="L2442" s="441"/>
      <c r="M2442" s="441"/>
      <c r="N2442" s="441"/>
      <c r="O2442" s="3962"/>
      <c r="P2442" s="441">
        <f t="shared" si="2404"/>
        <v>0</v>
      </c>
      <c r="Q2442" s="441"/>
      <c r="R2442" s="441"/>
      <c r="S2442" s="441"/>
      <c r="T2442" s="441"/>
      <c r="U2442" s="441"/>
      <c r="V2442" s="607"/>
      <c r="W2442" s="607"/>
      <c r="X2442" s="607"/>
      <c r="Y2442" s="607"/>
      <c r="Z2442" s="607"/>
      <c r="AA2442" s="607"/>
      <c r="AB2442" s="607"/>
      <c r="AC2442" s="607"/>
      <c r="AD2442" s="2985"/>
      <c r="AE2442" s="607"/>
      <c r="AF2442" s="3022"/>
      <c r="AG2442" s="607"/>
      <c r="AH2442" s="607"/>
      <c r="AI2442" s="607"/>
      <c r="AJ2442" s="607"/>
      <c r="AK2442" s="2010"/>
      <c r="AL2442" s="3559"/>
      <c r="AM2442" s="3962"/>
      <c r="AN2442" s="2006"/>
      <c r="AO2442" s="4305">
        <f t="shared" si="2472"/>
        <v>0</v>
      </c>
      <c r="AP2442" s="4305"/>
    </row>
    <row r="2443" spans="1:42" ht="30" x14ac:dyDescent="0.25">
      <c r="A2443" s="47">
        <v>1</v>
      </c>
      <c r="B2443" s="3249" t="s">
        <v>465</v>
      </c>
      <c r="C2443" s="2223"/>
      <c r="D2443" s="441"/>
      <c r="E2443" s="2540"/>
      <c r="F2443" s="4017"/>
      <c r="G2443" s="2540">
        <f t="shared" si="2402"/>
        <v>0</v>
      </c>
      <c r="H2443" s="441"/>
      <c r="I2443" s="441"/>
      <c r="J2443" s="366"/>
      <c r="K2443" s="3471"/>
      <c r="L2443" s="441"/>
      <c r="M2443" s="441"/>
      <c r="N2443" s="441"/>
      <c r="O2443" s="3962"/>
      <c r="P2443" s="441">
        <f t="shared" si="2404"/>
        <v>0</v>
      </c>
      <c r="Q2443" s="441"/>
      <c r="R2443" s="441"/>
      <c r="S2443" s="441"/>
      <c r="T2443" s="441"/>
      <c r="U2443" s="441"/>
      <c r="V2443" s="607"/>
      <c r="W2443" s="607"/>
      <c r="X2443" s="607"/>
      <c r="Y2443" s="607"/>
      <c r="Z2443" s="607"/>
      <c r="AA2443" s="607"/>
      <c r="AB2443" s="607"/>
      <c r="AC2443" s="607"/>
      <c r="AD2443" s="2985"/>
      <c r="AE2443" s="607"/>
      <c r="AF2443" s="3022"/>
      <c r="AG2443" s="607"/>
      <c r="AH2443" s="607"/>
      <c r="AI2443" s="607"/>
      <c r="AJ2443" s="607"/>
      <c r="AK2443" s="2010"/>
      <c r="AL2443" s="3559"/>
      <c r="AM2443" s="3962"/>
      <c r="AN2443" s="2006"/>
      <c r="AO2443" s="4305">
        <f t="shared" si="2472"/>
        <v>0</v>
      </c>
      <c r="AP2443" s="4305"/>
    </row>
    <row r="2444" spans="1:42" x14ac:dyDescent="0.25">
      <c r="A2444" s="47">
        <v>1</v>
      </c>
      <c r="B2444" s="4" t="s">
        <v>466</v>
      </c>
      <c r="C2444" s="2284"/>
      <c r="D2444" s="441"/>
      <c r="E2444" s="2551"/>
      <c r="F2444" s="4461"/>
      <c r="G2444" s="2551">
        <f t="shared" si="2402"/>
        <v>0</v>
      </c>
      <c r="H2444" s="441"/>
      <c r="I2444" s="441"/>
      <c r="J2444" s="366"/>
      <c r="K2444" s="3471"/>
      <c r="L2444" s="441"/>
      <c r="M2444" s="441"/>
      <c r="N2444" s="441"/>
      <c r="O2444" s="3962"/>
      <c r="P2444" s="441">
        <f t="shared" si="2404"/>
        <v>0</v>
      </c>
      <c r="Q2444" s="441"/>
      <c r="R2444" s="441"/>
      <c r="S2444" s="441"/>
      <c r="T2444" s="441"/>
      <c r="U2444" s="441"/>
      <c r="V2444" s="607"/>
      <c r="W2444" s="607"/>
      <c r="X2444" s="607"/>
      <c r="Y2444" s="607"/>
      <c r="Z2444" s="607"/>
      <c r="AA2444" s="607"/>
      <c r="AB2444" s="607"/>
      <c r="AC2444" s="607"/>
      <c r="AD2444" s="2985"/>
      <c r="AE2444" s="607"/>
      <c r="AF2444" s="3022"/>
      <c r="AG2444" s="607"/>
      <c r="AH2444" s="607"/>
      <c r="AI2444" s="607"/>
      <c r="AJ2444" s="607"/>
      <c r="AK2444" s="2010"/>
      <c r="AL2444" s="3559"/>
      <c r="AM2444" s="3962"/>
      <c r="AN2444" s="2006"/>
      <c r="AO2444" s="4305">
        <f t="shared" si="2472"/>
        <v>0</v>
      </c>
      <c r="AP2444" s="4305"/>
    </row>
    <row r="2445" spans="1:42" ht="30" x14ac:dyDescent="0.25">
      <c r="A2445" s="47">
        <v>1</v>
      </c>
      <c r="B2445" s="4" t="s">
        <v>492</v>
      </c>
      <c r="C2445" s="2244"/>
      <c r="D2445" s="441"/>
      <c r="E2445" s="2540"/>
      <c r="F2445" s="4017"/>
      <c r="G2445" s="2540">
        <f t="shared" si="2402"/>
        <v>0</v>
      </c>
      <c r="H2445" s="441"/>
      <c r="I2445" s="441"/>
      <c r="J2445" s="366"/>
      <c r="K2445" s="3471"/>
      <c r="L2445" s="441"/>
      <c r="M2445" s="441"/>
      <c r="N2445" s="441"/>
      <c r="O2445" s="3962"/>
      <c r="P2445" s="441">
        <f t="shared" si="2404"/>
        <v>0</v>
      </c>
      <c r="Q2445" s="441"/>
      <c r="R2445" s="441"/>
      <c r="S2445" s="441"/>
      <c r="T2445" s="441"/>
      <c r="U2445" s="441"/>
      <c r="V2445" s="607"/>
      <c r="W2445" s="607"/>
      <c r="X2445" s="607"/>
      <c r="Y2445" s="607"/>
      <c r="Z2445" s="607"/>
      <c r="AA2445" s="607"/>
      <c r="AB2445" s="607"/>
      <c r="AC2445" s="607"/>
      <c r="AD2445" s="2985"/>
      <c r="AE2445" s="607"/>
      <c r="AF2445" s="3022"/>
      <c r="AG2445" s="607"/>
      <c r="AH2445" s="607"/>
      <c r="AI2445" s="607"/>
      <c r="AJ2445" s="607"/>
      <c r="AK2445" s="2010"/>
      <c r="AL2445" s="3559"/>
      <c r="AM2445" s="3962"/>
      <c r="AN2445" s="2006"/>
      <c r="AO2445" s="4305">
        <f t="shared" si="2472"/>
        <v>0</v>
      </c>
      <c r="AP2445" s="4305"/>
    </row>
    <row r="2446" spans="1:42" ht="29.25" x14ac:dyDescent="0.25">
      <c r="A2446" s="47">
        <v>1</v>
      </c>
      <c r="B2446" s="2513" t="s">
        <v>477</v>
      </c>
      <c r="C2446" s="2244"/>
      <c r="D2446" s="441"/>
      <c r="E2446" s="2540">
        <f>E2447</f>
        <v>250</v>
      </c>
      <c r="F2446" s="4017">
        <f>F2447</f>
        <v>250</v>
      </c>
      <c r="G2446" s="2540">
        <f t="shared" ref="G2446:G2509" si="2484">E2446-F2446</f>
        <v>0</v>
      </c>
      <c r="H2446" s="441">
        <f t="shared" ref="H2446" si="2485">H2447</f>
        <v>145.85106382978722</v>
      </c>
      <c r="I2446" s="441">
        <f t="shared" ref="I2446" si="2486">I2447</f>
        <v>147.54148936170213</v>
      </c>
      <c r="J2446" s="366">
        <f>I2446/H2446*100</f>
        <v>101.15900802334063</v>
      </c>
      <c r="K2446" s="3471">
        <f t="shared" ref="K2446" si="2487">K2447</f>
        <v>0</v>
      </c>
      <c r="L2446" s="441"/>
      <c r="M2446" s="441"/>
      <c r="N2446" s="441"/>
      <c r="O2446" s="3962"/>
      <c r="P2446" s="441">
        <f t="shared" ref="P2446:P2509" si="2488">N2446-O2446</f>
        <v>0</v>
      </c>
      <c r="Q2446" s="441"/>
      <c r="R2446" s="441"/>
      <c r="S2446" s="441"/>
      <c r="T2446" s="441"/>
      <c r="U2446" s="441"/>
      <c r="V2446" s="607"/>
      <c r="W2446" s="607"/>
      <c r="X2446" s="607"/>
      <c r="Y2446" s="607"/>
      <c r="Z2446" s="607"/>
      <c r="AA2446" s="607"/>
      <c r="AB2446" s="607"/>
      <c r="AC2446" s="607"/>
      <c r="AD2446" s="2985"/>
      <c r="AE2446" s="607"/>
      <c r="AF2446" s="3022"/>
      <c r="AG2446" s="607"/>
      <c r="AH2446" s="607"/>
      <c r="AI2446" s="607"/>
      <c r="AJ2446" s="607"/>
      <c r="AK2446" s="2010"/>
      <c r="AL2446" s="3559"/>
      <c r="AM2446" s="3962">
        <f t="shared" ref="AM2446" si="2489">AM2447</f>
        <v>0</v>
      </c>
      <c r="AN2446" s="2006"/>
      <c r="AO2446" s="4305">
        <f t="shared" si="2472"/>
        <v>0</v>
      </c>
      <c r="AP2446" s="4305"/>
    </row>
    <row r="2447" spans="1:42" x14ac:dyDescent="0.25">
      <c r="A2447" s="47">
        <v>1</v>
      </c>
      <c r="B2447" s="4" t="s">
        <v>494</v>
      </c>
      <c r="C2447" s="2244"/>
      <c r="D2447" s="441"/>
      <c r="E2447" s="2540">
        <f>E2448/9.4</f>
        <v>250</v>
      </c>
      <c r="F2447" s="4017">
        <f>F2448/9.4</f>
        <v>250</v>
      </c>
      <c r="G2447" s="2540">
        <f t="shared" si="2484"/>
        <v>0</v>
      </c>
      <c r="H2447" s="441">
        <f t="shared" ref="H2447" si="2490">H2448/9.4</f>
        <v>145.85106382978722</v>
      </c>
      <c r="I2447" s="441">
        <f t="shared" ref="I2447" si="2491">I2448/9.4</f>
        <v>147.54148936170213</v>
      </c>
      <c r="J2447" s="366">
        <f>I2447/H2447*100</f>
        <v>101.15900802334063</v>
      </c>
      <c r="K2447" s="3471">
        <f t="shared" ref="K2447" si="2492">K2448/9.4</f>
        <v>0</v>
      </c>
      <c r="L2447" s="441"/>
      <c r="M2447" s="441"/>
      <c r="N2447" s="441"/>
      <c r="O2447" s="3962"/>
      <c r="P2447" s="441">
        <f t="shared" si="2488"/>
        <v>0</v>
      </c>
      <c r="Q2447" s="441"/>
      <c r="R2447" s="441"/>
      <c r="S2447" s="441"/>
      <c r="T2447" s="441"/>
      <c r="U2447" s="441"/>
      <c r="V2447" s="607"/>
      <c r="W2447" s="607"/>
      <c r="X2447" s="607"/>
      <c r="Y2447" s="607"/>
      <c r="Z2447" s="607"/>
      <c r="AA2447" s="607"/>
      <c r="AB2447" s="607"/>
      <c r="AC2447" s="607"/>
      <c r="AD2447" s="2985"/>
      <c r="AE2447" s="607"/>
      <c r="AF2447" s="3022"/>
      <c r="AG2447" s="607"/>
      <c r="AH2447" s="607"/>
      <c r="AI2447" s="607"/>
      <c r="AJ2447" s="607"/>
      <c r="AK2447" s="2010"/>
      <c r="AL2447" s="3559"/>
      <c r="AM2447" s="3962">
        <f t="shared" ref="AM2447" si="2493">AM2448/9.4</f>
        <v>0</v>
      </c>
      <c r="AN2447" s="2006"/>
      <c r="AO2447" s="4305">
        <f t="shared" si="2472"/>
        <v>0</v>
      </c>
      <c r="AP2447" s="4305"/>
    </row>
    <row r="2448" spans="1:42" x14ac:dyDescent="0.25">
      <c r="A2448" s="47">
        <v>1</v>
      </c>
      <c r="B2448" s="2538" t="s">
        <v>495</v>
      </c>
      <c r="C2448" s="2244"/>
      <c r="D2448" s="441"/>
      <c r="E2448" s="2540">
        <v>2350</v>
      </c>
      <c r="F2448" s="4017">
        <v>2350</v>
      </c>
      <c r="G2448" s="2540">
        <f t="shared" si="2484"/>
        <v>0</v>
      </c>
      <c r="H2448" s="441">
        <f>ROUND(E2448/12*$B$4,0)</f>
        <v>1371</v>
      </c>
      <c r="I2448" s="441">
        <v>1386.89</v>
      </c>
      <c r="J2448" s="366">
        <f>I2448/H2448*100</f>
        <v>101.15900802334063</v>
      </c>
      <c r="K2448" s="3471"/>
      <c r="L2448" s="441"/>
      <c r="M2448" s="441"/>
      <c r="N2448" s="441"/>
      <c r="O2448" s="3962"/>
      <c r="P2448" s="441">
        <f t="shared" si="2488"/>
        <v>0</v>
      </c>
      <c r="Q2448" s="441"/>
      <c r="R2448" s="441"/>
      <c r="S2448" s="441"/>
      <c r="T2448" s="441"/>
      <c r="U2448" s="441"/>
      <c r="V2448" s="607"/>
      <c r="W2448" s="607"/>
      <c r="X2448" s="607"/>
      <c r="Y2448" s="607"/>
      <c r="Z2448" s="607"/>
      <c r="AA2448" s="607"/>
      <c r="AB2448" s="607"/>
      <c r="AC2448" s="607"/>
      <c r="AD2448" s="2985"/>
      <c r="AE2448" s="607"/>
      <c r="AF2448" s="3022"/>
      <c r="AG2448" s="607"/>
      <c r="AH2448" s="607"/>
      <c r="AI2448" s="607"/>
      <c r="AJ2448" s="607"/>
      <c r="AK2448" s="2010"/>
      <c r="AL2448" s="3559"/>
      <c r="AM2448" s="3962"/>
      <c r="AN2448" s="2006"/>
      <c r="AO2448" s="4305">
        <f t="shared" si="2472"/>
        <v>0</v>
      </c>
      <c r="AP2448" s="4305"/>
    </row>
    <row r="2449" spans="1:42" x14ac:dyDescent="0.25">
      <c r="A2449" s="47">
        <v>1</v>
      </c>
      <c r="B2449" s="2538" t="s">
        <v>497</v>
      </c>
      <c r="C2449" s="2223"/>
      <c r="D2449" s="441"/>
      <c r="E2449" s="2540"/>
      <c r="F2449" s="4017"/>
      <c r="G2449" s="2540">
        <f t="shared" si="2484"/>
        <v>0</v>
      </c>
      <c r="H2449" s="441"/>
      <c r="I2449" s="441"/>
      <c r="J2449" s="366"/>
      <c r="K2449" s="3471"/>
      <c r="L2449" s="441"/>
      <c r="M2449" s="441"/>
      <c r="N2449" s="441"/>
      <c r="O2449" s="3962"/>
      <c r="P2449" s="441">
        <f t="shared" si="2488"/>
        <v>0</v>
      </c>
      <c r="Q2449" s="441"/>
      <c r="R2449" s="441"/>
      <c r="S2449" s="441"/>
      <c r="T2449" s="441"/>
      <c r="U2449" s="441"/>
      <c r="V2449" s="607"/>
      <c r="W2449" s="607"/>
      <c r="X2449" s="607"/>
      <c r="Y2449" s="607"/>
      <c r="Z2449" s="607"/>
      <c r="AA2449" s="607"/>
      <c r="AB2449" s="607"/>
      <c r="AC2449" s="607"/>
      <c r="AD2449" s="2985"/>
      <c r="AE2449" s="607"/>
      <c r="AF2449" s="3022"/>
      <c r="AG2449" s="607"/>
      <c r="AH2449" s="607"/>
      <c r="AI2449" s="607"/>
      <c r="AJ2449" s="607"/>
      <c r="AK2449" s="2010"/>
      <c r="AL2449" s="3559"/>
      <c r="AM2449" s="3962"/>
      <c r="AN2449" s="2006"/>
      <c r="AO2449" s="4305">
        <f t="shared" si="2472"/>
        <v>0</v>
      </c>
      <c r="AP2449" s="4305"/>
    </row>
    <row r="2450" spans="1:42" ht="29.25" x14ac:dyDescent="0.25">
      <c r="A2450" s="47">
        <v>1</v>
      </c>
      <c r="B2450" s="2434" t="s">
        <v>382</v>
      </c>
      <c r="C2450" s="2284"/>
      <c r="D2450" s="441"/>
      <c r="E2450" s="2540"/>
      <c r="F2450" s="4017"/>
      <c r="G2450" s="2540">
        <f t="shared" si="2484"/>
        <v>0</v>
      </c>
      <c r="H2450" s="441"/>
      <c r="I2450" s="441"/>
      <c r="J2450" s="366"/>
      <c r="K2450" s="3471"/>
      <c r="L2450" s="441"/>
      <c r="M2450" s="441"/>
      <c r="N2450" s="441"/>
      <c r="O2450" s="3962"/>
      <c r="P2450" s="441">
        <f t="shared" si="2488"/>
        <v>0</v>
      </c>
      <c r="Q2450" s="441"/>
      <c r="R2450" s="441"/>
      <c r="S2450" s="441"/>
      <c r="T2450" s="441"/>
      <c r="U2450" s="441"/>
      <c r="V2450" s="607"/>
      <c r="W2450" s="607"/>
      <c r="X2450" s="607"/>
      <c r="Y2450" s="607"/>
      <c r="Z2450" s="607"/>
      <c r="AA2450" s="607"/>
      <c r="AB2450" s="607"/>
      <c r="AC2450" s="607"/>
      <c r="AD2450" s="2985"/>
      <c r="AE2450" s="607"/>
      <c r="AF2450" s="3022"/>
      <c r="AG2450" s="607"/>
      <c r="AH2450" s="607"/>
      <c r="AI2450" s="607"/>
      <c r="AJ2450" s="607"/>
      <c r="AK2450" s="2010"/>
      <c r="AL2450" s="3559"/>
      <c r="AM2450" s="3962"/>
      <c r="AN2450" s="2006"/>
      <c r="AO2450" s="4305">
        <f t="shared" si="2472"/>
        <v>0</v>
      </c>
      <c r="AP2450" s="4305"/>
    </row>
    <row r="2451" spans="1:42" ht="29.25" x14ac:dyDescent="0.25">
      <c r="A2451" s="47">
        <v>1</v>
      </c>
      <c r="B2451" s="2434" t="s">
        <v>383</v>
      </c>
      <c r="C2451" s="2244"/>
      <c r="D2451" s="441"/>
      <c r="E2451" s="2539">
        <f>E2446</f>
        <v>250</v>
      </c>
      <c r="F2451" s="3940">
        <f>F2446</f>
        <v>250</v>
      </c>
      <c r="G2451" s="2539">
        <f t="shared" si="2484"/>
        <v>0</v>
      </c>
      <c r="H2451" s="2539">
        <f>H2446</f>
        <v>145.85106382978722</v>
      </c>
      <c r="I2451" s="2539">
        <f>I2446</f>
        <v>147.54148936170213</v>
      </c>
      <c r="J2451" s="329">
        <f>I2451/H2451*100</f>
        <v>101.15900802334063</v>
      </c>
      <c r="K2451" s="3503">
        <f>K2446</f>
        <v>0</v>
      </c>
      <c r="L2451" s="441"/>
      <c r="M2451" s="441"/>
      <c r="N2451" s="441"/>
      <c r="O2451" s="3962"/>
      <c r="P2451" s="441">
        <f t="shared" si="2488"/>
        <v>0</v>
      </c>
      <c r="Q2451" s="441"/>
      <c r="R2451" s="441"/>
      <c r="S2451" s="441"/>
      <c r="T2451" s="441"/>
      <c r="U2451" s="441"/>
      <c r="V2451" s="607"/>
      <c r="W2451" s="607"/>
      <c r="X2451" s="607"/>
      <c r="Y2451" s="607"/>
      <c r="Z2451" s="607"/>
      <c r="AA2451" s="607"/>
      <c r="AB2451" s="607"/>
      <c r="AC2451" s="607"/>
      <c r="AD2451" s="2985"/>
      <c r="AE2451" s="607"/>
      <c r="AF2451" s="3022"/>
      <c r="AG2451" s="607"/>
      <c r="AH2451" s="607"/>
      <c r="AI2451" s="607"/>
      <c r="AJ2451" s="607"/>
      <c r="AK2451" s="2010"/>
      <c r="AL2451" s="3559"/>
      <c r="AM2451" s="3940">
        <f>AM2446</f>
        <v>0</v>
      </c>
      <c r="AN2451" s="2006"/>
      <c r="AO2451" s="4305">
        <f t="shared" si="2472"/>
        <v>0</v>
      </c>
      <c r="AP2451" s="4305"/>
    </row>
    <row r="2452" spans="1:42" ht="15.75" thickBot="1" x14ac:dyDescent="0.3">
      <c r="A2452" s="47">
        <v>1</v>
      </c>
      <c r="B2452" s="2435" t="s">
        <v>139</v>
      </c>
      <c r="C2452" s="3276"/>
      <c r="D2452" s="441"/>
      <c r="E2452" s="2539">
        <f>E2448/4.2</f>
        <v>559.52380952380952</v>
      </c>
      <c r="F2452" s="3940">
        <f>F2448/4.2</f>
        <v>559.52380952380952</v>
      </c>
      <c r="G2452" s="2539">
        <f t="shared" si="2484"/>
        <v>0</v>
      </c>
      <c r="H2452" s="2539">
        <f>H2448/4.2</f>
        <v>326.42857142857139</v>
      </c>
      <c r="I2452" s="2539">
        <f>I2448/4.2</f>
        <v>330.21190476190475</v>
      </c>
      <c r="J2452" s="329">
        <f>I2452/H2452*100</f>
        <v>101.15900802334063</v>
      </c>
      <c r="K2452" s="3503">
        <f>K2448/4.2</f>
        <v>0</v>
      </c>
      <c r="L2452" s="441"/>
      <c r="M2452" s="441"/>
      <c r="N2452" s="441"/>
      <c r="O2452" s="3962"/>
      <c r="P2452" s="441">
        <f t="shared" si="2488"/>
        <v>0</v>
      </c>
      <c r="Q2452" s="441"/>
      <c r="R2452" s="441"/>
      <c r="S2452" s="441"/>
      <c r="T2452" s="441"/>
      <c r="U2452" s="441"/>
      <c r="V2452" s="607">
        <f t="shared" ref="V2452:W2452" si="2494">V2441</f>
        <v>510.608</v>
      </c>
      <c r="W2452" s="607">
        <f t="shared" si="2494"/>
        <v>510.608</v>
      </c>
      <c r="X2452" s="607">
        <f t="shared" ref="X2452:Y2452" si="2495">X2441</f>
        <v>510.608</v>
      </c>
      <c r="Y2452" s="607">
        <f t="shared" si="2495"/>
        <v>510.608</v>
      </c>
      <c r="Z2452" s="607">
        <f t="shared" ref="Z2452:AA2452" si="2496">Z2441</f>
        <v>510.608</v>
      </c>
      <c r="AA2452" s="607">
        <f t="shared" si="2496"/>
        <v>510.608</v>
      </c>
      <c r="AB2452" s="607">
        <f t="shared" ref="AB2452:AC2452" si="2497">AB2441</f>
        <v>510.608</v>
      </c>
      <c r="AC2452" s="607">
        <f t="shared" si="2497"/>
        <v>510.608</v>
      </c>
      <c r="AD2452" s="2985">
        <f t="shared" ref="AD2452" si="2498">AD2441</f>
        <v>297.85466666666667</v>
      </c>
      <c r="AE2452" s="607">
        <f t="shared" ref="AE2452:AL2452" si="2499">AE2441</f>
        <v>301.34402</v>
      </c>
      <c r="AF2452" s="3022">
        <f t="shared" si="2499"/>
        <v>0</v>
      </c>
      <c r="AG2452" s="607">
        <f t="shared" ref="AG2452" si="2500">AG2441</f>
        <v>0</v>
      </c>
      <c r="AH2452" s="607">
        <f t="shared" si="2499"/>
        <v>3.4893533333333266</v>
      </c>
      <c r="AI2452" s="607"/>
      <c r="AJ2452" s="607">
        <f t="shared" si="2499"/>
        <v>0</v>
      </c>
      <c r="AK2452" s="2010">
        <f t="shared" si="2499"/>
        <v>301.34402</v>
      </c>
      <c r="AL2452" s="3559">
        <f t="shared" si="2499"/>
        <v>0</v>
      </c>
      <c r="AM2452" s="3940">
        <f>AM2448/4.2</f>
        <v>0</v>
      </c>
      <c r="AN2452" s="2006"/>
      <c r="AO2452" s="4305">
        <f t="shared" si="2472"/>
        <v>510608</v>
      </c>
      <c r="AP2452" s="4305"/>
    </row>
    <row r="2453" spans="1:42" ht="15.75" thickBot="1" x14ac:dyDescent="0.3">
      <c r="A2453" s="47">
        <v>1</v>
      </c>
      <c r="B2453" s="168" t="s">
        <v>422</v>
      </c>
      <c r="C2453" s="168"/>
      <c r="D2453" s="500"/>
      <c r="E2453" s="1666"/>
      <c r="F2453" s="4469"/>
      <c r="G2453" s="1666">
        <f t="shared" si="2484"/>
        <v>0</v>
      </c>
      <c r="H2453" s="500"/>
      <c r="I2453" s="500"/>
      <c r="J2453" s="500"/>
      <c r="K2453" s="3500"/>
      <c r="L2453" s="500"/>
      <c r="M2453" s="500"/>
      <c r="N2453" s="500"/>
      <c r="O2453" s="4012"/>
      <c r="P2453" s="500">
        <f t="shared" si="2488"/>
        <v>0</v>
      </c>
      <c r="Q2453" s="500"/>
      <c r="R2453" s="500"/>
      <c r="S2453" s="500"/>
      <c r="T2453" s="500"/>
      <c r="U2453" s="500"/>
      <c r="V2453" s="742">
        <f t="shared" ref="V2453:W2453" si="2501">V2452</f>
        <v>510.608</v>
      </c>
      <c r="W2453" s="742">
        <f t="shared" si="2501"/>
        <v>510.608</v>
      </c>
      <c r="X2453" s="742">
        <f t="shared" ref="X2453:Y2453" si="2502">X2452</f>
        <v>510.608</v>
      </c>
      <c r="Y2453" s="742">
        <f t="shared" si="2502"/>
        <v>510.608</v>
      </c>
      <c r="Z2453" s="742">
        <f t="shared" ref="Z2453:AA2453" si="2503">Z2452</f>
        <v>510.608</v>
      </c>
      <c r="AA2453" s="742">
        <f t="shared" si="2503"/>
        <v>510.608</v>
      </c>
      <c r="AB2453" s="742">
        <f t="shared" ref="AB2453:AC2453" si="2504">AB2452</f>
        <v>510.608</v>
      </c>
      <c r="AC2453" s="742">
        <f t="shared" si="2504"/>
        <v>510.608</v>
      </c>
      <c r="AD2453" s="2986">
        <f t="shared" ref="AD2453" si="2505">AD2452</f>
        <v>297.85466666666667</v>
      </c>
      <c r="AE2453" s="742">
        <f t="shared" ref="AE2453:AL2453" si="2506">AE2452</f>
        <v>301.34402</v>
      </c>
      <c r="AF2453" s="3031">
        <f t="shared" si="2506"/>
        <v>0</v>
      </c>
      <c r="AG2453" s="742">
        <f t="shared" ref="AG2453" si="2507">AG2452</f>
        <v>0</v>
      </c>
      <c r="AH2453" s="742">
        <f t="shared" si="2506"/>
        <v>3.4893533333333266</v>
      </c>
      <c r="AI2453" s="742"/>
      <c r="AJ2453" s="742">
        <f t="shared" si="2506"/>
        <v>0</v>
      </c>
      <c r="AK2453" s="2017">
        <f t="shared" si="2506"/>
        <v>301.34402</v>
      </c>
      <c r="AL2453" s="3564">
        <f t="shared" si="2506"/>
        <v>0</v>
      </c>
      <c r="AM2453" s="4012"/>
      <c r="AN2453" s="3315">
        <f t="shared" ref="AN2453" si="2508">AN2452</f>
        <v>0</v>
      </c>
      <c r="AO2453" s="4305">
        <f t="shared" si="2472"/>
        <v>510608</v>
      </c>
      <c r="AP2453" s="4305"/>
    </row>
    <row r="2454" spans="1:42" x14ac:dyDescent="0.25">
      <c r="A2454" s="47">
        <v>1</v>
      </c>
      <c r="B2454" s="441"/>
      <c r="C2454" s="2350"/>
      <c r="D2454" s="441"/>
      <c r="E2454" s="1609"/>
      <c r="F2454" s="4361"/>
      <c r="G2454" s="1609">
        <f t="shared" si="2484"/>
        <v>0</v>
      </c>
      <c r="H2454" s="441"/>
      <c r="I2454" s="441"/>
      <c r="J2454" s="441"/>
      <c r="K2454" s="3471"/>
      <c r="L2454" s="441"/>
      <c r="M2454" s="441"/>
      <c r="N2454" s="441"/>
      <c r="O2454" s="3962"/>
      <c r="P2454" s="441">
        <f t="shared" si="2488"/>
        <v>0</v>
      </c>
      <c r="Q2454" s="441"/>
      <c r="R2454" s="441"/>
      <c r="S2454" s="441"/>
      <c r="T2454" s="441"/>
      <c r="U2454" s="441"/>
      <c r="V2454" s="1137"/>
      <c r="W2454" s="1137"/>
      <c r="X2454" s="1137"/>
      <c r="Y2454" s="1137"/>
      <c r="Z2454" s="1137"/>
      <c r="AA2454" s="1137"/>
      <c r="AB2454" s="1137"/>
      <c r="AC2454" s="1137"/>
      <c r="AD2454" s="2984"/>
      <c r="AE2454" s="1137"/>
      <c r="AF2454" s="3021"/>
      <c r="AG2454" s="1137"/>
      <c r="AH2454" s="1137"/>
      <c r="AI2454" s="1137"/>
      <c r="AJ2454" s="1137"/>
      <c r="AK2454" s="2009"/>
      <c r="AL2454" s="3558"/>
      <c r="AM2454" s="3962"/>
      <c r="AN2454" s="2071"/>
      <c r="AO2454" s="4305">
        <f t="shared" si="2472"/>
        <v>0</v>
      </c>
      <c r="AP2454" s="4305"/>
    </row>
    <row r="2455" spans="1:42" x14ac:dyDescent="0.25">
      <c r="A2455" s="47">
        <v>1</v>
      </c>
      <c r="B2455" s="1013" t="s">
        <v>624</v>
      </c>
      <c r="C2455" s="2142"/>
      <c r="D2455" s="441"/>
      <c r="E2455" s="1609"/>
      <c r="F2455" s="4361"/>
      <c r="G2455" s="1609">
        <f t="shared" si="2484"/>
        <v>0</v>
      </c>
      <c r="H2455" s="441"/>
      <c r="I2455" s="441"/>
      <c r="J2455" s="441"/>
      <c r="K2455" s="3471"/>
      <c r="L2455" s="441"/>
      <c r="M2455" s="441"/>
      <c r="N2455" s="441"/>
      <c r="O2455" s="3962"/>
      <c r="P2455" s="441">
        <f t="shared" si="2488"/>
        <v>0</v>
      </c>
      <c r="Q2455" s="441"/>
      <c r="R2455" s="441"/>
      <c r="S2455" s="441"/>
      <c r="T2455" s="441"/>
      <c r="U2455" s="441"/>
      <c r="V2455" s="607"/>
      <c r="W2455" s="607"/>
      <c r="X2455" s="607"/>
      <c r="Y2455" s="607"/>
      <c r="Z2455" s="607"/>
      <c r="AA2455" s="607"/>
      <c r="AB2455" s="607"/>
      <c r="AC2455" s="607"/>
      <c r="AD2455" s="2985"/>
      <c r="AE2455" s="607"/>
      <c r="AF2455" s="3022"/>
      <c r="AG2455" s="607"/>
      <c r="AH2455" s="607"/>
      <c r="AI2455" s="607"/>
      <c r="AJ2455" s="607"/>
      <c r="AK2455" s="2010"/>
      <c r="AL2455" s="3559"/>
      <c r="AM2455" s="3962"/>
      <c r="AN2455" s="2006"/>
      <c r="AO2455" s="4305">
        <f t="shared" si="2472"/>
        <v>0</v>
      </c>
      <c r="AP2455" s="4305"/>
    </row>
    <row r="2456" spans="1:42" ht="28.5" x14ac:dyDescent="0.25">
      <c r="A2456" s="47">
        <v>1</v>
      </c>
      <c r="B2456" s="2532" t="s">
        <v>213</v>
      </c>
      <c r="C2456" s="2351"/>
      <c r="D2456" s="441"/>
      <c r="E2456" s="1609"/>
      <c r="F2456" s="4361"/>
      <c r="G2456" s="1609">
        <f t="shared" si="2484"/>
        <v>0</v>
      </c>
      <c r="H2456" s="441"/>
      <c r="I2456" s="441"/>
      <c r="J2456" s="441"/>
      <c r="K2456" s="3471"/>
      <c r="L2456" s="441"/>
      <c r="M2456" s="441"/>
      <c r="N2456" s="441"/>
      <c r="O2456" s="3962"/>
      <c r="P2456" s="441">
        <f t="shared" si="2488"/>
        <v>0</v>
      </c>
      <c r="Q2456" s="441"/>
      <c r="R2456" s="441"/>
      <c r="S2456" s="441"/>
      <c r="T2456" s="441"/>
      <c r="U2456" s="441"/>
      <c r="V2456" s="607">
        <v>86.912000000000006</v>
      </c>
      <c r="W2456" s="607">
        <v>86.912000000000006</v>
      </c>
      <c r="X2456" s="607">
        <v>86.912000000000006</v>
      </c>
      <c r="Y2456" s="607">
        <v>86.912000000000006</v>
      </c>
      <c r="Z2456" s="607">
        <v>86.912000000000006</v>
      </c>
      <c r="AA2456" s="607">
        <v>86.912000000000006</v>
      </c>
      <c r="AB2456" s="607">
        <v>86.912000000000006</v>
      </c>
      <c r="AC2456" s="607">
        <v>86.912000000000006</v>
      </c>
      <c r="AD2456" s="3328">
        <f>V2456/12*$B$4+(W2456-V2456)/11*6+(X2456-W2456)/10*5+(Y2456-X2456)/9*4+(Z2456-Y2456)/8*3+(AA2456-Z2456)/7*2+(AB2456-AA2456)/6*1+(AC2456-AB2456)</f>
        <v>50.698666666666675</v>
      </c>
      <c r="AE2456" s="607">
        <f>AK2456-AJ2456-AG2456</f>
        <v>0</v>
      </c>
      <c r="AF2456" s="3022"/>
      <c r="AG2456" s="607"/>
      <c r="AH2456" s="607">
        <f>AE2456-AD2456</f>
        <v>-50.698666666666675</v>
      </c>
      <c r="AI2456" s="607"/>
      <c r="AJ2456" s="607"/>
      <c r="AK2456" s="2010"/>
      <c r="AL2456" s="3559"/>
      <c r="AM2456" s="3962"/>
      <c r="AN2456" s="2006"/>
      <c r="AO2456" s="4305">
        <f t="shared" si="2472"/>
        <v>86912</v>
      </c>
      <c r="AP2456" s="4305"/>
    </row>
    <row r="2457" spans="1:42" x14ac:dyDescent="0.25">
      <c r="A2457" s="47">
        <v>1</v>
      </c>
      <c r="B2457" s="2429" t="s">
        <v>213</v>
      </c>
      <c r="C2457" s="2351"/>
      <c r="D2457" s="441"/>
      <c r="E2457" s="1609"/>
      <c r="F2457" s="4361"/>
      <c r="G2457" s="1609">
        <f t="shared" si="2484"/>
        <v>0</v>
      </c>
      <c r="H2457" s="441"/>
      <c r="I2457" s="441"/>
      <c r="J2457" s="441"/>
      <c r="K2457" s="3471"/>
      <c r="L2457" s="441"/>
      <c r="M2457" s="441"/>
      <c r="N2457" s="441"/>
      <c r="O2457" s="3962"/>
      <c r="P2457" s="441">
        <f t="shared" si="2488"/>
        <v>0</v>
      </c>
      <c r="Q2457" s="441"/>
      <c r="R2457" s="441"/>
      <c r="S2457" s="441"/>
      <c r="T2457" s="441"/>
      <c r="U2457" s="441"/>
      <c r="V2457" s="607"/>
      <c r="W2457" s="607"/>
      <c r="X2457" s="607"/>
      <c r="Y2457" s="607"/>
      <c r="Z2457" s="607"/>
      <c r="AA2457" s="607"/>
      <c r="AB2457" s="607"/>
      <c r="AC2457" s="607"/>
      <c r="AD2457" s="2985"/>
      <c r="AE2457" s="607"/>
      <c r="AF2457" s="3022"/>
      <c r="AG2457" s="607"/>
      <c r="AH2457" s="607"/>
      <c r="AI2457" s="607"/>
      <c r="AJ2457" s="607"/>
      <c r="AK2457" s="2010"/>
      <c r="AL2457" s="3559"/>
      <c r="AM2457" s="3962"/>
      <c r="AN2457" s="2006"/>
      <c r="AO2457" s="4305">
        <f t="shared" si="2472"/>
        <v>0</v>
      </c>
      <c r="AP2457" s="4305"/>
    </row>
    <row r="2458" spans="1:42" ht="29.25" x14ac:dyDescent="0.25">
      <c r="A2458" s="47">
        <v>1</v>
      </c>
      <c r="B2458" s="2513" t="s">
        <v>476</v>
      </c>
      <c r="C2458" s="2351"/>
      <c r="D2458" s="441"/>
      <c r="E2458" s="1010">
        <f>E2459</f>
        <v>0</v>
      </c>
      <c r="F2458" s="3956">
        <f>F2459</f>
        <v>0</v>
      </c>
      <c r="G2458" s="1010">
        <f t="shared" si="2484"/>
        <v>0</v>
      </c>
      <c r="H2458" s="441">
        <f t="shared" ref="H2458" si="2509">H2459</f>
        <v>0</v>
      </c>
      <c r="I2458" s="441">
        <f t="shared" ref="I2458" si="2510">I2459</f>
        <v>0</v>
      </c>
      <c r="J2458" s="441" t="e">
        <f>I2458/H2458*100</f>
        <v>#DIV/0!</v>
      </c>
      <c r="K2458" s="3471">
        <f t="shared" ref="K2458" si="2511">K2459</f>
        <v>0</v>
      </c>
      <c r="L2458" s="441"/>
      <c r="M2458" s="441"/>
      <c r="N2458" s="441"/>
      <c r="O2458" s="3962"/>
      <c r="P2458" s="441">
        <f t="shared" si="2488"/>
        <v>0</v>
      </c>
      <c r="Q2458" s="441"/>
      <c r="R2458" s="441"/>
      <c r="S2458" s="441"/>
      <c r="T2458" s="441"/>
      <c r="U2458" s="441"/>
      <c r="V2458" s="607"/>
      <c r="W2458" s="607"/>
      <c r="X2458" s="607"/>
      <c r="Y2458" s="607"/>
      <c r="Z2458" s="607"/>
      <c r="AA2458" s="607"/>
      <c r="AB2458" s="607"/>
      <c r="AC2458" s="607"/>
      <c r="AD2458" s="2985"/>
      <c r="AE2458" s="607"/>
      <c r="AF2458" s="3022"/>
      <c r="AG2458" s="607"/>
      <c r="AH2458" s="607"/>
      <c r="AI2458" s="607"/>
      <c r="AJ2458" s="607"/>
      <c r="AK2458" s="2010"/>
      <c r="AL2458" s="3559"/>
      <c r="AM2458" s="3962">
        <f t="shared" ref="AM2458" si="2512">AM2459</f>
        <v>0</v>
      </c>
      <c r="AN2458" s="2006"/>
      <c r="AO2458" s="4305">
        <f t="shared" si="2472"/>
        <v>0</v>
      </c>
      <c r="AP2458" s="4305"/>
    </row>
    <row r="2459" spans="1:42" ht="30" x14ac:dyDescent="0.25">
      <c r="A2459" s="47">
        <v>1</v>
      </c>
      <c r="B2459" s="3249" t="s">
        <v>465</v>
      </c>
      <c r="C2459" s="2351"/>
      <c r="D2459" s="441"/>
      <c r="E2459" s="1010">
        <f>E2461/4</f>
        <v>0</v>
      </c>
      <c r="F2459" s="3956">
        <f>F2461/4</f>
        <v>0</v>
      </c>
      <c r="G2459" s="1010">
        <f t="shared" si="2484"/>
        <v>0</v>
      </c>
      <c r="H2459" s="441">
        <f t="shared" ref="H2459" si="2513">H2461/4</f>
        <v>0</v>
      </c>
      <c r="I2459" s="441">
        <f t="shared" ref="I2459" si="2514">I2461/4</f>
        <v>0</v>
      </c>
      <c r="J2459" s="441" t="e">
        <f>I2459/H2459*100</f>
        <v>#DIV/0!</v>
      </c>
      <c r="K2459" s="3471">
        <f t="shared" ref="K2459" si="2515">K2461/4</f>
        <v>0</v>
      </c>
      <c r="L2459" s="441"/>
      <c r="M2459" s="441"/>
      <c r="N2459" s="441"/>
      <c r="O2459" s="3962"/>
      <c r="P2459" s="441">
        <f t="shared" si="2488"/>
        <v>0</v>
      </c>
      <c r="Q2459" s="441"/>
      <c r="R2459" s="441"/>
      <c r="S2459" s="441"/>
      <c r="T2459" s="441"/>
      <c r="U2459" s="441"/>
      <c r="V2459" s="607"/>
      <c r="W2459" s="607"/>
      <c r="X2459" s="607"/>
      <c r="Y2459" s="607"/>
      <c r="Z2459" s="607"/>
      <c r="AA2459" s="607"/>
      <c r="AB2459" s="607"/>
      <c r="AC2459" s="607"/>
      <c r="AD2459" s="2985"/>
      <c r="AE2459" s="607"/>
      <c r="AF2459" s="3022"/>
      <c r="AG2459" s="607"/>
      <c r="AH2459" s="607"/>
      <c r="AI2459" s="607"/>
      <c r="AJ2459" s="607"/>
      <c r="AK2459" s="2010"/>
      <c r="AL2459" s="3559"/>
      <c r="AM2459" s="3962">
        <f t="shared" ref="AM2459" si="2516">AM2461/4</f>
        <v>0</v>
      </c>
      <c r="AN2459" s="2006"/>
      <c r="AO2459" s="4305">
        <f t="shared" si="2472"/>
        <v>0</v>
      </c>
      <c r="AP2459" s="4305"/>
    </row>
    <row r="2460" spans="1:42" x14ac:dyDescent="0.25">
      <c r="A2460" s="47">
        <v>1</v>
      </c>
      <c r="B2460" s="4" t="s">
        <v>466</v>
      </c>
      <c r="C2460" s="2351"/>
      <c r="D2460" s="441"/>
      <c r="E2460" s="2551"/>
      <c r="F2460" s="4461"/>
      <c r="G2460" s="2551">
        <f t="shared" si="2484"/>
        <v>0</v>
      </c>
      <c r="H2460" s="441"/>
      <c r="I2460" s="441"/>
      <c r="J2460" s="441"/>
      <c r="K2460" s="3471"/>
      <c r="L2460" s="441"/>
      <c r="M2460" s="441"/>
      <c r="N2460" s="441"/>
      <c r="O2460" s="3962"/>
      <c r="P2460" s="441">
        <f t="shared" si="2488"/>
        <v>0</v>
      </c>
      <c r="Q2460" s="441"/>
      <c r="R2460" s="441"/>
      <c r="S2460" s="441"/>
      <c r="T2460" s="441"/>
      <c r="U2460" s="441"/>
      <c r="V2460" s="607"/>
      <c r="W2460" s="607"/>
      <c r="X2460" s="607"/>
      <c r="Y2460" s="607"/>
      <c r="Z2460" s="607"/>
      <c r="AA2460" s="607"/>
      <c r="AB2460" s="607"/>
      <c r="AC2460" s="607"/>
      <c r="AD2460" s="2985"/>
      <c r="AE2460" s="607"/>
      <c r="AF2460" s="3022"/>
      <c r="AG2460" s="607"/>
      <c r="AH2460" s="607"/>
      <c r="AI2460" s="607"/>
      <c r="AJ2460" s="607"/>
      <c r="AK2460" s="2010"/>
      <c r="AL2460" s="3559"/>
      <c r="AM2460" s="3962"/>
      <c r="AN2460" s="2006"/>
      <c r="AO2460" s="4305">
        <f t="shared" si="2472"/>
        <v>0</v>
      </c>
      <c r="AP2460" s="4305"/>
    </row>
    <row r="2461" spans="1:42" ht="30" x14ac:dyDescent="0.25">
      <c r="A2461" s="47">
        <v>1</v>
      </c>
      <c r="B2461" s="4" t="s">
        <v>492</v>
      </c>
      <c r="C2461" s="2351"/>
      <c r="D2461" s="441"/>
      <c r="E2461" s="1010"/>
      <c r="F2461" s="3956"/>
      <c r="G2461" s="1010">
        <f t="shared" si="2484"/>
        <v>0</v>
      </c>
      <c r="H2461" s="441">
        <f>ROUND(E2461/12*$B$4,0)</f>
        <v>0</v>
      </c>
      <c r="I2461" s="441"/>
      <c r="J2461" s="441" t="e">
        <f>I2461/H2461*100</f>
        <v>#DIV/0!</v>
      </c>
      <c r="K2461" s="3471"/>
      <c r="L2461" s="441"/>
      <c r="M2461" s="441"/>
      <c r="N2461" s="441"/>
      <c r="O2461" s="3962"/>
      <c r="P2461" s="441">
        <f t="shared" si="2488"/>
        <v>0</v>
      </c>
      <c r="Q2461" s="441"/>
      <c r="R2461" s="441"/>
      <c r="S2461" s="441"/>
      <c r="T2461" s="441"/>
      <c r="U2461" s="441"/>
      <c r="V2461" s="607"/>
      <c r="W2461" s="607"/>
      <c r="X2461" s="607"/>
      <c r="Y2461" s="607"/>
      <c r="Z2461" s="607"/>
      <c r="AA2461" s="607"/>
      <c r="AB2461" s="607"/>
      <c r="AC2461" s="607"/>
      <c r="AD2461" s="2985"/>
      <c r="AE2461" s="607"/>
      <c r="AF2461" s="3022"/>
      <c r="AG2461" s="607"/>
      <c r="AH2461" s="607"/>
      <c r="AI2461" s="607"/>
      <c r="AJ2461" s="607"/>
      <c r="AK2461" s="2010"/>
      <c r="AL2461" s="3559"/>
      <c r="AM2461" s="3962"/>
      <c r="AN2461" s="2006"/>
      <c r="AO2461" s="4305">
        <f t="shared" si="2472"/>
        <v>0</v>
      </c>
      <c r="AP2461" s="4305"/>
    </row>
    <row r="2462" spans="1:42" ht="29.25" x14ac:dyDescent="0.25">
      <c r="A2462" s="47">
        <v>1</v>
      </c>
      <c r="B2462" s="2513" t="s">
        <v>477</v>
      </c>
      <c r="C2462" s="2351"/>
      <c r="D2462" s="441"/>
      <c r="E2462" s="1010">
        <f>E2464/9.4</f>
        <v>42.553191489361701</v>
      </c>
      <c r="F2462" s="3956">
        <f>F2464/9.4</f>
        <v>42.553191489361701</v>
      </c>
      <c r="G2462" s="1010">
        <f t="shared" si="2484"/>
        <v>0</v>
      </c>
      <c r="H2462" s="441">
        <f t="shared" ref="H2462" si="2517">H2464/9.4</f>
        <v>24.787234042553191</v>
      </c>
      <c r="I2462" s="441">
        <f t="shared" ref="I2462" si="2518">I2464/9.4</f>
        <v>0</v>
      </c>
      <c r="J2462" s="441">
        <f>I2462/H2462*100</f>
        <v>0</v>
      </c>
      <c r="K2462" s="3471">
        <f t="shared" ref="K2462" si="2519">K2464/9.4</f>
        <v>0</v>
      </c>
      <c r="L2462" s="441"/>
      <c r="M2462" s="441"/>
      <c r="N2462" s="441"/>
      <c r="O2462" s="3962"/>
      <c r="P2462" s="441">
        <f t="shared" si="2488"/>
        <v>0</v>
      </c>
      <c r="Q2462" s="441"/>
      <c r="R2462" s="441"/>
      <c r="S2462" s="441"/>
      <c r="T2462" s="441"/>
      <c r="U2462" s="441"/>
      <c r="V2462" s="607"/>
      <c r="W2462" s="607"/>
      <c r="X2462" s="607"/>
      <c r="Y2462" s="607"/>
      <c r="Z2462" s="607"/>
      <c r="AA2462" s="607"/>
      <c r="AB2462" s="607"/>
      <c r="AC2462" s="607"/>
      <c r="AD2462" s="2985"/>
      <c r="AE2462" s="607"/>
      <c r="AF2462" s="3022"/>
      <c r="AG2462" s="607"/>
      <c r="AH2462" s="607"/>
      <c r="AI2462" s="607"/>
      <c r="AJ2462" s="607"/>
      <c r="AK2462" s="2010"/>
      <c r="AL2462" s="3559"/>
      <c r="AM2462" s="3962">
        <f t="shared" ref="AM2462" si="2520">AM2464/9.4</f>
        <v>0</v>
      </c>
      <c r="AN2462" s="2006"/>
      <c r="AO2462" s="4305">
        <f t="shared" si="2472"/>
        <v>0</v>
      </c>
      <c r="AP2462" s="4305"/>
    </row>
    <row r="2463" spans="1:42" x14ac:dyDescent="0.25">
      <c r="A2463" s="47">
        <v>1</v>
      </c>
      <c r="B2463" s="4" t="s">
        <v>494</v>
      </c>
      <c r="C2463" s="2351"/>
      <c r="D2463" s="441"/>
      <c r="E2463" s="1010">
        <f>E2464/9.4</f>
        <v>42.553191489361701</v>
      </c>
      <c r="F2463" s="3956">
        <f>F2464/9.4</f>
        <v>42.553191489361701</v>
      </c>
      <c r="G2463" s="1010">
        <f t="shared" si="2484"/>
        <v>0</v>
      </c>
      <c r="H2463" s="441">
        <f t="shared" ref="H2463" si="2521">H2464/9.4</f>
        <v>24.787234042553191</v>
      </c>
      <c r="I2463" s="441">
        <f t="shared" ref="I2463" si="2522">I2464/9.4</f>
        <v>0</v>
      </c>
      <c r="J2463" s="441">
        <f>I2463/H2463*100</f>
        <v>0</v>
      </c>
      <c r="K2463" s="3471">
        <f t="shared" ref="K2463" si="2523">K2464/9.4</f>
        <v>0</v>
      </c>
      <c r="L2463" s="441"/>
      <c r="M2463" s="441"/>
      <c r="N2463" s="441"/>
      <c r="O2463" s="3962"/>
      <c r="P2463" s="441">
        <f t="shared" si="2488"/>
        <v>0</v>
      </c>
      <c r="Q2463" s="441"/>
      <c r="R2463" s="441"/>
      <c r="S2463" s="441"/>
      <c r="T2463" s="441"/>
      <c r="U2463" s="441"/>
      <c r="V2463" s="607"/>
      <c r="W2463" s="607"/>
      <c r="X2463" s="607"/>
      <c r="Y2463" s="607"/>
      <c r="Z2463" s="607"/>
      <c r="AA2463" s="607"/>
      <c r="AB2463" s="607"/>
      <c r="AC2463" s="607"/>
      <c r="AD2463" s="2985"/>
      <c r="AE2463" s="607"/>
      <c r="AF2463" s="3022"/>
      <c r="AG2463" s="607"/>
      <c r="AH2463" s="607"/>
      <c r="AI2463" s="607"/>
      <c r="AJ2463" s="607"/>
      <c r="AK2463" s="2010"/>
      <c r="AL2463" s="3559"/>
      <c r="AM2463" s="3962">
        <f t="shared" ref="AM2463" si="2524">AM2464/9.4</f>
        <v>0</v>
      </c>
      <c r="AN2463" s="2006"/>
      <c r="AO2463" s="4305">
        <f t="shared" si="2472"/>
        <v>0</v>
      </c>
      <c r="AP2463" s="4305"/>
    </row>
    <row r="2464" spans="1:42" x14ac:dyDescent="0.25">
      <c r="A2464" s="47">
        <v>1</v>
      </c>
      <c r="B2464" s="2538" t="s">
        <v>495</v>
      </c>
      <c r="C2464" s="2351"/>
      <c r="D2464" s="441"/>
      <c r="E2464" s="1010">
        <v>400</v>
      </c>
      <c r="F2464" s="3956">
        <v>400</v>
      </c>
      <c r="G2464" s="1010">
        <f t="shared" si="2484"/>
        <v>0</v>
      </c>
      <c r="H2464" s="441">
        <f>ROUND(E2464/12*$B$4,0)</f>
        <v>233</v>
      </c>
      <c r="I2464" s="441"/>
      <c r="J2464" s="441">
        <f>I2464/H2464*100</f>
        <v>0</v>
      </c>
      <c r="K2464" s="3471"/>
      <c r="L2464" s="441"/>
      <c r="M2464" s="441"/>
      <c r="N2464" s="441"/>
      <c r="O2464" s="3962"/>
      <c r="P2464" s="441">
        <f t="shared" si="2488"/>
        <v>0</v>
      </c>
      <c r="Q2464" s="441"/>
      <c r="R2464" s="441"/>
      <c r="S2464" s="441"/>
      <c r="T2464" s="441"/>
      <c r="U2464" s="441"/>
      <c r="V2464" s="607"/>
      <c r="W2464" s="607"/>
      <c r="X2464" s="607"/>
      <c r="Y2464" s="607"/>
      <c r="Z2464" s="607"/>
      <c r="AA2464" s="607"/>
      <c r="AB2464" s="607"/>
      <c r="AC2464" s="607"/>
      <c r="AD2464" s="2985"/>
      <c r="AE2464" s="607"/>
      <c r="AF2464" s="3022"/>
      <c r="AG2464" s="607"/>
      <c r="AH2464" s="607"/>
      <c r="AI2464" s="607"/>
      <c r="AJ2464" s="607"/>
      <c r="AK2464" s="2010"/>
      <c r="AL2464" s="3559"/>
      <c r="AM2464" s="3962"/>
      <c r="AN2464" s="2006"/>
      <c r="AO2464" s="4305">
        <f t="shared" si="2472"/>
        <v>0</v>
      </c>
      <c r="AP2464" s="4305"/>
    </row>
    <row r="2465" spans="1:42" x14ac:dyDescent="0.25">
      <c r="A2465" s="47">
        <v>1</v>
      </c>
      <c r="B2465" s="2538" t="s">
        <v>497</v>
      </c>
      <c r="C2465" s="2351"/>
      <c r="D2465" s="441"/>
      <c r="E2465" s="1010"/>
      <c r="F2465" s="3956"/>
      <c r="G2465" s="1010">
        <f t="shared" si="2484"/>
        <v>0</v>
      </c>
      <c r="H2465" s="441"/>
      <c r="I2465" s="441"/>
      <c r="J2465" s="441"/>
      <c r="K2465" s="3471"/>
      <c r="L2465" s="441"/>
      <c r="M2465" s="441"/>
      <c r="N2465" s="441"/>
      <c r="O2465" s="3962"/>
      <c r="P2465" s="441">
        <f t="shared" si="2488"/>
        <v>0</v>
      </c>
      <c r="Q2465" s="441"/>
      <c r="R2465" s="441"/>
      <c r="S2465" s="441"/>
      <c r="T2465" s="441"/>
      <c r="U2465" s="441"/>
      <c r="V2465" s="607"/>
      <c r="W2465" s="607"/>
      <c r="X2465" s="607"/>
      <c r="Y2465" s="607"/>
      <c r="Z2465" s="607"/>
      <c r="AA2465" s="607"/>
      <c r="AB2465" s="607"/>
      <c r="AC2465" s="607"/>
      <c r="AD2465" s="2985"/>
      <c r="AE2465" s="607"/>
      <c r="AF2465" s="3022"/>
      <c r="AG2465" s="607"/>
      <c r="AH2465" s="607"/>
      <c r="AI2465" s="607"/>
      <c r="AJ2465" s="607"/>
      <c r="AK2465" s="2010"/>
      <c r="AL2465" s="3559"/>
      <c r="AM2465" s="3962"/>
      <c r="AN2465" s="2006"/>
      <c r="AO2465" s="4305">
        <f t="shared" si="2472"/>
        <v>0</v>
      </c>
      <c r="AP2465" s="4305"/>
    </row>
    <row r="2466" spans="1:42" ht="29.25" x14ac:dyDescent="0.25">
      <c r="A2466" s="47">
        <v>1</v>
      </c>
      <c r="B2466" s="2434" t="s">
        <v>382</v>
      </c>
      <c r="C2466" s="2351"/>
      <c r="D2466" s="441"/>
      <c r="E2466" s="2552">
        <f>E2458</f>
        <v>0</v>
      </c>
      <c r="F2466" s="4019">
        <f>F2458</f>
        <v>0</v>
      </c>
      <c r="G2466" s="2552">
        <f t="shared" si="2484"/>
        <v>0</v>
      </c>
      <c r="H2466" s="327">
        <f>H2458</f>
        <v>0</v>
      </c>
      <c r="I2466" s="327">
        <f>I2458</f>
        <v>0</v>
      </c>
      <c r="J2466" s="327" t="e">
        <f>I2466/H2466*100</f>
        <v>#DIV/0!</v>
      </c>
      <c r="K2466" s="3503">
        <f>K2458</f>
        <v>0</v>
      </c>
      <c r="L2466" s="441"/>
      <c r="M2466" s="441"/>
      <c r="N2466" s="441"/>
      <c r="O2466" s="3962"/>
      <c r="P2466" s="441">
        <f t="shared" si="2488"/>
        <v>0</v>
      </c>
      <c r="Q2466" s="441"/>
      <c r="R2466" s="441"/>
      <c r="S2466" s="441"/>
      <c r="T2466" s="441"/>
      <c r="U2466" s="441"/>
      <c r="V2466" s="607"/>
      <c r="W2466" s="607"/>
      <c r="X2466" s="607"/>
      <c r="Y2466" s="607"/>
      <c r="Z2466" s="607"/>
      <c r="AA2466" s="607"/>
      <c r="AB2466" s="607"/>
      <c r="AC2466" s="607"/>
      <c r="AD2466" s="2985"/>
      <c r="AE2466" s="607"/>
      <c r="AF2466" s="3022"/>
      <c r="AG2466" s="607"/>
      <c r="AH2466" s="607"/>
      <c r="AI2466" s="607"/>
      <c r="AJ2466" s="607"/>
      <c r="AK2466" s="2010"/>
      <c r="AL2466" s="3559"/>
      <c r="AM2466" s="4016">
        <f>AM2458</f>
        <v>0</v>
      </c>
      <c r="AN2466" s="2006"/>
      <c r="AO2466" s="4305">
        <f t="shared" si="2472"/>
        <v>0</v>
      </c>
      <c r="AP2466" s="4305"/>
    </row>
    <row r="2467" spans="1:42" ht="29.25" x14ac:dyDescent="0.25">
      <c r="A2467" s="47">
        <v>1</v>
      </c>
      <c r="B2467" s="2434" t="s">
        <v>383</v>
      </c>
      <c r="C2467" s="2351"/>
      <c r="D2467" s="441"/>
      <c r="E2467" s="2552">
        <f>E2462</f>
        <v>42.553191489361701</v>
      </c>
      <c r="F2467" s="4019">
        <f>F2462</f>
        <v>42.553191489361701</v>
      </c>
      <c r="G2467" s="2552">
        <f t="shared" si="2484"/>
        <v>0</v>
      </c>
      <c r="H2467" s="327">
        <f>H2462</f>
        <v>24.787234042553191</v>
      </c>
      <c r="I2467" s="327">
        <f>I2462</f>
        <v>0</v>
      </c>
      <c r="J2467" s="327">
        <f>I2467/H2467*100</f>
        <v>0</v>
      </c>
      <c r="K2467" s="3503">
        <f>K2462</f>
        <v>0</v>
      </c>
      <c r="L2467" s="441"/>
      <c r="M2467" s="441"/>
      <c r="N2467" s="441"/>
      <c r="O2467" s="3962"/>
      <c r="P2467" s="441">
        <f t="shared" si="2488"/>
        <v>0</v>
      </c>
      <c r="Q2467" s="441"/>
      <c r="R2467" s="441"/>
      <c r="S2467" s="441"/>
      <c r="T2467" s="441"/>
      <c r="U2467" s="441"/>
      <c r="V2467" s="607"/>
      <c r="W2467" s="607"/>
      <c r="X2467" s="607"/>
      <c r="Y2467" s="607"/>
      <c r="Z2467" s="607"/>
      <c r="AA2467" s="607"/>
      <c r="AB2467" s="607"/>
      <c r="AC2467" s="607"/>
      <c r="AD2467" s="2985"/>
      <c r="AE2467" s="607"/>
      <c r="AF2467" s="3022"/>
      <c r="AG2467" s="607"/>
      <c r="AH2467" s="607"/>
      <c r="AI2467" s="607"/>
      <c r="AJ2467" s="607"/>
      <c r="AK2467" s="2010"/>
      <c r="AL2467" s="3559"/>
      <c r="AM2467" s="4016">
        <f>AM2462</f>
        <v>0</v>
      </c>
      <c r="AN2467" s="2006"/>
      <c r="AO2467" s="4305">
        <f t="shared" si="2472"/>
        <v>0</v>
      </c>
      <c r="AP2467" s="4305"/>
    </row>
    <row r="2468" spans="1:42" ht="15.75" thickBot="1" x14ac:dyDescent="0.3">
      <c r="A2468" s="47">
        <v>1</v>
      </c>
      <c r="B2468" s="2435" t="s">
        <v>139</v>
      </c>
      <c r="C2468" s="2284"/>
      <c r="D2468" s="441"/>
      <c r="E2468" s="2552">
        <f>E2466+E2464/4.2</f>
        <v>95.238095238095241</v>
      </c>
      <c r="F2468" s="4019">
        <f>F2466+F2464/4.2</f>
        <v>95.238095238095241</v>
      </c>
      <c r="G2468" s="2552">
        <f t="shared" si="2484"/>
        <v>0</v>
      </c>
      <c r="H2468" s="327">
        <f>H2466+H2464/4.2</f>
        <v>55.476190476190474</v>
      </c>
      <c r="I2468" s="327">
        <f>I2466+I2464/4.2</f>
        <v>0</v>
      </c>
      <c r="J2468" s="327">
        <f>I2468/H2468*100</f>
        <v>0</v>
      </c>
      <c r="K2468" s="3503">
        <f>K2466+K2464/4.2</f>
        <v>0</v>
      </c>
      <c r="L2468" s="441"/>
      <c r="M2468" s="441"/>
      <c r="N2468" s="441"/>
      <c r="O2468" s="3962"/>
      <c r="P2468" s="441">
        <f t="shared" si="2488"/>
        <v>0</v>
      </c>
      <c r="Q2468" s="441"/>
      <c r="R2468" s="441"/>
      <c r="S2468" s="441"/>
      <c r="T2468" s="441"/>
      <c r="U2468" s="441"/>
      <c r="V2468" s="607">
        <f t="shared" ref="V2468:W2468" si="2525">V2456</f>
        <v>86.912000000000006</v>
      </c>
      <c r="W2468" s="607">
        <f t="shared" si="2525"/>
        <v>86.912000000000006</v>
      </c>
      <c r="X2468" s="607">
        <f t="shared" ref="X2468:Y2468" si="2526">X2456</f>
        <v>86.912000000000006</v>
      </c>
      <c r="Y2468" s="607">
        <f t="shared" si="2526"/>
        <v>86.912000000000006</v>
      </c>
      <c r="Z2468" s="607">
        <f t="shared" ref="Z2468:AA2468" si="2527">Z2456</f>
        <v>86.912000000000006</v>
      </c>
      <c r="AA2468" s="607">
        <f t="shared" si="2527"/>
        <v>86.912000000000006</v>
      </c>
      <c r="AB2468" s="607">
        <f t="shared" ref="AB2468:AC2468" si="2528">AB2456</f>
        <v>86.912000000000006</v>
      </c>
      <c r="AC2468" s="607">
        <f t="shared" si="2528"/>
        <v>86.912000000000006</v>
      </c>
      <c r="AD2468" s="2985">
        <f t="shared" ref="AD2468" si="2529">AD2456</f>
        <v>50.698666666666675</v>
      </c>
      <c r="AE2468" s="607">
        <f t="shared" ref="AE2468:AL2468" si="2530">AE2456</f>
        <v>0</v>
      </c>
      <c r="AF2468" s="3022">
        <f t="shared" si="2530"/>
        <v>0</v>
      </c>
      <c r="AG2468" s="607">
        <f t="shared" ref="AG2468" si="2531">AG2456</f>
        <v>0</v>
      </c>
      <c r="AH2468" s="607">
        <f t="shared" si="2530"/>
        <v>-50.698666666666675</v>
      </c>
      <c r="AI2468" s="607"/>
      <c r="AJ2468" s="607">
        <f t="shared" si="2530"/>
        <v>0</v>
      </c>
      <c r="AK2468" s="2010">
        <f t="shared" si="2530"/>
        <v>0</v>
      </c>
      <c r="AL2468" s="3559">
        <f t="shared" si="2530"/>
        <v>0</v>
      </c>
      <c r="AM2468" s="4016">
        <f>AM2466+AM2464/4.2</f>
        <v>0</v>
      </c>
      <c r="AN2468" s="2006">
        <f t="shared" ref="AN2468" si="2532">AN2456</f>
        <v>0</v>
      </c>
      <c r="AO2468" s="4305">
        <f t="shared" si="2472"/>
        <v>86912</v>
      </c>
      <c r="AP2468" s="4305"/>
    </row>
    <row r="2469" spans="1:42" ht="15.75" thickBot="1" x14ac:dyDescent="0.3">
      <c r="A2469" s="47">
        <v>1</v>
      </c>
      <c r="B2469" s="168" t="s">
        <v>422</v>
      </c>
      <c r="C2469" s="168"/>
      <c r="D2469" s="500"/>
      <c r="E2469" s="1666"/>
      <c r="F2469" s="4469"/>
      <c r="G2469" s="1666">
        <f t="shared" si="2484"/>
        <v>0</v>
      </c>
      <c r="H2469" s="500"/>
      <c r="I2469" s="500"/>
      <c r="J2469" s="500"/>
      <c r="K2469" s="3500"/>
      <c r="L2469" s="500"/>
      <c r="M2469" s="500"/>
      <c r="N2469" s="500"/>
      <c r="O2469" s="4012"/>
      <c r="P2469" s="500">
        <f t="shared" si="2488"/>
        <v>0</v>
      </c>
      <c r="Q2469" s="500"/>
      <c r="R2469" s="500"/>
      <c r="S2469" s="500"/>
      <c r="T2469" s="500"/>
      <c r="U2469" s="500"/>
      <c r="V2469" s="742">
        <f t="shared" ref="V2469:W2469" si="2533">V2468</f>
        <v>86.912000000000006</v>
      </c>
      <c r="W2469" s="742">
        <f t="shared" si="2533"/>
        <v>86.912000000000006</v>
      </c>
      <c r="X2469" s="742">
        <f t="shared" ref="X2469:Y2469" si="2534">X2468</f>
        <v>86.912000000000006</v>
      </c>
      <c r="Y2469" s="742">
        <f t="shared" si="2534"/>
        <v>86.912000000000006</v>
      </c>
      <c r="Z2469" s="742">
        <f t="shared" ref="Z2469:AA2469" si="2535">Z2468</f>
        <v>86.912000000000006</v>
      </c>
      <c r="AA2469" s="742">
        <f t="shared" si="2535"/>
        <v>86.912000000000006</v>
      </c>
      <c r="AB2469" s="742">
        <f t="shared" ref="AB2469:AC2469" si="2536">AB2468</f>
        <v>86.912000000000006</v>
      </c>
      <c r="AC2469" s="742">
        <f t="shared" si="2536"/>
        <v>86.912000000000006</v>
      </c>
      <c r="AD2469" s="2986">
        <f t="shared" ref="AD2469" si="2537">AD2468</f>
        <v>50.698666666666675</v>
      </c>
      <c r="AE2469" s="742">
        <f t="shared" ref="AE2469:AL2469" si="2538">AE2468</f>
        <v>0</v>
      </c>
      <c r="AF2469" s="3031">
        <f t="shared" si="2538"/>
        <v>0</v>
      </c>
      <c r="AG2469" s="742">
        <f t="shared" ref="AG2469" si="2539">AG2468</f>
        <v>0</v>
      </c>
      <c r="AH2469" s="742">
        <f t="shared" si="2538"/>
        <v>-50.698666666666675</v>
      </c>
      <c r="AI2469" s="742"/>
      <c r="AJ2469" s="742">
        <f t="shared" si="2538"/>
        <v>0</v>
      </c>
      <c r="AK2469" s="2017">
        <f t="shared" si="2538"/>
        <v>0</v>
      </c>
      <c r="AL2469" s="3564">
        <f t="shared" si="2538"/>
        <v>0</v>
      </c>
      <c r="AM2469" s="4012"/>
      <c r="AN2469" s="3315">
        <f t="shared" ref="AN2469" si="2540">AN2468</f>
        <v>0</v>
      </c>
      <c r="AO2469" s="4305">
        <f t="shared" si="2472"/>
        <v>86912</v>
      </c>
      <c r="AP2469" s="4305"/>
    </row>
    <row r="2470" spans="1:42" x14ac:dyDescent="0.25">
      <c r="A2470" s="47">
        <v>1</v>
      </c>
      <c r="B2470" s="230"/>
      <c r="C2470" s="264"/>
      <c r="D2470" s="428"/>
      <c r="E2470" s="1490"/>
      <c r="F2470" s="3981"/>
      <c r="G2470" s="1490">
        <f t="shared" si="2484"/>
        <v>0</v>
      </c>
      <c r="H2470" s="366"/>
      <c r="I2470" s="366"/>
      <c r="J2470" s="366"/>
      <c r="K2470" s="3452"/>
      <c r="L2470" s="366"/>
      <c r="M2470" s="433"/>
      <c r="N2470" s="433"/>
      <c r="O2470" s="3998"/>
      <c r="P2470" s="428">
        <f t="shared" si="2488"/>
        <v>0</v>
      </c>
      <c r="Q2470" s="428"/>
      <c r="R2470" s="366"/>
      <c r="S2470" s="428"/>
      <c r="T2470" s="428"/>
      <c r="U2470" s="433"/>
      <c r="V2470" s="607"/>
      <c r="W2470" s="607"/>
      <c r="X2470" s="607"/>
      <c r="Y2470" s="607"/>
      <c r="Z2470" s="607"/>
      <c r="AA2470" s="607"/>
      <c r="AB2470" s="607"/>
      <c r="AC2470" s="607"/>
      <c r="AD2470" s="2985"/>
      <c r="AE2470" s="719"/>
      <c r="AF2470" s="3022"/>
      <c r="AG2470" s="607"/>
      <c r="AH2470" s="607"/>
      <c r="AI2470" s="719"/>
      <c r="AJ2470" s="719"/>
      <c r="AK2470" s="2012"/>
      <c r="AL2470" s="3561"/>
      <c r="AM2470" s="3928"/>
      <c r="AN2470" s="3314"/>
      <c r="AO2470" s="4305">
        <f t="shared" si="2472"/>
        <v>0</v>
      </c>
      <c r="AP2470" s="4305"/>
    </row>
    <row r="2471" spans="1:42" ht="31.5" x14ac:dyDescent="0.25">
      <c r="A2471" s="47">
        <v>1</v>
      </c>
      <c r="B2471" s="1831" t="s">
        <v>625</v>
      </c>
      <c r="C2471" s="1831"/>
      <c r="D2471" s="366"/>
      <c r="E2471" s="1609"/>
      <c r="F2471" s="4361"/>
      <c r="G2471" s="1609">
        <f t="shared" si="2484"/>
        <v>0</v>
      </c>
      <c r="H2471" s="441"/>
      <c r="I2471" s="441"/>
      <c r="J2471" s="441"/>
      <c r="K2471" s="3471"/>
      <c r="L2471" s="441"/>
      <c r="M2471" s="366"/>
      <c r="N2471" s="366"/>
      <c r="O2471" s="3928"/>
      <c r="P2471" s="366">
        <f t="shared" si="2488"/>
        <v>0</v>
      </c>
      <c r="Q2471" s="366"/>
      <c r="R2471" s="441"/>
      <c r="S2471" s="366"/>
      <c r="T2471" s="366"/>
      <c r="U2471" s="366"/>
      <c r="V2471" s="607"/>
      <c r="W2471" s="607"/>
      <c r="X2471" s="607"/>
      <c r="Y2471" s="607"/>
      <c r="Z2471" s="607"/>
      <c r="AA2471" s="607"/>
      <c r="AB2471" s="607"/>
      <c r="AC2471" s="607"/>
      <c r="AD2471" s="2985"/>
      <c r="AE2471" s="607"/>
      <c r="AF2471" s="3022"/>
      <c r="AG2471" s="607"/>
      <c r="AH2471" s="607"/>
      <c r="AI2471" s="607"/>
      <c r="AJ2471" s="607"/>
      <c r="AK2471" s="2010"/>
      <c r="AL2471" s="3559"/>
      <c r="AM2471" s="3962"/>
      <c r="AN2471" s="2006"/>
      <c r="AO2471" s="4305">
        <f t="shared" si="2472"/>
        <v>0</v>
      </c>
      <c r="AP2471" s="4305"/>
    </row>
    <row r="2472" spans="1:42" x14ac:dyDescent="0.25">
      <c r="A2472" s="47">
        <v>1</v>
      </c>
      <c r="B2472" s="1364" t="s">
        <v>213</v>
      </c>
      <c r="C2472" s="2351"/>
      <c r="D2472" s="441"/>
      <c r="E2472" s="3269"/>
      <c r="F2472" s="4017"/>
      <c r="G2472" s="3269">
        <f t="shared" si="2484"/>
        <v>0</v>
      </c>
      <c r="H2472" s="441"/>
      <c r="I2472" s="441"/>
      <c r="J2472" s="441"/>
      <c r="K2472" s="3471"/>
      <c r="L2472" s="441"/>
      <c r="M2472" s="441"/>
      <c r="N2472" s="441"/>
      <c r="O2472" s="3962"/>
      <c r="P2472" s="441">
        <f t="shared" si="2488"/>
        <v>0</v>
      </c>
      <c r="Q2472" s="441"/>
      <c r="R2472" s="441"/>
      <c r="S2472" s="441"/>
      <c r="T2472" s="441"/>
      <c r="U2472" s="441"/>
      <c r="V2472" s="607">
        <v>1015.115</v>
      </c>
      <c r="W2472" s="607">
        <v>1015.115</v>
      </c>
      <c r="X2472" s="607">
        <v>1015.115</v>
      </c>
      <c r="Y2472" s="607">
        <v>1015.115</v>
      </c>
      <c r="Z2472" s="607">
        <v>1015.115</v>
      </c>
      <c r="AA2472" s="607">
        <v>1015.115</v>
      </c>
      <c r="AB2472" s="607">
        <v>1407.27</v>
      </c>
      <c r="AC2472" s="607">
        <v>1462.1716999999999</v>
      </c>
      <c r="AD2472" s="3328">
        <f>V2472/12*$B$4+(W2472-V2472)/11*6+(X2472-W2472)/10*5+(Y2472-X2472)/9*4+(Z2472-Y2472)/8*3+(AA2472-Z2472)/7*2+(AB2472-AA2472)/6*1+(AC2472-AB2472)</f>
        <v>712.41128333333313</v>
      </c>
      <c r="AE2472" s="607">
        <f>AK2472-AJ2472</f>
        <v>743.19990999999993</v>
      </c>
      <c r="AF2472" s="3022"/>
      <c r="AG2472" s="607"/>
      <c r="AH2472" s="607">
        <f>AE2472-AD2472</f>
        <v>30.788626666666801</v>
      </c>
      <c r="AI2472" s="607"/>
      <c r="AJ2472" s="607">
        <v>0</v>
      </c>
      <c r="AK2472" s="2010">
        <v>743.19990999999993</v>
      </c>
      <c r="AL2472" s="3559">
        <v>94.734750000000005</v>
      </c>
      <c r="AM2472" s="3962"/>
      <c r="AN2472" s="2006"/>
      <c r="AO2472" s="4305">
        <f t="shared" si="2472"/>
        <v>1407270</v>
      </c>
      <c r="AP2472" s="4305"/>
    </row>
    <row r="2473" spans="1:42" ht="29.25" x14ac:dyDescent="0.25">
      <c r="A2473" s="47">
        <v>1</v>
      </c>
      <c r="B2473" s="2513" t="s">
        <v>476</v>
      </c>
      <c r="C2473" s="2351"/>
      <c r="D2473" s="441"/>
      <c r="E2473" s="3269">
        <f>E2474+E2477+E2478</f>
        <v>2070</v>
      </c>
      <c r="F2473" s="4017">
        <f>F2474+F2477+F2478</f>
        <v>2000</v>
      </c>
      <c r="G2473" s="3269">
        <f t="shared" si="2484"/>
        <v>70</v>
      </c>
      <c r="H2473" s="441">
        <f t="shared" ref="H2473:I2473" si="2541">H2474+H2477+H2478</f>
        <v>1236.6666666666665</v>
      </c>
      <c r="I2473" s="441">
        <f t="shared" si="2541"/>
        <v>1056</v>
      </c>
      <c r="J2473" s="441">
        <f>I2473/H2473*100</f>
        <v>85.390835579514828</v>
      </c>
      <c r="K2473" s="3471">
        <f t="shared" ref="K2473" si="2542">K2474+K2478+K2476</f>
        <v>0</v>
      </c>
      <c r="L2473" s="441"/>
      <c r="M2473" s="441"/>
      <c r="N2473" s="441"/>
      <c r="O2473" s="3962"/>
      <c r="P2473" s="441">
        <f t="shared" si="2488"/>
        <v>0</v>
      </c>
      <c r="Q2473" s="441"/>
      <c r="R2473" s="441"/>
      <c r="S2473" s="441"/>
      <c r="T2473" s="441"/>
      <c r="U2473" s="441"/>
      <c r="V2473" s="607"/>
      <c r="W2473" s="607"/>
      <c r="X2473" s="607"/>
      <c r="Y2473" s="607"/>
      <c r="Z2473" s="607"/>
      <c r="AA2473" s="607"/>
      <c r="AB2473" s="607"/>
      <c r="AC2473" s="607"/>
      <c r="AD2473" s="2985"/>
      <c r="AE2473" s="607"/>
      <c r="AF2473" s="3022"/>
      <c r="AG2473" s="607"/>
      <c r="AH2473" s="607"/>
      <c r="AI2473" s="607"/>
      <c r="AJ2473" s="607"/>
      <c r="AK2473" s="2010"/>
      <c r="AL2473" s="3559"/>
      <c r="AM2473" s="3962">
        <f t="shared" ref="AM2473" si="2543">AM2474+AM2478+AM2476</f>
        <v>0</v>
      </c>
      <c r="AN2473" s="2006"/>
      <c r="AO2473" s="4305">
        <f t="shared" si="2472"/>
        <v>0</v>
      </c>
      <c r="AP2473" s="4305"/>
    </row>
    <row r="2474" spans="1:42" ht="30" x14ac:dyDescent="0.25">
      <c r="A2474" s="47">
        <v>1</v>
      </c>
      <c r="B2474" s="2536" t="s">
        <v>465</v>
      </c>
      <c r="C2474" s="2351"/>
      <c r="D2474" s="441"/>
      <c r="E2474" s="3269">
        <f>E2475+E2476</f>
        <v>2070</v>
      </c>
      <c r="F2474" s="4017">
        <f>F2475+F2476</f>
        <v>2000</v>
      </c>
      <c r="G2474" s="3269">
        <f t="shared" si="2484"/>
        <v>70</v>
      </c>
      <c r="H2474" s="441">
        <f t="shared" ref="H2474:I2474" si="2544">H2475+H2476</f>
        <v>1236.6666666666665</v>
      </c>
      <c r="I2474" s="441">
        <f t="shared" si="2544"/>
        <v>1056</v>
      </c>
      <c r="J2474" s="441">
        <f>I2474/H2474*100</f>
        <v>85.390835579514828</v>
      </c>
      <c r="K2474" s="3471">
        <f>K2475</f>
        <v>0</v>
      </c>
      <c r="L2474" s="441"/>
      <c r="M2474" s="441"/>
      <c r="N2474" s="441"/>
      <c r="O2474" s="3962"/>
      <c r="P2474" s="441">
        <f t="shared" si="2488"/>
        <v>0</v>
      </c>
      <c r="Q2474" s="441"/>
      <c r="R2474" s="441"/>
      <c r="S2474" s="441"/>
      <c r="T2474" s="441"/>
      <c r="U2474" s="441"/>
      <c r="V2474" s="607"/>
      <c r="W2474" s="607"/>
      <c r="X2474" s="607"/>
      <c r="Y2474" s="607"/>
      <c r="Z2474" s="607"/>
      <c r="AA2474" s="607"/>
      <c r="AB2474" s="607"/>
      <c r="AC2474" s="607"/>
      <c r="AD2474" s="2985"/>
      <c r="AE2474" s="607"/>
      <c r="AF2474" s="3022"/>
      <c r="AG2474" s="607"/>
      <c r="AH2474" s="607"/>
      <c r="AI2474" s="607"/>
      <c r="AJ2474" s="607"/>
      <c r="AK2474" s="2010"/>
      <c r="AL2474" s="3559"/>
      <c r="AM2474" s="3962">
        <f>AM2475</f>
        <v>0</v>
      </c>
      <c r="AN2474" s="2006"/>
      <c r="AO2474" s="4305">
        <f t="shared" si="2472"/>
        <v>0</v>
      </c>
      <c r="AP2474" s="4305"/>
    </row>
    <row r="2475" spans="1:42" x14ac:dyDescent="0.25">
      <c r="A2475" s="47">
        <v>1</v>
      </c>
      <c r="B2475" s="4" t="s">
        <v>466</v>
      </c>
      <c r="C2475" s="2351"/>
      <c r="D2475" s="441"/>
      <c r="E2475" s="3270">
        <v>1000</v>
      </c>
      <c r="F2475" s="4461">
        <v>1000</v>
      </c>
      <c r="G2475" s="3270">
        <f t="shared" si="2484"/>
        <v>0</v>
      </c>
      <c r="H2475" s="441">
        <f t="shared" ref="H2475:H2476" si="2545">(E2475-G2475)/12*$B$4+G2475</f>
        <v>583.33333333333326</v>
      </c>
      <c r="I2475" s="441">
        <v>527</v>
      </c>
      <c r="J2475" s="441">
        <f>I2475/H2475*100</f>
        <v>90.342857142857156</v>
      </c>
      <c r="K2475" s="3471"/>
      <c r="L2475" s="441"/>
      <c r="M2475" s="441"/>
      <c r="N2475" s="441"/>
      <c r="O2475" s="3962"/>
      <c r="P2475" s="441">
        <f t="shared" si="2488"/>
        <v>0</v>
      </c>
      <c r="Q2475" s="441"/>
      <c r="R2475" s="441"/>
      <c r="S2475" s="441"/>
      <c r="T2475" s="441"/>
      <c r="U2475" s="441"/>
      <c r="V2475" s="607"/>
      <c r="W2475" s="607"/>
      <c r="X2475" s="607"/>
      <c r="Y2475" s="607"/>
      <c r="Z2475" s="607"/>
      <c r="AA2475" s="607"/>
      <c r="AB2475" s="607"/>
      <c r="AC2475" s="607"/>
      <c r="AD2475" s="2985"/>
      <c r="AE2475" s="607"/>
      <c r="AF2475" s="3022"/>
      <c r="AG2475" s="607"/>
      <c r="AH2475" s="607"/>
      <c r="AI2475" s="607"/>
      <c r="AJ2475" s="607"/>
      <c r="AK2475" s="2010"/>
      <c r="AL2475" s="3559"/>
      <c r="AM2475" s="3962"/>
      <c r="AN2475" s="2006"/>
      <c r="AO2475" s="4305">
        <f t="shared" si="2472"/>
        <v>0</v>
      </c>
      <c r="AP2475" s="4305"/>
    </row>
    <row r="2476" spans="1:42" ht="60" x14ac:dyDescent="0.25">
      <c r="B2476" s="4" t="s">
        <v>467</v>
      </c>
      <c r="C2476" s="2351"/>
      <c r="D2476" s="441"/>
      <c r="E2476" s="3270">
        <v>1070</v>
      </c>
      <c r="F2476" s="4461">
        <v>1000</v>
      </c>
      <c r="G2476" s="3270">
        <f t="shared" si="2484"/>
        <v>70</v>
      </c>
      <c r="H2476" s="441">
        <f t="shared" si="2545"/>
        <v>653.33333333333326</v>
      </c>
      <c r="I2476" s="441">
        <v>529</v>
      </c>
      <c r="J2476" s="441">
        <f>I2476/H2476*100</f>
        <v>80.969387755102048</v>
      </c>
      <c r="K2476" s="3471"/>
      <c r="L2476" s="441"/>
      <c r="M2476" s="441"/>
      <c r="N2476" s="441"/>
      <c r="O2476" s="3962"/>
      <c r="P2476" s="441">
        <f t="shared" si="2488"/>
        <v>0</v>
      </c>
      <c r="Q2476" s="441"/>
      <c r="R2476" s="441"/>
      <c r="S2476" s="441"/>
      <c r="T2476" s="441"/>
      <c r="U2476" s="441"/>
      <c r="V2476" s="607"/>
      <c r="W2476" s="607"/>
      <c r="X2476" s="607"/>
      <c r="Y2476" s="607"/>
      <c r="Z2476" s="607"/>
      <c r="AA2476" s="607"/>
      <c r="AB2476" s="607"/>
      <c r="AC2476" s="607"/>
      <c r="AD2476" s="2985"/>
      <c r="AE2476" s="607"/>
      <c r="AF2476" s="3022"/>
      <c r="AG2476" s="607"/>
      <c r="AH2476" s="607"/>
      <c r="AI2476" s="607"/>
      <c r="AJ2476" s="607"/>
      <c r="AK2476" s="2010"/>
      <c r="AL2476" s="3559"/>
      <c r="AM2476" s="3962"/>
      <c r="AN2476" s="2006"/>
      <c r="AO2476" s="4305">
        <f t="shared" si="2472"/>
        <v>0</v>
      </c>
      <c r="AP2476" s="4305"/>
    </row>
    <row r="2477" spans="1:42" ht="75" x14ac:dyDescent="0.25">
      <c r="A2477" s="47">
        <v>1</v>
      </c>
      <c r="B2477" s="4" t="s">
        <v>468</v>
      </c>
      <c r="C2477" s="2351"/>
      <c r="D2477" s="441"/>
      <c r="E2477" s="1609"/>
      <c r="F2477" s="4361"/>
      <c r="G2477" s="1609">
        <f t="shared" si="2484"/>
        <v>0</v>
      </c>
      <c r="H2477" s="441"/>
      <c r="I2477" s="441"/>
      <c r="J2477" s="441"/>
      <c r="K2477" s="3471"/>
      <c r="L2477" s="441"/>
      <c r="M2477" s="441"/>
      <c r="N2477" s="441"/>
      <c r="O2477" s="3962"/>
      <c r="P2477" s="441">
        <f t="shared" si="2488"/>
        <v>0</v>
      </c>
      <c r="Q2477" s="441"/>
      <c r="R2477" s="441"/>
      <c r="S2477" s="441"/>
      <c r="T2477" s="441"/>
      <c r="U2477" s="441"/>
      <c r="V2477" s="607"/>
      <c r="W2477" s="607"/>
      <c r="X2477" s="607"/>
      <c r="Y2477" s="607"/>
      <c r="Z2477" s="607"/>
      <c r="AA2477" s="607"/>
      <c r="AB2477" s="607"/>
      <c r="AC2477" s="607"/>
      <c r="AD2477" s="2985"/>
      <c r="AE2477" s="607"/>
      <c r="AF2477" s="3022"/>
      <c r="AG2477" s="607"/>
      <c r="AH2477" s="607"/>
      <c r="AI2477" s="607"/>
      <c r="AJ2477" s="607"/>
      <c r="AK2477" s="2010"/>
      <c r="AL2477" s="3559"/>
      <c r="AM2477" s="3962"/>
      <c r="AN2477" s="2006"/>
      <c r="AO2477" s="4305">
        <f t="shared" si="2472"/>
        <v>0</v>
      </c>
      <c r="AP2477" s="4305"/>
    </row>
    <row r="2478" spans="1:42" ht="45" x14ac:dyDescent="0.25">
      <c r="A2478" s="47">
        <v>1</v>
      </c>
      <c r="B2478" s="2537" t="s">
        <v>469</v>
      </c>
      <c r="C2478" s="2351"/>
      <c r="D2478" s="441"/>
      <c r="E2478" s="1609"/>
      <c r="F2478" s="4361"/>
      <c r="G2478" s="1609">
        <f t="shared" si="2484"/>
        <v>0</v>
      </c>
      <c r="H2478" s="441"/>
      <c r="I2478" s="441"/>
      <c r="J2478" s="441"/>
      <c r="K2478" s="3471"/>
      <c r="L2478" s="441"/>
      <c r="M2478" s="441"/>
      <c r="N2478" s="441"/>
      <c r="O2478" s="3962"/>
      <c r="P2478" s="441">
        <f t="shared" si="2488"/>
        <v>0</v>
      </c>
      <c r="Q2478" s="441"/>
      <c r="R2478" s="441"/>
      <c r="S2478" s="441"/>
      <c r="T2478" s="441"/>
      <c r="U2478" s="441"/>
      <c r="V2478" s="607"/>
      <c r="W2478" s="607"/>
      <c r="X2478" s="607"/>
      <c r="Y2478" s="607"/>
      <c r="Z2478" s="607"/>
      <c r="AA2478" s="607"/>
      <c r="AB2478" s="607"/>
      <c r="AC2478" s="607"/>
      <c r="AD2478" s="2985"/>
      <c r="AE2478" s="607"/>
      <c r="AF2478" s="3022"/>
      <c r="AG2478" s="607"/>
      <c r="AH2478" s="607"/>
      <c r="AI2478" s="607"/>
      <c r="AJ2478" s="607"/>
      <c r="AK2478" s="2010"/>
      <c r="AL2478" s="3559"/>
      <c r="AM2478" s="3962"/>
      <c r="AN2478" s="2006"/>
      <c r="AO2478" s="4305">
        <f t="shared" si="2472"/>
        <v>0</v>
      </c>
      <c r="AP2478" s="4305"/>
    </row>
    <row r="2479" spans="1:42" ht="29.25" x14ac:dyDescent="0.25">
      <c r="A2479" s="47">
        <v>1</v>
      </c>
      <c r="B2479" s="2513" t="s">
        <v>477</v>
      </c>
      <c r="C2479" s="2351"/>
      <c r="D2479" s="441"/>
      <c r="E2479" s="2540">
        <f>E2480</f>
        <v>0</v>
      </c>
      <c r="F2479" s="4017">
        <f>F2480</f>
        <v>0</v>
      </c>
      <c r="G2479" s="2540">
        <f t="shared" si="2484"/>
        <v>0</v>
      </c>
      <c r="H2479" s="2540">
        <f t="shared" ref="H2479" si="2546">H2480</f>
        <v>0</v>
      </c>
      <c r="I2479" s="2540">
        <f t="shared" ref="I2479" si="2547">I2480</f>
        <v>0</v>
      </c>
      <c r="J2479" s="441"/>
      <c r="K2479" s="3471">
        <f t="shared" ref="K2479" si="2548">K2480</f>
        <v>55</v>
      </c>
      <c r="L2479" s="441"/>
      <c r="M2479" s="441"/>
      <c r="N2479" s="441"/>
      <c r="O2479" s="3962"/>
      <c r="P2479" s="441">
        <f t="shared" si="2488"/>
        <v>0</v>
      </c>
      <c r="Q2479" s="441"/>
      <c r="R2479" s="441"/>
      <c r="S2479" s="441"/>
      <c r="T2479" s="441"/>
      <c r="U2479" s="441"/>
      <c r="V2479" s="607"/>
      <c r="W2479" s="607"/>
      <c r="X2479" s="607"/>
      <c r="Y2479" s="607"/>
      <c r="Z2479" s="607"/>
      <c r="AA2479" s="607"/>
      <c r="AB2479" s="607"/>
      <c r="AC2479" s="607"/>
      <c r="AD2479" s="2985"/>
      <c r="AE2479" s="607"/>
      <c r="AF2479" s="3022"/>
      <c r="AG2479" s="607"/>
      <c r="AH2479" s="607"/>
      <c r="AI2479" s="607"/>
      <c r="AJ2479" s="607"/>
      <c r="AK2479" s="2010"/>
      <c r="AL2479" s="3559"/>
      <c r="AM2479" s="4017">
        <f t="shared" ref="AM2479" si="2549">AM2480</f>
        <v>0</v>
      </c>
      <c r="AN2479" s="2006"/>
      <c r="AO2479" s="4305">
        <f t="shared" si="2472"/>
        <v>0</v>
      </c>
      <c r="AP2479" s="4305"/>
    </row>
    <row r="2480" spans="1:42" x14ac:dyDescent="0.25">
      <c r="A2480" s="47">
        <v>1</v>
      </c>
      <c r="B2480" s="2513" t="s">
        <v>493</v>
      </c>
      <c r="C2480" s="2351"/>
      <c r="D2480" s="441"/>
      <c r="E2480" s="2540"/>
      <c r="F2480" s="4017"/>
      <c r="G2480" s="2540">
        <f t="shared" si="2484"/>
        <v>0</v>
      </c>
      <c r="H2480" s="441">
        <f>ROUND(E2480/12*$B$4,0)</f>
        <v>0</v>
      </c>
      <c r="I2480" s="441"/>
      <c r="J2480" s="441"/>
      <c r="K2480" s="3471">
        <v>55</v>
      </c>
      <c r="L2480" s="441"/>
      <c r="M2480" s="441"/>
      <c r="N2480" s="441"/>
      <c r="O2480" s="3962"/>
      <c r="P2480" s="441">
        <f t="shared" si="2488"/>
        <v>0</v>
      </c>
      <c r="Q2480" s="441"/>
      <c r="R2480" s="441"/>
      <c r="S2480" s="441"/>
      <c r="T2480" s="441"/>
      <c r="U2480" s="441"/>
      <c r="V2480" s="607"/>
      <c r="W2480" s="607"/>
      <c r="X2480" s="607"/>
      <c r="Y2480" s="607"/>
      <c r="Z2480" s="607"/>
      <c r="AA2480" s="607"/>
      <c r="AB2480" s="607"/>
      <c r="AC2480" s="607"/>
      <c r="AD2480" s="2985"/>
      <c r="AE2480" s="607"/>
      <c r="AF2480" s="3022"/>
      <c r="AG2480" s="607"/>
      <c r="AH2480" s="607"/>
      <c r="AI2480" s="607"/>
      <c r="AJ2480" s="607"/>
      <c r="AK2480" s="2010"/>
      <c r="AL2480" s="3559"/>
      <c r="AM2480" s="3962"/>
      <c r="AN2480" s="2006"/>
      <c r="AO2480" s="4305">
        <f t="shared" si="2472"/>
        <v>0</v>
      </c>
      <c r="AP2480" s="4305"/>
    </row>
    <row r="2481" spans="1:42" x14ac:dyDescent="0.25">
      <c r="A2481" s="47">
        <v>1</v>
      </c>
      <c r="B2481" s="4" t="s">
        <v>494</v>
      </c>
      <c r="C2481" s="2351"/>
      <c r="D2481" s="441"/>
      <c r="E2481" s="2540"/>
      <c r="F2481" s="4017"/>
      <c r="G2481" s="2540">
        <f t="shared" si="2484"/>
        <v>0</v>
      </c>
      <c r="H2481" s="441"/>
      <c r="I2481" s="441"/>
      <c r="J2481" s="441"/>
      <c r="K2481" s="3471"/>
      <c r="L2481" s="441"/>
      <c r="M2481" s="441"/>
      <c r="N2481" s="441"/>
      <c r="O2481" s="3962"/>
      <c r="P2481" s="441">
        <f t="shared" si="2488"/>
        <v>0</v>
      </c>
      <c r="Q2481" s="441"/>
      <c r="R2481" s="441"/>
      <c r="S2481" s="441"/>
      <c r="T2481" s="441"/>
      <c r="U2481" s="441"/>
      <c r="V2481" s="607"/>
      <c r="W2481" s="607"/>
      <c r="X2481" s="607"/>
      <c r="Y2481" s="607"/>
      <c r="Z2481" s="607"/>
      <c r="AA2481" s="607"/>
      <c r="AB2481" s="607"/>
      <c r="AC2481" s="607"/>
      <c r="AD2481" s="2985"/>
      <c r="AE2481" s="607"/>
      <c r="AF2481" s="3022"/>
      <c r="AG2481" s="607"/>
      <c r="AH2481" s="607"/>
      <c r="AI2481" s="607"/>
      <c r="AJ2481" s="607"/>
      <c r="AK2481" s="2010"/>
      <c r="AL2481" s="3559"/>
      <c r="AM2481" s="3962"/>
      <c r="AN2481" s="2006"/>
      <c r="AO2481" s="4305">
        <f t="shared" si="2472"/>
        <v>0</v>
      </c>
      <c r="AP2481" s="4305"/>
    </row>
    <row r="2482" spans="1:42" x14ac:dyDescent="0.25">
      <c r="A2482" s="47">
        <v>1</v>
      </c>
      <c r="B2482" s="2538" t="s">
        <v>495</v>
      </c>
      <c r="C2482" s="2351"/>
      <c r="D2482" s="441"/>
      <c r="E2482" s="2540"/>
      <c r="F2482" s="4017"/>
      <c r="G2482" s="2540">
        <f t="shared" si="2484"/>
        <v>0</v>
      </c>
      <c r="H2482" s="441"/>
      <c r="I2482" s="441"/>
      <c r="J2482" s="441"/>
      <c r="K2482" s="3471"/>
      <c r="L2482" s="441"/>
      <c r="M2482" s="441"/>
      <c r="N2482" s="441"/>
      <c r="O2482" s="3962"/>
      <c r="P2482" s="441">
        <f t="shared" si="2488"/>
        <v>0</v>
      </c>
      <c r="Q2482" s="441"/>
      <c r="R2482" s="441"/>
      <c r="S2482" s="441"/>
      <c r="T2482" s="441"/>
      <c r="U2482" s="441"/>
      <c r="V2482" s="607"/>
      <c r="W2482" s="607"/>
      <c r="X2482" s="607"/>
      <c r="Y2482" s="607"/>
      <c r="Z2482" s="607"/>
      <c r="AA2482" s="607"/>
      <c r="AB2482" s="607"/>
      <c r="AC2482" s="607"/>
      <c r="AD2482" s="2985"/>
      <c r="AE2482" s="607"/>
      <c r="AF2482" s="3022"/>
      <c r="AG2482" s="607"/>
      <c r="AH2482" s="607"/>
      <c r="AI2482" s="607"/>
      <c r="AJ2482" s="607"/>
      <c r="AK2482" s="2010"/>
      <c r="AL2482" s="3559"/>
      <c r="AM2482" s="3962"/>
      <c r="AN2482" s="2006"/>
      <c r="AO2482" s="4305">
        <f t="shared" si="2472"/>
        <v>0</v>
      </c>
      <c r="AP2482" s="4305"/>
    </row>
    <row r="2483" spans="1:42" ht="43.5" x14ac:dyDescent="0.25">
      <c r="A2483" s="47">
        <v>1</v>
      </c>
      <c r="B2483" s="2513" t="s">
        <v>470</v>
      </c>
      <c r="C2483" s="2351"/>
      <c r="D2483" s="441"/>
      <c r="E2483" s="2540"/>
      <c r="F2483" s="4017"/>
      <c r="G2483" s="2540">
        <f t="shared" si="2484"/>
        <v>0</v>
      </c>
      <c r="H2483" s="441"/>
      <c r="I2483" s="441"/>
      <c r="J2483" s="441"/>
      <c r="K2483" s="3471"/>
      <c r="L2483" s="441"/>
      <c r="M2483" s="441"/>
      <c r="N2483" s="441"/>
      <c r="O2483" s="3962"/>
      <c r="P2483" s="441">
        <f t="shared" si="2488"/>
        <v>0</v>
      </c>
      <c r="Q2483" s="441"/>
      <c r="R2483" s="441"/>
      <c r="S2483" s="441"/>
      <c r="T2483" s="441"/>
      <c r="U2483" s="441"/>
      <c r="V2483" s="607"/>
      <c r="W2483" s="607"/>
      <c r="X2483" s="607"/>
      <c r="Y2483" s="607"/>
      <c r="Z2483" s="607"/>
      <c r="AA2483" s="607"/>
      <c r="AB2483" s="607"/>
      <c r="AC2483" s="607"/>
      <c r="AD2483" s="2985"/>
      <c r="AE2483" s="607"/>
      <c r="AF2483" s="3022"/>
      <c r="AG2483" s="607"/>
      <c r="AH2483" s="607"/>
      <c r="AI2483" s="607"/>
      <c r="AJ2483" s="607"/>
      <c r="AK2483" s="2010"/>
      <c r="AL2483" s="3559"/>
      <c r="AM2483" s="3962"/>
      <c r="AN2483" s="2006"/>
      <c r="AO2483" s="4305">
        <f t="shared" si="2472"/>
        <v>0</v>
      </c>
      <c r="AP2483" s="4305"/>
    </row>
    <row r="2484" spans="1:42" x14ac:dyDescent="0.25">
      <c r="A2484" s="47">
        <v>1</v>
      </c>
      <c r="B2484" s="2499" t="s">
        <v>242</v>
      </c>
      <c r="C2484" s="2351"/>
      <c r="D2484" s="441"/>
      <c r="E2484" s="2540">
        <f>SUM(E2485:E2486)</f>
        <v>1330</v>
      </c>
      <c r="F2484" s="4017">
        <f>SUM(F2485:F2486)</f>
        <v>1130</v>
      </c>
      <c r="G2484" s="2540">
        <f t="shared" si="2484"/>
        <v>200</v>
      </c>
      <c r="H2484" s="441">
        <f t="shared" ref="H2484" si="2550">SUM(H2485:H2486)</f>
        <v>859.16666666666663</v>
      </c>
      <c r="I2484" s="1290">
        <f t="shared" ref="I2484" si="2551">SUM(I2485:I2486)</f>
        <v>520</v>
      </c>
      <c r="J2484" s="441">
        <f>I2484/H2484*100</f>
        <v>60.523763336566439</v>
      </c>
      <c r="K2484" s="3471">
        <f t="shared" ref="K2484" si="2552">SUM(K2485:K2486)</f>
        <v>0</v>
      </c>
      <c r="L2484" s="441"/>
      <c r="M2484" s="441"/>
      <c r="N2484" s="441"/>
      <c r="O2484" s="3962"/>
      <c r="P2484" s="441">
        <f t="shared" si="2488"/>
        <v>0</v>
      </c>
      <c r="Q2484" s="441"/>
      <c r="R2484" s="441"/>
      <c r="S2484" s="441"/>
      <c r="T2484" s="441"/>
      <c r="U2484" s="441"/>
      <c r="V2484" s="607">
        <v>294.4323</v>
      </c>
      <c r="W2484" s="607">
        <v>294.4323</v>
      </c>
      <c r="X2484" s="607">
        <v>294.4323</v>
      </c>
      <c r="Y2484" s="607">
        <v>294.4323</v>
      </c>
      <c r="Z2484" s="607">
        <v>546.59280000000001</v>
      </c>
      <c r="AA2484" s="607">
        <v>546.59280000000001</v>
      </c>
      <c r="AB2484" s="607">
        <v>750.82080000000008</v>
      </c>
      <c r="AC2484" s="607">
        <v>941.66880000000003</v>
      </c>
      <c r="AD2484" s="3328">
        <f>V2484/12*$B$4+(W2484-V2484)/11*6+(X2484-W2484)/10*5+(Y2484-X2484)/9*4+(Z2484-Y2484)/8*3+(AA2484-Z2484)/7*2+(AB2484-AA2484)/6*1+(AC2484-AB2484)</f>
        <v>491.19836249999997</v>
      </c>
      <c r="AE2484" s="607">
        <f>AK2484-AJ2484-AG2484</f>
        <v>427.98179999999996</v>
      </c>
      <c r="AF2484" s="3022"/>
      <c r="AG2484" s="607"/>
      <c r="AH2484" s="607">
        <f>AE2484-AD2484</f>
        <v>-63.216562500000009</v>
      </c>
      <c r="AI2484" s="607"/>
      <c r="AJ2484" s="607">
        <v>0</v>
      </c>
      <c r="AK2484" s="2010">
        <v>427.98179999999996</v>
      </c>
      <c r="AL2484" s="3559"/>
      <c r="AM2484" s="3874">
        <f t="shared" ref="AM2484" si="2553">SUM(AM2485:AM2486)</f>
        <v>0</v>
      </c>
      <c r="AN2484" s="2006"/>
      <c r="AO2484" s="4305">
        <f t="shared" si="2472"/>
        <v>750820.8</v>
      </c>
      <c r="AP2484" s="4305"/>
    </row>
    <row r="2485" spans="1:42" x14ac:dyDescent="0.25">
      <c r="A2485" s="47">
        <v>1</v>
      </c>
      <c r="B2485" s="1011" t="s">
        <v>199</v>
      </c>
      <c r="C2485" s="2351"/>
      <c r="D2485" s="441"/>
      <c r="E2485" s="2540">
        <v>480</v>
      </c>
      <c r="F2485" s="4017">
        <v>480</v>
      </c>
      <c r="G2485" s="2540">
        <f t="shared" si="2484"/>
        <v>0</v>
      </c>
      <c r="H2485" s="441">
        <f>ROUND(E2485/12*$B$4,0)</f>
        <v>280</v>
      </c>
      <c r="I2485" s="441">
        <v>100</v>
      </c>
      <c r="J2485" s="441">
        <f>I2485/H2485*100</f>
        <v>35.714285714285715</v>
      </c>
      <c r="K2485" s="3471"/>
      <c r="L2485" s="441"/>
      <c r="M2485" s="441"/>
      <c r="N2485" s="441"/>
      <c r="O2485" s="3962"/>
      <c r="P2485" s="441">
        <f t="shared" si="2488"/>
        <v>0</v>
      </c>
      <c r="Q2485" s="441"/>
      <c r="R2485" s="441"/>
      <c r="S2485" s="441"/>
      <c r="T2485" s="441"/>
      <c r="U2485" s="441"/>
      <c r="V2485" s="607"/>
      <c r="W2485" s="607"/>
      <c r="X2485" s="607"/>
      <c r="Y2485" s="607"/>
      <c r="Z2485" s="607"/>
      <c r="AA2485" s="607"/>
      <c r="AB2485" s="607"/>
      <c r="AC2485" s="607"/>
      <c r="AD2485" s="2985"/>
      <c r="AE2485" s="607"/>
      <c r="AF2485" s="3022"/>
      <c r="AG2485" s="607"/>
      <c r="AH2485" s="607"/>
      <c r="AI2485" s="607"/>
      <c r="AJ2485" s="607"/>
      <c r="AK2485" s="2010"/>
      <c r="AL2485" s="3559"/>
      <c r="AM2485" s="3962"/>
      <c r="AN2485" s="2006"/>
      <c r="AO2485" s="4305">
        <f t="shared" si="2472"/>
        <v>0</v>
      </c>
      <c r="AP2485" s="4305"/>
    </row>
    <row r="2486" spans="1:42" ht="30" x14ac:dyDescent="0.25">
      <c r="A2486" s="47">
        <v>1</v>
      </c>
      <c r="B2486" s="1011" t="s">
        <v>386</v>
      </c>
      <c r="C2486" s="2351"/>
      <c r="D2486" s="441"/>
      <c r="E2486" s="2540">
        <v>850</v>
      </c>
      <c r="F2486" s="4017">
        <v>650</v>
      </c>
      <c r="G2486" s="2540">
        <f t="shared" si="2484"/>
        <v>200</v>
      </c>
      <c r="H2486" s="441">
        <f t="shared" ref="H2486:H2487" si="2554">(E2486-G2486)/12*$B$4+G2486</f>
        <v>579.16666666666663</v>
      </c>
      <c r="I2486" s="441">
        <v>420</v>
      </c>
      <c r="J2486" s="441">
        <f>I2486/H2486*100</f>
        <v>72.517985611510795</v>
      </c>
      <c r="K2486" s="3471"/>
      <c r="L2486" s="441"/>
      <c r="M2486" s="441"/>
      <c r="N2486" s="441"/>
      <c r="O2486" s="3962"/>
      <c r="P2486" s="441">
        <f t="shared" si="2488"/>
        <v>0</v>
      </c>
      <c r="Q2486" s="441"/>
      <c r="R2486" s="441"/>
      <c r="S2486" s="441"/>
      <c r="T2486" s="441"/>
      <c r="U2486" s="441"/>
      <c r="V2486" s="607"/>
      <c r="W2486" s="607"/>
      <c r="X2486" s="607"/>
      <c r="Y2486" s="607"/>
      <c r="Z2486" s="607"/>
      <c r="AA2486" s="607"/>
      <c r="AB2486" s="607"/>
      <c r="AC2486" s="607"/>
      <c r="AD2486" s="2985"/>
      <c r="AE2486" s="607"/>
      <c r="AF2486" s="3022"/>
      <c r="AG2486" s="607"/>
      <c r="AH2486" s="607"/>
      <c r="AI2486" s="607"/>
      <c r="AJ2486" s="607"/>
      <c r="AK2486" s="2010"/>
      <c r="AL2486" s="3559"/>
      <c r="AM2486" s="3962"/>
      <c r="AN2486" s="2006"/>
      <c r="AO2486" s="4305">
        <f t="shared" si="2472"/>
        <v>0</v>
      </c>
      <c r="AP2486" s="4305"/>
    </row>
    <row r="2487" spans="1:42" ht="29.25" x14ac:dyDescent="0.25">
      <c r="A2487" s="47">
        <v>1</v>
      </c>
      <c r="B2487" s="2434" t="s">
        <v>382</v>
      </c>
      <c r="C2487" s="2351"/>
      <c r="D2487" s="441"/>
      <c r="E2487" s="2540">
        <f>E2473</f>
        <v>2070</v>
      </c>
      <c r="F2487" s="4017">
        <f>F2473</f>
        <v>2000</v>
      </c>
      <c r="G2487" s="2540">
        <f t="shared" si="2484"/>
        <v>70</v>
      </c>
      <c r="H2487" s="441">
        <f t="shared" si="2554"/>
        <v>1236.6666666666665</v>
      </c>
      <c r="I2487" s="441">
        <f>I2473</f>
        <v>1056</v>
      </c>
      <c r="J2487" s="441">
        <f>I2487/H2487*100</f>
        <v>85.390835579514828</v>
      </c>
      <c r="K2487" s="3471"/>
      <c r="L2487" s="441"/>
      <c r="M2487" s="441"/>
      <c r="N2487" s="441"/>
      <c r="O2487" s="3962"/>
      <c r="P2487" s="441">
        <f t="shared" si="2488"/>
        <v>0</v>
      </c>
      <c r="Q2487" s="441"/>
      <c r="R2487" s="441"/>
      <c r="S2487" s="441"/>
      <c r="T2487" s="441"/>
      <c r="U2487" s="441"/>
      <c r="V2487" s="607"/>
      <c r="W2487" s="607"/>
      <c r="X2487" s="607"/>
      <c r="Y2487" s="607"/>
      <c r="Z2487" s="607"/>
      <c r="AA2487" s="607"/>
      <c r="AB2487" s="607"/>
      <c r="AC2487" s="607"/>
      <c r="AD2487" s="2985"/>
      <c r="AE2487" s="607"/>
      <c r="AF2487" s="3022"/>
      <c r="AG2487" s="607"/>
      <c r="AH2487" s="607"/>
      <c r="AI2487" s="607"/>
      <c r="AJ2487" s="607"/>
      <c r="AK2487" s="2010"/>
      <c r="AL2487" s="3559"/>
      <c r="AM2487" s="3962">
        <f>AM2473</f>
        <v>0</v>
      </c>
      <c r="AN2487" s="2006"/>
      <c r="AO2487" s="4305">
        <f t="shared" si="2472"/>
        <v>0</v>
      </c>
      <c r="AP2487" s="4305"/>
    </row>
    <row r="2488" spans="1:42" ht="29.25" x14ac:dyDescent="0.25">
      <c r="A2488" s="47">
        <v>1</v>
      </c>
      <c r="B2488" s="2434" t="s">
        <v>383</v>
      </c>
      <c r="C2488" s="2351"/>
      <c r="D2488" s="441"/>
      <c r="E2488" s="2539">
        <f>E2479</f>
        <v>0</v>
      </c>
      <c r="F2488" s="3940">
        <f>F2479</f>
        <v>0</v>
      </c>
      <c r="G2488" s="2539">
        <f t="shared" si="2484"/>
        <v>0</v>
      </c>
      <c r="H2488" s="327">
        <f>H2479</f>
        <v>0</v>
      </c>
      <c r="I2488" s="327">
        <f>I2479</f>
        <v>0</v>
      </c>
      <c r="J2488" s="327"/>
      <c r="K2488" s="3503">
        <f>K2479</f>
        <v>55</v>
      </c>
      <c r="L2488" s="441"/>
      <c r="M2488" s="441"/>
      <c r="N2488" s="441"/>
      <c r="O2488" s="3962"/>
      <c r="P2488" s="441">
        <f t="shared" si="2488"/>
        <v>0</v>
      </c>
      <c r="Q2488" s="441"/>
      <c r="R2488" s="441"/>
      <c r="S2488" s="441"/>
      <c r="T2488" s="441"/>
      <c r="U2488" s="441"/>
      <c r="V2488" s="607"/>
      <c r="W2488" s="607"/>
      <c r="X2488" s="607"/>
      <c r="Y2488" s="607"/>
      <c r="Z2488" s="607"/>
      <c r="AA2488" s="607"/>
      <c r="AB2488" s="607"/>
      <c r="AC2488" s="607"/>
      <c r="AD2488" s="2985"/>
      <c r="AE2488" s="607"/>
      <c r="AF2488" s="3022"/>
      <c r="AG2488" s="607"/>
      <c r="AH2488" s="607"/>
      <c r="AI2488" s="607"/>
      <c r="AJ2488" s="607"/>
      <c r="AK2488" s="2010"/>
      <c r="AL2488" s="3559"/>
      <c r="AM2488" s="4016">
        <f>AM2479</f>
        <v>0</v>
      </c>
      <c r="AN2488" s="2006"/>
      <c r="AO2488" s="4305">
        <f t="shared" si="2472"/>
        <v>0</v>
      </c>
      <c r="AP2488" s="4305"/>
    </row>
    <row r="2489" spans="1:42" ht="29.25" x14ac:dyDescent="0.25">
      <c r="A2489" s="47">
        <v>1</v>
      </c>
      <c r="B2489" s="2434" t="s">
        <v>384</v>
      </c>
      <c r="C2489" s="2351"/>
      <c r="D2489" s="366"/>
      <c r="E2489" s="2539"/>
      <c r="F2489" s="3940"/>
      <c r="G2489" s="2539">
        <f t="shared" si="2484"/>
        <v>0</v>
      </c>
      <c r="H2489" s="327"/>
      <c r="I2489" s="327"/>
      <c r="J2489" s="327"/>
      <c r="K2489" s="3503"/>
      <c r="L2489" s="441"/>
      <c r="M2489" s="441"/>
      <c r="N2489" s="441"/>
      <c r="O2489" s="3962"/>
      <c r="P2489" s="441">
        <f t="shared" si="2488"/>
        <v>0</v>
      </c>
      <c r="Q2489" s="441"/>
      <c r="R2489" s="441"/>
      <c r="S2489" s="366"/>
      <c r="T2489" s="366"/>
      <c r="U2489" s="366"/>
      <c r="V2489" s="607"/>
      <c r="W2489" s="607"/>
      <c r="X2489" s="607"/>
      <c r="Y2489" s="607"/>
      <c r="Z2489" s="607"/>
      <c r="AA2489" s="607"/>
      <c r="AB2489" s="607"/>
      <c r="AC2489" s="607"/>
      <c r="AD2489" s="2985"/>
      <c r="AE2489" s="607"/>
      <c r="AF2489" s="3022"/>
      <c r="AG2489" s="607"/>
      <c r="AH2489" s="607"/>
      <c r="AI2489" s="607"/>
      <c r="AJ2489" s="607"/>
      <c r="AK2489" s="2010"/>
      <c r="AL2489" s="3559"/>
      <c r="AM2489" s="4016"/>
      <c r="AN2489" s="2006"/>
      <c r="AO2489" s="4305">
        <f t="shared" si="2472"/>
        <v>0</v>
      </c>
      <c r="AP2489" s="4305"/>
    </row>
    <row r="2490" spans="1:42" ht="15.75" thickBot="1" x14ac:dyDescent="0.3">
      <c r="A2490" s="47">
        <v>1</v>
      </c>
      <c r="B2490" s="2435" t="s">
        <v>139</v>
      </c>
      <c r="C2490" s="2351"/>
      <c r="D2490" s="441"/>
      <c r="E2490" s="2539">
        <f>E2487+E2488*2.9</f>
        <v>2070</v>
      </c>
      <c r="F2490" s="3940">
        <f>F2487+F2488*2.9</f>
        <v>2000</v>
      </c>
      <c r="G2490" s="2539">
        <f t="shared" si="2484"/>
        <v>70</v>
      </c>
      <c r="H2490" s="327">
        <f>H2487+H2488*2.9</f>
        <v>1236.6666666666665</v>
      </c>
      <c r="I2490" s="327">
        <f>I2487+I2488*2.9</f>
        <v>1056</v>
      </c>
      <c r="J2490" s="327">
        <f>I2490/H2490*100</f>
        <v>85.390835579514828</v>
      </c>
      <c r="K2490" s="3503">
        <f>K2487+K2488*2.9</f>
        <v>159.5</v>
      </c>
      <c r="L2490" s="441"/>
      <c r="M2490" s="441"/>
      <c r="N2490" s="441"/>
      <c r="O2490" s="3962"/>
      <c r="P2490" s="441">
        <f t="shared" si="2488"/>
        <v>0</v>
      </c>
      <c r="Q2490" s="441"/>
      <c r="R2490" s="441"/>
      <c r="S2490" s="441"/>
      <c r="T2490" s="441"/>
      <c r="U2490" s="441"/>
      <c r="V2490" s="607">
        <f t="shared" ref="V2490:AJ2490" si="2555">V2484+V2472</f>
        <v>1309.5473</v>
      </c>
      <c r="W2490" s="607">
        <f t="shared" ref="W2490:X2490" si="2556">W2484+W2472</f>
        <v>1309.5473</v>
      </c>
      <c r="X2490" s="607">
        <f t="shared" si="2556"/>
        <v>1309.5473</v>
      </c>
      <c r="Y2490" s="607">
        <f t="shared" ref="Y2490:Z2490" si="2557">Y2484+Y2472</f>
        <v>1309.5473</v>
      </c>
      <c r="Z2490" s="607">
        <f t="shared" si="2557"/>
        <v>1561.7078000000001</v>
      </c>
      <c r="AA2490" s="607">
        <f t="shared" ref="AA2490:AB2490" si="2558">AA2484+AA2472</f>
        <v>1561.7078000000001</v>
      </c>
      <c r="AB2490" s="607">
        <f t="shared" si="2558"/>
        <v>2158.0907999999999</v>
      </c>
      <c r="AC2490" s="607">
        <f t="shared" ref="AC2490" si="2559">AC2484+AC2472</f>
        <v>2403.8404999999998</v>
      </c>
      <c r="AD2490" s="2985">
        <f t="shared" ref="AD2490" si="2560">AD2484+AD2472</f>
        <v>1203.6096458333332</v>
      </c>
      <c r="AE2490" s="607">
        <f t="shared" si="2555"/>
        <v>1171.1817099999998</v>
      </c>
      <c r="AF2490" s="3022">
        <f t="shared" si="2555"/>
        <v>0</v>
      </c>
      <c r="AG2490" s="607">
        <f t="shared" ref="AG2490" si="2561">AG2484+AG2472</f>
        <v>0</v>
      </c>
      <c r="AH2490" s="607">
        <f t="shared" si="2555"/>
        <v>-32.427935833333208</v>
      </c>
      <c r="AI2490" s="607">
        <f t="shared" si="2555"/>
        <v>0</v>
      </c>
      <c r="AJ2490" s="607">
        <f t="shared" si="2555"/>
        <v>0</v>
      </c>
      <c r="AK2490" s="2010">
        <f>AK2484+AK2472</f>
        <v>1171.1817099999998</v>
      </c>
      <c r="AL2490" s="3559">
        <f>AL2484+AL2472</f>
        <v>94.734750000000005</v>
      </c>
      <c r="AM2490" s="4016">
        <f>AM2487+AM2488*2.9</f>
        <v>0</v>
      </c>
      <c r="AN2490" s="2006">
        <f>AN2484+AN2472</f>
        <v>0</v>
      </c>
      <c r="AO2490" s="4305">
        <f t="shared" si="2472"/>
        <v>2158090.7999999998</v>
      </c>
      <c r="AP2490" s="4305"/>
    </row>
    <row r="2491" spans="1:42" ht="15.75" thickBot="1" x14ac:dyDescent="0.3">
      <c r="A2491" s="47">
        <v>1</v>
      </c>
      <c r="B2491" s="168" t="s">
        <v>422</v>
      </c>
      <c r="C2491" s="168"/>
      <c r="D2491" s="500"/>
      <c r="E2491" s="1666"/>
      <c r="F2491" s="4469"/>
      <c r="G2491" s="1666">
        <f t="shared" si="2484"/>
        <v>0</v>
      </c>
      <c r="H2491" s="500"/>
      <c r="I2491" s="500"/>
      <c r="J2491" s="500"/>
      <c r="K2491" s="3500"/>
      <c r="L2491" s="500"/>
      <c r="M2491" s="500"/>
      <c r="N2491" s="500"/>
      <c r="O2491" s="4012"/>
      <c r="P2491" s="500">
        <f t="shared" si="2488"/>
        <v>0</v>
      </c>
      <c r="Q2491" s="500"/>
      <c r="R2491" s="500"/>
      <c r="S2491" s="500"/>
      <c r="T2491" s="500"/>
      <c r="U2491" s="500"/>
      <c r="V2491" s="742">
        <f t="shared" ref="V2491:AA2491" si="2562">V2490</f>
        <v>1309.5473</v>
      </c>
      <c r="W2491" s="742">
        <f t="shared" si="2562"/>
        <v>1309.5473</v>
      </c>
      <c r="X2491" s="742">
        <f t="shared" si="2562"/>
        <v>1309.5473</v>
      </c>
      <c r="Y2491" s="742">
        <f t="shared" si="2562"/>
        <v>1309.5473</v>
      </c>
      <c r="Z2491" s="742">
        <f t="shared" si="2562"/>
        <v>1561.7078000000001</v>
      </c>
      <c r="AA2491" s="742">
        <f t="shared" si="2562"/>
        <v>1561.7078000000001</v>
      </c>
      <c r="AB2491" s="742">
        <f t="shared" ref="AB2491:AC2491" si="2563">AB2490</f>
        <v>2158.0907999999999</v>
      </c>
      <c r="AC2491" s="742">
        <f t="shared" si="2563"/>
        <v>2403.8404999999998</v>
      </c>
      <c r="AD2491" s="2986">
        <f t="shared" ref="AD2491" si="2564">AD2490</f>
        <v>1203.6096458333332</v>
      </c>
      <c r="AE2491" s="742">
        <f t="shared" ref="AE2491:AL2491" si="2565">AE2490</f>
        <v>1171.1817099999998</v>
      </c>
      <c r="AF2491" s="3031">
        <f t="shared" si="2565"/>
        <v>0</v>
      </c>
      <c r="AG2491" s="742">
        <f t="shared" ref="AG2491" si="2566">AG2490</f>
        <v>0</v>
      </c>
      <c r="AH2491" s="742">
        <f t="shared" si="2565"/>
        <v>-32.427935833333208</v>
      </c>
      <c r="AI2491" s="742">
        <f t="shared" si="2565"/>
        <v>0</v>
      </c>
      <c r="AJ2491" s="742">
        <f t="shared" si="2565"/>
        <v>0</v>
      </c>
      <c r="AK2491" s="2017">
        <f t="shared" si="2565"/>
        <v>1171.1817099999998</v>
      </c>
      <c r="AL2491" s="3564">
        <f t="shared" si="2565"/>
        <v>94.734750000000005</v>
      </c>
      <c r="AM2491" s="4012"/>
      <c r="AN2491" s="3315">
        <f t="shared" ref="AN2491" si="2567">AN2490</f>
        <v>0</v>
      </c>
      <c r="AO2491" s="4305">
        <f t="shared" si="2472"/>
        <v>2158090.7999999998</v>
      </c>
      <c r="AP2491" s="4305"/>
    </row>
    <row r="2492" spans="1:42" x14ac:dyDescent="0.25">
      <c r="A2492" s="47">
        <v>1</v>
      </c>
      <c r="B2492" s="1014"/>
      <c r="C2492" s="1014"/>
      <c r="D2492" s="1015"/>
      <c r="E2492" s="1668"/>
      <c r="F2492" s="4471"/>
      <c r="G2492" s="1668">
        <f t="shared" si="2484"/>
        <v>0</v>
      </c>
      <c r="H2492" s="1015"/>
      <c r="I2492" s="1015"/>
      <c r="J2492" s="1015"/>
      <c r="K2492" s="3504"/>
      <c r="L2492" s="1015"/>
      <c r="M2492" s="1015"/>
      <c r="N2492" s="1015"/>
      <c r="O2492" s="4018"/>
      <c r="P2492" s="1015">
        <f t="shared" si="2488"/>
        <v>0</v>
      </c>
      <c r="Q2492" s="1015"/>
      <c r="R2492" s="1015"/>
      <c r="S2492" s="1015"/>
      <c r="T2492" s="1015"/>
      <c r="U2492" s="1015"/>
      <c r="V2492" s="719"/>
      <c r="W2492" s="719"/>
      <c r="X2492" s="719"/>
      <c r="Y2492" s="719"/>
      <c r="Z2492" s="719"/>
      <c r="AA2492" s="719"/>
      <c r="AB2492" s="719"/>
      <c r="AC2492" s="719"/>
      <c r="AD2492" s="3330"/>
      <c r="AE2492" s="719"/>
      <c r="AF2492" s="3025"/>
      <c r="AG2492" s="719"/>
      <c r="AH2492" s="719"/>
      <c r="AI2492" s="719"/>
      <c r="AJ2492" s="719"/>
      <c r="AK2492" s="2012"/>
      <c r="AL2492" s="3561"/>
      <c r="AM2492" s="4018"/>
      <c r="AN2492" s="3314"/>
      <c r="AO2492" s="4305">
        <f t="shared" si="2472"/>
        <v>0</v>
      </c>
      <c r="AP2492" s="4305"/>
    </row>
    <row r="2493" spans="1:42" ht="31.5" x14ac:dyDescent="0.25">
      <c r="A2493" s="47">
        <v>1</v>
      </c>
      <c r="B2493" s="1007" t="s">
        <v>626</v>
      </c>
      <c r="C2493" s="1007"/>
      <c r="D2493" s="366"/>
      <c r="E2493" s="1490"/>
      <c r="F2493" s="3981"/>
      <c r="G2493" s="1490">
        <f t="shared" si="2484"/>
        <v>0</v>
      </c>
      <c r="H2493" s="366"/>
      <c r="I2493" s="366"/>
      <c r="J2493" s="366"/>
      <c r="K2493" s="3452"/>
      <c r="L2493" s="366"/>
      <c r="M2493" s="366"/>
      <c r="N2493" s="366"/>
      <c r="O2493" s="3928"/>
      <c r="P2493" s="366">
        <f t="shared" si="2488"/>
        <v>0</v>
      </c>
      <c r="Q2493" s="366"/>
      <c r="R2493" s="366"/>
      <c r="S2493" s="366"/>
      <c r="T2493" s="366"/>
      <c r="U2493" s="366"/>
      <c r="V2493" s="607"/>
      <c r="W2493" s="607"/>
      <c r="X2493" s="607"/>
      <c r="Y2493" s="607"/>
      <c r="Z2493" s="607"/>
      <c r="AA2493" s="607"/>
      <c r="AB2493" s="607"/>
      <c r="AC2493" s="607"/>
      <c r="AD2493" s="2985"/>
      <c r="AE2493" s="607"/>
      <c r="AF2493" s="3022"/>
      <c r="AG2493" s="607"/>
      <c r="AH2493" s="607"/>
      <c r="AI2493" s="607"/>
      <c r="AJ2493" s="607"/>
      <c r="AK2493" s="2010"/>
      <c r="AL2493" s="3559"/>
      <c r="AM2493" s="3928"/>
      <c r="AN2493" s="2006"/>
      <c r="AO2493" s="4305">
        <f t="shared" si="2472"/>
        <v>0</v>
      </c>
      <c r="AP2493" s="4305"/>
    </row>
    <row r="2494" spans="1:42" x14ac:dyDescent="0.25">
      <c r="A2494" s="47">
        <v>1</v>
      </c>
      <c r="B2494" s="219" t="s">
        <v>29</v>
      </c>
      <c r="C2494" s="2203"/>
      <c r="D2494" s="441"/>
      <c r="E2494" s="1609"/>
      <c r="F2494" s="4361"/>
      <c r="G2494" s="1609">
        <f t="shared" si="2484"/>
        <v>0</v>
      </c>
      <c r="H2494" s="441"/>
      <c r="I2494" s="441"/>
      <c r="J2494" s="441"/>
      <c r="K2494" s="3471"/>
      <c r="L2494" s="441"/>
      <c r="M2494" s="441"/>
      <c r="N2494" s="441"/>
      <c r="O2494" s="3962"/>
      <c r="P2494" s="441">
        <f t="shared" si="2488"/>
        <v>0</v>
      </c>
      <c r="Q2494" s="441"/>
      <c r="R2494" s="441"/>
      <c r="S2494" s="441"/>
      <c r="T2494" s="441"/>
      <c r="U2494" s="441"/>
      <c r="V2494" s="1137"/>
      <c r="W2494" s="1137"/>
      <c r="X2494" s="1137"/>
      <c r="Y2494" s="1137"/>
      <c r="Z2494" s="1137"/>
      <c r="AA2494" s="1137"/>
      <c r="AB2494" s="1137"/>
      <c r="AC2494" s="1137"/>
      <c r="AD2494" s="2984"/>
      <c r="AE2494" s="1137"/>
      <c r="AF2494" s="3021"/>
      <c r="AG2494" s="1137"/>
      <c r="AH2494" s="1137"/>
      <c r="AI2494" s="1137"/>
      <c r="AJ2494" s="1137"/>
      <c r="AK2494" s="2009"/>
      <c r="AL2494" s="3558"/>
      <c r="AM2494" s="3962"/>
      <c r="AN2494" s="2071"/>
      <c r="AO2494" s="4305">
        <f t="shared" si="2472"/>
        <v>0</v>
      </c>
      <c r="AP2494" s="4305"/>
    </row>
    <row r="2495" spans="1:42" ht="30" x14ac:dyDescent="0.25">
      <c r="A2495" s="47">
        <v>1</v>
      </c>
      <c r="B2495" s="184" t="s">
        <v>127</v>
      </c>
      <c r="C2495" s="2216"/>
      <c r="D2495" s="366"/>
      <c r="E2495" s="1490"/>
      <c r="F2495" s="3981"/>
      <c r="G2495" s="1490">
        <f t="shared" si="2484"/>
        <v>0</v>
      </c>
      <c r="H2495" s="366"/>
      <c r="I2495" s="366"/>
      <c r="J2495" s="366"/>
      <c r="K2495" s="3452"/>
      <c r="L2495" s="366"/>
      <c r="M2495" s="366"/>
      <c r="N2495" s="366"/>
      <c r="O2495" s="3928"/>
      <c r="P2495" s="366">
        <f t="shared" si="2488"/>
        <v>0</v>
      </c>
      <c r="Q2495" s="366"/>
      <c r="R2495" s="366"/>
      <c r="S2495" s="366"/>
      <c r="T2495" s="366"/>
      <c r="U2495" s="366"/>
      <c r="V2495" s="607"/>
      <c r="W2495" s="607"/>
      <c r="X2495" s="607"/>
      <c r="Y2495" s="607"/>
      <c r="Z2495" s="607"/>
      <c r="AA2495" s="607"/>
      <c r="AB2495" s="607"/>
      <c r="AC2495" s="607"/>
      <c r="AD2495" s="2985"/>
      <c r="AE2495" s="607"/>
      <c r="AF2495" s="3022"/>
      <c r="AG2495" s="607"/>
      <c r="AH2495" s="607"/>
      <c r="AI2495" s="607"/>
      <c r="AJ2495" s="607"/>
      <c r="AK2495" s="2010"/>
      <c r="AL2495" s="3559"/>
      <c r="AM2495" s="3928"/>
      <c r="AN2495" s="2006"/>
      <c r="AO2495" s="4305">
        <f t="shared" si="2472"/>
        <v>0</v>
      </c>
      <c r="AP2495" s="4305"/>
    </row>
    <row r="2496" spans="1:42" x14ac:dyDescent="0.25">
      <c r="A2496" s="47">
        <v>1</v>
      </c>
      <c r="B2496" s="125" t="s">
        <v>155</v>
      </c>
      <c r="C2496" s="2161"/>
      <c r="D2496" s="366">
        <v>240</v>
      </c>
      <c r="E2496" s="1490">
        <v>36</v>
      </c>
      <c r="F2496" s="3981">
        <v>34</v>
      </c>
      <c r="G2496" s="1490">
        <f t="shared" si="2484"/>
        <v>2</v>
      </c>
      <c r="H2496" s="366">
        <f>ROUND(E2496/12*$B$4,0)</f>
        <v>21</v>
      </c>
      <c r="I2496" s="366">
        <v>20</v>
      </c>
      <c r="J2496" s="366">
        <f>I2496/H2496*100</f>
        <v>95.238095238095227</v>
      </c>
      <c r="K2496" s="3452"/>
      <c r="L2496" s="532">
        <v>8</v>
      </c>
      <c r="M2496" s="366">
        <f>R2496/I2496</f>
        <v>8</v>
      </c>
      <c r="N2496" s="366">
        <f>ROUND(E2496*L2496,0)</f>
        <v>288</v>
      </c>
      <c r="O2496" s="3928">
        <v>272</v>
      </c>
      <c r="P2496" s="366">
        <f t="shared" si="2488"/>
        <v>16</v>
      </c>
      <c r="Q2496" s="366">
        <f t="shared" ref="Q2496" si="2568">ROUND(N2496/12*$B$4,0)</f>
        <v>168</v>
      </c>
      <c r="R2496" s="366">
        <v>160</v>
      </c>
      <c r="S2496" s="366">
        <f>R2496/Q2496*100</f>
        <v>95.238095238095227</v>
      </c>
      <c r="T2496" s="366">
        <f>N2496/D2496</f>
        <v>1.2</v>
      </c>
      <c r="U2496" s="366">
        <f>R2496/$B$4*12/T2496</f>
        <v>228.57142857142858</v>
      </c>
      <c r="V2496" s="607"/>
      <c r="W2496" s="607"/>
      <c r="X2496" s="607"/>
      <c r="Y2496" s="607"/>
      <c r="Z2496" s="607"/>
      <c r="AA2496" s="607"/>
      <c r="AB2496" s="607"/>
      <c r="AC2496" s="607"/>
      <c r="AD2496" s="2985"/>
      <c r="AE2496" s="607"/>
      <c r="AF2496" s="3022"/>
      <c r="AG2496" s="607"/>
      <c r="AH2496" s="607"/>
      <c r="AI2496" s="607"/>
      <c r="AJ2496" s="607"/>
      <c r="AK2496" s="2010"/>
      <c r="AL2496" s="3559"/>
      <c r="AM2496" s="3928"/>
      <c r="AN2496" s="2006"/>
      <c r="AO2496" s="4305">
        <f t="shared" si="2472"/>
        <v>0</v>
      </c>
      <c r="AP2496" s="4305"/>
    </row>
    <row r="2497" spans="1:42" x14ac:dyDescent="0.25">
      <c r="A2497" s="47">
        <v>1</v>
      </c>
      <c r="B2497" s="128" t="s">
        <v>189</v>
      </c>
      <c r="C2497" s="3231"/>
      <c r="D2497" s="435"/>
      <c r="E2497" s="1498">
        <f>E2496</f>
        <v>36</v>
      </c>
      <c r="F2497" s="3931">
        <f>F2496</f>
        <v>34</v>
      </c>
      <c r="G2497" s="1498">
        <f t="shared" si="2484"/>
        <v>2</v>
      </c>
      <c r="H2497" s="435">
        <f t="shared" ref="H2497" si="2569">H2496</f>
        <v>21</v>
      </c>
      <c r="I2497" s="435">
        <f t="shared" ref="I2497" si="2570">I2496</f>
        <v>20</v>
      </c>
      <c r="J2497" s="435">
        <f>I2497/H2497*100</f>
        <v>95.238095238095227</v>
      </c>
      <c r="K2497" s="3454">
        <f t="shared" ref="K2497" si="2571">K2496</f>
        <v>0</v>
      </c>
      <c r="L2497" s="435">
        <f>L2496</f>
        <v>8</v>
      </c>
      <c r="M2497" s="435">
        <f>R2497/I2497</f>
        <v>8</v>
      </c>
      <c r="N2497" s="435">
        <f>N2496</f>
        <v>288</v>
      </c>
      <c r="O2497" s="3957">
        <v>272</v>
      </c>
      <c r="P2497" s="435">
        <f t="shared" si="2488"/>
        <v>16</v>
      </c>
      <c r="Q2497" s="435">
        <f t="shared" ref="Q2497:R2497" si="2572">Q2496</f>
        <v>168</v>
      </c>
      <c r="R2497" s="435">
        <f t="shared" si="2572"/>
        <v>160</v>
      </c>
      <c r="S2497" s="433">
        <f>R2497/Q2497*100</f>
        <v>95.238095238095227</v>
      </c>
      <c r="T2497" s="435">
        <f>T2496</f>
        <v>1.2</v>
      </c>
      <c r="U2497" s="435">
        <f>U2496</f>
        <v>228.57142857142858</v>
      </c>
      <c r="V2497" s="1889"/>
      <c r="W2497" s="1889"/>
      <c r="X2497" s="1889"/>
      <c r="Y2497" s="1889"/>
      <c r="Z2497" s="1889"/>
      <c r="AA2497" s="1889"/>
      <c r="AB2497" s="1889"/>
      <c r="AC2497" s="1889"/>
      <c r="AD2497" s="3327"/>
      <c r="AE2497" s="1889"/>
      <c r="AF2497" s="3023"/>
      <c r="AG2497" s="1889"/>
      <c r="AH2497" s="1889"/>
      <c r="AI2497" s="1889"/>
      <c r="AJ2497" s="1889"/>
      <c r="AK2497" s="2011"/>
      <c r="AL2497" s="3560"/>
      <c r="AM2497" s="3957">
        <f t="shared" ref="AM2497" si="2573">AM2496</f>
        <v>0</v>
      </c>
      <c r="AN2497" s="3313"/>
      <c r="AO2497" s="4305">
        <f t="shared" si="2472"/>
        <v>0</v>
      </c>
      <c r="AP2497" s="4305"/>
    </row>
    <row r="2498" spans="1:42" ht="30" thickBot="1" x14ac:dyDescent="0.3">
      <c r="A2498" s="47">
        <v>1</v>
      </c>
      <c r="B2498" s="131" t="s">
        <v>222</v>
      </c>
      <c r="C2498" s="131"/>
      <c r="D2498" s="499"/>
      <c r="E2498" s="1669">
        <f t="shared" ref="E2498:H2498" si="2574">SUM(E2497)</f>
        <v>36</v>
      </c>
      <c r="F2498" s="4472">
        <f t="shared" ref="F2498" si="2575">SUM(F2497)</f>
        <v>34</v>
      </c>
      <c r="G2498" s="1669">
        <f t="shared" si="2484"/>
        <v>2</v>
      </c>
      <c r="H2498" s="499">
        <f t="shared" si="2574"/>
        <v>21</v>
      </c>
      <c r="I2498" s="499">
        <f t="shared" ref="I2498" si="2576">SUM(I2497)</f>
        <v>20</v>
      </c>
      <c r="J2498" s="499">
        <f>I2498/H2498*100</f>
        <v>95.238095238095227</v>
      </c>
      <c r="K2498" s="3484">
        <f t="shared" ref="K2498" si="2577">SUM(K2497)</f>
        <v>0</v>
      </c>
      <c r="L2498" s="499">
        <f>SUM(L2497)</f>
        <v>8</v>
      </c>
      <c r="M2498" s="499">
        <f>R2498/I2498</f>
        <v>8</v>
      </c>
      <c r="N2498" s="499">
        <f t="shared" ref="N2498:R2498" si="2578">SUM(N2497)</f>
        <v>288</v>
      </c>
      <c r="O2498" s="3984">
        <v>272</v>
      </c>
      <c r="P2498" s="499">
        <f t="shared" si="2488"/>
        <v>16</v>
      </c>
      <c r="Q2498" s="499">
        <f t="shared" si="2578"/>
        <v>168</v>
      </c>
      <c r="R2498" s="499">
        <f t="shared" si="2578"/>
        <v>160</v>
      </c>
      <c r="S2498" s="499">
        <f>SUM(S2497)</f>
        <v>95.238095238095227</v>
      </c>
      <c r="T2498" s="499">
        <f>SUM(T2497)</f>
        <v>1.2</v>
      </c>
      <c r="U2498" s="499">
        <f>SUM(U2497)</f>
        <v>228.57142857142858</v>
      </c>
      <c r="V2498" s="2015">
        <v>543.70176000000004</v>
      </c>
      <c r="W2498" s="2015">
        <v>543.70176000000004</v>
      </c>
      <c r="X2498" s="2015">
        <v>543.70176000000004</v>
      </c>
      <c r="Y2498" s="2015">
        <v>543.70176000000004</v>
      </c>
      <c r="Z2498" s="2015">
        <v>543.70176000000004</v>
      </c>
      <c r="AA2498" s="2015">
        <v>543.70176000000004</v>
      </c>
      <c r="AB2498" s="2015">
        <v>543.70176000000004</v>
      </c>
      <c r="AC2498" s="2015">
        <v>576.7339199999999</v>
      </c>
      <c r="AD2498" s="3328">
        <f>V2498/12*$B$4+(W2498-V2498)/11*6+(X2498-W2498)/10*5+(Y2498-X2498)/9*4+(Z2498-Y2498)/8*3+(AA2498-Z2498)/7*2+(AB2498-AA2498)/6*1+(AC2498-AB2498)</f>
        <v>350.19151999999985</v>
      </c>
      <c r="AE2498" s="2015">
        <f>AK2498-AJ2498-AG2498</f>
        <v>342.47136</v>
      </c>
      <c r="AF2498" s="3030"/>
      <c r="AG2498" s="2015"/>
      <c r="AH2498" s="2015">
        <f>AE2498-AD2498</f>
        <v>-7.7201599999998507</v>
      </c>
      <c r="AI2498" s="2015"/>
      <c r="AJ2498" s="2015">
        <v>-1.5596700000000001</v>
      </c>
      <c r="AK2498" s="2016">
        <v>340.91169000000002</v>
      </c>
      <c r="AL2498" s="3563"/>
      <c r="AM2498" s="3984">
        <v>4</v>
      </c>
      <c r="AN2498" s="3850">
        <v>69.481440000000006</v>
      </c>
      <c r="AO2498" s="4305">
        <f t="shared" si="2472"/>
        <v>543701.76000000001</v>
      </c>
      <c r="AP2498" s="4305"/>
    </row>
    <row r="2499" spans="1:42" ht="15.75" thickBot="1" x14ac:dyDescent="0.3">
      <c r="A2499" s="47">
        <v>1</v>
      </c>
      <c r="B2499" s="379" t="s">
        <v>422</v>
      </c>
      <c r="C2499" s="379"/>
      <c r="D2499" s="500"/>
      <c r="E2499" s="1670"/>
      <c r="F2499" s="4473"/>
      <c r="G2499" s="1670">
        <f t="shared" si="2484"/>
        <v>0</v>
      </c>
      <c r="H2499" s="500"/>
      <c r="I2499" s="500"/>
      <c r="J2499" s="500"/>
      <c r="K2499" s="3500"/>
      <c r="L2499" s="500"/>
      <c r="M2499" s="500"/>
      <c r="N2499" s="500"/>
      <c r="O2499" s="4012"/>
      <c r="P2499" s="500">
        <f t="shared" si="2488"/>
        <v>0</v>
      </c>
      <c r="Q2499" s="500"/>
      <c r="R2499" s="500"/>
      <c r="S2499" s="500"/>
      <c r="T2499" s="500"/>
      <c r="U2499" s="500"/>
      <c r="V2499" s="742">
        <f t="shared" ref="V2499:AL2499" si="2579">V2498</f>
        <v>543.70176000000004</v>
      </c>
      <c r="W2499" s="742">
        <f t="shared" ref="W2499:X2499" si="2580">W2498</f>
        <v>543.70176000000004</v>
      </c>
      <c r="X2499" s="742">
        <f t="shared" si="2580"/>
        <v>543.70176000000004</v>
      </c>
      <c r="Y2499" s="742">
        <f t="shared" ref="Y2499:Z2499" si="2581">Y2498</f>
        <v>543.70176000000004</v>
      </c>
      <c r="Z2499" s="742">
        <f t="shared" si="2581"/>
        <v>543.70176000000004</v>
      </c>
      <c r="AA2499" s="742">
        <f t="shared" ref="AA2499:AB2499" si="2582">AA2498</f>
        <v>543.70176000000004</v>
      </c>
      <c r="AB2499" s="742">
        <f t="shared" si="2582"/>
        <v>543.70176000000004</v>
      </c>
      <c r="AC2499" s="742">
        <f t="shared" ref="AC2499" si="2583">AC2498</f>
        <v>576.7339199999999</v>
      </c>
      <c r="AD2499" s="2986">
        <f t="shared" ref="AD2499" si="2584">AD2498</f>
        <v>350.19151999999985</v>
      </c>
      <c r="AE2499" s="742">
        <f t="shared" si="2579"/>
        <v>342.47136</v>
      </c>
      <c r="AF2499" s="3031">
        <f t="shared" si="2579"/>
        <v>0</v>
      </c>
      <c r="AG2499" s="742">
        <f t="shared" ref="AG2499" si="2585">AG2498</f>
        <v>0</v>
      </c>
      <c r="AH2499" s="742">
        <f t="shared" si="2579"/>
        <v>-7.7201599999998507</v>
      </c>
      <c r="AI2499" s="742"/>
      <c r="AJ2499" s="742">
        <f t="shared" si="2579"/>
        <v>-1.5596700000000001</v>
      </c>
      <c r="AK2499" s="2017">
        <f t="shared" si="2579"/>
        <v>340.91169000000002</v>
      </c>
      <c r="AL2499" s="3564">
        <f t="shared" si="2579"/>
        <v>0</v>
      </c>
      <c r="AM2499" s="4012"/>
      <c r="AN2499" s="3315">
        <f t="shared" ref="AN2499" si="2586">AN2498</f>
        <v>69.481440000000006</v>
      </c>
      <c r="AO2499" s="4305">
        <f t="shared" ref="AO2499:AO2562" si="2587">AB2499*1000</f>
        <v>543701.76000000001</v>
      </c>
      <c r="AP2499" s="4305"/>
    </row>
    <row r="2500" spans="1:42" ht="15.75" x14ac:dyDescent="0.25">
      <c r="A2500" s="47">
        <v>1</v>
      </c>
      <c r="B2500" s="1007" t="s">
        <v>627</v>
      </c>
      <c r="C2500" s="2353"/>
      <c r="D2500" s="1010"/>
      <c r="E2500" s="1010"/>
      <c r="F2500" s="3956"/>
      <c r="G2500" s="1010">
        <f t="shared" si="2484"/>
        <v>0</v>
      </c>
      <c r="H2500" s="1010"/>
      <c r="I2500" s="1010"/>
      <c r="J2500" s="1010"/>
      <c r="K2500" s="3505"/>
      <c r="L2500" s="1010"/>
      <c r="M2500" s="1010"/>
      <c r="N2500" s="1010"/>
      <c r="O2500" s="3956"/>
      <c r="P2500" s="1010">
        <f t="shared" si="2488"/>
        <v>0</v>
      </c>
      <c r="Q2500" s="1010"/>
      <c r="R2500" s="1010"/>
      <c r="S2500" s="1010"/>
      <c r="T2500" s="1010"/>
      <c r="U2500" s="1010"/>
      <c r="V2500" s="1010"/>
      <c r="W2500" s="1010"/>
      <c r="X2500" s="1010"/>
      <c r="Y2500" s="1010"/>
      <c r="Z2500" s="1010"/>
      <c r="AA2500" s="1010"/>
      <c r="AB2500" s="1010"/>
      <c r="AC2500" s="1010"/>
      <c r="AD2500" s="2985"/>
      <c r="AE2500" s="1010"/>
      <c r="AF2500" s="3058"/>
      <c r="AG2500" s="1010"/>
      <c r="AH2500" s="1010"/>
      <c r="AI2500" s="1010"/>
      <c r="AJ2500" s="1010"/>
      <c r="AK2500" s="1010"/>
      <c r="AL2500" s="3505"/>
      <c r="AM2500" s="3956"/>
      <c r="AN2500" s="3956"/>
      <c r="AO2500" s="4305">
        <f t="shared" si="2587"/>
        <v>0</v>
      </c>
      <c r="AP2500" s="4305"/>
    </row>
    <row r="2501" spans="1:42" x14ac:dyDescent="0.25">
      <c r="A2501" s="47">
        <v>1</v>
      </c>
      <c r="B2501" s="1364" t="s">
        <v>213</v>
      </c>
      <c r="C2501" s="2352"/>
      <c r="D2501" s="1010"/>
      <c r="E2501" s="1010"/>
      <c r="F2501" s="3956"/>
      <c r="G2501" s="1010">
        <f t="shared" si="2484"/>
        <v>0</v>
      </c>
      <c r="H2501" s="1010"/>
      <c r="I2501" s="1010"/>
      <c r="J2501" s="1010"/>
      <c r="K2501" s="3505"/>
      <c r="L2501" s="1010"/>
      <c r="M2501" s="1010"/>
      <c r="N2501" s="1010"/>
      <c r="O2501" s="3956"/>
      <c r="P2501" s="1010">
        <f t="shared" si="2488"/>
        <v>0</v>
      </c>
      <c r="Q2501" s="1010"/>
      <c r="R2501" s="1010"/>
      <c r="S2501" s="1010"/>
      <c r="T2501" s="1010"/>
      <c r="U2501" s="1010"/>
      <c r="V2501" s="2552">
        <v>48.761399999999995</v>
      </c>
      <c r="W2501" s="2552">
        <v>48.761399999999995</v>
      </c>
      <c r="X2501" s="2552">
        <v>48.761399999999995</v>
      </c>
      <c r="Y2501" s="2552">
        <v>48.761399999999995</v>
      </c>
      <c r="Z2501" s="2552">
        <v>48.761399999999995</v>
      </c>
      <c r="AA2501" s="2552">
        <v>48.761399999999995</v>
      </c>
      <c r="AB2501" s="2552">
        <v>48.761399999999995</v>
      </c>
      <c r="AC2501" s="2552">
        <v>48.761399999999995</v>
      </c>
      <c r="AD2501" s="3328">
        <f>V2501/12*$B$4+(W2501-V2501)/11*6+(X2501-W2501)/10*5+(Y2501-X2501)/9*4+(Z2501-Y2501)/8*3+(AA2501-Z2501)/7*2+(AB2501-AA2501)/6*1+(AC2501-AB2501)</f>
        <v>28.444149999999997</v>
      </c>
      <c r="AE2501" s="2552">
        <f>AK2501-AJ2501-AG2501</f>
        <v>0</v>
      </c>
      <c r="AF2501" s="3059"/>
      <c r="AG2501" s="2552"/>
      <c r="AH2501" s="2552">
        <f>AE2501-AD2501</f>
        <v>-28.444149999999997</v>
      </c>
      <c r="AI2501" s="2552"/>
      <c r="AJ2501" s="2552"/>
      <c r="AK2501" s="2552"/>
      <c r="AL2501" s="3508"/>
      <c r="AM2501" s="3956"/>
      <c r="AN2501" s="4019"/>
      <c r="AO2501" s="4305">
        <f t="shared" si="2587"/>
        <v>48761.399999999994</v>
      </c>
      <c r="AP2501" s="4305"/>
    </row>
    <row r="2502" spans="1:42" ht="29.25" x14ac:dyDescent="0.25">
      <c r="A2502" s="47">
        <v>1</v>
      </c>
      <c r="B2502" s="2513" t="s">
        <v>476</v>
      </c>
      <c r="C2502" s="2353"/>
      <c r="D2502" s="1010"/>
      <c r="E2502" s="3269">
        <f>E2503+E2506</f>
        <v>20</v>
      </c>
      <c r="F2502" s="4017">
        <f>F2503+F2506</f>
        <v>20</v>
      </c>
      <c r="G2502" s="3269">
        <f t="shared" si="2484"/>
        <v>0</v>
      </c>
      <c r="H2502" s="1010">
        <f t="shared" ref="H2502:H2503" si="2588">H2503</f>
        <v>12</v>
      </c>
      <c r="I2502" s="1010">
        <f t="shared" ref="I2502:I2503" si="2589">I2503</f>
        <v>0</v>
      </c>
      <c r="J2502" s="1010"/>
      <c r="K2502" s="3505">
        <f t="shared" ref="K2502:K2503" si="2590">K2503</f>
        <v>0</v>
      </c>
      <c r="L2502" s="1010"/>
      <c r="M2502" s="1010"/>
      <c r="N2502" s="1010"/>
      <c r="O2502" s="3956"/>
      <c r="P2502" s="1010">
        <f t="shared" si="2488"/>
        <v>0</v>
      </c>
      <c r="Q2502" s="1010"/>
      <c r="R2502" s="1010"/>
      <c r="S2502" s="1010"/>
      <c r="T2502" s="1010"/>
      <c r="U2502" s="1010"/>
      <c r="V2502" s="2552"/>
      <c r="W2502" s="2552"/>
      <c r="X2502" s="2552"/>
      <c r="Y2502" s="2552"/>
      <c r="Z2502" s="2552"/>
      <c r="AA2502" s="2552"/>
      <c r="AB2502" s="2552"/>
      <c r="AC2502" s="2552"/>
      <c r="AD2502" s="2985"/>
      <c r="AE2502" s="2552"/>
      <c r="AF2502" s="3059"/>
      <c r="AG2502" s="2552"/>
      <c r="AH2502" s="2552"/>
      <c r="AI2502" s="2552"/>
      <c r="AJ2502" s="2552"/>
      <c r="AK2502" s="2552"/>
      <c r="AL2502" s="3508"/>
      <c r="AM2502" s="3956">
        <f t="shared" ref="AM2502:AM2503" si="2591">AM2503</f>
        <v>0</v>
      </c>
      <c r="AN2502" s="4019"/>
      <c r="AO2502" s="4305">
        <f t="shared" si="2587"/>
        <v>0</v>
      </c>
      <c r="AP2502" s="4305"/>
    </row>
    <row r="2503" spans="1:42" ht="30" x14ac:dyDescent="0.25">
      <c r="A2503" s="47">
        <v>1</v>
      </c>
      <c r="B2503" s="2536" t="s">
        <v>465</v>
      </c>
      <c r="C2503" s="2352"/>
      <c r="D2503" s="1010"/>
      <c r="E2503" s="3269">
        <f>E2504</f>
        <v>20</v>
      </c>
      <c r="F2503" s="4017">
        <f>F2504</f>
        <v>20</v>
      </c>
      <c r="G2503" s="3269">
        <f t="shared" si="2484"/>
        <v>0</v>
      </c>
      <c r="H2503" s="1010">
        <f t="shared" si="2588"/>
        <v>12</v>
      </c>
      <c r="I2503" s="1010">
        <f t="shared" si="2589"/>
        <v>0</v>
      </c>
      <c r="J2503" s="1010"/>
      <c r="K2503" s="3505">
        <f t="shared" si="2590"/>
        <v>0</v>
      </c>
      <c r="L2503" s="1010"/>
      <c r="M2503" s="1010"/>
      <c r="N2503" s="1010"/>
      <c r="O2503" s="3956"/>
      <c r="P2503" s="1010">
        <f t="shared" si="2488"/>
        <v>0</v>
      </c>
      <c r="Q2503" s="1010"/>
      <c r="R2503" s="1010"/>
      <c r="S2503" s="1010"/>
      <c r="T2503" s="1010"/>
      <c r="U2503" s="1010"/>
      <c r="V2503" s="2552"/>
      <c r="W2503" s="2552"/>
      <c r="X2503" s="2552"/>
      <c r="Y2503" s="2552"/>
      <c r="Z2503" s="2552"/>
      <c r="AA2503" s="2552"/>
      <c r="AB2503" s="2552"/>
      <c r="AC2503" s="2552"/>
      <c r="AD2503" s="2985"/>
      <c r="AE2503" s="2552"/>
      <c r="AF2503" s="3059"/>
      <c r="AG2503" s="2552"/>
      <c r="AH2503" s="2552"/>
      <c r="AI2503" s="2552"/>
      <c r="AJ2503" s="2552"/>
      <c r="AK2503" s="2552"/>
      <c r="AL2503" s="3508"/>
      <c r="AM2503" s="3956">
        <f t="shared" si="2591"/>
        <v>0</v>
      </c>
      <c r="AN2503" s="4019"/>
      <c r="AO2503" s="4305">
        <f t="shared" si="2587"/>
        <v>0</v>
      </c>
      <c r="AP2503" s="4305"/>
    </row>
    <row r="2504" spans="1:42" x14ac:dyDescent="0.25">
      <c r="A2504" s="47">
        <v>1</v>
      </c>
      <c r="B2504" s="4" t="s">
        <v>466</v>
      </c>
      <c r="C2504" s="3235"/>
      <c r="D2504" s="1010"/>
      <c r="E2504" s="3270">
        <v>20</v>
      </c>
      <c r="F2504" s="4461">
        <v>20</v>
      </c>
      <c r="G2504" s="3270">
        <f t="shared" si="2484"/>
        <v>0</v>
      </c>
      <c r="H2504" s="1010">
        <f>ROUND(E2504/12*$B$4,0)</f>
        <v>12</v>
      </c>
      <c r="I2504" s="1010"/>
      <c r="J2504" s="1010"/>
      <c r="K2504" s="3505"/>
      <c r="L2504" s="1010"/>
      <c r="M2504" s="1010"/>
      <c r="N2504" s="1010"/>
      <c r="O2504" s="3956"/>
      <c r="P2504" s="1010">
        <f t="shared" si="2488"/>
        <v>0</v>
      </c>
      <c r="Q2504" s="1010"/>
      <c r="R2504" s="1010"/>
      <c r="S2504" s="1010"/>
      <c r="T2504" s="1010"/>
      <c r="U2504" s="1010"/>
      <c r="V2504" s="2552"/>
      <c r="W2504" s="2552"/>
      <c r="X2504" s="2552"/>
      <c r="Y2504" s="2552"/>
      <c r="Z2504" s="2552"/>
      <c r="AA2504" s="2552"/>
      <c r="AB2504" s="2552"/>
      <c r="AC2504" s="2552"/>
      <c r="AD2504" s="2985"/>
      <c r="AE2504" s="2552"/>
      <c r="AF2504" s="3059"/>
      <c r="AG2504" s="2552"/>
      <c r="AH2504" s="2552"/>
      <c r="AI2504" s="2552"/>
      <c r="AJ2504" s="2552"/>
      <c r="AK2504" s="2552"/>
      <c r="AL2504" s="3508"/>
      <c r="AM2504" s="3956"/>
      <c r="AN2504" s="4019"/>
      <c r="AO2504" s="4305">
        <f t="shared" si="2587"/>
        <v>0</v>
      </c>
      <c r="AP2504" s="4305"/>
    </row>
    <row r="2505" spans="1:42" ht="75" x14ac:dyDescent="0.25">
      <c r="A2505" s="47">
        <v>1</v>
      </c>
      <c r="B2505" s="4" t="s">
        <v>468</v>
      </c>
      <c r="C2505" s="3235"/>
      <c r="D2505" s="1010"/>
      <c r="E2505" s="3269"/>
      <c r="F2505" s="4017"/>
      <c r="G2505" s="3269">
        <f t="shared" si="2484"/>
        <v>0</v>
      </c>
      <c r="H2505" s="1010"/>
      <c r="I2505" s="1010"/>
      <c r="J2505" s="1010"/>
      <c r="K2505" s="3505"/>
      <c r="L2505" s="1010"/>
      <c r="M2505" s="1010"/>
      <c r="N2505" s="1010"/>
      <c r="O2505" s="3956"/>
      <c r="P2505" s="1010">
        <f t="shared" si="2488"/>
        <v>0</v>
      </c>
      <c r="Q2505" s="1010"/>
      <c r="R2505" s="1010"/>
      <c r="S2505" s="1010"/>
      <c r="T2505" s="1010"/>
      <c r="U2505" s="1010"/>
      <c r="V2505" s="2552"/>
      <c r="W2505" s="2552"/>
      <c r="X2505" s="2552"/>
      <c r="Y2505" s="2552"/>
      <c r="Z2505" s="2552"/>
      <c r="AA2505" s="2552"/>
      <c r="AB2505" s="2552"/>
      <c r="AC2505" s="2552"/>
      <c r="AD2505" s="2985"/>
      <c r="AE2505" s="2552"/>
      <c r="AF2505" s="3059"/>
      <c r="AG2505" s="2552"/>
      <c r="AH2505" s="2552"/>
      <c r="AI2505" s="2552"/>
      <c r="AJ2505" s="2552"/>
      <c r="AK2505" s="2552"/>
      <c r="AL2505" s="3508"/>
      <c r="AM2505" s="3956"/>
      <c r="AN2505" s="4019"/>
      <c r="AO2505" s="4305">
        <f t="shared" si="2587"/>
        <v>0</v>
      </c>
      <c r="AP2505" s="4305"/>
    </row>
    <row r="2506" spans="1:42" ht="45" x14ac:dyDescent="0.25">
      <c r="A2506" s="47">
        <v>1</v>
      </c>
      <c r="B2506" s="2537" t="s">
        <v>469</v>
      </c>
      <c r="C2506" s="3235"/>
      <c r="D2506" s="1010"/>
      <c r="E2506" s="3269"/>
      <c r="F2506" s="4017"/>
      <c r="G2506" s="3269">
        <f t="shared" si="2484"/>
        <v>0</v>
      </c>
      <c r="H2506" s="1010"/>
      <c r="I2506" s="1010"/>
      <c r="J2506" s="1010"/>
      <c r="K2506" s="3505"/>
      <c r="L2506" s="1010"/>
      <c r="M2506" s="1010"/>
      <c r="N2506" s="1010"/>
      <c r="O2506" s="3956"/>
      <c r="P2506" s="1010">
        <f t="shared" si="2488"/>
        <v>0</v>
      </c>
      <c r="Q2506" s="1010"/>
      <c r="R2506" s="1010"/>
      <c r="S2506" s="1010"/>
      <c r="T2506" s="1010"/>
      <c r="U2506" s="1010"/>
      <c r="V2506" s="2552"/>
      <c r="W2506" s="2552"/>
      <c r="X2506" s="2552"/>
      <c r="Y2506" s="2552"/>
      <c r="Z2506" s="2552"/>
      <c r="AA2506" s="2552"/>
      <c r="AB2506" s="2552"/>
      <c r="AC2506" s="2552"/>
      <c r="AD2506" s="2985"/>
      <c r="AE2506" s="2552"/>
      <c r="AF2506" s="3059"/>
      <c r="AG2506" s="2552"/>
      <c r="AH2506" s="2552"/>
      <c r="AI2506" s="2552"/>
      <c r="AJ2506" s="2552"/>
      <c r="AK2506" s="2552"/>
      <c r="AL2506" s="3508"/>
      <c r="AM2506" s="3956"/>
      <c r="AN2506" s="4019"/>
      <c r="AO2506" s="4305">
        <f t="shared" si="2587"/>
        <v>0</v>
      </c>
      <c r="AP2506" s="4305"/>
    </row>
    <row r="2507" spans="1:42" ht="29.25" x14ac:dyDescent="0.25">
      <c r="A2507" s="47">
        <v>1</v>
      </c>
      <c r="B2507" s="2513" t="s">
        <v>477</v>
      </c>
      <c r="C2507" s="3235"/>
      <c r="D2507" s="1010"/>
      <c r="E2507" s="3269">
        <f>E2508</f>
        <v>20</v>
      </c>
      <c r="F2507" s="4017">
        <f>F2508</f>
        <v>20</v>
      </c>
      <c r="G2507" s="3269">
        <f t="shared" si="2484"/>
        <v>0</v>
      </c>
      <c r="H2507" s="1010">
        <f>H2508</f>
        <v>12</v>
      </c>
      <c r="I2507" s="1010"/>
      <c r="J2507" s="1010"/>
      <c r="K2507" s="3505"/>
      <c r="L2507" s="1010"/>
      <c r="M2507" s="1010"/>
      <c r="N2507" s="1010"/>
      <c r="O2507" s="3956"/>
      <c r="P2507" s="1010">
        <f t="shared" si="2488"/>
        <v>0</v>
      </c>
      <c r="Q2507" s="1010"/>
      <c r="R2507" s="1010"/>
      <c r="S2507" s="1010"/>
      <c r="T2507" s="1010"/>
      <c r="U2507" s="1010"/>
      <c r="V2507" s="2552"/>
      <c r="W2507" s="2552"/>
      <c r="X2507" s="2552"/>
      <c r="Y2507" s="2552"/>
      <c r="Z2507" s="2552"/>
      <c r="AA2507" s="2552"/>
      <c r="AB2507" s="2552"/>
      <c r="AC2507" s="2552"/>
      <c r="AD2507" s="2985"/>
      <c r="AE2507" s="2552"/>
      <c r="AF2507" s="3059"/>
      <c r="AG2507" s="2552"/>
      <c r="AH2507" s="2552"/>
      <c r="AI2507" s="2552"/>
      <c r="AJ2507" s="2552"/>
      <c r="AK2507" s="2552"/>
      <c r="AL2507" s="3508"/>
      <c r="AM2507" s="3956"/>
      <c r="AN2507" s="4019"/>
      <c r="AO2507" s="4305">
        <f t="shared" si="2587"/>
        <v>0</v>
      </c>
      <c r="AP2507" s="4305"/>
    </row>
    <row r="2508" spans="1:42" x14ac:dyDescent="0.25">
      <c r="A2508" s="47">
        <v>1</v>
      </c>
      <c r="B2508" s="2513" t="s">
        <v>493</v>
      </c>
      <c r="C2508" s="2353"/>
      <c r="D2508" s="1010"/>
      <c r="E2508" s="3269">
        <v>20</v>
      </c>
      <c r="F2508" s="4017">
        <v>20</v>
      </c>
      <c r="G2508" s="3269">
        <f t="shared" si="2484"/>
        <v>0</v>
      </c>
      <c r="H2508" s="1010">
        <f>ROUND(E2508/12*$B$4,0)</f>
        <v>12</v>
      </c>
      <c r="I2508" s="1010"/>
      <c r="J2508" s="1010"/>
      <c r="K2508" s="3505"/>
      <c r="L2508" s="1010"/>
      <c r="M2508" s="1010"/>
      <c r="N2508" s="1010"/>
      <c r="O2508" s="3956"/>
      <c r="P2508" s="1010">
        <f t="shared" si="2488"/>
        <v>0</v>
      </c>
      <c r="Q2508" s="1010"/>
      <c r="R2508" s="1010"/>
      <c r="S2508" s="1010"/>
      <c r="T2508" s="1010"/>
      <c r="U2508" s="1010"/>
      <c r="V2508" s="2552"/>
      <c r="W2508" s="2552"/>
      <c r="X2508" s="2552"/>
      <c r="Y2508" s="2552"/>
      <c r="Z2508" s="2552"/>
      <c r="AA2508" s="2552"/>
      <c r="AB2508" s="2552"/>
      <c r="AC2508" s="2552"/>
      <c r="AD2508" s="2985"/>
      <c r="AE2508" s="2552"/>
      <c r="AF2508" s="3059"/>
      <c r="AG2508" s="2552"/>
      <c r="AH2508" s="2552"/>
      <c r="AI2508" s="2552"/>
      <c r="AJ2508" s="2552"/>
      <c r="AK2508" s="2552"/>
      <c r="AL2508" s="3508"/>
      <c r="AM2508" s="3956"/>
      <c r="AN2508" s="4019"/>
      <c r="AO2508" s="4305">
        <f t="shared" si="2587"/>
        <v>0</v>
      </c>
      <c r="AP2508" s="4305"/>
    </row>
    <row r="2509" spans="1:42" x14ac:dyDescent="0.25">
      <c r="A2509" s="47">
        <v>1</v>
      </c>
      <c r="B2509" s="4" t="s">
        <v>494</v>
      </c>
      <c r="C2509" s="2352"/>
      <c r="D2509" s="1010"/>
      <c r="E2509" s="3269"/>
      <c r="F2509" s="4017"/>
      <c r="G2509" s="3269">
        <f t="shared" si="2484"/>
        <v>0</v>
      </c>
      <c r="H2509" s="1010"/>
      <c r="I2509" s="1010"/>
      <c r="J2509" s="1010"/>
      <c r="K2509" s="3505"/>
      <c r="L2509" s="1010"/>
      <c r="M2509" s="1010"/>
      <c r="N2509" s="1010"/>
      <c r="O2509" s="3956"/>
      <c r="P2509" s="1010">
        <f t="shared" si="2488"/>
        <v>0</v>
      </c>
      <c r="Q2509" s="1010"/>
      <c r="R2509" s="1010"/>
      <c r="S2509" s="1010"/>
      <c r="T2509" s="1010"/>
      <c r="U2509" s="1010"/>
      <c r="V2509" s="2552"/>
      <c r="W2509" s="2552"/>
      <c r="X2509" s="2552"/>
      <c r="Y2509" s="2552"/>
      <c r="Z2509" s="2552"/>
      <c r="AA2509" s="2552"/>
      <c r="AB2509" s="2552"/>
      <c r="AC2509" s="2552"/>
      <c r="AD2509" s="2985"/>
      <c r="AE2509" s="2552"/>
      <c r="AF2509" s="3059"/>
      <c r="AG2509" s="2552"/>
      <c r="AH2509" s="2552"/>
      <c r="AI2509" s="2552"/>
      <c r="AJ2509" s="2552"/>
      <c r="AK2509" s="2552"/>
      <c r="AL2509" s="3508"/>
      <c r="AM2509" s="3956"/>
      <c r="AN2509" s="4019"/>
      <c r="AO2509" s="4305">
        <f t="shared" si="2587"/>
        <v>0</v>
      </c>
      <c r="AP2509" s="4305"/>
    </row>
    <row r="2510" spans="1:42" x14ac:dyDescent="0.25">
      <c r="A2510" s="47">
        <v>1</v>
      </c>
      <c r="B2510" s="2538" t="s">
        <v>495</v>
      </c>
      <c r="C2510" s="2352"/>
      <c r="D2510" s="1010"/>
      <c r="E2510" s="3269"/>
      <c r="F2510" s="4017"/>
      <c r="G2510" s="3269">
        <f t="shared" ref="G2510:G2573" si="2592">E2510-F2510</f>
        <v>0</v>
      </c>
      <c r="H2510" s="1010"/>
      <c r="I2510" s="1010"/>
      <c r="J2510" s="1010"/>
      <c r="K2510" s="3505"/>
      <c r="L2510" s="1010"/>
      <c r="M2510" s="1010"/>
      <c r="N2510" s="1010"/>
      <c r="O2510" s="3956"/>
      <c r="P2510" s="1010">
        <f t="shared" ref="P2510:P2573" si="2593">N2510-O2510</f>
        <v>0</v>
      </c>
      <c r="Q2510" s="1010"/>
      <c r="R2510" s="1010"/>
      <c r="S2510" s="1010"/>
      <c r="T2510" s="1010"/>
      <c r="U2510" s="1010"/>
      <c r="V2510" s="2552"/>
      <c r="W2510" s="2552"/>
      <c r="X2510" s="2552"/>
      <c r="Y2510" s="2552"/>
      <c r="Z2510" s="2552"/>
      <c r="AA2510" s="2552"/>
      <c r="AB2510" s="2552"/>
      <c r="AC2510" s="2552"/>
      <c r="AD2510" s="2985"/>
      <c r="AE2510" s="2552"/>
      <c r="AF2510" s="3059"/>
      <c r="AG2510" s="2552"/>
      <c r="AH2510" s="2552"/>
      <c r="AI2510" s="2552"/>
      <c r="AJ2510" s="2552"/>
      <c r="AK2510" s="2552"/>
      <c r="AL2510" s="3508"/>
      <c r="AM2510" s="3956"/>
      <c r="AN2510" s="4019"/>
      <c r="AO2510" s="4305">
        <f t="shared" si="2587"/>
        <v>0</v>
      </c>
      <c r="AP2510" s="4305"/>
    </row>
    <row r="2511" spans="1:42" ht="43.5" x14ac:dyDescent="0.25">
      <c r="A2511" s="47">
        <v>1</v>
      </c>
      <c r="B2511" s="2513" t="s">
        <v>470</v>
      </c>
      <c r="C2511" s="3235"/>
      <c r="D2511" s="1010"/>
      <c r="E2511" s="3269"/>
      <c r="F2511" s="4017"/>
      <c r="G2511" s="3269">
        <f t="shared" si="2592"/>
        <v>0</v>
      </c>
      <c r="H2511" s="1010"/>
      <c r="I2511" s="1010"/>
      <c r="J2511" s="1010"/>
      <c r="K2511" s="3505"/>
      <c r="L2511" s="1010"/>
      <c r="M2511" s="1010"/>
      <c r="N2511" s="1010"/>
      <c r="O2511" s="3956"/>
      <c r="P2511" s="1010">
        <f t="shared" si="2593"/>
        <v>0</v>
      </c>
      <c r="Q2511" s="1010"/>
      <c r="R2511" s="1010"/>
      <c r="S2511" s="1010"/>
      <c r="T2511" s="1010"/>
      <c r="U2511" s="1010"/>
      <c r="V2511" s="2552"/>
      <c r="W2511" s="2552"/>
      <c r="X2511" s="2552"/>
      <c r="Y2511" s="2552"/>
      <c r="Z2511" s="2552"/>
      <c r="AA2511" s="2552"/>
      <c r="AB2511" s="2552"/>
      <c r="AC2511" s="2552"/>
      <c r="AD2511" s="2985"/>
      <c r="AE2511" s="2552"/>
      <c r="AF2511" s="3059"/>
      <c r="AG2511" s="2552"/>
      <c r="AH2511" s="2552"/>
      <c r="AI2511" s="2552"/>
      <c r="AJ2511" s="2552"/>
      <c r="AK2511" s="2552"/>
      <c r="AL2511" s="3508"/>
      <c r="AM2511" s="3956"/>
      <c r="AN2511" s="4019"/>
      <c r="AO2511" s="4305">
        <f t="shared" si="2587"/>
        <v>0</v>
      </c>
      <c r="AP2511" s="4305"/>
    </row>
    <row r="2512" spans="1:42" ht="29.25" x14ac:dyDescent="0.25">
      <c r="A2512" s="47">
        <v>1</v>
      </c>
      <c r="B2512" s="2434" t="s">
        <v>382</v>
      </c>
      <c r="C2512" s="2353"/>
      <c r="D2512" s="1010"/>
      <c r="E2512" s="2540">
        <f>E2502</f>
        <v>20</v>
      </c>
      <c r="F2512" s="4017">
        <f>F2502</f>
        <v>20</v>
      </c>
      <c r="G2512" s="2540">
        <f t="shared" si="2592"/>
        <v>0</v>
      </c>
      <c r="H2512" s="1010">
        <f>H2502</f>
        <v>12</v>
      </c>
      <c r="I2512" s="1010">
        <f>I2502</f>
        <v>0</v>
      </c>
      <c r="J2512" s="1010">
        <f>I2512/H2512*100</f>
        <v>0</v>
      </c>
      <c r="K2512" s="3505">
        <f>K2502</f>
        <v>0</v>
      </c>
      <c r="L2512" s="1010"/>
      <c r="M2512" s="1010"/>
      <c r="N2512" s="1010"/>
      <c r="O2512" s="3956"/>
      <c r="P2512" s="1010">
        <f t="shared" si="2593"/>
        <v>0</v>
      </c>
      <c r="Q2512" s="1010"/>
      <c r="R2512" s="1010"/>
      <c r="S2512" s="1010"/>
      <c r="T2512" s="1010"/>
      <c r="U2512" s="1010"/>
      <c r="V2512" s="2552"/>
      <c r="W2512" s="2552"/>
      <c r="X2512" s="2552"/>
      <c r="Y2512" s="2552"/>
      <c r="Z2512" s="2552"/>
      <c r="AA2512" s="2552"/>
      <c r="AB2512" s="2552"/>
      <c r="AC2512" s="2552"/>
      <c r="AD2512" s="2985"/>
      <c r="AE2512" s="2552"/>
      <c r="AF2512" s="3059"/>
      <c r="AG2512" s="2552"/>
      <c r="AH2512" s="2552"/>
      <c r="AI2512" s="2552"/>
      <c r="AJ2512" s="2552"/>
      <c r="AK2512" s="2552"/>
      <c r="AL2512" s="3508"/>
      <c r="AM2512" s="3956">
        <f>AM2502</f>
        <v>0</v>
      </c>
      <c r="AN2512" s="4019"/>
      <c r="AO2512" s="4305">
        <f t="shared" si="2587"/>
        <v>0</v>
      </c>
      <c r="AP2512" s="4305"/>
    </row>
    <row r="2513" spans="1:42" ht="29.25" x14ac:dyDescent="0.25">
      <c r="A2513" s="47">
        <v>1</v>
      </c>
      <c r="B2513" s="2434" t="s">
        <v>383</v>
      </c>
      <c r="C2513" s="2352"/>
      <c r="D2513" s="1010"/>
      <c r="E2513" s="2540">
        <f>E2507</f>
        <v>20</v>
      </c>
      <c r="F2513" s="4017">
        <f>F2507</f>
        <v>20</v>
      </c>
      <c r="G2513" s="2540">
        <f t="shared" si="2592"/>
        <v>0</v>
      </c>
      <c r="H2513" s="1010">
        <f t="shared" ref="H2513:I2513" si="2594">H2507</f>
        <v>12</v>
      </c>
      <c r="I2513" s="1010">
        <f t="shared" si="2594"/>
        <v>0</v>
      </c>
      <c r="J2513" s="1010">
        <f>I2513/H2513*100</f>
        <v>0</v>
      </c>
      <c r="K2513" s="3505">
        <f t="shared" ref="K2513" si="2595">K2507</f>
        <v>0</v>
      </c>
      <c r="L2513" s="1010"/>
      <c r="M2513" s="1010"/>
      <c r="N2513" s="1010"/>
      <c r="O2513" s="3956"/>
      <c r="P2513" s="1010">
        <f t="shared" si="2593"/>
        <v>0</v>
      </c>
      <c r="Q2513" s="1010"/>
      <c r="R2513" s="1010"/>
      <c r="S2513" s="1010"/>
      <c r="T2513" s="1010"/>
      <c r="U2513" s="1010"/>
      <c r="V2513" s="2552"/>
      <c r="W2513" s="2552"/>
      <c r="X2513" s="2552"/>
      <c r="Y2513" s="2552"/>
      <c r="Z2513" s="2552"/>
      <c r="AA2513" s="2552"/>
      <c r="AB2513" s="2552"/>
      <c r="AC2513" s="2552"/>
      <c r="AD2513" s="2985"/>
      <c r="AE2513" s="2552"/>
      <c r="AF2513" s="3059"/>
      <c r="AG2513" s="2552"/>
      <c r="AH2513" s="2552"/>
      <c r="AI2513" s="2552"/>
      <c r="AJ2513" s="2552"/>
      <c r="AK2513" s="2552"/>
      <c r="AL2513" s="3508"/>
      <c r="AM2513" s="3956">
        <f t="shared" ref="AM2513" si="2596">AM2507</f>
        <v>0</v>
      </c>
      <c r="AN2513" s="4019"/>
      <c r="AO2513" s="4305">
        <f t="shared" si="2587"/>
        <v>0</v>
      </c>
      <c r="AP2513" s="4305"/>
    </row>
    <row r="2514" spans="1:42" ht="29.25" x14ac:dyDescent="0.25">
      <c r="A2514" s="47">
        <v>1</v>
      </c>
      <c r="B2514" s="2434" t="s">
        <v>384</v>
      </c>
      <c r="C2514" s="2352"/>
      <c r="D2514" s="1010"/>
      <c r="E2514" s="2540">
        <f>E2511</f>
        <v>0</v>
      </c>
      <c r="F2514" s="4017">
        <f>F2511</f>
        <v>0</v>
      </c>
      <c r="G2514" s="2540">
        <f t="shared" si="2592"/>
        <v>0</v>
      </c>
      <c r="H2514" s="1010">
        <f>H2511</f>
        <v>0</v>
      </c>
      <c r="I2514" s="1010">
        <f>I2511</f>
        <v>0</v>
      </c>
      <c r="J2514" s="1010"/>
      <c r="K2514" s="3505">
        <f>K2511</f>
        <v>0</v>
      </c>
      <c r="L2514" s="1010"/>
      <c r="M2514" s="1010"/>
      <c r="N2514" s="1010"/>
      <c r="O2514" s="3956"/>
      <c r="P2514" s="1010">
        <f t="shared" si="2593"/>
        <v>0</v>
      </c>
      <c r="Q2514" s="1010"/>
      <c r="R2514" s="1010"/>
      <c r="S2514" s="1010"/>
      <c r="T2514" s="1010"/>
      <c r="U2514" s="1010"/>
      <c r="V2514" s="2552"/>
      <c r="W2514" s="2552"/>
      <c r="X2514" s="2552"/>
      <c r="Y2514" s="2552"/>
      <c r="Z2514" s="2552"/>
      <c r="AA2514" s="2552"/>
      <c r="AB2514" s="2552"/>
      <c r="AC2514" s="2552"/>
      <c r="AD2514" s="2985"/>
      <c r="AE2514" s="2552"/>
      <c r="AF2514" s="3059"/>
      <c r="AG2514" s="2552"/>
      <c r="AH2514" s="2552"/>
      <c r="AI2514" s="2552"/>
      <c r="AJ2514" s="2552"/>
      <c r="AK2514" s="2552"/>
      <c r="AL2514" s="3508"/>
      <c r="AM2514" s="3956">
        <f>AM2511</f>
        <v>0</v>
      </c>
      <c r="AN2514" s="4019"/>
      <c r="AO2514" s="4305">
        <f t="shared" si="2587"/>
        <v>0</v>
      </c>
      <c r="AP2514" s="4305"/>
    </row>
    <row r="2515" spans="1:42" ht="15.75" thickBot="1" x14ac:dyDescent="0.3">
      <c r="A2515" s="47">
        <v>1</v>
      </c>
      <c r="B2515" s="2554" t="s">
        <v>139</v>
      </c>
      <c r="C2515" s="2353"/>
      <c r="D2515" s="1399"/>
      <c r="E2515" s="2555">
        <f>E2512+E2513*2.9</f>
        <v>78</v>
      </c>
      <c r="F2515" s="4474">
        <f>F2512+F2513*2.9</f>
        <v>78</v>
      </c>
      <c r="G2515" s="2555">
        <f t="shared" si="2592"/>
        <v>0</v>
      </c>
      <c r="H2515" s="2824">
        <f>H2512+H2513*2.9</f>
        <v>46.8</v>
      </c>
      <c r="I2515" s="2558">
        <f>I2512+I2513*2.9</f>
        <v>0</v>
      </c>
      <c r="J2515" s="2558">
        <f>I2515/H2515*100</f>
        <v>0</v>
      </c>
      <c r="K2515" s="3506">
        <f>K2512+K2513*2.9</f>
        <v>0</v>
      </c>
      <c r="L2515" s="2558"/>
      <c r="M2515" s="2558"/>
      <c r="N2515" s="2558"/>
      <c r="O2515" s="4020"/>
      <c r="P2515" s="2558">
        <f t="shared" si="2593"/>
        <v>0</v>
      </c>
      <c r="Q2515" s="2558"/>
      <c r="R2515" s="2558"/>
      <c r="S2515" s="2558"/>
      <c r="T2515" s="2558"/>
      <c r="U2515" s="2558"/>
      <c r="V2515" s="2718">
        <f t="shared" ref="V2515:AA2515" si="2597">V2501</f>
        <v>48.761399999999995</v>
      </c>
      <c r="W2515" s="2718">
        <f t="shared" si="2597"/>
        <v>48.761399999999995</v>
      </c>
      <c r="X2515" s="2718">
        <f t="shared" si="2597"/>
        <v>48.761399999999995</v>
      </c>
      <c r="Y2515" s="2718">
        <f t="shared" si="2597"/>
        <v>48.761399999999995</v>
      </c>
      <c r="Z2515" s="2718">
        <f t="shared" si="2597"/>
        <v>48.761399999999995</v>
      </c>
      <c r="AA2515" s="2718">
        <f t="shared" si="2597"/>
        <v>48.761399999999995</v>
      </c>
      <c r="AB2515" s="2718">
        <f t="shared" ref="AB2515:AC2515" si="2598">AB2501</f>
        <v>48.761399999999995</v>
      </c>
      <c r="AC2515" s="2718">
        <f t="shared" si="2598"/>
        <v>48.761399999999995</v>
      </c>
      <c r="AD2515" s="3327">
        <f t="shared" ref="AD2515:AL2515" si="2599">AD2501</f>
        <v>28.444149999999997</v>
      </c>
      <c r="AE2515" s="2718">
        <f t="shared" si="2599"/>
        <v>0</v>
      </c>
      <c r="AF2515" s="3060">
        <f t="shared" si="2599"/>
        <v>0</v>
      </c>
      <c r="AG2515" s="2718">
        <f t="shared" si="2599"/>
        <v>0</v>
      </c>
      <c r="AH2515" s="2718">
        <f t="shared" si="2599"/>
        <v>-28.444149999999997</v>
      </c>
      <c r="AI2515" s="2718">
        <f t="shared" si="2599"/>
        <v>0</v>
      </c>
      <c r="AJ2515" s="2718">
        <f t="shared" si="2599"/>
        <v>0</v>
      </c>
      <c r="AK2515" s="2718">
        <f t="shared" si="2599"/>
        <v>0</v>
      </c>
      <c r="AL2515" s="3601">
        <f t="shared" si="2599"/>
        <v>0</v>
      </c>
      <c r="AM2515" s="4020">
        <f>AM2512+AM2513*2.9</f>
        <v>0</v>
      </c>
      <c r="AN2515" s="4021">
        <f t="shared" ref="AN2515" si="2600">AN2501</f>
        <v>0</v>
      </c>
      <c r="AO2515" s="4305">
        <f t="shared" si="2587"/>
        <v>48761.399999999994</v>
      </c>
      <c r="AP2515" s="4305"/>
    </row>
    <row r="2516" spans="1:42" ht="15.75" thickBot="1" x14ac:dyDescent="0.3">
      <c r="A2516" s="47">
        <v>1</v>
      </c>
      <c r="B2516" s="2553" t="s">
        <v>422</v>
      </c>
      <c r="C2516" s="2556"/>
      <c r="D2516" s="2557"/>
      <c r="E2516" s="1653"/>
      <c r="F2516" s="4438"/>
      <c r="G2516" s="1653">
        <f t="shared" si="2592"/>
        <v>0</v>
      </c>
      <c r="H2516" s="2563"/>
      <c r="I2516" s="2557"/>
      <c r="J2516" s="2557"/>
      <c r="K2516" s="3507"/>
      <c r="L2516" s="2557"/>
      <c r="M2516" s="2557"/>
      <c r="N2516" s="2557"/>
      <c r="O2516" s="4022"/>
      <c r="P2516" s="2557">
        <f t="shared" si="2593"/>
        <v>0</v>
      </c>
      <c r="Q2516" s="2557"/>
      <c r="R2516" s="2557"/>
      <c r="S2516" s="2557"/>
      <c r="T2516" s="2557"/>
      <c r="U2516" s="2557"/>
      <c r="V2516" s="2719">
        <f t="shared" ref="V2516:W2516" si="2601">V2515</f>
        <v>48.761399999999995</v>
      </c>
      <c r="W2516" s="2719">
        <f t="shared" si="2601"/>
        <v>48.761399999999995</v>
      </c>
      <c r="X2516" s="2719">
        <f t="shared" ref="X2516:Y2516" si="2602">X2515</f>
        <v>48.761399999999995</v>
      </c>
      <c r="Y2516" s="2719">
        <f t="shared" si="2602"/>
        <v>48.761399999999995</v>
      </c>
      <c r="Z2516" s="2719">
        <f t="shared" ref="Z2516:AA2516" si="2603">Z2515</f>
        <v>48.761399999999995</v>
      </c>
      <c r="AA2516" s="2719">
        <f t="shared" si="2603"/>
        <v>48.761399999999995</v>
      </c>
      <c r="AB2516" s="2719">
        <f t="shared" ref="AB2516:AC2516" si="2604">AB2515</f>
        <v>48.761399999999995</v>
      </c>
      <c r="AC2516" s="2719">
        <f t="shared" si="2604"/>
        <v>48.761399999999995</v>
      </c>
      <c r="AD2516" s="2986">
        <f t="shared" ref="AD2516" si="2605">AD2515</f>
        <v>28.444149999999997</v>
      </c>
      <c r="AE2516" s="2719">
        <f t="shared" ref="AE2516:AL2516" si="2606">AE2515</f>
        <v>0</v>
      </c>
      <c r="AF2516" s="3061">
        <f t="shared" si="2606"/>
        <v>0</v>
      </c>
      <c r="AG2516" s="2719">
        <f t="shared" ref="AG2516" si="2607">AG2515</f>
        <v>0</v>
      </c>
      <c r="AH2516" s="2720">
        <f t="shared" si="2606"/>
        <v>-28.444149999999997</v>
      </c>
      <c r="AI2516" s="2720"/>
      <c r="AJ2516" s="2720">
        <f t="shared" si="2606"/>
        <v>0</v>
      </c>
      <c r="AK2516" s="2720">
        <f t="shared" si="2606"/>
        <v>0</v>
      </c>
      <c r="AL2516" s="3602">
        <f t="shared" si="2606"/>
        <v>0</v>
      </c>
      <c r="AM2516" s="4022"/>
      <c r="AN2516" s="4023">
        <f t="shared" ref="AN2516" si="2608">AN2515</f>
        <v>0</v>
      </c>
      <c r="AO2516" s="4305">
        <f t="shared" si="2587"/>
        <v>48761.399999999994</v>
      </c>
      <c r="AP2516" s="4305"/>
    </row>
    <row r="2517" spans="1:42" ht="15.75" x14ac:dyDescent="0.25">
      <c r="A2517" s="47">
        <v>1</v>
      </c>
      <c r="B2517" s="1007" t="s">
        <v>628</v>
      </c>
      <c r="C2517" s="3236"/>
      <c r="D2517" s="1010"/>
      <c r="E2517" s="1010"/>
      <c r="F2517" s="3956"/>
      <c r="G2517" s="1010">
        <f t="shared" si="2592"/>
        <v>0</v>
      </c>
      <c r="H2517" s="1010"/>
      <c r="I2517" s="1010"/>
      <c r="J2517" s="1010"/>
      <c r="K2517" s="3505"/>
      <c r="L2517" s="1010"/>
      <c r="M2517" s="1010"/>
      <c r="N2517" s="1010"/>
      <c r="O2517" s="3956"/>
      <c r="P2517" s="1010">
        <f t="shared" si="2593"/>
        <v>0</v>
      </c>
      <c r="Q2517" s="1010"/>
      <c r="R2517" s="1010"/>
      <c r="S2517" s="1010"/>
      <c r="T2517" s="1010"/>
      <c r="U2517" s="1010"/>
      <c r="V2517" s="1010"/>
      <c r="W2517" s="1010"/>
      <c r="X2517" s="1010"/>
      <c r="Y2517" s="1010"/>
      <c r="Z2517" s="1010"/>
      <c r="AA2517" s="1010"/>
      <c r="AB2517" s="1010"/>
      <c r="AC2517" s="1010"/>
      <c r="AD2517" s="2985"/>
      <c r="AE2517" s="1010"/>
      <c r="AF2517" s="3058"/>
      <c r="AG2517" s="1010"/>
      <c r="AH2517" s="1010"/>
      <c r="AI2517" s="1010"/>
      <c r="AJ2517" s="1010"/>
      <c r="AK2517" s="1010"/>
      <c r="AL2517" s="3505"/>
      <c r="AM2517" s="3956"/>
      <c r="AN2517" s="3956"/>
      <c r="AO2517" s="4305">
        <f t="shared" si="2587"/>
        <v>0</v>
      </c>
      <c r="AP2517" s="4305"/>
    </row>
    <row r="2518" spans="1:42" x14ac:dyDescent="0.25">
      <c r="A2518" s="47">
        <v>1</v>
      </c>
      <c r="B2518" s="1364" t="s">
        <v>213</v>
      </c>
      <c r="C2518" s="3235"/>
      <c r="D2518" s="1010"/>
      <c r="E2518" s="1010"/>
      <c r="F2518" s="3956"/>
      <c r="G2518" s="1010">
        <f t="shared" si="2592"/>
        <v>0</v>
      </c>
      <c r="H2518" s="1010"/>
      <c r="I2518" s="1010"/>
      <c r="J2518" s="1010"/>
      <c r="K2518" s="3505"/>
      <c r="L2518" s="1010"/>
      <c r="M2518" s="1010"/>
      <c r="N2518" s="1010"/>
      <c r="O2518" s="3956"/>
      <c r="P2518" s="1010">
        <f t="shared" si="2593"/>
        <v>0</v>
      </c>
      <c r="Q2518" s="1010"/>
      <c r="R2518" s="1010"/>
      <c r="S2518" s="1010"/>
      <c r="T2518" s="1010"/>
      <c r="U2518" s="1010"/>
      <c r="V2518" s="2552"/>
      <c r="W2518" s="2552"/>
      <c r="X2518" s="2552"/>
      <c r="Y2518" s="2552"/>
      <c r="Z2518" s="2552"/>
      <c r="AA2518" s="2552"/>
      <c r="AB2518" s="2552"/>
      <c r="AC2518" s="2552"/>
      <c r="AD2518" s="3328">
        <f t="shared" ref="AD2518" si="2609">V2518/12*$B$4</f>
        <v>0</v>
      </c>
      <c r="AE2518" s="2552">
        <f>AK2518-AJ2518-AG2518</f>
        <v>0</v>
      </c>
      <c r="AF2518" s="3059"/>
      <c r="AG2518" s="2552"/>
      <c r="AH2518" s="2552">
        <f>AE2518-AD2518</f>
        <v>0</v>
      </c>
      <c r="AI2518" s="2552"/>
      <c r="AJ2518" s="2552"/>
      <c r="AK2518" s="2552"/>
      <c r="AL2518" s="3508"/>
      <c r="AM2518" s="3956"/>
      <c r="AN2518" s="4019"/>
      <c r="AO2518" s="4305">
        <f t="shared" si="2587"/>
        <v>0</v>
      </c>
      <c r="AP2518" s="4305"/>
    </row>
    <row r="2519" spans="1:42" ht="90" x14ac:dyDescent="0.25">
      <c r="A2519" s="47">
        <v>1</v>
      </c>
      <c r="B2519" s="10" t="s">
        <v>503</v>
      </c>
      <c r="C2519" s="2352"/>
      <c r="D2519" s="1010"/>
      <c r="E2519" s="2540">
        <v>500</v>
      </c>
      <c r="F2519" s="4017">
        <v>500</v>
      </c>
      <c r="G2519" s="2540">
        <f t="shared" si="2592"/>
        <v>0</v>
      </c>
      <c r="H2519" s="1010">
        <f>ROUND(E2519/12*$B$4,0)</f>
        <v>292</v>
      </c>
      <c r="I2519" s="1010"/>
      <c r="J2519" s="1010">
        <f>I2519/H2519*100</f>
        <v>0</v>
      </c>
      <c r="K2519" s="3505"/>
      <c r="L2519" s="1010"/>
      <c r="M2519" s="1010"/>
      <c r="N2519" s="1010"/>
      <c r="O2519" s="3956"/>
      <c r="P2519" s="1010">
        <f t="shared" si="2593"/>
        <v>0</v>
      </c>
      <c r="Q2519" s="1010"/>
      <c r="R2519" s="1010"/>
      <c r="S2519" s="1010"/>
      <c r="T2519" s="1010"/>
      <c r="U2519" s="1010"/>
      <c r="V2519" s="2552"/>
      <c r="W2519" s="2552"/>
      <c r="X2519" s="2552"/>
      <c r="Y2519" s="2552"/>
      <c r="Z2519" s="2552"/>
      <c r="AA2519" s="2552"/>
      <c r="AB2519" s="2552"/>
      <c r="AC2519" s="2552"/>
      <c r="AD2519" s="2985"/>
      <c r="AE2519" s="2552"/>
      <c r="AF2519" s="3059"/>
      <c r="AG2519" s="2552"/>
      <c r="AH2519" s="2552"/>
      <c r="AI2519" s="2552"/>
      <c r="AJ2519" s="2552"/>
      <c r="AK2519" s="2552"/>
      <c r="AL2519" s="3508"/>
      <c r="AM2519" s="3956"/>
      <c r="AN2519" s="4019"/>
      <c r="AO2519" s="4305">
        <f t="shared" si="2587"/>
        <v>0</v>
      </c>
      <c r="AP2519" s="4305"/>
    </row>
    <row r="2520" spans="1:42" ht="90" x14ac:dyDescent="0.25">
      <c r="A2520" s="47">
        <v>1</v>
      </c>
      <c r="B2520" s="10" t="s">
        <v>504</v>
      </c>
      <c r="C2520" s="2352"/>
      <c r="D2520" s="1010"/>
      <c r="E2520" s="2540">
        <v>300</v>
      </c>
      <c r="F2520" s="4017">
        <v>300</v>
      </c>
      <c r="G2520" s="2540">
        <f t="shared" si="2592"/>
        <v>0</v>
      </c>
      <c r="H2520" s="1010">
        <f>ROUND(E2520/12*$B$4,0)</f>
        <v>175</v>
      </c>
      <c r="I2520" s="1010"/>
      <c r="J2520" s="1010">
        <f>I2520/H2520*100</f>
        <v>0</v>
      </c>
      <c r="K2520" s="3505"/>
      <c r="L2520" s="1010"/>
      <c r="M2520" s="1010"/>
      <c r="N2520" s="1010"/>
      <c r="O2520" s="3956"/>
      <c r="P2520" s="1010">
        <f t="shared" si="2593"/>
        <v>0</v>
      </c>
      <c r="Q2520" s="1010"/>
      <c r="R2520" s="1010"/>
      <c r="S2520" s="1010"/>
      <c r="T2520" s="1010"/>
      <c r="U2520" s="1010"/>
      <c r="V2520" s="2552"/>
      <c r="W2520" s="2552"/>
      <c r="X2520" s="2552"/>
      <c r="Y2520" s="2552"/>
      <c r="Z2520" s="2552"/>
      <c r="AA2520" s="2552"/>
      <c r="AB2520" s="2552"/>
      <c r="AC2520" s="2552"/>
      <c r="AD2520" s="2985"/>
      <c r="AE2520" s="2552"/>
      <c r="AF2520" s="3059"/>
      <c r="AG2520" s="2552"/>
      <c r="AH2520" s="2552"/>
      <c r="AI2520" s="2552"/>
      <c r="AJ2520" s="2552"/>
      <c r="AK2520" s="2552"/>
      <c r="AL2520" s="3508"/>
      <c r="AM2520" s="3956"/>
      <c r="AN2520" s="4019"/>
      <c r="AO2520" s="4305">
        <f t="shared" si="2587"/>
        <v>0</v>
      </c>
      <c r="AP2520" s="4305"/>
    </row>
    <row r="2521" spans="1:42" ht="57.75" x14ac:dyDescent="0.25">
      <c r="A2521" s="47">
        <v>1</v>
      </c>
      <c r="B2521" s="3277" t="s">
        <v>505</v>
      </c>
      <c r="C2521" s="3235"/>
      <c r="D2521" s="1010"/>
      <c r="E2521" s="2539">
        <f>SUM(E2519:E2520)</f>
        <v>800</v>
      </c>
      <c r="F2521" s="3940">
        <f>SUM(F2519:F2520)</f>
        <v>800</v>
      </c>
      <c r="G2521" s="2539">
        <f t="shared" si="2592"/>
        <v>0</v>
      </c>
      <c r="H2521" s="2552">
        <f t="shared" ref="H2521:I2521" si="2610">SUM(H2519:H2520)</f>
        <v>467</v>
      </c>
      <c r="I2521" s="2552">
        <f t="shared" si="2610"/>
        <v>0</v>
      </c>
      <c r="J2521" s="2552">
        <f>I2521/H2521*100</f>
        <v>0</v>
      </c>
      <c r="K2521" s="3508">
        <f t="shared" ref="K2521" si="2611">SUM(K2519:K2520)</f>
        <v>0</v>
      </c>
      <c r="L2521" s="1010"/>
      <c r="M2521" s="1010"/>
      <c r="N2521" s="1010"/>
      <c r="O2521" s="3956"/>
      <c r="P2521" s="1010">
        <f t="shared" si="2593"/>
        <v>0</v>
      </c>
      <c r="Q2521" s="1010"/>
      <c r="R2521" s="1010"/>
      <c r="S2521" s="1010"/>
      <c r="T2521" s="1010"/>
      <c r="U2521" s="1010"/>
      <c r="V2521" s="2552">
        <v>160</v>
      </c>
      <c r="W2521" s="2552">
        <v>160</v>
      </c>
      <c r="X2521" s="2552">
        <v>160</v>
      </c>
      <c r="Y2521" s="2552">
        <v>160</v>
      </c>
      <c r="Z2521" s="2552">
        <v>160</v>
      </c>
      <c r="AA2521" s="2552">
        <v>160</v>
      </c>
      <c r="AB2521" s="2552">
        <v>160</v>
      </c>
      <c r="AC2521" s="2552">
        <v>160</v>
      </c>
      <c r="AD2521" s="3328">
        <f>V2521/12*$B$4+(W2521-V2521)/11*6+(X2521-W2521)/10*5+(Y2521-X2521)/9*4+(Z2521-Y2521)/8*3+(AA2521-Z2521)/7*2+(AB2521-AA2521)/6*1+(AC2521-AB2521)</f>
        <v>93.333333333333343</v>
      </c>
      <c r="AE2521" s="2552">
        <f>AK2521-AJ2521-AG2521</f>
        <v>0</v>
      </c>
      <c r="AF2521" s="3059"/>
      <c r="AG2521" s="2552"/>
      <c r="AH2521" s="2552">
        <f>AE2521-AD2521</f>
        <v>-93.333333333333343</v>
      </c>
      <c r="AI2521" s="2552"/>
      <c r="AJ2521" s="2552"/>
      <c r="AK2521" s="2552"/>
      <c r="AL2521" s="3508"/>
      <c r="AM2521" s="4019">
        <f t="shared" ref="AM2521" si="2612">SUM(AM2519:AM2520)</f>
        <v>0</v>
      </c>
      <c r="AN2521" s="4019"/>
      <c r="AO2521" s="4305">
        <f t="shared" si="2587"/>
        <v>160000</v>
      </c>
      <c r="AP2521" s="4305"/>
    </row>
    <row r="2522" spans="1:42" ht="15.75" thickBot="1" x14ac:dyDescent="0.3">
      <c r="A2522" s="47">
        <v>1</v>
      </c>
      <c r="B2522" s="2554" t="s">
        <v>139</v>
      </c>
      <c r="C2522" s="2353"/>
      <c r="D2522" s="2893"/>
      <c r="E2522" s="2894"/>
      <c r="F2522" s="4475"/>
      <c r="G2522" s="2894">
        <f t="shared" si="2592"/>
        <v>0</v>
      </c>
      <c r="H2522" s="428"/>
      <c r="I2522" s="2558"/>
      <c r="J2522" s="2558"/>
      <c r="K2522" s="3506"/>
      <c r="L2522" s="2558"/>
      <c r="M2522" s="2558"/>
      <c r="N2522" s="2558"/>
      <c r="O2522" s="4020"/>
      <c r="P2522" s="2558">
        <f t="shared" si="2593"/>
        <v>0</v>
      </c>
      <c r="Q2522" s="2558"/>
      <c r="R2522" s="2558"/>
      <c r="S2522" s="2558"/>
      <c r="T2522" s="2558"/>
      <c r="U2522" s="2558"/>
      <c r="V2522" s="2718">
        <f t="shared" ref="V2522:AA2522" si="2613">V2521</f>
        <v>160</v>
      </c>
      <c r="W2522" s="2718">
        <f t="shared" si="2613"/>
        <v>160</v>
      </c>
      <c r="X2522" s="2718">
        <f t="shared" si="2613"/>
        <v>160</v>
      </c>
      <c r="Y2522" s="2718">
        <f t="shared" si="2613"/>
        <v>160</v>
      </c>
      <c r="Z2522" s="2718">
        <f t="shared" si="2613"/>
        <v>160</v>
      </c>
      <c r="AA2522" s="2718">
        <f t="shared" si="2613"/>
        <v>160</v>
      </c>
      <c r="AB2522" s="2718">
        <f t="shared" ref="AB2522:AC2522" si="2614">AB2521</f>
        <v>160</v>
      </c>
      <c r="AC2522" s="2718">
        <f t="shared" si="2614"/>
        <v>160</v>
      </c>
      <c r="AD2522" s="2718">
        <f t="shared" ref="AD2522:AL2523" si="2615">AD2521</f>
        <v>93.333333333333343</v>
      </c>
      <c r="AE2522" s="2718">
        <f t="shared" si="2615"/>
        <v>0</v>
      </c>
      <c r="AF2522" s="2718">
        <f t="shared" si="2615"/>
        <v>0</v>
      </c>
      <c r="AG2522" s="2718">
        <f t="shared" si="2615"/>
        <v>0</v>
      </c>
      <c r="AH2522" s="2718">
        <f t="shared" si="2615"/>
        <v>-93.333333333333343</v>
      </c>
      <c r="AI2522" s="2718">
        <f t="shared" si="2615"/>
        <v>0</v>
      </c>
      <c r="AJ2522" s="2718">
        <f t="shared" si="2615"/>
        <v>0</v>
      </c>
      <c r="AK2522" s="2718">
        <f t="shared" si="2615"/>
        <v>0</v>
      </c>
      <c r="AL2522" s="3601">
        <f t="shared" si="2615"/>
        <v>0</v>
      </c>
      <c r="AM2522" s="4020"/>
      <c r="AN2522" s="4021">
        <f t="shared" ref="AN2522" si="2616">AN2521</f>
        <v>0</v>
      </c>
      <c r="AO2522" s="4305">
        <f t="shared" si="2587"/>
        <v>160000</v>
      </c>
      <c r="AP2522" s="4305"/>
    </row>
    <row r="2523" spans="1:42" ht="15.75" thickBot="1" x14ac:dyDescent="0.3">
      <c r="A2523" s="47">
        <v>1</v>
      </c>
      <c r="B2523" s="2553" t="s">
        <v>422</v>
      </c>
      <c r="C2523" s="2556"/>
      <c r="D2523" s="2565"/>
      <c r="E2523" s="2564"/>
      <c r="F2523" s="4476"/>
      <c r="G2523" s="2564">
        <f t="shared" si="2592"/>
        <v>0</v>
      </c>
      <c r="H2523" s="500"/>
      <c r="I2523" s="2557"/>
      <c r="J2523" s="2557"/>
      <c r="K2523" s="3507"/>
      <c r="L2523" s="2557"/>
      <c r="M2523" s="2557"/>
      <c r="N2523" s="2557"/>
      <c r="O2523" s="4022"/>
      <c r="P2523" s="2557">
        <f t="shared" si="2593"/>
        <v>0</v>
      </c>
      <c r="Q2523" s="2557"/>
      <c r="R2523" s="2557"/>
      <c r="S2523" s="2557"/>
      <c r="T2523" s="2557"/>
      <c r="U2523" s="2557"/>
      <c r="V2523" s="2719">
        <f t="shared" ref="V2523:W2523" si="2617">V2522</f>
        <v>160</v>
      </c>
      <c r="W2523" s="2719">
        <f t="shared" si="2617"/>
        <v>160</v>
      </c>
      <c r="X2523" s="2719">
        <f t="shared" ref="X2523:Y2523" si="2618">X2522</f>
        <v>160</v>
      </c>
      <c r="Y2523" s="2719">
        <f t="shared" si="2618"/>
        <v>160</v>
      </c>
      <c r="Z2523" s="2719">
        <f t="shared" ref="Z2523:AA2523" si="2619">Z2522</f>
        <v>160</v>
      </c>
      <c r="AA2523" s="2719">
        <f t="shared" si="2619"/>
        <v>160</v>
      </c>
      <c r="AB2523" s="2719">
        <f t="shared" ref="AB2523:AC2523" si="2620">AB2522</f>
        <v>160</v>
      </c>
      <c r="AC2523" s="2719">
        <f t="shared" si="2620"/>
        <v>160</v>
      </c>
      <c r="AD2523" s="2986">
        <f t="shared" ref="AD2523" si="2621">AD2522</f>
        <v>93.333333333333343</v>
      </c>
      <c r="AE2523" s="2719">
        <f t="shared" ref="AE2523:AK2523" si="2622">AE2522</f>
        <v>0</v>
      </c>
      <c r="AF2523" s="3061">
        <f t="shared" si="2622"/>
        <v>0</v>
      </c>
      <c r="AG2523" s="2719">
        <f t="shared" ref="AG2523" si="2623">AG2522</f>
        <v>0</v>
      </c>
      <c r="AH2523" s="2720">
        <f t="shared" si="2622"/>
        <v>-93.333333333333343</v>
      </c>
      <c r="AI2523" s="2720"/>
      <c r="AJ2523" s="2720">
        <f t="shared" si="2622"/>
        <v>0</v>
      </c>
      <c r="AK2523" s="2720">
        <f t="shared" si="2622"/>
        <v>0</v>
      </c>
      <c r="AL2523" s="3602">
        <f t="shared" si="2615"/>
        <v>0</v>
      </c>
      <c r="AM2523" s="4022"/>
      <c r="AN2523" s="4023">
        <f t="shared" ref="AN2523" si="2624">AN2522</f>
        <v>0</v>
      </c>
      <c r="AO2523" s="4305">
        <f t="shared" si="2587"/>
        <v>160000</v>
      </c>
      <c r="AP2523" s="4305"/>
    </row>
    <row r="2524" spans="1:42" ht="31.5" x14ac:dyDescent="0.25">
      <c r="A2524" s="47">
        <v>1</v>
      </c>
      <c r="B2524" s="1007" t="s">
        <v>447</v>
      </c>
      <c r="C2524" s="1007"/>
      <c r="D2524" s="366"/>
      <c r="E2524" s="1490"/>
      <c r="F2524" s="3981"/>
      <c r="G2524" s="1490">
        <f t="shared" si="2592"/>
        <v>0</v>
      </c>
      <c r="H2524" s="366"/>
      <c r="I2524" s="366"/>
      <c r="J2524" s="366"/>
      <c r="K2524" s="3452"/>
      <c r="L2524" s="366"/>
      <c r="M2524" s="366"/>
      <c r="N2524" s="366"/>
      <c r="O2524" s="3928"/>
      <c r="P2524" s="366">
        <f t="shared" si="2593"/>
        <v>0</v>
      </c>
      <c r="Q2524" s="366"/>
      <c r="R2524" s="366"/>
      <c r="S2524" s="366"/>
      <c r="T2524" s="366"/>
      <c r="U2524" s="366"/>
      <c r="V2524" s="607"/>
      <c r="W2524" s="607"/>
      <c r="X2524" s="607"/>
      <c r="Y2524" s="607"/>
      <c r="Z2524" s="607"/>
      <c r="AA2524" s="607"/>
      <c r="AB2524" s="607"/>
      <c r="AC2524" s="607"/>
      <c r="AD2524" s="2985"/>
      <c r="AE2524" s="607"/>
      <c r="AF2524" s="3022"/>
      <c r="AG2524" s="607"/>
      <c r="AH2524" s="607"/>
      <c r="AI2524" s="607"/>
      <c r="AJ2524" s="607"/>
      <c r="AK2524" s="2010"/>
      <c r="AL2524" s="3559"/>
      <c r="AM2524" s="3928"/>
      <c r="AN2524" s="2006"/>
      <c r="AO2524" s="4305">
        <f t="shared" si="2587"/>
        <v>0</v>
      </c>
      <c r="AP2524" s="4305"/>
    </row>
    <row r="2525" spans="1:42" ht="15.75" x14ac:dyDescent="0.25">
      <c r="A2525" s="47">
        <v>1</v>
      </c>
      <c r="B2525" s="2499"/>
      <c r="C2525" s="2232"/>
      <c r="D2525" s="441"/>
      <c r="E2525" s="1010"/>
      <c r="F2525" s="3956"/>
      <c r="G2525" s="1010">
        <f t="shared" si="2592"/>
        <v>0</v>
      </c>
      <c r="H2525" s="1010"/>
      <c r="I2525" s="1010"/>
      <c r="J2525" s="366"/>
      <c r="K2525" s="3471"/>
      <c r="L2525" s="441"/>
      <c r="M2525" s="441"/>
      <c r="N2525" s="441"/>
      <c r="O2525" s="3962"/>
      <c r="P2525" s="441">
        <f t="shared" si="2593"/>
        <v>0</v>
      </c>
      <c r="Q2525" s="441"/>
      <c r="R2525" s="441"/>
      <c r="S2525" s="441"/>
      <c r="T2525" s="441"/>
      <c r="U2525" s="441"/>
      <c r="V2525" s="1137"/>
      <c r="W2525" s="1137"/>
      <c r="X2525" s="1137"/>
      <c r="Y2525" s="1137"/>
      <c r="Z2525" s="1137"/>
      <c r="AA2525" s="1137"/>
      <c r="AB2525" s="1137"/>
      <c r="AC2525" s="1137"/>
      <c r="AD2525" s="2984">
        <f>V2525/12*$B$4</f>
        <v>0</v>
      </c>
      <c r="AE2525" s="1137">
        <f>AK2525-AJ2525</f>
        <v>0</v>
      </c>
      <c r="AF2525" s="3021"/>
      <c r="AG2525" s="1137"/>
      <c r="AH2525" s="1137">
        <f>AE2525-AD2525</f>
        <v>0</v>
      </c>
      <c r="AI2525" s="1137"/>
      <c r="AJ2525" s="1137"/>
      <c r="AK2525" s="2009"/>
      <c r="AL2525" s="3558"/>
      <c r="AM2525" s="3956"/>
      <c r="AN2525" s="2071"/>
      <c r="AO2525" s="4305">
        <f t="shared" si="2587"/>
        <v>0</v>
      </c>
      <c r="AP2525" s="4305"/>
    </row>
    <row r="2526" spans="1:42" ht="30" x14ac:dyDescent="0.25">
      <c r="A2526" s="47">
        <v>1</v>
      </c>
      <c r="B2526" s="1011" t="s">
        <v>667</v>
      </c>
      <c r="C2526" s="2155"/>
      <c r="D2526" s="366"/>
      <c r="E2526" s="1010">
        <v>5</v>
      </c>
      <c r="F2526" s="3956">
        <v>5</v>
      </c>
      <c r="G2526" s="1010">
        <f t="shared" si="2592"/>
        <v>0</v>
      </c>
      <c r="H2526" s="366">
        <f>ROUND(E2526/12*$B$4,0)</f>
        <v>3</v>
      </c>
      <c r="I2526" s="366"/>
      <c r="J2526" s="366">
        <f>I2526/H2526*100</f>
        <v>0</v>
      </c>
      <c r="K2526" s="3452"/>
      <c r="L2526" s="366"/>
      <c r="M2526" s="366"/>
      <c r="N2526" s="366"/>
      <c r="O2526" s="3928"/>
      <c r="P2526" s="366">
        <f t="shared" si="2593"/>
        <v>0</v>
      </c>
      <c r="Q2526" s="366"/>
      <c r="R2526" s="366"/>
      <c r="S2526" s="366"/>
      <c r="T2526" s="366"/>
      <c r="U2526" s="366"/>
      <c r="V2526" s="607"/>
      <c r="W2526" s="607"/>
      <c r="X2526" s="607"/>
      <c r="Y2526" s="607"/>
      <c r="Z2526" s="607"/>
      <c r="AA2526" s="607"/>
      <c r="AB2526" s="607"/>
      <c r="AC2526" s="607"/>
      <c r="AD2526" s="3328">
        <f t="shared" ref="AD2526" si="2625">V2526/12*$B$4</f>
        <v>0</v>
      </c>
      <c r="AE2526" s="607">
        <f>AK2526-AJ2526</f>
        <v>0</v>
      </c>
      <c r="AF2526" s="3022"/>
      <c r="AG2526" s="607"/>
      <c r="AH2526" s="607">
        <f>AE2526-AD2526</f>
        <v>0</v>
      </c>
      <c r="AI2526" s="607"/>
      <c r="AJ2526" s="607"/>
      <c r="AK2526" s="2010"/>
      <c r="AL2526" s="3559"/>
      <c r="AM2526" s="3928"/>
      <c r="AN2526" s="2006"/>
      <c r="AO2526" s="4305">
        <f t="shared" si="2587"/>
        <v>0</v>
      </c>
      <c r="AP2526" s="4305"/>
    </row>
    <row r="2527" spans="1:42" ht="15.75" thickBot="1" x14ac:dyDescent="0.3">
      <c r="A2527" s="47">
        <v>1</v>
      </c>
      <c r="B2527" s="551" t="s">
        <v>231</v>
      </c>
      <c r="C2527" s="2348"/>
      <c r="D2527" s="437"/>
      <c r="E2527" s="1643">
        <f>E2526</f>
        <v>5</v>
      </c>
      <c r="F2527" s="3932">
        <f>F2526</f>
        <v>5</v>
      </c>
      <c r="G2527" s="1643">
        <f t="shared" si="2592"/>
        <v>0</v>
      </c>
      <c r="H2527" s="437">
        <f t="shared" ref="H2527" si="2626">H2526</f>
        <v>3</v>
      </c>
      <c r="I2527" s="437">
        <f t="shared" ref="I2527" si="2627">I2526</f>
        <v>0</v>
      </c>
      <c r="J2527" s="439"/>
      <c r="K2527" s="3470">
        <f t="shared" ref="K2527" si="2628">K2526</f>
        <v>0</v>
      </c>
      <c r="L2527" s="437"/>
      <c r="M2527" s="437"/>
      <c r="N2527" s="437"/>
      <c r="O2527" s="3953"/>
      <c r="P2527" s="437">
        <f t="shared" si="2593"/>
        <v>0</v>
      </c>
      <c r="Q2527" s="437"/>
      <c r="R2527" s="437"/>
      <c r="S2527" s="437"/>
      <c r="T2527" s="437"/>
      <c r="U2527" s="437"/>
      <c r="V2527" s="610">
        <v>33.288200000000003</v>
      </c>
      <c r="W2527" s="610">
        <v>33.288200000000003</v>
      </c>
      <c r="X2527" s="610">
        <v>33.288200000000003</v>
      </c>
      <c r="Y2527" s="610">
        <v>33.288200000000003</v>
      </c>
      <c r="Z2527" s="610">
        <v>33.288200000000003</v>
      </c>
      <c r="AA2527" s="610">
        <v>33.288200000000003</v>
      </c>
      <c r="AB2527" s="610">
        <v>33.288200000000003</v>
      </c>
      <c r="AC2527" s="610">
        <v>33.288200000000003</v>
      </c>
      <c r="AD2527" s="3329">
        <f>V2527/12*$B$4+(W2527-V2527)/11*6+(X2527-W2527)/10*5+(Y2527-X2527)/9*4+(Z2527-Y2527)/8*3+(AA2527-Z2527)/7*2+(AB2527-AA2527)/6*1+(AC2527-AB2527)</f>
        <v>19.418116666666666</v>
      </c>
      <c r="AE2527" s="610">
        <f t="shared" ref="AE2527:AM2527" si="2629">AE2526</f>
        <v>0</v>
      </c>
      <c r="AF2527" s="3020">
        <f t="shared" si="2629"/>
        <v>0</v>
      </c>
      <c r="AG2527" s="610">
        <f t="shared" ref="AG2527" si="2630">AG2526</f>
        <v>0</v>
      </c>
      <c r="AH2527" s="610">
        <f>AE2527-AD2527</f>
        <v>-19.418116666666666</v>
      </c>
      <c r="AI2527" s="610"/>
      <c r="AJ2527" s="610">
        <f t="shared" si="2629"/>
        <v>0</v>
      </c>
      <c r="AK2527" s="2008">
        <f t="shared" si="2629"/>
        <v>0</v>
      </c>
      <c r="AL2527" s="3557">
        <f t="shared" si="2629"/>
        <v>0</v>
      </c>
      <c r="AM2527" s="3953">
        <f t="shared" si="2629"/>
        <v>0</v>
      </c>
      <c r="AN2527" s="3318">
        <f t="shared" ref="AN2527" si="2631">AN2526</f>
        <v>0</v>
      </c>
      <c r="AO2527" s="4305">
        <f t="shared" si="2587"/>
        <v>33288.200000000004</v>
      </c>
      <c r="AP2527" s="4305"/>
    </row>
    <row r="2528" spans="1:42" ht="15.75" thickBot="1" x14ac:dyDescent="0.3">
      <c r="A2528" s="47">
        <v>1</v>
      </c>
      <c r="B2528" s="168" t="s">
        <v>422</v>
      </c>
      <c r="C2528" s="168"/>
      <c r="D2528" s="500"/>
      <c r="E2528" s="1666"/>
      <c r="F2528" s="4469"/>
      <c r="G2528" s="1666">
        <f t="shared" si="2592"/>
        <v>0</v>
      </c>
      <c r="H2528" s="500"/>
      <c r="I2528" s="500"/>
      <c r="J2528" s="500"/>
      <c r="K2528" s="3500"/>
      <c r="L2528" s="500"/>
      <c r="M2528" s="500"/>
      <c r="N2528" s="500"/>
      <c r="O2528" s="4012"/>
      <c r="P2528" s="500">
        <f t="shared" si="2593"/>
        <v>0</v>
      </c>
      <c r="Q2528" s="500"/>
      <c r="R2528" s="500"/>
      <c r="S2528" s="500"/>
      <c r="T2528" s="500"/>
      <c r="U2528" s="500"/>
      <c r="V2528" s="742">
        <f t="shared" ref="V2528:AE2528" si="2632">V2527</f>
        <v>33.288200000000003</v>
      </c>
      <c r="W2528" s="742">
        <f t="shared" ref="W2528:X2528" si="2633">W2527</f>
        <v>33.288200000000003</v>
      </c>
      <c r="X2528" s="742">
        <f t="shared" si="2633"/>
        <v>33.288200000000003</v>
      </c>
      <c r="Y2528" s="742">
        <f t="shared" ref="Y2528:Z2528" si="2634">Y2527</f>
        <v>33.288200000000003</v>
      </c>
      <c r="Z2528" s="742">
        <f t="shared" si="2634"/>
        <v>33.288200000000003</v>
      </c>
      <c r="AA2528" s="742">
        <f t="shared" ref="AA2528:AB2528" si="2635">AA2527</f>
        <v>33.288200000000003</v>
      </c>
      <c r="AB2528" s="742">
        <f t="shared" si="2635"/>
        <v>33.288200000000003</v>
      </c>
      <c r="AC2528" s="742">
        <f t="shared" ref="AC2528" si="2636">AC2527</f>
        <v>33.288200000000003</v>
      </c>
      <c r="AD2528" s="2986">
        <f t="shared" ref="AD2528" si="2637">AD2527</f>
        <v>19.418116666666666</v>
      </c>
      <c r="AE2528" s="742">
        <f t="shared" si="2632"/>
        <v>0</v>
      </c>
      <c r="AF2528" s="3031"/>
      <c r="AG2528" s="742"/>
      <c r="AH2528" s="742">
        <f t="shared" ref="AH2528:AJ2528" si="2638">AH2527</f>
        <v>-19.418116666666666</v>
      </c>
      <c r="AI2528" s="742"/>
      <c r="AJ2528" s="742">
        <f t="shared" si="2638"/>
        <v>0</v>
      </c>
      <c r="AK2528" s="2017">
        <f>AK2527</f>
        <v>0</v>
      </c>
      <c r="AL2528" s="3564">
        <f>AL2527</f>
        <v>0</v>
      </c>
      <c r="AM2528" s="4012"/>
      <c r="AN2528" s="3315">
        <f>AN2527</f>
        <v>0</v>
      </c>
      <c r="AO2528" s="4305">
        <f t="shared" si="2587"/>
        <v>33288.200000000004</v>
      </c>
      <c r="AP2528" s="4305"/>
    </row>
    <row r="2529" spans="1:42" ht="31.5" x14ac:dyDescent="0.25">
      <c r="A2529" s="47">
        <v>1</v>
      </c>
      <c r="B2529" s="1007" t="s">
        <v>629</v>
      </c>
      <c r="C2529" s="1007"/>
      <c r="D2529" s="366"/>
      <c r="E2529" s="1490"/>
      <c r="F2529" s="3981"/>
      <c r="G2529" s="1490">
        <f t="shared" si="2592"/>
        <v>0</v>
      </c>
      <c r="H2529" s="366"/>
      <c r="I2529" s="366"/>
      <c r="J2529" s="366"/>
      <c r="K2529" s="3452"/>
      <c r="L2529" s="366"/>
      <c r="M2529" s="366"/>
      <c r="N2529" s="366"/>
      <c r="O2529" s="3928"/>
      <c r="P2529" s="366">
        <f t="shared" si="2593"/>
        <v>0</v>
      </c>
      <c r="Q2529" s="366"/>
      <c r="R2529" s="366"/>
      <c r="S2529" s="366"/>
      <c r="T2529" s="366"/>
      <c r="U2529" s="366"/>
      <c r="V2529" s="607"/>
      <c r="W2529" s="607"/>
      <c r="X2529" s="607"/>
      <c r="Y2529" s="607"/>
      <c r="Z2529" s="607"/>
      <c r="AA2529" s="607"/>
      <c r="AB2529" s="607"/>
      <c r="AC2529" s="607"/>
      <c r="AD2529" s="2985"/>
      <c r="AE2529" s="607"/>
      <c r="AF2529" s="3022"/>
      <c r="AG2529" s="607"/>
      <c r="AH2529" s="607"/>
      <c r="AI2529" s="607"/>
      <c r="AJ2529" s="607"/>
      <c r="AK2529" s="2010"/>
      <c r="AL2529" s="3559"/>
      <c r="AM2529" s="3928"/>
      <c r="AN2529" s="2006"/>
      <c r="AO2529" s="4305">
        <f t="shared" si="2587"/>
        <v>0</v>
      </c>
      <c r="AP2529" s="4305"/>
    </row>
    <row r="2530" spans="1:42" ht="15.75" x14ac:dyDescent="0.25">
      <c r="A2530" s="47">
        <v>1</v>
      </c>
      <c r="B2530" s="2559"/>
      <c r="C2530" s="3233"/>
      <c r="D2530" s="441"/>
      <c r="E2530" s="1490"/>
      <c r="F2530" s="3981"/>
      <c r="G2530" s="1490">
        <f t="shared" si="2592"/>
        <v>0</v>
      </c>
      <c r="H2530" s="366"/>
      <c r="I2530" s="366"/>
      <c r="J2530" s="366"/>
      <c r="K2530" s="3471"/>
      <c r="L2530" s="441"/>
      <c r="M2530" s="441"/>
      <c r="N2530" s="441"/>
      <c r="O2530" s="3962"/>
      <c r="P2530" s="441">
        <f t="shared" si="2593"/>
        <v>0</v>
      </c>
      <c r="Q2530" s="441"/>
      <c r="R2530" s="441"/>
      <c r="S2530" s="441"/>
      <c r="T2530" s="441"/>
      <c r="U2530" s="441"/>
      <c r="V2530" s="1137"/>
      <c r="W2530" s="1137"/>
      <c r="X2530" s="1137"/>
      <c r="Y2530" s="1137"/>
      <c r="Z2530" s="1137"/>
      <c r="AA2530" s="1137"/>
      <c r="AB2530" s="1137"/>
      <c r="AC2530" s="1137"/>
      <c r="AD2530" s="2984"/>
      <c r="AE2530" s="1137"/>
      <c r="AF2530" s="3021"/>
      <c r="AG2530" s="1137"/>
      <c r="AH2530" s="1137"/>
      <c r="AI2530" s="1137"/>
      <c r="AJ2530" s="1137"/>
      <c r="AK2530" s="2009"/>
      <c r="AL2530" s="3558"/>
      <c r="AM2530" s="3928"/>
      <c r="AN2530" s="2071"/>
      <c r="AO2530" s="4305">
        <f t="shared" si="2587"/>
        <v>0</v>
      </c>
      <c r="AP2530" s="4305"/>
    </row>
    <row r="2531" spans="1:42" ht="63" x14ac:dyDescent="0.25">
      <c r="A2531" s="47">
        <v>1</v>
      </c>
      <c r="B2531" s="2560" t="s">
        <v>668</v>
      </c>
      <c r="C2531" s="2232"/>
      <c r="D2531" s="441"/>
      <c r="E2531" s="1010">
        <v>380</v>
      </c>
      <c r="F2531" s="3956">
        <v>340</v>
      </c>
      <c r="G2531" s="1010">
        <f t="shared" si="2592"/>
        <v>40</v>
      </c>
      <c r="H2531" s="4314">
        <f>(E2531-G2531/9*5)+G2531</f>
        <v>397.77777777777777</v>
      </c>
      <c r="I2531" s="1010">
        <v>323</v>
      </c>
      <c r="J2531" s="366">
        <f>I2531/H2531*100</f>
        <v>81.201117318435763</v>
      </c>
      <c r="K2531" s="3471"/>
      <c r="L2531" s="441"/>
      <c r="M2531" s="441"/>
      <c r="N2531" s="441"/>
      <c r="O2531" s="3962"/>
      <c r="P2531" s="441">
        <f t="shared" si="2593"/>
        <v>0</v>
      </c>
      <c r="Q2531" s="441"/>
      <c r="R2531" s="441"/>
      <c r="S2531" s="441"/>
      <c r="T2531" s="441"/>
      <c r="U2531" s="441"/>
      <c r="V2531" s="1137"/>
      <c r="W2531" s="1137"/>
      <c r="X2531" s="1137"/>
      <c r="Y2531" s="1137"/>
      <c r="Z2531" s="1137"/>
      <c r="AA2531" s="1137"/>
      <c r="AB2531" s="1137"/>
      <c r="AC2531" s="1137"/>
      <c r="AD2531" s="2984">
        <f>V2531/12*$B$4</f>
        <v>0</v>
      </c>
      <c r="AE2531" s="1137">
        <f>AK2531-AJ2531</f>
        <v>0</v>
      </c>
      <c r="AF2531" s="3021"/>
      <c r="AG2531" s="1137"/>
      <c r="AH2531" s="1137">
        <f>AE2531-AD2531</f>
        <v>0</v>
      </c>
      <c r="AI2531" s="1137"/>
      <c r="AJ2531" s="1137"/>
      <c r="AK2531" s="2009"/>
      <c r="AL2531" s="3558"/>
      <c r="AM2531" s="3956"/>
      <c r="AN2531" s="2071"/>
      <c r="AO2531" s="4305">
        <f t="shared" si="2587"/>
        <v>0</v>
      </c>
      <c r="AP2531" s="4305"/>
    </row>
    <row r="2532" spans="1:42" ht="47.25" x14ac:dyDescent="0.25">
      <c r="B2532" s="2560" t="s">
        <v>667</v>
      </c>
      <c r="C2532" s="2232"/>
      <c r="D2532" s="441"/>
      <c r="E2532" s="1010">
        <v>500</v>
      </c>
      <c r="F2532" s="3956">
        <v>394</v>
      </c>
      <c r="G2532" s="1010">
        <f t="shared" si="2592"/>
        <v>106</v>
      </c>
      <c r="H2532" s="4314">
        <f t="shared" ref="H2532:H2533" si="2639">E2532/9*5</f>
        <v>277.77777777777777</v>
      </c>
      <c r="I2532" s="1010">
        <v>278</v>
      </c>
      <c r="J2532" s="366">
        <f>I2532/H2532*100</f>
        <v>100.07999999999998</v>
      </c>
      <c r="K2532" s="3471"/>
      <c r="L2532" s="441"/>
      <c r="M2532" s="441"/>
      <c r="N2532" s="441"/>
      <c r="O2532" s="3962"/>
      <c r="P2532" s="441">
        <f t="shared" si="2593"/>
        <v>0</v>
      </c>
      <c r="Q2532" s="441"/>
      <c r="R2532" s="441"/>
      <c r="S2532" s="441"/>
      <c r="T2532" s="441"/>
      <c r="U2532" s="441"/>
      <c r="V2532" s="1137"/>
      <c r="W2532" s="1137"/>
      <c r="X2532" s="1137"/>
      <c r="Y2532" s="1137"/>
      <c r="Z2532" s="1137"/>
      <c r="AA2532" s="1137"/>
      <c r="AB2532" s="1137"/>
      <c r="AC2532" s="1137"/>
      <c r="AD2532" s="2984"/>
      <c r="AE2532" s="1137"/>
      <c r="AF2532" s="3021"/>
      <c r="AG2532" s="1137"/>
      <c r="AH2532" s="1137"/>
      <c r="AI2532" s="1137"/>
      <c r="AJ2532" s="1137"/>
      <c r="AK2532" s="2009"/>
      <c r="AL2532" s="3558"/>
      <c r="AM2532" s="3956"/>
      <c r="AN2532" s="2071"/>
      <c r="AO2532" s="4305">
        <f t="shared" si="2587"/>
        <v>0</v>
      </c>
      <c r="AP2532" s="4305"/>
    </row>
    <row r="2533" spans="1:42" ht="15.75" x14ac:dyDescent="0.25">
      <c r="A2533" s="47">
        <v>1</v>
      </c>
      <c r="B2533" s="2560" t="s">
        <v>233</v>
      </c>
      <c r="C2533" s="2155"/>
      <c r="D2533" s="366"/>
      <c r="E2533" s="1010">
        <v>200</v>
      </c>
      <c r="F2533" s="3956">
        <v>5</v>
      </c>
      <c r="G2533" s="1010">
        <f t="shared" si="2592"/>
        <v>195</v>
      </c>
      <c r="H2533" s="2820">
        <f t="shared" si="2639"/>
        <v>111.11111111111111</v>
      </c>
      <c r="I2533" s="366">
        <v>39</v>
      </c>
      <c r="J2533" s="366">
        <f>I2533/H2533*100</f>
        <v>35.099999999999994</v>
      </c>
      <c r="K2533" s="3452"/>
      <c r="L2533" s="366"/>
      <c r="M2533" s="366"/>
      <c r="N2533" s="366"/>
      <c r="O2533" s="3928"/>
      <c r="P2533" s="366">
        <f t="shared" si="2593"/>
        <v>0</v>
      </c>
      <c r="Q2533" s="366"/>
      <c r="R2533" s="366"/>
      <c r="S2533" s="366"/>
      <c r="T2533" s="366"/>
      <c r="U2533" s="366"/>
      <c r="V2533" s="607"/>
      <c r="W2533" s="607"/>
      <c r="X2533" s="607"/>
      <c r="Y2533" s="607"/>
      <c r="Z2533" s="607"/>
      <c r="AA2533" s="607"/>
      <c r="AB2533" s="607"/>
      <c r="AC2533" s="607"/>
      <c r="AD2533" s="2985"/>
      <c r="AE2533" s="607"/>
      <c r="AF2533" s="3022"/>
      <c r="AG2533" s="607"/>
      <c r="AH2533" s="607"/>
      <c r="AI2533" s="607"/>
      <c r="AJ2533" s="607"/>
      <c r="AK2533" s="2010"/>
      <c r="AL2533" s="3559"/>
      <c r="AM2533" s="3928"/>
      <c r="AN2533" s="2006"/>
      <c r="AO2533" s="4305">
        <f t="shared" si="2587"/>
        <v>0</v>
      </c>
      <c r="AP2533" s="4305"/>
    </row>
    <row r="2534" spans="1:42" ht="15.75" thickBot="1" x14ac:dyDescent="0.3">
      <c r="A2534" s="47">
        <v>1</v>
      </c>
      <c r="B2534" s="551" t="s">
        <v>231</v>
      </c>
      <c r="C2534" s="2348"/>
      <c r="D2534" s="437"/>
      <c r="E2534" s="1643">
        <f>SUM(E2531:E2533)</f>
        <v>1080</v>
      </c>
      <c r="F2534" s="3932">
        <f>SUM(F2531:F2533)</f>
        <v>739</v>
      </c>
      <c r="G2534" s="1643">
        <f t="shared" si="2592"/>
        <v>341</v>
      </c>
      <c r="H2534" s="437">
        <f>SUM(H2531:H2533)</f>
        <v>786.66666666666663</v>
      </c>
      <c r="I2534" s="437">
        <f>SUM(I2531:I2533)</f>
        <v>640</v>
      </c>
      <c r="J2534" s="439">
        <f>I2534/H2534*100</f>
        <v>81.355932203389841</v>
      </c>
      <c r="K2534" s="3470">
        <f>SUM(K2531:K2533)</f>
        <v>0</v>
      </c>
      <c r="L2534" s="437"/>
      <c r="M2534" s="437"/>
      <c r="N2534" s="437"/>
      <c r="O2534" s="3953"/>
      <c r="P2534" s="437">
        <f t="shared" si="2593"/>
        <v>0</v>
      </c>
      <c r="Q2534" s="437"/>
      <c r="R2534" s="437"/>
      <c r="S2534" s="437"/>
      <c r="T2534" s="437"/>
      <c r="U2534" s="437"/>
      <c r="V2534" s="610">
        <v>28.36158</v>
      </c>
      <c r="W2534" s="610">
        <v>28.36158</v>
      </c>
      <c r="X2534" s="610">
        <v>28.36158</v>
      </c>
      <c r="Y2534" s="610">
        <v>4018.2876800000004</v>
      </c>
      <c r="Z2534" s="610">
        <v>4018.2876800000004</v>
      </c>
      <c r="AA2534" s="610">
        <v>4018.2876800000004</v>
      </c>
      <c r="AB2534" s="610">
        <v>5053.8176800000001</v>
      </c>
      <c r="AC2534" s="610">
        <v>7477.0680999999995</v>
      </c>
      <c r="AD2534" s="3328">
        <f>V2534/12*$B$4+(W2534-V2534)/11*6+(X2534-W2534)/10*5+(Y2534-X2534)/9*4+(Z2534-Y2534)/8*3+(AA2534-Z2534)/7*2+(AB2534-AA2534)/6*1+(AC2534-AB2534)</f>
        <v>4385.6834972222223</v>
      </c>
      <c r="AE2534" s="610">
        <f>AK2534-AJ2534</f>
        <v>4389.1852499999986</v>
      </c>
      <c r="AF2534" s="3020"/>
      <c r="AG2534" s="610"/>
      <c r="AH2534" s="610">
        <f>AE2534-AD2534</f>
        <v>3.5017527777763462</v>
      </c>
      <c r="AI2534" s="610"/>
      <c r="AJ2534" s="610">
        <v>0</v>
      </c>
      <c r="AK2534" s="2008">
        <v>4389.1852499999986</v>
      </c>
      <c r="AL2534" s="3557"/>
      <c r="AM2534" s="3953">
        <f>SUM(AM2531:AM2533)</f>
        <v>0</v>
      </c>
      <c r="AN2534" s="3318">
        <v>1201.0389599999999</v>
      </c>
      <c r="AO2534" s="4305">
        <f t="shared" si="2587"/>
        <v>5053817.68</v>
      </c>
      <c r="AP2534" s="4305"/>
    </row>
    <row r="2535" spans="1:42" ht="15.75" thickBot="1" x14ac:dyDescent="0.3">
      <c r="A2535" s="47">
        <v>1</v>
      </c>
      <c r="B2535" s="168" t="s">
        <v>422</v>
      </c>
      <c r="C2535" s="168"/>
      <c r="D2535" s="500"/>
      <c r="E2535" s="1666"/>
      <c r="F2535" s="4469"/>
      <c r="G2535" s="1666">
        <f t="shared" si="2592"/>
        <v>0</v>
      </c>
      <c r="H2535" s="500"/>
      <c r="I2535" s="500"/>
      <c r="J2535" s="500"/>
      <c r="K2535" s="3500"/>
      <c r="L2535" s="500"/>
      <c r="M2535" s="500"/>
      <c r="N2535" s="500"/>
      <c r="O2535" s="4012"/>
      <c r="P2535" s="500">
        <f t="shared" si="2593"/>
        <v>0</v>
      </c>
      <c r="Q2535" s="500"/>
      <c r="R2535" s="500"/>
      <c r="S2535" s="500"/>
      <c r="T2535" s="500"/>
      <c r="U2535" s="500"/>
      <c r="V2535" s="742">
        <f t="shared" ref="V2535:AE2535" si="2640">V2534</f>
        <v>28.36158</v>
      </c>
      <c r="W2535" s="742">
        <f t="shared" ref="W2535:X2535" si="2641">W2534</f>
        <v>28.36158</v>
      </c>
      <c r="X2535" s="742">
        <f t="shared" si="2641"/>
        <v>28.36158</v>
      </c>
      <c r="Y2535" s="742">
        <f t="shared" ref="Y2535:Z2535" si="2642">Y2534</f>
        <v>4018.2876800000004</v>
      </c>
      <c r="Z2535" s="742">
        <f t="shared" si="2642"/>
        <v>4018.2876800000004</v>
      </c>
      <c r="AA2535" s="742">
        <f t="shared" ref="AA2535:AB2535" si="2643">AA2534</f>
        <v>4018.2876800000004</v>
      </c>
      <c r="AB2535" s="742">
        <f t="shared" si="2643"/>
        <v>5053.8176800000001</v>
      </c>
      <c r="AC2535" s="742">
        <f t="shared" ref="AC2535" si="2644">AC2534</f>
        <v>7477.0680999999995</v>
      </c>
      <c r="AD2535" s="2986">
        <f t="shared" ref="AD2535" si="2645">AD2534</f>
        <v>4385.6834972222223</v>
      </c>
      <c r="AE2535" s="742">
        <f t="shared" si="2640"/>
        <v>4389.1852499999986</v>
      </c>
      <c r="AF2535" s="3031"/>
      <c r="AG2535" s="742"/>
      <c r="AH2535" s="742">
        <f t="shared" ref="AH2535:AJ2535" si="2646">AH2534</f>
        <v>3.5017527777763462</v>
      </c>
      <c r="AI2535" s="742"/>
      <c r="AJ2535" s="742">
        <f t="shared" si="2646"/>
        <v>0</v>
      </c>
      <c r="AK2535" s="2017">
        <f>AK2534</f>
        <v>4389.1852499999986</v>
      </c>
      <c r="AL2535" s="3564">
        <f>AL2534</f>
        <v>0</v>
      </c>
      <c r="AM2535" s="4012"/>
      <c r="AN2535" s="3315">
        <f>AN2534</f>
        <v>1201.0389599999999</v>
      </c>
      <c r="AO2535" s="4305">
        <f t="shared" si="2587"/>
        <v>5053817.68</v>
      </c>
      <c r="AP2535" s="4305"/>
    </row>
    <row r="2536" spans="1:42" ht="31.5" x14ac:dyDescent="0.25">
      <c r="A2536" s="47">
        <v>1</v>
      </c>
      <c r="B2536" s="1007" t="s">
        <v>630</v>
      </c>
      <c r="C2536" s="2353"/>
      <c r="D2536" s="1010"/>
      <c r="E2536" s="1010"/>
      <c r="F2536" s="3956"/>
      <c r="G2536" s="1010">
        <f t="shared" si="2592"/>
        <v>0</v>
      </c>
      <c r="H2536" s="1010"/>
      <c r="I2536" s="1010"/>
      <c r="J2536" s="1010"/>
      <c r="K2536" s="3505"/>
      <c r="L2536" s="1010"/>
      <c r="M2536" s="1010"/>
      <c r="N2536" s="1010"/>
      <c r="O2536" s="3956"/>
      <c r="P2536" s="1010">
        <f t="shared" si="2593"/>
        <v>0</v>
      </c>
      <c r="Q2536" s="1010"/>
      <c r="R2536" s="1010"/>
      <c r="S2536" s="1010"/>
      <c r="T2536" s="1010"/>
      <c r="U2536" s="1010"/>
      <c r="V2536" s="1010"/>
      <c r="W2536" s="1010"/>
      <c r="X2536" s="1010"/>
      <c r="Y2536" s="1010"/>
      <c r="Z2536" s="1010"/>
      <c r="AA2536" s="1010"/>
      <c r="AB2536" s="1010"/>
      <c r="AC2536" s="1010"/>
      <c r="AD2536" s="2985"/>
      <c r="AE2536" s="1010"/>
      <c r="AF2536" s="3058"/>
      <c r="AG2536" s="1010"/>
      <c r="AH2536" s="1010"/>
      <c r="AI2536" s="1010"/>
      <c r="AJ2536" s="1010"/>
      <c r="AK2536" s="1010"/>
      <c r="AL2536" s="3505"/>
      <c r="AM2536" s="3956"/>
      <c r="AN2536" s="3956"/>
      <c r="AO2536" s="4305">
        <f t="shared" si="2587"/>
        <v>0</v>
      </c>
      <c r="AP2536" s="4305"/>
    </row>
    <row r="2537" spans="1:42" x14ac:dyDescent="0.25">
      <c r="A2537" s="47">
        <v>1</v>
      </c>
      <c r="B2537" s="1364" t="s">
        <v>213</v>
      </c>
      <c r="C2537" s="3234"/>
      <c r="D2537" s="1010"/>
      <c r="E2537" s="1010"/>
      <c r="F2537" s="3956"/>
      <c r="G2537" s="1010">
        <f t="shared" si="2592"/>
        <v>0</v>
      </c>
      <c r="H2537" s="1010"/>
      <c r="I2537" s="1010"/>
      <c r="J2537" s="1010"/>
      <c r="K2537" s="3505"/>
      <c r="L2537" s="1010"/>
      <c r="M2537" s="1010"/>
      <c r="N2537" s="1010"/>
      <c r="O2537" s="3956"/>
      <c r="P2537" s="1010">
        <f t="shared" si="2593"/>
        <v>0</v>
      </c>
      <c r="Q2537" s="1010"/>
      <c r="R2537" s="1010"/>
      <c r="S2537" s="1010"/>
      <c r="T2537" s="1010"/>
      <c r="U2537" s="1010"/>
      <c r="V2537" s="2552">
        <v>510.608</v>
      </c>
      <c r="W2537" s="2552">
        <v>510.608</v>
      </c>
      <c r="X2537" s="2552">
        <v>510.608</v>
      </c>
      <c r="Y2537" s="2552">
        <v>510.608</v>
      </c>
      <c r="Z2537" s="2552">
        <v>510.608</v>
      </c>
      <c r="AA2537" s="2552">
        <v>510.608</v>
      </c>
      <c r="AB2537" s="2552">
        <v>510.608</v>
      </c>
      <c r="AC2537" s="2552">
        <v>510.608</v>
      </c>
      <c r="AD2537" s="3328">
        <f>V2537/12*$B$4+(W2537-V2537)/11*6+(X2537-W2537)/10*5+(Y2537-X2537)/9*4+(Z2537-Y2537)/8*3+(AA2537-Z2537)/7*2+(AB2537-AA2537)/6*1+(AC2537-AB2537)</f>
        <v>297.85466666666667</v>
      </c>
      <c r="AE2537" s="2552">
        <f>AK2537-AJ2537</f>
        <v>178.63882000000001</v>
      </c>
      <c r="AF2537" s="3059"/>
      <c r="AG2537" s="2552"/>
      <c r="AH2537" s="2552">
        <f>AE2537-AD2537</f>
        <v>-119.21584666666666</v>
      </c>
      <c r="AI2537" s="2552"/>
      <c r="AJ2537" s="2552">
        <v>0</v>
      </c>
      <c r="AK2537" s="2552">
        <v>178.63882000000001</v>
      </c>
      <c r="AL2537" s="3508"/>
      <c r="AM2537" s="3956"/>
      <c r="AN2537" s="4019"/>
      <c r="AO2537" s="4305">
        <f t="shared" si="2587"/>
        <v>510608</v>
      </c>
      <c r="AP2537" s="4305"/>
    </row>
    <row r="2538" spans="1:42" ht="29.25" x14ac:dyDescent="0.25">
      <c r="B2538" s="2513" t="s">
        <v>476</v>
      </c>
      <c r="C2538" s="3234"/>
      <c r="D2538" s="1010"/>
      <c r="E2538" s="3269">
        <f>E2539</f>
        <v>362.5</v>
      </c>
      <c r="F2538" s="4017">
        <f>F2539</f>
        <v>362.5</v>
      </c>
      <c r="G2538" s="3269">
        <f t="shared" si="2592"/>
        <v>0</v>
      </c>
      <c r="H2538" s="1010">
        <f t="shared" ref="H2538:I2538" si="2647">H2539</f>
        <v>211.5</v>
      </c>
      <c r="I2538" s="1010">
        <f t="shared" si="2647"/>
        <v>94.987499999999997</v>
      </c>
      <c r="J2538" s="1010">
        <f>I2538/H2538*100</f>
        <v>44.911347517730491</v>
      </c>
      <c r="K2538" s="3505">
        <f t="shared" ref="K2538" si="2648">K2539</f>
        <v>0</v>
      </c>
      <c r="L2538" s="1010"/>
      <c r="M2538" s="1010"/>
      <c r="N2538" s="1010"/>
      <c r="O2538" s="3956"/>
      <c r="P2538" s="1010">
        <f t="shared" si="2593"/>
        <v>0</v>
      </c>
      <c r="Q2538" s="1010"/>
      <c r="R2538" s="1010"/>
      <c r="S2538" s="1010"/>
      <c r="T2538" s="1010"/>
      <c r="U2538" s="1010"/>
      <c r="V2538" s="2552"/>
      <c r="W2538" s="2552"/>
      <c r="X2538" s="2552"/>
      <c r="Y2538" s="2552"/>
      <c r="Z2538" s="2552"/>
      <c r="AA2538" s="2552"/>
      <c r="AB2538" s="2552"/>
      <c r="AC2538" s="2552"/>
      <c r="AD2538" s="3328"/>
      <c r="AE2538" s="2552"/>
      <c r="AF2538" s="3059"/>
      <c r="AG2538" s="2552"/>
      <c r="AH2538" s="2552"/>
      <c r="AI2538" s="2552"/>
      <c r="AJ2538" s="2552"/>
      <c r="AK2538" s="2552"/>
      <c r="AL2538" s="3508"/>
      <c r="AM2538" s="3956">
        <f t="shared" ref="AM2538" si="2649">AM2539</f>
        <v>0</v>
      </c>
      <c r="AN2538" s="4019"/>
      <c r="AO2538" s="4305">
        <f t="shared" si="2587"/>
        <v>0</v>
      </c>
      <c r="AP2538" s="4305"/>
    </row>
    <row r="2539" spans="1:42" ht="30" x14ac:dyDescent="0.25">
      <c r="B2539" s="3249" t="s">
        <v>465</v>
      </c>
      <c r="C2539" s="3234"/>
      <c r="D2539" s="1010"/>
      <c r="E2539" s="1290">
        <f>E2540+E2541/4</f>
        <v>362.5</v>
      </c>
      <c r="F2539" s="3874">
        <f>F2540+F2541/4</f>
        <v>362.5</v>
      </c>
      <c r="G2539" s="1290">
        <f t="shared" si="2592"/>
        <v>0</v>
      </c>
      <c r="H2539" s="1010">
        <f t="shared" ref="H2539:I2539" si="2650">H2540+H2541/4</f>
        <v>211.5</v>
      </c>
      <c r="I2539" s="1010">
        <f t="shared" si="2650"/>
        <v>94.987499999999997</v>
      </c>
      <c r="J2539" s="1010">
        <f>I2539/H2539*100</f>
        <v>44.911347517730491</v>
      </c>
      <c r="K2539" s="3505">
        <f t="shared" ref="K2539" si="2651">K2540+K2541/4</f>
        <v>0</v>
      </c>
      <c r="L2539" s="1010"/>
      <c r="M2539" s="1010"/>
      <c r="N2539" s="1010"/>
      <c r="O2539" s="3956"/>
      <c r="P2539" s="1010">
        <f t="shared" si="2593"/>
        <v>0</v>
      </c>
      <c r="Q2539" s="1010"/>
      <c r="R2539" s="1010"/>
      <c r="S2539" s="1010"/>
      <c r="T2539" s="1010"/>
      <c r="U2539" s="1010"/>
      <c r="V2539" s="2552"/>
      <c r="W2539" s="2552"/>
      <c r="X2539" s="2552"/>
      <c r="Y2539" s="2552"/>
      <c r="Z2539" s="2552"/>
      <c r="AA2539" s="2552"/>
      <c r="AB2539" s="2552"/>
      <c r="AC2539" s="2552"/>
      <c r="AD2539" s="3328"/>
      <c r="AE2539" s="2552"/>
      <c r="AF2539" s="3059"/>
      <c r="AG2539" s="2552"/>
      <c r="AH2539" s="2552"/>
      <c r="AI2539" s="2552"/>
      <c r="AJ2539" s="2552"/>
      <c r="AK2539" s="2552"/>
      <c r="AL2539" s="3508"/>
      <c r="AM2539" s="3956">
        <f t="shared" ref="AM2539" si="2652">AM2540+AM2541/4</f>
        <v>0</v>
      </c>
      <c r="AN2539" s="4019"/>
      <c r="AO2539" s="4305">
        <f t="shared" si="2587"/>
        <v>0</v>
      </c>
      <c r="AP2539" s="4305"/>
    </row>
    <row r="2540" spans="1:42" x14ac:dyDescent="0.25">
      <c r="B2540" s="4" t="s">
        <v>466</v>
      </c>
      <c r="C2540" s="3234"/>
      <c r="D2540" s="1010"/>
      <c r="E2540" s="3270"/>
      <c r="F2540" s="4461"/>
      <c r="G2540" s="3270">
        <f t="shared" si="2592"/>
        <v>0</v>
      </c>
      <c r="H2540" s="1010"/>
      <c r="I2540" s="1010"/>
      <c r="J2540" s="1010"/>
      <c r="K2540" s="3505"/>
      <c r="L2540" s="1010"/>
      <c r="M2540" s="1010"/>
      <c r="N2540" s="1010"/>
      <c r="O2540" s="3956"/>
      <c r="P2540" s="1010">
        <f t="shared" si="2593"/>
        <v>0</v>
      </c>
      <c r="Q2540" s="1010"/>
      <c r="R2540" s="1010"/>
      <c r="S2540" s="1010"/>
      <c r="T2540" s="1010"/>
      <c r="U2540" s="1010"/>
      <c r="V2540" s="2552"/>
      <c r="W2540" s="2552"/>
      <c r="X2540" s="2552"/>
      <c r="Y2540" s="2552"/>
      <c r="Z2540" s="2552"/>
      <c r="AA2540" s="2552"/>
      <c r="AB2540" s="2552"/>
      <c r="AC2540" s="2552"/>
      <c r="AD2540" s="3328"/>
      <c r="AE2540" s="2552"/>
      <c r="AF2540" s="3059"/>
      <c r="AG2540" s="2552"/>
      <c r="AH2540" s="2552"/>
      <c r="AI2540" s="2552"/>
      <c r="AJ2540" s="2552"/>
      <c r="AK2540" s="2552"/>
      <c r="AL2540" s="3508"/>
      <c r="AM2540" s="3956"/>
      <c r="AN2540" s="4019"/>
      <c r="AO2540" s="4305">
        <f t="shared" si="2587"/>
        <v>0</v>
      </c>
      <c r="AP2540" s="4305"/>
    </row>
    <row r="2541" spans="1:42" ht="30" x14ac:dyDescent="0.25">
      <c r="B2541" s="4" t="s">
        <v>492</v>
      </c>
      <c r="C2541" s="3234"/>
      <c r="D2541" s="1010"/>
      <c r="E2541" s="3269">
        <v>1450</v>
      </c>
      <c r="F2541" s="4017">
        <v>1450</v>
      </c>
      <c r="G2541" s="3269">
        <f t="shared" si="2592"/>
        <v>0</v>
      </c>
      <c r="H2541" s="1010">
        <f>ROUND(E2541/12*$B$4,0)</f>
        <v>846</v>
      </c>
      <c r="I2541" s="1010">
        <v>379.95</v>
      </c>
      <c r="J2541" s="1010">
        <f>I2541/H2541*100</f>
        <v>44.911347517730491</v>
      </c>
      <c r="K2541" s="3505"/>
      <c r="L2541" s="1010"/>
      <c r="M2541" s="1010"/>
      <c r="N2541" s="1010"/>
      <c r="O2541" s="3956"/>
      <c r="P2541" s="1010">
        <f t="shared" si="2593"/>
        <v>0</v>
      </c>
      <c r="Q2541" s="1010"/>
      <c r="R2541" s="1010"/>
      <c r="S2541" s="1010"/>
      <c r="T2541" s="1010"/>
      <c r="U2541" s="1010"/>
      <c r="V2541" s="2552"/>
      <c r="W2541" s="2552"/>
      <c r="X2541" s="2552"/>
      <c r="Y2541" s="2552"/>
      <c r="Z2541" s="2552"/>
      <c r="AA2541" s="2552"/>
      <c r="AB2541" s="2552"/>
      <c r="AC2541" s="2552"/>
      <c r="AD2541" s="3328"/>
      <c r="AE2541" s="2552"/>
      <c r="AF2541" s="3059"/>
      <c r="AG2541" s="2552"/>
      <c r="AH2541" s="2552"/>
      <c r="AI2541" s="2552"/>
      <c r="AJ2541" s="2552"/>
      <c r="AK2541" s="2552"/>
      <c r="AL2541" s="3508"/>
      <c r="AM2541" s="3956"/>
      <c r="AN2541" s="4019"/>
      <c r="AO2541" s="4305">
        <f t="shared" si="2587"/>
        <v>0</v>
      </c>
      <c r="AP2541" s="4305"/>
    </row>
    <row r="2542" spans="1:42" ht="29.25" x14ac:dyDescent="0.25">
      <c r="A2542" s="47">
        <v>1</v>
      </c>
      <c r="B2542" s="2513" t="s">
        <v>477</v>
      </c>
      <c r="C2542" s="2352"/>
      <c r="D2542" s="1010"/>
      <c r="E2542" s="1265">
        <f>E2544/9.4</f>
        <v>95.744680851063819</v>
      </c>
      <c r="F2542" s="3912">
        <f>F2544/9.4</f>
        <v>95.744680851063819</v>
      </c>
      <c r="G2542" s="1265">
        <f t="shared" si="2592"/>
        <v>0</v>
      </c>
      <c r="H2542" s="1010">
        <f t="shared" ref="H2542:I2542" si="2653">H2544/9.4</f>
        <v>55.851063829787229</v>
      </c>
      <c r="I2542" s="1010">
        <f t="shared" si="2653"/>
        <v>47.043617021276596</v>
      </c>
      <c r="J2542" s="1010">
        <f>I2542/H2542*100</f>
        <v>84.230476190476196</v>
      </c>
      <c r="K2542" s="3505">
        <f t="shared" ref="K2542" si="2654">K2544/9.4</f>
        <v>0</v>
      </c>
      <c r="L2542" s="1010"/>
      <c r="M2542" s="1010"/>
      <c r="N2542" s="1010"/>
      <c r="O2542" s="3956"/>
      <c r="P2542" s="1010">
        <f t="shared" si="2593"/>
        <v>0</v>
      </c>
      <c r="Q2542" s="1010"/>
      <c r="R2542" s="1010"/>
      <c r="S2542" s="1010"/>
      <c r="T2542" s="1010"/>
      <c r="U2542" s="1010"/>
      <c r="V2542" s="2552"/>
      <c r="W2542" s="2552"/>
      <c r="X2542" s="2552"/>
      <c r="Y2542" s="2552"/>
      <c r="Z2542" s="2552"/>
      <c r="AA2542" s="2552"/>
      <c r="AB2542" s="2552"/>
      <c r="AC2542" s="2552"/>
      <c r="AD2542" s="2985"/>
      <c r="AE2542" s="2552"/>
      <c r="AF2542" s="3059"/>
      <c r="AG2542" s="2552"/>
      <c r="AH2542" s="2552"/>
      <c r="AI2542" s="2552"/>
      <c r="AJ2542" s="2552"/>
      <c r="AK2542" s="2552"/>
      <c r="AL2542" s="3508"/>
      <c r="AM2542" s="3956">
        <f t="shared" ref="AM2542" si="2655">AM2544/9.4</f>
        <v>0</v>
      </c>
      <c r="AN2542" s="4019"/>
      <c r="AO2542" s="4305">
        <f t="shared" si="2587"/>
        <v>0</v>
      </c>
      <c r="AP2542" s="4305"/>
    </row>
    <row r="2543" spans="1:42" ht="29.25" x14ac:dyDescent="0.25">
      <c r="A2543" s="47">
        <v>1</v>
      </c>
      <c r="B2543" s="2513" t="s">
        <v>494</v>
      </c>
      <c r="C2543" s="2352"/>
      <c r="D2543" s="1010"/>
      <c r="E2543" s="1290">
        <f>E2544/9.4</f>
        <v>95.744680851063819</v>
      </c>
      <c r="F2543" s="3874">
        <f>F2544/9.4</f>
        <v>95.744680851063819</v>
      </c>
      <c r="G2543" s="1290">
        <f t="shared" si="2592"/>
        <v>0</v>
      </c>
      <c r="H2543" s="1010">
        <f t="shared" ref="H2543:I2543" si="2656">H2544/9.4</f>
        <v>55.851063829787229</v>
      </c>
      <c r="I2543" s="1010">
        <f t="shared" si="2656"/>
        <v>47.043617021276596</v>
      </c>
      <c r="J2543" s="1010">
        <f>I2543/H2543*100</f>
        <v>84.230476190476196</v>
      </c>
      <c r="K2543" s="3505">
        <f t="shared" ref="K2543" si="2657">K2544/9.4</f>
        <v>0</v>
      </c>
      <c r="L2543" s="1010"/>
      <c r="M2543" s="1010"/>
      <c r="N2543" s="1010"/>
      <c r="O2543" s="3956"/>
      <c r="P2543" s="1010">
        <f t="shared" si="2593"/>
        <v>0</v>
      </c>
      <c r="Q2543" s="1010"/>
      <c r="R2543" s="1010"/>
      <c r="S2543" s="1010"/>
      <c r="T2543" s="1010"/>
      <c r="U2543" s="1010"/>
      <c r="V2543" s="2552"/>
      <c r="W2543" s="2552"/>
      <c r="X2543" s="2552"/>
      <c r="Y2543" s="2552"/>
      <c r="Z2543" s="2552"/>
      <c r="AA2543" s="2552"/>
      <c r="AB2543" s="2552"/>
      <c r="AC2543" s="2552"/>
      <c r="AD2543" s="2985"/>
      <c r="AE2543" s="2552"/>
      <c r="AF2543" s="3059"/>
      <c r="AG2543" s="2552"/>
      <c r="AH2543" s="2552"/>
      <c r="AI2543" s="2552"/>
      <c r="AJ2543" s="2552"/>
      <c r="AK2543" s="2552"/>
      <c r="AL2543" s="3508"/>
      <c r="AM2543" s="3956">
        <f t="shared" ref="AM2543" si="2658">AM2544/9.4</f>
        <v>0</v>
      </c>
      <c r="AN2543" s="4019"/>
      <c r="AO2543" s="4305">
        <f t="shared" si="2587"/>
        <v>0</v>
      </c>
      <c r="AP2543" s="4305"/>
    </row>
    <row r="2544" spans="1:42" x14ac:dyDescent="0.25">
      <c r="A2544" s="47">
        <v>1</v>
      </c>
      <c r="B2544" s="2538" t="s">
        <v>495</v>
      </c>
      <c r="C2544" s="2352"/>
      <c r="D2544" s="1010"/>
      <c r="E2544" s="3269">
        <v>900</v>
      </c>
      <c r="F2544" s="4017">
        <v>900</v>
      </c>
      <c r="G2544" s="3269">
        <f t="shared" si="2592"/>
        <v>0</v>
      </c>
      <c r="H2544" s="1010">
        <f>ROUND(E2544/12*$B$4,0)</f>
        <v>525</v>
      </c>
      <c r="I2544" s="1010">
        <v>442.21000000000004</v>
      </c>
      <c r="J2544" s="1010">
        <f>I2544/H2544*100</f>
        <v>84.230476190476196</v>
      </c>
      <c r="K2544" s="3505">
        <f t="shared" ref="K2544" si="2659">K2546/9.4</f>
        <v>0</v>
      </c>
      <c r="L2544" s="1010"/>
      <c r="M2544" s="1010"/>
      <c r="N2544" s="1010"/>
      <c r="O2544" s="3956"/>
      <c r="P2544" s="1010">
        <f t="shared" si="2593"/>
        <v>0</v>
      </c>
      <c r="Q2544" s="1010"/>
      <c r="R2544" s="1010"/>
      <c r="S2544" s="1010"/>
      <c r="T2544" s="1010"/>
      <c r="U2544" s="1010"/>
      <c r="V2544" s="2552"/>
      <c r="W2544" s="2552"/>
      <c r="X2544" s="2552"/>
      <c r="Y2544" s="2552"/>
      <c r="Z2544" s="2552"/>
      <c r="AA2544" s="2552"/>
      <c r="AB2544" s="2552"/>
      <c r="AC2544" s="2552"/>
      <c r="AD2544" s="2985"/>
      <c r="AE2544" s="2552"/>
      <c r="AF2544" s="3059"/>
      <c r="AG2544" s="2552"/>
      <c r="AH2544" s="2552"/>
      <c r="AI2544" s="2552"/>
      <c r="AJ2544" s="2552"/>
      <c r="AK2544" s="2552"/>
      <c r="AL2544" s="3508"/>
      <c r="AM2544" s="3956">
        <f t="shared" ref="AM2544" si="2660">AM2546/9.4</f>
        <v>0</v>
      </c>
      <c r="AN2544" s="4019"/>
      <c r="AO2544" s="4305">
        <f t="shared" si="2587"/>
        <v>0</v>
      </c>
      <c r="AP2544" s="4305"/>
    </row>
    <row r="2545" spans="1:42" x14ac:dyDescent="0.25">
      <c r="A2545" s="47">
        <v>1</v>
      </c>
      <c r="B2545" s="2538" t="s">
        <v>497</v>
      </c>
      <c r="C2545" s="2353"/>
      <c r="D2545" s="1010"/>
      <c r="E2545" s="3269"/>
      <c r="F2545" s="4017"/>
      <c r="G2545" s="3269">
        <f t="shared" si="2592"/>
        <v>0</v>
      </c>
      <c r="H2545" s="1010"/>
      <c r="I2545" s="1010"/>
      <c r="J2545" s="1010"/>
      <c r="K2545" s="3505">
        <f t="shared" ref="K2545" si="2661">K2547</f>
        <v>0</v>
      </c>
      <c r="L2545" s="1010"/>
      <c r="M2545" s="1010"/>
      <c r="N2545" s="1010"/>
      <c r="O2545" s="3956"/>
      <c r="P2545" s="1010">
        <f t="shared" si="2593"/>
        <v>0</v>
      </c>
      <c r="Q2545" s="1010"/>
      <c r="R2545" s="1010"/>
      <c r="S2545" s="1010"/>
      <c r="T2545" s="1010"/>
      <c r="U2545" s="1010"/>
      <c r="V2545" s="2552"/>
      <c r="W2545" s="2552"/>
      <c r="X2545" s="2552"/>
      <c r="Y2545" s="2552"/>
      <c r="Z2545" s="2552"/>
      <c r="AA2545" s="2552"/>
      <c r="AB2545" s="2552"/>
      <c r="AC2545" s="2552"/>
      <c r="AD2545" s="3328"/>
      <c r="AE2545" s="2552"/>
      <c r="AF2545" s="3059"/>
      <c r="AG2545" s="2552"/>
      <c r="AH2545" s="2552"/>
      <c r="AI2545" s="2552"/>
      <c r="AJ2545" s="2552"/>
      <c r="AK2545" s="2552"/>
      <c r="AL2545" s="3508"/>
      <c r="AM2545" s="3956">
        <f t="shared" ref="AM2545" si="2662">AM2547</f>
        <v>0</v>
      </c>
      <c r="AN2545" s="4019"/>
      <c r="AO2545" s="4305">
        <f t="shared" si="2587"/>
        <v>0</v>
      </c>
      <c r="AP2545" s="4305"/>
    </row>
    <row r="2546" spans="1:42" x14ac:dyDescent="0.25">
      <c r="A2546" s="47">
        <v>1</v>
      </c>
      <c r="B2546" s="2494" t="s">
        <v>242</v>
      </c>
      <c r="C2546" s="3234"/>
      <c r="D2546" s="1010"/>
      <c r="E2546" s="3269">
        <f>SUM(E2547:E2547)</f>
        <v>200</v>
      </c>
      <c r="F2546" s="4017">
        <f>SUM(F2547:F2547)</f>
        <v>200</v>
      </c>
      <c r="G2546" s="3269">
        <f t="shared" si="2592"/>
        <v>0</v>
      </c>
      <c r="H2546" s="1010">
        <f>SUM(H2547:H2547)</f>
        <v>117</v>
      </c>
      <c r="I2546" s="1010">
        <f>SUM(I2547:I2547)</f>
        <v>47</v>
      </c>
      <c r="J2546" s="1010">
        <f>I2546/H2546*100</f>
        <v>40.17094017094017</v>
      </c>
      <c r="K2546" s="3505">
        <f t="shared" ref="K2546" si="2663">K2547</f>
        <v>0</v>
      </c>
      <c r="L2546" s="1010"/>
      <c r="M2546" s="1010"/>
      <c r="N2546" s="1010"/>
      <c r="O2546" s="3956"/>
      <c r="P2546" s="1010">
        <f t="shared" si="2593"/>
        <v>0</v>
      </c>
      <c r="Q2546" s="1010"/>
      <c r="R2546" s="1010"/>
      <c r="S2546" s="1010"/>
      <c r="T2546" s="1010"/>
      <c r="U2546" s="1010"/>
      <c r="V2546" s="2552">
        <v>254.66</v>
      </c>
      <c r="W2546" s="2552">
        <v>254.66</v>
      </c>
      <c r="X2546" s="2552">
        <v>254.66</v>
      </c>
      <c r="Y2546" s="2552">
        <v>254.66</v>
      </c>
      <c r="Z2546" s="2552">
        <v>254.66</v>
      </c>
      <c r="AA2546" s="2552">
        <v>254.66</v>
      </c>
      <c r="AB2546" s="2552">
        <v>254.66</v>
      </c>
      <c r="AC2546" s="2552">
        <v>254.66</v>
      </c>
      <c r="AD2546" s="2985">
        <f>V2546/12*$B$4+(W2546-V2546)/11*6+(X2546-W2546)/10*5+(Y2546-X2546)/9*4+(Z2546-Y2546)/8*3+(AA2546-Z2546)/7*2+(AB2546-AA2546)/6*1+(AC2546-AB2546)</f>
        <v>148.55166666666668</v>
      </c>
      <c r="AE2546" s="2552">
        <f>AK2546-AJ2546</f>
        <v>56.324800000000003</v>
      </c>
      <c r="AF2546" s="3059"/>
      <c r="AG2546" s="2552"/>
      <c r="AH2546" s="2552">
        <f>AE2546-AD2546</f>
        <v>-92.226866666666666</v>
      </c>
      <c r="AI2546" s="2552"/>
      <c r="AJ2546" s="2552">
        <v>0</v>
      </c>
      <c r="AK2546" s="2552">
        <v>56.324800000000003</v>
      </c>
      <c r="AL2546" s="3508"/>
      <c r="AM2546" s="3956">
        <f t="shared" ref="AM2546" si="2664">AM2547</f>
        <v>0</v>
      </c>
      <c r="AN2546" s="4019"/>
      <c r="AO2546" s="4305">
        <f t="shared" si="2587"/>
        <v>254660</v>
      </c>
      <c r="AP2546" s="4305"/>
    </row>
    <row r="2547" spans="1:42" x14ac:dyDescent="0.25">
      <c r="A2547" s="47">
        <v>1</v>
      </c>
      <c r="B2547" s="2561" t="s">
        <v>68</v>
      </c>
      <c r="C2547" s="2352"/>
      <c r="D2547" s="1010"/>
      <c r="E2547" s="3269">
        <v>200</v>
      </c>
      <c r="F2547" s="4017">
        <v>200</v>
      </c>
      <c r="G2547" s="3269">
        <f t="shared" si="2592"/>
        <v>0</v>
      </c>
      <c r="H2547" s="1010">
        <f>ROUND(E2547/12*$B$4,0)</f>
        <v>117</v>
      </c>
      <c r="I2547" s="1010">
        <v>47</v>
      </c>
      <c r="J2547" s="1010">
        <f>I2547/H2547*100</f>
        <v>40.17094017094017</v>
      </c>
      <c r="K2547" s="3505"/>
      <c r="L2547" s="1010"/>
      <c r="M2547" s="1010"/>
      <c r="N2547" s="1010"/>
      <c r="O2547" s="3956"/>
      <c r="P2547" s="1010">
        <f t="shared" si="2593"/>
        <v>0</v>
      </c>
      <c r="Q2547" s="1010"/>
      <c r="R2547" s="1010"/>
      <c r="S2547" s="1010"/>
      <c r="T2547" s="1010"/>
      <c r="U2547" s="1010"/>
      <c r="V2547" s="2552"/>
      <c r="W2547" s="2552"/>
      <c r="X2547" s="2552"/>
      <c r="Y2547" s="2552"/>
      <c r="Z2547" s="2552"/>
      <c r="AA2547" s="2552"/>
      <c r="AB2547" s="2552"/>
      <c r="AC2547" s="2552"/>
      <c r="AD2547" s="2985"/>
      <c r="AE2547" s="2552"/>
      <c r="AF2547" s="3059"/>
      <c r="AG2547" s="2552"/>
      <c r="AH2547" s="2552"/>
      <c r="AI2547" s="2552"/>
      <c r="AJ2547" s="2552"/>
      <c r="AK2547" s="2552"/>
      <c r="AL2547" s="3508"/>
      <c r="AM2547" s="3956"/>
      <c r="AN2547" s="4019"/>
      <c r="AO2547" s="4305">
        <f t="shared" si="2587"/>
        <v>0</v>
      </c>
      <c r="AP2547" s="4305"/>
    </row>
    <row r="2548" spans="1:42" ht="29.25" x14ac:dyDescent="0.25">
      <c r="B2548" s="2508" t="s">
        <v>382</v>
      </c>
      <c r="C2548" s="2352"/>
      <c r="D2548" s="1010"/>
      <c r="E2548" s="2887">
        <f>E2538</f>
        <v>362.5</v>
      </c>
      <c r="F2548" s="3940">
        <f>F2538</f>
        <v>362.5</v>
      </c>
      <c r="G2548" s="2887">
        <f t="shared" si="2592"/>
        <v>0</v>
      </c>
      <c r="H2548" s="1010">
        <f>H2538</f>
        <v>211.5</v>
      </c>
      <c r="I2548" s="1010">
        <f>I2538</f>
        <v>94.987499999999997</v>
      </c>
      <c r="J2548" s="1010">
        <f>I2548/H2548*100</f>
        <v>44.911347517730491</v>
      </c>
      <c r="K2548" s="3505">
        <f>K2538</f>
        <v>0</v>
      </c>
      <c r="L2548" s="1010"/>
      <c r="M2548" s="1010"/>
      <c r="N2548" s="1010"/>
      <c r="O2548" s="3956"/>
      <c r="P2548" s="1010">
        <f t="shared" si="2593"/>
        <v>0</v>
      </c>
      <c r="Q2548" s="1010"/>
      <c r="R2548" s="1010"/>
      <c r="S2548" s="1010"/>
      <c r="T2548" s="1010"/>
      <c r="U2548" s="1010"/>
      <c r="V2548" s="2552"/>
      <c r="W2548" s="2552"/>
      <c r="X2548" s="2552"/>
      <c r="Y2548" s="2552"/>
      <c r="Z2548" s="2552"/>
      <c r="AA2548" s="2552"/>
      <c r="AB2548" s="2552"/>
      <c r="AC2548" s="2552"/>
      <c r="AD2548" s="2985"/>
      <c r="AE2548" s="2552"/>
      <c r="AF2548" s="3059"/>
      <c r="AG2548" s="2552"/>
      <c r="AH2548" s="2552"/>
      <c r="AI2548" s="2552"/>
      <c r="AJ2548" s="2552"/>
      <c r="AK2548" s="2552"/>
      <c r="AL2548" s="3508"/>
      <c r="AM2548" s="3956">
        <f>AM2538</f>
        <v>0</v>
      </c>
      <c r="AN2548" s="4019"/>
      <c r="AO2548" s="4305">
        <f t="shared" si="2587"/>
        <v>0</v>
      </c>
      <c r="AP2548" s="4305"/>
    </row>
    <row r="2549" spans="1:42" ht="29.25" x14ac:dyDescent="0.25">
      <c r="B2549" s="2508" t="s">
        <v>383</v>
      </c>
      <c r="C2549" s="2352"/>
      <c r="D2549" s="1010"/>
      <c r="E2549" s="1857">
        <f>E2542</f>
        <v>95.744680851063819</v>
      </c>
      <c r="F2549" s="3875">
        <f>F2542</f>
        <v>95.744680851063819</v>
      </c>
      <c r="G2549" s="1857">
        <f t="shared" si="2592"/>
        <v>0</v>
      </c>
      <c r="H2549" s="1010">
        <f>H2542</f>
        <v>55.851063829787229</v>
      </c>
      <c r="I2549" s="1010">
        <f>I2542</f>
        <v>47.043617021276596</v>
      </c>
      <c r="J2549" s="1010">
        <f>I2549/H2549*100</f>
        <v>84.230476190476196</v>
      </c>
      <c r="K2549" s="3505">
        <f>K2542</f>
        <v>0</v>
      </c>
      <c r="L2549" s="1010"/>
      <c r="M2549" s="1010"/>
      <c r="N2549" s="1010"/>
      <c r="O2549" s="3956"/>
      <c r="P2549" s="1010">
        <f t="shared" si="2593"/>
        <v>0</v>
      </c>
      <c r="Q2549" s="1010"/>
      <c r="R2549" s="1010"/>
      <c r="S2549" s="1010"/>
      <c r="T2549" s="1010"/>
      <c r="U2549" s="1010"/>
      <c r="V2549" s="2552"/>
      <c r="W2549" s="2552"/>
      <c r="X2549" s="2552"/>
      <c r="Y2549" s="2552"/>
      <c r="Z2549" s="2552"/>
      <c r="AA2549" s="2552"/>
      <c r="AB2549" s="2552"/>
      <c r="AC2549" s="2552"/>
      <c r="AD2549" s="2985"/>
      <c r="AE2549" s="2552"/>
      <c r="AF2549" s="3059"/>
      <c r="AG2549" s="2552"/>
      <c r="AH2549" s="2552"/>
      <c r="AI2549" s="2552"/>
      <c r="AJ2549" s="2552"/>
      <c r="AK2549" s="2552"/>
      <c r="AL2549" s="3508"/>
      <c r="AM2549" s="3956">
        <f>AM2542</f>
        <v>0</v>
      </c>
      <c r="AN2549" s="4019"/>
      <c r="AO2549" s="4305">
        <f t="shared" si="2587"/>
        <v>0</v>
      </c>
      <c r="AP2549" s="4305"/>
    </row>
    <row r="2550" spans="1:42" ht="15.75" thickBot="1" x14ac:dyDescent="0.3">
      <c r="A2550" s="47">
        <v>1</v>
      </c>
      <c r="B2550" s="3278" t="s">
        <v>139</v>
      </c>
      <c r="C2550" s="2353"/>
      <c r="D2550" s="1010"/>
      <c r="E2550" s="3279">
        <f>E2544/4.2+E2538</f>
        <v>576.78571428571422</v>
      </c>
      <c r="F2550" s="4477">
        <f>F2544/4.2+F2538</f>
        <v>576.78571428571422</v>
      </c>
      <c r="G2550" s="3279">
        <f t="shared" si="2592"/>
        <v>0</v>
      </c>
      <c r="H2550" s="2552">
        <f>H2544/4.2+H2538</f>
        <v>336.5</v>
      </c>
      <c r="I2550" s="2552">
        <f>I2544/4.2+I2538</f>
        <v>200.27559523809524</v>
      </c>
      <c r="J2550" s="2552">
        <f>J2546/4.2</f>
        <v>9.5645095645095637</v>
      </c>
      <c r="K2550" s="3508">
        <f>K2544/4.2+K2538</f>
        <v>0</v>
      </c>
      <c r="L2550" s="1010"/>
      <c r="M2550" s="1010"/>
      <c r="N2550" s="1010"/>
      <c r="O2550" s="3956"/>
      <c r="P2550" s="1010">
        <f t="shared" si="2593"/>
        <v>0</v>
      </c>
      <c r="Q2550" s="1010"/>
      <c r="R2550" s="1010"/>
      <c r="S2550" s="1010"/>
      <c r="T2550" s="1010"/>
      <c r="U2550" s="1010"/>
      <c r="V2550" s="2552">
        <f t="shared" ref="V2550:AL2550" si="2665">V2546+V2537</f>
        <v>765.26800000000003</v>
      </c>
      <c r="W2550" s="2552">
        <f t="shared" si="2665"/>
        <v>765.26800000000003</v>
      </c>
      <c r="X2550" s="2552">
        <f t="shared" si="2665"/>
        <v>765.26800000000003</v>
      </c>
      <c r="Y2550" s="2552">
        <f t="shared" si="2665"/>
        <v>765.26800000000003</v>
      </c>
      <c r="Z2550" s="2552">
        <f t="shared" si="2665"/>
        <v>765.26800000000003</v>
      </c>
      <c r="AA2550" s="2552">
        <f t="shared" ref="AA2550:AB2550" si="2666">AA2546+AA2537</f>
        <v>765.26800000000003</v>
      </c>
      <c r="AB2550" s="2552">
        <f t="shared" si="2666"/>
        <v>765.26800000000003</v>
      </c>
      <c r="AC2550" s="2552">
        <f t="shared" ref="AC2550" si="2667">AC2546+AC2537</f>
        <v>765.26800000000003</v>
      </c>
      <c r="AD2550" s="2985">
        <f t="shared" si="2665"/>
        <v>446.40633333333335</v>
      </c>
      <c r="AE2550" s="2552">
        <f t="shared" si="2665"/>
        <v>234.96362000000002</v>
      </c>
      <c r="AF2550" s="3059">
        <f t="shared" si="2665"/>
        <v>0</v>
      </c>
      <c r="AG2550" s="2552">
        <f t="shared" si="2665"/>
        <v>0</v>
      </c>
      <c r="AH2550" s="2552">
        <f t="shared" si="2665"/>
        <v>-211.44271333333333</v>
      </c>
      <c r="AI2550" s="2552">
        <f t="shared" si="2665"/>
        <v>0</v>
      </c>
      <c r="AJ2550" s="2552">
        <f t="shared" si="2665"/>
        <v>0</v>
      </c>
      <c r="AK2550" s="2552">
        <f t="shared" si="2665"/>
        <v>234.96362000000002</v>
      </c>
      <c r="AL2550" s="3508">
        <f t="shared" si="2665"/>
        <v>0</v>
      </c>
      <c r="AM2550" s="4019">
        <f>AM2544/4.2+AM2538</f>
        <v>0</v>
      </c>
      <c r="AN2550" s="4019">
        <f>AN2546+AN2537</f>
        <v>0</v>
      </c>
      <c r="AO2550" s="4305">
        <f t="shared" si="2587"/>
        <v>765268</v>
      </c>
      <c r="AP2550" s="4305"/>
    </row>
    <row r="2551" spans="1:42" ht="15.75" thickBot="1" x14ac:dyDescent="0.3">
      <c r="A2551" s="47">
        <v>1</v>
      </c>
      <c r="B2551" s="2553" t="s">
        <v>422</v>
      </c>
      <c r="C2551" s="2556"/>
      <c r="D2551" s="2557"/>
      <c r="E2551" s="1653"/>
      <c r="F2551" s="4438"/>
      <c r="G2551" s="1653">
        <f t="shared" si="2592"/>
        <v>0</v>
      </c>
      <c r="H2551" s="500"/>
      <c r="I2551" s="2557"/>
      <c r="J2551" s="2557"/>
      <c r="K2551" s="3507"/>
      <c r="L2551" s="2557"/>
      <c r="M2551" s="2557"/>
      <c r="N2551" s="2557"/>
      <c r="O2551" s="4022"/>
      <c r="P2551" s="2557">
        <f t="shared" si="2593"/>
        <v>0</v>
      </c>
      <c r="Q2551" s="2557"/>
      <c r="R2551" s="2557"/>
      <c r="S2551" s="2557"/>
      <c r="T2551" s="2557"/>
      <c r="U2551" s="2557"/>
      <c r="V2551" s="2719">
        <f t="shared" ref="V2551:W2551" si="2668">V2550</f>
        <v>765.26800000000003</v>
      </c>
      <c r="W2551" s="2719">
        <f t="shared" si="2668"/>
        <v>765.26800000000003</v>
      </c>
      <c r="X2551" s="2719">
        <f t="shared" ref="X2551:Y2551" si="2669">X2550</f>
        <v>765.26800000000003</v>
      </c>
      <c r="Y2551" s="2719">
        <f t="shared" si="2669"/>
        <v>765.26800000000003</v>
      </c>
      <c r="Z2551" s="2719">
        <f t="shared" ref="Z2551:AA2551" si="2670">Z2550</f>
        <v>765.26800000000003</v>
      </c>
      <c r="AA2551" s="2719">
        <f t="shared" si="2670"/>
        <v>765.26800000000003</v>
      </c>
      <c r="AB2551" s="2719">
        <f t="shared" ref="AB2551:AC2551" si="2671">AB2550</f>
        <v>765.26800000000003</v>
      </c>
      <c r="AC2551" s="2719">
        <f t="shared" si="2671"/>
        <v>765.26800000000003</v>
      </c>
      <c r="AD2551" s="2986">
        <f t="shared" ref="AD2551" si="2672">AD2550</f>
        <v>446.40633333333335</v>
      </c>
      <c r="AE2551" s="2719">
        <f t="shared" ref="AE2551:AL2551" si="2673">AE2550</f>
        <v>234.96362000000002</v>
      </c>
      <c r="AF2551" s="3061">
        <f t="shared" si="2673"/>
        <v>0</v>
      </c>
      <c r="AG2551" s="2719">
        <f t="shared" ref="AG2551" si="2674">AG2550</f>
        <v>0</v>
      </c>
      <c r="AH2551" s="2720">
        <f t="shared" si="2673"/>
        <v>-211.44271333333333</v>
      </c>
      <c r="AI2551" s="2720"/>
      <c r="AJ2551" s="2720">
        <f t="shared" si="2673"/>
        <v>0</v>
      </c>
      <c r="AK2551" s="2720">
        <f t="shared" si="2673"/>
        <v>234.96362000000002</v>
      </c>
      <c r="AL2551" s="3602">
        <f t="shared" si="2673"/>
        <v>0</v>
      </c>
      <c r="AM2551" s="4022"/>
      <c r="AN2551" s="4023">
        <f t="shared" ref="AN2551" si="2675">AN2550</f>
        <v>0</v>
      </c>
      <c r="AO2551" s="4305">
        <f t="shared" si="2587"/>
        <v>765268</v>
      </c>
      <c r="AP2551" s="4305"/>
    </row>
    <row r="2552" spans="1:42" ht="15.75" x14ac:dyDescent="0.25">
      <c r="B2552" s="1007" t="s">
        <v>631</v>
      </c>
      <c r="C2552" s="2353"/>
      <c r="D2552" s="1010"/>
      <c r="E2552" s="1010"/>
      <c r="F2552" s="3956"/>
      <c r="G2552" s="1010">
        <f t="shared" si="2592"/>
        <v>0</v>
      </c>
      <c r="H2552" s="1010"/>
      <c r="I2552" s="1010"/>
      <c r="J2552" s="1010"/>
      <c r="K2552" s="3505"/>
      <c r="L2552" s="1010"/>
      <c r="M2552" s="1010"/>
      <c r="N2552" s="1010"/>
      <c r="O2552" s="3956"/>
      <c r="P2552" s="1010">
        <f t="shared" si="2593"/>
        <v>0</v>
      </c>
      <c r="Q2552" s="1010"/>
      <c r="R2552" s="1010"/>
      <c r="S2552" s="1010"/>
      <c r="T2552" s="1010"/>
      <c r="U2552" s="1010"/>
      <c r="V2552" s="1010"/>
      <c r="W2552" s="1010"/>
      <c r="X2552" s="1010"/>
      <c r="Y2552" s="1010"/>
      <c r="Z2552" s="1010"/>
      <c r="AA2552" s="1010"/>
      <c r="AB2552" s="1010"/>
      <c r="AC2552" s="1010"/>
      <c r="AD2552" s="2985"/>
      <c r="AE2552" s="1010"/>
      <c r="AF2552" s="3058"/>
      <c r="AG2552" s="1010"/>
      <c r="AH2552" s="1010"/>
      <c r="AI2552" s="1010"/>
      <c r="AJ2552" s="1010"/>
      <c r="AK2552" s="1010"/>
      <c r="AL2552" s="3505"/>
      <c r="AM2552" s="3956"/>
      <c r="AN2552" s="3956"/>
      <c r="AO2552" s="4305">
        <f t="shared" si="2587"/>
        <v>0</v>
      </c>
      <c r="AP2552" s="4305"/>
    </row>
    <row r="2553" spans="1:42" x14ac:dyDescent="0.25">
      <c r="B2553" s="1364" t="s">
        <v>213</v>
      </c>
      <c r="C2553" s="3234"/>
      <c r="D2553" s="1010"/>
      <c r="E2553" s="1010"/>
      <c r="F2553" s="3956"/>
      <c r="G2553" s="1010">
        <f t="shared" si="2592"/>
        <v>0</v>
      </c>
      <c r="H2553" s="1010"/>
      <c r="I2553" s="1010"/>
      <c r="J2553" s="1010"/>
      <c r="K2553" s="3505"/>
      <c r="L2553" s="1010"/>
      <c r="M2553" s="1010"/>
      <c r="N2553" s="1010"/>
      <c r="O2553" s="3956"/>
      <c r="P2553" s="1010">
        <f t="shared" si="2593"/>
        <v>0</v>
      </c>
      <c r="Q2553" s="1010"/>
      <c r="R2553" s="1010"/>
      <c r="S2553" s="1010"/>
      <c r="T2553" s="1010"/>
      <c r="U2553" s="1010"/>
      <c r="V2553" s="2552"/>
      <c r="W2553" s="2552"/>
      <c r="X2553" s="2552"/>
      <c r="Y2553" s="2552"/>
      <c r="Z2553" s="2552"/>
      <c r="AA2553" s="2552"/>
      <c r="AB2553" s="2552"/>
      <c r="AC2553" s="2552"/>
      <c r="AD2553" s="3328">
        <f t="shared" ref="AD2553" si="2676">V2553/12*$B$4+(W2553-V2553)/11*1</f>
        <v>0</v>
      </c>
      <c r="AE2553" s="2552">
        <f>AK2553-AJ2553</f>
        <v>0</v>
      </c>
      <c r="AF2553" s="3059"/>
      <c r="AG2553" s="2552"/>
      <c r="AH2553" s="2552">
        <f>AE2553-AD2553</f>
        <v>0</v>
      </c>
      <c r="AI2553" s="2552"/>
      <c r="AJ2553" s="2552"/>
      <c r="AK2553" s="2552"/>
      <c r="AL2553" s="3505"/>
      <c r="AM2553" s="3956"/>
      <c r="AN2553" s="4019"/>
      <c r="AO2553" s="4305">
        <f t="shared" si="2587"/>
        <v>0</v>
      </c>
      <c r="AP2553" s="4305"/>
    </row>
    <row r="2554" spans="1:42" x14ac:dyDescent="0.25">
      <c r="B2554" s="98" t="s">
        <v>242</v>
      </c>
      <c r="C2554" s="3234"/>
      <c r="D2554" s="1010"/>
      <c r="E2554" s="3269">
        <f>SUM(E2555:E2563)</f>
        <v>0</v>
      </c>
      <c r="F2554" s="4017">
        <f>SUM(F2555:F2563)</f>
        <v>0</v>
      </c>
      <c r="G2554" s="3269">
        <f t="shared" si="2592"/>
        <v>0</v>
      </c>
      <c r="H2554" s="1010">
        <f t="shared" ref="H2554:I2554" si="2677">SUM(H2555:H2563)</f>
        <v>0</v>
      </c>
      <c r="I2554" s="1010">
        <f t="shared" si="2677"/>
        <v>893</v>
      </c>
      <c r="J2554" s="1010"/>
      <c r="K2554" s="3505"/>
      <c r="L2554" s="1010"/>
      <c r="M2554" s="1010"/>
      <c r="N2554" s="1010"/>
      <c r="O2554" s="3956"/>
      <c r="P2554" s="1010">
        <f t="shared" si="2593"/>
        <v>0</v>
      </c>
      <c r="Q2554" s="1010"/>
      <c r="R2554" s="1010"/>
      <c r="S2554" s="1010"/>
      <c r="T2554" s="1010"/>
      <c r="U2554" s="1010"/>
      <c r="V2554" s="2552"/>
      <c r="W2554" s="2552"/>
      <c r="X2554" s="2552"/>
      <c r="Y2554" s="2552"/>
      <c r="Z2554" s="2552"/>
      <c r="AA2554" s="2552"/>
      <c r="AB2554" s="2552"/>
      <c r="AC2554" s="2552"/>
      <c r="AD2554" s="3328"/>
      <c r="AE2554" s="2552"/>
      <c r="AF2554" s="3059"/>
      <c r="AG2554" s="2552">
        <f>SUM(AG2555:AG2563)</f>
        <v>269.49259999999998</v>
      </c>
      <c r="AH2554" s="2552"/>
      <c r="AI2554" s="2552"/>
      <c r="AJ2554" s="2552">
        <v>0</v>
      </c>
      <c r="AK2554" s="2552">
        <v>269.49259999999998</v>
      </c>
      <c r="AL2554" s="3505"/>
      <c r="AM2554" s="3956">
        <f t="shared" ref="AM2554" si="2678">SUM(AM2555:AM2563)</f>
        <v>0</v>
      </c>
      <c r="AN2554" s="4019"/>
      <c r="AO2554" s="4305">
        <f t="shared" si="2587"/>
        <v>0</v>
      </c>
      <c r="AP2554" s="4305"/>
    </row>
    <row r="2555" spans="1:42" ht="45" x14ac:dyDescent="0.25">
      <c r="B2555" s="195" t="s">
        <v>534</v>
      </c>
      <c r="C2555" s="3234"/>
      <c r="D2555" s="1010"/>
      <c r="E2555" s="1290"/>
      <c r="F2555" s="3874"/>
      <c r="G2555" s="1290">
        <f t="shared" si="2592"/>
        <v>0</v>
      </c>
      <c r="H2555" s="1010"/>
      <c r="I2555" s="1010">
        <v>2</v>
      </c>
      <c r="J2555" s="1010"/>
      <c r="K2555" s="3505"/>
      <c r="L2555" s="1010"/>
      <c r="M2555" s="1010"/>
      <c r="N2555" s="1010"/>
      <c r="O2555" s="3956"/>
      <c r="P2555" s="1010">
        <f t="shared" si="2593"/>
        <v>0</v>
      </c>
      <c r="Q2555" s="1010"/>
      <c r="R2555" s="1010"/>
      <c r="S2555" s="1010"/>
      <c r="T2555" s="1010"/>
      <c r="U2555" s="1010"/>
      <c r="V2555" s="2552"/>
      <c r="W2555" s="2552"/>
      <c r="X2555" s="2552"/>
      <c r="Y2555" s="2552"/>
      <c r="Z2555" s="2552"/>
      <c r="AA2555" s="2552"/>
      <c r="AB2555" s="2552"/>
      <c r="AC2555" s="2552"/>
      <c r="AD2555" s="3328"/>
      <c r="AE2555" s="2552"/>
      <c r="AF2555" s="3059"/>
      <c r="AG2555" s="2552">
        <v>0.36210000000000003</v>
      </c>
      <c r="AH2555" s="2552"/>
      <c r="AI2555" s="2552"/>
      <c r="AJ2555" s="2552"/>
      <c r="AK2555" s="2552"/>
      <c r="AL2555" s="3505"/>
      <c r="AM2555" s="3956"/>
      <c r="AN2555" s="4019"/>
      <c r="AO2555" s="4305">
        <f t="shared" si="2587"/>
        <v>0</v>
      </c>
      <c r="AP2555" s="4305"/>
    </row>
    <row r="2556" spans="1:42" ht="45" x14ac:dyDescent="0.25">
      <c r="B2556" s="97" t="s">
        <v>516</v>
      </c>
      <c r="C2556" s="3234"/>
      <c r="D2556" s="1010"/>
      <c r="E2556" s="3270"/>
      <c r="F2556" s="4461"/>
      <c r="G2556" s="3270">
        <f t="shared" si="2592"/>
        <v>0</v>
      </c>
      <c r="H2556" s="1010"/>
      <c r="I2556" s="1010">
        <v>373</v>
      </c>
      <c r="J2556" s="1010"/>
      <c r="K2556" s="3505"/>
      <c r="L2556" s="1010"/>
      <c r="M2556" s="1010"/>
      <c r="N2556" s="1010"/>
      <c r="O2556" s="3956"/>
      <c r="P2556" s="1010">
        <f t="shared" si="2593"/>
        <v>0</v>
      </c>
      <c r="Q2556" s="1010"/>
      <c r="R2556" s="1010"/>
      <c r="S2556" s="1010"/>
      <c r="T2556" s="1010"/>
      <c r="U2556" s="1010"/>
      <c r="V2556" s="2552"/>
      <c r="W2556" s="2552"/>
      <c r="X2556" s="2552"/>
      <c r="Y2556" s="2552"/>
      <c r="Z2556" s="2552"/>
      <c r="AA2556" s="2552"/>
      <c r="AB2556" s="2552"/>
      <c r="AC2556" s="2552"/>
      <c r="AD2556" s="3328"/>
      <c r="AE2556" s="2552"/>
      <c r="AF2556" s="3059"/>
      <c r="AG2556" s="2552">
        <v>74.100179999999995</v>
      </c>
      <c r="AH2556" s="2552"/>
      <c r="AI2556" s="2552"/>
      <c r="AJ2556" s="2552"/>
      <c r="AK2556" s="2552"/>
      <c r="AL2556" s="3505"/>
      <c r="AM2556" s="3956"/>
      <c r="AN2556" s="4019"/>
      <c r="AO2556" s="4305">
        <f t="shared" si="2587"/>
        <v>0</v>
      </c>
      <c r="AP2556" s="4305"/>
    </row>
    <row r="2557" spans="1:42" x14ac:dyDescent="0.25">
      <c r="B2557" s="97" t="s">
        <v>535</v>
      </c>
      <c r="C2557" s="3234"/>
      <c r="D2557" s="1010"/>
      <c r="E2557" s="3269"/>
      <c r="F2557" s="4017"/>
      <c r="G2557" s="3269">
        <f t="shared" si="2592"/>
        <v>0</v>
      </c>
      <c r="H2557" s="1010"/>
      <c r="I2557" s="1010"/>
      <c r="J2557" s="1010"/>
      <c r="K2557" s="3505"/>
      <c r="L2557" s="1010"/>
      <c r="M2557" s="1010"/>
      <c r="N2557" s="1010"/>
      <c r="O2557" s="3956"/>
      <c r="P2557" s="1010">
        <f t="shared" si="2593"/>
        <v>0</v>
      </c>
      <c r="Q2557" s="1010"/>
      <c r="R2557" s="1010"/>
      <c r="S2557" s="1010"/>
      <c r="T2557" s="1010"/>
      <c r="U2557" s="1010"/>
      <c r="V2557" s="2552"/>
      <c r="W2557" s="2552"/>
      <c r="X2557" s="2552"/>
      <c r="Y2557" s="2552"/>
      <c r="Z2557" s="2552"/>
      <c r="AA2557" s="2552"/>
      <c r="AB2557" s="2552"/>
      <c r="AC2557" s="2552"/>
      <c r="AD2557" s="3328"/>
      <c r="AE2557" s="2552"/>
      <c r="AF2557" s="3059"/>
      <c r="AG2557" s="2552"/>
      <c r="AH2557" s="2552"/>
      <c r="AI2557" s="2552"/>
      <c r="AJ2557" s="2552"/>
      <c r="AK2557" s="2552"/>
      <c r="AL2557" s="3505"/>
      <c r="AM2557" s="3956"/>
      <c r="AN2557" s="4019"/>
      <c r="AO2557" s="4305">
        <f t="shared" si="2587"/>
        <v>0</v>
      </c>
      <c r="AP2557" s="4305"/>
    </row>
    <row r="2558" spans="1:42" x14ac:dyDescent="0.25">
      <c r="B2558" s="97" t="s">
        <v>536</v>
      </c>
      <c r="C2558" s="2352"/>
      <c r="D2558" s="1010"/>
      <c r="E2558" s="1265"/>
      <c r="F2558" s="3912"/>
      <c r="G2558" s="1265">
        <f t="shared" si="2592"/>
        <v>0</v>
      </c>
      <c r="H2558" s="1010"/>
      <c r="I2558" s="1010">
        <v>318</v>
      </c>
      <c r="J2558" s="1010"/>
      <c r="K2558" s="3505"/>
      <c r="L2558" s="1010"/>
      <c r="M2558" s="1010"/>
      <c r="N2558" s="1010"/>
      <c r="O2558" s="3956"/>
      <c r="P2558" s="1010">
        <f t="shared" si="2593"/>
        <v>0</v>
      </c>
      <c r="Q2558" s="1010"/>
      <c r="R2558" s="1010"/>
      <c r="S2558" s="1010"/>
      <c r="T2558" s="1010"/>
      <c r="U2558" s="1010"/>
      <c r="V2558" s="2552"/>
      <c r="W2558" s="2552"/>
      <c r="X2558" s="2552"/>
      <c r="Y2558" s="2552"/>
      <c r="Z2558" s="2552"/>
      <c r="AA2558" s="2552"/>
      <c r="AB2558" s="2552"/>
      <c r="AC2558" s="2552"/>
      <c r="AD2558" s="2985"/>
      <c r="AE2558" s="2552"/>
      <c r="AF2558" s="3059"/>
      <c r="AG2558" s="2552">
        <v>59.860320000000009</v>
      </c>
      <c r="AH2558" s="2552"/>
      <c r="AI2558" s="2552"/>
      <c r="AJ2558" s="2552"/>
      <c r="AK2558" s="2552"/>
      <c r="AL2558" s="3505"/>
      <c r="AM2558" s="3956"/>
      <c r="AN2558" s="4019"/>
      <c r="AO2558" s="4305">
        <f t="shared" si="2587"/>
        <v>0</v>
      </c>
      <c r="AP2558" s="4305"/>
    </row>
    <row r="2559" spans="1:42" ht="30" x14ac:dyDescent="0.25">
      <c r="B2559" s="97" t="s">
        <v>528</v>
      </c>
      <c r="C2559" s="2352"/>
      <c r="D2559" s="1010"/>
      <c r="E2559" s="1290"/>
      <c r="F2559" s="3874"/>
      <c r="G2559" s="1290">
        <f t="shared" si="2592"/>
        <v>0</v>
      </c>
      <c r="H2559" s="1010"/>
      <c r="I2559" s="1010"/>
      <c r="J2559" s="1010"/>
      <c r="K2559" s="3505"/>
      <c r="L2559" s="1010"/>
      <c r="M2559" s="1010"/>
      <c r="N2559" s="1010"/>
      <c r="O2559" s="3956"/>
      <c r="P2559" s="1010">
        <f t="shared" si="2593"/>
        <v>0</v>
      </c>
      <c r="Q2559" s="1010"/>
      <c r="R2559" s="1010"/>
      <c r="S2559" s="1010"/>
      <c r="T2559" s="1010"/>
      <c r="U2559" s="1010"/>
      <c r="V2559" s="2552"/>
      <c r="W2559" s="2552"/>
      <c r="X2559" s="2552"/>
      <c r="Y2559" s="2552"/>
      <c r="Z2559" s="2552"/>
      <c r="AA2559" s="2552"/>
      <c r="AB2559" s="2552"/>
      <c r="AC2559" s="2552"/>
      <c r="AD2559" s="2985"/>
      <c r="AE2559" s="2552"/>
      <c r="AF2559" s="3059"/>
      <c r="AG2559" s="2552"/>
      <c r="AH2559" s="2552"/>
      <c r="AI2559" s="2552"/>
      <c r="AJ2559" s="2552"/>
      <c r="AK2559" s="2552"/>
      <c r="AL2559" s="3505"/>
      <c r="AM2559" s="3956"/>
      <c r="AN2559" s="4019"/>
      <c r="AO2559" s="4305">
        <f t="shared" si="2587"/>
        <v>0</v>
      </c>
      <c r="AP2559" s="4305"/>
    </row>
    <row r="2560" spans="1:42" ht="30" x14ac:dyDescent="0.25">
      <c r="B2560" s="97" t="s">
        <v>537</v>
      </c>
      <c r="C2560" s="2352"/>
      <c r="D2560" s="1010"/>
      <c r="E2560" s="3269"/>
      <c r="F2560" s="4017"/>
      <c r="G2560" s="3269">
        <f t="shared" si="2592"/>
        <v>0</v>
      </c>
      <c r="H2560" s="1010"/>
      <c r="I2560" s="1010"/>
      <c r="J2560" s="1010"/>
      <c r="K2560" s="3505"/>
      <c r="L2560" s="1010"/>
      <c r="M2560" s="1010"/>
      <c r="N2560" s="1010"/>
      <c r="O2560" s="3956"/>
      <c r="P2560" s="1010">
        <f t="shared" si="2593"/>
        <v>0</v>
      </c>
      <c r="Q2560" s="1010"/>
      <c r="R2560" s="1010"/>
      <c r="S2560" s="1010"/>
      <c r="T2560" s="1010"/>
      <c r="U2560" s="1010"/>
      <c r="V2560" s="2552"/>
      <c r="W2560" s="2552"/>
      <c r="X2560" s="2552"/>
      <c r="Y2560" s="2552"/>
      <c r="Z2560" s="2552"/>
      <c r="AA2560" s="2552"/>
      <c r="AB2560" s="2552"/>
      <c r="AC2560" s="2552"/>
      <c r="AD2560" s="2985"/>
      <c r="AE2560" s="2552"/>
      <c r="AF2560" s="3059"/>
      <c r="AG2560" s="2552"/>
      <c r="AH2560" s="2552"/>
      <c r="AI2560" s="2552"/>
      <c r="AJ2560" s="2552"/>
      <c r="AK2560" s="2552"/>
      <c r="AL2560" s="3505"/>
      <c r="AM2560" s="3956"/>
      <c r="AN2560" s="4019"/>
      <c r="AO2560" s="4305">
        <f t="shared" si="2587"/>
        <v>0</v>
      </c>
      <c r="AP2560" s="4305"/>
    </row>
    <row r="2561" spans="1:42" ht="30" x14ac:dyDescent="0.25">
      <c r="B2561" s="97" t="s">
        <v>538</v>
      </c>
      <c r="C2561" s="2353"/>
      <c r="D2561" s="1010"/>
      <c r="E2561" s="3269"/>
      <c r="F2561" s="4017"/>
      <c r="G2561" s="3269">
        <f t="shared" si="2592"/>
        <v>0</v>
      </c>
      <c r="H2561" s="1010"/>
      <c r="I2561" s="1010"/>
      <c r="J2561" s="1010"/>
      <c r="K2561" s="3505"/>
      <c r="L2561" s="1010"/>
      <c r="M2561" s="1010"/>
      <c r="N2561" s="1010"/>
      <c r="O2561" s="3956"/>
      <c r="P2561" s="1010">
        <f t="shared" si="2593"/>
        <v>0</v>
      </c>
      <c r="Q2561" s="1010"/>
      <c r="R2561" s="1010"/>
      <c r="S2561" s="1010"/>
      <c r="T2561" s="1010"/>
      <c r="U2561" s="1010"/>
      <c r="V2561" s="2552"/>
      <c r="W2561" s="2552"/>
      <c r="X2561" s="2552"/>
      <c r="Y2561" s="2552"/>
      <c r="Z2561" s="2552"/>
      <c r="AA2561" s="2552"/>
      <c r="AB2561" s="2552"/>
      <c r="AC2561" s="2552"/>
      <c r="AD2561" s="3328"/>
      <c r="AE2561" s="2552"/>
      <c r="AF2561" s="3059"/>
      <c r="AG2561" s="2552"/>
      <c r="AH2561" s="2552"/>
      <c r="AI2561" s="2552"/>
      <c r="AJ2561" s="2552"/>
      <c r="AK2561" s="2552"/>
      <c r="AL2561" s="3505"/>
      <c r="AM2561" s="3956"/>
      <c r="AN2561" s="4019"/>
      <c r="AO2561" s="4305">
        <f t="shared" si="2587"/>
        <v>0</v>
      </c>
      <c r="AP2561" s="4305"/>
    </row>
    <row r="2562" spans="1:42" ht="30" x14ac:dyDescent="0.25">
      <c r="B2562" s="97" t="s">
        <v>539</v>
      </c>
      <c r="C2562" s="3234"/>
      <c r="D2562" s="1010"/>
      <c r="E2562" s="3269"/>
      <c r="F2562" s="4017"/>
      <c r="G2562" s="3269">
        <f t="shared" si="2592"/>
        <v>0</v>
      </c>
      <c r="H2562" s="1010"/>
      <c r="I2562" s="1010"/>
      <c r="J2562" s="1010"/>
      <c r="K2562" s="3505"/>
      <c r="L2562" s="1010"/>
      <c r="M2562" s="1010"/>
      <c r="N2562" s="1010"/>
      <c r="O2562" s="3956"/>
      <c r="P2562" s="1010">
        <f t="shared" si="2593"/>
        <v>0</v>
      </c>
      <c r="Q2562" s="1010"/>
      <c r="R2562" s="1010"/>
      <c r="S2562" s="1010"/>
      <c r="T2562" s="1010"/>
      <c r="U2562" s="1010"/>
      <c r="V2562" s="2552"/>
      <c r="W2562" s="2552"/>
      <c r="X2562" s="2552"/>
      <c r="Y2562" s="2552"/>
      <c r="Z2562" s="2552"/>
      <c r="AA2562" s="2552"/>
      <c r="AB2562" s="2552"/>
      <c r="AC2562" s="2552"/>
      <c r="AD2562" s="2985">
        <f t="shared" ref="AD2562" si="2679">V2562/12*$B$4+(W2562-V2562)/11*1</f>
        <v>0</v>
      </c>
      <c r="AE2562" s="2552">
        <f>AK2562-AJ2562</f>
        <v>0</v>
      </c>
      <c r="AF2562" s="3059"/>
      <c r="AG2562" s="2552"/>
      <c r="AH2562" s="2552">
        <f>AE2562-AD2562</f>
        <v>0</v>
      </c>
      <c r="AI2562" s="2552"/>
      <c r="AJ2562" s="2552"/>
      <c r="AK2562" s="2552"/>
      <c r="AL2562" s="3505"/>
      <c r="AM2562" s="3956"/>
      <c r="AN2562" s="4019"/>
      <c r="AO2562" s="4305">
        <f t="shared" si="2587"/>
        <v>0</v>
      </c>
      <c r="AP2562" s="4305"/>
    </row>
    <row r="2563" spans="1:42" ht="60" x14ac:dyDescent="0.25">
      <c r="B2563" s="97" t="s">
        <v>518</v>
      </c>
      <c r="C2563" s="2352"/>
      <c r="D2563" s="1010"/>
      <c r="E2563" s="3269"/>
      <c r="F2563" s="4017"/>
      <c r="G2563" s="3269">
        <f t="shared" si="2592"/>
        <v>0</v>
      </c>
      <c r="H2563" s="1010"/>
      <c r="I2563" s="1010">
        <v>200</v>
      </c>
      <c r="J2563" s="1010"/>
      <c r="K2563" s="3505"/>
      <c r="L2563" s="1010"/>
      <c r="M2563" s="1010"/>
      <c r="N2563" s="1010"/>
      <c r="O2563" s="3956"/>
      <c r="P2563" s="1010">
        <f t="shared" si="2593"/>
        <v>0</v>
      </c>
      <c r="Q2563" s="1010"/>
      <c r="R2563" s="1010"/>
      <c r="S2563" s="1010"/>
      <c r="T2563" s="1010"/>
      <c r="U2563" s="1010"/>
      <c r="V2563" s="2552"/>
      <c r="W2563" s="2552"/>
      <c r="X2563" s="2552"/>
      <c r="Y2563" s="2552"/>
      <c r="Z2563" s="2552"/>
      <c r="AA2563" s="2552"/>
      <c r="AB2563" s="2552"/>
      <c r="AC2563" s="2552"/>
      <c r="AD2563" s="2985"/>
      <c r="AE2563" s="2552"/>
      <c r="AF2563" s="3059"/>
      <c r="AG2563" s="2552">
        <v>135.16999999999999</v>
      </c>
      <c r="AH2563" s="2552"/>
      <c r="AI2563" s="2552"/>
      <c r="AJ2563" s="2552"/>
      <c r="AK2563" s="2552"/>
      <c r="AL2563" s="3505"/>
      <c r="AM2563" s="3956"/>
      <c r="AN2563" s="4019"/>
      <c r="AO2563" s="4305">
        <f t="shared" ref="AO2563:AO2626" si="2680">AB2563*1000</f>
        <v>0</v>
      </c>
      <c r="AP2563" s="4305"/>
    </row>
    <row r="2564" spans="1:42" ht="15.75" thickBot="1" x14ac:dyDescent="0.3">
      <c r="B2564" s="3278" t="s">
        <v>139</v>
      </c>
      <c r="C2564" s="2353"/>
      <c r="D2564" s="1010"/>
      <c r="E2564" s="3279">
        <f>E2560/4.2+E2554</f>
        <v>0</v>
      </c>
      <c r="F2564" s="4477">
        <f>F2560/4.2+F2554</f>
        <v>0</v>
      </c>
      <c r="G2564" s="3279">
        <f t="shared" si="2592"/>
        <v>0</v>
      </c>
      <c r="H2564" s="2552">
        <f>H2560/4.2+H2554</f>
        <v>0</v>
      </c>
      <c r="I2564" s="2552">
        <f>I2560/4.2+I2554</f>
        <v>893</v>
      </c>
      <c r="J2564" s="2552">
        <f>J2562/4.2</f>
        <v>0</v>
      </c>
      <c r="K2564" s="3508"/>
      <c r="L2564" s="1010"/>
      <c r="M2564" s="1010"/>
      <c r="N2564" s="1010"/>
      <c r="O2564" s="3956"/>
      <c r="P2564" s="1010">
        <f t="shared" si="2593"/>
        <v>0</v>
      </c>
      <c r="Q2564" s="1010"/>
      <c r="R2564" s="1010"/>
      <c r="S2564" s="1010"/>
      <c r="T2564" s="1010"/>
      <c r="U2564" s="1010"/>
      <c r="V2564" s="2552">
        <f t="shared" ref="V2564:AI2564" si="2681">V2562+V2553</f>
        <v>0</v>
      </c>
      <c r="W2564" s="2552">
        <f t="shared" si="2681"/>
        <v>0</v>
      </c>
      <c r="X2564" s="2552">
        <f t="shared" si="2681"/>
        <v>0</v>
      </c>
      <c r="Y2564" s="2552">
        <f t="shared" ref="Y2564:Z2564" si="2682">Y2562+Y2553</f>
        <v>0</v>
      </c>
      <c r="Z2564" s="2552">
        <f t="shared" si="2682"/>
        <v>0</v>
      </c>
      <c r="AA2564" s="2552">
        <f t="shared" ref="AA2564:AB2564" si="2683">AA2562+AA2553</f>
        <v>0</v>
      </c>
      <c r="AB2564" s="2552">
        <f t="shared" si="2683"/>
        <v>0</v>
      </c>
      <c r="AC2564" s="2552">
        <f t="shared" ref="AC2564" si="2684">AC2562+AC2553</f>
        <v>0</v>
      </c>
      <c r="AD2564" s="2985">
        <f t="shared" si="2681"/>
        <v>0</v>
      </c>
      <c r="AE2564" s="2552">
        <f t="shared" si="2681"/>
        <v>0</v>
      </c>
      <c r="AF2564" s="3059">
        <f t="shared" si="2681"/>
        <v>0</v>
      </c>
      <c r="AG2564" s="2552">
        <f>AG2554</f>
        <v>269.49259999999998</v>
      </c>
      <c r="AH2564" s="2552">
        <f t="shared" si="2681"/>
        <v>0</v>
      </c>
      <c r="AI2564" s="2552">
        <f t="shared" si="2681"/>
        <v>0</v>
      </c>
      <c r="AJ2564" s="2552">
        <f>AJ2562+AJ2554</f>
        <v>0</v>
      </c>
      <c r="AK2564" s="2552">
        <f>AK2562+AK2554</f>
        <v>269.49259999999998</v>
      </c>
      <c r="AL2564" s="3508"/>
      <c r="AM2564" s="4019">
        <f>AM2560/4.2+AM2554</f>
        <v>0</v>
      </c>
      <c r="AN2564" s="4019">
        <f t="shared" ref="AN2564" si="2685">AN2562+AN2553</f>
        <v>0</v>
      </c>
      <c r="AO2564" s="4305">
        <f t="shared" si="2680"/>
        <v>0</v>
      </c>
      <c r="AP2564" s="4305"/>
    </row>
    <row r="2565" spans="1:42" ht="15.75" thickBot="1" x14ac:dyDescent="0.3">
      <c r="B2565" s="2553" t="s">
        <v>422</v>
      </c>
      <c r="C2565" s="2556"/>
      <c r="D2565" s="2557"/>
      <c r="E2565" s="1653"/>
      <c r="F2565" s="4438"/>
      <c r="G2565" s="1653">
        <f t="shared" si="2592"/>
        <v>0</v>
      </c>
      <c r="H2565" s="500"/>
      <c r="I2565" s="2557"/>
      <c r="J2565" s="2557"/>
      <c r="K2565" s="3507"/>
      <c r="L2565" s="2557"/>
      <c r="M2565" s="2557"/>
      <c r="N2565" s="2557"/>
      <c r="O2565" s="4022"/>
      <c r="P2565" s="2557">
        <f t="shared" si="2593"/>
        <v>0</v>
      </c>
      <c r="Q2565" s="2557"/>
      <c r="R2565" s="2557"/>
      <c r="S2565" s="2557"/>
      <c r="T2565" s="2557"/>
      <c r="U2565" s="2557"/>
      <c r="V2565" s="2719">
        <f t="shared" ref="V2565:AH2565" si="2686">V2564</f>
        <v>0</v>
      </c>
      <c r="W2565" s="2719">
        <f t="shared" si="2686"/>
        <v>0</v>
      </c>
      <c r="X2565" s="2719">
        <f t="shared" si="2686"/>
        <v>0</v>
      </c>
      <c r="Y2565" s="2719">
        <f t="shared" ref="Y2565:Z2565" si="2687">Y2564</f>
        <v>0</v>
      </c>
      <c r="Z2565" s="2719">
        <f t="shared" si="2687"/>
        <v>0</v>
      </c>
      <c r="AA2565" s="2719">
        <f t="shared" ref="AA2565:AB2565" si="2688">AA2564</f>
        <v>0</v>
      </c>
      <c r="AB2565" s="2719">
        <f t="shared" si="2688"/>
        <v>0</v>
      </c>
      <c r="AC2565" s="2719">
        <f t="shared" ref="AC2565" si="2689">AC2564</f>
        <v>0</v>
      </c>
      <c r="AD2565" s="2986">
        <f t="shared" si="2686"/>
        <v>0</v>
      </c>
      <c r="AE2565" s="2719">
        <f t="shared" si="2686"/>
        <v>0</v>
      </c>
      <c r="AF2565" s="3061">
        <f t="shared" si="2686"/>
        <v>0</v>
      </c>
      <c r="AG2565" s="2719">
        <f t="shared" si="2686"/>
        <v>269.49259999999998</v>
      </c>
      <c r="AH2565" s="2720">
        <f t="shared" si="2686"/>
        <v>0</v>
      </c>
      <c r="AI2565" s="2720"/>
      <c r="AJ2565" s="2720">
        <f t="shared" ref="AJ2565:AK2565" si="2690">AJ2564</f>
        <v>0</v>
      </c>
      <c r="AK2565" s="2720">
        <f t="shared" si="2690"/>
        <v>269.49259999999998</v>
      </c>
      <c r="AL2565" s="3507">
        <f t="shared" ref="AL2565" si="2691">AL2564</f>
        <v>0</v>
      </c>
      <c r="AM2565" s="4022"/>
      <c r="AN2565" s="4023">
        <f t="shared" ref="AN2565" si="2692">AN2564</f>
        <v>0</v>
      </c>
      <c r="AO2565" s="4305">
        <f t="shared" si="2680"/>
        <v>0</v>
      </c>
      <c r="AP2565" s="4305"/>
    </row>
    <row r="2566" spans="1:42" x14ac:dyDescent="0.25">
      <c r="A2566" s="47">
        <v>1</v>
      </c>
      <c r="B2566" s="932" t="s">
        <v>113</v>
      </c>
      <c r="C2566" s="2354"/>
      <c r="D2566" s="932"/>
      <c r="E2566" s="1671"/>
      <c r="F2566" s="4478"/>
      <c r="G2566" s="1671">
        <f t="shared" si="2592"/>
        <v>0</v>
      </c>
      <c r="H2566" s="933"/>
      <c r="I2566" s="933"/>
      <c r="J2566" s="933"/>
      <c r="K2566" s="3509"/>
      <c r="L2566" s="934"/>
      <c r="M2566" s="934"/>
      <c r="N2566" s="933"/>
      <c r="O2566" s="4024"/>
      <c r="P2566" s="933">
        <f t="shared" si="2593"/>
        <v>0</v>
      </c>
      <c r="Q2566" s="933"/>
      <c r="R2566" s="933"/>
      <c r="S2566" s="933"/>
      <c r="T2566" s="933"/>
      <c r="U2566" s="933"/>
      <c r="V2566" s="1190">
        <f t="shared" ref="V2566:AL2566" si="2693">SUM(V2551,V2535,V2528,V2523,V2516,V2499,V2491,V2469,V2453,V2438,V2428,V2416,V2396,V2387,V2363,V2356,V2334,V2321,V2309,V2295,V2279,V2262,V2254,V2246,V2188,V2177,V2113,V2054,V1942,V1934,V1875,V1861,V1806,V1751,V1695,V1681,V1667,V1653,V1594,V1537,V1474,V1416,V1356,V1266,V1209,V1146,V1110,V1074,V1037,V979,V909,V881,V785,V2565)</f>
        <v>6666529.5911141047</v>
      </c>
      <c r="W2566" s="1190">
        <f t="shared" si="2693"/>
        <v>6680210.2735401047</v>
      </c>
      <c r="X2566" s="1190">
        <f t="shared" si="2693"/>
        <v>6680216.8083761055</v>
      </c>
      <c r="Y2566" s="1190">
        <f t="shared" si="2693"/>
        <v>6689387.4913364239</v>
      </c>
      <c r="Z2566" s="1190">
        <f t="shared" si="2693"/>
        <v>6693532.456008425</v>
      </c>
      <c r="AA2566" s="1190">
        <f t="shared" ref="AA2566:AB2566" si="2694">SUM(AA2551,AA2535,AA2528,AA2523,AA2516,AA2499,AA2491,AA2469,AA2453,AA2438,AA2428,AA2416,AA2396,AA2387,AA2363,AA2356,AA2334,AA2321,AA2309,AA2295,AA2279,AA2262,AA2254,AA2246,AA2188,AA2177,AA2113,AA2054,AA1942,AA1934,AA1875,AA1861,AA1806,AA1751,AA1695,AA1681,AA1667,AA1653,AA1594,AA1537,AA1474,AA1416,AA1356,AA1266,AA1209,AA1146,AA1110,AA1074,AA1037,AA979,AA909,AA881,AA785,AA2565)</f>
        <v>6693532.456008425</v>
      </c>
      <c r="AB2566" s="1190">
        <f t="shared" si="2694"/>
        <v>6705973.4816021994</v>
      </c>
      <c r="AC2566" s="1190">
        <f t="shared" ref="AC2566" si="2695">SUM(AC2551,AC2535,AC2528,AC2523,AC2516,AC2499,AC2491,AC2469,AC2453,AC2438,AC2428,AC2416,AC2396,AC2387,AC2363,AC2356,AC2334,AC2321,AC2309,AC2295,AC2279,AC2262,AC2254,AC2246,AC2188,AC2177,AC2113,AC2054,AC1942,AC1934,AC1875,AC1861,AC1806,AC1751,AC1695,AC1681,AC1667,AC1653,AC1594,AC1537,AC1474,AC1416,AC1356,AC1266,AC1209,AC1146,AC1110,AC1074,AC1037,AC979,AC909,AC881,AC785,AC2565)</f>
        <v>7208459.8352322541</v>
      </c>
      <c r="AD2566" s="2073">
        <f t="shared" si="2693"/>
        <v>4403808.869073729</v>
      </c>
      <c r="AE2566" s="1190">
        <f t="shared" si="2693"/>
        <v>4354565.2470200006</v>
      </c>
      <c r="AF2566" s="3025">
        <f t="shared" si="2693"/>
        <v>0</v>
      </c>
      <c r="AG2566" s="719">
        <f t="shared" si="2693"/>
        <v>-444.46450000000021</v>
      </c>
      <c r="AH2566" s="1190">
        <f t="shared" si="2693"/>
        <v>-49243.622053727377</v>
      </c>
      <c r="AI2566" s="1190">
        <f t="shared" si="2693"/>
        <v>-1604.2253599999999</v>
      </c>
      <c r="AJ2566" s="1190">
        <f t="shared" si="2693"/>
        <v>-6933.8352399999994</v>
      </c>
      <c r="AK2566" s="2073">
        <f t="shared" si="2693"/>
        <v>4347186.9472800009</v>
      </c>
      <c r="AL2566" s="3509">
        <f t="shared" si="2693"/>
        <v>744234.86040000012</v>
      </c>
      <c r="AM2566" s="4024"/>
      <c r="AN2566" s="3314">
        <f>SUM(AN2551,AN2535,AN2528,AN2523,AN2516,AN2499,AN2491,AN2469,AN2453,AN2438,AN2428,AN2416,AN2396,AN2387,AN2363,AN2356,AN2334,AN2321,AN2309,AN2295,AN2279,AN2262,AN2254,AN2246,AN2188,AN2177,AN2113,AN2054,AN1942,AN1934,AN1875,AN1861,AN1806,AN1751,AN1695,AN1681,AN1667,AN1653,AN1594,AN1537,AN1474,AN1416,AN1356,AN1266,AN1209,AN1146,AN1110,AN1074,AN1037,AN979,AN909,AN881,AN785,AN2565)</f>
        <v>388888.45303000003</v>
      </c>
      <c r="AO2566" s="4305">
        <f t="shared" si="2680"/>
        <v>6705973481.6021996</v>
      </c>
      <c r="AP2566" s="4305"/>
    </row>
    <row r="2567" spans="1:42" x14ac:dyDescent="0.25">
      <c r="A2567" s="47">
        <v>1</v>
      </c>
      <c r="B2567" s="935" t="s">
        <v>7</v>
      </c>
      <c r="C2567" s="2355"/>
      <c r="D2567" s="936"/>
      <c r="E2567" s="1513">
        <f>SUM(E2182,E2120,E1958,E1272,E1116,E1081,E1044,E984,E916,E891,E798,E774)</f>
        <v>51898</v>
      </c>
      <c r="F2567" s="4388">
        <f>SUM(F2182,F2120,F1958,F1272,F1116,F1081,F1044,F984,F916,F891,F798,F774)</f>
        <v>48770</v>
      </c>
      <c r="G2567" s="1513">
        <f t="shared" si="2592"/>
        <v>3128</v>
      </c>
      <c r="H2567" s="936">
        <f>SUM(H2182,H2120,H1958,H1272,H1116,H1081,H1044,H984,H916,H891,H798,H774)</f>
        <v>31577.166666666668</v>
      </c>
      <c r="I2567" s="936">
        <f>SUM(I2182,I2120,I1958,I1272,I1116,I1081,I1044,I984,I916,I891,I798,I774)</f>
        <v>24296</v>
      </c>
      <c r="J2567" s="936">
        <f>I2567/H2567*100</f>
        <v>76.941671988726029</v>
      </c>
      <c r="K2567" s="3481">
        <f>SUM(K2182,K2120,K1958,K1272,K1116,K1081,K1044,K984,K916,K891,K798,K774)</f>
        <v>4362</v>
      </c>
      <c r="L2567" s="937">
        <f>N2567/E2567</f>
        <v>8.3825002890284797</v>
      </c>
      <c r="M2567" s="936">
        <f>R2567/I2567</f>
        <v>8.3019427066183731</v>
      </c>
      <c r="N2567" s="936">
        <f>SUM(N2182,N2120,N1958,N1272,N1116,N1081,N1044,N984,N916,N891,N798,N774)</f>
        <v>435035</v>
      </c>
      <c r="O2567" s="3959">
        <v>410485</v>
      </c>
      <c r="P2567" s="936">
        <f t="shared" si="2593"/>
        <v>24550</v>
      </c>
      <c r="Q2567" s="936">
        <f>SUM(Q2182,Q2120,Q1958,Q1272,Q1116,Q1081,Q1044,Q984,Q916,Q891,Q798,Q774)</f>
        <v>264000.66666666669</v>
      </c>
      <c r="R2567" s="936">
        <f>SUM(R2182,R2120,R1958,R1272,R1116,R1081,R1044,R984,R916,R891,R798,R774)</f>
        <v>201704</v>
      </c>
      <c r="S2567" s="936">
        <f>R2567/Q2567*100</f>
        <v>76.4028373665723</v>
      </c>
      <c r="T2567" s="936">
        <f t="shared" ref="T2567:AN2567" si="2696">SUM(T2182,T2120,T1958,T1272,T1116,T1081,T1044,T984,T916,T891,T798,T774)</f>
        <v>1372.5</v>
      </c>
      <c r="U2567" s="938" t="e">
        <f t="shared" si="2696"/>
        <v>#DIV/0!</v>
      </c>
      <c r="V2567" s="2074">
        <f t="shared" si="2696"/>
        <v>2007444.5858078003</v>
      </c>
      <c r="W2567" s="2074">
        <f t="shared" si="2696"/>
        <v>2007444.5858078003</v>
      </c>
      <c r="X2567" s="2074">
        <f t="shared" si="2696"/>
        <v>2007449.2824998</v>
      </c>
      <c r="Y2567" s="2074">
        <f t="shared" si="2696"/>
        <v>2007449.2824998</v>
      </c>
      <c r="Z2567" s="2074">
        <f t="shared" si="2696"/>
        <v>2011057.1302117999</v>
      </c>
      <c r="AA2567" s="2074">
        <f t="shared" ref="AA2567:AB2567" si="2697">SUM(AA2182,AA2120,AA1958,AA1272,AA1116,AA1081,AA1044,AA984,AA916,AA891,AA798,AA774)</f>
        <v>2011057.1302117999</v>
      </c>
      <c r="AB2567" s="2074">
        <f t="shared" si="2697"/>
        <v>2011057.1302117999</v>
      </c>
      <c r="AC2567" s="2074">
        <f t="shared" ref="AC2567" si="2698">SUM(AC2182,AC2120,AC1958,AC1272,AC1116,AC1081,AC1044,AC984,AC916,AC891,AC798,AC774)</f>
        <v>2461368.4225686006</v>
      </c>
      <c r="AD2567" s="2075">
        <f t="shared" si="2696"/>
        <v>1622675.9253160171</v>
      </c>
      <c r="AE2567" s="2074">
        <f t="shared" si="2696"/>
        <v>1646530.1393600004</v>
      </c>
      <c r="AF2567" s="3020">
        <f t="shared" si="2696"/>
        <v>0</v>
      </c>
      <c r="AG2567" s="610">
        <f t="shared" si="2696"/>
        <v>-3894.1117900000004</v>
      </c>
      <c r="AH2567" s="2074">
        <f t="shared" si="2696"/>
        <v>23854.214043983342</v>
      </c>
      <c r="AI2567" s="2074">
        <f t="shared" si="2696"/>
        <v>-1148.6325999999999</v>
      </c>
      <c r="AJ2567" s="2074">
        <f t="shared" si="2696"/>
        <v>-5643.9725099999996</v>
      </c>
      <c r="AK2567" s="2075">
        <f t="shared" si="2696"/>
        <v>1636992.0550600004</v>
      </c>
      <c r="AL2567" s="3481">
        <f t="shared" si="2696"/>
        <v>612458.31956000009</v>
      </c>
      <c r="AM2567" s="3959">
        <f t="shared" si="2696"/>
        <v>2715</v>
      </c>
      <c r="AN2567" s="3318">
        <f t="shared" si="2696"/>
        <v>365320.84361000004</v>
      </c>
      <c r="AO2567" s="4305">
        <f t="shared" si="2680"/>
        <v>2011057130.2117999</v>
      </c>
      <c r="AP2567" s="4305"/>
    </row>
    <row r="2568" spans="1:42" ht="43.5" x14ac:dyDescent="0.25">
      <c r="A2568" s="47">
        <v>1</v>
      </c>
      <c r="B2568" s="939" t="s">
        <v>190</v>
      </c>
      <c r="C2568" s="2356"/>
      <c r="D2568" s="940"/>
      <c r="E2568" s="1514">
        <f>SUM(E1959,E892,E799,E775)</f>
        <v>657</v>
      </c>
      <c r="F2568" s="4403">
        <f>SUM(F1959,F892,F799,F775)</f>
        <v>657</v>
      </c>
      <c r="G2568" s="1514">
        <f t="shared" si="2592"/>
        <v>0</v>
      </c>
      <c r="H2568" s="940">
        <f>SUM(H1959,H892,H799,H775)</f>
        <v>383.75000000000006</v>
      </c>
      <c r="I2568" s="940">
        <f>SUM(I1959,I892,I799,I775)</f>
        <v>358</v>
      </c>
      <c r="J2568" s="940">
        <f>I2568/H2568*100</f>
        <v>93.289902280130278</v>
      </c>
      <c r="K2568" s="3486">
        <f>SUM(K1959,K892,K799,K775)</f>
        <v>0</v>
      </c>
      <c r="L2568" s="940"/>
      <c r="M2568" s="940"/>
      <c r="N2568" s="940"/>
      <c r="O2568" s="3986"/>
      <c r="P2568" s="940">
        <f t="shared" si="2593"/>
        <v>0</v>
      </c>
      <c r="Q2568" s="940"/>
      <c r="R2568" s="940"/>
      <c r="S2568" s="940"/>
      <c r="T2568" s="940"/>
      <c r="U2568" s="940"/>
      <c r="V2568" s="2076">
        <f t="shared" ref="V2568:AN2568" si="2699">SUM(V1959,V892,V799,V775)</f>
        <v>98356.600007000015</v>
      </c>
      <c r="W2568" s="2076">
        <f t="shared" si="2699"/>
        <v>98356.600007000015</v>
      </c>
      <c r="X2568" s="2076">
        <f t="shared" si="2699"/>
        <v>98356.600007000015</v>
      </c>
      <c r="Y2568" s="2076">
        <f t="shared" si="2699"/>
        <v>98356.600007000015</v>
      </c>
      <c r="Z2568" s="2076">
        <f t="shared" si="2699"/>
        <v>98356.600007000015</v>
      </c>
      <c r="AA2568" s="2076">
        <f t="shared" ref="AA2568:AB2568" si="2700">SUM(AA1959,AA892,AA799,AA775)</f>
        <v>98356.600007000015</v>
      </c>
      <c r="AB2568" s="2076">
        <f t="shared" si="2700"/>
        <v>98356.600007000015</v>
      </c>
      <c r="AC2568" s="2076">
        <f t="shared" ref="AC2568" si="2701">SUM(AC1959,AC892,AC799,AC775)</f>
        <v>98356.600007000015</v>
      </c>
      <c r="AD2568" s="2078">
        <f t="shared" si="2699"/>
        <v>57374.683337416667</v>
      </c>
      <c r="AE2568" s="2077">
        <f t="shared" si="2699"/>
        <v>53870.739970000002</v>
      </c>
      <c r="AF2568" s="3030">
        <f t="shared" si="2699"/>
        <v>0</v>
      </c>
      <c r="AG2568" s="2020">
        <f t="shared" si="2699"/>
        <v>0</v>
      </c>
      <c r="AH2568" s="2076">
        <f t="shared" si="2699"/>
        <v>-3503.9433674166721</v>
      </c>
      <c r="AI2568" s="2076">
        <f t="shared" si="2699"/>
        <v>0</v>
      </c>
      <c r="AJ2568" s="2077">
        <f t="shared" si="2699"/>
        <v>0</v>
      </c>
      <c r="AK2568" s="2078">
        <f t="shared" si="2699"/>
        <v>53870.739970000002</v>
      </c>
      <c r="AL2568" s="3486">
        <f t="shared" si="2699"/>
        <v>0</v>
      </c>
      <c r="AM2568" s="3986">
        <f t="shared" si="2699"/>
        <v>0</v>
      </c>
      <c r="AN2568" s="3850">
        <f t="shared" si="2699"/>
        <v>0</v>
      </c>
      <c r="AO2568" s="4305">
        <f t="shared" si="2680"/>
        <v>98356600.007000014</v>
      </c>
      <c r="AP2568" s="4305"/>
    </row>
    <row r="2569" spans="1:42" x14ac:dyDescent="0.25">
      <c r="A2569" s="47">
        <v>1</v>
      </c>
      <c r="B2569" s="941" t="s">
        <v>191</v>
      </c>
      <c r="C2569" s="2357"/>
      <c r="D2569" s="942"/>
      <c r="E2569" s="1515">
        <f>SUM(E2182)</f>
        <v>2400</v>
      </c>
      <c r="F2569" s="4070">
        <f>SUM(F2182)</f>
        <v>2400</v>
      </c>
      <c r="G2569" s="1515">
        <f t="shared" si="2592"/>
        <v>0</v>
      </c>
      <c r="H2569" s="942">
        <f>SUM(H2182)</f>
        <v>1400</v>
      </c>
      <c r="I2569" s="942">
        <f>SUM(I2182)</f>
        <v>1396</v>
      </c>
      <c r="J2569" s="942">
        <f>I2569/H2569*100</f>
        <v>99.714285714285708</v>
      </c>
      <c r="K2569" s="3456">
        <f>SUM(K2182)</f>
        <v>0</v>
      </c>
      <c r="L2569" s="943">
        <f>Q2569/H2569</f>
        <v>13</v>
      </c>
      <c r="M2569" s="943">
        <f>R2569/I2569</f>
        <v>12.744985673352435</v>
      </c>
      <c r="N2569" s="942">
        <f>SUM(N2182)</f>
        <v>31200</v>
      </c>
      <c r="O2569" s="3933">
        <v>31200</v>
      </c>
      <c r="P2569" s="942">
        <f t="shared" si="2593"/>
        <v>0</v>
      </c>
      <c r="Q2569" s="942">
        <f>SUM(Q2182)</f>
        <v>18200</v>
      </c>
      <c r="R2569" s="942">
        <f>SUM(R2182)</f>
        <v>17792</v>
      </c>
      <c r="S2569" s="942">
        <f>R2569/Q2569*100</f>
        <v>97.758241758241766</v>
      </c>
      <c r="T2569" s="942">
        <f>SUM(T2182)</f>
        <v>97.5</v>
      </c>
      <c r="U2569" s="944">
        <f>R2569/$B$4*12/T2569</f>
        <v>312.8263736263736</v>
      </c>
      <c r="V2569" s="2079">
        <f t="shared" ref="V2569:AN2569" si="2702">SUM(V2182)</f>
        <v>94058.647200000007</v>
      </c>
      <c r="W2569" s="2079">
        <f t="shared" si="2702"/>
        <v>94058.647200000007</v>
      </c>
      <c r="X2569" s="2079">
        <f t="shared" si="2702"/>
        <v>94058.647200000007</v>
      </c>
      <c r="Y2569" s="2079">
        <f t="shared" si="2702"/>
        <v>94058.647200000007</v>
      </c>
      <c r="Z2569" s="2079">
        <f t="shared" si="2702"/>
        <v>94058.647200000007</v>
      </c>
      <c r="AA2569" s="2079">
        <f t="shared" ref="AA2569:AB2569" si="2703">SUM(AA2182)</f>
        <v>94058.647200000007</v>
      </c>
      <c r="AB2569" s="2079">
        <f t="shared" si="2703"/>
        <v>94058.647200000007</v>
      </c>
      <c r="AC2569" s="2079">
        <f t="shared" ref="AC2569" si="2704">SUM(AC2182)</f>
        <v>94058.647200000007</v>
      </c>
      <c r="AD2569" s="2080">
        <f t="shared" si="2702"/>
        <v>54867.544200000004</v>
      </c>
      <c r="AE2569" s="1147">
        <f t="shared" si="2702"/>
        <v>53376.357960000008</v>
      </c>
      <c r="AF2569" s="3022">
        <f t="shared" si="2702"/>
        <v>0</v>
      </c>
      <c r="AG2569" s="1137">
        <f t="shared" si="2702"/>
        <v>0</v>
      </c>
      <c r="AH2569" s="2079">
        <f t="shared" si="2702"/>
        <v>-1491.1862399999955</v>
      </c>
      <c r="AI2569" s="2079">
        <f t="shared" si="2702"/>
        <v>0</v>
      </c>
      <c r="AJ2569" s="1147">
        <f t="shared" si="2702"/>
        <v>0</v>
      </c>
      <c r="AK2569" s="2080">
        <f t="shared" si="2702"/>
        <v>53376.357960000008</v>
      </c>
      <c r="AL2569" s="3456">
        <f t="shared" si="2702"/>
        <v>0</v>
      </c>
      <c r="AM2569" s="3933">
        <f t="shared" si="2702"/>
        <v>0</v>
      </c>
      <c r="AN2569" s="2006">
        <f t="shared" si="2702"/>
        <v>0</v>
      </c>
      <c r="AO2569" s="4305">
        <f t="shared" si="2680"/>
        <v>94058647.200000003</v>
      </c>
      <c r="AP2569" s="4305"/>
    </row>
    <row r="2570" spans="1:42" x14ac:dyDescent="0.25">
      <c r="A2570" s="47">
        <v>1</v>
      </c>
      <c r="B2570" s="2472" t="s">
        <v>501</v>
      </c>
      <c r="C2570" s="2357"/>
      <c r="D2570" s="942"/>
      <c r="E2570" s="1515"/>
      <c r="F2570" s="4070"/>
      <c r="G2570" s="1515">
        <f t="shared" si="2592"/>
        <v>0</v>
      </c>
      <c r="H2570" s="942"/>
      <c r="I2570" s="942"/>
      <c r="J2570" s="942"/>
      <c r="K2570" s="3456"/>
      <c r="L2570" s="943"/>
      <c r="M2570" s="943"/>
      <c r="N2570" s="942"/>
      <c r="O2570" s="3933"/>
      <c r="P2570" s="942">
        <f t="shared" si="2593"/>
        <v>0</v>
      </c>
      <c r="Q2570" s="942"/>
      <c r="R2570" s="942"/>
      <c r="S2570" s="942"/>
      <c r="T2570" s="942"/>
      <c r="U2570" s="944"/>
      <c r="V2570" s="2079">
        <f t="shared" ref="V2570:AL2570" si="2705">SUM(V2191,V2121,V2057,V1960,V1878,V1809,V1754,V1698,V1597,V1540,V1477,V1419,V1359,V1273,V1212,V1149,V985,V917,V800)</f>
        <v>2168104.8230900001</v>
      </c>
      <c r="W2570" s="2079">
        <f t="shared" si="2705"/>
        <v>2168104.8230900001</v>
      </c>
      <c r="X2570" s="2079">
        <f t="shared" si="2705"/>
        <v>2168104.8230900001</v>
      </c>
      <c r="Y2570" s="2079">
        <f t="shared" si="2705"/>
        <v>2168104.8230900001</v>
      </c>
      <c r="Z2570" s="2079">
        <f t="shared" si="2705"/>
        <v>2163619.9170999997</v>
      </c>
      <c r="AA2570" s="2079">
        <f t="shared" ref="AA2570:AB2570" si="2706">SUM(AA2191,AA2121,AA2057,AA1960,AA1878,AA1809,AA1754,AA1698,AA1597,AA1540,AA1477,AA1419,AA1359,AA1273,AA1212,AA1149,AA985,AA917,AA800)</f>
        <v>2163619.9170999997</v>
      </c>
      <c r="AB2570" s="2079">
        <f t="shared" si="2706"/>
        <v>2163619.9170999997</v>
      </c>
      <c r="AC2570" s="2079">
        <f t="shared" ref="AC2570" si="2707">SUM(AC2191,AC2121,AC2057,AC1960,AC1878,AC1809,AC1754,AC1698,AC1597,AC1540,AC1477,AC1419,AC1359,AC1273,AC1212,AC1149,AC985,AC917,AC800)</f>
        <v>2163619.9170999997</v>
      </c>
      <c r="AD2570" s="2080">
        <f t="shared" si="2705"/>
        <v>1260242.9074791668</v>
      </c>
      <c r="AE2570" s="1147">
        <f t="shared" si="2705"/>
        <v>1257509.5845100002</v>
      </c>
      <c r="AF2570" s="3022">
        <f t="shared" si="2705"/>
        <v>0</v>
      </c>
      <c r="AG2570" s="1137">
        <f t="shared" si="2705"/>
        <v>0</v>
      </c>
      <c r="AH2570" s="2079">
        <f t="shared" si="2705"/>
        <v>-2733.3229691665993</v>
      </c>
      <c r="AI2570" s="2079">
        <f t="shared" si="2705"/>
        <v>0</v>
      </c>
      <c r="AJ2570" s="1147">
        <f t="shared" si="2705"/>
        <v>-727.22154999999975</v>
      </c>
      <c r="AK2570" s="2080">
        <f t="shared" si="2705"/>
        <v>1256782.3629599998</v>
      </c>
      <c r="AL2570" s="3456">
        <f t="shared" si="2705"/>
        <v>0</v>
      </c>
      <c r="AM2570" s="3933"/>
      <c r="AN2570" s="2006">
        <f>SUM(AN2191,AN2121,AN2057,AN1960,AN1878,AN1809,AN1754,AN1698,AN1597,AN1540,AN1477,AN1419,AN1359,AN1273,AN1212,AN1149,AN985,AN917,AN800)</f>
        <v>0</v>
      </c>
      <c r="AO2570" s="4305">
        <f t="shared" si="2680"/>
        <v>2163619917.0999999</v>
      </c>
      <c r="AP2570" s="4305"/>
    </row>
    <row r="2571" spans="1:42" ht="30" x14ac:dyDescent="0.25">
      <c r="A2571" s="47">
        <v>1</v>
      </c>
      <c r="B2571" s="947" t="s">
        <v>397</v>
      </c>
      <c r="C2571" s="2357"/>
      <c r="D2571" s="942"/>
      <c r="E2571" s="1515">
        <f>SUM(E2192,E2122,E2058,E1961,E1879,E1810,E1755,E1699,E1598,E1541,E1478,E1420,E1360,E1274,E1213,E1150,E986,E918,E801)</f>
        <v>625575</v>
      </c>
      <c r="F2571" s="4070">
        <f>SUM(F2192,F2122,F2058,F1961,F1879,F1810,F1755,F1699,F1598,F1541,F1478,F1420,F1360,F1274,F1213,F1150,F986,F918,F801)</f>
        <v>625575</v>
      </c>
      <c r="G2571" s="1515">
        <f t="shared" si="2592"/>
        <v>0</v>
      </c>
      <c r="H2571" s="942">
        <f>SUM(H2192,H2122,H2058,H1961,H1879,H1810,H1755,H1699,H1598,H1541,H1478,H1420,H1360,H1274,H1213,H1150,H986,H918,H801)</f>
        <v>364918.95833333337</v>
      </c>
      <c r="I2571" s="942">
        <f>SUM(I2192,I2122,I2058,I1961,I1879,I1810,I1755,I1699,I1598,I1541,I1478,I1420,I1360,I1274,I1213,I1150,I986,I918,I801)</f>
        <v>388221.05</v>
      </c>
      <c r="J2571" s="942">
        <f t="shared" ref="J2571:J2586" si="2708">I2571/H2571*100</f>
        <v>106.38555249995574</v>
      </c>
      <c r="K2571" s="3456">
        <f>SUM(K2192,K2122,K2058,K1961,K1879,K1810,K1755,K1699,K1598,K1541,K1478,K1420,K1360,K1274,K1213,K1150,K986,K918,K801)</f>
        <v>31.217500000000001</v>
      </c>
      <c r="L2571" s="943"/>
      <c r="M2571" s="943"/>
      <c r="N2571" s="942"/>
      <c r="O2571" s="3933"/>
      <c r="P2571" s="942">
        <f t="shared" si="2593"/>
        <v>0</v>
      </c>
      <c r="Q2571" s="942"/>
      <c r="R2571" s="942"/>
      <c r="S2571" s="942"/>
      <c r="T2571" s="942"/>
      <c r="U2571" s="944"/>
      <c r="V2571" s="2079"/>
      <c r="W2571" s="2079"/>
      <c r="X2571" s="2079"/>
      <c r="Y2571" s="2079"/>
      <c r="Z2571" s="2079"/>
      <c r="AA2571" s="2079"/>
      <c r="AB2571" s="2079"/>
      <c r="AC2571" s="2079"/>
      <c r="AD2571" s="2080"/>
      <c r="AE2571" s="1147"/>
      <c r="AF2571" s="3022"/>
      <c r="AG2571" s="1137"/>
      <c r="AH2571" s="2079"/>
      <c r="AI2571" s="2079"/>
      <c r="AJ2571" s="1147"/>
      <c r="AK2571" s="2080"/>
      <c r="AL2571" s="3456"/>
      <c r="AM2571" s="3933">
        <f>SUM(AM2192,AM2122,AM2058,AM1961,AM1879,AM1810,AM1755,AM1699,AM1598,AM1541,AM1478,AM1420,AM1360,AM1274,AM1213,AM1150,AM986,AM918,AM801)</f>
        <v>0</v>
      </c>
      <c r="AN2571" s="2006"/>
      <c r="AO2571" s="4305">
        <f t="shared" si="2680"/>
        <v>0</v>
      </c>
      <c r="AP2571" s="4305"/>
    </row>
    <row r="2572" spans="1:42" ht="30" x14ac:dyDescent="0.25">
      <c r="A2572" s="47">
        <v>1</v>
      </c>
      <c r="B2572" s="947" t="s">
        <v>211</v>
      </c>
      <c r="C2572" s="2357"/>
      <c r="D2572" s="942"/>
      <c r="E2572" s="1515">
        <f>SUM(E1756,E1275)</f>
        <v>8955</v>
      </c>
      <c r="F2572" s="4070">
        <f>SUM(F1756,F1275)</f>
        <v>8955</v>
      </c>
      <c r="G2572" s="1515">
        <f t="shared" si="2592"/>
        <v>0</v>
      </c>
      <c r="H2572" s="942">
        <f>SUM(H1756,H1275)</f>
        <v>5224</v>
      </c>
      <c r="I2572" s="942">
        <f>SUM(I1756,I1275)</f>
        <v>4926</v>
      </c>
      <c r="J2572" s="942">
        <f t="shared" si="2708"/>
        <v>94.295558958652364</v>
      </c>
      <c r="K2572" s="3456">
        <f>SUM(K1756,K1275)</f>
        <v>0</v>
      </c>
      <c r="L2572" s="943"/>
      <c r="M2572" s="943"/>
      <c r="N2572" s="942"/>
      <c r="O2572" s="3933"/>
      <c r="P2572" s="942">
        <f t="shared" si="2593"/>
        <v>0</v>
      </c>
      <c r="Q2572" s="942"/>
      <c r="R2572" s="942"/>
      <c r="S2572" s="942"/>
      <c r="T2572" s="942"/>
      <c r="U2572" s="944"/>
      <c r="V2572" s="2079"/>
      <c r="W2572" s="2079"/>
      <c r="X2572" s="2079"/>
      <c r="Y2572" s="2079"/>
      <c r="Z2572" s="2079"/>
      <c r="AA2572" s="2079"/>
      <c r="AB2572" s="2079"/>
      <c r="AC2572" s="2079"/>
      <c r="AD2572" s="2080"/>
      <c r="AE2572" s="1147"/>
      <c r="AF2572" s="3022"/>
      <c r="AG2572" s="1137"/>
      <c r="AH2572" s="2079"/>
      <c r="AI2572" s="2079"/>
      <c r="AJ2572" s="1147"/>
      <c r="AK2572" s="2080"/>
      <c r="AL2572" s="3456"/>
      <c r="AM2572" s="3933">
        <f>SUM(AM1756,AM1275)</f>
        <v>0</v>
      </c>
      <c r="AN2572" s="2006"/>
      <c r="AO2572" s="4305">
        <f t="shared" si="2680"/>
        <v>0</v>
      </c>
      <c r="AP2572" s="4305"/>
    </row>
    <row r="2573" spans="1:42" ht="30" x14ac:dyDescent="0.25">
      <c r="A2573" s="47">
        <v>1</v>
      </c>
      <c r="B2573" s="947" t="s">
        <v>212</v>
      </c>
      <c r="C2573" s="2357"/>
      <c r="D2573" s="942"/>
      <c r="E2573" s="1515">
        <f t="shared" ref="E2573:I2576" si="2709">SUM(E2194,E2124,E2060,E1963,E1881,E1812,E1757,E1701,E1600,E1543,E1480,E1422,E1362,E1276,E1215,E1152,E988,E920,E803)</f>
        <v>127823</v>
      </c>
      <c r="F2573" s="4070">
        <f t="shared" ref="F2573" si="2710">SUM(F2194,F2124,F2060,F1963,F1881,F1812,F1757,F1701,F1600,F1543,F1480,F1422,F1362,F1276,F1215,F1152,F988,F920,F803)</f>
        <v>127823</v>
      </c>
      <c r="G2573" s="1515">
        <f t="shared" si="2592"/>
        <v>0</v>
      </c>
      <c r="H2573" s="942">
        <f t="shared" si="2709"/>
        <v>74564.333333333343</v>
      </c>
      <c r="I2573" s="942">
        <f t="shared" si="2709"/>
        <v>66898</v>
      </c>
      <c r="J2573" s="942">
        <f t="shared" si="2708"/>
        <v>89.718498120191498</v>
      </c>
      <c r="K2573" s="3456">
        <f>SUM(K2194,K2124,K2060,K1963,K1881,K1812,K1757,K1701,K1600,K1543,K1480,K1422,K1362,K1276,K1215,K1152,K988,K920,K803)</f>
        <v>5</v>
      </c>
      <c r="L2573" s="943"/>
      <c r="M2573" s="943"/>
      <c r="N2573" s="942"/>
      <c r="O2573" s="3933"/>
      <c r="P2573" s="942">
        <f t="shared" si="2593"/>
        <v>0</v>
      </c>
      <c r="Q2573" s="942"/>
      <c r="R2573" s="942"/>
      <c r="S2573" s="942"/>
      <c r="T2573" s="942"/>
      <c r="U2573" s="944"/>
      <c r="V2573" s="2079"/>
      <c r="W2573" s="2079"/>
      <c r="X2573" s="2079"/>
      <c r="Y2573" s="2079"/>
      <c r="Z2573" s="2079"/>
      <c r="AA2573" s="2079"/>
      <c r="AB2573" s="2079"/>
      <c r="AC2573" s="2079"/>
      <c r="AD2573" s="2080"/>
      <c r="AE2573" s="1147"/>
      <c r="AF2573" s="3022"/>
      <c r="AG2573" s="1137"/>
      <c r="AH2573" s="2079"/>
      <c r="AI2573" s="2079"/>
      <c r="AJ2573" s="1147"/>
      <c r="AK2573" s="2080"/>
      <c r="AL2573" s="3456"/>
      <c r="AM2573" s="3933">
        <f>SUM(AM2194,AM2124,AM2060,AM1963,AM1881,AM1812,AM1757,AM1701,AM1600,AM1543,AM1480,AM1422,AM1362,AM1276,AM1215,AM1152,AM988,AM920,AM803)</f>
        <v>0</v>
      </c>
      <c r="AN2573" s="2006"/>
      <c r="AO2573" s="4305">
        <f t="shared" si="2680"/>
        <v>0</v>
      </c>
      <c r="AP2573" s="4305"/>
    </row>
    <row r="2574" spans="1:42" ht="30" x14ac:dyDescent="0.25">
      <c r="A2574" s="47">
        <v>1</v>
      </c>
      <c r="B2574" s="947" t="s">
        <v>398</v>
      </c>
      <c r="C2574" s="2357"/>
      <c r="D2574" s="942"/>
      <c r="E2574" s="1515">
        <f t="shared" si="2709"/>
        <v>308693</v>
      </c>
      <c r="F2574" s="4070">
        <f t="shared" ref="F2574" si="2711">SUM(F2195,F2125,F2061,F1964,F1882,F1813,F1758,F1702,F1601,F1544,F1481,F1423,F1363,F1277,F1216,F1153,F989,F921,F804)</f>
        <v>308693</v>
      </c>
      <c r="G2574" s="1515">
        <f t="shared" ref="G2574:G2637" si="2712">E2574-F2574</f>
        <v>0</v>
      </c>
      <c r="H2574" s="942">
        <f t="shared" si="2709"/>
        <v>180069.54166666666</v>
      </c>
      <c r="I2574" s="942">
        <f t="shared" si="2709"/>
        <v>152016.04999999999</v>
      </c>
      <c r="J2574" s="942">
        <f t="shared" si="2708"/>
        <v>84.420745781317351</v>
      </c>
      <c r="K2574" s="3456">
        <f>SUM(K2195,K2125,K2061,K1964,K1882,K1813,K1758,K1702,K1601,K1544,K1481,K1423,K1363,K1277,K1216,K1153,K989,K921,K804)</f>
        <v>14.217499999999999</v>
      </c>
      <c r="L2574" s="943"/>
      <c r="M2574" s="943"/>
      <c r="N2574" s="942"/>
      <c r="O2574" s="3933"/>
      <c r="P2574" s="942">
        <f t="shared" ref="P2574:P2637" si="2713">N2574-O2574</f>
        <v>0</v>
      </c>
      <c r="Q2574" s="942"/>
      <c r="R2574" s="942"/>
      <c r="S2574" s="942"/>
      <c r="T2574" s="942"/>
      <c r="U2574" s="944"/>
      <c r="V2574" s="2079"/>
      <c r="W2574" s="2079"/>
      <c r="X2574" s="2079"/>
      <c r="Y2574" s="2079"/>
      <c r="Z2574" s="2079"/>
      <c r="AA2574" s="2079"/>
      <c r="AB2574" s="2079"/>
      <c r="AC2574" s="2079"/>
      <c r="AD2574" s="2080"/>
      <c r="AE2574" s="1147"/>
      <c r="AF2574" s="3022"/>
      <c r="AG2574" s="1137"/>
      <c r="AH2574" s="2079"/>
      <c r="AI2574" s="2079"/>
      <c r="AJ2574" s="1147"/>
      <c r="AK2574" s="2080"/>
      <c r="AL2574" s="3456"/>
      <c r="AM2574" s="3933">
        <f>SUM(AM2195,AM2125,AM2061,AM1964,AM1882,AM1813,AM1758,AM1702,AM1601,AM1544,AM1481,AM1423,AM1363,AM1277,AM1216,AM1153,AM989,AM921,AM804)</f>
        <v>0</v>
      </c>
      <c r="AN2574" s="2006"/>
      <c r="AO2574" s="4305">
        <f t="shared" si="2680"/>
        <v>0</v>
      </c>
      <c r="AP2574" s="4305"/>
    </row>
    <row r="2575" spans="1:42" x14ac:dyDescent="0.25">
      <c r="A2575" s="47">
        <v>1</v>
      </c>
      <c r="B2575" s="947" t="s">
        <v>399</v>
      </c>
      <c r="C2575" s="2357"/>
      <c r="D2575" s="942"/>
      <c r="E2575" s="1515">
        <f t="shared" si="2709"/>
        <v>307087</v>
      </c>
      <c r="F2575" s="4070">
        <f t="shared" ref="F2575" si="2714">SUM(F2196,F2126,F2062,F1965,F1883,F1814,F1759,F1703,F1602,F1545,F1482,F1424,F1364,F1278,F1217,F1154,F990,F922,F805)</f>
        <v>307087</v>
      </c>
      <c r="G2575" s="1515">
        <f t="shared" si="2712"/>
        <v>0</v>
      </c>
      <c r="H2575" s="942">
        <f t="shared" si="2709"/>
        <v>179132.66666666663</v>
      </c>
      <c r="I2575" s="942">
        <f t="shared" si="2709"/>
        <v>150935</v>
      </c>
      <c r="J2575" s="942">
        <f t="shared" si="2708"/>
        <v>84.258780270860726</v>
      </c>
      <c r="K2575" s="3456">
        <f>SUM(K2196,K2126,K2062,K1965,K1883,K1814,K1759,K1703,K1602,K1545,K1482,K1424,K1364,K1278,K1217,K1154,K990,K922,K805)</f>
        <v>14</v>
      </c>
      <c r="L2575" s="943"/>
      <c r="M2575" s="943"/>
      <c r="N2575" s="942"/>
      <c r="O2575" s="3933"/>
      <c r="P2575" s="942">
        <f t="shared" si="2713"/>
        <v>0</v>
      </c>
      <c r="Q2575" s="942"/>
      <c r="R2575" s="942"/>
      <c r="S2575" s="942"/>
      <c r="T2575" s="942"/>
      <c r="U2575" s="944"/>
      <c r="V2575" s="2079"/>
      <c r="W2575" s="2079"/>
      <c r="X2575" s="2079"/>
      <c r="Y2575" s="2079"/>
      <c r="Z2575" s="2079"/>
      <c r="AA2575" s="2079"/>
      <c r="AB2575" s="2079"/>
      <c r="AC2575" s="2079"/>
      <c r="AD2575" s="2080"/>
      <c r="AE2575" s="1147"/>
      <c r="AF2575" s="3022"/>
      <c r="AG2575" s="1137"/>
      <c r="AH2575" s="2079"/>
      <c r="AI2575" s="2079"/>
      <c r="AJ2575" s="1147"/>
      <c r="AK2575" s="2080"/>
      <c r="AL2575" s="3456"/>
      <c r="AM2575" s="3933">
        <f>SUM(AM2196,AM2126,AM2062,AM1965,AM1883,AM1814,AM1759,AM1703,AM1602,AM1545,AM1482,AM1424,AM1364,AM1278,AM1217,AM1154,AM990,AM922,AM805)</f>
        <v>0</v>
      </c>
      <c r="AN2575" s="2006"/>
      <c r="AO2575" s="4305">
        <f t="shared" si="2680"/>
        <v>0</v>
      </c>
      <c r="AP2575" s="4305"/>
    </row>
    <row r="2576" spans="1:42" ht="30" x14ac:dyDescent="0.25">
      <c r="A2576" s="47">
        <v>1</v>
      </c>
      <c r="B2576" s="947" t="s">
        <v>400</v>
      </c>
      <c r="C2576" s="2357"/>
      <c r="D2576" s="942"/>
      <c r="E2576" s="1515">
        <f t="shared" si="2709"/>
        <v>6424</v>
      </c>
      <c r="F2576" s="4070">
        <f t="shared" ref="F2576" si="2715">SUM(F2197,F2127,F2063,F1966,F1884,F1815,F1760,F1704,F1603,F1546,F1483,F1425,F1365,F1279,F1218,F1155,F991,F923,F806)</f>
        <v>6424</v>
      </c>
      <c r="G2576" s="1515">
        <f t="shared" si="2712"/>
        <v>0</v>
      </c>
      <c r="H2576" s="942">
        <f t="shared" si="2709"/>
        <v>3747.5</v>
      </c>
      <c r="I2576" s="942">
        <f t="shared" si="2709"/>
        <v>4324.2</v>
      </c>
      <c r="J2576" s="942">
        <f t="shared" si="2708"/>
        <v>115.38892595063375</v>
      </c>
      <c r="K2576" s="3456">
        <f>SUM(K2197,K2127,K2063,K1966,K1884,K1815,K1760,K1704,K1603,K1546,K1483,K1425,K1365,K1279,K1218,K1155,K991,K923,K806)</f>
        <v>0.87</v>
      </c>
      <c r="L2576" s="943"/>
      <c r="M2576" s="943"/>
      <c r="N2576" s="942"/>
      <c r="O2576" s="3933"/>
      <c r="P2576" s="942">
        <f t="shared" si="2713"/>
        <v>0</v>
      </c>
      <c r="Q2576" s="942"/>
      <c r="R2576" s="942"/>
      <c r="S2576" s="942"/>
      <c r="T2576" s="942"/>
      <c r="U2576" s="944"/>
      <c r="V2576" s="2079"/>
      <c r="W2576" s="2079"/>
      <c r="X2576" s="2079"/>
      <c r="Y2576" s="2079"/>
      <c r="Z2576" s="2079"/>
      <c r="AA2576" s="2079"/>
      <c r="AB2576" s="2079"/>
      <c r="AC2576" s="2079"/>
      <c r="AD2576" s="2080"/>
      <c r="AE2576" s="1147"/>
      <c r="AF2576" s="3022"/>
      <c r="AG2576" s="1137"/>
      <c r="AH2576" s="2079"/>
      <c r="AI2576" s="2079"/>
      <c r="AJ2576" s="1147"/>
      <c r="AK2576" s="2080"/>
      <c r="AL2576" s="3456"/>
      <c r="AM2576" s="3933">
        <f>SUM(AM2197,AM2127,AM2063,AM1966,AM1884,AM1815,AM1760,AM1704,AM1603,AM1546,AM1483,AM1425,AM1365,AM1279,AM1218,AM1155,AM991,AM923,AM806)</f>
        <v>0</v>
      </c>
      <c r="AN2576" s="2006"/>
      <c r="AO2576" s="4305">
        <f t="shared" si="2680"/>
        <v>0</v>
      </c>
      <c r="AP2576" s="4305"/>
    </row>
    <row r="2577" spans="1:42" ht="75" x14ac:dyDescent="0.25">
      <c r="A2577" s="47">
        <v>1</v>
      </c>
      <c r="B2577" s="947" t="s">
        <v>401</v>
      </c>
      <c r="C2577" s="2357"/>
      <c r="D2577" s="942"/>
      <c r="E2577" s="1515">
        <f>E992+E807</f>
        <v>4500</v>
      </c>
      <c r="F2577" s="4070">
        <f>F992+F807</f>
        <v>4500</v>
      </c>
      <c r="G2577" s="1515">
        <f t="shared" si="2712"/>
        <v>0</v>
      </c>
      <c r="H2577" s="942">
        <f>H992+H807</f>
        <v>2625.333333333333</v>
      </c>
      <c r="I2577" s="942">
        <f>I992+I807</f>
        <v>9864</v>
      </c>
      <c r="J2577" s="942">
        <f t="shared" si="2708"/>
        <v>375.72371762315902</v>
      </c>
      <c r="K2577" s="3456">
        <f>K992+K807</f>
        <v>1</v>
      </c>
      <c r="L2577" s="943"/>
      <c r="M2577" s="943"/>
      <c r="N2577" s="942"/>
      <c r="O2577" s="3933"/>
      <c r="P2577" s="942">
        <f t="shared" si="2713"/>
        <v>0</v>
      </c>
      <c r="Q2577" s="942"/>
      <c r="R2577" s="942"/>
      <c r="S2577" s="942"/>
      <c r="T2577" s="942"/>
      <c r="U2577" s="944"/>
      <c r="V2577" s="2079"/>
      <c r="W2577" s="2079"/>
      <c r="X2577" s="2079"/>
      <c r="Y2577" s="2079"/>
      <c r="Z2577" s="2079"/>
      <c r="AA2577" s="2079"/>
      <c r="AB2577" s="2079"/>
      <c r="AC2577" s="2079"/>
      <c r="AD2577" s="2080"/>
      <c r="AE2577" s="1147"/>
      <c r="AF2577" s="3022"/>
      <c r="AG2577" s="1137"/>
      <c r="AH2577" s="2079"/>
      <c r="AI2577" s="2079"/>
      <c r="AJ2577" s="1147"/>
      <c r="AK2577" s="2080"/>
      <c r="AL2577" s="3456"/>
      <c r="AM2577" s="3933">
        <f>AM992+AM807</f>
        <v>0</v>
      </c>
      <c r="AN2577" s="2006"/>
      <c r="AO2577" s="4305">
        <f t="shared" si="2680"/>
        <v>0</v>
      </c>
      <c r="AP2577" s="4305"/>
    </row>
    <row r="2578" spans="1:42" ht="45" x14ac:dyDescent="0.25">
      <c r="A2578" s="47">
        <v>1</v>
      </c>
      <c r="B2578" s="947" t="s">
        <v>402</v>
      </c>
      <c r="C2578" s="2357"/>
      <c r="D2578" s="942"/>
      <c r="E2578" s="1515">
        <f>SUM(E2199,E2129,E2065,E1968,E1886,E1817,E1762,E1706,E1605,E1548,E1485,E1427,E1367,E1281,E1220,E1157,E993,E925,E808)</f>
        <v>137767</v>
      </c>
      <c r="F2578" s="4070">
        <f>SUM(F2199,F2129,F2065,F1968,F1886,F1817,F1762,F1706,F1605,F1548,F1485,F1427,F1367,F1281,F1220,F1157,F993,F925,F808)</f>
        <v>137767</v>
      </c>
      <c r="G2578" s="1515">
        <f t="shared" si="2712"/>
        <v>0</v>
      </c>
      <c r="H2578" s="942">
        <f>SUM(H2199,H2129,H2065,H1968,H1886,H1817,H1762,H1706,H1605,H1548,H1485,H1427,H1367,H1281,H1220,H1157,H993,H925,H808)</f>
        <v>80365.25</v>
      </c>
      <c r="I2578" s="942">
        <f>SUM(I2199,I2129,I2065,I1968,I1886,I1817,I1762,I1706,I1605,I1548,I1485,I1427,I1367,I1281,I1220,I1157,I993,I925,I808)</f>
        <v>137162</v>
      </c>
      <c r="J2578" s="942">
        <f t="shared" si="2708"/>
        <v>170.67326985233044</v>
      </c>
      <c r="K2578" s="3456">
        <f>SUM(K2199,K2129,K2065,K1968,K1886,K1817,K1762,K1706,K1605,K1548,K1485,K1427,K1367,K1281,K1220,K1157,K993,K925,K808)</f>
        <v>11</v>
      </c>
      <c r="L2578" s="943"/>
      <c r="M2578" s="943"/>
      <c r="N2578" s="942"/>
      <c r="O2578" s="3933"/>
      <c r="P2578" s="942">
        <f t="shared" si="2713"/>
        <v>0</v>
      </c>
      <c r="Q2578" s="942"/>
      <c r="R2578" s="942"/>
      <c r="S2578" s="942"/>
      <c r="T2578" s="942"/>
      <c r="U2578" s="944"/>
      <c r="V2578" s="2079"/>
      <c r="W2578" s="2079"/>
      <c r="X2578" s="2079"/>
      <c r="Y2578" s="2079"/>
      <c r="Z2578" s="2079"/>
      <c r="AA2578" s="2079"/>
      <c r="AB2578" s="2079"/>
      <c r="AC2578" s="2079"/>
      <c r="AD2578" s="2080"/>
      <c r="AE2578" s="1147"/>
      <c r="AF2578" s="3022"/>
      <c r="AG2578" s="1137"/>
      <c r="AH2578" s="2079"/>
      <c r="AI2578" s="2079"/>
      <c r="AJ2578" s="1147"/>
      <c r="AK2578" s="2080"/>
      <c r="AL2578" s="3456"/>
      <c r="AM2578" s="3933">
        <f>SUM(AM2199,AM2129,AM2065,AM1968,AM1886,AM1817,AM1762,AM1706,AM1605,AM1548,AM1485,AM1427,AM1367,AM1281,AM1220,AM1157,AM993,AM925,AM808)</f>
        <v>0</v>
      </c>
      <c r="AN2578" s="2006"/>
      <c r="AO2578" s="4305">
        <f t="shared" si="2680"/>
        <v>0</v>
      </c>
      <c r="AP2578" s="4305"/>
    </row>
    <row r="2579" spans="1:42" ht="30" x14ac:dyDescent="0.25">
      <c r="B2579" s="947" t="s">
        <v>499</v>
      </c>
      <c r="C2579" s="2357"/>
      <c r="D2579" s="942"/>
      <c r="E2579" s="1515">
        <f>SUM(E2200,E2130,E2066,E1969,E1606,E1549,E1486,E1428,E1368,E1282,E1221,E1158,E809)</f>
        <v>37837</v>
      </c>
      <c r="F2579" s="4070">
        <f>SUM(F2200,F2130,F2066,F1969,F1606,F1549,F1486,F1428,F1368,F1282,F1221,F1158,F809)</f>
        <v>37837</v>
      </c>
      <c r="G2579" s="1515">
        <f t="shared" si="2712"/>
        <v>0</v>
      </c>
      <c r="H2579" s="942">
        <f>SUM(H2200,H2130,H2066,H1969,H1606,H1549,H1486,H1428,H1368,H1282,H1221,H1158,H809)</f>
        <v>22070.5</v>
      </c>
      <c r="I2579" s="942">
        <f>SUM(I2200,I2130,I2066,I1969,I1606,I1549,I1486,I1428,I1368,I1282,I1221,I1158,I809)</f>
        <v>17355</v>
      </c>
      <c r="J2579" s="942">
        <f t="shared" si="2708"/>
        <v>78.634376203529598</v>
      </c>
      <c r="K2579" s="3456">
        <f>SUM(K2200,K2130,K2066,K1969,K1606,K1549,K1486,K1428,K1368,K1282,K1221,K1158,K809)</f>
        <v>0</v>
      </c>
      <c r="L2579" s="943"/>
      <c r="M2579" s="943"/>
      <c r="N2579" s="942"/>
      <c r="O2579" s="3933"/>
      <c r="P2579" s="942">
        <f t="shared" si="2713"/>
        <v>0</v>
      </c>
      <c r="Q2579" s="942"/>
      <c r="R2579" s="942"/>
      <c r="S2579" s="942"/>
      <c r="T2579" s="942"/>
      <c r="U2579" s="944"/>
      <c r="V2579" s="2079"/>
      <c r="W2579" s="2079"/>
      <c r="X2579" s="2079"/>
      <c r="Y2579" s="2079"/>
      <c r="Z2579" s="2079"/>
      <c r="AA2579" s="2079"/>
      <c r="AB2579" s="2079"/>
      <c r="AC2579" s="2079"/>
      <c r="AD2579" s="2080"/>
      <c r="AE2579" s="1147"/>
      <c r="AF2579" s="3022"/>
      <c r="AG2579" s="1137"/>
      <c r="AH2579" s="2079"/>
      <c r="AI2579" s="2079"/>
      <c r="AJ2579" s="1147"/>
      <c r="AK2579" s="2080"/>
      <c r="AL2579" s="3456"/>
      <c r="AM2579" s="3933">
        <f>SUM(AM2200,AM2130,AM2066,AM1969,AM1606,AM1549,AM1486,AM1428,AM1368,AM1282,AM1221,AM1158,AM809)</f>
        <v>0</v>
      </c>
      <c r="AN2579" s="2006"/>
      <c r="AO2579" s="4305">
        <f t="shared" si="2680"/>
        <v>0</v>
      </c>
      <c r="AP2579" s="4305"/>
    </row>
    <row r="2580" spans="1:42" ht="30" x14ac:dyDescent="0.25">
      <c r="A2580" s="47">
        <v>1</v>
      </c>
      <c r="B2580" s="947" t="s">
        <v>135</v>
      </c>
      <c r="C2580" s="2357"/>
      <c r="D2580" s="942"/>
      <c r="E2580" s="1515">
        <f t="shared" ref="E2580:I2581" si="2716">SUM(E2201,E2131,E2067,E1970,E1887,E1818,E1763,E1707,E1607,E1550,E1487,E1429,E1369,E1283,E1222,E1159,E994,E926,E810)</f>
        <v>850701.61702127662</v>
      </c>
      <c r="F2580" s="4070">
        <f t="shared" ref="F2580" si="2717">SUM(F2201,F2131,F2067,F1970,F1887,F1818,F1763,F1707,F1607,F1550,F1487,F1429,F1369,F1283,F1222,F1159,F994,F926,F810)</f>
        <v>850701.61702127662</v>
      </c>
      <c r="G2580" s="1515">
        <f t="shared" si="2712"/>
        <v>0</v>
      </c>
      <c r="H2580" s="942">
        <f t="shared" si="2716"/>
        <v>496243.80319148931</v>
      </c>
      <c r="I2580" s="942">
        <f t="shared" si="2716"/>
        <v>390608.42765957449</v>
      </c>
      <c r="J2580" s="942">
        <f t="shared" si="2708"/>
        <v>78.713008635565259</v>
      </c>
      <c r="K2580" s="3456">
        <f>SUM(K2201,K2131,K2067,K1970,K1887,K1818,K1763,K1707,K1607,K1550,K1487,K1429,K1369,K1283,K1222,K1159,K994,K926,K810)</f>
        <v>125.09893617021277</v>
      </c>
      <c r="L2580" s="943"/>
      <c r="M2580" s="943"/>
      <c r="N2580" s="942"/>
      <c r="O2580" s="3933"/>
      <c r="P2580" s="942">
        <f t="shared" si="2713"/>
        <v>0</v>
      </c>
      <c r="Q2580" s="942"/>
      <c r="R2580" s="942"/>
      <c r="S2580" s="942"/>
      <c r="T2580" s="942"/>
      <c r="U2580" s="944"/>
      <c r="V2580" s="2079"/>
      <c r="W2580" s="2079"/>
      <c r="X2580" s="2079"/>
      <c r="Y2580" s="2079"/>
      <c r="Z2580" s="2079"/>
      <c r="AA2580" s="2079"/>
      <c r="AB2580" s="2079"/>
      <c r="AC2580" s="2079"/>
      <c r="AD2580" s="2080"/>
      <c r="AE2580" s="1147"/>
      <c r="AF2580" s="3022"/>
      <c r="AG2580" s="1137"/>
      <c r="AH2580" s="2079"/>
      <c r="AI2580" s="2079"/>
      <c r="AJ2580" s="1147"/>
      <c r="AK2580" s="2080"/>
      <c r="AL2580" s="3456"/>
      <c r="AM2580" s="3933">
        <f>SUM(AM2201,AM2131,AM2067,AM1970,AM1887,AM1818,AM1763,AM1707,AM1607,AM1550,AM1487,AM1429,AM1369,AM1283,AM1222,AM1159,AM994,AM926,AM810)</f>
        <v>0</v>
      </c>
      <c r="AN2580" s="2006"/>
      <c r="AO2580" s="4305">
        <f t="shared" si="2680"/>
        <v>0</v>
      </c>
      <c r="AP2580" s="4305"/>
    </row>
    <row r="2581" spans="1:42" x14ac:dyDescent="0.25">
      <c r="A2581" s="47">
        <v>1</v>
      </c>
      <c r="B2581" s="947" t="s">
        <v>247</v>
      </c>
      <c r="C2581" s="2357"/>
      <c r="D2581" s="942"/>
      <c r="E2581" s="1515">
        <f t="shared" si="2716"/>
        <v>833988</v>
      </c>
      <c r="F2581" s="4070">
        <f t="shared" ref="F2581" si="2718">SUM(F2202,F2132,F2068,F1971,F1888,F1819,F1764,F1708,F1608,F1551,F1488,F1430,F1370,F1284,F1223,F1160,F995,F927,F811)</f>
        <v>833988</v>
      </c>
      <c r="G2581" s="1515">
        <f t="shared" si="2712"/>
        <v>0</v>
      </c>
      <c r="H2581" s="942">
        <f t="shared" si="2716"/>
        <v>486494.16666666663</v>
      </c>
      <c r="I2581" s="942">
        <f t="shared" si="2716"/>
        <v>380208</v>
      </c>
      <c r="J2581" s="942">
        <f t="shared" si="2708"/>
        <v>78.152632868157042</v>
      </c>
      <c r="K2581" s="3456">
        <f>SUM(K2202,K2132,K2068,K1971,K1888,K1819,K1764,K1708,K1608,K1551,K1488,K1430,K1370,K1284,K1223,K1160,K995,K927,K811)</f>
        <v>123</v>
      </c>
      <c r="L2581" s="943"/>
      <c r="M2581" s="943"/>
      <c r="N2581" s="942"/>
      <c r="O2581" s="3933"/>
      <c r="P2581" s="942">
        <f t="shared" si="2713"/>
        <v>0</v>
      </c>
      <c r="Q2581" s="942"/>
      <c r="R2581" s="942"/>
      <c r="S2581" s="942"/>
      <c r="T2581" s="942"/>
      <c r="U2581" s="944"/>
      <c r="V2581" s="2079"/>
      <c r="W2581" s="2079"/>
      <c r="X2581" s="2079"/>
      <c r="Y2581" s="2079"/>
      <c r="Z2581" s="2079"/>
      <c r="AA2581" s="2079"/>
      <c r="AB2581" s="2079"/>
      <c r="AC2581" s="2079"/>
      <c r="AD2581" s="2080"/>
      <c r="AE2581" s="1147"/>
      <c r="AF2581" s="3022"/>
      <c r="AG2581" s="1137"/>
      <c r="AH2581" s="2079"/>
      <c r="AI2581" s="2079"/>
      <c r="AJ2581" s="1147"/>
      <c r="AK2581" s="2080"/>
      <c r="AL2581" s="3456"/>
      <c r="AM2581" s="3933">
        <f>SUM(AM2202,AM2132,AM2068,AM1971,AM1888,AM1819,AM1764,AM1708,AM1608,AM1551,AM1488,AM1430,AM1370,AM1284,AM1223,AM1160,AM995,AM927,AM811)</f>
        <v>0</v>
      </c>
      <c r="AN2581" s="2006"/>
      <c r="AO2581" s="4305">
        <f t="shared" si="2680"/>
        <v>0</v>
      </c>
      <c r="AP2581" s="4305"/>
    </row>
    <row r="2582" spans="1:42" x14ac:dyDescent="0.25">
      <c r="A2582" s="47">
        <v>1</v>
      </c>
      <c r="B2582" s="947" t="s">
        <v>403</v>
      </c>
      <c r="C2582" s="2357"/>
      <c r="D2582" s="942"/>
      <c r="E2582" s="1515">
        <f>SUM(E2203,E2133,E2069,E1972,E1552,E1489,E1431,E1371)</f>
        <v>16713.617021276594</v>
      </c>
      <c r="F2582" s="4070">
        <f>SUM(F2203,F2133,F2069,F1972,F1552,F1489,F1431,F1371)</f>
        <v>16713.617021276594</v>
      </c>
      <c r="G2582" s="1515">
        <f t="shared" si="2712"/>
        <v>0</v>
      </c>
      <c r="H2582" s="942">
        <f>SUM(H2203,H2133,H2069,H1972,H1552,H1489,H1431,H1371)</f>
        <v>9749.6365248226939</v>
      </c>
      <c r="I2582" s="942">
        <f>SUM(I2203,I2133,I2069,I1972,I1552,I1489,I1431,I1371)</f>
        <v>10400.427659574467</v>
      </c>
      <c r="J2582" s="942">
        <f t="shared" si="2708"/>
        <v>106.67502971105488</v>
      </c>
      <c r="K2582" s="3456">
        <f>SUM(K2203,K2133,K2069,K1972,K1552,K1489,K1431,K1371)</f>
        <v>2.0989361702127658</v>
      </c>
      <c r="L2582" s="943"/>
      <c r="M2582" s="943"/>
      <c r="N2582" s="942"/>
      <c r="O2582" s="3933"/>
      <c r="P2582" s="942">
        <f t="shared" si="2713"/>
        <v>0</v>
      </c>
      <c r="Q2582" s="942"/>
      <c r="R2582" s="942"/>
      <c r="S2582" s="942"/>
      <c r="T2582" s="942"/>
      <c r="U2582" s="944"/>
      <c r="V2582" s="2079"/>
      <c r="W2582" s="2079"/>
      <c r="X2582" s="2079"/>
      <c r="Y2582" s="2079"/>
      <c r="Z2582" s="2079"/>
      <c r="AA2582" s="2079"/>
      <c r="AB2582" s="2079"/>
      <c r="AC2582" s="2079"/>
      <c r="AD2582" s="2080"/>
      <c r="AE2582" s="1147"/>
      <c r="AF2582" s="3022"/>
      <c r="AG2582" s="1137"/>
      <c r="AH2582" s="2079"/>
      <c r="AI2582" s="2079"/>
      <c r="AJ2582" s="1147"/>
      <c r="AK2582" s="2080"/>
      <c r="AL2582" s="3456"/>
      <c r="AM2582" s="3933">
        <f>SUM(AM2203,AM2133,AM2069,AM1972,AM1552,AM1489,AM1431,AM1371)</f>
        <v>0</v>
      </c>
      <c r="AN2582" s="2006"/>
      <c r="AO2582" s="4305">
        <f t="shared" si="2680"/>
        <v>0</v>
      </c>
      <c r="AP2582" s="4305"/>
    </row>
    <row r="2583" spans="1:42" x14ac:dyDescent="0.25">
      <c r="A2583" s="47">
        <v>1</v>
      </c>
      <c r="B2583" s="947" t="s">
        <v>420</v>
      </c>
      <c r="C2583" s="2357"/>
      <c r="D2583" s="942"/>
      <c r="E2583" s="1515">
        <f>SUM(E2204,E2134,E2070,E1973,E1890,E1821,E1766,E1710,E1610,E1553,E1490,E1432,E1372,E1286)</f>
        <v>157108</v>
      </c>
      <c r="F2583" s="4070">
        <f>SUM(F2204,F2134,F2070,F1973,F1890,F1821,F1766,F1710,F1610,F1553,F1490,F1432,F1372,F1286)</f>
        <v>157108</v>
      </c>
      <c r="G2583" s="1515">
        <f t="shared" si="2712"/>
        <v>0</v>
      </c>
      <c r="H2583" s="942">
        <f>SUM(H2204,H2134,H2070,H1973,H1890,H1821,H1766,H1710,H1610,H1553,H1490,H1432,H1372,H1286)</f>
        <v>91646.583333333343</v>
      </c>
      <c r="I2583" s="942">
        <f>SUM(I2204,I2134,I2070,I1973,I1890,I1821,I1766,I1710,I1610,I1553,I1490,I1432,I1372,I1286)</f>
        <v>97764.020000000019</v>
      </c>
      <c r="J2583" s="942">
        <f t="shared" si="2708"/>
        <v>106.67502971105489</v>
      </c>
      <c r="K2583" s="3456">
        <f>SUM(K2204,K2134,K2070,K1973,K1890,K1821,K1766,K1710,K1610,K1553,K1490,K1432,K1372,K1286)</f>
        <v>19.73</v>
      </c>
      <c r="L2583" s="943"/>
      <c r="M2583" s="943"/>
      <c r="N2583" s="942"/>
      <c r="O2583" s="3933"/>
      <c r="P2583" s="942">
        <f t="shared" si="2713"/>
        <v>0</v>
      </c>
      <c r="Q2583" s="942"/>
      <c r="R2583" s="942"/>
      <c r="S2583" s="942"/>
      <c r="T2583" s="942"/>
      <c r="U2583" s="944"/>
      <c r="V2583" s="2079"/>
      <c r="W2583" s="2079"/>
      <c r="X2583" s="2079"/>
      <c r="Y2583" s="2079"/>
      <c r="Z2583" s="2079"/>
      <c r="AA2583" s="2079"/>
      <c r="AB2583" s="2079"/>
      <c r="AC2583" s="2079"/>
      <c r="AD2583" s="2080"/>
      <c r="AE2583" s="1147"/>
      <c r="AF2583" s="3022"/>
      <c r="AG2583" s="1137"/>
      <c r="AH2583" s="2079"/>
      <c r="AI2583" s="2079"/>
      <c r="AJ2583" s="1147"/>
      <c r="AK2583" s="2080"/>
      <c r="AL2583" s="3456"/>
      <c r="AM2583" s="3933">
        <f>SUM(AM2204,AM2134,AM2070,AM1973,AM1890,AM1821,AM1766,AM1710,AM1610,AM1553,AM1490,AM1432,AM1372,AM1286)</f>
        <v>0</v>
      </c>
      <c r="AN2583" s="2006"/>
      <c r="AO2583" s="4305">
        <f t="shared" si="2680"/>
        <v>0</v>
      </c>
      <c r="AP2583" s="4305"/>
    </row>
    <row r="2584" spans="1:42" ht="57.75" x14ac:dyDescent="0.25">
      <c r="A2584" s="47">
        <v>1</v>
      </c>
      <c r="B2584" s="1017" t="s">
        <v>405</v>
      </c>
      <c r="C2584" s="2357"/>
      <c r="D2584" s="942"/>
      <c r="E2584" s="1515">
        <f t="shared" ref="E2584:I2586" si="2719">SUM(E2205,E2135,E2071,E1974,E1891,E1822,E1767,E1711,E1611,E1554,E1491,E1433,E1373,E1287,E1226,E1163,E998,E930,E814)</f>
        <v>290185</v>
      </c>
      <c r="F2584" s="4070">
        <f t="shared" ref="F2584" si="2720">SUM(F2205,F2135,F2071,F1974,F1891,F1822,F1767,F1711,F1611,F1554,F1491,F1433,F1373,F1287,F1226,F1163,F998,F930,F814)</f>
        <v>290185</v>
      </c>
      <c r="G2584" s="1515">
        <f t="shared" si="2712"/>
        <v>0</v>
      </c>
      <c r="H2584" s="942">
        <f t="shared" si="2719"/>
        <v>169277.08333333331</v>
      </c>
      <c r="I2584" s="942">
        <f t="shared" si="2719"/>
        <v>132561</v>
      </c>
      <c r="J2584" s="942">
        <f t="shared" si="2708"/>
        <v>78.310068551315041</v>
      </c>
      <c r="K2584" s="3456">
        <f>SUM(K2205,K2135,K2071,K1974,K1891,K1822,K1767,K1711,K1611,K1554,K1491,K1433,K1373,K1287,K1226,K1163,K998,K930,K814)</f>
        <v>0</v>
      </c>
      <c r="L2584" s="943"/>
      <c r="M2584" s="943"/>
      <c r="N2584" s="942"/>
      <c r="O2584" s="3933"/>
      <c r="P2584" s="942">
        <f t="shared" si="2713"/>
        <v>0</v>
      </c>
      <c r="Q2584" s="942"/>
      <c r="R2584" s="942"/>
      <c r="S2584" s="942"/>
      <c r="T2584" s="942"/>
      <c r="U2584" s="944"/>
      <c r="V2584" s="2079">
        <f t="shared" ref="V2584:AN2584" si="2721">SUM(V2205,V2135,V2071,V1974,V1891,V1822,V1767,V1711,V1611,V1554,V1491,V1433,V1373,V1287,V1226,V1163,V998,V930,V814)</f>
        <v>0</v>
      </c>
      <c r="W2584" s="2079">
        <f t="shared" si="2721"/>
        <v>0</v>
      </c>
      <c r="X2584" s="2079">
        <f t="shared" si="2721"/>
        <v>0</v>
      </c>
      <c r="Y2584" s="2079">
        <f t="shared" si="2721"/>
        <v>0</v>
      </c>
      <c r="Z2584" s="2079">
        <f t="shared" si="2721"/>
        <v>0</v>
      </c>
      <c r="AA2584" s="2079">
        <f t="shared" ref="AA2584:AB2584" si="2722">SUM(AA2205,AA2135,AA2071,AA1974,AA1891,AA1822,AA1767,AA1711,AA1611,AA1554,AA1491,AA1433,AA1373,AA1287,AA1226,AA1163,AA998,AA930,AA814)</f>
        <v>0</v>
      </c>
      <c r="AB2584" s="2079">
        <f t="shared" si="2722"/>
        <v>0</v>
      </c>
      <c r="AC2584" s="2079">
        <f t="shared" ref="AC2584" si="2723">SUM(AC2205,AC2135,AC2071,AC1974,AC1891,AC1822,AC1767,AC1711,AC1611,AC1554,AC1491,AC1433,AC1373,AC1287,AC1226,AC1163,AC998,AC930,AC814)</f>
        <v>0</v>
      </c>
      <c r="AD2584" s="2080">
        <f t="shared" si="2721"/>
        <v>0</v>
      </c>
      <c r="AE2584" s="1147">
        <f t="shared" si="2721"/>
        <v>0</v>
      </c>
      <c r="AF2584" s="3022">
        <f t="shared" si="2721"/>
        <v>0</v>
      </c>
      <c r="AG2584" s="1137">
        <f t="shared" si="2721"/>
        <v>0</v>
      </c>
      <c r="AH2584" s="2079">
        <f t="shared" si="2721"/>
        <v>0</v>
      </c>
      <c r="AI2584" s="2079">
        <f t="shared" si="2721"/>
        <v>0</v>
      </c>
      <c r="AJ2584" s="1147">
        <f t="shared" si="2721"/>
        <v>0</v>
      </c>
      <c r="AK2584" s="2080">
        <f t="shared" si="2721"/>
        <v>0</v>
      </c>
      <c r="AL2584" s="3456">
        <f t="shared" si="2721"/>
        <v>0</v>
      </c>
      <c r="AM2584" s="3933">
        <f t="shared" si="2721"/>
        <v>0</v>
      </c>
      <c r="AN2584" s="2006">
        <f t="shared" si="2721"/>
        <v>0</v>
      </c>
      <c r="AO2584" s="4305">
        <f t="shared" si="2680"/>
        <v>0</v>
      </c>
      <c r="AP2584" s="4305"/>
    </row>
    <row r="2585" spans="1:42" ht="30" x14ac:dyDescent="0.25">
      <c r="A2585" s="47">
        <v>1</v>
      </c>
      <c r="B2585" s="945" t="s">
        <v>406</v>
      </c>
      <c r="C2585" s="2357"/>
      <c r="D2585" s="942"/>
      <c r="E2585" s="1515">
        <f t="shared" si="2719"/>
        <v>108017</v>
      </c>
      <c r="F2585" s="4070">
        <f t="shared" ref="F2585" si="2724">SUM(F2206,F2136,F2072,F1975,F1892,F1823,F1768,F1712,F1612,F1555,F1492,F1434,F1374,F1288,F1227,F1164,F999,F931,F815)</f>
        <v>108017</v>
      </c>
      <c r="G2585" s="1515">
        <f t="shared" si="2712"/>
        <v>0</v>
      </c>
      <c r="H2585" s="942">
        <f t="shared" si="2719"/>
        <v>63010.916666666672</v>
      </c>
      <c r="I2585" s="942">
        <f t="shared" si="2719"/>
        <v>40418</v>
      </c>
      <c r="J2585" s="942">
        <f t="shared" si="2708"/>
        <v>64.144440579740802</v>
      </c>
      <c r="K2585" s="3456">
        <f>SUM(K2206,K2136,K2072,K1975,K1892,K1823,K1768,K1712,K1612,K1555,K1492,K1434,K1374,K1288,K1227,K1164,K999,K931,K815)</f>
        <v>0</v>
      </c>
      <c r="L2585" s="943"/>
      <c r="M2585" s="943"/>
      <c r="N2585" s="942"/>
      <c r="O2585" s="3933"/>
      <c r="P2585" s="942">
        <f t="shared" si="2713"/>
        <v>0</v>
      </c>
      <c r="Q2585" s="942"/>
      <c r="R2585" s="942"/>
      <c r="S2585" s="942"/>
      <c r="T2585" s="942"/>
      <c r="U2585" s="944"/>
      <c r="V2585" s="2079"/>
      <c r="W2585" s="2079"/>
      <c r="X2585" s="2079"/>
      <c r="Y2585" s="2079"/>
      <c r="Z2585" s="2079"/>
      <c r="AA2585" s="2079"/>
      <c r="AB2585" s="2079"/>
      <c r="AC2585" s="2079"/>
      <c r="AD2585" s="2080"/>
      <c r="AE2585" s="1147"/>
      <c r="AF2585" s="3022"/>
      <c r="AG2585" s="1137"/>
      <c r="AH2585" s="2079"/>
      <c r="AI2585" s="2079"/>
      <c r="AJ2585" s="1147"/>
      <c r="AK2585" s="2080"/>
      <c r="AL2585" s="3456"/>
      <c r="AM2585" s="3933">
        <f>SUM(AM2206,AM2136,AM2072,AM1975,AM1892,AM1823,AM1768,AM1712,AM1612,AM1555,AM1492,AM1434,AM1374,AM1288,AM1227,AM1164,AM999,AM931,AM815)</f>
        <v>0</v>
      </c>
      <c r="AN2585" s="2006"/>
      <c r="AO2585" s="4305">
        <f t="shared" si="2680"/>
        <v>0</v>
      </c>
      <c r="AP2585" s="4305"/>
    </row>
    <row r="2586" spans="1:42" ht="30" x14ac:dyDescent="0.25">
      <c r="A2586" s="47">
        <v>1</v>
      </c>
      <c r="B2586" s="947" t="s">
        <v>407</v>
      </c>
      <c r="C2586" s="2357"/>
      <c r="D2586" s="942"/>
      <c r="E2586" s="1515">
        <f t="shared" si="2719"/>
        <v>106284</v>
      </c>
      <c r="F2586" s="4070">
        <f t="shared" ref="F2586" si="2725">SUM(F2207,F2137,F2073,F1976,F1893,F1824,F1769,F1713,F1613,F1556,F1493,F1435,F1375,F1289,F1228,F1165,F1000,F932,F816)</f>
        <v>106284</v>
      </c>
      <c r="G2586" s="1515">
        <f t="shared" si="2712"/>
        <v>0</v>
      </c>
      <c r="H2586" s="942">
        <f t="shared" si="2719"/>
        <v>61999.416666666664</v>
      </c>
      <c r="I2586" s="942">
        <f t="shared" si="2719"/>
        <v>38905</v>
      </c>
      <c r="J2586" s="942">
        <f t="shared" si="2708"/>
        <v>62.750590395339742</v>
      </c>
      <c r="K2586" s="3456">
        <f>SUM(K2207,K2137,K2073,K1976,K1893,K1824,K1769,K1713,K1613,K1556,K1493,K1435,K1375,K1289,K1228,K1165,K1000,K932,K816)</f>
        <v>0</v>
      </c>
      <c r="L2586" s="943"/>
      <c r="M2586" s="943"/>
      <c r="N2586" s="942"/>
      <c r="O2586" s="3933"/>
      <c r="P2586" s="942">
        <f t="shared" si="2713"/>
        <v>0</v>
      </c>
      <c r="Q2586" s="942"/>
      <c r="R2586" s="942"/>
      <c r="S2586" s="942"/>
      <c r="T2586" s="942"/>
      <c r="U2586" s="944"/>
      <c r="V2586" s="2079"/>
      <c r="W2586" s="2079"/>
      <c r="X2586" s="2079"/>
      <c r="Y2586" s="2079"/>
      <c r="Z2586" s="2079"/>
      <c r="AA2586" s="2079"/>
      <c r="AB2586" s="2079"/>
      <c r="AC2586" s="2079"/>
      <c r="AD2586" s="2080"/>
      <c r="AE2586" s="1147"/>
      <c r="AF2586" s="3022"/>
      <c r="AG2586" s="1137"/>
      <c r="AH2586" s="2079"/>
      <c r="AI2586" s="2079"/>
      <c r="AJ2586" s="1147"/>
      <c r="AK2586" s="2080"/>
      <c r="AL2586" s="3456"/>
      <c r="AM2586" s="3933">
        <f>SUM(AM2207,AM2137,AM2073,AM1976,AM1893,AM1824,AM1769,AM1713,AM1613,AM1556,AM1493,AM1435,AM1375,AM1289,AM1228,AM1165,AM1000,AM932,AM816)</f>
        <v>0</v>
      </c>
      <c r="AN2586" s="2006"/>
      <c r="AO2586" s="4305">
        <f t="shared" si="2680"/>
        <v>0</v>
      </c>
      <c r="AP2586" s="4305"/>
    </row>
    <row r="2587" spans="1:42" ht="60" x14ac:dyDescent="0.25">
      <c r="A2587" s="47">
        <v>1</v>
      </c>
      <c r="B2587" s="947" t="s">
        <v>408</v>
      </c>
      <c r="C2587" s="2357"/>
      <c r="D2587" s="942"/>
      <c r="E2587" s="1515"/>
      <c r="F2587" s="4070"/>
      <c r="G2587" s="1515">
        <f t="shared" si="2712"/>
        <v>0</v>
      </c>
      <c r="H2587" s="942"/>
      <c r="I2587" s="942"/>
      <c r="J2587" s="942"/>
      <c r="K2587" s="3456"/>
      <c r="L2587" s="943"/>
      <c r="M2587" s="943"/>
      <c r="N2587" s="942"/>
      <c r="O2587" s="3933"/>
      <c r="P2587" s="942">
        <f t="shared" si="2713"/>
        <v>0</v>
      </c>
      <c r="Q2587" s="942"/>
      <c r="R2587" s="942"/>
      <c r="S2587" s="942"/>
      <c r="T2587" s="942"/>
      <c r="U2587" s="944"/>
      <c r="V2587" s="2079"/>
      <c r="W2587" s="2079"/>
      <c r="X2587" s="2079"/>
      <c r="Y2587" s="2079"/>
      <c r="Z2587" s="2079"/>
      <c r="AA2587" s="2079"/>
      <c r="AB2587" s="2079"/>
      <c r="AC2587" s="2079"/>
      <c r="AD2587" s="2080"/>
      <c r="AE2587" s="1147"/>
      <c r="AF2587" s="3022"/>
      <c r="AG2587" s="1137"/>
      <c r="AH2587" s="2079"/>
      <c r="AI2587" s="2079"/>
      <c r="AJ2587" s="1147"/>
      <c r="AK2587" s="2080"/>
      <c r="AL2587" s="3456"/>
      <c r="AM2587" s="3933"/>
      <c r="AN2587" s="2006"/>
      <c r="AO2587" s="4305">
        <f t="shared" si="2680"/>
        <v>0</v>
      </c>
      <c r="AP2587" s="4305"/>
    </row>
    <row r="2588" spans="1:42" ht="45" x14ac:dyDescent="0.25">
      <c r="A2588" s="47">
        <v>1</v>
      </c>
      <c r="B2588" s="947" t="s">
        <v>409</v>
      </c>
      <c r="C2588" s="2357"/>
      <c r="D2588" s="942"/>
      <c r="E2588" s="1515">
        <f t="shared" ref="E2588:I2591" si="2726">SUM(E2209,E2139,E2075,E1978,E1895,E1826,E1771,E1715,E1615,E1558,E1495,E1437,E1377,E1291,E1230,E1167,E1002,E934,E818)</f>
        <v>699</v>
      </c>
      <c r="F2588" s="4070">
        <f t="shared" ref="F2588" si="2727">SUM(F2209,F2139,F2075,F1978,F1895,F1826,F1771,F1715,F1615,F1558,F1495,F1437,F1377,F1291,F1230,F1167,F1002,F934,F818)</f>
        <v>699</v>
      </c>
      <c r="G2588" s="1515">
        <f t="shared" si="2712"/>
        <v>0</v>
      </c>
      <c r="H2588" s="942">
        <f t="shared" si="2726"/>
        <v>409</v>
      </c>
      <c r="I2588" s="942">
        <f t="shared" si="2726"/>
        <v>627</v>
      </c>
      <c r="J2588" s="942">
        <f>I2588/H2588*100</f>
        <v>153.3007334963325</v>
      </c>
      <c r="K2588" s="3456">
        <f>SUM(K2209,K2139,K2075,K1978,K1895,K1826,K1771,K1715,K1615,K1558,K1495,K1437,K1377,K1291,K1230,K1167,K1002,K934,K818)</f>
        <v>0</v>
      </c>
      <c r="L2588" s="943"/>
      <c r="M2588" s="943"/>
      <c r="N2588" s="942"/>
      <c r="O2588" s="3933"/>
      <c r="P2588" s="942">
        <f t="shared" si="2713"/>
        <v>0</v>
      </c>
      <c r="Q2588" s="942"/>
      <c r="R2588" s="942"/>
      <c r="S2588" s="942"/>
      <c r="T2588" s="942"/>
      <c r="U2588" s="944"/>
      <c r="V2588" s="2079"/>
      <c r="W2588" s="2079"/>
      <c r="X2588" s="2079"/>
      <c r="Y2588" s="2079"/>
      <c r="Z2588" s="2079"/>
      <c r="AA2588" s="2079"/>
      <c r="AB2588" s="2079"/>
      <c r="AC2588" s="2079"/>
      <c r="AD2588" s="2080"/>
      <c r="AE2588" s="1147"/>
      <c r="AF2588" s="3022"/>
      <c r="AG2588" s="1137"/>
      <c r="AH2588" s="2079"/>
      <c r="AI2588" s="2079"/>
      <c r="AJ2588" s="1147"/>
      <c r="AK2588" s="2080"/>
      <c r="AL2588" s="3456"/>
      <c r="AM2588" s="3933">
        <f>SUM(AM2209,AM2139,AM2075,AM1978,AM1895,AM1826,AM1771,AM1715,AM1615,AM1558,AM1495,AM1437,AM1377,AM1291,AM1230,AM1167,AM1002,AM934,AM818)</f>
        <v>0</v>
      </c>
      <c r="AN2588" s="2006"/>
      <c r="AO2588" s="4305">
        <f t="shared" si="2680"/>
        <v>0</v>
      </c>
      <c r="AP2588" s="4305"/>
    </row>
    <row r="2589" spans="1:42" ht="30" x14ac:dyDescent="0.25">
      <c r="A2589" s="47">
        <v>1</v>
      </c>
      <c r="B2589" s="947" t="s">
        <v>410</v>
      </c>
      <c r="C2589" s="2357"/>
      <c r="D2589" s="942"/>
      <c r="E2589" s="1515">
        <f t="shared" si="2726"/>
        <v>1034</v>
      </c>
      <c r="F2589" s="4070">
        <f t="shared" ref="F2589" si="2728">SUM(F2210,F2140,F2076,F1979,F1896,F1827,F1772,F1716,F1616,F1559,F1496,F1438,F1378,F1292,F1231,F1168,F1003,F935,F819)</f>
        <v>1034</v>
      </c>
      <c r="G2589" s="1515">
        <f t="shared" si="2712"/>
        <v>0</v>
      </c>
      <c r="H2589" s="942">
        <f t="shared" si="2726"/>
        <v>602.50000000000011</v>
      </c>
      <c r="I2589" s="942">
        <f t="shared" si="2726"/>
        <v>886</v>
      </c>
      <c r="J2589" s="942">
        <f>I2589/H2589*100</f>
        <v>147.05394190871365</v>
      </c>
      <c r="K2589" s="3456">
        <f>SUM(K2210,K2140,K2076,K1979,K1896,K1827,K1772,K1716,K1616,K1559,K1496,K1438,K1378,K1292,K1231,K1168,K1003,K935,K819)</f>
        <v>0</v>
      </c>
      <c r="L2589" s="943"/>
      <c r="M2589" s="943"/>
      <c r="N2589" s="942"/>
      <c r="O2589" s="3933"/>
      <c r="P2589" s="942">
        <f t="shared" si="2713"/>
        <v>0</v>
      </c>
      <c r="Q2589" s="942"/>
      <c r="R2589" s="942"/>
      <c r="S2589" s="942"/>
      <c r="T2589" s="942"/>
      <c r="U2589" s="944"/>
      <c r="V2589" s="2079"/>
      <c r="W2589" s="2079"/>
      <c r="X2589" s="2079"/>
      <c r="Y2589" s="2079"/>
      <c r="Z2589" s="2079"/>
      <c r="AA2589" s="2079"/>
      <c r="AB2589" s="2079"/>
      <c r="AC2589" s="2079"/>
      <c r="AD2589" s="2080"/>
      <c r="AE2589" s="1147"/>
      <c r="AF2589" s="3022"/>
      <c r="AG2589" s="1137"/>
      <c r="AH2589" s="2079"/>
      <c r="AI2589" s="2079"/>
      <c r="AJ2589" s="1147"/>
      <c r="AK2589" s="2080"/>
      <c r="AL2589" s="3456"/>
      <c r="AM2589" s="3933">
        <f>SUM(AM2210,AM2140,AM2076,AM1979,AM1896,AM1827,AM1772,AM1716,AM1616,AM1559,AM1496,AM1438,AM1378,AM1292,AM1231,AM1168,AM1003,AM935,AM819)</f>
        <v>0</v>
      </c>
      <c r="AN2589" s="2006"/>
      <c r="AO2589" s="4305">
        <f t="shared" si="2680"/>
        <v>0</v>
      </c>
      <c r="AP2589" s="4305"/>
    </row>
    <row r="2590" spans="1:42" ht="45" x14ac:dyDescent="0.25">
      <c r="A2590" s="47">
        <v>1</v>
      </c>
      <c r="B2590" s="947" t="s">
        <v>411</v>
      </c>
      <c r="C2590" s="2357"/>
      <c r="D2590" s="942"/>
      <c r="E2590" s="1515">
        <f t="shared" si="2726"/>
        <v>182168</v>
      </c>
      <c r="F2590" s="4070">
        <f t="shared" ref="F2590" si="2729">SUM(F2211,F2141,F2077,F1980,F1897,F1828,F1773,F1717,F1617,F1560,F1497,F1439,F1379,F1293,F1232,F1169,F1004,F936,F820)</f>
        <v>182168</v>
      </c>
      <c r="G2590" s="1515">
        <f t="shared" si="2712"/>
        <v>0</v>
      </c>
      <c r="H2590" s="942">
        <f t="shared" si="2726"/>
        <v>106266.16666666667</v>
      </c>
      <c r="I2590" s="942">
        <f t="shared" si="2726"/>
        <v>92143</v>
      </c>
      <c r="J2590" s="942">
        <f>I2590/H2590*100</f>
        <v>86.709630064131417</v>
      </c>
      <c r="K2590" s="3456">
        <f>SUM(K2211,K2141,K2077,K1980,K1897,K1828,K1773,K1717,K1617,K1560,K1497,K1439,K1379,K1293,K1232,K1169,K1004,K936,K820)</f>
        <v>0</v>
      </c>
      <c r="L2590" s="943"/>
      <c r="M2590" s="943"/>
      <c r="N2590" s="942"/>
      <c r="O2590" s="3933"/>
      <c r="P2590" s="942">
        <f t="shared" si="2713"/>
        <v>0</v>
      </c>
      <c r="Q2590" s="942"/>
      <c r="R2590" s="942"/>
      <c r="S2590" s="942"/>
      <c r="T2590" s="942"/>
      <c r="U2590" s="944"/>
      <c r="V2590" s="2079"/>
      <c r="W2590" s="2079"/>
      <c r="X2590" s="2079"/>
      <c r="Y2590" s="2079"/>
      <c r="Z2590" s="2079"/>
      <c r="AA2590" s="2079"/>
      <c r="AB2590" s="2079"/>
      <c r="AC2590" s="2079"/>
      <c r="AD2590" s="2080"/>
      <c r="AE2590" s="1147"/>
      <c r="AF2590" s="3022"/>
      <c r="AG2590" s="1137"/>
      <c r="AH2590" s="2079"/>
      <c r="AI2590" s="2079"/>
      <c r="AJ2590" s="1147"/>
      <c r="AK2590" s="2080"/>
      <c r="AL2590" s="3456"/>
      <c r="AM2590" s="3933">
        <f>SUM(AM2211,AM2141,AM2077,AM1980,AM1897,AM1828,AM1773,AM1717,AM1617,AM1560,AM1497,AM1439,AM1379,AM1293,AM1232,AM1169,AM1004,AM936,AM820)</f>
        <v>0</v>
      </c>
      <c r="AN2590" s="2006"/>
      <c r="AO2590" s="4305">
        <f t="shared" si="2680"/>
        <v>0</v>
      </c>
      <c r="AP2590" s="4305"/>
    </row>
    <row r="2591" spans="1:42" ht="45" x14ac:dyDescent="0.25">
      <c r="A2591" s="47">
        <v>1</v>
      </c>
      <c r="B2591" s="947" t="s">
        <v>412</v>
      </c>
      <c r="C2591" s="2357"/>
      <c r="D2591" s="942"/>
      <c r="E2591" s="1515">
        <f t="shared" si="2726"/>
        <v>44273</v>
      </c>
      <c r="F2591" s="4070">
        <f t="shared" ref="F2591" si="2730">SUM(F2212,F2142,F2078,F1981,F1898,F1829,F1774,F1718,F1618,F1561,F1498,F1440,F1380,F1294,F1233,F1170,F1005,F937,F821)</f>
        <v>44273</v>
      </c>
      <c r="G2591" s="1515">
        <f t="shared" si="2712"/>
        <v>0</v>
      </c>
      <c r="H2591" s="942">
        <f t="shared" si="2726"/>
        <v>25825.583333333332</v>
      </c>
      <c r="I2591" s="942">
        <f t="shared" si="2726"/>
        <v>16343</v>
      </c>
      <c r="J2591" s="942">
        <f>I2591/H2591*100</f>
        <v>63.282210469592492</v>
      </c>
      <c r="K2591" s="3456">
        <f>SUM(K2212,K2142,K2078,K1981,K1898,K1829,K1774,K1718,K1618,K1561,K1498,K1440,K1380,K1294,K1233,K1170,K1005,K937,K821)</f>
        <v>0</v>
      </c>
      <c r="L2591" s="943"/>
      <c r="M2591" s="943"/>
      <c r="N2591" s="942"/>
      <c r="O2591" s="3933"/>
      <c r="P2591" s="942">
        <f t="shared" si="2713"/>
        <v>0</v>
      </c>
      <c r="Q2591" s="942"/>
      <c r="R2591" s="942"/>
      <c r="S2591" s="942"/>
      <c r="T2591" s="942"/>
      <c r="U2591" s="944"/>
      <c r="V2591" s="2079"/>
      <c r="W2591" s="2079"/>
      <c r="X2591" s="2079"/>
      <c r="Y2591" s="2079"/>
      <c r="Z2591" s="2079"/>
      <c r="AA2591" s="2079"/>
      <c r="AB2591" s="2079"/>
      <c r="AC2591" s="2079"/>
      <c r="AD2591" s="2080"/>
      <c r="AE2591" s="1147"/>
      <c r="AF2591" s="3022"/>
      <c r="AG2591" s="1137"/>
      <c r="AH2591" s="2079"/>
      <c r="AI2591" s="2079"/>
      <c r="AJ2591" s="1147"/>
      <c r="AK2591" s="2080"/>
      <c r="AL2591" s="3456"/>
      <c r="AM2591" s="3933">
        <f>SUM(AM2212,AM2142,AM2078,AM1981,AM1898,AM1829,AM1774,AM1718,AM1618,AM1561,AM1498,AM1440,AM1380,AM1294,AM1233,AM1170,AM1005,AM937,AM821)</f>
        <v>0</v>
      </c>
      <c r="AN2591" s="2006"/>
      <c r="AO2591" s="4305">
        <f t="shared" si="2680"/>
        <v>0</v>
      </c>
      <c r="AP2591" s="4305"/>
    </row>
    <row r="2592" spans="1:42" ht="30" x14ac:dyDescent="0.25">
      <c r="A2592" s="47">
        <v>1</v>
      </c>
      <c r="B2592" s="947" t="s">
        <v>445</v>
      </c>
      <c r="C2592" s="2357"/>
      <c r="D2592" s="942"/>
      <c r="E2592" s="1515">
        <f>SUM(E2213,E2143,E2079,E1982,E1619,E1562,E1499,E1441,E1381,E1295,E1234,E1171,E822)</f>
        <v>0</v>
      </c>
      <c r="F2592" s="4070">
        <f>SUM(F2213,F2143,F2079,F1982,F1619,F1562,F1499,F1441,F1381,F1295,F1234,F1171,F822)</f>
        <v>0</v>
      </c>
      <c r="G2592" s="1515">
        <f t="shared" si="2712"/>
        <v>0</v>
      </c>
      <c r="H2592" s="942">
        <f>SUM(H2213,H2143,H2079,H1982,H1619,H1562,H1499,H1441,H1381,H1295,H1234,H1171,H822)</f>
        <v>0</v>
      </c>
      <c r="I2592" s="942">
        <f>SUM(I2213,I2143,I2079,I1982,I1619,I1562,I1499,I1441,I1381,I1295,I1234,I1171,I822)</f>
        <v>552</v>
      </c>
      <c r="J2592" s="942"/>
      <c r="K2592" s="3456">
        <f>SUM(K2213,K2143,K2079,K1982,K1619,K1562,K1499,K1441,K1381,K1295,K1234,K1171,K822)</f>
        <v>0</v>
      </c>
      <c r="L2592" s="943"/>
      <c r="M2592" s="943"/>
      <c r="N2592" s="942"/>
      <c r="O2592" s="3933"/>
      <c r="P2592" s="942">
        <f t="shared" si="2713"/>
        <v>0</v>
      </c>
      <c r="Q2592" s="942"/>
      <c r="R2592" s="942"/>
      <c r="S2592" s="942"/>
      <c r="T2592" s="942"/>
      <c r="U2592" s="944"/>
      <c r="V2592" s="2079"/>
      <c r="W2592" s="2079"/>
      <c r="X2592" s="2079"/>
      <c r="Y2592" s="2079"/>
      <c r="Z2592" s="2079"/>
      <c r="AA2592" s="2079"/>
      <c r="AB2592" s="2079"/>
      <c r="AC2592" s="2079"/>
      <c r="AD2592" s="2080"/>
      <c r="AE2592" s="1147"/>
      <c r="AF2592" s="3022"/>
      <c r="AG2592" s="1137"/>
      <c r="AH2592" s="2079"/>
      <c r="AI2592" s="2079"/>
      <c r="AJ2592" s="1147"/>
      <c r="AK2592" s="2080"/>
      <c r="AL2592" s="3456"/>
      <c r="AM2592" s="3933">
        <f>SUM(AM2213,AM2143,AM2079,AM1982,AM1619,AM1562,AM1499,AM1441,AM1381,AM1295,AM1234,AM1171,AM822)</f>
        <v>0</v>
      </c>
      <c r="AN2592" s="2006"/>
      <c r="AO2592" s="4305">
        <f t="shared" si="2680"/>
        <v>0</v>
      </c>
      <c r="AP2592" s="4305"/>
    </row>
    <row r="2593" spans="1:42" ht="75" x14ac:dyDescent="0.25">
      <c r="A2593" s="47">
        <v>1</v>
      </c>
      <c r="B2593" s="947" t="s">
        <v>413</v>
      </c>
      <c r="C2593" s="2357"/>
      <c r="D2593" s="942"/>
      <c r="E2593" s="1515">
        <f t="shared" ref="E2593:I2594" si="2731">SUM(E2214,E2144,E2080,E1983,E1899,E1830,E1775,E1719,E1620,E1563,E1500,E1442,E1382,E1296,E1235,E1172,E1006,E938,E823)</f>
        <v>107490</v>
      </c>
      <c r="F2593" s="4070">
        <f t="shared" ref="F2593" si="2732">SUM(F2214,F2144,F2080,F1983,F1899,F1830,F1775,F1719,F1620,F1563,F1500,F1442,F1382,F1296,F1235,F1172,F1006,F938,F823)</f>
        <v>107490</v>
      </c>
      <c r="G2593" s="1515">
        <f t="shared" si="2712"/>
        <v>0</v>
      </c>
      <c r="H2593" s="942">
        <f t="shared" si="2731"/>
        <v>62702.916666666672</v>
      </c>
      <c r="I2593" s="942">
        <f t="shared" si="2731"/>
        <v>59687</v>
      </c>
      <c r="J2593" s="942">
        <f>I2593/H2593*100</f>
        <v>95.190149315223238</v>
      </c>
      <c r="K2593" s="3456">
        <f>SUM(K2214,K2144,K2080,K1983,K1899,K1830,K1775,K1719,K1620,K1563,K1500,K1442,K1382,K1296,K1235,K1172,K1006,K938,K823)</f>
        <v>0</v>
      </c>
      <c r="L2593" s="943"/>
      <c r="M2593" s="943"/>
      <c r="N2593" s="942"/>
      <c r="O2593" s="3933"/>
      <c r="P2593" s="942">
        <f t="shared" si="2713"/>
        <v>0</v>
      </c>
      <c r="Q2593" s="942"/>
      <c r="R2593" s="942"/>
      <c r="S2593" s="942"/>
      <c r="T2593" s="942"/>
      <c r="U2593" s="944"/>
      <c r="V2593" s="2079"/>
      <c r="W2593" s="2079"/>
      <c r="X2593" s="2079"/>
      <c r="Y2593" s="2079"/>
      <c r="Z2593" s="2079"/>
      <c r="AA2593" s="2079"/>
      <c r="AB2593" s="2079"/>
      <c r="AC2593" s="2079"/>
      <c r="AD2593" s="2080"/>
      <c r="AE2593" s="1147"/>
      <c r="AF2593" s="3022"/>
      <c r="AG2593" s="1137"/>
      <c r="AH2593" s="2079"/>
      <c r="AI2593" s="2079"/>
      <c r="AJ2593" s="1147"/>
      <c r="AK2593" s="2080"/>
      <c r="AL2593" s="3456"/>
      <c r="AM2593" s="3933">
        <f>SUM(AM2214,AM2144,AM2080,AM1983,AM1899,AM1830,AM1775,AM1719,AM1620,AM1563,AM1500,AM1442,AM1382,AM1296,AM1235,AM1172,AM1006,AM938,AM823)</f>
        <v>0</v>
      </c>
      <c r="AN2593" s="2006"/>
      <c r="AO2593" s="4305">
        <f t="shared" si="2680"/>
        <v>0</v>
      </c>
      <c r="AP2593" s="4305"/>
    </row>
    <row r="2594" spans="1:42" ht="60" x14ac:dyDescent="0.25">
      <c r="A2594" s="47">
        <v>1</v>
      </c>
      <c r="B2594" s="947" t="s">
        <v>414</v>
      </c>
      <c r="C2594" s="2357"/>
      <c r="D2594" s="942"/>
      <c r="E2594" s="1515">
        <f t="shared" si="2731"/>
        <v>30405</v>
      </c>
      <c r="F2594" s="4070">
        <f t="shared" ref="F2594" si="2733">SUM(F2215,F2145,F2081,F1984,F1900,F1831,F1776,F1720,F1621,F1564,F1501,F1443,F1383,F1297,F1236,F1173,F1007,F939,F824)</f>
        <v>30405</v>
      </c>
      <c r="G2594" s="1515">
        <f t="shared" si="2712"/>
        <v>0</v>
      </c>
      <c r="H2594" s="942">
        <f t="shared" si="2731"/>
        <v>17737.666666666664</v>
      </c>
      <c r="I2594" s="942">
        <f t="shared" si="2731"/>
        <v>16113</v>
      </c>
      <c r="J2594" s="942">
        <f>I2594/H2594*100</f>
        <v>90.840584067802993</v>
      </c>
      <c r="K2594" s="3456">
        <f>SUM(K2215,K2145,K2081,K1984,K1900,K1831,K1776,K1720,K1621,K1564,K1501,K1443,K1383,K1297,K1236,K1173,K1007,K939,K824)</f>
        <v>0</v>
      </c>
      <c r="L2594" s="943"/>
      <c r="M2594" s="943"/>
      <c r="N2594" s="942"/>
      <c r="O2594" s="3933"/>
      <c r="P2594" s="942">
        <f t="shared" si="2713"/>
        <v>0</v>
      </c>
      <c r="Q2594" s="942"/>
      <c r="R2594" s="942"/>
      <c r="S2594" s="942"/>
      <c r="T2594" s="942"/>
      <c r="U2594" s="944"/>
      <c r="V2594" s="2079"/>
      <c r="W2594" s="2079"/>
      <c r="X2594" s="2079"/>
      <c r="Y2594" s="2079"/>
      <c r="Z2594" s="2079"/>
      <c r="AA2594" s="2079"/>
      <c r="AB2594" s="2079"/>
      <c r="AC2594" s="2079"/>
      <c r="AD2594" s="2080"/>
      <c r="AE2594" s="1147"/>
      <c r="AF2594" s="3022"/>
      <c r="AG2594" s="1137"/>
      <c r="AH2594" s="2079"/>
      <c r="AI2594" s="2079"/>
      <c r="AJ2594" s="1147"/>
      <c r="AK2594" s="2080"/>
      <c r="AL2594" s="3456"/>
      <c r="AM2594" s="3933">
        <f>SUM(AM2215,AM2145,AM2081,AM1984,AM1900,AM1831,AM1776,AM1720,AM1621,AM1564,AM1501,AM1443,AM1383,AM1297,AM1236,AM1173,AM1007,AM939,AM824)</f>
        <v>0</v>
      </c>
      <c r="AN2594" s="2006"/>
      <c r="AO2594" s="4305">
        <f t="shared" si="2680"/>
        <v>0</v>
      </c>
      <c r="AP2594" s="4305"/>
    </row>
    <row r="2595" spans="1:42" s="73" customFormat="1" ht="28.5" x14ac:dyDescent="0.2">
      <c r="B2595" s="1017" t="s">
        <v>213</v>
      </c>
      <c r="C2595" s="2357"/>
      <c r="D2595" s="942"/>
      <c r="E2595" s="1515"/>
      <c r="F2595" s="4070"/>
      <c r="G2595" s="1515">
        <f t="shared" si="2712"/>
        <v>0</v>
      </c>
      <c r="H2595" s="942"/>
      <c r="I2595" s="942"/>
      <c r="J2595" s="942"/>
      <c r="K2595" s="3456"/>
      <c r="L2595" s="943"/>
      <c r="M2595" s="943"/>
      <c r="N2595" s="942"/>
      <c r="O2595" s="3933"/>
      <c r="P2595" s="942">
        <f t="shared" si="2713"/>
        <v>0</v>
      </c>
      <c r="Q2595" s="942"/>
      <c r="R2595" s="942"/>
      <c r="S2595" s="942"/>
      <c r="T2595" s="942"/>
      <c r="U2595" s="1172"/>
      <c r="V2595" s="2079">
        <f t="shared" ref="V2595:AL2595" si="2734">SUBTOTAL(9,V2537,V2518,V2501,V2472,V2457,V2456,V2441,V2431,V2399,V2389,V2336,V2365,V2324,V2312,V2283,V2282,V2267,V2266,V2216,V2146,V2082,V1985,V1901,V1864,V1832,V1777,V1721,V1684,V1670,V1656,V1502,V1298,V1237,V1117,V1082,V1045,V940,V825)</f>
        <v>485419.56423999998</v>
      </c>
      <c r="W2595" s="2079">
        <f t="shared" si="2734"/>
        <v>485419.56423999998</v>
      </c>
      <c r="X2595" s="2079">
        <f t="shared" si="2734"/>
        <v>485419.56423999998</v>
      </c>
      <c r="Y2595" s="2079">
        <f t="shared" si="2734"/>
        <v>487312.10426999995</v>
      </c>
      <c r="Z2595" s="2079">
        <f t="shared" si="2734"/>
        <v>487312.10426999995</v>
      </c>
      <c r="AA2595" s="2079">
        <f>SUM(AA2553,AA2537,AA2518,AA2501,AA2472,AA2457,AA2456,AA2441,AA2431,AA2399,AA2389,AA2365,AA2336,AA2324,AA2312,AA2282,AA2266,AA2216,AA2146,AA2082,AA1985,AA1901,AA1864,AA1832,AA1777,AA1721,AA1684,AA1670,AA1656,AA1622,AA1565,AA1502,AA1444,AA1384,AA1298,AA1237,AA1174,AA1117,AA1082,AA1045,AA1008,AA940,AA893,AA825)</f>
        <v>487312.10426999995</v>
      </c>
      <c r="AB2595" s="2079">
        <f t="shared" ref="AB2595:AK2595" si="2735">SUM(AB2553,AB2537,AB2518,AB2501,AB2472,AB2457,AB2456,AB2441,AB2431,AB2399,AB2389,AB2365,AB2336,AB2324,AB2312,AB2282,AB2266,AB2216,AB2146,AB2082,AB1985,AB1901,AB1864,AB1832,AB1777,AB1721,AB1684,AB1670,AB1656,AB1622,AB1565,AB1502,AB1444,AB1384,AB1298,AB1237,AB1174,AB1117,AB1082,AB1045,AB1008,AB940,AB893,AB825)</f>
        <v>496550.49495000002</v>
      </c>
      <c r="AC2595" s="2079">
        <f t="shared" ref="AC2595" si="2736">SUM(AC2553,AC2537,AC2518,AC2501,AC2472,AC2457,AC2456,AC2441,AC2431,AC2399,AC2389,AC2365,AC2336,AC2324,AC2312,AC2282,AC2266,AC2216,AC2146,AC2082,AC1985,AC1901,AC1864,AC1832,AC1777,AC1721,AC1684,AC1670,AC1656,AC1622,AC1565,AC1502,AC1444,AC1384,AC1298,AC1237,AC1174,AC1117,AC1082,AC1045,AC1008,AC940,AC893,AC825)</f>
        <v>515312.58665999997</v>
      </c>
      <c r="AD2595" s="2080">
        <f t="shared" si="2735"/>
        <v>303947.0983688889</v>
      </c>
      <c r="AE2595" s="1147">
        <f t="shared" si="2735"/>
        <v>308599.57867999998</v>
      </c>
      <c r="AF2595" s="3022">
        <f t="shared" si="2735"/>
        <v>0</v>
      </c>
      <c r="AG2595" s="1137">
        <f t="shared" si="2735"/>
        <v>0</v>
      </c>
      <c r="AH2595" s="2079">
        <f t="shared" si="2735"/>
        <v>4652.4803111110741</v>
      </c>
      <c r="AI2595" s="2079">
        <f t="shared" si="2735"/>
        <v>0</v>
      </c>
      <c r="AJ2595" s="1147">
        <f t="shared" si="2735"/>
        <v>-11.673129999999999</v>
      </c>
      <c r="AK2595" s="2080">
        <f t="shared" si="2735"/>
        <v>308587.90554999997</v>
      </c>
      <c r="AL2595" s="3456">
        <f t="shared" si="2734"/>
        <v>17994.010710000002</v>
      </c>
      <c r="AM2595" s="3933"/>
      <c r="AN2595" s="2006">
        <f>SUBTOTAL(9,AN2537,AN2518,AN2501,AN2472,AN2457,AN2456,AN2441,AN2431,AN2399,AN2389,AN2336,AN2365,AN2324,AN2312,AN2283,AN2282,AN2267,AN2266,AN2216,AN2146,AN2082,AN1985,AN1901,AN1864,AN1832,AN1777,AN1721,AN1684,AN1670,AN1656,AN1502,AN1298,AN1237,AN1117,AN1082,AN1045,AN940,AN825)</f>
        <v>0</v>
      </c>
      <c r="AO2595" s="4305">
        <f t="shared" si="2680"/>
        <v>496550494.95000005</v>
      </c>
      <c r="AP2595" s="4305"/>
    </row>
    <row r="2596" spans="1:42" ht="30" x14ac:dyDescent="0.25">
      <c r="A2596" s="47">
        <v>1</v>
      </c>
      <c r="B2596" s="947" t="s">
        <v>476</v>
      </c>
      <c r="C2596" s="2357"/>
      <c r="D2596" s="942"/>
      <c r="E2596" s="1515">
        <f>SUM(E2538,E2502,E2473,E2458,E2442,E2400,E2366,E2284,E2268,E2217,E2147,E2083,E1986,E1902,E1865,E1833,E1778,E1722,E1685,E1671,E1657,E1623,E1566,E1503,E1445,E1385,E1299,E1238,E1175,E1118,E1083,E1046,E941,E1009,E826)</f>
        <v>193619</v>
      </c>
      <c r="F2596" s="4070">
        <f>SUM(F2538,F2502,F2473,F2458,F2442,F2400,F2366,F2284,F2268,F2217,F2147,F2083,F1986,F1902,F1865,F1833,F1778,F1722,F1685,F1671,F1657,F1623,F1566,F1503,F1445,F1385,F1299,F1238,F1175,F1118,F1083,F1046,F941,F1009,F826)</f>
        <v>185603</v>
      </c>
      <c r="G2596" s="1515">
        <f t="shared" si="2712"/>
        <v>8016</v>
      </c>
      <c r="H2596" s="942">
        <f>SUM(H2538,H2502,H2473,H2458,H2442,H2400,H2366,H2284,H2268,H2217,H2147,H2083,H1986,H1902,H1865,H1833,H1778,H1722,H1685,H1671,H1657,H1623,H1566,H1503,H1445,H1385,H1299,H1238,H1175,H1118,H1083,H1046,H941,H1009,H826)</f>
        <v>105494.60416666666</v>
      </c>
      <c r="I2596" s="942">
        <f>SUM(I2538,I2502,I2473,I2458,I2442,I2400,I2366,I2284,I2268,I2217,I2147,I2083,I1986,I1902,I1865,I1833,I1778,I1722,I1685,I1671,I1657,I1623,I1566,I1503,I1445,I1385,I1299,I1238,I1175,I1118,I1083,I1046,I941,I1009,I826)</f>
        <v>100932.97749999999</v>
      </c>
      <c r="J2596" s="942">
        <f t="shared" ref="J2596:J2619" si="2737">I2596/H2596*100</f>
        <v>95.675962099957317</v>
      </c>
      <c r="K2596" s="3456">
        <f>SUM(K2538,K2502,K2473,K2458,K2442,K2400,K2366,K2284,K2268,K2217,K2147,K2083,K1986,K1902,K1865,K1833,K1778,K1722,K1685,K1671,K1657,K1623,K1566,K1503,K1445,K1385,K1299,K1238,K1175,K1118,K1083,K1046,K941,K1009,K826)</f>
        <v>3455.6475</v>
      </c>
      <c r="L2596" s="943"/>
      <c r="M2596" s="943"/>
      <c r="N2596" s="942"/>
      <c r="O2596" s="3933"/>
      <c r="P2596" s="942">
        <f t="shared" si="2713"/>
        <v>0</v>
      </c>
      <c r="Q2596" s="942"/>
      <c r="R2596" s="942"/>
      <c r="S2596" s="942"/>
      <c r="T2596" s="942"/>
      <c r="U2596" s="944"/>
      <c r="V2596" s="2079"/>
      <c r="W2596" s="2079"/>
      <c r="X2596" s="2079"/>
      <c r="Y2596" s="2079"/>
      <c r="Z2596" s="2079"/>
      <c r="AA2596" s="2079"/>
      <c r="AB2596" s="2079"/>
      <c r="AC2596" s="2079"/>
      <c r="AD2596" s="2080"/>
      <c r="AE2596" s="1147"/>
      <c r="AF2596" s="3022"/>
      <c r="AG2596" s="1137"/>
      <c r="AH2596" s="2079"/>
      <c r="AI2596" s="2079"/>
      <c r="AJ2596" s="1147"/>
      <c r="AK2596" s="2080"/>
      <c r="AL2596" s="3456"/>
      <c r="AM2596" s="3933">
        <f>SUM(AM2538,AM2502,AM2473,AM2458,AM2442,AM2400,AM2366,AM2284,AM2268,AM2217,AM2147,AM2083,AM1986,AM1902,AM1865,AM1833,AM1778,AM1722,AM1685,AM1671,AM1657,AM1623,AM1566,AM1503,AM1445,AM1385,AM1299,AM1238,AM1175,AM1118,AM1083,AM1046,AM941,AM1009,AM826)</f>
        <v>0</v>
      </c>
      <c r="AN2596" s="2006"/>
      <c r="AO2596" s="4305">
        <f t="shared" si="2680"/>
        <v>0</v>
      </c>
      <c r="AP2596" s="4305"/>
    </row>
    <row r="2597" spans="1:42" x14ac:dyDescent="0.25">
      <c r="A2597" s="47">
        <v>1</v>
      </c>
      <c r="B2597" s="947" t="s">
        <v>464</v>
      </c>
      <c r="C2597" s="2357"/>
      <c r="D2597" s="942"/>
      <c r="E2597" s="1515">
        <f>E1300</f>
        <v>600</v>
      </c>
      <c r="F2597" s="4070">
        <f>F1300</f>
        <v>600</v>
      </c>
      <c r="G2597" s="1515">
        <f t="shared" si="2712"/>
        <v>0</v>
      </c>
      <c r="H2597" s="942">
        <f>H1300</f>
        <v>350</v>
      </c>
      <c r="I2597" s="942">
        <f>I1300</f>
        <v>536</v>
      </c>
      <c r="J2597" s="942">
        <f t="shared" si="2737"/>
        <v>153.14285714285714</v>
      </c>
      <c r="K2597" s="3456">
        <f>K1300</f>
        <v>2</v>
      </c>
      <c r="L2597" s="943"/>
      <c r="M2597" s="943"/>
      <c r="N2597" s="942"/>
      <c r="O2597" s="3933"/>
      <c r="P2597" s="942">
        <f t="shared" si="2713"/>
        <v>0</v>
      </c>
      <c r="Q2597" s="942"/>
      <c r="R2597" s="942"/>
      <c r="S2597" s="942"/>
      <c r="T2597" s="942"/>
      <c r="U2597" s="944"/>
      <c r="V2597" s="2079"/>
      <c r="W2597" s="2079"/>
      <c r="X2597" s="2079"/>
      <c r="Y2597" s="2079"/>
      <c r="Z2597" s="2079"/>
      <c r="AA2597" s="2079"/>
      <c r="AB2597" s="2079"/>
      <c r="AC2597" s="2079"/>
      <c r="AD2597" s="2080"/>
      <c r="AE2597" s="1147"/>
      <c r="AF2597" s="3022"/>
      <c r="AG2597" s="1137"/>
      <c r="AH2597" s="2079"/>
      <c r="AI2597" s="2079"/>
      <c r="AJ2597" s="1147"/>
      <c r="AK2597" s="2080"/>
      <c r="AL2597" s="3456"/>
      <c r="AM2597" s="3933">
        <f>AM1300</f>
        <v>0</v>
      </c>
      <c r="AN2597" s="2006"/>
      <c r="AO2597" s="4305">
        <f t="shared" si="2680"/>
        <v>0</v>
      </c>
      <c r="AP2597" s="4305"/>
    </row>
    <row r="2598" spans="1:42" ht="30" x14ac:dyDescent="0.25">
      <c r="A2598" s="47">
        <v>1</v>
      </c>
      <c r="B2598" s="947" t="s">
        <v>465</v>
      </c>
      <c r="C2598" s="2357"/>
      <c r="D2598" s="942"/>
      <c r="E2598" s="1515">
        <f>SUM(E2539,E2503,E2474,E2459,E2443,E2401,E2367,E2285,E2269,E2219,E2149,E2085,E1988,E1904,E1866,E1835,E1780,E1724,E1686,E1672,E1658,E1625,E1568,E1505,E1447,E1387,E1301,E1240,E1177,E1120,E1085,E1048,E1011,E943,E828)</f>
        <v>160543</v>
      </c>
      <c r="F2598" s="4070">
        <f>SUM(F2539,F2503,F2474,F2459,F2443,F2401,F2367,F2285,F2269,F2219,F2149,F2085,F1988,F1904,F1866,F1835,F1780,F1724,F1686,F1672,F1658,F1625,F1568,F1505,F1447,F1387,F1301,F1240,F1177,F1120,F1085,F1048,F1011,F943,F828)</f>
        <v>152527</v>
      </c>
      <c r="G2598" s="1515">
        <f t="shared" si="2712"/>
        <v>8016</v>
      </c>
      <c r="H2598" s="942">
        <f t="shared" ref="H2598:I2598" si="2738">SUM(H2539,H2503,H2474,H2459,H2443,H2401,H2367,H2285,H2269,H2219,H2149,H2085,H1988,H1904,H1866,H1835,H1780,H1724,H1686,H1672,H1658,H1625,H1568,H1505,H1447,H1387,H1301,H1240,H1177,H1120,H1085,H1048,H1011,H943,H828)</f>
        <v>96989.604166666672</v>
      </c>
      <c r="I2598" s="942">
        <f t="shared" si="2738"/>
        <v>93343.977499999994</v>
      </c>
      <c r="J2598" s="942">
        <f t="shared" si="2737"/>
        <v>96.241219151279296</v>
      </c>
      <c r="K2598" s="3456">
        <f>SUM(K2539,K2503,K2474,K2459,K2443,K2401,K2367,K2285,K2269,K2219,K2149,K2085,K1988,K1904,K1866,K1835,K1780,K1724,K1686,K1672,K1658,K1625,K1568,K1505,K1447,K1387,K1301,K1240,K1177,K1120,K1085,K1048,K1011,K943,K828)</f>
        <v>3365.6475</v>
      </c>
      <c r="L2598" s="943"/>
      <c r="M2598" s="943"/>
      <c r="N2598" s="942"/>
      <c r="O2598" s="3933"/>
      <c r="P2598" s="942">
        <f t="shared" si="2713"/>
        <v>0</v>
      </c>
      <c r="Q2598" s="942"/>
      <c r="R2598" s="942"/>
      <c r="S2598" s="942"/>
      <c r="T2598" s="942"/>
      <c r="U2598" s="944"/>
      <c r="V2598" s="2079"/>
      <c r="W2598" s="2079"/>
      <c r="X2598" s="2079"/>
      <c r="Y2598" s="2079"/>
      <c r="Z2598" s="2079"/>
      <c r="AA2598" s="2079"/>
      <c r="AB2598" s="2079"/>
      <c r="AC2598" s="2079"/>
      <c r="AD2598" s="2080"/>
      <c r="AE2598" s="1147"/>
      <c r="AF2598" s="3022"/>
      <c r="AG2598" s="1137"/>
      <c r="AH2598" s="2079"/>
      <c r="AI2598" s="2079"/>
      <c r="AJ2598" s="1147"/>
      <c r="AK2598" s="2080"/>
      <c r="AL2598" s="3456"/>
      <c r="AM2598" s="3933">
        <f>SUM(AM2539,AM2503,AM2474,AM2459,AM2443,AM2401,AM2367,AM2285,AM2269,AM2219,AM2149,AM2085,AM1988,AM1904,AM1866,AM1835,AM1780,AM1724,AM1686,AM1672,AM1658,AM1625,AM1568,AM1505,AM1447,AM1387,AM1301,AM1240,AM1177,AM1120,AM1085,AM1048,AM1011,AM943,AM828)</f>
        <v>0</v>
      </c>
      <c r="AN2598" s="2006"/>
      <c r="AO2598" s="4305">
        <f t="shared" si="2680"/>
        <v>0</v>
      </c>
      <c r="AP2598" s="4305"/>
    </row>
    <row r="2599" spans="1:42" x14ac:dyDescent="0.25">
      <c r="A2599" s="47">
        <v>1</v>
      </c>
      <c r="B2599" s="947" t="s">
        <v>466</v>
      </c>
      <c r="C2599" s="2357"/>
      <c r="D2599" s="942"/>
      <c r="E2599" s="1515">
        <f>SUM(E2540,E2504,E2475,E2460,E2444,E2402,E2368,E2286,E2270,E2220,E2150,E2086,E1989,E1302,E1121,E1086,E1049,E1012,E944,E829)</f>
        <v>113756</v>
      </c>
      <c r="F2599" s="4070">
        <f>SUM(F2540,F2504,F2475,F2460,F2444,F2402,F2368,F2286,F2270,F2220,F2150,F2086,F1989,F1302,F1121,F1086,F1049,F1012,F944,F829)</f>
        <v>113756</v>
      </c>
      <c r="G2599" s="1515">
        <f t="shared" si="2712"/>
        <v>0</v>
      </c>
      <c r="H2599" s="942">
        <f>SUM(H2540,H2504,H2475,H2460,H2444,H2402,H2368,H2286,H2270,H2220,H2150,H2086,H1989,H1302,H1121,H1086,H1049,H1012,H944,H829)</f>
        <v>66357.333333333328</v>
      </c>
      <c r="I2599" s="942">
        <f>SUM(I2540,I2504,I2475,I2460,I2444,I2402,I2368,I2286,I2270,I2220,I2150,I2086,I1989,I1302,I1121,I1086,I1049,I1012,I944,I829)</f>
        <v>65964</v>
      </c>
      <c r="J2599" s="942">
        <f t="shared" si="2737"/>
        <v>99.407249638321815</v>
      </c>
      <c r="K2599" s="3456">
        <f>SUM(K2540,K2504,K2475,K2460,K2444,K2402,K2368,K2286,K2270,K2220,K2150,K2086,K1989,K1302,K1121,K1086,K1049,K1012,K944,K829)</f>
        <v>1003</v>
      </c>
      <c r="L2599" s="943"/>
      <c r="M2599" s="943"/>
      <c r="N2599" s="942"/>
      <c r="O2599" s="3933"/>
      <c r="P2599" s="942">
        <f t="shared" si="2713"/>
        <v>0</v>
      </c>
      <c r="Q2599" s="942"/>
      <c r="R2599" s="942"/>
      <c r="S2599" s="942"/>
      <c r="T2599" s="942"/>
      <c r="U2599" s="944"/>
      <c r="V2599" s="2079"/>
      <c r="W2599" s="2079"/>
      <c r="X2599" s="2079"/>
      <c r="Y2599" s="2079"/>
      <c r="Z2599" s="2079"/>
      <c r="AA2599" s="2079"/>
      <c r="AB2599" s="2079"/>
      <c r="AC2599" s="2079"/>
      <c r="AD2599" s="2080"/>
      <c r="AE2599" s="1147"/>
      <c r="AF2599" s="3022"/>
      <c r="AG2599" s="1137"/>
      <c r="AH2599" s="2079"/>
      <c r="AI2599" s="2079"/>
      <c r="AJ2599" s="1147"/>
      <c r="AK2599" s="2080"/>
      <c r="AL2599" s="3456"/>
      <c r="AM2599" s="3933">
        <f>SUM(AM2540,AM2504,AM2475,AM2460,AM2444,AM2402,AM2368,AM2286,AM2270,AM2220,AM2150,AM2086,AM1989,AM1302,AM1121,AM1086,AM1049,AM1012,AM944,AM829)</f>
        <v>0</v>
      </c>
      <c r="AN2599" s="2006"/>
      <c r="AO2599" s="4305">
        <f t="shared" si="2680"/>
        <v>0</v>
      </c>
      <c r="AP2599" s="4305"/>
    </row>
    <row r="2600" spans="1:42" ht="30" x14ac:dyDescent="0.25">
      <c r="A2600" s="47">
        <v>1</v>
      </c>
      <c r="B2600" s="947" t="s">
        <v>492</v>
      </c>
      <c r="C2600" s="2357"/>
      <c r="D2600" s="942"/>
      <c r="E2600" s="1515">
        <f>SUM(E2541,E2461,E2445,E2403,E2287,E2271,E2221,E2151,E2087,E1990,E1906,E1867,E1837,E1782,E1726,E1687,E1673,E1659,E1627,E1570,E1507,E1449,E1389,E1303,E1242,E1179,E1122,E1087,E1050,E1013,E945,E830)</f>
        <v>137520</v>
      </c>
      <c r="F2600" s="4070">
        <f>SUM(F2541,F2461,F2445,F2403,F2287,F2271,F2221,F2151,F2087,F1990,F1906,F1867,F1837,F1782,F1726,F1687,F1673,F1659,F1627,F1570,F1507,F1449,F1389,F1303,F1242,F1179,F1122,F1087,F1050,F1013,F945,F830)</f>
        <v>118232</v>
      </c>
      <c r="G2600" s="1515">
        <f t="shared" si="2712"/>
        <v>19288</v>
      </c>
      <c r="H2600" s="942">
        <f t="shared" ref="H2600:I2600" si="2739">SUM(H2541,H2461,H2445,H2403,H2287,H2271,H2221,H2151,H2087,H1990,H1906,H1867,H1837,H1782,H1726,H1687,H1673,H1659,H1627,H1570,H1507,H1449,H1389,H1303,H1242,H1179,H1122,H1087,H1050,H1013,H945,H830)</f>
        <v>88256.083333333328</v>
      </c>
      <c r="I2600" s="942">
        <f t="shared" si="2739"/>
        <v>73883.909999999989</v>
      </c>
      <c r="J2600" s="942">
        <f t="shared" si="2737"/>
        <v>83.715373727778911</v>
      </c>
      <c r="K2600" s="3456">
        <f>SUM(K2541,K2461,K2445,K2403,K2287,K2271,K2221,K1867,K1687,K1673,K1659,K1122,K1087,K1050)</f>
        <v>3390.5899999999997</v>
      </c>
      <c r="L2600" s="943"/>
      <c r="M2600" s="943"/>
      <c r="N2600" s="942"/>
      <c r="O2600" s="3933"/>
      <c r="P2600" s="942">
        <f t="shared" si="2713"/>
        <v>0</v>
      </c>
      <c r="Q2600" s="942"/>
      <c r="R2600" s="942"/>
      <c r="S2600" s="942"/>
      <c r="T2600" s="942"/>
      <c r="U2600" s="944"/>
      <c r="V2600" s="2079">
        <f>E2599+E2600/4+E2601</f>
        <v>160543</v>
      </c>
      <c r="W2600" s="2079"/>
      <c r="X2600" s="2079"/>
      <c r="Y2600" s="2079"/>
      <c r="Z2600" s="2079"/>
      <c r="AA2600" s="2079"/>
      <c r="AB2600" s="2079"/>
      <c r="AC2600" s="2079"/>
      <c r="AD2600" s="2080"/>
      <c r="AE2600" s="1147"/>
      <c r="AF2600" s="3022"/>
      <c r="AG2600" s="1137"/>
      <c r="AH2600" s="2079"/>
      <c r="AI2600" s="2079"/>
      <c r="AJ2600" s="1147"/>
      <c r="AK2600" s="2080"/>
      <c r="AL2600" s="3456"/>
      <c r="AM2600" s="3933">
        <f>SUM(AM2541,AM2461,AM2445,AM2403,AM2287,AM2271,AM2221,AM1867,AM1687,AM1673,AM1659,AM1122,AM1087,AM1050)</f>
        <v>0</v>
      </c>
      <c r="AN2600" s="2006"/>
      <c r="AO2600" s="4305">
        <f t="shared" si="2680"/>
        <v>0</v>
      </c>
      <c r="AP2600" s="4305"/>
    </row>
    <row r="2601" spans="1:42" ht="60" x14ac:dyDescent="0.25">
      <c r="A2601" s="47">
        <v>1</v>
      </c>
      <c r="B2601" s="947" t="s">
        <v>467</v>
      </c>
      <c r="C2601" s="2357"/>
      <c r="D2601" s="942"/>
      <c r="E2601" s="1515">
        <f>SUM(E2476,E2369,E946,E1991)</f>
        <v>12407</v>
      </c>
      <c r="F2601" s="4070">
        <f>SUM(F2476,F2369,F946,F1991)</f>
        <v>9213</v>
      </c>
      <c r="G2601" s="1515">
        <f t="shared" si="2712"/>
        <v>3194</v>
      </c>
      <c r="H2601" s="942">
        <f>SUM(H2476,H2369,H946,H1991)</f>
        <v>8568.25</v>
      </c>
      <c r="I2601" s="942">
        <f>SUM(I2476,I2369,I946,I1991)</f>
        <v>8909</v>
      </c>
      <c r="J2601" s="942">
        <f t="shared" si="2737"/>
        <v>103.97689143057217</v>
      </c>
      <c r="K2601" s="3456">
        <f>SUM(K2476,K2369,K946)</f>
        <v>1515</v>
      </c>
      <c r="L2601" s="943"/>
      <c r="M2601" s="943"/>
      <c r="N2601" s="942"/>
      <c r="O2601" s="3933"/>
      <c r="P2601" s="942">
        <f t="shared" si="2713"/>
        <v>0</v>
      </c>
      <c r="Q2601" s="942"/>
      <c r="R2601" s="942"/>
      <c r="S2601" s="942"/>
      <c r="T2601" s="942"/>
      <c r="U2601" s="944"/>
      <c r="V2601" s="2079"/>
      <c r="W2601" s="2079"/>
      <c r="X2601" s="2079"/>
      <c r="Y2601" s="2079"/>
      <c r="Z2601" s="2079"/>
      <c r="AA2601" s="2079"/>
      <c r="AB2601" s="2079"/>
      <c r="AC2601" s="2079"/>
      <c r="AD2601" s="2080"/>
      <c r="AE2601" s="1147"/>
      <c r="AF2601" s="3022"/>
      <c r="AG2601" s="1137"/>
      <c r="AH2601" s="2079"/>
      <c r="AI2601" s="2079"/>
      <c r="AJ2601" s="1147"/>
      <c r="AK2601" s="2080"/>
      <c r="AL2601" s="3456"/>
      <c r="AM2601" s="3933">
        <f>SUM(AM2476,AM2369,AM946,AM1991)</f>
        <v>0</v>
      </c>
      <c r="AN2601" s="2006"/>
      <c r="AO2601" s="4305">
        <f t="shared" si="2680"/>
        <v>0</v>
      </c>
      <c r="AP2601" s="4305"/>
    </row>
    <row r="2602" spans="1:42" ht="75" x14ac:dyDescent="0.25">
      <c r="A2602" s="47">
        <v>1</v>
      </c>
      <c r="B2602" s="947" t="s">
        <v>468</v>
      </c>
      <c r="C2602" s="2357"/>
      <c r="D2602" s="942"/>
      <c r="E2602" s="1515">
        <f>SUM(E2505,E2477,E2370,E2223,E2153,E2089,E1992,E1908,E1839,E1784,E1728,E1629,E1572,E1509,E1451,E1391,E1305,E1244,E1181,E1124,E1089,E1052,E1015,E947,E832)</f>
        <v>0</v>
      </c>
      <c r="F2602" s="4070">
        <f>SUM(F2505,F2477,F2370,F2223,F2153,F2089,F1992,F1908,F1839,F1784,F1728,F1629,F1572,F1509,F1451,F1391,F1305,F1244,F1181,F1124,F1089,F1052,F1015,F947,F832)</f>
        <v>0</v>
      </c>
      <c r="G2602" s="1515">
        <f t="shared" si="2712"/>
        <v>0</v>
      </c>
      <c r="H2602" s="942">
        <f t="shared" ref="H2602:I2602" si="2740">SUM(H2505,H2477,H2370,H2223,H2153,H2089,H1992,H1908,H1839,H1784,H1728,H1629,H1572,H1509,H1451,H1391,H1305,H1244,H1181,H1124,H1089,H1052,H1015,H947,H832)</f>
        <v>0</v>
      </c>
      <c r="I2602" s="942">
        <f t="shared" si="2740"/>
        <v>0</v>
      </c>
      <c r="J2602" s="942" t="e">
        <f t="shared" si="2737"/>
        <v>#DIV/0!</v>
      </c>
      <c r="K2602" s="3456">
        <f>K1244</f>
        <v>0</v>
      </c>
      <c r="L2602" s="943"/>
      <c r="M2602" s="943"/>
      <c r="N2602" s="942"/>
      <c r="O2602" s="3933"/>
      <c r="P2602" s="942">
        <f t="shared" si="2713"/>
        <v>0</v>
      </c>
      <c r="Q2602" s="942"/>
      <c r="R2602" s="942"/>
      <c r="S2602" s="942"/>
      <c r="T2602" s="942"/>
      <c r="U2602" s="944"/>
      <c r="V2602" s="2079"/>
      <c r="W2602" s="2079"/>
      <c r="X2602" s="2079"/>
      <c r="Y2602" s="2079"/>
      <c r="Z2602" s="2079"/>
      <c r="AA2602" s="2079"/>
      <c r="AB2602" s="2079"/>
      <c r="AC2602" s="2079"/>
      <c r="AD2602" s="2080"/>
      <c r="AE2602" s="1147"/>
      <c r="AF2602" s="3022"/>
      <c r="AG2602" s="1137"/>
      <c r="AH2602" s="2079"/>
      <c r="AI2602" s="2079"/>
      <c r="AJ2602" s="1147"/>
      <c r="AK2602" s="2080"/>
      <c r="AL2602" s="3456"/>
      <c r="AM2602" s="3933">
        <f>AM1244</f>
        <v>0</v>
      </c>
      <c r="AN2602" s="2006"/>
      <c r="AO2602" s="4305">
        <f t="shared" si="2680"/>
        <v>0</v>
      </c>
      <c r="AP2602" s="4305"/>
    </row>
    <row r="2603" spans="1:42" ht="45" x14ac:dyDescent="0.25">
      <c r="A2603" s="47">
        <v>1</v>
      </c>
      <c r="B2603" s="947" t="s">
        <v>469</v>
      </c>
      <c r="C2603" s="2357"/>
      <c r="D2603" s="942"/>
      <c r="E2603" s="1515">
        <f>SUM(E2506,E2478,E2371,E2224,E2154,E2090,E1993,E1909,E1840,E1785,E1729,E1630,E1573,E1510,E1452,E1392,E1306,E1245,E1182,E1125,E1090,E1053,E1016,E948,E833)</f>
        <v>13980</v>
      </c>
      <c r="F2603" s="4070">
        <f>SUM(F2506,F2478,F2371,F2224,F2154,F2090,F1993,F1909,F1840,F1785,F1729,F1630,F1573,F1510,F1452,F1392,F1306,F1245,F1182,F1125,F1090,F1053,F1016,F948,F833)</f>
        <v>13980</v>
      </c>
      <c r="G2603" s="1515">
        <f t="shared" si="2712"/>
        <v>0</v>
      </c>
      <c r="H2603" s="942">
        <f t="shared" ref="H2603:I2603" si="2741">SUM(H2506,H2478,H2371,H2224,H2154,H2090,H1993,H1909,H1840,H1785,H1729,H1630,H1573,H1510,H1452,H1392,H1306,H1245,H1182,H1125,H1090,H1053,H1016,H948,H833)</f>
        <v>8154.9999999999991</v>
      </c>
      <c r="I2603" s="942">
        <f t="shared" si="2741"/>
        <v>7053</v>
      </c>
      <c r="J2603" s="942">
        <f t="shared" si="2737"/>
        <v>86.486817903126919</v>
      </c>
      <c r="K2603" s="3456">
        <f>SUM(K2224,K1125,K1090,K1053,K948,K833)</f>
        <v>74</v>
      </c>
      <c r="L2603" s="943"/>
      <c r="M2603" s="943"/>
      <c r="N2603" s="942"/>
      <c r="O2603" s="3933"/>
      <c r="P2603" s="942">
        <f t="shared" si="2713"/>
        <v>0</v>
      </c>
      <c r="Q2603" s="942"/>
      <c r="R2603" s="942"/>
      <c r="S2603" s="942"/>
      <c r="T2603" s="942"/>
      <c r="U2603" s="944"/>
      <c r="V2603" s="2079"/>
      <c r="W2603" s="2079"/>
      <c r="X2603" s="2079"/>
      <c r="Y2603" s="2079"/>
      <c r="Z2603" s="2079"/>
      <c r="AA2603" s="2079"/>
      <c r="AB2603" s="2079"/>
      <c r="AC2603" s="2079"/>
      <c r="AD2603" s="2080"/>
      <c r="AE2603" s="1147"/>
      <c r="AF2603" s="3022"/>
      <c r="AG2603" s="1137"/>
      <c r="AH2603" s="2079"/>
      <c r="AI2603" s="2079"/>
      <c r="AJ2603" s="1147"/>
      <c r="AK2603" s="2080"/>
      <c r="AL2603" s="3456"/>
      <c r="AM2603" s="3933">
        <f>SUM(AM2224,AM1125,AM1090,AM1053,AM948,AM833)</f>
        <v>0</v>
      </c>
      <c r="AN2603" s="2006"/>
      <c r="AO2603" s="4305">
        <f t="shared" si="2680"/>
        <v>0</v>
      </c>
      <c r="AP2603" s="4305"/>
    </row>
    <row r="2604" spans="1:42" ht="45" x14ac:dyDescent="0.25">
      <c r="B2604" s="947" t="s">
        <v>562</v>
      </c>
      <c r="C2604" s="2357"/>
      <c r="D2604" s="942"/>
      <c r="E2604" s="1515">
        <f>SUM(E2225,E2155,E2091,E1994,E1631,E1574,E1511,E1453,E1393,E1307,E1246,E1183,E834)</f>
        <v>18496</v>
      </c>
      <c r="F2604" s="4070">
        <f>SUM(F2225,F2155,F2091,F1994,F1631,F1574,F1511,F1453,F1393,F1307,F1246,F1183,F834)</f>
        <v>18496</v>
      </c>
      <c r="G2604" s="1515">
        <f t="shared" si="2712"/>
        <v>0</v>
      </c>
      <c r="H2604" s="942">
        <f t="shared" ref="H2604:I2604" si="2742">SUM(H2225,H2155,H2091,H1994,H1631,H1574,H1511,H1453,H1393,H1307,H1246,H1183,H834)</f>
        <v>0</v>
      </c>
      <c r="I2604" s="942">
        <f t="shared" si="2742"/>
        <v>0</v>
      </c>
      <c r="J2604" s="942" t="e">
        <f>I2604/H2604*100</f>
        <v>#DIV/0!</v>
      </c>
      <c r="K2604" s="3456"/>
      <c r="L2604" s="943"/>
      <c r="M2604" s="943"/>
      <c r="N2604" s="942"/>
      <c r="O2604" s="3933"/>
      <c r="P2604" s="942">
        <f t="shared" si="2713"/>
        <v>0</v>
      </c>
      <c r="Q2604" s="942"/>
      <c r="R2604" s="942"/>
      <c r="S2604" s="942"/>
      <c r="T2604" s="942"/>
      <c r="U2604" s="944"/>
      <c r="V2604" s="2079"/>
      <c r="W2604" s="2079"/>
      <c r="X2604" s="2079"/>
      <c r="Y2604" s="2079"/>
      <c r="Z2604" s="2079"/>
      <c r="AA2604" s="2079"/>
      <c r="AB2604" s="2079"/>
      <c r="AC2604" s="2079"/>
      <c r="AD2604" s="2080"/>
      <c r="AE2604" s="1147"/>
      <c r="AF2604" s="3022"/>
      <c r="AG2604" s="1137"/>
      <c r="AH2604" s="2079"/>
      <c r="AI2604" s="2079"/>
      <c r="AJ2604" s="1147"/>
      <c r="AK2604" s="2080"/>
      <c r="AL2604" s="3456"/>
      <c r="AM2604" s="3933"/>
      <c r="AN2604" s="2006"/>
      <c r="AO2604" s="4305">
        <f t="shared" si="2680"/>
        <v>0</v>
      </c>
      <c r="AP2604" s="4305"/>
    </row>
    <row r="2605" spans="1:42" ht="30" x14ac:dyDescent="0.25">
      <c r="A2605" s="47">
        <v>1</v>
      </c>
      <c r="B2605" s="947" t="s">
        <v>477</v>
      </c>
      <c r="C2605" s="2357"/>
      <c r="D2605" s="942"/>
      <c r="E2605" s="1515">
        <f>SUM(E2542,E2507,E2479,E2462,E2446,E2404,E2372,E2288,E2272,E2226,E2156,E2092,E1995,E1910,E1868,E1841,E1786,E1730,E1688,E1674,E1660,E1632,E1575,E1512,E1454,E1394,E1308,E1247,E1184,E1126,E1091,E1054,E1017,E949,E835)</f>
        <v>203335.29787234042</v>
      </c>
      <c r="F2605" s="4070">
        <f>SUM(F2542,F2507,F2479,F2462,F2446,F2404,F2372,F2288,F2272,F2226,F2156,F2092,F1995,F1910,F1868,F1841,F1786,F1730,F1688,F1674,F1660,F1632,F1575,F1512,F1454,F1394,F1308,F1247,F1184,F1126,F1091,F1054,F1017,F949,F835)</f>
        <v>197419.23404255317</v>
      </c>
      <c r="G2605" s="1515">
        <f t="shared" si="2712"/>
        <v>5916.0638297872501</v>
      </c>
      <c r="H2605" s="942">
        <f t="shared" ref="H2605:I2605" si="2743">SUM(H2542,H2507,H2479,H2462,H2446,H2404,H2372,H2288,H2272,H2226,H2156,H2092,H1995,H1910,H1868,H1841,H1786,H1730,H1688,H1674,H1660,H1632,H1575,H1512,H1454,H1394,H1308,H1247,H1184,H1126,H1091,H1054,H1017,H949,H835)</f>
        <v>121077.62588652484</v>
      </c>
      <c r="I2605" s="942">
        <f t="shared" si="2743"/>
        <v>121458.69148936168</v>
      </c>
      <c r="J2605" s="942">
        <f t="shared" si="2737"/>
        <v>100.31472834063824</v>
      </c>
      <c r="K2605" s="3456">
        <f>SUM(K2542,K2507,K2479,K2462,K2446,K2404,K2372,K2288,K2272,K2226,K2156,K2092,K1995,K1910,K1868,K1688,K1674,K1660,K1632,K1512,K1126,K1091,K1054,K949,K835)</f>
        <v>8078.3765957446803</v>
      </c>
      <c r="L2605" s="943"/>
      <c r="M2605" s="943"/>
      <c r="N2605" s="942"/>
      <c r="O2605" s="3933"/>
      <c r="P2605" s="942">
        <f t="shared" si="2713"/>
        <v>0</v>
      </c>
      <c r="Q2605" s="942"/>
      <c r="R2605" s="942"/>
      <c r="S2605" s="942"/>
      <c r="T2605" s="942"/>
      <c r="U2605" s="944"/>
      <c r="V2605" s="2079"/>
      <c r="W2605" s="2079"/>
      <c r="X2605" s="2079"/>
      <c r="Y2605" s="2079"/>
      <c r="Z2605" s="2079"/>
      <c r="AA2605" s="2079"/>
      <c r="AB2605" s="2079"/>
      <c r="AC2605" s="2079"/>
      <c r="AD2605" s="2080"/>
      <c r="AE2605" s="1147"/>
      <c r="AF2605" s="3022"/>
      <c r="AG2605" s="1137"/>
      <c r="AH2605" s="2079"/>
      <c r="AI2605" s="2079"/>
      <c r="AJ2605" s="1147"/>
      <c r="AK2605" s="2080"/>
      <c r="AL2605" s="3456"/>
      <c r="AM2605" s="3933">
        <f>SUM(AM2542,AM2507,AM2479,AM2462,AM2446,AM2404,AM2372,AM2288,AM2272,AM2226,AM2156,AM2092,AM1995,AM1910,AM1868,AM1688,AM1674,AM1660,AM1632,AM1512,AM1126,AM1091,AM1054,AM949,AM835)</f>
        <v>0</v>
      </c>
      <c r="AN2605" s="2006"/>
      <c r="AO2605" s="4305">
        <f t="shared" si="2680"/>
        <v>0</v>
      </c>
      <c r="AP2605" s="4305"/>
    </row>
    <row r="2606" spans="1:42" x14ac:dyDescent="0.25">
      <c r="A2606" s="47">
        <v>1</v>
      </c>
      <c r="B2606" s="947" t="s">
        <v>493</v>
      </c>
      <c r="C2606" s="2357"/>
      <c r="D2606" s="942"/>
      <c r="E2606" s="1515">
        <f>SUM(E2508,E2480,E2373,E2227,E2157,E2093,E1996,E1911,E1842,E1787,E1731,E1633,E1576,E1513,E1455,E1395,E1309,E1248,E1185,E1127,E1092,E1055,E1018,E950,E836)</f>
        <v>51907</v>
      </c>
      <c r="F2606" s="4070">
        <f>SUM(F2508,F2480,F2373,F2227,F2157,F2093,F1996,F1911,F1842,F1787,F1731,F1633,F1576,F1513,F1455,F1395,F1309,F1248,F1185,F1127,F1092,F1055,F1018,F950,F836)</f>
        <v>51832</v>
      </c>
      <c r="G2606" s="1515">
        <f t="shared" si="2712"/>
        <v>75</v>
      </c>
      <c r="H2606" s="942">
        <f t="shared" ref="H2606:I2606" si="2744">SUM(H2508,H2480,H2373,H2227,H2157,H2093,H1996,H1911,H1842,H1787,H1731,H1633,H1576,H1513,H1455,H1395,H1309,H1248,H1185,H1127,H1092,H1055,H1018,H950,H836)</f>
        <v>30310.666666666668</v>
      </c>
      <c r="I2606" s="942">
        <f t="shared" si="2744"/>
        <v>30443</v>
      </c>
      <c r="J2606" s="942">
        <f t="shared" si="2737"/>
        <v>100.43658997932521</v>
      </c>
      <c r="K2606" s="3456">
        <f>SUM(K2508,K2480,K2373,K2227,K2157,K1996,K1513,K1127,K1092,K1055,K950,K836)</f>
        <v>391</v>
      </c>
      <c r="L2606" s="943"/>
      <c r="M2606" s="943"/>
      <c r="N2606" s="942"/>
      <c r="O2606" s="3933"/>
      <c r="P2606" s="942">
        <f t="shared" si="2713"/>
        <v>0</v>
      </c>
      <c r="Q2606" s="942"/>
      <c r="R2606" s="942"/>
      <c r="S2606" s="942"/>
      <c r="T2606" s="942"/>
      <c r="U2606" s="944"/>
      <c r="V2606" s="2079"/>
      <c r="W2606" s="2079"/>
      <c r="X2606" s="2079"/>
      <c r="Y2606" s="2079"/>
      <c r="Z2606" s="2079"/>
      <c r="AA2606" s="2079"/>
      <c r="AB2606" s="2079"/>
      <c r="AC2606" s="2079"/>
      <c r="AD2606" s="2080"/>
      <c r="AE2606" s="1147"/>
      <c r="AF2606" s="3022"/>
      <c r="AG2606" s="1137"/>
      <c r="AH2606" s="2079"/>
      <c r="AI2606" s="2079"/>
      <c r="AJ2606" s="1147"/>
      <c r="AK2606" s="2080"/>
      <c r="AL2606" s="3456"/>
      <c r="AM2606" s="3933">
        <f>SUM(AM2508,AM2480,AM2373,AM2227,AM2157,AM1996,AM1513,AM1127,AM1092,AM1055,AM950,AM836)</f>
        <v>0</v>
      </c>
      <c r="AN2606" s="2006"/>
      <c r="AO2606" s="4305">
        <f t="shared" si="2680"/>
        <v>0</v>
      </c>
      <c r="AP2606" s="4305"/>
    </row>
    <row r="2607" spans="1:42" x14ac:dyDescent="0.25">
      <c r="A2607" s="47">
        <v>1</v>
      </c>
      <c r="B2607" s="947" t="s">
        <v>494</v>
      </c>
      <c r="C2607" s="2358"/>
      <c r="D2607" s="942"/>
      <c r="E2607" s="1515">
        <f>SUM(E2543,E2509,E2481,E2463,E2447,E2405,E2374,E2289,E2273,E2228,E2158,E2094,E1997,E1912,E1869,E1843,E1788,E1732,E1689,E1675,E1661,E1634,E1577,E1514,E1456,E1396,E1310,E1249,E1186,E1128,E1093,E1056,E1019,E951,E837)</f>
        <v>151428.29787234045</v>
      </c>
      <c r="F2607" s="4070">
        <f>SUM(F2543,F2509,F2481,F2463,F2447,F2405,F2374,F2289,F2273,F2228,F2158,F2094,F1997,F1912,F1869,F1843,F1788,F1732,F1689,F1675,F1661,F1634,F1577,F1514,F1456,F1396,F1310,F1249,F1186,F1128,F1093,F1056,F1019,F951,F837)</f>
        <v>145587.2340425532</v>
      </c>
      <c r="G2607" s="1515">
        <f t="shared" si="2712"/>
        <v>5841.0638297872501</v>
      </c>
      <c r="H2607" s="942">
        <f t="shared" ref="H2607:I2607" si="2745">SUM(H2543,H2509,H2481,H2463,H2447,H2405,H2374,H2289,H2273,H2228,H2158,H2094,H1997,H1912,H1869,H1843,H1788,H1732,H1689,H1675,H1661,H1634,H1577,H1514,H1456,H1396,H1310,H1249,H1186,H1128,H1093,H1056,H1019,H951,H837)</f>
        <v>90766.959219858152</v>
      </c>
      <c r="I2607" s="942">
        <f t="shared" si="2745"/>
        <v>91015.691489361678</v>
      </c>
      <c r="J2607" s="942">
        <f t="shared" si="2737"/>
        <v>100.27403393441993</v>
      </c>
      <c r="K2607" s="3456">
        <f>SUM(K2543,K2509,K2481,K2463,K2447,K2405,K2374,K2289,K2273,K2228,K2158,K2094,K1997,K1869,K1912,K1843,K1788,K1732,K1689,K1675,K1661,K1128,K1093,K1019,K1056)</f>
        <v>7687.3765957446803</v>
      </c>
      <c r="L2607" s="946"/>
      <c r="M2607" s="946"/>
      <c r="N2607" s="942"/>
      <c r="O2607" s="3933"/>
      <c r="P2607" s="942">
        <f t="shared" si="2713"/>
        <v>0</v>
      </c>
      <c r="Q2607" s="942"/>
      <c r="R2607" s="942"/>
      <c r="S2607" s="942"/>
      <c r="T2607" s="942"/>
      <c r="U2607" s="942"/>
      <c r="V2607" s="1147"/>
      <c r="W2607" s="1147"/>
      <c r="X2607" s="1147"/>
      <c r="Y2607" s="1147"/>
      <c r="Z2607" s="1147"/>
      <c r="AA2607" s="1147"/>
      <c r="AB2607" s="1147"/>
      <c r="AC2607" s="1147"/>
      <c r="AD2607" s="2080"/>
      <c r="AE2607" s="1147"/>
      <c r="AF2607" s="3022"/>
      <c r="AG2607" s="607"/>
      <c r="AH2607" s="1147"/>
      <c r="AI2607" s="1147"/>
      <c r="AJ2607" s="1147"/>
      <c r="AK2607" s="2080"/>
      <c r="AL2607" s="3456"/>
      <c r="AM2607" s="3933">
        <f>SUM(AM2543,AM2509,AM2481,AM2463,AM2447,AM2405,AM2374,AM2289,AM2273,AM2228,AM2158,AM2094,AM1997,AM1869,AM1912,AM1843,AM1788,AM1732,AM1689,AM1675,AM1661,AM1128,AM1093,AM1019,AM1056)</f>
        <v>0</v>
      </c>
      <c r="AN2607" s="2006"/>
      <c r="AO2607" s="4305">
        <f t="shared" si="2680"/>
        <v>0</v>
      </c>
      <c r="AP2607" s="4305"/>
    </row>
    <row r="2608" spans="1:42" x14ac:dyDescent="0.25">
      <c r="A2608" s="47">
        <v>1</v>
      </c>
      <c r="B2608" s="947" t="s">
        <v>495</v>
      </c>
      <c r="C2608" s="2359"/>
      <c r="D2608" s="942"/>
      <c r="E2608" s="1516">
        <f>SUM(E2544,E2510,E2482,E2464,E2448,E2406,E2375,E2290,E2274,E2229,E2159,E2095,E1998,E1913,E1870,E1844,E1789,E1733,E1690,E1676,E1662,E1635,E1578,E1515,E1457,E1397,E1311,E1129,E1094,E1057)</f>
        <v>1407926</v>
      </c>
      <c r="F2608" s="4153">
        <f>SUM(F2544,F2510,F2482,F2464,F2448,F2406,F2375,F2290,F2274,F2229,F2159,F2095,F1998,F1913,F1870,F1844,F1789,F1733,F1690,F1676,F1662,F1635,F1578,F1515,F1457,F1397,F1311,F1129,F1094,F1057)</f>
        <v>1353020</v>
      </c>
      <c r="G2608" s="1516">
        <f t="shared" si="2712"/>
        <v>54906</v>
      </c>
      <c r="H2608" s="949">
        <f t="shared" ref="H2608:I2608" si="2746">SUM(H2544,H2510,H2482,H2464,H2448,H2406,H2375,H2290,H2274,H2229,H2159,H2095,H1998,H1913,H1870,H1844,H1789,H1733,H1690,H1676,H1662,H1635,H1578,H1515,H1457,H1397,H1311,H1129,H1094,H1057)</f>
        <v>844168.41666666674</v>
      </c>
      <c r="I2608" s="949">
        <f t="shared" si="2746"/>
        <v>846191.09</v>
      </c>
      <c r="J2608" s="949">
        <f t="shared" si="2737"/>
        <v>100.23960542628687</v>
      </c>
      <c r="K2608" s="3510">
        <f>SUM(K2544,K2510,K2482,K2464,K2448,K2406,K2375,K2290,K2274,K2229,K1870,K1690,K1676,K1662,K1129,K1094,K1057)</f>
        <v>71532.05</v>
      </c>
      <c r="L2608" s="1348"/>
      <c r="M2608" s="948"/>
      <c r="N2608" s="948"/>
      <c r="O2608" s="3928"/>
      <c r="P2608" s="948">
        <f t="shared" si="2713"/>
        <v>0</v>
      </c>
      <c r="Q2608" s="948"/>
      <c r="R2608" s="948"/>
      <c r="S2608" s="948"/>
      <c r="T2608" s="948"/>
      <c r="U2608" s="948"/>
      <c r="V2608" s="1147"/>
      <c r="W2608" s="1147"/>
      <c r="X2608" s="1147"/>
      <c r="Y2608" s="1147"/>
      <c r="Z2608" s="1147"/>
      <c r="AA2608" s="1147"/>
      <c r="AB2608" s="1147"/>
      <c r="AC2608" s="1147"/>
      <c r="AD2608" s="2080"/>
      <c r="AE2608" s="1147"/>
      <c r="AF2608" s="3022"/>
      <c r="AG2608" s="607"/>
      <c r="AH2608" s="1147"/>
      <c r="AI2608" s="1147"/>
      <c r="AJ2608" s="1147"/>
      <c r="AK2608" s="2080"/>
      <c r="AL2608" s="3510"/>
      <c r="AM2608" s="3988">
        <f>SUM(AM2544,AM2510,AM2482,AM2464,AM2448,AM2406,AM2375,AM2290,AM2274,AM2229,AM1870,AM1690,AM1676,AM1662,AM1129,AM1094,AM1057)</f>
        <v>0</v>
      </c>
      <c r="AN2608" s="2006"/>
      <c r="AO2608" s="4305">
        <f t="shared" si="2680"/>
        <v>0</v>
      </c>
      <c r="AP2608" s="4305"/>
    </row>
    <row r="2609" spans="1:42" x14ac:dyDescent="0.25">
      <c r="A2609" s="47">
        <v>1</v>
      </c>
      <c r="B2609" s="947" t="s">
        <v>502</v>
      </c>
      <c r="C2609" s="2359"/>
      <c r="D2609" s="942"/>
      <c r="E2609" s="1516">
        <f>SUM(E2545,E2465,E2449,E2407,E2291,E2275,E1871,E1691,E1677,E1663)</f>
        <v>15500</v>
      </c>
      <c r="F2609" s="4153">
        <f>SUM(F2545,F2465,F2449,F2407,F2291,F2275,F1871,F1691,F1677,F1663)</f>
        <v>15500</v>
      </c>
      <c r="G2609" s="1516">
        <f t="shared" si="2712"/>
        <v>0</v>
      </c>
      <c r="H2609" s="949">
        <f t="shared" ref="H2609:I2609" si="2747">SUM(H2545,H2465,H2449,H2407,H2291,H2275,H1871,H1691,H1677,H1663)</f>
        <v>9041</v>
      </c>
      <c r="I2609" s="949">
        <f t="shared" si="2747"/>
        <v>9356.41</v>
      </c>
      <c r="J2609" s="949">
        <f t="shared" si="2737"/>
        <v>103.48866275854441</v>
      </c>
      <c r="K2609" s="3510">
        <f>SUM(K2545,K2465,K2449,K2407,K2291,K1871,K1691,K1677,K1663)</f>
        <v>729.29</v>
      </c>
      <c r="L2609" s="1348"/>
      <c r="M2609" s="948"/>
      <c r="N2609" s="948"/>
      <c r="O2609" s="3928"/>
      <c r="P2609" s="948">
        <f t="shared" si="2713"/>
        <v>0</v>
      </c>
      <c r="Q2609" s="948"/>
      <c r="R2609" s="948"/>
      <c r="S2609" s="948"/>
      <c r="T2609" s="948"/>
      <c r="U2609" s="948"/>
      <c r="V2609" s="1147"/>
      <c r="W2609" s="1147"/>
      <c r="X2609" s="1147"/>
      <c r="Y2609" s="1147"/>
      <c r="Z2609" s="1147"/>
      <c r="AA2609" s="1147"/>
      <c r="AB2609" s="1147"/>
      <c r="AC2609" s="1147"/>
      <c r="AD2609" s="2080"/>
      <c r="AE2609" s="1147"/>
      <c r="AF2609" s="3022"/>
      <c r="AG2609" s="607"/>
      <c r="AH2609" s="1147"/>
      <c r="AI2609" s="1147"/>
      <c r="AJ2609" s="1147"/>
      <c r="AK2609" s="2080"/>
      <c r="AL2609" s="3510"/>
      <c r="AM2609" s="3988">
        <f>SUM(AM2545,AM2465,AM2449,AM2407,AM2291,AM1871,AM1691,AM1677,AM1663)</f>
        <v>0</v>
      </c>
      <c r="AN2609" s="2006"/>
      <c r="AO2609" s="4305">
        <f t="shared" si="2680"/>
        <v>0</v>
      </c>
      <c r="AP2609" s="4305"/>
    </row>
    <row r="2610" spans="1:42" ht="30" x14ac:dyDescent="0.25">
      <c r="A2610" s="47">
        <v>1</v>
      </c>
      <c r="B2610" s="947" t="s">
        <v>470</v>
      </c>
      <c r="C2610" s="2359"/>
      <c r="D2610" s="949"/>
      <c r="E2610" s="1516">
        <f>SUM(E2511,E2483,E2376,E2230,E2160,E2096,E1999,E1914,E1845,E1790,E1734,E1636,E1579,E1516,E1458,E1398,E1312,E1250,E1187,E1130,E1095,E1058,E1020,E952,E838)</f>
        <v>276570</v>
      </c>
      <c r="F2610" s="4153">
        <f>SUM(F2511,F2483,F2376,F2230,F2160,F2096,F1999,F1914,F1845,F1790,F1734,F1636,F1579,F1516,F1458,F1398,F1312,F1250,F1187,F1130,F1095,F1058,F1020,F952,F838)</f>
        <v>268414</v>
      </c>
      <c r="G2610" s="1516">
        <f t="shared" si="2712"/>
        <v>8156</v>
      </c>
      <c r="H2610" s="949">
        <f>SUM(H2511,H2483,H2376,H2230,H2160,H2096,H1999,H1914,H1845,H1790,H1734,H1636,H1579,H1516,H1458,H1398,H1312,H1250,H1187,H1130,H1095,H1058,H1020,H952,H838)</f>
        <v>164732.5</v>
      </c>
      <c r="I2610" s="948">
        <f>SUM(I2511,I2483,I2376,I2230,I2160,I2096,I1999,I1914,I1845,I1790,I1734,I1636,I1579,I1516,I1458,I1398,I1312,I1250,I1187,I1130,I1095,I1058,I1020,I952,I838)</f>
        <v>163833</v>
      </c>
      <c r="J2610" s="942">
        <f t="shared" si="2737"/>
        <v>99.453963243440128</v>
      </c>
      <c r="K2610" s="3456">
        <f>SUM(K2511,K2483,K2376,K2230,K2160,K2096,K1999,K1914,K1845,K1790,K1734,K1636,K1579,K1516,K1458,K1398,K1312,K1250,K1187,K1130,K1095,K1058,K1020,K952,K838)</f>
        <v>5045</v>
      </c>
      <c r="L2610" s="1348"/>
      <c r="M2610" s="948"/>
      <c r="N2610" s="948"/>
      <c r="O2610" s="3928"/>
      <c r="P2610" s="948">
        <f t="shared" si="2713"/>
        <v>0</v>
      </c>
      <c r="Q2610" s="948"/>
      <c r="R2610" s="948"/>
      <c r="S2610" s="948"/>
      <c r="T2610" s="948"/>
      <c r="U2610" s="948"/>
      <c r="V2610" s="1147"/>
      <c r="W2610" s="1147"/>
      <c r="X2610" s="1147"/>
      <c r="Y2610" s="1147"/>
      <c r="Z2610" s="1147"/>
      <c r="AA2610" s="1147"/>
      <c r="AB2610" s="1147"/>
      <c r="AC2610" s="1147"/>
      <c r="AD2610" s="2080"/>
      <c r="AE2610" s="1147"/>
      <c r="AF2610" s="3022"/>
      <c r="AG2610" s="607"/>
      <c r="AH2610" s="1147"/>
      <c r="AI2610" s="1147"/>
      <c r="AJ2610" s="1147"/>
      <c r="AK2610" s="2080"/>
      <c r="AL2610" s="3456"/>
      <c r="AM2610" s="3928">
        <f>SUM(AM2511,AM2483,AM2376,AM2230,AM2160,AM2096,AM1999,AM1914,AM1845,AM1790,AM1734,AM1636,AM1579,AM1516,AM1458,AM1398,AM1312,AM1250,AM1187,AM1130,AM1095,AM1058,AM1020,AM952,AM838)</f>
        <v>0</v>
      </c>
      <c r="AN2610" s="2006"/>
      <c r="AO2610" s="4305">
        <f t="shared" si="2680"/>
        <v>0</v>
      </c>
      <c r="AP2610" s="4305"/>
    </row>
    <row r="2611" spans="1:42" ht="30" x14ac:dyDescent="0.25">
      <c r="A2611" s="47">
        <v>1</v>
      </c>
      <c r="B2611" s="947" t="s">
        <v>208</v>
      </c>
      <c r="C2611" s="2359"/>
      <c r="D2611" s="948"/>
      <c r="E2611" s="1571">
        <f>E2000+E1517+E839</f>
        <v>27500</v>
      </c>
      <c r="F2611" s="4034">
        <f>F2000+F1517+F839</f>
        <v>26500</v>
      </c>
      <c r="G2611" s="1571">
        <f t="shared" si="2712"/>
        <v>1000</v>
      </c>
      <c r="H2611" s="948">
        <f>H2000+H1517+H839</f>
        <v>16458.333333333332</v>
      </c>
      <c r="I2611" s="948">
        <f>I2000+I1517+I839</f>
        <v>14197</v>
      </c>
      <c r="J2611" s="942">
        <f t="shared" si="2737"/>
        <v>86.260253164556971</v>
      </c>
      <c r="K2611" s="3456">
        <f>K2000+K1517+K839</f>
        <v>271</v>
      </c>
      <c r="L2611" s="1348"/>
      <c r="M2611" s="948"/>
      <c r="N2611" s="948"/>
      <c r="O2611" s="3928"/>
      <c r="P2611" s="948">
        <f t="shared" si="2713"/>
        <v>0</v>
      </c>
      <c r="Q2611" s="948"/>
      <c r="R2611" s="948"/>
      <c r="S2611" s="948"/>
      <c r="T2611" s="948"/>
      <c r="U2611" s="948"/>
      <c r="V2611" s="1147"/>
      <c r="W2611" s="1147"/>
      <c r="X2611" s="1147"/>
      <c r="Y2611" s="1147"/>
      <c r="Z2611" s="1147"/>
      <c r="AA2611" s="1147"/>
      <c r="AB2611" s="1147"/>
      <c r="AC2611" s="1147"/>
      <c r="AD2611" s="2080"/>
      <c r="AE2611" s="1147"/>
      <c r="AF2611" s="3022"/>
      <c r="AG2611" s="607"/>
      <c r="AH2611" s="1147"/>
      <c r="AI2611" s="1147"/>
      <c r="AJ2611" s="1147"/>
      <c r="AK2611" s="2080"/>
      <c r="AL2611" s="3456"/>
      <c r="AM2611" s="3928">
        <f>AM2000+AM1517+AM839</f>
        <v>0</v>
      </c>
      <c r="AN2611" s="2006"/>
      <c r="AO2611" s="4305">
        <f t="shared" si="2680"/>
        <v>0</v>
      </c>
      <c r="AP2611" s="4305"/>
    </row>
    <row r="2612" spans="1:42" ht="75" x14ac:dyDescent="0.25">
      <c r="A2612" s="47">
        <v>1</v>
      </c>
      <c r="B2612" s="947" t="s">
        <v>478</v>
      </c>
      <c r="C2612" s="2359"/>
      <c r="D2612" s="948"/>
      <c r="E2612" s="1571">
        <f>SUM(E2232,E2162,E2001,E1060,E1022,E840,E955,E777,E1097,E1132)</f>
        <v>20660</v>
      </c>
      <c r="F2612" s="4034">
        <f>SUM(F2232,F2162,F2001,F1060,F1022,F840,F955,F777,F1097,F1132)</f>
        <v>19900</v>
      </c>
      <c r="G2612" s="1571">
        <f t="shared" si="2712"/>
        <v>760</v>
      </c>
      <c r="H2612" s="948">
        <f>SUM(H2232,H2162,H2001,H1060,H1022,H840,H955,H777,H1097,H1132)</f>
        <v>12368.333333333332</v>
      </c>
      <c r="I2612" s="948">
        <f>SUM(I2232,I2162,I2001,I1060,I1022,I840,I955,I777,I1097,I1132)</f>
        <v>9363</v>
      </c>
      <c r="J2612" s="942">
        <f t="shared" si="2737"/>
        <v>75.701387953106064</v>
      </c>
      <c r="K2612" s="3456">
        <f>SUM(K2232,K2162,K2001,K1060,K1022,K840,K955,K777,K1097,K1132)</f>
        <v>18</v>
      </c>
      <c r="L2612" s="1348"/>
      <c r="M2612" s="948"/>
      <c r="N2612" s="948"/>
      <c r="O2612" s="3928"/>
      <c r="P2612" s="948">
        <f t="shared" si="2713"/>
        <v>0</v>
      </c>
      <c r="Q2612" s="948"/>
      <c r="R2612" s="948"/>
      <c r="S2612" s="948"/>
      <c r="T2612" s="948"/>
      <c r="U2612" s="948"/>
      <c r="V2612" s="1147"/>
      <c r="W2612" s="1147"/>
      <c r="X2612" s="1147"/>
      <c r="Y2612" s="1147"/>
      <c r="Z2612" s="1147"/>
      <c r="AA2612" s="1147"/>
      <c r="AB2612" s="1147"/>
      <c r="AC2612" s="1147"/>
      <c r="AD2612" s="2080"/>
      <c r="AE2612" s="1147"/>
      <c r="AF2612" s="3022"/>
      <c r="AG2612" s="607"/>
      <c r="AH2612" s="1147"/>
      <c r="AI2612" s="1147"/>
      <c r="AJ2612" s="1147"/>
      <c r="AK2612" s="2080"/>
      <c r="AL2612" s="3456"/>
      <c r="AM2612" s="3928">
        <f>SUM(AM2232,AM2162,AM2001,AM1060,AM1022,AM840,AM955,AM777,AM1097,AM1132)</f>
        <v>0</v>
      </c>
      <c r="AN2612" s="2006"/>
      <c r="AO2612" s="4305">
        <f t="shared" si="2680"/>
        <v>0</v>
      </c>
      <c r="AP2612" s="4305"/>
    </row>
    <row r="2613" spans="1:42" ht="15.75" x14ac:dyDescent="0.25">
      <c r="A2613" s="47">
        <v>1</v>
      </c>
      <c r="B2613" s="2562" t="s">
        <v>242</v>
      </c>
      <c r="C2613" s="2359"/>
      <c r="D2613" s="948"/>
      <c r="E2613" s="1571">
        <f>SUM(E2546,E2484,E2432,E2420,E2390,E2377,E2359,E2337,E2325,E2313,E2299,E2233,E2163,E2099,E2002,E1917,E1848,E1793,E1736,E1638,E1581,E1518,E1460,E1400,E1314,E1252,E1189,E1133,E1023,E956,E894,E841,E1061,E1098)</f>
        <v>373220.4</v>
      </c>
      <c r="F2613" s="4034">
        <f>SUM(F2546,F2484,F2432,F2420,F2390,F2377,F2359,F2337,F2325,F2313,F2299,F2233,F2163,F2099,F2002,F1917,F1848,F1793,F1736,F1638,F1581,F1518,F1460,F1400,F1314,F1252,F1189,F1133,F1023,F956,F894,F841,F1061,F1098)</f>
        <v>351476.4</v>
      </c>
      <c r="G2613" s="1571">
        <f t="shared" si="2712"/>
        <v>21744</v>
      </c>
      <c r="H2613" s="948">
        <f>SUM(H2546,H2484,H2432,H2420,H2390,H2377,H2359,H2337,H2325,H2313,H2299,H2233,H2163,H2099,H2002,H1917,H1848,H1793,H1736,H1638,H1581,H1518,H1460,H1400,H1314,H1252,H1189,H1133,H1023,H956,H894,H841,H1061,H1098)</f>
        <v>226525.08333333334</v>
      </c>
      <c r="I2613" s="2891">
        <f>SUM(I2546,I2484,I2432,I2420,I2390,I2377,I2359,I2337,I2325,I2313,I2299,I2233,I2163,I2099,I2002,I1917,I1848,I1793,I1736,I1638,I1581,I1518,I1460,I1400,I1314,I1252,I1189,I1133,I1023,I956,I894,I841,I1061,I1098,I2554)</f>
        <v>231459</v>
      </c>
      <c r="J2613" s="942">
        <f t="shared" si="2737"/>
        <v>102.17808844568721</v>
      </c>
      <c r="K2613" s="3456">
        <f>SUM(K2546,K2484,K2432,K2420,K2390,K2377,K2359,K2337,K2325,K2313,K2299,K2233,K2163,K2099,K2002,K1917,K1848,K1793,K1736,K1638,K1581,K1518,K1460,K1400,K1314,K1252,K1189,K1133,K1023,K956,K894,K841)</f>
        <v>54979</v>
      </c>
      <c r="L2613" s="1348"/>
      <c r="M2613" s="948"/>
      <c r="N2613" s="948"/>
      <c r="O2613" s="3928"/>
      <c r="P2613" s="948">
        <f t="shared" si="2713"/>
        <v>0</v>
      </c>
      <c r="Q2613" s="948"/>
      <c r="R2613" s="948"/>
      <c r="S2613" s="948"/>
      <c r="T2613" s="948"/>
      <c r="U2613" s="948"/>
      <c r="V2613" s="1147">
        <f t="shared" ref="V2613:Z2613" si="2748">SUM(V2546,V2484,V2432,V2420,V2390,V2377,V2359,V2337,V2325,V2313,V2299,V2233,V2163,V2099,V2002,V1917,V1848,V1793,V1736,V1638,V1581,V1518,V1460,V1400,V1314,V1252,V1189,V1133,V1023,V956,V894,V841,V1061,V1098)</f>
        <v>281523.0489081929</v>
      </c>
      <c r="W2613" s="1147">
        <f t="shared" si="2748"/>
        <v>284160.25445819291</v>
      </c>
      <c r="X2613" s="1147">
        <f t="shared" si="2748"/>
        <v>284700.9344581929</v>
      </c>
      <c r="Y2613" s="1147">
        <f t="shared" si="2748"/>
        <v>287985.03620819288</v>
      </c>
      <c r="Z2613" s="1147">
        <f t="shared" si="2748"/>
        <v>293007.05915819254</v>
      </c>
      <c r="AA2613" s="1147">
        <f t="shared" ref="AA2613:AI2613" si="2749">SUM(AA2554,AA2546,AA2484,AA2432,AA2420,AA2390,AA2377,AA2359,AA2337,AA2325,AA2313,AA2299,AA2233,AA2163,AA2099,AA2002,AA1917,AA1848,AA1793,AA1736,AA1638,AA1581,AA1518,AA1460,AA1400,AA1314,AA1252,AA1189,AA1133,AA1023,AA956,AA894,AA841,AA1061,AA1098)</f>
        <v>293007.05915819254</v>
      </c>
      <c r="AB2613" s="1147">
        <f t="shared" ref="AB2613:AC2613" si="2750">SUM(AB2554,AB2546,AB2484,AB2432,AB2420,AB2390,AB2377,AB2359,AB2337,AB2325,AB2313,AB2299,AB2233,AB2163,AB2099,AB2002,AB1917,AB1848,AB1793,AB1736,AB1638,AB1581,AB1518,AB1460,AB1400,AB1314,AB1252,AB1189,AB1133,AB1023,AB956,AB894,AB841,AB1061,AB1098)</f>
        <v>295166.45426819258</v>
      </c>
      <c r="AC2613" s="1147">
        <f t="shared" si="2750"/>
        <v>310463.07267144648</v>
      </c>
      <c r="AD2613" s="2080">
        <f t="shared" si="2749"/>
        <v>185434.70834751532</v>
      </c>
      <c r="AE2613" s="1147">
        <f t="shared" si="2749"/>
        <v>169597.08183999997</v>
      </c>
      <c r="AF2613" s="3022">
        <f t="shared" si="2749"/>
        <v>0</v>
      </c>
      <c r="AG2613" s="607">
        <f t="shared" si="2749"/>
        <v>3449.6472899999999</v>
      </c>
      <c r="AH2613" s="1147">
        <f t="shared" si="2749"/>
        <v>-15837.626507515313</v>
      </c>
      <c r="AI2613" s="1147">
        <f t="shared" si="2749"/>
        <v>0</v>
      </c>
      <c r="AJ2613" s="1147">
        <f>SUM(AJ2554,AJ2546,AJ2484,AJ2432,AJ2420,AJ2390,AJ2377,AJ2359,AJ2337,AJ2325,AJ2313,AJ2299,AJ2233,AJ2163,AJ2099,AJ2002,AJ1917,AJ1848,AJ1793,AJ1736,AJ1638,AJ1581,AJ1518,AJ1460,AJ1400,AJ1314,AJ1252,AJ1189,AJ1133,AJ1023,AJ956,AJ894,AJ841,AJ1061,AJ1098)</f>
        <v>0</v>
      </c>
      <c r="AK2613" s="2080">
        <f>SUM(AK2554,AK2546,AK2484,AK2432,AK2420,AK2390,AK2377,AK2359,AK2337,AK2325,AK2313,AK2299,AK2233,AK2163,AK2099,AK2002,AK1917,AK1848,AK1793,AK1736,AK1638,AK1581,AK1518,AK1460,AK1400,AK1314,AK1252,AK1189,AK1133,AK1023,AK956,AK894,AK841,AK1061,AK1098)</f>
        <v>173046.72912999996</v>
      </c>
      <c r="AL2613" s="3456">
        <f t="shared" ref="AL2613" si="2751">SUM(AL2546,AL2484,AL2432,AL2420,AL2390,AL2377,AL2359,AL2337,AL2325,AL2313,AL2299,AL2233,AL2163,AL2099,AL2002,AL1917,AL1848,AL1793,AL1736,AL1638,AL1581,AL1518,AL1460,AL1400,AL1314,AL1252,AL1189,AL1133,AL1023,AL956,AL894,AL841,AL2554)</f>
        <v>95176.822430000015</v>
      </c>
      <c r="AM2613" s="3912">
        <f>SUM(AM2546,AM2484,AM2432,AM2420,AM2390,AM2377,AM2359,AM2337,AM2325,AM2313,AM2299,AM2233,AM2163,AM2099,AM2002,AM1917,AM1848,AM1793,AM1736,AM1638,AM1581,AM1518,AM1460,AM1400,AM1314,AM1252,AM1189,AM1133,AM1023,AM956,AM894,AM841)</f>
        <v>0</v>
      </c>
      <c r="AN2613" s="2006">
        <f>SUM(AN2546,AN2484,AN2432,AN2420,AN2390,AN2377,AN2359,AN2337,AN2325,AN2313,AN2299,AN2233,AN2163,AN2099,AN2002,AN1917,AN1848,AN1793,AN1736,AN1638,AN1581,AN1518,AN1460,AN1400,AN1314,AN1252,AN1189,AN1133,AN1023,AN956,AN894,AN841,AN2554)</f>
        <v>5678.5970400000006</v>
      </c>
      <c r="AO2613" s="4305">
        <f t="shared" si="2680"/>
        <v>295166454.26819259</v>
      </c>
      <c r="AP2613" s="4305"/>
    </row>
    <row r="2614" spans="1:42" ht="31.5" x14ac:dyDescent="0.25">
      <c r="A2614" s="47">
        <v>1</v>
      </c>
      <c r="B2614" s="2562" t="s">
        <v>448</v>
      </c>
      <c r="C2614" s="2359"/>
      <c r="D2614" s="948"/>
      <c r="E2614" s="1571">
        <f>SUM(E2521,E859)</f>
        <v>1040</v>
      </c>
      <c r="F2614" s="4034">
        <f>SUM(F2521,F859)</f>
        <v>1040</v>
      </c>
      <c r="G2614" s="1571">
        <f t="shared" si="2712"/>
        <v>0</v>
      </c>
      <c r="H2614" s="948">
        <f>SUM(H2521,H859)</f>
        <v>607</v>
      </c>
      <c r="I2614" s="948">
        <f>SUM(I2521,I859)</f>
        <v>0</v>
      </c>
      <c r="J2614" s="942">
        <f t="shared" si="2737"/>
        <v>0</v>
      </c>
      <c r="K2614" s="3456">
        <f>SUM(K2521,K859)</f>
        <v>0</v>
      </c>
      <c r="L2614" s="1348"/>
      <c r="M2614" s="948"/>
      <c r="N2614" s="948"/>
      <c r="O2614" s="3928"/>
      <c r="P2614" s="948">
        <f t="shared" si="2713"/>
        <v>0</v>
      </c>
      <c r="Q2614" s="948"/>
      <c r="R2614" s="948"/>
      <c r="S2614" s="948"/>
      <c r="T2614" s="948"/>
      <c r="U2614" s="948"/>
      <c r="V2614" s="1147">
        <f t="shared" ref="V2614:AL2614" si="2752">V2521</f>
        <v>160</v>
      </c>
      <c r="W2614" s="1147">
        <f t="shared" si="2752"/>
        <v>160</v>
      </c>
      <c r="X2614" s="1147">
        <f t="shared" si="2752"/>
        <v>160</v>
      </c>
      <c r="Y2614" s="1147">
        <f t="shared" si="2752"/>
        <v>160</v>
      </c>
      <c r="Z2614" s="1147">
        <f t="shared" si="2752"/>
        <v>160</v>
      </c>
      <c r="AA2614" s="1147">
        <f t="shared" ref="AA2614:AB2614" si="2753">AA2521</f>
        <v>160</v>
      </c>
      <c r="AB2614" s="1147">
        <f t="shared" si="2753"/>
        <v>160</v>
      </c>
      <c r="AC2614" s="1147">
        <f t="shared" ref="AC2614" si="2754">AC2521</f>
        <v>160</v>
      </c>
      <c r="AD2614" s="2080">
        <f t="shared" si="2752"/>
        <v>93.333333333333343</v>
      </c>
      <c r="AE2614" s="1147">
        <f t="shared" si="2752"/>
        <v>0</v>
      </c>
      <c r="AF2614" s="3022">
        <f t="shared" si="2752"/>
        <v>0</v>
      </c>
      <c r="AG2614" s="607">
        <f t="shared" si="2752"/>
        <v>0</v>
      </c>
      <c r="AH2614" s="1147">
        <f t="shared" si="2752"/>
        <v>-93.333333333333343</v>
      </c>
      <c r="AI2614" s="1147">
        <f t="shared" si="2752"/>
        <v>0</v>
      </c>
      <c r="AJ2614" s="1147">
        <f t="shared" si="2752"/>
        <v>0</v>
      </c>
      <c r="AK2614" s="2080">
        <f t="shared" si="2752"/>
        <v>0</v>
      </c>
      <c r="AL2614" s="3456">
        <f t="shared" si="2752"/>
        <v>0</v>
      </c>
      <c r="AM2614" s="3928">
        <f>SUM(AM2521,AM859)</f>
        <v>0</v>
      </c>
      <c r="AN2614" s="2006">
        <f>AN2521</f>
        <v>0</v>
      </c>
      <c r="AO2614" s="4305">
        <f t="shared" si="2680"/>
        <v>160000</v>
      </c>
      <c r="AP2614" s="4305"/>
    </row>
    <row r="2615" spans="1:42" ht="29.25" x14ac:dyDescent="0.25">
      <c r="A2615" s="47">
        <v>1</v>
      </c>
      <c r="B2615" s="1017" t="s">
        <v>382</v>
      </c>
      <c r="C2615" s="2360"/>
      <c r="D2615" s="1018"/>
      <c r="E2615" s="1173">
        <f>SUM(E2512,E2548,E2487,E2383,E2276,E2237,E2166,E2102,E2032,E1920,E1872,E1850,E1796,E1739,E1692,E1678,E1664,E1643,E1584,E1524,E1463,E1404,E1335,E1256,E1196,E1136,E1100,E1064,E1027,E967,E860)</f>
        <v>819194</v>
      </c>
      <c r="F2615" s="4025">
        <f>SUM(F2512,F2548,F2487,F2383,F2276,F2237,F2166,F2102,F2032,F1920,F1872,F1850,F1796,F1739,F1692,F1678,F1664,F1643,F1584,F1524,F1463,F1404,F1335,F1256,F1196,F1136,F1100,F1064,F1027,F967,F860)</f>
        <v>811178</v>
      </c>
      <c r="G2615" s="1173">
        <f t="shared" si="2712"/>
        <v>8016</v>
      </c>
      <c r="H2615" s="1018">
        <f>SUM(H2512,H2548,H2487,H2383,H2276,H2237,H2166,H2102,H2032,H1920,H1872,H1850,H1796,H1739,H1692,H1678,H1664,H1643,H1584,H1524,H1463,H1404,H1335,H1256,H1196,H1136,H1100,H1064,H1027,H967,H860)</f>
        <v>470413.56250000006</v>
      </c>
      <c r="I2615" s="1018">
        <f>SUM(I2512,I2548,I2487,I2383,I2276,I2237,I2166,I2102,I2032,I1920,I1872,I1850,I1796,I1739,I1692,I1678,I1664,I1643,I1584,I1524,I1463,I1404,I1335,I1256,I1196,I1136,I1100,I1064,I1027,I967,I860)</f>
        <v>489154.02750000003</v>
      </c>
      <c r="J2615" s="942">
        <f t="shared" si="2737"/>
        <v>103.98382752835703</v>
      </c>
      <c r="K2615" s="3456">
        <f>SUM(K2512,K2548,K2487,K2383,K2276,K2237,K2166,K2102,K2032,K1920,K1872,K1850,K1796,K1739,K1692,K1678,K1664,K1643,K1584,K1524,K1463,K1404,K1335,K1256,K1196,K1136,K1100,K1064,K1027,K967,K860)</f>
        <v>3486.8650000000002</v>
      </c>
      <c r="L2615" s="1348"/>
      <c r="M2615" s="948"/>
      <c r="N2615" s="948"/>
      <c r="O2615" s="3928"/>
      <c r="P2615" s="948">
        <f t="shared" si="2713"/>
        <v>0</v>
      </c>
      <c r="Q2615" s="948"/>
      <c r="R2615" s="948"/>
      <c r="S2615" s="948"/>
      <c r="T2615" s="948"/>
      <c r="U2615" s="948"/>
      <c r="V2615" s="1147"/>
      <c r="W2615" s="1147"/>
      <c r="X2615" s="1147"/>
      <c r="Y2615" s="1147"/>
      <c r="Z2615" s="1147"/>
      <c r="AA2615" s="1147"/>
      <c r="AB2615" s="1147"/>
      <c r="AC2615" s="1147"/>
      <c r="AD2615" s="2080"/>
      <c r="AE2615" s="1147"/>
      <c r="AF2615" s="3022"/>
      <c r="AG2615" s="607"/>
      <c r="AH2615" s="1147"/>
      <c r="AI2615" s="1147"/>
      <c r="AJ2615" s="1147"/>
      <c r="AK2615" s="2080"/>
      <c r="AL2615" s="3456"/>
      <c r="AM2615" s="3916">
        <f>SUM(AM2512,AM2548,AM2487,AM2383,AM2276,AM2237,AM2166,AM2102,AM2032,AM1920,AM1872,AM1850,AM1796,AM1739,AM1692,AM1678,AM1664,AM1643,AM1584,AM1524,AM1463,AM1404,AM1335,AM1256,AM1196,AM1136,AM1100,AM1064,AM1027,AM967,AM860)</f>
        <v>0</v>
      </c>
      <c r="AN2615" s="2006"/>
      <c r="AO2615" s="4305">
        <f t="shared" si="2680"/>
        <v>0</v>
      </c>
      <c r="AP2615" s="4305"/>
    </row>
    <row r="2616" spans="1:42" ht="57.75" x14ac:dyDescent="0.25">
      <c r="A2616" s="47">
        <v>1</v>
      </c>
      <c r="B2616" s="1017" t="s">
        <v>415</v>
      </c>
      <c r="C2616" s="2360"/>
      <c r="D2616" s="1018"/>
      <c r="E2616" s="1173">
        <f>SUM(E2238,E2167,E2103,E2033,E1921,E1851,E1797,E1740,E1644,E1585,E1525,E1464,E1405,E1336,E1257,E1197,E1028,E968,E861)</f>
        <v>290185</v>
      </c>
      <c r="F2616" s="4025">
        <f>SUM(F2238,F2167,F2103,F2033,F1921,F1851,F1797,F1740,F1644,F1585,F1525,F1464,F1405,F1336,F1257,F1197,F1028,F968,F861)</f>
        <v>290185</v>
      </c>
      <c r="G2616" s="1173">
        <f t="shared" si="2712"/>
        <v>0</v>
      </c>
      <c r="H2616" s="1018">
        <f>SUM(H2238,H2167,H2103,H2033,H1921,H1851,H1797,H1740,H1644,H1585,H1525,H1464,H1405,H1336,H1257,H1197,H1028,H968,H861)</f>
        <v>169277.08333333331</v>
      </c>
      <c r="I2616" s="1018">
        <f>SUM(I2238,I2167,I2103,I2033,I1921,I1851,I1797,I1740,I1644,I1585,I1525,I1464,I1405,I1336,I1257,I1197,I1028,I968,I861)</f>
        <v>132561</v>
      </c>
      <c r="J2616" s="942">
        <f t="shared" si="2737"/>
        <v>78.310068551315041</v>
      </c>
      <c r="K2616" s="3456">
        <f>SUM(K2238,K2167,K2103,K2033,K1921,K1851,K1797,K1740,K1644,K1585,K1525,K1464,K1405,K1336,K1257,K1197,K1028,K968,K861)</f>
        <v>0</v>
      </c>
      <c r="L2616" s="1348"/>
      <c r="M2616" s="948"/>
      <c r="N2616" s="948"/>
      <c r="O2616" s="3928"/>
      <c r="P2616" s="948">
        <f t="shared" si="2713"/>
        <v>0</v>
      </c>
      <c r="Q2616" s="948"/>
      <c r="R2616" s="948"/>
      <c r="S2616" s="948"/>
      <c r="T2616" s="948"/>
      <c r="U2616" s="948"/>
      <c r="V2616" s="1147"/>
      <c r="W2616" s="1147"/>
      <c r="X2616" s="1147"/>
      <c r="Y2616" s="1147"/>
      <c r="Z2616" s="1147"/>
      <c r="AA2616" s="1147"/>
      <c r="AB2616" s="1147"/>
      <c r="AC2616" s="1147"/>
      <c r="AD2616" s="2080"/>
      <c r="AE2616" s="1147"/>
      <c r="AF2616" s="3022"/>
      <c r="AG2616" s="607"/>
      <c r="AH2616" s="1147"/>
      <c r="AI2616" s="1147"/>
      <c r="AJ2616" s="1147"/>
      <c r="AK2616" s="2080"/>
      <c r="AL2616" s="3456"/>
      <c r="AM2616" s="3916">
        <f>SUM(AM2238,AM2167,AM2103,AM2033,AM1921,AM1851,AM1797,AM1740,AM1644,AM1585,AM1525,AM1464,AM1405,AM1336,AM1257,AM1197,AM1028,AM968,AM861)</f>
        <v>0</v>
      </c>
      <c r="AN2616" s="2006"/>
      <c r="AO2616" s="4305">
        <f t="shared" si="2680"/>
        <v>0</v>
      </c>
      <c r="AP2616" s="4305"/>
    </row>
    <row r="2617" spans="1:42" ht="29.25" x14ac:dyDescent="0.25">
      <c r="A2617" s="47">
        <v>1</v>
      </c>
      <c r="B2617" s="1017" t="s">
        <v>383</v>
      </c>
      <c r="C2617" s="2360"/>
      <c r="D2617" s="1018"/>
      <c r="E2617" s="1173">
        <f>SUM(E2549,E2513,E2488,E2467,E2451,E2409,E2384,E2293,E2277,E2239,E2168,E2104,E2034,E1922,E1873,E1852,E1798,E1741,E1693,E1679,E1665,E1645,E1586,E1526,E1465,E1406,E1337,E1258,E1198,E1137,E1101,E1065,E1029,E969,E862)</f>
        <v>1054036.9148936169</v>
      </c>
      <c r="F2617" s="4025">
        <f>SUM(F2549,F2513,F2488,F2467,F2451,F2409,F2384,F2293,F2277,F2239,F2168,F2104,F2034,F1922,F1873,F1852,F1798,F1741,F1693,F1679,F1665,F1645,F1586,F1526,F1465,F1406,F1337,F1258,F1198,F1137,F1101,F1065,F1029,F969,F862)</f>
        <v>1048120.8510638298</v>
      </c>
      <c r="G2617" s="1173">
        <f t="shared" si="2712"/>
        <v>5916.0638297870755</v>
      </c>
      <c r="H2617" s="1173">
        <f>SUM(H2549,H2513,H2488,H2467,H2451,H2409,H2384,H2293,H2277,H2239,H2168,H2104,H2034,H1922,H1873,H1852,H1798,H1741,H1693,H1679,H1665,H1645,H1586,H1526,H1465,H1406,H1337,H1258,H1198,H1137,H1101,H1065,H1029,H969,H862)</f>
        <v>617321.42907801422</v>
      </c>
      <c r="I2617" s="1173">
        <f>SUM(I2549,I2513,I2488,I2467,I2451,I2409,I2384,I2293,I2277,I2239,I2168,I2104,I2034,I1922,I1873,I1852,I1798,I1741,I1693,I1679,I1665,I1645,I1586,I1526,I1465,I1406,I1337,I1258,I1198,I1137,I1101,I1065,I1029,I969,I862)</f>
        <v>512067.11914893612</v>
      </c>
      <c r="J2617" s="942">
        <f t="shared" si="2737"/>
        <v>82.949836993950115</v>
      </c>
      <c r="K2617" s="3456">
        <f>SUM(K2549,K2513,K2488,K2467,K2451,K2409,K2384,K2293,K2277,K2239,K2168,K2104,K2034,K1922,K1873,K1852,K1798,K1741,K1693,K1679,K1665,K1645,K1586,K1526,K1465,K1406,K1337,K1258,K1198,K1137,K1101,K1065,K1029,K969,K862)</f>
        <v>8203.4755319148935</v>
      </c>
      <c r="L2617" s="1348"/>
      <c r="M2617" s="948"/>
      <c r="N2617" s="948"/>
      <c r="O2617" s="3928"/>
      <c r="P2617" s="948">
        <f t="shared" si="2713"/>
        <v>0</v>
      </c>
      <c r="Q2617" s="948"/>
      <c r="R2617" s="948"/>
      <c r="S2617" s="948"/>
      <c r="T2617" s="948"/>
      <c r="U2617" s="948"/>
      <c r="V2617" s="1147"/>
      <c r="W2617" s="1147"/>
      <c r="X2617" s="1147"/>
      <c r="Y2617" s="1147"/>
      <c r="Z2617" s="1147"/>
      <c r="AA2617" s="1147"/>
      <c r="AB2617" s="1147"/>
      <c r="AC2617" s="1147"/>
      <c r="AD2617" s="2080"/>
      <c r="AE2617" s="1147"/>
      <c r="AF2617" s="3022"/>
      <c r="AG2617" s="607"/>
      <c r="AH2617" s="1147"/>
      <c r="AI2617" s="1147"/>
      <c r="AJ2617" s="1147"/>
      <c r="AK2617" s="2080"/>
      <c r="AL2617" s="3456"/>
      <c r="AM2617" s="4025">
        <f>SUM(AM2549,AM2513,AM2488,AM2467,AM2451,AM2409,AM2384,AM2293,AM2277,AM2239,AM2168,AM2104,AM2034,AM1922,AM1873,AM1852,AM1798,AM1741,AM1693,AM1679,AM1665,AM1645,AM1586,AM1526,AM1465,AM1406,AM1337,AM1258,AM1198,AM1137,AM1101,AM1065,AM1029,AM969,AM862)</f>
        <v>0</v>
      </c>
      <c r="AN2617" s="2006"/>
      <c r="AO2617" s="4305">
        <f t="shared" si="2680"/>
        <v>0</v>
      </c>
      <c r="AP2617" s="4305"/>
    </row>
    <row r="2618" spans="1:42" ht="43.5" x14ac:dyDescent="0.25">
      <c r="A2618" s="47">
        <v>1</v>
      </c>
      <c r="B2618" s="1017" t="s">
        <v>384</v>
      </c>
      <c r="C2618" s="2360"/>
      <c r="D2618" s="1018"/>
      <c r="E2618" s="1173">
        <f>SUM(E2514,E2489,E2385,E2240,E2169,E2105,E2035,E1923,E1853,E1799,E1742,E1646,E1587,E1527,E1466,E1407,E1338,E1259,E1199,E1138,E1102,E1066,E1030,E970,E900,E863,E778)</f>
        <v>297230</v>
      </c>
      <c r="F2618" s="4025">
        <f>SUM(F2514,F2489,F2385,F2240,F2169,F2105,F2035,F1923,F1853,F1799,F1742,F1646,F1587,F1527,F1466,F1407,F1338,F1259,F1199,F1138,F1102,F1066,F1030,F970,F900,F863,F778)</f>
        <v>288314</v>
      </c>
      <c r="G2618" s="1173">
        <f t="shared" si="2712"/>
        <v>8916</v>
      </c>
      <c r="H2618" s="1018">
        <f>SUM(H2514,H2489,H2385,H2240,H2169,H2105,H2035,H1923,H1853,H1799,H1742,H1646,H1587,H1527,H1466,H1407,H1338,H1259,H1199,H1138,H1102,H1066,H1030,H970,H900,H863,H778)</f>
        <v>177100.83333333334</v>
      </c>
      <c r="I2618" s="1018">
        <f>SUM(I2514,I2489,I2385,I2240,I2169,I2105,I2035,I1923,I1853,I1799,I1742,I1646,I1587,I1527,I1466,I1407,I1338,I1259,I1199,I1138,I1102,I1066,I1030,I970,I900,I863,I778)</f>
        <v>173196</v>
      </c>
      <c r="J2618" s="942">
        <f t="shared" si="2737"/>
        <v>97.795135539546678</v>
      </c>
      <c r="K2618" s="3456">
        <f>SUM(K2514,K2489,K2385,K2240,K2169,K2105,K2035,K1923,K1853,K1799,K1742,K1646,K1587,K1527,K1466,K1407,K1338,K1259,K1199,K1138,K1102,K1066,K1030,K970,K900,K863,K778)</f>
        <v>5063</v>
      </c>
      <c r="L2618" s="1348"/>
      <c r="M2618" s="948"/>
      <c r="N2618" s="948"/>
      <c r="O2618" s="3928"/>
      <c r="P2618" s="948">
        <f t="shared" si="2713"/>
        <v>0</v>
      </c>
      <c r="Q2618" s="948"/>
      <c r="R2618" s="948"/>
      <c r="S2618" s="948"/>
      <c r="T2618" s="948"/>
      <c r="U2618" s="948"/>
      <c r="V2618" s="1147">
        <f t="shared" ref="V2618:AN2618" si="2755">SUM(V2514,V2489,V2385,V2240,V2169,V2105,V2035,V1923,V1853,V1799,V1742,V1646,V1587,V1527,V1466,V1407,V1338,V1259,V1199,V1138,V1102,V1066,V1030,V970,V900,V863,V778)</f>
        <v>269231.47860000003</v>
      </c>
      <c r="W2618" s="1147">
        <f t="shared" si="2755"/>
        <v>271043.99140000006</v>
      </c>
      <c r="X2618" s="1147">
        <f t="shared" si="2755"/>
        <v>271043.99140000006</v>
      </c>
      <c r="Y2618" s="1147">
        <f t="shared" si="2755"/>
        <v>271043.99140000006</v>
      </c>
      <c r="Z2618" s="1147">
        <f t="shared" si="2755"/>
        <v>271043.99140000006</v>
      </c>
      <c r="AA2618" s="1147">
        <f t="shared" ref="AA2618:AB2618" si="2756">SUM(AA2514,AA2489,AA2385,AA2240,AA2169,AA2105,AA2035,AA1923,AA1853,AA1799,AA1742,AA1646,AA1587,AA1527,AA1466,AA1407,AA1338,AA1259,AA1199,AA1138,AA1102,AA1066,AA1030,AA970,AA900,AA863,AA778)</f>
        <v>271043.99140000006</v>
      </c>
      <c r="AB2618" s="1147">
        <f t="shared" si="2756"/>
        <v>271043.99140000006</v>
      </c>
      <c r="AC2618" s="1147">
        <f t="shared" ref="AC2618" si="2757">SUM(AC2514,AC2489,AC2385,AC2240,AC2169,AC2105,AC2035,AC1923,AC1853,AC1799,AC1742,AC1646,AC1587,AC1527,AC1466,AC1407,AC1338,AC1259,AC1199,AC1138,AC1102,AC1066,AC1030,AC970,AC900,AC863,AC778)</f>
        <v>279425.92300000001</v>
      </c>
      <c r="AD2618" s="2080">
        <f t="shared" si="2755"/>
        <v>166422.27079545456</v>
      </c>
      <c r="AE2618" s="1147">
        <f t="shared" si="2755"/>
        <v>156710.53909999999</v>
      </c>
      <c r="AF2618" s="3022">
        <f t="shared" si="2755"/>
        <v>0</v>
      </c>
      <c r="AG2618" s="607">
        <f t="shared" si="2755"/>
        <v>0</v>
      </c>
      <c r="AH2618" s="1147">
        <f t="shared" si="2755"/>
        <v>-9711.7316954545495</v>
      </c>
      <c r="AI2618" s="1147">
        <f t="shared" si="2755"/>
        <v>0</v>
      </c>
      <c r="AJ2618" s="1147">
        <f t="shared" si="2755"/>
        <v>-12.33832</v>
      </c>
      <c r="AK2618" s="2080">
        <f t="shared" si="2755"/>
        <v>156698.20078000001</v>
      </c>
      <c r="AL2618" s="3456">
        <f t="shared" si="2755"/>
        <v>4472.654199999999</v>
      </c>
      <c r="AM2618" s="3916">
        <f t="shared" si="2755"/>
        <v>0</v>
      </c>
      <c r="AN2618" s="2006">
        <f t="shared" si="2755"/>
        <v>0</v>
      </c>
      <c r="AO2618" s="4305">
        <f t="shared" si="2680"/>
        <v>271043991.40000004</v>
      </c>
      <c r="AP2618" s="4305"/>
    </row>
    <row r="2619" spans="1:42" ht="29.25" x14ac:dyDescent="0.25">
      <c r="A2619" s="47">
        <v>1</v>
      </c>
      <c r="B2619" s="1017" t="s">
        <v>139</v>
      </c>
      <c r="C2619" s="2360"/>
      <c r="D2619" s="1018"/>
      <c r="E2619" s="1173">
        <f>SUM(E2550,E2522,E2515,E2490,E2468,E2452,E2410,E2362,E2294,E2278,E2241,E2170,E2106,E2036,E1924,E1874,E1854,E1800,E1743,E1694,E1680,E1666,E1647,E1588,E1528,E1467,E1408,E1339,E1260,E1200,E1139,E1103,E1067,E1031,E971,E901,E864,E779,E2386)</f>
        <v>4352022.1190476185</v>
      </c>
      <c r="F2619" s="4025">
        <f>SUM(F2550,F2522,F2515,F2490,F2468,F2452,F2410,F2362,F2294,F2278,F2241,F2170,F2106,F2036,F1924,F1874,F1854,F1800,F1743,F1694,F1680,F1666,F1647,F1588,F1528,F1467,F1408,F1339,F1260,F1200,F1139,F1103,F1067,F1031,F971,F901,F864,F779,F2386)</f>
        <v>4321799.7619047612</v>
      </c>
      <c r="G2619" s="1173">
        <f t="shared" si="2712"/>
        <v>30222.357142857276</v>
      </c>
      <c r="H2619" s="1018">
        <f>SUM(H2550,H2522,H2515,H2490,H2468,H2452,H2410,H2362,H2294,H2278,H2241,H2170,H2106,H2036,H1924,H1874,H1854,H1800,H1743,H1694,H1680,H1666,H1647,H1588,H1528,H1467,H1408,H1339,H1260,H1200,H1139,H1103,H1067,H1031,H971,H901,H864,H779,H2386)</f>
        <v>2540491.2101190481</v>
      </c>
      <c r="I2619" s="1018">
        <f>SUM(I2550,I2522,I2515,I2490,I2468,I2452,I2410,I2362,I2294,I2278,I2241,I2170,I2106,I2036,I1924,I1874,I1854,I1800,I1743,I1694,I1680,I1666,I1647,I1588,I1528,I1467,I1408,I1339,I1260,I1200,I1139,I1103,I1067,I1031,I971,I901,I864,I779,I2386)</f>
        <v>2212777.8608333329</v>
      </c>
      <c r="J2619" s="942">
        <f t="shared" si="2737"/>
        <v>87.100394286726996</v>
      </c>
      <c r="K2619" s="3456">
        <f>SUM(K2550,K2522,K2515,K2490,K2468,K2452,K2410,K2362,K2294,K2278,K2241,K2170,K2106,K2036,K1924,K1874,K1854,K1800,K1743,K1694,K1680,K1666,K1647,K1588,K1528,K1467,K1408,K1339,K1260,K1200,K1139,K1103,K1067,K1031,K971,K901,K864,K779,K2386)</f>
        <v>27250.243571428564</v>
      </c>
      <c r="L2619" s="1348"/>
      <c r="M2619" s="948"/>
      <c r="N2619" s="948"/>
      <c r="O2619" s="3928"/>
      <c r="P2619" s="948">
        <f t="shared" si="2713"/>
        <v>0</v>
      </c>
      <c r="Q2619" s="948"/>
      <c r="R2619" s="948"/>
      <c r="S2619" s="948"/>
      <c r="T2619" s="948"/>
      <c r="U2619" s="948"/>
      <c r="V2619" s="1147">
        <f t="shared" ref="V2619:AL2619" si="2758">SUM(V2550,V2522,V2515,V2490,V2468,V2452,V2437,V2427,V2410,V2395,V2386,V2362,V2355,V2333,V2320,V2308,V2294,V2278,V2241,V2170,V2106,V2036,V1924,V1874,V1854,V1800,V1743,V1694,V1680,V1666,V1647,V1588,V1528,V1467,V1408,V1339,V1260,V1200,V1139,V1103,V1067,V1031,V971,V901,V864,V779,V2564)</f>
        <v>3204438.914838193</v>
      </c>
      <c r="W2619" s="1147">
        <f t="shared" si="2758"/>
        <v>3208888.6331881927</v>
      </c>
      <c r="X2619" s="1147">
        <f t="shared" si="2758"/>
        <v>3209429.3131881924</v>
      </c>
      <c r="Y2619" s="1147">
        <f t="shared" si="2758"/>
        <v>3214605.9549681926</v>
      </c>
      <c r="Z2619" s="1147">
        <f t="shared" si="2758"/>
        <v>3215143.0719281924</v>
      </c>
      <c r="AA2619" s="1147">
        <f t="shared" ref="AA2619:AB2619" si="2759">SUM(AA2550,AA2522,AA2515,AA2490,AA2468,AA2452,AA2437,AA2427,AA2410,AA2395,AA2386,AA2362,AA2355,AA2333,AA2320,AA2308,AA2294,AA2278,AA2241,AA2170,AA2106,AA2036,AA1924,AA1874,AA1854,AA1800,AA1743,AA1694,AA1680,AA1666,AA1647,AA1588,AA1528,AA1467,AA1408,AA1339,AA1260,AA1200,AA1139,AA1103,AA1067,AA1031,AA971,AA901,AA864,AA779,AA2564)</f>
        <v>3215143.0719281924</v>
      </c>
      <c r="AB2619" s="1147">
        <f t="shared" si="2759"/>
        <v>3226540.8577181925</v>
      </c>
      <c r="AC2619" s="1147">
        <f t="shared" ref="AC2619" si="2760">SUM(AC2550,AC2522,AC2515,AC2490,AC2468,AC2452,AC2437,AC2427,AC2410,AC2395,AC2386,AC2362,AC2355,AC2333,AC2320,AC2308,AC2294,AC2278,AC2241,AC2170,AC2106,AC2036,AC1924,AC1874,AC1854,AC1800,AC1743,AC1694,AC1680,AC1666,AC1647,AC1588,AC1528,AC1467,AC1408,AC1339,AC1260,AC1200,AC1139,AC1103,AC1067,AC1031,AC971,AC901,AC864,AC779,AC2564)</f>
        <v>3268981.4994314467</v>
      </c>
      <c r="AD2619" s="2080">
        <f t="shared" si="2758"/>
        <v>1916140.3183243591</v>
      </c>
      <c r="AE2619" s="1147">
        <f t="shared" si="2758"/>
        <v>1892416.7841299998</v>
      </c>
      <c r="AF2619" s="3022">
        <f t="shared" si="2758"/>
        <v>0</v>
      </c>
      <c r="AG2619" s="607">
        <f t="shared" si="2758"/>
        <v>3449.6472899999999</v>
      </c>
      <c r="AH2619" s="1147">
        <f t="shared" si="2758"/>
        <v>-23723.534194358719</v>
      </c>
      <c r="AI2619" s="1147">
        <f t="shared" si="2758"/>
        <v>0</v>
      </c>
      <c r="AJ2619" s="1147">
        <f t="shared" si="2758"/>
        <v>-751.23299999999983</v>
      </c>
      <c r="AK2619" s="2080">
        <f t="shared" si="2758"/>
        <v>1895115.19842</v>
      </c>
      <c r="AL2619" s="3456">
        <f t="shared" si="2758"/>
        <v>117643.48734000001</v>
      </c>
      <c r="AM2619" s="3916">
        <f>SUM(AM2550,AM2522,AM2515,AM2490,AM2468,AM2452,AM2410,AM2362,AM2294,AM2278,AM2241,AM2170,AM2106,AM2036,AM1924,AM1874,AM1854,AM1800,AM1743,AM1694,AM1680,AM1666,AM1647,AM1588,AM1528,AM1467,AM1408,AM1339,AM1260,AM1200,AM1139,AM1103,AM1067,AM1031,AM971,AM901,AM864,AM779,AM2386)</f>
        <v>0</v>
      </c>
      <c r="AN2619" s="2006">
        <f>SUM(AN2550,AN2522,AN2515,AN2490,AN2468,AN2452,AN2437,AN2427,AN2410,AN2395,AN2386,AN2362,AN2355,AN2333,AN2320,AN2308,AN2294,AN2278,AN2241,AN2170,AN2106,AN2036,AN1924,AN1874,AN1854,AN1800,AN1743,AN1694,AN1680,AN1666,AN1647,AN1588,AN1528,AN1467,AN1408,AN1339,AN1260,AN1200,AN1139,AN1103,AN1067,AN1031,AN971,AN901,AN864,AN779,AN2564)</f>
        <v>21658.657100000004</v>
      </c>
      <c r="AO2619" s="4305">
        <f t="shared" si="2680"/>
        <v>3226540857.7181926</v>
      </c>
      <c r="AP2619" s="4305"/>
    </row>
    <row r="2620" spans="1:42" ht="15.75" x14ac:dyDescent="0.25">
      <c r="A2620" s="47">
        <v>1</v>
      </c>
      <c r="B2620" s="956" t="s">
        <v>29</v>
      </c>
      <c r="C2620" s="956"/>
      <c r="D2620" s="957"/>
      <c r="E2620" s="1517"/>
      <c r="F2620" s="4479"/>
      <c r="G2620" s="1517">
        <f t="shared" si="2712"/>
        <v>0</v>
      </c>
      <c r="H2620" s="957"/>
      <c r="I2620" s="957"/>
      <c r="J2620" s="948"/>
      <c r="K2620" s="3452"/>
      <c r="L2620" s="958"/>
      <c r="M2620" s="958"/>
      <c r="N2620" s="959"/>
      <c r="O2620" s="3880"/>
      <c r="P2620" s="959">
        <f t="shared" si="2713"/>
        <v>0</v>
      </c>
      <c r="Q2620" s="959"/>
      <c r="R2620" s="959"/>
      <c r="S2620" s="959"/>
      <c r="T2620" s="959"/>
      <c r="U2620" s="959"/>
      <c r="V2620" s="1147"/>
      <c r="W2620" s="1147"/>
      <c r="X2620" s="1147"/>
      <c r="Y2620" s="1147"/>
      <c r="Z2620" s="1147"/>
      <c r="AA2620" s="1147"/>
      <c r="AB2620" s="1147"/>
      <c r="AC2620" s="1147"/>
      <c r="AD2620" s="2080"/>
      <c r="AE2620" s="1147"/>
      <c r="AF2620" s="3022"/>
      <c r="AG2620" s="607"/>
      <c r="AH2620" s="1147"/>
      <c r="AI2620" s="1147"/>
      <c r="AJ2620" s="1147"/>
      <c r="AK2620" s="2080"/>
      <c r="AL2620" s="3452"/>
      <c r="AM2620" s="4026"/>
      <c r="AN2620" s="2006"/>
      <c r="AO2620" s="4305">
        <f t="shared" si="2680"/>
        <v>0</v>
      </c>
      <c r="AP2620" s="4305"/>
    </row>
    <row r="2621" spans="1:42" x14ac:dyDescent="0.25">
      <c r="A2621" s="47">
        <v>1</v>
      </c>
      <c r="B2621" s="960" t="s">
        <v>249</v>
      </c>
      <c r="C2621" s="960"/>
      <c r="D2621" s="942"/>
      <c r="E2621" s="1515">
        <f>SUM(E2252,E2186,E2175,E2042,E974,E906,E874,E783)</f>
        <v>3303</v>
      </c>
      <c r="F2621" s="4070">
        <f>SUM(F2252,F2186,F2175,F2042,F974,F906,F874,F783)</f>
        <v>3260</v>
      </c>
      <c r="G2621" s="1515">
        <f t="shared" si="2712"/>
        <v>43</v>
      </c>
      <c r="H2621" s="942">
        <f>SUM(H2252,H2186,H2175,H2042,H974,H906,H874,H783)</f>
        <v>1944.4166666666667</v>
      </c>
      <c r="I2621" s="942">
        <f>SUM(I2252,I2186,I2175,I2042,I974,I906,I874,I783)</f>
        <v>1124</v>
      </c>
      <c r="J2621" s="948">
        <f t="shared" ref="J2621:J2634" si="2761">I2621/H2621*100</f>
        <v>57.806540093429902</v>
      </c>
      <c r="K2621" s="3452">
        <f>SUM(K2252,K2186,K2175,K2042,K974,K906,K874,K783)</f>
        <v>0</v>
      </c>
      <c r="L2621" s="943">
        <f>Q2621/H2621</f>
        <v>8.1440877726824663</v>
      </c>
      <c r="M2621" s="943">
        <f t="shared" ref="M2621:M2624" si="2762">R2621/I2621</f>
        <v>7.9733096085409256</v>
      </c>
      <c r="N2621" s="942">
        <f>SUM(N2252,N2186,N2175,N2042,N974,N906,N874,N783)</f>
        <v>26840</v>
      </c>
      <c r="O2621" s="3933">
        <v>26410</v>
      </c>
      <c r="P2621" s="942">
        <f t="shared" si="2713"/>
        <v>430</v>
      </c>
      <c r="Q2621" s="942">
        <f>SUM(Q2252,Q2186,Q2175,Q2042,Q974,Q906,Q874,Q783)</f>
        <v>15835.5</v>
      </c>
      <c r="R2621" s="942">
        <f>SUM(R2252,R2186,R2175,R2042,R974,R906,R874,R783)</f>
        <v>8962</v>
      </c>
      <c r="S2621" s="942">
        <f>R2621/Q2621*100</f>
        <v>56.594360771683874</v>
      </c>
      <c r="T2621" s="942">
        <f>SUM(T2252,T2186,T2175,T2042,T974,T906,T874,T783)</f>
        <v>90.166666666666671</v>
      </c>
      <c r="U2621" s="944">
        <f>R2621/$B$4*12/T2621</f>
        <v>170.38922630050169</v>
      </c>
      <c r="V2621" s="1147"/>
      <c r="W2621" s="1147"/>
      <c r="X2621" s="1147"/>
      <c r="Y2621" s="1147"/>
      <c r="Z2621" s="1147"/>
      <c r="AA2621" s="1147"/>
      <c r="AB2621" s="1147"/>
      <c r="AC2621" s="1147"/>
      <c r="AD2621" s="2080"/>
      <c r="AE2621" s="1147"/>
      <c r="AF2621" s="3022"/>
      <c r="AG2621" s="607"/>
      <c r="AH2621" s="1147"/>
      <c r="AI2621" s="1147"/>
      <c r="AJ2621" s="1147"/>
      <c r="AK2621" s="2080"/>
      <c r="AL2621" s="3452"/>
      <c r="AM2621" s="3933">
        <f>SUM(AM2252,AM2186,AM2175,AM2042,AM974,AM906,AM874,AM783)</f>
        <v>0</v>
      </c>
      <c r="AN2621" s="2006"/>
      <c r="AO2621" s="4305">
        <f t="shared" si="2680"/>
        <v>0</v>
      </c>
      <c r="AP2621" s="4305"/>
    </row>
    <row r="2622" spans="1:42" x14ac:dyDescent="0.25">
      <c r="A2622" s="47">
        <v>1</v>
      </c>
      <c r="B2622" s="961" t="s">
        <v>250</v>
      </c>
      <c r="C2622" s="2361"/>
      <c r="D2622" s="962"/>
      <c r="E2622" s="1173">
        <f>SUM(E2497,E2414,E2260,E2244,E2111,E2048,E1932,E1859,E1804,E1749,E1651,E1592,E1535,E1472,E1414,E1354,E1264,E1207,E1144,E1108,E1072,E1035,E977,E878,E2304,)</f>
        <v>32242</v>
      </c>
      <c r="F2622" s="4025">
        <f>SUM(F2497,F2414,F2260,F2244,F2111,F2048,F1932,F1859,F1804,F1749,F1651,F1592,F1535,F1472,F1414,F1354,F1264,F1207,F1144,F1108,F1072,F1035,F977,F878,F2304,)</f>
        <v>32204</v>
      </c>
      <c r="G2622" s="1173">
        <f t="shared" si="2712"/>
        <v>38</v>
      </c>
      <c r="H2622" s="1020">
        <f>SUM(H2497,H2414,H2260,H2244,H2111,H2048,H1932,H1859,H1804,H1749,H1651,H1592,H1535,H1472,H1414,H1354,H1264,H1207,H1144,H1108,H1072,H1035,H977,H878,H2304,)</f>
        <v>18917.333333333336</v>
      </c>
      <c r="I2622" s="1020">
        <f>SUM(I2497,I2414,I2260,I2244,I2111,I2048,I1932,I1859,I1804,I1749,I1651,I1592,I1535,I1472,I1414,I1354,I1264,I1207,I1144,I1108,I1072,I1035,I977,I878,I2304,)</f>
        <v>17678</v>
      </c>
      <c r="J2622" s="948">
        <f t="shared" si="2761"/>
        <v>93.448689032985612</v>
      </c>
      <c r="K2622" s="3452">
        <f>SUM(K2497,K2414,K2260,K2244,K2111,K2048,K1932,K1859,K1804,K1749,K1651,K1592,K1535,K1472,K1414,K1354,K1264,K1207,K1144,K1108,K1072,K1035,K977,K878,K2304,)</f>
        <v>576</v>
      </c>
      <c r="L2622" s="943">
        <f>Q2622/H2622</f>
        <v>6.8641633775021127</v>
      </c>
      <c r="M2622" s="943">
        <f t="shared" si="2762"/>
        <v>7.1644982464079643</v>
      </c>
      <c r="N2622" s="962">
        <f>SUM(N2497,N2414,N2260,N2244,N2111,N2048,N1932,N1859,N1804,N1749,N1651,N1592,N1535,N1472,N1414,N1354,N1264,N1207,N1144,N1108,N1072,N1035,N977,N878,N2304,)</f>
        <v>221121</v>
      </c>
      <c r="O2622" s="1270">
        <v>220367</v>
      </c>
      <c r="P2622" s="962">
        <f t="shared" si="2713"/>
        <v>754</v>
      </c>
      <c r="Q2622" s="962">
        <f>SUM(Q2497,Q2414,Q2260,Q2244,Q2111,Q2048,Q1932,Q1859,Q1804,Q1749,Q1651,Q1592,Q1535,Q1472,Q1414,Q1354,Q1264,Q1207,Q1144,Q1108,Q1072,Q1035,Q977,Q878,Q2304,)</f>
        <v>129851.66666666666</v>
      </c>
      <c r="R2622" s="962">
        <f>SUM(R2497,R2414,R2260,R2244,R2111,R2048,R1932,R1859,R1804,R1749,R1651,R1592,R1535,R1472,R1414,R1354,R1264,R1207,R1144,R1108,R1072,R1035,R977,R878,R2304,)</f>
        <v>126654</v>
      </c>
      <c r="S2622" s="942">
        <f>R2622/Q2622*100</f>
        <v>97.537446573654563</v>
      </c>
      <c r="T2622" s="962">
        <f>SUM(T2497,T2414,T2260,T2244,T2111,T2048,T1932,T1859,T1804,T1749,T1651,T1592,T1535,T1472,T1414,T1354,T1264,T1207,T1144,T1108,T1072,T1035,T977,T878,T2304,)</f>
        <v>922.14166666666665</v>
      </c>
      <c r="U2622" s="944">
        <f>R2622/$B$4*12/T2622</f>
        <v>235.45313123306383</v>
      </c>
      <c r="V2622" s="1147"/>
      <c r="W2622" s="1147"/>
      <c r="X2622" s="1147"/>
      <c r="Y2622" s="1147"/>
      <c r="Z2622" s="1147"/>
      <c r="AA2622" s="1147"/>
      <c r="AB2622" s="1147"/>
      <c r="AC2622" s="1147"/>
      <c r="AD2622" s="2080"/>
      <c r="AE2622" s="1147"/>
      <c r="AF2622" s="3022"/>
      <c r="AG2622" s="607"/>
      <c r="AH2622" s="1147"/>
      <c r="AI2622" s="1147"/>
      <c r="AJ2622" s="1147"/>
      <c r="AK2622" s="2080"/>
      <c r="AL2622" s="3452"/>
      <c r="AM2622" s="4027">
        <f>SUM(AM2497,AM2414,AM2260,AM2244,AM2111,AM2048,AM1932,AM1859,AM1804,AM1749,AM1651,AM1592,AM1535,AM1472,AM1414,AM1354,AM1264,AM1207,AM1144,AM1108,AM1072,AM1035,AM977,AM878,AM2304,)</f>
        <v>0</v>
      </c>
      <c r="AN2622" s="2006"/>
      <c r="AO2622" s="4305">
        <f t="shared" si="2680"/>
        <v>0</v>
      </c>
      <c r="AP2622" s="4305"/>
    </row>
    <row r="2623" spans="1:42" ht="29.25" x14ac:dyDescent="0.25">
      <c r="A2623" s="47">
        <v>1</v>
      </c>
      <c r="B2623" s="963" t="s">
        <v>222</v>
      </c>
      <c r="C2623" s="963"/>
      <c r="D2623" s="964"/>
      <c r="E2623" s="1517">
        <f>SUM(E2498,E2415,E2261,E2253,E2245,E2187,E2176,E2112,E2049,E1933,E1860,E1805,E1750,E1652,E1593,E1536,E1473,E1415,E1355,E1265,E1208,E1145,E1109,E1073,E1036,E978,E907,E879,E784,E2306)</f>
        <v>35545</v>
      </c>
      <c r="F2623" s="4479">
        <f>SUM(F2498,F2415,F2261,F2253,F2245,F2187,F2176,F2112,F2049,F1933,F1860,F1805,F1750,F1652,F1593,F1536,F1473,F1415,F1355,F1265,F1208,F1145,F1109,F1073,F1036,F978,F907,F879,F784,F2306)</f>
        <v>35464</v>
      </c>
      <c r="G2623" s="1517">
        <f t="shared" si="2712"/>
        <v>81</v>
      </c>
      <c r="H2623" s="964">
        <f>SUM(H2498,H2415,H2261,H2253,H2245,H2187,H2176,H2112,H2049,H1933,H1860,H1805,H1750,H1652,H1593,H1536,H1473,H1415,H1355,H1265,H1208,H1145,H1109,H1073,H1036,H978,H907,H879,H784,H2306)</f>
        <v>20861.75</v>
      </c>
      <c r="I2623" s="964">
        <f>SUM(I2498,I2415,I2261,I2253,I2245,I2187,I2176,I2112,I2049,I1933,I1860,I1805,I1750,I1652,I1593,I1536,I1473,I1415,I1355,I1265,I1208,I1145,I1109,I1073,I1036,I978,I907,I879,I784,I2306)</f>
        <v>18802</v>
      </c>
      <c r="J2623" s="948">
        <f t="shared" si="2761"/>
        <v>90.126667225903873</v>
      </c>
      <c r="K2623" s="3452">
        <f>SUM(K2498,K2415,K2261,K2253,K2245,K2187,K2176,K2112,K2049,K1933,K1860,K1805,K1750,K1652,K1593,K1536,K1473,K1415,K1355,K1265,K1208,K1145,K1109,K1073,K1036,K978,K907,K879,K784,K2306)</f>
        <v>576</v>
      </c>
      <c r="L2623" s="943">
        <f>Q2623/H2623</f>
        <v>6.9834585625207213</v>
      </c>
      <c r="M2623" s="943">
        <f t="shared" si="2762"/>
        <v>7.2128496968407614</v>
      </c>
      <c r="N2623" s="964">
        <f>SUM(N2498,N2415,N2261,N2253,N2245,N2187,N2176,N2112,N2049,N1933,N1860,N1805,N1750,N1652,N1593,N1536,N1473,N1415,N1355,N1265,N1208,N1145,N1109,N1073,N1036,N978,N907,N879,N784,N2306)</f>
        <v>247961</v>
      </c>
      <c r="O2623" s="4028">
        <v>246777</v>
      </c>
      <c r="P2623" s="964">
        <f t="shared" si="2713"/>
        <v>1184</v>
      </c>
      <c r="Q2623" s="964">
        <f>SUM(Q2498,Q2415,Q2261,Q2253,Q2245,Q2187,Q2176,Q2112,Q2049,Q1933,Q1860,Q1805,Q1750,Q1652,Q1593,Q1536,Q1473,Q1415,Q1355,Q1265,Q1208,Q1145,Q1109,Q1073,Q1036,Q978,Q907,Q879,Q784,Q2306)</f>
        <v>145687.16666666666</v>
      </c>
      <c r="R2623" s="964">
        <f>SUM(R2498,R2415,R2261,R2253,R2245,R2187,R2176,R2112,R2049,R1933,R1860,R1805,R1750,R1652,R1593,R1536,R1473,R1415,R1355,R1265,R1208,R1145,R1109,R1073,R1036,R978,R907,R879,R784,R2306)</f>
        <v>135616</v>
      </c>
      <c r="S2623" s="942">
        <f>R2623/Q2623*100</f>
        <v>93.087128470478419</v>
      </c>
      <c r="T2623" s="964">
        <f>SUM(T2498,T2415,T2261,T2253,T2245,T2187,T2176,T2112,T2049,T1933,T1860,T1805,T1750,T1652,T1593,T1536,T1473,T1415,T1355,T1265,T1208,T1145,T1109,T1073,T1036,T978,T907,T879,T784,T2306)</f>
        <v>1012.3083333333334</v>
      </c>
      <c r="U2623" s="944">
        <f>R2623/$B$4*12/T2623</f>
        <v>229.65786586290878</v>
      </c>
      <c r="V2623" s="1147">
        <f t="shared" ref="V2623:AL2623" si="2763">SUM(V2498,V2415,V2306,V2261,V2253,V2245,V2187,V2176,V2112,V2049,V1933,V1860,V1805,V1750,V1652,V1593,V1536,V1473,V1415,V1355,V1265,V1208,V1145,V1109,V1073,V1036,V978,V907,V879,V784)</f>
        <v>629200.54272811208</v>
      </c>
      <c r="W2623" s="1147">
        <f t="shared" si="2763"/>
        <v>638431.50680411211</v>
      </c>
      <c r="X2623" s="1147">
        <f t="shared" si="2763"/>
        <v>637892.6649481121</v>
      </c>
      <c r="Y2623" s="1147">
        <f t="shared" si="2763"/>
        <v>637896.78002843203</v>
      </c>
      <c r="Z2623" s="1147">
        <f t="shared" si="2763"/>
        <v>637896.78002843203</v>
      </c>
      <c r="AA2623" s="1147">
        <f t="shared" ref="AA2623:AB2623" si="2764">SUM(AA2498,AA2415,AA2306,AA2261,AA2253,AA2245,AA2187,AA2176,AA2112,AA2049,AA1933,AA1860,AA1805,AA1750,AA1652,AA1593,AA1536,AA1473,AA1415,AA1355,AA1265,AA1208,AA1145,AA1109,AA1073,AA1036,AA978,AA907,AA879,AA784)</f>
        <v>637896.78002843203</v>
      </c>
      <c r="AB2623" s="1147">
        <f t="shared" si="2764"/>
        <v>637904.48983220803</v>
      </c>
      <c r="AC2623" s="1147">
        <f t="shared" ref="AC2623" si="2765">SUM(AC2498,AC2415,AC2306,AC2261,AC2253,AC2245,AC2187,AC2176,AC2112,AC2049,AC1933,AC1860,AC1805,AC1750,AC1652,AC1593,AC1536,AC1473,AC1415,AC1355,AC1265,AC1208,AC1145,AC1109,AC1073,AC1036,AC978,AC907,AC879,AC784)</f>
        <v>641611.8751922081</v>
      </c>
      <c r="AD2623" s="2080">
        <f t="shared" si="2763"/>
        <v>375509.79956279648</v>
      </c>
      <c r="AE2623" s="1147">
        <f t="shared" si="2763"/>
        <v>325743.58970000013</v>
      </c>
      <c r="AF2623" s="3022">
        <f t="shared" si="2763"/>
        <v>0</v>
      </c>
      <c r="AG2623" s="607">
        <f t="shared" si="2763"/>
        <v>0</v>
      </c>
      <c r="AH2623" s="1147">
        <f t="shared" si="2763"/>
        <v>-49766.209862796459</v>
      </c>
      <c r="AI2623" s="1147">
        <f t="shared" si="2763"/>
        <v>-455.59276</v>
      </c>
      <c r="AJ2623" s="1147">
        <f t="shared" si="2763"/>
        <v>-517.77247</v>
      </c>
      <c r="AK2623" s="2080">
        <f t="shared" si="2763"/>
        <v>325225.81723000004</v>
      </c>
      <c r="AL2623" s="3452">
        <f t="shared" si="2763"/>
        <v>13853.765189999998</v>
      </c>
      <c r="AM2623" s="4028">
        <f>SUM(AM2498,AM2415,AM2261,AM2253,AM2245,AM2187,AM2176,AM2112,AM2049,AM1933,AM1860,AM1805,AM1750,AM1652,AM1593,AM1536,AM1473,AM1415,AM1355,AM1265,AM1208,AM1145,AM1109,AM1073,AM1036,AM978,AM907,AM879,AM784,AM2306)</f>
        <v>22</v>
      </c>
      <c r="AN2623" s="2006">
        <f>SUM(AN2498,AN2415,AN2306,AN2261,AN2253,AN2245,AN2187,AN2176,AN2112,AN2049,AN1933,AN1860,AN1805,AN1750,AN1652,AN1593,AN1536,AN1473,AN1415,AN1355,AN1265,AN1208,AN1145,AN1109,AN1073,AN1036,AN978,AN907,AN879,AN784)</f>
        <v>707.91336000000013</v>
      </c>
      <c r="AO2623" s="4305">
        <f t="shared" si="2680"/>
        <v>637904489.83220804</v>
      </c>
      <c r="AP2623" s="4305"/>
    </row>
    <row r="2624" spans="1:42" ht="30" x14ac:dyDescent="0.25">
      <c r="A2624" s="47">
        <v>1</v>
      </c>
      <c r="B2624" s="1405" t="s">
        <v>238</v>
      </c>
      <c r="C2624" s="1128"/>
      <c r="D2624" s="965"/>
      <c r="E2624" s="1587">
        <f>E2253</f>
        <v>5</v>
      </c>
      <c r="F2624" s="4480">
        <f>F2253</f>
        <v>5</v>
      </c>
      <c r="G2624" s="1587">
        <f t="shared" si="2712"/>
        <v>0</v>
      </c>
      <c r="H2624" s="965">
        <f>H2253</f>
        <v>2.916666666666667</v>
      </c>
      <c r="I2624" s="965">
        <f>I2253</f>
        <v>1</v>
      </c>
      <c r="J2624" s="948">
        <f t="shared" si="2761"/>
        <v>34.285714285714278</v>
      </c>
      <c r="K2624" s="3452">
        <f>K2253</f>
        <v>0</v>
      </c>
      <c r="L2624" s="943">
        <f>Q2624/H2624</f>
        <v>10.97142857142857</v>
      </c>
      <c r="M2624" s="943">
        <f t="shared" si="2762"/>
        <v>15</v>
      </c>
      <c r="N2624" s="965">
        <f>N2253</f>
        <v>55</v>
      </c>
      <c r="O2624" s="4029">
        <v>55</v>
      </c>
      <c r="P2624" s="965">
        <f t="shared" si="2713"/>
        <v>0</v>
      </c>
      <c r="Q2624" s="965">
        <f>Q2253</f>
        <v>32</v>
      </c>
      <c r="R2624" s="965">
        <f>R2253</f>
        <v>15</v>
      </c>
      <c r="S2624" s="968">
        <f>R2624/Q2624*100</f>
        <v>46.875</v>
      </c>
      <c r="T2624" s="965">
        <f>T2253</f>
        <v>0.18333333333333332</v>
      </c>
      <c r="U2624" s="969">
        <f>R2624/$B$4*12/T2624</f>
        <v>140.25974025974028</v>
      </c>
      <c r="V2624" s="1147">
        <f t="shared" ref="V2624:AN2624" si="2766">V2253</f>
        <v>339.81359999999995</v>
      </c>
      <c r="W2624" s="1147">
        <f t="shared" si="2766"/>
        <v>344.90673600000002</v>
      </c>
      <c r="X2624" s="1147">
        <f t="shared" si="2766"/>
        <v>341.03399999999999</v>
      </c>
      <c r="Y2624" s="1147">
        <f t="shared" si="2766"/>
        <v>341.03399999999999</v>
      </c>
      <c r="Z2624" s="1147">
        <f t="shared" si="2766"/>
        <v>341.03399999999999</v>
      </c>
      <c r="AA2624" s="1147">
        <f t="shared" ref="AA2624:AB2624" si="2767">AA2253</f>
        <v>341.03399999999999</v>
      </c>
      <c r="AB2624" s="1147">
        <f t="shared" si="2767"/>
        <v>341.03399999999999</v>
      </c>
      <c r="AC2624" s="1147">
        <f t="shared" ref="AC2624" si="2768">AC2253</f>
        <v>341.03399999999999</v>
      </c>
      <c r="AD2624" s="2080">
        <f t="shared" si="2766"/>
        <v>199.06630618181816</v>
      </c>
      <c r="AE2624" s="1147">
        <f t="shared" si="2766"/>
        <v>139.04261</v>
      </c>
      <c r="AF2624" s="3022">
        <f t="shared" si="2766"/>
        <v>0</v>
      </c>
      <c r="AG2624" s="607">
        <f t="shared" si="2766"/>
        <v>0</v>
      </c>
      <c r="AH2624" s="1147">
        <f t="shared" si="2766"/>
        <v>-60.023696181818167</v>
      </c>
      <c r="AI2624" s="1147">
        <f t="shared" si="2766"/>
        <v>0</v>
      </c>
      <c r="AJ2624" s="1147">
        <f t="shared" si="2766"/>
        <v>0</v>
      </c>
      <c r="AK2624" s="2080">
        <f t="shared" si="2766"/>
        <v>139.04261</v>
      </c>
      <c r="AL2624" s="3452">
        <f t="shared" si="2766"/>
        <v>0</v>
      </c>
      <c r="AM2624" s="4029">
        <f t="shared" si="2766"/>
        <v>0</v>
      </c>
      <c r="AN2624" s="2006">
        <f t="shared" si="2766"/>
        <v>0</v>
      </c>
      <c r="AO2624" s="4305">
        <f t="shared" si="2680"/>
        <v>341034</v>
      </c>
      <c r="AP2624" s="4305"/>
    </row>
    <row r="2625" spans="1:42" ht="30" x14ac:dyDescent="0.25">
      <c r="A2625" s="47">
        <v>1</v>
      </c>
      <c r="B2625" s="966" t="s">
        <v>287</v>
      </c>
      <c r="C2625" s="966"/>
      <c r="D2625" s="965"/>
      <c r="E2625" s="1587">
        <f>E2187</f>
        <v>526</v>
      </c>
      <c r="F2625" s="4480">
        <f>F2187</f>
        <v>483</v>
      </c>
      <c r="G2625" s="1587">
        <f t="shared" si="2712"/>
        <v>43</v>
      </c>
      <c r="H2625" s="965">
        <f>H2187</f>
        <v>324.75</v>
      </c>
      <c r="I2625" s="965">
        <f>I2187</f>
        <v>354</v>
      </c>
      <c r="J2625" s="948">
        <f t="shared" si="2761"/>
        <v>109.00692840646651</v>
      </c>
      <c r="K2625" s="3453">
        <f t="shared" ref="K2625:AN2625" si="2769">K2187</f>
        <v>0</v>
      </c>
      <c r="L2625" s="967">
        <f t="shared" si="2769"/>
        <v>10</v>
      </c>
      <c r="M2625" s="967">
        <f t="shared" si="2769"/>
        <v>10.155367231638419</v>
      </c>
      <c r="N2625" s="965">
        <f t="shared" si="2769"/>
        <v>5260</v>
      </c>
      <c r="O2625" s="4029">
        <v>4830</v>
      </c>
      <c r="P2625" s="965">
        <f t="shared" si="2713"/>
        <v>430</v>
      </c>
      <c r="Q2625" s="965">
        <f t="shared" si="2769"/>
        <v>3247.5</v>
      </c>
      <c r="R2625" s="965">
        <f t="shared" si="2769"/>
        <v>3595</v>
      </c>
      <c r="S2625" s="968">
        <f t="shared" si="2769"/>
        <v>110.7005388760585</v>
      </c>
      <c r="T2625" s="965">
        <f t="shared" si="2769"/>
        <v>17.533333333333335</v>
      </c>
      <c r="U2625" s="969">
        <f t="shared" si="2769"/>
        <v>351.49375339489404</v>
      </c>
      <c r="V2625" s="1147">
        <f t="shared" si="2769"/>
        <v>16952.142480000002</v>
      </c>
      <c r="W2625" s="1147">
        <f t="shared" si="2769"/>
        <v>16952.142480000002</v>
      </c>
      <c r="X2625" s="1147">
        <f t="shared" si="2769"/>
        <v>16952.142480000002</v>
      </c>
      <c r="Y2625" s="1147">
        <f t="shared" si="2769"/>
        <v>16952.142480000002</v>
      </c>
      <c r="Z2625" s="1147">
        <f t="shared" si="2769"/>
        <v>16952.142480000002</v>
      </c>
      <c r="AA2625" s="1147">
        <f t="shared" ref="AA2625:AB2625" si="2770">AA2187</f>
        <v>16952.142480000002</v>
      </c>
      <c r="AB2625" s="1147">
        <f t="shared" si="2770"/>
        <v>16952.142480000002</v>
      </c>
      <c r="AC2625" s="1147">
        <f t="shared" ref="AC2625" si="2771">AC2187</f>
        <v>18729.994079999997</v>
      </c>
      <c r="AD2625" s="2080">
        <f t="shared" si="2769"/>
        <v>11666.601379999995</v>
      </c>
      <c r="AE2625" s="1147">
        <f t="shared" si="2769"/>
        <v>12254.741520000001</v>
      </c>
      <c r="AF2625" s="3022">
        <f t="shared" si="2769"/>
        <v>0</v>
      </c>
      <c r="AG2625" s="607">
        <f t="shared" si="2769"/>
        <v>0</v>
      </c>
      <c r="AH2625" s="1147">
        <f t="shared" si="2769"/>
        <v>588.1401400000068</v>
      </c>
      <c r="AI2625" s="1147">
        <f t="shared" si="2769"/>
        <v>0</v>
      </c>
      <c r="AJ2625" s="1147">
        <f t="shared" si="2769"/>
        <v>0</v>
      </c>
      <c r="AK2625" s="2080">
        <f t="shared" si="2769"/>
        <v>12254.741520000001</v>
      </c>
      <c r="AL2625" s="3453">
        <f t="shared" si="2769"/>
        <v>0</v>
      </c>
      <c r="AM2625" s="4029">
        <f t="shared" si="2769"/>
        <v>18</v>
      </c>
      <c r="AN2625" s="2006">
        <f t="shared" si="2769"/>
        <v>638.4319200000001</v>
      </c>
      <c r="AO2625" s="4305">
        <f t="shared" si="2680"/>
        <v>16952142.48</v>
      </c>
      <c r="AP2625" s="4305"/>
    </row>
    <row r="2626" spans="1:42" ht="30" x14ac:dyDescent="0.25">
      <c r="A2626" s="47">
        <v>1</v>
      </c>
      <c r="B2626" s="1405" t="s">
        <v>205</v>
      </c>
      <c r="C2626" s="1128"/>
      <c r="D2626" s="965"/>
      <c r="E2626" s="1587">
        <f>E2531+E2050+E880</f>
        <v>3564</v>
      </c>
      <c r="F2626" s="4480">
        <f>F2531+F2050+F880</f>
        <v>2994</v>
      </c>
      <c r="G2626" s="1587">
        <f t="shared" si="2712"/>
        <v>570</v>
      </c>
      <c r="H2626" s="965">
        <f>H2531+H2050+H880</f>
        <v>2476.1111111111113</v>
      </c>
      <c r="I2626" s="965">
        <f>I2531+I2050+I880</f>
        <v>2694</v>
      </c>
      <c r="J2626" s="948">
        <f t="shared" si="2761"/>
        <v>108.79964101413506</v>
      </c>
      <c r="K2626" s="3453">
        <f>K2531+K2050+K880</f>
        <v>39</v>
      </c>
      <c r="L2626" s="967"/>
      <c r="M2626" s="967"/>
      <c r="N2626" s="965"/>
      <c r="O2626" s="4029"/>
      <c r="P2626" s="965">
        <f t="shared" si="2713"/>
        <v>0</v>
      </c>
      <c r="Q2626" s="965"/>
      <c r="R2626" s="965"/>
      <c r="S2626" s="968"/>
      <c r="T2626" s="965"/>
      <c r="U2626" s="969"/>
      <c r="V2626" s="1147"/>
      <c r="W2626" s="1147"/>
      <c r="X2626" s="1147"/>
      <c r="Y2626" s="1147"/>
      <c r="Z2626" s="1147"/>
      <c r="AA2626" s="1147"/>
      <c r="AB2626" s="1147"/>
      <c r="AC2626" s="1147"/>
      <c r="AD2626" s="2080"/>
      <c r="AE2626" s="1147"/>
      <c r="AF2626" s="3022"/>
      <c r="AG2626" s="607"/>
      <c r="AH2626" s="1147"/>
      <c r="AI2626" s="1147"/>
      <c r="AJ2626" s="1147"/>
      <c r="AK2626" s="2080"/>
      <c r="AL2626" s="3453"/>
      <c r="AM2626" s="4029">
        <f>AM2531+AM2050+AM880</f>
        <v>0</v>
      </c>
      <c r="AN2626" s="2006"/>
      <c r="AO2626" s="4305">
        <f t="shared" si="2680"/>
        <v>0</v>
      </c>
      <c r="AP2626" s="4305"/>
    </row>
    <row r="2627" spans="1:42" ht="30" x14ac:dyDescent="0.25">
      <c r="A2627" s="47">
        <v>1</v>
      </c>
      <c r="B2627" s="1405" t="s">
        <v>204</v>
      </c>
      <c r="C2627" s="1128"/>
      <c r="D2627" s="965"/>
      <c r="E2627" s="1587">
        <f>E2526+E2051+E2532</f>
        <v>1955</v>
      </c>
      <c r="F2627" s="4480">
        <f>F2526+F2051+F2532</f>
        <v>1699</v>
      </c>
      <c r="G2627" s="1587">
        <f t="shared" si="2712"/>
        <v>256</v>
      </c>
      <c r="H2627" s="965">
        <f>H2526+H2051+H2532</f>
        <v>1189.1111111111111</v>
      </c>
      <c r="I2627" s="965">
        <f>I2526+I2051+I2532</f>
        <v>887</v>
      </c>
      <c r="J2627" s="948">
        <f t="shared" si="2761"/>
        <v>74.593533918893655</v>
      </c>
      <c r="K2627" s="3453">
        <f>K2526+K2051</f>
        <v>1</v>
      </c>
      <c r="L2627" s="967"/>
      <c r="M2627" s="967"/>
      <c r="N2627" s="965"/>
      <c r="O2627" s="4029"/>
      <c r="P2627" s="965">
        <f t="shared" si="2713"/>
        <v>0</v>
      </c>
      <c r="Q2627" s="965"/>
      <c r="R2627" s="965"/>
      <c r="S2627" s="942"/>
      <c r="T2627" s="965"/>
      <c r="U2627" s="969"/>
      <c r="V2627" s="1147"/>
      <c r="W2627" s="1147"/>
      <c r="X2627" s="1147"/>
      <c r="Y2627" s="1147"/>
      <c r="Z2627" s="1147"/>
      <c r="AA2627" s="1147"/>
      <c r="AB2627" s="1147"/>
      <c r="AC2627" s="1147"/>
      <c r="AD2627" s="2080"/>
      <c r="AE2627" s="1147"/>
      <c r="AF2627" s="3022"/>
      <c r="AG2627" s="607"/>
      <c r="AH2627" s="1147"/>
      <c r="AI2627" s="1147"/>
      <c r="AJ2627" s="1147">
        <f>SUM(AJ2052)</f>
        <v>0</v>
      </c>
      <c r="AK2627" s="2080">
        <f>SUM(AK2052)</f>
        <v>0</v>
      </c>
      <c r="AL2627" s="3453">
        <f>SUM(AL2052)</f>
        <v>0</v>
      </c>
      <c r="AM2627" s="4029">
        <f>AM2526+AM2051+AM2532</f>
        <v>0</v>
      </c>
      <c r="AN2627" s="2006">
        <f>SUM(AN2052)</f>
        <v>0</v>
      </c>
      <c r="AO2627" s="4305">
        <f t="shared" ref="AO2627:AO2690" si="2772">AB2627*1000</f>
        <v>0</v>
      </c>
      <c r="AP2627" s="4305"/>
    </row>
    <row r="2628" spans="1:42" x14ac:dyDescent="0.25">
      <c r="A2628" s="47">
        <v>1</v>
      </c>
      <c r="B2628" s="1405" t="s">
        <v>233</v>
      </c>
      <c r="C2628" s="1128"/>
      <c r="D2628" s="965"/>
      <c r="E2628" s="1587">
        <f>E2533+E2052</f>
        <v>205</v>
      </c>
      <c r="F2628" s="4480">
        <f>F2533+F2052</f>
        <v>10</v>
      </c>
      <c r="G2628" s="1587">
        <f t="shared" si="2712"/>
        <v>195</v>
      </c>
      <c r="H2628" s="965">
        <f>H2533+H2052</f>
        <v>114.02777777777779</v>
      </c>
      <c r="I2628" s="965">
        <f>I2533+I2052</f>
        <v>39</v>
      </c>
      <c r="J2628" s="948">
        <f t="shared" si="2761"/>
        <v>34.202192448233859</v>
      </c>
      <c r="K2628" s="3453">
        <f>K2533+K2052</f>
        <v>0</v>
      </c>
      <c r="L2628" s="967"/>
      <c r="M2628" s="967"/>
      <c r="N2628" s="965"/>
      <c r="O2628" s="4029"/>
      <c r="P2628" s="965">
        <f t="shared" si="2713"/>
        <v>0</v>
      </c>
      <c r="Q2628" s="965"/>
      <c r="R2628" s="965"/>
      <c r="S2628" s="973"/>
      <c r="T2628" s="965"/>
      <c r="U2628" s="969"/>
      <c r="V2628" s="1147"/>
      <c r="W2628" s="1147"/>
      <c r="X2628" s="1147"/>
      <c r="Y2628" s="1147"/>
      <c r="Z2628" s="1147"/>
      <c r="AA2628" s="1147"/>
      <c r="AB2628" s="1147"/>
      <c r="AC2628" s="1147"/>
      <c r="AD2628" s="2080"/>
      <c r="AE2628" s="1147"/>
      <c r="AF2628" s="3021"/>
      <c r="AG2628" s="1137"/>
      <c r="AH2628" s="2079"/>
      <c r="AI2628" s="2079"/>
      <c r="AJ2628" s="2079"/>
      <c r="AK2628" s="2082"/>
      <c r="AL2628" s="3453"/>
      <c r="AM2628" s="4029">
        <f>AM2533+AM2052</f>
        <v>0</v>
      </c>
      <c r="AN2628" s="2071"/>
      <c r="AO2628" s="4305">
        <f t="shared" si="2772"/>
        <v>0</v>
      </c>
      <c r="AP2628" s="4305"/>
    </row>
    <row r="2629" spans="1:42" x14ac:dyDescent="0.25">
      <c r="A2629" s="47">
        <v>1</v>
      </c>
      <c r="B2629" s="1405" t="s">
        <v>231</v>
      </c>
      <c r="C2629" s="1128"/>
      <c r="D2629" s="965"/>
      <c r="E2629" s="1587">
        <f>E2534+E2527+E2053+E880</f>
        <v>5724</v>
      </c>
      <c r="F2629" s="4480">
        <f>F2534+F2527+F2053+F880</f>
        <v>4703</v>
      </c>
      <c r="G2629" s="1587">
        <f t="shared" si="2712"/>
        <v>1021</v>
      </c>
      <c r="H2629" s="965">
        <f>H2534+H2527+H2053+H880</f>
        <v>3779.25</v>
      </c>
      <c r="I2629" s="965">
        <f>I2534+I2527+I2053+I880</f>
        <v>3620</v>
      </c>
      <c r="J2629" s="948">
        <f t="shared" si="2761"/>
        <v>95.786200965800091</v>
      </c>
      <c r="K2629" s="3453">
        <f>K2534+K2527+K2053+K880</f>
        <v>40</v>
      </c>
      <c r="L2629" s="967"/>
      <c r="M2629" s="967"/>
      <c r="N2629" s="965"/>
      <c r="O2629" s="4029"/>
      <c r="P2629" s="965">
        <f t="shared" si="2713"/>
        <v>0</v>
      </c>
      <c r="Q2629" s="965"/>
      <c r="R2629" s="965"/>
      <c r="S2629" s="968"/>
      <c r="T2629" s="965"/>
      <c r="U2629" s="969"/>
      <c r="V2629" s="1147">
        <f t="shared" ref="V2629:AL2629" si="2773">SUM(V2534,V2527,V2053,V880)</f>
        <v>27305.399699999998</v>
      </c>
      <c r="W2629" s="1147">
        <f t="shared" si="2773"/>
        <v>27305.399699999998</v>
      </c>
      <c r="X2629" s="1147">
        <f t="shared" si="2773"/>
        <v>27305.399699999998</v>
      </c>
      <c r="Y2629" s="1147">
        <f t="shared" si="2773"/>
        <v>31295.325799999999</v>
      </c>
      <c r="Z2629" s="1147">
        <f t="shared" si="2773"/>
        <v>31295.325799999999</v>
      </c>
      <c r="AA2629" s="1147">
        <f t="shared" ref="AA2629:AB2629" si="2774">SUM(AA2534,AA2527,AA2053,AA880)</f>
        <v>31295.325799999999</v>
      </c>
      <c r="AB2629" s="1147">
        <f t="shared" si="2774"/>
        <v>32330.855799999998</v>
      </c>
      <c r="AC2629" s="1147">
        <f t="shared" ref="AC2629" si="2775">SUM(AC2534,AC2527,AC2053,AC880)</f>
        <v>38357.89</v>
      </c>
      <c r="AD2629" s="2080">
        <f t="shared" si="2773"/>
        <v>23901.072847222222</v>
      </c>
      <c r="AE2629" s="1147">
        <f t="shared" si="2773"/>
        <v>25018.234639999999</v>
      </c>
      <c r="AF2629" s="3021">
        <f t="shared" si="2773"/>
        <v>0</v>
      </c>
      <c r="AG2629" s="1137">
        <f t="shared" si="2773"/>
        <v>0</v>
      </c>
      <c r="AH2629" s="2079">
        <f t="shared" si="2773"/>
        <v>1117.1617927777766</v>
      </c>
      <c r="AI2629" s="2079">
        <f t="shared" si="2773"/>
        <v>0</v>
      </c>
      <c r="AJ2629" s="2079">
        <f t="shared" si="2773"/>
        <v>0</v>
      </c>
      <c r="AK2629" s="2082">
        <f t="shared" si="2773"/>
        <v>25018.234639999999</v>
      </c>
      <c r="AL2629" s="3453">
        <f t="shared" si="2773"/>
        <v>279.28831000000002</v>
      </c>
      <c r="AM2629" s="4029">
        <f>AM2534+AM2527+AM2053+AM880</f>
        <v>0</v>
      </c>
      <c r="AN2629" s="2071">
        <f>SUM(AN2534,AN2527,AN2053,AN880)</f>
        <v>1201.0389599999999</v>
      </c>
      <c r="AO2629" s="4305">
        <f t="shared" si="2772"/>
        <v>32330855.799999997</v>
      </c>
      <c r="AP2629" s="4305"/>
    </row>
    <row r="2630" spans="1:42" x14ac:dyDescent="0.25">
      <c r="A2630" s="47">
        <v>1</v>
      </c>
      <c r="B2630" s="971" t="s">
        <v>217</v>
      </c>
      <c r="C2630" s="2363"/>
      <c r="D2630" s="964"/>
      <c r="E2630" s="1517">
        <f t="shared" ref="E2630:I2633" si="2776">SUM(E1937)</f>
        <v>197393</v>
      </c>
      <c r="F2630" s="4479">
        <f t="shared" ref="F2630" si="2777">SUM(F1937)</f>
        <v>197393</v>
      </c>
      <c r="G2630" s="1517">
        <f t="shared" si="2712"/>
        <v>0</v>
      </c>
      <c r="H2630" s="964">
        <f t="shared" si="2776"/>
        <v>115146</v>
      </c>
      <c r="I2630" s="964">
        <f t="shared" si="2776"/>
        <v>133286</v>
      </c>
      <c r="J2630" s="948">
        <f t="shared" si="2761"/>
        <v>115.75391242422664</v>
      </c>
      <c r="K2630" s="3452">
        <f>SUM(K1937)</f>
        <v>0</v>
      </c>
      <c r="L2630" s="943"/>
      <c r="M2630" s="943"/>
      <c r="N2630" s="964"/>
      <c r="O2630" s="4028"/>
      <c r="P2630" s="964">
        <f t="shared" si="2713"/>
        <v>0</v>
      </c>
      <c r="Q2630" s="964"/>
      <c r="R2630" s="964"/>
      <c r="S2630" s="942"/>
      <c r="T2630" s="964"/>
      <c r="U2630" s="944"/>
      <c r="V2630" s="1147"/>
      <c r="W2630" s="1147"/>
      <c r="X2630" s="1147"/>
      <c r="Y2630" s="1147"/>
      <c r="Z2630" s="1147"/>
      <c r="AA2630" s="1147"/>
      <c r="AB2630" s="1147"/>
      <c r="AC2630" s="1147"/>
      <c r="AD2630" s="2080"/>
      <c r="AE2630" s="1147"/>
      <c r="AF2630" s="3021"/>
      <c r="AG2630" s="1137"/>
      <c r="AH2630" s="2079"/>
      <c r="AI2630" s="2079"/>
      <c r="AJ2630" s="2079"/>
      <c r="AK2630" s="2082"/>
      <c r="AL2630" s="3452"/>
      <c r="AM2630" s="4028">
        <f>SUM(AM1937)</f>
        <v>0</v>
      </c>
      <c r="AN2630" s="2071"/>
      <c r="AO2630" s="4305">
        <f t="shared" si="2772"/>
        <v>0</v>
      </c>
      <c r="AP2630" s="4305"/>
    </row>
    <row r="2631" spans="1:42" x14ac:dyDescent="0.25">
      <c r="A2631" s="47">
        <v>1</v>
      </c>
      <c r="B2631" s="974" t="s">
        <v>218</v>
      </c>
      <c r="C2631" s="2364"/>
      <c r="D2631" s="965"/>
      <c r="E2631" s="1587">
        <f t="shared" si="2776"/>
        <v>197393</v>
      </c>
      <c r="F2631" s="4480">
        <f t="shared" ref="F2631" si="2778">SUM(F1938)</f>
        <v>197393</v>
      </c>
      <c r="G2631" s="1587">
        <f t="shared" si="2712"/>
        <v>0</v>
      </c>
      <c r="H2631" s="965">
        <f t="shared" si="2776"/>
        <v>115146</v>
      </c>
      <c r="I2631" s="965">
        <f t="shared" si="2776"/>
        <v>133286</v>
      </c>
      <c r="J2631" s="948">
        <f t="shared" si="2761"/>
        <v>115.75391242422664</v>
      </c>
      <c r="K2631" s="3453">
        <f>SUM(K1938)</f>
        <v>0</v>
      </c>
      <c r="L2631" s="967"/>
      <c r="M2631" s="967"/>
      <c r="N2631" s="965"/>
      <c r="O2631" s="4029"/>
      <c r="P2631" s="965">
        <f t="shared" si="2713"/>
        <v>0</v>
      </c>
      <c r="Q2631" s="965"/>
      <c r="R2631" s="965"/>
      <c r="S2631" s="968"/>
      <c r="T2631" s="965"/>
      <c r="U2631" s="969"/>
      <c r="V2631" s="1147"/>
      <c r="W2631" s="1147"/>
      <c r="X2631" s="1147"/>
      <c r="Y2631" s="1147"/>
      <c r="Z2631" s="1147"/>
      <c r="AA2631" s="1147"/>
      <c r="AB2631" s="1147"/>
      <c r="AC2631" s="1147"/>
      <c r="AD2631" s="2080"/>
      <c r="AE2631" s="1147"/>
      <c r="AF2631" s="3022"/>
      <c r="AG2631" s="607"/>
      <c r="AH2631" s="1147"/>
      <c r="AI2631" s="1147"/>
      <c r="AJ2631" s="1147"/>
      <c r="AK2631" s="2080"/>
      <c r="AL2631" s="3453"/>
      <c r="AM2631" s="4029">
        <f>SUM(AM1938)</f>
        <v>0</v>
      </c>
      <c r="AN2631" s="2006"/>
      <c r="AO2631" s="4305">
        <f t="shared" si="2772"/>
        <v>0</v>
      </c>
      <c r="AP2631" s="4305"/>
    </row>
    <row r="2632" spans="1:42" x14ac:dyDescent="0.25">
      <c r="A2632" s="47">
        <v>1</v>
      </c>
      <c r="B2632" s="971" t="s">
        <v>219</v>
      </c>
      <c r="C2632" s="2361"/>
      <c r="D2632" s="965"/>
      <c r="E2632" s="1587">
        <f t="shared" si="2776"/>
        <v>70</v>
      </c>
      <c r="F2632" s="4480">
        <f t="shared" ref="F2632" si="2779">SUM(F1939)</f>
        <v>70</v>
      </c>
      <c r="G2632" s="1587">
        <f t="shared" si="2712"/>
        <v>0</v>
      </c>
      <c r="H2632" s="965">
        <f t="shared" si="2776"/>
        <v>41</v>
      </c>
      <c r="I2632" s="965">
        <f t="shared" si="2776"/>
        <v>28</v>
      </c>
      <c r="J2632" s="948">
        <f t="shared" si="2761"/>
        <v>68.292682926829272</v>
      </c>
      <c r="K2632" s="3453">
        <f>SUM(K1939)</f>
        <v>0</v>
      </c>
      <c r="L2632" s="967"/>
      <c r="M2632" s="967"/>
      <c r="N2632" s="965"/>
      <c r="O2632" s="4029"/>
      <c r="P2632" s="965">
        <f t="shared" si="2713"/>
        <v>0</v>
      </c>
      <c r="Q2632" s="965"/>
      <c r="R2632" s="965"/>
      <c r="S2632" s="968"/>
      <c r="T2632" s="965"/>
      <c r="U2632" s="969"/>
      <c r="V2632" s="1147"/>
      <c r="W2632" s="1147"/>
      <c r="X2632" s="1147"/>
      <c r="Y2632" s="1147"/>
      <c r="Z2632" s="1147"/>
      <c r="AA2632" s="1147"/>
      <c r="AB2632" s="1147"/>
      <c r="AC2632" s="1147"/>
      <c r="AD2632" s="2080"/>
      <c r="AE2632" s="1147"/>
      <c r="AF2632" s="3022"/>
      <c r="AG2632" s="607"/>
      <c r="AH2632" s="1147"/>
      <c r="AI2632" s="1147"/>
      <c r="AJ2632" s="1147"/>
      <c r="AK2632" s="2080"/>
      <c r="AL2632" s="3453"/>
      <c r="AM2632" s="4029">
        <f>SUM(AM1939)</f>
        <v>0</v>
      </c>
      <c r="AN2632" s="2006"/>
      <c r="AO2632" s="4305">
        <f t="shared" si="2772"/>
        <v>0</v>
      </c>
      <c r="AP2632" s="4305"/>
    </row>
    <row r="2633" spans="1:42" ht="30" x14ac:dyDescent="0.25">
      <c r="A2633" s="47">
        <v>1</v>
      </c>
      <c r="B2633" s="1401" t="s">
        <v>220</v>
      </c>
      <c r="C2633" s="2365"/>
      <c r="D2633" s="965"/>
      <c r="E2633" s="1587">
        <f t="shared" si="2776"/>
        <v>70</v>
      </c>
      <c r="F2633" s="4480">
        <f t="shared" ref="F2633" si="2780">SUM(F1940)</f>
        <v>70</v>
      </c>
      <c r="G2633" s="1587">
        <f t="shared" si="2712"/>
        <v>0</v>
      </c>
      <c r="H2633" s="964">
        <f t="shared" si="2776"/>
        <v>41</v>
      </c>
      <c r="I2633" s="964">
        <f t="shared" si="2776"/>
        <v>28</v>
      </c>
      <c r="J2633" s="948">
        <f t="shared" si="2761"/>
        <v>68.292682926829272</v>
      </c>
      <c r="K2633" s="3452">
        <f>SUM(K1940)</f>
        <v>0</v>
      </c>
      <c r="L2633" s="943"/>
      <c r="M2633" s="967"/>
      <c r="N2633" s="964"/>
      <c r="O2633" s="4029"/>
      <c r="P2633" s="965">
        <f t="shared" si="2713"/>
        <v>0</v>
      </c>
      <c r="Q2633" s="965"/>
      <c r="R2633" s="965"/>
      <c r="S2633" s="968"/>
      <c r="T2633" s="965"/>
      <c r="U2633" s="969"/>
      <c r="V2633" s="1193"/>
      <c r="W2633" s="1193"/>
      <c r="X2633" s="1193"/>
      <c r="Y2633" s="1193"/>
      <c r="Z2633" s="1193"/>
      <c r="AA2633" s="1193"/>
      <c r="AB2633" s="1193"/>
      <c r="AC2633" s="1193"/>
      <c r="AD2633" s="2080"/>
      <c r="AE2633" s="1147"/>
      <c r="AF2633" s="3022"/>
      <c r="AG2633" s="1889"/>
      <c r="AH2633" s="1193"/>
      <c r="AI2633" s="1193"/>
      <c r="AJ2633" s="1147"/>
      <c r="AK2633" s="2080"/>
      <c r="AL2633" s="3452"/>
      <c r="AM2633" s="4028">
        <f>SUM(AM1940)</f>
        <v>0</v>
      </c>
      <c r="AN2633" s="2006"/>
      <c r="AO2633" s="4305">
        <f t="shared" si="2772"/>
        <v>0</v>
      </c>
      <c r="AP2633" s="4305"/>
    </row>
    <row r="2634" spans="1:42" ht="30" thickBot="1" x14ac:dyDescent="0.3">
      <c r="A2634" s="47">
        <v>1</v>
      </c>
      <c r="B2634" s="1400" t="s">
        <v>225</v>
      </c>
      <c r="C2634" s="1400"/>
      <c r="D2634" s="975"/>
      <c r="E2634" s="1588">
        <f>E1941</f>
        <v>197463</v>
      </c>
      <c r="F2634" s="4481">
        <f>F1941</f>
        <v>197463</v>
      </c>
      <c r="G2634" s="1588">
        <f t="shared" si="2712"/>
        <v>0</v>
      </c>
      <c r="H2634" s="1403">
        <f>H1941</f>
        <v>115187</v>
      </c>
      <c r="I2634" s="1403">
        <f>I1941</f>
        <v>133314</v>
      </c>
      <c r="J2634" s="1402">
        <f t="shared" si="2761"/>
        <v>115.73701893442836</v>
      </c>
      <c r="K2634" s="3511">
        <f>K1941</f>
        <v>0</v>
      </c>
      <c r="L2634" s="1404"/>
      <c r="M2634" s="977"/>
      <c r="N2634" s="1403"/>
      <c r="O2634" s="4030"/>
      <c r="P2634" s="1403">
        <f t="shared" si="2713"/>
        <v>0</v>
      </c>
      <c r="Q2634" s="975"/>
      <c r="R2634" s="975"/>
      <c r="S2634" s="978"/>
      <c r="T2634" s="975"/>
      <c r="U2634" s="979"/>
      <c r="V2634" s="1254">
        <f t="shared" ref="V2634:AN2634" si="2781">V1941</f>
        <v>798140.14804</v>
      </c>
      <c r="W2634" s="1254">
        <f t="shared" si="2781"/>
        <v>798140.14804</v>
      </c>
      <c r="X2634" s="1254">
        <f t="shared" si="2781"/>
        <v>798140.14804</v>
      </c>
      <c r="Y2634" s="1254">
        <f t="shared" si="2781"/>
        <v>798140.14804</v>
      </c>
      <c r="Z2634" s="1254">
        <f t="shared" si="2781"/>
        <v>798140.14804</v>
      </c>
      <c r="AA2634" s="1254">
        <f t="shared" ref="AA2634:AB2634" si="2782">AA1941</f>
        <v>798140.14804</v>
      </c>
      <c r="AB2634" s="1254">
        <f t="shared" si="2782"/>
        <v>798140.14804</v>
      </c>
      <c r="AC2634" s="1254">
        <f t="shared" ref="AC2634" si="2783">AC1941</f>
        <v>798140.14804</v>
      </c>
      <c r="AD2634" s="2085">
        <f t="shared" si="2781"/>
        <v>465581.75302333338</v>
      </c>
      <c r="AE2634" s="2083">
        <f t="shared" si="2781"/>
        <v>464856.49919000006</v>
      </c>
      <c r="AF2634" s="3062">
        <f t="shared" si="2781"/>
        <v>0</v>
      </c>
      <c r="AG2634" s="737">
        <f t="shared" si="2781"/>
        <v>0</v>
      </c>
      <c r="AH2634" s="1254">
        <f t="shared" si="2781"/>
        <v>-725.25383333332138</v>
      </c>
      <c r="AI2634" s="1254">
        <f t="shared" si="2781"/>
        <v>0</v>
      </c>
      <c r="AJ2634" s="2083">
        <f t="shared" si="2781"/>
        <v>-20.85726</v>
      </c>
      <c r="AK2634" s="2085">
        <f t="shared" si="2781"/>
        <v>464835.64193000004</v>
      </c>
      <c r="AL2634" s="3511">
        <f t="shared" si="2781"/>
        <v>0</v>
      </c>
      <c r="AM2634" s="4030">
        <f t="shared" si="2781"/>
        <v>0</v>
      </c>
      <c r="AN2634" s="3324">
        <f t="shared" si="2781"/>
        <v>0</v>
      </c>
      <c r="AO2634" s="4305">
        <f t="shared" si="2772"/>
        <v>798140148.03999996</v>
      </c>
      <c r="AP2634" s="4305"/>
    </row>
    <row r="2635" spans="1:42" ht="15.75" thickBot="1" x14ac:dyDescent="0.3">
      <c r="A2635" s="47">
        <v>1</v>
      </c>
      <c r="B2635" s="3603" t="s">
        <v>223</v>
      </c>
      <c r="C2635" s="3604"/>
      <c r="D2635" s="3605"/>
      <c r="E2635" s="3606"/>
      <c r="F2635" s="4482"/>
      <c r="G2635" s="3606">
        <f t="shared" si="2712"/>
        <v>0</v>
      </c>
      <c r="H2635" s="3607"/>
      <c r="I2635" s="3607"/>
      <c r="J2635" s="3607"/>
      <c r="K2635" s="3608"/>
      <c r="L2635" s="50"/>
      <c r="M2635" s="50"/>
      <c r="N2635" s="3609"/>
      <c r="O2635" s="4619"/>
      <c r="P2635" s="3609">
        <f t="shared" si="2713"/>
        <v>0</v>
      </c>
      <c r="Q2635" s="3609"/>
      <c r="R2635" s="3609"/>
      <c r="S2635" s="3609"/>
      <c r="T2635" s="3609"/>
      <c r="U2635" s="3609"/>
      <c r="V2635" s="2022"/>
      <c r="W2635" s="2022"/>
      <c r="X2635" s="2022"/>
      <c r="Y2635" s="2022"/>
      <c r="Z2635" s="2022"/>
      <c r="AA2635" s="2022"/>
      <c r="AB2635" s="2022"/>
      <c r="AC2635" s="2022"/>
      <c r="AD2635" s="3317"/>
      <c r="AE2635" s="2022"/>
      <c r="AF2635" s="3034"/>
      <c r="AG2635" s="2022"/>
      <c r="AH2635" s="2022"/>
      <c r="AI2635" s="2022"/>
      <c r="AJ2635" s="2022"/>
      <c r="AK2635" s="2023"/>
      <c r="AL2635" s="3608"/>
      <c r="AM2635" s="4031"/>
      <c r="AN2635" s="3317"/>
      <c r="AO2635" s="4305">
        <f t="shared" si="2772"/>
        <v>0</v>
      </c>
      <c r="AP2635" s="4305"/>
    </row>
    <row r="2636" spans="1:42" ht="47.25" x14ac:dyDescent="0.25">
      <c r="A2636" s="47">
        <v>1</v>
      </c>
      <c r="B2636" s="1007" t="s">
        <v>632</v>
      </c>
      <c r="C2636" s="2150"/>
      <c r="D2636" s="559"/>
      <c r="E2636" s="745"/>
      <c r="F2636" s="4183"/>
      <c r="G2636" s="745">
        <f t="shared" si="2712"/>
        <v>0</v>
      </c>
      <c r="H2636" s="192"/>
      <c r="I2636" s="192"/>
      <c r="J2636" s="192"/>
      <c r="K2636" s="3512"/>
      <c r="L2636" s="192"/>
      <c r="M2636" s="192"/>
      <c r="N2636" s="192"/>
      <c r="O2636" s="1272"/>
      <c r="P2636" s="192">
        <f t="shared" si="2713"/>
        <v>0</v>
      </c>
      <c r="Q2636" s="192"/>
      <c r="R2636" s="192"/>
      <c r="S2636" s="192"/>
      <c r="T2636" s="192"/>
      <c r="U2636" s="192"/>
      <c r="V2636" s="607"/>
      <c r="W2636" s="607"/>
      <c r="X2636" s="607"/>
      <c r="Y2636" s="607"/>
      <c r="Z2636" s="607"/>
      <c r="AA2636" s="607"/>
      <c r="AB2636" s="607"/>
      <c r="AC2636" s="607"/>
      <c r="AD2636" s="2006"/>
      <c r="AE2636" s="607"/>
      <c r="AF2636" s="3022"/>
      <c r="AG2636" s="607"/>
      <c r="AH2636" s="607"/>
      <c r="AI2636" s="607"/>
      <c r="AJ2636" s="607"/>
      <c r="AK2636" s="2010"/>
      <c r="AL2636" s="3559"/>
      <c r="AM2636" s="1272"/>
      <c r="AN2636" s="2006"/>
      <c r="AO2636" s="4305">
        <f t="shared" si="2772"/>
        <v>0</v>
      </c>
      <c r="AP2636" s="4305"/>
    </row>
    <row r="2637" spans="1:42" x14ac:dyDescent="0.25">
      <c r="A2637" s="47">
        <v>1</v>
      </c>
      <c r="B2637" s="560" t="s">
        <v>5</v>
      </c>
      <c r="C2637" s="2366"/>
      <c r="D2637" s="560"/>
      <c r="E2637" s="745"/>
      <c r="F2637" s="4183"/>
      <c r="G2637" s="745">
        <f t="shared" si="2712"/>
        <v>0</v>
      </c>
      <c r="H2637" s="192"/>
      <c r="I2637" s="192"/>
      <c r="J2637" s="192"/>
      <c r="K2637" s="3512"/>
      <c r="L2637" s="192"/>
      <c r="M2637" s="192"/>
      <c r="N2637" s="561"/>
      <c r="O2637" s="4132"/>
      <c r="P2637" s="561">
        <f t="shared" si="2713"/>
        <v>0</v>
      </c>
      <c r="Q2637" s="561"/>
      <c r="R2637" s="561"/>
      <c r="S2637" s="561"/>
      <c r="T2637" s="561"/>
      <c r="U2637" s="561"/>
      <c r="V2637" s="607"/>
      <c r="W2637" s="607"/>
      <c r="X2637" s="607"/>
      <c r="Y2637" s="607"/>
      <c r="Z2637" s="607"/>
      <c r="AA2637" s="607"/>
      <c r="AB2637" s="607"/>
      <c r="AC2637" s="607"/>
      <c r="AD2637" s="2006"/>
      <c r="AE2637" s="607"/>
      <c r="AF2637" s="3022"/>
      <c r="AG2637" s="607"/>
      <c r="AH2637" s="607"/>
      <c r="AI2637" s="607"/>
      <c r="AJ2637" s="607"/>
      <c r="AK2637" s="2010"/>
      <c r="AL2637" s="3559"/>
      <c r="AM2637" s="1272"/>
      <c r="AN2637" s="2006"/>
      <c r="AO2637" s="4305">
        <f t="shared" si="2772"/>
        <v>0</v>
      </c>
      <c r="AP2637" s="4305"/>
    </row>
    <row r="2638" spans="1:42" x14ac:dyDescent="0.25">
      <c r="A2638" s="47">
        <v>1</v>
      </c>
      <c r="B2638" s="562" t="s">
        <v>24</v>
      </c>
      <c r="C2638" s="3352" t="s">
        <v>310</v>
      </c>
      <c r="D2638" s="566">
        <v>340</v>
      </c>
      <c r="E2638" s="745">
        <v>230</v>
      </c>
      <c r="F2638" s="4183">
        <v>230</v>
      </c>
      <c r="G2638" s="745">
        <f t="shared" ref="G2638:G2701" si="2784">E2638-F2638</f>
        <v>0</v>
      </c>
      <c r="H2638" s="69">
        <f t="shared" ref="H2638:H2646" si="2785">ROUND(E2638/12*$B$4,0)</f>
        <v>134</v>
      </c>
      <c r="I2638" s="69">
        <v>135</v>
      </c>
      <c r="J2638" s="69">
        <f t="shared" ref="J2638:J2647" si="2786">I2638/H2638*100</f>
        <v>100.74626865671641</v>
      </c>
      <c r="K2638" s="3375"/>
      <c r="L2638" s="423">
        <v>6</v>
      </c>
      <c r="M2638" s="70">
        <f t="shared" ref="M2638:M2646" si="2787">R2638/I2638</f>
        <v>4.674074074074074</v>
      </c>
      <c r="N2638" s="71">
        <f t="shared" ref="N2638:N2646" si="2788">ROUND(E2638*L2638,0)</f>
        <v>1380</v>
      </c>
      <c r="O2638" s="4067">
        <v>1380</v>
      </c>
      <c r="P2638" s="71">
        <f t="shared" ref="P2638:P2701" si="2789">N2638-O2638</f>
        <v>0</v>
      </c>
      <c r="Q2638" s="71">
        <f t="shared" ref="Q2638:Q2646" si="2790">ROUND(N2638/12*$B$4,0)</f>
        <v>805</v>
      </c>
      <c r="R2638" s="71">
        <v>631</v>
      </c>
      <c r="S2638" s="71">
        <f t="shared" ref="S2638:S2647" si="2791">R2638/Q2638*100</f>
        <v>78.385093167701854</v>
      </c>
      <c r="T2638" s="71">
        <f t="shared" ref="T2638:T2646" si="2792">N2638/D2638</f>
        <v>4.0588235294117645</v>
      </c>
      <c r="U2638" s="71">
        <f t="shared" ref="U2638:U2647" si="2793">R2638/$B$4*12/T2638</f>
        <v>266.50931677018639</v>
      </c>
      <c r="V2638" s="607"/>
      <c r="W2638" s="607"/>
      <c r="X2638" s="607"/>
      <c r="Y2638" s="607"/>
      <c r="Z2638" s="607"/>
      <c r="AA2638" s="607"/>
      <c r="AB2638" s="607"/>
      <c r="AC2638" s="607"/>
      <c r="AD2638" s="2006"/>
      <c r="AE2638" s="607"/>
      <c r="AF2638" s="3022"/>
      <c r="AG2638" s="607"/>
      <c r="AH2638" s="607"/>
      <c r="AI2638" s="607"/>
      <c r="AJ2638" s="607"/>
      <c r="AK2638" s="2010"/>
      <c r="AL2638" s="3559"/>
      <c r="AM2638" s="3832"/>
      <c r="AN2638" s="2006"/>
      <c r="AO2638" s="4305">
        <f t="shared" si="2772"/>
        <v>0</v>
      </c>
      <c r="AP2638" s="4305"/>
    </row>
    <row r="2639" spans="1:42" x14ac:dyDescent="0.25">
      <c r="A2639" s="47">
        <v>1</v>
      </c>
      <c r="B2639" s="562" t="s">
        <v>25</v>
      </c>
      <c r="C2639" s="3352" t="s">
        <v>310</v>
      </c>
      <c r="D2639" s="563">
        <v>300</v>
      </c>
      <c r="E2639" s="1566">
        <v>150</v>
      </c>
      <c r="F2639" s="4483">
        <v>150</v>
      </c>
      <c r="G2639" s="1566">
        <f t="shared" si="2784"/>
        <v>0</v>
      </c>
      <c r="H2639" s="69">
        <f t="shared" si="2785"/>
        <v>88</v>
      </c>
      <c r="I2639" s="69">
        <v>64</v>
      </c>
      <c r="J2639" s="69">
        <f t="shared" si="2786"/>
        <v>72.727272727272734</v>
      </c>
      <c r="K2639" s="3375"/>
      <c r="L2639" s="564">
        <v>5.6</v>
      </c>
      <c r="M2639" s="70">
        <f t="shared" si="2787"/>
        <v>4.703125</v>
      </c>
      <c r="N2639" s="71">
        <f t="shared" si="2788"/>
        <v>840</v>
      </c>
      <c r="O2639" s="4067">
        <v>840</v>
      </c>
      <c r="P2639" s="71">
        <f t="shared" si="2789"/>
        <v>0</v>
      </c>
      <c r="Q2639" s="71">
        <f t="shared" si="2790"/>
        <v>490</v>
      </c>
      <c r="R2639" s="71">
        <v>301</v>
      </c>
      <c r="S2639" s="71">
        <f t="shared" si="2791"/>
        <v>61.428571428571431</v>
      </c>
      <c r="T2639" s="71">
        <f t="shared" si="2792"/>
        <v>2.8</v>
      </c>
      <c r="U2639" s="71">
        <f t="shared" si="2793"/>
        <v>184.28571428571431</v>
      </c>
      <c r="V2639" s="607"/>
      <c r="W2639" s="607"/>
      <c r="X2639" s="607"/>
      <c r="Y2639" s="607"/>
      <c r="Z2639" s="607"/>
      <c r="AA2639" s="607"/>
      <c r="AB2639" s="607"/>
      <c r="AC2639" s="607"/>
      <c r="AD2639" s="2006"/>
      <c r="AE2639" s="607"/>
      <c r="AF2639" s="3022"/>
      <c r="AG2639" s="607"/>
      <c r="AH2639" s="607"/>
      <c r="AI2639" s="607"/>
      <c r="AJ2639" s="607"/>
      <c r="AK2639" s="2010"/>
      <c r="AL2639" s="3559"/>
      <c r="AM2639" s="3832"/>
      <c r="AN2639" s="2006"/>
      <c r="AO2639" s="4305">
        <f t="shared" si="2772"/>
        <v>0</v>
      </c>
      <c r="AP2639" s="4305"/>
    </row>
    <row r="2640" spans="1:42" x14ac:dyDescent="0.25">
      <c r="A2640" s="47">
        <v>1</v>
      </c>
      <c r="B2640" s="562" t="s">
        <v>23</v>
      </c>
      <c r="C2640" s="3352" t="s">
        <v>310</v>
      </c>
      <c r="D2640" s="563">
        <v>270</v>
      </c>
      <c r="E2640" s="1566">
        <v>380</v>
      </c>
      <c r="F2640" s="4483">
        <v>380</v>
      </c>
      <c r="G2640" s="1566">
        <f t="shared" si="2784"/>
        <v>0</v>
      </c>
      <c r="H2640" s="69">
        <f t="shared" si="2785"/>
        <v>222</v>
      </c>
      <c r="I2640" s="69">
        <v>266</v>
      </c>
      <c r="J2640" s="69">
        <f t="shared" si="2786"/>
        <v>119.81981981981981</v>
      </c>
      <c r="K2640" s="3375">
        <v>6</v>
      </c>
      <c r="L2640" s="564">
        <v>5.2</v>
      </c>
      <c r="M2640" s="70">
        <f t="shared" si="2787"/>
        <v>4.977443609022556</v>
      </c>
      <c r="N2640" s="71">
        <f t="shared" si="2788"/>
        <v>1976</v>
      </c>
      <c r="O2640" s="4067">
        <v>1976</v>
      </c>
      <c r="P2640" s="71">
        <f t="shared" si="2789"/>
        <v>0</v>
      </c>
      <c r="Q2640" s="71">
        <f t="shared" si="2790"/>
        <v>1153</v>
      </c>
      <c r="R2640" s="71">
        <v>1324</v>
      </c>
      <c r="S2640" s="71">
        <f t="shared" si="2791"/>
        <v>114.83087597571553</v>
      </c>
      <c r="T2640" s="71">
        <f t="shared" si="2792"/>
        <v>7.3185185185185189</v>
      </c>
      <c r="U2640" s="71">
        <f t="shared" si="2793"/>
        <v>310.13302486986697</v>
      </c>
      <c r="V2640" s="607"/>
      <c r="W2640" s="607"/>
      <c r="X2640" s="607"/>
      <c r="Y2640" s="607"/>
      <c r="Z2640" s="607"/>
      <c r="AA2640" s="607"/>
      <c r="AB2640" s="607"/>
      <c r="AC2640" s="607"/>
      <c r="AD2640" s="2006"/>
      <c r="AE2640" s="607"/>
      <c r="AF2640" s="3022"/>
      <c r="AG2640" s="607"/>
      <c r="AH2640" s="607"/>
      <c r="AI2640" s="607"/>
      <c r="AJ2640" s="607"/>
      <c r="AK2640" s="2010"/>
      <c r="AL2640" s="3559"/>
      <c r="AM2640" s="3832"/>
      <c r="AN2640" s="2006"/>
      <c r="AO2640" s="4305">
        <f t="shared" si="2772"/>
        <v>0</v>
      </c>
      <c r="AP2640" s="4305"/>
    </row>
    <row r="2641" spans="1:42" x14ac:dyDescent="0.25">
      <c r="A2641" s="47">
        <v>1</v>
      </c>
      <c r="B2641" s="100" t="s">
        <v>9</v>
      </c>
      <c r="C2641" s="3352" t="s">
        <v>310</v>
      </c>
      <c r="D2641" s="563">
        <v>340</v>
      </c>
      <c r="E2641" s="664">
        <v>365</v>
      </c>
      <c r="F2641" s="4153">
        <v>365</v>
      </c>
      <c r="G2641" s="664">
        <f t="shared" si="2784"/>
        <v>0</v>
      </c>
      <c r="H2641" s="69">
        <f t="shared" si="2785"/>
        <v>213</v>
      </c>
      <c r="I2641" s="69">
        <v>238</v>
      </c>
      <c r="J2641" s="69">
        <f t="shared" si="2786"/>
        <v>111.73708920187792</v>
      </c>
      <c r="K2641" s="3375">
        <v>3</v>
      </c>
      <c r="L2641" s="565">
        <v>9</v>
      </c>
      <c r="M2641" s="70">
        <f t="shared" si="2787"/>
        <v>9.4411764705882355</v>
      </c>
      <c r="N2641" s="71">
        <f t="shared" si="2788"/>
        <v>3285</v>
      </c>
      <c r="O2641" s="4067">
        <v>3285</v>
      </c>
      <c r="P2641" s="71">
        <f t="shared" si="2789"/>
        <v>0</v>
      </c>
      <c r="Q2641" s="71">
        <f t="shared" si="2790"/>
        <v>1916</v>
      </c>
      <c r="R2641" s="71">
        <v>2247</v>
      </c>
      <c r="S2641" s="71">
        <f t="shared" si="2791"/>
        <v>117.27557411273486</v>
      </c>
      <c r="T2641" s="71">
        <f t="shared" si="2792"/>
        <v>9.6617647058823533</v>
      </c>
      <c r="U2641" s="71">
        <f t="shared" si="2793"/>
        <v>398.6849315068493</v>
      </c>
      <c r="V2641" s="607"/>
      <c r="W2641" s="607"/>
      <c r="X2641" s="607"/>
      <c r="Y2641" s="607"/>
      <c r="Z2641" s="607"/>
      <c r="AA2641" s="607"/>
      <c r="AB2641" s="607"/>
      <c r="AC2641" s="607"/>
      <c r="AD2641" s="2006"/>
      <c r="AE2641" s="607"/>
      <c r="AF2641" s="3022"/>
      <c r="AG2641" s="607"/>
      <c r="AH2641" s="607"/>
      <c r="AI2641" s="607"/>
      <c r="AJ2641" s="607"/>
      <c r="AK2641" s="2010"/>
      <c r="AL2641" s="3559"/>
      <c r="AM2641" s="3832"/>
      <c r="AN2641" s="2006"/>
      <c r="AO2641" s="4305">
        <f t="shared" si="2772"/>
        <v>0</v>
      </c>
      <c r="AP2641" s="4305"/>
    </row>
    <row r="2642" spans="1:42" x14ac:dyDescent="0.25">
      <c r="A2642" s="47">
        <v>1</v>
      </c>
      <c r="B2642" s="562" t="s">
        <v>26</v>
      </c>
      <c r="C2642" s="3352" t="s">
        <v>310</v>
      </c>
      <c r="D2642" s="566">
        <v>340</v>
      </c>
      <c r="E2642" s="1566">
        <v>120</v>
      </c>
      <c r="F2642" s="4483">
        <v>120</v>
      </c>
      <c r="G2642" s="1566">
        <f t="shared" si="2784"/>
        <v>0</v>
      </c>
      <c r="H2642" s="69">
        <f t="shared" si="2785"/>
        <v>70</v>
      </c>
      <c r="I2642" s="69">
        <v>67</v>
      </c>
      <c r="J2642" s="69">
        <f t="shared" si="2786"/>
        <v>95.714285714285722</v>
      </c>
      <c r="K2642" s="3375"/>
      <c r="L2642" s="564">
        <v>7</v>
      </c>
      <c r="M2642" s="70">
        <f t="shared" si="2787"/>
        <v>5.4029850746268657</v>
      </c>
      <c r="N2642" s="71">
        <f t="shared" si="2788"/>
        <v>840</v>
      </c>
      <c r="O2642" s="4067">
        <v>840</v>
      </c>
      <c r="P2642" s="71">
        <f t="shared" si="2789"/>
        <v>0</v>
      </c>
      <c r="Q2642" s="71">
        <f t="shared" si="2790"/>
        <v>490</v>
      </c>
      <c r="R2642" s="71">
        <v>362</v>
      </c>
      <c r="S2642" s="71">
        <f t="shared" si="2791"/>
        <v>73.877551020408163</v>
      </c>
      <c r="T2642" s="71">
        <f t="shared" si="2792"/>
        <v>2.4705882352941178</v>
      </c>
      <c r="U2642" s="71">
        <f t="shared" si="2793"/>
        <v>251.18367346938774</v>
      </c>
      <c r="V2642" s="607"/>
      <c r="W2642" s="607"/>
      <c r="X2642" s="607"/>
      <c r="Y2642" s="607"/>
      <c r="Z2642" s="607"/>
      <c r="AA2642" s="607"/>
      <c r="AB2642" s="607"/>
      <c r="AC2642" s="607"/>
      <c r="AD2642" s="2006"/>
      <c r="AE2642" s="607"/>
      <c r="AF2642" s="3022"/>
      <c r="AG2642" s="607"/>
      <c r="AH2642" s="607"/>
      <c r="AI2642" s="607"/>
      <c r="AJ2642" s="607"/>
      <c r="AK2642" s="2010"/>
      <c r="AL2642" s="3559"/>
      <c r="AM2642" s="3832"/>
      <c r="AN2642" s="2006"/>
      <c r="AO2642" s="4305">
        <f t="shared" si="2772"/>
        <v>0</v>
      </c>
      <c r="AP2642" s="4305"/>
    </row>
    <row r="2643" spans="1:42" x14ac:dyDescent="0.25">
      <c r="A2643" s="47">
        <v>1</v>
      </c>
      <c r="B2643" s="562" t="s">
        <v>67</v>
      </c>
      <c r="C2643" s="3352" t="s">
        <v>310</v>
      </c>
      <c r="D2643" s="563">
        <v>320</v>
      </c>
      <c r="E2643" s="1566">
        <v>350</v>
      </c>
      <c r="F2643" s="4483">
        <v>350</v>
      </c>
      <c r="G2643" s="1566">
        <f t="shared" si="2784"/>
        <v>0</v>
      </c>
      <c r="H2643" s="69">
        <f t="shared" si="2785"/>
        <v>204</v>
      </c>
      <c r="I2643" s="69">
        <v>210</v>
      </c>
      <c r="J2643" s="69">
        <f t="shared" si="2786"/>
        <v>102.94117647058823</v>
      </c>
      <c r="K2643" s="3375"/>
      <c r="L2643" s="564">
        <v>7.5</v>
      </c>
      <c r="M2643" s="70">
        <f t="shared" si="2787"/>
        <v>6.538095238095238</v>
      </c>
      <c r="N2643" s="71">
        <f t="shared" si="2788"/>
        <v>2625</v>
      </c>
      <c r="O2643" s="4067">
        <v>2625</v>
      </c>
      <c r="P2643" s="71">
        <f t="shared" si="2789"/>
        <v>0</v>
      </c>
      <c r="Q2643" s="71">
        <f t="shared" si="2790"/>
        <v>1531</v>
      </c>
      <c r="R2643" s="71">
        <v>1373</v>
      </c>
      <c r="S2643" s="71">
        <f t="shared" si="2791"/>
        <v>89.679947746570861</v>
      </c>
      <c r="T2643" s="71">
        <f t="shared" si="2792"/>
        <v>8.203125</v>
      </c>
      <c r="U2643" s="71">
        <f t="shared" si="2793"/>
        <v>286.92897959183676</v>
      </c>
      <c r="V2643" s="607"/>
      <c r="W2643" s="607"/>
      <c r="X2643" s="607"/>
      <c r="Y2643" s="607"/>
      <c r="Z2643" s="607"/>
      <c r="AA2643" s="607"/>
      <c r="AB2643" s="607"/>
      <c r="AC2643" s="607"/>
      <c r="AD2643" s="2006"/>
      <c r="AE2643" s="607"/>
      <c r="AF2643" s="3022"/>
      <c r="AG2643" s="607"/>
      <c r="AH2643" s="607"/>
      <c r="AI2643" s="607"/>
      <c r="AJ2643" s="607"/>
      <c r="AK2643" s="2010"/>
      <c r="AL2643" s="3559"/>
      <c r="AM2643" s="3832"/>
      <c r="AN2643" s="2006"/>
      <c r="AO2643" s="4305">
        <f t="shared" si="2772"/>
        <v>0</v>
      </c>
      <c r="AP2643" s="4305"/>
    </row>
    <row r="2644" spans="1:42" x14ac:dyDescent="0.25">
      <c r="A2644" s="47">
        <v>1</v>
      </c>
      <c r="B2644" s="562" t="s">
        <v>10</v>
      </c>
      <c r="C2644" s="3352" t="s">
        <v>310</v>
      </c>
      <c r="D2644" s="563">
        <v>340</v>
      </c>
      <c r="E2644" s="1566">
        <v>850</v>
      </c>
      <c r="F2644" s="4483">
        <v>850</v>
      </c>
      <c r="G2644" s="1566">
        <f t="shared" si="2784"/>
        <v>0</v>
      </c>
      <c r="H2644" s="69">
        <f t="shared" si="2785"/>
        <v>496</v>
      </c>
      <c r="I2644" s="69">
        <v>537</v>
      </c>
      <c r="J2644" s="69">
        <f t="shared" si="2786"/>
        <v>108.26612903225808</v>
      </c>
      <c r="K2644" s="3375">
        <v>12</v>
      </c>
      <c r="L2644" s="564">
        <v>8.5</v>
      </c>
      <c r="M2644" s="70">
        <f t="shared" si="2787"/>
        <v>8.9292364990689013</v>
      </c>
      <c r="N2644" s="71">
        <f t="shared" si="2788"/>
        <v>7225</v>
      </c>
      <c r="O2644" s="4067">
        <v>7225</v>
      </c>
      <c r="P2644" s="71">
        <f t="shared" si="2789"/>
        <v>0</v>
      </c>
      <c r="Q2644" s="71">
        <f t="shared" si="2790"/>
        <v>4215</v>
      </c>
      <c r="R2644" s="71">
        <v>4795</v>
      </c>
      <c r="S2644" s="71">
        <f t="shared" si="2791"/>
        <v>113.76037959667853</v>
      </c>
      <c r="T2644" s="71">
        <f t="shared" si="2792"/>
        <v>21.25</v>
      </c>
      <c r="U2644" s="71">
        <f t="shared" si="2793"/>
        <v>386.8235294117647</v>
      </c>
      <c r="V2644" s="607"/>
      <c r="W2644" s="607"/>
      <c r="X2644" s="607"/>
      <c r="Y2644" s="607"/>
      <c r="Z2644" s="607"/>
      <c r="AA2644" s="607"/>
      <c r="AB2644" s="607"/>
      <c r="AC2644" s="607"/>
      <c r="AD2644" s="2006"/>
      <c r="AE2644" s="607"/>
      <c r="AF2644" s="3022"/>
      <c r="AG2644" s="607"/>
      <c r="AH2644" s="607"/>
      <c r="AI2644" s="607"/>
      <c r="AJ2644" s="607"/>
      <c r="AK2644" s="2010"/>
      <c r="AL2644" s="3559"/>
      <c r="AM2644" s="3832"/>
      <c r="AN2644" s="2006"/>
      <c r="AO2644" s="4305">
        <f t="shared" si="2772"/>
        <v>0</v>
      </c>
      <c r="AP2644" s="4305"/>
    </row>
    <row r="2645" spans="1:42" x14ac:dyDescent="0.25">
      <c r="A2645" s="47">
        <v>1</v>
      </c>
      <c r="B2645" s="562" t="s">
        <v>66</v>
      </c>
      <c r="C2645" s="3352" t="s">
        <v>310</v>
      </c>
      <c r="D2645" s="566">
        <v>340</v>
      </c>
      <c r="E2645" s="1566">
        <v>300</v>
      </c>
      <c r="F2645" s="4483">
        <v>300</v>
      </c>
      <c r="G2645" s="1566">
        <f t="shared" si="2784"/>
        <v>0</v>
      </c>
      <c r="H2645" s="69">
        <f t="shared" si="2785"/>
        <v>175</v>
      </c>
      <c r="I2645" s="69">
        <v>178</v>
      </c>
      <c r="J2645" s="69">
        <f t="shared" si="2786"/>
        <v>101.71428571428571</v>
      </c>
      <c r="K2645" s="3375"/>
      <c r="L2645" s="564">
        <v>8.8000000000000007</v>
      </c>
      <c r="M2645" s="70">
        <f t="shared" si="2787"/>
        <v>7.9550561797752808</v>
      </c>
      <c r="N2645" s="71">
        <f t="shared" si="2788"/>
        <v>2640</v>
      </c>
      <c r="O2645" s="4067">
        <v>2640</v>
      </c>
      <c r="P2645" s="71">
        <f t="shared" si="2789"/>
        <v>0</v>
      </c>
      <c r="Q2645" s="71">
        <f t="shared" si="2790"/>
        <v>1540</v>
      </c>
      <c r="R2645" s="71">
        <v>1416</v>
      </c>
      <c r="S2645" s="71">
        <f t="shared" si="2791"/>
        <v>91.94805194805194</v>
      </c>
      <c r="T2645" s="71">
        <f t="shared" si="2792"/>
        <v>7.7647058823529411</v>
      </c>
      <c r="U2645" s="71">
        <f t="shared" si="2793"/>
        <v>312.62337662337666</v>
      </c>
      <c r="V2645" s="607"/>
      <c r="W2645" s="607"/>
      <c r="X2645" s="607"/>
      <c r="Y2645" s="607"/>
      <c r="Z2645" s="607"/>
      <c r="AA2645" s="607"/>
      <c r="AB2645" s="607"/>
      <c r="AC2645" s="607"/>
      <c r="AD2645" s="2006"/>
      <c r="AE2645" s="607"/>
      <c r="AF2645" s="3022"/>
      <c r="AG2645" s="607"/>
      <c r="AH2645" s="607"/>
      <c r="AI2645" s="607"/>
      <c r="AJ2645" s="607"/>
      <c r="AK2645" s="2010"/>
      <c r="AL2645" s="3559"/>
      <c r="AM2645" s="3832"/>
      <c r="AN2645" s="2006"/>
      <c r="AO2645" s="4305">
        <f t="shared" si="2772"/>
        <v>0</v>
      </c>
      <c r="AP2645" s="4305"/>
    </row>
    <row r="2646" spans="1:42" x14ac:dyDescent="0.25">
      <c r="A2646" s="47">
        <v>1</v>
      </c>
      <c r="B2646" s="567" t="s">
        <v>6</v>
      </c>
      <c r="C2646" s="3352" t="s">
        <v>310</v>
      </c>
      <c r="D2646" s="568">
        <v>340</v>
      </c>
      <c r="E2646" s="1672">
        <v>740</v>
      </c>
      <c r="F2646" s="4484">
        <v>740</v>
      </c>
      <c r="G2646" s="1672">
        <f t="shared" si="2784"/>
        <v>0</v>
      </c>
      <c r="H2646" s="75">
        <f t="shared" si="2785"/>
        <v>432</v>
      </c>
      <c r="I2646" s="75">
        <v>458</v>
      </c>
      <c r="J2646" s="75">
        <f t="shared" si="2786"/>
        <v>106.0185185185185</v>
      </c>
      <c r="K2646" s="3376"/>
      <c r="L2646" s="569">
        <v>8.5</v>
      </c>
      <c r="M2646" s="76">
        <f t="shared" si="2787"/>
        <v>7.3493449781659388</v>
      </c>
      <c r="N2646" s="77">
        <f t="shared" si="2788"/>
        <v>6290</v>
      </c>
      <c r="O2646" s="4102">
        <v>6290</v>
      </c>
      <c r="P2646" s="77">
        <f t="shared" si="2789"/>
        <v>0</v>
      </c>
      <c r="Q2646" s="77">
        <f t="shared" si="2790"/>
        <v>3669</v>
      </c>
      <c r="R2646" s="77">
        <v>3366</v>
      </c>
      <c r="S2646" s="77">
        <f t="shared" si="2791"/>
        <v>91.741618969746526</v>
      </c>
      <c r="T2646" s="77">
        <f t="shared" si="2792"/>
        <v>18.5</v>
      </c>
      <c r="U2646" s="77">
        <f t="shared" si="2793"/>
        <v>311.90733590733589</v>
      </c>
      <c r="V2646" s="1889"/>
      <c r="W2646" s="1889"/>
      <c r="X2646" s="1889"/>
      <c r="Y2646" s="1889"/>
      <c r="Z2646" s="1889"/>
      <c r="AA2646" s="1889"/>
      <c r="AB2646" s="1889"/>
      <c r="AC2646" s="1889"/>
      <c r="AD2646" s="3313"/>
      <c r="AE2646" s="1889"/>
      <c r="AF2646" s="3023"/>
      <c r="AG2646" s="1889"/>
      <c r="AH2646" s="1889"/>
      <c r="AI2646" s="1889"/>
      <c r="AJ2646" s="1889"/>
      <c r="AK2646" s="2011"/>
      <c r="AL2646" s="3560"/>
      <c r="AM2646" s="3833"/>
      <c r="AN2646" s="3313"/>
      <c r="AO2646" s="4305">
        <f t="shared" si="2772"/>
        <v>0</v>
      </c>
      <c r="AP2646" s="4305"/>
    </row>
    <row r="2647" spans="1:42" ht="29.25" x14ac:dyDescent="0.25">
      <c r="A2647" s="47">
        <v>1</v>
      </c>
      <c r="B2647" s="570" t="s">
        <v>7</v>
      </c>
      <c r="C2647" s="2367"/>
      <c r="D2647" s="570"/>
      <c r="E2647" s="1577">
        <f>SUM(E2638:E2646)</f>
        <v>3485</v>
      </c>
      <c r="F2647" s="4485">
        <f>SUM(F2638:F2646)</f>
        <v>3485</v>
      </c>
      <c r="G2647" s="1577">
        <f t="shared" si="2784"/>
        <v>0</v>
      </c>
      <c r="H2647" s="571">
        <f>SUM(H2638:H2646)</f>
        <v>2034</v>
      </c>
      <c r="I2647" s="571">
        <f>SUM(I2638:I2646)</f>
        <v>2153</v>
      </c>
      <c r="J2647" s="571">
        <f t="shared" si="2786"/>
        <v>105.85054080629301</v>
      </c>
      <c r="K2647" s="3513">
        <f>SUM(K2638:K2646)</f>
        <v>21</v>
      </c>
      <c r="L2647" s="572">
        <f>IF(E2647=0,0,N2647/E2647)</f>
        <v>7.776470588235294</v>
      </c>
      <c r="M2647" s="81">
        <f t="shared" ref="M2647" si="2794">R2647/I2647</f>
        <v>7.3455643288434747</v>
      </c>
      <c r="N2647" s="571">
        <f>SUM(N2638:N2646)</f>
        <v>27101</v>
      </c>
      <c r="O2647" s="4032">
        <v>27101</v>
      </c>
      <c r="P2647" s="571">
        <f t="shared" si="2789"/>
        <v>0</v>
      </c>
      <c r="Q2647" s="571">
        <f>SUM(Q2638:Q2646)</f>
        <v>15809</v>
      </c>
      <c r="R2647" s="571">
        <f>SUM(R2638:R2646)</f>
        <v>15815</v>
      </c>
      <c r="S2647" s="154">
        <f t="shared" si="2791"/>
        <v>100.03795306470997</v>
      </c>
      <c r="T2647" s="233">
        <f>SUM(T2638:T2646)</f>
        <v>82.027525871459687</v>
      </c>
      <c r="U2647" s="154">
        <f t="shared" si="2793"/>
        <v>330.51622956314969</v>
      </c>
      <c r="V2647" s="610">
        <v>96424.334832000008</v>
      </c>
      <c r="W2647" s="610">
        <v>96424.334832000008</v>
      </c>
      <c r="X2647" s="610">
        <v>96424.334832000008</v>
      </c>
      <c r="Y2647" s="610">
        <v>96424.334832000008</v>
      </c>
      <c r="Z2647" s="610">
        <v>96910.097592000006</v>
      </c>
      <c r="AA2647" s="610">
        <v>96910.097592000006</v>
      </c>
      <c r="AB2647" s="610">
        <v>96910.097592000006</v>
      </c>
      <c r="AC2647" s="610">
        <v>96910.097592000006</v>
      </c>
      <c r="AD2647" s="3309">
        <f>V2647/12*$B$4+(W2647-V2647)/11*6+(X2647-W2647)/10*5+(Y2647-X2647)/9*4+(Z2647-Y2647)/8*3+(AA2647-Z2647)/7*2+(AB2647-AA2647)/6*1+(AC2647-AB2647)</f>
        <v>56429.689687000006</v>
      </c>
      <c r="AE2647" s="610">
        <f>AK2647-AJ2647-AG2647</f>
        <v>54088.451689999994</v>
      </c>
      <c r="AF2647" s="3020"/>
      <c r="AG2647" s="610">
        <v>-89.939050000000009</v>
      </c>
      <c r="AH2647" s="610">
        <f>AE2647-AD2647</f>
        <v>-2341.2379970000111</v>
      </c>
      <c r="AI2647" s="610"/>
      <c r="AJ2647" s="610">
        <v>-1200.8734100000001</v>
      </c>
      <c r="AK2647" s="2008">
        <v>52797.639229999993</v>
      </c>
      <c r="AL2647" s="3557">
        <v>425.37458999999996</v>
      </c>
      <c r="AM2647" s="4032">
        <f>SUM(AM2638:AM2646)</f>
        <v>0</v>
      </c>
      <c r="AN2647" s="3318"/>
      <c r="AO2647" s="4305">
        <f t="shared" si="2772"/>
        <v>96910097.592000008</v>
      </c>
      <c r="AP2647" s="4305"/>
    </row>
    <row r="2648" spans="1:42" x14ac:dyDescent="0.25">
      <c r="A2648" s="47">
        <v>1</v>
      </c>
      <c r="B2648" s="573" t="s">
        <v>14</v>
      </c>
      <c r="C2648" s="573"/>
      <c r="D2648" s="574"/>
      <c r="E2648" s="1578"/>
      <c r="F2648" s="4486"/>
      <c r="G2648" s="1578">
        <f t="shared" si="2784"/>
        <v>0</v>
      </c>
      <c r="H2648" s="575"/>
      <c r="I2648" s="575"/>
      <c r="J2648" s="575"/>
      <c r="K2648" s="3514"/>
      <c r="L2648" s="576"/>
      <c r="M2648" s="576"/>
      <c r="N2648" s="575"/>
      <c r="O2648" s="4033"/>
      <c r="P2648" s="575">
        <f t="shared" si="2789"/>
        <v>0</v>
      </c>
      <c r="Q2648" s="575"/>
      <c r="R2648" s="575"/>
      <c r="S2648" s="575"/>
      <c r="T2648" s="575"/>
      <c r="U2648" s="575"/>
      <c r="V2648" s="1137"/>
      <c r="W2648" s="1137"/>
      <c r="X2648" s="1137"/>
      <c r="Y2648" s="1137"/>
      <c r="Z2648" s="1137"/>
      <c r="AA2648" s="1137"/>
      <c r="AB2648" s="1137"/>
      <c r="AC2648" s="1137"/>
      <c r="AD2648" s="2071"/>
      <c r="AE2648" s="1137"/>
      <c r="AF2648" s="3021"/>
      <c r="AG2648" s="1137"/>
      <c r="AH2648" s="1137"/>
      <c r="AI2648" s="1137"/>
      <c r="AJ2648" s="1137"/>
      <c r="AK2648" s="2009"/>
      <c r="AL2648" s="3558"/>
      <c r="AM2648" s="4033"/>
      <c r="AN2648" s="2071"/>
      <c r="AO2648" s="4305">
        <f t="shared" si="2772"/>
        <v>0</v>
      </c>
      <c r="AP2648" s="4305"/>
    </row>
    <row r="2649" spans="1:42" ht="60" x14ac:dyDescent="0.25">
      <c r="A2649" s="47">
        <v>1</v>
      </c>
      <c r="B2649" s="3283" t="s">
        <v>501</v>
      </c>
      <c r="C2649" s="2282"/>
      <c r="D2649" s="442"/>
      <c r="E2649" s="1539"/>
      <c r="F2649" s="3919"/>
      <c r="G2649" s="1539">
        <f t="shared" si="2784"/>
        <v>0</v>
      </c>
      <c r="H2649" s="93"/>
      <c r="I2649" s="93"/>
      <c r="J2649" s="93"/>
      <c r="K2649" s="3380"/>
      <c r="L2649" s="311"/>
      <c r="M2649" s="311"/>
      <c r="N2649" s="313"/>
      <c r="O2649" s="3988"/>
      <c r="P2649" s="313">
        <f t="shared" si="2789"/>
        <v>0</v>
      </c>
      <c r="Q2649" s="313"/>
      <c r="R2649" s="313"/>
      <c r="S2649" s="313"/>
      <c r="T2649" s="313"/>
      <c r="U2649" s="313"/>
      <c r="V2649" s="607">
        <v>85130.794560000009</v>
      </c>
      <c r="W2649" s="607">
        <v>85130.794560000009</v>
      </c>
      <c r="X2649" s="607">
        <v>85130.794560000009</v>
      </c>
      <c r="Y2649" s="607">
        <v>85130.794560000009</v>
      </c>
      <c r="Z2649" s="607">
        <v>84492.313590000005</v>
      </c>
      <c r="AA2649" s="607">
        <v>84492.313590000005</v>
      </c>
      <c r="AB2649" s="607">
        <v>84492.313590000005</v>
      </c>
      <c r="AC2649" s="607">
        <v>84492.313590000005</v>
      </c>
      <c r="AD2649" s="4309">
        <f>V2649/12*$B$4+(W2649-V2649)/11*6+(X2649-W2649)/10*5+(Y2649-X2649)/9*4+(Z2649-Y2649)+(AA2649-Z2649)/7*2+(AB2649-AA2649)/6*1</f>
        <v>49021.149189999996</v>
      </c>
      <c r="AE2649" s="607">
        <f>AK2649-AJ2649-AG2649</f>
        <v>48595.495210000008</v>
      </c>
      <c r="AF2649" s="3022"/>
      <c r="AG2649" s="607"/>
      <c r="AH2649" s="607">
        <f>AE2649-AD2649</f>
        <v>-425.65397999998822</v>
      </c>
      <c r="AI2649" s="607"/>
      <c r="AJ2649" s="607">
        <v>-152.03630999999999</v>
      </c>
      <c r="AK2649" s="2010">
        <v>48443.458900000005</v>
      </c>
      <c r="AL2649" s="3559"/>
      <c r="AM2649" s="3839"/>
      <c r="AN2649" s="2006"/>
      <c r="AO2649" s="4305">
        <f t="shared" si="2772"/>
        <v>84492313.590000004</v>
      </c>
      <c r="AP2649" s="4305"/>
    </row>
    <row r="2650" spans="1:42" x14ac:dyDescent="0.25">
      <c r="A2650" s="47">
        <v>1</v>
      </c>
      <c r="B2650" s="2429" t="s">
        <v>438</v>
      </c>
      <c r="C2650" s="2282"/>
      <c r="D2650" s="442"/>
      <c r="E2650" s="1539"/>
      <c r="F2650" s="3919"/>
      <c r="G2650" s="1539">
        <f t="shared" si="2784"/>
        <v>0</v>
      </c>
      <c r="H2650" s="93"/>
      <c r="I2650" s="93"/>
      <c r="J2650" s="93"/>
      <c r="K2650" s="3380"/>
      <c r="L2650" s="311"/>
      <c r="M2650" s="311"/>
      <c r="N2650" s="313"/>
      <c r="O2650" s="3988"/>
      <c r="P2650" s="313">
        <f t="shared" si="2789"/>
        <v>0</v>
      </c>
      <c r="Q2650" s="313"/>
      <c r="R2650" s="313"/>
      <c r="S2650" s="313"/>
      <c r="T2650" s="313"/>
      <c r="U2650" s="313"/>
      <c r="V2650" s="607">
        <v>7640.8919999999998</v>
      </c>
      <c r="W2650" s="607">
        <v>7640.8919999999998</v>
      </c>
      <c r="X2650" s="607">
        <v>7640.8919999999998</v>
      </c>
      <c r="Y2650" s="607">
        <v>7640.8919999999998</v>
      </c>
      <c r="Z2650" s="607">
        <v>7640.8919999999998</v>
      </c>
      <c r="AA2650" s="607">
        <v>7640.8919999999998</v>
      </c>
      <c r="AB2650" s="607">
        <v>7640.8919999999998</v>
      </c>
      <c r="AC2650" s="607">
        <v>7640.8919999999998</v>
      </c>
      <c r="AD2650" s="3309">
        <f>V2650/12*$B$4+(W2650-V2650)/11*6+(X2650-W2650)/10*5+(Y2650-X2650)/9*4+(Z2650-Y2650)/8*3+(AA2650-Z2650)/7*2+(AB2650-AA2650)/6*1</f>
        <v>4457.1869999999999</v>
      </c>
      <c r="AE2650" s="607">
        <f>AK2650-AJ2650-AG2650</f>
        <v>4457.1869999999999</v>
      </c>
      <c r="AF2650" s="3022"/>
      <c r="AG2650" s="607"/>
      <c r="AH2650" s="607">
        <f>AE2650-AD2650</f>
        <v>0</v>
      </c>
      <c r="AI2650" s="607"/>
      <c r="AJ2650" s="607">
        <v>0</v>
      </c>
      <c r="AK2650" s="2010">
        <v>4457.1869999999999</v>
      </c>
      <c r="AL2650" s="3559"/>
      <c r="AM2650" s="3839"/>
      <c r="AN2650" s="2006"/>
      <c r="AO2650" s="4305">
        <f t="shared" si="2772"/>
        <v>7640892</v>
      </c>
      <c r="AP2650" s="4305"/>
    </row>
    <row r="2651" spans="1:42" ht="29.25" x14ac:dyDescent="0.25">
      <c r="A2651" s="47">
        <v>1</v>
      </c>
      <c r="B2651" s="2430" t="s">
        <v>397</v>
      </c>
      <c r="C2651" s="2223"/>
      <c r="D2651" s="346"/>
      <c r="E2651" s="3280">
        <f>E2653+E2654+E2657+E2658+E2659</f>
        <v>27260</v>
      </c>
      <c r="F2651" s="4487">
        <f>F2653+F2654+F2657+F2658+F2659</f>
        <v>27260</v>
      </c>
      <c r="G2651" s="3280">
        <f t="shared" si="2784"/>
        <v>0</v>
      </c>
      <c r="H2651" s="366">
        <f t="shared" ref="H2651:I2651" si="2795">H2653+H2654+H2657+H2658+H2659</f>
        <v>15900.75</v>
      </c>
      <c r="I2651" s="366">
        <f t="shared" si="2795"/>
        <v>18190.7</v>
      </c>
      <c r="J2651" s="366">
        <f>I2651/H2651*100</f>
        <v>114.40152194078897</v>
      </c>
      <c r="K2651" s="3452">
        <f t="shared" ref="K2651" si="2796">K2653+K2654+K2657+K2658+K2659</f>
        <v>1</v>
      </c>
      <c r="L2651" s="101"/>
      <c r="M2651" s="101"/>
      <c r="N2651" s="389"/>
      <c r="O2651" s="3896"/>
      <c r="P2651" s="389">
        <f t="shared" si="2789"/>
        <v>0</v>
      </c>
      <c r="Q2651" s="389"/>
      <c r="R2651" s="389"/>
      <c r="S2651" s="389"/>
      <c r="T2651" s="389"/>
      <c r="U2651" s="389"/>
      <c r="V2651" s="607"/>
      <c r="W2651" s="607"/>
      <c r="X2651" s="607"/>
      <c r="Y2651" s="607"/>
      <c r="Z2651" s="607"/>
      <c r="AA2651" s="607"/>
      <c r="AB2651" s="607"/>
      <c r="AC2651" s="607"/>
      <c r="AD2651" s="2006"/>
      <c r="AE2651" s="607"/>
      <c r="AF2651" s="3022"/>
      <c r="AG2651" s="607"/>
      <c r="AH2651" s="607"/>
      <c r="AI2651" s="607"/>
      <c r="AJ2651" s="607"/>
      <c r="AK2651" s="2010"/>
      <c r="AL2651" s="3559"/>
      <c r="AM2651" s="3928">
        <f t="shared" ref="AM2651" si="2797">AM2653+AM2654+AM2657+AM2658+AM2659</f>
        <v>0</v>
      </c>
      <c r="AN2651" s="2006"/>
      <c r="AO2651" s="4305">
        <f t="shared" si="2772"/>
        <v>0</v>
      </c>
      <c r="AP2651" s="4305"/>
    </row>
    <row r="2652" spans="1:42" ht="30" x14ac:dyDescent="0.25">
      <c r="A2652" s="47">
        <v>1</v>
      </c>
      <c r="B2652" s="1828" t="s">
        <v>211</v>
      </c>
      <c r="C2652" s="2223"/>
      <c r="D2652" s="346"/>
      <c r="E2652" s="3270"/>
      <c r="F2652" s="4461"/>
      <c r="G2652" s="3270">
        <f t="shared" si="2784"/>
        <v>0</v>
      </c>
      <c r="H2652" s="366"/>
      <c r="I2652" s="366"/>
      <c r="J2652" s="366"/>
      <c r="K2652" s="3452"/>
      <c r="L2652" s="101"/>
      <c r="M2652" s="101"/>
      <c r="N2652" s="389"/>
      <c r="O2652" s="3896"/>
      <c r="P2652" s="389">
        <f t="shared" si="2789"/>
        <v>0</v>
      </c>
      <c r="Q2652" s="389"/>
      <c r="R2652" s="389"/>
      <c r="S2652" s="389"/>
      <c r="T2652" s="389"/>
      <c r="U2652" s="389"/>
      <c r="V2652" s="607"/>
      <c r="W2652" s="607"/>
      <c r="X2652" s="607"/>
      <c r="Y2652" s="607"/>
      <c r="Z2652" s="607"/>
      <c r="AA2652" s="607"/>
      <c r="AB2652" s="607"/>
      <c r="AC2652" s="607"/>
      <c r="AD2652" s="2006"/>
      <c r="AE2652" s="607"/>
      <c r="AF2652" s="3022"/>
      <c r="AG2652" s="607"/>
      <c r="AH2652" s="607"/>
      <c r="AI2652" s="607"/>
      <c r="AJ2652" s="607"/>
      <c r="AK2652" s="2010"/>
      <c r="AL2652" s="3559"/>
      <c r="AM2652" s="3928"/>
      <c r="AN2652" s="2006"/>
      <c r="AO2652" s="4305">
        <f t="shared" si="2772"/>
        <v>0</v>
      </c>
      <c r="AP2652" s="4305"/>
    </row>
    <row r="2653" spans="1:42" ht="30" x14ac:dyDescent="0.25">
      <c r="A2653" s="47">
        <v>1</v>
      </c>
      <c r="B2653" s="1828" t="s">
        <v>212</v>
      </c>
      <c r="C2653" s="2223"/>
      <c r="D2653" s="346"/>
      <c r="E2653" s="3270">
        <v>3000</v>
      </c>
      <c r="F2653" s="4461">
        <v>3000</v>
      </c>
      <c r="G2653" s="3270">
        <f t="shared" si="2784"/>
        <v>0</v>
      </c>
      <c r="H2653" s="366">
        <f>ROUND(E2653/12*$B$4,0)</f>
        <v>1750</v>
      </c>
      <c r="I2653" s="366">
        <v>1377</v>
      </c>
      <c r="J2653" s="366">
        <f t="shared" ref="J2653:J2666" si="2798">I2653/H2653*100</f>
        <v>78.685714285714283</v>
      </c>
      <c r="K2653" s="3452"/>
      <c r="L2653" s="101"/>
      <c r="M2653" s="101"/>
      <c r="N2653" s="389"/>
      <c r="O2653" s="3896"/>
      <c r="P2653" s="389">
        <f t="shared" si="2789"/>
        <v>0</v>
      </c>
      <c r="Q2653" s="389"/>
      <c r="R2653" s="389"/>
      <c r="S2653" s="389"/>
      <c r="T2653" s="389"/>
      <c r="U2653" s="389"/>
      <c r="V2653" s="607"/>
      <c r="W2653" s="607"/>
      <c r="X2653" s="607"/>
      <c r="Y2653" s="607"/>
      <c r="Z2653" s="607"/>
      <c r="AA2653" s="607"/>
      <c r="AB2653" s="607"/>
      <c r="AC2653" s="607"/>
      <c r="AD2653" s="2006"/>
      <c r="AE2653" s="607"/>
      <c r="AF2653" s="3022"/>
      <c r="AG2653" s="607"/>
      <c r="AH2653" s="607"/>
      <c r="AI2653" s="607"/>
      <c r="AJ2653" s="607"/>
      <c r="AK2653" s="2010"/>
      <c r="AL2653" s="3559"/>
      <c r="AM2653" s="3928"/>
      <c r="AN2653" s="2006"/>
      <c r="AO2653" s="4305">
        <f t="shared" si="2772"/>
        <v>0</v>
      </c>
      <c r="AP2653" s="4305"/>
    </row>
    <row r="2654" spans="1:42" ht="30" x14ac:dyDescent="0.25">
      <c r="A2654" s="47">
        <v>1</v>
      </c>
      <c r="B2654" s="2431" t="s">
        <v>398</v>
      </c>
      <c r="C2654" s="2223"/>
      <c r="D2654" s="346"/>
      <c r="E2654" s="3270">
        <f>E2655+E2656/4</f>
        <v>21600</v>
      </c>
      <c r="F2654" s="4461">
        <f>F2655+F2656/4</f>
        <v>21600</v>
      </c>
      <c r="G2654" s="3270">
        <f t="shared" si="2784"/>
        <v>0</v>
      </c>
      <c r="H2654" s="366">
        <f t="shared" ref="H2654" si="2799">H2655+H2656/4</f>
        <v>12599.75</v>
      </c>
      <c r="I2654" s="366">
        <f>I2655+I2656/4</f>
        <v>10349.700000000001</v>
      </c>
      <c r="J2654" s="366">
        <f t="shared" si="2798"/>
        <v>82.142105994166556</v>
      </c>
      <c r="K2654" s="3452">
        <f>K2655+K2656/4</f>
        <v>1</v>
      </c>
      <c r="L2654" s="101"/>
      <c r="M2654" s="101"/>
      <c r="N2654" s="389"/>
      <c r="O2654" s="3896"/>
      <c r="P2654" s="389">
        <f t="shared" si="2789"/>
        <v>0</v>
      </c>
      <c r="Q2654" s="389"/>
      <c r="R2654" s="389"/>
      <c r="S2654" s="389"/>
      <c r="T2654" s="389"/>
      <c r="U2654" s="389"/>
      <c r="V2654" s="607"/>
      <c r="W2654" s="607"/>
      <c r="X2654" s="607"/>
      <c r="Y2654" s="607"/>
      <c r="Z2654" s="607"/>
      <c r="AA2654" s="607"/>
      <c r="AB2654" s="607"/>
      <c r="AC2654" s="607"/>
      <c r="AD2654" s="2006"/>
      <c r="AE2654" s="607"/>
      <c r="AF2654" s="3022"/>
      <c r="AG2654" s="607"/>
      <c r="AH2654" s="607"/>
      <c r="AI2654" s="607"/>
      <c r="AJ2654" s="607"/>
      <c r="AK2654" s="2010"/>
      <c r="AL2654" s="3559"/>
      <c r="AM2654" s="3928">
        <f>AM2655+AM2656/4</f>
        <v>0</v>
      </c>
      <c r="AN2654" s="2006"/>
      <c r="AO2654" s="4305">
        <f t="shared" si="2772"/>
        <v>0</v>
      </c>
      <c r="AP2654" s="4305"/>
    </row>
    <row r="2655" spans="1:42" x14ac:dyDescent="0.25">
      <c r="A2655" s="47">
        <v>1</v>
      </c>
      <c r="B2655" s="1829" t="s">
        <v>399</v>
      </c>
      <c r="C2655" s="2223"/>
      <c r="D2655" s="346"/>
      <c r="E2655" s="3270">
        <v>19600</v>
      </c>
      <c r="F2655" s="4461">
        <v>19600</v>
      </c>
      <c r="G2655" s="3270">
        <f t="shared" si="2784"/>
        <v>0</v>
      </c>
      <c r="H2655" s="366">
        <f>ROUND(E2655/12*$B$4,0)</f>
        <v>11433</v>
      </c>
      <c r="I2655" s="366">
        <v>10065</v>
      </c>
      <c r="J2655" s="366">
        <f t="shared" si="2798"/>
        <v>88.034636578325902</v>
      </c>
      <c r="K2655" s="3452">
        <v>1</v>
      </c>
      <c r="L2655" s="101"/>
      <c r="M2655" s="101"/>
      <c r="N2655" s="389"/>
      <c r="O2655" s="3896"/>
      <c r="P2655" s="389">
        <f t="shared" si="2789"/>
        <v>0</v>
      </c>
      <c r="Q2655" s="389"/>
      <c r="R2655" s="389"/>
      <c r="S2655" s="389"/>
      <c r="T2655" s="389"/>
      <c r="U2655" s="389"/>
      <c r="V2655" s="607"/>
      <c r="W2655" s="607"/>
      <c r="X2655" s="607"/>
      <c r="Y2655" s="607"/>
      <c r="Z2655" s="607"/>
      <c r="AA2655" s="607"/>
      <c r="AB2655" s="607"/>
      <c r="AC2655" s="607"/>
      <c r="AD2655" s="2006"/>
      <c r="AE2655" s="607"/>
      <c r="AF2655" s="3022"/>
      <c r="AG2655" s="607"/>
      <c r="AH2655" s="607"/>
      <c r="AI2655" s="607"/>
      <c r="AJ2655" s="607"/>
      <c r="AK2655" s="2010"/>
      <c r="AL2655" s="3559"/>
      <c r="AM2655" s="3928"/>
      <c r="AN2655" s="2006"/>
      <c r="AO2655" s="4305">
        <f t="shared" si="2772"/>
        <v>0</v>
      </c>
      <c r="AP2655" s="4305"/>
    </row>
    <row r="2656" spans="1:42" ht="30" x14ac:dyDescent="0.25">
      <c r="A2656" s="47">
        <v>1</v>
      </c>
      <c r="B2656" s="1829" t="s">
        <v>400</v>
      </c>
      <c r="C2656" s="2223"/>
      <c r="D2656" s="346"/>
      <c r="E2656" s="3270">
        <v>8000</v>
      </c>
      <c r="F2656" s="4461">
        <v>8000</v>
      </c>
      <c r="G2656" s="3270">
        <f t="shared" si="2784"/>
        <v>0</v>
      </c>
      <c r="H2656" s="366">
        <f>ROUND(E2656/12*$B$4,0)</f>
        <v>4667</v>
      </c>
      <c r="I2656" s="366">
        <v>1138.8000000000002</v>
      </c>
      <c r="J2656" s="366">
        <f t="shared" si="2798"/>
        <v>24.401114206128138</v>
      </c>
      <c r="K2656" s="3452"/>
      <c r="L2656" s="101"/>
      <c r="M2656" s="101"/>
      <c r="N2656" s="389"/>
      <c r="O2656" s="3896"/>
      <c r="P2656" s="389">
        <f t="shared" si="2789"/>
        <v>0</v>
      </c>
      <c r="Q2656" s="389"/>
      <c r="R2656" s="389"/>
      <c r="S2656" s="389"/>
      <c r="T2656" s="389"/>
      <c r="U2656" s="389"/>
      <c r="V2656" s="607"/>
      <c r="W2656" s="607"/>
      <c r="X2656" s="607"/>
      <c r="Y2656" s="607"/>
      <c r="Z2656" s="607"/>
      <c r="AA2656" s="607"/>
      <c r="AB2656" s="607"/>
      <c r="AC2656" s="607"/>
      <c r="AD2656" s="2006"/>
      <c r="AE2656" s="607"/>
      <c r="AF2656" s="3022"/>
      <c r="AG2656" s="607"/>
      <c r="AH2656" s="607"/>
      <c r="AI2656" s="607"/>
      <c r="AJ2656" s="607"/>
      <c r="AK2656" s="2010"/>
      <c r="AL2656" s="3559"/>
      <c r="AM2656" s="3928"/>
      <c r="AN2656" s="2006"/>
      <c r="AO2656" s="4305">
        <f t="shared" si="2772"/>
        <v>0</v>
      </c>
      <c r="AP2656" s="4305"/>
    </row>
    <row r="2657" spans="1:42" ht="75" x14ac:dyDescent="0.25">
      <c r="A2657" s="47">
        <v>1</v>
      </c>
      <c r="B2657" s="1829" t="s">
        <v>401</v>
      </c>
      <c r="C2657" s="2223"/>
      <c r="D2657" s="346"/>
      <c r="E2657" s="3270">
        <v>1000</v>
      </c>
      <c r="F2657" s="4461">
        <v>1000</v>
      </c>
      <c r="G2657" s="3270">
        <f t="shared" si="2784"/>
        <v>0</v>
      </c>
      <c r="H2657" s="366">
        <f>ROUND(E2657/12*$B$4,0)</f>
        <v>583</v>
      </c>
      <c r="I2657" s="366">
        <v>936</v>
      </c>
      <c r="J2657" s="366">
        <f t="shared" si="2798"/>
        <v>160.54888507718695</v>
      </c>
      <c r="K2657" s="3452"/>
      <c r="L2657" s="101"/>
      <c r="M2657" s="101"/>
      <c r="N2657" s="389"/>
      <c r="O2657" s="3896"/>
      <c r="P2657" s="389">
        <f t="shared" si="2789"/>
        <v>0</v>
      </c>
      <c r="Q2657" s="389"/>
      <c r="R2657" s="389"/>
      <c r="S2657" s="389"/>
      <c r="T2657" s="389"/>
      <c r="U2657" s="389"/>
      <c r="V2657" s="607"/>
      <c r="W2657" s="607"/>
      <c r="X2657" s="607"/>
      <c r="Y2657" s="607"/>
      <c r="Z2657" s="607"/>
      <c r="AA2657" s="607"/>
      <c r="AB2657" s="607"/>
      <c r="AC2657" s="607"/>
      <c r="AD2657" s="2006"/>
      <c r="AE2657" s="607"/>
      <c r="AF2657" s="3022"/>
      <c r="AG2657" s="607"/>
      <c r="AH2657" s="607"/>
      <c r="AI2657" s="607"/>
      <c r="AJ2657" s="607"/>
      <c r="AK2657" s="2010"/>
      <c r="AL2657" s="3559"/>
      <c r="AM2657" s="3928"/>
      <c r="AN2657" s="2006"/>
      <c r="AO2657" s="4305">
        <f t="shared" si="2772"/>
        <v>0</v>
      </c>
      <c r="AP2657" s="4305"/>
    </row>
    <row r="2658" spans="1:42" ht="60" x14ac:dyDescent="0.25">
      <c r="A2658" s="47">
        <v>1</v>
      </c>
      <c r="B2658" s="1829" t="s">
        <v>416</v>
      </c>
      <c r="C2658" s="2223"/>
      <c r="D2658" s="346"/>
      <c r="E2658" s="3270">
        <v>180</v>
      </c>
      <c r="F2658" s="4461">
        <v>180</v>
      </c>
      <c r="G2658" s="3270">
        <f t="shared" si="2784"/>
        <v>0</v>
      </c>
      <c r="H2658" s="366">
        <f>ROUND(E2658/12*$B$4,0)</f>
        <v>105</v>
      </c>
      <c r="I2658" s="366">
        <v>4973</v>
      </c>
      <c r="J2658" s="366">
        <f t="shared" si="2798"/>
        <v>4736.1904761904761</v>
      </c>
      <c r="K2658" s="3452"/>
      <c r="L2658" s="101"/>
      <c r="M2658" s="101"/>
      <c r="N2658" s="389"/>
      <c r="O2658" s="3896"/>
      <c r="P2658" s="389">
        <f t="shared" si="2789"/>
        <v>0</v>
      </c>
      <c r="Q2658" s="389"/>
      <c r="R2658" s="389"/>
      <c r="S2658" s="389"/>
      <c r="T2658" s="389"/>
      <c r="U2658" s="389"/>
      <c r="V2658" s="607"/>
      <c r="W2658" s="607"/>
      <c r="X2658" s="607"/>
      <c r="Y2658" s="607"/>
      <c r="Z2658" s="607"/>
      <c r="AA2658" s="607"/>
      <c r="AB2658" s="607"/>
      <c r="AC2658" s="607"/>
      <c r="AD2658" s="2006"/>
      <c r="AE2658" s="607"/>
      <c r="AF2658" s="3022"/>
      <c r="AG2658" s="607"/>
      <c r="AH2658" s="607"/>
      <c r="AI2658" s="607"/>
      <c r="AJ2658" s="607"/>
      <c r="AK2658" s="2010"/>
      <c r="AL2658" s="3559"/>
      <c r="AM2658" s="3928"/>
      <c r="AN2658" s="2006"/>
      <c r="AO2658" s="4305">
        <f t="shared" si="2772"/>
        <v>0</v>
      </c>
      <c r="AP2658" s="4305"/>
    </row>
    <row r="2659" spans="1:42" ht="30" x14ac:dyDescent="0.25">
      <c r="B2659" s="1829" t="s">
        <v>499</v>
      </c>
      <c r="C2659" s="2223"/>
      <c r="D2659" s="346"/>
      <c r="E2659" s="3270">
        <v>1480</v>
      </c>
      <c r="F2659" s="4461">
        <v>1480</v>
      </c>
      <c r="G2659" s="3270">
        <f t="shared" si="2784"/>
        <v>0</v>
      </c>
      <c r="H2659" s="366">
        <f>ROUND(E2659/12*$B$4,0)</f>
        <v>863</v>
      </c>
      <c r="I2659" s="366">
        <v>555</v>
      </c>
      <c r="J2659" s="366">
        <f t="shared" si="2798"/>
        <v>64.310544611819225</v>
      </c>
      <c r="K2659" s="3452"/>
      <c r="L2659" s="101"/>
      <c r="M2659" s="101"/>
      <c r="N2659" s="389"/>
      <c r="O2659" s="3896"/>
      <c r="P2659" s="389">
        <f t="shared" si="2789"/>
        <v>0</v>
      </c>
      <c r="Q2659" s="389"/>
      <c r="R2659" s="389"/>
      <c r="S2659" s="389"/>
      <c r="T2659" s="389"/>
      <c r="U2659" s="389"/>
      <c r="V2659" s="607"/>
      <c r="W2659" s="607"/>
      <c r="X2659" s="607"/>
      <c r="Y2659" s="607"/>
      <c r="Z2659" s="607"/>
      <c r="AA2659" s="607"/>
      <c r="AB2659" s="607"/>
      <c r="AC2659" s="607"/>
      <c r="AD2659" s="2006"/>
      <c r="AE2659" s="607"/>
      <c r="AF2659" s="3022"/>
      <c r="AG2659" s="607"/>
      <c r="AH2659" s="607"/>
      <c r="AI2659" s="607"/>
      <c r="AJ2659" s="607"/>
      <c r="AK2659" s="2010"/>
      <c r="AL2659" s="3559"/>
      <c r="AM2659" s="3928"/>
      <c r="AN2659" s="2006"/>
      <c r="AO2659" s="4305">
        <f t="shared" si="2772"/>
        <v>0</v>
      </c>
      <c r="AP2659" s="4305"/>
    </row>
    <row r="2660" spans="1:42" ht="29.25" x14ac:dyDescent="0.25">
      <c r="A2660" s="47">
        <v>1</v>
      </c>
      <c r="B2660" s="1757" t="s">
        <v>135</v>
      </c>
      <c r="C2660" s="2223"/>
      <c r="D2660" s="346"/>
      <c r="E2660" s="3270">
        <f>E2661+E2662</f>
        <v>22063.829787234041</v>
      </c>
      <c r="F2660" s="4461">
        <f>F2661+F2662</f>
        <v>22063.829787234041</v>
      </c>
      <c r="G2660" s="3270">
        <f t="shared" si="2784"/>
        <v>0</v>
      </c>
      <c r="H2660" s="366">
        <f t="shared" ref="H2660" si="2800">H2661+H2662</f>
        <v>12870.531914893618</v>
      </c>
      <c r="I2660" s="366">
        <f t="shared" ref="I2660" si="2801">I2661+I2662</f>
        <v>7268.5138297872345</v>
      </c>
      <c r="J2660" s="366">
        <f t="shared" si="2798"/>
        <v>56.47407487002306</v>
      </c>
      <c r="K2660" s="3452">
        <f t="shared" ref="K2660" si="2802">K2661+K2662</f>
        <v>1</v>
      </c>
      <c r="L2660" s="101"/>
      <c r="M2660" s="101"/>
      <c r="N2660" s="389"/>
      <c r="O2660" s="3896"/>
      <c r="P2660" s="389">
        <f t="shared" si="2789"/>
        <v>0</v>
      </c>
      <c r="Q2660" s="389"/>
      <c r="R2660" s="389"/>
      <c r="S2660" s="389"/>
      <c r="T2660" s="389"/>
      <c r="U2660" s="389"/>
      <c r="V2660" s="607"/>
      <c r="W2660" s="607"/>
      <c r="X2660" s="607"/>
      <c r="Y2660" s="607"/>
      <c r="Z2660" s="607"/>
      <c r="AA2660" s="607"/>
      <c r="AB2660" s="607"/>
      <c r="AC2660" s="607"/>
      <c r="AD2660" s="2006"/>
      <c r="AE2660" s="607"/>
      <c r="AF2660" s="3022"/>
      <c r="AG2660" s="607"/>
      <c r="AH2660" s="607"/>
      <c r="AI2660" s="607"/>
      <c r="AJ2660" s="607"/>
      <c r="AK2660" s="2010"/>
      <c r="AL2660" s="3559"/>
      <c r="AM2660" s="3928">
        <f t="shared" ref="AM2660" si="2803">AM2661+AM2662</f>
        <v>0</v>
      </c>
      <c r="AN2660" s="2006"/>
      <c r="AO2660" s="4305">
        <f t="shared" si="2772"/>
        <v>0</v>
      </c>
      <c r="AP2660" s="4305"/>
    </row>
    <row r="2661" spans="1:42" x14ac:dyDescent="0.25">
      <c r="A2661" s="47">
        <v>1</v>
      </c>
      <c r="B2661" s="1008" t="s">
        <v>247</v>
      </c>
      <c r="C2661" s="2223"/>
      <c r="D2661" s="346"/>
      <c r="E2661" s="3270">
        <v>21000</v>
      </c>
      <c r="F2661" s="4461">
        <v>21000</v>
      </c>
      <c r="G2661" s="3270">
        <f t="shared" si="2784"/>
        <v>0</v>
      </c>
      <c r="H2661" s="366">
        <f>ROUND(E2661/12*$B$4,0)</f>
        <v>12250</v>
      </c>
      <c r="I2661" s="366">
        <v>6770</v>
      </c>
      <c r="J2661" s="366">
        <f t="shared" si="2798"/>
        <v>55.265306122448976</v>
      </c>
      <c r="K2661" s="3452">
        <v>1</v>
      </c>
      <c r="L2661" s="101"/>
      <c r="M2661" s="101"/>
      <c r="N2661" s="389"/>
      <c r="O2661" s="3896"/>
      <c r="P2661" s="389">
        <f t="shared" si="2789"/>
        <v>0</v>
      </c>
      <c r="Q2661" s="389"/>
      <c r="R2661" s="389"/>
      <c r="S2661" s="389"/>
      <c r="T2661" s="389"/>
      <c r="U2661" s="389"/>
      <c r="V2661" s="607"/>
      <c r="W2661" s="607"/>
      <c r="X2661" s="607"/>
      <c r="Y2661" s="607"/>
      <c r="Z2661" s="607"/>
      <c r="AA2661" s="607"/>
      <c r="AB2661" s="607"/>
      <c r="AC2661" s="607"/>
      <c r="AD2661" s="2006"/>
      <c r="AE2661" s="607"/>
      <c r="AF2661" s="3022"/>
      <c r="AG2661" s="607"/>
      <c r="AH2661" s="607"/>
      <c r="AI2661" s="607"/>
      <c r="AJ2661" s="607"/>
      <c r="AK2661" s="2010"/>
      <c r="AL2661" s="3559"/>
      <c r="AM2661" s="3928"/>
      <c r="AN2661" s="2006"/>
      <c r="AO2661" s="4305">
        <f t="shared" si="2772"/>
        <v>0</v>
      </c>
      <c r="AP2661" s="4305"/>
    </row>
    <row r="2662" spans="1:42" x14ac:dyDescent="0.25">
      <c r="A2662" s="47">
        <v>1</v>
      </c>
      <c r="B2662" s="1008" t="s">
        <v>403</v>
      </c>
      <c r="C2662" s="2223"/>
      <c r="D2662" s="346"/>
      <c r="E2662" s="3270">
        <f>E2663/9.4</f>
        <v>1063.8297872340424</v>
      </c>
      <c r="F2662" s="4461">
        <f>F2663/9.4</f>
        <v>1063.8297872340424</v>
      </c>
      <c r="G2662" s="3270">
        <f t="shared" si="2784"/>
        <v>0</v>
      </c>
      <c r="H2662" s="366">
        <f t="shared" ref="H2662" si="2804">H2663/9.4</f>
        <v>620.531914893617</v>
      </c>
      <c r="I2662" s="366">
        <f t="shared" ref="I2662" si="2805">I2663/9.4</f>
        <v>498.5138297872341</v>
      </c>
      <c r="J2662" s="366">
        <f t="shared" si="2798"/>
        <v>80.33653351620093</v>
      </c>
      <c r="K2662" s="3452">
        <f t="shared" ref="K2662" si="2806">K2663/9.4</f>
        <v>0</v>
      </c>
      <c r="L2662" s="101"/>
      <c r="M2662" s="101"/>
      <c r="N2662" s="389"/>
      <c r="O2662" s="3896"/>
      <c r="P2662" s="389">
        <f t="shared" si="2789"/>
        <v>0</v>
      </c>
      <c r="Q2662" s="389"/>
      <c r="R2662" s="389"/>
      <c r="S2662" s="389"/>
      <c r="T2662" s="389"/>
      <c r="U2662" s="389"/>
      <c r="V2662" s="607"/>
      <c r="W2662" s="607"/>
      <c r="X2662" s="607"/>
      <c r="Y2662" s="607"/>
      <c r="Z2662" s="607"/>
      <c r="AA2662" s="607"/>
      <c r="AB2662" s="607"/>
      <c r="AC2662" s="607"/>
      <c r="AD2662" s="2006"/>
      <c r="AE2662" s="607"/>
      <c r="AF2662" s="3022"/>
      <c r="AG2662" s="607"/>
      <c r="AH2662" s="607"/>
      <c r="AI2662" s="607"/>
      <c r="AJ2662" s="607"/>
      <c r="AK2662" s="2010"/>
      <c r="AL2662" s="3559"/>
      <c r="AM2662" s="3928">
        <f t="shared" ref="AM2662" si="2807">AM2663/9.4</f>
        <v>0</v>
      </c>
      <c r="AN2662" s="2006"/>
      <c r="AO2662" s="4305">
        <f t="shared" si="2772"/>
        <v>0</v>
      </c>
      <c r="AP2662" s="4305"/>
    </row>
    <row r="2663" spans="1:42" x14ac:dyDescent="0.25">
      <c r="A2663" s="47">
        <v>1</v>
      </c>
      <c r="B2663" s="2448" t="s">
        <v>420</v>
      </c>
      <c r="C2663" s="2223"/>
      <c r="D2663" s="346"/>
      <c r="E2663" s="3270">
        <v>10000</v>
      </c>
      <c r="F2663" s="4461">
        <v>10000</v>
      </c>
      <c r="G2663" s="3270">
        <f t="shared" si="2784"/>
        <v>0</v>
      </c>
      <c r="H2663" s="366">
        <f>ROUND(E2663/12*$B$4,0)</f>
        <v>5833</v>
      </c>
      <c r="I2663" s="366">
        <v>4686.0300000000007</v>
      </c>
      <c r="J2663" s="366">
        <f t="shared" si="2798"/>
        <v>80.33653351620093</v>
      </c>
      <c r="K2663" s="3452"/>
      <c r="L2663" s="101"/>
      <c r="M2663" s="101"/>
      <c r="N2663" s="389"/>
      <c r="O2663" s="3896"/>
      <c r="P2663" s="389">
        <f t="shared" si="2789"/>
        <v>0</v>
      </c>
      <c r="Q2663" s="389"/>
      <c r="R2663" s="389"/>
      <c r="S2663" s="389"/>
      <c r="T2663" s="389"/>
      <c r="U2663" s="389"/>
      <c r="V2663" s="607"/>
      <c r="W2663" s="607"/>
      <c r="X2663" s="607"/>
      <c r="Y2663" s="607"/>
      <c r="Z2663" s="607"/>
      <c r="AA2663" s="607"/>
      <c r="AB2663" s="607"/>
      <c r="AC2663" s="607"/>
      <c r="AD2663" s="2006"/>
      <c r="AE2663" s="607"/>
      <c r="AF2663" s="3022"/>
      <c r="AG2663" s="607"/>
      <c r="AH2663" s="607"/>
      <c r="AI2663" s="607"/>
      <c r="AJ2663" s="607"/>
      <c r="AK2663" s="2010"/>
      <c r="AL2663" s="3559"/>
      <c r="AM2663" s="3928"/>
      <c r="AN2663" s="2006"/>
      <c r="AO2663" s="4305">
        <f t="shared" si="2772"/>
        <v>0</v>
      </c>
      <c r="AP2663" s="4305"/>
    </row>
    <row r="2664" spans="1:42" ht="63" x14ac:dyDescent="0.25">
      <c r="A2664" s="47">
        <v>1</v>
      </c>
      <c r="B2664" s="2473" t="s">
        <v>405</v>
      </c>
      <c r="C2664" s="2223"/>
      <c r="D2664" s="346"/>
      <c r="E2664" s="613">
        <f>E2665+E2670</f>
        <v>11329</v>
      </c>
      <c r="F2664" s="4034">
        <f>F2665+F2670</f>
        <v>11329</v>
      </c>
      <c r="G2664" s="613">
        <f t="shared" si="2784"/>
        <v>0</v>
      </c>
      <c r="H2664" s="366">
        <f t="shared" ref="H2664" si="2808">H2665+H2670</f>
        <v>6609</v>
      </c>
      <c r="I2664" s="366">
        <f t="shared" ref="I2664" si="2809">I2665+I2670</f>
        <v>2149</v>
      </c>
      <c r="J2664" s="366">
        <f t="shared" si="2798"/>
        <v>32.516265698290212</v>
      </c>
      <c r="K2664" s="3452">
        <f t="shared" ref="K2664" si="2810">K2665+K2670</f>
        <v>0</v>
      </c>
      <c r="L2664" s="101"/>
      <c r="M2664" s="101"/>
      <c r="N2664" s="389"/>
      <c r="O2664" s="3896"/>
      <c r="P2664" s="389">
        <f t="shared" si="2789"/>
        <v>0</v>
      </c>
      <c r="Q2664" s="389"/>
      <c r="R2664" s="389"/>
      <c r="S2664" s="389"/>
      <c r="T2664" s="389"/>
      <c r="U2664" s="389"/>
      <c r="V2664" s="607"/>
      <c r="W2664" s="607"/>
      <c r="X2664" s="607"/>
      <c r="Y2664" s="607"/>
      <c r="Z2664" s="607"/>
      <c r="AA2664" s="607"/>
      <c r="AB2664" s="607"/>
      <c r="AC2664" s="607"/>
      <c r="AD2664" s="3309"/>
      <c r="AE2664" s="607">
        <f>AK2664-AJ2664-AG2664</f>
        <v>0</v>
      </c>
      <c r="AF2664" s="3022"/>
      <c r="AG2664" s="607"/>
      <c r="AH2664" s="607">
        <f>AE2664-AD2664</f>
        <v>0</v>
      </c>
      <c r="AI2664" s="607"/>
      <c r="AJ2664" s="607"/>
      <c r="AK2664" s="2010"/>
      <c r="AL2664" s="3559"/>
      <c r="AM2664" s="3928">
        <f t="shared" ref="AM2664" si="2811">AM2665+AM2670</f>
        <v>0</v>
      </c>
      <c r="AN2664" s="2006"/>
      <c r="AO2664" s="4305">
        <f t="shared" si="2772"/>
        <v>0</v>
      </c>
      <c r="AP2664" s="4305"/>
    </row>
    <row r="2665" spans="1:42" ht="30" x14ac:dyDescent="0.25">
      <c r="A2665" s="47">
        <v>1</v>
      </c>
      <c r="B2665" s="2431" t="s">
        <v>406</v>
      </c>
      <c r="C2665" s="2223"/>
      <c r="D2665" s="346"/>
      <c r="E2665" s="613">
        <f>SUM(E2666:E2669)</f>
        <v>4279</v>
      </c>
      <c r="F2665" s="4034">
        <f>SUM(F2666:F2669)</f>
        <v>4279</v>
      </c>
      <c r="G2665" s="613">
        <f t="shared" si="2784"/>
        <v>0</v>
      </c>
      <c r="H2665" s="366">
        <f t="shared" ref="H2665" si="2812">SUM(H2666:H2669)</f>
        <v>2496</v>
      </c>
      <c r="I2665" s="366">
        <f t="shared" ref="I2665" si="2813">SUM(I2666:I2669)</f>
        <v>1219</v>
      </c>
      <c r="J2665" s="366">
        <f t="shared" si="2798"/>
        <v>48.838141025641022</v>
      </c>
      <c r="K2665" s="3452">
        <f t="shared" ref="K2665" si="2814">SUM(K2666:K2669)</f>
        <v>0</v>
      </c>
      <c r="L2665" s="101"/>
      <c r="M2665" s="101"/>
      <c r="N2665" s="389"/>
      <c r="O2665" s="3896"/>
      <c r="P2665" s="389">
        <f t="shared" si="2789"/>
        <v>0</v>
      </c>
      <c r="Q2665" s="389"/>
      <c r="R2665" s="389"/>
      <c r="S2665" s="389"/>
      <c r="T2665" s="389"/>
      <c r="U2665" s="389"/>
      <c r="V2665" s="607"/>
      <c r="W2665" s="607"/>
      <c r="X2665" s="607"/>
      <c r="Y2665" s="607"/>
      <c r="Z2665" s="607"/>
      <c r="AA2665" s="607"/>
      <c r="AB2665" s="607"/>
      <c r="AC2665" s="607"/>
      <c r="AD2665" s="2006"/>
      <c r="AE2665" s="607"/>
      <c r="AF2665" s="3022"/>
      <c r="AG2665" s="607"/>
      <c r="AH2665" s="607"/>
      <c r="AI2665" s="607"/>
      <c r="AJ2665" s="607"/>
      <c r="AK2665" s="2010"/>
      <c r="AL2665" s="3559"/>
      <c r="AM2665" s="3928">
        <f t="shared" ref="AM2665" si="2815">SUM(AM2666:AM2669)</f>
        <v>0</v>
      </c>
      <c r="AN2665" s="2006"/>
      <c r="AO2665" s="4305">
        <f t="shared" si="2772"/>
        <v>0</v>
      </c>
      <c r="AP2665" s="4305"/>
    </row>
    <row r="2666" spans="1:42" ht="30" x14ac:dyDescent="0.25">
      <c r="A2666" s="47">
        <v>1</v>
      </c>
      <c r="B2666" s="1829" t="s">
        <v>407</v>
      </c>
      <c r="C2666" s="2223"/>
      <c r="D2666" s="346"/>
      <c r="E2666" s="613">
        <v>4156</v>
      </c>
      <c r="F2666" s="4034">
        <v>4156</v>
      </c>
      <c r="G2666" s="613">
        <f t="shared" si="2784"/>
        <v>0</v>
      </c>
      <c r="H2666" s="366">
        <f>ROUND(E2666/12*$B$4,0)</f>
        <v>2424</v>
      </c>
      <c r="I2666" s="366">
        <v>1219</v>
      </c>
      <c r="J2666" s="366">
        <f t="shared" si="2798"/>
        <v>50.288778877887786</v>
      </c>
      <c r="K2666" s="3452"/>
      <c r="L2666" s="101"/>
      <c r="M2666" s="101"/>
      <c r="N2666" s="389"/>
      <c r="O2666" s="3896"/>
      <c r="P2666" s="389">
        <f t="shared" si="2789"/>
        <v>0</v>
      </c>
      <c r="Q2666" s="389"/>
      <c r="R2666" s="389"/>
      <c r="S2666" s="389"/>
      <c r="T2666" s="389"/>
      <c r="U2666" s="389"/>
      <c r="V2666" s="607"/>
      <c r="W2666" s="607"/>
      <c r="X2666" s="607"/>
      <c r="Y2666" s="607"/>
      <c r="Z2666" s="607"/>
      <c r="AA2666" s="607"/>
      <c r="AB2666" s="607"/>
      <c r="AC2666" s="607"/>
      <c r="AD2666" s="2006"/>
      <c r="AE2666" s="607"/>
      <c r="AF2666" s="3022"/>
      <c r="AG2666" s="607"/>
      <c r="AH2666" s="607"/>
      <c r="AI2666" s="607"/>
      <c r="AJ2666" s="607"/>
      <c r="AK2666" s="2010"/>
      <c r="AL2666" s="3559"/>
      <c r="AM2666" s="3928"/>
      <c r="AN2666" s="2006"/>
      <c r="AO2666" s="4305">
        <f t="shared" si="2772"/>
        <v>0</v>
      </c>
      <c r="AP2666" s="4305"/>
    </row>
    <row r="2667" spans="1:42" ht="60" x14ac:dyDescent="0.25">
      <c r="A2667" s="47">
        <v>1</v>
      </c>
      <c r="B2667" s="1829" t="s">
        <v>408</v>
      </c>
      <c r="C2667" s="2223"/>
      <c r="D2667" s="346"/>
      <c r="E2667" s="613"/>
      <c r="F2667" s="4034"/>
      <c r="G2667" s="613">
        <f t="shared" si="2784"/>
        <v>0</v>
      </c>
      <c r="H2667" s="366"/>
      <c r="I2667" s="366"/>
      <c r="J2667" s="366"/>
      <c r="K2667" s="3452"/>
      <c r="L2667" s="101"/>
      <c r="M2667" s="101"/>
      <c r="N2667" s="389"/>
      <c r="O2667" s="3896"/>
      <c r="P2667" s="389">
        <f t="shared" si="2789"/>
        <v>0</v>
      </c>
      <c r="Q2667" s="389"/>
      <c r="R2667" s="389"/>
      <c r="S2667" s="389"/>
      <c r="T2667" s="389"/>
      <c r="U2667" s="389"/>
      <c r="V2667" s="607"/>
      <c r="W2667" s="607"/>
      <c r="X2667" s="607"/>
      <c r="Y2667" s="607"/>
      <c r="Z2667" s="607"/>
      <c r="AA2667" s="607"/>
      <c r="AB2667" s="607"/>
      <c r="AC2667" s="607"/>
      <c r="AD2667" s="2006"/>
      <c r="AE2667" s="607"/>
      <c r="AF2667" s="3022"/>
      <c r="AG2667" s="607"/>
      <c r="AH2667" s="607"/>
      <c r="AI2667" s="607"/>
      <c r="AJ2667" s="607"/>
      <c r="AK2667" s="2010"/>
      <c r="AL2667" s="3559"/>
      <c r="AM2667" s="3928"/>
      <c r="AN2667" s="2006"/>
      <c r="AO2667" s="4305">
        <f t="shared" si="2772"/>
        <v>0</v>
      </c>
      <c r="AP2667" s="4305"/>
    </row>
    <row r="2668" spans="1:42" ht="45" x14ac:dyDescent="0.25">
      <c r="A2668" s="47">
        <v>1</v>
      </c>
      <c r="B2668" s="1829" t="s">
        <v>409</v>
      </c>
      <c r="C2668" s="2223"/>
      <c r="D2668" s="346"/>
      <c r="E2668" s="613">
        <v>14</v>
      </c>
      <c r="F2668" s="4034">
        <v>14</v>
      </c>
      <c r="G2668" s="613">
        <f t="shared" si="2784"/>
        <v>0</v>
      </c>
      <c r="H2668" s="366">
        <f>ROUND(E2668/12*$B$4,0)</f>
        <v>8</v>
      </c>
      <c r="I2668" s="366"/>
      <c r="J2668" s="366">
        <f>I2668/H2668*100</f>
        <v>0</v>
      </c>
      <c r="K2668" s="3452"/>
      <c r="L2668" s="101"/>
      <c r="M2668" s="101"/>
      <c r="N2668" s="389"/>
      <c r="O2668" s="3896"/>
      <c r="P2668" s="389">
        <f t="shared" si="2789"/>
        <v>0</v>
      </c>
      <c r="Q2668" s="389"/>
      <c r="R2668" s="389"/>
      <c r="S2668" s="389"/>
      <c r="T2668" s="389"/>
      <c r="U2668" s="389"/>
      <c r="V2668" s="607"/>
      <c r="W2668" s="607"/>
      <c r="X2668" s="607"/>
      <c r="Y2668" s="607"/>
      <c r="Z2668" s="607"/>
      <c r="AA2668" s="607"/>
      <c r="AB2668" s="607"/>
      <c r="AC2668" s="607"/>
      <c r="AD2668" s="2006"/>
      <c r="AE2668" s="607"/>
      <c r="AF2668" s="3022"/>
      <c r="AG2668" s="607"/>
      <c r="AH2668" s="607"/>
      <c r="AI2668" s="607"/>
      <c r="AJ2668" s="607"/>
      <c r="AK2668" s="2010"/>
      <c r="AL2668" s="3559"/>
      <c r="AM2668" s="3928"/>
      <c r="AN2668" s="2006"/>
      <c r="AO2668" s="4305">
        <f t="shared" si="2772"/>
        <v>0</v>
      </c>
      <c r="AP2668" s="4305"/>
    </row>
    <row r="2669" spans="1:42" ht="30" x14ac:dyDescent="0.25">
      <c r="A2669" s="47">
        <v>1</v>
      </c>
      <c r="B2669" s="1829" t="s">
        <v>410</v>
      </c>
      <c r="C2669" s="2223"/>
      <c r="D2669" s="346"/>
      <c r="E2669" s="613">
        <v>109</v>
      </c>
      <c r="F2669" s="4034">
        <v>109</v>
      </c>
      <c r="G2669" s="613">
        <f t="shared" si="2784"/>
        <v>0</v>
      </c>
      <c r="H2669" s="366">
        <f>ROUND(E2669/12*$B$4,0)</f>
        <v>64</v>
      </c>
      <c r="I2669" s="366"/>
      <c r="J2669" s="366">
        <f>I2669/H2669*100</f>
        <v>0</v>
      </c>
      <c r="K2669" s="3452"/>
      <c r="L2669" s="101"/>
      <c r="M2669" s="101"/>
      <c r="N2669" s="389"/>
      <c r="O2669" s="3896"/>
      <c r="P2669" s="389">
        <f t="shared" si="2789"/>
        <v>0</v>
      </c>
      <c r="Q2669" s="389"/>
      <c r="R2669" s="389"/>
      <c r="S2669" s="389"/>
      <c r="T2669" s="389"/>
      <c r="U2669" s="389"/>
      <c r="V2669" s="607"/>
      <c r="W2669" s="607"/>
      <c r="X2669" s="607"/>
      <c r="Y2669" s="607"/>
      <c r="Z2669" s="607"/>
      <c r="AA2669" s="607"/>
      <c r="AB2669" s="607"/>
      <c r="AC2669" s="607"/>
      <c r="AD2669" s="2006"/>
      <c r="AE2669" s="607"/>
      <c r="AF2669" s="3022"/>
      <c r="AG2669" s="607"/>
      <c r="AH2669" s="607"/>
      <c r="AI2669" s="607"/>
      <c r="AJ2669" s="607"/>
      <c r="AK2669" s="2010"/>
      <c r="AL2669" s="3559"/>
      <c r="AM2669" s="3928"/>
      <c r="AN2669" s="2006"/>
      <c r="AO2669" s="4305">
        <f t="shared" si="2772"/>
        <v>0</v>
      </c>
      <c r="AP2669" s="4305"/>
    </row>
    <row r="2670" spans="1:42" ht="60" x14ac:dyDescent="0.25">
      <c r="A2670" s="47">
        <v>1</v>
      </c>
      <c r="B2670" s="2431" t="s">
        <v>411</v>
      </c>
      <c r="C2670" s="2223"/>
      <c r="D2670" s="346"/>
      <c r="E2670" s="613">
        <f>SUM(E2671:E2674)</f>
        <v>7050</v>
      </c>
      <c r="F2670" s="4034">
        <f>SUM(F2671:F2674)</f>
        <v>7050</v>
      </c>
      <c r="G2670" s="613">
        <f t="shared" si="2784"/>
        <v>0</v>
      </c>
      <c r="H2670" s="366">
        <f t="shared" ref="H2670" si="2816">SUM(H2671:H2674)</f>
        <v>4113</v>
      </c>
      <c r="I2670" s="366">
        <f>I2671+I2673+I2674</f>
        <v>930</v>
      </c>
      <c r="J2670" s="366">
        <f>I2670/H2670*100</f>
        <v>22.611232676878188</v>
      </c>
      <c r="K2670" s="3452">
        <f>K2671+K2673+K2674</f>
        <v>0</v>
      </c>
      <c r="L2670" s="101"/>
      <c r="M2670" s="101"/>
      <c r="N2670" s="389"/>
      <c r="O2670" s="3896"/>
      <c r="P2670" s="389">
        <f t="shared" si="2789"/>
        <v>0</v>
      </c>
      <c r="Q2670" s="389"/>
      <c r="R2670" s="389"/>
      <c r="S2670" s="389"/>
      <c r="T2670" s="389"/>
      <c r="U2670" s="389"/>
      <c r="V2670" s="607"/>
      <c r="W2670" s="607"/>
      <c r="X2670" s="607"/>
      <c r="Y2670" s="607"/>
      <c r="Z2670" s="607"/>
      <c r="AA2670" s="607"/>
      <c r="AB2670" s="607"/>
      <c r="AC2670" s="607"/>
      <c r="AD2670" s="2006"/>
      <c r="AE2670" s="607"/>
      <c r="AF2670" s="3022"/>
      <c r="AG2670" s="607"/>
      <c r="AH2670" s="607"/>
      <c r="AI2670" s="607"/>
      <c r="AJ2670" s="607"/>
      <c r="AK2670" s="2010"/>
      <c r="AL2670" s="3559"/>
      <c r="AM2670" s="3928">
        <f>AM2671+AM2673+AM2674</f>
        <v>0</v>
      </c>
      <c r="AN2670" s="2006"/>
      <c r="AO2670" s="4305">
        <f t="shared" si="2772"/>
        <v>0</v>
      </c>
      <c r="AP2670" s="4305"/>
    </row>
    <row r="2671" spans="1:42" ht="45" x14ac:dyDescent="0.25">
      <c r="A2671" s="47">
        <v>1</v>
      </c>
      <c r="B2671" s="1829" t="s">
        <v>412</v>
      </c>
      <c r="C2671" s="2223"/>
      <c r="D2671" s="346"/>
      <c r="E2671" s="613">
        <v>1400</v>
      </c>
      <c r="F2671" s="4034">
        <v>1400</v>
      </c>
      <c r="G2671" s="613">
        <f t="shared" si="2784"/>
        <v>0</v>
      </c>
      <c r="H2671" s="366">
        <f>ROUND(E2671/12*$B$4,0)</f>
        <v>817</v>
      </c>
      <c r="I2671" s="366">
        <v>335</v>
      </c>
      <c r="J2671" s="366">
        <f>I2671/H2671*100</f>
        <v>41.003671970624232</v>
      </c>
      <c r="K2671" s="3452"/>
      <c r="L2671" s="101"/>
      <c r="M2671" s="101"/>
      <c r="N2671" s="389"/>
      <c r="O2671" s="3896"/>
      <c r="P2671" s="389">
        <f t="shared" si="2789"/>
        <v>0</v>
      </c>
      <c r="Q2671" s="389"/>
      <c r="R2671" s="389"/>
      <c r="S2671" s="389"/>
      <c r="T2671" s="389"/>
      <c r="U2671" s="389"/>
      <c r="V2671" s="607"/>
      <c r="W2671" s="607"/>
      <c r="X2671" s="607"/>
      <c r="Y2671" s="607"/>
      <c r="Z2671" s="607"/>
      <c r="AA2671" s="607"/>
      <c r="AB2671" s="607"/>
      <c r="AC2671" s="607"/>
      <c r="AD2671" s="2006"/>
      <c r="AE2671" s="607"/>
      <c r="AF2671" s="3022"/>
      <c r="AG2671" s="607"/>
      <c r="AH2671" s="607"/>
      <c r="AI2671" s="607"/>
      <c r="AJ2671" s="607"/>
      <c r="AK2671" s="2010"/>
      <c r="AL2671" s="3559"/>
      <c r="AM2671" s="3928"/>
      <c r="AN2671" s="2006"/>
      <c r="AO2671" s="4305">
        <f t="shared" si="2772"/>
        <v>0</v>
      </c>
      <c r="AP2671" s="4305"/>
    </row>
    <row r="2672" spans="1:42" ht="30" x14ac:dyDescent="0.25">
      <c r="A2672" s="47">
        <v>1</v>
      </c>
      <c r="B2672" s="1829" t="s">
        <v>445</v>
      </c>
      <c r="C2672" s="2223"/>
      <c r="D2672" s="346"/>
      <c r="E2672" s="613"/>
      <c r="F2672" s="4034"/>
      <c r="G2672" s="613">
        <f t="shared" si="2784"/>
        <v>0</v>
      </c>
      <c r="H2672" s="366"/>
      <c r="I2672" s="366"/>
      <c r="J2672" s="366"/>
      <c r="K2672" s="3452"/>
      <c r="L2672" s="101"/>
      <c r="M2672" s="101"/>
      <c r="N2672" s="389"/>
      <c r="O2672" s="3896"/>
      <c r="P2672" s="389">
        <f t="shared" si="2789"/>
        <v>0</v>
      </c>
      <c r="Q2672" s="389"/>
      <c r="R2672" s="389"/>
      <c r="S2672" s="389"/>
      <c r="T2672" s="389"/>
      <c r="U2672" s="389"/>
      <c r="V2672" s="607"/>
      <c r="W2672" s="607"/>
      <c r="X2672" s="607"/>
      <c r="Y2672" s="607"/>
      <c r="Z2672" s="607"/>
      <c r="AA2672" s="607"/>
      <c r="AB2672" s="607"/>
      <c r="AC2672" s="607"/>
      <c r="AD2672" s="2006"/>
      <c r="AE2672" s="607"/>
      <c r="AF2672" s="3022"/>
      <c r="AG2672" s="607"/>
      <c r="AH2672" s="607"/>
      <c r="AI2672" s="607"/>
      <c r="AJ2672" s="607"/>
      <c r="AK2672" s="2010"/>
      <c r="AL2672" s="3559"/>
      <c r="AM2672" s="3928"/>
      <c r="AN2672" s="2006"/>
      <c r="AO2672" s="4305">
        <f t="shared" si="2772"/>
        <v>0</v>
      </c>
      <c r="AP2672" s="4305"/>
    </row>
    <row r="2673" spans="1:42" ht="75" x14ac:dyDescent="0.25">
      <c r="A2673" s="47">
        <v>1</v>
      </c>
      <c r="B2673" s="1829" t="s">
        <v>413</v>
      </c>
      <c r="C2673" s="2223"/>
      <c r="D2673" s="346"/>
      <c r="E2673" s="613">
        <v>4100</v>
      </c>
      <c r="F2673" s="4034">
        <v>4100</v>
      </c>
      <c r="G2673" s="613">
        <f t="shared" si="2784"/>
        <v>0</v>
      </c>
      <c r="H2673" s="366">
        <f>ROUND(E2673/12*$B$4,0)</f>
        <v>2392</v>
      </c>
      <c r="I2673" s="366">
        <v>274</v>
      </c>
      <c r="J2673" s="366">
        <f>I2673/H2673*100</f>
        <v>11.454849498327759</v>
      </c>
      <c r="K2673" s="3452"/>
      <c r="L2673" s="101"/>
      <c r="M2673" s="101"/>
      <c r="N2673" s="389"/>
      <c r="O2673" s="3896"/>
      <c r="P2673" s="389">
        <f t="shared" si="2789"/>
        <v>0</v>
      </c>
      <c r="Q2673" s="389"/>
      <c r="R2673" s="389"/>
      <c r="S2673" s="389"/>
      <c r="T2673" s="389"/>
      <c r="U2673" s="389"/>
      <c r="V2673" s="607"/>
      <c r="W2673" s="607"/>
      <c r="X2673" s="607"/>
      <c r="Y2673" s="607"/>
      <c r="Z2673" s="607"/>
      <c r="AA2673" s="607"/>
      <c r="AB2673" s="607"/>
      <c r="AC2673" s="607"/>
      <c r="AD2673" s="2006"/>
      <c r="AE2673" s="607"/>
      <c r="AF2673" s="3022"/>
      <c r="AG2673" s="607"/>
      <c r="AH2673" s="607"/>
      <c r="AI2673" s="607"/>
      <c r="AJ2673" s="607"/>
      <c r="AK2673" s="2010"/>
      <c r="AL2673" s="3559"/>
      <c r="AM2673" s="3928"/>
      <c r="AN2673" s="2006"/>
      <c r="AO2673" s="4305">
        <f t="shared" si="2772"/>
        <v>0</v>
      </c>
      <c r="AP2673" s="4305"/>
    </row>
    <row r="2674" spans="1:42" ht="60" x14ac:dyDescent="0.25">
      <c r="A2674" s="47">
        <v>1</v>
      </c>
      <c r="B2674" s="1829" t="s">
        <v>414</v>
      </c>
      <c r="C2674" s="2223"/>
      <c r="D2674" s="346"/>
      <c r="E2674" s="613">
        <v>1550</v>
      </c>
      <c r="F2674" s="4034">
        <v>1550</v>
      </c>
      <c r="G2674" s="613">
        <f t="shared" si="2784"/>
        <v>0</v>
      </c>
      <c r="H2674" s="366">
        <f>ROUND(E2674/12*$B$4,0)</f>
        <v>904</v>
      </c>
      <c r="I2674" s="366">
        <v>321</v>
      </c>
      <c r="J2674" s="366">
        <f>I2674/H2674*100</f>
        <v>35.508849557522126</v>
      </c>
      <c r="K2674" s="3452"/>
      <c r="L2674" s="101"/>
      <c r="M2674" s="101"/>
      <c r="N2674" s="389"/>
      <c r="O2674" s="3896"/>
      <c r="P2674" s="389">
        <f t="shared" si="2789"/>
        <v>0</v>
      </c>
      <c r="Q2674" s="389"/>
      <c r="R2674" s="389"/>
      <c r="S2674" s="389"/>
      <c r="T2674" s="389"/>
      <c r="U2674" s="389"/>
      <c r="V2674" s="607"/>
      <c r="W2674" s="607"/>
      <c r="X2674" s="607"/>
      <c r="Y2674" s="607"/>
      <c r="Z2674" s="607"/>
      <c r="AA2674" s="607"/>
      <c r="AB2674" s="607"/>
      <c r="AC2674" s="607"/>
      <c r="AD2674" s="2006"/>
      <c r="AE2674" s="607"/>
      <c r="AF2674" s="3022"/>
      <c r="AG2674" s="607"/>
      <c r="AH2674" s="607"/>
      <c r="AI2674" s="607"/>
      <c r="AJ2674" s="607"/>
      <c r="AK2674" s="2010"/>
      <c r="AL2674" s="3559"/>
      <c r="AM2674" s="3928"/>
      <c r="AN2674" s="2006"/>
      <c r="AO2674" s="4305">
        <f t="shared" si="2772"/>
        <v>0</v>
      </c>
      <c r="AP2674" s="4305"/>
    </row>
    <row r="2675" spans="1:42" ht="72" x14ac:dyDescent="0.25">
      <c r="B2675" s="2513" t="s">
        <v>506</v>
      </c>
      <c r="C2675" s="2223"/>
      <c r="D2675" s="346"/>
      <c r="E2675" s="613">
        <v>3700</v>
      </c>
      <c r="F2675" s="4034">
        <v>3700</v>
      </c>
      <c r="G2675" s="613">
        <f t="shared" si="2784"/>
        <v>0</v>
      </c>
      <c r="H2675" s="366">
        <f>ROUND(E2675/12*$B$4,0)</f>
        <v>2158</v>
      </c>
      <c r="I2675" s="366">
        <v>35</v>
      </c>
      <c r="J2675" s="366">
        <f>I2675/H2675*100</f>
        <v>1.6218721037998145</v>
      </c>
      <c r="K2675" s="3452"/>
      <c r="L2675" s="101"/>
      <c r="M2675" s="101"/>
      <c r="N2675" s="389"/>
      <c r="O2675" s="3896"/>
      <c r="P2675" s="389">
        <f t="shared" si="2789"/>
        <v>0</v>
      </c>
      <c r="Q2675" s="389"/>
      <c r="R2675" s="389"/>
      <c r="S2675" s="389"/>
      <c r="T2675" s="389"/>
      <c r="U2675" s="389"/>
      <c r="V2675" s="607"/>
      <c r="W2675" s="607"/>
      <c r="X2675" s="607"/>
      <c r="Y2675" s="607"/>
      <c r="Z2675" s="607"/>
      <c r="AA2675" s="607"/>
      <c r="AB2675" s="607"/>
      <c r="AC2675" s="607"/>
      <c r="AD2675" s="2006"/>
      <c r="AE2675" s="607"/>
      <c r="AF2675" s="3022"/>
      <c r="AG2675" s="607"/>
      <c r="AH2675" s="607"/>
      <c r="AI2675" s="607"/>
      <c r="AJ2675" s="607"/>
      <c r="AK2675" s="2010"/>
      <c r="AL2675" s="3559"/>
      <c r="AM2675" s="3928"/>
      <c r="AN2675" s="2006"/>
      <c r="AO2675" s="4305">
        <f t="shared" si="2772"/>
        <v>0</v>
      </c>
      <c r="AP2675" s="4305"/>
    </row>
    <row r="2676" spans="1:42" x14ac:dyDescent="0.25">
      <c r="B2676" s="2535" t="s">
        <v>213</v>
      </c>
      <c r="C2676" s="2223"/>
      <c r="D2676" s="346"/>
      <c r="E2676" s="613"/>
      <c r="F2676" s="4034"/>
      <c r="G2676" s="613">
        <f t="shared" si="2784"/>
        <v>0</v>
      </c>
      <c r="H2676" s="366">
        <f>ROUND(E2676/12*$B$4,0)</f>
        <v>0</v>
      </c>
      <c r="I2676" s="366"/>
      <c r="J2676" s="366"/>
      <c r="K2676" s="3452"/>
      <c r="L2676" s="101"/>
      <c r="M2676" s="101"/>
      <c r="N2676" s="389"/>
      <c r="O2676" s="3896"/>
      <c r="P2676" s="389">
        <f t="shared" si="2789"/>
        <v>0</v>
      </c>
      <c r="Q2676" s="389"/>
      <c r="R2676" s="389"/>
      <c r="S2676" s="389"/>
      <c r="T2676" s="389"/>
      <c r="U2676" s="389"/>
      <c r="V2676" s="607"/>
      <c r="W2676" s="607"/>
      <c r="X2676" s="607"/>
      <c r="Y2676" s="607"/>
      <c r="Z2676" s="607"/>
      <c r="AA2676" s="607"/>
      <c r="AB2676" s="607">
        <v>225.464</v>
      </c>
      <c r="AC2676" s="607">
        <v>225.464</v>
      </c>
      <c r="AD2676" s="2006">
        <f>V2676/12*$B$4+(W2676-V2676)/11*6+(X2676-W2676)/10*5+(Y2676-X2676)/9*4+(Z2676-Y2676)/8*3+(AA2676-Z2676)/7*2+(AB2676-AA2676)/6*1+(AC2676-AB2676)</f>
        <v>37.577333333333335</v>
      </c>
      <c r="AE2676" s="607">
        <f>AK2676-AJ2676-AG2676</f>
        <v>0</v>
      </c>
      <c r="AF2676" s="3022"/>
      <c r="AG2676" s="607"/>
      <c r="AH2676" s="607">
        <f>AE2676-AD2676</f>
        <v>-37.577333333333335</v>
      </c>
      <c r="AI2676" s="607"/>
      <c r="AJ2676" s="607"/>
      <c r="AK2676" s="2010"/>
      <c r="AL2676" s="3559"/>
      <c r="AM2676" s="3928"/>
      <c r="AN2676" s="2006"/>
      <c r="AO2676" s="4305">
        <f t="shared" si="2772"/>
        <v>225464</v>
      </c>
      <c r="AP2676" s="4305"/>
    </row>
    <row r="2677" spans="1:42" ht="29.25" x14ac:dyDescent="0.25">
      <c r="A2677" s="47">
        <v>1</v>
      </c>
      <c r="B2677" s="2513" t="s">
        <v>476</v>
      </c>
      <c r="C2677" s="2223"/>
      <c r="D2677" s="346"/>
      <c r="E2677" s="613">
        <f>SUM(E2678,E2679,E2682,E2683,E2684)</f>
        <v>800</v>
      </c>
      <c r="F2677" s="4034">
        <f>SUM(F2678,F2679,F2682,F2683,F2684)</f>
        <v>800</v>
      </c>
      <c r="G2677" s="613">
        <f t="shared" si="2784"/>
        <v>0</v>
      </c>
      <c r="H2677" s="613">
        <f>SUM(H2678,H2679,H2682,H2683,H2684)</f>
        <v>0</v>
      </c>
      <c r="I2677" s="613">
        <f>SUM(I2678,I2679,I2682,I2683,I2684)</f>
        <v>0</v>
      </c>
      <c r="J2677" s="366" t="e">
        <f>I2677/H2677*100</f>
        <v>#DIV/0!</v>
      </c>
      <c r="K2677" s="3452">
        <f t="shared" ref="K2677" si="2817">SUM(K2678,K2679,K2682,K2683)</f>
        <v>0</v>
      </c>
      <c r="L2677" s="101"/>
      <c r="M2677" s="101"/>
      <c r="N2677" s="389"/>
      <c r="O2677" s="3896"/>
      <c r="P2677" s="389">
        <f t="shared" si="2789"/>
        <v>0</v>
      </c>
      <c r="Q2677" s="389"/>
      <c r="R2677" s="389"/>
      <c r="S2677" s="389"/>
      <c r="T2677" s="389"/>
      <c r="U2677" s="389"/>
      <c r="V2677" s="607"/>
      <c r="W2677" s="607"/>
      <c r="X2677" s="607"/>
      <c r="Y2677" s="607"/>
      <c r="Z2677" s="607"/>
      <c r="AA2677" s="607"/>
      <c r="AB2677" s="607"/>
      <c r="AC2677" s="607"/>
      <c r="AD2677" s="2006"/>
      <c r="AE2677" s="607"/>
      <c r="AF2677" s="3022"/>
      <c r="AG2677" s="607"/>
      <c r="AH2677" s="607"/>
      <c r="AI2677" s="607"/>
      <c r="AJ2677" s="607"/>
      <c r="AK2677" s="2010"/>
      <c r="AL2677" s="3559"/>
      <c r="AM2677" s="4034">
        <f t="shared" ref="AM2677" si="2818">SUM(AM2678,AM2679,AM2682,AM2683)</f>
        <v>0</v>
      </c>
      <c r="AN2677" s="2006"/>
      <c r="AO2677" s="4305">
        <f t="shared" si="2772"/>
        <v>0</v>
      </c>
      <c r="AP2677" s="4305"/>
    </row>
    <row r="2678" spans="1:42" x14ac:dyDescent="0.25">
      <c r="A2678" s="47">
        <v>1</v>
      </c>
      <c r="B2678" s="4" t="s">
        <v>464</v>
      </c>
      <c r="C2678" s="2223"/>
      <c r="D2678" s="346"/>
      <c r="E2678" s="613"/>
      <c r="F2678" s="4034"/>
      <c r="G2678" s="613">
        <f t="shared" si="2784"/>
        <v>0</v>
      </c>
      <c r="H2678" s="366"/>
      <c r="I2678" s="366"/>
      <c r="J2678" s="366"/>
      <c r="K2678" s="3452"/>
      <c r="L2678" s="101"/>
      <c r="M2678" s="101"/>
      <c r="N2678" s="389"/>
      <c r="O2678" s="3896"/>
      <c r="P2678" s="389">
        <f t="shared" si="2789"/>
        <v>0</v>
      </c>
      <c r="Q2678" s="389"/>
      <c r="R2678" s="389"/>
      <c r="S2678" s="389"/>
      <c r="T2678" s="389"/>
      <c r="U2678" s="389"/>
      <c r="V2678" s="607"/>
      <c r="W2678" s="607"/>
      <c r="X2678" s="607"/>
      <c r="Y2678" s="607"/>
      <c r="Z2678" s="607"/>
      <c r="AA2678" s="607"/>
      <c r="AB2678" s="607"/>
      <c r="AC2678" s="607"/>
      <c r="AD2678" s="2006"/>
      <c r="AE2678" s="607"/>
      <c r="AF2678" s="3022"/>
      <c r="AG2678" s="607"/>
      <c r="AH2678" s="607"/>
      <c r="AI2678" s="607"/>
      <c r="AJ2678" s="607"/>
      <c r="AK2678" s="2010"/>
      <c r="AL2678" s="3559"/>
      <c r="AM2678" s="3928"/>
      <c r="AN2678" s="2006"/>
      <c r="AO2678" s="4305">
        <f t="shared" si="2772"/>
        <v>0</v>
      </c>
      <c r="AP2678" s="4305"/>
    </row>
    <row r="2679" spans="1:42" ht="30" x14ac:dyDescent="0.25">
      <c r="A2679" s="47">
        <v>1</v>
      </c>
      <c r="B2679" s="2536" t="s">
        <v>465</v>
      </c>
      <c r="C2679" s="2223"/>
      <c r="D2679" s="346"/>
      <c r="E2679" s="613"/>
      <c r="F2679" s="4034"/>
      <c r="G2679" s="613">
        <f t="shared" si="2784"/>
        <v>0</v>
      </c>
      <c r="H2679" s="366"/>
      <c r="I2679" s="366"/>
      <c r="J2679" s="366"/>
      <c r="K2679" s="3452"/>
      <c r="L2679" s="101"/>
      <c r="M2679" s="101"/>
      <c r="N2679" s="389"/>
      <c r="O2679" s="3896"/>
      <c r="P2679" s="389">
        <f t="shared" si="2789"/>
        <v>0</v>
      </c>
      <c r="Q2679" s="389"/>
      <c r="R2679" s="389"/>
      <c r="S2679" s="389"/>
      <c r="T2679" s="389"/>
      <c r="U2679" s="389"/>
      <c r="V2679" s="607"/>
      <c r="W2679" s="607"/>
      <c r="X2679" s="607"/>
      <c r="Y2679" s="607"/>
      <c r="Z2679" s="607"/>
      <c r="AA2679" s="607"/>
      <c r="AB2679" s="607"/>
      <c r="AC2679" s="607"/>
      <c r="AD2679" s="2006"/>
      <c r="AE2679" s="607"/>
      <c r="AF2679" s="3022"/>
      <c r="AG2679" s="607"/>
      <c r="AH2679" s="607"/>
      <c r="AI2679" s="607"/>
      <c r="AJ2679" s="607"/>
      <c r="AK2679" s="2010"/>
      <c r="AL2679" s="3559"/>
      <c r="AM2679" s="3928"/>
      <c r="AN2679" s="2006"/>
      <c r="AO2679" s="4305">
        <f t="shared" si="2772"/>
        <v>0</v>
      </c>
      <c r="AP2679" s="4305"/>
    </row>
    <row r="2680" spans="1:42" x14ac:dyDescent="0.25">
      <c r="A2680" s="47">
        <v>1</v>
      </c>
      <c r="B2680" s="4" t="s">
        <v>466</v>
      </c>
      <c r="C2680" s="2223"/>
      <c r="D2680" s="346"/>
      <c r="E2680" s="613"/>
      <c r="F2680" s="4034"/>
      <c r="G2680" s="613">
        <f t="shared" si="2784"/>
        <v>0</v>
      </c>
      <c r="H2680" s="366"/>
      <c r="I2680" s="366"/>
      <c r="J2680" s="366"/>
      <c r="K2680" s="3452"/>
      <c r="L2680" s="101"/>
      <c r="M2680" s="101"/>
      <c r="N2680" s="389"/>
      <c r="O2680" s="3896"/>
      <c r="P2680" s="389">
        <f t="shared" si="2789"/>
        <v>0</v>
      </c>
      <c r="Q2680" s="389"/>
      <c r="R2680" s="389"/>
      <c r="S2680" s="389"/>
      <c r="T2680" s="389"/>
      <c r="U2680" s="389"/>
      <c r="V2680" s="607"/>
      <c r="W2680" s="607"/>
      <c r="X2680" s="607"/>
      <c r="Y2680" s="607"/>
      <c r="Z2680" s="607"/>
      <c r="AA2680" s="607"/>
      <c r="AB2680" s="607"/>
      <c r="AC2680" s="607"/>
      <c r="AD2680" s="2006"/>
      <c r="AE2680" s="607"/>
      <c r="AF2680" s="3022"/>
      <c r="AG2680" s="607"/>
      <c r="AH2680" s="607"/>
      <c r="AI2680" s="607"/>
      <c r="AJ2680" s="607"/>
      <c r="AK2680" s="2010"/>
      <c r="AL2680" s="3559"/>
      <c r="AM2680" s="3928"/>
      <c r="AN2680" s="2006"/>
      <c r="AO2680" s="4305">
        <f t="shared" si="2772"/>
        <v>0</v>
      </c>
      <c r="AP2680" s="4305"/>
    </row>
    <row r="2681" spans="1:42" ht="30" x14ac:dyDescent="0.25">
      <c r="A2681" s="47">
        <v>1</v>
      </c>
      <c r="B2681" s="4" t="s">
        <v>492</v>
      </c>
      <c r="C2681" s="2223"/>
      <c r="D2681" s="346"/>
      <c r="E2681" s="613"/>
      <c r="F2681" s="4034"/>
      <c r="G2681" s="613">
        <f t="shared" si="2784"/>
        <v>0</v>
      </c>
      <c r="H2681" s="366"/>
      <c r="I2681" s="366"/>
      <c r="J2681" s="366"/>
      <c r="K2681" s="3452"/>
      <c r="L2681" s="101"/>
      <c r="M2681" s="101"/>
      <c r="N2681" s="389"/>
      <c r="O2681" s="3896"/>
      <c r="P2681" s="389">
        <f t="shared" si="2789"/>
        <v>0</v>
      </c>
      <c r="Q2681" s="389"/>
      <c r="R2681" s="389"/>
      <c r="S2681" s="389"/>
      <c r="T2681" s="389"/>
      <c r="U2681" s="389"/>
      <c r="V2681" s="607"/>
      <c r="W2681" s="607"/>
      <c r="X2681" s="607"/>
      <c r="Y2681" s="607"/>
      <c r="Z2681" s="607"/>
      <c r="AA2681" s="607"/>
      <c r="AB2681" s="607"/>
      <c r="AC2681" s="607"/>
      <c r="AD2681" s="2006"/>
      <c r="AE2681" s="607"/>
      <c r="AF2681" s="3022"/>
      <c r="AG2681" s="607"/>
      <c r="AH2681" s="607"/>
      <c r="AI2681" s="607"/>
      <c r="AJ2681" s="607"/>
      <c r="AK2681" s="2010"/>
      <c r="AL2681" s="3559"/>
      <c r="AM2681" s="3928"/>
      <c r="AN2681" s="2006"/>
      <c r="AO2681" s="4305">
        <f t="shared" si="2772"/>
        <v>0</v>
      </c>
      <c r="AP2681" s="4305"/>
    </row>
    <row r="2682" spans="1:42" ht="75" x14ac:dyDescent="0.25">
      <c r="A2682" s="47">
        <v>1</v>
      </c>
      <c r="B2682" s="4" t="s">
        <v>468</v>
      </c>
      <c r="C2682" s="2223"/>
      <c r="D2682" s="346"/>
      <c r="E2682" s="613"/>
      <c r="F2682" s="4034"/>
      <c r="G2682" s="613">
        <f t="shared" si="2784"/>
        <v>0</v>
      </c>
      <c r="H2682" s="366"/>
      <c r="I2682" s="366"/>
      <c r="J2682" s="366"/>
      <c r="K2682" s="3452"/>
      <c r="L2682" s="101"/>
      <c r="M2682" s="101"/>
      <c r="N2682" s="389"/>
      <c r="O2682" s="3896"/>
      <c r="P2682" s="389">
        <f t="shared" si="2789"/>
        <v>0</v>
      </c>
      <c r="Q2682" s="389"/>
      <c r="R2682" s="389"/>
      <c r="S2682" s="389"/>
      <c r="T2682" s="389"/>
      <c r="U2682" s="389"/>
      <c r="V2682" s="607"/>
      <c r="W2682" s="607"/>
      <c r="X2682" s="607"/>
      <c r="Y2682" s="607"/>
      <c r="Z2682" s="607"/>
      <c r="AA2682" s="607"/>
      <c r="AB2682" s="607"/>
      <c r="AC2682" s="607"/>
      <c r="AD2682" s="2006"/>
      <c r="AE2682" s="607"/>
      <c r="AF2682" s="3022"/>
      <c r="AG2682" s="607"/>
      <c r="AH2682" s="607"/>
      <c r="AI2682" s="607"/>
      <c r="AJ2682" s="607"/>
      <c r="AK2682" s="2010"/>
      <c r="AL2682" s="3559"/>
      <c r="AM2682" s="3928"/>
      <c r="AN2682" s="2006"/>
      <c r="AO2682" s="4305">
        <f t="shared" si="2772"/>
        <v>0</v>
      </c>
      <c r="AP2682" s="4305"/>
    </row>
    <row r="2683" spans="1:42" ht="45" x14ac:dyDescent="0.25">
      <c r="A2683" s="47">
        <v>1</v>
      </c>
      <c r="B2683" s="2537" t="s">
        <v>469</v>
      </c>
      <c r="C2683" s="2223"/>
      <c r="D2683" s="346"/>
      <c r="E2683" s="613"/>
      <c r="F2683" s="4034"/>
      <c r="G2683" s="613">
        <f t="shared" si="2784"/>
        <v>0</v>
      </c>
      <c r="H2683" s="366"/>
      <c r="I2683" s="366"/>
      <c r="J2683" s="366"/>
      <c r="K2683" s="3452"/>
      <c r="L2683" s="101"/>
      <c r="M2683" s="101"/>
      <c r="N2683" s="389"/>
      <c r="O2683" s="3896"/>
      <c r="P2683" s="389">
        <f t="shared" si="2789"/>
        <v>0</v>
      </c>
      <c r="Q2683" s="389"/>
      <c r="R2683" s="389"/>
      <c r="S2683" s="389"/>
      <c r="T2683" s="389"/>
      <c r="U2683" s="389"/>
      <c r="V2683" s="607"/>
      <c r="W2683" s="607"/>
      <c r="X2683" s="607"/>
      <c r="Y2683" s="607"/>
      <c r="Z2683" s="607"/>
      <c r="AA2683" s="607"/>
      <c r="AB2683" s="607"/>
      <c r="AC2683" s="607"/>
      <c r="AD2683" s="2006"/>
      <c r="AE2683" s="607"/>
      <c r="AF2683" s="3022"/>
      <c r="AG2683" s="607"/>
      <c r="AH2683" s="607"/>
      <c r="AI2683" s="607"/>
      <c r="AJ2683" s="607"/>
      <c r="AK2683" s="2010"/>
      <c r="AL2683" s="3559"/>
      <c r="AM2683" s="3928"/>
      <c r="AN2683" s="2006"/>
      <c r="AO2683" s="4305">
        <f t="shared" si="2772"/>
        <v>0</v>
      </c>
      <c r="AP2683" s="4305"/>
    </row>
    <row r="2684" spans="1:42" ht="45" x14ac:dyDescent="0.25">
      <c r="B2684" s="2537" t="s">
        <v>562</v>
      </c>
      <c r="C2684" s="2223"/>
      <c r="D2684" s="346"/>
      <c r="E2684" s="613">
        <v>800</v>
      </c>
      <c r="F2684" s="4034">
        <v>800</v>
      </c>
      <c r="G2684" s="613">
        <f t="shared" si="2784"/>
        <v>0</v>
      </c>
      <c r="H2684" s="366"/>
      <c r="I2684" s="366"/>
      <c r="J2684" s="366" t="e">
        <f>I2684/H2684*100</f>
        <v>#DIV/0!</v>
      </c>
      <c r="K2684" s="3452"/>
      <c r="L2684" s="101"/>
      <c r="M2684" s="101"/>
      <c r="N2684" s="389"/>
      <c r="O2684" s="3896"/>
      <c r="P2684" s="389">
        <f t="shared" si="2789"/>
        <v>0</v>
      </c>
      <c r="Q2684" s="389"/>
      <c r="R2684" s="389"/>
      <c r="S2684" s="389"/>
      <c r="T2684" s="389"/>
      <c r="U2684" s="389"/>
      <c r="V2684" s="607"/>
      <c r="W2684" s="607"/>
      <c r="X2684" s="607"/>
      <c r="Y2684" s="607"/>
      <c r="Z2684" s="607"/>
      <c r="AA2684" s="607"/>
      <c r="AB2684" s="607"/>
      <c r="AC2684" s="607"/>
      <c r="AD2684" s="2006"/>
      <c r="AE2684" s="607"/>
      <c r="AF2684" s="3022"/>
      <c r="AG2684" s="607"/>
      <c r="AH2684" s="607"/>
      <c r="AI2684" s="607"/>
      <c r="AJ2684" s="607"/>
      <c r="AK2684" s="2010"/>
      <c r="AL2684" s="3559"/>
      <c r="AM2684" s="3928"/>
      <c r="AN2684" s="2006"/>
      <c r="AO2684" s="4305">
        <f t="shared" si="2772"/>
        <v>0</v>
      </c>
      <c r="AP2684" s="4305"/>
    </row>
    <row r="2685" spans="1:42" ht="29.25" x14ac:dyDescent="0.25">
      <c r="A2685" s="47">
        <v>1</v>
      </c>
      <c r="B2685" s="2513" t="s">
        <v>477</v>
      </c>
      <c r="C2685" s="2223"/>
      <c r="D2685" s="346"/>
      <c r="E2685" s="613"/>
      <c r="F2685" s="4034"/>
      <c r="G2685" s="613">
        <f t="shared" si="2784"/>
        <v>0</v>
      </c>
      <c r="H2685" s="69"/>
      <c r="I2685" s="366"/>
      <c r="J2685" s="366"/>
      <c r="K2685" s="3452"/>
      <c r="L2685" s="101"/>
      <c r="M2685" s="101"/>
      <c r="N2685" s="389"/>
      <c r="O2685" s="3896"/>
      <c r="P2685" s="389">
        <f t="shared" si="2789"/>
        <v>0</v>
      </c>
      <c r="Q2685" s="389"/>
      <c r="R2685" s="389"/>
      <c r="S2685" s="389"/>
      <c r="T2685" s="389"/>
      <c r="U2685" s="389"/>
      <c r="V2685" s="607"/>
      <c r="W2685" s="607"/>
      <c r="X2685" s="607"/>
      <c r="Y2685" s="607"/>
      <c r="Z2685" s="607"/>
      <c r="AA2685" s="607"/>
      <c r="AB2685" s="607"/>
      <c r="AC2685" s="607"/>
      <c r="AD2685" s="2006"/>
      <c r="AE2685" s="607"/>
      <c r="AF2685" s="3022"/>
      <c r="AG2685" s="607"/>
      <c r="AH2685" s="607"/>
      <c r="AI2685" s="607"/>
      <c r="AJ2685" s="607"/>
      <c r="AK2685" s="2010"/>
      <c r="AL2685" s="3559"/>
      <c r="AM2685" s="3928"/>
      <c r="AN2685" s="2006"/>
      <c r="AO2685" s="4305">
        <f t="shared" si="2772"/>
        <v>0</v>
      </c>
      <c r="AP2685" s="4305"/>
    </row>
    <row r="2686" spans="1:42" x14ac:dyDescent="0.25">
      <c r="A2686" s="47">
        <v>1</v>
      </c>
      <c r="B2686" s="2513" t="s">
        <v>493</v>
      </c>
      <c r="C2686" s="2223"/>
      <c r="D2686" s="346"/>
      <c r="E2686" s="613"/>
      <c r="F2686" s="4034"/>
      <c r="G2686" s="613">
        <f t="shared" si="2784"/>
        <v>0</v>
      </c>
      <c r="H2686" s="69"/>
      <c r="I2686" s="366"/>
      <c r="J2686" s="366"/>
      <c r="K2686" s="3452"/>
      <c r="L2686" s="101"/>
      <c r="M2686" s="101"/>
      <c r="N2686" s="389"/>
      <c r="O2686" s="3896"/>
      <c r="P2686" s="389">
        <f t="shared" si="2789"/>
        <v>0</v>
      </c>
      <c r="Q2686" s="389"/>
      <c r="R2686" s="389"/>
      <c r="S2686" s="389"/>
      <c r="T2686" s="389"/>
      <c r="U2686" s="389"/>
      <c r="V2686" s="607"/>
      <c r="W2686" s="607"/>
      <c r="X2686" s="607"/>
      <c r="Y2686" s="607"/>
      <c r="Z2686" s="607"/>
      <c r="AA2686" s="607"/>
      <c r="AB2686" s="607"/>
      <c r="AC2686" s="607"/>
      <c r="AD2686" s="2006"/>
      <c r="AE2686" s="607"/>
      <c r="AF2686" s="3022"/>
      <c r="AG2686" s="607"/>
      <c r="AH2686" s="607"/>
      <c r="AI2686" s="607"/>
      <c r="AJ2686" s="607"/>
      <c r="AK2686" s="2010"/>
      <c r="AL2686" s="3559"/>
      <c r="AM2686" s="3928"/>
      <c r="AN2686" s="2006"/>
      <c r="AO2686" s="4305">
        <f t="shared" si="2772"/>
        <v>0</v>
      </c>
      <c r="AP2686" s="4305"/>
    </row>
    <row r="2687" spans="1:42" x14ac:dyDescent="0.25">
      <c r="A2687" s="47">
        <v>1</v>
      </c>
      <c r="B2687" s="4" t="s">
        <v>494</v>
      </c>
      <c r="C2687" s="2223"/>
      <c r="D2687" s="346"/>
      <c r="E2687" s="613"/>
      <c r="F2687" s="4034"/>
      <c r="G2687" s="613">
        <f t="shared" si="2784"/>
        <v>0</v>
      </c>
      <c r="H2687" s="69"/>
      <c r="I2687" s="366"/>
      <c r="J2687" s="366"/>
      <c r="K2687" s="3452"/>
      <c r="L2687" s="101"/>
      <c r="M2687" s="101"/>
      <c r="N2687" s="389"/>
      <c r="O2687" s="3896"/>
      <c r="P2687" s="389">
        <f t="shared" si="2789"/>
        <v>0</v>
      </c>
      <c r="Q2687" s="389"/>
      <c r="R2687" s="389"/>
      <c r="S2687" s="389"/>
      <c r="T2687" s="389"/>
      <c r="U2687" s="389"/>
      <c r="V2687" s="607"/>
      <c r="W2687" s="607"/>
      <c r="X2687" s="607"/>
      <c r="Y2687" s="607"/>
      <c r="Z2687" s="607"/>
      <c r="AA2687" s="607"/>
      <c r="AB2687" s="607"/>
      <c r="AC2687" s="607"/>
      <c r="AD2687" s="2006"/>
      <c r="AE2687" s="607"/>
      <c r="AF2687" s="3022"/>
      <c r="AG2687" s="607"/>
      <c r="AH2687" s="607"/>
      <c r="AI2687" s="607"/>
      <c r="AJ2687" s="607"/>
      <c r="AK2687" s="2010"/>
      <c r="AL2687" s="3559"/>
      <c r="AM2687" s="3928"/>
      <c r="AN2687" s="2006"/>
      <c r="AO2687" s="4305">
        <f t="shared" si="2772"/>
        <v>0</v>
      </c>
      <c r="AP2687" s="4305"/>
    </row>
    <row r="2688" spans="1:42" x14ac:dyDescent="0.25">
      <c r="A2688" s="47">
        <v>1</v>
      </c>
      <c r="B2688" s="2538" t="s">
        <v>495</v>
      </c>
      <c r="C2688" s="2223"/>
      <c r="D2688" s="346"/>
      <c r="E2688" s="613"/>
      <c r="F2688" s="4034"/>
      <c r="G2688" s="613">
        <f t="shared" si="2784"/>
        <v>0</v>
      </c>
      <c r="H2688" s="69"/>
      <c r="I2688" s="366"/>
      <c r="J2688" s="366"/>
      <c r="K2688" s="3452"/>
      <c r="L2688" s="101"/>
      <c r="M2688" s="101"/>
      <c r="N2688" s="389"/>
      <c r="O2688" s="3896"/>
      <c r="P2688" s="389">
        <f t="shared" si="2789"/>
        <v>0</v>
      </c>
      <c r="Q2688" s="389"/>
      <c r="R2688" s="389"/>
      <c r="S2688" s="389"/>
      <c r="T2688" s="389"/>
      <c r="U2688" s="389"/>
      <c r="V2688" s="607"/>
      <c r="W2688" s="607"/>
      <c r="X2688" s="607"/>
      <c r="Y2688" s="607"/>
      <c r="Z2688" s="607"/>
      <c r="AA2688" s="607"/>
      <c r="AB2688" s="607"/>
      <c r="AC2688" s="607"/>
      <c r="AD2688" s="2006"/>
      <c r="AE2688" s="607"/>
      <c r="AF2688" s="3022"/>
      <c r="AG2688" s="607"/>
      <c r="AH2688" s="607"/>
      <c r="AI2688" s="607"/>
      <c r="AJ2688" s="607"/>
      <c r="AK2688" s="2010"/>
      <c r="AL2688" s="3559"/>
      <c r="AM2688" s="3928"/>
      <c r="AN2688" s="2006"/>
      <c r="AO2688" s="4305">
        <f t="shared" si="2772"/>
        <v>0</v>
      </c>
      <c r="AP2688" s="4305"/>
    </row>
    <row r="2689" spans="1:42" ht="43.5" x14ac:dyDescent="0.25">
      <c r="A2689" s="47">
        <v>1</v>
      </c>
      <c r="B2689" s="2513" t="s">
        <v>470</v>
      </c>
      <c r="C2689" s="2223"/>
      <c r="D2689" s="346"/>
      <c r="E2689" s="613">
        <v>6662</v>
      </c>
      <c r="F2689" s="4034">
        <v>6662</v>
      </c>
      <c r="G2689" s="613">
        <f t="shared" si="2784"/>
        <v>0</v>
      </c>
      <c r="H2689" s="69">
        <f>ROUND(E2689/12*$B$4,0)</f>
        <v>3886</v>
      </c>
      <c r="I2689" s="366">
        <v>5914</v>
      </c>
      <c r="J2689" s="366">
        <f>I2689/H2689*100</f>
        <v>152.18733916623776</v>
      </c>
      <c r="K2689" s="3452"/>
      <c r="L2689" s="101"/>
      <c r="M2689" s="101"/>
      <c r="N2689" s="389"/>
      <c r="O2689" s="3896"/>
      <c r="P2689" s="389">
        <f t="shared" si="2789"/>
        <v>0</v>
      </c>
      <c r="Q2689" s="389"/>
      <c r="R2689" s="389"/>
      <c r="S2689" s="389"/>
      <c r="T2689" s="389"/>
      <c r="U2689" s="389"/>
      <c r="V2689" s="607"/>
      <c r="W2689" s="607"/>
      <c r="X2689" s="607"/>
      <c r="Y2689" s="607"/>
      <c r="Z2689" s="607"/>
      <c r="AA2689" s="607"/>
      <c r="AB2689" s="607"/>
      <c r="AC2689" s="607"/>
      <c r="AD2689" s="2006"/>
      <c r="AE2689" s="607"/>
      <c r="AF2689" s="3022"/>
      <c r="AG2689" s="607"/>
      <c r="AH2689" s="607"/>
      <c r="AI2689" s="607"/>
      <c r="AJ2689" s="607"/>
      <c r="AK2689" s="2010"/>
      <c r="AL2689" s="3559"/>
      <c r="AM2689" s="3928"/>
      <c r="AN2689" s="2006"/>
      <c r="AO2689" s="4305">
        <f t="shared" si="2772"/>
        <v>0</v>
      </c>
      <c r="AP2689" s="4305"/>
    </row>
    <row r="2690" spans="1:42" ht="30" x14ac:dyDescent="0.25">
      <c r="A2690" s="47">
        <v>1</v>
      </c>
      <c r="B2690" s="2507" t="s">
        <v>208</v>
      </c>
      <c r="C2690" s="2223"/>
      <c r="D2690" s="346"/>
      <c r="E2690" s="613"/>
      <c r="F2690" s="4034"/>
      <c r="G2690" s="613">
        <f t="shared" si="2784"/>
        <v>0</v>
      </c>
      <c r="H2690" s="69"/>
      <c r="I2690" s="366"/>
      <c r="J2690" s="366"/>
      <c r="K2690" s="3452"/>
      <c r="L2690" s="101"/>
      <c r="M2690" s="101"/>
      <c r="N2690" s="389"/>
      <c r="O2690" s="3896"/>
      <c r="P2690" s="389">
        <f t="shared" si="2789"/>
        <v>0</v>
      </c>
      <c r="Q2690" s="389"/>
      <c r="R2690" s="389"/>
      <c r="S2690" s="389"/>
      <c r="T2690" s="389"/>
      <c r="U2690" s="389"/>
      <c r="V2690" s="607"/>
      <c r="W2690" s="607"/>
      <c r="X2690" s="607"/>
      <c r="Y2690" s="607"/>
      <c r="Z2690" s="607"/>
      <c r="AA2690" s="607"/>
      <c r="AB2690" s="607"/>
      <c r="AC2690" s="607"/>
      <c r="AD2690" s="2006"/>
      <c r="AE2690" s="607"/>
      <c r="AF2690" s="3022"/>
      <c r="AG2690" s="607"/>
      <c r="AH2690" s="607"/>
      <c r="AI2690" s="607"/>
      <c r="AJ2690" s="607"/>
      <c r="AK2690" s="2010"/>
      <c r="AL2690" s="3559"/>
      <c r="AM2690" s="3928"/>
      <c r="AN2690" s="2006"/>
      <c r="AO2690" s="4305">
        <f t="shared" si="2772"/>
        <v>0</v>
      </c>
      <c r="AP2690" s="4305"/>
    </row>
    <row r="2691" spans="1:42" ht="86.25" x14ac:dyDescent="0.25">
      <c r="A2691" s="47">
        <v>1</v>
      </c>
      <c r="B2691" s="2513" t="s">
        <v>478</v>
      </c>
      <c r="C2691" s="2223"/>
      <c r="D2691" s="346"/>
      <c r="E2691" s="613"/>
      <c r="F2691" s="4034"/>
      <c r="G2691" s="613">
        <f t="shared" si="2784"/>
        <v>0</v>
      </c>
      <c r="H2691" s="69"/>
      <c r="I2691" s="366"/>
      <c r="J2691" s="366"/>
      <c r="K2691" s="3452"/>
      <c r="L2691" s="101"/>
      <c r="M2691" s="101"/>
      <c r="N2691" s="389"/>
      <c r="O2691" s="3896"/>
      <c r="P2691" s="389">
        <f t="shared" si="2789"/>
        <v>0</v>
      </c>
      <c r="Q2691" s="389"/>
      <c r="R2691" s="389"/>
      <c r="S2691" s="389"/>
      <c r="T2691" s="389"/>
      <c r="U2691" s="389"/>
      <c r="V2691" s="607"/>
      <c r="W2691" s="607"/>
      <c r="X2691" s="607"/>
      <c r="Y2691" s="607"/>
      <c r="Z2691" s="607"/>
      <c r="AA2691" s="607"/>
      <c r="AB2691" s="607"/>
      <c r="AC2691" s="607"/>
      <c r="AD2691" s="2006"/>
      <c r="AE2691" s="607"/>
      <c r="AF2691" s="3022"/>
      <c r="AG2691" s="607"/>
      <c r="AH2691" s="607"/>
      <c r="AI2691" s="607"/>
      <c r="AJ2691" s="607"/>
      <c r="AK2691" s="2010"/>
      <c r="AL2691" s="3559"/>
      <c r="AM2691" s="3928"/>
      <c r="AN2691" s="2006"/>
      <c r="AO2691" s="4305">
        <f t="shared" ref="AO2691:AO2754" si="2819">AB2691*1000</f>
        <v>0</v>
      </c>
      <c r="AP2691" s="4305"/>
    </row>
    <row r="2692" spans="1:42" s="73" customFormat="1" ht="29.25" x14ac:dyDescent="0.25">
      <c r="A2692" s="47">
        <v>1</v>
      </c>
      <c r="B2692" s="2434" t="s">
        <v>382</v>
      </c>
      <c r="C2692" s="2223"/>
      <c r="D2692" s="346"/>
      <c r="E2692" s="614">
        <f>E2677+E2651</f>
        <v>28060</v>
      </c>
      <c r="F2692" s="4025">
        <f>F2677+F2651</f>
        <v>28060</v>
      </c>
      <c r="G2692" s="614">
        <f t="shared" si="2784"/>
        <v>0</v>
      </c>
      <c r="H2692" s="93">
        <f>H2677+H2651</f>
        <v>15900.75</v>
      </c>
      <c r="I2692" s="329">
        <f>I2677+I2651</f>
        <v>18190.7</v>
      </c>
      <c r="J2692" s="329">
        <f>I2692/H2692*100</f>
        <v>114.40152194078897</v>
      </c>
      <c r="K2692" s="3444">
        <f>K2677+K2651</f>
        <v>1</v>
      </c>
      <c r="L2692" s="101"/>
      <c r="M2692" s="101"/>
      <c r="N2692" s="389"/>
      <c r="O2692" s="3896"/>
      <c r="P2692" s="389">
        <f t="shared" si="2789"/>
        <v>0</v>
      </c>
      <c r="Q2692" s="389"/>
      <c r="R2692" s="389"/>
      <c r="S2692" s="389"/>
      <c r="T2692" s="389"/>
      <c r="U2692" s="389"/>
      <c r="V2692" s="607"/>
      <c r="W2692" s="607"/>
      <c r="X2692" s="607"/>
      <c r="Y2692" s="607"/>
      <c r="Z2692" s="607"/>
      <c r="AA2692" s="607"/>
      <c r="AB2692" s="607"/>
      <c r="AC2692" s="607"/>
      <c r="AD2692" s="2006"/>
      <c r="AE2692" s="607"/>
      <c r="AF2692" s="3022"/>
      <c r="AG2692" s="607"/>
      <c r="AH2692" s="607"/>
      <c r="AI2692" s="607"/>
      <c r="AJ2692" s="607"/>
      <c r="AK2692" s="2010"/>
      <c r="AL2692" s="3559"/>
      <c r="AM2692" s="3916">
        <f>AM2677+AM2651</f>
        <v>0</v>
      </c>
      <c r="AN2692" s="2006"/>
      <c r="AO2692" s="4305">
        <f t="shared" si="2819"/>
        <v>0</v>
      </c>
      <c r="AP2692" s="4305"/>
    </row>
    <row r="2693" spans="1:42" ht="43.5" x14ac:dyDescent="0.25">
      <c r="A2693" s="47">
        <v>1</v>
      </c>
      <c r="B2693" s="2434" t="s">
        <v>415</v>
      </c>
      <c r="C2693" s="2302"/>
      <c r="D2693" s="430"/>
      <c r="E2693" s="614">
        <f>E2664</f>
        <v>11329</v>
      </c>
      <c r="F2693" s="4025">
        <f>F2664</f>
        <v>11329</v>
      </c>
      <c r="G2693" s="614">
        <f t="shared" si="2784"/>
        <v>0</v>
      </c>
      <c r="H2693" s="329">
        <f>H2664</f>
        <v>6609</v>
      </c>
      <c r="I2693" s="329">
        <f>I2664</f>
        <v>2149</v>
      </c>
      <c r="J2693" s="329">
        <f>I2693/H2693*100</f>
        <v>32.516265698290212</v>
      </c>
      <c r="K2693" s="3444">
        <f>K2664</f>
        <v>0</v>
      </c>
      <c r="L2693" s="101"/>
      <c r="M2693" s="101"/>
      <c r="N2693" s="389"/>
      <c r="O2693" s="3896"/>
      <c r="P2693" s="389">
        <f t="shared" si="2789"/>
        <v>0</v>
      </c>
      <c r="Q2693" s="389"/>
      <c r="R2693" s="389"/>
      <c r="S2693" s="389"/>
      <c r="T2693" s="389"/>
      <c r="U2693" s="389"/>
      <c r="V2693" s="607"/>
      <c r="W2693" s="607"/>
      <c r="X2693" s="607"/>
      <c r="Y2693" s="607"/>
      <c r="Z2693" s="607"/>
      <c r="AA2693" s="607"/>
      <c r="AB2693" s="607"/>
      <c r="AC2693" s="607"/>
      <c r="AD2693" s="2006">
        <f>V2693/12*$B$4</f>
        <v>0</v>
      </c>
      <c r="AE2693" s="607">
        <f>AK2693-AJ2693</f>
        <v>0</v>
      </c>
      <c r="AF2693" s="3022"/>
      <c r="AG2693" s="607"/>
      <c r="AH2693" s="607">
        <f>AE2693-AD2693</f>
        <v>0</v>
      </c>
      <c r="AI2693" s="607"/>
      <c r="AJ2693" s="607"/>
      <c r="AK2693" s="2010"/>
      <c r="AL2693" s="3559"/>
      <c r="AM2693" s="3916">
        <f>AM2664</f>
        <v>0</v>
      </c>
      <c r="AN2693" s="2006"/>
      <c r="AO2693" s="4305">
        <f t="shared" si="2819"/>
        <v>0</v>
      </c>
      <c r="AP2693" s="4305"/>
    </row>
    <row r="2694" spans="1:42" ht="29.25" x14ac:dyDescent="0.25">
      <c r="A2694" s="47">
        <v>1</v>
      </c>
      <c r="B2694" s="2434" t="s">
        <v>383</v>
      </c>
      <c r="C2694" s="2283"/>
      <c r="D2694" s="346"/>
      <c r="E2694" s="614">
        <f>E2685+E2660</f>
        <v>22063.829787234041</v>
      </c>
      <c r="F2694" s="4025">
        <f>F2685+F2660</f>
        <v>22063.829787234041</v>
      </c>
      <c r="G2694" s="614">
        <f t="shared" si="2784"/>
        <v>0</v>
      </c>
      <c r="H2694" s="93">
        <f>H2685+H2660</f>
        <v>12870.531914893618</v>
      </c>
      <c r="I2694" s="329">
        <f>I2685+I2660</f>
        <v>7268.5138297872345</v>
      </c>
      <c r="J2694" s="329">
        <f>I2694/H2694*100</f>
        <v>56.47407487002306</v>
      </c>
      <c r="K2694" s="3444">
        <f>K2685+K2660</f>
        <v>1</v>
      </c>
      <c r="L2694" s="101"/>
      <c r="M2694" s="101"/>
      <c r="N2694" s="389"/>
      <c r="O2694" s="3896"/>
      <c r="P2694" s="389">
        <f t="shared" si="2789"/>
        <v>0</v>
      </c>
      <c r="Q2694" s="389"/>
      <c r="R2694" s="389"/>
      <c r="S2694" s="389"/>
      <c r="T2694" s="389"/>
      <c r="U2694" s="389"/>
      <c r="V2694" s="607"/>
      <c r="W2694" s="607"/>
      <c r="X2694" s="607"/>
      <c r="Y2694" s="607"/>
      <c r="Z2694" s="607"/>
      <c r="AA2694" s="607"/>
      <c r="AB2694" s="607"/>
      <c r="AC2694" s="607"/>
      <c r="AD2694" s="2006"/>
      <c r="AE2694" s="607"/>
      <c r="AF2694" s="3022"/>
      <c r="AG2694" s="607"/>
      <c r="AH2694" s="607"/>
      <c r="AI2694" s="607"/>
      <c r="AJ2694" s="607"/>
      <c r="AK2694" s="2010"/>
      <c r="AL2694" s="3559"/>
      <c r="AM2694" s="3916">
        <f>AM2685+AM2660</f>
        <v>0</v>
      </c>
      <c r="AN2694" s="2006"/>
      <c r="AO2694" s="4305">
        <f t="shared" si="2819"/>
        <v>0</v>
      </c>
      <c r="AP2694" s="4305"/>
    </row>
    <row r="2695" spans="1:42" ht="29.25" x14ac:dyDescent="0.25">
      <c r="A2695" s="47">
        <v>1</v>
      </c>
      <c r="B2695" s="2434" t="s">
        <v>384</v>
      </c>
      <c r="C2695" s="2223"/>
      <c r="D2695" s="346"/>
      <c r="E2695" s="614">
        <f>E2689+E2675</f>
        <v>10362</v>
      </c>
      <c r="F2695" s="4025">
        <f>F2689+F2675</f>
        <v>10362</v>
      </c>
      <c r="G2695" s="614">
        <f t="shared" si="2784"/>
        <v>0</v>
      </c>
      <c r="H2695" s="329">
        <f t="shared" ref="H2695:I2695" si="2820">H2689+H2675</f>
        <v>6044</v>
      </c>
      <c r="I2695" s="329">
        <f t="shared" si="2820"/>
        <v>5949</v>
      </c>
      <c r="J2695" s="329">
        <f>I2695/H2695*100</f>
        <v>98.428193249503636</v>
      </c>
      <c r="K2695" s="3444">
        <f t="shared" ref="K2695" si="2821">K2689+K2675</f>
        <v>0</v>
      </c>
      <c r="L2695" s="101"/>
      <c r="M2695" s="101"/>
      <c r="N2695" s="389"/>
      <c r="O2695" s="3896"/>
      <c r="P2695" s="389">
        <f t="shared" si="2789"/>
        <v>0</v>
      </c>
      <c r="Q2695" s="389"/>
      <c r="R2695" s="389"/>
      <c r="S2695" s="389"/>
      <c r="T2695" s="389"/>
      <c r="U2695" s="389"/>
      <c r="V2695" s="607">
        <v>6262.9462000000003</v>
      </c>
      <c r="W2695" s="607">
        <v>6262.9462000000003</v>
      </c>
      <c r="X2695" s="607">
        <v>6262.9462000000003</v>
      </c>
      <c r="Y2695" s="607">
        <v>6262.9462000000003</v>
      </c>
      <c r="Z2695" s="607">
        <v>6262.9462000000003</v>
      </c>
      <c r="AA2695" s="607">
        <v>6262.9462000000003</v>
      </c>
      <c r="AB2695" s="607">
        <v>6262.9462000000003</v>
      </c>
      <c r="AC2695" s="607">
        <v>6262.9462000000003</v>
      </c>
      <c r="AD2695" s="3309">
        <f>V2695/12*$B$4+(W2695-V2695)/11*6+(X2695-W2695)/10*5+(Y2695-X2695)/9*4+(Z2695-Y2695)/8*3+(AA2695-Z2695)/7*2+(AB2695-AA2695)/6*1+(AC2695-AB2695)</f>
        <v>3653.3852833333335</v>
      </c>
      <c r="AE2695" s="607">
        <f>AK2695-AJ2695-AG2695</f>
        <v>5560.6915000000017</v>
      </c>
      <c r="AF2695" s="3022"/>
      <c r="AG2695" s="607"/>
      <c r="AH2695" s="607">
        <f>AE2695-AD2695</f>
        <v>1907.3062166666682</v>
      </c>
      <c r="AI2695" s="607"/>
      <c r="AJ2695" s="607">
        <v>-1.2323499999999998</v>
      </c>
      <c r="AK2695" s="2010">
        <v>5559.4591500000015</v>
      </c>
      <c r="AL2695" s="3559"/>
      <c r="AM2695" s="3916">
        <f t="shared" ref="AM2695" si="2822">AM2689+AM2675</f>
        <v>0</v>
      </c>
      <c r="AN2695" s="2006"/>
      <c r="AO2695" s="4305">
        <f t="shared" si="2819"/>
        <v>6262946.2000000002</v>
      </c>
      <c r="AP2695" s="4305"/>
    </row>
    <row r="2696" spans="1:42" x14ac:dyDescent="0.25">
      <c r="A2696" s="47">
        <v>1</v>
      </c>
      <c r="B2696" s="2435" t="s">
        <v>139</v>
      </c>
      <c r="C2696" s="2223"/>
      <c r="D2696" s="346"/>
      <c r="E2696" s="614">
        <f>E2693+E2692+E2695+E2661*2.9+E2663/4.2</f>
        <v>113031.95238095238</v>
      </c>
      <c r="F2696" s="4025">
        <f>F2693+F2692+F2695+F2661*2.9+F2663/4.2</f>
        <v>113031.95238095238</v>
      </c>
      <c r="G2696" s="614">
        <f t="shared" si="2784"/>
        <v>0</v>
      </c>
      <c r="H2696" s="93">
        <f>H2693+H2692+H2695+H2661*2.9+H2663/4.2</f>
        <v>65467.559523809527</v>
      </c>
      <c r="I2696" s="329">
        <f>I2693+I2692+I2695+I2661*2.9+I2663/4.2</f>
        <v>47037.421428571426</v>
      </c>
      <c r="J2696" s="329">
        <f>I2696/H2696*100</f>
        <v>71.84844184006073</v>
      </c>
      <c r="K2696" s="3444">
        <f>K2693+K2692+K2695+K2661*2.9+K2663/4.2</f>
        <v>3.9</v>
      </c>
      <c r="L2696" s="101"/>
      <c r="M2696" s="101"/>
      <c r="N2696" s="389"/>
      <c r="O2696" s="3896"/>
      <c r="P2696" s="389">
        <f t="shared" si="2789"/>
        <v>0</v>
      </c>
      <c r="Q2696" s="389"/>
      <c r="R2696" s="389"/>
      <c r="S2696" s="389"/>
      <c r="T2696" s="389"/>
      <c r="U2696" s="389"/>
      <c r="V2696" s="607">
        <f t="shared" ref="V2696:AA2696" si="2823">V2695+V2649+V2664+V2650</f>
        <v>99034.632760000008</v>
      </c>
      <c r="W2696" s="607">
        <f t="shared" si="2823"/>
        <v>99034.632760000008</v>
      </c>
      <c r="X2696" s="607">
        <f t="shared" si="2823"/>
        <v>99034.632760000008</v>
      </c>
      <c r="Y2696" s="607">
        <f t="shared" si="2823"/>
        <v>99034.632760000008</v>
      </c>
      <c r="Z2696" s="607">
        <f t="shared" si="2823"/>
        <v>98396.151790000004</v>
      </c>
      <c r="AA2696" s="607">
        <f t="shared" si="2823"/>
        <v>98396.151790000004</v>
      </c>
      <c r="AB2696" s="607">
        <f>AB2695+AB2649+AB2664+AB2650+AB2676</f>
        <v>98621.615790000011</v>
      </c>
      <c r="AC2696" s="607">
        <f>AC2695+AC2649+AC2664+AC2650+AC2676</f>
        <v>98621.615790000011</v>
      </c>
      <c r="AD2696" s="2006">
        <f t="shared" ref="AD2696:AK2696" si="2824">AD2695+AD2649+AD2664+AD2650+AD2676</f>
        <v>57169.298806666666</v>
      </c>
      <c r="AE2696" s="607">
        <f t="shared" si="2824"/>
        <v>58613.373710000007</v>
      </c>
      <c r="AF2696" s="3022">
        <f t="shared" si="2824"/>
        <v>0</v>
      </c>
      <c r="AG2696" s="607">
        <f t="shared" si="2824"/>
        <v>0</v>
      </c>
      <c r="AH2696" s="607">
        <f t="shared" si="2824"/>
        <v>1444.0749033333466</v>
      </c>
      <c r="AI2696" s="607">
        <f t="shared" si="2824"/>
        <v>0</v>
      </c>
      <c r="AJ2696" s="607">
        <f t="shared" si="2824"/>
        <v>-153.26865999999998</v>
      </c>
      <c r="AK2696" s="2010">
        <f t="shared" si="2824"/>
        <v>58460.105050000006</v>
      </c>
      <c r="AL2696" s="3559">
        <f t="shared" ref="AL2696" si="2825">AL2695+AL2649+AL2664+AL2650</f>
        <v>0</v>
      </c>
      <c r="AM2696" s="3916">
        <f t="shared" ref="AM2696:AN2696" si="2826">AM2695+AM2649+AM2664+AM2650+AM2676</f>
        <v>0</v>
      </c>
      <c r="AN2696" s="2006">
        <f t="shared" si="2826"/>
        <v>0</v>
      </c>
      <c r="AO2696" s="4305">
        <f t="shared" si="2819"/>
        <v>98621615.790000007</v>
      </c>
      <c r="AP2696" s="4305"/>
    </row>
    <row r="2697" spans="1:42" ht="30" x14ac:dyDescent="0.25">
      <c r="A2697" s="47">
        <v>1</v>
      </c>
      <c r="B2697" s="184" t="s">
        <v>127</v>
      </c>
      <c r="C2697" s="2368"/>
      <c r="D2697" s="430"/>
      <c r="E2697" s="1520"/>
      <c r="F2697" s="4479"/>
      <c r="G2697" s="1520">
        <f t="shared" si="2784"/>
        <v>0</v>
      </c>
      <c r="H2697" s="349"/>
      <c r="I2697" s="349"/>
      <c r="J2697" s="349"/>
      <c r="K2697" s="3515"/>
      <c r="L2697" s="583"/>
      <c r="M2697" s="94"/>
      <c r="N2697" s="349"/>
      <c r="O2697" s="4026"/>
      <c r="P2697" s="349">
        <f t="shared" si="2789"/>
        <v>0</v>
      </c>
      <c r="Q2697" s="349"/>
      <c r="R2697" s="349"/>
      <c r="S2697" s="71"/>
      <c r="T2697" s="71"/>
      <c r="U2697" s="71"/>
      <c r="V2697" s="607"/>
      <c r="W2697" s="607"/>
      <c r="X2697" s="607"/>
      <c r="Y2697" s="607"/>
      <c r="Z2697" s="607"/>
      <c r="AA2697" s="607"/>
      <c r="AB2697" s="607"/>
      <c r="AC2697" s="607"/>
      <c r="AD2697" s="2006"/>
      <c r="AE2697" s="607"/>
      <c r="AF2697" s="3022"/>
      <c r="AG2697" s="607"/>
      <c r="AH2697" s="607"/>
      <c r="AI2697" s="607"/>
      <c r="AJ2697" s="607"/>
      <c r="AK2697" s="2010"/>
      <c r="AL2697" s="3559"/>
      <c r="AM2697" s="4026"/>
      <c r="AN2697" s="2006"/>
      <c r="AO2697" s="4305">
        <f t="shared" si="2819"/>
        <v>0</v>
      </c>
      <c r="AP2697" s="4305"/>
    </row>
    <row r="2698" spans="1:42" x14ac:dyDescent="0.25">
      <c r="A2698" s="47">
        <v>1</v>
      </c>
      <c r="B2698" s="125" t="s">
        <v>129</v>
      </c>
      <c r="C2698" s="2172"/>
      <c r="D2698" s="562">
        <v>240</v>
      </c>
      <c r="E2698" s="745">
        <v>40</v>
      </c>
      <c r="F2698" s="4183">
        <v>40</v>
      </c>
      <c r="G2698" s="745">
        <f t="shared" si="2784"/>
        <v>0</v>
      </c>
      <c r="H2698" s="69">
        <f>ROUND(E2698/12*$B$4,0)</f>
        <v>23</v>
      </c>
      <c r="I2698" s="69">
        <v>11</v>
      </c>
      <c r="J2698" s="69">
        <f>I2698/H2698*100</f>
        <v>47.826086956521742</v>
      </c>
      <c r="K2698" s="3375">
        <v>4</v>
      </c>
      <c r="L2698" s="423">
        <v>30</v>
      </c>
      <c r="M2698" s="70">
        <f>R2698/I2698</f>
        <v>8.3636363636363633</v>
      </c>
      <c r="N2698" s="71">
        <f>ROUND(E2698*L2698,0)</f>
        <v>1200</v>
      </c>
      <c r="O2698" s="4067">
        <v>1200</v>
      </c>
      <c r="P2698" s="71">
        <f t="shared" si="2789"/>
        <v>0</v>
      </c>
      <c r="Q2698" s="71">
        <f t="shared" ref="Q2698" si="2827">ROUND(N2698/12*$B$4,0)</f>
        <v>700</v>
      </c>
      <c r="R2698" s="71">
        <v>92</v>
      </c>
      <c r="S2698" s="71">
        <f>R2698/Q2698*100</f>
        <v>13.142857142857142</v>
      </c>
      <c r="T2698" s="71">
        <f>ROUND(N2698/D2698,0)</f>
        <v>5</v>
      </c>
      <c r="U2698" s="71">
        <f>R2698/$B$4*12/T2698</f>
        <v>31.542857142857144</v>
      </c>
      <c r="V2698" s="607"/>
      <c r="W2698" s="607"/>
      <c r="X2698" s="607"/>
      <c r="Y2698" s="607"/>
      <c r="Z2698" s="607"/>
      <c r="AA2698" s="607"/>
      <c r="AB2698" s="607"/>
      <c r="AC2698" s="607"/>
      <c r="AD2698" s="2006"/>
      <c r="AE2698" s="607"/>
      <c r="AF2698" s="3022"/>
      <c r="AG2698" s="607"/>
      <c r="AH2698" s="607"/>
      <c r="AI2698" s="607"/>
      <c r="AJ2698" s="607"/>
      <c r="AK2698" s="2010"/>
      <c r="AL2698" s="3559"/>
      <c r="AM2698" s="3832"/>
      <c r="AN2698" s="2006"/>
      <c r="AO2698" s="4305">
        <f t="shared" si="2819"/>
        <v>0</v>
      </c>
      <c r="AP2698" s="4305"/>
    </row>
    <row r="2699" spans="1:42" s="73" customFormat="1" x14ac:dyDescent="0.25">
      <c r="A2699" s="47">
        <v>1</v>
      </c>
      <c r="B2699" s="125" t="s">
        <v>67</v>
      </c>
      <c r="C2699" s="2172"/>
      <c r="D2699" s="562">
        <v>240</v>
      </c>
      <c r="E2699" s="745">
        <v>120</v>
      </c>
      <c r="F2699" s="4183">
        <v>120</v>
      </c>
      <c r="G2699" s="745">
        <f t="shared" si="2784"/>
        <v>0</v>
      </c>
      <c r="H2699" s="69">
        <f>ROUND(E2699/12*$B$4,0)</f>
        <v>70</v>
      </c>
      <c r="I2699" s="69">
        <v>52</v>
      </c>
      <c r="J2699" s="69">
        <f>I2699/H2699*100</f>
        <v>74.285714285714292</v>
      </c>
      <c r="K2699" s="3375"/>
      <c r="L2699" s="423">
        <v>8</v>
      </c>
      <c r="M2699" s="70">
        <f>R2699/I2699</f>
        <v>7.25</v>
      </c>
      <c r="N2699" s="71">
        <f>ROUND(E2699*L2699,0)</f>
        <v>960</v>
      </c>
      <c r="O2699" s="4067">
        <v>960</v>
      </c>
      <c r="P2699" s="71">
        <f t="shared" si="2789"/>
        <v>0</v>
      </c>
      <c r="Q2699" s="71">
        <f t="shared" ref="Q2699:Q2700" si="2828">ROUND(N2699/12*$B$4,0)</f>
        <v>560</v>
      </c>
      <c r="R2699" s="71">
        <v>377</v>
      </c>
      <c r="S2699" s="71">
        <f>R2699/Q2699*100</f>
        <v>67.321428571428584</v>
      </c>
      <c r="T2699" s="71">
        <f>ROUND(N2699/D2699,0)</f>
        <v>4</v>
      </c>
      <c r="U2699" s="71">
        <f>R2699/$B$4*12/T2699</f>
        <v>161.57142857142856</v>
      </c>
      <c r="V2699" s="607"/>
      <c r="W2699" s="607"/>
      <c r="X2699" s="607"/>
      <c r="Y2699" s="607"/>
      <c r="Z2699" s="607"/>
      <c r="AA2699" s="607"/>
      <c r="AB2699" s="607"/>
      <c r="AC2699" s="607"/>
      <c r="AD2699" s="2006"/>
      <c r="AE2699" s="607"/>
      <c r="AF2699" s="3022"/>
      <c r="AG2699" s="607"/>
      <c r="AH2699" s="607"/>
      <c r="AI2699" s="607"/>
      <c r="AJ2699" s="607"/>
      <c r="AK2699" s="2010"/>
      <c r="AL2699" s="3559"/>
      <c r="AM2699" s="3832"/>
      <c r="AN2699" s="2006"/>
      <c r="AO2699" s="4305">
        <f t="shared" si="2819"/>
        <v>0</v>
      </c>
      <c r="AP2699" s="4305"/>
    </row>
    <row r="2700" spans="1:42" s="73" customFormat="1" x14ac:dyDescent="0.25">
      <c r="A2700" s="47">
        <v>1</v>
      </c>
      <c r="B2700" s="1743" t="s">
        <v>10</v>
      </c>
      <c r="C2700" s="2172"/>
      <c r="D2700" s="567">
        <v>240</v>
      </c>
      <c r="E2700" s="1744">
        <v>868</v>
      </c>
      <c r="F2700" s="4488">
        <v>868</v>
      </c>
      <c r="G2700" s="1744">
        <f t="shared" si="2784"/>
        <v>0</v>
      </c>
      <c r="H2700" s="860">
        <f>ROUND(E2700/12*$B$4,0)</f>
        <v>506</v>
      </c>
      <c r="I2700" s="75">
        <v>521</v>
      </c>
      <c r="J2700" s="75">
        <f>I2700/H2700*100</f>
        <v>102.96442687747036</v>
      </c>
      <c r="K2700" s="3376"/>
      <c r="L2700" s="489">
        <v>8</v>
      </c>
      <c r="M2700" s="70">
        <f>R2700/I2700</f>
        <v>8.5758157389635326</v>
      </c>
      <c r="N2700" s="71">
        <f>ROUND(E2700*L2700,0)</f>
        <v>6944</v>
      </c>
      <c r="O2700" s="4067">
        <v>6944</v>
      </c>
      <c r="P2700" s="71">
        <f t="shared" si="2789"/>
        <v>0</v>
      </c>
      <c r="Q2700" s="71">
        <f t="shared" si="2828"/>
        <v>4051</v>
      </c>
      <c r="R2700" s="77">
        <v>4468</v>
      </c>
      <c r="S2700" s="77">
        <f>R2700/Q2700*100</f>
        <v>110.29375462848678</v>
      </c>
      <c r="T2700" s="71">
        <f>ROUND(N2700/D2700,0)</f>
        <v>29</v>
      </c>
      <c r="U2700" s="71">
        <f>R2700/$B$4*12/T2700</f>
        <v>264.11822660098528</v>
      </c>
      <c r="V2700" s="1889"/>
      <c r="W2700" s="1889"/>
      <c r="X2700" s="1889"/>
      <c r="Y2700" s="1889"/>
      <c r="Z2700" s="1889"/>
      <c r="AA2700" s="1889"/>
      <c r="AB2700" s="1889"/>
      <c r="AC2700" s="1889"/>
      <c r="AD2700" s="3313"/>
      <c r="AE2700" s="1889"/>
      <c r="AF2700" s="3023"/>
      <c r="AG2700" s="1889"/>
      <c r="AH2700" s="1889"/>
      <c r="AI2700" s="1889"/>
      <c r="AJ2700" s="1889"/>
      <c r="AK2700" s="2011"/>
      <c r="AL2700" s="3560"/>
      <c r="AM2700" s="3833"/>
      <c r="AN2700" s="3313"/>
      <c r="AO2700" s="4305">
        <f t="shared" si="2819"/>
        <v>0</v>
      </c>
      <c r="AP2700" s="4305"/>
    </row>
    <row r="2701" spans="1:42" x14ac:dyDescent="0.25">
      <c r="A2701" s="47">
        <v>1</v>
      </c>
      <c r="B2701" s="3610" t="s">
        <v>189</v>
      </c>
      <c r="C2701" s="2197"/>
      <c r="D2701" s="584"/>
      <c r="E2701" s="1521">
        <f>SUM(E2698:E2700)</f>
        <v>1028</v>
      </c>
      <c r="F2701" s="4480">
        <f>SUM(F2698:F2700)</f>
        <v>1028</v>
      </c>
      <c r="G2701" s="1521">
        <f t="shared" si="2784"/>
        <v>0</v>
      </c>
      <c r="H2701" s="130">
        <f t="shared" ref="H2701:I2701" si="2829">SUM(H2698:H2700)</f>
        <v>599</v>
      </c>
      <c r="I2701" s="130">
        <f t="shared" si="2829"/>
        <v>584</v>
      </c>
      <c r="J2701" s="130">
        <f>I2701/H2701*100</f>
        <v>97.495826377295487</v>
      </c>
      <c r="K2701" s="3385">
        <f t="shared" ref="K2701" si="2830">SUM(K2698:K2700)</f>
        <v>4</v>
      </c>
      <c r="L2701" s="585">
        <f>N2701/E2701</f>
        <v>8.8560311284046698</v>
      </c>
      <c r="M2701" s="76">
        <f>R2701/I2701</f>
        <v>8.4537671232876708</v>
      </c>
      <c r="N2701" s="157">
        <f t="shared" ref="N2701:R2701" si="2831">SUM(N2698:N2700)</f>
        <v>9104</v>
      </c>
      <c r="O2701" s="4601">
        <v>9104</v>
      </c>
      <c r="P2701" s="157">
        <f t="shared" si="2789"/>
        <v>0</v>
      </c>
      <c r="Q2701" s="157">
        <f t="shared" si="2831"/>
        <v>5311</v>
      </c>
      <c r="R2701" s="157">
        <f t="shared" si="2831"/>
        <v>4937</v>
      </c>
      <c r="S2701" s="157">
        <f>R2701/Q2701*100</f>
        <v>92.958011673884386</v>
      </c>
      <c r="T2701" s="157">
        <f>SUM(T2698:T2700)</f>
        <v>38</v>
      </c>
      <c r="U2701" s="77">
        <f>R2701/$B$4*12/T2701</f>
        <v>222.72180451127824</v>
      </c>
      <c r="V2701" s="1889"/>
      <c r="W2701" s="1889"/>
      <c r="X2701" s="1889"/>
      <c r="Y2701" s="1889"/>
      <c r="Z2701" s="1889"/>
      <c r="AA2701" s="1889"/>
      <c r="AB2701" s="1889"/>
      <c r="AC2701" s="1889"/>
      <c r="AD2701" s="3313"/>
      <c r="AE2701" s="1889"/>
      <c r="AF2701" s="3023"/>
      <c r="AG2701" s="1889"/>
      <c r="AH2701" s="1889"/>
      <c r="AI2701" s="1889"/>
      <c r="AJ2701" s="1889"/>
      <c r="AK2701" s="2011"/>
      <c r="AL2701" s="3560"/>
      <c r="AM2701" s="3848">
        <f t="shared" ref="AM2701" si="2832">SUM(AM2698:AM2700)</f>
        <v>0</v>
      </c>
      <c r="AN2701" s="3313"/>
      <c r="AO2701" s="4305">
        <f t="shared" si="2819"/>
        <v>0</v>
      </c>
      <c r="AP2701" s="4305"/>
    </row>
    <row r="2702" spans="1:42" s="73" customFormat="1" ht="29.25" x14ac:dyDescent="0.25">
      <c r="A2702" s="47">
        <v>1</v>
      </c>
      <c r="B2702" s="299" t="s">
        <v>222</v>
      </c>
      <c r="C2702" s="1762"/>
      <c r="D2702" s="299"/>
      <c r="E2702" s="1673">
        <f>E2701</f>
        <v>1028</v>
      </c>
      <c r="F2702" s="4489">
        <f>F2701</f>
        <v>1028</v>
      </c>
      <c r="G2702" s="1673">
        <f t="shared" ref="G2702:G2765" si="2833">E2702-F2702</f>
        <v>0</v>
      </c>
      <c r="H2702" s="586">
        <f t="shared" ref="H2702" si="2834">H2701</f>
        <v>599</v>
      </c>
      <c r="I2702" s="586">
        <f t="shared" ref="I2702:U2702" si="2835">I2701</f>
        <v>584</v>
      </c>
      <c r="J2702" s="586">
        <f t="shared" si="2835"/>
        <v>97.495826377295487</v>
      </c>
      <c r="K2702" s="3516">
        <f t="shared" si="2835"/>
        <v>4</v>
      </c>
      <c r="L2702" s="479">
        <f t="shared" si="2835"/>
        <v>8.8560311284046698</v>
      </c>
      <c r="M2702" s="402">
        <f t="shared" si="2835"/>
        <v>8.4537671232876708</v>
      </c>
      <c r="N2702" s="586">
        <f t="shared" si="2835"/>
        <v>9104</v>
      </c>
      <c r="O2702" s="4035">
        <v>9104</v>
      </c>
      <c r="P2702" s="586">
        <f t="shared" ref="P2702:P2765" si="2836">N2702-O2702</f>
        <v>0</v>
      </c>
      <c r="Q2702" s="586">
        <f t="shared" si="2835"/>
        <v>5311</v>
      </c>
      <c r="R2702" s="586">
        <f t="shared" si="2835"/>
        <v>4937</v>
      </c>
      <c r="S2702" s="154">
        <f t="shared" si="2835"/>
        <v>92.958011673884386</v>
      </c>
      <c r="T2702" s="586">
        <f t="shared" si="2835"/>
        <v>38</v>
      </c>
      <c r="U2702" s="154">
        <f t="shared" si="2835"/>
        <v>222.72180451127824</v>
      </c>
      <c r="V2702" s="610">
        <v>18958.55159544</v>
      </c>
      <c r="W2702" s="610">
        <v>18958.55159544</v>
      </c>
      <c r="X2702" s="610">
        <v>18958.55159544</v>
      </c>
      <c r="Y2702" s="610">
        <v>18958.55159544</v>
      </c>
      <c r="Z2702" s="610">
        <v>18958.55159544</v>
      </c>
      <c r="AA2702" s="610">
        <v>18958.55159544</v>
      </c>
      <c r="AB2702" s="610">
        <v>18958.55159544</v>
      </c>
      <c r="AC2702" s="610">
        <v>18958.55159544</v>
      </c>
      <c r="AD2702" s="3309">
        <f>V2702/12*$B$4+(W2702-V2702)/11*6+(X2702-W2702)/10*5+(Y2702-X2702)/9*4+(Z2702-Y2702)/8*3+(AA2702-Z2702)/7*2+(AB2702-AA2702)/6*1+(AC2702-AB2702)</f>
        <v>11059.155097340001</v>
      </c>
      <c r="AE2702" s="610">
        <f>AK2702-AJ2702</f>
        <v>10146.045039999997</v>
      </c>
      <c r="AF2702" s="3020"/>
      <c r="AG2702" s="610"/>
      <c r="AH2702" s="610">
        <f>AE2702-AD2702</f>
        <v>-913.11005734000355</v>
      </c>
      <c r="AI2702" s="610"/>
      <c r="AJ2702" s="610">
        <v>-129.92612</v>
      </c>
      <c r="AK2702" s="2008">
        <v>10016.118919999997</v>
      </c>
      <c r="AL2702" s="3557">
        <v>691.51487999999995</v>
      </c>
      <c r="AM2702" s="4035">
        <f t="shared" ref="AM2702" si="2837">AM2701</f>
        <v>0</v>
      </c>
      <c r="AN2702" s="3318"/>
      <c r="AO2702" s="4305">
        <f t="shared" si="2819"/>
        <v>18958551.59544</v>
      </c>
      <c r="AP2702" s="4305"/>
    </row>
    <row r="2703" spans="1:42" s="73" customFormat="1" x14ac:dyDescent="0.25">
      <c r="A2703" s="47">
        <v>1</v>
      </c>
      <c r="B2703" s="498" t="s">
        <v>217</v>
      </c>
      <c r="C2703" s="2369"/>
      <c r="D2703" s="587"/>
      <c r="E2703" s="1547">
        <f>E2704</f>
        <v>3990</v>
      </c>
      <c r="F2703" s="3918">
        <f>F2704</f>
        <v>3990</v>
      </c>
      <c r="G2703" s="1547">
        <f t="shared" si="2833"/>
        <v>0</v>
      </c>
      <c r="H2703" s="86">
        <f>H2704</f>
        <v>2328</v>
      </c>
      <c r="I2703" s="86">
        <f>I2704</f>
        <v>2271</v>
      </c>
      <c r="J2703" s="159">
        <f>I2703/H2703*100</f>
        <v>97.551546391752581</v>
      </c>
      <c r="K2703" s="3415">
        <f>K2704</f>
        <v>0</v>
      </c>
      <c r="L2703" s="587"/>
      <c r="M2703" s="587"/>
      <c r="N2703" s="587"/>
      <c r="O2703" s="4620"/>
      <c r="P2703" s="587">
        <f t="shared" si="2836"/>
        <v>0</v>
      </c>
      <c r="Q2703" s="587"/>
      <c r="R2703" s="587"/>
      <c r="S2703" s="587"/>
      <c r="T2703" s="587"/>
      <c r="U2703" s="587"/>
      <c r="V2703" s="1137"/>
      <c r="W2703" s="1137"/>
      <c r="X2703" s="1137"/>
      <c r="Y2703" s="1137"/>
      <c r="Z2703" s="1137"/>
      <c r="AA2703" s="1137"/>
      <c r="AB2703" s="1137"/>
      <c r="AC2703" s="1137"/>
      <c r="AD2703" s="2071"/>
      <c r="AE2703" s="1137"/>
      <c r="AF2703" s="3021"/>
      <c r="AG2703" s="1137"/>
      <c r="AH2703" s="1137"/>
      <c r="AI2703" s="1137"/>
      <c r="AJ2703" s="1137"/>
      <c r="AK2703" s="2009"/>
      <c r="AL2703" s="3558"/>
      <c r="AM2703" s="3838">
        <f>AM2704</f>
        <v>0</v>
      </c>
      <c r="AN2703" s="2071"/>
      <c r="AO2703" s="4305">
        <f t="shared" si="2819"/>
        <v>0</v>
      </c>
      <c r="AP2703" s="4305"/>
    </row>
    <row r="2704" spans="1:42" s="73" customFormat="1" x14ac:dyDescent="0.25">
      <c r="A2704" s="47">
        <v>1</v>
      </c>
      <c r="B2704" s="558" t="s">
        <v>218</v>
      </c>
      <c r="C2704" s="2370"/>
      <c r="D2704" s="584"/>
      <c r="E2704" s="1554">
        <v>3990</v>
      </c>
      <c r="F2704" s="4350">
        <v>3990</v>
      </c>
      <c r="G2704" s="1554">
        <f t="shared" si="2833"/>
        <v>0</v>
      </c>
      <c r="H2704" s="148">
        <f>ROUND(E2704/12*$B$4,0)</f>
        <v>2328</v>
      </c>
      <c r="I2704" s="148">
        <f>I2707-I2705</f>
        <v>2271</v>
      </c>
      <c r="J2704" s="148">
        <f>I2704/H2704*100</f>
        <v>97.551546391752581</v>
      </c>
      <c r="K2704" s="3396">
        <f>K2707-K2705</f>
        <v>0</v>
      </c>
      <c r="L2704" s="584"/>
      <c r="M2704" s="584"/>
      <c r="N2704" s="584"/>
      <c r="O2704" s="4621"/>
      <c r="P2704" s="584">
        <f t="shared" si="2836"/>
        <v>0</v>
      </c>
      <c r="Q2704" s="584"/>
      <c r="R2704" s="584"/>
      <c r="S2704" s="584"/>
      <c r="T2704" s="584"/>
      <c r="U2704" s="584"/>
      <c r="V2704" s="607"/>
      <c r="W2704" s="607"/>
      <c r="X2704" s="607"/>
      <c r="Y2704" s="607"/>
      <c r="Z2704" s="607"/>
      <c r="AA2704" s="607"/>
      <c r="AB2704" s="607"/>
      <c r="AC2704" s="607"/>
      <c r="AD2704" s="2006"/>
      <c r="AE2704" s="607"/>
      <c r="AF2704" s="3022"/>
      <c r="AG2704" s="607"/>
      <c r="AH2704" s="607"/>
      <c r="AI2704" s="607"/>
      <c r="AJ2704" s="607"/>
      <c r="AK2704" s="2010"/>
      <c r="AL2704" s="3559"/>
      <c r="AM2704" s="3841">
        <f>AM2707-AM2705</f>
        <v>0</v>
      </c>
      <c r="AN2704" s="2006"/>
      <c r="AO2704" s="4305">
        <f t="shared" si="2819"/>
        <v>0</v>
      </c>
      <c r="AP2704" s="4305"/>
    </row>
    <row r="2705" spans="1:42" s="73" customFormat="1" x14ac:dyDescent="0.25">
      <c r="A2705" s="47">
        <v>1</v>
      </c>
      <c r="B2705" s="556" t="s">
        <v>219</v>
      </c>
      <c r="C2705" s="2371"/>
      <c r="D2705" s="584"/>
      <c r="E2705" s="1539">
        <f>E2706</f>
        <v>10</v>
      </c>
      <c r="F2705" s="3919">
        <f>F2706</f>
        <v>10</v>
      </c>
      <c r="G2705" s="1539">
        <f t="shared" si="2833"/>
        <v>0</v>
      </c>
      <c r="H2705" s="93">
        <f>H2706</f>
        <v>6</v>
      </c>
      <c r="I2705" s="93">
        <f>I2706</f>
        <v>8</v>
      </c>
      <c r="J2705" s="148">
        <f>I2705/H2705*100</f>
        <v>133.33333333333331</v>
      </c>
      <c r="K2705" s="3396">
        <f>K2706</f>
        <v>0</v>
      </c>
      <c r="L2705" s="584"/>
      <c r="M2705" s="584"/>
      <c r="N2705" s="584"/>
      <c r="O2705" s="4621"/>
      <c r="P2705" s="584">
        <f t="shared" si="2836"/>
        <v>0</v>
      </c>
      <c r="Q2705" s="584"/>
      <c r="R2705" s="584"/>
      <c r="S2705" s="584"/>
      <c r="T2705" s="584"/>
      <c r="U2705" s="584"/>
      <c r="V2705" s="607"/>
      <c r="W2705" s="607"/>
      <c r="X2705" s="607"/>
      <c r="Y2705" s="607"/>
      <c r="Z2705" s="607"/>
      <c r="AA2705" s="607"/>
      <c r="AB2705" s="607"/>
      <c r="AC2705" s="607"/>
      <c r="AD2705" s="2006"/>
      <c r="AE2705" s="607"/>
      <c r="AF2705" s="3022"/>
      <c r="AG2705" s="607"/>
      <c r="AH2705" s="607" t="s">
        <v>245</v>
      </c>
      <c r="AI2705" s="607"/>
      <c r="AJ2705" s="607"/>
      <c r="AK2705" s="2010"/>
      <c r="AL2705" s="3559"/>
      <c r="AM2705" s="3839">
        <f>AM2706</f>
        <v>0</v>
      </c>
      <c r="AN2705" s="2006"/>
      <c r="AO2705" s="4305">
        <f t="shared" si="2819"/>
        <v>0</v>
      </c>
      <c r="AP2705" s="4305"/>
    </row>
    <row r="2706" spans="1:42" ht="30" x14ac:dyDescent="0.25">
      <c r="A2706" s="47">
        <v>1</v>
      </c>
      <c r="B2706" s="1409" t="s">
        <v>220</v>
      </c>
      <c r="C2706" s="2372"/>
      <c r="D2706" s="1408"/>
      <c r="E2706" s="1554">
        <v>10</v>
      </c>
      <c r="F2706" s="4350">
        <v>10</v>
      </c>
      <c r="G2706" s="1554">
        <f t="shared" si="2833"/>
        <v>0</v>
      </c>
      <c r="H2706" s="148">
        <f>ROUND(E2706/12*$B$4,0)</f>
        <v>6</v>
      </c>
      <c r="I2706" s="148">
        <v>8</v>
      </c>
      <c r="J2706" s="148">
        <f>I2706/H2706*100</f>
        <v>133.33333333333331</v>
      </c>
      <c r="K2706" s="3381"/>
      <c r="L2706" s="1408"/>
      <c r="M2706" s="1408"/>
      <c r="N2706" s="1408"/>
      <c r="O2706" s="4622"/>
      <c r="P2706" s="1408">
        <f t="shared" si="2836"/>
        <v>0</v>
      </c>
      <c r="Q2706" s="1408"/>
      <c r="R2706" s="1408"/>
      <c r="S2706" s="1408"/>
      <c r="T2706" s="1408"/>
      <c r="U2706" s="584"/>
      <c r="V2706" s="607"/>
      <c r="W2706" s="607"/>
      <c r="X2706" s="607"/>
      <c r="Y2706" s="607"/>
      <c r="Z2706" s="607"/>
      <c r="AA2706" s="607"/>
      <c r="AB2706" s="607"/>
      <c r="AC2706" s="607"/>
      <c r="AD2706" s="2006"/>
      <c r="AE2706" s="607"/>
      <c r="AF2706" s="3022"/>
      <c r="AG2706" s="607"/>
      <c r="AH2706" s="607"/>
      <c r="AI2706" s="607"/>
      <c r="AJ2706" s="607"/>
      <c r="AK2706" s="2010"/>
      <c r="AL2706" s="3559"/>
      <c r="AM2706" s="3841"/>
      <c r="AN2706" s="2006"/>
      <c r="AO2706" s="4305">
        <f t="shared" si="2819"/>
        <v>0</v>
      </c>
      <c r="AP2706" s="4305"/>
    </row>
    <row r="2707" spans="1:42" ht="30" thickBot="1" x14ac:dyDescent="0.3">
      <c r="A2707" s="47">
        <v>1</v>
      </c>
      <c r="B2707" s="464" t="s">
        <v>225</v>
      </c>
      <c r="C2707" s="1411"/>
      <c r="D2707" s="464"/>
      <c r="E2707" s="1674">
        <f>SUM(E2705,E2703)</f>
        <v>4000</v>
      </c>
      <c r="F2707" s="4490">
        <f>SUM(F2705,F2703)</f>
        <v>4000</v>
      </c>
      <c r="G2707" s="1674">
        <f t="shared" si="2833"/>
        <v>0</v>
      </c>
      <c r="H2707" s="1410">
        <f t="shared" ref="H2707" si="2838">SUM(H2705,H2703)</f>
        <v>2334</v>
      </c>
      <c r="I2707" s="1410">
        <v>2279</v>
      </c>
      <c r="J2707" s="159">
        <f>I2707/H2707*100</f>
        <v>97.643530419880037</v>
      </c>
      <c r="K2707" s="3517"/>
      <c r="L2707" s="1406"/>
      <c r="M2707" s="1406"/>
      <c r="N2707" s="1406"/>
      <c r="O2707" s="4623"/>
      <c r="P2707" s="1406">
        <f t="shared" si="2836"/>
        <v>0</v>
      </c>
      <c r="Q2707" s="1406"/>
      <c r="R2707" s="1406"/>
      <c r="S2707" s="1406"/>
      <c r="T2707" s="1406"/>
      <c r="U2707" s="1407"/>
      <c r="V2707" s="719">
        <v>14657.750039999999</v>
      </c>
      <c r="W2707" s="719">
        <v>14657.750039999999</v>
      </c>
      <c r="X2707" s="719">
        <v>14657.750039999999</v>
      </c>
      <c r="Y2707" s="719">
        <v>14657.750039999999</v>
      </c>
      <c r="Z2707" s="719">
        <v>14657.750039999999</v>
      </c>
      <c r="AA2707" s="719">
        <v>14657.750039999999</v>
      </c>
      <c r="AB2707" s="719">
        <v>14657.750039999999</v>
      </c>
      <c r="AC2707" s="719">
        <v>14657.750039999999</v>
      </c>
      <c r="AD2707" s="3309">
        <f>V2707/12*$B$4+(W2707-V2707)/11*6+(X2707-W2707)/10*5+(Y2707-X2707)/9*4+(Z2707-Y2707)/8*3+(AA2707-Z2707)/7*2+(AB2707-AA2707)/6*1+(AC2707-AB2707)</f>
        <v>8550.3541899999982</v>
      </c>
      <c r="AE2707" s="719">
        <f>AK2707-AJ2707</f>
        <v>8650.4186899999986</v>
      </c>
      <c r="AF2707" s="3025"/>
      <c r="AG2707" s="719"/>
      <c r="AH2707" s="719">
        <f>AE2707-AD2707</f>
        <v>100.06450000000041</v>
      </c>
      <c r="AI2707" s="719"/>
      <c r="AJ2707" s="719">
        <v>-36.401919999999997</v>
      </c>
      <c r="AK2707" s="2012">
        <v>8614.0167699999984</v>
      </c>
      <c r="AL2707" s="3561"/>
      <c r="AM2707" s="4036"/>
      <c r="AN2707" s="3314"/>
      <c r="AO2707" s="4305">
        <f t="shared" si="2819"/>
        <v>14657750.039999999</v>
      </c>
      <c r="AP2707" s="4305"/>
    </row>
    <row r="2708" spans="1:42" ht="15.75" thickBot="1" x14ac:dyDescent="0.3">
      <c r="A2708" s="47">
        <v>1</v>
      </c>
      <c r="B2708" s="588" t="s">
        <v>422</v>
      </c>
      <c r="C2708" s="1764"/>
      <c r="D2708" s="589"/>
      <c r="E2708" s="1675"/>
      <c r="F2708" s="4491"/>
      <c r="G2708" s="1675">
        <f t="shared" si="2833"/>
        <v>0</v>
      </c>
      <c r="H2708" s="589"/>
      <c r="I2708" s="589"/>
      <c r="J2708" s="589"/>
      <c r="K2708" s="3518"/>
      <c r="L2708" s="590"/>
      <c r="M2708" s="590"/>
      <c r="N2708" s="591"/>
      <c r="O2708" s="4137"/>
      <c r="P2708" s="591">
        <f t="shared" si="2836"/>
        <v>0</v>
      </c>
      <c r="Q2708" s="591"/>
      <c r="R2708" s="591"/>
      <c r="S2708" s="591"/>
      <c r="T2708" s="591"/>
      <c r="U2708" s="591"/>
      <c r="V2708" s="742">
        <f t="shared" ref="V2708:AH2708" si="2839">V2707+V2702+V2696+V2647</f>
        <v>229075.26922744</v>
      </c>
      <c r="W2708" s="742">
        <f t="shared" ref="W2708:X2708" si="2840">W2707+W2702+W2696+W2647</f>
        <v>229075.26922744</v>
      </c>
      <c r="X2708" s="742">
        <f t="shared" si="2840"/>
        <v>229075.26922744</v>
      </c>
      <c r="Y2708" s="742">
        <f t="shared" ref="Y2708:Z2708" si="2841">Y2707+Y2702+Y2696+Y2647</f>
        <v>229075.26922744</v>
      </c>
      <c r="Z2708" s="742">
        <f t="shared" si="2841"/>
        <v>228922.55101744001</v>
      </c>
      <c r="AA2708" s="742">
        <f t="shared" ref="AA2708:AB2708" si="2842">AA2707+AA2702+AA2696+AA2647</f>
        <v>228922.55101744001</v>
      </c>
      <c r="AB2708" s="742">
        <f t="shared" si="2842"/>
        <v>229148.01501744002</v>
      </c>
      <c r="AC2708" s="742">
        <f t="shared" ref="AC2708" si="2843">AC2707+AC2702+AC2696+AC2647</f>
        <v>229148.01501744002</v>
      </c>
      <c r="AD2708" s="3315">
        <f t="shared" si="2839"/>
        <v>133208.49778100668</v>
      </c>
      <c r="AE2708" s="742">
        <f t="shared" si="2839"/>
        <v>131498.28912999999</v>
      </c>
      <c r="AF2708" s="3031">
        <f t="shared" si="2839"/>
        <v>0</v>
      </c>
      <c r="AG2708" s="742">
        <f t="shared" si="2839"/>
        <v>-89.939050000000009</v>
      </c>
      <c r="AH2708" s="742">
        <f t="shared" si="2839"/>
        <v>-1710.2086510066677</v>
      </c>
      <c r="AI2708" s="742"/>
      <c r="AJ2708" s="742">
        <f>AJ2707+AJ2702+AJ2696+AJ2647</f>
        <v>-1520.4701100000002</v>
      </c>
      <c r="AK2708" s="2017">
        <f>AK2707+AK2702+AK2696+AK2647</f>
        <v>129887.87997000001</v>
      </c>
      <c r="AL2708" s="3564">
        <f>AL2707+AL2702+AL2696+AL2647</f>
        <v>1116.8894699999998</v>
      </c>
      <c r="AM2708" s="4037"/>
      <c r="AN2708" s="3315">
        <f>AN2707+AN2702+AN2696+AN2647</f>
        <v>0</v>
      </c>
      <c r="AO2708" s="4305">
        <f t="shared" si="2819"/>
        <v>229148015.01744002</v>
      </c>
      <c r="AP2708" s="4305"/>
    </row>
    <row r="2709" spans="1:42" x14ac:dyDescent="0.25">
      <c r="A2709" s="47">
        <v>1</v>
      </c>
      <c r="B2709" s="1024" t="s">
        <v>174</v>
      </c>
      <c r="C2709" s="2373"/>
      <c r="D2709" s="1025"/>
      <c r="E2709" s="1676"/>
      <c r="F2709" s="4391"/>
      <c r="G2709" s="1676">
        <f t="shared" si="2833"/>
        <v>0</v>
      </c>
      <c r="H2709" s="1025"/>
      <c r="I2709" s="1025"/>
      <c r="J2709" s="1025"/>
      <c r="K2709" s="3450"/>
      <c r="L2709" s="1026"/>
      <c r="M2709" s="1026"/>
      <c r="N2709" s="1026"/>
      <c r="O2709" s="4624"/>
      <c r="P2709" s="1026">
        <f t="shared" si="2836"/>
        <v>0</v>
      </c>
      <c r="Q2709" s="1026"/>
      <c r="R2709" s="1026"/>
      <c r="S2709" s="1026"/>
      <c r="T2709" s="1026"/>
      <c r="U2709" s="1026"/>
      <c r="V2709" s="1190">
        <f t="shared" ref="V2709:W2709" si="2844">SUM(V2708)</f>
        <v>229075.26922744</v>
      </c>
      <c r="W2709" s="1190">
        <f t="shared" si="2844"/>
        <v>229075.26922744</v>
      </c>
      <c r="X2709" s="1190">
        <f t="shared" ref="X2709:Y2709" si="2845">SUM(X2708)</f>
        <v>229075.26922744</v>
      </c>
      <c r="Y2709" s="1190">
        <f t="shared" si="2845"/>
        <v>229075.26922744</v>
      </c>
      <c r="Z2709" s="1190">
        <f t="shared" ref="Z2709:AA2709" si="2846">SUM(Z2708)</f>
        <v>228922.55101744001</v>
      </c>
      <c r="AA2709" s="1190">
        <f t="shared" si="2846"/>
        <v>228922.55101744001</v>
      </c>
      <c r="AB2709" s="1190">
        <f t="shared" ref="AB2709:AC2709" si="2847">SUM(AB2708)</f>
        <v>229148.01501744002</v>
      </c>
      <c r="AC2709" s="1190">
        <f t="shared" si="2847"/>
        <v>229148.01501744002</v>
      </c>
      <c r="AD2709" s="2073">
        <f t="shared" ref="AD2709" si="2848">SUM(AD2708)</f>
        <v>133208.49778100668</v>
      </c>
      <c r="AE2709" s="1190">
        <f t="shared" ref="AE2709:AJ2709" si="2849">SUM(AE2708)</f>
        <v>131498.28912999999</v>
      </c>
      <c r="AF2709" s="3025">
        <f t="shared" ref="AF2709:AG2709" si="2850">SUM(AF2708)</f>
        <v>0</v>
      </c>
      <c r="AG2709" s="719">
        <f t="shared" si="2850"/>
        <v>-89.939050000000009</v>
      </c>
      <c r="AH2709" s="1190">
        <f t="shared" si="2849"/>
        <v>-1710.2086510066677</v>
      </c>
      <c r="AI2709" s="1190"/>
      <c r="AJ2709" s="1190">
        <f t="shared" si="2849"/>
        <v>-1520.4701100000002</v>
      </c>
      <c r="AK2709" s="2073">
        <f>SUM(AK2708)</f>
        <v>129887.87997000001</v>
      </c>
      <c r="AL2709" s="3561">
        <f>SUM(AL2708)</f>
        <v>1116.8894699999998</v>
      </c>
      <c r="AM2709" s="3881"/>
      <c r="AN2709" s="3314">
        <f>SUM(AN2708)</f>
        <v>0</v>
      </c>
      <c r="AO2709" s="4305">
        <f t="shared" si="2819"/>
        <v>229148015.01744002</v>
      </c>
      <c r="AP2709" s="4305"/>
    </row>
    <row r="2710" spans="1:42" ht="29.25" x14ac:dyDescent="0.25">
      <c r="A2710" s="47">
        <v>1</v>
      </c>
      <c r="B2710" s="1027" t="s">
        <v>7</v>
      </c>
      <c r="C2710" s="2374"/>
      <c r="D2710" s="1028"/>
      <c r="E2710" s="1519">
        <f>SUM(E2647)</f>
        <v>3485</v>
      </c>
      <c r="F2710" s="4489">
        <f>SUM(F2647)</f>
        <v>3485</v>
      </c>
      <c r="G2710" s="1519">
        <f t="shared" si="2833"/>
        <v>0</v>
      </c>
      <c r="H2710" s="1028">
        <f>SUM(H2647)</f>
        <v>2034</v>
      </c>
      <c r="I2710" s="1028">
        <f>SUM(I2647)</f>
        <v>2153</v>
      </c>
      <c r="J2710" s="1028">
        <f>I2710/H2710*100</f>
        <v>105.85054080629301</v>
      </c>
      <c r="K2710" s="3516">
        <f>SUM(K2647)</f>
        <v>21</v>
      </c>
      <c r="L2710" s="1028">
        <f t="shared" ref="L2710:AH2710" si="2851">SUM(L2647)</f>
        <v>7.776470588235294</v>
      </c>
      <c r="M2710" s="1028">
        <f t="shared" si="2851"/>
        <v>7.3455643288434747</v>
      </c>
      <c r="N2710" s="1028">
        <f t="shared" si="2851"/>
        <v>27101</v>
      </c>
      <c r="O2710" s="4035">
        <v>27101</v>
      </c>
      <c r="P2710" s="1028">
        <f t="shared" si="2836"/>
        <v>0</v>
      </c>
      <c r="Q2710" s="1028">
        <f t="shared" si="2851"/>
        <v>15809</v>
      </c>
      <c r="R2710" s="1028">
        <f t="shared" si="2851"/>
        <v>15815</v>
      </c>
      <c r="S2710" s="1028">
        <f t="shared" si="2851"/>
        <v>100.03795306470997</v>
      </c>
      <c r="T2710" s="1028">
        <f t="shared" si="2851"/>
        <v>82.027525871459687</v>
      </c>
      <c r="U2710" s="1028">
        <f t="shared" si="2851"/>
        <v>330.51622956314969</v>
      </c>
      <c r="V2710" s="2074">
        <f t="shared" si="2851"/>
        <v>96424.334832000008</v>
      </c>
      <c r="W2710" s="2074">
        <f t="shared" ref="W2710:X2710" si="2852">SUM(W2647)</f>
        <v>96424.334832000008</v>
      </c>
      <c r="X2710" s="2074">
        <f t="shared" si="2852"/>
        <v>96424.334832000008</v>
      </c>
      <c r="Y2710" s="2074">
        <f t="shared" ref="Y2710:Z2710" si="2853">SUM(Y2647)</f>
        <v>96424.334832000008</v>
      </c>
      <c r="Z2710" s="2074">
        <f t="shared" si="2853"/>
        <v>96910.097592000006</v>
      </c>
      <c r="AA2710" s="2074">
        <f t="shared" ref="AA2710:AB2710" si="2854">SUM(AA2647)</f>
        <v>96910.097592000006</v>
      </c>
      <c r="AB2710" s="2074">
        <f t="shared" si="2854"/>
        <v>96910.097592000006</v>
      </c>
      <c r="AC2710" s="2074">
        <f t="shared" ref="AC2710" si="2855">SUM(AC2647)</f>
        <v>96910.097592000006</v>
      </c>
      <c r="AD2710" s="2075">
        <f t="shared" si="2851"/>
        <v>56429.689687000006</v>
      </c>
      <c r="AE2710" s="2074">
        <f t="shared" si="2851"/>
        <v>54088.451689999994</v>
      </c>
      <c r="AF2710" s="3020">
        <f t="shared" si="2851"/>
        <v>0</v>
      </c>
      <c r="AG2710" s="610">
        <f t="shared" si="2851"/>
        <v>-89.939050000000009</v>
      </c>
      <c r="AH2710" s="2074">
        <f t="shared" si="2851"/>
        <v>-2341.2379970000111</v>
      </c>
      <c r="AI2710" s="2074"/>
      <c r="AJ2710" s="2074">
        <f>SUM(AJ2647)</f>
        <v>-1200.8734100000001</v>
      </c>
      <c r="AK2710" s="2075">
        <f>SUM(AK2647)</f>
        <v>52797.639229999993</v>
      </c>
      <c r="AL2710" s="3557">
        <f>SUM(AL2647)</f>
        <v>425.37458999999996</v>
      </c>
      <c r="AM2710" s="4035">
        <f>SUM(AM2647)</f>
        <v>0</v>
      </c>
      <c r="AN2710" s="3318">
        <f>SUM(AN2647)</f>
        <v>0</v>
      </c>
      <c r="AO2710" s="4305">
        <f t="shared" si="2819"/>
        <v>96910097.592000008</v>
      </c>
      <c r="AP2710" s="4305"/>
    </row>
    <row r="2711" spans="1:42" x14ac:dyDescent="0.25">
      <c r="A2711" s="47">
        <v>1</v>
      </c>
      <c r="B2711" s="1029" t="s">
        <v>14</v>
      </c>
      <c r="C2711" s="1029"/>
      <c r="D2711" s="955"/>
      <c r="E2711" s="1572"/>
      <c r="F2711" s="4492"/>
      <c r="G2711" s="1572">
        <f t="shared" si="2833"/>
        <v>0</v>
      </c>
      <c r="H2711" s="955"/>
      <c r="I2711" s="955"/>
      <c r="J2711" s="1030"/>
      <c r="K2711" s="3386"/>
      <c r="L2711" s="1031"/>
      <c r="M2711" s="1031"/>
      <c r="N2711" s="1032"/>
      <c r="O2711" s="3895"/>
      <c r="P2711" s="1032">
        <f t="shared" si="2836"/>
        <v>0</v>
      </c>
      <c r="Q2711" s="1032"/>
      <c r="R2711" s="1032"/>
      <c r="S2711" s="1032"/>
      <c r="T2711" s="1032"/>
      <c r="U2711" s="1032"/>
      <c r="V2711" s="2079"/>
      <c r="W2711" s="2079"/>
      <c r="X2711" s="2079"/>
      <c r="Y2711" s="2079"/>
      <c r="Z2711" s="2079"/>
      <c r="AA2711" s="2079"/>
      <c r="AB2711" s="2079"/>
      <c r="AC2711" s="2079"/>
      <c r="AD2711" s="2082"/>
      <c r="AE2711" s="2079"/>
      <c r="AF2711" s="3021"/>
      <c r="AG2711" s="1137"/>
      <c r="AH2711" s="2079"/>
      <c r="AI2711" s="2079"/>
      <c r="AJ2711" s="2079"/>
      <c r="AK2711" s="2082"/>
      <c r="AL2711" s="3558"/>
      <c r="AM2711" s="3962"/>
      <c r="AN2711" s="2071"/>
      <c r="AO2711" s="4305">
        <f t="shared" si="2819"/>
        <v>0</v>
      </c>
      <c r="AP2711" s="4305"/>
    </row>
    <row r="2712" spans="1:42" x14ac:dyDescent="0.25">
      <c r="A2712" s="47">
        <v>1</v>
      </c>
      <c r="B2712" s="1122" t="s">
        <v>501</v>
      </c>
      <c r="C2712" s="2375"/>
      <c r="D2712" s="948"/>
      <c r="E2712" s="1571"/>
      <c r="F2712" s="4034"/>
      <c r="G2712" s="1571">
        <f t="shared" si="2833"/>
        <v>0</v>
      </c>
      <c r="H2712" s="948"/>
      <c r="I2712" s="948"/>
      <c r="J2712" s="948"/>
      <c r="K2712" s="3452"/>
      <c r="L2712" s="1033"/>
      <c r="M2712" s="1033"/>
      <c r="N2712" s="1034"/>
      <c r="O2712" s="3896"/>
      <c r="P2712" s="1034">
        <f t="shared" si="2836"/>
        <v>0</v>
      </c>
      <c r="Q2712" s="1034"/>
      <c r="R2712" s="1034"/>
      <c r="S2712" s="1034"/>
      <c r="T2712" s="1034"/>
      <c r="U2712" s="1034"/>
      <c r="V2712" s="1147">
        <f>V2649</f>
        <v>85130.794560000009</v>
      </c>
      <c r="W2712" s="1147">
        <f t="shared" ref="W2712:X2712" si="2856">W2649</f>
        <v>85130.794560000009</v>
      </c>
      <c r="X2712" s="1147">
        <f t="shared" si="2856"/>
        <v>85130.794560000009</v>
      </c>
      <c r="Y2712" s="1147">
        <f t="shared" ref="Y2712:Z2712" si="2857">Y2649</f>
        <v>85130.794560000009</v>
      </c>
      <c r="Z2712" s="1147">
        <f t="shared" si="2857"/>
        <v>84492.313590000005</v>
      </c>
      <c r="AA2712" s="1147">
        <f t="shared" ref="AA2712:AB2712" si="2858">AA2649</f>
        <v>84492.313590000005</v>
      </c>
      <c r="AB2712" s="1147">
        <f t="shared" si="2858"/>
        <v>84492.313590000005</v>
      </c>
      <c r="AC2712" s="1147">
        <f t="shared" ref="AC2712" si="2859">AC2649</f>
        <v>84492.313590000005</v>
      </c>
      <c r="AD2712" s="2080">
        <f t="shared" ref="AD2712:AH2713" si="2860">AD2649</f>
        <v>49021.149189999996</v>
      </c>
      <c r="AE2712" s="1147">
        <f t="shared" si="2860"/>
        <v>48595.495210000008</v>
      </c>
      <c r="AF2712" s="3022">
        <f t="shared" si="2860"/>
        <v>0</v>
      </c>
      <c r="AG2712" s="607">
        <f t="shared" si="2860"/>
        <v>0</v>
      </c>
      <c r="AH2712" s="1147">
        <f t="shared" si="2860"/>
        <v>-425.65397999998822</v>
      </c>
      <c r="AI2712" s="1147"/>
      <c r="AJ2712" s="1147">
        <f t="shared" ref="AJ2712:AL2713" si="2861">AJ2649</f>
        <v>-152.03630999999999</v>
      </c>
      <c r="AK2712" s="2080">
        <f t="shared" si="2861"/>
        <v>48443.458900000005</v>
      </c>
      <c r="AL2712" s="3559">
        <f t="shared" si="2861"/>
        <v>0</v>
      </c>
      <c r="AM2712" s="3928"/>
      <c r="AN2712" s="2006">
        <f>AN2649</f>
        <v>0</v>
      </c>
      <c r="AO2712" s="4305">
        <f t="shared" si="2819"/>
        <v>84492313.590000004</v>
      </c>
      <c r="AP2712" s="4305"/>
    </row>
    <row r="2713" spans="1:42" x14ac:dyDescent="0.25">
      <c r="A2713" s="47">
        <v>1</v>
      </c>
      <c r="B2713" s="1122" t="s">
        <v>438</v>
      </c>
      <c r="C2713" s="2375"/>
      <c r="D2713" s="948"/>
      <c r="E2713" s="1571"/>
      <c r="F2713" s="4034"/>
      <c r="G2713" s="1571">
        <f t="shared" si="2833"/>
        <v>0</v>
      </c>
      <c r="H2713" s="948"/>
      <c r="I2713" s="948"/>
      <c r="J2713" s="948"/>
      <c r="K2713" s="3452"/>
      <c r="L2713" s="1033"/>
      <c r="M2713" s="1033"/>
      <c r="N2713" s="1034"/>
      <c r="O2713" s="3896"/>
      <c r="P2713" s="1034">
        <f t="shared" si="2836"/>
        <v>0</v>
      </c>
      <c r="Q2713" s="1034"/>
      <c r="R2713" s="1034"/>
      <c r="S2713" s="1034"/>
      <c r="T2713" s="1034"/>
      <c r="U2713" s="1034"/>
      <c r="V2713" s="1147">
        <f>V2650</f>
        <v>7640.8919999999998</v>
      </c>
      <c r="W2713" s="1147">
        <f t="shared" ref="W2713:X2713" si="2862">W2650</f>
        <v>7640.8919999999998</v>
      </c>
      <c r="X2713" s="1147">
        <f t="shared" si="2862"/>
        <v>7640.8919999999998</v>
      </c>
      <c r="Y2713" s="1147">
        <f t="shared" ref="Y2713:Z2713" si="2863">Y2650</f>
        <v>7640.8919999999998</v>
      </c>
      <c r="Z2713" s="1147">
        <f t="shared" si="2863"/>
        <v>7640.8919999999998</v>
      </c>
      <c r="AA2713" s="1147">
        <f t="shared" ref="AA2713:AB2713" si="2864">AA2650</f>
        <v>7640.8919999999998</v>
      </c>
      <c r="AB2713" s="1147">
        <f t="shared" si="2864"/>
        <v>7640.8919999999998</v>
      </c>
      <c r="AC2713" s="1147">
        <f t="shared" ref="AC2713" si="2865">AC2650</f>
        <v>7640.8919999999998</v>
      </c>
      <c r="AD2713" s="2080">
        <f t="shared" si="2860"/>
        <v>4457.1869999999999</v>
      </c>
      <c r="AE2713" s="1147">
        <f t="shared" si="2860"/>
        <v>4457.1869999999999</v>
      </c>
      <c r="AF2713" s="3022">
        <f t="shared" si="2860"/>
        <v>0</v>
      </c>
      <c r="AG2713" s="607">
        <f t="shared" si="2860"/>
        <v>0</v>
      </c>
      <c r="AH2713" s="1147">
        <f t="shared" si="2860"/>
        <v>0</v>
      </c>
      <c r="AI2713" s="1147"/>
      <c r="AJ2713" s="1147">
        <f t="shared" si="2861"/>
        <v>0</v>
      </c>
      <c r="AK2713" s="2080">
        <f t="shared" si="2861"/>
        <v>4457.1869999999999</v>
      </c>
      <c r="AL2713" s="3559">
        <f t="shared" si="2861"/>
        <v>0</v>
      </c>
      <c r="AM2713" s="3928"/>
      <c r="AN2713" s="2006">
        <f>AN2650</f>
        <v>0</v>
      </c>
      <c r="AO2713" s="4305">
        <f t="shared" si="2819"/>
        <v>7640892</v>
      </c>
      <c r="AP2713" s="4305"/>
    </row>
    <row r="2714" spans="1:42" ht="29.25" x14ac:dyDescent="0.25">
      <c r="A2714" s="47">
        <v>1</v>
      </c>
      <c r="B2714" s="1771" t="s">
        <v>397</v>
      </c>
      <c r="C2714" s="2375"/>
      <c r="D2714" s="948"/>
      <c r="E2714" s="1571">
        <f t="shared" ref="E2714:I2721" si="2866">E2651</f>
        <v>27260</v>
      </c>
      <c r="F2714" s="4034">
        <f t="shared" ref="F2714" si="2867">F2651</f>
        <v>27260</v>
      </c>
      <c r="G2714" s="1571">
        <f t="shared" si="2833"/>
        <v>0</v>
      </c>
      <c r="H2714" s="948">
        <f t="shared" si="2866"/>
        <v>15900.75</v>
      </c>
      <c r="I2714" s="948">
        <f t="shared" si="2866"/>
        <v>18190.7</v>
      </c>
      <c r="J2714" s="948">
        <f>I2714/H2714*100</f>
        <v>114.40152194078897</v>
      </c>
      <c r="K2714" s="3452">
        <f t="shared" ref="K2714:K2738" si="2868">K2651</f>
        <v>1</v>
      </c>
      <c r="L2714" s="1033"/>
      <c r="M2714" s="1033"/>
      <c r="N2714" s="1034"/>
      <c r="O2714" s="3896"/>
      <c r="P2714" s="1034">
        <f t="shared" si="2836"/>
        <v>0</v>
      </c>
      <c r="Q2714" s="1034"/>
      <c r="R2714" s="1034"/>
      <c r="S2714" s="1034"/>
      <c r="T2714" s="1034"/>
      <c r="U2714" s="1034"/>
      <c r="V2714" s="1147"/>
      <c r="W2714" s="1147"/>
      <c r="X2714" s="1147"/>
      <c r="Y2714" s="1147"/>
      <c r="Z2714" s="1147"/>
      <c r="AA2714" s="1147"/>
      <c r="AB2714" s="1147"/>
      <c r="AC2714" s="1147"/>
      <c r="AD2714" s="2080"/>
      <c r="AE2714" s="1147"/>
      <c r="AF2714" s="3022"/>
      <c r="AG2714" s="607"/>
      <c r="AH2714" s="1147"/>
      <c r="AI2714" s="1147"/>
      <c r="AJ2714" s="1147"/>
      <c r="AK2714" s="2080"/>
      <c r="AL2714" s="3559"/>
      <c r="AM2714" s="3928">
        <f t="shared" ref="AM2714" si="2869">AM2651</f>
        <v>0</v>
      </c>
      <c r="AN2714" s="2006"/>
      <c r="AO2714" s="4305">
        <f t="shared" si="2819"/>
        <v>0</v>
      </c>
      <c r="AP2714" s="4305"/>
    </row>
    <row r="2715" spans="1:42" ht="30" x14ac:dyDescent="0.25">
      <c r="A2715" s="47">
        <v>1</v>
      </c>
      <c r="B2715" s="2567" t="s">
        <v>211</v>
      </c>
      <c r="C2715" s="2375"/>
      <c r="D2715" s="948"/>
      <c r="E2715" s="1571">
        <f t="shared" si="2866"/>
        <v>0</v>
      </c>
      <c r="F2715" s="4034">
        <f t="shared" ref="F2715" si="2870">F2652</f>
        <v>0</v>
      </c>
      <c r="G2715" s="1571">
        <f t="shared" si="2833"/>
        <v>0</v>
      </c>
      <c r="H2715" s="948">
        <f t="shared" si="2866"/>
        <v>0</v>
      </c>
      <c r="I2715" s="948">
        <f t="shared" si="2866"/>
        <v>0</v>
      </c>
      <c r="J2715" s="948"/>
      <c r="K2715" s="3452">
        <f t="shared" si="2868"/>
        <v>0</v>
      </c>
      <c r="L2715" s="1033"/>
      <c r="M2715" s="1033"/>
      <c r="N2715" s="1034"/>
      <c r="O2715" s="3896"/>
      <c r="P2715" s="1034">
        <f t="shared" si="2836"/>
        <v>0</v>
      </c>
      <c r="Q2715" s="1034"/>
      <c r="R2715" s="1034"/>
      <c r="S2715" s="1034"/>
      <c r="T2715" s="1034"/>
      <c r="U2715" s="1034"/>
      <c r="V2715" s="1147"/>
      <c r="W2715" s="1147"/>
      <c r="X2715" s="1147"/>
      <c r="Y2715" s="1147"/>
      <c r="Z2715" s="1147"/>
      <c r="AA2715" s="1147"/>
      <c r="AB2715" s="1147"/>
      <c r="AC2715" s="1147"/>
      <c r="AD2715" s="2080"/>
      <c r="AE2715" s="1147"/>
      <c r="AF2715" s="3022"/>
      <c r="AG2715" s="607"/>
      <c r="AH2715" s="1147"/>
      <c r="AI2715" s="1147"/>
      <c r="AJ2715" s="1147"/>
      <c r="AK2715" s="2080"/>
      <c r="AL2715" s="3559"/>
      <c r="AM2715" s="3928">
        <f t="shared" ref="AM2715" si="2871">AM2652</f>
        <v>0</v>
      </c>
      <c r="AN2715" s="2006"/>
      <c r="AO2715" s="4305">
        <f t="shared" si="2819"/>
        <v>0</v>
      </c>
      <c r="AP2715" s="4305"/>
    </row>
    <row r="2716" spans="1:42" ht="30" x14ac:dyDescent="0.25">
      <c r="A2716" s="47">
        <v>1</v>
      </c>
      <c r="B2716" s="2567" t="s">
        <v>212</v>
      </c>
      <c r="C2716" s="2375"/>
      <c r="D2716" s="948"/>
      <c r="E2716" s="1571">
        <f t="shared" si="2866"/>
        <v>3000</v>
      </c>
      <c r="F2716" s="4034">
        <f t="shared" ref="F2716" si="2872">F2653</f>
        <v>3000</v>
      </c>
      <c r="G2716" s="1571">
        <f t="shared" si="2833"/>
        <v>0</v>
      </c>
      <c r="H2716" s="948">
        <f t="shared" si="2866"/>
        <v>1750</v>
      </c>
      <c r="I2716" s="948">
        <f t="shared" si="2866"/>
        <v>1377</v>
      </c>
      <c r="J2716" s="948">
        <f t="shared" ref="J2716:J2729" si="2873">I2716/H2716*100</f>
        <v>78.685714285714283</v>
      </c>
      <c r="K2716" s="3452">
        <f t="shared" si="2868"/>
        <v>0</v>
      </c>
      <c r="L2716" s="1033"/>
      <c r="M2716" s="1033"/>
      <c r="N2716" s="1034"/>
      <c r="O2716" s="3896"/>
      <c r="P2716" s="1034">
        <f t="shared" si="2836"/>
        <v>0</v>
      </c>
      <c r="Q2716" s="1034"/>
      <c r="R2716" s="1034"/>
      <c r="S2716" s="1034"/>
      <c r="T2716" s="1034"/>
      <c r="U2716" s="1034"/>
      <c r="V2716" s="1147"/>
      <c r="W2716" s="1147"/>
      <c r="X2716" s="1147"/>
      <c r="Y2716" s="1147"/>
      <c r="Z2716" s="1147"/>
      <c r="AA2716" s="1147"/>
      <c r="AB2716" s="1147"/>
      <c r="AC2716" s="1147"/>
      <c r="AD2716" s="2080"/>
      <c r="AE2716" s="1147"/>
      <c r="AF2716" s="3022"/>
      <c r="AG2716" s="607"/>
      <c r="AH2716" s="1147"/>
      <c r="AI2716" s="1147"/>
      <c r="AJ2716" s="1147"/>
      <c r="AK2716" s="2080"/>
      <c r="AL2716" s="3559"/>
      <c r="AM2716" s="3928">
        <f t="shared" ref="AM2716" si="2874">AM2653</f>
        <v>0</v>
      </c>
      <c r="AN2716" s="2006"/>
      <c r="AO2716" s="4305">
        <f t="shared" si="2819"/>
        <v>0</v>
      </c>
      <c r="AP2716" s="4305"/>
    </row>
    <row r="2717" spans="1:42" ht="30" x14ac:dyDescent="0.25">
      <c r="A2717" s="47">
        <v>1</v>
      </c>
      <c r="B2717" s="1775" t="s">
        <v>398</v>
      </c>
      <c r="C2717" s="2375"/>
      <c r="D2717" s="948"/>
      <c r="E2717" s="1571">
        <f t="shared" si="2866"/>
        <v>21600</v>
      </c>
      <c r="F2717" s="4034">
        <f t="shared" ref="F2717" si="2875">F2654</f>
        <v>21600</v>
      </c>
      <c r="G2717" s="1571">
        <f t="shared" si="2833"/>
        <v>0</v>
      </c>
      <c r="H2717" s="948">
        <f t="shared" si="2866"/>
        <v>12599.75</v>
      </c>
      <c r="I2717" s="948">
        <f t="shared" si="2866"/>
        <v>10349.700000000001</v>
      </c>
      <c r="J2717" s="948">
        <f t="shared" si="2873"/>
        <v>82.142105994166556</v>
      </c>
      <c r="K2717" s="3452">
        <f t="shared" si="2868"/>
        <v>1</v>
      </c>
      <c r="L2717" s="1033"/>
      <c r="M2717" s="1033"/>
      <c r="N2717" s="1034"/>
      <c r="O2717" s="3896"/>
      <c r="P2717" s="1034">
        <f t="shared" si="2836"/>
        <v>0</v>
      </c>
      <c r="Q2717" s="1034"/>
      <c r="R2717" s="1034"/>
      <c r="S2717" s="1034"/>
      <c r="T2717" s="1034"/>
      <c r="U2717" s="1034"/>
      <c r="V2717" s="1147"/>
      <c r="W2717" s="1147"/>
      <c r="X2717" s="1147"/>
      <c r="Y2717" s="1147"/>
      <c r="Z2717" s="1147"/>
      <c r="AA2717" s="1147"/>
      <c r="AB2717" s="1147"/>
      <c r="AC2717" s="1147"/>
      <c r="AD2717" s="2080"/>
      <c r="AE2717" s="1147"/>
      <c r="AF2717" s="3022"/>
      <c r="AG2717" s="607"/>
      <c r="AH2717" s="1147"/>
      <c r="AI2717" s="1147"/>
      <c r="AJ2717" s="1147"/>
      <c r="AK2717" s="2080"/>
      <c r="AL2717" s="3559"/>
      <c r="AM2717" s="3928">
        <f t="shared" ref="AM2717" si="2876">AM2654</f>
        <v>0</v>
      </c>
      <c r="AN2717" s="2006"/>
      <c r="AO2717" s="4305">
        <f t="shared" si="2819"/>
        <v>0</v>
      </c>
      <c r="AP2717" s="4305"/>
    </row>
    <row r="2718" spans="1:42" x14ac:dyDescent="0.25">
      <c r="A2718" s="47">
        <v>1</v>
      </c>
      <c r="B2718" s="1125" t="s">
        <v>399</v>
      </c>
      <c r="C2718" s="2375"/>
      <c r="D2718" s="948"/>
      <c r="E2718" s="1571">
        <f t="shared" si="2866"/>
        <v>19600</v>
      </c>
      <c r="F2718" s="4034">
        <f t="shared" ref="F2718" si="2877">F2655</f>
        <v>19600</v>
      </c>
      <c r="G2718" s="1571">
        <f t="shared" si="2833"/>
        <v>0</v>
      </c>
      <c r="H2718" s="948">
        <f t="shared" si="2866"/>
        <v>11433</v>
      </c>
      <c r="I2718" s="948">
        <f t="shared" si="2866"/>
        <v>10065</v>
      </c>
      <c r="J2718" s="948">
        <f t="shared" si="2873"/>
        <v>88.034636578325902</v>
      </c>
      <c r="K2718" s="3452">
        <f t="shared" si="2868"/>
        <v>1</v>
      </c>
      <c r="L2718" s="1033"/>
      <c r="M2718" s="1033"/>
      <c r="N2718" s="1034"/>
      <c r="O2718" s="3896"/>
      <c r="P2718" s="1034">
        <f t="shared" si="2836"/>
        <v>0</v>
      </c>
      <c r="Q2718" s="1034"/>
      <c r="R2718" s="1034"/>
      <c r="S2718" s="1034"/>
      <c r="T2718" s="1034"/>
      <c r="U2718" s="1034"/>
      <c r="V2718" s="1147"/>
      <c r="W2718" s="1147"/>
      <c r="X2718" s="1147"/>
      <c r="Y2718" s="1147"/>
      <c r="Z2718" s="1147"/>
      <c r="AA2718" s="1147"/>
      <c r="AB2718" s="1147"/>
      <c r="AC2718" s="1147"/>
      <c r="AD2718" s="2080"/>
      <c r="AE2718" s="1147"/>
      <c r="AF2718" s="3022"/>
      <c r="AG2718" s="607"/>
      <c r="AH2718" s="1147"/>
      <c r="AI2718" s="1147"/>
      <c r="AJ2718" s="1147"/>
      <c r="AK2718" s="2080"/>
      <c r="AL2718" s="3559"/>
      <c r="AM2718" s="3928">
        <f t="shared" ref="AM2718" si="2878">AM2655</f>
        <v>0</v>
      </c>
      <c r="AN2718" s="2006"/>
      <c r="AO2718" s="4305">
        <f t="shared" si="2819"/>
        <v>0</v>
      </c>
      <c r="AP2718" s="4305"/>
    </row>
    <row r="2719" spans="1:42" ht="30" x14ac:dyDescent="0.25">
      <c r="A2719" s="47">
        <v>1</v>
      </c>
      <c r="B2719" s="1125" t="s">
        <v>400</v>
      </c>
      <c r="C2719" s="2375"/>
      <c r="D2719" s="948"/>
      <c r="E2719" s="1571">
        <f t="shared" si="2866"/>
        <v>8000</v>
      </c>
      <c r="F2719" s="4034">
        <f t="shared" ref="F2719" si="2879">F2656</f>
        <v>8000</v>
      </c>
      <c r="G2719" s="1571">
        <f t="shared" si="2833"/>
        <v>0</v>
      </c>
      <c r="H2719" s="948">
        <f t="shared" si="2866"/>
        <v>4667</v>
      </c>
      <c r="I2719" s="948">
        <f t="shared" si="2866"/>
        <v>1138.8000000000002</v>
      </c>
      <c r="J2719" s="948">
        <f t="shared" si="2873"/>
        <v>24.401114206128138</v>
      </c>
      <c r="K2719" s="3452">
        <f t="shared" si="2868"/>
        <v>0</v>
      </c>
      <c r="L2719" s="1033"/>
      <c r="M2719" s="1033"/>
      <c r="N2719" s="1034"/>
      <c r="O2719" s="3896"/>
      <c r="P2719" s="1034">
        <f t="shared" si="2836"/>
        <v>0</v>
      </c>
      <c r="Q2719" s="1034"/>
      <c r="R2719" s="1034"/>
      <c r="S2719" s="1034"/>
      <c r="T2719" s="1034"/>
      <c r="U2719" s="1034"/>
      <c r="V2719" s="1147"/>
      <c r="W2719" s="1147"/>
      <c r="X2719" s="1147"/>
      <c r="Y2719" s="1147"/>
      <c r="Z2719" s="1147"/>
      <c r="AA2719" s="1147"/>
      <c r="AB2719" s="1147"/>
      <c r="AC2719" s="1147"/>
      <c r="AD2719" s="2080"/>
      <c r="AE2719" s="1147"/>
      <c r="AF2719" s="3022"/>
      <c r="AG2719" s="607"/>
      <c r="AH2719" s="1147"/>
      <c r="AI2719" s="1147"/>
      <c r="AJ2719" s="1147"/>
      <c r="AK2719" s="2080"/>
      <c r="AL2719" s="3559"/>
      <c r="AM2719" s="3928">
        <f t="shared" ref="AM2719" si="2880">AM2656</f>
        <v>0</v>
      </c>
      <c r="AN2719" s="2006"/>
      <c r="AO2719" s="4305">
        <f t="shared" si="2819"/>
        <v>0</v>
      </c>
      <c r="AP2719" s="4305"/>
    </row>
    <row r="2720" spans="1:42" ht="75" x14ac:dyDescent="0.25">
      <c r="A2720" s="47">
        <v>1</v>
      </c>
      <c r="B2720" s="1125" t="s">
        <v>401</v>
      </c>
      <c r="C2720" s="2375"/>
      <c r="D2720" s="948"/>
      <c r="E2720" s="1571">
        <f t="shared" si="2866"/>
        <v>1000</v>
      </c>
      <c r="F2720" s="4034">
        <f t="shared" ref="F2720" si="2881">F2657</f>
        <v>1000</v>
      </c>
      <c r="G2720" s="1571">
        <f t="shared" si="2833"/>
        <v>0</v>
      </c>
      <c r="H2720" s="948">
        <f t="shared" si="2866"/>
        <v>583</v>
      </c>
      <c r="I2720" s="948">
        <f t="shared" si="2866"/>
        <v>936</v>
      </c>
      <c r="J2720" s="948">
        <f t="shared" si="2873"/>
        <v>160.54888507718695</v>
      </c>
      <c r="K2720" s="3452">
        <f t="shared" si="2868"/>
        <v>0</v>
      </c>
      <c r="L2720" s="1033"/>
      <c r="M2720" s="1033"/>
      <c r="N2720" s="1034"/>
      <c r="O2720" s="3896"/>
      <c r="P2720" s="1034">
        <f t="shared" si="2836"/>
        <v>0</v>
      </c>
      <c r="Q2720" s="1034"/>
      <c r="R2720" s="1034"/>
      <c r="S2720" s="1034"/>
      <c r="T2720" s="1034"/>
      <c r="U2720" s="1034"/>
      <c r="V2720" s="1147"/>
      <c r="W2720" s="1147"/>
      <c r="X2720" s="1147"/>
      <c r="Y2720" s="1147"/>
      <c r="Z2720" s="1147"/>
      <c r="AA2720" s="1147"/>
      <c r="AB2720" s="1147"/>
      <c r="AC2720" s="1147"/>
      <c r="AD2720" s="2080"/>
      <c r="AE2720" s="1147"/>
      <c r="AF2720" s="3022"/>
      <c r="AG2720" s="607"/>
      <c r="AH2720" s="1147"/>
      <c r="AI2720" s="1147"/>
      <c r="AJ2720" s="1147"/>
      <c r="AK2720" s="2080"/>
      <c r="AL2720" s="3559"/>
      <c r="AM2720" s="3928">
        <f t="shared" ref="AM2720" si="2882">AM2657</f>
        <v>0</v>
      </c>
      <c r="AN2720" s="2006"/>
      <c r="AO2720" s="4305">
        <f t="shared" si="2819"/>
        <v>0</v>
      </c>
      <c r="AP2720" s="4305"/>
    </row>
    <row r="2721" spans="1:42" ht="60" x14ac:dyDescent="0.25">
      <c r="A2721" s="47">
        <v>1</v>
      </c>
      <c r="B2721" s="1125" t="s">
        <v>416</v>
      </c>
      <c r="C2721" s="2375"/>
      <c r="D2721" s="948"/>
      <c r="E2721" s="1571">
        <f t="shared" si="2866"/>
        <v>180</v>
      </c>
      <c r="F2721" s="4034">
        <f t="shared" ref="F2721" si="2883">F2658</f>
        <v>180</v>
      </c>
      <c r="G2721" s="1571">
        <f t="shared" si="2833"/>
        <v>0</v>
      </c>
      <c r="H2721" s="948">
        <f t="shared" si="2866"/>
        <v>105</v>
      </c>
      <c r="I2721" s="948">
        <f t="shared" si="2866"/>
        <v>4973</v>
      </c>
      <c r="J2721" s="948">
        <f t="shared" si="2873"/>
        <v>4736.1904761904761</v>
      </c>
      <c r="K2721" s="3452">
        <f t="shared" si="2868"/>
        <v>0</v>
      </c>
      <c r="L2721" s="1033"/>
      <c r="M2721" s="1033"/>
      <c r="N2721" s="1034"/>
      <c r="O2721" s="3896"/>
      <c r="P2721" s="1034">
        <f t="shared" si="2836"/>
        <v>0</v>
      </c>
      <c r="Q2721" s="1034"/>
      <c r="R2721" s="1034"/>
      <c r="S2721" s="1034"/>
      <c r="T2721" s="1034"/>
      <c r="U2721" s="1034"/>
      <c r="V2721" s="1147"/>
      <c r="W2721" s="1147"/>
      <c r="X2721" s="1147"/>
      <c r="Y2721" s="1147"/>
      <c r="Z2721" s="1147"/>
      <c r="AA2721" s="1147"/>
      <c r="AB2721" s="1147"/>
      <c r="AC2721" s="1147"/>
      <c r="AD2721" s="2080"/>
      <c r="AE2721" s="1147"/>
      <c r="AF2721" s="3022"/>
      <c r="AG2721" s="607"/>
      <c r="AH2721" s="1147"/>
      <c r="AI2721" s="1147"/>
      <c r="AJ2721" s="1147"/>
      <c r="AK2721" s="2080"/>
      <c r="AL2721" s="3559"/>
      <c r="AM2721" s="3928">
        <f t="shared" ref="AM2721" si="2884">AM2658</f>
        <v>0</v>
      </c>
      <c r="AN2721" s="2006"/>
      <c r="AO2721" s="4305">
        <f t="shared" si="2819"/>
        <v>0</v>
      </c>
      <c r="AP2721" s="4305"/>
    </row>
    <row r="2722" spans="1:42" ht="30" x14ac:dyDescent="0.25">
      <c r="B2722" s="1125" t="s">
        <v>499</v>
      </c>
      <c r="C2722" s="2375"/>
      <c r="D2722" s="948"/>
      <c r="E2722" s="1571">
        <f t="shared" ref="E2722:E2738" si="2885">E2659</f>
        <v>1480</v>
      </c>
      <c r="F2722" s="4034">
        <f t="shared" ref="F2722" si="2886">F2659</f>
        <v>1480</v>
      </c>
      <c r="G2722" s="1571">
        <f t="shared" si="2833"/>
        <v>0</v>
      </c>
      <c r="H2722" s="948">
        <f t="shared" ref="H2722:I2722" si="2887">H2659</f>
        <v>863</v>
      </c>
      <c r="I2722" s="948">
        <f t="shared" si="2887"/>
        <v>555</v>
      </c>
      <c r="J2722" s="948">
        <f t="shared" si="2873"/>
        <v>64.310544611819225</v>
      </c>
      <c r="K2722" s="3452">
        <f t="shared" si="2868"/>
        <v>0</v>
      </c>
      <c r="L2722" s="1033"/>
      <c r="M2722" s="1033"/>
      <c r="N2722" s="1034"/>
      <c r="O2722" s="3896"/>
      <c r="P2722" s="1034">
        <f t="shared" si="2836"/>
        <v>0</v>
      </c>
      <c r="Q2722" s="1034"/>
      <c r="R2722" s="1034"/>
      <c r="S2722" s="1034"/>
      <c r="T2722" s="1034"/>
      <c r="U2722" s="1034"/>
      <c r="V2722" s="1147"/>
      <c r="W2722" s="1147"/>
      <c r="X2722" s="1147"/>
      <c r="Y2722" s="1147"/>
      <c r="Z2722" s="1147"/>
      <c r="AA2722" s="1147"/>
      <c r="AB2722" s="1147"/>
      <c r="AC2722" s="1147"/>
      <c r="AD2722" s="2080"/>
      <c r="AE2722" s="1147"/>
      <c r="AF2722" s="3022"/>
      <c r="AG2722" s="607"/>
      <c r="AH2722" s="1147"/>
      <c r="AI2722" s="1147"/>
      <c r="AJ2722" s="1147"/>
      <c r="AK2722" s="2080"/>
      <c r="AL2722" s="3559"/>
      <c r="AM2722" s="3928">
        <f t="shared" ref="AM2722" si="2888">AM2659</f>
        <v>0</v>
      </c>
      <c r="AN2722" s="2006"/>
      <c r="AO2722" s="4305">
        <f t="shared" si="2819"/>
        <v>0</v>
      </c>
      <c r="AP2722" s="4305"/>
    </row>
    <row r="2723" spans="1:42" ht="29.25" x14ac:dyDescent="0.25">
      <c r="A2723" s="47">
        <v>1</v>
      </c>
      <c r="B2723" s="2568" t="s">
        <v>135</v>
      </c>
      <c r="C2723" s="2375"/>
      <c r="D2723" s="948"/>
      <c r="E2723" s="1571">
        <f t="shared" si="2885"/>
        <v>22063.829787234041</v>
      </c>
      <c r="F2723" s="4034">
        <f t="shared" ref="F2723" si="2889">F2660</f>
        <v>22063.829787234041</v>
      </c>
      <c r="G2723" s="1571">
        <f t="shared" si="2833"/>
        <v>0</v>
      </c>
      <c r="H2723" s="948">
        <f t="shared" ref="H2723:I2737" si="2890">H2660</f>
        <v>12870.531914893618</v>
      </c>
      <c r="I2723" s="948">
        <f t="shared" si="2890"/>
        <v>7268.5138297872345</v>
      </c>
      <c r="J2723" s="948">
        <f t="shared" si="2873"/>
        <v>56.47407487002306</v>
      </c>
      <c r="K2723" s="3452">
        <f t="shared" si="2868"/>
        <v>1</v>
      </c>
      <c r="L2723" s="1033"/>
      <c r="M2723" s="1033"/>
      <c r="N2723" s="1034"/>
      <c r="O2723" s="3896"/>
      <c r="P2723" s="1034">
        <f t="shared" si="2836"/>
        <v>0</v>
      </c>
      <c r="Q2723" s="1034"/>
      <c r="R2723" s="1034"/>
      <c r="S2723" s="1034"/>
      <c r="T2723" s="1034"/>
      <c r="U2723" s="1034"/>
      <c r="V2723" s="1147"/>
      <c r="W2723" s="1147"/>
      <c r="X2723" s="1147"/>
      <c r="Y2723" s="1147"/>
      <c r="Z2723" s="1147"/>
      <c r="AA2723" s="1147"/>
      <c r="AB2723" s="1147"/>
      <c r="AC2723" s="1147"/>
      <c r="AD2723" s="2080"/>
      <c r="AE2723" s="1147"/>
      <c r="AF2723" s="3022"/>
      <c r="AG2723" s="607"/>
      <c r="AH2723" s="1147"/>
      <c r="AI2723" s="1147"/>
      <c r="AJ2723" s="1147"/>
      <c r="AK2723" s="2080"/>
      <c r="AL2723" s="3559"/>
      <c r="AM2723" s="3928">
        <f t="shared" ref="AM2723" si="2891">AM2660</f>
        <v>0</v>
      </c>
      <c r="AN2723" s="2006"/>
      <c r="AO2723" s="4305">
        <f t="shared" si="2819"/>
        <v>0</v>
      </c>
      <c r="AP2723" s="4305"/>
    </row>
    <row r="2724" spans="1:42" x14ac:dyDescent="0.25">
      <c r="A2724" s="47">
        <v>1</v>
      </c>
      <c r="B2724" s="1126" t="s">
        <v>247</v>
      </c>
      <c r="C2724" s="2375"/>
      <c r="D2724" s="948"/>
      <c r="E2724" s="1571">
        <f t="shared" si="2885"/>
        <v>21000</v>
      </c>
      <c r="F2724" s="4034">
        <f t="shared" ref="F2724" si="2892">F2661</f>
        <v>21000</v>
      </c>
      <c r="G2724" s="1571">
        <f t="shared" si="2833"/>
        <v>0</v>
      </c>
      <c r="H2724" s="948">
        <f t="shared" si="2890"/>
        <v>12250</v>
      </c>
      <c r="I2724" s="948">
        <f t="shared" si="2890"/>
        <v>6770</v>
      </c>
      <c r="J2724" s="948">
        <f t="shared" si="2873"/>
        <v>55.265306122448976</v>
      </c>
      <c r="K2724" s="3452">
        <f t="shared" si="2868"/>
        <v>1</v>
      </c>
      <c r="L2724" s="1033"/>
      <c r="M2724" s="1033"/>
      <c r="N2724" s="1034"/>
      <c r="O2724" s="3896"/>
      <c r="P2724" s="1034">
        <f t="shared" si="2836"/>
        <v>0</v>
      </c>
      <c r="Q2724" s="1034"/>
      <c r="R2724" s="1034"/>
      <c r="S2724" s="1034"/>
      <c r="T2724" s="1034"/>
      <c r="U2724" s="1034"/>
      <c r="V2724" s="1147"/>
      <c r="W2724" s="1147"/>
      <c r="X2724" s="1147"/>
      <c r="Y2724" s="1147"/>
      <c r="Z2724" s="1147"/>
      <c r="AA2724" s="1147"/>
      <c r="AB2724" s="1147"/>
      <c r="AC2724" s="1147"/>
      <c r="AD2724" s="2080"/>
      <c r="AE2724" s="1147"/>
      <c r="AF2724" s="3022"/>
      <c r="AG2724" s="607"/>
      <c r="AH2724" s="1147"/>
      <c r="AI2724" s="1147"/>
      <c r="AJ2724" s="1147"/>
      <c r="AK2724" s="2080"/>
      <c r="AL2724" s="3559"/>
      <c r="AM2724" s="3928">
        <f t="shared" ref="AM2724" si="2893">AM2661</f>
        <v>0</v>
      </c>
      <c r="AN2724" s="2006"/>
      <c r="AO2724" s="4305">
        <f t="shared" si="2819"/>
        <v>0</v>
      </c>
      <c r="AP2724" s="4305"/>
    </row>
    <row r="2725" spans="1:42" x14ac:dyDescent="0.25">
      <c r="A2725" s="47">
        <v>1</v>
      </c>
      <c r="B2725" s="1126" t="s">
        <v>403</v>
      </c>
      <c r="C2725" s="2375"/>
      <c r="D2725" s="948"/>
      <c r="E2725" s="1571">
        <f t="shared" si="2885"/>
        <v>1063.8297872340424</v>
      </c>
      <c r="F2725" s="4034">
        <f t="shared" ref="F2725" si="2894">F2662</f>
        <v>1063.8297872340424</v>
      </c>
      <c r="G2725" s="1571">
        <f t="shared" si="2833"/>
        <v>0</v>
      </c>
      <c r="H2725" s="948">
        <f t="shared" si="2890"/>
        <v>620.531914893617</v>
      </c>
      <c r="I2725" s="948">
        <f t="shared" si="2890"/>
        <v>498.5138297872341</v>
      </c>
      <c r="J2725" s="948">
        <f t="shared" si="2873"/>
        <v>80.33653351620093</v>
      </c>
      <c r="K2725" s="3452">
        <f t="shared" si="2868"/>
        <v>0</v>
      </c>
      <c r="L2725" s="1033"/>
      <c r="M2725" s="1033"/>
      <c r="N2725" s="1034"/>
      <c r="O2725" s="3896"/>
      <c r="P2725" s="1034">
        <f t="shared" si="2836"/>
        <v>0</v>
      </c>
      <c r="Q2725" s="1034"/>
      <c r="R2725" s="1034"/>
      <c r="S2725" s="1034"/>
      <c r="T2725" s="1034"/>
      <c r="U2725" s="1034"/>
      <c r="V2725" s="1147"/>
      <c r="W2725" s="1147"/>
      <c r="X2725" s="1147"/>
      <c r="Y2725" s="1147"/>
      <c r="Z2725" s="1147"/>
      <c r="AA2725" s="1147"/>
      <c r="AB2725" s="1147"/>
      <c r="AC2725" s="1147"/>
      <c r="AD2725" s="2080"/>
      <c r="AE2725" s="1147"/>
      <c r="AF2725" s="3022"/>
      <c r="AG2725" s="607"/>
      <c r="AH2725" s="1147"/>
      <c r="AI2725" s="1147"/>
      <c r="AJ2725" s="1147"/>
      <c r="AK2725" s="2080"/>
      <c r="AL2725" s="3559"/>
      <c r="AM2725" s="3928">
        <f t="shared" ref="AM2725" si="2895">AM2662</f>
        <v>0</v>
      </c>
      <c r="AN2725" s="2006"/>
      <c r="AO2725" s="4305">
        <f t="shared" si="2819"/>
        <v>0</v>
      </c>
      <c r="AP2725" s="4305"/>
    </row>
    <row r="2726" spans="1:42" x14ac:dyDescent="0.25">
      <c r="A2726" s="47">
        <v>1</v>
      </c>
      <c r="B2726" s="1778" t="s">
        <v>420</v>
      </c>
      <c r="C2726" s="2375"/>
      <c r="D2726" s="948"/>
      <c r="E2726" s="1571">
        <f t="shared" si="2885"/>
        <v>10000</v>
      </c>
      <c r="F2726" s="4034">
        <f t="shared" ref="F2726" si="2896">F2663</f>
        <v>10000</v>
      </c>
      <c r="G2726" s="1571">
        <f t="shared" si="2833"/>
        <v>0</v>
      </c>
      <c r="H2726" s="948">
        <f t="shared" si="2890"/>
        <v>5833</v>
      </c>
      <c r="I2726" s="948">
        <f t="shared" si="2890"/>
        <v>4686.0300000000007</v>
      </c>
      <c r="J2726" s="948">
        <f t="shared" si="2873"/>
        <v>80.33653351620093</v>
      </c>
      <c r="K2726" s="3452">
        <f t="shared" si="2868"/>
        <v>0</v>
      </c>
      <c r="L2726" s="1033"/>
      <c r="M2726" s="1033"/>
      <c r="N2726" s="1034"/>
      <c r="O2726" s="3896"/>
      <c r="P2726" s="1034">
        <f t="shared" si="2836"/>
        <v>0</v>
      </c>
      <c r="Q2726" s="1034"/>
      <c r="R2726" s="1034"/>
      <c r="S2726" s="1034"/>
      <c r="T2726" s="1034"/>
      <c r="U2726" s="1034"/>
      <c r="V2726" s="1147"/>
      <c r="W2726" s="1147"/>
      <c r="X2726" s="1147"/>
      <c r="Y2726" s="1147"/>
      <c r="Z2726" s="1147"/>
      <c r="AA2726" s="1147"/>
      <c r="AB2726" s="1147"/>
      <c r="AC2726" s="1147"/>
      <c r="AD2726" s="2080"/>
      <c r="AE2726" s="1147"/>
      <c r="AF2726" s="3022"/>
      <c r="AG2726" s="607"/>
      <c r="AH2726" s="1147"/>
      <c r="AI2726" s="1147"/>
      <c r="AJ2726" s="1147"/>
      <c r="AK2726" s="2080"/>
      <c r="AL2726" s="3559"/>
      <c r="AM2726" s="3928">
        <f t="shared" ref="AM2726" si="2897">AM2663</f>
        <v>0</v>
      </c>
      <c r="AN2726" s="2006"/>
      <c r="AO2726" s="4305">
        <f t="shared" si="2819"/>
        <v>0</v>
      </c>
      <c r="AP2726" s="4305"/>
    </row>
    <row r="2727" spans="1:42" ht="63" x14ac:dyDescent="0.25">
      <c r="A2727" s="47">
        <v>1</v>
      </c>
      <c r="B2727" s="2569" t="s">
        <v>405</v>
      </c>
      <c r="C2727" s="2375"/>
      <c r="D2727" s="948"/>
      <c r="E2727" s="1571">
        <f t="shared" si="2885"/>
        <v>11329</v>
      </c>
      <c r="F2727" s="4034">
        <f t="shared" ref="F2727" si="2898">F2664</f>
        <v>11329</v>
      </c>
      <c r="G2727" s="1571">
        <f t="shared" si="2833"/>
        <v>0</v>
      </c>
      <c r="H2727" s="948">
        <f t="shared" si="2890"/>
        <v>6609</v>
      </c>
      <c r="I2727" s="948">
        <f t="shared" si="2890"/>
        <v>2149</v>
      </c>
      <c r="J2727" s="948">
        <f t="shared" si="2873"/>
        <v>32.516265698290212</v>
      </c>
      <c r="K2727" s="3452">
        <f t="shared" si="2868"/>
        <v>0</v>
      </c>
      <c r="L2727" s="1033"/>
      <c r="M2727" s="1033"/>
      <c r="N2727" s="1034"/>
      <c r="O2727" s="3896"/>
      <c r="P2727" s="1034">
        <f t="shared" si="2836"/>
        <v>0</v>
      </c>
      <c r="Q2727" s="1034"/>
      <c r="R2727" s="1034"/>
      <c r="S2727" s="1034"/>
      <c r="T2727" s="1034"/>
      <c r="U2727" s="1034"/>
      <c r="V2727" s="1147">
        <f t="shared" ref="V2727:AH2727" si="2899">V2664</f>
        <v>0</v>
      </c>
      <c r="W2727" s="1147">
        <f t="shared" ref="W2727:X2727" si="2900">W2664</f>
        <v>0</v>
      </c>
      <c r="X2727" s="1147">
        <f t="shared" si="2900"/>
        <v>0</v>
      </c>
      <c r="Y2727" s="1147">
        <f t="shared" ref="Y2727:Z2727" si="2901">Y2664</f>
        <v>0</v>
      </c>
      <c r="Z2727" s="1147">
        <f t="shared" si="2901"/>
        <v>0</v>
      </c>
      <c r="AA2727" s="1147">
        <f t="shared" ref="AA2727:AB2727" si="2902">AA2664</f>
        <v>0</v>
      </c>
      <c r="AB2727" s="1147">
        <f t="shared" si="2902"/>
        <v>0</v>
      </c>
      <c r="AC2727" s="1147">
        <f t="shared" ref="AC2727" si="2903">AC2664</f>
        <v>0</v>
      </c>
      <c r="AD2727" s="2080">
        <f t="shared" si="2899"/>
        <v>0</v>
      </c>
      <c r="AE2727" s="1147">
        <f t="shared" si="2899"/>
        <v>0</v>
      </c>
      <c r="AF2727" s="3022">
        <f t="shared" si="2899"/>
        <v>0</v>
      </c>
      <c r="AG2727" s="607">
        <f t="shared" si="2899"/>
        <v>0</v>
      </c>
      <c r="AH2727" s="1147">
        <f t="shared" si="2899"/>
        <v>0</v>
      </c>
      <c r="AI2727" s="1147"/>
      <c r="AJ2727" s="1147">
        <f>AJ2664</f>
        <v>0</v>
      </c>
      <c r="AK2727" s="2080">
        <f>AK2664</f>
        <v>0</v>
      </c>
      <c r="AL2727" s="3559">
        <f>AL2664</f>
        <v>0</v>
      </c>
      <c r="AM2727" s="3928">
        <f t="shared" ref="AM2727" si="2904">AM2664</f>
        <v>0</v>
      </c>
      <c r="AN2727" s="2006">
        <f>AN2664</f>
        <v>0</v>
      </c>
      <c r="AO2727" s="4305">
        <f t="shared" si="2819"/>
        <v>0</v>
      </c>
      <c r="AP2727" s="4305"/>
    </row>
    <row r="2728" spans="1:42" ht="30" x14ac:dyDescent="0.25">
      <c r="A2728" s="47">
        <v>1</v>
      </c>
      <c r="B2728" s="1775" t="s">
        <v>406</v>
      </c>
      <c r="C2728" s="2375"/>
      <c r="D2728" s="948"/>
      <c r="E2728" s="1571">
        <f t="shared" si="2885"/>
        <v>4279</v>
      </c>
      <c r="F2728" s="4034">
        <f t="shared" ref="F2728" si="2905">F2665</f>
        <v>4279</v>
      </c>
      <c r="G2728" s="1571">
        <f t="shared" si="2833"/>
        <v>0</v>
      </c>
      <c r="H2728" s="948">
        <f t="shared" si="2890"/>
        <v>2496</v>
      </c>
      <c r="I2728" s="948">
        <f t="shared" si="2890"/>
        <v>1219</v>
      </c>
      <c r="J2728" s="948">
        <f t="shared" si="2873"/>
        <v>48.838141025641022</v>
      </c>
      <c r="K2728" s="3452">
        <f t="shared" si="2868"/>
        <v>0</v>
      </c>
      <c r="L2728" s="1033"/>
      <c r="M2728" s="1033"/>
      <c r="N2728" s="1034"/>
      <c r="O2728" s="3896"/>
      <c r="P2728" s="1034">
        <f t="shared" si="2836"/>
        <v>0</v>
      </c>
      <c r="Q2728" s="1034"/>
      <c r="R2728" s="1034"/>
      <c r="S2728" s="1034"/>
      <c r="T2728" s="1034"/>
      <c r="U2728" s="1034"/>
      <c r="V2728" s="1147"/>
      <c r="W2728" s="1147"/>
      <c r="X2728" s="1147"/>
      <c r="Y2728" s="1147"/>
      <c r="Z2728" s="1147"/>
      <c r="AA2728" s="1147"/>
      <c r="AB2728" s="1147"/>
      <c r="AC2728" s="1147"/>
      <c r="AD2728" s="2080"/>
      <c r="AE2728" s="1147"/>
      <c r="AF2728" s="3022"/>
      <c r="AG2728" s="607"/>
      <c r="AH2728" s="1147"/>
      <c r="AI2728" s="1147"/>
      <c r="AJ2728" s="1147"/>
      <c r="AK2728" s="2080"/>
      <c r="AL2728" s="3559"/>
      <c r="AM2728" s="3928">
        <f t="shared" ref="AM2728" si="2906">AM2665</f>
        <v>0</v>
      </c>
      <c r="AN2728" s="2006"/>
      <c r="AO2728" s="4305">
        <f t="shared" si="2819"/>
        <v>0</v>
      </c>
      <c r="AP2728" s="4305"/>
    </row>
    <row r="2729" spans="1:42" ht="30" x14ac:dyDescent="0.25">
      <c r="A2729" s="47">
        <v>1</v>
      </c>
      <c r="B2729" s="1125" t="s">
        <v>407</v>
      </c>
      <c r="C2729" s="2375"/>
      <c r="D2729" s="948"/>
      <c r="E2729" s="1571">
        <f t="shared" si="2885"/>
        <v>4156</v>
      </c>
      <c r="F2729" s="4034">
        <f t="shared" ref="F2729" si="2907">F2666</f>
        <v>4156</v>
      </c>
      <c r="G2729" s="1571">
        <f t="shared" si="2833"/>
        <v>0</v>
      </c>
      <c r="H2729" s="948">
        <f t="shared" si="2890"/>
        <v>2424</v>
      </c>
      <c r="I2729" s="948">
        <f t="shared" si="2890"/>
        <v>1219</v>
      </c>
      <c r="J2729" s="948">
        <f t="shared" si="2873"/>
        <v>50.288778877887786</v>
      </c>
      <c r="K2729" s="3452">
        <f t="shared" si="2868"/>
        <v>0</v>
      </c>
      <c r="L2729" s="1033"/>
      <c r="M2729" s="1033"/>
      <c r="N2729" s="1034"/>
      <c r="O2729" s="3896"/>
      <c r="P2729" s="1034">
        <f t="shared" si="2836"/>
        <v>0</v>
      </c>
      <c r="Q2729" s="1034"/>
      <c r="R2729" s="1034"/>
      <c r="S2729" s="1034"/>
      <c r="T2729" s="1034"/>
      <c r="U2729" s="1034"/>
      <c r="V2729" s="1147"/>
      <c r="W2729" s="1147"/>
      <c r="X2729" s="1147"/>
      <c r="Y2729" s="1147"/>
      <c r="Z2729" s="1147"/>
      <c r="AA2729" s="1147"/>
      <c r="AB2729" s="1147"/>
      <c r="AC2729" s="1147"/>
      <c r="AD2729" s="2080"/>
      <c r="AE2729" s="1147"/>
      <c r="AF2729" s="3022"/>
      <c r="AG2729" s="607"/>
      <c r="AH2729" s="1147"/>
      <c r="AI2729" s="1147"/>
      <c r="AJ2729" s="1147"/>
      <c r="AK2729" s="2080"/>
      <c r="AL2729" s="3559"/>
      <c r="AM2729" s="3928">
        <f t="shared" ref="AM2729" si="2908">AM2666</f>
        <v>0</v>
      </c>
      <c r="AN2729" s="2006"/>
      <c r="AO2729" s="4305">
        <f t="shared" si="2819"/>
        <v>0</v>
      </c>
      <c r="AP2729" s="4305"/>
    </row>
    <row r="2730" spans="1:42" ht="60" x14ac:dyDescent="0.25">
      <c r="A2730" s="47">
        <v>1</v>
      </c>
      <c r="B2730" s="1125" t="s">
        <v>408</v>
      </c>
      <c r="C2730" s="2375"/>
      <c r="D2730" s="948"/>
      <c r="E2730" s="1571">
        <f t="shared" si="2885"/>
        <v>0</v>
      </c>
      <c r="F2730" s="4034">
        <f t="shared" ref="F2730" si="2909">F2667</f>
        <v>0</v>
      </c>
      <c r="G2730" s="1571">
        <f t="shared" si="2833"/>
        <v>0</v>
      </c>
      <c r="H2730" s="948">
        <f t="shared" si="2890"/>
        <v>0</v>
      </c>
      <c r="I2730" s="948">
        <f t="shared" si="2890"/>
        <v>0</v>
      </c>
      <c r="J2730" s="948"/>
      <c r="K2730" s="3452">
        <f t="shared" si="2868"/>
        <v>0</v>
      </c>
      <c r="L2730" s="1033"/>
      <c r="M2730" s="1033"/>
      <c r="N2730" s="1034"/>
      <c r="O2730" s="3896"/>
      <c r="P2730" s="1034">
        <f t="shared" si="2836"/>
        <v>0</v>
      </c>
      <c r="Q2730" s="1034"/>
      <c r="R2730" s="1034"/>
      <c r="S2730" s="1034"/>
      <c r="T2730" s="1034"/>
      <c r="U2730" s="1034"/>
      <c r="V2730" s="1147"/>
      <c r="W2730" s="1147"/>
      <c r="X2730" s="1147"/>
      <c r="Y2730" s="1147"/>
      <c r="Z2730" s="1147"/>
      <c r="AA2730" s="1147"/>
      <c r="AB2730" s="1147"/>
      <c r="AC2730" s="1147"/>
      <c r="AD2730" s="2080"/>
      <c r="AE2730" s="1147"/>
      <c r="AF2730" s="3022"/>
      <c r="AG2730" s="607"/>
      <c r="AH2730" s="1147"/>
      <c r="AI2730" s="1147"/>
      <c r="AJ2730" s="1147"/>
      <c r="AK2730" s="2080"/>
      <c r="AL2730" s="3559"/>
      <c r="AM2730" s="3928">
        <f t="shared" ref="AM2730" si="2910">AM2667</f>
        <v>0</v>
      </c>
      <c r="AN2730" s="2006"/>
      <c r="AO2730" s="4305">
        <f t="shared" si="2819"/>
        <v>0</v>
      </c>
      <c r="AP2730" s="4305"/>
    </row>
    <row r="2731" spans="1:42" ht="45" x14ac:dyDescent="0.25">
      <c r="A2731" s="47">
        <v>1</v>
      </c>
      <c r="B2731" s="1125" t="s">
        <v>409</v>
      </c>
      <c r="C2731" s="2375"/>
      <c r="D2731" s="948"/>
      <c r="E2731" s="1571">
        <f t="shared" si="2885"/>
        <v>14</v>
      </c>
      <c r="F2731" s="4034">
        <f t="shared" ref="F2731" si="2911">F2668</f>
        <v>14</v>
      </c>
      <c r="G2731" s="1571">
        <f t="shared" si="2833"/>
        <v>0</v>
      </c>
      <c r="H2731" s="948">
        <f t="shared" si="2890"/>
        <v>8</v>
      </c>
      <c r="I2731" s="948">
        <f t="shared" si="2890"/>
        <v>0</v>
      </c>
      <c r="J2731" s="948">
        <f>I2731/H2731*100</f>
        <v>0</v>
      </c>
      <c r="K2731" s="3452">
        <f t="shared" si="2868"/>
        <v>0</v>
      </c>
      <c r="L2731" s="1033"/>
      <c r="M2731" s="1033"/>
      <c r="N2731" s="1034"/>
      <c r="O2731" s="3896"/>
      <c r="P2731" s="1034">
        <f t="shared" si="2836"/>
        <v>0</v>
      </c>
      <c r="Q2731" s="1034"/>
      <c r="R2731" s="1034"/>
      <c r="S2731" s="1034"/>
      <c r="T2731" s="1034"/>
      <c r="U2731" s="1034"/>
      <c r="V2731" s="1147"/>
      <c r="W2731" s="1147"/>
      <c r="X2731" s="1147"/>
      <c r="Y2731" s="1147"/>
      <c r="Z2731" s="1147"/>
      <c r="AA2731" s="1147"/>
      <c r="AB2731" s="1147"/>
      <c r="AC2731" s="1147"/>
      <c r="AD2731" s="2080"/>
      <c r="AE2731" s="1147"/>
      <c r="AF2731" s="3022"/>
      <c r="AG2731" s="607"/>
      <c r="AH2731" s="1147"/>
      <c r="AI2731" s="1147"/>
      <c r="AJ2731" s="1147"/>
      <c r="AK2731" s="2080"/>
      <c r="AL2731" s="3559"/>
      <c r="AM2731" s="3928">
        <f t="shared" ref="AM2731" si="2912">AM2668</f>
        <v>0</v>
      </c>
      <c r="AN2731" s="2006"/>
      <c r="AO2731" s="4305">
        <f t="shared" si="2819"/>
        <v>0</v>
      </c>
      <c r="AP2731" s="4305"/>
    </row>
    <row r="2732" spans="1:42" ht="30" x14ac:dyDescent="0.25">
      <c r="A2732" s="47">
        <v>1</v>
      </c>
      <c r="B2732" s="1125" t="s">
        <v>410</v>
      </c>
      <c r="C2732" s="2375"/>
      <c r="D2732" s="948"/>
      <c r="E2732" s="1571">
        <f t="shared" si="2885"/>
        <v>109</v>
      </c>
      <c r="F2732" s="4034">
        <f t="shared" ref="F2732" si="2913">F2669</f>
        <v>109</v>
      </c>
      <c r="G2732" s="1571">
        <f t="shared" si="2833"/>
        <v>0</v>
      </c>
      <c r="H2732" s="948">
        <f t="shared" si="2890"/>
        <v>64</v>
      </c>
      <c r="I2732" s="948">
        <f t="shared" si="2890"/>
        <v>0</v>
      </c>
      <c r="J2732" s="948">
        <f>I2732/H2732*100</f>
        <v>0</v>
      </c>
      <c r="K2732" s="3452">
        <f t="shared" si="2868"/>
        <v>0</v>
      </c>
      <c r="L2732" s="1033"/>
      <c r="M2732" s="1033"/>
      <c r="N2732" s="1034"/>
      <c r="O2732" s="3896"/>
      <c r="P2732" s="1034">
        <f t="shared" si="2836"/>
        <v>0</v>
      </c>
      <c r="Q2732" s="1034"/>
      <c r="R2732" s="1034"/>
      <c r="S2732" s="1034"/>
      <c r="T2732" s="1034"/>
      <c r="U2732" s="1034"/>
      <c r="V2732" s="1147"/>
      <c r="W2732" s="1147"/>
      <c r="X2732" s="1147"/>
      <c r="Y2732" s="1147"/>
      <c r="Z2732" s="1147"/>
      <c r="AA2732" s="1147"/>
      <c r="AB2732" s="1147"/>
      <c r="AC2732" s="1147"/>
      <c r="AD2732" s="2080"/>
      <c r="AE2732" s="1147"/>
      <c r="AF2732" s="3022"/>
      <c r="AG2732" s="607"/>
      <c r="AH2732" s="1147"/>
      <c r="AI2732" s="1147"/>
      <c r="AJ2732" s="1147"/>
      <c r="AK2732" s="2080"/>
      <c r="AL2732" s="3559"/>
      <c r="AM2732" s="3928">
        <f t="shared" ref="AM2732" si="2914">AM2669</f>
        <v>0</v>
      </c>
      <c r="AN2732" s="2006"/>
      <c r="AO2732" s="4305">
        <f t="shared" si="2819"/>
        <v>0</v>
      </c>
      <c r="AP2732" s="4305"/>
    </row>
    <row r="2733" spans="1:42" ht="60" x14ac:dyDescent="0.25">
      <c r="A2733" s="47">
        <v>1</v>
      </c>
      <c r="B2733" s="1775" t="s">
        <v>411</v>
      </c>
      <c r="C2733" s="2359"/>
      <c r="D2733" s="948"/>
      <c r="E2733" s="1571">
        <f t="shared" si="2885"/>
        <v>7050</v>
      </c>
      <c r="F2733" s="4034">
        <f t="shared" ref="F2733" si="2915">F2670</f>
        <v>7050</v>
      </c>
      <c r="G2733" s="1571">
        <f t="shared" si="2833"/>
        <v>0</v>
      </c>
      <c r="H2733" s="948">
        <f t="shared" si="2890"/>
        <v>4113</v>
      </c>
      <c r="I2733" s="948">
        <f t="shared" si="2890"/>
        <v>930</v>
      </c>
      <c r="J2733" s="1035">
        <f>I2733/H2733*100</f>
        <v>22.611232676878188</v>
      </c>
      <c r="K2733" s="3375">
        <f t="shared" si="2868"/>
        <v>0</v>
      </c>
      <c r="L2733" s="1033"/>
      <c r="M2733" s="1033"/>
      <c r="N2733" s="1034"/>
      <c r="O2733" s="3896"/>
      <c r="P2733" s="1034">
        <f t="shared" si="2836"/>
        <v>0</v>
      </c>
      <c r="Q2733" s="1034"/>
      <c r="R2733" s="1034"/>
      <c r="S2733" s="1034"/>
      <c r="T2733" s="1034"/>
      <c r="U2733" s="1034"/>
      <c r="V2733" s="1147"/>
      <c r="W2733" s="1147"/>
      <c r="X2733" s="1147"/>
      <c r="Y2733" s="1147"/>
      <c r="Z2733" s="1147"/>
      <c r="AA2733" s="1147"/>
      <c r="AB2733" s="1147"/>
      <c r="AC2733" s="1147"/>
      <c r="AD2733" s="2080"/>
      <c r="AE2733" s="1147"/>
      <c r="AF2733" s="3022"/>
      <c r="AG2733" s="607"/>
      <c r="AH2733" s="1147"/>
      <c r="AI2733" s="1147"/>
      <c r="AJ2733" s="1147"/>
      <c r="AK2733" s="2080"/>
      <c r="AL2733" s="3559"/>
      <c r="AM2733" s="3928">
        <f t="shared" ref="AM2733" si="2916">AM2670</f>
        <v>0</v>
      </c>
      <c r="AN2733" s="2006"/>
      <c r="AO2733" s="4305">
        <f t="shared" si="2819"/>
        <v>0</v>
      </c>
      <c r="AP2733" s="4305"/>
    </row>
    <row r="2734" spans="1:42" ht="45" x14ac:dyDescent="0.25">
      <c r="A2734" s="47">
        <v>1</v>
      </c>
      <c r="B2734" s="1125" t="s">
        <v>412</v>
      </c>
      <c r="C2734" s="2359"/>
      <c r="D2734" s="948"/>
      <c r="E2734" s="1571">
        <f t="shared" si="2885"/>
        <v>1400</v>
      </c>
      <c r="F2734" s="4034">
        <f t="shared" ref="F2734" si="2917">F2671</f>
        <v>1400</v>
      </c>
      <c r="G2734" s="1571">
        <f t="shared" si="2833"/>
        <v>0</v>
      </c>
      <c r="H2734" s="1571">
        <f t="shared" si="2890"/>
        <v>817</v>
      </c>
      <c r="I2734" s="1571">
        <f t="shared" si="2890"/>
        <v>335</v>
      </c>
      <c r="J2734" s="1035">
        <f>I2734/H2734*100</f>
        <v>41.003671970624232</v>
      </c>
      <c r="K2734" s="3375">
        <f t="shared" si="2868"/>
        <v>0</v>
      </c>
      <c r="L2734" s="1033"/>
      <c r="M2734" s="1033"/>
      <c r="N2734" s="1034"/>
      <c r="O2734" s="3896"/>
      <c r="P2734" s="1034">
        <f t="shared" si="2836"/>
        <v>0</v>
      </c>
      <c r="Q2734" s="1034"/>
      <c r="R2734" s="1034"/>
      <c r="S2734" s="1034"/>
      <c r="T2734" s="1034"/>
      <c r="U2734" s="1034"/>
      <c r="V2734" s="1147"/>
      <c r="W2734" s="1147"/>
      <c r="X2734" s="1147"/>
      <c r="Y2734" s="1147"/>
      <c r="Z2734" s="1147"/>
      <c r="AA2734" s="1147"/>
      <c r="AB2734" s="1147"/>
      <c r="AC2734" s="1147"/>
      <c r="AD2734" s="2080"/>
      <c r="AE2734" s="1147"/>
      <c r="AF2734" s="3022"/>
      <c r="AG2734" s="607"/>
      <c r="AH2734" s="1147"/>
      <c r="AI2734" s="1147"/>
      <c r="AJ2734" s="1147"/>
      <c r="AK2734" s="2080"/>
      <c r="AL2734" s="3559"/>
      <c r="AM2734" s="4034">
        <f t="shared" ref="AM2734" si="2918">AM2671</f>
        <v>0</v>
      </c>
      <c r="AN2734" s="2006"/>
      <c r="AO2734" s="4305">
        <f t="shared" si="2819"/>
        <v>0</v>
      </c>
      <c r="AP2734" s="4305"/>
    </row>
    <row r="2735" spans="1:42" ht="30" x14ac:dyDescent="0.25">
      <c r="A2735" s="47">
        <v>1</v>
      </c>
      <c r="B2735" s="1125" t="s">
        <v>445</v>
      </c>
      <c r="C2735" s="2359"/>
      <c r="D2735" s="948"/>
      <c r="E2735" s="1571">
        <f t="shared" si="2885"/>
        <v>0</v>
      </c>
      <c r="F2735" s="4034">
        <f t="shared" ref="F2735" si="2919">F2672</f>
        <v>0</v>
      </c>
      <c r="G2735" s="1571">
        <f t="shared" si="2833"/>
        <v>0</v>
      </c>
      <c r="H2735" s="1571">
        <f t="shared" si="2890"/>
        <v>0</v>
      </c>
      <c r="I2735" s="1571">
        <f t="shared" si="2890"/>
        <v>0</v>
      </c>
      <c r="J2735" s="1035"/>
      <c r="K2735" s="3375">
        <f t="shared" si="2868"/>
        <v>0</v>
      </c>
      <c r="L2735" s="1033"/>
      <c r="M2735" s="1033"/>
      <c r="N2735" s="1034"/>
      <c r="O2735" s="3896"/>
      <c r="P2735" s="1034">
        <f t="shared" si="2836"/>
        <v>0</v>
      </c>
      <c r="Q2735" s="1034"/>
      <c r="R2735" s="1034"/>
      <c r="S2735" s="1034"/>
      <c r="T2735" s="1034"/>
      <c r="U2735" s="1034"/>
      <c r="V2735" s="1147"/>
      <c r="W2735" s="1147"/>
      <c r="X2735" s="1147"/>
      <c r="Y2735" s="1147"/>
      <c r="Z2735" s="1147"/>
      <c r="AA2735" s="1147"/>
      <c r="AB2735" s="1147"/>
      <c r="AC2735" s="1147"/>
      <c r="AD2735" s="2080"/>
      <c r="AE2735" s="1147"/>
      <c r="AF2735" s="3022"/>
      <c r="AG2735" s="607"/>
      <c r="AH2735" s="1147"/>
      <c r="AI2735" s="1147"/>
      <c r="AJ2735" s="1147"/>
      <c r="AK2735" s="2080"/>
      <c r="AL2735" s="3559"/>
      <c r="AM2735" s="4034">
        <f t="shared" ref="AM2735" si="2920">AM2672</f>
        <v>0</v>
      </c>
      <c r="AN2735" s="2006"/>
      <c r="AO2735" s="4305">
        <f t="shared" si="2819"/>
        <v>0</v>
      </c>
      <c r="AP2735" s="4305"/>
    </row>
    <row r="2736" spans="1:42" ht="75" x14ac:dyDescent="0.25">
      <c r="A2736" s="47">
        <v>1</v>
      </c>
      <c r="B2736" s="1125" t="s">
        <v>413</v>
      </c>
      <c r="C2736" s="2359"/>
      <c r="D2736" s="948"/>
      <c r="E2736" s="1571">
        <f t="shared" si="2885"/>
        <v>4100</v>
      </c>
      <c r="F2736" s="4034">
        <f t="shared" ref="F2736" si="2921">F2673</f>
        <v>4100</v>
      </c>
      <c r="G2736" s="1571">
        <f t="shared" si="2833"/>
        <v>0</v>
      </c>
      <c r="H2736" s="948">
        <f t="shared" si="2890"/>
        <v>2392</v>
      </c>
      <c r="I2736" s="948">
        <f t="shared" si="2890"/>
        <v>274</v>
      </c>
      <c r="J2736" s="948">
        <f>I2736/H2736*100</f>
        <v>11.454849498327759</v>
      </c>
      <c r="K2736" s="3452">
        <f t="shared" si="2868"/>
        <v>0</v>
      </c>
      <c r="L2736" s="1033"/>
      <c r="M2736" s="1033"/>
      <c r="N2736" s="1034"/>
      <c r="O2736" s="3896"/>
      <c r="P2736" s="1034">
        <f t="shared" si="2836"/>
        <v>0</v>
      </c>
      <c r="Q2736" s="1034"/>
      <c r="R2736" s="1034"/>
      <c r="S2736" s="1034"/>
      <c r="T2736" s="1034"/>
      <c r="U2736" s="1034"/>
      <c r="V2736" s="1147"/>
      <c r="W2736" s="1147"/>
      <c r="X2736" s="1147"/>
      <c r="Y2736" s="1147"/>
      <c r="Z2736" s="1147"/>
      <c r="AA2736" s="1147"/>
      <c r="AB2736" s="1147"/>
      <c r="AC2736" s="1147"/>
      <c r="AD2736" s="2080"/>
      <c r="AE2736" s="1147"/>
      <c r="AF2736" s="3022"/>
      <c r="AG2736" s="607"/>
      <c r="AH2736" s="1147"/>
      <c r="AI2736" s="1147"/>
      <c r="AJ2736" s="1147"/>
      <c r="AK2736" s="2080"/>
      <c r="AL2736" s="3559"/>
      <c r="AM2736" s="3928">
        <f t="shared" ref="AM2736" si="2922">AM2673</f>
        <v>0</v>
      </c>
      <c r="AN2736" s="2006"/>
      <c r="AO2736" s="4305">
        <f t="shared" si="2819"/>
        <v>0</v>
      </c>
      <c r="AP2736" s="4305"/>
    </row>
    <row r="2737" spans="1:42" ht="60" x14ac:dyDescent="0.25">
      <c r="A2737" s="47">
        <v>1</v>
      </c>
      <c r="B2737" s="1125" t="s">
        <v>414</v>
      </c>
      <c r="C2737" s="2359"/>
      <c r="D2737" s="948"/>
      <c r="E2737" s="1571">
        <f t="shared" si="2885"/>
        <v>1550</v>
      </c>
      <c r="F2737" s="4034">
        <f t="shared" ref="F2737" si="2923">F2674</f>
        <v>1550</v>
      </c>
      <c r="G2737" s="1571">
        <f t="shared" si="2833"/>
        <v>0</v>
      </c>
      <c r="H2737" s="948">
        <f t="shared" si="2890"/>
        <v>904</v>
      </c>
      <c r="I2737" s="948">
        <f t="shared" si="2890"/>
        <v>321</v>
      </c>
      <c r="J2737" s="948">
        <f>I2737/H2737*100</f>
        <v>35.508849557522126</v>
      </c>
      <c r="K2737" s="3452">
        <f t="shared" si="2868"/>
        <v>0</v>
      </c>
      <c r="L2737" s="1033"/>
      <c r="M2737" s="1033"/>
      <c r="N2737" s="1034"/>
      <c r="O2737" s="3896"/>
      <c r="P2737" s="1034">
        <f t="shared" si="2836"/>
        <v>0</v>
      </c>
      <c r="Q2737" s="1034"/>
      <c r="R2737" s="1034"/>
      <c r="S2737" s="1034"/>
      <c r="T2737" s="1034"/>
      <c r="U2737" s="1034"/>
      <c r="V2737" s="1147"/>
      <c r="W2737" s="1147"/>
      <c r="X2737" s="1147"/>
      <c r="Y2737" s="1147"/>
      <c r="Z2737" s="1147"/>
      <c r="AA2737" s="1147"/>
      <c r="AB2737" s="1147"/>
      <c r="AC2737" s="1147"/>
      <c r="AD2737" s="2080"/>
      <c r="AE2737" s="1147"/>
      <c r="AF2737" s="3022"/>
      <c r="AG2737" s="607"/>
      <c r="AH2737" s="1147"/>
      <c r="AI2737" s="1147"/>
      <c r="AJ2737" s="1147"/>
      <c r="AK2737" s="2080"/>
      <c r="AL2737" s="3559"/>
      <c r="AM2737" s="3928">
        <f t="shared" ref="AM2737" si="2924">AM2674</f>
        <v>0</v>
      </c>
      <c r="AN2737" s="2006"/>
      <c r="AO2737" s="4305">
        <f t="shared" si="2819"/>
        <v>0</v>
      </c>
      <c r="AP2737" s="4305"/>
    </row>
    <row r="2738" spans="1:42" ht="60" x14ac:dyDescent="0.25">
      <c r="B2738" s="1125" t="s">
        <v>506</v>
      </c>
      <c r="C2738" s="2359"/>
      <c r="D2738" s="948"/>
      <c r="E2738" s="1571">
        <f t="shared" si="2885"/>
        <v>3700</v>
      </c>
      <c r="F2738" s="4034">
        <f t="shared" ref="F2738" si="2925">F2675</f>
        <v>3700</v>
      </c>
      <c r="G2738" s="1571">
        <f t="shared" si="2833"/>
        <v>0</v>
      </c>
      <c r="H2738" s="948">
        <f t="shared" ref="H2738:I2738" si="2926">H2675</f>
        <v>2158</v>
      </c>
      <c r="I2738" s="948">
        <f t="shared" si="2926"/>
        <v>35</v>
      </c>
      <c r="J2738" s="948">
        <f>I2738/H2738*100</f>
        <v>1.6218721037998145</v>
      </c>
      <c r="K2738" s="3452">
        <f t="shared" si="2868"/>
        <v>0</v>
      </c>
      <c r="L2738" s="1033"/>
      <c r="M2738" s="1033"/>
      <c r="N2738" s="1034"/>
      <c r="O2738" s="3896"/>
      <c r="P2738" s="1034">
        <f t="shared" si="2836"/>
        <v>0</v>
      </c>
      <c r="Q2738" s="1034"/>
      <c r="R2738" s="1034"/>
      <c r="S2738" s="1034"/>
      <c r="T2738" s="1034"/>
      <c r="U2738" s="1034"/>
      <c r="V2738" s="1147"/>
      <c r="W2738" s="1147"/>
      <c r="X2738" s="1147"/>
      <c r="Y2738" s="1147"/>
      <c r="Z2738" s="1147"/>
      <c r="AA2738" s="1147"/>
      <c r="AB2738" s="1147"/>
      <c r="AC2738" s="1147"/>
      <c r="AD2738" s="2080"/>
      <c r="AE2738" s="1147"/>
      <c r="AF2738" s="3022"/>
      <c r="AG2738" s="607"/>
      <c r="AH2738" s="1147"/>
      <c r="AI2738" s="1147"/>
      <c r="AJ2738" s="1147"/>
      <c r="AK2738" s="2080"/>
      <c r="AL2738" s="3559"/>
      <c r="AM2738" s="3928">
        <f t="shared" ref="AM2738" si="2927">AM2675</f>
        <v>0</v>
      </c>
      <c r="AN2738" s="2006"/>
      <c r="AO2738" s="4305">
        <f t="shared" si="2819"/>
        <v>0</v>
      </c>
      <c r="AP2738" s="4305"/>
    </row>
    <row r="2739" spans="1:42" ht="30" x14ac:dyDescent="0.25">
      <c r="B2739" s="1775" t="s">
        <v>213</v>
      </c>
      <c r="C2739" s="2359"/>
      <c r="D2739" s="948"/>
      <c r="E2739" s="1571"/>
      <c r="F2739" s="4034"/>
      <c r="G2739" s="1571">
        <f t="shared" si="2833"/>
        <v>0</v>
      </c>
      <c r="H2739" s="948"/>
      <c r="I2739" s="948"/>
      <c r="J2739" s="948"/>
      <c r="K2739" s="3452"/>
      <c r="L2739" s="1033"/>
      <c r="M2739" s="1033"/>
      <c r="N2739" s="1034"/>
      <c r="O2739" s="3896"/>
      <c r="P2739" s="1034">
        <f t="shared" si="2836"/>
        <v>0</v>
      </c>
      <c r="Q2739" s="1034"/>
      <c r="R2739" s="1034"/>
      <c r="S2739" s="1034"/>
      <c r="T2739" s="1034"/>
      <c r="U2739" s="1034"/>
      <c r="V2739" s="1147"/>
      <c r="W2739" s="1147"/>
      <c r="X2739" s="1147"/>
      <c r="Y2739" s="1147"/>
      <c r="Z2739" s="1147"/>
      <c r="AA2739" s="1147">
        <f>AA2676</f>
        <v>0</v>
      </c>
      <c r="AB2739" s="1147">
        <f t="shared" ref="AB2739:AK2739" si="2928">AB2676</f>
        <v>225.464</v>
      </c>
      <c r="AC2739" s="1147">
        <f t="shared" ref="AC2739" si="2929">AC2676</f>
        <v>225.464</v>
      </c>
      <c r="AD2739" s="2080">
        <f t="shared" si="2928"/>
        <v>37.577333333333335</v>
      </c>
      <c r="AE2739" s="1147">
        <f t="shared" si="2928"/>
        <v>0</v>
      </c>
      <c r="AF2739" s="3022">
        <f t="shared" si="2928"/>
        <v>0</v>
      </c>
      <c r="AG2739" s="607">
        <f t="shared" si="2928"/>
        <v>0</v>
      </c>
      <c r="AH2739" s="1147">
        <f t="shared" si="2928"/>
        <v>-37.577333333333335</v>
      </c>
      <c r="AI2739" s="1147">
        <f t="shared" si="2928"/>
        <v>0</v>
      </c>
      <c r="AJ2739" s="1147">
        <f t="shared" si="2928"/>
        <v>0</v>
      </c>
      <c r="AK2739" s="2080">
        <f t="shared" si="2928"/>
        <v>0</v>
      </c>
      <c r="AL2739" s="3559"/>
      <c r="AM2739" s="3928"/>
      <c r="AN2739" s="2006"/>
      <c r="AO2739" s="4305">
        <f t="shared" si="2819"/>
        <v>225464</v>
      </c>
      <c r="AP2739" s="4305"/>
    </row>
    <row r="2740" spans="1:42" ht="29.25" x14ac:dyDescent="0.25">
      <c r="A2740" s="47">
        <v>1</v>
      </c>
      <c r="B2740" s="1771" t="s">
        <v>476</v>
      </c>
      <c r="C2740" s="2375"/>
      <c r="D2740" s="948"/>
      <c r="E2740" s="1571">
        <f t="shared" ref="E2740:I2743" si="2930">E2677</f>
        <v>800</v>
      </c>
      <c r="F2740" s="4034">
        <f t="shared" ref="F2740" si="2931">F2677</f>
        <v>800</v>
      </c>
      <c r="G2740" s="1571">
        <f t="shared" si="2833"/>
        <v>0</v>
      </c>
      <c r="H2740" s="948">
        <f t="shared" si="2930"/>
        <v>0</v>
      </c>
      <c r="I2740" s="948">
        <f t="shared" si="2930"/>
        <v>0</v>
      </c>
      <c r="J2740" s="948"/>
      <c r="K2740" s="3452">
        <f>K2677</f>
        <v>0</v>
      </c>
      <c r="L2740" s="1033"/>
      <c r="M2740" s="1033"/>
      <c r="N2740" s="1034"/>
      <c r="O2740" s="3896"/>
      <c r="P2740" s="1034">
        <f t="shared" si="2836"/>
        <v>0</v>
      </c>
      <c r="Q2740" s="1034"/>
      <c r="R2740" s="1034"/>
      <c r="S2740" s="1034"/>
      <c r="T2740" s="1034"/>
      <c r="U2740" s="1034"/>
      <c r="V2740" s="1147"/>
      <c r="W2740" s="1147"/>
      <c r="X2740" s="1147"/>
      <c r="Y2740" s="1147"/>
      <c r="Z2740" s="1147"/>
      <c r="AA2740" s="1147"/>
      <c r="AB2740" s="1147"/>
      <c r="AC2740" s="1147"/>
      <c r="AD2740" s="2080"/>
      <c r="AE2740" s="1147"/>
      <c r="AF2740" s="3022"/>
      <c r="AG2740" s="607"/>
      <c r="AH2740" s="1147"/>
      <c r="AI2740" s="1147"/>
      <c r="AJ2740" s="1147"/>
      <c r="AK2740" s="2080"/>
      <c r="AL2740" s="3559"/>
      <c r="AM2740" s="3928">
        <f t="shared" ref="AM2740" si="2932">AM2677</f>
        <v>0</v>
      </c>
      <c r="AN2740" s="2006"/>
      <c r="AO2740" s="4305">
        <f t="shared" si="2819"/>
        <v>0</v>
      </c>
      <c r="AP2740" s="4305"/>
    </row>
    <row r="2741" spans="1:42" x14ac:dyDescent="0.25">
      <c r="A2741" s="47">
        <v>1</v>
      </c>
      <c r="B2741" s="1125" t="s">
        <v>464</v>
      </c>
      <c r="C2741" s="2359"/>
      <c r="D2741" s="948"/>
      <c r="E2741" s="1571">
        <f t="shared" si="2930"/>
        <v>0</v>
      </c>
      <c r="F2741" s="4034">
        <f t="shared" ref="F2741" si="2933">F2678</f>
        <v>0</v>
      </c>
      <c r="G2741" s="1571">
        <f t="shared" si="2833"/>
        <v>0</v>
      </c>
      <c r="H2741" s="948">
        <f t="shared" si="2930"/>
        <v>0</v>
      </c>
      <c r="I2741" s="948">
        <f t="shared" si="2930"/>
        <v>0</v>
      </c>
      <c r="J2741" s="948"/>
      <c r="K2741" s="3452">
        <f>K2678</f>
        <v>0</v>
      </c>
      <c r="L2741" s="1033"/>
      <c r="M2741" s="1033"/>
      <c r="N2741" s="1034"/>
      <c r="O2741" s="3896"/>
      <c r="P2741" s="1034">
        <f t="shared" si="2836"/>
        <v>0</v>
      </c>
      <c r="Q2741" s="1034"/>
      <c r="R2741" s="1034"/>
      <c r="S2741" s="1034"/>
      <c r="T2741" s="1034"/>
      <c r="U2741" s="1034"/>
      <c r="V2741" s="1147"/>
      <c r="W2741" s="1147"/>
      <c r="X2741" s="1147"/>
      <c r="Y2741" s="1147"/>
      <c r="Z2741" s="1147"/>
      <c r="AA2741" s="1147"/>
      <c r="AB2741" s="1147"/>
      <c r="AC2741" s="1147"/>
      <c r="AD2741" s="2080"/>
      <c r="AE2741" s="1147"/>
      <c r="AF2741" s="3022"/>
      <c r="AG2741" s="607"/>
      <c r="AH2741" s="1147"/>
      <c r="AI2741" s="1147"/>
      <c r="AJ2741" s="1147"/>
      <c r="AK2741" s="2080"/>
      <c r="AL2741" s="3559"/>
      <c r="AM2741" s="3928">
        <f t="shared" ref="AM2741" si="2934">AM2678</f>
        <v>0</v>
      </c>
      <c r="AN2741" s="2006"/>
      <c r="AO2741" s="4305">
        <f t="shared" si="2819"/>
        <v>0</v>
      </c>
      <c r="AP2741" s="4305"/>
    </row>
    <row r="2742" spans="1:42" ht="30" x14ac:dyDescent="0.25">
      <c r="A2742" s="47">
        <v>1</v>
      </c>
      <c r="B2742" s="1775" t="s">
        <v>465</v>
      </c>
      <c r="C2742" s="2359"/>
      <c r="D2742" s="948"/>
      <c r="E2742" s="1571">
        <f>E2679</f>
        <v>0</v>
      </c>
      <c r="F2742" s="4034">
        <f>F2679</f>
        <v>0</v>
      </c>
      <c r="G2742" s="1571">
        <f t="shared" si="2833"/>
        <v>0</v>
      </c>
      <c r="H2742" s="1571">
        <f t="shared" ref="H2742:I2742" si="2935">H2679</f>
        <v>0</v>
      </c>
      <c r="I2742" s="1571">
        <f t="shared" si="2935"/>
        <v>0</v>
      </c>
      <c r="J2742" s="948"/>
      <c r="K2742" s="3452">
        <f>K2679</f>
        <v>0</v>
      </c>
      <c r="L2742" s="1033"/>
      <c r="M2742" s="1033"/>
      <c r="N2742" s="1034"/>
      <c r="O2742" s="3896"/>
      <c r="P2742" s="1034">
        <f t="shared" si="2836"/>
        <v>0</v>
      </c>
      <c r="Q2742" s="1034"/>
      <c r="R2742" s="1034"/>
      <c r="S2742" s="1034"/>
      <c r="T2742" s="1034"/>
      <c r="U2742" s="1034"/>
      <c r="V2742" s="1147"/>
      <c r="W2742" s="1147"/>
      <c r="X2742" s="1147"/>
      <c r="Y2742" s="1147"/>
      <c r="Z2742" s="1147"/>
      <c r="AA2742" s="1147"/>
      <c r="AB2742" s="1147"/>
      <c r="AC2742" s="1147"/>
      <c r="AD2742" s="2080"/>
      <c r="AE2742" s="1147"/>
      <c r="AF2742" s="3022"/>
      <c r="AG2742" s="607"/>
      <c r="AH2742" s="1147"/>
      <c r="AI2742" s="1147"/>
      <c r="AJ2742" s="1147"/>
      <c r="AK2742" s="2080"/>
      <c r="AL2742" s="3559"/>
      <c r="AM2742" s="4034">
        <f t="shared" ref="AM2742" si="2936">AM2679</f>
        <v>0</v>
      </c>
      <c r="AN2742" s="2006"/>
      <c r="AO2742" s="4305">
        <f t="shared" si="2819"/>
        <v>0</v>
      </c>
      <c r="AP2742" s="4305"/>
    </row>
    <row r="2743" spans="1:42" x14ac:dyDescent="0.25">
      <c r="A2743" s="47">
        <v>1</v>
      </c>
      <c r="B2743" s="1125" t="s">
        <v>466</v>
      </c>
      <c r="C2743" s="2359"/>
      <c r="D2743" s="948"/>
      <c r="E2743" s="1571">
        <f t="shared" si="2930"/>
        <v>0</v>
      </c>
      <c r="F2743" s="4034">
        <f t="shared" ref="F2743" si="2937">F2680</f>
        <v>0</v>
      </c>
      <c r="G2743" s="1571">
        <f t="shared" si="2833"/>
        <v>0</v>
      </c>
      <c r="H2743" s="948">
        <f t="shared" si="2930"/>
        <v>0</v>
      </c>
      <c r="I2743" s="948">
        <f t="shared" si="2930"/>
        <v>0</v>
      </c>
      <c r="J2743" s="948"/>
      <c r="K2743" s="3452">
        <f>K2680</f>
        <v>0</v>
      </c>
      <c r="L2743" s="1033"/>
      <c r="M2743" s="1033"/>
      <c r="N2743" s="1034"/>
      <c r="O2743" s="3896"/>
      <c r="P2743" s="1034">
        <f t="shared" si="2836"/>
        <v>0</v>
      </c>
      <c r="Q2743" s="1034"/>
      <c r="R2743" s="1034"/>
      <c r="S2743" s="1034"/>
      <c r="T2743" s="1034"/>
      <c r="U2743" s="1034"/>
      <c r="V2743" s="1147"/>
      <c r="W2743" s="1147"/>
      <c r="X2743" s="1147"/>
      <c r="Y2743" s="1147"/>
      <c r="Z2743" s="1147"/>
      <c r="AA2743" s="1147"/>
      <c r="AB2743" s="1147"/>
      <c r="AC2743" s="1147"/>
      <c r="AD2743" s="2080"/>
      <c r="AE2743" s="1147"/>
      <c r="AF2743" s="3022"/>
      <c r="AG2743" s="607"/>
      <c r="AH2743" s="1147"/>
      <c r="AI2743" s="1147"/>
      <c r="AJ2743" s="1147"/>
      <c r="AK2743" s="2080"/>
      <c r="AL2743" s="3559"/>
      <c r="AM2743" s="3928">
        <f t="shared" ref="AM2743" si="2938">AM2680</f>
        <v>0</v>
      </c>
      <c r="AN2743" s="2006"/>
      <c r="AO2743" s="4305">
        <f t="shared" si="2819"/>
        <v>0</v>
      </c>
      <c r="AP2743" s="4305"/>
    </row>
    <row r="2744" spans="1:42" ht="30" x14ac:dyDescent="0.25">
      <c r="A2744" s="47">
        <v>1</v>
      </c>
      <c r="B2744" s="1125" t="s">
        <v>492</v>
      </c>
      <c r="C2744" s="2359"/>
      <c r="D2744" s="948"/>
      <c r="E2744" s="1571">
        <f t="shared" ref="E2744:E2746" si="2939">E2681</f>
        <v>0</v>
      </c>
      <c r="F2744" s="4034">
        <f t="shared" ref="F2744" si="2940">F2681</f>
        <v>0</v>
      </c>
      <c r="G2744" s="1571">
        <f t="shared" si="2833"/>
        <v>0</v>
      </c>
      <c r="H2744" s="948">
        <f t="shared" ref="H2744:I2744" si="2941">H2681</f>
        <v>0</v>
      </c>
      <c r="I2744" s="948">
        <f t="shared" si="2941"/>
        <v>0</v>
      </c>
      <c r="J2744" s="948"/>
      <c r="K2744" s="3452">
        <f>K2681</f>
        <v>0</v>
      </c>
      <c r="L2744" s="1033"/>
      <c r="M2744" s="1033"/>
      <c r="N2744" s="1034"/>
      <c r="O2744" s="3896"/>
      <c r="P2744" s="1034">
        <f t="shared" si="2836"/>
        <v>0</v>
      </c>
      <c r="Q2744" s="1034"/>
      <c r="R2744" s="1034"/>
      <c r="S2744" s="1034"/>
      <c r="T2744" s="1034"/>
      <c r="U2744" s="1034"/>
      <c r="V2744" s="1147"/>
      <c r="W2744" s="1147"/>
      <c r="X2744" s="1147"/>
      <c r="Y2744" s="1147"/>
      <c r="Z2744" s="1147"/>
      <c r="AA2744" s="1147"/>
      <c r="AB2744" s="1147"/>
      <c r="AC2744" s="1147"/>
      <c r="AD2744" s="2080"/>
      <c r="AE2744" s="1147"/>
      <c r="AF2744" s="3022"/>
      <c r="AG2744" s="607"/>
      <c r="AH2744" s="1147"/>
      <c r="AI2744" s="1147"/>
      <c r="AJ2744" s="1147"/>
      <c r="AK2744" s="2080"/>
      <c r="AL2744" s="3559"/>
      <c r="AM2744" s="3928">
        <f t="shared" ref="AM2744" si="2942">AM2681</f>
        <v>0</v>
      </c>
      <c r="AN2744" s="2006"/>
      <c r="AO2744" s="4305">
        <f t="shared" si="2819"/>
        <v>0</v>
      </c>
      <c r="AP2744" s="4305"/>
    </row>
    <row r="2745" spans="1:42" ht="75" x14ac:dyDescent="0.25">
      <c r="A2745" s="47">
        <v>1</v>
      </c>
      <c r="B2745" s="1125" t="s">
        <v>468</v>
      </c>
      <c r="C2745" s="2360"/>
      <c r="D2745" s="1018"/>
      <c r="E2745" s="1173">
        <f t="shared" si="2939"/>
        <v>0</v>
      </c>
      <c r="F2745" s="4025">
        <f t="shared" ref="F2745" si="2943">F2682</f>
        <v>0</v>
      </c>
      <c r="G2745" s="1173">
        <f t="shared" si="2833"/>
        <v>0</v>
      </c>
      <c r="H2745" s="1018">
        <f t="shared" ref="H2745:I2745" si="2944">H2682</f>
        <v>0</v>
      </c>
      <c r="I2745" s="1018">
        <f t="shared" si="2944"/>
        <v>0</v>
      </c>
      <c r="J2745" s="1018"/>
      <c r="K2745" s="3444"/>
      <c r="L2745" s="1033"/>
      <c r="M2745" s="1033"/>
      <c r="N2745" s="1034"/>
      <c r="O2745" s="3896"/>
      <c r="P2745" s="1034">
        <f t="shared" si="2836"/>
        <v>0</v>
      </c>
      <c r="Q2745" s="1034"/>
      <c r="R2745" s="1034"/>
      <c r="S2745" s="1034"/>
      <c r="T2745" s="1034"/>
      <c r="U2745" s="1034"/>
      <c r="V2745" s="1147">
        <f t="shared" ref="V2745:AH2745" si="2945">V2693</f>
        <v>0</v>
      </c>
      <c r="W2745" s="1147">
        <f t="shared" ref="W2745:X2745" si="2946">W2693</f>
        <v>0</v>
      </c>
      <c r="X2745" s="1147">
        <f t="shared" si="2946"/>
        <v>0</v>
      </c>
      <c r="Y2745" s="1147">
        <f t="shared" ref="Y2745:Z2745" si="2947">Y2693</f>
        <v>0</v>
      </c>
      <c r="Z2745" s="1147">
        <f t="shared" si="2947"/>
        <v>0</v>
      </c>
      <c r="AA2745" s="1147">
        <f t="shared" ref="AA2745:AB2745" si="2948">AA2693</f>
        <v>0</v>
      </c>
      <c r="AB2745" s="1147">
        <f t="shared" si="2948"/>
        <v>0</v>
      </c>
      <c r="AC2745" s="1147">
        <f t="shared" ref="AC2745" si="2949">AC2693</f>
        <v>0</v>
      </c>
      <c r="AD2745" s="2080">
        <f t="shared" si="2945"/>
        <v>0</v>
      </c>
      <c r="AE2745" s="1147">
        <f t="shared" si="2945"/>
        <v>0</v>
      </c>
      <c r="AF2745" s="3022">
        <f t="shared" si="2945"/>
        <v>0</v>
      </c>
      <c r="AG2745" s="607">
        <f t="shared" si="2945"/>
        <v>0</v>
      </c>
      <c r="AH2745" s="1147">
        <f t="shared" si="2945"/>
        <v>0</v>
      </c>
      <c r="AI2745" s="1147"/>
      <c r="AJ2745" s="1147">
        <f>AJ2693</f>
        <v>0</v>
      </c>
      <c r="AK2745" s="2080">
        <f>AK2693</f>
        <v>0</v>
      </c>
      <c r="AL2745" s="3559">
        <f>AL2693</f>
        <v>0</v>
      </c>
      <c r="AM2745" s="3916"/>
      <c r="AN2745" s="2006">
        <f>AN2693</f>
        <v>0</v>
      </c>
      <c r="AO2745" s="4305">
        <f t="shared" si="2819"/>
        <v>0</v>
      </c>
      <c r="AP2745" s="4305"/>
    </row>
    <row r="2746" spans="1:42" ht="45" x14ac:dyDescent="0.25">
      <c r="A2746" s="47">
        <v>1</v>
      </c>
      <c r="B2746" s="2567" t="s">
        <v>469</v>
      </c>
      <c r="C2746" s="2375"/>
      <c r="D2746" s="948"/>
      <c r="E2746" s="1571">
        <f t="shared" si="2939"/>
        <v>0</v>
      </c>
      <c r="F2746" s="4034">
        <f t="shared" ref="F2746" si="2950">F2683</f>
        <v>0</v>
      </c>
      <c r="G2746" s="1571">
        <f t="shared" si="2833"/>
        <v>0</v>
      </c>
      <c r="H2746" s="948">
        <f t="shared" ref="H2746:I2746" si="2951">H2683</f>
        <v>0</v>
      </c>
      <c r="I2746" s="948">
        <f t="shared" si="2951"/>
        <v>0</v>
      </c>
      <c r="J2746" s="948"/>
      <c r="K2746" s="3452"/>
      <c r="L2746" s="1033"/>
      <c r="M2746" s="1033"/>
      <c r="N2746" s="1034"/>
      <c r="O2746" s="3896"/>
      <c r="P2746" s="1034">
        <f t="shared" si="2836"/>
        <v>0</v>
      </c>
      <c r="Q2746" s="1034"/>
      <c r="R2746" s="1034"/>
      <c r="S2746" s="1034"/>
      <c r="T2746" s="1034"/>
      <c r="U2746" s="1034"/>
      <c r="V2746" s="1147"/>
      <c r="W2746" s="1147"/>
      <c r="X2746" s="1147"/>
      <c r="Y2746" s="1147"/>
      <c r="Z2746" s="1147"/>
      <c r="AA2746" s="1147"/>
      <c r="AB2746" s="1147"/>
      <c r="AC2746" s="1147"/>
      <c r="AD2746" s="2080"/>
      <c r="AE2746" s="1147"/>
      <c r="AF2746" s="3022"/>
      <c r="AG2746" s="607"/>
      <c r="AH2746" s="1147"/>
      <c r="AI2746" s="1147"/>
      <c r="AJ2746" s="1147"/>
      <c r="AK2746" s="2080"/>
      <c r="AL2746" s="3559"/>
      <c r="AM2746" s="3928"/>
      <c r="AN2746" s="2006"/>
      <c r="AO2746" s="4305">
        <f t="shared" si="2819"/>
        <v>0</v>
      </c>
      <c r="AP2746" s="4305"/>
    </row>
    <row r="2747" spans="1:42" ht="45" x14ac:dyDescent="0.25">
      <c r="B2747" s="2567" t="s">
        <v>562</v>
      </c>
      <c r="C2747" s="2375"/>
      <c r="D2747" s="948"/>
      <c r="E2747" s="1571">
        <f t="shared" ref="E2747:E2752" si="2952">E2684</f>
        <v>800</v>
      </c>
      <c r="F2747" s="4034">
        <f t="shared" ref="F2747" si="2953">F2684</f>
        <v>800</v>
      </c>
      <c r="G2747" s="1571">
        <f t="shared" si="2833"/>
        <v>0</v>
      </c>
      <c r="H2747" s="948">
        <f t="shared" ref="H2747:I2747" si="2954">H2684</f>
        <v>0</v>
      </c>
      <c r="I2747" s="948">
        <f t="shared" si="2954"/>
        <v>0</v>
      </c>
      <c r="J2747" s="948" t="e">
        <f>I2747/H2747*100</f>
        <v>#DIV/0!</v>
      </c>
      <c r="K2747" s="3452"/>
      <c r="L2747" s="1033"/>
      <c r="M2747" s="1033"/>
      <c r="N2747" s="1034"/>
      <c r="O2747" s="3896"/>
      <c r="P2747" s="1034">
        <f t="shared" si="2836"/>
        <v>0</v>
      </c>
      <c r="Q2747" s="1034"/>
      <c r="R2747" s="1034"/>
      <c r="S2747" s="1034"/>
      <c r="T2747" s="1034"/>
      <c r="U2747" s="1034"/>
      <c r="V2747" s="1147"/>
      <c r="W2747" s="1147"/>
      <c r="X2747" s="1147"/>
      <c r="Y2747" s="1147"/>
      <c r="Z2747" s="1147"/>
      <c r="AA2747" s="1147"/>
      <c r="AB2747" s="1147"/>
      <c r="AC2747" s="1147"/>
      <c r="AD2747" s="2080"/>
      <c r="AE2747" s="1147"/>
      <c r="AF2747" s="3022"/>
      <c r="AG2747" s="607"/>
      <c r="AH2747" s="1147"/>
      <c r="AI2747" s="1147"/>
      <c r="AJ2747" s="1147"/>
      <c r="AK2747" s="2080"/>
      <c r="AL2747" s="3559"/>
      <c r="AM2747" s="3928"/>
      <c r="AN2747" s="2006"/>
      <c r="AO2747" s="4305">
        <f t="shared" si="2819"/>
        <v>0</v>
      </c>
      <c r="AP2747" s="4305"/>
    </row>
    <row r="2748" spans="1:42" ht="29.25" x14ac:dyDescent="0.25">
      <c r="A2748" s="47">
        <v>1</v>
      </c>
      <c r="B2748" s="1771" t="s">
        <v>477</v>
      </c>
      <c r="C2748" s="2359"/>
      <c r="D2748" s="948"/>
      <c r="E2748" s="1571">
        <f t="shared" ref="E2748:E2751" si="2955">E2685</f>
        <v>0</v>
      </c>
      <c r="F2748" s="4034">
        <f t="shared" ref="F2748" si="2956">F2685</f>
        <v>0</v>
      </c>
      <c r="G2748" s="1571">
        <f t="shared" si="2833"/>
        <v>0</v>
      </c>
      <c r="H2748" s="948">
        <f t="shared" ref="H2748:I2748" si="2957">H2685</f>
        <v>0</v>
      </c>
      <c r="I2748" s="948">
        <f t="shared" si="2957"/>
        <v>0</v>
      </c>
      <c r="J2748" s="948"/>
      <c r="K2748" s="3452"/>
      <c r="L2748" s="1033"/>
      <c r="M2748" s="1033"/>
      <c r="N2748" s="1034"/>
      <c r="O2748" s="3896"/>
      <c r="P2748" s="1034">
        <f t="shared" si="2836"/>
        <v>0</v>
      </c>
      <c r="Q2748" s="1034"/>
      <c r="R2748" s="1034"/>
      <c r="S2748" s="1034"/>
      <c r="T2748" s="1034"/>
      <c r="U2748" s="1034"/>
      <c r="V2748" s="1147"/>
      <c r="W2748" s="1147"/>
      <c r="X2748" s="1147"/>
      <c r="Y2748" s="1147"/>
      <c r="Z2748" s="1147"/>
      <c r="AA2748" s="1147"/>
      <c r="AB2748" s="1147"/>
      <c r="AC2748" s="1147"/>
      <c r="AD2748" s="2080"/>
      <c r="AE2748" s="1147"/>
      <c r="AF2748" s="3022"/>
      <c r="AG2748" s="607"/>
      <c r="AH2748" s="1147"/>
      <c r="AI2748" s="1147"/>
      <c r="AJ2748" s="1147"/>
      <c r="AK2748" s="2080"/>
      <c r="AL2748" s="3559"/>
      <c r="AM2748" s="3928"/>
      <c r="AN2748" s="2006"/>
      <c r="AO2748" s="4305">
        <f t="shared" si="2819"/>
        <v>0</v>
      </c>
      <c r="AP2748" s="4305"/>
    </row>
    <row r="2749" spans="1:42" x14ac:dyDescent="0.25">
      <c r="A2749" s="47">
        <v>1</v>
      </c>
      <c r="B2749" s="1771" t="s">
        <v>493</v>
      </c>
      <c r="C2749" s="2359"/>
      <c r="D2749" s="948"/>
      <c r="E2749" s="1571">
        <f t="shared" si="2955"/>
        <v>0</v>
      </c>
      <c r="F2749" s="4034">
        <f t="shared" ref="F2749" si="2958">F2686</f>
        <v>0</v>
      </c>
      <c r="G2749" s="1571">
        <f t="shared" si="2833"/>
        <v>0</v>
      </c>
      <c r="H2749" s="948">
        <f t="shared" ref="H2749:I2749" si="2959">H2686</f>
        <v>0</v>
      </c>
      <c r="I2749" s="948">
        <f t="shared" si="2959"/>
        <v>0</v>
      </c>
      <c r="J2749" s="948"/>
      <c r="K2749" s="3452">
        <f>K2686</f>
        <v>0</v>
      </c>
      <c r="L2749" s="1033"/>
      <c r="M2749" s="1033"/>
      <c r="N2749" s="1034"/>
      <c r="O2749" s="3896"/>
      <c r="P2749" s="1034">
        <f t="shared" si="2836"/>
        <v>0</v>
      </c>
      <c r="Q2749" s="1034"/>
      <c r="R2749" s="1034"/>
      <c r="S2749" s="1034"/>
      <c r="T2749" s="1034"/>
      <c r="U2749" s="1034"/>
      <c r="V2749" s="1147"/>
      <c r="W2749" s="1147"/>
      <c r="X2749" s="1147"/>
      <c r="Y2749" s="1147"/>
      <c r="Z2749" s="1147"/>
      <c r="AA2749" s="1147"/>
      <c r="AB2749" s="1147"/>
      <c r="AC2749" s="1147"/>
      <c r="AD2749" s="2080"/>
      <c r="AE2749" s="1147"/>
      <c r="AF2749" s="3022"/>
      <c r="AG2749" s="607"/>
      <c r="AH2749" s="1147"/>
      <c r="AI2749" s="1147"/>
      <c r="AJ2749" s="1147"/>
      <c r="AK2749" s="2080"/>
      <c r="AL2749" s="3559"/>
      <c r="AM2749" s="3928">
        <f>AM2686</f>
        <v>0</v>
      </c>
      <c r="AN2749" s="2006"/>
      <c r="AO2749" s="4305">
        <f t="shared" si="2819"/>
        <v>0</v>
      </c>
      <c r="AP2749" s="4305"/>
    </row>
    <row r="2750" spans="1:42" x14ac:dyDescent="0.25">
      <c r="A2750" s="47">
        <v>1</v>
      </c>
      <c r="B2750" s="1125" t="s">
        <v>494</v>
      </c>
      <c r="C2750" s="2359"/>
      <c r="D2750" s="948"/>
      <c r="E2750" s="1571">
        <f t="shared" si="2955"/>
        <v>0</v>
      </c>
      <c r="F2750" s="4034">
        <f t="shared" ref="F2750" si="2960">F2687</f>
        <v>0</v>
      </c>
      <c r="G2750" s="1571">
        <f t="shared" si="2833"/>
        <v>0</v>
      </c>
      <c r="H2750" s="948">
        <f t="shared" ref="H2750:I2750" si="2961">H2687</f>
        <v>0</v>
      </c>
      <c r="I2750" s="948">
        <f t="shared" si="2961"/>
        <v>0</v>
      </c>
      <c r="J2750" s="948"/>
      <c r="K2750" s="3452"/>
      <c r="L2750" s="1033"/>
      <c r="M2750" s="1033"/>
      <c r="N2750" s="1034"/>
      <c r="O2750" s="3896"/>
      <c r="P2750" s="1034">
        <f t="shared" si="2836"/>
        <v>0</v>
      </c>
      <c r="Q2750" s="1034"/>
      <c r="R2750" s="1034"/>
      <c r="S2750" s="1034"/>
      <c r="T2750" s="1034"/>
      <c r="U2750" s="1034"/>
      <c r="V2750" s="1147"/>
      <c r="W2750" s="1147"/>
      <c r="X2750" s="1147"/>
      <c r="Y2750" s="1147"/>
      <c r="Z2750" s="1147"/>
      <c r="AA2750" s="1147"/>
      <c r="AB2750" s="1147"/>
      <c r="AC2750" s="1147"/>
      <c r="AD2750" s="2080"/>
      <c r="AE2750" s="1147"/>
      <c r="AF2750" s="3022"/>
      <c r="AG2750" s="607"/>
      <c r="AH2750" s="1147"/>
      <c r="AI2750" s="1147"/>
      <c r="AJ2750" s="1147"/>
      <c r="AK2750" s="2080"/>
      <c r="AL2750" s="3559"/>
      <c r="AM2750" s="3928"/>
      <c r="AN2750" s="2006"/>
      <c r="AO2750" s="4305">
        <f t="shared" si="2819"/>
        <v>0</v>
      </c>
      <c r="AP2750" s="4305"/>
    </row>
    <row r="2751" spans="1:42" x14ac:dyDescent="0.25">
      <c r="A2751" s="47">
        <v>1</v>
      </c>
      <c r="B2751" s="1778" t="s">
        <v>495</v>
      </c>
      <c r="C2751" s="2359"/>
      <c r="D2751" s="948"/>
      <c r="E2751" s="1571">
        <f t="shared" si="2955"/>
        <v>0</v>
      </c>
      <c r="F2751" s="4034">
        <f t="shared" ref="F2751" si="2962">F2688</f>
        <v>0</v>
      </c>
      <c r="G2751" s="1571">
        <f t="shared" si="2833"/>
        <v>0</v>
      </c>
      <c r="H2751" s="948">
        <f t="shared" ref="H2751:I2751" si="2963">H2688</f>
        <v>0</v>
      </c>
      <c r="I2751" s="948">
        <f t="shared" si="2963"/>
        <v>0</v>
      </c>
      <c r="J2751" s="948"/>
      <c r="K2751" s="3452"/>
      <c r="L2751" s="1033"/>
      <c r="M2751" s="1033"/>
      <c r="N2751" s="1034"/>
      <c r="O2751" s="3896"/>
      <c r="P2751" s="1034">
        <f t="shared" si="2836"/>
        <v>0</v>
      </c>
      <c r="Q2751" s="1034"/>
      <c r="R2751" s="1034"/>
      <c r="S2751" s="1034"/>
      <c r="T2751" s="1034"/>
      <c r="U2751" s="1034"/>
      <c r="V2751" s="1147"/>
      <c r="W2751" s="1147"/>
      <c r="X2751" s="1147"/>
      <c r="Y2751" s="1147"/>
      <c r="Z2751" s="1147"/>
      <c r="AA2751" s="1147"/>
      <c r="AB2751" s="1147"/>
      <c r="AC2751" s="1147"/>
      <c r="AD2751" s="2080"/>
      <c r="AE2751" s="1147"/>
      <c r="AF2751" s="3022"/>
      <c r="AG2751" s="607"/>
      <c r="AH2751" s="1147"/>
      <c r="AI2751" s="1147"/>
      <c r="AJ2751" s="1147"/>
      <c r="AK2751" s="2080"/>
      <c r="AL2751" s="3559"/>
      <c r="AM2751" s="3928"/>
      <c r="AN2751" s="2006"/>
      <c r="AO2751" s="4305">
        <f t="shared" si="2819"/>
        <v>0</v>
      </c>
      <c r="AP2751" s="4305"/>
    </row>
    <row r="2752" spans="1:42" ht="43.5" x14ac:dyDescent="0.25">
      <c r="A2752" s="47">
        <v>1</v>
      </c>
      <c r="B2752" s="1771" t="s">
        <v>470</v>
      </c>
      <c r="C2752" s="2359"/>
      <c r="D2752" s="948"/>
      <c r="E2752" s="1571">
        <f t="shared" si="2952"/>
        <v>6662</v>
      </c>
      <c r="F2752" s="4034">
        <f t="shared" ref="F2752" si="2964">F2689</f>
        <v>6662</v>
      </c>
      <c r="G2752" s="1571">
        <f t="shared" si="2833"/>
        <v>0</v>
      </c>
      <c r="H2752" s="948">
        <f>H2689</f>
        <v>3886</v>
      </c>
      <c r="I2752" s="948">
        <f>I2689</f>
        <v>5914</v>
      </c>
      <c r="J2752" s="948">
        <f>I2752/H2752*100</f>
        <v>152.18733916623776</v>
      </c>
      <c r="K2752" s="3452">
        <f>K2689</f>
        <v>0</v>
      </c>
      <c r="L2752" s="1033"/>
      <c r="M2752" s="1033"/>
      <c r="N2752" s="1034"/>
      <c r="O2752" s="3896"/>
      <c r="P2752" s="1034">
        <f t="shared" si="2836"/>
        <v>0</v>
      </c>
      <c r="Q2752" s="1034"/>
      <c r="R2752" s="1034"/>
      <c r="S2752" s="1034"/>
      <c r="T2752" s="1034"/>
      <c r="U2752" s="1034"/>
      <c r="V2752" s="1147"/>
      <c r="W2752" s="1147"/>
      <c r="X2752" s="1147"/>
      <c r="Y2752" s="1147"/>
      <c r="Z2752" s="1147"/>
      <c r="AA2752" s="1147"/>
      <c r="AB2752" s="1147"/>
      <c r="AC2752" s="1147"/>
      <c r="AD2752" s="2080"/>
      <c r="AE2752" s="1147"/>
      <c r="AF2752" s="3022"/>
      <c r="AG2752" s="607"/>
      <c r="AH2752" s="1147"/>
      <c r="AI2752" s="1147"/>
      <c r="AJ2752" s="1147"/>
      <c r="AK2752" s="2080"/>
      <c r="AL2752" s="3559"/>
      <c r="AM2752" s="3928">
        <f>AM2689</f>
        <v>0</v>
      </c>
      <c r="AN2752" s="2006"/>
      <c r="AO2752" s="4305">
        <f t="shared" si="2819"/>
        <v>0</v>
      </c>
      <c r="AP2752" s="4305"/>
    </row>
    <row r="2753" spans="1:42" ht="30" x14ac:dyDescent="0.25">
      <c r="A2753" s="47">
        <v>1</v>
      </c>
      <c r="B2753" s="1126" t="s">
        <v>208</v>
      </c>
      <c r="C2753" s="2359"/>
      <c r="D2753" s="948"/>
      <c r="E2753" s="1571"/>
      <c r="F2753" s="4034"/>
      <c r="G2753" s="1571">
        <f t="shared" si="2833"/>
        <v>0</v>
      </c>
      <c r="H2753" s="948"/>
      <c r="I2753" s="948"/>
      <c r="J2753" s="948"/>
      <c r="K2753" s="3452"/>
      <c r="L2753" s="1033"/>
      <c r="M2753" s="1033"/>
      <c r="N2753" s="1034"/>
      <c r="O2753" s="3896"/>
      <c r="P2753" s="1034">
        <f t="shared" si="2836"/>
        <v>0</v>
      </c>
      <c r="Q2753" s="1034"/>
      <c r="R2753" s="1034"/>
      <c r="S2753" s="1034"/>
      <c r="T2753" s="1034"/>
      <c r="U2753" s="1034"/>
      <c r="V2753" s="1147"/>
      <c r="W2753" s="1147"/>
      <c r="X2753" s="1147"/>
      <c r="Y2753" s="1147"/>
      <c r="Z2753" s="1147"/>
      <c r="AA2753" s="1147"/>
      <c r="AB2753" s="1147"/>
      <c r="AC2753" s="1147"/>
      <c r="AD2753" s="2080"/>
      <c r="AE2753" s="1147"/>
      <c r="AF2753" s="3022"/>
      <c r="AG2753" s="607"/>
      <c r="AH2753" s="1147"/>
      <c r="AI2753" s="1147"/>
      <c r="AJ2753" s="1147"/>
      <c r="AK2753" s="2080"/>
      <c r="AL2753" s="3559"/>
      <c r="AM2753" s="3928"/>
      <c r="AN2753" s="2006"/>
      <c r="AO2753" s="4305">
        <f t="shared" si="2819"/>
        <v>0</v>
      </c>
      <c r="AP2753" s="4305"/>
    </row>
    <row r="2754" spans="1:42" ht="86.25" x14ac:dyDescent="0.25">
      <c r="A2754" s="47">
        <v>1</v>
      </c>
      <c r="B2754" s="1771" t="s">
        <v>478</v>
      </c>
      <c r="C2754" s="2359"/>
      <c r="D2754" s="948"/>
      <c r="E2754" s="1571"/>
      <c r="F2754" s="4034"/>
      <c r="G2754" s="1571">
        <f t="shared" si="2833"/>
        <v>0</v>
      </c>
      <c r="H2754" s="948"/>
      <c r="I2754" s="948"/>
      <c r="J2754" s="948"/>
      <c r="K2754" s="3452"/>
      <c r="L2754" s="1033"/>
      <c r="M2754" s="1033"/>
      <c r="N2754" s="1034"/>
      <c r="O2754" s="3896"/>
      <c r="P2754" s="1034">
        <f t="shared" si="2836"/>
        <v>0</v>
      </c>
      <c r="Q2754" s="1034"/>
      <c r="R2754" s="1034"/>
      <c r="S2754" s="1034"/>
      <c r="T2754" s="1034"/>
      <c r="U2754" s="1034"/>
      <c r="V2754" s="1147"/>
      <c r="W2754" s="1147"/>
      <c r="X2754" s="1147"/>
      <c r="Y2754" s="1147"/>
      <c r="Z2754" s="1147"/>
      <c r="AA2754" s="1147"/>
      <c r="AB2754" s="1147"/>
      <c r="AC2754" s="1147"/>
      <c r="AD2754" s="2080"/>
      <c r="AE2754" s="1147"/>
      <c r="AF2754" s="3022"/>
      <c r="AG2754" s="607"/>
      <c r="AH2754" s="1147"/>
      <c r="AI2754" s="1147"/>
      <c r="AJ2754" s="1147"/>
      <c r="AK2754" s="2080"/>
      <c r="AL2754" s="3559"/>
      <c r="AM2754" s="3928"/>
      <c r="AN2754" s="2006"/>
      <c r="AO2754" s="4305">
        <f t="shared" si="2819"/>
        <v>0</v>
      </c>
      <c r="AP2754" s="4305"/>
    </row>
    <row r="2755" spans="1:42" ht="29.25" x14ac:dyDescent="0.25">
      <c r="A2755" s="47">
        <v>1</v>
      </c>
      <c r="B2755" s="1135" t="s">
        <v>382</v>
      </c>
      <c r="C2755" s="2359"/>
      <c r="D2755" s="948"/>
      <c r="E2755" s="1571">
        <f t="shared" ref="E2755:I2759" si="2965">E2692</f>
        <v>28060</v>
      </c>
      <c r="F2755" s="4034">
        <f t="shared" ref="F2755" si="2966">F2692</f>
        <v>28060</v>
      </c>
      <c r="G2755" s="1571">
        <f t="shared" si="2833"/>
        <v>0</v>
      </c>
      <c r="H2755" s="948">
        <f t="shared" si="2965"/>
        <v>15900.75</v>
      </c>
      <c r="I2755" s="948">
        <f t="shared" si="2965"/>
        <v>18190.7</v>
      </c>
      <c r="J2755" s="948">
        <f>I2755/H2755*100</f>
        <v>114.40152194078897</v>
      </c>
      <c r="K2755" s="3452">
        <f>K2692</f>
        <v>1</v>
      </c>
      <c r="L2755" s="1033"/>
      <c r="M2755" s="1033"/>
      <c r="N2755" s="1034"/>
      <c r="O2755" s="3896"/>
      <c r="P2755" s="1034">
        <f t="shared" si="2836"/>
        <v>0</v>
      </c>
      <c r="Q2755" s="1034"/>
      <c r="R2755" s="1034"/>
      <c r="S2755" s="1034"/>
      <c r="T2755" s="1034"/>
      <c r="U2755" s="1034"/>
      <c r="V2755" s="1147"/>
      <c r="W2755" s="1147"/>
      <c r="X2755" s="1147"/>
      <c r="Y2755" s="1147"/>
      <c r="Z2755" s="1147"/>
      <c r="AA2755" s="1147"/>
      <c r="AB2755" s="1147"/>
      <c r="AC2755" s="1147"/>
      <c r="AD2755" s="2080"/>
      <c r="AE2755" s="1147"/>
      <c r="AF2755" s="3022"/>
      <c r="AG2755" s="607"/>
      <c r="AH2755" s="1147"/>
      <c r="AI2755" s="1147"/>
      <c r="AJ2755" s="1147"/>
      <c r="AK2755" s="2080"/>
      <c r="AL2755" s="3559"/>
      <c r="AM2755" s="3928">
        <f t="shared" ref="AM2755" si="2967">AM2692</f>
        <v>0</v>
      </c>
      <c r="AN2755" s="2006"/>
      <c r="AO2755" s="4305">
        <f t="shared" ref="AO2755:AO2818" si="2968">AB2755*1000</f>
        <v>0</v>
      </c>
      <c r="AP2755" s="4305"/>
    </row>
    <row r="2756" spans="1:42" ht="43.5" x14ac:dyDescent="0.25">
      <c r="A2756" s="47">
        <v>1</v>
      </c>
      <c r="B2756" s="1135" t="s">
        <v>415</v>
      </c>
      <c r="C2756" s="2359"/>
      <c r="D2756" s="948"/>
      <c r="E2756" s="1571">
        <f t="shared" si="2965"/>
        <v>11329</v>
      </c>
      <c r="F2756" s="4034">
        <f t="shared" ref="F2756" si="2969">F2693</f>
        <v>11329</v>
      </c>
      <c r="G2756" s="1571">
        <f t="shared" si="2833"/>
        <v>0</v>
      </c>
      <c r="H2756" s="948">
        <f t="shared" si="2965"/>
        <v>6609</v>
      </c>
      <c r="I2756" s="948">
        <f t="shared" si="2965"/>
        <v>2149</v>
      </c>
      <c r="J2756" s="948">
        <f>I2756/H2756*100</f>
        <v>32.516265698290212</v>
      </c>
      <c r="K2756" s="3452">
        <f>K2693</f>
        <v>0</v>
      </c>
      <c r="L2756" s="1033"/>
      <c r="M2756" s="1033"/>
      <c r="N2756" s="1034"/>
      <c r="O2756" s="3896"/>
      <c r="P2756" s="1034">
        <f t="shared" si="2836"/>
        <v>0</v>
      </c>
      <c r="Q2756" s="1034"/>
      <c r="R2756" s="1034"/>
      <c r="S2756" s="1034"/>
      <c r="T2756" s="1034"/>
      <c r="U2756" s="1034"/>
      <c r="V2756" s="1147"/>
      <c r="W2756" s="1147"/>
      <c r="X2756" s="1147"/>
      <c r="Y2756" s="1147"/>
      <c r="Z2756" s="1147"/>
      <c r="AA2756" s="1147"/>
      <c r="AB2756" s="1147"/>
      <c r="AC2756" s="1147"/>
      <c r="AD2756" s="2080"/>
      <c r="AE2756" s="1147"/>
      <c r="AF2756" s="3022"/>
      <c r="AG2756" s="607"/>
      <c r="AH2756" s="1147"/>
      <c r="AI2756" s="1147"/>
      <c r="AJ2756" s="1147"/>
      <c r="AK2756" s="2080"/>
      <c r="AL2756" s="3559"/>
      <c r="AM2756" s="3928">
        <f t="shared" ref="AM2756" si="2970">AM2693</f>
        <v>0</v>
      </c>
      <c r="AN2756" s="2006"/>
      <c r="AO2756" s="4305">
        <f t="shared" si="2968"/>
        <v>0</v>
      </c>
      <c r="AP2756" s="4305"/>
    </row>
    <row r="2757" spans="1:42" ht="29.25" x14ac:dyDescent="0.25">
      <c r="A2757" s="47">
        <v>1</v>
      </c>
      <c r="B2757" s="1135" t="s">
        <v>383</v>
      </c>
      <c r="C2757" s="2359"/>
      <c r="D2757" s="948"/>
      <c r="E2757" s="1571">
        <f t="shared" si="2965"/>
        <v>22063.829787234041</v>
      </c>
      <c r="F2757" s="4034">
        <f t="shared" ref="F2757" si="2971">F2694</f>
        <v>22063.829787234041</v>
      </c>
      <c r="G2757" s="1571">
        <f t="shared" si="2833"/>
        <v>0</v>
      </c>
      <c r="H2757" s="948">
        <f t="shared" si="2965"/>
        <v>12870.531914893618</v>
      </c>
      <c r="I2757" s="948">
        <f t="shared" si="2965"/>
        <v>7268.5138297872345</v>
      </c>
      <c r="J2757" s="948">
        <f>I2757/H2757*100</f>
        <v>56.47407487002306</v>
      </c>
      <c r="K2757" s="3452">
        <f>K2694</f>
        <v>1</v>
      </c>
      <c r="L2757" s="1033"/>
      <c r="M2757" s="1033"/>
      <c r="N2757" s="1034"/>
      <c r="O2757" s="3896"/>
      <c r="P2757" s="1034">
        <f t="shared" si="2836"/>
        <v>0</v>
      </c>
      <c r="Q2757" s="1034"/>
      <c r="R2757" s="1034"/>
      <c r="S2757" s="1034"/>
      <c r="T2757" s="1034"/>
      <c r="U2757" s="1034"/>
      <c r="V2757" s="1147"/>
      <c r="W2757" s="1147"/>
      <c r="X2757" s="1147"/>
      <c r="Y2757" s="1147"/>
      <c r="Z2757" s="1147"/>
      <c r="AA2757" s="1147"/>
      <c r="AB2757" s="1147"/>
      <c r="AC2757" s="1147"/>
      <c r="AD2757" s="2080"/>
      <c r="AE2757" s="1147"/>
      <c r="AF2757" s="3022"/>
      <c r="AG2757" s="607"/>
      <c r="AH2757" s="1147"/>
      <c r="AI2757" s="1147"/>
      <c r="AJ2757" s="1147"/>
      <c r="AK2757" s="2080"/>
      <c r="AL2757" s="3559"/>
      <c r="AM2757" s="3928">
        <f t="shared" ref="AM2757" si="2972">AM2694</f>
        <v>0</v>
      </c>
      <c r="AN2757" s="2006"/>
      <c r="AO2757" s="4305">
        <f t="shared" si="2968"/>
        <v>0</v>
      </c>
      <c r="AP2757" s="4305"/>
    </row>
    <row r="2758" spans="1:42" ht="29.25" x14ac:dyDescent="0.25">
      <c r="A2758" s="47">
        <v>1</v>
      </c>
      <c r="B2758" s="1135" t="s">
        <v>384</v>
      </c>
      <c r="C2758" s="2376"/>
      <c r="D2758" s="948"/>
      <c r="E2758" s="1571">
        <f t="shared" si="2965"/>
        <v>10362</v>
      </c>
      <c r="F2758" s="4034">
        <f t="shared" ref="F2758" si="2973">F2695</f>
        <v>10362</v>
      </c>
      <c r="G2758" s="1571">
        <f t="shared" si="2833"/>
        <v>0</v>
      </c>
      <c r="H2758" s="948">
        <f t="shared" si="2965"/>
        <v>6044</v>
      </c>
      <c r="I2758" s="948">
        <f t="shared" si="2965"/>
        <v>5949</v>
      </c>
      <c r="J2758" s="948">
        <f>I2758/H2758*100</f>
        <v>98.428193249503636</v>
      </c>
      <c r="K2758" s="3452">
        <f>K2695</f>
        <v>0</v>
      </c>
      <c r="L2758" s="1033"/>
      <c r="M2758" s="1033"/>
      <c r="N2758" s="1034"/>
      <c r="O2758" s="3896"/>
      <c r="P2758" s="1034">
        <f t="shared" si="2836"/>
        <v>0</v>
      </c>
      <c r="Q2758" s="1034"/>
      <c r="R2758" s="1034"/>
      <c r="S2758" s="1034"/>
      <c r="T2758" s="1034"/>
      <c r="U2758" s="1034"/>
      <c r="V2758" s="1147">
        <f>V2695</f>
        <v>6262.9462000000003</v>
      </c>
      <c r="W2758" s="1147">
        <f t="shared" ref="W2758:X2758" si="2974">W2695</f>
        <v>6262.9462000000003</v>
      </c>
      <c r="X2758" s="1147">
        <f t="shared" si="2974"/>
        <v>6262.9462000000003</v>
      </c>
      <c r="Y2758" s="1147">
        <f t="shared" ref="Y2758:Z2758" si="2975">Y2695</f>
        <v>6262.9462000000003</v>
      </c>
      <c r="Z2758" s="1147">
        <f t="shared" si="2975"/>
        <v>6262.9462000000003</v>
      </c>
      <c r="AA2758" s="1147">
        <f t="shared" ref="AA2758:AB2758" si="2976">AA2695</f>
        <v>6262.9462000000003</v>
      </c>
      <c r="AB2758" s="1147">
        <f t="shared" si="2976"/>
        <v>6262.9462000000003</v>
      </c>
      <c r="AC2758" s="1147">
        <f t="shared" ref="AC2758" si="2977">AC2695</f>
        <v>6262.9462000000003</v>
      </c>
      <c r="AD2758" s="2080">
        <f t="shared" ref="AD2758:AH2759" si="2978">AD2695</f>
        <v>3653.3852833333335</v>
      </c>
      <c r="AE2758" s="1147">
        <f t="shared" si="2978"/>
        <v>5560.6915000000017</v>
      </c>
      <c r="AF2758" s="3022">
        <f t="shared" si="2978"/>
        <v>0</v>
      </c>
      <c r="AG2758" s="607">
        <f t="shared" si="2978"/>
        <v>0</v>
      </c>
      <c r="AH2758" s="1147">
        <f t="shared" si="2978"/>
        <v>1907.3062166666682</v>
      </c>
      <c r="AI2758" s="1147"/>
      <c r="AJ2758" s="1147">
        <f t="shared" ref="AJ2758:AN2759" si="2979">AJ2695</f>
        <v>-1.2323499999999998</v>
      </c>
      <c r="AK2758" s="2080">
        <f t="shared" si="2979"/>
        <v>5559.4591500000015</v>
      </c>
      <c r="AL2758" s="3559">
        <f t="shared" si="2979"/>
        <v>0</v>
      </c>
      <c r="AM2758" s="3928">
        <f t="shared" si="2979"/>
        <v>0</v>
      </c>
      <c r="AN2758" s="2006">
        <f t="shared" si="2979"/>
        <v>0</v>
      </c>
      <c r="AO2758" s="4305">
        <f t="shared" si="2968"/>
        <v>6262946.2000000002</v>
      </c>
      <c r="AP2758" s="4305"/>
    </row>
    <row r="2759" spans="1:42" x14ac:dyDescent="0.25">
      <c r="A2759" s="47">
        <v>1</v>
      </c>
      <c r="B2759" s="2570" t="s">
        <v>139</v>
      </c>
      <c r="C2759" s="2359"/>
      <c r="D2759" s="948"/>
      <c r="E2759" s="1571">
        <f t="shared" si="2965"/>
        <v>113031.95238095238</v>
      </c>
      <c r="F2759" s="4034">
        <f t="shared" ref="F2759" si="2980">F2696</f>
        <v>113031.95238095238</v>
      </c>
      <c r="G2759" s="1571">
        <f t="shared" si="2833"/>
        <v>0</v>
      </c>
      <c r="H2759" s="948">
        <f t="shared" si="2965"/>
        <v>65467.559523809527</v>
      </c>
      <c r="I2759" s="948">
        <f t="shared" si="2965"/>
        <v>47037.421428571426</v>
      </c>
      <c r="J2759" s="948">
        <f>I2759/H2759*100</f>
        <v>71.84844184006073</v>
      </c>
      <c r="K2759" s="3452">
        <f>K2696</f>
        <v>3.9</v>
      </c>
      <c r="L2759" s="1033"/>
      <c r="M2759" s="1033"/>
      <c r="N2759" s="1034"/>
      <c r="O2759" s="3896"/>
      <c r="P2759" s="1034">
        <f t="shared" si="2836"/>
        <v>0</v>
      </c>
      <c r="Q2759" s="1034"/>
      <c r="R2759" s="1034"/>
      <c r="S2759" s="1034"/>
      <c r="T2759" s="1034"/>
      <c r="U2759" s="1034"/>
      <c r="V2759" s="1147">
        <f>V2696</f>
        <v>99034.632760000008</v>
      </c>
      <c r="W2759" s="1147">
        <f t="shared" ref="W2759:X2759" si="2981">W2696</f>
        <v>99034.632760000008</v>
      </c>
      <c r="X2759" s="1147">
        <f t="shared" si="2981"/>
        <v>99034.632760000008</v>
      </c>
      <c r="Y2759" s="1147">
        <f t="shared" ref="Y2759:Z2759" si="2982">Y2696</f>
        <v>99034.632760000008</v>
      </c>
      <c r="Z2759" s="1147">
        <f t="shared" si="2982"/>
        <v>98396.151790000004</v>
      </c>
      <c r="AA2759" s="1147">
        <f t="shared" ref="AA2759:AB2759" si="2983">AA2696</f>
        <v>98396.151790000004</v>
      </c>
      <c r="AB2759" s="1147">
        <f t="shared" si="2983"/>
        <v>98621.615790000011</v>
      </c>
      <c r="AC2759" s="1147">
        <f t="shared" ref="AC2759" si="2984">AC2696</f>
        <v>98621.615790000011</v>
      </c>
      <c r="AD2759" s="2080">
        <f t="shared" si="2978"/>
        <v>57169.298806666666</v>
      </c>
      <c r="AE2759" s="1147">
        <f t="shared" si="2978"/>
        <v>58613.373710000007</v>
      </c>
      <c r="AF2759" s="3022">
        <f t="shared" si="2978"/>
        <v>0</v>
      </c>
      <c r="AG2759" s="607">
        <f t="shared" si="2978"/>
        <v>0</v>
      </c>
      <c r="AH2759" s="1147">
        <f t="shared" si="2978"/>
        <v>1444.0749033333466</v>
      </c>
      <c r="AI2759" s="1147"/>
      <c r="AJ2759" s="1147">
        <f t="shared" si="2979"/>
        <v>-153.26865999999998</v>
      </c>
      <c r="AK2759" s="2080">
        <f t="shared" si="2979"/>
        <v>58460.105050000006</v>
      </c>
      <c r="AL2759" s="3559">
        <f t="shared" si="2979"/>
        <v>0</v>
      </c>
      <c r="AM2759" s="3928">
        <f t="shared" si="2979"/>
        <v>0</v>
      </c>
      <c r="AN2759" s="2006">
        <f t="shared" si="2979"/>
        <v>0</v>
      </c>
      <c r="AO2759" s="4305">
        <f t="shared" si="2968"/>
        <v>98621615.790000007</v>
      </c>
      <c r="AP2759" s="4305"/>
    </row>
    <row r="2760" spans="1:42" x14ac:dyDescent="0.25">
      <c r="A2760" s="47">
        <v>1</v>
      </c>
      <c r="B2760" s="1413" t="s">
        <v>29</v>
      </c>
      <c r="C2760" s="2377"/>
      <c r="D2760" s="955"/>
      <c r="E2760" s="1572"/>
      <c r="F2760" s="4492"/>
      <c r="G2760" s="1572">
        <f t="shared" si="2833"/>
        <v>0</v>
      </c>
      <c r="H2760" s="955"/>
      <c r="I2760" s="955"/>
      <c r="J2760" s="955"/>
      <c r="K2760" s="3471"/>
      <c r="L2760" s="1031"/>
      <c r="M2760" s="1031"/>
      <c r="N2760" s="1032"/>
      <c r="O2760" s="3895"/>
      <c r="P2760" s="1032">
        <f t="shared" si="2836"/>
        <v>0</v>
      </c>
      <c r="Q2760" s="1032"/>
      <c r="R2760" s="1032"/>
      <c r="S2760" s="1032"/>
      <c r="T2760" s="1032"/>
      <c r="U2760" s="1032"/>
      <c r="V2760" s="2079"/>
      <c r="W2760" s="2079"/>
      <c r="X2760" s="2079"/>
      <c r="Y2760" s="2079"/>
      <c r="Z2760" s="2079"/>
      <c r="AA2760" s="2079"/>
      <c r="AB2760" s="2079"/>
      <c r="AC2760" s="2079"/>
      <c r="AD2760" s="2082"/>
      <c r="AE2760" s="2079"/>
      <c r="AF2760" s="3021"/>
      <c r="AG2760" s="1137"/>
      <c r="AH2760" s="2079"/>
      <c r="AI2760" s="2079"/>
      <c r="AJ2760" s="2079"/>
      <c r="AK2760" s="2082"/>
      <c r="AL2760" s="3558"/>
      <c r="AM2760" s="3962"/>
      <c r="AN2760" s="2071"/>
      <c r="AO2760" s="4305">
        <f t="shared" si="2968"/>
        <v>0</v>
      </c>
      <c r="AP2760" s="4305"/>
    </row>
    <row r="2761" spans="1:42" ht="18.75" customHeight="1" x14ac:dyDescent="0.25">
      <c r="A2761" s="47">
        <v>1</v>
      </c>
      <c r="B2761" s="1042" t="s">
        <v>16</v>
      </c>
      <c r="C2761" s="2378"/>
      <c r="D2761" s="1043"/>
      <c r="E2761" s="1534">
        <f t="shared" ref="E2761:I2762" si="2985">SUM(E2701)</f>
        <v>1028</v>
      </c>
      <c r="F2761" s="4387">
        <f t="shared" ref="F2761" si="2986">SUM(F2701)</f>
        <v>1028</v>
      </c>
      <c r="G2761" s="1534">
        <f t="shared" si="2833"/>
        <v>0</v>
      </c>
      <c r="H2761" s="1043">
        <f t="shared" si="2985"/>
        <v>599</v>
      </c>
      <c r="I2761" s="1043">
        <f t="shared" si="2985"/>
        <v>584</v>
      </c>
      <c r="J2761" s="1043">
        <f t="shared" ref="J2761:J2767" si="2987">I2761/H2761*100</f>
        <v>97.495826377295487</v>
      </c>
      <c r="K2761" s="3473">
        <f t="shared" ref="K2761:U2762" si="2988">SUM(K2701)</f>
        <v>4</v>
      </c>
      <c r="L2761" s="1043">
        <f t="shared" si="2988"/>
        <v>8.8560311284046698</v>
      </c>
      <c r="M2761" s="1043">
        <f t="shared" si="2988"/>
        <v>8.4537671232876708</v>
      </c>
      <c r="N2761" s="1043">
        <f t="shared" si="2988"/>
        <v>9104</v>
      </c>
      <c r="O2761" s="3946">
        <v>9104</v>
      </c>
      <c r="P2761" s="1043">
        <f t="shared" si="2836"/>
        <v>0</v>
      </c>
      <c r="Q2761" s="1043">
        <f t="shared" si="2988"/>
        <v>5311</v>
      </c>
      <c r="R2761" s="1043">
        <f t="shared" si="2988"/>
        <v>4937</v>
      </c>
      <c r="S2761" s="1043">
        <f t="shared" si="2988"/>
        <v>92.958011673884386</v>
      </c>
      <c r="T2761" s="1043">
        <f t="shared" si="2988"/>
        <v>38</v>
      </c>
      <c r="U2761" s="1043">
        <f t="shared" si="2988"/>
        <v>222.72180451127824</v>
      </c>
      <c r="V2761" s="1193"/>
      <c r="W2761" s="1193"/>
      <c r="X2761" s="1193"/>
      <c r="Y2761" s="1193"/>
      <c r="Z2761" s="1193"/>
      <c r="AA2761" s="1193"/>
      <c r="AB2761" s="1193"/>
      <c r="AC2761" s="1193"/>
      <c r="AD2761" s="2081"/>
      <c r="AE2761" s="1193"/>
      <c r="AF2761" s="3023"/>
      <c r="AG2761" s="1889"/>
      <c r="AH2761" s="1193"/>
      <c r="AI2761" s="1193"/>
      <c r="AJ2761" s="1193"/>
      <c r="AK2761" s="2081"/>
      <c r="AL2761" s="3560"/>
      <c r="AM2761" s="3946">
        <f t="shared" ref="AM2761" si="2989">SUM(AM2701)</f>
        <v>0</v>
      </c>
      <c r="AN2761" s="3313"/>
      <c r="AO2761" s="4305">
        <f t="shared" si="2968"/>
        <v>0</v>
      </c>
      <c r="AP2761" s="4305"/>
    </row>
    <row r="2762" spans="1:42" ht="38.25" customHeight="1" x14ac:dyDescent="0.25">
      <c r="A2762" s="47">
        <v>1</v>
      </c>
      <c r="B2762" s="1038" t="s">
        <v>222</v>
      </c>
      <c r="C2762" s="1038"/>
      <c r="D2762" s="1028"/>
      <c r="E2762" s="1519">
        <f t="shared" si="2985"/>
        <v>1028</v>
      </c>
      <c r="F2762" s="4489">
        <f t="shared" ref="F2762" si="2990">SUM(F2702)</f>
        <v>1028</v>
      </c>
      <c r="G2762" s="1519">
        <f t="shared" si="2833"/>
        <v>0</v>
      </c>
      <c r="H2762" s="1028">
        <f t="shared" si="2985"/>
        <v>599</v>
      </c>
      <c r="I2762" s="1028">
        <f t="shared" si="2985"/>
        <v>584</v>
      </c>
      <c r="J2762" s="1028">
        <f t="shared" si="2987"/>
        <v>97.495826377295487</v>
      </c>
      <c r="K2762" s="3516">
        <f t="shared" ref="K2762:U2762" si="2991">SUM(K2702)</f>
        <v>4</v>
      </c>
      <c r="L2762" s="1028">
        <f t="shared" si="2991"/>
        <v>8.8560311284046698</v>
      </c>
      <c r="M2762" s="1028">
        <f t="shared" si="2991"/>
        <v>8.4537671232876708</v>
      </c>
      <c r="N2762" s="1028">
        <f t="shared" si="2991"/>
        <v>9104</v>
      </c>
      <c r="O2762" s="4035">
        <v>9104</v>
      </c>
      <c r="P2762" s="1028">
        <f t="shared" si="2836"/>
        <v>0</v>
      </c>
      <c r="Q2762" s="1028">
        <f t="shared" si="2991"/>
        <v>5311</v>
      </c>
      <c r="R2762" s="1028">
        <f t="shared" si="2988"/>
        <v>4937</v>
      </c>
      <c r="S2762" s="1028">
        <f t="shared" si="2991"/>
        <v>92.958011673884386</v>
      </c>
      <c r="T2762" s="1028">
        <f t="shared" si="2991"/>
        <v>38</v>
      </c>
      <c r="U2762" s="1028">
        <f t="shared" si="2991"/>
        <v>222.72180451127824</v>
      </c>
      <c r="V2762" s="2074">
        <f t="shared" ref="V2762:AE2762" si="2992">SUM(V2702)</f>
        <v>18958.55159544</v>
      </c>
      <c r="W2762" s="2074">
        <f t="shared" si="2992"/>
        <v>18958.55159544</v>
      </c>
      <c r="X2762" s="2074">
        <f t="shared" si="2992"/>
        <v>18958.55159544</v>
      </c>
      <c r="Y2762" s="2074">
        <f t="shared" si="2992"/>
        <v>18958.55159544</v>
      </c>
      <c r="Z2762" s="2074">
        <f t="shared" ref="Z2762:AA2762" si="2993">SUM(Z2702)</f>
        <v>18958.55159544</v>
      </c>
      <c r="AA2762" s="2074">
        <f t="shared" si="2993"/>
        <v>18958.55159544</v>
      </c>
      <c r="AB2762" s="2074">
        <f t="shared" ref="AB2762:AC2762" si="2994">SUM(AB2702)</f>
        <v>18958.55159544</v>
      </c>
      <c r="AC2762" s="2074">
        <f t="shared" si="2994"/>
        <v>18958.55159544</v>
      </c>
      <c r="AD2762" s="2075">
        <f t="shared" si="2992"/>
        <v>11059.155097340001</v>
      </c>
      <c r="AE2762" s="2074">
        <f t="shared" si="2992"/>
        <v>10146.045039999997</v>
      </c>
      <c r="AF2762" s="3020"/>
      <c r="AG2762" s="610"/>
      <c r="AH2762" s="2074">
        <f>SUM(AH2702)</f>
        <v>-913.11005734000355</v>
      </c>
      <c r="AI2762" s="2074"/>
      <c r="AJ2762" s="2074">
        <f>SUM(AJ2702)</f>
        <v>-129.92612</v>
      </c>
      <c r="AK2762" s="2075">
        <f>SUM(AK2702)</f>
        <v>10016.118919999997</v>
      </c>
      <c r="AL2762" s="3557">
        <f>SUM(AL2702)</f>
        <v>691.51487999999995</v>
      </c>
      <c r="AM2762" s="4035">
        <f t="shared" ref="AM2762" si="2995">SUM(AM2702)</f>
        <v>0</v>
      </c>
      <c r="AN2762" s="3318">
        <f>SUM(AN2702)</f>
        <v>0</v>
      </c>
      <c r="AO2762" s="4305">
        <f t="shared" si="2968"/>
        <v>18958551.59544</v>
      </c>
      <c r="AP2762" s="4305"/>
    </row>
    <row r="2763" spans="1:42" s="56" customFormat="1" x14ac:dyDescent="0.25">
      <c r="A2763" s="47">
        <v>1</v>
      </c>
      <c r="B2763" s="970" t="s">
        <v>217</v>
      </c>
      <c r="C2763" s="970"/>
      <c r="D2763" s="965"/>
      <c r="E2763" s="1587">
        <f t="shared" ref="E2763:I2767" si="2996">E2703</f>
        <v>3990</v>
      </c>
      <c r="F2763" s="4480">
        <f t="shared" ref="F2763" si="2997">F2703</f>
        <v>3990</v>
      </c>
      <c r="G2763" s="1587">
        <f t="shared" si="2833"/>
        <v>0</v>
      </c>
      <c r="H2763" s="965">
        <f t="shared" si="2996"/>
        <v>2328</v>
      </c>
      <c r="I2763" s="965">
        <f t="shared" si="2996"/>
        <v>2271</v>
      </c>
      <c r="J2763" s="965">
        <f t="shared" si="2987"/>
        <v>97.551546391752581</v>
      </c>
      <c r="K2763" s="3519">
        <f>K2703</f>
        <v>0</v>
      </c>
      <c r="L2763" s="965">
        <f t="shared" ref="L2763:AE2766" si="2998">L2703</f>
        <v>0</v>
      </c>
      <c r="M2763" s="965">
        <f t="shared" si="2998"/>
        <v>0</v>
      </c>
      <c r="N2763" s="965">
        <f t="shared" si="2998"/>
        <v>0</v>
      </c>
      <c r="O2763" s="4029">
        <v>0</v>
      </c>
      <c r="P2763" s="965">
        <f t="shared" si="2836"/>
        <v>0</v>
      </c>
      <c r="Q2763" s="965">
        <f t="shared" si="2998"/>
        <v>0</v>
      </c>
      <c r="R2763" s="965">
        <f t="shared" si="2998"/>
        <v>0</v>
      </c>
      <c r="S2763" s="965">
        <f t="shared" si="2998"/>
        <v>0</v>
      </c>
      <c r="T2763" s="965">
        <f t="shared" si="2998"/>
        <v>0</v>
      </c>
      <c r="U2763" s="965">
        <f t="shared" si="2998"/>
        <v>0</v>
      </c>
      <c r="V2763" s="1147">
        <f t="shared" si="2998"/>
        <v>0</v>
      </c>
      <c r="W2763" s="1147">
        <f t="shared" ref="W2763:X2763" si="2999">W2703</f>
        <v>0</v>
      </c>
      <c r="X2763" s="1147">
        <f t="shared" si="2999"/>
        <v>0</v>
      </c>
      <c r="Y2763" s="1147">
        <f t="shared" ref="Y2763:Z2763" si="3000">Y2703</f>
        <v>0</v>
      </c>
      <c r="Z2763" s="1147">
        <f t="shared" si="3000"/>
        <v>0</v>
      </c>
      <c r="AA2763" s="1147">
        <f t="shared" ref="AA2763:AB2763" si="3001">AA2703</f>
        <v>0</v>
      </c>
      <c r="AB2763" s="1147">
        <f t="shared" si="3001"/>
        <v>0</v>
      </c>
      <c r="AC2763" s="1147">
        <f t="shared" ref="AC2763" si="3002">AC2703</f>
        <v>0</v>
      </c>
      <c r="AD2763" s="2080">
        <f t="shared" si="2998"/>
        <v>0</v>
      </c>
      <c r="AE2763" s="1147">
        <f t="shared" si="2998"/>
        <v>0</v>
      </c>
      <c r="AF2763" s="3022"/>
      <c r="AG2763" s="607"/>
      <c r="AH2763" s="1147">
        <f>AH2703</f>
        <v>0</v>
      </c>
      <c r="AI2763" s="1147"/>
      <c r="AJ2763" s="1147">
        <f t="shared" ref="AJ2763:AM2767" si="3003">AJ2703</f>
        <v>0</v>
      </c>
      <c r="AK2763" s="2080">
        <f t="shared" si="3003"/>
        <v>0</v>
      </c>
      <c r="AL2763" s="3559">
        <f t="shared" si="3003"/>
        <v>0</v>
      </c>
      <c r="AM2763" s="4029">
        <f t="shared" si="3003"/>
        <v>0</v>
      </c>
      <c r="AN2763" s="2006">
        <f t="shared" ref="AN2763" si="3004">AN2703</f>
        <v>0</v>
      </c>
      <c r="AO2763" s="4305">
        <f t="shared" si="2968"/>
        <v>0</v>
      </c>
      <c r="AP2763" s="4305"/>
    </row>
    <row r="2764" spans="1:42" x14ac:dyDescent="0.25">
      <c r="A2764" s="47">
        <v>1</v>
      </c>
      <c r="B2764" s="1022" t="s">
        <v>218</v>
      </c>
      <c r="C2764" s="1022"/>
      <c r="D2764" s="1039"/>
      <c r="E2764" s="1534">
        <f t="shared" si="2996"/>
        <v>3990</v>
      </c>
      <c r="F2764" s="4387">
        <f t="shared" ref="F2764" si="3005">F2704</f>
        <v>3990</v>
      </c>
      <c r="G2764" s="1534">
        <f t="shared" si="2833"/>
        <v>0</v>
      </c>
      <c r="H2764" s="1039">
        <f t="shared" si="2996"/>
        <v>2328</v>
      </c>
      <c r="I2764" s="1039">
        <f t="shared" si="2996"/>
        <v>2271</v>
      </c>
      <c r="J2764" s="1039">
        <f t="shared" si="2987"/>
        <v>97.551546391752581</v>
      </c>
      <c r="K2764" s="3520">
        <f>K2704</f>
        <v>0</v>
      </c>
      <c r="L2764" s="1039">
        <f t="shared" ref="L2764:AE2764" si="3006">L2704</f>
        <v>0</v>
      </c>
      <c r="M2764" s="1039">
        <f t="shared" si="3006"/>
        <v>0</v>
      </c>
      <c r="N2764" s="1039">
        <f t="shared" si="3006"/>
        <v>0</v>
      </c>
      <c r="O2764" s="4038">
        <v>0</v>
      </c>
      <c r="P2764" s="1039">
        <f t="shared" si="2836"/>
        <v>0</v>
      </c>
      <c r="Q2764" s="1039">
        <f t="shared" si="3006"/>
        <v>0</v>
      </c>
      <c r="R2764" s="1039">
        <f t="shared" si="2998"/>
        <v>0</v>
      </c>
      <c r="S2764" s="1039">
        <f t="shared" si="3006"/>
        <v>0</v>
      </c>
      <c r="T2764" s="1039">
        <f t="shared" si="3006"/>
        <v>0</v>
      </c>
      <c r="U2764" s="1039">
        <f t="shared" si="3006"/>
        <v>0</v>
      </c>
      <c r="V2764" s="1147">
        <f t="shared" si="3006"/>
        <v>0</v>
      </c>
      <c r="W2764" s="1147">
        <f t="shared" ref="W2764:X2764" si="3007">W2704</f>
        <v>0</v>
      </c>
      <c r="X2764" s="1147">
        <f t="shared" si="3007"/>
        <v>0</v>
      </c>
      <c r="Y2764" s="1147">
        <f t="shared" ref="Y2764:Z2764" si="3008">Y2704</f>
        <v>0</v>
      </c>
      <c r="Z2764" s="1147">
        <f t="shared" si="3008"/>
        <v>0</v>
      </c>
      <c r="AA2764" s="1147">
        <f t="shared" ref="AA2764:AB2764" si="3009">AA2704</f>
        <v>0</v>
      </c>
      <c r="AB2764" s="1147">
        <f t="shared" si="3009"/>
        <v>0</v>
      </c>
      <c r="AC2764" s="1147">
        <f t="shared" ref="AC2764" si="3010">AC2704</f>
        <v>0</v>
      </c>
      <c r="AD2764" s="2080">
        <f t="shared" si="3006"/>
        <v>0</v>
      </c>
      <c r="AE2764" s="1147">
        <f t="shared" si="3006"/>
        <v>0</v>
      </c>
      <c r="AF2764" s="3022"/>
      <c r="AG2764" s="607"/>
      <c r="AH2764" s="1147">
        <f>AH2704</f>
        <v>0</v>
      </c>
      <c r="AI2764" s="1147"/>
      <c r="AJ2764" s="1147">
        <f t="shared" si="3003"/>
        <v>0</v>
      </c>
      <c r="AK2764" s="2080">
        <f t="shared" si="3003"/>
        <v>0</v>
      </c>
      <c r="AL2764" s="3559">
        <f t="shared" si="3003"/>
        <v>0</v>
      </c>
      <c r="AM2764" s="4038">
        <f t="shared" si="3003"/>
        <v>0</v>
      </c>
      <c r="AN2764" s="2006">
        <f t="shared" ref="AN2764" si="3011">AN2704</f>
        <v>0</v>
      </c>
      <c r="AO2764" s="4305">
        <f t="shared" si="2968"/>
        <v>0</v>
      </c>
      <c r="AP2764" s="4305"/>
    </row>
    <row r="2765" spans="1:42" s="56" customFormat="1" ht="29.25" x14ac:dyDescent="0.25">
      <c r="A2765" s="47">
        <v>1</v>
      </c>
      <c r="B2765" s="970" t="s">
        <v>219</v>
      </c>
      <c r="C2765" s="970"/>
      <c r="D2765" s="965"/>
      <c r="E2765" s="1587">
        <f t="shared" si="2996"/>
        <v>10</v>
      </c>
      <c r="F2765" s="4480">
        <f t="shared" ref="F2765" si="3012">F2705</f>
        <v>10</v>
      </c>
      <c r="G2765" s="1587">
        <f t="shared" si="2833"/>
        <v>0</v>
      </c>
      <c r="H2765" s="965">
        <f t="shared" si="2996"/>
        <v>6</v>
      </c>
      <c r="I2765" s="965">
        <f t="shared" si="2996"/>
        <v>8</v>
      </c>
      <c r="J2765" s="965">
        <f t="shared" si="2987"/>
        <v>133.33333333333331</v>
      </c>
      <c r="K2765" s="3519">
        <f>K2705</f>
        <v>0</v>
      </c>
      <c r="L2765" s="965">
        <f t="shared" ref="L2765:AE2765" si="3013">L2705</f>
        <v>0</v>
      </c>
      <c r="M2765" s="965">
        <f t="shared" si="3013"/>
        <v>0</v>
      </c>
      <c r="N2765" s="965">
        <f t="shared" si="3013"/>
        <v>0</v>
      </c>
      <c r="O2765" s="4029">
        <v>0</v>
      </c>
      <c r="P2765" s="965">
        <f t="shared" si="2836"/>
        <v>0</v>
      </c>
      <c r="Q2765" s="965">
        <f t="shared" si="3013"/>
        <v>0</v>
      </c>
      <c r="R2765" s="965">
        <f t="shared" si="2998"/>
        <v>0</v>
      </c>
      <c r="S2765" s="965">
        <f t="shared" si="3013"/>
        <v>0</v>
      </c>
      <c r="T2765" s="965">
        <f t="shared" si="3013"/>
        <v>0</v>
      </c>
      <c r="U2765" s="965">
        <f t="shared" si="3013"/>
        <v>0</v>
      </c>
      <c r="V2765" s="1147">
        <f t="shared" si="3013"/>
        <v>0</v>
      </c>
      <c r="W2765" s="1147">
        <f t="shared" ref="W2765:X2765" si="3014">W2705</f>
        <v>0</v>
      </c>
      <c r="X2765" s="1147">
        <f t="shared" si="3014"/>
        <v>0</v>
      </c>
      <c r="Y2765" s="1147">
        <f t="shared" ref="Y2765:Z2765" si="3015">Y2705</f>
        <v>0</v>
      </c>
      <c r="Z2765" s="1147">
        <f t="shared" si="3015"/>
        <v>0</v>
      </c>
      <c r="AA2765" s="1147">
        <f t="shared" ref="AA2765:AB2765" si="3016">AA2705</f>
        <v>0</v>
      </c>
      <c r="AB2765" s="1147">
        <f t="shared" si="3016"/>
        <v>0</v>
      </c>
      <c r="AC2765" s="1147">
        <f t="shared" ref="AC2765" si="3017">AC2705</f>
        <v>0</v>
      </c>
      <c r="AD2765" s="2080">
        <f t="shared" si="3013"/>
        <v>0</v>
      </c>
      <c r="AE2765" s="1147">
        <f t="shared" si="3013"/>
        <v>0</v>
      </c>
      <c r="AF2765" s="3022"/>
      <c r="AG2765" s="607"/>
      <c r="AH2765" s="1147" t="str">
        <f>AH2705</f>
        <v xml:space="preserve"> </v>
      </c>
      <c r="AI2765" s="1147"/>
      <c r="AJ2765" s="1147">
        <f t="shared" si="3003"/>
        <v>0</v>
      </c>
      <c r="AK2765" s="2080">
        <f t="shared" si="3003"/>
        <v>0</v>
      </c>
      <c r="AL2765" s="3559">
        <f t="shared" si="3003"/>
        <v>0</v>
      </c>
      <c r="AM2765" s="4029">
        <f t="shared" si="3003"/>
        <v>0</v>
      </c>
      <c r="AN2765" s="2006">
        <f t="shared" ref="AN2765" si="3018">AN2705</f>
        <v>0</v>
      </c>
      <c r="AO2765" s="4305">
        <f t="shared" si="2968"/>
        <v>0</v>
      </c>
      <c r="AP2765" s="4305"/>
    </row>
    <row r="2766" spans="1:42" ht="30" x14ac:dyDescent="0.25">
      <c r="A2766" s="47">
        <v>1</v>
      </c>
      <c r="B2766" s="1220" t="s">
        <v>220</v>
      </c>
      <c r="C2766" s="1220"/>
      <c r="D2766" s="1037"/>
      <c r="E2766" s="1534">
        <f t="shared" si="2996"/>
        <v>10</v>
      </c>
      <c r="F2766" s="4387">
        <f t="shared" ref="F2766" si="3019">F2706</f>
        <v>10</v>
      </c>
      <c r="G2766" s="1534">
        <f t="shared" ref="G2766:G2829" si="3020">E2766-F2766</f>
        <v>0</v>
      </c>
      <c r="H2766" s="1037">
        <f t="shared" si="2996"/>
        <v>6</v>
      </c>
      <c r="I2766" s="1037">
        <f t="shared" si="2996"/>
        <v>8</v>
      </c>
      <c r="J2766" s="1039">
        <f t="shared" si="2987"/>
        <v>133.33333333333331</v>
      </c>
      <c r="K2766" s="3520">
        <f>K2706</f>
        <v>0</v>
      </c>
      <c r="L2766" s="1039">
        <f t="shared" ref="L2766:AE2766" si="3021">L2706</f>
        <v>0</v>
      </c>
      <c r="M2766" s="1039">
        <f t="shared" si="3021"/>
        <v>0</v>
      </c>
      <c r="N2766" s="1039">
        <f t="shared" si="3021"/>
        <v>0</v>
      </c>
      <c r="O2766" s="4038">
        <v>0</v>
      </c>
      <c r="P2766" s="1039">
        <f t="shared" ref="P2766:P2829" si="3022">N2766-O2766</f>
        <v>0</v>
      </c>
      <c r="Q2766" s="1037">
        <f t="shared" si="3021"/>
        <v>0</v>
      </c>
      <c r="R2766" s="1037">
        <f t="shared" si="2998"/>
        <v>0</v>
      </c>
      <c r="S2766" s="1039">
        <f t="shared" si="3021"/>
        <v>0</v>
      </c>
      <c r="T2766" s="1039">
        <f t="shared" si="3021"/>
        <v>0</v>
      </c>
      <c r="U2766" s="1037">
        <f t="shared" si="3021"/>
        <v>0</v>
      </c>
      <c r="V2766" s="1147">
        <f t="shared" si="3021"/>
        <v>0</v>
      </c>
      <c r="W2766" s="1147">
        <f t="shared" ref="W2766:X2766" si="3023">W2706</f>
        <v>0</v>
      </c>
      <c r="X2766" s="1147">
        <f t="shared" si="3023"/>
        <v>0</v>
      </c>
      <c r="Y2766" s="1147">
        <f t="shared" ref="Y2766:Z2766" si="3024">Y2706</f>
        <v>0</v>
      </c>
      <c r="Z2766" s="1147">
        <f t="shared" si="3024"/>
        <v>0</v>
      </c>
      <c r="AA2766" s="1147">
        <f t="shared" ref="AA2766:AB2766" si="3025">AA2706</f>
        <v>0</v>
      </c>
      <c r="AB2766" s="1147">
        <f t="shared" si="3025"/>
        <v>0</v>
      </c>
      <c r="AC2766" s="1147">
        <f t="shared" ref="AC2766" si="3026">AC2706</f>
        <v>0</v>
      </c>
      <c r="AD2766" s="2080">
        <f t="shared" si="3021"/>
        <v>0</v>
      </c>
      <c r="AE2766" s="1147">
        <f t="shared" si="3021"/>
        <v>0</v>
      </c>
      <c r="AF2766" s="3023"/>
      <c r="AG2766" s="1889"/>
      <c r="AH2766" s="1193">
        <f>AH2706</f>
        <v>0</v>
      </c>
      <c r="AI2766" s="1193"/>
      <c r="AJ2766" s="1193">
        <f t="shared" si="3003"/>
        <v>0</v>
      </c>
      <c r="AK2766" s="2080">
        <f t="shared" si="3003"/>
        <v>0</v>
      </c>
      <c r="AL2766" s="3559">
        <f t="shared" si="3003"/>
        <v>0</v>
      </c>
      <c r="AM2766" s="4039">
        <f t="shared" si="3003"/>
        <v>0</v>
      </c>
      <c r="AN2766" s="2006">
        <f t="shared" ref="AN2766" si="3027">AN2706</f>
        <v>0</v>
      </c>
      <c r="AO2766" s="4305">
        <f t="shared" si="2968"/>
        <v>0</v>
      </c>
      <c r="AP2766" s="4305"/>
    </row>
    <row r="2767" spans="1:42" s="201" customFormat="1" ht="30" thickBot="1" x14ac:dyDescent="0.3">
      <c r="A2767" s="47">
        <v>1</v>
      </c>
      <c r="B2767" s="1400" t="s">
        <v>225</v>
      </c>
      <c r="C2767" s="1400"/>
      <c r="D2767" s="1412"/>
      <c r="E2767" s="1536">
        <f t="shared" si="2996"/>
        <v>4000</v>
      </c>
      <c r="F2767" s="4392">
        <f t="shared" ref="F2767" si="3028">F2707</f>
        <v>4000</v>
      </c>
      <c r="G2767" s="1536">
        <f t="shared" si="3020"/>
        <v>0</v>
      </c>
      <c r="H2767" s="1412">
        <f t="shared" si="2996"/>
        <v>2334</v>
      </c>
      <c r="I2767" s="1412">
        <f t="shared" si="2996"/>
        <v>2279</v>
      </c>
      <c r="J2767" s="1253">
        <f t="shared" si="2987"/>
        <v>97.643530419880037</v>
      </c>
      <c r="K2767" s="3521">
        <f>K2707</f>
        <v>0</v>
      </c>
      <c r="L2767" s="1253"/>
      <c r="M2767" s="1253"/>
      <c r="N2767" s="1253"/>
      <c r="O2767" s="4040"/>
      <c r="P2767" s="1412">
        <f t="shared" si="3022"/>
        <v>0</v>
      </c>
      <c r="Q2767" s="1412"/>
      <c r="R2767" s="1412"/>
      <c r="S2767" s="1253"/>
      <c r="T2767" s="1253"/>
      <c r="U2767" s="1412"/>
      <c r="V2767" s="2083">
        <f t="shared" ref="V2767:AG2767" si="3029">V2707</f>
        <v>14657.750039999999</v>
      </c>
      <c r="W2767" s="2083">
        <f t="shared" si="3029"/>
        <v>14657.750039999999</v>
      </c>
      <c r="X2767" s="2083">
        <f t="shared" ref="X2767:Y2767" si="3030">X2707</f>
        <v>14657.750039999999</v>
      </c>
      <c r="Y2767" s="2083">
        <f t="shared" si="3030"/>
        <v>14657.750039999999</v>
      </c>
      <c r="Z2767" s="2083">
        <f t="shared" ref="Z2767:AA2767" si="3031">Z2707</f>
        <v>14657.750039999999</v>
      </c>
      <c r="AA2767" s="2083">
        <f t="shared" si="3031"/>
        <v>14657.750039999999</v>
      </c>
      <c r="AB2767" s="2083">
        <f t="shared" ref="AB2767:AC2767" si="3032">AB2707</f>
        <v>14657.750039999999</v>
      </c>
      <c r="AC2767" s="2083">
        <f t="shared" si="3032"/>
        <v>14657.750039999999</v>
      </c>
      <c r="AD2767" s="2085">
        <f t="shared" si="3029"/>
        <v>8550.3541899999982</v>
      </c>
      <c r="AE2767" s="2083">
        <f t="shared" si="3029"/>
        <v>8650.4186899999986</v>
      </c>
      <c r="AF2767" s="3038">
        <f t="shared" si="3029"/>
        <v>0</v>
      </c>
      <c r="AG2767" s="737">
        <f t="shared" si="3029"/>
        <v>0</v>
      </c>
      <c r="AH2767" s="1254">
        <f>AH2707</f>
        <v>100.06450000000041</v>
      </c>
      <c r="AI2767" s="1254"/>
      <c r="AJ2767" s="1254">
        <f t="shared" si="3003"/>
        <v>-36.401919999999997</v>
      </c>
      <c r="AK2767" s="2085">
        <f t="shared" si="3003"/>
        <v>8614.0167699999984</v>
      </c>
      <c r="AL2767" s="3578">
        <f t="shared" si="3003"/>
        <v>0</v>
      </c>
      <c r="AM2767" s="4040">
        <f t="shared" si="3003"/>
        <v>0</v>
      </c>
      <c r="AN2767" s="3324">
        <f t="shared" ref="AN2767" si="3033">AN2707</f>
        <v>0</v>
      </c>
      <c r="AO2767" s="4305">
        <f t="shared" si="2968"/>
        <v>14657750.039999999</v>
      </c>
      <c r="AP2767" s="4305"/>
    </row>
    <row r="2768" spans="1:42" ht="31.5" x14ac:dyDescent="0.25">
      <c r="A2768" s="47">
        <v>1</v>
      </c>
      <c r="B2768" s="1007" t="s">
        <v>633</v>
      </c>
      <c r="C2768" s="1023"/>
      <c r="D2768" s="464"/>
      <c r="E2768" s="1546"/>
      <c r="F2768" s="4404"/>
      <c r="G2768" s="1546">
        <f t="shared" si="3020"/>
        <v>0</v>
      </c>
      <c r="H2768" s="325"/>
      <c r="I2768" s="325"/>
      <c r="J2768" s="325"/>
      <c r="K2768" s="3448"/>
      <c r="L2768" s="594"/>
      <c r="M2768" s="594"/>
      <c r="N2768" s="483"/>
      <c r="O2768" s="4054"/>
      <c r="P2768" s="483">
        <f t="shared" si="3022"/>
        <v>0</v>
      </c>
      <c r="Q2768" s="483"/>
      <c r="R2768" s="483"/>
      <c r="S2768" s="483"/>
      <c r="T2768" s="483"/>
      <c r="U2768" s="483"/>
      <c r="V2768" s="1137"/>
      <c r="W2768" s="1137"/>
      <c r="X2768" s="1137"/>
      <c r="Y2768" s="1137"/>
      <c r="Z2768" s="1137"/>
      <c r="AA2768" s="1137"/>
      <c r="AB2768" s="1137"/>
      <c r="AC2768" s="1137"/>
      <c r="AD2768" s="2071"/>
      <c r="AE2768" s="1137"/>
      <c r="AF2768" s="3021"/>
      <c r="AG2768" s="1137"/>
      <c r="AH2768" s="1137"/>
      <c r="AI2768" s="1137"/>
      <c r="AJ2768" s="1137"/>
      <c r="AK2768" s="2009"/>
      <c r="AL2768" s="3558"/>
      <c r="AM2768" s="3925"/>
      <c r="AN2768" s="2071"/>
      <c r="AO2768" s="4305">
        <f t="shared" si="2968"/>
        <v>0</v>
      </c>
      <c r="AP2768" s="4305"/>
    </row>
    <row r="2769" spans="1:42" x14ac:dyDescent="0.25">
      <c r="A2769" s="47">
        <v>1</v>
      </c>
      <c r="B2769" s="367" t="s">
        <v>5</v>
      </c>
      <c r="C2769" s="2239"/>
      <c r="D2769" s="367"/>
      <c r="E2769" s="664"/>
      <c r="F2769" s="4153"/>
      <c r="G2769" s="664">
        <f t="shared" si="3020"/>
        <v>0</v>
      </c>
      <c r="H2769" s="309"/>
      <c r="I2769" s="309"/>
      <c r="J2769" s="309"/>
      <c r="K2769" s="3419"/>
      <c r="L2769" s="595"/>
      <c r="M2769" s="595"/>
      <c r="N2769" s="596"/>
      <c r="O2769" s="1271"/>
      <c r="P2769" s="596">
        <f t="shared" si="3022"/>
        <v>0</v>
      </c>
      <c r="Q2769" s="596"/>
      <c r="R2769" s="596"/>
      <c r="S2769" s="596"/>
      <c r="T2769" s="596"/>
      <c r="U2769" s="596"/>
      <c r="V2769" s="607"/>
      <c r="W2769" s="607"/>
      <c r="X2769" s="607"/>
      <c r="Y2769" s="607"/>
      <c r="Z2769" s="607"/>
      <c r="AA2769" s="607"/>
      <c r="AB2769" s="607"/>
      <c r="AC2769" s="607"/>
      <c r="AD2769" s="2006"/>
      <c r="AE2769" s="607"/>
      <c r="AF2769" s="3022"/>
      <c r="AG2769" s="607"/>
      <c r="AH2769" s="607"/>
      <c r="AI2769" s="607"/>
      <c r="AJ2769" s="607"/>
      <c r="AK2769" s="2010"/>
      <c r="AL2769" s="3559"/>
      <c r="AM2769" s="3880"/>
      <c r="AN2769" s="2006"/>
      <c r="AO2769" s="4305">
        <f t="shared" si="2968"/>
        <v>0</v>
      </c>
      <c r="AP2769" s="4305"/>
    </row>
    <row r="2770" spans="1:42" x14ac:dyDescent="0.25">
      <c r="A2770" s="47">
        <v>1</v>
      </c>
      <c r="B2770" s="100" t="s">
        <v>24</v>
      </c>
      <c r="C2770" s="3352" t="s">
        <v>310</v>
      </c>
      <c r="D2770" s="309">
        <v>340</v>
      </c>
      <c r="E2770" s="664">
        <v>350</v>
      </c>
      <c r="F2770" s="4153">
        <v>350</v>
      </c>
      <c r="G2770" s="664">
        <f t="shared" si="3020"/>
        <v>0</v>
      </c>
      <c r="H2770" s="69">
        <f t="shared" ref="H2770:H2777" si="3034">E2770/12*$B$4</f>
        <v>204.16666666666669</v>
      </c>
      <c r="I2770" s="69">
        <v>279</v>
      </c>
      <c r="J2770" s="69">
        <f t="shared" ref="J2770:J2778" si="3035">I2770/H2770*100</f>
        <v>136.65306122448979</v>
      </c>
      <c r="K2770" s="3375"/>
      <c r="L2770" s="597">
        <v>6</v>
      </c>
      <c r="M2770" s="70">
        <f t="shared" ref="M2770:M2777" si="3036">R2770/I2770</f>
        <v>4.7598566308243724</v>
      </c>
      <c r="N2770" s="71">
        <f t="shared" ref="N2770:N2777" si="3037">ROUND(E2770*L2770,0)</f>
        <v>2100</v>
      </c>
      <c r="O2770" s="4067">
        <v>2100</v>
      </c>
      <c r="P2770" s="71">
        <f t="shared" si="3022"/>
        <v>0</v>
      </c>
      <c r="Q2770" s="71">
        <f t="shared" ref="Q2770:Q2777" si="3038">ROUND(N2770/12*$B$4,0)</f>
        <v>1225</v>
      </c>
      <c r="R2770" s="71">
        <v>1328</v>
      </c>
      <c r="S2770" s="71">
        <f t="shared" ref="S2770:S2777" si="3039">R2770/Q2770*100</f>
        <v>108.40816326530611</v>
      </c>
      <c r="T2770" s="71">
        <f t="shared" ref="T2770:T2777" si="3040">ROUND(N2770/D2770,0)</f>
        <v>6</v>
      </c>
      <c r="U2770" s="71">
        <f t="shared" ref="U2770:U2777" si="3041">R2770/$B$4*12/T2770</f>
        <v>379.42857142857139</v>
      </c>
      <c r="V2770" s="607"/>
      <c r="W2770" s="607"/>
      <c r="X2770" s="607"/>
      <c r="Y2770" s="607"/>
      <c r="Z2770" s="607"/>
      <c r="AA2770" s="607"/>
      <c r="AB2770" s="607"/>
      <c r="AC2770" s="607"/>
      <c r="AD2770" s="2006"/>
      <c r="AE2770" s="607"/>
      <c r="AF2770" s="3022"/>
      <c r="AG2770" s="607"/>
      <c r="AH2770" s="607"/>
      <c r="AI2770" s="607"/>
      <c r="AJ2770" s="607"/>
      <c r="AK2770" s="2010"/>
      <c r="AL2770" s="3559"/>
      <c r="AM2770" s="3832"/>
      <c r="AN2770" s="2006"/>
      <c r="AO2770" s="4305">
        <f t="shared" si="2968"/>
        <v>0</v>
      </c>
      <c r="AP2770" s="4305"/>
    </row>
    <row r="2771" spans="1:42" x14ac:dyDescent="0.25">
      <c r="A2771" s="47">
        <v>1</v>
      </c>
      <c r="B2771" s="100" t="s">
        <v>25</v>
      </c>
      <c r="C2771" s="3352" t="s">
        <v>310</v>
      </c>
      <c r="D2771" s="309">
        <v>300</v>
      </c>
      <c r="E2771" s="664">
        <v>176</v>
      </c>
      <c r="F2771" s="4153">
        <v>176</v>
      </c>
      <c r="G2771" s="664">
        <f t="shared" si="3020"/>
        <v>0</v>
      </c>
      <c r="H2771" s="69">
        <f t="shared" si="3034"/>
        <v>102.66666666666666</v>
      </c>
      <c r="I2771" s="69">
        <v>138</v>
      </c>
      <c r="J2771" s="69">
        <f t="shared" si="3035"/>
        <v>134.41558441558442</v>
      </c>
      <c r="K2771" s="3375"/>
      <c r="L2771" s="597">
        <v>5.8</v>
      </c>
      <c r="M2771" s="70">
        <f t="shared" si="3036"/>
        <v>5.4637681159420293</v>
      </c>
      <c r="N2771" s="71">
        <f t="shared" si="3037"/>
        <v>1021</v>
      </c>
      <c r="O2771" s="4067">
        <v>1021</v>
      </c>
      <c r="P2771" s="71">
        <f t="shared" si="3022"/>
        <v>0</v>
      </c>
      <c r="Q2771" s="71">
        <f t="shared" si="3038"/>
        <v>596</v>
      </c>
      <c r="R2771" s="71">
        <v>754</v>
      </c>
      <c r="S2771" s="71">
        <f t="shared" si="3039"/>
        <v>126.51006711409396</v>
      </c>
      <c r="T2771" s="71">
        <f t="shared" si="3040"/>
        <v>3</v>
      </c>
      <c r="U2771" s="71">
        <f t="shared" si="3041"/>
        <v>430.85714285714283</v>
      </c>
      <c r="V2771" s="607"/>
      <c r="W2771" s="607"/>
      <c r="X2771" s="607"/>
      <c r="Y2771" s="607"/>
      <c r="Z2771" s="607"/>
      <c r="AA2771" s="607"/>
      <c r="AB2771" s="607"/>
      <c r="AC2771" s="607"/>
      <c r="AD2771" s="2006"/>
      <c r="AE2771" s="607"/>
      <c r="AF2771" s="3022"/>
      <c r="AG2771" s="607"/>
      <c r="AH2771" s="607"/>
      <c r="AI2771" s="607"/>
      <c r="AJ2771" s="607"/>
      <c r="AK2771" s="2010"/>
      <c r="AL2771" s="3559"/>
      <c r="AM2771" s="3832"/>
      <c r="AN2771" s="2006"/>
      <c r="AO2771" s="4305">
        <f t="shared" si="2968"/>
        <v>0</v>
      </c>
      <c r="AP2771" s="4305"/>
    </row>
    <row r="2772" spans="1:42" x14ac:dyDescent="0.25">
      <c r="A2772" s="47">
        <v>1</v>
      </c>
      <c r="B2772" s="100" t="s">
        <v>234</v>
      </c>
      <c r="C2772" s="3352" t="s">
        <v>310</v>
      </c>
      <c r="D2772" s="309">
        <v>330</v>
      </c>
      <c r="E2772" s="664">
        <v>84</v>
      </c>
      <c r="F2772" s="4153">
        <v>84</v>
      </c>
      <c r="G2772" s="664">
        <f t="shared" si="3020"/>
        <v>0</v>
      </c>
      <c r="H2772" s="69">
        <f t="shared" si="3034"/>
        <v>49</v>
      </c>
      <c r="I2772" s="69">
        <v>53</v>
      </c>
      <c r="J2772" s="69">
        <f t="shared" si="3035"/>
        <v>108.16326530612245</v>
      </c>
      <c r="K2772" s="3375"/>
      <c r="L2772" s="597">
        <v>8</v>
      </c>
      <c r="M2772" s="70">
        <f t="shared" si="3036"/>
        <v>6.7924528301886795</v>
      </c>
      <c r="N2772" s="71">
        <f t="shared" si="3037"/>
        <v>672</v>
      </c>
      <c r="O2772" s="4067">
        <v>672</v>
      </c>
      <c r="P2772" s="71">
        <f t="shared" si="3022"/>
        <v>0</v>
      </c>
      <c r="Q2772" s="71">
        <f t="shared" si="3038"/>
        <v>392</v>
      </c>
      <c r="R2772" s="71">
        <v>360</v>
      </c>
      <c r="S2772" s="71">
        <f t="shared" si="3039"/>
        <v>91.83673469387756</v>
      </c>
      <c r="T2772" s="71">
        <f t="shared" si="3040"/>
        <v>2</v>
      </c>
      <c r="U2772" s="71">
        <f t="shared" si="3041"/>
        <v>308.57142857142856</v>
      </c>
      <c r="V2772" s="607"/>
      <c r="W2772" s="607"/>
      <c r="X2772" s="607"/>
      <c r="Y2772" s="607"/>
      <c r="Z2772" s="607"/>
      <c r="AA2772" s="607"/>
      <c r="AB2772" s="607"/>
      <c r="AC2772" s="607"/>
      <c r="AD2772" s="2006"/>
      <c r="AE2772" s="607"/>
      <c r="AF2772" s="3022"/>
      <c r="AG2772" s="607"/>
      <c r="AH2772" s="607"/>
      <c r="AI2772" s="607"/>
      <c r="AJ2772" s="607"/>
      <c r="AK2772" s="2010"/>
      <c r="AL2772" s="3559"/>
      <c r="AM2772" s="3832"/>
      <c r="AN2772" s="2006"/>
      <c r="AO2772" s="4305">
        <f t="shared" si="2968"/>
        <v>0</v>
      </c>
      <c r="AP2772" s="4305"/>
    </row>
    <row r="2773" spans="1:42" x14ac:dyDescent="0.25">
      <c r="A2773" s="47">
        <v>1</v>
      </c>
      <c r="B2773" s="305" t="s">
        <v>9</v>
      </c>
      <c r="C2773" s="3352" t="s">
        <v>310</v>
      </c>
      <c r="D2773" s="416">
        <v>340</v>
      </c>
      <c r="E2773" s="1558">
        <v>87</v>
      </c>
      <c r="F2773" s="4387">
        <v>87</v>
      </c>
      <c r="G2773" s="1558">
        <f t="shared" si="3020"/>
        <v>0</v>
      </c>
      <c r="H2773" s="75">
        <f t="shared" si="3034"/>
        <v>50.75</v>
      </c>
      <c r="I2773" s="75">
        <v>45</v>
      </c>
      <c r="J2773" s="75">
        <f t="shared" si="3035"/>
        <v>88.669950738916256</v>
      </c>
      <c r="K2773" s="3376"/>
      <c r="L2773" s="598">
        <v>11.6</v>
      </c>
      <c r="M2773" s="76">
        <f t="shared" si="3036"/>
        <v>7.3555555555555552</v>
      </c>
      <c r="N2773" s="77">
        <f t="shared" si="3037"/>
        <v>1009</v>
      </c>
      <c r="O2773" s="4102">
        <v>1009</v>
      </c>
      <c r="P2773" s="77">
        <f t="shared" si="3022"/>
        <v>0</v>
      </c>
      <c r="Q2773" s="77">
        <f t="shared" si="3038"/>
        <v>589</v>
      </c>
      <c r="R2773" s="77">
        <v>331</v>
      </c>
      <c r="S2773" s="77">
        <f t="shared" si="3039"/>
        <v>56.196943972835314</v>
      </c>
      <c r="T2773" s="77">
        <f t="shared" si="3040"/>
        <v>3</v>
      </c>
      <c r="U2773" s="77">
        <f t="shared" si="3041"/>
        <v>189.14285714285714</v>
      </c>
      <c r="V2773" s="607"/>
      <c r="W2773" s="607"/>
      <c r="X2773" s="607"/>
      <c r="Y2773" s="607"/>
      <c r="Z2773" s="607"/>
      <c r="AA2773" s="607"/>
      <c r="AB2773" s="607"/>
      <c r="AC2773" s="607"/>
      <c r="AD2773" s="2006"/>
      <c r="AE2773" s="607"/>
      <c r="AF2773" s="3022"/>
      <c r="AG2773" s="607"/>
      <c r="AH2773" s="607"/>
      <c r="AI2773" s="607"/>
      <c r="AJ2773" s="607"/>
      <c r="AK2773" s="2010"/>
      <c r="AL2773" s="3559"/>
      <c r="AM2773" s="3833"/>
      <c r="AN2773" s="2006"/>
      <c r="AO2773" s="4305">
        <f t="shared" si="2968"/>
        <v>0</v>
      </c>
      <c r="AP2773" s="4305"/>
    </row>
    <row r="2774" spans="1:42" x14ac:dyDescent="0.25">
      <c r="A2774" s="47">
        <v>1</v>
      </c>
      <c r="B2774" s="100" t="s">
        <v>26</v>
      </c>
      <c r="C2774" s="3352" t="s">
        <v>310</v>
      </c>
      <c r="D2774" s="309">
        <v>340</v>
      </c>
      <c r="E2774" s="664">
        <v>86</v>
      </c>
      <c r="F2774" s="4153">
        <v>86</v>
      </c>
      <c r="G2774" s="664">
        <f t="shared" si="3020"/>
        <v>0</v>
      </c>
      <c r="H2774" s="69">
        <f t="shared" si="3034"/>
        <v>50.166666666666671</v>
      </c>
      <c r="I2774" s="69">
        <v>42</v>
      </c>
      <c r="J2774" s="69">
        <f t="shared" si="3035"/>
        <v>83.720930232558132</v>
      </c>
      <c r="K2774" s="3375"/>
      <c r="L2774" s="597">
        <v>7</v>
      </c>
      <c r="M2774" s="70">
        <f t="shared" si="3036"/>
        <v>5</v>
      </c>
      <c r="N2774" s="71">
        <f t="shared" si="3037"/>
        <v>602</v>
      </c>
      <c r="O2774" s="4067">
        <v>602</v>
      </c>
      <c r="P2774" s="71">
        <f t="shared" si="3022"/>
        <v>0</v>
      </c>
      <c r="Q2774" s="71">
        <f t="shared" si="3038"/>
        <v>351</v>
      </c>
      <c r="R2774" s="71">
        <v>210</v>
      </c>
      <c r="S2774" s="71">
        <f t="shared" si="3039"/>
        <v>59.82905982905983</v>
      </c>
      <c r="T2774" s="71">
        <f t="shared" si="3040"/>
        <v>2</v>
      </c>
      <c r="U2774" s="71">
        <f t="shared" si="3041"/>
        <v>180</v>
      </c>
      <c r="V2774" s="607"/>
      <c r="W2774" s="607"/>
      <c r="X2774" s="607"/>
      <c r="Y2774" s="607"/>
      <c r="Z2774" s="607"/>
      <c r="AA2774" s="607"/>
      <c r="AB2774" s="607"/>
      <c r="AC2774" s="607"/>
      <c r="AD2774" s="2006"/>
      <c r="AE2774" s="607"/>
      <c r="AF2774" s="3022"/>
      <c r="AG2774" s="607"/>
      <c r="AH2774" s="607"/>
      <c r="AI2774" s="607"/>
      <c r="AJ2774" s="607"/>
      <c r="AK2774" s="2010"/>
      <c r="AL2774" s="3559"/>
      <c r="AM2774" s="3832"/>
      <c r="AN2774" s="2006"/>
      <c r="AO2774" s="4305">
        <f t="shared" si="2968"/>
        <v>0</v>
      </c>
      <c r="AP2774" s="4305"/>
    </row>
    <row r="2775" spans="1:42" x14ac:dyDescent="0.25">
      <c r="A2775" s="47">
        <v>1</v>
      </c>
      <c r="B2775" s="100" t="s">
        <v>67</v>
      </c>
      <c r="C2775" s="3352" t="s">
        <v>310</v>
      </c>
      <c r="D2775" s="309">
        <v>320</v>
      </c>
      <c r="E2775" s="664">
        <v>322</v>
      </c>
      <c r="F2775" s="4153">
        <v>322</v>
      </c>
      <c r="G2775" s="664">
        <f t="shared" si="3020"/>
        <v>0</v>
      </c>
      <c r="H2775" s="69">
        <f t="shared" si="3034"/>
        <v>187.83333333333331</v>
      </c>
      <c r="I2775" s="69">
        <v>186</v>
      </c>
      <c r="J2775" s="69">
        <f t="shared" si="3035"/>
        <v>99.023957409050595</v>
      </c>
      <c r="K2775" s="3375"/>
      <c r="L2775" s="311">
        <v>8</v>
      </c>
      <c r="M2775" s="70">
        <f t="shared" si="3036"/>
        <v>7.5483870967741939</v>
      </c>
      <c r="N2775" s="71">
        <f t="shared" si="3037"/>
        <v>2576</v>
      </c>
      <c r="O2775" s="4067">
        <v>2576</v>
      </c>
      <c r="P2775" s="71">
        <f t="shared" si="3022"/>
        <v>0</v>
      </c>
      <c r="Q2775" s="71">
        <f t="shared" si="3038"/>
        <v>1503</v>
      </c>
      <c r="R2775" s="71">
        <v>1404</v>
      </c>
      <c r="S2775" s="71">
        <f t="shared" si="3039"/>
        <v>93.41317365269461</v>
      </c>
      <c r="T2775" s="71">
        <f t="shared" si="3040"/>
        <v>8</v>
      </c>
      <c r="U2775" s="71">
        <f t="shared" si="3041"/>
        <v>300.85714285714289</v>
      </c>
      <c r="V2775" s="607"/>
      <c r="W2775" s="607"/>
      <c r="X2775" s="607"/>
      <c r="Y2775" s="607"/>
      <c r="Z2775" s="607"/>
      <c r="AA2775" s="607"/>
      <c r="AB2775" s="607"/>
      <c r="AC2775" s="607"/>
      <c r="AD2775" s="2006"/>
      <c r="AE2775" s="607"/>
      <c r="AF2775" s="3022"/>
      <c r="AG2775" s="607"/>
      <c r="AH2775" s="607"/>
      <c r="AI2775" s="607"/>
      <c r="AJ2775" s="607"/>
      <c r="AK2775" s="2010"/>
      <c r="AL2775" s="3559"/>
      <c r="AM2775" s="3832"/>
      <c r="AN2775" s="2006"/>
      <c r="AO2775" s="4305">
        <f t="shared" si="2968"/>
        <v>0</v>
      </c>
      <c r="AP2775" s="4305"/>
    </row>
    <row r="2776" spans="1:42" x14ac:dyDescent="0.25">
      <c r="A2776" s="47">
        <v>1</v>
      </c>
      <c r="B2776" s="100" t="s">
        <v>10</v>
      </c>
      <c r="C2776" s="3352" t="s">
        <v>310</v>
      </c>
      <c r="D2776" s="309">
        <v>340</v>
      </c>
      <c r="E2776" s="664">
        <v>474</v>
      </c>
      <c r="F2776" s="4153">
        <v>474</v>
      </c>
      <c r="G2776" s="664">
        <f t="shared" si="3020"/>
        <v>0</v>
      </c>
      <c r="H2776" s="69">
        <f t="shared" si="3034"/>
        <v>276.5</v>
      </c>
      <c r="I2776" s="69">
        <v>278</v>
      </c>
      <c r="J2776" s="69">
        <f t="shared" si="3035"/>
        <v>100.54249547920433</v>
      </c>
      <c r="K2776" s="3375"/>
      <c r="L2776" s="597">
        <v>9.5</v>
      </c>
      <c r="M2776" s="70">
        <f t="shared" si="3036"/>
        <v>9.3093525179856123</v>
      </c>
      <c r="N2776" s="71">
        <f t="shared" si="3037"/>
        <v>4503</v>
      </c>
      <c r="O2776" s="4067">
        <v>4503</v>
      </c>
      <c r="P2776" s="71">
        <f t="shared" si="3022"/>
        <v>0</v>
      </c>
      <c r="Q2776" s="71">
        <f t="shared" si="3038"/>
        <v>2627</v>
      </c>
      <c r="R2776" s="71">
        <v>2588</v>
      </c>
      <c r="S2776" s="71">
        <f t="shared" si="3039"/>
        <v>98.515416825275977</v>
      </c>
      <c r="T2776" s="71">
        <f t="shared" si="3040"/>
        <v>13</v>
      </c>
      <c r="U2776" s="71">
        <f t="shared" si="3041"/>
        <v>341.27472527472526</v>
      </c>
      <c r="V2776" s="607"/>
      <c r="W2776" s="607"/>
      <c r="X2776" s="607"/>
      <c r="Y2776" s="607"/>
      <c r="Z2776" s="607"/>
      <c r="AA2776" s="607"/>
      <c r="AB2776" s="607"/>
      <c r="AC2776" s="607"/>
      <c r="AD2776" s="2006"/>
      <c r="AE2776" s="607"/>
      <c r="AF2776" s="3022"/>
      <c r="AG2776" s="607"/>
      <c r="AH2776" s="607"/>
      <c r="AI2776" s="607"/>
      <c r="AJ2776" s="607"/>
      <c r="AK2776" s="2010"/>
      <c r="AL2776" s="3559"/>
      <c r="AM2776" s="3832"/>
      <c r="AN2776" s="2006"/>
      <c r="AO2776" s="4305">
        <f t="shared" si="2968"/>
        <v>0</v>
      </c>
      <c r="AP2776" s="4305"/>
    </row>
    <row r="2777" spans="1:42" x14ac:dyDescent="0.25">
      <c r="A2777" s="47">
        <v>1</v>
      </c>
      <c r="B2777" s="305" t="s">
        <v>6</v>
      </c>
      <c r="C2777" s="3352" t="s">
        <v>310</v>
      </c>
      <c r="D2777" s="416">
        <v>340</v>
      </c>
      <c r="E2777" s="1558">
        <v>654</v>
      </c>
      <c r="F2777" s="4387">
        <v>654</v>
      </c>
      <c r="G2777" s="1558">
        <f t="shared" si="3020"/>
        <v>0</v>
      </c>
      <c r="H2777" s="75">
        <f t="shared" si="3034"/>
        <v>381.5</v>
      </c>
      <c r="I2777" s="75">
        <v>409</v>
      </c>
      <c r="J2777" s="75">
        <f t="shared" si="3035"/>
        <v>107.20838794233289</v>
      </c>
      <c r="K2777" s="3376"/>
      <c r="L2777" s="598">
        <v>8.5830000000000002</v>
      </c>
      <c r="M2777" s="76">
        <f t="shared" si="3036"/>
        <v>8.1735941320293399</v>
      </c>
      <c r="N2777" s="77">
        <f t="shared" si="3037"/>
        <v>5613</v>
      </c>
      <c r="O2777" s="4102">
        <v>5613</v>
      </c>
      <c r="P2777" s="77">
        <f t="shared" si="3022"/>
        <v>0</v>
      </c>
      <c r="Q2777" s="77">
        <f t="shared" si="3038"/>
        <v>3274</v>
      </c>
      <c r="R2777" s="77">
        <v>3343</v>
      </c>
      <c r="S2777" s="77">
        <f t="shared" si="3039"/>
        <v>102.10751374465485</v>
      </c>
      <c r="T2777" s="77">
        <f t="shared" si="3040"/>
        <v>17</v>
      </c>
      <c r="U2777" s="77">
        <f t="shared" si="3041"/>
        <v>337.10924369747903</v>
      </c>
      <c r="V2777" s="1889"/>
      <c r="W2777" s="1889"/>
      <c r="X2777" s="1889"/>
      <c r="Y2777" s="1889"/>
      <c r="Z2777" s="1889"/>
      <c r="AA2777" s="1889"/>
      <c r="AB2777" s="1889"/>
      <c r="AC2777" s="1889"/>
      <c r="AD2777" s="3313"/>
      <c r="AE2777" s="1889"/>
      <c r="AF2777" s="3023"/>
      <c r="AG2777" s="1889"/>
      <c r="AH2777" s="1889"/>
      <c r="AI2777" s="1889"/>
      <c r="AJ2777" s="1889"/>
      <c r="AK2777" s="2011"/>
      <c r="AL2777" s="3560"/>
      <c r="AM2777" s="3833"/>
      <c r="AN2777" s="3313"/>
      <c r="AO2777" s="4305">
        <f t="shared" si="2968"/>
        <v>0</v>
      </c>
      <c r="AP2777" s="4305"/>
    </row>
    <row r="2778" spans="1:42" ht="29.25" x14ac:dyDescent="0.25">
      <c r="A2778" s="47">
        <v>1</v>
      </c>
      <c r="B2778" s="299" t="s">
        <v>7</v>
      </c>
      <c r="C2778" s="299"/>
      <c r="D2778" s="299"/>
      <c r="E2778" s="1673">
        <f>SUM(E2770:E2777)</f>
        <v>2233</v>
      </c>
      <c r="F2778" s="4489">
        <f>SUM(F2770:F2777)</f>
        <v>2233</v>
      </c>
      <c r="G2778" s="1673">
        <f t="shared" si="3020"/>
        <v>0</v>
      </c>
      <c r="H2778" s="473">
        <f>SUM(H2770:H2777)</f>
        <v>1302.5833333333335</v>
      </c>
      <c r="I2778" s="473">
        <f>SUM(I2770:I2777)</f>
        <v>1430</v>
      </c>
      <c r="J2778" s="473">
        <f t="shared" si="3035"/>
        <v>109.78184377199153</v>
      </c>
      <c r="K2778" s="3467">
        <v>350</v>
      </c>
      <c r="L2778" s="599">
        <f>SUM(N2778/E2778)</f>
        <v>8.103896103896103</v>
      </c>
      <c r="M2778" s="81">
        <f t="shared" ref="M2778" si="3042">R2778/I2778</f>
        <v>7.2153846153846155</v>
      </c>
      <c r="N2778" s="371">
        <f>SUM(N2770:N2777)</f>
        <v>18096</v>
      </c>
      <c r="O2778" s="3892">
        <v>18096</v>
      </c>
      <c r="P2778" s="371">
        <f t="shared" si="3022"/>
        <v>0</v>
      </c>
      <c r="Q2778" s="371">
        <f>SUM(Q2770:Q2777)</f>
        <v>10557</v>
      </c>
      <c r="R2778" s="371">
        <f>SUM(R2770:R2777)</f>
        <v>10318</v>
      </c>
      <c r="S2778" s="154">
        <f t="shared" ref="S2778" si="3043">R2778/Q2778*100</f>
        <v>97.736099270626113</v>
      </c>
      <c r="T2778" s="233">
        <f>SUM(T2770:T2777)</f>
        <v>54</v>
      </c>
      <c r="U2778" s="154">
        <f t="shared" ref="U2778" si="3044">R2778/$B$4*12/T2778</f>
        <v>327.55555555555554</v>
      </c>
      <c r="V2778" s="610">
        <v>95490.750700799981</v>
      </c>
      <c r="W2778" s="610">
        <v>95490.750700799981</v>
      </c>
      <c r="X2778" s="610">
        <v>95490.750700799981</v>
      </c>
      <c r="Y2778" s="610">
        <v>80212.615257600002</v>
      </c>
      <c r="Z2778" s="610">
        <v>80884.169956800004</v>
      </c>
      <c r="AA2778" s="610">
        <v>80884.169956800004</v>
      </c>
      <c r="AB2778" s="610">
        <v>80884.169956800004</v>
      </c>
      <c r="AC2778" s="610">
        <v>80884.169956800004</v>
      </c>
      <c r="AD2778" s="3309">
        <f>V2778/12*$B$4+(W2778-V2778)/11*6+(X2778-W2778)/10*5+(Y2778-X2778)/9*4+(Z2778-Y2778)/8*3+(AA2778-Z2778)/7*2+(AB2778-AA2778)/6*1+(AC2778-AB2778)</f>
        <v>49164.488501799991</v>
      </c>
      <c r="AE2778" s="610">
        <f>AK2778-AJ2778-AG2778</f>
        <v>44030.971069999985</v>
      </c>
      <c r="AF2778" s="3020"/>
      <c r="AG2778" s="610">
        <v>-141.36095</v>
      </c>
      <c r="AH2778" s="610">
        <f>AE2778-AD2778</f>
        <v>-5133.5174318000063</v>
      </c>
      <c r="AI2778" s="610"/>
      <c r="AJ2778" s="610">
        <v>-635.35230000000001</v>
      </c>
      <c r="AK2778" s="2008">
        <v>43254.257819999984</v>
      </c>
      <c r="AL2778" s="3557">
        <v>28656.430649999998</v>
      </c>
      <c r="AM2778" s="3935">
        <f>SUM(AM2770:AM2777)</f>
        <v>0</v>
      </c>
      <c r="AN2778" s="3318"/>
      <c r="AO2778" s="4305">
        <f t="shared" si="2968"/>
        <v>80884169.956799999</v>
      </c>
      <c r="AP2778" s="4305"/>
    </row>
    <row r="2779" spans="1:42" x14ac:dyDescent="0.25">
      <c r="A2779" s="47">
        <v>1</v>
      </c>
      <c r="B2779" s="573" t="s">
        <v>14</v>
      </c>
      <c r="C2779" s="573"/>
      <c r="D2779" s="460"/>
      <c r="E2779" s="1546"/>
      <c r="F2779" s="4404"/>
      <c r="G2779" s="1546">
        <f t="shared" si="3020"/>
        <v>0</v>
      </c>
      <c r="H2779" s="325"/>
      <c r="I2779" s="325"/>
      <c r="J2779" s="325"/>
      <c r="K2779" s="3448"/>
      <c r="L2779" s="600"/>
      <c r="M2779" s="600"/>
      <c r="N2779" s="601"/>
      <c r="O2779" s="4625"/>
      <c r="P2779" s="601">
        <f t="shared" si="3022"/>
        <v>0</v>
      </c>
      <c r="Q2779" s="601"/>
      <c r="R2779" s="601"/>
      <c r="S2779" s="601"/>
      <c r="T2779" s="601"/>
      <c r="U2779" s="601"/>
      <c r="V2779" s="1137"/>
      <c r="W2779" s="1137"/>
      <c r="X2779" s="1137"/>
      <c r="Y2779" s="1137"/>
      <c r="Z2779" s="1137"/>
      <c r="AA2779" s="1137"/>
      <c r="AB2779" s="1137"/>
      <c r="AC2779" s="1137"/>
      <c r="AD2779" s="2071"/>
      <c r="AE2779" s="1137"/>
      <c r="AF2779" s="3021"/>
      <c r="AG2779" s="1137"/>
      <c r="AH2779" s="1137"/>
      <c r="AI2779" s="1137"/>
      <c r="AJ2779" s="1137"/>
      <c r="AK2779" s="2009"/>
      <c r="AL2779" s="3558"/>
      <c r="AM2779" s="3925"/>
      <c r="AN2779" s="2071"/>
      <c r="AO2779" s="4305">
        <f t="shared" si="2968"/>
        <v>0</v>
      </c>
      <c r="AP2779" s="4305"/>
    </row>
    <row r="2780" spans="1:42" ht="60" x14ac:dyDescent="0.25">
      <c r="A2780" s="47">
        <v>1</v>
      </c>
      <c r="B2780" s="3283" t="s">
        <v>501</v>
      </c>
      <c r="C2780" s="2282"/>
      <c r="D2780" s="442"/>
      <c r="E2780" s="1539"/>
      <c r="F2780" s="3919"/>
      <c r="G2780" s="1539">
        <f t="shared" si="3020"/>
        <v>0</v>
      </c>
      <c r="H2780" s="93"/>
      <c r="I2780" s="93"/>
      <c r="J2780" s="93"/>
      <c r="K2780" s="3380"/>
      <c r="L2780" s="311"/>
      <c r="M2780" s="311"/>
      <c r="N2780" s="313"/>
      <c r="O2780" s="3988"/>
      <c r="P2780" s="313">
        <f t="shared" si="3022"/>
        <v>0</v>
      </c>
      <c r="Q2780" s="313"/>
      <c r="R2780" s="313"/>
      <c r="S2780" s="313"/>
      <c r="T2780" s="313"/>
      <c r="U2780" s="313"/>
      <c r="V2780" s="607">
        <v>112198.19318</v>
      </c>
      <c r="W2780" s="607">
        <v>112198.19318</v>
      </c>
      <c r="X2780" s="607">
        <v>112198.19318</v>
      </c>
      <c r="Y2780" s="607">
        <v>112198.19318</v>
      </c>
      <c r="Z2780" s="607">
        <v>111356.70684000001</v>
      </c>
      <c r="AA2780" s="607">
        <v>111356.70684000001</v>
      </c>
      <c r="AB2780" s="607">
        <v>111356.70684000001</v>
      </c>
      <c r="AC2780" s="607">
        <v>111356.70684000001</v>
      </c>
      <c r="AD2780" s="4309">
        <f>V2780/12*$B$4+(W2780-V2780)/11*6+(X2780-W2780)/10*5+(Y2780-X2780)/9*4+(Z2780-Y2780)+(AA2780-Z2780)/7*2+(AB2780-AA2780)/6*1</f>
        <v>64607.459681666682</v>
      </c>
      <c r="AE2780" s="607">
        <f>AK2780-AJ2780-AG2780</f>
        <v>64046.468679999998</v>
      </c>
      <c r="AF2780" s="3022"/>
      <c r="AG2780" s="607"/>
      <c r="AH2780" s="607">
        <f>AE2780-AD2780</f>
        <v>-560.99100166668359</v>
      </c>
      <c r="AI2780" s="607"/>
      <c r="AJ2780" s="607">
        <v>-62.339230000000001</v>
      </c>
      <c r="AK2780" s="2010">
        <v>63984.12945</v>
      </c>
      <c r="AL2780" s="3559"/>
      <c r="AM2780" s="3839"/>
      <c r="AN2780" s="2006"/>
      <c r="AO2780" s="4305">
        <f t="shared" si="2968"/>
        <v>111356706.84000002</v>
      </c>
      <c r="AP2780" s="4305"/>
    </row>
    <row r="2781" spans="1:42" x14ac:dyDescent="0.25">
      <c r="A2781" s="47">
        <v>1</v>
      </c>
      <c r="B2781" s="2429" t="s">
        <v>438</v>
      </c>
      <c r="C2781" s="2282"/>
      <c r="D2781" s="442"/>
      <c r="E2781" s="1539"/>
      <c r="F2781" s="3919"/>
      <c r="G2781" s="1539">
        <f t="shared" si="3020"/>
        <v>0</v>
      </c>
      <c r="H2781" s="93"/>
      <c r="I2781" s="93"/>
      <c r="J2781" s="93"/>
      <c r="K2781" s="3380"/>
      <c r="L2781" s="311"/>
      <c r="M2781" s="311"/>
      <c r="N2781" s="313"/>
      <c r="O2781" s="3988"/>
      <c r="P2781" s="313">
        <f t="shared" si="3022"/>
        <v>0</v>
      </c>
      <c r="Q2781" s="313"/>
      <c r="R2781" s="313"/>
      <c r="S2781" s="313"/>
      <c r="T2781" s="313"/>
      <c r="U2781" s="313"/>
      <c r="V2781" s="607">
        <v>20446.460999999999</v>
      </c>
      <c r="W2781" s="607">
        <v>20446.460999999999</v>
      </c>
      <c r="X2781" s="607">
        <v>20446.460999999999</v>
      </c>
      <c r="Y2781" s="607">
        <v>20446.460999999999</v>
      </c>
      <c r="Z2781" s="607">
        <v>20446.460999999999</v>
      </c>
      <c r="AA2781" s="607">
        <v>20446.460999999999</v>
      </c>
      <c r="AB2781" s="607">
        <v>20446.460999999999</v>
      </c>
      <c r="AC2781" s="607">
        <v>20446.460999999999</v>
      </c>
      <c r="AD2781" s="3309">
        <f>V2781/12*$B$4+(W2781-V2781)/11*6+(X2781-W2781)/10*5+(Y2781-X2781)/9*4+(Z2781-Y2781)/8*3+(AA2781-Z2781)/7*2+(AB2781-AA2781)/6*1</f>
        <v>11927.10225</v>
      </c>
      <c r="AE2781" s="607">
        <f>AK2781-AJ2781-AG2781</f>
        <v>11927.10225</v>
      </c>
      <c r="AF2781" s="3022"/>
      <c r="AG2781" s="607"/>
      <c r="AH2781" s="607">
        <f>AE2781-AD2781</f>
        <v>0</v>
      </c>
      <c r="AI2781" s="607"/>
      <c r="AJ2781" s="607">
        <v>0</v>
      </c>
      <c r="AK2781" s="2010">
        <v>11927.10225</v>
      </c>
      <c r="AL2781" s="3559"/>
      <c r="AM2781" s="3839"/>
      <c r="AN2781" s="2006"/>
      <c r="AO2781" s="4305">
        <f t="shared" si="2968"/>
        <v>20446461</v>
      </c>
      <c r="AP2781" s="4305"/>
    </row>
    <row r="2782" spans="1:42" ht="29.25" x14ac:dyDescent="0.25">
      <c r="A2782" s="47">
        <v>1</v>
      </c>
      <c r="B2782" s="2430" t="s">
        <v>397</v>
      </c>
      <c r="C2782" s="2223"/>
      <c r="D2782" s="346"/>
      <c r="E2782" s="2621">
        <f>E2784+E2785+E2788+E2789+E2790</f>
        <v>34061</v>
      </c>
      <c r="F2782" s="3929">
        <f>F2784+F2785+F2788+F2789+F2790</f>
        <v>34061</v>
      </c>
      <c r="G2782" s="2621">
        <f t="shared" si="3020"/>
        <v>0</v>
      </c>
      <c r="H2782" s="366">
        <f t="shared" ref="H2782:I2782" si="3045">H2784+H2785+H2788+H2789+H2790</f>
        <v>19868.916666666668</v>
      </c>
      <c r="I2782" s="366">
        <f t="shared" si="3045"/>
        <v>13640.11</v>
      </c>
      <c r="J2782" s="309">
        <f>I2782/H2782*100</f>
        <v>68.650496797761988</v>
      </c>
      <c r="K2782" s="3419">
        <f t="shared" ref="K2782" si="3046">K2784+K2785+K2788+K2789+K2790</f>
        <v>0</v>
      </c>
      <c r="L2782" s="101"/>
      <c r="M2782" s="101"/>
      <c r="N2782" s="389"/>
      <c r="O2782" s="3896"/>
      <c r="P2782" s="389">
        <f t="shared" si="3022"/>
        <v>0</v>
      </c>
      <c r="Q2782" s="389"/>
      <c r="R2782" s="389"/>
      <c r="S2782" s="389"/>
      <c r="T2782" s="389"/>
      <c r="U2782" s="389"/>
      <c r="V2782" s="607"/>
      <c r="W2782" s="607"/>
      <c r="X2782" s="607"/>
      <c r="Y2782" s="607"/>
      <c r="Z2782" s="607"/>
      <c r="AA2782" s="607"/>
      <c r="AB2782" s="607"/>
      <c r="AC2782" s="607"/>
      <c r="AD2782" s="2006"/>
      <c r="AE2782" s="607"/>
      <c r="AF2782" s="3022"/>
      <c r="AG2782" s="607"/>
      <c r="AH2782" s="607"/>
      <c r="AI2782" s="607"/>
      <c r="AJ2782" s="607"/>
      <c r="AK2782" s="2010"/>
      <c r="AL2782" s="3559"/>
      <c r="AM2782" s="3928">
        <f t="shared" ref="AM2782" si="3047">AM2784+AM2785+AM2788+AM2789+AM2790</f>
        <v>0</v>
      </c>
      <c r="AN2782" s="2006"/>
      <c r="AO2782" s="4305">
        <f t="shared" si="2968"/>
        <v>0</v>
      </c>
      <c r="AP2782" s="4305"/>
    </row>
    <row r="2783" spans="1:42" ht="30" x14ac:dyDescent="0.25">
      <c r="A2783" s="47">
        <v>1</v>
      </c>
      <c r="B2783" s="1828" t="s">
        <v>211</v>
      </c>
      <c r="C2783" s="2223"/>
      <c r="D2783" s="346"/>
      <c r="E2783" s="2621"/>
      <c r="F2783" s="3929"/>
      <c r="G2783" s="2621">
        <f t="shared" si="3020"/>
        <v>0</v>
      </c>
      <c r="H2783" s="366"/>
      <c r="I2783" s="366"/>
      <c r="J2783" s="309"/>
      <c r="K2783" s="3419"/>
      <c r="L2783" s="101"/>
      <c r="M2783" s="101"/>
      <c r="N2783" s="389"/>
      <c r="O2783" s="3896"/>
      <c r="P2783" s="389">
        <f t="shared" si="3022"/>
        <v>0</v>
      </c>
      <c r="Q2783" s="389"/>
      <c r="R2783" s="389"/>
      <c r="S2783" s="389"/>
      <c r="T2783" s="389"/>
      <c r="U2783" s="389"/>
      <c r="V2783" s="607"/>
      <c r="W2783" s="607"/>
      <c r="X2783" s="607"/>
      <c r="Y2783" s="607"/>
      <c r="Z2783" s="607"/>
      <c r="AA2783" s="607"/>
      <c r="AB2783" s="607"/>
      <c r="AC2783" s="607"/>
      <c r="AD2783" s="2006"/>
      <c r="AE2783" s="607"/>
      <c r="AF2783" s="3022"/>
      <c r="AG2783" s="607"/>
      <c r="AH2783" s="607"/>
      <c r="AI2783" s="607"/>
      <c r="AJ2783" s="607"/>
      <c r="AK2783" s="2010"/>
      <c r="AL2783" s="3559"/>
      <c r="AM2783" s="3928"/>
      <c r="AN2783" s="2006"/>
      <c r="AO2783" s="4305">
        <f t="shared" si="2968"/>
        <v>0</v>
      </c>
      <c r="AP2783" s="4305"/>
    </row>
    <row r="2784" spans="1:42" ht="30" x14ac:dyDescent="0.25">
      <c r="A2784" s="47">
        <v>1</v>
      </c>
      <c r="B2784" s="1828" t="s">
        <v>212</v>
      </c>
      <c r="C2784" s="2223"/>
      <c r="D2784" s="346"/>
      <c r="E2784" s="1847">
        <v>2560</v>
      </c>
      <c r="F2784" s="4493">
        <v>2560</v>
      </c>
      <c r="G2784" s="1847">
        <f t="shared" si="3020"/>
        <v>0</v>
      </c>
      <c r="H2784" s="366">
        <f>E2784/12*$B$4</f>
        <v>1493.3333333333335</v>
      </c>
      <c r="I2784" s="366">
        <v>751</v>
      </c>
      <c r="J2784" s="309">
        <f t="shared" ref="J2784:J2797" si="3048">I2784/H2784*100</f>
        <v>50.290178571428569</v>
      </c>
      <c r="K2784" s="3419"/>
      <c r="L2784" s="101"/>
      <c r="M2784" s="101"/>
      <c r="N2784" s="389"/>
      <c r="O2784" s="3896"/>
      <c r="P2784" s="389">
        <f t="shared" si="3022"/>
        <v>0</v>
      </c>
      <c r="Q2784" s="389"/>
      <c r="R2784" s="389"/>
      <c r="S2784" s="389"/>
      <c r="T2784" s="389"/>
      <c r="U2784" s="389"/>
      <c r="V2784" s="607"/>
      <c r="W2784" s="607"/>
      <c r="X2784" s="607"/>
      <c r="Y2784" s="607"/>
      <c r="Z2784" s="607"/>
      <c r="AA2784" s="607"/>
      <c r="AB2784" s="607"/>
      <c r="AC2784" s="607"/>
      <c r="AD2784" s="2006"/>
      <c r="AE2784" s="607"/>
      <c r="AF2784" s="3022"/>
      <c r="AG2784" s="607"/>
      <c r="AH2784" s="607"/>
      <c r="AI2784" s="607"/>
      <c r="AJ2784" s="607"/>
      <c r="AK2784" s="2010"/>
      <c r="AL2784" s="3559"/>
      <c r="AM2784" s="3928"/>
      <c r="AN2784" s="2006"/>
      <c r="AO2784" s="4305">
        <f t="shared" si="2968"/>
        <v>0</v>
      </c>
      <c r="AP2784" s="4305"/>
    </row>
    <row r="2785" spans="1:42" ht="30" x14ac:dyDescent="0.25">
      <c r="A2785" s="47">
        <v>1</v>
      </c>
      <c r="B2785" s="2431" t="s">
        <v>398</v>
      </c>
      <c r="C2785" s="2223"/>
      <c r="D2785" s="346"/>
      <c r="E2785" s="1847">
        <f>E2786+E2787/4</f>
        <v>21175</v>
      </c>
      <c r="F2785" s="4493">
        <f>F2786+F2787/4</f>
        <v>21175</v>
      </c>
      <c r="G2785" s="1847">
        <f t="shared" si="3020"/>
        <v>0</v>
      </c>
      <c r="H2785" s="366">
        <f t="shared" ref="H2785" si="3049">H2786+H2787/4</f>
        <v>12352.083333333334</v>
      </c>
      <c r="I2785" s="366">
        <f t="shared" ref="I2785" si="3050">I2786+I2787/4</f>
        <v>3764.11</v>
      </c>
      <c r="J2785" s="309">
        <f t="shared" si="3048"/>
        <v>30.473482880755608</v>
      </c>
      <c r="K2785" s="3419">
        <f t="shared" ref="K2785" si="3051">K2786+K2787/4</f>
        <v>0</v>
      </c>
      <c r="L2785" s="101"/>
      <c r="M2785" s="101"/>
      <c r="N2785" s="389"/>
      <c r="O2785" s="3896"/>
      <c r="P2785" s="389">
        <f t="shared" si="3022"/>
        <v>0</v>
      </c>
      <c r="Q2785" s="389"/>
      <c r="R2785" s="389"/>
      <c r="S2785" s="389"/>
      <c r="T2785" s="389"/>
      <c r="U2785" s="389"/>
      <c r="V2785" s="607"/>
      <c r="W2785" s="607"/>
      <c r="X2785" s="607"/>
      <c r="Y2785" s="607"/>
      <c r="Z2785" s="607"/>
      <c r="AA2785" s="607"/>
      <c r="AB2785" s="607"/>
      <c r="AC2785" s="607"/>
      <c r="AD2785" s="2006"/>
      <c r="AE2785" s="607"/>
      <c r="AF2785" s="3022"/>
      <c r="AG2785" s="607"/>
      <c r="AH2785" s="607"/>
      <c r="AI2785" s="607"/>
      <c r="AJ2785" s="607"/>
      <c r="AK2785" s="2010"/>
      <c r="AL2785" s="3559"/>
      <c r="AM2785" s="3928">
        <f t="shared" ref="AM2785" si="3052">AM2786+AM2787/4</f>
        <v>0</v>
      </c>
      <c r="AN2785" s="2006"/>
      <c r="AO2785" s="4305">
        <f t="shared" si="2968"/>
        <v>0</v>
      </c>
      <c r="AP2785" s="4305"/>
    </row>
    <row r="2786" spans="1:42" x14ac:dyDescent="0.25">
      <c r="A2786" s="47">
        <v>1</v>
      </c>
      <c r="B2786" s="1829" t="s">
        <v>399</v>
      </c>
      <c r="C2786" s="2223"/>
      <c r="D2786" s="346"/>
      <c r="E2786" s="3270">
        <v>21000</v>
      </c>
      <c r="F2786" s="4461">
        <v>21000</v>
      </c>
      <c r="G2786" s="3270">
        <f t="shared" si="3020"/>
        <v>0</v>
      </c>
      <c r="H2786" s="366">
        <f>E2786/12*$B$4</f>
        <v>12250</v>
      </c>
      <c r="I2786" s="366">
        <v>3625</v>
      </c>
      <c r="J2786" s="309">
        <f t="shared" si="3048"/>
        <v>29.591836734693878</v>
      </c>
      <c r="K2786" s="3419"/>
      <c r="L2786" s="101"/>
      <c r="M2786" s="101"/>
      <c r="N2786" s="389"/>
      <c r="O2786" s="3896"/>
      <c r="P2786" s="389">
        <f t="shared" si="3022"/>
        <v>0</v>
      </c>
      <c r="Q2786" s="389"/>
      <c r="R2786" s="389"/>
      <c r="S2786" s="389"/>
      <c r="T2786" s="389"/>
      <c r="U2786" s="389"/>
      <c r="V2786" s="607"/>
      <c r="W2786" s="607"/>
      <c r="X2786" s="607"/>
      <c r="Y2786" s="607"/>
      <c r="Z2786" s="607"/>
      <c r="AA2786" s="607"/>
      <c r="AB2786" s="607"/>
      <c r="AC2786" s="607"/>
      <c r="AD2786" s="2006"/>
      <c r="AE2786" s="607"/>
      <c r="AF2786" s="3022"/>
      <c r="AG2786" s="607"/>
      <c r="AH2786" s="607"/>
      <c r="AI2786" s="607"/>
      <c r="AJ2786" s="607"/>
      <c r="AK2786" s="2010"/>
      <c r="AL2786" s="3559"/>
      <c r="AM2786" s="3928"/>
      <c r="AN2786" s="2006"/>
      <c r="AO2786" s="4305">
        <f t="shared" si="2968"/>
        <v>0</v>
      </c>
      <c r="AP2786" s="4305"/>
    </row>
    <row r="2787" spans="1:42" ht="30" x14ac:dyDescent="0.25">
      <c r="A2787" s="47">
        <v>1</v>
      </c>
      <c r="B2787" s="1829" t="s">
        <v>400</v>
      </c>
      <c r="C2787" s="2223"/>
      <c r="D2787" s="346"/>
      <c r="E2787" s="1847">
        <v>700</v>
      </c>
      <c r="F2787" s="4493">
        <v>700</v>
      </c>
      <c r="G2787" s="1847">
        <f t="shared" si="3020"/>
        <v>0</v>
      </c>
      <c r="H2787" s="366">
        <f>E2787/12*$B$4</f>
        <v>408.33333333333337</v>
      </c>
      <c r="I2787" s="366">
        <v>556.44000000000005</v>
      </c>
      <c r="J2787" s="309">
        <f t="shared" si="3048"/>
        <v>136.27102040816325</v>
      </c>
      <c r="K2787" s="3419"/>
      <c r="L2787" s="101"/>
      <c r="M2787" s="101"/>
      <c r="N2787" s="389"/>
      <c r="O2787" s="3896"/>
      <c r="P2787" s="389">
        <f t="shared" si="3022"/>
        <v>0</v>
      </c>
      <c r="Q2787" s="389"/>
      <c r="R2787" s="389"/>
      <c r="S2787" s="389"/>
      <c r="T2787" s="389"/>
      <c r="U2787" s="389"/>
      <c r="V2787" s="607"/>
      <c r="W2787" s="607"/>
      <c r="X2787" s="607"/>
      <c r="Y2787" s="607"/>
      <c r="Z2787" s="607"/>
      <c r="AA2787" s="607"/>
      <c r="AB2787" s="607"/>
      <c r="AC2787" s="607"/>
      <c r="AD2787" s="2006"/>
      <c r="AE2787" s="607"/>
      <c r="AF2787" s="3022"/>
      <c r="AG2787" s="607"/>
      <c r="AH2787" s="607"/>
      <c r="AI2787" s="607"/>
      <c r="AJ2787" s="607"/>
      <c r="AK2787" s="2010"/>
      <c r="AL2787" s="3559"/>
      <c r="AM2787" s="3928"/>
      <c r="AN2787" s="2006"/>
      <c r="AO2787" s="4305">
        <f t="shared" si="2968"/>
        <v>0</v>
      </c>
      <c r="AP2787" s="4305"/>
    </row>
    <row r="2788" spans="1:42" ht="75" x14ac:dyDescent="0.25">
      <c r="A2788" s="47">
        <v>1</v>
      </c>
      <c r="B2788" s="1829" t="s">
        <v>401</v>
      </c>
      <c r="C2788" s="2223"/>
      <c r="D2788" s="346"/>
      <c r="E2788" s="1847">
        <v>3524</v>
      </c>
      <c r="F2788" s="4493">
        <v>3524</v>
      </c>
      <c r="G2788" s="1847">
        <f t="shared" si="3020"/>
        <v>0</v>
      </c>
      <c r="H2788" s="366">
        <f>E2788/12*$B$4</f>
        <v>2055.666666666667</v>
      </c>
      <c r="I2788" s="366">
        <v>4082</v>
      </c>
      <c r="J2788" s="309">
        <f t="shared" si="3048"/>
        <v>198.57305010539966</v>
      </c>
      <c r="K2788" s="3419"/>
      <c r="L2788" s="101"/>
      <c r="M2788" s="101"/>
      <c r="N2788" s="389"/>
      <c r="O2788" s="3896"/>
      <c r="P2788" s="389">
        <f t="shared" si="3022"/>
        <v>0</v>
      </c>
      <c r="Q2788" s="389"/>
      <c r="R2788" s="389"/>
      <c r="S2788" s="389"/>
      <c r="T2788" s="389"/>
      <c r="U2788" s="389"/>
      <c r="V2788" s="607"/>
      <c r="W2788" s="607"/>
      <c r="X2788" s="607"/>
      <c r="Y2788" s="607"/>
      <c r="Z2788" s="607"/>
      <c r="AA2788" s="607"/>
      <c r="AB2788" s="607"/>
      <c r="AC2788" s="607"/>
      <c r="AD2788" s="2006"/>
      <c r="AE2788" s="607"/>
      <c r="AF2788" s="3022"/>
      <c r="AG2788" s="607"/>
      <c r="AH2788" s="607"/>
      <c r="AI2788" s="607"/>
      <c r="AJ2788" s="607"/>
      <c r="AK2788" s="2010"/>
      <c r="AL2788" s="3559"/>
      <c r="AM2788" s="3928"/>
      <c r="AN2788" s="2006"/>
      <c r="AO2788" s="4305">
        <f t="shared" si="2968"/>
        <v>0</v>
      </c>
      <c r="AP2788" s="4305"/>
    </row>
    <row r="2789" spans="1:42" ht="45" x14ac:dyDescent="0.25">
      <c r="A2789" s="47">
        <v>1</v>
      </c>
      <c r="B2789" s="1829" t="s">
        <v>402</v>
      </c>
      <c r="C2789" s="2223"/>
      <c r="D2789" s="346"/>
      <c r="E2789" s="1847">
        <v>5200</v>
      </c>
      <c r="F2789" s="4493">
        <v>5200</v>
      </c>
      <c r="G2789" s="1847">
        <f t="shared" si="3020"/>
        <v>0</v>
      </c>
      <c r="H2789" s="366">
        <f>E2789/12*$B$4</f>
        <v>3033.333333333333</v>
      </c>
      <c r="I2789" s="366">
        <v>4661</v>
      </c>
      <c r="J2789" s="309">
        <f t="shared" si="3048"/>
        <v>153.65934065934067</v>
      </c>
      <c r="K2789" s="3419"/>
      <c r="L2789" s="101"/>
      <c r="M2789" s="101"/>
      <c r="N2789" s="389"/>
      <c r="O2789" s="3896"/>
      <c r="P2789" s="389">
        <f t="shared" si="3022"/>
        <v>0</v>
      </c>
      <c r="Q2789" s="389"/>
      <c r="R2789" s="389"/>
      <c r="S2789" s="389"/>
      <c r="T2789" s="389"/>
      <c r="U2789" s="389"/>
      <c r="V2789" s="607"/>
      <c r="W2789" s="607"/>
      <c r="X2789" s="607"/>
      <c r="Y2789" s="607"/>
      <c r="Z2789" s="607"/>
      <c r="AA2789" s="607"/>
      <c r="AB2789" s="607"/>
      <c r="AC2789" s="607"/>
      <c r="AD2789" s="2006"/>
      <c r="AE2789" s="607"/>
      <c r="AF2789" s="3022"/>
      <c r="AG2789" s="607"/>
      <c r="AH2789" s="607"/>
      <c r="AI2789" s="607"/>
      <c r="AJ2789" s="607"/>
      <c r="AK2789" s="2010"/>
      <c r="AL2789" s="3559"/>
      <c r="AM2789" s="3928"/>
      <c r="AN2789" s="2006"/>
      <c r="AO2789" s="4305">
        <f t="shared" si="2968"/>
        <v>0</v>
      </c>
      <c r="AP2789" s="4305"/>
    </row>
    <row r="2790" spans="1:42" ht="30" x14ac:dyDescent="0.25">
      <c r="B2790" s="1829" t="s">
        <v>499</v>
      </c>
      <c r="C2790" s="2223"/>
      <c r="D2790" s="346"/>
      <c r="E2790" s="1847">
        <v>1602</v>
      </c>
      <c r="F2790" s="4493">
        <v>1602</v>
      </c>
      <c r="G2790" s="1847">
        <f t="shared" si="3020"/>
        <v>0</v>
      </c>
      <c r="H2790" s="366">
        <f>E2790/12*$B$4</f>
        <v>934.5</v>
      </c>
      <c r="I2790" s="366">
        <v>382</v>
      </c>
      <c r="J2790" s="309">
        <f t="shared" si="3048"/>
        <v>40.877474585339755</v>
      </c>
      <c r="K2790" s="3419"/>
      <c r="L2790" s="101"/>
      <c r="M2790" s="101"/>
      <c r="N2790" s="389"/>
      <c r="O2790" s="3896"/>
      <c r="P2790" s="389">
        <f t="shared" si="3022"/>
        <v>0</v>
      </c>
      <c r="Q2790" s="389"/>
      <c r="R2790" s="389"/>
      <c r="S2790" s="389"/>
      <c r="T2790" s="389"/>
      <c r="U2790" s="389"/>
      <c r="V2790" s="607"/>
      <c r="W2790" s="607"/>
      <c r="X2790" s="607"/>
      <c r="Y2790" s="607"/>
      <c r="Z2790" s="607"/>
      <c r="AA2790" s="607"/>
      <c r="AB2790" s="607"/>
      <c r="AC2790" s="607"/>
      <c r="AD2790" s="2006"/>
      <c r="AE2790" s="607"/>
      <c r="AF2790" s="3022"/>
      <c r="AG2790" s="607"/>
      <c r="AH2790" s="607"/>
      <c r="AI2790" s="607"/>
      <c r="AJ2790" s="607"/>
      <c r="AK2790" s="2010"/>
      <c r="AL2790" s="3559"/>
      <c r="AM2790" s="3928"/>
      <c r="AN2790" s="2006"/>
      <c r="AO2790" s="4305">
        <f t="shared" si="2968"/>
        <v>0</v>
      </c>
      <c r="AP2790" s="4305"/>
    </row>
    <row r="2791" spans="1:42" ht="29.25" x14ac:dyDescent="0.25">
      <c r="A2791" s="47">
        <v>1</v>
      </c>
      <c r="B2791" s="1757" t="s">
        <v>135</v>
      </c>
      <c r="C2791" s="2223"/>
      <c r="D2791" s="346"/>
      <c r="E2791" s="2621">
        <f>E2792+E2793</f>
        <v>26292.106382978724</v>
      </c>
      <c r="F2791" s="3929">
        <f>F2792+F2793</f>
        <v>26292.106382978724</v>
      </c>
      <c r="G2791" s="2621">
        <f t="shared" si="3020"/>
        <v>0</v>
      </c>
      <c r="H2791" s="366">
        <f t="shared" ref="H2791:I2791" si="3053">H2792+H2793</f>
        <v>15337.062056737588</v>
      </c>
      <c r="I2791" s="366">
        <f t="shared" si="3053"/>
        <v>12852.275531914893</v>
      </c>
      <c r="J2791" s="309">
        <f t="shared" si="3048"/>
        <v>83.798810256941451</v>
      </c>
      <c r="K2791" s="3419">
        <f t="shared" ref="K2791" si="3054">K2792+K2793</f>
        <v>0</v>
      </c>
      <c r="L2791" s="101"/>
      <c r="M2791" s="101"/>
      <c r="N2791" s="389"/>
      <c r="O2791" s="3896"/>
      <c r="P2791" s="389">
        <f t="shared" si="3022"/>
        <v>0</v>
      </c>
      <c r="Q2791" s="389"/>
      <c r="R2791" s="389"/>
      <c r="S2791" s="389"/>
      <c r="T2791" s="389"/>
      <c r="U2791" s="389"/>
      <c r="V2791" s="607"/>
      <c r="W2791" s="607"/>
      <c r="X2791" s="607"/>
      <c r="Y2791" s="607"/>
      <c r="Z2791" s="607"/>
      <c r="AA2791" s="607"/>
      <c r="AB2791" s="607"/>
      <c r="AC2791" s="607"/>
      <c r="AD2791" s="2006"/>
      <c r="AE2791" s="607"/>
      <c r="AF2791" s="3022"/>
      <c r="AG2791" s="607"/>
      <c r="AH2791" s="607"/>
      <c r="AI2791" s="607"/>
      <c r="AJ2791" s="607"/>
      <c r="AK2791" s="2010"/>
      <c r="AL2791" s="3559"/>
      <c r="AM2791" s="3928">
        <f t="shared" ref="AM2791" si="3055">AM2792+AM2793</f>
        <v>0</v>
      </c>
      <c r="AN2791" s="2006"/>
      <c r="AO2791" s="4305">
        <f t="shared" si="2968"/>
        <v>0</v>
      </c>
      <c r="AP2791" s="4305"/>
    </row>
    <row r="2792" spans="1:42" x14ac:dyDescent="0.25">
      <c r="A2792" s="47">
        <v>1</v>
      </c>
      <c r="B2792" s="1008" t="s">
        <v>247</v>
      </c>
      <c r="C2792" s="2223"/>
      <c r="D2792" s="346"/>
      <c r="E2792" s="1847">
        <v>23532</v>
      </c>
      <c r="F2792" s="4493">
        <v>23532</v>
      </c>
      <c r="G2792" s="1847">
        <f t="shared" si="3020"/>
        <v>0</v>
      </c>
      <c r="H2792" s="366">
        <f>E2792/12*$B$4</f>
        <v>13727</v>
      </c>
      <c r="I2792" s="366">
        <v>10875</v>
      </c>
      <c r="J2792" s="309">
        <f t="shared" si="3048"/>
        <v>79.223428280032053</v>
      </c>
      <c r="K2792" s="3419"/>
      <c r="L2792" s="101"/>
      <c r="M2792" s="101"/>
      <c r="N2792" s="389"/>
      <c r="O2792" s="3896"/>
      <c r="P2792" s="389">
        <f t="shared" si="3022"/>
        <v>0</v>
      </c>
      <c r="Q2792" s="389"/>
      <c r="R2792" s="389"/>
      <c r="S2792" s="389"/>
      <c r="T2792" s="389"/>
      <c r="U2792" s="389"/>
      <c r="V2792" s="607"/>
      <c r="W2792" s="607"/>
      <c r="X2792" s="607"/>
      <c r="Y2792" s="607"/>
      <c r="Z2792" s="607"/>
      <c r="AA2792" s="607"/>
      <c r="AB2792" s="607"/>
      <c r="AC2792" s="607"/>
      <c r="AD2792" s="2006"/>
      <c r="AE2792" s="607"/>
      <c r="AF2792" s="3022"/>
      <c r="AG2792" s="607"/>
      <c r="AH2792" s="607"/>
      <c r="AI2792" s="607"/>
      <c r="AJ2792" s="607"/>
      <c r="AK2792" s="2010"/>
      <c r="AL2792" s="3559"/>
      <c r="AM2792" s="3928"/>
      <c r="AN2792" s="2006"/>
      <c r="AO2792" s="4305">
        <f t="shared" si="2968"/>
        <v>0</v>
      </c>
      <c r="AP2792" s="4305"/>
    </row>
    <row r="2793" spans="1:42" x14ac:dyDescent="0.25">
      <c r="A2793" s="47">
        <v>1</v>
      </c>
      <c r="B2793" s="1008" t="s">
        <v>403</v>
      </c>
      <c r="C2793" s="2223"/>
      <c r="D2793" s="346"/>
      <c r="E2793" s="1847">
        <f>E2794/9.4</f>
        <v>2760.1063829787231</v>
      </c>
      <c r="F2793" s="4493">
        <f>F2794/9.4</f>
        <v>2760.1063829787231</v>
      </c>
      <c r="G2793" s="1847">
        <f t="shared" si="3020"/>
        <v>0</v>
      </c>
      <c r="H2793" s="366">
        <f t="shared" ref="H2793" si="3056">H2794/9.4</f>
        <v>1610.0620567375886</v>
      </c>
      <c r="I2793" s="366">
        <f t="shared" ref="I2793" si="3057">I2794/9.4</f>
        <v>1977.2755319148935</v>
      </c>
      <c r="J2793" s="309">
        <f t="shared" si="3048"/>
        <v>122.80741128210775</v>
      </c>
      <c r="K2793" s="3419">
        <f t="shared" ref="K2793" si="3058">K2794/9.4</f>
        <v>0</v>
      </c>
      <c r="L2793" s="101"/>
      <c r="M2793" s="101"/>
      <c r="N2793" s="389"/>
      <c r="O2793" s="3896"/>
      <c r="P2793" s="389">
        <f t="shared" si="3022"/>
        <v>0</v>
      </c>
      <c r="Q2793" s="389"/>
      <c r="R2793" s="389"/>
      <c r="S2793" s="389"/>
      <c r="T2793" s="389"/>
      <c r="U2793" s="389"/>
      <c r="V2793" s="607"/>
      <c r="W2793" s="607"/>
      <c r="X2793" s="607"/>
      <c r="Y2793" s="607"/>
      <c r="Z2793" s="607"/>
      <c r="AA2793" s="607"/>
      <c r="AB2793" s="607"/>
      <c r="AC2793" s="607"/>
      <c r="AD2793" s="2006"/>
      <c r="AE2793" s="607"/>
      <c r="AF2793" s="3022"/>
      <c r="AG2793" s="607"/>
      <c r="AH2793" s="607"/>
      <c r="AI2793" s="607"/>
      <c r="AJ2793" s="607"/>
      <c r="AK2793" s="2010"/>
      <c r="AL2793" s="3559"/>
      <c r="AM2793" s="3928">
        <f t="shared" ref="AM2793" si="3059">AM2794/9.4</f>
        <v>0</v>
      </c>
      <c r="AN2793" s="2006"/>
      <c r="AO2793" s="4305">
        <f t="shared" si="2968"/>
        <v>0</v>
      </c>
      <c r="AP2793" s="4305"/>
    </row>
    <row r="2794" spans="1:42" x14ac:dyDescent="0.25">
      <c r="A2794" s="47">
        <v>1</v>
      </c>
      <c r="B2794" s="2448" t="s">
        <v>420</v>
      </c>
      <c r="C2794" s="2223"/>
      <c r="D2794" s="346"/>
      <c r="E2794" s="1847">
        <v>25945</v>
      </c>
      <c r="F2794" s="4493">
        <v>25945</v>
      </c>
      <c r="G2794" s="1847">
        <f t="shared" si="3020"/>
        <v>0</v>
      </c>
      <c r="H2794" s="366">
        <f>E2794/12*$B$4</f>
        <v>15134.583333333334</v>
      </c>
      <c r="I2794" s="366">
        <v>18586.39</v>
      </c>
      <c r="J2794" s="309">
        <f t="shared" si="3048"/>
        <v>122.80741128210775</v>
      </c>
      <c r="K2794" s="3419"/>
      <c r="L2794" s="101"/>
      <c r="M2794" s="101"/>
      <c r="N2794" s="389"/>
      <c r="O2794" s="3896"/>
      <c r="P2794" s="389">
        <f t="shared" si="3022"/>
        <v>0</v>
      </c>
      <c r="Q2794" s="389"/>
      <c r="R2794" s="389"/>
      <c r="S2794" s="389"/>
      <c r="T2794" s="389"/>
      <c r="U2794" s="389"/>
      <c r="V2794" s="607"/>
      <c r="W2794" s="607"/>
      <c r="X2794" s="607"/>
      <c r="Y2794" s="607"/>
      <c r="Z2794" s="607"/>
      <c r="AA2794" s="607"/>
      <c r="AB2794" s="607"/>
      <c r="AC2794" s="607"/>
      <c r="AD2794" s="2006"/>
      <c r="AE2794" s="607"/>
      <c r="AF2794" s="3022"/>
      <c r="AG2794" s="607"/>
      <c r="AH2794" s="607"/>
      <c r="AI2794" s="607"/>
      <c r="AJ2794" s="607"/>
      <c r="AK2794" s="2010"/>
      <c r="AL2794" s="3559"/>
      <c r="AM2794" s="3928"/>
      <c r="AN2794" s="2006"/>
      <c r="AO2794" s="4305">
        <f t="shared" si="2968"/>
        <v>0</v>
      </c>
      <c r="AP2794" s="4305"/>
    </row>
    <row r="2795" spans="1:42" ht="63" x14ac:dyDescent="0.25">
      <c r="A2795" s="47">
        <v>1</v>
      </c>
      <c r="B2795" s="2473" t="s">
        <v>405</v>
      </c>
      <c r="C2795" s="2223"/>
      <c r="D2795" s="346"/>
      <c r="E2795" s="613">
        <f>E2796+E2801</f>
        <v>10636</v>
      </c>
      <c r="F2795" s="4034">
        <f>F2796+F2801</f>
        <v>10636</v>
      </c>
      <c r="G2795" s="613">
        <f t="shared" si="3020"/>
        <v>0</v>
      </c>
      <c r="H2795" s="366">
        <f t="shared" ref="H2795" si="3060">H2796+H2801</f>
        <v>6204.3333333333339</v>
      </c>
      <c r="I2795" s="366">
        <f t="shared" ref="I2795" si="3061">I2796+I2801</f>
        <v>4146</v>
      </c>
      <c r="J2795" s="309">
        <f t="shared" si="3048"/>
        <v>66.824262612152779</v>
      </c>
      <c r="K2795" s="3419">
        <f t="shared" ref="K2795" si="3062">K2796+K2801</f>
        <v>0</v>
      </c>
      <c r="L2795" s="101"/>
      <c r="M2795" s="101"/>
      <c r="N2795" s="389"/>
      <c r="O2795" s="3896"/>
      <c r="P2795" s="389">
        <f t="shared" si="3022"/>
        <v>0</v>
      </c>
      <c r="Q2795" s="389"/>
      <c r="R2795" s="389"/>
      <c r="S2795" s="389"/>
      <c r="T2795" s="389"/>
      <c r="U2795" s="389"/>
      <c r="V2795" s="607"/>
      <c r="W2795" s="607"/>
      <c r="X2795" s="607"/>
      <c r="Y2795" s="607"/>
      <c r="Z2795" s="607"/>
      <c r="AA2795" s="607"/>
      <c r="AB2795" s="607"/>
      <c r="AC2795" s="607"/>
      <c r="AD2795" s="3309"/>
      <c r="AE2795" s="607">
        <f>AK2795-AJ2795-AG2795</f>
        <v>0</v>
      </c>
      <c r="AF2795" s="3022"/>
      <c r="AG2795" s="607"/>
      <c r="AH2795" s="607">
        <f>AE2795-AD2795</f>
        <v>0</v>
      </c>
      <c r="AI2795" s="607"/>
      <c r="AJ2795" s="607"/>
      <c r="AK2795" s="2010"/>
      <c r="AL2795" s="3559"/>
      <c r="AM2795" s="3928">
        <f t="shared" ref="AM2795" si="3063">AM2796+AM2801</f>
        <v>0</v>
      </c>
      <c r="AN2795" s="2006"/>
      <c r="AO2795" s="4305">
        <f t="shared" si="2968"/>
        <v>0</v>
      </c>
      <c r="AP2795" s="4305"/>
    </row>
    <row r="2796" spans="1:42" ht="30" x14ac:dyDescent="0.25">
      <c r="A2796" s="47">
        <v>1</v>
      </c>
      <c r="B2796" s="2431" t="s">
        <v>406</v>
      </c>
      <c r="C2796" s="2223"/>
      <c r="D2796" s="346"/>
      <c r="E2796" s="613">
        <f>SUM(E2797:E2800)</f>
        <v>4767</v>
      </c>
      <c r="F2796" s="4034">
        <f>SUM(F2797:F2800)</f>
        <v>4767</v>
      </c>
      <c r="G2796" s="613">
        <f t="shared" si="3020"/>
        <v>0</v>
      </c>
      <c r="H2796" s="366">
        <f t="shared" ref="H2796" si="3064">SUM(H2797:H2800)</f>
        <v>2780.7500000000005</v>
      </c>
      <c r="I2796" s="366">
        <f t="shared" ref="I2796" si="3065">SUM(I2797:I2800)</f>
        <v>1544</v>
      </c>
      <c r="J2796" s="309">
        <f t="shared" si="3048"/>
        <v>55.524588690101581</v>
      </c>
      <c r="K2796" s="3419">
        <f t="shared" ref="K2796" si="3066">SUM(K2797:K2800)</f>
        <v>0</v>
      </c>
      <c r="L2796" s="101"/>
      <c r="M2796" s="101"/>
      <c r="N2796" s="389"/>
      <c r="O2796" s="3896"/>
      <c r="P2796" s="389">
        <f t="shared" si="3022"/>
        <v>0</v>
      </c>
      <c r="Q2796" s="389"/>
      <c r="R2796" s="389"/>
      <c r="S2796" s="389"/>
      <c r="T2796" s="389"/>
      <c r="U2796" s="389"/>
      <c r="V2796" s="607"/>
      <c r="W2796" s="607"/>
      <c r="X2796" s="607"/>
      <c r="Y2796" s="607"/>
      <c r="Z2796" s="607"/>
      <c r="AA2796" s="607"/>
      <c r="AB2796" s="607"/>
      <c r="AC2796" s="607"/>
      <c r="AD2796" s="2006"/>
      <c r="AE2796" s="607"/>
      <c r="AF2796" s="3022"/>
      <c r="AG2796" s="607"/>
      <c r="AH2796" s="607"/>
      <c r="AI2796" s="607"/>
      <c r="AJ2796" s="607"/>
      <c r="AK2796" s="2010"/>
      <c r="AL2796" s="3559"/>
      <c r="AM2796" s="3928">
        <f t="shared" ref="AM2796" si="3067">SUM(AM2797:AM2800)</f>
        <v>0</v>
      </c>
      <c r="AN2796" s="2006"/>
      <c r="AO2796" s="4305">
        <f t="shared" si="2968"/>
        <v>0</v>
      </c>
      <c r="AP2796" s="4305"/>
    </row>
    <row r="2797" spans="1:42" ht="30" x14ac:dyDescent="0.25">
      <c r="A2797" s="47">
        <v>1</v>
      </c>
      <c r="B2797" s="1829" t="s">
        <v>407</v>
      </c>
      <c r="C2797" s="2223"/>
      <c r="D2797" s="346"/>
      <c r="E2797" s="613">
        <v>4499</v>
      </c>
      <c r="F2797" s="4034">
        <v>4499</v>
      </c>
      <c r="G2797" s="613">
        <f t="shared" si="3020"/>
        <v>0</v>
      </c>
      <c r="H2797" s="366">
        <f>E2797/12*$B$4</f>
        <v>2624.416666666667</v>
      </c>
      <c r="I2797" s="366">
        <v>1286</v>
      </c>
      <c r="J2797" s="309">
        <f t="shared" si="3048"/>
        <v>49.001365382783469</v>
      </c>
      <c r="K2797" s="3419"/>
      <c r="L2797" s="101"/>
      <c r="M2797" s="101"/>
      <c r="N2797" s="389"/>
      <c r="O2797" s="3896"/>
      <c r="P2797" s="389">
        <f t="shared" si="3022"/>
        <v>0</v>
      </c>
      <c r="Q2797" s="389"/>
      <c r="R2797" s="389"/>
      <c r="S2797" s="389"/>
      <c r="T2797" s="389"/>
      <c r="U2797" s="389"/>
      <c r="V2797" s="607"/>
      <c r="W2797" s="607"/>
      <c r="X2797" s="607"/>
      <c r="Y2797" s="607"/>
      <c r="Z2797" s="607"/>
      <c r="AA2797" s="607"/>
      <c r="AB2797" s="607"/>
      <c r="AC2797" s="607"/>
      <c r="AD2797" s="2006"/>
      <c r="AE2797" s="607"/>
      <c r="AF2797" s="3022"/>
      <c r="AG2797" s="607"/>
      <c r="AH2797" s="607"/>
      <c r="AI2797" s="607"/>
      <c r="AJ2797" s="607"/>
      <c r="AK2797" s="2010"/>
      <c r="AL2797" s="3559"/>
      <c r="AM2797" s="3928"/>
      <c r="AN2797" s="2006"/>
      <c r="AO2797" s="4305">
        <f t="shared" si="2968"/>
        <v>0</v>
      </c>
      <c r="AP2797" s="4305"/>
    </row>
    <row r="2798" spans="1:42" ht="60" x14ac:dyDescent="0.25">
      <c r="A2798" s="47">
        <v>1</v>
      </c>
      <c r="B2798" s="1829" t="s">
        <v>408</v>
      </c>
      <c r="C2798" s="2223"/>
      <c r="D2798" s="346"/>
      <c r="E2798" s="613"/>
      <c r="F2798" s="4034"/>
      <c r="G2798" s="613">
        <f t="shared" si="3020"/>
        <v>0</v>
      </c>
      <c r="H2798" s="366"/>
      <c r="I2798" s="366"/>
      <c r="J2798" s="309"/>
      <c r="K2798" s="3419"/>
      <c r="L2798" s="101"/>
      <c r="M2798" s="101"/>
      <c r="N2798" s="389"/>
      <c r="O2798" s="3896"/>
      <c r="P2798" s="389">
        <f t="shared" si="3022"/>
        <v>0</v>
      </c>
      <c r="Q2798" s="389"/>
      <c r="R2798" s="389"/>
      <c r="S2798" s="389"/>
      <c r="T2798" s="389"/>
      <c r="U2798" s="389"/>
      <c r="V2798" s="607"/>
      <c r="W2798" s="607"/>
      <c r="X2798" s="607"/>
      <c r="Y2798" s="607"/>
      <c r="Z2798" s="607"/>
      <c r="AA2798" s="607"/>
      <c r="AB2798" s="607"/>
      <c r="AC2798" s="607"/>
      <c r="AD2798" s="2006"/>
      <c r="AE2798" s="607"/>
      <c r="AF2798" s="3022"/>
      <c r="AG2798" s="607"/>
      <c r="AH2798" s="607"/>
      <c r="AI2798" s="607"/>
      <c r="AJ2798" s="607"/>
      <c r="AK2798" s="2010"/>
      <c r="AL2798" s="3559"/>
      <c r="AM2798" s="3928"/>
      <c r="AN2798" s="2006"/>
      <c r="AO2798" s="4305">
        <f t="shared" si="2968"/>
        <v>0</v>
      </c>
      <c r="AP2798" s="4305"/>
    </row>
    <row r="2799" spans="1:42" ht="45" x14ac:dyDescent="0.25">
      <c r="A2799" s="47">
        <v>1</v>
      </c>
      <c r="B2799" s="1829" t="s">
        <v>409</v>
      </c>
      <c r="C2799" s="2223"/>
      <c r="D2799" s="346"/>
      <c r="E2799" s="613">
        <v>51</v>
      </c>
      <c r="F2799" s="4034">
        <v>51</v>
      </c>
      <c r="G2799" s="613">
        <f t="shared" si="3020"/>
        <v>0</v>
      </c>
      <c r="H2799" s="366">
        <f>E2799/12*$B$4</f>
        <v>29.75</v>
      </c>
      <c r="I2799" s="366">
        <v>66</v>
      </c>
      <c r="J2799" s="309">
        <f>I2799/H2799*100</f>
        <v>221.84873949579833</v>
      </c>
      <c r="K2799" s="3419"/>
      <c r="L2799" s="101"/>
      <c r="M2799" s="101"/>
      <c r="N2799" s="389"/>
      <c r="O2799" s="3896"/>
      <c r="P2799" s="389">
        <f t="shared" si="3022"/>
        <v>0</v>
      </c>
      <c r="Q2799" s="389"/>
      <c r="R2799" s="389"/>
      <c r="S2799" s="389"/>
      <c r="T2799" s="389"/>
      <c r="U2799" s="389"/>
      <c r="V2799" s="607"/>
      <c r="W2799" s="607"/>
      <c r="X2799" s="607"/>
      <c r="Y2799" s="607"/>
      <c r="Z2799" s="607"/>
      <c r="AA2799" s="607"/>
      <c r="AB2799" s="607"/>
      <c r="AC2799" s="607"/>
      <c r="AD2799" s="2006"/>
      <c r="AE2799" s="607"/>
      <c r="AF2799" s="3022"/>
      <c r="AG2799" s="607"/>
      <c r="AH2799" s="607"/>
      <c r="AI2799" s="607"/>
      <c r="AJ2799" s="607"/>
      <c r="AK2799" s="2010"/>
      <c r="AL2799" s="3559"/>
      <c r="AM2799" s="3928"/>
      <c r="AN2799" s="2006"/>
      <c r="AO2799" s="4305">
        <f t="shared" si="2968"/>
        <v>0</v>
      </c>
      <c r="AP2799" s="4305"/>
    </row>
    <row r="2800" spans="1:42" ht="30" x14ac:dyDescent="0.25">
      <c r="A2800" s="47">
        <v>1</v>
      </c>
      <c r="B2800" s="1829" t="s">
        <v>410</v>
      </c>
      <c r="C2800" s="2223"/>
      <c r="D2800" s="346"/>
      <c r="E2800" s="613">
        <v>217</v>
      </c>
      <c r="F2800" s="4034">
        <v>217</v>
      </c>
      <c r="G2800" s="613">
        <f t="shared" si="3020"/>
        <v>0</v>
      </c>
      <c r="H2800" s="366">
        <f>E2800/12*$B$4</f>
        <v>126.58333333333333</v>
      </c>
      <c r="I2800" s="366">
        <v>192</v>
      </c>
      <c r="J2800" s="309">
        <f>I2800/H2800*100</f>
        <v>151.67873601053324</v>
      </c>
      <c r="K2800" s="3419"/>
      <c r="L2800" s="101"/>
      <c r="M2800" s="101"/>
      <c r="N2800" s="389"/>
      <c r="O2800" s="3896"/>
      <c r="P2800" s="389">
        <f t="shared" si="3022"/>
        <v>0</v>
      </c>
      <c r="Q2800" s="389"/>
      <c r="R2800" s="389"/>
      <c r="S2800" s="389"/>
      <c r="T2800" s="389"/>
      <c r="U2800" s="389"/>
      <c r="V2800" s="607"/>
      <c r="W2800" s="607"/>
      <c r="X2800" s="607"/>
      <c r="Y2800" s="607"/>
      <c r="Z2800" s="607"/>
      <c r="AA2800" s="607"/>
      <c r="AB2800" s="607"/>
      <c r="AC2800" s="607"/>
      <c r="AD2800" s="2006"/>
      <c r="AE2800" s="607"/>
      <c r="AF2800" s="3022"/>
      <c r="AG2800" s="607"/>
      <c r="AH2800" s="607"/>
      <c r="AI2800" s="607"/>
      <c r="AJ2800" s="607"/>
      <c r="AK2800" s="2010"/>
      <c r="AL2800" s="3559"/>
      <c r="AM2800" s="3928"/>
      <c r="AN2800" s="2006"/>
      <c r="AO2800" s="4305">
        <f t="shared" si="2968"/>
        <v>0</v>
      </c>
      <c r="AP2800" s="4305"/>
    </row>
    <row r="2801" spans="1:42" ht="60" x14ac:dyDescent="0.25">
      <c r="A2801" s="47">
        <v>1</v>
      </c>
      <c r="B2801" s="2431" t="s">
        <v>411</v>
      </c>
      <c r="C2801" s="2223"/>
      <c r="D2801" s="346"/>
      <c r="E2801" s="613">
        <f>SUM(E2802:E2805)</f>
        <v>5869</v>
      </c>
      <c r="F2801" s="4034">
        <f>SUM(F2802:F2805)</f>
        <v>5869</v>
      </c>
      <c r="G2801" s="613">
        <f t="shared" si="3020"/>
        <v>0</v>
      </c>
      <c r="H2801" s="69">
        <f t="shared" ref="H2801" si="3068">SUM(H2802:H2805)</f>
        <v>3423.5833333333335</v>
      </c>
      <c r="I2801" s="366">
        <f>I2802+I2804+I2805</f>
        <v>2602</v>
      </c>
      <c r="J2801" s="309">
        <f>I2801/H2801*100</f>
        <v>76.002239369082105</v>
      </c>
      <c r="K2801" s="3419">
        <f>K2802+K2804+K2805</f>
        <v>0</v>
      </c>
      <c r="L2801" s="101"/>
      <c r="M2801" s="101"/>
      <c r="N2801" s="389"/>
      <c r="O2801" s="3896"/>
      <c r="P2801" s="389">
        <f t="shared" si="3022"/>
        <v>0</v>
      </c>
      <c r="Q2801" s="389"/>
      <c r="R2801" s="389"/>
      <c r="S2801" s="389"/>
      <c r="T2801" s="389"/>
      <c r="U2801" s="389"/>
      <c r="V2801" s="607"/>
      <c r="W2801" s="607"/>
      <c r="X2801" s="607"/>
      <c r="Y2801" s="607"/>
      <c r="Z2801" s="607"/>
      <c r="AA2801" s="607"/>
      <c r="AB2801" s="607"/>
      <c r="AC2801" s="607"/>
      <c r="AD2801" s="2006"/>
      <c r="AE2801" s="607"/>
      <c r="AF2801" s="3022"/>
      <c r="AG2801" s="607"/>
      <c r="AH2801" s="607"/>
      <c r="AI2801" s="607"/>
      <c r="AJ2801" s="607"/>
      <c r="AK2801" s="2010"/>
      <c r="AL2801" s="3559"/>
      <c r="AM2801" s="3928">
        <f>AM2802+AM2804+AM2805</f>
        <v>0</v>
      </c>
      <c r="AN2801" s="2006"/>
      <c r="AO2801" s="4305">
        <f t="shared" si="2968"/>
        <v>0</v>
      </c>
      <c r="AP2801" s="4305"/>
    </row>
    <row r="2802" spans="1:42" ht="45" x14ac:dyDescent="0.25">
      <c r="A2802" s="47">
        <v>1</v>
      </c>
      <c r="B2802" s="1829" t="s">
        <v>412</v>
      </c>
      <c r="C2802" s="2223"/>
      <c r="D2802" s="346"/>
      <c r="E2802" s="613">
        <v>1100</v>
      </c>
      <c r="F2802" s="4034">
        <v>1100</v>
      </c>
      <c r="G2802" s="613">
        <f t="shared" si="3020"/>
        <v>0</v>
      </c>
      <c r="H2802" s="366">
        <f>E2802/12*$B$4</f>
        <v>641.66666666666674</v>
      </c>
      <c r="I2802" s="366">
        <v>125</v>
      </c>
      <c r="J2802" s="309">
        <f>I2802/H2802*100</f>
        <v>19.480519480519479</v>
      </c>
      <c r="K2802" s="3419"/>
      <c r="L2802" s="101"/>
      <c r="M2802" s="101"/>
      <c r="N2802" s="389"/>
      <c r="O2802" s="3896"/>
      <c r="P2802" s="389">
        <f t="shared" si="3022"/>
        <v>0</v>
      </c>
      <c r="Q2802" s="389"/>
      <c r="R2802" s="389"/>
      <c r="S2802" s="389"/>
      <c r="T2802" s="389"/>
      <c r="U2802" s="389"/>
      <c r="V2802" s="607"/>
      <c r="W2802" s="607"/>
      <c r="X2802" s="607"/>
      <c r="Y2802" s="607"/>
      <c r="Z2802" s="607"/>
      <c r="AA2802" s="607"/>
      <c r="AB2802" s="607"/>
      <c r="AC2802" s="607"/>
      <c r="AD2802" s="2006"/>
      <c r="AE2802" s="607"/>
      <c r="AF2802" s="3022"/>
      <c r="AG2802" s="607"/>
      <c r="AH2802" s="607"/>
      <c r="AI2802" s="607"/>
      <c r="AJ2802" s="607"/>
      <c r="AK2802" s="2010"/>
      <c r="AL2802" s="3559"/>
      <c r="AM2802" s="3928"/>
      <c r="AN2802" s="2006"/>
      <c r="AO2802" s="4305">
        <f t="shared" si="2968"/>
        <v>0</v>
      </c>
      <c r="AP2802" s="4305"/>
    </row>
    <row r="2803" spans="1:42" ht="30" x14ac:dyDescent="0.25">
      <c r="A2803" s="47">
        <v>1</v>
      </c>
      <c r="B2803" s="1829" t="s">
        <v>445</v>
      </c>
      <c r="C2803" s="2223"/>
      <c r="D2803" s="346"/>
      <c r="E2803" s="613"/>
      <c r="F2803" s="4034"/>
      <c r="G2803" s="613">
        <f t="shared" si="3020"/>
        <v>0</v>
      </c>
      <c r="H2803" s="69"/>
      <c r="I2803" s="366"/>
      <c r="J2803" s="309"/>
      <c r="K2803" s="3419"/>
      <c r="L2803" s="101"/>
      <c r="M2803" s="101"/>
      <c r="N2803" s="389"/>
      <c r="O2803" s="3896"/>
      <c r="P2803" s="389">
        <f t="shared" si="3022"/>
        <v>0</v>
      </c>
      <c r="Q2803" s="389"/>
      <c r="R2803" s="389"/>
      <c r="S2803" s="389"/>
      <c r="T2803" s="389"/>
      <c r="U2803" s="389"/>
      <c r="V2803" s="607"/>
      <c r="W2803" s="607"/>
      <c r="X2803" s="607"/>
      <c r="Y2803" s="607"/>
      <c r="Z2803" s="607"/>
      <c r="AA2803" s="607"/>
      <c r="AB2803" s="607"/>
      <c r="AC2803" s="607"/>
      <c r="AD2803" s="2006"/>
      <c r="AE2803" s="607"/>
      <c r="AF2803" s="3022"/>
      <c r="AG2803" s="607"/>
      <c r="AH2803" s="607"/>
      <c r="AI2803" s="607"/>
      <c r="AJ2803" s="607"/>
      <c r="AK2803" s="2010"/>
      <c r="AL2803" s="3559"/>
      <c r="AM2803" s="3928"/>
      <c r="AN2803" s="2006"/>
      <c r="AO2803" s="4305">
        <f t="shared" si="2968"/>
        <v>0</v>
      </c>
      <c r="AP2803" s="4305"/>
    </row>
    <row r="2804" spans="1:42" ht="75" x14ac:dyDescent="0.25">
      <c r="A2804" s="47">
        <v>1</v>
      </c>
      <c r="B2804" s="1829" t="s">
        <v>413</v>
      </c>
      <c r="C2804" s="2223"/>
      <c r="D2804" s="346"/>
      <c r="E2804" s="613">
        <v>4410</v>
      </c>
      <c r="F2804" s="4034">
        <v>4410</v>
      </c>
      <c r="G2804" s="613">
        <f t="shared" si="3020"/>
        <v>0</v>
      </c>
      <c r="H2804" s="366">
        <f>E2804/12*$B$4</f>
        <v>2572.5</v>
      </c>
      <c r="I2804" s="366">
        <v>2395</v>
      </c>
      <c r="J2804" s="309">
        <f>I2804/H2804*100</f>
        <v>93.100097181729836</v>
      </c>
      <c r="K2804" s="3419"/>
      <c r="L2804" s="101"/>
      <c r="M2804" s="101"/>
      <c r="N2804" s="389"/>
      <c r="O2804" s="3896"/>
      <c r="P2804" s="389">
        <f t="shared" si="3022"/>
        <v>0</v>
      </c>
      <c r="Q2804" s="389"/>
      <c r="R2804" s="389"/>
      <c r="S2804" s="389"/>
      <c r="T2804" s="389"/>
      <c r="U2804" s="389"/>
      <c r="V2804" s="607"/>
      <c r="W2804" s="607"/>
      <c r="X2804" s="607"/>
      <c r="Y2804" s="607"/>
      <c r="Z2804" s="607"/>
      <c r="AA2804" s="607"/>
      <c r="AB2804" s="607"/>
      <c r="AC2804" s="607"/>
      <c r="AD2804" s="2006"/>
      <c r="AE2804" s="607"/>
      <c r="AF2804" s="3022"/>
      <c r="AG2804" s="607"/>
      <c r="AH2804" s="607"/>
      <c r="AI2804" s="607"/>
      <c r="AJ2804" s="607"/>
      <c r="AK2804" s="2010"/>
      <c r="AL2804" s="3559"/>
      <c r="AM2804" s="3928"/>
      <c r="AN2804" s="2006"/>
      <c r="AO2804" s="4305">
        <f t="shared" si="2968"/>
        <v>0</v>
      </c>
      <c r="AP2804" s="4305"/>
    </row>
    <row r="2805" spans="1:42" ht="60" x14ac:dyDescent="0.25">
      <c r="A2805" s="47">
        <v>1</v>
      </c>
      <c r="B2805" s="1829" t="s">
        <v>414</v>
      </c>
      <c r="C2805" s="2223"/>
      <c r="D2805" s="346"/>
      <c r="E2805" s="613">
        <v>359</v>
      </c>
      <c r="F2805" s="4034">
        <v>359</v>
      </c>
      <c r="G2805" s="613">
        <f t="shared" si="3020"/>
        <v>0</v>
      </c>
      <c r="H2805" s="366">
        <f>E2805/12*$B$4</f>
        <v>209.41666666666669</v>
      </c>
      <c r="I2805" s="366">
        <v>82</v>
      </c>
      <c r="J2805" s="309">
        <f>I2805/H2805*100</f>
        <v>39.156386788698761</v>
      </c>
      <c r="K2805" s="3419"/>
      <c r="L2805" s="101"/>
      <c r="M2805" s="101"/>
      <c r="N2805" s="389"/>
      <c r="O2805" s="3896"/>
      <c r="P2805" s="389">
        <f t="shared" si="3022"/>
        <v>0</v>
      </c>
      <c r="Q2805" s="389"/>
      <c r="R2805" s="389"/>
      <c r="S2805" s="389"/>
      <c r="T2805" s="389"/>
      <c r="U2805" s="389"/>
      <c r="V2805" s="607"/>
      <c r="W2805" s="607"/>
      <c r="X2805" s="607"/>
      <c r="Y2805" s="607"/>
      <c r="Z2805" s="607"/>
      <c r="AA2805" s="607"/>
      <c r="AB2805" s="607"/>
      <c r="AC2805" s="607"/>
      <c r="AD2805" s="2006"/>
      <c r="AE2805" s="607"/>
      <c r="AF2805" s="3022"/>
      <c r="AG2805" s="607"/>
      <c r="AH2805" s="607"/>
      <c r="AI2805" s="607"/>
      <c r="AJ2805" s="607"/>
      <c r="AK2805" s="2010"/>
      <c r="AL2805" s="3559"/>
      <c r="AM2805" s="3928"/>
      <c r="AN2805" s="2006"/>
      <c r="AO2805" s="4305">
        <f t="shared" si="2968"/>
        <v>0</v>
      </c>
      <c r="AP2805" s="4305"/>
    </row>
    <row r="2806" spans="1:42" ht="72" x14ac:dyDescent="0.25">
      <c r="B2806" s="2513" t="s">
        <v>506</v>
      </c>
      <c r="C2806" s="2223"/>
      <c r="D2806" s="346"/>
      <c r="E2806" s="613">
        <v>3000</v>
      </c>
      <c r="F2806" s="4034">
        <v>3000</v>
      </c>
      <c r="G2806" s="613">
        <f t="shared" si="3020"/>
        <v>0</v>
      </c>
      <c r="H2806" s="366">
        <f>E2806/12*$B$4</f>
        <v>1750</v>
      </c>
      <c r="I2806" s="366">
        <v>1047</v>
      </c>
      <c r="J2806" s="309">
        <f>I2806/H2806*100</f>
        <v>59.828571428571429</v>
      </c>
      <c r="K2806" s="3419"/>
      <c r="L2806" s="101"/>
      <c r="M2806" s="101"/>
      <c r="N2806" s="389"/>
      <c r="O2806" s="3896"/>
      <c r="P2806" s="389">
        <f t="shared" si="3022"/>
        <v>0</v>
      </c>
      <c r="Q2806" s="389"/>
      <c r="R2806" s="389"/>
      <c r="S2806" s="389"/>
      <c r="T2806" s="389"/>
      <c r="U2806" s="389"/>
      <c r="V2806" s="607"/>
      <c r="W2806" s="607"/>
      <c r="X2806" s="607"/>
      <c r="Y2806" s="607"/>
      <c r="Z2806" s="607"/>
      <c r="AA2806" s="607"/>
      <c r="AB2806" s="607"/>
      <c r="AC2806" s="607"/>
      <c r="AD2806" s="2006"/>
      <c r="AE2806" s="607"/>
      <c r="AF2806" s="3022"/>
      <c r="AG2806" s="607"/>
      <c r="AH2806" s="607"/>
      <c r="AI2806" s="607"/>
      <c r="AJ2806" s="607"/>
      <c r="AK2806" s="2010"/>
      <c r="AL2806" s="3559"/>
      <c r="AM2806" s="3928"/>
      <c r="AN2806" s="2006"/>
      <c r="AO2806" s="4305">
        <f t="shared" si="2968"/>
        <v>0</v>
      </c>
      <c r="AP2806" s="4305"/>
    </row>
    <row r="2807" spans="1:42" x14ac:dyDescent="0.25">
      <c r="B2807" s="2535" t="s">
        <v>213</v>
      </c>
      <c r="C2807" s="2223"/>
      <c r="D2807" s="346"/>
      <c r="E2807" s="613"/>
      <c r="F2807" s="4034"/>
      <c r="G2807" s="613">
        <f t="shared" si="3020"/>
        <v>0</v>
      </c>
      <c r="H2807" s="366">
        <f>E2807/12*$B$4</f>
        <v>0</v>
      </c>
      <c r="I2807" s="366"/>
      <c r="J2807" s="309"/>
      <c r="K2807" s="3419"/>
      <c r="L2807" s="101"/>
      <c r="M2807" s="101"/>
      <c r="N2807" s="389"/>
      <c r="O2807" s="3896"/>
      <c r="P2807" s="389">
        <f t="shared" si="3022"/>
        <v>0</v>
      </c>
      <c r="Q2807" s="389"/>
      <c r="R2807" s="389"/>
      <c r="S2807" s="389"/>
      <c r="T2807" s="389"/>
      <c r="U2807" s="389"/>
      <c r="V2807" s="607"/>
      <c r="W2807" s="607"/>
      <c r="X2807" s="607"/>
      <c r="Y2807" s="607"/>
      <c r="Z2807" s="607"/>
      <c r="AA2807" s="607"/>
      <c r="AB2807" s="607">
        <v>238.42818</v>
      </c>
      <c r="AC2807" s="607">
        <v>238.42818</v>
      </c>
      <c r="AD2807" s="3309">
        <f>V2807/12*$B$4+(W2807-V2807)/11*6+(X2807-W2807)/10*5+(Y2807-X2807)/9*4+(Z2807-Y2807)/8*3+(AA2807-Z2807)/7*2+(AB2807-AA2807)/6*1+(AC2807-AB2807)</f>
        <v>39.738030000000002</v>
      </c>
      <c r="AE2807" s="607">
        <f>AK2807-AJ2807-AG2807</f>
        <v>0</v>
      </c>
      <c r="AF2807" s="3022"/>
      <c r="AG2807" s="607"/>
      <c r="AH2807" s="607">
        <f>AE2807-AD2807</f>
        <v>-39.738030000000002</v>
      </c>
      <c r="AI2807" s="607"/>
      <c r="AJ2807" s="607">
        <v>0</v>
      </c>
      <c r="AK2807" s="2010"/>
      <c r="AL2807" s="3559"/>
      <c r="AM2807" s="3928"/>
      <c r="AN2807" s="2006"/>
      <c r="AO2807" s="4305">
        <f t="shared" si="2968"/>
        <v>238428.18</v>
      </c>
      <c r="AP2807" s="4305"/>
    </row>
    <row r="2808" spans="1:42" ht="29.25" x14ac:dyDescent="0.25">
      <c r="A2808" s="47">
        <v>1</v>
      </c>
      <c r="B2808" s="2513" t="s">
        <v>476</v>
      </c>
      <c r="C2808" s="2223"/>
      <c r="D2808" s="346"/>
      <c r="E2808" s="613">
        <f>E2815</f>
        <v>846</v>
      </c>
      <c r="F2808" s="4034">
        <f>F2815</f>
        <v>846</v>
      </c>
      <c r="G2808" s="613">
        <f t="shared" si="3020"/>
        <v>0</v>
      </c>
      <c r="H2808" s="69">
        <f t="shared" ref="H2808:I2808" si="3069">H2815</f>
        <v>0</v>
      </c>
      <c r="I2808" s="366">
        <f t="shared" si="3069"/>
        <v>0</v>
      </c>
      <c r="J2808" s="309" t="e">
        <f>I2808/H2808*100</f>
        <v>#DIV/0!</v>
      </c>
      <c r="K2808" s="3419"/>
      <c r="L2808" s="101"/>
      <c r="M2808" s="101"/>
      <c r="N2808" s="389"/>
      <c r="O2808" s="3896"/>
      <c r="P2808" s="389">
        <f t="shared" si="3022"/>
        <v>0</v>
      </c>
      <c r="Q2808" s="389"/>
      <c r="R2808" s="389"/>
      <c r="S2808" s="389"/>
      <c r="T2808" s="389"/>
      <c r="U2808" s="389"/>
      <c r="V2808" s="607"/>
      <c r="W2808" s="607"/>
      <c r="X2808" s="607"/>
      <c r="Y2808" s="607"/>
      <c r="Z2808" s="607"/>
      <c r="AA2808" s="607"/>
      <c r="AB2808" s="607"/>
      <c r="AC2808" s="607"/>
      <c r="AD2808" s="2006"/>
      <c r="AE2808" s="607"/>
      <c r="AF2808" s="3022"/>
      <c r="AG2808" s="607"/>
      <c r="AH2808" s="607"/>
      <c r="AI2808" s="607"/>
      <c r="AJ2808" s="607"/>
      <c r="AK2808" s="2010"/>
      <c r="AL2808" s="3559"/>
      <c r="AM2808" s="3928"/>
      <c r="AN2808" s="2006"/>
      <c r="AO2808" s="4305">
        <f t="shared" si="2968"/>
        <v>0</v>
      </c>
      <c r="AP2808" s="4305"/>
    </row>
    <row r="2809" spans="1:42" x14ac:dyDescent="0.25">
      <c r="A2809" s="47">
        <v>1</v>
      </c>
      <c r="B2809" s="4" t="s">
        <v>464</v>
      </c>
      <c r="C2809" s="2169"/>
      <c r="D2809" s="346"/>
      <c r="E2809" s="613"/>
      <c r="F2809" s="4034"/>
      <c r="G2809" s="613">
        <f t="shared" si="3020"/>
        <v>0</v>
      </c>
      <c r="H2809" s="69"/>
      <c r="I2809" s="366"/>
      <c r="J2809" s="309"/>
      <c r="K2809" s="3419"/>
      <c r="L2809" s="101"/>
      <c r="M2809" s="101"/>
      <c r="N2809" s="389"/>
      <c r="O2809" s="3896"/>
      <c r="P2809" s="389">
        <f t="shared" si="3022"/>
        <v>0</v>
      </c>
      <c r="Q2809" s="389"/>
      <c r="R2809" s="389"/>
      <c r="S2809" s="389"/>
      <c r="T2809" s="389"/>
      <c r="U2809" s="389"/>
      <c r="V2809" s="607"/>
      <c r="W2809" s="607"/>
      <c r="X2809" s="607"/>
      <c r="Y2809" s="607"/>
      <c r="Z2809" s="607"/>
      <c r="AA2809" s="607"/>
      <c r="AB2809" s="607"/>
      <c r="AC2809" s="607"/>
      <c r="AD2809" s="2006"/>
      <c r="AE2809" s="607"/>
      <c r="AF2809" s="3022"/>
      <c r="AG2809" s="607"/>
      <c r="AH2809" s="607"/>
      <c r="AI2809" s="607"/>
      <c r="AJ2809" s="607"/>
      <c r="AK2809" s="2010"/>
      <c r="AL2809" s="3559"/>
      <c r="AM2809" s="3928"/>
      <c r="AN2809" s="2006"/>
      <c r="AO2809" s="4305">
        <f t="shared" si="2968"/>
        <v>0</v>
      </c>
      <c r="AP2809" s="4305"/>
    </row>
    <row r="2810" spans="1:42" ht="30" x14ac:dyDescent="0.25">
      <c r="A2810" s="47">
        <v>1</v>
      </c>
      <c r="B2810" s="2536" t="s">
        <v>465</v>
      </c>
      <c r="C2810" s="2298"/>
      <c r="D2810" s="346"/>
      <c r="E2810" s="613"/>
      <c r="F2810" s="4034"/>
      <c r="G2810" s="613">
        <f t="shared" si="3020"/>
        <v>0</v>
      </c>
      <c r="H2810" s="69"/>
      <c r="I2810" s="366"/>
      <c r="J2810" s="309"/>
      <c r="K2810" s="3419"/>
      <c r="L2810" s="101"/>
      <c r="M2810" s="101"/>
      <c r="N2810" s="389"/>
      <c r="O2810" s="3896"/>
      <c r="P2810" s="389">
        <f t="shared" si="3022"/>
        <v>0</v>
      </c>
      <c r="Q2810" s="389"/>
      <c r="R2810" s="389"/>
      <c r="S2810" s="389"/>
      <c r="T2810" s="389"/>
      <c r="U2810" s="389"/>
      <c r="V2810" s="607"/>
      <c r="W2810" s="607"/>
      <c r="X2810" s="607"/>
      <c r="Y2810" s="607"/>
      <c r="Z2810" s="607"/>
      <c r="AA2810" s="607"/>
      <c r="AB2810" s="607"/>
      <c r="AC2810" s="607"/>
      <c r="AD2810" s="2006"/>
      <c r="AE2810" s="607"/>
      <c r="AF2810" s="3022"/>
      <c r="AG2810" s="607"/>
      <c r="AH2810" s="607"/>
      <c r="AI2810" s="607"/>
      <c r="AJ2810" s="607"/>
      <c r="AK2810" s="2010"/>
      <c r="AL2810" s="3559"/>
      <c r="AM2810" s="3928"/>
      <c r="AN2810" s="2006"/>
      <c r="AO2810" s="4305">
        <f t="shared" si="2968"/>
        <v>0</v>
      </c>
      <c r="AP2810" s="4305"/>
    </row>
    <row r="2811" spans="1:42" s="201" customFormat="1" x14ac:dyDescent="0.25">
      <c r="A2811" s="47">
        <v>1</v>
      </c>
      <c r="B2811" s="4" t="s">
        <v>466</v>
      </c>
      <c r="C2811" s="2223"/>
      <c r="D2811" s="346"/>
      <c r="E2811" s="613"/>
      <c r="F2811" s="4034"/>
      <c r="G2811" s="613">
        <f t="shared" si="3020"/>
        <v>0</v>
      </c>
      <c r="H2811" s="69"/>
      <c r="I2811" s="366"/>
      <c r="J2811" s="309"/>
      <c r="K2811" s="3419"/>
      <c r="L2811" s="101"/>
      <c r="M2811" s="101"/>
      <c r="N2811" s="389"/>
      <c r="O2811" s="3896"/>
      <c r="P2811" s="389">
        <f t="shared" si="3022"/>
        <v>0</v>
      </c>
      <c r="Q2811" s="389"/>
      <c r="R2811" s="389"/>
      <c r="S2811" s="389"/>
      <c r="T2811" s="389"/>
      <c r="U2811" s="389"/>
      <c r="V2811" s="1889"/>
      <c r="W2811" s="1889"/>
      <c r="X2811" s="1889"/>
      <c r="Y2811" s="1889"/>
      <c r="Z2811" s="1889"/>
      <c r="AA2811" s="1889"/>
      <c r="AB2811" s="1889"/>
      <c r="AC2811" s="1889"/>
      <c r="AD2811" s="3313"/>
      <c r="AE2811" s="607"/>
      <c r="AF2811" s="3023"/>
      <c r="AG2811" s="1889"/>
      <c r="AH2811" s="607"/>
      <c r="AI2811" s="607"/>
      <c r="AJ2811" s="607"/>
      <c r="AK2811" s="2011"/>
      <c r="AL2811" s="3560"/>
      <c r="AM2811" s="3928"/>
      <c r="AN2811" s="3313"/>
      <c r="AO2811" s="4305">
        <f t="shared" si="2968"/>
        <v>0</v>
      </c>
      <c r="AP2811" s="4305"/>
    </row>
    <row r="2812" spans="1:42" ht="30" x14ac:dyDescent="0.25">
      <c r="A2812" s="47">
        <v>1</v>
      </c>
      <c r="B2812" s="4" t="s">
        <v>492</v>
      </c>
      <c r="C2812" s="382"/>
      <c r="D2812" s="430"/>
      <c r="E2812" s="614"/>
      <c r="F2812" s="4025"/>
      <c r="G2812" s="614">
        <f t="shared" si="3020"/>
        <v>0</v>
      </c>
      <c r="H2812" s="329"/>
      <c r="I2812" s="329"/>
      <c r="J2812" s="102"/>
      <c r="K2812" s="3460"/>
      <c r="L2812" s="101"/>
      <c r="M2812" s="101"/>
      <c r="N2812" s="389"/>
      <c r="O2812" s="3896"/>
      <c r="P2812" s="389">
        <f t="shared" si="3022"/>
        <v>0</v>
      </c>
      <c r="Q2812" s="389"/>
      <c r="R2812" s="389"/>
      <c r="S2812" s="389"/>
      <c r="T2812" s="389"/>
      <c r="U2812" s="389"/>
      <c r="V2812" s="1889"/>
      <c r="W2812" s="1889"/>
      <c r="X2812" s="1889"/>
      <c r="Y2812" s="1889"/>
      <c r="Z2812" s="1889"/>
      <c r="AA2812" s="1889"/>
      <c r="AB2812" s="1889"/>
      <c r="AC2812" s="1889"/>
      <c r="AD2812" s="2006">
        <f>V2812/12*$B$4</f>
        <v>0</v>
      </c>
      <c r="AE2812" s="719">
        <f>AK2812-AJ2812</f>
        <v>0</v>
      </c>
      <c r="AF2812" s="3022"/>
      <c r="AG2812" s="719"/>
      <c r="AH2812" s="719">
        <f>AE2812-AD2812</f>
        <v>0</v>
      </c>
      <c r="AI2812" s="719"/>
      <c r="AJ2812" s="719"/>
      <c r="AK2812" s="2011"/>
      <c r="AL2812" s="3560"/>
      <c r="AM2812" s="3916"/>
      <c r="AN2812" s="3313"/>
      <c r="AO2812" s="4305">
        <f t="shared" si="2968"/>
        <v>0</v>
      </c>
      <c r="AP2812" s="4305"/>
    </row>
    <row r="2813" spans="1:42" ht="75" x14ac:dyDescent="0.25">
      <c r="A2813" s="47">
        <v>1</v>
      </c>
      <c r="B2813" s="4" t="s">
        <v>468</v>
      </c>
      <c r="C2813" s="2223"/>
      <c r="D2813" s="346"/>
      <c r="E2813" s="613"/>
      <c r="F2813" s="4034"/>
      <c r="G2813" s="613">
        <f t="shared" si="3020"/>
        <v>0</v>
      </c>
      <c r="H2813" s="366"/>
      <c r="I2813" s="366"/>
      <c r="J2813" s="309"/>
      <c r="K2813" s="3419"/>
      <c r="L2813" s="101"/>
      <c r="M2813" s="101"/>
      <c r="N2813" s="389"/>
      <c r="O2813" s="3896"/>
      <c r="P2813" s="389">
        <f t="shared" si="3022"/>
        <v>0</v>
      </c>
      <c r="Q2813" s="389"/>
      <c r="R2813" s="389"/>
      <c r="S2813" s="389"/>
      <c r="T2813" s="389"/>
      <c r="U2813" s="389"/>
      <c r="V2813" s="607"/>
      <c r="W2813" s="607"/>
      <c r="X2813" s="607"/>
      <c r="Y2813" s="607"/>
      <c r="Z2813" s="607"/>
      <c r="AA2813" s="607"/>
      <c r="AB2813" s="607"/>
      <c r="AC2813" s="607"/>
      <c r="AD2813" s="2006"/>
      <c r="AE2813" s="607"/>
      <c r="AF2813" s="3022"/>
      <c r="AG2813" s="607"/>
      <c r="AH2813" s="607"/>
      <c r="AI2813" s="607"/>
      <c r="AJ2813" s="607"/>
      <c r="AK2813" s="2010"/>
      <c r="AL2813" s="3559"/>
      <c r="AM2813" s="3928"/>
      <c r="AN2813" s="2006"/>
      <c r="AO2813" s="4305">
        <f t="shared" si="2968"/>
        <v>0</v>
      </c>
      <c r="AP2813" s="4305"/>
    </row>
    <row r="2814" spans="1:42" ht="45" x14ac:dyDescent="0.25">
      <c r="A2814" s="47">
        <v>1</v>
      </c>
      <c r="B2814" s="2537" t="s">
        <v>469</v>
      </c>
      <c r="C2814" s="2223"/>
      <c r="D2814" s="346"/>
      <c r="E2814" s="613"/>
      <c r="F2814" s="4034"/>
      <c r="G2814" s="613">
        <f t="shared" si="3020"/>
        <v>0</v>
      </c>
      <c r="H2814" s="69"/>
      <c r="I2814" s="366"/>
      <c r="J2814" s="309"/>
      <c r="K2814" s="3419"/>
      <c r="L2814" s="101"/>
      <c r="M2814" s="101"/>
      <c r="N2814" s="389"/>
      <c r="O2814" s="3896"/>
      <c r="P2814" s="389">
        <f t="shared" si="3022"/>
        <v>0</v>
      </c>
      <c r="Q2814" s="389"/>
      <c r="R2814" s="389"/>
      <c r="S2814" s="389"/>
      <c r="T2814" s="389"/>
      <c r="U2814" s="389"/>
      <c r="V2814" s="607"/>
      <c r="W2814" s="607"/>
      <c r="X2814" s="607"/>
      <c r="Y2814" s="607"/>
      <c r="Z2814" s="607"/>
      <c r="AA2814" s="607"/>
      <c r="AB2814" s="607"/>
      <c r="AC2814" s="607"/>
      <c r="AD2814" s="2006"/>
      <c r="AE2814" s="607"/>
      <c r="AF2814" s="3022"/>
      <c r="AG2814" s="607"/>
      <c r="AH2814" s="607"/>
      <c r="AI2814" s="607"/>
      <c r="AJ2814" s="607"/>
      <c r="AK2814" s="2010"/>
      <c r="AL2814" s="3559"/>
      <c r="AM2814" s="3928"/>
      <c r="AN2814" s="2006"/>
      <c r="AO2814" s="4305">
        <f t="shared" si="2968"/>
        <v>0</v>
      </c>
      <c r="AP2814" s="4305"/>
    </row>
    <row r="2815" spans="1:42" ht="45" x14ac:dyDescent="0.25">
      <c r="B2815" s="2537" t="s">
        <v>562</v>
      </c>
      <c r="C2815" s="2223"/>
      <c r="D2815" s="346"/>
      <c r="E2815" s="613">
        <v>846</v>
      </c>
      <c r="F2815" s="4034">
        <v>846</v>
      </c>
      <c r="G2815" s="613">
        <f t="shared" si="3020"/>
        <v>0</v>
      </c>
      <c r="H2815" s="69"/>
      <c r="I2815" s="366"/>
      <c r="J2815" s="309"/>
      <c r="K2815" s="3419"/>
      <c r="L2815" s="101"/>
      <c r="M2815" s="101"/>
      <c r="N2815" s="389"/>
      <c r="O2815" s="3896"/>
      <c r="P2815" s="389">
        <f t="shared" si="3022"/>
        <v>0</v>
      </c>
      <c r="Q2815" s="389"/>
      <c r="R2815" s="389"/>
      <c r="S2815" s="389"/>
      <c r="T2815" s="389"/>
      <c r="U2815" s="389"/>
      <c r="V2815" s="607"/>
      <c r="W2815" s="607"/>
      <c r="X2815" s="607"/>
      <c r="Y2815" s="607"/>
      <c r="Z2815" s="607"/>
      <c r="AA2815" s="607"/>
      <c r="AB2815" s="607"/>
      <c r="AC2815" s="607"/>
      <c r="AD2815" s="2006"/>
      <c r="AE2815" s="607"/>
      <c r="AF2815" s="3022"/>
      <c r="AG2815" s="607"/>
      <c r="AH2815" s="607"/>
      <c r="AI2815" s="607"/>
      <c r="AJ2815" s="607"/>
      <c r="AK2815" s="2010"/>
      <c r="AL2815" s="3559"/>
      <c r="AM2815" s="3928"/>
      <c r="AN2815" s="2006"/>
      <c r="AO2815" s="4305">
        <f t="shared" si="2968"/>
        <v>0</v>
      </c>
      <c r="AP2815" s="4305"/>
    </row>
    <row r="2816" spans="1:42" ht="29.25" x14ac:dyDescent="0.25">
      <c r="A2816" s="47">
        <v>1</v>
      </c>
      <c r="B2816" s="2513" t="s">
        <v>477</v>
      </c>
      <c r="C2816" s="2223"/>
      <c r="D2816" s="346"/>
      <c r="E2816" s="613"/>
      <c r="F2816" s="4034"/>
      <c r="G2816" s="613">
        <f t="shared" si="3020"/>
        <v>0</v>
      </c>
      <c r="H2816" s="366"/>
      <c r="I2816" s="366"/>
      <c r="J2816" s="309"/>
      <c r="K2816" s="3419"/>
      <c r="L2816" s="101"/>
      <c r="M2816" s="101"/>
      <c r="N2816" s="389"/>
      <c r="O2816" s="3896"/>
      <c r="P2816" s="389">
        <f t="shared" si="3022"/>
        <v>0</v>
      </c>
      <c r="Q2816" s="389"/>
      <c r="R2816" s="389"/>
      <c r="S2816" s="389"/>
      <c r="T2816" s="389"/>
      <c r="U2816" s="389"/>
      <c r="V2816" s="607"/>
      <c r="W2816" s="607"/>
      <c r="X2816" s="607"/>
      <c r="Y2816" s="607"/>
      <c r="Z2816" s="607"/>
      <c r="AA2816" s="607"/>
      <c r="AB2816" s="607"/>
      <c r="AC2816" s="607"/>
      <c r="AD2816" s="2006"/>
      <c r="AE2816" s="607"/>
      <c r="AF2816" s="3022"/>
      <c r="AG2816" s="607"/>
      <c r="AH2816" s="607"/>
      <c r="AI2816" s="607"/>
      <c r="AJ2816" s="607"/>
      <c r="AK2816" s="2010"/>
      <c r="AL2816" s="3559"/>
      <c r="AM2816" s="3928"/>
      <c r="AN2816" s="2006"/>
      <c r="AO2816" s="4305">
        <f t="shared" si="2968"/>
        <v>0</v>
      </c>
      <c r="AP2816" s="4305"/>
    </row>
    <row r="2817" spans="1:42" x14ac:dyDescent="0.25">
      <c r="A2817" s="47">
        <v>1</v>
      </c>
      <c r="B2817" s="2513" t="s">
        <v>493</v>
      </c>
      <c r="C2817" s="2223"/>
      <c r="D2817" s="346"/>
      <c r="E2817" s="613"/>
      <c r="F2817" s="4034"/>
      <c r="G2817" s="613">
        <f t="shared" si="3020"/>
        <v>0</v>
      </c>
      <c r="H2817" s="69"/>
      <c r="I2817" s="366"/>
      <c r="J2817" s="309"/>
      <c r="K2817" s="3419"/>
      <c r="L2817" s="101"/>
      <c r="M2817" s="101"/>
      <c r="N2817" s="389"/>
      <c r="O2817" s="3896"/>
      <c r="P2817" s="389">
        <f t="shared" si="3022"/>
        <v>0</v>
      </c>
      <c r="Q2817" s="389"/>
      <c r="R2817" s="389"/>
      <c r="S2817" s="389"/>
      <c r="T2817" s="389"/>
      <c r="U2817" s="389"/>
      <c r="V2817" s="607"/>
      <c r="W2817" s="607"/>
      <c r="X2817" s="607"/>
      <c r="Y2817" s="607"/>
      <c r="Z2817" s="607"/>
      <c r="AA2817" s="607"/>
      <c r="AB2817" s="607"/>
      <c r="AC2817" s="607"/>
      <c r="AD2817" s="2006"/>
      <c r="AE2817" s="607"/>
      <c r="AF2817" s="3022"/>
      <c r="AG2817" s="607"/>
      <c r="AH2817" s="607"/>
      <c r="AI2817" s="607"/>
      <c r="AJ2817" s="607"/>
      <c r="AK2817" s="2010"/>
      <c r="AL2817" s="3559"/>
      <c r="AM2817" s="3928"/>
      <c r="AN2817" s="2006"/>
      <c r="AO2817" s="4305">
        <f t="shared" si="2968"/>
        <v>0</v>
      </c>
      <c r="AP2817" s="4305"/>
    </row>
    <row r="2818" spans="1:42" x14ac:dyDescent="0.25">
      <c r="A2818" s="47">
        <v>1</v>
      </c>
      <c r="B2818" s="4" t="s">
        <v>494</v>
      </c>
      <c r="C2818" s="2223"/>
      <c r="D2818" s="346"/>
      <c r="E2818" s="613"/>
      <c r="F2818" s="4034"/>
      <c r="G2818" s="613">
        <f t="shared" si="3020"/>
        <v>0</v>
      </c>
      <c r="H2818" s="69"/>
      <c r="I2818" s="366"/>
      <c r="J2818" s="309"/>
      <c r="K2818" s="3419"/>
      <c r="L2818" s="101"/>
      <c r="M2818" s="101"/>
      <c r="N2818" s="389"/>
      <c r="O2818" s="3896"/>
      <c r="P2818" s="389">
        <f t="shared" si="3022"/>
        <v>0</v>
      </c>
      <c r="Q2818" s="389"/>
      <c r="R2818" s="389"/>
      <c r="S2818" s="389"/>
      <c r="T2818" s="389"/>
      <c r="U2818" s="389"/>
      <c r="V2818" s="607"/>
      <c r="W2818" s="607"/>
      <c r="X2818" s="607"/>
      <c r="Y2818" s="607"/>
      <c r="Z2818" s="607"/>
      <c r="AA2818" s="607"/>
      <c r="AB2818" s="607"/>
      <c r="AC2818" s="607"/>
      <c r="AD2818" s="2006"/>
      <c r="AE2818" s="607"/>
      <c r="AF2818" s="3022"/>
      <c r="AG2818" s="607"/>
      <c r="AH2818" s="607"/>
      <c r="AI2818" s="607"/>
      <c r="AJ2818" s="607"/>
      <c r="AK2818" s="2010"/>
      <c r="AL2818" s="3559"/>
      <c r="AM2818" s="3928"/>
      <c r="AN2818" s="2006"/>
      <c r="AO2818" s="4305">
        <f t="shared" si="2968"/>
        <v>0</v>
      </c>
      <c r="AP2818" s="4305"/>
    </row>
    <row r="2819" spans="1:42" x14ac:dyDescent="0.25">
      <c r="A2819" s="47">
        <v>1</v>
      </c>
      <c r="B2819" s="2538" t="s">
        <v>495</v>
      </c>
      <c r="C2819" s="2223"/>
      <c r="D2819" s="346"/>
      <c r="E2819" s="613"/>
      <c r="F2819" s="4034"/>
      <c r="G2819" s="613">
        <f t="shared" si="3020"/>
        <v>0</v>
      </c>
      <c r="H2819" s="69"/>
      <c r="I2819" s="366"/>
      <c r="J2819" s="309"/>
      <c r="K2819" s="3419"/>
      <c r="L2819" s="101"/>
      <c r="M2819" s="101"/>
      <c r="N2819" s="389"/>
      <c r="O2819" s="3896"/>
      <c r="P2819" s="389">
        <f t="shared" si="3022"/>
        <v>0</v>
      </c>
      <c r="Q2819" s="389"/>
      <c r="R2819" s="389"/>
      <c r="S2819" s="389"/>
      <c r="T2819" s="389"/>
      <c r="U2819" s="389"/>
      <c r="V2819" s="607"/>
      <c r="W2819" s="607"/>
      <c r="X2819" s="607"/>
      <c r="Y2819" s="607"/>
      <c r="Z2819" s="607"/>
      <c r="AA2819" s="607"/>
      <c r="AB2819" s="607"/>
      <c r="AC2819" s="607"/>
      <c r="AD2819" s="2006"/>
      <c r="AE2819" s="607"/>
      <c r="AF2819" s="3022"/>
      <c r="AG2819" s="607"/>
      <c r="AH2819" s="607"/>
      <c r="AI2819" s="607"/>
      <c r="AJ2819" s="607"/>
      <c r="AK2819" s="2010"/>
      <c r="AL2819" s="3559"/>
      <c r="AM2819" s="3928"/>
      <c r="AN2819" s="2006"/>
      <c r="AO2819" s="4305">
        <f t="shared" ref="AO2819:AO2882" si="3070">AB2819*1000</f>
        <v>0</v>
      </c>
      <c r="AP2819" s="4305"/>
    </row>
    <row r="2820" spans="1:42" ht="43.5" x14ac:dyDescent="0.25">
      <c r="A2820" s="47">
        <v>1</v>
      </c>
      <c r="B2820" s="2513" t="s">
        <v>470</v>
      </c>
      <c r="C2820" s="2223"/>
      <c r="D2820" s="346"/>
      <c r="E2820" s="613">
        <v>2396</v>
      </c>
      <c r="F2820" s="4034">
        <v>2396</v>
      </c>
      <c r="G2820" s="613">
        <f t="shared" si="3020"/>
        <v>0</v>
      </c>
      <c r="H2820" s="69">
        <f>ROUND(E2820/12*$B$4,0)</f>
        <v>1398</v>
      </c>
      <c r="I2820" s="366">
        <v>1830</v>
      </c>
      <c r="J2820" s="309">
        <f>I2820/H2820*100</f>
        <v>130.90128755364807</v>
      </c>
      <c r="K2820" s="3419">
        <v>13</v>
      </c>
      <c r="L2820" s="101"/>
      <c r="M2820" s="101"/>
      <c r="N2820" s="389"/>
      <c r="O2820" s="3896"/>
      <c r="P2820" s="389">
        <f t="shared" si="3022"/>
        <v>0</v>
      </c>
      <c r="Q2820" s="389"/>
      <c r="R2820" s="389"/>
      <c r="S2820" s="389"/>
      <c r="T2820" s="389"/>
      <c r="U2820" s="389"/>
      <c r="V2820" s="607"/>
      <c r="W2820" s="607"/>
      <c r="X2820" s="607"/>
      <c r="Y2820" s="607"/>
      <c r="Z2820" s="607"/>
      <c r="AA2820" s="607"/>
      <c r="AB2820" s="607"/>
      <c r="AC2820" s="607"/>
      <c r="AD2820" s="2006"/>
      <c r="AE2820" s="607"/>
      <c r="AF2820" s="3022"/>
      <c r="AG2820" s="607"/>
      <c r="AH2820" s="607"/>
      <c r="AI2820" s="607"/>
      <c r="AJ2820" s="607"/>
      <c r="AK2820" s="2010"/>
      <c r="AL2820" s="3559"/>
      <c r="AM2820" s="3928"/>
      <c r="AN2820" s="2006"/>
      <c r="AO2820" s="4305">
        <f t="shared" si="3070"/>
        <v>0</v>
      </c>
      <c r="AP2820" s="4305"/>
    </row>
    <row r="2821" spans="1:42" ht="30" x14ac:dyDescent="0.25">
      <c r="A2821" s="47">
        <v>1</v>
      </c>
      <c r="B2821" s="2507" t="s">
        <v>208</v>
      </c>
      <c r="C2821" s="2223"/>
      <c r="D2821" s="346"/>
      <c r="E2821" s="613"/>
      <c r="F2821" s="4034"/>
      <c r="G2821" s="613">
        <f t="shared" si="3020"/>
        <v>0</v>
      </c>
      <c r="H2821" s="366"/>
      <c r="I2821" s="366"/>
      <c r="J2821" s="309"/>
      <c r="K2821" s="3419"/>
      <c r="L2821" s="101"/>
      <c r="M2821" s="101"/>
      <c r="N2821" s="389"/>
      <c r="O2821" s="3896"/>
      <c r="P2821" s="389">
        <f t="shared" si="3022"/>
        <v>0</v>
      </c>
      <c r="Q2821" s="389"/>
      <c r="R2821" s="389"/>
      <c r="S2821" s="389"/>
      <c r="T2821" s="389"/>
      <c r="U2821" s="389"/>
      <c r="V2821" s="607"/>
      <c r="W2821" s="607"/>
      <c r="X2821" s="607"/>
      <c r="Y2821" s="607"/>
      <c r="Z2821" s="607"/>
      <c r="AA2821" s="607"/>
      <c r="AB2821" s="607"/>
      <c r="AC2821" s="607"/>
      <c r="AD2821" s="2006"/>
      <c r="AE2821" s="607"/>
      <c r="AF2821" s="3022"/>
      <c r="AG2821" s="607"/>
      <c r="AH2821" s="607"/>
      <c r="AI2821" s="607"/>
      <c r="AJ2821" s="607"/>
      <c r="AK2821" s="2010"/>
      <c r="AL2821" s="3559"/>
      <c r="AM2821" s="3928"/>
      <c r="AN2821" s="2006"/>
      <c r="AO2821" s="4305">
        <f t="shared" si="3070"/>
        <v>0</v>
      </c>
      <c r="AP2821" s="4305"/>
    </row>
    <row r="2822" spans="1:42" ht="86.25" x14ac:dyDescent="0.25">
      <c r="A2822" s="47">
        <v>1</v>
      </c>
      <c r="B2822" s="2513" t="s">
        <v>478</v>
      </c>
      <c r="C2822" s="2223"/>
      <c r="D2822" s="346"/>
      <c r="E2822" s="613">
        <v>1000</v>
      </c>
      <c r="F2822" s="4034">
        <v>1000</v>
      </c>
      <c r="G2822" s="613">
        <f t="shared" si="3020"/>
        <v>0</v>
      </c>
      <c r="H2822" s="69">
        <f>ROUND(E2822/12*$B$4,0)</f>
        <v>583</v>
      </c>
      <c r="I2822" s="366">
        <v>1100</v>
      </c>
      <c r="J2822" s="309">
        <f t="shared" ref="J2822:J2830" si="3071">I2822/H2822*100</f>
        <v>188.67924528301887</v>
      </c>
      <c r="K2822" s="3419">
        <v>8</v>
      </c>
      <c r="L2822" s="101"/>
      <c r="M2822" s="101"/>
      <c r="N2822" s="389"/>
      <c r="O2822" s="3896"/>
      <c r="P2822" s="389">
        <f t="shared" si="3022"/>
        <v>0</v>
      </c>
      <c r="Q2822" s="389"/>
      <c r="R2822" s="389"/>
      <c r="S2822" s="389"/>
      <c r="T2822" s="389"/>
      <c r="U2822" s="389"/>
      <c r="V2822" s="607"/>
      <c r="W2822" s="607"/>
      <c r="X2822" s="607"/>
      <c r="Y2822" s="607"/>
      <c r="Z2822" s="607"/>
      <c r="AA2822" s="607"/>
      <c r="AB2822" s="607"/>
      <c r="AC2822" s="607"/>
      <c r="AD2822" s="2006"/>
      <c r="AE2822" s="607"/>
      <c r="AF2822" s="3022"/>
      <c r="AG2822" s="607"/>
      <c r="AH2822" s="607"/>
      <c r="AI2822" s="607"/>
      <c r="AJ2822" s="607"/>
      <c r="AK2822" s="2010"/>
      <c r="AL2822" s="3559"/>
      <c r="AM2822" s="3928"/>
      <c r="AN2822" s="2006"/>
      <c r="AO2822" s="4305">
        <f t="shared" si="3070"/>
        <v>0</v>
      </c>
      <c r="AP2822" s="4305"/>
    </row>
    <row r="2823" spans="1:42" x14ac:dyDescent="0.25">
      <c r="A2823" s="47">
        <v>1</v>
      </c>
      <c r="B2823" s="2499" t="s">
        <v>242</v>
      </c>
      <c r="C2823" s="2223"/>
      <c r="D2823" s="346"/>
      <c r="E2823" s="613">
        <f>E2824+E2825</f>
        <v>1000</v>
      </c>
      <c r="F2823" s="4034">
        <f>F2824+F2825</f>
        <v>1000</v>
      </c>
      <c r="G2823" s="613">
        <f t="shared" si="3020"/>
        <v>0</v>
      </c>
      <c r="H2823" s="69">
        <f t="shared" ref="H2823:I2823" si="3072">H2824+H2825</f>
        <v>583</v>
      </c>
      <c r="I2823" s="1265">
        <f t="shared" si="3072"/>
        <v>1366</v>
      </c>
      <c r="J2823" s="309">
        <f t="shared" si="3071"/>
        <v>234.30531732418527</v>
      </c>
      <c r="K2823" s="3419">
        <f t="shared" ref="K2823" si="3073">K2824+K2825</f>
        <v>0</v>
      </c>
      <c r="L2823" s="101"/>
      <c r="M2823" s="101"/>
      <c r="N2823" s="389"/>
      <c r="O2823" s="3896"/>
      <c r="P2823" s="389">
        <f t="shared" si="3022"/>
        <v>0</v>
      </c>
      <c r="Q2823" s="389"/>
      <c r="R2823" s="389"/>
      <c r="S2823" s="389"/>
      <c r="T2823" s="389"/>
      <c r="U2823" s="389"/>
      <c r="V2823" s="607">
        <v>954.24</v>
      </c>
      <c r="W2823" s="607">
        <v>954.24</v>
      </c>
      <c r="X2823" s="607">
        <v>954.24</v>
      </c>
      <c r="Y2823" s="607">
        <v>954.24</v>
      </c>
      <c r="Z2823" s="607">
        <v>954.24</v>
      </c>
      <c r="AA2823" s="607">
        <v>954.24</v>
      </c>
      <c r="AB2823" s="607">
        <v>954.24</v>
      </c>
      <c r="AC2823" s="607">
        <v>954.24</v>
      </c>
      <c r="AD2823" s="3309">
        <f>V2823/12*$B$4+(W2823-V2823)/11*6+(X2823-W2823)/10*5+(Y2823-X2823)/9*4+(Z2823-Y2823)/8*3+(AA2823-Z2823)/7*2+(AB2823-AA2823)/6*1+(AC2823-AB2823)</f>
        <v>556.64</v>
      </c>
      <c r="AE2823" s="607">
        <f>AK2823-AJ2823-AG2823</f>
        <v>1303.4918399999999</v>
      </c>
      <c r="AF2823" s="3022"/>
      <c r="AG2823" s="607"/>
      <c r="AH2823" s="607">
        <f>AE2823-AD2823</f>
        <v>746.85183999999992</v>
      </c>
      <c r="AI2823" s="607"/>
      <c r="AJ2823" s="607">
        <v>0</v>
      </c>
      <c r="AK2823" s="2010">
        <v>1303.4918399999999</v>
      </c>
      <c r="AL2823" s="3559"/>
      <c r="AM2823" s="3912">
        <f t="shared" ref="AM2823" si="3074">AM2824+AM2825</f>
        <v>0</v>
      </c>
      <c r="AN2823" s="2006"/>
      <c r="AO2823" s="4305">
        <f t="shared" si="3070"/>
        <v>954240</v>
      </c>
      <c r="AP2823" s="4305"/>
    </row>
    <row r="2824" spans="1:42" ht="30" x14ac:dyDescent="0.25">
      <c r="B2824" s="1011" t="s">
        <v>381</v>
      </c>
      <c r="C2824" s="2169"/>
      <c r="D2824" s="346"/>
      <c r="E2824" s="613">
        <v>700</v>
      </c>
      <c r="F2824" s="4034">
        <v>700</v>
      </c>
      <c r="G2824" s="613">
        <f t="shared" si="3020"/>
        <v>0</v>
      </c>
      <c r="H2824" s="69">
        <f>ROUND(E2824/12*$B$4,0)</f>
        <v>408</v>
      </c>
      <c r="I2824" s="69">
        <v>1095</v>
      </c>
      <c r="J2824" s="309">
        <f t="shared" si="3071"/>
        <v>268.38235294117646</v>
      </c>
      <c r="K2824" s="3419"/>
      <c r="L2824" s="101"/>
      <c r="M2824" s="101"/>
      <c r="N2824" s="389"/>
      <c r="O2824" s="3896"/>
      <c r="P2824" s="389">
        <f t="shared" si="3022"/>
        <v>0</v>
      </c>
      <c r="Q2824" s="389"/>
      <c r="R2824" s="389"/>
      <c r="S2824" s="389"/>
      <c r="T2824" s="389"/>
      <c r="U2824" s="389"/>
      <c r="V2824" s="607"/>
      <c r="W2824" s="607"/>
      <c r="X2824" s="607"/>
      <c r="Y2824" s="607"/>
      <c r="Z2824" s="607"/>
      <c r="AA2824" s="607"/>
      <c r="AB2824" s="607"/>
      <c r="AC2824" s="607"/>
      <c r="AD2824" s="3309"/>
      <c r="AE2824" s="607"/>
      <c r="AF2824" s="3022"/>
      <c r="AG2824" s="607"/>
      <c r="AH2824" s="607"/>
      <c r="AI2824" s="607"/>
      <c r="AJ2824" s="607"/>
      <c r="AK2824" s="2010"/>
      <c r="AL2824" s="3559"/>
      <c r="AM2824" s="3832"/>
      <c r="AN2824" s="2006"/>
      <c r="AO2824" s="4305">
        <f t="shared" si="3070"/>
        <v>0</v>
      </c>
      <c r="AP2824" s="4305"/>
    </row>
    <row r="2825" spans="1:42" ht="30" x14ac:dyDescent="0.25">
      <c r="A2825" s="47">
        <v>1</v>
      </c>
      <c r="B2825" s="1011" t="s">
        <v>418</v>
      </c>
      <c r="C2825" s="2223"/>
      <c r="D2825" s="346"/>
      <c r="E2825" s="613">
        <v>300</v>
      </c>
      <c r="F2825" s="4034">
        <v>300</v>
      </c>
      <c r="G2825" s="613">
        <f t="shared" si="3020"/>
        <v>0</v>
      </c>
      <c r="H2825" s="69">
        <f>ROUND(E2825/12*$B$4,0)</f>
        <v>175</v>
      </c>
      <c r="I2825" s="366">
        <v>271</v>
      </c>
      <c r="J2825" s="309">
        <f t="shared" si="3071"/>
        <v>154.85714285714286</v>
      </c>
      <c r="K2825" s="3419"/>
      <c r="L2825" s="101"/>
      <c r="M2825" s="101"/>
      <c r="N2825" s="389"/>
      <c r="O2825" s="3896"/>
      <c r="P2825" s="389">
        <f t="shared" si="3022"/>
        <v>0</v>
      </c>
      <c r="Q2825" s="389"/>
      <c r="R2825" s="389"/>
      <c r="S2825" s="389"/>
      <c r="T2825" s="389"/>
      <c r="U2825" s="389"/>
      <c r="V2825" s="607"/>
      <c r="W2825" s="607"/>
      <c r="X2825" s="607"/>
      <c r="Y2825" s="607"/>
      <c r="Z2825" s="607"/>
      <c r="AA2825" s="607"/>
      <c r="AB2825" s="607"/>
      <c r="AC2825" s="607"/>
      <c r="AD2825" s="2006"/>
      <c r="AE2825" s="607"/>
      <c r="AF2825" s="3022"/>
      <c r="AG2825" s="607"/>
      <c r="AH2825" s="607"/>
      <c r="AI2825" s="607"/>
      <c r="AJ2825" s="607"/>
      <c r="AK2825" s="2010"/>
      <c r="AL2825" s="3559"/>
      <c r="AM2825" s="3928"/>
      <c r="AN2825" s="2006"/>
      <c r="AO2825" s="4305">
        <f t="shared" si="3070"/>
        <v>0</v>
      </c>
      <c r="AP2825" s="4305"/>
    </row>
    <row r="2826" spans="1:42" ht="29.25" x14ac:dyDescent="0.25">
      <c r="A2826" s="47">
        <v>1</v>
      </c>
      <c r="B2826" s="2434" t="s">
        <v>382</v>
      </c>
      <c r="C2826" s="2349"/>
      <c r="D2826" s="346"/>
      <c r="E2826" s="614">
        <f>E2808+E2782</f>
        <v>34907</v>
      </c>
      <c r="F2826" s="4025">
        <f>F2808+F2782</f>
        <v>34907</v>
      </c>
      <c r="G2826" s="614">
        <f t="shared" si="3020"/>
        <v>0</v>
      </c>
      <c r="H2826" s="93">
        <f>H2808+H2782</f>
        <v>19868.916666666668</v>
      </c>
      <c r="I2826" s="93">
        <f>I2808+I2782</f>
        <v>13640.11</v>
      </c>
      <c r="J2826" s="102">
        <f t="shared" si="3071"/>
        <v>68.650496797761988</v>
      </c>
      <c r="K2826" s="3460">
        <f>K2808+K2782</f>
        <v>0</v>
      </c>
      <c r="L2826" s="101"/>
      <c r="M2826" s="101"/>
      <c r="N2826" s="389"/>
      <c r="O2826" s="3896"/>
      <c r="P2826" s="389">
        <f t="shared" si="3022"/>
        <v>0</v>
      </c>
      <c r="Q2826" s="389"/>
      <c r="R2826" s="389"/>
      <c r="S2826" s="389"/>
      <c r="T2826" s="389"/>
      <c r="U2826" s="389"/>
      <c r="V2826" s="607"/>
      <c r="W2826" s="607"/>
      <c r="X2826" s="607"/>
      <c r="Y2826" s="607"/>
      <c r="Z2826" s="607"/>
      <c r="AA2826" s="607"/>
      <c r="AB2826" s="607"/>
      <c r="AC2826" s="607"/>
      <c r="AD2826" s="2006"/>
      <c r="AE2826" s="607"/>
      <c r="AF2826" s="3022"/>
      <c r="AG2826" s="607"/>
      <c r="AH2826" s="607"/>
      <c r="AI2826" s="607"/>
      <c r="AJ2826" s="607"/>
      <c r="AK2826" s="2010"/>
      <c r="AL2826" s="3559"/>
      <c r="AM2826" s="3839">
        <f>AM2808+AM2782</f>
        <v>0</v>
      </c>
      <c r="AN2826" s="2006"/>
      <c r="AO2826" s="4305">
        <f t="shared" si="3070"/>
        <v>0</v>
      </c>
      <c r="AP2826" s="4305"/>
    </row>
    <row r="2827" spans="1:42" ht="43.5" x14ac:dyDescent="0.25">
      <c r="A2827" s="47">
        <v>1</v>
      </c>
      <c r="B2827" s="2434" t="s">
        <v>415</v>
      </c>
      <c r="C2827" s="2169"/>
      <c r="D2827" s="346"/>
      <c r="E2827" s="614">
        <f>E2795</f>
        <v>10636</v>
      </c>
      <c r="F2827" s="4025">
        <f>F2795</f>
        <v>10636</v>
      </c>
      <c r="G2827" s="614">
        <f t="shared" si="3020"/>
        <v>0</v>
      </c>
      <c r="H2827" s="93">
        <f>H2795</f>
        <v>6204.3333333333339</v>
      </c>
      <c r="I2827" s="329">
        <f>I2795</f>
        <v>4146</v>
      </c>
      <c r="J2827" s="102">
        <f t="shared" si="3071"/>
        <v>66.824262612152779</v>
      </c>
      <c r="K2827" s="3460">
        <f>K2795</f>
        <v>0</v>
      </c>
      <c r="L2827" s="101"/>
      <c r="M2827" s="101"/>
      <c r="N2827" s="389"/>
      <c r="O2827" s="3896"/>
      <c r="P2827" s="389">
        <f t="shared" si="3022"/>
        <v>0</v>
      </c>
      <c r="Q2827" s="389"/>
      <c r="R2827" s="389"/>
      <c r="S2827" s="389"/>
      <c r="T2827" s="389"/>
      <c r="U2827" s="389"/>
      <c r="V2827" s="607"/>
      <c r="W2827" s="607"/>
      <c r="X2827" s="607"/>
      <c r="Y2827" s="607"/>
      <c r="Z2827" s="607"/>
      <c r="AA2827" s="607"/>
      <c r="AB2827" s="607"/>
      <c r="AC2827" s="607"/>
      <c r="AD2827" s="2006"/>
      <c r="AE2827" s="607"/>
      <c r="AF2827" s="3022"/>
      <c r="AG2827" s="607"/>
      <c r="AH2827" s="607"/>
      <c r="AI2827" s="607"/>
      <c r="AJ2827" s="607"/>
      <c r="AK2827" s="2010"/>
      <c r="AL2827" s="3559"/>
      <c r="AM2827" s="3916">
        <f>AM2795</f>
        <v>0</v>
      </c>
      <c r="AN2827" s="2006"/>
      <c r="AO2827" s="4305">
        <f t="shared" si="3070"/>
        <v>0</v>
      </c>
      <c r="AP2827" s="4305"/>
    </row>
    <row r="2828" spans="1:42" ht="29.25" x14ac:dyDescent="0.25">
      <c r="A2828" s="47">
        <v>1</v>
      </c>
      <c r="B2828" s="2434" t="s">
        <v>383</v>
      </c>
      <c r="C2828" s="2180"/>
      <c r="D2828" s="432"/>
      <c r="E2828" s="1677">
        <f>E2816+E2791</f>
        <v>26292.106382978724</v>
      </c>
      <c r="F2828" s="4494">
        <f>F2816+F2791</f>
        <v>26292.106382978724</v>
      </c>
      <c r="G2828" s="1677">
        <f t="shared" si="3020"/>
        <v>0</v>
      </c>
      <c r="H2828" s="130">
        <f>H2816+H2791</f>
        <v>15337.062056737588</v>
      </c>
      <c r="I2828" s="435">
        <f>I2816+I2791</f>
        <v>12852.275531914893</v>
      </c>
      <c r="J2828" s="459">
        <f t="shared" si="3071"/>
        <v>83.798810256941451</v>
      </c>
      <c r="K2828" s="3475">
        <f>K2816+K2791</f>
        <v>0</v>
      </c>
      <c r="L2828" s="319"/>
      <c r="M2828" s="319"/>
      <c r="N2828" s="390"/>
      <c r="O2828" s="3926"/>
      <c r="P2828" s="390">
        <f t="shared" si="3022"/>
        <v>0</v>
      </c>
      <c r="Q2828" s="390"/>
      <c r="R2828" s="390"/>
      <c r="S2828" s="390"/>
      <c r="T2828" s="390"/>
      <c r="U2828" s="390"/>
      <c r="V2828" s="1889"/>
      <c r="W2828" s="1889"/>
      <c r="X2828" s="1889"/>
      <c r="Y2828" s="1889"/>
      <c r="Z2828" s="1889"/>
      <c r="AA2828" s="1889"/>
      <c r="AB2828" s="1889"/>
      <c r="AC2828" s="1889"/>
      <c r="AD2828" s="3313"/>
      <c r="AE2828" s="1889"/>
      <c r="AF2828" s="3023"/>
      <c r="AG2828" s="1889"/>
      <c r="AH2828" s="1889"/>
      <c r="AI2828" s="1889"/>
      <c r="AJ2828" s="1889"/>
      <c r="AK2828" s="2011"/>
      <c r="AL2828" s="3560"/>
      <c r="AM2828" s="3957">
        <f>AM2816+AM2791</f>
        <v>0</v>
      </c>
      <c r="AN2828" s="3313"/>
      <c r="AO2828" s="4305">
        <f t="shared" si="3070"/>
        <v>0</v>
      </c>
      <c r="AP2828" s="4305"/>
    </row>
    <row r="2829" spans="1:42" s="201" customFormat="1" ht="29.25" x14ac:dyDescent="0.25">
      <c r="A2829" s="47">
        <v>1</v>
      </c>
      <c r="B2829" s="2434" t="s">
        <v>384</v>
      </c>
      <c r="C2829" s="2180"/>
      <c r="D2829" s="432"/>
      <c r="E2829" s="1677">
        <f>E2820+E2822+E2806</f>
        <v>6396</v>
      </c>
      <c r="F2829" s="4494">
        <f>F2820+F2822+F2806</f>
        <v>6396</v>
      </c>
      <c r="G2829" s="1677">
        <f t="shared" si="3020"/>
        <v>0</v>
      </c>
      <c r="H2829" s="130">
        <f>H2820+H2822+H2806</f>
        <v>3731</v>
      </c>
      <c r="I2829" s="435">
        <f>I2820+I2822+I2806</f>
        <v>3977</v>
      </c>
      <c r="J2829" s="459">
        <f t="shared" si="3071"/>
        <v>106.5934065934066</v>
      </c>
      <c r="K2829" s="3475">
        <f>K2820+K2822+K2806</f>
        <v>21</v>
      </c>
      <c r="L2829" s="319"/>
      <c r="M2829" s="319"/>
      <c r="N2829" s="390"/>
      <c r="O2829" s="3926"/>
      <c r="P2829" s="390">
        <f t="shared" si="3022"/>
        <v>0</v>
      </c>
      <c r="Q2829" s="390"/>
      <c r="R2829" s="390"/>
      <c r="S2829" s="390"/>
      <c r="T2829" s="390"/>
      <c r="U2829" s="390"/>
      <c r="V2829" s="607">
        <v>3192.5796</v>
      </c>
      <c r="W2829" s="607">
        <v>3192.5796</v>
      </c>
      <c r="X2829" s="607">
        <v>3192.5796</v>
      </c>
      <c r="Y2829" s="607">
        <v>3192.5796</v>
      </c>
      <c r="Z2829" s="607">
        <v>3192.5796</v>
      </c>
      <c r="AA2829" s="607">
        <v>3192.5796</v>
      </c>
      <c r="AB2829" s="607">
        <v>3192.5796</v>
      </c>
      <c r="AC2829" s="607">
        <v>3192.5796</v>
      </c>
      <c r="AD2829" s="3309">
        <f>V2829/12*$B$4+(W2829-V2829)/11*6+(X2829-W2829)/10*5+(Y2829-X2829)/9*4+(Z2829-Y2829)/8*3+(AA2829-Z2829)/7*2+(AB2829-AA2829)/6*1+(AC2829-AB2829)</f>
        <v>1862.3380999999999</v>
      </c>
      <c r="AE2829" s="1889">
        <f>AK2829-AJ2829-AG2829</f>
        <v>2754.4046600000001</v>
      </c>
      <c r="AF2829" s="3023"/>
      <c r="AG2829" s="1889"/>
      <c r="AH2829" s="1889">
        <f>AE2829-AD2829</f>
        <v>892.06656000000021</v>
      </c>
      <c r="AI2829" s="1889"/>
      <c r="AJ2829" s="607">
        <v>0</v>
      </c>
      <c r="AK2829" s="2011">
        <v>2754.4046600000001</v>
      </c>
      <c r="AL2829" s="3560">
        <v>18.551400000000001</v>
      </c>
      <c r="AM2829" s="3957">
        <f>AM2820+AM2822+AM2806</f>
        <v>0</v>
      </c>
      <c r="AN2829" s="3313"/>
      <c r="AO2829" s="4305">
        <f t="shared" si="3070"/>
        <v>3192579.6</v>
      </c>
      <c r="AP2829" s="4305"/>
    </row>
    <row r="2830" spans="1:42" x14ac:dyDescent="0.25">
      <c r="A2830" s="47">
        <v>1</v>
      </c>
      <c r="B2830" s="2571" t="s">
        <v>139</v>
      </c>
      <c r="C2830" s="2294"/>
      <c r="D2830" s="466"/>
      <c r="E2830" s="614">
        <f>E2826+E2827+E2829+E2792*2.9+E2794/4.2</f>
        <v>126359.18095238095</v>
      </c>
      <c r="F2830" s="4025">
        <f>F2826+F2827+F2829+F2792*2.9+F2794/4.2</f>
        <v>126359.18095238095</v>
      </c>
      <c r="G2830" s="614">
        <f t="shared" ref="G2830:G2893" si="3075">E2830-F2830</f>
        <v>0</v>
      </c>
      <c r="H2830" s="329">
        <f>H2826+H2827+H2829+H2792*2.9+H2794/4.2</f>
        <v>73216.022222222207</v>
      </c>
      <c r="I2830" s="435">
        <f>I2826+I2827+I2829+I2792*2.9+I2794/4.2</f>
        <v>57725.940952380952</v>
      </c>
      <c r="J2830" s="102">
        <f t="shared" si="3071"/>
        <v>78.84331762407632</v>
      </c>
      <c r="K2830" s="3460">
        <f>K2826+K2827+K2829+K2792*2.9+K2794/4.2</f>
        <v>21</v>
      </c>
      <c r="L2830" s="101"/>
      <c r="M2830" s="101"/>
      <c r="N2830" s="390"/>
      <c r="O2830" s="3926"/>
      <c r="P2830" s="390">
        <f t="shared" ref="P2830:P2893" si="3076">N2830-O2830</f>
        <v>0</v>
      </c>
      <c r="Q2830" s="389"/>
      <c r="R2830" s="389"/>
      <c r="S2830" s="390"/>
      <c r="T2830" s="390"/>
      <c r="U2830" s="390"/>
      <c r="V2830" s="2013">
        <f t="shared" ref="V2830:AL2830" si="3077">V2829+V2823+V2795+V2781+V2780</f>
        <v>136791.47378</v>
      </c>
      <c r="W2830" s="2013">
        <f t="shared" ref="W2830:X2830" si="3078">W2829+W2823+W2795+W2781+W2780</f>
        <v>136791.47378</v>
      </c>
      <c r="X2830" s="2013">
        <f t="shared" si="3078"/>
        <v>136791.47378</v>
      </c>
      <c r="Y2830" s="2013">
        <f t="shared" ref="Y2830:Z2830" si="3079">Y2829+Y2823+Y2795+Y2781+Y2780</f>
        <v>136791.47378</v>
      </c>
      <c r="Z2830" s="2013">
        <f t="shared" si="3079"/>
        <v>135949.98744</v>
      </c>
      <c r="AA2830" s="2013">
        <f t="shared" ref="AA2830" si="3080">AA2829+AA2823+AA2795+AA2781+AA2780</f>
        <v>135949.98744</v>
      </c>
      <c r="AB2830" s="2013">
        <f>AB2829+AB2823+AB2795+AB2781+AB2780+AB2807</f>
        <v>136188.41561999999</v>
      </c>
      <c r="AC2830" s="2013">
        <f>AC2829+AC2823+AC2795+AC2781+AC2780+AC2807</f>
        <v>136188.41561999999</v>
      </c>
      <c r="AD2830" s="3340">
        <f t="shared" ref="AD2830:AK2830" si="3081">AD2829+AD2823+AD2795+AD2781+AD2780+AD2807</f>
        <v>78993.278061666671</v>
      </c>
      <c r="AE2830" s="1934">
        <f t="shared" si="3081"/>
        <v>80031.46742999999</v>
      </c>
      <c r="AF2830" s="3029">
        <f t="shared" si="3081"/>
        <v>0</v>
      </c>
      <c r="AG2830" s="1934">
        <f t="shared" si="3081"/>
        <v>0</v>
      </c>
      <c r="AH2830" s="1934">
        <f t="shared" si="3081"/>
        <v>1038.1893683333165</v>
      </c>
      <c r="AI2830" s="1934">
        <f t="shared" si="3081"/>
        <v>0</v>
      </c>
      <c r="AJ2830" s="2013">
        <f t="shared" si="3081"/>
        <v>-62.339230000000001</v>
      </c>
      <c r="AK2830" s="2018">
        <f t="shared" si="3081"/>
        <v>79969.128200000006</v>
      </c>
      <c r="AL2830" s="3566">
        <f t="shared" si="3077"/>
        <v>18.551400000000001</v>
      </c>
      <c r="AM2830" s="3957">
        <f>AM2826+AM2827+AM2829+AM2792*2.9+AM2794/4.2</f>
        <v>0</v>
      </c>
      <c r="AN2830" s="3316">
        <f t="shared" ref="AN2830" si="3082">AN2829+AN2823+AN2795+AN2781+AN2780</f>
        <v>0</v>
      </c>
      <c r="AO2830" s="4305">
        <f t="shared" si="3070"/>
        <v>136188415.61999997</v>
      </c>
      <c r="AP2830" s="4305"/>
    </row>
    <row r="2831" spans="1:42" x14ac:dyDescent="0.25">
      <c r="A2831" s="47">
        <v>1</v>
      </c>
      <c r="B2831" s="111" t="s">
        <v>29</v>
      </c>
      <c r="C2831" s="2296"/>
      <c r="D2831" s="184"/>
      <c r="E2831" s="1546"/>
      <c r="F2831" s="4404"/>
      <c r="G2831" s="1546">
        <f t="shared" si="3075"/>
        <v>0</v>
      </c>
      <c r="H2831" s="325"/>
      <c r="I2831" s="309"/>
      <c r="J2831" s="325"/>
      <c r="K2831" s="3448"/>
      <c r="L2831" s="326"/>
      <c r="M2831" s="326"/>
      <c r="N2831" s="329"/>
      <c r="O2831" s="4016"/>
      <c r="P2831" s="327">
        <f t="shared" si="3076"/>
        <v>0</v>
      </c>
      <c r="Q2831" s="327"/>
      <c r="R2831" s="327"/>
      <c r="S2831" s="329"/>
      <c r="T2831" s="329"/>
      <c r="U2831" s="329"/>
      <c r="V2831" s="1137"/>
      <c r="W2831" s="1137"/>
      <c r="X2831" s="1137"/>
      <c r="Y2831" s="1137"/>
      <c r="Z2831" s="1137"/>
      <c r="AA2831" s="1137"/>
      <c r="AB2831" s="1137"/>
      <c r="AC2831" s="1137"/>
      <c r="AD2831" s="2071"/>
      <c r="AE2831" s="1137"/>
      <c r="AF2831" s="3021"/>
      <c r="AG2831" s="1137"/>
      <c r="AH2831" s="1137"/>
      <c r="AI2831" s="1137"/>
      <c r="AJ2831" s="1137"/>
      <c r="AK2831" s="2009"/>
      <c r="AL2831" s="3558"/>
      <c r="AM2831" s="3880"/>
      <c r="AN2831" s="2071"/>
      <c r="AO2831" s="4305">
        <f t="shared" si="3070"/>
        <v>0</v>
      </c>
      <c r="AP2831" s="4305"/>
    </row>
    <row r="2832" spans="1:42" x14ac:dyDescent="0.25">
      <c r="A2832" s="47">
        <v>1</v>
      </c>
      <c r="B2832" s="120" t="s">
        <v>24</v>
      </c>
      <c r="C2832" s="2169"/>
      <c r="D2832" s="309">
        <v>300</v>
      </c>
      <c r="E2832" s="664">
        <v>250</v>
      </c>
      <c r="F2832" s="4153">
        <v>250</v>
      </c>
      <c r="G2832" s="664">
        <f t="shared" si="3075"/>
        <v>0</v>
      </c>
      <c r="H2832" s="69">
        <f>ROUND(E2832/12*$B$4,0)</f>
        <v>146</v>
      </c>
      <c r="I2832" s="69">
        <v>123</v>
      </c>
      <c r="J2832" s="69">
        <f t="shared" ref="J2832:J2837" si="3083">I2832/H2832*100</f>
        <v>84.246575342465761</v>
      </c>
      <c r="K2832" s="3375"/>
      <c r="L2832" s="311">
        <v>6</v>
      </c>
      <c r="M2832" s="70">
        <f t="shared" ref="M2832:M2837" si="3084">R2832/I2832</f>
        <v>2.1138211382113821</v>
      </c>
      <c r="N2832" s="71">
        <f>ROUND(E2832*L2832,0)</f>
        <v>1500</v>
      </c>
      <c r="O2832" s="4067">
        <v>1500</v>
      </c>
      <c r="P2832" s="71">
        <f t="shared" si="3076"/>
        <v>0</v>
      </c>
      <c r="Q2832" s="71">
        <f t="shared" ref="Q2832:Q2836" si="3085">ROUND(N2832/12*$B$4,0)</f>
        <v>875</v>
      </c>
      <c r="R2832" s="71">
        <v>260</v>
      </c>
      <c r="S2832" s="71">
        <f t="shared" ref="S2832:S2837" si="3086">R2832/Q2832*100</f>
        <v>29.714285714285715</v>
      </c>
      <c r="T2832" s="71">
        <f>ROUND(N2832/D2832,0)</f>
        <v>5</v>
      </c>
      <c r="U2832" s="71">
        <f t="shared" ref="U2832:U2837" si="3087">R2832/$B$4*12/T2832</f>
        <v>89.142857142857153</v>
      </c>
      <c r="V2832" s="607"/>
      <c r="W2832" s="607"/>
      <c r="X2832" s="607"/>
      <c r="Y2832" s="607"/>
      <c r="Z2832" s="607"/>
      <c r="AA2832" s="607"/>
      <c r="AB2832" s="607"/>
      <c r="AC2832" s="607"/>
      <c r="AD2832" s="2006"/>
      <c r="AE2832" s="607"/>
      <c r="AF2832" s="3022"/>
      <c r="AG2832" s="607"/>
      <c r="AH2832" s="607"/>
      <c r="AI2832" s="607"/>
      <c r="AJ2832" s="607"/>
      <c r="AK2832" s="2010"/>
      <c r="AL2832" s="3559"/>
      <c r="AM2832" s="3832"/>
      <c r="AN2832" s="2006"/>
      <c r="AO2832" s="4305">
        <f t="shared" si="3070"/>
        <v>0</v>
      </c>
      <c r="AP2832" s="4305"/>
    </row>
    <row r="2833" spans="1:42" x14ac:dyDescent="0.25">
      <c r="A2833" s="47">
        <v>1</v>
      </c>
      <c r="B2833" s="120" t="s">
        <v>26</v>
      </c>
      <c r="C2833" s="2169"/>
      <c r="D2833" s="309">
        <v>300</v>
      </c>
      <c r="E2833" s="664">
        <v>40</v>
      </c>
      <c r="F2833" s="4153">
        <v>40</v>
      </c>
      <c r="G2833" s="664">
        <f t="shared" si="3075"/>
        <v>0</v>
      </c>
      <c r="H2833" s="69">
        <f>ROUND(E2833/12*$B$4,0)</f>
        <v>23</v>
      </c>
      <c r="I2833" s="69">
        <v>1</v>
      </c>
      <c r="J2833" s="69">
        <f t="shared" si="3083"/>
        <v>4.3478260869565215</v>
      </c>
      <c r="K2833" s="3375"/>
      <c r="L2833" s="311">
        <v>8.5</v>
      </c>
      <c r="M2833" s="70">
        <f t="shared" si="3084"/>
        <v>6</v>
      </c>
      <c r="N2833" s="71">
        <f>ROUND(E2833*L2833,0)</f>
        <v>340</v>
      </c>
      <c r="O2833" s="4067">
        <v>340</v>
      </c>
      <c r="P2833" s="71">
        <f t="shared" si="3076"/>
        <v>0</v>
      </c>
      <c r="Q2833" s="71">
        <f t="shared" si="3085"/>
        <v>198</v>
      </c>
      <c r="R2833" s="71">
        <v>6</v>
      </c>
      <c r="S2833" s="71">
        <f t="shared" si="3086"/>
        <v>3.0303030303030303</v>
      </c>
      <c r="T2833" s="71">
        <f>ROUND(N2833/D2833,0)</f>
        <v>1</v>
      </c>
      <c r="U2833" s="71">
        <f t="shared" si="3087"/>
        <v>10.285714285714285</v>
      </c>
      <c r="V2833" s="607"/>
      <c r="W2833" s="607"/>
      <c r="X2833" s="607"/>
      <c r="Y2833" s="607"/>
      <c r="Z2833" s="607"/>
      <c r="AA2833" s="607"/>
      <c r="AB2833" s="607"/>
      <c r="AC2833" s="607"/>
      <c r="AD2833" s="2006"/>
      <c r="AE2833" s="607"/>
      <c r="AF2833" s="3022"/>
      <c r="AG2833" s="607"/>
      <c r="AH2833" s="607"/>
      <c r="AI2833" s="607"/>
      <c r="AJ2833" s="607"/>
      <c r="AK2833" s="2010"/>
      <c r="AL2833" s="3559"/>
      <c r="AM2833" s="3832"/>
      <c r="AN2833" s="2006"/>
      <c r="AO2833" s="4305">
        <f t="shared" si="3070"/>
        <v>0</v>
      </c>
      <c r="AP2833" s="4305"/>
    </row>
    <row r="2834" spans="1:42" x14ac:dyDescent="0.25">
      <c r="A2834" s="47">
        <v>1</v>
      </c>
      <c r="B2834" s="120" t="s">
        <v>67</v>
      </c>
      <c r="C2834" s="2169"/>
      <c r="D2834" s="309">
        <v>300</v>
      </c>
      <c r="E2834" s="664">
        <v>130</v>
      </c>
      <c r="F2834" s="4153">
        <v>130</v>
      </c>
      <c r="G2834" s="664">
        <f t="shared" si="3075"/>
        <v>0</v>
      </c>
      <c r="H2834" s="69">
        <f>ROUND(E2834/12*$B$4,0)</f>
        <v>76</v>
      </c>
      <c r="I2834" s="69">
        <v>18</v>
      </c>
      <c r="J2834" s="69">
        <f t="shared" si="3083"/>
        <v>23.684210526315788</v>
      </c>
      <c r="K2834" s="3375"/>
      <c r="L2834" s="311">
        <v>10</v>
      </c>
      <c r="M2834" s="70">
        <f t="shared" si="3084"/>
        <v>10.666666666666666</v>
      </c>
      <c r="N2834" s="71">
        <f>ROUND(E2834*L2834,0)</f>
        <v>1300</v>
      </c>
      <c r="O2834" s="4067">
        <v>1300</v>
      </c>
      <c r="P2834" s="71">
        <f t="shared" si="3076"/>
        <v>0</v>
      </c>
      <c r="Q2834" s="71">
        <f t="shared" si="3085"/>
        <v>758</v>
      </c>
      <c r="R2834" s="71">
        <v>192</v>
      </c>
      <c r="S2834" s="71">
        <f t="shared" si="3086"/>
        <v>25.329815303430081</v>
      </c>
      <c r="T2834" s="71">
        <f>ROUND(N2834/D2834,0)</f>
        <v>4</v>
      </c>
      <c r="U2834" s="71">
        <f t="shared" si="3087"/>
        <v>82.285714285714278</v>
      </c>
      <c r="V2834" s="607"/>
      <c r="W2834" s="607"/>
      <c r="X2834" s="607"/>
      <c r="Y2834" s="607"/>
      <c r="Z2834" s="607"/>
      <c r="AA2834" s="607"/>
      <c r="AB2834" s="607"/>
      <c r="AC2834" s="607"/>
      <c r="AD2834" s="2006"/>
      <c r="AE2834" s="607"/>
      <c r="AF2834" s="3022"/>
      <c r="AG2834" s="607"/>
      <c r="AH2834" s="607"/>
      <c r="AI2834" s="607"/>
      <c r="AJ2834" s="607"/>
      <c r="AK2834" s="2010"/>
      <c r="AL2834" s="3559"/>
      <c r="AM2834" s="3832"/>
      <c r="AN2834" s="2006"/>
      <c r="AO2834" s="4305">
        <f t="shared" si="3070"/>
        <v>0</v>
      </c>
      <c r="AP2834" s="4305"/>
    </row>
    <row r="2835" spans="1:42" x14ac:dyDescent="0.25">
      <c r="A2835" s="47">
        <v>1</v>
      </c>
      <c r="B2835" s="120" t="s">
        <v>10</v>
      </c>
      <c r="C2835" s="2169"/>
      <c r="D2835" s="309">
        <v>300</v>
      </c>
      <c r="E2835" s="664"/>
      <c r="F2835" s="4153"/>
      <c r="G2835" s="664">
        <f t="shared" si="3075"/>
        <v>0</v>
      </c>
      <c r="H2835" s="69">
        <f>ROUND(E2835/12*$B$4,0)</f>
        <v>0</v>
      </c>
      <c r="I2835" s="69">
        <v>0</v>
      </c>
      <c r="J2835" s="69" t="e">
        <f t="shared" si="3083"/>
        <v>#DIV/0!</v>
      </c>
      <c r="K2835" s="3375"/>
      <c r="L2835" s="311">
        <v>10</v>
      </c>
      <c r="M2835" s="70" t="e">
        <f t="shared" si="3084"/>
        <v>#DIV/0!</v>
      </c>
      <c r="N2835" s="71">
        <f>ROUND(E2835*L2835,0)</f>
        <v>0</v>
      </c>
      <c r="O2835" s="4067">
        <v>0</v>
      </c>
      <c r="P2835" s="71">
        <f t="shared" si="3076"/>
        <v>0</v>
      </c>
      <c r="Q2835" s="71">
        <f t="shared" si="3085"/>
        <v>0</v>
      </c>
      <c r="R2835" s="71"/>
      <c r="S2835" s="71" t="e">
        <f t="shared" si="3086"/>
        <v>#DIV/0!</v>
      </c>
      <c r="T2835" s="71">
        <f>ROUND(N2835/D2835,0)</f>
        <v>0</v>
      </c>
      <c r="U2835" s="71" t="e">
        <f t="shared" si="3087"/>
        <v>#DIV/0!</v>
      </c>
      <c r="V2835" s="607"/>
      <c r="W2835" s="607"/>
      <c r="X2835" s="607"/>
      <c r="Y2835" s="607"/>
      <c r="Z2835" s="607"/>
      <c r="AA2835" s="607"/>
      <c r="AB2835" s="607"/>
      <c r="AC2835" s="607"/>
      <c r="AD2835" s="2006"/>
      <c r="AE2835" s="607"/>
      <c r="AF2835" s="3022"/>
      <c r="AG2835" s="607"/>
      <c r="AH2835" s="607"/>
      <c r="AI2835" s="607"/>
      <c r="AJ2835" s="607"/>
      <c r="AK2835" s="2010"/>
      <c r="AL2835" s="3559"/>
      <c r="AM2835" s="3832"/>
      <c r="AN2835" s="2006"/>
      <c r="AO2835" s="4305">
        <f t="shared" si="3070"/>
        <v>0</v>
      </c>
      <c r="AP2835" s="4305"/>
    </row>
    <row r="2836" spans="1:42" x14ac:dyDescent="0.25">
      <c r="A2836" s="47">
        <v>1</v>
      </c>
      <c r="B2836" s="604" t="s">
        <v>6</v>
      </c>
      <c r="C2836" s="2181"/>
      <c r="D2836" s="309">
        <v>300</v>
      </c>
      <c r="E2836" s="664">
        <v>180</v>
      </c>
      <c r="F2836" s="4153">
        <v>180</v>
      </c>
      <c r="G2836" s="664">
        <f t="shared" si="3075"/>
        <v>0</v>
      </c>
      <c r="H2836" s="69">
        <f>ROUND(E2836/12*$B$4,0)</f>
        <v>105</v>
      </c>
      <c r="I2836" s="69">
        <v>49</v>
      </c>
      <c r="J2836" s="69">
        <f t="shared" si="3083"/>
        <v>46.666666666666664</v>
      </c>
      <c r="K2836" s="3375"/>
      <c r="L2836" s="311">
        <v>10.5</v>
      </c>
      <c r="M2836" s="70">
        <f t="shared" si="3084"/>
        <v>9.0204081632653068</v>
      </c>
      <c r="N2836" s="71">
        <f>ROUND(E2836*L2836,0)</f>
        <v>1890</v>
      </c>
      <c r="O2836" s="4067">
        <v>1890</v>
      </c>
      <c r="P2836" s="71">
        <f t="shared" si="3076"/>
        <v>0</v>
      </c>
      <c r="Q2836" s="71">
        <f t="shared" si="3085"/>
        <v>1103</v>
      </c>
      <c r="R2836" s="71">
        <v>442</v>
      </c>
      <c r="S2836" s="71">
        <f t="shared" si="3086"/>
        <v>40.072529465095194</v>
      </c>
      <c r="T2836" s="71">
        <f>ROUND(N2836/D2836,0)</f>
        <v>6</v>
      </c>
      <c r="U2836" s="71">
        <f t="shared" si="3087"/>
        <v>126.28571428571429</v>
      </c>
      <c r="V2836" s="607"/>
      <c r="W2836" s="607"/>
      <c r="X2836" s="607"/>
      <c r="Y2836" s="607"/>
      <c r="Z2836" s="607"/>
      <c r="AA2836" s="607"/>
      <c r="AB2836" s="607"/>
      <c r="AC2836" s="607"/>
      <c r="AD2836" s="2006"/>
      <c r="AE2836" s="607"/>
      <c r="AF2836" s="3022"/>
      <c r="AG2836" s="607"/>
      <c r="AH2836" s="607"/>
      <c r="AI2836" s="607"/>
      <c r="AJ2836" s="607"/>
      <c r="AK2836" s="2010"/>
      <c r="AL2836" s="3559"/>
      <c r="AM2836" s="3832"/>
      <c r="AN2836" s="2006"/>
      <c r="AO2836" s="4305">
        <f t="shared" si="3070"/>
        <v>0</v>
      </c>
      <c r="AP2836" s="4305"/>
    </row>
    <row r="2837" spans="1:42" x14ac:dyDescent="0.25">
      <c r="A2837" s="47">
        <v>1</v>
      </c>
      <c r="B2837" s="122" t="s">
        <v>78</v>
      </c>
      <c r="C2837" s="2170"/>
      <c r="D2837" s="240"/>
      <c r="E2837" s="1520">
        <f>SUM(E2832:E2836)</f>
        <v>600</v>
      </c>
      <c r="F2837" s="4479">
        <f>SUM(F2832:F2836)</f>
        <v>600</v>
      </c>
      <c r="G2837" s="1520">
        <f t="shared" si="3075"/>
        <v>0</v>
      </c>
      <c r="H2837" s="476">
        <f>SUM(H2832:H2836)</f>
        <v>350</v>
      </c>
      <c r="I2837" s="476">
        <f>SUM(I2832:I2836)</f>
        <v>191</v>
      </c>
      <c r="J2837" s="476">
        <f t="shared" si="3083"/>
        <v>54.571428571428569</v>
      </c>
      <c r="K2837" s="3522">
        <f>SUM(K2832:K2836)</f>
        <v>0</v>
      </c>
      <c r="L2837" s="605">
        <f>SUM(N2837/E2837)</f>
        <v>8.3833333333333329</v>
      </c>
      <c r="M2837" s="94">
        <f t="shared" si="3084"/>
        <v>4.7120418848167542</v>
      </c>
      <c r="N2837" s="606">
        <f>SUM(N2832:N2836)</f>
        <v>5030</v>
      </c>
      <c r="O2837" s="4027">
        <v>5030</v>
      </c>
      <c r="P2837" s="606">
        <f t="shared" si="3076"/>
        <v>0</v>
      </c>
      <c r="Q2837" s="606">
        <f>SUM(Q2832:Q2836)</f>
        <v>2934</v>
      </c>
      <c r="R2837" s="606">
        <f>SUM(R2832:R2836)</f>
        <v>900</v>
      </c>
      <c r="S2837" s="71">
        <f t="shared" si="3086"/>
        <v>30.674846625766872</v>
      </c>
      <c r="T2837" s="239">
        <f>SUM(T2832:T2836)</f>
        <v>16</v>
      </c>
      <c r="U2837" s="71">
        <f t="shared" si="3087"/>
        <v>96.428571428571445</v>
      </c>
      <c r="V2837" s="607"/>
      <c r="W2837" s="607"/>
      <c r="X2837" s="607"/>
      <c r="Y2837" s="607"/>
      <c r="Z2837" s="607"/>
      <c r="AA2837" s="607"/>
      <c r="AB2837" s="607"/>
      <c r="AC2837" s="607"/>
      <c r="AD2837" s="2006"/>
      <c r="AE2837" s="607"/>
      <c r="AF2837" s="3022"/>
      <c r="AG2837" s="607"/>
      <c r="AH2837" s="607"/>
      <c r="AI2837" s="607"/>
      <c r="AJ2837" s="607"/>
      <c r="AK2837" s="2010"/>
      <c r="AL2837" s="3559"/>
      <c r="AM2837" s="4041">
        <f>SUM(AM2832:AM2836)</f>
        <v>0</v>
      </c>
      <c r="AN2837" s="2006"/>
      <c r="AO2837" s="4305">
        <f t="shared" si="3070"/>
        <v>0</v>
      </c>
      <c r="AP2837" s="4305"/>
    </row>
    <row r="2838" spans="1:42" ht="15.75" customHeight="1" x14ac:dyDescent="0.25">
      <c r="A2838" s="47">
        <v>1</v>
      </c>
      <c r="B2838" s="1045" t="s">
        <v>127</v>
      </c>
      <c r="C2838" s="2336"/>
      <c r="D2838" s="240"/>
      <c r="E2838" s="1520"/>
      <c r="F2838" s="4479"/>
      <c r="G2838" s="1520">
        <f t="shared" si="3075"/>
        <v>0</v>
      </c>
      <c r="H2838" s="476"/>
      <c r="I2838" s="476"/>
      <c r="J2838" s="476"/>
      <c r="K2838" s="3522"/>
      <c r="L2838" s="605"/>
      <c r="M2838" s="94"/>
      <c r="N2838" s="606"/>
      <c r="O2838" s="4027"/>
      <c r="P2838" s="606">
        <f t="shared" si="3076"/>
        <v>0</v>
      </c>
      <c r="Q2838" s="606"/>
      <c r="R2838" s="606"/>
      <c r="S2838" s="71"/>
      <c r="T2838" s="239"/>
      <c r="U2838" s="71"/>
      <c r="V2838" s="607"/>
      <c r="W2838" s="607"/>
      <c r="X2838" s="607"/>
      <c r="Y2838" s="607"/>
      <c r="Z2838" s="607"/>
      <c r="AA2838" s="607"/>
      <c r="AB2838" s="607"/>
      <c r="AC2838" s="607"/>
      <c r="AD2838" s="2006"/>
      <c r="AE2838" s="607"/>
      <c r="AF2838" s="3022"/>
      <c r="AG2838" s="607"/>
      <c r="AH2838" s="607"/>
      <c r="AI2838" s="607"/>
      <c r="AJ2838" s="607"/>
      <c r="AK2838" s="2010"/>
      <c r="AL2838" s="3559"/>
      <c r="AM2838" s="4041"/>
      <c r="AN2838" s="2006"/>
      <c r="AO2838" s="4305">
        <f t="shared" si="3070"/>
        <v>0</v>
      </c>
      <c r="AP2838" s="4305"/>
    </row>
    <row r="2839" spans="1:42" ht="21" customHeight="1" x14ac:dyDescent="0.25">
      <c r="B2839" s="455" t="s">
        <v>500</v>
      </c>
      <c r="C2839" s="2169"/>
      <c r="D2839" s="455">
        <v>240</v>
      </c>
      <c r="E2839" s="664">
        <v>24</v>
      </c>
      <c r="F2839" s="4153">
        <v>24</v>
      </c>
      <c r="G2839" s="664">
        <f t="shared" si="3075"/>
        <v>0</v>
      </c>
      <c r="H2839" s="69">
        <f>ROUND(E2839/12*$B$4,0)</f>
        <v>14</v>
      </c>
      <c r="I2839" s="69">
        <v>57</v>
      </c>
      <c r="J2839" s="69">
        <f t="shared" ref="J2839:J2848" si="3088">I2839/H2839*100</f>
        <v>407.14285714285711</v>
      </c>
      <c r="K2839" s="3375"/>
      <c r="L2839" s="607">
        <v>2</v>
      </c>
      <c r="M2839" s="70">
        <f>R2839/I2839</f>
        <v>1</v>
      </c>
      <c r="N2839" s="71">
        <f>ROUND(E2839*L2839,0)</f>
        <v>48</v>
      </c>
      <c r="O2839" s="4067">
        <v>48</v>
      </c>
      <c r="P2839" s="71">
        <f t="shared" si="3076"/>
        <v>0</v>
      </c>
      <c r="Q2839" s="71">
        <f t="shared" ref="Q2839" si="3089">ROUND(N2839/12*$B$4,0)</f>
        <v>28</v>
      </c>
      <c r="R2839" s="71">
        <v>57</v>
      </c>
      <c r="S2839" s="71">
        <f>R2839/Q2839*100</f>
        <v>203.57142857142856</v>
      </c>
      <c r="T2839" s="71">
        <f>N2839/D2839</f>
        <v>0.2</v>
      </c>
      <c r="U2839" s="71">
        <f>R2839/$B$4*12/T2839</f>
        <v>488.5714285714285</v>
      </c>
      <c r="V2839" s="607"/>
      <c r="W2839" s="607"/>
      <c r="X2839" s="607"/>
      <c r="Y2839" s="607"/>
      <c r="Z2839" s="607"/>
      <c r="AA2839" s="607"/>
      <c r="AB2839" s="607"/>
      <c r="AC2839" s="607"/>
      <c r="AD2839" s="2006"/>
      <c r="AE2839" s="607"/>
      <c r="AF2839" s="3022"/>
      <c r="AG2839" s="607"/>
      <c r="AH2839" s="607"/>
      <c r="AI2839" s="607"/>
      <c r="AJ2839" s="607"/>
      <c r="AK2839" s="2010"/>
      <c r="AL2839" s="3559"/>
      <c r="AM2839" s="3832"/>
      <c r="AN2839" s="2006"/>
      <c r="AO2839" s="4305">
        <f t="shared" si="3070"/>
        <v>0</v>
      </c>
      <c r="AP2839" s="4305"/>
    </row>
    <row r="2840" spans="1:42" s="73" customFormat="1" x14ac:dyDescent="0.25">
      <c r="A2840" s="47">
        <v>1</v>
      </c>
      <c r="B2840" s="455" t="s">
        <v>10</v>
      </c>
      <c r="C2840" s="2169"/>
      <c r="D2840" s="455">
        <v>240</v>
      </c>
      <c r="E2840" s="664">
        <v>721</v>
      </c>
      <c r="F2840" s="4153">
        <v>721</v>
      </c>
      <c r="G2840" s="664">
        <f t="shared" si="3075"/>
        <v>0</v>
      </c>
      <c r="H2840" s="69">
        <f>ROUND(E2840/12*$B$4,0)</f>
        <v>421</v>
      </c>
      <c r="I2840" s="69">
        <v>284</v>
      </c>
      <c r="J2840" s="69">
        <f t="shared" si="3088"/>
        <v>67.458432304038013</v>
      </c>
      <c r="K2840" s="3375"/>
      <c r="L2840" s="607">
        <v>8</v>
      </c>
      <c r="M2840" s="70">
        <f>R2840/I2840</f>
        <v>7.742957746478873</v>
      </c>
      <c r="N2840" s="71">
        <f>ROUND(E2840*L2840,0)</f>
        <v>5768</v>
      </c>
      <c r="O2840" s="4067">
        <v>5768</v>
      </c>
      <c r="P2840" s="71">
        <f t="shared" si="3076"/>
        <v>0</v>
      </c>
      <c r="Q2840" s="71">
        <f t="shared" ref="Q2840" si="3090">ROUND(N2840/12*$B$4,0)</f>
        <v>3365</v>
      </c>
      <c r="R2840" s="71">
        <v>2199</v>
      </c>
      <c r="S2840" s="71">
        <f>R2840/Q2840*100</f>
        <v>65.349182763744423</v>
      </c>
      <c r="T2840" s="71">
        <f>N2840/D2840</f>
        <v>24.033333333333335</v>
      </c>
      <c r="U2840" s="71">
        <f>R2840/$B$4*12/T2840</f>
        <v>156.85357638200912</v>
      </c>
      <c r="V2840" s="607"/>
      <c r="W2840" s="607"/>
      <c r="X2840" s="607"/>
      <c r="Y2840" s="607"/>
      <c r="Z2840" s="607"/>
      <c r="AA2840" s="607"/>
      <c r="AB2840" s="607"/>
      <c r="AC2840" s="607"/>
      <c r="AD2840" s="2006"/>
      <c r="AE2840" s="607"/>
      <c r="AF2840" s="3022"/>
      <c r="AG2840" s="607"/>
      <c r="AH2840" s="607"/>
      <c r="AI2840" s="607"/>
      <c r="AJ2840" s="607"/>
      <c r="AK2840" s="2010"/>
      <c r="AL2840" s="3559"/>
      <c r="AM2840" s="3832"/>
      <c r="AN2840" s="2006"/>
      <c r="AO2840" s="4305">
        <f t="shared" si="3070"/>
        <v>0</v>
      </c>
      <c r="AP2840" s="4305"/>
    </row>
    <row r="2841" spans="1:42" x14ac:dyDescent="0.25">
      <c r="A2841" s="47">
        <v>1</v>
      </c>
      <c r="B2841" s="128" t="s">
        <v>189</v>
      </c>
      <c r="C2841" s="2197"/>
      <c r="D2841" s="608"/>
      <c r="E2841" s="1495">
        <f>SUM(E2839:E2840)</f>
        <v>745</v>
      </c>
      <c r="F2841" s="4405">
        <f>SUM(F2839:F2840)</f>
        <v>745</v>
      </c>
      <c r="G2841" s="1495">
        <f t="shared" si="3075"/>
        <v>0</v>
      </c>
      <c r="H2841" s="459">
        <f t="shared" ref="H2841:I2841" si="3091">SUM(H2839:H2840)</f>
        <v>435</v>
      </c>
      <c r="I2841" s="459">
        <f t="shared" si="3091"/>
        <v>341</v>
      </c>
      <c r="J2841" s="130">
        <f t="shared" si="3088"/>
        <v>78.390804597701148</v>
      </c>
      <c r="K2841" s="3385">
        <f t="shared" ref="K2841" si="3092">SUM(K2839:K2840)</f>
        <v>0</v>
      </c>
      <c r="L2841" s="609">
        <f>SUM(N2841/E2841)</f>
        <v>7.8067114093959731</v>
      </c>
      <c r="M2841" s="107">
        <f>R2841/I2841</f>
        <v>6.6158357771261</v>
      </c>
      <c r="N2841" s="157">
        <f t="shared" ref="N2841:R2841" si="3093">SUM(N2839:N2840)</f>
        <v>5816</v>
      </c>
      <c r="O2841" s="4601">
        <v>5816</v>
      </c>
      <c r="P2841" s="157">
        <f t="shared" si="3076"/>
        <v>0</v>
      </c>
      <c r="Q2841" s="157">
        <f t="shared" si="3093"/>
        <v>3393</v>
      </c>
      <c r="R2841" s="157">
        <f t="shared" si="3093"/>
        <v>2256</v>
      </c>
      <c r="S2841" s="157">
        <f>R2841/Q2841*100</f>
        <v>66.489832007073389</v>
      </c>
      <c r="T2841" s="157">
        <f>SUM(T2839:T2840)</f>
        <v>24.233333333333334</v>
      </c>
      <c r="U2841" s="77">
        <f>R2841/$B$4*12/T2841</f>
        <v>159.59127529966594</v>
      </c>
      <c r="V2841" s="1889"/>
      <c r="W2841" s="1889"/>
      <c r="X2841" s="1889"/>
      <c r="Y2841" s="1889"/>
      <c r="Z2841" s="1889"/>
      <c r="AA2841" s="1889"/>
      <c r="AB2841" s="1889"/>
      <c r="AC2841" s="1889"/>
      <c r="AD2841" s="3313"/>
      <c r="AE2841" s="1889"/>
      <c r="AF2841" s="3023"/>
      <c r="AG2841" s="1889"/>
      <c r="AH2841" s="1889"/>
      <c r="AI2841" s="1889"/>
      <c r="AJ2841" s="1889"/>
      <c r="AK2841" s="2011"/>
      <c r="AL2841" s="3560"/>
      <c r="AM2841" s="3947">
        <f t="shared" ref="AM2841" si="3094">SUM(AM2839:AM2840)</f>
        <v>0</v>
      </c>
      <c r="AN2841" s="3313"/>
      <c r="AO2841" s="4305">
        <f t="shared" si="3070"/>
        <v>0</v>
      </c>
      <c r="AP2841" s="4305"/>
    </row>
    <row r="2842" spans="1:42" ht="29.25" x14ac:dyDescent="0.25">
      <c r="A2842" s="47">
        <v>1</v>
      </c>
      <c r="B2842" s="299" t="s">
        <v>222</v>
      </c>
      <c r="C2842" s="299"/>
      <c r="D2842" s="299"/>
      <c r="E2842" s="1673">
        <f>SUM(E2841,E2837)</f>
        <v>1345</v>
      </c>
      <c r="F2842" s="4489">
        <f>SUM(F2841,F2837)</f>
        <v>1345</v>
      </c>
      <c r="G2842" s="1673">
        <f t="shared" si="3075"/>
        <v>0</v>
      </c>
      <c r="H2842" s="473">
        <f>SUM(H2841,H2837)</f>
        <v>785</v>
      </c>
      <c r="I2842" s="473">
        <f>SUM(I2841,I2837)</f>
        <v>532</v>
      </c>
      <c r="J2842" s="473">
        <f t="shared" si="3088"/>
        <v>67.770700636942678</v>
      </c>
      <c r="K2842" s="3467">
        <f>SUM(K2841,K2837)</f>
        <v>0</v>
      </c>
      <c r="L2842" s="610">
        <f>SUM(N2842/E2842)</f>
        <v>8.0639405204460974</v>
      </c>
      <c r="M2842" s="402">
        <f>R2842/I2842</f>
        <v>5.9323308270676689</v>
      </c>
      <c r="N2842" s="473">
        <f>SUM(N2841,N2837)</f>
        <v>10846</v>
      </c>
      <c r="O2842" s="3935">
        <v>10846</v>
      </c>
      <c r="P2842" s="473">
        <f t="shared" si="3076"/>
        <v>0</v>
      </c>
      <c r="Q2842" s="473">
        <f>SUM(Q2841,Q2837)</f>
        <v>6327</v>
      </c>
      <c r="R2842" s="473">
        <f>SUM(R2841,R2837)</f>
        <v>3156</v>
      </c>
      <c r="S2842" s="154">
        <f>R2842/Q2842*100</f>
        <v>49.881460407776196</v>
      </c>
      <c r="T2842" s="233">
        <f>SUM(T2841,T2837)</f>
        <v>40.233333333333334</v>
      </c>
      <c r="U2842" s="154">
        <f>R2842/$B$4*12/T2842</f>
        <v>134.47271866493074</v>
      </c>
      <c r="V2842" s="610">
        <v>12122.283767951998</v>
      </c>
      <c r="W2842" s="610">
        <v>12122.283767951998</v>
      </c>
      <c r="X2842" s="610">
        <v>12125.511047952001</v>
      </c>
      <c r="Y2842" s="610">
        <v>27403.834247952</v>
      </c>
      <c r="Z2842" s="610">
        <v>27403.834247952</v>
      </c>
      <c r="AA2842" s="610">
        <v>27403.834247952</v>
      </c>
      <c r="AB2842" s="610">
        <v>27403.834247952</v>
      </c>
      <c r="AC2842" s="610">
        <v>27403.834247952</v>
      </c>
      <c r="AD2842" s="3309">
        <f>V2842/12*$B$4+(W2842-V2842)/11*6+(X2842-W2842)/10*5+(Y2842-X2842)/9*4+(Z2842-Y2842)/8*3+(AA2842-Z2842)/7*2+(AB2842-AA2842)/6*1+(AC2842-AB2842)</f>
        <v>13863.311704638667</v>
      </c>
      <c r="AE2842" s="610">
        <f>AK2842-AJ2842-AG2842</f>
        <v>7219.7075599999998</v>
      </c>
      <c r="AF2842" s="3020"/>
      <c r="AG2842" s="610"/>
      <c r="AH2842" s="610">
        <f>AE2842-AD2842</f>
        <v>-6643.6041446386671</v>
      </c>
      <c r="AI2842" s="610"/>
      <c r="AJ2842" s="610">
        <v>-1.7035199999999999</v>
      </c>
      <c r="AK2842" s="2008">
        <v>7218.0040399999998</v>
      </c>
      <c r="AL2842" s="3557"/>
      <c r="AM2842" s="3935">
        <f>SUM(AM2841,AM2837)</f>
        <v>0</v>
      </c>
      <c r="AN2842" s="3318"/>
      <c r="AO2842" s="4305">
        <f t="shared" si="3070"/>
        <v>27403834.247951999</v>
      </c>
      <c r="AP2842" s="4305"/>
    </row>
    <row r="2843" spans="1:42" s="73" customFormat="1" ht="47.25" x14ac:dyDescent="0.25">
      <c r="A2843" s="47">
        <v>1</v>
      </c>
      <c r="B2843" s="1415" t="s">
        <v>205</v>
      </c>
      <c r="C2843" s="2379"/>
      <c r="D2843" s="1416"/>
      <c r="E2843" s="1532">
        <v>756</v>
      </c>
      <c r="F2843" s="4391">
        <v>756</v>
      </c>
      <c r="G2843" s="1532">
        <f t="shared" si="3075"/>
        <v>0</v>
      </c>
      <c r="H2843" s="1417">
        <f>ROUND(E2843/12*$B$4,0)</f>
        <v>441</v>
      </c>
      <c r="I2843" s="1417">
        <v>746</v>
      </c>
      <c r="J2843" s="853">
        <f t="shared" si="3088"/>
        <v>169.1609977324263</v>
      </c>
      <c r="K2843" s="3523"/>
      <c r="L2843" s="628"/>
      <c r="M2843" s="628"/>
      <c r="N2843" s="628"/>
      <c r="O2843" s="4626"/>
      <c r="P2843" s="628">
        <f t="shared" si="3076"/>
        <v>0</v>
      </c>
      <c r="Q2843" s="628"/>
      <c r="R2843" s="628"/>
      <c r="S2843" s="628"/>
      <c r="T2843" s="628"/>
      <c r="U2843" s="628"/>
      <c r="V2843" s="719">
        <v>5284.8406799999993</v>
      </c>
      <c r="W2843" s="719">
        <v>5284.8406799999993</v>
      </c>
      <c r="X2843" s="719">
        <v>5284.8406799999993</v>
      </c>
      <c r="Y2843" s="719">
        <v>5284.8406799999993</v>
      </c>
      <c r="Z2843" s="719">
        <v>5284.8406799999993</v>
      </c>
      <c r="AA2843" s="719">
        <v>5284.8406799999993</v>
      </c>
      <c r="AB2843" s="719">
        <v>5284.8406799999993</v>
      </c>
      <c r="AC2843" s="719">
        <v>5284.8406799999993</v>
      </c>
      <c r="AD2843" s="3309">
        <f>V2843/12*$B$4+(W2843-V2843)/11*6+(X2843-W2843)/10*5+(Y2843-X2843)/9*4+(Z2843-Y2843)/8*3+(AA2843-Z2843)/7*2+(AB2843-AA2843)/6*1+(AC2843-AB2843)</f>
        <v>3082.8237299999996</v>
      </c>
      <c r="AE2843" s="2020">
        <f>AK2843-AJ2843</f>
        <v>5214.9353799999999</v>
      </c>
      <c r="AF2843" s="3033"/>
      <c r="AG2843" s="2020"/>
      <c r="AH2843" s="2020">
        <f>AE2843-AD2843</f>
        <v>2132.1116500000003</v>
      </c>
      <c r="AI2843" s="2020"/>
      <c r="AJ2843" s="2020">
        <v>0</v>
      </c>
      <c r="AK2843" s="2012">
        <v>5214.9353799999999</v>
      </c>
      <c r="AL2843" s="3561"/>
      <c r="AM2843" s="4042"/>
      <c r="AN2843" s="3314"/>
      <c r="AO2843" s="4305">
        <f t="shared" si="3070"/>
        <v>5284840.68</v>
      </c>
      <c r="AP2843" s="4305"/>
    </row>
    <row r="2844" spans="1:42" x14ac:dyDescent="0.25">
      <c r="A2844" s="47">
        <v>1</v>
      </c>
      <c r="B2844" s="498" t="s">
        <v>217</v>
      </c>
      <c r="C2844" s="393"/>
      <c r="D2844" s="612"/>
      <c r="E2844" s="1340">
        <f>E2845</f>
        <v>4000</v>
      </c>
      <c r="F2844" s="4070">
        <f>F2845</f>
        <v>4000</v>
      </c>
      <c r="G2844" s="1340">
        <f t="shared" si="3075"/>
        <v>0</v>
      </c>
      <c r="H2844" s="418">
        <f>H2845</f>
        <v>2333</v>
      </c>
      <c r="I2844" s="418">
        <f>I2845</f>
        <v>2219</v>
      </c>
      <c r="J2844" s="88">
        <f t="shared" si="3088"/>
        <v>95.113587655379334</v>
      </c>
      <c r="K2844" s="3386">
        <f>K2845</f>
        <v>0</v>
      </c>
      <c r="L2844" s="612"/>
      <c r="M2844" s="612"/>
      <c r="N2844" s="612"/>
      <c r="O2844" s="4071"/>
      <c r="P2844" s="612">
        <f t="shared" si="3076"/>
        <v>0</v>
      </c>
      <c r="Q2844" s="612"/>
      <c r="R2844" s="612"/>
      <c r="S2844" s="612"/>
      <c r="T2844" s="612"/>
      <c r="U2844" s="612"/>
      <c r="V2844" s="607"/>
      <c r="W2844" s="607"/>
      <c r="X2844" s="607"/>
      <c r="Y2844" s="607"/>
      <c r="Z2844" s="607"/>
      <c r="AA2844" s="607"/>
      <c r="AB2844" s="607"/>
      <c r="AC2844" s="607"/>
      <c r="AD2844" s="2071"/>
      <c r="AE2844" s="1137">
        <f>AK2844-AJ2844</f>
        <v>0</v>
      </c>
      <c r="AF2844" s="3021"/>
      <c r="AG2844" s="1137"/>
      <c r="AH2844" s="1137">
        <f>AE2844-AD2844</f>
        <v>0</v>
      </c>
      <c r="AI2844" s="1137"/>
      <c r="AJ2844" s="1137"/>
      <c r="AK2844" s="2010"/>
      <c r="AL2844" s="3559"/>
      <c r="AM2844" s="3924">
        <f>AM2845</f>
        <v>0</v>
      </c>
      <c r="AN2844" s="2006"/>
      <c r="AO2844" s="4305">
        <f t="shared" si="3070"/>
        <v>0</v>
      </c>
      <c r="AP2844" s="4305"/>
    </row>
    <row r="2845" spans="1:42" s="201" customFormat="1" x14ac:dyDescent="0.25">
      <c r="A2845" s="47">
        <v>1</v>
      </c>
      <c r="B2845" s="558" t="s">
        <v>218</v>
      </c>
      <c r="C2845" s="2380"/>
      <c r="D2845" s="613"/>
      <c r="E2845" s="664">
        <v>4000</v>
      </c>
      <c r="F2845" s="4153">
        <v>4000</v>
      </c>
      <c r="G2845" s="664">
        <f t="shared" si="3075"/>
        <v>0</v>
      </c>
      <c r="H2845" s="309">
        <f>ROUND(E2845/12*$B$4,0)</f>
        <v>2333</v>
      </c>
      <c r="I2845" s="309">
        <f>I2848-I2846</f>
        <v>2219</v>
      </c>
      <c r="J2845" s="69">
        <f t="shared" si="3088"/>
        <v>95.113587655379334</v>
      </c>
      <c r="K2845" s="3375">
        <f>K2848-K2846</f>
        <v>0</v>
      </c>
      <c r="L2845" s="613"/>
      <c r="M2845" s="613"/>
      <c r="N2845" s="613"/>
      <c r="O2845" s="4034"/>
      <c r="P2845" s="613">
        <f t="shared" si="3076"/>
        <v>0</v>
      </c>
      <c r="Q2845" s="613"/>
      <c r="R2845" s="613"/>
      <c r="S2845" s="613"/>
      <c r="T2845" s="613"/>
      <c r="U2845" s="613"/>
      <c r="V2845" s="607"/>
      <c r="W2845" s="607"/>
      <c r="X2845" s="607"/>
      <c r="Y2845" s="607"/>
      <c r="Z2845" s="607"/>
      <c r="AA2845" s="607"/>
      <c r="AB2845" s="607"/>
      <c r="AC2845" s="607"/>
      <c r="AD2845" s="2006"/>
      <c r="AE2845" s="607"/>
      <c r="AF2845" s="3022"/>
      <c r="AG2845" s="607"/>
      <c r="AH2845" s="607"/>
      <c r="AI2845" s="607"/>
      <c r="AJ2845" s="607"/>
      <c r="AK2845" s="2010"/>
      <c r="AL2845" s="3559"/>
      <c r="AM2845" s="3880">
        <f>AM2848-AM2846</f>
        <v>0</v>
      </c>
      <c r="AN2845" s="2006"/>
      <c r="AO2845" s="4305">
        <f t="shared" si="3070"/>
        <v>0</v>
      </c>
      <c r="AP2845" s="4305"/>
    </row>
    <row r="2846" spans="1:42" x14ac:dyDescent="0.25">
      <c r="A2846" s="47">
        <v>1</v>
      </c>
      <c r="B2846" s="556" t="s">
        <v>219</v>
      </c>
      <c r="C2846" s="388"/>
      <c r="D2846" s="614"/>
      <c r="E2846" s="1340">
        <f>E2847</f>
        <v>10</v>
      </c>
      <c r="F2846" s="4070">
        <f>F2847</f>
        <v>10</v>
      </c>
      <c r="G2846" s="1340">
        <f t="shared" si="3075"/>
        <v>0</v>
      </c>
      <c r="H2846" s="102">
        <f t="shared" ref="H2846" si="3095">H2847</f>
        <v>6</v>
      </c>
      <c r="I2846" s="102">
        <f t="shared" ref="I2846" si="3096">I2847</f>
        <v>9</v>
      </c>
      <c r="J2846" s="69">
        <f t="shared" si="3088"/>
        <v>150</v>
      </c>
      <c r="K2846" s="3375">
        <f t="shared" ref="K2846" si="3097">K2847</f>
        <v>1</v>
      </c>
      <c r="L2846" s="614"/>
      <c r="M2846" s="614"/>
      <c r="N2846" s="614"/>
      <c r="O2846" s="4025"/>
      <c r="P2846" s="614">
        <f t="shared" si="3076"/>
        <v>0</v>
      </c>
      <c r="Q2846" s="614"/>
      <c r="R2846" s="614"/>
      <c r="S2846" s="614"/>
      <c r="T2846" s="614"/>
      <c r="U2846" s="614"/>
      <c r="V2846" s="607"/>
      <c r="W2846" s="607"/>
      <c r="X2846" s="607"/>
      <c r="Y2846" s="607"/>
      <c r="Z2846" s="607"/>
      <c r="AA2846" s="607"/>
      <c r="AB2846" s="607"/>
      <c r="AC2846" s="607"/>
      <c r="AD2846" s="2006"/>
      <c r="AE2846" s="607"/>
      <c r="AF2846" s="3022"/>
      <c r="AG2846" s="607"/>
      <c r="AH2846" s="607"/>
      <c r="AI2846" s="607"/>
      <c r="AJ2846" s="607"/>
      <c r="AK2846" s="2010"/>
      <c r="AL2846" s="3559"/>
      <c r="AM2846" s="3938">
        <f t="shared" ref="AM2846" si="3098">AM2847</f>
        <v>0</v>
      </c>
      <c r="AN2846" s="2006"/>
      <c r="AO2846" s="4305">
        <f t="shared" si="3070"/>
        <v>0</v>
      </c>
      <c r="AP2846" s="4305"/>
    </row>
    <row r="2847" spans="1:42" ht="30" x14ac:dyDescent="0.25">
      <c r="A2847" s="47">
        <v>1</v>
      </c>
      <c r="B2847" s="1409" t="s">
        <v>220</v>
      </c>
      <c r="C2847" s="2381"/>
      <c r="D2847" s="613"/>
      <c r="E2847" s="1558">
        <v>10</v>
      </c>
      <c r="F2847" s="4387">
        <v>10</v>
      </c>
      <c r="G2847" s="1558">
        <f t="shared" si="3075"/>
        <v>0</v>
      </c>
      <c r="H2847" s="416">
        <f>ROUND(E2847/12*$B$4,0)</f>
        <v>6</v>
      </c>
      <c r="I2847" s="309">
        <v>9</v>
      </c>
      <c r="J2847" s="69">
        <f t="shared" si="3088"/>
        <v>150</v>
      </c>
      <c r="K2847" s="3375">
        <v>1</v>
      </c>
      <c r="L2847" s="613"/>
      <c r="M2847" s="613"/>
      <c r="N2847" s="613"/>
      <c r="O2847" s="4034"/>
      <c r="P2847" s="613">
        <f t="shared" si="3076"/>
        <v>0</v>
      </c>
      <c r="Q2847" s="613"/>
      <c r="R2847" s="613"/>
      <c r="S2847" s="613"/>
      <c r="T2847" s="613"/>
      <c r="U2847" s="613"/>
      <c r="V2847" s="607"/>
      <c r="W2847" s="607"/>
      <c r="X2847" s="607"/>
      <c r="Y2847" s="607"/>
      <c r="Z2847" s="607"/>
      <c r="AA2847" s="607"/>
      <c r="AB2847" s="607"/>
      <c r="AC2847" s="607"/>
      <c r="AD2847" s="2006"/>
      <c r="AE2847" s="607"/>
      <c r="AF2847" s="3022"/>
      <c r="AG2847" s="607"/>
      <c r="AH2847" s="607"/>
      <c r="AI2847" s="607"/>
      <c r="AJ2847" s="607"/>
      <c r="AK2847" s="2010"/>
      <c r="AL2847" s="3559"/>
      <c r="AM2847" s="3880"/>
      <c r="AN2847" s="2006"/>
      <c r="AO2847" s="4305">
        <f t="shared" si="3070"/>
        <v>0</v>
      </c>
      <c r="AP2847" s="4305"/>
    </row>
    <row r="2848" spans="1:42" ht="15.75" thickBot="1" x14ac:dyDescent="0.3">
      <c r="A2848" s="47">
        <v>1</v>
      </c>
      <c r="B2848" s="1420" t="s">
        <v>225</v>
      </c>
      <c r="C2848" s="2382"/>
      <c r="D2848" s="1414"/>
      <c r="E2848" s="1340">
        <f>SUM(E2846,E2844)</f>
        <v>4010</v>
      </c>
      <c r="F2848" s="4070">
        <f>SUM(F2846,F2844)</f>
        <v>4010</v>
      </c>
      <c r="G2848" s="1340">
        <f t="shared" si="3075"/>
        <v>0</v>
      </c>
      <c r="H2848" s="1421">
        <f t="shared" ref="H2848" si="3099">SUM(H2846,H2844)</f>
        <v>2339</v>
      </c>
      <c r="I2848" s="418">
        <v>2228</v>
      </c>
      <c r="J2848" s="88">
        <f t="shared" si="3088"/>
        <v>95.254382214621643</v>
      </c>
      <c r="K2848" s="3386">
        <v>1</v>
      </c>
      <c r="L2848" s="612">
        <f>SUM(L2851,L2849)</f>
        <v>0</v>
      </c>
      <c r="M2848" s="612"/>
      <c r="N2848" s="612"/>
      <c r="O2848" s="4071"/>
      <c r="P2848" s="612">
        <f t="shared" si="3076"/>
        <v>0</v>
      </c>
      <c r="Q2848" s="612"/>
      <c r="R2848" s="612"/>
      <c r="S2848" s="612"/>
      <c r="T2848" s="612"/>
      <c r="U2848" s="612"/>
      <c r="V2848" s="607">
        <v>15713.03004</v>
      </c>
      <c r="W2848" s="607">
        <v>15713.03004</v>
      </c>
      <c r="X2848" s="607">
        <v>15713.03004</v>
      </c>
      <c r="Y2848" s="607">
        <v>15713.03004</v>
      </c>
      <c r="Z2848" s="607">
        <v>15713.03004</v>
      </c>
      <c r="AA2848" s="607">
        <v>15713.03004</v>
      </c>
      <c r="AB2848" s="607">
        <v>15713.03004</v>
      </c>
      <c r="AC2848" s="607">
        <v>15713.03004</v>
      </c>
      <c r="AD2848" s="3309">
        <f>V2848/12*$B$4+(W2848-V2848)/11*6+(X2848-W2848)/10*5+(Y2848-X2848)/9*4+(Z2848-Y2848)/8*3+(AA2848-Z2848)/7*2+(AB2848-AA2848)/6*1+(AC2848-AB2848)</f>
        <v>9165.9341899999999</v>
      </c>
      <c r="AE2848" s="1137">
        <f>AK2848-AJ2848</f>
        <v>9336.2976899999994</v>
      </c>
      <c r="AF2848" s="3021"/>
      <c r="AG2848" s="1137"/>
      <c r="AH2848" s="1137">
        <f>AE2848-AD2848</f>
        <v>170.36349999999948</v>
      </c>
      <c r="AI2848" s="1137"/>
      <c r="AJ2848" s="1137">
        <v>-3.4762900000000001</v>
      </c>
      <c r="AK2848" s="2010">
        <v>9332.8213999999989</v>
      </c>
      <c r="AL2848" s="3559">
        <v>53.4</v>
      </c>
      <c r="AM2848" s="3924"/>
      <c r="AN2848" s="2006"/>
      <c r="AO2848" s="4305">
        <f t="shared" si="3070"/>
        <v>15713030.039999999</v>
      </c>
      <c r="AP2848" s="4305"/>
    </row>
    <row r="2849" spans="1:42" ht="15.75" thickBot="1" x14ac:dyDescent="0.3">
      <c r="A2849" s="47">
        <v>1</v>
      </c>
      <c r="B2849" s="379" t="s">
        <v>422</v>
      </c>
      <c r="C2849" s="615"/>
      <c r="D2849" s="615"/>
      <c r="E2849" s="1557"/>
      <c r="F2849" s="4495"/>
      <c r="G2849" s="1557">
        <f t="shared" si="3075"/>
        <v>0</v>
      </c>
      <c r="H2849" s="616"/>
      <c r="I2849" s="616"/>
      <c r="J2849" s="616"/>
      <c r="K2849" s="3524"/>
      <c r="L2849" s="463"/>
      <c r="M2849" s="463"/>
      <c r="N2849" s="463"/>
      <c r="O2849" s="3948"/>
      <c r="P2849" s="463">
        <f t="shared" si="3076"/>
        <v>0</v>
      </c>
      <c r="Q2849" s="463"/>
      <c r="R2849" s="463">
        <f>SUM(R2842,R2778)</f>
        <v>13474</v>
      </c>
      <c r="S2849" s="463"/>
      <c r="T2849" s="463"/>
      <c r="U2849" s="463"/>
      <c r="V2849" s="742">
        <f t="shared" ref="V2849:AL2849" si="3100">V2848+V2843+V2842+V2830+V2778</f>
        <v>265402.37896875199</v>
      </c>
      <c r="W2849" s="742">
        <f t="shared" ref="W2849:X2849" si="3101">W2848+W2843+W2842+W2830+W2778</f>
        <v>265402.37896875199</v>
      </c>
      <c r="X2849" s="742">
        <f t="shared" si="3101"/>
        <v>265405.60624875198</v>
      </c>
      <c r="Y2849" s="742">
        <f t="shared" ref="Y2849:Z2849" si="3102">Y2848+Y2843+Y2842+Y2830+Y2778</f>
        <v>265405.79400555196</v>
      </c>
      <c r="Z2849" s="742">
        <f t="shared" si="3102"/>
        <v>265235.86236475199</v>
      </c>
      <c r="AA2849" s="742">
        <f t="shared" ref="AA2849:AB2849" si="3103">AA2848+AA2843+AA2842+AA2830+AA2778</f>
        <v>265235.86236475199</v>
      </c>
      <c r="AB2849" s="742">
        <f t="shared" si="3103"/>
        <v>265474.29054475197</v>
      </c>
      <c r="AC2849" s="742">
        <f t="shared" ref="AC2849" si="3104">AC2848+AC2843+AC2842+AC2830+AC2778</f>
        <v>265474.29054475197</v>
      </c>
      <c r="AD2849" s="3315">
        <f t="shared" si="3100"/>
        <v>154269.83618810534</v>
      </c>
      <c r="AE2849" s="742">
        <f t="shared" si="3100"/>
        <v>145833.37912999996</v>
      </c>
      <c r="AF2849" s="3031">
        <f t="shared" si="3100"/>
        <v>0</v>
      </c>
      <c r="AG2849" s="742">
        <f t="shared" si="3100"/>
        <v>-141.36095</v>
      </c>
      <c r="AH2849" s="742">
        <f t="shared" si="3100"/>
        <v>-8436.4570581053576</v>
      </c>
      <c r="AI2849" s="742">
        <f t="shared" si="3100"/>
        <v>0</v>
      </c>
      <c r="AJ2849" s="742">
        <f t="shared" si="3100"/>
        <v>-702.87134000000003</v>
      </c>
      <c r="AK2849" s="2017">
        <f t="shared" si="3100"/>
        <v>144989.14684</v>
      </c>
      <c r="AL2849" s="3564">
        <f t="shared" si="3100"/>
        <v>28728.38205</v>
      </c>
      <c r="AM2849" s="4043"/>
      <c r="AN2849" s="3315">
        <f t="shared" ref="AN2849" si="3105">AN2848+AN2843+AN2842+AN2830+AN2778</f>
        <v>0</v>
      </c>
      <c r="AO2849" s="4305">
        <f t="shared" si="3070"/>
        <v>265474290.54475197</v>
      </c>
      <c r="AP2849" s="4305"/>
    </row>
    <row r="2850" spans="1:42" x14ac:dyDescent="0.25">
      <c r="A2850" s="47">
        <v>1</v>
      </c>
      <c r="B2850" s="1046"/>
      <c r="C2850" s="2383"/>
      <c r="D2850" s="1047"/>
      <c r="E2850" s="1514"/>
      <c r="F2850" s="4403"/>
      <c r="G2850" s="1514">
        <f t="shared" si="3075"/>
        <v>0</v>
      </c>
      <c r="H2850" s="1047"/>
      <c r="I2850" s="1047"/>
      <c r="J2850" s="1047"/>
      <c r="K2850" s="3447"/>
      <c r="L2850" s="1048"/>
      <c r="M2850" s="1048"/>
      <c r="N2850" s="1049"/>
      <c r="O2850" s="4627"/>
      <c r="P2850" s="1049">
        <f t="shared" si="3076"/>
        <v>0</v>
      </c>
      <c r="Q2850" s="1049"/>
      <c r="R2850" s="1049"/>
      <c r="S2850" s="1049"/>
      <c r="T2850" s="1049"/>
      <c r="U2850" s="1049"/>
      <c r="V2850" s="2079">
        <f t="shared" ref="V2850:AL2850" si="3106">V2851-V2852-V2902-V2906-V2907-V2912</f>
        <v>0</v>
      </c>
      <c r="W2850" s="2079">
        <f t="shared" ref="W2850:X2850" si="3107">W2851-W2852-W2902-W2906-W2907-W2912</f>
        <v>0</v>
      </c>
      <c r="X2850" s="2079">
        <f t="shared" si="3107"/>
        <v>0</v>
      </c>
      <c r="Y2850" s="2079">
        <f t="shared" ref="Y2850:Z2850" si="3108">Y2851-Y2852-Y2902-Y2906-Y2907-Y2912</f>
        <v>-4.3655745685100555E-11</v>
      </c>
      <c r="Z2850" s="2079">
        <f t="shared" si="3108"/>
        <v>-1.4551915228366852E-11</v>
      </c>
      <c r="AA2850" s="2079">
        <f t="shared" ref="AA2850:AB2850" si="3109">AA2851-AA2852-AA2902-AA2906-AA2907-AA2912</f>
        <v>-1.4551915228366852E-11</v>
      </c>
      <c r="AB2850" s="2079">
        <f t="shared" si="3109"/>
        <v>-1.4551915228366852E-11</v>
      </c>
      <c r="AC2850" s="2079">
        <f t="shared" ref="AC2850" si="3110">AC2851-AC2852-AC2902-AC2906-AC2907-AC2912</f>
        <v>-1.4551915228366852E-11</v>
      </c>
      <c r="AD2850" s="2082">
        <f t="shared" si="3106"/>
        <v>0</v>
      </c>
      <c r="AE2850" s="2079">
        <f t="shared" si="3106"/>
        <v>-1.4551915228366852E-11</v>
      </c>
      <c r="AF2850" s="3021">
        <f t="shared" si="3106"/>
        <v>0</v>
      </c>
      <c r="AG2850" s="1137">
        <f t="shared" si="3106"/>
        <v>0</v>
      </c>
      <c r="AH2850" s="2079">
        <f t="shared" si="3106"/>
        <v>-4.5474735088646412E-13</v>
      </c>
      <c r="AI2850" s="2079">
        <f t="shared" si="3106"/>
        <v>0</v>
      </c>
      <c r="AJ2850" s="2079">
        <f t="shared" si="3106"/>
        <v>-1.7319479184152442E-14</v>
      </c>
      <c r="AK2850" s="2082">
        <f t="shared" si="3106"/>
        <v>0</v>
      </c>
      <c r="AL2850" s="3558">
        <f t="shared" si="3106"/>
        <v>1.7408297026122455E-12</v>
      </c>
      <c r="AM2850" s="3924"/>
      <c r="AN2850" s="2071">
        <f t="shared" ref="AN2850" si="3111">AN2851-AN2852-AN2902-AN2906-AN2907-AN2912</f>
        <v>0</v>
      </c>
      <c r="AO2850" s="4305">
        <f t="shared" si="3070"/>
        <v>-1.4551915228366852E-8</v>
      </c>
      <c r="AP2850" s="4305"/>
    </row>
    <row r="2851" spans="1:42" ht="29.25" x14ac:dyDescent="0.25">
      <c r="A2851" s="47">
        <v>1</v>
      </c>
      <c r="B2851" s="1050" t="s">
        <v>173</v>
      </c>
      <c r="C2851" s="2384"/>
      <c r="D2851" s="1051"/>
      <c r="E2851" s="1535"/>
      <c r="F2851" s="4405"/>
      <c r="G2851" s="1535">
        <f t="shared" si="3075"/>
        <v>0</v>
      </c>
      <c r="H2851" s="1051"/>
      <c r="I2851" s="1051"/>
      <c r="J2851" s="1051"/>
      <c r="K2851" s="3475"/>
      <c r="L2851" s="1052"/>
      <c r="M2851" s="1052"/>
      <c r="N2851" s="1053"/>
      <c r="O2851" s="4628"/>
      <c r="P2851" s="1053">
        <f t="shared" si="3076"/>
        <v>0</v>
      </c>
      <c r="Q2851" s="1053"/>
      <c r="R2851" s="1053"/>
      <c r="S2851" s="1053"/>
      <c r="T2851" s="1053"/>
      <c r="U2851" s="1053"/>
      <c r="V2851" s="1193">
        <f t="shared" ref="V2851:W2851" si="3112">V2849</f>
        <v>265402.37896875199</v>
      </c>
      <c r="W2851" s="1193">
        <f t="shared" si="3112"/>
        <v>265402.37896875199</v>
      </c>
      <c r="X2851" s="1193">
        <f t="shared" ref="X2851:Y2851" si="3113">X2849</f>
        <v>265405.60624875198</v>
      </c>
      <c r="Y2851" s="1193">
        <f t="shared" si="3113"/>
        <v>265405.79400555196</v>
      </c>
      <c r="Z2851" s="1193">
        <f t="shared" ref="Z2851:AA2851" si="3114">Z2849</f>
        <v>265235.86236475199</v>
      </c>
      <c r="AA2851" s="1193">
        <f t="shared" si="3114"/>
        <v>265235.86236475199</v>
      </c>
      <c r="AB2851" s="1193">
        <f t="shared" ref="AB2851:AC2851" si="3115">AB2849</f>
        <v>265474.29054475197</v>
      </c>
      <c r="AC2851" s="1193">
        <f t="shared" si="3115"/>
        <v>265474.29054475197</v>
      </c>
      <c r="AD2851" s="2081">
        <f t="shared" ref="AD2851" si="3116">AD2849</f>
        <v>154269.83618810534</v>
      </c>
      <c r="AE2851" s="1193">
        <f t="shared" ref="AE2851:AL2851" si="3117">AE2849</f>
        <v>145833.37912999996</v>
      </c>
      <c r="AF2851" s="3023">
        <f t="shared" ref="AF2851:AG2851" si="3118">AF2849</f>
        <v>0</v>
      </c>
      <c r="AG2851" s="1889">
        <f t="shared" si="3118"/>
        <v>-141.36095</v>
      </c>
      <c r="AH2851" s="1193">
        <f t="shared" si="3117"/>
        <v>-8436.4570581053576</v>
      </c>
      <c r="AI2851" s="1193">
        <f t="shared" ref="AI2851" si="3119">AI2849</f>
        <v>0</v>
      </c>
      <c r="AJ2851" s="1193">
        <f t="shared" si="3117"/>
        <v>-702.87134000000003</v>
      </c>
      <c r="AK2851" s="2081">
        <f t="shared" si="3117"/>
        <v>144989.14684</v>
      </c>
      <c r="AL2851" s="3560">
        <f t="shared" si="3117"/>
        <v>28728.38205</v>
      </c>
      <c r="AM2851" s="3947"/>
      <c r="AN2851" s="3313">
        <f t="shared" ref="AN2851" si="3120">AN2849</f>
        <v>0</v>
      </c>
      <c r="AO2851" s="4305">
        <f t="shared" si="3070"/>
        <v>265474290.54475197</v>
      </c>
      <c r="AP2851" s="4305"/>
    </row>
    <row r="2852" spans="1:42" ht="29.25" x14ac:dyDescent="0.25">
      <c r="A2852" s="47">
        <v>1</v>
      </c>
      <c r="B2852" s="1038" t="s">
        <v>7</v>
      </c>
      <c r="C2852" s="1038"/>
      <c r="D2852" s="1055"/>
      <c r="E2852" s="1519">
        <f>E2778</f>
        <v>2233</v>
      </c>
      <c r="F2852" s="4489">
        <f>F2778</f>
        <v>2233</v>
      </c>
      <c r="G2852" s="1519">
        <f t="shared" si="3075"/>
        <v>0</v>
      </c>
      <c r="H2852" s="1055">
        <f>H2778</f>
        <v>1302.5833333333335</v>
      </c>
      <c r="I2852" s="1055">
        <f>I2778</f>
        <v>1430</v>
      </c>
      <c r="J2852" s="1055">
        <f>I2852/H2852*100</f>
        <v>109.78184377199153</v>
      </c>
      <c r="K2852" s="3467">
        <f>K2778</f>
        <v>350</v>
      </c>
      <c r="L2852" s="1055">
        <f t="shared" ref="L2852:AL2852" si="3121">L2778</f>
        <v>8.103896103896103</v>
      </c>
      <c r="M2852" s="1055">
        <f t="shared" si="3121"/>
        <v>7.2153846153846155</v>
      </c>
      <c r="N2852" s="1055">
        <f t="shared" si="3121"/>
        <v>18096</v>
      </c>
      <c r="O2852" s="3935">
        <v>18096</v>
      </c>
      <c r="P2852" s="1055">
        <f t="shared" si="3076"/>
        <v>0</v>
      </c>
      <c r="Q2852" s="1055">
        <f t="shared" si="3121"/>
        <v>10557</v>
      </c>
      <c r="R2852" s="1055">
        <f t="shared" si="3121"/>
        <v>10318</v>
      </c>
      <c r="S2852" s="1055">
        <f t="shared" si="3121"/>
        <v>97.736099270626113</v>
      </c>
      <c r="T2852" s="1055">
        <f t="shared" si="3121"/>
        <v>54</v>
      </c>
      <c r="U2852" s="1055">
        <f t="shared" si="3121"/>
        <v>327.55555555555554</v>
      </c>
      <c r="V2852" s="2074">
        <f t="shared" si="3121"/>
        <v>95490.750700799981</v>
      </c>
      <c r="W2852" s="2074">
        <f t="shared" ref="W2852:X2852" si="3122">W2778</f>
        <v>95490.750700799981</v>
      </c>
      <c r="X2852" s="2074">
        <f t="shared" si="3122"/>
        <v>95490.750700799981</v>
      </c>
      <c r="Y2852" s="2074">
        <f t="shared" ref="Y2852:Z2852" si="3123">Y2778</f>
        <v>80212.615257600002</v>
      </c>
      <c r="Z2852" s="2074">
        <f t="shared" si="3123"/>
        <v>80884.169956800004</v>
      </c>
      <c r="AA2852" s="2074">
        <f t="shared" ref="AA2852:AB2852" si="3124">AA2778</f>
        <v>80884.169956800004</v>
      </c>
      <c r="AB2852" s="2074">
        <f t="shared" si="3124"/>
        <v>80884.169956800004</v>
      </c>
      <c r="AC2852" s="2074">
        <f t="shared" ref="AC2852" si="3125">AC2778</f>
        <v>80884.169956800004</v>
      </c>
      <c r="AD2852" s="2075">
        <f t="shared" si="3121"/>
        <v>49164.488501799991</v>
      </c>
      <c r="AE2852" s="2074">
        <f t="shared" si="3121"/>
        <v>44030.971069999985</v>
      </c>
      <c r="AF2852" s="3020">
        <f t="shared" si="3121"/>
        <v>0</v>
      </c>
      <c r="AG2852" s="610">
        <f t="shared" si="3121"/>
        <v>-141.36095</v>
      </c>
      <c r="AH2852" s="2074">
        <f t="shared" si="3121"/>
        <v>-5133.5174318000063</v>
      </c>
      <c r="AI2852" s="2074">
        <f t="shared" si="3121"/>
        <v>0</v>
      </c>
      <c r="AJ2852" s="2074">
        <f t="shared" si="3121"/>
        <v>-635.35230000000001</v>
      </c>
      <c r="AK2852" s="2075">
        <f t="shared" si="3121"/>
        <v>43254.257819999984</v>
      </c>
      <c r="AL2852" s="3557">
        <f t="shared" si="3121"/>
        <v>28656.430649999998</v>
      </c>
      <c r="AM2852" s="3935">
        <f>AM2778</f>
        <v>0</v>
      </c>
      <c r="AN2852" s="3318">
        <f t="shared" ref="AN2852" si="3126">AN2778</f>
        <v>0</v>
      </c>
      <c r="AO2852" s="4305">
        <f t="shared" si="3070"/>
        <v>80884169.956799999</v>
      </c>
      <c r="AP2852" s="4305"/>
    </row>
    <row r="2853" spans="1:42" x14ac:dyDescent="0.25">
      <c r="A2853" s="47">
        <v>1</v>
      </c>
      <c r="B2853" s="1029" t="s">
        <v>14</v>
      </c>
      <c r="C2853" s="1029"/>
      <c r="D2853" s="1047"/>
      <c r="E2853" s="1514"/>
      <c r="F2853" s="4403"/>
      <c r="G2853" s="1514">
        <f t="shared" si="3075"/>
        <v>0</v>
      </c>
      <c r="H2853" s="1047"/>
      <c r="I2853" s="1047"/>
      <c r="J2853" s="1047"/>
      <c r="K2853" s="3447"/>
      <c r="L2853" s="1048"/>
      <c r="M2853" s="1048"/>
      <c r="N2853" s="1049"/>
      <c r="O2853" s="4627"/>
      <c r="P2853" s="1049">
        <f t="shared" si="3076"/>
        <v>0</v>
      </c>
      <c r="Q2853" s="1049"/>
      <c r="R2853" s="1049"/>
      <c r="S2853" s="1049"/>
      <c r="T2853" s="1049"/>
      <c r="U2853" s="1049"/>
      <c r="V2853" s="2079"/>
      <c r="W2853" s="2079"/>
      <c r="X2853" s="2079"/>
      <c r="Y2853" s="2079"/>
      <c r="Z2853" s="2079"/>
      <c r="AA2853" s="2079"/>
      <c r="AB2853" s="2079"/>
      <c r="AC2853" s="2079"/>
      <c r="AD2853" s="2082"/>
      <c r="AE2853" s="2079"/>
      <c r="AF2853" s="3021"/>
      <c r="AG2853" s="1137"/>
      <c r="AH2853" s="2079"/>
      <c r="AI2853" s="2079"/>
      <c r="AJ2853" s="2079"/>
      <c r="AK2853" s="2082"/>
      <c r="AL2853" s="3558"/>
      <c r="AM2853" s="3924"/>
      <c r="AN2853" s="2071"/>
      <c r="AO2853" s="4305">
        <f t="shared" si="3070"/>
        <v>0</v>
      </c>
      <c r="AP2853" s="4305"/>
    </row>
    <row r="2854" spans="1:42" x14ac:dyDescent="0.25">
      <c r="A2854" s="47">
        <v>1</v>
      </c>
      <c r="B2854" s="1122" t="s">
        <v>501</v>
      </c>
      <c r="C2854" s="2385"/>
      <c r="D2854" s="948"/>
      <c r="E2854" s="1571"/>
      <c r="F2854" s="4034"/>
      <c r="G2854" s="1571">
        <f t="shared" si="3075"/>
        <v>0</v>
      </c>
      <c r="H2854" s="948"/>
      <c r="I2854" s="948"/>
      <c r="J2854" s="948"/>
      <c r="K2854" s="3452"/>
      <c r="L2854" s="1033"/>
      <c r="M2854" s="1033"/>
      <c r="N2854" s="1034"/>
      <c r="O2854" s="3896"/>
      <c r="P2854" s="1034">
        <f t="shared" si="3076"/>
        <v>0</v>
      </c>
      <c r="Q2854" s="1034"/>
      <c r="R2854" s="1034"/>
      <c r="S2854" s="1034"/>
      <c r="T2854" s="1034"/>
      <c r="U2854" s="1034"/>
      <c r="V2854" s="1147">
        <f>V2780</f>
        <v>112198.19318</v>
      </c>
      <c r="W2854" s="1147">
        <f t="shared" ref="W2854:X2854" si="3127">W2780</f>
        <v>112198.19318</v>
      </c>
      <c r="X2854" s="1147">
        <f t="shared" si="3127"/>
        <v>112198.19318</v>
      </c>
      <c r="Y2854" s="1147">
        <f t="shared" ref="Y2854:Z2854" si="3128">Y2780</f>
        <v>112198.19318</v>
      </c>
      <c r="Z2854" s="1147">
        <f t="shared" si="3128"/>
        <v>111356.70684000001</v>
      </c>
      <c r="AA2854" s="1147">
        <f t="shared" ref="AA2854:AB2854" si="3129">AA2780</f>
        <v>111356.70684000001</v>
      </c>
      <c r="AB2854" s="1147">
        <f t="shared" si="3129"/>
        <v>111356.70684000001</v>
      </c>
      <c r="AC2854" s="1147">
        <f t="shared" ref="AC2854" si="3130">AC2780</f>
        <v>111356.70684000001</v>
      </c>
      <c r="AD2854" s="2080">
        <f t="shared" ref="AD2854:AL2854" si="3131">AD2780</f>
        <v>64607.459681666682</v>
      </c>
      <c r="AE2854" s="1147">
        <f t="shared" si="3131"/>
        <v>64046.468679999998</v>
      </c>
      <c r="AF2854" s="3022">
        <f t="shared" si="3131"/>
        <v>0</v>
      </c>
      <c r="AG2854" s="607">
        <f t="shared" si="3131"/>
        <v>0</v>
      </c>
      <c r="AH2854" s="1147">
        <f t="shared" si="3131"/>
        <v>-560.99100166668359</v>
      </c>
      <c r="AI2854" s="1147">
        <f t="shared" si="3131"/>
        <v>0</v>
      </c>
      <c r="AJ2854" s="1147">
        <f t="shared" si="3131"/>
        <v>-62.339230000000001</v>
      </c>
      <c r="AK2854" s="2080">
        <f t="shared" si="3131"/>
        <v>63984.12945</v>
      </c>
      <c r="AL2854" s="3559">
        <f t="shared" si="3131"/>
        <v>0</v>
      </c>
      <c r="AM2854" s="3928"/>
      <c r="AN2854" s="2006">
        <f t="shared" ref="AN2854" si="3132">AN2780</f>
        <v>0</v>
      </c>
      <c r="AO2854" s="4305">
        <f t="shared" si="3070"/>
        <v>111356706.84000002</v>
      </c>
      <c r="AP2854" s="4305"/>
    </row>
    <row r="2855" spans="1:42" x14ac:dyDescent="0.25">
      <c r="A2855" s="47">
        <v>1</v>
      </c>
      <c r="B2855" s="1122" t="s">
        <v>438</v>
      </c>
      <c r="C2855" s="2385"/>
      <c r="D2855" s="948"/>
      <c r="E2855" s="1571"/>
      <c r="F2855" s="4034"/>
      <c r="G2855" s="1571">
        <f t="shared" si="3075"/>
        <v>0</v>
      </c>
      <c r="H2855" s="948"/>
      <c r="I2855" s="948"/>
      <c r="J2855" s="948"/>
      <c r="K2855" s="3452"/>
      <c r="L2855" s="1033"/>
      <c r="M2855" s="1033"/>
      <c r="N2855" s="1034"/>
      <c r="O2855" s="3896"/>
      <c r="P2855" s="1034">
        <f t="shared" si="3076"/>
        <v>0</v>
      </c>
      <c r="Q2855" s="1034"/>
      <c r="R2855" s="1034"/>
      <c r="S2855" s="1034"/>
      <c r="T2855" s="1034"/>
      <c r="U2855" s="1034"/>
      <c r="V2855" s="1147">
        <f t="shared" ref="V2855:AK2855" si="3133">V2781</f>
        <v>20446.460999999999</v>
      </c>
      <c r="W2855" s="1147">
        <f t="shared" ref="W2855:X2855" si="3134">W2781</f>
        <v>20446.460999999999</v>
      </c>
      <c r="X2855" s="1147">
        <f t="shared" si="3134"/>
        <v>20446.460999999999</v>
      </c>
      <c r="Y2855" s="1147">
        <f t="shared" ref="Y2855:Z2855" si="3135">Y2781</f>
        <v>20446.460999999999</v>
      </c>
      <c r="Z2855" s="1147">
        <f t="shared" si="3135"/>
        <v>20446.460999999999</v>
      </c>
      <c r="AA2855" s="1147">
        <f t="shared" ref="AA2855:AB2855" si="3136">AA2781</f>
        <v>20446.460999999999</v>
      </c>
      <c r="AB2855" s="1147">
        <f t="shared" si="3136"/>
        <v>20446.460999999999</v>
      </c>
      <c r="AC2855" s="1147">
        <f t="shared" ref="AC2855" si="3137">AC2781</f>
        <v>20446.460999999999</v>
      </c>
      <c r="AD2855" s="2080">
        <f t="shared" si="3133"/>
        <v>11927.10225</v>
      </c>
      <c r="AE2855" s="1147">
        <f t="shared" si="3133"/>
        <v>11927.10225</v>
      </c>
      <c r="AF2855" s="3022">
        <f t="shared" si="3133"/>
        <v>0</v>
      </c>
      <c r="AG2855" s="607">
        <f t="shared" si="3133"/>
        <v>0</v>
      </c>
      <c r="AH2855" s="1147">
        <f t="shared" si="3133"/>
        <v>0</v>
      </c>
      <c r="AI2855" s="1147">
        <f t="shared" si="3133"/>
        <v>0</v>
      </c>
      <c r="AJ2855" s="1147">
        <f t="shared" si="3133"/>
        <v>0</v>
      </c>
      <c r="AK2855" s="2080">
        <f t="shared" si="3133"/>
        <v>11927.10225</v>
      </c>
      <c r="AL2855" s="3559">
        <f t="shared" ref="AL2855:AL2863" si="3138">AL2781</f>
        <v>0</v>
      </c>
      <c r="AM2855" s="3928"/>
      <c r="AN2855" s="2006">
        <f t="shared" ref="AN2855" si="3139">AN2781</f>
        <v>0</v>
      </c>
      <c r="AO2855" s="4305">
        <f t="shared" si="3070"/>
        <v>20446461</v>
      </c>
      <c r="AP2855" s="4305"/>
    </row>
    <row r="2856" spans="1:42" ht="29.25" x14ac:dyDescent="0.25">
      <c r="A2856" s="47">
        <v>1</v>
      </c>
      <c r="B2856" s="1771" t="s">
        <v>397</v>
      </c>
      <c r="C2856" s="2385"/>
      <c r="D2856" s="948"/>
      <c r="E2856" s="1571">
        <f t="shared" ref="E2856:I2880" si="3140">E2782</f>
        <v>34061</v>
      </c>
      <c r="F2856" s="4034">
        <f t="shared" ref="F2856" si="3141">F2782</f>
        <v>34061</v>
      </c>
      <c r="G2856" s="1571">
        <f t="shared" si="3075"/>
        <v>0</v>
      </c>
      <c r="H2856" s="948">
        <f t="shared" si="3140"/>
        <v>19868.916666666668</v>
      </c>
      <c r="I2856" s="948">
        <f t="shared" si="3140"/>
        <v>13640.11</v>
      </c>
      <c r="J2856" s="948">
        <f>I2856/H2856*100</f>
        <v>68.650496797761988</v>
      </c>
      <c r="K2856" s="3452">
        <f t="shared" ref="K2856:K2880" si="3142">K2782</f>
        <v>0</v>
      </c>
      <c r="L2856" s="1033"/>
      <c r="M2856" s="1033"/>
      <c r="N2856" s="1034"/>
      <c r="O2856" s="3896"/>
      <c r="P2856" s="1034">
        <f t="shared" si="3076"/>
        <v>0</v>
      </c>
      <c r="Q2856" s="1034"/>
      <c r="R2856" s="1034"/>
      <c r="S2856" s="1034"/>
      <c r="T2856" s="1034"/>
      <c r="U2856" s="1034"/>
      <c r="V2856" s="1147">
        <f t="shared" ref="V2856:AK2856" si="3143">V2782</f>
        <v>0</v>
      </c>
      <c r="W2856" s="1147">
        <f t="shared" ref="W2856:X2856" si="3144">W2782</f>
        <v>0</v>
      </c>
      <c r="X2856" s="1147">
        <f t="shared" si="3144"/>
        <v>0</v>
      </c>
      <c r="Y2856" s="1147">
        <f t="shared" ref="Y2856:Z2856" si="3145">Y2782</f>
        <v>0</v>
      </c>
      <c r="Z2856" s="1147">
        <f t="shared" si="3145"/>
        <v>0</v>
      </c>
      <c r="AA2856" s="1147">
        <f t="shared" ref="AA2856:AB2856" si="3146">AA2782</f>
        <v>0</v>
      </c>
      <c r="AB2856" s="1147">
        <f t="shared" si="3146"/>
        <v>0</v>
      </c>
      <c r="AC2856" s="1147">
        <f t="shared" ref="AC2856" si="3147">AC2782</f>
        <v>0</v>
      </c>
      <c r="AD2856" s="2080">
        <f t="shared" si="3143"/>
        <v>0</v>
      </c>
      <c r="AE2856" s="1147">
        <f t="shared" si="3143"/>
        <v>0</v>
      </c>
      <c r="AF2856" s="3022">
        <f t="shared" si="3143"/>
        <v>0</v>
      </c>
      <c r="AG2856" s="607">
        <f t="shared" si="3143"/>
        <v>0</v>
      </c>
      <c r="AH2856" s="1147">
        <f t="shared" si="3143"/>
        <v>0</v>
      </c>
      <c r="AI2856" s="1147">
        <f t="shared" si="3143"/>
        <v>0</v>
      </c>
      <c r="AJ2856" s="1147">
        <f t="shared" si="3143"/>
        <v>0</v>
      </c>
      <c r="AK2856" s="2080">
        <f t="shared" si="3143"/>
        <v>0</v>
      </c>
      <c r="AL2856" s="3559">
        <f t="shared" si="3138"/>
        <v>0</v>
      </c>
      <c r="AM2856" s="3928">
        <f t="shared" ref="AM2856:AN2863" si="3148">AM2782</f>
        <v>0</v>
      </c>
      <c r="AN2856" s="2006">
        <f t="shared" si="3148"/>
        <v>0</v>
      </c>
      <c r="AO2856" s="4305">
        <f t="shared" si="3070"/>
        <v>0</v>
      </c>
      <c r="AP2856" s="4305"/>
    </row>
    <row r="2857" spans="1:42" ht="30" x14ac:dyDescent="0.25">
      <c r="A2857" s="47">
        <v>1</v>
      </c>
      <c r="B2857" s="2567" t="s">
        <v>211</v>
      </c>
      <c r="C2857" s="2385"/>
      <c r="D2857" s="948"/>
      <c r="E2857" s="1571">
        <f t="shared" si="3140"/>
        <v>0</v>
      </c>
      <c r="F2857" s="4034">
        <f t="shared" ref="F2857" si="3149">F2783</f>
        <v>0</v>
      </c>
      <c r="G2857" s="1571">
        <f t="shared" si="3075"/>
        <v>0</v>
      </c>
      <c r="H2857" s="948">
        <f t="shared" si="3140"/>
        <v>0</v>
      </c>
      <c r="I2857" s="948">
        <f t="shared" si="3140"/>
        <v>0</v>
      </c>
      <c r="J2857" s="948"/>
      <c r="K2857" s="3452">
        <f t="shared" si="3142"/>
        <v>0</v>
      </c>
      <c r="L2857" s="1033"/>
      <c r="M2857" s="1033"/>
      <c r="N2857" s="1034"/>
      <c r="O2857" s="3896"/>
      <c r="P2857" s="1034">
        <f t="shared" si="3076"/>
        <v>0</v>
      </c>
      <c r="Q2857" s="1034"/>
      <c r="R2857" s="1034"/>
      <c r="S2857" s="1034"/>
      <c r="T2857" s="1034"/>
      <c r="U2857" s="1034"/>
      <c r="V2857" s="1147">
        <f t="shared" ref="V2857:AK2857" si="3150">V2783</f>
        <v>0</v>
      </c>
      <c r="W2857" s="1147">
        <f t="shared" ref="W2857:X2857" si="3151">W2783</f>
        <v>0</v>
      </c>
      <c r="X2857" s="1147">
        <f t="shared" si="3151"/>
        <v>0</v>
      </c>
      <c r="Y2857" s="1147">
        <f t="shared" ref="Y2857:Z2857" si="3152">Y2783</f>
        <v>0</v>
      </c>
      <c r="Z2857" s="1147">
        <f t="shared" si="3152"/>
        <v>0</v>
      </c>
      <c r="AA2857" s="1147">
        <f t="shared" ref="AA2857:AB2857" si="3153">AA2783</f>
        <v>0</v>
      </c>
      <c r="AB2857" s="1147">
        <f t="shared" si="3153"/>
        <v>0</v>
      </c>
      <c r="AC2857" s="1147">
        <f t="shared" ref="AC2857" si="3154">AC2783</f>
        <v>0</v>
      </c>
      <c r="AD2857" s="2080">
        <f t="shared" si="3150"/>
        <v>0</v>
      </c>
      <c r="AE2857" s="1147">
        <f t="shared" si="3150"/>
        <v>0</v>
      </c>
      <c r="AF2857" s="3022">
        <f t="shared" si="3150"/>
        <v>0</v>
      </c>
      <c r="AG2857" s="607">
        <f t="shared" si="3150"/>
        <v>0</v>
      </c>
      <c r="AH2857" s="1147">
        <f t="shared" si="3150"/>
        <v>0</v>
      </c>
      <c r="AI2857" s="1147">
        <f t="shared" si="3150"/>
        <v>0</v>
      </c>
      <c r="AJ2857" s="1147">
        <f t="shared" si="3150"/>
        <v>0</v>
      </c>
      <c r="AK2857" s="2080">
        <f t="shared" si="3150"/>
        <v>0</v>
      </c>
      <c r="AL2857" s="3559">
        <f t="shared" si="3138"/>
        <v>0</v>
      </c>
      <c r="AM2857" s="3928">
        <f t="shared" si="3148"/>
        <v>0</v>
      </c>
      <c r="AN2857" s="2006">
        <f t="shared" si="3148"/>
        <v>0</v>
      </c>
      <c r="AO2857" s="4305">
        <f t="shared" si="3070"/>
        <v>0</v>
      </c>
      <c r="AP2857" s="4305"/>
    </row>
    <row r="2858" spans="1:42" ht="30" x14ac:dyDescent="0.25">
      <c r="A2858" s="47">
        <v>1</v>
      </c>
      <c r="B2858" s="2567" t="s">
        <v>212</v>
      </c>
      <c r="C2858" s="2385"/>
      <c r="D2858" s="948"/>
      <c r="E2858" s="1571">
        <f t="shared" si="3140"/>
        <v>2560</v>
      </c>
      <c r="F2858" s="4034">
        <f t="shared" ref="F2858" si="3155">F2784</f>
        <v>2560</v>
      </c>
      <c r="G2858" s="1571">
        <f t="shared" si="3075"/>
        <v>0</v>
      </c>
      <c r="H2858" s="948">
        <f t="shared" si="3140"/>
        <v>1493.3333333333335</v>
      </c>
      <c r="I2858" s="948">
        <f t="shared" si="3140"/>
        <v>751</v>
      </c>
      <c r="J2858" s="948">
        <f t="shared" ref="J2858:J2871" si="3156">I2858/H2858*100</f>
        <v>50.290178571428569</v>
      </c>
      <c r="K2858" s="3452">
        <f t="shared" si="3142"/>
        <v>0</v>
      </c>
      <c r="L2858" s="1033"/>
      <c r="M2858" s="1033"/>
      <c r="N2858" s="1034"/>
      <c r="O2858" s="3896"/>
      <c r="P2858" s="1034">
        <f t="shared" si="3076"/>
        <v>0</v>
      </c>
      <c r="Q2858" s="1034"/>
      <c r="R2858" s="1034"/>
      <c r="S2858" s="1034"/>
      <c r="T2858" s="1034"/>
      <c r="U2858" s="1034"/>
      <c r="V2858" s="1147">
        <f t="shared" ref="V2858:AK2858" si="3157">V2784</f>
        <v>0</v>
      </c>
      <c r="W2858" s="1147">
        <f t="shared" ref="W2858:X2858" si="3158">W2784</f>
        <v>0</v>
      </c>
      <c r="X2858" s="1147">
        <f t="shared" si="3158"/>
        <v>0</v>
      </c>
      <c r="Y2858" s="1147">
        <f t="shared" ref="Y2858:Z2858" si="3159">Y2784</f>
        <v>0</v>
      </c>
      <c r="Z2858" s="1147">
        <f t="shared" si="3159"/>
        <v>0</v>
      </c>
      <c r="AA2858" s="1147">
        <f t="shared" ref="AA2858:AB2858" si="3160">AA2784</f>
        <v>0</v>
      </c>
      <c r="AB2858" s="1147">
        <f t="shared" si="3160"/>
        <v>0</v>
      </c>
      <c r="AC2858" s="1147">
        <f t="shared" ref="AC2858" si="3161">AC2784</f>
        <v>0</v>
      </c>
      <c r="AD2858" s="2080">
        <f t="shared" si="3157"/>
        <v>0</v>
      </c>
      <c r="AE2858" s="1147">
        <f t="shared" si="3157"/>
        <v>0</v>
      </c>
      <c r="AF2858" s="3022">
        <f t="shared" si="3157"/>
        <v>0</v>
      </c>
      <c r="AG2858" s="607">
        <f t="shared" si="3157"/>
        <v>0</v>
      </c>
      <c r="AH2858" s="1147">
        <f t="shared" si="3157"/>
        <v>0</v>
      </c>
      <c r="AI2858" s="1147">
        <f t="shared" si="3157"/>
        <v>0</v>
      </c>
      <c r="AJ2858" s="1147">
        <f t="shared" si="3157"/>
        <v>0</v>
      </c>
      <c r="AK2858" s="2080">
        <f t="shared" si="3157"/>
        <v>0</v>
      </c>
      <c r="AL2858" s="3559">
        <f t="shared" si="3138"/>
        <v>0</v>
      </c>
      <c r="AM2858" s="3928">
        <f t="shared" si="3148"/>
        <v>0</v>
      </c>
      <c r="AN2858" s="2006">
        <f t="shared" si="3148"/>
        <v>0</v>
      </c>
      <c r="AO2858" s="4305">
        <f t="shared" si="3070"/>
        <v>0</v>
      </c>
      <c r="AP2858" s="4305"/>
    </row>
    <row r="2859" spans="1:42" ht="30" x14ac:dyDescent="0.25">
      <c r="A2859" s="47">
        <v>1</v>
      </c>
      <c r="B2859" s="1775" t="s">
        <v>398</v>
      </c>
      <c r="C2859" s="2385"/>
      <c r="D2859" s="948"/>
      <c r="E2859" s="1571">
        <f t="shared" si="3140"/>
        <v>21175</v>
      </c>
      <c r="F2859" s="4034">
        <f t="shared" ref="F2859" si="3162">F2785</f>
        <v>21175</v>
      </c>
      <c r="G2859" s="1571">
        <f t="shared" si="3075"/>
        <v>0</v>
      </c>
      <c r="H2859" s="948">
        <f t="shared" si="3140"/>
        <v>12352.083333333334</v>
      </c>
      <c r="I2859" s="948">
        <f t="shared" si="3140"/>
        <v>3764.11</v>
      </c>
      <c r="J2859" s="948">
        <f t="shared" si="3156"/>
        <v>30.473482880755608</v>
      </c>
      <c r="K2859" s="3452">
        <f t="shared" si="3142"/>
        <v>0</v>
      </c>
      <c r="L2859" s="1033"/>
      <c r="M2859" s="1033"/>
      <c r="N2859" s="1034"/>
      <c r="O2859" s="3896"/>
      <c r="P2859" s="1034">
        <f t="shared" si="3076"/>
        <v>0</v>
      </c>
      <c r="Q2859" s="1034"/>
      <c r="R2859" s="1034"/>
      <c r="S2859" s="1034"/>
      <c r="T2859" s="1034"/>
      <c r="U2859" s="1034"/>
      <c r="V2859" s="1147">
        <f t="shared" ref="V2859:AK2859" si="3163">V2785</f>
        <v>0</v>
      </c>
      <c r="W2859" s="1147">
        <f t="shared" ref="W2859:X2859" si="3164">W2785</f>
        <v>0</v>
      </c>
      <c r="X2859" s="1147">
        <f t="shared" si="3164"/>
        <v>0</v>
      </c>
      <c r="Y2859" s="1147">
        <f t="shared" ref="Y2859:Z2859" si="3165">Y2785</f>
        <v>0</v>
      </c>
      <c r="Z2859" s="1147">
        <f t="shared" si="3165"/>
        <v>0</v>
      </c>
      <c r="AA2859" s="1147">
        <f t="shared" ref="AA2859:AB2859" si="3166">AA2785</f>
        <v>0</v>
      </c>
      <c r="AB2859" s="1147">
        <f t="shared" si="3166"/>
        <v>0</v>
      </c>
      <c r="AC2859" s="1147">
        <f t="shared" ref="AC2859" si="3167">AC2785</f>
        <v>0</v>
      </c>
      <c r="AD2859" s="2080">
        <f t="shared" si="3163"/>
        <v>0</v>
      </c>
      <c r="AE2859" s="1147">
        <f t="shared" si="3163"/>
        <v>0</v>
      </c>
      <c r="AF2859" s="3022">
        <f t="shared" si="3163"/>
        <v>0</v>
      </c>
      <c r="AG2859" s="607">
        <f t="shared" si="3163"/>
        <v>0</v>
      </c>
      <c r="AH2859" s="1147">
        <f t="shared" si="3163"/>
        <v>0</v>
      </c>
      <c r="AI2859" s="1147">
        <f t="shared" si="3163"/>
        <v>0</v>
      </c>
      <c r="AJ2859" s="1147">
        <f t="shared" si="3163"/>
        <v>0</v>
      </c>
      <c r="AK2859" s="2080">
        <f t="shared" si="3163"/>
        <v>0</v>
      </c>
      <c r="AL2859" s="3559">
        <f t="shared" si="3138"/>
        <v>0</v>
      </c>
      <c r="AM2859" s="3928">
        <f t="shared" si="3148"/>
        <v>0</v>
      </c>
      <c r="AN2859" s="2006">
        <f t="shared" si="3148"/>
        <v>0</v>
      </c>
      <c r="AO2859" s="4305">
        <f t="shared" si="3070"/>
        <v>0</v>
      </c>
      <c r="AP2859" s="4305"/>
    </row>
    <row r="2860" spans="1:42" x14ac:dyDescent="0.25">
      <c r="A2860" s="47">
        <v>1</v>
      </c>
      <c r="B2860" s="1125" t="s">
        <v>399</v>
      </c>
      <c r="C2860" s="2385"/>
      <c r="D2860" s="948"/>
      <c r="E2860" s="1571">
        <f t="shared" si="3140"/>
        <v>21000</v>
      </c>
      <c r="F2860" s="4034">
        <f t="shared" ref="F2860" si="3168">F2786</f>
        <v>21000</v>
      </c>
      <c r="G2860" s="1571">
        <f t="shared" si="3075"/>
        <v>0</v>
      </c>
      <c r="H2860" s="948">
        <f t="shared" si="3140"/>
        <v>12250</v>
      </c>
      <c r="I2860" s="948">
        <f t="shared" si="3140"/>
        <v>3625</v>
      </c>
      <c r="J2860" s="948">
        <f t="shared" si="3156"/>
        <v>29.591836734693878</v>
      </c>
      <c r="K2860" s="3452">
        <f t="shared" si="3142"/>
        <v>0</v>
      </c>
      <c r="L2860" s="1033"/>
      <c r="M2860" s="1033"/>
      <c r="N2860" s="1034"/>
      <c r="O2860" s="3896"/>
      <c r="P2860" s="1034">
        <f t="shared" si="3076"/>
        <v>0</v>
      </c>
      <c r="Q2860" s="1034"/>
      <c r="R2860" s="1034"/>
      <c r="S2860" s="1034"/>
      <c r="T2860" s="1034"/>
      <c r="U2860" s="1034"/>
      <c r="V2860" s="1147">
        <f t="shared" ref="V2860:AK2860" si="3169">V2786</f>
        <v>0</v>
      </c>
      <c r="W2860" s="1147">
        <f t="shared" ref="W2860:X2860" si="3170">W2786</f>
        <v>0</v>
      </c>
      <c r="X2860" s="1147">
        <f t="shared" si="3170"/>
        <v>0</v>
      </c>
      <c r="Y2860" s="1147">
        <f t="shared" ref="Y2860:Z2860" si="3171">Y2786</f>
        <v>0</v>
      </c>
      <c r="Z2860" s="1147">
        <f t="shared" si="3171"/>
        <v>0</v>
      </c>
      <c r="AA2860" s="1147">
        <f t="shared" ref="AA2860:AB2860" si="3172">AA2786</f>
        <v>0</v>
      </c>
      <c r="AB2860" s="1147">
        <f t="shared" si="3172"/>
        <v>0</v>
      </c>
      <c r="AC2860" s="1147">
        <f t="shared" ref="AC2860" si="3173">AC2786</f>
        <v>0</v>
      </c>
      <c r="AD2860" s="2080">
        <f t="shared" si="3169"/>
        <v>0</v>
      </c>
      <c r="AE2860" s="1147">
        <f t="shared" si="3169"/>
        <v>0</v>
      </c>
      <c r="AF2860" s="3022">
        <f t="shared" si="3169"/>
        <v>0</v>
      </c>
      <c r="AG2860" s="607">
        <f t="shared" si="3169"/>
        <v>0</v>
      </c>
      <c r="AH2860" s="1147">
        <f t="shared" si="3169"/>
        <v>0</v>
      </c>
      <c r="AI2860" s="1147">
        <f t="shared" si="3169"/>
        <v>0</v>
      </c>
      <c r="AJ2860" s="1147">
        <f t="shared" si="3169"/>
        <v>0</v>
      </c>
      <c r="AK2860" s="2080">
        <f t="shared" si="3169"/>
        <v>0</v>
      </c>
      <c r="AL2860" s="3559">
        <f t="shared" si="3138"/>
        <v>0</v>
      </c>
      <c r="AM2860" s="3928">
        <f t="shared" si="3148"/>
        <v>0</v>
      </c>
      <c r="AN2860" s="2006">
        <f t="shared" si="3148"/>
        <v>0</v>
      </c>
      <c r="AO2860" s="4305">
        <f t="shared" si="3070"/>
        <v>0</v>
      </c>
      <c r="AP2860" s="4305"/>
    </row>
    <row r="2861" spans="1:42" ht="30" x14ac:dyDescent="0.25">
      <c r="A2861" s="47">
        <v>1</v>
      </c>
      <c r="B2861" s="1125" t="s">
        <v>400</v>
      </c>
      <c r="C2861" s="2385"/>
      <c r="D2861" s="948"/>
      <c r="E2861" s="1571">
        <f t="shared" si="3140"/>
        <v>700</v>
      </c>
      <c r="F2861" s="4034">
        <f t="shared" ref="F2861" si="3174">F2787</f>
        <v>700</v>
      </c>
      <c r="G2861" s="1571">
        <f t="shared" si="3075"/>
        <v>0</v>
      </c>
      <c r="H2861" s="948">
        <f t="shared" si="3140"/>
        <v>408.33333333333337</v>
      </c>
      <c r="I2861" s="948">
        <f t="shared" si="3140"/>
        <v>556.44000000000005</v>
      </c>
      <c r="J2861" s="948">
        <f t="shared" si="3156"/>
        <v>136.27102040816325</v>
      </c>
      <c r="K2861" s="3452">
        <f t="shared" si="3142"/>
        <v>0</v>
      </c>
      <c r="L2861" s="1033"/>
      <c r="M2861" s="1033"/>
      <c r="N2861" s="1034"/>
      <c r="O2861" s="3896"/>
      <c r="P2861" s="1034">
        <f t="shared" si="3076"/>
        <v>0</v>
      </c>
      <c r="Q2861" s="1034"/>
      <c r="R2861" s="1034"/>
      <c r="S2861" s="1034"/>
      <c r="T2861" s="1034"/>
      <c r="U2861" s="1034"/>
      <c r="V2861" s="1147">
        <f t="shared" ref="V2861:AK2861" si="3175">V2787</f>
        <v>0</v>
      </c>
      <c r="W2861" s="1147">
        <f t="shared" ref="W2861:X2861" si="3176">W2787</f>
        <v>0</v>
      </c>
      <c r="X2861" s="1147">
        <f t="shared" si="3176"/>
        <v>0</v>
      </c>
      <c r="Y2861" s="1147">
        <f t="shared" ref="Y2861:Z2861" si="3177">Y2787</f>
        <v>0</v>
      </c>
      <c r="Z2861" s="1147">
        <f t="shared" si="3177"/>
        <v>0</v>
      </c>
      <c r="AA2861" s="1147">
        <f t="shared" ref="AA2861:AB2861" si="3178">AA2787</f>
        <v>0</v>
      </c>
      <c r="AB2861" s="1147">
        <f t="shared" si="3178"/>
        <v>0</v>
      </c>
      <c r="AC2861" s="1147">
        <f t="shared" ref="AC2861" si="3179">AC2787</f>
        <v>0</v>
      </c>
      <c r="AD2861" s="2080">
        <f t="shared" si="3175"/>
        <v>0</v>
      </c>
      <c r="AE2861" s="1147">
        <f t="shared" si="3175"/>
        <v>0</v>
      </c>
      <c r="AF2861" s="3022">
        <f t="shared" si="3175"/>
        <v>0</v>
      </c>
      <c r="AG2861" s="607">
        <f t="shared" si="3175"/>
        <v>0</v>
      </c>
      <c r="AH2861" s="1147">
        <f t="shared" si="3175"/>
        <v>0</v>
      </c>
      <c r="AI2861" s="1147">
        <f t="shared" si="3175"/>
        <v>0</v>
      </c>
      <c r="AJ2861" s="1147">
        <f t="shared" si="3175"/>
        <v>0</v>
      </c>
      <c r="AK2861" s="2080">
        <f t="shared" si="3175"/>
        <v>0</v>
      </c>
      <c r="AL2861" s="3559">
        <f t="shared" si="3138"/>
        <v>0</v>
      </c>
      <c r="AM2861" s="3928">
        <f t="shared" si="3148"/>
        <v>0</v>
      </c>
      <c r="AN2861" s="2006">
        <f t="shared" si="3148"/>
        <v>0</v>
      </c>
      <c r="AO2861" s="4305">
        <f t="shared" si="3070"/>
        <v>0</v>
      </c>
      <c r="AP2861" s="4305"/>
    </row>
    <row r="2862" spans="1:42" ht="75" x14ac:dyDescent="0.25">
      <c r="A2862" s="47">
        <v>1</v>
      </c>
      <c r="B2862" s="1125" t="s">
        <v>401</v>
      </c>
      <c r="C2862" s="2385"/>
      <c r="D2862" s="948"/>
      <c r="E2862" s="1571">
        <f t="shared" si="3140"/>
        <v>3524</v>
      </c>
      <c r="F2862" s="4034">
        <f t="shared" ref="F2862" si="3180">F2788</f>
        <v>3524</v>
      </c>
      <c r="G2862" s="1571">
        <f t="shared" si="3075"/>
        <v>0</v>
      </c>
      <c r="H2862" s="948">
        <f t="shared" si="3140"/>
        <v>2055.666666666667</v>
      </c>
      <c r="I2862" s="948">
        <f t="shared" si="3140"/>
        <v>4082</v>
      </c>
      <c r="J2862" s="948">
        <f t="shared" si="3156"/>
        <v>198.57305010539966</v>
      </c>
      <c r="K2862" s="3452">
        <f t="shared" si="3142"/>
        <v>0</v>
      </c>
      <c r="L2862" s="1033"/>
      <c r="M2862" s="1033"/>
      <c r="N2862" s="1034"/>
      <c r="O2862" s="3896"/>
      <c r="P2862" s="1034">
        <f t="shared" si="3076"/>
        <v>0</v>
      </c>
      <c r="Q2862" s="1034"/>
      <c r="R2862" s="1034"/>
      <c r="S2862" s="1034"/>
      <c r="T2862" s="1034"/>
      <c r="U2862" s="1034"/>
      <c r="V2862" s="1147">
        <f t="shared" ref="V2862:AK2862" si="3181">V2788</f>
        <v>0</v>
      </c>
      <c r="W2862" s="1147">
        <f t="shared" ref="W2862:X2862" si="3182">W2788</f>
        <v>0</v>
      </c>
      <c r="X2862" s="1147">
        <f t="shared" si="3182"/>
        <v>0</v>
      </c>
      <c r="Y2862" s="1147">
        <f t="shared" ref="Y2862:Z2862" si="3183">Y2788</f>
        <v>0</v>
      </c>
      <c r="Z2862" s="1147">
        <f t="shared" si="3183"/>
        <v>0</v>
      </c>
      <c r="AA2862" s="1147">
        <f t="shared" ref="AA2862:AB2862" si="3184">AA2788</f>
        <v>0</v>
      </c>
      <c r="AB2862" s="1147">
        <f t="shared" si="3184"/>
        <v>0</v>
      </c>
      <c r="AC2862" s="1147">
        <f t="shared" ref="AC2862" si="3185">AC2788</f>
        <v>0</v>
      </c>
      <c r="AD2862" s="2080">
        <f t="shared" si="3181"/>
        <v>0</v>
      </c>
      <c r="AE2862" s="1147">
        <f t="shared" si="3181"/>
        <v>0</v>
      </c>
      <c r="AF2862" s="3022">
        <f t="shared" si="3181"/>
        <v>0</v>
      </c>
      <c r="AG2862" s="607">
        <f t="shared" si="3181"/>
        <v>0</v>
      </c>
      <c r="AH2862" s="1147">
        <f t="shared" si="3181"/>
        <v>0</v>
      </c>
      <c r="AI2862" s="1147">
        <f t="shared" si="3181"/>
        <v>0</v>
      </c>
      <c r="AJ2862" s="1147">
        <f t="shared" si="3181"/>
        <v>0</v>
      </c>
      <c r="AK2862" s="2080">
        <f t="shared" si="3181"/>
        <v>0</v>
      </c>
      <c r="AL2862" s="3559">
        <f t="shared" si="3138"/>
        <v>0</v>
      </c>
      <c r="AM2862" s="3928">
        <f t="shared" si="3148"/>
        <v>0</v>
      </c>
      <c r="AN2862" s="2006">
        <f t="shared" si="3148"/>
        <v>0</v>
      </c>
      <c r="AO2862" s="4305">
        <f t="shared" si="3070"/>
        <v>0</v>
      </c>
      <c r="AP2862" s="4305"/>
    </row>
    <row r="2863" spans="1:42" ht="60" x14ac:dyDescent="0.25">
      <c r="A2863" s="47">
        <v>1</v>
      </c>
      <c r="B2863" s="1125" t="s">
        <v>416</v>
      </c>
      <c r="C2863" s="2385"/>
      <c r="D2863" s="948"/>
      <c r="E2863" s="1571">
        <f t="shared" si="3140"/>
        <v>5200</v>
      </c>
      <c r="F2863" s="4034">
        <f t="shared" ref="F2863" si="3186">F2789</f>
        <v>5200</v>
      </c>
      <c r="G2863" s="1571">
        <f t="shared" si="3075"/>
        <v>0</v>
      </c>
      <c r="H2863" s="948">
        <f t="shared" si="3140"/>
        <v>3033.333333333333</v>
      </c>
      <c r="I2863" s="948">
        <f t="shared" si="3140"/>
        <v>4661</v>
      </c>
      <c r="J2863" s="948">
        <f t="shared" si="3156"/>
        <v>153.65934065934067</v>
      </c>
      <c r="K2863" s="3452">
        <f t="shared" si="3142"/>
        <v>0</v>
      </c>
      <c r="L2863" s="1033"/>
      <c r="M2863" s="1033"/>
      <c r="N2863" s="1034"/>
      <c r="O2863" s="3896"/>
      <c r="P2863" s="1034">
        <f t="shared" si="3076"/>
        <v>0</v>
      </c>
      <c r="Q2863" s="1034"/>
      <c r="R2863" s="1034"/>
      <c r="S2863" s="1034"/>
      <c r="T2863" s="1034"/>
      <c r="U2863" s="1034"/>
      <c r="V2863" s="1147">
        <f t="shared" ref="V2863:AK2863" si="3187">V2789</f>
        <v>0</v>
      </c>
      <c r="W2863" s="1147">
        <f t="shared" ref="W2863:X2863" si="3188">W2789</f>
        <v>0</v>
      </c>
      <c r="X2863" s="1147">
        <f t="shared" si="3188"/>
        <v>0</v>
      </c>
      <c r="Y2863" s="1147">
        <f t="shared" ref="Y2863:Z2863" si="3189">Y2789</f>
        <v>0</v>
      </c>
      <c r="Z2863" s="1147">
        <f t="shared" si="3189"/>
        <v>0</v>
      </c>
      <c r="AA2863" s="1147">
        <f t="shared" ref="AA2863:AB2863" si="3190">AA2789</f>
        <v>0</v>
      </c>
      <c r="AB2863" s="1147">
        <f t="shared" si="3190"/>
        <v>0</v>
      </c>
      <c r="AC2863" s="1147">
        <f t="shared" ref="AC2863" si="3191">AC2789</f>
        <v>0</v>
      </c>
      <c r="AD2863" s="2080">
        <f t="shared" si="3187"/>
        <v>0</v>
      </c>
      <c r="AE2863" s="1147">
        <f t="shared" si="3187"/>
        <v>0</v>
      </c>
      <c r="AF2863" s="3022">
        <f t="shared" si="3187"/>
        <v>0</v>
      </c>
      <c r="AG2863" s="607">
        <f t="shared" si="3187"/>
        <v>0</v>
      </c>
      <c r="AH2863" s="1147">
        <f t="shared" si="3187"/>
        <v>0</v>
      </c>
      <c r="AI2863" s="1147">
        <f t="shared" si="3187"/>
        <v>0</v>
      </c>
      <c r="AJ2863" s="1147">
        <f t="shared" si="3187"/>
        <v>0</v>
      </c>
      <c r="AK2863" s="2080">
        <f t="shared" si="3187"/>
        <v>0</v>
      </c>
      <c r="AL2863" s="3559">
        <f t="shared" si="3138"/>
        <v>0</v>
      </c>
      <c r="AM2863" s="3928">
        <f t="shared" si="3148"/>
        <v>0</v>
      </c>
      <c r="AN2863" s="2006">
        <f t="shared" si="3148"/>
        <v>0</v>
      </c>
      <c r="AO2863" s="4305">
        <f t="shared" si="3070"/>
        <v>0</v>
      </c>
      <c r="AP2863" s="4305"/>
    </row>
    <row r="2864" spans="1:42" ht="30" x14ac:dyDescent="0.25">
      <c r="B2864" s="1125" t="s">
        <v>499</v>
      </c>
      <c r="C2864" s="2385"/>
      <c r="D2864" s="948"/>
      <c r="E2864" s="1571">
        <f t="shared" si="3140"/>
        <v>1602</v>
      </c>
      <c r="F2864" s="4034">
        <f t="shared" ref="F2864" si="3192">F2790</f>
        <v>1602</v>
      </c>
      <c r="G2864" s="1571">
        <f t="shared" si="3075"/>
        <v>0</v>
      </c>
      <c r="H2864" s="948">
        <f t="shared" si="3140"/>
        <v>934.5</v>
      </c>
      <c r="I2864" s="948">
        <f t="shared" si="3140"/>
        <v>382</v>
      </c>
      <c r="J2864" s="948">
        <f t="shared" si="3156"/>
        <v>40.877474585339755</v>
      </c>
      <c r="K2864" s="3452">
        <f t="shared" si="3142"/>
        <v>0</v>
      </c>
      <c r="L2864" s="1033"/>
      <c r="M2864" s="1033"/>
      <c r="N2864" s="1034"/>
      <c r="O2864" s="3896"/>
      <c r="P2864" s="1034">
        <f t="shared" si="3076"/>
        <v>0</v>
      </c>
      <c r="Q2864" s="1034"/>
      <c r="R2864" s="1034"/>
      <c r="S2864" s="1034"/>
      <c r="T2864" s="1034"/>
      <c r="U2864" s="1034"/>
      <c r="V2864" s="1147"/>
      <c r="W2864" s="1147"/>
      <c r="X2864" s="1147"/>
      <c r="Y2864" s="1147"/>
      <c r="Z2864" s="1147"/>
      <c r="AA2864" s="1147"/>
      <c r="AB2864" s="1147"/>
      <c r="AC2864" s="1147"/>
      <c r="AD2864" s="2080"/>
      <c r="AE2864" s="1147"/>
      <c r="AF2864" s="3022"/>
      <c r="AG2864" s="607"/>
      <c r="AH2864" s="1147"/>
      <c r="AI2864" s="1147"/>
      <c r="AJ2864" s="1147"/>
      <c r="AK2864" s="2080"/>
      <c r="AL2864" s="3559"/>
      <c r="AM2864" s="3928">
        <f t="shared" ref="AM2864" si="3193">AM2790</f>
        <v>0</v>
      </c>
      <c r="AN2864" s="2006"/>
      <c r="AO2864" s="4305">
        <f t="shared" si="3070"/>
        <v>0</v>
      </c>
      <c r="AP2864" s="4305"/>
    </row>
    <row r="2865" spans="1:42" ht="29.25" x14ac:dyDescent="0.25">
      <c r="A2865" s="47">
        <v>1</v>
      </c>
      <c r="B2865" s="2568" t="s">
        <v>135</v>
      </c>
      <c r="C2865" s="2385"/>
      <c r="D2865" s="948"/>
      <c r="E2865" s="1571">
        <f t="shared" si="3140"/>
        <v>26292.106382978724</v>
      </c>
      <c r="F2865" s="4034">
        <f t="shared" ref="F2865" si="3194">F2791</f>
        <v>26292.106382978724</v>
      </c>
      <c r="G2865" s="1571">
        <f t="shared" si="3075"/>
        <v>0</v>
      </c>
      <c r="H2865" s="948">
        <f t="shared" si="3140"/>
        <v>15337.062056737588</v>
      </c>
      <c r="I2865" s="948">
        <f t="shared" si="3140"/>
        <v>12852.275531914893</v>
      </c>
      <c r="J2865" s="948">
        <f t="shared" si="3156"/>
        <v>83.798810256941451</v>
      </c>
      <c r="K2865" s="3452">
        <f t="shared" si="3142"/>
        <v>0</v>
      </c>
      <c r="L2865" s="1033"/>
      <c r="M2865" s="1033"/>
      <c r="N2865" s="1034"/>
      <c r="O2865" s="3896"/>
      <c r="P2865" s="1034">
        <f t="shared" si="3076"/>
        <v>0</v>
      </c>
      <c r="Q2865" s="1034"/>
      <c r="R2865" s="1034"/>
      <c r="S2865" s="1034"/>
      <c r="T2865" s="1034"/>
      <c r="U2865" s="1034"/>
      <c r="V2865" s="1147">
        <f>V2791</f>
        <v>0</v>
      </c>
      <c r="W2865" s="1147">
        <f t="shared" ref="W2865:X2865" si="3195">W2791</f>
        <v>0</v>
      </c>
      <c r="X2865" s="1147">
        <f t="shared" si="3195"/>
        <v>0</v>
      </c>
      <c r="Y2865" s="1147">
        <f t="shared" ref="Y2865:Z2865" si="3196">Y2791</f>
        <v>0</v>
      </c>
      <c r="Z2865" s="1147">
        <f t="shared" si="3196"/>
        <v>0</v>
      </c>
      <c r="AA2865" s="1147">
        <f t="shared" ref="AA2865:AB2865" si="3197">AA2791</f>
        <v>0</v>
      </c>
      <c r="AB2865" s="1147">
        <f t="shared" si="3197"/>
        <v>0</v>
      </c>
      <c r="AC2865" s="1147">
        <f t="shared" ref="AC2865" si="3198">AC2791</f>
        <v>0</v>
      </c>
      <c r="AD2865" s="2080">
        <f t="shared" ref="AD2865:AM2865" si="3199">AD2791</f>
        <v>0</v>
      </c>
      <c r="AE2865" s="1147">
        <f t="shared" si="3199"/>
        <v>0</v>
      </c>
      <c r="AF2865" s="3022">
        <f t="shared" si="3199"/>
        <v>0</v>
      </c>
      <c r="AG2865" s="607">
        <f t="shared" si="3199"/>
        <v>0</v>
      </c>
      <c r="AH2865" s="1147">
        <f t="shared" si="3199"/>
        <v>0</v>
      </c>
      <c r="AI2865" s="1147">
        <f t="shared" si="3199"/>
        <v>0</v>
      </c>
      <c r="AJ2865" s="1147">
        <f t="shared" si="3199"/>
        <v>0</v>
      </c>
      <c r="AK2865" s="2080">
        <f t="shared" si="3199"/>
        <v>0</v>
      </c>
      <c r="AL2865" s="3559">
        <f t="shared" si="3199"/>
        <v>0</v>
      </c>
      <c r="AM2865" s="3928">
        <f t="shared" si="3199"/>
        <v>0</v>
      </c>
      <c r="AN2865" s="2006">
        <f t="shared" ref="AN2865" si="3200">AN2791</f>
        <v>0</v>
      </c>
      <c r="AO2865" s="4305">
        <f t="shared" si="3070"/>
        <v>0</v>
      </c>
      <c r="AP2865" s="4305"/>
    </row>
    <row r="2866" spans="1:42" x14ac:dyDescent="0.25">
      <c r="A2866" s="47">
        <v>1</v>
      </c>
      <c r="B2866" s="1126" t="s">
        <v>247</v>
      </c>
      <c r="C2866" s="2385"/>
      <c r="D2866" s="948"/>
      <c r="E2866" s="1571">
        <f t="shared" si="3140"/>
        <v>23532</v>
      </c>
      <c r="F2866" s="4034">
        <f t="shared" ref="F2866" si="3201">F2792</f>
        <v>23532</v>
      </c>
      <c r="G2866" s="1571">
        <f t="shared" si="3075"/>
        <v>0</v>
      </c>
      <c r="H2866" s="948">
        <f t="shared" si="3140"/>
        <v>13727</v>
      </c>
      <c r="I2866" s="948">
        <f t="shared" si="3140"/>
        <v>10875</v>
      </c>
      <c r="J2866" s="948">
        <f t="shared" si="3156"/>
        <v>79.223428280032053</v>
      </c>
      <c r="K2866" s="3452">
        <f t="shared" si="3142"/>
        <v>0</v>
      </c>
      <c r="L2866" s="1033"/>
      <c r="M2866" s="1033"/>
      <c r="N2866" s="1034"/>
      <c r="O2866" s="3896"/>
      <c r="P2866" s="1034">
        <f t="shared" si="3076"/>
        <v>0</v>
      </c>
      <c r="Q2866" s="1034"/>
      <c r="R2866" s="1034"/>
      <c r="S2866" s="1034"/>
      <c r="T2866" s="1034"/>
      <c r="U2866" s="1034"/>
      <c r="V2866" s="1147">
        <f t="shared" ref="V2866:AK2866" si="3202">V2792</f>
        <v>0</v>
      </c>
      <c r="W2866" s="1147">
        <f t="shared" ref="W2866:X2866" si="3203">W2792</f>
        <v>0</v>
      </c>
      <c r="X2866" s="1147">
        <f t="shared" si="3203"/>
        <v>0</v>
      </c>
      <c r="Y2866" s="1147">
        <f t="shared" ref="Y2866:Z2866" si="3204">Y2792</f>
        <v>0</v>
      </c>
      <c r="Z2866" s="1147">
        <f t="shared" si="3204"/>
        <v>0</v>
      </c>
      <c r="AA2866" s="1147">
        <f t="shared" ref="AA2866:AB2866" si="3205">AA2792</f>
        <v>0</v>
      </c>
      <c r="AB2866" s="1147">
        <f t="shared" si="3205"/>
        <v>0</v>
      </c>
      <c r="AC2866" s="1147">
        <f t="shared" ref="AC2866" si="3206">AC2792</f>
        <v>0</v>
      </c>
      <c r="AD2866" s="2080">
        <f t="shared" si="3202"/>
        <v>0</v>
      </c>
      <c r="AE2866" s="1147">
        <f t="shared" si="3202"/>
        <v>0</v>
      </c>
      <c r="AF2866" s="3022">
        <f t="shared" si="3202"/>
        <v>0</v>
      </c>
      <c r="AG2866" s="607">
        <f t="shared" si="3202"/>
        <v>0</v>
      </c>
      <c r="AH2866" s="1147">
        <f t="shared" si="3202"/>
        <v>0</v>
      </c>
      <c r="AI2866" s="1147">
        <f t="shared" si="3202"/>
        <v>0</v>
      </c>
      <c r="AJ2866" s="1147">
        <f t="shared" si="3202"/>
        <v>0</v>
      </c>
      <c r="AK2866" s="2080">
        <f t="shared" si="3202"/>
        <v>0</v>
      </c>
      <c r="AL2866" s="3559">
        <f t="shared" ref="AL2866:AN2869" si="3207">AL2792</f>
        <v>0</v>
      </c>
      <c r="AM2866" s="3928">
        <f t="shared" si="3207"/>
        <v>0</v>
      </c>
      <c r="AN2866" s="2006">
        <f t="shared" si="3207"/>
        <v>0</v>
      </c>
      <c r="AO2866" s="4305">
        <f t="shared" si="3070"/>
        <v>0</v>
      </c>
      <c r="AP2866" s="4305"/>
    </row>
    <row r="2867" spans="1:42" x14ac:dyDescent="0.25">
      <c r="A2867" s="47">
        <v>1</v>
      </c>
      <c r="B2867" s="1126" t="s">
        <v>403</v>
      </c>
      <c r="C2867" s="2385"/>
      <c r="D2867" s="948"/>
      <c r="E2867" s="1571">
        <f t="shared" si="3140"/>
        <v>2760.1063829787231</v>
      </c>
      <c r="F2867" s="4034">
        <f t="shared" ref="F2867" si="3208">F2793</f>
        <v>2760.1063829787231</v>
      </c>
      <c r="G2867" s="1571">
        <f t="shared" si="3075"/>
        <v>0</v>
      </c>
      <c r="H2867" s="948">
        <f t="shared" si="3140"/>
        <v>1610.0620567375886</v>
      </c>
      <c r="I2867" s="948">
        <f t="shared" si="3140"/>
        <v>1977.2755319148935</v>
      </c>
      <c r="J2867" s="948">
        <f t="shared" si="3156"/>
        <v>122.80741128210775</v>
      </c>
      <c r="K2867" s="3452">
        <f t="shared" si="3142"/>
        <v>0</v>
      </c>
      <c r="L2867" s="1033"/>
      <c r="M2867" s="1033"/>
      <c r="N2867" s="1034"/>
      <c r="O2867" s="3896"/>
      <c r="P2867" s="1034">
        <f t="shared" si="3076"/>
        <v>0</v>
      </c>
      <c r="Q2867" s="1034"/>
      <c r="R2867" s="1034"/>
      <c r="S2867" s="1034"/>
      <c r="T2867" s="1034"/>
      <c r="U2867" s="1034"/>
      <c r="V2867" s="1147">
        <f t="shared" ref="V2867:AK2867" si="3209">V2793</f>
        <v>0</v>
      </c>
      <c r="W2867" s="1147">
        <f t="shared" ref="W2867:X2867" si="3210">W2793</f>
        <v>0</v>
      </c>
      <c r="X2867" s="1147">
        <f t="shared" si="3210"/>
        <v>0</v>
      </c>
      <c r="Y2867" s="1147">
        <f t="shared" ref="Y2867:Z2867" si="3211">Y2793</f>
        <v>0</v>
      </c>
      <c r="Z2867" s="1147">
        <f t="shared" si="3211"/>
        <v>0</v>
      </c>
      <c r="AA2867" s="1147">
        <f t="shared" ref="AA2867:AB2867" si="3212">AA2793</f>
        <v>0</v>
      </c>
      <c r="AB2867" s="1147">
        <f t="shared" si="3212"/>
        <v>0</v>
      </c>
      <c r="AC2867" s="1147">
        <f t="shared" ref="AC2867" si="3213">AC2793</f>
        <v>0</v>
      </c>
      <c r="AD2867" s="2080">
        <f t="shared" si="3209"/>
        <v>0</v>
      </c>
      <c r="AE2867" s="1147">
        <f t="shared" si="3209"/>
        <v>0</v>
      </c>
      <c r="AF2867" s="3022">
        <f t="shared" si="3209"/>
        <v>0</v>
      </c>
      <c r="AG2867" s="607">
        <f t="shared" si="3209"/>
        <v>0</v>
      </c>
      <c r="AH2867" s="1147">
        <f t="shared" si="3209"/>
        <v>0</v>
      </c>
      <c r="AI2867" s="1147">
        <f t="shared" si="3209"/>
        <v>0</v>
      </c>
      <c r="AJ2867" s="1147">
        <f t="shared" si="3209"/>
        <v>0</v>
      </c>
      <c r="AK2867" s="2080">
        <f t="shared" si="3209"/>
        <v>0</v>
      </c>
      <c r="AL2867" s="3559">
        <f t="shared" si="3207"/>
        <v>0</v>
      </c>
      <c r="AM2867" s="3928">
        <f t="shared" si="3207"/>
        <v>0</v>
      </c>
      <c r="AN2867" s="2006">
        <f t="shared" si="3207"/>
        <v>0</v>
      </c>
      <c r="AO2867" s="4305">
        <f t="shared" si="3070"/>
        <v>0</v>
      </c>
      <c r="AP2867" s="4305"/>
    </row>
    <row r="2868" spans="1:42" x14ac:dyDescent="0.25">
      <c r="A2868" s="47">
        <v>1</v>
      </c>
      <c r="B2868" s="1778" t="s">
        <v>420</v>
      </c>
      <c r="C2868" s="2385"/>
      <c r="D2868" s="948"/>
      <c r="E2868" s="1571">
        <f t="shared" si="3140"/>
        <v>25945</v>
      </c>
      <c r="F2868" s="4034">
        <f t="shared" ref="F2868" si="3214">F2794</f>
        <v>25945</v>
      </c>
      <c r="G2868" s="1571">
        <f t="shared" si="3075"/>
        <v>0</v>
      </c>
      <c r="H2868" s="948">
        <f t="shared" si="3140"/>
        <v>15134.583333333334</v>
      </c>
      <c r="I2868" s="948">
        <f t="shared" si="3140"/>
        <v>18586.39</v>
      </c>
      <c r="J2868" s="948">
        <f t="shared" si="3156"/>
        <v>122.80741128210775</v>
      </c>
      <c r="K2868" s="3452">
        <f t="shared" si="3142"/>
        <v>0</v>
      </c>
      <c r="L2868" s="1033"/>
      <c r="M2868" s="1033"/>
      <c r="N2868" s="1034"/>
      <c r="O2868" s="3896"/>
      <c r="P2868" s="1034">
        <f t="shared" si="3076"/>
        <v>0</v>
      </c>
      <c r="Q2868" s="1034"/>
      <c r="R2868" s="1034"/>
      <c r="S2868" s="1034"/>
      <c r="T2868" s="1034"/>
      <c r="U2868" s="1034"/>
      <c r="V2868" s="1147">
        <f t="shared" ref="V2868:AK2868" si="3215">V2794</f>
        <v>0</v>
      </c>
      <c r="W2868" s="1147">
        <f t="shared" ref="W2868:X2868" si="3216">W2794</f>
        <v>0</v>
      </c>
      <c r="X2868" s="1147">
        <f t="shared" si="3216"/>
        <v>0</v>
      </c>
      <c r="Y2868" s="1147">
        <f t="shared" ref="Y2868:Z2868" si="3217">Y2794</f>
        <v>0</v>
      </c>
      <c r="Z2868" s="1147">
        <f t="shared" si="3217"/>
        <v>0</v>
      </c>
      <c r="AA2868" s="1147">
        <f t="shared" ref="AA2868:AB2868" si="3218">AA2794</f>
        <v>0</v>
      </c>
      <c r="AB2868" s="1147">
        <f t="shared" si="3218"/>
        <v>0</v>
      </c>
      <c r="AC2868" s="1147">
        <f t="shared" ref="AC2868" si="3219">AC2794</f>
        <v>0</v>
      </c>
      <c r="AD2868" s="2080">
        <f t="shared" si="3215"/>
        <v>0</v>
      </c>
      <c r="AE2868" s="1147">
        <f t="shared" si="3215"/>
        <v>0</v>
      </c>
      <c r="AF2868" s="3022">
        <f t="shared" si="3215"/>
        <v>0</v>
      </c>
      <c r="AG2868" s="607">
        <f t="shared" si="3215"/>
        <v>0</v>
      </c>
      <c r="AH2868" s="1147">
        <f t="shared" si="3215"/>
        <v>0</v>
      </c>
      <c r="AI2868" s="1147">
        <f t="shared" si="3215"/>
        <v>0</v>
      </c>
      <c r="AJ2868" s="1147">
        <f t="shared" si="3215"/>
        <v>0</v>
      </c>
      <c r="AK2868" s="2080">
        <f t="shared" si="3215"/>
        <v>0</v>
      </c>
      <c r="AL2868" s="3559">
        <f t="shared" si="3207"/>
        <v>0</v>
      </c>
      <c r="AM2868" s="3928">
        <f t="shared" si="3207"/>
        <v>0</v>
      </c>
      <c r="AN2868" s="2006">
        <f t="shared" si="3207"/>
        <v>0</v>
      </c>
      <c r="AO2868" s="4305">
        <f t="shared" si="3070"/>
        <v>0</v>
      </c>
      <c r="AP2868" s="4305"/>
    </row>
    <row r="2869" spans="1:42" ht="63" x14ac:dyDescent="0.25">
      <c r="A2869" s="47">
        <v>1</v>
      </c>
      <c r="B2869" s="2569" t="s">
        <v>405</v>
      </c>
      <c r="C2869" s="2385"/>
      <c r="D2869" s="948"/>
      <c r="E2869" s="1571">
        <f t="shared" si="3140"/>
        <v>10636</v>
      </c>
      <c r="F2869" s="4034">
        <f t="shared" ref="F2869" si="3220">F2795</f>
        <v>10636</v>
      </c>
      <c r="G2869" s="1571">
        <f t="shared" si="3075"/>
        <v>0</v>
      </c>
      <c r="H2869" s="948">
        <f t="shared" si="3140"/>
        <v>6204.3333333333339</v>
      </c>
      <c r="I2869" s="948">
        <f t="shared" si="3140"/>
        <v>4146</v>
      </c>
      <c r="J2869" s="948">
        <f t="shared" si="3156"/>
        <v>66.824262612152779</v>
      </c>
      <c r="K2869" s="3452">
        <f t="shared" si="3142"/>
        <v>0</v>
      </c>
      <c r="L2869" s="1033"/>
      <c r="M2869" s="1033"/>
      <c r="N2869" s="1034"/>
      <c r="O2869" s="3896"/>
      <c r="P2869" s="1034">
        <f t="shared" si="3076"/>
        <v>0</v>
      </c>
      <c r="Q2869" s="1034"/>
      <c r="R2869" s="1034"/>
      <c r="S2869" s="1034"/>
      <c r="T2869" s="1034"/>
      <c r="U2869" s="1034"/>
      <c r="V2869" s="1147">
        <f t="shared" ref="V2869:AK2869" si="3221">V2795</f>
        <v>0</v>
      </c>
      <c r="W2869" s="1147">
        <f t="shared" ref="W2869:X2869" si="3222">W2795</f>
        <v>0</v>
      </c>
      <c r="X2869" s="1147">
        <f t="shared" si="3222"/>
        <v>0</v>
      </c>
      <c r="Y2869" s="1147">
        <f t="shared" ref="Y2869:Z2869" si="3223">Y2795</f>
        <v>0</v>
      </c>
      <c r="Z2869" s="1147">
        <f t="shared" si="3223"/>
        <v>0</v>
      </c>
      <c r="AA2869" s="1147">
        <f t="shared" ref="AA2869:AB2869" si="3224">AA2795</f>
        <v>0</v>
      </c>
      <c r="AB2869" s="1147">
        <f t="shared" si="3224"/>
        <v>0</v>
      </c>
      <c r="AC2869" s="1147">
        <f t="shared" ref="AC2869" si="3225">AC2795</f>
        <v>0</v>
      </c>
      <c r="AD2869" s="2080">
        <f t="shared" si="3221"/>
        <v>0</v>
      </c>
      <c r="AE2869" s="1147">
        <f t="shared" si="3221"/>
        <v>0</v>
      </c>
      <c r="AF2869" s="3022">
        <f t="shared" si="3221"/>
        <v>0</v>
      </c>
      <c r="AG2869" s="607">
        <f t="shared" si="3221"/>
        <v>0</v>
      </c>
      <c r="AH2869" s="1147">
        <f t="shared" si="3221"/>
        <v>0</v>
      </c>
      <c r="AI2869" s="1147">
        <f t="shared" si="3221"/>
        <v>0</v>
      </c>
      <c r="AJ2869" s="1147">
        <f t="shared" si="3221"/>
        <v>0</v>
      </c>
      <c r="AK2869" s="2080">
        <f t="shared" si="3221"/>
        <v>0</v>
      </c>
      <c r="AL2869" s="3559">
        <f t="shared" si="3207"/>
        <v>0</v>
      </c>
      <c r="AM2869" s="3928">
        <f t="shared" si="3207"/>
        <v>0</v>
      </c>
      <c r="AN2869" s="2006">
        <f t="shared" si="3207"/>
        <v>0</v>
      </c>
      <c r="AO2869" s="4305">
        <f t="shared" si="3070"/>
        <v>0</v>
      </c>
      <c r="AP2869" s="4305"/>
    </row>
    <row r="2870" spans="1:42" ht="30" x14ac:dyDescent="0.25">
      <c r="A2870" s="47">
        <v>1</v>
      </c>
      <c r="B2870" s="1775" t="s">
        <v>406</v>
      </c>
      <c r="C2870" s="2385"/>
      <c r="D2870" s="948"/>
      <c r="E2870" s="1571">
        <f t="shared" si="3140"/>
        <v>4767</v>
      </c>
      <c r="F2870" s="4034">
        <f t="shared" ref="F2870" si="3226">F2796</f>
        <v>4767</v>
      </c>
      <c r="G2870" s="1571">
        <f t="shared" si="3075"/>
        <v>0</v>
      </c>
      <c r="H2870" s="948">
        <f t="shared" si="3140"/>
        <v>2780.7500000000005</v>
      </c>
      <c r="I2870" s="948">
        <f t="shared" si="3140"/>
        <v>1544</v>
      </c>
      <c r="J2870" s="948">
        <f t="shared" si="3156"/>
        <v>55.524588690101581</v>
      </c>
      <c r="K2870" s="3452">
        <f t="shared" si="3142"/>
        <v>0</v>
      </c>
      <c r="L2870" s="1033"/>
      <c r="M2870" s="1033"/>
      <c r="N2870" s="1034"/>
      <c r="O2870" s="3896"/>
      <c r="P2870" s="1034">
        <f t="shared" si="3076"/>
        <v>0</v>
      </c>
      <c r="Q2870" s="1034"/>
      <c r="R2870" s="1034"/>
      <c r="S2870" s="1034"/>
      <c r="T2870" s="1034"/>
      <c r="U2870" s="1034"/>
      <c r="V2870" s="1147"/>
      <c r="W2870" s="1147"/>
      <c r="X2870" s="1147"/>
      <c r="Y2870" s="1147"/>
      <c r="Z2870" s="1147"/>
      <c r="AA2870" s="1147"/>
      <c r="AB2870" s="1147"/>
      <c r="AC2870" s="1147"/>
      <c r="AD2870" s="2080"/>
      <c r="AE2870" s="1147"/>
      <c r="AF2870" s="3022"/>
      <c r="AG2870" s="607"/>
      <c r="AH2870" s="1147"/>
      <c r="AI2870" s="1147"/>
      <c r="AJ2870" s="1147"/>
      <c r="AK2870" s="2080"/>
      <c r="AL2870" s="3559"/>
      <c r="AM2870" s="3928">
        <f t="shared" ref="AM2870" si="3227">AM2796</f>
        <v>0</v>
      </c>
      <c r="AN2870" s="2006"/>
      <c r="AO2870" s="4305">
        <f t="shared" si="3070"/>
        <v>0</v>
      </c>
      <c r="AP2870" s="4305"/>
    </row>
    <row r="2871" spans="1:42" ht="30" x14ac:dyDescent="0.25">
      <c r="A2871" s="47">
        <v>1</v>
      </c>
      <c r="B2871" s="1125" t="s">
        <v>407</v>
      </c>
      <c r="C2871" s="2385"/>
      <c r="D2871" s="948"/>
      <c r="E2871" s="1571">
        <f t="shared" si="3140"/>
        <v>4499</v>
      </c>
      <c r="F2871" s="4034">
        <f t="shared" ref="F2871" si="3228">F2797</f>
        <v>4499</v>
      </c>
      <c r="G2871" s="1571">
        <f t="shared" si="3075"/>
        <v>0</v>
      </c>
      <c r="H2871" s="948">
        <f t="shared" si="3140"/>
        <v>2624.416666666667</v>
      </c>
      <c r="I2871" s="948">
        <f t="shared" si="3140"/>
        <v>1286</v>
      </c>
      <c r="J2871" s="948">
        <f t="shared" si="3156"/>
        <v>49.001365382783469</v>
      </c>
      <c r="K2871" s="3452">
        <f t="shared" si="3142"/>
        <v>0</v>
      </c>
      <c r="L2871" s="1033"/>
      <c r="M2871" s="1033"/>
      <c r="N2871" s="1034"/>
      <c r="O2871" s="3896"/>
      <c r="P2871" s="1034">
        <f t="shared" si="3076"/>
        <v>0</v>
      </c>
      <c r="Q2871" s="1034"/>
      <c r="R2871" s="1034"/>
      <c r="S2871" s="1034"/>
      <c r="T2871" s="1034"/>
      <c r="U2871" s="1034"/>
      <c r="V2871" s="1147"/>
      <c r="W2871" s="1147"/>
      <c r="X2871" s="1147"/>
      <c r="Y2871" s="1147"/>
      <c r="Z2871" s="1147"/>
      <c r="AA2871" s="1147"/>
      <c r="AB2871" s="1147"/>
      <c r="AC2871" s="1147"/>
      <c r="AD2871" s="2080"/>
      <c r="AE2871" s="1147"/>
      <c r="AF2871" s="3022"/>
      <c r="AG2871" s="607"/>
      <c r="AH2871" s="1147"/>
      <c r="AI2871" s="1147"/>
      <c r="AJ2871" s="1147"/>
      <c r="AK2871" s="2080"/>
      <c r="AL2871" s="3559"/>
      <c r="AM2871" s="3928">
        <f t="shared" ref="AM2871" si="3229">AM2797</f>
        <v>0</v>
      </c>
      <c r="AN2871" s="2006"/>
      <c r="AO2871" s="4305">
        <f t="shared" si="3070"/>
        <v>0</v>
      </c>
      <c r="AP2871" s="4305"/>
    </row>
    <row r="2872" spans="1:42" ht="60" x14ac:dyDescent="0.25">
      <c r="A2872" s="47">
        <v>1</v>
      </c>
      <c r="B2872" s="1125" t="s">
        <v>408</v>
      </c>
      <c r="C2872" s="2385"/>
      <c r="D2872" s="948"/>
      <c r="E2872" s="1571">
        <f t="shared" si="3140"/>
        <v>0</v>
      </c>
      <c r="F2872" s="4034">
        <f t="shared" ref="F2872" si="3230">F2798</f>
        <v>0</v>
      </c>
      <c r="G2872" s="1571">
        <f t="shared" si="3075"/>
        <v>0</v>
      </c>
      <c r="H2872" s="948">
        <f t="shared" si="3140"/>
        <v>0</v>
      </c>
      <c r="I2872" s="948">
        <f t="shared" si="3140"/>
        <v>0</v>
      </c>
      <c r="J2872" s="948"/>
      <c r="K2872" s="3452">
        <f t="shared" si="3142"/>
        <v>0</v>
      </c>
      <c r="L2872" s="1033"/>
      <c r="M2872" s="1033"/>
      <c r="N2872" s="1034"/>
      <c r="O2872" s="3896"/>
      <c r="P2872" s="1034">
        <f t="shared" si="3076"/>
        <v>0</v>
      </c>
      <c r="Q2872" s="1034"/>
      <c r="R2872" s="1034"/>
      <c r="S2872" s="1034"/>
      <c r="T2872" s="1034"/>
      <c r="U2872" s="1034"/>
      <c r="V2872" s="1147"/>
      <c r="W2872" s="1147"/>
      <c r="X2872" s="1147"/>
      <c r="Y2872" s="1147"/>
      <c r="Z2872" s="1147"/>
      <c r="AA2872" s="1147"/>
      <c r="AB2872" s="1147"/>
      <c r="AC2872" s="1147"/>
      <c r="AD2872" s="2080"/>
      <c r="AE2872" s="1147"/>
      <c r="AF2872" s="3022"/>
      <c r="AG2872" s="607"/>
      <c r="AH2872" s="1147"/>
      <c r="AI2872" s="1147"/>
      <c r="AJ2872" s="1147"/>
      <c r="AK2872" s="2080"/>
      <c r="AL2872" s="3559"/>
      <c r="AM2872" s="3928">
        <f t="shared" ref="AM2872" si="3231">AM2798</f>
        <v>0</v>
      </c>
      <c r="AN2872" s="2006"/>
      <c r="AO2872" s="4305">
        <f t="shared" si="3070"/>
        <v>0</v>
      </c>
      <c r="AP2872" s="4305"/>
    </row>
    <row r="2873" spans="1:42" ht="45" x14ac:dyDescent="0.25">
      <c r="A2873" s="47">
        <v>1</v>
      </c>
      <c r="B2873" s="1125" t="s">
        <v>409</v>
      </c>
      <c r="C2873" s="2385"/>
      <c r="D2873" s="948"/>
      <c r="E2873" s="1571">
        <f t="shared" si="3140"/>
        <v>51</v>
      </c>
      <c r="F2873" s="4034">
        <f t="shared" ref="F2873" si="3232">F2799</f>
        <v>51</v>
      </c>
      <c r="G2873" s="1571">
        <f t="shared" si="3075"/>
        <v>0</v>
      </c>
      <c r="H2873" s="948">
        <f t="shared" si="3140"/>
        <v>29.75</v>
      </c>
      <c r="I2873" s="948">
        <f t="shared" si="3140"/>
        <v>66</v>
      </c>
      <c r="J2873" s="948">
        <f>I2873/H2873*100</f>
        <v>221.84873949579833</v>
      </c>
      <c r="K2873" s="3452">
        <f t="shared" si="3142"/>
        <v>0</v>
      </c>
      <c r="L2873" s="1033"/>
      <c r="M2873" s="1033"/>
      <c r="N2873" s="1034"/>
      <c r="O2873" s="3896"/>
      <c r="P2873" s="1034">
        <f t="shared" si="3076"/>
        <v>0</v>
      </c>
      <c r="Q2873" s="1034"/>
      <c r="R2873" s="1034"/>
      <c r="S2873" s="1034"/>
      <c r="T2873" s="1034"/>
      <c r="U2873" s="1034"/>
      <c r="V2873" s="1147"/>
      <c r="W2873" s="1147"/>
      <c r="X2873" s="1147"/>
      <c r="Y2873" s="1147"/>
      <c r="Z2873" s="1147"/>
      <c r="AA2873" s="1147"/>
      <c r="AB2873" s="1147"/>
      <c r="AC2873" s="1147"/>
      <c r="AD2873" s="2080"/>
      <c r="AE2873" s="1147"/>
      <c r="AF2873" s="3022"/>
      <c r="AG2873" s="607"/>
      <c r="AH2873" s="1147"/>
      <c r="AI2873" s="1147"/>
      <c r="AJ2873" s="1147"/>
      <c r="AK2873" s="2080"/>
      <c r="AL2873" s="3559"/>
      <c r="AM2873" s="3928">
        <f t="shared" ref="AM2873" si="3233">AM2799</f>
        <v>0</v>
      </c>
      <c r="AN2873" s="2006"/>
      <c r="AO2873" s="4305">
        <f t="shared" si="3070"/>
        <v>0</v>
      </c>
      <c r="AP2873" s="4305"/>
    </row>
    <row r="2874" spans="1:42" ht="30" x14ac:dyDescent="0.25">
      <c r="A2874" s="47">
        <v>1</v>
      </c>
      <c r="B2874" s="1125" t="s">
        <v>410</v>
      </c>
      <c r="C2874" s="2385"/>
      <c r="D2874" s="948"/>
      <c r="E2874" s="1571">
        <f t="shared" si="3140"/>
        <v>217</v>
      </c>
      <c r="F2874" s="4034">
        <f t="shared" ref="F2874" si="3234">F2800</f>
        <v>217</v>
      </c>
      <c r="G2874" s="1571">
        <f t="shared" si="3075"/>
        <v>0</v>
      </c>
      <c r="H2874" s="948">
        <f t="shared" si="3140"/>
        <v>126.58333333333333</v>
      </c>
      <c r="I2874" s="948">
        <f t="shared" si="3140"/>
        <v>192</v>
      </c>
      <c r="J2874" s="948">
        <f>I2874/H2874*100</f>
        <v>151.67873601053324</v>
      </c>
      <c r="K2874" s="3452">
        <f t="shared" si="3142"/>
        <v>0</v>
      </c>
      <c r="L2874" s="1033"/>
      <c r="M2874" s="1033"/>
      <c r="N2874" s="1034"/>
      <c r="O2874" s="3896"/>
      <c r="P2874" s="1034">
        <f t="shared" si="3076"/>
        <v>0</v>
      </c>
      <c r="Q2874" s="1034"/>
      <c r="R2874" s="1034"/>
      <c r="S2874" s="1034"/>
      <c r="T2874" s="1034"/>
      <c r="U2874" s="1034"/>
      <c r="V2874" s="1147"/>
      <c r="W2874" s="1147"/>
      <c r="X2874" s="1147"/>
      <c r="Y2874" s="1147"/>
      <c r="Z2874" s="1147"/>
      <c r="AA2874" s="1147"/>
      <c r="AB2874" s="1147"/>
      <c r="AC2874" s="1147"/>
      <c r="AD2874" s="2080"/>
      <c r="AE2874" s="1147"/>
      <c r="AF2874" s="3022"/>
      <c r="AG2874" s="607"/>
      <c r="AH2874" s="1147"/>
      <c r="AI2874" s="1147"/>
      <c r="AJ2874" s="1147"/>
      <c r="AK2874" s="2080"/>
      <c r="AL2874" s="3559"/>
      <c r="AM2874" s="3928">
        <f t="shared" ref="AM2874" si="3235">AM2800</f>
        <v>0</v>
      </c>
      <c r="AN2874" s="2006"/>
      <c r="AO2874" s="4305">
        <f t="shared" si="3070"/>
        <v>0</v>
      </c>
      <c r="AP2874" s="4305"/>
    </row>
    <row r="2875" spans="1:42" ht="60" x14ac:dyDescent="0.25">
      <c r="A2875" s="47">
        <v>1</v>
      </c>
      <c r="B2875" s="1775" t="s">
        <v>411</v>
      </c>
      <c r="C2875" s="2385"/>
      <c r="D2875" s="948"/>
      <c r="E2875" s="1571">
        <f t="shared" si="3140"/>
        <v>5869</v>
      </c>
      <c r="F2875" s="4034">
        <f t="shared" ref="F2875" si="3236">F2801</f>
        <v>5869</v>
      </c>
      <c r="G2875" s="1571">
        <f t="shared" si="3075"/>
        <v>0</v>
      </c>
      <c r="H2875" s="948">
        <f t="shared" si="3140"/>
        <v>3423.5833333333335</v>
      </c>
      <c r="I2875" s="948">
        <f t="shared" si="3140"/>
        <v>2602</v>
      </c>
      <c r="J2875" s="948">
        <f>I2875/H2875*100</f>
        <v>76.002239369082105</v>
      </c>
      <c r="K2875" s="3452">
        <f t="shared" si="3142"/>
        <v>0</v>
      </c>
      <c r="L2875" s="1033"/>
      <c r="M2875" s="1033"/>
      <c r="N2875" s="1034"/>
      <c r="O2875" s="3896"/>
      <c r="P2875" s="1034">
        <f t="shared" si="3076"/>
        <v>0</v>
      </c>
      <c r="Q2875" s="1034"/>
      <c r="R2875" s="1034"/>
      <c r="S2875" s="1034"/>
      <c r="T2875" s="1034"/>
      <c r="U2875" s="1034"/>
      <c r="V2875" s="1147"/>
      <c r="W2875" s="1147"/>
      <c r="X2875" s="1147"/>
      <c r="Y2875" s="1147"/>
      <c r="Z2875" s="1147"/>
      <c r="AA2875" s="1147"/>
      <c r="AB2875" s="1147"/>
      <c r="AC2875" s="1147"/>
      <c r="AD2875" s="2080"/>
      <c r="AE2875" s="1147"/>
      <c r="AF2875" s="3022"/>
      <c r="AG2875" s="607"/>
      <c r="AH2875" s="1147"/>
      <c r="AI2875" s="1147"/>
      <c r="AJ2875" s="1147"/>
      <c r="AK2875" s="2080"/>
      <c r="AL2875" s="3559"/>
      <c r="AM2875" s="3928">
        <f t="shared" ref="AM2875" si="3237">AM2801</f>
        <v>0</v>
      </c>
      <c r="AN2875" s="2006"/>
      <c r="AO2875" s="4305">
        <f t="shared" si="3070"/>
        <v>0</v>
      </c>
      <c r="AP2875" s="4305"/>
    </row>
    <row r="2876" spans="1:42" ht="45" x14ac:dyDescent="0.25">
      <c r="A2876" s="47">
        <v>1</v>
      </c>
      <c r="B2876" s="1125" t="s">
        <v>412</v>
      </c>
      <c r="C2876" s="2385"/>
      <c r="D2876" s="948"/>
      <c r="E2876" s="1571">
        <f t="shared" si="3140"/>
        <v>1100</v>
      </c>
      <c r="F2876" s="4034">
        <f t="shared" ref="F2876" si="3238">F2802</f>
        <v>1100</v>
      </c>
      <c r="G2876" s="1571">
        <f t="shared" si="3075"/>
        <v>0</v>
      </c>
      <c r="H2876" s="948">
        <f t="shared" si="3140"/>
        <v>641.66666666666674</v>
      </c>
      <c r="I2876" s="948">
        <f t="shared" si="3140"/>
        <v>125</v>
      </c>
      <c r="J2876" s="948">
        <f>I2876/H2876*100</f>
        <v>19.480519480519479</v>
      </c>
      <c r="K2876" s="3452">
        <f t="shared" si="3142"/>
        <v>0</v>
      </c>
      <c r="L2876" s="1033"/>
      <c r="M2876" s="1033"/>
      <c r="N2876" s="1034"/>
      <c r="O2876" s="3896"/>
      <c r="P2876" s="1034">
        <f t="shared" si="3076"/>
        <v>0</v>
      </c>
      <c r="Q2876" s="1034"/>
      <c r="R2876" s="1034"/>
      <c r="S2876" s="1034"/>
      <c r="T2876" s="1034"/>
      <c r="U2876" s="1034"/>
      <c r="V2876" s="1147"/>
      <c r="W2876" s="1147"/>
      <c r="X2876" s="1147"/>
      <c r="Y2876" s="1147"/>
      <c r="Z2876" s="1147"/>
      <c r="AA2876" s="1147"/>
      <c r="AB2876" s="1147"/>
      <c r="AC2876" s="1147"/>
      <c r="AD2876" s="2080"/>
      <c r="AE2876" s="1147"/>
      <c r="AF2876" s="3022"/>
      <c r="AG2876" s="607"/>
      <c r="AH2876" s="1147"/>
      <c r="AI2876" s="1147"/>
      <c r="AJ2876" s="1147"/>
      <c r="AK2876" s="2080"/>
      <c r="AL2876" s="3559"/>
      <c r="AM2876" s="3928">
        <f t="shared" ref="AM2876" si="3239">AM2802</f>
        <v>0</v>
      </c>
      <c r="AN2876" s="2006"/>
      <c r="AO2876" s="4305">
        <f t="shared" si="3070"/>
        <v>0</v>
      </c>
      <c r="AP2876" s="4305"/>
    </row>
    <row r="2877" spans="1:42" ht="30" x14ac:dyDescent="0.25">
      <c r="A2877" s="47">
        <v>1</v>
      </c>
      <c r="B2877" s="1125" t="s">
        <v>445</v>
      </c>
      <c r="C2877" s="2385"/>
      <c r="D2877" s="948"/>
      <c r="E2877" s="1571">
        <f t="shared" si="3140"/>
        <v>0</v>
      </c>
      <c r="F2877" s="4034">
        <f t="shared" ref="F2877" si="3240">F2803</f>
        <v>0</v>
      </c>
      <c r="G2877" s="1571">
        <f t="shared" si="3075"/>
        <v>0</v>
      </c>
      <c r="H2877" s="948">
        <f t="shared" si="3140"/>
        <v>0</v>
      </c>
      <c r="I2877" s="948">
        <f t="shared" si="3140"/>
        <v>0</v>
      </c>
      <c r="J2877" s="948"/>
      <c r="K2877" s="3452">
        <f t="shared" si="3142"/>
        <v>0</v>
      </c>
      <c r="L2877" s="1033"/>
      <c r="M2877" s="1033"/>
      <c r="N2877" s="1034"/>
      <c r="O2877" s="3896"/>
      <c r="P2877" s="1034">
        <f t="shared" si="3076"/>
        <v>0</v>
      </c>
      <c r="Q2877" s="1034"/>
      <c r="R2877" s="1034"/>
      <c r="S2877" s="1034"/>
      <c r="T2877" s="1034"/>
      <c r="U2877" s="1034"/>
      <c r="V2877" s="1147"/>
      <c r="W2877" s="1147"/>
      <c r="X2877" s="1147"/>
      <c r="Y2877" s="1147"/>
      <c r="Z2877" s="1147"/>
      <c r="AA2877" s="1147"/>
      <c r="AB2877" s="1147"/>
      <c r="AC2877" s="1147"/>
      <c r="AD2877" s="2080"/>
      <c r="AE2877" s="1147"/>
      <c r="AF2877" s="3022"/>
      <c r="AG2877" s="607"/>
      <c r="AH2877" s="1147"/>
      <c r="AI2877" s="1147"/>
      <c r="AJ2877" s="1147"/>
      <c r="AK2877" s="2080"/>
      <c r="AL2877" s="3559"/>
      <c r="AM2877" s="3928">
        <f t="shared" ref="AM2877" si="3241">AM2803</f>
        <v>0</v>
      </c>
      <c r="AN2877" s="2006"/>
      <c r="AO2877" s="4305">
        <f t="shared" si="3070"/>
        <v>0</v>
      </c>
      <c r="AP2877" s="4305"/>
    </row>
    <row r="2878" spans="1:42" ht="75" x14ac:dyDescent="0.25">
      <c r="A2878" s="47">
        <v>1</v>
      </c>
      <c r="B2878" s="1125" t="s">
        <v>413</v>
      </c>
      <c r="C2878" s="2385"/>
      <c r="D2878" s="948"/>
      <c r="E2878" s="1571">
        <f t="shared" si="3140"/>
        <v>4410</v>
      </c>
      <c r="F2878" s="4034">
        <f t="shared" ref="F2878" si="3242">F2804</f>
        <v>4410</v>
      </c>
      <c r="G2878" s="1571">
        <f t="shared" si="3075"/>
        <v>0</v>
      </c>
      <c r="H2878" s="948">
        <f t="shared" si="3140"/>
        <v>2572.5</v>
      </c>
      <c r="I2878" s="948">
        <f t="shared" si="3140"/>
        <v>2395</v>
      </c>
      <c r="J2878" s="948">
        <f>I2878/H2878*100</f>
        <v>93.100097181729836</v>
      </c>
      <c r="K2878" s="3452">
        <f t="shared" si="3142"/>
        <v>0</v>
      </c>
      <c r="L2878" s="1033"/>
      <c r="M2878" s="1033"/>
      <c r="N2878" s="1034"/>
      <c r="O2878" s="3896"/>
      <c r="P2878" s="1034">
        <f t="shared" si="3076"/>
        <v>0</v>
      </c>
      <c r="Q2878" s="1034"/>
      <c r="R2878" s="1034"/>
      <c r="S2878" s="1034"/>
      <c r="T2878" s="1034"/>
      <c r="U2878" s="1034"/>
      <c r="V2878" s="1147"/>
      <c r="W2878" s="1147"/>
      <c r="X2878" s="1147"/>
      <c r="Y2878" s="1147"/>
      <c r="Z2878" s="1147"/>
      <c r="AA2878" s="1147"/>
      <c r="AB2878" s="1147"/>
      <c r="AC2878" s="1147"/>
      <c r="AD2878" s="2080"/>
      <c r="AE2878" s="1147"/>
      <c r="AF2878" s="3022"/>
      <c r="AG2878" s="607"/>
      <c r="AH2878" s="1147"/>
      <c r="AI2878" s="1147"/>
      <c r="AJ2878" s="1147"/>
      <c r="AK2878" s="2080"/>
      <c r="AL2878" s="3559"/>
      <c r="AM2878" s="3928">
        <f t="shared" ref="AM2878" si="3243">AM2804</f>
        <v>0</v>
      </c>
      <c r="AN2878" s="2006"/>
      <c r="AO2878" s="4305">
        <f t="shared" si="3070"/>
        <v>0</v>
      </c>
      <c r="AP2878" s="4305"/>
    </row>
    <row r="2879" spans="1:42" ht="60" x14ac:dyDescent="0.25">
      <c r="A2879" s="47">
        <v>1</v>
      </c>
      <c r="B2879" s="1125" t="s">
        <v>414</v>
      </c>
      <c r="C2879" s="2385"/>
      <c r="D2879" s="948"/>
      <c r="E2879" s="1571">
        <f t="shared" si="3140"/>
        <v>359</v>
      </c>
      <c r="F2879" s="4034">
        <f t="shared" ref="F2879" si="3244">F2805</f>
        <v>359</v>
      </c>
      <c r="G2879" s="1571">
        <f t="shared" si="3075"/>
        <v>0</v>
      </c>
      <c r="H2879" s="948">
        <f t="shared" si="3140"/>
        <v>209.41666666666669</v>
      </c>
      <c r="I2879" s="948">
        <f t="shared" si="3140"/>
        <v>82</v>
      </c>
      <c r="J2879" s="948">
        <f>I2879/H2879*100</f>
        <v>39.156386788698761</v>
      </c>
      <c r="K2879" s="3452">
        <f t="shared" si="3142"/>
        <v>0</v>
      </c>
      <c r="L2879" s="1033"/>
      <c r="M2879" s="1033"/>
      <c r="N2879" s="1034"/>
      <c r="O2879" s="3896"/>
      <c r="P2879" s="1034">
        <f t="shared" si="3076"/>
        <v>0</v>
      </c>
      <c r="Q2879" s="1034"/>
      <c r="R2879" s="1034"/>
      <c r="S2879" s="1034"/>
      <c r="T2879" s="1034"/>
      <c r="U2879" s="1034"/>
      <c r="V2879" s="1147"/>
      <c r="W2879" s="1147"/>
      <c r="X2879" s="1147"/>
      <c r="Y2879" s="1147"/>
      <c r="Z2879" s="1147"/>
      <c r="AA2879" s="1147"/>
      <c r="AB2879" s="1147"/>
      <c r="AC2879" s="1147"/>
      <c r="AD2879" s="2080"/>
      <c r="AE2879" s="1147"/>
      <c r="AF2879" s="3022"/>
      <c r="AG2879" s="607"/>
      <c r="AH2879" s="1147"/>
      <c r="AI2879" s="1147"/>
      <c r="AJ2879" s="1147"/>
      <c r="AK2879" s="2080"/>
      <c r="AL2879" s="3559"/>
      <c r="AM2879" s="3928">
        <f t="shared" ref="AM2879" si="3245">AM2805</f>
        <v>0</v>
      </c>
      <c r="AN2879" s="2006"/>
      <c r="AO2879" s="4305">
        <f t="shared" si="3070"/>
        <v>0</v>
      </c>
      <c r="AP2879" s="4305"/>
    </row>
    <row r="2880" spans="1:42" ht="60" x14ac:dyDescent="0.25">
      <c r="B2880" s="1125" t="s">
        <v>506</v>
      </c>
      <c r="C2880" s="2385"/>
      <c r="D2880" s="948"/>
      <c r="E2880" s="1571">
        <f t="shared" si="3140"/>
        <v>3000</v>
      </c>
      <c r="F2880" s="4034">
        <f t="shared" ref="F2880" si="3246">F2806</f>
        <v>3000</v>
      </c>
      <c r="G2880" s="1571">
        <f t="shared" si="3075"/>
        <v>0</v>
      </c>
      <c r="H2880" s="948">
        <f t="shared" si="3140"/>
        <v>1750</v>
      </c>
      <c r="I2880" s="948">
        <f t="shared" si="3140"/>
        <v>1047</v>
      </c>
      <c r="J2880" s="948">
        <f>J2806</f>
        <v>59.828571428571429</v>
      </c>
      <c r="K2880" s="3452">
        <f t="shared" si="3142"/>
        <v>0</v>
      </c>
      <c r="L2880" s="1033"/>
      <c r="M2880" s="1033"/>
      <c r="N2880" s="1034"/>
      <c r="O2880" s="3896"/>
      <c r="P2880" s="1034">
        <f t="shared" si="3076"/>
        <v>0</v>
      </c>
      <c r="Q2880" s="1034"/>
      <c r="R2880" s="1034"/>
      <c r="S2880" s="1034"/>
      <c r="T2880" s="1034"/>
      <c r="U2880" s="1034"/>
      <c r="V2880" s="1147"/>
      <c r="W2880" s="1147"/>
      <c r="X2880" s="1147"/>
      <c r="Y2880" s="1147"/>
      <c r="Z2880" s="1147"/>
      <c r="AA2880" s="1147"/>
      <c r="AB2880" s="1147"/>
      <c r="AC2880" s="1147"/>
      <c r="AD2880" s="2080"/>
      <c r="AE2880" s="1147"/>
      <c r="AF2880" s="3022"/>
      <c r="AG2880" s="607"/>
      <c r="AH2880" s="1147"/>
      <c r="AI2880" s="1147"/>
      <c r="AJ2880" s="1147"/>
      <c r="AK2880" s="2080"/>
      <c r="AL2880" s="3559"/>
      <c r="AM2880" s="3928">
        <f t="shared" ref="AM2880" si="3247">AM2806</f>
        <v>0</v>
      </c>
      <c r="AN2880" s="2006"/>
      <c r="AO2880" s="4305">
        <f t="shared" si="3070"/>
        <v>0</v>
      </c>
      <c r="AP2880" s="4305"/>
    </row>
    <row r="2881" spans="1:42" ht="30" x14ac:dyDescent="0.25">
      <c r="B2881" s="1775" t="s">
        <v>213</v>
      </c>
      <c r="C2881" s="2385"/>
      <c r="D2881" s="948"/>
      <c r="E2881" s="1571"/>
      <c r="F2881" s="4034"/>
      <c r="G2881" s="1571">
        <f t="shared" si="3075"/>
        <v>0</v>
      </c>
      <c r="H2881" s="948"/>
      <c r="I2881" s="948"/>
      <c r="J2881" s="948"/>
      <c r="K2881" s="3452"/>
      <c r="L2881" s="1033"/>
      <c r="M2881" s="1033"/>
      <c r="N2881" s="1034"/>
      <c r="O2881" s="3896"/>
      <c r="P2881" s="1034">
        <f t="shared" si="3076"/>
        <v>0</v>
      </c>
      <c r="Q2881" s="1034"/>
      <c r="R2881" s="1034"/>
      <c r="S2881" s="1034"/>
      <c r="T2881" s="1034"/>
      <c r="U2881" s="1034"/>
      <c r="V2881" s="1147"/>
      <c r="W2881" s="1147"/>
      <c r="X2881" s="1147"/>
      <c r="Y2881" s="1147"/>
      <c r="Z2881" s="1147"/>
      <c r="AA2881" s="1147">
        <f>AA2807</f>
        <v>0</v>
      </c>
      <c r="AB2881" s="1147">
        <f t="shared" ref="AB2881:AK2881" si="3248">AB2807</f>
        <v>238.42818</v>
      </c>
      <c r="AC2881" s="1147">
        <f t="shared" ref="AC2881" si="3249">AC2807</f>
        <v>238.42818</v>
      </c>
      <c r="AD2881" s="2080">
        <f t="shared" si="3248"/>
        <v>39.738030000000002</v>
      </c>
      <c r="AE2881" s="1147">
        <f t="shared" si="3248"/>
        <v>0</v>
      </c>
      <c r="AF2881" s="3022">
        <f t="shared" si="3248"/>
        <v>0</v>
      </c>
      <c r="AG2881" s="607">
        <f t="shared" si="3248"/>
        <v>0</v>
      </c>
      <c r="AH2881" s="1147">
        <f t="shared" si="3248"/>
        <v>-39.738030000000002</v>
      </c>
      <c r="AI2881" s="1147">
        <f t="shared" si="3248"/>
        <v>0</v>
      </c>
      <c r="AJ2881" s="1147">
        <f t="shared" si="3248"/>
        <v>0</v>
      </c>
      <c r="AK2881" s="2080">
        <f t="shared" si="3248"/>
        <v>0</v>
      </c>
      <c r="AL2881" s="3559"/>
      <c r="AM2881" s="3928"/>
      <c r="AN2881" s="2006"/>
      <c r="AO2881" s="4305">
        <f t="shared" si="3070"/>
        <v>238428.18</v>
      </c>
      <c r="AP2881" s="4305"/>
    </row>
    <row r="2882" spans="1:42" ht="29.25" x14ac:dyDescent="0.25">
      <c r="A2882" s="47">
        <v>1</v>
      </c>
      <c r="B2882" s="1771" t="s">
        <v>476</v>
      </c>
      <c r="C2882" s="2359"/>
      <c r="D2882" s="948"/>
      <c r="E2882" s="1571">
        <f t="shared" ref="E2882:I2885" si="3250">E2808</f>
        <v>846</v>
      </c>
      <c r="F2882" s="4034">
        <f t="shared" ref="F2882" si="3251">F2808</f>
        <v>846</v>
      </c>
      <c r="G2882" s="1571">
        <f t="shared" si="3075"/>
        <v>0</v>
      </c>
      <c r="H2882" s="948">
        <f t="shared" si="3250"/>
        <v>0</v>
      </c>
      <c r="I2882" s="948">
        <f t="shared" si="3250"/>
        <v>0</v>
      </c>
      <c r="J2882" s="948" t="e">
        <f>I2882/H2882*100</f>
        <v>#DIV/0!</v>
      </c>
      <c r="K2882" s="3452">
        <f>K2808</f>
        <v>0</v>
      </c>
      <c r="L2882" s="1033"/>
      <c r="M2882" s="1033"/>
      <c r="N2882" s="1034"/>
      <c r="O2882" s="3896"/>
      <c r="P2882" s="1034">
        <f t="shared" si="3076"/>
        <v>0</v>
      </c>
      <c r="Q2882" s="1034"/>
      <c r="R2882" s="1034"/>
      <c r="S2882" s="1034"/>
      <c r="T2882" s="1034"/>
      <c r="U2882" s="1034"/>
      <c r="V2882" s="1147"/>
      <c r="W2882" s="1147"/>
      <c r="X2882" s="1147"/>
      <c r="Y2882" s="1147"/>
      <c r="Z2882" s="1147"/>
      <c r="AA2882" s="1147"/>
      <c r="AB2882" s="1147"/>
      <c r="AC2882" s="1147"/>
      <c r="AD2882" s="2080"/>
      <c r="AE2882" s="1147"/>
      <c r="AF2882" s="3022"/>
      <c r="AG2882" s="607"/>
      <c r="AH2882" s="1147"/>
      <c r="AI2882" s="1147"/>
      <c r="AJ2882" s="1147"/>
      <c r="AK2882" s="2080"/>
      <c r="AL2882" s="3559"/>
      <c r="AM2882" s="3928">
        <f t="shared" ref="AM2882" si="3252">AM2808</f>
        <v>0</v>
      </c>
      <c r="AN2882" s="2006"/>
      <c r="AO2882" s="4305">
        <f t="shared" si="3070"/>
        <v>0</v>
      </c>
      <c r="AP2882" s="4305"/>
    </row>
    <row r="2883" spans="1:42" x14ac:dyDescent="0.25">
      <c r="A2883" s="47">
        <v>1</v>
      </c>
      <c r="B2883" s="1125" t="s">
        <v>464</v>
      </c>
      <c r="C2883" s="2359"/>
      <c r="D2883" s="948"/>
      <c r="E2883" s="1571">
        <f t="shared" si="3250"/>
        <v>0</v>
      </c>
      <c r="F2883" s="4034">
        <f t="shared" ref="F2883" si="3253">F2809</f>
        <v>0</v>
      </c>
      <c r="G2883" s="1571">
        <f t="shared" si="3075"/>
        <v>0</v>
      </c>
      <c r="H2883" s="1571">
        <f t="shared" si="3250"/>
        <v>0</v>
      </c>
      <c r="I2883" s="1571">
        <f t="shared" si="3250"/>
        <v>0</v>
      </c>
      <c r="J2883" s="948"/>
      <c r="K2883" s="3452">
        <f>K2809</f>
        <v>0</v>
      </c>
      <c r="L2883" s="1033"/>
      <c r="M2883" s="1033"/>
      <c r="N2883" s="1034"/>
      <c r="O2883" s="3896"/>
      <c r="P2883" s="1034">
        <f t="shared" si="3076"/>
        <v>0</v>
      </c>
      <c r="Q2883" s="1034"/>
      <c r="R2883" s="1034"/>
      <c r="S2883" s="1034"/>
      <c r="T2883" s="1034"/>
      <c r="U2883" s="1034"/>
      <c r="V2883" s="1147"/>
      <c r="W2883" s="1147"/>
      <c r="X2883" s="1147"/>
      <c r="Y2883" s="1147"/>
      <c r="Z2883" s="1147"/>
      <c r="AA2883" s="1147"/>
      <c r="AB2883" s="1147"/>
      <c r="AC2883" s="1147"/>
      <c r="AD2883" s="2080"/>
      <c r="AE2883" s="1147"/>
      <c r="AF2883" s="3022"/>
      <c r="AG2883" s="607"/>
      <c r="AH2883" s="1147"/>
      <c r="AI2883" s="1147"/>
      <c r="AJ2883" s="1147"/>
      <c r="AK2883" s="2080"/>
      <c r="AL2883" s="3559"/>
      <c r="AM2883" s="4034">
        <f t="shared" ref="AM2883" si="3254">AM2809</f>
        <v>0</v>
      </c>
      <c r="AN2883" s="2006"/>
      <c r="AO2883" s="4305">
        <f t="shared" ref="AO2883:AO2946" si="3255">AB2883*1000</f>
        <v>0</v>
      </c>
      <c r="AP2883" s="4305"/>
    </row>
    <row r="2884" spans="1:42" ht="30" x14ac:dyDescent="0.25">
      <c r="A2884" s="47">
        <v>1</v>
      </c>
      <c r="B2884" s="1775" t="s">
        <v>465</v>
      </c>
      <c r="C2884" s="2359"/>
      <c r="D2884" s="948"/>
      <c r="E2884" s="1571">
        <f>E2810</f>
        <v>0</v>
      </c>
      <c r="F2884" s="4034">
        <f>F2810</f>
        <v>0</v>
      </c>
      <c r="G2884" s="1571">
        <f t="shared" si="3075"/>
        <v>0</v>
      </c>
      <c r="H2884" s="948">
        <f t="shared" ref="H2884:I2884" si="3256">H2810</f>
        <v>0</v>
      </c>
      <c r="I2884" s="948">
        <f t="shared" si="3256"/>
        <v>0</v>
      </c>
      <c r="J2884" s="948"/>
      <c r="K2884" s="3452">
        <f>K2810</f>
        <v>0</v>
      </c>
      <c r="L2884" s="1033"/>
      <c r="M2884" s="1033"/>
      <c r="N2884" s="1034"/>
      <c r="O2884" s="3896"/>
      <c r="P2884" s="1034">
        <f t="shared" si="3076"/>
        <v>0</v>
      </c>
      <c r="Q2884" s="1034"/>
      <c r="R2884" s="1034"/>
      <c r="S2884" s="1034"/>
      <c r="T2884" s="1034"/>
      <c r="U2884" s="1034"/>
      <c r="V2884" s="1147"/>
      <c r="W2884" s="1147"/>
      <c r="X2884" s="1147"/>
      <c r="Y2884" s="1147"/>
      <c r="Z2884" s="1147"/>
      <c r="AA2884" s="1147"/>
      <c r="AB2884" s="1147"/>
      <c r="AC2884" s="1147"/>
      <c r="AD2884" s="2080"/>
      <c r="AE2884" s="1147"/>
      <c r="AF2884" s="3022"/>
      <c r="AG2884" s="607"/>
      <c r="AH2884" s="1147"/>
      <c r="AI2884" s="1147"/>
      <c r="AJ2884" s="1147"/>
      <c r="AK2884" s="2080"/>
      <c r="AL2884" s="3559"/>
      <c r="AM2884" s="3928">
        <f t="shared" ref="AM2884" si="3257">AM2810</f>
        <v>0</v>
      </c>
      <c r="AN2884" s="2006"/>
      <c r="AO2884" s="4305">
        <f t="shared" si="3255"/>
        <v>0</v>
      </c>
      <c r="AP2884" s="4305"/>
    </row>
    <row r="2885" spans="1:42" x14ac:dyDescent="0.25">
      <c r="A2885" s="47">
        <v>1</v>
      </c>
      <c r="B2885" s="1125" t="s">
        <v>466</v>
      </c>
      <c r="C2885" s="2359"/>
      <c r="D2885" s="948"/>
      <c r="E2885" s="1571">
        <f t="shared" si="3250"/>
        <v>0</v>
      </c>
      <c r="F2885" s="4034">
        <f t="shared" ref="F2885" si="3258">F2811</f>
        <v>0</v>
      </c>
      <c r="G2885" s="1571">
        <f t="shared" si="3075"/>
        <v>0</v>
      </c>
      <c r="H2885" s="948">
        <f t="shared" si="3250"/>
        <v>0</v>
      </c>
      <c r="I2885" s="948">
        <f t="shared" si="3250"/>
        <v>0</v>
      </c>
      <c r="J2885" s="948"/>
      <c r="K2885" s="3452">
        <f>K2811</f>
        <v>0</v>
      </c>
      <c r="L2885" s="1033"/>
      <c r="M2885" s="1033"/>
      <c r="N2885" s="1034"/>
      <c r="O2885" s="3896"/>
      <c r="P2885" s="1034">
        <f t="shared" si="3076"/>
        <v>0</v>
      </c>
      <c r="Q2885" s="1034"/>
      <c r="R2885" s="1034"/>
      <c r="S2885" s="1034"/>
      <c r="T2885" s="1034"/>
      <c r="U2885" s="1034"/>
      <c r="V2885" s="1147"/>
      <c r="W2885" s="1147"/>
      <c r="X2885" s="1147"/>
      <c r="Y2885" s="1147"/>
      <c r="Z2885" s="1147"/>
      <c r="AA2885" s="1147"/>
      <c r="AB2885" s="1147"/>
      <c r="AC2885" s="1147"/>
      <c r="AD2885" s="2080"/>
      <c r="AE2885" s="1147"/>
      <c r="AF2885" s="3022"/>
      <c r="AG2885" s="607"/>
      <c r="AH2885" s="1147"/>
      <c r="AI2885" s="1147"/>
      <c r="AJ2885" s="1147"/>
      <c r="AK2885" s="2080"/>
      <c r="AL2885" s="3559"/>
      <c r="AM2885" s="3928">
        <f t="shared" ref="AM2885" si="3259">AM2811</f>
        <v>0</v>
      </c>
      <c r="AN2885" s="2006"/>
      <c r="AO2885" s="4305">
        <f t="shared" si="3255"/>
        <v>0</v>
      </c>
      <c r="AP2885" s="4305"/>
    </row>
    <row r="2886" spans="1:42" ht="30" x14ac:dyDescent="0.25">
      <c r="A2886" s="47">
        <v>1</v>
      </c>
      <c r="B2886" s="1125" t="s">
        <v>492</v>
      </c>
      <c r="C2886" s="2359"/>
      <c r="D2886" s="948"/>
      <c r="E2886" s="1571">
        <f t="shared" ref="E2886:E2893" si="3260">E2812</f>
        <v>0</v>
      </c>
      <c r="F2886" s="4034">
        <f t="shared" ref="F2886" si="3261">F2812</f>
        <v>0</v>
      </c>
      <c r="G2886" s="1571">
        <f t="shared" si="3075"/>
        <v>0</v>
      </c>
      <c r="H2886" s="948">
        <f t="shared" ref="H2886:I2886" si="3262">H2812</f>
        <v>0</v>
      </c>
      <c r="I2886" s="948">
        <f t="shared" si="3262"/>
        <v>0</v>
      </c>
      <c r="J2886" s="948"/>
      <c r="K2886" s="3452">
        <f>K2812</f>
        <v>0</v>
      </c>
      <c r="L2886" s="1033"/>
      <c r="M2886" s="1033"/>
      <c r="N2886" s="1034"/>
      <c r="O2886" s="3896"/>
      <c r="P2886" s="1034">
        <f t="shared" si="3076"/>
        <v>0</v>
      </c>
      <c r="Q2886" s="1034"/>
      <c r="R2886" s="1034"/>
      <c r="S2886" s="1034"/>
      <c r="T2886" s="1034"/>
      <c r="U2886" s="1034"/>
      <c r="V2886" s="1147"/>
      <c r="W2886" s="1147"/>
      <c r="X2886" s="1147"/>
      <c r="Y2886" s="1147"/>
      <c r="Z2886" s="1147"/>
      <c r="AA2886" s="1147"/>
      <c r="AB2886" s="1147"/>
      <c r="AC2886" s="1147"/>
      <c r="AD2886" s="2080"/>
      <c r="AE2886" s="1147"/>
      <c r="AF2886" s="3022"/>
      <c r="AG2886" s="607"/>
      <c r="AH2886" s="1147"/>
      <c r="AI2886" s="1147"/>
      <c r="AJ2886" s="1147"/>
      <c r="AK2886" s="2080"/>
      <c r="AL2886" s="3559"/>
      <c r="AM2886" s="3928">
        <f t="shared" ref="AM2886" si="3263">AM2812</f>
        <v>0</v>
      </c>
      <c r="AN2886" s="2006"/>
      <c r="AO2886" s="4305">
        <f t="shared" si="3255"/>
        <v>0</v>
      </c>
      <c r="AP2886" s="4305"/>
    </row>
    <row r="2887" spans="1:42" ht="75" x14ac:dyDescent="0.25">
      <c r="A2887" s="47">
        <v>1</v>
      </c>
      <c r="B2887" s="1125" t="s">
        <v>468</v>
      </c>
      <c r="C2887" s="2359"/>
      <c r="D2887" s="948"/>
      <c r="E2887" s="1571">
        <f t="shared" si="3260"/>
        <v>0</v>
      </c>
      <c r="F2887" s="4034">
        <f t="shared" ref="F2887" si="3264">F2813</f>
        <v>0</v>
      </c>
      <c r="G2887" s="1571">
        <f t="shared" si="3075"/>
        <v>0</v>
      </c>
      <c r="H2887" s="948">
        <f t="shared" ref="H2887:I2887" si="3265">H2813</f>
        <v>0</v>
      </c>
      <c r="I2887" s="948">
        <f t="shared" si="3265"/>
        <v>0</v>
      </c>
      <c r="J2887" s="948"/>
      <c r="K2887" s="3452"/>
      <c r="L2887" s="1033"/>
      <c r="M2887" s="1033"/>
      <c r="N2887" s="1034"/>
      <c r="O2887" s="3896"/>
      <c r="P2887" s="1034">
        <f t="shared" si="3076"/>
        <v>0</v>
      </c>
      <c r="Q2887" s="1034"/>
      <c r="R2887" s="1034"/>
      <c r="S2887" s="1034"/>
      <c r="T2887" s="1034"/>
      <c r="U2887" s="1034"/>
      <c r="V2887" s="1147"/>
      <c r="W2887" s="1147"/>
      <c r="X2887" s="1147"/>
      <c r="Y2887" s="1147"/>
      <c r="Z2887" s="1147"/>
      <c r="AA2887" s="1147"/>
      <c r="AB2887" s="1147"/>
      <c r="AC2887" s="1147"/>
      <c r="AD2887" s="2080"/>
      <c r="AE2887" s="1147"/>
      <c r="AF2887" s="3022"/>
      <c r="AG2887" s="607"/>
      <c r="AH2887" s="1147"/>
      <c r="AI2887" s="1147"/>
      <c r="AJ2887" s="1147"/>
      <c r="AK2887" s="2080"/>
      <c r="AL2887" s="3559"/>
      <c r="AM2887" s="3928"/>
      <c r="AN2887" s="2006"/>
      <c r="AO2887" s="4305">
        <f t="shared" si="3255"/>
        <v>0</v>
      </c>
      <c r="AP2887" s="4305"/>
    </row>
    <row r="2888" spans="1:42" ht="45" x14ac:dyDescent="0.25">
      <c r="A2888" s="47">
        <v>1</v>
      </c>
      <c r="B2888" s="2567" t="s">
        <v>469</v>
      </c>
      <c r="C2888" s="2386"/>
      <c r="D2888" s="948"/>
      <c r="E2888" s="1571">
        <f t="shared" si="3260"/>
        <v>0</v>
      </c>
      <c r="F2888" s="4034">
        <f t="shared" ref="F2888" si="3266">F2814</f>
        <v>0</v>
      </c>
      <c r="G2888" s="1571">
        <f t="shared" si="3075"/>
        <v>0</v>
      </c>
      <c r="H2888" s="948">
        <f t="shared" ref="H2888:I2888" si="3267">H2814</f>
        <v>0</v>
      </c>
      <c r="I2888" s="948">
        <f t="shared" si="3267"/>
        <v>0</v>
      </c>
      <c r="J2888" s="948"/>
      <c r="K2888" s="3452"/>
      <c r="L2888" s="1033"/>
      <c r="M2888" s="1033"/>
      <c r="N2888" s="1034"/>
      <c r="O2888" s="3896"/>
      <c r="P2888" s="1034">
        <f t="shared" si="3076"/>
        <v>0</v>
      </c>
      <c r="Q2888" s="1034"/>
      <c r="R2888" s="1034"/>
      <c r="S2888" s="1034"/>
      <c r="T2888" s="1034"/>
      <c r="U2888" s="1034"/>
      <c r="V2888" s="1147"/>
      <c r="W2888" s="1147"/>
      <c r="X2888" s="1147"/>
      <c r="Y2888" s="1147"/>
      <c r="Z2888" s="1147"/>
      <c r="AA2888" s="1147"/>
      <c r="AB2888" s="1147"/>
      <c r="AC2888" s="1147"/>
      <c r="AD2888" s="2080"/>
      <c r="AE2888" s="1147"/>
      <c r="AF2888" s="3022"/>
      <c r="AG2888" s="607"/>
      <c r="AH2888" s="1147"/>
      <c r="AI2888" s="1147"/>
      <c r="AJ2888" s="1147"/>
      <c r="AK2888" s="2080"/>
      <c r="AL2888" s="3559"/>
      <c r="AM2888" s="3928"/>
      <c r="AN2888" s="2006"/>
      <c r="AO2888" s="4305">
        <f t="shared" si="3255"/>
        <v>0</v>
      </c>
      <c r="AP2888" s="4305"/>
    </row>
    <row r="2889" spans="1:42" ht="45" x14ac:dyDescent="0.25">
      <c r="B2889" s="2567" t="s">
        <v>562</v>
      </c>
      <c r="C2889" s="2386"/>
      <c r="D2889" s="948"/>
      <c r="E2889" s="1571">
        <f t="shared" si="3260"/>
        <v>846</v>
      </c>
      <c r="F2889" s="4034">
        <f t="shared" ref="F2889" si="3268">F2815</f>
        <v>846</v>
      </c>
      <c r="G2889" s="1571">
        <f t="shared" si="3075"/>
        <v>0</v>
      </c>
      <c r="H2889" s="948">
        <f t="shared" ref="H2889:J2889" si="3269">H2815</f>
        <v>0</v>
      </c>
      <c r="I2889" s="948">
        <f t="shared" si="3269"/>
        <v>0</v>
      </c>
      <c r="J2889" s="948">
        <f t="shared" si="3269"/>
        <v>0</v>
      </c>
      <c r="K2889" s="3452"/>
      <c r="L2889" s="1033"/>
      <c r="M2889" s="1033"/>
      <c r="N2889" s="1034"/>
      <c r="O2889" s="3896"/>
      <c r="P2889" s="1034">
        <f t="shared" si="3076"/>
        <v>0</v>
      </c>
      <c r="Q2889" s="1034"/>
      <c r="R2889" s="1034"/>
      <c r="S2889" s="1034"/>
      <c r="T2889" s="1034"/>
      <c r="U2889" s="1034"/>
      <c r="V2889" s="1147"/>
      <c r="W2889" s="1147"/>
      <c r="X2889" s="1147"/>
      <c r="Y2889" s="1147"/>
      <c r="Z2889" s="1147"/>
      <c r="AA2889" s="1147"/>
      <c r="AB2889" s="1147"/>
      <c r="AC2889" s="1147"/>
      <c r="AD2889" s="2080"/>
      <c r="AE2889" s="1147"/>
      <c r="AF2889" s="3022"/>
      <c r="AG2889" s="607"/>
      <c r="AH2889" s="1147"/>
      <c r="AI2889" s="1147"/>
      <c r="AJ2889" s="1147"/>
      <c r="AK2889" s="2080"/>
      <c r="AL2889" s="3559"/>
      <c r="AM2889" s="3928"/>
      <c r="AN2889" s="2006"/>
      <c r="AO2889" s="4305">
        <f t="shared" si="3255"/>
        <v>0</v>
      </c>
      <c r="AP2889" s="4305"/>
    </row>
    <row r="2890" spans="1:42" ht="29.25" x14ac:dyDescent="0.25">
      <c r="A2890" s="47">
        <v>1</v>
      </c>
      <c r="B2890" s="1771" t="s">
        <v>477</v>
      </c>
      <c r="C2890" s="2386"/>
      <c r="D2890" s="948"/>
      <c r="E2890" s="1571">
        <f t="shared" si="3260"/>
        <v>0</v>
      </c>
      <c r="F2890" s="4034">
        <f t="shared" ref="F2890" si="3270">F2816</f>
        <v>0</v>
      </c>
      <c r="G2890" s="1571">
        <f t="shared" si="3075"/>
        <v>0</v>
      </c>
      <c r="H2890" s="948">
        <f t="shared" ref="H2890:I2890" si="3271">H2816</f>
        <v>0</v>
      </c>
      <c r="I2890" s="948">
        <f t="shared" si="3271"/>
        <v>0</v>
      </c>
      <c r="J2890" s="948"/>
      <c r="K2890" s="3452"/>
      <c r="L2890" s="1033"/>
      <c r="M2890" s="1033"/>
      <c r="N2890" s="1034"/>
      <c r="O2890" s="3896"/>
      <c r="P2890" s="1034">
        <f t="shared" si="3076"/>
        <v>0</v>
      </c>
      <c r="Q2890" s="1034"/>
      <c r="R2890" s="1034"/>
      <c r="S2890" s="1034"/>
      <c r="T2890" s="1034"/>
      <c r="U2890" s="1034"/>
      <c r="V2890" s="1147"/>
      <c r="W2890" s="1147"/>
      <c r="X2890" s="1147"/>
      <c r="Y2890" s="1147"/>
      <c r="Z2890" s="1147"/>
      <c r="AA2890" s="1147"/>
      <c r="AB2890" s="1147"/>
      <c r="AC2890" s="1147"/>
      <c r="AD2890" s="2080"/>
      <c r="AE2890" s="1147"/>
      <c r="AF2890" s="3022"/>
      <c r="AG2890" s="607"/>
      <c r="AH2890" s="1147"/>
      <c r="AI2890" s="1147"/>
      <c r="AJ2890" s="1147"/>
      <c r="AK2890" s="2080"/>
      <c r="AL2890" s="3559"/>
      <c r="AM2890" s="3928"/>
      <c r="AN2890" s="2006"/>
      <c r="AO2890" s="4305">
        <f t="shared" si="3255"/>
        <v>0</v>
      </c>
      <c r="AP2890" s="4305"/>
    </row>
    <row r="2891" spans="1:42" x14ac:dyDescent="0.25">
      <c r="A2891" s="47">
        <v>1</v>
      </c>
      <c r="B2891" s="1771" t="s">
        <v>493</v>
      </c>
      <c r="C2891" s="2387"/>
      <c r="D2891" s="948"/>
      <c r="E2891" s="1571">
        <f t="shared" si="3260"/>
        <v>0</v>
      </c>
      <c r="F2891" s="4034">
        <f t="shared" ref="F2891" si="3272">F2817</f>
        <v>0</v>
      </c>
      <c r="G2891" s="1571">
        <f t="shared" si="3075"/>
        <v>0</v>
      </c>
      <c r="H2891" s="948">
        <f t="shared" ref="H2891:I2891" si="3273">H2817</f>
        <v>0</v>
      </c>
      <c r="I2891" s="948">
        <f t="shared" si="3273"/>
        <v>0</v>
      </c>
      <c r="J2891" s="948"/>
      <c r="K2891" s="3452"/>
      <c r="L2891" s="1033"/>
      <c r="M2891" s="1033"/>
      <c r="N2891" s="1034"/>
      <c r="O2891" s="3896"/>
      <c r="P2891" s="1034">
        <f t="shared" si="3076"/>
        <v>0</v>
      </c>
      <c r="Q2891" s="1034"/>
      <c r="R2891" s="1034"/>
      <c r="S2891" s="1034"/>
      <c r="T2891" s="1034"/>
      <c r="U2891" s="1034"/>
      <c r="V2891" s="1147"/>
      <c r="W2891" s="1147"/>
      <c r="X2891" s="1147"/>
      <c r="Y2891" s="1147"/>
      <c r="Z2891" s="1147"/>
      <c r="AA2891" s="1147"/>
      <c r="AB2891" s="1147"/>
      <c r="AC2891" s="1147"/>
      <c r="AD2891" s="2080"/>
      <c r="AE2891" s="1147"/>
      <c r="AF2891" s="3022"/>
      <c r="AG2891" s="607"/>
      <c r="AH2891" s="1147"/>
      <c r="AI2891" s="1147"/>
      <c r="AJ2891" s="1147"/>
      <c r="AK2891" s="2080"/>
      <c r="AL2891" s="3559"/>
      <c r="AM2891" s="3928"/>
      <c r="AN2891" s="2006"/>
      <c r="AO2891" s="4305">
        <f t="shared" si="3255"/>
        <v>0</v>
      </c>
      <c r="AP2891" s="4305"/>
    </row>
    <row r="2892" spans="1:42" x14ac:dyDescent="0.25">
      <c r="A2892" s="47">
        <v>1</v>
      </c>
      <c r="B2892" s="1125" t="s">
        <v>494</v>
      </c>
      <c r="C2892" s="2362"/>
      <c r="D2892" s="948"/>
      <c r="E2892" s="1173">
        <f t="shared" si="3260"/>
        <v>0</v>
      </c>
      <c r="F2892" s="4025">
        <f t="shared" ref="F2892" si="3274">F2818</f>
        <v>0</v>
      </c>
      <c r="G2892" s="1173">
        <f t="shared" si="3075"/>
        <v>0</v>
      </c>
      <c r="H2892" s="1018">
        <f t="shared" ref="H2892:I2892" si="3275">H2818</f>
        <v>0</v>
      </c>
      <c r="I2892" s="1018">
        <f t="shared" si="3275"/>
        <v>0</v>
      </c>
      <c r="J2892" s="1018"/>
      <c r="K2892" s="3444"/>
      <c r="L2892" s="1033"/>
      <c r="M2892" s="1033"/>
      <c r="N2892" s="1034"/>
      <c r="O2892" s="3896"/>
      <c r="P2892" s="1034">
        <f t="shared" si="3076"/>
        <v>0</v>
      </c>
      <c r="Q2892" s="1034"/>
      <c r="R2892" s="1034"/>
      <c r="S2892" s="1034"/>
      <c r="T2892" s="1034"/>
      <c r="U2892" s="1034"/>
      <c r="V2892" s="1147">
        <f t="shared" ref="V2892:AL2892" si="3276">V2812</f>
        <v>0</v>
      </c>
      <c r="W2892" s="1147">
        <f t="shared" ref="W2892:X2892" si="3277">W2812</f>
        <v>0</v>
      </c>
      <c r="X2892" s="1147">
        <f t="shared" si="3277"/>
        <v>0</v>
      </c>
      <c r="Y2892" s="1147">
        <f t="shared" ref="Y2892:Z2892" si="3278">Y2812</f>
        <v>0</v>
      </c>
      <c r="Z2892" s="1147">
        <f t="shared" si="3278"/>
        <v>0</v>
      </c>
      <c r="AA2892" s="1147">
        <f t="shared" ref="AA2892:AB2892" si="3279">AA2812</f>
        <v>0</v>
      </c>
      <c r="AB2892" s="1147">
        <f t="shared" si="3279"/>
        <v>0</v>
      </c>
      <c r="AC2892" s="1147">
        <f t="shared" ref="AC2892" si="3280">AC2812</f>
        <v>0</v>
      </c>
      <c r="AD2892" s="2080">
        <f t="shared" si="3276"/>
        <v>0</v>
      </c>
      <c r="AE2892" s="1147">
        <f t="shared" si="3276"/>
        <v>0</v>
      </c>
      <c r="AF2892" s="3022">
        <f t="shared" si="3276"/>
        <v>0</v>
      </c>
      <c r="AG2892" s="607">
        <f t="shared" si="3276"/>
        <v>0</v>
      </c>
      <c r="AH2892" s="1147">
        <f t="shared" si="3276"/>
        <v>0</v>
      </c>
      <c r="AI2892" s="1147">
        <f t="shared" si="3276"/>
        <v>0</v>
      </c>
      <c r="AJ2892" s="1147">
        <f t="shared" si="3276"/>
        <v>0</v>
      </c>
      <c r="AK2892" s="2080">
        <f t="shared" si="3276"/>
        <v>0</v>
      </c>
      <c r="AL2892" s="3559">
        <f t="shared" si="3276"/>
        <v>0</v>
      </c>
      <c r="AM2892" s="3916"/>
      <c r="AN2892" s="2006">
        <f t="shared" ref="AN2892" si="3281">AN2812</f>
        <v>0</v>
      </c>
      <c r="AO2892" s="4305">
        <f t="shared" si="3255"/>
        <v>0</v>
      </c>
      <c r="AP2892" s="4305"/>
    </row>
    <row r="2893" spans="1:42" x14ac:dyDescent="0.25">
      <c r="A2893" s="47">
        <v>1</v>
      </c>
      <c r="B2893" s="1778" t="s">
        <v>495</v>
      </c>
      <c r="C2893" s="2385"/>
      <c r="D2893" s="948"/>
      <c r="E2893" s="1571">
        <f t="shared" si="3260"/>
        <v>0</v>
      </c>
      <c r="F2893" s="4034">
        <f t="shared" ref="F2893" si="3282">F2819</f>
        <v>0</v>
      </c>
      <c r="G2893" s="1571">
        <f t="shared" si="3075"/>
        <v>0</v>
      </c>
      <c r="H2893" s="948">
        <f t="shared" ref="H2893:I2893" si="3283">H2819</f>
        <v>0</v>
      </c>
      <c r="I2893" s="948">
        <f t="shared" si="3283"/>
        <v>0</v>
      </c>
      <c r="J2893" s="948"/>
      <c r="K2893" s="3452">
        <f>K2819</f>
        <v>0</v>
      </c>
      <c r="L2893" s="1033"/>
      <c r="M2893" s="1033"/>
      <c r="N2893" s="1034"/>
      <c r="O2893" s="3896"/>
      <c r="P2893" s="1034">
        <f t="shared" si="3076"/>
        <v>0</v>
      </c>
      <c r="Q2893" s="1034"/>
      <c r="R2893" s="1034"/>
      <c r="S2893" s="1034"/>
      <c r="T2893" s="1034"/>
      <c r="U2893" s="1034"/>
      <c r="V2893" s="1147"/>
      <c r="W2893" s="1147"/>
      <c r="X2893" s="1147"/>
      <c r="Y2893" s="1147"/>
      <c r="Z2893" s="1147"/>
      <c r="AA2893" s="1147"/>
      <c r="AB2893" s="1147"/>
      <c r="AC2893" s="1147"/>
      <c r="AD2893" s="2080"/>
      <c r="AE2893" s="1147"/>
      <c r="AF2893" s="3022"/>
      <c r="AG2893" s="607"/>
      <c r="AH2893" s="1147"/>
      <c r="AI2893" s="1147"/>
      <c r="AJ2893" s="1147"/>
      <c r="AK2893" s="2080"/>
      <c r="AL2893" s="3559"/>
      <c r="AM2893" s="3928">
        <f t="shared" ref="AM2893" si="3284">AM2819</f>
        <v>0</v>
      </c>
      <c r="AN2893" s="2006"/>
      <c r="AO2893" s="4305">
        <f t="shared" si="3255"/>
        <v>0</v>
      </c>
      <c r="AP2893" s="4305"/>
    </row>
    <row r="2894" spans="1:42" ht="43.5" x14ac:dyDescent="0.25">
      <c r="A2894" s="47">
        <v>1</v>
      </c>
      <c r="B2894" s="1771" t="s">
        <v>470</v>
      </c>
      <c r="C2894" s="2359"/>
      <c r="D2894" s="948"/>
      <c r="E2894" s="1571">
        <f t="shared" ref="E2894:I2897" si="3285">E2820</f>
        <v>2396</v>
      </c>
      <c r="F2894" s="4034">
        <f t="shared" ref="F2894" si="3286">F2820</f>
        <v>2396</v>
      </c>
      <c r="G2894" s="1571">
        <f t="shared" ref="G2894:G2957" si="3287">E2894-F2894</f>
        <v>0</v>
      </c>
      <c r="H2894" s="948">
        <f t="shared" si="3285"/>
        <v>1398</v>
      </c>
      <c r="I2894" s="948">
        <f t="shared" si="3285"/>
        <v>1830</v>
      </c>
      <c r="J2894" s="948">
        <f>I2894/H2894*100</f>
        <v>130.90128755364807</v>
      </c>
      <c r="K2894" s="3452">
        <f>K2820</f>
        <v>13</v>
      </c>
      <c r="L2894" s="1033"/>
      <c r="M2894" s="1033"/>
      <c r="N2894" s="1034"/>
      <c r="O2894" s="3896"/>
      <c r="P2894" s="1034">
        <f t="shared" ref="P2894:P2957" si="3288">N2894-O2894</f>
        <v>0</v>
      </c>
      <c r="Q2894" s="1034"/>
      <c r="R2894" s="1034"/>
      <c r="S2894" s="1034"/>
      <c r="T2894" s="1034"/>
      <c r="U2894" s="1034"/>
      <c r="V2894" s="1147"/>
      <c r="W2894" s="1147"/>
      <c r="X2894" s="1147"/>
      <c r="Y2894" s="1147"/>
      <c r="Z2894" s="1147"/>
      <c r="AA2894" s="1147"/>
      <c r="AB2894" s="1147"/>
      <c r="AC2894" s="1147"/>
      <c r="AD2894" s="2080"/>
      <c r="AE2894" s="1147"/>
      <c r="AF2894" s="3022"/>
      <c r="AG2894" s="607"/>
      <c r="AH2894" s="1147"/>
      <c r="AI2894" s="1147"/>
      <c r="AJ2894" s="1147"/>
      <c r="AK2894" s="2080"/>
      <c r="AL2894" s="3559"/>
      <c r="AM2894" s="3928">
        <f t="shared" ref="AM2894" si="3289">AM2820</f>
        <v>0</v>
      </c>
      <c r="AN2894" s="2006"/>
      <c r="AO2894" s="4305">
        <f t="shared" si="3255"/>
        <v>0</v>
      </c>
      <c r="AP2894" s="4305"/>
    </row>
    <row r="2895" spans="1:42" ht="30" x14ac:dyDescent="0.25">
      <c r="A2895" s="47">
        <v>1</v>
      </c>
      <c r="B2895" s="1126" t="s">
        <v>208</v>
      </c>
      <c r="C2895" s="2359"/>
      <c r="D2895" s="948"/>
      <c r="E2895" s="1571">
        <f t="shared" si="3285"/>
        <v>0</v>
      </c>
      <c r="F2895" s="4034">
        <f t="shared" ref="F2895" si="3290">F2821</f>
        <v>0</v>
      </c>
      <c r="G2895" s="1571">
        <f t="shared" si="3287"/>
        <v>0</v>
      </c>
      <c r="H2895" s="948">
        <f t="shared" si="3285"/>
        <v>0</v>
      </c>
      <c r="I2895" s="948">
        <f t="shared" si="3285"/>
        <v>0</v>
      </c>
      <c r="J2895" s="948"/>
      <c r="K2895" s="3452">
        <f>K2821</f>
        <v>0</v>
      </c>
      <c r="L2895" s="1033"/>
      <c r="M2895" s="1033"/>
      <c r="N2895" s="1034"/>
      <c r="O2895" s="3896"/>
      <c r="P2895" s="1034">
        <f t="shared" si="3288"/>
        <v>0</v>
      </c>
      <c r="Q2895" s="1034"/>
      <c r="R2895" s="1034"/>
      <c r="S2895" s="1034"/>
      <c r="T2895" s="1034"/>
      <c r="U2895" s="1034"/>
      <c r="V2895" s="1147"/>
      <c r="W2895" s="1147"/>
      <c r="X2895" s="1147"/>
      <c r="Y2895" s="1147"/>
      <c r="Z2895" s="1147"/>
      <c r="AA2895" s="1147"/>
      <c r="AB2895" s="1147"/>
      <c r="AC2895" s="1147"/>
      <c r="AD2895" s="2080"/>
      <c r="AE2895" s="1147"/>
      <c r="AF2895" s="3022"/>
      <c r="AG2895" s="607"/>
      <c r="AH2895" s="1147"/>
      <c r="AI2895" s="1147"/>
      <c r="AJ2895" s="1147"/>
      <c r="AK2895" s="2080"/>
      <c r="AL2895" s="3559"/>
      <c r="AM2895" s="3928">
        <f t="shared" ref="AM2895" si="3291">AM2821</f>
        <v>0</v>
      </c>
      <c r="AN2895" s="2006"/>
      <c r="AO2895" s="4305">
        <f t="shared" si="3255"/>
        <v>0</v>
      </c>
      <c r="AP2895" s="4305"/>
    </row>
    <row r="2896" spans="1:42" ht="86.25" x14ac:dyDescent="0.25">
      <c r="A2896" s="47">
        <v>1</v>
      </c>
      <c r="B2896" s="1771" t="s">
        <v>478</v>
      </c>
      <c r="C2896" s="2359"/>
      <c r="D2896" s="948"/>
      <c r="E2896" s="1571">
        <f t="shared" si="3285"/>
        <v>1000</v>
      </c>
      <c r="F2896" s="4034">
        <f t="shared" ref="F2896" si="3292">F2822</f>
        <v>1000</v>
      </c>
      <c r="G2896" s="1571">
        <f t="shared" si="3287"/>
        <v>0</v>
      </c>
      <c r="H2896" s="948">
        <f t="shared" si="3285"/>
        <v>583</v>
      </c>
      <c r="I2896" s="948">
        <f t="shared" si="3285"/>
        <v>1100</v>
      </c>
      <c r="J2896" s="948">
        <f t="shared" ref="J2896:J2902" si="3293">I2896/H2896*100</f>
        <v>188.67924528301887</v>
      </c>
      <c r="K2896" s="3452">
        <f>K2822</f>
        <v>8</v>
      </c>
      <c r="L2896" s="1033"/>
      <c r="M2896" s="1033"/>
      <c r="N2896" s="1034"/>
      <c r="O2896" s="3896"/>
      <c r="P2896" s="1034">
        <f t="shared" si="3288"/>
        <v>0</v>
      </c>
      <c r="Q2896" s="1034"/>
      <c r="R2896" s="1034"/>
      <c r="S2896" s="1034"/>
      <c r="T2896" s="1034"/>
      <c r="U2896" s="1034"/>
      <c r="V2896" s="1147"/>
      <c r="W2896" s="1147"/>
      <c r="X2896" s="1147"/>
      <c r="Y2896" s="1147"/>
      <c r="Z2896" s="1147"/>
      <c r="AA2896" s="1147"/>
      <c r="AB2896" s="1147"/>
      <c r="AC2896" s="1147"/>
      <c r="AD2896" s="2080"/>
      <c r="AE2896" s="1147"/>
      <c r="AF2896" s="3022"/>
      <c r="AG2896" s="607"/>
      <c r="AH2896" s="1147"/>
      <c r="AI2896" s="1147"/>
      <c r="AJ2896" s="1147"/>
      <c r="AK2896" s="2080"/>
      <c r="AL2896" s="3559"/>
      <c r="AM2896" s="3928">
        <f t="shared" ref="AM2896" si="3294">AM2822</f>
        <v>0</v>
      </c>
      <c r="AN2896" s="2006"/>
      <c r="AO2896" s="4305">
        <f t="shared" si="3255"/>
        <v>0</v>
      </c>
      <c r="AP2896" s="4305"/>
    </row>
    <row r="2897" spans="1:42" x14ac:dyDescent="0.25">
      <c r="A2897" s="47">
        <v>1</v>
      </c>
      <c r="B2897" s="2572" t="s">
        <v>242</v>
      </c>
      <c r="C2897" s="2359"/>
      <c r="D2897" s="948"/>
      <c r="E2897" s="1571">
        <f t="shared" si="3285"/>
        <v>1000</v>
      </c>
      <c r="F2897" s="4034">
        <f t="shared" ref="F2897" si="3295">F2823</f>
        <v>1000</v>
      </c>
      <c r="G2897" s="1571">
        <f t="shared" si="3287"/>
        <v>0</v>
      </c>
      <c r="H2897" s="948">
        <f t="shared" si="3285"/>
        <v>583</v>
      </c>
      <c r="I2897" s="2891">
        <f t="shared" si="3285"/>
        <v>1366</v>
      </c>
      <c r="J2897" s="948">
        <f t="shared" si="3293"/>
        <v>234.30531732418527</v>
      </c>
      <c r="K2897" s="3452">
        <f>K2823</f>
        <v>0</v>
      </c>
      <c r="L2897" s="1033"/>
      <c r="M2897" s="1033"/>
      <c r="N2897" s="1034"/>
      <c r="O2897" s="3896"/>
      <c r="P2897" s="1034">
        <f t="shared" si="3288"/>
        <v>0</v>
      </c>
      <c r="Q2897" s="1034"/>
      <c r="R2897" s="1034"/>
      <c r="S2897" s="1034"/>
      <c r="T2897" s="1034"/>
      <c r="U2897" s="1034"/>
      <c r="V2897" s="1147">
        <f t="shared" ref="V2897:AM2897" si="3296">V2823</f>
        <v>954.24</v>
      </c>
      <c r="W2897" s="1147">
        <f t="shared" ref="W2897:X2897" si="3297">W2823</f>
        <v>954.24</v>
      </c>
      <c r="X2897" s="1147">
        <f t="shared" si="3297"/>
        <v>954.24</v>
      </c>
      <c r="Y2897" s="1147">
        <f t="shared" ref="Y2897:Z2897" si="3298">Y2823</f>
        <v>954.24</v>
      </c>
      <c r="Z2897" s="1147">
        <f t="shared" si="3298"/>
        <v>954.24</v>
      </c>
      <c r="AA2897" s="1147">
        <f t="shared" ref="AA2897:AB2897" si="3299">AA2823</f>
        <v>954.24</v>
      </c>
      <c r="AB2897" s="1147">
        <f t="shared" si="3299"/>
        <v>954.24</v>
      </c>
      <c r="AC2897" s="1147">
        <f t="shared" ref="AC2897" si="3300">AC2823</f>
        <v>954.24</v>
      </c>
      <c r="AD2897" s="2080">
        <f t="shared" si="3296"/>
        <v>556.64</v>
      </c>
      <c r="AE2897" s="1147">
        <f t="shared" si="3296"/>
        <v>1303.4918399999999</v>
      </c>
      <c r="AF2897" s="3022">
        <f t="shared" si="3296"/>
        <v>0</v>
      </c>
      <c r="AG2897" s="607">
        <f t="shared" si="3296"/>
        <v>0</v>
      </c>
      <c r="AH2897" s="1147">
        <f t="shared" si="3296"/>
        <v>746.85183999999992</v>
      </c>
      <c r="AI2897" s="1147">
        <f t="shared" si="3296"/>
        <v>0</v>
      </c>
      <c r="AJ2897" s="1147">
        <f t="shared" si="3296"/>
        <v>0</v>
      </c>
      <c r="AK2897" s="2080">
        <f t="shared" si="3296"/>
        <v>1303.4918399999999</v>
      </c>
      <c r="AL2897" s="3559">
        <f t="shared" si="3296"/>
        <v>0</v>
      </c>
      <c r="AM2897" s="3912">
        <f t="shared" si="3296"/>
        <v>0</v>
      </c>
      <c r="AN2897" s="2006">
        <f t="shared" ref="AN2897" si="3301">AN2823</f>
        <v>0</v>
      </c>
      <c r="AO2897" s="4305">
        <f t="shared" si="3255"/>
        <v>954240</v>
      </c>
      <c r="AP2897" s="4305"/>
    </row>
    <row r="2898" spans="1:42" ht="29.25" x14ac:dyDescent="0.25">
      <c r="A2898" s="47">
        <v>1</v>
      </c>
      <c r="B2898" s="1135" t="s">
        <v>382</v>
      </c>
      <c r="C2898" s="2359"/>
      <c r="D2898" s="948"/>
      <c r="E2898" s="1173">
        <f t="shared" ref="E2898:I2902" si="3302">E2826</f>
        <v>34907</v>
      </c>
      <c r="F2898" s="4025">
        <f t="shared" ref="F2898" si="3303">F2826</f>
        <v>34907</v>
      </c>
      <c r="G2898" s="1173">
        <f t="shared" si="3287"/>
        <v>0</v>
      </c>
      <c r="H2898" s="1018">
        <f t="shared" si="3302"/>
        <v>19868.916666666668</v>
      </c>
      <c r="I2898" s="1018">
        <f t="shared" si="3302"/>
        <v>13640.11</v>
      </c>
      <c r="J2898" s="1018">
        <f t="shared" si="3293"/>
        <v>68.650496797761988</v>
      </c>
      <c r="K2898" s="3444">
        <f>K2826</f>
        <v>0</v>
      </c>
      <c r="L2898" s="1033"/>
      <c r="M2898" s="1033"/>
      <c r="N2898" s="1034"/>
      <c r="O2898" s="3896"/>
      <c r="P2898" s="1034">
        <f t="shared" si="3288"/>
        <v>0</v>
      </c>
      <c r="Q2898" s="1034"/>
      <c r="R2898" s="1034"/>
      <c r="S2898" s="1034"/>
      <c r="T2898" s="1034"/>
      <c r="U2898" s="1034"/>
      <c r="V2898" s="1147"/>
      <c r="W2898" s="1147"/>
      <c r="X2898" s="1147"/>
      <c r="Y2898" s="1147"/>
      <c r="Z2898" s="1147"/>
      <c r="AA2898" s="1147"/>
      <c r="AB2898" s="1147"/>
      <c r="AC2898" s="1147"/>
      <c r="AD2898" s="2080"/>
      <c r="AE2898" s="1147"/>
      <c r="AF2898" s="3022"/>
      <c r="AG2898" s="607"/>
      <c r="AH2898" s="1147"/>
      <c r="AI2898" s="1147"/>
      <c r="AJ2898" s="1147"/>
      <c r="AK2898" s="2080"/>
      <c r="AL2898" s="3559"/>
      <c r="AM2898" s="3916">
        <f t="shared" ref="AM2898" si="3304">AM2826</f>
        <v>0</v>
      </c>
      <c r="AN2898" s="2006"/>
      <c r="AO2898" s="4305">
        <f t="shared" si="3255"/>
        <v>0</v>
      </c>
      <c r="AP2898" s="4305"/>
    </row>
    <row r="2899" spans="1:42" ht="43.5" x14ac:dyDescent="0.25">
      <c r="A2899" s="47">
        <v>1</v>
      </c>
      <c r="B2899" s="1135" t="s">
        <v>415</v>
      </c>
      <c r="C2899" s="2359"/>
      <c r="D2899" s="948"/>
      <c r="E2899" s="1173">
        <f t="shared" si="3302"/>
        <v>10636</v>
      </c>
      <c r="F2899" s="4025">
        <f t="shared" ref="F2899" si="3305">F2827</f>
        <v>10636</v>
      </c>
      <c r="G2899" s="1173">
        <f t="shared" si="3287"/>
        <v>0</v>
      </c>
      <c r="H2899" s="1018">
        <f t="shared" si="3302"/>
        <v>6204.3333333333339</v>
      </c>
      <c r="I2899" s="1018">
        <f t="shared" si="3302"/>
        <v>4146</v>
      </c>
      <c r="J2899" s="1018">
        <f t="shared" si="3293"/>
        <v>66.824262612152779</v>
      </c>
      <c r="K2899" s="3444">
        <f>K2827</f>
        <v>0</v>
      </c>
      <c r="L2899" s="1033"/>
      <c r="M2899" s="1033"/>
      <c r="N2899" s="1034"/>
      <c r="O2899" s="3896"/>
      <c r="P2899" s="1034">
        <f t="shared" si="3288"/>
        <v>0</v>
      </c>
      <c r="Q2899" s="1034"/>
      <c r="R2899" s="1034"/>
      <c r="S2899" s="1034"/>
      <c r="T2899" s="1034"/>
      <c r="U2899" s="1034"/>
      <c r="V2899" s="1147"/>
      <c r="W2899" s="1147"/>
      <c r="X2899" s="1147"/>
      <c r="Y2899" s="1147"/>
      <c r="Z2899" s="1147"/>
      <c r="AA2899" s="1147"/>
      <c r="AB2899" s="1147"/>
      <c r="AC2899" s="1147"/>
      <c r="AD2899" s="2080"/>
      <c r="AE2899" s="1147"/>
      <c r="AF2899" s="3022"/>
      <c r="AG2899" s="607"/>
      <c r="AH2899" s="1147"/>
      <c r="AI2899" s="1147"/>
      <c r="AJ2899" s="1147"/>
      <c r="AK2899" s="2080"/>
      <c r="AL2899" s="3559"/>
      <c r="AM2899" s="3916">
        <f t="shared" ref="AM2899" si="3306">AM2827</f>
        <v>0</v>
      </c>
      <c r="AN2899" s="2006"/>
      <c r="AO2899" s="4305">
        <f t="shared" si="3255"/>
        <v>0</v>
      </c>
      <c r="AP2899" s="4305"/>
    </row>
    <row r="2900" spans="1:42" ht="29.25" x14ac:dyDescent="0.25">
      <c r="A2900" s="47">
        <v>1</v>
      </c>
      <c r="B2900" s="1135" t="s">
        <v>383</v>
      </c>
      <c r="C2900" s="2359"/>
      <c r="D2900" s="948"/>
      <c r="E2900" s="1173">
        <f t="shared" si="3302"/>
        <v>26292.106382978724</v>
      </c>
      <c r="F2900" s="4025">
        <f t="shared" ref="F2900" si="3307">F2828</f>
        <v>26292.106382978724</v>
      </c>
      <c r="G2900" s="1173">
        <f t="shared" si="3287"/>
        <v>0</v>
      </c>
      <c r="H2900" s="1018">
        <f t="shared" si="3302"/>
        <v>15337.062056737588</v>
      </c>
      <c r="I2900" s="1018">
        <f t="shared" si="3302"/>
        <v>12852.275531914893</v>
      </c>
      <c r="J2900" s="1018">
        <f t="shared" si="3293"/>
        <v>83.798810256941451</v>
      </c>
      <c r="K2900" s="3444">
        <f>K2828</f>
        <v>0</v>
      </c>
      <c r="L2900" s="1033"/>
      <c r="M2900" s="1033"/>
      <c r="N2900" s="1034"/>
      <c r="O2900" s="3896"/>
      <c r="P2900" s="1034">
        <f t="shared" si="3288"/>
        <v>0</v>
      </c>
      <c r="Q2900" s="1034"/>
      <c r="R2900" s="1034"/>
      <c r="S2900" s="1034"/>
      <c r="T2900" s="1034"/>
      <c r="U2900" s="1034"/>
      <c r="V2900" s="1147"/>
      <c r="W2900" s="1147"/>
      <c r="X2900" s="1147"/>
      <c r="Y2900" s="1147"/>
      <c r="Z2900" s="1147"/>
      <c r="AA2900" s="1147"/>
      <c r="AB2900" s="1147"/>
      <c r="AC2900" s="1147"/>
      <c r="AD2900" s="2080"/>
      <c r="AE2900" s="1147"/>
      <c r="AF2900" s="3022"/>
      <c r="AG2900" s="607"/>
      <c r="AH2900" s="1147"/>
      <c r="AI2900" s="1147"/>
      <c r="AJ2900" s="1147"/>
      <c r="AK2900" s="2080"/>
      <c r="AL2900" s="3559"/>
      <c r="AM2900" s="3916">
        <f t="shared" ref="AM2900" si="3308">AM2828</f>
        <v>0</v>
      </c>
      <c r="AN2900" s="2006"/>
      <c r="AO2900" s="4305">
        <f t="shared" si="3255"/>
        <v>0</v>
      </c>
      <c r="AP2900" s="4305"/>
    </row>
    <row r="2901" spans="1:42" ht="29.25" x14ac:dyDescent="0.25">
      <c r="A2901" s="47">
        <v>1</v>
      </c>
      <c r="B2901" s="1135" t="s">
        <v>384</v>
      </c>
      <c r="C2901" s="2359"/>
      <c r="D2901" s="948"/>
      <c r="E2901" s="1173">
        <f t="shared" si="3302"/>
        <v>6396</v>
      </c>
      <c r="F2901" s="4025">
        <f t="shared" ref="F2901" si="3309">F2829</f>
        <v>6396</v>
      </c>
      <c r="G2901" s="1173">
        <f t="shared" si="3287"/>
        <v>0</v>
      </c>
      <c r="H2901" s="1018">
        <f t="shared" si="3302"/>
        <v>3731</v>
      </c>
      <c r="I2901" s="1018">
        <f t="shared" si="3302"/>
        <v>3977</v>
      </c>
      <c r="J2901" s="1018">
        <f t="shared" si="3293"/>
        <v>106.5934065934066</v>
      </c>
      <c r="K2901" s="3444">
        <f>K2829</f>
        <v>21</v>
      </c>
      <c r="L2901" s="1033"/>
      <c r="M2901" s="1033"/>
      <c r="N2901" s="1034"/>
      <c r="O2901" s="3896"/>
      <c r="P2901" s="1034">
        <f t="shared" si="3288"/>
        <v>0</v>
      </c>
      <c r="Q2901" s="1034"/>
      <c r="R2901" s="1034"/>
      <c r="S2901" s="1034"/>
      <c r="T2901" s="1034"/>
      <c r="U2901" s="1034"/>
      <c r="V2901" s="1147">
        <f>V2829</f>
        <v>3192.5796</v>
      </c>
      <c r="W2901" s="1147">
        <f t="shared" ref="W2901:X2901" si="3310">W2829</f>
        <v>3192.5796</v>
      </c>
      <c r="X2901" s="1147">
        <f t="shared" si="3310"/>
        <v>3192.5796</v>
      </c>
      <c r="Y2901" s="1147">
        <f t="shared" ref="Y2901:Z2901" si="3311">Y2829</f>
        <v>3192.5796</v>
      </c>
      <c r="Z2901" s="1147">
        <f t="shared" si="3311"/>
        <v>3192.5796</v>
      </c>
      <c r="AA2901" s="1147">
        <f t="shared" ref="AA2901:AB2901" si="3312">AA2829</f>
        <v>3192.5796</v>
      </c>
      <c r="AB2901" s="1147">
        <f t="shared" si="3312"/>
        <v>3192.5796</v>
      </c>
      <c r="AC2901" s="1147">
        <f t="shared" ref="AC2901" si="3313">AC2829</f>
        <v>3192.5796</v>
      </c>
      <c r="AD2901" s="2080">
        <f t="shared" ref="AD2901:AM2901" si="3314">AD2829</f>
        <v>1862.3380999999999</v>
      </c>
      <c r="AE2901" s="1147">
        <f t="shared" si="3314"/>
        <v>2754.4046600000001</v>
      </c>
      <c r="AF2901" s="3022">
        <f t="shared" si="3314"/>
        <v>0</v>
      </c>
      <c r="AG2901" s="607">
        <f t="shared" si="3314"/>
        <v>0</v>
      </c>
      <c r="AH2901" s="1147">
        <f t="shared" si="3314"/>
        <v>892.06656000000021</v>
      </c>
      <c r="AI2901" s="1147">
        <f t="shared" si="3314"/>
        <v>0</v>
      </c>
      <c r="AJ2901" s="1147">
        <f t="shared" si="3314"/>
        <v>0</v>
      </c>
      <c r="AK2901" s="2080">
        <f t="shared" si="3314"/>
        <v>2754.4046600000001</v>
      </c>
      <c r="AL2901" s="3559">
        <f t="shared" si="3314"/>
        <v>18.551400000000001</v>
      </c>
      <c r="AM2901" s="3916">
        <f t="shared" si="3314"/>
        <v>0</v>
      </c>
      <c r="AN2901" s="2006">
        <f t="shared" ref="AN2901" si="3315">AN2829</f>
        <v>0</v>
      </c>
      <c r="AO2901" s="4305">
        <f t="shared" si="3255"/>
        <v>3192579.6</v>
      </c>
      <c r="AP2901" s="4305"/>
    </row>
    <row r="2902" spans="1:42" x14ac:dyDescent="0.25">
      <c r="A2902" s="47">
        <v>1</v>
      </c>
      <c r="B2902" s="2570" t="s">
        <v>139</v>
      </c>
      <c r="C2902" s="2359"/>
      <c r="D2902" s="948"/>
      <c r="E2902" s="1173">
        <f t="shared" si="3302"/>
        <v>126359.18095238095</v>
      </c>
      <c r="F2902" s="4025">
        <f t="shared" ref="F2902" si="3316">F2830</f>
        <v>126359.18095238095</v>
      </c>
      <c r="G2902" s="1173">
        <f t="shared" si="3287"/>
        <v>0</v>
      </c>
      <c r="H2902" s="1018">
        <f t="shared" si="3302"/>
        <v>73216.022222222207</v>
      </c>
      <c r="I2902" s="1018">
        <f t="shared" si="3302"/>
        <v>57725.940952380952</v>
      </c>
      <c r="J2902" s="1018">
        <f t="shared" si="3293"/>
        <v>78.84331762407632</v>
      </c>
      <c r="K2902" s="3444">
        <f>K2830</f>
        <v>21</v>
      </c>
      <c r="L2902" s="1033"/>
      <c r="M2902" s="1033"/>
      <c r="N2902" s="1034"/>
      <c r="O2902" s="3896"/>
      <c r="P2902" s="1034">
        <f t="shared" si="3288"/>
        <v>0</v>
      </c>
      <c r="Q2902" s="1034"/>
      <c r="R2902" s="1034"/>
      <c r="S2902" s="1034"/>
      <c r="T2902" s="1034"/>
      <c r="U2902" s="1034"/>
      <c r="V2902" s="1147">
        <f t="shared" ref="V2902:AK2902" si="3317">V2830</f>
        <v>136791.47378</v>
      </c>
      <c r="W2902" s="1147">
        <f t="shared" ref="W2902:X2902" si="3318">W2830</f>
        <v>136791.47378</v>
      </c>
      <c r="X2902" s="1147">
        <f t="shared" si="3318"/>
        <v>136791.47378</v>
      </c>
      <c r="Y2902" s="1147">
        <f t="shared" ref="Y2902:Z2902" si="3319">Y2830</f>
        <v>136791.47378</v>
      </c>
      <c r="Z2902" s="1147">
        <f t="shared" si="3319"/>
        <v>135949.98744</v>
      </c>
      <c r="AA2902" s="1147">
        <f t="shared" ref="AA2902:AB2902" si="3320">AA2830</f>
        <v>135949.98744</v>
      </c>
      <c r="AB2902" s="1147">
        <f t="shared" si="3320"/>
        <v>136188.41561999999</v>
      </c>
      <c r="AC2902" s="1147">
        <f t="shared" ref="AC2902" si="3321">AC2830</f>
        <v>136188.41561999999</v>
      </c>
      <c r="AD2902" s="2080">
        <f t="shared" si="3317"/>
        <v>78993.278061666671</v>
      </c>
      <c r="AE2902" s="1147">
        <f t="shared" si="3317"/>
        <v>80031.46742999999</v>
      </c>
      <c r="AF2902" s="3022">
        <f t="shared" si="3317"/>
        <v>0</v>
      </c>
      <c r="AG2902" s="607">
        <f t="shared" si="3317"/>
        <v>0</v>
      </c>
      <c r="AH2902" s="1147">
        <f t="shared" si="3317"/>
        <v>1038.1893683333165</v>
      </c>
      <c r="AI2902" s="1147">
        <f t="shared" si="3317"/>
        <v>0</v>
      </c>
      <c r="AJ2902" s="1147">
        <f t="shared" si="3317"/>
        <v>-62.339230000000001</v>
      </c>
      <c r="AK2902" s="2080">
        <f t="shared" si="3317"/>
        <v>79969.128200000006</v>
      </c>
      <c r="AL2902" s="3559">
        <f>AL2830</f>
        <v>18.551400000000001</v>
      </c>
      <c r="AM2902" s="3916">
        <f>AM2830</f>
        <v>0</v>
      </c>
      <c r="AN2902" s="2006">
        <f>AN2830</f>
        <v>0</v>
      </c>
      <c r="AO2902" s="4305">
        <f t="shared" si="3255"/>
        <v>136188415.61999997</v>
      </c>
      <c r="AP2902" s="4305"/>
    </row>
    <row r="2903" spans="1:42" x14ac:dyDescent="0.25">
      <c r="A2903" s="47">
        <v>1</v>
      </c>
      <c r="B2903" s="1059" t="s">
        <v>29</v>
      </c>
      <c r="C2903" s="2388"/>
      <c r="D2903" s="948"/>
      <c r="E2903" s="1571"/>
      <c r="F2903" s="4034"/>
      <c r="G2903" s="1571">
        <f t="shared" si="3287"/>
        <v>0</v>
      </c>
      <c r="H2903" s="948"/>
      <c r="I2903" s="948"/>
      <c r="J2903" s="948"/>
      <c r="K2903" s="3452"/>
      <c r="L2903" s="1033"/>
      <c r="M2903" s="1033"/>
      <c r="N2903" s="1034"/>
      <c r="O2903" s="3896"/>
      <c r="P2903" s="1034">
        <f t="shared" si="3288"/>
        <v>0</v>
      </c>
      <c r="Q2903" s="1034"/>
      <c r="R2903" s="1034"/>
      <c r="S2903" s="1034"/>
      <c r="T2903" s="1034"/>
      <c r="U2903" s="1034"/>
      <c r="V2903" s="1147"/>
      <c r="W2903" s="1147"/>
      <c r="X2903" s="1147"/>
      <c r="Y2903" s="1147"/>
      <c r="Z2903" s="1147"/>
      <c r="AA2903" s="1147"/>
      <c r="AB2903" s="1147"/>
      <c r="AC2903" s="1147"/>
      <c r="AD2903" s="2080"/>
      <c r="AE2903" s="1147"/>
      <c r="AF2903" s="3022"/>
      <c r="AG2903" s="607"/>
      <c r="AH2903" s="1147"/>
      <c r="AI2903" s="1147"/>
      <c r="AJ2903" s="1147"/>
      <c r="AK2903" s="2080"/>
      <c r="AL2903" s="3559"/>
      <c r="AM2903" s="3928"/>
      <c r="AN2903" s="2006"/>
      <c r="AO2903" s="4305">
        <f t="shared" si="3255"/>
        <v>0</v>
      </c>
      <c r="AP2903" s="4305"/>
    </row>
    <row r="2904" spans="1:42" x14ac:dyDescent="0.25">
      <c r="A2904" s="47">
        <v>1</v>
      </c>
      <c r="B2904" s="1060" t="s">
        <v>69</v>
      </c>
      <c r="C2904" s="2389"/>
      <c r="D2904" s="948"/>
      <c r="E2904" s="1571">
        <f>SUM(E2837)</f>
        <v>600</v>
      </c>
      <c r="F2904" s="4034">
        <f>SUM(F2837)</f>
        <v>600</v>
      </c>
      <c r="G2904" s="1571">
        <f t="shared" si="3287"/>
        <v>0</v>
      </c>
      <c r="H2904" s="948">
        <f>SUM(H2837)</f>
        <v>350</v>
      </c>
      <c r="I2904" s="948">
        <f>SUM(I2837)</f>
        <v>191</v>
      </c>
      <c r="J2904" s="948">
        <f t="shared" ref="J2904:J2912" si="3322">I2904/H2904*100</f>
        <v>54.571428571428569</v>
      </c>
      <c r="K2904" s="3452">
        <f>SUM(K2837)</f>
        <v>0</v>
      </c>
      <c r="L2904" s="948">
        <f>SUM(L2837)</f>
        <v>8.3833333333333329</v>
      </c>
      <c r="M2904" s="948">
        <f>SUM(M2837)</f>
        <v>4.7120418848167542</v>
      </c>
      <c r="N2904" s="948">
        <f>SUM(N2837)</f>
        <v>5030</v>
      </c>
      <c r="O2904" s="3928">
        <v>5030</v>
      </c>
      <c r="P2904" s="948">
        <f t="shared" si="3288"/>
        <v>0</v>
      </c>
      <c r="Q2904" s="948">
        <f t="shared" ref="Q2904:Q2905" si="3323">ROUND(N2904/12*$B$4,0)</f>
        <v>2934</v>
      </c>
      <c r="R2904" s="948">
        <f>SUM(R2837)</f>
        <v>900</v>
      </c>
      <c r="S2904" s="948">
        <f>SUM(S2837)</f>
        <v>30.674846625766872</v>
      </c>
      <c r="T2904" s="948">
        <f>SUM(T2837)</f>
        <v>16</v>
      </c>
      <c r="U2904" s="948">
        <f>SUM(U2837)</f>
        <v>96.428571428571445</v>
      </c>
      <c r="V2904" s="1147"/>
      <c r="W2904" s="1147"/>
      <c r="X2904" s="1147"/>
      <c r="Y2904" s="1147"/>
      <c r="Z2904" s="1147"/>
      <c r="AA2904" s="1147"/>
      <c r="AB2904" s="1147"/>
      <c r="AC2904" s="1147"/>
      <c r="AD2904" s="2080"/>
      <c r="AE2904" s="1147"/>
      <c r="AF2904" s="3022"/>
      <c r="AG2904" s="607"/>
      <c r="AH2904" s="1147"/>
      <c r="AI2904" s="1147"/>
      <c r="AJ2904" s="1147"/>
      <c r="AK2904" s="2080"/>
      <c r="AL2904" s="3559"/>
      <c r="AM2904" s="3928">
        <f>SUM(AM2837)</f>
        <v>0</v>
      </c>
      <c r="AN2904" s="2006"/>
      <c r="AO2904" s="4305">
        <f t="shared" si="3255"/>
        <v>0</v>
      </c>
      <c r="AP2904" s="4305"/>
    </row>
    <row r="2905" spans="1:42" s="201" customFormat="1" ht="29.25" x14ac:dyDescent="0.25">
      <c r="A2905" s="47">
        <v>1</v>
      </c>
      <c r="B2905" s="1061" t="s">
        <v>16</v>
      </c>
      <c r="C2905" s="2390"/>
      <c r="D2905" s="948"/>
      <c r="E2905" s="1571">
        <f t="shared" ref="E2905:I2911" si="3324">SUM(E2841)</f>
        <v>745</v>
      </c>
      <c r="F2905" s="4034">
        <f t="shared" ref="F2905" si="3325">SUM(F2841)</f>
        <v>745</v>
      </c>
      <c r="G2905" s="1571">
        <f t="shared" si="3287"/>
        <v>0</v>
      </c>
      <c r="H2905" s="948">
        <f t="shared" si="3324"/>
        <v>435</v>
      </c>
      <c r="I2905" s="948">
        <f t="shared" si="3324"/>
        <v>341</v>
      </c>
      <c r="J2905" s="948">
        <f t="shared" si="3322"/>
        <v>78.390804597701148</v>
      </c>
      <c r="K2905" s="3452">
        <f t="shared" ref="K2905:N2911" si="3326">SUM(K2841)</f>
        <v>0</v>
      </c>
      <c r="L2905" s="948">
        <f t="shared" si="3326"/>
        <v>7.8067114093959731</v>
      </c>
      <c r="M2905" s="948">
        <f t="shared" si="3326"/>
        <v>6.6158357771261</v>
      </c>
      <c r="N2905" s="948">
        <f t="shared" si="3326"/>
        <v>5816</v>
      </c>
      <c r="O2905" s="3928">
        <v>5816</v>
      </c>
      <c r="P2905" s="948">
        <f t="shared" si="3288"/>
        <v>0</v>
      </c>
      <c r="Q2905" s="948">
        <f t="shared" si="3323"/>
        <v>3393</v>
      </c>
      <c r="R2905" s="948">
        <f t="shared" ref="R2905:R2911" si="3327">SUM(R2841)</f>
        <v>2256</v>
      </c>
      <c r="S2905" s="948">
        <f t="shared" ref="S2905:U2911" si="3328">SUM(S2841)</f>
        <v>66.489832007073389</v>
      </c>
      <c r="T2905" s="948">
        <f t="shared" si="3328"/>
        <v>24.233333333333334</v>
      </c>
      <c r="U2905" s="948">
        <f t="shared" si="3328"/>
        <v>159.59127529966594</v>
      </c>
      <c r="V2905" s="1147"/>
      <c r="W2905" s="1147"/>
      <c r="X2905" s="1147"/>
      <c r="Y2905" s="1147"/>
      <c r="Z2905" s="1147"/>
      <c r="AA2905" s="1147"/>
      <c r="AB2905" s="1147"/>
      <c r="AC2905" s="1147"/>
      <c r="AD2905" s="2080"/>
      <c r="AE2905" s="1147"/>
      <c r="AF2905" s="3022"/>
      <c r="AG2905" s="607"/>
      <c r="AH2905" s="1147"/>
      <c r="AI2905" s="1147"/>
      <c r="AJ2905" s="1147"/>
      <c r="AK2905" s="2080"/>
      <c r="AL2905" s="3559"/>
      <c r="AM2905" s="3928">
        <f t="shared" ref="AM2905" si="3329">SUM(AM2841)</f>
        <v>0</v>
      </c>
      <c r="AN2905" s="2006"/>
      <c r="AO2905" s="4305">
        <f t="shared" si="3255"/>
        <v>0</v>
      </c>
      <c r="AP2905" s="4305"/>
    </row>
    <row r="2906" spans="1:42" ht="29.25" x14ac:dyDescent="0.25">
      <c r="A2906" s="47">
        <v>1</v>
      </c>
      <c r="B2906" s="1062" t="s">
        <v>222</v>
      </c>
      <c r="C2906" s="1062"/>
      <c r="D2906" s="1018"/>
      <c r="E2906" s="1173">
        <f t="shared" si="3324"/>
        <v>1345</v>
      </c>
      <c r="F2906" s="4025">
        <f t="shared" ref="F2906" si="3330">SUM(F2842)</f>
        <v>1345</v>
      </c>
      <c r="G2906" s="1173">
        <f t="shared" si="3287"/>
        <v>0</v>
      </c>
      <c r="H2906" s="1018">
        <f t="shared" si="3324"/>
        <v>785</v>
      </c>
      <c r="I2906" s="1018">
        <f t="shared" si="3324"/>
        <v>532</v>
      </c>
      <c r="J2906" s="1018">
        <f t="shared" si="3322"/>
        <v>67.770700636942678</v>
      </c>
      <c r="K2906" s="3444">
        <f t="shared" si="3326"/>
        <v>0</v>
      </c>
      <c r="L2906" s="1018">
        <f t="shared" si="3326"/>
        <v>8.0639405204460974</v>
      </c>
      <c r="M2906" s="1018">
        <f t="shared" si="3326"/>
        <v>5.9323308270676689</v>
      </c>
      <c r="N2906" s="1018">
        <f t="shared" si="3326"/>
        <v>10846</v>
      </c>
      <c r="O2906" s="3916">
        <v>10846</v>
      </c>
      <c r="P2906" s="1018">
        <f t="shared" si="3288"/>
        <v>0</v>
      </c>
      <c r="Q2906" s="1018">
        <f t="shared" ref="Q2906:Q2911" si="3331">SUM(Q2842)</f>
        <v>6327</v>
      </c>
      <c r="R2906" s="1018">
        <f t="shared" si="3327"/>
        <v>3156</v>
      </c>
      <c r="S2906" s="1018">
        <f t="shared" si="3328"/>
        <v>49.881460407776196</v>
      </c>
      <c r="T2906" s="1018">
        <f t="shared" si="3328"/>
        <v>40.233333333333334</v>
      </c>
      <c r="U2906" s="1018">
        <f t="shared" si="3328"/>
        <v>134.47271866493074</v>
      </c>
      <c r="V2906" s="1147">
        <f>SUM(V2842)</f>
        <v>12122.283767951998</v>
      </c>
      <c r="W2906" s="1147">
        <f t="shared" ref="W2906:X2906" si="3332">SUM(W2842)</f>
        <v>12122.283767951998</v>
      </c>
      <c r="X2906" s="1147">
        <f t="shared" si="3332"/>
        <v>12125.511047952001</v>
      </c>
      <c r="Y2906" s="1147">
        <f t="shared" ref="Y2906:Z2906" si="3333">SUM(Y2842)</f>
        <v>27403.834247952</v>
      </c>
      <c r="Z2906" s="1147">
        <f t="shared" si="3333"/>
        <v>27403.834247952</v>
      </c>
      <c r="AA2906" s="1147">
        <f t="shared" ref="AA2906:AB2906" si="3334">SUM(AA2842)</f>
        <v>27403.834247952</v>
      </c>
      <c r="AB2906" s="1147">
        <f t="shared" si="3334"/>
        <v>27403.834247952</v>
      </c>
      <c r="AC2906" s="1147">
        <f t="shared" ref="AC2906" si="3335">SUM(AC2842)</f>
        <v>27403.834247952</v>
      </c>
      <c r="AD2906" s="2080">
        <f t="shared" ref="AD2906:AM2906" si="3336">SUM(AD2842)</f>
        <v>13863.311704638667</v>
      </c>
      <c r="AE2906" s="1147">
        <f t="shared" si="3336"/>
        <v>7219.7075599999998</v>
      </c>
      <c r="AF2906" s="3022">
        <f t="shared" si="3336"/>
        <v>0</v>
      </c>
      <c r="AG2906" s="607">
        <f t="shared" si="3336"/>
        <v>0</v>
      </c>
      <c r="AH2906" s="1147">
        <f t="shared" si="3336"/>
        <v>-6643.6041446386671</v>
      </c>
      <c r="AI2906" s="1147">
        <f t="shared" si="3336"/>
        <v>0</v>
      </c>
      <c r="AJ2906" s="1147">
        <f t="shared" si="3336"/>
        <v>-1.7035199999999999</v>
      </c>
      <c r="AK2906" s="2080">
        <f t="shared" si="3336"/>
        <v>7218.0040399999998</v>
      </c>
      <c r="AL2906" s="3559">
        <f t="shared" si="3336"/>
        <v>0</v>
      </c>
      <c r="AM2906" s="3916">
        <f t="shared" si="3336"/>
        <v>0</v>
      </c>
      <c r="AN2906" s="2006">
        <f t="shared" ref="AN2906" si="3337">SUM(AN2842)</f>
        <v>0</v>
      </c>
      <c r="AO2906" s="4305">
        <f t="shared" si="3255"/>
        <v>27403834.247951999</v>
      </c>
      <c r="AP2906" s="4305"/>
    </row>
    <row r="2907" spans="1:42" ht="47.25" x14ac:dyDescent="0.25">
      <c r="A2907" s="47">
        <v>1</v>
      </c>
      <c r="B2907" s="1063" t="s">
        <v>205</v>
      </c>
      <c r="C2907" s="2391"/>
      <c r="D2907" s="948"/>
      <c r="E2907" s="1571">
        <f t="shared" si="3324"/>
        <v>756</v>
      </c>
      <c r="F2907" s="4034">
        <f t="shared" ref="F2907" si="3338">SUM(F2843)</f>
        <v>756</v>
      </c>
      <c r="G2907" s="1571">
        <f t="shared" si="3287"/>
        <v>0</v>
      </c>
      <c r="H2907" s="948">
        <f t="shared" si="3324"/>
        <v>441</v>
      </c>
      <c r="I2907" s="948">
        <f t="shared" si="3324"/>
        <v>746</v>
      </c>
      <c r="J2907" s="948">
        <f t="shared" si="3322"/>
        <v>169.1609977324263</v>
      </c>
      <c r="K2907" s="3452">
        <f t="shared" si="3326"/>
        <v>0</v>
      </c>
      <c r="L2907" s="948">
        <f t="shared" si="3326"/>
        <v>0</v>
      </c>
      <c r="M2907" s="948">
        <f t="shared" si="3326"/>
        <v>0</v>
      </c>
      <c r="N2907" s="948">
        <f t="shared" si="3326"/>
        <v>0</v>
      </c>
      <c r="O2907" s="3928">
        <v>0</v>
      </c>
      <c r="P2907" s="948">
        <f t="shared" si="3288"/>
        <v>0</v>
      </c>
      <c r="Q2907" s="948">
        <f t="shared" si="3331"/>
        <v>0</v>
      </c>
      <c r="R2907" s="948">
        <f t="shared" si="3327"/>
        <v>0</v>
      </c>
      <c r="S2907" s="948">
        <f t="shared" si="3328"/>
        <v>0</v>
      </c>
      <c r="T2907" s="948">
        <f t="shared" si="3328"/>
        <v>0</v>
      </c>
      <c r="U2907" s="948">
        <f t="shared" si="3328"/>
        <v>0</v>
      </c>
      <c r="V2907" s="1147">
        <f t="shared" ref="V2907:AK2907" si="3339">SUM(V2843)</f>
        <v>5284.8406799999993</v>
      </c>
      <c r="W2907" s="1147">
        <f t="shared" ref="W2907:X2907" si="3340">SUM(W2843)</f>
        <v>5284.8406799999993</v>
      </c>
      <c r="X2907" s="1147">
        <f t="shared" si="3340"/>
        <v>5284.8406799999993</v>
      </c>
      <c r="Y2907" s="1147">
        <f t="shared" ref="Y2907:Z2907" si="3341">SUM(Y2843)</f>
        <v>5284.8406799999993</v>
      </c>
      <c r="Z2907" s="1147">
        <f t="shared" si="3341"/>
        <v>5284.8406799999993</v>
      </c>
      <c r="AA2907" s="1147">
        <f t="shared" ref="AA2907:AB2907" si="3342">SUM(AA2843)</f>
        <v>5284.8406799999993</v>
      </c>
      <c r="AB2907" s="1147">
        <f t="shared" si="3342"/>
        <v>5284.8406799999993</v>
      </c>
      <c r="AC2907" s="1147">
        <f t="shared" ref="AC2907" si="3343">SUM(AC2843)</f>
        <v>5284.8406799999993</v>
      </c>
      <c r="AD2907" s="2080">
        <f t="shared" si="3339"/>
        <v>3082.8237299999996</v>
      </c>
      <c r="AE2907" s="1147">
        <f t="shared" si="3339"/>
        <v>5214.9353799999999</v>
      </c>
      <c r="AF2907" s="3022">
        <f t="shared" si="3339"/>
        <v>0</v>
      </c>
      <c r="AG2907" s="607">
        <f t="shared" si="3339"/>
        <v>0</v>
      </c>
      <c r="AH2907" s="1147">
        <f t="shared" si="3339"/>
        <v>2132.1116500000003</v>
      </c>
      <c r="AI2907" s="1147">
        <f t="shared" si="3339"/>
        <v>0</v>
      </c>
      <c r="AJ2907" s="1147">
        <f t="shared" si="3339"/>
        <v>0</v>
      </c>
      <c r="AK2907" s="2080">
        <f t="shared" si="3339"/>
        <v>5214.9353799999999</v>
      </c>
      <c r="AL2907" s="3559">
        <f t="shared" ref="AL2907:AN2911" si="3344">SUM(AL2843)</f>
        <v>0</v>
      </c>
      <c r="AM2907" s="3928">
        <f t="shared" si="3344"/>
        <v>0</v>
      </c>
      <c r="AN2907" s="2006">
        <f t="shared" si="3344"/>
        <v>0</v>
      </c>
      <c r="AO2907" s="4305">
        <f t="shared" si="3255"/>
        <v>5284840.68</v>
      </c>
      <c r="AP2907" s="4305"/>
    </row>
    <row r="2908" spans="1:42" x14ac:dyDescent="0.25">
      <c r="A2908" s="47">
        <v>1</v>
      </c>
      <c r="B2908" s="1064" t="s">
        <v>217</v>
      </c>
      <c r="C2908" s="2383"/>
      <c r="D2908" s="1047"/>
      <c r="E2908" s="1514">
        <f t="shared" si="3324"/>
        <v>4000</v>
      </c>
      <c r="F2908" s="4403">
        <f t="shared" ref="F2908" si="3345">SUM(F2844)</f>
        <v>4000</v>
      </c>
      <c r="G2908" s="1514">
        <f t="shared" si="3287"/>
        <v>0</v>
      </c>
      <c r="H2908" s="1047">
        <f t="shared" si="3324"/>
        <v>2333</v>
      </c>
      <c r="I2908" s="1047">
        <f t="shared" si="3324"/>
        <v>2219</v>
      </c>
      <c r="J2908" s="1047">
        <f t="shared" si="3322"/>
        <v>95.113587655379334</v>
      </c>
      <c r="K2908" s="3447">
        <f t="shared" si="3326"/>
        <v>0</v>
      </c>
      <c r="L2908" s="1047">
        <f t="shared" si="3326"/>
        <v>0</v>
      </c>
      <c r="M2908" s="1047">
        <f t="shared" si="3326"/>
        <v>0</v>
      </c>
      <c r="N2908" s="1047">
        <f t="shared" si="3326"/>
        <v>0</v>
      </c>
      <c r="O2908" s="3924">
        <v>0</v>
      </c>
      <c r="P2908" s="1047">
        <f t="shared" si="3288"/>
        <v>0</v>
      </c>
      <c r="Q2908" s="1047">
        <f t="shared" si="3331"/>
        <v>0</v>
      </c>
      <c r="R2908" s="1047">
        <f t="shared" si="3327"/>
        <v>0</v>
      </c>
      <c r="S2908" s="1047">
        <f t="shared" si="3328"/>
        <v>0</v>
      </c>
      <c r="T2908" s="1047">
        <f t="shared" si="3328"/>
        <v>0</v>
      </c>
      <c r="U2908" s="1047">
        <f t="shared" si="3328"/>
        <v>0</v>
      </c>
      <c r="V2908" s="2079">
        <f t="shared" ref="V2908:AK2908" si="3346">SUM(V2844)</f>
        <v>0</v>
      </c>
      <c r="W2908" s="2079">
        <f t="shared" ref="W2908:X2908" si="3347">SUM(W2844)</f>
        <v>0</v>
      </c>
      <c r="X2908" s="2079">
        <f t="shared" si="3347"/>
        <v>0</v>
      </c>
      <c r="Y2908" s="2079">
        <f t="shared" ref="Y2908:Z2908" si="3348">SUM(Y2844)</f>
        <v>0</v>
      </c>
      <c r="Z2908" s="2079">
        <f t="shared" si="3348"/>
        <v>0</v>
      </c>
      <c r="AA2908" s="2079">
        <f t="shared" ref="AA2908:AB2908" si="3349">SUM(AA2844)</f>
        <v>0</v>
      </c>
      <c r="AB2908" s="2079">
        <f t="shared" si="3349"/>
        <v>0</v>
      </c>
      <c r="AC2908" s="2079">
        <f t="shared" ref="AC2908" si="3350">SUM(AC2844)</f>
        <v>0</v>
      </c>
      <c r="AD2908" s="2082">
        <f t="shared" si="3346"/>
        <v>0</v>
      </c>
      <c r="AE2908" s="2079">
        <f t="shared" si="3346"/>
        <v>0</v>
      </c>
      <c r="AF2908" s="3021">
        <f t="shared" si="3346"/>
        <v>0</v>
      </c>
      <c r="AG2908" s="1137">
        <f t="shared" si="3346"/>
        <v>0</v>
      </c>
      <c r="AH2908" s="2079">
        <f t="shared" si="3346"/>
        <v>0</v>
      </c>
      <c r="AI2908" s="2079">
        <f t="shared" si="3346"/>
        <v>0</v>
      </c>
      <c r="AJ2908" s="2079">
        <f t="shared" si="3346"/>
        <v>0</v>
      </c>
      <c r="AK2908" s="2082">
        <f t="shared" si="3346"/>
        <v>0</v>
      </c>
      <c r="AL2908" s="3558">
        <f t="shared" si="3344"/>
        <v>0</v>
      </c>
      <c r="AM2908" s="3924">
        <f t="shared" si="3344"/>
        <v>0</v>
      </c>
      <c r="AN2908" s="2071">
        <f t="shared" si="3344"/>
        <v>0</v>
      </c>
      <c r="AO2908" s="4305">
        <f t="shared" si="3255"/>
        <v>0</v>
      </c>
      <c r="AP2908" s="4305"/>
    </row>
    <row r="2909" spans="1:42" x14ac:dyDescent="0.25">
      <c r="A2909" s="47">
        <v>1</v>
      </c>
      <c r="B2909" s="974" t="s">
        <v>218</v>
      </c>
      <c r="C2909" s="2392"/>
      <c r="D2909" s="1065"/>
      <c r="E2909" s="1584">
        <f t="shared" si="3324"/>
        <v>4000</v>
      </c>
      <c r="F2909" s="4183">
        <f t="shared" ref="F2909" si="3351">SUM(F2845)</f>
        <v>4000</v>
      </c>
      <c r="G2909" s="1584">
        <f t="shared" si="3287"/>
        <v>0</v>
      </c>
      <c r="H2909" s="1065">
        <f t="shared" si="3324"/>
        <v>2333</v>
      </c>
      <c r="I2909" s="1065">
        <f t="shared" si="3324"/>
        <v>2219</v>
      </c>
      <c r="J2909" s="1065">
        <f t="shared" si="3322"/>
        <v>95.113587655379334</v>
      </c>
      <c r="K2909" s="3525">
        <f t="shared" si="3326"/>
        <v>0</v>
      </c>
      <c r="L2909" s="1065">
        <f t="shared" si="3326"/>
        <v>0</v>
      </c>
      <c r="M2909" s="1065">
        <f t="shared" si="3326"/>
        <v>0</v>
      </c>
      <c r="N2909" s="1065">
        <f t="shared" si="3326"/>
        <v>0</v>
      </c>
      <c r="O2909" s="3968">
        <v>0</v>
      </c>
      <c r="P2909" s="1065">
        <f t="shared" si="3288"/>
        <v>0</v>
      </c>
      <c r="Q2909" s="1065">
        <f t="shared" si="3331"/>
        <v>0</v>
      </c>
      <c r="R2909" s="1065">
        <f t="shared" si="3327"/>
        <v>0</v>
      </c>
      <c r="S2909" s="1065">
        <f t="shared" si="3328"/>
        <v>0</v>
      </c>
      <c r="T2909" s="1065">
        <f t="shared" si="3328"/>
        <v>0</v>
      </c>
      <c r="U2909" s="1065">
        <f t="shared" si="3328"/>
        <v>0</v>
      </c>
      <c r="V2909" s="1147">
        <f t="shared" ref="V2909:AK2909" si="3352">SUM(V2845)</f>
        <v>0</v>
      </c>
      <c r="W2909" s="1147">
        <f t="shared" ref="W2909:X2909" si="3353">SUM(W2845)</f>
        <v>0</v>
      </c>
      <c r="X2909" s="1147">
        <f t="shared" si="3353"/>
        <v>0</v>
      </c>
      <c r="Y2909" s="1147">
        <f t="shared" ref="Y2909:Z2909" si="3354">SUM(Y2845)</f>
        <v>0</v>
      </c>
      <c r="Z2909" s="1147">
        <f t="shared" si="3354"/>
        <v>0</v>
      </c>
      <c r="AA2909" s="1147">
        <f t="shared" ref="AA2909:AB2909" si="3355">SUM(AA2845)</f>
        <v>0</v>
      </c>
      <c r="AB2909" s="1147">
        <f t="shared" si="3355"/>
        <v>0</v>
      </c>
      <c r="AC2909" s="1147">
        <f t="shared" ref="AC2909" si="3356">SUM(AC2845)</f>
        <v>0</v>
      </c>
      <c r="AD2909" s="2080">
        <f t="shared" si="3352"/>
        <v>0</v>
      </c>
      <c r="AE2909" s="1147">
        <f t="shared" si="3352"/>
        <v>0</v>
      </c>
      <c r="AF2909" s="3022">
        <f t="shared" si="3352"/>
        <v>0</v>
      </c>
      <c r="AG2909" s="607">
        <f t="shared" si="3352"/>
        <v>0</v>
      </c>
      <c r="AH2909" s="1147">
        <f t="shared" si="3352"/>
        <v>0</v>
      </c>
      <c r="AI2909" s="1147">
        <f t="shared" si="3352"/>
        <v>0</v>
      </c>
      <c r="AJ2909" s="1147">
        <f t="shared" si="3352"/>
        <v>0</v>
      </c>
      <c r="AK2909" s="2080">
        <f t="shared" si="3352"/>
        <v>0</v>
      </c>
      <c r="AL2909" s="3559">
        <f t="shared" si="3344"/>
        <v>0</v>
      </c>
      <c r="AM2909" s="3968">
        <f t="shared" si="3344"/>
        <v>0</v>
      </c>
      <c r="AN2909" s="2006">
        <f t="shared" si="3344"/>
        <v>0</v>
      </c>
      <c r="AO2909" s="4305">
        <f t="shared" si="3255"/>
        <v>0</v>
      </c>
      <c r="AP2909" s="4305"/>
    </row>
    <row r="2910" spans="1:42" x14ac:dyDescent="0.25">
      <c r="A2910" s="47">
        <v>1</v>
      </c>
      <c r="B2910" s="971" t="s">
        <v>219</v>
      </c>
      <c r="C2910" s="2363"/>
      <c r="D2910" s="1057"/>
      <c r="E2910" s="1517">
        <f t="shared" si="3324"/>
        <v>10</v>
      </c>
      <c r="F2910" s="4479">
        <f t="shared" ref="F2910" si="3357">SUM(F2846)</f>
        <v>10</v>
      </c>
      <c r="G2910" s="1517">
        <f t="shared" si="3287"/>
        <v>0</v>
      </c>
      <c r="H2910" s="1057">
        <f t="shared" si="3324"/>
        <v>6</v>
      </c>
      <c r="I2910" s="1057">
        <f t="shared" si="3324"/>
        <v>9</v>
      </c>
      <c r="J2910" s="1057">
        <f t="shared" si="3322"/>
        <v>150</v>
      </c>
      <c r="K2910" s="3522">
        <f t="shared" si="3326"/>
        <v>1</v>
      </c>
      <c r="L2910" s="1057">
        <f t="shared" si="3326"/>
        <v>0</v>
      </c>
      <c r="M2910" s="1057">
        <f t="shared" si="3326"/>
        <v>0</v>
      </c>
      <c r="N2910" s="1057">
        <f t="shared" si="3326"/>
        <v>0</v>
      </c>
      <c r="O2910" s="4041">
        <v>0</v>
      </c>
      <c r="P2910" s="1057">
        <f t="shared" si="3288"/>
        <v>0</v>
      </c>
      <c r="Q2910" s="1057">
        <f t="shared" si="3331"/>
        <v>0</v>
      </c>
      <c r="R2910" s="1057">
        <f t="shared" si="3327"/>
        <v>0</v>
      </c>
      <c r="S2910" s="1057">
        <f t="shared" si="3328"/>
        <v>0</v>
      </c>
      <c r="T2910" s="1057">
        <f t="shared" si="3328"/>
        <v>0</v>
      </c>
      <c r="U2910" s="1057">
        <f t="shared" si="3328"/>
        <v>0</v>
      </c>
      <c r="V2910" s="1147">
        <f t="shared" ref="V2910:AK2910" si="3358">SUM(V2846)</f>
        <v>0</v>
      </c>
      <c r="W2910" s="1147">
        <f t="shared" ref="W2910:X2910" si="3359">SUM(W2846)</f>
        <v>0</v>
      </c>
      <c r="X2910" s="1147">
        <f t="shared" si="3359"/>
        <v>0</v>
      </c>
      <c r="Y2910" s="1147">
        <f t="shared" ref="Y2910:Z2910" si="3360">SUM(Y2846)</f>
        <v>0</v>
      </c>
      <c r="Z2910" s="1147">
        <f t="shared" si="3360"/>
        <v>0</v>
      </c>
      <c r="AA2910" s="1147">
        <f t="shared" ref="AA2910:AB2910" si="3361">SUM(AA2846)</f>
        <v>0</v>
      </c>
      <c r="AB2910" s="1147">
        <f t="shared" si="3361"/>
        <v>0</v>
      </c>
      <c r="AC2910" s="1147">
        <f t="shared" ref="AC2910" si="3362">SUM(AC2846)</f>
        <v>0</v>
      </c>
      <c r="AD2910" s="2080">
        <f t="shared" si="3358"/>
        <v>0</v>
      </c>
      <c r="AE2910" s="1147">
        <f t="shared" si="3358"/>
        <v>0</v>
      </c>
      <c r="AF2910" s="3022">
        <f t="shared" si="3358"/>
        <v>0</v>
      </c>
      <c r="AG2910" s="607">
        <f t="shared" si="3358"/>
        <v>0</v>
      </c>
      <c r="AH2910" s="1147">
        <f t="shared" si="3358"/>
        <v>0</v>
      </c>
      <c r="AI2910" s="1147">
        <f t="shared" si="3358"/>
        <v>0</v>
      </c>
      <c r="AJ2910" s="1147">
        <f t="shared" si="3358"/>
        <v>0</v>
      </c>
      <c r="AK2910" s="2080">
        <f t="shared" si="3358"/>
        <v>0</v>
      </c>
      <c r="AL2910" s="3559">
        <f t="shared" si="3344"/>
        <v>0</v>
      </c>
      <c r="AM2910" s="4041">
        <f t="shared" si="3344"/>
        <v>0</v>
      </c>
      <c r="AN2910" s="2006">
        <f t="shared" si="3344"/>
        <v>0</v>
      </c>
      <c r="AO2910" s="4305">
        <f t="shared" si="3255"/>
        <v>0</v>
      </c>
      <c r="AP2910" s="4305"/>
    </row>
    <row r="2911" spans="1:42" ht="30" x14ac:dyDescent="0.25">
      <c r="A2911" s="47">
        <v>1</v>
      </c>
      <c r="B2911" s="1401" t="s">
        <v>220</v>
      </c>
      <c r="C2911" s="2365"/>
      <c r="D2911" s="1051"/>
      <c r="E2911" s="1535">
        <f t="shared" si="3324"/>
        <v>10</v>
      </c>
      <c r="F2911" s="4405">
        <f t="shared" ref="F2911" si="3363">SUM(F2847)</f>
        <v>10</v>
      </c>
      <c r="G2911" s="1535">
        <f t="shared" si="3287"/>
        <v>0</v>
      </c>
      <c r="H2911" s="1051">
        <f t="shared" si="3324"/>
        <v>6</v>
      </c>
      <c r="I2911" s="1051">
        <f t="shared" si="3324"/>
        <v>9</v>
      </c>
      <c r="J2911" s="1066">
        <f t="shared" si="3322"/>
        <v>150</v>
      </c>
      <c r="K2911" s="3460">
        <f t="shared" si="3326"/>
        <v>1</v>
      </c>
      <c r="L2911" s="1066">
        <f t="shared" si="3326"/>
        <v>0</v>
      </c>
      <c r="M2911" s="1051">
        <f t="shared" si="3326"/>
        <v>0</v>
      </c>
      <c r="N2911" s="1066">
        <f t="shared" si="3326"/>
        <v>0</v>
      </c>
      <c r="O2911" s="3938">
        <v>0</v>
      </c>
      <c r="P2911" s="1066">
        <f t="shared" si="3288"/>
        <v>0</v>
      </c>
      <c r="Q2911" s="1066">
        <f t="shared" si="3331"/>
        <v>0</v>
      </c>
      <c r="R2911" s="1051">
        <f t="shared" si="3327"/>
        <v>0</v>
      </c>
      <c r="S2911" s="1051">
        <f t="shared" si="3328"/>
        <v>0</v>
      </c>
      <c r="T2911" s="1051">
        <f t="shared" si="3328"/>
        <v>0</v>
      </c>
      <c r="U2911" s="1066">
        <f t="shared" si="3328"/>
        <v>0</v>
      </c>
      <c r="V2911" s="1193">
        <f t="shared" ref="V2911:AK2911" si="3364">SUM(V2847)</f>
        <v>0</v>
      </c>
      <c r="W2911" s="1193">
        <f t="shared" ref="W2911:X2911" si="3365">SUM(W2847)</f>
        <v>0</v>
      </c>
      <c r="X2911" s="1193">
        <f t="shared" si="3365"/>
        <v>0</v>
      </c>
      <c r="Y2911" s="1193">
        <f t="shared" ref="Y2911:Z2911" si="3366">SUM(Y2847)</f>
        <v>0</v>
      </c>
      <c r="Z2911" s="1193">
        <f t="shared" si="3366"/>
        <v>0</v>
      </c>
      <c r="AA2911" s="1193">
        <f t="shared" ref="AA2911:AB2911" si="3367">SUM(AA2847)</f>
        <v>0</v>
      </c>
      <c r="AB2911" s="1193">
        <f t="shared" si="3367"/>
        <v>0</v>
      </c>
      <c r="AC2911" s="1193">
        <f t="shared" ref="AC2911" si="3368">SUM(AC2847)</f>
        <v>0</v>
      </c>
      <c r="AD2911" s="2081">
        <f t="shared" si="3364"/>
        <v>0</v>
      </c>
      <c r="AE2911" s="1193">
        <f t="shared" si="3364"/>
        <v>0</v>
      </c>
      <c r="AF2911" s="3022">
        <f t="shared" si="3364"/>
        <v>0</v>
      </c>
      <c r="AG2911" s="607">
        <f t="shared" si="3364"/>
        <v>0</v>
      </c>
      <c r="AH2911" s="1147">
        <f t="shared" si="3364"/>
        <v>0</v>
      </c>
      <c r="AI2911" s="1193">
        <f t="shared" si="3364"/>
        <v>0</v>
      </c>
      <c r="AJ2911" s="1193">
        <f t="shared" si="3364"/>
        <v>0</v>
      </c>
      <c r="AK2911" s="2080">
        <f t="shared" si="3364"/>
        <v>0</v>
      </c>
      <c r="AL2911" s="3559">
        <f t="shared" si="3344"/>
        <v>0</v>
      </c>
      <c r="AM2911" s="3947">
        <f t="shared" si="3344"/>
        <v>0</v>
      </c>
      <c r="AN2911" s="2006">
        <f t="shared" si="3344"/>
        <v>0</v>
      </c>
      <c r="AO2911" s="4305">
        <f t="shared" si="3255"/>
        <v>0</v>
      </c>
      <c r="AP2911" s="4305"/>
    </row>
    <row r="2912" spans="1:42" ht="29.25" thickBot="1" x14ac:dyDescent="0.3">
      <c r="A2912" s="47">
        <v>1</v>
      </c>
      <c r="B2912" s="1419" t="s">
        <v>225</v>
      </c>
      <c r="C2912" s="2393"/>
      <c r="D2912" s="1067"/>
      <c r="E2912" s="1588">
        <f>E2848</f>
        <v>4010</v>
      </c>
      <c r="F2912" s="4481">
        <f>F2848</f>
        <v>4010</v>
      </c>
      <c r="G2912" s="1588">
        <f t="shared" si="3287"/>
        <v>0</v>
      </c>
      <c r="H2912" s="1418">
        <f>H2848</f>
        <v>2339</v>
      </c>
      <c r="I2912" s="1418">
        <f>I2848</f>
        <v>2228</v>
      </c>
      <c r="J2912" s="1418">
        <f t="shared" si="3322"/>
        <v>95.254382214621643</v>
      </c>
      <c r="K2912" s="3526">
        <f>K2848</f>
        <v>1</v>
      </c>
      <c r="L2912" s="1418">
        <f t="shared" ref="L2912:AL2912" si="3369">L2848</f>
        <v>0</v>
      </c>
      <c r="M2912" s="1418">
        <f t="shared" si="3369"/>
        <v>0</v>
      </c>
      <c r="N2912" s="1418">
        <f t="shared" si="3369"/>
        <v>0</v>
      </c>
      <c r="O2912" s="4044">
        <v>0</v>
      </c>
      <c r="P2912" s="1418">
        <f t="shared" si="3288"/>
        <v>0</v>
      </c>
      <c r="Q2912" s="1418">
        <f t="shared" si="3369"/>
        <v>0</v>
      </c>
      <c r="R2912" s="1418">
        <f t="shared" si="3369"/>
        <v>0</v>
      </c>
      <c r="S2912" s="1418">
        <f t="shared" si="3369"/>
        <v>0</v>
      </c>
      <c r="T2912" s="1418">
        <f t="shared" si="3369"/>
        <v>0</v>
      </c>
      <c r="U2912" s="1418">
        <f t="shared" si="3369"/>
        <v>0</v>
      </c>
      <c r="V2912" s="1254">
        <f t="shared" si="3369"/>
        <v>15713.03004</v>
      </c>
      <c r="W2912" s="1254">
        <f t="shared" ref="W2912:X2912" si="3370">W2848</f>
        <v>15713.03004</v>
      </c>
      <c r="X2912" s="1254">
        <f t="shared" si="3370"/>
        <v>15713.03004</v>
      </c>
      <c r="Y2912" s="1254">
        <f t="shared" ref="Y2912:Z2912" si="3371">Y2848</f>
        <v>15713.03004</v>
      </c>
      <c r="Z2912" s="1254">
        <f t="shared" si="3371"/>
        <v>15713.03004</v>
      </c>
      <c r="AA2912" s="1254">
        <f t="shared" ref="AA2912:AB2912" si="3372">AA2848</f>
        <v>15713.03004</v>
      </c>
      <c r="AB2912" s="1254">
        <f t="shared" si="3372"/>
        <v>15713.03004</v>
      </c>
      <c r="AC2912" s="1254">
        <f t="shared" ref="AC2912" si="3373">AC2848</f>
        <v>15713.03004</v>
      </c>
      <c r="AD2912" s="2086">
        <f t="shared" si="3369"/>
        <v>9165.9341899999999</v>
      </c>
      <c r="AE2912" s="1254">
        <f t="shared" si="3369"/>
        <v>9336.2976899999994</v>
      </c>
      <c r="AF2912" s="3038">
        <f t="shared" si="3369"/>
        <v>0</v>
      </c>
      <c r="AG2912" s="737">
        <f t="shared" si="3369"/>
        <v>0</v>
      </c>
      <c r="AH2912" s="1254">
        <f t="shared" si="3369"/>
        <v>170.36349999999948</v>
      </c>
      <c r="AI2912" s="1254">
        <f t="shared" si="3369"/>
        <v>0</v>
      </c>
      <c r="AJ2912" s="1254">
        <f t="shared" si="3369"/>
        <v>-3.4762900000000001</v>
      </c>
      <c r="AK2912" s="2086">
        <f t="shared" si="3369"/>
        <v>9332.8213999999989</v>
      </c>
      <c r="AL2912" s="3598">
        <f t="shared" si="3369"/>
        <v>53.4</v>
      </c>
      <c r="AM2912" s="4044">
        <f>AM2848</f>
        <v>0</v>
      </c>
      <c r="AN2912" s="3922">
        <f t="shared" ref="AN2912" si="3374">AN2848</f>
        <v>0</v>
      </c>
      <c r="AO2912" s="4305">
        <f t="shared" si="3255"/>
        <v>15713030.039999999</v>
      </c>
      <c r="AP2912" s="4305"/>
    </row>
    <row r="2913" spans="1:42" x14ac:dyDescent="0.25">
      <c r="A2913" s="47">
        <v>1</v>
      </c>
      <c r="B2913" s="454"/>
      <c r="C2913" s="2233"/>
      <c r="D2913" s="454"/>
      <c r="E2913" s="1532"/>
      <c r="F2913" s="4391"/>
      <c r="G2913" s="1532">
        <f t="shared" si="3287"/>
        <v>0</v>
      </c>
      <c r="H2913" s="454"/>
      <c r="I2913" s="931"/>
      <c r="J2913" s="454"/>
      <c r="K2913" s="3527"/>
      <c r="L2913" s="931"/>
      <c r="M2913" s="454"/>
      <c r="N2913" s="931"/>
      <c r="O2913" s="4629"/>
      <c r="P2913" s="454">
        <f t="shared" si="3288"/>
        <v>0</v>
      </c>
      <c r="Q2913" s="454"/>
      <c r="R2913" s="454"/>
      <c r="S2913" s="454"/>
      <c r="T2913" s="454"/>
      <c r="U2913" s="931"/>
      <c r="V2913" s="1137"/>
      <c r="W2913" s="1137"/>
      <c r="X2913" s="1137"/>
      <c r="Y2913" s="1137"/>
      <c r="Z2913" s="1137"/>
      <c r="AA2913" s="1137"/>
      <c r="AB2913" s="1137"/>
      <c r="AC2913" s="1137"/>
      <c r="AD2913" s="2071"/>
      <c r="AE2913" s="1137"/>
      <c r="AF2913" s="3021"/>
      <c r="AG2913" s="1137"/>
      <c r="AH2913" s="1137"/>
      <c r="AI2913" s="1137"/>
      <c r="AJ2913" s="1137"/>
      <c r="AK2913" s="2009"/>
      <c r="AL2913" s="3558"/>
      <c r="AM2913" s="4045"/>
      <c r="AN2913" s="2071"/>
      <c r="AO2913" s="4305">
        <f t="shared" si="3255"/>
        <v>0</v>
      </c>
      <c r="AP2913" s="4305"/>
    </row>
    <row r="2914" spans="1:42" ht="47.25" x14ac:dyDescent="0.25">
      <c r="A2914" s="47">
        <v>1</v>
      </c>
      <c r="B2914" s="1007" t="s">
        <v>634</v>
      </c>
      <c r="C2914" s="363"/>
      <c r="D2914" s="100"/>
      <c r="E2914" s="664"/>
      <c r="F2914" s="4153"/>
      <c r="G2914" s="664">
        <f t="shared" si="3287"/>
        <v>0</v>
      </c>
      <c r="H2914" s="100"/>
      <c r="I2914" s="100"/>
      <c r="J2914" s="100"/>
      <c r="K2914" s="3528"/>
      <c r="L2914" s="100"/>
      <c r="M2914" s="100"/>
      <c r="N2914" s="100"/>
      <c r="O2914" s="4046"/>
      <c r="P2914" s="100">
        <f t="shared" si="3288"/>
        <v>0</v>
      </c>
      <c r="Q2914" s="100"/>
      <c r="R2914" s="100"/>
      <c r="S2914" s="100"/>
      <c r="T2914" s="100"/>
      <c r="U2914" s="100"/>
      <c r="V2914" s="607"/>
      <c r="W2914" s="607"/>
      <c r="X2914" s="607"/>
      <c r="Y2914" s="607"/>
      <c r="Z2914" s="607"/>
      <c r="AA2914" s="607"/>
      <c r="AB2914" s="607"/>
      <c r="AC2914" s="607"/>
      <c r="AD2914" s="2006"/>
      <c r="AE2914" s="607"/>
      <c r="AF2914" s="3022"/>
      <c r="AG2914" s="607"/>
      <c r="AH2914" s="607"/>
      <c r="AI2914" s="607"/>
      <c r="AJ2914" s="607"/>
      <c r="AK2914" s="2010"/>
      <c r="AL2914" s="3559"/>
      <c r="AM2914" s="4046"/>
      <c r="AN2914" s="2006"/>
      <c r="AO2914" s="4305">
        <f t="shared" si="3255"/>
        <v>0</v>
      </c>
      <c r="AP2914" s="4305"/>
    </row>
    <row r="2915" spans="1:42" x14ac:dyDescent="0.25">
      <c r="A2915" s="47">
        <v>1</v>
      </c>
      <c r="B2915" s="367" t="s">
        <v>5</v>
      </c>
      <c r="C2915" s="2239"/>
      <c r="D2915" s="367"/>
      <c r="E2915" s="664"/>
      <c r="F2915" s="4153"/>
      <c r="G2915" s="664">
        <f t="shared" si="3287"/>
        <v>0</v>
      </c>
      <c r="H2915" s="596"/>
      <c r="I2915" s="596"/>
      <c r="J2915" s="596"/>
      <c r="K2915" s="3529"/>
      <c r="L2915" s="596"/>
      <c r="M2915" s="596"/>
      <c r="N2915" s="43"/>
      <c r="O2915" s="1270"/>
      <c r="P2915" s="43">
        <f t="shared" si="3288"/>
        <v>0</v>
      </c>
      <c r="Q2915" s="43">
        <f>ROUND(H2915*L2915,0)</f>
        <v>0</v>
      </c>
      <c r="R2915" s="43"/>
      <c r="S2915" s="43"/>
      <c r="T2915" s="43"/>
      <c r="U2915" s="43"/>
      <c r="V2915" s="607"/>
      <c r="W2915" s="607"/>
      <c r="X2915" s="607"/>
      <c r="Y2915" s="607"/>
      <c r="Z2915" s="607"/>
      <c r="AA2915" s="607"/>
      <c r="AB2915" s="607"/>
      <c r="AC2915" s="607"/>
      <c r="AD2915" s="2006"/>
      <c r="AE2915" s="607"/>
      <c r="AF2915" s="3022"/>
      <c r="AG2915" s="607"/>
      <c r="AH2915" s="607"/>
      <c r="AI2915" s="607"/>
      <c r="AJ2915" s="607"/>
      <c r="AK2915" s="2010"/>
      <c r="AL2915" s="3559"/>
      <c r="AM2915" s="1271"/>
      <c r="AN2915" s="2006"/>
      <c r="AO2915" s="4305">
        <f t="shared" si="3255"/>
        <v>0</v>
      </c>
      <c r="AP2915" s="4305"/>
    </row>
    <row r="2916" spans="1:42" x14ac:dyDescent="0.25">
      <c r="A2916" s="47">
        <v>1</v>
      </c>
      <c r="B2916" s="100" t="s">
        <v>24</v>
      </c>
      <c r="C2916" s="3352" t="s">
        <v>310</v>
      </c>
      <c r="D2916" s="100">
        <v>340</v>
      </c>
      <c r="E2916" s="664">
        <v>205</v>
      </c>
      <c r="F2916" s="4153">
        <v>180</v>
      </c>
      <c r="G2916" s="664">
        <f t="shared" si="3287"/>
        <v>25</v>
      </c>
      <c r="H2916" s="69">
        <f t="shared" ref="H2916:H2924" si="3375">(E2916-G2916)/12*$B$4+G2916</f>
        <v>130</v>
      </c>
      <c r="I2916" s="69">
        <v>130</v>
      </c>
      <c r="J2916" s="69">
        <f t="shared" ref="J2916:J2925" si="3376">I2916/H2916*100</f>
        <v>100</v>
      </c>
      <c r="K2916" s="3375"/>
      <c r="L2916" s="597">
        <v>5.5</v>
      </c>
      <c r="M2916" s="70">
        <f t="shared" ref="M2916:M2925" si="3377">R2916/I2916</f>
        <v>5.0769230769230766</v>
      </c>
      <c r="N2916" s="71">
        <f t="shared" ref="N2916:N2924" si="3378">ROUND(E2916*L2916,0)</f>
        <v>1128</v>
      </c>
      <c r="O2916" s="4067">
        <v>990</v>
      </c>
      <c r="P2916" s="71">
        <f t="shared" si="3288"/>
        <v>138</v>
      </c>
      <c r="Q2916" s="71">
        <f>(N2916-P2916)/12*$B$4+P2916</f>
        <v>715.5</v>
      </c>
      <c r="R2916" s="71">
        <v>660</v>
      </c>
      <c r="S2916" s="71">
        <f t="shared" ref="S2916:S2925" si="3379">R2916/Q2916*100</f>
        <v>92.243186582809216</v>
      </c>
      <c r="T2916" s="71">
        <f t="shared" ref="T2916:T2924" si="3380">ROUND(N2916/D2916,0)</f>
        <v>3</v>
      </c>
      <c r="U2916" s="71">
        <f t="shared" ref="U2916:U2925" si="3381">R2916/$B$4*12/T2916</f>
        <v>377.14285714285717</v>
      </c>
      <c r="V2916" s="607"/>
      <c r="W2916" s="607"/>
      <c r="X2916" s="607"/>
      <c r="Y2916" s="607"/>
      <c r="Z2916" s="607"/>
      <c r="AA2916" s="607"/>
      <c r="AB2916" s="607"/>
      <c r="AC2916" s="607"/>
      <c r="AD2916" s="2006"/>
      <c r="AE2916" s="607"/>
      <c r="AF2916" s="3022"/>
      <c r="AG2916" s="607"/>
      <c r="AH2916" s="607"/>
      <c r="AI2916" s="607"/>
      <c r="AJ2916" s="607"/>
      <c r="AK2916" s="2010"/>
      <c r="AL2916" s="3559"/>
      <c r="AM2916" s="3832"/>
      <c r="AN2916" s="2006"/>
      <c r="AO2916" s="4305">
        <f t="shared" si="3255"/>
        <v>0</v>
      </c>
      <c r="AP2916" s="4305"/>
    </row>
    <row r="2917" spans="1:42" x14ac:dyDescent="0.25">
      <c r="A2917" s="47">
        <v>1</v>
      </c>
      <c r="B2917" s="100" t="s">
        <v>25</v>
      </c>
      <c r="C2917" s="3352" t="s">
        <v>310</v>
      </c>
      <c r="D2917" s="100">
        <v>300</v>
      </c>
      <c r="E2917" s="664">
        <v>50</v>
      </c>
      <c r="F2917" s="4153">
        <v>50</v>
      </c>
      <c r="G2917" s="664">
        <f t="shared" si="3287"/>
        <v>0</v>
      </c>
      <c r="H2917" s="69">
        <f t="shared" si="3375"/>
        <v>29.166666666666668</v>
      </c>
      <c r="I2917" s="69">
        <v>35</v>
      </c>
      <c r="J2917" s="69">
        <f t="shared" si="3376"/>
        <v>120</v>
      </c>
      <c r="K2917" s="3375"/>
      <c r="L2917" s="597">
        <v>5.6</v>
      </c>
      <c r="M2917" s="70">
        <f t="shared" si="3377"/>
        <v>5.1142857142857139</v>
      </c>
      <c r="N2917" s="71">
        <f t="shared" si="3378"/>
        <v>280</v>
      </c>
      <c r="O2917" s="4067">
        <v>280</v>
      </c>
      <c r="P2917" s="71">
        <f t="shared" si="3288"/>
        <v>0</v>
      </c>
      <c r="Q2917" s="71">
        <f t="shared" ref="Q2917:Q2922" si="3382">ROUND(N2917/12*$B$4,0)</f>
        <v>163</v>
      </c>
      <c r="R2917" s="71">
        <v>179</v>
      </c>
      <c r="S2917" s="71">
        <f t="shared" si="3379"/>
        <v>109.81595092024541</v>
      </c>
      <c r="T2917" s="71">
        <f t="shared" si="3380"/>
        <v>1</v>
      </c>
      <c r="U2917" s="71">
        <f t="shared" si="3381"/>
        <v>306.85714285714289</v>
      </c>
      <c r="V2917" s="607"/>
      <c r="W2917" s="607"/>
      <c r="X2917" s="607"/>
      <c r="Y2917" s="607"/>
      <c r="Z2917" s="607"/>
      <c r="AA2917" s="607"/>
      <c r="AB2917" s="607"/>
      <c r="AC2917" s="607"/>
      <c r="AD2917" s="2006"/>
      <c r="AE2917" s="607"/>
      <c r="AF2917" s="3022"/>
      <c r="AG2917" s="607"/>
      <c r="AH2917" s="607"/>
      <c r="AI2917" s="607"/>
      <c r="AJ2917" s="607"/>
      <c r="AK2917" s="2010"/>
      <c r="AL2917" s="3559"/>
      <c r="AM2917" s="3832"/>
      <c r="AN2917" s="2006"/>
      <c r="AO2917" s="4305">
        <f t="shared" si="3255"/>
        <v>0</v>
      </c>
      <c r="AP2917" s="4305"/>
    </row>
    <row r="2918" spans="1:42" x14ac:dyDescent="0.25">
      <c r="A2918" s="47">
        <v>1</v>
      </c>
      <c r="B2918" s="100" t="s">
        <v>175</v>
      </c>
      <c r="C2918" s="3352" t="s">
        <v>310</v>
      </c>
      <c r="D2918" s="100">
        <v>270</v>
      </c>
      <c r="E2918" s="664">
        <v>2958</v>
      </c>
      <c r="F2918" s="4153">
        <v>2506</v>
      </c>
      <c r="G2918" s="664">
        <f t="shared" si="3287"/>
        <v>452</v>
      </c>
      <c r="H2918" s="69">
        <f t="shared" si="3375"/>
        <v>1913.8333333333335</v>
      </c>
      <c r="I2918" s="69">
        <v>966</v>
      </c>
      <c r="J2918" s="69">
        <f t="shared" si="3376"/>
        <v>50.474614647740133</v>
      </c>
      <c r="K2918" s="3375">
        <v>635</v>
      </c>
      <c r="L2918" s="597">
        <v>7.5</v>
      </c>
      <c r="M2918" s="70">
        <f t="shared" si="3377"/>
        <v>10.052795031055901</v>
      </c>
      <c r="N2918" s="71">
        <f t="shared" si="3378"/>
        <v>22185</v>
      </c>
      <c r="O2918" s="4067">
        <v>18795</v>
      </c>
      <c r="P2918" s="71">
        <f t="shared" si="3288"/>
        <v>3390</v>
      </c>
      <c r="Q2918" s="71">
        <f>(N2918-P2918)/12*$B$4+P2918</f>
        <v>14353.75</v>
      </c>
      <c r="R2918" s="71">
        <v>9711</v>
      </c>
      <c r="S2918" s="71">
        <f t="shared" si="3379"/>
        <v>67.654794043368454</v>
      </c>
      <c r="T2918" s="71">
        <f t="shared" si="3380"/>
        <v>82</v>
      </c>
      <c r="U2918" s="71">
        <f t="shared" si="3381"/>
        <v>203.01742160278746</v>
      </c>
      <c r="V2918" s="607"/>
      <c r="W2918" s="607"/>
      <c r="X2918" s="607"/>
      <c r="Y2918" s="607"/>
      <c r="Z2918" s="607"/>
      <c r="AA2918" s="607"/>
      <c r="AB2918" s="607"/>
      <c r="AC2918" s="607"/>
      <c r="AD2918" s="2006"/>
      <c r="AE2918" s="607"/>
      <c r="AF2918" s="3022"/>
      <c r="AG2918" s="607"/>
      <c r="AH2918" s="607"/>
      <c r="AI2918" s="607"/>
      <c r="AJ2918" s="607"/>
      <c r="AK2918" s="2010"/>
      <c r="AL2918" s="3559"/>
      <c r="AM2918" s="3832"/>
      <c r="AN2918" s="2006"/>
      <c r="AO2918" s="4305">
        <f t="shared" si="3255"/>
        <v>0</v>
      </c>
      <c r="AP2918" s="4305"/>
    </row>
    <row r="2919" spans="1:42" x14ac:dyDescent="0.25">
      <c r="A2919" s="47">
        <v>1</v>
      </c>
      <c r="B2919" s="100" t="s">
        <v>8</v>
      </c>
      <c r="C2919" s="3352" t="s">
        <v>310</v>
      </c>
      <c r="D2919" s="100">
        <v>340</v>
      </c>
      <c r="E2919" s="664">
        <v>239</v>
      </c>
      <c r="F2919" s="4153">
        <v>212</v>
      </c>
      <c r="G2919" s="664">
        <f t="shared" si="3287"/>
        <v>27</v>
      </c>
      <c r="H2919" s="69">
        <f t="shared" si="3375"/>
        <v>150.66666666666669</v>
      </c>
      <c r="I2919" s="69">
        <v>42</v>
      </c>
      <c r="J2919" s="69">
        <f t="shared" si="3376"/>
        <v>27.876106194690266</v>
      </c>
      <c r="K2919" s="3375"/>
      <c r="L2919" s="597">
        <v>10.5</v>
      </c>
      <c r="M2919" s="70">
        <f t="shared" si="3377"/>
        <v>9.9047619047619051</v>
      </c>
      <c r="N2919" s="71">
        <f t="shared" si="3378"/>
        <v>2510</v>
      </c>
      <c r="O2919" s="4067">
        <v>2226</v>
      </c>
      <c r="P2919" s="71">
        <f t="shared" si="3288"/>
        <v>284</v>
      </c>
      <c r="Q2919" s="71">
        <f>(N2919-P2919)/12*$B$4+P2919</f>
        <v>1582.5</v>
      </c>
      <c r="R2919" s="71">
        <v>416</v>
      </c>
      <c r="S2919" s="71">
        <f t="shared" si="3379"/>
        <v>26.28751974723539</v>
      </c>
      <c r="T2919" s="71">
        <f t="shared" si="3380"/>
        <v>7</v>
      </c>
      <c r="U2919" s="71">
        <f t="shared" si="3381"/>
        <v>101.87755102040816</v>
      </c>
      <c r="V2919" s="607"/>
      <c r="W2919" s="607"/>
      <c r="X2919" s="607"/>
      <c r="Y2919" s="607"/>
      <c r="Z2919" s="607"/>
      <c r="AA2919" s="607"/>
      <c r="AB2919" s="607"/>
      <c r="AC2919" s="607"/>
      <c r="AD2919" s="2006"/>
      <c r="AE2919" s="607"/>
      <c r="AF2919" s="3022"/>
      <c r="AG2919" s="607"/>
      <c r="AH2919" s="607"/>
      <c r="AI2919" s="607"/>
      <c r="AJ2919" s="607"/>
      <c r="AK2919" s="2010"/>
      <c r="AL2919" s="3559"/>
      <c r="AM2919" s="3832"/>
      <c r="AN2919" s="2006"/>
      <c r="AO2919" s="4305">
        <f t="shared" si="3255"/>
        <v>0</v>
      </c>
      <c r="AP2919" s="4305"/>
    </row>
    <row r="2920" spans="1:42" x14ac:dyDescent="0.25">
      <c r="A2920" s="47">
        <v>1</v>
      </c>
      <c r="B2920" s="100" t="s">
        <v>9</v>
      </c>
      <c r="C2920" s="3352" t="s">
        <v>310</v>
      </c>
      <c r="D2920" s="100">
        <v>340</v>
      </c>
      <c r="E2920" s="664">
        <v>318</v>
      </c>
      <c r="F2920" s="4153">
        <v>213</v>
      </c>
      <c r="G2920" s="664">
        <f t="shared" si="3287"/>
        <v>105</v>
      </c>
      <c r="H2920" s="69">
        <f t="shared" si="3375"/>
        <v>229.25</v>
      </c>
      <c r="I2920" s="69">
        <v>183</v>
      </c>
      <c r="J2920" s="69">
        <f t="shared" si="3376"/>
        <v>79.825517993456927</v>
      </c>
      <c r="K2920" s="3375">
        <v>13</v>
      </c>
      <c r="L2920" s="597">
        <v>10.8</v>
      </c>
      <c r="M2920" s="70">
        <f t="shared" si="3377"/>
        <v>9.6775956284153004</v>
      </c>
      <c r="N2920" s="71">
        <f t="shared" si="3378"/>
        <v>3434</v>
      </c>
      <c r="O2920" s="4067">
        <v>2300</v>
      </c>
      <c r="P2920" s="71">
        <f t="shared" si="3288"/>
        <v>1134</v>
      </c>
      <c r="Q2920" s="71">
        <f>(N2920-P2920)/12*$B$4+P2920</f>
        <v>2475.6666666666665</v>
      </c>
      <c r="R2920" s="71">
        <v>1771</v>
      </c>
      <c r="S2920" s="71">
        <f t="shared" si="3379"/>
        <v>71.536286522148913</v>
      </c>
      <c r="T2920" s="71">
        <f t="shared" si="3380"/>
        <v>10</v>
      </c>
      <c r="U2920" s="71">
        <f t="shared" si="3381"/>
        <v>303.60000000000002</v>
      </c>
      <c r="V2920" s="607"/>
      <c r="W2920" s="607"/>
      <c r="X2920" s="607"/>
      <c r="Y2920" s="607"/>
      <c r="Z2920" s="607"/>
      <c r="AA2920" s="607"/>
      <c r="AB2920" s="607"/>
      <c r="AC2920" s="607"/>
      <c r="AD2920" s="2006"/>
      <c r="AE2920" s="607"/>
      <c r="AF2920" s="3022"/>
      <c r="AG2920" s="607"/>
      <c r="AH2920" s="607"/>
      <c r="AI2920" s="607"/>
      <c r="AJ2920" s="607"/>
      <c r="AK2920" s="2010"/>
      <c r="AL2920" s="3559"/>
      <c r="AM2920" s="3832"/>
      <c r="AN2920" s="2006"/>
      <c r="AO2920" s="4305">
        <f t="shared" si="3255"/>
        <v>0</v>
      </c>
      <c r="AP2920" s="4305"/>
    </row>
    <row r="2921" spans="1:42" x14ac:dyDescent="0.25">
      <c r="A2921" s="47">
        <v>1</v>
      </c>
      <c r="B2921" s="100" t="s">
        <v>26</v>
      </c>
      <c r="C2921" s="3352" t="s">
        <v>310</v>
      </c>
      <c r="D2921" s="100">
        <v>340</v>
      </c>
      <c r="E2921" s="664">
        <v>98</v>
      </c>
      <c r="F2921" s="4153">
        <v>98</v>
      </c>
      <c r="G2921" s="664">
        <f t="shared" si="3287"/>
        <v>0</v>
      </c>
      <c r="H2921" s="69">
        <f t="shared" si="3375"/>
        <v>57.166666666666664</v>
      </c>
      <c r="I2921" s="69">
        <v>86</v>
      </c>
      <c r="J2921" s="69">
        <f t="shared" si="3376"/>
        <v>150.43731778425658</v>
      </c>
      <c r="K2921" s="3375"/>
      <c r="L2921" s="597">
        <v>7.7</v>
      </c>
      <c r="M2921" s="70">
        <f t="shared" si="3377"/>
        <v>5.6511627906976747</v>
      </c>
      <c r="N2921" s="71">
        <f t="shared" si="3378"/>
        <v>755</v>
      </c>
      <c r="O2921" s="4067">
        <v>755</v>
      </c>
      <c r="P2921" s="71">
        <f t="shared" si="3288"/>
        <v>0</v>
      </c>
      <c r="Q2921" s="71">
        <f t="shared" si="3382"/>
        <v>440</v>
      </c>
      <c r="R2921" s="71">
        <v>486</v>
      </c>
      <c r="S2921" s="71">
        <f t="shared" si="3379"/>
        <v>110.45454545454545</v>
      </c>
      <c r="T2921" s="71">
        <f t="shared" si="3380"/>
        <v>2</v>
      </c>
      <c r="U2921" s="71">
        <f t="shared" si="3381"/>
        <v>416.57142857142856</v>
      </c>
      <c r="V2921" s="607"/>
      <c r="W2921" s="607"/>
      <c r="X2921" s="607"/>
      <c r="Y2921" s="607"/>
      <c r="Z2921" s="607"/>
      <c r="AA2921" s="607"/>
      <c r="AB2921" s="607"/>
      <c r="AC2921" s="607"/>
      <c r="AD2921" s="2006"/>
      <c r="AE2921" s="607"/>
      <c r="AF2921" s="3022"/>
      <c r="AG2921" s="607"/>
      <c r="AH2921" s="607"/>
      <c r="AI2921" s="607"/>
      <c r="AJ2921" s="607"/>
      <c r="AK2921" s="2010"/>
      <c r="AL2921" s="3559"/>
      <c r="AM2921" s="3832"/>
      <c r="AN2921" s="2006"/>
      <c r="AO2921" s="4305">
        <f t="shared" si="3255"/>
        <v>0</v>
      </c>
      <c r="AP2921" s="4305"/>
    </row>
    <row r="2922" spans="1:42" x14ac:dyDescent="0.25">
      <c r="A2922" s="47">
        <v>1</v>
      </c>
      <c r="B2922" s="100" t="s">
        <v>67</v>
      </c>
      <c r="C2922" s="3352" t="s">
        <v>310</v>
      </c>
      <c r="D2922" s="100">
        <v>320</v>
      </c>
      <c r="E2922" s="664">
        <v>319</v>
      </c>
      <c r="F2922" s="4153">
        <v>319</v>
      </c>
      <c r="G2922" s="664">
        <f t="shared" si="3287"/>
        <v>0</v>
      </c>
      <c r="H2922" s="69">
        <f t="shared" si="3375"/>
        <v>186.08333333333331</v>
      </c>
      <c r="I2922" s="69">
        <v>166</v>
      </c>
      <c r="J2922" s="69">
        <f t="shared" si="3376"/>
        <v>89.207344379758183</v>
      </c>
      <c r="K2922" s="3375">
        <v>1</v>
      </c>
      <c r="L2922" s="597">
        <v>9</v>
      </c>
      <c r="M2922" s="70">
        <f t="shared" si="3377"/>
        <v>8.3975903614457827</v>
      </c>
      <c r="N2922" s="71">
        <f t="shared" si="3378"/>
        <v>2871</v>
      </c>
      <c r="O2922" s="4067">
        <v>2871</v>
      </c>
      <c r="P2922" s="71">
        <f t="shared" si="3288"/>
        <v>0</v>
      </c>
      <c r="Q2922" s="71">
        <f t="shared" si="3382"/>
        <v>1675</v>
      </c>
      <c r="R2922" s="71">
        <v>1394</v>
      </c>
      <c r="S2922" s="71">
        <f t="shared" si="3379"/>
        <v>83.223880597014926</v>
      </c>
      <c r="T2922" s="71">
        <f t="shared" si="3380"/>
        <v>9</v>
      </c>
      <c r="U2922" s="71">
        <f t="shared" si="3381"/>
        <v>265.52380952380952</v>
      </c>
      <c r="V2922" s="607"/>
      <c r="W2922" s="607"/>
      <c r="X2922" s="607"/>
      <c r="Y2922" s="607"/>
      <c r="Z2922" s="607"/>
      <c r="AA2922" s="607"/>
      <c r="AB2922" s="607"/>
      <c r="AC2922" s="607"/>
      <c r="AD2922" s="2006"/>
      <c r="AE2922" s="607"/>
      <c r="AF2922" s="3022"/>
      <c r="AG2922" s="607"/>
      <c r="AH2922" s="607"/>
      <c r="AI2922" s="607"/>
      <c r="AJ2922" s="607"/>
      <c r="AK2922" s="2010"/>
      <c r="AL2922" s="3559"/>
      <c r="AM2922" s="3832"/>
      <c r="AN2922" s="2006"/>
      <c r="AO2922" s="4305">
        <f t="shared" si="3255"/>
        <v>0</v>
      </c>
      <c r="AP2922" s="4305"/>
    </row>
    <row r="2923" spans="1:42" x14ac:dyDescent="0.25">
      <c r="A2923" s="47">
        <v>1</v>
      </c>
      <c r="B2923" s="100" t="s">
        <v>10</v>
      </c>
      <c r="C2923" s="3352" t="s">
        <v>310</v>
      </c>
      <c r="D2923" s="100">
        <v>340</v>
      </c>
      <c r="E2923" s="664">
        <v>1400</v>
      </c>
      <c r="F2923" s="4153">
        <v>1388</v>
      </c>
      <c r="G2923" s="664">
        <f t="shared" si="3287"/>
        <v>12</v>
      </c>
      <c r="H2923" s="69">
        <f t="shared" si="3375"/>
        <v>821.66666666666674</v>
      </c>
      <c r="I2923" s="69">
        <v>620</v>
      </c>
      <c r="J2923" s="69">
        <f t="shared" si="3376"/>
        <v>75.456389452332644</v>
      </c>
      <c r="K2923" s="3375">
        <v>138</v>
      </c>
      <c r="L2923" s="597">
        <v>10.7</v>
      </c>
      <c r="M2923" s="70">
        <f t="shared" si="3377"/>
        <v>9.7032258064516128</v>
      </c>
      <c r="N2923" s="71">
        <f t="shared" si="3378"/>
        <v>14980</v>
      </c>
      <c r="O2923" s="4067">
        <v>14852</v>
      </c>
      <c r="P2923" s="71">
        <f t="shared" si="3288"/>
        <v>128</v>
      </c>
      <c r="Q2923" s="71">
        <f>(N2923-P2923)/12*$B$4+P2923</f>
        <v>8791.6666666666679</v>
      </c>
      <c r="R2923" s="71">
        <v>6016</v>
      </c>
      <c r="S2923" s="71">
        <f t="shared" si="3379"/>
        <v>68.428436018957342</v>
      </c>
      <c r="T2923" s="71">
        <f t="shared" si="3380"/>
        <v>44</v>
      </c>
      <c r="U2923" s="71">
        <f t="shared" si="3381"/>
        <v>234.3896103896104</v>
      </c>
      <c r="V2923" s="607"/>
      <c r="W2923" s="607"/>
      <c r="X2923" s="607"/>
      <c r="Y2923" s="607"/>
      <c r="Z2923" s="607"/>
      <c r="AA2923" s="607"/>
      <c r="AB2923" s="607"/>
      <c r="AC2923" s="607"/>
      <c r="AD2923" s="2006"/>
      <c r="AE2923" s="607"/>
      <c r="AF2923" s="3022"/>
      <c r="AG2923" s="607"/>
      <c r="AH2923" s="607"/>
      <c r="AI2923" s="607"/>
      <c r="AJ2923" s="607"/>
      <c r="AK2923" s="2010"/>
      <c r="AL2923" s="3559"/>
      <c r="AM2923" s="3832"/>
      <c r="AN2923" s="2006"/>
      <c r="AO2923" s="4305">
        <f t="shared" si="3255"/>
        <v>0</v>
      </c>
      <c r="AP2923" s="4305"/>
    </row>
    <row r="2924" spans="1:42" x14ac:dyDescent="0.25">
      <c r="A2924" s="47">
        <v>1</v>
      </c>
      <c r="B2924" s="305" t="s">
        <v>6</v>
      </c>
      <c r="C2924" s="3352" t="s">
        <v>310</v>
      </c>
      <c r="D2924" s="305">
        <v>340</v>
      </c>
      <c r="E2924" s="1558">
        <v>153</v>
      </c>
      <c r="F2924" s="4387">
        <v>150</v>
      </c>
      <c r="G2924" s="1558">
        <f t="shared" si="3287"/>
        <v>3</v>
      </c>
      <c r="H2924" s="75">
        <f t="shared" si="3375"/>
        <v>90.5</v>
      </c>
      <c r="I2924" s="75">
        <v>210</v>
      </c>
      <c r="J2924" s="75">
        <f t="shared" si="3376"/>
        <v>232.04419889502762</v>
      </c>
      <c r="K2924" s="3376"/>
      <c r="L2924" s="598">
        <v>8.5</v>
      </c>
      <c r="M2924" s="76">
        <f t="shared" si="3377"/>
        <v>8.1761904761904756</v>
      </c>
      <c r="N2924" s="77">
        <f t="shared" si="3378"/>
        <v>1301</v>
      </c>
      <c r="O2924" s="4102">
        <v>1275</v>
      </c>
      <c r="P2924" s="77">
        <f t="shared" si="3288"/>
        <v>26</v>
      </c>
      <c r="Q2924" s="77">
        <f>(N2924-P2924)/12*$B$4+P2924</f>
        <v>769.75</v>
      </c>
      <c r="R2924" s="77">
        <v>1717</v>
      </c>
      <c r="S2924" s="77">
        <f t="shared" si="3379"/>
        <v>223.05943488145502</v>
      </c>
      <c r="T2924" s="77">
        <f t="shared" si="3380"/>
        <v>4</v>
      </c>
      <c r="U2924" s="77">
        <f t="shared" si="3381"/>
        <v>735.85714285714289</v>
      </c>
      <c r="V2924" s="1889"/>
      <c r="W2924" s="1889"/>
      <c r="X2924" s="1889"/>
      <c r="Y2924" s="1889"/>
      <c r="Z2924" s="1889"/>
      <c r="AA2924" s="1889"/>
      <c r="AB2924" s="1889"/>
      <c r="AC2924" s="1889"/>
      <c r="AD2924" s="3316"/>
      <c r="AE2924" s="1889"/>
      <c r="AF2924" s="3023"/>
      <c r="AG2924" s="1889"/>
      <c r="AH2924" s="1889"/>
      <c r="AI2924" s="1889"/>
      <c r="AJ2924" s="1889"/>
      <c r="AK2924" s="2011"/>
      <c r="AL2924" s="3560"/>
      <c r="AM2924" s="3833"/>
      <c r="AN2924" s="3313"/>
      <c r="AO2924" s="4305">
        <f t="shared" si="3255"/>
        <v>0</v>
      </c>
      <c r="AP2924" s="4305"/>
    </row>
    <row r="2925" spans="1:42" ht="29.25" x14ac:dyDescent="0.25">
      <c r="A2925" s="47">
        <v>1</v>
      </c>
      <c r="B2925" s="611" t="s">
        <v>7</v>
      </c>
      <c r="C2925" s="2394"/>
      <c r="D2925" s="611"/>
      <c r="E2925" s="1552">
        <f>SUM(E2916:E2924)</f>
        <v>5740</v>
      </c>
      <c r="F2925" s="4388">
        <f>SUM(F2916:F2924)</f>
        <v>5116</v>
      </c>
      <c r="G2925" s="1552">
        <f t="shared" si="3287"/>
        <v>624</v>
      </c>
      <c r="H2925" s="397">
        <f>SUM(H2916:H2924)</f>
        <v>3608.333333333333</v>
      </c>
      <c r="I2925" s="397">
        <f>SUM(I2916:I2924)</f>
        <v>2438</v>
      </c>
      <c r="J2925" s="397">
        <f t="shared" si="3376"/>
        <v>67.565819861431876</v>
      </c>
      <c r="K2925" s="3432">
        <f>SUM(K2916:K2924)</f>
        <v>787</v>
      </c>
      <c r="L2925" s="81">
        <f>Q2925/H2925</f>
        <v>8.5820323325635126</v>
      </c>
      <c r="M2925" s="81">
        <f t="shared" si="3377"/>
        <v>9.1673502871205912</v>
      </c>
      <c r="N2925" s="397">
        <f>SUM(N2916:N2924)</f>
        <v>49444</v>
      </c>
      <c r="O2925" s="3904">
        <v>44344</v>
      </c>
      <c r="P2925" s="397">
        <f t="shared" si="3288"/>
        <v>5100</v>
      </c>
      <c r="Q2925" s="397">
        <f>SUM(Q2916:Q2924)</f>
        <v>30966.833333333336</v>
      </c>
      <c r="R2925" s="397">
        <f>SUM(R2916:R2924)</f>
        <v>22350</v>
      </c>
      <c r="S2925" s="154">
        <f t="shared" si="3379"/>
        <v>72.173992604991355</v>
      </c>
      <c r="T2925" s="397">
        <f>SUM(T2916:T2924)</f>
        <v>162</v>
      </c>
      <c r="U2925" s="154">
        <f t="shared" si="3381"/>
        <v>236.50793650793648</v>
      </c>
      <c r="V2925" s="610">
        <v>154376.19338400004</v>
      </c>
      <c r="W2925" s="610">
        <v>154376.19338400004</v>
      </c>
      <c r="X2925" s="610">
        <v>154379.05081200003</v>
      </c>
      <c r="Y2925" s="610">
        <v>154379.05081200003</v>
      </c>
      <c r="Z2925" s="610">
        <v>154960.19254800005</v>
      </c>
      <c r="AA2925" s="610">
        <v>154960.19254800005</v>
      </c>
      <c r="AB2925" s="610">
        <v>154960.19254800005</v>
      </c>
      <c r="AC2925" s="610">
        <v>218112.30730799999</v>
      </c>
      <c r="AD2925" s="3310">
        <f>V2925/12*$B$4+(W2925-V2925)/11*6+(X2925-W2925)/10*5+(Y2925-X2925)/9*4+(Z2925-Y2925)/8*3+(AA2925-Z2925)/7*2+(AB2925-AA2925)/6*1+(AC2925-AB2925)</f>
        <v>153424.25109899996</v>
      </c>
      <c r="AE2925" s="610">
        <f>AK2925-AJ2925-AG2925</f>
        <v>154373.08893000003</v>
      </c>
      <c r="AF2925" s="3020"/>
      <c r="AG2925" s="610">
        <v>-340.70327000000003</v>
      </c>
      <c r="AH2925" s="610">
        <f>AE2925-AD2925</f>
        <v>948.83783100006985</v>
      </c>
      <c r="AI2925" s="610"/>
      <c r="AJ2925" s="610">
        <v>-1734.2609299999999</v>
      </c>
      <c r="AK2925" s="2008">
        <v>152298.12473000004</v>
      </c>
      <c r="AL2925" s="3557">
        <v>96313.878120000008</v>
      </c>
      <c r="AM2925" s="3904">
        <v>330</v>
      </c>
      <c r="AN2925" s="3318">
        <v>38517.81336</v>
      </c>
      <c r="AO2925" s="4305">
        <f t="shared" si="3255"/>
        <v>154960192.54800004</v>
      </c>
      <c r="AP2925" s="4305"/>
    </row>
    <row r="2926" spans="1:42" x14ac:dyDescent="0.25">
      <c r="A2926" s="47">
        <v>1</v>
      </c>
      <c r="B2926" s="573" t="s">
        <v>14</v>
      </c>
      <c r="C2926" s="573"/>
      <c r="D2926" s="460"/>
      <c r="E2926" s="1640"/>
      <c r="F2926" s="4403"/>
      <c r="G2926" s="1640">
        <f t="shared" si="3287"/>
        <v>0</v>
      </c>
      <c r="H2926" s="384"/>
      <c r="I2926" s="384"/>
      <c r="J2926" s="384"/>
      <c r="K2926" s="3451"/>
      <c r="L2926" s="600"/>
      <c r="M2926" s="600"/>
      <c r="N2926" s="384"/>
      <c r="O2926" s="3895"/>
      <c r="P2926" s="384">
        <f t="shared" si="3288"/>
        <v>0</v>
      </c>
      <c r="Q2926" s="384"/>
      <c r="R2926" s="384"/>
      <c r="S2926" s="384"/>
      <c r="T2926" s="384"/>
      <c r="U2926" s="384"/>
      <c r="V2926" s="1137"/>
      <c r="W2926" s="1137"/>
      <c r="X2926" s="1137"/>
      <c r="Y2926" s="1137"/>
      <c r="Z2926" s="1137"/>
      <c r="AA2926" s="1137"/>
      <c r="AB2926" s="1137"/>
      <c r="AC2926" s="1137"/>
      <c r="AD2926" s="3322"/>
      <c r="AE2926" s="1137"/>
      <c r="AF2926" s="3021"/>
      <c r="AG2926" s="1137"/>
      <c r="AH2926" s="1137"/>
      <c r="AI2926" s="1137"/>
      <c r="AJ2926" s="1137"/>
      <c r="AK2926" s="2009"/>
      <c r="AL2926" s="3558"/>
      <c r="AM2926" s="3895"/>
      <c r="AN2926" s="2071"/>
      <c r="AO2926" s="4305">
        <f t="shared" si="3255"/>
        <v>0</v>
      </c>
      <c r="AP2926" s="4305"/>
    </row>
    <row r="2927" spans="1:42" ht="63" x14ac:dyDescent="0.25">
      <c r="A2927" s="47">
        <v>1</v>
      </c>
      <c r="B2927" s="3285" t="s">
        <v>501</v>
      </c>
      <c r="C2927" s="2282"/>
      <c r="D2927" s="442"/>
      <c r="E2927" s="1539"/>
      <c r="F2927" s="3919"/>
      <c r="G2927" s="1539">
        <f t="shared" si="3287"/>
        <v>0</v>
      </c>
      <c r="H2927" s="93"/>
      <c r="I2927" s="93"/>
      <c r="J2927" s="93"/>
      <c r="K2927" s="3380"/>
      <c r="L2927" s="311"/>
      <c r="M2927" s="311"/>
      <c r="N2927" s="313"/>
      <c r="O2927" s="3988"/>
      <c r="P2927" s="313">
        <f t="shared" si="3288"/>
        <v>0</v>
      </c>
      <c r="Q2927" s="313"/>
      <c r="R2927" s="313"/>
      <c r="S2927" s="313"/>
      <c r="T2927" s="313"/>
      <c r="U2927" s="313"/>
      <c r="V2927" s="607">
        <v>289881.60849999997</v>
      </c>
      <c r="W2927" s="607">
        <v>289881.60849999997</v>
      </c>
      <c r="X2927" s="607">
        <v>289881.60849999997</v>
      </c>
      <c r="Y2927" s="607">
        <v>289881.60849999997</v>
      </c>
      <c r="Z2927" s="607">
        <v>287707.49646000005</v>
      </c>
      <c r="AA2927" s="607">
        <v>287707.49646000005</v>
      </c>
      <c r="AB2927" s="607">
        <v>287707.49646000005</v>
      </c>
      <c r="AC2927" s="607">
        <v>287707.49646000005</v>
      </c>
      <c r="AD2927" s="4309">
        <f>V2927/12*$B$4+(W2927-V2927)/11*6+(X2927-W2927)/10*5+(Y2927-X2927)/9*4+(Z2927-Y2927)+(AA2927-Z2927)/7*2+(AB2927-AA2927)/6*1</f>
        <v>166923.49291833342</v>
      </c>
      <c r="AE2927" s="607">
        <f>AK2927-AJ2927-AG2927</f>
        <v>165763.96648000003</v>
      </c>
      <c r="AF2927" s="3022"/>
      <c r="AG2927" s="607"/>
      <c r="AH2927" s="607">
        <f>AE2927-AD2927</f>
        <v>-1159.5264383333852</v>
      </c>
      <c r="AI2927" s="607"/>
      <c r="AJ2927" s="607">
        <v>-469.62981000000008</v>
      </c>
      <c r="AK2927" s="2010">
        <v>165294.33667000002</v>
      </c>
      <c r="AL2927" s="3559"/>
      <c r="AM2927" s="3839"/>
      <c r="AN2927" s="2006"/>
      <c r="AO2927" s="4305">
        <f t="shared" si="3255"/>
        <v>287707496.46000004</v>
      </c>
      <c r="AP2927" s="4305"/>
    </row>
    <row r="2928" spans="1:42" ht="15.75" x14ac:dyDescent="0.25">
      <c r="A2928" s="47">
        <v>1</v>
      </c>
      <c r="B2928" s="2573" t="s">
        <v>438</v>
      </c>
      <c r="C2928" s="2282"/>
      <c r="D2928" s="442"/>
      <c r="E2928" s="1539"/>
      <c r="F2928" s="3919"/>
      <c r="G2928" s="1539">
        <f t="shared" si="3287"/>
        <v>0</v>
      </c>
      <c r="H2928" s="93"/>
      <c r="I2928" s="93"/>
      <c r="J2928" s="93"/>
      <c r="K2928" s="3380"/>
      <c r="L2928" s="311"/>
      <c r="M2928" s="311"/>
      <c r="N2928" s="313"/>
      <c r="O2928" s="3988"/>
      <c r="P2928" s="313">
        <f t="shared" si="3288"/>
        <v>0</v>
      </c>
      <c r="Q2928" s="313"/>
      <c r="R2928" s="313"/>
      <c r="S2928" s="313"/>
      <c r="T2928" s="313"/>
      <c r="U2928" s="313"/>
      <c r="V2928" s="607">
        <v>39834.017999999996</v>
      </c>
      <c r="W2928" s="607">
        <v>39834.017999999996</v>
      </c>
      <c r="X2928" s="607">
        <v>39834.017999999996</v>
      </c>
      <c r="Y2928" s="607">
        <v>39834.017999999996</v>
      </c>
      <c r="Z2928" s="607">
        <v>39834.017999999996</v>
      </c>
      <c r="AA2928" s="607">
        <v>39834.017999999996</v>
      </c>
      <c r="AB2928" s="607">
        <v>39834.017999999996</v>
      </c>
      <c r="AC2928" s="607">
        <v>39834.017999999996</v>
      </c>
      <c r="AD2928" s="3309">
        <f>V2928/12*$B$4+(W2928-V2928)/11*6+(X2928-W2928)/10*5+(Y2928-X2928)/9*4+(Z2928-Y2928)/8*3+(AA2928-Z2928)/7*2+(AB2928-AA2928)/6*1</f>
        <v>23236.5105</v>
      </c>
      <c r="AE2928" s="607">
        <f>AK2928-AJ2928-AG2928</f>
        <v>23236.5105</v>
      </c>
      <c r="AF2928" s="3022"/>
      <c r="AG2928" s="607"/>
      <c r="AH2928" s="607">
        <f>AE2928-AD2928</f>
        <v>0</v>
      </c>
      <c r="AI2928" s="607"/>
      <c r="AJ2928" s="607">
        <v>0</v>
      </c>
      <c r="AK2928" s="2010">
        <v>23236.5105</v>
      </c>
      <c r="AL2928" s="3559"/>
      <c r="AM2928" s="3839"/>
      <c r="AN2928" s="2006"/>
      <c r="AO2928" s="4305">
        <f t="shared" si="3255"/>
        <v>39834018</v>
      </c>
      <c r="AP2928" s="4305"/>
    </row>
    <row r="2929" spans="1:42" ht="29.25" x14ac:dyDescent="0.25">
      <c r="A2929" s="47">
        <v>1</v>
      </c>
      <c r="B2929" s="2430" t="s">
        <v>397</v>
      </c>
      <c r="C2929" s="2223"/>
      <c r="D2929" s="346"/>
      <c r="E2929" s="2621">
        <f>E2931+E2932+E2935+E2936+E2937</f>
        <v>106583.5</v>
      </c>
      <c r="F2929" s="3929">
        <f>F2931+F2932+F2935+F2936+F2937</f>
        <v>106583.5</v>
      </c>
      <c r="G2929" s="2621">
        <f t="shared" si="3287"/>
        <v>0</v>
      </c>
      <c r="H2929" s="366">
        <f t="shared" ref="H2929:I2929" si="3383">H2931+H2932+H2935+H2936+H2937</f>
        <v>62175.25</v>
      </c>
      <c r="I2929" s="366">
        <f t="shared" si="3383"/>
        <v>37405.69</v>
      </c>
      <c r="J2929" s="366">
        <f>I2929/H2929*100</f>
        <v>60.161704215101672</v>
      </c>
      <c r="K2929" s="3452">
        <f t="shared" ref="K2929" si="3384">K2931+K2932+K2935+K2936+K2937</f>
        <v>2</v>
      </c>
      <c r="L2929" s="101"/>
      <c r="M2929" s="101"/>
      <c r="N2929" s="389"/>
      <c r="O2929" s="3896"/>
      <c r="P2929" s="389">
        <f t="shared" si="3288"/>
        <v>0</v>
      </c>
      <c r="Q2929" s="389"/>
      <c r="R2929" s="389"/>
      <c r="S2929" s="389"/>
      <c r="T2929" s="389"/>
      <c r="U2929" s="389"/>
      <c r="V2929" s="607"/>
      <c r="W2929" s="607"/>
      <c r="X2929" s="607"/>
      <c r="Y2929" s="607"/>
      <c r="Z2929" s="607"/>
      <c r="AA2929" s="607"/>
      <c r="AB2929" s="607"/>
      <c r="AC2929" s="607"/>
      <c r="AD2929" s="2006"/>
      <c r="AE2929" s="607"/>
      <c r="AF2929" s="3022"/>
      <c r="AG2929" s="607"/>
      <c r="AH2929" s="607"/>
      <c r="AI2929" s="607"/>
      <c r="AJ2929" s="607"/>
      <c r="AK2929" s="2010"/>
      <c r="AL2929" s="3559"/>
      <c r="AM2929" s="3928">
        <f t="shared" ref="AM2929" si="3385">AM2931+AM2932+AM2935+AM2936+AM2937</f>
        <v>0</v>
      </c>
      <c r="AN2929" s="2006"/>
      <c r="AO2929" s="4305">
        <f t="shared" si="3255"/>
        <v>0</v>
      </c>
      <c r="AP2929" s="4305"/>
    </row>
    <row r="2930" spans="1:42" ht="30" x14ac:dyDescent="0.25">
      <c r="A2930" s="47">
        <v>1</v>
      </c>
      <c r="B2930" s="1828" t="s">
        <v>211</v>
      </c>
      <c r="C2930" s="2223"/>
      <c r="D2930" s="346"/>
      <c r="E2930" s="3280"/>
      <c r="F2930" s="4487"/>
      <c r="G2930" s="3280">
        <f t="shared" si="3287"/>
        <v>0</v>
      </c>
      <c r="H2930" s="366"/>
      <c r="I2930" s="366"/>
      <c r="J2930" s="366"/>
      <c r="K2930" s="3452"/>
      <c r="L2930" s="101"/>
      <c r="M2930" s="101"/>
      <c r="N2930" s="389"/>
      <c r="O2930" s="3896"/>
      <c r="P2930" s="389">
        <f t="shared" si="3288"/>
        <v>0</v>
      </c>
      <c r="Q2930" s="389"/>
      <c r="R2930" s="389"/>
      <c r="S2930" s="389"/>
      <c r="T2930" s="389"/>
      <c r="U2930" s="389"/>
      <c r="V2930" s="607"/>
      <c r="W2930" s="607"/>
      <c r="X2930" s="607"/>
      <c r="Y2930" s="607"/>
      <c r="Z2930" s="607"/>
      <c r="AA2930" s="607"/>
      <c r="AB2930" s="607"/>
      <c r="AC2930" s="607"/>
      <c r="AD2930" s="2006"/>
      <c r="AE2930" s="607"/>
      <c r="AF2930" s="3022"/>
      <c r="AG2930" s="607"/>
      <c r="AH2930" s="607"/>
      <c r="AI2930" s="607"/>
      <c r="AJ2930" s="607"/>
      <c r="AK2930" s="2010"/>
      <c r="AL2930" s="3559"/>
      <c r="AM2930" s="3928"/>
      <c r="AN2930" s="2006"/>
      <c r="AO2930" s="4305">
        <f t="shared" si="3255"/>
        <v>0</v>
      </c>
      <c r="AP2930" s="4305"/>
    </row>
    <row r="2931" spans="1:42" ht="30" x14ac:dyDescent="0.25">
      <c r="A2931" s="47">
        <v>1</v>
      </c>
      <c r="B2931" s="1828" t="s">
        <v>212</v>
      </c>
      <c r="C2931" s="2223"/>
      <c r="D2931" s="346"/>
      <c r="E2931" s="3286">
        <v>11070</v>
      </c>
      <c r="F2931" s="4496">
        <v>11070</v>
      </c>
      <c r="G2931" s="3286">
        <f t="shared" si="3287"/>
        <v>0</v>
      </c>
      <c r="H2931" s="366">
        <f>ROUND(E2931/12*$B$4,0)</f>
        <v>6458</v>
      </c>
      <c r="I2931" s="366">
        <v>5176</v>
      </c>
      <c r="J2931" s="366">
        <f t="shared" ref="J2931:J2951" si="3386">I2931/H2931*100</f>
        <v>80.148652833694641</v>
      </c>
      <c r="K2931" s="3452"/>
      <c r="L2931" s="101"/>
      <c r="M2931" s="101"/>
      <c r="N2931" s="389"/>
      <c r="O2931" s="3896"/>
      <c r="P2931" s="389">
        <f t="shared" si="3288"/>
        <v>0</v>
      </c>
      <c r="Q2931" s="389"/>
      <c r="R2931" s="389"/>
      <c r="S2931" s="389"/>
      <c r="T2931" s="389"/>
      <c r="U2931" s="389"/>
      <c r="V2931" s="607"/>
      <c r="W2931" s="607"/>
      <c r="X2931" s="607"/>
      <c r="Y2931" s="607"/>
      <c r="Z2931" s="607"/>
      <c r="AA2931" s="607"/>
      <c r="AB2931" s="607"/>
      <c r="AC2931" s="607"/>
      <c r="AD2931" s="2006"/>
      <c r="AE2931" s="607"/>
      <c r="AF2931" s="3022"/>
      <c r="AG2931" s="607"/>
      <c r="AH2931" s="607"/>
      <c r="AI2931" s="607"/>
      <c r="AJ2931" s="607"/>
      <c r="AK2931" s="2010"/>
      <c r="AL2931" s="3559"/>
      <c r="AM2931" s="3928"/>
      <c r="AN2931" s="2006"/>
      <c r="AO2931" s="4305">
        <f t="shared" si="3255"/>
        <v>0</v>
      </c>
      <c r="AP2931" s="4305"/>
    </row>
    <row r="2932" spans="1:42" ht="30" x14ac:dyDescent="0.25">
      <c r="A2932" s="47">
        <v>1</v>
      </c>
      <c r="B2932" s="2431" t="s">
        <v>398</v>
      </c>
      <c r="C2932" s="2223"/>
      <c r="D2932" s="346"/>
      <c r="E2932" s="2789">
        <f>E2933+E2934/4</f>
        <v>26082.5</v>
      </c>
      <c r="F2932" s="3843">
        <f>F2933+F2934/4</f>
        <v>26082.5</v>
      </c>
      <c r="G2932" s="2789">
        <f t="shared" si="3287"/>
        <v>0</v>
      </c>
      <c r="H2932" s="366">
        <f t="shared" ref="H2932" si="3387">H2933+H2934/4</f>
        <v>15215.25</v>
      </c>
      <c r="I2932" s="366">
        <f t="shared" ref="I2932" si="3388">I2933+I2934/4</f>
        <v>11337.69</v>
      </c>
      <c r="J2932" s="366">
        <f t="shared" si="3386"/>
        <v>74.515305367969646</v>
      </c>
      <c r="K2932" s="3452">
        <f t="shared" ref="K2932" si="3389">K2933+K2934/4</f>
        <v>0</v>
      </c>
      <c r="L2932" s="101"/>
      <c r="M2932" s="101"/>
      <c r="N2932" s="389"/>
      <c r="O2932" s="3896"/>
      <c r="P2932" s="389">
        <f t="shared" si="3288"/>
        <v>0</v>
      </c>
      <c r="Q2932" s="389"/>
      <c r="R2932" s="389"/>
      <c r="S2932" s="389"/>
      <c r="T2932" s="389"/>
      <c r="U2932" s="389"/>
      <c r="V2932" s="607"/>
      <c r="W2932" s="607"/>
      <c r="X2932" s="607"/>
      <c r="Y2932" s="607"/>
      <c r="Z2932" s="607"/>
      <c r="AA2932" s="607"/>
      <c r="AB2932" s="607"/>
      <c r="AC2932" s="607"/>
      <c r="AD2932" s="2006"/>
      <c r="AE2932" s="607"/>
      <c r="AF2932" s="3022"/>
      <c r="AG2932" s="607"/>
      <c r="AH2932" s="607"/>
      <c r="AI2932" s="607"/>
      <c r="AJ2932" s="607"/>
      <c r="AK2932" s="2010"/>
      <c r="AL2932" s="3559"/>
      <c r="AM2932" s="3928">
        <f t="shared" ref="AM2932" si="3390">AM2933+AM2934/4</f>
        <v>0</v>
      </c>
      <c r="AN2932" s="2006"/>
      <c r="AO2932" s="4305">
        <f t="shared" si="3255"/>
        <v>0</v>
      </c>
      <c r="AP2932" s="4305"/>
    </row>
    <row r="2933" spans="1:42" x14ac:dyDescent="0.25">
      <c r="A2933" s="47">
        <v>1</v>
      </c>
      <c r="B2933" s="1829" t="s">
        <v>399</v>
      </c>
      <c r="C2933" s="2223"/>
      <c r="D2933" s="346"/>
      <c r="E2933" s="3270">
        <v>25410</v>
      </c>
      <c r="F2933" s="4461">
        <v>25410</v>
      </c>
      <c r="G2933" s="3270">
        <f t="shared" si="3287"/>
        <v>0</v>
      </c>
      <c r="H2933" s="366">
        <f>ROUND(E2933/12*$B$4,0)</f>
        <v>14823</v>
      </c>
      <c r="I2933" s="366">
        <v>11033</v>
      </c>
      <c r="J2933" s="366">
        <f t="shared" si="3386"/>
        <v>74.431626526344203</v>
      </c>
      <c r="K2933" s="3452"/>
      <c r="L2933" s="101"/>
      <c r="M2933" s="101"/>
      <c r="N2933" s="389"/>
      <c r="O2933" s="3896"/>
      <c r="P2933" s="389">
        <f t="shared" si="3288"/>
        <v>0</v>
      </c>
      <c r="Q2933" s="389"/>
      <c r="R2933" s="389"/>
      <c r="S2933" s="389"/>
      <c r="T2933" s="389"/>
      <c r="U2933" s="389"/>
      <c r="V2933" s="607"/>
      <c r="W2933" s="607"/>
      <c r="X2933" s="607"/>
      <c r="Y2933" s="607"/>
      <c r="Z2933" s="607"/>
      <c r="AA2933" s="607"/>
      <c r="AB2933" s="607"/>
      <c r="AC2933" s="607"/>
      <c r="AD2933" s="2006"/>
      <c r="AE2933" s="607"/>
      <c r="AF2933" s="3022"/>
      <c r="AG2933" s="607"/>
      <c r="AH2933" s="607"/>
      <c r="AI2933" s="607"/>
      <c r="AJ2933" s="607"/>
      <c r="AK2933" s="2010"/>
      <c r="AL2933" s="3559"/>
      <c r="AM2933" s="3928"/>
      <c r="AN2933" s="2006"/>
      <c r="AO2933" s="4305">
        <f t="shared" si="3255"/>
        <v>0</v>
      </c>
      <c r="AP2933" s="4305"/>
    </row>
    <row r="2934" spans="1:42" ht="30" x14ac:dyDescent="0.25">
      <c r="A2934" s="47">
        <v>1</v>
      </c>
      <c r="B2934" s="1829" t="s">
        <v>400</v>
      </c>
      <c r="C2934" s="2223"/>
      <c r="D2934" s="346"/>
      <c r="E2934" s="3286">
        <v>2690</v>
      </c>
      <c r="F2934" s="4496">
        <v>2690</v>
      </c>
      <c r="G2934" s="3286">
        <f t="shared" si="3287"/>
        <v>0</v>
      </c>
      <c r="H2934" s="366">
        <f>ROUND(E2934/12*$B$4,0)</f>
        <v>1569</v>
      </c>
      <c r="I2934" s="366">
        <v>1218.76</v>
      </c>
      <c r="J2934" s="366">
        <f t="shared" si="3386"/>
        <v>77.677501593371574</v>
      </c>
      <c r="K2934" s="3452"/>
      <c r="L2934" s="101"/>
      <c r="M2934" s="101"/>
      <c r="N2934" s="389"/>
      <c r="O2934" s="3896"/>
      <c r="P2934" s="389">
        <f t="shared" si="3288"/>
        <v>0</v>
      </c>
      <c r="Q2934" s="389"/>
      <c r="R2934" s="389"/>
      <c r="S2934" s="389"/>
      <c r="T2934" s="389"/>
      <c r="U2934" s="389"/>
      <c r="V2934" s="607"/>
      <c r="W2934" s="607"/>
      <c r="X2934" s="607"/>
      <c r="Y2934" s="607"/>
      <c r="Z2934" s="607"/>
      <c r="AA2934" s="607"/>
      <c r="AB2934" s="607"/>
      <c r="AC2934" s="607"/>
      <c r="AD2934" s="2006"/>
      <c r="AE2934" s="607"/>
      <c r="AF2934" s="3022"/>
      <c r="AG2934" s="607"/>
      <c r="AH2934" s="607"/>
      <c r="AI2934" s="607"/>
      <c r="AJ2934" s="607"/>
      <c r="AK2934" s="2010"/>
      <c r="AL2934" s="3559"/>
      <c r="AM2934" s="3928"/>
      <c r="AN2934" s="2006"/>
      <c r="AO2934" s="4305">
        <f t="shared" si="3255"/>
        <v>0</v>
      </c>
      <c r="AP2934" s="4305"/>
    </row>
    <row r="2935" spans="1:42" ht="75" x14ac:dyDescent="0.25">
      <c r="A2935" s="47">
        <v>1</v>
      </c>
      <c r="B2935" s="1829" t="s">
        <v>401</v>
      </c>
      <c r="C2935" s="2223"/>
      <c r="D2935" s="346"/>
      <c r="E2935" s="3286">
        <v>21464</v>
      </c>
      <c r="F2935" s="4496">
        <v>21464</v>
      </c>
      <c r="G2935" s="3286">
        <f t="shared" si="3287"/>
        <v>0</v>
      </c>
      <c r="H2935" s="366">
        <f>ROUND(E2935/12*$B$4,0)</f>
        <v>12521</v>
      </c>
      <c r="I2935" s="366">
        <v>6780</v>
      </c>
      <c r="J2935" s="366">
        <f t="shared" si="3386"/>
        <v>54.149029630221222</v>
      </c>
      <c r="K2935" s="3452">
        <v>1</v>
      </c>
      <c r="L2935" s="101"/>
      <c r="M2935" s="101"/>
      <c r="N2935" s="389"/>
      <c r="O2935" s="3896"/>
      <c r="P2935" s="389">
        <f t="shared" si="3288"/>
        <v>0</v>
      </c>
      <c r="Q2935" s="389"/>
      <c r="R2935" s="389"/>
      <c r="S2935" s="389"/>
      <c r="T2935" s="389"/>
      <c r="U2935" s="389"/>
      <c r="V2935" s="607"/>
      <c r="W2935" s="607"/>
      <c r="X2935" s="607"/>
      <c r="Y2935" s="607"/>
      <c r="Z2935" s="607"/>
      <c r="AA2935" s="607"/>
      <c r="AB2935" s="607"/>
      <c r="AC2935" s="607"/>
      <c r="AD2935" s="2006"/>
      <c r="AE2935" s="607"/>
      <c r="AF2935" s="3022"/>
      <c r="AG2935" s="607"/>
      <c r="AH2935" s="607"/>
      <c r="AI2935" s="607"/>
      <c r="AJ2935" s="607"/>
      <c r="AK2935" s="2010"/>
      <c r="AL2935" s="3559"/>
      <c r="AM2935" s="3928"/>
      <c r="AN2935" s="2006"/>
      <c r="AO2935" s="4305">
        <f t="shared" si="3255"/>
        <v>0</v>
      </c>
      <c r="AP2935" s="4305"/>
    </row>
    <row r="2936" spans="1:42" ht="60" x14ac:dyDescent="0.25">
      <c r="A2936" s="47">
        <v>1</v>
      </c>
      <c r="B2936" s="1829" t="s">
        <v>416</v>
      </c>
      <c r="C2936" s="2223"/>
      <c r="D2936" s="346"/>
      <c r="E2936" s="3286">
        <v>44496</v>
      </c>
      <c r="F2936" s="4496">
        <v>44496</v>
      </c>
      <c r="G2936" s="3286">
        <f t="shared" si="3287"/>
        <v>0</v>
      </c>
      <c r="H2936" s="366">
        <f>ROUND(E2936/12*$B$4,0)</f>
        <v>25956</v>
      </c>
      <c r="I2936" s="366">
        <v>13658</v>
      </c>
      <c r="J2936" s="366">
        <f t="shared" si="3386"/>
        <v>52.61981815379874</v>
      </c>
      <c r="K2936" s="3452">
        <v>1</v>
      </c>
      <c r="L2936" s="101"/>
      <c r="M2936" s="101"/>
      <c r="N2936" s="389"/>
      <c r="O2936" s="3896"/>
      <c r="P2936" s="389">
        <f t="shared" si="3288"/>
        <v>0</v>
      </c>
      <c r="Q2936" s="389"/>
      <c r="R2936" s="389"/>
      <c r="S2936" s="389"/>
      <c r="T2936" s="389"/>
      <c r="U2936" s="389"/>
      <c r="V2936" s="607"/>
      <c r="W2936" s="607"/>
      <c r="X2936" s="607"/>
      <c r="Y2936" s="607"/>
      <c r="Z2936" s="607"/>
      <c r="AA2936" s="607"/>
      <c r="AB2936" s="607"/>
      <c r="AC2936" s="607"/>
      <c r="AD2936" s="2006"/>
      <c r="AE2936" s="607"/>
      <c r="AF2936" s="3022"/>
      <c r="AG2936" s="607"/>
      <c r="AH2936" s="607"/>
      <c r="AI2936" s="607"/>
      <c r="AJ2936" s="607"/>
      <c r="AK2936" s="2010"/>
      <c r="AL2936" s="3559"/>
      <c r="AM2936" s="3928"/>
      <c r="AN2936" s="2006"/>
      <c r="AO2936" s="4305">
        <f t="shared" si="3255"/>
        <v>0</v>
      </c>
      <c r="AP2936" s="4305"/>
    </row>
    <row r="2937" spans="1:42" ht="30" x14ac:dyDescent="0.25">
      <c r="B2937" s="1829" t="s">
        <v>499</v>
      </c>
      <c r="C2937" s="2223"/>
      <c r="D2937" s="346"/>
      <c r="E2937" s="3286">
        <v>3471</v>
      </c>
      <c r="F2937" s="4496">
        <v>3471</v>
      </c>
      <c r="G2937" s="3286">
        <f t="shared" si="3287"/>
        <v>0</v>
      </c>
      <c r="H2937" s="366">
        <f>ROUND(E2937/12*$B$4,0)</f>
        <v>2025</v>
      </c>
      <c r="I2937" s="366">
        <v>454</v>
      </c>
      <c r="J2937" s="366">
        <f t="shared" si="3386"/>
        <v>22.419753086419753</v>
      </c>
      <c r="K2937" s="3452"/>
      <c r="L2937" s="101"/>
      <c r="M2937" s="101"/>
      <c r="N2937" s="389"/>
      <c r="O2937" s="3896"/>
      <c r="P2937" s="389">
        <f t="shared" si="3288"/>
        <v>0</v>
      </c>
      <c r="Q2937" s="389"/>
      <c r="R2937" s="389"/>
      <c r="S2937" s="389"/>
      <c r="T2937" s="389"/>
      <c r="U2937" s="389"/>
      <c r="V2937" s="607"/>
      <c r="W2937" s="607"/>
      <c r="X2937" s="607"/>
      <c r="Y2937" s="607"/>
      <c r="Z2937" s="607"/>
      <c r="AA2937" s="607"/>
      <c r="AB2937" s="607"/>
      <c r="AC2937" s="607"/>
      <c r="AD2937" s="2006"/>
      <c r="AE2937" s="607"/>
      <c r="AF2937" s="3022"/>
      <c r="AG2937" s="607"/>
      <c r="AH2937" s="607"/>
      <c r="AI2937" s="607"/>
      <c r="AJ2937" s="607"/>
      <c r="AK2937" s="2010"/>
      <c r="AL2937" s="3559"/>
      <c r="AM2937" s="3928"/>
      <c r="AN2937" s="2006"/>
      <c r="AO2937" s="4305">
        <f t="shared" si="3255"/>
        <v>0</v>
      </c>
      <c r="AP2937" s="4305"/>
    </row>
    <row r="2938" spans="1:42" ht="29.25" x14ac:dyDescent="0.25">
      <c r="A2938" s="47">
        <v>1</v>
      </c>
      <c r="B2938" s="1757" t="s">
        <v>135</v>
      </c>
      <c r="C2938" s="2223"/>
      <c r="D2938" s="346"/>
      <c r="E2938" s="2789">
        <f>E2939+E2940</f>
        <v>83402.212765957447</v>
      </c>
      <c r="F2938" s="3843">
        <f>F2939+F2940</f>
        <v>83402.212765957447</v>
      </c>
      <c r="G2938" s="2789">
        <f t="shared" si="3287"/>
        <v>0</v>
      </c>
      <c r="H2938" s="366">
        <f t="shared" ref="H2938" si="3391">H2939+H2940</f>
        <v>48651.085106382976</v>
      </c>
      <c r="I2938" s="366">
        <f t="shared" ref="I2938" si="3392">I2939+I2940</f>
        <v>48996.265957446805</v>
      </c>
      <c r="J2938" s="366">
        <f t="shared" si="3386"/>
        <v>100.70950288222562</v>
      </c>
      <c r="K2938" s="3452">
        <f t="shared" ref="K2938" si="3393">K2939+K2940</f>
        <v>4</v>
      </c>
      <c r="L2938" s="101"/>
      <c r="M2938" s="101"/>
      <c r="N2938" s="389"/>
      <c r="O2938" s="3896"/>
      <c r="P2938" s="389">
        <f t="shared" si="3288"/>
        <v>0</v>
      </c>
      <c r="Q2938" s="389"/>
      <c r="R2938" s="389"/>
      <c r="S2938" s="389"/>
      <c r="T2938" s="389"/>
      <c r="U2938" s="389"/>
      <c r="V2938" s="607"/>
      <c r="W2938" s="607"/>
      <c r="X2938" s="607"/>
      <c r="Y2938" s="607"/>
      <c r="Z2938" s="607"/>
      <c r="AA2938" s="607"/>
      <c r="AB2938" s="607"/>
      <c r="AC2938" s="607"/>
      <c r="AD2938" s="2006"/>
      <c r="AE2938" s="607"/>
      <c r="AF2938" s="3022"/>
      <c r="AG2938" s="607"/>
      <c r="AH2938" s="607"/>
      <c r="AI2938" s="607"/>
      <c r="AJ2938" s="607"/>
      <c r="AK2938" s="2010"/>
      <c r="AL2938" s="3559"/>
      <c r="AM2938" s="3928">
        <f t="shared" ref="AM2938" si="3394">AM2939+AM2940</f>
        <v>0</v>
      </c>
      <c r="AN2938" s="2006"/>
      <c r="AO2938" s="4305">
        <f t="shared" si="3255"/>
        <v>0</v>
      </c>
      <c r="AP2938" s="4305"/>
    </row>
    <row r="2939" spans="1:42" x14ac:dyDescent="0.25">
      <c r="A2939" s="47">
        <v>1</v>
      </c>
      <c r="B2939" s="1008" t="s">
        <v>247</v>
      </c>
      <c r="C2939" s="2223"/>
      <c r="D2939" s="346"/>
      <c r="E2939" s="3286">
        <v>73977</v>
      </c>
      <c r="F2939" s="4496">
        <v>73977</v>
      </c>
      <c r="G2939" s="3286">
        <f t="shared" si="3287"/>
        <v>0</v>
      </c>
      <c r="H2939" s="366">
        <f>ROUND(E2939/12*$B$4,0)</f>
        <v>43153</v>
      </c>
      <c r="I2939" s="366">
        <v>41388</v>
      </c>
      <c r="J2939" s="366">
        <f t="shared" si="3386"/>
        <v>95.909901976687593</v>
      </c>
      <c r="K2939" s="3452">
        <v>4</v>
      </c>
      <c r="L2939" s="101"/>
      <c r="M2939" s="101"/>
      <c r="N2939" s="389"/>
      <c r="O2939" s="3896"/>
      <c r="P2939" s="389">
        <f t="shared" si="3288"/>
        <v>0</v>
      </c>
      <c r="Q2939" s="389"/>
      <c r="R2939" s="389"/>
      <c r="S2939" s="389"/>
      <c r="T2939" s="389"/>
      <c r="U2939" s="389"/>
      <c r="V2939" s="607"/>
      <c r="W2939" s="607"/>
      <c r="X2939" s="607"/>
      <c r="Y2939" s="607"/>
      <c r="Z2939" s="607"/>
      <c r="AA2939" s="607"/>
      <c r="AB2939" s="607"/>
      <c r="AC2939" s="607"/>
      <c r="AD2939" s="2006"/>
      <c r="AE2939" s="607"/>
      <c r="AF2939" s="3022"/>
      <c r="AG2939" s="607"/>
      <c r="AH2939" s="607"/>
      <c r="AI2939" s="607"/>
      <c r="AJ2939" s="607"/>
      <c r="AK2939" s="2010"/>
      <c r="AL2939" s="3559"/>
      <c r="AM2939" s="3928"/>
      <c r="AN2939" s="2006"/>
      <c r="AO2939" s="4305">
        <f t="shared" si="3255"/>
        <v>0</v>
      </c>
      <c r="AP2939" s="4305"/>
    </row>
    <row r="2940" spans="1:42" x14ac:dyDescent="0.25">
      <c r="A2940" s="47">
        <v>1</v>
      </c>
      <c r="B2940" s="1008" t="s">
        <v>403</v>
      </c>
      <c r="C2940" s="2223"/>
      <c r="D2940" s="346"/>
      <c r="E2940" s="1290">
        <f>E2941/9.4</f>
        <v>9425.2127659574471</v>
      </c>
      <c r="F2940" s="3874">
        <f>F2941/9.4</f>
        <v>9425.2127659574471</v>
      </c>
      <c r="G2940" s="1290">
        <f t="shared" si="3287"/>
        <v>0</v>
      </c>
      <c r="H2940" s="366">
        <f t="shared" ref="H2940" si="3395">H2941/9.4</f>
        <v>5498.0851063829787</v>
      </c>
      <c r="I2940" s="366">
        <f t="shared" ref="I2940" si="3396">I2941/9.4</f>
        <v>7608.265957446808</v>
      </c>
      <c r="J2940" s="366">
        <f t="shared" si="3386"/>
        <v>138.38028714059053</v>
      </c>
      <c r="K2940" s="3452">
        <f t="shared" ref="K2940" si="3397">K2941/9.4</f>
        <v>0</v>
      </c>
      <c r="L2940" s="101"/>
      <c r="M2940" s="101"/>
      <c r="N2940" s="389"/>
      <c r="O2940" s="3896"/>
      <c r="P2940" s="389">
        <f t="shared" si="3288"/>
        <v>0</v>
      </c>
      <c r="Q2940" s="389"/>
      <c r="R2940" s="389"/>
      <c r="S2940" s="389"/>
      <c r="T2940" s="389"/>
      <c r="U2940" s="389"/>
      <c r="V2940" s="607"/>
      <c r="W2940" s="607"/>
      <c r="X2940" s="607"/>
      <c r="Y2940" s="607"/>
      <c r="Z2940" s="607"/>
      <c r="AA2940" s="607"/>
      <c r="AB2940" s="607"/>
      <c r="AC2940" s="607"/>
      <c r="AD2940" s="2006"/>
      <c r="AE2940" s="607"/>
      <c r="AF2940" s="3022"/>
      <c r="AG2940" s="607"/>
      <c r="AH2940" s="607"/>
      <c r="AI2940" s="607"/>
      <c r="AJ2940" s="607"/>
      <c r="AK2940" s="2010"/>
      <c r="AL2940" s="3559"/>
      <c r="AM2940" s="3928">
        <f t="shared" ref="AM2940" si="3398">AM2941/9.4</f>
        <v>0</v>
      </c>
      <c r="AN2940" s="2006"/>
      <c r="AO2940" s="4305">
        <f t="shared" si="3255"/>
        <v>0</v>
      </c>
      <c r="AP2940" s="4305"/>
    </row>
    <row r="2941" spans="1:42" x14ac:dyDescent="0.25">
      <c r="A2941" s="47">
        <v>1</v>
      </c>
      <c r="B2941" s="2448" t="s">
        <v>420</v>
      </c>
      <c r="C2941" s="2223"/>
      <c r="D2941" s="346"/>
      <c r="E2941" s="1290">
        <v>88597</v>
      </c>
      <c r="F2941" s="3874">
        <v>88597</v>
      </c>
      <c r="G2941" s="1290">
        <f t="shared" si="3287"/>
        <v>0</v>
      </c>
      <c r="H2941" s="366">
        <f>ROUND(E2941/12*$B$4,0)</f>
        <v>51682</v>
      </c>
      <c r="I2941" s="366">
        <v>71517.7</v>
      </c>
      <c r="J2941" s="366">
        <f t="shared" si="3386"/>
        <v>138.38028714059053</v>
      </c>
      <c r="K2941" s="3452"/>
      <c r="L2941" s="101"/>
      <c r="M2941" s="101"/>
      <c r="N2941" s="389"/>
      <c r="O2941" s="3896"/>
      <c r="P2941" s="389">
        <f t="shared" si="3288"/>
        <v>0</v>
      </c>
      <c r="Q2941" s="389"/>
      <c r="R2941" s="389"/>
      <c r="S2941" s="389"/>
      <c r="T2941" s="389"/>
      <c r="U2941" s="389"/>
      <c r="V2941" s="607"/>
      <c r="W2941" s="607"/>
      <c r="X2941" s="607"/>
      <c r="Y2941" s="607"/>
      <c r="Z2941" s="607"/>
      <c r="AA2941" s="607"/>
      <c r="AB2941" s="607"/>
      <c r="AC2941" s="607"/>
      <c r="AD2941" s="2006"/>
      <c r="AE2941" s="607"/>
      <c r="AF2941" s="3022"/>
      <c r="AG2941" s="607"/>
      <c r="AH2941" s="607"/>
      <c r="AI2941" s="607"/>
      <c r="AJ2941" s="607"/>
      <c r="AK2941" s="2010"/>
      <c r="AL2941" s="3559"/>
      <c r="AM2941" s="3928"/>
      <c r="AN2941" s="2006"/>
      <c r="AO2941" s="4305">
        <f t="shared" si="3255"/>
        <v>0</v>
      </c>
      <c r="AP2941" s="4305"/>
    </row>
    <row r="2942" spans="1:42" ht="63" x14ac:dyDescent="0.25">
      <c r="A2942" s="47">
        <v>1</v>
      </c>
      <c r="B2942" s="2473" t="s">
        <v>405</v>
      </c>
      <c r="C2942" s="2223"/>
      <c r="D2942" s="346"/>
      <c r="E2942" s="613">
        <f>E2943+E2949</f>
        <v>26388</v>
      </c>
      <c r="F2942" s="4034">
        <f>F2943+F2949</f>
        <v>26388</v>
      </c>
      <c r="G2942" s="613">
        <f t="shared" si="3287"/>
        <v>0</v>
      </c>
      <c r="H2942" s="366">
        <f t="shared" ref="H2942" si="3399">H2943+H2949</f>
        <v>15393</v>
      </c>
      <c r="I2942" s="366">
        <f t="shared" ref="I2942" si="3400">I2943+I2949</f>
        <v>10141</v>
      </c>
      <c r="J2942" s="366">
        <f t="shared" si="3386"/>
        <v>65.880595075683757</v>
      </c>
      <c r="K2942" s="3452">
        <f t="shared" ref="K2942" si="3401">K2943+K2949</f>
        <v>0</v>
      </c>
      <c r="L2942" s="101"/>
      <c r="M2942" s="101"/>
      <c r="N2942" s="389"/>
      <c r="O2942" s="3896"/>
      <c r="P2942" s="389">
        <f t="shared" si="3288"/>
        <v>0</v>
      </c>
      <c r="Q2942" s="389"/>
      <c r="R2942" s="389"/>
      <c r="S2942" s="389"/>
      <c r="T2942" s="389"/>
      <c r="U2942" s="389"/>
      <c r="V2942" s="607"/>
      <c r="W2942" s="607"/>
      <c r="X2942" s="607"/>
      <c r="Y2942" s="607"/>
      <c r="Z2942" s="607"/>
      <c r="AA2942" s="607"/>
      <c r="AB2942" s="607"/>
      <c r="AC2942" s="607"/>
      <c r="AD2942" s="3309"/>
      <c r="AE2942" s="607">
        <f>AK2942-AJ2942-AG2942</f>
        <v>0</v>
      </c>
      <c r="AF2942" s="3022"/>
      <c r="AG2942" s="607"/>
      <c r="AH2942" s="607">
        <f>AE2942-AD2942</f>
        <v>0</v>
      </c>
      <c r="AI2942" s="607"/>
      <c r="AJ2942" s="607"/>
      <c r="AK2942" s="2010"/>
      <c r="AL2942" s="3559"/>
      <c r="AM2942" s="3928">
        <f t="shared" ref="AM2942" si="3402">AM2943+AM2949</f>
        <v>0</v>
      </c>
      <c r="AN2942" s="2006"/>
      <c r="AO2942" s="4305">
        <f t="shared" si="3255"/>
        <v>0</v>
      </c>
      <c r="AP2942" s="4305"/>
    </row>
    <row r="2943" spans="1:42" ht="30" x14ac:dyDescent="0.25">
      <c r="A2943" s="47">
        <v>1</v>
      </c>
      <c r="B2943" s="2431" t="s">
        <v>406</v>
      </c>
      <c r="C2943" s="2223"/>
      <c r="D2943" s="346"/>
      <c r="E2943" s="613">
        <f>SUM(E2944:E2948)</f>
        <v>10218</v>
      </c>
      <c r="F2943" s="4034">
        <f>SUM(F2944:F2948)</f>
        <v>10218</v>
      </c>
      <c r="G2943" s="613">
        <f t="shared" si="3287"/>
        <v>0</v>
      </c>
      <c r="H2943" s="366">
        <f t="shared" ref="H2943" si="3403">SUM(H2944:H2948)</f>
        <v>5961</v>
      </c>
      <c r="I2943" s="366">
        <f t="shared" ref="I2943" si="3404">SUM(I2944:I2948)</f>
        <v>3438</v>
      </c>
      <c r="J2943" s="366">
        <f t="shared" si="3386"/>
        <v>57.67488676396578</v>
      </c>
      <c r="K2943" s="3452">
        <f t="shared" ref="K2943" si="3405">SUM(K2944:K2948)</f>
        <v>0</v>
      </c>
      <c r="L2943" s="101"/>
      <c r="M2943" s="101"/>
      <c r="N2943" s="389"/>
      <c r="O2943" s="3896"/>
      <c r="P2943" s="389">
        <f t="shared" si="3288"/>
        <v>0</v>
      </c>
      <c r="Q2943" s="389"/>
      <c r="R2943" s="389"/>
      <c r="S2943" s="389"/>
      <c r="T2943" s="389"/>
      <c r="U2943" s="389"/>
      <c r="V2943" s="607"/>
      <c r="W2943" s="607"/>
      <c r="X2943" s="607"/>
      <c r="Y2943" s="607"/>
      <c r="Z2943" s="607"/>
      <c r="AA2943" s="607"/>
      <c r="AB2943" s="607"/>
      <c r="AC2943" s="607"/>
      <c r="AD2943" s="2006"/>
      <c r="AE2943" s="607"/>
      <c r="AF2943" s="3022"/>
      <c r="AG2943" s="607"/>
      <c r="AH2943" s="607"/>
      <c r="AI2943" s="607"/>
      <c r="AJ2943" s="607"/>
      <c r="AK2943" s="2010"/>
      <c r="AL2943" s="3559"/>
      <c r="AM2943" s="3928">
        <f t="shared" ref="AM2943" si="3406">SUM(AM2944:AM2948)</f>
        <v>0</v>
      </c>
      <c r="AN2943" s="2006"/>
      <c r="AO2943" s="4305">
        <f t="shared" si="3255"/>
        <v>0</v>
      </c>
      <c r="AP2943" s="4305"/>
    </row>
    <row r="2944" spans="1:42" ht="30" x14ac:dyDescent="0.25">
      <c r="A2944" s="47">
        <v>1</v>
      </c>
      <c r="B2944" s="1829" t="s">
        <v>407</v>
      </c>
      <c r="C2944" s="2223"/>
      <c r="D2944" s="346"/>
      <c r="E2944" s="613">
        <v>6532</v>
      </c>
      <c r="F2944" s="4034">
        <v>6532</v>
      </c>
      <c r="G2944" s="613">
        <f t="shared" si="3287"/>
        <v>0</v>
      </c>
      <c r="H2944" s="366">
        <f>ROUND(E2944/12*$B$4,0)</f>
        <v>3810</v>
      </c>
      <c r="I2944" s="366">
        <v>3094</v>
      </c>
      <c r="J2944" s="366">
        <f t="shared" si="3386"/>
        <v>81.207349081364839</v>
      </c>
      <c r="K2944" s="3452"/>
      <c r="L2944" s="101"/>
      <c r="M2944" s="101"/>
      <c r="N2944" s="389"/>
      <c r="O2944" s="3896"/>
      <c r="P2944" s="389">
        <f t="shared" si="3288"/>
        <v>0</v>
      </c>
      <c r="Q2944" s="389"/>
      <c r="R2944" s="389"/>
      <c r="S2944" s="389"/>
      <c r="T2944" s="389"/>
      <c r="U2944" s="389"/>
      <c r="V2944" s="607"/>
      <c r="W2944" s="607"/>
      <c r="X2944" s="607"/>
      <c r="Y2944" s="607"/>
      <c r="Z2944" s="607"/>
      <c r="AA2944" s="607"/>
      <c r="AB2944" s="607"/>
      <c r="AC2944" s="607"/>
      <c r="AD2944" s="2006"/>
      <c r="AE2944" s="607"/>
      <c r="AF2944" s="3022"/>
      <c r="AG2944" s="607"/>
      <c r="AH2944" s="607"/>
      <c r="AI2944" s="607"/>
      <c r="AJ2944" s="607"/>
      <c r="AK2944" s="2010"/>
      <c r="AL2944" s="3559"/>
      <c r="AM2944" s="3928"/>
      <c r="AN2944" s="2006"/>
      <c r="AO2944" s="4305">
        <f t="shared" si="3255"/>
        <v>0</v>
      </c>
      <c r="AP2944" s="4305"/>
    </row>
    <row r="2945" spans="1:42" ht="60" x14ac:dyDescent="0.25">
      <c r="A2945" s="47">
        <v>1</v>
      </c>
      <c r="B2945" s="1829" t="s">
        <v>408</v>
      </c>
      <c r="C2945" s="2223"/>
      <c r="D2945" s="346"/>
      <c r="E2945" s="613">
        <v>3217</v>
      </c>
      <c r="F2945" s="4034">
        <v>3217</v>
      </c>
      <c r="G2945" s="613">
        <f t="shared" si="3287"/>
        <v>0</v>
      </c>
      <c r="H2945" s="366">
        <f>ROUND(E2945/12*$B$4,0)</f>
        <v>1877</v>
      </c>
      <c r="I2945" s="366">
        <v>92</v>
      </c>
      <c r="J2945" s="366">
        <f t="shared" si="3386"/>
        <v>4.9014384656366543</v>
      </c>
      <c r="K2945" s="3452"/>
      <c r="L2945" s="101"/>
      <c r="M2945" s="101"/>
      <c r="N2945" s="389"/>
      <c r="O2945" s="3896"/>
      <c r="P2945" s="389">
        <f t="shared" si="3288"/>
        <v>0</v>
      </c>
      <c r="Q2945" s="389"/>
      <c r="R2945" s="389"/>
      <c r="S2945" s="389"/>
      <c r="T2945" s="389"/>
      <c r="U2945" s="389"/>
      <c r="V2945" s="607"/>
      <c r="W2945" s="607"/>
      <c r="X2945" s="607"/>
      <c r="Y2945" s="607"/>
      <c r="Z2945" s="607"/>
      <c r="AA2945" s="607"/>
      <c r="AB2945" s="607"/>
      <c r="AC2945" s="607"/>
      <c r="AD2945" s="2006"/>
      <c r="AE2945" s="607"/>
      <c r="AF2945" s="3022"/>
      <c r="AG2945" s="607"/>
      <c r="AH2945" s="607"/>
      <c r="AI2945" s="607"/>
      <c r="AJ2945" s="607"/>
      <c r="AK2945" s="2010"/>
      <c r="AL2945" s="3559"/>
      <c r="AM2945" s="3928"/>
      <c r="AN2945" s="2006"/>
      <c r="AO2945" s="4305">
        <f t="shared" si="3255"/>
        <v>0</v>
      </c>
      <c r="AP2945" s="4305"/>
    </row>
    <row r="2946" spans="1:42" ht="45" x14ac:dyDescent="0.25">
      <c r="A2946" s="47">
        <v>1</v>
      </c>
      <c r="B2946" s="1829" t="s">
        <v>409</v>
      </c>
      <c r="C2946" s="2223"/>
      <c r="D2946" s="346"/>
      <c r="E2946" s="613">
        <v>90</v>
      </c>
      <c r="F2946" s="4034">
        <v>90</v>
      </c>
      <c r="G2946" s="613">
        <f t="shared" si="3287"/>
        <v>0</v>
      </c>
      <c r="H2946" s="366">
        <f>ROUND(E2946/12*$B$4,0)</f>
        <v>53</v>
      </c>
      <c r="I2946" s="366">
        <v>51</v>
      </c>
      <c r="J2946" s="366">
        <f t="shared" si="3386"/>
        <v>96.226415094339629</v>
      </c>
      <c r="K2946" s="3452"/>
      <c r="L2946" s="101"/>
      <c r="M2946" s="101"/>
      <c r="N2946" s="389"/>
      <c r="O2946" s="3896"/>
      <c r="P2946" s="389">
        <f t="shared" si="3288"/>
        <v>0</v>
      </c>
      <c r="Q2946" s="389"/>
      <c r="R2946" s="389"/>
      <c r="S2946" s="389"/>
      <c r="T2946" s="389"/>
      <c r="U2946" s="389"/>
      <c r="V2946" s="607"/>
      <c r="W2946" s="607"/>
      <c r="X2946" s="607"/>
      <c r="Y2946" s="607"/>
      <c r="Z2946" s="607"/>
      <c r="AA2946" s="607"/>
      <c r="AB2946" s="607"/>
      <c r="AC2946" s="607"/>
      <c r="AD2946" s="2006"/>
      <c r="AE2946" s="607"/>
      <c r="AF2946" s="3022"/>
      <c r="AG2946" s="607"/>
      <c r="AH2946" s="607"/>
      <c r="AI2946" s="607"/>
      <c r="AJ2946" s="607"/>
      <c r="AK2946" s="2010"/>
      <c r="AL2946" s="3559"/>
      <c r="AM2946" s="3928"/>
      <c r="AN2946" s="2006"/>
      <c r="AO2946" s="4305">
        <f t="shared" si="3255"/>
        <v>0</v>
      </c>
      <c r="AP2946" s="4305"/>
    </row>
    <row r="2947" spans="1:42" ht="30" x14ac:dyDescent="0.25">
      <c r="A2947" s="47">
        <v>1</v>
      </c>
      <c r="B2947" s="1829" t="s">
        <v>410</v>
      </c>
      <c r="C2947" s="2223"/>
      <c r="D2947" s="346"/>
      <c r="E2947" s="613">
        <v>329</v>
      </c>
      <c r="F2947" s="4034">
        <v>329</v>
      </c>
      <c r="G2947" s="613">
        <f t="shared" si="3287"/>
        <v>0</v>
      </c>
      <c r="H2947" s="366">
        <f>ROUND(E2947/12*$B$4,0)</f>
        <v>192</v>
      </c>
      <c r="I2947" s="366">
        <v>201</v>
      </c>
      <c r="J2947" s="366">
        <f t="shared" si="3386"/>
        <v>104.6875</v>
      </c>
      <c r="K2947" s="3452"/>
      <c r="L2947" s="101"/>
      <c r="M2947" s="101"/>
      <c r="N2947" s="389"/>
      <c r="O2947" s="3896"/>
      <c r="P2947" s="389">
        <f t="shared" si="3288"/>
        <v>0</v>
      </c>
      <c r="Q2947" s="389"/>
      <c r="R2947" s="389"/>
      <c r="S2947" s="389"/>
      <c r="T2947" s="389"/>
      <c r="U2947" s="389"/>
      <c r="V2947" s="607"/>
      <c r="W2947" s="607"/>
      <c r="X2947" s="607"/>
      <c r="Y2947" s="607"/>
      <c r="Z2947" s="607"/>
      <c r="AA2947" s="607"/>
      <c r="AB2947" s="607"/>
      <c r="AC2947" s="607"/>
      <c r="AD2947" s="2006"/>
      <c r="AE2947" s="607"/>
      <c r="AF2947" s="3022"/>
      <c r="AG2947" s="607"/>
      <c r="AH2947" s="607"/>
      <c r="AI2947" s="607"/>
      <c r="AJ2947" s="607"/>
      <c r="AK2947" s="2010"/>
      <c r="AL2947" s="3559"/>
      <c r="AM2947" s="3928"/>
      <c r="AN2947" s="2006"/>
      <c r="AO2947" s="4305">
        <f t="shared" ref="AO2947:AO3010" si="3407">AB2947*1000</f>
        <v>0</v>
      </c>
      <c r="AP2947" s="4305"/>
    </row>
    <row r="2948" spans="1:42" ht="60" x14ac:dyDescent="0.25">
      <c r="A2948" s="47">
        <v>1</v>
      </c>
      <c r="B2948" s="1829" t="s">
        <v>423</v>
      </c>
      <c r="C2948" s="2223"/>
      <c r="D2948" s="346"/>
      <c r="E2948" s="613">
        <v>50</v>
      </c>
      <c r="F2948" s="4034">
        <v>50</v>
      </c>
      <c r="G2948" s="613">
        <f t="shared" si="3287"/>
        <v>0</v>
      </c>
      <c r="H2948" s="366">
        <f>ROUND(E2948/12*$B$4,0)</f>
        <v>29</v>
      </c>
      <c r="I2948" s="366"/>
      <c r="J2948" s="366">
        <f t="shared" si="3386"/>
        <v>0</v>
      </c>
      <c r="K2948" s="3452"/>
      <c r="L2948" s="101"/>
      <c r="M2948" s="101"/>
      <c r="N2948" s="389"/>
      <c r="O2948" s="3896"/>
      <c r="P2948" s="389">
        <f t="shared" si="3288"/>
        <v>0</v>
      </c>
      <c r="Q2948" s="389"/>
      <c r="R2948" s="389"/>
      <c r="S2948" s="389"/>
      <c r="T2948" s="389"/>
      <c r="U2948" s="389"/>
      <c r="V2948" s="607"/>
      <c r="W2948" s="607"/>
      <c r="X2948" s="607"/>
      <c r="Y2948" s="607"/>
      <c r="Z2948" s="607"/>
      <c r="AA2948" s="607"/>
      <c r="AB2948" s="607"/>
      <c r="AC2948" s="607"/>
      <c r="AD2948" s="2006"/>
      <c r="AE2948" s="607"/>
      <c r="AF2948" s="3022"/>
      <c r="AG2948" s="607"/>
      <c r="AH2948" s="607"/>
      <c r="AI2948" s="607"/>
      <c r="AJ2948" s="607"/>
      <c r="AK2948" s="2010"/>
      <c r="AL2948" s="3559"/>
      <c r="AM2948" s="3928"/>
      <c r="AN2948" s="2006"/>
      <c r="AO2948" s="4305">
        <f t="shared" si="3407"/>
        <v>0</v>
      </c>
      <c r="AP2948" s="4305"/>
    </row>
    <row r="2949" spans="1:42" ht="60" x14ac:dyDescent="0.25">
      <c r="A2949" s="47">
        <v>1</v>
      </c>
      <c r="B2949" s="2431" t="s">
        <v>411</v>
      </c>
      <c r="C2949" s="2223"/>
      <c r="D2949" s="346"/>
      <c r="E2949" s="613">
        <f>SUM(E2950:E2954)</f>
        <v>16170</v>
      </c>
      <c r="F2949" s="4034">
        <f>SUM(F2950:F2954)</f>
        <v>16170</v>
      </c>
      <c r="G2949" s="613">
        <f t="shared" si="3287"/>
        <v>0</v>
      </c>
      <c r="H2949" s="366">
        <f t="shared" ref="H2949" si="3408">SUM(H2950:H2954)</f>
        <v>9432</v>
      </c>
      <c r="I2949" s="366">
        <f>I2950+I2951+I2953+I2954</f>
        <v>6703</v>
      </c>
      <c r="J2949" s="366">
        <f t="shared" si="3386"/>
        <v>71.066581849024601</v>
      </c>
      <c r="K2949" s="3452">
        <f>K2950+K2951+K2953+K2954</f>
        <v>0</v>
      </c>
      <c r="L2949" s="101"/>
      <c r="M2949" s="101"/>
      <c r="N2949" s="389"/>
      <c r="O2949" s="3896"/>
      <c r="P2949" s="389">
        <f t="shared" si="3288"/>
        <v>0</v>
      </c>
      <c r="Q2949" s="389"/>
      <c r="R2949" s="389"/>
      <c r="S2949" s="389"/>
      <c r="T2949" s="389"/>
      <c r="U2949" s="389"/>
      <c r="V2949" s="607"/>
      <c r="W2949" s="607"/>
      <c r="X2949" s="607"/>
      <c r="Y2949" s="607"/>
      <c r="Z2949" s="607"/>
      <c r="AA2949" s="607"/>
      <c r="AB2949" s="607"/>
      <c r="AC2949" s="607"/>
      <c r="AD2949" s="2006"/>
      <c r="AE2949" s="607"/>
      <c r="AF2949" s="3022"/>
      <c r="AG2949" s="607"/>
      <c r="AH2949" s="607"/>
      <c r="AI2949" s="607"/>
      <c r="AJ2949" s="607"/>
      <c r="AK2949" s="2010"/>
      <c r="AL2949" s="3559"/>
      <c r="AM2949" s="3928">
        <f>AM2950+AM2951+AM2953+AM2954</f>
        <v>0</v>
      </c>
      <c r="AN2949" s="2006"/>
      <c r="AO2949" s="4305">
        <f t="shared" si="3407"/>
        <v>0</v>
      </c>
      <c r="AP2949" s="4305"/>
    </row>
    <row r="2950" spans="1:42" ht="45" x14ac:dyDescent="0.25">
      <c r="A2950" s="47">
        <v>1</v>
      </c>
      <c r="B2950" s="1829" t="s">
        <v>412</v>
      </c>
      <c r="C2950" s="2223"/>
      <c r="D2950" s="346"/>
      <c r="E2950" s="613">
        <v>2500</v>
      </c>
      <c r="F2950" s="4034">
        <v>2500</v>
      </c>
      <c r="G2950" s="613">
        <f t="shared" si="3287"/>
        <v>0</v>
      </c>
      <c r="H2950" s="366">
        <f>ROUND(E2950/12*$B$4,0)</f>
        <v>1458</v>
      </c>
      <c r="I2950" s="366">
        <v>1302</v>
      </c>
      <c r="J2950" s="366">
        <f t="shared" si="3386"/>
        <v>89.300411522633752</v>
      </c>
      <c r="K2950" s="3452"/>
      <c r="L2950" s="101"/>
      <c r="M2950" s="101"/>
      <c r="N2950" s="389"/>
      <c r="O2950" s="3896"/>
      <c r="P2950" s="389">
        <f t="shared" si="3288"/>
        <v>0</v>
      </c>
      <c r="Q2950" s="389"/>
      <c r="R2950" s="389"/>
      <c r="S2950" s="389"/>
      <c r="T2950" s="389"/>
      <c r="U2950" s="389"/>
      <c r="V2950" s="607"/>
      <c r="W2950" s="607"/>
      <c r="X2950" s="607"/>
      <c r="Y2950" s="607"/>
      <c r="Z2950" s="607"/>
      <c r="AA2950" s="607"/>
      <c r="AB2950" s="607"/>
      <c r="AC2950" s="607"/>
      <c r="AD2950" s="2006"/>
      <c r="AE2950" s="607"/>
      <c r="AF2950" s="3022"/>
      <c r="AG2950" s="607"/>
      <c r="AH2950" s="607"/>
      <c r="AI2950" s="607"/>
      <c r="AJ2950" s="607"/>
      <c r="AK2950" s="2010"/>
      <c r="AL2950" s="3559"/>
      <c r="AM2950" s="3928"/>
      <c r="AN2950" s="2006"/>
      <c r="AO2950" s="4305">
        <f t="shared" si="3407"/>
        <v>0</v>
      </c>
      <c r="AP2950" s="4305"/>
    </row>
    <row r="2951" spans="1:42" ht="60" x14ac:dyDescent="0.25">
      <c r="A2951" s="47">
        <v>1</v>
      </c>
      <c r="B2951" s="1829" t="s">
        <v>424</v>
      </c>
      <c r="C2951" s="2223"/>
      <c r="D2951" s="346"/>
      <c r="E2951" s="613">
        <v>500</v>
      </c>
      <c r="F2951" s="4034">
        <v>500</v>
      </c>
      <c r="G2951" s="613">
        <f t="shared" si="3287"/>
        <v>0</v>
      </c>
      <c r="H2951" s="366">
        <f>ROUND(E2951/12*$B$4,0)</f>
        <v>292</v>
      </c>
      <c r="I2951" s="366">
        <v>66</v>
      </c>
      <c r="J2951" s="366">
        <f t="shared" si="3386"/>
        <v>22.602739726027394</v>
      </c>
      <c r="K2951" s="3452"/>
      <c r="L2951" s="101"/>
      <c r="M2951" s="101"/>
      <c r="N2951" s="389"/>
      <c r="O2951" s="3896"/>
      <c r="P2951" s="389">
        <f t="shared" si="3288"/>
        <v>0</v>
      </c>
      <c r="Q2951" s="389"/>
      <c r="R2951" s="389"/>
      <c r="S2951" s="389"/>
      <c r="T2951" s="389"/>
      <c r="U2951" s="389"/>
      <c r="V2951" s="607"/>
      <c r="W2951" s="607"/>
      <c r="X2951" s="607"/>
      <c r="Y2951" s="607"/>
      <c r="Z2951" s="607"/>
      <c r="AA2951" s="607"/>
      <c r="AB2951" s="607"/>
      <c r="AC2951" s="607"/>
      <c r="AD2951" s="2006"/>
      <c r="AE2951" s="607"/>
      <c r="AF2951" s="3022"/>
      <c r="AG2951" s="607"/>
      <c r="AH2951" s="607"/>
      <c r="AI2951" s="607"/>
      <c r="AJ2951" s="607"/>
      <c r="AK2951" s="2010"/>
      <c r="AL2951" s="3559"/>
      <c r="AM2951" s="3928"/>
      <c r="AN2951" s="2006"/>
      <c r="AO2951" s="4305">
        <f t="shared" si="3407"/>
        <v>0</v>
      </c>
      <c r="AP2951" s="4305"/>
    </row>
    <row r="2952" spans="1:42" ht="30" x14ac:dyDescent="0.25">
      <c r="A2952" s="47">
        <v>1</v>
      </c>
      <c r="B2952" s="1829" t="s">
        <v>445</v>
      </c>
      <c r="C2952" s="2223"/>
      <c r="D2952" s="346"/>
      <c r="E2952" s="613"/>
      <c r="F2952" s="4034"/>
      <c r="G2952" s="613">
        <f t="shared" si="3287"/>
        <v>0</v>
      </c>
      <c r="H2952" s="366"/>
      <c r="I2952" s="366">
        <v>2</v>
      </c>
      <c r="J2952" s="366"/>
      <c r="K2952" s="3452"/>
      <c r="L2952" s="101"/>
      <c r="M2952" s="101"/>
      <c r="N2952" s="389"/>
      <c r="O2952" s="3896"/>
      <c r="P2952" s="389">
        <f t="shared" si="3288"/>
        <v>0</v>
      </c>
      <c r="Q2952" s="389"/>
      <c r="R2952" s="389"/>
      <c r="S2952" s="389"/>
      <c r="T2952" s="389"/>
      <c r="U2952" s="389"/>
      <c r="V2952" s="607"/>
      <c r="W2952" s="607"/>
      <c r="X2952" s="607"/>
      <c r="Y2952" s="607"/>
      <c r="Z2952" s="607"/>
      <c r="AA2952" s="607"/>
      <c r="AB2952" s="607"/>
      <c r="AC2952" s="607"/>
      <c r="AD2952" s="2006"/>
      <c r="AE2952" s="607"/>
      <c r="AF2952" s="3022"/>
      <c r="AG2952" s="607"/>
      <c r="AH2952" s="607"/>
      <c r="AI2952" s="607"/>
      <c r="AJ2952" s="607"/>
      <c r="AK2952" s="2010"/>
      <c r="AL2952" s="3559"/>
      <c r="AM2952" s="3928"/>
      <c r="AN2952" s="2006"/>
      <c r="AO2952" s="4305">
        <f t="shared" si="3407"/>
        <v>0</v>
      </c>
      <c r="AP2952" s="4305"/>
    </row>
    <row r="2953" spans="1:42" ht="75" x14ac:dyDescent="0.25">
      <c r="A2953" s="47">
        <v>1</v>
      </c>
      <c r="B2953" s="1829" t="s">
        <v>413</v>
      </c>
      <c r="C2953" s="2223"/>
      <c r="D2953" s="346"/>
      <c r="E2953" s="613">
        <v>9100</v>
      </c>
      <c r="F2953" s="4034">
        <v>9100</v>
      </c>
      <c r="G2953" s="613">
        <f t="shared" si="3287"/>
        <v>0</v>
      </c>
      <c r="H2953" s="366">
        <f>ROUND(E2953/12*$B$4,0)</f>
        <v>5308</v>
      </c>
      <c r="I2953" s="366">
        <v>3903</v>
      </c>
      <c r="J2953" s="366">
        <f>I2953/H2953*100</f>
        <v>73.530519969856826</v>
      </c>
      <c r="K2953" s="3452"/>
      <c r="L2953" s="101"/>
      <c r="M2953" s="101"/>
      <c r="N2953" s="389"/>
      <c r="O2953" s="3896"/>
      <c r="P2953" s="389">
        <f t="shared" si="3288"/>
        <v>0</v>
      </c>
      <c r="Q2953" s="389"/>
      <c r="R2953" s="389"/>
      <c r="S2953" s="389"/>
      <c r="T2953" s="389"/>
      <c r="U2953" s="389"/>
      <c r="V2953" s="607"/>
      <c r="W2953" s="607"/>
      <c r="X2953" s="607"/>
      <c r="Y2953" s="607"/>
      <c r="Z2953" s="607"/>
      <c r="AA2953" s="607"/>
      <c r="AB2953" s="607"/>
      <c r="AC2953" s="607"/>
      <c r="AD2953" s="2006"/>
      <c r="AE2953" s="607"/>
      <c r="AF2953" s="3022"/>
      <c r="AG2953" s="607"/>
      <c r="AH2953" s="607"/>
      <c r="AI2953" s="607"/>
      <c r="AJ2953" s="607"/>
      <c r="AK2953" s="2010"/>
      <c r="AL2953" s="3559"/>
      <c r="AM2953" s="3928"/>
      <c r="AN2953" s="2006"/>
      <c r="AO2953" s="4305">
        <f t="shared" si="3407"/>
        <v>0</v>
      </c>
      <c r="AP2953" s="4305"/>
    </row>
    <row r="2954" spans="1:42" ht="60" x14ac:dyDescent="0.25">
      <c r="A2954" s="47">
        <v>1</v>
      </c>
      <c r="B2954" s="1829" t="s">
        <v>414</v>
      </c>
      <c r="C2954" s="2223"/>
      <c r="D2954" s="346"/>
      <c r="E2954" s="613">
        <v>4070</v>
      </c>
      <c r="F2954" s="4034">
        <v>4070</v>
      </c>
      <c r="G2954" s="613">
        <f t="shared" si="3287"/>
        <v>0</v>
      </c>
      <c r="H2954" s="366">
        <f>ROUND(E2954/12*$B$4,0)</f>
        <v>2374</v>
      </c>
      <c r="I2954" s="366">
        <v>1432</v>
      </c>
      <c r="J2954" s="366">
        <f>I2954/H2954*100</f>
        <v>60.320134793597305</v>
      </c>
      <c r="K2954" s="3452"/>
      <c r="L2954" s="101"/>
      <c r="M2954" s="101"/>
      <c r="N2954" s="389"/>
      <c r="O2954" s="3896"/>
      <c r="P2954" s="389">
        <f t="shared" si="3288"/>
        <v>0</v>
      </c>
      <c r="Q2954" s="389"/>
      <c r="R2954" s="389"/>
      <c r="S2954" s="389"/>
      <c r="T2954" s="389"/>
      <c r="U2954" s="389"/>
      <c r="V2954" s="607"/>
      <c r="W2954" s="607"/>
      <c r="X2954" s="607"/>
      <c r="Y2954" s="607"/>
      <c r="Z2954" s="607"/>
      <c r="AA2954" s="607"/>
      <c r="AB2954" s="607"/>
      <c r="AC2954" s="607"/>
      <c r="AD2954" s="2006"/>
      <c r="AE2954" s="607"/>
      <c r="AF2954" s="3022"/>
      <c r="AG2954" s="607"/>
      <c r="AH2954" s="607"/>
      <c r="AI2954" s="607"/>
      <c r="AJ2954" s="607"/>
      <c r="AK2954" s="2010"/>
      <c r="AL2954" s="3559"/>
      <c r="AM2954" s="3928"/>
      <c r="AN2954" s="2006"/>
      <c r="AO2954" s="4305">
        <f t="shared" si="3407"/>
        <v>0</v>
      </c>
      <c r="AP2954" s="4305"/>
    </row>
    <row r="2955" spans="1:42" ht="72" x14ac:dyDescent="0.25">
      <c r="B2955" s="2513" t="s">
        <v>506</v>
      </c>
      <c r="C2955" s="2223"/>
      <c r="D2955" s="346"/>
      <c r="E2955" s="613">
        <v>14800</v>
      </c>
      <c r="F2955" s="4034">
        <v>14800</v>
      </c>
      <c r="G2955" s="613">
        <f t="shared" si="3287"/>
        <v>0</v>
      </c>
      <c r="H2955" s="366">
        <f>ROUND(E2955/12*$B$4,0)</f>
        <v>8633</v>
      </c>
      <c r="I2955" s="366">
        <v>7434</v>
      </c>
      <c r="J2955" s="366">
        <f>I2955/H2955*100</f>
        <v>86.111432873856131</v>
      </c>
      <c r="K2955" s="3452"/>
      <c r="L2955" s="101"/>
      <c r="M2955" s="101"/>
      <c r="N2955" s="389"/>
      <c r="O2955" s="3896"/>
      <c r="P2955" s="389">
        <f t="shared" si="3288"/>
        <v>0</v>
      </c>
      <c r="Q2955" s="389"/>
      <c r="R2955" s="389"/>
      <c r="S2955" s="389"/>
      <c r="T2955" s="389"/>
      <c r="U2955" s="389"/>
      <c r="V2955" s="607"/>
      <c r="W2955" s="607"/>
      <c r="X2955" s="607"/>
      <c r="Y2955" s="607"/>
      <c r="Z2955" s="607"/>
      <c r="AA2955" s="607"/>
      <c r="AB2955" s="607"/>
      <c r="AC2955" s="607"/>
      <c r="AD2955" s="2006"/>
      <c r="AE2955" s="607"/>
      <c r="AF2955" s="3022"/>
      <c r="AG2955" s="607"/>
      <c r="AH2955" s="607"/>
      <c r="AI2955" s="607"/>
      <c r="AJ2955" s="607"/>
      <c r="AK2955" s="2010"/>
      <c r="AL2955" s="3559"/>
      <c r="AM2955" s="3928"/>
      <c r="AN2955" s="2006"/>
      <c r="AO2955" s="4305">
        <f t="shared" si="3407"/>
        <v>0</v>
      </c>
      <c r="AP2955" s="4305"/>
    </row>
    <row r="2956" spans="1:42" x14ac:dyDescent="0.25">
      <c r="B2956" s="2535" t="s">
        <v>213</v>
      </c>
      <c r="C2956" s="2223"/>
      <c r="D2956" s="346"/>
      <c r="E2956" s="613"/>
      <c r="F2956" s="4034"/>
      <c r="G2956" s="613">
        <f t="shared" si="3287"/>
        <v>0</v>
      </c>
      <c r="H2956" s="366">
        <f>ROUND(E2956/12*$B$4,0)</f>
        <v>0</v>
      </c>
      <c r="I2956" s="366"/>
      <c r="J2956" s="366"/>
      <c r="K2956" s="3452"/>
      <c r="L2956" s="101"/>
      <c r="M2956" s="101"/>
      <c r="N2956" s="389"/>
      <c r="O2956" s="3896"/>
      <c r="P2956" s="389">
        <f t="shared" si="3288"/>
        <v>0</v>
      </c>
      <c r="Q2956" s="389"/>
      <c r="R2956" s="389"/>
      <c r="S2956" s="389"/>
      <c r="T2956" s="389"/>
      <c r="U2956" s="389"/>
      <c r="V2956" s="607"/>
      <c r="W2956" s="607"/>
      <c r="X2956" s="607"/>
      <c r="Y2956" s="607"/>
      <c r="Z2956" s="607"/>
      <c r="AA2956" s="607"/>
      <c r="AB2956" s="607">
        <v>249.13772</v>
      </c>
      <c r="AC2956" s="607">
        <v>249.13772</v>
      </c>
      <c r="AD2956" s="2006">
        <f>V2956/12*$B$4+(W2956-V2956)/11*6+(X2956-W2956)/10*5+(Y2956-X2956)/9*4+(Z2956-Y2956)/8*3+(AA2956-Z2956)/7*2+(AB2956-AA2956)/6*1+(AC2956-AB2956)</f>
        <v>41.522953333333334</v>
      </c>
      <c r="AE2956" s="607">
        <f>AK2956-AJ2956-AG2956</f>
        <v>0</v>
      </c>
      <c r="AF2956" s="3022"/>
      <c r="AG2956" s="607"/>
      <c r="AH2956" s="607">
        <f>AE2956-AD2956</f>
        <v>-41.522953333333334</v>
      </c>
      <c r="AI2956" s="607"/>
      <c r="AJ2956" s="607">
        <v>0</v>
      </c>
      <c r="AK2956" s="2010"/>
      <c r="AL2956" s="3559"/>
      <c r="AM2956" s="3928"/>
      <c r="AN2956" s="2006"/>
      <c r="AO2956" s="4305">
        <f t="shared" si="3407"/>
        <v>249137.72</v>
      </c>
      <c r="AP2956" s="4305"/>
    </row>
    <row r="2957" spans="1:42" ht="29.25" x14ac:dyDescent="0.25">
      <c r="A2957" s="47">
        <v>1</v>
      </c>
      <c r="B2957" s="2513" t="s">
        <v>476</v>
      </c>
      <c r="C2957" s="2223"/>
      <c r="D2957" s="346"/>
      <c r="E2957" s="613">
        <f>E2959+E2965</f>
        <v>884</v>
      </c>
      <c r="F2957" s="4034">
        <f>F2959+F2965</f>
        <v>884</v>
      </c>
      <c r="G2957" s="613">
        <f t="shared" si="3287"/>
        <v>0</v>
      </c>
      <c r="H2957" s="366">
        <f>H2959+H2965</f>
        <v>0</v>
      </c>
      <c r="I2957" s="366">
        <f>I2959+I2965</f>
        <v>0</v>
      </c>
      <c r="J2957" s="366" t="e">
        <f t="shared" ref="J2957" si="3409">I2957/H2957*100</f>
        <v>#DIV/0!</v>
      </c>
      <c r="K2957" s="3452"/>
      <c r="L2957" s="101"/>
      <c r="M2957" s="101"/>
      <c r="N2957" s="389"/>
      <c r="O2957" s="3896"/>
      <c r="P2957" s="389">
        <f t="shared" si="3288"/>
        <v>0</v>
      </c>
      <c r="Q2957" s="389"/>
      <c r="R2957" s="389"/>
      <c r="S2957" s="389"/>
      <c r="T2957" s="389"/>
      <c r="U2957" s="389"/>
      <c r="V2957" s="607"/>
      <c r="W2957" s="607"/>
      <c r="X2957" s="607"/>
      <c r="Y2957" s="607"/>
      <c r="Z2957" s="607"/>
      <c r="AA2957" s="607"/>
      <c r="AB2957" s="607"/>
      <c r="AC2957" s="607"/>
      <c r="AD2957" s="2006"/>
      <c r="AE2957" s="607"/>
      <c r="AF2957" s="3022"/>
      <c r="AG2957" s="607"/>
      <c r="AH2957" s="607"/>
      <c r="AI2957" s="607"/>
      <c r="AJ2957" s="607"/>
      <c r="AK2957" s="2010"/>
      <c r="AL2957" s="3559"/>
      <c r="AM2957" s="3928"/>
      <c r="AN2957" s="2006"/>
      <c r="AO2957" s="4305">
        <f t="shared" si="3407"/>
        <v>0</v>
      </c>
      <c r="AP2957" s="4305"/>
    </row>
    <row r="2958" spans="1:42" x14ac:dyDescent="0.25">
      <c r="A2958" s="47">
        <v>1</v>
      </c>
      <c r="B2958" s="4" t="s">
        <v>464</v>
      </c>
      <c r="C2958" s="2223"/>
      <c r="D2958" s="346"/>
      <c r="E2958" s="613"/>
      <c r="F2958" s="4034"/>
      <c r="G2958" s="613">
        <f t="shared" ref="G2958:G3021" si="3410">E2958-F2958</f>
        <v>0</v>
      </c>
      <c r="H2958" s="366"/>
      <c r="I2958" s="366"/>
      <c r="J2958" s="366"/>
      <c r="K2958" s="3452"/>
      <c r="L2958" s="101"/>
      <c r="M2958" s="101"/>
      <c r="N2958" s="389"/>
      <c r="O2958" s="3896"/>
      <c r="P2958" s="389">
        <f t="shared" ref="P2958:P3021" si="3411">N2958-O2958</f>
        <v>0</v>
      </c>
      <c r="Q2958" s="389"/>
      <c r="R2958" s="389"/>
      <c r="S2958" s="389"/>
      <c r="T2958" s="389"/>
      <c r="U2958" s="389"/>
      <c r="V2958" s="607"/>
      <c r="W2958" s="607"/>
      <c r="X2958" s="607"/>
      <c r="Y2958" s="607"/>
      <c r="Z2958" s="607"/>
      <c r="AA2958" s="607"/>
      <c r="AB2958" s="607"/>
      <c r="AC2958" s="607"/>
      <c r="AD2958" s="2006"/>
      <c r="AE2958" s="607"/>
      <c r="AF2958" s="3022"/>
      <c r="AG2958" s="607"/>
      <c r="AH2958" s="607"/>
      <c r="AI2958" s="607"/>
      <c r="AJ2958" s="607"/>
      <c r="AK2958" s="2010"/>
      <c r="AL2958" s="3559"/>
      <c r="AM2958" s="3928"/>
      <c r="AN2958" s="2006"/>
      <c r="AO2958" s="4305">
        <f t="shared" si="3407"/>
        <v>0</v>
      </c>
      <c r="AP2958" s="4305"/>
    </row>
    <row r="2959" spans="1:42" ht="30" x14ac:dyDescent="0.25">
      <c r="A2959" s="47">
        <v>1</v>
      </c>
      <c r="B2959" s="2536" t="s">
        <v>465</v>
      </c>
      <c r="C2959" s="2223"/>
      <c r="D2959" s="346"/>
      <c r="E2959" s="613">
        <f>E2962</f>
        <v>0</v>
      </c>
      <c r="F2959" s="4034">
        <f>F2962</f>
        <v>0</v>
      </c>
      <c r="G2959" s="613">
        <f t="shared" si="3410"/>
        <v>0</v>
      </c>
      <c r="H2959" s="366">
        <f>ROUND(E2959/12*$B$4,0)</f>
        <v>0</v>
      </c>
      <c r="I2959" s="366"/>
      <c r="J2959" s="366"/>
      <c r="K2959" s="3452"/>
      <c r="L2959" s="101"/>
      <c r="M2959" s="101"/>
      <c r="N2959" s="389"/>
      <c r="O2959" s="3896"/>
      <c r="P2959" s="389">
        <f t="shared" si="3411"/>
        <v>0</v>
      </c>
      <c r="Q2959" s="389"/>
      <c r="R2959" s="389"/>
      <c r="S2959" s="389"/>
      <c r="T2959" s="389"/>
      <c r="U2959" s="389"/>
      <c r="V2959" s="607"/>
      <c r="W2959" s="607"/>
      <c r="X2959" s="607"/>
      <c r="Y2959" s="607"/>
      <c r="Z2959" s="607"/>
      <c r="AA2959" s="607"/>
      <c r="AB2959" s="607"/>
      <c r="AC2959" s="607"/>
      <c r="AD2959" s="2006"/>
      <c r="AE2959" s="607"/>
      <c r="AF2959" s="3022"/>
      <c r="AG2959" s="607"/>
      <c r="AH2959" s="607"/>
      <c r="AI2959" s="607"/>
      <c r="AJ2959" s="607"/>
      <c r="AK2959" s="2010"/>
      <c r="AL2959" s="3559"/>
      <c r="AM2959" s="3928"/>
      <c r="AN2959" s="2006"/>
      <c r="AO2959" s="4305">
        <f t="shared" si="3407"/>
        <v>0</v>
      </c>
      <c r="AP2959" s="4305"/>
    </row>
    <row r="2960" spans="1:42" x14ac:dyDescent="0.25">
      <c r="A2960" s="47">
        <v>1</v>
      </c>
      <c r="B2960" s="4" t="s">
        <v>466</v>
      </c>
      <c r="C2960" s="2223"/>
      <c r="D2960" s="346"/>
      <c r="E2960" s="613"/>
      <c r="F2960" s="4034"/>
      <c r="G2960" s="613">
        <f t="shared" si="3410"/>
        <v>0</v>
      </c>
      <c r="H2960" s="366"/>
      <c r="I2960" s="366"/>
      <c r="J2960" s="366"/>
      <c r="K2960" s="3452"/>
      <c r="L2960" s="101"/>
      <c r="M2960" s="101"/>
      <c r="N2960" s="389"/>
      <c r="O2960" s="3896"/>
      <c r="P2960" s="389">
        <f t="shared" si="3411"/>
        <v>0</v>
      </c>
      <c r="Q2960" s="389"/>
      <c r="R2960" s="389"/>
      <c r="S2960" s="389"/>
      <c r="T2960" s="389"/>
      <c r="U2960" s="389"/>
      <c r="V2960" s="607"/>
      <c r="W2960" s="607"/>
      <c r="X2960" s="607"/>
      <c r="Y2960" s="607"/>
      <c r="Z2960" s="607"/>
      <c r="AA2960" s="607"/>
      <c r="AB2960" s="607"/>
      <c r="AC2960" s="607"/>
      <c r="AD2960" s="2006"/>
      <c r="AE2960" s="607"/>
      <c r="AF2960" s="3022"/>
      <c r="AG2960" s="607"/>
      <c r="AH2960" s="607"/>
      <c r="AI2960" s="607"/>
      <c r="AJ2960" s="607"/>
      <c r="AK2960" s="2010"/>
      <c r="AL2960" s="3559"/>
      <c r="AM2960" s="3928"/>
      <c r="AN2960" s="2006"/>
      <c r="AO2960" s="4305">
        <f t="shared" si="3407"/>
        <v>0</v>
      </c>
      <c r="AP2960" s="4305"/>
    </row>
    <row r="2961" spans="1:42" ht="30" x14ac:dyDescent="0.25">
      <c r="A2961" s="47">
        <v>1</v>
      </c>
      <c r="B2961" s="4" t="s">
        <v>492</v>
      </c>
      <c r="C2961" s="2223"/>
      <c r="D2961" s="346"/>
      <c r="E2961" s="613"/>
      <c r="F2961" s="4034"/>
      <c r="G2961" s="613">
        <f t="shared" si="3410"/>
        <v>0</v>
      </c>
      <c r="H2961" s="366"/>
      <c r="I2961" s="366"/>
      <c r="J2961" s="366"/>
      <c r="K2961" s="3452"/>
      <c r="L2961" s="101"/>
      <c r="M2961" s="101"/>
      <c r="N2961" s="389"/>
      <c r="O2961" s="3896"/>
      <c r="P2961" s="389">
        <f t="shared" si="3411"/>
        <v>0</v>
      </c>
      <c r="Q2961" s="389"/>
      <c r="R2961" s="389"/>
      <c r="S2961" s="389"/>
      <c r="T2961" s="389"/>
      <c r="U2961" s="389"/>
      <c r="V2961" s="607"/>
      <c r="W2961" s="607"/>
      <c r="X2961" s="607"/>
      <c r="Y2961" s="607"/>
      <c r="Z2961" s="607"/>
      <c r="AA2961" s="607"/>
      <c r="AB2961" s="607"/>
      <c r="AC2961" s="607"/>
      <c r="AD2961" s="2006"/>
      <c r="AE2961" s="607"/>
      <c r="AF2961" s="3022"/>
      <c r="AG2961" s="607"/>
      <c r="AH2961" s="607"/>
      <c r="AI2961" s="607"/>
      <c r="AJ2961" s="607"/>
      <c r="AK2961" s="2010"/>
      <c r="AL2961" s="3559"/>
      <c r="AM2961" s="3928"/>
      <c r="AN2961" s="2006"/>
      <c r="AO2961" s="4305">
        <f t="shared" si="3407"/>
        <v>0</v>
      </c>
      <c r="AP2961" s="4305"/>
    </row>
    <row r="2962" spans="1:42" ht="60" x14ac:dyDescent="0.25">
      <c r="A2962" s="47">
        <v>1</v>
      </c>
      <c r="B2962" s="4" t="s">
        <v>467</v>
      </c>
      <c r="C2962" s="2223"/>
      <c r="D2962" s="346"/>
      <c r="E2962" s="613"/>
      <c r="F2962" s="4034"/>
      <c r="G2962" s="613">
        <f t="shared" si="3410"/>
        <v>0</v>
      </c>
      <c r="H2962" s="69">
        <f>ROUND(E2962/12*$B$4,0)</f>
        <v>0</v>
      </c>
      <c r="I2962" s="366"/>
      <c r="J2962" s="366"/>
      <c r="K2962" s="3452"/>
      <c r="L2962" s="101"/>
      <c r="M2962" s="101"/>
      <c r="N2962" s="389"/>
      <c r="O2962" s="3896"/>
      <c r="P2962" s="389">
        <f t="shared" si="3411"/>
        <v>0</v>
      </c>
      <c r="Q2962" s="389"/>
      <c r="R2962" s="389"/>
      <c r="S2962" s="389"/>
      <c r="T2962" s="389"/>
      <c r="U2962" s="389"/>
      <c r="V2962" s="607"/>
      <c r="W2962" s="607"/>
      <c r="X2962" s="607"/>
      <c r="Y2962" s="607"/>
      <c r="Z2962" s="607"/>
      <c r="AA2962" s="607"/>
      <c r="AB2962" s="607"/>
      <c r="AC2962" s="607"/>
      <c r="AD2962" s="2006"/>
      <c r="AE2962" s="607"/>
      <c r="AF2962" s="3022"/>
      <c r="AG2962" s="607"/>
      <c r="AH2962" s="607"/>
      <c r="AI2962" s="607"/>
      <c r="AJ2962" s="607"/>
      <c r="AK2962" s="2010"/>
      <c r="AL2962" s="3559"/>
      <c r="AM2962" s="3928"/>
      <c r="AN2962" s="2006"/>
      <c r="AO2962" s="4305">
        <f t="shared" si="3407"/>
        <v>0</v>
      </c>
      <c r="AP2962" s="4305"/>
    </row>
    <row r="2963" spans="1:42" ht="75" x14ac:dyDescent="0.25">
      <c r="A2963" s="47">
        <v>1</v>
      </c>
      <c r="B2963" s="4" t="s">
        <v>468</v>
      </c>
      <c r="C2963" s="2223"/>
      <c r="D2963" s="346"/>
      <c r="E2963" s="613"/>
      <c r="F2963" s="4034"/>
      <c r="G2963" s="613">
        <f t="shared" si="3410"/>
        <v>0</v>
      </c>
      <c r="H2963" s="69"/>
      <c r="I2963" s="366"/>
      <c r="J2963" s="366"/>
      <c r="K2963" s="3452"/>
      <c r="L2963" s="101"/>
      <c r="M2963" s="101"/>
      <c r="N2963" s="389"/>
      <c r="O2963" s="3896"/>
      <c r="P2963" s="389">
        <f t="shared" si="3411"/>
        <v>0</v>
      </c>
      <c r="Q2963" s="389"/>
      <c r="R2963" s="389"/>
      <c r="S2963" s="389"/>
      <c r="T2963" s="389"/>
      <c r="U2963" s="389"/>
      <c r="V2963" s="607"/>
      <c r="W2963" s="607"/>
      <c r="X2963" s="607"/>
      <c r="Y2963" s="607"/>
      <c r="Z2963" s="607"/>
      <c r="AA2963" s="607"/>
      <c r="AB2963" s="607"/>
      <c r="AC2963" s="607"/>
      <c r="AD2963" s="2006"/>
      <c r="AE2963" s="607"/>
      <c r="AF2963" s="3022"/>
      <c r="AG2963" s="607"/>
      <c r="AH2963" s="607"/>
      <c r="AI2963" s="607"/>
      <c r="AJ2963" s="607"/>
      <c r="AK2963" s="2010"/>
      <c r="AL2963" s="3559"/>
      <c r="AM2963" s="3928"/>
      <c r="AN2963" s="2006"/>
      <c r="AO2963" s="4305">
        <f t="shared" si="3407"/>
        <v>0</v>
      </c>
      <c r="AP2963" s="4305"/>
    </row>
    <row r="2964" spans="1:42" ht="45" x14ac:dyDescent="0.25">
      <c r="A2964" s="47">
        <v>1</v>
      </c>
      <c r="B2964" s="2537" t="s">
        <v>469</v>
      </c>
      <c r="C2964" s="2223"/>
      <c r="D2964" s="346"/>
      <c r="E2964" s="613"/>
      <c r="F2964" s="4034"/>
      <c r="G2964" s="613">
        <f t="shared" si="3410"/>
        <v>0</v>
      </c>
      <c r="H2964" s="69"/>
      <c r="I2964" s="366"/>
      <c r="J2964" s="366"/>
      <c r="K2964" s="3452"/>
      <c r="L2964" s="101"/>
      <c r="M2964" s="101"/>
      <c r="N2964" s="389"/>
      <c r="O2964" s="3896"/>
      <c r="P2964" s="389">
        <f t="shared" si="3411"/>
        <v>0</v>
      </c>
      <c r="Q2964" s="389"/>
      <c r="R2964" s="389"/>
      <c r="S2964" s="389"/>
      <c r="T2964" s="389"/>
      <c r="U2964" s="389"/>
      <c r="V2964" s="607"/>
      <c r="W2964" s="607"/>
      <c r="X2964" s="607"/>
      <c r="Y2964" s="607"/>
      <c r="Z2964" s="607"/>
      <c r="AA2964" s="607"/>
      <c r="AB2964" s="607"/>
      <c r="AC2964" s="607"/>
      <c r="AD2964" s="2006"/>
      <c r="AE2964" s="607"/>
      <c r="AF2964" s="3022"/>
      <c r="AG2964" s="607"/>
      <c r="AH2964" s="607"/>
      <c r="AI2964" s="607"/>
      <c r="AJ2964" s="607"/>
      <c r="AK2964" s="2010"/>
      <c r="AL2964" s="3559"/>
      <c r="AM2964" s="3928"/>
      <c r="AN2964" s="2006"/>
      <c r="AO2964" s="4305">
        <f t="shared" si="3407"/>
        <v>0</v>
      </c>
      <c r="AP2964" s="4305"/>
    </row>
    <row r="2965" spans="1:42" ht="45" x14ac:dyDescent="0.25">
      <c r="B2965" s="2537" t="s">
        <v>562</v>
      </c>
      <c r="C2965" s="2223"/>
      <c r="D2965" s="346"/>
      <c r="E2965" s="613">
        <v>884</v>
      </c>
      <c r="F2965" s="4034">
        <v>884</v>
      </c>
      <c r="G2965" s="613">
        <f t="shared" si="3410"/>
        <v>0</v>
      </c>
      <c r="H2965" s="69"/>
      <c r="I2965" s="366"/>
      <c r="J2965" s="366" t="e">
        <f t="shared" ref="J2965" si="3412">I2965/H2965*100</f>
        <v>#DIV/0!</v>
      </c>
      <c r="K2965" s="3452"/>
      <c r="L2965" s="101"/>
      <c r="M2965" s="101"/>
      <c r="N2965" s="389"/>
      <c r="O2965" s="3896"/>
      <c r="P2965" s="389">
        <f t="shared" si="3411"/>
        <v>0</v>
      </c>
      <c r="Q2965" s="389"/>
      <c r="R2965" s="389"/>
      <c r="S2965" s="389"/>
      <c r="T2965" s="389"/>
      <c r="U2965" s="389"/>
      <c r="V2965" s="607"/>
      <c r="W2965" s="607"/>
      <c r="X2965" s="607"/>
      <c r="Y2965" s="607"/>
      <c r="Z2965" s="607"/>
      <c r="AA2965" s="607"/>
      <c r="AB2965" s="607"/>
      <c r="AC2965" s="607"/>
      <c r="AD2965" s="2006"/>
      <c r="AE2965" s="607"/>
      <c r="AF2965" s="3022"/>
      <c r="AG2965" s="607"/>
      <c r="AH2965" s="607"/>
      <c r="AI2965" s="607"/>
      <c r="AJ2965" s="607"/>
      <c r="AK2965" s="2010"/>
      <c r="AL2965" s="3559"/>
      <c r="AM2965" s="3928"/>
      <c r="AN2965" s="2006"/>
      <c r="AO2965" s="4305">
        <f t="shared" si="3407"/>
        <v>0</v>
      </c>
      <c r="AP2965" s="4305"/>
    </row>
    <row r="2966" spans="1:42" ht="29.25" x14ac:dyDescent="0.25">
      <c r="A2966" s="47">
        <v>1</v>
      </c>
      <c r="B2966" s="2605" t="s">
        <v>477</v>
      </c>
      <c r="C2966" s="2223"/>
      <c r="D2966" s="346"/>
      <c r="E2966" s="613"/>
      <c r="F2966" s="4034"/>
      <c r="G2966" s="613">
        <f t="shared" si="3410"/>
        <v>0</v>
      </c>
      <c r="H2966" s="69"/>
      <c r="I2966" s="366"/>
      <c r="J2966" s="366"/>
      <c r="K2966" s="3452"/>
      <c r="L2966" s="101"/>
      <c r="M2966" s="101"/>
      <c r="N2966" s="389"/>
      <c r="O2966" s="3896"/>
      <c r="P2966" s="389">
        <f t="shared" si="3411"/>
        <v>0</v>
      </c>
      <c r="Q2966" s="389"/>
      <c r="R2966" s="389"/>
      <c r="S2966" s="389"/>
      <c r="T2966" s="389"/>
      <c r="U2966" s="389"/>
      <c r="V2966" s="607"/>
      <c r="W2966" s="607"/>
      <c r="X2966" s="607"/>
      <c r="Y2966" s="607"/>
      <c r="Z2966" s="607"/>
      <c r="AA2966" s="607"/>
      <c r="AB2966" s="607"/>
      <c r="AC2966" s="607"/>
      <c r="AD2966" s="2006"/>
      <c r="AE2966" s="607"/>
      <c r="AF2966" s="3022"/>
      <c r="AG2966" s="607"/>
      <c r="AH2966" s="607"/>
      <c r="AI2966" s="607"/>
      <c r="AJ2966" s="607"/>
      <c r="AK2966" s="2010"/>
      <c r="AL2966" s="3559"/>
      <c r="AM2966" s="3928"/>
      <c r="AN2966" s="2006"/>
      <c r="AO2966" s="4305">
        <f t="shared" si="3407"/>
        <v>0</v>
      </c>
      <c r="AP2966" s="4305"/>
    </row>
    <row r="2967" spans="1:42" x14ac:dyDescent="0.25">
      <c r="A2967" s="47">
        <v>1</v>
      </c>
      <c r="B2967" s="2538" t="s">
        <v>207</v>
      </c>
      <c r="C2967" s="2169"/>
      <c r="D2967" s="346"/>
      <c r="E2967" s="613"/>
      <c r="F2967" s="4034"/>
      <c r="G2967" s="613">
        <f t="shared" si="3410"/>
        <v>0</v>
      </c>
      <c r="H2967" s="69"/>
      <c r="I2967" s="366"/>
      <c r="J2967" s="366"/>
      <c r="K2967" s="3452"/>
      <c r="L2967" s="101"/>
      <c r="M2967" s="101"/>
      <c r="N2967" s="389"/>
      <c r="O2967" s="3896"/>
      <c r="P2967" s="389">
        <f t="shared" si="3411"/>
        <v>0</v>
      </c>
      <c r="Q2967" s="389"/>
      <c r="R2967" s="389"/>
      <c r="S2967" s="389"/>
      <c r="T2967" s="389"/>
      <c r="U2967" s="389"/>
      <c r="V2967" s="607"/>
      <c r="W2967" s="607"/>
      <c r="X2967" s="607"/>
      <c r="Y2967" s="607"/>
      <c r="Z2967" s="607"/>
      <c r="AA2967" s="607"/>
      <c r="AB2967" s="607"/>
      <c r="AC2967" s="607"/>
      <c r="AD2967" s="2006"/>
      <c r="AE2967" s="607"/>
      <c r="AF2967" s="3022"/>
      <c r="AG2967" s="607"/>
      <c r="AH2967" s="607"/>
      <c r="AI2967" s="607"/>
      <c r="AJ2967" s="607"/>
      <c r="AK2967" s="2010"/>
      <c r="AL2967" s="3559"/>
      <c r="AM2967" s="3928"/>
      <c r="AN2967" s="2006"/>
      <c r="AO2967" s="4305">
        <f t="shared" si="3407"/>
        <v>0</v>
      </c>
      <c r="AP2967" s="4305"/>
    </row>
    <row r="2968" spans="1:42" ht="43.5" x14ac:dyDescent="0.25">
      <c r="A2968" s="47">
        <v>1</v>
      </c>
      <c r="B2968" s="2605" t="s">
        <v>470</v>
      </c>
      <c r="C2968" s="2169"/>
      <c r="D2968" s="346"/>
      <c r="E2968" s="613">
        <v>13400</v>
      </c>
      <c r="F2968" s="4034">
        <v>13400</v>
      </c>
      <c r="G2968" s="613">
        <f t="shared" si="3410"/>
        <v>0</v>
      </c>
      <c r="H2968" s="69">
        <f>ROUND(E2968/12*$B$4,0)</f>
        <v>7817</v>
      </c>
      <c r="I2968" s="366">
        <v>6474</v>
      </c>
      <c r="J2968" s="366">
        <f t="shared" ref="J2968:J2981" si="3413">I2968/H2968*100</f>
        <v>82.8194959703211</v>
      </c>
      <c r="K2968" s="3452"/>
      <c r="L2968" s="101"/>
      <c r="M2968" s="101"/>
      <c r="N2968" s="389"/>
      <c r="O2968" s="3896"/>
      <c r="P2968" s="389">
        <f t="shared" si="3411"/>
        <v>0</v>
      </c>
      <c r="Q2968" s="389"/>
      <c r="R2968" s="389"/>
      <c r="S2968" s="389"/>
      <c r="T2968" s="389"/>
      <c r="U2968" s="389"/>
      <c r="V2968" s="607"/>
      <c r="W2968" s="607"/>
      <c r="X2968" s="607"/>
      <c r="Y2968" s="607"/>
      <c r="Z2968" s="607"/>
      <c r="AA2968" s="607"/>
      <c r="AB2968" s="607"/>
      <c r="AC2968" s="607"/>
      <c r="AD2968" s="3313"/>
      <c r="AE2968" s="607"/>
      <c r="AF2968" s="3022"/>
      <c r="AG2968" s="607"/>
      <c r="AH2968" s="607"/>
      <c r="AI2968" s="607"/>
      <c r="AJ2968" s="607"/>
      <c r="AK2968" s="2010"/>
      <c r="AL2968" s="3559"/>
      <c r="AM2968" s="3928"/>
      <c r="AN2968" s="2006"/>
      <c r="AO2968" s="4305">
        <f t="shared" si="3407"/>
        <v>0</v>
      </c>
      <c r="AP2968" s="4305"/>
    </row>
    <row r="2969" spans="1:42" s="201" customFormat="1" ht="30" x14ac:dyDescent="0.25">
      <c r="A2969" s="47">
        <v>1</v>
      </c>
      <c r="B2969" s="2507" t="s">
        <v>208</v>
      </c>
      <c r="C2969" s="2169"/>
      <c r="D2969" s="346"/>
      <c r="E2969" s="613">
        <v>670</v>
      </c>
      <c r="F2969" s="4034">
        <v>670</v>
      </c>
      <c r="G2969" s="613">
        <f t="shared" si="3410"/>
        <v>0</v>
      </c>
      <c r="H2969" s="69">
        <f>ROUND(E2969/12*$B$4,0)</f>
        <v>391</v>
      </c>
      <c r="I2969" s="366">
        <v>627</v>
      </c>
      <c r="J2969" s="366">
        <f t="shared" si="3413"/>
        <v>160.35805626598466</v>
      </c>
      <c r="K2969" s="3452"/>
      <c r="L2969" s="101"/>
      <c r="M2969" s="101"/>
      <c r="N2969" s="389"/>
      <c r="O2969" s="3896"/>
      <c r="P2969" s="389">
        <f t="shared" si="3411"/>
        <v>0</v>
      </c>
      <c r="Q2969" s="389"/>
      <c r="R2969" s="389"/>
      <c r="S2969" s="389"/>
      <c r="T2969" s="389"/>
      <c r="U2969" s="389"/>
      <c r="V2969" s="607"/>
      <c r="W2969" s="607"/>
      <c r="X2969" s="607"/>
      <c r="Y2969" s="607"/>
      <c r="Z2969" s="607"/>
      <c r="AA2969" s="607"/>
      <c r="AB2969" s="607"/>
      <c r="AC2969" s="607"/>
      <c r="AD2969" s="3313"/>
      <c r="AE2969" s="607"/>
      <c r="AF2969" s="3022"/>
      <c r="AG2969" s="607"/>
      <c r="AH2969" s="607"/>
      <c r="AI2969" s="607"/>
      <c r="AJ2969" s="607"/>
      <c r="AK2969" s="2010"/>
      <c r="AL2969" s="3559"/>
      <c r="AM2969" s="3928"/>
      <c r="AN2969" s="2006"/>
      <c r="AO2969" s="4305">
        <f t="shared" si="3407"/>
        <v>0</v>
      </c>
      <c r="AP2969" s="4305"/>
    </row>
    <row r="2970" spans="1:42" ht="86.25" x14ac:dyDescent="0.25">
      <c r="A2970" s="47">
        <v>1</v>
      </c>
      <c r="B2970" s="2605" t="s">
        <v>478</v>
      </c>
      <c r="C2970" s="382"/>
      <c r="D2970" s="430"/>
      <c r="E2970" s="614">
        <v>800</v>
      </c>
      <c r="F2970" s="4025">
        <v>800</v>
      </c>
      <c r="G2970" s="614">
        <f t="shared" si="3410"/>
        <v>0</v>
      </c>
      <c r="H2970" s="329">
        <f>ROUND(E2970/12*$B$4,0)</f>
        <v>467</v>
      </c>
      <c r="I2970" s="366">
        <v>552</v>
      </c>
      <c r="J2970" s="366">
        <f t="shared" si="3413"/>
        <v>118.20128479657387</v>
      </c>
      <c r="K2970" s="3452"/>
      <c r="L2970" s="101"/>
      <c r="M2970" s="101"/>
      <c r="N2970" s="389"/>
      <c r="O2970" s="3896"/>
      <c r="P2970" s="389">
        <f t="shared" si="3411"/>
        <v>0</v>
      </c>
      <c r="Q2970" s="389"/>
      <c r="R2970" s="389"/>
      <c r="S2970" s="389"/>
      <c r="T2970" s="389"/>
      <c r="U2970" s="389"/>
      <c r="V2970" s="607"/>
      <c r="W2970" s="607"/>
      <c r="X2970" s="607"/>
      <c r="Y2970" s="607"/>
      <c r="Z2970" s="607"/>
      <c r="AA2970" s="607"/>
      <c r="AB2970" s="607"/>
      <c r="AC2970" s="607"/>
      <c r="AD2970" s="2006">
        <f>V2970/12*$B$4</f>
        <v>0</v>
      </c>
      <c r="AE2970" s="607">
        <f>AK2970-AJ2970</f>
        <v>0</v>
      </c>
      <c r="AF2970" s="3022"/>
      <c r="AG2970" s="607"/>
      <c r="AH2970" s="607">
        <f>AE2970-AD2970</f>
        <v>0</v>
      </c>
      <c r="AI2970" s="607"/>
      <c r="AJ2970" s="607"/>
      <c r="AK2970" s="2010"/>
      <c r="AL2970" s="3559"/>
      <c r="AM2970" s="3928"/>
      <c r="AN2970" s="2006"/>
      <c r="AO2970" s="4305">
        <f t="shared" si="3407"/>
        <v>0</v>
      </c>
      <c r="AP2970" s="4305"/>
    </row>
    <row r="2971" spans="1:42" x14ac:dyDescent="0.25">
      <c r="A2971" s="47">
        <v>1</v>
      </c>
      <c r="B2971" s="2499" t="s">
        <v>242</v>
      </c>
      <c r="C2971" s="2282"/>
      <c r="D2971" s="346"/>
      <c r="E2971" s="613">
        <f>SUM(E2972:E2976)</f>
        <v>4920</v>
      </c>
      <c r="F2971" s="4034">
        <f>SUM(F2972:F2976)</f>
        <v>4920</v>
      </c>
      <c r="G2971" s="613">
        <f t="shared" si="3410"/>
        <v>0</v>
      </c>
      <c r="H2971" s="69">
        <f>SUM(H2972:H2976)</f>
        <v>2870</v>
      </c>
      <c r="I2971" s="1265">
        <f>SUM(I2972:I2976)</f>
        <v>3457</v>
      </c>
      <c r="J2971" s="366">
        <f t="shared" si="3413"/>
        <v>120.45296167247386</v>
      </c>
      <c r="K2971" s="3452">
        <f>SUM(K2972:K2976)</f>
        <v>0</v>
      </c>
      <c r="L2971" s="101"/>
      <c r="M2971" s="101"/>
      <c r="N2971" s="389"/>
      <c r="O2971" s="3896"/>
      <c r="P2971" s="389">
        <f t="shared" si="3411"/>
        <v>0</v>
      </c>
      <c r="Q2971" s="389"/>
      <c r="R2971" s="389"/>
      <c r="S2971" s="389"/>
      <c r="T2971" s="389"/>
      <c r="U2971" s="389"/>
      <c r="V2971" s="607">
        <v>7191.7772000000004</v>
      </c>
      <c r="W2971" s="607">
        <v>7191.7772000000004</v>
      </c>
      <c r="X2971" s="607">
        <v>7191.7772000000004</v>
      </c>
      <c r="Y2971" s="607">
        <v>7191.7772000000004</v>
      </c>
      <c r="Z2971" s="607">
        <v>7191.7772000000004</v>
      </c>
      <c r="AA2971" s="607">
        <v>7191.7772000000004</v>
      </c>
      <c r="AB2971" s="607">
        <v>7191.7772000000004</v>
      </c>
      <c r="AC2971" s="607">
        <v>7191.7772000000004</v>
      </c>
      <c r="AD2971" s="3309">
        <f>V2971/12*$B$4+(W2971-V2971)/11*6+(X2971-W2971)/10*5+(Y2971-X2971)/9*4+(Z2971-Y2971)/8*3+(AA2971-Z2971)/7*2+(AB2971-AA2971)/6*1+(AC2971-AB2971)</f>
        <v>4195.2033666666675</v>
      </c>
      <c r="AE2971" s="607">
        <f>AK2971-AJ2971-AG2971</f>
        <v>4428.1990200000009</v>
      </c>
      <c r="AF2971" s="3022"/>
      <c r="AG2971" s="607"/>
      <c r="AH2971" s="607">
        <f>AE2971-AD2971</f>
        <v>232.99565333333339</v>
      </c>
      <c r="AI2971" s="607"/>
      <c r="AJ2971" s="607">
        <v>0</v>
      </c>
      <c r="AK2971" s="2010">
        <v>4428.1990200000009</v>
      </c>
      <c r="AL2971" s="3559"/>
      <c r="AM2971" s="3912">
        <f>SUM(AM2972:AM2976)</f>
        <v>0</v>
      </c>
      <c r="AN2971" s="2006"/>
      <c r="AO2971" s="4305">
        <f t="shared" si="3407"/>
        <v>7191777.2000000002</v>
      </c>
      <c r="AP2971" s="4305"/>
    </row>
    <row r="2972" spans="1:42" x14ac:dyDescent="0.25">
      <c r="A2972" s="47">
        <v>1</v>
      </c>
      <c r="B2972" s="1212" t="s">
        <v>68</v>
      </c>
      <c r="C2972" s="2223"/>
      <c r="D2972" s="346"/>
      <c r="E2972" s="613">
        <v>520</v>
      </c>
      <c r="F2972" s="4034">
        <v>520</v>
      </c>
      <c r="G2972" s="613">
        <f t="shared" si="3410"/>
        <v>0</v>
      </c>
      <c r="H2972" s="366">
        <f>ROUND(E2972/12*$B$4,0)</f>
        <v>303</v>
      </c>
      <c r="I2972" s="366">
        <v>1620</v>
      </c>
      <c r="J2972" s="366">
        <f t="shared" si="3413"/>
        <v>534.65346534653463</v>
      </c>
      <c r="K2972" s="3452"/>
      <c r="L2972" s="101"/>
      <c r="M2972" s="101"/>
      <c r="N2972" s="389"/>
      <c r="O2972" s="3896"/>
      <c r="P2972" s="389">
        <f t="shared" si="3411"/>
        <v>0</v>
      </c>
      <c r="Q2972" s="389"/>
      <c r="R2972" s="389"/>
      <c r="S2972" s="389"/>
      <c r="T2972" s="389"/>
      <c r="U2972" s="389"/>
      <c r="V2972" s="607"/>
      <c r="W2972" s="607"/>
      <c r="X2972" s="607"/>
      <c r="Y2972" s="607"/>
      <c r="Z2972" s="607"/>
      <c r="AA2972" s="607"/>
      <c r="AB2972" s="607"/>
      <c r="AC2972" s="607"/>
      <c r="AD2972" s="2006"/>
      <c r="AE2972" s="607"/>
      <c r="AF2972" s="3022"/>
      <c r="AG2972" s="607"/>
      <c r="AH2972" s="607"/>
      <c r="AI2972" s="607"/>
      <c r="AJ2972" s="607"/>
      <c r="AK2972" s="2010"/>
      <c r="AL2972" s="3559"/>
      <c r="AM2972" s="3928"/>
      <c r="AN2972" s="2006"/>
      <c r="AO2972" s="4305">
        <f t="shared" si="3407"/>
        <v>0</v>
      </c>
      <c r="AP2972" s="4305"/>
    </row>
    <row r="2973" spans="1:42" ht="30" x14ac:dyDescent="0.25">
      <c r="A2973" s="47">
        <v>1</v>
      </c>
      <c r="B2973" s="1" t="s">
        <v>425</v>
      </c>
      <c r="C2973" s="2223"/>
      <c r="D2973" s="346"/>
      <c r="E2973" s="613">
        <v>300</v>
      </c>
      <c r="F2973" s="4034">
        <v>300</v>
      </c>
      <c r="G2973" s="613">
        <f t="shared" si="3410"/>
        <v>0</v>
      </c>
      <c r="H2973" s="69">
        <f>ROUND(E2973/12*$B$4,0)</f>
        <v>175</v>
      </c>
      <c r="I2973" s="366">
        <v>18</v>
      </c>
      <c r="J2973" s="366">
        <f t="shared" si="3413"/>
        <v>10.285714285714285</v>
      </c>
      <c r="K2973" s="3452"/>
      <c r="L2973" s="101"/>
      <c r="M2973" s="101"/>
      <c r="N2973" s="389"/>
      <c r="O2973" s="3896"/>
      <c r="P2973" s="389">
        <f t="shared" si="3411"/>
        <v>0</v>
      </c>
      <c r="Q2973" s="389"/>
      <c r="R2973" s="389"/>
      <c r="S2973" s="389"/>
      <c r="T2973" s="389"/>
      <c r="U2973" s="389"/>
      <c r="V2973" s="607"/>
      <c r="W2973" s="607"/>
      <c r="X2973" s="607"/>
      <c r="Y2973" s="607"/>
      <c r="Z2973" s="607"/>
      <c r="AA2973" s="607"/>
      <c r="AB2973" s="607"/>
      <c r="AC2973" s="607"/>
      <c r="AD2973" s="2006"/>
      <c r="AE2973" s="607"/>
      <c r="AF2973" s="3022"/>
      <c r="AG2973" s="607"/>
      <c r="AH2973" s="607"/>
      <c r="AI2973" s="607"/>
      <c r="AJ2973" s="607"/>
      <c r="AK2973" s="2010"/>
      <c r="AL2973" s="3559"/>
      <c r="AM2973" s="3928"/>
      <c r="AN2973" s="2006"/>
      <c r="AO2973" s="4305">
        <f t="shared" si="3407"/>
        <v>0</v>
      </c>
      <c r="AP2973" s="4305"/>
    </row>
    <row r="2974" spans="1:42" ht="30" x14ac:dyDescent="0.25">
      <c r="A2974" s="47">
        <v>1</v>
      </c>
      <c r="B2974" s="1" t="s">
        <v>381</v>
      </c>
      <c r="C2974" s="2223"/>
      <c r="D2974" s="346"/>
      <c r="E2974" s="613">
        <v>600</v>
      </c>
      <c r="F2974" s="4034">
        <v>600</v>
      </c>
      <c r="G2974" s="613">
        <f t="shared" si="3410"/>
        <v>0</v>
      </c>
      <c r="H2974" s="69">
        <f>ROUND(E2974/12*$B$4,0)</f>
        <v>350</v>
      </c>
      <c r="I2974" s="366">
        <v>359</v>
      </c>
      <c r="J2974" s="366">
        <f t="shared" si="3413"/>
        <v>102.57142857142858</v>
      </c>
      <c r="K2974" s="3452"/>
      <c r="L2974" s="101"/>
      <c r="M2974" s="101"/>
      <c r="N2974" s="389"/>
      <c r="O2974" s="3896"/>
      <c r="P2974" s="389">
        <f t="shared" si="3411"/>
        <v>0</v>
      </c>
      <c r="Q2974" s="389"/>
      <c r="R2974" s="389"/>
      <c r="S2974" s="389"/>
      <c r="T2974" s="389"/>
      <c r="U2974" s="389"/>
      <c r="V2974" s="607"/>
      <c r="W2974" s="607"/>
      <c r="X2974" s="607"/>
      <c r="Y2974" s="607"/>
      <c r="Z2974" s="607"/>
      <c r="AA2974" s="607"/>
      <c r="AB2974" s="607"/>
      <c r="AC2974" s="607"/>
      <c r="AD2974" s="2006"/>
      <c r="AE2974" s="607"/>
      <c r="AF2974" s="3022"/>
      <c r="AG2974" s="607"/>
      <c r="AH2974" s="607"/>
      <c r="AI2974" s="607"/>
      <c r="AJ2974" s="607"/>
      <c r="AK2974" s="2010"/>
      <c r="AL2974" s="3559"/>
      <c r="AM2974" s="3928"/>
      <c r="AN2974" s="2006"/>
      <c r="AO2974" s="4305">
        <f t="shared" si="3407"/>
        <v>0</v>
      </c>
      <c r="AP2974" s="4305"/>
    </row>
    <row r="2975" spans="1:42" ht="30" x14ac:dyDescent="0.25">
      <c r="B2975" s="1" t="s">
        <v>386</v>
      </c>
      <c r="C2975" s="2223"/>
      <c r="D2975" s="346"/>
      <c r="E2975" s="613">
        <v>2000</v>
      </c>
      <c r="F2975" s="4034">
        <v>2000</v>
      </c>
      <c r="G2975" s="613">
        <f t="shared" si="3410"/>
        <v>0</v>
      </c>
      <c r="H2975" s="366">
        <f>ROUND(E2975/12*$B$4,0)</f>
        <v>1167</v>
      </c>
      <c r="I2975" s="366">
        <v>907</v>
      </c>
      <c r="J2975" s="366">
        <f t="shared" si="3413"/>
        <v>77.720651242502143</v>
      </c>
      <c r="K2975" s="3452"/>
      <c r="L2975" s="101"/>
      <c r="M2975" s="101"/>
      <c r="N2975" s="389"/>
      <c r="O2975" s="3896"/>
      <c r="P2975" s="389">
        <f t="shared" si="3411"/>
        <v>0</v>
      </c>
      <c r="Q2975" s="389"/>
      <c r="R2975" s="389"/>
      <c r="S2975" s="389"/>
      <c r="T2975" s="389"/>
      <c r="U2975" s="389"/>
      <c r="V2975" s="607"/>
      <c r="W2975" s="607"/>
      <c r="X2975" s="607"/>
      <c r="Y2975" s="607"/>
      <c r="Z2975" s="607"/>
      <c r="AA2975" s="607"/>
      <c r="AB2975" s="607"/>
      <c r="AC2975" s="607"/>
      <c r="AD2975" s="2006"/>
      <c r="AE2975" s="607"/>
      <c r="AF2975" s="3022"/>
      <c r="AG2975" s="607"/>
      <c r="AH2975" s="607"/>
      <c r="AI2975" s="607"/>
      <c r="AJ2975" s="607"/>
      <c r="AK2975" s="2010"/>
      <c r="AL2975" s="3559"/>
      <c r="AM2975" s="3928"/>
      <c r="AN2975" s="2006"/>
      <c r="AO2975" s="4305">
        <f t="shared" si="3407"/>
        <v>0</v>
      </c>
      <c r="AP2975" s="4305"/>
    </row>
    <row r="2976" spans="1:42" ht="30" x14ac:dyDescent="0.25">
      <c r="A2976" s="47">
        <v>1</v>
      </c>
      <c r="B2976" s="1" t="s">
        <v>426</v>
      </c>
      <c r="C2976" s="2223"/>
      <c r="D2976" s="346"/>
      <c r="E2976" s="613">
        <v>1500</v>
      </c>
      <c r="F2976" s="4034">
        <v>1500</v>
      </c>
      <c r="G2976" s="613">
        <f t="shared" si="3410"/>
        <v>0</v>
      </c>
      <c r="H2976" s="69">
        <f>ROUND(E2976/12*$B$4,0)</f>
        <v>875</v>
      </c>
      <c r="I2976" s="366">
        <v>553</v>
      </c>
      <c r="J2976" s="366">
        <f t="shared" si="3413"/>
        <v>63.2</v>
      </c>
      <c r="K2976" s="3452"/>
      <c r="L2976" s="101"/>
      <c r="M2976" s="101"/>
      <c r="N2976" s="389"/>
      <c r="O2976" s="3896"/>
      <c r="P2976" s="389">
        <f t="shared" si="3411"/>
        <v>0</v>
      </c>
      <c r="Q2976" s="389"/>
      <c r="R2976" s="389"/>
      <c r="S2976" s="389"/>
      <c r="T2976" s="389"/>
      <c r="U2976" s="389"/>
      <c r="V2976" s="607"/>
      <c r="W2976" s="607"/>
      <c r="X2976" s="607"/>
      <c r="Y2976" s="607"/>
      <c r="Z2976" s="607"/>
      <c r="AA2976" s="607"/>
      <c r="AB2976" s="607"/>
      <c r="AC2976" s="607"/>
      <c r="AD2976" s="2006"/>
      <c r="AE2976" s="607"/>
      <c r="AF2976" s="3022"/>
      <c r="AG2976" s="607"/>
      <c r="AH2976" s="607"/>
      <c r="AI2976" s="607"/>
      <c r="AJ2976" s="607"/>
      <c r="AK2976" s="2010"/>
      <c r="AL2976" s="3559"/>
      <c r="AM2976" s="3928"/>
      <c r="AN2976" s="2006"/>
      <c r="AO2976" s="4305">
        <f t="shared" si="3407"/>
        <v>0</v>
      </c>
      <c r="AP2976" s="4305"/>
    </row>
    <row r="2977" spans="1:42" ht="29.25" x14ac:dyDescent="0.25">
      <c r="A2977" s="47">
        <v>1</v>
      </c>
      <c r="B2977" s="2434" t="s">
        <v>382</v>
      </c>
      <c r="C2977" s="2302"/>
      <c r="D2977" s="430"/>
      <c r="E2977" s="614">
        <f>E2957+E2929</f>
        <v>107467.5</v>
      </c>
      <c r="F2977" s="4025">
        <f>F2957+F2929</f>
        <v>107467.5</v>
      </c>
      <c r="G2977" s="614">
        <f t="shared" si="3410"/>
        <v>0</v>
      </c>
      <c r="H2977" s="93">
        <f>H2957+H2929</f>
        <v>62175.25</v>
      </c>
      <c r="I2977" s="329">
        <f>I2957+I2929</f>
        <v>37405.69</v>
      </c>
      <c r="J2977" s="329">
        <f t="shared" si="3413"/>
        <v>60.161704215101672</v>
      </c>
      <c r="K2977" s="3444">
        <f>K2957+K2929</f>
        <v>2</v>
      </c>
      <c r="L2977" s="101"/>
      <c r="M2977" s="101"/>
      <c r="N2977" s="389"/>
      <c r="O2977" s="3896"/>
      <c r="P2977" s="389">
        <f t="shared" si="3411"/>
        <v>0</v>
      </c>
      <c r="Q2977" s="389"/>
      <c r="R2977" s="389"/>
      <c r="S2977" s="389"/>
      <c r="T2977" s="389"/>
      <c r="U2977" s="389"/>
      <c r="V2977" s="607"/>
      <c r="W2977" s="607"/>
      <c r="X2977" s="607"/>
      <c r="Y2977" s="607"/>
      <c r="Z2977" s="607"/>
      <c r="AA2977" s="607"/>
      <c r="AB2977" s="607"/>
      <c r="AC2977" s="607"/>
      <c r="AD2977" s="2006"/>
      <c r="AE2977" s="607"/>
      <c r="AF2977" s="3022"/>
      <c r="AG2977" s="607"/>
      <c r="AH2977" s="607"/>
      <c r="AI2977" s="607"/>
      <c r="AJ2977" s="607"/>
      <c r="AK2977" s="2010"/>
      <c r="AL2977" s="3559"/>
      <c r="AM2977" s="3916">
        <f>AM2957+AM2929</f>
        <v>0</v>
      </c>
      <c r="AN2977" s="2006"/>
      <c r="AO2977" s="4305">
        <f t="shared" si="3407"/>
        <v>0</v>
      </c>
      <c r="AP2977" s="4305"/>
    </row>
    <row r="2978" spans="1:42" ht="43.5" x14ac:dyDescent="0.25">
      <c r="A2978" s="47">
        <v>1</v>
      </c>
      <c r="B2978" s="2434" t="s">
        <v>415</v>
      </c>
      <c r="C2978" s="2302"/>
      <c r="D2978" s="430"/>
      <c r="E2978" s="614">
        <f>E2942</f>
        <v>26388</v>
      </c>
      <c r="F2978" s="4025">
        <f>F2942</f>
        <v>26388</v>
      </c>
      <c r="G2978" s="614">
        <f t="shared" si="3410"/>
        <v>0</v>
      </c>
      <c r="H2978" s="93">
        <f>H2942</f>
        <v>15393</v>
      </c>
      <c r="I2978" s="329">
        <f>I2942</f>
        <v>10141</v>
      </c>
      <c r="J2978" s="329">
        <f t="shared" si="3413"/>
        <v>65.880595075683757</v>
      </c>
      <c r="K2978" s="3444">
        <f>K2942</f>
        <v>0</v>
      </c>
      <c r="L2978" s="101"/>
      <c r="M2978" s="101"/>
      <c r="N2978" s="389"/>
      <c r="O2978" s="3896"/>
      <c r="P2978" s="389">
        <f t="shared" si="3411"/>
        <v>0</v>
      </c>
      <c r="Q2978" s="389"/>
      <c r="R2978" s="389"/>
      <c r="S2978" s="389"/>
      <c r="T2978" s="389"/>
      <c r="U2978" s="389"/>
      <c r="V2978" s="607"/>
      <c r="W2978" s="607"/>
      <c r="X2978" s="607"/>
      <c r="Y2978" s="607"/>
      <c r="Z2978" s="607"/>
      <c r="AA2978" s="607"/>
      <c r="AB2978" s="607"/>
      <c r="AC2978" s="607"/>
      <c r="AD2978" s="2006"/>
      <c r="AE2978" s="607"/>
      <c r="AF2978" s="3022"/>
      <c r="AG2978" s="607"/>
      <c r="AH2978" s="607"/>
      <c r="AI2978" s="607"/>
      <c r="AJ2978" s="607"/>
      <c r="AK2978" s="2010"/>
      <c r="AL2978" s="3559"/>
      <c r="AM2978" s="3916">
        <f>AM2942</f>
        <v>0</v>
      </c>
      <c r="AN2978" s="2006"/>
      <c r="AO2978" s="4305">
        <f t="shared" si="3407"/>
        <v>0</v>
      </c>
      <c r="AP2978" s="4305"/>
    </row>
    <row r="2979" spans="1:42" ht="29.25" x14ac:dyDescent="0.25">
      <c r="A2979" s="47">
        <v>1</v>
      </c>
      <c r="B2979" s="2498" t="s">
        <v>383</v>
      </c>
      <c r="C2979" s="2302"/>
      <c r="D2979" s="430"/>
      <c r="E2979" s="614">
        <f>E2966+E2938</f>
        <v>83402.212765957447</v>
      </c>
      <c r="F2979" s="4025">
        <f>F2966+F2938</f>
        <v>83402.212765957447</v>
      </c>
      <c r="G2979" s="614">
        <f t="shared" si="3410"/>
        <v>0</v>
      </c>
      <c r="H2979" s="93">
        <f>H2966+H2938</f>
        <v>48651.085106382976</v>
      </c>
      <c r="I2979" s="329">
        <f>I2966+I2938</f>
        <v>48996.265957446805</v>
      </c>
      <c r="J2979" s="329">
        <f t="shared" si="3413"/>
        <v>100.70950288222562</v>
      </c>
      <c r="K2979" s="3444">
        <f>K2966+K2938</f>
        <v>4</v>
      </c>
      <c r="L2979" s="101"/>
      <c r="M2979" s="101"/>
      <c r="N2979" s="389"/>
      <c r="O2979" s="3896"/>
      <c r="P2979" s="389">
        <f t="shared" si="3411"/>
        <v>0</v>
      </c>
      <c r="Q2979" s="389"/>
      <c r="R2979" s="389"/>
      <c r="S2979" s="389"/>
      <c r="T2979" s="389"/>
      <c r="U2979" s="389"/>
      <c r="V2979" s="607"/>
      <c r="W2979" s="607"/>
      <c r="X2979" s="607"/>
      <c r="Y2979" s="607"/>
      <c r="Z2979" s="607"/>
      <c r="AA2979" s="607"/>
      <c r="AB2979" s="607"/>
      <c r="AC2979" s="607"/>
      <c r="AD2979" s="2006"/>
      <c r="AE2979" s="607"/>
      <c r="AF2979" s="3022"/>
      <c r="AG2979" s="607"/>
      <c r="AH2979" s="607"/>
      <c r="AI2979" s="607"/>
      <c r="AJ2979" s="607"/>
      <c r="AK2979" s="2010"/>
      <c r="AL2979" s="3559"/>
      <c r="AM2979" s="3916">
        <f>AM2966+AM2938</f>
        <v>0</v>
      </c>
      <c r="AN2979" s="2006"/>
      <c r="AO2979" s="4305">
        <f t="shared" si="3407"/>
        <v>0</v>
      </c>
      <c r="AP2979" s="4305"/>
    </row>
    <row r="2980" spans="1:42" ht="29.25" x14ac:dyDescent="0.25">
      <c r="A2980" s="47">
        <v>1</v>
      </c>
      <c r="B2980" s="2434" t="s">
        <v>384</v>
      </c>
      <c r="C2980" s="2302"/>
      <c r="D2980" s="430"/>
      <c r="E2980" s="614">
        <f>E2968+E2970+E2955</f>
        <v>29000</v>
      </c>
      <c r="F2980" s="4025">
        <f>F2968+F2970+F2955</f>
        <v>29000</v>
      </c>
      <c r="G2980" s="614">
        <f t="shared" si="3410"/>
        <v>0</v>
      </c>
      <c r="H2980" s="329">
        <f>H2968+H2970+H2955</f>
        <v>16917</v>
      </c>
      <c r="I2980" s="329">
        <f>I2968+I2970+I2955</f>
        <v>14460</v>
      </c>
      <c r="J2980" s="329">
        <f t="shared" si="3413"/>
        <v>85.476148253236389</v>
      </c>
      <c r="K2980" s="3444">
        <f>K2968+K2970+K2955</f>
        <v>0</v>
      </c>
      <c r="L2980" s="101"/>
      <c r="M2980" s="101"/>
      <c r="N2980" s="389"/>
      <c r="O2980" s="3896"/>
      <c r="P2980" s="389">
        <f t="shared" si="3411"/>
        <v>0</v>
      </c>
      <c r="Q2980" s="389"/>
      <c r="R2980" s="389"/>
      <c r="S2980" s="389"/>
      <c r="T2980" s="389"/>
      <c r="U2980" s="389"/>
      <c r="V2980" s="607">
        <v>13349.42</v>
      </c>
      <c r="W2980" s="607">
        <v>13349.42</v>
      </c>
      <c r="X2980" s="607">
        <v>13349.42</v>
      </c>
      <c r="Y2980" s="607">
        <v>13349.42</v>
      </c>
      <c r="Z2980" s="607">
        <v>13349.42</v>
      </c>
      <c r="AA2980" s="607">
        <v>13349.42</v>
      </c>
      <c r="AB2980" s="607">
        <v>13349.42</v>
      </c>
      <c r="AC2980" s="607">
        <v>13349.42</v>
      </c>
      <c r="AD2980" s="3309">
        <f>V2980/12*$B$4+(W2980-V2980)/11*6+(X2980-W2980)/10*5+(Y2980-X2980)/9*4+(Z2980-Y2980)/8*3+(AA2980-Z2980)/7*2+(AB2980-AA2980)/6*1+(AC2980-AB2980)</f>
        <v>7787.161666666666</v>
      </c>
      <c r="AE2980" s="607">
        <f>AK2980-AJ2980-AG2980</f>
        <v>6605.142600000001</v>
      </c>
      <c r="AF2980" s="3022"/>
      <c r="AG2980" s="607"/>
      <c r="AH2980" s="607">
        <f>AE2980-AD2980</f>
        <v>-1182.0190666666649</v>
      </c>
      <c r="AI2980" s="607"/>
      <c r="AJ2980" s="607">
        <v>-8.8340000000000002E-2</v>
      </c>
      <c r="AK2980" s="2010">
        <v>6605.0542600000008</v>
      </c>
      <c r="AL2980" s="3559"/>
      <c r="AM2980" s="3916">
        <f>AM2968+AM2970+AM2955</f>
        <v>0</v>
      </c>
      <c r="AN2980" s="2006"/>
      <c r="AO2980" s="4305">
        <f t="shared" si="3407"/>
        <v>13349420</v>
      </c>
      <c r="AP2980" s="4305"/>
    </row>
    <row r="2981" spans="1:42" x14ac:dyDescent="0.25">
      <c r="A2981" s="47">
        <v>1</v>
      </c>
      <c r="B2981" s="2435" t="s">
        <v>139</v>
      </c>
      <c r="C2981" s="2302"/>
      <c r="D2981" s="430"/>
      <c r="E2981" s="614">
        <f>E2977+E2978+E2980+E2939*2.9+E2941/4.2</f>
        <v>398483.32380952378</v>
      </c>
      <c r="F2981" s="4025">
        <f>F2977+F2978+F2980+F2939*2.9+F2941/4.2</f>
        <v>398483.32380952378</v>
      </c>
      <c r="G2981" s="614">
        <f t="shared" si="3410"/>
        <v>0</v>
      </c>
      <c r="H2981" s="93">
        <f>H2977+H2978+H2980+H2939*2.9+H2941/4.2</f>
        <v>231934.18809523812</v>
      </c>
      <c r="I2981" s="329">
        <f>I2977+I2978+I2980+I2939*2.9+I2941/4.2</f>
        <v>199059.91380952383</v>
      </c>
      <c r="J2981" s="329">
        <f t="shared" si="3413"/>
        <v>85.826033429700644</v>
      </c>
      <c r="K2981" s="3444">
        <f>K2977+K2978+K2980+K2939*2.9+K2941/4.2</f>
        <v>13.6</v>
      </c>
      <c r="L2981" s="101"/>
      <c r="M2981" s="101"/>
      <c r="N2981" s="389"/>
      <c r="O2981" s="3896"/>
      <c r="P2981" s="389">
        <f t="shared" si="3411"/>
        <v>0</v>
      </c>
      <c r="Q2981" s="389"/>
      <c r="R2981" s="389"/>
      <c r="S2981" s="389"/>
      <c r="T2981" s="389"/>
      <c r="U2981" s="389"/>
      <c r="V2981" s="607">
        <f t="shared" ref="V2981:AL2981" si="3414">V2980+V2971+V2942+V2928+V2927</f>
        <v>350256.82369999995</v>
      </c>
      <c r="W2981" s="607">
        <f t="shared" ref="W2981:X2981" si="3415">W2980+W2971+W2942+W2928+W2927</f>
        <v>350256.82369999995</v>
      </c>
      <c r="X2981" s="607">
        <f t="shared" si="3415"/>
        <v>350256.82369999995</v>
      </c>
      <c r="Y2981" s="607">
        <f t="shared" ref="Y2981:Z2981" si="3416">Y2980+Y2971+Y2942+Y2928+Y2927</f>
        <v>350256.82369999995</v>
      </c>
      <c r="Z2981" s="607">
        <f t="shared" si="3416"/>
        <v>348082.71166000003</v>
      </c>
      <c r="AA2981" s="607">
        <f t="shared" ref="AA2981" si="3417">AA2980+AA2971+AA2942+AA2928+AA2927</f>
        <v>348082.71166000003</v>
      </c>
      <c r="AB2981" s="607">
        <f>AB2980+AB2971+AB2942+AB2928+AB2927+AB2956</f>
        <v>348331.84938000003</v>
      </c>
      <c r="AC2981" s="607">
        <f>AC2980+AC2971+AC2942+AC2928+AC2927+AC2956</f>
        <v>348331.84938000003</v>
      </c>
      <c r="AD2981" s="2006">
        <f t="shared" ref="AD2981:AK2981" si="3418">AD2980+AD2971+AD2942+AD2928+AD2927+AD2956</f>
        <v>202183.89140500009</v>
      </c>
      <c r="AE2981" s="607">
        <f t="shared" si="3418"/>
        <v>200033.81860000003</v>
      </c>
      <c r="AF2981" s="3022">
        <f t="shared" si="3418"/>
        <v>0</v>
      </c>
      <c r="AG2981" s="607">
        <f t="shared" si="3418"/>
        <v>0</v>
      </c>
      <c r="AH2981" s="607">
        <f t="shared" si="3418"/>
        <v>-2150.0728050000498</v>
      </c>
      <c r="AI2981" s="607">
        <f t="shared" si="3418"/>
        <v>0</v>
      </c>
      <c r="AJ2981" s="607">
        <f t="shared" si="3418"/>
        <v>-469.71815000000009</v>
      </c>
      <c r="AK2981" s="2010">
        <f t="shared" si="3418"/>
        <v>199564.10045000003</v>
      </c>
      <c r="AL2981" s="3559">
        <f t="shared" si="3414"/>
        <v>0</v>
      </c>
      <c r="AM2981" s="3916">
        <f>AM2977+AM2978+AM2980+AM2939*2.9+AM2941/4.2</f>
        <v>0</v>
      </c>
      <c r="AN2981" s="2006">
        <f t="shared" ref="AN2981" si="3419">AN2980+AN2971+AN2942+AN2928+AN2927</f>
        <v>0</v>
      </c>
      <c r="AO2981" s="4305">
        <f t="shared" si="3407"/>
        <v>348331849.38000005</v>
      </c>
      <c r="AP2981" s="4305"/>
    </row>
    <row r="2982" spans="1:42" x14ac:dyDescent="0.25">
      <c r="A2982" s="47">
        <v>1</v>
      </c>
      <c r="B2982" s="184" t="s">
        <v>29</v>
      </c>
      <c r="C2982" s="2216"/>
      <c r="D2982" s="184"/>
      <c r="E2982" s="664"/>
      <c r="F2982" s="4153"/>
      <c r="G2982" s="664">
        <f t="shared" si="3410"/>
        <v>0</v>
      </c>
      <c r="H2982" s="364"/>
      <c r="I2982" s="364"/>
      <c r="J2982" s="364"/>
      <c r="K2982" s="3424"/>
      <c r="L2982" s="605"/>
      <c r="M2982" s="605"/>
      <c r="N2982" s="389"/>
      <c r="O2982" s="3896"/>
      <c r="P2982" s="389">
        <f t="shared" si="3411"/>
        <v>0</v>
      </c>
      <c r="Q2982" s="389"/>
      <c r="R2982" s="389"/>
      <c r="S2982" s="389"/>
      <c r="T2982" s="389"/>
      <c r="U2982" s="389"/>
      <c r="V2982" s="607"/>
      <c r="W2982" s="607"/>
      <c r="X2982" s="607"/>
      <c r="Y2982" s="607"/>
      <c r="Z2982" s="607"/>
      <c r="AA2982" s="607"/>
      <c r="AB2982" s="607"/>
      <c r="AC2982" s="607"/>
      <c r="AD2982" s="2006"/>
      <c r="AE2982" s="607"/>
      <c r="AF2982" s="3022"/>
      <c r="AG2982" s="607"/>
      <c r="AH2982" s="607"/>
      <c r="AI2982" s="607"/>
      <c r="AJ2982" s="607"/>
      <c r="AK2982" s="2010"/>
      <c r="AL2982" s="3559"/>
      <c r="AM2982" s="3891"/>
      <c r="AN2982" s="2006"/>
      <c r="AO2982" s="4305">
        <f t="shared" si="3407"/>
        <v>0</v>
      </c>
      <c r="AP2982" s="4305"/>
    </row>
    <row r="2983" spans="1:42" x14ac:dyDescent="0.25">
      <c r="A2983" s="47">
        <v>1</v>
      </c>
      <c r="B2983" s="120" t="s">
        <v>24</v>
      </c>
      <c r="C2983" s="2169"/>
      <c r="D2983" s="309">
        <v>300</v>
      </c>
      <c r="E2983" s="613">
        <v>20</v>
      </c>
      <c r="F2983" s="4034">
        <v>20</v>
      </c>
      <c r="G2983" s="613">
        <f t="shared" si="3410"/>
        <v>0</v>
      </c>
      <c r="H2983" s="69">
        <f t="shared" ref="H2983:H2988" si="3420">ROUND(E2983/12*$B$4,0)</f>
        <v>12</v>
      </c>
      <c r="I2983" s="69">
        <v>11</v>
      </c>
      <c r="J2983" s="69">
        <f t="shared" ref="J2983:J2989" si="3421">I2983/H2983*100</f>
        <v>91.666666666666657</v>
      </c>
      <c r="K2983" s="3375"/>
      <c r="L2983" s="311">
        <v>6.3</v>
      </c>
      <c r="M2983" s="70">
        <f t="shared" ref="M2983:M2988" si="3422">R2983/I2983</f>
        <v>4</v>
      </c>
      <c r="N2983" s="71">
        <f t="shared" ref="N2983:N2988" si="3423">ROUND(E2983*L2983,0)</f>
        <v>126</v>
      </c>
      <c r="O2983" s="4067">
        <v>126</v>
      </c>
      <c r="P2983" s="71">
        <f t="shared" si="3411"/>
        <v>0</v>
      </c>
      <c r="Q2983" s="71">
        <f t="shared" ref="Q2983:Q2988" si="3424">ROUND(N2983/12*$B$4,0)</f>
        <v>74</v>
      </c>
      <c r="R2983" s="71">
        <v>44</v>
      </c>
      <c r="S2983" s="71">
        <f t="shared" ref="S2983:S2989" si="3425">R2983/Q2983*100</f>
        <v>59.45945945945946</v>
      </c>
      <c r="T2983" s="71">
        <f t="shared" ref="T2983:T2988" si="3426">ROUND(N2983/D2983,0)</f>
        <v>0</v>
      </c>
      <c r="U2983" s="71" t="e">
        <f t="shared" ref="U2983:U2989" si="3427">R2983/$B$4*12/T2983</f>
        <v>#DIV/0!</v>
      </c>
      <c r="V2983" s="607"/>
      <c r="W2983" s="607"/>
      <c r="X2983" s="607"/>
      <c r="Y2983" s="607"/>
      <c r="Z2983" s="607"/>
      <c r="AA2983" s="607"/>
      <c r="AB2983" s="607"/>
      <c r="AC2983" s="607"/>
      <c r="AD2983" s="2006"/>
      <c r="AE2983" s="607"/>
      <c r="AF2983" s="3022"/>
      <c r="AG2983" s="607"/>
      <c r="AH2983" s="607"/>
      <c r="AI2983" s="607"/>
      <c r="AJ2983" s="607"/>
      <c r="AK2983" s="2010"/>
      <c r="AL2983" s="3559"/>
      <c r="AM2983" s="3832"/>
      <c r="AN2983" s="2006"/>
      <c r="AO2983" s="4305">
        <f t="shared" si="3407"/>
        <v>0</v>
      </c>
      <c r="AP2983" s="4305"/>
    </row>
    <row r="2984" spans="1:42" x14ac:dyDescent="0.25">
      <c r="A2984" s="47">
        <v>1</v>
      </c>
      <c r="B2984" s="120" t="s">
        <v>9</v>
      </c>
      <c r="C2984" s="2169"/>
      <c r="D2984" s="309">
        <v>300</v>
      </c>
      <c r="E2984" s="613">
        <v>180</v>
      </c>
      <c r="F2984" s="4034">
        <v>180</v>
      </c>
      <c r="G2984" s="613">
        <f t="shared" si="3410"/>
        <v>0</v>
      </c>
      <c r="H2984" s="69">
        <f t="shared" si="3420"/>
        <v>105</v>
      </c>
      <c r="I2984" s="69">
        <v>69</v>
      </c>
      <c r="J2984" s="69">
        <f t="shared" si="3421"/>
        <v>65.714285714285708</v>
      </c>
      <c r="K2984" s="3375"/>
      <c r="L2984" s="311">
        <v>10</v>
      </c>
      <c r="M2984" s="70">
        <f t="shared" si="3422"/>
        <v>10.623188405797102</v>
      </c>
      <c r="N2984" s="71">
        <f t="shared" si="3423"/>
        <v>1800</v>
      </c>
      <c r="O2984" s="4067">
        <v>1800</v>
      </c>
      <c r="P2984" s="71">
        <f t="shared" si="3411"/>
        <v>0</v>
      </c>
      <c r="Q2984" s="71">
        <f t="shared" si="3424"/>
        <v>1050</v>
      </c>
      <c r="R2984" s="71">
        <v>733</v>
      </c>
      <c r="S2984" s="71">
        <f t="shared" si="3425"/>
        <v>69.80952380952381</v>
      </c>
      <c r="T2984" s="71">
        <f t="shared" si="3426"/>
        <v>6</v>
      </c>
      <c r="U2984" s="71">
        <f t="shared" si="3427"/>
        <v>209.42857142857142</v>
      </c>
      <c r="V2984" s="607"/>
      <c r="W2984" s="607"/>
      <c r="X2984" s="607"/>
      <c r="Y2984" s="607"/>
      <c r="Z2984" s="607"/>
      <c r="AA2984" s="607"/>
      <c r="AB2984" s="607"/>
      <c r="AC2984" s="607"/>
      <c r="AD2984" s="2006"/>
      <c r="AE2984" s="607"/>
      <c r="AF2984" s="3022"/>
      <c r="AG2984" s="607"/>
      <c r="AH2984" s="607"/>
      <c r="AI2984" s="607"/>
      <c r="AJ2984" s="607"/>
      <c r="AK2984" s="2010"/>
      <c r="AL2984" s="3559"/>
      <c r="AM2984" s="3832"/>
      <c r="AN2984" s="2006"/>
      <c r="AO2984" s="4305">
        <f t="shared" si="3407"/>
        <v>0</v>
      </c>
      <c r="AP2984" s="4305"/>
    </row>
    <row r="2985" spans="1:42" x14ac:dyDescent="0.25">
      <c r="A2985" s="47">
        <v>1</v>
      </c>
      <c r="B2985" s="120" t="s">
        <v>26</v>
      </c>
      <c r="C2985" s="2169"/>
      <c r="D2985" s="309">
        <v>300</v>
      </c>
      <c r="E2985" s="613">
        <v>40</v>
      </c>
      <c r="F2985" s="4034">
        <v>40</v>
      </c>
      <c r="G2985" s="613">
        <f t="shared" si="3410"/>
        <v>0</v>
      </c>
      <c r="H2985" s="69">
        <f t="shared" si="3420"/>
        <v>23</v>
      </c>
      <c r="I2985" s="69">
        <v>32</v>
      </c>
      <c r="J2985" s="69">
        <f t="shared" si="3421"/>
        <v>139.13043478260869</v>
      </c>
      <c r="K2985" s="3375"/>
      <c r="L2985" s="311">
        <v>8</v>
      </c>
      <c r="M2985" s="70">
        <f t="shared" si="3422"/>
        <v>9.71875</v>
      </c>
      <c r="N2985" s="71">
        <f t="shared" si="3423"/>
        <v>320</v>
      </c>
      <c r="O2985" s="4067">
        <v>320</v>
      </c>
      <c r="P2985" s="71">
        <f t="shared" si="3411"/>
        <v>0</v>
      </c>
      <c r="Q2985" s="71">
        <f t="shared" si="3424"/>
        <v>187</v>
      </c>
      <c r="R2985" s="71">
        <v>311</v>
      </c>
      <c r="S2985" s="71">
        <f t="shared" si="3425"/>
        <v>166.31016042780749</v>
      </c>
      <c r="T2985" s="71">
        <f t="shared" si="3426"/>
        <v>1</v>
      </c>
      <c r="U2985" s="71">
        <f t="shared" si="3427"/>
        <v>533.14285714285711</v>
      </c>
      <c r="V2985" s="607"/>
      <c r="W2985" s="607"/>
      <c r="X2985" s="607"/>
      <c r="Y2985" s="607"/>
      <c r="Z2985" s="607"/>
      <c r="AA2985" s="607"/>
      <c r="AB2985" s="607"/>
      <c r="AC2985" s="607"/>
      <c r="AD2985" s="2006"/>
      <c r="AE2985" s="607"/>
      <c r="AF2985" s="3022"/>
      <c r="AG2985" s="607"/>
      <c r="AH2985" s="607"/>
      <c r="AI2985" s="607"/>
      <c r="AJ2985" s="607"/>
      <c r="AK2985" s="2010"/>
      <c r="AL2985" s="3559"/>
      <c r="AM2985" s="3832"/>
      <c r="AN2985" s="2006"/>
      <c r="AO2985" s="4305">
        <f t="shared" si="3407"/>
        <v>0</v>
      </c>
      <c r="AP2985" s="4305"/>
    </row>
    <row r="2986" spans="1:42" x14ac:dyDescent="0.25">
      <c r="A2986" s="47">
        <v>1</v>
      </c>
      <c r="B2986" s="120" t="s">
        <v>67</v>
      </c>
      <c r="C2986" s="2169"/>
      <c r="D2986" s="309">
        <v>300</v>
      </c>
      <c r="E2986" s="613">
        <v>480</v>
      </c>
      <c r="F2986" s="4034">
        <v>480</v>
      </c>
      <c r="G2986" s="613">
        <f t="shared" si="3410"/>
        <v>0</v>
      </c>
      <c r="H2986" s="69">
        <f t="shared" si="3420"/>
        <v>280</v>
      </c>
      <c r="I2986" s="69">
        <v>242</v>
      </c>
      <c r="J2986" s="69">
        <f t="shared" si="3421"/>
        <v>86.428571428571431</v>
      </c>
      <c r="K2986" s="3375"/>
      <c r="L2986" s="311">
        <v>10</v>
      </c>
      <c r="M2986" s="70">
        <f t="shared" si="3422"/>
        <v>9.5289256198347108</v>
      </c>
      <c r="N2986" s="71">
        <f t="shared" si="3423"/>
        <v>4800</v>
      </c>
      <c r="O2986" s="4067">
        <v>4800</v>
      </c>
      <c r="P2986" s="71">
        <f t="shared" si="3411"/>
        <v>0</v>
      </c>
      <c r="Q2986" s="71">
        <f t="shared" si="3424"/>
        <v>2800</v>
      </c>
      <c r="R2986" s="71">
        <v>2306</v>
      </c>
      <c r="S2986" s="71">
        <f t="shared" si="3425"/>
        <v>82.357142857142861</v>
      </c>
      <c r="T2986" s="71">
        <f t="shared" si="3426"/>
        <v>16</v>
      </c>
      <c r="U2986" s="71">
        <f t="shared" si="3427"/>
        <v>247.07142857142858</v>
      </c>
      <c r="V2986" s="607"/>
      <c r="W2986" s="607"/>
      <c r="X2986" s="607"/>
      <c r="Y2986" s="607"/>
      <c r="Z2986" s="607"/>
      <c r="AA2986" s="607"/>
      <c r="AB2986" s="607"/>
      <c r="AC2986" s="607"/>
      <c r="AD2986" s="2006"/>
      <c r="AE2986" s="607"/>
      <c r="AF2986" s="3022"/>
      <c r="AG2986" s="607"/>
      <c r="AH2986" s="607"/>
      <c r="AI2986" s="607"/>
      <c r="AJ2986" s="607"/>
      <c r="AK2986" s="2010"/>
      <c r="AL2986" s="3559"/>
      <c r="AM2986" s="3832"/>
      <c r="AN2986" s="2006"/>
      <c r="AO2986" s="4305">
        <f t="shared" si="3407"/>
        <v>0</v>
      </c>
      <c r="AP2986" s="4305"/>
    </row>
    <row r="2987" spans="1:42" x14ac:dyDescent="0.25">
      <c r="A2987" s="47">
        <v>1</v>
      </c>
      <c r="B2987" s="120" t="s">
        <v>10</v>
      </c>
      <c r="C2987" s="2169"/>
      <c r="D2987" s="309">
        <v>300</v>
      </c>
      <c r="E2987" s="613">
        <v>590</v>
      </c>
      <c r="F2987" s="4034">
        <v>590</v>
      </c>
      <c r="G2987" s="613">
        <f t="shared" si="3410"/>
        <v>0</v>
      </c>
      <c r="H2987" s="69">
        <f t="shared" si="3420"/>
        <v>344</v>
      </c>
      <c r="I2987" s="69">
        <v>296</v>
      </c>
      <c r="J2987" s="69">
        <f t="shared" si="3421"/>
        <v>86.04651162790698</v>
      </c>
      <c r="K2987" s="3375"/>
      <c r="L2987" s="311">
        <v>10.7</v>
      </c>
      <c r="M2987" s="70">
        <f t="shared" si="3422"/>
        <v>10.317567567567568</v>
      </c>
      <c r="N2987" s="71">
        <f t="shared" si="3423"/>
        <v>6313</v>
      </c>
      <c r="O2987" s="4067">
        <v>6313</v>
      </c>
      <c r="P2987" s="71">
        <f t="shared" si="3411"/>
        <v>0</v>
      </c>
      <c r="Q2987" s="71">
        <f t="shared" si="3424"/>
        <v>3683</v>
      </c>
      <c r="R2987" s="71">
        <v>3054</v>
      </c>
      <c r="S2987" s="71">
        <f t="shared" si="3425"/>
        <v>82.921531360304101</v>
      </c>
      <c r="T2987" s="71">
        <f t="shared" si="3426"/>
        <v>21</v>
      </c>
      <c r="U2987" s="71">
        <f t="shared" si="3427"/>
        <v>249.30612244897961</v>
      </c>
      <c r="V2987" s="607"/>
      <c r="W2987" s="607"/>
      <c r="X2987" s="607"/>
      <c r="Y2987" s="607"/>
      <c r="Z2987" s="607"/>
      <c r="AA2987" s="607"/>
      <c r="AB2987" s="607"/>
      <c r="AC2987" s="607"/>
      <c r="AD2987" s="2006"/>
      <c r="AE2987" s="607"/>
      <c r="AF2987" s="3022"/>
      <c r="AG2987" s="607"/>
      <c r="AH2987" s="607"/>
      <c r="AI2987" s="607"/>
      <c r="AJ2987" s="607"/>
      <c r="AK2987" s="2010"/>
      <c r="AL2987" s="3559"/>
      <c r="AM2987" s="3832"/>
      <c r="AN2987" s="2006"/>
      <c r="AO2987" s="4305">
        <f t="shared" si="3407"/>
        <v>0</v>
      </c>
      <c r="AP2987" s="4305"/>
    </row>
    <row r="2988" spans="1:42" x14ac:dyDescent="0.25">
      <c r="A2988" s="47">
        <v>1</v>
      </c>
      <c r="B2988" s="120" t="s">
        <v>6</v>
      </c>
      <c r="C2988" s="2169"/>
      <c r="D2988" s="309">
        <v>300</v>
      </c>
      <c r="E2988" s="613">
        <v>110</v>
      </c>
      <c r="F2988" s="4034">
        <v>110</v>
      </c>
      <c r="G2988" s="613">
        <f t="shared" si="3410"/>
        <v>0</v>
      </c>
      <c r="H2988" s="69">
        <f t="shared" si="3420"/>
        <v>64</v>
      </c>
      <c r="I2988" s="69">
        <v>53</v>
      </c>
      <c r="J2988" s="69">
        <f t="shared" si="3421"/>
        <v>82.8125</v>
      </c>
      <c r="K2988" s="3375"/>
      <c r="L2988" s="311">
        <v>8.5</v>
      </c>
      <c r="M2988" s="70">
        <f t="shared" si="3422"/>
        <v>9.7547169811320753</v>
      </c>
      <c r="N2988" s="71">
        <f t="shared" si="3423"/>
        <v>935</v>
      </c>
      <c r="O2988" s="4067">
        <v>935</v>
      </c>
      <c r="P2988" s="71">
        <f t="shared" si="3411"/>
        <v>0</v>
      </c>
      <c r="Q2988" s="71">
        <f t="shared" si="3424"/>
        <v>545</v>
      </c>
      <c r="R2988" s="71">
        <v>517</v>
      </c>
      <c r="S2988" s="71">
        <f t="shared" si="3425"/>
        <v>94.862385321100916</v>
      </c>
      <c r="T2988" s="71">
        <f t="shared" si="3426"/>
        <v>3</v>
      </c>
      <c r="U2988" s="71">
        <f t="shared" si="3427"/>
        <v>295.42857142857144</v>
      </c>
      <c r="V2988" s="607"/>
      <c r="W2988" s="607"/>
      <c r="X2988" s="607"/>
      <c r="Y2988" s="607"/>
      <c r="Z2988" s="607"/>
      <c r="AA2988" s="607"/>
      <c r="AB2988" s="607"/>
      <c r="AC2988" s="607"/>
      <c r="AD2988" s="2006"/>
      <c r="AE2988" s="607"/>
      <c r="AF2988" s="3022"/>
      <c r="AG2988" s="607"/>
      <c r="AH2988" s="607"/>
      <c r="AI2988" s="607"/>
      <c r="AJ2988" s="607"/>
      <c r="AK2988" s="2010"/>
      <c r="AL2988" s="3559"/>
      <c r="AM2988" s="3832"/>
      <c r="AN2988" s="2006"/>
      <c r="AO2988" s="4305">
        <f t="shared" si="3407"/>
        <v>0</v>
      </c>
      <c r="AP2988" s="4305"/>
    </row>
    <row r="2989" spans="1:42" x14ac:dyDescent="0.25">
      <c r="A2989" s="47">
        <v>1</v>
      </c>
      <c r="B2989" s="122" t="s">
        <v>78</v>
      </c>
      <c r="C2989" s="2170"/>
      <c r="D2989" s="122"/>
      <c r="E2989" s="1520">
        <f>SUM(E2983:E2988)</f>
        <v>1420</v>
      </c>
      <c r="F2989" s="4479">
        <f>SUM(F2983:F2988)</f>
        <v>1420</v>
      </c>
      <c r="G2989" s="1520">
        <f t="shared" si="3410"/>
        <v>0</v>
      </c>
      <c r="H2989" s="620">
        <f>SUM(H2983:H2988)</f>
        <v>828</v>
      </c>
      <c r="I2989" s="620">
        <f>SUM(I2983:I2988)</f>
        <v>703</v>
      </c>
      <c r="J2989" s="620">
        <f t="shared" si="3421"/>
        <v>84.903381642512073</v>
      </c>
      <c r="K2989" s="3530">
        <f>SUM(K2983:K2988)</f>
        <v>0</v>
      </c>
      <c r="L2989" s="605">
        <f>SUM(N2989/E2989)</f>
        <v>10.066197183098591</v>
      </c>
      <c r="M2989" s="94">
        <f t="shared" ref="M2989" si="3428">R2989/I2989</f>
        <v>9.9075391180654346</v>
      </c>
      <c r="N2989" s="620">
        <f>SUM(N2983:N2988)</f>
        <v>14294</v>
      </c>
      <c r="O2989" s="4047">
        <v>14294</v>
      </c>
      <c r="P2989" s="620">
        <f t="shared" si="3411"/>
        <v>0</v>
      </c>
      <c r="Q2989" s="620">
        <f>SUM(Q2983:Q2988)</f>
        <v>8339</v>
      </c>
      <c r="R2989" s="620">
        <f>SUM(R2983:R2988)</f>
        <v>6965</v>
      </c>
      <c r="S2989" s="71">
        <f t="shared" si="3425"/>
        <v>83.523204221129632</v>
      </c>
      <c r="T2989" s="239">
        <f>SUM(T2983:T2988)</f>
        <v>47</v>
      </c>
      <c r="U2989" s="71">
        <f t="shared" si="3427"/>
        <v>254.04255319148936</v>
      </c>
      <c r="V2989" s="607"/>
      <c r="W2989" s="607"/>
      <c r="X2989" s="607"/>
      <c r="Y2989" s="607"/>
      <c r="Z2989" s="607"/>
      <c r="AA2989" s="607"/>
      <c r="AB2989" s="607"/>
      <c r="AC2989" s="607"/>
      <c r="AD2989" s="2006"/>
      <c r="AE2989" s="607"/>
      <c r="AF2989" s="3022"/>
      <c r="AG2989" s="607"/>
      <c r="AH2989" s="607"/>
      <c r="AI2989" s="607"/>
      <c r="AJ2989" s="607"/>
      <c r="AK2989" s="2010"/>
      <c r="AL2989" s="3559"/>
      <c r="AM2989" s="4047">
        <f>SUM(AM2983:AM2988)</f>
        <v>0</v>
      </c>
      <c r="AN2989" s="2006"/>
      <c r="AO2989" s="4305">
        <f t="shared" si="3407"/>
        <v>0</v>
      </c>
      <c r="AP2989" s="4305"/>
    </row>
    <row r="2990" spans="1:42" x14ac:dyDescent="0.25">
      <c r="A2990" s="47">
        <v>1</v>
      </c>
      <c r="B2990" s="621" t="s">
        <v>16</v>
      </c>
      <c r="C2990" s="2282"/>
      <c r="D2990" s="122"/>
      <c r="E2990" s="1520"/>
      <c r="F2990" s="4479"/>
      <c r="G2990" s="1520">
        <f t="shared" si="3410"/>
        <v>0</v>
      </c>
      <c r="H2990" s="620"/>
      <c r="I2990" s="620"/>
      <c r="J2990" s="620"/>
      <c r="K2990" s="3530"/>
      <c r="L2990" s="605"/>
      <c r="M2990" s="94"/>
      <c r="N2990" s="620"/>
      <c r="O2990" s="4047"/>
      <c r="P2990" s="620">
        <f t="shared" si="3411"/>
        <v>0</v>
      </c>
      <c r="Q2990" s="620"/>
      <c r="R2990" s="620"/>
      <c r="S2990" s="71"/>
      <c r="T2990" s="239"/>
      <c r="U2990" s="71"/>
      <c r="V2990" s="607"/>
      <c r="W2990" s="607"/>
      <c r="X2990" s="607"/>
      <c r="Y2990" s="607"/>
      <c r="Z2990" s="607"/>
      <c r="AA2990" s="607"/>
      <c r="AB2990" s="607"/>
      <c r="AC2990" s="607"/>
      <c r="AD2990" s="2006"/>
      <c r="AE2990" s="607"/>
      <c r="AF2990" s="3022"/>
      <c r="AG2990" s="607"/>
      <c r="AH2990" s="607"/>
      <c r="AI2990" s="607"/>
      <c r="AJ2990" s="607"/>
      <c r="AK2990" s="2010"/>
      <c r="AL2990" s="3559"/>
      <c r="AM2990" s="4047"/>
      <c r="AN2990" s="2006"/>
      <c r="AO2990" s="4305">
        <f t="shared" si="3407"/>
        <v>0</v>
      </c>
      <c r="AP2990" s="4305"/>
    </row>
    <row r="2991" spans="1:42" x14ac:dyDescent="0.25">
      <c r="A2991" s="47">
        <v>1</v>
      </c>
      <c r="B2991" s="453" t="s">
        <v>163</v>
      </c>
      <c r="C2991" s="2289"/>
      <c r="D2991" s="453">
        <v>240</v>
      </c>
      <c r="E2991" s="613">
        <v>410</v>
      </c>
      <c r="F2991" s="4034">
        <v>360</v>
      </c>
      <c r="G2991" s="613">
        <f t="shared" si="3410"/>
        <v>50</v>
      </c>
      <c r="H2991" s="854">
        <f t="shared" ref="H2991:H2994" si="3429">(E2991-G2991)/12*$B$4+G2991</f>
        <v>260</v>
      </c>
      <c r="I2991" s="69">
        <v>70</v>
      </c>
      <c r="J2991" s="69">
        <f t="shared" ref="J2991:J3001" si="3430">I2991/H2991*100</f>
        <v>26.923076923076923</v>
      </c>
      <c r="K2991" s="3375"/>
      <c r="L2991" s="311">
        <v>5.5</v>
      </c>
      <c r="M2991" s="70">
        <f>R2991/I2991</f>
        <v>1.1571428571428573</v>
      </c>
      <c r="N2991" s="71">
        <f>ROUND(E2991*L2991,0)</f>
        <v>2255</v>
      </c>
      <c r="O2991" s="4067">
        <v>1980</v>
      </c>
      <c r="P2991" s="71">
        <f t="shared" si="3411"/>
        <v>275</v>
      </c>
      <c r="Q2991" s="71">
        <f>(N2991-P2991)/12*$B$4+P2991</f>
        <v>1430</v>
      </c>
      <c r="R2991" s="71">
        <v>81</v>
      </c>
      <c r="S2991" s="71">
        <f t="shared" ref="S2991:S2996" si="3431">R2991/Q2991*100</f>
        <v>5.6643356643356642</v>
      </c>
      <c r="T2991" s="71">
        <f>ROUND(N2991/D2991,0)</f>
        <v>9</v>
      </c>
      <c r="U2991" s="71">
        <f t="shared" ref="U2991:U2996" si="3432">R2991/$B$4*12/T2991</f>
        <v>15.428571428571429</v>
      </c>
      <c r="V2991" s="607"/>
      <c r="W2991" s="607"/>
      <c r="X2991" s="607"/>
      <c r="Y2991" s="607"/>
      <c r="Z2991" s="607"/>
      <c r="AA2991" s="607"/>
      <c r="AB2991" s="607"/>
      <c r="AC2991" s="607"/>
      <c r="AD2991" s="2006"/>
      <c r="AE2991" s="607"/>
      <c r="AF2991" s="3022"/>
      <c r="AG2991" s="607"/>
      <c r="AH2991" s="607"/>
      <c r="AI2991" s="607"/>
      <c r="AJ2991" s="607"/>
      <c r="AK2991" s="2010"/>
      <c r="AL2991" s="3559"/>
      <c r="AM2991" s="3832"/>
      <c r="AN2991" s="2006"/>
      <c r="AO2991" s="4305">
        <f t="shared" si="3407"/>
        <v>0</v>
      </c>
      <c r="AP2991" s="4305"/>
    </row>
    <row r="2992" spans="1:42" x14ac:dyDescent="0.25">
      <c r="A2992" s="47">
        <v>1</v>
      </c>
      <c r="B2992" s="453" t="s">
        <v>67</v>
      </c>
      <c r="C2992" s="2289"/>
      <c r="D2992" s="453">
        <v>240</v>
      </c>
      <c r="E2992" s="613">
        <v>350</v>
      </c>
      <c r="F2992" s="4034">
        <v>350</v>
      </c>
      <c r="G2992" s="613">
        <f t="shared" si="3410"/>
        <v>0</v>
      </c>
      <c r="H2992" s="854">
        <f t="shared" si="3429"/>
        <v>204.16666666666669</v>
      </c>
      <c r="I2992" s="69">
        <v>251</v>
      </c>
      <c r="J2992" s="69">
        <f t="shared" si="3430"/>
        <v>122.93877551020407</v>
      </c>
      <c r="K2992" s="3375"/>
      <c r="L2992" s="311">
        <v>8</v>
      </c>
      <c r="M2992" s="70">
        <f>R2992/I2992</f>
        <v>8.6254980079681278</v>
      </c>
      <c r="N2992" s="71">
        <f>ROUND(E2992*L2992,0)</f>
        <v>2800</v>
      </c>
      <c r="O2992" s="4067">
        <v>2800</v>
      </c>
      <c r="P2992" s="71">
        <f t="shared" si="3411"/>
        <v>0</v>
      </c>
      <c r="Q2992" s="71">
        <f t="shared" ref="Q2992" si="3433">ROUND(N2992/12*$B$4,0)</f>
        <v>1633</v>
      </c>
      <c r="R2992" s="71">
        <v>2165</v>
      </c>
      <c r="S2992" s="71">
        <f t="shared" si="3431"/>
        <v>132.5780771586038</v>
      </c>
      <c r="T2992" s="71">
        <f>ROUND(N2992/D2992,0)</f>
        <v>12</v>
      </c>
      <c r="U2992" s="71">
        <f t="shared" si="3432"/>
        <v>309.28571428571428</v>
      </c>
      <c r="V2992" s="607"/>
      <c r="W2992" s="607"/>
      <c r="X2992" s="607"/>
      <c r="Y2992" s="607"/>
      <c r="Z2992" s="607"/>
      <c r="AA2992" s="607"/>
      <c r="AB2992" s="607"/>
      <c r="AC2992" s="607"/>
      <c r="AD2992" s="2006"/>
      <c r="AE2992" s="607"/>
      <c r="AF2992" s="3022"/>
      <c r="AG2992" s="607"/>
      <c r="AH2992" s="607"/>
      <c r="AI2992" s="607"/>
      <c r="AJ2992" s="607"/>
      <c r="AK2992" s="2010"/>
      <c r="AL2992" s="3559"/>
      <c r="AM2992" s="3832"/>
      <c r="AN2992" s="2006"/>
      <c r="AO2992" s="4305">
        <f t="shared" si="3407"/>
        <v>0</v>
      </c>
      <c r="AP2992" s="4305"/>
    </row>
    <row r="2993" spans="1:42" x14ac:dyDescent="0.25">
      <c r="A2993" s="47">
        <v>1</v>
      </c>
      <c r="B2993" s="453" t="s">
        <v>47</v>
      </c>
      <c r="C2993" s="2289"/>
      <c r="D2993" s="453">
        <v>240</v>
      </c>
      <c r="E2993" s="613">
        <v>1304</v>
      </c>
      <c r="F2993" s="4034">
        <v>1155</v>
      </c>
      <c r="G2993" s="613">
        <f t="shared" si="3410"/>
        <v>149</v>
      </c>
      <c r="H2993" s="854">
        <f t="shared" si="3429"/>
        <v>822.75</v>
      </c>
      <c r="I2993" s="69">
        <v>753</v>
      </c>
      <c r="J2993" s="69">
        <f t="shared" si="3430"/>
        <v>91.522333637192347</v>
      </c>
      <c r="K2993" s="3375">
        <v>17</v>
      </c>
      <c r="L2993" s="311">
        <v>8</v>
      </c>
      <c r="M2993" s="70">
        <f>R2993/I2993</f>
        <v>9.0385126162018601</v>
      </c>
      <c r="N2993" s="71">
        <f>ROUND(E2993*L2993,0)</f>
        <v>10432</v>
      </c>
      <c r="O2993" s="4067">
        <v>9240</v>
      </c>
      <c r="P2993" s="71">
        <f t="shared" si="3411"/>
        <v>1192</v>
      </c>
      <c r="Q2993" s="71">
        <f>(N2993-P2993)/12*$B$4+P2993</f>
        <v>6582</v>
      </c>
      <c r="R2993" s="71">
        <v>6806</v>
      </c>
      <c r="S2993" s="71">
        <f t="shared" si="3431"/>
        <v>103.40322090549985</v>
      </c>
      <c r="T2993" s="71">
        <f>ROUND(N2993/D2993,0)</f>
        <v>43</v>
      </c>
      <c r="U2993" s="71">
        <f t="shared" si="3432"/>
        <v>271.33554817275751</v>
      </c>
      <c r="V2993" s="607"/>
      <c r="W2993" s="607"/>
      <c r="X2993" s="607"/>
      <c r="Y2993" s="607"/>
      <c r="Z2993" s="607"/>
      <c r="AA2993" s="607"/>
      <c r="AB2993" s="607"/>
      <c r="AC2993" s="607"/>
      <c r="AD2993" s="2006"/>
      <c r="AE2993" s="607"/>
      <c r="AF2993" s="3022"/>
      <c r="AG2993" s="607"/>
      <c r="AH2993" s="607"/>
      <c r="AI2993" s="607"/>
      <c r="AJ2993" s="607"/>
      <c r="AK2993" s="2010"/>
      <c r="AL2993" s="3559"/>
      <c r="AM2993" s="3832"/>
      <c r="AN2993" s="2006"/>
      <c r="AO2993" s="4305">
        <f t="shared" si="3407"/>
        <v>0</v>
      </c>
      <c r="AP2993" s="4305"/>
    </row>
    <row r="2994" spans="1:42" s="73" customFormat="1" x14ac:dyDescent="0.25">
      <c r="A2994" s="47">
        <v>1</v>
      </c>
      <c r="B2994" s="453" t="s">
        <v>6</v>
      </c>
      <c r="C2994" s="2289"/>
      <c r="D2994" s="453">
        <v>240</v>
      </c>
      <c r="E2994" s="613">
        <v>565</v>
      </c>
      <c r="F2994" s="4034">
        <v>547</v>
      </c>
      <c r="G2994" s="613">
        <f t="shared" si="3410"/>
        <v>18</v>
      </c>
      <c r="H2994" s="854">
        <f t="shared" si="3429"/>
        <v>337.08333333333337</v>
      </c>
      <c r="I2994" s="69">
        <v>602</v>
      </c>
      <c r="J2994" s="69">
        <f t="shared" si="3430"/>
        <v>178.59085290482076</v>
      </c>
      <c r="K2994" s="3375"/>
      <c r="L2994" s="311">
        <v>3</v>
      </c>
      <c r="M2994" s="70">
        <f>R2994/I2994</f>
        <v>2.9269102990033224</v>
      </c>
      <c r="N2994" s="71">
        <f>ROUND(E2994*L2994,0)</f>
        <v>1695</v>
      </c>
      <c r="O2994" s="4067">
        <v>1641</v>
      </c>
      <c r="P2994" s="71">
        <f t="shared" si="3411"/>
        <v>54</v>
      </c>
      <c r="Q2994" s="71">
        <f>(N2994-P2994)/12*$B$4+P2994</f>
        <v>1011.25</v>
      </c>
      <c r="R2994" s="71">
        <v>1762</v>
      </c>
      <c r="S2994" s="71">
        <f t="shared" si="3431"/>
        <v>174.23980222496908</v>
      </c>
      <c r="T2994" s="71">
        <f>ROUND(N2994/D2994,0)</f>
        <v>7</v>
      </c>
      <c r="U2994" s="71">
        <f t="shared" si="3432"/>
        <v>431.51020408163265</v>
      </c>
      <c r="V2994" s="607"/>
      <c r="W2994" s="607"/>
      <c r="X2994" s="607"/>
      <c r="Y2994" s="607"/>
      <c r="Z2994" s="607"/>
      <c r="AA2994" s="607"/>
      <c r="AB2994" s="607"/>
      <c r="AC2994" s="607"/>
      <c r="AD2994" s="2006"/>
      <c r="AE2994" s="607"/>
      <c r="AF2994" s="3022"/>
      <c r="AG2994" s="607"/>
      <c r="AH2994" s="607"/>
      <c r="AI2994" s="607"/>
      <c r="AJ2994" s="607"/>
      <c r="AK2994" s="2010"/>
      <c r="AL2994" s="3559"/>
      <c r="AM2994" s="3832"/>
      <c r="AN2994" s="2006"/>
      <c r="AO2994" s="4305">
        <f t="shared" si="3407"/>
        <v>0</v>
      </c>
      <c r="AP2994" s="4305"/>
    </row>
    <row r="2995" spans="1:42" x14ac:dyDescent="0.25">
      <c r="A2995" s="47">
        <v>1</v>
      </c>
      <c r="B2995" s="196" t="s">
        <v>189</v>
      </c>
      <c r="C2995" s="2197"/>
      <c r="D2995" s="408"/>
      <c r="E2995" s="1340">
        <f>SUM(E2991:E2994)</f>
        <v>2629</v>
      </c>
      <c r="F2995" s="4070">
        <f>SUM(F2991:F2994)</f>
        <v>2412</v>
      </c>
      <c r="G2995" s="1340">
        <f t="shared" si="3410"/>
        <v>217</v>
      </c>
      <c r="H2995" s="389">
        <f t="shared" ref="H2995" si="3434">SUM(H2991:H2994)</f>
        <v>1624</v>
      </c>
      <c r="I2995" s="389">
        <f t="shared" ref="I2995" si="3435">SUM(I2991:I2994)</f>
        <v>1676</v>
      </c>
      <c r="J2995" s="190">
        <f t="shared" si="3430"/>
        <v>103.20197044334975</v>
      </c>
      <c r="K2995" s="3409">
        <f t="shared" ref="K2995" si="3436">SUM(K2991:K2994)</f>
        <v>17</v>
      </c>
      <c r="L2995" s="605">
        <f>SUM(N2995/E2995)</f>
        <v>6.535564853556485</v>
      </c>
      <c r="M2995" s="70">
        <f>R2995/I2995</f>
        <v>6.4522673031026256</v>
      </c>
      <c r="N2995" s="95">
        <f t="shared" ref="N2995:T2995" si="3437">SUM(N2991:N2994)</f>
        <v>17182</v>
      </c>
      <c r="O2995" s="4092">
        <v>15661</v>
      </c>
      <c r="P2995" s="95">
        <f t="shared" si="3411"/>
        <v>1521</v>
      </c>
      <c r="Q2995" s="95">
        <f t="shared" si="3437"/>
        <v>10656.25</v>
      </c>
      <c r="R2995" s="95">
        <f t="shared" si="3437"/>
        <v>10814</v>
      </c>
      <c r="S2995" s="71">
        <f t="shared" si="3431"/>
        <v>101.48035190615836</v>
      </c>
      <c r="T2995" s="95">
        <f t="shared" si="3437"/>
        <v>71</v>
      </c>
      <c r="U2995" s="71">
        <f t="shared" si="3432"/>
        <v>261.10261569416497</v>
      </c>
      <c r="V2995" s="607"/>
      <c r="W2995" s="607"/>
      <c r="X2995" s="607"/>
      <c r="Y2995" s="607"/>
      <c r="Z2995" s="607"/>
      <c r="AA2995" s="607"/>
      <c r="AB2995" s="607"/>
      <c r="AC2995" s="607"/>
      <c r="AD2995" s="2006"/>
      <c r="AE2995" s="607"/>
      <c r="AF2995" s="3022"/>
      <c r="AG2995" s="607"/>
      <c r="AH2995" s="607"/>
      <c r="AI2995" s="607"/>
      <c r="AJ2995" s="607"/>
      <c r="AK2995" s="2010"/>
      <c r="AL2995" s="3559"/>
      <c r="AM2995" s="3896">
        <f t="shared" ref="AM2995" si="3438">SUM(AM2991:AM2994)</f>
        <v>0</v>
      </c>
      <c r="AN2995" s="2006"/>
      <c r="AO2995" s="4305">
        <f t="shared" si="3407"/>
        <v>0</v>
      </c>
      <c r="AP2995" s="4305"/>
    </row>
    <row r="2996" spans="1:42" ht="29.25" x14ac:dyDescent="0.25">
      <c r="A2996" s="47">
        <v>1</v>
      </c>
      <c r="B2996" s="363" t="s">
        <v>222</v>
      </c>
      <c r="C2996" s="507"/>
      <c r="D2996" s="507"/>
      <c r="E2996" s="1340">
        <f>SUM(E2995,E2989)</f>
        <v>4049</v>
      </c>
      <c r="F2996" s="4070">
        <f>SUM(F2995,F2989)</f>
        <v>3832</v>
      </c>
      <c r="G2996" s="1340">
        <f t="shared" si="3410"/>
        <v>217</v>
      </c>
      <c r="H2996" s="102">
        <f t="shared" ref="H2996" si="3439">SUM(H2995,H2989)</f>
        <v>2452</v>
      </c>
      <c r="I2996" s="102">
        <f t="shared" ref="I2996" si="3440">SUM(I2995,I2989)</f>
        <v>2379</v>
      </c>
      <c r="J2996" s="102">
        <f t="shared" si="3430"/>
        <v>97.022838499184331</v>
      </c>
      <c r="K2996" s="3460">
        <f t="shared" ref="K2996" si="3441">SUM(K2995,K2989)</f>
        <v>17</v>
      </c>
      <c r="L2996" s="523">
        <f>SUM(N2996/E2996)</f>
        <v>7.7737713015559393</v>
      </c>
      <c r="M2996" s="102">
        <f>SUM(M2989,M2995)</f>
        <v>16.359806421168059</v>
      </c>
      <c r="N2996" s="102">
        <f>SUM(N2989,N2995)</f>
        <v>31476</v>
      </c>
      <c r="O2996" s="3938">
        <v>29955</v>
      </c>
      <c r="P2996" s="102">
        <f t="shared" si="3411"/>
        <v>1521</v>
      </c>
      <c r="Q2996" s="102">
        <f>SUM(Q2989,Q2995)</f>
        <v>18995.25</v>
      </c>
      <c r="R2996" s="102">
        <f>SUM(R2989,R2995)</f>
        <v>17779</v>
      </c>
      <c r="S2996" s="71">
        <f t="shared" si="3431"/>
        <v>93.597083481396666</v>
      </c>
      <c r="T2996" s="102">
        <f>SUM(T2995,T2989)</f>
        <v>118</v>
      </c>
      <c r="U2996" s="71">
        <f t="shared" si="3432"/>
        <v>258.29055690072636</v>
      </c>
      <c r="V2996" s="607">
        <v>75479.088531839996</v>
      </c>
      <c r="W2996" s="607">
        <v>75479.088531839996</v>
      </c>
      <c r="X2996" s="607">
        <v>75479.088531839996</v>
      </c>
      <c r="Y2996" s="607">
        <v>75479.088531839996</v>
      </c>
      <c r="Z2996" s="607">
        <v>75479.088531839996</v>
      </c>
      <c r="AA2996" s="607">
        <v>75479.088531839996</v>
      </c>
      <c r="AB2996" s="607">
        <v>75479.088531839996</v>
      </c>
      <c r="AC2996" s="607">
        <v>80316.389649888006</v>
      </c>
      <c r="AD2996" s="3309">
        <f>V2996/12*$B$4+(W2996-V2996)/11*6+(X2996-W2996)/10*5+(Y2996-X2996)/9*4+(Z2996-Y2996)/8*3+(AA2996-Z2996)/7*2+(AB2996-AA2996)/6*1+(AC2996-AB2996)</f>
        <v>48866.769428288011</v>
      </c>
      <c r="AE2996" s="607">
        <f>AK2996-AJ2996-AG2996</f>
        <v>48934.217349999992</v>
      </c>
      <c r="AF2996" s="3022"/>
      <c r="AG2996" s="607"/>
      <c r="AH2996" s="607">
        <f>AE2996-AD2996</f>
        <v>67.447921711980598</v>
      </c>
      <c r="AI2996" s="607"/>
      <c r="AJ2996" s="607">
        <v>-91.684290000000004</v>
      </c>
      <c r="AK2996" s="2010">
        <v>48842.533059999994</v>
      </c>
      <c r="AL2996" s="3559">
        <v>267.27959999999996</v>
      </c>
      <c r="AM2996" s="3938">
        <f t="shared" ref="AM2996" si="3442">SUM(AM2995,AM2989)</f>
        <v>0</v>
      </c>
      <c r="AN2996" s="2006"/>
      <c r="AO2996" s="4305">
        <f t="shared" si="3407"/>
        <v>75479088.531839997</v>
      </c>
      <c r="AP2996" s="4305"/>
    </row>
    <row r="2997" spans="1:42" s="73" customFormat="1" x14ac:dyDescent="0.25">
      <c r="A2997" s="47">
        <v>1</v>
      </c>
      <c r="B2997" s="556" t="s">
        <v>217</v>
      </c>
      <c r="C2997" s="1843"/>
      <c r="D2997" s="507"/>
      <c r="E2997" s="1495">
        <f>E2998</f>
        <v>11020</v>
      </c>
      <c r="F2997" s="4405">
        <f>F2998</f>
        <v>11020</v>
      </c>
      <c r="G2997" s="1495">
        <f t="shared" si="3410"/>
        <v>0</v>
      </c>
      <c r="H2997" s="459">
        <f>H2998</f>
        <v>6428</v>
      </c>
      <c r="I2997" s="459">
        <f>I2998</f>
        <v>6905</v>
      </c>
      <c r="J2997" s="102">
        <f t="shared" si="3430"/>
        <v>107.42065961418791</v>
      </c>
      <c r="K2997" s="3475">
        <f>K2998</f>
        <v>1</v>
      </c>
      <c r="L2997" s="609"/>
      <c r="M2997" s="617"/>
      <c r="N2997" s="459"/>
      <c r="O2997" s="3947"/>
      <c r="P2997" s="459">
        <f t="shared" si="3411"/>
        <v>0</v>
      </c>
      <c r="Q2997" s="459"/>
      <c r="R2997" s="459"/>
      <c r="S2997" s="77"/>
      <c r="T2997" s="459"/>
      <c r="U2997" s="77"/>
      <c r="V2997" s="607"/>
      <c r="W2997" s="607"/>
      <c r="X2997" s="607"/>
      <c r="Y2997" s="607"/>
      <c r="Z2997" s="607"/>
      <c r="AA2997" s="607"/>
      <c r="AB2997" s="607"/>
      <c r="AC2997" s="607"/>
      <c r="AD2997" s="2006">
        <f>V2997</f>
        <v>0</v>
      </c>
      <c r="AE2997" s="607">
        <f>AK2997-AJ2997</f>
        <v>0</v>
      </c>
      <c r="AF2997" s="3022"/>
      <c r="AG2997" s="607"/>
      <c r="AH2997" s="607">
        <f>AE2997-AD2997</f>
        <v>0</v>
      </c>
      <c r="AI2997" s="607"/>
      <c r="AJ2997" s="607"/>
      <c r="AK2997" s="2010"/>
      <c r="AL2997" s="3559"/>
      <c r="AM2997" s="3947">
        <f>AM2998</f>
        <v>0</v>
      </c>
      <c r="AN2997" s="2006"/>
      <c r="AO2997" s="4305">
        <f t="shared" si="3407"/>
        <v>0</v>
      </c>
      <c r="AP2997" s="4305"/>
    </row>
    <row r="2998" spans="1:42" x14ac:dyDescent="0.25">
      <c r="A2998" s="47">
        <v>1</v>
      </c>
      <c r="B2998" s="558" t="s">
        <v>218</v>
      </c>
      <c r="C2998" s="2395"/>
      <c r="D2998" s="507"/>
      <c r="E2998" s="1558">
        <v>11020</v>
      </c>
      <c r="F2998" s="4387">
        <v>11020</v>
      </c>
      <c r="G2998" s="1558">
        <f t="shared" si="3410"/>
        <v>0</v>
      </c>
      <c r="H2998" s="309">
        <f>ROUND(E2998/12*$B$4,0)</f>
        <v>6428</v>
      </c>
      <c r="I2998" s="309">
        <f>I3001-I3000</f>
        <v>6905</v>
      </c>
      <c r="J2998" s="102">
        <f t="shared" si="3430"/>
        <v>107.42065961418791</v>
      </c>
      <c r="K2998" s="3475">
        <f>K3001-K3000</f>
        <v>1</v>
      </c>
      <c r="L2998" s="609"/>
      <c r="M2998" s="617"/>
      <c r="N2998" s="459"/>
      <c r="O2998" s="3947"/>
      <c r="P2998" s="459">
        <f t="shared" si="3411"/>
        <v>0</v>
      </c>
      <c r="Q2998" s="459"/>
      <c r="R2998" s="459"/>
      <c r="S2998" s="157"/>
      <c r="T2998" s="459"/>
      <c r="U2998" s="157"/>
      <c r="V2998" s="607"/>
      <c r="W2998" s="607"/>
      <c r="X2998" s="607"/>
      <c r="Y2998" s="607"/>
      <c r="Z2998" s="607"/>
      <c r="AA2998" s="607"/>
      <c r="AB2998" s="607"/>
      <c r="AC2998" s="607"/>
      <c r="AD2998" s="2071"/>
      <c r="AE2998" s="607"/>
      <c r="AF2998" s="3022"/>
      <c r="AG2998" s="607"/>
      <c r="AH2998" s="607"/>
      <c r="AI2998" s="607"/>
      <c r="AJ2998" s="607"/>
      <c r="AK2998" s="2010"/>
      <c r="AL2998" s="3559"/>
      <c r="AM2998" s="3880">
        <f>AM3001-AM3000</f>
        <v>0</v>
      </c>
      <c r="AN2998" s="2006"/>
      <c r="AO2998" s="4305">
        <f t="shared" si="3407"/>
        <v>0</v>
      </c>
      <c r="AP2998" s="4305"/>
    </row>
    <row r="2999" spans="1:42" s="73" customFormat="1" x14ac:dyDescent="0.25">
      <c r="A2999" s="47">
        <v>1</v>
      </c>
      <c r="B2999" s="556" t="s">
        <v>219</v>
      </c>
      <c r="C2999" s="1843"/>
      <c r="D2999" s="507"/>
      <c r="E2999" s="1558">
        <f>E3000</f>
        <v>20</v>
      </c>
      <c r="F2999" s="4387">
        <f>F3000</f>
        <v>20</v>
      </c>
      <c r="G2999" s="1558">
        <f t="shared" si="3410"/>
        <v>0</v>
      </c>
      <c r="H2999" s="309">
        <f>ROUND(E2999/12*$B$4,0)</f>
        <v>12</v>
      </c>
      <c r="I2999" s="309">
        <f>I3000</f>
        <v>14</v>
      </c>
      <c r="J2999" s="309">
        <f t="shared" si="3430"/>
        <v>116.66666666666667</v>
      </c>
      <c r="K2999" s="3473">
        <f>K3000</f>
        <v>1</v>
      </c>
      <c r="L2999" s="609"/>
      <c r="M2999" s="617"/>
      <c r="N2999" s="459"/>
      <c r="O2999" s="3947"/>
      <c r="P2999" s="459">
        <f t="shared" si="3411"/>
        <v>0</v>
      </c>
      <c r="Q2999" s="459"/>
      <c r="R2999" s="459"/>
      <c r="S2999" s="77"/>
      <c r="T2999" s="459"/>
      <c r="U2999" s="77"/>
      <c r="V2999" s="607"/>
      <c r="W2999" s="607"/>
      <c r="X2999" s="607"/>
      <c r="Y2999" s="607"/>
      <c r="Z2999" s="607"/>
      <c r="AA2999" s="607"/>
      <c r="AB2999" s="607"/>
      <c r="AC2999" s="607"/>
      <c r="AD2999" s="2006"/>
      <c r="AE2999" s="607"/>
      <c r="AF2999" s="3022"/>
      <c r="AG2999" s="607"/>
      <c r="AH2999" s="607"/>
      <c r="AI2999" s="607"/>
      <c r="AJ2999" s="607"/>
      <c r="AK2999" s="2010"/>
      <c r="AL2999" s="3559"/>
      <c r="AM2999" s="3880">
        <f>AM3000</f>
        <v>0</v>
      </c>
      <c r="AN2999" s="2006"/>
      <c r="AO2999" s="4305">
        <f t="shared" si="3407"/>
        <v>0</v>
      </c>
      <c r="AP2999" s="4305"/>
    </row>
    <row r="3000" spans="1:42" ht="30" x14ac:dyDescent="0.25">
      <c r="A3000" s="47">
        <v>1</v>
      </c>
      <c r="B3000" s="1409" t="s">
        <v>220</v>
      </c>
      <c r="C3000" s="2396"/>
      <c r="D3000" s="507"/>
      <c r="E3000" s="1495">
        <v>20</v>
      </c>
      <c r="F3000" s="4405">
        <v>20</v>
      </c>
      <c r="G3000" s="1495">
        <f t="shared" si="3410"/>
        <v>0</v>
      </c>
      <c r="H3000" s="102">
        <f>ROUND(E3000/12*$B$4,0)</f>
        <v>12</v>
      </c>
      <c r="I3000" s="102">
        <v>14</v>
      </c>
      <c r="J3000" s="102">
        <f t="shared" si="3430"/>
        <v>116.66666666666667</v>
      </c>
      <c r="K3000" s="3475">
        <v>1</v>
      </c>
      <c r="L3000" s="609"/>
      <c r="M3000" s="617"/>
      <c r="N3000" s="459"/>
      <c r="O3000" s="3947"/>
      <c r="P3000" s="459">
        <f t="shared" si="3411"/>
        <v>0</v>
      </c>
      <c r="Q3000" s="459"/>
      <c r="R3000" s="459"/>
      <c r="S3000" s="157"/>
      <c r="T3000" s="459"/>
      <c r="U3000" s="157"/>
      <c r="V3000" s="607"/>
      <c r="W3000" s="607"/>
      <c r="X3000" s="607"/>
      <c r="Y3000" s="607"/>
      <c r="Z3000" s="607"/>
      <c r="AA3000" s="607"/>
      <c r="AB3000" s="607"/>
      <c r="AC3000" s="607"/>
      <c r="AD3000" s="2006"/>
      <c r="AE3000" s="607"/>
      <c r="AF3000" s="3022"/>
      <c r="AG3000" s="607"/>
      <c r="AH3000" s="607"/>
      <c r="AI3000" s="607"/>
      <c r="AJ3000" s="607"/>
      <c r="AK3000" s="2010"/>
      <c r="AL3000" s="3559"/>
      <c r="AM3000" s="3938"/>
      <c r="AN3000" s="2006"/>
      <c r="AO3000" s="4305">
        <f t="shared" si="3407"/>
        <v>0</v>
      </c>
      <c r="AP3000" s="4305"/>
    </row>
    <row r="3001" spans="1:42" ht="15.75" thickBot="1" x14ac:dyDescent="0.3">
      <c r="A3001" s="47">
        <v>1</v>
      </c>
      <c r="B3001" s="1420" t="s">
        <v>225</v>
      </c>
      <c r="C3001" s="2397"/>
      <c r="D3001" s="507"/>
      <c r="E3001" s="1558">
        <f>E2997+E2999</f>
        <v>11040</v>
      </c>
      <c r="F3001" s="4387">
        <f>F2997+F2999</f>
        <v>11040</v>
      </c>
      <c r="G3001" s="1558">
        <f t="shared" si="3410"/>
        <v>0</v>
      </c>
      <c r="H3001" s="309">
        <f>H2997+H2999</f>
        <v>6440</v>
      </c>
      <c r="I3001" s="102">
        <v>6919</v>
      </c>
      <c r="J3001" s="102">
        <f t="shared" si="3430"/>
        <v>107.43788819875778</v>
      </c>
      <c r="K3001" s="3475">
        <v>2</v>
      </c>
      <c r="L3001" s="609"/>
      <c r="M3001" s="617"/>
      <c r="N3001" s="459"/>
      <c r="O3001" s="3947"/>
      <c r="P3001" s="459">
        <f t="shared" si="3411"/>
        <v>0</v>
      </c>
      <c r="Q3001" s="459"/>
      <c r="R3001" s="459"/>
      <c r="S3001" s="77"/>
      <c r="T3001" s="459"/>
      <c r="U3001" s="77"/>
      <c r="V3001" s="607">
        <v>33444.22004</v>
      </c>
      <c r="W3001" s="607">
        <v>33444.22004</v>
      </c>
      <c r="X3001" s="607">
        <v>33444.22004</v>
      </c>
      <c r="Y3001" s="607">
        <v>33444.22004</v>
      </c>
      <c r="Z3001" s="607">
        <v>33444.22004</v>
      </c>
      <c r="AA3001" s="607">
        <v>33444.22004</v>
      </c>
      <c r="AB3001" s="607">
        <v>33444.22004</v>
      </c>
      <c r="AC3001" s="607">
        <v>33444.22004</v>
      </c>
      <c r="AD3001" s="3309">
        <f>V3001/12*$B$4+(W3001-V3001)/11*6+(X3001-W3001)/10*5+(Y3001-X3001)/9*4+(Z3001-Y3001)/8*3+(AA3001-Z3001)/7*2+(AB3001-AA3001)/6*1+(AC3001-AB3001)</f>
        <v>19509.128356666664</v>
      </c>
      <c r="AE3001" s="607">
        <f>AK3001-AJ3001-AG3001</f>
        <v>19724.492689999999</v>
      </c>
      <c r="AF3001" s="3022"/>
      <c r="AG3001" s="607"/>
      <c r="AH3001" s="607">
        <f>AE3001-AD3001</f>
        <v>215.3643333333348</v>
      </c>
      <c r="AI3001" s="607"/>
      <c r="AJ3001" s="607">
        <v>-41.661250000000003</v>
      </c>
      <c r="AK3001" s="2010">
        <v>19682.831439999998</v>
      </c>
      <c r="AL3001" s="3559">
        <v>75.400000000000006</v>
      </c>
      <c r="AM3001" s="3938"/>
      <c r="AN3001" s="2006"/>
      <c r="AO3001" s="4305">
        <f t="shared" si="3407"/>
        <v>33444220.039999999</v>
      </c>
      <c r="AP3001" s="4305"/>
    </row>
    <row r="3002" spans="1:42" ht="15.75" thickBot="1" x14ac:dyDescent="0.3">
      <c r="A3002" s="47">
        <v>1</v>
      </c>
      <c r="B3002" s="379" t="s">
        <v>422</v>
      </c>
      <c r="C3002" s="615"/>
      <c r="D3002" s="615"/>
      <c r="E3002" s="1557"/>
      <c r="F3002" s="4495"/>
      <c r="G3002" s="1557">
        <f t="shared" si="3410"/>
        <v>0</v>
      </c>
      <c r="H3002" s="616"/>
      <c r="I3002" s="616"/>
      <c r="J3002" s="616"/>
      <c r="K3002" s="3524"/>
      <c r="L3002" s="463"/>
      <c r="M3002" s="463"/>
      <c r="N3002" s="463"/>
      <c r="O3002" s="3948"/>
      <c r="P3002" s="463">
        <f t="shared" si="3411"/>
        <v>0</v>
      </c>
      <c r="Q3002" s="463"/>
      <c r="R3002" s="463"/>
      <c r="S3002" s="463"/>
      <c r="T3002" s="463"/>
      <c r="U3002" s="463"/>
      <c r="V3002" s="742">
        <f t="shared" ref="V3002:AL3002" si="3443">V3001+V2996+V2981+V2925</f>
        <v>613556.32565583999</v>
      </c>
      <c r="W3002" s="742">
        <f t="shared" ref="W3002:X3002" si="3444">W3001+W2996+W2981+W2925</f>
        <v>613556.32565583999</v>
      </c>
      <c r="X3002" s="742">
        <f t="shared" si="3444"/>
        <v>613559.18308383995</v>
      </c>
      <c r="Y3002" s="742">
        <f t="shared" ref="Y3002:Z3002" si="3445">Y3001+Y2996+Y2981+Y2925</f>
        <v>613559.18308383995</v>
      </c>
      <c r="Z3002" s="742">
        <f t="shared" si="3445"/>
        <v>611966.21277984011</v>
      </c>
      <c r="AA3002" s="742">
        <f t="shared" ref="AA3002:AB3002" si="3446">AA3001+AA2996+AA2981+AA2925</f>
        <v>611966.21277984011</v>
      </c>
      <c r="AB3002" s="742">
        <f t="shared" si="3446"/>
        <v>612215.3504998401</v>
      </c>
      <c r="AC3002" s="742">
        <f t="shared" ref="AC3002" si="3447">AC3001+AC2996+AC2981+AC2925</f>
        <v>680204.76637788804</v>
      </c>
      <c r="AD3002" s="3315">
        <f t="shared" si="3443"/>
        <v>423984.04028895474</v>
      </c>
      <c r="AE3002" s="742">
        <f t="shared" si="3443"/>
        <v>423065.61757000006</v>
      </c>
      <c r="AF3002" s="3031">
        <f t="shared" si="3443"/>
        <v>0</v>
      </c>
      <c r="AG3002" s="742">
        <f t="shared" si="3443"/>
        <v>-340.70327000000003</v>
      </c>
      <c r="AH3002" s="742">
        <f t="shared" si="3443"/>
        <v>-918.42271895466456</v>
      </c>
      <c r="AI3002" s="14">
        <f t="shared" si="3443"/>
        <v>0</v>
      </c>
      <c r="AJ3002" s="742">
        <f t="shared" si="3443"/>
        <v>-2337.3246199999999</v>
      </c>
      <c r="AK3002" s="2017">
        <f t="shared" si="3443"/>
        <v>420387.58968000009</v>
      </c>
      <c r="AL3002" s="3564">
        <f t="shared" si="3443"/>
        <v>96656.557720000012</v>
      </c>
      <c r="AM3002" s="4043"/>
      <c r="AN3002" s="3315">
        <f t="shared" ref="AN3002" si="3448">AN3001+AN2996+AN2981+AN2925</f>
        <v>38517.81336</v>
      </c>
      <c r="AO3002" s="4305">
        <f t="shared" si="3407"/>
        <v>612215350.49984014</v>
      </c>
      <c r="AP3002" s="4305"/>
    </row>
    <row r="3003" spans="1:42" x14ac:dyDescent="0.25">
      <c r="A3003" s="47">
        <v>1</v>
      </c>
      <c r="B3003" s="953" t="s">
        <v>176</v>
      </c>
      <c r="C3003" s="2362"/>
      <c r="D3003" s="1069"/>
      <c r="E3003" s="1533"/>
      <c r="F3003" s="3900"/>
      <c r="G3003" s="1533">
        <f t="shared" si="3410"/>
        <v>0</v>
      </c>
      <c r="H3003" s="1069"/>
      <c r="I3003" s="1069"/>
      <c r="J3003" s="1069"/>
      <c r="K3003" s="3478"/>
      <c r="L3003" s="1070"/>
      <c r="M3003" s="1070"/>
      <c r="N3003" s="1069"/>
      <c r="O3003" s="3859"/>
      <c r="P3003" s="1069">
        <f t="shared" si="3411"/>
        <v>0</v>
      </c>
      <c r="Q3003" s="1069"/>
      <c r="R3003" s="1069"/>
      <c r="S3003" s="1069"/>
      <c r="T3003" s="1069"/>
      <c r="U3003" s="1069"/>
      <c r="V3003" s="1190">
        <f t="shared" ref="V3003:W3003" si="3449">V3002</f>
        <v>613556.32565583999</v>
      </c>
      <c r="W3003" s="1190">
        <f t="shared" si="3449"/>
        <v>613556.32565583999</v>
      </c>
      <c r="X3003" s="1190">
        <f t="shared" ref="X3003:Y3003" si="3450">X3002</f>
        <v>613559.18308383995</v>
      </c>
      <c r="Y3003" s="1190">
        <f t="shared" si="3450"/>
        <v>613559.18308383995</v>
      </c>
      <c r="Z3003" s="1190">
        <f t="shared" ref="Z3003:AA3003" si="3451">Z3002</f>
        <v>611966.21277984011</v>
      </c>
      <c r="AA3003" s="1190">
        <f t="shared" si="3451"/>
        <v>611966.21277984011</v>
      </c>
      <c r="AB3003" s="1190">
        <f t="shared" ref="AB3003:AC3003" si="3452">AB3002</f>
        <v>612215.3504998401</v>
      </c>
      <c r="AC3003" s="1190">
        <f t="shared" si="3452"/>
        <v>680204.76637788804</v>
      </c>
      <c r="AD3003" s="2073">
        <f t="shared" ref="AD3003" si="3453">AD3002</f>
        <v>423984.04028895474</v>
      </c>
      <c r="AE3003" s="1190">
        <f t="shared" ref="AE3003:AL3003" si="3454">AE3002</f>
        <v>423065.61757000006</v>
      </c>
      <c r="AF3003" s="3025">
        <f t="shared" si="3454"/>
        <v>0</v>
      </c>
      <c r="AG3003" s="719">
        <f t="shared" ref="AG3003" si="3455">AG3002</f>
        <v>-340.70327000000003</v>
      </c>
      <c r="AH3003" s="1190">
        <f t="shared" si="3454"/>
        <v>-918.42271895466456</v>
      </c>
      <c r="AI3003" s="1190">
        <f t="shared" ref="AI3003" si="3456">AI3002</f>
        <v>0</v>
      </c>
      <c r="AJ3003" s="1190">
        <f t="shared" si="3454"/>
        <v>-2337.3246199999999</v>
      </c>
      <c r="AK3003" s="2073">
        <f t="shared" si="3454"/>
        <v>420387.58968000009</v>
      </c>
      <c r="AL3003" s="3561">
        <f t="shared" si="3454"/>
        <v>96656.557720000012</v>
      </c>
      <c r="AM3003" s="3859"/>
      <c r="AN3003" s="3314">
        <f t="shared" ref="AN3003" si="3457">AN3002</f>
        <v>38517.81336</v>
      </c>
      <c r="AO3003" s="4305">
        <f t="shared" si="3407"/>
        <v>612215350.49984014</v>
      </c>
      <c r="AP3003" s="4305"/>
    </row>
    <row r="3004" spans="1:42" ht="29.25" x14ac:dyDescent="0.25">
      <c r="A3004" s="47">
        <v>1</v>
      </c>
      <c r="B3004" s="1071" t="s">
        <v>7</v>
      </c>
      <c r="C3004" s="2398"/>
      <c r="D3004" s="1072"/>
      <c r="E3004" s="1513">
        <f t="shared" ref="E3004:AL3004" si="3458">E2925</f>
        <v>5740</v>
      </c>
      <c r="F3004" s="4388">
        <f t="shared" ref="F3004" si="3459">F2925</f>
        <v>5116</v>
      </c>
      <c r="G3004" s="1513">
        <f t="shared" si="3410"/>
        <v>624</v>
      </c>
      <c r="H3004" s="1072">
        <f t="shared" si="3458"/>
        <v>3608.333333333333</v>
      </c>
      <c r="I3004" s="1072">
        <f t="shared" si="3458"/>
        <v>2438</v>
      </c>
      <c r="J3004" s="1072">
        <f t="shared" si="3458"/>
        <v>67.565819861431876</v>
      </c>
      <c r="K3004" s="3425">
        <f t="shared" si="3458"/>
        <v>787</v>
      </c>
      <c r="L3004" s="1072">
        <f t="shared" si="3458"/>
        <v>8.5820323325635126</v>
      </c>
      <c r="M3004" s="1072">
        <f t="shared" si="3458"/>
        <v>9.1673502871205912</v>
      </c>
      <c r="N3004" s="1072">
        <f t="shared" si="3458"/>
        <v>49444</v>
      </c>
      <c r="O3004" s="3892">
        <v>44344</v>
      </c>
      <c r="P3004" s="1072">
        <f t="shared" si="3411"/>
        <v>5100</v>
      </c>
      <c r="Q3004" s="1072">
        <f t="shared" si="3458"/>
        <v>30966.833333333336</v>
      </c>
      <c r="R3004" s="1072">
        <f t="shared" si="3458"/>
        <v>22350</v>
      </c>
      <c r="S3004" s="1072">
        <f t="shared" si="3458"/>
        <v>72.173992604991355</v>
      </c>
      <c r="T3004" s="1072">
        <f t="shared" si="3458"/>
        <v>162</v>
      </c>
      <c r="U3004" s="1072">
        <f t="shared" si="3458"/>
        <v>236.50793650793648</v>
      </c>
      <c r="V3004" s="2074">
        <f t="shared" si="3458"/>
        <v>154376.19338400004</v>
      </c>
      <c r="W3004" s="2074">
        <f t="shared" ref="W3004:X3004" si="3460">W2925</f>
        <v>154376.19338400004</v>
      </c>
      <c r="X3004" s="2074">
        <f t="shared" si="3460"/>
        <v>154379.05081200003</v>
      </c>
      <c r="Y3004" s="2074">
        <f t="shared" ref="Y3004:Z3004" si="3461">Y2925</f>
        <v>154379.05081200003</v>
      </c>
      <c r="Z3004" s="2074">
        <f t="shared" si="3461"/>
        <v>154960.19254800005</v>
      </c>
      <c r="AA3004" s="2074">
        <f t="shared" ref="AA3004:AB3004" si="3462">AA2925</f>
        <v>154960.19254800005</v>
      </c>
      <c r="AB3004" s="2074">
        <f t="shared" si="3462"/>
        <v>154960.19254800005</v>
      </c>
      <c r="AC3004" s="2074">
        <f t="shared" ref="AC3004" si="3463">AC2925</f>
        <v>218112.30730799999</v>
      </c>
      <c r="AD3004" s="2075">
        <f t="shared" si="3458"/>
        <v>153424.25109899996</v>
      </c>
      <c r="AE3004" s="2074">
        <f t="shared" si="3458"/>
        <v>154373.08893000003</v>
      </c>
      <c r="AF3004" s="3020">
        <f t="shared" si="3458"/>
        <v>0</v>
      </c>
      <c r="AG3004" s="610">
        <f t="shared" si="3458"/>
        <v>-340.70327000000003</v>
      </c>
      <c r="AH3004" s="2074">
        <f t="shared" si="3458"/>
        <v>948.83783100006985</v>
      </c>
      <c r="AI3004" s="2074">
        <f t="shared" si="3458"/>
        <v>0</v>
      </c>
      <c r="AJ3004" s="2074">
        <f t="shared" si="3458"/>
        <v>-1734.2609299999999</v>
      </c>
      <c r="AK3004" s="2075">
        <f t="shared" si="3458"/>
        <v>152298.12473000004</v>
      </c>
      <c r="AL3004" s="3557">
        <f t="shared" si="3458"/>
        <v>96313.878120000008</v>
      </c>
      <c r="AM3004" s="3892">
        <f t="shared" ref="AM3004:AN3004" si="3464">AM2925</f>
        <v>330</v>
      </c>
      <c r="AN3004" s="3318">
        <f t="shared" si="3464"/>
        <v>38517.81336</v>
      </c>
      <c r="AO3004" s="4305">
        <f t="shared" si="3407"/>
        <v>154960192.54800004</v>
      </c>
      <c r="AP3004" s="4305"/>
    </row>
    <row r="3005" spans="1:42" ht="15.75" x14ac:dyDescent="0.25">
      <c r="A3005" s="47">
        <v>1</v>
      </c>
      <c r="B3005" s="2574" t="s">
        <v>501</v>
      </c>
      <c r="C3005" s="2399"/>
      <c r="D3005" s="955"/>
      <c r="E3005" s="1572"/>
      <c r="F3005" s="4492"/>
      <c r="G3005" s="1572">
        <f t="shared" si="3410"/>
        <v>0</v>
      </c>
      <c r="H3005" s="955"/>
      <c r="I3005" s="955"/>
      <c r="J3005" s="955"/>
      <c r="K3005" s="3471"/>
      <c r="L3005" s="1031"/>
      <c r="M3005" s="1031"/>
      <c r="N3005" s="955"/>
      <c r="O3005" s="3962"/>
      <c r="P3005" s="955">
        <f t="shared" si="3411"/>
        <v>0</v>
      </c>
      <c r="Q3005" s="955"/>
      <c r="R3005" s="955"/>
      <c r="S3005" s="1032"/>
      <c r="T3005" s="1032"/>
      <c r="U3005" s="1032"/>
      <c r="V3005" s="2079">
        <f>V2927</f>
        <v>289881.60849999997</v>
      </c>
      <c r="W3005" s="2079">
        <f t="shared" ref="W3005:X3005" si="3465">W2927</f>
        <v>289881.60849999997</v>
      </c>
      <c r="X3005" s="2079">
        <f t="shared" si="3465"/>
        <v>289881.60849999997</v>
      </c>
      <c r="Y3005" s="2079">
        <f t="shared" ref="Y3005:Z3005" si="3466">Y2927</f>
        <v>289881.60849999997</v>
      </c>
      <c r="Z3005" s="2079">
        <f t="shared" si="3466"/>
        <v>287707.49646000005</v>
      </c>
      <c r="AA3005" s="2079">
        <f t="shared" ref="AA3005:AB3005" si="3467">AA2927</f>
        <v>287707.49646000005</v>
      </c>
      <c r="AB3005" s="2079">
        <f t="shared" si="3467"/>
        <v>287707.49646000005</v>
      </c>
      <c r="AC3005" s="2079">
        <f t="shared" ref="AC3005" si="3468">AC2927</f>
        <v>287707.49646000005</v>
      </c>
      <c r="AD3005" s="2082">
        <f t="shared" ref="AD3005:AL3005" si="3469">AD2927</f>
        <v>166923.49291833342</v>
      </c>
      <c r="AE3005" s="2079">
        <f t="shared" si="3469"/>
        <v>165763.96648000003</v>
      </c>
      <c r="AF3005" s="3021">
        <f t="shared" si="3469"/>
        <v>0</v>
      </c>
      <c r="AG3005" s="1137">
        <f t="shared" si="3469"/>
        <v>0</v>
      </c>
      <c r="AH3005" s="2079">
        <f t="shared" si="3469"/>
        <v>-1159.5264383333852</v>
      </c>
      <c r="AI3005" s="2079">
        <f t="shared" si="3469"/>
        <v>0</v>
      </c>
      <c r="AJ3005" s="2079">
        <f t="shared" si="3469"/>
        <v>-469.62981000000008</v>
      </c>
      <c r="AK3005" s="2082">
        <f t="shared" si="3469"/>
        <v>165294.33667000002</v>
      </c>
      <c r="AL3005" s="3558">
        <f t="shared" si="3469"/>
        <v>0</v>
      </c>
      <c r="AM3005" s="3962"/>
      <c r="AN3005" s="2071">
        <f t="shared" ref="AN3005" si="3470">AN2927</f>
        <v>0</v>
      </c>
      <c r="AO3005" s="4305">
        <f t="shared" si="3407"/>
        <v>287707496.46000004</v>
      </c>
      <c r="AP3005" s="4305"/>
    </row>
    <row r="3006" spans="1:42" ht="15.75" x14ac:dyDescent="0.25">
      <c r="A3006" s="47">
        <v>1</v>
      </c>
      <c r="B3006" s="2574" t="s">
        <v>438</v>
      </c>
      <c r="C3006" s="2399"/>
      <c r="D3006" s="955"/>
      <c r="E3006" s="1572"/>
      <c r="F3006" s="4492"/>
      <c r="G3006" s="1572">
        <f t="shared" si="3410"/>
        <v>0</v>
      </c>
      <c r="H3006" s="955"/>
      <c r="I3006" s="955"/>
      <c r="J3006" s="955"/>
      <c r="K3006" s="3471"/>
      <c r="L3006" s="1031"/>
      <c r="M3006" s="1031"/>
      <c r="N3006" s="955"/>
      <c r="O3006" s="3962"/>
      <c r="P3006" s="955">
        <f t="shared" si="3411"/>
        <v>0</v>
      </c>
      <c r="Q3006" s="955"/>
      <c r="R3006" s="955"/>
      <c r="S3006" s="1032"/>
      <c r="T3006" s="1032"/>
      <c r="U3006" s="1032"/>
      <c r="V3006" s="2079">
        <f t="shared" ref="V3006:AK3006" si="3471">V2928</f>
        <v>39834.017999999996</v>
      </c>
      <c r="W3006" s="2079">
        <f t="shared" ref="W3006:X3006" si="3472">W2928</f>
        <v>39834.017999999996</v>
      </c>
      <c r="X3006" s="2079">
        <f t="shared" si="3472"/>
        <v>39834.017999999996</v>
      </c>
      <c r="Y3006" s="2079">
        <f t="shared" ref="Y3006:Z3006" si="3473">Y2928</f>
        <v>39834.017999999996</v>
      </c>
      <c r="Z3006" s="2079">
        <f t="shared" si="3473"/>
        <v>39834.017999999996</v>
      </c>
      <c r="AA3006" s="2079">
        <f t="shared" ref="AA3006:AB3006" si="3474">AA2928</f>
        <v>39834.017999999996</v>
      </c>
      <c r="AB3006" s="2079">
        <f t="shared" si="3474"/>
        <v>39834.017999999996</v>
      </c>
      <c r="AC3006" s="2079">
        <f t="shared" ref="AC3006" si="3475">AC2928</f>
        <v>39834.017999999996</v>
      </c>
      <c r="AD3006" s="2082">
        <f t="shared" si="3471"/>
        <v>23236.5105</v>
      </c>
      <c r="AE3006" s="2079">
        <f t="shared" si="3471"/>
        <v>23236.5105</v>
      </c>
      <c r="AF3006" s="3021">
        <f t="shared" si="3471"/>
        <v>0</v>
      </c>
      <c r="AG3006" s="1137">
        <f t="shared" si="3471"/>
        <v>0</v>
      </c>
      <c r="AH3006" s="2079">
        <f t="shared" si="3471"/>
        <v>0</v>
      </c>
      <c r="AI3006" s="2079">
        <f t="shared" si="3471"/>
        <v>0</v>
      </c>
      <c r="AJ3006" s="2079">
        <f t="shared" si="3471"/>
        <v>0</v>
      </c>
      <c r="AK3006" s="2082">
        <f t="shared" si="3471"/>
        <v>23236.5105</v>
      </c>
      <c r="AL3006" s="3558">
        <f>AL2928</f>
        <v>0</v>
      </c>
      <c r="AM3006" s="3962"/>
      <c r="AN3006" s="2071">
        <f t="shared" ref="AN3006" si="3476">AN2928</f>
        <v>0</v>
      </c>
      <c r="AO3006" s="4305">
        <f t="shared" si="3407"/>
        <v>39834018</v>
      </c>
      <c r="AP3006" s="4305"/>
    </row>
    <row r="3007" spans="1:42" ht="29.25" x14ac:dyDescent="0.25">
      <c r="A3007" s="47">
        <v>1</v>
      </c>
      <c r="B3007" s="1771" t="s">
        <v>397</v>
      </c>
      <c r="C3007" s="2399"/>
      <c r="D3007" s="955"/>
      <c r="E3007" s="1572">
        <f t="shared" ref="E3007:I3033" si="3477">E2929</f>
        <v>106583.5</v>
      </c>
      <c r="F3007" s="4492">
        <f t="shared" ref="F3007" si="3478">F2929</f>
        <v>106583.5</v>
      </c>
      <c r="G3007" s="1572">
        <f t="shared" si="3410"/>
        <v>0</v>
      </c>
      <c r="H3007" s="955">
        <f t="shared" si="3477"/>
        <v>62175.25</v>
      </c>
      <c r="I3007" s="955">
        <f t="shared" si="3477"/>
        <v>37405.69</v>
      </c>
      <c r="J3007" s="955">
        <f t="shared" ref="J3007" si="3479">J2929</f>
        <v>60.161704215101672</v>
      </c>
      <c r="K3007" s="3471">
        <f t="shared" ref="K3007:K3033" si="3480">K2929</f>
        <v>2</v>
      </c>
      <c r="L3007" s="1031"/>
      <c r="M3007" s="1031"/>
      <c r="N3007" s="955"/>
      <c r="O3007" s="3962"/>
      <c r="P3007" s="955">
        <f t="shared" si="3411"/>
        <v>0</v>
      </c>
      <c r="Q3007" s="955"/>
      <c r="R3007" s="955"/>
      <c r="S3007" s="1032"/>
      <c r="T3007" s="1032"/>
      <c r="U3007" s="1032"/>
      <c r="V3007" s="2079"/>
      <c r="W3007" s="2079"/>
      <c r="X3007" s="2079"/>
      <c r="Y3007" s="2079"/>
      <c r="Z3007" s="2079"/>
      <c r="AA3007" s="2079"/>
      <c r="AB3007" s="2079"/>
      <c r="AC3007" s="2079"/>
      <c r="AD3007" s="2082"/>
      <c r="AE3007" s="2079"/>
      <c r="AF3007" s="3021"/>
      <c r="AG3007" s="1137"/>
      <c r="AH3007" s="2079"/>
      <c r="AI3007" s="2079"/>
      <c r="AJ3007" s="2079"/>
      <c r="AK3007" s="2082"/>
      <c r="AL3007" s="3558"/>
      <c r="AM3007" s="3962">
        <f t="shared" ref="AM3007" si="3481">AM2929</f>
        <v>0</v>
      </c>
      <c r="AN3007" s="2071"/>
      <c r="AO3007" s="4305">
        <f t="shared" si="3407"/>
        <v>0</v>
      </c>
      <c r="AP3007" s="4305"/>
    </row>
    <row r="3008" spans="1:42" ht="30" x14ac:dyDescent="0.25">
      <c r="A3008" s="47">
        <v>1</v>
      </c>
      <c r="B3008" s="2567" t="s">
        <v>211</v>
      </c>
      <c r="C3008" s="2399"/>
      <c r="D3008" s="955"/>
      <c r="E3008" s="1572">
        <f t="shared" si="3477"/>
        <v>0</v>
      </c>
      <c r="F3008" s="4492">
        <f t="shared" ref="F3008" si="3482">F2930</f>
        <v>0</v>
      </c>
      <c r="G3008" s="1572">
        <f t="shared" si="3410"/>
        <v>0</v>
      </c>
      <c r="H3008" s="955">
        <f t="shared" si="3477"/>
        <v>0</v>
      </c>
      <c r="I3008" s="955">
        <f t="shared" si="3477"/>
        <v>0</v>
      </c>
      <c r="J3008" s="955">
        <f t="shared" ref="J3008" si="3483">J2930</f>
        <v>0</v>
      </c>
      <c r="K3008" s="3471">
        <f t="shared" si="3480"/>
        <v>0</v>
      </c>
      <c r="L3008" s="1031"/>
      <c r="M3008" s="1031"/>
      <c r="N3008" s="955"/>
      <c r="O3008" s="3962"/>
      <c r="P3008" s="955">
        <f t="shared" si="3411"/>
        <v>0</v>
      </c>
      <c r="Q3008" s="955"/>
      <c r="R3008" s="955"/>
      <c r="S3008" s="1032"/>
      <c r="T3008" s="1032"/>
      <c r="U3008" s="1032"/>
      <c r="V3008" s="2079"/>
      <c r="W3008" s="2079"/>
      <c r="X3008" s="2079"/>
      <c r="Y3008" s="2079"/>
      <c r="Z3008" s="2079"/>
      <c r="AA3008" s="2079"/>
      <c r="AB3008" s="2079"/>
      <c r="AC3008" s="2079"/>
      <c r="AD3008" s="2082"/>
      <c r="AE3008" s="2079"/>
      <c r="AF3008" s="3021"/>
      <c r="AG3008" s="1137"/>
      <c r="AH3008" s="2079"/>
      <c r="AI3008" s="2079"/>
      <c r="AJ3008" s="2079"/>
      <c r="AK3008" s="2082"/>
      <c r="AL3008" s="3558"/>
      <c r="AM3008" s="3962">
        <f t="shared" ref="AM3008" si="3484">AM2930</f>
        <v>0</v>
      </c>
      <c r="AN3008" s="2071"/>
      <c r="AO3008" s="4305">
        <f t="shared" si="3407"/>
        <v>0</v>
      </c>
      <c r="AP3008" s="4305"/>
    </row>
    <row r="3009" spans="1:42" ht="30" x14ac:dyDescent="0.25">
      <c r="A3009" s="47">
        <v>1</v>
      </c>
      <c r="B3009" s="2567" t="s">
        <v>212</v>
      </c>
      <c r="C3009" s="2399"/>
      <c r="D3009" s="955"/>
      <c r="E3009" s="1572">
        <f t="shared" si="3477"/>
        <v>11070</v>
      </c>
      <c r="F3009" s="4492">
        <f t="shared" ref="F3009" si="3485">F2931</f>
        <v>11070</v>
      </c>
      <c r="G3009" s="1572">
        <f t="shared" si="3410"/>
        <v>0</v>
      </c>
      <c r="H3009" s="955">
        <f t="shared" si="3477"/>
        <v>6458</v>
      </c>
      <c r="I3009" s="955">
        <f t="shared" si="3477"/>
        <v>5176</v>
      </c>
      <c r="J3009" s="955">
        <f t="shared" ref="J3009" si="3486">J2931</f>
        <v>80.148652833694641</v>
      </c>
      <c r="K3009" s="3471">
        <f t="shared" si="3480"/>
        <v>0</v>
      </c>
      <c r="L3009" s="1031"/>
      <c r="M3009" s="1031"/>
      <c r="N3009" s="955"/>
      <c r="O3009" s="3962"/>
      <c r="P3009" s="955">
        <f t="shared" si="3411"/>
        <v>0</v>
      </c>
      <c r="Q3009" s="955"/>
      <c r="R3009" s="955"/>
      <c r="S3009" s="1032"/>
      <c r="T3009" s="1032"/>
      <c r="U3009" s="1032"/>
      <c r="V3009" s="2079"/>
      <c r="W3009" s="2079"/>
      <c r="X3009" s="2079"/>
      <c r="Y3009" s="2079"/>
      <c r="Z3009" s="2079"/>
      <c r="AA3009" s="2079"/>
      <c r="AB3009" s="2079"/>
      <c r="AC3009" s="2079"/>
      <c r="AD3009" s="2082"/>
      <c r="AE3009" s="2079"/>
      <c r="AF3009" s="3021"/>
      <c r="AG3009" s="1137"/>
      <c r="AH3009" s="2079"/>
      <c r="AI3009" s="2079"/>
      <c r="AJ3009" s="2079"/>
      <c r="AK3009" s="2082"/>
      <c r="AL3009" s="3558"/>
      <c r="AM3009" s="3962">
        <f t="shared" ref="AM3009" si="3487">AM2931</f>
        <v>0</v>
      </c>
      <c r="AN3009" s="2071"/>
      <c r="AO3009" s="4305">
        <f t="shared" si="3407"/>
        <v>0</v>
      </c>
      <c r="AP3009" s="4305"/>
    </row>
    <row r="3010" spans="1:42" ht="30" x14ac:dyDescent="0.25">
      <c r="A3010" s="47">
        <v>1</v>
      </c>
      <c r="B3010" s="1775" t="s">
        <v>398</v>
      </c>
      <c r="C3010" s="2399"/>
      <c r="D3010" s="955"/>
      <c r="E3010" s="1572">
        <f t="shared" si="3477"/>
        <v>26082.5</v>
      </c>
      <c r="F3010" s="4492">
        <f t="shared" ref="F3010" si="3488">F2932</f>
        <v>26082.5</v>
      </c>
      <c r="G3010" s="1572">
        <f t="shared" si="3410"/>
        <v>0</v>
      </c>
      <c r="H3010" s="955">
        <f t="shared" si="3477"/>
        <v>15215.25</v>
      </c>
      <c r="I3010" s="955">
        <f t="shared" si="3477"/>
        <v>11337.69</v>
      </c>
      <c r="J3010" s="955">
        <f t="shared" ref="J3010" si="3489">J2932</f>
        <v>74.515305367969646</v>
      </c>
      <c r="K3010" s="3471">
        <f t="shared" si="3480"/>
        <v>0</v>
      </c>
      <c r="L3010" s="1031"/>
      <c r="M3010" s="1031"/>
      <c r="N3010" s="955"/>
      <c r="O3010" s="3962"/>
      <c r="P3010" s="955">
        <f t="shared" si="3411"/>
        <v>0</v>
      </c>
      <c r="Q3010" s="955"/>
      <c r="R3010" s="955"/>
      <c r="S3010" s="1032"/>
      <c r="T3010" s="1032"/>
      <c r="U3010" s="1032"/>
      <c r="V3010" s="2079"/>
      <c r="W3010" s="2079"/>
      <c r="X3010" s="2079"/>
      <c r="Y3010" s="2079"/>
      <c r="Z3010" s="2079"/>
      <c r="AA3010" s="2079"/>
      <c r="AB3010" s="2079"/>
      <c r="AC3010" s="2079"/>
      <c r="AD3010" s="2082"/>
      <c r="AE3010" s="2079"/>
      <c r="AF3010" s="3021"/>
      <c r="AG3010" s="1137"/>
      <c r="AH3010" s="2079"/>
      <c r="AI3010" s="2079"/>
      <c r="AJ3010" s="2079"/>
      <c r="AK3010" s="2082"/>
      <c r="AL3010" s="3558"/>
      <c r="AM3010" s="3962">
        <f t="shared" ref="AM3010" si="3490">AM2932</f>
        <v>0</v>
      </c>
      <c r="AN3010" s="2071"/>
      <c r="AO3010" s="4305">
        <f t="shared" si="3407"/>
        <v>0</v>
      </c>
      <c r="AP3010" s="4305"/>
    </row>
    <row r="3011" spans="1:42" x14ac:dyDescent="0.25">
      <c r="A3011" s="47">
        <v>1</v>
      </c>
      <c r="B3011" s="1125" t="s">
        <v>399</v>
      </c>
      <c r="C3011" s="2399"/>
      <c r="D3011" s="955"/>
      <c r="E3011" s="1572">
        <f t="shared" si="3477"/>
        <v>25410</v>
      </c>
      <c r="F3011" s="4492">
        <f t="shared" ref="F3011" si="3491">F2933</f>
        <v>25410</v>
      </c>
      <c r="G3011" s="1572">
        <f t="shared" si="3410"/>
        <v>0</v>
      </c>
      <c r="H3011" s="955">
        <f t="shared" si="3477"/>
        <v>14823</v>
      </c>
      <c r="I3011" s="955">
        <f t="shared" si="3477"/>
        <v>11033</v>
      </c>
      <c r="J3011" s="955">
        <f t="shared" ref="J3011" si="3492">J2933</f>
        <v>74.431626526344203</v>
      </c>
      <c r="K3011" s="3471">
        <f t="shared" si="3480"/>
        <v>0</v>
      </c>
      <c r="L3011" s="1031"/>
      <c r="M3011" s="1031"/>
      <c r="N3011" s="955"/>
      <c r="O3011" s="3962"/>
      <c r="P3011" s="955">
        <f t="shared" si="3411"/>
        <v>0</v>
      </c>
      <c r="Q3011" s="955"/>
      <c r="R3011" s="955"/>
      <c r="S3011" s="1032"/>
      <c r="T3011" s="1032"/>
      <c r="U3011" s="1032"/>
      <c r="V3011" s="2079"/>
      <c r="W3011" s="2079"/>
      <c r="X3011" s="2079"/>
      <c r="Y3011" s="2079"/>
      <c r="Z3011" s="2079"/>
      <c r="AA3011" s="2079"/>
      <c r="AB3011" s="2079"/>
      <c r="AC3011" s="2079"/>
      <c r="AD3011" s="2082"/>
      <c r="AE3011" s="2079"/>
      <c r="AF3011" s="3021"/>
      <c r="AG3011" s="1137"/>
      <c r="AH3011" s="2079"/>
      <c r="AI3011" s="2079"/>
      <c r="AJ3011" s="2079"/>
      <c r="AK3011" s="2082"/>
      <c r="AL3011" s="3558"/>
      <c r="AM3011" s="3962">
        <f t="shared" ref="AM3011" si="3493">AM2933</f>
        <v>0</v>
      </c>
      <c r="AN3011" s="2071"/>
      <c r="AO3011" s="4305">
        <f t="shared" ref="AO3011:AO3074" si="3494">AB3011*1000</f>
        <v>0</v>
      </c>
      <c r="AP3011" s="4305"/>
    </row>
    <row r="3012" spans="1:42" ht="30" x14ac:dyDescent="0.25">
      <c r="A3012" s="47">
        <v>1</v>
      </c>
      <c r="B3012" s="1125" t="s">
        <v>400</v>
      </c>
      <c r="C3012" s="2399"/>
      <c r="D3012" s="955"/>
      <c r="E3012" s="1572">
        <f t="shared" si="3477"/>
        <v>2690</v>
      </c>
      <c r="F3012" s="4492">
        <f t="shared" ref="F3012" si="3495">F2934</f>
        <v>2690</v>
      </c>
      <c r="G3012" s="1572">
        <f t="shared" si="3410"/>
        <v>0</v>
      </c>
      <c r="H3012" s="955">
        <f t="shared" si="3477"/>
        <v>1569</v>
      </c>
      <c r="I3012" s="955">
        <f t="shared" si="3477"/>
        <v>1218.76</v>
      </c>
      <c r="J3012" s="955">
        <f t="shared" ref="J3012" si="3496">J2934</f>
        <v>77.677501593371574</v>
      </c>
      <c r="K3012" s="3471">
        <f t="shared" si="3480"/>
        <v>0</v>
      </c>
      <c r="L3012" s="1031"/>
      <c r="M3012" s="1031"/>
      <c r="N3012" s="955"/>
      <c r="O3012" s="3962"/>
      <c r="P3012" s="955">
        <f t="shared" si="3411"/>
        <v>0</v>
      </c>
      <c r="Q3012" s="955"/>
      <c r="R3012" s="955"/>
      <c r="S3012" s="1032"/>
      <c r="T3012" s="1032"/>
      <c r="U3012" s="1032"/>
      <c r="V3012" s="2079"/>
      <c r="W3012" s="2079"/>
      <c r="X3012" s="2079"/>
      <c r="Y3012" s="2079"/>
      <c r="Z3012" s="2079"/>
      <c r="AA3012" s="2079"/>
      <c r="AB3012" s="2079"/>
      <c r="AC3012" s="2079"/>
      <c r="AD3012" s="2082"/>
      <c r="AE3012" s="2079"/>
      <c r="AF3012" s="3021"/>
      <c r="AG3012" s="1137"/>
      <c r="AH3012" s="2079"/>
      <c r="AI3012" s="2079"/>
      <c r="AJ3012" s="2079"/>
      <c r="AK3012" s="2082"/>
      <c r="AL3012" s="3558"/>
      <c r="AM3012" s="3962">
        <f t="shared" ref="AM3012" si="3497">AM2934</f>
        <v>0</v>
      </c>
      <c r="AN3012" s="2071"/>
      <c r="AO3012" s="4305">
        <f t="shared" si="3494"/>
        <v>0</v>
      </c>
      <c r="AP3012" s="4305"/>
    </row>
    <row r="3013" spans="1:42" ht="75" x14ac:dyDescent="0.25">
      <c r="A3013" s="47">
        <v>1</v>
      </c>
      <c r="B3013" s="1125" t="s">
        <v>401</v>
      </c>
      <c r="C3013" s="2399"/>
      <c r="D3013" s="955"/>
      <c r="E3013" s="1572">
        <f t="shared" si="3477"/>
        <v>21464</v>
      </c>
      <c r="F3013" s="4492">
        <f t="shared" ref="F3013" si="3498">F2935</f>
        <v>21464</v>
      </c>
      <c r="G3013" s="1572">
        <f t="shared" si="3410"/>
        <v>0</v>
      </c>
      <c r="H3013" s="955">
        <f t="shared" si="3477"/>
        <v>12521</v>
      </c>
      <c r="I3013" s="955">
        <f t="shared" si="3477"/>
        <v>6780</v>
      </c>
      <c r="J3013" s="955">
        <f t="shared" ref="J3013" si="3499">J2935</f>
        <v>54.149029630221222</v>
      </c>
      <c r="K3013" s="3471">
        <f t="shared" si="3480"/>
        <v>1</v>
      </c>
      <c r="L3013" s="1031"/>
      <c r="M3013" s="1031"/>
      <c r="N3013" s="955"/>
      <c r="O3013" s="3962"/>
      <c r="P3013" s="955">
        <f t="shared" si="3411"/>
        <v>0</v>
      </c>
      <c r="Q3013" s="955"/>
      <c r="R3013" s="955"/>
      <c r="S3013" s="1032"/>
      <c r="T3013" s="1032"/>
      <c r="U3013" s="1032"/>
      <c r="V3013" s="2079"/>
      <c r="W3013" s="2079"/>
      <c r="X3013" s="2079"/>
      <c r="Y3013" s="2079"/>
      <c r="Z3013" s="2079"/>
      <c r="AA3013" s="2079"/>
      <c r="AB3013" s="2079"/>
      <c r="AC3013" s="2079"/>
      <c r="AD3013" s="2082"/>
      <c r="AE3013" s="2079"/>
      <c r="AF3013" s="3021"/>
      <c r="AG3013" s="1137"/>
      <c r="AH3013" s="2079"/>
      <c r="AI3013" s="2079"/>
      <c r="AJ3013" s="2079"/>
      <c r="AK3013" s="2082"/>
      <c r="AL3013" s="3558"/>
      <c r="AM3013" s="3962">
        <f t="shared" ref="AM3013" si="3500">AM2935</f>
        <v>0</v>
      </c>
      <c r="AN3013" s="2071"/>
      <c r="AO3013" s="4305">
        <f t="shared" si="3494"/>
        <v>0</v>
      </c>
      <c r="AP3013" s="4305"/>
    </row>
    <row r="3014" spans="1:42" ht="60" x14ac:dyDescent="0.25">
      <c r="A3014" s="47">
        <v>1</v>
      </c>
      <c r="B3014" s="1125" t="s">
        <v>416</v>
      </c>
      <c r="C3014" s="2399"/>
      <c r="D3014" s="955"/>
      <c r="E3014" s="1572">
        <f t="shared" si="3477"/>
        <v>44496</v>
      </c>
      <c r="F3014" s="4492">
        <f t="shared" ref="F3014" si="3501">F2936</f>
        <v>44496</v>
      </c>
      <c r="G3014" s="1572">
        <f t="shared" si="3410"/>
        <v>0</v>
      </c>
      <c r="H3014" s="955">
        <f t="shared" si="3477"/>
        <v>25956</v>
      </c>
      <c r="I3014" s="955">
        <f t="shared" si="3477"/>
        <v>13658</v>
      </c>
      <c r="J3014" s="955">
        <f t="shared" ref="J3014" si="3502">J2936</f>
        <v>52.61981815379874</v>
      </c>
      <c r="K3014" s="3471">
        <f t="shared" si="3480"/>
        <v>1</v>
      </c>
      <c r="L3014" s="1031"/>
      <c r="M3014" s="1031"/>
      <c r="N3014" s="955"/>
      <c r="O3014" s="3962"/>
      <c r="P3014" s="955">
        <f t="shared" si="3411"/>
        <v>0</v>
      </c>
      <c r="Q3014" s="955"/>
      <c r="R3014" s="955"/>
      <c r="S3014" s="1032"/>
      <c r="T3014" s="1032"/>
      <c r="U3014" s="1032"/>
      <c r="V3014" s="2079"/>
      <c r="W3014" s="2079"/>
      <c r="X3014" s="2079"/>
      <c r="Y3014" s="2079"/>
      <c r="Z3014" s="2079"/>
      <c r="AA3014" s="2079"/>
      <c r="AB3014" s="2079"/>
      <c r="AC3014" s="2079"/>
      <c r="AD3014" s="2082"/>
      <c r="AE3014" s="2079"/>
      <c r="AF3014" s="3021"/>
      <c r="AG3014" s="1137"/>
      <c r="AH3014" s="2079"/>
      <c r="AI3014" s="2079"/>
      <c r="AJ3014" s="2079"/>
      <c r="AK3014" s="2082"/>
      <c r="AL3014" s="3558"/>
      <c r="AM3014" s="3962">
        <f t="shared" ref="AM3014" si="3503">AM2936</f>
        <v>0</v>
      </c>
      <c r="AN3014" s="2071"/>
      <c r="AO3014" s="4305">
        <f t="shared" si="3494"/>
        <v>0</v>
      </c>
      <c r="AP3014" s="4305"/>
    </row>
    <row r="3015" spans="1:42" ht="30" x14ac:dyDescent="0.25">
      <c r="B3015" s="1125" t="s">
        <v>499</v>
      </c>
      <c r="C3015" s="2399"/>
      <c r="D3015" s="955"/>
      <c r="E3015" s="1572">
        <f t="shared" si="3477"/>
        <v>3471</v>
      </c>
      <c r="F3015" s="4492">
        <f t="shared" ref="F3015" si="3504">F2937</f>
        <v>3471</v>
      </c>
      <c r="G3015" s="1572">
        <f t="shared" si="3410"/>
        <v>0</v>
      </c>
      <c r="H3015" s="955">
        <f t="shared" si="3477"/>
        <v>2025</v>
      </c>
      <c r="I3015" s="955">
        <f t="shared" si="3477"/>
        <v>454</v>
      </c>
      <c r="J3015" s="955">
        <f t="shared" ref="J3015" si="3505">J2937</f>
        <v>22.419753086419753</v>
      </c>
      <c r="K3015" s="3471">
        <f t="shared" si="3480"/>
        <v>0</v>
      </c>
      <c r="L3015" s="1031"/>
      <c r="M3015" s="1031"/>
      <c r="N3015" s="955"/>
      <c r="O3015" s="3962"/>
      <c r="P3015" s="955">
        <f t="shared" si="3411"/>
        <v>0</v>
      </c>
      <c r="Q3015" s="955"/>
      <c r="R3015" s="955"/>
      <c r="S3015" s="1032"/>
      <c r="T3015" s="1032"/>
      <c r="U3015" s="1032"/>
      <c r="V3015" s="2079"/>
      <c r="W3015" s="2079"/>
      <c r="X3015" s="2079"/>
      <c r="Y3015" s="2079"/>
      <c r="Z3015" s="2079"/>
      <c r="AA3015" s="2079"/>
      <c r="AB3015" s="2079"/>
      <c r="AC3015" s="2079"/>
      <c r="AD3015" s="2082"/>
      <c r="AE3015" s="2079"/>
      <c r="AF3015" s="3021"/>
      <c r="AG3015" s="1137"/>
      <c r="AH3015" s="2079"/>
      <c r="AI3015" s="2079"/>
      <c r="AJ3015" s="2079"/>
      <c r="AK3015" s="2082"/>
      <c r="AL3015" s="3558"/>
      <c r="AM3015" s="3962">
        <f t="shared" ref="AM3015" si="3506">AM2937</f>
        <v>0</v>
      </c>
      <c r="AN3015" s="2071"/>
      <c r="AO3015" s="4305">
        <f t="shared" si="3494"/>
        <v>0</v>
      </c>
      <c r="AP3015" s="4305"/>
    </row>
    <row r="3016" spans="1:42" ht="29.25" x14ac:dyDescent="0.25">
      <c r="A3016" s="47">
        <v>1</v>
      </c>
      <c r="B3016" s="2568" t="s">
        <v>135</v>
      </c>
      <c r="C3016" s="2399"/>
      <c r="D3016" s="955"/>
      <c r="E3016" s="1572">
        <f t="shared" si="3477"/>
        <v>83402.212765957447</v>
      </c>
      <c r="F3016" s="4492">
        <f t="shared" ref="F3016" si="3507">F2938</f>
        <v>83402.212765957447</v>
      </c>
      <c r="G3016" s="1572">
        <f t="shared" si="3410"/>
        <v>0</v>
      </c>
      <c r="H3016" s="955">
        <f t="shared" si="3477"/>
        <v>48651.085106382976</v>
      </c>
      <c r="I3016" s="955">
        <f t="shared" si="3477"/>
        <v>48996.265957446805</v>
      </c>
      <c r="J3016" s="955">
        <f t="shared" ref="J3016" si="3508">J2938</f>
        <v>100.70950288222562</v>
      </c>
      <c r="K3016" s="3471">
        <f t="shared" si="3480"/>
        <v>4</v>
      </c>
      <c r="L3016" s="1031"/>
      <c r="M3016" s="1031"/>
      <c r="N3016" s="955"/>
      <c r="O3016" s="3962"/>
      <c r="P3016" s="955">
        <f t="shared" si="3411"/>
        <v>0</v>
      </c>
      <c r="Q3016" s="955"/>
      <c r="R3016" s="955"/>
      <c r="S3016" s="1032"/>
      <c r="T3016" s="1032"/>
      <c r="U3016" s="1032"/>
      <c r="V3016" s="2079"/>
      <c r="W3016" s="2079"/>
      <c r="X3016" s="2079"/>
      <c r="Y3016" s="2079"/>
      <c r="Z3016" s="2079"/>
      <c r="AA3016" s="2079"/>
      <c r="AB3016" s="2079"/>
      <c r="AC3016" s="2079"/>
      <c r="AD3016" s="2082"/>
      <c r="AE3016" s="2079"/>
      <c r="AF3016" s="3021"/>
      <c r="AG3016" s="1137"/>
      <c r="AH3016" s="2079"/>
      <c r="AI3016" s="2079"/>
      <c r="AJ3016" s="2079"/>
      <c r="AK3016" s="2082"/>
      <c r="AL3016" s="3558"/>
      <c r="AM3016" s="3962">
        <f t="shared" ref="AM3016" si="3509">AM2938</f>
        <v>0</v>
      </c>
      <c r="AN3016" s="2071"/>
      <c r="AO3016" s="4305">
        <f t="shared" si="3494"/>
        <v>0</v>
      </c>
      <c r="AP3016" s="4305"/>
    </row>
    <row r="3017" spans="1:42" x14ac:dyDescent="0.25">
      <c r="A3017" s="47">
        <v>1</v>
      </c>
      <c r="B3017" s="1126" t="s">
        <v>247</v>
      </c>
      <c r="C3017" s="2399"/>
      <c r="D3017" s="955"/>
      <c r="E3017" s="1572">
        <f t="shared" si="3477"/>
        <v>73977</v>
      </c>
      <c r="F3017" s="4492">
        <f t="shared" ref="F3017" si="3510">F2939</f>
        <v>73977</v>
      </c>
      <c r="G3017" s="1572">
        <f t="shared" si="3410"/>
        <v>0</v>
      </c>
      <c r="H3017" s="955">
        <f t="shared" si="3477"/>
        <v>43153</v>
      </c>
      <c r="I3017" s="955">
        <f t="shared" si="3477"/>
        <v>41388</v>
      </c>
      <c r="J3017" s="955">
        <f t="shared" ref="J3017" si="3511">J2939</f>
        <v>95.909901976687593</v>
      </c>
      <c r="K3017" s="3471">
        <f t="shared" si="3480"/>
        <v>4</v>
      </c>
      <c r="L3017" s="1031"/>
      <c r="M3017" s="1031"/>
      <c r="N3017" s="955"/>
      <c r="O3017" s="3962"/>
      <c r="P3017" s="955">
        <f t="shared" si="3411"/>
        <v>0</v>
      </c>
      <c r="Q3017" s="955"/>
      <c r="R3017" s="955"/>
      <c r="S3017" s="1032"/>
      <c r="T3017" s="1032"/>
      <c r="U3017" s="1032"/>
      <c r="V3017" s="2079"/>
      <c r="W3017" s="2079"/>
      <c r="X3017" s="2079"/>
      <c r="Y3017" s="2079"/>
      <c r="Z3017" s="2079"/>
      <c r="AA3017" s="2079"/>
      <c r="AB3017" s="2079"/>
      <c r="AC3017" s="2079"/>
      <c r="AD3017" s="2082"/>
      <c r="AE3017" s="2079"/>
      <c r="AF3017" s="3021"/>
      <c r="AG3017" s="1137"/>
      <c r="AH3017" s="2079"/>
      <c r="AI3017" s="2079"/>
      <c r="AJ3017" s="2079"/>
      <c r="AK3017" s="2082"/>
      <c r="AL3017" s="3558"/>
      <c r="AM3017" s="3962">
        <f t="shared" ref="AM3017" si="3512">AM2939</f>
        <v>0</v>
      </c>
      <c r="AN3017" s="2071"/>
      <c r="AO3017" s="4305">
        <f t="shared" si="3494"/>
        <v>0</v>
      </c>
      <c r="AP3017" s="4305"/>
    </row>
    <row r="3018" spans="1:42" x14ac:dyDescent="0.25">
      <c r="A3018" s="47">
        <v>1</v>
      </c>
      <c r="B3018" s="1126" t="s">
        <v>403</v>
      </c>
      <c r="C3018" s="2399"/>
      <c r="D3018" s="955"/>
      <c r="E3018" s="1572">
        <f t="shared" si="3477"/>
        <v>9425.2127659574471</v>
      </c>
      <c r="F3018" s="4492">
        <f t="shared" ref="F3018" si="3513">F2940</f>
        <v>9425.2127659574471</v>
      </c>
      <c r="G3018" s="1572">
        <f t="shared" si="3410"/>
        <v>0</v>
      </c>
      <c r="H3018" s="955">
        <f t="shared" si="3477"/>
        <v>5498.0851063829787</v>
      </c>
      <c r="I3018" s="955">
        <f t="shared" si="3477"/>
        <v>7608.265957446808</v>
      </c>
      <c r="J3018" s="955">
        <f t="shared" ref="J3018" si="3514">J2940</f>
        <v>138.38028714059053</v>
      </c>
      <c r="K3018" s="3471">
        <f t="shared" si="3480"/>
        <v>0</v>
      </c>
      <c r="L3018" s="1031"/>
      <c r="M3018" s="1031"/>
      <c r="N3018" s="955"/>
      <c r="O3018" s="3962"/>
      <c r="P3018" s="955">
        <f t="shared" si="3411"/>
        <v>0</v>
      </c>
      <c r="Q3018" s="955"/>
      <c r="R3018" s="955"/>
      <c r="S3018" s="1032"/>
      <c r="T3018" s="1032"/>
      <c r="U3018" s="1032"/>
      <c r="V3018" s="2079"/>
      <c r="W3018" s="2079"/>
      <c r="X3018" s="2079"/>
      <c r="Y3018" s="2079"/>
      <c r="Z3018" s="2079"/>
      <c r="AA3018" s="2079"/>
      <c r="AB3018" s="2079"/>
      <c r="AC3018" s="2079"/>
      <c r="AD3018" s="2082"/>
      <c r="AE3018" s="2079"/>
      <c r="AF3018" s="3021"/>
      <c r="AG3018" s="1137"/>
      <c r="AH3018" s="2079"/>
      <c r="AI3018" s="2079"/>
      <c r="AJ3018" s="2079"/>
      <c r="AK3018" s="2082"/>
      <c r="AL3018" s="3558"/>
      <c r="AM3018" s="3962">
        <f t="shared" ref="AM3018" si="3515">AM2940</f>
        <v>0</v>
      </c>
      <c r="AN3018" s="2071"/>
      <c r="AO3018" s="4305">
        <f t="shared" si="3494"/>
        <v>0</v>
      </c>
      <c r="AP3018" s="4305"/>
    </row>
    <row r="3019" spans="1:42" x14ac:dyDescent="0.25">
      <c r="A3019" s="47">
        <v>1</v>
      </c>
      <c r="B3019" s="1778" t="s">
        <v>420</v>
      </c>
      <c r="C3019" s="2399"/>
      <c r="D3019" s="955"/>
      <c r="E3019" s="1572">
        <f t="shared" si="3477"/>
        <v>88597</v>
      </c>
      <c r="F3019" s="4492">
        <f t="shared" ref="F3019" si="3516">F2941</f>
        <v>88597</v>
      </c>
      <c r="G3019" s="1572">
        <f t="shared" si="3410"/>
        <v>0</v>
      </c>
      <c r="H3019" s="955">
        <f t="shared" si="3477"/>
        <v>51682</v>
      </c>
      <c r="I3019" s="955">
        <f t="shared" si="3477"/>
        <v>71517.7</v>
      </c>
      <c r="J3019" s="955">
        <f t="shared" ref="J3019" si="3517">J2941</f>
        <v>138.38028714059053</v>
      </c>
      <c r="K3019" s="3471">
        <f t="shared" si="3480"/>
        <v>0</v>
      </c>
      <c r="L3019" s="1031"/>
      <c r="M3019" s="1031"/>
      <c r="N3019" s="955"/>
      <c r="O3019" s="3962"/>
      <c r="P3019" s="955">
        <f t="shared" si="3411"/>
        <v>0</v>
      </c>
      <c r="Q3019" s="955"/>
      <c r="R3019" s="955"/>
      <c r="S3019" s="1032"/>
      <c r="T3019" s="1032"/>
      <c r="U3019" s="1032"/>
      <c r="V3019" s="2079"/>
      <c r="W3019" s="2079"/>
      <c r="X3019" s="2079"/>
      <c r="Y3019" s="2079"/>
      <c r="Z3019" s="2079"/>
      <c r="AA3019" s="2079"/>
      <c r="AB3019" s="2079"/>
      <c r="AC3019" s="2079"/>
      <c r="AD3019" s="2082"/>
      <c r="AE3019" s="2079"/>
      <c r="AF3019" s="3021"/>
      <c r="AG3019" s="1137"/>
      <c r="AH3019" s="2079"/>
      <c r="AI3019" s="2079"/>
      <c r="AJ3019" s="2079"/>
      <c r="AK3019" s="2082"/>
      <c r="AL3019" s="3558"/>
      <c r="AM3019" s="3962">
        <f t="shared" ref="AM3019" si="3518">AM2941</f>
        <v>0</v>
      </c>
      <c r="AN3019" s="2071"/>
      <c r="AO3019" s="4305">
        <f t="shared" si="3494"/>
        <v>0</v>
      </c>
      <c r="AP3019" s="4305"/>
    </row>
    <row r="3020" spans="1:42" ht="63" x14ac:dyDescent="0.25">
      <c r="A3020" s="47">
        <v>1</v>
      </c>
      <c r="B3020" s="2569" t="s">
        <v>405</v>
      </c>
      <c r="C3020" s="2399"/>
      <c r="D3020" s="955"/>
      <c r="E3020" s="1572">
        <f t="shared" si="3477"/>
        <v>26388</v>
      </c>
      <c r="F3020" s="4492">
        <f t="shared" ref="F3020" si="3519">F2942</f>
        <v>26388</v>
      </c>
      <c r="G3020" s="1572">
        <f t="shared" si="3410"/>
        <v>0</v>
      </c>
      <c r="H3020" s="955">
        <f t="shared" si="3477"/>
        <v>15393</v>
      </c>
      <c r="I3020" s="955">
        <f t="shared" si="3477"/>
        <v>10141</v>
      </c>
      <c r="J3020" s="955">
        <f t="shared" ref="J3020" si="3520">J2942</f>
        <v>65.880595075683757</v>
      </c>
      <c r="K3020" s="3471">
        <f t="shared" si="3480"/>
        <v>0</v>
      </c>
      <c r="L3020" s="1031"/>
      <c r="M3020" s="1031"/>
      <c r="N3020" s="955"/>
      <c r="O3020" s="3962"/>
      <c r="P3020" s="955">
        <f t="shared" si="3411"/>
        <v>0</v>
      </c>
      <c r="Q3020" s="955"/>
      <c r="R3020" s="955"/>
      <c r="S3020" s="1032"/>
      <c r="T3020" s="1032"/>
      <c r="U3020" s="1032"/>
      <c r="V3020" s="2079">
        <f t="shared" ref="V3020:AM3020" si="3521">V2942</f>
        <v>0</v>
      </c>
      <c r="W3020" s="2079">
        <f t="shared" ref="W3020:X3020" si="3522">W2942</f>
        <v>0</v>
      </c>
      <c r="X3020" s="2079">
        <f t="shared" si="3522"/>
        <v>0</v>
      </c>
      <c r="Y3020" s="2079">
        <f t="shared" ref="Y3020:Z3020" si="3523">Y2942</f>
        <v>0</v>
      </c>
      <c r="Z3020" s="2079">
        <f t="shared" si="3523"/>
        <v>0</v>
      </c>
      <c r="AA3020" s="2079">
        <f t="shared" ref="AA3020:AB3020" si="3524">AA2942</f>
        <v>0</v>
      </c>
      <c r="AB3020" s="2079">
        <f t="shared" si="3524"/>
        <v>0</v>
      </c>
      <c r="AC3020" s="2079">
        <f t="shared" ref="AC3020" si="3525">AC2942</f>
        <v>0</v>
      </c>
      <c r="AD3020" s="2082">
        <f t="shared" si="3521"/>
        <v>0</v>
      </c>
      <c r="AE3020" s="2079">
        <f t="shared" si="3521"/>
        <v>0</v>
      </c>
      <c r="AF3020" s="3021">
        <f t="shared" si="3521"/>
        <v>0</v>
      </c>
      <c r="AG3020" s="1137">
        <f t="shared" si="3521"/>
        <v>0</v>
      </c>
      <c r="AH3020" s="2079">
        <f t="shared" si="3521"/>
        <v>0</v>
      </c>
      <c r="AI3020" s="2079">
        <f t="shared" si="3521"/>
        <v>0</v>
      </c>
      <c r="AJ3020" s="2079">
        <f t="shared" si="3521"/>
        <v>0</v>
      </c>
      <c r="AK3020" s="2082">
        <f t="shared" si="3521"/>
        <v>0</v>
      </c>
      <c r="AL3020" s="3558">
        <f t="shared" si="3521"/>
        <v>0</v>
      </c>
      <c r="AM3020" s="3962">
        <f t="shared" si="3521"/>
        <v>0</v>
      </c>
      <c r="AN3020" s="2071">
        <f t="shared" ref="AN3020" si="3526">AN2942</f>
        <v>0</v>
      </c>
      <c r="AO3020" s="4305">
        <f t="shared" si="3494"/>
        <v>0</v>
      </c>
      <c r="AP3020" s="4305"/>
    </row>
    <row r="3021" spans="1:42" ht="30" x14ac:dyDescent="0.25">
      <c r="A3021" s="47">
        <v>1</v>
      </c>
      <c r="B3021" s="1775" t="s">
        <v>406</v>
      </c>
      <c r="C3021" s="2399"/>
      <c r="D3021" s="955"/>
      <c r="E3021" s="1572">
        <f t="shared" si="3477"/>
        <v>10218</v>
      </c>
      <c r="F3021" s="4492">
        <f t="shared" ref="F3021" si="3527">F2943</f>
        <v>10218</v>
      </c>
      <c r="G3021" s="1572">
        <f t="shared" si="3410"/>
        <v>0</v>
      </c>
      <c r="H3021" s="955">
        <f t="shared" si="3477"/>
        <v>5961</v>
      </c>
      <c r="I3021" s="955">
        <f t="shared" si="3477"/>
        <v>3438</v>
      </c>
      <c r="J3021" s="955">
        <f t="shared" ref="J3021" si="3528">J2943</f>
        <v>57.67488676396578</v>
      </c>
      <c r="K3021" s="3471">
        <f t="shared" si="3480"/>
        <v>0</v>
      </c>
      <c r="L3021" s="1031"/>
      <c r="M3021" s="1031"/>
      <c r="N3021" s="955"/>
      <c r="O3021" s="3962"/>
      <c r="P3021" s="955">
        <f t="shared" si="3411"/>
        <v>0</v>
      </c>
      <c r="Q3021" s="955"/>
      <c r="R3021" s="955"/>
      <c r="S3021" s="1032"/>
      <c r="T3021" s="1032"/>
      <c r="U3021" s="1032"/>
      <c r="V3021" s="2079"/>
      <c r="W3021" s="2079"/>
      <c r="X3021" s="2079"/>
      <c r="Y3021" s="2079"/>
      <c r="Z3021" s="2079"/>
      <c r="AA3021" s="2079"/>
      <c r="AB3021" s="2079"/>
      <c r="AC3021" s="2079"/>
      <c r="AD3021" s="2082"/>
      <c r="AE3021" s="2079"/>
      <c r="AF3021" s="3021"/>
      <c r="AG3021" s="1137"/>
      <c r="AH3021" s="2079"/>
      <c r="AI3021" s="2079"/>
      <c r="AJ3021" s="2079"/>
      <c r="AK3021" s="2082"/>
      <c r="AL3021" s="3558"/>
      <c r="AM3021" s="3962">
        <f t="shared" ref="AM3021" si="3529">AM2943</f>
        <v>0</v>
      </c>
      <c r="AN3021" s="2071"/>
      <c r="AO3021" s="4305">
        <f t="shared" si="3494"/>
        <v>0</v>
      </c>
      <c r="AP3021" s="4305"/>
    </row>
    <row r="3022" spans="1:42" ht="30" x14ac:dyDescent="0.25">
      <c r="A3022" s="47">
        <v>1</v>
      </c>
      <c r="B3022" s="1125" t="s">
        <v>407</v>
      </c>
      <c r="C3022" s="2399"/>
      <c r="D3022" s="955"/>
      <c r="E3022" s="1572">
        <f t="shared" si="3477"/>
        <v>6532</v>
      </c>
      <c r="F3022" s="4492">
        <f t="shared" ref="F3022" si="3530">F2944</f>
        <v>6532</v>
      </c>
      <c r="G3022" s="1572">
        <f t="shared" ref="G3022:G3085" si="3531">E3022-F3022</f>
        <v>0</v>
      </c>
      <c r="H3022" s="955">
        <f t="shared" si="3477"/>
        <v>3810</v>
      </c>
      <c r="I3022" s="955">
        <f t="shared" si="3477"/>
        <v>3094</v>
      </c>
      <c r="J3022" s="955">
        <f t="shared" ref="J3022" si="3532">J2944</f>
        <v>81.207349081364839</v>
      </c>
      <c r="K3022" s="3471">
        <f t="shared" si="3480"/>
        <v>0</v>
      </c>
      <c r="L3022" s="1031"/>
      <c r="M3022" s="1031"/>
      <c r="N3022" s="955"/>
      <c r="O3022" s="3962"/>
      <c r="P3022" s="955">
        <f t="shared" ref="P3022:P3085" si="3533">N3022-O3022</f>
        <v>0</v>
      </c>
      <c r="Q3022" s="955"/>
      <c r="R3022" s="955"/>
      <c r="S3022" s="1032"/>
      <c r="T3022" s="1032"/>
      <c r="U3022" s="1032"/>
      <c r="V3022" s="2079"/>
      <c r="W3022" s="2079"/>
      <c r="X3022" s="2079"/>
      <c r="Y3022" s="2079"/>
      <c r="Z3022" s="2079"/>
      <c r="AA3022" s="2079"/>
      <c r="AB3022" s="2079"/>
      <c r="AC3022" s="2079"/>
      <c r="AD3022" s="2082"/>
      <c r="AE3022" s="2079"/>
      <c r="AF3022" s="3021"/>
      <c r="AG3022" s="1137"/>
      <c r="AH3022" s="2079"/>
      <c r="AI3022" s="2079"/>
      <c r="AJ3022" s="2079"/>
      <c r="AK3022" s="2082"/>
      <c r="AL3022" s="3558"/>
      <c r="AM3022" s="3962">
        <f t="shared" ref="AM3022" si="3534">AM2944</f>
        <v>0</v>
      </c>
      <c r="AN3022" s="2071"/>
      <c r="AO3022" s="4305">
        <f t="shared" si="3494"/>
        <v>0</v>
      </c>
      <c r="AP3022" s="4305"/>
    </row>
    <row r="3023" spans="1:42" ht="60" x14ac:dyDescent="0.25">
      <c r="A3023" s="47">
        <v>1</v>
      </c>
      <c r="B3023" s="1125" t="s">
        <v>408</v>
      </c>
      <c r="C3023" s="2399"/>
      <c r="D3023" s="955"/>
      <c r="E3023" s="1572">
        <f t="shared" si="3477"/>
        <v>3217</v>
      </c>
      <c r="F3023" s="4492">
        <f t="shared" ref="F3023" si="3535">F2945</f>
        <v>3217</v>
      </c>
      <c r="G3023" s="1572">
        <f t="shared" si="3531"/>
        <v>0</v>
      </c>
      <c r="H3023" s="955">
        <f t="shared" si="3477"/>
        <v>1877</v>
      </c>
      <c r="I3023" s="955">
        <f t="shared" si="3477"/>
        <v>92</v>
      </c>
      <c r="J3023" s="955">
        <f t="shared" ref="J3023" si="3536">J2945</f>
        <v>4.9014384656366543</v>
      </c>
      <c r="K3023" s="3471">
        <f t="shared" si="3480"/>
        <v>0</v>
      </c>
      <c r="L3023" s="1031"/>
      <c r="M3023" s="1031"/>
      <c r="N3023" s="955"/>
      <c r="O3023" s="3962"/>
      <c r="P3023" s="955">
        <f t="shared" si="3533"/>
        <v>0</v>
      </c>
      <c r="Q3023" s="955"/>
      <c r="R3023" s="955"/>
      <c r="S3023" s="1032"/>
      <c r="T3023" s="1032"/>
      <c r="U3023" s="1032"/>
      <c r="V3023" s="2079"/>
      <c r="W3023" s="2079"/>
      <c r="X3023" s="2079"/>
      <c r="Y3023" s="2079"/>
      <c r="Z3023" s="2079"/>
      <c r="AA3023" s="2079"/>
      <c r="AB3023" s="2079"/>
      <c r="AC3023" s="2079"/>
      <c r="AD3023" s="2082"/>
      <c r="AE3023" s="2079"/>
      <c r="AF3023" s="3021"/>
      <c r="AG3023" s="1137"/>
      <c r="AH3023" s="2079"/>
      <c r="AI3023" s="2079"/>
      <c r="AJ3023" s="2079"/>
      <c r="AK3023" s="2082"/>
      <c r="AL3023" s="3558"/>
      <c r="AM3023" s="3962">
        <f t="shared" ref="AM3023" si="3537">AM2945</f>
        <v>0</v>
      </c>
      <c r="AN3023" s="2071"/>
      <c r="AO3023" s="4305">
        <f t="shared" si="3494"/>
        <v>0</v>
      </c>
      <c r="AP3023" s="4305"/>
    </row>
    <row r="3024" spans="1:42" ht="45" x14ac:dyDescent="0.25">
      <c r="A3024" s="47">
        <v>1</v>
      </c>
      <c r="B3024" s="1125" t="s">
        <v>409</v>
      </c>
      <c r="C3024" s="2399"/>
      <c r="D3024" s="955"/>
      <c r="E3024" s="1572">
        <f t="shared" si="3477"/>
        <v>90</v>
      </c>
      <c r="F3024" s="4492">
        <f t="shared" ref="F3024" si="3538">F2946</f>
        <v>90</v>
      </c>
      <c r="G3024" s="1572">
        <f t="shared" si="3531"/>
        <v>0</v>
      </c>
      <c r="H3024" s="955">
        <f t="shared" si="3477"/>
        <v>53</v>
      </c>
      <c r="I3024" s="955">
        <f t="shared" si="3477"/>
        <v>51</v>
      </c>
      <c r="J3024" s="955">
        <f t="shared" ref="J3024" si="3539">J2946</f>
        <v>96.226415094339629</v>
      </c>
      <c r="K3024" s="3471">
        <f t="shared" si="3480"/>
        <v>0</v>
      </c>
      <c r="L3024" s="1031"/>
      <c r="M3024" s="1031"/>
      <c r="N3024" s="955"/>
      <c r="O3024" s="3962"/>
      <c r="P3024" s="955">
        <f t="shared" si="3533"/>
        <v>0</v>
      </c>
      <c r="Q3024" s="955"/>
      <c r="R3024" s="955"/>
      <c r="S3024" s="1032"/>
      <c r="T3024" s="1032"/>
      <c r="U3024" s="1032"/>
      <c r="V3024" s="2079"/>
      <c r="W3024" s="2079"/>
      <c r="X3024" s="2079"/>
      <c r="Y3024" s="2079"/>
      <c r="Z3024" s="2079"/>
      <c r="AA3024" s="2079"/>
      <c r="AB3024" s="2079"/>
      <c r="AC3024" s="2079"/>
      <c r="AD3024" s="2082"/>
      <c r="AE3024" s="2079"/>
      <c r="AF3024" s="3021"/>
      <c r="AG3024" s="1137"/>
      <c r="AH3024" s="2079"/>
      <c r="AI3024" s="2079"/>
      <c r="AJ3024" s="2079"/>
      <c r="AK3024" s="2082"/>
      <c r="AL3024" s="3558"/>
      <c r="AM3024" s="3962">
        <f t="shared" ref="AM3024" si="3540">AM2946</f>
        <v>0</v>
      </c>
      <c r="AN3024" s="2071"/>
      <c r="AO3024" s="4305">
        <f t="shared" si="3494"/>
        <v>0</v>
      </c>
      <c r="AP3024" s="4305"/>
    </row>
    <row r="3025" spans="1:42" ht="30" x14ac:dyDescent="0.25">
      <c r="A3025" s="47">
        <v>1</v>
      </c>
      <c r="B3025" s="1125" t="s">
        <v>410</v>
      </c>
      <c r="C3025" s="2399"/>
      <c r="D3025" s="955"/>
      <c r="E3025" s="1572">
        <f t="shared" si="3477"/>
        <v>329</v>
      </c>
      <c r="F3025" s="4492">
        <f t="shared" ref="F3025" si="3541">F2947</f>
        <v>329</v>
      </c>
      <c r="G3025" s="1572">
        <f t="shared" si="3531"/>
        <v>0</v>
      </c>
      <c r="H3025" s="955">
        <f t="shared" si="3477"/>
        <v>192</v>
      </c>
      <c r="I3025" s="955">
        <f t="shared" si="3477"/>
        <v>201</v>
      </c>
      <c r="J3025" s="955">
        <f t="shared" ref="J3025" si="3542">J2947</f>
        <v>104.6875</v>
      </c>
      <c r="K3025" s="3471">
        <f t="shared" si="3480"/>
        <v>0</v>
      </c>
      <c r="L3025" s="1031"/>
      <c r="M3025" s="1031"/>
      <c r="N3025" s="955"/>
      <c r="O3025" s="3962"/>
      <c r="P3025" s="955">
        <f t="shared" si="3533"/>
        <v>0</v>
      </c>
      <c r="Q3025" s="955"/>
      <c r="R3025" s="955"/>
      <c r="S3025" s="1032"/>
      <c r="T3025" s="1032"/>
      <c r="U3025" s="1032"/>
      <c r="V3025" s="2079"/>
      <c r="W3025" s="2079"/>
      <c r="X3025" s="2079"/>
      <c r="Y3025" s="2079"/>
      <c r="Z3025" s="2079"/>
      <c r="AA3025" s="2079"/>
      <c r="AB3025" s="2079"/>
      <c r="AC3025" s="2079"/>
      <c r="AD3025" s="2082"/>
      <c r="AE3025" s="2079"/>
      <c r="AF3025" s="3021"/>
      <c r="AG3025" s="1137"/>
      <c r="AH3025" s="2079"/>
      <c r="AI3025" s="2079"/>
      <c r="AJ3025" s="2079"/>
      <c r="AK3025" s="2082"/>
      <c r="AL3025" s="3558"/>
      <c r="AM3025" s="3962">
        <f t="shared" ref="AM3025" si="3543">AM2947</f>
        <v>0</v>
      </c>
      <c r="AN3025" s="2071"/>
      <c r="AO3025" s="4305">
        <f t="shared" si="3494"/>
        <v>0</v>
      </c>
      <c r="AP3025" s="4305"/>
    </row>
    <row r="3026" spans="1:42" ht="60" x14ac:dyDescent="0.25">
      <c r="A3026" s="47">
        <v>1</v>
      </c>
      <c r="B3026" s="1125" t="s">
        <v>423</v>
      </c>
      <c r="C3026" s="2359"/>
      <c r="D3026" s="948"/>
      <c r="E3026" s="1571">
        <f t="shared" si="3477"/>
        <v>50</v>
      </c>
      <c r="F3026" s="4034">
        <f t="shared" ref="F3026" si="3544">F2948</f>
        <v>50</v>
      </c>
      <c r="G3026" s="1571">
        <f t="shared" si="3531"/>
        <v>0</v>
      </c>
      <c r="H3026" s="948">
        <f t="shared" si="3477"/>
        <v>29</v>
      </c>
      <c r="I3026" s="948">
        <f t="shared" si="3477"/>
        <v>0</v>
      </c>
      <c r="J3026" s="948">
        <f t="shared" ref="J3026" si="3545">J2948</f>
        <v>0</v>
      </c>
      <c r="K3026" s="3452">
        <f t="shared" si="3480"/>
        <v>0</v>
      </c>
      <c r="L3026" s="1033"/>
      <c r="M3026" s="1033"/>
      <c r="N3026" s="1034"/>
      <c r="O3026" s="3896"/>
      <c r="P3026" s="1034">
        <f t="shared" si="3533"/>
        <v>0</v>
      </c>
      <c r="Q3026" s="1034"/>
      <c r="R3026" s="1034"/>
      <c r="S3026" s="1034"/>
      <c r="T3026" s="1034"/>
      <c r="U3026" s="1034"/>
      <c r="V3026" s="1147"/>
      <c r="W3026" s="1147"/>
      <c r="X3026" s="1147"/>
      <c r="Y3026" s="1147"/>
      <c r="Z3026" s="1147"/>
      <c r="AA3026" s="1147"/>
      <c r="AB3026" s="1147"/>
      <c r="AC3026" s="1147"/>
      <c r="AD3026" s="2080"/>
      <c r="AE3026" s="1147"/>
      <c r="AF3026" s="3022"/>
      <c r="AG3026" s="607"/>
      <c r="AH3026" s="1147"/>
      <c r="AI3026" s="1147"/>
      <c r="AJ3026" s="1147"/>
      <c r="AK3026" s="2080"/>
      <c r="AL3026" s="3559"/>
      <c r="AM3026" s="3928">
        <f t="shared" ref="AM3026" si="3546">AM2948</f>
        <v>0</v>
      </c>
      <c r="AN3026" s="2006"/>
      <c r="AO3026" s="4305">
        <f t="shared" si="3494"/>
        <v>0</v>
      </c>
      <c r="AP3026" s="4305"/>
    </row>
    <row r="3027" spans="1:42" ht="60" x14ac:dyDescent="0.25">
      <c r="A3027" s="47">
        <v>1</v>
      </c>
      <c r="B3027" s="1775" t="s">
        <v>411</v>
      </c>
      <c r="C3027" s="2359"/>
      <c r="D3027" s="948"/>
      <c r="E3027" s="1571">
        <f t="shared" si="3477"/>
        <v>16170</v>
      </c>
      <c r="F3027" s="4034">
        <f t="shared" ref="F3027" si="3547">F2949</f>
        <v>16170</v>
      </c>
      <c r="G3027" s="1571">
        <f t="shared" si="3531"/>
        <v>0</v>
      </c>
      <c r="H3027" s="948">
        <f t="shared" si="3477"/>
        <v>9432</v>
      </c>
      <c r="I3027" s="948">
        <f t="shared" si="3477"/>
        <v>6703</v>
      </c>
      <c r="J3027" s="948">
        <f t="shared" ref="J3027" si="3548">J2949</f>
        <v>71.066581849024601</v>
      </c>
      <c r="K3027" s="3452">
        <f t="shared" si="3480"/>
        <v>0</v>
      </c>
      <c r="L3027" s="1033"/>
      <c r="M3027" s="1033"/>
      <c r="N3027" s="1034"/>
      <c r="O3027" s="3896"/>
      <c r="P3027" s="1034">
        <f t="shared" si="3533"/>
        <v>0</v>
      </c>
      <c r="Q3027" s="1034"/>
      <c r="R3027" s="1034"/>
      <c r="S3027" s="1034"/>
      <c r="T3027" s="1034"/>
      <c r="U3027" s="1034"/>
      <c r="V3027" s="1147"/>
      <c r="W3027" s="1147"/>
      <c r="X3027" s="1147"/>
      <c r="Y3027" s="1147"/>
      <c r="Z3027" s="1147"/>
      <c r="AA3027" s="1147"/>
      <c r="AB3027" s="1147"/>
      <c r="AC3027" s="1147"/>
      <c r="AD3027" s="2080"/>
      <c r="AE3027" s="1147"/>
      <c r="AF3027" s="3022"/>
      <c r="AG3027" s="607"/>
      <c r="AH3027" s="1147"/>
      <c r="AI3027" s="1147"/>
      <c r="AJ3027" s="1147"/>
      <c r="AK3027" s="2080"/>
      <c r="AL3027" s="3559"/>
      <c r="AM3027" s="3928">
        <f t="shared" ref="AM3027" si="3549">AM2949</f>
        <v>0</v>
      </c>
      <c r="AN3027" s="2006"/>
      <c r="AO3027" s="4305">
        <f t="shared" si="3494"/>
        <v>0</v>
      </c>
      <c r="AP3027" s="4305"/>
    </row>
    <row r="3028" spans="1:42" ht="45" x14ac:dyDescent="0.25">
      <c r="A3028" s="47">
        <v>1</v>
      </c>
      <c r="B3028" s="1125" t="s">
        <v>412</v>
      </c>
      <c r="C3028" s="2359"/>
      <c r="D3028" s="948"/>
      <c r="E3028" s="1571">
        <f t="shared" si="3477"/>
        <v>2500</v>
      </c>
      <c r="F3028" s="4034">
        <f t="shared" ref="F3028" si="3550">F2950</f>
        <v>2500</v>
      </c>
      <c r="G3028" s="1571">
        <f t="shared" si="3531"/>
        <v>0</v>
      </c>
      <c r="H3028" s="948">
        <f t="shared" si="3477"/>
        <v>1458</v>
      </c>
      <c r="I3028" s="948">
        <f t="shared" si="3477"/>
        <v>1302</v>
      </c>
      <c r="J3028" s="948">
        <f t="shared" ref="J3028" si="3551">J2950</f>
        <v>89.300411522633752</v>
      </c>
      <c r="K3028" s="3452">
        <f t="shared" si="3480"/>
        <v>0</v>
      </c>
      <c r="L3028" s="1033"/>
      <c r="M3028" s="1033"/>
      <c r="N3028" s="1034"/>
      <c r="O3028" s="3896"/>
      <c r="P3028" s="1034">
        <f t="shared" si="3533"/>
        <v>0</v>
      </c>
      <c r="Q3028" s="1034"/>
      <c r="R3028" s="1034"/>
      <c r="S3028" s="1034"/>
      <c r="T3028" s="1034"/>
      <c r="U3028" s="1034"/>
      <c r="V3028" s="1147"/>
      <c r="W3028" s="1147"/>
      <c r="X3028" s="1147"/>
      <c r="Y3028" s="1147"/>
      <c r="Z3028" s="1147"/>
      <c r="AA3028" s="1147"/>
      <c r="AB3028" s="1147"/>
      <c r="AC3028" s="1147"/>
      <c r="AD3028" s="2080"/>
      <c r="AE3028" s="1147"/>
      <c r="AF3028" s="3022"/>
      <c r="AG3028" s="607"/>
      <c r="AH3028" s="1147"/>
      <c r="AI3028" s="1147"/>
      <c r="AJ3028" s="1147"/>
      <c r="AK3028" s="2080"/>
      <c r="AL3028" s="3559"/>
      <c r="AM3028" s="3928">
        <f t="shared" ref="AM3028" si="3552">AM2950</f>
        <v>0</v>
      </c>
      <c r="AN3028" s="2006"/>
      <c r="AO3028" s="4305">
        <f t="shared" si="3494"/>
        <v>0</v>
      </c>
      <c r="AP3028" s="4305"/>
    </row>
    <row r="3029" spans="1:42" ht="60" x14ac:dyDescent="0.25">
      <c r="A3029" s="47">
        <v>1</v>
      </c>
      <c r="B3029" s="1125" t="s">
        <v>424</v>
      </c>
      <c r="C3029" s="2359"/>
      <c r="D3029" s="948"/>
      <c r="E3029" s="1571">
        <f t="shared" si="3477"/>
        <v>500</v>
      </c>
      <c r="F3029" s="4034">
        <f t="shared" ref="F3029" si="3553">F2951</f>
        <v>500</v>
      </c>
      <c r="G3029" s="1571">
        <f t="shared" si="3531"/>
        <v>0</v>
      </c>
      <c r="H3029" s="948">
        <f t="shared" si="3477"/>
        <v>292</v>
      </c>
      <c r="I3029" s="948">
        <f t="shared" si="3477"/>
        <v>66</v>
      </c>
      <c r="J3029" s="948">
        <f>I3029/H3029*100</f>
        <v>22.602739726027394</v>
      </c>
      <c r="K3029" s="3452">
        <f t="shared" si="3480"/>
        <v>0</v>
      </c>
      <c r="L3029" s="1033"/>
      <c r="M3029" s="1033"/>
      <c r="N3029" s="1034"/>
      <c r="O3029" s="3896"/>
      <c r="P3029" s="1034">
        <f t="shared" si="3533"/>
        <v>0</v>
      </c>
      <c r="Q3029" s="1034"/>
      <c r="R3029" s="1034"/>
      <c r="S3029" s="1034"/>
      <c r="T3029" s="1034"/>
      <c r="U3029" s="1034"/>
      <c r="V3029" s="1147"/>
      <c r="W3029" s="1147"/>
      <c r="X3029" s="1147"/>
      <c r="Y3029" s="1147"/>
      <c r="Z3029" s="1147"/>
      <c r="AA3029" s="1147"/>
      <c r="AB3029" s="1147"/>
      <c r="AC3029" s="1147"/>
      <c r="AD3029" s="2080"/>
      <c r="AE3029" s="1147"/>
      <c r="AF3029" s="3022"/>
      <c r="AG3029" s="607"/>
      <c r="AH3029" s="1147"/>
      <c r="AI3029" s="1147"/>
      <c r="AJ3029" s="1147"/>
      <c r="AK3029" s="2080"/>
      <c r="AL3029" s="3559"/>
      <c r="AM3029" s="3928">
        <f t="shared" ref="AM3029" si="3554">AM2951</f>
        <v>0</v>
      </c>
      <c r="AN3029" s="2006"/>
      <c r="AO3029" s="4305">
        <f t="shared" si="3494"/>
        <v>0</v>
      </c>
      <c r="AP3029" s="4305"/>
    </row>
    <row r="3030" spans="1:42" ht="30" x14ac:dyDescent="0.25">
      <c r="A3030" s="47">
        <v>1</v>
      </c>
      <c r="B3030" s="1125" t="s">
        <v>445</v>
      </c>
      <c r="C3030" s="2359"/>
      <c r="D3030" s="948"/>
      <c r="E3030" s="1571">
        <f t="shared" si="3477"/>
        <v>0</v>
      </c>
      <c r="F3030" s="4034">
        <f t="shared" ref="F3030" si="3555">F2952</f>
        <v>0</v>
      </c>
      <c r="G3030" s="1571">
        <f t="shared" si="3531"/>
        <v>0</v>
      </c>
      <c r="H3030" s="948">
        <f t="shared" si="3477"/>
        <v>0</v>
      </c>
      <c r="I3030" s="948">
        <f t="shared" si="3477"/>
        <v>2</v>
      </c>
      <c r="J3030" s="948"/>
      <c r="K3030" s="3452">
        <f t="shared" si="3480"/>
        <v>0</v>
      </c>
      <c r="L3030" s="1033"/>
      <c r="M3030" s="1033"/>
      <c r="N3030" s="1034"/>
      <c r="O3030" s="3896"/>
      <c r="P3030" s="1034">
        <f t="shared" si="3533"/>
        <v>0</v>
      </c>
      <c r="Q3030" s="1034"/>
      <c r="R3030" s="1034"/>
      <c r="S3030" s="1034"/>
      <c r="T3030" s="1034"/>
      <c r="U3030" s="1034"/>
      <c r="V3030" s="1147"/>
      <c r="W3030" s="1147"/>
      <c r="X3030" s="1147"/>
      <c r="Y3030" s="1147"/>
      <c r="Z3030" s="1147"/>
      <c r="AA3030" s="1147"/>
      <c r="AB3030" s="1147"/>
      <c r="AC3030" s="1147"/>
      <c r="AD3030" s="2080"/>
      <c r="AE3030" s="1147"/>
      <c r="AF3030" s="3022"/>
      <c r="AG3030" s="607"/>
      <c r="AH3030" s="1147"/>
      <c r="AI3030" s="1147"/>
      <c r="AJ3030" s="1147"/>
      <c r="AK3030" s="2080"/>
      <c r="AL3030" s="3559"/>
      <c r="AM3030" s="3928">
        <f t="shared" ref="AM3030" si="3556">AM2952</f>
        <v>0</v>
      </c>
      <c r="AN3030" s="2006"/>
      <c r="AO3030" s="4305">
        <f t="shared" si="3494"/>
        <v>0</v>
      </c>
      <c r="AP3030" s="4305"/>
    </row>
    <row r="3031" spans="1:42" ht="75" x14ac:dyDescent="0.25">
      <c r="A3031" s="47">
        <v>1</v>
      </c>
      <c r="B3031" s="1125" t="s">
        <v>413</v>
      </c>
      <c r="C3031" s="2359"/>
      <c r="D3031" s="948"/>
      <c r="E3031" s="1571">
        <f t="shared" si="3477"/>
        <v>9100</v>
      </c>
      <c r="F3031" s="4034">
        <f t="shared" ref="F3031" si="3557">F2953</f>
        <v>9100</v>
      </c>
      <c r="G3031" s="1571">
        <f t="shared" si="3531"/>
        <v>0</v>
      </c>
      <c r="H3031" s="948">
        <f t="shared" si="3477"/>
        <v>5308</v>
      </c>
      <c r="I3031" s="948">
        <f t="shared" si="3477"/>
        <v>3903</v>
      </c>
      <c r="J3031" s="948">
        <f>I3031/H3031*100</f>
        <v>73.530519969856826</v>
      </c>
      <c r="K3031" s="3452">
        <f t="shared" si="3480"/>
        <v>0</v>
      </c>
      <c r="L3031" s="1033"/>
      <c r="M3031" s="1033"/>
      <c r="N3031" s="1034"/>
      <c r="O3031" s="3896"/>
      <c r="P3031" s="1034">
        <f t="shared" si="3533"/>
        <v>0</v>
      </c>
      <c r="Q3031" s="1034"/>
      <c r="R3031" s="1034"/>
      <c r="S3031" s="1034"/>
      <c r="T3031" s="1034"/>
      <c r="U3031" s="1034"/>
      <c r="V3031" s="1147"/>
      <c r="W3031" s="1147"/>
      <c r="X3031" s="1147"/>
      <c r="Y3031" s="1147"/>
      <c r="Z3031" s="1147"/>
      <c r="AA3031" s="1147"/>
      <c r="AB3031" s="1147"/>
      <c r="AC3031" s="1147"/>
      <c r="AD3031" s="2080"/>
      <c r="AE3031" s="1147"/>
      <c r="AF3031" s="3022"/>
      <c r="AG3031" s="607"/>
      <c r="AH3031" s="1147"/>
      <c r="AI3031" s="1147"/>
      <c r="AJ3031" s="1147"/>
      <c r="AK3031" s="2080"/>
      <c r="AL3031" s="3559"/>
      <c r="AM3031" s="3928">
        <f t="shared" ref="AM3031" si="3558">AM2953</f>
        <v>0</v>
      </c>
      <c r="AN3031" s="2006"/>
      <c r="AO3031" s="4305">
        <f t="shared" si="3494"/>
        <v>0</v>
      </c>
      <c r="AP3031" s="4305"/>
    </row>
    <row r="3032" spans="1:42" ht="60" x14ac:dyDescent="0.25">
      <c r="A3032" s="47">
        <v>1</v>
      </c>
      <c r="B3032" s="1125" t="s">
        <v>414</v>
      </c>
      <c r="C3032" s="2359"/>
      <c r="D3032" s="948"/>
      <c r="E3032" s="1571">
        <f t="shared" si="3477"/>
        <v>4070</v>
      </c>
      <c r="F3032" s="4034">
        <f t="shared" ref="F3032" si="3559">F2954</f>
        <v>4070</v>
      </c>
      <c r="G3032" s="1571">
        <f t="shared" si="3531"/>
        <v>0</v>
      </c>
      <c r="H3032" s="948">
        <f t="shared" si="3477"/>
        <v>2374</v>
      </c>
      <c r="I3032" s="948">
        <f t="shared" si="3477"/>
        <v>1432</v>
      </c>
      <c r="J3032" s="948">
        <f>I3032/H3032*100</f>
        <v>60.320134793597305</v>
      </c>
      <c r="K3032" s="3452">
        <f t="shared" si="3480"/>
        <v>0</v>
      </c>
      <c r="L3032" s="1033"/>
      <c r="M3032" s="1033"/>
      <c r="N3032" s="1034"/>
      <c r="O3032" s="3896"/>
      <c r="P3032" s="1034">
        <f t="shared" si="3533"/>
        <v>0</v>
      </c>
      <c r="Q3032" s="1034"/>
      <c r="R3032" s="1034"/>
      <c r="S3032" s="1034"/>
      <c r="T3032" s="1034"/>
      <c r="U3032" s="1034"/>
      <c r="V3032" s="1147"/>
      <c r="W3032" s="1147"/>
      <c r="X3032" s="1147"/>
      <c r="Y3032" s="1147"/>
      <c r="Z3032" s="1147"/>
      <c r="AA3032" s="1147"/>
      <c r="AB3032" s="1147"/>
      <c r="AC3032" s="1147"/>
      <c r="AD3032" s="2080"/>
      <c r="AE3032" s="1147"/>
      <c r="AF3032" s="3022"/>
      <c r="AG3032" s="607"/>
      <c r="AH3032" s="1147"/>
      <c r="AI3032" s="1147"/>
      <c r="AJ3032" s="1147"/>
      <c r="AK3032" s="2080"/>
      <c r="AL3032" s="3559"/>
      <c r="AM3032" s="3928">
        <f t="shared" ref="AM3032" si="3560">AM2954</f>
        <v>0</v>
      </c>
      <c r="AN3032" s="2006"/>
      <c r="AO3032" s="4305">
        <f t="shared" si="3494"/>
        <v>0</v>
      </c>
      <c r="AP3032" s="4305"/>
    </row>
    <row r="3033" spans="1:42" ht="72" x14ac:dyDescent="0.25">
      <c r="B3033" s="1771" t="s">
        <v>506</v>
      </c>
      <c r="C3033" s="2359"/>
      <c r="D3033" s="948"/>
      <c r="E3033" s="1571">
        <f t="shared" si="3477"/>
        <v>14800</v>
      </c>
      <c r="F3033" s="4034">
        <f t="shared" ref="F3033" si="3561">F2955</f>
        <v>14800</v>
      </c>
      <c r="G3033" s="1571">
        <f t="shared" si="3531"/>
        <v>0</v>
      </c>
      <c r="H3033" s="948">
        <f t="shared" si="3477"/>
        <v>8633</v>
      </c>
      <c r="I3033" s="948">
        <f t="shared" si="3477"/>
        <v>7434</v>
      </c>
      <c r="J3033" s="948">
        <f>I3033/H3033*100</f>
        <v>86.111432873856131</v>
      </c>
      <c r="K3033" s="3452">
        <f t="shared" si="3480"/>
        <v>0</v>
      </c>
      <c r="L3033" s="1033"/>
      <c r="M3033" s="1033"/>
      <c r="N3033" s="1034"/>
      <c r="O3033" s="3896"/>
      <c r="P3033" s="1034">
        <f t="shared" si="3533"/>
        <v>0</v>
      </c>
      <c r="Q3033" s="1034"/>
      <c r="R3033" s="1034"/>
      <c r="S3033" s="1034"/>
      <c r="T3033" s="1034"/>
      <c r="U3033" s="1034"/>
      <c r="V3033" s="1147"/>
      <c r="W3033" s="1147"/>
      <c r="X3033" s="1147"/>
      <c r="Y3033" s="1147"/>
      <c r="Z3033" s="1147"/>
      <c r="AA3033" s="1147"/>
      <c r="AB3033" s="1147"/>
      <c r="AC3033" s="1147"/>
      <c r="AD3033" s="2080"/>
      <c r="AE3033" s="1147"/>
      <c r="AF3033" s="3022"/>
      <c r="AG3033" s="607"/>
      <c r="AH3033" s="1147"/>
      <c r="AI3033" s="1147"/>
      <c r="AJ3033" s="1147"/>
      <c r="AK3033" s="2080"/>
      <c r="AL3033" s="3559"/>
      <c r="AM3033" s="3928">
        <f t="shared" ref="AM3033" si="3562">AM2955</f>
        <v>0</v>
      </c>
      <c r="AN3033" s="2006"/>
      <c r="AO3033" s="4305">
        <f t="shared" si="3494"/>
        <v>0</v>
      </c>
      <c r="AP3033" s="4305"/>
    </row>
    <row r="3034" spans="1:42" ht="30" x14ac:dyDescent="0.25">
      <c r="B3034" s="1125" t="s">
        <v>213</v>
      </c>
      <c r="C3034" s="2359"/>
      <c r="D3034" s="948"/>
      <c r="E3034" s="1571"/>
      <c r="F3034" s="4034"/>
      <c r="G3034" s="1571">
        <f t="shared" si="3531"/>
        <v>0</v>
      </c>
      <c r="H3034" s="948"/>
      <c r="I3034" s="948"/>
      <c r="J3034" s="948"/>
      <c r="K3034" s="3452"/>
      <c r="L3034" s="1033"/>
      <c r="M3034" s="1033"/>
      <c r="N3034" s="1034"/>
      <c r="O3034" s="3896"/>
      <c r="P3034" s="1034">
        <f t="shared" si="3533"/>
        <v>0</v>
      </c>
      <c r="Q3034" s="1034"/>
      <c r="R3034" s="1034"/>
      <c r="S3034" s="1034"/>
      <c r="T3034" s="1034"/>
      <c r="U3034" s="1034"/>
      <c r="V3034" s="1147"/>
      <c r="W3034" s="1147"/>
      <c r="X3034" s="1147"/>
      <c r="Y3034" s="1147"/>
      <c r="Z3034" s="1147"/>
      <c r="AA3034" s="1147">
        <f>AA2956</f>
        <v>0</v>
      </c>
      <c r="AB3034" s="1147">
        <f t="shared" ref="AB3034:AK3034" si="3563">AB2956</f>
        <v>249.13772</v>
      </c>
      <c r="AC3034" s="1147">
        <f t="shared" ref="AC3034" si="3564">AC2956</f>
        <v>249.13772</v>
      </c>
      <c r="AD3034" s="2080">
        <f t="shared" si="3563"/>
        <v>41.522953333333334</v>
      </c>
      <c r="AE3034" s="1147">
        <f t="shared" si="3563"/>
        <v>0</v>
      </c>
      <c r="AF3034" s="3022">
        <f t="shared" si="3563"/>
        <v>0</v>
      </c>
      <c r="AG3034" s="607">
        <f t="shared" si="3563"/>
        <v>0</v>
      </c>
      <c r="AH3034" s="1147">
        <f t="shared" si="3563"/>
        <v>-41.522953333333334</v>
      </c>
      <c r="AI3034" s="1147">
        <f t="shared" si="3563"/>
        <v>0</v>
      </c>
      <c r="AJ3034" s="1147">
        <f t="shared" si="3563"/>
        <v>0</v>
      </c>
      <c r="AK3034" s="2080">
        <f t="shared" si="3563"/>
        <v>0</v>
      </c>
      <c r="AL3034" s="3559"/>
      <c r="AM3034" s="3928"/>
      <c r="AN3034" s="2006"/>
      <c r="AO3034" s="4305">
        <f t="shared" si="3494"/>
        <v>249137.72</v>
      </c>
      <c r="AP3034" s="4305"/>
    </row>
    <row r="3035" spans="1:42" ht="29.25" x14ac:dyDescent="0.25">
      <c r="A3035" s="47">
        <v>1</v>
      </c>
      <c r="B3035" s="1771" t="s">
        <v>476</v>
      </c>
      <c r="C3035" s="2359"/>
      <c r="D3035" s="948"/>
      <c r="E3035" s="1571">
        <f>E2957</f>
        <v>884</v>
      </c>
      <c r="F3035" s="4034">
        <f>F2957</f>
        <v>884</v>
      </c>
      <c r="G3035" s="1571">
        <f t="shared" si="3531"/>
        <v>0</v>
      </c>
      <c r="H3035" s="1571">
        <f>H2957</f>
        <v>0</v>
      </c>
      <c r="I3035" s="1571">
        <f>I2957</f>
        <v>0</v>
      </c>
      <c r="J3035" s="948"/>
      <c r="K3035" s="3452">
        <f>K2957</f>
        <v>0</v>
      </c>
      <c r="L3035" s="1033"/>
      <c r="M3035" s="1033"/>
      <c r="N3035" s="1034"/>
      <c r="O3035" s="3896"/>
      <c r="P3035" s="1034">
        <f t="shared" si="3533"/>
        <v>0</v>
      </c>
      <c r="Q3035" s="1034"/>
      <c r="R3035" s="1034"/>
      <c r="S3035" s="1034"/>
      <c r="T3035" s="1034"/>
      <c r="U3035" s="1034"/>
      <c r="V3035" s="1147"/>
      <c r="W3035" s="1147"/>
      <c r="X3035" s="1147"/>
      <c r="Y3035" s="1147"/>
      <c r="Z3035" s="1147"/>
      <c r="AA3035" s="1147"/>
      <c r="AB3035" s="1147"/>
      <c r="AC3035" s="1147"/>
      <c r="AD3035" s="2080"/>
      <c r="AE3035" s="1147"/>
      <c r="AF3035" s="3022"/>
      <c r="AG3035" s="607"/>
      <c r="AH3035" s="1147"/>
      <c r="AI3035" s="1147"/>
      <c r="AJ3035" s="1147"/>
      <c r="AK3035" s="2080"/>
      <c r="AL3035" s="3559"/>
      <c r="AM3035" s="4034">
        <f>AM2957</f>
        <v>0</v>
      </c>
      <c r="AN3035" s="2006"/>
      <c r="AO3035" s="4305">
        <f t="shared" si="3494"/>
        <v>0</v>
      </c>
      <c r="AP3035" s="4305"/>
    </row>
    <row r="3036" spans="1:42" x14ac:dyDescent="0.25">
      <c r="A3036" s="47">
        <v>1</v>
      </c>
      <c r="B3036" s="1125" t="s">
        <v>464</v>
      </c>
      <c r="C3036" s="2386"/>
      <c r="D3036" s="948"/>
      <c r="E3036" s="1571">
        <f t="shared" ref="E3036:E3049" si="3565">E2958</f>
        <v>0</v>
      </c>
      <c r="F3036" s="4034">
        <f t="shared" ref="F3036" si="3566">F2958</f>
        <v>0</v>
      </c>
      <c r="G3036" s="1571">
        <f t="shared" si="3531"/>
        <v>0</v>
      </c>
      <c r="H3036" s="948"/>
      <c r="I3036" s="948"/>
      <c r="J3036" s="948"/>
      <c r="K3036" s="3452"/>
      <c r="L3036" s="1033"/>
      <c r="M3036" s="1033"/>
      <c r="N3036" s="1034"/>
      <c r="O3036" s="3896"/>
      <c r="P3036" s="1034">
        <f t="shared" si="3533"/>
        <v>0</v>
      </c>
      <c r="Q3036" s="1034"/>
      <c r="R3036" s="1034"/>
      <c r="S3036" s="1034"/>
      <c r="T3036" s="1034"/>
      <c r="U3036" s="1034"/>
      <c r="V3036" s="1147"/>
      <c r="W3036" s="1147"/>
      <c r="X3036" s="1147"/>
      <c r="Y3036" s="1147"/>
      <c r="Z3036" s="1147"/>
      <c r="AA3036" s="1147"/>
      <c r="AB3036" s="1147"/>
      <c r="AC3036" s="1147"/>
      <c r="AD3036" s="2080"/>
      <c r="AE3036" s="1147"/>
      <c r="AF3036" s="3022"/>
      <c r="AG3036" s="607"/>
      <c r="AH3036" s="1147"/>
      <c r="AI3036" s="1147"/>
      <c r="AJ3036" s="1147"/>
      <c r="AK3036" s="2080"/>
      <c r="AL3036" s="3559"/>
      <c r="AM3036" s="3928"/>
      <c r="AN3036" s="2006"/>
      <c r="AO3036" s="4305">
        <f t="shared" si="3494"/>
        <v>0</v>
      </c>
      <c r="AP3036" s="4305"/>
    </row>
    <row r="3037" spans="1:42" ht="30" x14ac:dyDescent="0.25">
      <c r="A3037" s="47">
        <v>1</v>
      </c>
      <c r="B3037" s="1775" t="s">
        <v>465</v>
      </c>
      <c r="C3037" s="2386"/>
      <c r="D3037" s="948"/>
      <c r="E3037" s="1571">
        <f>E2959</f>
        <v>0</v>
      </c>
      <c r="F3037" s="4034">
        <f>F2959</f>
        <v>0</v>
      </c>
      <c r="G3037" s="1571">
        <f t="shared" si="3531"/>
        <v>0</v>
      </c>
      <c r="H3037" s="948">
        <f t="shared" ref="H3037:I3037" si="3567">H2959</f>
        <v>0</v>
      </c>
      <c r="I3037" s="948">
        <f t="shared" si="3567"/>
        <v>0</v>
      </c>
      <c r="J3037" s="948"/>
      <c r="K3037" s="3452">
        <f>K2959</f>
        <v>0</v>
      </c>
      <c r="L3037" s="1033"/>
      <c r="M3037" s="1033"/>
      <c r="N3037" s="1034"/>
      <c r="O3037" s="3896"/>
      <c r="P3037" s="1034">
        <f t="shared" si="3533"/>
        <v>0</v>
      </c>
      <c r="Q3037" s="1034"/>
      <c r="R3037" s="1034"/>
      <c r="S3037" s="1034"/>
      <c r="T3037" s="1034"/>
      <c r="U3037" s="1034"/>
      <c r="V3037" s="1147"/>
      <c r="W3037" s="1147"/>
      <c r="X3037" s="1147"/>
      <c r="Y3037" s="1147"/>
      <c r="Z3037" s="1147"/>
      <c r="AA3037" s="1147"/>
      <c r="AB3037" s="1147"/>
      <c r="AC3037" s="1147"/>
      <c r="AD3037" s="2080"/>
      <c r="AE3037" s="1147"/>
      <c r="AF3037" s="3022"/>
      <c r="AG3037" s="607"/>
      <c r="AH3037" s="1147"/>
      <c r="AI3037" s="1147"/>
      <c r="AJ3037" s="1147"/>
      <c r="AK3037" s="2080"/>
      <c r="AL3037" s="3559"/>
      <c r="AM3037" s="3928">
        <f>AM2959</f>
        <v>0</v>
      </c>
      <c r="AN3037" s="2006"/>
      <c r="AO3037" s="4305">
        <f t="shared" si="3494"/>
        <v>0</v>
      </c>
      <c r="AP3037" s="4305"/>
    </row>
    <row r="3038" spans="1:42" x14ac:dyDescent="0.25">
      <c r="A3038" s="47">
        <v>1</v>
      </c>
      <c r="B3038" s="1125" t="s">
        <v>466</v>
      </c>
      <c r="C3038" s="2386"/>
      <c r="D3038" s="948"/>
      <c r="E3038" s="1571">
        <f t="shared" si="3565"/>
        <v>0</v>
      </c>
      <c r="F3038" s="4034">
        <f t="shared" ref="F3038" si="3568">F2960</f>
        <v>0</v>
      </c>
      <c r="G3038" s="1571">
        <f t="shared" si="3531"/>
        <v>0</v>
      </c>
      <c r="H3038" s="948"/>
      <c r="I3038" s="948"/>
      <c r="J3038" s="948"/>
      <c r="K3038" s="3452"/>
      <c r="L3038" s="1033"/>
      <c r="M3038" s="1033"/>
      <c r="N3038" s="1034"/>
      <c r="O3038" s="3896"/>
      <c r="P3038" s="1034">
        <f t="shared" si="3533"/>
        <v>0</v>
      </c>
      <c r="Q3038" s="1034"/>
      <c r="R3038" s="1034"/>
      <c r="S3038" s="1034"/>
      <c r="T3038" s="1034"/>
      <c r="U3038" s="1034"/>
      <c r="V3038" s="1147"/>
      <c r="W3038" s="1147"/>
      <c r="X3038" s="1147"/>
      <c r="Y3038" s="1147"/>
      <c r="Z3038" s="1147"/>
      <c r="AA3038" s="1147"/>
      <c r="AB3038" s="1147"/>
      <c r="AC3038" s="1147"/>
      <c r="AD3038" s="2080"/>
      <c r="AE3038" s="1147"/>
      <c r="AF3038" s="3022"/>
      <c r="AG3038" s="607"/>
      <c r="AH3038" s="1147"/>
      <c r="AI3038" s="1147"/>
      <c r="AJ3038" s="1147"/>
      <c r="AK3038" s="2080"/>
      <c r="AL3038" s="3559"/>
      <c r="AM3038" s="3928"/>
      <c r="AN3038" s="2006"/>
      <c r="AO3038" s="4305">
        <f t="shared" si="3494"/>
        <v>0</v>
      </c>
      <c r="AP3038" s="4305"/>
    </row>
    <row r="3039" spans="1:42" ht="30" x14ac:dyDescent="0.25">
      <c r="A3039" s="47">
        <v>1</v>
      </c>
      <c r="B3039" s="1125" t="s">
        <v>492</v>
      </c>
      <c r="C3039" s="2362"/>
      <c r="D3039" s="1018"/>
      <c r="E3039" s="1173">
        <f t="shared" ref="E3039:E3042" si="3569">E2961</f>
        <v>0</v>
      </c>
      <c r="F3039" s="4025">
        <f t="shared" ref="F3039" si="3570">F2961</f>
        <v>0</v>
      </c>
      <c r="G3039" s="1173">
        <f t="shared" si="3531"/>
        <v>0</v>
      </c>
      <c r="H3039" s="1018">
        <f t="shared" ref="H3039:I3039" si="3571">H2961</f>
        <v>0</v>
      </c>
      <c r="I3039" s="1018">
        <f t="shared" si="3571"/>
        <v>0</v>
      </c>
      <c r="J3039" s="1018"/>
      <c r="K3039" s="3444"/>
      <c r="L3039" s="1033"/>
      <c r="M3039" s="1033"/>
      <c r="N3039" s="1034"/>
      <c r="O3039" s="3896"/>
      <c r="P3039" s="1034">
        <f t="shared" si="3533"/>
        <v>0</v>
      </c>
      <c r="Q3039" s="1034"/>
      <c r="R3039" s="1034"/>
      <c r="S3039" s="1034"/>
      <c r="T3039" s="1034"/>
      <c r="U3039" s="1034"/>
      <c r="V3039" s="1147">
        <f t="shared" ref="V3039:AL3039" si="3572">V2970</f>
        <v>0</v>
      </c>
      <c r="W3039" s="1147">
        <f t="shared" ref="W3039:X3039" si="3573">W2970</f>
        <v>0</v>
      </c>
      <c r="X3039" s="1147">
        <f t="shared" si="3573"/>
        <v>0</v>
      </c>
      <c r="Y3039" s="1147">
        <f t="shared" ref="Y3039:Z3039" si="3574">Y2970</f>
        <v>0</v>
      </c>
      <c r="Z3039" s="1147">
        <f t="shared" si="3574"/>
        <v>0</v>
      </c>
      <c r="AA3039" s="1147">
        <f t="shared" ref="AA3039:AB3039" si="3575">AA2970</f>
        <v>0</v>
      </c>
      <c r="AB3039" s="1147">
        <f t="shared" si="3575"/>
        <v>0</v>
      </c>
      <c r="AC3039" s="1147">
        <f t="shared" ref="AC3039" si="3576">AC2970</f>
        <v>0</v>
      </c>
      <c r="AD3039" s="2080">
        <f t="shared" si="3572"/>
        <v>0</v>
      </c>
      <c r="AE3039" s="1147">
        <f t="shared" si="3572"/>
        <v>0</v>
      </c>
      <c r="AF3039" s="3022">
        <f t="shared" si="3572"/>
        <v>0</v>
      </c>
      <c r="AG3039" s="607">
        <f t="shared" si="3572"/>
        <v>0</v>
      </c>
      <c r="AH3039" s="1147">
        <f t="shared" si="3572"/>
        <v>0</v>
      </c>
      <c r="AI3039" s="1147">
        <f t="shared" si="3572"/>
        <v>0</v>
      </c>
      <c r="AJ3039" s="1147">
        <f t="shared" si="3572"/>
        <v>0</v>
      </c>
      <c r="AK3039" s="2080">
        <f t="shared" si="3572"/>
        <v>0</v>
      </c>
      <c r="AL3039" s="3559">
        <f t="shared" si="3572"/>
        <v>0</v>
      </c>
      <c r="AM3039" s="3916"/>
      <c r="AN3039" s="2006">
        <f t="shared" ref="AN3039" si="3577">AN2970</f>
        <v>0</v>
      </c>
      <c r="AO3039" s="4305">
        <f t="shared" si="3494"/>
        <v>0</v>
      </c>
      <c r="AP3039" s="4305"/>
    </row>
    <row r="3040" spans="1:42" ht="60" x14ac:dyDescent="0.25">
      <c r="A3040" s="47">
        <v>1</v>
      </c>
      <c r="B3040" s="1125" t="s">
        <v>467</v>
      </c>
      <c r="C3040" s="2385"/>
      <c r="D3040" s="948"/>
      <c r="E3040" s="1571">
        <f t="shared" si="3569"/>
        <v>0</v>
      </c>
      <c r="F3040" s="4034">
        <f t="shared" ref="F3040" si="3578">F2962</f>
        <v>0</v>
      </c>
      <c r="G3040" s="1571">
        <f t="shared" si="3531"/>
        <v>0</v>
      </c>
      <c r="H3040" s="948">
        <f t="shared" ref="H3040:I3040" si="3579">H2962</f>
        <v>0</v>
      </c>
      <c r="I3040" s="948">
        <f t="shared" si="3579"/>
        <v>0</v>
      </c>
      <c r="J3040" s="948"/>
      <c r="K3040" s="3452">
        <f>K2962</f>
        <v>0</v>
      </c>
      <c r="L3040" s="1033"/>
      <c r="M3040" s="1033"/>
      <c r="N3040" s="1034"/>
      <c r="O3040" s="3896"/>
      <c r="P3040" s="1034">
        <f t="shared" si="3533"/>
        <v>0</v>
      </c>
      <c r="Q3040" s="1034"/>
      <c r="R3040" s="1034"/>
      <c r="S3040" s="1034"/>
      <c r="T3040" s="1034"/>
      <c r="U3040" s="1034"/>
      <c r="V3040" s="1147"/>
      <c r="W3040" s="1147"/>
      <c r="X3040" s="1147"/>
      <c r="Y3040" s="1147"/>
      <c r="Z3040" s="1147"/>
      <c r="AA3040" s="1147"/>
      <c r="AB3040" s="1147"/>
      <c r="AC3040" s="1147"/>
      <c r="AD3040" s="2080"/>
      <c r="AE3040" s="1147"/>
      <c r="AF3040" s="3022"/>
      <c r="AG3040" s="607"/>
      <c r="AH3040" s="1147"/>
      <c r="AI3040" s="1147"/>
      <c r="AJ3040" s="1147"/>
      <c r="AK3040" s="2080"/>
      <c r="AL3040" s="3559"/>
      <c r="AM3040" s="3928">
        <f>AM2962</f>
        <v>0</v>
      </c>
      <c r="AN3040" s="2006"/>
      <c r="AO3040" s="4305">
        <f t="shared" si="3494"/>
        <v>0</v>
      </c>
      <c r="AP3040" s="4305"/>
    </row>
    <row r="3041" spans="1:42" ht="75" x14ac:dyDescent="0.25">
      <c r="A3041" s="47">
        <v>1</v>
      </c>
      <c r="B3041" s="1125" t="s">
        <v>468</v>
      </c>
      <c r="C3041" s="2359"/>
      <c r="D3041" s="948"/>
      <c r="E3041" s="1571">
        <f t="shared" si="3569"/>
        <v>0</v>
      </c>
      <c r="F3041" s="4034">
        <f t="shared" ref="F3041" si="3580">F2963</f>
        <v>0</v>
      </c>
      <c r="G3041" s="1571">
        <f t="shared" si="3531"/>
        <v>0</v>
      </c>
      <c r="H3041" s="948">
        <f t="shared" ref="H3041:I3041" si="3581">H2963</f>
        <v>0</v>
      </c>
      <c r="I3041" s="948">
        <f t="shared" si="3581"/>
        <v>0</v>
      </c>
      <c r="J3041" s="948"/>
      <c r="K3041" s="3452"/>
      <c r="L3041" s="1033"/>
      <c r="M3041" s="1033"/>
      <c r="N3041" s="1034"/>
      <c r="O3041" s="3896"/>
      <c r="P3041" s="1034">
        <f t="shared" si="3533"/>
        <v>0</v>
      </c>
      <c r="Q3041" s="1034"/>
      <c r="R3041" s="1034"/>
      <c r="S3041" s="1034"/>
      <c r="T3041" s="1034"/>
      <c r="U3041" s="1034"/>
      <c r="V3041" s="1147"/>
      <c r="W3041" s="1147"/>
      <c r="X3041" s="1147"/>
      <c r="Y3041" s="1147"/>
      <c r="Z3041" s="1147"/>
      <c r="AA3041" s="1147"/>
      <c r="AB3041" s="1147"/>
      <c r="AC3041" s="1147"/>
      <c r="AD3041" s="2080"/>
      <c r="AE3041" s="1147"/>
      <c r="AF3041" s="3022"/>
      <c r="AG3041" s="607"/>
      <c r="AH3041" s="1147"/>
      <c r="AI3041" s="1147"/>
      <c r="AJ3041" s="1147"/>
      <c r="AK3041" s="2080"/>
      <c r="AL3041" s="3559"/>
      <c r="AM3041" s="3928"/>
      <c r="AN3041" s="2006"/>
      <c r="AO3041" s="4305">
        <f t="shared" si="3494"/>
        <v>0</v>
      </c>
      <c r="AP3041" s="4305"/>
    </row>
    <row r="3042" spans="1:42" ht="45" x14ac:dyDescent="0.25">
      <c r="A3042" s="47">
        <v>1</v>
      </c>
      <c r="B3042" s="2567" t="s">
        <v>469</v>
      </c>
      <c r="C3042" s="2359"/>
      <c r="D3042" s="948"/>
      <c r="E3042" s="1571">
        <f t="shared" si="3569"/>
        <v>0</v>
      </c>
      <c r="F3042" s="4034">
        <f t="shared" ref="F3042" si="3582">F2964</f>
        <v>0</v>
      </c>
      <c r="G3042" s="1571">
        <f t="shared" si="3531"/>
        <v>0</v>
      </c>
      <c r="H3042" s="948">
        <f t="shared" ref="H3042:I3042" si="3583">H2964</f>
        <v>0</v>
      </c>
      <c r="I3042" s="948">
        <f t="shared" si="3583"/>
        <v>0</v>
      </c>
      <c r="J3042" s="948"/>
      <c r="K3042" s="3452"/>
      <c r="L3042" s="1033"/>
      <c r="M3042" s="1033"/>
      <c r="N3042" s="1034"/>
      <c r="O3042" s="3896"/>
      <c r="P3042" s="1034">
        <f t="shared" si="3533"/>
        <v>0</v>
      </c>
      <c r="Q3042" s="1034"/>
      <c r="R3042" s="1034"/>
      <c r="S3042" s="1034"/>
      <c r="T3042" s="1034"/>
      <c r="U3042" s="1034"/>
      <c r="V3042" s="1147"/>
      <c r="W3042" s="1147"/>
      <c r="X3042" s="1147"/>
      <c r="Y3042" s="1147"/>
      <c r="Z3042" s="1147"/>
      <c r="AA3042" s="1147"/>
      <c r="AB3042" s="1147"/>
      <c r="AC3042" s="1147"/>
      <c r="AD3042" s="2080"/>
      <c r="AE3042" s="1147"/>
      <c r="AF3042" s="3022"/>
      <c r="AG3042" s="607"/>
      <c r="AH3042" s="1147"/>
      <c r="AI3042" s="1147"/>
      <c r="AJ3042" s="1147"/>
      <c r="AK3042" s="2080"/>
      <c r="AL3042" s="3559"/>
      <c r="AM3042" s="3928"/>
      <c r="AN3042" s="2006"/>
      <c r="AO3042" s="4305">
        <f t="shared" si="3494"/>
        <v>0</v>
      </c>
      <c r="AP3042" s="4305"/>
    </row>
    <row r="3043" spans="1:42" ht="45" x14ac:dyDescent="0.25">
      <c r="B3043" s="2567" t="s">
        <v>562</v>
      </c>
      <c r="C3043" s="2359"/>
      <c r="D3043" s="948"/>
      <c r="E3043" s="1571">
        <f t="shared" si="3565"/>
        <v>884</v>
      </c>
      <c r="F3043" s="4034">
        <f t="shared" ref="F3043" si="3584">F2965</f>
        <v>884</v>
      </c>
      <c r="G3043" s="1571">
        <f t="shared" si="3531"/>
        <v>0</v>
      </c>
      <c r="H3043" s="948">
        <f t="shared" ref="H3043:J3043" si="3585">H2965</f>
        <v>0</v>
      </c>
      <c r="I3043" s="948">
        <f t="shared" si="3585"/>
        <v>0</v>
      </c>
      <c r="J3043" s="948" t="e">
        <f t="shared" si="3585"/>
        <v>#DIV/0!</v>
      </c>
      <c r="K3043" s="3452"/>
      <c r="L3043" s="1033"/>
      <c r="M3043" s="1033"/>
      <c r="N3043" s="1034"/>
      <c r="O3043" s="3896"/>
      <c r="P3043" s="1034">
        <f t="shared" si="3533"/>
        <v>0</v>
      </c>
      <c r="Q3043" s="1034"/>
      <c r="R3043" s="1034"/>
      <c r="S3043" s="1034"/>
      <c r="T3043" s="1034"/>
      <c r="U3043" s="1034"/>
      <c r="V3043" s="1147"/>
      <c r="W3043" s="1147"/>
      <c r="X3043" s="1147"/>
      <c r="Y3043" s="1147"/>
      <c r="Z3043" s="1147"/>
      <c r="AA3043" s="1147"/>
      <c r="AB3043" s="1147"/>
      <c r="AC3043" s="1147"/>
      <c r="AD3043" s="2080"/>
      <c r="AE3043" s="1147"/>
      <c r="AF3043" s="3022"/>
      <c r="AG3043" s="607"/>
      <c r="AH3043" s="1147"/>
      <c r="AI3043" s="1147"/>
      <c r="AJ3043" s="1147"/>
      <c r="AK3043" s="2080"/>
      <c r="AL3043" s="3559"/>
      <c r="AM3043" s="3928"/>
      <c r="AN3043" s="2006"/>
      <c r="AO3043" s="4305">
        <f t="shared" si="3494"/>
        <v>0</v>
      </c>
      <c r="AP3043" s="4305"/>
    </row>
    <row r="3044" spans="1:42" ht="29.25" x14ac:dyDescent="0.25">
      <c r="A3044" s="47">
        <v>1</v>
      </c>
      <c r="B3044" s="2568" t="s">
        <v>477</v>
      </c>
      <c r="C3044" s="2359"/>
      <c r="D3044" s="948"/>
      <c r="E3044" s="1571">
        <f>E2966</f>
        <v>0</v>
      </c>
      <c r="F3044" s="4034">
        <f>F2966</f>
        <v>0</v>
      </c>
      <c r="G3044" s="1571">
        <f t="shared" si="3531"/>
        <v>0</v>
      </c>
      <c r="H3044" s="948">
        <f t="shared" ref="H3044:I3044" si="3586">H2966</f>
        <v>0</v>
      </c>
      <c r="I3044" s="948">
        <f t="shared" si="3586"/>
        <v>0</v>
      </c>
      <c r="J3044" s="948"/>
      <c r="K3044" s="3452"/>
      <c r="L3044" s="1033"/>
      <c r="M3044" s="1033"/>
      <c r="N3044" s="1034"/>
      <c r="O3044" s="3896"/>
      <c r="P3044" s="1034">
        <f t="shared" si="3533"/>
        <v>0</v>
      </c>
      <c r="Q3044" s="1034"/>
      <c r="R3044" s="1034"/>
      <c r="S3044" s="1034"/>
      <c r="T3044" s="1034"/>
      <c r="U3044" s="1034"/>
      <c r="V3044" s="1147"/>
      <c r="W3044" s="1147"/>
      <c r="X3044" s="1147"/>
      <c r="Y3044" s="1147"/>
      <c r="Z3044" s="1147"/>
      <c r="AA3044" s="1147"/>
      <c r="AB3044" s="1147"/>
      <c r="AC3044" s="1147"/>
      <c r="AD3044" s="2080"/>
      <c r="AE3044" s="1147"/>
      <c r="AF3044" s="3022"/>
      <c r="AG3044" s="607"/>
      <c r="AH3044" s="1147"/>
      <c r="AI3044" s="1147"/>
      <c r="AJ3044" s="1147"/>
      <c r="AK3044" s="2080"/>
      <c r="AL3044" s="3559"/>
      <c r="AM3044" s="3928"/>
      <c r="AN3044" s="2006"/>
      <c r="AO3044" s="4305">
        <f t="shared" si="3494"/>
        <v>0</v>
      </c>
      <c r="AP3044" s="4305"/>
    </row>
    <row r="3045" spans="1:42" x14ac:dyDescent="0.25">
      <c r="A3045" s="47">
        <v>1</v>
      </c>
      <c r="B3045" s="1778" t="s">
        <v>207</v>
      </c>
      <c r="C3045" s="2359"/>
      <c r="D3045" s="948"/>
      <c r="E3045" s="1571">
        <f t="shared" si="3565"/>
        <v>0</v>
      </c>
      <c r="F3045" s="4034">
        <f t="shared" ref="F3045" si="3587">F2967</f>
        <v>0</v>
      </c>
      <c r="G3045" s="1571">
        <f t="shared" si="3531"/>
        <v>0</v>
      </c>
      <c r="H3045" s="948"/>
      <c r="I3045" s="948"/>
      <c r="J3045" s="948"/>
      <c r="K3045" s="3452"/>
      <c r="L3045" s="1033"/>
      <c r="M3045" s="1033"/>
      <c r="N3045" s="1034"/>
      <c r="O3045" s="3896"/>
      <c r="P3045" s="1034">
        <f t="shared" si="3533"/>
        <v>0</v>
      </c>
      <c r="Q3045" s="1034"/>
      <c r="R3045" s="1034"/>
      <c r="S3045" s="1034"/>
      <c r="T3045" s="1034"/>
      <c r="U3045" s="1034"/>
      <c r="V3045" s="1147"/>
      <c r="W3045" s="1147"/>
      <c r="X3045" s="1147"/>
      <c r="Y3045" s="1147"/>
      <c r="Z3045" s="1147"/>
      <c r="AA3045" s="1147"/>
      <c r="AB3045" s="1147"/>
      <c r="AC3045" s="1147"/>
      <c r="AD3045" s="2080"/>
      <c r="AE3045" s="1147"/>
      <c r="AF3045" s="3022"/>
      <c r="AG3045" s="607"/>
      <c r="AH3045" s="1147"/>
      <c r="AI3045" s="1147"/>
      <c r="AJ3045" s="1147"/>
      <c r="AK3045" s="2080"/>
      <c r="AL3045" s="3559"/>
      <c r="AM3045" s="3928"/>
      <c r="AN3045" s="2006"/>
      <c r="AO3045" s="4305">
        <f t="shared" si="3494"/>
        <v>0</v>
      </c>
      <c r="AP3045" s="4305"/>
    </row>
    <row r="3046" spans="1:42" ht="43.5" x14ac:dyDescent="0.25">
      <c r="A3046" s="47">
        <v>1</v>
      </c>
      <c r="B3046" s="2568" t="s">
        <v>470</v>
      </c>
      <c r="C3046" s="2359"/>
      <c r="D3046" s="948"/>
      <c r="E3046" s="1571">
        <f t="shared" si="3565"/>
        <v>13400</v>
      </c>
      <c r="F3046" s="4034">
        <f t="shared" ref="F3046" si="3588">F2968</f>
        <v>13400</v>
      </c>
      <c r="G3046" s="1571">
        <f t="shared" si="3531"/>
        <v>0</v>
      </c>
      <c r="H3046" s="948">
        <f t="shared" ref="H3046:I3049" si="3589">H2968</f>
        <v>7817</v>
      </c>
      <c r="I3046" s="948">
        <f t="shared" si="3589"/>
        <v>6474</v>
      </c>
      <c r="J3046" s="948">
        <f>I3046/H3046*100</f>
        <v>82.8194959703211</v>
      </c>
      <c r="K3046" s="3452">
        <f>K2968</f>
        <v>0</v>
      </c>
      <c r="L3046" s="1033"/>
      <c r="M3046" s="1033"/>
      <c r="N3046" s="1034"/>
      <c r="O3046" s="3896"/>
      <c r="P3046" s="1034">
        <f t="shared" si="3533"/>
        <v>0</v>
      </c>
      <c r="Q3046" s="1034"/>
      <c r="R3046" s="1034"/>
      <c r="S3046" s="1034"/>
      <c r="T3046" s="1034"/>
      <c r="U3046" s="1034"/>
      <c r="V3046" s="1147"/>
      <c r="W3046" s="1147"/>
      <c r="X3046" s="1147"/>
      <c r="Y3046" s="1147"/>
      <c r="Z3046" s="1147"/>
      <c r="AA3046" s="1147"/>
      <c r="AB3046" s="1147"/>
      <c r="AC3046" s="1147"/>
      <c r="AD3046" s="2080"/>
      <c r="AE3046" s="1147"/>
      <c r="AF3046" s="3022"/>
      <c r="AG3046" s="607"/>
      <c r="AH3046" s="1147"/>
      <c r="AI3046" s="1147"/>
      <c r="AJ3046" s="1147"/>
      <c r="AK3046" s="2080"/>
      <c r="AL3046" s="3559"/>
      <c r="AM3046" s="3928">
        <f t="shared" ref="AM3046" si="3590">AM2968</f>
        <v>0</v>
      </c>
      <c r="AN3046" s="2006"/>
      <c r="AO3046" s="4305">
        <f t="shared" si="3494"/>
        <v>0</v>
      </c>
      <c r="AP3046" s="4305"/>
    </row>
    <row r="3047" spans="1:42" ht="30" x14ac:dyDescent="0.25">
      <c r="A3047" s="47">
        <v>1</v>
      </c>
      <c r="B3047" s="1126" t="s">
        <v>208</v>
      </c>
      <c r="C3047" s="2359"/>
      <c r="D3047" s="948"/>
      <c r="E3047" s="1571">
        <f t="shared" si="3565"/>
        <v>670</v>
      </c>
      <c r="F3047" s="4034">
        <f t="shared" ref="F3047" si="3591">F2969</f>
        <v>670</v>
      </c>
      <c r="G3047" s="1571">
        <f t="shared" si="3531"/>
        <v>0</v>
      </c>
      <c r="H3047" s="948">
        <f t="shared" si="3589"/>
        <v>391</v>
      </c>
      <c r="I3047" s="948">
        <f t="shared" si="3589"/>
        <v>627</v>
      </c>
      <c r="J3047" s="948">
        <f>I3047/H3047*100</f>
        <v>160.35805626598466</v>
      </c>
      <c r="K3047" s="3452">
        <f>K2969</f>
        <v>0</v>
      </c>
      <c r="L3047" s="1033"/>
      <c r="M3047" s="1033"/>
      <c r="N3047" s="1034"/>
      <c r="O3047" s="3896"/>
      <c r="P3047" s="1034">
        <f t="shared" si="3533"/>
        <v>0</v>
      </c>
      <c r="Q3047" s="1034"/>
      <c r="R3047" s="1034"/>
      <c r="S3047" s="1034"/>
      <c r="T3047" s="1034"/>
      <c r="U3047" s="1034"/>
      <c r="V3047" s="1147"/>
      <c r="W3047" s="1147"/>
      <c r="X3047" s="1147"/>
      <c r="Y3047" s="1147"/>
      <c r="Z3047" s="1147"/>
      <c r="AA3047" s="1147"/>
      <c r="AB3047" s="1147"/>
      <c r="AC3047" s="1147"/>
      <c r="AD3047" s="2080"/>
      <c r="AE3047" s="1147"/>
      <c r="AF3047" s="3022"/>
      <c r="AG3047" s="607"/>
      <c r="AH3047" s="1147"/>
      <c r="AI3047" s="1147"/>
      <c r="AJ3047" s="1147"/>
      <c r="AK3047" s="2080"/>
      <c r="AL3047" s="3559"/>
      <c r="AM3047" s="3928">
        <f t="shared" ref="AM3047" si="3592">AM2969</f>
        <v>0</v>
      </c>
      <c r="AN3047" s="2006"/>
      <c r="AO3047" s="4305">
        <f t="shared" si="3494"/>
        <v>0</v>
      </c>
      <c r="AP3047" s="4305"/>
    </row>
    <row r="3048" spans="1:42" ht="86.25" x14ac:dyDescent="0.25">
      <c r="A3048" s="47">
        <v>1</v>
      </c>
      <c r="B3048" s="2568" t="s">
        <v>478</v>
      </c>
      <c r="C3048" s="2359"/>
      <c r="D3048" s="948"/>
      <c r="E3048" s="1571">
        <f t="shared" si="3565"/>
        <v>800</v>
      </c>
      <c r="F3048" s="4034">
        <f t="shared" ref="F3048" si="3593">F2970</f>
        <v>800</v>
      </c>
      <c r="G3048" s="1571">
        <f t="shared" si="3531"/>
        <v>0</v>
      </c>
      <c r="H3048" s="948">
        <f t="shared" si="3589"/>
        <v>467</v>
      </c>
      <c r="I3048" s="948">
        <f t="shared" si="3589"/>
        <v>552</v>
      </c>
      <c r="J3048" s="948">
        <f>I3048/H3048*100</f>
        <v>118.20128479657387</v>
      </c>
      <c r="K3048" s="3452">
        <f>K2970</f>
        <v>0</v>
      </c>
      <c r="L3048" s="1033"/>
      <c r="M3048" s="1033"/>
      <c r="N3048" s="1034"/>
      <c r="O3048" s="3896"/>
      <c r="P3048" s="1034">
        <f t="shared" si="3533"/>
        <v>0</v>
      </c>
      <c r="Q3048" s="1034"/>
      <c r="R3048" s="1034"/>
      <c r="S3048" s="1034"/>
      <c r="T3048" s="1034"/>
      <c r="U3048" s="1034"/>
      <c r="V3048" s="1147"/>
      <c r="W3048" s="1147"/>
      <c r="X3048" s="1147"/>
      <c r="Y3048" s="1147"/>
      <c r="Z3048" s="1147"/>
      <c r="AA3048" s="1147"/>
      <c r="AB3048" s="1147"/>
      <c r="AC3048" s="1147"/>
      <c r="AD3048" s="2080"/>
      <c r="AE3048" s="1147"/>
      <c r="AF3048" s="3022"/>
      <c r="AG3048" s="607"/>
      <c r="AH3048" s="1147"/>
      <c r="AI3048" s="1147"/>
      <c r="AJ3048" s="1147"/>
      <c r="AK3048" s="2080"/>
      <c r="AL3048" s="3559"/>
      <c r="AM3048" s="3928">
        <f t="shared" ref="AM3048" si="3594">AM2970</f>
        <v>0</v>
      </c>
      <c r="AN3048" s="2006"/>
      <c r="AO3048" s="4305">
        <f t="shared" si="3494"/>
        <v>0</v>
      </c>
      <c r="AP3048" s="4305"/>
    </row>
    <row r="3049" spans="1:42" x14ac:dyDescent="0.25">
      <c r="A3049" s="47">
        <v>1</v>
      </c>
      <c r="B3049" s="2572" t="s">
        <v>242</v>
      </c>
      <c r="C3049" s="2359"/>
      <c r="D3049" s="948"/>
      <c r="E3049" s="1571">
        <f t="shared" si="3565"/>
        <v>4920</v>
      </c>
      <c r="F3049" s="4034">
        <f t="shared" ref="F3049" si="3595">F2971</f>
        <v>4920</v>
      </c>
      <c r="G3049" s="1571">
        <f t="shared" si="3531"/>
        <v>0</v>
      </c>
      <c r="H3049" s="948">
        <f t="shared" si="3589"/>
        <v>2870</v>
      </c>
      <c r="I3049" s="2891">
        <f t="shared" si="3589"/>
        <v>3457</v>
      </c>
      <c r="J3049" s="948">
        <f>I3049/H3049*100</f>
        <v>120.45296167247386</v>
      </c>
      <c r="K3049" s="3452">
        <f>K2971</f>
        <v>0</v>
      </c>
      <c r="L3049" s="1033"/>
      <c r="M3049" s="1033"/>
      <c r="N3049" s="1034"/>
      <c r="O3049" s="3896"/>
      <c r="P3049" s="1034">
        <f t="shared" si="3533"/>
        <v>0</v>
      </c>
      <c r="Q3049" s="1034"/>
      <c r="R3049" s="1034"/>
      <c r="S3049" s="1034"/>
      <c r="T3049" s="1034"/>
      <c r="U3049" s="1034"/>
      <c r="V3049" s="1147">
        <f t="shared" ref="V3049:AM3049" si="3596">V2971</f>
        <v>7191.7772000000004</v>
      </c>
      <c r="W3049" s="1147">
        <f t="shared" ref="W3049:X3049" si="3597">W2971</f>
        <v>7191.7772000000004</v>
      </c>
      <c r="X3049" s="1147">
        <f t="shared" si="3597"/>
        <v>7191.7772000000004</v>
      </c>
      <c r="Y3049" s="1147">
        <f t="shared" ref="Y3049:Z3049" si="3598">Y2971</f>
        <v>7191.7772000000004</v>
      </c>
      <c r="Z3049" s="1147">
        <f t="shared" si="3598"/>
        <v>7191.7772000000004</v>
      </c>
      <c r="AA3049" s="1147">
        <f t="shared" ref="AA3049:AB3049" si="3599">AA2971</f>
        <v>7191.7772000000004</v>
      </c>
      <c r="AB3049" s="1147">
        <f t="shared" si="3599"/>
        <v>7191.7772000000004</v>
      </c>
      <c r="AC3049" s="1147">
        <f t="shared" ref="AC3049" si="3600">AC2971</f>
        <v>7191.7772000000004</v>
      </c>
      <c r="AD3049" s="2080">
        <f t="shared" si="3596"/>
        <v>4195.2033666666675</v>
      </c>
      <c r="AE3049" s="1147">
        <f t="shared" si="3596"/>
        <v>4428.1990200000009</v>
      </c>
      <c r="AF3049" s="3022">
        <f t="shared" si="3596"/>
        <v>0</v>
      </c>
      <c r="AG3049" s="607">
        <f t="shared" si="3596"/>
        <v>0</v>
      </c>
      <c r="AH3049" s="1147">
        <f t="shared" si="3596"/>
        <v>232.99565333333339</v>
      </c>
      <c r="AI3049" s="1147">
        <f t="shared" si="3596"/>
        <v>0</v>
      </c>
      <c r="AJ3049" s="1147">
        <f t="shared" si="3596"/>
        <v>0</v>
      </c>
      <c r="AK3049" s="2080">
        <f t="shared" si="3596"/>
        <v>4428.1990200000009</v>
      </c>
      <c r="AL3049" s="3559">
        <f t="shared" si="3596"/>
        <v>0</v>
      </c>
      <c r="AM3049" s="3912">
        <f t="shared" si="3596"/>
        <v>0</v>
      </c>
      <c r="AN3049" s="2006">
        <f t="shared" ref="AN3049" si="3601">AN2971</f>
        <v>0</v>
      </c>
      <c r="AO3049" s="4305">
        <f t="shared" si="3494"/>
        <v>7191777.2000000002</v>
      </c>
      <c r="AP3049" s="4305"/>
    </row>
    <row r="3050" spans="1:42" ht="29.25" x14ac:dyDescent="0.25">
      <c r="A3050" s="47">
        <v>1</v>
      </c>
      <c r="B3050" s="1135" t="s">
        <v>382</v>
      </c>
      <c r="C3050" s="2359"/>
      <c r="D3050" s="948"/>
      <c r="E3050" s="1173">
        <f t="shared" ref="E3050:K3054" si="3602">E2977</f>
        <v>107467.5</v>
      </c>
      <c r="F3050" s="4025">
        <f t="shared" ref="F3050" si="3603">F2977</f>
        <v>107467.5</v>
      </c>
      <c r="G3050" s="1173">
        <f t="shared" si="3531"/>
        <v>0</v>
      </c>
      <c r="H3050" s="1018">
        <f t="shared" si="3602"/>
        <v>62175.25</v>
      </c>
      <c r="I3050" s="1018">
        <f t="shared" si="3602"/>
        <v>37405.69</v>
      </c>
      <c r="J3050" s="1018">
        <f t="shared" si="3602"/>
        <v>60.161704215101672</v>
      </c>
      <c r="K3050" s="3444">
        <f t="shared" si="3602"/>
        <v>2</v>
      </c>
      <c r="L3050" s="1033"/>
      <c r="M3050" s="1033"/>
      <c r="N3050" s="1034"/>
      <c r="O3050" s="3896"/>
      <c r="P3050" s="1034">
        <f t="shared" si="3533"/>
        <v>0</v>
      </c>
      <c r="Q3050" s="1034"/>
      <c r="R3050" s="1034"/>
      <c r="S3050" s="1034"/>
      <c r="T3050" s="1034"/>
      <c r="U3050" s="1034"/>
      <c r="V3050" s="1147"/>
      <c r="W3050" s="1147"/>
      <c r="X3050" s="1147"/>
      <c r="Y3050" s="1147"/>
      <c r="Z3050" s="1147"/>
      <c r="AA3050" s="1147"/>
      <c r="AB3050" s="1147"/>
      <c r="AC3050" s="1147"/>
      <c r="AD3050" s="2080"/>
      <c r="AE3050" s="1147"/>
      <c r="AF3050" s="3022"/>
      <c r="AG3050" s="607"/>
      <c r="AH3050" s="1147"/>
      <c r="AI3050" s="1147"/>
      <c r="AJ3050" s="1147"/>
      <c r="AK3050" s="2080"/>
      <c r="AL3050" s="3559"/>
      <c r="AM3050" s="3916">
        <f t="shared" ref="AM3050" si="3604">AM2977</f>
        <v>0</v>
      </c>
      <c r="AN3050" s="2006"/>
      <c r="AO3050" s="4305">
        <f t="shared" si="3494"/>
        <v>0</v>
      </c>
      <c r="AP3050" s="4305"/>
    </row>
    <row r="3051" spans="1:42" ht="43.5" x14ac:dyDescent="0.25">
      <c r="A3051" s="47">
        <v>1</v>
      </c>
      <c r="B3051" s="1135" t="s">
        <v>415</v>
      </c>
      <c r="C3051" s="2359"/>
      <c r="D3051" s="948"/>
      <c r="E3051" s="1173">
        <f t="shared" si="3602"/>
        <v>26388</v>
      </c>
      <c r="F3051" s="4025">
        <f t="shared" ref="F3051" si="3605">F2978</f>
        <v>26388</v>
      </c>
      <c r="G3051" s="1173">
        <f t="shared" si="3531"/>
        <v>0</v>
      </c>
      <c r="H3051" s="1018">
        <f t="shared" si="3602"/>
        <v>15393</v>
      </c>
      <c r="I3051" s="1018">
        <f t="shared" si="3602"/>
        <v>10141</v>
      </c>
      <c r="J3051" s="1018">
        <f t="shared" si="3602"/>
        <v>65.880595075683757</v>
      </c>
      <c r="K3051" s="3444">
        <f t="shared" si="3602"/>
        <v>0</v>
      </c>
      <c r="L3051" s="1033"/>
      <c r="M3051" s="1033"/>
      <c r="N3051" s="1034"/>
      <c r="O3051" s="3896"/>
      <c r="P3051" s="1034">
        <f t="shared" si="3533"/>
        <v>0</v>
      </c>
      <c r="Q3051" s="1034"/>
      <c r="R3051" s="1034"/>
      <c r="S3051" s="1034"/>
      <c r="T3051" s="1034"/>
      <c r="U3051" s="1034"/>
      <c r="V3051" s="1147"/>
      <c r="W3051" s="1147"/>
      <c r="X3051" s="1147"/>
      <c r="Y3051" s="1147"/>
      <c r="Z3051" s="1147"/>
      <c r="AA3051" s="1147"/>
      <c r="AB3051" s="1147"/>
      <c r="AC3051" s="1147"/>
      <c r="AD3051" s="2080"/>
      <c r="AE3051" s="1147"/>
      <c r="AF3051" s="3022"/>
      <c r="AG3051" s="607"/>
      <c r="AH3051" s="1147"/>
      <c r="AI3051" s="1147"/>
      <c r="AJ3051" s="1147"/>
      <c r="AK3051" s="2080"/>
      <c r="AL3051" s="3559"/>
      <c r="AM3051" s="3916">
        <f t="shared" ref="AM3051" si="3606">AM2978</f>
        <v>0</v>
      </c>
      <c r="AN3051" s="2006"/>
      <c r="AO3051" s="4305">
        <f t="shared" si="3494"/>
        <v>0</v>
      </c>
    </row>
    <row r="3052" spans="1:42" ht="29.25" x14ac:dyDescent="0.25">
      <c r="A3052" s="47">
        <v>1</v>
      </c>
      <c r="B3052" s="2575" t="s">
        <v>383</v>
      </c>
      <c r="C3052" s="2359"/>
      <c r="D3052" s="948"/>
      <c r="E3052" s="1173">
        <f t="shared" si="3602"/>
        <v>83402.212765957447</v>
      </c>
      <c r="F3052" s="4025">
        <f t="shared" ref="F3052" si="3607">F2979</f>
        <v>83402.212765957447</v>
      </c>
      <c r="G3052" s="1173">
        <f t="shared" si="3531"/>
        <v>0</v>
      </c>
      <c r="H3052" s="1018">
        <f t="shared" si="3602"/>
        <v>48651.085106382976</v>
      </c>
      <c r="I3052" s="1018">
        <f t="shared" si="3602"/>
        <v>48996.265957446805</v>
      </c>
      <c r="J3052" s="1018">
        <f t="shared" si="3602"/>
        <v>100.70950288222562</v>
      </c>
      <c r="K3052" s="3444">
        <f t="shared" si="3602"/>
        <v>4</v>
      </c>
      <c r="L3052" s="1033"/>
      <c r="M3052" s="1033"/>
      <c r="N3052" s="1034"/>
      <c r="O3052" s="3896"/>
      <c r="P3052" s="1034">
        <f t="shared" si="3533"/>
        <v>0</v>
      </c>
      <c r="Q3052" s="1034"/>
      <c r="R3052" s="1034"/>
      <c r="S3052" s="1034"/>
      <c r="T3052" s="1034"/>
      <c r="U3052" s="1034"/>
      <c r="V3052" s="1147"/>
      <c r="W3052" s="1147"/>
      <c r="X3052" s="1147"/>
      <c r="Y3052" s="1147"/>
      <c r="Z3052" s="1147"/>
      <c r="AA3052" s="1147"/>
      <c r="AB3052" s="1147"/>
      <c r="AC3052" s="1147"/>
      <c r="AD3052" s="2080"/>
      <c r="AE3052" s="1147"/>
      <c r="AF3052" s="3022"/>
      <c r="AG3052" s="607"/>
      <c r="AH3052" s="1147"/>
      <c r="AI3052" s="1147"/>
      <c r="AJ3052" s="1147"/>
      <c r="AK3052" s="2080"/>
      <c r="AL3052" s="3559"/>
      <c r="AM3052" s="3916">
        <f t="shared" ref="AM3052" si="3608">AM2979</f>
        <v>0</v>
      </c>
      <c r="AN3052" s="2006"/>
      <c r="AO3052" s="4305">
        <f t="shared" si="3494"/>
        <v>0</v>
      </c>
    </row>
    <row r="3053" spans="1:42" ht="29.25" x14ac:dyDescent="0.25">
      <c r="A3053" s="47">
        <v>1</v>
      </c>
      <c r="B3053" s="1135" t="s">
        <v>384</v>
      </c>
      <c r="C3053" s="2386"/>
      <c r="D3053" s="948"/>
      <c r="E3053" s="1173">
        <f t="shared" si="3602"/>
        <v>29000</v>
      </c>
      <c r="F3053" s="4025">
        <f t="shared" ref="F3053" si="3609">F2980</f>
        <v>29000</v>
      </c>
      <c r="G3053" s="1173">
        <f t="shared" si="3531"/>
        <v>0</v>
      </c>
      <c r="H3053" s="1018">
        <f t="shared" si="3602"/>
        <v>16917</v>
      </c>
      <c r="I3053" s="1018">
        <f t="shared" si="3602"/>
        <v>14460</v>
      </c>
      <c r="J3053" s="1018">
        <f t="shared" si="3602"/>
        <v>85.476148253236389</v>
      </c>
      <c r="K3053" s="3444">
        <f t="shared" si="3602"/>
        <v>0</v>
      </c>
      <c r="L3053" s="1033"/>
      <c r="M3053" s="1033"/>
      <c r="N3053" s="1034"/>
      <c r="O3053" s="3896"/>
      <c r="P3053" s="1034">
        <f t="shared" si="3533"/>
        <v>0</v>
      </c>
      <c r="Q3053" s="1034"/>
      <c r="R3053" s="1034"/>
      <c r="S3053" s="1034"/>
      <c r="T3053" s="1034"/>
      <c r="U3053" s="1034"/>
      <c r="V3053" s="1147">
        <f>V2980</f>
        <v>13349.42</v>
      </c>
      <c r="W3053" s="1147">
        <f t="shared" ref="W3053:X3053" si="3610">W2980</f>
        <v>13349.42</v>
      </c>
      <c r="X3053" s="1147">
        <f t="shared" si="3610"/>
        <v>13349.42</v>
      </c>
      <c r="Y3053" s="1147">
        <f t="shared" ref="Y3053:Z3053" si="3611">Y2980</f>
        <v>13349.42</v>
      </c>
      <c r="Z3053" s="1147">
        <f t="shared" si="3611"/>
        <v>13349.42</v>
      </c>
      <c r="AA3053" s="1147">
        <f t="shared" ref="AA3053:AB3053" si="3612">AA2980</f>
        <v>13349.42</v>
      </c>
      <c r="AB3053" s="1147">
        <f t="shared" si="3612"/>
        <v>13349.42</v>
      </c>
      <c r="AC3053" s="1147">
        <f t="shared" ref="AC3053" si="3613">AC2980</f>
        <v>13349.42</v>
      </c>
      <c r="AD3053" s="2080">
        <f t="shared" ref="AD3053:AM3053" si="3614">AD2980</f>
        <v>7787.161666666666</v>
      </c>
      <c r="AE3053" s="1147">
        <f t="shared" si="3614"/>
        <v>6605.142600000001</v>
      </c>
      <c r="AF3053" s="3022">
        <f t="shared" si="3614"/>
        <v>0</v>
      </c>
      <c r="AG3053" s="607">
        <f t="shared" si="3614"/>
        <v>0</v>
      </c>
      <c r="AH3053" s="1147">
        <f t="shared" si="3614"/>
        <v>-1182.0190666666649</v>
      </c>
      <c r="AI3053" s="1147">
        <f t="shared" si="3614"/>
        <v>0</v>
      </c>
      <c r="AJ3053" s="1147">
        <f t="shared" si="3614"/>
        <v>-8.8340000000000002E-2</v>
      </c>
      <c r="AK3053" s="2080">
        <f t="shared" si="3614"/>
        <v>6605.0542600000008</v>
      </c>
      <c r="AL3053" s="3559">
        <f t="shared" si="3614"/>
        <v>0</v>
      </c>
      <c r="AM3053" s="3916">
        <f t="shared" si="3614"/>
        <v>0</v>
      </c>
      <c r="AN3053" s="2006">
        <f t="shared" ref="AN3053" si="3615">AN2980</f>
        <v>0</v>
      </c>
      <c r="AO3053" s="4305">
        <f t="shared" si="3494"/>
        <v>13349420</v>
      </c>
    </row>
    <row r="3054" spans="1:42" x14ac:dyDescent="0.25">
      <c r="A3054" s="47">
        <v>1</v>
      </c>
      <c r="B3054" s="2570" t="s">
        <v>139</v>
      </c>
      <c r="C3054" s="2387"/>
      <c r="D3054" s="948"/>
      <c r="E3054" s="1173">
        <f t="shared" si="3602"/>
        <v>398483.32380952378</v>
      </c>
      <c r="F3054" s="4025">
        <f t="shared" ref="F3054" si="3616">F2981</f>
        <v>398483.32380952378</v>
      </c>
      <c r="G3054" s="1173">
        <f t="shared" si="3531"/>
        <v>0</v>
      </c>
      <c r="H3054" s="1018">
        <f t="shared" si="3602"/>
        <v>231934.18809523812</v>
      </c>
      <c r="I3054" s="1018">
        <f t="shared" si="3602"/>
        <v>199059.91380952383</v>
      </c>
      <c r="J3054" s="1018">
        <f t="shared" si="3602"/>
        <v>85.826033429700644</v>
      </c>
      <c r="K3054" s="3444">
        <f t="shared" si="3602"/>
        <v>13.6</v>
      </c>
      <c r="L3054" s="1033"/>
      <c r="M3054" s="1033"/>
      <c r="N3054" s="1034"/>
      <c r="O3054" s="3896"/>
      <c r="P3054" s="1034">
        <f t="shared" si="3533"/>
        <v>0</v>
      </c>
      <c r="Q3054" s="1034"/>
      <c r="R3054" s="1034"/>
      <c r="S3054" s="1034"/>
      <c r="T3054" s="1034"/>
      <c r="U3054" s="1034"/>
      <c r="V3054" s="1147">
        <f t="shared" ref="V3054:AK3054" si="3617">V2981</f>
        <v>350256.82369999995</v>
      </c>
      <c r="W3054" s="1147">
        <f t="shared" ref="W3054:X3054" si="3618">W2981</f>
        <v>350256.82369999995</v>
      </c>
      <c r="X3054" s="1147">
        <f t="shared" si="3618"/>
        <v>350256.82369999995</v>
      </c>
      <c r="Y3054" s="1147">
        <f t="shared" ref="Y3054:Z3054" si="3619">Y2981</f>
        <v>350256.82369999995</v>
      </c>
      <c r="Z3054" s="1147">
        <f t="shared" si="3619"/>
        <v>348082.71166000003</v>
      </c>
      <c r="AA3054" s="1147">
        <f t="shared" ref="AA3054:AB3054" si="3620">AA2981</f>
        <v>348082.71166000003</v>
      </c>
      <c r="AB3054" s="1147">
        <f t="shared" si="3620"/>
        <v>348331.84938000003</v>
      </c>
      <c r="AC3054" s="1147">
        <f t="shared" ref="AC3054" si="3621">AC2981</f>
        <v>348331.84938000003</v>
      </c>
      <c r="AD3054" s="2080">
        <f t="shared" si="3617"/>
        <v>202183.89140500009</v>
      </c>
      <c r="AE3054" s="1147">
        <f t="shared" si="3617"/>
        <v>200033.81860000003</v>
      </c>
      <c r="AF3054" s="3022">
        <f t="shared" si="3617"/>
        <v>0</v>
      </c>
      <c r="AG3054" s="607">
        <f t="shared" si="3617"/>
        <v>0</v>
      </c>
      <c r="AH3054" s="1147">
        <f t="shared" si="3617"/>
        <v>-2150.0728050000498</v>
      </c>
      <c r="AI3054" s="1147">
        <f t="shared" si="3617"/>
        <v>0</v>
      </c>
      <c r="AJ3054" s="1147">
        <f t="shared" si="3617"/>
        <v>-469.71815000000009</v>
      </c>
      <c r="AK3054" s="2080">
        <f t="shared" si="3617"/>
        <v>199564.10045000003</v>
      </c>
      <c r="AL3054" s="3559">
        <f>AL2981</f>
        <v>0</v>
      </c>
      <c r="AM3054" s="3916">
        <f>AM2981</f>
        <v>0</v>
      </c>
      <c r="AN3054" s="2006">
        <f>AN2981</f>
        <v>0</v>
      </c>
      <c r="AO3054" s="4305">
        <f t="shared" si="3494"/>
        <v>348331849.38000005</v>
      </c>
    </row>
    <row r="3055" spans="1:42" s="73" customFormat="1" ht="29.25" x14ac:dyDescent="0.25">
      <c r="A3055" s="47">
        <v>1</v>
      </c>
      <c r="B3055" s="1073" t="s">
        <v>69</v>
      </c>
      <c r="C3055" s="2400"/>
      <c r="D3055" s="1066"/>
      <c r="E3055" s="1515">
        <f t="shared" ref="E3055:U3055" si="3622">SUM(E2989)</f>
        <v>1420</v>
      </c>
      <c r="F3055" s="4070">
        <f t="shared" ref="F3055" si="3623">SUM(F2989)</f>
        <v>1420</v>
      </c>
      <c r="G3055" s="1515">
        <f t="shared" si="3531"/>
        <v>0</v>
      </c>
      <c r="H3055" s="1066">
        <f t="shared" si="3622"/>
        <v>828</v>
      </c>
      <c r="I3055" s="1066">
        <f t="shared" si="3622"/>
        <v>703</v>
      </c>
      <c r="J3055" s="1066">
        <f t="shared" si="3622"/>
        <v>84.903381642512073</v>
      </c>
      <c r="K3055" s="3460">
        <f t="shared" si="3622"/>
        <v>0</v>
      </c>
      <c r="L3055" s="1066">
        <f t="shared" si="3622"/>
        <v>10.066197183098591</v>
      </c>
      <c r="M3055" s="1066">
        <f t="shared" si="3622"/>
        <v>9.9075391180654346</v>
      </c>
      <c r="N3055" s="1066">
        <f t="shared" si="3622"/>
        <v>14294</v>
      </c>
      <c r="O3055" s="3938">
        <v>14294</v>
      </c>
      <c r="P3055" s="1066">
        <f t="shared" si="3533"/>
        <v>0</v>
      </c>
      <c r="Q3055" s="1066">
        <f t="shared" si="3622"/>
        <v>8339</v>
      </c>
      <c r="R3055" s="1066">
        <f t="shared" si="3622"/>
        <v>6965</v>
      </c>
      <c r="S3055" s="1066">
        <f t="shared" si="3622"/>
        <v>83.523204221129632</v>
      </c>
      <c r="T3055" s="1066">
        <f t="shared" si="3622"/>
        <v>47</v>
      </c>
      <c r="U3055" s="1066">
        <f t="shared" si="3622"/>
        <v>254.04255319148936</v>
      </c>
      <c r="V3055" s="1147"/>
      <c r="W3055" s="1147"/>
      <c r="X3055" s="1147"/>
      <c r="Y3055" s="1147"/>
      <c r="Z3055" s="1147"/>
      <c r="AA3055" s="1147"/>
      <c r="AB3055" s="1147"/>
      <c r="AC3055" s="1147"/>
      <c r="AD3055" s="2080"/>
      <c r="AE3055" s="1147"/>
      <c r="AF3055" s="3022"/>
      <c r="AG3055" s="607"/>
      <c r="AH3055" s="1147"/>
      <c r="AI3055" s="1147"/>
      <c r="AJ3055" s="1147"/>
      <c r="AK3055" s="2080"/>
      <c r="AL3055" s="3559"/>
      <c r="AM3055" s="3938">
        <f t="shared" ref="AM3055" si="3624">SUM(AM2989)</f>
        <v>0</v>
      </c>
      <c r="AN3055" s="2006"/>
      <c r="AO3055" s="4305">
        <f t="shared" si="3494"/>
        <v>0</v>
      </c>
    </row>
    <row r="3056" spans="1:42" ht="29.25" x14ac:dyDescent="0.25">
      <c r="A3056" s="47">
        <v>1</v>
      </c>
      <c r="B3056" s="1084" t="s">
        <v>16</v>
      </c>
      <c r="C3056" s="2401"/>
      <c r="D3056" s="1051"/>
      <c r="E3056" s="1535">
        <f t="shared" ref="E3056:U3058" si="3625">SUM(E2995)</f>
        <v>2629</v>
      </c>
      <c r="F3056" s="4405">
        <f t="shared" ref="F3056" si="3626">SUM(F2995)</f>
        <v>2412</v>
      </c>
      <c r="G3056" s="1535">
        <f t="shared" si="3531"/>
        <v>217</v>
      </c>
      <c r="H3056" s="1051">
        <f t="shared" si="3625"/>
        <v>1624</v>
      </c>
      <c r="I3056" s="1051">
        <f t="shared" si="3625"/>
        <v>1676</v>
      </c>
      <c r="J3056" s="1051">
        <f t="shared" si="3625"/>
        <v>103.20197044334975</v>
      </c>
      <c r="K3056" s="3475">
        <f t="shared" si="3625"/>
        <v>17</v>
      </c>
      <c r="L3056" s="1051">
        <f t="shared" si="3625"/>
        <v>6.535564853556485</v>
      </c>
      <c r="M3056" s="1051">
        <f t="shared" si="3625"/>
        <v>6.4522673031026256</v>
      </c>
      <c r="N3056" s="1051">
        <f t="shared" si="3625"/>
        <v>17182</v>
      </c>
      <c r="O3056" s="3947">
        <v>15661</v>
      </c>
      <c r="P3056" s="1051">
        <f t="shared" si="3533"/>
        <v>1521</v>
      </c>
      <c r="Q3056" s="1051">
        <f t="shared" si="3625"/>
        <v>10656.25</v>
      </c>
      <c r="R3056" s="1051">
        <f t="shared" si="3625"/>
        <v>10814</v>
      </c>
      <c r="S3056" s="1051">
        <f t="shared" si="3625"/>
        <v>101.48035190615836</v>
      </c>
      <c r="T3056" s="1051">
        <f t="shared" si="3625"/>
        <v>71</v>
      </c>
      <c r="U3056" s="1051">
        <f t="shared" si="3625"/>
        <v>261.10261569416497</v>
      </c>
      <c r="V3056" s="1193"/>
      <c r="W3056" s="1193"/>
      <c r="X3056" s="1193"/>
      <c r="Y3056" s="1193"/>
      <c r="Z3056" s="1193"/>
      <c r="AA3056" s="1193"/>
      <c r="AB3056" s="1193"/>
      <c r="AC3056" s="1193"/>
      <c r="AD3056" s="2081"/>
      <c r="AE3056" s="1193"/>
      <c r="AF3056" s="3023"/>
      <c r="AG3056" s="1889"/>
      <c r="AH3056" s="1193"/>
      <c r="AI3056" s="1193"/>
      <c r="AJ3056" s="1193"/>
      <c r="AK3056" s="2081"/>
      <c r="AL3056" s="3560"/>
      <c r="AM3056" s="3947">
        <f t="shared" ref="AM3056" si="3627">SUM(AM2995)</f>
        <v>0</v>
      </c>
      <c r="AN3056" s="3313"/>
      <c r="AO3056" s="4305">
        <f t="shared" si="3494"/>
        <v>0</v>
      </c>
    </row>
    <row r="3057" spans="1:41" ht="29.25" x14ac:dyDescent="0.25">
      <c r="A3057" s="47">
        <v>1</v>
      </c>
      <c r="B3057" s="1038" t="s">
        <v>222</v>
      </c>
      <c r="C3057" s="1038"/>
      <c r="D3057" s="1086"/>
      <c r="E3057" s="1519">
        <f t="shared" ref="E3057:U3057" si="3628">SUM(E2996)</f>
        <v>4049</v>
      </c>
      <c r="F3057" s="4489">
        <f t="shared" ref="F3057" si="3629">SUM(F2996)</f>
        <v>3832</v>
      </c>
      <c r="G3057" s="1519">
        <f t="shared" si="3531"/>
        <v>217</v>
      </c>
      <c r="H3057" s="1086">
        <f t="shared" si="3628"/>
        <v>2452</v>
      </c>
      <c r="I3057" s="1086">
        <f t="shared" si="3628"/>
        <v>2379</v>
      </c>
      <c r="J3057" s="1086">
        <f t="shared" si="3628"/>
        <v>97.022838499184331</v>
      </c>
      <c r="K3057" s="3531">
        <f t="shared" ref="K3057:K3062" si="3630">SUM(K2996)</f>
        <v>17</v>
      </c>
      <c r="L3057" s="1086">
        <f t="shared" si="3628"/>
        <v>7.7737713015559393</v>
      </c>
      <c r="M3057" s="1086">
        <f t="shared" si="3628"/>
        <v>16.359806421168059</v>
      </c>
      <c r="N3057" s="1086">
        <f t="shared" si="3628"/>
        <v>31476</v>
      </c>
      <c r="O3057" s="4048">
        <v>29955</v>
      </c>
      <c r="P3057" s="1086">
        <f t="shared" si="3533"/>
        <v>1521</v>
      </c>
      <c r="Q3057" s="1086">
        <f t="shared" si="3628"/>
        <v>18995.25</v>
      </c>
      <c r="R3057" s="1086">
        <f t="shared" si="3625"/>
        <v>17779</v>
      </c>
      <c r="S3057" s="1086">
        <f t="shared" si="3628"/>
        <v>93.597083481396666</v>
      </c>
      <c r="T3057" s="1086">
        <f t="shared" si="3628"/>
        <v>118</v>
      </c>
      <c r="U3057" s="1086">
        <f t="shared" si="3628"/>
        <v>258.29055690072636</v>
      </c>
      <c r="V3057" s="2074">
        <f>SUM(V2996)</f>
        <v>75479.088531839996</v>
      </c>
      <c r="W3057" s="2074">
        <f t="shared" ref="W3057:X3057" si="3631">SUM(W2996)</f>
        <v>75479.088531839996</v>
      </c>
      <c r="X3057" s="2074">
        <f t="shared" si="3631"/>
        <v>75479.088531839996</v>
      </c>
      <c r="Y3057" s="2074">
        <f t="shared" ref="Y3057:Z3057" si="3632">SUM(Y2996)</f>
        <v>75479.088531839996</v>
      </c>
      <c r="Z3057" s="2074">
        <f t="shared" si="3632"/>
        <v>75479.088531839996</v>
      </c>
      <c r="AA3057" s="2074">
        <f t="shared" ref="AA3057:AB3057" si="3633">SUM(AA2996)</f>
        <v>75479.088531839996</v>
      </c>
      <c r="AB3057" s="2074">
        <f t="shared" si="3633"/>
        <v>75479.088531839996</v>
      </c>
      <c r="AC3057" s="2074">
        <f t="shared" ref="AC3057" si="3634">SUM(AC2996)</f>
        <v>80316.389649888006</v>
      </c>
      <c r="AD3057" s="2075">
        <f t="shared" ref="AD3057:AM3057" si="3635">SUM(AD2996)</f>
        <v>48866.769428288011</v>
      </c>
      <c r="AE3057" s="2074">
        <f t="shared" si="3635"/>
        <v>48934.217349999992</v>
      </c>
      <c r="AF3057" s="3020">
        <f t="shared" si="3635"/>
        <v>0</v>
      </c>
      <c r="AG3057" s="610">
        <f t="shared" si="3635"/>
        <v>0</v>
      </c>
      <c r="AH3057" s="2074">
        <f t="shared" si="3635"/>
        <v>67.447921711980598</v>
      </c>
      <c r="AI3057" s="2074">
        <f t="shared" si="3635"/>
        <v>0</v>
      </c>
      <c r="AJ3057" s="2074">
        <f t="shared" si="3635"/>
        <v>-91.684290000000004</v>
      </c>
      <c r="AK3057" s="2075">
        <f t="shared" si="3635"/>
        <v>48842.533059999994</v>
      </c>
      <c r="AL3057" s="3557">
        <f t="shared" si="3635"/>
        <v>267.27959999999996</v>
      </c>
      <c r="AM3057" s="4048">
        <f t="shared" si="3635"/>
        <v>0</v>
      </c>
      <c r="AN3057" s="3318">
        <f t="shared" ref="AN3057" si="3636">SUM(AN2996)</f>
        <v>0</v>
      </c>
      <c r="AO3057" s="4305">
        <f t="shared" si="3494"/>
        <v>75479088.531839997</v>
      </c>
    </row>
    <row r="3058" spans="1:41" ht="15.75" x14ac:dyDescent="0.25">
      <c r="A3058" s="47">
        <v>1</v>
      </c>
      <c r="B3058" s="1422" t="s">
        <v>217</v>
      </c>
      <c r="C3058" s="2402"/>
      <c r="D3058" s="1085"/>
      <c r="E3058" s="1518">
        <f t="shared" ref="E3058:U3058" si="3637">SUM(E2997)</f>
        <v>11020</v>
      </c>
      <c r="F3058" s="4490">
        <f t="shared" ref="F3058" si="3638">SUM(F2997)</f>
        <v>11020</v>
      </c>
      <c r="G3058" s="1518">
        <f t="shared" si="3531"/>
        <v>0</v>
      </c>
      <c r="H3058" s="1085">
        <f t="shared" si="3637"/>
        <v>6428</v>
      </c>
      <c r="I3058" s="1085">
        <f t="shared" si="3637"/>
        <v>6905</v>
      </c>
      <c r="J3058" s="1085">
        <f t="shared" si="3637"/>
        <v>107.42065961418791</v>
      </c>
      <c r="K3058" s="3532">
        <f t="shared" si="3630"/>
        <v>1</v>
      </c>
      <c r="L3058" s="1085">
        <f t="shared" si="3637"/>
        <v>0</v>
      </c>
      <c r="M3058" s="1085">
        <f t="shared" si="3637"/>
        <v>0</v>
      </c>
      <c r="N3058" s="1085">
        <f t="shared" si="3637"/>
        <v>0</v>
      </c>
      <c r="O3058" s="4049">
        <v>0</v>
      </c>
      <c r="P3058" s="1085">
        <f t="shared" si="3533"/>
        <v>0</v>
      </c>
      <c r="Q3058" s="1085">
        <f t="shared" si="3637"/>
        <v>0</v>
      </c>
      <c r="R3058" s="1085">
        <f t="shared" si="3625"/>
        <v>0</v>
      </c>
      <c r="S3058" s="1085">
        <f t="shared" si="3637"/>
        <v>0</v>
      </c>
      <c r="T3058" s="1085">
        <f t="shared" si="3637"/>
        <v>0</v>
      </c>
      <c r="U3058" s="1085">
        <f t="shared" si="3637"/>
        <v>0</v>
      </c>
      <c r="V3058" s="2079">
        <f t="shared" ref="V3058:AK3058" si="3639">SUM(V2997)</f>
        <v>0</v>
      </c>
      <c r="W3058" s="2079">
        <f t="shared" ref="W3058:X3058" si="3640">SUM(W2997)</f>
        <v>0</v>
      </c>
      <c r="X3058" s="2079">
        <f t="shared" si="3640"/>
        <v>0</v>
      </c>
      <c r="Y3058" s="2079">
        <f t="shared" ref="Y3058:Z3058" si="3641">SUM(Y2997)</f>
        <v>0</v>
      </c>
      <c r="Z3058" s="2079">
        <f t="shared" si="3641"/>
        <v>0</v>
      </c>
      <c r="AA3058" s="2079">
        <f t="shared" ref="AA3058:AB3058" si="3642">SUM(AA2997)</f>
        <v>0</v>
      </c>
      <c r="AB3058" s="2079">
        <f t="shared" si="3642"/>
        <v>0</v>
      </c>
      <c r="AC3058" s="2079">
        <f t="shared" ref="AC3058" si="3643">SUM(AC2997)</f>
        <v>0</v>
      </c>
      <c r="AD3058" s="2082">
        <f t="shared" si="3639"/>
        <v>0</v>
      </c>
      <c r="AE3058" s="2079">
        <f t="shared" si="3639"/>
        <v>0</v>
      </c>
      <c r="AF3058" s="3021">
        <f t="shared" si="3639"/>
        <v>0</v>
      </c>
      <c r="AG3058" s="1137">
        <f t="shared" si="3639"/>
        <v>0</v>
      </c>
      <c r="AH3058" s="2079">
        <f t="shared" si="3639"/>
        <v>0</v>
      </c>
      <c r="AI3058" s="2079">
        <f t="shared" si="3639"/>
        <v>0</v>
      </c>
      <c r="AJ3058" s="2079">
        <f t="shared" si="3639"/>
        <v>0</v>
      </c>
      <c r="AK3058" s="2082">
        <f t="shared" si="3639"/>
        <v>0</v>
      </c>
      <c r="AL3058" s="3558">
        <f>SUM(AL2997)</f>
        <v>0</v>
      </c>
      <c r="AM3058" s="4049">
        <f>SUM(AM2997)</f>
        <v>0</v>
      </c>
      <c r="AN3058" s="2071">
        <f>SUM(AN2997)</f>
        <v>0</v>
      </c>
      <c r="AO3058" s="4305">
        <f t="shared" si="3494"/>
        <v>0</v>
      </c>
    </row>
    <row r="3059" spans="1:41" x14ac:dyDescent="0.25">
      <c r="A3059" s="47">
        <v>1</v>
      </c>
      <c r="B3059" s="1423" t="s">
        <v>218</v>
      </c>
      <c r="C3059" s="2403"/>
      <c r="D3059" s="1074"/>
      <c r="E3059" s="1585">
        <f t="shared" ref="E3059:J3062" si="3644">SUM(E2998)</f>
        <v>11020</v>
      </c>
      <c r="F3059" s="4497">
        <f t="shared" ref="F3059" si="3645">SUM(F2998)</f>
        <v>11020</v>
      </c>
      <c r="G3059" s="1585">
        <f t="shared" si="3531"/>
        <v>0</v>
      </c>
      <c r="H3059" s="1074">
        <f t="shared" si="3644"/>
        <v>6428</v>
      </c>
      <c r="I3059" s="1074">
        <f t="shared" si="3644"/>
        <v>6905</v>
      </c>
      <c r="J3059" s="1074">
        <f t="shared" si="3644"/>
        <v>107.42065961418791</v>
      </c>
      <c r="K3059" s="3533">
        <f t="shared" si="3630"/>
        <v>1</v>
      </c>
      <c r="L3059" s="1075"/>
      <c r="M3059" s="1076"/>
      <c r="N3059" s="1074"/>
      <c r="O3059" s="4050"/>
      <c r="P3059" s="1074">
        <f t="shared" si="3533"/>
        <v>0</v>
      </c>
      <c r="Q3059" s="1074"/>
      <c r="R3059" s="1074"/>
      <c r="S3059" s="1077"/>
      <c r="T3059" s="1074"/>
      <c r="U3059" s="1077"/>
      <c r="V3059" s="2079"/>
      <c r="W3059" s="2079"/>
      <c r="X3059" s="2079"/>
      <c r="Y3059" s="2079"/>
      <c r="Z3059" s="2079"/>
      <c r="AA3059" s="2079"/>
      <c r="AB3059" s="2079"/>
      <c r="AC3059" s="2079"/>
      <c r="AD3059" s="2082"/>
      <c r="AE3059" s="2079"/>
      <c r="AF3059" s="3021"/>
      <c r="AG3059" s="1137"/>
      <c r="AH3059" s="2079"/>
      <c r="AI3059" s="2079"/>
      <c r="AJ3059" s="2079"/>
      <c r="AK3059" s="2082"/>
      <c r="AL3059" s="3558"/>
      <c r="AM3059" s="4050">
        <f t="shared" ref="AM3059" si="3646">SUM(AM2998)</f>
        <v>0</v>
      </c>
      <c r="AN3059" s="2071"/>
      <c r="AO3059" s="4305">
        <f t="shared" si="3494"/>
        <v>0</v>
      </c>
    </row>
    <row r="3060" spans="1:41" ht="30" x14ac:dyDescent="0.25">
      <c r="A3060" s="47">
        <v>1</v>
      </c>
      <c r="B3060" s="974" t="s">
        <v>219</v>
      </c>
      <c r="C3060" s="2364"/>
      <c r="D3060" s="1078"/>
      <c r="E3060" s="1586">
        <f t="shared" si="3644"/>
        <v>20</v>
      </c>
      <c r="F3060" s="4488">
        <f t="shared" ref="F3060" si="3647">SUM(F2999)</f>
        <v>20</v>
      </c>
      <c r="G3060" s="1586">
        <f t="shared" si="3531"/>
        <v>0</v>
      </c>
      <c r="H3060" s="1078">
        <f t="shared" si="3644"/>
        <v>12</v>
      </c>
      <c r="I3060" s="1078">
        <f t="shared" si="3644"/>
        <v>14</v>
      </c>
      <c r="J3060" s="1078">
        <f t="shared" si="3644"/>
        <v>116.66666666666667</v>
      </c>
      <c r="K3060" s="3534">
        <f t="shared" si="3630"/>
        <v>1</v>
      </c>
      <c r="L3060" s="1079"/>
      <c r="M3060" s="1080"/>
      <c r="N3060" s="1078"/>
      <c r="O3060" s="4051"/>
      <c r="P3060" s="1078">
        <f t="shared" si="3533"/>
        <v>0</v>
      </c>
      <c r="Q3060" s="1078"/>
      <c r="R3060" s="1078"/>
      <c r="S3060" s="969"/>
      <c r="T3060" s="1078"/>
      <c r="U3060" s="969"/>
      <c r="V3060" s="1147"/>
      <c r="W3060" s="1147"/>
      <c r="X3060" s="1147"/>
      <c r="Y3060" s="1147"/>
      <c r="Z3060" s="1147"/>
      <c r="AA3060" s="1147"/>
      <c r="AB3060" s="1147"/>
      <c r="AC3060" s="1147"/>
      <c r="AD3060" s="2080"/>
      <c r="AE3060" s="1147"/>
      <c r="AF3060" s="3022"/>
      <c r="AG3060" s="607"/>
      <c r="AH3060" s="1147"/>
      <c r="AI3060" s="1147"/>
      <c r="AJ3060" s="1147"/>
      <c r="AK3060" s="2080"/>
      <c r="AL3060" s="3559"/>
      <c r="AM3060" s="4051">
        <f t="shared" ref="AM3060" si="3648">SUM(AM2999)</f>
        <v>0</v>
      </c>
      <c r="AN3060" s="2006"/>
      <c r="AO3060" s="4305">
        <f t="shared" si="3494"/>
        <v>0</v>
      </c>
    </row>
    <row r="3061" spans="1:41" ht="30" x14ac:dyDescent="0.25">
      <c r="A3061" s="47">
        <v>1</v>
      </c>
      <c r="B3061" s="1093" t="s">
        <v>220</v>
      </c>
      <c r="C3061" s="2404"/>
      <c r="D3061" s="1081"/>
      <c r="E3061" s="1587">
        <f t="shared" si="3644"/>
        <v>20</v>
      </c>
      <c r="F3061" s="4480">
        <f t="shared" ref="F3061" si="3649">SUM(F3000)</f>
        <v>20</v>
      </c>
      <c r="G3061" s="1587">
        <f t="shared" si="3531"/>
        <v>0</v>
      </c>
      <c r="H3061" s="1081">
        <f t="shared" si="3644"/>
        <v>12</v>
      </c>
      <c r="I3061" s="1081">
        <f t="shared" si="3644"/>
        <v>14</v>
      </c>
      <c r="J3061" s="1081">
        <f t="shared" si="3644"/>
        <v>116.66666666666667</v>
      </c>
      <c r="K3061" s="3535">
        <f t="shared" si="3630"/>
        <v>1</v>
      </c>
      <c r="L3061" s="1082"/>
      <c r="M3061" s="967"/>
      <c r="N3061" s="1081"/>
      <c r="O3061" s="4052"/>
      <c r="P3061" s="1081">
        <f t="shared" si="3533"/>
        <v>0</v>
      </c>
      <c r="Q3061" s="1081"/>
      <c r="R3061" s="1081"/>
      <c r="S3061" s="969"/>
      <c r="T3061" s="1081"/>
      <c r="U3061" s="969"/>
      <c r="V3061" s="1147"/>
      <c r="W3061" s="1147"/>
      <c r="X3061" s="1147"/>
      <c r="Y3061" s="1147"/>
      <c r="Z3061" s="1147"/>
      <c r="AA3061" s="1147"/>
      <c r="AB3061" s="1147"/>
      <c r="AC3061" s="1147"/>
      <c r="AD3061" s="2080"/>
      <c r="AE3061" s="1147"/>
      <c r="AF3061" s="3022"/>
      <c r="AG3061" s="607"/>
      <c r="AH3061" s="1147"/>
      <c r="AI3061" s="1147"/>
      <c r="AJ3061" s="1147"/>
      <c r="AK3061" s="2080"/>
      <c r="AL3061" s="3559"/>
      <c r="AM3061" s="4052">
        <f t="shared" ref="AM3061" si="3650">SUM(AM3000)</f>
        <v>0</v>
      </c>
      <c r="AN3061" s="2006"/>
      <c r="AO3061" s="4305">
        <f t="shared" si="3494"/>
        <v>0</v>
      </c>
    </row>
    <row r="3062" spans="1:41" ht="29.25" thickBot="1" x14ac:dyDescent="0.3">
      <c r="A3062" s="47">
        <v>1</v>
      </c>
      <c r="B3062" s="1424" t="s">
        <v>225</v>
      </c>
      <c r="C3062" s="2405"/>
      <c r="D3062" s="1087"/>
      <c r="E3062" s="1678">
        <f t="shared" si="3644"/>
        <v>11040</v>
      </c>
      <c r="F3062" s="4498">
        <f t="shared" ref="F3062" si="3651">SUM(F3001)</f>
        <v>11040</v>
      </c>
      <c r="G3062" s="1678">
        <f t="shared" si="3531"/>
        <v>0</v>
      </c>
      <c r="H3062" s="1087">
        <f t="shared" si="3644"/>
        <v>6440</v>
      </c>
      <c r="I3062" s="1087">
        <f t="shared" si="3644"/>
        <v>6919</v>
      </c>
      <c r="J3062" s="1087">
        <f t="shared" si="3644"/>
        <v>107.43788819875778</v>
      </c>
      <c r="K3062" s="3536">
        <f t="shared" si="3630"/>
        <v>2</v>
      </c>
      <c r="L3062" s="1088"/>
      <c r="M3062" s="1089"/>
      <c r="N3062" s="1087"/>
      <c r="O3062" s="4053"/>
      <c r="P3062" s="1087">
        <f t="shared" si="3533"/>
        <v>0</v>
      </c>
      <c r="Q3062" s="1087"/>
      <c r="R3062" s="1087"/>
      <c r="S3062" s="979"/>
      <c r="T3062" s="1087"/>
      <c r="U3062" s="979"/>
      <c r="V3062" s="1254">
        <f t="shared" ref="V3062:AM3062" si="3652">SUM(V3001)</f>
        <v>33444.22004</v>
      </c>
      <c r="W3062" s="1254">
        <f t="shared" ref="W3062:X3062" si="3653">SUM(W3001)</f>
        <v>33444.22004</v>
      </c>
      <c r="X3062" s="1254">
        <f t="shared" si="3653"/>
        <v>33444.22004</v>
      </c>
      <c r="Y3062" s="1254">
        <f t="shared" ref="Y3062:Z3062" si="3654">SUM(Y3001)</f>
        <v>33444.22004</v>
      </c>
      <c r="Z3062" s="1254">
        <f t="shared" si="3654"/>
        <v>33444.22004</v>
      </c>
      <c r="AA3062" s="1254">
        <f t="shared" ref="AA3062:AB3062" si="3655">SUM(AA3001)</f>
        <v>33444.22004</v>
      </c>
      <c r="AB3062" s="1254">
        <f t="shared" si="3655"/>
        <v>33444.22004</v>
      </c>
      <c r="AC3062" s="1254">
        <f t="shared" ref="AC3062" si="3656">SUM(AC3001)</f>
        <v>33444.22004</v>
      </c>
      <c r="AD3062" s="2086">
        <f t="shared" si="3652"/>
        <v>19509.128356666664</v>
      </c>
      <c r="AE3062" s="1254">
        <f t="shared" si="3652"/>
        <v>19724.492689999999</v>
      </c>
      <c r="AF3062" s="3038">
        <f t="shared" si="3652"/>
        <v>0</v>
      </c>
      <c r="AG3062" s="737">
        <f t="shared" si="3652"/>
        <v>0</v>
      </c>
      <c r="AH3062" s="1254">
        <f t="shared" si="3652"/>
        <v>215.3643333333348</v>
      </c>
      <c r="AI3062" s="1254">
        <f t="shared" si="3652"/>
        <v>0</v>
      </c>
      <c r="AJ3062" s="1254">
        <f t="shared" si="3652"/>
        <v>-41.661250000000003</v>
      </c>
      <c r="AK3062" s="2086">
        <f t="shared" si="3652"/>
        <v>19682.831439999998</v>
      </c>
      <c r="AL3062" s="3598">
        <f t="shared" si="3652"/>
        <v>75.400000000000006</v>
      </c>
      <c r="AM3062" s="4053">
        <f t="shared" si="3652"/>
        <v>0</v>
      </c>
      <c r="AN3062" s="3922">
        <f t="shared" ref="AN3062" si="3657">SUM(AN3001)</f>
        <v>0</v>
      </c>
      <c r="AO3062" s="4305">
        <f t="shared" si="3494"/>
        <v>33444220.039999999</v>
      </c>
    </row>
    <row r="3063" spans="1:41" ht="47.25" x14ac:dyDescent="0.25">
      <c r="A3063" s="47">
        <v>1</v>
      </c>
      <c r="B3063" s="1007" t="s">
        <v>439</v>
      </c>
      <c r="C3063" s="623"/>
      <c r="D3063" s="623"/>
      <c r="E3063" s="1546"/>
      <c r="F3063" s="4404"/>
      <c r="G3063" s="1546">
        <f t="shared" si="3531"/>
        <v>0</v>
      </c>
      <c r="H3063" s="483"/>
      <c r="I3063" s="483"/>
      <c r="J3063" s="483"/>
      <c r="K3063" s="3537"/>
      <c r="L3063" s="483"/>
      <c r="M3063" s="483"/>
      <c r="N3063" s="483"/>
      <c r="O3063" s="4054"/>
      <c r="P3063" s="483">
        <f t="shared" si="3533"/>
        <v>0</v>
      </c>
      <c r="Q3063" s="483"/>
      <c r="R3063" s="483"/>
      <c r="S3063" s="483"/>
      <c r="T3063" s="483"/>
      <c r="U3063" s="483"/>
      <c r="V3063" s="1137"/>
      <c r="W3063" s="1137"/>
      <c r="X3063" s="1137"/>
      <c r="Y3063" s="1137"/>
      <c r="Z3063" s="1137"/>
      <c r="AA3063" s="1137"/>
      <c r="AB3063" s="1137"/>
      <c r="AC3063" s="1137"/>
      <c r="AD3063" s="2071"/>
      <c r="AE3063" s="1137"/>
      <c r="AF3063" s="3021"/>
      <c r="AG3063" s="1137"/>
      <c r="AH3063" s="1137"/>
      <c r="AI3063" s="1137"/>
      <c r="AJ3063" s="1137"/>
      <c r="AK3063" s="2009"/>
      <c r="AL3063" s="3558"/>
      <c r="AM3063" s="4054"/>
      <c r="AN3063" s="2071"/>
      <c r="AO3063" s="4305">
        <f t="shared" si="3494"/>
        <v>0</v>
      </c>
    </row>
    <row r="3064" spans="1:41" x14ac:dyDescent="0.25">
      <c r="A3064" s="47">
        <v>1</v>
      </c>
      <c r="B3064" s="367" t="s">
        <v>5</v>
      </c>
      <c r="C3064" s="2239"/>
      <c r="D3064" s="367"/>
      <c r="E3064" s="664"/>
      <c r="F3064" s="4153"/>
      <c r="G3064" s="664">
        <f t="shared" si="3531"/>
        <v>0</v>
      </c>
      <c r="H3064" s="596"/>
      <c r="I3064" s="596"/>
      <c r="J3064" s="596"/>
      <c r="K3064" s="3529"/>
      <c r="L3064" s="596"/>
      <c r="M3064" s="596"/>
      <c r="N3064" s="43"/>
      <c r="O3064" s="1270"/>
      <c r="P3064" s="43">
        <f t="shared" si="3533"/>
        <v>0</v>
      </c>
      <c r="Q3064" s="43"/>
      <c r="R3064" s="43"/>
      <c r="S3064" s="43"/>
      <c r="T3064" s="43"/>
      <c r="U3064" s="43"/>
      <c r="V3064" s="607"/>
      <c r="W3064" s="607"/>
      <c r="X3064" s="607"/>
      <c r="Y3064" s="607"/>
      <c r="Z3064" s="607"/>
      <c r="AA3064" s="607"/>
      <c r="AB3064" s="607"/>
      <c r="AC3064" s="607"/>
      <c r="AD3064" s="2006"/>
      <c r="AE3064" s="607"/>
      <c r="AF3064" s="3022"/>
      <c r="AG3064" s="607"/>
      <c r="AH3064" s="607"/>
      <c r="AI3064" s="607"/>
      <c r="AJ3064" s="607"/>
      <c r="AK3064" s="2010"/>
      <c r="AL3064" s="3559"/>
      <c r="AM3064" s="1271"/>
      <c r="AN3064" s="2006"/>
      <c r="AO3064" s="4305">
        <f t="shared" si="3494"/>
        <v>0</v>
      </c>
    </row>
    <row r="3065" spans="1:41" x14ac:dyDescent="0.25">
      <c r="A3065" s="47">
        <v>1</v>
      </c>
      <c r="B3065" s="100" t="s">
        <v>24</v>
      </c>
      <c r="C3065" s="3352" t="s">
        <v>310</v>
      </c>
      <c r="D3065" s="309">
        <v>340</v>
      </c>
      <c r="E3065" s="664">
        <v>214</v>
      </c>
      <c r="F3065" s="4153">
        <v>214</v>
      </c>
      <c r="G3065" s="664">
        <f t="shared" si="3531"/>
        <v>0</v>
      </c>
      <c r="H3065" s="69">
        <f t="shared" ref="H3065:H3073" si="3658">ROUND(E3065/12*$B$4,0)</f>
        <v>125</v>
      </c>
      <c r="I3065" s="69">
        <v>107</v>
      </c>
      <c r="J3065" s="69">
        <f t="shared" ref="J3065:J3074" si="3659">I3065/H3065*100</f>
        <v>85.6</v>
      </c>
      <c r="K3065" s="3375"/>
      <c r="L3065" s="597">
        <v>6.1</v>
      </c>
      <c r="M3065" s="70">
        <f t="shared" ref="M3065:M3074" si="3660">R3065/I3065</f>
        <v>4.3271028037383177</v>
      </c>
      <c r="N3065" s="71">
        <f t="shared" ref="N3065:N3073" si="3661">ROUND(E3065*L3065,0)</f>
        <v>1305</v>
      </c>
      <c r="O3065" s="4067">
        <v>1305</v>
      </c>
      <c r="P3065" s="71">
        <f t="shared" si="3533"/>
        <v>0</v>
      </c>
      <c r="Q3065" s="71">
        <f t="shared" ref="Q3065:Q3073" si="3662">ROUND(N3065/12*$B$4,0)</f>
        <v>761</v>
      </c>
      <c r="R3065" s="71">
        <v>463</v>
      </c>
      <c r="S3065" s="71">
        <f t="shared" ref="S3065:S3074" si="3663">R3065/Q3065*100</f>
        <v>60.840998685939553</v>
      </c>
      <c r="T3065" s="71">
        <f t="shared" ref="T3065:T3073" si="3664">ROUND(N3065/D3065,0)</f>
        <v>4</v>
      </c>
      <c r="U3065" s="71">
        <f t="shared" ref="U3065:U3074" si="3665">R3065/$B$4*12/T3065</f>
        <v>198.42857142857142</v>
      </c>
      <c r="V3065" s="607"/>
      <c r="W3065" s="607"/>
      <c r="X3065" s="607"/>
      <c r="Y3065" s="607"/>
      <c r="Z3065" s="607"/>
      <c r="AA3065" s="607"/>
      <c r="AB3065" s="607"/>
      <c r="AC3065" s="607"/>
      <c r="AD3065" s="2006"/>
      <c r="AE3065" s="607"/>
      <c r="AF3065" s="3022"/>
      <c r="AG3065" s="607"/>
      <c r="AH3065" s="607"/>
      <c r="AI3065" s="607"/>
      <c r="AJ3065" s="607"/>
      <c r="AK3065" s="2010"/>
      <c r="AL3065" s="3559"/>
      <c r="AM3065" s="3832"/>
      <c r="AN3065" s="2006"/>
      <c r="AO3065" s="4305">
        <f t="shared" si="3494"/>
        <v>0</v>
      </c>
    </row>
    <row r="3066" spans="1:41" x14ac:dyDescent="0.25">
      <c r="A3066" s="47">
        <v>1</v>
      </c>
      <c r="B3066" s="100" t="s">
        <v>25</v>
      </c>
      <c r="C3066" s="3352" t="s">
        <v>310</v>
      </c>
      <c r="D3066" s="309">
        <v>340</v>
      </c>
      <c r="E3066" s="664">
        <v>94</v>
      </c>
      <c r="F3066" s="4153">
        <v>94</v>
      </c>
      <c r="G3066" s="664">
        <f t="shared" si="3531"/>
        <v>0</v>
      </c>
      <c r="H3066" s="69">
        <f t="shared" si="3658"/>
        <v>55</v>
      </c>
      <c r="I3066" s="69">
        <v>42</v>
      </c>
      <c r="J3066" s="69">
        <f t="shared" si="3659"/>
        <v>76.363636363636374</v>
      </c>
      <c r="K3066" s="3375"/>
      <c r="L3066" s="597">
        <v>8</v>
      </c>
      <c r="M3066" s="70">
        <f t="shared" si="3660"/>
        <v>6.7619047619047619</v>
      </c>
      <c r="N3066" s="71">
        <f t="shared" si="3661"/>
        <v>752</v>
      </c>
      <c r="O3066" s="4067">
        <v>752</v>
      </c>
      <c r="P3066" s="71">
        <f t="shared" si="3533"/>
        <v>0</v>
      </c>
      <c r="Q3066" s="71">
        <f t="shared" si="3662"/>
        <v>439</v>
      </c>
      <c r="R3066" s="71">
        <v>284</v>
      </c>
      <c r="S3066" s="71">
        <f t="shared" si="3663"/>
        <v>64.692482915717548</v>
      </c>
      <c r="T3066" s="71">
        <f t="shared" si="3664"/>
        <v>2</v>
      </c>
      <c r="U3066" s="71">
        <f t="shared" si="3665"/>
        <v>243.42857142857142</v>
      </c>
      <c r="V3066" s="100"/>
      <c r="W3066" s="100"/>
      <c r="X3066" s="100"/>
      <c r="Y3066" s="100"/>
      <c r="Z3066" s="100"/>
      <c r="AA3066" s="100"/>
      <c r="AB3066" s="100"/>
      <c r="AC3066" s="100"/>
      <c r="AD3066" s="3"/>
      <c r="AE3066" s="100"/>
      <c r="AF3066" s="3063"/>
      <c r="AG3066" s="100"/>
      <c r="AH3066" s="100"/>
      <c r="AI3066" s="100"/>
      <c r="AJ3066" s="100"/>
      <c r="AK3066" s="3"/>
      <c r="AL3066" s="3528"/>
      <c r="AM3066" s="3832"/>
      <c r="AN3066" s="4046"/>
      <c r="AO3066" s="4305">
        <f t="shared" si="3494"/>
        <v>0</v>
      </c>
    </row>
    <row r="3067" spans="1:41" x14ac:dyDescent="0.25">
      <c r="A3067" s="47">
        <v>1</v>
      </c>
      <c r="B3067" s="100" t="s">
        <v>175</v>
      </c>
      <c r="C3067" s="3352" t="s">
        <v>310</v>
      </c>
      <c r="D3067" s="309">
        <v>270</v>
      </c>
      <c r="E3067" s="664">
        <v>436</v>
      </c>
      <c r="F3067" s="4153">
        <v>436</v>
      </c>
      <c r="G3067" s="664">
        <f t="shared" si="3531"/>
        <v>0</v>
      </c>
      <c r="H3067" s="69">
        <f t="shared" si="3658"/>
        <v>254</v>
      </c>
      <c r="I3067" s="69">
        <v>239</v>
      </c>
      <c r="J3067" s="69">
        <f t="shared" si="3659"/>
        <v>94.094488188976371</v>
      </c>
      <c r="K3067" s="3375">
        <v>7</v>
      </c>
      <c r="L3067" s="597">
        <v>7.5</v>
      </c>
      <c r="M3067" s="70">
        <f t="shared" si="3660"/>
        <v>7.1715481171548117</v>
      </c>
      <c r="N3067" s="71">
        <f t="shared" si="3661"/>
        <v>3270</v>
      </c>
      <c r="O3067" s="4067">
        <v>3270</v>
      </c>
      <c r="P3067" s="71">
        <f t="shared" si="3533"/>
        <v>0</v>
      </c>
      <c r="Q3067" s="71">
        <f t="shared" si="3662"/>
        <v>1908</v>
      </c>
      <c r="R3067" s="71">
        <v>1714</v>
      </c>
      <c r="S3067" s="71">
        <f t="shared" si="3663"/>
        <v>89.832285115303975</v>
      </c>
      <c r="T3067" s="71">
        <f t="shared" si="3664"/>
        <v>12</v>
      </c>
      <c r="U3067" s="71">
        <f t="shared" si="3665"/>
        <v>244.85714285714286</v>
      </c>
      <c r="V3067" s="100"/>
      <c r="W3067" s="100"/>
      <c r="X3067" s="100"/>
      <c r="Y3067" s="100"/>
      <c r="Z3067" s="100"/>
      <c r="AA3067" s="100"/>
      <c r="AB3067" s="100"/>
      <c r="AC3067" s="100"/>
      <c r="AD3067" s="3"/>
      <c r="AE3067" s="100"/>
      <c r="AF3067" s="3063"/>
      <c r="AG3067" s="100"/>
      <c r="AH3067" s="100"/>
      <c r="AI3067" s="100"/>
      <c r="AJ3067" s="100"/>
      <c r="AK3067" s="3"/>
      <c r="AL3067" s="3528"/>
      <c r="AM3067" s="3832"/>
      <c r="AN3067" s="4046"/>
      <c r="AO3067" s="4305">
        <f t="shared" si="3494"/>
        <v>0</v>
      </c>
    </row>
    <row r="3068" spans="1:41" x14ac:dyDescent="0.25">
      <c r="A3068" s="47">
        <v>1</v>
      </c>
      <c r="B3068" s="100" t="s">
        <v>234</v>
      </c>
      <c r="C3068" s="3352" t="s">
        <v>310</v>
      </c>
      <c r="D3068" s="309">
        <v>330</v>
      </c>
      <c r="E3068" s="664">
        <v>20</v>
      </c>
      <c r="F3068" s="4153">
        <v>20</v>
      </c>
      <c r="G3068" s="664">
        <f t="shared" si="3531"/>
        <v>0</v>
      </c>
      <c r="H3068" s="69">
        <f t="shared" si="3658"/>
        <v>12</v>
      </c>
      <c r="I3068" s="69">
        <v>0</v>
      </c>
      <c r="J3068" s="69">
        <f t="shared" si="3659"/>
        <v>0</v>
      </c>
      <c r="K3068" s="3375"/>
      <c r="L3068" s="597">
        <v>10</v>
      </c>
      <c r="M3068" s="70" t="e">
        <f t="shared" si="3660"/>
        <v>#DIV/0!</v>
      </c>
      <c r="N3068" s="71">
        <f t="shared" si="3661"/>
        <v>200</v>
      </c>
      <c r="O3068" s="4067">
        <v>200</v>
      </c>
      <c r="P3068" s="71">
        <f t="shared" si="3533"/>
        <v>0</v>
      </c>
      <c r="Q3068" s="71">
        <f t="shared" si="3662"/>
        <v>117</v>
      </c>
      <c r="R3068" s="71"/>
      <c r="S3068" s="71">
        <f t="shared" si="3663"/>
        <v>0</v>
      </c>
      <c r="T3068" s="71">
        <f t="shared" si="3664"/>
        <v>1</v>
      </c>
      <c r="U3068" s="71">
        <f t="shared" si="3665"/>
        <v>0</v>
      </c>
      <c r="V3068" s="100"/>
      <c r="W3068" s="100"/>
      <c r="X3068" s="100"/>
      <c r="Y3068" s="100"/>
      <c r="Z3068" s="100"/>
      <c r="AA3068" s="100"/>
      <c r="AB3068" s="100"/>
      <c r="AC3068" s="100"/>
      <c r="AD3068" s="3"/>
      <c r="AE3068" s="100"/>
      <c r="AF3068" s="3063"/>
      <c r="AG3068" s="100"/>
      <c r="AH3068" s="100"/>
      <c r="AI3068" s="100"/>
      <c r="AJ3068" s="100"/>
      <c r="AK3068" s="3"/>
      <c r="AL3068" s="3528"/>
      <c r="AM3068" s="3832"/>
      <c r="AN3068" s="4046"/>
      <c r="AO3068" s="4305">
        <f t="shared" si="3494"/>
        <v>0</v>
      </c>
    </row>
    <row r="3069" spans="1:41" x14ac:dyDescent="0.25">
      <c r="A3069" s="47">
        <v>1</v>
      </c>
      <c r="B3069" s="100" t="s">
        <v>9</v>
      </c>
      <c r="C3069" s="3352" t="s">
        <v>310</v>
      </c>
      <c r="D3069" s="309">
        <v>340</v>
      </c>
      <c r="E3069" s="664">
        <v>359</v>
      </c>
      <c r="F3069" s="4153">
        <v>341</v>
      </c>
      <c r="G3069" s="664">
        <f t="shared" si="3531"/>
        <v>18</v>
      </c>
      <c r="H3069" s="69">
        <f t="shared" ref="H3069" si="3666">(E3069-G3069)/12*$B$4+G3069</f>
        <v>216.91666666666669</v>
      </c>
      <c r="I3069" s="69">
        <v>215</v>
      </c>
      <c r="J3069" s="69">
        <f t="shared" si="3659"/>
        <v>99.116404149058766</v>
      </c>
      <c r="K3069" s="3375"/>
      <c r="L3069" s="597">
        <v>11</v>
      </c>
      <c r="M3069" s="70">
        <f t="shared" si="3660"/>
        <v>10.390697674418604</v>
      </c>
      <c r="N3069" s="71">
        <f t="shared" si="3661"/>
        <v>3949</v>
      </c>
      <c r="O3069" s="4067">
        <v>3751</v>
      </c>
      <c r="P3069" s="71">
        <f t="shared" si="3533"/>
        <v>198</v>
      </c>
      <c r="Q3069" s="71">
        <f>(N3069-P3069)/12*$B$4+P3069</f>
        <v>2386.083333333333</v>
      </c>
      <c r="R3069" s="71">
        <v>2234</v>
      </c>
      <c r="S3069" s="71">
        <f t="shared" si="3663"/>
        <v>93.626235462578151</v>
      </c>
      <c r="T3069" s="71">
        <f t="shared" si="3664"/>
        <v>12</v>
      </c>
      <c r="U3069" s="71">
        <f t="shared" si="3665"/>
        <v>319.14285714285717</v>
      </c>
      <c r="V3069" s="100"/>
      <c r="W3069" s="100"/>
      <c r="X3069" s="100"/>
      <c r="Y3069" s="100"/>
      <c r="Z3069" s="100"/>
      <c r="AA3069" s="100"/>
      <c r="AB3069" s="100"/>
      <c r="AC3069" s="100"/>
      <c r="AD3069" s="3"/>
      <c r="AE3069" s="100"/>
      <c r="AF3069" s="3063"/>
      <c r="AG3069" s="100"/>
      <c r="AH3069" s="100"/>
      <c r="AI3069" s="100"/>
      <c r="AJ3069" s="100"/>
      <c r="AK3069" s="3"/>
      <c r="AL3069" s="3528"/>
      <c r="AM3069" s="3832"/>
      <c r="AN3069" s="4046"/>
      <c r="AO3069" s="4305">
        <f t="shared" si="3494"/>
        <v>0</v>
      </c>
    </row>
    <row r="3070" spans="1:41" x14ac:dyDescent="0.25">
      <c r="A3070" s="47">
        <v>1</v>
      </c>
      <c r="B3070" s="100" t="s">
        <v>26</v>
      </c>
      <c r="C3070" s="3352" t="s">
        <v>310</v>
      </c>
      <c r="D3070" s="309">
        <v>300</v>
      </c>
      <c r="E3070" s="664">
        <v>80</v>
      </c>
      <c r="F3070" s="4153">
        <v>80</v>
      </c>
      <c r="G3070" s="664">
        <f t="shared" si="3531"/>
        <v>0</v>
      </c>
      <c r="H3070" s="69">
        <f t="shared" si="3658"/>
        <v>47</v>
      </c>
      <c r="I3070" s="69">
        <v>30</v>
      </c>
      <c r="J3070" s="69">
        <f t="shared" si="3659"/>
        <v>63.829787234042556</v>
      </c>
      <c r="K3070" s="3375"/>
      <c r="L3070" s="597">
        <v>5.2</v>
      </c>
      <c r="M3070" s="70">
        <f t="shared" si="3660"/>
        <v>7.4666666666666668</v>
      </c>
      <c r="N3070" s="71">
        <f t="shared" si="3661"/>
        <v>416</v>
      </c>
      <c r="O3070" s="4067">
        <v>416</v>
      </c>
      <c r="P3070" s="71">
        <f t="shared" si="3533"/>
        <v>0</v>
      </c>
      <c r="Q3070" s="71">
        <f t="shared" si="3662"/>
        <v>243</v>
      </c>
      <c r="R3070" s="71">
        <v>224</v>
      </c>
      <c r="S3070" s="71">
        <f t="shared" si="3663"/>
        <v>92.181069958847743</v>
      </c>
      <c r="T3070" s="71">
        <f t="shared" si="3664"/>
        <v>1</v>
      </c>
      <c r="U3070" s="71">
        <f t="shared" si="3665"/>
        <v>384</v>
      </c>
      <c r="V3070" s="100"/>
      <c r="W3070" s="100"/>
      <c r="X3070" s="100"/>
      <c r="Y3070" s="100"/>
      <c r="Z3070" s="100"/>
      <c r="AA3070" s="100"/>
      <c r="AB3070" s="100"/>
      <c r="AC3070" s="100"/>
      <c r="AD3070" s="3"/>
      <c r="AE3070" s="100"/>
      <c r="AF3070" s="3063"/>
      <c r="AG3070" s="100"/>
      <c r="AH3070" s="100"/>
      <c r="AI3070" s="100"/>
      <c r="AJ3070" s="100"/>
      <c r="AK3070" s="3"/>
      <c r="AL3070" s="3528"/>
      <c r="AM3070" s="3832"/>
      <c r="AN3070" s="4046"/>
      <c r="AO3070" s="4305">
        <f t="shared" si="3494"/>
        <v>0</v>
      </c>
    </row>
    <row r="3071" spans="1:41" x14ac:dyDescent="0.25">
      <c r="A3071" s="47">
        <v>1</v>
      </c>
      <c r="B3071" s="100" t="s">
        <v>67</v>
      </c>
      <c r="C3071" s="3352" t="s">
        <v>310</v>
      </c>
      <c r="D3071" s="309">
        <v>320</v>
      </c>
      <c r="E3071" s="664">
        <v>280</v>
      </c>
      <c r="F3071" s="4153">
        <v>280</v>
      </c>
      <c r="G3071" s="664">
        <f t="shared" si="3531"/>
        <v>0</v>
      </c>
      <c r="H3071" s="69">
        <f t="shared" si="3658"/>
        <v>163</v>
      </c>
      <c r="I3071" s="69">
        <v>175</v>
      </c>
      <c r="J3071" s="69">
        <f t="shared" si="3659"/>
        <v>107.36196319018406</v>
      </c>
      <c r="K3071" s="3375"/>
      <c r="L3071" s="597">
        <v>10.5</v>
      </c>
      <c r="M3071" s="70">
        <f t="shared" si="3660"/>
        <v>10.302857142857142</v>
      </c>
      <c r="N3071" s="71">
        <f t="shared" si="3661"/>
        <v>2940</v>
      </c>
      <c r="O3071" s="4067">
        <v>2940</v>
      </c>
      <c r="P3071" s="71">
        <f t="shared" si="3533"/>
        <v>0</v>
      </c>
      <c r="Q3071" s="71">
        <f t="shared" si="3662"/>
        <v>1715</v>
      </c>
      <c r="R3071" s="71">
        <v>1803</v>
      </c>
      <c r="S3071" s="71">
        <f t="shared" si="3663"/>
        <v>105.13119533527697</v>
      </c>
      <c r="T3071" s="71">
        <f t="shared" si="3664"/>
        <v>9</v>
      </c>
      <c r="U3071" s="71">
        <f t="shared" si="3665"/>
        <v>343.42857142857139</v>
      </c>
      <c r="V3071" s="607"/>
      <c r="W3071" s="607"/>
      <c r="X3071" s="607"/>
      <c r="Y3071" s="607"/>
      <c r="Z3071" s="607"/>
      <c r="AA3071" s="607"/>
      <c r="AB3071" s="607"/>
      <c r="AC3071" s="607"/>
      <c r="AD3071" s="2006"/>
      <c r="AE3071" s="607"/>
      <c r="AF3071" s="3022"/>
      <c r="AG3071" s="607"/>
      <c r="AH3071" s="607"/>
      <c r="AI3071" s="607"/>
      <c r="AJ3071" s="607"/>
      <c r="AK3071" s="2010"/>
      <c r="AL3071" s="3559"/>
      <c r="AM3071" s="3832"/>
      <c r="AN3071" s="2006"/>
      <c r="AO3071" s="4305">
        <f t="shared" si="3494"/>
        <v>0</v>
      </c>
    </row>
    <row r="3072" spans="1:41" x14ac:dyDescent="0.25">
      <c r="A3072" s="47">
        <v>1</v>
      </c>
      <c r="B3072" s="100" t="s">
        <v>10</v>
      </c>
      <c r="C3072" s="3352" t="s">
        <v>310</v>
      </c>
      <c r="D3072" s="309">
        <v>340</v>
      </c>
      <c r="E3072" s="664">
        <v>340</v>
      </c>
      <c r="F3072" s="4153">
        <v>340</v>
      </c>
      <c r="G3072" s="664">
        <f t="shared" si="3531"/>
        <v>0</v>
      </c>
      <c r="H3072" s="69">
        <f t="shared" si="3658"/>
        <v>198</v>
      </c>
      <c r="I3072" s="69">
        <v>178</v>
      </c>
      <c r="J3072" s="69">
        <f t="shared" si="3659"/>
        <v>89.898989898989896</v>
      </c>
      <c r="K3072" s="3375"/>
      <c r="L3072" s="597">
        <v>10</v>
      </c>
      <c r="M3072" s="70">
        <f t="shared" si="3660"/>
        <v>9.7303370786516847</v>
      </c>
      <c r="N3072" s="71">
        <f t="shared" si="3661"/>
        <v>3400</v>
      </c>
      <c r="O3072" s="4067">
        <v>3400</v>
      </c>
      <c r="P3072" s="71">
        <f t="shared" si="3533"/>
        <v>0</v>
      </c>
      <c r="Q3072" s="71">
        <f t="shared" si="3662"/>
        <v>1983</v>
      </c>
      <c r="R3072" s="71">
        <v>1732</v>
      </c>
      <c r="S3072" s="71">
        <f t="shared" si="3663"/>
        <v>87.342410489157842</v>
      </c>
      <c r="T3072" s="71">
        <f t="shared" si="3664"/>
        <v>10</v>
      </c>
      <c r="U3072" s="71">
        <f t="shared" si="3665"/>
        <v>296.91428571428571</v>
      </c>
      <c r="V3072" s="607"/>
      <c r="W3072" s="607"/>
      <c r="X3072" s="607"/>
      <c r="Y3072" s="607"/>
      <c r="Z3072" s="607"/>
      <c r="AA3072" s="607"/>
      <c r="AB3072" s="607"/>
      <c r="AC3072" s="607"/>
      <c r="AD3072" s="2006"/>
      <c r="AE3072" s="607"/>
      <c r="AF3072" s="3022"/>
      <c r="AG3072" s="607"/>
      <c r="AH3072" s="607"/>
      <c r="AI3072" s="607"/>
      <c r="AJ3072" s="607"/>
      <c r="AK3072" s="2010"/>
      <c r="AL3072" s="3559"/>
      <c r="AM3072" s="3832"/>
      <c r="AN3072" s="2006"/>
      <c r="AO3072" s="4305">
        <f t="shared" si="3494"/>
        <v>0</v>
      </c>
    </row>
    <row r="3073" spans="1:41" x14ac:dyDescent="0.25">
      <c r="A3073" s="47">
        <v>1</v>
      </c>
      <c r="B3073" s="305" t="s">
        <v>6</v>
      </c>
      <c r="C3073" s="3352" t="s">
        <v>310</v>
      </c>
      <c r="D3073" s="309">
        <v>340</v>
      </c>
      <c r="E3073" s="664">
        <v>520</v>
      </c>
      <c r="F3073" s="4153">
        <v>520</v>
      </c>
      <c r="G3073" s="664">
        <f t="shared" si="3531"/>
        <v>0</v>
      </c>
      <c r="H3073" s="69">
        <f t="shared" si="3658"/>
        <v>303</v>
      </c>
      <c r="I3073" s="69">
        <v>375</v>
      </c>
      <c r="J3073" s="75">
        <f t="shared" si="3659"/>
        <v>123.76237623762376</v>
      </c>
      <c r="K3073" s="3376"/>
      <c r="L3073" s="597">
        <v>10</v>
      </c>
      <c r="M3073" s="70">
        <f t="shared" si="3660"/>
        <v>8.293333333333333</v>
      </c>
      <c r="N3073" s="71">
        <f t="shared" si="3661"/>
        <v>5200</v>
      </c>
      <c r="O3073" s="4067">
        <v>5200</v>
      </c>
      <c r="P3073" s="71">
        <f t="shared" si="3533"/>
        <v>0</v>
      </c>
      <c r="Q3073" s="71">
        <f t="shared" si="3662"/>
        <v>3033</v>
      </c>
      <c r="R3073" s="71">
        <v>3110</v>
      </c>
      <c r="S3073" s="71">
        <f t="shared" si="3663"/>
        <v>102.53874052093637</v>
      </c>
      <c r="T3073" s="71">
        <f t="shared" si="3664"/>
        <v>15</v>
      </c>
      <c r="U3073" s="71">
        <f t="shared" si="3665"/>
        <v>355.42857142857144</v>
      </c>
      <c r="V3073" s="1889"/>
      <c r="W3073" s="1889"/>
      <c r="X3073" s="1889"/>
      <c r="Y3073" s="1889"/>
      <c r="Z3073" s="1889"/>
      <c r="AA3073" s="1889"/>
      <c r="AB3073" s="1889"/>
      <c r="AC3073" s="1889"/>
      <c r="AD3073" s="3313"/>
      <c r="AE3073" s="1889"/>
      <c r="AF3073" s="3023"/>
      <c r="AG3073" s="1889"/>
      <c r="AH3073" s="1889"/>
      <c r="AI3073" s="1889"/>
      <c r="AJ3073" s="1889"/>
      <c r="AK3073" s="2011"/>
      <c r="AL3073" s="3560"/>
      <c r="AM3073" s="3832"/>
      <c r="AN3073" s="3313"/>
      <c r="AO3073" s="4305">
        <f t="shared" si="3494"/>
        <v>0</v>
      </c>
    </row>
    <row r="3074" spans="1:41" ht="29.25" x14ac:dyDescent="0.25">
      <c r="A3074" s="47">
        <v>1</v>
      </c>
      <c r="B3074" s="611" t="s">
        <v>7</v>
      </c>
      <c r="C3074" s="2394"/>
      <c r="D3074" s="611"/>
      <c r="E3074" s="1552">
        <f>SUM(E3065:E3073)</f>
        <v>2343</v>
      </c>
      <c r="F3074" s="4388">
        <f>SUM(F3065:F3073)</f>
        <v>2325</v>
      </c>
      <c r="G3074" s="1552">
        <f t="shared" si="3531"/>
        <v>18</v>
      </c>
      <c r="H3074" s="397">
        <f>SUM(H3065:H3073)</f>
        <v>1373.9166666666667</v>
      </c>
      <c r="I3074" s="397">
        <f>SUM(I3065:I3073)</f>
        <v>1361</v>
      </c>
      <c r="J3074" s="397">
        <f t="shared" si="3659"/>
        <v>99.059865348456356</v>
      </c>
      <c r="K3074" s="3432">
        <f>SUM(K3065:K3073)</f>
        <v>7</v>
      </c>
      <c r="L3074" s="81">
        <f>Q3074/H3074</f>
        <v>9.1600048523078783</v>
      </c>
      <c r="M3074" s="81">
        <f t="shared" si="3660"/>
        <v>8.4966936076414399</v>
      </c>
      <c r="N3074" s="397">
        <f>SUM(N3065:N3073)</f>
        <v>21432</v>
      </c>
      <c r="O3074" s="3904">
        <v>21234</v>
      </c>
      <c r="P3074" s="397">
        <f t="shared" si="3533"/>
        <v>198</v>
      </c>
      <c r="Q3074" s="397">
        <f>SUM(Q3065:Q3073)</f>
        <v>12585.083333333332</v>
      </c>
      <c r="R3074" s="397">
        <f>SUM(R3065:R3073)</f>
        <v>11564</v>
      </c>
      <c r="S3074" s="154">
        <f t="shared" si="3663"/>
        <v>91.886558822945162</v>
      </c>
      <c r="T3074" s="397">
        <f>SUM(T3065:T3073)</f>
        <v>66</v>
      </c>
      <c r="U3074" s="154">
        <f t="shared" si="3665"/>
        <v>300.36363636363637</v>
      </c>
      <c r="V3074" s="610">
        <v>57944.238743999987</v>
      </c>
      <c r="W3074" s="610">
        <v>57944.238743999987</v>
      </c>
      <c r="X3074" s="610">
        <v>57944.238743999987</v>
      </c>
      <c r="Y3074" s="610">
        <v>57950.424363999984</v>
      </c>
      <c r="Z3074" s="610">
        <v>58302.15075999999</v>
      </c>
      <c r="AA3074" s="610">
        <v>58302.15075999999</v>
      </c>
      <c r="AB3074" s="610">
        <v>59753.986935999979</v>
      </c>
      <c r="AC3074" s="610">
        <v>60191.469015999988</v>
      </c>
      <c r="AD3074" s="3309">
        <f>V3074/12*$B$4+(W3074-V3074)/11*6+(X3074-W3074)/10*5+(Y3074-X3074)/9*4+(Z3074-Y3074)/8*3+(AA3074-Z3074)/7*2+(AB3074-AA3074)/6*1+(AC3074-AB3074)</f>
        <v>34614.907272944445</v>
      </c>
      <c r="AE3074" s="610">
        <f>AK3074-AJ3074-AG3074</f>
        <v>34963.837200000002</v>
      </c>
      <c r="AF3074" s="3020"/>
      <c r="AG3074" s="610">
        <v>-187.99281999999999</v>
      </c>
      <c r="AH3074" s="610">
        <f>AE3074-AD3074</f>
        <v>348.92992705555662</v>
      </c>
      <c r="AI3074" s="610"/>
      <c r="AJ3074" s="610">
        <v>-565.50453000000005</v>
      </c>
      <c r="AK3074" s="2008">
        <v>34210.339850000004</v>
      </c>
      <c r="AL3074" s="3557">
        <v>132.61416</v>
      </c>
      <c r="AM3074" s="3904">
        <f>SUM(AM3065:AM3073)</f>
        <v>0</v>
      </c>
      <c r="AN3074" s="3318"/>
      <c r="AO3074" s="4305">
        <f t="shared" si="3494"/>
        <v>59753986.935999982</v>
      </c>
    </row>
    <row r="3075" spans="1:41" x14ac:dyDescent="0.25">
      <c r="A3075" s="47">
        <v>1</v>
      </c>
      <c r="B3075" s="573" t="s">
        <v>14</v>
      </c>
      <c r="C3075" s="573"/>
      <c r="D3075" s="460"/>
      <c r="E3075" s="1640"/>
      <c r="F3075" s="4403"/>
      <c r="G3075" s="1640">
        <f t="shared" si="3531"/>
        <v>0</v>
      </c>
      <c r="H3075" s="384"/>
      <c r="I3075" s="384"/>
      <c r="J3075" s="384"/>
      <c r="K3075" s="3451"/>
      <c r="L3075" s="600"/>
      <c r="M3075" s="600"/>
      <c r="N3075" s="384"/>
      <c r="O3075" s="3895"/>
      <c r="P3075" s="384">
        <f t="shared" si="3533"/>
        <v>0</v>
      </c>
      <c r="Q3075" s="384"/>
      <c r="R3075" s="384"/>
      <c r="S3075" s="384"/>
      <c r="T3075" s="384"/>
      <c r="U3075" s="384"/>
      <c r="V3075" s="1137"/>
      <c r="W3075" s="1137"/>
      <c r="X3075" s="1137"/>
      <c r="Y3075" s="1137"/>
      <c r="Z3075" s="1137"/>
      <c r="AA3075" s="1137"/>
      <c r="AB3075" s="1137"/>
      <c r="AC3075" s="1137"/>
      <c r="AD3075" s="2071"/>
      <c r="AE3075" s="1137"/>
      <c r="AF3075" s="3021"/>
      <c r="AG3075" s="1137"/>
      <c r="AH3075" s="1137"/>
      <c r="AI3075" s="1137"/>
      <c r="AJ3075" s="1137"/>
      <c r="AK3075" s="2009"/>
      <c r="AL3075" s="3558"/>
      <c r="AM3075" s="3895"/>
      <c r="AN3075" s="2071"/>
      <c r="AO3075" s="4305">
        <f t="shared" ref="AO3075:AO3138" si="3667">AB3075*1000</f>
        <v>0</v>
      </c>
    </row>
    <row r="3076" spans="1:41" ht="63" x14ac:dyDescent="0.25">
      <c r="A3076" s="47">
        <v>1</v>
      </c>
      <c r="B3076" s="3285" t="s">
        <v>501</v>
      </c>
      <c r="C3076" s="2282"/>
      <c r="D3076" s="442"/>
      <c r="E3076" s="1539"/>
      <c r="F3076" s="3919"/>
      <c r="G3076" s="1539">
        <f t="shared" si="3531"/>
        <v>0</v>
      </c>
      <c r="H3076" s="93"/>
      <c r="I3076" s="93"/>
      <c r="J3076" s="93"/>
      <c r="K3076" s="3380"/>
      <c r="L3076" s="311"/>
      <c r="M3076" s="311"/>
      <c r="N3076" s="313"/>
      <c r="O3076" s="3988"/>
      <c r="P3076" s="313">
        <f t="shared" si="3533"/>
        <v>0</v>
      </c>
      <c r="Q3076" s="313"/>
      <c r="R3076" s="313"/>
      <c r="S3076" s="313"/>
      <c r="T3076" s="313"/>
      <c r="U3076" s="313"/>
      <c r="V3076" s="607">
        <v>113737.63654000001</v>
      </c>
      <c r="W3076" s="607">
        <v>113737.63654000001</v>
      </c>
      <c r="X3076" s="607">
        <v>113737.63654000001</v>
      </c>
      <c r="Y3076" s="607">
        <v>113737.63654000001</v>
      </c>
      <c r="Z3076" s="607">
        <v>112884.60429000002</v>
      </c>
      <c r="AA3076" s="607">
        <v>112884.60429000002</v>
      </c>
      <c r="AB3076" s="607">
        <v>112884.60429000002</v>
      </c>
      <c r="AC3076" s="607">
        <v>112884.60429000002</v>
      </c>
      <c r="AD3076" s="4309">
        <f>V3076/12*$B$4+(W3076-V3076)/11*6+(X3076-W3076)/10*5+(Y3076-X3076)/9*4+(Z3076-Y3076)+(AA3076-Z3076)/7*2+(AB3076-AA3076)/6*1</f>
        <v>65493.92239833335</v>
      </c>
      <c r="AE3076" s="607">
        <f>AK3076-AJ3076-AG3076</f>
        <v>64925.234210000002</v>
      </c>
      <c r="AF3076" s="3022"/>
      <c r="AG3076" s="607"/>
      <c r="AH3076" s="607">
        <f>AE3076-AD3076</f>
        <v>-568.68818833334808</v>
      </c>
      <c r="AI3076" s="607"/>
      <c r="AJ3076" s="607">
        <v>-94.306880000000021</v>
      </c>
      <c r="AK3076" s="2010">
        <v>64830.927330000006</v>
      </c>
      <c r="AL3076" s="3559"/>
      <c r="AM3076" s="3839"/>
      <c r="AN3076" s="2006"/>
      <c r="AO3076" s="4305">
        <f t="shared" si="3667"/>
        <v>112884604.29000002</v>
      </c>
    </row>
    <row r="3077" spans="1:41" x14ac:dyDescent="0.25">
      <c r="A3077" s="47">
        <v>1</v>
      </c>
      <c r="B3077" s="2429" t="s">
        <v>438</v>
      </c>
      <c r="C3077" s="2282"/>
      <c r="D3077" s="442"/>
      <c r="E3077" s="1539"/>
      <c r="F3077" s="3919"/>
      <c r="G3077" s="1539">
        <f t="shared" si="3531"/>
        <v>0</v>
      </c>
      <c r="H3077" s="93"/>
      <c r="I3077" s="93"/>
      <c r="J3077" s="93"/>
      <c r="K3077" s="3380"/>
      <c r="L3077" s="311"/>
      <c r="M3077" s="311"/>
      <c r="N3077" s="313"/>
      <c r="O3077" s="3988"/>
      <c r="P3077" s="313">
        <f t="shared" si="3533"/>
        <v>0</v>
      </c>
      <c r="Q3077" s="313"/>
      <c r="R3077" s="313"/>
      <c r="S3077" s="313"/>
      <c r="T3077" s="313"/>
      <c r="U3077" s="313"/>
      <c r="V3077" s="607">
        <v>6296.6610000000001</v>
      </c>
      <c r="W3077" s="607">
        <v>6296.6610000000001</v>
      </c>
      <c r="X3077" s="607">
        <v>6296.6610000000001</v>
      </c>
      <c r="Y3077" s="607">
        <v>6296.6610000000001</v>
      </c>
      <c r="Z3077" s="607">
        <v>6296.6610000000001</v>
      </c>
      <c r="AA3077" s="607">
        <v>6296.6610000000001</v>
      </c>
      <c r="AB3077" s="607">
        <v>6296.6610000000001</v>
      </c>
      <c r="AC3077" s="607">
        <v>6296.6610000000001</v>
      </c>
      <c r="AD3077" s="3309">
        <f>V3077/12*$B$4+(W3077-V3077)/11*6+(X3077-W3077)/10*5+(Y3077-X3077)/9*4+(Z3077-Y3077)/8*3+(AA3077-Z3077)/7*2+(AB3077-AA3077)/6*1</f>
        <v>3673.0522500000002</v>
      </c>
      <c r="AE3077" s="607">
        <f>AK3077-AJ3077-AG3077</f>
        <v>3673.0522500000002</v>
      </c>
      <c r="AF3077" s="3022"/>
      <c r="AG3077" s="607"/>
      <c r="AH3077" s="607">
        <f>AE3077-AD3077</f>
        <v>0</v>
      </c>
      <c r="AI3077" s="607"/>
      <c r="AJ3077" s="607">
        <v>0</v>
      </c>
      <c r="AK3077" s="2010">
        <v>3673.0522500000002</v>
      </c>
      <c r="AL3077" s="3559"/>
      <c r="AM3077" s="3839"/>
      <c r="AN3077" s="2006"/>
      <c r="AO3077" s="4305">
        <f t="shared" si="3667"/>
        <v>6296661</v>
      </c>
    </row>
    <row r="3078" spans="1:41" ht="29.25" x14ac:dyDescent="0.25">
      <c r="A3078" s="47">
        <v>1</v>
      </c>
      <c r="B3078" s="2430" t="s">
        <v>397</v>
      </c>
      <c r="C3078" s="2223"/>
      <c r="D3078" s="346"/>
      <c r="E3078" s="2621">
        <f>E3079+E3080+E3081+E3084+E3085+E3086</f>
        <v>19899.5</v>
      </c>
      <c r="F3078" s="3929">
        <f>F3079+F3080+F3081+F3084+F3085+F3086</f>
        <v>19899.5</v>
      </c>
      <c r="G3078" s="2621">
        <f t="shared" si="3531"/>
        <v>0</v>
      </c>
      <c r="H3078" s="329">
        <f t="shared" ref="H3078:I3078" si="3668">H3079+H3080+H3081+H3084+H3085+H3086</f>
        <v>11609</v>
      </c>
      <c r="I3078" s="329">
        <f t="shared" si="3668"/>
        <v>7369.7425000000003</v>
      </c>
      <c r="J3078" s="329">
        <f>I3078/H3078*100</f>
        <v>63.483008872426574</v>
      </c>
      <c r="K3078" s="3444">
        <f t="shared" ref="K3078" si="3669">K3079+K3080+K3081+K3084+K3085+K3086</f>
        <v>1</v>
      </c>
      <c r="L3078" s="101"/>
      <c r="M3078" s="101"/>
      <c r="N3078" s="389"/>
      <c r="O3078" s="3896"/>
      <c r="P3078" s="389">
        <f t="shared" si="3533"/>
        <v>0</v>
      </c>
      <c r="Q3078" s="389"/>
      <c r="R3078" s="389"/>
      <c r="S3078" s="389"/>
      <c r="T3078" s="389"/>
      <c r="U3078" s="389"/>
      <c r="V3078" s="607"/>
      <c r="W3078" s="607"/>
      <c r="X3078" s="607"/>
      <c r="Y3078" s="607"/>
      <c r="Z3078" s="607"/>
      <c r="AA3078" s="607"/>
      <c r="AB3078" s="607"/>
      <c r="AC3078" s="607"/>
      <c r="AD3078" s="2006"/>
      <c r="AE3078" s="607"/>
      <c r="AF3078" s="3022"/>
      <c r="AG3078" s="607"/>
      <c r="AH3078" s="607"/>
      <c r="AI3078" s="607"/>
      <c r="AJ3078" s="607"/>
      <c r="AK3078" s="2010"/>
      <c r="AL3078" s="3559"/>
      <c r="AM3078" s="3916">
        <f t="shared" ref="AM3078" si="3670">AM3079+AM3080+AM3081+AM3084+AM3085+AM3086</f>
        <v>0</v>
      </c>
      <c r="AN3078" s="2006"/>
      <c r="AO3078" s="4305">
        <f t="shared" si="3667"/>
        <v>0</v>
      </c>
    </row>
    <row r="3079" spans="1:41" ht="30" x14ac:dyDescent="0.25">
      <c r="A3079" s="47">
        <v>1</v>
      </c>
      <c r="B3079" s="1828" t="s">
        <v>211</v>
      </c>
      <c r="C3079" s="2223"/>
      <c r="D3079" s="346"/>
      <c r="E3079" s="1847"/>
      <c r="F3079" s="4493"/>
      <c r="G3079" s="1847">
        <f t="shared" si="3531"/>
        <v>0</v>
      </c>
      <c r="H3079" s="69"/>
      <c r="I3079" s="366"/>
      <c r="J3079" s="366"/>
      <c r="K3079" s="3452"/>
      <c r="L3079" s="101"/>
      <c r="M3079" s="101"/>
      <c r="N3079" s="389"/>
      <c r="O3079" s="3896"/>
      <c r="P3079" s="389">
        <f t="shared" si="3533"/>
        <v>0</v>
      </c>
      <c r="Q3079" s="389"/>
      <c r="R3079" s="389"/>
      <c r="S3079" s="389"/>
      <c r="T3079" s="389"/>
      <c r="U3079" s="389"/>
      <c r="V3079" s="607"/>
      <c r="W3079" s="607"/>
      <c r="X3079" s="607"/>
      <c r="Y3079" s="607"/>
      <c r="Z3079" s="607"/>
      <c r="AA3079" s="607"/>
      <c r="AB3079" s="607"/>
      <c r="AC3079" s="607"/>
      <c r="AD3079" s="2006"/>
      <c r="AE3079" s="607"/>
      <c r="AF3079" s="3022"/>
      <c r="AG3079" s="607"/>
      <c r="AH3079" s="607"/>
      <c r="AI3079" s="607"/>
      <c r="AJ3079" s="607"/>
      <c r="AK3079" s="2010"/>
      <c r="AL3079" s="3559"/>
      <c r="AM3079" s="3928"/>
      <c r="AN3079" s="2006"/>
      <c r="AO3079" s="4305">
        <f t="shared" si="3667"/>
        <v>0</v>
      </c>
    </row>
    <row r="3080" spans="1:41" ht="30" x14ac:dyDescent="0.25">
      <c r="A3080" s="47">
        <v>1</v>
      </c>
      <c r="B3080" s="1828" t="s">
        <v>212</v>
      </c>
      <c r="C3080" s="2223"/>
      <c r="D3080" s="346"/>
      <c r="E3080" s="1847">
        <v>3000</v>
      </c>
      <c r="F3080" s="4493">
        <v>3000</v>
      </c>
      <c r="G3080" s="1847">
        <f t="shared" si="3531"/>
        <v>0</v>
      </c>
      <c r="H3080" s="69">
        <f>ROUND(E3080/12*$B$4,0)</f>
        <v>1750</v>
      </c>
      <c r="I3080" s="366">
        <v>1218</v>
      </c>
      <c r="J3080" s="366">
        <f t="shared" ref="J3080:J3086" si="3671">I3080/H3080*100</f>
        <v>69.599999999999994</v>
      </c>
      <c r="K3080" s="3452"/>
      <c r="L3080" s="101"/>
      <c r="M3080" s="101"/>
      <c r="N3080" s="389"/>
      <c r="O3080" s="3896"/>
      <c r="P3080" s="389">
        <f t="shared" si="3533"/>
        <v>0</v>
      </c>
      <c r="Q3080" s="389"/>
      <c r="R3080" s="389"/>
      <c r="S3080" s="389"/>
      <c r="T3080" s="389"/>
      <c r="U3080" s="389"/>
      <c r="V3080" s="607"/>
      <c r="W3080" s="607"/>
      <c r="X3080" s="607"/>
      <c r="Y3080" s="607"/>
      <c r="Z3080" s="607"/>
      <c r="AA3080" s="607"/>
      <c r="AB3080" s="607"/>
      <c r="AC3080" s="607"/>
      <c r="AD3080" s="2006"/>
      <c r="AE3080" s="607"/>
      <c r="AF3080" s="3022"/>
      <c r="AG3080" s="607"/>
      <c r="AH3080" s="607"/>
      <c r="AI3080" s="607"/>
      <c r="AJ3080" s="607"/>
      <c r="AK3080" s="2010"/>
      <c r="AL3080" s="3559"/>
      <c r="AM3080" s="3928"/>
      <c r="AN3080" s="2006"/>
      <c r="AO3080" s="4305">
        <f t="shared" si="3667"/>
        <v>0</v>
      </c>
    </row>
    <row r="3081" spans="1:41" ht="30" x14ac:dyDescent="0.25">
      <c r="A3081" s="47">
        <v>1</v>
      </c>
      <c r="B3081" s="2431" t="s">
        <v>398</v>
      </c>
      <c r="C3081" s="2223"/>
      <c r="D3081" s="346"/>
      <c r="E3081" s="1847">
        <f>E3082+E3083/4</f>
        <v>10371.5</v>
      </c>
      <c r="F3081" s="4493">
        <f>F3082+F3083/4</f>
        <v>10371.5</v>
      </c>
      <c r="G3081" s="1847">
        <f t="shared" si="3531"/>
        <v>0</v>
      </c>
      <c r="H3081" s="69">
        <f t="shared" ref="H3081" si="3672">H3082+H3083/4</f>
        <v>6050</v>
      </c>
      <c r="I3081" s="366">
        <f t="shared" ref="I3081" si="3673">I3082+I3083/4</f>
        <v>1085.7425000000001</v>
      </c>
      <c r="J3081" s="366">
        <f t="shared" si="3671"/>
        <v>17.94615702479339</v>
      </c>
      <c r="K3081" s="3452">
        <f t="shared" ref="K3081" si="3674">K3082+K3083/4</f>
        <v>0</v>
      </c>
      <c r="L3081" s="101"/>
      <c r="M3081" s="101"/>
      <c r="N3081" s="389"/>
      <c r="O3081" s="3896"/>
      <c r="P3081" s="389">
        <f t="shared" si="3533"/>
        <v>0</v>
      </c>
      <c r="Q3081" s="389"/>
      <c r="R3081" s="389"/>
      <c r="S3081" s="389"/>
      <c r="T3081" s="389"/>
      <c r="U3081" s="389"/>
      <c r="V3081" s="607"/>
      <c r="W3081" s="607"/>
      <c r="X3081" s="607"/>
      <c r="Y3081" s="607"/>
      <c r="Z3081" s="607"/>
      <c r="AA3081" s="607"/>
      <c r="AB3081" s="607"/>
      <c r="AC3081" s="607"/>
      <c r="AD3081" s="2006"/>
      <c r="AE3081" s="607"/>
      <c r="AF3081" s="3022"/>
      <c r="AG3081" s="607"/>
      <c r="AH3081" s="607"/>
      <c r="AI3081" s="607"/>
      <c r="AJ3081" s="607"/>
      <c r="AK3081" s="2010"/>
      <c r="AL3081" s="3559"/>
      <c r="AM3081" s="3928">
        <f t="shared" ref="AM3081" si="3675">AM3082+AM3083/4</f>
        <v>0</v>
      </c>
      <c r="AN3081" s="2006"/>
      <c r="AO3081" s="4305">
        <f t="shared" si="3667"/>
        <v>0</v>
      </c>
    </row>
    <row r="3082" spans="1:41" x14ac:dyDescent="0.25">
      <c r="A3082" s="47">
        <v>1</v>
      </c>
      <c r="B3082" s="1829" t="s">
        <v>399</v>
      </c>
      <c r="C3082" s="2223"/>
      <c r="D3082" s="346"/>
      <c r="E3082" s="3270">
        <v>10200</v>
      </c>
      <c r="F3082" s="4461">
        <v>10200</v>
      </c>
      <c r="G3082" s="3270">
        <f t="shared" si="3531"/>
        <v>0</v>
      </c>
      <c r="H3082" s="69">
        <f>ROUND(E3082/12*$B$4,0)</f>
        <v>5950</v>
      </c>
      <c r="I3082" s="366">
        <v>864</v>
      </c>
      <c r="J3082" s="366">
        <f t="shared" si="3671"/>
        <v>14.521008403361343</v>
      </c>
      <c r="K3082" s="3452"/>
      <c r="L3082" s="101"/>
      <c r="M3082" s="101"/>
      <c r="N3082" s="389"/>
      <c r="O3082" s="3896"/>
      <c r="P3082" s="389">
        <f t="shared" si="3533"/>
        <v>0</v>
      </c>
      <c r="Q3082" s="389"/>
      <c r="R3082" s="389"/>
      <c r="S3082" s="389"/>
      <c r="T3082" s="389"/>
      <c r="U3082" s="389"/>
      <c r="V3082" s="607"/>
      <c r="W3082" s="607"/>
      <c r="X3082" s="607"/>
      <c r="Y3082" s="607"/>
      <c r="Z3082" s="607"/>
      <c r="AA3082" s="607"/>
      <c r="AB3082" s="607"/>
      <c r="AC3082" s="607"/>
      <c r="AD3082" s="2006"/>
      <c r="AE3082" s="607"/>
      <c r="AF3082" s="3022"/>
      <c r="AG3082" s="607"/>
      <c r="AH3082" s="607"/>
      <c r="AI3082" s="607"/>
      <c r="AJ3082" s="607"/>
      <c r="AK3082" s="2010"/>
      <c r="AL3082" s="3559"/>
      <c r="AM3082" s="3928"/>
      <c r="AN3082" s="2006"/>
      <c r="AO3082" s="4305">
        <f t="shared" si="3667"/>
        <v>0</v>
      </c>
    </row>
    <row r="3083" spans="1:41" ht="30" x14ac:dyDescent="0.25">
      <c r="A3083" s="47">
        <v>1</v>
      </c>
      <c r="B3083" s="1829" t="s">
        <v>400</v>
      </c>
      <c r="C3083" s="2223"/>
      <c r="D3083" s="346"/>
      <c r="E3083" s="1847">
        <v>686</v>
      </c>
      <c r="F3083" s="4493">
        <v>686</v>
      </c>
      <c r="G3083" s="1847">
        <f t="shared" si="3531"/>
        <v>0</v>
      </c>
      <c r="H3083" s="69">
        <f>ROUND(E3083/12*$B$4,0)</f>
        <v>400</v>
      </c>
      <c r="I3083" s="366">
        <v>886.97</v>
      </c>
      <c r="J3083" s="366">
        <f t="shared" si="3671"/>
        <v>221.74250000000001</v>
      </c>
      <c r="K3083" s="3452"/>
      <c r="L3083" s="101"/>
      <c r="M3083" s="101"/>
      <c r="N3083" s="389"/>
      <c r="O3083" s="3896"/>
      <c r="P3083" s="389">
        <f t="shared" si="3533"/>
        <v>0</v>
      </c>
      <c r="Q3083" s="389"/>
      <c r="R3083" s="389"/>
      <c r="S3083" s="389"/>
      <c r="T3083" s="389"/>
      <c r="U3083" s="389"/>
      <c r="V3083" s="607"/>
      <c r="W3083" s="607"/>
      <c r="X3083" s="607"/>
      <c r="Y3083" s="607"/>
      <c r="Z3083" s="607"/>
      <c r="AA3083" s="607"/>
      <c r="AB3083" s="607"/>
      <c r="AC3083" s="607"/>
      <c r="AD3083" s="2006"/>
      <c r="AE3083" s="607"/>
      <c r="AF3083" s="3022"/>
      <c r="AG3083" s="607"/>
      <c r="AH3083" s="607"/>
      <c r="AI3083" s="607"/>
      <c r="AJ3083" s="607"/>
      <c r="AK3083" s="2010"/>
      <c r="AL3083" s="3559"/>
      <c r="AM3083" s="3928"/>
      <c r="AN3083" s="2006"/>
      <c r="AO3083" s="4305">
        <f t="shared" si="3667"/>
        <v>0</v>
      </c>
    </row>
    <row r="3084" spans="1:41" ht="75" x14ac:dyDescent="0.25">
      <c r="A3084" s="47">
        <v>1</v>
      </c>
      <c r="B3084" s="1829" t="s">
        <v>401</v>
      </c>
      <c r="C3084" s="2223"/>
      <c r="D3084" s="346"/>
      <c r="E3084" s="1847">
        <v>2134</v>
      </c>
      <c r="F3084" s="4493">
        <v>2134</v>
      </c>
      <c r="G3084" s="1847">
        <f t="shared" si="3531"/>
        <v>0</v>
      </c>
      <c r="H3084" s="69">
        <f>ROUND(E3084/12*$B$4,0)</f>
        <v>1245</v>
      </c>
      <c r="I3084" s="366">
        <v>559</v>
      </c>
      <c r="J3084" s="366">
        <f t="shared" si="3671"/>
        <v>44.899598393574294</v>
      </c>
      <c r="K3084" s="3452">
        <v>1</v>
      </c>
      <c r="L3084" s="101"/>
      <c r="M3084" s="101"/>
      <c r="N3084" s="389"/>
      <c r="O3084" s="3896"/>
      <c r="P3084" s="389">
        <f t="shared" si="3533"/>
        <v>0</v>
      </c>
      <c r="Q3084" s="389"/>
      <c r="R3084" s="389"/>
      <c r="S3084" s="389"/>
      <c r="T3084" s="389"/>
      <c r="U3084" s="389"/>
      <c r="V3084" s="607"/>
      <c r="W3084" s="607"/>
      <c r="X3084" s="607"/>
      <c r="Y3084" s="607"/>
      <c r="Z3084" s="607"/>
      <c r="AA3084" s="607"/>
      <c r="AB3084" s="607"/>
      <c r="AC3084" s="607"/>
      <c r="AD3084" s="2006"/>
      <c r="AE3084" s="607"/>
      <c r="AF3084" s="3022"/>
      <c r="AG3084" s="607"/>
      <c r="AH3084" s="607"/>
      <c r="AI3084" s="607"/>
      <c r="AJ3084" s="607"/>
      <c r="AK3084" s="2010"/>
      <c r="AL3084" s="3559"/>
      <c r="AM3084" s="3928"/>
      <c r="AN3084" s="2006"/>
      <c r="AO3084" s="4305">
        <f t="shared" si="3667"/>
        <v>0</v>
      </c>
    </row>
    <row r="3085" spans="1:41" ht="60" x14ac:dyDescent="0.25">
      <c r="A3085" s="47">
        <v>1</v>
      </c>
      <c r="B3085" s="1829" t="s">
        <v>416</v>
      </c>
      <c r="C3085" s="2223"/>
      <c r="D3085" s="346"/>
      <c r="E3085" s="1847">
        <v>3200</v>
      </c>
      <c r="F3085" s="4493">
        <v>3200</v>
      </c>
      <c r="G3085" s="1847">
        <f t="shared" si="3531"/>
        <v>0</v>
      </c>
      <c r="H3085" s="69">
        <f>ROUND(E3085/12*$B$4,0)</f>
        <v>1867</v>
      </c>
      <c r="I3085" s="366">
        <v>4294</v>
      </c>
      <c r="J3085" s="366">
        <f t="shared" si="3671"/>
        <v>229.99464381360474</v>
      </c>
      <c r="K3085" s="3452"/>
      <c r="L3085" s="101"/>
      <c r="M3085" s="101"/>
      <c r="N3085" s="389"/>
      <c r="O3085" s="3896"/>
      <c r="P3085" s="389">
        <f t="shared" si="3533"/>
        <v>0</v>
      </c>
      <c r="Q3085" s="389"/>
      <c r="R3085" s="389"/>
      <c r="S3085" s="389"/>
      <c r="T3085" s="389"/>
      <c r="U3085" s="389"/>
      <c r="V3085" s="607"/>
      <c r="W3085" s="607"/>
      <c r="X3085" s="607"/>
      <c r="Y3085" s="607"/>
      <c r="Z3085" s="607"/>
      <c r="AA3085" s="607"/>
      <c r="AB3085" s="607"/>
      <c r="AC3085" s="607"/>
      <c r="AD3085" s="2006"/>
      <c r="AE3085" s="607"/>
      <c r="AF3085" s="3022"/>
      <c r="AG3085" s="607"/>
      <c r="AH3085" s="607"/>
      <c r="AI3085" s="607"/>
      <c r="AJ3085" s="607"/>
      <c r="AK3085" s="2010"/>
      <c r="AL3085" s="3559"/>
      <c r="AM3085" s="3928"/>
      <c r="AN3085" s="2006"/>
      <c r="AO3085" s="4305">
        <f t="shared" si="3667"/>
        <v>0</v>
      </c>
    </row>
    <row r="3086" spans="1:41" ht="30" x14ac:dyDescent="0.25">
      <c r="B3086" s="4" t="s">
        <v>499</v>
      </c>
      <c r="C3086" s="2223"/>
      <c r="D3086" s="346"/>
      <c r="E3086" s="1847">
        <v>1194</v>
      </c>
      <c r="F3086" s="4493">
        <v>1194</v>
      </c>
      <c r="G3086" s="1847">
        <f t="shared" ref="G3086:G3149" si="3676">E3086-F3086</f>
        <v>0</v>
      </c>
      <c r="H3086" s="69">
        <f>ROUND(E3086/12*$B$4,0)</f>
        <v>697</v>
      </c>
      <c r="I3086" s="366">
        <v>213</v>
      </c>
      <c r="J3086" s="366">
        <f t="shared" si="3671"/>
        <v>30.559540889526541</v>
      </c>
      <c r="K3086" s="3452"/>
      <c r="L3086" s="101"/>
      <c r="M3086" s="101"/>
      <c r="N3086" s="389"/>
      <c r="O3086" s="3896"/>
      <c r="P3086" s="389">
        <f t="shared" ref="P3086:P3149" si="3677">N3086-O3086</f>
        <v>0</v>
      </c>
      <c r="Q3086" s="389"/>
      <c r="R3086" s="389"/>
      <c r="S3086" s="389"/>
      <c r="T3086" s="389"/>
      <c r="U3086" s="389"/>
      <c r="V3086" s="607"/>
      <c r="W3086" s="607"/>
      <c r="X3086" s="607"/>
      <c r="Y3086" s="607"/>
      <c r="Z3086" s="607"/>
      <c r="AA3086" s="607"/>
      <c r="AB3086" s="607"/>
      <c r="AC3086" s="607"/>
      <c r="AD3086" s="2006"/>
      <c r="AE3086" s="607"/>
      <c r="AF3086" s="3022"/>
      <c r="AG3086" s="607"/>
      <c r="AH3086" s="607"/>
      <c r="AI3086" s="607"/>
      <c r="AJ3086" s="607"/>
      <c r="AK3086" s="2010"/>
      <c r="AL3086" s="3559"/>
      <c r="AM3086" s="3928"/>
      <c r="AN3086" s="2006"/>
      <c r="AO3086" s="4305">
        <f t="shared" si="3667"/>
        <v>0</v>
      </c>
    </row>
    <row r="3087" spans="1:41" ht="29.25" x14ac:dyDescent="0.25">
      <c r="A3087" s="47">
        <v>1</v>
      </c>
      <c r="B3087" s="1757" t="s">
        <v>135</v>
      </c>
      <c r="C3087" s="2223"/>
      <c r="D3087" s="346"/>
      <c r="E3087" s="2621">
        <f>E3088+E3089</f>
        <v>16062.127659574468</v>
      </c>
      <c r="F3087" s="3929">
        <f>F3088+F3089</f>
        <v>16062.127659574468</v>
      </c>
      <c r="G3087" s="2621">
        <f t="shared" si="3676"/>
        <v>0</v>
      </c>
      <c r="H3087" s="69">
        <f t="shared" ref="H3087" si="3678">H3088+H3089</f>
        <v>9369.8723404255325</v>
      </c>
      <c r="I3087" s="366">
        <f t="shared" ref="I3087" si="3679">I3088+I3089</f>
        <v>8628.4914893617024</v>
      </c>
      <c r="J3087" s="366">
        <f t="shared" ref="J3087:J3093" si="3680">I3087/H3087*100</f>
        <v>92.087609904083706</v>
      </c>
      <c r="K3087" s="3452">
        <f t="shared" ref="K3087" si="3681">K3088+K3089</f>
        <v>0</v>
      </c>
      <c r="L3087" s="101"/>
      <c r="M3087" s="101"/>
      <c r="N3087" s="389"/>
      <c r="O3087" s="3896"/>
      <c r="P3087" s="389">
        <f t="shared" si="3677"/>
        <v>0</v>
      </c>
      <c r="Q3087" s="389"/>
      <c r="R3087" s="389"/>
      <c r="S3087" s="389"/>
      <c r="T3087" s="389"/>
      <c r="U3087" s="389"/>
      <c r="V3087" s="607"/>
      <c r="W3087" s="607"/>
      <c r="X3087" s="607"/>
      <c r="Y3087" s="607"/>
      <c r="Z3087" s="607"/>
      <c r="AA3087" s="607"/>
      <c r="AB3087" s="607"/>
      <c r="AC3087" s="607"/>
      <c r="AD3087" s="2006"/>
      <c r="AE3087" s="607"/>
      <c r="AF3087" s="3022"/>
      <c r="AG3087" s="607"/>
      <c r="AH3087" s="607"/>
      <c r="AI3087" s="607"/>
      <c r="AJ3087" s="607"/>
      <c r="AK3087" s="2010"/>
      <c r="AL3087" s="3559"/>
      <c r="AM3087" s="3928">
        <f t="shared" ref="AM3087" si="3682">AM3088+AM3089</f>
        <v>0</v>
      </c>
      <c r="AN3087" s="2006"/>
      <c r="AO3087" s="4305">
        <f t="shared" si="3667"/>
        <v>0</v>
      </c>
    </row>
    <row r="3088" spans="1:41" x14ac:dyDescent="0.25">
      <c r="A3088" s="47">
        <v>1</v>
      </c>
      <c r="B3088" s="1008" t="s">
        <v>247</v>
      </c>
      <c r="C3088" s="2223"/>
      <c r="D3088" s="346"/>
      <c r="E3088" s="1847">
        <v>14360</v>
      </c>
      <c r="F3088" s="4493">
        <v>14360</v>
      </c>
      <c r="G3088" s="1847">
        <f t="shared" si="3676"/>
        <v>0</v>
      </c>
      <c r="H3088" s="69">
        <f>ROUND(E3088/12*$B$4,0)</f>
        <v>8377</v>
      </c>
      <c r="I3088" s="366">
        <v>6806</v>
      </c>
      <c r="J3088" s="366">
        <f t="shared" si="3680"/>
        <v>81.246269547570733</v>
      </c>
      <c r="K3088" s="3452"/>
      <c r="L3088" s="101"/>
      <c r="M3088" s="101"/>
      <c r="N3088" s="389"/>
      <c r="O3088" s="3896"/>
      <c r="P3088" s="389">
        <f t="shared" si="3677"/>
        <v>0</v>
      </c>
      <c r="Q3088" s="389"/>
      <c r="R3088" s="389"/>
      <c r="S3088" s="389"/>
      <c r="T3088" s="389"/>
      <c r="U3088" s="389"/>
      <c r="V3088" s="607"/>
      <c r="W3088" s="607"/>
      <c r="X3088" s="607"/>
      <c r="Y3088" s="607"/>
      <c r="Z3088" s="607"/>
      <c r="AA3088" s="607"/>
      <c r="AB3088" s="607"/>
      <c r="AC3088" s="607"/>
      <c r="AD3088" s="2006"/>
      <c r="AE3088" s="607"/>
      <c r="AF3088" s="3022"/>
      <c r="AG3088" s="607"/>
      <c r="AH3088" s="607"/>
      <c r="AI3088" s="607"/>
      <c r="AJ3088" s="607"/>
      <c r="AK3088" s="2010"/>
      <c r="AL3088" s="3559"/>
      <c r="AM3088" s="3928"/>
      <c r="AN3088" s="2006"/>
      <c r="AO3088" s="4305">
        <f t="shared" si="3667"/>
        <v>0</v>
      </c>
    </row>
    <row r="3089" spans="1:41" x14ac:dyDescent="0.25">
      <c r="A3089" s="47">
        <v>1</v>
      </c>
      <c r="B3089" s="1008" t="s">
        <v>403</v>
      </c>
      <c r="C3089" s="2223"/>
      <c r="D3089" s="346"/>
      <c r="E3089" s="1847">
        <f>E3090/9.4</f>
        <v>1702.127659574468</v>
      </c>
      <c r="F3089" s="4493">
        <f>F3090/9.4</f>
        <v>1702.127659574468</v>
      </c>
      <c r="G3089" s="1847">
        <f t="shared" si="3676"/>
        <v>0</v>
      </c>
      <c r="H3089" s="69">
        <f t="shared" ref="H3089" si="3683">H3090/9.4</f>
        <v>992.87234042553189</v>
      </c>
      <c r="I3089" s="366">
        <f t="shared" ref="I3089" si="3684">I3090/9.4</f>
        <v>1822.491489361702</v>
      </c>
      <c r="J3089" s="366">
        <f t="shared" si="3680"/>
        <v>183.55748419586413</v>
      </c>
      <c r="K3089" s="3452">
        <f t="shared" ref="K3089" si="3685">K3090/9.4</f>
        <v>0</v>
      </c>
      <c r="L3089" s="101"/>
      <c r="M3089" s="101"/>
      <c r="N3089" s="389"/>
      <c r="O3089" s="3896"/>
      <c r="P3089" s="389">
        <f t="shared" si="3677"/>
        <v>0</v>
      </c>
      <c r="Q3089" s="389"/>
      <c r="R3089" s="389"/>
      <c r="S3089" s="389"/>
      <c r="T3089" s="389"/>
      <c r="U3089" s="389"/>
      <c r="V3089" s="607"/>
      <c r="W3089" s="607"/>
      <c r="X3089" s="607"/>
      <c r="Y3089" s="607"/>
      <c r="Z3089" s="607"/>
      <c r="AA3089" s="607"/>
      <c r="AB3089" s="607"/>
      <c r="AC3089" s="607"/>
      <c r="AD3089" s="2006"/>
      <c r="AE3089" s="607"/>
      <c r="AF3089" s="3022"/>
      <c r="AG3089" s="607"/>
      <c r="AH3089" s="607"/>
      <c r="AI3089" s="607"/>
      <c r="AJ3089" s="607"/>
      <c r="AK3089" s="2010"/>
      <c r="AL3089" s="3559"/>
      <c r="AM3089" s="3928">
        <f t="shared" ref="AM3089" si="3686">AM3090/9.4</f>
        <v>0</v>
      </c>
      <c r="AN3089" s="2006"/>
      <c r="AO3089" s="4305">
        <f t="shared" si="3667"/>
        <v>0</v>
      </c>
    </row>
    <row r="3090" spans="1:41" x14ac:dyDescent="0.25">
      <c r="A3090" s="47">
        <v>1</v>
      </c>
      <c r="B3090" s="2448" t="s">
        <v>420</v>
      </c>
      <c r="C3090" s="2223"/>
      <c r="D3090" s="346"/>
      <c r="E3090" s="1847">
        <v>16000</v>
      </c>
      <c r="F3090" s="4493">
        <v>16000</v>
      </c>
      <c r="G3090" s="1847">
        <f t="shared" si="3676"/>
        <v>0</v>
      </c>
      <c r="H3090" s="69">
        <f>ROUND(E3090/12*$B$4,0)</f>
        <v>9333</v>
      </c>
      <c r="I3090" s="366">
        <v>17131.419999999998</v>
      </c>
      <c r="J3090" s="366">
        <f t="shared" si="3680"/>
        <v>183.55748419586413</v>
      </c>
      <c r="K3090" s="3452"/>
      <c r="L3090" s="101"/>
      <c r="M3090" s="101"/>
      <c r="N3090" s="389"/>
      <c r="O3090" s="3896"/>
      <c r="P3090" s="389">
        <f t="shared" si="3677"/>
        <v>0</v>
      </c>
      <c r="Q3090" s="389"/>
      <c r="R3090" s="389"/>
      <c r="S3090" s="389"/>
      <c r="T3090" s="389"/>
      <c r="U3090" s="389"/>
      <c r="V3090" s="607"/>
      <c r="W3090" s="607"/>
      <c r="X3090" s="607"/>
      <c r="Y3090" s="607"/>
      <c r="Z3090" s="607"/>
      <c r="AA3090" s="607"/>
      <c r="AB3090" s="607"/>
      <c r="AC3090" s="607"/>
      <c r="AD3090" s="2006"/>
      <c r="AE3090" s="607"/>
      <c r="AF3090" s="3022"/>
      <c r="AG3090" s="607"/>
      <c r="AH3090" s="607"/>
      <c r="AI3090" s="607"/>
      <c r="AJ3090" s="607"/>
      <c r="AK3090" s="2010"/>
      <c r="AL3090" s="3559"/>
      <c r="AM3090" s="3928"/>
      <c r="AN3090" s="2006"/>
      <c r="AO3090" s="4305">
        <f t="shared" si="3667"/>
        <v>0</v>
      </c>
    </row>
    <row r="3091" spans="1:41" ht="63" x14ac:dyDescent="0.25">
      <c r="A3091" s="47">
        <v>1</v>
      </c>
      <c r="B3091" s="2473" t="s">
        <v>405</v>
      </c>
      <c r="C3091" s="2223"/>
      <c r="D3091" s="346"/>
      <c r="E3091" s="2576">
        <f>E3092+E3097</f>
        <v>9555</v>
      </c>
      <c r="F3091" s="3929">
        <f>F3092+F3097</f>
        <v>9555</v>
      </c>
      <c r="G3091" s="2576">
        <f t="shared" si="3676"/>
        <v>0</v>
      </c>
      <c r="H3091" s="69">
        <f t="shared" ref="H3091" si="3687">H3092+H3097</f>
        <v>5574</v>
      </c>
      <c r="I3091" s="366">
        <f t="shared" ref="I3091" si="3688">I3092+I3097</f>
        <v>1685</v>
      </c>
      <c r="J3091" s="366">
        <f t="shared" si="3680"/>
        <v>30.229637603157517</v>
      </c>
      <c r="K3091" s="3452">
        <f t="shared" ref="K3091" si="3689">K3092+K3097</f>
        <v>0</v>
      </c>
      <c r="L3091" s="101"/>
      <c r="M3091" s="101"/>
      <c r="N3091" s="389"/>
      <c r="O3091" s="3896"/>
      <c r="P3091" s="389">
        <f t="shared" si="3677"/>
        <v>0</v>
      </c>
      <c r="Q3091" s="389"/>
      <c r="R3091" s="389"/>
      <c r="S3091" s="389"/>
      <c r="T3091" s="389"/>
      <c r="U3091" s="389"/>
      <c r="V3091" s="607"/>
      <c r="W3091" s="607"/>
      <c r="X3091" s="607"/>
      <c r="Y3091" s="607"/>
      <c r="Z3091" s="607"/>
      <c r="AA3091" s="607"/>
      <c r="AB3091" s="607"/>
      <c r="AC3091" s="607"/>
      <c r="AD3091" s="3309">
        <f t="shared" ref="AD3091" si="3690">V3091/12*$B$4</f>
        <v>0</v>
      </c>
      <c r="AE3091" s="607">
        <f>AK3091-AJ3091-AG3091</f>
        <v>0</v>
      </c>
      <c r="AF3091" s="3022"/>
      <c r="AG3091" s="607"/>
      <c r="AH3091" s="607">
        <f>AE3091-AD3091</f>
        <v>0</v>
      </c>
      <c r="AI3091" s="607"/>
      <c r="AJ3091" s="607"/>
      <c r="AK3091" s="2010"/>
      <c r="AL3091" s="3559"/>
      <c r="AM3091" s="3928">
        <f t="shared" ref="AM3091" si="3691">AM3092+AM3097</f>
        <v>0</v>
      </c>
      <c r="AN3091" s="2006"/>
      <c r="AO3091" s="4305">
        <f t="shared" si="3667"/>
        <v>0</v>
      </c>
    </row>
    <row r="3092" spans="1:41" ht="30" x14ac:dyDescent="0.25">
      <c r="A3092" s="47">
        <v>1</v>
      </c>
      <c r="B3092" s="2431" t="s">
        <v>406</v>
      </c>
      <c r="C3092" s="2223"/>
      <c r="D3092" s="346"/>
      <c r="E3092" s="2576">
        <f>SUM(E3093:E3096)</f>
        <v>3503</v>
      </c>
      <c r="F3092" s="3929">
        <f>SUM(F3093:F3096)</f>
        <v>3503</v>
      </c>
      <c r="G3092" s="2576">
        <f t="shared" si="3676"/>
        <v>0</v>
      </c>
      <c r="H3092" s="69">
        <f t="shared" ref="H3092" si="3692">SUM(H3093:H3096)</f>
        <v>2044</v>
      </c>
      <c r="I3092" s="366">
        <f t="shared" ref="I3092" si="3693">SUM(I3093:I3096)</f>
        <v>755</v>
      </c>
      <c r="J3092" s="366">
        <f t="shared" si="3680"/>
        <v>36.93737769080235</v>
      </c>
      <c r="K3092" s="3452">
        <f t="shared" ref="K3092" si="3694">SUM(K3093:K3096)</f>
        <v>0</v>
      </c>
      <c r="L3092" s="101"/>
      <c r="M3092" s="101"/>
      <c r="N3092" s="389"/>
      <c r="O3092" s="3896"/>
      <c r="P3092" s="389">
        <f t="shared" si="3677"/>
        <v>0</v>
      </c>
      <c r="Q3092" s="389"/>
      <c r="R3092" s="389"/>
      <c r="S3092" s="389"/>
      <c r="T3092" s="389"/>
      <c r="U3092" s="389"/>
      <c r="V3092" s="607"/>
      <c r="W3092" s="607"/>
      <c r="X3092" s="607"/>
      <c r="Y3092" s="607"/>
      <c r="Z3092" s="607"/>
      <c r="AA3092" s="607"/>
      <c r="AB3092" s="607"/>
      <c r="AC3092" s="607"/>
      <c r="AD3092" s="2006"/>
      <c r="AE3092" s="607"/>
      <c r="AF3092" s="3022"/>
      <c r="AG3092" s="607"/>
      <c r="AH3092" s="607"/>
      <c r="AI3092" s="607"/>
      <c r="AJ3092" s="607"/>
      <c r="AK3092" s="2010"/>
      <c r="AL3092" s="3559"/>
      <c r="AM3092" s="3928">
        <f t="shared" ref="AM3092" si="3695">SUM(AM3093:AM3096)</f>
        <v>0</v>
      </c>
      <c r="AN3092" s="2006"/>
      <c r="AO3092" s="4305">
        <f t="shared" si="3667"/>
        <v>0</v>
      </c>
    </row>
    <row r="3093" spans="1:41" ht="30" x14ac:dyDescent="0.25">
      <c r="A3093" s="47">
        <v>1</v>
      </c>
      <c r="B3093" s="1829" t="s">
        <v>407</v>
      </c>
      <c r="C3093" s="2223"/>
      <c r="D3093" s="346"/>
      <c r="E3093" s="2577">
        <v>3353</v>
      </c>
      <c r="F3093" s="4493">
        <v>3353</v>
      </c>
      <c r="G3093" s="2577">
        <f t="shared" si="3676"/>
        <v>0</v>
      </c>
      <c r="H3093" s="69">
        <f>ROUND(E3093/12*$B$4,0)</f>
        <v>1956</v>
      </c>
      <c r="I3093" s="366">
        <v>607</v>
      </c>
      <c r="J3093" s="366">
        <f t="shared" si="3680"/>
        <v>31.032719836400819</v>
      </c>
      <c r="K3093" s="3452"/>
      <c r="L3093" s="101"/>
      <c r="M3093" s="101"/>
      <c r="N3093" s="389"/>
      <c r="O3093" s="3896"/>
      <c r="P3093" s="389">
        <f t="shared" si="3677"/>
        <v>0</v>
      </c>
      <c r="Q3093" s="389"/>
      <c r="R3093" s="389"/>
      <c r="S3093" s="389"/>
      <c r="T3093" s="389"/>
      <c r="U3093" s="389"/>
      <c r="V3093" s="607"/>
      <c r="W3093" s="607"/>
      <c r="X3093" s="607"/>
      <c r="Y3093" s="607"/>
      <c r="Z3093" s="607"/>
      <c r="AA3093" s="607"/>
      <c r="AB3093" s="607"/>
      <c r="AC3093" s="607"/>
      <c r="AD3093" s="2006"/>
      <c r="AE3093" s="607"/>
      <c r="AF3093" s="3022"/>
      <c r="AG3093" s="607"/>
      <c r="AH3093" s="607"/>
      <c r="AI3093" s="607"/>
      <c r="AJ3093" s="607"/>
      <c r="AK3093" s="2010"/>
      <c r="AL3093" s="3559"/>
      <c r="AM3093" s="3928"/>
      <c r="AN3093" s="2006"/>
      <c r="AO3093" s="4305">
        <f t="shared" si="3667"/>
        <v>0</v>
      </c>
    </row>
    <row r="3094" spans="1:41" ht="60" x14ac:dyDescent="0.25">
      <c r="A3094" s="47">
        <v>1</v>
      </c>
      <c r="B3094" s="1829" t="s">
        <v>408</v>
      </c>
      <c r="C3094" s="2223"/>
      <c r="D3094" s="346"/>
      <c r="E3094" s="2578"/>
      <c r="F3094" s="4487"/>
      <c r="G3094" s="2578">
        <f t="shared" si="3676"/>
        <v>0</v>
      </c>
      <c r="H3094" s="69"/>
      <c r="I3094" s="366"/>
      <c r="J3094" s="366"/>
      <c r="K3094" s="3452"/>
      <c r="L3094" s="101"/>
      <c r="M3094" s="101"/>
      <c r="N3094" s="389"/>
      <c r="O3094" s="3896"/>
      <c r="P3094" s="389">
        <f t="shared" si="3677"/>
        <v>0</v>
      </c>
      <c r="Q3094" s="389"/>
      <c r="R3094" s="389"/>
      <c r="S3094" s="389"/>
      <c r="T3094" s="389"/>
      <c r="U3094" s="389"/>
      <c r="V3094" s="607"/>
      <c r="W3094" s="607"/>
      <c r="X3094" s="607"/>
      <c r="Y3094" s="607"/>
      <c r="Z3094" s="607"/>
      <c r="AA3094" s="607"/>
      <c r="AB3094" s="607"/>
      <c r="AC3094" s="607"/>
      <c r="AD3094" s="2006"/>
      <c r="AE3094" s="607"/>
      <c r="AF3094" s="3022"/>
      <c r="AG3094" s="607"/>
      <c r="AH3094" s="607"/>
      <c r="AI3094" s="607"/>
      <c r="AJ3094" s="607"/>
      <c r="AK3094" s="2010"/>
      <c r="AL3094" s="3559"/>
      <c r="AM3094" s="3928"/>
      <c r="AN3094" s="2006"/>
      <c r="AO3094" s="4305">
        <f t="shared" si="3667"/>
        <v>0</v>
      </c>
    </row>
    <row r="3095" spans="1:41" ht="45" x14ac:dyDescent="0.25">
      <c r="A3095" s="47">
        <v>1</v>
      </c>
      <c r="B3095" s="1829" t="s">
        <v>409</v>
      </c>
      <c r="C3095" s="2223"/>
      <c r="D3095" s="346"/>
      <c r="E3095" s="1110">
        <v>30</v>
      </c>
      <c r="F3095" s="3874">
        <v>30</v>
      </c>
      <c r="G3095" s="1110">
        <f t="shared" si="3676"/>
        <v>0</v>
      </c>
      <c r="H3095" s="69">
        <f>ROUND(E3095/12*$B$4,0)</f>
        <v>18</v>
      </c>
      <c r="I3095" s="366">
        <v>36</v>
      </c>
      <c r="J3095" s="366">
        <f>I3095/H3095*100</f>
        <v>200</v>
      </c>
      <c r="K3095" s="3452"/>
      <c r="L3095" s="101"/>
      <c r="M3095" s="101"/>
      <c r="N3095" s="389"/>
      <c r="O3095" s="3896"/>
      <c r="P3095" s="389">
        <f t="shared" si="3677"/>
        <v>0</v>
      </c>
      <c r="Q3095" s="389"/>
      <c r="R3095" s="389"/>
      <c r="S3095" s="389"/>
      <c r="T3095" s="389"/>
      <c r="U3095" s="389"/>
      <c r="V3095" s="607"/>
      <c r="W3095" s="607"/>
      <c r="X3095" s="607"/>
      <c r="Y3095" s="607"/>
      <c r="Z3095" s="607"/>
      <c r="AA3095" s="607"/>
      <c r="AB3095" s="607"/>
      <c r="AC3095" s="607"/>
      <c r="AD3095" s="2006"/>
      <c r="AE3095" s="607"/>
      <c r="AF3095" s="3022"/>
      <c r="AG3095" s="607"/>
      <c r="AH3095" s="607"/>
      <c r="AI3095" s="607"/>
      <c r="AJ3095" s="607"/>
      <c r="AK3095" s="2010"/>
      <c r="AL3095" s="3559"/>
      <c r="AM3095" s="3928"/>
      <c r="AN3095" s="2006"/>
      <c r="AO3095" s="4305">
        <f t="shared" si="3667"/>
        <v>0</v>
      </c>
    </row>
    <row r="3096" spans="1:41" ht="30" x14ac:dyDescent="0.25">
      <c r="A3096" s="47">
        <v>1</v>
      </c>
      <c r="B3096" s="1829" t="s">
        <v>410</v>
      </c>
      <c r="C3096" s="2223"/>
      <c r="D3096" s="346"/>
      <c r="E3096" s="2578">
        <v>120</v>
      </c>
      <c r="F3096" s="4487">
        <v>120</v>
      </c>
      <c r="G3096" s="2578">
        <f t="shared" si="3676"/>
        <v>0</v>
      </c>
      <c r="H3096" s="69">
        <f>ROUND(E3096/12*$B$4,0)</f>
        <v>70</v>
      </c>
      <c r="I3096" s="366">
        <v>112</v>
      </c>
      <c r="J3096" s="366">
        <f>I3096/H3096*100</f>
        <v>160</v>
      </c>
      <c r="K3096" s="3452"/>
      <c r="L3096" s="101"/>
      <c r="M3096" s="101"/>
      <c r="N3096" s="389"/>
      <c r="O3096" s="3896"/>
      <c r="P3096" s="389">
        <f t="shared" si="3677"/>
        <v>0</v>
      </c>
      <c r="Q3096" s="389"/>
      <c r="R3096" s="389"/>
      <c r="S3096" s="389"/>
      <c r="T3096" s="389"/>
      <c r="U3096" s="389"/>
      <c r="V3096" s="607"/>
      <c r="W3096" s="607"/>
      <c r="X3096" s="607"/>
      <c r="Y3096" s="607"/>
      <c r="Z3096" s="607"/>
      <c r="AA3096" s="607"/>
      <c r="AB3096" s="607"/>
      <c r="AC3096" s="607"/>
      <c r="AD3096" s="2006"/>
      <c r="AE3096" s="607"/>
      <c r="AF3096" s="3022"/>
      <c r="AG3096" s="607"/>
      <c r="AH3096" s="607"/>
      <c r="AI3096" s="607"/>
      <c r="AJ3096" s="607"/>
      <c r="AK3096" s="2010"/>
      <c r="AL3096" s="3559"/>
      <c r="AM3096" s="3928"/>
      <c r="AN3096" s="2006"/>
      <c r="AO3096" s="4305">
        <f t="shared" si="3667"/>
        <v>0</v>
      </c>
    </row>
    <row r="3097" spans="1:41" ht="60" x14ac:dyDescent="0.25">
      <c r="A3097" s="47">
        <v>1</v>
      </c>
      <c r="B3097" s="2431" t="s">
        <v>411</v>
      </c>
      <c r="C3097" s="2223"/>
      <c r="D3097" s="346"/>
      <c r="E3097" s="2579">
        <f>SUM(E3098:E3101)</f>
        <v>6052</v>
      </c>
      <c r="F3097" s="3843">
        <f>SUM(F3098:F3101)</f>
        <v>6052</v>
      </c>
      <c r="G3097" s="2579">
        <f t="shared" si="3676"/>
        <v>0</v>
      </c>
      <c r="H3097" s="69">
        <f t="shared" ref="H3097" si="3696">SUM(H3098:H3101)</f>
        <v>3530</v>
      </c>
      <c r="I3097" s="366">
        <f>I3098+I3100+I3101</f>
        <v>930</v>
      </c>
      <c r="J3097" s="366">
        <f>I3097/H3097*100</f>
        <v>26.345609065155806</v>
      </c>
      <c r="K3097" s="3452">
        <f>K3098+K3100+K3101</f>
        <v>0</v>
      </c>
      <c r="L3097" s="101"/>
      <c r="M3097" s="101"/>
      <c r="N3097" s="389"/>
      <c r="O3097" s="3896"/>
      <c r="P3097" s="389">
        <f t="shared" si="3677"/>
        <v>0</v>
      </c>
      <c r="Q3097" s="389"/>
      <c r="R3097" s="389"/>
      <c r="S3097" s="389"/>
      <c r="T3097" s="389"/>
      <c r="U3097" s="389"/>
      <c r="V3097" s="607"/>
      <c r="W3097" s="607"/>
      <c r="X3097" s="607"/>
      <c r="Y3097" s="607"/>
      <c r="Z3097" s="607"/>
      <c r="AA3097" s="607"/>
      <c r="AB3097" s="607"/>
      <c r="AC3097" s="607"/>
      <c r="AD3097" s="2006"/>
      <c r="AE3097" s="607"/>
      <c r="AF3097" s="3022"/>
      <c r="AG3097" s="607"/>
      <c r="AH3097" s="607"/>
      <c r="AI3097" s="607"/>
      <c r="AJ3097" s="607"/>
      <c r="AK3097" s="2010"/>
      <c r="AL3097" s="3559"/>
      <c r="AM3097" s="3928">
        <f>AM3098+AM3100+AM3101</f>
        <v>0</v>
      </c>
      <c r="AN3097" s="2006"/>
      <c r="AO3097" s="4305">
        <f t="shared" si="3667"/>
        <v>0</v>
      </c>
    </row>
    <row r="3098" spans="1:41" ht="45" x14ac:dyDescent="0.25">
      <c r="A3098" s="47">
        <v>1</v>
      </c>
      <c r="B3098" s="1829" t="s">
        <v>412</v>
      </c>
      <c r="C3098" s="2223"/>
      <c r="D3098" s="346"/>
      <c r="E3098" s="2580">
        <v>1000</v>
      </c>
      <c r="F3098" s="4496">
        <v>1000</v>
      </c>
      <c r="G3098" s="2580">
        <f t="shared" si="3676"/>
        <v>0</v>
      </c>
      <c r="H3098" s="69">
        <f>ROUND(E3098/12*$B$4,0)</f>
        <v>583</v>
      </c>
      <c r="I3098" s="366">
        <v>237</v>
      </c>
      <c r="J3098" s="366">
        <f>I3098/H3098*100</f>
        <v>40.651801029159515</v>
      </c>
      <c r="K3098" s="3452"/>
      <c r="L3098" s="101"/>
      <c r="M3098" s="101"/>
      <c r="N3098" s="389"/>
      <c r="O3098" s="3896"/>
      <c r="P3098" s="389">
        <f t="shared" si="3677"/>
        <v>0</v>
      </c>
      <c r="Q3098" s="389"/>
      <c r="R3098" s="389"/>
      <c r="S3098" s="389"/>
      <c r="T3098" s="389"/>
      <c r="U3098" s="389"/>
      <c r="V3098" s="607"/>
      <c r="W3098" s="607"/>
      <c r="X3098" s="607"/>
      <c r="Y3098" s="607"/>
      <c r="Z3098" s="607"/>
      <c r="AA3098" s="607"/>
      <c r="AB3098" s="607"/>
      <c r="AC3098" s="607"/>
      <c r="AD3098" s="2006"/>
      <c r="AE3098" s="607"/>
      <c r="AF3098" s="3022"/>
      <c r="AG3098" s="607"/>
      <c r="AH3098" s="607"/>
      <c r="AI3098" s="607"/>
      <c r="AJ3098" s="607"/>
      <c r="AK3098" s="2010"/>
      <c r="AL3098" s="3559"/>
      <c r="AM3098" s="3928"/>
      <c r="AN3098" s="2006"/>
      <c r="AO3098" s="4305">
        <f t="shared" si="3667"/>
        <v>0</v>
      </c>
    </row>
    <row r="3099" spans="1:41" ht="30" x14ac:dyDescent="0.25">
      <c r="A3099" s="47">
        <v>1</v>
      </c>
      <c r="B3099" s="1829" t="s">
        <v>445</v>
      </c>
      <c r="C3099" s="2223"/>
      <c r="D3099" s="346"/>
      <c r="E3099" s="2580"/>
      <c r="F3099" s="4496"/>
      <c r="G3099" s="2580">
        <f t="shared" si="3676"/>
        <v>0</v>
      </c>
      <c r="H3099" s="69"/>
      <c r="I3099" s="366"/>
      <c r="J3099" s="366"/>
      <c r="K3099" s="3452"/>
      <c r="L3099" s="101"/>
      <c r="M3099" s="101"/>
      <c r="N3099" s="389"/>
      <c r="O3099" s="3896"/>
      <c r="P3099" s="389">
        <f t="shared" si="3677"/>
        <v>0</v>
      </c>
      <c r="Q3099" s="389"/>
      <c r="R3099" s="389"/>
      <c r="S3099" s="389"/>
      <c r="T3099" s="389"/>
      <c r="U3099" s="389"/>
      <c r="V3099" s="607"/>
      <c r="W3099" s="607"/>
      <c r="X3099" s="607"/>
      <c r="Y3099" s="607"/>
      <c r="Z3099" s="607"/>
      <c r="AA3099" s="607"/>
      <c r="AB3099" s="607"/>
      <c r="AC3099" s="607"/>
      <c r="AD3099" s="2006"/>
      <c r="AE3099" s="607"/>
      <c r="AF3099" s="3022"/>
      <c r="AG3099" s="607"/>
      <c r="AH3099" s="607"/>
      <c r="AI3099" s="607"/>
      <c r="AJ3099" s="607"/>
      <c r="AK3099" s="2010"/>
      <c r="AL3099" s="3559"/>
      <c r="AM3099" s="3928"/>
      <c r="AN3099" s="2006"/>
      <c r="AO3099" s="4305">
        <f t="shared" si="3667"/>
        <v>0</v>
      </c>
    </row>
    <row r="3100" spans="1:41" ht="75" x14ac:dyDescent="0.25">
      <c r="A3100" s="47">
        <v>1</v>
      </c>
      <c r="B3100" s="1829" t="s">
        <v>413</v>
      </c>
      <c r="C3100" s="2223"/>
      <c r="D3100" s="346"/>
      <c r="E3100" s="2580">
        <v>4100</v>
      </c>
      <c r="F3100" s="4496">
        <v>4100</v>
      </c>
      <c r="G3100" s="2580">
        <f t="shared" si="3676"/>
        <v>0</v>
      </c>
      <c r="H3100" s="69">
        <f>ROUND(E3100/12*$B$4,0)</f>
        <v>2392</v>
      </c>
      <c r="I3100" s="366">
        <v>533</v>
      </c>
      <c r="J3100" s="366">
        <f>I3100/H3100*100</f>
        <v>22.282608695652172</v>
      </c>
      <c r="K3100" s="3452"/>
      <c r="L3100" s="101"/>
      <c r="M3100" s="101"/>
      <c r="N3100" s="389"/>
      <c r="O3100" s="3896"/>
      <c r="P3100" s="389">
        <f t="shared" si="3677"/>
        <v>0</v>
      </c>
      <c r="Q3100" s="389"/>
      <c r="R3100" s="389"/>
      <c r="S3100" s="389"/>
      <c r="T3100" s="389"/>
      <c r="U3100" s="389"/>
      <c r="V3100" s="607"/>
      <c r="W3100" s="607"/>
      <c r="X3100" s="607"/>
      <c r="Y3100" s="607"/>
      <c r="Z3100" s="607"/>
      <c r="AA3100" s="607"/>
      <c r="AB3100" s="607"/>
      <c r="AC3100" s="607"/>
      <c r="AD3100" s="2006"/>
      <c r="AE3100" s="607"/>
      <c r="AF3100" s="3022"/>
      <c r="AG3100" s="607"/>
      <c r="AH3100" s="607"/>
      <c r="AI3100" s="607"/>
      <c r="AJ3100" s="607"/>
      <c r="AK3100" s="2010"/>
      <c r="AL3100" s="3559"/>
      <c r="AM3100" s="3928"/>
      <c r="AN3100" s="2006"/>
      <c r="AO3100" s="4305">
        <f t="shared" si="3667"/>
        <v>0</v>
      </c>
    </row>
    <row r="3101" spans="1:41" ht="60" x14ac:dyDescent="0.25">
      <c r="A3101" s="47">
        <v>1</v>
      </c>
      <c r="B3101" s="1829" t="s">
        <v>414</v>
      </c>
      <c r="C3101" s="2223"/>
      <c r="D3101" s="346"/>
      <c r="E3101" s="2580">
        <v>952</v>
      </c>
      <c r="F3101" s="4496">
        <v>952</v>
      </c>
      <c r="G3101" s="2580">
        <f t="shared" si="3676"/>
        <v>0</v>
      </c>
      <c r="H3101" s="69">
        <f>ROUND(E3101/12*$B$4,0)</f>
        <v>555</v>
      </c>
      <c r="I3101" s="366">
        <v>160</v>
      </c>
      <c r="J3101" s="366">
        <f>I3101/H3101*100</f>
        <v>28.828828828828829</v>
      </c>
      <c r="K3101" s="3452"/>
      <c r="L3101" s="101"/>
      <c r="M3101" s="101"/>
      <c r="N3101" s="389"/>
      <c r="O3101" s="3896"/>
      <c r="P3101" s="389">
        <f t="shared" si="3677"/>
        <v>0</v>
      </c>
      <c r="Q3101" s="389"/>
      <c r="R3101" s="389"/>
      <c r="S3101" s="389"/>
      <c r="T3101" s="389"/>
      <c r="U3101" s="389"/>
      <c r="V3101" s="607"/>
      <c r="W3101" s="607"/>
      <c r="X3101" s="607"/>
      <c r="Y3101" s="607"/>
      <c r="Z3101" s="607"/>
      <c r="AA3101" s="607"/>
      <c r="AB3101" s="607"/>
      <c r="AC3101" s="607"/>
      <c r="AD3101" s="2006"/>
      <c r="AE3101" s="607"/>
      <c r="AF3101" s="3022"/>
      <c r="AG3101" s="607"/>
      <c r="AH3101" s="607"/>
      <c r="AI3101" s="607"/>
      <c r="AJ3101" s="607"/>
      <c r="AK3101" s="2010"/>
      <c r="AL3101" s="3559"/>
      <c r="AM3101" s="3928"/>
      <c r="AN3101" s="2006"/>
      <c r="AO3101" s="4305">
        <f t="shared" si="3667"/>
        <v>0</v>
      </c>
    </row>
    <row r="3102" spans="1:41" ht="72" x14ac:dyDescent="0.25">
      <c r="B3102" s="2513" t="s">
        <v>506</v>
      </c>
      <c r="C3102" s="2223"/>
      <c r="D3102" s="346"/>
      <c r="E3102" s="2580">
        <v>2000</v>
      </c>
      <c r="F3102" s="4496">
        <v>2000</v>
      </c>
      <c r="G3102" s="2580">
        <f t="shared" si="3676"/>
        <v>0</v>
      </c>
      <c r="H3102" s="69">
        <f>ROUND(E3102/12*$B$4,0)</f>
        <v>1167</v>
      </c>
      <c r="I3102" s="366"/>
      <c r="J3102" s="366"/>
      <c r="K3102" s="3452"/>
      <c r="L3102" s="101"/>
      <c r="M3102" s="101"/>
      <c r="N3102" s="389"/>
      <c r="O3102" s="3896"/>
      <c r="P3102" s="389">
        <f t="shared" si="3677"/>
        <v>0</v>
      </c>
      <c r="Q3102" s="389"/>
      <c r="R3102" s="389"/>
      <c r="S3102" s="389"/>
      <c r="T3102" s="389"/>
      <c r="U3102" s="389"/>
      <c r="V3102" s="607"/>
      <c r="W3102" s="607"/>
      <c r="X3102" s="607"/>
      <c r="Y3102" s="607"/>
      <c r="Z3102" s="607"/>
      <c r="AA3102" s="607"/>
      <c r="AB3102" s="607"/>
      <c r="AC3102" s="607"/>
      <c r="AD3102" s="2006"/>
      <c r="AE3102" s="607"/>
      <c r="AF3102" s="3022"/>
      <c r="AG3102" s="607"/>
      <c r="AH3102" s="607"/>
      <c r="AI3102" s="607"/>
      <c r="AJ3102" s="607"/>
      <c r="AK3102" s="2010"/>
      <c r="AL3102" s="3559"/>
      <c r="AM3102" s="3928"/>
      <c r="AN3102" s="2006"/>
      <c r="AO3102" s="4305">
        <f t="shared" si="3667"/>
        <v>0</v>
      </c>
    </row>
    <row r="3103" spans="1:41" x14ac:dyDescent="0.25">
      <c r="B3103" s="2535" t="s">
        <v>213</v>
      </c>
      <c r="C3103" s="2223"/>
      <c r="D3103" s="346"/>
      <c r="E3103" s="2580"/>
      <c r="F3103" s="4496"/>
      <c r="G3103" s="2580">
        <f t="shared" si="3676"/>
        <v>0</v>
      </c>
      <c r="H3103" s="69"/>
      <c r="I3103" s="366"/>
      <c r="J3103" s="366"/>
      <c r="K3103" s="3452"/>
      <c r="L3103" s="101"/>
      <c r="M3103" s="101"/>
      <c r="N3103" s="389"/>
      <c r="O3103" s="3896"/>
      <c r="P3103" s="389">
        <f t="shared" si="3677"/>
        <v>0</v>
      </c>
      <c r="Q3103" s="389"/>
      <c r="R3103" s="389"/>
      <c r="S3103" s="389"/>
      <c r="T3103" s="389"/>
      <c r="U3103" s="389"/>
      <c r="V3103" s="607"/>
      <c r="W3103" s="607"/>
      <c r="X3103" s="607"/>
      <c r="Y3103" s="607"/>
      <c r="Z3103" s="607"/>
      <c r="AA3103" s="607"/>
      <c r="AB3103" s="607">
        <v>233.35523999999998</v>
      </c>
      <c r="AC3103" s="607">
        <v>233.35523999999998</v>
      </c>
      <c r="AD3103" s="2006">
        <f>V3103/12*$B$4+(W3103-V3103)/11*6+(X3103-W3103)/10*5+(Y3103-X3103)/9*4+(Z3103-Y3103)/8*3+(AA3103-Z3103)/7*2+(AB3103-AA3103)/6*1+(AC3103-AB3103)</f>
        <v>38.892539999999997</v>
      </c>
      <c r="AE3103" s="607">
        <f>AK3103-AJ3103-AG3103</f>
        <v>0</v>
      </c>
      <c r="AF3103" s="3022"/>
      <c r="AG3103" s="607"/>
      <c r="AH3103" s="607">
        <f>AE3103-AD3103</f>
        <v>-38.892539999999997</v>
      </c>
      <c r="AI3103" s="607"/>
      <c r="AJ3103" s="607">
        <v>0</v>
      </c>
      <c r="AK3103" s="2010"/>
      <c r="AL3103" s="3559"/>
      <c r="AM3103" s="3928"/>
      <c r="AN3103" s="2006"/>
      <c r="AO3103" s="4305">
        <f t="shared" si="3667"/>
        <v>233355.24</v>
      </c>
    </row>
    <row r="3104" spans="1:41" ht="29.25" x14ac:dyDescent="0.25">
      <c r="A3104" s="47">
        <v>1</v>
      </c>
      <c r="B3104" s="2513" t="s">
        <v>476</v>
      </c>
      <c r="C3104" s="2223"/>
      <c r="D3104" s="346"/>
      <c r="E3104" s="2580">
        <f>E3106+E3111</f>
        <v>828</v>
      </c>
      <c r="F3104" s="4496">
        <f>F3106+F3111</f>
        <v>828</v>
      </c>
      <c r="G3104" s="2580">
        <f t="shared" si="3676"/>
        <v>0</v>
      </c>
      <c r="H3104" s="69">
        <f t="shared" ref="H3104:I3104" si="3697">H3106+H3111</f>
        <v>0</v>
      </c>
      <c r="I3104" s="366">
        <f t="shared" si="3697"/>
        <v>0</v>
      </c>
      <c r="J3104" s="366" t="e">
        <f>I3104/H3104*100</f>
        <v>#DIV/0!</v>
      </c>
      <c r="K3104" s="3452"/>
      <c r="L3104" s="101"/>
      <c r="M3104" s="101"/>
      <c r="N3104" s="389"/>
      <c r="O3104" s="3896"/>
      <c r="P3104" s="389">
        <f t="shared" si="3677"/>
        <v>0</v>
      </c>
      <c r="Q3104" s="389"/>
      <c r="R3104" s="389"/>
      <c r="S3104" s="389"/>
      <c r="T3104" s="389"/>
      <c r="U3104" s="389"/>
      <c r="V3104" s="607"/>
      <c r="W3104" s="607"/>
      <c r="X3104" s="607"/>
      <c r="Y3104" s="607"/>
      <c r="Z3104" s="607"/>
      <c r="AA3104" s="607"/>
      <c r="AB3104" s="607"/>
      <c r="AC3104" s="607"/>
      <c r="AD3104" s="2006"/>
      <c r="AE3104" s="607"/>
      <c r="AF3104" s="3022"/>
      <c r="AG3104" s="607"/>
      <c r="AH3104" s="607"/>
      <c r="AI3104" s="607"/>
      <c r="AJ3104" s="607"/>
      <c r="AK3104" s="2010"/>
      <c r="AL3104" s="3559"/>
      <c r="AM3104" s="3928"/>
      <c r="AN3104" s="2006"/>
      <c r="AO3104" s="4305">
        <f t="shared" si="3667"/>
        <v>0</v>
      </c>
    </row>
    <row r="3105" spans="1:41" x14ac:dyDescent="0.25">
      <c r="A3105" s="47">
        <v>1</v>
      </c>
      <c r="B3105" s="4" t="s">
        <v>464</v>
      </c>
      <c r="C3105" s="2223"/>
      <c r="D3105" s="346"/>
      <c r="E3105" s="2580"/>
      <c r="F3105" s="4496"/>
      <c r="G3105" s="2580">
        <f t="shared" si="3676"/>
        <v>0</v>
      </c>
      <c r="H3105" s="69"/>
      <c r="I3105" s="366"/>
      <c r="J3105" s="366"/>
      <c r="K3105" s="3452"/>
      <c r="L3105" s="101"/>
      <c r="M3105" s="101"/>
      <c r="N3105" s="389"/>
      <c r="O3105" s="3896"/>
      <c r="P3105" s="389">
        <f t="shared" si="3677"/>
        <v>0</v>
      </c>
      <c r="Q3105" s="389"/>
      <c r="R3105" s="389"/>
      <c r="S3105" s="389"/>
      <c r="T3105" s="389"/>
      <c r="U3105" s="389"/>
      <c r="V3105" s="607"/>
      <c r="W3105" s="607"/>
      <c r="X3105" s="607"/>
      <c r="Y3105" s="607"/>
      <c r="Z3105" s="607"/>
      <c r="AA3105" s="607"/>
      <c r="AB3105" s="607"/>
      <c r="AC3105" s="607"/>
      <c r="AD3105" s="2006"/>
      <c r="AE3105" s="607"/>
      <c r="AF3105" s="3022"/>
      <c r="AG3105" s="607"/>
      <c r="AH3105" s="607"/>
      <c r="AI3105" s="607"/>
      <c r="AJ3105" s="607"/>
      <c r="AK3105" s="2010"/>
      <c r="AL3105" s="3559"/>
      <c r="AM3105" s="3928"/>
      <c r="AN3105" s="2006"/>
      <c r="AO3105" s="4305">
        <f t="shared" si="3667"/>
        <v>0</v>
      </c>
    </row>
    <row r="3106" spans="1:41" ht="30" x14ac:dyDescent="0.25">
      <c r="A3106" s="47">
        <v>1</v>
      </c>
      <c r="B3106" s="2536" t="s">
        <v>465</v>
      </c>
      <c r="C3106" s="2223"/>
      <c r="D3106" s="346"/>
      <c r="E3106" s="2580"/>
      <c r="F3106" s="4496"/>
      <c r="G3106" s="2580">
        <f t="shared" si="3676"/>
        <v>0</v>
      </c>
      <c r="H3106" s="69"/>
      <c r="I3106" s="366"/>
      <c r="J3106" s="366"/>
      <c r="K3106" s="3452"/>
      <c r="L3106" s="101"/>
      <c r="M3106" s="101"/>
      <c r="N3106" s="389"/>
      <c r="O3106" s="3896"/>
      <c r="P3106" s="389">
        <f t="shared" si="3677"/>
        <v>0</v>
      </c>
      <c r="Q3106" s="389"/>
      <c r="R3106" s="389"/>
      <c r="S3106" s="389"/>
      <c r="T3106" s="389"/>
      <c r="U3106" s="389"/>
      <c r="V3106" s="607"/>
      <c r="W3106" s="607"/>
      <c r="X3106" s="607"/>
      <c r="Y3106" s="607"/>
      <c r="Z3106" s="607"/>
      <c r="AA3106" s="607"/>
      <c r="AB3106" s="607"/>
      <c r="AC3106" s="607"/>
      <c r="AD3106" s="2006"/>
      <c r="AE3106" s="607"/>
      <c r="AF3106" s="3022"/>
      <c r="AG3106" s="607"/>
      <c r="AH3106" s="607"/>
      <c r="AI3106" s="607"/>
      <c r="AJ3106" s="607"/>
      <c r="AK3106" s="2010"/>
      <c r="AL3106" s="3559"/>
      <c r="AM3106" s="3928"/>
      <c r="AN3106" s="2006"/>
      <c r="AO3106" s="4305">
        <f t="shared" si="3667"/>
        <v>0</v>
      </c>
    </row>
    <row r="3107" spans="1:41" x14ac:dyDescent="0.25">
      <c r="A3107" s="47">
        <v>1</v>
      </c>
      <c r="B3107" s="4" t="s">
        <v>466</v>
      </c>
      <c r="C3107" s="2223"/>
      <c r="D3107" s="346"/>
      <c r="E3107" s="2551"/>
      <c r="F3107" s="4461"/>
      <c r="G3107" s="2551">
        <f t="shared" si="3676"/>
        <v>0</v>
      </c>
      <c r="H3107" s="69"/>
      <c r="I3107" s="366"/>
      <c r="J3107" s="366"/>
      <c r="K3107" s="3452"/>
      <c r="L3107" s="101"/>
      <c r="M3107" s="101"/>
      <c r="N3107" s="389"/>
      <c r="O3107" s="3896"/>
      <c r="P3107" s="389">
        <f t="shared" si="3677"/>
        <v>0</v>
      </c>
      <c r="Q3107" s="389"/>
      <c r="R3107" s="389"/>
      <c r="S3107" s="389"/>
      <c r="T3107" s="389"/>
      <c r="U3107" s="389"/>
      <c r="V3107" s="607"/>
      <c r="W3107" s="607"/>
      <c r="X3107" s="607"/>
      <c r="Y3107" s="607"/>
      <c r="Z3107" s="607"/>
      <c r="AA3107" s="607"/>
      <c r="AB3107" s="607"/>
      <c r="AC3107" s="607"/>
      <c r="AD3107" s="2006"/>
      <c r="AE3107" s="607"/>
      <c r="AF3107" s="3022"/>
      <c r="AG3107" s="607"/>
      <c r="AH3107" s="607"/>
      <c r="AI3107" s="607"/>
      <c r="AJ3107" s="607"/>
      <c r="AK3107" s="2010"/>
      <c r="AL3107" s="3559"/>
      <c r="AM3107" s="3928"/>
      <c r="AN3107" s="2006"/>
      <c r="AO3107" s="4305">
        <f t="shared" si="3667"/>
        <v>0</v>
      </c>
    </row>
    <row r="3108" spans="1:41" ht="30" x14ac:dyDescent="0.25">
      <c r="A3108" s="47">
        <v>1</v>
      </c>
      <c r="B3108" s="4" t="s">
        <v>492</v>
      </c>
      <c r="C3108" s="2223"/>
      <c r="D3108" s="346"/>
      <c r="E3108" s="1110"/>
      <c r="F3108" s="3874"/>
      <c r="G3108" s="1110">
        <f t="shared" si="3676"/>
        <v>0</v>
      </c>
      <c r="H3108" s="69"/>
      <c r="I3108" s="366"/>
      <c r="J3108" s="366"/>
      <c r="K3108" s="3452"/>
      <c r="L3108" s="101"/>
      <c r="M3108" s="101"/>
      <c r="N3108" s="389"/>
      <c r="O3108" s="3896"/>
      <c r="P3108" s="389">
        <f t="shared" si="3677"/>
        <v>0</v>
      </c>
      <c r="Q3108" s="389"/>
      <c r="R3108" s="389"/>
      <c r="S3108" s="389"/>
      <c r="T3108" s="389"/>
      <c r="U3108" s="389"/>
      <c r="V3108" s="607"/>
      <c r="W3108" s="607"/>
      <c r="X3108" s="607"/>
      <c r="Y3108" s="607"/>
      <c r="Z3108" s="607"/>
      <c r="AA3108" s="607"/>
      <c r="AB3108" s="607"/>
      <c r="AC3108" s="607"/>
      <c r="AD3108" s="2006"/>
      <c r="AE3108" s="607"/>
      <c r="AF3108" s="3022"/>
      <c r="AG3108" s="607"/>
      <c r="AH3108" s="607"/>
      <c r="AI3108" s="607"/>
      <c r="AJ3108" s="607"/>
      <c r="AK3108" s="2010"/>
      <c r="AL3108" s="3559"/>
      <c r="AM3108" s="3928"/>
      <c r="AN3108" s="2006"/>
      <c r="AO3108" s="4305">
        <f t="shared" si="3667"/>
        <v>0</v>
      </c>
    </row>
    <row r="3109" spans="1:41" ht="75" x14ac:dyDescent="0.25">
      <c r="A3109" s="47">
        <v>1</v>
      </c>
      <c r="B3109" s="4" t="s">
        <v>468</v>
      </c>
      <c r="C3109" s="2223"/>
      <c r="D3109" s="346"/>
      <c r="E3109" s="1110"/>
      <c r="F3109" s="3874"/>
      <c r="G3109" s="1110">
        <f t="shared" si="3676"/>
        <v>0</v>
      </c>
      <c r="H3109" s="69"/>
      <c r="I3109" s="366"/>
      <c r="J3109" s="366"/>
      <c r="K3109" s="3452"/>
      <c r="L3109" s="101"/>
      <c r="M3109" s="101"/>
      <c r="N3109" s="389"/>
      <c r="O3109" s="3896"/>
      <c r="P3109" s="389">
        <f t="shared" si="3677"/>
        <v>0</v>
      </c>
      <c r="Q3109" s="389"/>
      <c r="R3109" s="389"/>
      <c r="S3109" s="389"/>
      <c r="T3109" s="389"/>
      <c r="U3109" s="389"/>
      <c r="V3109" s="607"/>
      <c r="W3109" s="607"/>
      <c r="X3109" s="607"/>
      <c r="Y3109" s="607"/>
      <c r="Z3109" s="607"/>
      <c r="AA3109" s="607"/>
      <c r="AB3109" s="607"/>
      <c r="AC3109" s="607"/>
      <c r="AD3109" s="2006"/>
      <c r="AE3109" s="607"/>
      <c r="AF3109" s="3022"/>
      <c r="AG3109" s="607"/>
      <c r="AH3109" s="607"/>
      <c r="AI3109" s="607"/>
      <c r="AJ3109" s="607"/>
      <c r="AK3109" s="2010"/>
      <c r="AL3109" s="3559"/>
      <c r="AM3109" s="3928"/>
      <c r="AN3109" s="2006"/>
      <c r="AO3109" s="4305">
        <f t="shared" si="3667"/>
        <v>0</v>
      </c>
    </row>
    <row r="3110" spans="1:41" ht="45" x14ac:dyDescent="0.25">
      <c r="A3110" s="47">
        <v>1</v>
      </c>
      <c r="B3110" s="2537" t="s">
        <v>469</v>
      </c>
      <c r="C3110" s="2223"/>
      <c r="D3110" s="346"/>
      <c r="E3110" s="1110"/>
      <c r="F3110" s="3874"/>
      <c r="G3110" s="1110">
        <f t="shared" si="3676"/>
        <v>0</v>
      </c>
      <c r="H3110" s="69"/>
      <c r="I3110" s="366"/>
      <c r="J3110" s="366"/>
      <c r="K3110" s="3452"/>
      <c r="L3110" s="101"/>
      <c r="M3110" s="101"/>
      <c r="N3110" s="389"/>
      <c r="O3110" s="3896"/>
      <c r="P3110" s="389">
        <f t="shared" si="3677"/>
        <v>0</v>
      </c>
      <c r="Q3110" s="389"/>
      <c r="R3110" s="389"/>
      <c r="S3110" s="389"/>
      <c r="T3110" s="389"/>
      <c r="U3110" s="389"/>
      <c r="V3110" s="607"/>
      <c r="W3110" s="607"/>
      <c r="X3110" s="607"/>
      <c r="Y3110" s="607"/>
      <c r="Z3110" s="607"/>
      <c r="AA3110" s="607"/>
      <c r="AB3110" s="607"/>
      <c r="AC3110" s="607"/>
      <c r="AD3110" s="2006"/>
      <c r="AE3110" s="607"/>
      <c r="AF3110" s="3022"/>
      <c r="AG3110" s="607"/>
      <c r="AH3110" s="607"/>
      <c r="AI3110" s="607"/>
      <c r="AJ3110" s="607"/>
      <c r="AK3110" s="2010"/>
      <c r="AL3110" s="3559"/>
      <c r="AM3110" s="3928"/>
      <c r="AN3110" s="2006"/>
      <c r="AO3110" s="4305">
        <f t="shared" si="3667"/>
        <v>0</v>
      </c>
    </row>
    <row r="3111" spans="1:41" ht="45" x14ac:dyDescent="0.25">
      <c r="B3111" s="2537" t="s">
        <v>562</v>
      </c>
      <c r="C3111" s="2223"/>
      <c r="D3111" s="346"/>
      <c r="E3111" s="1110">
        <v>828</v>
      </c>
      <c r="F3111" s="3874">
        <v>828</v>
      </c>
      <c r="G3111" s="1110">
        <f t="shared" si="3676"/>
        <v>0</v>
      </c>
      <c r="H3111" s="69"/>
      <c r="I3111" s="366"/>
      <c r="J3111" s="366" t="e">
        <f>I3111/H3111*100</f>
        <v>#DIV/0!</v>
      </c>
      <c r="K3111" s="3452"/>
      <c r="L3111" s="101"/>
      <c r="M3111" s="101"/>
      <c r="N3111" s="389"/>
      <c r="O3111" s="3896"/>
      <c r="P3111" s="389">
        <f t="shared" si="3677"/>
        <v>0</v>
      </c>
      <c r="Q3111" s="389"/>
      <c r="R3111" s="389"/>
      <c r="S3111" s="389"/>
      <c r="T3111" s="389"/>
      <c r="U3111" s="389"/>
      <c r="V3111" s="607"/>
      <c r="W3111" s="607"/>
      <c r="X3111" s="607"/>
      <c r="Y3111" s="607"/>
      <c r="Z3111" s="607"/>
      <c r="AA3111" s="607"/>
      <c r="AB3111" s="607"/>
      <c r="AC3111" s="607"/>
      <c r="AD3111" s="2006"/>
      <c r="AE3111" s="607"/>
      <c r="AF3111" s="3022"/>
      <c r="AG3111" s="607"/>
      <c r="AH3111" s="607"/>
      <c r="AI3111" s="607"/>
      <c r="AJ3111" s="607"/>
      <c r="AK3111" s="2010"/>
      <c r="AL3111" s="3559"/>
      <c r="AM3111" s="3928"/>
      <c r="AN3111" s="2006"/>
      <c r="AO3111" s="4305">
        <f t="shared" si="3667"/>
        <v>0</v>
      </c>
    </row>
    <row r="3112" spans="1:41" ht="29.25" x14ac:dyDescent="0.25">
      <c r="A3112" s="47">
        <v>1</v>
      </c>
      <c r="B3112" s="2513" t="s">
        <v>477</v>
      </c>
      <c r="C3112" s="2169"/>
      <c r="D3112" s="346"/>
      <c r="E3112" s="2581"/>
      <c r="F3112" s="3974"/>
      <c r="G3112" s="2581">
        <f t="shared" si="3676"/>
        <v>0</v>
      </c>
      <c r="H3112" s="69"/>
      <c r="I3112" s="366"/>
      <c r="J3112" s="366"/>
      <c r="K3112" s="3452"/>
      <c r="L3112" s="101"/>
      <c r="M3112" s="101"/>
      <c r="N3112" s="389"/>
      <c r="O3112" s="3896"/>
      <c r="P3112" s="389">
        <f t="shared" si="3677"/>
        <v>0</v>
      </c>
      <c r="Q3112" s="389"/>
      <c r="R3112" s="389"/>
      <c r="S3112" s="389"/>
      <c r="T3112" s="389"/>
      <c r="U3112" s="389"/>
      <c r="V3112" s="607"/>
      <c r="W3112" s="607"/>
      <c r="X3112" s="607"/>
      <c r="Y3112" s="607"/>
      <c r="Z3112" s="607"/>
      <c r="AA3112" s="607"/>
      <c r="AB3112" s="607"/>
      <c r="AC3112" s="607"/>
      <c r="AD3112" s="2006"/>
      <c r="AE3112" s="607"/>
      <c r="AF3112" s="3022"/>
      <c r="AG3112" s="607"/>
      <c r="AH3112" s="607"/>
      <c r="AI3112" s="607"/>
      <c r="AJ3112" s="607"/>
      <c r="AK3112" s="2010"/>
      <c r="AL3112" s="3559"/>
      <c r="AM3112" s="3928"/>
      <c r="AN3112" s="2006"/>
      <c r="AO3112" s="4305">
        <f t="shared" si="3667"/>
        <v>0</v>
      </c>
    </row>
    <row r="3113" spans="1:41" x14ac:dyDescent="0.25">
      <c r="A3113" s="47">
        <v>1</v>
      </c>
      <c r="B3113" s="2513" t="s">
        <v>493</v>
      </c>
      <c r="C3113" s="2169"/>
      <c r="D3113" s="346"/>
      <c r="E3113" s="2581"/>
      <c r="F3113" s="3974"/>
      <c r="G3113" s="2581">
        <f t="shared" si="3676"/>
        <v>0</v>
      </c>
      <c r="H3113" s="69"/>
      <c r="I3113" s="366"/>
      <c r="J3113" s="366"/>
      <c r="K3113" s="3452"/>
      <c r="L3113" s="101"/>
      <c r="M3113" s="101"/>
      <c r="N3113" s="389"/>
      <c r="O3113" s="3896"/>
      <c r="P3113" s="389">
        <f t="shared" si="3677"/>
        <v>0</v>
      </c>
      <c r="Q3113" s="389"/>
      <c r="R3113" s="389"/>
      <c r="S3113" s="389"/>
      <c r="T3113" s="389"/>
      <c r="U3113" s="389"/>
      <c r="V3113" s="607"/>
      <c r="W3113" s="607"/>
      <c r="X3113" s="607"/>
      <c r="Y3113" s="607"/>
      <c r="Z3113" s="607"/>
      <c r="AA3113" s="607"/>
      <c r="AB3113" s="607"/>
      <c r="AC3113" s="607"/>
      <c r="AD3113" s="2006"/>
      <c r="AE3113" s="607"/>
      <c r="AF3113" s="3022"/>
      <c r="AG3113" s="607"/>
      <c r="AH3113" s="607"/>
      <c r="AI3113" s="607"/>
      <c r="AJ3113" s="607"/>
      <c r="AK3113" s="2010"/>
      <c r="AL3113" s="3559"/>
      <c r="AM3113" s="3928"/>
      <c r="AN3113" s="2006"/>
      <c r="AO3113" s="4305">
        <f t="shared" si="3667"/>
        <v>0</v>
      </c>
    </row>
    <row r="3114" spans="1:41" s="201" customFormat="1" x14ac:dyDescent="0.25">
      <c r="A3114" s="47">
        <v>1</v>
      </c>
      <c r="B3114" s="4" t="s">
        <v>494</v>
      </c>
      <c r="C3114" s="2169"/>
      <c r="D3114" s="346"/>
      <c r="E3114" s="2581"/>
      <c r="F3114" s="3974"/>
      <c r="G3114" s="2581">
        <f t="shared" si="3676"/>
        <v>0</v>
      </c>
      <c r="H3114" s="69"/>
      <c r="I3114" s="366"/>
      <c r="J3114" s="366"/>
      <c r="K3114" s="3452"/>
      <c r="L3114" s="101"/>
      <c r="M3114" s="101"/>
      <c r="N3114" s="389"/>
      <c r="O3114" s="3896"/>
      <c r="P3114" s="389">
        <f t="shared" si="3677"/>
        <v>0</v>
      </c>
      <c r="Q3114" s="389"/>
      <c r="R3114" s="389"/>
      <c r="S3114" s="389"/>
      <c r="T3114" s="389"/>
      <c r="U3114" s="389"/>
      <c r="V3114" s="607"/>
      <c r="W3114" s="607"/>
      <c r="X3114" s="607"/>
      <c r="Y3114" s="607"/>
      <c r="Z3114" s="607"/>
      <c r="AA3114" s="607"/>
      <c r="AB3114" s="607"/>
      <c r="AC3114" s="607"/>
      <c r="AD3114" s="2006"/>
      <c r="AE3114" s="607"/>
      <c r="AF3114" s="3022"/>
      <c r="AG3114" s="607"/>
      <c r="AH3114" s="607"/>
      <c r="AI3114" s="607"/>
      <c r="AJ3114" s="607"/>
      <c r="AK3114" s="2010"/>
      <c r="AL3114" s="3559"/>
      <c r="AM3114" s="3928"/>
      <c r="AN3114" s="2006"/>
      <c r="AO3114" s="4305">
        <f t="shared" si="3667"/>
        <v>0</v>
      </c>
    </row>
    <row r="3115" spans="1:41" x14ac:dyDescent="0.25">
      <c r="A3115" s="47">
        <v>1</v>
      </c>
      <c r="B3115" s="2538" t="s">
        <v>495</v>
      </c>
      <c r="C3115" s="382"/>
      <c r="D3115" s="430"/>
      <c r="E3115" s="2581"/>
      <c r="F3115" s="3974"/>
      <c r="G3115" s="2581">
        <f t="shared" si="3676"/>
        <v>0</v>
      </c>
      <c r="H3115" s="329"/>
      <c r="I3115" s="329"/>
      <c r="J3115" s="329"/>
      <c r="K3115" s="3444"/>
      <c r="L3115" s="101"/>
      <c r="M3115" s="101"/>
      <c r="N3115" s="389"/>
      <c r="O3115" s="3896"/>
      <c r="P3115" s="389">
        <f t="shared" si="3677"/>
        <v>0</v>
      </c>
      <c r="Q3115" s="389"/>
      <c r="R3115" s="389"/>
      <c r="S3115" s="389"/>
      <c r="T3115" s="389"/>
      <c r="U3115" s="389"/>
      <c r="V3115" s="607"/>
      <c r="W3115" s="607"/>
      <c r="X3115" s="607"/>
      <c r="Y3115" s="607"/>
      <c r="Z3115" s="607"/>
      <c r="AA3115" s="607"/>
      <c r="AB3115" s="607"/>
      <c r="AC3115" s="607"/>
      <c r="AD3115" s="2006">
        <f>V3115/12*$B$4</f>
        <v>0</v>
      </c>
      <c r="AE3115" s="607">
        <f>AK3115-AJ3115</f>
        <v>0</v>
      </c>
      <c r="AF3115" s="3022"/>
      <c r="AG3115" s="607"/>
      <c r="AH3115" s="607">
        <f>AE3115-AD3115</f>
        <v>0</v>
      </c>
      <c r="AI3115" s="607"/>
      <c r="AJ3115" s="607"/>
      <c r="AK3115" s="2010"/>
      <c r="AL3115" s="3559"/>
      <c r="AM3115" s="3916"/>
      <c r="AN3115" s="2006"/>
      <c r="AO3115" s="4305">
        <f t="shared" si="3667"/>
        <v>0</v>
      </c>
    </row>
    <row r="3116" spans="1:41" ht="43.5" x14ac:dyDescent="0.25">
      <c r="A3116" s="47">
        <v>1</v>
      </c>
      <c r="B3116" s="2513" t="s">
        <v>470</v>
      </c>
      <c r="C3116" s="2282"/>
      <c r="D3116" s="346"/>
      <c r="E3116" s="2581">
        <v>2953</v>
      </c>
      <c r="F3116" s="3974">
        <v>2953</v>
      </c>
      <c r="G3116" s="2581">
        <f t="shared" si="3676"/>
        <v>0</v>
      </c>
      <c r="H3116" s="366">
        <f>ROUND(E3116/12*$B$4,0)</f>
        <v>1723</v>
      </c>
      <c r="I3116" s="366">
        <v>940</v>
      </c>
      <c r="J3116" s="366">
        <f>I3116/H3116*100</f>
        <v>54.556006964596634</v>
      </c>
      <c r="K3116" s="3452">
        <v>59</v>
      </c>
      <c r="L3116" s="101"/>
      <c r="M3116" s="101"/>
      <c r="N3116" s="389"/>
      <c r="O3116" s="3896"/>
      <c r="P3116" s="389">
        <f t="shared" si="3677"/>
        <v>0</v>
      </c>
      <c r="Q3116" s="389"/>
      <c r="R3116" s="389"/>
      <c r="S3116" s="389"/>
      <c r="T3116" s="389"/>
      <c r="U3116" s="389"/>
      <c r="V3116" s="607"/>
      <c r="W3116" s="607"/>
      <c r="X3116" s="607"/>
      <c r="Y3116" s="607"/>
      <c r="Z3116" s="607"/>
      <c r="AA3116" s="607"/>
      <c r="AB3116" s="607"/>
      <c r="AC3116" s="607"/>
      <c r="AD3116" s="2071"/>
      <c r="AE3116" s="607"/>
      <c r="AF3116" s="3022"/>
      <c r="AG3116" s="607"/>
      <c r="AH3116" s="607"/>
      <c r="AI3116" s="607"/>
      <c r="AJ3116" s="607"/>
      <c r="AK3116" s="2010"/>
      <c r="AL3116" s="3559"/>
      <c r="AM3116" s="3928"/>
      <c r="AN3116" s="2006"/>
      <c r="AO3116" s="4305">
        <f t="shared" si="3667"/>
        <v>0</v>
      </c>
    </row>
    <row r="3117" spans="1:41" ht="30" x14ac:dyDescent="0.25">
      <c r="A3117" s="47">
        <v>1</v>
      </c>
      <c r="B3117" s="2507" t="s">
        <v>208</v>
      </c>
      <c r="C3117" s="2223"/>
      <c r="D3117" s="346"/>
      <c r="E3117" s="2581"/>
      <c r="F3117" s="3974"/>
      <c r="G3117" s="2581">
        <f t="shared" si="3676"/>
        <v>0</v>
      </c>
      <c r="H3117" s="366"/>
      <c r="I3117" s="366"/>
      <c r="J3117" s="329"/>
      <c r="K3117" s="3444"/>
      <c r="L3117" s="101"/>
      <c r="M3117" s="101"/>
      <c r="N3117" s="389"/>
      <c r="O3117" s="3896"/>
      <c r="P3117" s="389">
        <f t="shared" si="3677"/>
        <v>0</v>
      </c>
      <c r="Q3117" s="389"/>
      <c r="R3117" s="389"/>
      <c r="S3117" s="389"/>
      <c r="T3117" s="389"/>
      <c r="U3117" s="389"/>
      <c r="V3117" s="607"/>
      <c r="W3117" s="607"/>
      <c r="X3117" s="607"/>
      <c r="Y3117" s="607"/>
      <c r="Z3117" s="607"/>
      <c r="AA3117" s="607"/>
      <c r="AB3117" s="607"/>
      <c r="AC3117" s="607"/>
      <c r="AD3117" s="2006"/>
      <c r="AE3117" s="607"/>
      <c r="AF3117" s="3022"/>
      <c r="AG3117" s="607"/>
      <c r="AH3117" s="607"/>
      <c r="AI3117" s="607"/>
      <c r="AJ3117" s="607"/>
      <c r="AK3117" s="2010"/>
      <c r="AL3117" s="3559"/>
      <c r="AM3117" s="3928"/>
      <c r="AN3117" s="2006"/>
      <c r="AO3117" s="4305">
        <f t="shared" si="3667"/>
        <v>0</v>
      </c>
    </row>
    <row r="3118" spans="1:41" ht="86.25" x14ac:dyDescent="0.25">
      <c r="A3118" s="47">
        <v>1</v>
      </c>
      <c r="B3118" s="2513" t="s">
        <v>478</v>
      </c>
      <c r="C3118" s="2223"/>
      <c r="D3118" s="346"/>
      <c r="E3118" s="2581"/>
      <c r="F3118" s="3974"/>
      <c r="G3118" s="2581">
        <f t="shared" si="3676"/>
        <v>0</v>
      </c>
      <c r="H3118" s="366"/>
      <c r="I3118" s="366"/>
      <c r="J3118" s="329"/>
      <c r="K3118" s="3444"/>
      <c r="L3118" s="101"/>
      <c r="M3118" s="101"/>
      <c r="N3118" s="389"/>
      <c r="O3118" s="3896"/>
      <c r="P3118" s="389">
        <f t="shared" si="3677"/>
        <v>0</v>
      </c>
      <c r="Q3118" s="389"/>
      <c r="R3118" s="389"/>
      <c r="S3118" s="389"/>
      <c r="T3118" s="389"/>
      <c r="U3118" s="389"/>
      <c r="V3118" s="607"/>
      <c r="W3118" s="607"/>
      <c r="X3118" s="607"/>
      <c r="Y3118" s="607"/>
      <c r="Z3118" s="607"/>
      <c r="AA3118" s="607"/>
      <c r="AB3118" s="607"/>
      <c r="AC3118" s="607"/>
      <c r="AD3118" s="2006"/>
      <c r="AE3118" s="607"/>
      <c r="AF3118" s="3022"/>
      <c r="AG3118" s="607"/>
      <c r="AH3118" s="607"/>
      <c r="AI3118" s="607"/>
      <c r="AJ3118" s="607"/>
      <c r="AK3118" s="2010"/>
      <c r="AL3118" s="3559"/>
      <c r="AM3118" s="3928"/>
      <c r="AN3118" s="2006"/>
      <c r="AO3118" s="4305">
        <f t="shared" si="3667"/>
        <v>0</v>
      </c>
    </row>
    <row r="3119" spans="1:41" x14ac:dyDescent="0.25">
      <c r="A3119" s="47">
        <v>1</v>
      </c>
      <c r="B3119" s="2499" t="s">
        <v>242</v>
      </c>
      <c r="C3119" s="2223"/>
      <c r="D3119" s="346"/>
      <c r="E3119" s="2548">
        <f>SUM(E3120:E3122)</f>
        <v>598</v>
      </c>
      <c r="F3119" s="3875">
        <f>SUM(F3120:F3122)</f>
        <v>598</v>
      </c>
      <c r="G3119" s="2548">
        <f t="shared" si="3676"/>
        <v>0</v>
      </c>
      <c r="H3119" s="329">
        <f t="shared" ref="H3119" si="3698">SUM(H3120:H3122)</f>
        <v>349</v>
      </c>
      <c r="I3119" s="2889">
        <f t="shared" ref="I3119" si="3699">SUM(I3120:I3122)</f>
        <v>16</v>
      </c>
      <c r="J3119" s="329">
        <f t="shared" ref="J3119:J3127" si="3700">I3119/H3119*100</f>
        <v>4.5845272206303722</v>
      </c>
      <c r="K3119" s="3444">
        <f t="shared" ref="K3119" si="3701">SUM(K3120:K3122)</f>
        <v>0</v>
      </c>
      <c r="L3119" s="101"/>
      <c r="M3119" s="101"/>
      <c r="N3119" s="389"/>
      <c r="O3119" s="3896"/>
      <c r="P3119" s="389">
        <f t="shared" si="3677"/>
        <v>0</v>
      </c>
      <c r="Q3119" s="389"/>
      <c r="R3119" s="389"/>
      <c r="S3119" s="389"/>
      <c r="T3119" s="389"/>
      <c r="U3119" s="389"/>
      <c r="V3119" s="607">
        <v>677.34547999999995</v>
      </c>
      <c r="W3119" s="607">
        <v>677.34547999999995</v>
      </c>
      <c r="X3119" s="607">
        <v>677.34547999999995</v>
      </c>
      <c r="Y3119" s="607">
        <v>677.34547999999995</v>
      </c>
      <c r="Z3119" s="607">
        <v>677.34547999999995</v>
      </c>
      <c r="AA3119" s="607">
        <v>677.34547999999995</v>
      </c>
      <c r="AB3119" s="607">
        <v>677.34547999999995</v>
      </c>
      <c r="AC3119" s="607">
        <v>677.34547999999995</v>
      </c>
      <c r="AD3119" s="3309">
        <f>V3119/12*$B$4+(W3119-V3119)/11*6+(X3119-W3119)/10*5+(Y3119-X3119)/9*4+(Z3119-Y3119)/8*3+(AA3119-Z3119)/7*2+(AB3119-AA3119)/6*1+(AC3119-AB3119)</f>
        <v>395.11819666666668</v>
      </c>
      <c r="AE3119" s="607">
        <f>AK3119-AJ3119-AG3119</f>
        <v>19.072959999999998</v>
      </c>
      <c r="AF3119" s="3022"/>
      <c r="AG3119" s="607"/>
      <c r="AH3119" s="607">
        <f>AE3119-AD3119</f>
        <v>-376.04523666666665</v>
      </c>
      <c r="AI3119" s="607"/>
      <c r="AJ3119" s="607">
        <v>0</v>
      </c>
      <c r="AK3119" s="2010">
        <v>19.072959999999998</v>
      </c>
      <c r="AL3119" s="3559"/>
      <c r="AM3119" s="3917">
        <f t="shared" ref="AM3119" si="3702">SUM(AM3120:AM3122)</f>
        <v>0</v>
      </c>
      <c r="AN3119" s="2006"/>
      <c r="AO3119" s="4305">
        <f t="shared" si="3667"/>
        <v>677345.48</v>
      </c>
    </row>
    <row r="3120" spans="1:41" x14ac:dyDescent="0.25">
      <c r="A3120" s="47">
        <v>1</v>
      </c>
      <c r="B3120" s="2546" t="s">
        <v>295</v>
      </c>
      <c r="C3120" s="2223"/>
      <c r="D3120" s="346"/>
      <c r="E3120" s="2581">
        <v>20</v>
      </c>
      <c r="F3120" s="3974">
        <v>20</v>
      </c>
      <c r="G3120" s="2581">
        <f t="shared" si="3676"/>
        <v>0</v>
      </c>
      <c r="H3120" s="69">
        <f>ROUND(E3120/12*$B$4,0)</f>
        <v>12</v>
      </c>
      <c r="I3120" s="366"/>
      <c r="J3120" s="329">
        <f t="shared" si="3700"/>
        <v>0</v>
      </c>
      <c r="K3120" s="3444"/>
      <c r="L3120" s="101"/>
      <c r="M3120" s="101"/>
      <c r="N3120" s="389"/>
      <c r="O3120" s="3896"/>
      <c r="P3120" s="389">
        <f t="shared" si="3677"/>
        <v>0</v>
      </c>
      <c r="Q3120" s="389"/>
      <c r="R3120" s="389"/>
      <c r="S3120" s="389"/>
      <c r="T3120" s="389"/>
      <c r="U3120" s="389"/>
      <c r="V3120" s="607"/>
      <c r="W3120" s="607"/>
      <c r="X3120" s="607"/>
      <c r="Y3120" s="607"/>
      <c r="Z3120" s="607"/>
      <c r="AA3120" s="607"/>
      <c r="AB3120" s="607"/>
      <c r="AC3120" s="607"/>
      <c r="AD3120" s="2006"/>
      <c r="AE3120" s="607"/>
      <c r="AF3120" s="3022"/>
      <c r="AG3120" s="607"/>
      <c r="AH3120" s="607"/>
      <c r="AI3120" s="607"/>
      <c r="AJ3120" s="607"/>
      <c r="AK3120" s="2010"/>
      <c r="AL3120" s="3559"/>
      <c r="AM3120" s="3928"/>
      <c r="AN3120" s="2006"/>
      <c r="AO3120" s="4305">
        <f t="shared" si="3667"/>
        <v>0</v>
      </c>
    </row>
    <row r="3121" spans="1:41" ht="30" x14ac:dyDescent="0.25">
      <c r="A3121" s="47">
        <v>1</v>
      </c>
      <c r="B3121" s="1011" t="s">
        <v>381</v>
      </c>
      <c r="C3121" s="2223"/>
      <c r="D3121" s="346"/>
      <c r="E3121" s="2581">
        <v>250</v>
      </c>
      <c r="F3121" s="3974">
        <v>250</v>
      </c>
      <c r="G3121" s="2581">
        <f t="shared" si="3676"/>
        <v>0</v>
      </c>
      <c r="H3121" s="69">
        <f>ROUND(E3121/12*$B$4,0)</f>
        <v>146</v>
      </c>
      <c r="I3121" s="366"/>
      <c r="J3121" s="329">
        <f t="shared" si="3700"/>
        <v>0</v>
      </c>
      <c r="K3121" s="3444"/>
      <c r="L3121" s="101"/>
      <c r="M3121" s="101"/>
      <c r="N3121" s="389"/>
      <c r="O3121" s="3896"/>
      <c r="P3121" s="389">
        <f t="shared" si="3677"/>
        <v>0</v>
      </c>
      <c r="Q3121" s="389"/>
      <c r="R3121" s="389"/>
      <c r="S3121" s="389"/>
      <c r="T3121" s="389"/>
      <c r="U3121" s="389"/>
      <c r="V3121" s="607"/>
      <c r="W3121" s="607"/>
      <c r="X3121" s="607"/>
      <c r="Y3121" s="607"/>
      <c r="Z3121" s="607"/>
      <c r="AA3121" s="607"/>
      <c r="AB3121" s="607"/>
      <c r="AC3121" s="607"/>
      <c r="AD3121" s="2006"/>
      <c r="AE3121" s="607"/>
      <c r="AF3121" s="3022"/>
      <c r="AG3121" s="607"/>
      <c r="AH3121" s="607"/>
      <c r="AI3121" s="607"/>
      <c r="AJ3121" s="607"/>
      <c r="AK3121" s="2010"/>
      <c r="AL3121" s="3559"/>
      <c r="AM3121" s="3928"/>
      <c r="AN3121" s="2006"/>
      <c r="AO3121" s="4305">
        <f t="shared" si="3667"/>
        <v>0</v>
      </c>
    </row>
    <row r="3122" spans="1:41" ht="30" x14ac:dyDescent="0.25">
      <c r="A3122" s="47">
        <v>1</v>
      </c>
      <c r="B3122" s="1011" t="s">
        <v>74</v>
      </c>
      <c r="C3122" s="2223"/>
      <c r="D3122" s="346"/>
      <c r="E3122" s="2582">
        <v>328</v>
      </c>
      <c r="F3122" s="4499">
        <v>328</v>
      </c>
      <c r="G3122" s="2582">
        <f t="shared" si="3676"/>
        <v>0</v>
      </c>
      <c r="H3122" s="69">
        <f>ROUND(E3122/12*$B$4,0)</f>
        <v>191</v>
      </c>
      <c r="I3122" s="366">
        <v>16</v>
      </c>
      <c r="J3122" s="329">
        <f t="shared" si="3700"/>
        <v>8.3769633507853403</v>
      </c>
      <c r="K3122" s="3444"/>
      <c r="L3122" s="101"/>
      <c r="M3122" s="101"/>
      <c r="N3122" s="389"/>
      <c r="O3122" s="3896"/>
      <c r="P3122" s="389">
        <f t="shared" si="3677"/>
        <v>0</v>
      </c>
      <c r="Q3122" s="389"/>
      <c r="R3122" s="389"/>
      <c r="S3122" s="389"/>
      <c r="T3122" s="389"/>
      <c r="U3122" s="389"/>
      <c r="V3122" s="607"/>
      <c r="W3122" s="607"/>
      <c r="X3122" s="607"/>
      <c r="Y3122" s="607"/>
      <c r="Z3122" s="607"/>
      <c r="AA3122" s="607"/>
      <c r="AB3122" s="607"/>
      <c r="AC3122" s="607"/>
      <c r="AD3122" s="2006"/>
      <c r="AE3122" s="607"/>
      <c r="AF3122" s="3022"/>
      <c r="AG3122" s="607"/>
      <c r="AH3122" s="607"/>
      <c r="AI3122" s="607"/>
      <c r="AJ3122" s="607"/>
      <c r="AK3122" s="2010"/>
      <c r="AL3122" s="3559"/>
      <c r="AM3122" s="3928"/>
      <c r="AN3122" s="2006"/>
      <c r="AO3122" s="4305">
        <f t="shared" si="3667"/>
        <v>0</v>
      </c>
    </row>
    <row r="3123" spans="1:41" ht="29.25" x14ac:dyDescent="0.25">
      <c r="A3123" s="47">
        <v>1</v>
      </c>
      <c r="B3123" s="2434" t="s">
        <v>382</v>
      </c>
      <c r="C3123" s="2223"/>
      <c r="D3123" s="346"/>
      <c r="E3123" s="2583">
        <f>E3104+E3078</f>
        <v>20727.5</v>
      </c>
      <c r="F3123" s="4055">
        <f>F3104+F3078</f>
        <v>20727.5</v>
      </c>
      <c r="G3123" s="2583">
        <f t="shared" si="3676"/>
        <v>0</v>
      </c>
      <c r="H3123" s="2583">
        <f>H3104+H3078</f>
        <v>11609</v>
      </c>
      <c r="I3123" s="2583">
        <f>I3104+I3078</f>
        <v>7369.7425000000003</v>
      </c>
      <c r="J3123" s="329">
        <f t="shared" si="3700"/>
        <v>63.483008872426574</v>
      </c>
      <c r="K3123" s="3444">
        <f>K3104+K3078</f>
        <v>1</v>
      </c>
      <c r="L3123" s="101"/>
      <c r="M3123" s="101"/>
      <c r="N3123" s="389"/>
      <c r="O3123" s="3896"/>
      <c r="P3123" s="389">
        <f t="shared" si="3677"/>
        <v>0</v>
      </c>
      <c r="Q3123" s="389"/>
      <c r="R3123" s="389"/>
      <c r="S3123" s="389"/>
      <c r="T3123" s="389"/>
      <c r="U3123" s="389"/>
      <c r="V3123" s="607"/>
      <c r="W3123" s="607"/>
      <c r="X3123" s="607"/>
      <c r="Y3123" s="607"/>
      <c r="Z3123" s="607"/>
      <c r="AA3123" s="607"/>
      <c r="AB3123" s="607"/>
      <c r="AC3123" s="607"/>
      <c r="AD3123" s="2006"/>
      <c r="AE3123" s="607"/>
      <c r="AF3123" s="3022"/>
      <c r="AG3123" s="607"/>
      <c r="AH3123" s="607"/>
      <c r="AI3123" s="607"/>
      <c r="AJ3123" s="607"/>
      <c r="AK3123" s="2010"/>
      <c r="AL3123" s="3559"/>
      <c r="AM3123" s="4055">
        <f>AM3104+AM3078</f>
        <v>0</v>
      </c>
      <c r="AN3123" s="2006"/>
      <c r="AO3123" s="4305">
        <f t="shared" si="3667"/>
        <v>0</v>
      </c>
    </row>
    <row r="3124" spans="1:41" ht="43.5" x14ac:dyDescent="0.25">
      <c r="A3124" s="47">
        <v>1</v>
      </c>
      <c r="B3124" s="2434" t="s">
        <v>415</v>
      </c>
      <c r="C3124" s="2223"/>
      <c r="D3124" s="346"/>
      <c r="E3124" s="2583">
        <f>E3091</f>
        <v>9555</v>
      </c>
      <c r="F3124" s="4055">
        <f>F3091</f>
        <v>9555</v>
      </c>
      <c r="G3124" s="2583">
        <f t="shared" si="3676"/>
        <v>0</v>
      </c>
      <c r="H3124" s="2583">
        <f>H3091</f>
        <v>5574</v>
      </c>
      <c r="I3124" s="2583">
        <f>I3091</f>
        <v>1685</v>
      </c>
      <c r="J3124" s="329">
        <f t="shared" si="3700"/>
        <v>30.229637603157517</v>
      </c>
      <c r="K3124" s="3444">
        <f>K3091</f>
        <v>0</v>
      </c>
      <c r="L3124" s="101"/>
      <c r="M3124" s="101"/>
      <c r="N3124" s="389"/>
      <c r="O3124" s="3896"/>
      <c r="P3124" s="389">
        <f t="shared" si="3677"/>
        <v>0</v>
      </c>
      <c r="Q3124" s="389"/>
      <c r="R3124" s="389"/>
      <c r="S3124" s="389"/>
      <c r="T3124" s="389"/>
      <c r="U3124" s="389"/>
      <c r="V3124" s="607"/>
      <c r="W3124" s="607"/>
      <c r="X3124" s="607"/>
      <c r="Y3124" s="607"/>
      <c r="Z3124" s="607"/>
      <c r="AA3124" s="607"/>
      <c r="AB3124" s="607"/>
      <c r="AC3124" s="607"/>
      <c r="AD3124" s="2006"/>
      <c r="AE3124" s="607"/>
      <c r="AF3124" s="3022"/>
      <c r="AG3124" s="607"/>
      <c r="AH3124" s="607"/>
      <c r="AI3124" s="607"/>
      <c r="AJ3124" s="607"/>
      <c r="AK3124" s="2010"/>
      <c r="AL3124" s="3559"/>
      <c r="AM3124" s="4055">
        <f>AM3091</f>
        <v>0</v>
      </c>
      <c r="AN3124" s="2006"/>
      <c r="AO3124" s="4305">
        <f t="shared" si="3667"/>
        <v>0</v>
      </c>
    </row>
    <row r="3125" spans="1:41" ht="29.25" x14ac:dyDescent="0.25">
      <c r="A3125" s="47">
        <v>1</v>
      </c>
      <c r="B3125" s="2434" t="s">
        <v>383</v>
      </c>
      <c r="C3125" s="2223"/>
      <c r="D3125" s="346"/>
      <c r="E3125" s="2583">
        <f>E3112+E3087</f>
        <v>16062.127659574468</v>
      </c>
      <c r="F3125" s="4055">
        <f>F3112+F3087</f>
        <v>16062.127659574468</v>
      </c>
      <c r="G3125" s="2583">
        <f t="shared" si="3676"/>
        <v>0</v>
      </c>
      <c r="H3125" s="2583">
        <f>H3112+H3087</f>
        <v>9369.8723404255325</v>
      </c>
      <c r="I3125" s="2583">
        <f>I3112+I3087</f>
        <v>8628.4914893617024</v>
      </c>
      <c r="J3125" s="329">
        <f t="shared" si="3700"/>
        <v>92.087609904083706</v>
      </c>
      <c r="K3125" s="3444">
        <f>K3112+K3087</f>
        <v>0</v>
      </c>
      <c r="L3125" s="101"/>
      <c r="M3125" s="101"/>
      <c r="N3125" s="389"/>
      <c r="O3125" s="3896"/>
      <c r="P3125" s="389">
        <f t="shared" si="3677"/>
        <v>0</v>
      </c>
      <c r="Q3125" s="389"/>
      <c r="R3125" s="389"/>
      <c r="S3125" s="389"/>
      <c r="T3125" s="389"/>
      <c r="U3125" s="389"/>
      <c r="V3125" s="607"/>
      <c r="W3125" s="607"/>
      <c r="X3125" s="607"/>
      <c r="Y3125" s="607"/>
      <c r="Z3125" s="607"/>
      <c r="AA3125" s="607"/>
      <c r="AB3125" s="607"/>
      <c r="AC3125" s="607"/>
      <c r="AD3125" s="2006"/>
      <c r="AE3125" s="607"/>
      <c r="AF3125" s="3022"/>
      <c r="AG3125" s="607"/>
      <c r="AH3125" s="607"/>
      <c r="AI3125" s="607"/>
      <c r="AJ3125" s="607"/>
      <c r="AK3125" s="2010"/>
      <c r="AL3125" s="3559"/>
      <c r="AM3125" s="4055">
        <f>AM3112+AM3087</f>
        <v>0</v>
      </c>
      <c r="AN3125" s="2006"/>
      <c r="AO3125" s="4305">
        <f t="shared" si="3667"/>
        <v>0</v>
      </c>
    </row>
    <row r="3126" spans="1:41" ht="29.25" x14ac:dyDescent="0.25">
      <c r="A3126" s="47">
        <v>1</v>
      </c>
      <c r="B3126" s="2434" t="s">
        <v>384</v>
      </c>
      <c r="C3126" s="2223"/>
      <c r="D3126" s="346"/>
      <c r="E3126" s="2583">
        <f>E3116+E3102</f>
        <v>4953</v>
      </c>
      <c r="F3126" s="4055">
        <f>F3116+F3102</f>
        <v>4953</v>
      </c>
      <c r="G3126" s="2583">
        <f t="shared" si="3676"/>
        <v>0</v>
      </c>
      <c r="H3126" s="2583">
        <f t="shared" ref="H3126:I3126" si="3703">H3116+H3102</f>
        <v>2890</v>
      </c>
      <c r="I3126" s="2583">
        <f t="shared" si="3703"/>
        <v>940</v>
      </c>
      <c r="J3126" s="329">
        <f t="shared" si="3700"/>
        <v>32.525951557093421</v>
      </c>
      <c r="K3126" s="3444">
        <f t="shared" ref="K3126" si="3704">K3116+K3102</f>
        <v>59</v>
      </c>
      <c r="L3126" s="101"/>
      <c r="M3126" s="101"/>
      <c r="N3126" s="389"/>
      <c r="O3126" s="3896"/>
      <c r="P3126" s="389">
        <f t="shared" si="3677"/>
        <v>0</v>
      </c>
      <c r="Q3126" s="389"/>
      <c r="R3126" s="389"/>
      <c r="S3126" s="389"/>
      <c r="T3126" s="389"/>
      <c r="U3126" s="389"/>
      <c r="V3126" s="607">
        <v>2776.1153000000004</v>
      </c>
      <c r="W3126" s="607">
        <v>2776.1153000000004</v>
      </c>
      <c r="X3126" s="607">
        <v>2776.1153000000004</v>
      </c>
      <c r="Y3126" s="607">
        <v>2776.1153000000004</v>
      </c>
      <c r="Z3126" s="607">
        <v>2776.1153000000004</v>
      </c>
      <c r="AA3126" s="607">
        <v>2776.1153000000004</v>
      </c>
      <c r="AB3126" s="607">
        <v>2776.1153000000004</v>
      </c>
      <c r="AC3126" s="607">
        <v>2776.1153000000004</v>
      </c>
      <c r="AD3126" s="3309">
        <f>V3126/12*$B$4+(W3126-V3126)/11*6+(X3126-W3126)/10*5+(Y3126-X3126)/9*4+(Z3126-Y3126)/8*3+(AA3126-Z3126)/7*2+(AB3126-AA3126)/6*1+(AC3126-AB3126)</f>
        <v>1619.4005916666667</v>
      </c>
      <c r="AE3126" s="607">
        <f>AK3126-AJ3126-AG3126</f>
        <v>883.58059999999989</v>
      </c>
      <c r="AF3126" s="3022"/>
      <c r="AG3126" s="607"/>
      <c r="AH3126" s="607">
        <f>AE3126-AD3126</f>
        <v>-735.81999166666685</v>
      </c>
      <c r="AI3126" s="607"/>
      <c r="AJ3126" s="607">
        <v>-0.88339999999999996</v>
      </c>
      <c r="AK3126" s="2010">
        <v>882.69719999999984</v>
      </c>
      <c r="AL3126" s="3559">
        <v>52.120599999999996</v>
      </c>
      <c r="AM3126" s="4055">
        <f t="shared" ref="AM3126" si="3705">AM3116+AM3102</f>
        <v>0</v>
      </c>
      <c r="AN3126" s="2006"/>
      <c r="AO3126" s="4305">
        <f t="shared" si="3667"/>
        <v>2776115.3000000003</v>
      </c>
    </row>
    <row r="3127" spans="1:41" x14ac:dyDescent="0.25">
      <c r="A3127" s="47">
        <v>1</v>
      </c>
      <c r="B3127" s="2435" t="s">
        <v>139</v>
      </c>
      <c r="C3127" s="2223"/>
      <c r="D3127" s="346"/>
      <c r="E3127" s="2548">
        <f>E3123+E3124+E3126+E3088*2.9+E3090/4.2</f>
        <v>80689.023809523816</v>
      </c>
      <c r="F3127" s="3875">
        <f>F3123+F3124+F3126+F3088*2.9+F3090/4.2</f>
        <v>80689.023809523816</v>
      </c>
      <c r="G3127" s="2548">
        <f t="shared" si="3676"/>
        <v>0</v>
      </c>
      <c r="H3127" s="2548">
        <f>H3123+H3124+H3126+H3088*2.9+H3090/4.2</f>
        <v>46588.442857142858</v>
      </c>
      <c r="I3127" s="2548">
        <f>I3123+I3124+I3126+I3088*2.9+I3090/4.2</f>
        <v>33811.05202380952</v>
      </c>
      <c r="J3127" s="329">
        <f t="shared" si="3700"/>
        <v>72.573904492765564</v>
      </c>
      <c r="K3127" s="3444">
        <f>K3123+K3124+K3126+K3088*2.9+K3090/4.2</f>
        <v>60</v>
      </c>
      <c r="L3127" s="101"/>
      <c r="M3127" s="101"/>
      <c r="N3127" s="389"/>
      <c r="O3127" s="3896"/>
      <c r="P3127" s="389">
        <f t="shared" si="3677"/>
        <v>0</v>
      </c>
      <c r="Q3127" s="389"/>
      <c r="R3127" s="389"/>
      <c r="S3127" s="389"/>
      <c r="T3127" s="389"/>
      <c r="U3127" s="389"/>
      <c r="V3127" s="607">
        <f t="shared" ref="V3127:AA3127" si="3706">V3126+V3119+V3091+V3077+V3076</f>
        <v>123487.75832000001</v>
      </c>
      <c r="W3127" s="607">
        <f t="shared" si="3706"/>
        <v>123487.75832000001</v>
      </c>
      <c r="X3127" s="607">
        <f t="shared" si="3706"/>
        <v>123487.75832000001</v>
      </c>
      <c r="Y3127" s="607">
        <f t="shared" si="3706"/>
        <v>123487.75832000001</v>
      </c>
      <c r="Z3127" s="607">
        <f t="shared" si="3706"/>
        <v>122634.72607000002</v>
      </c>
      <c r="AA3127" s="607">
        <f t="shared" si="3706"/>
        <v>122634.72607000002</v>
      </c>
      <c r="AB3127" s="607">
        <f>AB3126+AB3119+AB3091+AB3077+AB3076+AB3103</f>
        <v>122868.08131000002</v>
      </c>
      <c r="AC3127" s="607">
        <f>AC3126+AC3119+AC3091+AC3077+AC3076+AC3103</f>
        <v>122868.08131000002</v>
      </c>
      <c r="AD3127" s="2006">
        <f t="shared" ref="AD3127:AK3127" si="3707">AD3126+AD3119+AD3091+AD3077+AD3076+AD3103</f>
        <v>71220.385976666686</v>
      </c>
      <c r="AE3127" s="607">
        <f t="shared" si="3707"/>
        <v>69500.940020000009</v>
      </c>
      <c r="AF3127" s="3022">
        <f t="shared" si="3707"/>
        <v>0</v>
      </c>
      <c r="AG3127" s="607">
        <f t="shared" si="3707"/>
        <v>0</v>
      </c>
      <c r="AH3127" s="607">
        <f t="shared" si="3707"/>
        <v>-1719.4459566666817</v>
      </c>
      <c r="AI3127" s="607">
        <f t="shared" si="3707"/>
        <v>0</v>
      </c>
      <c r="AJ3127" s="607">
        <f t="shared" si="3707"/>
        <v>-95.190280000000016</v>
      </c>
      <c r="AK3127" s="2010">
        <f t="shared" si="3707"/>
        <v>69405.749739999999</v>
      </c>
      <c r="AL3127" s="3559">
        <f t="shared" ref="AL3127" si="3708">AL3126+AL3119+AL3091+AL3077+AL3076</f>
        <v>52.120599999999996</v>
      </c>
      <c r="AM3127" s="3875">
        <f>AM3123+AM3124+AM3126+AM3088*2.9+AM3090/4.2</f>
        <v>0</v>
      </c>
      <c r="AN3127" s="2006">
        <f t="shared" ref="AN3127" si="3709">AN3126+AN3119+AN3091+AN3077+AN3076</f>
        <v>0</v>
      </c>
      <c r="AO3127" s="4305">
        <f t="shared" si="3667"/>
        <v>122868081.31000002</v>
      </c>
    </row>
    <row r="3128" spans="1:41" x14ac:dyDescent="0.25">
      <c r="A3128" s="47">
        <v>1</v>
      </c>
      <c r="B3128" s="184" t="s">
        <v>29</v>
      </c>
      <c r="C3128" s="2216"/>
      <c r="D3128" s="184"/>
      <c r="E3128" s="664"/>
      <c r="F3128" s="4153"/>
      <c r="G3128" s="664">
        <f t="shared" si="3676"/>
        <v>0</v>
      </c>
      <c r="H3128" s="364"/>
      <c r="I3128" s="364"/>
      <c r="J3128" s="364"/>
      <c r="K3128" s="3424"/>
      <c r="L3128" s="605"/>
      <c r="M3128" s="605"/>
      <c r="N3128" s="389"/>
      <c r="O3128" s="3896"/>
      <c r="P3128" s="389">
        <f t="shared" si="3677"/>
        <v>0</v>
      </c>
      <c r="Q3128" s="389"/>
      <c r="R3128" s="389"/>
      <c r="S3128" s="389"/>
      <c r="T3128" s="389"/>
      <c r="U3128" s="389"/>
      <c r="V3128" s="607"/>
      <c r="W3128" s="607"/>
      <c r="X3128" s="607"/>
      <c r="Y3128" s="607"/>
      <c r="Z3128" s="607"/>
      <c r="AA3128" s="607"/>
      <c r="AB3128" s="607"/>
      <c r="AC3128" s="607"/>
      <c r="AD3128" s="2006"/>
      <c r="AE3128" s="607"/>
      <c r="AF3128" s="3022"/>
      <c r="AG3128" s="607"/>
      <c r="AH3128" s="607"/>
      <c r="AI3128" s="607"/>
      <c r="AJ3128" s="607"/>
      <c r="AK3128" s="2010"/>
      <c r="AL3128" s="3559"/>
      <c r="AM3128" s="3891"/>
      <c r="AN3128" s="2006"/>
      <c r="AO3128" s="4305">
        <f t="shared" si="3667"/>
        <v>0</v>
      </c>
    </row>
    <row r="3129" spans="1:41" x14ac:dyDescent="0.25">
      <c r="A3129" s="47">
        <v>1</v>
      </c>
      <c r="B3129" s="120" t="s">
        <v>47</v>
      </c>
      <c r="C3129" s="2169"/>
      <c r="D3129" s="309">
        <v>240</v>
      </c>
      <c r="E3129" s="613">
        <v>1183</v>
      </c>
      <c r="F3129" s="4034">
        <v>1121</v>
      </c>
      <c r="G3129" s="613">
        <f t="shared" si="3676"/>
        <v>62</v>
      </c>
      <c r="H3129" s="69">
        <f t="shared" ref="H3129" si="3710">(E3129-G3129)/12*$B$4+G3129</f>
        <v>715.91666666666674</v>
      </c>
      <c r="I3129" s="69">
        <v>757</v>
      </c>
      <c r="J3129" s="69">
        <f t="shared" ref="J3129:J3138" si="3711">I3129/H3129*100</f>
        <v>105.73856361308344</v>
      </c>
      <c r="K3129" s="3375"/>
      <c r="L3129" s="311">
        <v>8</v>
      </c>
      <c r="M3129" s="70">
        <f t="shared" ref="M3129:M3133" si="3712">R3129/I3129</f>
        <v>7.9815059445178331</v>
      </c>
      <c r="N3129" s="71">
        <f>ROUND(E3129*L3129,0)</f>
        <v>9464</v>
      </c>
      <c r="O3129" s="4067">
        <v>8968</v>
      </c>
      <c r="P3129" s="71">
        <f t="shared" si="3677"/>
        <v>496</v>
      </c>
      <c r="Q3129" s="71">
        <f>(N3129-P3129)/12*$B$4+P3129</f>
        <v>5727.3333333333339</v>
      </c>
      <c r="R3129" s="71">
        <v>6042</v>
      </c>
      <c r="S3129" s="71">
        <f>R3129/Q3129*100</f>
        <v>105.49412175532534</v>
      </c>
      <c r="T3129" s="71">
        <f>ROUND(N3129/D3129,0)</f>
        <v>39</v>
      </c>
      <c r="U3129" s="71">
        <f>R3129/$B$4*12/T3129</f>
        <v>265.58241758241758</v>
      </c>
      <c r="V3129" s="607"/>
      <c r="W3129" s="607"/>
      <c r="X3129" s="607"/>
      <c r="Y3129" s="607"/>
      <c r="Z3129" s="607"/>
      <c r="AA3129" s="607"/>
      <c r="AB3129" s="607"/>
      <c r="AC3129" s="607"/>
      <c r="AD3129" s="2006"/>
      <c r="AE3129" s="607"/>
      <c r="AF3129" s="3022"/>
      <c r="AG3129" s="607"/>
      <c r="AH3129" s="607"/>
      <c r="AI3129" s="607"/>
      <c r="AJ3129" s="607"/>
      <c r="AK3129" s="2010"/>
      <c r="AL3129" s="3559"/>
      <c r="AM3129" s="3832"/>
      <c r="AN3129" s="2006"/>
      <c r="AO3129" s="4305">
        <f t="shared" si="3667"/>
        <v>0</v>
      </c>
    </row>
    <row r="3130" spans="1:41" ht="30" x14ac:dyDescent="0.25">
      <c r="B3130" s="120" t="s">
        <v>500</v>
      </c>
      <c r="C3130" s="2180"/>
      <c r="D3130" s="416">
        <v>240</v>
      </c>
      <c r="E3130" s="1437">
        <v>48</v>
      </c>
      <c r="F3130" s="4500">
        <v>48</v>
      </c>
      <c r="G3130" s="1437">
        <f t="shared" si="3676"/>
        <v>0</v>
      </c>
      <c r="H3130" s="75">
        <f>ROUND(E3130/12*$B$4,0)</f>
        <v>28</v>
      </c>
      <c r="I3130" s="75">
        <v>9</v>
      </c>
      <c r="J3130" s="75">
        <f t="shared" si="3711"/>
        <v>32.142857142857146</v>
      </c>
      <c r="K3130" s="3376"/>
      <c r="L3130" s="338">
        <v>5.5</v>
      </c>
      <c r="M3130" s="76">
        <f t="shared" si="3712"/>
        <v>5</v>
      </c>
      <c r="N3130" s="71">
        <f>ROUND(E3130*L3130,0)</f>
        <v>264</v>
      </c>
      <c r="O3130" s="4067">
        <v>264</v>
      </c>
      <c r="P3130" s="71">
        <f t="shared" si="3677"/>
        <v>0</v>
      </c>
      <c r="Q3130" s="71">
        <f t="shared" ref="Q3130" si="3713">ROUND(N3130/12*$B$4,0)</f>
        <v>154</v>
      </c>
      <c r="R3130" s="71">
        <v>45</v>
      </c>
      <c r="S3130" s="77">
        <f>R3130/Q3130*100</f>
        <v>29.220779220779221</v>
      </c>
      <c r="T3130" s="77">
        <f>ROUND(N3130/D3130,0)</f>
        <v>1</v>
      </c>
      <c r="U3130" s="77"/>
      <c r="V3130" s="1889"/>
      <c r="W3130" s="1889"/>
      <c r="X3130" s="1889"/>
      <c r="Y3130" s="1889"/>
      <c r="Z3130" s="1889"/>
      <c r="AA3130" s="1889"/>
      <c r="AB3130" s="1889"/>
      <c r="AC3130" s="1889"/>
      <c r="AD3130" s="3313"/>
      <c r="AE3130" s="1889"/>
      <c r="AF3130" s="3023"/>
      <c r="AG3130" s="1889"/>
      <c r="AH3130" s="1889"/>
      <c r="AI3130" s="1889"/>
      <c r="AJ3130" s="1889"/>
      <c r="AK3130" s="2011"/>
      <c r="AL3130" s="3560"/>
      <c r="AM3130" s="3833"/>
      <c r="AN3130" s="3313"/>
      <c r="AO3130" s="4305">
        <f t="shared" si="3667"/>
        <v>0</v>
      </c>
    </row>
    <row r="3131" spans="1:41" s="73" customFormat="1" x14ac:dyDescent="0.25">
      <c r="A3131" s="47">
        <v>1</v>
      </c>
      <c r="B3131" s="120" t="s">
        <v>6</v>
      </c>
      <c r="C3131" s="2180"/>
      <c r="D3131" s="416">
        <v>240</v>
      </c>
      <c r="E3131" s="1437">
        <v>28</v>
      </c>
      <c r="F3131" s="4500">
        <v>28</v>
      </c>
      <c r="G3131" s="1437">
        <f t="shared" si="3676"/>
        <v>0</v>
      </c>
      <c r="H3131" s="75">
        <f>ROUND(E3131/12*$B$4,0)</f>
        <v>16</v>
      </c>
      <c r="I3131" s="75">
        <v>19</v>
      </c>
      <c r="J3131" s="75">
        <f t="shared" si="3711"/>
        <v>118.75</v>
      </c>
      <c r="K3131" s="3376">
        <v>1</v>
      </c>
      <c r="L3131" s="338">
        <v>8</v>
      </c>
      <c r="M3131" s="76">
        <f t="shared" si="3712"/>
        <v>8</v>
      </c>
      <c r="N3131" s="77">
        <f>ROUND(E3131*L3131,0)</f>
        <v>224</v>
      </c>
      <c r="O3131" s="4102">
        <v>224</v>
      </c>
      <c r="P3131" s="77">
        <f t="shared" si="3677"/>
        <v>0</v>
      </c>
      <c r="Q3131" s="77">
        <f t="shared" ref="Q3131" si="3714">ROUND(N3131/12*$B$4,0)</f>
        <v>131</v>
      </c>
      <c r="R3131" s="77">
        <v>152</v>
      </c>
      <c r="S3131" s="77">
        <f>R3131/Q3131*100</f>
        <v>116.03053435114504</v>
      </c>
      <c r="T3131" s="77">
        <f>ROUND(N3131/D3131,0)</f>
        <v>1</v>
      </c>
      <c r="U3131" s="77"/>
      <c r="V3131" s="1889"/>
      <c r="W3131" s="1889"/>
      <c r="X3131" s="1889"/>
      <c r="Y3131" s="1889"/>
      <c r="Z3131" s="1889"/>
      <c r="AA3131" s="1889"/>
      <c r="AB3131" s="1889"/>
      <c r="AC3131" s="1889"/>
      <c r="AD3131" s="3313"/>
      <c r="AE3131" s="1889"/>
      <c r="AF3131" s="3023"/>
      <c r="AG3131" s="1889"/>
      <c r="AH3131" s="1889"/>
      <c r="AI3131" s="1889"/>
      <c r="AJ3131" s="1889"/>
      <c r="AK3131" s="2011"/>
      <c r="AL3131" s="3560"/>
      <c r="AM3131" s="3833"/>
      <c r="AN3131" s="3313"/>
      <c r="AO3131" s="4305">
        <f t="shared" si="3667"/>
        <v>0</v>
      </c>
    </row>
    <row r="3132" spans="1:41" x14ac:dyDescent="0.25">
      <c r="A3132" s="47">
        <v>1</v>
      </c>
      <c r="B3132" s="624" t="s">
        <v>189</v>
      </c>
      <c r="C3132" s="2306"/>
      <c r="D3132" s="603"/>
      <c r="E3132" s="1552">
        <f>SUM(E3129:E3131)</f>
        <v>1259</v>
      </c>
      <c r="F3132" s="4388">
        <f>SUM(F3129:F3131)</f>
        <v>1197</v>
      </c>
      <c r="G3132" s="1552">
        <f t="shared" si="3676"/>
        <v>62</v>
      </c>
      <c r="H3132" s="397">
        <f>SUM(H3129:H3131)</f>
        <v>759.91666666666674</v>
      </c>
      <c r="I3132" s="397">
        <f>SUM(I3129:I3131)</f>
        <v>785</v>
      </c>
      <c r="J3132" s="401">
        <f t="shared" si="3711"/>
        <v>103.30080052637349</v>
      </c>
      <c r="K3132" s="3406">
        <f>SUM(K3129:K3131)</f>
        <v>1</v>
      </c>
      <c r="L3132" s="599">
        <f>SUM(N3132/E3132)</f>
        <v>7.904686258935663</v>
      </c>
      <c r="M3132" s="300">
        <f t="shared" si="3712"/>
        <v>7.9477707006369425</v>
      </c>
      <c r="N3132" s="82">
        <f>SUM(N3129:N3131)</f>
        <v>9952</v>
      </c>
      <c r="O3132" s="4514">
        <v>9456</v>
      </c>
      <c r="P3132" s="82">
        <f t="shared" si="3677"/>
        <v>496</v>
      </c>
      <c r="Q3132" s="82">
        <f>SUM(Q3129:Q3131)</f>
        <v>6012.3333333333339</v>
      </c>
      <c r="R3132" s="82">
        <f>SUM(R3129:R3131)</f>
        <v>6239</v>
      </c>
      <c r="S3132" s="154">
        <f>R3132/Q3132*100</f>
        <v>103.77002827521204</v>
      </c>
      <c r="T3132" s="82">
        <f>SUM(T3129:T3131)</f>
        <v>41</v>
      </c>
      <c r="U3132" s="154">
        <f>R3132/$B$4*12/T3132</f>
        <v>260.86411149825784</v>
      </c>
      <c r="V3132" s="610"/>
      <c r="W3132" s="610"/>
      <c r="X3132" s="610"/>
      <c r="Y3132" s="610"/>
      <c r="Z3132" s="610"/>
      <c r="AA3132" s="610"/>
      <c r="AB3132" s="610"/>
      <c r="AC3132" s="610"/>
      <c r="AD3132" s="3318"/>
      <c r="AE3132" s="610"/>
      <c r="AF3132" s="3020"/>
      <c r="AG3132" s="610"/>
      <c r="AH3132" s="610"/>
      <c r="AI3132" s="610"/>
      <c r="AJ3132" s="610"/>
      <c r="AK3132" s="2008"/>
      <c r="AL3132" s="3557"/>
      <c r="AM3132" s="3904">
        <f>SUM(AM3129:AM3131)</f>
        <v>0</v>
      </c>
      <c r="AN3132" s="3318"/>
      <c r="AO3132" s="4305">
        <f t="shared" si="3667"/>
        <v>0</v>
      </c>
    </row>
    <row r="3133" spans="1:41" s="73" customFormat="1" ht="29.25" x14ac:dyDescent="0.25">
      <c r="A3133" s="47">
        <v>1</v>
      </c>
      <c r="B3133" s="299" t="s">
        <v>222</v>
      </c>
      <c r="C3133" s="299"/>
      <c r="D3133" s="299"/>
      <c r="E3133" s="1552">
        <f>SUM(E3132)</f>
        <v>1259</v>
      </c>
      <c r="F3133" s="4388">
        <f>SUM(F3132)</f>
        <v>1197</v>
      </c>
      <c r="G3133" s="1552">
        <f t="shared" si="3676"/>
        <v>62</v>
      </c>
      <c r="H3133" s="371">
        <f t="shared" ref="H3133" si="3715">SUM(H3132)</f>
        <v>759.91666666666674</v>
      </c>
      <c r="I3133" s="371">
        <f t="shared" ref="I3133" si="3716">SUM(I3132)</f>
        <v>785</v>
      </c>
      <c r="J3133" s="371">
        <f t="shared" si="3711"/>
        <v>103.30080052637349</v>
      </c>
      <c r="K3133" s="3425">
        <f t="shared" ref="K3133" si="3717">SUM(K3132)</f>
        <v>1</v>
      </c>
      <c r="L3133" s="599">
        <f>SUM(N3133/E3133)</f>
        <v>7.904686258935663</v>
      </c>
      <c r="M3133" s="300">
        <f t="shared" si="3712"/>
        <v>7.9477707006369425</v>
      </c>
      <c r="N3133" s="371">
        <f t="shared" ref="N3133:T3133" si="3718">SUM(N3132)</f>
        <v>9952</v>
      </c>
      <c r="O3133" s="3892">
        <v>9456</v>
      </c>
      <c r="P3133" s="371">
        <f t="shared" si="3677"/>
        <v>496</v>
      </c>
      <c r="Q3133" s="371">
        <f t="shared" si="3718"/>
        <v>6012.3333333333339</v>
      </c>
      <c r="R3133" s="371">
        <f t="shared" si="3718"/>
        <v>6239</v>
      </c>
      <c r="S3133" s="154">
        <f>R3133/Q3133*100</f>
        <v>103.77002827521204</v>
      </c>
      <c r="T3133" s="371">
        <f t="shared" si="3718"/>
        <v>41</v>
      </c>
      <c r="U3133" s="154">
        <f>R3133/$B$4*12/T3133</f>
        <v>260.86411149825784</v>
      </c>
      <c r="V3133" s="610">
        <v>19784.934960000002</v>
      </c>
      <c r="W3133" s="610">
        <v>19785.171839999999</v>
      </c>
      <c r="X3133" s="610">
        <v>19785.171839999999</v>
      </c>
      <c r="Y3133" s="610">
        <v>19785.171839999999</v>
      </c>
      <c r="Z3133" s="610">
        <v>19785.171839999999</v>
      </c>
      <c r="AA3133" s="610">
        <v>19785.171839999999</v>
      </c>
      <c r="AB3133" s="610">
        <v>19785.171839999999</v>
      </c>
      <c r="AC3133" s="610">
        <v>20781.452156928</v>
      </c>
      <c r="AD3133" s="3309">
        <f>V3133/12*$B$4+(W3133-V3133)/11*6+(X3133-W3133)/10*5+(Y3133-X3133)/9*4+(Z3133-Y3133)/8*3+(AA3133-Z3133)/7*2+(AB3133-AA3133)/6*1+(AC3133-AB3133)</f>
        <v>12537.621584200728</v>
      </c>
      <c r="AE3133" s="610">
        <f>AK3133-AJ3133-AG3133</f>
        <v>13339.107600000001</v>
      </c>
      <c r="AF3133" s="3020"/>
      <c r="AG3133" s="610"/>
      <c r="AH3133" s="610">
        <f>AE3133-AD3133</f>
        <v>801.48601579927345</v>
      </c>
      <c r="AI3133" s="610"/>
      <c r="AJ3133" s="610">
        <v>-195.13368000000003</v>
      </c>
      <c r="AK3133" s="2008">
        <v>13143.97392</v>
      </c>
      <c r="AL3133" s="3557">
        <v>16.870840000000001</v>
      </c>
      <c r="AM3133" s="3892">
        <f t="shared" ref="AM3133" si="3719">SUM(AM3132)</f>
        <v>0</v>
      </c>
      <c r="AN3133" s="3318"/>
      <c r="AO3133" s="4305">
        <f t="shared" si="3667"/>
        <v>19785171.84</v>
      </c>
    </row>
    <row r="3134" spans="1:41" s="73" customFormat="1" ht="15.75" x14ac:dyDescent="0.25">
      <c r="A3134" s="47">
        <v>1</v>
      </c>
      <c r="B3134" s="1426" t="s">
        <v>217</v>
      </c>
      <c r="C3134" s="2406"/>
      <c r="D3134" s="626"/>
      <c r="E3134" s="627">
        <f>E3135</f>
        <v>3495</v>
      </c>
      <c r="F3134" s="3900">
        <f>F3135</f>
        <v>3495</v>
      </c>
      <c r="G3134" s="627">
        <f t="shared" si="3676"/>
        <v>0</v>
      </c>
      <c r="H3134" s="86">
        <f>H3135</f>
        <v>2039</v>
      </c>
      <c r="I3134" s="459">
        <f>I3135</f>
        <v>1789</v>
      </c>
      <c r="J3134" s="86">
        <f t="shared" si="3711"/>
        <v>87.739087788131442</v>
      </c>
      <c r="K3134" s="3387">
        <f>K3135</f>
        <v>0</v>
      </c>
      <c r="L3134" s="470"/>
      <c r="M3134" s="628"/>
      <c r="N3134" s="197"/>
      <c r="O3134" s="4630"/>
      <c r="P3134" s="197">
        <f t="shared" si="3677"/>
        <v>0</v>
      </c>
      <c r="Q3134" s="197"/>
      <c r="R3134" s="197"/>
      <c r="S3134" s="197"/>
      <c r="T3134" s="197"/>
      <c r="U3134" s="197"/>
      <c r="V3134" s="1137"/>
      <c r="W3134" s="1137"/>
      <c r="X3134" s="1137"/>
      <c r="Y3134" s="1137"/>
      <c r="Z3134" s="1137"/>
      <c r="AA3134" s="1137"/>
      <c r="AB3134" s="1137"/>
      <c r="AC3134" s="1137"/>
      <c r="AD3134" s="3318">
        <f>V3134</f>
        <v>0</v>
      </c>
      <c r="AE3134" s="1137">
        <f>AK3134-AJ3134</f>
        <v>0</v>
      </c>
      <c r="AF3134" s="3021"/>
      <c r="AG3134" s="1137"/>
      <c r="AH3134" s="1137">
        <f>AE3134-AD3134</f>
        <v>0</v>
      </c>
      <c r="AI3134" s="1137"/>
      <c r="AJ3134" s="1137"/>
      <c r="AK3134" s="2009"/>
      <c r="AL3134" s="3558"/>
      <c r="AM3134" s="3947">
        <f>AM3135</f>
        <v>0</v>
      </c>
      <c r="AN3134" s="2071"/>
      <c r="AO3134" s="4305">
        <f t="shared" si="3667"/>
        <v>0</v>
      </c>
    </row>
    <row r="3135" spans="1:41" x14ac:dyDescent="0.25">
      <c r="A3135" s="47">
        <v>1</v>
      </c>
      <c r="B3135" s="931" t="s">
        <v>218</v>
      </c>
      <c r="C3135" s="2319"/>
      <c r="D3135" s="577"/>
      <c r="E3135" s="1340">
        <v>3495</v>
      </c>
      <c r="F3135" s="4070">
        <v>3495</v>
      </c>
      <c r="G3135" s="1340">
        <f t="shared" si="3676"/>
        <v>0</v>
      </c>
      <c r="H3135" s="93">
        <f>ROUND(E3135/12*$B$4,0)</f>
        <v>2039</v>
      </c>
      <c r="I3135" s="309">
        <f>I3138-I3137</f>
        <v>1789</v>
      </c>
      <c r="J3135" s="93">
        <f t="shared" si="3711"/>
        <v>87.739087788131442</v>
      </c>
      <c r="K3135" s="3387">
        <f>K3138-K3137</f>
        <v>0</v>
      </c>
      <c r="L3135" s="629"/>
      <c r="M3135" s="629"/>
      <c r="N3135" s="577"/>
      <c r="O3135" s="4631"/>
      <c r="P3135" s="577">
        <f t="shared" si="3677"/>
        <v>0</v>
      </c>
      <c r="Q3135" s="577"/>
      <c r="R3135" s="577"/>
      <c r="S3135" s="577"/>
      <c r="T3135" s="577"/>
      <c r="U3135" s="577"/>
      <c r="V3135" s="607"/>
      <c r="W3135" s="607"/>
      <c r="X3135" s="607"/>
      <c r="Y3135" s="607"/>
      <c r="Z3135" s="607"/>
      <c r="AA3135" s="607"/>
      <c r="AB3135" s="607"/>
      <c r="AC3135" s="607"/>
      <c r="AD3135" s="2006"/>
      <c r="AE3135" s="607"/>
      <c r="AF3135" s="3022"/>
      <c r="AG3135" s="607"/>
      <c r="AH3135" s="607"/>
      <c r="AI3135" s="607"/>
      <c r="AJ3135" s="607"/>
      <c r="AK3135" s="2010"/>
      <c r="AL3135" s="3559"/>
      <c r="AM3135" s="3880">
        <f>AM3138-AM3137</f>
        <v>0</v>
      </c>
      <c r="AN3135" s="2006"/>
      <c r="AO3135" s="4305">
        <f t="shared" si="3667"/>
        <v>0</v>
      </c>
    </row>
    <row r="3136" spans="1:41" s="201" customFormat="1" ht="30" x14ac:dyDescent="0.25">
      <c r="A3136" s="47">
        <v>1</v>
      </c>
      <c r="B3136" s="558" t="s">
        <v>219</v>
      </c>
      <c r="C3136" s="2380"/>
      <c r="D3136" s="453"/>
      <c r="E3136" s="1522">
        <f>E3137</f>
        <v>5</v>
      </c>
      <c r="F3136" s="4501">
        <f>F3137</f>
        <v>5</v>
      </c>
      <c r="G3136" s="1522">
        <f t="shared" si="3676"/>
        <v>0</v>
      </c>
      <c r="H3136" s="69">
        <f>H3137</f>
        <v>3</v>
      </c>
      <c r="I3136" s="309">
        <f>I3137</f>
        <v>2</v>
      </c>
      <c r="J3136" s="93">
        <f t="shared" si="3711"/>
        <v>66.666666666666657</v>
      </c>
      <c r="K3136" s="3380">
        <f>K3137</f>
        <v>0</v>
      </c>
      <c r="L3136" s="453"/>
      <c r="M3136" s="453"/>
      <c r="N3136" s="453"/>
      <c r="O3136" s="4632"/>
      <c r="P3136" s="453">
        <f t="shared" si="3677"/>
        <v>0</v>
      </c>
      <c r="Q3136" s="453"/>
      <c r="R3136" s="453"/>
      <c r="S3136" s="453"/>
      <c r="T3136" s="453"/>
      <c r="U3136" s="453"/>
      <c r="V3136" s="607"/>
      <c r="W3136" s="607"/>
      <c r="X3136" s="607"/>
      <c r="Y3136" s="607"/>
      <c r="Z3136" s="607"/>
      <c r="AA3136" s="607"/>
      <c r="AB3136" s="607"/>
      <c r="AC3136" s="607"/>
      <c r="AD3136" s="2006"/>
      <c r="AE3136" s="607"/>
      <c r="AF3136" s="3022"/>
      <c r="AG3136" s="607"/>
      <c r="AH3136" s="607"/>
      <c r="AI3136" s="607"/>
      <c r="AJ3136" s="607"/>
      <c r="AK3136" s="2010"/>
      <c r="AL3136" s="3559"/>
      <c r="AM3136" s="3880">
        <f>AM3137</f>
        <v>0</v>
      </c>
      <c r="AN3136" s="2006"/>
      <c r="AO3136" s="4305">
        <f t="shared" si="3667"/>
        <v>0</v>
      </c>
    </row>
    <row r="3137" spans="1:41" ht="30" x14ac:dyDescent="0.25">
      <c r="A3137" s="47">
        <v>1</v>
      </c>
      <c r="B3137" s="455" t="s">
        <v>220</v>
      </c>
      <c r="C3137" s="2169"/>
      <c r="D3137" s="577"/>
      <c r="E3137" s="1428">
        <v>5</v>
      </c>
      <c r="F3137" s="4502">
        <v>5</v>
      </c>
      <c r="G3137" s="1428">
        <f t="shared" si="3676"/>
        <v>0</v>
      </c>
      <c r="H3137" s="1090">
        <f>ROUND(E3137/12*$B$4,0)</f>
        <v>3</v>
      </c>
      <c r="I3137" s="102">
        <v>2</v>
      </c>
      <c r="J3137" s="93">
        <f t="shared" si="3711"/>
        <v>66.666666666666657</v>
      </c>
      <c r="K3137" s="3380"/>
      <c r="L3137" s="577"/>
      <c r="M3137" s="577"/>
      <c r="N3137" s="577"/>
      <c r="O3137" s="4631"/>
      <c r="P3137" s="577">
        <f t="shared" si="3677"/>
        <v>0</v>
      </c>
      <c r="Q3137" s="577"/>
      <c r="R3137" s="577"/>
      <c r="S3137" s="577"/>
      <c r="T3137" s="577"/>
      <c r="U3137" s="577"/>
      <c r="V3137" s="607"/>
      <c r="W3137" s="607"/>
      <c r="X3137" s="607"/>
      <c r="Y3137" s="607"/>
      <c r="Z3137" s="607"/>
      <c r="AA3137" s="607"/>
      <c r="AB3137" s="607"/>
      <c r="AC3137" s="607"/>
      <c r="AD3137" s="2006"/>
      <c r="AE3137" s="607"/>
      <c r="AF3137" s="3022"/>
      <c r="AG3137" s="607"/>
      <c r="AH3137" s="607"/>
      <c r="AI3137" s="607"/>
      <c r="AJ3137" s="607"/>
      <c r="AK3137" s="2010"/>
      <c r="AL3137" s="3559"/>
      <c r="AM3137" s="3938"/>
      <c r="AN3137" s="2006"/>
      <c r="AO3137" s="4305">
        <f t="shared" si="3667"/>
        <v>0</v>
      </c>
    </row>
    <row r="3138" spans="1:41" ht="29.25" thickBot="1" x14ac:dyDescent="0.3">
      <c r="A3138" s="47">
        <v>1</v>
      </c>
      <c r="B3138" s="1427" t="s">
        <v>225</v>
      </c>
      <c r="C3138" s="2407"/>
      <c r="D3138" s="453"/>
      <c r="E3138" s="1428">
        <f>E3136+E3134</f>
        <v>3500</v>
      </c>
      <c r="F3138" s="4502">
        <f>F3136+F3134</f>
        <v>3500</v>
      </c>
      <c r="G3138" s="1428">
        <f t="shared" si="3676"/>
        <v>0</v>
      </c>
      <c r="H3138" s="93">
        <f>H3136+H3134</f>
        <v>2042</v>
      </c>
      <c r="I3138" s="102">
        <v>1791</v>
      </c>
      <c r="J3138" s="190">
        <f t="shared" si="3711"/>
        <v>87.708129285014692</v>
      </c>
      <c r="K3138" s="3409"/>
      <c r="L3138" s="577"/>
      <c r="M3138" s="577"/>
      <c r="N3138" s="577"/>
      <c r="O3138" s="4631"/>
      <c r="P3138" s="577">
        <f t="shared" si="3677"/>
        <v>0</v>
      </c>
      <c r="Q3138" s="577"/>
      <c r="R3138" s="577"/>
      <c r="S3138" s="577"/>
      <c r="T3138" s="577"/>
      <c r="U3138" s="577"/>
      <c r="V3138" s="607">
        <v>14943.439199999999</v>
      </c>
      <c r="W3138" s="607">
        <v>14943.439199999999</v>
      </c>
      <c r="X3138" s="607">
        <v>14943.439199999999</v>
      </c>
      <c r="Y3138" s="607">
        <v>14943.439199999999</v>
      </c>
      <c r="Z3138" s="607">
        <v>14943.439199999999</v>
      </c>
      <c r="AA3138" s="607">
        <v>14943.439199999999</v>
      </c>
      <c r="AB3138" s="607">
        <v>14943.439199999999</v>
      </c>
      <c r="AC3138" s="607">
        <v>14943.439199999999</v>
      </c>
      <c r="AD3138" s="3309">
        <f>V3138/12*$B$4+(W3138-V3138)/11*6+(X3138-W3138)/10*5+(Y3138-X3138)/9*4+(Z3138-Y3138)/8*3+(AA3138-Z3138)/7*2+(AB3138-AA3138)/6*1+(AC3138-AB3138)</f>
        <v>8717.0061999999998</v>
      </c>
      <c r="AE3138" s="607">
        <f>AK3138-AJ3138-AG3138</f>
        <v>8711.6904500000001</v>
      </c>
      <c r="AF3138" s="3022"/>
      <c r="AG3138" s="607"/>
      <c r="AH3138" s="607">
        <f>AE3138-AD3138</f>
        <v>-5.3157499999997526</v>
      </c>
      <c r="AI3138" s="607"/>
      <c r="AJ3138" s="607">
        <v>-26.964299999999998</v>
      </c>
      <c r="AK3138" s="2010">
        <v>8684.7261500000004</v>
      </c>
      <c r="AL3138" s="3559"/>
      <c r="AM3138" s="3938"/>
      <c r="AN3138" s="2006"/>
      <c r="AO3138" s="4305">
        <f t="shared" si="3667"/>
        <v>14943439.199999999</v>
      </c>
    </row>
    <row r="3139" spans="1:41" ht="15.75" thickBot="1" x14ac:dyDescent="0.3">
      <c r="A3139" s="47">
        <v>1</v>
      </c>
      <c r="B3139" s="2553" t="s">
        <v>422</v>
      </c>
      <c r="C3139" s="615"/>
      <c r="D3139" s="615"/>
      <c r="E3139" s="1557"/>
      <c r="F3139" s="4495"/>
      <c r="G3139" s="1557">
        <f t="shared" si="3676"/>
        <v>0</v>
      </c>
      <c r="H3139" s="616"/>
      <c r="I3139" s="616"/>
      <c r="J3139" s="616"/>
      <c r="K3139" s="3524"/>
      <c r="L3139" s="463"/>
      <c r="M3139" s="463"/>
      <c r="N3139" s="463"/>
      <c r="O3139" s="3948"/>
      <c r="P3139" s="463">
        <f t="shared" si="3677"/>
        <v>0</v>
      </c>
      <c r="Q3139" s="463"/>
      <c r="R3139" s="463"/>
      <c r="S3139" s="463"/>
      <c r="T3139" s="463"/>
      <c r="U3139" s="463"/>
      <c r="V3139" s="742">
        <f t="shared" ref="V3139:AH3139" si="3720">V3138+V3133+V3127+V3074</f>
        <v>216160.371224</v>
      </c>
      <c r="W3139" s="742">
        <f t="shared" ref="W3139:X3139" si="3721">W3138+W3133+W3127+W3074</f>
        <v>216160.60810399998</v>
      </c>
      <c r="X3139" s="742">
        <f t="shared" si="3721"/>
        <v>216160.60810399998</v>
      </c>
      <c r="Y3139" s="742">
        <f t="shared" ref="Y3139:Z3139" si="3722">Y3138+Y3133+Y3127+Y3074</f>
        <v>216166.79372399999</v>
      </c>
      <c r="Z3139" s="742">
        <f t="shared" si="3722"/>
        <v>215665.48787000001</v>
      </c>
      <c r="AA3139" s="742">
        <f t="shared" ref="AA3139:AB3139" si="3723">AA3138+AA3133+AA3127+AA3074</f>
        <v>215665.48787000001</v>
      </c>
      <c r="AB3139" s="742">
        <f t="shared" si="3723"/>
        <v>217350.679286</v>
      </c>
      <c r="AC3139" s="742">
        <f t="shared" ref="AC3139" si="3724">AC3138+AC3133+AC3127+AC3074</f>
        <v>218784.44168292801</v>
      </c>
      <c r="AD3139" s="3315">
        <f t="shared" si="3720"/>
        <v>127089.92103381186</v>
      </c>
      <c r="AE3139" s="742">
        <f t="shared" si="3720"/>
        <v>126515.57527</v>
      </c>
      <c r="AF3139" s="3031">
        <f t="shared" si="3720"/>
        <v>0</v>
      </c>
      <c r="AG3139" s="742">
        <f t="shared" si="3720"/>
        <v>-187.99281999999999</v>
      </c>
      <c r="AH3139" s="742">
        <f t="shared" si="3720"/>
        <v>-574.34576381185138</v>
      </c>
      <c r="AI3139" s="742"/>
      <c r="AJ3139" s="742">
        <f>AJ3138+AJ3133+AJ3127+AJ3074</f>
        <v>-882.79279000000008</v>
      </c>
      <c r="AK3139" s="2017">
        <f>AK3138+AK3133+AK3127+AK3074</f>
        <v>125444.78965999999</v>
      </c>
      <c r="AL3139" s="3564">
        <f>AL3138+AL3133+AL3127+AL3074</f>
        <v>201.60559999999998</v>
      </c>
      <c r="AM3139" s="4043"/>
      <c r="AN3139" s="3315">
        <f>AN3138+AN3133+AN3127+AN3074</f>
        <v>0</v>
      </c>
      <c r="AO3139" s="4305">
        <f t="shared" ref="AO3139:AO3202" si="3725">AB3139*1000</f>
        <v>217350679.28600001</v>
      </c>
    </row>
    <row r="3140" spans="1:41" x14ac:dyDescent="0.25">
      <c r="A3140" s="47">
        <v>1</v>
      </c>
      <c r="B3140" s="953" t="s">
        <v>177</v>
      </c>
      <c r="C3140" s="2362"/>
      <c r="D3140" s="953"/>
      <c r="E3140" s="1533"/>
      <c r="F3140" s="3900"/>
      <c r="G3140" s="1533">
        <f t="shared" si="3676"/>
        <v>0</v>
      </c>
      <c r="H3140" s="1069"/>
      <c r="I3140" s="1069"/>
      <c r="J3140" s="1069"/>
      <c r="K3140" s="3478"/>
      <c r="L3140" s="1070"/>
      <c r="M3140" s="1070"/>
      <c r="N3140" s="1091"/>
      <c r="O3140" s="4633"/>
      <c r="P3140" s="1091">
        <f t="shared" si="3677"/>
        <v>0</v>
      </c>
      <c r="Q3140" s="1091"/>
      <c r="R3140" s="1091"/>
      <c r="S3140" s="1091"/>
      <c r="T3140" s="1091"/>
      <c r="U3140" s="1091"/>
      <c r="V3140" s="1190">
        <f t="shared" ref="V3140:W3140" si="3726">SUM(V3139)</f>
        <v>216160.371224</v>
      </c>
      <c r="W3140" s="1190">
        <f t="shared" si="3726"/>
        <v>216160.60810399998</v>
      </c>
      <c r="X3140" s="1190">
        <f t="shared" ref="X3140:Y3140" si="3727">SUM(X3139)</f>
        <v>216160.60810399998</v>
      </c>
      <c r="Y3140" s="1190">
        <f t="shared" si="3727"/>
        <v>216166.79372399999</v>
      </c>
      <c r="Z3140" s="1190">
        <f t="shared" ref="Z3140:AA3140" si="3728">SUM(Z3139)</f>
        <v>215665.48787000001</v>
      </c>
      <c r="AA3140" s="1190">
        <f t="shared" si="3728"/>
        <v>215665.48787000001</v>
      </c>
      <c r="AB3140" s="1190">
        <f t="shared" ref="AB3140:AC3140" si="3729">SUM(AB3139)</f>
        <v>217350.679286</v>
      </c>
      <c r="AC3140" s="1190">
        <f t="shared" si="3729"/>
        <v>218784.44168292801</v>
      </c>
      <c r="AD3140" s="2073">
        <f t="shared" ref="AD3140" si="3730">SUM(AD3139)</f>
        <v>127089.92103381186</v>
      </c>
      <c r="AE3140" s="1190">
        <f t="shared" ref="AE3140:AL3140" si="3731">SUM(AE3139)</f>
        <v>126515.57527</v>
      </c>
      <c r="AF3140" s="3025">
        <f t="shared" ref="AF3140:AG3140" si="3732">SUM(AF3139)</f>
        <v>0</v>
      </c>
      <c r="AG3140" s="719">
        <f t="shared" si="3732"/>
        <v>-187.99281999999999</v>
      </c>
      <c r="AH3140" s="1190">
        <f t="shared" si="3731"/>
        <v>-574.34576381185138</v>
      </c>
      <c r="AI3140" s="1190"/>
      <c r="AJ3140" s="1190">
        <f t="shared" si="3731"/>
        <v>-882.79279000000008</v>
      </c>
      <c r="AK3140" s="2073">
        <f t="shared" si="3731"/>
        <v>125444.78965999999</v>
      </c>
      <c r="AL3140" s="3561">
        <f t="shared" si="3731"/>
        <v>201.60559999999998</v>
      </c>
      <c r="AM3140" s="3859"/>
      <c r="AN3140" s="3314">
        <f t="shared" ref="AN3140" si="3733">SUM(AN3139)</f>
        <v>0</v>
      </c>
      <c r="AO3140" s="4305">
        <f t="shared" si="3725"/>
        <v>217350679.28600001</v>
      </c>
    </row>
    <row r="3141" spans="1:41" ht="29.25" x14ac:dyDescent="0.25">
      <c r="A3141" s="47">
        <v>1</v>
      </c>
      <c r="B3141" s="1071" t="s">
        <v>7</v>
      </c>
      <c r="C3141" s="2398"/>
      <c r="D3141" s="1027"/>
      <c r="E3141" s="1513">
        <f>SUM(E3074)</f>
        <v>2343</v>
      </c>
      <c r="F3141" s="4388">
        <f>SUM(F3074)</f>
        <v>2325</v>
      </c>
      <c r="G3141" s="1513">
        <f t="shared" si="3676"/>
        <v>18</v>
      </c>
      <c r="H3141" s="1072">
        <f>SUM(H3074)</f>
        <v>1373.9166666666667</v>
      </c>
      <c r="I3141" s="1072">
        <f>SUM(I3074)</f>
        <v>1361</v>
      </c>
      <c r="J3141" s="1072">
        <f>I3141/H3141*100</f>
        <v>99.059865348456356</v>
      </c>
      <c r="K3141" s="3425">
        <f>SUM(K3074)</f>
        <v>7</v>
      </c>
      <c r="L3141" s="1072">
        <f t="shared" ref="L3141:AH3141" si="3734">SUM(L3074)</f>
        <v>9.1600048523078783</v>
      </c>
      <c r="M3141" s="1072">
        <f t="shared" si="3734"/>
        <v>8.4966936076414399</v>
      </c>
      <c r="N3141" s="1072">
        <f t="shared" si="3734"/>
        <v>21432</v>
      </c>
      <c r="O3141" s="3892">
        <v>21234</v>
      </c>
      <c r="P3141" s="1072">
        <f t="shared" si="3677"/>
        <v>198</v>
      </c>
      <c r="Q3141" s="1072">
        <f t="shared" si="3734"/>
        <v>12585.083333333332</v>
      </c>
      <c r="R3141" s="1072">
        <f t="shared" si="3734"/>
        <v>11564</v>
      </c>
      <c r="S3141" s="1072">
        <f t="shared" si="3734"/>
        <v>91.886558822945162</v>
      </c>
      <c r="T3141" s="1072">
        <f t="shared" si="3734"/>
        <v>66</v>
      </c>
      <c r="U3141" s="1072">
        <f t="shared" si="3734"/>
        <v>300.36363636363637</v>
      </c>
      <c r="V3141" s="2074">
        <f t="shared" si="3734"/>
        <v>57944.238743999987</v>
      </c>
      <c r="W3141" s="2074">
        <f t="shared" ref="W3141:X3141" si="3735">SUM(W3074)</f>
        <v>57944.238743999987</v>
      </c>
      <c r="X3141" s="2074">
        <f t="shared" si="3735"/>
        <v>57944.238743999987</v>
      </c>
      <c r="Y3141" s="2074">
        <f t="shared" ref="Y3141:Z3141" si="3736">SUM(Y3074)</f>
        <v>57950.424363999984</v>
      </c>
      <c r="Z3141" s="2074">
        <f t="shared" si="3736"/>
        <v>58302.15075999999</v>
      </c>
      <c r="AA3141" s="2074">
        <f t="shared" ref="AA3141:AB3141" si="3737">SUM(AA3074)</f>
        <v>58302.15075999999</v>
      </c>
      <c r="AB3141" s="2074">
        <f t="shared" si="3737"/>
        <v>59753.986935999979</v>
      </c>
      <c r="AC3141" s="2074">
        <f t="shared" ref="AC3141" si="3738">SUM(AC3074)</f>
        <v>60191.469015999988</v>
      </c>
      <c r="AD3141" s="2075">
        <f t="shared" si="3734"/>
        <v>34614.907272944445</v>
      </c>
      <c r="AE3141" s="2074">
        <f t="shared" si="3734"/>
        <v>34963.837200000002</v>
      </c>
      <c r="AF3141" s="3020">
        <f t="shared" si="3734"/>
        <v>0</v>
      </c>
      <c r="AG3141" s="610">
        <f t="shared" si="3734"/>
        <v>-187.99281999999999</v>
      </c>
      <c r="AH3141" s="2074">
        <f t="shared" si="3734"/>
        <v>348.92992705555662</v>
      </c>
      <c r="AI3141" s="2074"/>
      <c r="AJ3141" s="2074">
        <f>SUM(AJ3074)</f>
        <v>-565.50453000000005</v>
      </c>
      <c r="AK3141" s="2075">
        <f>SUM(AK3074)</f>
        <v>34210.339850000004</v>
      </c>
      <c r="AL3141" s="3557">
        <f>SUM(AL3074)</f>
        <v>132.61416</v>
      </c>
      <c r="AM3141" s="3892">
        <f>SUM(AM3074)</f>
        <v>0</v>
      </c>
      <c r="AN3141" s="3318">
        <f>SUM(AN3074)</f>
        <v>0</v>
      </c>
      <c r="AO3141" s="4305">
        <f t="shared" si="3725"/>
        <v>59753986.935999982</v>
      </c>
    </row>
    <row r="3142" spans="1:41" x14ac:dyDescent="0.25">
      <c r="A3142" s="47">
        <v>1</v>
      </c>
      <c r="B3142" s="1029" t="s">
        <v>14</v>
      </c>
      <c r="C3142" s="1029"/>
      <c r="D3142" s="1092"/>
      <c r="E3142" s="1572"/>
      <c r="F3142" s="4492"/>
      <c r="G3142" s="1572">
        <f t="shared" si="3676"/>
        <v>0</v>
      </c>
      <c r="H3142" s="955"/>
      <c r="I3142" s="955"/>
      <c r="J3142" s="1047"/>
      <c r="K3142" s="3447"/>
      <c r="L3142" s="1031"/>
      <c r="M3142" s="1031"/>
      <c r="N3142" s="1032"/>
      <c r="O3142" s="3895"/>
      <c r="P3142" s="1032">
        <f t="shared" si="3677"/>
        <v>0</v>
      </c>
      <c r="Q3142" s="1032"/>
      <c r="R3142" s="1032"/>
      <c r="S3142" s="1032"/>
      <c r="T3142" s="1032"/>
      <c r="U3142" s="1032"/>
      <c r="V3142" s="2079"/>
      <c r="W3142" s="2079"/>
      <c r="X3142" s="2079"/>
      <c r="Y3142" s="2079"/>
      <c r="Z3142" s="2079"/>
      <c r="AA3142" s="2079"/>
      <c r="AB3142" s="2079"/>
      <c r="AC3142" s="2079"/>
      <c r="AD3142" s="2082"/>
      <c r="AE3142" s="2079"/>
      <c r="AF3142" s="3021"/>
      <c r="AG3142" s="1137"/>
      <c r="AH3142" s="2079"/>
      <c r="AI3142" s="2079"/>
      <c r="AJ3142" s="2079"/>
      <c r="AK3142" s="2082"/>
      <c r="AL3142" s="3558"/>
      <c r="AM3142" s="3962"/>
      <c r="AN3142" s="2071"/>
      <c r="AO3142" s="4305">
        <f t="shared" si="3725"/>
        <v>0</v>
      </c>
    </row>
    <row r="3143" spans="1:41" ht="60" x14ac:dyDescent="0.25">
      <c r="A3143" s="47">
        <v>1</v>
      </c>
      <c r="B3143" s="3288" t="s">
        <v>501</v>
      </c>
      <c r="C3143" s="1029"/>
      <c r="D3143" s="1092"/>
      <c r="E3143" s="1572"/>
      <c r="F3143" s="4492"/>
      <c r="G3143" s="1572">
        <f t="shared" si="3676"/>
        <v>0</v>
      </c>
      <c r="H3143" s="955"/>
      <c r="I3143" s="955"/>
      <c r="J3143" s="1047"/>
      <c r="K3143" s="3447"/>
      <c r="L3143" s="1031"/>
      <c r="M3143" s="1031"/>
      <c r="N3143" s="1032"/>
      <c r="O3143" s="3895"/>
      <c r="P3143" s="1032">
        <f t="shared" si="3677"/>
        <v>0</v>
      </c>
      <c r="Q3143" s="1032"/>
      <c r="R3143" s="1032"/>
      <c r="S3143" s="1032"/>
      <c r="T3143" s="1032"/>
      <c r="U3143" s="1032"/>
      <c r="V3143" s="2079">
        <f>V3076</f>
        <v>113737.63654000001</v>
      </c>
      <c r="W3143" s="2079">
        <f t="shared" ref="W3143:X3143" si="3739">W3076</f>
        <v>113737.63654000001</v>
      </c>
      <c r="X3143" s="2079">
        <f t="shared" si="3739"/>
        <v>113737.63654000001</v>
      </c>
      <c r="Y3143" s="2079">
        <f t="shared" ref="Y3143:Z3143" si="3740">Y3076</f>
        <v>113737.63654000001</v>
      </c>
      <c r="Z3143" s="2079">
        <f t="shared" si="3740"/>
        <v>112884.60429000002</v>
      </c>
      <c r="AA3143" s="2079">
        <f t="shared" ref="AA3143:AB3143" si="3741">AA3076</f>
        <v>112884.60429000002</v>
      </c>
      <c r="AB3143" s="2079">
        <f t="shared" si="3741"/>
        <v>112884.60429000002</v>
      </c>
      <c r="AC3143" s="2079">
        <f t="shared" ref="AC3143" si="3742">AC3076</f>
        <v>112884.60429000002</v>
      </c>
      <c r="AD3143" s="2082">
        <f t="shared" ref="AD3143:AH3144" si="3743">AD3076</f>
        <v>65493.92239833335</v>
      </c>
      <c r="AE3143" s="2079">
        <f t="shared" si="3743"/>
        <v>64925.234210000002</v>
      </c>
      <c r="AF3143" s="3021">
        <f t="shared" si="3743"/>
        <v>0</v>
      </c>
      <c r="AG3143" s="1137">
        <f t="shared" si="3743"/>
        <v>0</v>
      </c>
      <c r="AH3143" s="2079">
        <f t="shared" si="3743"/>
        <v>-568.68818833334808</v>
      </c>
      <c r="AI3143" s="2079"/>
      <c r="AJ3143" s="2079">
        <f t="shared" ref="AJ3143:AL3144" si="3744">AJ3076</f>
        <v>-94.306880000000021</v>
      </c>
      <c r="AK3143" s="2082">
        <f t="shared" si="3744"/>
        <v>64830.927330000006</v>
      </c>
      <c r="AL3143" s="3558">
        <f t="shared" si="3744"/>
        <v>0</v>
      </c>
      <c r="AM3143" s="3962"/>
      <c r="AN3143" s="2071">
        <f>AN3076</f>
        <v>0</v>
      </c>
      <c r="AO3143" s="4305">
        <f t="shared" si="3725"/>
        <v>112884604.29000002</v>
      </c>
    </row>
    <row r="3144" spans="1:41" x14ac:dyDescent="0.25">
      <c r="A3144" s="47">
        <v>1</v>
      </c>
      <c r="B3144" s="2722" t="s">
        <v>438</v>
      </c>
      <c r="C3144" s="1029"/>
      <c r="D3144" s="1092"/>
      <c r="E3144" s="1572"/>
      <c r="F3144" s="4492"/>
      <c r="G3144" s="1572">
        <f t="shared" si="3676"/>
        <v>0</v>
      </c>
      <c r="H3144" s="955"/>
      <c r="I3144" s="955"/>
      <c r="J3144" s="1047"/>
      <c r="K3144" s="3447"/>
      <c r="L3144" s="1031"/>
      <c r="M3144" s="1031"/>
      <c r="N3144" s="1032"/>
      <c r="O3144" s="3895"/>
      <c r="P3144" s="1032">
        <f t="shared" si="3677"/>
        <v>0</v>
      </c>
      <c r="Q3144" s="1032"/>
      <c r="R3144" s="1032"/>
      <c r="S3144" s="1032"/>
      <c r="T3144" s="1032"/>
      <c r="U3144" s="1032"/>
      <c r="V3144" s="2079">
        <f>V3077</f>
        <v>6296.6610000000001</v>
      </c>
      <c r="W3144" s="2079">
        <f t="shared" ref="W3144:X3144" si="3745">W3077</f>
        <v>6296.6610000000001</v>
      </c>
      <c r="X3144" s="2079">
        <f t="shared" si="3745"/>
        <v>6296.6610000000001</v>
      </c>
      <c r="Y3144" s="2079">
        <f t="shared" ref="Y3144:Z3144" si="3746">Y3077</f>
        <v>6296.6610000000001</v>
      </c>
      <c r="Z3144" s="2079">
        <f t="shared" si="3746"/>
        <v>6296.6610000000001</v>
      </c>
      <c r="AA3144" s="2079">
        <f t="shared" ref="AA3144:AB3144" si="3747">AA3077</f>
        <v>6296.6610000000001</v>
      </c>
      <c r="AB3144" s="2079">
        <f t="shared" si="3747"/>
        <v>6296.6610000000001</v>
      </c>
      <c r="AC3144" s="2079">
        <f t="shared" ref="AC3144" si="3748">AC3077</f>
        <v>6296.6610000000001</v>
      </c>
      <c r="AD3144" s="2082">
        <f t="shared" si="3743"/>
        <v>3673.0522500000002</v>
      </c>
      <c r="AE3144" s="2079">
        <f t="shared" si="3743"/>
        <v>3673.0522500000002</v>
      </c>
      <c r="AF3144" s="3021">
        <f t="shared" si="3743"/>
        <v>0</v>
      </c>
      <c r="AG3144" s="1137">
        <f t="shared" si="3743"/>
        <v>0</v>
      </c>
      <c r="AH3144" s="2079">
        <f t="shared" si="3743"/>
        <v>0</v>
      </c>
      <c r="AI3144" s="2079"/>
      <c r="AJ3144" s="2079">
        <f t="shared" si="3744"/>
        <v>0</v>
      </c>
      <c r="AK3144" s="2082">
        <f t="shared" si="3744"/>
        <v>3673.0522500000002</v>
      </c>
      <c r="AL3144" s="3558">
        <f t="shared" si="3744"/>
        <v>0</v>
      </c>
      <c r="AM3144" s="3962"/>
      <c r="AN3144" s="2071">
        <f>AN3077</f>
        <v>0</v>
      </c>
      <c r="AO3144" s="4305">
        <f t="shared" si="3725"/>
        <v>6296661</v>
      </c>
    </row>
    <row r="3145" spans="1:41" ht="29.25" x14ac:dyDescent="0.25">
      <c r="A3145" s="47">
        <v>1</v>
      </c>
      <c r="B3145" s="1771" t="s">
        <v>397</v>
      </c>
      <c r="C3145" s="2385"/>
      <c r="D3145" s="947"/>
      <c r="E3145" s="1571">
        <f>E3078</f>
        <v>19899.5</v>
      </c>
      <c r="F3145" s="4034">
        <f>F3078</f>
        <v>19899.5</v>
      </c>
      <c r="G3145" s="1571">
        <f t="shared" si="3676"/>
        <v>0</v>
      </c>
      <c r="H3145" s="948">
        <f>H3078</f>
        <v>11609</v>
      </c>
      <c r="I3145" s="948">
        <f>I3078</f>
        <v>7369.7425000000003</v>
      </c>
      <c r="J3145" s="948">
        <f>I3145/H3145*100</f>
        <v>63.483008872426574</v>
      </c>
      <c r="K3145" s="3452">
        <f>K3078</f>
        <v>1</v>
      </c>
      <c r="L3145" s="1033"/>
      <c r="M3145" s="1033"/>
      <c r="N3145" s="1034"/>
      <c r="O3145" s="3896"/>
      <c r="P3145" s="1034">
        <f t="shared" si="3677"/>
        <v>0</v>
      </c>
      <c r="Q3145" s="1034"/>
      <c r="R3145" s="1034"/>
      <c r="S3145" s="1034"/>
      <c r="T3145" s="1034"/>
      <c r="U3145" s="1034"/>
      <c r="V3145" s="1147"/>
      <c r="W3145" s="1147"/>
      <c r="X3145" s="1147"/>
      <c r="Y3145" s="1147"/>
      <c r="Z3145" s="1147"/>
      <c r="AA3145" s="1147"/>
      <c r="AB3145" s="1147"/>
      <c r="AC3145" s="1147"/>
      <c r="AD3145" s="2080"/>
      <c r="AE3145" s="1147"/>
      <c r="AF3145" s="3022"/>
      <c r="AG3145" s="607"/>
      <c r="AH3145" s="1147"/>
      <c r="AI3145" s="1147"/>
      <c r="AJ3145" s="1147"/>
      <c r="AK3145" s="2080"/>
      <c r="AL3145" s="3559"/>
      <c r="AM3145" s="3928">
        <f>AM3078</f>
        <v>0</v>
      </c>
      <c r="AN3145" s="2006"/>
      <c r="AO3145" s="4305">
        <f t="shared" si="3725"/>
        <v>0</v>
      </c>
    </row>
    <row r="3146" spans="1:41" ht="30" x14ac:dyDescent="0.25">
      <c r="A3146" s="47">
        <v>1</v>
      </c>
      <c r="B3146" s="2567" t="s">
        <v>211</v>
      </c>
      <c r="C3146" s="2359"/>
      <c r="D3146" s="947"/>
      <c r="E3146" s="1571">
        <f t="shared" ref="E3146:E3169" si="3749">E3079</f>
        <v>0</v>
      </c>
      <c r="F3146" s="4034">
        <f t="shared" ref="F3146" si="3750">F3079</f>
        <v>0</v>
      </c>
      <c r="G3146" s="1571">
        <f t="shared" si="3676"/>
        <v>0</v>
      </c>
      <c r="H3146" s="948"/>
      <c r="I3146" s="948"/>
      <c r="J3146" s="948"/>
      <c r="K3146" s="3452"/>
      <c r="L3146" s="1033"/>
      <c r="M3146" s="1033"/>
      <c r="N3146" s="1034"/>
      <c r="O3146" s="3896"/>
      <c r="P3146" s="1034">
        <f t="shared" si="3677"/>
        <v>0</v>
      </c>
      <c r="Q3146" s="1034"/>
      <c r="R3146" s="1034"/>
      <c r="S3146" s="1034"/>
      <c r="T3146" s="1034"/>
      <c r="U3146" s="1034"/>
      <c r="V3146" s="1147"/>
      <c r="W3146" s="1147"/>
      <c r="X3146" s="1147"/>
      <c r="Y3146" s="1147"/>
      <c r="Z3146" s="1147"/>
      <c r="AA3146" s="1147"/>
      <c r="AB3146" s="1147"/>
      <c r="AC3146" s="1147"/>
      <c r="AD3146" s="2080"/>
      <c r="AE3146" s="1147"/>
      <c r="AF3146" s="3022"/>
      <c r="AG3146" s="607"/>
      <c r="AH3146" s="1147"/>
      <c r="AI3146" s="1147"/>
      <c r="AJ3146" s="1147"/>
      <c r="AK3146" s="2080"/>
      <c r="AL3146" s="3559"/>
      <c r="AM3146" s="3928"/>
      <c r="AN3146" s="2006"/>
      <c r="AO3146" s="4305">
        <f t="shared" si="3725"/>
        <v>0</v>
      </c>
    </row>
    <row r="3147" spans="1:41" ht="30" x14ac:dyDescent="0.25">
      <c r="A3147" s="47">
        <v>1</v>
      </c>
      <c r="B3147" s="2567" t="s">
        <v>212</v>
      </c>
      <c r="C3147" s="2359"/>
      <c r="D3147" s="947"/>
      <c r="E3147" s="1571">
        <f t="shared" si="3749"/>
        <v>3000</v>
      </c>
      <c r="F3147" s="4034">
        <f t="shared" ref="F3147" si="3751">F3080</f>
        <v>3000</v>
      </c>
      <c r="G3147" s="1571">
        <f t="shared" si="3676"/>
        <v>0</v>
      </c>
      <c r="H3147" s="948">
        <f t="shared" ref="H3147:I3160" si="3752">H3080</f>
        <v>1750</v>
      </c>
      <c r="I3147" s="948">
        <f t="shared" si="3752"/>
        <v>1218</v>
      </c>
      <c r="J3147" s="948">
        <f t="shared" ref="J3147:J3160" si="3753">I3147/H3147*100</f>
        <v>69.599999999999994</v>
      </c>
      <c r="K3147" s="3452">
        <f t="shared" ref="K3147:K3160" si="3754">K3080</f>
        <v>0</v>
      </c>
      <c r="L3147" s="1033"/>
      <c r="M3147" s="1033"/>
      <c r="N3147" s="1034"/>
      <c r="O3147" s="3896"/>
      <c r="P3147" s="1034">
        <f t="shared" si="3677"/>
        <v>0</v>
      </c>
      <c r="Q3147" s="1034"/>
      <c r="R3147" s="1034"/>
      <c r="S3147" s="1034"/>
      <c r="T3147" s="1034"/>
      <c r="U3147" s="1034"/>
      <c r="V3147" s="1147"/>
      <c r="W3147" s="1147"/>
      <c r="X3147" s="1147"/>
      <c r="Y3147" s="1147"/>
      <c r="Z3147" s="1147"/>
      <c r="AA3147" s="1147"/>
      <c r="AB3147" s="1147"/>
      <c r="AC3147" s="1147"/>
      <c r="AD3147" s="2080"/>
      <c r="AE3147" s="1147"/>
      <c r="AF3147" s="3022"/>
      <c r="AG3147" s="607"/>
      <c r="AH3147" s="1147"/>
      <c r="AI3147" s="1147"/>
      <c r="AJ3147" s="1147"/>
      <c r="AK3147" s="2080"/>
      <c r="AL3147" s="3559"/>
      <c r="AM3147" s="3928">
        <f t="shared" ref="AM3147" si="3755">AM3080</f>
        <v>0</v>
      </c>
      <c r="AN3147" s="2006"/>
      <c r="AO3147" s="4305">
        <f t="shared" si="3725"/>
        <v>0</v>
      </c>
    </row>
    <row r="3148" spans="1:41" ht="30" x14ac:dyDescent="0.25">
      <c r="A3148" s="47">
        <v>1</v>
      </c>
      <c r="B3148" s="1775" t="s">
        <v>398</v>
      </c>
      <c r="C3148" s="2359"/>
      <c r="D3148" s="947"/>
      <c r="E3148" s="1571">
        <f t="shared" si="3749"/>
        <v>10371.5</v>
      </c>
      <c r="F3148" s="4034">
        <f t="shared" ref="F3148" si="3756">F3081</f>
        <v>10371.5</v>
      </c>
      <c r="G3148" s="1571">
        <f t="shared" si="3676"/>
        <v>0</v>
      </c>
      <c r="H3148" s="948">
        <f t="shared" si="3752"/>
        <v>6050</v>
      </c>
      <c r="I3148" s="948">
        <f t="shared" si="3752"/>
        <v>1085.7425000000001</v>
      </c>
      <c r="J3148" s="948">
        <f t="shared" si="3753"/>
        <v>17.94615702479339</v>
      </c>
      <c r="K3148" s="3452">
        <f t="shared" si="3754"/>
        <v>0</v>
      </c>
      <c r="L3148" s="1033"/>
      <c r="M3148" s="1033"/>
      <c r="N3148" s="1034"/>
      <c r="O3148" s="3896"/>
      <c r="P3148" s="1034">
        <f t="shared" si="3677"/>
        <v>0</v>
      </c>
      <c r="Q3148" s="1034"/>
      <c r="R3148" s="1034"/>
      <c r="S3148" s="1034"/>
      <c r="T3148" s="1034"/>
      <c r="U3148" s="1034"/>
      <c r="V3148" s="1147"/>
      <c r="W3148" s="1147"/>
      <c r="X3148" s="1147"/>
      <c r="Y3148" s="1147"/>
      <c r="Z3148" s="1147"/>
      <c r="AA3148" s="1147"/>
      <c r="AB3148" s="1147"/>
      <c r="AC3148" s="1147"/>
      <c r="AD3148" s="2080"/>
      <c r="AE3148" s="1147"/>
      <c r="AF3148" s="3022"/>
      <c r="AG3148" s="607"/>
      <c r="AH3148" s="1147"/>
      <c r="AI3148" s="1147"/>
      <c r="AJ3148" s="1147"/>
      <c r="AK3148" s="2080"/>
      <c r="AL3148" s="3559"/>
      <c r="AM3148" s="3928">
        <f t="shared" ref="AM3148" si="3757">AM3081</f>
        <v>0</v>
      </c>
      <c r="AN3148" s="2006"/>
      <c r="AO3148" s="4305">
        <f t="shared" si="3725"/>
        <v>0</v>
      </c>
    </row>
    <row r="3149" spans="1:41" x14ac:dyDescent="0.25">
      <c r="A3149" s="47">
        <v>1</v>
      </c>
      <c r="B3149" s="1125" t="s">
        <v>399</v>
      </c>
      <c r="C3149" s="2359"/>
      <c r="D3149" s="947"/>
      <c r="E3149" s="1571">
        <f t="shared" si="3749"/>
        <v>10200</v>
      </c>
      <c r="F3149" s="4034">
        <f t="shared" ref="F3149" si="3758">F3082</f>
        <v>10200</v>
      </c>
      <c r="G3149" s="1571">
        <f t="shared" si="3676"/>
        <v>0</v>
      </c>
      <c r="H3149" s="948">
        <f t="shared" si="3752"/>
        <v>5950</v>
      </c>
      <c r="I3149" s="948">
        <f t="shared" si="3752"/>
        <v>864</v>
      </c>
      <c r="J3149" s="948">
        <f t="shared" si="3753"/>
        <v>14.521008403361343</v>
      </c>
      <c r="K3149" s="3452">
        <f t="shared" si="3754"/>
        <v>0</v>
      </c>
      <c r="L3149" s="1033"/>
      <c r="M3149" s="1033"/>
      <c r="N3149" s="1034"/>
      <c r="O3149" s="3896"/>
      <c r="P3149" s="1034">
        <f t="shared" si="3677"/>
        <v>0</v>
      </c>
      <c r="Q3149" s="1034"/>
      <c r="R3149" s="1034"/>
      <c r="S3149" s="1034"/>
      <c r="T3149" s="1034"/>
      <c r="U3149" s="1034"/>
      <c r="V3149" s="1147"/>
      <c r="W3149" s="1147"/>
      <c r="X3149" s="1147"/>
      <c r="Y3149" s="1147"/>
      <c r="Z3149" s="1147"/>
      <c r="AA3149" s="1147"/>
      <c r="AB3149" s="1147"/>
      <c r="AC3149" s="1147"/>
      <c r="AD3149" s="2080"/>
      <c r="AE3149" s="1147"/>
      <c r="AF3149" s="3022"/>
      <c r="AG3149" s="607"/>
      <c r="AH3149" s="1147"/>
      <c r="AI3149" s="1147"/>
      <c r="AJ3149" s="1147"/>
      <c r="AK3149" s="2080"/>
      <c r="AL3149" s="3559"/>
      <c r="AM3149" s="3928">
        <f t="shared" ref="AM3149" si="3759">AM3082</f>
        <v>0</v>
      </c>
      <c r="AN3149" s="2006"/>
      <c r="AO3149" s="4305">
        <f t="shared" si="3725"/>
        <v>0</v>
      </c>
    </row>
    <row r="3150" spans="1:41" ht="30" x14ac:dyDescent="0.25">
      <c r="A3150" s="47">
        <v>1</v>
      </c>
      <c r="B3150" s="1125" t="s">
        <v>400</v>
      </c>
      <c r="C3150" s="2359"/>
      <c r="D3150" s="947"/>
      <c r="E3150" s="1571">
        <f t="shared" si="3749"/>
        <v>686</v>
      </c>
      <c r="F3150" s="4034">
        <f t="shared" ref="F3150" si="3760">F3083</f>
        <v>686</v>
      </c>
      <c r="G3150" s="1571">
        <f t="shared" ref="G3150:G3213" si="3761">E3150-F3150</f>
        <v>0</v>
      </c>
      <c r="H3150" s="948">
        <f t="shared" si="3752"/>
        <v>400</v>
      </c>
      <c r="I3150" s="948">
        <f t="shared" si="3752"/>
        <v>886.97</v>
      </c>
      <c r="J3150" s="948">
        <f t="shared" si="3753"/>
        <v>221.74250000000001</v>
      </c>
      <c r="K3150" s="3452">
        <f t="shared" si="3754"/>
        <v>0</v>
      </c>
      <c r="L3150" s="1033"/>
      <c r="M3150" s="1033"/>
      <c r="N3150" s="1034"/>
      <c r="O3150" s="3896"/>
      <c r="P3150" s="1034">
        <f t="shared" ref="P3150:P3213" si="3762">N3150-O3150</f>
        <v>0</v>
      </c>
      <c r="Q3150" s="1034"/>
      <c r="R3150" s="1034"/>
      <c r="S3150" s="1034"/>
      <c r="T3150" s="1034"/>
      <c r="U3150" s="1034"/>
      <c r="V3150" s="1147"/>
      <c r="W3150" s="1147"/>
      <c r="X3150" s="1147"/>
      <c r="Y3150" s="1147"/>
      <c r="Z3150" s="1147"/>
      <c r="AA3150" s="1147"/>
      <c r="AB3150" s="1147"/>
      <c r="AC3150" s="1147"/>
      <c r="AD3150" s="2080"/>
      <c r="AE3150" s="1147"/>
      <c r="AF3150" s="3022"/>
      <c r="AG3150" s="607"/>
      <c r="AH3150" s="1147"/>
      <c r="AI3150" s="1147"/>
      <c r="AJ3150" s="1147"/>
      <c r="AK3150" s="2080"/>
      <c r="AL3150" s="3559"/>
      <c r="AM3150" s="3928">
        <f t="shared" ref="AM3150" si="3763">AM3083</f>
        <v>0</v>
      </c>
      <c r="AN3150" s="2006"/>
      <c r="AO3150" s="4305">
        <f t="shared" si="3725"/>
        <v>0</v>
      </c>
    </row>
    <row r="3151" spans="1:41" ht="75" x14ac:dyDescent="0.25">
      <c r="A3151" s="47">
        <v>1</v>
      </c>
      <c r="B3151" s="1125" t="s">
        <v>401</v>
      </c>
      <c r="C3151" s="2359"/>
      <c r="D3151" s="947"/>
      <c r="E3151" s="1571">
        <f t="shared" si="3749"/>
        <v>2134</v>
      </c>
      <c r="F3151" s="4034">
        <f t="shared" ref="F3151" si="3764">F3084</f>
        <v>2134</v>
      </c>
      <c r="G3151" s="1571">
        <f t="shared" si="3761"/>
        <v>0</v>
      </c>
      <c r="H3151" s="948">
        <f t="shared" si="3752"/>
        <v>1245</v>
      </c>
      <c r="I3151" s="948">
        <f t="shared" si="3752"/>
        <v>559</v>
      </c>
      <c r="J3151" s="948">
        <f t="shared" si="3753"/>
        <v>44.899598393574294</v>
      </c>
      <c r="K3151" s="3452">
        <f t="shared" si="3754"/>
        <v>1</v>
      </c>
      <c r="L3151" s="1033"/>
      <c r="M3151" s="1033"/>
      <c r="N3151" s="1034"/>
      <c r="O3151" s="3896"/>
      <c r="P3151" s="1034">
        <f t="shared" si="3762"/>
        <v>0</v>
      </c>
      <c r="Q3151" s="1034"/>
      <c r="R3151" s="1034"/>
      <c r="S3151" s="1034"/>
      <c r="T3151" s="1034"/>
      <c r="U3151" s="1034"/>
      <c r="V3151" s="1147"/>
      <c r="W3151" s="1147"/>
      <c r="X3151" s="1147"/>
      <c r="Y3151" s="1147"/>
      <c r="Z3151" s="1147"/>
      <c r="AA3151" s="1147"/>
      <c r="AB3151" s="1147"/>
      <c r="AC3151" s="1147"/>
      <c r="AD3151" s="2080"/>
      <c r="AE3151" s="1147"/>
      <c r="AF3151" s="3022"/>
      <c r="AG3151" s="607"/>
      <c r="AH3151" s="1147"/>
      <c r="AI3151" s="1147"/>
      <c r="AJ3151" s="1147"/>
      <c r="AK3151" s="2080"/>
      <c r="AL3151" s="3559"/>
      <c r="AM3151" s="3928">
        <f t="shared" ref="AM3151" si="3765">AM3084</f>
        <v>0</v>
      </c>
      <c r="AN3151" s="2006"/>
      <c r="AO3151" s="4305">
        <f t="shared" si="3725"/>
        <v>0</v>
      </c>
    </row>
    <row r="3152" spans="1:41" ht="60" x14ac:dyDescent="0.25">
      <c r="A3152" s="47">
        <v>1</v>
      </c>
      <c r="B3152" s="1125" t="s">
        <v>416</v>
      </c>
      <c r="C3152" s="2359"/>
      <c r="D3152" s="947"/>
      <c r="E3152" s="1571">
        <f t="shared" si="3749"/>
        <v>3200</v>
      </c>
      <c r="F3152" s="4034">
        <f t="shared" ref="F3152" si="3766">F3085</f>
        <v>3200</v>
      </c>
      <c r="G3152" s="1571">
        <f t="shared" si="3761"/>
        <v>0</v>
      </c>
      <c r="H3152" s="948">
        <f t="shared" si="3752"/>
        <v>1867</v>
      </c>
      <c r="I3152" s="948">
        <f t="shared" si="3752"/>
        <v>4294</v>
      </c>
      <c r="J3152" s="948">
        <f t="shared" si="3753"/>
        <v>229.99464381360474</v>
      </c>
      <c r="K3152" s="3452">
        <f t="shared" si="3754"/>
        <v>0</v>
      </c>
      <c r="L3152" s="1033"/>
      <c r="M3152" s="1033"/>
      <c r="N3152" s="1034"/>
      <c r="O3152" s="3896"/>
      <c r="P3152" s="1034">
        <f t="shared" si="3762"/>
        <v>0</v>
      </c>
      <c r="Q3152" s="1034"/>
      <c r="R3152" s="1034"/>
      <c r="S3152" s="1034"/>
      <c r="T3152" s="1034"/>
      <c r="U3152" s="1034"/>
      <c r="V3152" s="1147"/>
      <c r="W3152" s="1147"/>
      <c r="X3152" s="1147"/>
      <c r="Y3152" s="1147"/>
      <c r="Z3152" s="1147"/>
      <c r="AA3152" s="1147"/>
      <c r="AB3152" s="1147"/>
      <c r="AC3152" s="1147"/>
      <c r="AD3152" s="2080"/>
      <c r="AE3152" s="1147"/>
      <c r="AF3152" s="3022"/>
      <c r="AG3152" s="607"/>
      <c r="AH3152" s="1147"/>
      <c r="AI3152" s="1147"/>
      <c r="AJ3152" s="1147"/>
      <c r="AK3152" s="2080"/>
      <c r="AL3152" s="3559"/>
      <c r="AM3152" s="3928">
        <f t="shared" ref="AM3152" si="3767">AM3085</f>
        <v>0</v>
      </c>
      <c r="AN3152" s="2006"/>
      <c r="AO3152" s="4305">
        <f t="shared" si="3725"/>
        <v>0</v>
      </c>
    </row>
    <row r="3153" spans="1:41" ht="30" x14ac:dyDescent="0.25">
      <c r="B3153" s="1125" t="s">
        <v>499</v>
      </c>
      <c r="C3153" s="2359"/>
      <c r="D3153" s="947"/>
      <c r="E3153" s="1571">
        <f t="shared" si="3749"/>
        <v>1194</v>
      </c>
      <c r="F3153" s="4034">
        <f t="shared" ref="F3153" si="3768">F3086</f>
        <v>1194</v>
      </c>
      <c r="G3153" s="1571">
        <f t="shared" si="3761"/>
        <v>0</v>
      </c>
      <c r="H3153" s="948">
        <f t="shared" si="3752"/>
        <v>697</v>
      </c>
      <c r="I3153" s="948">
        <f t="shared" si="3752"/>
        <v>213</v>
      </c>
      <c r="J3153" s="948">
        <f t="shared" si="3753"/>
        <v>30.559540889526541</v>
      </c>
      <c r="K3153" s="3452">
        <f t="shared" si="3754"/>
        <v>0</v>
      </c>
      <c r="L3153" s="1033"/>
      <c r="M3153" s="1033"/>
      <c r="N3153" s="1034"/>
      <c r="O3153" s="3896"/>
      <c r="P3153" s="1034">
        <f t="shared" si="3762"/>
        <v>0</v>
      </c>
      <c r="Q3153" s="1034"/>
      <c r="R3153" s="1034"/>
      <c r="S3153" s="1034"/>
      <c r="T3153" s="1034"/>
      <c r="U3153" s="1034"/>
      <c r="V3153" s="1147"/>
      <c r="W3153" s="1147"/>
      <c r="X3153" s="1147"/>
      <c r="Y3153" s="1147"/>
      <c r="Z3153" s="1147"/>
      <c r="AA3153" s="1147"/>
      <c r="AB3153" s="1147"/>
      <c r="AC3153" s="1147"/>
      <c r="AD3153" s="2080"/>
      <c r="AE3153" s="1147"/>
      <c r="AF3153" s="3022"/>
      <c r="AG3153" s="607"/>
      <c r="AH3153" s="1147"/>
      <c r="AI3153" s="1147"/>
      <c r="AJ3153" s="1147"/>
      <c r="AK3153" s="2080"/>
      <c r="AL3153" s="3559"/>
      <c r="AM3153" s="3928">
        <f t="shared" ref="AM3153" si="3769">AM3086</f>
        <v>0</v>
      </c>
      <c r="AN3153" s="2006"/>
      <c r="AO3153" s="4305">
        <f t="shared" si="3725"/>
        <v>0</v>
      </c>
    </row>
    <row r="3154" spans="1:41" ht="29.25" x14ac:dyDescent="0.25">
      <c r="A3154" s="47">
        <v>1</v>
      </c>
      <c r="B3154" s="2568" t="s">
        <v>135</v>
      </c>
      <c r="C3154" s="2359"/>
      <c r="D3154" s="947"/>
      <c r="E3154" s="1571">
        <f t="shared" si="3749"/>
        <v>16062.127659574468</v>
      </c>
      <c r="F3154" s="4034">
        <f t="shared" ref="F3154" si="3770">F3087</f>
        <v>16062.127659574468</v>
      </c>
      <c r="G3154" s="1571">
        <f t="shared" si="3761"/>
        <v>0</v>
      </c>
      <c r="H3154" s="948">
        <f t="shared" si="3752"/>
        <v>9369.8723404255325</v>
      </c>
      <c r="I3154" s="948">
        <f t="shared" si="3752"/>
        <v>8628.4914893617024</v>
      </c>
      <c r="J3154" s="948">
        <f t="shared" si="3753"/>
        <v>92.087609904083706</v>
      </c>
      <c r="K3154" s="3452">
        <f t="shared" si="3754"/>
        <v>0</v>
      </c>
      <c r="L3154" s="1033"/>
      <c r="M3154" s="1033"/>
      <c r="N3154" s="1034"/>
      <c r="O3154" s="3896"/>
      <c r="P3154" s="1034">
        <f t="shared" si="3762"/>
        <v>0</v>
      </c>
      <c r="Q3154" s="1034"/>
      <c r="R3154" s="1034"/>
      <c r="S3154" s="1034"/>
      <c r="T3154" s="1034"/>
      <c r="U3154" s="1034"/>
      <c r="V3154" s="1147"/>
      <c r="W3154" s="1147"/>
      <c r="X3154" s="1147"/>
      <c r="Y3154" s="1147"/>
      <c r="Z3154" s="1147"/>
      <c r="AA3154" s="1147"/>
      <c r="AB3154" s="1147"/>
      <c r="AC3154" s="1147"/>
      <c r="AD3154" s="2080"/>
      <c r="AE3154" s="1147"/>
      <c r="AF3154" s="3022"/>
      <c r="AG3154" s="607"/>
      <c r="AH3154" s="1147"/>
      <c r="AI3154" s="1147"/>
      <c r="AJ3154" s="1147"/>
      <c r="AK3154" s="2080"/>
      <c r="AL3154" s="3559"/>
      <c r="AM3154" s="3928">
        <f t="shared" ref="AM3154" si="3771">AM3087</f>
        <v>0</v>
      </c>
      <c r="AN3154" s="2006"/>
      <c r="AO3154" s="4305">
        <f t="shared" si="3725"/>
        <v>0</v>
      </c>
    </row>
    <row r="3155" spans="1:41" x14ac:dyDescent="0.25">
      <c r="A3155" s="47">
        <v>1</v>
      </c>
      <c r="B3155" s="1126" t="s">
        <v>247</v>
      </c>
      <c r="C3155" s="2359"/>
      <c r="D3155" s="947"/>
      <c r="E3155" s="1571">
        <f t="shared" si="3749"/>
        <v>14360</v>
      </c>
      <c r="F3155" s="4034">
        <f t="shared" ref="F3155" si="3772">F3088</f>
        <v>14360</v>
      </c>
      <c r="G3155" s="1571">
        <f t="shared" si="3761"/>
        <v>0</v>
      </c>
      <c r="H3155" s="948">
        <f t="shared" si="3752"/>
        <v>8377</v>
      </c>
      <c r="I3155" s="948">
        <f t="shared" si="3752"/>
        <v>6806</v>
      </c>
      <c r="J3155" s="948">
        <f t="shared" si="3753"/>
        <v>81.246269547570733</v>
      </c>
      <c r="K3155" s="3452">
        <f t="shared" si="3754"/>
        <v>0</v>
      </c>
      <c r="L3155" s="1033"/>
      <c r="M3155" s="1033"/>
      <c r="N3155" s="1034"/>
      <c r="O3155" s="3896"/>
      <c r="P3155" s="1034">
        <f t="shared" si="3762"/>
        <v>0</v>
      </c>
      <c r="Q3155" s="1034"/>
      <c r="R3155" s="1034"/>
      <c r="S3155" s="1034"/>
      <c r="T3155" s="1034"/>
      <c r="U3155" s="1034"/>
      <c r="V3155" s="1147"/>
      <c r="W3155" s="1147"/>
      <c r="X3155" s="1147"/>
      <c r="Y3155" s="1147"/>
      <c r="Z3155" s="1147"/>
      <c r="AA3155" s="1147"/>
      <c r="AB3155" s="1147"/>
      <c r="AC3155" s="1147"/>
      <c r="AD3155" s="2080"/>
      <c r="AE3155" s="1147"/>
      <c r="AF3155" s="3022"/>
      <c r="AG3155" s="607"/>
      <c r="AH3155" s="1147"/>
      <c r="AI3155" s="1147"/>
      <c r="AJ3155" s="1147"/>
      <c r="AK3155" s="2080"/>
      <c r="AL3155" s="3559"/>
      <c r="AM3155" s="3928">
        <f t="shared" ref="AM3155" si="3773">AM3088</f>
        <v>0</v>
      </c>
      <c r="AN3155" s="2006"/>
      <c r="AO3155" s="4305">
        <f t="shared" si="3725"/>
        <v>0</v>
      </c>
    </row>
    <row r="3156" spans="1:41" x14ac:dyDescent="0.25">
      <c r="A3156" s="47">
        <v>1</v>
      </c>
      <c r="B3156" s="1126" t="s">
        <v>403</v>
      </c>
      <c r="C3156" s="2359"/>
      <c r="D3156" s="947"/>
      <c r="E3156" s="1571">
        <f t="shared" si="3749"/>
        <v>1702.127659574468</v>
      </c>
      <c r="F3156" s="4034">
        <f t="shared" ref="F3156" si="3774">F3089</f>
        <v>1702.127659574468</v>
      </c>
      <c r="G3156" s="1571">
        <f t="shared" si="3761"/>
        <v>0</v>
      </c>
      <c r="H3156" s="948">
        <f t="shared" si="3752"/>
        <v>992.87234042553189</v>
      </c>
      <c r="I3156" s="948">
        <f t="shared" si="3752"/>
        <v>1822.491489361702</v>
      </c>
      <c r="J3156" s="948">
        <f t="shared" si="3753"/>
        <v>183.55748419586413</v>
      </c>
      <c r="K3156" s="3452">
        <f t="shared" si="3754"/>
        <v>0</v>
      </c>
      <c r="L3156" s="1033"/>
      <c r="M3156" s="1033"/>
      <c r="N3156" s="1034"/>
      <c r="O3156" s="3896"/>
      <c r="P3156" s="1034">
        <f t="shared" si="3762"/>
        <v>0</v>
      </c>
      <c r="Q3156" s="1034"/>
      <c r="R3156" s="1034"/>
      <c r="S3156" s="1034"/>
      <c r="T3156" s="1034"/>
      <c r="U3156" s="1034"/>
      <c r="V3156" s="1147"/>
      <c r="W3156" s="1147"/>
      <c r="X3156" s="1147"/>
      <c r="Y3156" s="1147"/>
      <c r="Z3156" s="1147"/>
      <c r="AA3156" s="1147"/>
      <c r="AB3156" s="1147"/>
      <c r="AC3156" s="1147"/>
      <c r="AD3156" s="2080"/>
      <c r="AE3156" s="1147"/>
      <c r="AF3156" s="3022"/>
      <c r="AG3156" s="607"/>
      <c r="AH3156" s="1147"/>
      <c r="AI3156" s="1147"/>
      <c r="AJ3156" s="1147"/>
      <c r="AK3156" s="2080"/>
      <c r="AL3156" s="3559"/>
      <c r="AM3156" s="3928">
        <f t="shared" ref="AM3156" si="3775">AM3089</f>
        <v>0</v>
      </c>
      <c r="AN3156" s="2006"/>
      <c r="AO3156" s="4305">
        <f t="shared" si="3725"/>
        <v>0</v>
      </c>
    </row>
    <row r="3157" spans="1:41" x14ac:dyDescent="0.25">
      <c r="A3157" s="47">
        <v>1</v>
      </c>
      <c r="B3157" s="1778" t="s">
        <v>420</v>
      </c>
      <c r="C3157" s="2359"/>
      <c r="D3157" s="947"/>
      <c r="E3157" s="1571">
        <f t="shared" si="3749"/>
        <v>16000</v>
      </c>
      <c r="F3157" s="4034">
        <f t="shared" ref="F3157" si="3776">F3090</f>
        <v>16000</v>
      </c>
      <c r="G3157" s="1571">
        <f t="shared" si="3761"/>
        <v>0</v>
      </c>
      <c r="H3157" s="948">
        <f t="shared" si="3752"/>
        <v>9333</v>
      </c>
      <c r="I3157" s="948">
        <f t="shared" si="3752"/>
        <v>17131.419999999998</v>
      </c>
      <c r="J3157" s="948">
        <f t="shared" si="3753"/>
        <v>183.55748419586413</v>
      </c>
      <c r="K3157" s="3452">
        <f t="shared" si="3754"/>
        <v>0</v>
      </c>
      <c r="L3157" s="1033"/>
      <c r="M3157" s="1033"/>
      <c r="N3157" s="1034"/>
      <c r="O3157" s="3896"/>
      <c r="P3157" s="1034">
        <f t="shared" si="3762"/>
        <v>0</v>
      </c>
      <c r="Q3157" s="1034"/>
      <c r="R3157" s="1034"/>
      <c r="S3157" s="1034"/>
      <c r="T3157" s="1034"/>
      <c r="U3157" s="1034"/>
      <c r="V3157" s="1147"/>
      <c r="W3157" s="1147"/>
      <c r="X3157" s="1147"/>
      <c r="Y3157" s="1147"/>
      <c r="Z3157" s="1147"/>
      <c r="AA3157" s="1147"/>
      <c r="AB3157" s="1147"/>
      <c r="AC3157" s="1147"/>
      <c r="AD3157" s="2080"/>
      <c r="AE3157" s="1147"/>
      <c r="AF3157" s="3022"/>
      <c r="AG3157" s="607"/>
      <c r="AH3157" s="1147"/>
      <c r="AI3157" s="1147"/>
      <c r="AJ3157" s="1147"/>
      <c r="AK3157" s="2080"/>
      <c r="AL3157" s="3559"/>
      <c r="AM3157" s="3928">
        <f t="shared" ref="AM3157" si="3777">AM3090</f>
        <v>0</v>
      </c>
      <c r="AN3157" s="2006"/>
      <c r="AO3157" s="4305">
        <f t="shared" si="3725"/>
        <v>0</v>
      </c>
    </row>
    <row r="3158" spans="1:41" ht="63" x14ac:dyDescent="0.25">
      <c r="A3158" s="47">
        <v>1</v>
      </c>
      <c r="B3158" s="2569" t="s">
        <v>405</v>
      </c>
      <c r="C3158" s="2359"/>
      <c r="D3158" s="947"/>
      <c r="E3158" s="1571">
        <f t="shared" si="3749"/>
        <v>9555</v>
      </c>
      <c r="F3158" s="4034">
        <f t="shared" ref="F3158" si="3778">F3091</f>
        <v>9555</v>
      </c>
      <c r="G3158" s="1571">
        <f t="shared" si="3761"/>
        <v>0</v>
      </c>
      <c r="H3158" s="948">
        <f t="shared" si="3752"/>
        <v>5574</v>
      </c>
      <c r="I3158" s="948">
        <f t="shared" si="3752"/>
        <v>1685</v>
      </c>
      <c r="J3158" s="948">
        <f t="shared" si="3753"/>
        <v>30.229637603157517</v>
      </c>
      <c r="K3158" s="3452">
        <f t="shared" si="3754"/>
        <v>0</v>
      </c>
      <c r="L3158" s="1033"/>
      <c r="M3158" s="1033"/>
      <c r="N3158" s="1034"/>
      <c r="O3158" s="3896"/>
      <c r="P3158" s="1034">
        <f t="shared" si="3762"/>
        <v>0</v>
      </c>
      <c r="Q3158" s="1034"/>
      <c r="R3158" s="1034"/>
      <c r="S3158" s="1034"/>
      <c r="T3158" s="1034"/>
      <c r="U3158" s="1034"/>
      <c r="V3158" s="1147">
        <f t="shared" ref="V3158:AH3158" si="3779">V3091</f>
        <v>0</v>
      </c>
      <c r="W3158" s="1147">
        <f t="shared" ref="W3158:X3158" si="3780">W3091</f>
        <v>0</v>
      </c>
      <c r="X3158" s="1147">
        <f t="shared" si="3780"/>
        <v>0</v>
      </c>
      <c r="Y3158" s="1147">
        <f t="shared" ref="Y3158:Z3158" si="3781">Y3091</f>
        <v>0</v>
      </c>
      <c r="Z3158" s="1147">
        <f t="shared" si="3781"/>
        <v>0</v>
      </c>
      <c r="AA3158" s="1147">
        <f t="shared" ref="AA3158:AB3158" si="3782">AA3091</f>
        <v>0</v>
      </c>
      <c r="AB3158" s="1147">
        <f t="shared" si="3782"/>
        <v>0</v>
      </c>
      <c r="AC3158" s="1147">
        <f t="shared" ref="AC3158" si="3783">AC3091</f>
        <v>0</v>
      </c>
      <c r="AD3158" s="2080">
        <f t="shared" si="3779"/>
        <v>0</v>
      </c>
      <c r="AE3158" s="1147">
        <f t="shared" si="3779"/>
        <v>0</v>
      </c>
      <c r="AF3158" s="3022">
        <f t="shared" si="3779"/>
        <v>0</v>
      </c>
      <c r="AG3158" s="607">
        <f t="shared" si="3779"/>
        <v>0</v>
      </c>
      <c r="AH3158" s="1147">
        <f t="shared" si="3779"/>
        <v>0</v>
      </c>
      <c r="AI3158" s="1147"/>
      <c r="AJ3158" s="1147">
        <f>AJ3091</f>
        <v>0</v>
      </c>
      <c r="AK3158" s="2080">
        <f>AK3091</f>
        <v>0</v>
      </c>
      <c r="AL3158" s="3559">
        <f>AL3091</f>
        <v>0</v>
      </c>
      <c r="AM3158" s="3928">
        <f t="shared" ref="AM3158" si="3784">AM3091</f>
        <v>0</v>
      </c>
      <c r="AN3158" s="2006">
        <f>AN3091</f>
        <v>0</v>
      </c>
      <c r="AO3158" s="4305">
        <f t="shared" si="3725"/>
        <v>0</v>
      </c>
    </row>
    <row r="3159" spans="1:41" ht="30" x14ac:dyDescent="0.25">
      <c r="A3159" s="47">
        <v>1</v>
      </c>
      <c r="B3159" s="1775" t="s">
        <v>406</v>
      </c>
      <c r="C3159" s="2359"/>
      <c r="D3159" s="947"/>
      <c r="E3159" s="1571">
        <f t="shared" si="3749"/>
        <v>3503</v>
      </c>
      <c r="F3159" s="4034">
        <f t="shared" ref="F3159" si="3785">F3092</f>
        <v>3503</v>
      </c>
      <c r="G3159" s="1571">
        <f t="shared" si="3761"/>
        <v>0</v>
      </c>
      <c r="H3159" s="948">
        <f t="shared" si="3752"/>
        <v>2044</v>
      </c>
      <c r="I3159" s="948">
        <f t="shared" si="3752"/>
        <v>755</v>
      </c>
      <c r="J3159" s="948">
        <f t="shared" si="3753"/>
        <v>36.93737769080235</v>
      </c>
      <c r="K3159" s="3452">
        <f t="shared" si="3754"/>
        <v>0</v>
      </c>
      <c r="L3159" s="1033"/>
      <c r="M3159" s="1033"/>
      <c r="N3159" s="1034"/>
      <c r="O3159" s="3896"/>
      <c r="P3159" s="1034">
        <f t="shared" si="3762"/>
        <v>0</v>
      </c>
      <c r="Q3159" s="1034"/>
      <c r="R3159" s="1034"/>
      <c r="S3159" s="1034"/>
      <c r="T3159" s="1034"/>
      <c r="U3159" s="1034"/>
      <c r="V3159" s="1147"/>
      <c r="W3159" s="1147"/>
      <c r="X3159" s="1147"/>
      <c r="Y3159" s="1147"/>
      <c r="Z3159" s="1147"/>
      <c r="AA3159" s="1147"/>
      <c r="AB3159" s="1147"/>
      <c r="AC3159" s="1147"/>
      <c r="AD3159" s="2080"/>
      <c r="AE3159" s="1147"/>
      <c r="AF3159" s="3022"/>
      <c r="AG3159" s="607"/>
      <c r="AH3159" s="1147"/>
      <c r="AI3159" s="1147"/>
      <c r="AJ3159" s="1147"/>
      <c r="AK3159" s="2080"/>
      <c r="AL3159" s="3559"/>
      <c r="AM3159" s="3928">
        <f t="shared" ref="AM3159" si="3786">AM3092</f>
        <v>0</v>
      </c>
      <c r="AN3159" s="2006"/>
      <c r="AO3159" s="4305">
        <f t="shared" si="3725"/>
        <v>0</v>
      </c>
    </row>
    <row r="3160" spans="1:41" ht="30" x14ac:dyDescent="0.25">
      <c r="A3160" s="47">
        <v>1</v>
      </c>
      <c r="B3160" s="1125" t="s">
        <v>407</v>
      </c>
      <c r="C3160" s="2359"/>
      <c r="D3160" s="947"/>
      <c r="E3160" s="1571">
        <f t="shared" si="3749"/>
        <v>3353</v>
      </c>
      <c r="F3160" s="4034">
        <f t="shared" ref="F3160" si="3787">F3093</f>
        <v>3353</v>
      </c>
      <c r="G3160" s="1571">
        <f t="shared" si="3761"/>
        <v>0</v>
      </c>
      <c r="H3160" s="948">
        <f t="shared" si="3752"/>
        <v>1956</v>
      </c>
      <c r="I3160" s="948">
        <f t="shared" si="3752"/>
        <v>607</v>
      </c>
      <c r="J3160" s="948">
        <f t="shared" si="3753"/>
        <v>31.032719836400819</v>
      </c>
      <c r="K3160" s="3452">
        <f t="shared" si="3754"/>
        <v>0</v>
      </c>
      <c r="L3160" s="1033"/>
      <c r="M3160" s="1033"/>
      <c r="N3160" s="1034"/>
      <c r="O3160" s="3896"/>
      <c r="P3160" s="1034">
        <f t="shared" si="3762"/>
        <v>0</v>
      </c>
      <c r="Q3160" s="1034"/>
      <c r="R3160" s="1034"/>
      <c r="S3160" s="1034"/>
      <c r="T3160" s="1034"/>
      <c r="U3160" s="1034"/>
      <c r="V3160" s="1147"/>
      <c r="W3160" s="1147"/>
      <c r="X3160" s="1147"/>
      <c r="Y3160" s="1147"/>
      <c r="Z3160" s="1147"/>
      <c r="AA3160" s="1147"/>
      <c r="AB3160" s="1147"/>
      <c r="AC3160" s="1147"/>
      <c r="AD3160" s="2080"/>
      <c r="AE3160" s="1147"/>
      <c r="AF3160" s="3022"/>
      <c r="AG3160" s="607"/>
      <c r="AH3160" s="1147"/>
      <c r="AI3160" s="1147"/>
      <c r="AJ3160" s="1147"/>
      <c r="AK3160" s="2080"/>
      <c r="AL3160" s="3559"/>
      <c r="AM3160" s="3928">
        <f t="shared" ref="AM3160" si="3788">AM3093</f>
        <v>0</v>
      </c>
      <c r="AN3160" s="2006"/>
      <c r="AO3160" s="4305">
        <f t="shared" si="3725"/>
        <v>0</v>
      </c>
    </row>
    <row r="3161" spans="1:41" ht="60" x14ac:dyDescent="0.25">
      <c r="A3161" s="47">
        <v>1</v>
      </c>
      <c r="B3161" s="1125" t="s">
        <v>408</v>
      </c>
      <c r="C3161" s="2359"/>
      <c r="D3161" s="947"/>
      <c r="E3161" s="1571">
        <f t="shared" si="3749"/>
        <v>0</v>
      </c>
      <c r="F3161" s="4034">
        <f t="shared" ref="F3161" si="3789">F3094</f>
        <v>0</v>
      </c>
      <c r="G3161" s="1571">
        <f t="shared" si="3761"/>
        <v>0</v>
      </c>
      <c r="H3161" s="948"/>
      <c r="I3161" s="948"/>
      <c r="J3161" s="948"/>
      <c r="K3161" s="3452"/>
      <c r="L3161" s="1033"/>
      <c r="M3161" s="1033"/>
      <c r="N3161" s="1034"/>
      <c r="O3161" s="3896"/>
      <c r="P3161" s="1034">
        <f t="shared" si="3762"/>
        <v>0</v>
      </c>
      <c r="Q3161" s="1034"/>
      <c r="R3161" s="1034"/>
      <c r="S3161" s="1034"/>
      <c r="T3161" s="1034"/>
      <c r="U3161" s="1034"/>
      <c r="V3161" s="1147"/>
      <c r="W3161" s="1147"/>
      <c r="X3161" s="1147"/>
      <c r="Y3161" s="1147"/>
      <c r="Z3161" s="1147"/>
      <c r="AA3161" s="1147"/>
      <c r="AB3161" s="1147"/>
      <c r="AC3161" s="1147"/>
      <c r="AD3161" s="2080"/>
      <c r="AE3161" s="1147"/>
      <c r="AF3161" s="3022"/>
      <c r="AG3161" s="607"/>
      <c r="AH3161" s="1147"/>
      <c r="AI3161" s="1147"/>
      <c r="AJ3161" s="1147"/>
      <c r="AK3161" s="2080"/>
      <c r="AL3161" s="3559"/>
      <c r="AM3161" s="3928"/>
      <c r="AN3161" s="2006"/>
      <c r="AO3161" s="4305">
        <f t="shared" si="3725"/>
        <v>0</v>
      </c>
    </row>
    <row r="3162" spans="1:41" ht="45" x14ac:dyDescent="0.25">
      <c r="A3162" s="47">
        <v>1</v>
      </c>
      <c r="B3162" s="1125" t="s">
        <v>409</v>
      </c>
      <c r="C3162" s="2386"/>
      <c r="D3162" s="947"/>
      <c r="E3162" s="1571">
        <f t="shared" si="3749"/>
        <v>30</v>
      </c>
      <c r="F3162" s="4034">
        <f t="shared" ref="F3162" si="3790">F3095</f>
        <v>30</v>
      </c>
      <c r="G3162" s="1571">
        <f t="shared" si="3761"/>
        <v>0</v>
      </c>
      <c r="H3162" s="948">
        <f t="shared" ref="H3162:I3169" si="3791">H3095</f>
        <v>18</v>
      </c>
      <c r="I3162" s="948">
        <f t="shared" si="3791"/>
        <v>36</v>
      </c>
      <c r="J3162" s="948">
        <f>I3162/H3162*100</f>
        <v>200</v>
      </c>
      <c r="K3162" s="3452">
        <f t="shared" ref="K3162:K3169" si="3792">K3095</f>
        <v>0</v>
      </c>
      <c r="L3162" s="1033"/>
      <c r="M3162" s="1033"/>
      <c r="N3162" s="1034"/>
      <c r="O3162" s="3896"/>
      <c r="P3162" s="1034">
        <f t="shared" si="3762"/>
        <v>0</v>
      </c>
      <c r="Q3162" s="1034"/>
      <c r="R3162" s="1034"/>
      <c r="S3162" s="1034"/>
      <c r="T3162" s="1034"/>
      <c r="U3162" s="1034"/>
      <c r="V3162" s="1147"/>
      <c r="W3162" s="1147"/>
      <c r="X3162" s="1147"/>
      <c r="Y3162" s="1147"/>
      <c r="Z3162" s="1147"/>
      <c r="AA3162" s="1147"/>
      <c r="AB3162" s="1147"/>
      <c r="AC3162" s="1147"/>
      <c r="AD3162" s="2080"/>
      <c r="AE3162" s="1147"/>
      <c r="AF3162" s="3022"/>
      <c r="AG3162" s="607"/>
      <c r="AH3162" s="1147"/>
      <c r="AI3162" s="1147"/>
      <c r="AJ3162" s="1147"/>
      <c r="AK3162" s="2080"/>
      <c r="AL3162" s="3559"/>
      <c r="AM3162" s="3928">
        <f t="shared" ref="AM3162" si="3793">AM3095</f>
        <v>0</v>
      </c>
      <c r="AN3162" s="2006"/>
      <c r="AO3162" s="4305">
        <f t="shared" si="3725"/>
        <v>0</v>
      </c>
    </row>
    <row r="3163" spans="1:41" ht="30" x14ac:dyDescent="0.25">
      <c r="A3163" s="47">
        <v>1</v>
      </c>
      <c r="B3163" s="1125" t="s">
        <v>410</v>
      </c>
      <c r="C3163" s="2386"/>
      <c r="D3163" s="947"/>
      <c r="E3163" s="1571">
        <f t="shared" si="3749"/>
        <v>120</v>
      </c>
      <c r="F3163" s="4034">
        <f t="shared" ref="F3163" si="3794">F3096</f>
        <v>120</v>
      </c>
      <c r="G3163" s="1571">
        <f t="shared" si="3761"/>
        <v>0</v>
      </c>
      <c r="H3163" s="948">
        <f t="shared" si="3791"/>
        <v>70</v>
      </c>
      <c r="I3163" s="948">
        <f t="shared" si="3791"/>
        <v>112</v>
      </c>
      <c r="J3163" s="948">
        <f>I3163/H3163*100</f>
        <v>160</v>
      </c>
      <c r="K3163" s="3452">
        <f t="shared" si="3792"/>
        <v>0</v>
      </c>
      <c r="L3163" s="1033"/>
      <c r="M3163" s="1033"/>
      <c r="N3163" s="1034"/>
      <c r="O3163" s="3896"/>
      <c r="P3163" s="1034">
        <f t="shared" si="3762"/>
        <v>0</v>
      </c>
      <c r="Q3163" s="1034"/>
      <c r="R3163" s="1034"/>
      <c r="S3163" s="1034"/>
      <c r="T3163" s="1034"/>
      <c r="U3163" s="1034"/>
      <c r="V3163" s="1147"/>
      <c r="W3163" s="1147"/>
      <c r="X3163" s="1147"/>
      <c r="Y3163" s="1147"/>
      <c r="Z3163" s="1147"/>
      <c r="AA3163" s="1147"/>
      <c r="AB3163" s="1147"/>
      <c r="AC3163" s="1147"/>
      <c r="AD3163" s="2080"/>
      <c r="AE3163" s="1147"/>
      <c r="AF3163" s="3022"/>
      <c r="AG3163" s="607"/>
      <c r="AH3163" s="1147"/>
      <c r="AI3163" s="1147"/>
      <c r="AJ3163" s="1147"/>
      <c r="AK3163" s="2080"/>
      <c r="AL3163" s="3559"/>
      <c r="AM3163" s="3928">
        <f t="shared" ref="AM3163" si="3795">AM3096</f>
        <v>0</v>
      </c>
      <c r="AN3163" s="2006"/>
      <c r="AO3163" s="4305">
        <f t="shared" si="3725"/>
        <v>0</v>
      </c>
    </row>
    <row r="3164" spans="1:41" ht="60" x14ac:dyDescent="0.25">
      <c r="A3164" s="47">
        <v>1</v>
      </c>
      <c r="B3164" s="1775" t="s">
        <v>411</v>
      </c>
      <c r="C3164" s="2386"/>
      <c r="D3164" s="947"/>
      <c r="E3164" s="1571">
        <f t="shared" si="3749"/>
        <v>6052</v>
      </c>
      <c r="F3164" s="4034">
        <f t="shared" ref="F3164" si="3796">F3097</f>
        <v>6052</v>
      </c>
      <c r="G3164" s="1571">
        <f t="shared" si="3761"/>
        <v>0</v>
      </c>
      <c r="H3164" s="948">
        <f t="shared" si="3791"/>
        <v>3530</v>
      </c>
      <c r="I3164" s="948">
        <f t="shared" si="3791"/>
        <v>930</v>
      </c>
      <c r="J3164" s="948">
        <f>I3164/H3164*100</f>
        <v>26.345609065155806</v>
      </c>
      <c r="K3164" s="3452">
        <f t="shared" si="3792"/>
        <v>0</v>
      </c>
      <c r="L3164" s="1033"/>
      <c r="M3164" s="1033"/>
      <c r="N3164" s="1034"/>
      <c r="O3164" s="3896"/>
      <c r="P3164" s="1034">
        <f t="shared" si="3762"/>
        <v>0</v>
      </c>
      <c r="Q3164" s="1034"/>
      <c r="R3164" s="1034"/>
      <c r="S3164" s="1034"/>
      <c r="T3164" s="1034"/>
      <c r="U3164" s="1034"/>
      <c r="V3164" s="1147"/>
      <c r="W3164" s="1147"/>
      <c r="X3164" s="1147"/>
      <c r="Y3164" s="1147"/>
      <c r="Z3164" s="1147"/>
      <c r="AA3164" s="1147"/>
      <c r="AB3164" s="1147"/>
      <c r="AC3164" s="1147"/>
      <c r="AD3164" s="2080"/>
      <c r="AE3164" s="1147"/>
      <c r="AF3164" s="3022"/>
      <c r="AG3164" s="607"/>
      <c r="AH3164" s="1147"/>
      <c r="AI3164" s="1147"/>
      <c r="AJ3164" s="1147"/>
      <c r="AK3164" s="2080"/>
      <c r="AL3164" s="3559"/>
      <c r="AM3164" s="3928">
        <f t="shared" ref="AM3164" si="3797">AM3097</f>
        <v>0</v>
      </c>
      <c r="AN3164" s="2006"/>
      <c r="AO3164" s="4305">
        <f t="shared" si="3725"/>
        <v>0</v>
      </c>
    </row>
    <row r="3165" spans="1:41" ht="45" x14ac:dyDescent="0.25">
      <c r="A3165" s="47">
        <v>1</v>
      </c>
      <c r="B3165" s="1125" t="s">
        <v>412</v>
      </c>
      <c r="C3165" s="2362"/>
      <c r="D3165" s="947"/>
      <c r="E3165" s="1173">
        <f t="shared" si="3749"/>
        <v>1000</v>
      </c>
      <c r="F3165" s="4025">
        <f t="shared" ref="F3165" si="3798">F3098</f>
        <v>1000</v>
      </c>
      <c r="G3165" s="1173">
        <f t="shared" si="3761"/>
        <v>0</v>
      </c>
      <c r="H3165" s="1018">
        <f t="shared" si="3791"/>
        <v>583</v>
      </c>
      <c r="I3165" s="1018">
        <f t="shared" si="3791"/>
        <v>237</v>
      </c>
      <c r="J3165" s="1018">
        <f>I3165/H3165*100</f>
        <v>40.651801029159515</v>
      </c>
      <c r="K3165" s="3444">
        <f t="shared" si="3792"/>
        <v>0</v>
      </c>
      <c r="L3165" s="1033"/>
      <c r="M3165" s="1033"/>
      <c r="N3165" s="1034"/>
      <c r="O3165" s="3896"/>
      <c r="P3165" s="1034">
        <f t="shared" si="3762"/>
        <v>0</v>
      </c>
      <c r="Q3165" s="1034"/>
      <c r="R3165" s="1034"/>
      <c r="S3165" s="1034"/>
      <c r="T3165" s="1034"/>
      <c r="U3165" s="1034"/>
      <c r="V3165" s="1147">
        <f t="shared" ref="V3165:AH3165" si="3799">V3115</f>
        <v>0</v>
      </c>
      <c r="W3165" s="1147">
        <f t="shared" ref="W3165:X3165" si="3800">W3115</f>
        <v>0</v>
      </c>
      <c r="X3165" s="1147">
        <f t="shared" si="3800"/>
        <v>0</v>
      </c>
      <c r="Y3165" s="1147">
        <f t="shared" ref="Y3165:Z3165" si="3801">Y3115</f>
        <v>0</v>
      </c>
      <c r="Z3165" s="1147">
        <f t="shared" si="3801"/>
        <v>0</v>
      </c>
      <c r="AA3165" s="1147">
        <f t="shared" ref="AA3165:AB3165" si="3802">AA3115</f>
        <v>0</v>
      </c>
      <c r="AB3165" s="1147">
        <f t="shared" si="3802"/>
        <v>0</v>
      </c>
      <c r="AC3165" s="1147">
        <f t="shared" ref="AC3165" si="3803">AC3115</f>
        <v>0</v>
      </c>
      <c r="AD3165" s="2080">
        <f t="shared" si="3799"/>
        <v>0</v>
      </c>
      <c r="AE3165" s="1147">
        <f t="shared" si="3799"/>
        <v>0</v>
      </c>
      <c r="AF3165" s="3022">
        <f t="shared" si="3799"/>
        <v>0</v>
      </c>
      <c r="AG3165" s="607">
        <f t="shared" si="3799"/>
        <v>0</v>
      </c>
      <c r="AH3165" s="1147">
        <f t="shared" si="3799"/>
        <v>0</v>
      </c>
      <c r="AI3165" s="1147"/>
      <c r="AJ3165" s="1147">
        <f>AJ3115</f>
        <v>0</v>
      </c>
      <c r="AK3165" s="2080">
        <f>AK3115</f>
        <v>0</v>
      </c>
      <c r="AL3165" s="3559">
        <f>AL3115</f>
        <v>0</v>
      </c>
      <c r="AM3165" s="3916">
        <f t="shared" ref="AM3165" si="3804">AM3098</f>
        <v>0</v>
      </c>
      <c r="AN3165" s="2006">
        <f>AN3115</f>
        <v>0</v>
      </c>
      <c r="AO3165" s="4305">
        <f t="shared" si="3725"/>
        <v>0</v>
      </c>
    </row>
    <row r="3166" spans="1:41" ht="30" x14ac:dyDescent="0.25">
      <c r="A3166" s="47">
        <v>1</v>
      </c>
      <c r="B3166" s="1125" t="s">
        <v>445</v>
      </c>
      <c r="C3166" s="2362"/>
      <c r="D3166" s="947"/>
      <c r="E3166" s="1173">
        <f t="shared" si="3749"/>
        <v>0</v>
      </c>
      <c r="F3166" s="4025">
        <f t="shared" ref="F3166" si="3805">F3099</f>
        <v>0</v>
      </c>
      <c r="G3166" s="1173">
        <f t="shared" si="3761"/>
        <v>0</v>
      </c>
      <c r="H3166" s="1018">
        <f t="shared" si="3791"/>
        <v>0</v>
      </c>
      <c r="I3166" s="1018">
        <f t="shared" si="3791"/>
        <v>0</v>
      </c>
      <c r="J3166" s="1018"/>
      <c r="K3166" s="3444">
        <f t="shared" si="3792"/>
        <v>0</v>
      </c>
      <c r="L3166" s="1033"/>
      <c r="M3166" s="1033"/>
      <c r="N3166" s="1034"/>
      <c r="O3166" s="3896"/>
      <c r="P3166" s="1034">
        <f t="shared" si="3762"/>
        <v>0</v>
      </c>
      <c r="Q3166" s="1034"/>
      <c r="R3166" s="1034"/>
      <c r="S3166" s="1034"/>
      <c r="T3166" s="1034"/>
      <c r="U3166" s="1034"/>
      <c r="V3166" s="1147"/>
      <c r="W3166" s="1147"/>
      <c r="X3166" s="1147"/>
      <c r="Y3166" s="1147"/>
      <c r="Z3166" s="1147"/>
      <c r="AA3166" s="1147"/>
      <c r="AB3166" s="1147"/>
      <c r="AC3166" s="1147"/>
      <c r="AD3166" s="2080"/>
      <c r="AE3166" s="1147"/>
      <c r="AF3166" s="3022"/>
      <c r="AG3166" s="607"/>
      <c r="AH3166" s="1147"/>
      <c r="AI3166" s="1147"/>
      <c r="AJ3166" s="1147"/>
      <c r="AK3166" s="2080"/>
      <c r="AL3166" s="3559"/>
      <c r="AM3166" s="3916">
        <f t="shared" ref="AM3166" si="3806">AM3099</f>
        <v>0</v>
      </c>
      <c r="AN3166" s="2006"/>
      <c r="AO3166" s="4305">
        <f t="shared" si="3725"/>
        <v>0</v>
      </c>
    </row>
    <row r="3167" spans="1:41" ht="75" x14ac:dyDescent="0.25">
      <c r="A3167" s="47">
        <v>1</v>
      </c>
      <c r="B3167" s="1125" t="s">
        <v>413</v>
      </c>
      <c r="C3167" s="2385"/>
      <c r="D3167" s="947"/>
      <c r="E3167" s="1571">
        <f t="shared" si="3749"/>
        <v>4100</v>
      </c>
      <c r="F3167" s="4034">
        <f t="shared" ref="F3167" si="3807">F3100</f>
        <v>4100</v>
      </c>
      <c r="G3167" s="1571">
        <f t="shared" si="3761"/>
        <v>0</v>
      </c>
      <c r="H3167" s="948">
        <f t="shared" si="3791"/>
        <v>2392</v>
      </c>
      <c r="I3167" s="948">
        <f t="shared" si="3791"/>
        <v>533</v>
      </c>
      <c r="J3167" s="948">
        <f>I3167/H3167*100</f>
        <v>22.282608695652172</v>
      </c>
      <c r="K3167" s="3452">
        <f t="shared" si="3792"/>
        <v>0</v>
      </c>
      <c r="L3167" s="1033"/>
      <c r="M3167" s="1033"/>
      <c r="N3167" s="1034"/>
      <c r="O3167" s="3896"/>
      <c r="P3167" s="1034">
        <f t="shared" si="3762"/>
        <v>0</v>
      </c>
      <c r="Q3167" s="1034"/>
      <c r="R3167" s="1034"/>
      <c r="S3167" s="1034"/>
      <c r="T3167" s="1034"/>
      <c r="U3167" s="1034"/>
      <c r="V3167" s="1147"/>
      <c r="W3167" s="1147"/>
      <c r="X3167" s="1147"/>
      <c r="Y3167" s="1147"/>
      <c r="Z3167" s="1147"/>
      <c r="AA3167" s="1147"/>
      <c r="AB3167" s="1147"/>
      <c r="AC3167" s="1147"/>
      <c r="AD3167" s="2080"/>
      <c r="AE3167" s="1147"/>
      <c r="AF3167" s="3022"/>
      <c r="AG3167" s="607"/>
      <c r="AH3167" s="1147"/>
      <c r="AI3167" s="1147"/>
      <c r="AJ3167" s="1147"/>
      <c r="AK3167" s="2080"/>
      <c r="AL3167" s="3559"/>
      <c r="AM3167" s="3928">
        <f t="shared" ref="AM3167" si="3808">AM3100</f>
        <v>0</v>
      </c>
      <c r="AN3167" s="2006"/>
      <c r="AO3167" s="4305">
        <f t="shared" si="3725"/>
        <v>0</v>
      </c>
    </row>
    <row r="3168" spans="1:41" ht="60" x14ac:dyDescent="0.25">
      <c r="A3168" s="47">
        <v>1</v>
      </c>
      <c r="B3168" s="1125" t="s">
        <v>414</v>
      </c>
      <c r="C3168" s="2359"/>
      <c r="D3168" s="947"/>
      <c r="E3168" s="1571">
        <f t="shared" si="3749"/>
        <v>952</v>
      </c>
      <c r="F3168" s="4034">
        <f t="shared" ref="F3168" si="3809">F3101</f>
        <v>952</v>
      </c>
      <c r="G3168" s="1571">
        <f t="shared" si="3761"/>
        <v>0</v>
      </c>
      <c r="H3168" s="948">
        <f t="shared" si="3791"/>
        <v>555</v>
      </c>
      <c r="I3168" s="948">
        <f t="shared" si="3791"/>
        <v>160</v>
      </c>
      <c r="J3168" s="948">
        <f>I3168/H3168*100</f>
        <v>28.828828828828829</v>
      </c>
      <c r="K3168" s="3452">
        <f t="shared" si="3792"/>
        <v>0</v>
      </c>
      <c r="L3168" s="1033"/>
      <c r="M3168" s="1033"/>
      <c r="N3168" s="1034"/>
      <c r="O3168" s="3896"/>
      <c r="P3168" s="1034">
        <f t="shared" si="3762"/>
        <v>0</v>
      </c>
      <c r="Q3168" s="1034"/>
      <c r="R3168" s="1034"/>
      <c r="S3168" s="1034"/>
      <c r="T3168" s="1034"/>
      <c r="U3168" s="1034"/>
      <c r="V3168" s="1147"/>
      <c r="W3168" s="1147"/>
      <c r="X3168" s="1147"/>
      <c r="Y3168" s="1147"/>
      <c r="Z3168" s="1147"/>
      <c r="AA3168" s="1147"/>
      <c r="AB3168" s="1147"/>
      <c r="AC3168" s="1147"/>
      <c r="AD3168" s="2080"/>
      <c r="AE3168" s="1147"/>
      <c r="AF3168" s="3022"/>
      <c r="AG3168" s="607"/>
      <c r="AH3168" s="1147"/>
      <c r="AI3168" s="1147"/>
      <c r="AJ3168" s="1147"/>
      <c r="AK3168" s="2080"/>
      <c r="AL3168" s="3559"/>
      <c r="AM3168" s="3928">
        <f t="shared" ref="AM3168" si="3810">AM3101</f>
        <v>0</v>
      </c>
      <c r="AN3168" s="2006"/>
      <c r="AO3168" s="4305">
        <f t="shared" si="3725"/>
        <v>0</v>
      </c>
    </row>
    <row r="3169" spans="1:41" ht="72" x14ac:dyDescent="0.25">
      <c r="B3169" s="1771" t="s">
        <v>506</v>
      </c>
      <c r="C3169" s="2359"/>
      <c r="D3169" s="947"/>
      <c r="E3169" s="1571">
        <f t="shared" si="3749"/>
        <v>2000</v>
      </c>
      <c r="F3169" s="4034">
        <f t="shared" ref="F3169" si="3811">F3102</f>
        <v>2000</v>
      </c>
      <c r="G3169" s="1571">
        <f t="shared" si="3761"/>
        <v>0</v>
      </c>
      <c r="H3169" s="948">
        <f t="shared" si="3791"/>
        <v>1167</v>
      </c>
      <c r="I3169" s="948">
        <f t="shared" si="3791"/>
        <v>0</v>
      </c>
      <c r="J3169" s="948">
        <f>I3169/H3169*100</f>
        <v>0</v>
      </c>
      <c r="K3169" s="3452">
        <f t="shared" si="3792"/>
        <v>0</v>
      </c>
      <c r="L3169" s="1033"/>
      <c r="M3169" s="1033"/>
      <c r="N3169" s="1034"/>
      <c r="O3169" s="3896"/>
      <c r="P3169" s="1034">
        <f t="shared" si="3762"/>
        <v>0</v>
      </c>
      <c r="Q3169" s="1034"/>
      <c r="R3169" s="1034"/>
      <c r="S3169" s="1034"/>
      <c r="T3169" s="1034"/>
      <c r="U3169" s="1034"/>
      <c r="V3169" s="1147"/>
      <c r="W3169" s="1147"/>
      <c r="X3169" s="1147"/>
      <c r="Y3169" s="1147"/>
      <c r="Z3169" s="1147"/>
      <c r="AA3169" s="1147"/>
      <c r="AB3169" s="1147"/>
      <c r="AC3169" s="1147"/>
      <c r="AD3169" s="2080"/>
      <c r="AE3169" s="1147"/>
      <c r="AF3169" s="3022"/>
      <c r="AG3169" s="607"/>
      <c r="AH3169" s="1147"/>
      <c r="AI3169" s="1147"/>
      <c r="AJ3169" s="1147"/>
      <c r="AK3169" s="2080"/>
      <c r="AL3169" s="3559"/>
      <c r="AM3169" s="3928">
        <f t="shared" ref="AM3169" si="3812">AM3102</f>
        <v>0</v>
      </c>
      <c r="AN3169" s="2006"/>
      <c r="AO3169" s="4305">
        <f t="shared" si="3725"/>
        <v>0</v>
      </c>
    </row>
    <row r="3170" spans="1:41" ht="30" x14ac:dyDescent="0.25">
      <c r="B3170" s="1775" t="s">
        <v>213</v>
      </c>
      <c r="C3170" s="2359"/>
      <c r="D3170" s="947"/>
      <c r="E3170" s="1571"/>
      <c r="F3170" s="4034"/>
      <c r="G3170" s="1571">
        <f t="shared" si="3761"/>
        <v>0</v>
      </c>
      <c r="H3170" s="948"/>
      <c r="I3170" s="948"/>
      <c r="J3170" s="948"/>
      <c r="K3170" s="3452"/>
      <c r="L3170" s="1033"/>
      <c r="M3170" s="1033"/>
      <c r="N3170" s="1034"/>
      <c r="O3170" s="3896"/>
      <c r="P3170" s="1034">
        <f t="shared" si="3762"/>
        <v>0</v>
      </c>
      <c r="Q3170" s="1034"/>
      <c r="R3170" s="1034"/>
      <c r="S3170" s="1034"/>
      <c r="T3170" s="1034"/>
      <c r="U3170" s="1034"/>
      <c r="V3170" s="1147"/>
      <c r="W3170" s="1147"/>
      <c r="X3170" s="1147"/>
      <c r="Y3170" s="1147"/>
      <c r="Z3170" s="1147"/>
      <c r="AA3170" s="1147">
        <f>AA3103</f>
        <v>0</v>
      </c>
      <c r="AB3170" s="1147">
        <f t="shared" ref="AB3170:AK3170" si="3813">AB3103</f>
        <v>233.35523999999998</v>
      </c>
      <c r="AC3170" s="1147">
        <f t="shared" ref="AC3170" si="3814">AC3103</f>
        <v>233.35523999999998</v>
      </c>
      <c r="AD3170" s="2080">
        <f t="shared" si="3813"/>
        <v>38.892539999999997</v>
      </c>
      <c r="AE3170" s="1147">
        <f t="shared" si="3813"/>
        <v>0</v>
      </c>
      <c r="AF3170" s="3022">
        <f t="shared" si="3813"/>
        <v>0</v>
      </c>
      <c r="AG3170" s="607">
        <f t="shared" si="3813"/>
        <v>0</v>
      </c>
      <c r="AH3170" s="1147">
        <f t="shared" si="3813"/>
        <v>-38.892539999999997</v>
      </c>
      <c r="AI3170" s="1147">
        <f t="shared" si="3813"/>
        <v>0</v>
      </c>
      <c r="AJ3170" s="1147">
        <f t="shared" si="3813"/>
        <v>0</v>
      </c>
      <c r="AK3170" s="2080">
        <f t="shared" si="3813"/>
        <v>0</v>
      </c>
      <c r="AL3170" s="3559"/>
      <c r="AM3170" s="3928"/>
      <c r="AN3170" s="2006"/>
      <c r="AO3170" s="4305">
        <f t="shared" si="3725"/>
        <v>233355.24</v>
      </c>
    </row>
    <row r="3171" spans="1:41" ht="29.25" x14ac:dyDescent="0.25">
      <c r="A3171" s="47">
        <v>1</v>
      </c>
      <c r="B3171" s="1771" t="s">
        <v>476</v>
      </c>
      <c r="C3171" s="2359"/>
      <c r="D3171" s="947"/>
      <c r="E3171" s="1571">
        <f>E3104</f>
        <v>828</v>
      </c>
      <c r="F3171" s="4034">
        <f>F3104</f>
        <v>828</v>
      </c>
      <c r="G3171" s="1571">
        <f t="shared" si="3761"/>
        <v>0</v>
      </c>
      <c r="H3171" s="948">
        <f>H3104</f>
        <v>0</v>
      </c>
      <c r="I3171" s="948">
        <f>I3104</f>
        <v>0</v>
      </c>
      <c r="J3171" s="948"/>
      <c r="K3171" s="3452">
        <f>K3104</f>
        <v>0</v>
      </c>
      <c r="L3171" s="1033"/>
      <c r="M3171" s="1033"/>
      <c r="N3171" s="1034"/>
      <c r="O3171" s="3896"/>
      <c r="P3171" s="1034">
        <f t="shared" si="3762"/>
        <v>0</v>
      </c>
      <c r="Q3171" s="1034"/>
      <c r="R3171" s="1034"/>
      <c r="S3171" s="1034"/>
      <c r="T3171" s="1034"/>
      <c r="U3171" s="1034"/>
      <c r="V3171" s="1147"/>
      <c r="W3171" s="1147"/>
      <c r="X3171" s="1147"/>
      <c r="Y3171" s="1147"/>
      <c r="Z3171" s="1147"/>
      <c r="AA3171" s="1147"/>
      <c r="AB3171" s="1147"/>
      <c r="AC3171" s="1147"/>
      <c r="AD3171" s="2080"/>
      <c r="AE3171" s="1147"/>
      <c r="AF3171" s="3022"/>
      <c r="AG3171" s="607"/>
      <c r="AH3171" s="1147"/>
      <c r="AI3171" s="1147"/>
      <c r="AJ3171" s="1147"/>
      <c r="AK3171" s="2080"/>
      <c r="AL3171" s="3559"/>
      <c r="AM3171" s="3928">
        <f>AM3104</f>
        <v>0</v>
      </c>
      <c r="AN3171" s="2006"/>
      <c r="AO3171" s="4305">
        <f t="shared" si="3725"/>
        <v>0</v>
      </c>
    </row>
    <row r="3172" spans="1:41" x14ac:dyDescent="0.25">
      <c r="A3172" s="47">
        <v>1</v>
      </c>
      <c r="B3172" s="1125" t="s">
        <v>464</v>
      </c>
      <c r="C3172" s="2359"/>
      <c r="D3172" s="947"/>
      <c r="E3172" s="1571">
        <f t="shared" ref="E3172:E3186" si="3815">E3105</f>
        <v>0</v>
      </c>
      <c r="F3172" s="4034">
        <f t="shared" ref="F3172" si="3816">F3105</f>
        <v>0</v>
      </c>
      <c r="G3172" s="1571">
        <f t="shared" si="3761"/>
        <v>0</v>
      </c>
      <c r="H3172" s="948"/>
      <c r="I3172" s="948"/>
      <c r="J3172" s="948"/>
      <c r="K3172" s="3452"/>
      <c r="L3172" s="1033"/>
      <c r="M3172" s="1033"/>
      <c r="N3172" s="1034"/>
      <c r="O3172" s="3896"/>
      <c r="P3172" s="1034">
        <f t="shared" si="3762"/>
        <v>0</v>
      </c>
      <c r="Q3172" s="1034"/>
      <c r="R3172" s="1034"/>
      <c r="S3172" s="1034"/>
      <c r="T3172" s="1034"/>
      <c r="U3172" s="1034"/>
      <c r="V3172" s="1147"/>
      <c r="W3172" s="1147"/>
      <c r="X3172" s="1147"/>
      <c r="Y3172" s="1147"/>
      <c r="Z3172" s="1147"/>
      <c r="AA3172" s="1147"/>
      <c r="AB3172" s="1147"/>
      <c r="AC3172" s="1147"/>
      <c r="AD3172" s="2080"/>
      <c r="AE3172" s="1147"/>
      <c r="AF3172" s="3022"/>
      <c r="AG3172" s="607"/>
      <c r="AH3172" s="1147"/>
      <c r="AI3172" s="1147"/>
      <c r="AJ3172" s="1147"/>
      <c r="AK3172" s="2080"/>
      <c r="AL3172" s="3559"/>
      <c r="AM3172" s="3928"/>
      <c r="AN3172" s="2006"/>
      <c r="AO3172" s="4305">
        <f t="shared" si="3725"/>
        <v>0</v>
      </c>
    </row>
    <row r="3173" spans="1:41" ht="30" x14ac:dyDescent="0.25">
      <c r="A3173" s="47">
        <v>1</v>
      </c>
      <c r="B3173" s="1775" t="s">
        <v>465</v>
      </c>
      <c r="C3173" s="2359"/>
      <c r="D3173" s="947"/>
      <c r="E3173" s="1571">
        <f>E3106</f>
        <v>0</v>
      </c>
      <c r="F3173" s="4034">
        <f>F3106</f>
        <v>0</v>
      </c>
      <c r="G3173" s="1571">
        <f t="shared" si="3761"/>
        <v>0</v>
      </c>
      <c r="H3173" s="948">
        <f t="shared" ref="H3173:I3173" si="3817">H3106</f>
        <v>0</v>
      </c>
      <c r="I3173" s="948">
        <f t="shared" si="3817"/>
        <v>0</v>
      </c>
      <c r="J3173" s="948"/>
      <c r="K3173" s="3452"/>
      <c r="L3173" s="1033"/>
      <c r="M3173" s="1033"/>
      <c r="N3173" s="1034"/>
      <c r="O3173" s="3896"/>
      <c r="P3173" s="1034">
        <f t="shared" si="3762"/>
        <v>0</v>
      </c>
      <c r="Q3173" s="1034"/>
      <c r="R3173" s="1034"/>
      <c r="S3173" s="1034"/>
      <c r="T3173" s="1034"/>
      <c r="U3173" s="1034"/>
      <c r="V3173" s="1147"/>
      <c r="W3173" s="1147"/>
      <c r="X3173" s="1147"/>
      <c r="Y3173" s="1147"/>
      <c r="Z3173" s="1147"/>
      <c r="AA3173" s="1147"/>
      <c r="AB3173" s="1147"/>
      <c r="AC3173" s="1147"/>
      <c r="AD3173" s="2080"/>
      <c r="AE3173" s="1147"/>
      <c r="AF3173" s="3022"/>
      <c r="AG3173" s="607"/>
      <c r="AH3173" s="1147"/>
      <c r="AI3173" s="1147"/>
      <c r="AJ3173" s="1147"/>
      <c r="AK3173" s="2080"/>
      <c r="AL3173" s="3559"/>
      <c r="AM3173" s="3928"/>
      <c r="AN3173" s="2006"/>
      <c r="AO3173" s="4305">
        <f t="shared" si="3725"/>
        <v>0</v>
      </c>
    </row>
    <row r="3174" spans="1:41" x14ac:dyDescent="0.25">
      <c r="A3174" s="47">
        <v>1</v>
      </c>
      <c r="B3174" s="1125" t="s">
        <v>466</v>
      </c>
      <c r="C3174" s="2359"/>
      <c r="D3174" s="947"/>
      <c r="E3174" s="1571">
        <f t="shared" si="3815"/>
        <v>0</v>
      </c>
      <c r="F3174" s="4034">
        <f t="shared" ref="F3174" si="3818">F3107</f>
        <v>0</v>
      </c>
      <c r="G3174" s="1571">
        <f t="shared" si="3761"/>
        <v>0</v>
      </c>
      <c r="H3174" s="948"/>
      <c r="I3174" s="948"/>
      <c r="J3174" s="948"/>
      <c r="K3174" s="3452"/>
      <c r="L3174" s="1033"/>
      <c r="M3174" s="1033"/>
      <c r="N3174" s="1034"/>
      <c r="O3174" s="3896"/>
      <c r="P3174" s="1034">
        <f t="shared" si="3762"/>
        <v>0</v>
      </c>
      <c r="Q3174" s="1034"/>
      <c r="R3174" s="1034"/>
      <c r="S3174" s="1034"/>
      <c r="T3174" s="1034"/>
      <c r="U3174" s="1034"/>
      <c r="V3174" s="1147"/>
      <c r="W3174" s="1147"/>
      <c r="X3174" s="1147"/>
      <c r="Y3174" s="1147"/>
      <c r="Z3174" s="1147"/>
      <c r="AA3174" s="1147"/>
      <c r="AB3174" s="1147"/>
      <c r="AC3174" s="1147"/>
      <c r="AD3174" s="2080"/>
      <c r="AE3174" s="1147"/>
      <c r="AF3174" s="3022"/>
      <c r="AG3174" s="607"/>
      <c r="AH3174" s="1147"/>
      <c r="AI3174" s="1147"/>
      <c r="AJ3174" s="1147"/>
      <c r="AK3174" s="2080"/>
      <c r="AL3174" s="3559"/>
      <c r="AM3174" s="3928"/>
      <c r="AN3174" s="2006"/>
      <c r="AO3174" s="4305">
        <f t="shared" si="3725"/>
        <v>0</v>
      </c>
    </row>
    <row r="3175" spans="1:41" ht="30" x14ac:dyDescent="0.25">
      <c r="A3175" s="47">
        <v>1</v>
      </c>
      <c r="B3175" s="1125" t="s">
        <v>492</v>
      </c>
      <c r="C3175" s="2359"/>
      <c r="D3175" s="947"/>
      <c r="E3175" s="1571">
        <f t="shared" ref="E3175:E3177" si="3819">E3108</f>
        <v>0</v>
      </c>
      <c r="F3175" s="4034">
        <f t="shared" ref="F3175" si="3820">F3108</f>
        <v>0</v>
      </c>
      <c r="G3175" s="1571">
        <f t="shared" si="3761"/>
        <v>0</v>
      </c>
      <c r="H3175" s="948">
        <f t="shared" ref="H3175:I3175" si="3821">H3108</f>
        <v>0</v>
      </c>
      <c r="I3175" s="948">
        <f t="shared" si="3821"/>
        <v>0</v>
      </c>
      <c r="J3175" s="948"/>
      <c r="K3175" s="3452"/>
      <c r="L3175" s="1033"/>
      <c r="M3175" s="1033"/>
      <c r="N3175" s="1034"/>
      <c r="O3175" s="3896"/>
      <c r="P3175" s="1034">
        <f t="shared" si="3762"/>
        <v>0</v>
      </c>
      <c r="Q3175" s="1034"/>
      <c r="R3175" s="1034"/>
      <c r="S3175" s="1034"/>
      <c r="T3175" s="1034"/>
      <c r="U3175" s="1034"/>
      <c r="V3175" s="1147"/>
      <c r="W3175" s="1147"/>
      <c r="X3175" s="1147"/>
      <c r="Y3175" s="1147"/>
      <c r="Z3175" s="1147"/>
      <c r="AA3175" s="1147"/>
      <c r="AB3175" s="1147"/>
      <c r="AC3175" s="1147"/>
      <c r="AD3175" s="2080"/>
      <c r="AE3175" s="1147"/>
      <c r="AF3175" s="3022"/>
      <c r="AG3175" s="607"/>
      <c r="AH3175" s="1147"/>
      <c r="AI3175" s="1147"/>
      <c r="AJ3175" s="1147"/>
      <c r="AK3175" s="2080"/>
      <c r="AL3175" s="3559"/>
      <c r="AM3175" s="3928"/>
      <c r="AN3175" s="2006"/>
      <c r="AO3175" s="4305">
        <f t="shared" si="3725"/>
        <v>0</v>
      </c>
    </row>
    <row r="3176" spans="1:41" ht="75" x14ac:dyDescent="0.25">
      <c r="A3176" s="47">
        <v>1</v>
      </c>
      <c r="B3176" s="1125" t="s">
        <v>468</v>
      </c>
      <c r="C3176" s="2359"/>
      <c r="D3176" s="947"/>
      <c r="E3176" s="1571">
        <f t="shared" si="3819"/>
        <v>0</v>
      </c>
      <c r="F3176" s="4034">
        <f t="shared" ref="F3176" si="3822">F3109</f>
        <v>0</v>
      </c>
      <c r="G3176" s="1571">
        <f t="shared" si="3761"/>
        <v>0</v>
      </c>
      <c r="H3176" s="948">
        <f t="shared" ref="H3176:I3176" si="3823">H3109</f>
        <v>0</v>
      </c>
      <c r="I3176" s="948">
        <f t="shared" si="3823"/>
        <v>0</v>
      </c>
      <c r="J3176" s="948"/>
      <c r="K3176" s="3452"/>
      <c r="L3176" s="1033"/>
      <c r="M3176" s="1033"/>
      <c r="N3176" s="1034"/>
      <c r="O3176" s="3896"/>
      <c r="P3176" s="1034">
        <f t="shared" si="3762"/>
        <v>0</v>
      </c>
      <c r="Q3176" s="1034"/>
      <c r="R3176" s="1034"/>
      <c r="S3176" s="1034"/>
      <c r="T3176" s="1034"/>
      <c r="U3176" s="1034"/>
      <c r="V3176" s="1147"/>
      <c r="W3176" s="1147"/>
      <c r="X3176" s="1147"/>
      <c r="Y3176" s="1147"/>
      <c r="Z3176" s="1147"/>
      <c r="AA3176" s="1147"/>
      <c r="AB3176" s="1147"/>
      <c r="AC3176" s="1147"/>
      <c r="AD3176" s="2080"/>
      <c r="AE3176" s="1147"/>
      <c r="AF3176" s="3022"/>
      <c r="AG3176" s="607"/>
      <c r="AH3176" s="1147"/>
      <c r="AI3176" s="1147"/>
      <c r="AJ3176" s="1147"/>
      <c r="AK3176" s="2080"/>
      <c r="AL3176" s="3559"/>
      <c r="AM3176" s="3928"/>
      <c r="AN3176" s="2006"/>
      <c r="AO3176" s="4305">
        <f t="shared" si="3725"/>
        <v>0</v>
      </c>
    </row>
    <row r="3177" spans="1:41" ht="45" x14ac:dyDescent="0.25">
      <c r="A3177" s="47">
        <v>1</v>
      </c>
      <c r="B3177" s="2567" t="s">
        <v>469</v>
      </c>
      <c r="C3177" s="2359"/>
      <c r="D3177" s="947"/>
      <c r="E3177" s="1571">
        <f t="shared" si="3819"/>
        <v>0</v>
      </c>
      <c r="F3177" s="4034">
        <f t="shared" ref="F3177" si="3824">F3110</f>
        <v>0</v>
      </c>
      <c r="G3177" s="1571">
        <f t="shared" si="3761"/>
        <v>0</v>
      </c>
      <c r="H3177" s="948">
        <f t="shared" ref="H3177:I3177" si="3825">H3110</f>
        <v>0</v>
      </c>
      <c r="I3177" s="948">
        <f t="shared" si="3825"/>
        <v>0</v>
      </c>
      <c r="J3177" s="948"/>
      <c r="K3177" s="3452"/>
      <c r="L3177" s="1033"/>
      <c r="M3177" s="1033"/>
      <c r="N3177" s="1034"/>
      <c r="O3177" s="3896"/>
      <c r="P3177" s="1034">
        <f t="shared" si="3762"/>
        <v>0</v>
      </c>
      <c r="Q3177" s="1034"/>
      <c r="R3177" s="1034"/>
      <c r="S3177" s="1034"/>
      <c r="T3177" s="1034"/>
      <c r="U3177" s="1034"/>
      <c r="V3177" s="1147"/>
      <c r="W3177" s="1147"/>
      <c r="X3177" s="1147"/>
      <c r="Y3177" s="1147"/>
      <c r="Z3177" s="1147"/>
      <c r="AA3177" s="1147"/>
      <c r="AB3177" s="1147"/>
      <c r="AC3177" s="1147"/>
      <c r="AD3177" s="2080"/>
      <c r="AE3177" s="1147"/>
      <c r="AF3177" s="3022"/>
      <c r="AG3177" s="607"/>
      <c r="AH3177" s="1147"/>
      <c r="AI3177" s="1147"/>
      <c r="AJ3177" s="1147"/>
      <c r="AK3177" s="2080"/>
      <c r="AL3177" s="3559"/>
      <c r="AM3177" s="3928"/>
      <c r="AN3177" s="2006"/>
      <c r="AO3177" s="4305">
        <f t="shared" si="3725"/>
        <v>0</v>
      </c>
    </row>
    <row r="3178" spans="1:41" ht="45" x14ac:dyDescent="0.25">
      <c r="B3178" s="2567" t="s">
        <v>562</v>
      </c>
      <c r="C3178" s="2359"/>
      <c r="D3178" s="947"/>
      <c r="E3178" s="1571">
        <f t="shared" si="3815"/>
        <v>828</v>
      </c>
      <c r="F3178" s="4034">
        <f t="shared" ref="F3178" si="3826">F3111</f>
        <v>828</v>
      </c>
      <c r="G3178" s="1571">
        <f t="shared" si="3761"/>
        <v>0</v>
      </c>
      <c r="H3178" s="948">
        <f t="shared" ref="H3178:J3178" si="3827">H3111</f>
        <v>0</v>
      </c>
      <c r="I3178" s="948">
        <f t="shared" si="3827"/>
        <v>0</v>
      </c>
      <c r="J3178" s="948" t="e">
        <f t="shared" si="3827"/>
        <v>#DIV/0!</v>
      </c>
      <c r="K3178" s="3452"/>
      <c r="L3178" s="1033"/>
      <c r="M3178" s="1033"/>
      <c r="N3178" s="1034"/>
      <c r="O3178" s="3896"/>
      <c r="P3178" s="1034">
        <f t="shared" si="3762"/>
        <v>0</v>
      </c>
      <c r="Q3178" s="1034"/>
      <c r="R3178" s="1034"/>
      <c r="S3178" s="1034"/>
      <c r="T3178" s="1034"/>
      <c r="U3178" s="1034"/>
      <c r="V3178" s="1147"/>
      <c r="W3178" s="1147"/>
      <c r="X3178" s="1147"/>
      <c r="Y3178" s="1147"/>
      <c r="Z3178" s="1147"/>
      <c r="AA3178" s="1147"/>
      <c r="AB3178" s="1147"/>
      <c r="AC3178" s="1147"/>
      <c r="AD3178" s="2080"/>
      <c r="AE3178" s="1147"/>
      <c r="AF3178" s="3022"/>
      <c r="AG3178" s="607"/>
      <c r="AH3178" s="1147"/>
      <c r="AI3178" s="1147"/>
      <c r="AJ3178" s="1147"/>
      <c r="AK3178" s="2080"/>
      <c r="AL3178" s="3559"/>
      <c r="AM3178" s="3928"/>
      <c r="AN3178" s="2006"/>
      <c r="AO3178" s="4305">
        <f t="shared" si="3725"/>
        <v>0</v>
      </c>
    </row>
    <row r="3179" spans="1:41" ht="29.25" x14ac:dyDescent="0.25">
      <c r="A3179" s="47">
        <v>1</v>
      </c>
      <c r="B3179" s="1771" t="s">
        <v>477</v>
      </c>
      <c r="C3179" s="2359"/>
      <c r="D3179" s="947"/>
      <c r="E3179" s="1571">
        <f t="shared" ref="E3179:E3182" si="3828">E3112</f>
        <v>0</v>
      </c>
      <c r="F3179" s="4034">
        <f t="shared" ref="F3179" si="3829">F3112</f>
        <v>0</v>
      </c>
      <c r="G3179" s="1571">
        <f t="shared" si="3761"/>
        <v>0</v>
      </c>
      <c r="H3179" s="948">
        <f t="shared" ref="H3179:I3179" si="3830">H3112</f>
        <v>0</v>
      </c>
      <c r="I3179" s="948">
        <f t="shared" si="3830"/>
        <v>0</v>
      </c>
      <c r="J3179" s="948"/>
      <c r="K3179" s="3452"/>
      <c r="L3179" s="1033"/>
      <c r="M3179" s="1033"/>
      <c r="N3179" s="1034"/>
      <c r="O3179" s="3896"/>
      <c r="P3179" s="1034">
        <f t="shared" si="3762"/>
        <v>0</v>
      </c>
      <c r="Q3179" s="1034"/>
      <c r="R3179" s="1034"/>
      <c r="S3179" s="1034"/>
      <c r="T3179" s="1034"/>
      <c r="U3179" s="1034"/>
      <c r="V3179" s="1147"/>
      <c r="W3179" s="1147"/>
      <c r="X3179" s="1147"/>
      <c r="Y3179" s="1147"/>
      <c r="Z3179" s="1147"/>
      <c r="AA3179" s="1147"/>
      <c r="AB3179" s="1147"/>
      <c r="AC3179" s="1147"/>
      <c r="AD3179" s="2080"/>
      <c r="AE3179" s="1147"/>
      <c r="AF3179" s="3022"/>
      <c r="AG3179" s="607"/>
      <c r="AH3179" s="1147"/>
      <c r="AI3179" s="1147"/>
      <c r="AJ3179" s="1147"/>
      <c r="AK3179" s="2080"/>
      <c r="AL3179" s="3559"/>
      <c r="AM3179" s="3928"/>
      <c r="AN3179" s="2006"/>
      <c r="AO3179" s="4305">
        <f t="shared" si="3725"/>
        <v>0</v>
      </c>
    </row>
    <row r="3180" spans="1:41" x14ac:dyDescent="0.25">
      <c r="A3180" s="47">
        <v>1</v>
      </c>
      <c r="B3180" s="1771" t="s">
        <v>493</v>
      </c>
      <c r="C3180" s="2359"/>
      <c r="D3180" s="947"/>
      <c r="E3180" s="1571">
        <f t="shared" si="3828"/>
        <v>0</v>
      </c>
      <c r="F3180" s="4034">
        <f t="shared" ref="F3180" si="3831">F3113</f>
        <v>0</v>
      </c>
      <c r="G3180" s="1571">
        <f t="shared" si="3761"/>
        <v>0</v>
      </c>
      <c r="H3180" s="948">
        <f t="shared" ref="H3180:I3180" si="3832">H3113</f>
        <v>0</v>
      </c>
      <c r="I3180" s="948">
        <f t="shared" si="3832"/>
        <v>0</v>
      </c>
      <c r="J3180" s="948"/>
      <c r="K3180" s="3452"/>
      <c r="L3180" s="1033"/>
      <c r="M3180" s="1033"/>
      <c r="N3180" s="1034"/>
      <c r="O3180" s="3896"/>
      <c r="P3180" s="1034">
        <f t="shared" si="3762"/>
        <v>0</v>
      </c>
      <c r="Q3180" s="1034"/>
      <c r="R3180" s="1034"/>
      <c r="S3180" s="1034"/>
      <c r="T3180" s="1034"/>
      <c r="U3180" s="1034"/>
      <c r="V3180" s="1147"/>
      <c r="W3180" s="1147"/>
      <c r="X3180" s="1147"/>
      <c r="Y3180" s="1147"/>
      <c r="Z3180" s="1147"/>
      <c r="AA3180" s="1147"/>
      <c r="AB3180" s="1147"/>
      <c r="AC3180" s="1147"/>
      <c r="AD3180" s="2080"/>
      <c r="AE3180" s="1147"/>
      <c r="AF3180" s="3022"/>
      <c r="AG3180" s="607"/>
      <c r="AH3180" s="1147"/>
      <c r="AI3180" s="1147"/>
      <c r="AJ3180" s="1147"/>
      <c r="AK3180" s="2080"/>
      <c r="AL3180" s="3559"/>
      <c r="AM3180" s="3928"/>
      <c r="AN3180" s="2006"/>
      <c r="AO3180" s="4305">
        <f t="shared" si="3725"/>
        <v>0</v>
      </c>
    </row>
    <row r="3181" spans="1:41" x14ac:dyDescent="0.25">
      <c r="A3181" s="47">
        <v>1</v>
      </c>
      <c r="B3181" s="1125" t="s">
        <v>494</v>
      </c>
      <c r="C3181" s="2386"/>
      <c r="D3181" s="947"/>
      <c r="E3181" s="1571">
        <f t="shared" si="3828"/>
        <v>0</v>
      </c>
      <c r="F3181" s="4034">
        <f t="shared" ref="F3181" si="3833">F3114</f>
        <v>0</v>
      </c>
      <c r="G3181" s="1571">
        <f t="shared" si="3761"/>
        <v>0</v>
      </c>
      <c r="H3181" s="948">
        <f t="shared" ref="H3181:I3181" si="3834">H3114</f>
        <v>0</v>
      </c>
      <c r="I3181" s="948">
        <f t="shared" si="3834"/>
        <v>0</v>
      </c>
      <c r="J3181" s="948"/>
      <c r="K3181" s="3452"/>
      <c r="L3181" s="1033"/>
      <c r="M3181" s="1033"/>
      <c r="N3181" s="1034"/>
      <c r="O3181" s="3896"/>
      <c r="P3181" s="1034">
        <f t="shared" si="3762"/>
        <v>0</v>
      </c>
      <c r="Q3181" s="1034"/>
      <c r="R3181" s="1034"/>
      <c r="S3181" s="1034"/>
      <c r="T3181" s="1034"/>
      <c r="U3181" s="1034"/>
      <c r="V3181" s="1147"/>
      <c r="W3181" s="1147"/>
      <c r="X3181" s="1147"/>
      <c r="Y3181" s="1147"/>
      <c r="Z3181" s="1147"/>
      <c r="AA3181" s="1147"/>
      <c r="AB3181" s="1147"/>
      <c r="AC3181" s="1147"/>
      <c r="AD3181" s="2080"/>
      <c r="AE3181" s="1147"/>
      <c r="AF3181" s="3022"/>
      <c r="AG3181" s="607"/>
      <c r="AH3181" s="1147"/>
      <c r="AI3181" s="1147"/>
      <c r="AJ3181" s="1147"/>
      <c r="AK3181" s="2080"/>
      <c r="AL3181" s="3559"/>
      <c r="AM3181" s="3928"/>
      <c r="AN3181" s="2006"/>
      <c r="AO3181" s="4305">
        <f t="shared" si="3725"/>
        <v>0</v>
      </c>
    </row>
    <row r="3182" spans="1:41" x14ac:dyDescent="0.25">
      <c r="A3182" s="47">
        <v>1</v>
      </c>
      <c r="B3182" s="1778" t="s">
        <v>495</v>
      </c>
      <c r="C3182" s="2387"/>
      <c r="D3182" s="947"/>
      <c r="E3182" s="1571">
        <f t="shared" si="3828"/>
        <v>0</v>
      </c>
      <c r="F3182" s="4034">
        <f t="shared" ref="F3182" si="3835">F3115</f>
        <v>0</v>
      </c>
      <c r="G3182" s="1571">
        <f t="shared" si="3761"/>
        <v>0</v>
      </c>
      <c r="H3182" s="948">
        <f t="shared" ref="H3182:I3182" si="3836">H3115</f>
        <v>0</v>
      </c>
      <c r="I3182" s="948">
        <f t="shared" si="3836"/>
        <v>0</v>
      </c>
      <c r="J3182" s="948"/>
      <c r="K3182" s="3452"/>
      <c r="L3182" s="1033"/>
      <c r="M3182" s="1033"/>
      <c r="N3182" s="1034"/>
      <c r="O3182" s="3896"/>
      <c r="P3182" s="1034">
        <f t="shared" si="3762"/>
        <v>0</v>
      </c>
      <c r="Q3182" s="1034"/>
      <c r="R3182" s="1034"/>
      <c r="S3182" s="1034"/>
      <c r="T3182" s="1034"/>
      <c r="U3182" s="1034"/>
      <c r="V3182" s="1147"/>
      <c r="W3182" s="1147"/>
      <c r="X3182" s="1147"/>
      <c r="Y3182" s="1147"/>
      <c r="Z3182" s="1147"/>
      <c r="AA3182" s="1147"/>
      <c r="AB3182" s="1147"/>
      <c r="AC3182" s="1147"/>
      <c r="AD3182" s="2080"/>
      <c r="AE3182" s="1147"/>
      <c r="AF3182" s="3022"/>
      <c r="AG3182" s="607"/>
      <c r="AH3182" s="1147"/>
      <c r="AI3182" s="1147"/>
      <c r="AJ3182" s="1147"/>
      <c r="AK3182" s="2080"/>
      <c r="AL3182" s="3559"/>
      <c r="AM3182" s="3928"/>
      <c r="AN3182" s="2006"/>
      <c r="AO3182" s="4305">
        <f t="shared" si="3725"/>
        <v>0</v>
      </c>
    </row>
    <row r="3183" spans="1:41" ht="43.5" x14ac:dyDescent="0.25">
      <c r="A3183" s="47">
        <v>1</v>
      </c>
      <c r="B3183" s="1771" t="s">
        <v>470</v>
      </c>
      <c r="C3183" s="2363"/>
      <c r="D3183" s="947"/>
      <c r="E3183" s="1173">
        <f t="shared" si="3815"/>
        <v>2953</v>
      </c>
      <c r="F3183" s="4025">
        <f t="shared" ref="F3183" si="3837">F3116</f>
        <v>2953</v>
      </c>
      <c r="G3183" s="1173">
        <f t="shared" si="3761"/>
        <v>0</v>
      </c>
      <c r="H3183" s="1018">
        <f>H3116</f>
        <v>1723</v>
      </c>
      <c r="I3183" s="1018">
        <f>I3116</f>
        <v>940</v>
      </c>
      <c r="J3183" s="1018">
        <f>I3183/H3183*100</f>
        <v>54.556006964596634</v>
      </c>
      <c r="K3183" s="3444">
        <f>K3116</f>
        <v>59</v>
      </c>
      <c r="L3183" s="1033"/>
      <c r="M3183" s="1033"/>
      <c r="N3183" s="1034"/>
      <c r="O3183" s="3896"/>
      <c r="P3183" s="1034">
        <f t="shared" si="3762"/>
        <v>0</v>
      </c>
      <c r="Q3183" s="1034"/>
      <c r="R3183" s="1034"/>
      <c r="S3183" s="1034"/>
      <c r="T3183" s="1034"/>
      <c r="U3183" s="1034"/>
      <c r="V3183" s="1147"/>
      <c r="W3183" s="1147"/>
      <c r="X3183" s="1147"/>
      <c r="Y3183" s="1147"/>
      <c r="Z3183" s="1147"/>
      <c r="AA3183" s="1147"/>
      <c r="AB3183" s="1147"/>
      <c r="AC3183" s="1147"/>
      <c r="AD3183" s="2080"/>
      <c r="AE3183" s="1147"/>
      <c r="AF3183" s="3022"/>
      <c r="AG3183" s="607"/>
      <c r="AH3183" s="1147"/>
      <c r="AI3183" s="1147"/>
      <c r="AJ3183" s="1147"/>
      <c r="AK3183" s="2080"/>
      <c r="AL3183" s="3559"/>
      <c r="AM3183" s="3916">
        <f>AM3116</f>
        <v>0</v>
      </c>
      <c r="AN3183" s="2006"/>
      <c r="AO3183" s="4305">
        <f t="shared" si="3725"/>
        <v>0</v>
      </c>
    </row>
    <row r="3184" spans="1:41" ht="30" x14ac:dyDescent="0.25">
      <c r="A3184" s="47">
        <v>1</v>
      </c>
      <c r="B3184" s="1126" t="s">
        <v>208</v>
      </c>
      <c r="C3184" s="1021"/>
      <c r="D3184" s="947"/>
      <c r="E3184" s="1571">
        <f t="shared" si="3815"/>
        <v>0</v>
      </c>
      <c r="F3184" s="4034">
        <f t="shared" ref="F3184" si="3838">F3117</f>
        <v>0</v>
      </c>
      <c r="G3184" s="1571">
        <f t="shared" si="3761"/>
        <v>0</v>
      </c>
      <c r="H3184" s="948"/>
      <c r="I3184" s="948"/>
      <c r="J3184" s="948"/>
      <c r="K3184" s="3452"/>
      <c r="L3184" s="1033"/>
      <c r="M3184" s="1033"/>
      <c r="N3184" s="1034"/>
      <c r="O3184" s="3896"/>
      <c r="P3184" s="1034">
        <f t="shared" si="3762"/>
        <v>0</v>
      </c>
      <c r="Q3184" s="1034"/>
      <c r="R3184" s="1034"/>
      <c r="S3184" s="1034"/>
      <c r="T3184" s="1034"/>
      <c r="U3184" s="1034"/>
      <c r="V3184" s="1147"/>
      <c r="W3184" s="1147"/>
      <c r="X3184" s="1147"/>
      <c r="Y3184" s="1147"/>
      <c r="Z3184" s="1147"/>
      <c r="AA3184" s="1147"/>
      <c r="AB3184" s="1147"/>
      <c r="AC3184" s="1147"/>
      <c r="AD3184" s="2080"/>
      <c r="AE3184" s="1147"/>
      <c r="AF3184" s="3022"/>
      <c r="AG3184" s="607"/>
      <c r="AH3184" s="1147"/>
      <c r="AI3184" s="1147"/>
      <c r="AJ3184" s="1147"/>
      <c r="AK3184" s="2080"/>
      <c r="AL3184" s="3559"/>
      <c r="AM3184" s="3928"/>
      <c r="AN3184" s="2006"/>
      <c r="AO3184" s="4305">
        <f t="shared" si="3725"/>
        <v>0</v>
      </c>
    </row>
    <row r="3185" spans="1:41" ht="86.25" x14ac:dyDescent="0.25">
      <c r="A3185" s="47">
        <v>1</v>
      </c>
      <c r="B3185" s="1771" t="s">
        <v>478</v>
      </c>
      <c r="C3185" s="954"/>
      <c r="D3185" s="947"/>
      <c r="E3185" s="1571">
        <f t="shared" si="3815"/>
        <v>0</v>
      </c>
      <c r="F3185" s="4034">
        <f t="shared" ref="F3185" si="3839">F3118</f>
        <v>0</v>
      </c>
      <c r="G3185" s="1571">
        <f t="shared" si="3761"/>
        <v>0</v>
      </c>
      <c r="H3185" s="948"/>
      <c r="I3185" s="948"/>
      <c r="J3185" s="948"/>
      <c r="K3185" s="3452"/>
      <c r="L3185" s="1033"/>
      <c r="M3185" s="1033"/>
      <c r="N3185" s="1034"/>
      <c r="O3185" s="3896"/>
      <c r="P3185" s="1034">
        <f t="shared" si="3762"/>
        <v>0</v>
      </c>
      <c r="Q3185" s="1034"/>
      <c r="R3185" s="1034"/>
      <c r="S3185" s="1034"/>
      <c r="T3185" s="1034"/>
      <c r="U3185" s="1034"/>
      <c r="V3185" s="1147"/>
      <c r="W3185" s="1147"/>
      <c r="X3185" s="1147"/>
      <c r="Y3185" s="1147"/>
      <c r="Z3185" s="1147"/>
      <c r="AA3185" s="1147"/>
      <c r="AB3185" s="1147"/>
      <c r="AC3185" s="1147"/>
      <c r="AD3185" s="2080"/>
      <c r="AE3185" s="1147"/>
      <c r="AF3185" s="3022"/>
      <c r="AG3185" s="607"/>
      <c r="AH3185" s="1147"/>
      <c r="AI3185" s="1147"/>
      <c r="AJ3185" s="1147"/>
      <c r="AK3185" s="2080"/>
      <c r="AL3185" s="3559"/>
      <c r="AM3185" s="3928"/>
      <c r="AN3185" s="2006"/>
      <c r="AO3185" s="4305">
        <f t="shared" si="3725"/>
        <v>0</v>
      </c>
    </row>
    <row r="3186" spans="1:41" x14ac:dyDescent="0.25">
      <c r="A3186" s="47">
        <v>1</v>
      </c>
      <c r="B3186" s="2572" t="s">
        <v>242</v>
      </c>
      <c r="C3186" s="954"/>
      <c r="D3186" s="947"/>
      <c r="E3186" s="1571">
        <f t="shared" si="3815"/>
        <v>598</v>
      </c>
      <c r="F3186" s="4034">
        <f t="shared" ref="F3186" si="3840">F3119</f>
        <v>598</v>
      </c>
      <c r="G3186" s="1571">
        <f t="shared" si="3761"/>
        <v>0</v>
      </c>
      <c r="H3186" s="948">
        <f>H3119</f>
        <v>349</v>
      </c>
      <c r="I3186" s="2891">
        <f>I3119</f>
        <v>16</v>
      </c>
      <c r="J3186" s="948">
        <f t="shared" ref="J3186:J3198" si="3841">I3186/H3186*100</f>
        <v>4.5845272206303722</v>
      </c>
      <c r="K3186" s="3452">
        <f>K3119</f>
        <v>0</v>
      </c>
      <c r="L3186" s="1033"/>
      <c r="M3186" s="1033"/>
      <c r="N3186" s="1034"/>
      <c r="O3186" s="3896"/>
      <c r="P3186" s="1034">
        <f t="shared" si="3762"/>
        <v>0</v>
      </c>
      <c r="Q3186" s="1034"/>
      <c r="R3186" s="1034"/>
      <c r="S3186" s="1034"/>
      <c r="T3186" s="1034"/>
      <c r="U3186" s="1034"/>
      <c r="V3186" s="1147">
        <f t="shared" ref="V3186:AH3186" si="3842">V3119</f>
        <v>677.34547999999995</v>
      </c>
      <c r="W3186" s="1147">
        <f t="shared" ref="W3186:X3186" si="3843">W3119</f>
        <v>677.34547999999995</v>
      </c>
      <c r="X3186" s="1147">
        <f t="shared" si="3843"/>
        <v>677.34547999999995</v>
      </c>
      <c r="Y3186" s="1147">
        <f t="shared" ref="Y3186:Z3186" si="3844">Y3119</f>
        <v>677.34547999999995</v>
      </c>
      <c r="Z3186" s="1147">
        <f t="shared" si="3844"/>
        <v>677.34547999999995</v>
      </c>
      <c r="AA3186" s="1147">
        <f t="shared" ref="AA3186:AB3186" si="3845">AA3119</f>
        <v>677.34547999999995</v>
      </c>
      <c r="AB3186" s="1147">
        <f t="shared" si="3845"/>
        <v>677.34547999999995</v>
      </c>
      <c r="AC3186" s="1147">
        <f t="shared" ref="AC3186" si="3846">AC3119</f>
        <v>677.34547999999995</v>
      </c>
      <c r="AD3186" s="2080">
        <f t="shared" si="3842"/>
        <v>395.11819666666668</v>
      </c>
      <c r="AE3186" s="1147">
        <f t="shared" si="3842"/>
        <v>19.072959999999998</v>
      </c>
      <c r="AF3186" s="3022">
        <f t="shared" si="3842"/>
        <v>0</v>
      </c>
      <c r="AG3186" s="607">
        <f t="shared" si="3842"/>
        <v>0</v>
      </c>
      <c r="AH3186" s="1147">
        <f t="shared" si="3842"/>
        <v>-376.04523666666665</v>
      </c>
      <c r="AI3186" s="1147"/>
      <c r="AJ3186" s="1147">
        <f>AJ3119</f>
        <v>0</v>
      </c>
      <c r="AK3186" s="2080">
        <f>AK3119</f>
        <v>19.072959999999998</v>
      </c>
      <c r="AL3186" s="3559">
        <f>AL3119</f>
        <v>0</v>
      </c>
      <c r="AM3186" s="3912">
        <f>AM3119</f>
        <v>0</v>
      </c>
      <c r="AN3186" s="2006">
        <f>AN3119</f>
        <v>0</v>
      </c>
      <c r="AO3186" s="4305">
        <f t="shared" si="3725"/>
        <v>677345.48</v>
      </c>
    </row>
    <row r="3187" spans="1:41" ht="29.25" x14ac:dyDescent="0.25">
      <c r="A3187" s="47">
        <v>1</v>
      </c>
      <c r="B3187" s="1135" t="s">
        <v>382</v>
      </c>
      <c r="C3187" s="954"/>
      <c r="D3187" s="947"/>
      <c r="E3187" s="1173">
        <f t="shared" ref="E3187:I3191" si="3847">E3123</f>
        <v>20727.5</v>
      </c>
      <c r="F3187" s="4025">
        <f t="shared" ref="F3187" si="3848">F3123</f>
        <v>20727.5</v>
      </c>
      <c r="G3187" s="1173">
        <f t="shared" si="3761"/>
        <v>0</v>
      </c>
      <c r="H3187" s="1018">
        <f t="shared" si="3847"/>
        <v>11609</v>
      </c>
      <c r="I3187" s="1018">
        <f t="shared" si="3847"/>
        <v>7369.7425000000003</v>
      </c>
      <c r="J3187" s="1018">
        <f t="shared" si="3841"/>
        <v>63.483008872426574</v>
      </c>
      <c r="K3187" s="3444">
        <f>K3123</f>
        <v>1</v>
      </c>
      <c r="L3187" s="1033"/>
      <c r="M3187" s="1033"/>
      <c r="N3187" s="1034"/>
      <c r="O3187" s="3896"/>
      <c r="P3187" s="1034">
        <f t="shared" si="3762"/>
        <v>0</v>
      </c>
      <c r="Q3187" s="1034"/>
      <c r="R3187" s="1034"/>
      <c r="S3187" s="1034"/>
      <c r="T3187" s="1034"/>
      <c r="U3187" s="1034"/>
      <c r="V3187" s="1147"/>
      <c r="W3187" s="1147"/>
      <c r="X3187" s="1147"/>
      <c r="Y3187" s="1147"/>
      <c r="Z3187" s="1147"/>
      <c r="AA3187" s="1147"/>
      <c r="AB3187" s="1147"/>
      <c r="AC3187" s="1147"/>
      <c r="AD3187" s="2080"/>
      <c r="AE3187" s="1147"/>
      <c r="AF3187" s="3022"/>
      <c r="AG3187" s="607"/>
      <c r="AH3187" s="1147"/>
      <c r="AI3187" s="1147"/>
      <c r="AJ3187" s="1147"/>
      <c r="AK3187" s="2080"/>
      <c r="AL3187" s="3559"/>
      <c r="AM3187" s="3916">
        <f t="shared" ref="AM3187" si="3849">AM3123</f>
        <v>0</v>
      </c>
      <c r="AN3187" s="2006"/>
      <c r="AO3187" s="4305">
        <f t="shared" si="3725"/>
        <v>0</v>
      </c>
    </row>
    <row r="3188" spans="1:41" ht="43.5" x14ac:dyDescent="0.25">
      <c r="A3188" s="47">
        <v>1</v>
      </c>
      <c r="B3188" s="1135" t="s">
        <v>415</v>
      </c>
      <c r="C3188" s="954"/>
      <c r="D3188" s="947"/>
      <c r="E3188" s="1173">
        <f t="shared" si="3847"/>
        <v>9555</v>
      </c>
      <c r="F3188" s="4025">
        <f t="shared" ref="F3188" si="3850">F3124</f>
        <v>9555</v>
      </c>
      <c r="G3188" s="1173">
        <f t="shared" si="3761"/>
        <v>0</v>
      </c>
      <c r="H3188" s="1018">
        <f t="shared" si="3847"/>
        <v>5574</v>
      </c>
      <c r="I3188" s="1018">
        <f t="shared" si="3847"/>
        <v>1685</v>
      </c>
      <c r="J3188" s="1018">
        <f t="shared" si="3841"/>
        <v>30.229637603157517</v>
      </c>
      <c r="K3188" s="3444">
        <f>K3124</f>
        <v>0</v>
      </c>
      <c r="L3188" s="1033"/>
      <c r="M3188" s="1033"/>
      <c r="N3188" s="1034"/>
      <c r="O3188" s="3896"/>
      <c r="P3188" s="1034">
        <f t="shared" si="3762"/>
        <v>0</v>
      </c>
      <c r="Q3188" s="1034"/>
      <c r="R3188" s="1034"/>
      <c r="S3188" s="1034"/>
      <c r="T3188" s="1034"/>
      <c r="U3188" s="1034"/>
      <c r="V3188" s="1147"/>
      <c r="W3188" s="1147"/>
      <c r="X3188" s="1147"/>
      <c r="Y3188" s="1147"/>
      <c r="Z3188" s="1147"/>
      <c r="AA3188" s="1147"/>
      <c r="AB3188" s="1147"/>
      <c r="AC3188" s="1147"/>
      <c r="AD3188" s="2080"/>
      <c r="AE3188" s="1147"/>
      <c r="AF3188" s="3022"/>
      <c r="AG3188" s="607"/>
      <c r="AH3188" s="1147"/>
      <c r="AI3188" s="1147"/>
      <c r="AJ3188" s="1147"/>
      <c r="AK3188" s="2080"/>
      <c r="AL3188" s="3559"/>
      <c r="AM3188" s="3916">
        <f t="shared" ref="AM3188" si="3851">AM3124</f>
        <v>0</v>
      </c>
      <c r="AN3188" s="2006"/>
      <c r="AO3188" s="4305">
        <f t="shared" si="3725"/>
        <v>0</v>
      </c>
    </row>
    <row r="3189" spans="1:41" s="201" customFormat="1" ht="29.25" x14ac:dyDescent="0.25">
      <c r="A3189" s="47">
        <v>1</v>
      </c>
      <c r="B3189" s="1135" t="s">
        <v>383</v>
      </c>
      <c r="C3189" s="1425"/>
      <c r="D3189" s="947"/>
      <c r="E3189" s="1173">
        <f t="shared" si="3847"/>
        <v>16062.127659574468</v>
      </c>
      <c r="F3189" s="4025">
        <f t="shared" ref="F3189" si="3852">F3125</f>
        <v>16062.127659574468</v>
      </c>
      <c r="G3189" s="1173">
        <f t="shared" si="3761"/>
        <v>0</v>
      </c>
      <c r="H3189" s="1018">
        <f t="shared" si="3847"/>
        <v>9369.8723404255325</v>
      </c>
      <c r="I3189" s="1018">
        <f t="shared" si="3847"/>
        <v>8628.4914893617024</v>
      </c>
      <c r="J3189" s="1018">
        <f t="shared" si="3841"/>
        <v>92.087609904083706</v>
      </c>
      <c r="K3189" s="3444">
        <f>K3125</f>
        <v>0</v>
      </c>
      <c r="L3189" s="1033"/>
      <c r="M3189" s="1033"/>
      <c r="N3189" s="1034"/>
      <c r="O3189" s="3896"/>
      <c r="P3189" s="1034">
        <f t="shared" si="3762"/>
        <v>0</v>
      </c>
      <c r="Q3189" s="1034"/>
      <c r="R3189" s="1034"/>
      <c r="S3189" s="1034"/>
      <c r="T3189" s="1034"/>
      <c r="U3189" s="1034"/>
      <c r="V3189" s="1147"/>
      <c r="W3189" s="1147"/>
      <c r="X3189" s="1147"/>
      <c r="Y3189" s="1147"/>
      <c r="Z3189" s="1147"/>
      <c r="AA3189" s="1147"/>
      <c r="AB3189" s="1147"/>
      <c r="AC3189" s="1147"/>
      <c r="AD3189" s="2080"/>
      <c r="AE3189" s="1147"/>
      <c r="AF3189" s="3022"/>
      <c r="AG3189" s="607"/>
      <c r="AH3189" s="1147"/>
      <c r="AI3189" s="1147"/>
      <c r="AJ3189" s="1147"/>
      <c r="AK3189" s="2080"/>
      <c r="AL3189" s="3559"/>
      <c r="AM3189" s="3916">
        <f t="shared" ref="AM3189" si="3853">AM3125</f>
        <v>0</v>
      </c>
      <c r="AN3189" s="2006"/>
      <c r="AO3189" s="4305">
        <f t="shared" si="3725"/>
        <v>0</v>
      </c>
    </row>
    <row r="3190" spans="1:41" ht="29.25" x14ac:dyDescent="0.25">
      <c r="A3190" s="47">
        <v>1</v>
      </c>
      <c r="B3190" s="1135" t="s">
        <v>384</v>
      </c>
      <c r="C3190" s="2363"/>
      <c r="D3190" s="1017"/>
      <c r="E3190" s="1173">
        <f t="shared" si="3847"/>
        <v>4953</v>
      </c>
      <c r="F3190" s="4025">
        <f t="shared" ref="F3190" si="3854">F3126</f>
        <v>4953</v>
      </c>
      <c r="G3190" s="1173">
        <f t="shared" si="3761"/>
        <v>0</v>
      </c>
      <c r="H3190" s="1018">
        <f t="shared" si="3847"/>
        <v>2890</v>
      </c>
      <c r="I3190" s="1018">
        <f t="shared" si="3847"/>
        <v>940</v>
      </c>
      <c r="J3190" s="1018">
        <f t="shared" si="3841"/>
        <v>32.525951557093421</v>
      </c>
      <c r="K3190" s="3444">
        <f>K3126</f>
        <v>59</v>
      </c>
      <c r="L3190" s="1033"/>
      <c r="M3190" s="1033"/>
      <c r="N3190" s="1034"/>
      <c r="O3190" s="3896"/>
      <c r="P3190" s="1034">
        <f t="shared" si="3762"/>
        <v>0</v>
      </c>
      <c r="Q3190" s="1034"/>
      <c r="R3190" s="1034"/>
      <c r="S3190" s="1034"/>
      <c r="T3190" s="1034"/>
      <c r="U3190" s="1034"/>
      <c r="V3190" s="1147">
        <f>V3126</f>
        <v>2776.1153000000004</v>
      </c>
      <c r="W3190" s="1147">
        <f t="shared" ref="W3190:X3190" si="3855">W3126</f>
        <v>2776.1153000000004</v>
      </c>
      <c r="X3190" s="1147">
        <f t="shared" si="3855"/>
        <v>2776.1153000000004</v>
      </c>
      <c r="Y3190" s="1147">
        <f t="shared" ref="Y3190:Z3190" si="3856">Y3126</f>
        <v>2776.1153000000004</v>
      </c>
      <c r="Z3190" s="1147">
        <f t="shared" si="3856"/>
        <v>2776.1153000000004</v>
      </c>
      <c r="AA3190" s="1147">
        <f t="shared" ref="AA3190:AB3190" si="3857">AA3126</f>
        <v>2776.1153000000004</v>
      </c>
      <c r="AB3190" s="1147">
        <f t="shared" si="3857"/>
        <v>2776.1153000000004</v>
      </c>
      <c r="AC3190" s="1147">
        <f t="shared" ref="AC3190" si="3858">AC3126</f>
        <v>2776.1153000000004</v>
      </c>
      <c r="AD3190" s="2080">
        <f t="shared" ref="AD3190:AH3191" si="3859">AD3126</f>
        <v>1619.4005916666667</v>
      </c>
      <c r="AE3190" s="1147">
        <f t="shared" si="3859"/>
        <v>883.58059999999989</v>
      </c>
      <c r="AF3190" s="3022">
        <f t="shared" si="3859"/>
        <v>0</v>
      </c>
      <c r="AG3190" s="607">
        <f t="shared" si="3859"/>
        <v>0</v>
      </c>
      <c r="AH3190" s="1147">
        <f t="shared" si="3859"/>
        <v>-735.81999166666685</v>
      </c>
      <c r="AI3190" s="1147"/>
      <c r="AJ3190" s="1147">
        <f t="shared" ref="AJ3190:AN3191" si="3860">AJ3126</f>
        <v>-0.88339999999999996</v>
      </c>
      <c r="AK3190" s="2080">
        <f t="shared" si="3860"/>
        <v>882.69719999999984</v>
      </c>
      <c r="AL3190" s="3559">
        <f t="shared" si="3860"/>
        <v>52.120599999999996</v>
      </c>
      <c r="AM3190" s="3916">
        <f t="shared" si="3860"/>
        <v>0</v>
      </c>
      <c r="AN3190" s="2006">
        <f t="shared" si="3860"/>
        <v>0</v>
      </c>
      <c r="AO3190" s="4305">
        <f t="shared" si="3725"/>
        <v>2776115.3000000003</v>
      </c>
    </row>
    <row r="3191" spans="1:41" x14ac:dyDescent="0.25">
      <c r="A3191" s="47">
        <v>1</v>
      </c>
      <c r="B3191" s="2570" t="s">
        <v>139</v>
      </c>
      <c r="C3191" s="2408"/>
      <c r="D3191" s="1073"/>
      <c r="E3191" s="1515">
        <f t="shared" si="3847"/>
        <v>80689.023809523816</v>
      </c>
      <c r="F3191" s="4070">
        <f t="shared" ref="F3191" si="3861">F3127</f>
        <v>80689.023809523816</v>
      </c>
      <c r="G3191" s="1515">
        <f t="shared" si="3761"/>
        <v>0</v>
      </c>
      <c r="H3191" s="1066">
        <f t="shared" si="3847"/>
        <v>46588.442857142858</v>
      </c>
      <c r="I3191" s="1066">
        <f t="shared" si="3847"/>
        <v>33811.05202380952</v>
      </c>
      <c r="J3191" s="1066">
        <f t="shared" si="3841"/>
        <v>72.573904492765564</v>
      </c>
      <c r="K3191" s="3460">
        <f>K3127</f>
        <v>60</v>
      </c>
      <c r="L3191" s="1066"/>
      <c r="M3191" s="1066"/>
      <c r="N3191" s="1066"/>
      <c r="O3191" s="3938"/>
      <c r="P3191" s="1066">
        <f t="shared" si="3762"/>
        <v>0</v>
      </c>
      <c r="Q3191" s="1066"/>
      <c r="R3191" s="1066"/>
      <c r="S3191" s="1066"/>
      <c r="T3191" s="1066"/>
      <c r="U3191" s="1066"/>
      <c r="V3191" s="1147">
        <f>V3127</f>
        <v>123487.75832000001</v>
      </c>
      <c r="W3191" s="1147">
        <f t="shared" ref="W3191:X3191" si="3862">W3127</f>
        <v>123487.75832000001</v>
      </c>
      <c r="X3191" s="1147">
        <f t="shared" si="3862"/>
        <v>123487.75832000001</v>
      </c>
      <c r="Y3191" s="1147">
        <f t="shared" ref="Y3191:Z3191" si="3863">Y3127</f>
        <v>123487.75832000001</v>
      </c>
      <c r="Z3191" s="1147">
        <f t="shared" si="3863"/>
        <v>122634.72607000002</v>
      </c>
      <c r="AA3191" s="1147">
        <f t="shared" ref="AA3191:AB3191" si="3864">AA3127</f>
        <v>122634.72607000002</v>
      </c>
      <c r="AB3191" s="1147">
        <f t="shared" si="3864"/>
        <v>122868.08131000002</v>
      </c>
      <c r="AC3191" s="1147">
        <f t="shared" ref="AC3191" si="3865">AC3127</f>
        <v>122868.08131000002</v>
      </c>
      <c r="AD3191" s="2080">
        <f t="shared" si="3859"/>
        <v>71220.385976666686</v>
      </c>
      <c r="AE3191" s="1147">
        <f t="shared" si="3859"/>
        <v>69500.940020000009</v>
      </c>
      <c r="AF3191" s="3022">
        <f t="shared" si="3859"/>
        <v>0</v>
      </c>
      <c r="AG3191" s="607">
        <f t="shared" si="3859"/>
        <v>0</v>
      </c>
      <c r="AH3191" s="1147">
        <f t="shared" si="3859"/>
        <v>-1719.4459566666817</v>
      </c>
      <c r="AI3191" s="1147"/>
      <c r="AJ3191" s="1147">
        <f t="shared" si="3860"/>
        <v>-95.190280000000016</v>
      </c>
      <c r="AK3191" s="2080">
        <f t="shared" si="3860"/>
        <v>69405.749739999999</v>
      </c>
      <c r="AL3191" s="3559">
        <f t="shared" si="3860"/>
        <v>52.120599999999996</v>
      </c>
      <c r="AM3191" s="3938">
        <f t="shared" si="3860"/>
        <v>0</v>
      </c>
      <c r="AN3191" s="2006">
        <f t="shared" si="3860"/>
        <v>0</v>
      </c>
      <c r="AO3191" s="4305">
        <f t="shared" si="3725"/>
        <v>122868081.31000002</v>
      </c>
    </row>
    <row r="3192" spans="1:41" ht="29.25" x14ac:dyDescent="0.25">
      <c r="A3192" s="47">
        <v>1</v>
      </c>
      <c r="B3192" s="1429" t="s">
        <v>16</v>
      </c>
      <c r="C3192" s="2409"/>
      <c r="D3192" s="1093"/>
      <c r="E3192" s="1515">
        <f t="shared" ref="E3192:I3198" si="3866">SUM(E3132)</f>
        <v>1259</v>
      </c>
      <c r="F3192" s="4070">
        <f t="shared" ref="F3192" si="3867">SUM(F3132)</f>
        <v>1197</v>
      </c>
      <c r="G3192" s="1515">
        <f t="shared" si="3761"/>
        <v>62</v>
      </c>
      <c r="H3192" s="1066">
        <f t="shared" si="3866"/>
        <v>759.91666666666674</v>
      </c>
      <c r="I3192" s="1066">
        <f t="shared" si="3866"/>
        <v>785</v>
      </c>
      <c r="J3192" s="1066">
        <f t="shared" si="3841"/>
        <v>103.30080052637349</v>
      </c>
      <c r="K3192" s="3460">
        <f t="shared" ref="K3192:U3194" si="3868">SUM(K3132)</f>
        <v>1</v>
      </c>
      <c r="L3192" s="1066">
        <f t="shared" si="3868"/>
        <v>7.904686258935663</v>
      </c>
      <c r="M3192" s="1066">
        <f t="shared" si="3868"/>
        <v>7.9477707006369425</v>
      </c>
      <c r="N3192" s="1066">
        <f t="shared" si="3868"/>
        <v>9952</v>
      </c>
      <c r="O3192" s="3938">
        <v>9456</v>
      </c>
      <c r="P3192" s="1066">
        <f t="shared" si="3762"/>
        <v>496</v>
      </c>
      <c r="Q3192" s="1066">
        <f t="shared" si="3868"/>
        <v>6012.3333333333339</v>
      </c>
      <c r="R3192" s="1066">
        <f t="shared" si="3868"/>
        <v>6239</v>
      </c>
      <c r="S3192" s="1066">
        <f t="shared" si="3868"/>
        <v>103.77002827521204</v>
      </c>
      <c r="T3192" s="1066">
        <f t="shared" si="3868"/>
        <v>41</v>
      </c>
      <c r="U3192" s="1065">
        <f t="shared" si="3868"/>
        <v>260.86411149825784</v>
      </c>
      <c r="V3192" s="1147"/>
      <c r="W3192" s="1147"/>
      <c r="X3192" s="1147"/>
      <c r="Y3192" s="1147"/>
      <c r="Z3192" s="1147"/>
      <c r="AA3192" s="1147"/>
      <c r="AB3192" s="1147"/>
      <c r="AC3192" s="1147"/>
      <c r="AD3192" s="2080"/>
      <c r="AE3192" s="1147"/>
      <c r="AF3192" s="3022"/>
      <c r="AG3192" s="607"/>
      <c r="AH3192" s="1147"/>
      <c r="AI3192" s="1147"/>
      <c r="AJ3192" s="1147"/>
      <c r="AK3192" s="2080"/>
      <c r="AL3192" s="3559"/>
      <c r="AM3192" s="3938">
        <f t="shared" ref="AM3192" si="3869">SUM(AM3132)</f>
        <v>0</v>
      </c>
      <c r="AN3192" s="2006"/>
      <c r="AO3192" s="4305">
        <f t="shared" si="3725"/>
        <v>0</v>
      </c>
    </row>
    <row r="3193" spans="1:41" ht="29.25" x14ac:dyDescent="0.25">
      <c r="A3193" s="47">
        <v>1</v>
      </c>
      <c r="B3193" s="963" t="s">
        <v>222</v>
      </c>
      <c r="C3193" s="970"/>
      <c r="D3193" s="970"/>
      <c r="E3193" s="1517">
        <f t="shared" si="3866"/>
        <v>1259</v>
      </c>
      <c r="F3193" s="4479">
        <f t="shared" ref="F3193" si="3870">SUM(F3133)</f>
        <v>1197</v>
      </c>
      <c r="G3193" s="1517">
        <f t="shared" si="3761"/>
        <v>62</v>
      </c>
      <c r="H3193" s="1057">
        <f t="shared" si="3866"/>
        <v>759.91666666666674</v>
      </c>
      <c r="I3193" s="1057">
        <f t="shared" si="3866"/>
        <v>785</v>
      </c>
      <c r="J3193" s="1057">
        <f t="shared" si="3841"/>
        <v>103.30080052637349</v>
      </c>
      <c r="K3193" s="3522">
        <f t="shared" ref="K3193:U3193" si="3871">SUM(K3133)</f>
        <v>1</v>
      </c>
      <c r="L3193" s="1057">
        <f t="shared" si="3871"/>
        <v>7.904686258935663</v>
      </c>
      <c r="M3193" s="1057">
        <f t="shared" si="3871"/>
        <v>7.9477707006369425</v>
      </c>
      <c r="N3193" s="1057">
        <f t="shared" si="3871"/>
        <v>9952</v>
      </c>
      <c r="O3193" s="4041">
        <v>9456</v>
      </c>
      <c r="P3193" s="1057">
        <f t="shared" si="3762"/>
        <v>496</v>
      </c>
      <c r="Q3193" s="1057">
        <f t="shared" si="3871"/>
        <v>6012.3333333333339</v>
      </c>
      <c r="R3193" s="1057">
        <f t="shared" si="3868"/>
        <v>6239</v>
      </c>
      <c r="S3193" s="1057">
        <f t="shared" si="3871"/>
        <v>103.77002827521204</v>
      </c>
      <c r="T3193" s="1057">
        <f t="shared" si="3871"/>
        <v>41</v>
      </c>
      <c r="U3193" s="1057">
        <f t="shared" si="3871"/>
        <v>260.86411149825784</v>
      </c>
      <c r="V3193" s="1147">
        <f>SUM(V3133)</f>
        <v>19784.934960000002</v>
      </c>
      <c r="W3193" s="1147">
        <f t="shared" ref="W3193:X3193" si="3872">SUM(W3133)</f>
        <v>19785.171839999999</v>
      </c>
      <c r="X3193" s="1147">
        <f t="shared" si="3872"/>
        <v>19785.171839999999</v>
      </c>
      <c r="Y3193" s="1147">
        <f t="shared" ref="Y3193:Z3193" si="3873">SUM(Y3133)</f>
        <v>19785.171839999999</v>
      </c>
      <c r="Z3193" s="1147">
        <f t="shared" si="3873"/>
        <v>19785.171839999999</v>
      </c>
      <c r="AA3193" s="1147">
        <f t="shared" ref="AA3193:AB3193" si="3874">SUM(AA3133)</f>
        <v>19785.171839999999</v>
      </c>
      <c r="AB3193" s="1147">
        <f t="shared" si="3874"/>
        <v>19785.171839999999</v>
      </c>
      <c r="AC3193" s="1147">
        <f t="shared" ref="AC3193" si="3875">SUM(AC3133)</f>
        <v>20781.452156928</v>
      </c>
      <c r="AD3193" s="2080">
        <f>SUM(AD3133)</f>
        <v>12537.621584200728</v>
      </c>
      <c r="AE3193" s="1147">
        <f>SUM(AE3133)</f>
        <v>13339.107600000001</v>
      </c>
      <c r="AF3193" s="3022"/>
      <c r="AG3193" s="607"/>
      <c r="AH3193" s="1147">
        <f>SUM(AH3133)</f>
        <v>801.48601579927345</v>
      </c>
      <c r="AI3193" s="1147"/>
      <c r="AJ3193" s="1147">
        <f t="shared" ref="AJ3193:AN3194" si="3876">SUM(AJ3133)</f>
        <v>-195.13368000000003</v>
      </c>
      <c r="AK3193" s="2080">
        <f t="shared" si="3876"/>
        <v>13143.97392</v>
      </c>
      <c r="AL3193" s="3559">
        <f t="shared" si="3876"/>
        <v>16.870840000000001</v>
      </c>
      <c r="AM3193" s="4041">
        <f t="shared" si="3876"/>
        <v>0</v>
      </c>
      <c r="AN3193" s="2006">
        <f t="shared" si="3876"/>
        <v>0</v>
      </c>
      <c r="AO3193" s="4305">
        <f t="shared" si="3725"/>
        <v>19785171.84</v>
      </c>
    </row>
    <row r="3194" spans="1:41" ht="15.75" x14ac:dyDescent="0.25">
      <c r="A3194" s="47">
        <v>1</v>
      </c>
      <c r="B3194" s="1422" t="s">
        <v>217</v>
      </c>
      <c r="C3194" s="2402"/>
      <c r="D3194" s="963"/>
      <c r="E3194" s="1517">
        <f t="shared" si="3866"/>
        <v>3495</v>
      </c>
      <c r="F3194" s="4479">
        <f t="shared" ref="F3194" si="3877">SUM(F3134)</f>
        <v>3495</v>
      </c>
      <c r="G3194" s="1517">
        <f t="shared" si="3761"/>
        <v>0</v>
      </c>
      <c r="H3194" s="1057">
        <f t="shared" si="3866"/>
        <v>2039</v>
      </c>
      <c r="I3194" s="1057">
        <f t="shared" si="3866"/>
        <v>1789</v>
      </c>
      <c r="J3194" s="1057">
        <f t="shared" si="3841"/>
        <v>87.739087788131442</v>
      </c>
      <c r="K3194" s="3522">
        <f t="shared" ref="K3194:U3194" si="3878">SUM(K3134)</f>
        <v>0</v>
      </c>
      <c r="L3194" s="1057">
        <f t="shared" si="3878"/>
        <v>0</v>
      </c>
      <c r="M3194" s="1057">
        <f t="shared" si="3878"/>
        <v>0</v>
      </c>
      <c r="N3194" s="1057">
        <f t="shared" si="3878"/>
        <v>0</v>
      </c>
      <c r="O3194" s="4041">
        <v>0</v>
      </c>
      <c r="P3194" s="1057">
        <f t="shared" si="3762"/>
        <v>0</v>
      </c>
      <c r="Q3194" s="1057">
        <f t="shared" si="3878"/>
        <v>0</v>
      </c>
      <c r="R3194" s="1057">
        <f t="shared" si="3868"/>
        <v>0</v>
      </c>
      <c r="S3194" s="1057">
        <f t="shared" si="3878"/>
        <v>0</v>
      </c>
      <c r="T3194" s="1057">
        <f t="shared" si="3878"/>
        <v>0</v>
      </c>
      <c r="U3194" s="1057">
        <f t="shared" si="3878"/>
        <v>0</v>
      </c>
      <c r="V3194" s="1147">
        <f>SUM(V3134)</f>
        <v>0</v>
      </c>
      <c r="W3194" s="1147">
        <f t="shared" ref="W3194:X3194" si="3879">SUM(W3134)</f>
        <v>0</v>
      </c>
      <c r="X3194" s="1147">
        <f t="shared" si="3879"/>
        <v>0</v>
      </c>
      <c r="Y3194" s="1147">
        <f t="shared" ref="Y3194:Z3194" si="3880">SUM(Y3134)</f>
        <v>0</v>
      </c>
      <c r="Z3194" s="1147">
        <f t="shared" si="3880"/>
        <v>0</v>
      </c>
      <c r="AA3194" s="1147">
        <f t="shared" ref="AA3194:AB3194" si="3881">SUM(AA3134)</f>
        <v>0</v>
      </c>
      <c r="AB3194" s="1147">
        <f t="shared" si="3881"/>
        <v>0</v>
      </c>
      <c r="AC3194" s="1147">
        <f t="shared" ref="AC3194" si="3882">SUM(AC3134)</f>
        <v>0</v>
      </c>
      <c r="AD3194" s="2080">
        <f>SUM(AD3134)</f>
        <v>0</v>
      </c>
      <c r="AE3194" s="1147">
        <f>SUM(AE3134)</f>
        <v>0</v>
      </c>
      <c r="AF3194" s="3022"/>
      <c r="AG3194" s="607"/>
      <c r="AH3194" s="1147">
        <f>SUM(AH3134)</f>
        <v>0</v>
      </c>
      <c r="AI3194" s="1147"/>
      <c r="AJ3194" s="1147">
        <f t="shared" si="3876"/>
        <v>0</v>
      </c>
      <c r="AK3194" s="2080">
        <f t="shared" si="3876"/>
        <v>0</v>
      </c>
      <c r="AL3194" s="3559">
        <f t="shared" si="3876"/>
        <v>0</v>
      </c>
      <c r="AM3194" s="4041">
        <f t="shared" si="3876"/>
        <v>0</v>
      </c>
      <c r="AN3194" s="2006">
        <f t="shared" si="3876"/>
        <v>0</v>
      </c>
      <c r="AO3194" s="4305">
        <f t="shared" si="3725"/>
        <v>0</v>
      </c>
    </row>
    <row r="3195" spans="1:41" x14ac:dyDescent="0.25">
      <c r="A3195" s="47">
        <v>1</v>
      </c>
      <c r="B3195" s="1423" t="s">
        <v>218</v>
      </c>
      <c r="C3195" s="2403"/>
      <c r="D3195" s="1094"/>
      <c r="E3195" s="1585">
        <f t="shared" si="3866"/>
        <v>3495</v>
      </c>
      <c r="F3195" s="4497">
        <f t="shared" ref="F3195" si="3883">SUM(F3135)</f>
        <v>3495</v>
      </c>
      <c r="G3195" s="1585">
        <f t="shared" si="3761"/>
        <v>0</v>
      </c>
      <c r="H3195" s="1056">
        <f t="shared" si="3866"/>
        <v>2039</v>
      </c>
      <c r="I3195" s="1056">
        <f t="shared" si="3866"/>
        <v>1789</v>
      </c>
      <c r="J3195" s="1056">
        <f t="shared" si="3841"/>
        <v>87.739087788131442</v>
      </c>
      <c r="K3195" s="3449">
        <f>SUM(K3135)</f>
        <v>0</v>
      </c>
      <c r="L3195" s="1075"/>
      <c r="M3195" s="1076"/>
      <c r="N3195" s="1056"/>
      <c r="O3195" s="3936"/>
      <c r="P3195" s="1056">
        <f t="shared" si="3762"/>
        <v>0</v>
      </c>
      <c r="Q3195" s="1056"/>
      <c r="R3195" s="1056"/>
      <c r="S3195" s="1077"/>
      <c r="T3195" s="1056"/>
      <c r="U3195" s="1077"/>
      <c r="V3195" s="2079"/>
      <c r="W3195" s="2079"/>
      <c r="X3195" s="2079"/>
      <c r="Y3195" s="2079"/>
      <c r="Z3195" s="2079"/>
      <c r="AA3195" s="2079"/>
      <c r="AB3195" s="2079"/>
      <c r="AC3195" s="2079"/>
      <c r="AD3195" s="2082"/>
      <c r="AE3195" s="2079"/>
      <c r="AF3195" s="3021"/>
      <c r="AG3195" s="1137"/>
      <c r="AH3195" s="2079"/>
      <c r="AI3195" s="2079"/>
      <c r="AJ3195" s="2079"/>
      <c r="AK3195" s="2082"/>
      <c r="AL3195" s="3558"/>
      <c r="AM3195" s="3936">
        <f t="shared" ref="AM3195" si="3884">SUM(AM3135)</f>
        <v>0</v>
      </c>
      <c r="AN3195" s="2071"/>
      <c r="AO3195" s="4305">
        <f t="shared" si="3725"/>
        <v>0</v>
      </c>
    </row>
    <row r="3196" spans="1:41" ht="30" x14ac:dyDescent="0.25">
      <c r="A3196" s="47">
        <v>1</v>
      </c>
      <c r="B3196" s="974" t="s">
        <v>219</v>
      </c>
      <c r="C3196" s="2364"/>
      <c r="D3196" s="1022"/>
      <c r="E3196" s="1586">
        <f t="shared" si="3866"/>
        <v>5</v>
      </c>
      <c r="F3196" s="4488">
        <f t="shared" ref="F3196" si="3885">SUM(F3136)</f>
        <v>5</v>
      </c>
      <c r="G3196" s="1586">
        <f t="shared" si="3761"/>
        <v>0</v>
      </c>
      <c r="H3196" s="1095">
        <f t="shared" si="3866"/>
        <v>3</v>
      </c>
      <c r="I3196" s="1095">
        <f t="shared" si="3866"/>
        <v>2</v>
      </c>
      <c r="J3196" s="1095">
        <f t="shared" si="3841"/>
        <v>66.666666666666657</v>
      </c>
      <c r="K3196" s="3538">
        <f>SUM(K3136)</f>
        <v>0</v>
      </c>
      <c r="L3196" s="1079"/>
      <c r="M3196" s="1080"/>
      <c r="N3196" s="1095"/>
      <c r="O3196" s="4056"/>
      <c r="P3196" s="1095">
        <f t="shared" si="3762"/>
        <v>0</v>
      </c>
      <c r="Q3196" s="1095"/>
      <c r="R3196" s="1095"/>
      <c r="S3196" s="969"/>
      <c r="T3196" s="1095"/>
      <c r="U3196" s="969"/>
      <c r="V3196" s="1147"/>
      <c r="W3196" s="1147"/>
      <c r="X3196" s="1147"/>
      <c r="Y3196" s="1147"/>
      <c r="Z3196" s="1147"/>
      <c r="AA3196" s="1147"/>
      <c r="AB3196" s="1147"/>
      <c r="AC3196" s="1147"/>
      <c r="AD3196" s="2080"/>
      <c r="AE3196" s="1147"/>
      <c r="AF3196" s="3022"/>
      <c r="AG3196" s="607"/>
      <c r="AH3196" s="1147"/>
      <c r="AI3196" s="1147"/>
      <c r="AJ3196" s="1147"/>
      <c r="AK3196" s="2080"/>
      <c r="AL3196" s="3559"/>
      <c r="AM3196" s="4056">
        <f t="shared" ref="AM3196" si="3886">SUM(AM3136)</f>
        <v>0</v>
      </c>
      <c r="AN3196" s="2006"/>
      <c r="AO3196" s="4305">
        <f t="shared" si="3725"/>
        <v>0</v>
      </c>
    </row>
    <row r="3197" spans="1:41" ht="30" x14ac:dyDescent="0.25">
      <c r="A3197" s="47">
        <v>1</v>
      </c>
      <c r="B3197" s="1093" t="s">
        <v>220</v>
      </c>
      <c r="C3197" s="2404"/>
      <c r="D3197" s="970"/>
      <c r="E3197" s="1587">
        <f t="shared" si="3866"/>
        <v>5</v>
      </c>
      <c r="F3197" s="4480">
        <f t="shared" ref="F3197" si="3887">SUM(F3137)</f>
        <v>5</v>
      </c>
      <c r="G3197" s="1587">
        <f t="shared" si="3761"/>
        <v>0</v>
      </c>
      <c r="H3197" s="1096">
        <f t="shared" si="3866"/>
        <v>3</v>
      </c>
      <c r="I3197" s="1096">
        <f t="shared" si="3866"/>
        <v>2</v>
      </c>
      <c r="J3197" s="1096">
        <f t="shared" si="3841"/>
        <v>66.666666666666657</v>
      </c>
      <c r="K3197" s="3539">
        <f>SUM(K3137)</f>
        <v>0</v>
      </c>
      <c r="L3197" s="1082"/>
      <c r="M3197" s="967"/>
      <c r="N3197" s="1096"/>
      <c r="O3197" s="3969"/>
      <c r="P3197" s="1096">
        <f t="shared" si="3762"/>
        <v>0</v>
      </c>
      <c r="Q3197" s="1096"/>
      <c r="R3197" s="1096"/>
      <c r="S3197" s="969"/>
      <c r="T3197" s="1096"/>
      <c r="U3197" s="969"/>
      <c r="V3197" s="1147"/>
      <c r="W3197" s="1147"/>
      <c r="X3197" s="1147"/>
      <c r="Y3197" s="1147"/>
      <c r="Z3197" s="1147"/>
      <c r="AA3197" s="1147"/>
      <c r="AB3197" s="1147"/>
      <c r="AC3197" s="1147"/>
      <c r="AD3197" s="2080"/>
      <c r="AE3197" s="1147"/>
      <c r="AF3197" s="3022"/>
      <c r="AG3197" s="607"/>
      <c r="AH3197" s="1147"/>
      <c r="AI3197" s="1147"/>
      <c r="AJ3197" s="1147"/>
      <c r="AK3197" s="2080"/>
      <c r="AL3197" s="3559"/>
      <c r="AM3197" s="3969">
        <f t="shared" ref="AM3197" si="3888">SUM(AM3137)</f>
        <v>0</v>
      </c>
      <c r="AN3197" s="2006"/>
      <c r="AO3197" s="4305">
        <f t="shared" si="3725"/>
        <v>0</v>
      </c>
    </row>
    <row r="3198" spans="1:41" ht="29.25" thickBot="1" x14ac:dyDescent="0.3">
      <c r="A3198" s="47">
        <v>1</v>
      </c>
      <c r="B3198" s="1424" t="s">
        <v>225</v>
      </c>
      <c r="C3198" s="2405"/>
      <c r="D3198" s="1040"/>
      <c r="E3198" s="1678">
        <f t="shared" si="3866"/>
        <v>3500</v>
      </c>
      <c r="F3198" s="4498">
        <f t="shared" ref="F3198" si="3889">SUM(F3138)</f>
        <v>3500</v>
      </c>
      <c r="G3198" s="1678">
        <f t="shared" si="3761"/>
        <v>0</v>
      </c>
      <c r="H3198" s="1098">
        <f t="shared" si="3866"/>
        <v>2042</v>
      </c>
      <c r="I3198" s="1098">
        <f t="shared" si="3866"/>
        <v>1791</v>
      </c>
      <c r="J3198" s="1098">
        <f t="shared" si="3841"/>
        <v>87.708129285014692</v>
      </c>
      <c r="K3198" s="3540">
        <f>SUM(K3138)</f>
        <v>0</v>
      </c>
      <c r="L3198" s="1088"/>
      <c r="M3198" s="1089"/>
      <c r="N3198" s="1098"/>
      <c r="O3198" s="4057"/>
      <c r="P3198" s="1098">
        <f t="shared" si="3762"/>
        <v>0</v>
      </c>
      <c r="Q3198" s="1098"/>
      <c r="R3198" s="1098"/>
      <c r="S3198" s="979"/>
      <c r="T3198" s="1098"/>
      <c r="U3198" s="979"/>
      <c r="V3198" s="1254">
        <f t="shared" ref="V3198:AH3198" si="3890">V3138</f>
        <v>14943.439199999999</v>
      </c>
      <c r="W3198" s="1254">
        <f t="shared" ref="W3198:X3198" si="3891">W3138</f>
        <v>14943.439199999999</v>
      </c>
      <c r="X3198" s="1254">
        <f t="shared" si="3891"/>
        <v>14943.439199999999</v>
      </c>
      <c r="Y3198" s="1254">
        <f t="shared" ref="Y3198:Z3198" si="3892">Y3138</f>
        <v>14943.439199999999</v>
      </c>
      <c r="Z3198" s="1254">
        <f t="shared" si="3892"/>
        <v>14943.439199999999</v>
      </c>
      <c r="AA3198" s="1254">
        <f t="shared" ref="AA3198:AB3198" si="3893">AA3138</f>
        <v>14943.439199999999</v>
      </c>
      <c r="AB3198" s="1254">
        <f t="shared" si="3893"/>
        <v>14943.439199999999</v>
      </c>
      <c r="AC3198" s="1254">
        <f t="shared" ref="AC3198" si="3894">AC3138</f>
        <v>14943.439199999999</v>
      </c>
      <c r="AD3198" s="2086">
        <f t="shared" si="3890"/>
        <v>8717.0061999999998</v>
      </c>
      <c r="AE3198" s="1254">
        <f t="shared" si="3890"/>
        <v>8711.6904500000001</v>
      </c>
      <c r="AF3198" s="3038">
        <f t="shared" si="3890"/>
        <v>0</v>
      </c>
      <c r="AG3198" s="737">
        <f t="shared" si="3890"/>
        <v>0</v>
      </c>
      <c r="AH3198" s="1254">
        <f t="shared" si="3890"/>
        <v>-5.3157499999997526</v>
      </c>
      <c r="AI3198" s="1254"/>
      <c r="AJ3198" s="1254">
        <f>AJ3138</f>
        <v>-26.964299999999998</v>
      </c>
      <c r="AK3198" s="2086">
        <f>AK3138</f>
        <v>8684.7261500000004</v>
      </c>
      <c r="AL3198" s="3598">
        <f>AL3138</f>
        <v>0</v>
      </c>
      <c r="AM3198" s="4057">
        <f t="shared" ref="AM3198" si="3895">SUM(AM3138)</f>
        <v>0</v>
      </c>
      <c r="AN3198" s="3922">
        <f>AN3138</f>
        <v>0</v>
      </c>
      <c r="AO3198" s="4305">
        <f t="shared" si="3725"/>
        <v>14943439.199999999</v>
      </c>
    </row>
    <row r="3199" spans="1:41" x14ac:dyDescent="0.25">
      <c r="A3199" s="47">
        <v>1</v>
      </c>
      <c r="B3199" s="1430"/>
      <c r="C3199" s="2410"/>
      <c r="D3199" s="626"/>
      <c r="E3199" s="1532"/>
      <c r="F3199" s="4391"/>
      <c r="G3199" s="1532">
        <f t="shared" si="3761"/>
        <v>0</v>
      </c>
      <c r="H3199" s="339"/>
      <c r="I3199" s="339"/>
      <c r="J3199" s="339"/>
      <c r="K3199" s="3450"/>
      <c r="L3199" s="519"/>
      <c r="M3199" s="519"/>
      <c r="N3199" s="519"/>
      <c r="O3199" s="1277"/>
      <c r="P3199" s="519">
        <f t="shared" si="3762"/>
        <v>0</v>
      </c>
      <c r="Q3199" s="519"/>
      <c r="R3199" s="519"/>
      <c r="S3199" s="519"/>
      <c r="T3199" s="519"/>
      <c r="U3199" s="519"/>
      <c r="V3199" s="1137"/>
      <c r="W3199" s="1137"/>
      <c r="X3199" s="1137"/>
      <c r="Y3199" s="1137"/>
      <c r="Z3199" s="1137"/>
      <c r="AA3199" s="1137"/>
      <c r="AB3199" s="1137"/>
      <c r="AC3199" s="1137"/>
      <c r="AD3199" s="2071"/>
      <c r="AE3199" s="1137"/>
      <c r="AF3199" s="3021"/>
      <c r="AG3199" s="1137"/>
      <c r="AH3199" s="1137"/>
      <c r="AI3199" s="1137"/>
      <c r="AJ3199" s="1137"/>
      <c r="AK3199" s="2009"/>
      <c r="AL3199" s="3558"/>
      <c r="AM3199" s="3881"/>
      <c r="AN3199" s="2071"/>
      <c r="AO3199" s="4305">
        <f t="shared" si="3725"/>
        <v>0</v>
      </c>
    </row>
    <row r="3200" spans="1:41" ht="47.25" x14ac:dyDescent="0.25">
      <c r="A3200" s="47">
        <v>1</v>
      </c>
      <c r="B3200" s="1007" t="s">
        <v>635</v>
      </c>
      <c r="C3200" s="301"/>
      <c r="D3200" s="363"/>
      <c r="E3200" s="1523"/>
      <c r="F3200" s="4503"/>
      <c r="G3200" s="1523">
        <f t="shared" si="3761"/>
        <v>0</v>
      </c>
      <c r="H3200" s="630"/>
      <c r="I3200" s="630"/>
      <c r="J3200" s="630"/>
      <c r="K3200" s="3541"/>
      <c r="L3200" s="631"/>
      <c r="M3200" s="631"/>
      <c r="N3200" s="443"/>
      <c r="O3200" s="3933"/>
      <c r="P3200" s="443">
        <f t="shared" si="3762"/>
        <v>0</v>
      </c>
      <c r="Q3200" s="443"/>
      <c r="R3200" s="443"/>
      <c r="S3200" s="443"/>
      <c r="T3200" s="443"/>
      <c r="U3200" s="443"/>
      <c r="V3200" s="607"/>
      <c r="W3200" s="607"/>
      <c r="X3200" s="607"/>
      <c r="Y3200" s="607"/>
      <c r="Z3200" s="607"/>
      <c r="AA3200" s="607"/>
      <c r="AB3200" s="607"/>
      <c r="AC3200" s="607"/>
      <c r="AD3200" s="2006"/>
      <c r="AE3200" s="607"/>
      <c r="AF3200" s="3022"/>
      <c r="AG3200" s="607"/>
      <c r="AH3200" s="607"/>
      <c r="AI3200" s="607"/>
      <c r="AJ3200" s="607"/>
      <c r="AK3200" s="2010"/>
      <c r="AL3200" s="3559"/>
      <c r="AM3200" s="4058"/>
      <c r="AN3200" s="2006"/>
      <c r="AO3200" s="4305">
        <f t="shared" si="3725"/>
        <v>0</v>
      </c>
    </row>
    <row r="3201" spans="1:41" x14ac:dyDescent="0.25">
      <c r="A3201" s="47">
        <v>1</v>
      </c>
      <c r="B3201" s="367" t="s">
        <v>5</v>
      </c>
      <c r="C3201" s="2239"/>
      <c r="D3201" s="367"/>
      <c r="E3201" s="664"/>
      <c r="F3201" s="4153"/>
      <c r="G3201" s="664">
        <f t="shared" si="3761"/>
        <v>0</v>
      </c>
      <c r="H3201" s="596"/>
      <c r="I3201" s="596"/>
      <c r="J3201" s="596"/>
      <c r="K3201" s="3529"/>
      <c r="L3201" s="596"/>
      <c r="M3201" s="596"/>
      <c r="N3201" s="43"/>
      <c r="O3201" s="1270"/>
      <c r="P3201" s="43">
        <f t="shared" si="3762"/>
        <v>0</v>
      </c>
      <c r="Q3201" s="43"/>
      <c r="R3201" s="43"/>
      <c r="S3201" s="43"/>
      <c r="T3201" s="43"/>
      <c r="U3201" s="43"/>
      <c r="V3201" s="607"/>
      <c r="W3201" s="607"/>
      <c r="X3201" s="607"/>
      <c r="Y3201" s="607"/>
      <c r="Z3201" s="607"/>
      <c r="AA3201" s="607"/>
      <c r="AB3201" s="607"/>
      <c r="AC3201" s="607"/>
      <c r="AD3201" s="2006"/>
      <c r="AE3201" s="607"/>
      <c r="AF3201" s="3022"/>
      <c r="AG3201" s="607"/>
      <c r="AH3201" s="607"/>
      <c r="AI3201" s="607"/>
      <c r="AJ3201" s="607"/>
      <c r="AK3201" s="2010"/>
      <c r="AL3201" s="3559"/>
      <c r="AM3201" s="1271"/>
      <c r="AN3201" s="2006"/>
      <c r="AO3201" s="4305">
        <f t="shared" si="3725"/>
        <v>0</v>
      </c>
    </row>
    <row r="3202" spans="1:41" x14ac:dyDescent="0.25">
      <c r="A3202" s="47">
        <v>1</v>
      </c>
      <c r="B3202" s="100" t="s">
        <v>24</v>
      </c>
      <c r="C3202" s="3352" t="s">
        <v>310</v>
      </c>
      <c r="D3202" s="309">
        <v>340</v>
      </c>
      <c r="E3202" s="664">
        <v>480</v>
      </c>
      <c r="F3202" s="4153">
        <v>480</v>
      </c>
      <c r="G3202" s="664">
        <f t="shared" si="3761"/>
        <v>0</v>
      </c>
      <c r="H3202" s="69">
        <f>ROUND(E3202/12*$B$4,0)</f>
        <v>280</v>
      </c>
      <c r="I3202" s="69">
        <v>281</v>
      </c>
      <c r="J3202" s="69">
        <f>I3202/H3202*100</f>
        <v>100.35714285714286</v>
      </c>
      <c r="K3202" s="3375"/>
      <c r="L3202" s="597">
        <v>6.1</v>
      </c>
      <c r="M3202" s="70">
        <f>R3202/I3202</f>
        <v>6.395017793594306</v>
      </c>
      <c r="N3202" s="71">
        <f>ROUND(E3202*L3202,0)</f>
        <v>2928</v>
      </c>
      <c r="O3202" s="4067">
        <v>2928</v>
      </c>
      <c r="P3202" s="71">
        <f t="shared" si="3762"/>
        <v>0</v>
      </c>
      <c r="Q3202" s="71">
        <f t="shared" ref="Q3202:Q3203" si="3896">ROUND(N3202/12*$B$4,0)</f>
        <v>1708</v>
      </c>
      <c r="R3202" s="71">
        <v>1797</v>
      </c>
      <c r="S3202" s="71">
        <f>R3202/Q3202*100</f>
        <v>105.21077283372364</v>
      </c>
      <c r="T3202" s="71">
        <f>ROUND(N3202/D3202,0)</f>
        <v>9</v>
      </c>
      <c r="U3202" s="71">
        <f>R3202/$B$4*12/T3202</f>
        <v>342.28571428571428</v>
      </c>
      <c r="V3202" s="607"/>
      <c r="W3202" s="607"/>
      <c r="X3202" s="607"/>
      <c r="Y3202" s="607"/>
      <c r="Z3202" s="607"/>
      <c r="AA3202" s="607"/>
      <c r="AB3202" s="607"/>
      <c r="AC3202" s="607"/>
      <c r="AD3202" s="2006"/>
      <c r="AE3202" s="607"/>
      <c r="AF3202" s="3022"/>
      <c r="AG3202" s="607"/>
      <c r="AH3202" s="607"/>
      <c r="AI3202" s="607"/>
      <c r="AJ3202" s="607"/>
      <c r="AK3202" s="2010"/>
      <c r="AL3202" s="3559"/>
      <c r="AM3202" s="3832"/>
      <c r="AN3202" s="2006"/>
      <c r="AO3202" s="4305">
        <f t="shared" si="3725"/>
        <v>0</v>
      </c>
    </row>
    <row r="3203" spans="1:41" x14ac:dyDescent="0.25">
      <c r="A3203" s="47">
        <v>1</v>
      </c>
      <c r="B3203" s="305" t="s">
        <v>71</v>
      </c>
      <c r="C3203" s="3352" t="s">
        <v>310</v>
      </c>
      <c r="D3203" s="416">
        <v>340</v>
      </c>
      <c r="E3203" s="1558">
        <v>476</v>
      </c>
      <c r="F3203" s="4387">
        <v>476</v>
      </c>
      <c r="G3203" s="1558">
        <f t="shared" si="3761"/>
        <v>0</v>
      </c>
      <c r="H3203" s="75">
        <f>ROUND(E3203/12*$B$4,0)</f>
        <v>278</v>
      </c>
      <c r="I3203" s="75">
        <v>282</v>
      </c>
      <c r="J3203" s="75">
        <f>I3203/H3203*100</f>
        <v>101.43884892086331</v>
      </c>
      <c r="K3203" s="3376"/>
      <c r="L3203" s="598">
        <v>10.5</v>
      </c>
      <c r="M3203" s="76">
        <f>R3203/I3203</f>
        <v>10.531914893617021</v>
      </c>
      <c r="N3203" s="77">
        <f>ROUND(E3203*L3203,0)</f>
        <v>4998</v>
      </c>
      <c r="O3203" s="4102">
        <v>4998</v>
      </c>
      <c r="P3203" s="77">
        <f t="shared" si="3762"/>
        <v>0</v>
      </c>
      <c r="Q3203" s="77">
        <f t="shared" si="3896"/>
        <v>2916</v>
      </c>
      <c r="R3203" s="77">
        <v>2970</v>
      </c>
      <c r="S3203" s="77">
        <f>R3203/Q3203*100</f>
        <v>101.85185185185186</v>
      </c>
      <c r="T3203" s="77">
        <f>ROUND(N3203/D3203,0)</f>
        <v>15</v>
      </c>
      <c r="U3203" s="77">
        <f>R3203/$B$4*12/T3203</f>
        <v>339.42857142857144</v>
      </c>
      <c r="V3203" s="1889"/>
      <c r="W3203" s="1889"/>
      <c r="X3203" s="1889"/>
      <c r="Y3203" s="1889"/>
      <c r="Z3203" s="1889"/>
      <c r="AA3203" s="1889"/>
      <c r="AB3203" s="1889"/>
      <c r="AC3203" s="1889"/>
      <c r="AD3203" s="3313"/>
      <c r="AE3203" s="1889"/>
      <c r="AF3203" s="3023"/>
      <c r="AG3203" s="1889"/>
      <c r="AH3203" s="1889"/>
      <c r="AI3203" s="1889"/>
      <c r="AJ3203" s="1889"/>
      <c r="AK3203" s="2011"/>
      <c r="AL3203" s="3560"/>
      <c r="AM3203" s="3833"/>
      <c r="AN3203" s="3313"/>
      <c r="AO3203" s="4305">
        <f t="shared" ref="AO3203:AO3266" si="3897">AB3203*1000</f>
        <v>0</v>
      </c>
    </row>
    <row r="3204" spans="1:41" ht="29.25" x14ac:dyDescent="0.25">
      <c r="A3204" s="47">
        <v>1</v>
      </c>
      <c r="B3204" s="611" t="s">
        <v>7</v>
      </c>
      <c r="C3204" s="2394"/>
      <c r="D3204" s="611"/>
      <c r="E3204" s="1552">
        <f>SUM(E3202:E3203)</f>
        <v>956</v>
      </c>
      <c r="F3204" s="4388">
        <f>SUM(F3202:F3203)</f>
        <v>956</v>
      </c>
      <c r="G3204" s="1552">
        <f t="shared" si="3761"/>
        <v>0</v>
      </c>
      <c r="H3204" s="397">
        <f>SUM(H3202:H3203)</f>
        <v>558</v>
      </c>
      <c r="I3204" s="397">
        <f>SUM(I3202:I3203)</f>
        <v>563</v>
      </c>
      <c r="J3204" s="397">
        <f>I3204/H3204*100</f>
        <v>100.89605734767024</v>
      </c>
      <c r="K3204" s="3432">
        <f>SUM(K3202:K3203)</f>
        <v>0</v>
      </c>
      <c r="L3204" s="81">
        <f>Q3204/H3204</f>
        <v>8.2867383512544794</v>
      </c>
      <c r="M3204" s="81">
        <f>R3204/I3204</f>
        <v>8.4671403197158082</v>
      </c>
      <c r="N3204" s="397">
        <f>SUM(N3202:N3203)</f>
        <v>7926</v>
      </c>
      <c r="O3204" s="3904">
        <v>7926</v>
      </c>
      <c r="P3204" s="397">
        <f t="shared" si="3762"/>
        <v>0</v>
      </c>
      <c r="Q3204" s="397">
        <f>SUM(Q3202:Q3203)</f>
        <v>4624</v>
      </c>
      <c r="R3204" s="397">
        <f>SUM(R3202:R3203)</f>
        <v>4767</v>
      </c>
      <c r="S3204" s="154">
        <f>R3204/Q3204*100</f>
        <v>103.09256055363323</v>
      </c>
      <c r="T3204" s="397">
        <f>SUM(T3202:T3203)</f>
        <v>24</v>
      </c>
      <c r="U3204" s="154">
        <f>R3204/$B$4*12/T3204</f>
        <v>340.5</v>
      </c>
      <c r="V3204" s="610">
        <v>20060.852448000001</v>
      </c>
      <c r="W3204" s="610">
        <v>20060.852448000001</v>
      </c>
      <c r="X3204" s="610">
        <v>20060.852448000001</v>
      </c>
      <c r="Y3204" s="610">
        <v>20060.852448000001</v>
      </c>
      <c r="Z3204" s="610">
        <v>20060.852448000001</v>
      </c>
      <c r="AA3204" s="610">
        <v>20060.852448000001</v>
      </c>
      <c r="AB3204" s="610">
        <v>20060.852448000001</v>
      </c>
      <c r="AC3204" s="610">
        <v>20060.852448000001</v>
      </c>
      <c r="AD3204" s="3309">
        <f>V3204/12*$B$4+(W3204-V3204)/11*6+(X3204-W3204)/10*5+(Y3204-X3204)/9*4+(Z3204-Y3204)/8*3+(AA3204-Z3204)/7*2+(AB3204-AA3204)/6*1+(AC3204-AB3204)</f>
        <v>11702.163928000002</v>
      </c>
      <c r="AE3204" s="610">
        <f>AK3204-AJ3204-AG3204</f>
        <v>11428.136040000001</v>
      </c>
      <c r="AF3204" s="3020"/>
      <c r="AG3204" s="610">
        <v>-0.67585000000000006</v>
      </c>
      <c r="AH3204" s="610">
        <f>AE3204-AD3204</f>
        <v>-274.02788800000053</v>
      </c>
      <c r="AI3204" s="610"/>
      <c r="AJ3204" s="610">
        <v>-66.634590000000003</v>
      </c>
      <c r="AK3204" s="2008">
        <v>11360.825600000002</v>
      </c>
      <c r="AL3204" s="3557"/>
      <c r="AM3204" s="3904">
        <f>SUM(AM3202:AM3203)</f>
        <v>0</v>
      </c>
      <c r="AN3204" s="3318"/>
      <c r="AO3204" s="4305">
        <f t="shared" si="3897"/>
        <v>20060852.448000003</v>
      </c>
    </row>
    <row r="3205" spans="1:41" x14ac:dyDescent="0.25">
      <c r="A3205" s="47">
        <v>1</v>
      </c>
      <c r="B3205" s="573" t="s">
        <v>14</v>
      </c>
      <c r="C3205" s="573"/>
      <c r="D3205" s="460"/>
      <c r="E3205" s="1640"/>
      <c r="F3205" s="4403"/>
      <c r="G3205" s="1640">
        <f t="shared" si="3761"/>
        <v>0</v>
      </c>
      <c r="H3205" s="384"/>
      <c r="I3205" s="384"/>
      <c r="J3205" s="384"/>
      <c r="K3205" s="3451"/>
      <c r="L3205" s="600"/>
      <c r="M3205" s="600"/>
      <c r="N3205" s="384"/>
      <c r="O3205" s="3895"/>
      <c r="P3205" s="384">
        <f t="shared" si="3762"/>
        <v>0</v>
      </c>
      <c r="Q3205" s="384"/>
      <c r="R3205" s="384"/>
      <c r="S3205" s="384"/>
      <c r="T3205" s="384"/>
      <c r="U3205" s="384"/>
      <c r="V3205" s="1137"/>
      <c r="W3205" s="1137"/>
      <c r="X3205" s="1137"/>
      <c r="Y3205" s="1137"/>
      <c r="Z3205" s="1137"/>
      <c r="AA3205" s="1137"/>
      <c r="AB3205" s="1137"/>
      <c r="AC3205" s="1137"/>
      <c r="AD3205" s="2071"/>
      <c r="AE3205" s="1137"/>
      <c r="AF3205" s="3021"/>
      <c r="AG3205" s="1137"/>
      <c r="AH3205" s="1137"/>
      <c r="AI3205" s="1137"/>
      <c r="AJ3205" s="1137"/>
      <c r="AK3205" s="2009"/>
      <c r="AL3205" s="3558"/>
      <c r="AM3205" s="3895"/>
      <c r="AN3205" s="2071"/>
      <c r="AO3205" s="4305">
        <f t="shared" si="3897"/>
        <v>0</v>
      </c>
    </row>
    <row r="3206" spans="1:41" ht="62.25" customHeight="1" x14ac:dyDescent="0.25">
      <c r="A3206" s="47">
        <v>1</v>
      </c>
      <c r="B3206" s="3262" t="s">
        <v>501</v>
      </c>
      <c r="C3206" s="2282"/>
      <c r="D3206" s="442"/>
      <c r="E3206" s="1539"/>
      <c r="F3206" s="3919"/>
      <c r="G3206" s="1539">
        <f t="shared" si="3761"/>
        <v>0</v>
      </c>
      <c r="H3206" s="93"/>
      <c r="I3206" s="93"/>
      <c r="J3206" s="93"/>
      <c r="K3206" s="3380"/>
      <c r="L3206" s="311"/>
      <c r="M3206" s="311"/>
      <c r="N3206" s="313"/>
      <c r="O3206" s="3988"/>
      <c r="P3206" s="313">
        <f t="shared" si="3762"/>
        <v>0</v>
      </c>
      <c r="Q3206" s="313"/>
      <c r="R3206" s="313"/>
      <c r="S3206" s="313"/>
      <c r="T3206" s="313"/>
      <c r="U3206" s="313"/>
      <c r="V3206" s="607">
        <v>42353.288999999997</v>
      </c>
      <c r="W3206" s="607">
        <v>42353.288999999997</v>
      </c>
      <c r="X3206" s="607">
        <v>42353.288999999997</v>
      </c>
      <c r="Y3206" s="607">
        <v>42353.288999999997</v>
      </c>
      <c r="Z3206" s="607">
        <v>42353.288999999997</v>
      </c>
      <c r="AA3206" s="607">
        <v>42353.288999999997</v>
      </c>
      <c r="AB3206" s="607">
        <v>42353.288999999997</v>
      </c>
      <c r="AC3206" s="607">
        <v>42353.288999999997</v>
      </c>
      <c r="AD3206" s="4309">
        <f>V3206/12*$B$4+(W3206-V3206)/11*6+(X3206-W3206)/10*5+(Y3206-X3206)/9*4+(Z3206-Y3206)+(AA3206-Z3206)/7*2+(AB3206-AA3206)/6*1</f>
        <v>24706.085249999996</v>
      </c>
      <c r="AE3206" s="607">
        <f>AK3206-AJ3206-AG3206</f>
        <v>24690.20277</v>
      </c>
      <c r="AF3206" s="3022"/>
      <c r="AG3206" s="607"/>
      <c r="AH3206" s="607">
        <f>AE3206-AD3206</f>
        <v>-15.882479999996576</v>
      </c>
      <c r="AI3206" s="607"/>
      <c r="AJ3206" s="607">
        <v>-47.494630000000001</v>
      </c>
      <c r="AK3206" s="2010">
        <v>24642.708139999999</v>
      </c>
      <c r="AL3206" s="3559"/>
      <c r="AM3206" s="3839"/>
      <c r="AN3206" s="2006"/>
      <c r="AO3206" s="4305">
        <f t="shared" si="3897"/>
        <v>42353289</v>
      </c>
    </row>
    <row r="3207" spans="1:41" x14ac:dyDescent="0.25">
      <c r="A3207" s="47">
        <v>1</v>
      </c>
      <c r="B3207" s="2429" t="s">
        <v>438</v>
      </c>
      <c r="C3207" s="2282"/>
      <c r="D3207" s="442"/>
      <c r="E3207" s="1539"/>
      <c r="F3207" s="3919"/>
      <c r="G3207" s="1539">
        <f t="shared" si="3761"/>
        <v>0</v>
      </c>
      <c r="H3207" s="93"/>
      <c r="I3207" s="93"/>
      <c r="J3207" s="93"/>
      <c r="K3207" s="3380"/>
      <c r="L3207" s="311"/>
      <c r="M3207" s="311"/>
      <c r="N3207" s="313"/>
      <c r="O3207" s="3988"/>
      <c r="P3207" s="313">
        <f t="shared" si="3762"/>
        <v>0</v>
      </c>
      <c r="Q3207" s="313"/>
      <c r="R3207" s="313"/>
      <c r="S3207" s="313"/>
      <c r="T3207" s="313"/>
      <c r="U3207" s="313"/>
      <c r="V3207" s="607">
        <v>12142.088</v>
      </c>
      <c r="W3207" s="607">
        <v>12142.088</v>
      </c>
      <c r="X3207" s="607">
        <v>12142.088</v>
      </c>
      <c r="Y3207" s="607">
        <v>12142.088</v>
      </c>
      <c r="Z3207" s="607">
        <v>12142.088</v>
      </c>
      <c r="AA3207" s="607">
        <v>12142.088</v>
      </c>
      <c r="AB3207" s="607">
        <v>12142.088</v>
      </c>
      <c r="AC3207" s="607">
        <v>12142.088</v>
      </c>
      <c r="AD3207" s="3309">
        <f>V3207/12*$B$4+(W3207-V3207)/11*6+(X3207-W3207)/10*5+(Y3207-X3207)/9*4+(Z3207-Y3207)/8*3+(AA3207-Z3207)/7*2+(AB3207-AA3207)/6*1</f>
        <v>7082.8846666666659</v>
      </c>
      <c r="AE3207" s="607">
        <f>AK3207-AJ3207-AG3207</f>
        <v>7082.8846900000008</v>
      </c>
      <c r="AF3207" s="3022"/>
      <c r="AG3207" s="607"/>
      <c r="AH3207" s="607">
        <f>AE3207-AD3207</f>
        <v>2.3333334866038058E-5</v>
      </c>
      <c r="AI3207" s="607"/>
      <c r="AJ3207" s="607">
        <v>0</v>
      </c>
      <c r="AK3207" s="2010">
        <v>7082.8846900000008</v>
      </c>
      <c r="AL3207" s="3559"/>
      <c r="AM3207" s="3839"/>
      <c r="AN3207" s="2006"/>
      <c r="AO3207" s="4305">
        <f t="shared" si="3897"/>
        <v>12142088</v>
      </c>
    </row>
    <row r="3208" spans="1:41" ht="29.25" x14ac:dyDescent="0.25">
      <c r="A3208" s="47">
        <v>1</v>
      </c>
      <c r="B3208" s="2430" t="s">
        <v>397</v>
      </c>
      <c r="C3208" s="2282"/>
      <c r="D3208" s="442"/>
      <c r="E3208" s="2621">
        <f>E3210+E3211+E3214+E3215+E3216</f>
        <v>17494</v>
      </c>
      <c r="F3208" s="3929">
        <f>F3210+F3211+F3214+F3215+F3216</f>
        <v>17494</v>
      </c>
      <c r="G3208" s="2621">
        <f t="shared" si="3761"/>
        <v>0</v>
      </c>
      <c r="H3208" s="190">
        <f>H3210+H3211+H3214+H3215+H3216</f>
        <v>10205</v>
      </c>
      <c r="I3208" s="190">
        <f>I3210+I3211+I3214+I3215+I3216</f>
        <v>9042</v>
      </c>
      <c r="J3208" s="190">
        <f>I3208/H3208*100</f>
        <v>88.603625673689365</v>
      </c>
      <c r="K3208" s="3409">
        <f>K3210+K3211+K3214+K3215+K3216</f>
        <v>0</v>
      </c>
      <c r="L3208" s="311"/>
      <c r="M3208" s="311"/>
      <c r="N3208" s="313"/>
      <c r="O3208" s="3988"/>
      <c r="P3208" s="313">
        <f t="shared" si="3762"/>
        <v>0</v>
      </c>
      <c r="Q3208" s="313"/>
      <c r="R3208" s="313"/>
      <c r="S3208" s="313"/>
      <c r="T3208" s="313"/>
      <c r="U3208" s="313"/>
      <c r="V3208" s="607"/>
      <c r="W3208" s="607"/>
      <c r="X3208" s="607"/>
      <c r="Y3208" s="607"/>
      <c r="Z3208" s="607"/>
      <c r="AA3208" s="607"/>
      <c r="AB3208" s="607"/>
      <c r="AC3208" s="607"/>
      <c r="AD3208" s="2006"/>
      <c r="AE3208" s="607"/>
      <c r="AF3208" s="3022"/>
      <c r="AG3208" s="607"/>
      <c r="AH3208" s="607"/>
      <c r="AI3208" s="607"/>
      <c r="AJ3208" s="607"/>
      <c r="AK3208" s="2010"/>
      <c r="AL3208" s="3559"/>
      <c r="AM3208" s="3844">
        <f>AM3210+AM3211+AM3214+AM3215+AM3216</f>
        <v>0</v>
      </c>
      <c r="AN3208" s="2006"/>
      <c r="AO3208" s="4305">
        <f t="shared" si="3897"/>
        <v>0</v>
      </c>
    </row>
    <row r="3209" spans="1:41" ht="30" x14ac:dyDescent="0.25">
      <c r="A3209" s="47">
        <v>1</v>
      </c>
      <c r="B3209" s="1828" t="s">
        <v>211</v>
      </c>
      <c r="C3209" s="2282"/>
      <c r="D3209" s="442"/>
      <c r="E3209" s="2621"/>
      <c r="F3209" s="3929"/>
      <c r="G3209" s="2621">
        <f t="shared" si="3761"/>
        <v>0</v>
      </c>
      <c r="H3209" s="93"/>
      <c r="I3209" s="93"/>
      <c r="J3209" s="93"/>
      <c r="K3209" s="3380"/>
      <c r="L3209" s="311"/>
      <c r="M3209" s="311"/>
      <c r="N3209" s="313"/>
      <c r="O3209" s="3988"/>
      <c r="P3209" s="313">
        <f t="shared" si="3762"/>
        <v>0</v>
      </c>
      <c r="Q3209" s="313"/>
      <c r="R3209" s="313"/>
      <c r="S3209" s="313"/>
      <c r="T3209" s="313"/>
      <c r="U3209" s="313"/>
      <c r="V3209" s="607"/>
      <c r="W3209" s="607"/>
      <c r="X3209" s="607"/>
      <c r="Y3209" s="607"/>
      <c r="Z3209" s="607"/>
      <c r="AA3209" s="607"/>
      <c r="AB3209" s="607"/>
      <c r="AC3209" s="607"/>
      <c r="AD3209" s="2006"/>
      <c r="AE3209" s="607"/>
      <c r="AF3209" s="3022"/>
      <c r="AG3209" s="607"/>
      <c r="AH3209" s="607"/>
      <c r="AI3209" s="607"/>
      <c r="AJ3209" s="607"/>
      <c r="AK3209" s="2010"/>
      <c r="AL3209" s="3559"/>
      <c r="AM3209" s="3839"/>
      <c r="AN3209" s="2006"/>
      <c r="AO3209" s="4305">
        <f t="shared" si="3897"/>
        <v>0</v>
      </c>
    </row>
    <row r="3210" spans="1:41" ht="30" x14ac:dyDescent="0.25">
      <c r="A3210" s="47">
        <v>1</v>
      </c>
      <c r="B3210" s="1828" t="s">
        <v>212</v>
      </c>
      <c r="C3210" s="2282"/>
      <c r="D3210" s="442"/>
      <c r="E3210" s="2621">
        <v>200</v>
      </c>
      <c r="F3210" s="3929">
        <v>200</v>
      </c>
      <c r="G3210" s="2621">
        <f t="shared" si="3761"/>
        <v>0</v>
      </c>
      <c r="H3210" s="69">
        <f>ROUND(E3210/12*$B$4,0)</f>
        <v>117</v>
      </c>
      <c r="I3210" s="148">
        <v>202</v>
      </c>
      <c r="J3210" s="148">
        <f>I3210/H3210*100</f>
        <v>172.64957264957266</v>
      </c>
      <c r="K3210" s="3381"/>
      <c r="L3210" s="311"/>
      <c r="M3210" s="311"/>
      <c r="N3210" s="313"/>
      <c r="O3210" s="3988"/>
      <c r="P3210" s="313">
        <f t="shared" si="3762"/>
        <v>0</v>
      </c>
      <c r="Q3210" s="313"/>
      <c r="R3210" s="313"/>
      <c r="S3210" s="313"/>
      <c r="T3210" s="313"/>
      <c r="U3210" s="313"/>
      <c r="V3210" s="607"/>
      <c r="W3210" s="607"/>
      <c r="X3210" s="607"/>
      <c r="Y3210" s="607"/>
      <c r="Z3210" s="607"/>
      <c r="AA3210" s="607"/>
      <c r="AB3210" s="607"/>
      <c r="AC3210" s="607"/>
      <c r="AD3210" s="2006"/>
      <c r="AE3210" s="607"/>
      <c r="AF3210" s="3022"/>
      <c r="AG3210" s="607"/>
      <c r="AH3210" s="607"/>
      <c r="AI3210" s="607"/>
      <c r="AJ3210" s="607"/>
      <c r="AK3210" s="2010"/>
      <c r="AL3210" s="3559"/>
      <c r="AM3210" s="3841"/>
      <c r="AN3210" s="2006"/>
      <c r="AO3210" s="4305">
        <f t="shared" si="3897"/>
        <v>0</v>
      </c>
    </row>
    <row r="3211" spans="1:41" ht="30" x14ac:dyDescent="0.25">
      <c r="A3211" s="47">
        <v>1</v>
      </c>
      <c r="B3211" s="2431" t="s">
        <v>398</v>
      </c>
      <c r="C3211" s="2282"/>
      <c r="D3211" s="442"/>
      <c r="E3211" s="1847">
        <f>E3212</f>
        <v>8800</v>
      </c>
      <c r="F3211" s="4493">
        <f>F3212</f>
        <v>8800</v>
      </c>
      <c r="G3211" s="1847">
        <f t="shared" si="3761"/>
        <v>0</v>
      </c>
      <c r="H3211" s="69">
        <f t="shared" ref="H3211" si="3898">H3212</f>
        <v>5133</v>
      </c>
      <c r="I3211" s="148">
        <f t="shared" ref="I3211" si="3899">I3212</f>
        <v>3448</v>
      </c>
      <c r="J3211" s="148">
        <f>I3211/H3211*100</f>
        <v>67.173193064484707</v>
      </c>
      <c r="K3211" s="3381">
        <f t="shared" ref="K3211" si="3900">K3212</f>
        <v>0</v>
      </c>
      <c r="L3211" s="311"/>
      <c r="M3211" s="311"/>
      <c r="N3211" s="313"/>
      <c r="O3211" s="3988"/>
      <c r="P3211" s="313">
        <f t="shared" si="3762"/>
        <v>0</v>
      </c>
      <c r="Q3211" s="313"/>
      <c r="R3211" s="313"/>
      <c r="S3211" s="313"/>
      <c r="T3211" s="313"/>
      <c r="U3211" s="313"/>
      <c r="V3211" s="607"/>
      <c r="W3211" s="607"/>
      <c r="X3211" s="607"/>
      <c r="Y3211" s="607"/>
      <c r="Z3211" s="607"/>
      <c r="AA3211" s="607"/>
      <c r="AB3211" s="607"/>
      <c r="AC3211" s="607"/>
      <c r="AD3211" s="2006"/>
      <c r="AE3211" s="607"/>
      <c r="AF3211" s="3022"/>
      <c r="AG3211" s="607"/>
      <c r="AH3211" s="607"/>
      <c r="AI3211" s="607"/>
      <c r="AJ3211" s="607"/>
      <c r="AK3211" s="2010"/>
      <c r="AL3211" s="3559"/>
      <c r="AM3211" s="3841">
        <f t="shared" ref="AM3211" si="3901">AM3212</f>
        <v>0</v>
      </c>
      <c r="AN3211" s="2006"/>
      <c r="AO3211" s="4305">
        <f t="shared" si="3897"/>
        <v>0</v>
      </c>
    </row>
    <row r="3212" spans="1:41" x14ac:dyDescent="0.25">
      <c r="A3212" s="47">
        <v>1</v>
      </c>
      <c r="B3212" s="1829" t="s">
        <v>399</v>
      </c>
      <c r="C3212" s="2282"/>
      <c r="D3212" s="442"/>
      <c r="E3212" s="3270">
        <v>8800</v>
      </c>
      <c r="F3212" s="4461">
        <v>8800</v>
      </c>
      <c r="G3212" s="3270">
        <f t="shared" si="3761"/>
        <v>0</v>
      </c>
      <c r="H3212" s="69">
        <f>ROUND(E3212/12*$B$4,0)</f>
        <v>5133</v>
      </c>
      <c r="I3212" s="148">
        <v>3448</v>
      </c>
      <c r="J3212" s="148">
        <f>I3212/H3212*100</f>
        <v>67.173193064484707</v>
      </c>
      <c r="K3212" s="3381"/>
      <c r="L3212" s="311"/>
      <c r="M3212" s="311"/>
      <c r="N3212" s="313"/>
      <c r="O3212" s="3988"/>
      <c r="P3212" s="313">
        <f t="shared" si="3762"/>
        <v>0</v>
      </c>
      <c r="Q3212" s="313"/>
      <c r="R3212" s="313"/>
      <c r="S3212" s="313"/>
      <c r="T3212" s="313"/>
      <c r="U3212" s="313"/>
      <c r="V3212" s="607"/>
      <c r="W3212" s="607"/>
      <c r="X3212" s="607"/>
      <c r="Y3212" s="607"/>
      <c r="Z3212" s="607"/>
      <c r="AA3212" s="607"/>
      <c r="AB3212" s="607"/>
      <c r="AC3212" s="607"/>
      <c r="AD3212" s="2006"/>
      <c r="AE3212" s="607"/>
      <c r="AF3212" s="3022"/>
      <c r="AG3212" s="607"/>
      <c r="AH3212" s="607"/>
      <c r="AI3212" s="607"/>
      <c r="AJ3212" s="607"/>
      <c r="AK3212" s="2010"/>
      <c r="AL3212" s="3559"/>
      <c r="AM3212" s="3841"/>
      <c r="AN3212" s="2006"/>
      <c r="AO3212" s="4305">
        <f t="shared" si="3897"/>
        <v>0</v>
      </c>
    </row>
    <row r="3213" spans="1:41" ht="30" x14ac:dyDescent="0.25">
      <c r="A3213" s="47">
        <v>1</v>
      </c>
      <c r="B3213" s="1829" t="s">
        <v>400</v>
      </c>
      <c r="C3213" s="2282"/>
      <c r="D3213" s="442"/>
      <c r="E3213" s="1847"/>
      <c r="F3213" s="4493"/>
      <c r="G3213" s="1847">
        <f t="shared" si="3761"/>
        <v>0</v>
      </c>
      <c r="H3213" s="69"/>
      <c r="I3213" s="93"/>
      <c r="J3213" s="93"/>
      <c r="K3213" s="3380"/>
      <c r="L3213" s="311"/>
      <c r="M3213" s="311"/>
      <c r="N3213" s="313"/>
      <c r="O3213" s="3988"/>
      <c r="P3213" s="313">
        <f t="shared" si="3762"/>
        <v>0</v>
      </c>
      <c r="Q3213" s="313"/>
      <c r="R3213" s="313"/>
      <c r="S3213" s="313"/>
      <c r="T3213" s="313"/>
      <c r="U3213" s="313"/>
      <c r="V3213" s="607"/>
      <c r="W3213" s="607"/>
      <c r="X3213" s="607"/>
      <c r="Y3213" s="607"/>
      <c r="Z3213" s="607"/>
      <c r="AA3213" s="607"/>
      <c r="AB3213" s="607"/>
      <c r="AC3213" s="607"/>
      <c r="AD3213" s="2006"/>
      <c r="AE3213" s="607"/>
      <c r="AF3213" s="3022"/>
      <c r="AG3213" s="607"/>
      <c r="AH3213" s="607"/>
      <c r="AI3213" s="607"/>
      <c r="AJ3213" s="607"/>
      <c r="AK3213" s="2010"/>
      <c r="AL3213" s="3559"/>
      <c r="AM3213" s="3839"/>
      <c r="AN3213" s="2006"/>
      <c r="AO3213" s="4305">
        <f t="shared" si="3897"/>
        <v>0</v>
      </c>
    </row>
    <row r="3214" spans="1:41" ht="75" x14ac:dyDescent="0.25">
      <c r="A3214" s="47">
        <v>1</v>
      </c>
      <c r="B3214" s="1829" t="s">
        <v>401</v>
      </c>
      <c r="C3214" s="2282"/>
      <c r="D3214" s="442"/>
      <c r="E3214" s="1847">
        <v>4290</v>
      </c>
      <c r="F3214" s="4493">
        <v>4290</v>
      </c>
      <c r="G3214" s="1847">
        <f t="shared" ref="G3214:G3278" si="3902">E3214-F3214</f>
        <v>0</v>
      </c>
      <c r="H3214" s="69">
        <f>ROUND(E3214/12*$B$4,0)</f>
        <v>2503</v>
      </c>
      <c r="I3214" s="148">
        <v>2729</v>
      </c>
      <c r="J3214" s="148">
        <f>I3214/H3214*100</f>
        <v>109.0291650019976</v>
      </c>
      <c r="K3214" s="3381"/>
      <c r="L3214" s="311"/>
      <c r="M3214" s="311"/>
      <c r="N3214" s="313"/>
      <c r="O3214" s="3988"/>
      <c r="P3214" s="313">
        <f t="shared" ref="P3214:P3278" si="3903">N3214-O3214</f>
        <v>0</v>
      </c>
      <c r="Q3214" s="313"/>
      <c r="R3214" s="313"/>
      <c r="S3214" s="313"/>
      <c r="T3214" s="313"/>
      <c r="U3214" s="313"/>
      <c r="V3214" s="607"/>
      <c r="W3214" s="607"/>
      <c r="X3214" s="607"/>
      <c r="Y3214" s="607"/>
      <c r="Z3214" s="607"/>
      <c r="AA3214" s="607"/>
      <c r="AB3214" s="607"/>
      <c r="AC3214" s="607"/>
      <c r="AD3214" s="2006"/>
      <c r="AE3214" s="607"/>
      <c r="AF3214" s="3022"/>
      <c r="AG3214" s="607"/>
      <c r="AH3214" s="607"/>
      <c r="AI3214" s="607"/>
      <c r="AJ3214" s="607"/>
      <c r="AK3214" s="2010"/>
      <c r="AL3214" s="3559"/>
      <c r="AM3214" s="3841"/>
      <c r="AN3214" s="2006"/>
      <c r="AO3214" s="4305">
        <f t="shared" si="3897"/>
        <v>0</v>
      </c>
    </row>
    <row r="3215" spans="1:41" ht="60" x14ac:dyDescent="0.25">
      <c r="A3215" s="47">
        <v>1</v>
      </c>
      <c r="B3215" s="1829" t="s">
        <v>416</v>
      </c>
      <c r="C3215" s="2282"/>
      <c r="D3215" s="442"/>
      <c r="E3215" s="1847">
        <v>3240</v>
      </c>
      <c r="F3215" s="4493">
        <v>3240</v>
      </c>
      <c r="G3215" s="1847">
        <f t="shared" si="3902"/>
        <v>0</v>
      </c>
      <c r="H3215" s="69">
        <f>ROUND(E3215/12*$B$4,0)</f>
        <v>1890</v>
      </c>
      <c r="I3215" s="148">
        <v>2119</v>
      </c>
      <c r="J3215" s="148">
        <f>I3215/H3215*100</f>
        <v>112.11640211640213</v>
      </c>
      <c r="K3215" s="3381"/>
      <c r="L3215" s="311"/>
      <c r="M3215" s="311"/>
      <c r="N3215" s="313"/>
      <c r="O3215" s="3988"/>
      <c r="P3215" s="313">
        <f t="shared" si="3903"/>
        <v>0</v>
      </c>
      <c r="Q3215" s="313"/>
      <c r="R3215" s="313"/>
      <c r="S3215" s="313"/>
      <c r="T3215" s="313"/>
      <c r="U3215" s="313"/>
      <c r="V3215" s="607"/>
      <c r="W3215" s="607"/>
      <c r="X3215" s="607"/>
      <c r="Y3215" s="607"/>
      <c r="Z3215" s="607"/>
      <c r="AA3215" s="607"/>
      <c r="AB3215" s="607"/>
      <c r="AC3215" s="607"/>
      <c r="AD3215" s="2006"/>
      <c r="AE3215" s="607"/>
      <c r="AF3215" s="3022"/>
      <c r="AG3215" s="607"/>
      <c r="AH3215" s="607"/>
      <c r="AI3215" s="607"/>
      <c r="AJ3215" s="607"/>
      <c r="AK3215" s="2010"/>
      <c r="AL3215" s="3559"/>
      <c r="AM3215" s="3841"/>
      <c r="AN3215" s="2006"/>
      <c r="AO3215" s="4305">
        <f t="shared" si="3897"/>
        <v>0</v>
      </c>
    </row>
    <row r="3216" spans="1:41" ht="30" x14ac:dyDescent="0.25">
      <c r="B3216" s="4" t="s">
        <v>499</v>
      </c>
      <c r="C3216" s="2282"/>
      <c r="D3216" s="442"/>
      <c r="E3216" s="1847">
        <v>964</v>
      </c>
      <c r="F3216" s="4493">
        <v>964</v>
      </c>
      <c r="G3216" s="1847">
        <f t="shared" si="3902"/>
        <v>0</v>
      </c>
      <c r="H3216" s="69">
        <f>ROUND(E3216/12*$B$4,0)</f>
        <v>562</v>
      </c>
      <c r="I3216" s="148">
        <v>544</v>
      </c>
      <c r="J3216" s="148">
        <f>I3216/H3216*100</f>
        <v>96.797153024911026</v>
      </c>
      <c r="K3216" s="3381"/>
      <c r="L3216" s="311"/>
      <c r="M3216" s="311"/>
      <c r="N3216" s="313"/>
      <c r="O3216" s="3988"/>
      <c r="P3216" s="313">
        <f t="shared" si="3903"/>
        <v>0</v>
      </c>
      <c r="Q3216" s="313"/>
      <c r="R3216" s="313"/>
      <c r="S3216" s="313"/>
      <c r="T3216" s="313"/>
      <c r="U3216" s="313"/>
      <c r="V3216" s="607"/>
      <c r="W3216" s="607"/>
      <c r="X3216" s="607"/>
      <c r="Y3216" s="607"/>
      <c r="Z3216" s="607"/>
      <c r="AA3216" s="607"/>
      <c r="AB3216" s="607"/>
      <c r="AC3216" s="607"/>
      <c r="AD3216" s="2006"/>
      <c r="AE3216" s="607"/>
      <c r="AF3216" s="3022"/>
      <c r="AG3216" s="607"/>
      <c r="AH3216" s="607"/>
      <c r="AI3216" s="607"/>
      <c r="AJ3216" s="607"/>
      <c r="AK3216" s="2010"/>
      <c r="AL3216" s="3559"/>
      <c r="AM3216" s="3841"/>
      <c r="AN3216" s="2006"/>
      <c r="AO3216" s="4305">
        <f t="shared" si="3897"/>
        <v>0</v>
      </c>
    </row>
    <row r="3217" spans="1:41" ht="29.25" x14ac:dyDescent="0.25">
      <c r="A3217" s="47">
        <v>1</v>
      </c>
      <c r="B3217" s="1757" t="s">
        <v>135</v>
      </c>
      <c r="C3217" s="2282"/>
      <c r="D3217" s="442"/>
      <c r="E3217" s="1847">
        <f>E3218</f>
        <v>30000</v>
      </c>
      <c r="F3217" s="4493">
        <f>F3218</f>
        <v>30000</v>
      </c>
      <c r="G3217" s="1847">
        <f t="shared" si="3902"/>
        <v>0</v>
      </c>
      <c r="H3217" s="69">
        <f t="shared" ref="H3217" si="3904">H3218</f>
        <v>17500</v>
      </c>
      <c r="I3217" s="148">
        <f t="shared" ref="I3217" si="3905">I3218</f>
        <v>15513</v>
      </c>
      <c r="J3217" s="148">
        <f>I3217/H3217*100</f>
        <v>88.645714285714277</v>
      </c>
      <c r="K3217" s="3381">
        <f t="shared" ref="K3217" si="3906">K3218</f>
        <v>0</v>
      </c>
      <c r="L3217" s="311"/>
      <c r="M3217" s="311"/>
      <c r="N3217" s="313"/>
      <c r="O3217" s="3988"/>
      <c r="P3217" s="313">
        <f t="shared" si="3903"/>
        <v>0</v>
      </c>
      <c r="Q3217" s="313"/>
      <c r="R3217" s="313"/>
      <c r="S3217" s="313"/>
      <c r="T3217" s="313"/>
      <c r="U3217" s="313"/>
      <c r="V3217" s="607"/>
      <c r="W3217" s="607"/>
      <c r="X3217" s="607"/>
      <c r="Y3217" s="607"/>
      <c r="Z3217" s="607"/>
      <c r="AA3217" s="607"/>
      <c r="AB3217" s="607"/>
      <c r="AC3217" s="607"/>
      <c r="AD3217" s="2006"/>
      <c r="AE3217" s="607"/>
      <c r="AF3217" s="3022"/>
      <c r="AG3217" s="607"/>
      <c r="AH3217" s="607"/>
      <c r="AI3217" s="607"/>
      <c r="AJ3217" s="607"/>
      <c r="AK3217" s="2010"/>
      <c r="AL3217" s="3559"/>
      <c r="AM3217" s="3841">
        <f t="shared" ref="AM3217" si="3907">AM3218</f>
        <v>0</v>
      </c>
      <c r="AN3217" s="2006"/>
      <c r="AO3217" s="4305">
        <f t="shared" si="3897"/>
        <v>0</v>
      </c>
    </row>
    <row r="3218" spans="1:41" x14ac:dyDescent="0.25">
      <c r="A3218" s="47">
        <v>1</v>
      </c>
      <c r="B3218" s="1008" t="s">
        <v>247</v>
      </c>
      <c r="C3218" s="2282"/>
      <c r="D3218" s="442"/>
      <c r="E3218" s="1847">
        <v>30000</v>
      </c>
      <c r="F3218" s="4493">
        <v>30000</v>
      </c>
      <c r="G3218" s="1847">
        <f t="shared" si="3902"/>
        <v>0</v>
      </c>
      <c r="H3218" s="69">
        <f>ROUND(E3218/12*$B$4,0)</f>
        <v>17500</v>
      </c>
      <c r="I3218" s="148">
        <v>15513</v>
      </c>
      <c r="J3218" s="148">
        <f>I3218/H3218*100</f>
        <v>88.645714285714277</v>
      </c>
      <c r="K3218" s="3381"/>
      <c r="L3218" s="311"/>
      <c r="M3218" s="311"/>
      <c r="N3218" s="313"/>
      <c r="O3218" s="3988"/>
      <c r="P3218" s="313">
        <f t="shared" si="3903"/>
        <v>0</v>
      </c>
      <c r="Q3218" s="313"/>
      <c r="R3218" s="313"/>
      <c r="S3218" s="313"/>
      <c r="T3218" s="313"/>
      <c r="U3218" s="313"/>
      <c r="V3218" s="607"/>
      <c r="W3218" s="607"/>
      <c r="X3218" s="607"/>
      <c r="Y3218" s="607"/>
      <c r="Z3218" s="607"/>
      <c r="AA3218" s="607"/>
      <c r="AB3218" s="607"/>
      <c r="AC3218" s="607"/>
      <c r="AD3218" s="2006"/>
      <c r="AE3218" s="607"/>
      <c r="AF3218" s="3022"/>
      <c r="AG3218" s="607"/>
      <c r="AH3218" s="607"/>
      <c r="AI3218" s="607"/>
      <c r="AJ3218" s="607"/>
      <c r="AK3218" s="2010"/>
      <c r="AL3218" s="3559"/>
      <c r="AM3218" s="3841"/>
      <c r="AN3218" s="2006"/>
      <c r="AO3218" s="4305">
        <f t="shared" si="3897"/>
        <v>0</v>
      </c>
    </row>
    <row r="3219" spans="1:41" x14ac:dyDescent="0.25">
      <c r="A3219" s="47">
        <v>1</v>
      </c>
      <c r="B3219" s="1008" t="s">
        <v>403</v>
      </c>
      <c r="C3219" s="2282"/>
      <c r="D3219" s="442"/>
      <c r="E3219" s="1847"/>
      <c r="F3219" s="4493"/>
      <c r="G3219" s="1847">
        <f t="shared" si="3902"/>
        <v>0</v>
      </c>
      <c r="H3219" s="69"/>
      <c r="I3219" s="93"/>
      <c r="J3219" s="93"/>
      <c r="K3219" s="3380"/>
      <c r="L3219" s="311"/>
      <c r="M3219" s="311"/>
      <c r="N3219" s="313"/>
      <c r="O3219" s="3988"/>
      <c r="P3219" s="313">
        <f t="shared" si="3903"/>
        <v>0</v>
      </c>
      <c r="Q3219" s="313"/>
      <c r="R3219" s="313"/>
      <c r="S3219" s="313"/>
      <c r="T3219" s="313"/>
      <c r="U3219" s="313"/>
      <c r="V3219" s="607"/>
      <c r="W3219" s="607"/>
      <c r="X3219" s="607"/>
      <c r="Y3219" s="607"/>
      <c r="Z3219" s="607"/>
      <c r="AA3219" s="607"/>
      <c r="AB3219" s="607"/>
      <c r="AC3219" s="607"/>
      <c r="AD3219" s="2006"/>
      <c r="AE3219" s="607"/>
      <c r="AF3219" s="3022"/>
      <c r="AG3219" s="607"/>
      <c r="AH3219" s="607"/>
      <c r="AI3219" s="607"/>
      <c r="AJ3219" s="607"/>
      <c r="AK3219" s="2010"/>
      <c r="AL3219" s="3559"/>
      <c r="AM3219" s="3839"/>
      <c r="AN3219" s="2006"/>
      <c r="AO3219" s="4305">
        <f t="shared" si="3897"/>
        <v>0</v>
      </c>
    </row>
    <row r="3220" spans="1:41" x14ac:dyDescent="0.25">
      <c r="A3220" s="47">
        <v>1</v>
      </c>
      <c r="B3220" s="2448" t="s">
        <v>420</v>
      </c>
      <c r="C3220" s="2282"/>
      <c r="D3220" s="442"/>
      <c r="E3220" s="2621"/>
      <c r="F3220" s="3929"/>
      <c r="G3220" s="2621">
        <f t="shared" si="3902"/>
        <v>0</v>
      </c>
      <c r="H3220" s="69"/>
      <c r="I3220" s="93"/>
      <c r="J3220" s="93"/>
      <c r="K3220" s="3380"/>
      <c r="L3220" s="311"/>
      <c r="M3220" s="311"/>
      <c r="N3220" s="313"/>
      <c r="O3220" s="3988"/>
      <c r="P3220" s="313">
        <f t="shared" si="3903"/>
        <v>0</v>
      </c>
      <c r="Q3220" s="313"/>
      <c r="R3220" s="313"/>
      <c r="S3220" s="313"/>
      <c r="T3220" s="313"/>
      <c r="U3220" s="313"/>
      <c r="V3220" s="607"/>
      <c r="W3220" s="607"/>
      <c r="X3220" s="607"/>
      <c r="Y3220" s="607"/>
      <c r="Z3220" s="607"/>
      <c r="AA3220" s="607"/>
      <c r="AB3220" s="607"/>
      <c r="AC3220" s="607"/>
      <c r="AD3220" s="2006"/>
      <c r="AE3220" s="607"/>
      <c r="AF3220" s="3022"/>
      <c r="AG3220" s="607"/>
      <c r="AH3220" s="607"/>
      <c r="AI3220" s="607"/>
      <c r="AJ3220" s="607"/>
      <c r="AK3220" s="2010"/>
      <c r="AL3220" s="3559"/>
      <c r="AM3220" s="3839"/>
      <c r="AN3220" s="2006"/>
      <c r="AO3220" s="4305">
        <f t="shared" si="3897"/>
        <v>0</v>
      </c>
    </row>
    <row r="3221" spans="1:41" ht="63" x14ac:dyDescent="0.25">
      <c r="A3221" s="47">
        <v>1</v>
      </c>
      <c r="B3221" s="2473" t="s">
        <v>405</v>
      </c>
      <c r="C3221" s="2282"/>
      <c r="D3221" s="442"/>
      <c r="E3221" s="746">
        <f>E3222+E3227</f>
        <v>8388</v>
      </c>
      <c r="F3221" s="4184">
        <f>F3222+F3227</f>
        <v>8388</v>
      </c>
      <c r="G3221" s="746">
        <f t="shared" si="3902"/>
        <v>0</v>
      </c>
      <c r="H3221" s="69">
        <f t="shared" ref="H3221" si="3908">H3222+H3227</f>
        <v>4893</v>
      </c>
      <c r="I3221" s="93">
        <f t="shared" ref="I3221" si="3909">I3222+I3227</f>
        <v>4012</v>
      </c>
      <c r="J3221" s="93">
        <f>I3221/H3221*100</f>
        <v>81.994686286531788</v>
      </c>
      <c r="K3221" s="3380">
        <f t="shared" ref="K3221" si="3910">K3222+K3227</f>
        <v>0</v>
      </c>
      <c r="L3221" s="311"/>
      <c r="M3221" s="311"/>
      <c r="N3221" s="313"/>
      <c r="O3221" s="3988"/>
      <c r="P3221" s="313">
        <f t="shared" si="3903"/>
        <v>0</v>
      </c>
      <c r="Q3221" s="313"/>
      <c r="R3221" s="313"/>
      <c r="S3221" s="313"/>
      <c r="T3221" s="313"/>
      <c r="U3221" s="313"/>
      <c r="V3221" s="607"/>
      <c r="W3221" s="607"/>
      <c r="X3221" s="607"/>
      <c r="Y3221" s="607"/>
      <c r="Z3221" s="607"/>
      <c r="AA3221" s="607"/>
      <c r="AB3221" s="607"/>
      <c r="AC3221" s="607"/>
      <c r="AD3221" s="3309">
        <f t="shared" ref="AD3221" si="3911">V3221/12*$B$4</f>
        <v>0</v>
      </c>
      <c r="AE3221" s="607">
        <f>AK3221-AJ3221-AG3221</f>
        <v>0</v>
      </c>
      <c r="AF3221" s="3022"/>
      <c r="AG3221" s="607"/>
      <c r="AH3221" s="607">
        <f>AE3221-AD3221</f>
        <v>0</v>
      </c>
      <c r="AI3221" s="607"/>
      <c r="AJ3221" s="607"/>
      <c r="AK3221" s="2010"/>
      <c r="AL3221" s="3559"/>
      <c r="AM3221" s="3839">
        <f t="shared" ref="AM3221" si="3912">AM3222+AM3227</f>
        <v>0</v>
      </c>
      <c r="AN3221" s="2006"/>
      <c r="AO3221" s="4305">
        <f t="shared" si="3897"/>
        <v>0</v>
      </c>
    </row>
    <row r="3222" spans="1:41" ht="30" x14ac:dyDescent="0.25">
      <c r="A3222" s="47">
        <v>1</v>
      </c>
      <c r="B3222" s="2431" t="s">
        <v>406</v>
      </c>
      <c r="C3222" s="2282"/>
      <c r="D3222" s="442"/>
      <c r="E3222" s="746">
        <f>SUM(E3223:E3226)</f>
        <v>2788</v>
      </c>
      <c r="F3222" s="4184">
        <f>SUM(F3223:F3226)</f>
        <v>2788</v>
      </c>
      <c r="G3222" s="746">
        <f t="shared" si="3902"/>
        <v>0</v>
      </c>
      <c r="H3222" s="69">
        <f t="shared" ref="H3222" si="3913">SUM(H3223:H3226)</f>
        <v>1626</v>
      </c>
      <c r="I3222" s="93">
        <f t="shared" ref="I3222" si="3914">SUM(I3223:I3226)</f>
        <v>1573</v>
      </c>
      <c r="J3222" s="93">
        <f>I3222/H3222*100</f>
        <v>96.74046740467405</v>
      </c>
      <c r="K3222" s="3380">
        <f t="shared" ref="K3222" si="3915">SUM(K3223:K3226)</f>
        <v>0</v>
      </c>
      <c r="L3222" s="311"/>
      <c r="M3222" s="311"/>
      <c r="N3222" s="313"/>
      <c r="O3222" s="3988"/>
      <c r="P3222" s="313">
        <f t="shared" si="3903"/>
        <v>0</v>
      </c>
      <c r="Q3222" s="313"/>
      <c r="R3222" s="313"/>
      <c r="S3222" s="313"/>
      <c r="T3222" s="313"/>
      <c r="U3222" s="313"/>
      <c r="V3222" s="607"/>
      <c r="W3222" s="607"/>
      <c r="X3222" s="607"/>
      <c r="Y3222" s="607"/>
      <c r="Z3222" s="607"/>
      <c r="AA3222" s="607"/>
      <c r="AB3222" s="607"/>
      <c r="AC3222" s="607"/>
      <c r="AD3222" s="2006"/>
      <c r="AE3222" s="607"/>
      <c r="AF3222" s="3022"/>
      <c r="AG3222" s="607"/>
      <c r="AH3222" s="607"/>
      <c r="AI3222" s="607"/>
      <c r="AJ3222" s="607"/>
      <c r="AK3222" s="2010"/>
      <c r="AL3222" s="3559"/>
      <c r="AM3222" s="3839">
        <f t="shared" ref="AM3222" si="3916">SUM(AM3223:AM3226)</f>
        <v>0</v>
      </c>
      <c r="AN3222" s="2006"/>
      <c r="AO3222" s="4305">
        <f t="shared" si="3897"/>
        <v>0</v>
      </c>
    </row>
    <row r="3223" spans="1:41" ht="30" x14ac:dyDescent="0.25">
      <c r="A3223" s="47">
        <v>1</v>
      </c>
      <c r="B3223" s="1829" t="s">
        <v>407</v>
      </c>
      <c r="C3223" s="2282"/>
      <c r="D3223" s="442"/>
      <c r="E3223" s="746">
        <v>2707</v>
      </c>
      <c r="F3223" s="4184">
        <v>2707</v>
      </c>
      <c r="G3223" s="746">
        <f t="shared" si="3902"/>
        <v>0</v>
      </c>
      <c r="H3223" s="69">
        <f>ROUND(E3223/12*$B$4,0)</f>
        <v>1579</v>
      </c>
      <c r="I3223" s="148">
        <v>1510</v>
      </c>
      <c r="J3223" s="148">
        <f>I3223/H3223*100</f>
        <v>95.63014566181127</v>
      </c>
      <c r="K3223" s="3381"/>
      <c r="L3223" s="311"/>
      <c r="M3223" s="311"/>
      <c r="N3223" s="313"/>
      <c r="O3223" s="3988"/>
      <c r="P3223" s="313">
        <f t="shared" si="3903"/>
        <v>0</v>
      </c>
      <c r="Q3223" s="313"/>
      <c r="R3223" s="313"/>
      <c r="S3223" s="313"/>
      <c r="T3223" s="313"/>
      <c r="U3223" s="313"/>
      <c r="V3223" s="607"/>
      <c r="W3223" s="607"/>
      <c r="X3223" s="607"/>
      <c r="Y3223" s="607"/>
      <c r="Z3223" s="607"/>
      <c r="AA3223" s="607"/>
      <c r="AB3223" s="607"/>
      <c r="AC3223" s="607"/>
      <c r="AD3223" s="2006"/>
      <c r="AE3223" s="607"/>
      <c r="AF3223" s="3022"/>
      <c r="AG3223" s="607"/>
      <c r="AH3223" s="607"/>
      <c r="AI3223" s="607"/>
      <c r="AJ3223" s="607"/>
      <c r="AK3223" s="2010"/>
      <c r="AL3223" s="3559"/>
      <c r="AM3223" s="3841"/>
      <c r="AN3223" s="2006"/>
      <c r="AO3223" s="4305">
        <f t="shared" si="3897"/>
        <v>0</v>
      </c>
    </row>
    <row r="3224" spans="1:41" ht="60" x14ac:dyDescent="0.25">
      <c r="A3224" s="47">
        <v>1</v>
      </c>
      <c r="B3224" s="1829" t="s">
        <v>408</v>
      </c>
      <c r="C3224" s="2282"/>
      <c r="D3224" s="442"/>
      <c r="E3224" s="746"/>
      <c r="F3224" s="4184"/>
      <c r="G3224" s="746">
        <f t="shared" si="3902"/>
        <v>0</v>
      </c>
      <c r="H3224" s="69"/>
      <c r="I3224" s="93"/>
      <c r="J3224" s="93"/>
      <c r="K3224" s="3380"/>
      <c r="L3224" s="311"/>
      <c r="M3224" s="311"/>
      <c r="N3224" s="313"/>
      <c r="O3224" s="3988"/>
      <c r="P3224" s="313">
        <f t="shared" si="3903"/>
        <v>0</v>
      </c>
      <c r="Q3224" s="313"/>
      <c r="R3224" s="313"/>
      <c r="S3224" s="313"/>
      <c r="T3224" s="313"/>
      <c r="U3224" s="313"/>
      <c r="V3224" s="607"/>
      <c r="W3224" s="607"/>
      <c r="X3224" s="607"/>
      <c r="Y3224" s="607"/>
      <c r="Z3224" s="607"/>
      <c r="AA3224" s="607"/>
      <c r="AB3224" s="607"/>
      <c r="AC3224" s="607"/>
      <c r="AD3224" s="2006"/>
      <c r="AE3224" s="607"/>
      <c r="AF3224" s="3022"/>
      <c r="AG3224" s="607"/>
      <c r="AH3224" s="607"/>
      <c r="AI3224" s="607"/>
      <c r="AJ3224" s="607"/>
      <c r="AK3224" s="2010"/>
      <c r="AL3224" s="3559"/>
      <c r="AM3224" s="3839"/>
      <c r="AN3224" s="2006"/>
      <c r="AO3224" s="4305">
        <f t="shared" si="3897"/>
        <v>0</v>
      </c>
    </row>
    <row r="3225" spans="1:41" ht="45" x14ac:dyDescent="0.25">
      <c r="A3225" s="47">
        <v>1</v>
      </c>
      <c r="B3225" s="1829" t="s">
        <v>409</v>
      </c>
      <c r="C3225" s="2282"/>
      <c r="D3225" s="442"/>
      <c r="E3225" s="746"/>
      <c r="F3225" s="4184"/>
      <c r="G3225" s="746">
        <f t="shared" si="3902"/>
        <v>0</v>
      </c>
      <c r="H3225" s="69"/>
      <c r="I3225" s="93"/>
      <c r="J3225" s="93"/>
      <c r="K3225" s="3380"/>
      <c r="L3225" s="311"/>
      <c r="M3225" s="311"/>
      <c r="N3225" s="313"/>
      <c r="O3225" s="3988"/>
      <c r="P3225" s="313">
        <f t="shared" si="3903"/>
        <v>0</v>
      </c>
      <c r="Q3225" s="313"/>
      <c r="R3225" s="313"/>
      <c r="S3225" s="313"/>
      <c r="T3225" s="313"/>
      <c r="U3225" s="313"/>
      <c r="V3225" s="607"/>
      <c r="W3225" s="607"/>
      <c r="X3225" s="607"/>
      <c r="Y3225" s="607"/>
      <c r="Z3225" s="607"/>
      <c r="AA3225" s="607"/>
      <c r="AB3225" s="607"/>
      <c r="AC3225" s="607"/>
      <c r="AD3225" s="2006"/>
      <c r="AE3225" s="607"/>
      <c r="AF3225" s="3022"/>
      <c r="AG3225" s="607"/>
      <c r="AH3225" s="607"/>
      <c r="AI3225" s="607"/>
      <c r="AJ3225" s="607"/>
      <c r="AK3225" s="2010"/>
      <c r="AL3225" s="3559"/>
      <c r="AM3225" s="3839"/>
      <c r="AN3225" s="2006"/>
      <c r="AO3225" s="4305">
        <f t="shared" si="3897"/>
        <v>0</v>
      </c>
    </row>
    <row r="3226" spans="1:41" ht="30" x14ac:dyDescent="0.25">
      <c r="A3226" s="47">
        <v>1</v>
      </c>
      <c r="B3226" s="1829" t="s">
        <v>410</v>
      </c>
      <c r="C3226" s="2282"/>
      <c r="D3226" s="442"/>
      <c r="E3226" s="746">
        <v>81</v>
      </c>
      <c r="F3226" s="4184">
        <v>81</v>
      </c>
      <c r="G3226" s="746">
        <f t="shared" si="3902"/>
        <v>0</v>
      </c>
      <c r="H3226" s="69">
        <f>ROUND(E3226/12*$B$4,0)</f>
        <v>47</v>
      </c>
      <c r="I3226" s="148">
        <v>63</v>
      </c>
      <c r="J3226" s="148">
        <f>I3226/H3226*100</f>
        <v>134.04255319148936</v>
      </c>
      <c r="K3226" s="3381"/>
      <c r="L3226" s="311"/>
      <c r="M3226" s="311"/>
      <c r="N3226" s="313"/>
      <c r="O3226" s="3988"/>
      <c r="P3226" s="313">
        <f t="shared" si="3903"/>
        <v>0</v>
      </c>
      <c r="Q3226" s="313"/>
      <c r="R3226" s="313"/>
      <c r="S3226" s="313"/>
      <c r="T3226" s="313"/>
      <c r="U3226" s="313"/>
      <c r="V3226" s="607"/>
      <c r="W3226" s="607"/>
      <c r="X3226" s="607"/>
      <c r="Y3226" s="607"/>
      <c r="Z3226" s="607"/>
      <c r="AA3226" s="607"/>
      <c r="AB3226" s="607"/>
      <c r="AC3226" s="607"/>
      <c r="AD3226" s="2006"/>
      <c r="AE3226" s="607"/>
      <c r="AF3226" s="3022"/>
      <c r="AG3226" s="607"/>
      <c r="AH3226" s="607"/>
      <c r="AI3226" s="607"/>
      <c r="AJ3226" s="607"/>
      <c r="AK3226" s="2010"/>
      <c r="AL3226" s="3559"/>
      <c r="AM3226" s="3841"/>
      <c r="AN3226" s="2006"/>
      <c r="AO3226" s="4305">
        <f t="shared" si="3897"/>
        <v>0</v>
      </c>
    </row>
    <row r="3227" spans="1:41" ht="60" x14ac:dyDescent="0.25">
      <c r="A3227" s="47">
        <v>1</v>
      </c>
      <c r="B3227" s="2431" t="s">
        <v>411</v>
      </c>
      <c r="C3227" s="2282"/>
      <c r="D3227" s="442"/>
      <c r="E3227" s="746">
        <f>SUM(E3228:E3231)</f>
        <v>5600</v>
      </c>
      <c r="F3227" s="4184">
        <f>SUM(F3228:F3231)</f>
        <v>5600</v>
      </c>
      <c r="G3227" s="746">
        <f t="shared" si="3902"/>
        <v>0</v>
      </c>
      <c r="H3227" s="69">
        <f t="shared" ref="H3227" si="3917">SUM(H3228:H3231)</f>
        <v>3267</v>
      </c>
      <c r="I3227" s="148">
        <f>I3228+I3230+I3231</f>
        <v>2439</v>
      </c>
      <c r="J3227" s="148">
        <f>I3227/H3227*100</f>
        <v>74.655647382920108</v>
      </c>
      <c r="K3227" s="3381">
        <f>K3228+K3230+K3231</f>
        <v>0</v>
      </c>
      <c r="L3227" s="311"/>
      <c r="M3227" s="311"/>
      <c r="N3227" s="313"/>
      <c r="O3227" s="3988"/>
      <c r="P3227" s="313">
        <f t="shared" si="3903"/>
        <v>0</v>
      </c>
      <c r="Q3227" s="313"/>
      <c r="R3227" s="313"/>
      <c r="S3227" s="313"/>
      <c r="T3227" s="313"/>
      <c r="U3227" s="313"/>
      <c r="V3227" s="607"/>
      <c r="W3227" s="607"/>
      <c r="X3227" s="607"/>
      <c r="Y3227" s="607"/>
      <c r="Z3227" s="607"/>
      <c r="AA3227" s="607"/>
      <c r="AB3227" s="607"/>
      <c r="AC3227" s="607"/>
      <c r="AD3227" s="2006"/>
      <c r="AE3227" s="607"/>
      <c r="AF3227" s="3022"/>
      <c r="AG3227" s="607"/>
      <c r="AH3227" s="607"/>
      <c r="AI3227" s="607"/>
      <c r="AJ3227" s="607"/>
      <c r="AK3227" s="2010"/>
      <c r="AL3227" s="3559"/>
      <c r="AM3227" s="3841">
        <f>AM3228+AM3230+AM3231</f>
        <v>0</v>
      </c>
      <c r="AN3227" s="2006"/>
      <c r="AO3227" s="4305">
        <f t="shared" si="3897"/>
        <v>0</v>
      </c>
    </row>
    <row r="3228" spans="1:41" ht="45" x14ac:dyDescent="0.25">
      <c r="A3228" s="47">
        <v>1</v>
      </c>
      <c r="B3228" s="1829" t="s">
        <v>412</v>
      </c>
      <c r="C3228" s="2282"/>
      <c r="D3228" s="442"/>
      <c r="E3228" s="746">
        <v>1100</v>
      </c>
      <c r="F3228" s="4184">
        <v>1100</v>
      </c>
      <c r="G3228" s="746">
        <f t="shared" si="3902"/>
        <v>0</v>
      </c>
      <c r="H3228" s="69">
        <f>ROUND(E3228/12*$B$4,0)</f>
        <v>642</v>
      </c>
      <c r="I3228" s="148">
        <v>490</v>
      </c>
      <c r="J3228" s="148">
        <f>I3228/H3228*100</f>
        <v>76.323987538940813</v>
      </c>
      <c r="K3228" s="3381"/>
      <c r="L3228" s="311"/>
      <c r="M3228" s="311"/>
      <c r="N3228" s="313"/>
      <c r="O3228" s="3988"/>
      <c r="P3228" s="313">
        <f t="shared" si="3903"/>
        <v>0</v>
      </c>
      <c r="Q3228" s="313"/>
      <c r="R3228" s="313"/>
      <c r="S3228" s="313"/>
      <c r="T3228" s="313"/>
      <c r="U3228" s="313"/>
      <c r="V3228" s="607"/>
      <c r="W3228" s="607"/>
      <c r="X3228" s="607"/>
      <c r="Y3228" s="607"/>
      <c r="Z3228" s="607"/>
      <c r="AA3228" s="607"/>
      <c r="AB3228" s="607"/>
      <c r="AC3228" s="607"/>
      <c r="AD3228" s="2006"/>
      <c r="AE3228" s="607"/>
      <c r="AF3228" s="3022"/>
      <c r="AG3228" s="607"/>
      <c r="AH3228" s="607"/>
      <c r="AI3228" s="607"/>
      <c r="AJ3228" s="607"/>
      <c r="AK3228" s="2010"/>
      <c r="AL3228" s="3559"/>
      <c r="AM3228" s="3841"/>
      <c r="AN3228" s="2006"/>
      <c r="AO3228" s="4305">
        <f t="shared" si="3897"/>
        <v>0</v>
      </c>
    </row>
    <row r="3229" spans="1:41" ht="30" x14ac:dyDescent="0.25">
      <c r="A3229" s="47">
        <v>1</v>
      </c>
      <c r="B3229" s="1829" t="s">
        <v>445</v>
      </c>
      <c r="C3229" s="2282"/>
      <c r="D3229" s="442"/>
      <c r="E3229" s="746"/>
      <c r="F3229" s="4184"/>
      <c r="G3229" s="746">
        <f t="shared" si="3902"/>
        <v>0</v>
      </c>
      <c r="H3229" s="69"/>
      <c r="I3229" s="148"/>
      <c r="J3229" s="148"/>
      <c r="K3229" s="3381"/>
      <c r="L3229" s="311"/>
      <c r="M3229" s="311"/>
      <c r="N3229" s="313"/>
      <c r="O3229" s="3988"/>
      <c r="P3229" s="313">
        <f t="shared" si="3903"/>
        <v>0</v>
      </c>
      <c r="Q3229" s="313"/>
      <c r="R3229" s="313"/>
      <c r="S3229" s="313"/>
      <c r="T3229" s="313"/>
      <c r="U3229" s="313"/>
      <c r="V3229" s="607"/>
      <c r="W3229" s="607"/>
      <c r="X3229" s="607"/>
      <c r="Y3229" s="607"/>
      <c r="Z3229" s="607"/>
      <c r="AA3229" s="607"/>
      <c r="AB3229" s="607"/>
      <c r="AC3229" s="607"/>
      <c r="AD3229" s="2006"/>
      <c r="AE3229" s="607"/>
      <c r="AF3229" s="3022"/>
      <c r="AG3229" s="607"/>
      <c r="AH3229" s="607"/>
      <c r="AI3229" s="607"/>
      <c r="AJ3229" s="607"/>
      <c r="AK3229" s="2010"/>
      <c r="AL3229" s="3559"/>
      <c r="AM3229" s="3841"/>
      <c r="AN3229" s="2006"/>
      <c r="AO3229" s="4305">
        <f t="shared" si="3897"/>
        <v>0</v>
      </c>
    </row>
    <row r="3230" spans="1:41" ht="75" x14ac:dyDescent="0.25">
      <c r="A3230" s="47">
        <v>1</v>
      </c>
      <c r="B3230" s="1829" t="s">
        <v>413</v>
      </c>
      <c r="C3230" s="2223"/>
      <c r="D3230" s="346"/>
      <c r="E3230" s="613">
        <v>3400</v>
      </c>
      <c r="F3230" s="4034">
        <v>3400</v>
      </c>
      <c r="G3230" s="613">
        <f t="shared" si="3902"/>
        <v>0</v>
      </c>
      <c r="H3230" s="69">
        <f>ROUND(E3230/12*$B$4,0)</f>
        <v>1983</v>
      </c>
      <c r="I3230" s="366">
        <v>1502</v>
      </c>
      <c r="J3230" s="364">
        <f>I3230/H3230*100</f>
        <v>75.743822491174981</v>
      </c>
      <c r="K3230" s="3424"/>
      <c r="L3230" s="101"/>
      <c r="M3230" s="101"/>
      <c r="N3230" s="389"/>
      <c r="O3230" s="3896"/>
      <c r="P3230" s="389">
        <f t="shared" si="3903"/>
        <v>0</v>
      </c>
      <c r="Q3230" s="389"/>
      <c r="R3230" s="389"/>
      <c r="S3230" s="389"/>
      <c r="T3230" s="389"/>
      <c r="U3230" s="389"/>
      <c r="V3230" s="607"/>
      <c r="W3230" s="607"/>
      <c r="X3230" s="607"/>
      <c r="Y3230" s="607"/>
      <c r="Z3230" s="607"/>
      <c r="AA3230" s="607"/>
      <c r="AB3230" s="607"/>
      <c r="AC3230" s="607"/>
      <c r="AD3230" s="2006"/>
      <c r="AE3230" s="607"/>
      <c r="AF3230" s="3022"/>
      <c r="AG3230" s="607"/>
      <c r="AH3230" s="607"/>
      <c r="AI3230" s="607"/>
      <c r="AJ3230" s="607"/>
      <c r="AK3230" s="2010"/>
      <c r="AL3230" s="3559"/>
      <c r="AM3230" s="3928"/>
      <c r="AN3230" s="2006"/>
      <c r="AO3230" s="4305">
        <f t="shared" si="3897"/>
        <v>0</v>
      </c>
    </row>
    <row r="3231" spans="1:41" ht="60" x14ac:dyDescent="0.25">
      <c r="A3231" s="47">
        <v>1</v>
      </c>
      <c r="B3231" s="1829" t="s">
        <v>414</v>
      </c>
      <c r="C3231" s="2223"/>
      <c r="D3231" s="346"/>
      <c r="E3231" s="613">
        <v>1100</v>
      </c>
      <c r="F3231" s="4034">
        <v>1100</v>
      </c>
      <c r="G3231" s="613">
        <f t="shared" si="3902"/>
        <v>0</v>
      </c>
      <c r="H3231" s="69">
        <f>ROUND(E3231/12*$B$4,0)</f>
        <v>642</v>
      </c>
      <c r="I3231" s="366">
        <v>447</v>
      </c>
      <c r="J3231" s="364">
        <f>I3231/H3231*100</f>
        <v>69.626168224299064</v>
      </c>
      <c r="K3231" s="3424"/>
      <c r="L3231" s="101"/>
      <c r="M3231" s="101"/>
      <c r="N3231" s="389"/>
      <c r="O3231" s="3896"/>
      <c r="P3231" s="389">
        <f t="shared" si="3903"/>
        <v>0</v>
      </c>
      <c r="Q3231" s="389"/>
      <c r="R3231" s="389"/>
      <c r="S3231" s="389"/>
      <c r="T3231" s="389"/>
      <c r="U3231" s="389"/>
      <c r="V3231" s="607"/>
      <c r="W3231" s="607"/>
      <c r="X3231" s="607"/>
      <c r="Y3231" s="607"/>
      <c r="Z3231" s="607"/>
      <c r="AA3231" s="607"/>
      <c r="AB3231" s="607"/>
      <c r="AC3231" s="607"/>
      <c r="AD3231" s="2006"/>
      <c r="AE3231" s="607"/>
      <c r="AF3231" s="3022"/>
      <c r="AG3231" s="607"/>
      <c r="AH3231" s="607"/>
      <c r="AI3231" s="607"/>
      <c r="AJ3231" s="607"/>
      <c r="AK3231" s="2010"/>
      <c r="AL3231" s="3559"/>
      <c r="AM3231" s="3928"/>
      <c r="AN3231" s="2006"/>
      <c r="AO3231" s="4305">
        <f t="shared" si="3897"/>
        <v>0</v>
      </c>
    </row>
    <row r="3232" spans="1:41" ht="72" x14ac:dyDescent="0.25">
      <c r="B3232" s="2513" t="s">
        <v>506</v>
      </c>
      <c r="C3232" s="2223"/>
      <c r="D3232" s="346"/>
      <c r="E3232" s="613">
        <v>5100</v>
      </c>
      <c r="F3232" s="4034">
        <v>5100</v>
      </c>
      <c r="G3232" s="613">
        <f t="shared" si="3902"/>
        <v>0</v>
      </c>
      <c r="H3232" s="69">
        <f>ROUND(E3232/12*$B$4,0)</f>
        <v>2975</v>
      </c>
      <c r="I3232" s="366">
        <v>1945</v>
      </c>
      <c r="J3232" s="364">
        <f>I3232/H3232*100</f>
        <v>65.378151260504197</v>
      </c>
      <c r="K3232" s="3424"/>
      <c r="L3232" s="101"/>
      <c r="M3232" s="101"/>
      <c r="N3232" s="389"/>
      <c r="O3232" s="3896"/>
      <c r="P3232" s="389">
        <f t="shared" si="3903"/>
        <v>0</v>
      </c>
      <c r="Q3232" s="389"/>
      <c r="R3232" s="389"/>
      <c r="S3232" s="389"/>
      <c r="T3232" s="389"/>
      <c r="U3232" s="389"/>
      <c r="V3232" s="607"/>
      <c r="W3232" s="607"/>
      <c r="X3232" s="607"/>
      <c r="Y3232" s="607"/>
      <c r="Z3232" s="607"/>
      <c r="AA3232" s="607"/>
      <c r="AB3232" s="607"/>
      <c r="AC3232" s="607"/>
      <c r="AD3232" s="2006"/>
      <c r="AE3232" s="607"/>
      <c r="AF3232" s="3022"/>
      <c r="AG3232" s="607"/>
      <c r="AH3232" s="607"/>
      <c r="AI3232" s="607"/>
      <c r="AJ3232" s="607"/>
      <c r="AK3232" s="2010"/>
      <c r="AL3232" s="3559"/>
      <c r="AM3232" s="3928"/>
      <c r="AN3232" s="2006"/>
      <c r="AO3232" s="4305">
        <f t="shared" si="3897"/>
        <v>0</v>
      </c>
    </row>
    <row r="3233" spans="1:41" x14ac:dyDescent="0.25">
      <c r="B3233" s="2535" t="s">
        <v>213</v>
      </c>
      <c r="C3233" s="2223"/>
      <c r="D3233" s="346"/>
      <c r="E3233" s="613"/>
      <c r="F3233" s="4034"/>
      <c r="G3233" s="613">
        <f t="shared" si="3902"/>
        <v>0</v>
      </c>
      <c r="H3233" s="69">
        <f>ROUND(E3233/12*$B$4,0)</f>
        <v>0</v>
      </c>
      <c r="I3233" s="366"/>
      <c r="J3233" s="364"/>
      <c r="K3233" s="3424"/>
      <c r="L3233" s="101"/>
      <c r="M3233" s="101"/>
      <c r="N3233" s="389"/>
      <c r="O3233" s="3896"/>
      <c r="P3233" s="389">
        <f t="shared" si="3903"/>
        <v>0</v>
      </c>
      <c r="Q3233" s="389"/>
      <c r="R3233" s="389"/>
      <c r="S3233" s="389"/>
      <c r="T3233" s="389"/>
      <c r="U3233" s="389"/>
      <c r="V3233" s="607"/>
      <c r="W3233" s="607"/>
      <c r="X3233" s="607"/>
      <c r="Y3233" s="607"/>
      <c r="Z3233" s="607"/>
      <c r="AA3233" s="607"/>
      <c r="AB3233" s="607">
        <v>201.79028</v>
      </c>
      <c r="AC3233" s="607">
        <v>201.79028</v>
      </c>
      <c r="AD3233" s="2006">
        <f>V3233/12*$B$4+(W3233-V3233)/11*6+(X3233-W3233)/10*5+(Y3233-X3233)/9*4+(Z3233-Y3233)/8*3+(AA3233-Z3233)/7*2+(AB3233-AA3233)/6*1+(AC3233-AB3233)</f>
        <v>33.63171333333333</v>
      </c>
      <c r="AE3233" s="607">
        <f>AK3233-AJ3233-AG3233</f>
        <v>0</v>
      </c>
      <c r="AF3233" s="3022"/>
      <c r="AG3233" s="607"/>
      <c r="AH3233" s="607">
        <f>AE3233-AD3233</f>
        <v>-33.63171333333333</v>
      </c>
      <c r="AI3233" s="607"/>
      <c r="AJ3233" s="607"/>
      <c r="AK3233" s="2010"/>
      <c r="AL3233" s="3559"/>
      <c r="AM3233" s="3928"/>
      <c r="AN3233" s="2006"/>
      <c r="AO3233" s="4305">
        <f t="shared" si="3897"/>
        <v>201790.28</v>
      </c>
    </row>
    <row r="3234" spans="1:41" ht="29.25" x14ac:dyDescent="0.25">
      <c r="A3234" s="47">
        <v>1</v>
      </c>
      <c r="B3234" s="2513" t="s">
        <v>476</v>
      </c>
      <c r="C3234" s="2223"/>
      <c r="D3234" s="346"/>
      <c r="E3234" s="613">
        <f>E3241</f>
        <v>716</v>
      </c>
      <c r="F3234" s="4034">
        <f>F3241</f>
        <v>716</v>
      </c>
      <c r="G3234" s="613">
        <f t="shared" si="3902"/>
        <v>0</v>
      </c>
      <c r="H3234" s="69">
        <f t="shared" ref="H3234:I3234" si="3918">H3241</f>
        <v>0</v>
      </c>
      <c r="I3234" s="366">
        <f t="shared" si="3918"/>
        <v>0</v>
      </c>
      <c r="J3234" s="364" t="e">
        <f>I3234/H3234*100</f>
        <v>#DIV/0!</v>
      </c>
      <c r="K3234" s="3424"/>
      <c r="L3234" s="101"/>
      <c r="M3234" s="101"/>
      <c r="N3234" s="389"/>
      <c r="O3234" s="3896"/>
      <c r="P3234" s="389">
        <f t="shared" si="3903"/>
        <v>0</v>
      </c>
      <c r="Q3234" s="389"/>
      <c r="R3234" s="389"/>
      <c r="S3234" s="389"/>
      <c r="T3234" s="389"/>
      <c r="U3234" s="389"/>
      <c r="V3234" s="607"/>
      <c r="W3234" s="607"/>
      <c r="X3234" s="607"/>
      <c r="Y3234" s="607"/>
      <c r="Z3234" s="607"/>
      <c r="AA3234" s="607"/>
      <c r="AB3234" s="607"/>
      <c r="AC3234" s="607"/>
      <c r="AD3234" s="2006"/>
      <c r="AE3234" s="607"/>
      <c r="AF3234" s="3022"/>
      <c r="AG3234" s="607"/>
      <c r="AH3234" s="607"/>
      <c r="AI3234" s="607"/>
      <c r="AJ3234" s="607"/>
      <c r="AK3234" s="2010"/>
      <c r="AL3234" s="3559"/>
      <c r="AM3234" s="3928"/>
      <c r="AN3234" s="2006"/>
      <c r="AO3234" s="4305">
        <f t="shared" si="3897"/>
        <v>0</v>
      </c>
    </row>
    <row r="3235" spans="1:41" x14ac:dyDescent="0.25">
      <c r="A3235" s="47">
        <v>1</v>
      </c>
      <c r="B3235" s="4" t="s">
        <v>464</v>
      </c>
      <c r="C3235" s="2223"/>
      <c r="D3235" s="346"/>
      <c r="E3235" s="613"/>
      <c r="F3235" s="4034"/>
      <c r="G3235" s="613">
        <f t="shared" si="3902"/>
        <v>0</v>
      </c>
      <c r="H3235" s="69"/>
      <c r="I3235" s="366"/>
      <c r="J3235" s="364"/>
      <c r="K3235" s="3424"/>
      <c r="L3235" s="101"/>
      <c r="M3235" s="101"/>
      <c r="N3235" s="389"/>
      <c r="O3235" s="3896"/>
      <c r="P3235" s="389">
        <f t="shared" si="3903"/>
        <v>0</v>
      </c>
      <c r="Q3235" s="389"/>
      <c r="R3235" s="389"/>
      <c r="S3235" s="389"/>
      <c r="T3235" s="389"/>
      <c r="U3235" s="389"/>
      <c r="V3235" s="607"/>
      <c r="W3235" s="607"/>
      <c r="X3235" s="607"/>
      <c r="Y3235" s="607"/>
      <c r="Z3235" s="607"/>
      <c r="AA3235" s="607"/>
      <c r="AB3235" s="607"/>
      <c r="AC3235" s="607"/>
      <c r="AD3235" s="2006"/>
      <c r="AE3235" s="607"/>
      <c r="AF3235" s="3022"/>
      <c r="AG3235" s="607"/>
      <c r="AH3235" s="607"/>
      <c r="AI3235" s="607"/>
      <c r="AJ3235" s="607"/>
      <c r="AK3235" s="2010"/>
      <c r="AL3235" s="3559"/>
      <c r="AM3235" s="3928"/>
      <c r="AN3235" s="2006"/>
      <c r="AO3235" s="4305">
        <f t="shared" si="3897"/>
        <v>0</v>
      </c>
    </row>
    <row r="3236" spans="1:41" ht="30" x14ac:dyDescent="0.25">
      <c r="A3236" s="47">
        <v>1</v>
      </c>
      <c r="B3236" s="2536" t="s">
        <v>465</v>
      </c>
      <c r="C3236" s="2223"/>
      <c r="D3236" s="346"/>
      <c r="E3236" s="613"/>
      <c r="F3236" s="4034"/>
      <c r="G3236" s="613">
        <f t="shared" si="3902"/>
        <v>0</v>
      </c>
      <c r="H3236" s="69"/>
      <c r="I3236" s="366"/>
      <c r="J3236" s="364"/>
      <c r="K3236" s="3424"/>
      <c r="L3236" s="101"/>
      <c r="M3236" s="101"/>
      <c r="N3236" s="389"/>
      <c r="O3236" s="3896"/>
      <c r="P3236" s="389">
        <f t="shared" si="3903"/>
        <v>0</v>
      </c>
      <c r="Q3236" s="389"/>
      <c r="R3236" s="389"/>
      <c r="S3236" s="389"/>
      <c r="T3236" s="389"/>
      <c r="U3236" s="389"/>
      <c r="V3236" s="607"/>
      <c r="W3236" s="607"/>
      <c r="X3236" s="607"/>
      <c r="Y3236" s="607"/>
      <c r="Z3236" s="607"/>
      <c r="AA3236" s="607"/>
      <c r="AB3236" s="607"/>
      <c r="AC3236" s="607"/>
      <c r="AD3236" s="2006"/>
      <c r="AE3236" s="607"/>
      <c r="AF3236" s="3022"/>
      <c r="AG3236" s="607"/>
      <c r="AH3236" s="607"/>
      <c r="AI3236" s="607"/>
      <c r="AJ3236" s="607"/>
      <c r="AK3236" s="2010"/>
      <c r="AL3236" s="3559"/>
      <c r="AM3236" s="3928"/>
      <c r="AN3236" s="2006"/>
      <c r="AO3236" s="4305">
        <f t="shared" si="3897"/>
        <v>0</v>
      </c>
    </row>
    <row r="3237" spans="1:41" x14ac:dyDescent="0.25">
      <c r="A3237" s="47">
        <v>1</v>
      </c>
      <c r="B3237" s="4" t="s">
        <v>466</v>
      </c>
      <c r="C3237" s="2223"/>
      <c r="D3237" s="346"/>
      <c r="E3237" s="613"/>
      <c r="F3237" s="4034"/>
      <c r="G3237" s="613">
        <f t="shared" si="3902"/>
        <v>0</v>
      </c>
      <c r="H3237" s="69"/>
      <c r="I3237" s="366"/>
      <c r="J3237" s="364"/>
      <c r="K3237" s="3424"/>
      <c r="L3237" s="101"/>
      <c r="M3237" s="101"/>
      <c r="N3237" s="389"/>
      <c r="O3237" s="3896"/>
      <c r="P3237" s="389">
        <f t="shared" si="3903"/>
        <v>0</v>
      </c>
      <c r="Q3237" s="389"/>
      <c r="R3237" s="389"/>
      <c r="S3237" s="389"/>
      <c r="T3237" s="389"/>
      <c r="U3237" s="389"/>
      <c r="V3237" s="607"/>
      <c r="W3237" s="607"/>
      <c r="X3237" s="607"/>
      <c r="Y3237" s="607"/>
      <c r="Z3237" s="607"/>
      <c r="AA3237" s="607"/>
      <c r="AB3237" s="607"/>
      <c r="AC3237" s="607"/>
      <c r="AD3237" s="2006"/>
      <c r="AE3237" s="607"/>
      <c r="AF3237" s="3022"/>
      <c r="AG3237" s="607"/>
      <c r="AH3237" s="607"/>
      <c r="AI3237" s="607"/>
      <c r="AJ3237" s="607"/>
      <c r="AK3237" s="2010"/>
      <c r="AL3237" s="3559"/>
      <c r="AM3237" s="3928"/>
      <c r="AN3237" s="2006"/>
      <c r="AO3237" s="4305">
        <f t="shared" si="3897"/>
        <v>0</v>
      </c>
    </row>
    <row r="3238" spans="1:41" ht="30" x14ac:dyDescent="0.25">
      <c r="A3238" s="47">
        <v>1</v>
      </c>
      <c r="B3238" s="4" t="s">
        <v>492</v>
      </c>
      <c r="C3238" s="2223"/>
      <c r="D3238" s="346"/>
      <c r="E3238" s="613"/>
      <c r="F3238" s="4034"/>
      <c r="G3238" s="613">
        <f t="shared" si="3902"/>
        <v>0</v>
      </c>
      <c r="H3238" s="69"/>
      <c r="I3238" s="366"/>
      <c r="J3238" s="364"/>
      <c r="K3238" s="3424"/>
      <c r="L3238" s="101"/>
      <c r="M3238" s="101"/>
      <c r="N3238" s="389"/>
      <c r="O3238" s="3896"/>
      <c r="P3238" s="389">
        <f t="shared" si="3903"/>
        <v>0</v>
      </c>
      <c r="Q3238" s="389"/>
      <c r="R3238" s="389"/>
      <c r="S3238" s="389"/>
      <c r="T3238" s="389"/>
      <c r="U3238" s="389"/>
      <c r="V3238" s="607"/>
      <c r="W3238" s="607"/>
      <c r="X3238" s="607"/>
      <c r="Y3238" s="607"/>
      <c r="Z3238" s="607"/>
      <c r="AA3238" s="607"/>
      <c r="AB3238" s="607"/>
      <c r="AC3238" s="607"/>
      <c r="AD3238" s="2006"/>
      <c r="AE3238" s="607"/>
      <c r="AF3238" s="3022"/>
      <c r="AG3238" s="607"/>
      <c r="AH3238" s="607"/>
      <c r="AI3238" s="607"/>
      <c r="AJ3238" s="607"/>
      <c r="AK3238" s="2010"/>
      <c r="AL3238" s="3559"/>
      <c r="AM3238" s="3928"/>
      <c r="AN3238" s="2006"/>
      <c r="AO3238" s="4305">
        <f t="shared" si="3897"/>
        <v>0</v>
      </c>
    </row>
    <row r="3239" spans="1:41" s="201" customFormat="1" ht="75" x14ac:dyDescent="0.25">
      <c r="A3239" s="47">
        <v>1</v>
      </c>
      <c r="B3239" s="4" t="s">
        <v>468</v>
      </c>
      <c r="C3239" s="2349"/>
      <c r="D3239" s="346"/>
      <c r="E3239" s="613"/>
      <c r="F3239" s="4034"/>
      <c r="G3239" s="613">
        <f t="shared" si="3902"/>
        <v>0</v>
      </c>
      <c r="H3239" s="69"/>
      <c r="I3239" s="366"/>
      <c r="J3239" s="364"/>
      <c r="K3239" s="3424"/>
      <c r="L3239" s="101"/>
      <c r="M3239" s="101"/>
      <c r="N3239" s="389"/>
      <c r="O3239" s="3896"/>
      <c r="P3239" s="389">
        <f t="shared" si="3903"/>
        <v>0</v>
      </c>
      <c r="Q3239" s="389"/>
      <c r="R3239" s="389"/>
      <c r="S3239" s="389"/>
      <c r="T3239" s="389"/>
      <c r="U3239" s="389"/>
      <c r="V3239" s="607"/>
      <c r="W3239" s="607"/>
      <c r="X3239" s="607"/>
      <c r="Y3239" s="607"/>
      <c r="Z3239" s="607"/>
      <c r="AA3239" s="607"/>
      <c r="AB3239" s="607"/>
      <c r="AC3239" s="607"/>
      <c r="AD3239" s="3313"/>
      <c r="AE3239" s="607"/>
      <c r="AF3239" s="3022"/>
      <c r="AG3239" s="607"/>
      <c r="AH3239" s="607"/>
      <c r="AI3239" s="607"/>
      <c r="AJ3239" s="607"/>
      <c r="AK3239" s="2010"/>
      <c r="AL3239" s="3559"/>
      <c r="AM3239" s="3928"/>
      <c r="AN3239" s="2006"/>
      <c r="AO3239" s="4305">
        <f t="shared" si="3897"/>
        <v>0</v>
      </c>
    </row>
    <row r="3240" spans="1:41" ht="45" x14ac:dyDescent="0.25">
      <c r="A3240" s="47">
        <v>1</v>
      </c>
      <c r="B3240" s="2537" t="s">
        <v>469</v>
      </c>
      <c r="C3240" s="382"/>
      <c r="D3240" s="430"/>
      <c r="E3240" s="613"/>
      <c r="F3240" s="4034"/>
      <c r="G3240" s="613">
        <f t="shared" si="3902"/>
        <v>0</v>
      </c>
      <c r="H3240" s="329"/>
      <c r="I3240" s="329"/>
      <c r="J3240" s="364"/>
      <c r="K3240" s="3424"/>
      <c r="L3240" s="101"/>
      <c r="M3240" s="101"/>
      <c r="N3240" s="389"/>
      <c r="O3240" s="3896"/>
      <c r="P3240" s="389">
        <f t="shared" si="3903"/>
        <v>0</v>
      </c>
      <c r="Q3240" s="389"/>
      <c r="R3240" s="389"/>
      <c r="S3240" s="389"/>
      <c r="T3240" s="389"/>
      <c r="U3240" s="389"/>
      <c r="V3240" s="607"/>
      <c r="W3240" s="607"/>
      <c r="X3240" s="607"/>
      <c r="Y3240" s="607"/>
      <c r="Z3240" s="607"/>
      <c r="AA3240" s="607"/>
      <c r="AB3240" s="607"/>
      <c r="AC3240" s="607"/>
      <c r="AD3240" s="2006">
        <f>V3240/12*$B$4</f>
        <v>0</v>
      </c>
      <c r="AE3240" s="607">
        <f>AK3240-AJ3240</f>
        <v>0</v>
      </c>
      <c r="AF3240" s="3022"/>
      <c r="AG3240" s="607"/>
      <c r="AH3240" s="607">
        <f>AE3240-AD3240</f>
        <v>0</v>
      </c>
      <c r="AI3240" s="607"/>
      <c r="AJ3240" s="607"/>
      <c r="AK3240" s="2010"/>
      <c r="AL3240" s="3559"/>
      <c r="AM3240" s="3916"/>
      <c r="AN3240" s="2006"/>
      <c r="AO3240" s="4305">
        <f t="shared" si="3897"/>
        <v>0</v>
      </c>
    </row>
    <row r="3241" spans="1:41" ht="45" x14ac:dyDescent="0.25">
      <c r="B3241" s="2537" t="s">
        <v>562</v>
      </c>
      <c r="C3241" s="382"/>
      <c r="D3241" s="430"/>
      <c r="E3241" s="613">
        <v>716</v>
      </c>
      <c r="F3241" s="4034">
        <v>716</v>
      </c>
      <c r="G3241" s="613">
        <f t="shared" si="3902"/>
        <v>0</v>
      </c>
      <c r="H3241" s="4322"/>
      <c r="I3241" s="329"/>
      <c r="J3241" s="364" t="e">
        <f>I3241/H3241*100</f>
        <v>#DIV/0!</v>
      </c>
      <c r="K3241" s="3424"/>
      <c r="L3241" s="101"/>
      <c r="M3241" s="101"/>
      <c r="N3241" s="389"/>
      <c r="O3241" s="3896"/>
      <c r="P3241" s="389">
        <f t="shared" si="3903"/>
        <v>0</v>
      </c>
      <c r="Q3241" s="389"/>
      <c r="R3241" s="389"/>
      <c r="S3241" s="389"/>
      <c r="T3241" s="389"/>
      <c r="U3241" s="389"/>
      <c r="V3241" s="607"/>
      <c r="W3241" s="607"/>
      <c r="X3241" s="607"/>
      <c r="Y3241" s="607"/>
      <c r="Z3241" s="607"/>
      <c r="AA3241" s="607"/>
      <c r="AB3241" s="607"/>
      <c r="AC3241" s="607"/>
      <c r="AD3241" s="2071"/>
      <c r="AE3241" s="607"/>
      <c r="AF3241" s="3022"/>
      <c r="AG3241" s="607"/>
      <c r="AH3241" s="607"/>
      <c r="AI3241" s="607"/>
      <c r="AJ3241" s="607"/>
      <c r="AK3241" s="2010"/>
      <c r="AL3241" s="3559"/>
      <c r="AM3241" s="3916"/>
      <c r="AN3241" s="2006"/>
      <c r="AO3241" s="4305">
        <f t="shared" si="3897"/>
        <v>0</v>
      </c>
    </row>
    <row r="3242" spans="1:41" ht="29.25" x14ac:dyDescent="0.25">
      <c r="A3242" s="47">
        <v>1</v>
      </c>
      <c r="B3242" s="2513" t="s">
        <v>477</v>
      </c>
      <c r="C3242" s="2282"/>
      <c r="D3242" s="346"/>
      <c r="E3242" s="613"/>
      <c r="F3242" s="4034"/>
      <c r="G3242" s="613">
        <f t="shared" si="3902"/>
        <v>0</v>
      </c>
      <c r="H3242" s="69"/>
      <c r="I3242" s="366"/>
      <c r="J3242" s="364"/>
      <c r="K3242" s="3424"/>
      <c r="L3242" s="101"/>
      <c r="M3242" s="101"/>
      <c r="N3242" s="389"/>
      <c r="O3242" s="3896"/>
      <c r="P3242" s="389">
        <f t="shared" si="3903"/>
        <v>0</v>
      </c>
      <c r="Q3242" s="389"/>
      <c r="R3242" s="389"/>
      <c r="S3242" s="389"/>
      <c r="T3242" s="389"/>
      <c r="U3242" s="389"/>
      <c r="V3242" s="607"/>
      <c r="W3242" s="607"/>
      <c r="X3242" s="607"/>
      <c r="Y3242" s="607"/>
      <c r="Z3242" s="607"/>
      <c r="AA3242" s="607"/>
      <c r="AB3242" s="607"/>
      <c r="AC3242" s="607"/>
      <c r="AD3242" s="2071"/>
      <c r="AE3242" s="607"/>
      <c r="AF3242" s="3022"/>
      <c r="AG3242" s="607"/>
      <c r="AH3242" s="607"/>
      <c r="AI3242" s="607"/>
      <c r="AJ3242" s="607"/>
      <c r="AK3242" s="2010"/>
      <c r="AL3242" s="3559"/>
      <c r="AM3242" s="3928"/>
      <c r="AN3242" s="2006"/>
      <c r="AO3242" s="4305">
        <f t="shared" si="3897"/>
        <v>0</v>
      </c>
    </row>
    <row r="3243" spans="1:41" x14ac:dyDescent="0.25">
      <c r="A3243" s="47">
        <v>1</v>
      </c>
      <c r="B3243" s="2513" t="s">
        <v>493</v>
      </c>
      <c r="C3243" s="2223"/>
      <c r="D3243" s="346"/>
      <c r="E3243" s="613"/>
      <c r="F3243" s="4034"/>
      <c r="G3243" s="613">
        <f t="shared" si="3902"/>
        <v>0</v>
      </c>
      <c r="H3243" s="366"/>
      <c r="I3243" s="366"/>
      <c r="J3243" s="364"/>
      <c r="K3243" s="3424"/>
      <c r="L3243" s="101"/>
      <c r="M3243" s="101"/>
      <c r="N3243" s="389"/>
      <c r="O3243" s="3896"/>
      <c r="P3243" s="389">
        <f t="shared" si="3903"/>
        <v>0</v>
      </c>
      <c r="Q3243" s="389"/>
      <c r="R3243" s="389"/>
      <c r="S3243" s="389"/>
      <c r="T3243" s="389"/>
      <c r="U3243" s="389"/>
      <c r="V3243" s="607"/>
      <c r="W3243" s="607"/>
      <c r="X3243" s="607"/>
      <c r="Y3243" s="607"/>
      <c r="Z3243" s="607"/>
      <c r="AA3243" s="607"/>
      <c r="AB3243" s="607"/>
      <c r="AC3243" s="607"/>
      <c r="AD3243" s="2006"/>
      <c r="AE3243" s="607"/>
      <c r="AF3243" s="3022"/>
      <c r="AG3243" s="607"/>
      <c r="AH3243" s="607"/>
      <c r="AI3243" s="607"/>
      <c r="AJ3243" s="607"/>
      <c r="AK3243" s="2010"/>
      <c r="AL3243" s="3559"/>
      <c r="AM3243" s="3928"/>
      <c r="AN3243" s="2006"/>
      <c r="AO3243" s="4305">
        <f t="shared" si="3897"/>
        <v>0</v>
      </c>
    </row>
    <row r="3244" spans="1:41" x14ac:dyDescent="0.25">
      <c r="A3244" s="47">
        <v>1</v>
      </c>
      <c r="B3244" s="4" t="s">
        <v>494</v>
      </c>
      <c r="C3244" s="2223"/>
      <c r="D3244" s="346"/>
      <c r="E3244" s="613"/>
      <c r="F3244" s="4034"/>
      <c r="G3244" s="613">
        <f t="shared" si="3902"/>
        <v>0</v>
      </c>
      <c r="H3244" s="69"/>
      <c r="I3244" s="366"/>
      <c r="J3244" s="364"/>
      <c r="K3244" s="3424"/>
      <c r="L3244" s="101"/>
      <c r="M3244" s="101"/>
      <c r="N3244" s="389"/>
      <c r="O3244" s="3896"/>
      <c r="P3244" s="389">
        <f t="shared" si="3903"/>
        <v>0</v>
      </c>
      <c r="Q3244" s="389"/>
      <c r="R3244" s="389"/>
      <c r="S3244" s="389"/>
      <c r="T3244" s="389"/>
      <c r="U3244" s="389"/>
      <c r="V3244" s="607"/>
      <c r="W3244" s="607"/>
      <c r="X3244" s="607"/>
      <c r="Y3244" s="607"/>
      <c r="Z3244" s="607"/>
      <c r="AA3244" s="607"/>
      <c r="AB3244" s="607"/>
      <c r="AC3244" s="607"/>
      <c r="AD3244" s="2006"/>
      <c r="AE3244" s="607"/>
      <c r="AF3244" s="3022"/>
      <c r="AG3244" s="607"/>
      <c r="AH3244" s="607"/>
      <c r="AI3244" s="607"/>
      <c r="AJ3244" s="607"/>
      <c r="AK3244" s="2010"/>
      <c r="AL3244" s="3559"/>
      <c r="AM3244" s="3928"/>
      <c r="AN3244" s="2006"/>
      <c r="AO3244" s="4305">
        <f t="shared" si="3897"/>
        <v>0</v>
      </c>
    </row>
    <row r="3245" spans="1:41" x14ac:dyDescent="0.25">
      <c r="A3245" s="47">
        <v>1</v>
      </c>
      <c r="B3245" s="2538" t="s">
        <v>495</v>
      </c>
      <c r="C3245" s="2223"/>
      <c r="D3245" s="346"/>
      <c r="E3245" s="613"/>
      <c r="F3245" s="4034"/>
      <c r="G3245" s="613">
        <f t="shared" si="3902"/>
        <v>0</v>
      </c>
      <c r="H3245" s="366"/>
      <c r="I3245" s="366"/>
      <c r="J3245" s="364"/>
      <c r="K3245" s="3424"/>
      <c r="L3245" s="101"/>
      <c r="M3245" s="101"/>
      <c r="N3245" s="389"/>
      <c r="O3245" s="3896"/>
      <c r="P3245" s="389">
        <f t="shared" si="3903"/>
        <v>0</v>
      </c>
      <c r="Q3245" s="389"/>
      <c r="R3245" s="389"/>
      <c r="S3245" s="389"/>
      <c r="T3245" s="389"/>
      <c r="U3245" s="389"/>
      <c r="V3245" s="607"/>
      <c r="W3245" s="607"/>
      <c r="X3245" s="607"/>
      <c r="Y3245" s="607"/>
      <c r="Z3245" s="607"/>
      <c r="AA3245" s="607"/>
      <c r="AB3245" s="607"/>
      <c r="AC3245" s="607"/>
      <c r="AD3245" s="2006"/>
      <c r="AE3245" s="607"/>
      <c r="AF3245" s="3022"/>
      <c r="AG3245" s="607"/>
      <c r="AH3245" s="607"/>
      <c r="AI3245" s="607"/>
      <c r="AJ3245" s="607"/>
      <c r="AK3245" s="2010"/>
      <c r="AL3245" s="3559"/>
      <c r="AM3245" s="3928"/>
      <c r="AN3245" s="2006"/>
      <c r="AO3245" s="4305">
        <f t="shared" si="3897"/>
        <v>0</v>
      </c>
    </row>
    <row r="3246" spans="1:41" ht="43.5" x14ac:dyDescent="0.25">
      <c r="A3246" s="47">
        <v>1</v>
      </c>
      <c r="B3246" s="2513" t="s">
        <v>470</v>
      </c>
      <c r="C3246" s="2223"/>
      <c r="D3246" s="346"/>
      <c r="E3246" s="613">
        <v>2900</v>
      </c>
      <c r="F3246" s="4034">
        <v>2900</v>
      </c>
      <c r="G3246" s="613">
        <f t="shared" si="3902"/>
        <v>0</v>
      </c>
      <c r="H3246" s="69">
        <f>ROUND(E3246/12*$B$4,0)</f>
        <v>1692</v>
      </c>
      <c r="I3246" s="366">
        <v>1907</v>
      </c>
      <c r="J3246" s="364">
        <f>I3246/H3246*100</f>
        <v>112.70685579196218</v>
      </c>
      <c r="K3246" s="3424"/>
      <c r="L3246" s="101"/>
      <c r="M3246" s="101"/>
      <c r="N3246" s="389"/>
      <c r="O3246" s="3896"/>
      <c r="P3246" s="389">
        <f t="shared" si="3903"/>
        <v>0</v>
      </c>
      <c r="Q3246" s="389"/>
      <c r="R3246" s="389"/>
      <c r="S3246" s="389"/>
      <c r="T3246" s="389"/>
      <c r="U3246" s="389"/>
      <c r="V3246" s="607"/>
      <c r="W3246" s="607"/>
      <c r="X3246" s="607"/>
      <c r="Y3246" s="607"/>
      <c r="Z3246" s="607"/>
      <c r="AA3246" s="607"/>
      <c r="AB3246" s="607"/>
      <c r="AC3246" s="607"/>
      <c r="AD3246" s="2006"/>
      <c r="AE3246" s="607"/>
      <c r="AF3246" s="3022"/>
      <c r="AG3246" s="607"/>
      <c r="AH3246" s="607"/>
      <c r="AI3246" s="607"/>
      <c r="AJ3246" s="607"/>
      <c r="AK3246" s="2010"/>
      <c r="AL3246" s="3559"/>
      <c r="AM3246" s="3928"/>
      <c r="AN3246" s="2006"/>
      <c r="AO3246" s="4305">
        <f t="shared" si="3897"/>
        <v>0</v>
      </c>
    </row>
    <row r="3247" spans="1:41" ht="30" x14ac:dyDescent="0.25">
      <c r="A3247" s="47">
        <v>1</v>
      </c>
      <c r="B3247" s="2507" t="s">
        <v>208</v>
      </c>
      <c r="C3247" s="2223"/>
      <c r="D3247" s="346"/>
      <c r="E3247" s="613"/>
      <c r="F3247" s="4034"/>
      <c r="G3247" s="613">
        <f t="shared" si="3902"/>
        <v>0</v>
      </c>
      <c r="H3247" s="69"/>
      <c r="I3247" s="366"/>
      <c r="J3247" s="364"/>
      <c r="K3247" s="3424"/>
      <c r="L3247" s="101"/>
      <c r="M3247" s="101"/>
      <c r="N3247" s="389"/>
      <c r="O3247" s="3896"/>
      <c r="P3247" s="389">
        <f t="shared" si="3903"/>
        <v>0</v>
      </c>
      <c r="Q3247" s="389"/>
      <c r="R3247" s="389"/>
      <c r="S3247" s="389"/>
      <c r="T3247" s="389"/>
      <c r="U3247" s="389"/>
      <c r="V3247" s="607"/>
      <c r="W3247" s="607"/>
      <c r="X3247" s="607"/>
      <c r="Y3247" s="607"/>
      <c r="Z3247" s="607"/>
      <c r="AA3247" s="607"/>
      <c r="AB3247" s="607"/>
      <c r="AC3247" s="607"/>
      <c r="AD3247" s="2006"/>
      <c r="AE3247" s="607"/>
      <c r="AF3247" s="3022"/>
      <c r="AG3247" s="607"/>
      <c r="AH3247" s="607"/>
      <c r="AI3247" s="607"/>
      <c r="AJ3247" s="607"/>
      <c r="AK3247" s="2010"/>
      <c r="AL3247" s="3559"/>
      <c r="AM3247" s="3928"/>
      <c r="AN3247" s="2006"/>
      <c r="AO3247" s="4305">
        <f t="shared" si="3897"/>
        <v>0</v>
      </c>
    </row>
    <row r="3248" spans="1:41" ht="86.25" x14ac:dyDescent="0.25">
      <c r="A3248" s="47">
        <v>1</v>
      </c>
      <c r="B3248" s="2513" t="s">
        <v>478</v>
      </c>
      <c r="C3248" s="2223"/>
      <c r="D3248" s="346"/>
      <c r="E3248" s="613"/>
      <c r="F3248" s="4034"/>
      <c r="G3248" s="613">
        <f t="shared" si="3902"/>
        <v>0</v>
      </c>
      <c r="H3248" s="69"/>
      <c r="I3248" s="366"/>
      <c r="J3248" s="364"/>
      <c r="K3248" s="3424"/>
      <c r="L3248" s="101"/>
      <c r="M3248" s="101"/>
      <c r="N3248" s="389"/>
      <c r="O3248" s="3896"/>
      <c r="P3248" s="389">
        <f t="shared" si="3903"/>
        <v>0</v>
      </c>
      <c r="Q3248" s="389"/>
      <c r="R3248" s="389"/>
      <c r="S3248" s="389"/>
      <c r="T3248" s="389"/>
      <c r="U3248" s="389"/>
      <c r="V3248" s="607"/>
      <c r="W3248" s="607"/>
      <c r="X3248" s="607"/>
      <c r="Y3248" s="607"/>
      <c r="Z3248" s="607"/>
      <c r="AA3248" s="607"/>
      <c r="AB3248" s="607"/>
      <c r="AC3248" s="607"/>
      <c r="AD3248" s="2006"/>
      <c r="AE3248" s="607"/>
      <c r="AF3248" s="3022"/>
      <c r="AG3248" s="607"/>
      <c r="AH3248" s="607"/>
      <c r="AI3248" s="607"/>
      <c r="AJ3248" s="607"/>
      <c r="AK3248" s="2010"/>
      <c r="AL3248" s="3559"/>
      <c r="AM3248" s="3928"/>
      <c r="AN3248" s="2006"/>
      <c r="AO3248" s="4305">
        <f t="shared" si="3897"/>
        <v>0</v>
      </c>
    </row>
    <row r="3249" spans="1:41" x14ac:dyDescent="0.25">
      <c r="A3249" s="47">
        <v>1</v>
      </c>
      <c r="B3249" s="2499" t="s">
        <v>242</v>
      </c>
      <c r="C3249" s="2223"/>
      <c r="D3249" s="346"/>
      <c r="E3249" s="614">
        <f>E3250+E3251</f>
        <v>80</v>
      </c>
      <c r="F3249" s="4025">
        <f>F3250+F3251</f>
        <v>80</v>
      </c>
      <c r="G3249" s="614">
        <f t="shared" si="3902"/>
        <v>0</v>
      </c>
      <c r="H3249" s="93">
        <f t="shared" ref="H3249" si="3919">H3250+H3251</f>
        <v>47</v>
      </c>
      <c r="I3249" s="2889">
        <f t="shared" ref="I3249" si="3920">I3250+I3251</f>
        <v>0</v>
      </c>
      <c r="J3249" s="389">
        <f t="shared" ref="J3249:J3256" si="3921">I3249/H3249*100</f>
        <v>0</v>
      </c>
      <c r="K3249" s="3428">
        <f t="shared" ref="K3249" si="3922">K3250+K3251</f>
        <v>0</v>
      </c>
      <c r="L3249" s="101"/>
      <c r="M3249" s="101"/>
      <c r="N3249" s="389"/>
      <c r="O3249" s="3896"/>
      <c r="P3249" s="389">
        <f t="shared" si="3903"/>
        <v>0</v>
      </c>
      <c r="Q3249" s="389"/>
      <c r="R3249" s="389"/>
      <c r="S3249" s="389"/>
      <c r="T3249" s="389"/>
      <c r="U3249" s="389"/>
      <c r="V3249" s="607">
        <v>76.339199999999991</v>
      </c>
      <c r="W3249" s="607">
        <v>76.339199999999991</v>
      </c>
      <c r="X3249" s="607">
        <v>76.339199999999991</v>
      </c>
      <c r="Y3249" s="607">
        <v>76.339199999999991</v>
      </c>
      <c r="Z3249" s="607">
        <v>76.339199999999991</v>
      </c>
      <c r="AA3249" s="607">
        <v>76.339199999999991</v>
      </c>
      <c r="AB3249" s="607">
        <v>76.339199999999991</v>
      </c>
      <c r="AC3249" s="607">
        <v>76.339199999999991</v>
      </c>
      <c r="AD3249" s="3309">
        <f>V3249/12*$B$4+(W3249-V3249)/11*6+(X3249-W3249)/10*5+(Y3249-X3249)/9*4+(Z3249-Y3249)/8*3+(AA3249-Z3249)/7*2+(AB3249-AA3249)/6*1+(AC3249-AB3249)</f>
        <v>44.531199999999998</v>
      </c>
      <c r="AE3249" s="607">
        <f>AK3249-AJ3249-AG3249</f>
        <v>0</v>
      </c>
      <c r="AF3249" s="3022"/>
      <c r="AG3249" s="607"/>
      <c r="AH3249" s="607">
        <f>AE3249-AD3249</f>
        <v>-44.531199999999998</v>
      </c>
      <c r="AI3249" s="607"/>
      <c r="AJ3249" s="607"/>
      <c r="AK3249" s="2010"/>
      <c r="AL3249" s="3559"/>
      <c r="AM3249" s="3917">
        <f t="shared" ref="AM3249" si="3923">AM3250+AM3251</f>
        <v>0</v>
      </c>
      <c r="AN3249" s="2006"/>
      <c r="AO3249" s="4305">
        <f t="shared" si="3897"/>
        <v>76339.199999999997</v>
      </c>
    </row>
    <row r="3250" spans="1:41" ht="30" x14ac:dyDescent="0.25">
      <c r="A3250" s="47">
        <v>1</v>
      </c>
      <c r="B3250" s="1" t="s">
        <v>386</v>
      </c>
      <c r="C3250" s="2223"/>
      <c r="D3250" s="346"/>
      <c r="E3250" s="613">
        <v>60</v>
      </c>
      <c r="F3250" s="4034">
        <v>60</v>
      </c>
      <c r="G3250" s="613">
        <f t="shared" si="3902"/>
        <v>0</v>
      </c>
      <c r="H3250" s="366">
        <f>ROUND(E3250/12*$B$4,0)</f>
        <v>35</v>
      </c>
      <c r="I3250" s="366"/>
      <c r="J3250" s="364">
        <f t="shared" si="3921"/>
        <v>0</v>
      </c>
      <c r="K3250" s="3424"/>
      <c r="L3250" s="101"/>
      <c r="M3250" s="101"/>
      <c r="N3250" s="389"/>
      <c r="O3250" s="3896"/>
      <c r="P3250" s="389">
        <f t="shared" si="3903"/>
        <v>0</v>
      </c>
      <c r="Q3250" s="389"/>
      <c r="R3250" s="389"/>
      <c r="S3250" s="389"/>
      <c r="T3250" s="389"/>
      <c r="U3250" s="389"/>
      <c r="V3250" s="607"/>
      <c r="W3250" s="607"/>
      <c r="X3250" s="607"/>
      <c r="Y3250" s="607"/>
      <c r="Z3250" s="607"/>
      <c r="AA3250" s="607"/>
      <c r="AB3250" s="607"/>
      <c r="AC3250" s="607"/>
      <c r="AD3250" s="2006"/>
      <c r="AE3250" s="607"/>
      <c r="AF3250" s="3022"/>
      <c r="AG3250" s="607"/>
      <c r="AH3250" s="607"/>
      <c r="AI3250" s="607"/>
      <c r="AJ3250" s="607"/>
      <c r="AK3250" s="2010"/>
      <c r="AL3250" s="3559"/>
      <c r="AM3250" s="3928"/>
      <c r="AN3250" s="2006"/>
      <c r="AO3250" s="4305">
        <f t="shared" si="3897"/>
        <v>0</v>
      </c>
    </row>
    <row r="3251" spans="1:41" ht="30" x14ac:dyDescent="0.25">
      <c r="A3251" s="47">
        <v>1</v>
      </c>
      <c r="B3251" s="1" t="s">
        <v>381</v>
      </c>
      <c r="C3251" s="2223"/>
      <c r="D3251" s="346"/>
      <c r="E3251" s="613">
        <v>20</v>
      </c>
      <c r="F3251" s="4034">
        <v>20</v>
      </c>
      <c r="G3251" s="613">
        <f t="shared" si="3902"/>
        <v>0</v>
      </c>
      <c r="H3251" s="69">
        <f>ROUND(E3251/12*$B$4,0)</f>
        <v>12</v>
      </c>
      <c r="I3251" s="366"/>
      <c r="J3251" s="364">
        <f t="shared" si="3921"/>
        <v>0</v>
      </c>
      <c r="K3251" s="3424"/>
      <c r="L3251" s="101"/>
      <c r="M3251" s="101"/>
      <c r="N3251" s="389"/>
      <c r="O3251" s="3896"/>
      <c r="P3251" s="389">
        <f t="shared" si="3903"/>
        <v>0</v>
      </c>
      <c r="Q3251" s="389"/>
      <c r="R3251" s="389"/>
      <c r="S3251" s="389"/>
      <c r="T3251" s="389"/>
      <c r="U3251" s="389"/>
      <c r="V3251" s="607"/>
      <c r="W3251" s="607"/>
      <c r="X3251" s="607"/>
      <c r="Y3251" s="607"/>
      <c r="Z3251" s="607"/>
      <c r="AA3251" s="607"/>
      <c r="AB3251" s="607"/>
      <c r="AC3251" s="607"/>
      <c r="AD3251" s="2006"/>
      <c r="AE3251" s="607"/>
      <c r="AF3251" s="3022"/>
      <c r="AG3251" s="607"/>
      <c r="AH3251" s="607"/>
      <c r="AI3251" s="607"/>
      <c r="AJ3251" s="607"/>
      <c r="AK3251" s="2010"/>
      <c r="AL3251" s="3559"/>
      <c r="AM3251" s="3928"/>
      <c r="AN3251" s="2006"/>
      <c r="AO3251" s="4305">
        <f t="shared" si="3897"/>
        <v>0</v>
      </c>
    </row>
    <row r="3252" spans="1:41" ht="29.25" x14ac:dyDescent="0.25">
      <c r="A3252" s="47">
        <v>1</v>
      </c>
      <c r="B3252" s="2434" t="s">
        <v>382</v>
      </c>
      <c r="C3252" s="2223"/>
      <c r="D3252" s="346"/>
      <c r="E3252" s="614">
        <f>E3234+E3208</f>
        <v>18210</v>
      </c>
      <c r="F3252" s="4025">
        <f>F3234+F3208</f>
        <v>18210</v>
      </c>
      <c r="G3252" s="614">
        <f t="shared" si="3902"/>
        <v>0</v>
      </c>
      <c r="H3252" s="93">
        <f>H3234+H3208</f>
        <v>10205</v>
      </c>
      <c r="I3252" s="329">
        <f>I3234+I3208</f>
        <v>9042</v>
      </c>
      <c r="J3252" s="389">
        <f t="shared" si="3921"/>
        <v>88.603625673689365</v>
      </c>
      <c r="K3252" s="3428">
        <f>K3234+K3208</f>
        <v>0</v>
      </c>
      <c r="L3252" s="101"/>
      <c r="M3252" s="101"/>
      <c r="N3252" s="389"/>
      <c r="O3252" s="3896"/>
      <c r="P3252" s="389">
        <f t="shared" si="3903"/>
        <v>0</v>
      </c>
      <c r="Q3252" s="389"/>
      <c r="R3252" s="389"/>
      <c r="S3252" s="389"/>
      <c r="T3252" s="389"/>
      <c r="U3252" s="389"/>
      <c r="V3252" s="607"/>
      <c r="W3252" s="607"/>
      <c r="X3252" s="607"/>
      <c r="Y3252" s="607"/>
      <c r="Z3252" s="607"/>
      <c r="AA3252" s="607"/>
      <c r="AB3252" s="607"/>
      <c r="AC3252" s="607"/>
      <c r="AD3252" s="2006"/>
      <c r="AE3252" s="607"/>
      <c r="AF3252" s="3022"/>
      <c r="AG3252" s="607"/>
      <c r="AH3252" s="607"/>
      <c r="AI3252" s="607"/>
      <c r="AJ3252" s="607"/>
      <c r="AK3252" s="2010"/>
      <c r="AL3252" s="3559"/>
      <c r="AM3252" s="3916">
        <f>AM3234+AM3208</f>
        <v>0</v>
      </c>
      <c r="AN3252" s="2006"/>
      <c r="AO3252" s="4305">
        <f t="shared" si="3897"/>
        <v>0</v>
      </c>
    </row>
    <row r="3253" spans="1:41" ht="43.5" x14ac:dyDescent="0.25">
      <c r="A3253" s="47">
        <v>1</v>
      </c>
      <c r="B3253" s="2434" t="s">
        <v>415</v>
      </c>
      <c r="C3253" s="2223"/>
      <c r="D3253" s="346"/>
      <c r="E3253" s="614">
        <f>E3221</f>
        <v>8388</v>
      </c>
      <c r="F3253" s="4025">
        <f>F3221</f>
        <v>8388</v>
      </c>
      <c r="G3253" s="614">
        <f t="shared" si="3902"/>
        <v>0</v>
      </c>
      <c r="H3253" s="93">
        <f>H3221</f>
        <v>4893</v>
      </c>
      <c r="I3253" s="329">
        <f>I3221</f>
        <v>4012</v>
      </c>
      <c r="J3253" s="389">
        <f t="shared" si="3921"/>
        <v>81.994686286531788</v>
      </c>
      <c r="K3253" s="3428">
        <f>K3221</f>
        <v>0</v>
      </c>
      <c r="L3253" s="101"/>
      <c r="M3253" s="101"/>
      <c r="N3253" s="389"/>
      <c r="O3253" s="3896"/>
      <c r="P3253" s="389">
        <f t="shared" si="3903"/>
        <v>0</v>
      </c>
      <c r="Q3253" s="389"/>
      <c r="R3253" s="389"/>
      <c r="S3253" s="389"/>
      <c r="T3253" s="389"/>
      <c r="U3253" s="389"/>
      <c r="V3253" s="607"/>
      <c r="W3253" s="607"/>
      <c r="X3253" s="607"/>
      <c r="Y3253" s="607"/>
      <c r="Z3253" s="607"/>
      <c r="AA3253" s="607"/>
      <c r="AB3253" s="607"/>
      <c r="AC3253" s="607"/>
      <c r="AD3253" s="2006"/>
      <c r="AE3253" s="607"/>
      <c r="AF3253" s="3022"/>
      <c r="AG3253" s="607"/>
      <c r="AH3253" s="607"/>
      <c r="AI3253" s="607"/>
      <c r="AJ3253" s="607"/>
      <c r="AK3253" s="2010"/>
      <c r="AL3253" s="3559"/>
      <c r="AM3253" s="3916">
        <f>AM3221</f>
        <v>0</v>
      </c>
      <c r="AN3253" s="2006"/>
      <c r="AO3253" s="4305">
        <f t="shared" si="3897"/>
        <v>0</v>
      </c>
    </row>
    <row r="3254" spans="1:41" ht="29.25" x14ac:dyDescent="0.25">
      <c r="A3254" s="47">
        <v>1</v>
      </c>
      <c r="B3254" s="2434" t="s">
        <v>383</v>
      </c>
      <c r="C3254" s="2169"/>
      <c r="D3254" s="346"/>
      <c r="E3254" s="614">
        <f>E3242+E3217</f>
        <v>30000</v>
      </c>
      <c r="F3254" s="4025">
        <f>F3242+F3217</f>
        <v>30000</v>
      </c>
      <c r="G3254" s="614">
        <f t="shared" si="3902"/>
        <v>0</v>
      </c>
      <c r="H3254" s="93">
        <f>H3242+H3217</f>
        <v>17500</v>
      </c>
      <c r="I3254" s="93">
        <f>I3242+I3217</f>
        <v>15513</v>
      </c>
      <c r="J3254" s="389">
        <f t="shared" si="3921"/>
        <v>88.645714285714277</v>
      </c>
      <c r="K3254" s="3428">
        <f>K3242+K3217</f>
        <v>0</v>
      </c>
      <c r="L3254" s="101"/>
      <c r="M3254" s="101"/>
      <c r="N3254" s="389"/>
      <c r="O3254" s="3896"/>
      <c r="P3254" s="389">
        <f t="shared" si="3903"/>
        <v>0</v>
      </c>
      <c r="Q3254" s="389"/>
      <c r="R3254" s="389"/>
      <c r="S3254" s="389"/>
      <c r="T3254" s="389"/>
      <c r="U3254" s="389"/>
      <c r="V3254" s="607"/>
      <c r="W3254" s="607"/>
      <c r="X3254" s="607"/>
      <c r="Y3254" s="607"/>
      <c r="Z3254" s="607"/>
      <c r="AA3254" s="607"/>
      <c r="AB3254" s="607"/>
      <c r="AC3254" s="607"/>
      <c r="AD3254" s="2006"/>
      <c r="AE3254" s="607"/>
      <c r="AF3254" s="3022"/>
      <c r="AG3254" s="607"/>
      <c r="AH3254" s="607"/>
      <c r="AI3254" s="607"/>
      <c r="AJ3254" s="607"/>
      <c r="AK3254" s="2010"/>
      <c r="AL3254" s="3559"/>
      <c r="AM3254" s="3839">
        <f>AM3242+AM3217</f>
        <v>0</v>
      </c>
      <c r="AN3254" s="2006"/>
      <c r="AO3254" s="4305">
        <f t="shared" si="3897"/>
        <v>0</v>
      </c>
    </row>
    <row r="3255" spans="1:41" ht="29.25" x14ac:dyDescent="0.25">
      <c r="A3255" s="47">
        <v>1</v>
      </c>
      <c r="B3255" s="2434" t="s">
        <v>384</v>
      </c>
      <c r="C3255" s="2349"/>
      <c r="D3255" s="346"/>
      <c r="E3255" s="614">
        <f>E3246+E3232</f>
        <v>8000</v>
      </c>
      <c r="F3255" s="4025">
        <f>F3246+F3232</f>
        <v>8000</v>
      </c>
      <c r="G3255" s="614">
        <f t="shared" si="3902"/>
        <v>0</v>
      </c>
      <c r="H3255" s="93">
        <f t="shared" ref="H3255:I3255" si="3924">H3246+H3232</f>
        <v>4667</v>
      </c>
      <c r="I3255" s="93">
        <f t="shared" si="3924"/>
        <v>3852</v>
      </c>
      <c r="J3255" s="389">
        <f t="shared" si="3921"/>
        <v>82.536961645596733</v>
      </c>
      <c r="K3255" s="3428">
        <f t="shared" ref="K3255" si="3925">K3246+K3232</f>
        <v>0</v>
      </c>
      <c r="L3255" s="101"/>
      <c r="M3255" s="101"/>
      <c r="N3255" s="389"/>
      <c r="O3255" s="3896"/>
      <c r="P3255" s="389">
        <f t="shared" si="3903"/>
        <v>0</v>
      </c>
      <c r="Q3255" s="389"/>
      <c r="R3255" s="389"/>
      <c r="S3255" s="389"/>
      <c r="T3255" s="389"/>
      <c r="U3255" s="389"/>
      <c r="V3255" s="607">
        <v>2726.29</v>
      </c>
      <c r="W3255" s="607">
        <v>2726.29</v>
      </c>
      <c r="X3255" s="607">
        <v>2726.29</v>
      </c>
      <c r="Y3255" s="607">
        <v>2726.29</v>
      </c>
      <c r="Z3255" s="607">
        <v>2726.29</v>
      </c>
      <c r="AA3255" s="607">
        <v>2726.29</v>
      </c>
      <c r="AB3255" s="607">
        <v>2726.29</v>
      </c>
      <c r="AC3255" s="607">
        <v>2726.29</v>
      </c>
      <c r="AD3255" s="3309">
        <f>V3255/12*$B$4+(W3255-V3255)/11*6+(X3255-W3255)/10*5+(Y3255-X3255)/9*4+(Z3255-Y3255)/8*3+(AA3255-Z3255)/7*2+(AB3255-AA3255)/6*1+(AC3255-AB3255)</f>
        <v>1590.3358333333333</v>
      </c>
      <c r="AE3255" s="607">
        <f>AK3255-AJ3255-AG3255</f>
        <v>1792.7707000000005</v>
      </c>
      <c r="AF3255" s="3022"/>
      <c r="AG3255" s="607"/>
      <c r="AH3255" s="607">
        <f>AE3255-AD3255</f>
        <v>202.43486666666718</v>
      </c>
      <c r="AI3255" s="607"/>
      <c r="AJ3255" s="607">
        <v>-4.8431600000000001</v>
      </c>
      <c r="AK3255" s="2010">
        <v>1787.9275400000006</v>
      </c>
      <c r="AL3255" s="3559"/>
      <c r="AM3255" s="3839">
        <f t="shared" ref="AM3255" si="3926">AM3246+AM3232</f>
        <v>0</v>
      </c>
      <c r="AN3255" s="2006"/>
      <c r="AO3255" s="4305">
        <f t="shared" si="3897"/>
        <v>2726290</v>
      </c>
    </row>
    <row r="3256" spans="1:41" x14ac:dyDescent="0.25">
      <c r="A3256" s="47">
        <v>1</v>
      </c>
      <c r="B3256" s="2435" t="s">
        <v>139</v>
      </c>
      <c r="C3256" s="2169"/>
      <c r="D3256" s="346"/>
      <c r="E3256" s="614">
        <f>E3252+E3253+E3255+E3254*2.9</f>
        <v>121598</v>
      </c>
      <c r="F3256" s="4025">
        <f>F3252+F3253+F3255+F3254*2.9</f>
        <v>121598</v>
      </c>
      <c r="G3256" s="614">
        <f t="shared" si="3902"/>
        <v>0</v>
      </c>
      <c r="H3256" s="93">
        <f>H3252+H3253+H3255+H3254*2.9</f>
        <v>70515</v>
      </c>
      <c r="I3256" s="93">
        <f>I3252+I3253+I3255+I3254*2.9</f>
        <v>61893.7</v>
      </c>
      <c r="J3256" s="389">
        <f t="shared" si="3921"/>
        <v>87.773806991420258</v>
      </c>
      <c r="K3256" s="3428">
        <f>K3252+K3253+K3255+K3254*2.9</f>
        <v>0</v>
      </c>
      <c r="L3256" s="101"/>
      <c r="M3256" s="101"/>
      <c r="N3256" s="389"/>
      <c r="O3256" s="3896"/>
      <c r="P3256" s="389">
        <f t="shared" si="3903"/>
        <v>0</v>
      </c>
      <c r="Q3256" s="389"/>
      <c r="R3256" s="389"/>
      <c r="S3256" s="389"/>
      <c r="T3256" s="389"/>
      <c r="U3256" s="389"/>
      <c r="V3256" s="607">
        <f t="shared" ref="V3256:AA3256" si="3927">V3255+V3249+V3221+V3207+V3206</f>
        <v>57298.006199999996</v>
      </c>
      <c r="W3256" s="607">
        <f t="shared" si="3927"/>
        <v>57298.006199999996</v>
      </c>
      <c r="X3256" s="607">
        <f t="shared" si="3927"/>
        <v>57298.006199999996</v>
      </c>
      <c r="Y3256" s="607">
        <f t="shared" si="3927"/>
        <v>57298.006199999996</v>
      </c>
      <c r="Z3256" s="607">
        <f t="shared" si="3927"/>
        <v>57298.006199999996</v>
      </c>
      <c r="AA3256" s="607">
        <f t="shared" si="3927"/>
        <v>57298.006199999996</v>
      </c>
      <c r="AB3256" s="607">
        <f>AB3255+AB3249+AB3221+AB3207+AB3206+AB3233</f>
        <v>57499.796479999997</v>
      </c>
      <c r="AC3256" s="607">
        <f>AC3255+AC3249+AC3221+AC3207+AC3206+AC3233</f>
        <v>57499.796479999997</v>
      </c>
      <c r="AD3256" s="2006">
        <f t="shared" ref="AD3256:AK3256" si="3928">AD3255+AD3249+AD3221+AD3207+AD3206+AD3233</f>
        <v>33457.468663333333</v>
      </c>
      <c r="AE3256" s="607">
        <f t="shared" si="3928"/>
        <v>33565.858160000003</v>
      </c>
      <c r="AF3256" s="3022">
        <f t="shared" si="3928"/>
        <v>0</v>
      </c>
      <c r="AG3256" s="607">
        <f t="shared" si="3928"/>
        <v>0</v>
      </c>
      <c r="AH3256" s="607">
        <f t="shared" si="3928"/>
        <v>108.38949666667213</v>
      </c>
      <c r="AI3256" s="607">
        <f t="shared" si="3928"/>
        <v>0</v>
      </c>
      <c r="AJ3256" s="607">
        <f t="shared" si="3928"/>
        <v>-52.337789999999998</v>
      </c>
      <c r="AK3256" s="2010">
        <f t="shared" si="3928"/>
        <v>33513.520369999998</v>
      </c>
      <c r="AL3256" s="3559">
        <f t="shared" ref="AL3256" si="3929">AL3255+AL3249+AL3221+AL3207+AL3206</f>
        <v>0</v>
      </c>
      <c r="AM3256" s="3839">
        <f>AM3252+AM3253+AM3255+AM3254*2.9</f>
        <v>0</v>
      </c>
      <c r="AN3256" s="2006">
        <f t="shared" ref="AN3256" si="3930">AN3255+AN3249+AN3221+AN3207+AN3206</f>
        <v>0</v>
      </c>
      <c r="AO3256" s="4305">
        <f t="shared" si="3897"/>
        <v>57499796.479999997</v>
      </c>
    </row>
    <row r="3257" spans="1:41" x14ac:dyDescent="0.25">
      <c r="A3257" s="47">
        <v>1</v>
      </c>
      <c r="B3257" s="184" t="s">
        <v>29</v>
      </c>
      <c r="C3257" s="2216"/>
      <c r="D3257" s="184"/>
      <c r="E3257" s="664"/>
      <c r="F3257" s="4153"/>
      <c r="G3257" s="664">
        <f t="shared" si="3902"/>
        <v>0</v>
      </c>
      <c r="H3257" s="364"/>
      <c r="I3257" s="364"/>
      <c r="J3257" s="364"/>
      <c r="K3257" s="3424"/>
      <c r="L3257" s="605"/>
      <c r="M3257" s="605"/>
      <c r="N3257" s="389"/>
      <c r="O3257" s="3896"/>
      <c r="P3257" s="389">
        <f t="shared" si="3903"/>
        <v>0</v>
      </c>
      <c r="Q3257" s="389"/>
      <c r="R3257" s="389"/>
      <c r="S3257" s="389"/>
      <c r="T3257" s="389"/>
      <c r="U3257" s="389"/>
      <c r="V3257" s="607"/>
      <c r="W3257" s="607"/>
      <c r="X3257" s="607"/>
      <c r="Y3257" s="607"/>
      <c r="Z3257" s="607"/>
      <c r="AA3257" s="607"/>
      <c r="AB3257" s="607"/>
      <c r="AC3257" s="607"/>
      <c r="AD3257" s="2006"/>
      <c r="AE3257" s="607"/>
      <c r="AF3257" s="3022"/>
      <c r="AG3257" s="607"/>
      <c r="AH3257" s="607"/>
      <c r="AI3257" s="607"/>
      <c r="AJ3257" s="607"/>
      <c r="AK3257" s="2010"/>
      <c r="AL3257" s="3559"/>
      <c r="AM3257" s="3891"/>
      <c r="AN3257" s="2006"/>
      <c r="AO3257" s="4305">
        <f t="shared" si="3897"/>
        <v>0</v>
      </c>
    </row>
    <row r="3258" spans="1:41" x14ac:dyDescent="0.25">
      <c r="A3258" s="47">
        <v>1</v>
      </c>
      <c r="B3258" s="120" t="s">
        <v>10</v>
      </c>
      <c r="C3258" s="2169"/>
      <c r="D3258" s="309">
        <v>300</v>
      </c>
      <c r="E3258" s="613">
        <v>20</v>
      </c>
      <c r="F3258" s="4034">
        <v>20</v>
      </c>
      <c r="G3258" s="613">
        <f t="shared" si="3902"/>
        <v>0</v>
      </c>
      <c r="H3258" s="69">
        <f>ROUND(E3258/12*$B$4,0)</f>
        <v>12</v>
      </c>
      <c r="I3258" s="69">
        <v>12</v>
      </c>
      <c r="J3258" s="69">
        <f t="shared" ref="J3258:J3269" si="3931">I3258/H3258*100</f>
        <v>100</v>
      </c>
      <c r="K3258" s="3375"/>
      <c r="L3258" s="311">
        <v>11</v>
      </c>
      <c r="M3258" s="70">
        <f t="shared" ref="M3258:M3264" si="3932">R3258/I3258</f>
        <v>11.416666666666666</v>
      </c>
      <c r="N3258" s="71">
        <f>ROUND(E3258*L3258,0)</f>
        <v>220</v>
      </c>
      <c r="O3258" s="4067">
        <v>220</v>
      </c>
      <c r="P3258" s="71">
        <f t="shared" si="3903"/>
        <v>0</v>
      </c>
      <c r="Q3258" s="71">
        <f t="shared" ref="Q3258:Q3262" si="3933">ROUND(N3258/12*$B$4,0)</f>
        <v>128</v>
      </c>
      <c r="R3258" s="71">
        <v>137</v>
      </c>
      <c r="S3258" s="71">
        <f t="shared" ref="S3258:S3264" si="3934">R3258/Q3258*100</f>
        <v>107.03125</v>
      </c>
      <c r="T3258" s="71">
        <f>N3258/D3258</f>
        <v>0.73333333333333328</v>
      </c>
      <c r="U3258" s="71">
        <f t="shared" ref="U3258:U3264" si="3935">R3258/$B$4*12/T3258</f>
        <v>320.25974025974034</v>
      </c>
      <c r="V3258" s="607"/>
      <c r="W3258" s="607"/>
      <c r="X3258" s="607"/>
      <c r="Y3258" s="607"/>
      <c r="Z3258" s="607"/>
      <c r="AA3258" s="607"/>
      <c r="AB3258" s="607"/>
      <c r="AC3258" s="607"/>
      <c r="AD3258" s="2006"/>
      <c r="AE3258" s="607"/>
      <c r="AF3258" s="3022"/>
      <c r="AG3258" s="607"/>
      <c r="AH3258" s="607"/>
      <c r="AI3258" s="607"/>
      <c r="AJ3258" s="607"/>
      <c r="AK3258" s="2010"/>
      <c r="AL3258" s="3559"/>
      <c r="AM3258" s="3832"/>
      <c r="AN3258" s="2006"/>
      <c r="AO3258" s="4305">
        <f t="shared" si="3897"/>
        <v>0</v>
      </c>
    </row>
    <row r="3259" spans="1:41" x14ac:dyDescent="0.25">
      <c r="A3259" s="47">
        <v>1</v>
      </c>
      <c r="B3259" s="122" t="s">
        <v>78</v>
      </c>
      <c r="C3259" s="2170"/>
      <c r="D3259" s="122"/>
      <c r="E3259" s="1520">
        <f>SUM(E3258:E3258)</f>
        <v>20</v>
      </c>
      <c r="F3259" s="4479">
        <f>SUM(F3258:F3258)</f>
        <v>20</v>
      </c>
      <c r="G3259" s="1520">
        <f t="shared" si="3902"/>
        <v>0</v>
      </c>
      <c r="H3259" s="620">
        <f>SUM(H3258:H3258)</f>
        <v>12</v>
      </c>
      <c r="I3259" s="620">
        <f>SUM(I3258:I3258)</f>
        <v>12</v>
      </c>
      <c r="J3259" s="620">
        <f t="shared" si="3931"/>
        <v>100</v>
      </c>
      <c r="K3259" s="3530">
        <f>SUM(K3258:K3258)</f>
        <v>0</v>
      </c>
      <c r="L3259" s="605">
        <f>SUM(N3259/E3259)</f>
        <v>11</v>
      </c>
      <c r="M3259" s="94">
        <f t="shared" si="3932"/>
        <v>11.416666666666666</v>
      </c>
      <c r="N3259" s="620">
        <f>SUM(N3258:N3258)</f>
        <v>220</v>
      </c>
      <c r="O3259" s="4047">
        <v>220</v>
      </c>
      <c r="P3259" s="620">
        <f t="shared" si="3903"/>
        <v>0</v>
      </c>
      <c r="Q3259" s="620">
        <f>SUM(Q3258:Q3258)</f>
        <v>128</v>
      </c>
      <c r="R3259" s="620">
        <f>SUM(R3258:R3258)</f>
        <v>137</v>
      </c>
      <c r="S3259" s="71">
        <f t="shared" si="3934"/>
        <v>107.03125</v>
      </c>
      <c r="T3259" s="239">
        <f>SUM(T3258:T3258)</f>
        <v>0.73333333333333328</v>
      </c>
      <c r="U3259" s="71">
        <f t="shared" si="3935"/>
        <v>320.25974025974034</v>
      </c>
      <c r="V3259" s="607"/>
      <c r="W3259" s="607"/>
      <c r="X3259" s="607"/>
      <c r="Y3259" s="607"/>
      <c r="Z3259" s="607"/>
      <c r="AA3259" s="607"/>
      <c r="AB3259" s="607"/>
      <c r="AC3259" s="607"/>
      <c r="AD3259" s="2006"/>
      <c r="AE3259" s="607"/>
      <c r="AF3259" s="3022"/>
      <c r="AG3259" s="607"/>
      <c r="AH3259" s="607"/>
      <c r="AI3259" s="607"/>
      <c r="AJ3259" s="607"/>
      <c r="AK3259" s="2010"/>
      <c r="AL3259" s="3559"/>
      <c r="AM3259" s="4047">
        <f>SUM(AM3258:AM3258)</f>
        <v>0</v>
      </c>
      <c r="AN3259" s="2006"/>
      <c r="AO3259" s="4305">
        <f t="shared" si="3897"/>
        <v>0</v>
      </c>
    </row>
    <row r="3260" spans="1:41" x14ac:dyDescent="0.25">
      <c r="B3260" s="3370" t="s">
        <v>163</v>
      </c>
      <c r="C3260" s="3369"/>
      <c r="D3260" s="453">
        <v>240</v>
      </c>
      <c r="E3260" s="613">
        <v>36</v>
      </c>
      <c r="F3260" s="4034">
        <v>36</v>
      </c>
      <c r="G3260" s="613">
        <f t="shared" si="3902"/>
        <v>0</v>
      </c>
      <c r="H3260" s="69">
        <f>ROUND(E3260/12*$B$4,0)</f>
        <v>21</v>
      </c>
      <c r="I3260" s="69">
        <v>2</v>
      </c>
      <c r="J3260" s="69">
        <f t="shared" ref="J3260" si="3936">I3260/H3260*100</f>
        <v>9.5238095238095237</v>
      </c>
      <c r="K3260" s="3530"/>
      <c r="L3260" s="311">
        <v>5</v>
      </c>
      <c r="M3260" s="70">
        <f t="shared" ref="M3260" si="3937">R3260/I3260</f>
        <v>3</v>
      </c>
      <c r="N3260" s="71">
        <f>ROUND(E3260*L3260,0)</f>
        <v>180</v>
      </c>
      <c r="O3260" s="4067">
        <v>180</v>
      </c>
      <c r="P3260" s="71">
        <f t="shared" si="3903"/>
        <v>0</v>
      </c>
      <c r="Q3260" s="71">
        <f t="shared" ref="Q3260" si="3938">ROUND(N3260/12*$B$4,0)</f>
        <v>105</v>
      </c>
      <c r="R3260" s="71">
        <v>6</v>
      </c>
      <c r="S3260" s="71">
        <f t="shared" ref="S3260" si="3939">R3260/Q3260*100</f>
        <v>5.7142857142857144</v>
      </c>
      <c r="T3260" s="71">
        <f>N3260/D3260</f>
        <v>0.75</v>
      </c>
      <c r="U3260" s="71">
        <f t="shared" ref="U3260" si="3940">R3260/$B$4*12/T3260</f>
        <v>13.714285714285714</v>
      </c>
      <c r="V3260" s="607"/>
      <c r="W3260" s="607"/>
      <c r="X3260" s="607"/>
      <c r="Y3260" s="607"/>
      <c r="Z3260" s="607"/>
      <c r="AA3260" s="607"/>
      <c r="AB3260" s="607"/>
      <c r="AC3260" s="607"/>
      <c r="AD3260" s="2006"/>
      <c r="AE3260" s="607"/>
      <c r="AF3260" s="3022"/>
      <c r="AG3260" s="607"/>
      <c r="AH3260" s="607"/>
      <c r="AI3260" s="607"/>
      <c r="AJ3260" s="607"/>
      <c r="AK3260" s="2010"/>
      <c r="AL3260" s="3559"/>
      <c r="AM3260" s="3832"/>
      <c r="AN3260" s="2006"/>
      <c r="AO3260" s="4305">
        <f t="shared" si="3897"/>
        <v>0</v>
      </c>
    </row>
    <row r="3261" spans="1:41" s="73" customFormat="1" x14ac:dyDescent="0.25">
      <c r="A3261" s="47">
        <v>1</v>
      </c>
      <c r="B3261" s="1819" t="s">
        <v>67</v>
      </c>
      <c r="C3261" s="2303"/>
      <c r="D3261" s="453">
        <v>240</v>
      </c>
      <c r="E3261" s="613">
        <v>284</v>
      </c>
      <c r="F3261" s="4034">
        <v>284</v>
      </c>
      <c r="G3261" s="613">
        <f t="shared" si="3902"/>
        <v>0</v>
      </c>
      <c r="H3261" s="69">
        <f>ROUND(E3261/12*$B$4,0)</f>
        <v>166</v>
      </c>
      <c r="I3261" s="69">
        <v>168</v>
      </c>
      <c r="J3261" s="69">
        <f t="shared" si="3931"/>
        <v>101.20481927710843</v>
      </c>
      <c r="K3261" s="3375"/>
      <c r="L3261" s="311">
        <v>8</v>
      </c>
      <c r="M3261" s="70">
        <f t="shared" si="3932"/>
        <v>8</v>
      </c>
      <c r="N3261" s="71">
        <f>ROUND(E3261*L3261,0)</f>
        <v>2272</v>
      </c>
      <c r="O3261" s="4067">
        <v>2272</v>
      </c>
      <c r="P3261" s="71">
        <f t="shared" si="3903"/>
        <v>0</v>
      </c>
      <c r="Q3261" s="71">
        <f t="shared" si="3933"/>
        <v>1325</v>
      </c>
      <c r="R3261" s="71">
        <v>1344</v>
      </c>
      <c r="S3261" s="71">
        <f t="shared" si="3934"/>
        <v>101.43396226415094</v>
      </c>
      <c r="T3261" s="71">
        <f>N3261/D3261</f>
        <v>9.4666666666666668</v>
      </c>
      <c r="U3261" s="71">
        <f t="shared" si="3935"/>
        <v>243.38028169014083</v>
      </c>
      <c r="V3261" s="607"/>
      <c r="W3261" s="607"/>
      <c r="X3261" s="607"/>
      <c r="Y3261" s="607"/>
      <c r="Z3261" s="607"/>
      <c r="AA3261" s="607"/>
      <c r="AB3261" s="607"/>
      <c r="AC3261" s="607"/>
      <c r="AD3261" s="2006"/>
      <c r="AE3261" s="607"/>
      <c r="AF3261" s="3022"/>
      <c r="AG3261" s="607"/>
      <c r="AH3261" s="607">
        <f>AE3261-AD3261</f>
        <v>0</v>
      </c>
      <c r="AI3261" s="607"/>
      <c r="AJ3261" s="607"/>
      <c r="AK3261" s="2010"/>
      <c r="AL3261" s="3559"/>
      <c r="AM3261" s="3832"/>
      <c r="AN3261" s="2006"/>
      <c r="AO3261" s="4305">
        <f t="shared" si="3897"/>
        <v>0</v>
      </c>
    </row>
    <row r="3262" spans="1:41" s="73" customFormat="1" x14ac:dyDescent="0.25">
      <c r="A3262" s="47">
        <v>1</v>
      </c>
      <c r="B3262" s="1733" t="s">
        <v>47</v>
      </c>
      <c r="C3262" s="2297"/>
      <c r="D3262" s="1747">
        <v>240</v>
      </c>
      <c r="E3262" s="1437">
        <v>496</v>
      </c>
      <c r="F3262" s="4500">
        <v>496</v>
      </c>
      <c r="G3262" s="1437">
        <f t="shared" si="3902"/>
        <v>0</v>
      </c>
      <c r="H3262" s="859">
        <f>ROUND(E3262/12*$B$4,0)</f>
        <v>289</v>
      </c>
      <c r="I3262" s="75">
        <v>285</v>
      </c>
      <c r="J3262" s="75">
        <f t="shared" si="3931"/>
        <v>98.615916955017298</v>
      </c>
      <c r="K3262" s="3376"/>
      <c r="L3262" s="338">
        <v>8</v>
      </c>
      <c r="M3262" s="150">
        <f t="shared" si="3932"/>
        <v>8.0175438596491233</v>
      </c>
      <c r="N3262" s="77">
        <f>ROUND(E3262*L3262,0)</f>
        <v>3968</v>
      </c>
      <c r="O3262" s="4102">
        <v>3968</v>
      </c>
      <c r="P3262" s="77">
        <f t="shared" si="3903"/>
        <v>0</v>
      </c>
      <c r="Q3262" s="77">
        <f t="shared" si="3933"/>
        <v>2315</v>
      </c>
      <c r="R3262" s="77">
        <v>2285</v>
      </c>
      <c r="S3262" s="77">
        <f t="shared" si="3934"/>
        <v>98.704103671706264</v>
      </c>
      <c r="T3262" s="77">
        <f>N3262/D3262</f>
        <v>16.533333333333335</v>
      </c>
      <c r="U3262" s="77">
        <f t="shared" si="3935"/>
        <v>236.92396313364054</v>
      </c>
      <c r="V3262" s="1934"/>
      <c r="W3262" s="1934"/>
      <c r="X3262" s="1934"/>
      <c r="Y3262" s="1934"/>
      <c r="Z3262" s="1934"/>
      <c r="AA3262" s="1934"/>
      <c r="AB3262" s="1934"/>
      <c r="AC3262" s="1934"/>
      <c r="AD3262" s="3313"/>
      <c r="AE3262" s="1889"/>
      <c r="AF3262" s="3023"/>
      <c r="AG3262" s="1889"/>
      <c r="AH3262" s="1889"/>
      <c r="AI3262" s="1889"/>
      <c r="AJ3262" s="1889"/>
      <c r="AK3262" s="2011"/>
      <c r="AL3262" s="3560"/>
      <c r="AM3262" s="3833"/>
      <c r="AN3262" s="3313"/>
      <c r="AO3262" s="4305">
        <f t="shared" si="3897"/>
        <v>0</v>
      </c>
    </row>
    <row r="3263" spans="1:41" x14ac:dyDescent="0.25">
      <c r="A3263" s="47">
        <v>1</v>
      </c>
      <c r="B3263" s="1681" t="s">
        <v>189</v>
      </c>
      <c r="C3263" s="3231"/>
      <c r="D3263" s="1837"/>
      <c r="E3263" s="1552">
        <f>SUM(E3260:E3262)</f>
        <v>816</v>
      </c>
      <c r="F3263" s="4388">
        <f>SUM(F3260:F3262)</f>
        <v>816</v>
      </c>
      <c r="G3263" s="1552">
        <f t="shared" si="3902"/>
        <v>0</v>
      </c>
      <c r="H3263" s="397">
        <f t="shared" ref="H3263:I3263" si="3941">SUM(H3260:H3262)</f>
        <v>476</v>
      </c>
      <c r="I3263" s="397">
        <f t="shared" si="3941"/>
        <v>455</v>
      </c>
      <c r="J3263" s="401">
        <f t="shared" si="3931"/>
        <v>95.588235294117652</v>
      </c>
      <c r="K3263" s="3406">
        <f t="shared" ref="K3263" si="3942">SUM(K3261:K3262)</f>
        <v>0</v>
      </c>
      <c r="L3263" s="599">
        <f>SUM(N3263/E3263)</f>
        <v>7.867647058823529</v>
      </c>
      <c r="M3263" s="1838">
        <f t="shared" si="3932"/>
        <v>7.9890109890109891</v>
      </c>
      <c r="N3263" s="82">
        <f t="shared" ref="N3263:T3263" si="3943">SUM(N3260:N3262)</f>
        <v>6420</v>
      </c>
      <c r="O3263" s="4514">
        <v>6420</v>
      </c>
      <c r="P3263" s="82">
        <f t="shared" si="3903"/>
        <v>0</v>
      </c>
      <c r="Q3263" s="82">
        <f t="shared" si="3943"/>
        <v>3745</v>
      </c>
      <c r="R3263" s="82">
        <f t="shared" si="3943"/>
        <v>3635</v>
      </c>
      <c r="S3263" s="154">
        <f t="shared" si="3934"/>
        <v>97.062750333778368</v>
      </c>
      <c r="T3263" s="82">
        <f t="shared" si="3943"/>
        <v>26.75</v>
      </c>
      <c r="U3263" s="154">
        <f t="shared" si="3935"/>
        <v>232.95060080106813</v>
      </c>
      <c r="V3263" s="719"/>
      <c r="W3263" s="719"/>
      <c r="X3263" s="719"/>
      <c r="Y3263" s="719"/>
      <c r="Z3263" s="719"/>
      <c r="AA3263" s="719"/>
      <c r="AB3263" s="719"/>
      <c r="AC3263" s="719"/>
      <c r="AD3263" s="3318"/>
      <c r="AE3263" s="610"/>
      <c r="AF3263" s="3020"/>
      <c r="AG3263" s="610"/>
      <c r="AH3263" s="610"/>
      <c r="AI3263" s="610"/>
      <c r="AJ3263" s="610"/>
      <c r="AK3263" s="2008"/>
      <c r="AL3263" s="3557"/>
      <c r="AM3263" s="3904">
        <f t="shared" ref="AM3263" si="3944">SUM(AM3260:AM3262)</f>
        <v>0</v>
      </c>
      <c r="AN3263" s="3318"/>
      <c r="AO3263" s="4305">
        <f t="shared" si="3897"/>
        <v>0</v>
      </c>
    </row>
    <row r="3264" spans="1:41" ht="29.25" x14ac:dyDescent="0.25">
      <c r="A3264" s="47">
        <v>1</v>
      </c>
      <c r="B3264" s="1762" t="s">
        <v>222</v>
      </c>
      <c r="C3264" s="1762"/>
      <c r="D3264" s="299"/>
      <c r="E3264" s="1552">
        <f>SUM(E3263,E3259)</f>
        <v>836</v>
      </c>
      <c r="F3264" s="4388">
        <f>SUM(F3263,F3259)</f>
        <v>836</v>
      </c>
      <c r="G3264" s="1552">
        <f t="shared" si="3902"/>
        <v>0</v>
      </c>
      <c r="H3264" s="397">
        <f t="shared" ref="H3264" si="3945">SUM(H3263,H3259)</f>
        <v>488</v>
      </c>
      <c r="I3264" s="371">
        <f t="shared" ref="I3264" si="3946">SUM(I3263,I3259)</f>
        <v>467</v>
      </c>
      <c r="J3264" s="371">
        <f t="shared" si="3931"/>
        <v>95.696721311475414</v>
      </c>
      <c r="K3264" s="3425">
        <f t="shared" ref="K3264" si="3947">SUM(K3263,K3259)</f>
        <v>0</v>
      </c>
      <c r="L3264" s="599">
        <f>SUM(N3264/E3264)</f>
        <v>7.9425837320574164</v>
      </c>
      <c r="M3264" s="255">
        <f t="shared" si="3932"/>
        <v>8.0770877944325488</v>
      </c>
      <c r="N3264" s="371">
        <f t="shared" ref="N3264:R3264" si="3948">SUM(N3263,N3259)</f>
        <v>6640</v>
      </c>
      <c r="O3264" s="3892">
        <v>6640</v>
      </c>
      <c r="P3264" s="371">
        <f t="shared" si="3903"/>
        <v>0</v>
      </c>
      <c r="Q3264" s="371">
        <f t="shared" si="3948"/>
        <v>3873</v>
      </c>
      <c r="R3264" s="371">
        <f t="shared" si="3948"/>
        <v>3772</v>
      </c>
      <c r="S3264" s="154">
        <f t="shared" si="3934"/>
        <v>97.392202427059132</v>
      </c>
      <c r="T3264" s="371">
        <f>SUM(T3263,T3259)</f>
        <v>27.483333333333334</v>
      </c>
      <c r="U3264" s="154">
        <f t="shared" si="3935"/>
        <v>235.28025643246991</v>
      </c>
      <c r="V3264" s="610">
        <v>13676.643119999999</v>
      </c>
      <c r="W3264" s="610">
        <v>13676.643119999999</v>
      </c>
      <c r="X3264" s="610">
        <v>13997.183100095999</v>
      </c>
      <c r="Y3264" s="610">
        <v>13997.183100095999</v>
      </c>
      <c r="Z3264" s="610">
        <v>13997.183100095999</v>
      </c>
      <c r="AA3264" s="610">
        <v>13997.183100095999</v>
      </c>
      <c r="AB3264" s="610">
        <v>13997.183100095999</v>
      </c>
      <c r="AC3264" s="610">
        <v>13997.183100095999</v>
      </c>
      <c r="AD3264" s="3309">
        <f>V3264/12*$B$4+(W3264-V3264)/11*6+(X3264-W3264)/10*5+(Y3264-X3264)/9*4+(Z3264-Y3264)/8*3+(AA3264-Z3264)/7*2+(AB3264-AA3264)/6*1+(AC3264-AB3264)</f>
        <v>8138.3118100479987</v>
      </c>
      <c r="AE3264" s="610">
        <f>AK3264-AJ3264-AG3264</f>
        <v>7804.5122400000009</v>
      </c>
      <c r="AF3264" s="3020"/>
      <c r="AG3264" s="610"/>
      <c r="AH3264" s="610">
        <f>AE3264-AD3264</f>
        <v>-333.7995700479978</v>
      </c>
      <c r="AI3264" s="610"/>
      <c r="AJ3264" s="610">
        <v>-16.967220000000001</v>
      </c>
      <c r="AK3264" s="2087">
        <v>7787.5450200000005</v>
      </c>
      <c r="AL3264" s="3611"/>
      <c r="AM3264" s="3892">
        <f t="shared" ref="AM3264" si="3949">SUM(AM3263,AM3259)</f>
        <v>0</v>
      </c>
      <c r="AN3264" s="3318"/>
      <c r="AO3264" s="4305">
        <f t="shared" si="3897"/>
        <v>13997183.100095998</v>
      </c>
    </row>
    <row r="3265" spans="1:41" x14ac:dyDescent="0.25">
      <c r="A3265" s="47">
        <v>1</v>
      </c>
      <c r="B3265" s="1763" t="s">
        <v>217</v>
      </c>
      <c r="C3265" s="2369"/>
      <c r="D3265" s="507"/>
      <c r="E3265" s="614">
        <f>E3266</f>
        <v>3800</v>
      </c>
      <c r="F3265" s="4025">
        <f>F3266</f>
        <v>3800</v>
      </c>
      <c r="G3265" s="614">
        <f t="shared" si="3902"/>
        <v>0</v>
      </c>
      <c r="H3265" s="86">
        <f>SUM(H3266)</f>
        <v>2217</v>
      </c>
      <c r="I3265" s="93">
        <f>I3266</f>
        <v>2468</v>
      </c>
      <c r="J3265" s="102">
        <f t="shared" si="3931"/>
        <v>111.32160577356788</v>
      </c>
      <c r="K3265" s="3475">
        <f>K3266</f>
        <v>0</v>
      </c>
      <c r="L3265" s="609"/>
      <c r="M3265" s="617"/>
      <c r="N3265" s="459"/>
      <c r="O3265" s="3947"/>
      <c r="P3265" s="459">
        <f t="shared" si="3903"/>
        <v>0</v>
      </c>
      <c r="Q3265" s="459"/>
      <c r="R3265" s="459"/>
      <c r="S3265" s="77"/>
      <c r="T3265" s="459"/>
      <c r="U3265" s="77"/>
      <c r="V3265" s="607"/>
      <c r="W3265" s="607"/>
      <c r="X3265" s="607"/>
      <c r="Y3265" s="607"/>
      <c r="Z3265" s="607"/>
      <c r="AA3265" s="607"/>
      <c r="AB3265" s="607"/>
      <c r="AC3265" s="607"/>
      <c r="AD3265" s="2006"/>
      <c r="AE3265" s="607"/>
      <c r="AF3265" s="3022"/>
      <c r="AG3265" s="607"/>
      <c r="AH3265" s="607"/>
      <c r="AI3265" s="607"/>
      <c r="AJ3265" s="607"/>
      <c r="AK3265" s="2010"/>
      <c r="AL3265" s="3559"/>
      <c r="AM3265" s="3839">
        <f>AM3266</f>
        <v>0</v>
      </c>
      <c r="AN3265" s="2006"/>
      <c r="AO3265" s="4305">
        <f t="shared" si="3897"/>
        <v>0</v>
      </c>
    </row>
    <row r="3266" spans="1:41" x14ac:dyDescent="0.25">
      <c r="A3266" s="47">
        <v>1</v>
      </c>
      <c r="B3266" s="558" t="s">
        <v>218</v>
      </c>
      <c r="C3266" s="2381"/>
      <c r="D3266" s="507"/>
      <c r="E3266" s="613">
        <v>3800</v>
      </c>
      <c r="F3266" s="4034">
        <v>3800</v>
      </c>
      <c r="G3266" s="613">
        <f t="shared" si="3902"/>
        <v>0</v>
      </c>
      <c r="H3266" s="69">
        <f>ROUND(E3266/12*$B$4,0)</f>
        <v>2217</v>
      </c>
      <c r="I3266" s="309">
        <f>I3269-I3268</f>
        <v>2468</v>
      </c>
      <c r="J3266" s="309">
        <f t="shared" si="3931"/>
        <v>111.32160577356788</v>
      </c>
      <c r="K3266" s="3473">
        <f>K3269-K3268</f>
        <v>0</v>
      </c>
      <c r="L3266" s="609"/>
      <c r="M3266" s="617"/>
      <c r="N3266" s="459"/>
      <c r="O3266" s="3947"/>
      <c r="P3266" s="459">
        <f t="shared" si="3903"/>
        <v>0</v>
      </c>
      <c r="Q3266" s="459"/>
      <c r="R3266" s="459"/>
      <c r="S3266" s="77"/>
      <c r="T3266" s="459"/>
      <c r="U3266" s="77"/>
      <c r="V3266" s="607"/>
      <c r="W3266" s="607"/>
      <c r="X3266" s="607"/>
      <c r="Y3266" s="607"/>
      <c r="Z3266" s="607"/>
      <c r="AA3266" s="607"/>
      <c r="AB3266" s="607"/>
      <c r="AC3266" s="607"/>
      <c r="AD3266" s="2006"/>
      <c r="AE3266" s="607"/>
      <c r="AF3266" s="3022"/>
      <c r="AG3266" s="607"/>
      <c r="AH3266" s="607"/>
      <c r="AI3266" s="607"/>
      <c r="AJ3266" s="607"/>
      <c r="AK3266" s="2010"/>
      <c r="AL3266" s="3559"/>
      <c r="AM3266" s="3880">
        <f>AM3269-AM3268</f>
        <v>0</v>
      </c>
      <c r="AN3266" s="2006"/>
      <c r="AO3266" s="4305">
        <f t="shared" si="3897"/>
        <v>0</v>
      </c>
    </row>
    <row r="3267" spans="1:41" x14ac:dyDescent="0.25">
      <c r="A3267" s="47">
        <v>1</v>
      </c>
      <c r="B3267" s="556" t="s">
        <v>219</v>
      </c>
      <c r="C3267" s="1843"/>
      <c r="D3267" s="507"/>
      <c r="E3267" s="614">
        <f>E3268</f>
        <v>2</v>
      </c>
      <c r="F3267" s="4025">
        <f>F3268</f>
        <v>2</v>
      </c>
      <c r="G3267" s="614">
        <f t="shared" si="3902"/>
        <v>0</v>
      </c>
      <c r="H3267" s="93">
        <f>H3268</f>
        <v>1</v>
      </c>
      <c r="I3267" s="102">
        <f>I3268</f>
        <v>0</v>
      </c>
      <c r="J3267" s="102">
        <f t="shared" si="3931"/>
        <v>0</v>
      </c>
      <c r="K3267" s="3475">
        <f>K3268</f>
        <v>0</v>
      </c>
      <c r="L3267" s="609"/>
      <c r="M3267" s="617"/>
      <c r="N3267" s="459"/>
      <c r="O3267" s="3947"/>
      <c r="P3267" s="459">
        <f t="shared" si="3903"/>
        <v>0</v>
      </c>
      <c r="Q3267" s="459"/>
      <c r="R3267" s="459"/>
      <c r="S3267" s="77"/>
      <c r="T3267" s="459"/>
      <c r="U3267" s="77"/>
      <c r="V3267" s="607"/>
      <c r="W3267" s="607"/>
      <c r="X3267" s="607"/>
      <c r="Y3267" s="607"/>
      <c r="Z3267" s="607"/>
      <c r="AA3267" s="607"/>
      <c r="AB3267" s="607"/>
      <c r="AC3267" s="607"/>
      <c r="AD3267" s="2006"/>
      <c r="AE3267" s="607"/>
      <c r="AF3267" s="3022"/>
      <c r="AG3267" s="607"/>
      <c r="AH3267" s="607"/>
      <c r="AI3267" s="607"/>
      <c r="AJ3267" s="607"/>
      <c r="AK3267" s="2010"/>
      <c r="AL3267" s="3559"/>
      <c r="AM3267" s="3938">
        <f>AM3268</f>
        <v>0</v>
      </c>
      <c r="AN3267" s="2006"/>
      <c r="AO3267" s="4305">
        <f t="shared" ref="AO3267:AO3331" si="3950">AB3267*1000</f>
        <v>0</v>
      </c>
    </row>
    <row r="3268" spans="1:41" ht="30" x14ac:dyDescent="0.25">
      <c r="A3268" s="47">
        <v>1</v>
      </c>
      <c r="B3268" s="558" t="s">
        <v>220</v>
      </c>
      <c r="C3268" s="2381"/>
      <c r="D3268" s="363"/>
      <c r="E3268" s="613">
        <v>2</v>
      </c>
      <c r="F3268" s="4034">
        <v>2</v>
      </c>
      <c r="G3268" s="613">
        <f t="shared" si="3902"/>
        <v>0</v>
      </c>
      <c r="H3268" s="69">
        <f>ROUND(E3268/12*$B$4,0)</f>
        <v>1</v>
      </c>
      <c r="I3268" s="102"/>
      <c r="J3268" s="102">
        <f t="shared" si="3931"/>
        <v>0</v>
      </c>
      <c r="K3268" s="3475"/>
      <c r="L3268" s="609"/>
      <c r="M3268" s="617"/>
      <c r="N3268" s="459"/>
      <c r="O3268" s="3947"/>
      <c r="P3268" s="459">
        <f t="shared" si="3903"/>
        <v>0</v>
      </c>
      <c r="Q3268" s="459"/>
      <c r="R3268" s="102"/>
      <c r="S3268" s="71"/>
      <c r="T3268" s="459"/>
      <c r="U3268" s="71"/>
      <c r="V3268" s="607"/>
      <c r="W3268" s="607"/>
      <c r="X3268" s="607"/>
      <c r="Y3268" s="607"/>
      <c r="Z3268" s="607"/>
      <c r="AA3268" s="607"/>
      <c r="AB3268" s="607"/>
      <c r="AC3268" s="607"/>
      <c r="AD3268" s="2006"/>
      <c r="AE3268" s="607"/>
      <c r="AF3268" s="3022"/>
      <c r="AG3268" s="607"/>
      <c r="AH3268" s="607"/>
      <c r="AI3268" s="607"/>
      <c r="AJ3268" s="607"/>
      <c r="AK3268" s="2010"/>
      <c r="AL3268" s="3559"/>
      <c r="AM3268" s="3938"/>
      <c r="AN3268" s="2006"/>
      <c r="AO3268" s="4305">
        <f t="shared" si="3950"/>
        <v>0</v>
      </c>
    </row>
    <row r="3269" spans="1:41" ht="16.5" thickBot="1" x14ac:dyDescent="0.3">
      <c r="A3269" s="47">
        <v>1</v>
      </c>
      <c r="B3269" s="625" t="s">
        <v>216</v>
      </c>
      <c r="C3269" s="2411"/>
      <c r="D3269" s="301"/>
      <c r="E3269" s="612">
        <f>SUM(E3265,E3267)</f>
        <v>3802</v>
      </c>
      <c r="F3269" s="4071">
        <f>SUM(F3265,F3267)</f>
        <v>3802</v>
      </c>
      <c r="G3269" s="612">
        <f t="shared" si="3902"/>
        <v>0</v>
      </c>
      <c r="H3269" s="632">
        <f>SUM(H3265,H3267)</f>
        <v>2218</v>
      </c>
      <c r="I3269" s="86">
        <v>2468</v>
      </c>
      <c r="J3269" s="418">
        <f t="shared" si="3931"/>
        <v>111.27141568981065</v>
      </c>
      <c r="K3269" s="3478"/>
      <c r="L3269" s="1431"/>
      <c r="M3269" s="738"/>
      <c r="N3269" s="1421"/>
      <c r="O3269" s="4063"/>
      <c r="P3269" s="1421">
        <f t="shared" si="3903"/>
        <v>0</v>
      </c>
      <c r="Q3269" s="1421"/>
      <c r="R3269" s="198"/>
      <c r="S3269" s="127"/>
      <c r="T3269" s="1421"/>
      <c r="U3269" s="127"/>
      <c r="V3269" s="719">
        <v>8500.5580800000025</v>
      </c>
      <c r="W3269" s="719">
        <v>8500.5580800000025</v>
      </c>
      <c r="X3269" s="719">
        <v>8500.5580800000025</v>
      </c>
      <c r="Y3269" s="719">
        <v>8500.5580800000025</v>
      </c>
      <c r="Z3269" s="719">
        <v>8500.5580800000025</v>
      </c>
      <c r="AA3269" s="719">
        <v>8500.5580800000025</v>
      </c>
      <c r="AB3269" s="719">
        <v>8500.5580800000025</v>
      </c>
      <c r="AC3269" s="719">
        <v>8500.5580800000025</v>
      </c>
      <c r="AD3269" s="3309">
        <f>V3269/12*$B$4+(W3269-V3269)/11*6+(X3269-W3269)/10*5+(Y3269-X3269)/9*4+(Z3269-Y3269)/8*3+(AA3269-Z3269)/7*2+(AB3269-AA3269)/6*1+(AC3269-AB3269)</f>
        <v>4958.6588800000009</v>
      </c>
      <c r="AE3269" s="719">
        <f>AK3269-AJ3269-AG3269</f>
        <v>4895.8933200000001</v>
      </c>
      <c r="AF3269" s="3025"/>
      <c r="AG3269" s="719"/>
      <c r="AH3269" s="719">
        <f>AE3269-AD3269</f>
        <v>-62.765560000000733</v>
      </c>
      <c r="AI3269" s="719"/>
      <c r="AJ3269" s="719">
        <v>-10.73682</v>
      </c>
      <c r="AK3269" s="2012">
        <v>4885.1565000000001</v>
      </c>
      <c r="AL3269" s="3561"/>
      <c r="AM3269" s="3838"/>
      <c r="AN3269" s="3314"/>
      <c r="AO3269" s="4305">
        <f t="shared" si="3950"/>
        <v>8500558.0800000019</v>
      </c>
    </row>
    <row r="3270" spans="1:41" ht="15.75" thickBot="1" x14ac:dyDescent="0.3">
      <c r="A3270" s="47">
        <v>1</v>
      </c>
      <c r="B3270" s="379" t="s">
        <v>422</v>
      </c>
      <c r="C3270" s="615"/>
      <c r="D3270" s="615"/>
      <c r="E3270" s="1557"/>
      <c r="F3270" s="4495"/>
      <c r="G3270" s="1557">
        <f t="shared" si="3902"/>
        <v>0</v>
      </c>
      <c r="H3270" s="616"/>
      <c r="I3270" s="616"/>
      <c r="J3270" s="616"/>
      <c r="K3270" s="3524"/>
      <c r="L3270" s="463"/>
      <c r="M3270" s="463"/>
      <c r="N3270" s="463"/>
      <c r="O3270" s="3948"/>
      <c r="P3270" s="463">
        <f t="shared" si="3903"/>
        <v>0</v>
      </c>
      <c r="Q3270" s="463"/>
      <c r="R3270" s="463">
        <f>SUM(R3264,R3204)</f>
        <v>8539</v>
      </c>
      <c r="S3270" s="463"/>
      <c r="T3270" s="463"/>
      <c r="U3270" s="463"/>
      <c r="V3270" s="742">
        <f t="shared" ref="V3270:AL3270" si="3951">V3269+V3264+V3256+V3204</f>
        <v>99536.059848000004</v>
      </c>
      <c r="W3270" s="742">
        <f t="shared" ref="W3270:X3270" si="3952">W3269+W3264+W3256+W3204</f>
        <v>99536.059848000004</v>
      </c>
      <c r="X3270" s="742">
        <f t="shared" si="3952"/>
        <v>99856.599828096005</v>
      </c>
      <c r="Y3270" s="742">
        <f t="shared" ref="Y3270:Z3270" si="3953">Y3269+Y3264+Y3256+Y3204</f>
        <v>99856.599828096005</v>
      </c>
      <c r="Z3270" s="742">
        <f t="shared" si="3953"/>
        <v>99856.599828096005</v>
      </c>
      <c r="AA3270" s="742">
        <f t="shared" ref="AA3270:AB3270" si="3954">AA3269+AA3264+AA3256+AA3204</f>
        <v>99856.599828096005</v>
      </c>
      <c r="AB3270" s="742">
        <f t="shared" si="3954"/>
        <v>100058.39010809601</v>
      </c>
      <c r="AC3270" s="742">
        <f t="shared" ref="AC3270" si="3955">AC3269+AC3264+AC3256+AC3204</f>
        <v>100058.39010809601</v>
      </c>
      <c r="AD3270" s="3315">
        <f t="shared" si="3951"/>
        <v>58256.603281381336</v>
      </c>
      <c r="AE3270" s="742">
        <f t="shared" si="3951"/>
        <v>57694.39976</v>
      </c>
      <c r="AF3270" s="3031">
        <f t="shared" si="3951"/>
        <v>0</v>
      </c>
      <c r="AG3270" s="742">
        <f t="shared" si="3951"/>
        <v>-0.67585000000000006</v>
      </c>
      <c r="AH3270" s="742">
        <f t="shared" si="3951"/>
        <v>-562.20352138132694</v>
      </c>
      <c r="AI3270" s="742">
        <f t="shared" si="3951"/>
        <v>0</v>
      </c>
      <c r="AJ3270" s="742">
        <f t="shared" si="3951"/>
        <v>-146.67642000000001</v>
      </c>
      <c r="AK3270" s="2017">
        <f t="shared" si="3951"/>
        <v>57547.047490000004</v>
      </c>
      <c r="AL3270" s="3564">
        <f t="shared" si="3951"/>
        <v>0</v>
      </c>
      <c r="AM3270" s="4043"/>
      <c r="AN3270" s="3315">
        <f t="shared" ref="AN3270" si="3956">AN3269+AN3264+AN3256+AN3204</f>
        <v>0</v>
      </c>
      <c r="AO3270" s="4305">
        <f t="shared" si="3950"/>
        <v>100058390.108096</v>
      </c>
    </row>
    <row r="3271" spans="1:41" ht="47.25" x14ac:dyDescent="0.25">
      <c r="A3271" s="47">
        <v>1</v>
      </c>
      <c r="B3271" s="1007" t="s">
        <v>636</v>
      </c>
      <c r="C3271" s="464"/>
      <c r="D3271" s="464"/>
      <c r="E3271" s="1546"/>
      <c r="F3271" s="4404"/>
      <c r="G3271" s="1546">
        <f t="shared" si="3902"/>
        <v>0</v>
      </c>
      <c r="H3271" s="325"/>
      <c r="I3271" s="325"/>
      <c r="J3271" s="325"/>
      <c r="K3271" s="3448"/>
      <c r="L3271" s="325"/>
      <c r="M3271" s="325"/>
      <c r="N3271" s="325"/>
      <c r="O3271" s="3925"/>
      <c r="P3271" s="325">
        <f t="shared" si="3903"/>
        <v>0</v>
      </c>
      <c r="Q3271" s="325"/>
      <c r="R3271" s="325"/>
      <c r="S3271" s="325"/>
      <c r="T3271" s="325"/>
      <c r="U3271" s="325"/>
      <c r="V3271" s="1137"/>
      <c r="W3271" s="1137"/>
      <c r="X3271" s="1137"/>
      <c r="Y3271" s="1137"/>
      <c r="Z3271" s="1137"/>
      <c r="AA3271" s="1137"/>
      <c r="AB3271" s="1137"/>
      <c r="AC3271" s="1137"/>
      <c r="AD3271" s="2071"/>
      <c r="AE3271" s="1137"/>
      <c r="AF3271" s="3021"/>
      <c r="AG3271" s="1137"/>
      <c r="AH3271" s="1137"/>
      <c r="AI3271" s="1137"/>
      <c r="AJ3271" s="1137"/>
      <c r="AK3271" s="2009"/>
      <c r="AL3271" s="3558"/>
      <c r="AM3271" s="3925"/>
      <c r="AN3271" s="2071"/>
      <c r="AO3271" s="4305">
        <f t="shared" si="3950"/>
        <v>0</v>
      </c>
    </row>
    <row r="3272" spans="1:41" x14ac:dyDescent="0.25">
      <c r="A3272" s="47">
        <v>1</v>
      </c>
      <c r="B3272" s="367" t="s">
        <v>5</v>
      </c>
      <c r="C3272" s="2239"/>
      <c r="D3272" s="367"/>
      <c r="E3272" s="664"/>
      <c r="F3272" s="4153"/>
      <c r="G3272" s="664">
        <f t="shared" si="3902"/>
        <v>0</v>
      </c>
      <c r="H3272" s="596"/>
      <c r="I3272" s="596"/>
      <c r="J3272" s="596"/>
      <c r="K3272" s="3529"/>
      <c r="L3272" s="596"/>
      <c r="M3272" s="596"/>
      <c r="N3272" s="43"/>
      <c r="O3272" s="1270"/>
      <c r="P3272" s="43">
        <f t="shared" si="3903"/>
        <v>0</v>
      </c>
      <c r="Q3272" s="43"/>
      <c r="R3272" s="43"/>
      <c r="S3272" s="43"/>
      <c r="T3272" s="43"/>
      <c r="U3272" s="43"/>
      <c r="V3272" s="607"/>
      <c r="W3272" s="607"/>
      <c r="X3272" s="607"/>
      <c r="Y3272" s="607"/>
      <c r="Z3272" s="607"/>
      <c r="AA3272" s="607"/>
      <c r="AB3272" s="607"/>
      <c r="AC3272" s="607"/>
      <c r="AD3272" s="2006"/>
      <c r="AE3272" s="607"/>
      <c r="AF3272" s="3022"/>
      <c r="AG3272" s="607"/>
      <c r="AH3272" s="607"/>
      <c r="AI3272" s="607"/>
      <c r="AJ3272" s="607"/>
      <c r="AK3272" s="2010"/>
      <c r="AL3272" s="3559"/>
      <c r="AM3272" s="1271"/>
      <c r="AN3272" s="2006"/>
      <c r="AO3272" s="4305">
        <f t="shared" si="3950"/>
        <v>0</v>
      </c>
    </row>
    <row r="3273" spans="1:41" x14ac:dyDescent="0.25">
      <c r="B3273" s="100" t="s">
        <v>510</v>
      </c>
      <c r="C3273" s="3352" t="s">
        <v>310</v>
      </c>
      <c r="D3273" s="100">
        <v>340</v>
      </c>
      <c r="E3273" s="664">
        <v>10</v>
      </c>
      <c r="F3273" s="4153"/>
      <c r="G3273" s="664">
        <f t="shared" ref="G3273" si="3957">E3273-F3273</f>
        <v>10</v>
      </c>
      <c r="H3273" s="2800">
        <f>E3273/7*1</f>
        <v>1.4285714285714286</v>
      </c>
      <c r="I3273" s="69"/>
      <c r="J3273" s="69">
        <f>I3273/H3273*100</f>
        <v>0</v>
      </c>
      <c r="K3273" s="3375"/>
      <c r="L3273" s="597">
        <v>9.4</v>
      </c>
      <c r="M3273" s="70" t="e">
        <f t="shared" ref="M3273:M3278" si="3958">R3273/I3273</f>
        <v>#DIV/0!</v>
      </c>
      <c r="N3273" s="71">
        <f>ROUND(E3273*L3273,0)</f>
        <v>94</v>
      </c>
      <c r="O3273" s="4067"/>
      <c r="P3273" s="71"/>
      <c r="Q3273" s="4683">
        <f>N3273/7*1</f>
        <v>13.428571428571429</v>
      </c>
      <c r="R3273" s="71"/>
      <c r="S3273" s="71">
        <f t="shared" ref="S3273:S3278" si="3959">R3273/Q3273*100</f>
        <v>0</v>
      </c>
      <c r="T3273" s="71">
        <f>ROUND(N3273/D3273,0)</f>
        <v>0</v>
      </c>
      <c r="U3273" s="71" t="e">
        <f t="shared" ref="U3273:U3278" si="3960">R3273/$B$4*12/T3273</f>
        <v>#DIV/0!</v>
      </c>
      <c r="V3273" s="607"/>
      <c r="W3273" s="607"/>
      <c r="X3273" s="607"/>
      <c r="Y3273" s="607"/>
      <c r="Z3273" s="607"/>
      <c r="AA3273" s="607"/>
      <c r="AB3273" s="607"/>
      <c r="AC3273" s="607"/>
      <c r="AD3273" s="2006"/>
      <c r="AE3273" s="607"/>
      <c r="AF3273" s="3022"/>
      <c r="AG3273" s="607"/>
      <c r="AH3273" s="607"/>
      <c r="AI3273" s="607"/>
      <c r="AJ3273" s="607"/>
      <c r="AK3273" s="2010"/>
      <c r="AL3273" s="3559"/>
      <c r="AM3273" s="1271"/>
      <c r="AN3273" s="2006"/>
      <c r="AO3273" s="4305"/>
    </row>
    <row r="3274" spans="1:41" x14ac:dyDescent="0.25">
      <c r="A3274" s="47">
        <v>1</v>
      </c>
      <c r="B3274" s="100" t="s">
        <v>24</v>
      </c>
      <c r="C3274" s="3352" t="s">
        <v>310</v>
      </c>
      <c r="D3274" s="100">
        <v>340</v>
      </c>
      <c r="E3274" s="664">
        <v>205</v>
      </c>
      <c r="F3274" s="4153">
        <v>205</v>
      </c>
      <c r="G3274" s="664">
        <f t="shared" si="3902"/>
        <v>0</v>
      </c>
      <c r="H3274" s="69">
        <f>ROUND(E3274/12*$B$4,0)</f>
        <v>120</v>
      </c>
      <c r="I3274" s="69">
        <v>112</v>
      </c>
      <c r="J3274" s="69">
        <f>I3274/H3274*100</f>
        <v>93.333333333333329</v>
      </c>
      <c r="K3274" s="3375"/>
      <c r="L3274" s="597">
        <v>6.1</v>
      </c>
      <c r="M3274" s="70">
        <f t="shared" si="3958"/>
        <v>4.1071428571428568</v>
      </c>
      <c r="N3274" s="71">
        <f>ROUND(E3274*L3274,0)</f>
        <v>1251</v>
      </c>
      <c r="O3274" s="4067">
        <v>1251</v>
      </c>
      <c r="P3274" s="71">
        <f t="shared" si="3903"/>
        <v>0</v>
      </c>
      <c r="Q3274" s="71">
        <f t="shared" ref="Q3274:Q3277" si="3961">ROUND(N3274/12*$B$4,0)</f>
        <v>730</v>
      </c>
      <c r="R3274" s="71">
        <v>460</v>
      </c>
      <c r="S3274" s="71">
        <f t="shared" si="3959"/>
        <v>63.013698630136986</v>
      </c>
      <c r="T3274" s="71">
        <f>ROUND(N3274/D3274,0)</f>
        <v>4</v>
      </c>
      <c r="U3274" s="71">
        <f t="shared" si="3960"/>
        <v>197.14285714285711</v>
      </c>
      <c r="V3274" s="607"/>
      <c r="W3274" s="607"/>
      <c r="X3274" s="607"/>
      <c r="Y3274" s="607"/>
      <c r="Z3274" s="607"/>
      <c r="AA3274" s="607"/>
      <c r="AB3274" s="607"/>
      <c r="AC3274" s="607"/>
      <c r="AD3274" s="2006"/>
      <c r="AE3274" s="607"/>
      <c r="AF3274" s="3022"/>
      <c r="AG3274" s="607"/>
      <c r="AH3274" s="607"/>
      <c r="AI3274" s="607"/>
      <c r="AJ3274" s="607"/>
      <c r="AK3274" s="2010"/>
      <c r="AL3274" s="3559"/>
      <c r="AM3274" s="3832"/>
      <c r="AN3274" s="2006"/>
      <c r="AO3274" s="4305">
        <f t="shared" si="3950"/>
        <v>0</v>
      </c>
    </row>
    <row r="3275" spans="1:41" x14ac:dyDescent="0.25">
      <c r="A3275" s="47">
        <v>1</v>
      </c>
      <c r="B3275" s="100" t="s">
        <v>9</v>
      </c>
      <c r="C3275" s="3352" t="s">
        <v>310</v>
      </c>
      <c r="D3275" s="100">
        <v>340</v>
      </c>
      <c r="E3275" s="664">
        <v>902</v>
      </c>
      <c r="F3275" s="4153">
        <v>902</v>
      </c>
      <c r="G3275" s="664">
        <f t="shared" si="3902"/>
        <v>0</v>
      </c>
      <c r="H3275" s="69">
        <f>ROUND(E3275/12*$B$4,0)</f>
        <v>526</v>
      </c>
      <c r="I3275" s="69">
        <v>0</v>
      </c>
      <c r="J3275" s="69"/>
      <c r="K3275" s="3375"/>
      <c r="L3275" s="597">
        <v>10</v>
      </c>
      <c r="M3275" s="70" t="e">
        <f t="shared" si="3958"/>
        <v>#DIV/0!</v>
      </c>
      <c r="N3275" s="71">
        <f>ROUND(E3275*L3275,0)</f>
        <v>9020</v>
      </c>
      <c r="O3275" s="4067">
        <v>9020</v>
      </c>
      <c r="P3275" s="71">
        <f t="shared" si="3903"/>
        <v>0</v>
      </c>
      <c r="Q3275" s="71">
        <f t="shared" ref="Q3275" si="3962">ROUND(N3275/12*$B$4,0)</f>
        <v>5262</v>
      </c>
      <c r="R3275" s="71"/>
      <c r="S3275" s="71">
        <f t="shared" si="3959"/>
        <v>0</v>
      </c>
      <c r="T3275" s="71">
        <f>ROUND(N3275/D3275,0)</f>
        <v>27</v>
      </c>
      <c r="U3275" s="71">
        <f t="shared" si="3960"/>
        <v>0</v>
      </c>
      <c r="V3275" s="607"/>
      <c r="W3275" s="607"/>
      <c r="X3275" s="607"/>
      <c r="Y3275" s="607"/>
      <c r="Z3275" s="607"/>
      <c r="AA3275" s="607"/>
      <c r="AB3275" s="607"/>
      <c r="AC3275" s="607"/>
      <c r="AD3275" s="2006"/>
      <c r="AE3275" s="607"/>
      <c r="AF3275" s="3022"/>
      <c r="AG3275" s="607"/>
      <c r="AH3275" s="607"/>
      <c r="AI3275" s="607"/>
      <c r="AJ3275" s="607"/>
      <c r="AK3275" s="2010"/>
      <c r="AL3275" s="3559"/>
      <c r="AM3275" s="3832"/>
      <c r="AN3275" s="2006"/>
      <c r="AO3275" s="4305">
        <f t="shared" si="3950"/>
        <v>0</v>
      </c>
    </row>
    <row r="3276" spans="1:41" x14ac:dyDescent="0.25">
      <c r="A3276" s="47">
        <v>1</v>
      </c>
      <c r="B3276" s="100" t="s">
        <v>71</v>
      </c>
      <c r="C3276" s="3352" t="s">
        <v>310</v>
      </c>
      <c r="D3276" s="100">
        <v>340</v>
      </c>
      <c r="E3276" s="664">
        <v>497</v>
      </c>
      <c r="F3276" s="4153">
        <v>507</v>
      </c>
      <c r="G3276" s="664">
        <f t="shared" si="3902"/>
        <v>-10</v>
      </c>
      <c r="H3276" s="69">
        <f>ROUND(E3276/12*$B$4,0)</f>
        <v>290</v>
      </c>
      <c r="I3276" s="69">
        <v>1155</v>
      </c>
      <c r="J3276" s="69">
        <f>I3276/H3276*100</f>
        <v>398.27586206896552</v>
      </c>
      <c r="K3276" s="3375"/>
      <c r="L3276" s="597">
        <v>9.4</v>
      </c>
      <c r="M3276" s="70">
        <f t="shared" si="3958"/>
        <v>9.5809523809523807</v>
      </c>
      <c r="N3276" s="71">
        <f>ROUND(E3276*L3276,0)</f>
        <v>4672</v>
      </c>
      <c r="O3276" s="4067">
        <v>4766</v>
      </c>
      <c r="P3276" s="71">
        <f t="shared" si="3903"/>
        <v>-94</v>
      </c>
      <c r="Q3276" s="71">
        <f t="shared" si="3961"/>
        <v>2725</v>
      </c>
      <c r="R3276" s="71">
        <v>11066</v>
      </c>
      <c r="S3276" s="71">
        <f t="shared" si="3959"/>
        <v>406.09174311926603</v>
      </c>
      <c r="T3276" s="71">
        <f>ROUND(N3276/D3276,0)</f>
        <v>14</v>
      </c>
      <c r="U3276" s="71">
        <f t="shared" si="3960"/>
        <v>1355.0204081632653</v>
      </c>
      <c r="V3276" s="607"/>
      <c r="W3276" s="607"/>
      <c r="X3276" s="607"/>
      <c r="Y3276" s="607"/>
      <c r="Z3276" s="607"/>
      <c r="AA3276" s="607"/>
      <c r="AB3276" s="607"/>
      <c r="AC3276" s="607"/>
      <c r="AD3276" s="2006"/>
      <c r="AE3276" s="607"/>
      <c r="AF3276" s="3022"/>
      <c r="AG3276" s="607"/>
      <c r="AH3276" s="607"/>
      <c r="AI3276" s="607"/>
      <c r="AJ3276" s="607"/>
      <c r="AK3276" s="2010"/>
      <c r="AL3276" s="3559"/>
      <c r="AM3276" s="3832"/>
      <c r="AN3276" s="2006"/>
      <c r="AO3276" s="4305">
        <f t="shared" si="3950"/>
        <v>0</v>
      </c>
    </row>
    <row r="3277" spans="1:41" x14ac:dyDescent="0.25">
      <c r="A3277" s="47">
        <v>1</v>
      </c>
      <c r="B3277" s="305" t="s">
        <v>72</v>
      </c>
      <c r="C3277" s="3352" t="s">
        <v>310</v>
      </c>
      <c r="D3277" s="305">
        <v>330</v>
      </c>
      <c r="E3277" s="1558">
        <v>1116</v>
      </c>
      <c r="F3277" s="4387">
        <v>1116</v>
      </c>
      <c r="G3277" s="1558">
        <f t="shared" si="3902"/>
        <v>0</v>
      </c>
      <c r="H3277" s="69">
        <f>ROUND(E3277/12*$B$4,0)</f>
        <v>651</v>
      </c>
      <c r="I3277" s="75">
        <v>337</v>
      </c>
      <c r="J3277" s="75">
        <f>I3277/H3277*100</f>
        <v>51.766513056835642</v>
      </c>
      <c r="K3277" s="3376"/>
      <c r="L3277" s="598">
        <v>8.8000000000000007</v>
      </c>
      <c r="M3277" s="76">
        <f t="shared" si="3958"/>
        <v>9.0059347181008906</v>
      </c>
      <c r="N3277" s="77">
        <f>ROUND(E3277*L3277,0)</f>
        <v>9821</v>
      </c>
      <c r="O3277" s="4102">
        <v>9821</v>
      </c>
      <c r="P3277" s="77">
        <f t="shared" si="3903"/>
        <v>0</v>
      </c>
      <c r="Q3277" s="77">
        <f t="shared" si="3961"/>
        <v>5729</v>
      </c>
      <c r="R3277" s="77">
        <v>3035</v>
      </c>
      <c r="S3277" s="77">
        <f t="shared" si="3959"/>
        <v>52.976086577064066</v>
      </c>
      <c r="T3277" s="77">
        <f>ROUND(N3277/D3277,0)</f>
        <v>30</v>
      </c>
      <c r="U3277" s="77">
        <f t="shared" si="3960"/>
        <v>173.42857142857144</v>
      </c>
      <c r="V3277" s="1889"/>
      <c r="W3277" s="1889"/>
      <c r="X3277" s="1889"/>
      <c r="Y3277" s="1889"/>
      <c r="Z3277" s="1889"/>
      <c r="AA3277" s="1889"/>
      <c r="AB3277" s="1889"/>
      <c r="AC3277" s="1889"/>
      <c r="AD3277" s="3313"/>
      <c r="AE3277" s="1889"/>
      <c r="AF3277" s="3023"/>
      <c r="AG3277" s="1889"/>
      <c r="AH3277" s="1889"/>
      <c r="AI3277" s="1889"/>
      <c r="AJ3277" s="1889"/>
      <c r="AK3277" s="2011"/>
      <c r="AL3277" s="3560"/>
      <c r="AM3277" s="3833"/>
      <c r="AN3277" s="3313"/>
      <c r="AO3277" s="4305">
        <f t="shared" si="3950"/>
        <v>0</v>
      </c>
    </row>
    <row r="3278" spans="1:41" ht="29.25" x14ac:dyDescent="0.25">
      <c r="A3278" s="47">
        <v>1</v>
      </c>
      <c r="B3278" s="611" t="s">
        <v>7</v>
      </c>
      <c r="C3278" s="2394"/>
      <c r="D3278" s="611"/>
      <c r="E3278" s="1552">
        <f>SUM(E3273:E3277)</f>
        <v>2730</v>
      </c>
      <c r="F3278" s="4388">
        <f>SUM(F3274:F3277)</f>
        <v>2730</v>
      </c>
      <c r="G3278" s="1552">
        <f t="shared" si="3902"/>
        <v>0</v>
      </c>
      <c r="H3278" s="397">
        <f>SUM(H3273:H3277)</f>
        <v>1588.4285714285716</v>
      </c>
      <c r="I3278" s="397">
        <f>SUM(I3273:I3277)</f>
        <v>1604</v>
      </c>
      <c r="J3278" s="397">
        <f>I3278/H3278*100</f>
        <v>100.98030398417124</v>
      </c>
      <c r="K3278" s="3432">
        <f>SUM(K3274:K3277)</f>
        <v>0</v>
      </c>
      <c r="L3278" s="81">
        <f>Q3278/H3278</f>
        <v>9.1029768864106479</v>
      </c>
      <c r="M3278" s="81">
        <f t="shared" si="3958"/>
        <v>9.0779301745635905</v>
      </c>
      <c r="N3278" s="397">
        <f t="shared" ref="N3278:O3278" si="3963">SUM(N3273:N3277)</f>
        <v>24858</v>
      </c>
      <c r="O3278" s="3904">
        <f t="shared" si="3963"/>
        <v>24858</v>
      </c>
      <c r="P3278" s="397">
        <f t="shared" si="3903"/>
        <v>0</v>
      </c>
      <c r="Q3278" s="397">
        <f t="shared" ref="Q3278:R3278" si="3964">SUM(Q3273:Q3277)</f>
        <v>14459.428571428572</v>
      </c>
      <c r="R3278" s="397">
        <f t="shared" si="3964"/>
        <v>14561</v>
      </c>
      <c r="S3278" s="82">
        <f t="shared" si="3959"/>
        <v>100.70245810938981</v>
      </c>
      <c r="T3278" s="397">
        <f>SUM(T3273:T3277)</f>
        <v>75</v>
      </c>
      <c r="U3278" s="82">
        <f t="shared" si="3960"/>
        <v>332.82285714285717</v>
      </c>
      <c r="V3278" s="610">
        <v>58759.019558400003</v>
      </c>
      <c r="W3278" s="610">
        <v>58759.019558400003</v>
      </c>
      <c r="X3278" s="610">
        <v>58759.019558400003</v>
      </c>
      <c r="Y3278" s="610">
        <v>58759.019558400003</v>
      </c>
      <c r="Z3278" s="610">
        <v>58759.019558400003</v>
      </c>
      <c r="AA3278" s="610">
        <v>58759.019558400003</v>
      </c>
      <c r="AB3278" s="610">
        <v>59153.147558400007</v>
      </c>
      <c r="AC3278" s="610">
        <v>59153.147558400007</v>
      </c>
      <c r="AD3278" s="3309">
        <f>V3278/12*$B$4+(W3278-V3278)/11*6+(X3278-W3278)/10*5+(Y3278-X3278)/9*4+(Z3278-Y3278)/8*3+(AA3278-Z3278)/7*2+(AB3278-AA3278)/6*1+(AC3278-AB3278)</f>
        <v>34341.782742399999</v>
      </c>
      <c r="AE3278" s="610">
        <f>AK3278-AJ3278-AG3278</f>
        <v>34071.299060000005</v>
      </c>
      <c r="AF3278" s="3020"/>
      <c r="AG3278" s="610">
        <v>-158.08256</v>
      </c>
      <c r="AH3278" s="610">
        <f>AE3278-AD3278</f>
        <v>-270.483682399994</v>
      </c>
      <c r="AI3278" s="610"/>
      <c r="AJ3278" s="610">
        <v>-49.309939999999997</v>
      </c>
      <c r="AK3278" s="2008">
        <v>33863.906560000003</v>
      </c>
      <c r="AL3278" s="3557">
        <v>-1.0835999999999999</v>
      </c>
      <c r="AM3278" s="3904"/>
      <c r="AN3278" s="3318"/>
      <c r="AO3278" s="4305">
        <f t="shared" si="3950"/>
        <v>59153147.558400005</v>
      </c>
    </row>
    <row r="3279" spans="1:41" x14ac:dyDescent="0.25">
      <c r="A3279" s="47">
        <v>1</v>
      </c>
      <c r="B3279" s="573" t="s">
        <v>14</v>
      </c>
      <c r="C3279" s="573"/>
      <c r="D3279" s="460"/>
      <c r="E3279" s="1640"/>
      <c r="F3279" s="4403"/>
      <c r="G3279" s="1640">
        <f t="shared" ref="G3279:G3342" si="3965">E3279-F3279</f>
        <v>0</v>
      </c>
      <c r="H3279" s="384"/>
      <c r="I3279" s="384"/>
      <c r="J3279" s="384"/>
      <c r="K3279" s="3451"/>
      <c r="L3279" s="600"/>
      <c r="M3279" s="600"/>
      <c r="N3279" s="384"/>
      <c r="O3279" s="3895"/>
      <c r="P3279" s="384">
        <f t="shared" ref="P3279:P3342" si="3966">N3279-O3279</f>
        <v>0</v>
      </c>
      <c r="Q3279" s="384"/>
      <c r="R3279" s="384"/>
      <c r="S3279" s="384"/>
      <c r="T3279" s="384"/>
      <c r="U3279" s="384"/>
      <c r="V3279" s="1137"/>
      <c r="W3279" s="1137"/>
      <c r="X3279" s="1137"/>
      <c r="Y3279" s="1137"/>
      <c r="Z3279" s="1137"/>
      <c r="AA3279" s="1137"/>
      <c r="AB3279" s="1137"/>
      <c r="AC3279" s="1137"/>
      <c r="AD3279" s="2071"/>
      <c r="AE3279" s="1137"/>
      <c r="AF3279" s="3021"/>
      <c r="AG3279" s="1137"/>
      <c r="AH3279" s="1137"/>
      <c r="AI3279" s="1137"/>
      <c r="AJ3279" s="1137"/>
      <c r="AK3279" s="2009"/>
      <c r="AL3279" s="3558"/>
      <c r="AM3279" s="3895"/>
      <c r="AN3279" s="2071"/>
      <c r="AO3279" s="4305">
        <f t="shared" si="3950"/>
        <v>0</v>
      </c>
    </row>
    <row r="3280" spans="1:41" x14ac:dyDescent="0.25">
      <c r="A3280" s="47">
        <v>1</v>
      </c>
      <c r="B3280" s="2429" t="s">
        <v>501</v>
      </c>
      <c r="C3280" s="2282"/>
      <c r="D3280" s="442"/>
      <c r="E3280" s="1539"/>
      <c r="F3280" s="3919"/>
      <c r="G3280" s="1539">
        <f t="shared" si="3965"/>
        <v>0</v>
      </c>
      <c r="H3280" s="93"/>
      <c r="I3280" s="93"/>
      <c r="J3280" s="93"/>
      <c r="K3280" s="3380"/>
      <c r="L3280" s="311"/>
      <c r="M3280" s="311"/>
      <c r="N3280" s="313"/>
      <c r="O3280" s="3988"/>
      <c r="P3280" s="313">
        <f t="shared" si="3966"/>
        <v>0</v>
      </c>
      <c r="Q3280" s="313"/>
      <c r="R3280" s="313"/>
      <c r="S3280" s="313"/>
      <c r="T3280" s="313"/>
      <c r="U3280" s="313"/>
      <c r="V3280" s="607">
        <v>165527.00159999999</v>
      </c>
      <c r="W3280" s="607">
        <v>165527.00159999999</v>
      </c>
      <c r="X3280" s="607">
        <v>165527.00159999999</v>
      </c>
      <c r="Y3280" s="607">
        <v>165527.00159999999</v>
      </c>
      <c r="Z3280" s="607">
        <v>164285.54910000003</v>
      </c>
      <c r="AA3280" s="607">
        <v>164285.54910000003</v>
      </c>
      <c r="AB3280" s="607">
        <v>164285.54910000003</v>
      </c>
      <c r="AC3280" s="607">
        <v>164285.54910000003</v>
      </c>
      <c r="AD3280" s="4309">
        <f>V3280/12*$B$4+(W3280-V3280)/11*6+(X3280-W3280)/10*5+(Y3280-X3280)/9*4+(Z3280-Y3280)+(AA3280-Z3280)/7*2+(AB3280-AA3280)/6*1</f>
        <v>95315.96510000003</v>
      </c>
      <c r="AE3280" s="607">
        <f>AK3280-AJ3280-AG3280</f>
        <v>94488.330099999992</v>
      </c>
      <c r="AF3280" s="3022"/>
      <c r="AG3280" s="607"/>
      <c r="AH3280" s="607">
        <f>AE3280-AD3280</f>
        <v>-827.63500000003842</v>
      </c>
      <c r="AI3280" s="607"/>
      <c r="AJ3280" s="607">
        <v>-85.881479999999982</v>
      </c>
      <c r="AK3280" s="2010">
        <v>94402.448619999996</v>
      </c>
      <c r="AL3280" s="3559"/>
      <c r="AM3280" s="3839"/>
      <c r="AN3280" s="2006"/>
      <c r="AO3280" s="4305">
        <f t="shared" si="3950"/>
        <v>164285549.10000002</v>
      </c>
    </row>
    <row r="3281" spans="1:41" x14ac:dyDescent="0.25">
      <c r="A3281" s="47">
        <v>1</v>
      </c>
      <c r="B3281" s="2429" t="s">
        <v>438</v>
      </c>
      <c r="C3281" s="2282"/>
      <c r="D3281" s="442"/>
      <c r="E3281" s="1539"/>
      <c r="F3281" s="3919"/>
      <c r="G3281" s="1539">
        <f t="shared" si="3965"/>
        <v>0</v>
      </c>
      <c r="H3281" s="93"/>
      <c r="I3281" s="93"/>
      <c r="J3281" s="93"/>
      <c r="K3281" s="3380"/>
      <c r="L3281" s="311"/>
      <c r="M3281" s="311"/>
      <c r="N3281" s="313"/>
      <c r="O3281" s="3988"/>
      <c r="P3281" s="313">
        <f t="shared" si="3966"/>
        <v>0</v>
      </c>
      <c r="Q3281" s="313"/>
      <c r="R3281" s="313"/>
      <c r="S3281" s="313"/>
      <c r="T3281" s="313"/>
      <c r="U3281" s="313"/>
      <c r="V3281" s="607">
        <v>27408.794000000002</v>
      </c>
      <c r="W3281" s="607">
        <v>27408.794000000002</v>
      </c>
      <c r="X3281" s="607">
        <v>27408.794000000002</v>
      </c>
      <c r="Y3281" s="607">
        <v>27408.794000000002</v>
      </c>
      <c r="Z3281" s="607">
        <v>27408.794000000002</v>
      </c>
      <c r="AA3281" s="607">
        <v>27408.794000000002</v>
      </c>
      <c r="AB3281" s="607">
        <v>27408.794000000002</v>
      </c>
      <c r="AC3281" s="607">
        <v>27408.794000000002</v>
      </c>
      <c r="AD3281" s="3309">
        <f>V3281/12*$B$4+(W3281-V3281)/11*6+(X3281-W3281)/10*5+(Y3281-X3281)/9*4+(Z3281-Y3281)/8*3+(AA3281-Z3281)/7*2+(AB3281-AA3281)/6*1</f>
        <v>15988.463166666668</v>
      </c>
      <c r="AE3281" s="607">
        <f>AK3281-AJ3281-AG3281</f>
        <v>15988.46312</v>
      </c>
      <c r="AF3281" s="3022"/>
      <c r="AG3281" s="607"/>
      <c r="AH3281" s="607">
        <f>AE3281-AD3281</f>
        <v>-4.6666667913086712E-5</v>
      </c>
      <c r="AI3281" s="607"/>
      <c r="AJ3281" s="607">
        <v>0</v>
      </c>
      <c r="AK3281" s="2010">
        <v>15988.46312</v>
      </c>
      <c r="AL3281" s="3559"/>
      <c r="AM3281" s="3839"/>
      <c r="AN3281" s="2006"/>
      <c r="AO3281" s="4305">
        <f t="shared" si="3950"/>
        <v>27408794</v>
      </c>
    </row>
    <row r="3282" spans="1:41" ht="29.25" x14ac:dyDescent="0.25">
      <c r="A3282" s="47">
        <v>1</v>
      </c>
      <c r="B3282" s="2430" t="s">
        <v>397</v>
      </c>
      <c r="C3282" s="2223"/>
      <c r="D3282" s="346"/>
      <c r="E3282" s="2621">
        <f>E3284+E3285+E3288+E3289+E3290</f>
        <v>50808</v>
      </c>
      <c r="F3282" s="3929">
        <f>F3284+F3285+F3288+F3289+F3290</f>
        <v>50808</v>
      </c>
      <c r="G3282" s="2621">
        <f t="shared" si="3965"/>
        <v>0</v>
      </c>
      <c r="H3282" s="329">
        <f t="shared" ref="H3282:I3282" si="3967">H3284+H3285+H3288+H3289+H3290</f>
        <v>29638.25</v>
      </c>
      <c r="I3282" s="329">
        <f t="shared" si="3967"/>
        <v>5042.0774999999994</v>
      </c>
      <c r="J3282" s="389">
        <f>I3282/H3282*100</f>
        <v>17.012062115678216</v>
      </c>
      <c r="K3282" s="3428">
        <f t="shared" ref="K3282" si="3968">K3284+K3285+K3288+K3289+K3290</f>
        <v>0</v>
      </c>
      <c r="L3282" s="101"/>
      <c r="M3282" s="101"/>
      <c r="N3282" s="389"/>
      <c r="O3282" s="3896"/>
      <c r="P3282" s="389">
        <f t="shared" si="3966"/>
        <v>0</v>
      </c>
      <c r="Q3282" s="389"/>
      <c r="R3282" s="389"/>
      <c r="S3282" s="389"/>
      <c r="T3282" s="389"/>
      <c r="U3282" s="389"/>
      <c r="V3282" s="607"/>
      <c r="W3282" s="607"/>
      <c r="X3282" s="607"/>
      <c r="Y3282" s="607"/>
      <c r="Z3282" s="607"/>
      <c r="AA3282" s="607"/>
      <c r="AB3282" s="607"/>
      <c r="AC3282" s="607"/>
      <c r="AD3282" s="2006"/>
      <c r="AE3282" s="607"/>
      <c r="AF3282" s="3022"/>
      <c r="AG3282" s="607"/>
      <c r="AH3282" s="607"/>
      <c r="AI3282" s="607"/>
      <c r="AJ3282" s="607"/>
      <c r="AK3282" s="2010"/>
      <c r="AL3282" s="3559"/>
      <c r="AM3282" s="3916">
        <f t="shared" ref="AM3282" si="3969">AM3284+AM3285+AM3288+AM3289+AM3290</f>
        <v>0</v>
      </c>
      <c r="AN3282" s="2006"/>
      <c r="AO3282" s="4305">
        <f t="shared" si="3950"/>
        <v>0</v>
      </c>
    </row>
    <row r="3283" spans="1:41" ht="30" x14ac:dyDescent="0.25">
      <c r="A3283" s="47">
        <v>1</v>
      </c>
      <c r="B3283" s="1828" t="s">
        <v>211</v>
      </c>
      <c r="C3283" s="2223"/>
      <c r="D3283" s="346"/>
      <c r="E3283" s="2621"/>
      <c r="F3283" s="3929"/>
      <c r="G3283" s="2621">
        <f t="shared" si="3965"/>
        <v>0</v>
      </c>
      <c r="H3283" s="366"/>
      <c r="I3283" s="366"/>
      <c r="J3283" s="364"/>
      <c r="K3283" s="3424"/>
      <c r="L3283" s="101"/>
      <c r="M3283" s="101"/>
      <c r="N3283" s="389"/>
      <c r="O3283" s="3896"/>
      <c r="P3283" s="389">
        <f t="shared" si="3966"/>
        <v>0</v>
      </c>
      <c r="Q3283" s="389"/>
      <c r="R3283" s="389"/>
      <c r="S3283" s="389"/>
      <c r="T3283" s="389"/>
      <c r="U3283" s="389"/>
      <c r="V3283" s="607"/>
      <c r="W3283" s="607"/>
      <c r="X3283" s="607"/>
      <c r="Y3283" s="607"/>
      <c r="Z3283" s="607"/>
      <c r="AA3283" s="607"/>
      <c r="AB3283" s="607"/>
      <c r="AC3283" s="607"/>
      <c r="AD3283" s="2006"/>
      <c r="AE3283" s="607"/>
      <c r="AF3283" s="3022"/>
      <c r="AG3283" s="607"/>
      <c r="AH3283" s="607"/>
      <c r="AI3283" s="607"/>
      <c r="AJ3283" s="607"/>
      <c r="AK3283" s="2010"/>
      <c r="AL3283" s="3559"/>
      <c r="AM3283" s="3928"/>
      <c r="AN3283" s="2006"/>
      <c r="AO3283" s="4305">
        <f t="shared" si="3950"/>
        <v>0</v>
      </c>
    </row>
    <row r="3284" spans="1:41" ht="30" x14ac:dyDescent="0.25">
      <c r="A3284" s="47">
        <v>1</v>
      </c>
      <c r="B3284" s="1828" t="s">
        <v>212</v>
      </c>
      <c r="C3284" s="2223"/>
      <c r="D3284" s="346"/>
      <c r="E3284" s="1847">
        <v>9000</v>
      </c>
      <c r="F3284" s="4493">
        <v>9000</v>
      </c>
      <c r="G3284" s="1847">
        <f t="shared" si="3965"/>
        <v>0</v>
      </c>
      <c r="H3284" s="366">
        <f>ROUND(E3284/12*$B$4,0)</f>
        <v>5250</v>
      </c>
      <c r="I3284" s="366">
        <v>1150</v>
      </c>
      <c r="J3284" s="364">
        <f t="shared" ref="J3284:J3289" si="3970">I3284/H3284*100</f>
        <v>21.904761904761905</v>
      </c>
      <c r="K3284" s="3424"/>
      <c r="L3284" s="101"/>
      <c r="M3284" s="101"/>
      <c r="N3284" s="389"/>
      <c r="O3284" s="3896"/>
      <c r="P3284" s="389">
        <f t="shared" si="3966"/>
        <v>0</v>
      </c>
      <c r="Q3284" s="389"/>
      <c r="R3284" s="389"/>
      <c r="S3284" s="389"/>
      <c r="T3284" s="389"/>
      <c r="U3284" s="389"/>
      <c r="V3284" s="607"/>
      <c r="W3284" s="607"/>
      <c r="X3284" s="607"/>
      <c r="Y3284" s="607"/>
      <c r="Z3284" s="607"/>
      <c r="AA3284" s="607"/>
      <c r="AB3284" s="607"/>
      <c r="AC3284" s="607"/>
      <c r="AD3284" s="2006"/>
      <c r="AE3284" s="607"/>
      <c r="AF3284" s="3022"/>
      <c r="AG3284" s="607"/>
      <c r="AH3284" s="607"/>
      <c r="AI3284" s="607"/>
      <c r="AJ3284" s="607"/>
      <c r="AK3284" s="2010"/>
      <c r="AL3284" s="3559"/>
      <c r="AM3284" s="3928"/>
      <c r="AN3284" s="2006"/>
      <c r="AO3284" s="4305">
        <f t="shared" si="3950"/>
        <v>0</v>
      </c>
    </row>
    <row r="3285" spans="1:41" ht="30" x14ac:dyDescent="0.25">
      <c r="A3285" s="47">
        <v>1</v>
      </c>
      <c r="B3285" s="2431" t="s">
        <v>398</v>
      </c>
      <c r="C3285" s="2223"/>
      <c r="D3285" s="346"/>
      <c r="E3285" s="1847">
        <f>E3286+E3287/4</f>
        <v>27000</v>
      </c>
      <c r="F3285" s="4493">
        <f>F3286+F3287/4</f>
        <v>27000</v>
      </c>
      <c r="G3285" s="1847">
        <f t="shared" si="3965"/>
        <v>0</v>
      </c>
      <c r="H3285" s="366">
        <f t="shared" ref="H3285" si="3971">H3286+H3287/4</f>
        <v>15750.25</v>
      </c>
      <c r="I3285" s="366">
        <f t="shared" ref="I3285" si="3972">I3286+I3287/4</f>
        <v>456.07749999999999</v>
      </c>
      <c r="J3285" s="364">
        <f t="shared" si="3970"/>
        <v>2.8956841954889607</v>
      </c>
      <c r="K3285" s="3424">
        <f t="shared" ref="K3285" si="3973">K3286+K3287/4</f>
        <v>0</v>
      </c>
      <c r="L3285" s="101"/>
      <c r="M3285" s="101"/>
      <c r="N3285" s="389"/>
      <c r="O3285" s="3896"/>
      <c r="P3285" s="389">
        <f t="shared" si="3966"/>
        <v>0</v>
      </c>
      <c r="Q3285" s="389"/>
      <c r="R3285" s="389"/>
      <c r="S3285" s="389"/>
      <c r="T3285" s="389"/>
      <c r="U3285" s="389"/>
      <c r="V3285" s="607"/>
      <c r="W3285" s="607"/>
      <c r="X3285" s="607"/>
      <c r="Y3285" s="607"/>
      <c r="Z3285" s="607"/>
      <c r="AA3285" s="607"/>
      <c r="AB3285" s="607"/>
      <c r="AC3285" s="607"/>
      <c r="AD3285" s="2006"/>
      <c r="AE3285" s="607"/>
      <c r="AF3285" s="3022"/>
      <c r="AG3285" s="607"/>
      <c r="AH3285" s="607"/>
      <c r="AI3285" s="607"/>
      <c r="AJ3285" s="607"/>
      <c r="AK3285" s="2010"/>
      <c r="AL3285" s="3559"/>
      <c r="AM3285" s="3928">
        <f t="shared" ref="AM3285" si="3974">AM3286+AM3287/4</f>
        <v>0</v>
      </c>
      <c r="AN3285" s="2006"/>
      <c r="AO3285" s="4305">
        <f t="shared" si="3950"/>
        <v>0</v>
      </c>
    </row>
    <row r="3286" spans="1:41" x14ac:dyDescent="0.25">
      <c r="A3286" s="47">
        <v>1</v>
      </c>
      <c r="B3286" s="1829" t="s">
        <v>399</v>
      </c>
      <c r="C3286" s="2223"/>
      <c r="D3286" s="346"/>
      <c r="E3286" s="3270">
        <v>26000</v>
      </c>
      <c r="F3286" s="4461">
        <v>26000</v>
      </c>
      <c r="G3286" s="3270">
        <f t="shared" si="3965"/>
        <v>0</v>
      </c>
      <c r="H3286" s="366">
        <f>ROUND(E3286/12*$B$4,0)</f>
        <v>15167</v>
      </c>
      <c r="I3286" s="366">
        <v>221</v>
      </c>
      <c r="J3286" s="364">
        <f t="shared" si="3970"/>
        <v>1.457110832728951</v>
      </c>
      <c r="K3286" s="3424"/>
      <c r="L3286" s="101"/>
      <c r="M3286" s="101"/>
      <c r="N3286" s="389"/>
      <c r="O3286" s="3896"/>
      <c r="P3286" s="389">
        <f t="shared" si="3966"/>
        <v>0</v>
      </c>
      <c r="Q3286" s="389"/>
      <c r="R3286" s="389"/>
      <c r="S3286" s="389"/>
      <c r="T3286" s="389"/>
      <c r="U3286" s="389"/>
      <c r="V3286" s="607"/>
      <c r="W3286" s="607"/>
      <c r="X3286" s="607"/>
      <c r="Y3286" s="607"/>
      <c r="Z3286" s="607"/>
      <c r="AA3286" s="607"/>
      <c r="AB3286" s="607"/>
      <c r="AC3286" s="607"/>
      <c r="AD3286" s="2006"/>
      <c r="AE3286" s="607"/>
      <c r="AF3286" s="3022"/>
      <c r="AG3286" s="607"/>
      <c r="AH3286" s="607"/>
      <c r="AI3286" s="607"/>
      <c r="AJ3286" s="607"/>
      <c r="AK3286" s="2010"/>
      <c r="AL3286" s="3559"/>
      <c r="AM3286" s="3928"/>
      <c r="AN3286" s="2006"/>
      <c r="AO3286" s="4305">
        <f t="shared" si="3950"/>
        <v>0</v>
      </c>
    </row>
    <row r="3287" spans="1:41" ht="30" x14ac:dyDescent="0.25">
      <c r="A3287" s="47">
        <v>1</v>
      </c>
      <c r="B3287" s="1829" t="s">
        <v>400</v>
      </c>
      <c r="C3287" s="2223"/>
      <c r="D3287" s="346"/>
      <c r="E3287" s="1847">
        <v>4000</v>
      </c>
      <c r="F3287" s="4493">
        <v>4000</v>
      </c>
      <c r="G3287" s="1847">
        <f t="shared" si="3965"/>
        <v>0</v>
      </c>
      <c r="H3287" s="366">
        <f>ROUND(E3287/12*$B$4,0)</f>
        <v>2333</v>
      </c>
      <c r="I3287" s="366">
        <v>940.31000000000006</v>
      </c>
      <c r="J3287" s="364">
        <f t="shared" si="3970"/>
        <v>40.30475782254608</v>
      </c>
      <c r="K3287" s="3424"/>
      <c r="L3287" s="101"/>
      <c r="M3287" s="101"/>
      <c r="N3287" s="389"/>
      <c r="O3287" s="3896"/>
      <c r="P3287" s="389">
        <f t="shared" si="3966"/>
        <v>0</v>
      </c>
      <c r="Q3287" s="389"/>
      <c r="R3287" s="389"/>
      <c r="S3287" s="389"/>
      <c r="T3287" s="389"/>
      <c r="U3287" s="389"/>
      <c r="V3287" s="607"/>
      <c r="W3287" s="607"/>
      <c r="X3287" s="607"/>
      <c r="Y3287" s="607"/>
      <c r="Z3287" s="607"/>
      <c r="AA3287" s="607"/>
      <c r="AB3287" s="607"/>
      <c r="AC3287" s="607"/>
      <c r="AD3287" s="2006"/>
      <c r="AE3287" s="607"/>
      <c r="AF3287" s="3022"/>
      <c r="AG3287" s="607"/>
      <c r="AH3287" s="607"/>
      <c r="AI3287" s="607"/>
      <c r="AJ3287" s="607"/>
      <c r="AK3287" s="2010"/>
      <c r="AL3287" s="3559"/>
      <c r="AM3287" s="3928"/>
      <c r="AN3287" s="2006"/>
      <c r="AO3287" s="4305">
        <f t="shared" si="3950"/>
        <v>0</v>
      </c>
    </row>
    <row r="3288" spans="1:41" ht="75" x14ac:dyDescent="0.25">
      <c r="A3288" s="47">
        <v>1</v>
      </c>
      <c r="B3288" s="1829" t="s">
        <v>401</v>
      </c>
      <c r="C3288" s="2223"/>
      <c r="D3288" s="346"/>
      <c r="E3288" s="1847">
        <v>5000</v>
      </c>
      <c r="F3288" s="4493">
        <v>5000</v>
      </c>
      <c r="G3288" s="1847">
        <f t="shared" si="3965"/>
        <v>0</v>
      </c>
      <c r="H3288" s="366">
        <f>ROUND(E3288/12*$B$4,0)</f>
        <v>2917</v>
      </c>
      <c r="I3288" s="366"/>
      <c r="J3288" s="364">
        <f t="shared" si="3970"/>
        <v>0</v>
      </c>
      <c r="K3288" s="3424"/>
      <c r="L3288" s="101"/>
      <c r="M3288" s="101"/>
      <c r="N3288" s="389"/>
      <c r="O3288" s="3896"/>
      <c r="P3288" s="389">
        <f t="shared" si="3966"/>
        <v>0</v>
      </c>
      <c r="Q3288" s="389"/>
      <c r="R3288" s="389"/>
      <c r="S3288" s="389"/>
      <c r="T3288" s="389"/>
      <c r="U3288" s="389"/>
      <c r="V3288" s="607"/>
      <c r="W3288" s="607"/>
      <c r="X3288" s="607"/>
      <c r="Y3288" s="607"/>
      <c r="Z3288" s="607"/>
      <c r="AA3288" s="607"/>
      <c r="AB3288" s="607"/>
      <c r="AC3288" s="607"/>
      <c r="AD3288" s="2006"/>
      <c r="AE3288" s="607"/>
      <c r="AF3288" s="3022"/>
      <c r="AG3288" s="607"/>
      <c r="AH3288" s="607"/>
      <c r="AI3288" s="607"/>
      <c r="AJ3288" s="607"/>
      <c r="AK3288" s="2010"/>
      <c r="AL3288" s="3559"/>
      <c r="AM3288" s="3928"/>
      <c r="AN3288" s="2006"/>
      <c r="AO3288" s="4305">
        <f t="shared" si="3950"/>
        <v>0</v>
      </c>
    </row>
    <row r="3289" spans="1:41" ht="60" x14ac:dyDescent="0.25">
      <c r="A3289" s="47">
        <v>1</v>
      </c>
      <c r="B3289" s="1829" t="s">
        <v>416</v>
      </c>
      <c r="C3289" s="2223"/>
      <c r="D3289" s="346"/>
      <c r="E3289" s="1847">
        <v>5500</v>
      </c>
      <c r="F3289" s="4493">
        <v>5500</v>
      </c>
      <c r="G3289" s="1847">
        <f t="shared" si="3965"/>
        <v>0</v>
      </c>
      <c r="H3289" s="366">
        <f>ROUND(E3289/12*$B$4,0)</f>
        <v>3208</v>
      </c>
      <c r="I3289" s="366">
        <v>2004</v>
      </c>
      <c r="J3289" s="364">
        <f t="shared" si="3970"/>
        <v>62.468827930174562</v>
      </c>
      <c r="K3289" s="3424"/>
      <c r="L3289" s="101"/>
      <c r="M3289" s="101"/>
      <c r="N3289" s="389"/>
      <c r="O3289" s="3896"/>
      <c r="P3289" s="389">
        <f t="shared" si="3966"/>
        <v>0</v>
      </c>
      <c r="Q3289" s="389"/>
      <c r="R3289" s="389"/>
      <c r="S3289" s="389"/>
      <c r="T3289" s="389"/>
      <c r="U3289" s="389"/>
      <c r="V3289" s="607"/>
      <c r="W3289" s="607"/>
      <c r="X3289" s="607"/>
      <c r="Y3289" s="607"/>
      <c r="Z3289" s="607"/>
      <c r="AA3289" s="607"/>
      <c r="AB3289" s="607"/>
      <c r="AC3289" s="607"/>
      <c r="AD3289" s="2006"/>
      <c r="AE3289" s="607"/>
      <c r="AF3289" s="3022"/>
      <c r="AG3289" s="607"/>
      <c r="AH3289" s="607"/>
      <c r="AI3289" s="607"/>
      <c r="AJ3289" s="607"/>
      <c r="AK3289" s="2010"/>
      <c r="AL3289" s="3559"/>
      <c r="AM3289" s="3928"/>
      <c r="AN3289" s="2006"/>
      <c r="AO3289" s="4305">
        <f t="shared" si="3950"/>
        <v>0</v>
      </c>
    </row>
    <row r="3290" spans="1:41" ht="30" x14ac:dyDescent="0.25">
      <c r="B3290" s="1829" t="s">
        <v>499</v>
      </c>
      <c r="C3290" s="2223"/>
      <c r="D3290" s="346"/>
      <c r="E3290" s="1847">
        <v>4308</v>
      </c>
      <c r="F3290" s="4493">
        <v>4308</v>
      </c>
      <c r="G3290" s="1847">
        <f t="shared" si="3965"/>
        <v>0</v>
      </c>
      <c r="H3290" s="366">
        <f>ROUND(E3290/12*$B$4,0)</f>
        <v>2513</v>
      </c>
      <c r="I3290" s="366">
        <v>1432</v>
      </c>
      <c r="J3290" s="364"/>
      <c r="K3290" s="3424"/>
      <c r="L3290" s="101"/>
      <c r="M3290" s="101"/>
      <c r="N3290" s="389"/>
      <c r="O3290" s="3896"/>
      <c r="P3290" s="389">
        <f t="shared" si="3966"/>
        <v>0</v>
      </c>
      <c r="Q3290" s="389"/>
      <c r="R3290" s="389"/>
      <c r="S3290" s="389"/>
      <c r="T3290" s="389"/>
      <c r="U3290" s="389"/>
      <c r="V3290" s="607"/>
      <c r="W3290" s="607"/>
      <c r="X3290" s="607"/>
      <c r="Y3290" s="607"/>
      <c r="Z3290" s="607"/>
      <c r="AA3290" s="607"/>
      <c r="AB3290" s="607"/>
      <c r="AC3290" s="607"/>
      <c r="AD3290" s="2006"/>
      <c r="AE3290" s="607"/>
      <c r="AF3290" s="3022"/>
      <c r="AG3290" s="607"/>
      <c r="AH3290" s="607"/>
      <c r="AI3290" s="607"/>
      <c r="AJ3290" s="607"/>
      <c r="AK3290" s="2010"/>
      <c r="AL3290" s="3559"/>
      <c r="AM3290" s="3928"/>
      <c r="AN3290" s="2006"/>
      <c r="AO3290" s="4305">
        <f t="shared" si="3950"/>
        <v>0</v>
      </c>
    </row>
    <row r="3291" spans="1:41" ht="29.25" x14ac:dyDescent="0.25">
      <c r="A3291" s="47">
        <v>1</v>
      </c>
      <c r="B3291" s="1757" t="s">
        <v>135</v>
      </c>
      <c r="C3291" s="2223"/>
      <c r="D3291" s="346"/>
      <c r="E3291" s="2621">
        <f>E3292+E3293</f>
        <v>98797.872340425529</v>
      </c>
      <c r="F3291" s="3929">
        <f>F3292+F3293</f>
        <v>98797.872340425529</v>
      </c>
      <c r="G3291" s="2621">
        <f t="shared" si="3965"/>
        <v>0</v>
      </c>
      <c r="H3291" s="329">
        <f t="shared" ref="H3291" si="3975">H3292+H3293</f>
        <v>57631.723404255317</v>
      </c>
      <c r="I3291" s="329">
        <f t="shared" ref="I3291" si="3976">I3292+I3293</f>
        <v>29139.49893617021</v>
      </c>
      <c r="J3291" s="389">
        <f t="shared" ref="J3291:J3297" si="3977">I3291/H3291*100</f>
        <v>50.561560916324524</v>
      </c>
      <c r="K3291" s="3428">
        <f t="shared" ref="K3291" si="3978">K3292+K3293</f>
        <v>4</v>
      </c>
      <c r="L3291" s="101"/>
      <c r="M3291" s="101"/>
      <c r="N3291" s="389"/>
      <c r="O3291" s="3896"/>
      <c r="P3291" s="389">
        <f t="shared" si="3966"/>
        <v>0</v>
      </c>
      <c r="Q3291" s="389"/>
      <c r="R3291" s="389"/>
      <c r="S3291" s="389"/>
      <c r="T3291" s="389"/>
      <c r="U3291" s="389"/>
      <c r="V3291" s="607"/>
      <c r="W3291" s="607"/>
      <c r="X3291" s="607"/>
      <c r="Y3291" s="607"/>
      <c r="Z3291" s="607"/>
      <c r="AA3291" s="607"/>
      <c r="AB3291" s="607"/>
      <c r="AC3291" s="607"/>
      <c r="AD3291" s="2006"/>
      <c r="AE3291" s="607"/>
      <c r="AF3291" s="3022"/>
      <c r="AG3291" s="607"/>
      <c r="AH3291" s="607"/>
      <c r="AI3291" s="607"/>
      <c r="AJ3291" s="607"/>
      <c r="AK3291" s="2010"/>
      <c r="AL3291" s="3559"/>
      <c r="AM3291" s="3916">
        <f t="shared" ref="AM3291" si="3979">AM3292+AM3293</f>
        <v>0</v>
      </c>
      <c r="AN3291" s="2006"/>
      <c r="AO3291" s="4305">
        <f t="shared" si="3950"/>
        <v>0</v>
      </c>
    </row>
    <row r="3292" spans="1:41" x14ac:dyDescent="0.25">
      <c r="A3292" s="47">
        <v>1</v>
      </c>
      <c r="B3292" s="1008" t="s">
        <v>247</v>
      </c>
      <c r="C3292" s="2223"/>
      <c r="D3292" s="346"/>
      <c r="E3292" s="1847">
        <v>85000</v>
      </c>
      <c r="F3292" s="4493">
        <v>85000</v>
      </c>
      <c r="G3292" s="1847">
        <f t="shared" si="3965"/>
        <v>0</v>
      </c>
      <c r="H3292" s="366">
        <f>ROUND(E3292/12*$B$4,0)</f>
        <v>49583</v>
      </c>
      <c r="I3292" s="366">
        <v>24190</v>
      </c>
      <c r="J3292" s="364">
        <f t="shared" si="3977"/>
        <v>48.786882600891431</v>
      </c>
      <c r="K3292" s="3424">
        <v>4</v>
      </c>
      <c r="L3292" s="101"/>
      <c r="M3292" s="101"/>
      <c r="N3292" s="389"/>
      <c r="O3292" s="3896"/>
      <c r="P3292" s="389">
        <f t="shared" si="3966"/>
        <v>0</v>
      </c>
      <c r="Q3292" s="389"/>
      <c r="R3292" s="389"/>
      <c r="S3292" s="389"/>
      <c r="T3292" s="389"/>
      <c r="U3292" s="389"/>
      <c r="V3292" s="607"/>
      <c r="W3292" s="607"/>
      <c r="X3292" s="607"/>
      <c r="Y3292" s="607"/>
      <c r="Z3292" s="607"/>
      <c r="AA3292" s="607"/>
      <c r="AB3292" s="607"/>
      <c r="AC3292" s="607"/>
      <c r="AD3292" s="2006"/>
      <c r="AE3292" s="607"/>
      <c r="AF3292" s="3022"/>
      <c r="AG3292" s="607"/>
      <c r="AH3292" s="607"/>
      <c r="AI3292" s="607"/>
      <c r="AJ3292" s="607"/>
      <c r="AK3292" s="2010"/>
      <c r="AL3292" s="3559"/>
      <c r="AM3292" s="3928"/>
      <c r="AN3292" s="2006"/>
      <c r="AO3292" s="4305">
        <f t="shared" si="3950"/>
        <v>0</v>
      </c>
    </row>
    <row r="3293" spans="1:41" x14ac:dyDescent="0.25">
      <c r="A3293" s="47">
        <v>1</v>
      </c>
      <c r="B3293" s="1008" t="s">
        <v>403</v>
      </c>
      <c r="C3293" s="2223"/>
      <c r="D3293" s="346"/>
      <c r="E3293" s="1847">
        <f>E3294/9.4</f>
        <v>13797.872340425531</v>
      </c>
      <c r="F3293" s="4493">
        <f>F3294/9.4</f>
        <v>13797.872340425531</v>
      </c>
      <c r="G3293" s="1847">
        <f t="shared" si="3965"/>
        <v>0</v>
      </c>
      <c r="H3293" s="366">
        <f t="shared" ref="H3293" si="3980">H3294/9.4</f>
        <v>8048.7234042553191</v>
      </c>
      <c r="I3293" s="366">
        <f t="shared" ref="I3293" si="3981">I3294/9.4</f>
        <v>4949.4989361702119</v>
      </c>
      <c r="J3293" s="364">
        <f t="shared" si="3977"/>
        <v>61.494210790663239</v>
      </c>
      <c r="K3293" s="3424">
        <f t="shared" ref="K3293" si="3982">K3294/9.4</f>
        <v>0</v>
      </c>
      <c r="L3293" s="101"/>
      <c r="M3293" s="101"/>
      <c r="N3293" s="389"/>
      <c r="O3293" s="3896"/>
      <c r="P3293" s="389">
        <f t="shared" si="3966"/>
        <v>0</v>
      </c>
      <c r="Q3293" s="389"/>
      <c r="R3293" s="389"/>
      <c r="S3293" s="389"/>
      <c r="T3293" s="389"/>
      <c r="U3293" s="389"/>
      <c r="V3293" s="607"/>
      <c r="W3293" s="607"/>
      <c r="X3293" s="607"/>
      <c r="Y3293" s="607"/>
      <c r="Z3293" s="607"/>
      <c r="AA3293" s="607"/>
      <c r="AB3293" s="607"/>
      <c r="AC3293" s="607"/>
      <c r="AD3293" s="2006"/>
      <c r="AE3293" s="607"/>
      <c r="AF3293" s="3022"/>
      <c r="AG3293" s="607"/>
      <c r="AH3293" s="607"/>
      <c r="AI3293" s="607"/>
      <c r="AJ3293" s="607"/>
      <c r="AK3293" s="2010"/>
      <c r="AL3293" s="3559"/>
      <c r="AM3293" s="3928">
        <f t="shared" ref="AM3293" si="3983">AM3294/9.4</f>
        <v>0</v>
      </c>
      <c r="AN3293" s="2006"/>
      <c r="AO3293" s="4305">
        <f t="shared" si="3950"/>
        <v>0</v>
      </c>
    </row>
    <row r="3294" spans="1:41" x14ac:dyDescent="0.25">
      <c r="A3294" s="47">
        <v>1</v>
      </c>
      <c r="B3294" s="2448" t="s">
        <v>420</v>
      </c>
      <c r="C3294" s="2223"/>
      <c r="D3294" s="346"/>
      <c r="E3294" s="1847">
        <v>129700</v>
      </c>
      <c r="F3294" s="4493">
        <v>129700</v>
      </c>
      <c r="G3294" s="1847">
        <f t="shared" si="3965"/>
        <v>0</v>
      </c>
      <c r="H3294" s="366">
        <f>ROUND(E3294/12*$B$4,0)</f>
        <v>75658</v>
      </c>
      <c r="I3294" s="366">
        <v>46525.289999999994</v>
      </c>
      <c r="J3294" s="364">
        <f t="shared" si="3977"/>
        <v>61.494210790663239</v>
      </c>
      <c r="K3294" s="3424"/>
      <c r="L3294" s="101"/>
      <c r="M3294" s="101"/>
      <c r="N3294" s="389"/>
      <c r="O3294" s="3896"/>
      <c r="P3294" s="389">
        <f t="shared" si="3966"/>
        <v>0</v>
      </c>
      <c r="Q3294" s="389"/>
      <c r="R3294" s="389"/>
      <c r="S3294" s="389"/>
      <c r="T3294" s="389"/>
      <c r="U3294" s="389"/>
      <c r="V3294" s="607"/>
      <c r="W3294" s="607"/>
      <c r="X3294" s="607"/>
      <c r="Y3294" s="607"/>
      <c r="Z3294" s="607"/>
      <c r="AA3294" s="607"/>
      <c r="AB3294" s="607"/>
      <c r="AC3294" s="607"/>
      <c r="AD3294" s="2006"/>
      <c r="AE3294" s="607"/>
      <c r="AF3294" s="3022"/>
      <c r="AG3294" s="607"/>
      <c r="AH3294" s="607"/>
      <c r="AI3294" s="607"/>
      <c r="AJ3294" s="607"/>
      <c r="AK3294" s="2010"/>
      <c r="AL3294" s="3559"/>
      <c r="AM3294" s="3928"/>
      <c r="AN3294" s="2006"/>
      <c r="AO3294" s="4305">
        <f t="shared" si="3950"/>
        <v>0</v>
      </c>
    </row>
    <row r="3295" spans="1:41" ht="63" x14ac:dyDescent="0.25">
      <c r="A3295" s="47">
        <v>1</v>
      </c>
      <c r="B3295" s="2473" t="s">
        <v>405</v>
      </c>
      <c r="C3295" s="2223"/>
      <c r="D3295" s="346"/>
      <c r="E3295" s="366">
        <f>E3296+E3301</f>
        <v>37168</v>
      </c>
      <c r="F3295" s="3928">
        <f>F3296+F3301</f>
        <v>37168</v>
      </c>
      <c r="G3295" s="366">
        <f t="shared" si="3965"/>
        <v>0</v>
      </c>
      <c r="H3295" s="366">
        <f t="shared" ref="H3295" si="3984">H3296+H3301</f>
        <v>21681</v>
      </c>
      <c r="I3295" s="366">
        <f t="shared" ref="I3295" si="3985">I3296+I3301</f>
        <v>12565</v>
      </c>
      <c r="J3295" s="364">
        <f t="shared" si="3977"/>
        <v>57.953968912873023</v>
      </c>
      <c r="K3295" s="3424">
        <f t="shared" ref="K3295" si="3986">K3296+K3301</f>
        <v>0</v>
      </c>
      <c r="L3295" s="101"/>
      <c r="M3295" s="101"/>
      <c r="N3295" s="389"/>
      <c r="O3295" s="3896"/>
      <c r="P3295" s="389">
        <f t="shared" si="3966"/>
        <v>0</v>
      </c>
      <c r="Q3295" s="389"/>
      <c r="R3295" s="389"/>
      <c r="S3295" s="389"/>
      <c r="T3295" s="389"/>
      <c r="U3295" s="389"/>
      <c r="V3295" s="607"/>
      <c r="W3295" s="607"/>
      <c r="X3295" s="607"/>
      <c r="Y3295" s="607"/>
      <c r="Z3295" s="607"/>
      <c r="AA3295" s="607"/>
      <c r="AB3295" s="607"/>
      <c r="AC3295" s="607"/>
      <c r="AD3295" s="3309">
        <f t="shared" ref="AD3295" si="3987">V3295/12*$B$4</f>
        <v>0</v>
      </c>
      <c r="AE3295" s="607">
        <f>AK3295-AJ3295-AG3295</f>
        <v>0</v>
      </c>
      <c r="AF3295" s="3022"/>
      <c r="AG3295" s="607"/>
      <c r="AH3295" s="607">
        <f>AE3295-AD3295</f>
        <v>0</v>
      </c>
      <c r="AI3295" s="607"/>
      <c r="AJ3295" s="607"/>
      <c r="AK3295" s="2010"/>
      <c r="AL3295" s="3559"/>
      <c r="AM3295" s="3928">
        <f t="shared" ref="AM3295" si="3988">AM3296+AM3301</f>
        <v>0</v>
      </c>
      <c r="AN3295" s="2006"/>
      <c r="AO3295" s="4305">
        <f t="shared" si="3950"/>
        <v>0</v>
      </c>
    </row>
    <row r="3296" spans="1:41" ht="30" x14ac:dyDescent="0.25">
      <c r="A3296" s="47">
        <v>1</v>
      </c>
      <c r="B3296" s="2431" t="s">
        <v>406</v>
      </c>
      <c r="C3296" s="2223"/>
      <c r="D3296" s="346"/>
      <c r="E3296" s="366">
        <f>SUM(E3297:E3300)</f>
        <v>12418</v>
      </c>
      <c r="F3296" s="3928">
        <f>SUM(F3297:F3300)</f>
        <v>12418</v>
      </c>
      <c r="G3296" s="366">
        <f t="shared" si="3965"/>
        <v>0</v>
      </c>
      <c r="H3296" s="366">
        <f t="shared" ref="H3296" si="3989">SUM(H3297:H3300)</f>
        <v>7244</v>
      </c>
      <c r="I3296" s="366">
        <f t="shared" ref="I3296" si="3990">SUM(I3297:I3300)</f>
        <v>4602</v>
      </c>
      <c r="J3296" s="364">
        <f t="shared" si="3977"/>
        <v>63.528437327443399</v>
      </c>
      <c r="K3296" s="3424">
        <f t="shared" ref="K3296" si="3991">SUM(K3297:K3300)</f>
        <v>0</v>
      </c>
      <c r="L3296" s="101"/>
      <c r="M3296" s="101"/>
      <c r="N3296" s="389"/>
      <c r="O3296" s="3896"/>
      <c r="P3296" s="389">
        <f t="shared" si="3966"/>
        <v>0</v>
      </c>
      <c r="Q3296" s="389"/>
      <c r="R3296" s="389"/>
      <c r="S3296" s="389"/>
      <c r="T3296" s="389"/>
      <c r="U3296" s="389"/>
      <c r="V3296" s="607"/>
      <c r="W3296" s="607"/>
      <c r="X3296" s="607"/>
      <c r="Y3296" s="607"/>
      <c r="Z3296" s="607"/>
      <c r="AA3296" s="607"/>
      <c r="AB3296" s="607"/>
      <c r="AC3296" s="607"/>
      <c r="AD3296" s="2006"/>
      <c r="AE3296" s="607"/>
      <c r="AF3296" s="3022"/>
      <c r="AG3296" s="607"/>
      <c r="AH3296" s="607"/>
      <c r="AI3296" s="607"/>
      <c r="AJ3296" s="607"/>
      <c r="AK3296" s="2010"/>
      <c r="AL3296" s="3559"/>
      <c r="AM3296" s="3928">
        <f t="shared" ref="AM3296" si="3992">SUM(AM3297:AM3300)</f>
        <v>0</v>
      </c>
      <c r="AN3296" s="2006"/>
      <c r="AO3296" s="4305">
        <f t="shared" si="3950"/>
        <v>0</v>
      </c>
    </row>
    <row r="3297" spans="1:41" ht="30" x14ac:dyDescent="0.25">
      <c r="A3297" s="47">
        <v>1</v>
      </c>
      <c r="B3297" s="1829" t="s">
        <v>407</v>
      </c>
      <c r="C3297" s="2223"/>
      <c r="D3297" s="346"/>
      <c r="E3297" s="366">
        <v>12100</v>
      </c>
      <c r="F3297" s="3928">
        <v>12100</v>
      </c>
      <c r="G3297" s="366">
        <f t="shared" si="3965"/>
        <v>0</v>
      </c>
      <c r="H3297" s="366">
        <f>ROUND(E3297/12*$B$4,0)</f>
        <v>7058</v>
      </c>
      <c r="I3297" s="366">
        <v>4496</v>
      </c>
      <c r="J3297" s="364">
        <f t="shared" si="3977"/>
        <v>63.700765089260415</v>
      </c>
      <c r="K3297" s="3424"/>
      <c r="L3297" s="101"/>
      <c r="M3297" s="101"/>
      <c r="N3297" s="389"/>
      <c r="O3297" s="3896"/>
      <c r="P3297" s="389">
        <f t="shared" si="3966"/>
        <v>0</v>
      </c>
      <c r="Q3297" s="389"/>
      <c r="R3297" s="389"/>
      <c r="S3297" s="389"/>
      <c r="T3297" s="389"/>
      <c r="U3297" s="389"/>
      <c r="V3297" s="607"/>
      <c r="W3297" s="607"/>
      <c r="X3297" s="607"/>
      <c r="Y3297" s="607"/>
      <c r="Z3297" s="607"/>
      <c r="AA3297" s="607"/>
      <c r="AB3297" s="607"/>
      <c r="AC3297" s="607"/>
      <c r="AD3297" s="2006"/>
      <c r="AE3297" s="607"/>
      <c r="AF3297" s="3022"/>
      <c r="AG3297" s="607"/>
      <c r="AH3297" s="607"/>
      <c r="AI3297" s="607"/>
      <c r="AJ3297" s="607"/>
      <c r="AK3297" s="2010"/>
      <c r="AL3297" s="3559"/>
      <c r="AM3297" s="3928"/>
      <c r="AN3297" s="2006"/>
      <c r="AO3297" s="4305">
        <f t="shared" si="3950"/>
        <v>0</v>
      </c>
    </row>
    <row r="3298" spans="1:41" ht="60" x14ac:dyDescent="0.25">
      <c r="A3298" s="47">
        <v>1</v>
      </c>
      <c r="B3298" s="1829" t="s">
        <v>408</v>
      </c>
      <c r="C3298" s="2223"/>
      <c r="D3298" s="346"/>
      <c r="E3298" s="366"/>
      <c r="F3298" s="3928"/>
      <c r="G3298" s="366">
        <f t="shared" si="3965"/>
        <v>0</v>
      </c>
      <c r="H3298" s="366"/>
      <c r="I3298" s="366"/>
      <c r="J3298" s="364"/>
      <c r="K3298" s="3424"/>
      <c r="L3298" s="101"/>
      <c r="M3298" s="101"/>
      <c r="N3298" s="389"/>
      <c r="O3298" s="3896"/>
      <c r="P3298" s="389">
        <f t="shared" si="3966"/>
        <v>0</v>
      </c>
      <c r="Q3298" s="389"/>
      <c r="R3298" s="389"/>
      <c r="S3298" s="389"/>
      <c r="T3298" s="389"/>
      <c r="U3298" s="389"/>
      <c r="V3298" s="607"/>
      <c r="W3298" s="607"/>
      <c r="X3298" s="607"/>
      <c r="Y3298" s="607"/>
      <c r="Z3298" s="607"/>
      <c r="AA3298" s="607"/>
      <c r="AB3298" s="607"/>
      <c r="AC3298" s="607"/>
      <c r="AD3298" s="2006"/>
      <c r="AE3298" s="607"/>
      <c r="AF3298" s="3022"/>
      <c r="AG3298" s="607"/>
      <c r="AH3298" s="607"/>
      <c r="AI3298" s="607"/>
      <c r="AJ3298" s="607"/>
      <c r="AK3298" s="2010"/>
      <c r="AL3298" s="3559"/>
      <c r="AM3298" s="3928"/>
      <c r="AN3298" s="2006"/>
      <c r="AO3298" s="4305">
        <f t="shared" si="3950"/>
        <v>0</v>
      </c>
    </row>
    <row r="3299" spans="1:41" ht="45" x14ac:dyDescent="0.25">
      <c r="A3299" s="47">
        <v>1</v>
      </c>
      <c r="B3299" s="1829" t="s">
        <v>409</v>
      </c>
      <c r="C3299" s="2223"/>
      <c r="D3299" s="346"/>
      <c r="E3299" s="366">
        <v>20</v>
      </c>
      <c r="F3299" s="3928">
        <v>20</v>
      </c>
      <c r="G3299" s="366">
        <f t="shared" si="3965"/>
        <v>0</v>
      </c>
      <c r="H3299" s="366">
        <f>ROUND(E3299/12*$B$4,0)</f>
        <v>12</v>
      </c>
      <c r="I3299" s="366">
        <v>18</v>
      </c>
      <c r="J3299" s="364">
        <f>I3299/H3299*100</f>
        <v>150</v>
      </c>
      <c r="K3299" s="3424"/>
      <c r="L3299" s="101"/>
      <c r="M3299" s="101"/>
      <c r="N3299" s="389"/>
      <c r="O3299" s="3896"/>
      <c r="P3299" s="389">
        <f t="shared" si="3966"/>
        <v>0</v>
      </c>
      <c r="Q3299" s="389"/>
      <c r="R3299" s="389"/>
      <c r="S3299" s="389"/>
      <c r="T3299" s="389"/>
      <c r="U3299" s="389"/>
      <c r="V3299" s="607"/>
      <c r="W3299" s="607"/>
      <c r="X3299" s="607"/>
      <c r="Y3299" s="607"/>
      <c r="Z3299" s="607"/>
      <c r="AA3299" s="607"/>
      <c r="AB3299" s="607"/>
      <c r="AC3299" s="607"/>
      <c r="AD3299" s="2006"/>
      <c r="AE3299" s="607"/>
      <c r="AF3299" s="3022"/>
      <c r="AG3299" s="607"/>
      <c r="AH3299" s="607"/>
      <c r="AI3299" s="607"/>
      <c r="AJ3299" s="607"/>
      <c r="AK3299" s="2010"/>
      <c r="AL3299" s="3559"/>
      <c r="AM3299" s="3928"/>
      <c r="AN3299" s="2006"/>
      <c r="AO3299" s="4305">
        <f t="shared" si="3950"/>
        <v>0</v>
      </c>
    </row>
    <row r="3300" spans="1:41" ht="30" x14ac:dyDescent="0.25">
      <c r="A3300" s="47">
        <v>1</v>
      </c>
      <c r="B3300" s="1829" t="s">
        <v>410</v>
      </c>
      <c r="C3300" s="2223"/>
      <c r="D3300" s="346"/>
      <c r="E3300" s="366">
        <v>298</v>
      </c>
      <c r="F3300" s="3928">
        <v>298</v>
      </c>
      <c r="G3300" s="366">
        <f t="shared" si="3965"/>
        <v>0</v>
      </c>
      <c r="H3300" s="366">
        <f>ROUND(E3300/12*$B$4,0)</f>
        <v>174</v>
      </c>
      <c r="I3300" s="366">
        <v>88</v>
      </c>
      <c r="J3300" s="364">
        <f>I3300/H3300*100</f>
        <v>50.574712643678168</v>
      </c>
      <c r="K3300" s="3424"/>
      <c r="L3300" s="101"/>
      <c r="M3300" s="101"/>
      <c r="N3300" s="389"/>
      <c r="O3300" s="3896"/>
      <c r="P3300" s="389">
        <f t="shared" si="3966"/>
        <v>0</v>
      </c>
      <c r="Q3300" s="389"/>
      <c r="R3300" s="389"/>
      <c r="S3300" s="389"/>
      <c r="T3300" s="389"/>
      <c r="U3300" s="389"/>
      <c r="V3300" s="607"/>
      <c r="W3300" s="607"/>
      <c r="X3300" s="607"/>
      <c r="Y3300" s="607"/>
      <c r="Z3300" s="607"/>
      <c r="AA3300" s="607"/>
      <c r="AB3300" s="607"/>
      <c r="AC3300" s="607"/>
      <c r="AD3300" s="2006"/>
      <c r="AE3300" s="607"/>
      <c r="AF3300" s="3022"/>
      <c r="AG3300" s="607"/>
      <c r="AH3300" s="607"/>
      <c r="AI3300" s="607"/>
      <c r="AJ3300" s="607"/>
      <c r="AK3300" s="2010"/>
      <c r="AL3300" s="3559"/>
      <c r="AM3300" s="3928"/>
      <c r="AN3300" s="2006"/>
      <c r="AO3300" s="4305">
        <f t="shared" si="3950"/>
        <v>0</v>
      </c>
    </row>
    <row r="3301" spans="1:41" ht="60" x14ac:dyDescent="0.25">
      <c r="A3301" s="47">
        <v>1</v>
      </c>
      <c r="B3301" s="2431" t="s">
        <v>411</v>
      </c>
      <c r="C3301" s="2223"/>
      <c r="D3301" s="346"/>
      <c r="E3301" s="366">
        <f>SUM(E3302:E3305)</f>
        <v>24750</v>
      </c>
      <c r="F3301" s="3928">
        <f>SUM(F3302:F3305)</f>
        <v>24750</v>
      </c>
      <c r="G3301" s="366">
        <f t="shared" si="3965"/>
        <v>0</v>
      </c>
      <c r="H3301" s="366">
        <f t="shared" ref="H3301" si="3993">SUM(H3302:H3305)</f>
        <v>14437</v>
      </c>
      <c r="I3301" s="366">
        <f>I3302+I3304+I3305</f>
        <v>7963</v>
      </c>
      <c r="J3301" s="364">
        <f>I3301/H3301*100</f>
        <v>55.156888550252823</v>
      </c>
      <c r="K3301" s="3424">
        <f>K3302+K3304+K3305</f>
        <v>0</v>
      </c>
      <c r="L3301" s="101"/>
      <c r="M3301" s="101"/>
      <c r="N3301" s="389"/>
      <c r="O3301" s="3896"/>
      <c r="P3301" s="389">
        <f t="shared" si="3966"/>
        <v>0</v>
      </c>
      <c r="Q3301" s="389"/>
      <c r="R3301" s="389"/>
      <c r="S3301" s="389"/>
      <c r="T3301" s="389"/>
      <c r="U3301" s="389"/>
      <c r="V3301" s="607"/>
      <c r="W3301" s="607"/>
      <c r="X3301" s="607"/>
      <c r="Y3301" s="607"/>
      <c r="Z3301" s="607"/>
      <c r="AA3301" s="607"/>
      <c r="AB3301" s="607"/>
      <c r="AC3301" s="607"/>
      <c r="AD3301" s="2006"/>
      <c r="AE3301" s="607"/>
      <c r="AF3301" s="3022"/>
      <c r="AG3301" s="607"/>
      <c r="AH3301" s="607"/>
      <c r="AI3301" s="607"/>
      <c r="AJ3301" s="607"/>
      <c r="AK3301" s="2010"/>
      <c r="AL3301" s="3559"/>
      <c r="AM3301" s="3928">
        <f>AM3302+AM3304+AM3305</f>
        <v>0</v>
      </c>
      <c r="AN3301" s="2006"/>
      <c r="AO3301" s="4305">
        <f t="shared" si="3950"/>
        <v>0</v>
      </c>
    </row>
    <row r="3302" spans="1:41" ht="45" x14ac:dyDescent="0.25">
      <c r="A3302" s="47">
        <v>1</v>
      </c>
      <c r="B3302" s="1829" t="s">
        <v>412</v>
      </c>
      <c r="C3302" s="2223"/>
      <c r="D3302" s="346"/>
      <c r="E3302" s="366">
        <v>4300</v>
      </c>
      <c r="F3302" s="3928">
        <v>4300</v>
      </c>
      <c r="G3302" s="366">
        <f t="shared" si="3965"/>
        <v>0</v>
      </c>
      <c r="H3302" s="366">
        <f>ROUND(E3302/12*$B$4,0)</f>
        <v>2508</v>
      </c>
      <c r="I3302" s="366">
        <v>1641</v>
      </c>
      <c r="J3302" s="364">
        <f>I3302/H3302*100</f>
        <v>65.430622009569376</v>
      </c>
      <c r="K3302" s="3424"/>
      <c r="L3302" s="101"/>
      <c r="M3302" s="101"/>
      <c r="N3302" s="389"/>
      <c r="O3302" s="3896"/>
      <c r="P3302" s="389">
        <f t="shared" si="3966"/>
        <v>0</v>
      </c>
      <c r="Q3302" s="389"/>
      <c r="R3302" s="389"/>
      <c r="S3302" s="389"/>
      <c r="T3302" s="389"/>
      <c r="U3302" s="389"/>
      <c r="V3302" s="607"/>
      <c r="W3302" s="607"/>
      <c r="X3302" s="607"/>
      <c r="Y3302" s="607"/>
      <c r="Z3302" s="607"/>
      <c r="AA3302" s="607"/>
      <c r="AB3302" s="607"/>
      <c r="AC3302" s="607"/>
      <c r="AD3302" s="2006"/>
      <c r="AE3302" s="607"/>
      <c r="AF3302" s="3022"/>
      <c r="AG3302" s="607"/>
      <c r="AH3302" s="607"/>
      <c r="AI3302" s="607"/>
      <c r="AJ3302" s="607"/>
      <c r="AK3302" s="2010"/>
      <c r="AL3302" s="3559"/>
      <c r="AM3302" s="3928"/>
      <c r="AN3302" s="2006"/>
      <c r="AO3302" s="4305">
        <f t="shared" si="3950"/>
        <v>0</v>
      </c>
    </row>
    <row r="3303" spans="1:41" ht="30" x14ac:dyDescent="0.25">
      <c r="A3303" s="47">
        <v>1</v>
      </c>
      <c r="B3303" s="1829" t="s">
        <v>445</v>
      </c>
      <c r="C3303" s="2223"/>
      <c r="D3303" s="346"/>
      <c r="E3303" s="366"/>
      <c r="F3303" s="3928"/>
      <c r="G3303" s="366">
        <f t="shared" si="3965"/>
        <v>0</v>
      </c>
      <c r="H3303" s="366"/>
      <c r="I3303" s="366"/>
      <c r="J3303" s="364"/>
      <c r="K3303" s="3424"/>
      <c r="L3303" s="101"/>
      <c r="M3303" s="101"/>
      <c r="N3303" s="389"/>
      <c r="O3303" s="3896"/>
      <c r="P3303" s="389">
        <f t="shared" si="3966"/>
        <v>0</v>
      </c>
      <c r="Q3303" s="389"/>
      <c r="R3303" s="389"/>
      <c r="S3303" s="389"/>
      <c r="T3303" s="389"/>
      <c r="U3303" s="389"/>
      <c r="V3303" s="607"/>
      <c r="W3303" s="607"/>
      <c r="X3303" s="607"/>
      <c r="Y3303" s="607"/>
      <c r="Z3303" s="607"/>
      <c r="AA3303" s="607"/>
      <c r="AB3303" s="607"/>
      <c r="AC3303" s="607"/>
      <c r="AD3303" s="2006"/>
      <c r="AE3303" s="607"/>
      <c r="AF3303" s="3022"/>
      <c r="AG3303" s="607"/>
      <c r="AH3303" s="607"/>
      <c r="AI3303" s="607"/>
      <c r="AJ3303" s="607"/>
      <c r="AK3303" s="2010"/>
      <c r="AL3303" s="3559"/>
      <c r="AM3303" s="3928"/>
      <c r="AN3303" s="2006"/>
      <c r="AO3303" s="4305">
        <f t="shared" si="3950"/>
        <v>0</v>
      </c>
    </row>
    <row r="3304" spans="1:41" ht="75" x14ac:dyDescent="0.25">
      <c r="A3304" s="47">
        <v>1</v>
      </c>
      <c r="B3304" s="1829" t="s">
        <v>413</v>
      </c>
      <c r="C3304" s="2223"/>
      <c r="D3304" s="346"/>
      <c r="E3304" s="366">
        <v>12900</v>
      </c>
      <c r="F3304" s="3928">
        <v>12900</v>
      </c>
      <c r="G3304" s="366">
        <f t="shared" si="3965"/>
        <v>0</v>
      </c>
      <c r="H3304" s="366">
        <f>ROUND(E3304/12*$B$4,0)</f>
        <v>7525</v>
      </c>
      <c r="I3304" s="366">
        <v>3629</v>
      </c>
      <c r="J3304" s="364">
        <f>I3304/H3304*100</f>
        <v>48.225913621262457</v>
      </c>
      <c r="K3304" s="3424"/>
      <c r="L3304" s="101"/>
      <c r="M3304" s="101"/>
      <c r="N3304" s="389"/>
      <c r="O3304" s="3896"/>
      <c r="P3304" s="389">
        <f t="shared" si="3966"/>
        <v>0</v>
      </c>
      <c r="Q3304" s="389"/>
      <c r="R3304" s="389"/>
      <c r="S3304" s="389"/>
      <c r="T3304" s="389"/>
      <c r="U3304" s="389"/>
      <c r="V3304" s="607"/>
      <c r="W3304" s="607"/>
      <c r="X3304" s="607"/>
      <c r="Y3304" s="607"/>
      <c r="Z3304" s="607"/>
      <c r="AA3304" s="607"/>
      <c r="AB3304" s="607"/>
      <c r="AC3304" s="607"/>
      <c r="AD3304" s="2006"/>
      <c r="AE3304" s="607"/>
      <c r="AF3304" s="3022"/>
      <c r="AG3304" s="607"/>
      <c r="AH3304" s="607"/>
      <c r="AI3304" s="607"/>
      <c r="AJ3304" s="607"/>
      <c r="AK3304" s="2010"/>
      <c r="AL3304" s="3559"/>
      <c r="AM3304" s="3928"/>
      <c r="AN3304" s="2006"/>
      <c r="AO3304" s="4305">
        <f t="shared" si="3950"/>
        <v>0</v>
      </c>
    </row>
    <row r="3305" spans="1:41" ht="60" x14ac:dyDescent="0.25">
      <c r="A3305" s="47">
        <v>1</v>
      </c>
      <c r="B3305" s="1829" t="s">
        <v>414</v>
      </c>
      <c r="C3305" s="2223"/>
      <c r="D3305" s="346"/>
      <c r="E3305" s="366">
        <v>7550</v>
      </c>
      <c r="F3305" s="3928">
        <v>7550</v>
      </c>
      <c r="G3305" s="366">
        <f t="shared" si="3965"/>
        <v>0</v>
      </c>
      <c r="H3305" s="366">
        <f>ROUND(E3305/12*$B$4,0)</f>
        <v>4404</v>
      </c>
      <c r="I3305" s="366">
        <v>2693</v>
      </c>
      <c r="J3305" s="364">
        <f>I3305/H3305*100</f>
        <v>61.148955495004543</v>
      </c>
      <c r="K3305" s="3424"/>
      <c r="L3305" s="101"/>
      <c r="M3305" s="101"/>
      <c r="N3305" s="389"/>
      <c r="O3305" s="3896"/>
      <c r="P3305" s="389">
        <f t="shared" si="3966"/>
        <v>0</v>
      </c>
      <c r="Q3305" s="389"/>
      <c r="R3305" s="389"/>
      <c r="S3305" s="389"/>
      <c r="T3305" s="389"/>
      <c r="U3305" s="389"/>
      <c r="V3305" s="607"/>
      <c r="W3305" s="607"/>
      <c r="X3305" s="607"/>
      <c r="Y3305" s="607"/>
      <c r="Z3305" s="607"/>
      <c r="AA3305" s="607"/>
      <c r="AB3305" s="607"/>
      <c r="AC3305" s="607"/>
      <c r="AD3305" s="2006"/>
      <c r="AE3305" s="607"/>
      <c r="AF3305" s="3022"/>
      <c r="AG3305" s="607"/>
      <c r="AH3305" s="607"/>
      <c r="AI3305" s="607"/>
      <c r="AJ3305" s="607"/>
      <c r="AK3305" s="2010"/>
      <c r="AL3305" s="3559"/>
      <c r="AM3305" s="3928"/>
      <c r="AN3305" s="2006"/>
      <c r="AO3305" s="4305">
        <f t="shared" si="3950"/>
        <v>0</v>
      </c>
    </row>
    <row r="3306" spans="1:41" ht="72" x14ac:dyDescent="0.25">
      <c r="B3306" s="2513" t="s">
        <v>506</v>
      </c>
      <c r="C3306" s="2223"/>
      <c r="D3306" s="346"/>
      <c r="E3306" s="366">
        <v>8204</v>
      </c>
      <c r="F3306" s="3928">
        <v>8204</v>
      </c>
      <c r="G3306" s="366">
        <f t="shared" si="3965"/>
        <v>0</v>
      </c>
      <c r="H3306" s="366">
        <f>ROUND(E3306/12*$B$4,0)</f>
        <v>4786</v>
      </c>
      <c r="I3306" s="366">
        <v>892</v>
      </c>
      <c r="J3306" s="364">
        <f>I3306/H3306*100</f>
        <v>18.63769327204346</v>
      </c>
      <c r="K3306" s="3424"/>
      <c r="L3306" s="101"/>
      <c r="M3306" s="101"/>
      <c r="N3306" s="389"/>
      <c r="O3306" s="3896"/>
      <c r="P3306" s="389">
        <f t="shared" si="3966"/>
        <v>0</v>
      </c>
      <c r="Q3306" s="389"/>
      <c r="R3306" s="389"/>
      <c r="S3306" s="389"/>
      <c r="T3306" s="389"/>
      <c r="U3306" s="389"/>
      <c r="V3306" s="607"/>
      <c r="W3306" s="607"/>
      <c r="X3306" s="607"/>
      <c r="Y3306" s="607"/>
      <c r="Z3306" s="607"/>
      <c r="AA3306" s="607"/>
      <c r="AB3306" s="607"/>
      <c r="AC3306" s="607"/>
      <c r="AD3306" s="2006"/>
      <c r="AE3306" s="607"/>
      <c r="AF3306" s="3022"/>
      <c r="AG3306" s="607"/>
      <c r="AH3306" s="607"/>
      <c r="AI3306" s="607"/>
      <c r="AJ3306" s="607"/>
      <c r="AK3306" s="2010"/>
      <c r="AL3306" s="3559"/>
      <c r="AM3306" s="3928"/>
      <c r="AN3306" s="2006"/>
      <c r="AO3306" s="4305">
        <f t="shared" si="3950"/>
        <v>0</v>
      </c>
    </row>
    <row r="3307" spans="1:41" x14ac:dyDescent="0.25">
      <c r="B3307" s="2535" t="s">
        <v>213</v>
      </c>
      <c r="C3307" s="2223"/>
      <c r="D3307" s="346"/>
      <c r="E3307" s="366"/>
      <c r="F3307" s="3928"/>
      <c r="G3307" s="366">
        <f t="shared" si="3965"/>
        <v>0</v>
      </c>
      <c r="H3307" s="366">
        <f>ROUND(E3307/12*$B$4,0)</f>
        <v>0</v>
      </c>
      <c r="I3307" s="366"/>
      <c r="J3307" s="364"/>
      <c r="K3307" s="3424"/>
      <c r="L3307" s="101"/>
      <c r="M3307" s="101"/>
      <c r="N3307" s="389"/>
      <c r="O3307" s="3896"/>
      <c r="P3307" s="389">
        <f t="shared" si="3966"/>
        <v>0</v>
      </c>
      <c r="Q3307" s="389"/>
      <c r="R3307" s="389"/>
      <c r="S3307" s="389"/>
      <c r="T3307" s="389"/>
      <c r="U3307" s="389"/>
      <c r="V3307" s="607"/>
      <c r="W3307" s="607"/>
      <c r="X3307" s="607"/>
      <c r="Y3307" s="607"/>
      <c r="Z3307" s="607"/>
      <c r="AA3307" s="607"/>
      <c r="AB3307" s="607">
        <v>443.60041999999999</v>
      </c>
      <c r="AC3307" s="607">
        <v>443.60041999999999</v>
      </c>
      <c r="AD3307" s="2006">
        <f>V3307/12*$B$4+(W3307-V3307)/11*6+(X3307-W3307)/10*5+(Y3307-X3307)/9*4+(Z3307-Y3307)/8*3+(AA3307-Z3307)/7*2+(AB3307-AA3307)/6*1+(AC3307-AB3307)</f>
        <v>73.933403333333331</v>
      </c>
      <c r="AE3307" s="607">
        <f>AK3307-AJ3307-AG3307</f>
        <v>0</v>
      </c>
      <c r="AF3307" s="3022"/>
      <c r="AG3307" s="607"/>
      <c r="AH3307" s="607">
        <f>AE3307-AD3307</f>
        <v>-73.933403333333331</v>
      </c>
      <c r="AI3307" s="607"/>
      <c r="AJ3307" s="607"/>
      <c r="AK3307" s="2010"/>
      <c r="AL3307" s="3559"/>
      <c r="AM3307" s="3928"/>
      <c r="AN3307" s="2006"/>
      <c r="AO3307" s="4305">
        <f t="shared" si="3950"/>
        <v>443600.42</v>
      </c>
    </row>
    <row r="3308" spans="1:41" ht="29.25" x14ac:dyDescent="0.25">
      <c r="A3308" s="47">
        <v>1</v>
      </c>
      <c r="B3308" s="2513" t="s">
        <v>476</v>
      </c>
      <c r="C3308" s="2223"/>
      <c r="D3308" s="346"/>
      <c r="E3308" s="366">
        <f>E3315</f>
        <v>1574</v>
      </c>
      <c r="F3308" s="3928">
        <f>F3315</f>
        <v>1574</v>
      </c>
      <c r="G3308" s="366">
        <f t="shared" si="3965"/>
        <v>0</v>
      </c>
      <c r="H3308" s="366">
        <f>H3315</f>
        <v>0</v>
      </c>
      <c r="I3308" s="366">
        <f>I3315</f>
        <v>0</v>
      </c>
      <c r="J3308" s="364" t="e">
        <f>I3308/H3308*100</f>
        <v>#DIV/0!</v>
      </c>
      <c r="K3308" s="3424"/>
      <c r="L3308" s="101"/>
      <c r="M3308" s="101"/>
      <c r="N3308" s="389"/>
      <c r="O3308" s="3896"/>
      <c r="P3308" s="389">
        <f t="shared" si="3966"/>
        <v>0</v>
      </c>
      <c r="Q3308" s="389"/>
      <c r="R3308" s="389"/>
      <c r="S3308" s="389"/>
      <c r="T3308" s="389"/>
      <c r="U3308" s="389"/>
      <c r="V3308" s="607"/>
      <c r="W3308" s="607"/>
      <c r="X3308" s="607"/>
      <c r="Y3308" s="607"/>
      <c r="Z3308" s="607"/>
      <c r="AA3308" s="607"/>
      <c r="AB3308" s="607"/>
      <c r="AC3308" s="607"/>
      <c r="AD3308" s="2006"/>
      <c r="AE3308" s="607"/>
      <c r="AF3308" s="3022"/>
      <c r="AG3308" s="607"/>
      <c r="AH3308" s="607"/>
      <c r="AI3308" s="607"/>
      <c r="AJ3308" s="607"/>
      <c r="AK3308" s="2010"/>
      <c r="AL3308" s="3559"/>
      <c r="AM3308" s="3928"/>
      <c r="AN3308" s="2006"/>
      <c r="AO3308" s="4305">
        <f t="shared" si="3950"/>
        <v>0</v>
      </c>
    </row>
    <row r="3309" spans="1:41" x14ac:dyDescent="0.25">
      <c r="A3309" s="47">
        <v>1</v>
      </c>
      <c r="B3309" s="4" t="s">
        <v>464</v>
      </c>
      <c r="C3309" s="2223"/>
      <c r="D3309" s="346"/>
      <c r="E3309" s="613"/>
      <c r="F3309" s="4034"/>
      <c r="G3309" s="613">
        <f t="shared" si="3965"/>
        <v>0</v>
      </c>
      <c r="H3309" s="69"/>
      <c r="I3309" s="366"/>
      <c r="J3309" s="364"/>
      <c r="K3309" s="3424"/>
      <c r="L3309" s="101"/>
      <c r="M3309" s="101"/>
      <c r="N3309" s="389"/>
      <c r="O3309" s="3896"/>
      <c r="P3309" s="389">
        <f t="shared" si="3966"/>
        <v>0</v>
      </c>
      <c r="Q3309" s="389"/>
      <c r="R3309" s="389"/>
      <c r="S3309" s="389"/>
      <c r="T3309" s="389"/>
      <c r="U3309" s="389"/>
      <c r="V3309" s="607"/>
      <c r="W3309" s="607"/>
      <c r="X3309" s="607"/>
      <c r="Y3309" s="607"/>
      <c r="Z3309" s="607"/>
      <c r="AA3309" s="607"/>
      <c r="AB3309" s="607"/>
      <c r="AC3309" s="607"/>
      <c r="AD3309" s="2006"/>
      <c r="AE3309" s="607"/>
      <c r="AF3309" s="3022"/>
      <c r="AG3309" s="607"/>
      <c r="AH3309" s="607"/>
      <c r="AI3309" s="607"/>
      <c r="AJ3309" s="607"/>
      <c r="AK3309" s="2010"/>
      <c r="AL3309" s="3559"/>
      <c r="AM3309" s="3928"/>
      <c r="AN3309" s="2006"/>
      <c r="AO3309" s="4305">
        <f t="shared" si="3950"/>
        <v>0</v>
      </c>
    </row>
    <row r="3310" spans="1:41" ht="30" x14ac:dyDescent="0.25">
      <c r="A3310" s="47">
        <v>1</v>
      </c>
      <c r="B3310" s="2536" t="s">
        <v>465</v>
      </c>
      <c r="C3310" s="2223"/>
      <c r="D3310" s="346"/>
      <c r="E3310" s="613"/>
      <c r="F3310" s="4034"/>
      <c r="G3310" s="613">
        <f t="shared" si="3965"/>
        <v>0</v>
      </c>
      <c r="H3310" s="69"/>
      <c r="I3310" s="366"/>
      <c r="J3310" s="364"/>
      <c r="K3310" s="3424"/>
      <c r="L3310" s="101"/>
      <c r="M3310" s="101"/>
      <c r="N3310" s="389"/>
      <c r="O3310" s="3896"/>
      <c r="P3310" s="389">
        <f t="shared" si="3966"/>
        <v>0</v>
      </c>
      <c r="Q3310" s="389"/>
      <c r="R3310" s="389"/>
      <c r="S3310" s="389"/>
      <c r="T3310" s="389"/>
      <c r="U3310" s="389"/>
      <c r="V3310" s="607"/>
      <c r="W3310" s="607"/>
      <c r="X3310" s="607"/>
      <c r="Y3310" s="607"/>
      <c r="Z3310" s="607"/>
      <c r="AA3310" s="607"/>
      <c r="AB3310" s="607"/>
      <c r="AC3310" s="607"/>
      <c r="AD3310" s="2006"/>
      <c r="AE3310" s="607"/>
      <c r="AF3310" s="3022"/>
      <c r="AG3310" s="607"/>
      <c r="AH3310" s="607"/>
      <c r="AI3310" s="607"/>
      <c r="AJ3310" s="607"/>
      <c r="AK3310" s="2010"/>
      <c r="AL3310" s="3559"/>
      <c r="AM3310" s="3928"/>
      <c r="AN3310" s="2006"/>
      <c r="AO3310" s="4305">
        <f t="shared" si="3950"/>
        <v>0</v>
      </c>
    </row>
    <row r="3311" spans="1:41" x14ac:dyDescent="0.25">
      <c r="A3311" s="47">
        <v>1</v>
      </c>
      <c r="B3311" s="4" t="s">
        <v>466</v>
      </c>
      <c r="C3311" s="2223"/>
      <c r="D3311" s="346"/>
      <c r="E3311" s="613"/>
      <c r="F3311" s="4034"/>
      <c r="G3311" s="613">
        <f t="shared" si="3965"/>
        <v>0</v>
      </c>
      <c r="H3311" s="69"/>
      <c r="I3311" s="366"/>
      <c r="J3311" s="364"/>
      <c r="K3311" s="3424"/>
      <c r="L3311" s="101"/>
      <c r="M3311" s="101"/>
      <c r="N3311" s="389"/>
      <c r="O3311" s="3896"/>
      <c r="P3311" s="389">
        <f t="shared" si="3966"/>
        <v>0</v>
      </c>
      <c r="Q3311" s="389"/>
      <c r="R3311" s="389"/>
      <c r="S3311" s="389"/>
      <c r="T3311" s="389"/>
      <c r="U3311" s="389"/>
      <c r="V3311" s="607"/>
      <c r="W3311" s="607"/>
      <c r="X3311" s="607"/>
      <c r="Y3311" s="607"/>
      <c r="Z3311" s="607"/>
      <c r="AA3311" s="607"/>
      <c r="AB3311" s="607"/>
      <c r="AC3311" s="607"/>
      <c r="AD3311" s="2006"/>
      <c r="AE3311" s="607"/>
      <c r="AF3311" s="3022"/>
      <c r="AG3311" s="607"/>
      <c r="AH3311" s="607"/>
      <c r="AI3311" s="607"/>
      <c r="AJ3311" s="607"/>
      <c r="AK3311" s="2010"/>
      <c r="AL3311" s="3559"/>
      <c r="AM3311" s="3928"/>
      <c r="AN3311" s="2006"/>
      <c r="AO3311" s="4305">
        <f t="shared" si="3950"/>
        <v>0</v>
      </c>
    </row>
    <row r="3312" spans="1:41" ht="30" x14ac:dyDescent="0.25">
      <c r="A3312" s="47">
        <v>1</v>
      </c>
      <c r="B3312" s="4" t="s">
        <v>492</v>
      </c>
      <c r="C3312" s="2223"/>
      <c r="D3312" s="346"/>
      <c r="E3312" s="613"/>
      <c r="F3312" s="4034"/>
      <c r="G3312" s="613">
        <f t="shared" si="3965"/>
        <v>0</v>
      </c>
      <c r="H3312" s="69"/>
      <c r="I3312" s="366"/>
      <c r="J3312" s="364"/>
      <c r="K3312" s="3424"/>
      <c r="L3312" s="101"/>
      <c r="M3312" s="101"/>
      <c r="N3312" s="389"/>
      <c r="O3312" s="3896"/>
      <c r="P3312" s="389">
        <f t="shared" si="3966"/>
        <v>0</v>
      </c>
      <c r="Q3312" s="389"/>
      <c r="R3312" s="389"/>
      <c r="S3312" s="389"/>
      <c r="T3312" s="389"/>
      <c r="U3312" s="389"/>
      <c r="V3312" s="607"/>
      <c r="W3312" s="607"/>
      <c r="X3312" s="607"/>
      <c r="Y3312" s="607"/>
      <c r="Z3312" s="607"/>
      <c r="AA3312" s="607"/>
      <c r="AB3312" s="607"/>
      <c r="AC3312" s="607"/>
      <c r="AD3312" s="2006"/>
      <c r="AE3312" s="607"/>
      <c r="AF3312" s="3022"/>
      <c r="AG3312" s="607"/>
      <c r="AH3312" s="607"/>
      <c r="AI3312" s="607"/>
      <c r="AJ3312" s="607"/>
      <c r="AK3312" s="2010"/>
      <c r="AL3312" s="3559"/>
      <c r="AM3312" s="3928"/>
      <c r="AN3312" s="2006"/>
      <c r="AO3312" s="4305">
        <f t="shared" si="3950"/>
        <v>0</v>
      </c>
    </row>
    <row r="3313" spans="1:41" ht="75" x14ac:dyDescent="0.25">
      <c r="A3313" s="47">
        <v>1</v>
      </c>
      <c r="B3313" s="4" t="s">
        <v>468</v>
      </c>
      <c r="C3313" s="2223"/>
      <c r="D3313" s="346"/>
      <c r="E3313" s="613"/>
      <c r="F3313" s="4034"/>
      <c r="G3313" s="613">
        <f t="shared" si="3965"/>
        <v>0</v>
      </c>
      <c r="H3313" s="69"/>
      <c r="I3313" s="366"/>
      <c r="J3313" s="364"/>
      <c r="K3313" s="3424"/>
      <c r="L3313" s="101"/>
      <c r="M3313" s="101"/>
      <c r="N3313" s="389"/>
      <c r="O3313" s="3896"/>
      <c r="P3313" s="389">
        <f t="shared" si="3966"/>
        <v>0</v>
      </c>
      <c r="Q3313" s="389"/>
      <c r="R3313" s="389"/>
      <c r="S3313" s="389"/>
      <c r="T3313" s="389"/>
      <c r="U3313" s="389"/>
      <c r="V3313" s="607"/>
      <c r="W3313" s="607"/>
      <c r="X3313" s="607"/>
      <c r="Y3313" s="607"/>
      <c r="Z3313" s="607"/>
      <c r="AA3313" s="607"/>
      <c r="AB3313" s="607"/>
      <c r="AC3313" s="607"/>
      <c r="AD3313" s="2006"/>
      <c r="AE3313" s="607"/>
      <c r="AF3313" s="3022"/>
      <c r="AG3313" s="607"/>
      <c r="AH3313" s="607"/>
      <c r="AI3313" s="607"/>
      <c r="AJ3313" s="607"/>
      <c r="AK3313" s="2010"/>
      <c r="AL3313" s="3559"/>
      <c r="AM3313" s="3928"/>
      <c r="AN3313" s="2006"/>
      <c r="AO3313" s="4305">
        <f t="shared" si="3950"/>
        <v>0</v>
      </c>
    </row>
    <row r="3314" spans="1:41" ht="45" x14ac:dyDescent="0.25">
      <c r="A3314" s="47">
        <v>1</v>
      </c>
      <c r="B3314" s="2537" t="s">
        <v>469</v>
      </c>
      <c r="C3314" s="2223"/>
      <c r="D3314" s="346"/>
      <c r="E3314" s="613"/>
      <c r="F3314" s="4034"/>
      <c r="G3314" s="613">
        <f t="shared" si="3965"/>
        <v>0</v>
      </c>
      <c r="H3314" s="69"/>
      <c r="I3314" s="366"/>
      <c r="J3314" s="364"/>
      <c r="K3314" s="3424"/>
      <c r="L3314" s="101"/>
      <c r="M3314" s="101"/>
      <c r="N3314" s="389"/>
      <c r="O3314" s="3896"/>
      <c r="P3314" s="389">
        <f t="shared" si="3966"/>
        <v>0</v>
      </c>
      <c r="Q3314" s="389"/>
      <c r="R3314" s="389"/>
      <c r="S3314" s="389"/>
      <c r="T3314" s="389"/>
      <c r="U3314" s="389"/>
      <c r="V3314" s="607"/>
      <c r="W3314" s="607"/>
      <c r="X3314" s="607"/>
      <c r="Y3314" s="607"/>
      <c r="Z3314" s="607"/>
      <c r="AA3314" s="607"/>
      <c r="AB3314" s="607"/>
      <c r="AC3314" s="607"/>
      <c r="AD3314" s="2006"/>
      <c r="AE3314" s="607"/>
      <c r="AF3314" s="3022"/>
      <c r="AG3314" s="607"/>
      <c r="AH3314" s="607"/>
      <c r="AI3314" s="607"/>
      <c r="AJ3314" s="607"/>
      <c r="AK3314" s="2010"/>
      <c r="AL3314" s="3559"/>
      <c r="AM3314" s="3928"/>
      <c r="AN3314" s="2006"/>
      <c r="AO3314" s="4305">
        <f t="shared" si="3950"/>
        <v>0</v>
      </c>
    </row>
    <row r="3315" spans="1:41" ht="45" x14ac:dyDescent="0.25">
      <c r="B3315" s="2537" t="s">
        <v>562</v>
      </c>
      <c r="C3315" s="2223"/>
      <c r="D3315" s="346"/>
      <c r="E3315" s="613">
        <v>1574</v>
      </c>
      <c r="F3315" s="4034">
        <v>1574</v>
      </c>
      <c r="G3315" s="613">
        <f t="shared" si="3965"/>
        <v>0</v>
      </c>
      <c r="H3315" s="2800"/>
      <c r="I3315" s="366"/>
      <c r="J3315" s="364" t="e">
        <f>I3315/H3315*100</f>
        <v>#DIV/0!</v>
      </c>
      <c r="K3315" s="3424"/>
      <c r="L3315" s="101"/>
      <c r="M3315" s="101"/>
      <c r="N3315" s="389"/>
      <c r="O3315" s="3896"/>
      <c r="P3315" s="389">
        <f t="shared" si="3966"/>
        <v>0</v>
      </c>
      <c r="Q3315" s="389"/>
      <c r="R3315" s="389"/>
      <c r="S3315" s="389"/>
      <c r="T3315" s="389"/>
      <c r="U3315" s="389"/>
      <c r="V3315" s="607"/>
      <c r="W3315" s="607"/>
      <c r="X3315" s="607"/>
      <c r="Y3315" s="607"/>
      <c r="Z3315" s="607"/>
      <c r="AA3315" s="607"/>
      <c r="AB3315" s="607"/>
      <c r="AC3315" s="607"/>
      <c r="AD3315" s="2006"/>
      <c r="AE3315" s="607"/>
      <c r="AF3315" s="3022"/>
      <c r="AG3315" s="607"/>
      <c r="AH3315" s="607"/>
      <c r="AI3315" s="607"/>
      <c r="AJ3315" s="607"/>
      <c r="AK3315" s="2010"/>
      <c r="AL3315" s="3559"/>
      <c r="AM3315" s="3928"/>
      <c r="AN3315" s="2006"/>
      <c r="AO3315" s="4305">
        <f t="shared" si="3950"/>
        <v>0</v>
      </c>
    </row>
    <row r="3316" spans="1:41" ht="29.25" x14ac:dyDescent="0.25">
      <c r="A3316" s="47">
        <v>1</v>
      </c>
      <c r="B3316" s="2513" t="s">
        <v>477</v>
      </c>
      <c r="C3316" s="2223"/>
      <c r="D3316" s="346"/>
      <c r="E3316" s="613"/>
      <c r="F3316" s="4034"/>
      <c r="G3316" s="613">
        <f t="shared" si="3965"/>
        <v>0</v>
      </c>
      <c r="H3316" s="69"/>
      <c r="I3316" s="366"/>
      <c r="J3316" s="364"/>
      <c r="K3316" s="3424"/>
      <c r="L3316" s="101"/>
      <c r="M3316" s="101"/>
      <c r="N3316" s="389"/>
      <c r="O3316" s="3896"/>
      <c r="P3316" s="389">
        <f t="shared" si="3966"/>
        <v>0</v>
      </c>
      <c r="Q3316" s="389"/>
      <c r="R3316" s="389"/>
      <c r="S3316" s="389"/>
      <c r="T3316" s="389"/>
      <c r="U3316" s="389"/>
      <c r="V3316" s="607"/>
      <c r="W3316" s="607"/>
      <c r="X3316" s="607"/>
      <c r="Y3316" s="607"/>
      <c r="Z3316" s="607"/>
      <c r="AA3316" s="607"/>
      <c r="AB3316" s="607"/>
      <c r="AC3316" s="607"/>
      <c r="AD3316" s="2006"/>
      <c r="AE3316" s="607"/>
      <c r="AF3316" s="3022"/>
      <c r="AG3316" s="607"/>
      <c r="AH3316" s="607"/>
      <c r="AI3316" s="607"/>
      <c r="AJ3316" s="607"/>
      <c r="AK3316" s="2010"/>
      <c r="AL3316" s="3559"/>
      <c r="AM3316" s="3928"/>
      <c r="AN3316" s="2006"/>
      <c r="AO3316" s="4305">
        <f t="shared" si="3950"/>
        <v>0</v>
      </c>
    </row>
    <row r="3317" spans="1:41" s="73" customFormat="1" x14ac:dyDescent="0.25">
      <c r="A3317" s="47">
        <v>1</v>
      </c>
      <c r="B3317" s="2513" t="s">
        <v>493</v>
      </c>
      <c r="C3317" s="2223"/>
      <c r="D3317" s="346"/>
      <c r="E3317" s="613"/>
      <c r="F3317" s="4034"/>
      <c r="G3317" s="613">
        <f t="shared" si="3965"/>
        <v>0</v>
      </c>
      <c r="H3317" s="69"/>
      <c r="I3317" s="366"/>
      <c r="J3317" s="364"/>
      <c r="K3317" s="3424"/>
      <c r="L3317" s="101"/>
      <c r="M3317" s="101"/>
      <c r="N3317" s="389"/>
      <c r="O3317" s="3896"/>
      <c r="P3317" s="389">
        <f t="shared" si="3966"/>
        <v>0</v>
      </c>
      <c r="Q3317" s="389"/>
      <c r="R3317" s="389"/>
      <c r="S3317" s="389"/>
      <c r="T3317" s="389"/>
      <c r="U3317" s="389"/>
      <c r="V3317" s="607"/>
      <c r="W3317" s="607"/>
      <c r="X3317" s="607"/>
      <c r="Y3317" s="607"/>
      <c r="Z3317" s="607"/>
      <c r="AA3317" s="607"/>
      <c r="AB3317" s="607"/>
      <c r="AC3317" s="607"/>
      <c r="AD3317" s="3313"/>
      <c r="AE3317" s="607"/>
      <c r="AF3317" s="3022"/>
      <c r="AG3317" s="607"/>
      <c r="AH3317" s="607"/>
      <c r="AI3317" s="607"/>
      <c r="AJ3317" s="607"/>
      <c r="AK3317" s="2010"/>
      <c r="AL3317" s="3559"/>
      <c r="AM3317" s="3928"/>
      <c r="AN3317" s="2006"/>
      <c r="AO3317" s="4305">
        <f t="shared" si="3950"/>
        <v>0</v>
      </c>
    </row>
    <row r="3318" spans="1:41" x14ac:dyDescent="0.25">
      <c r="A3318" s="47">
        <v>1</v>
      </c>
      <c r="B3318" s="4" t="s">
        <v>494</v>
      </c>
      <c r="C3318" s="2302"/>
      <c r="D3318" s="430"/>
      <c r="E3318" s="614"/>
      <c r="F3318" s="4025"/>
      <c r="G3318" s="614">
        <f t="shared" si="3965"/>
        <v>0</v>
      </c>
      <c r="H3318" s="329"/>
      <c r="I3318" s="329"/>
      <c r="J3318" s="389"/>
      <c r="K3318" s="3428"/>
      <c r="L3318" s="101"/>
      <c r="M3318" s="101"/>
      <c r="N3318" s="389"/>
      <c r="O3318" s="3896"/>
      <c r="P3318" s="389">
        <f t="shared" si="3966"/>
        <v>0</v>
      </c>
      <c r="Q3318" s="389"/>
      <c r="R3318" s="389"/>
      <c r="S3318" s="389"/>
      <c r="T3318" s="389"/>
      <c r="U3318" s="389"/>
      <c r="V3318" s="607"/>
      <c r="W3318" s="607"/>
      <c r="X3318" s="607"/>
      <c r="Y3318" s="607"/>
      <c r="Z3318" s="607"/>
      <c r="AA3318" s="607"/>
      <c r="AB3318" s="607"/>
      <c r="AC3318" s="607"/>
      <c r="AD3318" s="3313">
        <f>V3318/12*$B$4</f>
        <v>0</v>
      </c>
      <c r="AE3318" s="607">
        <f>AK3318-AJ3318</f>
        <v>0</v>
      </c>
      <c r="AF3318" s="3022"/>
      <c r="AG3318" s="607"/>
      <c r="AH3318" s="607">
        <f>AE3318-AD3318</f>
        <v>0</v>
      </c>
      <c r="AI3318" s="607"/>
      <c r="AJ3318" s="607"/>
      <c r="AK3318" s="2010"/>
      <c r="AL3318" s="3559"/>
      <c r="AM3318" s="3916"/>
      <c r="AN3318" s="2006"/>
      <c r="AO3318" s="4305">
        <f t="shared" si="3950"/>
        <v>0</v>
      </c>
    </row>
    <row r="3319" spans="1:41" x14ac:dyDescent="0.25">
      <c r="A3319" s="47">
        <v>1</v>
      </c>
      <c r="B3319" s="2538" t="s">
        <v>495</v>
      </c>
      <c r="C3319" s="2283"/>
      <c r="D3319" s="346"/>
      <c r="E3319" s="613"/>
      <c r="F3319" s="4034"/>
      <c r="G3319" s="613">
        <f t="shared" si="3965"/>
        <v>0</v>
      </c>
      <c r="H3319" s="69"/>
      <c r="I3319" s="366"/>
      <c r="J3319" s="366"/>
      <c r="K3319" s="3452"/>
      <c r="L3319" s="101"/>
      <c r="M3319" s="101"/>
      <c r="N3319" s="389"/>
      <c r="O3319" s="3896"/>
      <c r="P3319" s="389">
        <f t="shared" si="3966"/>
        <v>0</v>
      </c>
      <c r="Q3319" s="389"/>
      <c r="R3319" s="389"/>
      <c r="S3319" s="389"/>
      <c r="T3319" s="389"/>
      <c r="U3319" s="389"/>
      <c r="V3319" s="607"/>
      <c r="W3319" s="607"/>
      <c r="X3319" s="607"/>
      <c r="Y3319" s="607"/>
      <c r="Z3319" s="607"/>
      <c r="AA3319" s="607"/>
      <c r="AB3319" s="607"/>
      <c r="AC3319" s="607"/>
      <c r="AD3319" s="2006"/>
      <c r="AE3319" s="607"/>
      <c r="AF3319" s="3022"/>
      <c r="AG3319" s="607"/>
      <c r="AH3319" s="607"/>
      <c r="AI3319" s="607"/>
      <c r="AJ3319" s="607"/>
      <c r="AK3319" s="2010"/>
      <c r="AL3319" s="3559"/>
      <c r="AM3319" s="3928"/>
      <c r="AN3319" s="2006"/>
      <c r="AO3319" s="4305">
        <f t="shared" si="3950"/>
        <v>0</v>
      </c>
    </row>
    <row r="3320" spans="1:41" ht="43.5" x14ac:dyDescent="0.25">
      <c r="A3320" s="47">
        <v>1</v>
      </c>
      <c r="B3320" s="2513" t="s">
        <v>470</v>
      </c>
      <c r="C3320" s="2223"/>
      <c r="D3320" s="346"/>
      <c r="E3320" s="613">
        <v>21796</v>
      </c>
      <c r="F3320" s="4034">
        <v>21796</v>
      </c>
      <c r="G3320" s="613">
        <f t="shared" si="3965"/>
        <v>0</v>
      </c>
      <c r="H3320" s="69">
        <f>ROUND(E3320/12*$B$4,0)</f>
        <v>12714</v>
      </c>
      <c r="I3320" s="366">
        <v>12400</v>
      </c>
      <c r="J3320" s="364">
        <f>I3320/H3320*100</f>
        <v>97.530281579361329</v>
      </c>
      <c r="K3320" s="3424">
        <v>693</v>
      </c>
      <c r="L3320" s="101"/>
      <c r="M3320" s="101"/>
      <c r="N3320" s="389"/>
      <c r="O3320" s="3896"/>
      <c r="P3320" s="389">
        <f t="shared" si="3966"/>
        <v>0</v>
      </c>
      <c r="Q3320" s="389"/>
      <c r="R3320" s="389"/>
      <c r="S3320" s="389"/>
      <c r="T3320" s="389"/>
      <c r="U3320" s="389"/>
      <c r="V3320" s="607"/>
      <c r="W3320" s="607"/>
      <c r="X3320" s="607"/>
      <c r="Y3320" s="607"/>
      <c r="Z3320" s="607"/>
      <c r="AA3320" s="607"/>
      <c r="AB3320" s="607"/>
      <c r="AC3320" s="607"/>
      <c r="AD3320" s="2006"/>
      <c r="AE3320" s="607"/>
      <c r="AF3320" s="3022"/>
      <c r="AG3320" s="607"/>
      <c r="AH3320" s="607"/>
      <c r="AI3320" s="607"/>
      <c r="AJ3320" s="607"/>
      <c r="AK3320" s="2010"/>
      <c r="AL3320" s="3559"/>
      <c r="AM3320" s="3928"/>
      <c r="AN3320" s="2006"/>
      <c r="AO3320" s="4305">
        <f t="shared" si="3950"/>
        <v>0</v>
      </c>
    </row>
    <row r="3321" spans="1:41" ht="30" x14ac:dyDescent="0.25">
      <c r="A3321" s="47">
        <v>1</v>
      </c>
      <c r="B3321" s="2507" t="s">
        <v>208</v>
      </c>
      <c r="C3321" s="2223"/>
      <c r="D3321" s="346"/>
      <c r="E3321" s="613"/>
      <c r="F3321" s="4034"/>
      <c r="G3321" s="613">
        <f t="shared" si="3965"/>
        <v>0</v>
      </c>
      <c r="H3321" s="69"/>
      <c r="I3321" s="366"/>
      <c r="J3321" s="366"/>
      <c r="K3321" s="3452"/>
      <c r="L3321" s="101"/>
      <c r="M3321" s="101"/>
      <c r="N3321" s="389"/>
      <c r="O3321" s="3896"/>
      <c r="P3321" s="389">
        <f t="shared" si="3966"/>
        <v>0</v>
      </c>
      <c r="Q3321" s="389"/>
      <c r="R3321" s="389"/>
      <c r="S3321" s="389"/>
      <c r="T3321" s="389"/>
      <c r="U3321" s="389"/>
      <c r="V3321" s="607"/>
      <c r="W3321" s="607"/>
      <c r="X3321" s="607"/>
      <c r="Y3321" s="607"/>
      <c r="Z3321" s="607"/>
      <c r="AA3321" s="607"/>
      <c r="AB3321" s="607"/>
      <c r="AC3321" s="607"/>
      <c r="AD3321" s="2006"/>
      <c r="AE3321" s="607"/>
      <c r="AF3321" s="3022"/>
      <c r="AG3321" s="607"/>
      <c r="AH3321" s="607"/>
      <c r="AI3321" s="607"/>
      <c r="AJ3321" s="607"/>
      <c r="AK3321" s="2010"/>
      <c r="AL3321" s="3559"/>
      <c r="AM3321" s="3928"/>
      <c r="AN3321" s="2006"/>
      <c r="AO3321" s="4305">
        <f t="shared" si="3950"/>
        <v>0</v>
      </c>
    </row>
    <row r="3322" spans="1:41" ht="86.25" x14ac:dyDescent="0.25">
      <c r="A3322" s="47">
        <v>1</v>
      </c>
      <c r="B3322" s="2513" t="s">
        <v>478</v>
      </c>
      <c r="C3322" s="2283"/>
      <c r="D3322" s="346"/>
      <c r="E3322" s="613"/>
      <c r="F3322" s="4034"/>
      <c r="G3322" s="613">
        <f t="shared" si="3965"/>
        <v>0</v>
      </c>
      <c r="H3322" s="366"/>
      <c r="I3322" s="366"/>
      <c r="J3322" s="364"/>
      <c r="K3322" s="3424"/>
      <c r="L3322" s="101"/>
      <c r="M3322" s="101"/>
      <c r="N3322" s="389"/>
      <c r="O3322" s="3896"/>
      <c r="P3322" s="389">
        <f t="shared" si="3966"/>
        <v>0</v>
      </c>
      <c r="Q3322" s="389"/>
      <c r="R3322" s="389"/>
      <c r="S3322" s="389"/>
      <c r="T3322" s="389"/>
      <c r="U3322" s="389"/>
      <c r="V3322" s="607"/>
      <c r="W3322" s="607"/>
      <c r="X3322" s="607"/>
      <c r="Y3322" s="607"/>
      <c r="Z3322" s="607"/>
      <c r="AA3322" s="607"/>
      <c r="AB3322" s="607"/>
      <c r="AC3322" s="607"/>
      <c r="AD3322" s="2006"/>
      <c r="AE3322" s="607"/>
      <c r="AF3322" s="3022"/>
      <c r="AG3322" s="607"/>
      <c r="AH3322" s="607"/>
      <c r="AI3322" s="607"/>
      <c r="AJ3322" s="607"/>
      <c r="AK3322" s="2010"/>
      <c r="AL3322" s="3559"/>
      <c r="AM3322" s="3928"/>
      <c r="AN3322" s="2006"/>
      <c r="AO3322" s="4305">
        <f t="shared" si="3950"/>
        <v>0</v>
      </c>
    </row>
    <row r="3323" spans="1:41" ht="29.25" x14ac:dyDescent="0.25">
      <c r="A3323" s="47">
        <v>1</v>
      </c>
      <c r="B3323" s="2434" t="s">
        <v>382</v>
      </c>
      <c r="C3323" s="2223"/>
      <c r="D3323" s="346"/>
      <c r="E3323" s="614">
        <f>E3308+E3282</f>
        <v>52382</v>
      </c>
      <c r="F3323" s="4025">
        <f>F3308+F3282</f>
        <v>52382</v>
      </c>
      <c r="G3323" s="614">
        <f t="shared" si="3965"/>
        <v>0</v>
      </c>
      <c r="H3323" s="93">
        <f>H3308+H3282</f>
        <v>29638.25</v>
      </c>
      <c r="I3323" s="329">
        <f>I3308+I3282</f>
        <v>5042.0774999999994</v>
      </c>
      <c r="J3323" s="389">
        <f>I3323/H3323*100</f>
        <v>17.012062115678216</v>
      </c>
      <c r="K3323" s="3428">
        <f>K3308+K3282</f>
        <v>0</v>
      </c>
      <c r="L3323" s="101"/>
      <c r="M3323" s="101"/>
      <c r="N3323" s="389"/>
      <c r="O3323" s="3896"/>
      <c r="P3323" s="389">
        <f t="shared" si="3966"/>
        <v>0</v>
      </c>
      <c r="Q3323" s="389"/>
      <c r="R3323" s="389"/>
      <c r="S3323" s="389"/>
      <c r="T3323" s="389"/>
      <c r="U3323" s="389"/>
      <c r="V3323" s="607"/>
      <c r="W3323" s="607"/>
      <c r="X3323" s="607"/>
      <c r="Y3323" s="607"/>
      <c r="Z3323" s="607"/>
      <c r="AA3323" s="607"/>
      <c r="AB3323" s="607"/>
      <c r="AC3323" s="607"/>
      <c r="AD3323" s="2006"/>
      <c r="AE3323" s="607"/>
      <c r="AF3323" s="3022"/>
      <c r="AG3323" s="607"/>
      <c r="AH3323" s="607"/>
      <c r="AI3323" s="607"/>
      <c r="AJ3323" s="607"/>
      <c r="AK3323" s="2010"/>
      <c r="AL3323" s="3559"/>
      <c r="AM3323" s="3916">
        <f>AM3308+AM3282</f>
        <v>0</v>
      </c>
      <c r="AN3323" s="2006"/>
      <c r="AO3323" s="4305">
        <f t="shared" si="3950"/>
        <v>0</v>
      </c>
    </row>
    <row r="3324" spans="1:41" ht="43.5" x14ac:dyDescent="0.25">
      <c r="A3324" s="47">
        <v>1</v>
      </c>
      <c r="B3324" s="2434" t="s">
        <v>415</v>
      </c>
      <c r="C3324" s="2223"/>
      <c r="D3324" s="346"/>
      <c r="E3324" s="614">
        <f>E3295</f>
        <v>37168</v>
      </c>
      <c r="F3324" s="4025">
        <f>F3295</f>
        <v>37168</v>
      </c>
      <c r="G3324" s="614">
        <f t="shared" si="3965"/>
        <v>0</v>
      </c>
      <c r="H3324" s="93">
        <f>H3295</f>
        <v>21681</v>
      </c>
      <c r="I3324" s="329">
        <f>I3295</f>
        <v>12565</v>
      </c>
      <c r="J3324" s="389">
        <f>I3324/H3324*100</f>
        <v>57.953968912873023</v>
      </c>
      <c r="K3324" s="3428">
        <f>K3295</f>
        <v>0</v>
      </c>
      <c r="L3324" s="101"/>
      <c r="M3324" s="101"/>
      <c r="N3324" s="389"/>
      <c r="O3324" s="3896"/>
      <c r="P3324" s="389">
        <f t="shared" si="3966"/>
        <v>0</v>
      </c>
      <c r="Q3324" s="389"/>
      <c r="R3324" s="389"/>
      <c r="S3324" s="389"/>
      <c r="T3324" s="389"/>
      <c r="U3324" s="389"/>
      <c r="V3324" s="607"/>
      <c r="W3324" s="607"/>
      <c r="X3324" s="607"/>
      <c r="Y3324" s="607"/>
      <c r="Z3324" s="607"/>
      <c r="AA3324" s="607"/>
      <c r="AB3324" s="607"/>
      <c r="AC3324" s="607"/>
      <c r="AD3324" s="2006"/>
      <c r="AE3324" s="607"/>
      <c r="AF3324" s="3022"/>
      <c r="AG3324" s="607"/>
      <c r="AH3324" s="607"/>
      <c r="AI3324" s="607"/>
      <c r="AJ3324" s="607"/>
      <c r="AK3324" s="2010"/>
      <c r="AL3324" s="3559"/>
      <c r="AM3324" s="3916">
        <f>AM3295</f>
        <v>0</v>
      </c>
      <c r="AN3324" s="2006"/>
      <c r="AO3324" s="4305">
        <f t="shared" si="3950"/>
        <v>0</v>
      </c>
    </row>
    <row r="3325" spans="1:41" ht="29.25" x14ac:dyDescent="0.25">
      <c r="A3325" s="47">
        <v>1</v>
      </c>
      <c r="B3325" s="2434" t="s">
        <v>383</v>
      </c>
      <c r="C3325" s="2223"/>
      <c r="D3325" s="346"/>
      <c r="E3325" s="614">
        <f>E3316+E3291</f>
        <v>98797.872340425529</v>
      </c>
      <c r="F3325" s="4025">
        <f>F3316+F3291</f>
        <v>98797.872340425529</v>
      </c>
      <c r="G3325" s="614">
        <f t="shared" si="3965"/>
        <v>0</v>
      </c>
      <c r="H3325" s="93">
        <f>H3316+H3291</f>
        <v>57631.723404255317</v>
      </c>
      <c r="I3325" s="329">
        <f>I3316+I3291</f>
        <v>29139.49893617021</v>
      </c>
      <c r="J3325" s="389">
        <f>I3325/H3325*100</f>
        <v>50.561560916324524</v>
      </c>
      <c r="K3325" s="3428">
        <f>K3316+K3291</f>
        <v>4</v>
      </c>
      <c r="L3325" s="101"/>
      <c r="M3325" s="101"/>
      <c r="N3325" s="389"/>
      <c r="O3325" s="3896"/>
      <c r="P3325" s="389">
        <f t="shared" si="3966"/>
        <v>0</v>
      </c>
      <c r="Q3325" s="389"/>
      <c r="R3325" s="389"/>
      <c r="S3325" s="389"/>
      <c r="T3325" s="389"/>
      <c r="U3325" s="389"/>
      <c r="V3325" s="607"/>
      <c r="W3325" s="607"/>
      <c r="X3325" s="607"/>
      <c r="Y3325" s="607"/>
      <c r="Z3325" s="607"/>
      <c r="AA3325" s="607"/>
      <c r="AB3325" s="607"/>
      <c r="AC3325" s="607"/>
      <c r="AD3325" s="2006"/>
      <c r="AE3325" s="607"/>
      <c r="AF3325" s="3022"/>
      <c r="AG3325" s="607"/>
      <c r="AH3325" s="607"/>
      <c r="AI3325" s="607"/>
      <c r="AJ3325" s="607"/>
      <c r="AK3325" s="2010"/>
      <c r="AL3325" s="3559"/>
      <c r="AM3325" s="3916">
        <f>AM3316+AM3291</f>
        <v>0</v>
      </c>
      <c r="AN3325" s="2006"/>
      <c r="AO3325" s="4305">
        <f t="shared" si="3950"/>
        <v>0</v>
      </c>
    </row>
    <row r="3326" spans="1:41" ht="29.25" x14ac:dyDescent="0.25">
      <c r="A3326" s="47">
        <v>1</v>
      </c>
      <c r="B3326" s="2434" t="s">
        <v>384</v>
      </c>
      <c r="C3326" s="2223"/>
      <c r="D3326" s="346"/>
      <c r="E3326" s="614">
        <f>E3320+E3306</f>
        <v>30000</v>
      </c>
      <c r="F3326" s="4025">
        <f>F3320+F3306</f>
        <v>30000</v>
      </c>
      <c r="G3326" s="614">
        <f t="shared" si="3965"/>
        <v>0</v>
      </c>
      <c r="H3326" s="93">
        <f t="shared" ref="H3326:I3326" si="3994">H3320+H3306</f>
        <v>17500</v>
      </c>
      <c r="I3326" s="329">
        <f t="shared" si="3994"/>
        <v>13292</v>
      </c>
      <c r="J3326" s="389">
        <f>I3326/H3326*100</f>
        <v>75.954285714285717</v>
      </c>
      <c r="K3326" s="3428">
        <f t="shared" ref="K3326" si="3995">K3320+K3306</f>
        <v>693</v>
      </c>
      <c r="L3326" s="101"/>
      <c r="M3326" s="101"/>
      <c r="N3326" s="389"/>
      <c r="O3326" s="3896"/>
      <c r="P3326" s="389">
        <f t="shared" si="3966"/>
        <v>0</v>
      </c>
      <c r="Q3326" s="389"/>
      <c r="R3326" s="389"/>
      <c r="S3326" s="389"/>
      <c r="T3326" s="389"/>
      <c r="U3326" s="389"/>
      <c r="V3326" s="607">
        <v>18802</v>
      </c>
      <c r="W3326" s="607">
        <v>18802</v>
      </c>
      <c r="X3326" s="607">
        <v>18802</v>
      </c>
      <c r="Y3326" s="607">
        <v>19550.319600000003</v>
      </c>
      <c r="Z3326" s="607">
        <v>19550.319600000003</v>
      </c>
      <c r="AA3326" s="607">
        <v>19550.319600000003</v>
      </c>
      <c r="AB3326" s="607">
        <v>20490.419600000001</v>
      </c>
      <c r="AC3326" s="607">
        <v>20490.419600000001</v>
      </c>
      <c r="AD3326" s="3309">
        <f>V3326/12*$B$4+(W3326-V3326)/11*6+(X3326-W3326)/10*5+(Y3326-X3326)/9*4+(Z3326-Y3326)/8*3+(AA3326-Z3326)/7*2+(AB3326-AA3326)/6*1+(AC3326-AB3326)</f>
        <v>11457.103155555555</v>
      </c>
      <c r="AE3326" s="607">
        <f>AK3326-AJ3326-AG3326</f>
        <v>11657.240000000002</v>
      </c>
      <c r="AF3326" s="3022"/>
      <c r="AG3326" s="607"/>
      <c r="AH3326" s="607">
        <f>AE3326-AD3326</f>
        <v>200.13684444444698</v>
      </c>
      <c r="AI3326" s="607"/>
      <c r="AJ3326" s="607">
        <v>-1.9163899999999998</v>
      </c>
      <c r="AK3326" s="2010">
        <v>11655.323610000001</v>
      </c>
      <c r="AL3326" s="3559">
        <v>612.19619999999998</v>
      </c>
      <c r="AM3326" s="3916">
        <f t="shared" ref="AM3326" si="3996">AM3320+AM3306</f>
        <v>0</v>
      </c>
      <c r="AN3326" s="2006"/>
      <c r="AO3326" s="4305">
        <f t="shared" si="3950"/>
        <v>20490419.600000001</v>
      </c>
    </row>
    <row r="3327" spans="1:41" x14ac:dyDescent="0.25">
      <c r="A3327" s="47">
        <v>1</v>
      </c>
      <c r="B3327" s="2435" t="s">
        <v>139</v>
      </c>
      <c r="C3327" s="2283"/>
      <c r="D3327" s="346"/>
      <c r="E3327" s="614">
        <f>E3323+E3324+E3326+E3292*2.9+E3294/4.2</f>
        <v>396930.95238095237</v>
      </c>
      <c r="F3327" s="4025">
        <f>F3323+F3324+F3326+F3292*2.9+F3294/4.2</f>
        <v>396930.95238095237</v>
      </c>
      <c r="G3327" s="614">
        <f t="shared" si="3965"/>
        <v>0</v>
      </c>
      <c r="H3327" s="329">
        <f>H3323+H3324+H3326+H3292*2.9+H3294/4.2</f>
        <v>230623.75952380951</v>
      </c>
      <c r="I3327" s="329">
        <f>I3323+I3324+I3326+I3292*2.9+I3294/4.2</f>
        <v>112127.5275</v>
      </c>
      <c r="J3327" s="389">
        <f>I3327/H3327*100</f>
        <v>48.619243624993459</v>
      </c>
      <c r="K3327" s="3428">
        <f>K3323+K3324+K3326+K3292*2.9+K3294/4.2</f>
        <v>704.6</v>
      </c>
      <c r="L3327" s="101"/>
      <c r="M3327" s="101"/>
      <c r="N3327" s="389"/>
      <c r="O3327" s="3896"/>
      <c r="P3327" s="389">
        <f t="shared" si="3966"/>
        <v>0</v>
      </c>
      <c r="Q3327" s="389"/>
      <c r="R3327" s="389"/>
      <c r="S3327" s="389"/>
      <c r="T3327" s="389"/>
      <c r="U3327" s="389"/>
      <c r="V3327" s="607">
        <f t="shared" ref="V3327:AA3327" si="3997">V3326+V3295+V3281+V3280</f>
        <v>211737.79559999998</v>
      </c>
      <c r="W3327" s="607">
        <f t="shared" si="3997"/>
        <v>211737.79559999998</v>
      </c>
      <c r="X3327" s="607">
        <f t="shared" si="3997"/>
        <v>211737.79559999998</v>
      </c>
      <c r="Y3327" s="607">
        <f t="shared" si="3997"/>
        <v>212486.1152</v>
      </c>
      <c r="Z3327" s="607">
        <f t="shared" si="3997"/>
        <v>211244.66270000004</v>
      </c>
      <c r="AA3327" s="607">
        <f t="shared" si="3997"/>
        <v>211244.66270000004</v>
      </c>
      <c r="AB3327" s="607">
        <f>AB3326+AB3295+AB3281+AB3280+AB3307</f>
        <v>212628.36312000002</v>
      </c>
      <c r="AC3327" s="607">
        <f>AC3326+AC3295+AC3281+AC3280+AC3307</f>
        <v>212628.36312000002</v>
      </c>
      <c r="AD3327" s="2006">
        <f t="shared" ref="AD3327:AK3327" si="3998">AD3326+AD3295+AD3281+AD3280+AD3307</f>
        <v>122835.46482555558</v>
      </c>
      <c r="AE3327" s="607">
        <f t="shared" si="3998"/>
        <v>122134.03322</v>
      </c>
      <c r="AF3327" s="3022">
        <f t="shared" si="3998"/>
        <v>0</v>
      </c>
      <c r="AG3327" s="607">
        <f t="shared" si="3998"/>
        <v>0</v>
      </c>
      <c r="AH3327" s="607">
        <f t="shared" si="3998"/>
        <v>-701.43160555559268</v>
      </c>
      <c r="AI3327" s="607">
        <f t="shared" si="3998"/>
        <v>0</v>
      </c>
      <c r="AJ3327" s="607">
        <f t="shared" si="3998"/>
        <v>-87.797869999999989</v>
      </c>
      <c r="AK3327" s="2010">
        <f t="shared" si="3998"/>
        <v>122046.23535</v>
      </c>
      <c r="AL3327" s="3559">
        <f t="shared" ref="AL3327" si="3999">AL3326+AL3295+AL3281+AL3280</f>
        <v>612.19619999999998</v>
      </c>
      <c r="AM3327" s="3916">
        <f>AM3323+AM3324+AM3326+AM3292*2.9+AM3294/4.2</f>
        <v>0</v>
      </c>
      <c r="AN3327" s="2006">
        <f t="shared" ref="AN3327" si="4000">AN3326+AN3295+AN3281+AN3280</f>
        <v>0</v>
      </c>
      <c r="AO3327" s="4305">
        <f t="shared" si="3950"/>
        <v>212628363.12000003</v>
      </c>
    </row>
    <row r="3328" spans="1:41" x14ac:dyDescent="0.25">
      <c r="A3328" s="47">
        <v>1</v>
      </c>
      <c r="B3328" s="184" t="s">
        <v>29</v>
      </c>
      <c r="C3328" s="2216"/>
      <c r="D3328" s="184"/>
      <c r="E3328" s="664"/>
      <c r="F3328" s="4153"/>
      <c r="G3328" s="664">
        <f t="shared" si="3965"/>
        <v>0</v>
      </c>
      <c r="H3328" s="364"/>
      <c r="I3328" s="364"/>
      <c r="J3328" s="364"/>
      <c r="K3328" s="3424"/>
      <c r="L3328" s="605"/>
      <c r="M3328" s="605"/>
      <c r="N3328" s="389"/>
      <c r="O3328" s="3896"/>
      <c r="P3328" s="389">
        <f t="shared" si="3966"/>
        <v>0</v>
      </c>
      <c r="Q3328" s="389"/>
      <c r="R3328" s="389"/>
      <c r="S3328" s="389"/>
      <c r="T3328" s="389"/>
      <c r="U3328" s="389"/>
      <c r="V3328" s="607"/>
      <c r="W3328" s="607"/>
      <c r="X3328" s="607"/>
      <c r="Y3328" s="607"/>
      <c r="Z3328" s="607"/>
      <c r="AA3328" s="607"/>
      <c r="AB3328" s="607"/>
      <c r="AC3328" s="607"/>
      <c r="AD3328" s="2006"/>
      <c r="AE3328" s="607"/>
      <c r="AF3328" s="3022"/>
      <c r="AG3328" s="607"/>
      <c r="AH3328" s="607"/>
      <c r="AI3328" s="607"/>
      <c r="AJ3328" s="607"/>
      <c r="AK3328" s="2010"/>
      <c r="AL3328" s="3559"/>
      <c r="AM3328" s="3891"/>
      <c r="AN3328" s="2006"/>
      <c r="AO3328" s="4305">
        <f t="shared" si="3950"/>
        <v>0</v>
      </c>
    </row>
    <row r="3329" spans="1:41" x14ac:dyDescent="0.25">
      <c r="A3329" s="47">
        <v>1</v>
      </c>
      <c r="B3329" s="100" t="s">
        <v>24</v>
      </c>
      <c r="C3329" s="2278"/>
      <c r="D3329" s="309">
        <v>300</v>
      </c>
      <c r="E3329" s="613">
        <v>50</v>
      </c>
      <c r="F3329" s="4034">
        <v>50</v>
      </c>
      <c r="G3329" s="613">
        <f t="shared" si="3965"/>
        <v>0</v>
      </c>
      <c r="H3329" s="69">
        <f>ROUND(E3329/12*$B$4,0)</f>
        <v>29</v>
      </c>
      <c r="I3329" s="69">
        <v>0</v>
      </c>
      <c r="J3329" s="69">
        <f t="shared" ref="J3329:J3340" si="4001">I3329/H3329*100</f>
        <v>0</v>
      </c>
      <c r="K3329" s="3375"/>
      <c r="L3329" s="311">
        <v>3</v>
      </c>
      <c r="M3329" s="70" t="e">
        <f t="shared" ref="M3329:M3335" si="4002">R3329/I3329</f>
        <v>#DIV/0!</v>
      </c>
      <c r="N3329" s="71">
        <f>ROUND(E3329*L3329,0)</f>
        <v>150</v>
      </c>
      <c r="O3329" s="4067">
        <v>150</v>
      </c>
      <c r="P3329" s="71">
        <f t="shared" si="3966"/>
        <v>0</v>
      </c>
      <c r="Q3329" s="71">
        <f t="shared" ref="Q3329:Q3333" si="4003">ROUND(N3329/12*$B$4,0)</f>
        <v>88</v>
      </c>
      <c r="R3329" s="71"/>
      <c r="S3329" s="71">
        <f t="shared" ref="S3329:S3335" si="4004">R3329/Q3329*100</f>
        <v>0</v>
      </c>
      <c r="T3329" s="71">
        <f>ROUND(N3329/D3329,0)</f>
        <v>1</v>
      </c>
      <c r="U3329" s="71">
        <f>R3329/$B$4*12/T3329</f>
        <v>0</v>
      </c>
      <c r="V3329" s="607"/>
      <c r="W3329" s="607"/>
      <c r="X3329" s="607"/>
      <c r="Y3329" s="607"/>
      <c r="Z3329" s="607"/>
      <c r="AA3329" s="607"/>
      <c r="AB3329" s="607"/>
      <c r="AC3329" s="607"/>
      <c r="AD3329" s="2006"/>
      <c r="AE3329" s="607"/>
      <c r="AF3329" s="3022"/>
      <c r="AG3329" s="607"/>
      <c r="AH3329" s="607"/>
      <c r="AI3329" s="607"/>
      <c r="AJ3329" s="607"/>
      <c r="AK3329" s="2010"/>
      <c r="AL3329" s="3559"/>
      <c r="AM3329" s="3832"/>
      <c r="AN3329" s="2006"/>
      <c r="AO3329" s="4305">
        <f t="shared" si="3950"/>
        <v>0</v>
      </c>
    </row>
    <row r="3330" spans="1:41" x14ac:dyDescent="0.25">
      <c r="A3330" s="47">
        <v>1</v>
      </c>
      <c r="B3330" s="100" t="s">
        <v>71</v>
      </c>
      <c r="C3330" s="2278"/>
      <c r="D3330" s="309">
        <v>300</v>
      </c>
      <c r="E3330" s="613">
        <v>341</v>
      </c>
      <c r="F3330" s="4034">
        <v>341</v>
      </c>
      <c r="G3330" s="613">
        <f t="shared" si="3965"/>
        <v>0</v>
      </c>
      <c r="H3330" s="69">
        <f>ROUND(E3330/12*$B$4,0)</f>
        <v>199</v>
      </c>
      <c r="I3330" s="69">
        <v>183</v>
      </c>
      <c r="J3330" s="69">
        <f t="shared" si="4001"/>
        <v>91.959798994974875</v>
      </c>
      <c r="K3330" s="3375">
        <v>9</v>
      </c>
      <c r="L3330" s="311">
        <v>10</v>
      </c>
      <c r="M3330" s="70">
        <f t="shared" ref="M3330" si="4005">R3330/I3330</f>
        <v>9.8251366120218577</v>
      </c>
      <c r="N3330" s="71">
        <f>ROUND(E3330*L3330,0)</f>
        <v>3410</v>
      </c>
      <c r="O3330" s="4067">
        <v>3410</v>
      </c>
      <c r="P3330" s="71">
        <f t="shared" si="3966"/>
        <v>0</v>
      </c>
      <c r="Q3330" s="71">
        <f t="shared" ref="Q3330" si="4006">ROUND(N3330/12*$B$4,0)</f>
        <v>1989</v>
      </c>
      <c r="R3330" s="71">
        <v>1798</v>
      </c>
      <c r="S3330" s="71">
        <f t="shared" si="4004"/>
        <v>90.397184514831579</v>
      </c>
      <c r="T3330" s="71">
        <f>ROUND(N3330/D3330,0)</f>
        <v>11</v>
      </c>
      <c r="U3330" s="71"/>
      <c r="V3330" s="607"/>
      <c r="W3330" s="607"/>
      <c r="X3330" s="607"/>
      <c r="Y3330" s="607"/>
      <c r="Z3330" s="607"/>
      <c r="AA3330" s="607"/>
      <c r="AB3330" s="607"/>
      <c r="AC3330" s="607"/>
      <c r="AD3330" s="2006"/>
      <c r="AE3330" s="607"/>
      <c r="AF3330" s="3022"/>
      <c r="AG3330" s="607"/>
      <c r="AH3330" s="607"/>
      <c r="AI3330" s="607"/>
      <c r="AJ3330" s="607"/>
      <c r="AK3330" s="2010"/>
      <c r="AL3330" s="3559"/>
      <c r="AM3330" s="3832"/>
      <c r="AN3330" s="2006"/>
      <c r="AO3330" s="4305">
        <f t="shared" si="3950"/>
        <v>0</v>
      </c>
    </row>
    <row r="3331" spans="1:41" x14ac:dyDescent="0.25">
      <c r="A3331" s="47">
        <v>1</v>
      </c>
      <c r="B3331" s="100" t="s">
        <v>72</v>
      </c>
      <c r="C3331" s="2278"/>
      <c r="D3331" s="309">
        <v>300</v>
      </c>
      <c r="E3331" s="613">
        <v>300</v>
      </c>
      <c r="F3331" s="4034">
        <v>300</v>
      </c>
      <c r="G3331" s="613">
        <f t="shared" si="3965"/>
        <v>0</v>
      </c>
      <c r="H3331" s="69">
        <f>ROUND(E3331/12*$B$4,0)</f>
        <v>175</v>
      </c>
      <c r="I3331" s="69">
        <v>176</v>
      </c>
      <c r="J3331" s="69">
        <f t="shared" si="4001"/>
        <v>100.57142857142858</v>
      </c>
      <c r="K3331" s="3375"/>
      <c r="L3331" s="311">
        <v>8.6999999999999993</v>
      </c>
      <c r="M3331" s="70">
        <f t="shared" si="4002"/>
        <v>9.0738636363636367</v>
      </c>
      <c r="N3331" s="71">
        <f>ROUND(E3331*L3331,0)</f>
        <v>2610</v>
      </c>
      <c r="O3331" s="4067">
        <v>2610</v>
      </c>
      <c r="P3331" s="71">
        <f t="shared" si="3966"/>
        <v>0</v>
      </c>
      <c r="Q3331" s="71">
        <f t="shared" si="4003"/>
        <v>1523</v>
      </c>
      <c r="R3331" s="71">
        <v>1597</v>
      </c>
      <c r="S3331" s="71">
        <f t="shared" si="4004"/>
        <v>104.85883125410373</v>
      </c>
      <c r="T3331" s="71">
        <f>ROUND(N3331/D3331,0)</f>
        <v>9</v>
      </c>
      <c r="U3331" s="71">
        <f>R3331/$B$4*12/T3331</f>
        <v>304.1904761904762</v>
      </c>
      <c r="V3331" s="607"/>
      <c r="W3331" s="607"/>
      <c r="X3331" s="607"/>
      <c r="Y3331" s="607"/>
      <c r="Z3331" s="607"/>
      <c r="AA3331" s="607"/>
      <c r="AB3331" s="607"/>
      <c r="AC3331" s="607"/>
      <c r="AD3331" s="2006"/>
      <c r="AE3331" s="607"/>
      <c r="AF3331" s="3022"/>
      <c r="AG3331" s="607"/>
      <c r="AH3331" s="607"/>
      <c r="AI3331" s="607"/>
      <c r="AJ3331" s="607"/>
      <c r="AK3331" s="2010"/>
      <c r="AL3331" s="3559"/>
      <c r="AM3331" s="3832"/>
      <c r="AN3331" s="2006"/>
      <c r="AO3331" s="4305">
        <f t="shared" si="3950"/>
        <v>0</v>
      </c>
    </row>
    <row r="3332" spans="1:41" x14ac:dyDescent="0.25">
      <c r="A3332" s="47">
        <v>1</v>
      </c>
      <c r="B3332" s="122" t="s">
        <v>78</v>
      </c>
      <c r="C3332" s="2170"/>
      <c r="D3332" s="122"/>
      <c r="E3332" s="1520">
        <f>SUM(E3329:E3331)</f>
        <v>691</v>
      </c>
      <c r="F3332" s="4479">
        <f>SUM(F3329:F3331)</f>
        <v>691</v>
      </c>
      <c r="G3332" s="1520">
        <f t="shared" si="3965"/>
        <v>0</v>
      </c>
      <c r="H3332" s="620">
        <f>SUM(H3329:H3331)</f>
        <v>403</v>
      </c>
      <c r="I3332" s="620">
        <f>SUM(I3329:I3331)</f>
        <v>359</v>
      </c>
      <c r="J3332" s="620">
        <f t="shared" si="4001"/>
        <v>89.081885856079396</v>
      </c>
      <c r="K3332" s="3530">
        <f>SUM(K3329:K3331)</f>
        <v>9</v>
      </c>
      <c r="L3332" s="605">
        <f>SUM(N3332/E3332)</f>
        <v>8.9290882778581757</v>
      </c>
      <c r="M3332" s="94">
        <f t="shared" si="4002"/>
        <v>9.4568245125348191</v>
      </c>
      <c r="N3332" s="620">
        <f>SUM(N3329:N3331)</f>
        <v>6170</v>
      </c>
      <c r="O3332" s="4047">
        <v>6170</v>
      </c>
      <c r="P3332" s="620">
        <f t="shared" si="3966"/>
        <v>0</v>
      </c>
      <c r="Q3332" s="620">
        <f>SUM(Q3329:Q3331)</f>
        <v>3600</v>
      </c>
      <c r="R3332" s="620">
        <f>SUM(R3329:R3331)</f>
        <v>3395</v>
      </c>
      <c r="S3332" s="71">
        <f t="shared" si="4004"/>
        <v>94.305555555555557</v>
      </c>
      <c r="T3332" s="239">
        <f>SUM(T3329:T3331)</f>
        <v>21</v>
      </c>
      <c r="U3332" s="71">
        <f>R3332/$B$4*12/T3332</f>
        <v>277.14285714285717</v>
      </c>
      <c r="V3332" s="607"/>
      <c r="W3332" s="607"/>
      <c r="X3332" s="607"/>
      <c r="Y3332" s="607"/>
      <c r="Z3332" s="607"/>
      <c r="AA3332" s="607"/>
      <c r="AB3332" s="607"/>
      <c r="AC3332" s="607"/>
      <c r="AD3332" s="2006"/>
      <c r="AE3332" s="607"/>
      <c r="AF3332" s="3022"/>
      <c r="AG3332" s="607"/>
      <c r="AH3332" s="607"/>
      <c r="AI3332" s="607"/>
      <c r="AJ3332" s="607"/>
      <c r="AK3332" s="2010"/>
      <c r="AL3332" s="3559"/>
      <c r="AM3332" s="4047">
        <f>SUM(AM3329:AM3331)</f>
        <v>0</v>
      </c>
      <c r="AN3332" s="2006"/>
      <c r="AO3332" s="4305">
        <f t="shared" ref="AO3332:AO3395" si="4007">AB3332*1000</f>
        <v>0</v>
      </c>
    </row>
    <row r="3333" spans="1:41" s="73" customFormat="1" x14ac:dyDescent="0.25">
      <c r="A3333" s="47">
        <v>1</v>
      </c>
      <c r="B3333" s="1746" t="s">
        <v>47</v>
      </c>
      <c r="C3333" s="2412"/>
      <c r="D3333" s="1747">
        <v>240</v>
      </c>
      <c r="E3333" s="525">
        <v>717</v>
      </c>
      <c r="F3333" s="4139">
        <v>717</v>
      </c>
      <c r="G3333" s="525">
        <f t="shared" si="3965"/>
        <v>0</v>
      </c>
      <c r="H3333" s="854">
        <f>ROUND(E3333/12*$B$4,0)</f>
        <v>418</v>
      </c>
      <c r="I3333" s="144">
        <v>410</v>
      </c>
      <c r="J3333" s="75">
        <f t="shared" si="4001"/>
        <v>98.086124401913878</v>
      </c>
      <c r="K3333" s="3376"/>
      <c r="L3333" s="338">
        <v>8</v>
      </c>
      <c r="M3333" s="76">
        <f t="shared" ref="M3333" si="4008">R3333/I3333</f>
        <v>7.8195121951219511</v>
      </c>
      <c r="N3333" s="77">
        <f>ROUND(E3333*L3333,0)</f>
        <v>5736</v>
      </c>
      <c r="O3333" s="4102">
        <v>5736</v>
      </c>
      <c r="P3333" s="77">
        <f t="shared" si="3966"/>
        <v>0</v>
      </c>
      <c r="Q3333" s="984">
        <f t="shared" si="4003"/>
        <v>3346</v>
      </c>
      <c r="R3333" s="279">
        <v>3206</v>
      </c>
      <c r="S3333" s="77">
        <f t="shared" si="4004"/>
        <v>95.81589958158996</v>
      </c>
      <c r="T3333" s="77">
        <f>N3333/D3333</f>
        <v>23.9</v>
      </c>
      <c r="U3333" s="71">
        <f>R3333/$B$4*12/T3333</f>
        <v>229.95815899581592</v>
      </c>
      <c r="V3333" s="719"/>
      <c r="W3333" s="719"/>
      <c r="X3333" s="719"/>
      <c r="Y3333" s="719"/>
      <c r="Z3333" s="719"/>
      <c r="AA3333" s="719"/>
      <c r="AB3333" s="719"/>
      <c r="AC3333" s="719"/>
      <c r="AD3333" s="3314"/>
      <c r="AE3333" s="1934"/>
      <c r="AF3333" s="3029"/>
      <c r="AG3333" s="1934"/>
      <c r="AH3333" s="1934"/>
      <c r="AI3333" s="1934"/>
      <c r="AJ3333" s="1934"/>
      <c r="AK3333" s="2018"/>
      <c r="AL3333" s="3566"/>
      <c r="AM3333" s="3852"/>
      <c r="AN3333" s="3316"/>
      <c r="AO3333" s="4305">
        <f t="shared" si="4007"/>
        <v>0</v>
      </c>
    </row>
    <row r="3334" spans="1:41" x14ac:dyDescent="0.25">
      <c r="A3334" s="47">
        <v>1</v>
      </c>
      <c r="B3334" s="1820" t="s">
        <v>189</v>
      </c>
      <c r="C3334" s="2306"/>
      <c r="D3334" s="603"/>
      <c r="E3334" s="1552">
        <f>SUM(E3333:E3333)</f>
        <v>717</v>
      </c>
      <c r="F3334" s="4388">
        <f>SUM(F3333:F3333)</f>
        <v>717</v>
      </c>
      <c r="G3334" s="1552">
        <f t="shared" si="3965"/>
        <v>0</v>
      </c>
      <c r="H3334" s="397">
        <f>SUM(H3333:H3333)</f>
        <v>418</v>
      </c>
      <c r="I3334" s="397">
        <f>SUM(I3333:I3333)</f>
        <v>410</v>
      </c>
      <c r="J3334" s="212">
        <f t="shared" si="4001"/>
        <v>98.086124401913878</v>
      </c>
      <c r="K3334" s="3404">
        <f>SUM(K3333:K3333)</f>
        <v>0</v>
      </c>
      <c r="L3334" s="599">
        <f>SUM(N3334/E3334)</f>
        <v>8</v>
      </c>
      <c r="M3334" s="300">
        <f t="shared" si="4002"/>
        <v>7.8195121951219511</v>
      </c>
      <c r="N3334" s="82">
        <f>SUM(N3333:N3333)</f>
        <v>5736</v>
      </c>
      <c r="O3334" s="4514">
        <v>5736</v>
      </c>
      <c r="P3334" s="82">
        <f t="shared" si="3966"/>
        <v>0</v>
      </c>
      <c r="Q3334" s="82">
        <f>SUM(Q3333:Q3333)</f>
        <v>3346</v>
      </c>
      <c r="R3334" s="82">
        <f>SUM(R3333:R3333)</f>
        <v>3206</v>
      </c>
      <c r="S3334" s="154">
        <f t="shared" si="4004"/>
        <v>95.81589958158996</v>
      </c>
      <c r="T3334" s="82">
        <f>SUM(T3333:T3333)</f>
        <v>23.9</v>
      </c>
      <c r="U3334" s="154">
        <f>R3334/$B$4*12/T3334</f>
        <v>229.95815899581592</v>
      </c>
      <c r="V3334" s="610"/>
      <c r="W3334" s="610"/>
      <c r="X3334" s="610"/>
      <c r="Y3334" s="610"/>
      <c r="Z3334" s="610"/>
      <c r="AA3334" s="610"/>
      <c r="AB3334" s="610"/>
      <c r="AC3334" s="610"/>
      <c r="AD3334" s="3318"/>
      <c r="AE3334" s="610"/>
      <c r="AF3334" s="3020"/>
      <c r="AG3334" s="610"/>
      <c r="AH3334" s="610"/>
      <c r="AI3334" s="610"/>
      <c r="AJ3334" s="610"/>
      <c r="AK3334" s="2008"/>
      <c r="AL3334" s="3557"/>
      <c r="AM3334" s="3904">
        <f>SUM(AM3333:AM3333)</f>
        <v>0</v>
      </c>
      <c r="AN3334" s="3318"/>
      <c r="AO3334" s="4305">
        <f t="shared" si="4007"/>
        <v>0</v>
      </c>
    </row>
    <row r="3335" spans="1:41" s="73" customFormat="1" ht="29.25" x14ac:dyDescent="0.25">
      <c r="A3335" s="47">
        <v>1</v>
      </c>
      <c r="B3335" s="1762" t="s">
        <v>222</v>
      </c>
      <c r="C3335" s="1762"/>
      <c r="D3335" s="299"/>
      <c r="E3335" s="1552">
        <f>SUM(E3334,E3332)</f>
        <v>1408</v>
      </c>
      <c r="F3335" s="4388">
        <f>SUM(F3334,F3332)</f>
        <v>1408</v>
      </c>
      <c r="G3335" s="1552">
        <f t="shared" si="3965"/>
        <v>0</v>
      </c>
      <c r="H3335" s="371">
        <f>SUM(H3334,H3332)</f>
        <v>821</v>
      </c>
      <c r="I3335" s="371">
        <f>SUM(I3334,I3332)</f>
        <v>769</v>
      </c>
      <c r="J3335" s="371">
        <f t="shared" si="4001"/>
        <v>93.666260657734469</v>
      </c>
      <c r="K3335" s="3425">
        <f>SUM(K3334,K3332)</f>
        <v>9</v>
      </c>
      <c r="L3335" s="599">
        <f>SUM(N3335/E3335)</f>
        <v>8.4559659090909083</v>
      </c>
      <c r="M3335" s="300">
        <f t="shared" si="4002"/>
        <v>8.5838751625487646</v>
      </c>
      <c r="N3335" s="371">
        <f>SUM(N3334,N3332)</f>
        <v>11906</v>
      </c>
      <c r="O3335" s="3892">
        <v>11906</v>
      </c>
      <c r="P3335" s="371">
        <f t="shared" si="3966"/>
        <v>0</v>
      </c>
      <c r="Q3335" s="371">
        <f>SUM(Q3334,Q3332)</f>
        <v>6946</v>
      </c>
      <c r="R3335" s="371">
        <f>SUM(R3334,R3332)</f>
        <v>6601</v>
      </c>
      <c r="S3335" s="154">
        <f t="shared" si="4004"/>
        <v>95.033112582781456</v>
      </c>
      <c r="T3335" s="371">
        <f>SUM(T3334,T3332)</f>
        <v>44.9</v>
      </c>
      <c r="U3335" s="154">
        <f>R3335/$B$4*12/T3335</f>
        <v>252.02672605790647</v>
      </c>
      <c r="V3335" s="610">
        <v>22280.957929823999</v>
      </c>
      <c r="W3335" s="610">
        <v>22280.957929823999</v>
      </c>
      <c r="X3335" s="610">
        <v>22280.957929823999</v>
      </c>
      <c r="Y3335" s="610">
        <v>22280.957929823999</v>
      </c>
      <c r="Z3335" s="610">
        <v>22280.957929823999</v>
      </c>
      <c r="AA3335" s="610">
        <v>22280.957929823999</v>
      </c>
      <c r="AB3335" s="610">
        <v>22280.957929823999</v>
      </c>
      <c r="AC3335" s="610">
        <v>22280.957929823999</v>
      </c>
      <c r="AD3335" s="3309">
        <f>V3335/12*$B$4+(W3335-V3335)/11*6+(X3335-W3335)/10*5+(Y3335-X3335)/9*4+(Z3335-Y3335)/8*3+(AA3335-Z3335)/7*2+(AB3335-AA3335)/6*1+(AC3335-AB3335)</f>
        <v>12997.225459064</v>
      </c>
      <c r="AE3335" s="610">
        <f>AK3335-AJ3335-AG3335</f>
        <v>12965.640649999999</v>
      </c>
      <c r="AF3335" s="3020"/>
      <c r="AG3335" s="610"/>
      <c r="AH3335" s="610">
        <f t="shared" ref="AH3335:AH3340" si="4009">AE3335-AD3335</f>
        <v>-31.584809064001092</v>
      </c>
      <c r="AI3335" s="610">
        <v>-15.187200000000001</v>
      </c>
      <c r="AJ3335" s="610">
        <v>-11.16259</v>
      </c>
      <c r="AK3335" s="2008">
        <v>12954.478059999999</v>
      </c>
      <c r="AL3335" s="3557">
        <v>147.09855999999999</v>
      </c>
      <c r="AM3335" s="3892">
        <f>SUM(AM3334,AM3332)</f>
        <v>0</v>
      </c>
      <c r="AN3335" s="3318"/>
      <c r="AO3335" s="4305">
        <f t="shared" si="4007"/>
        <v>22280957.929823998</v>
      </c>
    </row>
    <row r="3336" spans="1:41" x14ac:dyDescent="0.25">
      <c r="A3336" s="47">
        <v>1</v>
      </c>
      <c r="B3336" s="410" t="s">
        <v>217</v>
      </c>
      <c r="C3336" s="2413"/>
      <c r="D3336" s="410"/>
      <c r="E3336" s="614">
        <f>SUM(E3337)</f>
        <v>10295</v>
      </c>
      <c r="F3336" s="4025">
        <f>SUM(F3337)</f>
        <v>10295</v>
      </c>
      <c r="G3336" s="614">
        <f t="shared" si="3965"/>
        <v>0</v>
      </c>
      <c r="H3336" s="633">
        <f>SUM(H3337)</f>
        <v>6005</v>
      </c>
      <c r="I3336" s="633">
        <f>I3337</f>
        <v>4270</v>
      </c>
      <c r="J3336" s="633">
        <f t="shared" si="4001"/>
        <v>71.107410491257284</v>
      </c>
      <c r="K3336" s="3542">
        <f>K3337</f>
        <v>0</v>
      </c>
      <c r="L3336" s="633"/>
      <c r="M3336" s="633"/>
      <c r="N3336" s="633"/>
      <c r="O3336" s="4059"/>
      <c r="P3336" s="633">
        <f t="shared" si="3966"/>
        <v>0</v>
      </c>
      <c r="Q3336" s="633"/>
      <c r="R3336" s="633"/>
      <c r="S3336" s="633"/>
      <c r="T3336" s="633"/>
      <c r="U3336" s="633"/>
      <c r="V3336" s="607"/>
      <c r="W3336" s="607"/>
      <c r="X3336" s="607"/>
      <c r="Y3336" s="607"/>
      <c r="Z3336" s="607"/>
      <c r="AA3336" s="607"/>
      <c r="AB3336" s="607"/>
      <c r="AC3336" s="607"/>
      <c r="AD3336" s="2006"/>
      <c r="AE3336" s="607">
        <f>AK3336-AJ3336</f>
        <v>0</v>
      </c>
      <c r="AF3336" s="3022"/>
      <c r="AG3336" s="607"/>
      <c r="AH3336" s="607">
        <f t="shared" si="4009"/>
        <v>0</v>
      </c>
      <c r="AI3336" s="607"/>
      <c r="AJ3336" s="607"/>
      <c r="AK3336" s="2010"/>
      <c r="AL3336" s="3559"/>
      <c r="AM3336" s="4059">
        <f>AM3337</f>
        <v>0</v>
      </c>
      <c r="AN3336" s="2006"/>
      <c r="AO3336" s="4305">
        <f t="shared" si="4007"/>
        <v>0</v>
      </c>
    </row>
    <row r="3337" spans="1:41" s="73" customFormat="1" x14ac:dyDescent="0.25">
      <c r="A3337" s="47">
        <v>1</v>
      </c>
      <c r="B3337" s="634" t="s">
        <v>218</v>
      </c>
      <c r="C3337" s="1841"/>
      <c r="D3337" s="634"/>
      <c r="E3337" s="613">
        <v>10295</v>
      </c>
      <c r="F3337" s="4034">
        <v>10295</v>
      </c>
      <c r="G3337" s="613">
        <f t="shared" si="3965"/>
        <v>0</v>
      </c>
      <c r="H3337" s="69">
        <f>ROUND(E3337/12*$B$4,0)</f>
        <v>6005</v>
      </c>
      <c r="I3337" s="619">
        <f>I3340-I3339</f>
        <v>4270</v>
      </c>
      <c r="J3337" s="633">
        <f t="shared" si="4001"/>
        <v>71.107410491257284</v>
      </c>
      <c r="K3337" s="3542">
        <f>K3340-K3339</f>
        <v>0</v>
      </c>
      <c r="L3337" s="619"/>
      <c r="M3337" s="619"/>
      <c r="N3337" s="619"/>
      <c r="O3337" s="4060"/>
      <c r="P3337" s="619">
        <f t="shared" si="3966"/>
        <v>0</v>
      </c>
      <c r="Q3337" s="619"/>
      <c r="R3337" s="619"/>
      <c r="S3337" s="619"/>
      <c r="T3337" s="619"/>
      <c r="U3337" s="619"/>
      <c r="V3337" s="607"/>
      <c r="W3337" s="607"/>
      <c r="X3337" s="607"/>
      <c r="Y3337" s="607"/>
      <c r="Z3337" s="607"/>
      <c r="AA3337" s="607"/>
      <c r="AB3337" s="607"/>
      <c r="AC3337" s="607"/>
      <c r="AD3337" s="2006"/>
      <c r="AE3337" s="607">
        <f>AK3337-AJ3337</f>
        <v>0</v>
      </c>
      <c r="AF3337" s="3022"/>
      <c r="AG3337" s="607"/>
      <c r="AH3337" s="607">
        <f t="shared" si="4009"/>
        <v>0</v>
      </c>
      <c r="AI3337" s="607"/>
      <c r="AJ3337" s="607"/>
      <c r="AK3337" s="2010"/>
      <c r="AL3337" s="3559"/>
      <c r="AM3337" s="4060">
        <f>AM3340-AM3339</f>
        <v>0</v>
      </c>
      <c r="AN3337" s="2006"/>
      <c r="AO3337" s="4305">
        <f t="shared" si="4007"/>
        <v>0</v>
      </c>
    </row>
    <row r="3338" spans="1:41" ht="30" x14ac:dyDescent="0.25">
      <c r="A3338" s="47">
        <v>1</v>
      </c>
      <c r="B3338" s="410" t="s">
        <v>219</v>
      </c>
      <c r="C3338" s="2413"/>
      <c r="D3338" s="410"/>
      <c r="E3338" s="614">
        <f>SUM(E3339)</f>
        <v>5</v>
      </c>
      <c r="F3338" s="4025">
        <f>SUM(F3339)</f>
        <v>5</v>
      </c>
      <c r="G3338" s="614">
        <f t="shared" si="3965"/>
        <v>0</v>
      </c>
      <c r="H3338" s="633">
        <f t="shared" ref="H3338" si="4010">SUM(H3339)</f>
        <v>3</v>
      </c>
      <c r="I3338" s="633">
        <f>I3339</f>
        <v>0</v>
      </c>
      <c r="J3338" s="633">
        <f t="shared" si="4001"/>
        <v>0</v>
      </c>
      <c r="K3338" s="3542">
        <f>K3339</f>
        <v>0</v>
      </c>
      <c r="L3338" s="633"/>
      <c r="M3338" s="633"/>
      <c r="N3338" s="633"/>
      <c r="O3338" s="4059"/>
      <c r="P3338" s="633">
        <f t="shared" si="3966"/>
        <v>0</v>
      </c>
      <c r="Q3338" s="633"/>
      <c r="R3338" s="633"/>
      <c r="S3338" s="633"/>
      <c r="T3338" s="633"/>
      <c r="U3338" s="633"/>
      <c r="V3338" s="607"/>
      <c r="W3338" s="607"/>
      <c r="X3338" s="607"/>
      <c r="Y3338" s="607"/>
      <c r="Z3338" s="607"/>
      <c r="AA3338" s="607"/>
      <c r="AB3338" s="607"/>
      <c r="AC3338" s="607"/>
      <c r="AD3338" s="2006"/>
      <c r="AE3338" s="607">
        <f>AK3338-AJ3338</f>
        <v>0</v>
      </c>
      <c r="AF3338" s="3022"/>
      <c r="AG3338" s="607"/>
      <c r="AH3338" s="607">
        <f t="shared" si="4009"/>
        <v>0</v>
      </c>
      <c r="AI3338" s="607"/>
      <c r="AJ3338" s="607"/>
      <c r="AK3338" s="2010"/>
      <c r="AL3338" s="3559"/>
      <c r="AM3338" s="4059">
        <f>AM3339</f>
        <v>0</v>
      </c>
      <c r="AN3338" s="2006"/>
      <c r="AO3338" s="4305">
        <f t="shared" si="4007"/>
        <v>0</v>
      </c>
    </row>
    <row r="3339" spans="1:41" ht="30" x14ac:dyDescent="0.25">
      <c r="A3339" s="47">
        <v>1</v>
      </c>
      <c r="B3339" s="634" t="s">
        <v>220</v>
      </c>
      <c r="C3339" s="1841"/>
      <c r="D3339" s="634"/>
      <c r="E3339" s="613">
        <v>5</v>
      </c>
      <c r="F3339" s="4034">
        <v>5</v>
      </c>
      <c r="G3339" s="613">
        <f t="shared" si="3965"/>
        <v>0</v>
      </c>
      <c r="H3339" s="69">
        <f>ROUND(E3339/12*$B$4,0)</f>
        <v>3</v>
      </c>
      <c r="I3339" s="619"/>
      <c r="J3339" s="633">
        <f t="shared" si="4001"/>
        <v>0</v>
      </c>
      <c r="K3339" s="3542"/>
      <c r="L3339" s="619"/>
      <c r="M3339" s="619"/>
      <c r="N3339" s="619"/>
      <c r="O3339" s="4060"/>
      <c r="P3339" s="619">
        <f t="shared" si="3966"/>
        <v>0</v>
      </c>
      <c r="Q3339" s="619"/>
      <c r="R3339" s="619"/>
      <c r="S3339" s="619"/>
      <c r="T3339" s="619"/>
      <c r="U3339" s="619"/>
      <c r="V3339" s="607"/>
      <c r="W3339" s="607"/>
      <c r="X3339" s="607"/>
      <c r="Y3339" s="607"/>
      <c r="Z3339" s="607"/>
      <c r="AA3339" s="607"/>
      <c r="AB3339" s="607"/>
      <c r="AC3339" s="607"/>
      <c r="AD3339" s="2006"/>
      <c r="AE3339" s="607">
        <f>AK3339-AJ3339</f>
        <v>0</v>
      </c>
      <c r="AF3339" s="3022"/>
      <c r="AG3339" s="607"/>
      <c r="AH3339" s="607">
        <f t="shared" si="4009"/>
        <v>0</v>
      </c>
      <c r="AI3339" s="607"/>
      <c r="AJ3339" s="607"/>
      <c r="AK3339" s="2010"/>
      <c r="AL3339" s="3559"/>
      <c r="AM3339" s="4060"/>
      <c r="AN3339" s="2006"/>
      <c r="AO3339" s="4305">
        <f t="shared" si="4007"/>
        <v>0</v>
      </c>
    </row>
    <row r="3340" spans="1:41" ht="30.75" thickBot="1" x14ac:dyDescent="0.3">
      <c r="A3340" s="47">
        <v>1</v>
      </c>
      <c r="B3340" s="409" t="s">
        <v>225</v>
      </c>
      <c r="C3340" s="2414"/>
      <c r="D3340" s="409"/>
      <c r="E3340" s="612">
        <f>SUM(E3336,E3338)</f>
        <v>10300</v>
      </c>
      <c r="F3340" s="4071">
        <f>SUM(F3336,F3338)</f>
        <v>10300</v>
      </c>
      <c r="G3340" s="612">
        <f t="shared" si="3965"/>
        <v>0</v>
      </c>
      <c r="H3340" s="632">
        <f>SUM(H3336,H3338)</f>
        <v>6008</v>
      </c>
      <c r="I3340" s="632">
        <v>4270</v>
      </c>
      <c r="J3340" s="633">
        <f t="shared" si="4001"/>
        <v>71.071904127829569</v>
      </c>
      <c r="K3340" s="3543"/>
      <c r="L3340" s="1432"/>
      <c r="M3340" s="1432"/>
      <c r="N3340" s="1432"/>
      <c r="O3340" s="4634"/>
      <c r="P3340" s="1432">
        <f t="shared" si="3966"/>
        <v>0</v>
      </c>
      <c r="Q3340" s="1432"/>
      <c r="R3340" s="1432"/>
      <c r="S3340" s="1432"/>
      <c r="T3340" s="1432"/>
      <c r="U3340" s="1432"/>
      <c r="V3340" s="719">
        <v>37001.15496</v>
      </c>
      <c r="W3340" s="719">
        <v>37001.15496</v>
      </c>
      <c r="X3340" s="719">
        <v>37001.15496</v>
      </c>
      <c r="Y3340" s="719">
        <v>37001.15496</v>
      </c>
      <c r="Z3340" s="719">
        <v>37001.15496</v>
      </c>
      <c r="AA3340" s="719">
        <v>37001.15496</v>
      </c>
      <c r="AB3340" s="719">
        <v>37001.15496</v>
      </c>
      <c r="AC3340" s="719">
        <v>37001.15496</v>
      </c>
      <c r="AD3340" s="3309">
        <f>V3340/12*$B$4+(W3340-V3340)/11*6+(X3340-W3340)/10*5+(Y3340-X3340)/9*4+(Z3340-Y3340)/8*3+(AA3340-Z3340)/7*2+(AB3340-AA3340)/6*1+(AC3340-AB3340)</f>
        <v>21584.00706</v>
      </c>
      <c r="AE3340" s="719">
        <f>AK3340-AJ3340-AG3340</f>
        <v>21427.093310000004</v>
      </c>
      <c r="AF3340" s="3025"/>
      <c r="AG3340" s="719"/>
      <c r="AH3340" s="719">
        <f t="shared" si="4009"/>
        <v>-156.91374999999607</v>
      </c>
      <c r="AI3340" s="719"/>
      <c r="AJ3340" s="719">
        <v>-12.378360000000001</v>
      </c>
      <c r="AK3340" s="2012">
        <v>21414.714950000005</v>
      </c>
      <c r="AL3340" s="3561"/>
      <c r="AM3340" s="4061"/>
      <c r="AN3340" s="3314"/>
      <c r="AO3340" s="4305">
        <f t="shared" si="4007"/>
        <v>37001154.960000001</v>
      </c>
    </row>
    <row r="3341" spans="1:41" ht="15.75" thickBot="1" x14ac:dyDescent="0.3">
      <c r="A3341" s="47">
        <v>1</v>
      </c>
      <c r="B3341" s="379" t="s">
        <v>422</v>
      </c>
      <c r="C3341" s="615"/>
      <c r="D3341" s="615"/>
      <c r="E3341" s="1557"/>
      <c r="F3341" s="4495"/>
      <c r="G3341" s="1557">
        <f t="shared" si="3965"/>
        <v>0</v>
      </c>
      <c r="H3341" s="616"/>
      <c r="I3341" s="616"/>
      <c r="J3341" s="616"/>
      <c r="K3341" s="3524"/>
      <c r="L3341" s="463"/>
      <c r="M3341" s="463"/>
      <c r="N3341" s="463"/>
      <c r="O3341" s="3948"/>
      <c r="P3341" s="463">
        <f t="shared" si="3966"/>
        <v>0</v>
      </c>
      <c r="Q3341" s="463"/>
      <c r="R3341" s="463">
        <f>SUM(R3335,R3278)</f>
        <v>21162</v>
      </c>
      <c r="S3341" s="463"/>
      <c r="T3341" s="463"/>
      <c r="U3341" s="463"/>
      <c r="V3341" s="742">
        <f t="shared" ref="V3341:AL3341" si="4011">V3340+V3335+V3327+V3278</f>
        <v>329778.92804822396</v>
      </c>
      <c r="W3341" s="742">
        <f t="shared" ref="W3341:X3341" si="4012">W3340+W3335+W3327+W3278</f>
        <v>329778.92804822396</v>
      </c>
      <c r="X3341" s="742">
        <f t="shared" si="4012"/>
        <v>329778.92804822396</v>
      </c>
      <c r="Y3341" s="742">
        <f t="shared" ref="Y3341:Z3341" si="4013">Y3340+Y3335+Y3327+Y3278</f>
        <v>330527.247648224</v>
      </c>
      <c r="Z3341" s="742">
        <f t="shared" si="4013"/>
        <v>329285.7951482241</v>
      </c>
      <c r="AA3341" s="742">
        <f t="shared" ref="AA3341:AB3341" si="4014">AA3340+AA3335+AA3327+AA3278</f>
        <v>329285.7951482241</v>
      </c>
      <c r="AB3341" s="742">
        <f t="shared" si="4014"/>
        <v>331063.62356822402</v>
      </c>
      <c r="AC3341" s="742">
        <f t="shared" ref="AC3341" si="4015">AC3340+AC3335+AC3327+AC3278</f>
        <v>331063.62356822402</v>
      </c>
      <c r="AD3341" s="3315">
        <f t="shared" si="4011"/>
        <v>191758.48008701956</v>
      </c>
      <c r="AE3341" s="742">
        <f t="shared" si="4011"/>
        <v>190598.06624000001</v>
      </c>
      <c r="AF3341" s="3031">
        <f t="shared" si="4011"/>
        <v>0</v>
      </c>
      <c r="AG3341" s="742">
        <f t="shared" si="4011"/>
        <v>-158.08256</v>
      </c>
      <c r="AH3341" s="742">
        <f t="shared" si="4011"/>
        <v>-1160.413847019584</v>
      </c>
      <c r="AI3341" s="742">
        <f t="shared" si="4011"/>
        <v>-15.187200000000001</v>
      </c>
      <c r="AJ3341" s="742">
        <f t="shared" si="4011"/>
        <v>-160.64875999999998</v>
      </c>
      <c r="AK3341" s="2017">
        <f t="shared" si="4011"/>
        <v>190279.33492000002</v>
      </c>
      <c r="AL3341" s="3564">
        <f t="shared" si="4011"/>
        <v>758.21115999999995</v>
      </c>
      <c r="AM3341" s="4043"/>
      <c r="AN3341" s="3315">
        <f t="shared" ref="AN3341" si="4016">AN3340+AN3335+AN3327+AN3278</f>
        <v>0</v>
      </c>
      <c r="AO3341" s="4305">
        <f t="shared" si="4007"/>
        <v>331063623.56822401</v>
      </c>
    </row>
    <row r="3342" spans="1:41" ht="43.5" x14ac:dyDescent="0.25">
      <c r="A3342" s="47">
        <v>1</v>
      </c>
      <c r="B3342" s="1103" t="s">
        <v>178</v>
      </c>
      <c r="C3342" s="2415"/>
      <c r="D3342" s="1104"/>
      <c r="E3342" s="1679"/>
      <c r="F3342" s="4504"/>
      <c r="G3342" s="1679">
        <f t="shared" si="3965"/>
        <v>0</v>
      </c>
      <c r="H3342" s="1104"/>
      <c r="I3342" s="1104"/>
      <c r="J3342" s="1104"/>
      <c r="K3342" s="3544"/>
      <c r="L3342" s="1105"/>
      <c r="M3342" s="1105"/>
      <c r="N3342" s="1104"/>
      <c r="O3342" s="4062"/>
      <c r="P3342" s="1104">
        <f t="shared" si="3966"/>
        <v>0</v>
      </c>
      <c r="Q3342" s="1104"/>
      <c r="R3342" s="1104"/>
      <c r="S3342" s="1104"/>
      <c r="T3342" s="1104"/>
      <c r="U3342" s="1104"/>
      <c r="V3342" s="1193">
        <f t="shared" ref="V3342:AL3342" si="4017">SUM(V3341,V3270)</f>
        <v>429314.98789622396</v>
      </c>
      <c r="W3342" s="1193">
        <f t="shared" si="4017"/>
        <v>429314.98789622396</v>
      </c>
      <c r="X3342" s="1193">
        <f t="shared" si="4017"/>
        <v>429635.52787631995</v>
      </c>
      <c r="Y3342" s="1193">
        <f t="shared" si="4017"/>
        <v>430383.84747631999</v>
      </c>
      <c r="Z3342" s="1193">
        <f t="shared" si="4017"/>
        <v>429142.39497632009</v>
      </c>
      <c r="AA3342" s="1193">
        <f t="shared" si="4017"/>
        <v>429142.39497632009</v>
      </c>
      <c r="AB3342" s="1193">
        <f t="shared" si="4017"/>
        <v>431122.01367632003</v>
      </c>
      <c r="AC3342" s="1193">
        <f t="shared" si="4017"/>
        <v>431122.01367632003</v>
      </c>
      <c r="AD3342" s="2081">
        <f t="shared" si="4017"/>
        <v>250015.0833684009</v>
      </c>
      <c r="AE3342" s="1193">
        <f t="shared" si="4017"/>
        <v>248292.46600000001</v>
      </c>
      <c r="AF3342" s="3023">
        <f t="shared" si="4017"/>
        <v>0</v>
      </c>
      <c r="AG3342" s="1889">
        <f t="shared" si="4017"/>
        <v>-158.75841</v>
      </c>
      <c r="AH3342" s="1193">
        <f t="shared" si="4017"/>
        <v>-1722.6173684009109</v>
      </c>
      <c r="AI3342" s="1193">
        <f t="shared" si="4017"/>
        <v>-15.187200000000001</v>
      </c>
      <c r="AJ3342" s="1193">
        <f t="shared" si="4017"/>
        <v>-307.32517999999999</v>
      </c>
      <c r="AK3342" s="2081">
        <f t="shared" si="4017"/>
        <v>247826.38241000002</v>
      </c>
      <c r="AL3342" s="3560">
        <f t="shared" si="4017"/>
        <v>758.21115999999995</v>
      </c>
      <c r="AM3342" s="4062"/>
      <c r="AN3342" s="3313">
        <f>SUM(AN3341,AN3270)</f>
        <v>0</v>
      </c>
      <c r="AO3342" s="4305">
        <f t="shared" si="4007"/>
        <v>431122013.67632002</v>
      </c>
    </row>
    <row r="3343" spans="1:41" x14ac:dyDescent="0.25">
      <c r="A3343" s="47">
        <v>1</v>
      </c>
      <c r="B3343" s="1106" t="s">
        <v>7</v>
      </c>
      <c r="C3343" s="2416"/>
      <c r="D3343" s="1072"/>
      <c r="E3343" s="1513">
        <f>E3278+E3204</f>
        <v>3686</v>
      </c>
      <c r="F3343" s="4388">
        <f>F3278+F3204</f>
        <v>3686</v>
      </c>
      <c r="G3343" s="1513">
        <f t="shared" ref="G3343:G3401" si="4018">E3343-F3343</f>
        <v>0</v>
      </c>
      <c r="H3343" s="1072">
        <f>H3278+H3204</f>
        <v>2146.4285714285716</v>
      </c>
      <c r="I3343" s="1072">
        <f>I3278+I3204</f>
        <v>2167</v>
      </c>
      <c r="J3343" s="1072">
        <f>I3343/H3343*100</f>
        <v>100.95840266222962</v>
      </c>
      <c r="K3343" s="3425">
        <f>K3278+K3204</f>
        <v>0</v>
      </c>
      <c r="L3343" s="1107">
        <f>N3343/E3343</f>
        <v>8.8941942485078673</v>
      </c>
      <c r="M3343" s="937">
        <f>R3343/I3343</f>
        <v>8.9192431933548679</v>
      </c>
      <c r="N3343" s="1072">
        <f>N3278+N3204</f>
        <v>32784</v>
      </c>
      <c r="O3343" s="3892">
        <v>32784</v>
      </c>
      <c r="P3343" s="1072">
        <f t="shared" ref="P3343:P3401" si="4019">N3343-O3343</f>
        <v>0</v>
      </c>
      <c r="Q3343" s="1072">
        <f>Q3278+Q3204</f>
        <v>19083.428571428572</v>
      </c>
      <c r="R3343" s="1072">
        <f>R3278+R3204</f>
        <v>19328</v>
      </c>
      <c r="S3343" s="938">
        <f>R3343/Q3343*100</f>
        <v>101.28159060965385</v>
      </c>
      <c r="T3343" s="1072">
        <f>SUM(T3278,T3204)</f>
        <v>99</v>
      </c>
      <c r="U3343" s="938">
        <f>R3343/$B$4*12/T3343</f>
        <v>334.68398268398272</v>
      </c>
      <c r="V3343" s="2074">
        <f t="shared" ref="V3343:AL3343" si="4020">SUM(V3278,V3204)</f>
        <v>78819.872006400008</v>
      </c>
      <c r="W3343" s="2074">
        <f t="shared" si="4020"/>
        <v>78819.872006400008</v>
      </c>
      <c r="X3343" s="2074">
        <f t="shared" si="4020"/>
        <v>78819.872006400008</v>
      </c>
      <c r="Y3343" s="2074">
        <f t="shared" si="4020"/>
        <v>78819.872006400008</v>
      </c>
      <c r="Z3343" s="2074">
        <f t="shared" si="4020"/>
        <v>78819.872006400008</v>
      </c>
      <c r="AA3343" s="2074">
        <f t="shared" si="4020"/>
        <v>78819.872006400008</v>
      </c>
      <c r="AB3343" s="2074">
        <f t="shared" si="4020"/>
        <v>79214.000006400005</v>
      </c>
      <c r="AC3343" s="2074">
        <f t="shared" si="4020"/>
        <v>79214.000006400005</v>
      </c>
      <c r="AD3343" s="2075">
        <f t="shared" si="4020"/>
        <v>46043.946670400001</v>
      </c>
      <c r="AE3343" s="2074">
        <f t="shared" si="4020"/>
        <v>45499.435100000002</v>
      </c>
      <c r="AF3343" s="3020">
        <f t="shared" si="4020"/>
        <v>0</v>
      </c>
      <c r="AG3343" s="610">
        <f t="shared" si="4020"/>
        <v>-158.75841</v>
      </c>
      <c r="AH3343" s="2074">
        <f t="shared" si="4020"/>
        <v>-544.51157039999453</v>
      </c>
      <c r="AI3343" s="2074">
        <f t="shared" si="4020"/>
        <v>0</v>
      </c>
      <c r="AJ3343" s="2074">
        <f t="shared" si="4020"/>
        <v>-115.94453</v>
      </c>
      <c r="AK3343" s="2075">
        <f t="shared" si="4020"/>
        <v>45224.732160000007</v>
      </c>
      <c r="AL3343" s="3557">
        <f t="shared" si="4020"/>
        <v>-1.0835999999999999</v>
      </c>
      <c r="AM3343" s="3892">
        <f>AM3278+AM3204</f>
        <v>0</v>
      </c>
      <c r="AN3343" s="3318">
        <f>SUM(AN3278,AN3204)</f>
        <v>0</v>
      </c>
      <c r="AO3343" s="4305">
        <f t="shared" si="4007"/>
        <v>79214000.006400004</v>
      </c>
    </row>
    <row r="3344" spans="1:41" x14ac:dyDescent="0.25">
      <c r="A3344" s="47">
        <v>1</v>
      </c>
      <c r="B3344" s="1029" t="s">
        <v>14</v>
      </c>
      <c r="C3344" s="1029"/>
      <c r="D3344" s="955"/>
      <c r="E3344" s="1572"/>
      <c r="F3344" s="4492"/>
      <c r="G3344" s="1572">
        <f t="shared" si="4018"/>
        <v>0</v>
      </c>
      <c r="H3344" s="955"/>
      <c r="I3344" s="955"/>
      <c r="J3344" s="955"/>
      <c r="K3344" s="3471"/>
      <c r="L3344" s="1031"/>
      <c r="M3344" s="1031"/>
      <c r="N3344" s="1032"/>
      <c r="O3344" s="3895"/>
      <c r="P3344" s="1032">
        <f t="shared" si="4019"/>
        <v>0</v>
      </c>
      <c r="Q3344" s="1032"/>
      <c r="R3344" s="1032"/>
      <c r="S3344" s="1032"/>
      <c r="T3344" s="1032"/>
      <c r="U3344" s="1108"/>
      <c r="V3344" s="2079"/>
      <c r="W3344" s="2079"/>
      <c r="X3344" s="2079"/>
      <c r="Y3344" s="2079"/>
      <c r="Z3344" s="2079"/>
      <c r="AA3344" s="2079"/>
      <c r="AB3344" s="2079"/>
      <c r="AC3344" s="2079"/>
      <c r="AD3344" s="2082"/>
      <c r="AE3344" s="2079"/>
      <c r="AF3344" s="3021"/>
      <c r="AG3344" s="1137"/>
      <c r="AH3344" s="2079"/>
      <c r="AI3344" s="2079"/>
      <c r="AJ3344" s="2079"/>
      <c r="AK3344" s="2082"/>
      <c r="AL3344" s="3558"/>
      <c r="AM3344" s="3962"/>
      <c r="AN3344" s="2071"/>
      <c r="AO3344" s="4305">
        <f t="shared" si="4007"/>
        <v>0</v>
      </c>
    </row>
    <row r="3345" spans="1:41" ht="44.25" customHeight="1" x14ac:dyDescent="0.25">
      <c r="A3345" s="47">
        <v>1</v>
      </c>
      <c r="B3345" s="3348" t="s">
        <v>501</v>
      </c>
      <c r="C3345" s="2385"/>
      <c r="D3345" s="948"/>
      <c r="E3345" s="1571"/>
      <c r="F3345" s="4034"/>
      <c r="G3345" s="1571">
        <f t="shared" si="4018"/>
        <v>0</v>
      </c>
      <c r="H3345" s="948"/>
      <c r="I3345" s="948"/>
      <c r="J3345" s="1066"/>
      <c r="K3345" s="3460"/>
      <c r="L3345" s="1033"/>
      <c r="M3345" s="1033"/>
      <c r="N3345" s="1034"/>
      <c r="O3345" s="3896"/>
      <c r="P3345" s="1034">
        <f t="shared" si="4019"/>
        <v>0</v>
      </c>
      <c r="Q3345" s="1034"/>
      <c r="R3345" s="1034"/>
      <c r="S3345" s="1034"/>
      <c r="T3345" s="1034"/>
      <c r="U3345" s="944"/>
      <c r="V3345" s="1147">
        <f t="shared" ref="V3345:AL3345" si="4021">V3280+V3206</f>
        <v>207880.29059999998</v>
      </c>
      <c r="W3345" s="1147">
        <f t="shared" si="4021"/>
        <v>207880.29059999998</v>
      </c>
      <c r="X3345" s="1147">
        <f t="shared" si="4021"/>
        <v>207880.29059999998</v>
      </c>
      <c r="Y3345" s="1147">
        <f t="shared" si="4021"/>
        <v>207880.29059999998</v>
      </c>
      <c r="Z3345" s="1147">
        <f t="shared" si="4021"/>
        <v>206638.83810000002</v>
      </c>
      <c r="AA3345" s="1147">
        <f t="shared" si="4021"/>
        <v>206638.83810000002</v>
      </c>
      <c r="AB3345" s="1147">
        <f t="shared" si="4021"/>
        <v>206638.83810000002</v>
      </c>
      <c r="AC3345" s="1147">
        <f t="shared" si="4021"/>
        <v>206638.83810000002</v>
      </c>
      <c r="AD3345" s="2080">
        <f t="shared" si="4021"/>
        <v>120022.05035000003</v>
      </c>
      <c r="AE3345" s="1147">
        <f t="shared" si="4021"/>
        <v>119178.53287</v>
      </c>
      <c r="AF3345" s="3022">
        <f t="shared" si="4021"/>
        <v>0</v>
      </c>
      <c r="AG3345" s="607">
        <f t="shared" si="4021"/>
        <v>0</v>
      </c>
      <c r="AH3345" s="1147">
        <f t="shared" si="4021"/>
        <v>-843.51748000003499</v>
      </c>
      <c r="AI3345" s="1147">
        <f t="shared" si="4021"/>
        <v>0</v>
      </c>
      <c r="AJ3345" s="1147">
        <f t="shared" si="4021"/>
        <v>-133.37610999999998</v>
      </c>
      <c r="AK3345" s="2080">
        <f t="shared" si="4021"/>
        <v>119045.15676</v>
      </c>
      <c r="AL3345" s="3559">
        <f t="shared" si="4021"/>
        <v>0</v>
      </c>
      <c r="AM3345" s="3928"/>
      <c r="AN3345" s="2006">
        <f>AN3280+AN3206</f>
        <v>0</v>
      </c>
      <c r="AO3345" s="4305">
        <f t="shared" si="4007"/>
        <v>206638838.10000002</v>
      </c>
    </row>
    <row r="3346" spans="1:41" x14ac:dyDescent="0.25">
      <c r="A3346" s="47">
        <v>1</v>
      </c>
      <c r="B3346" s="1122" t="s">
        <v>438</v>
      </c>
      <c r="C3346" s="2385"/>
      <c r="D3346" s="948"/>
      <c r="E3346" s="1571"/>
      <c r="F3346" s="4034"/>
      <c r="G3346" s="1571">
        <f t="shared" si="4018"/>
        <v>0</v>
      </c>
      <c r="H3346" s="948"/>
      <c r="I3346" s="948"/>
      <c r="J3346" s="1066"/>
      <c r="K3346" s="3460"/>
      <c r="L3346" s="1033"/>
      <c r="M3346" s="1033"/>
      <c r="N3346" s="1034"/>
      <c r="O3346" s="3896"/>
      <c r="P3346" s="1034">
        <f t="shared" si="4019"/>
        <v>0</v>
      </c>
      <c r="Q3346" s="1034"/>
      <c r="R3346" s="1034"/>
      <c r="S3346" s="1034"/>
      <c r="T3346" s="1034"/>
      <c r="U3346" s="944"/>
      <c r="V3346" s="1147">
        <f t="shared" ref="V3346:AL3346" si="4022">V3281+V3207</f>
        <v>39550.881999999998</v>
      </c>
      <c r="W3346" s="1147">
        <f t="shared" si="4022"/>
        <v>39550.881999999998</v>
      </c>
      <c r="X3346" s="1147">
        <f t="shared" si="4022"/>
        <v>39550.881999999998</v>
      </c>
      <c r="Y3346" s="1147">
        <f t="shared" si="4022"/>
        <v>39550.881999999998</v>
      </c>
      <c r="Z3346" s="1147">
        <f t="shared" si="4022"/>
        <v>39550.881999999998</v>
      </c>
      <c r="AA3346" s="1147">
        <f t="shared" si="4022"/>
        <v>39550.881999999998</v>
      </c>
      <c r="AB3346" s="1147">
        <f t="shared" si="4022"/>
        <v>39550.881999999998</v>
      </c>
      <c r="AC3346" s="1147">
        <f t="shared" si="4022"/>
        <v>39550.881999999998</v>
      </c>
      <c r="AD3346" s="2080">
        <f t="shared" si="4022"/>
        <v>23071.347833333333</v>
      </c>
      <c r="AE3346" s="1147">
        <f t="shared" si="4022"/>
        <v>23071.347809999999</v>
      </c>
      <c r="AF3346" s="3022">
        <f t="shared" si="4022"/>
        <v>0</v>
      </c>
      <c r="AG3346" s="607">
        <f t="shared" si="4022"/>
        <v>0</v>
      </c>
      <c r="AH3346" s="1147">
        <f t="shared" si="4022"/>
        <v>-2.3333333047048654E-5</v>
      </c>
      <c r="AI3346" s="1147">
        <f t="shared" si="4022"/>
        <v>0</v>
      </c>
      <c r="AJ3346" s="1147">
        <f t="shared" si="4022"/>
        <v>0</v>
      </c>
      <c r="AK3346" s="2080">
        <f t="shared" si="4022"/>
        <v>23071.347809999999</v>
      </c>
      <c r="AL3346" s="3559">
        <f t="shared" si="4022"/>
        <v>0</v>
      </c>
      <c r="AM3346" s="3928"/>
      <c r="AN3346" s="2006">
        <f>AN3281+AN3207</f>
        <v>0</v>
      </c>
      <c r="AO3346" s="4305">
        <f t="shared" si="4007"/>
        <v>39550882</v>
      </c>
    </row>
    <row r="3347" spans="1:41" ht="29.25" x14ac:dyDescent="0.25">
      <c r="A3347" s="47">
        <v>1</v>
      </c>
      <c r="B3347" s="1771" t="s">
        <v>397</v>
      </c>
      <c r="C3347" s="2359"/>
      <c r="D3347" s="948"/>
      <c r="E3347" s="1571">
        <f t="shared" ref="E3347:F3371" si="4023">E3282+E3208</f>
        <v>68302</v>
      </c>
      <c r="F3347" s="4034">
        <f t="shared" si="4023"/>
        <v>68302</v>
      </c>
      <c r="G3347" s="1571">
        <f t="shared" si="4018"/>
        <v>0</v>
      </c>
      <c r="H3347" s="948">
        <f t="shared" ref="H3347:I3371" si="4024">H3282+H3208</f>
        <v>39843.25</v>
      </c>
      <c r="I3347" s="948">
        <f t="shared" si="4024"/>
        <v>14084.077499999999</v>
      </c>
      <c r="J3347" s="948">
        <f>I3347/H3347*100</f>
        <v>35.348716532913357</v>
      </c>
      <c r="K3347" s="3452">
        <f t="shared" ref="K3347:K3371" si="4025">K3282+K3208</f>
        <v>0</v>
      </c>
      <c r="L3347" s="1033"/>
      <c r="M3347" s="1033"/>
      <c r="N3347" s="1034"/>
      <c r="O3347" s="3896"/>
      <c r="P3347" s="1034">
        <f t="shared" si="4019"/>
        <v>0</v>
      </c>
      <c r="Q3347" s="1034"/>
      <c r="R3347" s="1034"/>
      <c r="S3347" s="1034"/>
      <c r="T3347" s="1034"/>
      <c r="U3347" s="944"/>
      <c r="V3347" s="1147"/>
      <c r="W3347" s="1147"/>
      <c r="X3347" s="1147"/>
      <c r="Y3347" s="1147"/>
      <c r="Z3347" s="1147"/>
      <c r="AA3347" s="1147"/>
      <c r="AB3347" s="1147"/>
      <c r="AC3347" s="1147"/>
      <c r="AD3347" s="2080"/>
      <c r="AE3347" s="1147"/>
      <c r="AF3347" s="3022"/>
      <c r="AG3347" s="607"/>
      <c r="AH3347" s="1147"/>
      <c r="AI3347" s="1147"/>
      <c r="AJ3347" s="1147"/>
      <c r="AK3347" s="2080"/>
      <c r="AL3347" s="3559"/>
      <c r="AM3347" s="3928">
        <f t="shared" ref="AM3347:AM3371" si="4026">AM3282+AM3208</f>
        <v>0</v>
      </c>
      <c r="AN3347" s="2006"/>
      <c r="AO3347" s="4305">
        <f t="shared" si="4007"/>
        <v>0</v>
      </c>
    </row>
    <row r="3348" spans="1:41" ht="30" x14ac:dyDescent="0.25">
      <c r="A3348" s="47">
        <v>1</v>
      </c>
      <c r="B3348" s="2567" t="s">
        <v>211</v>
      </c>
      <c r="C3348" s="2359"/>
      <c r="D3348" s="948"/>
      <c r="E3348" s="1571">
        <f t="shared" si="4023"/>
        <v>0</v>
      </c>
      <c r="F3348" s="4034">
        <f t="shared" si="4023"/>
        <v>0</v>
      </c>
      <c r="G3348" s="1571">
        <f t="shared" si="4018"/>
        <v>0</v>
      </c>
      <c r="H3348" s="1571">
        <f t="shared" si="4024"/>
        <v>0</v>
      </c>
      <c r="I3348" s="1571">
        <f t="shared" si="4024"/>
        <v>0</v>
      </c>
      <c r="J3348" s="948"/>
      <c r="K3348" s="3452">
        <f t="shared" si="4025"/>
        <v>0</v>
      </c>
      <c r="L3348" s="1033"/>
      <c r="M3348" s="1033"/>
      <c r="N3348" s="1034"/>
      <c r="O3348" s="3896"/>
      <c r="P3348" s="1034">
        <f t="shared" si="4019"/>
        <v>0</v>
      </c>
      <c r="Q3348" s="1034"/>
      <c r="R3348" s="1034"/>
      <c r="S3348" s="1034"/>
      <c r="T3348" s="1034"/>
      <c r="U3348" s="944"/>
      <c r="V3348" s="1147"/>
      <c r="W3348" s="1147"/>
      <c r="X3348" s="1147"/>
      <c r="Y3348" s="1147"/>
      <c r="Z3348" s="1147"/>
      <c r="AA3348" s="1147"/>
      <c r="AB3348" s="1147"/>
      <c r="AC3348" s="1147"/>
      <c r="AD3348" s="2080"/>
      <c r="AE3348" s="1147"/>
      <c r="AF3348" s="3022"/>
      <c r="AG3348" s="607"/>
      <c r="AH3348" s="1147"/>
      <c r="AI3348" s="1147"/>
      <c r="AJ3348" s="1147"/>
      <c r="AK3348" s="2080"/>
      <c r="AL3348" s="3559"/>
      <c r="AM3348" s="4034">
        <f t="shared" si="4026"/>
        <v>0</v>
      </c>
      <c r="AN3348" s="2006"/>
      <c r="AO3348" s="4305">
        <f t="shared" si="4007"/>
        <v>0</v>
      </c>
    </row>
    <row r="3349" spans="1:41" ht="30" x14ac:dyDescent="0.25">
      <c r="A3349" s="47">
        <v>1</v>
      </c>
      <c r="B3349" s="2567" t="s">
        <v>212</v>
      </c>
      <c r="C3349" s="2359"/>
      <c r="D3349" s="948"/>
      <c r="E3349" s="1571">
        <f t="shared" si="4023"/>
        <v>9200</v>
      </c>
      <c r="F3349" s="4034">
        <f t="shared" si="4023"/>
        <v>9200</v>
      </c>
      <c r="G3349" s="1571">
        <f t="shared" si="4018"/>
        <v>0</v>
      </c>
      <c r="H3349" s="1571">
        <f t="shared" si="4024"/>
        <v>5367</v>
      </c>
      <c r="I3349" s="1571">
        <f t="shared" si="4024"/>
        <v>1352</v>
      </c>
      <c r="J3349" s="948">
        <f t="shared" ref="J3349:J3362" si="4027">I3349/H3349*100</f>
        <v>25.190981926588414</v>
      </c>
      <c r="K3349" s="3452">
        <f t="shared" si="4025"/>
        <v>0</v>
      </c>
      <c r="L3349" s="1033"/>
      <c r="M3349" s="1033"/>
      <c r="N3349" s="1034"/>
      <c r="O3349" s="3896"/>
      <c r="P3349" s="1034">
        <f t="shared" si="4019"/>
        <v>0</v>
      </c>
      <c r="Q3349" s="1034"/>
      <c r="R3349" s="1034"/>
      <c r="S3349" s="1034"/>
      <c r="T3349" s="1034"/>
      <c r="U3349" s="944"/>
      <c r="V3349" s="1147"/>
      <c r="W3349" s="1147"/>
      <c r="X3349" s="1147"/>
      <c r="Y3349" s="1147"/>
      <c r="Z3349" s="1147"/>
      <c r="AA3349" s="1147"/>
      <c r="AB3349" s="1147"/>
      <c r="AC3349" s="1147"/>
      <c r="AD3349" s="2080"/>
      <c r="AE3349" s="1147"/>
      <c r="AF3349" s="3022"/>
      <c r="AG3349" s="607"/>
      <c r="AH3349" s="1147"/>
      <c r="AI3349" s="1147"/>
      <c r="AJ3349" s="1147"/>
      <c r="AK3349" s="2080"/>
      <c r="AL3349" s="3559"/>
      <c r="AM3349" s="4034">
        <f t="shared" si="4026"/>
        <v>0</v>
      </c>
      <c r="AN3349" s="2006"/>
      <c r="AO3349" s="4305">
        <f t="shared" si="4007"/>
        <v>0</v>
      </c>
    </row>
    <row r="3350" spans="1:41" ht="30" x14ac:dyDescent="0.25">
      <c r="A3350" s="47">
        <v>1</v>
      </c>
      <c r="B3350" s="1775" t="s">
        <v>398</v>
      </c>
      <c r="C3350" s="2359"/>
      <c r="D3350" s="948"/>
      <c r="E3350" s="1571">
        <f t="shared" si="4023"/>
        <v>35800</v>
      </c>
      <c r="F3350" s="4034">
        <f t="shared" si="4023"/>
        <v>35800</v>
      </c>
      <c r="G3350" s="1571">
        <f t="shared" si="4018"/>
        <v>0</v>
      </c>
      <c r="H3350" s="1571">
        <f t="shared" si="4024"/>
        <v>20883.25</v>
      </c>
      <c r="I3350" s="1571">
        <f t="shared" si="4024"/>
        <v>3904.0774999999999</v>
      </c>
      <c r="J3350" s="948">
        <f t="shared" si="4027"/>
        <v>18.694779308776173</v>
      </c>
      <c r="K3350" s="3452">
        <f t="shared" si="4025"/>
        <v>0</v>
      </c>
      <c r="L3350" s="1033"/>
      <c r="M3350" s="1033"/>
      <c r="N3350" s="1034"/>
      <c r="O3350" s="3896"/>
      <c r="P3350" s="1034">
        <f t="shared" si="4019"/>
        <v>0</v>
      </c>
      <c r="Q3350" s="1034"/>
      <c r="R3350" s="1034"/>
      <c r="S3350" s="1034"/>
      <c r="T3350" s="1034"/>
      <c r="U3350" s="944"/>
      <c r="V3350" s="1147"/>
      <c r="W3350" s="1147"/>
      <c r="X3350" s="1147"/>
      <c r="Y3350" s="1147"/>
      <c r="Z3350" s="1147"/>
      <c r="AA3350" s="1147"/>
      <c r="AB3350" s="1147"/>
      <c r="AC3350" s="1147"/>
      <c r="AD3350" s="2080"/>
      <c r="AE3350" s="1147"/>
      <c r="AF3350" s="3022"/>
      <c r="AG3350" s="607"/>
      <c r="AH3350" s="1147"/>
      <c r="AI3350" s="1147"/>
      <c r="AJ3350" s="1147"/>
      <c r="AK3350" s="2080"/>
      <c r="AL3350" s="3559"/>
      <c r="AM3350" s="4034">
        <f t="shared" si="4026"/>
        <v>0</v>
      </c>
      <c r="AN3350" s="2006"/>
      <c r="AO3350" s="4305">
        <f t="shared" si="4007"/>
        <v>0</v>
      </c>
    </row>
    <row r="3351" spans="1:41" x14ac:dyDescent="0.25">
      <c r="A3351" s="47">
        <v>1</v>
      </c>
      <c r="B3351" s="1125" t="s">
        <v>399</v>
      </c>
      <c r="C3351" s="2359"/>
      <c r="D3351" s="948"/>
      <c r="E3351" s="1571">
        <f t="shared" si="4023"/>
        <v>34800</v>
      </c>
      <c r="F3351" s="4034">
        <f t="shared" si="4023"/>
        <v>34800</v>
      </c>
      <c r="G3351" s="1571">
        <f t="shared" si="4018"/>
        <v>0</v>
      </c>
      <c r="H3351" s="1571">
        <f t="shared" si="4024"/>
        <v>20300</v>
      </c>
      <c r="I3351" s="1571">
        <f t="shared" si="4024"/>
        <v>3669</v>
      </c>
      <c r="J3351" s="948">
        <f t="shared" si="4027"/>
        <v>18.073891625615762</v>
      </c>
      <c r="K3351" s="3452">
        <f t="shared" si="4025"/>
        <v>0</v>
      </c>
      <c r="L3351" s="1033"/>
      <c r="M3351" s="1033"/>
      <c r="N3351" s="1034"/>
      <c r="O3351" s="3896"/>
      <c r="P3351" s="1034">
        <f t="shared" si="4019"/>
        <v>0</v>
      </c>
      <c r="Q3351" s="1034"/>
      <c r="R3351" s="1034"/>
      <c r="S3351" s="1034"/>
      <c r="T3351" s="1034"/>
      <c r="U3351" s="944"/>
      <c r="V3351" s="1147"/>
      <c r="W3351" s="1147"/>
      <c r="X3351" s="1147"/>
      <c r="Y3351" s="1147"/>
      <c r="Z3351" s="1147"/>
      <c r="AA3351" s="1147"/>
      <c r="AB3351" s="1147"/>
      <c r="AC3351" s="1147"/>
      <c r="AD3351" s="2080"/>
      <c r="AE3351" s="1147"/>
      <c r="AF3351" s="3022"/>
      <c r="AG3351" s="607"/>
      <c r="AH3351" s="1147"/>
      <c r="AI3351" s="1147"/>
      <c r="AJ3351" s="1147"/>
      <c r="AK3351" s="2080"/>
      <c r="AL3351" s="3559"/>
      <c r="AM3351" s="4034">
        <f t="shared" si="4026"/>
        <v>0</v>
      </c>
      <c r="AN3351" s="2006"/>
      <c r="AO3351" s="4305">
        <f t="shared" si="4007"/>
        <v>0</v>
      </c>
    </row>
    <row r="3352" spans="1:41" ht="30" x14ac:dyDescent="0.25">
      <c r="A3352" s="47">
        <v>1</v>
      </c>
      <c r="B3352" s="1125" t="s">
        <v>400</v>
      </c>
      <c r="C3352" s="2359"/>
      <c r="D3352" s="948"/>
      <c r="E3352" s="1571">
        <f t="shared" si="4023"/>
        <v>4000</v>
      </c>
      <c r="F3352" s="4034">
        <f t="shared" si="4023"/>
        <v>4000</v>
      </c>
      <c r="G3352" s="1571">
        <f t="shared" si="4018"/>
        <v>0</v>
      </c>
      <c r="H3352" s="1571">
        <f t="shared" si="4024"/>
        <v>2333</v>
      </c>
      <c r="I3352" s="1571">
        <f t="shared" si="4024"/>
        <v>940.31000000000006</v>
      </c>
      <c r="J3352" s="948">
        <f t="shared" si="4027"/>
        <v>40.30475782254608</v>
      </c>
      <c r="K3352" s="3452">
        <f t="shared" si="4025"/>
        <v>0</v>
      </c>
      <c r="L3352" s="1033"/>
      <c r="M3352" s="1033"/>
      <c r="N3352" s="1034"/>
      <c r="O3352" s="3896"/>
      <c r="P3352" s="1034">
        <f t="shared" si="4019"/>
        <v>0</v>
      </c>
      <c r="Q3352" s="1034"/>
      <c r="R3352" s="1034"/>
      <c r="S3352" s="1034"/>
      <c r="T3352" s="1034"/>
      <c r="U3352" s="944"/>
      <c r="V3352" s="1147"/>
      <c r="W3352" s="1147"/>
      <c r="X3352" s="1147"/>
      <c r="Y3352" s="1147"/>
      <c r="Z3352" s="1147"/>
      <c r="AA3352" s="1147"/>
      <c r="AB3352" s="1147"/>
      <c r="AC3352" s="1147"/>
      <c r="AD3352" s="2080"/>
      <c r="AE3352" s="1147"/>
      <c r="AF3352" s="3022"/>
      <c r="AG3352" s="607"/>
      <c r="AH3352" s="1147"/>
      <c r="AI3352" s="1147"/>
      <c r="AJ3352" s="1147"/>
      <c r="AK3352" s="2080"/>
      <c r="AL3352" s="3559"/>
      <c r="AM3352" s="4034">
        <f t="shared" si="4026"/>
        <v>0</v>
      </c>
      <c r="AN3352" s="2006"/>
      <c r="AO3352" s="4305">
        <f t="shared" si="4007"/>
        <v>0</v>
      </c>
    </row>
    <row r="3353" spans="1:41" ht="75" x14ac:dyDescent="0.25">
      <c r="A3353" s="47">
        <v>1</v>
      </c>
      <c r="B3353" s="1125" t="s">
        <v>401</v>
      </c>
      <c r="C3353" s="2359"/>
      <c r="D3353" s="948"/>
      <c r="E3353" s="1571">
        <f t="shared" si="4023"/>
        <v>9290</v>
      </c>
      <c r="F3353" s="4034">
        <f t="shared" si="4023"/>
        <v>9290</v>
      </c>
      <c r="G3353" s="1571">
        <f t="shared" si="4018"/>
        <v>0</v>
      </c>
      <c r="H3353" s="1571">
        <f t="shared" si="4024"/>
        <v>5420</v>
      </c>
      <c r="I3353" s="1571">
        <f t="shared" si="4024"/>
        <v>2729</v>
      </c>
      <c r="J3353" s="948">
        <f t="shared" si="4027"/>
        <v>50.350553505535053</v>
      </c>
      <c r="K3353" s="3452">
        <f t="shared" si="4025"/>
        <v>0</v>
      </c>
      <c r="L3353" s="1033"/>
      <c r="M3353" s="1033"/>
      <c r="N3353" s="1034"/>
      <c r="O3353" s="3896"/>
      <c r="P3353" s="1034">
        <f t="shared" si="4019"/>
        <v>0</v>
      </c>
      <c r="Q3353" s="1034"/>
      <c r="R3353" s="1034"/>
      <c r="S3353" s="1034"/>
      <c r="T3353" s="1034"/>
      <c r="U3353" s="944"/>
      <c r="V3353" s="1147"/>
      <c r="W3353" s="1147"/>
      <c r="X3353" s="1147"/>
      <c r="Y3353" s="1147"/>
      <c r="Z3353" s="1147"/>
      <c r="AA3353" s="1147"/>
      <c r="AB3353" s="1147"/>
      <c r="AC3353" s="1147"/>
      <c r="AD3353" s="2080"/>
      <c r="AE3353" s="1147"/>
      <c r="AF3353" s="3022"/>
      <c r="AG3353" s="607"/>
      <c r="AH3353" s="1147"/>
      <c r="AI3353" s="1147"/>
      <c r="AJ3353" s="1147"/>
      <c r="AK3353" s="2080"/>
      <c r="AL3353" s="3559"/>
      <c r="AM3353" s="4034">
        <f t="shared" si="4026"/>
        <v>0</v>
      </c>
      <c r="AN3353" s="2006"/>
      <c r="AO3353" s="4305">
        <f t="shared" si="4007"/>
        <v>0</v>
      </c>
    </row>
    <row r="3354" spans="1:41" ht="60" x14ac:dyDescent="0.25">
      <c r="A3354" s="47">
        <v>1</v>
      </c>
      <c r="B3354" s="1125" t="s">
        <v>416</v>
      </c>
      <c r="C3354" s="2359"/>
      <c r="D3354" s="948"/>
      <c r="E3354" s="1571">
        <f t="shared" si="4023"/>
        <v>8740</v>
      </c>
      <c r="F3354" s="4034">
        <f t="shared" si="4023"/>
        <v>8740</v>
      </c>
      <c r="G3354" s="1571">
        <f t="shared" si="4018"/>
        <v>0</v>
      </c>
      <c r="H3354" s="1571">
        <f t="shared" si="4024"/>
        <v>5098</v>
      </c>
      <c r="I3354" s="1571">
        <f t="shared" si="4024"/>
        <v>4123</v>
      </c>
      <c r="J3354" s="948">
        <f t="shared" si="4027"/>
        <v>80.874852883483712</v>
      </c>
      <c r="K3354" s="3452">
        <f t="shared" si="4025"/>
        <v>0</v>
      </c>
      <c r="L3354" s="1033"/>
      <c r="M3354" s="1033"/>
      <c r="N3354" s="1034"/>
      <c r="O3354" s="3896"/>
      <c r="P3354" s="1034">
        <f t="shared" si="4019"/>
        <v>0</v>
      </c>
      <c r="Q3354" s="1034"/>
      <c r="R3354" s="1034"/>
      <c r="S3354" s="1034"/>
      <c r="T3354" s="1034"/>
      <c r="U3354" s="944"/>
      <c r="V3354" s="1147"/>
      <c r="W3354" s="1147"/>
      <c r="X3354" s="1147"/>
      <c r="Y3354" s="1147"/>
      <c r="Z3354" s="1147"/>
      <c r="AA3354" s="1147"/>
      <c r="AB3354" s="1147"/>
      <c r="AC3354" s="1147"/>
      <c r="AD3354" s="2080"/>
      <c r="AE3354" s="1147"/>
      <c r="AF3354" s="3022"/>
      <c r="AG3354" s="607"/>
      <c r="AH3354" s="1147"/>
      <c r="AI3354" s="1147"/>
      <c r="AJ3354" s="1147"/>
      <c r="AK3354" s="2080"/>
      <c r="AL3354" s="3559"/>
      <c r="AM3354" s="4034">
        <f t="shared" si="4026"/>
        <v>0</v>
      </c>
      <c r="AN3354" s="2006"/>
      <c r="AO3354" s="4305">
        <f t="shared" si="4007"/>
        <v>0</v>
      </c>
    </row>
    <row r="3355" spans="1:41" ht="30" x14ac:dyDescent="0.25">
      <c r="B3355" s="1125" t="s">
        <v>499</v>
      </c>
      <c r="C3355" s="2359"/>
      <c r="D3355" s="948"/>
      <c r="E3355" s="1571">
        <f t="shared" si="4023"/>
        <v>5272</v>
      </c>
      <c r="F3355" s="4034">
        <f t="shared" si="4023"/>
        <v>5272</v>
      </c>
      <c r="G3355" s="1571">
        <f t="shared" si="4018"/>
        <v>0</v>
      </c>
      <c r="H3355" s="1571">
        <f t="shared" si="4024"/>
        <v>3075</v>
      </c>
      <c r="I3355" s="1571">
        <f t="shared" si="4024"/>
        <v>1976</v>
      </c>
      <c r="J3355" s="948">
        <f t="shared" si="4027"/>
        <v>64.260162601626007</v>
      </c>
      <c r="K3355" s="3452">
        <f t="shared" si="4025"/>
        <v>0</v>
      </c>
      <c r="L3355" s="1033"/>
      <c r="M3355" s="1033"/>
      <c r="N3355" s="1034"/>
      <c r="O3355" s="3896"/>
      <c r="P3355" s="1034">
        <f t="shared" si="4019"/>
        <v>0</v>
      </c>
      <c r="Q3355" s="1034"/>
      <c r="R3355" s="1034"/>
      <c r="S3355" s="1034"/>
      <c r="T3355" s="1034"/>
      <c r="U3355" s="944"/>
      <c r="V3355" s="1147"/>
      <c r="W3355" s="1147"/>
      <c r="X3355" s="1147"/>
      <c r="Y3355" s="1147"/>
      <c r="Z3355" s="1147"/>
      <c r="AA3355" s="1147"/>
      <c r="AB3355" s="1147"/>
      <c r="AC3355" s="1147"/>
      <c r="AD3355" s="2080"/>
      <c r="AE3355" s="1147"/>
      <c r="AF3355" s="3022"/>
      <c r="AG3355" s="607"/>
      <c r="AH3355" s="1147"/>
      <c r="AI3355" s="1147"/>
      <c r="AJ3355" s="1147"/>
      <c r="AK3355" s="2080"/>
      <c r="AL3355" s="3559"/>
      <c r="AM3355" s="4034">
        <f t="shared" si="4026"/>
        <v>0</v>
      </c>
      <c r="AN3355" s="2006"/>
      <c r="AO3355" s="4305">
        <f t="shared" si="4007"/>
        <v>0</v>
      </c>
    </row>
    <row r="3356" spans="1:41" ht="29.25" x14ac:dyDescent="0.25">
      <c r="A3356" s="47">
        <v>1</v>
      </c>
      <c r="B3356" s="2568" t="s">
        <v>135</v>
      </c>
      <c r="C3356" s="2359"/>
      <c r="D3356" s="948"/>
      <c r="E3356" s="1571">
        <f t="shared" si="4023"/>
        <v>128797.87234042553</v>
      </c>
      <c r="F3356" s="4034">
        <f t="shared" si="4023"/>
        <v>128797.87234042553</v>
      </c>
      <c r="G3356" s="1571">
        <f t="shared" si="4018"/>
        <v>0</v>
      </c>
      <c r="H3356" s="1571">
        <f t="shared" si="4024"/>
        <v>75131.723404255317</v>
      </c>
      <c r="I3356" s="1571">
        <f t="shared" si="4024"/>
        <v>44652.49893617021</v>
      </c>
      <c r="J3356" s="948">
        <f t="shared" si="4027"/>
        <v>59.432283611959811</v>
      </c>
      <c r="K3356" s="3452">
        <f t="shared" si="4025"/>
        <v>4</v>
      </c>
      <c r="L3356" s="1033"/>
      <c r="M3356" s="1033"/>
      <c r="N3356" s="1034"/>
      <c r="O3356" s="3896"/>
      <c r="P3356" s="1034">
        <f t="shared" si="4019"/>
        <v>0</v>
      </c>
      <c r="Q3356" s="1034"/>
      <c r="R3356" s="1034"/>
      <c r="S3356" s="1034"/>
      <c r="T3356" s="1034"/>
      <c r="U3356" s="944"/>
      <c r="V3356" s="1147"/>
      <c r="W3356" s="1147"/>
      <c r="X3356" s="1147"/>
      <c r="Y3356" s="1147"/>
      <c r="Z3356" s="1147"/>
      <c r="AA3356" s="1147"/>
      <c r="AB3356" s="1147"/>
      <c r="AC3356" s="1147"/>
      <c r="AD3356" s="2080"/>
      <c r="AE3356" s="1147"/>
      <c r="AF3356" s="3022"/>
      <c r="AG3356" s="607"/>
      <c r="AH3356" s="1147"/>
      <c r="AI3356" s="1147"/>
      <c r="AJ3356" s="1147"/>
      <c r="AK3356" s="2080"/>
      <c r="AL3356" s="3559"/>
      <c r="AM3356" s="4034">
        <f t="shared" si="4026"/>
        <v>0</v>
      </c>
      <c r="AN3356" s="2006"/>
      <c r="AO3356" s="4305">
        <f t="shared" si="4007"/>
        <v>0</v>
      </c>
    </row>
    <row r="3357" spans="1:41" x14ac:dyDescent="0.25">
      <c r="A3357" s="47">
        <v>1</v>
      </c>
      <c r="B3357" s="1126" t="s">
        <v>247</v>
      </c>
      <c r="C3357" s="2359"/>
      <c r="D3357" s="948"/>
      <c r="E3357" s="1571">
        <f t="shared" si="4023"/>
        <v>115000</v>
      </c>
      <c r="F3357" s="4034">
        <f t="shared" si="4023"/>
        <v>115000</v>
      </c>
      <c r="G3357" s="1571">
        <f t="shared" si="4018"/>
        <v>0</v>
      </c>
      <c r="H3357" s="1571">
        <f t="shared" si="4024"/>
        <v>67083</v>
      </c>
      <c r="I3357" s="1571">
        <f t="shared" si="4024"/>
        <v>39703</v>
      </c>
      <c r="J3357" s="948">
        <f t="shared" si="4027"/>
        <v>59.184890359703644</v>
      </c>
      <c r="K3357" s="3452">
        <f t="shared" si="4025"/>
        <v>4</v>
      </c>
      <c r="L3357" s="1033"/>
      <c r="M3357" s="1033"/>
      <c r="N3357" s="1034"/>
      <c r="O3357" s="3896"/>
      <c r="P3357" s="1034">
        <f t="shared" si="4019"/>
        <v>0</v>
      </c>
      <c r="Q3357" s="1034"/>
      <c r="R3357" s="1034"/>
      <c r="S3357" s="1034"/>
      <c r="T3357" s="1034"/>
      <c r="U3357" s="944"/>
      <c r="V3357" s="1147"/>
      <c r="W3357" s="1147"/>
      <c r="X3357" s="1147"/>
      <c r="Y3357" s="1147"/>
      <c r="Z3357" s="1147"/>
      <c r="AA3357" s="1147"/>
      <c r="AB3357" s="1147"/>
      <c r="AC3357" s="1147"/>
      <c r="AD3357" s="2080"/>
      <c r="AE3357" s="1147"/>
      <c r="AF3357" s="3022"/>
      <c r="AG3357" s="607"/>
      <c r="AH3357" s="1147"/>
      <c r="AI3357" s="1147"/>
      <c r="AJ3357" s="1147"/>
      <c r="AK3357" s="2080"/>
      <c r="AL3357" s="3559"/>
      <c r="AM3357" s="4034">
        <f t="shared" si="4026"/>
        <v>0</v>
      </c>
      <c r="AN3357" s="2006"/>
      <c r="AO3357" s="4305">
        <f t="shared" si="4007"/>
        <v>0</v>
      </c>
    </row>
    <row r="3358" spans="1:41" x14ac:dyDescent="0.25">
      <c r="A3358" s="47">
        <v>1</v>
      </c>
      <c r="B3358" s="1126" t="s">
        <v>403</v>
      </c>
      <c r="C3358" s="2359"/>
      <c r="D3358" s="948"/>
      <c r="E3358" s="1571">
        <f t="shared" si="4023"/>
        <v>13797.872340425531</v>
      </c>
      <c r="F3358" s="4034">
        <f t="shared" si="4023"/>
        <v>13797.872340425531</v>
      </c>
      <c r="G3358" s="1571">
        <f t="shared" si="4018"/>
        <v>0</v>
      </c>
      <c r="H3358" s="1571">
        <f t="shared" si="4024"/>
        <v>8048.7234042553191</v>
      </c>
      <c r="I3358" s="1571">
        <f t="shared" si="4024"/>
        <v>4949.4989361702119</v>
      </c>
      <c r="J3358" s="948">
        <f t="shared" si="4027"/>
        <v>61.494210790663239</v>
      </c>
      <c r="K3358" s="3452">
        <f t="shared" si="4025"/>
        <v>0</v>
      </c>
      <c r="L3358" s="1033"/>
      <c r="M3358" s="1033"/>
      <c r="N3358" s="1034"/>
      <c r="O3358" s="3896"/>
      <c r="P3358" s="1034">
        <f t="shared" si="4019"/>
        <v>0</v>
      </c>
      <c r="Q3358" s="1034"/>
      <c r="R3358" s="1034"/>
      <c r="S3358" s="1034"/>
      <c r="T3358" s="1034"/>
      <c r="U3358" s="944"/>
      <c r="V3358" s="1147"/>
      <c r="W3358" s="1147"/>
      <c r="X3358" s="1147"/>
      <c r="Y3358" s="1147"/>
      <c r="Z3358" s="1147"/>
      <c r="AA3358" s="1147"/>
      <c r="AB3358" s="1147"/>
      <c r="AC3358" s="1147"/>
      <c r="AD3358" s="2080"/>
      <c r="AE3358" s="1147"/>
      <c r="AF3358" s="3022"/>
      <c r="AG3358" s="607"/>
      <c r="AH3358" s="1147"/>
      <c r="AI3358" s="1147"/>
      <c r="AJ3358" s="1147"/>
      <c r="AK3358" s="2080"/>
      <c r="AL3358" s="3559"/>
      <c r="AM3358" s="4034">
        <f t="shared" si="4026"/>
        <v>0</v>
      </c>
      <c r="AN3358" s="2006"/>
      <c r="AO3358" s="4305">
        <f t="shared" si="4007"/>
        <v>0</v>
      </c>
    </row>
    <row r="3359" spans="1:41" x14ac:dyDescent="0.25">
      <c r="A3359" s="47">
        <v>1</v>
      </c>
      <c r="B3359" s="1778" t="s">
        <v>420</v>
      </c>
      <c r="C3359" s="2359"/>
      <c r="D3359" s="948"/>
      <c r="E3359" s="1571">
        <f t="shared" si="4023"/>
        <v>129700</v>
      </c>
      <c r="F3359" s="4034">
        <f t="shared" si="4023"/>
        <v>129700</v>
      </c>
      <c r="G3359" s="1571">
        <f t="shared" si="4018"/>
        <v>0</v>
      </c>
      <c r="H3359" s="1571">
        <f t="shared" si="4024"/>
        <v>75658</v>
      </c>
      <c r="I3359" s="1571">
        <f t="shared" si="4024"/>
        <v>46525.289999999994</v>
      </c>
      <c r="J3359" s="948">
        <f t="shared" si="4027"/>
        <v>61.494210790663239</v>
      </c>
      <c r="K3359" s="3452">
        <f t="shared" si="4025"/>
        <v>0</v>
      </c>
      <c r="L3359" s="1033"/>
      <c r="M3359" s="1033"/>
      <c r="N3359" s="1034"/>
      <c r="O3359" s="3896"/>
      <c r="P3359" s="1034">
        <f t="shared" si="4019"/>
        <v>0</v>
      </c>
      <c r="Q3359" s="1034"/>
      <c r="R3359" s="1034"/>
      <c r="S3359" s="1034"/>
      <c r="T3359" s="1034"/>
      <c r="U3359" s="944"/>
      <c r="V3359" s="1147"/>
      <c r="W3359" s="1147"/>
      <c r="X3359" s="1147"/>
      <c r="Y3359" s="1147"/>
      <c r="Z3359" s="1147"/>
      <c r="AA3359" s="1147"/>
      <c r="AB3359" s="1147"/>
      <c r="AC3359" s="1147"/>
      <c r="AD3359" s="2080"/>
      <c r="AE3359" s="1147"/>
      <c r="AF3359" s="3022"/>
      <c r="AG3359" s="607"/>
      <c r="AH3359" s="1147"/>
      <c r="AI3359" s="1147"/>
      <c r="AJ3359" s="1147"/>
      <c r="AK3359" s="2080"/>
      <c r="AL3359" s="3559"/>
      <c r="AM3359" s="4034">
        <f t="shared" si="4026"/>
        <v>0</v>
      </c>
      <c r="AN3359" s="2006"/>
      <c r="AO3359" s="4305">
        <f t="shared" si="4007"/>
        <v>0</v>
      </c>
    </row>
    <row r="3360" spans="1:41" ht="63" x14ac:dyDescent="0.25">
      <c r="A3360" s="47">
        <v>1</v>
      </c>
      <c r="B3360" s="2569" t="s">
        <v>405</v>
      </c>
      <c r="C3360" s="2359"/>
      <c r="D3360" s="948"/>
      <c r="E3360" s="1571">
        <f t="shared" si="4023"/>
        <v>45556</v>
      </c>
      <c r="F3360" s="4034">
        <f t="shared" si="4023"/>
        <v>45556</v>
      </c>
      <c r="G3360" s="1571">
        <f t="shared" si="4018"/>
        <v>0</v>
      </c>
      <c r="H3360" s="1571">
        <f t="shared" si="4024"/>
        <v>26574</v>
      </c>
      <c r="I3360" s="1571">
        <f t="shared" si="4024"/>
        <v>16577</v>
      </c>
      <c r="J3360" s="948">
        <f t="shared" si="4027"/>
        <v>62.380522315044786</v>
      </c>
      <c r="K3360" s="3452">
        <f t="shared" si="4025"/>
        <v>0</v>
      </c>
      <c r="L3360" s="1033"/>
      <c r="M3360" s="1033"/>
      <c r="N3360" s="1034"/>
      <c r="O3360" s="3896"/>
      <c r="P3360" s="1034">
        <f t="shared" si="4019"/>
        <v>0</v>
      </c>
      <c r="Q3360" s="1034"/>
      <c r="R3360" s="1034"/>
      <c r="S3360" s="1034"/>
      <c r="T3360" s="1034"/>
      <c r="U3360" s="944"/>
      <c r="V3360" s="1147">
        <f t="shared" ref="V3360:AL3360" si="4028">V3295+V3221</f>
        <v>0</v>
      </c>
      <c r="W3360" s="1147">
        <f t="shared" si="4028"/>
        <v>0</v>
      </c>
      <c r="X3360" s="1147">
        <f t="shared" si="4028"/>
        <v>0</v>
      </c>
      <c r="Y3360" s="1147">
        <f t="shared" si="4028"/>
        <v>0</v>
      </c>
      <c r="Z3360" s="1147">
        <f t="shared" si="4028"/>
        <v>0</v>
      </c>
      <c r="AA3360" s="1147">
        <f t="shared" si="4028"/>
        <v>0</v>
      </c>
      <c r="AB3360" s="1147">
        <f t="shared" si="4028"/>
        <v>0</v>
      </c>
      <c r="AC3360" s="1147">
        <f t="shared" si="4028"/>
        <v>0</v>
      </c>
      <c r="AD3360" s="2080">
        <f t="shared" si="4028"/>
        <v>0</v>
      </c>
      <c r="AE3360" s="1147">
        <f t="shared" si="4028"/>
        <v>0</v>
      </c>
      <c r="AF3360" s="3022">
        <f t="shared" si="4028"/>
        <v>0</v>
      </c>
      <c r="AG3360" s="607">
        <f t="shared" si="4028"/>
        <v>0</v>
      </c>
      <c r="AH3360" s="1147">
        <f t="shared" si="4028"/>
        <v>0</v>
      </c>
      <c r="AI3360" s="1147">
        <f t="shared" si="4028"/>
        <v>0</v>
      </c>
      <c r="AJ3360" s="1147">
        <f t="shared" si="4028"/>
        <v>0</v>
      </c>
      <c r="AK3360" s="2080">
        <f t="shared" si="4028"/>
        <v>0</v>
      </c>
      <c r="AL3360" s="3559">
        <f t="shared" si="4028"/>
        <v>0</v>
      </c>
      <c r="AM3360" s="4034">
        <f t="shared" si="4026"/>
        <v>0</v>
      </c>
      <c r="AN3360" s="2006">
        <f>AN3295+AN3221</f>
        <v>0</v>
      </c>
      <c r="AO3360" s="4305">
        <f t="shared" si="4007"/>
        <v>0</v>
      </c>
    </row>
    <row r="3361" spans="1:41" ht="30" x14ac:dyDescent="0.25">
      <c r="A3361" s="47">
        <v>1</v>
      </c>
      <c r="B3361" s="1775" t="s">
        <v>406</v>
      </c>
      <c r="C3361" s="2359"/>
      <c r="D3361" s="948"/>
      <c r="E3361" s="1571">
        <f t="shared" si="4023"/>
        <v>15206</v>
      </c>
      <c r="F3361" s="4034">
        <f t="shared" si="4023"/>
        <v>15206</v>
      </c>
      <c r="G3361" s="1571">
        <f t="shared" si="4018"/>
        <v>0</v>
      </c>
      <c r="H3361" s="1571">
        <f t="shared" si="4024"/>
        <v>8870</v>
      </c>
      <c r="I3361" s="1571">
        <f t="shared" si="4024"/>
        <v>6175</v>
      </c>
      <c r="J3361" s="948">
        <f t="shared" si="4027"/>
        <v>69.616685456595263</v>
      </c>
      <c r="K3361" s="3452">
        <f t="shared" si="4025"/>
        <v>0</v>
      </c>
      <c r="L3361" s="1033"/>
      <c r="M3361" s="1033"/>
      <c r="N3361" s="1034"/>
      <c r="O3361" s="3896"/>
      <c r="P3361" s="1034">
        <f t="shared" si="4019"/>
        <v>0</v>
      </c>
      <c r="Q3361" s="1034"/>
      <c r="R3361" s="1034"/>
      <c r="S3361" s="1034"/>
      <c r="T3361" s="1034"/>
      <c r="U3361" s="944"/>
      <c r="V3361" s="1147"/>
      <c r="W3361" s="1147"/>
      <c r="X3361" s="1147"/>
      <c r="Y3361" s="1147"/>
      <c r="Z3361" s="1147"/>
      <c r="AA3361" s="1147"/>
      <c r="AB3361" s="1147"/>
      <c r="AC3361" s="1147"/>
      <c r="AD3361" s="2080"/>
      <c r="AE3361" s="1147"/>
      <c r="AF3361" s="3022"/>
      <c r="AG3361" s="607"/>
      <c r="AH3361" s="1147"/>
      <c r="AI3361" s="1147"/>
      <c r="AJ3361" s="1147"/>
      <c r="AK3361" s="2080"/>
      <c r="AL3361" s="3559"/>
      <c r="AM3361" s="4034">
        <f t="shared" si="4026"/>
        <v>0</v>
      </c>
      <c r="AN3361" s="2006"/>
      <c r="AO3361" s="4305">
        <f t="shared" si="4007"/>
        <v>0</v>
      </c>
    </row>
    <row r="3362" spans="1:41" ht="30" x14ac:dyDescent="0.25">
      <c r="A3362" s="47">
        <v>1</v>
      </c>
      <c r="B3362" s="1125" t="s">
        <v>407</v>
      </c>
      <c r="C3362" s="2359"/>
      <c r="D3362" s="948"/>
      <c r="E3362" s="1571">
        <f t="shared" si="4023"/>
        <v>14807</v>
      </c>
      <c r="F3362" s="4034">
        <f t="shared" si="4023"/>
        <v>14807</v>
      </c>
      <c r="G3362" s="1571">
        <f t="shared" si="4018"/>
        <v>0</v>
      </c>
      <c r="H3362" s="1571">
        <f t="shared" si="4024"/>
        <v>8637</v>
      </c>
      <c r="I3362" s="1571">
        <f t="shared" si="4024"/>
        <v>6006</v>
      </c>
      <c r="J3362" s="948">
        <f t="shared" si="4027"/>
        <v>69.538034039597079</v>
      </c>
      <c r="K3362" s="3452">
        <f t="shared" si="4025"/>
        <v>0</v>
      </c>
      <c r="L3362" s="1033"/>
      <c r="M3362" s="1033"/>
      <c r="N3362" s="1034"/>
      <c r="O3362" s="3896"/>
      <c r="P3362" s="1034">
        <f t="shared" si="4019"/>
        <v>0</v>
      </c>
      <c r="Q3362" s="1034"/>
      <c r="R3362" s="1034"/>
      <c r="S3362" s="1034"/>
      <c r="T3362" s="1034"/>
      <c r="U3362" s="944"/>
      <c r="V3362" s="1147"/>
      <c r="W3362" s="1147"/>
      <c r="X3362" s="1147"/>
      <c r="Y3362" s="1147"/>
      <c r="Z3362" s="1147"/>
      <c r="AA3362" s="1147"/>
      <c r="AB3362" s="1147"/>
      <c r="AC3362" s="1147"/>
      <c r="AD3362" s="2080"/>
      <c r="AE3362" s="1147"/>
      <c r="AF3362" s="3022"/>
      <c r="AG3362" s="607"/>
      <c r="AH3362" s="1147"/>
      <c r="AI3362" s="1147"/>
      <c r="AJ3362" s="1147"/>
      <c r="AK3362" s="2080"/>
      <c r="AL3362" s="3559"/>
      <c r="AM3362" s="4034">
        <f t="shared" si="4026"/>
        <v>0</v>
      </c>
      <c r="AN3362" s="2006"/>
      <c r="AO3362" s="4305">
        <f t="shared" si="4007"/>
        <v>0</v>
      </c>
    </row>
    <row r="3363" spans="1:41" ht="60" x14ac:dyDescent="0.25">
      <c r="A3363" s="47">
        <v>1</v>
      </c>
      <c r="B3363" s="1125" t="s">
        <v>408</v>
      </c>
      <c r="C3363" s="2359"/>
      <c r="D3363" s="948"/>
      <c r="E3363" s="1571">
        <f t="shared" si="4023"/>
        <v>0</v>
      </c>
      <c r="F3363" s="4034">
        <f t="shared" si="4023"/>
        <v>0</v>
      </c>
      <c r="G3363" s="1571">
        <f t="shared" si="4018"/>
        <v>0</v>
      </c>
      <c r="H3363" s="1571">
        <f t="shared" si="4024"/>
        <v>0</v>
      </c>
      <c r="I3363" s="1571">
        <f t="shared" si="4024"/>
        <v>0</v>
      </c>
      <c r="J3363" s="948"/>
      <c r="K3363" s="3452">
        <f t="shared" si="4025"/>
        <v>0</v>
      </c>
      <c r="L3363" s="1033"/>
      <c r="M3363" s="1033"/>
      <c r="N3363" s="1034"/>
      <c r="O3363" s="3896"/>
      <c r="P3363" s="1034">
        <f t="shared" si="4019"/>
        <v>0</v>
      </c>
      <c r="Q3363" s="1034"/>
      <c r="R3363" s="1034"/>
      <c r="S3363" s="1034"/>
      <c r="T3363" s="1034"/>
      <c r="U3363" s="944"/>
      <c r="V3363" s="1147"/>
      <c r="W3363" s="1147"/>
      <c r="X3363" s="1147"/>
      <c r="Y3363" s="1147"/>
      <c r="Z3363" s="1147"/>
      <c r="AA3363" s="1147"/>
      <c r="AB3363" s="1147"/>
      <c r="AC3363" s="1147"/>
      <c r="AD3363" s="2080"/>
      <c r="AE3363" s="1147"/>
      <c r="AF3363" s="3022"/>
      <c r="AG3363" s="607"/>
      <c r="AH3363" s="1147"/>
      <c r="AI3363" s="1147"/>
      <c r="AJ3363" s="1147"/>
      <c r="AK3363" s="2080"/>
      <c r="AL3363" s="3559"/>
      <c r="AM3363" s="4034">
        <f t="shared" si="4026"/>
        <v>0</v>
      </c>
      <c r="AN3363" s="2006"/>
      <c r="AO3363" s="4305">
        <f t="shared" si="4007"/>
        <v>0</v>
      </c>
    </row>
    <row r="3364" spans="1:41" ht="45" x14ac:dyDescent="0.25">
      <c r="A3364" s="47">
        <v>1</v>
      </c>
      <c r="B3364" s="1125" t="s">
        <v>409</v>
      </c>
      <c r="C3364" s="2359"/>
      <c r="D3364" s="948"/>
      <c r="E3364" s="1571">
        <f t="shared" si="4023"/>
        <v>20</v>
      </c>
      <c r="F3364" s="4034">
        <f t="shared" si="4023"/>
        <v>20</v>
      </c>
      <c r="G3364" s="1571">
        <f t="shared" si="4018"/>
        <v>0</v>
      </c>
      <c r="H3364" s="1571">
        <f t="shared" si="4024"/>
        <v>12</v>
      </c>
      <c r="I3364" s="1571">
        <f t="shared" si="4024"/>
        <v>18</v>
      </c>
      <c r="J3364" s="948">
        <f>I3364/H3364*100</f>
        <v>150</v>
      </c>
      <c r="K3364" s="3452">
        <f t="shared" si="4025"/>
        <v>0</v>
      </c>
      <c r="L3364" s="1033"/>
      <c r="M3364" s="1033"/>
      <c r="N3364" s="1034"/>
      <c r="O3364" s="3896"/>
      <c r="P3364" s="1034">
        <f t="shared" si="4019"/>
        <v>0</v>
      </c>
      <c r="Q3364" s="1034"/>
      <c r="R3364" s="1034"/>
      <c r="S3364" s="1034"/>
      <c r="T3364" s="1034"/>
      <c r="U3364" s="944"/>
      <c r="V3364" s="1147"/>
      <c r="W3364" s="1147"/>
      <c r="X3364" s="1147"/>
      <c r="Y3364" s="1147"/>
      <c r="Z3364" s="1147"/>
      <c r="AA3364" s="1147"/>
      <c r="AB3364" s="1147"/>
      <c r="AC3364" s="1147"/>
      <c r="AD3364" s="2080"/>
      <c r="AE3364" s="1147"/>
      <c r="AF3364" s="3022"/>
      <c r="AG3364" s="607"/>
      <c r="AH3364" s="1147"/>
      <c r="AI3364" s="1147"/>
      <c r="AJ3364" s="1147"/>
      <c r="AK3364" s="2080"/>
      <c r="AL3364" s="3559"/>
      <c r="AM3364" s="4034">
        <f t="shared" si="4026"/>
        <v>0</v>
      </c>
      <c r="AN3364" s="2006"/>
      <c r="AO3364" s="4305">
        <f t="shared" si="4007"/>
        <v>0</v>
      </c>
    </row>
    <row r="3365" spans="1:41" ht="30" x14ac:dyDescent="0.25">
      <c r="A3365" s="47">
        <v>1</v>
      </c>
      <c r="B3365" s="1125" t="s">
        <v>410</v>
      </c>
      <c r="C3365" s="2359"/>
      <c r="D3365" s="948"/>
      <c r="E3365" s="1571">
        <f t="shared" si="4023"/>
        <v>379</v>
      </c>
      <c r="F3365" s="4034">
        <f t="shared" si="4023"/>
        <v>379</v>
      </c>
      <c r="G3365" s="1571">
        <f t="shared" si="4018"/>
        <v>0</v>
      </c>
      <c r="H3365" s="1571">
        <f t="shared" si="4024"/>
        <v>221</v>
      </c>
      <c r="I3365" s="1571">
        <f t="shared" si="4024"/>
        <v>151</v>
      </c>
      <c r="J3365" s="948">
        <f>I3365/H3365*100</f>
        <v>68.325791855203619</v>
      </c>
      <c r="K3365" s="3452">
        <f t="shared" si="4025"/>
        <v>0</v>
      </c>
      <c r="L3365" s="1033"/>
      <c r="M3365" s="1033"/>
      <c r="N3365" s="1034"/>
      <c r="O3365" s="3896"/>
      <c r="P3365" s="1034">
        <f t="shared" si="4019"/>
        <v>0</v>
      </c>
      <c r="Q3365" s="1034"/>
      <c r="R3365" s="1034"/>
      <c r="S3365" s="1034"/>
      <c r="T3365" s="1034"/>
      <c r="U3365" s="944"/>
      <c r="V3365" s="1147"/>
      <c r="W3365" s="1147"/>
      <c r="X3365" s="1147"/>
      <c r="Y3365" s="1147"/>
      <c r="Z3365" s="1147"/>
      <c r="AA3365" s="1147"/>
      <c r="AB3365" s="1147"/>
      <c r="AC3365" s="1147"/>
      <c r="AD3365" s="2080"/>
      <c r="AE3365" s="1147"/>
      <c r="AF3365" s="3022"/>
      <c r="AG3365" s="607"/>
      <c r="AH3365" s="1147"/>
      <c r="AI3365" s="1147"/>
      <c r="AJ3365" s="1147"/>
      <c r="AK3365" s="2080"/>
      <c r="AL3365" s="3559"/>
      <c r="AM3365" s="4034">
        <f t="shared" si="4026"/>
        <v>0</v>
      </c>
      <c r="AN3365" s="2006"/>
      <c r="AO3365" s="4305">
        <f t="shared" si="4007"/>
        <v>0</v>
      </c>
    </row>
    <row r="3366" spans="1:41" ht="60" x14ac:dyDescent="0.25">
      <c r="A3366" s="47">
        <v>1</v>
      </c>
      <c r="B3366" s="1775" t="s">
        <v>411</v>
      </c>
      <c r="C3366" s="2359"/>
      <c r="D3366" s="948"/>
      <c r="E3366" s="1571">
        <f t="shared" si="4023"/>
        <v>30350</v>
      </c>
      <c r="F3366" s="4034">
        <f t="shared" si="4023"/>
        <v>30350</v>
      </c>
      <c r="G3366" s="1571">
        <f t="shared" si="4018"/>
        <v>0</v>
      </c>
      <c r="H3366" s="1571">
        <f t="shared" si="4024"/>
        <v>17704</v>
      </c>
      <c r="I3366" s="1571">
        <f t="shared" si="4024"/>
        <v>10402</v>
      </c>
      <c r="J3366" s="948">
        <f>I3366/H3366*100</f>
        <v>58.75508359692725</v>
      </c>
      <c r="K3366" s="3452">
        <f t="shared" si="4025"/>
        <v>0</v>
      </c>
      <c r="L3366" s="1033"/>
      <c r="M3366" s="1033"/>
      <c r="N3366" s="1034"/>
      <c r="O3366" s="3896"/>
      <c r="P3366" s="1034">
        <f t="shared" si="4019"/>
        <v>0</v>
      </c>
      <c r="Q3366" s="1034"/>
      <c r="R3366" s="1034"/>
      <c r="S3366" s="1034"/>
      <c r="T3366" s="1034"/>
      <c r="U3366" s="944"/>
      <c r="V3366" s="1147"/>
      <c r="W3366" s="1147"/>
      <c r="X3366" s="1147"/>
      <c r="Y3366" s="1147"/>
      <c r="Z3366" s="1147"/>
      <c r="AA3366" s="1147"/>
      <c r="AB3366" s="1147"/>
      <c r="AC3366" s="1147"/>
      <c r="AD3366" s="2080"/>
      <c r="AE3366" s="1147"/>
      <c r="AF3366" s="3022"/>
      <c r="AG3366" s="607"/>
      <c r="AH3366" s="1147"/>
      <c r="AI3366" s="1147"/>
      <c r="AJ3366" s="1147"/>
      <c r="AK3366" s="2080"/>
      <c r="AL3366" s="3559"/>
      <c r="AM3366" s="4034">
        <f t="shared" si="4026"/>
        <v>0</v>
      </c>
      <c r="AN3366" s="2006"/>
      <c r="AO3366" s="4305">
        <f t="shared" si="4007"/>
        <v>0</v>
      </c>
    </row>
    <row r="3367" spans="1:41" ht="45" x14ac:dyDescent="0.25">
      <c r="A3367" s="47">
        <v>1</v>
      </c>
      <c r="B3367" s="1125" t="s">
        <v>412</v>
      </c>
      <c r="C3367" s="2359"/>
      <c r="D3367" s="948"/>
      <c r="E3367" s="1571">
        <f t="shared" si="4023"/>
        <v>5400</v>
      </c>
      <c r="F3367" s="4034">
        <f t="shared" si="4023"/>
        <v>5400</v>
      </c>
      <c r="G3367" s="1571">
        <f t="shared" si="4018"/>
        <v>0</v>
      </c>
      <c r="H3367" s="1571">
        <f t="shared" si="4024"/>
        <v>3150</v>
      </c>
      <c r="I3367" s="1571">
        <f t="shared" si="4024"/>
        <v>2131</v>
      </c>
      <c r="J3367" s="948">
        <f>I3367/H3367*100</f>
        <v>67.650793650793645</v>
      </c>
      <c r="K3367" s="3452">
        <f t="shared" si="4025"/>
        <v>0</v>
      </c>
      <c r="L3367" s="1033"/>
      <c r="M3367" s="1033"/>
      <c r="N3367" s="1034"/>
      <c r="O3367" s="3896"/>
      <c r="P3367" s="1034">
        <f t="shared" si="4019"/>
        <v>0</v>
      </c>
      <c r="Q3367" s="1034"/>
      <c r="R3367" s="1034"/>
      <c r="S3367" s="1034"/>
      <c r="T3367" s="1034"/>
      <c r="U3367" s="944"/>
      <c r="V3367" s="1147"/>
      <c r="W3367" s="1147"/>
      <c r="X3367" s="1147"/>
      <c r="Y3367" s="1147"/>
      <c r="Z3367" s="1147"/>
      <c r="AA3367" s="1147"/>
      <c r="AB3367" s="1147"/>
      <c r="AC3367" s="1147"/>
      <c r="AD3367" s="2080"/>
      <c r="AE3367" s="1147"/>
      <c r="AF3367" s="3022"/>
      <c r="AG3367" s="607"/>
      <c r="AH3367" s="1147"/>
      <c r="AI3367" s="1147"/>
      <c r="AJ3367" s="1147"/>
      <c r="AK3367" s="2080"/>
      <c r="AL3367" s="3559"/>
      <c r="AM3367" s="4034">
        <f t="shared" si="4026"/>
        <v>0</v>
      </c>
      <c r="AN3367" s="2006"/>
      <c r="AO3367" s="4305">
        <f t="shared" si="4007"/>
        <v>0</v>
      </c>
    </row>
    <row r="3368" spans="1:41" ht="30" x14ac:dyDescent="0.25">
      <c r="A3368" s="47">
        <v>1</v>
      </c>
      <c r="B3368" s="1125" t="s">
        <v>445</v>
      </c>
      <c r="C3368" s="2359"/>
      <c r="D3368" s="948"/>
      <c r="E3368" s="1571">
        <f t="shared" si="4023"/>
        <v>0</v>
      </c>
      <c r="F3368" s="4034">
        <f t="shared" si="4023"/>
        <v>0</v>
      </c>
      <c r="G3368" s="1571">
        <f t="shared" si="4018"/>
        <v>0</v>
      </c>
      <c r="H3368" s="1571">
        <f t="shared" si="4024"/>
        <v>0</v>
      </c>
      <c r="I3368" s="1571">
        <f t="shared" si="4024"/>
        <v>0</v>
      </c>
      <c r="J3368" s="948"/>
      <c r="K3368" s="3452">
        <f t="shared" si="4025"/>
        <v>0</v>
      </c>
      <c r="L3368" s="1033"/>
      <c r="M3368" s="1033"/>
      <c r="N3368" s="1034"/>
      <c r="O3368" s="3896"/>
      <c r="P3368" s="1034">
        <f t="shared" si="4019"/>
        <v>0</v>
      </c>
      <c r="Q3368" s="1034"/>
      <c r="R3368" s="1034"/>
      <c r="S3368" s="1034"/>
      <c r="T3368" s="1034"/>
      <c r="U3368" s="944"/>
      <c r="V3368" s="1147"/>
      <c r="W3368" s="1147"/>
      <c r="X3368" s="1147"/>
      <c r="Y3368" s="1147"/>
      <c r="Z3368" s="1147"/>
      <c r="AA3368" s="1147"/>
      <c r="AB3368" s="1147"/>
      <c r="AC3368" s="1147"/>
      <c r="AD3368" s="2080"/>
      <c r="AE3368" s="1147"/>
      <c r="AF3368" s="3022"/>
      <c r="AG3368" s="607"/>
      <c r="AH3368" s="1147"/>
      <c r="AI3368" s="1147"/>
      <c r="AJ3368" s="1147"/>
      <c r="AK3368" s="2080"/>
      <c r="AL3368" s="3559"/>
      <c r="AM3368" s="4034">
        <f t="shared" si="4026"/>
        <v>0</v>
      </c>
      <c r="AN3368" s="2006"/>
      <c r="AO3368" s="4305">
        <f t="shared" si="4007"/>
        <v>0</v>
      </c>
    </row>
    <row r="3369" spans="1:41" ht="75" x14ac:dyDescent="0.25">
      <c r="A3369" s="47">
        <v>1</v>
      </c>
      <c r="B3369" s="1125" t="s">
        <v>413</v>
      </c>
      <c r="C3369" s="2359"/>
      <c r="D3369" s="948"/>
      <c r="E3369" s="1571">
        <f t="shared" si="4023"/>
        <v>16300</v>
      </c>
      <c r="F3369" s="4034">
        <f t="shared" si="4023"/>
        <v>16300</v>
      </c>
      <c r="G3369" s="1571">
        <f t="shared" si="4018"/>
        <v>0</v>
      </c>
      <c r="H3369" s="948">
        <f t="shared" si="4024"/>
        <v>9508</v>
      </c>
      <c r="I3369" s="948">
        <f t="shared" si="4024"/>
        <v>5131</v>
      </c>
      <c r="J3369" s="1066">
        <f>I3369/H3369*100</f>
        <v>53.965082036180057</v>
      </c>
      <c r="K3369" s="3460">
        <f t="shared" si="4025"/>
        <v>0</v>
      </c>
      <c r="L3369" s="1033"/>
      <c r="M3369" s="1033"/>
      <c r="N3369" s="1034"/>
      <c r="O3369" s="3896"/>
      <c r="P3369" s="1034">
        <f t="shared" si="4019"/>
        <v>0</v>
      </c>
      <c r="Q3369" s="1034"/>
      <c r="R3369" s="1034"/>
      <c r="S3369" s="1034"/>
      <c r="T3369" s="1034"/>
      <c r="U3369" s="944"/>
      <c r="V3369" s="1147"/>
      <c r="W3369" s="1147"/>
      <c r="X3369" s="1147"/>
      <c r="Y3369" s="1147"/>
      <c r="Z3369" s="1147"/>
      <c r="AA3369" s="1147"/>
      <c r="AB3369" s="1147"/>
      <c r="AC3369" s="1147"/>
      <c r="AD3369" s="2080"/>
      <c r="AE3369" s="1147"/>
      <c r="AF3369" s="3022"/>
      <c r="AG3369" s="607"/>
      <c r="AH3369" s="1147"/>
      <c r="AI3369" s="1147"/>
      <c r="AJ3369" s="1147"/>
      <c r="AK3369" s="2080"/>
      <c r="AL3369" s="3559"/>
      <c r="AM3369" s="3928">
        <f t="shared" si="4026"/>
        <v>0</v>
      </c>
      <c r="AN3369" s="2006"/>
      <c r="AO3369" s="4305">
        <f t="shared" si="4007"/>
        <v>0</v>
      </c>
    </row>
    <row r="3370" spans="1:41" ht="60" x14ac:dyDescent="0.25">
      <c r="A3370" s="47">
        <v>1</v>
      </c>
      <c r="B3370" s="1125" t="s">
        <v>414</v>
      </c>
      <c r="C3370" s="2359"/>
      <c r="D3370" s="948"/>
      <c r="E3370" s="1571">
        <f t="shared" si="4023"/>
        <v>8650</v>
      </c>
      <c r="F3370" s="4034">
        <f t="shared" si="4023"/>
        <v>8650</v>
      </c>
      <c r="G3370" s="1571">
        <f t="shared" si="4018"/>
        <v>0</v>
      </c>
      <c r="H3370" s="948">
        <f t="shared" si="4024"/>
        <v>5046</v>
      </c>
      <c r="I3370" s="948">
        <f t="shared" si="4024"/>
        <v>3140</v>
      </c>
      <c r="J3370" s="1066">
        <f>I3370/H3370*100</f>
        <v>62.227506936187083</v>
      </c>
      <c r="K3370" s="3460">
        <f t="shared" si="4025"/>
        <v>0</v>
      </c>
      <c r="L3370" s="1033"/>
      <c r="M3370" s="1033"/>
      <c r="N3370" s="1034"/>
      <c r="O3370" s="3896"/>
      <c r="P3370" s="1034">
        <f t="shared" si="4019"/>
        <v>0</v>
      </c>
      <c r="Q3370" s="1034"/>
      <c r="R3370" s="1034"/>
      <c r="S3370" s="1034"/>
      <c r="T3370" s="1034"/>
      <c r="U3370" s="944"/>
      <c r="V3370" s="1147"/>
      <c r="W3370" s="1147"/>
      <c r="X3370" s="1147"/>
      <c r="Y3370" s="1147"/>
      <c r="Z3370" s="1147"/>
      <c r="AA3370" s="1147"/>
      <c r="AB3370" s="1147"/>
      <c r="AC3370" s="1147"/>
      <c r="AD3370" s="2080"/>
      <c r="AE3370" s="1147"/>
      <c r="AF3370" s="3022"/>
      <c r="AG3370" s="607"/>
      <c r="AH3370" s="1147"/>
      <c r="AI3370" s="1147"/>
      <c r="AJ3370" s="1147"/>
      <c r="AK3370" s="2080"/>
      <c r="AL3370" s="3559"/>
      <c r="AM3370" s="3928">
        <f t="shared" si="4026"/>
        <v>0</v>
      </c>
      <c r="AN3370" s="2006"/>
      <c r="AO3370" s="4305">
        <f t="shared" si="4007"/>
        <v>0</v>
      </c>
    </row>
    <row r="3371" spans="1:41" ht="72" x14ac:dyDescent="0.25">
      <c r="B3371" s="1771" t="s">
        <v>506</v>
      </c>
      <c r="C3371" s="2359"/>
      <c r="D3371" s="948"/>
      <c r="E3371" s="1571">
        <f t="shared" si="4023"/>
        <v>13304</v>
      </c>
      <c r="F3371" s="4034">
        <f t="shared" si="4023"/>
        <v>13304</v>
      </c>
      <c r="G3371" s="1571">
        <f t="shared" si="4018"/>
        <v>0</v>
      </c>
      <c r="H3371" s="948">
        <f t="shared" si="4024"/>
        <v>7761</v>
      </c>
      <c r="I3371" s="948">
        <f t="shared" si="4024"/>
        <v>2837</v>
      </c>
      <c r="J3371" s="1066">
        <f>I3371/H3371*100</f>
        <v>36.554567710346603</v>
      </c>
      <c r="K3371" s="3460">
        <f t="shared" si="4025"/>
        <v>0</v>
      </c>
      <c r="L3371" s="1033"/>
      <c r="M3371" s="1033"/>
      <c r="N3371" s="1034"/>
      <c r="O3371" s="3896"/>
      <c r="P3371" s="1034">
        <f t="shared" si="4019"/>
        <v>0</v>
      </c>
      <c r="Q3371" s="1034"/>
      <c r="R3371" s="1034"/>
      <c r="S3371" s="1034"/>
      <c r="T3371" s="1034"/>
      <c r="U3371" s="944"/>
      <c r="V3371" s="1147"/>
      <c r="W3371" s="1147"/>
      <c r="X3371" s="1147"/>
      <c r="Y3371" s="1147"/>
      <c r="Z3371" s="1147"/>
      <c r="AA3371" s="1147"/>
      <c r="AB3371" s="1147"/>
      <c r="AC3371" s="1147"/>
      <c r="AD3371" s="2080"/>
      <c r="AE3371" s="1147"/>
      <c r="AF3371" s="3022"/>
      <c r="AG3371" s="607"/>
      <c r="AH3371" s="1147"/>
      <c r="AI3371" s="1147"/>
      <c r="AJ3371" s="1147"/>
      <c r="AK3371" s="2080"/>
      <c r="AL3371" s="3559"/>
      <c r="AM3371" s="3928">
        <f t="shared" si="4026"/>
        <v>0</v>
      </c>
      <c r="AN3371" s="2006"/>
      <c r="AO3371" s="4305">
        <f t="shared" si="4007"/>
        <v>0</v>
      </c>
    </row>
    <row r="3372" spans="1:41" ht="30" x14ac:dyDescent="0.25">
      <c r="B3372" s="1775" t="s">
        <v>213</v>
      </c>
      <c r="C3372" s="2359"/>
      <c r="D3372" s="948"/>
      <c r="E3372" s="1571"/>
      <c r="F3372" s="4034"/>
      <c r="G3372" s="1571">
        <f t="shared" si="4018"/>
        <v>0</v>
      </c>
      <c r="H3372" s="948"/>
      <c r="I3372" s="948"/>
      <c r="J3372" s="1066"/>
      <c r="K3372" s="3460"/>
      <c r="L3372" s="1033"/>
      <c r="M3372" s="1033"/>
      <c r="N3372" s="1034"/>
      <c r="O3372" s="3896"/>
      <c r="P3372" s="1034">
        <f t="shared" si="4019"/>
        <v>0</v>
      </c>
      <c r="Q3372" s="1034"/>
      <c r="R3372" s="1034"/>
      <c r="S3372" s="1034"/>
      <c r="T3372" s="1034"/>
      <c r="U3372" s="944"/>
      <c r="V3372" s="1147"/>
      <c r="W3372" s="1147"/>
      <c r="X3372" s="1147"/>
      <c r="Y3372" s="1147"/>
      <c r="Z3372" s="1147"/>
      <c r="AA3372" s="1147">
        <f t="shared" ref="AA3372:AK3372" si="4029">AA3307+AA3233</f>
        <v>0</v>
      </c>
      <c r="AB3372" s="1147">
        <f t="shared" si="4029"/>
        <v>645.39069999999992</v>
      </c>
      <c r="AC3372" s="1147">
        <f t="shared" si="4029"/>
        <v>645.39069999999992</v>
      </c>
      <c r="AD3372" s="2080">
        <f t="shared" si="4029"/>
        <v>107.56511666666665</v>
      </c>
      <c r="AE3372" s="1147">
        <f t="shared" si="4029"/>
        <v>0</v>
      </c>
      <c r="AF3372" s="3022">
        <f t="shared" si="4029"/>
        <v>0</v>
      </c>
      <c r="AG3372" s="607">
        <f t="shared" si="4029"/>
        <v>0</v>
      </c>
      <c r="AH3372" s="1147">
        <f t="shared" si="4029"/>
        <v>-107.56511666666665</v>
      </c>
      <c r="AI3372" s="1147">
        <f t="shared" si="4029"/>
        <v>0</v>
      </c>
      <c r="AJ3372" s="1147">
        <f t="shared" si="4029"/>
        <v>0</v>
      </c>
      <c r="AK3372" s="2080">
        <f t="shared" si="4029"/>
        <v>0</v>
      </c>
      <c r="AL3372" s="3559"/>
      <c r="AM3372" s="3928"/>
      <c r="AN3372" s="2006"/>
      <c r="AO3372" s="4305">
        <f t="shared" si="4007"/>
        <v>645390.69999999995</v>
      </c>
    </row>
    <row r="3373" spans="1:41" ht="29.25" x14ac:dyDescent="0.25">
      <c r="A3373" s="47">
        <v>1</v>
      </c>
      <c r="B3373" s="1771" t="s">
        <v>476</v>
      </c>
      <c r="C3373" s="2359"/>
      <c r="D3373" s="948"/>
      <c r="E3373" s="1571">
        <f t="shared" ref="E3373:F3387" si="4030">E3308+E3234</f>
        <v>2290</v>
      </c>
      <c r="F3373" s="4034">
        <f t="shared" si="4030"/>
        <v>2290</v>
      </c>
      <c r="G3373" s="1571">
        <f t="shared" si="4018"/>
        <v>0</v>
      </c>
      <c r="H3373" s="948">
        <f>H3308+H3234</f>
        <v>0</v>
      </c>
      <c r="I3373" s="948">
        <f>I3308+I3234</f>
        <v>0</v>
      </c>
      <c r="J3373" s="1066" t="e">
        <f>I3373/H3373*100</f>
        <v>#DIV/0!</v>
      </c>
      <c r="K3373" s="3460">
        <f>K3308+K3234</f>
        <v>0</v>
      </c>
      <c r="L3373" s="1033"/>
      <c r="M3373" s="1033"/>
      <c r="N3373" s="1034"/>
      <c r="O3373" s="3896"/>
      <c r="P3373" s="1034">
        <f t="shared" si="4019"/>
        <v>0</v>
      </c>
      <c r="Q3373" s="1034"/>
      <c r="R3373" s="1034"/>
      <c r="S3373" s="1034"/>
      <c r="T3373" s="1034"/>
      <c r="U3373" s="944"/>
      <c r="V3373" s="1147"/>
      <c r="W3373" s="1147"/>
      <c r="X3373" s="1147"/>
      <c r="Y3373" s="1147"/>
      <c r="Z3373" s="1147"/>
      <c r="AA3373" s="1147"/>
      <c r="AB3373" s="1147"/>
      <c r="AC3373" s="1147"/>
      <c r="AD3373" s="2080"/>
      <c r="AE3373" s="1147"/>
      <c r="AF3373" s="3022"/>
      <c r="AG3373" s="607"/>
      <c r="AH3373" s="1147"/>
      <c r="AI3373" s="1147"/>
      <c r="AJ3373" s="1147"/>
      <c r="AK3373" s="2080"/>
      <c r="AL3373" s="3559"/>
      <c r="AM3373" s="3928">
        <f>AM3308+AM3234</f>
        <v>0</v>
      </c>
      <c r="AN3373" s="2006"/>
      <c r="AO3373" s="4305">
        <f t="shared" si="4007"/>
        <v>0</v>
      </c>
    </row>
    <row r="3374" spans="1:41" x14ac:dyDescent="0.25">
      <c r="A3374" s="47">
        <v>1</v>
      </c>
      <c r="B3374" s="1125" t="s">
        <v>464</v>
      </c>
      <c r="C3374" s="2359"/>
      <c r="D3374" s="948"/>
      <c r="E3374" s="1571">
        <f t="shared" si="4030"/>
        <v>0</v>
      </c>
      <c r="F3374" s="4034">
        <f t="shared" si="4030"/>
        <v>0</v>
      </c>
      <c r="G3374" s="1571">
        <f t="shared" si="4018"/>
        <v>0</v>
      </c>
      <c r="H3374" s="948"/>
      <c r="I3374" s="948"/>
      <c r="J3374" s="1066"/>
      <c r="K3374" s="3460"/>
      <c r="L3374" s="1033"/>
      <c r="M3374" s="1033"/>
      <c r="N3374" s="1034"/>
      <c r="O3374" s="3896"/>
      <c r="P3374" s="1034">
        <f t="shared" si="4019"/>
        <v>0</v>
      </c>
      <c r="Q3374" s="1034"/>
      <c r="R3374" s="1034"/>
      <c r="S3374" s="1034"/>
      <c r="T3374" s="1034"/>
      <c r="U3374" s="944"/>
      <c r="V3374" s="1147"/>
      <c r="W3374" s="1147"/>
      <c r="X3374" s="1147"/>
      <c r="Y3374" s="1147"/>
      <c r="Z3374" s="1147"/>
      <c r="AA3374" s="1147"/>
      <c r="AB3374" s="1147"/>
      <c r="AC3374" s="1147"/>
      <c r="AD3374" s="2080"/>
      <c r="AE3374" s="1147"/>
      <c r="AF3374" s="3022"/>
      <c r="AG3374" s="607"/>
      <c r="AH3374" s="1147"/>
      <c r="AI3374" s="1147"/>
      <c r="AJ3374" s="1147"/>
      <c r="AK3374" s="2080"/>
      <c r="AL3374" s="3559"/>
      <c r="AM3374" s="3928"/>
      <c r="AN3374" s="2006"/>
      <c r="AO3374" s="4305">
        <f t="shared" si="4007"/>
        <v>0</v>
      </c>
    </row>
    <row r="3375" spans="1:41" ht="30" x14ac:dyDescent="0.25">
      <c r="A3375" s="47">
        <v>1</v>
      </c>
      <c r="B3375" s="1775" t="s">
        <v>465</v>
      </c>
      <c r="C3375" s="2359"/>
      <c r="D3375" s="948"/>
      <c r="E3375" s="1571">
        <f t="shared" si="4030"/>
        <v>0</v>
      </c>
      <c r="F3375" s="4034">
        <f t="shared" si="4030"/>
        <v>0</v>
      </c>
      <c r="G3375" s="1571">
        <f t="shared" si="4018"/>
        <v>0</v>
      </c>
      <c r="H3375" s="1571">
        <f>H3310+H3236</f>
        <v>0</v>
      </c>
      <c r="I3375" s="1571">
        <f>I3310+I3236</f>
        <v>0</v>
      </c>
      <c r="J3375" s="1066"/>
      <c r="K3375" s="3460"/>
      <c r="L3375" s="1033"/>
      <c r="M3375" s="1033"/>
      <c r="N3375" s="1034"/>
      <c r="O3375" s="3896"/>
      <c r="P3375" s="1034">
        <f t="shared" si="4019"/>
        <v>0</v>
      </c>
      <c r="Q3375" s="1034"/>
      <c r="R3375" s="1034"/>
      <c r="S3375" s="1034"/>
      <c r="T3375" s="1034"/>
      <c r="U3375" s="944"/>
      <c r="V3375" s="1147"/>
      <c r="W3375" s="1147"/>
      <c r="X3375" s="1147"/>
      <c r="Y3375" s="1147"/>
      <c r="Z3375" s="1147"/>
      <c r="AA3375" s="1147"/>
      <c r="AB3375" s="1147"/>
      <c r="AC3375" s="1147"/>
      <c r="AD3375" s="2080"/>
      <c r="AE3375" s="1147"/>
      <c r="AF3375" s="3022"/>
      <c r="AG3375" s="607"/>
      <c r="AH3375" s="1147"/>
      <c r="AI3375" s="1147"/>
      <c r="AJ3375" s="1147"/>
      <c r="AK3375" s="2080"/>
      <c r="AL3375" s="3559"/>
      <c r="AM3375" s="4034"/>
      <c r="AN3375" s="2006"/>
      <c r="AO3375" s="4305">
        <f t="shared" si="4007"/>
        <v>0</v>
      </c>
    </row>
    <row r="3376" spans="1:41" x14ac:dyDescent="0.25">
      <c r="A3376" s="47">
        <v>1</v>
      </c>
      <c r="B3376" s="1125" t="s">
        <v>466</v>
      </c>
      <c r="C3376" s="2359"/>
      <c r="D3376" s="948"/>
      <c r="E3376" s="1571">
        <f t="shared" si="4030"/>
        <v>0</v>
      </c>
      <c r="F3376" s="4034">
        <f t="shared" si="4030"/>
        <v>0</v>
      </c>
      <c r="G3376" s="1571">
        <f t="shared" si="4018"/>
        <v>0</v>
      </c>
      <c r="H3376" s="948"/>
      <c r="I3376" s="948"/>
      <c r="J3376" s="1066"/>
      <c r="K3376" s="3460"/>
      <c r="L3376" s="1033"/>
      <c r="M3376" s="1033"/>
      <c r="N3376" s="1034"/>
      <c r="O3376" s="3896"/>
      <c r="P3376" s="1034">
        <f t="shared" si="4019"/>
        <v>0</v>
      </c>
      <c r="Q3376" s="1034"/>
      <c r="R3376" s="1034"/>
      <c r="S3376" s="1034"/>
      <c r="T3376" s="1034"/>
      <c r="U3376" s="944"/>
      <c r="V3376" s="1147"/>
      <c r="W3376" s="1147"/>
      <c r="X3376" s="1147"/>
      <c r="Y3376" s="1147"/>
      <c r="Z3376" s="1147"/>
      <c r="AA3376" s="1147"/>
      <c r="AB3376" s="1147"/>
      <c r="AC3376" s="1147"/>
      <c r="AD3376" s="2080"/>
      <c r="AE3376" s="1147"/>
      <c r="AF3376" s="3022"/>
      <c r="AG3376" s="607"/>
      <c r="AH3376" s="1147"/>
      <c r="AI3376" s="1147"/>
      <c r="AJ3376" s="1147"/>
      <c r="AK3376" s="2080"/>
      <c r="AL3376" s="3559"/>
      <c r="AM3376" s="3928"/>
      <c r="AN3376" s="2006"/>
      <c r="AO3376" s="4305">
        <f t="shared" si="4007"/>
        <v>0</v>
      </c>
    </row>
    <row r="3377" spans="1:41" ht="30" x14ac:dyDescent="0.25">
      <c r="A3377" s="47">
        <v>1</v>
      </c>
      <c r="B3377" s="1125" t="s">
        <v>492</v>
      </c>
      <c r="C3377" s="2359"/>
      <c r="D3377" s="948"/>
      <c r="E3377" s="1571">
        <f t="shared" si="4030"/>
        <v>0</v>
      </c>
      <c r="F3377" s="4034">
        <f t="shared" si="4030"/>
        <v>0</v>
      </c>
      <c r="G3377" s="1571">
        <f t="shared" si="4018"/>
        <v>0</v>
      </c>
      <c r="H3377" s="948">
        <f t="shared" ref="H3377:I3385" si="4031">H3312+H3238</f>
        <v>0</v>
      </c>
      <c r="I3377" s="948">
        <f t="shared" si="4031"/>
        <v>0</v>
      </c>
      <c r="J3377" s="1066"/>
      <c r="K3377" s="3460"/>
      <c r="L3377" s="1033"/>
      <c r="M3377" s="1033"/>
      <c r="N3377" s="1034"/>
      <c r="O3377" s="3896"/>
      <c r="P3377" s="1034">
        <f t="shared" si="4019"/>
        <v>0</v>
      </c>
      <c r="Q3377" s="1034"/>
      <c r="R3377" s="1034"/>
      <c r="S3377" s="1034"/>
      <c r="T3377" s="1034"/>
      <c r="U3377" s="944"/>
      <c r="V3377" s="1147"/>
      <c r="W3377" s="1147"/>
      <c r="X3377" s="1147"/>
      <c r="Y3377" s="1147"/>
      <c r="Z3377" s="1147"/>
      <c r="AA3377" s="1147"/>
      <c r="AB3377" s="1147"/>
      <c r="AC3377" s="1147"/>
      <c r="AD3377" s="2080"/>
      <c r="AE3377" s="1147"/>
      <c r="AF3377" s="3022"/>
      <c r="AG3377" s="607"/>
      <c r="AH3377" s="1147"/>
      <c r="AI3377" s="1147"/>
      <c r="AJ3377" s="1147"/>
      <c r="AK3377" s="2080"/>
      <c r="AL3377" s="3559"/>
      <c r="AM3377" s="3928"/>
      <c r="AN3377" s="2006"/>
      <c r="AO3377" s="4305">
        <f t="shared" si="4007"/>
        <v>0</v>
      </c>
    </row>
    <row r="3378" spans="1:41" ht="75" x14ac:dyDescent="0.25">
      <c r="A3378" s="47">
        <v>1</v>
      </c>
      <c r="B3378" s="1125" t="s">
        <v>468</v>
      </c>
      <c r="C3378" s="2360"/>
      <c r="D3378" s="948"/>
      <c r="E3378" s="1173">
        <f t="shared" si="4030"/>
        <v>0</v>
      </c>
      <c r="F3378" s="4025">
        <f t="shared" si="4030"/>
        <v>0</v>
      </c>
      <c r="G3378" s="1173">
        <f t="shared" si="4018"/>
        <v>0</v>
      </c>
      <c r="H3378" s="1018">
        <f t="shared" si="4031"/>
        <v>0</v>
      </c>
      <c r="I3378" s="1018">
        <f t="shared" si="4031"/>
        <v>0</v>
      </c>
      <c r="J3378" s="1066"/>
      <c r="K3378" s="3460"/>
      <c r="L3378" s="1033"/>
      <c r="M3378" s="1033"/>
      <c r="N3378" s="1034"/>
      <c r="O3378" s="3896"/>
      <c r="P3378" s="1034">
        <f t="shared" si="4019"/>
        <v>0</v>
      </c>
      <c r="Q3378" s="1034"/>
      <c r="R3378" s="1034"/>
      <c r="S3378" s="1034"/>
      <c r="T3378" s="1034"/>
      <c r="U3378" s="944"/>
      <c r="V3378" s="1147">
        <f t="shared" ref="V3378:AL3378" si="4032">V3318+V3240</f>
        <v>0</v>
      </c>
      <c r="W3378" s="1147">
        <f t="shared" si="4032"/>
        <v>0</v>
      </c>
      <c r="X3378" s="1147">
        <f t="shared" si="4032"/>
        <v>0</v>
      </c>
      <c r="Y3378" s="1147">
        <f t="shared" si="4032"/>
        <v>0</v>
      </c>
      <c r="Z3378" s="1147">
        <f t="shared" si="4032"/>
        <v>0</v>
      </c>
      <c r="AA3378" s="1147">
        <f t="shared" si="4032"/>
        <v>0</v>
      </c>
      <c r="AB3378" s="1147">
        <f t="shared" si="4032"/>
        <v>0</v>
      </c>
      <c r="AC3378" s="1147">
        <f t="shared" si="4032"/>
        <v>0</v>
      </c>
      <c r="AD3378" s="2080">
        <f t="shared" si="4032"/>
        <v>0</v>
      </c>
      <c r="AE3378" s="1147">
        <f t="shared" si="4032"/>
        <v>0</v>
      </c>
      <c r="AF3378" s="3022">
        <f t="shared" si="4032"/>
        <v>0</v>
      </c>
      <c r="AG3378" s="607">
        <f t="shared" si="4032"/>
        <v>0</v>
      </c>
      <c r="AH3378" s="1147">
        <f t="shared" si="4032"/>
        <v>0</v>
      </c>
      <c r="AI3378" s="1147">
        <f t="shared" si="4032"/>
        <v>0</v>
      </c>
      <c r="AJ3378" s="1147">
        <f t="shared" si="4032"/>
        <v>0</v>
      </c>
      <c r="AK3378" s="2080">
        <f t="shared" si="4032"/>
        <v>0</v>
      </c>
      <c r="AL3378" s="3559">
        <f t="shared" si="4032"/>
        <v>0</v>
      </c>
      <c r="AM3378" s="3916"/>
      <c r="AN3378" s="2006">
        <f>AN3318+AN3240</f>
        <v>0</v>
      </c>
      <c r="AO3378" s="4305">
        <f t="shared" si="4007"/>
        <v>0</v>
      </c>
    </row>
    <row r="3379" spans="1:41" ht="45" x14ac:dyDescent="0.25">
      <c r="A3379" s="47">
        <v>1</v>
      </c>
      <c r="B3379" s="2567" t="s">
        <v>469</v>
      </c>
      <c r="C3379" s="2375"/>
      <c r="D3379" s="948"/>
      <c r="E3379" s="1571">
        <f t="shared" si="4030"/>
        <v>0</v>
      </c>
      <c r="F3379" s="4034">
        <f t="shared" si="4030"/>
        <v>0</v>
      </c>
      <c r="G3379" s="1571">
        <f t="shared" si="4018"/>
        <v>0</v>
      </c>
      <c r="H3379" s="948">
        <f t="shared" si="4031"/>
        <v>0</v>
      </c>
      <c r="I3379" s="948">
        <f t="shared" si="4031"/>
        <v>0</v>
      </c>
      <c r="J3379" s="1066"/>
      <c r="K3379" s="3460"/>
      <c r="L3379" s="1033"/>
      <c r="M3379" s="1033"/>
      <c r="N3379" s="1034"/>
      <c r="O3379" s="3896"/>
      <c r="P3379" s="1034">
        <f t="shared" si="4019"/>
        <v>0</v>
      </c>
      <c r="Q3379" s="1034"/>
      <c r="R3379" s="1034"/>
      <c r="S3379" s="1034"/>
      <c r="T3379" s="1034"/>
      <c r="U3379" s="944"/>
      <c r="V3379" s="1147"/>
      <c r="W3379" s="1147"/>
      <c r="X3379" s="1147"/>
      <c r="Y3379" s="1147"/>
      <c r="Z3379" s="1147"/>
      <c r="AA3379" s="1147"/>
      <c r="AB3379" s="1147"/>
      <c r="AC3379" s="1147"/>
      <c r="AD3379" s="2080"/>
      <c r="AE3379" s="1147"/>
      <c r="AF3379" s="3022"/>
      <c r="AG3379" s="607"/>
      <c r="AH3379" s="1147"/>
      <c r="AI3379" s="1147"/>
      <c r="AJ3379" s="1147"/>
      <c r="AK3379" s="2080"/>
      <c r="AL3379" s="3559"/>
      <c r="AM3379" s="3928"/>
      <c r="AN3379" s="2006"/>
      <c r="AO3379" s="4305">
        <f t="shared" si="4007"/>
        <v>0</v>
      </c>
    </row>
    <row r="3380" spans="1:41" ht="45" x14ac:dyDescent="0.25">
      <c r="B3380" s="2567" t="s">
        <v>562</v>
      </c>
      <c r="C3380" s="2375"/>
      <c r="D3380" s="948"/>
      <c r="E3380" s="1571">
        <f t="shared" si="4030"/>
        <v>2290</v>
      </c>
      <c r="F3380" s="4034">
        <f t="shared" si="4030"/>
        <v>2290</v>
      </c>
      <c r="G3380" s="1571">
        <f t="shared" si="4018"/>
        <v>0</v>
      </c>
      <c r="H3380" s="948">
        <f t="shared" si="4031"/>
        <v>0</v>
      </c>
      <c r="I3380" s="948">
        <f t="shared" si="4031"/>
        <v>0</v>
      </c>
      <c r="J3380" s="1066" t="e">
        <f>I3380/H3380*100</f>
        <v>#DIV/0!</v>
      </c>
      <c r="K3380" s="3460"/>
      <c r="L3380" s="1033"/>
      <c r="M3380" s="1033"/>
      <c r="N3380" s="1034"/>
      <c r="O3380" s="3896"/>
      <c r="P3380" s="1034">
        <f t="shared" si="4019"/>
        <v>0</v>
      </c>
      <c r="Q3380" s="1034"/>
      <c r="R3380" s="1034"/>
      <c r="S3380" s="1034"/>
      <c r="T3380" s="1034"/>
      <c r="U3380" s="944"/>
      <c r="V3380" s="1147"/>
      <c r="W3380" s="1147"/>
      <c r="X3380" s="1147"/>
      <c r="Y3380" s="1147"/>
      <c r="Z3380" s="1147"/>
      <c r="AA3380" s="1147"/>
      <c r="AB3380" s="1147"/>
      <c r="AC3380" s="1147"/>
      <c r="AD3380" s="2080"/>
      <c r="AE3380" s="1147"/>
      <c r="AF3380" s="3022"/>
      <c r="AG3380" s="607"/>
      <c r="AH3380" s="1147"/>
      <c r="AI3380" s="1147"/>
      <c r="AJ3380" s="1147"/>
      <c r="AK3380" s="2080"/>
      <c r="AL3380" s="3559"/>
      <c r="AM3380" s="3928"/>
      <c r="AN3380" s="2006"/>
      <c r="AO3380" s="4305">
        <f t="shared" si="4007"/>
        <v>0</v>
      </c>
    </row>
    <row r="3381" spans="1:41" ht="29.25" x14ac:dyDescent="0.25">
      <c r="A3381" s="47">
        <v>1</v>
      </c>
      <c r="B3381" s="1771" t="s">
        <v>477</v>
      </c>
      <c r="C3381" s="2359"/>
      <c r="D3381" s="948"/>
      <c r="E3381" s="1571">
        <f t="shared" si="4030"/>
        <v>0</v>
      </c>
      <c r="F3381" s="4034">
        <f t="shared" si="4030"/>
        <v>0</v>
      </c>
      <c r="G3381" s="1571">
        <f t="shared" si="4018"/>
        <v>0</v>
      </c>
      <c r="H3381" s="948">
        <f t="shared" si="4031"/>
        <v>0</v>
      </c>
      <c r="I3381" s="948">
        <f t="shared" si="4031"/>
        <v>0</v>
      </c>
      <c r="J3381" s="1066"/>
      <c r="K3381" s="3460"/>
      <c r="L3381" s="1033"/>
      <c r="M3381" s="1033"/>
      <c r="N3381" s="1034"/>
      <c r="O3381" s="3896"/>
      <c r="P3381" s="1034">
        <f t="shared" si="4019"/>
        <v>0</v>
      </c>
      <c r="Q3381" s="1034"/>
      <c r="R3381" s="1034"/>
      <c r="S3381" s="1034"/>
      <c r="T3381" s="1034"/>
      <c r="U3381" s="944"/>
      <c r="V3381" s="1147"/>
      <c r="W3381" s="1147"/>
      <c r="X3381" s="1147"/>
      <c r="Y3381" s="1147"/>
      <c r="Z3381" s="1147"/>
      <c r="AA3381" s="1147"/>
      <c r="AB3381" s="1147"/>
      <c r="AC3381" s="1147"/>
      <c r="AD3381" s="2080"/>
      <c r="AE3381" s="1147"/>
      <c r="AF3381" s="3022"/>
      <c r="AG3381" s="607"/>
      <c r="AH3381" s="1147"/>
      <c r="AI3381" s="1147"/>
      <c r="AJ3381" s="1147"/>
      <c r="AK3381" s="2080"/>
      <c r="AL3381" s="3559"/>
      <c r="AM3381" s="3928"/>
      <c r="AN3381" s="2006"/>
      <c r="AO3381" s="4305">
        <f t="shared" si="4007"/>
        <v>0</v>
      </c>
    </row>
    <row r="3382" spans="1:41" x14ac:dyDescent="0.25">
      <c r="A3382" s="47">
        <v>1</v>
      </c>
      <c r="B3382" s="1771" t="s">
        <v>493</v>
      </c>
      <c r="C3382" s="2359"/>
      <c r="D3382" s="948"/>
      <c r="E3382" s="1571">
        <f t="shared" si="4030"/>
        <v>0</v>
      </c>
      <c r="F3382" s="4034">
        <f t="shared" si="4030"/>
        <v>0</v>
      </c>
      <c r="G3382" s="1571">
        <f t="shared" si="4018"/>
        <v>0</v>
      </c>
      <c r="H3382" s="948">
        <f t="shared" si="4031"/>
        <v>0</v>
      </c>
      <c r="I3382" s="948">
        <f t="shared" si="4031"/>
        <v>0</v>
      </c>
      <c r="J3382" s="1066"/>
      <c r="K3382" s="3460"/>
      <c r="L3382" s="1033"/>
      <c r="M3382" s="1033"/>
      <c r="N3382" s="1034"/>
      <c r="O3382" s="3896"/>
      <c r="P3382" s="1034">
        <f t="shared" si="4019"/>
        <v>0</v>
      </c>
      <c r="Q3382" s="1034"/>
      <c r="R3382" s="1034"/>
      <c r="S3382" s="1034"/>
      <c r="T3382" s="1034"/>
      <c r="U3382" s="944"/>
      <c r="V3382" s="1147"/>
      <c r="W3382" s="1147"/>
      <c r="X3382" s="1147"/>
      <c r="Y3382" s="1147"/>
      <c r="Z3382" s="1147"/>
      <c r="AA3382" s="1147"/>
      <c r="AB3382" s="1147"/>
      <c r="AC3382" s="1147"/>
      <c r="AD3382" s="2080"/>
      <c r="AE3382" s="1147"/>
      <c r="AF3382" s="3022"/>
      <c r="AG3382" s="607"/>
      <c r="AH3382" s="1147"/>
      <c r="AI3382" s="1147"/>
      <c r="AJ3382" s="1147"/>
      <c r="AK3382" s="2080"/>
      <c r="AL3382" s="3559"/>
      <c r="AM3382" s="3928"/>
      <c r="AN3382" s="2006"/>
      <c r="AO3382" s="4305">
        <f t="shared" si="4007"/>
        <v>0</v>
      </c>
    </row>
    <row r="3383" spans="1:41" x14ac:dyDescent="0.25">
      <c r="A3383" s="47">
        <v>1</v>
      </c>
      <c r="B3383" s="1125" t="s">
        <v>494</v>
      </c>
      <c r="C3383" s="2375"/>
      <c r="D3383" s="948"/>
      <c r="E3383" s="1571">
        <f t="shared" si="4030"/>
        <v>0</v>
      </c>
      <c r="F3383" s="4034">
        <f t="shared" si="4030"/>
        <v>0</v>
      </c>
      <c r="G3383" s="1571">
        <f t="shared" si="4018"/>
        <v>0</v>
      </c>
      <c r="H3383" s="948">
        <f t="shared" si="4031"/>
        <v>0</v>
      </c>
      <c r="I3383" s="948">
        <f t="shared" si="4031"/>
        <v>0</v>
      </c>
      <c r="J3383" s="1066"/>
      <c r="K3383" s="3460"/>
      <c r="L3383" s="1033"/>
      <c r="M3383" s="1033"/>
      <c r="N3383" s="1034"/>
      <c r="O3383" s="3896"/>
      <c r="P3383" s="1034">
        <f t="shared" si="4019"/>
        <v>0</v>
      </c>
      <c r="Q3383" s="1034"/>
      <c r="R3383" s="1034"/>
      <c r="S3383" s="1034"/>
      <c r="T3383" s="1034"/>
      <c r="U3383" s="944"/>
      <c r="V3383" s="1147"/>
      <c r="W3383" s="1147"/>
      <c r="X3383" s="1147"/>
      <c r="Y3383" s="1147"/>
      <c r="Z3383" s="1147"/>
      <c r="AA3383" s="1147"/>
      <c r="AB3383" s="1147"/>
      <c r="AC3383" s="1147"/>
      <c r="AD3383" s="2080"/>
      <c r="AE3383" s="1147"/>
      <c r="AF3383" s="3022"/>
      <c r="AG3383" s="607"/>
      <c r="AH3383" s="1147"/>
      <c r="AI3383" s="1147"/>
      <c r="AJ3383" s="1147"/>
      <c r="AK3383" s="2080"/>
      <c r="AL3383" s="3559"/>
      <c r="AM3383" s="3928"/>
      <c r="AN3383" s="2006"/>
      <c r="AO3383" s="4305">
        <f t="shared" si="4007"/>
        <v>0</v>
      </c>
    </row>
    <row r="3384" spans="1:41" x14ac:dyDescent="0.25">
      <c r="A3384" s="47">
        <v>1</v>
      </c>
      <c r="B3384" s="1778" t="s">
        <v>495</v>
      </c>
      <c r="C3384" s="2359"/>
      <c r="D3384" s="948"/>
      <c r="E3384" s="1571">
        <f t="shared" si="4030"/>
        <v>0</v>
      </c>
      <c r="F3384" s="4034">
        <f t="shared" si="4030"/>
        <v>0</v>
      </c>
      <c r="G3384" s="1571">
        <f t="shared" si="4018"/>
        <v>0</v>
      </c>
      <c r="H3384" s="948">
        <f t="shared" si="4031"/>
        <v>0</v>
      </c>
      <c r="I3384" s="948">
        <f t="shared" si="4031"/>
        <v>0</v>
      </c>
      <c r="J3384" s="1066"/>
      <c r="K3384" s="3460"/>
      <c r="L3384" s="1033"/>
      <c r="M3384" s="1033"/>
      <c r="N3384" s="1034"/>
      <c r="O3384" s="3896"/>
      <c r="P3384" s="1034">
        <f t="shared" si="4019"/>
        <v>0</v>
      </c>
      <c r="Q3384" s="1034"/>
      <c r="R3384" s="1034"/>
      <c r="S3384" s="1034"/>
      <c r="T3384" s="1034"/>
      <c r="U3384" s="944"/>
      <c r="V3384" s="1147"/>
      <c r="W3384" s="1147"/>
      <c r="X3384" s="1147"/>
      <c r="Y3384" s="1147"/>
      <c r="Z3384" s="1147"/>
      <c r="AA3384" s="1147"/>
      <c r="AB3384" s="1147"/>
      <c r="AC3384" s="1147"/>
      <c r="AD3384" s="2080"/>
      <c r="AE3384" s="1147"/>
      <c r="AF3384" s="3022"/>
      <c r="AG3384" s="607"/>
      <c r="AH3384" s="1147"/>
      <c r="AI3384" s="1147"/>
      <c r="AJ3384" s="1147"/>
      <c r="AK3384" s="2080"/>
      <c r="AL3384" s="3559"/>
      <c r="AM3384" s="3928"/>
      <c r="AN3384" s="2006"/>
      <c r="AO3384" s="4305">
        <f t="shared" si="4007"/>
        <v>0</v>
      </c>
    </row>
    <row r="3385" spans="1:41" ht="43.5" x14ac:dyDescent="0.25">
      <c r="A3385" s="47">
        <v>1</v>
      </c>
      <c r="B3385" s="1771" t="s">
        <v>470</v>
      </c>
      <c r="C3385" s="2359"/>
      <c r="D3385" s="948"/>
      <c r="E3385" s="1571">
        <f t="shared" si="4030"/>
        <v>24696</v>
      </c>
      <c r="F3385" s="4034">
        <f t="shared" si="4030"/>
        <v>24696</v>
      </c>
      <c r="G3385" s="1571">
        <f t="shared" si="4018"/>
        <v>0</v>
      </c>
      <c r="H3385" s="948">
        <f t="shared" si="4031"/>
        <v>14406</v>
      </c>
      <c r="I3385" s="948">
        <f t="shared" si="4031"/>
        <v>14307</v>
      </c>
      <c r="J3385" s="1066">
        <f>I3385/H3385*100</f>
        <v>99.312786339025408</v>
      </c>
      <c r="K3385" s="3460">
        <f>K3320+K3246</f>
        <v>693</v>
      </c>
      <c r="L3385" s="1033"/>
      <c r="M3385" s="1033"/>
      <c r="N3385" s="1034"/>
      <c r="O3385" s="3896"/>
      <c r="P3385" s="1034">
        <f t="shared" si="4019"/>
        <v>0</v>
      </c>
      <c r="Q3385" s="1034"/>
      <c r="R3385" s="1034"/>
      <c r="S3385" s="1034"/>
      <c r="T3385" s="1034"/>
      <c r="U3385" s="944"/>
      <c r="V3385" s="1147"/>
      <c r="W3385" s="1147"/>
      <c r="X3385" s="1147"/>
      <c r="Y3385" s="1147"/>
      <c r="Z3385" s="1147"/>
      <c r="AA3385" s="1147"/>
      <c r="AB3385" s="1147"/>
      <c r="AC3385" s="1147"/>
      <c r="AD3385" s="2080"/>
      <c r="AE3385" s="1147"/>
      <c r="AF3385" s="3022"/>
      <c r="AG3385" s="607"/>
      <c r="AH3385" s="1147"/>
      <c r="AI3385" s="1147"/>
      <c r="AJ3385" s="1147"/>
      <c r="AK3385" s="2080"/>
      <c r="AL3385" s="3559"/>
      <c r="AM3385" s="3928">
        <f>AM3320+AM3246</f>
        <v>0</v>
      </c>
      <c r="AN3385" s="2006"/>
      <c r="AO3385" s="4305">
        <f t="shared" si="4007"/>
        <v>0</v>
      </c>
    </row>
    <row r="3386" spans="1:41" ht="30" x14ac:dyDescent="0.25">
      <c r="A3386" s="47">
        <v>1</v>
      </c>
      <c r="B3386" s="1126" t="s">
        <v>208</v>
      </c>
      <c r="C3386" s="2359"/>
      <c r="D3386" s="948"/>
      <c r="E3386" s="1571">
        <f t="shared" si="4030"/>
        <v>0</v>
      </c>
      <c r="F3386" s="4034">
        <f t="shared" si="4030"/>
        <v>0</v>
      </c>
      <c r="G3386" s="1571">
        <f t="shared" si="4018"/>
        <v>0</v>
      </c>
      <c r="H3386" s="948"/>
      <c r="I3386" s="948"/>
      <c r="J3386" s="1066"/>
      <c r="K3386" s="3460"/>
      <c r="L3386" s="1033"/>
      <c r="M3386" s="1033"/>
      <c r="N3386" s="1034"/>
      <c r="O3386" s="3896"/>
      <c r="P3386" s="1034">
        <f t="shared" si="4019"/>
        <v>0</v>
      </c>
      <c r="Q3386" s="1034"/>
      <c r="R3386" s="1034"/>
      <c r="S3386" s="1034"/>
      <c r="T3386" s="1034"/>
      <c r="U3386" s="944"/>
      <c r="V3386" s="1147"/>
      <c r="W3386" s="1147"/>
      <c r="X3386" s="1147"/>
      <c r="Y3386" s="1147"/>
      <c r="Z3386" s="1147"/>
      <c r="AA3386" s="1147"/>
      <c r="AB3386" s="1147"/>
      <c r="AC3386" s="1147"/>
      <c r="AD3386" s="2080"/>
      <c r="AE3386" s="1147"/>
      <c r="AF3386" s="3022"/>
      <c r="AG3386" s="607"/>
      <c r="AH3386" s="1147"/>
      <c r="AI3386" s="1147"/>
      <c r="AJ3386" s="1147"/>
      <c r="AK3386" s="2080"/>
      <c r="AL3386" s="3559"/>
      <c r="AM3386" s="3928"/>
      <c r="AN3386" s="2006"/>
      <c r="AO3386" s="4305">
        <f t="shared" si="4007"/>
        <v>0</v>
      </c>
    </row>
    <row r="3387" spans="1:41" ht="86.25" x14ac:dyDescent="0.25">
      <c r="A3387" s="47">
        <v>1</v>
      </c>
      <c r="B3387" s="1771" t="s">
        <v>478</v>
      </c>
      <c r="C3387" s="2359"/>
      <c r="D3387" s="948"/>
      <c r="E3387" s="1571">
        <f t="shared" si="4030"/>
        <v>0</v>
      </c>
      <c r="F3387" s="4034">
        <f t="shared" si="4030"/>
        <v>0</v>
      </c>
      <c r="G3387" s="1571">
        <f t="shared" si="4018"/>
        <v>0</v>
      </c>
      <c r="H3387" s="948"/>
      <c r="I3387" s="948"/>
      <c r="J3387" s="1066"/>
      <c r="K3387" s="3460"/>
      <c r="L3387" s="1033"/>
      <c r="M3387" s="1033"/>
      <c r="N3387" s="1034"/>
      <c r="O3387" s="3896"/>
      <c r="P3387" s="1034">
        <f t="shared" si="4019"/>
        <v>0</v>
      </c>
      <c r="Q3387" s="1034"/>
      <c r="R3387" s="1034"/>
      <c r="S3387" s="1034"/>
      <c r="T3387" s="1034"/>
      <c r="U3387" s="944"/>
      <c r="V3387" s="1147"/>
      <c r="W3387" s="1147"/>
      <c r="X3387" s="1147"/>
      <c r="Y3387" s="1147"/>
      <c r="Z3387" s="1147"/>
      <c r="AA3387" s="1147"/>
      <c r="AB3387" s="1147"/>
      <c r="AC3387" s="1147"/>
      <c r="AD3387" s="2080"/>
      <c r="AE3387" s="1147"/>
      <c r="AF3387" s="3022"/>
      <c r="AG3387" s="607"/>
      <c r="AH3387" s="1147"/>
      <c r="AI3387" s="1147"/>
      <c r="AJ3387" s="1147"/>
      <c r="AK3387" s="2080"/>
      <c r="AL3387" s="3559"/>
      <c r="AM3387" s="3928"/>
      <c r="AN3387" s="2006"/>
      <c r="AO3387" s="4305">
        <f t="shared" si="4007"/>
        <v>0</v>
      </c>
    </row>
    <row r="3388" spans="1:41" x14ac:dyDescent="0.25">
      <c r="A3388" s="47">
        <v>1</v>
      </c>
      <c r="B3388" s="1771" t="s">
        <v>242</v>
      </c>
      <c r="C3388" s="2359"/>
      <c r="D3388" s="948"/>
      <c r="E3388" s="1571">
        <f>E3249</f>
        <v>80</v>
      </c>
      <c r="F3388" s="4034">
        <f>F3249</f>
        <v>80</v>
      </c>
      <c r="G3388" s="1571">
        <f t="shared" si="4018"/>
        <v>0</v>
      </c>
      <c r="H3388" s="948">
        <f>H3249</f>
        <v>47</v>
      </c>
      <c r="I3388" s="2891">
        <f>I3249</f>
        <v>0</v>
      </c>
      <c r="J3388" s="1066">
        <f t="shared" ref="J3388:J3401" si="4033">I3388/H3388*100</f>
        <v>0</v>
      </c>
      <c r="K3388" s="3460">
        <f>K3249</f>
        <v>0</v>
      </c>
      <c r="L3388" s="1033"/>
      <c r="M3388" s="1033"/>
      <c r="N3388" s="1034"/>
      <c r="O3388" s="3896"/>
      <c r="P3388" s="1034">
        <f t="shared" si="4019"/>
        <v>0</v>
      </c>
      <c r="Q3388" s="1034"/>
      <c r="R3388" s="1034"/>
      <c r="S3388" s="1034"/>
      <c r="T3388" s="1034"/>
      <c r="U3388" s="944"/>
      <c r="V3388" s="1147">
        <f t="shared" ref="V3388:AN3388" si="4034">V3249</f>
        <v>76.339199999999991</v>
      </c>
      <c r="W3388" s="1147">
        <f t="shared" si="4034"/>
        <v>76.339199999999991</v>
      </c>
      <c r="X3388" s="1147">
        <f t="shared" si="4034"/>
        <v>76.339199999999991</v>
      </c>
      <c r="Y3388" s="1147">
        <f t="shared" si="4034"/>
        <v>76.339199999999991</v>
      </c>
      <c r="Z3388" s="1147">
        <f t="shared" si="4034"/>
        <v>76.339199999999991</v>
      </c>
      <c r="AA3388" s="1147">
        <f t="shared" si="4034"/>
        <v>76.339199999999991</v>
      </c>
      <c r="AB3388" s="1147">
        <f t="shared" si="4034"/>
        <v>76.339199999999991</v>
      </c>
      <c r="AC3388" s="1147">
        <f t="shared" si="4034"/>
        <v>76.339199999999991</v>
      </c>
      <c r="AD3388" s="2080">
        <f t="shared" si="4034"/>
        <v>44.531199999999998</v>
      </c>
      <c r="AE3388" s="1147">
        <f t="shared" si="4034"/>
        <v>0</v>
      </c>
      <c r="AF3388" s="3022">
        <f t="shared" si="4034"/>
        <v>0</v>
      </c>
      <c r="AG3388" s="607">
        <f t="shared" si="4034"/>
        <v>0</v>
      </c>
      <c r="AH3388" s="1147">
        <f t="shared" si="4034"/>
        <v>-44.531199999999998</v>
      </c>
      <c r="AI3388" s="1147">
        <f t="shared" si="4034"/>
        <v>0</v>
      </c>
      <c r="AJ3388" s="1147">
        <f t="shared" si="4034"/>
        <v>0</v>
      </c>
      <c r="AK3388" s="2080">
        <f t="shared" si="4034"/>
        <v>0</v>
      </c>
      <c r="AL3388" s="3559">
        <f t="shared" si="4034"/>
        <v>0</v>
      </c>
      <c r="AM3388" s="3912">
        <f t="shared" si="4034"/>
        <v>0</v>
      </c>
      <c r="AN3388" s="2006">
        <f t="shared" si="4034"/>
        <v>0</v>
      </c>
      <c r="AO3388" s="4305">
        <f t="shared" si="4007"/>
        <v>76339.199999999997</v>
      </c>
    </row>
    <row r="3389" spans="1:41" ht="29.25" x14ac:dyDescent="0.25">
      <c r="A3389" s="47">
        <v>1</v>
      </c>
      <c r="B3389" s="1135" t="s">
        <v>382</v>
      </c>
      <c r="C3389" s="2375"/>
      <c r="D3389" s="948"/>
      <c r="E3389" s="1173">
        <f t="shared" ref="E3389:F3393" si="4035">E3323+E3252</f>
        <v>70592</v>
      </c>
      <c r="F3389" s="4025">
        <f t="shared" si="4035"/>
        <v>70592</v>
      </c>
      <c r="G3389" s="1173">
        <f t="shared" si="4018"/>
        <v>0</v>
      </c>
      <c r="H3389" s="1018">
        <f t="shared" ref="H3389:I3393" si="4036">H3323+H3252</f>
        <v>39843.25</v>
      </c>
      <c r="I3389" s="1018">
        <f t="shared" si="4036"/>
        <v>14084.077499999999</v>
      </c>
      <c r="J3389" s="1066">
        <f t="shared" si="4033"/>
        <v>35.348716532913357</v>
      </c>
      <c r="K3389" s="3460">
        <f>K3323+K3252</f>
        <v>0</v>
      </c>
      <c r="L3389" s="1033"/>
      <c r="M3389" s="1033"/>
      <c r="N3389" s="1034"/>
      <c r="O3389" s="3896"/>
      <c r="P3389" s="1034">
        <f t="shared" si="4019"/>
        <v>0</v>
      </c>
      <c r="Q3389" s="1034"/>
      <c r="R3389" s="1034"/>
      <c r="S3389" s="1034"/>
      <c r="T3389" s="1034"/>
      <c r="U3389" s="944"/>
      <c r="V3389" s="1147"/>
      <c r="W3389" s="1147"/>
      <c r="X3389" s="1147"/>
      <c r="Y3389" s="1147"/>
      <c r="Z3389" s="1147"/>
      <c r="AA3389" s="1147"/>
      <c r="AB3389" s="1147"/>
      <c r="AC3389" s="1147"/>
      <c r="AD3389" s="2080"/>
      <c r="AE3389" s="1147"/>
      <c r="AF3389" s="3022"/>
      <c r="AG3389" s="607"/>
      <c r="AH3389" s="1147"/>
      <c r="AI3389" s="1147"/>
      <c r="AJ3389" s="1147"/>
      <c r="AK3389" s="2080"/>
      <c r="AL3389" s="3559"/>
      <c r="AM3389" s="3916">
        <f>AM3323+AM3252</f>
        <v>0</v>
      </c>
      <c r="AN3389" s="2006"/>
      <c r="AO3389" s="4305">
        <f t="shared" si="4007"/>
        <v>0</v>
      </c>
    </row>
    <row r="3390" spans="1:41" ht="43.5" x14ac:dyDescent="0.25">
      <c r="A3390" s="47">
        <v>1</v>
      </c>
      <c r="B3390" s="1135" t="s">
        <v>415</v>
      </c>
      <c r="C3390" s="2359"/>
      <c r="D3390" s="948"/>
      <c r="E3390" s="1173">
        <f t="shared" si="4035"/>
        <v>45556</v>
      </c>
      <c r="F3390" s="4025">
        <f t="shared" si="4035"/>
        <v>45556</v>
      </c>
      <c r="G3390" s="1173">
        <f t="shared" si="4018"/>
        <v>0</v>
      </c>
      <c r="H3390" s="1018">
        <f t="shared" si="4036"/>
        <v>26574</v>
      </c>
      <c r="I3390" s="1018">
        <f t="shared" si="4036"/>
        <v>16577</v>
      </c>
      <c r="J3390" s="1066">
        <f t="shared" si="4033"/>
        <v>62.380522315044786</v>
      </c>
      <c r="K3390" s="3460">
        <f>K3324+K3253</f>
        <v>0</v>
      </c>
      <c r="L3390" s="1033"/>
      <c r="M3390" s="1033"/>
      <c r="N3390" s="1034"/>
      <c r="O3390" s="3896"/>
      <c r="P3390" s="1034">
        <f t="shared" si="4019"/>
        <v>0</v>
      </c>
      <c r="Q3390" s="1034"/>
      <c r="R3390" s="1034"/>
      <c r="S3390" s="1034"/>
      <c r="T3390" s="1034"/>
      <c r="U3390" s="944"/>
      <c r="V3390" s="1147"/>
      <c r="W3390" s="1147"/>
      <c r="X3390" s="1147"/>
      <c r="Y3390" s="1147"/>
      <c r="Z3390" s="1147"/>
      <c r="AA3390" s="1147"/>
      <c r="AB3390" s="1147"/>
      <c r="AC3390" s="1147"/>
      <c r="AD3390" s="2080"/>
      <c r="AE3390" s="1147"/>
      <c r="AF3390" s="3022"/>
      <c r="AG3390" s="607"/>
      <c r="AH3390" s="1147"/>
      <c r="AI3390" s="1147"/>
      <c r="AJ3390" s="1147"/>
      <c r="AK3390" s="2080"/>
      <c r="AL3390" s="3559"/>
      <c r="AM3390" s="3916">
        <f>AM3324+AM3253</f>
        <v>0</v>
      </c>
      <c r="AN3390" s="2006"/>
      <c r="AO3390" s="4305">
        <f t="shared" si="4007"/>
        <v>0</v>
      </c>
    </row>
    <row r="3391" spans="1:41" ht="29.25" x14ac:dyDescent="0.25">
      <c r="A3391" s="47">
        <v>1</v>
      </c>
      <c r="B3391" s="1135" t="s">
        <v>383</v>
      </c>
      <c r="C3391" s="2359"/>
      <c r="D3391" s="948"/>
      <c r="E3391" s="1173">
        <f t="shared" si="4035"/>
        <v>128797.87234042553</v>
      </c>
      <c r="F3391" s="4025">
        <f t="shared" si="4035"/>
        <v>128797.87234042553</v>
      </c>
      <c r="G3391" s="1173">
        <f t="shared" si="4018"/>
        <v>0</v>
      </c>
      <c r="H3391" s="1018">
        <f t="shared" si="4036"/>
        <v>75131.723404255317</v>
      </c>
      <c r="I3391" s="1018">
        <f t="shared" si="4036"/>
        <v>44652.49893617021</v>
      </c>
      <c r="J3391" s="1066">
        <f t="shared" si="4033"/>
        <v>59.432283611959811</v>
      </c>
      <c r="K3391" s="3460">
        <f>K3325+K3254</f>
        <v>4</v>
      </c>
      <c r="L3391" s="1033"/>
      <c r="M3391" s="1033"/>
      <c r="N3391" s="1034"/>
      <c r="O3391" s="3896"/>
      <c r="P3391" s="1034">
        <f t="shared" si="4019"/>
        <v>0</v>
      </c>
      <c r="Q3391" s="1034"/>
      <c r="R3391" s="1034"/>
      <c r="S3391" s="1034"/>
      <c r="T3391" s="1034"/>
      <c r="U3391" s="944"/>
      <c r="V3391" s="1147"/>
      <c r="W3391" s="1147"/>
      <c r="X3391" s="1147"/>
      <c r="Y3391" s="1147"/>
      <c r="Z3391" s="1147"/>
      <c r="AA3391" s="1147"/>
      <c r="AB3391" s="1147"/>
      <c r="AC3391" s="1147"/>
      <c r="AD3391" s="2080"/>
      <c r="AE3391" s="1147"/>
      <c r="AF3391" s="3022"/>
      <c r="AG3391" s="607"/>
      <c r="AH3391" s="1147"/>
      <c r="AI3391" s="1147"/>
      <c r="AJ3391" s="1147"/>
      <c r="AK3391" s="2080"/>
      <c r="AL3391" s="3559"/>
      <c r="AM3391" s="3916">
        <f>AM3325+AM3254</f>
        <v>0</v>
      </c>
      <c r="AN3391" s="2006"/>
      <c r="AO3391" s="4305">
        <f t="shared" si="4007"/>
        <v>0</v>
      </c>
    </row>
    <row r="3392" spans="1:41" ht="29.25" x14ac:dyDescent="0.25">
      <c r="A3392" s="47">
        <v>1</v>
      </c>
      <c r="B3392" s="1135" t="s">
        <v>384</v>
      </c>
      <c r="C3392" s="2359"/>
      <c r="D3392" s="948"/>
      <c r="E3392" s="1173">
        <f t="shared" si="4035"/>
        <v>38000</v>
      </c>
      <c r="F3392" s="4025">
        <f t="shared" si="4035"/>
        <v>38000</v>
      </c>
      <c r="G3392" s="1173">
        <f t="shared" si="4018"/>
        <v>0</v>
      </c>
      <c r="H3392" s="1018">
        <f t="shared" si="4036"/>
        <v>22167</v>
      </c>
      <c r="I3392" s="1018">
        <f t="shared" si="4036"/>
        <v>17144</v>
      </c>
      <c r="J3392" s="1066">
        <f t="shared" si="4033"/>
        <v>77.340190373077107</v>
      </c>
      <c r="K3392" s="3460">
        <f>K3326+K3255</f>
        <v>693</v>
      </c>
      <c r="L3392" s="1033"/>
      <c r="M3392" s="1033"/>
      <c r="N3392" s="1034"/>
      <c r="O3392" s="3896"/>
      <c r="P3392" s="1034">
        <f t="shared" si="4019"/>
        <v>0</v>
      </c>
      <c r="Q3392" s="1034"/>
      <c r="R3392" s="1034"/>
      <c r="S3392" s="1034"/>
      <c r="T3392" s="1034"/>
      <c r="U3392" s="944"/>
      <c r="V3392" s="1147">
        <f t="shared" ref="V3392:AL3392" si="4037">V3326+V3255</f>
        <v>21528.29</v>
      </c>
      <c r="W3392" s="1147">
        <f t="shared" si="4037"/>
        <v>21528.29</v>
      </c>
      <c r="X3392" s="1147">
        <f t="shared" si="4037"/>
        <v>21528.29</v>
      </c>
      <c r="Y3392" s="1147">
        <f t="shared" si="4037"/>
        <v>22276.609600000003</v>
      </c>
      <c r="Z3392" s="1147">
        <f t="shared" si="4037"/>
        <v>22276.609600000003</v>
      </c>
      <c r="AA3392" s="1147">
        <f t="shared" si="4037"/>
        <v>22276.609600000003</v>
      </c>
      <c r="AB3392" s="1147">
        <f t="shared" si="4037"/>
        <v>23216.709600000002</v>
      </c>
      <c r="AC3392" s="1147">
        <f t="shared" si="4037"/>
        <v>23216.709600000002</v>
      </c>
      <c r="AD3392" s="2080">
        <f t="shared" si="4037"/>
        <v>13047.438988888887</v>
      </c>
      <c r="AE3392" s="1147">
        <f t="shared" si="4037"/>
        <v>13450.010700000003</v>
      </c>
      <c r="AF3392" s="3022">
        <f t="shared" si="4037"/>
        <v>0</v>
      </c>
      <c r="AG3392" s="607">
        <f t="shared" si="4037"/>
        <v>0</v>
      </c>
      <c r="AH3392" s="1147">
        <f t="shared" si="4037"/>
        <v>402.57171111111415</v>
      </c>
      <c r="AI3392" s="1147">
        <f t="shared" si="4037"/>
        <v>0</v>
      </c>
      <c r="AJ3392" s="1147">
        <f t="shared" si="4037"/>
        <v>-6.7595499999999999</v>
      </c>
      <c r="AK3392" s="2080">
        <f t="shared" si="4037"/>
        <v>13443.251150000002</v>
      </c>
      <c r="AL3392" s="3559">
        <f t="shared" si="4037"/>
        <v>612.19619999999998</v>
      </c>
      <c r="AM3392" s="3916">
        <f>AM3326+AM3255</f>
        <v>0</v>
      </c>
      <c r="AN3392" s="2006">
        <f>AN3326+AN3255</f>
        <v>0</v>
      </c>
      <c r="AO3392" s="4305">
        <f t="shared" si="4007"/>
        <v>23216709.600000001</v>
      </c>
    </row>
    <row r="3393" spans="1:41" x14ac:dyDescent="0.25">
      <c r="A3393" s="47">
        <v>1</v>
      </c>
      <c r="B3393" s="2570" t="s">
        <v>139</v>
      </c>
      <c r="C3393" s="2359"/>
      <c r="D3393" s="948"/>
      <c r="E3393" s="1173">
        <f t="shared" si="4035"/>
        <v>518528.95238095237</v>
      </c>
      <c r="F3393" s="4025">
        <f t="shared" si="4035"/>
        <v>518528.95238095237</v>
      </c>
      <c r="G3393" s="1173">
        <f t="shared" si="4018"/>
        <v>0</v>
      </c>
      <c r="H3393" s="1018">
        <f t="shared" si="4036"/>
        <v>301138.75952380954</v>
      </c>
      <c r="I3393" s="1018">
        <f t="shared" si="4036"/>
        <v>174021.22749999998</v>
      </c>
      <c r="J3393" s="1066">
        <f t="shared" si="4033"/>
        <v>57.787721439505027</v>
      </c>
      <c r="K3393" s="3460">
        <f>K3327+K3256</f>
        <v>704.6</v>
      </c>
      <c r="L3393" s="1033"/>
      <c r="M3393" s="1033"/>
      <c r="N3393" s="1034"/>
      <c r="O3393" s="3896"/>
      <c r="P3393" s="1034">
        <f t="shared" si="4019"/>
        <v>0</v>
      </c>
      <c r="Q3393" s="1034"/>
      <c r="R3393" s="1034"/>
      <c r="S3393" s="1034"/>
      <c r="T3393" s="1034"/>
      <c r="U3393" s="944"/>
      <c r="V3393" s="1147">
        <f t="shared" ref="V3393:AL3393" si="4038">V3327+V3256</f>
        <v>269035.80179999996</v>
      </c>
      <c r="W3393" s="1147">
        <f t="shared" si="4038"/>
        <v>269035.80179999996</v>
      </c>
      <c r="X3393" s="1147">
        <f t="shared" si="4038"/>
        <v>269035.80179999996</v>
      </c>
      <c r="Y3393" s="1147">
        <f t="shared" si="4038"/>
        <v>269784.1214</v>
      </c>
      <c r="Z3393" s="1147">
        <f t="shared" si="4038"/>
        <v>268542.66890000005</v>
      </c>
      <c r="AA3393" s="1147">
        <f t="shared" si="4038"/>
        <v>268542.66890000005</v>
      </c>
      <c r="AB3393" s="1147">
        <f t="shared" si="4038"/>
        <v>270128.15960000001</v>
      </c>
      <c r="AC3393" s="1147">
        <f t="shared" si="4038"/>
        <v>270128.15960000001</v>
      </c>
      <c r="AD3393" s="2080">
        <f t="shared" si="4038"/>
        <v>156292.9334888889</v>
      </c>
      <c r="AE3393" s="1147">
        <f t="shared" si="4038"/>
        <v>155699.89137999999</v>
      </c>
      <c r="AF3393" s="3022">
        <f t="shared" si="4038"/>
        <v>0</v>
      </c>
      <c r="AG3393" s="607">
        <f t="shared" si="4038"/>
        <v>0</v>
      </c>
      <c r="AH3393" s="1147">
        <f t="shared" si="4038"/>
        <v>-593.04210888892055</v>
      </c>
      <c r="AI3393" s="1147">
        <f t="shared" si="4038"/>
        <v>0</v>
      </c>
      <c r="AJ3393" s="1147">
        <f t="shared" si="4038"/>
        <v>-140.13565999999997</v>
      </c>
      <c r="AK3393" s="2080">
        <f t="shared" si="4038"/>
        <v>155559.75572000002</v>
      </c>
      <c r="AL3393" s="3559">
        <f t="shared" si="4038"/>
        <v>612.19619999999998</v>
      </c>
      <c r="AM3393" s="3916">
        <f>AM3327+AM3256</f>
        <v>0</v>
      </c>
      <c r="AN3393" s="2006">
        <f>AN3327+AN3256</f>
        <v>0</v>
      </c>
      <c r="AO3393" s="4305">
        <f t="shared" si="4007"/>
        <v>270128159.60000002</v>
      </c>
    </row>
    <row r="3394" spans="1:41" x14ac:dyDescent="0.25">
      <c r="A3394" s="47">
        <v>1</v>
      </c>
      <c r="B3394" s="1099" t="s">
        <v>69</v>
      </c>
      <c r="C3394" s="2417"/>
      <c r="D3394" s="1057"/>
      <c r="E3394" s="1517">
        <f>SUM(E3332,E3259)</f>
        <v>711</v>
      </c>
      <c r="F3394" s="4479">
        <f>SUM(F3332,F3259)</f>
        <v>711</v>
      </c>
      <c r="G3394" s="1517">
        <f t="shared" si="4018"/>
        <v>0</v>
      </c>
      <c r="H3394" s="1057">
        <f>SUM(H3332,H3259)</f>
        <v>415</v>
      </c>
      <c r="I3394" s="1057">
        <f>SUM(I3332,I3259)</f>
        <v>371</v>
      </c>
      <c r="J3394" s="1057">
        <f t="shared" si="4033"/>
        <v>89.397590361445779</v>
      </c>
      <c r="K3394" s="3522">
        <f>SUM(K3332,K3259)</f>
        <v>9</v>
      </c>
      <c r="L3394" s="946">
        <f>N3394/E3394</f>
        <v>8.9873417721518987</v>
      </c>
      <c r="M3394" s="943">
        <f>R3394/I3394</f>
        <v>9.5202156334231809</v>
      </c>
      <c r="N3394" s="1057">
        <f>SUM(N3332,N3259)</f>
        <v>6390</v>
      </c>
      <c r="O3394" s="4041">
        <v>6390</v>
      </c>
      <c r="P3394" s="1057">
        <f t="shared" si="4019"/>
        <v>0</v>
      </c>
      <c r="Q3394" s="1057">
        <f>SUM(Q3332,Q3259)</f>
        <v>3728</v>
      </c>
      <c r="R3394" s="1057">
        <f>SUM(R3332,R3259)</f>
        <v>3532</v>
      </c>
      <c r="S3394" s="944">
        <f>R3394/Q3394*100</f>
        <v>94.742489270386272</v>
      </c>
      <c r="T3394" s="1057">
        <f>SUM(T3332,T3259)</f>
        <v>21.733333333333334</v>
      </c>
      <c r="U3394" s="944">
        <f>R3394/$B$4*12/T3394</f>
        <v>278.5977212971078</v>
      </c>
      <c r="V3394" s="1147">
        <f t="shared" ref="V3394:AE3394" si="4039">SUM(V3332,V3259)</f>
        <v>0</v>
      </c>
      <c r="W3394" s="1147">
        <f t="shared" si="4039"/>
        <v>0</v>
      </c>
      <c r="X3394" s="1147">
        <f t="shared" si="4039"/>
        <v>0</v>
      </c>
      <c r="Y3394" s="1147">
        <f t="shared" si="4039"/>
        <v>0</v>
      </c>
      <c r="Z3394" s="1147">
        <f t="shared" si="4039"/>
        <v>0</v>
      </c>
      <c r="AA3394" s="1147">
        <f t="shared" si="4039"/>
        <v>0</v>
      </c>
      <c r="AB3394" s="1147">
        <f t="shared" si="4039"/>
        <v>0</v>
      </c>
      <c r="AC3394" s="1147">
        <f t="shared" si="4039"/>
        <v>0</v>
      </c>
      <c r="AD3394" s="2080">
        <f t="shared" si="4039"/>
        <v>0</v>
      </c>
      <c r="AE3394" s="1147">
        <f t="shared" si="4039"/>
        <v>0</v>
      </c>
      <c r="AF3394" s="3022"/>
      <c r="AG3394" s="607"/>
      <c r="AH3394" s="1147">
        <f t="shared" ref="AH3394:AN3394" si="4040">SUM(AH3332,AH3259)</f>
        <v>0</v>
      </c>
      <c r="AI3394" s="1147">
        <f t="shared" si="4040"/>
        <v>0</v>
      </c>
      <c r="AJ3394" s="1147">
        <f t="shared" si="4040"/>
        <v>0</v>
      </c>
      <c r="AK3394" s="2080">
        <f t="shared" si="4040"/>
        <v>0</v>
      </c>
      <c r="AL3394" s="3559">
        <f t="shared" si="4040"/>
        <v>0</v>
      </c>
      <c r="AM3394" s="4041">
        <f t="shared" si="4040"/>
        <v>0</v>
      </c>
      <c r="AN3394" s="2006">
        <f t="shared" si="4040"/>
        <v>0</v>
      </c>
      <c r="AO3394" s="4305">
        <f t="shared" si="4007"/>
        <v>0</v>
      </c>
    </row>
    <row r="3395" spans="1:41" x14ac:dyDescent="0.25">
      <c r="A3395" s="47">
        <v>1</v>
      </c>
      <c r="B3395" s="1100" t="s">
        <v>16</v>
      </c>
      <c r="C3395" s="2418"/>
      <c r="D3395" s="1065"/>
      <c r="E3395" s="1584">
        <f>SUM(E3334,E3263)</f>
        <v>1533</v>
      </c>
      <c r="F3395" s="4183">
        <f>SUM(F3334,F3263)</f>
        <v>1533</v>
      </c>
      <c r="G3395" s="1584">
        <f t="shared" si="4018"/>
        <v>0</v>
      </c>
      <c r="H3395" s="1065">
        <f>SUM(H3334,H3263)</f>
        <v>894</v>
      </c>
      <c r="I3395" s="1065">
        <f>SUM(I3334,I3263)</f>
        <v>865</v>
      </c>
      <c r="J3395" s="1065">
        <f t="shared" si="4033"/>
        <v>96.756152125279641</v>
      </c>
      <c r="K3395" s="3525">
        <f>SUM(K3334,K3263)</f>
        <v>0</v>
      </c>
      <c r="L3395" s="946">
        <f>N3395/E3395</f>
        <v>7.9295499021526421</v>
      </c>
      <c r="M3395" s="943">
        <f>R3395/I3395</f>
        <v>7.9086705202312135</v>
      </c>
      <c r="N3395" s="1065">
        <f>SUM(N3334,N3263)</f>
        <v>12156</v>
      </c>
      <c r="O3395" s="3968">
        <v>12156</v>
      </c>
      <c r="P3395" s="1065">
        <f t="shared" si="4019"/>
        <v>0</v>
      </c>
      <c r="Q3395" s="1065">
        <f>SUM(Q3334,Q3263)</f>
        <v>7091</v>
      </c>
      <c r="R3395" s="1065">
        <f>SUM(R3334,R3263)</f>
        <v>6841</v>
      </c>
      <c r="S3395" s="944">
        <f>R3395/Q3395*100</f>
        <v>96.474404174305462</v>
      </c>
      <c r="T3395" s="1065">
        <f>SUM(T3334,T3263)</f>
        <v>50.65</v>
      </c>
      <c r="U3395" s="944">
        <f>R3395/$B$4*12/T3395</f>
        <v>231.53857001833313</v>
      </c>
      <c r="V3395" s="1147">
        <f t="shared" ref="V3395:AE3395" si="4041">SUM(V3334,V3263)</f>
        <v>0</v>
      </c>
      <c r="W3395" s="1147">
        <f t="shared" si="4041"/>
        <v>0</v>
      </c>
      <c r="X3395" s="1147">
        <f t="shared" si="4041"/>
        <v>0</v>
      </c>
      <c r="Y3395" s="1147">
        <f t="shared" si="4041"/>
        <v>0</v>
      </c>
      <c r="Z3395" s="1147">
        <f t="shared" si="4041"/>
        <v>0</v>
      </c>
      <c r="AA3395" s="1147">
        <f t="shared" si="4041"/>
        <v>0</v>
      </c>
      <c r="AB3395" s="1147">
        <f t="shared" si="4041"/>
        <v>0</v>
      </c>
      <c r="AC3395" s="1147">
        <f t="shared" si="4041"/>
        <v>0</v>
      </c>
      <c r="AD3395" s="2080">
        <f t="shared" si="4041"/>
        <v>0</v>
      </c>
      <c r="AE3395" s="1147">
        <f t="shared" si="4041"/>
        <v>0</v>
      </c>
      <c r="AF3395" s="3022"/>
      <c r="AG3395" s="607"/>
      <c r="AH3395" s="1147">
        <f t="shared" ref="AH3395:AN3396" si="4042">SUM(AH3334,AH3263)</f>
        <v>0</v>
      </c>
      <c r="AI3395" s="1147">
        <f t="shared" si="4042"/>
        <v>0</v>
      </c>
      <c r="AJ3395" s="1147">
        <f t="shared" si="4042"/>
        <v>0</v>
      </c>
      <c r="AK3395" s="2080">
        <f t="shared" si="4042"/>
        <v>0</v>
      </c>
      <c r="AL3395" s="3559">
        <f t="shared" si="4042"/>
        <v>0</v>
      </c>
      <c r="AM3395" s="3968">
        <f t="shared" si="4042"/>
        <v>0</v>
      </c>
      <c r="AN3395" s="2006">
        <f t="shared" si="4042"/>
        <v>0</v>
      </c>
      <c r="AO3395" s="4305">
        <f t="shared" si="4007"/>
        <v>0</v>
      </c>
    </row>
    <row r="3396" spans="1:41" ht="29.25" x14ac:dyDescent="0.25">
      <c r="A3396" s="47">
        <v>1</v>
      </c>
      <c r="B3396" s="1038" t="s">
        <v>222</v>
      </c>
      <c r="C3396" s="1094"/>
      <c r="D3396" s="1066"/>
      <c r="E3396" s="1515">
        <f>SUM(E3335,E3264)</f>
        <v>2244</v>
      </c>
      <c r="F3396" s="4070">
        <f>SUM(F3335,F3264)</f>
        <v>2244</v>
      </c>
      <c r="G3396" s="1515">
        <f t="shared" si="4018"/>
        <v>0</v>
      </c>
      <c r="H3396" s="1066">
        <f>SUM(H3335,H3264)</f>
        <v>1309</v>
      </c>
      <c r="I3396" s="1066">
        <f>SUM(I3335,I3264)</f>
        <v>1236</v>
      </c>
      <c r="J3396" s="1066">
        <f t="shared" si="4033"/>
        <v>94.423223834988548</v>
      </c>
      <c r="K3396" s="3460">
        <f>SUM(K3335,K3264)</f>
        <v>9</v>
      </c>
      <c r="L3396" s="946">
        <f>N3396/E3396</f>
        <v>8.264705882352942</v>
      </c>
      <c r="M3396" s="943">
        <f>R3396/I3396</f>
        <v>8.392394822006473</v>
      </c>
      <c r="N3396" s="1066">
        <f>SUM(N3335,N3264)</f>
        <v>18546</v>
      </c>
      <c r="O3396" s="3938">
        <v>18546</v>
      </c>
      <c r="P3396" s="1066">
        <f t="shared" si="4019"/>
        <v>0</v>
      </c>
      <c r="Q3396" s="1066">
        <f>SUM(Q3335,Q3264)</f>
        <v>10819</v>
      </c>
      <c r="R3396" s="1066">
        <f>SUM(R3335,R3264)</f>
        <v>10373</v>
      </c>
      <c r="S3396" s="944">
        <f>R3396/Q3396*100</f>
        <v>95.877622700804139</v>
      </c>
      <c r="T3396" s="1066">
        <f>SUM(T3335,T3264)</f>
        <v>72.383333333333326</v>
      </c>
      <c r="U3396" s="944">
        <f>R3396/$B$4*12/T3396</f>
        <v>245.66823459754616</v>
      </c>
      <c r="V3396" s="1147">
        <f t="shared" ref="V3396:AE3396" si="4043">SUM(V3335,V3264)</f>
        <v>35957.601049823999</v>
      </c>
      <c r="W3396" s="1147">
        <f t="shared" si="4043"/>
        <v>35957.601049823999</v>
      </c>
      <c r="X3396" s="1147">
        <f t="shared" si="4043"/>
        <v>36278.14102992</v>
      </c>
      <c r="Y3396" s="1147">
        <f t="shared" si="4043"/>
        <v>36278.14102992</v>
      </c>
      <c r="Z3396" s="1147">
        <f t="shared" si="4043"/>
        <v>36278.14102992</v>
      </c>
      <c r="AA3396" s="1147">
        <f t="shared" si="4043"/>
        <v>36278.14102992</v>
      </c>
      <c r="AB3396" s="1147">
        <f t="shared" si="4043"/>
        <v>36278.14102992</v>
      </c>
      <c r="AC3396" s="1147">
        <f t="shared" si="4043"/>
        <v>36278.14102992</v>
      </c>
      <c r="AD3396" s="2080">
        <f t="shared" si="4043"/>
        <v>21135.537269111999</v>
      </c>
      <c r="AE3396" s="1147">
        <f t="shared" si="4043"/>
        <v>20770.152890000001</v>
      </c>
      <c r="AF3396" s="3022">
        <f>SUM(AF3335,AF3264)</f>
        <v>0</v>
      </c>
      <c r="AG3396" s="607">
        <f>SUM(AG3335,AG3264)</f>
        <v>0</v>
      </c>
      <c r="AH3396" s="1147">
        <f t="shared" si="4042"/>
        <v>-365.3843791119989</v>
      </c>
      <c r="AI3396" s="1147">
        <f t="shared" si="4042"/>
        <v>-15.187200000000001</v>
      </c>
      <c r="AJ3396" s="1147">
        <f t="shared" si="4042"/>
        <v>-28.129809999999999</v>
      </c>
      <c r="AK3396" s="2080">
        <f t="shared" si="4042"/>
        <v>20742.023079999999</v>
      </c>
      <c r="AL3396" s="3559">
        <f t="shared" si="4042"/>
        <v>147.09855999999999</v>
      </c>
      <c r="AM3396" s="3938">
        <f t="shared" si="4042"/>
        <v>0</v>
      </c>
      <c r="AN3396" s="2006">
        <f t="shared" si="4042"/>
        <v>0</v>
      </c>
      <c r="AO3396" s="4305">
        <f t="shared" ref="AO3396:AO3401" si="4044">AB3396*1000</f>
        <v>36278141.029919997</v>
      </c>
    </row>
    <row r="3397" spans="1:41" x14ac:dyDescent="0.25">
      <c r="A3397" s="47">
        <v>1</v>
      </c>
      <c r="B3397" s="1101" t="s">
        <v>217</v>
      </c>
      <c r="C3397" s="2419"/>
      <c r="D3397" s="1051"/>
      <c r="E3397" s="1535">
        <f t="shared" ref="E3397:F3401" si="4045">E3336+E3265</f>
        <v>14095</v>
      </c>
      <c r="F3397" s="4405">
        <f t="shared" si="4045"/>
        <v>14095</v>
      </c>
      <c r="G3397" s="1535">
        <f t="shared" si="4018"/>
        <v>0</v>
      </c>
      <c r="H3397" s="1051">
        <f t="shared" ref="H3397:I3401" si="4046">H3336+H3265</f>
        <v>8222</v>
      </c>
      <c r="I3397" s="1051">
        <f t="shared" si="4046"/>
        <v>6738</v>
      </c>
      <c r="J3397" s="1066">
        <f t="shared" si="4033"/>
        <v>81.950863536852353</v>
      </c>
      <c r="K3397" s="3475">
        <f>K3336+K3265</f>
        <v>0</v>
      </c>
      <c r="L3397" s="1082"/>
      <c r="M3397" s="967"/>
      <c r="N3397" s="1051"/>
      <c r="O3397" s="3947"/>
      <c r="P3397" s="1051">
        <f t="shared" si="4019"/>
        <v>0</v>
      </c>
      <c r="Q3397" s="1051"/>
      <c r="R3397" s="1051"/>
      <c r="S3397" s="969"/>
      <c r="T3397" s="1051"/>
      <c r="U3397" s="969"/>
      <c r="V3397" s="1147">
        <f t="shared" ref="V3397:AE3397" si="4047">V3336+V3265</f>
        <v>0</v>
      </c>
      <c r="W3397" s="1147">
        <f t="shared" si="4047"/>
        <v>0</v>
      </c>
      <c r="X3397" s="1147">
        <f t="shared" si="4047"/>
        <v>0</v>
      </c>
      <c r="Y3397" s="1147">
        <f t="shared" si="4047"/>
        <v>0</v>
      </c>
      <c r="Z3397" s="1147">
        <f t="shared" si="4047"/>
        <v>0</v>
      </c>
      <c r="AA3397" s="1147">
        <f t="shared" si="4047"/>
        <v>0</v>
      </c>
      <c r="AB3397" s="1147">
        <f t="shared" si="4047"/>
        <v>0</v>
      </c>
      <c r="AC3397" s="1147">
        <f t="shared" si="4047"/>
        <v>0</v>
      </c>
      <c r="AD3397" s="2080">
        <f t="shared" si="4047"/>
        <v>0</v>
      </c>
      <c r="AE3397" s="1147">
        <f t="shared" si="4047"/>
        <v>0</v>
      </c>
      <c r="AF3397" s="3022"/>
      <c r="AG3397" s="607"/>
      <c r="AH3397" s="1147">
        <f t="shared" ref="AH3397:AN3401" si="4048">AH3336+AH3265</f>
        <v>0</v>
      </c>
      <c r="AI3397" s="1147">
        <f t="shared" si="4048"/>
        <v>0</v>
      </c>
      <c r="AJ3397" s="1147">
        <f t="shared" si="4048"/>
        <v>0</v>
      </c>
      <c r="AK3397" s="2080">
        <f t="shared" si="4048"/>
        <v>0</v>
      </c>
      <c r="AL3397" s="3559">
        <f t="shared" si="4048"/>
        <v>0</v>
      </c>
      <c r="AM3397" s="3947">
        <f t="shared" si="4048"/>
        <v>0</v>
      </c>
      <c r="AN3397" s="2006">
        <f t="shared" si="4048"/>
        <v>0</v>
      </c>
      <c r="AO3397" s="4305">
        <f t="shared" si="4044"/>
        <v>0</v>
      </c>
    </row>
    <row r="3398" spans="1:41" x14ac:dyDescent="0.25">
      <c r="A3398" s="47">
        <v>1</v>
      </c>
      <c r="B3398" s="1102" t="s">
        <v>218</v>
      </c>
      <c r="C3398" s="2420"/>
      <c r="D3398" s="1043"/>
      <c r="E3398" s="1534">
        <f t="shared" si="4045"/>
        <v>14095</v>
      </c>
      <c r="F3398" s="4387">
        <f t="shared" si="4045"/>
        <v>14095</v>
      </c>
      <c r="G3398" s="1534">
        <f t="shared" si="4018"/>
        <v>0</v>
      </c>
      <c r="H3398" s="1043">
        <f t="shared" si="4046"/>
        <v>8222</v>
      </c>
      <c r="I3398" s="1051">
        <f t="shared" si="4046"/>
        <v>6738</v>
      </c>
      <c r="J3398" s="1066">
        <f t="shared" si="4033"/>
        <v>81.950863536852353</v>
      </c>
      <c r="K3398" s="3475">
        <f>K3337+K3266</f>
        <v>0</v>
      </c>
      <c r="L3398" s="1082"/>
      <c r="M3398" s="967"/>
      <c r="N3398" s="1051"/>
      <c r="O3398" s="3947"/>
      <c r="P3398" s="1051">
        <f t="shared" si="4019"/>
        <v>0</v>
      </c>
      <c r="Q3398" s="1051"/>
      <c r="R3398" s="1051"/>
      <c r="S3398" s="969"/>
      <c r="T3398" s="1051"/>
      <c r="U3398" s="969"/>
      <c r="V3398" s="1147">
        <f t="shared" ref="V3398:AE3398" si="4049">V3337+V3266</f>
        <v>0</v>
      </c>
      <c r="W3398" s="1147">
        <f t="shared" si="4049"/>
        <v>0</v>
      </c>
      <c r="X3398" s="1147">
        <f t="shared" si="4049"/>
        <v>0</v>
      </c>
      <c r="Y3398" s="1147">
        <f t="shared" si="4049"/>
        <v>0</v>
      </c>
      <c r="Z3398" s="1147">
        <f t="shared" si="4049"/>
        <v>0</v>
      </c>
      <c r="AA3398" s="1147">
        <f t="shared" si="4049"/>
        <v>0</v>
      </c>
      <c r="AB3398" s="1147">
        <f t="shared" si="4049"/>
        <v>0</v>
      </c>
      <c r="AC3398" s="1147">
        <f t="shared" si="4049"/>
        <v>0</v>
      </c>
      <c r="AD3398" s="2080">
        <f t="shared" si="4049"/>
        <v>0</v>
      </c>
      <c r="AE3398" s="1147">
        <f t="shared" si="4049"/>
        <v>0</v>
      </c>
      <c r="AF3398" s="3022"/>
      <c r="AG3398" s="607"/>
      <c r="AH3398" s="1147">
        <f t="shared" si="4048"/>
        <v>0</v>
      </c>
      <c r="AI3398" s="1147">
        <f t="shared" si="4048"/>
        <v>0</v>
      </c>
      <c r="AJ3398" s="1147">
        <f t="shared" si="4048"/>
        <v>0</v>
      </c>
      <c r="AK3398" s="2080">
        <f t="shared" si="4048"/>
        <v>0</v>
      </c>
      <c r="AL3398" s="3559">
        <f t="shared" si="4048"/>
        <v>0</v>
      </c>
      <c r="AM3398" s="3947">
        <f t="shared" si="4048"/>
        <v>0</v>
      </c>
      <c r="AN3398" s="2006">
        <f t="shared" si="4048"/>
        <v>0</v>
      </c>
      <c r="AO3398" s="4305">
        <f t="shared" si="4044"/>
        <v>0</v>
      </c>
    </row>
    <row r="3399" spans="1:41" ht="30" x14ac:dyDescent="0.25">
      <c r="A3399" s="47">
        <v>1</v>
      </c>
      <c r="B3399" s="1101" t="s">
        <v>219</v>
      </c>
      <c r="C3399" s="2419"/>
      <c r="D3399" s="1051"/>
      <c r="E3399" s="1535">
        <f t="shared" si="4045"/>
        <v>7</v>
      </c>
      <c r="F3399" s="4405">
        <f t="shared" si="4045"/>
        <v>7</v>
      </c>
      <c r="G3399" s="1535">
        <f t="shared" si="4018"/>
        <v>0</v>
      </c>
      <c r="H3399" s="1051">
        <f t="shared" si="4046"/>
        <v>4</v>
      </c>
      <c r="I3399" s="1051">
        <f t="shared" si="4046"/>
        <v>0</v>
      </c>
      <c r="J3399" s="1066">
        <f t="shared" si="4033"/>
        <v>0</v>
      </c>
      <c r="K3399" s="3475">
        <f>K3338+K3267</f>
        <v>0</v>
      </c>
      <c r="L3399" s="1082"/>
      <c r="M3399" s="967"/>
      <c r="N3399" s="1051"/>
      <c r="O3399" s="3947"/>
      <c r="P3399" s="1051">
        <f t="shared" si="4019"/>
        <v>0</v>
      </c>
      <c r="Q3399" s="1051"/>
      <c r="R3399" s="1051"/>
      <c r="S3399" s="969"/>
      <c r="T3399" s="1051"/>
      <c r="U3399" s="969"/>
      <c r="V3399" s="1147">
        <f t="shared" ref="V3399:AE3399" si="4050">V3338+V3267</f>
        <v>0</v>
      </c>
      <c r="W3399" s="1147">
        <f t="shared" si="4050"/>
        <v>0</v>
      </c>
      <c r="X3399" s="1147">
        <f t="shared" si="4050"/>
        <v>0</v>
      </c>
      <c r="Y3399" s="1147">
        <f t="shared" si="4050"/>
        <v>0</v>
      </c>
      <c r="Z3399" s="1147">
        <f t="shared" si="4050"/>
        <v>0</v>
      </c>
      <c r="AA3399" s="1147">
        <f t="shared" si="4050"/>
        <v>0</v>
      </c>
      <c r="AB3399" s="1147">
        <f t="shared" si="4050"/>
        <v>0</v>
      </c>
      <c r="AC3399" s="1147">
        <f t="shared" si="4050"/>
        <v>0</v>
      </c>
      <c r="AD3399" s="2080">
        <f t="shared" si="4050"/>
        <v>0</v>
      </c>
      <c r="AE3399" s="1147">
        <f t="shared" si="4050"/>
        <v>0</v>
      </c>
      <c r="AF3399" s="3064"/>
      <c r="AG3399" s="2088"/>
      <c r="AH3399" s="1147">
        <f t="shared" si="4048"/>
        <v>0</v>
      </c>
      <c r="AI3399" s="1147">
        <f t="shared" si="4048"/>
        <v>0</v>
      </c>
      <c r="AJ3399" s="1147">
        <f t="shared" si="4048"/>
        <v>0</v>
      </c>
      <c r="AK3399" s="2080">
        <f t="shared" si="4048"/>
        <v>0</v>
      </c>
      <c r="AL3399" s="3559">
        <f t="shared" si="4048"/>
        <v>0</v>
      </c>
      <c r="AM3399" s="3947">
        <f t="shared" si="4048"/>
        <v>0</v>
      </c>
      <c r="AN3399" s="2006">
        <f t="shared" si="4048"/>
        <v>0</v>
      </c>
      <c r="AO3399" s="4305">
        <f t="shared" si="4044"/>
        <v>0</v>
      </c>
    </row>
    <row r="3400" spans="1:41" ht="30" x14ac:dyDescent="0.25">
      <c r="A3400" s="47">
        <v>1</v>
      </c>
      <c r="B3400" s="1102" t="s">
        <v>220</v>
      </c>
      <c r="C3400" s="2421"/>
      <c r="D3400" s="959"/>
      <c r="E3400" s="1516">
        <f t="shared" si="4045"/>
        <v>7</v>
      </c>
      <c r="F3400" s="4153">
        <f t="shared" si="4045"/>
        <v>7</v>
      </c>
      <c r="G3400" s="1516">
        <f t="shared" si="4018"/>
        <v>0</v>
      </c>
      <c r="H3400" s="1043">
        <f t="shared" si="4046"/>
        <v>4</v>
      </c>
      <c r="I3400" s="1433">
        <f t="shared" si="4046"/>
        <v>0</v>
      </c>
      <c r="J3400" s="1051">
        <f t="shared" si="4033"/>
        <v>0</v>
      </c>
      <c r="K3400" s="3545">
        <f>K3339+K3268</f>
        <v>0</v>
      </c>
      <c r="L3400" s="1434"/>
      <c r="M3400" s="943"/>
      <c r="N3400" s="1066"/>
      <c r="O3400" s="3938"/>
      <c r="P3400" s="1066">
        <f t="shared" si="4019"/>
        <v>0</v>
      </c>
      <c r="Q3400" s="1066"/>
      <c r="R3400" s="1066"/>
      <c r="S3400" s="969"/>
      <c r="T3400" s="1051"/>
      <c r="U3400" s="944"/>
      <c r="V3400" s="1147">
        <f t="shared" ref="V3400:AE3400" si="4051">V3339+V3268</f>
        <v>0</v>
      </c>
      <c r="W3400" s="1147">
        <f t="shared" si="4051"/>
        <v>0</v>
      </c>
      <c r="X3400" s="1147">
        <f t="shared" si="4051"/>
        <v>0</v>
      </c>
      <c r="Y3400" s="1147">
        <f t="shared" si="4051"/>
        <v>0</v>
      </c>
      <c r="Z3400" s="1147">
        <f t="shared" si="4051"/>
        <v>0</v>
      </c>
      <c r="AA3400" s="1147">
        <f t="shared" si="4051"/>
        <v>0</v>
      </c>
      <c r="AB3400" s="1147">
        <f t="shared" si="4051"/>
        <v>0</v>
      </c>
      <c r="AC3400" s="1147">
        <f t="shared" si="4051"/>
        <v>0</v>
      </c>
      <c r="AD3400" s="2080">
        <f t="shared" si="4051"/>
        <v>0</v>
      </c>
      <c r="AE3400" s="1147">
        <f t="shared" si="4051"/>
        <v>0</v>
      </c>
      <c r="AF3400" s="3064"/>
      <c r="AG3400" s="2088"/>
      <c r="AH3400" s="1147">
        <f t="shared" si="4048"/>
        <v>0</v>
      </c>
      <c r="AI3400" s="1147">
        <f t="shared" si="4048"/>
        <v>0</v>
      </c>
      <c r="AJ3400" s="1147">
        <f t="shared" si="4048"/>
        <v>0</v>
      </c>
      <c r="AK3400" s="2080">
        <f t="shared" si="4048"/>
        <v>0</v>
      </c>
      <c r="AL3400" s="3559">
        <f t="shared" si="4048"/>
        <v>0</v>
      </c>
      <c r="AM3400" s="3947">
        <f t="shared" si="4048"/>
        <v>0</v>
      </c>
      <c r="AN3400" s="2006">
        <f t="shared" si="4048"/>
        <v>0</v>
      </c>
      <c r="AO3400" s="4305">
        <f t="shared" si="4044"/>
        <v>0</v>
      </c>
    </row>
    <row r="3401" spans="1:41" ht="30.75" thickBot="1" x14ac:dyDescent="0.3">
      <c r="A3401" s="47">
        <v>1</v>
      </c>
      <c r="B3401" s="3361" t="s">
        <v>225</v>
      </c>
      <c r="C3401" s="3548"/>
      <c r="D3401" s="1067"/>
      <c r="E3401" s="1680">
        <f t="shared" si="4045"/>
        <v>14102</v>
      </c>
      <c r="F3401" s="4505">
        <f t="shared" si="4045"/>
        <v>14102</v>
      </c>
      <c r="G3401" s="1680">
        <f t="shared" si="4018"/>
        <v>0</v>
      </c>
      <c r="H3401" s="1436">
        <f t="shared" si="4046"/>
        <v>8226</v>
      </c>
      <c r="I3401" s="1436">
        <f t="shared" si="4046"/>
        <v>6738</v>
      </c>
      <c r="J3401" s="1067">
        <f t="shared" si="4033"/>
        <v>81.911013858497455</v>
      </c>
      <c r="K3401" s="3546">
        <f>K3340+K3269</f>
        <v>0</v>
      </c>
      <c r="L3401" s="1083"/>
      <c r="M3401" s="977"/>
      <c r="N3401" s="1067"/>
      <c r="O3401" s="4063"/>
      <c r="P3401" s="1067">
        <f t="shared" si="4019"/>
        <v>0</v>
      </c>
      <c r="Q3401" s="1067"/>
      <c r="R3401" s="1067"/>
      <c r="S3401" s="979"/>
      <c r="T3401" s="1067"/>
      <c r="U3401" s="979"/>
      <c r="V3401" s="1254">
        <f t="shared" ref="V3401:AE3401" si="4052">V3340+V3269</f>
        <v>45501.713040000002</v>
      </c>
      <c r="W3401" s="1254">
        <f t="shared" si="4052"/>
        <v>45501.713040000002</v>
      </c>
      <c r="X3401" s="1254">
        <f t="shared" si="4052"/>
        <v>45501.713040000002</v>
      </c>
      <c r="Y3401" s="1254">
        <f t="shared" si="4052"/>
        <v>45501.713040000002</v>
      </c>
      <c r="Z3401" s="1254">
        <f t="shared" si="4052"/>
        <v>45501.713040000002</v>
      </c>
      <c r="AA3401" s="1254">
        <f t="shared" si="4052"/>
        <v>45501.713040000002</v>
      </c>
      <c r="AB3401" s="1254">
        <f t="shared" si="4052"/>
        <v>45501.713040000002</v>
      </c>
      <c r="AC3401" s="1254">
        <f t="shared" si="4052"/>
        <v>45501.713040000002</v>
      </c>
      <c r="AD3401" s="2085">
        <f t="shared" si="4052"/>
        <v>26542.665939999999</v>
      </c>
      <c r="AE3401" s="2083">
        <f t="shared" si="4052"/>
        <v>26322.986630000003</v>
      </c>
      <c r="AF3401" s="3038">
        <f>AF3340+AF3269</f>
        <v>0</v>
      </c>
      <c r="AG3401" s="737">
        <f>AG3340+AG3269</f>
        <v>0</v>
      </c>
      <c r="AH3401" s="1254">
        <f t="shared" si="4048"/>
        <v>-219.6793099999968</v>
      </c>
      <c r="AI3401" s="2083">
        <f t="shared" si="4048"/>
        <v>0</v>
      </c>
      <c r="AJ3401" s="2083">
        <f t="shared" si="4048"/>
        <v>-23.115180000000002</v>
      </c>
      <c r="AK3401" s="2085">
        <f t="shared" si="4048"/>
        <v>26299.871450000006</v>
      </c>
      <c r="AL3401" s="3578">
        <f t="shared" si="4048"/>
        <v>0</v>
      </c>
      <c r="AM3401" s="4063">
        <f t="shared" si="4048"/>
        <v>0</v>
      </c>
      <c r="AN3401" s="3324">
        <f t="shared" si="4048"/>
        <v>0</v>
      </c>
      <c r="AO3401" s="4305">
        <f t="shared" si="4044"/>
        <v>45501713.039999999</v>
      </c>
    </row>
    <row r="3402" spans="1:41" ht="15.75" x14ac:dyDescent="0.25">
      <c r="B3402" s="2151"/>
      <c r="C3402" s="2151"/>
      <c r="D3402" s="1704"/>
      <c r="E3402" s="1525"/>
      <c r="F3402" s="4506"/>
      <c r="G3402" s="1525"/>
      <c r="H3402" s="1525"/>
      <c r="I3402" s="2873"/>
      <c r="J3402" s="1525"/>
      <c r="K3402" s="1525"/>
      <c r="L3402" s="1525"/>
      <c r="M3402" s="1525"/>
      <c r="N3402" s="1525"/>
      <c r="O3402" s="1525"/>
      <c r="P3402" s="1525"/>
      <c r="Q3402" s="1525"/>
      <c r="R3402" s="1525"/>
      <c r="S3402" s="1525"/>
      <c r="T3402" s="1525"/>
      <c r="U3402" s="47"/>
      <c r="V3402" s="47"/>
      <c r="W3402" s="47"/>
      <c r="X3402" s="47"/>
      <c r="Y3402" s="47"/>
      <c r="Z3402" s="47"/>
      <c r="AA3402" s="47"/>
      <c r="AB3402" s="47"/>
      <c r="AC3402" s="47"/>
      <c r="AD3402" s="5"/>
      <c r="AE3402" s="56"/>
      <c r="AF3402" s="3065"/>
      <c r="AG3402" s="56"/>
      <c r="AH3402" s="56"/>
      <c r="AI3402" s="56"/>
      <c r="AJ3402" s="5"/>
      <c r="AK3402" s="4335"/>
      <c r="AL3402" s="1525"/>
      <c r="AM3402" s="2873"/>
      <c r="AN3402" s="1288"/>
    </row>
    <row r="3403" spans="1:41" x14ac:dyDescent="0.25">
      <c r="B3403" s="47"/>
      <c r="C3403" s="1705"/>
      <c r="D3403" s="47"/>
      <c r="E3403" s="1525"/>
      <c r="F3403" s="4506"/>
      <c r="G3403" s="1525"/>
      <c r="H3403" s="47"/>
      <c r="I3403" s="916"/>
      <c r="J3403" s="47"/>
      <c r="K3403" s="47"/>
      <c r="L3403" s="47"/>
      <c r="M3403" s="47"/>
      <c r="N3403" s="47"/>
      <c r="O3403" s="47"/>
      <c r="P3403" s="47"/>
      <c r="Q3403" s="47"/>
      <c r="R3403" s="47"/>
      <c r="S3403" s="47"/>
      <c r="T3403" s="47"/>
      <c r="U3403" s="47"/>
      <c r="V3403" s="47"/>
      <c r="W3403" s="47"/>
      <c r="X3403" s="47"/>
      <c r="Y3403" s="47"/>
      <c r="Z3403" s="47"/>
      <c r="AA3403" s="47"/>
      <c r="AB3403" s="47"/>
      <c r="AC3403" s="47"/>
      <c r="AD3403" s="3341"/>
      <c r="AE3403" s="56"/>
      <c r="AF3403" s="3065"/>
      <c r="AG3403" s="56"/>
      <c r="AH3403" s="56"/>
      <c r="AI3403" s="56"/>
      <c r="AJ3403" s="56"/>
      <c r="AK3403" s="5"/>
      <c r="AL3403" s="47"/>
      <c r="AM3403" s="916"/>
      <c r="AN3403" s="5"/>
    </row>
    <row r="3404" spans="1:41" x14ac:dyDescent="0.25">
      <c r="B3404" s="47"/>
      <c r="C3404" s="1705"/>
      <c r="D3404" s="47"/>
      <c r="E3404" s="1525"/>
      <c r="F3404" s="4506"/>
      <c r="G3404" s="1525"/>
      <c r="H3404" s="47"/>
      <c r="I3404" s="916"/>
      <c r="J3404" s="47"/>
      <c r="K3404" s="47"/>
      <c r="L3404" s="47"/>
      <c r="M3404" s="47"/>
      <c r="N3404" s="47"/>
      <c r="O3404" s="47"/>
      <c r="P3404" s="47"/>
      <c r="Q3404" s="47"/>
      <c r="R3404" s="47"/>
      <c r="S3404" s="47"/>
      <c r="T3404" s="47"/>
      <c r="U3404" s="47"/>
      <c r="V3404" s="47"/>
      <c r="W3404" s="47"/>
      <c r="X3404" s="47"/>
      <c r="Y3404" s="47"/>
      <c r="Z3404" s="47"/>
      <c r="AA3404" s="47"/>
      <c r="AB3404" s="47"/>
      <c r="AC3404" s="47"/>
      <c r="AD3404" s="3341"/>
      <c r="AE3404" s="56"/>
      <c r="AF3404" s="3065"/>
      <c r="AG3404" s="56"/>
      <c r="AH3404" s="56"/>
      <c r="AI3404" s="56"/>
      <c r="AJ3404" s="56"/>
      <c r="AK3404" s="5"/>
      <c r="AL3404" s="47"/>
      <c r="AM3404" s="916"/>
      <c r="AN3404" s="5"/>
    </row>
    <row r="3405" spans="1:41" x14ac:dyDescent="0.25">
      <c r="B3405" s="47"/>
      <c r="C3405" s="1705"/>
      <c r="D3405" s="47"/>
      <c r="E3405" s="1525"/>
      <c r="F3405" s="4506"/>
      <c r="G3405" s="1525"/>
      <c r="H3405" s="47"/>
      <c r="I3405" s="916"/>
      <c r="J3405" s="47"/>
      <c r="K3405" s="47"/>
      <c r="L3405" s="47"/>
      <c r="M3405" s="47"/>
      <c r="N3405" s="47"/>
      <c r="O3405" s="47"/>
      <c r="P3405" s="47"/>
      <c r="Q3405" s="47"/>
      <c r="R3405" s="47"/>
      <c r="S3405" s="47"/>
      <c r="T3405" s="47"/>
      <c r="U3405" s="47"/>
      <c r="V3405" s="47"/>
      <c r="W3405" s="47"/>
      <c r="X3405" s="47"/>
      <c r="Y3405" s="47"/>
      <c r="Z3405" s="47"/>
      <c r="AA3405" s="47"/>
      <c r="AB3405" s="47"/>
      <c r="AC3405" s="47"/>
      <c r="AD3405" s="3341"/>
      <c r="AE3405" s="56"/>
      <c r="AF3405" s="3065"/>
      <c r="AG3405" s="56"/>
      <c r="AH3405" s="56"/>
      <c r="AI3405" s="56"/>
      <c r="AJ3405" s="56"/>
      <c r="AK3405" s="5"/>
      <c r="AL3405" s="47"/>
      <c r="AM3405" s="916"/>
      <c r="AN3405" s="5"/>
    </row>
    <row r="3406" spans="1:41" x14ac:dyDescent="0.25">
      <c r="B3406" s="47"/>
      <c r="C3406" s="1705"/>
      <c r="D3406" s="47"/>
      <c r="E3406" s="1525"/>
      <c r="F3406" s="4506"/>
      <c r="G3406" s="1525"/>
      <c r="H3406" s="47"/>
      <c r="I3406" s="916"/>
      <c r="J3406" s="47"/>
      <c r="K3406" s="47"/>
      <c r="L3406" s="47"/>
      <c r="M3406" s="47"/>
      <c r="N3406" s="47"/>
      <c r="O3406" s="47"/>
      <c r="P3406" s="47"/>
      <c r="Q3406" s="47"/>
      <c r="R3406" s="47"/>
      <c r="S3406" s="47"/>
      <c r="T3406" s="47"/>
      <c r="U3406" s="47"/>
      <c r="V3406" s="47"/>
      <c r="W3406" s="47"/>
      <c r="X3406" s="47"/>
      <c r="Y3406" s="47"/>
      <c r="Z3406" s="47"/>
      <c r="AA3406" s="47"/>
      <c r="AB3406" s="47"/>
      <c r="AC3406" s="47"/>
      <c r="AD3406" s="3341"/>
      <c r="AE3406" s="56"/>
      <c r="AF3406" s="3065"/>
      <c r="AG3406" s="56"/>
      <c r="AH3406" s="56"/>
      <c r="AI3406" s="56"/>
      <c r="AJ3406" s="56"/>
      <c r="AK3406" s="5"/>
      <c r="AL3406" s="47"/>
      <c r="AM3406" s="916"/>
      <c r="AN3406" s="5"/>
    </row>
    <row r="3407" spans="1:41" x14ac:dyDescent="0.25">
      <c r="B3407" s="47"/>
      <c r="C3407" s="1705"/>
      <c r="D3407" s="47"/>
      <c r="E3407" s="1525"/>
      <c r="F3407" s="4506"/>
      <c r="G3407" s="1525"/>
      <c r="H3407" s="47"/>
      <c r="I3407" s="916"/>
      <c r="J3407" s="47"/>
      <c r="K3407" s="47"/>
      <c r="L3407" s="47"/>
      <c r="M3407" s="47"/>
      <c r="N3407" s="47"/>
      <c r="O3407" s="47"/>
      <c r="P3407" s="47"/>
      <c r="Q3407" s="47"/>
      <c r="R3407" s="47"/>
      <c r="S3407" s="47"/>
      <c r="T3407" s="47"/>
      <c r="U3407" s="47"/>
      <c r="V3407" s="47"/>
      <c r="W3407" s="47"/>
      <c r="X3407" s="47"/>
      <c r="Y3407" s="47"/>
      <c r="Z3407" s="47"/>
      <c r="AA3407" s="47"/>
      <c r="AB3407" s="47"/>
      <c r="AC3407" s="47"/>
      <c r="AD3407" s="3341"/>
      <c r="AE3407" s="56"/>
      <c r="AF3407" s="3065"/>
      <c r="AG3407" s="56"/>
      <c r="AH3407" s="56"/>
      <c r="AI3407" s="56"/>
      <c r="AJ3407" s="56"/>
      <c r="AK3407" s="5"/>
      <c r="AL3407" s="47"/>
      <c r="AM3407" s="916"/>
      <c r="AN3407" s="5"/>
    </row>
    <row r="3408" spans="1:41" x14ac:dyDescent="0.25">
      <c r="B3408" s="47"/>
      <c r="C3408" s="1705"/>
      <c r="D3408" s="47"/>
      <c r="E3408" s="1525"/>
      <c r="F3408" s="4506"/>
      <c r="G3408" s="1525"/>
      <c r="H3408" s="47"/>
      <c r="I3408" s="916"/>
      <c r="J3408" s="47"/>
      <c r="K3408" s="47"/>
      <c r="L3408" s="47"/>
      <c r="M3408" s="47"/>
      <c r="N3408" s="47"/>
      <c r="O3408" s="47"/>
      <c r="P3408" s="47"/>
      <c r="Q3408" s="47"/>
      <c r="R3408" s="47"/>
      <c r="S3408" s="47"/>
      <c r="T3408" s="47"/>
      <c r="U3408" s="47"/>
      <c r="V3408" s="47"/>
      <c r="W3408" s="47"/>
      <c r="X3408" s="47"/>
      <c r="Y3408" s="47"/>
      <c r="Z3408" s="47"/>
      <c r="AA3408" s="47"/>
      <c r="AB3408" s="47"/>
      <c r="AC3408" s="47"/>
      <c r="AD3408" s="3341"/>
      <c r="AE3408" s="56"/>
      <c r="AF3408" s="3065"/>
      <c r="AG3408" s="56"/>
      <c r="AH3408" s="56"/>
      <c r="AI3408" s="56"/>
      <c r="AJ3408" s="56"/>
      <c r="AK3408" s="5"/>
      <c r="AL3408" s="47"/>
      <c r="AM3408" s="916"/>
      <c r="AN3408" s="5"/>
    </row>
    <row r="3409" spans="2:40" x14ac:dyDescent="0.25">
      <c r="B3409" s="47"/>
      <c r="C3409" s="1705"/>
      <c r="D3409" s="47"/>
      <c r="E3409" s="1525"/>
      <c r="F3409" s="4506"/>
      <c r="G3409" s="1525"/>
      <c r="H3409" s="47"/>
      <c r="I3409" s="916"/>
      <c r="J3409" s="47"/>
      <c r="K3409" s="47"/>
      <c r="L3409" s="47"/>
      <c r="M3409" s="47"/>
      <c r="N3409" s="47"/>
      <c r="O3409" s="47"/>
      <c r="P3409" s="47"/>
      <c r="Q3409" s="47"/>
      <c r="R3409" s="47"/>
      <c r="S3409" s="47"/>
      <c r="T3409" s="47"/>
      <c r="U3409" s="47"/>
      <c r="V3409" s="47"/>
      <c r="W3409" s="47"/>
      <c r="X3409" s="47"/>
      <c r="Y3409" s="47"/>
      <c r="Z3409" s="47"/>
      <c r="AA3409" s="47"/>
      <c r="AB3409" s="47"/>
      <c r="AC3409" s="47"/>
      <c r="AD3409" s="3341"/>
      <c r="AE3409" s="56"/>
      <c r="AF3409" s="3065"/>
      <c r="AG3409" s="56"/>
      <c r="AH3409" s="56"/>
      <c r="AI3409" s="56"/>
      <c r="AJ3409" s="56"/>
      <c r="AK3409" s="5"/>
      <c r="AL3409" s="47"/>
      <c r="AM3409" s="916"/>
      <c r="AN3409" s="5"/>
    </row>
    <row r="3410" spans="2:40" x14ac:dyDescent="0.25">
      <c r="B3410" s="47"/>
      <c r="C3410" s="1705"/>
      <c r="D3410" s="47"/>
      <c r="E3410" s="1525"/>
      <c r="F3410" s="4506"/>
      <c r="G3410" s="1525"/>
      <c r="H3410" s="47"/>
      <c r="I3410" s="916"/>
      <c r="J3410" s="47"/>
      <c r="K3410" s="47"/>
      <c r="L3410" s="47"/>
      <c r="M3410" s="47"/>
      <c r="N3410" s="47"/>
      <c r="O3410" s="47"/>
      <c r="P3410" s="47"/>
      <c r="Q3410" s="47"/>
      <c r="R3410" s="47"/>
      <c r="S3410" s="47"/>
      <c r="T3410" s="47"/>
      <c r="U3410" s="47"/>
      <c r="V3410" s="47"/>
      <c r="W3410" s="47"/>
      <c r="X3410" s="47"/>
      <c r="Y3410" s="47"/>
      <c r="Z3410" s="47"/>
      <c r="AA3410" s="47"/>
      <c r="AB3410" s="47"/>
      <c r="AC3410" s="47"/>
      <c r="AD3410" s="3341"/>
      <c r="AE3410" s="56"/>
      <c r="AF3410" s="3065"/>
      <c r="AG3410" s="56"/>
      <c r="AH3410" s="56"/>
      <c r="AI3410" s="56"/>
      <c r="AJ3410" s="56"/>
      <c r="AK3410" s="5"/>
      <c r="AL3410" s="47"/>
      <c r="AM3410" s="916"/>
      <c r="AN3410" s="5"/>
    </row>
    <row r="3411" spans="2:40" x14ac:dyDescent="0.25">
      <c r="B3411" s="47"/>
      <c r="C3411" s="1705"/>
      <c r="D3411" s="47"/>
      <c r="E3411" s="1525"/>
      <c r="F3411" s="4506"/>
      <c r="G3411" s="1525"/>
      <c r="H3411" s="47"/>
      <c r="I3411" s="916"/>
      <c r="J3411" s="47"/>
      <c r="K3411" s="47"/>
      <c r="L3411" s="47"/>
      <c r="M3411" s="47"/>
      <c r="N3411" s="47"/>
      <c r="O3411" s="47"/>
      <c r="P3411" s="47"/>
      <c r="Q3411" s="47"/>
      <c r="R3411" s="47"/>
      <c r="S3411" s="47"/>
      <c r="T3411" s="47"/>
      <c r="U3411" s="47"/>
      <c r="V3411" s="47"/>
      <c r="W3411" s="47"/>
      <c r="X3411" s="47"/>
      <c r="Y3411" s="47"/>
      <c r="Z3411" s="47"/>
      <c r="AA3411" s="47"/>
      <c r="AB3411" s="47"/>
      <c r="AC3411" s="47"/>
      <c r="AD3411" s="3341"/>
      <c r="AE3411" s="56"/>
      <c r="AF3411" s="3065"/>
      <c r="AG3411" s="56"/>
      <c r="AH3411" s="56"/>
      <c r="AI3411" s="56"/>
      <c r="AJ3411" s="56"/>
      <c r="AK3411" s="5"/>
      <c r="AL3411" s="47"/>
      <c r="AM3411" s="916"/>
      <c r="AN3411" s="5"/>
    </row>
    <row r="3412" spans="2:40" x14ac:dyDescent="0.25">
      <c r="B3412" s="47"/>
      <c r="C3412" s="1705"/>
      <c r="D3412" s="47"/>
      <c r="E3412" s="1525"/>
      <c r="F3412" s="4506"/>
      <c r="G3412" s="1525"/>
      <c r="H3412" s="47"/>
      <c r="I3412" s="916"/>
      <c r="J3412" s="47"/>
      <c r="K3412" s="47"/>
      <c r="L3412" s="47"/>
      <c r="M3412" s="47"/>
      <c r="N3412" s="47"/>
      <c r="O3412" s="47"/>
      <c r="P3412" s="47"/>
      <c r="Q3412" s="47"/>
      <c r="R3412" s="47"/>
      <c r="S3412" s="47"/>
      <c r="T3412" s="47"/>
      <c r="U3412" s="47"/>
      <c r="V3412" s="47"/>
      <c r="W3412" s="47"/>
      <c r="X3412" s="47"/>
      <c r="Y3412" s="47"/>
      <c r="Z3412" s="47"/>
      <c r="AA3412" s="47"/>
      <c r="AB3412" s="47"/>
      <c r="AC3412" s="47"/>
      <c r="AD3412" s="3341"/>
      <c r="AE3412" s="56"/>
      <c r="AF3412" s="3065"/>
      <c r="AG3412" s="56"/>
      <c r="AH3412" s="56"/>
      <c r="AI3412" s="56"/>
      <c r="AJ3412" s="56"/>
      <c r="AK3412" s="5"/>
      <c r="AL3412" s="47"/>
      <c r="AM3412" s="916"/>
      <c r="AN3412" s="5"/>
    </row>
    <row r="3413" spans="2:40" x14ac:dyDescent="0.25">
      <c r="B3413" s="47"/>
      <c r="C3413" s="1705"/>
      <c r="D3413" s="47"/>
      <c r="E3413" s="1525"/>
      <c r="F3413" s="4506"/>
      <c r="G3413" s="1525"/>
      <c r="H3413" s="47"/>
      <c r="I3413" s="916"/>
      <c r="J3413" s="47"/>
      <c r="K3413" s="47"/>
      <c r="L3413" s="47"/>
      <c r="M3413" s="47"/>
      <c r="N3413" s="47"/>
      <c r="O3413" s="47"/>
      <c r="P3413" s="47"/>
      <c r="Q3413" s="47"/>
      <c r="R3413" s="47"/>
      <c r="S3413" s="47"/>
      <c r="T3413" s="47"/>
      <c r="U3413" s="47"/>
      <c r="V3413" s="47"/>
      <c r="W3413" s="47"/>
      <c r="X3413" s="47"/>
      <c r="Y3413" s="47"/>
      <c r="Z3413" s="47"/>
      <c r="AA3413" s="47"/>
      <c r="AB3413" s="47"/>
      <c r="AC3413" s="47"/>
      <c r="AD3413" s="3341"/>
      <c r="AE3413" s="56"/>
      <c r="AF3413" s="3065"/>
      <c r="AG3413" s="56"/>
      <c r="AH3413" s="56"/>
      <c r="AI3413" s="56"/>
      <c r="AJ3413" s="56"/>
      <c r="AK3413" s="5"/>
      <c r="AL3413" s="47"/>
      <c r="AM3413" s="916"/>
      <c r="AN3413" s="5"/>
    </row>
    <row r="3414" spans="2:40" x14ac:dyDescent="0.25">
      <c r="B3414" s="47"/>
      <c r="C3414" s="1705"/>
      <c r="D3414" s="47"/>
      <c r="E3414" s="1525"/>
      <c r="F3414" s="4506"/>
      <c r="G3414" s="1525"/>
      <c r="H3414" s="47"/>
      <c r="I3414" s="916"/>
      <c r="J3414" s="47"/>
      <c r="K3414" s="47"/>
      <c r="L3414" s="47"/>
      <c r="M3414" s="47"/>
      <c r="N3414" s="47"/>
      <c r="O3414" s="47"/>
      <c r="P3414" s="47"/>
      <c r="Q3414" s="47"/>
      <c r="R3414" s="47"/>
      <c r="S3414" s="47"/>
      <c r="T3414" s="47"/>
      <c r="U3414" s="47"/>
      <c r="V3414" s="47"/>
      <c r="W3414" s="47"/>
      <c r="X3414" s="47"/>
      <c r="Y3414" s="47"/>
      <c r="Z3414" s="47"/>
      <c r="AA3414" s="47"/>
      <c r="AB3414" s="47"/>
      <c r="AC3414" s="47"/>
      <c r="AD3414" s="3341"/>
      <c r="AE3414" s="56"/>
      <c r="AF3414" s="3065"/>
      <c r="AG3414" s="56"/>
      <c r="AH3414" s="56"/>
      <c r="AI3414" s="56"/>
      <c r="AJ3414" s="56"/>
      <c r="AK3414" s="5"/>
      <c r="AL3414" s="47"/>
      <c r="AM3414" s="916"/>
      <c r="AN3414" s="5"/>
    </row>
    <row r="3415" spans="2:40" x14ac:dyDescent="0.25">
      <c r="B3415" s="47"/>
      <c r="C3415" s="1705"/>
      <c r="D3415" s="47"/>
      <c r="E3415" s="1525"/>
      <c r="F3415" s="4506"/>
      <c r="G3415" s="1525"/>
      <c r="H3415" s="47"/>
      <c r="I3415" s="916"/>
      <c r="J3415" s="47"/>
      <c r="K3415" s="47"/>
      <c r="L3415" s="47"/>
      <c r="M3415" s="47"/>
      <c r="N3415" s="47"/>
      <c r="O3415" s="47"/>
      <c r="P3415" s="47"/>
      <c r="Q3415" s="47"/>
      <c r="R3415" s="47"/>
      <c r="S3415" s="47"/>
      <c r="T3415" s="47"/>
      <c r="U3415" s="47"/>
      <c r="V3415" s="47"/>
      <c r="W3415" s="47"/>
      <c r="X3415" s="47"/>
      <c r="Y3415" s="47"/>
      <c r="Z3415" s="47"/>
      <c r="AA3415" s="47"/>
      <c r="AB3415" s="47"/>
      <c r="AC3415" s="47"/>
      <c r="AD3415" s="3341"/>
      <c r="AE3415" s="56"/>
      <c r="AF3415" s="3065"/>
      <c r="AG3415" s="56"/>
      <c r="AH3415" s="56"/>
      <c r="AI3415" s="56"/>
      <c r="AJ3415" s="56"/>
      <c r="AK3415" s="5"/>
      <c r="AL3415" s="47"/>
      <c r="AM3415" s="916"/>
      <c r="AN3415" s="5"/>
    </row>
    <row r="3416" spans="2:40" x14ac:dyDescent="0.25">
      <c r="B3416" s="47"/>
      <c r="C3416" s="1705"/>
      <c r="D3416" s="47"/>
      <c r="E3416" s="1525"/>
      <c r="F3416" s="4506"/>
      <c r="G3416" s="1525"/>
      <c r="H3416" s="47"/>
      <c r="I3416" s="916"/>
      <c r="J3416" s="47"/>
      <c r="K3416" s="47"/>
      <c r="L3416" s="47"/>
      <c r="M3416" s="47"/>
      <c r="N3416" s="47"/>
      <c r="O3416" s="47"/>
      <c r="P3416" s="47"/>
      <c r="Q3416" s="47"/>
      <c r="R3416" s="47"/>
      <c r="S3416" s="47"/>
      <c r="T3416" s="47"/>
      <c r="U3416" s="47"/>
      <c r="V3416" s="47"/>
      <c r="W3416" s="47"/>
      <c r="X3416" s="47"/>
      <c r="Y3416" s="47"/>
      <c r="Z3416" s="47"/>
      <c r="AA3416" s="47"/>
      <c r="AB3416" s="47"/>
      <c r="AC3416" s="47"/>
      <c r="AD3416" s="3341"/>
      <c r="AE3416" s="56"/>
      <c r="AF3416" s="3065"/>
      <c r="AG3416" s="56"/>
      <c r="AH3416" s="56"/>
      <c r="AI3416" s="56"/>
      <c r="AJ3416" s="56"/>
      <c r="AK3416" s="5"/>
      <c r="AL3416" s="47"/>
      <c r="AM3416" s="916"/>
      <c r="AN3416" s="5"/>
    </row>
    <row r="3417" spans="2:40" x14ac:dyDescent="0.25">
      <c r="B3417" s="47"/>
      <c r="C3417" s="1705"/>
      <c r="D3417" s="47"/>
      <c r="E3417" s="1525"/>
      <c r="F3417" s="4506"/>
      <c r="G3417" s="1525"/>
      <c r="H3417" s="47"/>
      <c r="I3417" s="916"/>
      <c r="J3417" s="47"/>
      <c r="K3417" s="47"/>
      <c r="L3417" s="47"/>
      <c r="M3417" s="47"/>
      <c r="N3417" s="47"/>
      <c r="O3417" s="47"/>
      <c r="P3417" s="47"/>
      <c r="Q3417" s="47"/>
      <c r="R3417" s="47"/>
      <c r="S3417" s="47"/>
      <c r="T3417" s="47"/>
      <c r="U3417" s="47"/>
      <c r="V3417" s="47"/>
      <c r="W3417" s="47"/>
      <c r="X3417" s="47"/>
      <c r="Y3417" s="47"/>
      <c r="Z3417" s="47"/>
      <c r="AA3417" s="47"/>
      <c r="AB3417" s="47"/>
      <c r="AC3417" s="47"/>
      <c r="AD3417" s="3341"/>
      <c r="AE3417" s="56"/>
      <c r="AF3417" s="3065"/>
      <c r="AG3417" s="56"/>
      <c r="AH3417" s="56"/>
      <c r="AI3417" s="56"/>
      <c r="AJ3417" s="56"/>
      <c r="AK3417" s="5"/>
      <c r="AL3417" s="47"/>
      <c r="AM3417" s="916"/>
      <c r="AN3417" s="5"/>
    </row>
    <row r="3418" spans="2:40" x14ac:dyDescent="0.25">
      <c r="B3418" s="47"/>
      <c r="C3418" s="1705"/>
      <c r="D3418" s="47"/>
      <c r="E3418" s="1525"/>
      <c r="F3418" s="4506"/>
      <c r="G3418" s="1525"/>
      <c r="H3418" s="47"/>
      <c r="I3418" s="916"/>
      <c r="J3418" s="47"/>
      <c r="K3418" s="47"/>
      <c r="L3418" s="47"/>
      <c r="M3418" s="47"/>
      <c r="N3418" s="47"/>
      <c r="O3418" s="47"/>
      <c r="P3418" s="47"/>
      <c r="Q3418" s="47"/>
      <c r="R3418" s="47"/>
      <c r="S3418" s="47"/>
      <c r="T3418" s="47"/>
      <c r="U3418" s="47"/>
      <c r="V3418" s="47"/>
      <c r="W3418" s="47"/>
      <c r="X3418" s="47"/>
      <c r="Y3418" s="47"/>
      <c r="Z3418" s="47"/>
      <c r="AA3418" s="47"/>
      <c r="AB3418" s="47"/>
      <c r="AC3418" s="47"/>
      <c r="AD3418" s="3341"/>
      <c r="AE3418" s="56"/>
      <c r="AF3418" s="3065"/>
      <c r="AG3418" s="56"/>
      <c r="AH3418" s="56"/>
      <c r="AI3418" s="56"/>
      <c r="AJ3418" s="56"/>
      <c r="AK3418" s="5"/>
      <c r="AL3418" s="47"/>
      <c r="AM3418" s="916"/>
      <c r="AN3418" s="5"/>
    </row>
    <row r="3419" spans="2:40" x14ac:dyDescent="0.25">
      <c r="B3419" s="47"/>
      <c r="C3419" s="1705"/>
      <c r="D3419" s="47"/>
      <c r="E3419" s="1525"/>
      <c r="F3419" s="4506"/>
      <c r="G3419" s="1525"/>
      <c r="H3419" s="47"/>
      <c r="I3419" s="916"/>
      <c r="J3419" s="47"/>
      <c r="K3419" s="47"/>
      <c r="L3419" s="47"/>
      <c r="M3419" s="47"/>
      <c r="N3419" s="47"/>
      <c r="O3419" s="47"/>
      <c r="P3419" s="47"/>
      <c r="Q3419" s="47"/>
      <c r="R3419" s="47"/>
      <c r="S3419" s="47"/>
      <c r="T3419" s="47"/>
      <c r="U3419" s="47"/>
      <c r="V3419" s="47"/>
      <c r="W3419" s="47"/>
      <c r="X3419" s="47"/>
      <c r="Y3419" s="47"/>
      <c r="Z3419" s="47"/>
      <c r="AA3419" s="47"/>
      <c r="AB3419" s="47"/>
      <c r="AC3419" s="47"/>
      <c r="AD3419" s="3341"/>
      <c r="AE3419" s="56"/>
      <c r="AF3419" s="3065"/>
      <c r="AG3419" s="56"/>
      <c r="AH3419" s="56"/>
      <c r="AI3419" s="56"/>
      <c r="AJ3419" s="56"/>
      <c r="AK3419" s="5"/>
      <c r="AL3419" s="47"/>
      <c r="AM3419" s="916"/>
      <c r="AN3419" s="5"/>
    </row>
    <row r="3420" spans="2:40" x14ac:dyDescent="0.25">
      <c r="B3420" s="47"/>
      <c r="C3420" s="1705"/>
      <c r="D3420" s="47"/>
      <c r="E3420" s="1525"/>
      <c r="F3420" s="4506"/>
      <c r="G3420" s="1525"/>
      <c r="H3420" s="47"/>
      <c r="I3420" s="916"/>
      <c r="J3420" s="47"/>
      <c r="K3420" s="47"/>
      <c r="L3420" s="47"/>
      <c r="M3420" s="47"/>
      <c r="N3420" s="47"/>
      <c r="O3420" s="47"/>
      <c r="P3420" s="47"/>
      <c r="Q3420" s="47"/>
      <c r="R3420" s="47"/>
      <c r="S3420" s="47"/>
      <c r="T3420" s="47"/>
      <c r="U3420" s="47"/>
      <c r="V3420" s="47"/>
      <c r="W3420" s="47"/>
      <c r="X3420" s="47"/>
      <c r="Y3420" s="47"/>
      <c r="Z3420" s="47"/>
      <c r="AA3420" s="47"/>
      <c r="AB3420" s="47"/>
      <c r="AC3420" s="47"/>
      <c r="AD3420" s="3341"/>
      <c r="AE3420" s="56"/>
      <c r="AF3420" s="3065"/>
      <c r="AG3420" s="56"/>
      <c r="AH3420" s="56"/>
      <c r="AI3420" s="56"/>
      <c r="AJ3420" s="56"/>
      <c r="AK3420" s="5"/>
      <c r="AL3420" s="47"/>
      <c r="AM3420" s="916"/>
      <c r="AN3420" s="5"/>
    </row>
    <row r="3421" spans="2:40" x14ac:dyDescent="0.25">
      <c r="B3421" s="47"/>
      <c r="C3421" s="1705"/>
      <c r="D3421" s="47"/>
      <c r="E3421" s="1525"/>
      <c r="F3421" s="4506"/>
      <c r="G3421" s="1525"/>
      <c r="H3421" s="47"/>
      <c r="I3421" s="916"/>
      <c r="J3421" s="47"/>
      <c r="K3421" s="47"/>
      <c r="L3421" s="47"/>
      <c r="M3421" s="47"/>
      <c r="N3421" s="47"/>
      <c r="O3421" s="47"/>
      <c r="P3421" s="47"/>
      <c r="Q3421" s="47"/>
      <c r="R3421" s="47"/>
      <c r="S3421" s="47"/>
      <c r="T3421" s="47"/>
      <c r="U3421" s="47"/>
      <c r="V3421" s="47"/>
      <c r="W3421" s="47"/>
      <c r="X3421" s="47"/>
      <c r="Y3421" s="47"/>
      <c r="Z3421" s="47"/>
      <c r="AA3421" s="47"/>
      <c r="AB3421" s="47"/>
      <c r="AC3421" s="47"/>
      <c r="AD3421" s="3341"/>
      <c r="AE3421" s="56"/>
      <c r="AF3421" s="3065"/>
      <c r="AG3421" s="56"/>
      <c r="AH3421" s="56"/>
      <c r="AI3421" s="56"/>
      <c r="AJ3421" s="56"/>
      <c r="AK3421" s="5"/>
      <c r="AL3421" s="47"/>
      <c r="AM3421" s="916"/>
      <c r="AN3421" s="5"/>
    </row>
    <row r="3422" spans="2:40" x14ac:dyDescent="0.25">
      <c r="B3422" s="47"/>
      <c r="C3422" s="1705"/>
      <c r="D3422" s="47"/>
      <c r="E3422" s="1525"/>
      <c r="F3422" s="4506"/>
      <c r="G3422" s="1525"/>
      <c r="H3422" s="47"/>
      <c r="I3422" s="916"/>
      <c r="J3422" s="47"/>
      <c r="K3422" s="47"/>
      <c r="L3422" s="47"/>
      <c r="M3422" s="47"/>
      <c r="N3422" s="47"/>
      <c r="O3422" s="47"/>
      <c r="P3422" s="47"/>
      <c r="Q3422" s="47"/>
      <c r="R3422" s="47"/>
      <c r="S3422" s="47"/>
      <c r="T3422" s="47"/>
      <c r="U3422" s="47"/>
      <c r="V3422" s="47"/>
      <c r="W3422" s="47"/>
      <c r="X3422" s="47"/>
      <c r="Y3422" s="47"/>
      <c r="Z3422" s="47"/>
      <c r="AA3422" s="47"/>
      <c r="AB3422" s="47"/>
      <c r="AC3422" s="47"/>
      <c r="AD3422" s="3341"/>
      <c r="AE3422" s="56"/>
      <c r="AF3422" s="3065"/>
      <c r="AG3422" s="56"/>
      <c r="AH3422" s="56"/>
      <c r="AI3422" s="56"/>
      <c r="AJ3422" s="56"/>
      <c r="AK3422" s="5"/>
      <c r="AL3422" s="47"/>
      <c r="AM3422" s="916"/>
      <c r="AN3422" s="5"/>
    </row>
    <row r="3423" spans="2:40" x14ac:dyDescent="0.25">
      <c r="B3423" s="47"/>
      <c r="C3423" s="1705"/>
      <c r="D3423" s="47"/>
      <c r="E3423" s="1525"/>
      <c r="F3423" s="4506"/>
      <c r="G3423" s="1525"/>
      <c r="H3423" s="47"/>
      <c r="I3423" s="916"/>
      <c r="J3423" s="47"/>
      <c r="K3423" s="47"/>
      <c r="L3423" s="47"/>
      <c r="M3423" s="47"/>
      <c r="N3423" s="47"/>
      <c r="O3423" s="47"/>
      <c r="P3423" s="47"/>
      <c r="Q3423" s="47"/>
      <c r="R3423" s="47"/>
      <c r="S3423" s="47"/>
      <c r="T3423" s="47"/>
      <c r="U3423" s="47"/>
      <c r="V3423" s="47"/>
      <c r="W3423" s="47"/>
      <c r="X3423" s="47"/>
      <c r="Y3423" s="47"/>
      <c r="Z3423" s="47"/>
      <c r="AA3423" s="47"/>
      <c r="AB3423" s="47"/>
      <c r="AC3423" s="47"/>
      <c r="AD3423" s="3341"/>
      <c r="AE3423" s="56"/>
      <c r="AF3423" s="3065"/>
      <c r="AG3423" s="56"/>
      <c r="AH3423" s="56"/>
      <c r="AI3423" s="56"/>
      <c r="AJ3423" s="56"/>
      <c r="AK3423" s="5"/>
      <c r="AL3423" s="47"/>
      <c r="AM3423" s="916"/>
      <c r="AN3423" s="5"/>
    </row>
    <row r="3424" spans="2:40" x14ac:dyDescent="0.25">
      <c r="B3424" s="47"/>
      <c r="C3424" s="1705"/>
      <c r="D3424" s="47"/>
      <c r="E3424" s="1525"/>
      <c r="F3424" s="4506"/>
      <c r="G3424" s="1525"/>
      <c r="H3424" s="47"/>
      <c r="I3424" s="916"/>
      <c r="J3424" s="47"/>
      <c r="K3424" s="47"/>
      <c r="L3424" s="47"/>
      <c r="M3424" s="47"/>
      <c r="N3424" s="47"/>
      <c r="O3424" s="47"/>
      <c r="P3424" s="47"/>
      <c r="Q3424" s="47"/>
      <c r="R3424" s="47"/>
      <c r="S3424" s="47"/>
      <c r="T3424" s="47"/>
      <c r="U3424" s="47"/>
      <c r="V3424" s="47"/>
      <c r="W3424" s="47"/>
      <c r="X3424" s="47"/>
      <c r="Y3424" s="47"/>
      <c r="Z3424" s="47"/>
      <c r="AA3424" s="47"/>
      <c r="AB3424" s="47"/>
      <c r="AC3424" s="47"/>
      <c r="AD3424" s="3341"/>
      <c r="AE3424" s="56"/>
      <c r="AF3424" s="3065"/>
      <c r="AG3424" s="56"/>
      <c r="AH3424" s="56"/>
      <c r="AI3424" s="56"/>
      <c r="AJ3424" s="56"/>
      <c r="AK3424" s="5"/>
      <c r="AL3424" s="47"/>
      <c r="AM3424" s="916"/>
      <c r="AN3424" s="5"/>
    </row>
    <row r="3425" spans="2:40" x14ac:dyDescent="0.25">
      <c r="B3425" s="47"/>
      <c r="C3425" s="1705"/>
      <c r="D3425" s="47"/>
      <c r="E3425" s="1525"/>
      <c r="F3425" s="4506"/>
      <c r="G3425" s="1525"/>
      <c r="H3425" s="47"/>
      <c r="I3425" s="916"/>
      <c r="J3425" s="47"/>
      <c r="K3425" s="47"/>
      <c r="L3425" s="47"/>
      <c r="M3425" s="47"/>
      <c r="N3425" s="47"/>
      <c r="O3425" s="47"/>
      <c r="P3425" s="47"/>
      <c r="Q3425" s="47"/>
      <c r="R3425" s="47"/>
      <c r="S3425" s="47"/>
      <c r="T3425" s="47"/>
      <c r="U3425" s="47"/>
      <c r="V3425" s="47"/>
      <c r="W3425" s="47"/>
      <c r="X3425" s="47"/>
      <c r="Y3425" s="47"/>
      <c r="Z3425" s="47"/>
      <c r="AA3425" s="47"/>
      <c r="AB3425" s="47"/>
      <c r="AC3425" s="47"/>
      <c r="AD3425" s="3341"/>
      <c r="AE3425" s="56"/>
      <c r="AF3425" s="3065"/>
      <c r="AG3425" s="56"/>
      <c r="AH3425" s="56"/>
      <c r="AI3425" s="56"/>
      <c r="AJ3425" s="56"/>
      <c r="AK3425" s="5"/>
      <c r="AL3425" s="47"/>
      <c r="AM3425" s="916"/>
      <c r="AN3425" s="5"/>
    </row>
    <row r="3426" spans="2:40" x14ac:dyDescent="0.25">
      <c r="B3426" s="47"/>
      <c r="C3426" s="1705"/>
      <c r="D3426" s="47"/>
      <c r="E3426" s="1525"/>
      <c r="F3426" s="4506"/>
      <c r="G3426" s="1525"/>
      <c r="H3426" s="47"/>
      <c r="I3426" s="916"/>
      <c r="J3426" s="47"/>
      <c r="K3426" s="47"/>
      <c r="L3426" s="47"/>
      <c r="M3426" s="47"/>
      <c r="N3426" s="47"/>
      <c r="O3426" s="47"/>
      <c r="P3426" s="47"/>
      <c r="Q3426" s="47"/>
      <c r="R3426" s="47"/>
      <c r="S3426" s="47"/>
      <c r="T3426" s="47"/>
      <c r="U3426" s="47"/>
      <c r="V3426" s="47"/>
      <c r="W3426" s="47"/>
      <c r="X3426" s="47"/>
      <c r="Y3426" s="47"/>
      <c r="Z3426" s="47"/>
      <c r="AA3426" s="47"/>
      <c r="AB3426" s="47"/>
      <c r="AC3426" s="47"/>
      <c r="AD3426" s="3341"/>
      <c r="AE3426" s="56"/>
      <c r="AF3426" s="3065"/>
      <c r="AG3426" s="56"/>
      <c r="AH3426" s="56"/>
      <c r="AI3426" s="56"/>
      <c r="AJ3426" s="56"/>
      <c r="AK3426" s="5"/>
      <c r="AL3426" s="47"/>
      <c r="AM3426" s="916"/>
      <c r="AN3426" s="5"/>
    </row>
    <row r="3427" spans="2:40" x14ac:dyDescent="0.25">
      <c r="B3427" s="47"/>
      <c r="C3427" s="1705"/>
      <c r="D3427" s="47"/>
      <c r="E3427" s="1525"/>
      <c r="F3427" s="4506"/>
      <c r="G3427" s="1525"/>
      <c r="H3427" s="47"/>
      <c r="I3427" s="916"/>
      <c r="J3427" s="47"/>
      <c r="K3427" s="47"/>
      <c r="L3427" s="47"/>
      <c r="M3427" s="47"/>
      <c r="N3427" s="47"/>
      <c r="O3427" s="47"/>
      <c r="P3427" s="47"/>
      <c r="Q3427" s="47"/>
      <c r="R3427" s="47"/>
      <c r="S3427" s="47"/>
      <c r="T3427" s="47"/>
      <c r="U3427" s="47"/>
      <c r="V3427" s="47"/>
      <c r="W3427" s="47"/>
      <c r="X3427" s="47"/>
      <c r="Y3427" s="47"/>
      <c r="Z3427" s="47"/>
      <c r="AA3427" s="47"/>
      <c r="AB3427" s="47"/>
      <c r="AC3427" s="47"/>
      <c r="AD3427" s="3341"/>
      <c r="AE3427" s="56"/>
      <c r="AF3427" s="3065"/>
      <c r="AG3427" s="56"/>
      <c r="AH3427" s="56"/>
      <c r="AI3427" s="56"/>
      <c r="AJ3427" s="56"/>
      <c r="AK3427" s="5"/>
      <c r="AL3427" s="47"/>
      <c r="AM3427" s="916"/>
      <c r="AN3427" s="5"/>
    </row>
    <row r="3428" spans="2:40" x14ac:dyDescent="0.25">
      <c r="B3428" s="47"/>
      <c r="C3428" s="1705"/>
      <c r="D3428" s="47"/>
      <c r="E3428" s="1525"/>
      <c r="F3428" s="4506"/>
      <c r="G3428" s="1525"/>
      <c r="H3428" s="47"/>
      <c r="I3428" s="916"/>
      <c r="J3428" s="47"/>
      <c r="K3428" s="47"/>
      <c r="L3428" s="47"/>
      <c r="M3428" s="47"/>
      <c r="N3428" s="47"/>
      <c r="O3428" s="47"/>
      <c r="P3428" s="47"/>
      <c r="Q3428" s="47"/>
      <c r="R3428" s="47"/>
      <c r="S3428" s="47"/>
      <c r="T3428" s="47"/>
      <c r="U3428" s="47"/>
      <c r="V3428" s="47"/>
      <c r="W3428" s="47"/>
      <c r="X3428" s="47"/>
      <c r="Y3428" s="47"/>
      <c r="Z3428" s="47"/>
      <c r="AA3428" s="47"/>
      <c r="AB3428" s="47"/>
      <c r="AC3428" s="47"/>
      <c r="AD3428" s="3341"/>
      <c r="AE3428" s="56"/>
      <c r="AF3428" s="3065"/>
      <c r="AG3428" s="56"/>
      <c r="AH3428" s="56"/>
      <c r="AI3428" s="56"/>
      <c r="AJ3428" s="56"/>
      <c r="AK3428" s="5"/>
      <c r="AL3428" s="47"/>
      <c r="AM3428" s="916"/>
      <c r="AN3428" s="5"/>
    </row>
    <row r="3429" spans="2:40" x14ac:dyDescent="0.25">
      <c r="B3429" s="47"/>
      <c r="C3429" s="1705"/>
      <c r="D3429" s="47"/>
      <c r="E3429" s="1525"/>
      <c r="F3429" s="4506"/>
      <c r="G3429" s="1525"/>
      <c r="H3429" s="47"/>
      <c r="I3429" s="916"/>
      <c r="J3429" s="47"/>
      <c r="K3429" s="47"/>
      <c r="L3429" s="47"/>
      <c r="M3429" s="47"/>
      <c r="N3429" s="47"/>
      <c r="O3429" s="47"/>
      <c r="P3429" s="47"/>
      <c r="Q3429" s="47"/>
      <c r="R3429" s="47"/>
      <c r="S3429" s="47"/>
      <c r="T3429" s="47"/>
      <c r="U3429" s="47"/>
      <c r="V3429" s="47"/>
      <c r="W3429" s="47"/>
      <c r="X3429" s="47"/>
      <c r="Y3429" s="47"/>
      <c r="Z3429" s="47"/>
      <c r="AA3429" s="47"/>
      <c r="AB3429" s="47"/>
      <c r="AC3429" s="47"/>
      <c r="AD3429" s="3341"/>
      <c r="AE3429" s="56"/>
      <c r="AF3429" s="3065"/>
      <c r="AG3429" s="56"/>
      <c r="AH3429" s="56"/>
      <c r="AI3429" s="56"/>
      <c r="AJ3429" s="56"/>
      <c r="AK3429" s="5"/>
      <c r="AL3429" s="47"/>
      <c r="AM3429" s="916"/>
      <c r="AN3429" s="5"/>
    </row>
    <row r="3430" spans="2:40" x14ac:dyDescent="0.25">
      <c r="B3430" s="47"/>
      <c r="C3430" s="1705"/>
      <c r="D3430" s="47"/>
      <c r="E3430" s="1525"/>
      <c r="F3430" s="4506"/>
      <c r="G3430" s="1525"/>
      <c r="H3430" s="47"/>
      <c r="I3430" s="916"/>
      <c r="J3430" s="47"/>
      <c r="K3430" s="47"/>
      <c r="L3430" s="47"/>
      <c r="M3430" s="47"/>
      <c r="N3430" s="47"/>
      <c r="O3430" s="47"/>
      <c r="P3430" s="47"/>
      <c r="Q3430" s="47"/>
      <c r="R3430" s="47"/>
      <c r="S3430" s="47"/>
      <c r="T3430" s="47"/>
      <c r="U3430" s="47"/>
      <c r="V3430" s="47"/>
      <c r="W3430" s="47"/>
      <c r="X3430" s="47"/>
      <c r="Y3430" s="47"/>
      <c r="Z3430" s="47"/>
      <c r="AA3430" s="47"/>
      <c r="AB3430" s="47"/>
      <c r="AC3430" s="47"/>
      <c r="AD3430" s="3341"/>
      <c r="AE3430" s="56"/>
      <c r="AF3430" s="3065"/>
      <c r="AG3430" s="56"/>
      <c r="AH3430" s="56"/>
      <c r="AI3430" s="56"/>
      <c r="AJ3430" s="56"/>
      <c r="AK3430" s="5"/>
      <c r="AL3430" s="47"/>
      <c r="AM3430" s="916"/>
      <c r="AN3430" s="5"/>
    </row>
    <row r="3431" spans="2:40" x14ac:dyDescent="0.25">
      <c r="B3431" s="47"/>
      <c r="C3431" s="1705"/>
      <c r="D3431" s="47"/>
      <c r="E3431" s="1525"/>
      <c r="F3431" s="4506"/>
      <c r="G3431" s="1525"/>
      <c r="H3431" s="47"/>
      <c r="I3431" s="916"/>
      <c r="J3431" s="47"/>
      <c r="K3431" s="47"/>
      <c r="L3431" s="47"/>
      <c r="M3431" s="47"/>
      <c r="N3431" s="47"/>
      <c r="O3431" s="47"/>
      <c r="P3431" s="47"/>
      <c r="Q3431" s="47"/>
      <c r="R3431" s="47"/>
      <c r="S3431" s="47"/>
      <c r="T3431" s="47"/>
      <c r="U3431" s="47"/>
      <c r="V3431" s="47"/>
      <c r="W3431" s="47"/>
      <c r="X3431" s="47"/>
      <c r="Y3431" s="47"/>
      <c r="Z3431" s="47"/>
      <c r="AA3431" s="47"/>
      <c r="AB3431" s="47"/>
      <c r="AC3431" s="47"/>
      <c r="AD3431" s="3341"/>
      <c r="AE3431" s="56"/>
      <c r="AF3431" s="3065"/>
      <c r="AG3431" s="56"/>
      <c r="AH3431" s="56"/>
      <c r="AI3431" s="56"/>
      <c r="AJ3431" s="56"/>
      <c r="AK3431" s="5"/>
      <c r="AL3431" s="47"/>
      <c r="AM3431" s="916"/>
      <c r="AN3431" s="5"/>
    </row>
    <row r="3432" spans="2:40" x14ac:dyDescent="0.25">
      <c r="B3432" s="47"/>
      <c r="C3432" s="1705"/>
      <c r="D3432" s="47"/>
      <c r="E3432" s="1525"/>
      <c r="F3432" s="4506"/>
      <c r="G3432" s="1525"/>
      <c r="H3432" s="47"/>
      <c r="I3432" s="916"/>
      <c r="J3432" s="47"/>
      <c r="K3432" s="47"/>
      <c r="L3432" s="47"/>
      <c r="M3432" s="47"/>
      <c r="N3432" s="47"/>
      <c r="O3432" s="47"/>
      <c r="P3432" s="47"/>
      <c r="Q3432" s="47"/>
      <c r="R3432" s="47"/>
      <c r="S3432" s="47"/>
      <c r="T3432" s="47"/>
      <c r="U3432" s="47"/>
      <c r="V3432" s="47"/>
      <c r="W3432" s="47"/>
      <c r="X3432" s="47"/>
      <c r="Y3432" s="47"/>
      <c r="Z3432" s="47"/>
      <c r="AA3432" s="47"/>
      <c r="AB3432" s="47"/>
      <c r="AC3432" s="47"/>
      <c r="AD3432" s="3341"/>
      <c r="AE3432" s="56"/>
      <c r="AF3432" s="3065"/>
      <c r="AG3432" s="56"/>
      <c r="AH3432" s="56"/>
      <c r="AI3432" s="56"/>
      <c r="AJ3432" s="56"/>
      <c r="AK3432" s="5"/>
      <c r="AL3432" s="47"/>
      <c r="AM3432" s="916"/>
      <c r="AN3432" s="5"/>
    </row>
    <row r="3433" spans="2:40" x14ac:dyDescent="0.25">
      <c r="B3433" s="47"/>
      <c r="C3433" s="1705"/>
      <c r="D3433" s="47"/>
      <c r="E3433" s="1525"/>
      <c r="F3433" s="4506"/>
      <c r="G3433" s="1525"/>
      <c r="H3433" s="47"/>
      <c r="I3433" s="916"/>
      <c r="J3433" s="47"/>
      <c r="K3433" s="47"/>
      <c r="L3433" s="47"/>
      <c r="M3433" s="47"/>
      <c r="N3433" s="47"/>
      <c r="O3433" s="47"/>
      <c r="P3433" s="47"/>
      <c r="Q3433" s="47"/>
      <c r="R3433" s="47"/>
      <c r="S3433" s="47"/>
      <c r="T3433" s="47"/>
      <c r="U3433" s="47"/>
      <c r="V3433" s="47"/>
      <c r="W3433" s="47"/>
      <c r="X3433" s="47"/>
      <c r="Y3433" s="47"/>
      <c r="Z3433" s="47"/>
      <c r="AA3433" s="47"/>
      <c r="AB3433" s="47"/>
      <c r="AC3433" s="47"/>
      <c r="AD3433" s="3341"/>
      <c r="AE3433" s="56"/>
      <c r="AF3433" s="3065"/>
      <c r="AG3433" s="56"/>
      <c r="AH3433" s="56"/>
      <c r="AI3433" s="56"/>
      <c r="AJ3433" s="56"/>
      <c r="AK3433" s="5"/>
      <c r="AL3433" s="47"/>
      <c r="AM3433" s="916"/>
      <c r="AN3433" s="5"/>
    </row>
    <row r="3434" spans="2:40" x14ac:dyDescent="0.25">
      <c r="B3434" s="47"/>
      <c r="C3434" s="1705"/>
      <c r="D3434" s="47"/>
      <c r="E3434" s="1525"/>
      <c r="F3434" s="4506"/>
      <c r="G3434" s="1525"/>
      <c r="H3434" s="47"/>
      <c r="I3434" s="916"/>
      <c r="J3434" s="47"/>
      <c r="K3434" s="47"/>
      <c r="L3434" s="47"/>
      <c r="M3434" s="47"/>
      <c r="N3434" s="47"/>
      <c r="O3434" s="47"/>
      <c r="P3434" s="47"/>
      <c r="Q3434" s="47"/>
      <c r="R3434" s="47"/>
      <c r="S3434" s="47"/>
      <c r="T3434" s="47"/>
      <c r="U3434" s="47"/>
      <c r="V3434" s="47"/>
      <c r="W3434" s="47"/>
      <c r="X3434" s="47"/>
      <c r="Y3434" s="47"/>
      <c r="Z3434" s="47"/>
      <c r="AA3434" s="47"/>
      <c r="AB3434" s="47"/>
      <c r="AC3434" s="47"/>
      <c r="AD3434" s="3341"/>
      <c r="AE3434" s="56"/>
      <c r="AF3434" s="3065"/>
      <c r="AG3434" s="56"/>
      <c r="AH3434" s="56"/>
      <c r="AI3434" s="56"/>
      <c r="AJ3434" s="56"/>
      <c r="AK3434" s="5"/>
      <c r="AL3434" s="47"/>
      <c r="AM3434" s="916"/>
      <c r="AN3434" s="5"/>
    </row>
    <row r="3435" spans="2:40" x14ac:dyDescent="0.25">
      <c r="B3435" s="47"/>
      <c r="C3435" s="1705"/>
      <c r="D3435" s="47"/>
      <c r="E3435" s="1525"/>
      <c r="F3435" s="4506"/>
      <c r="G3435" s="1525"/>
      <c r="H3435" s="47"/>
      <c r="I3435" s="916"/>
      <c r="J3435" s="47"/>
      <c r="K3435" s="47"/>
      <c r="L3435" s="47"/>
      <c r="M3435" s="47"/>
      <c r="N3435" s="47"/>
      <c r="O3435" s="47"/>
      <c r="P3435" s="47"/>
      <c r="Q3435" s="47"/>
      <c r="R3435" s="47"/>
      <c r="S3435" s="47"/>
      <c r="T3435" s="47"/>
      <c r="U3435" s="47"/>
      <c r="V3435" s="47"/>
      <c r="W3435" s="47"/>
      <c r="X3435" s="47"/>
      <c r="Y3435" s="47"/>
      <c r="Z3435" s="47"/>
      <c r="AA3435" s="47"/>
      <c r="AB3435" s="47"/>
      <c r="AC3435" s="47"/>
      <c r="AD3435" s="3341"/>
      <c r="AE3435" s="56"/>
      <c r="AF3435" s="3065"/>
      <c r="AG3435" s="56"/>
      <c r="AH3435" s="56"/>
      <c r="AI3435" s="56"/>
      <c r="AJ3435" s="56"/>
      <c r="AK3435" s="5"/>
      <c r="AL3435" s="47"/>
      <c r="AM3435" s="916"/>
      <c r="AN3435" s="5"/>
    </row>
    <row r="3436" spans="2:40" x14ac:dyDescent="0.25">
      <c r="B3436" s="47"/>
      <c r="C3436" s="1705"/>
      <c r="D3436" s="47"/>
      <c r="E3436" s="1525"/>
      <c r="F3436" s="4506"/>
      <c r="G3436" s="1525"/>
      <c r="H3436" s="47"/>
      <c r="I3436" s="916"/>
      <c r="J3436" s="47"/>
      <c r="K3436" s="47"/>
      <c r="L3436" s="47"/>
      <c r="M3436" s="47"/>
      <c r="N3436" s="47"/>
      <c r="O3436" s="47"/>
      <c r="P3436" s="47"/>
      <c r="Q3436" s="47"/>
      <c r="R3436" s="47"/>
      <c r="S3436" s="47"/>
      <c r="T3436" s="47"/>
      <c r="U3436" s="47"/>
      <c r="V3436" s="47"/>
      <c r="W3436" s="47"/>
      <c r="X3436" s="47"/>
      <c r="Y3436" s="47"/>
      <c r="Z3436" s="47"/>
      <c r="AA3436" s="47"/>
      <c r="AB3436" s="47"/>
      <c r="AC3436" s="47"/>
      <c r="AD3436" s="3341"/>
      <c r="AE3436" s="56"/>
      <c r="AF3436" s="3065"/>
      <c r="AG3436" s="56"/>
      <c r="AH3436" s="56"/>
      <c r="AI3436" s="56"/>
      <c r="AJ3436" s="56"/>
      <c r="AK3436" s="5"/>
      <c r="AL3436" s="47"/>
      <c r="AM3436" s="916"/>
      <c r="AN3436" s="5"/>
    </row>
    <row r="3437" spans="2:40" x14ac:dyDescent="0.25">
      <c r="B3437" s="47"/>
      <c r="C3437" s="1705"/>
      <c r="D3437" s="47"/>
      <c r="E3437" s="1525"/>
      <c r="F3437" s="4506"/>
      <c r="G3437" s="1525"/>
      <c r="H3437" s="47"/>
      <c r="I3437" s="916"/>
      <c r="J3437" s="47"/>
      <c r="K3437" s="47"/>
      <c r="L3437" s="47"/>
      <c r="M3437" s="47"/>
      <c r="N3437" s="47"/>
      <c r="O3437" s="47"/>
      <c r="P3437" s="47"/>
      <c r="Q3437" s="47"/>
      <c r="R3437" s="47"/>
      <c r="S3437" s="47"/>
      <c r="T3437" s="47"/>
      <c r="U3437" s="47"/>
      <c r="V3437" s="47"/>
      <c r="W3437" s="47"/>
      <c r="X3437" s="47"/>
      <c r="Y3437" s="47"/>
      <c r="Z3437" s="47"/>
      <c r="AA3437" s="47"/>
      <c r="AB3437" s="47"/>
      <c r="AC3437" s="47"/>
      <c r="AD3437" s="3341"/>
      <c r="AE3437" s="56"/>
      <c r="AF3437" s="3065"/>
      <c r="AG3437" s="56"/>
      <c r="AH3437" s="56"/>
      <c r="AI3437" s="56"/>
      <c r="AJ3437" s="56"/>
      <c r="AK3437" s="5"/>
      <c r="AL3437" s="47"/>
      <c r="AM3437" s="916"/>
      <c r="AN3437" s="5"/>
    </row>
    <row r="3438" spans="2:40" x14ac:dyDescent="0.25">
      <c r="B3438" s="47"/>
      <c r="C3438" s="1705"/>
      <c r="D3438" s="47"/>
      <c r="E3438" s="1525"/>
      <c r="F3438" s="4506"/>
      <c r="G3438" s="1525"/>
      <c r="H3438" s="47"/>
      <c r="I3438" s="916"/>
      <c r="J3438" s="47"/>
      <c r="K3438" s="47"/>
      <c r="L3438" s="47"/>
      <c r="M3438" s="47"/>
      <c r="N3438" s="47"/>
      <c r="O3438" s="47"/>
      <c r="P3438" s="47"/>
      <c r="Q3438" s="47"/>
      <c r="R3438" s="47"/>
      <c r="S3438" s="47"/>
      <c r="T3438" s="47"/>
      <c r="U3438" s="47"/>
      <c r="V3438" s="47"/>
      <c r="W3438" s="47"/>
      <c r="X3438" s="47"/>
      <c r="Y3438" s="47"/>
      <c r="Z3438" s="47"/>
      <c r="AA3438" s="47"/>
      <c r="AB3438" s="47"/>
      <c r="AC3438" s="47"/>
      <c r="AD3438" s="3341"/>
      <c r="AE3438" s="56"/>
      <c r="AF3438" s="3065"/>
      <c r="AG3438" s="56"/>
      <c r="AH3438" s="56"/>
      <c r="AI3438" s="56"/>
      <c r="AJ3438" s="56"/>
      <c r="AK3438" s="5"/>
      <c r="AL3438" s="47"/>
      <c r="AM3438" s="916"/>
      <c r="AN3438" s="5"/>
    </row>
    <row r="3439" spans="2:40" x14ac:dyDescent="0.25">
      <c r="B3439" s="47"/>
      <c r="C3439" s="1705"/>
      <c r="D3439" s="47"/>
      <c r="E3439" s="1525"/>
      <c r="F3439" s="4506"/>
      <c r="G3439" s="1525"/>
      <c r="H3439" s="47"/>
      <c r="I3439" s="916"/>
      <c r="J3439" s="47"/>
      <c r="K3439" s="47"/>
      <c r="L3439" s="47"/>
      <c r="M3439" s="47"/>
      <c r="N3439" s="47"/>
      <c r="O3439" s="47"/>
      <c r="P3439" s="47"/>
      <c r="Q3439" s="47"/>
      <c r="R3439" s="47"/>
      <c r="S3439" s="47"/>
      <c r="T3439" s="47"/>
      <c r="U3439" s="47"/>
      <c r="V3439" s="47"/>
      <c r="W3439" s="47"/>
      <c r="X3439" s="47"/>
      <c r="Y3439" s="47"/>
      <c r="Z3439" s="47"/>
      <c r="AA3439" s="47"/>
      <c r="AB3439" s="47"/>
      <c r="AC3439" s="47"/>
      <c r="AD3439" s="3341"/>
      <c r="AE3439" s="56"/>
      <c r="AF3439" s="3065"/>
      <c r="AG3439" s="56"/>
      <c r="AH3439" s="56"/>
      <c r="AI3439" s="56"/>
      <c r="AJ3439" s="56"/>
      <c r="AK3439" s="5"/>
      <c r="AL3439" s="47"/>
      <c r="AM3439" s="916"/>
      <c r="AN3439" s="5"/>
    </row>
    <row r="3440" spans="2:40" x14ac:dyDescent="0.25">
      <c r="B3440" s="47"/>
      <c r="C3440" s="1705"/>
      <c r="D3440" s="47"/>
      <c r="E3440" s="1525"/>
      <c r="F3440" s="4506"/>
      <c r="G3440" s="1525"/>
      <c r="H3440" s="47"/>
      <c r="I3440" s="916"/>
      <c r="J3440" s="47"/>
      <c r="K3440" s="47"/>
      <c r="L3440" s="47"/>
      <c r="M3440" s="47"/>
      <c r="N3440" s="47"/>
      <c r="O3440" s="47"/>
      <c r="P3440" s="47"/>
      <c r="Q3440" s="47"/>
      <c r="R3440" s="47"/>
      <c r="S3440" s="47"/>
      <c r="T3440" s="47"/>
      <c r="U3440" s="47"/>
      <c r="V3440" s="47"/>
      <c r="W3440" s="47"/>
      <c r="X3440" s="47"/>
      <c r="Y3440" s="47"/>
      <c r="Z3440" s="47"/>
      <c r="AA3440" s="47"/>
      <c r="AB3440" s="47"/>
      <c r="AC3440" s="47"/>
      <c r="AD3440" s="3341"/>
      <c r="AE3440" s="56"/>
      <c r="AF3440" s="3065"/>
      <c r="AG3440" s="56"/>
      <c r="AH3440" s="56"/>
      <c r="AI3440" s="56"/>
      <c r="AJ3440" s="56"/>
      <c r="AK3440" s="5"/>
      <c r="AL3440" s="47"/>
      <c r="AM3440" s="916"/>
      <c r="AN3440" s="5"/>
    </row>
    <row r="3441" spans="2:40" x14ac:dyDescent="0.25">
      <c r="B3441" s="47"/>
      <c r="C3441" s="1705"/>
      <c r="D3441" s="47"/>
      <c r="E3441" s="1525"/>
      <c r="F3441" s="4506"/>
      <c r="G3441" s="1525"/>
      <c r="H3441" s="47"/>
      <c r="I3441" s="916"/>
      <c r="J3441" s="47"/>
      <c r="K3441" s="47"/>
      <c r="L3441" s="47"/>
      <c r="M3441" s="47"/>
      <c r="N3441" s="47"/>
      <c r="O3441" s="47"/>
      <c r="P3441" s="47"/>
      <c r="Q3441" s="47"/>
      <c r="R3441" s="47"/>
      <c r="S3441" s="47"/>
      <c r="T3441" s="47"/>
      <c r="U3441" s="47"/>
      <c r="V3441" s="47"/>
      <c r="W3441" s="47"/>
      <c r="X3441" s="47"/>
      <c r="Y3441" s="47"/>
      <c r="Z3441" s="47"/>
      <c r="AA3441" s="47"/>
      <c r="AB3441" s="47"/>
      <c r="AC3441" s="47"/>
      <c r="AD3441" s="3341"/>
      <c r="AE3441" s="56"/>
      <c r="AF3441" s="3065"/>
      <c r="AG3441" s="56"/>
      <c r="AH3441" s="56"/>
      <c r="AI3441" s="56"/>
      <c r="AJ3441" s="56"/>
      <c r="AK3441" s="5"/>
      <c r="AL3441" s="47"/>
      <c r="AM3441" s="916"/>
      <c r="AN3441" s="5"/>
    </row>
    <row r="3442" spans="2:40" x14ac:dyDescent="0.25">
      <c r="B3442" s="47"/>
      <c r="C3442" s="1705"/>
      <c r="D3442" s="47"/>
      <c r="E3442" s="1525"/>
      <c r="F3442" s="4506"/>
      <c r="G3442" s="1525"/>
      <c r="H3442" s="47"/>
      <c r="I3442" s="916"/>
      <c r="J3442" s="47"/>
      <c r="K3442" s="47"/>
      <c r="L3442" s="47"/>
      <c r="M3442" s="47"/>
      <c r="N3442" s="47"/>
      <c r="O3442" s="47"/>
      <c r="P3442" s="47"/>
      <c r="Q3442" s="47"/>
      <c r="R3442" s="47"/>
      <c r="S3442" s="47"/>
      <c r="T3442" s="47"/>
      <c r="U3442" s="47"/>
      <c r="V3442" s="47"/>
      <c r="W3442" s="47"/>
      <c r="X3442" s="47"/>
      <c r="Y3442" s="47"/>
      <c r="Z3442" s="47"/>
      <c r="AA3442" s="47"/>
      <c r="AB3442" s="47"/>
      <c r="AC3442" s="47"/>
      <c r="AD3442" s="3341"/>
      <c r="AE3442" s="56"/>
      <c r="AF3442" s="3065"/>
      <c r="AG3442" s="56"/>
      <c r="AH3442" s="56"/>
      <c r="AI3442" s="56"/>
      <c r="AJ3442" s="56"/>
      <c r="AK3442" s="5"/>
      <c r="AL3442" s="47"/>
      <c r="AM3442" s="916"/>
      <c r="AN3442" s="5"/>
    </row>
    <row r="3443" spans="2:40" x14ac:dyDescent="0.25">
      <c r="B3443" s="47"/>
      <c r="C3443" s="1705"/>
      <c r="D3443" s="47"/>
      <c r="E3443" s="1525"/>
      <c r="F3443" s="4506"/>
      <c r="G3443" s="1525"/>
      <c r="H3443" s="47"/>
      <c r="I3443" s="916"/>
      <c r="J3443" s="47"/>
      <c r="K3443" s="47"/>
      <c r="L3443" s="47"/>
      <c r="M3443" s="47"/>
      <c r="N3443" s="47"/>
      <c r="O3443" s="47"/>
      <c r="P3443" s="47"/>
      <c r="Q3443" s="47"/>
      <c r="R3443" s="47"/>
      <c r="S3443" s="47"/>
      <c r="T3443" s="47"/>
      <c r="U3443" s="47"/>
      <c r="V3443" s="47"/>
      <c r="W3443" s="47"/>
      <c r="X3443" s="47"/>
      <c r="Y3443" s="47"/>
      <c r="Z3443" s="47"/>
      <c r="AA3443" s="47"/>
      <c r="AB3443" s="47"/>
      <c r="AC3443" s="47"/>
      <c r="AD3443" s="3341"/>
      <c r="AE3443" s="56"/>
      <c r="AF3443" s="3065"/>
      <c r="AG3443" s="56"/>
      <c r="AH3443" s="56"/>
      <c r="AI3443" s="56"/>
      <c r="AJ3443" s="56"/>
      <c r="AK3443" s="5"/>
      <c r="AL3443" s="47"/>
      <c r="AM3443" s="916"/>
      <c r="AN3443" s="5"/>
    </row>
    <row r="3444" spans="2:40" x14ac:dyDescent="0.25">
      <c r="B3444" s="47"/>
      <c r="C3444" s="1705"/>
      <c r="D3444" s="47"/>
      <c r="E3444" s="1525"/>
      <c r="F3444" s="4506"/>
      <c r="G3444" s="1525"/>
      <c r="H3444" s="47"/>
      <c r="I3444" s="916"/>
      <c r="J3444" s="47"/>
      <c r="K3444" s="47"/>
      <c r="L3444" s="47"/>
      <c r="M3444" s="47"/>
      <c r="N3444" s="47"/>
      <c r="O3444" s="47"/>
      <c r="P3444" s="47"/>
      <c r="Q3444" s="47"/>
      <c r="R3444" s="47"/>
      <c r="S3444" s="47"/>
      <c r="T3444" s="47"/>
      <c r="U3444" s="47"/>
      <c r="V3444" s="47"/>
      <c r="W3444" s="47"/>
      <c r="X3444" s="47"/>
      <c r="Y3444" s="47"/>
      <c r="Z3444" s="47"/>
      <c r="AA3444" s="47"/>
      <c r="AB3444" s="47"/>
      <c r="AC3444" s="47"/>
      <c r="AD3444" s="3341"/>
      <c r="AE3444" s="56"/>
      <c r="AF3444" s="3065"/>
      <c r="AG3444" s="56"/>
      <c r="AH3444" s="56"/>
      <c r="AI3444" s="56"/>
      <c r="AJ3444" s="56"/>
      <c r="AK3444" s="5"/>
      <c r="AL3444" s="47"/>
      <c r="AM3444" s="916"/>
      <c r="AN3444" s="5"/>
    </row>
    <row r="3445" spans="2:40" x14ac:dyDescent="0.25">
      <c r="B3445" s="47"/>
      <c r="C3445" s="1705"/>
      <c r="D3445" s="47"/>
      <c r="E3445" s="1525"/>
      <c r="F3445" s="4506"/>
      <c r="G3445" s="1525"/>
      <c r="H3445" s="47"/>
      <c r="I3445" s="916"/>
      <c r="J3445" s="47"/>
      <c r="K3445" s="47"/>
      <c r="L3445" s="47"/>
      <c r="M3445" s="47"/>
      <c r="N3445" s="47"/>
      <c r="O3445" s="47"/>
      <c r="P3445" s="47"/>
      <c r="Q3445" s="47"/>
      <c r="R3445" s="47"/>
      <c r="S3445" s="47"/>
      <c r="T3445" s="47"/>
      <c r="U3445" s="47"/>
      <c r="V3445" s="47"/>
      <c r="W3445" s="47"/>
      <c r="X3445" s="47"/>
      <c r="Y3445" s="47"/>
      <c r="Z3445" s="47"/>
      <c r="AA3445" s="47"/>
      <c r="AB3445" s="47"/>
      <c r="AC3445" s="47"/>
      <c r="AD3445" s="3341"/>
      <c r="AE3445" s="56"/>
      <c r="AF3445" s="3065"/>
      <c r="AG3445" s="56"/>
      <c r="AH3445" s="56"/>
      <c r="AI3445" s="56"/>
      <c r="AJ3445" s="56"/>
      <c r="AK3445" s="5"/>
      <c r="AL3445" s="47"/>
      <c r="AM3445" s="916"/>
      <c r="AN3445" s="5"/>
    </row>
    <row r="3446" spans="2:40" x14ac:dyDescent="0.25">
      <c r="B3446" s="47"/>
      <c r="C3446" s="1705"/>
      <c r="D3446" s="47"/>
      <c r="E3446" s="1525"/>
      <c r="F3446" s="4506"/>
      <c r="G3446" s="1525"/>
      <c r="H3446" s="47"/>
      <c r="I3446" s="916"/>
      <c r="J3446" s="47"/>
      <c r="K3446" s="47"/>
      <c r="L3446" s="47"/>
      <c r="M3446" s="47"/>
      <c r="N3446" s="47"/>
      <c r="O3446" s="47"/>
      <c r="P3446" s="47"/>
      <c r="Q3446" s="47"/>
      <c r="R3446" s="47"/>
      <c r="S3446" s="47"/>
      <c r="T3446" s="47"/>
      <c r="U3446" s="47"/>
      <c r="V3446" s="47"/>
      <c r="W3446" s="47"/>
      <c r="X3446" s="47"/>
      <c r="Y3446" s="47"/>
      <c r="Z3446" s="47"/>
      <c r="AA3446" s="47"/>
      <c r="AB3446" s="47"/>
      <c r="AC3446" s="47"/>
      <c r="AD3446" s="3341"/>
      <c r="AE3446" s="56"/>
      <c r="AF3446" s="3065"/>
      <c r="AG3446" s="56"/>
      <c r="AH3446" s="56"/>
      <c r="AI3446" s="56"/>
      <c r="AJ3446" s="56"/>
      <c r="AK3446" s="5"/>
      <c r="AL3446" s="47"/>
      <c r="AM3446" s="916"/>
      <c r="AN3446" s="5"/>
    </row>
    <row r="3447" spans="2:40" x14ac:dyDescent="0.25">
      <c r="B3447" s="47"/>
      <c r="C3447" s="1705"/>
      <c r="D3447" s="47"/>
      <c r="E3447" s="1525"/>
      <c r="F3447" s="4506"/>
      <c r="G3447" s="1525"/>
      <c r="H3447" s="47"/>
      <c r="I3447" s="916"/>
      <c r="J3447" s="47"/>
      <c r="K3447" s="47"/>
      <c r="L3447" s="47"/>
      <c r="M3447" s="47"/>
      <c r="N3447" s="47"/>
      <c r="O3447" s="47"/>
      <c r="P3447" s="47"/>
      <c r="Q3447" s="47"/>
      <c r="R3447" s="47"/>
      <c r="S3447" s="47"/>
      <c r="T3447" s="47"/>
      <c r="U3447" s="47"/>
      <c r="V3447" s="47"/>
      <c r="W3447" s="47"/>
      <c r="X3447" s="47"/>
      <c r="Y3447" s="47"/>
      <c r="Z3447" s="47"/>
      <c r="AA3447" s="47"/>
      <c r="AB3447" s="47"/>
      <c r="AC3447" s="47"/>
      <c r="AD3447" s="3341"/>
      <c r="AE3447" s="56"/>
      <c r="AF3447" s="3065"/>
      <c r="AG3447" s="56"/>
      <c r="AH3447" s="56"/>
      <c r="AI3447" s="56"/>
      <c r="AJ3447" s="56"/>
      <c r="AK3447" s="5"/>
      <c r="AL3447" s="47"/>
      <c r="AM3447" s="916"/>
      <c r="AN3447" s="5"/>
    </row>
    <row r="3448" spans="2:40" x14ac:dyDescent="0.25">
      <c r="B3448" s="47"/>
      <c r="C3448" s="1705"/>
      <c r="D3448" s="47"/>
      <c r="E3448" s="1525"/>
      <c r="F3448" s="4506"/>
      <c r="G3448" s="1525"/>
      <c r="H3448" s="47"/>
      <c r="I3448" s="916"/>
      <c r="J3448" s="47"/>
      <c r="K3448" s="47"/>
      <c r="L3448" s="47"/>
      <c r="M3448" s="47"/>
      <c r="N3448" s="47"/>
      <c r="O3448" s="47"/>
      <c r="P3448" s="47"/>
      <c r="Q3448" s="47"/>
      <c r="R3448" s="47"/>
      <c r="S3448" s="47"/>
      <c r="T3448" s="47"/>
      <c r="U3448" s="47"/>
      <c r="V3448" s="47"/>
      <c r="W3448" s="47"/>
      <c r="X3448" s="47"/>
      <c r="Y3448" s="47"/>
      <c r="Z3448" s="47"/>
      <c r="AA3448" s="47"/>
      <c r="AB3448" s="47"/>
      <c r="AC3448" s="47"/>
      <c r="AD3448" s="3341"/>
      <c r="AE3448" s="56"/>
      <c r="AF3448" s="3065"/>
      <c r="AG3448" s="56"/>
      <c r="AH3448" s="56"/>
      <c r="AI3448" s="56"/>
      <c r="AJ3448" s="56"/>
      <c r="AK3448" s="5"/>
      <c r="AL3448" s="47"/>
      <c r="AM3448" s="916"/>
      <c r="AN3448" s="5"/>
    </row>
    <row r="3449" spans="2:40" x14ac:dyDescent="0.25">
      <c r="B3449" s="47"/>
      <c r="C3449" s="1705"/>
      <c r="D3449" s="47"/>
      <c r="E3449" s="1525"/>
      <c r="F3449" s="4506"/>
      <c r="G3449" s="1525"/>
      <c r="H3449" s="47"/>
      <c r="I3449" s="916"/>
      <c r="J3449" s="47"/>
      <c r="K3449" s="47"/>
      <c r="L3449" s="47"/>
      <c r="M3449" s="47"/>
      <c r="N3449" s="47"/>
      <c r="O3449" s="47"/>
      <c r="P3449" s="47"/>
      <c r="Q3449" s="47"/>
      <c r="R3449" s="47"/>
      <c r="S3449" s="47"/>
      <c r="T3449" s="47"/>
      <c r="U3449" s="47"/>
      <c r="V3449" s="47"/>
      <c r="W3449" s="47"/>
      <c r="X3449" s="47"/>
      <c r="Y3449" s="47"/>
      <c r="Z3449" s="47"/>
      <c r="AA3449" s="47"/>
      <c r="AB3449" s="47"/>
      <c r="AC3449" s="47"/>
      <c r="AD3449" s="3341"/>
      <c r="AE3449" s="56"/>
      <c r="AF3449" s="3065"/>
      <c r="AG3449" s="56"/>
      <c r="AH3449" s="56"/>
      <c r="AI3449" s="56"/>
      <c r="AJ3449" s="56"/>
      <c r="AK3449" s="5"/>
      <c r="AL3449" s="47"/>
      <c r="AM3449" s="916"/>
      <c r="AN3449" s="5"/>
    </row>
    <row r="3450" spans="2:40" x14ac:dyDescent="0.25">
      <c r="B3450" s="47"/>
      <c r="C3450" s="1705"/>
      <c r="D3450" s="47"/>
      <c r="E3450" s="1525"/>
      <c r="F3450" s="4506"/>
      <c r="G3450" s="1525"/>
      <c r="H3450" s="47"/>
      <c r="I3450" s="916"/>
      <c r="J3450" s="47"/>
      <c r="K3450" s="47"/>
      <c r="L3450" s="47"/>
      <c r="M3450" s="47"/>
      <c r="N3450" s="47"/>
      <c r="O3450" s="47"/>
      <c r="P3450" s="47"/>
      <c r="Q3450" s="47"/>
      <c r="R3450" s="47"/>
      <c r="S3450" s="47"/>
      <c r="T3450" s="47"/>
      <c r="U3450" s="47"/>
      <c r="V3450" s="47"/>
      <c r="W3450" s="47"/>
      <c r="X3450" s="47"/>
      <c r="Y3450" s="47"/>
      <c r="Z3450" s="47"/>
      <c r="AA3450" s="47"/>
      <c r="AB3450" s="47"/>
      <c r="AC3450" s="47"/>
      <c r="AD3450" s="3341"/>
      <c r="AE3450" s="56"/>
      <c r="AF3450" s="3065"/>
      <c r="AG3450" s="56"/>
      <c r="AH3450" s="56"/>
      <c r="AI3450" s="56"/>
      <c r="AJ3450" s="56"/>
      <c r="AK3450" s="5"/>
      <c r="AL3450" s="47"/>
      <c r="AM3450" s="916"/>
      <c r="AN3450" s="5"/>
    </row>
    <row r="3451" spans="2:40" x14ac:dyDescent="0.25">
      <c r="B3451" s="47"/>
      <c r="C3451" s="1705"/>
      <c r="D3451" s="47"/>
      <c r="E3451" s="1525"/>
      <c r="F3451" s="4506"/>
      <c r="G3451" s="1525"/>
      <c r="H3451" s="47"/>
      <c r="I3451" s="916"/>
      <c r="J3451" s="47"/>
      <c r="K3451" s="47"/>
      <c r="L3451" s="47"/>
      <c r="M3451" s="47"/>
      <c r="N3451" s="47"/>
      <c r="O3451" s="47"/>
      <c r="P3451" s="47"/>
      <c r="Q3451" s="47"/>
      <c r="R3451" s="47"/>
      <c r="S3451" s="47"/>
      <c r="T3451" s="47"/>
      <c r="U3451" s="47"/>
      <c r="V3451" s="47"/>
      <c r="W3451" s="47"/>
      <c r="X3451" s="47"/>
      <c r="Y3451" s="47"/>
      <c r="Z3451" s="47"/>
      <c r="AA3451" s="47"/>
      <c r="AB3451" s="47"/>
      <c r="AC3451" s="47"/>
      <c r="AD3451" s="3341"/>
      <c r="AE3451" s="56"/>
      <c r="AF3451" s="3065"/>
      <c r="AG3451" s="56"/>
      <c r="AH3451" s="56"/>
      <c r="AI3451" s="56"/>
      <c r="AJ3451" s="56"/>
      <c r="AK3451" s="5"/>
      <c r="AL3451" s="47"/>
      <c r="AM3451" s="916"/>
      <c r="AN3451" s="5"/>
    </row>
    <row r="3452" spans="2:40" x14ac:dyDescent="0.25">
      <c r="B3452" s="47"/>
      <c r="C3452" s="1705"/>
      <c r="D3452" s="47"/>
      <c r="E3452" s="1525"/>
      <c r="F3452" s="4506"/>
      <c r="G3452" s="1525"/>
      <c r="H3452" s="47"/>
      <c r="I3452" s="916"/>
      <c r="J3452" s="47"/>
      <c r="K3452" s="47"/>
      <c r="L3452" s="47"/>
      <c r="M3452" s="47"/>
      <c r="N3452" s="47"/>
      <c r="O3452" s="47"/>
      <c r="P3452" s="47"/>
      <c r="Q3452" s="47"/>
      <c r="R3452" s="47"/>
      <c r="S3452" s="47"/>
      <c r="T3452" s="47"/>
      <c r="U3452" s="47"/>
      <c r="V3452" s="47"/>
      <c r="W3452" s="47"/>
      <c r="X3452" s="47"/>
      <c r="Y3452" s="47"/>
      <c r="Z3452" s="47"/>
      <c r="AA3452" s="47"/>
      <c r="AB3452" s="47"/>
      <c r="AC3452" s="47"/>
      <c r="AD3452" s="3341"/>
      <c r="AE3452" s="56"/>
      <c r="AF3452" s="3065"/>
      <c r="AG3452" s="56"/>
      <c r="AH3452" s="56"/>
      <c r="AI3452" s="56"/>
      <c r="AJ3452" s="56"/>
      <c r="AK3452" s="5"/>
      <c r="AL3452" s="47"/>
      <c r="AM3452" s="916"/>
      <c r="AN3452" s="5"/>
    </row>
    <row r="3453" spans="2:40" x14ac:dyDescent="0.25">
      <c r="B3453" s="47"/>
      <c r="C3453" s="1705"/>
      <c r="D3453" s="47"/>
      <c r="E3453" s="1525"/>
      <c r="F3453" s="4506"/>
      <c r="G3453" s="1525"/>
      <c r="H3453" s="47"/>
      <c r="I3453" s="916"/>
      <c r="J3453" s="47"/>
      <c r="K3453" s="47"/>
      <c r="L3453" s="47"/>
      <c r="M3453" s="47"/>
      <c r="N3453" s="47"/>
      <c r="O3453" s="47"/>
      <c r="P3453" s="47"/>
      <c r="Q3453" s="47"/>
      <c r="R3453" s="47"/>
      <c r="S3453" s="47"/>
      <c r="T3453" s="47"/>
      <c r="U3453" s="47"/>
      <c r="V3453" s="47"/>
      <c r="W3453" s="47"/>
      <c r="X3453" s="47"/>
      <c r="Y3453" s="47"/>
      <c r="Z3453" s="47"/>
      <c r="AA3453" s="47"/>
      <c r="AB3453" s="47"/>
      <c r="AC3453" s="47"/>
      <c r="AD3453" s="3341"/>
      <c r="AE3453" s="56"/>
      <c r="AF3453" s="3065"/>
      <c r="AG3453" s="56"/>
      <c r="AH3453" s="56"/>
      <c r="AI3453" s="56"/>
      <c r="AJ3453" s="56"/>
      <c r="AK3453" s="5"/>
      <c r="AL3453" s="47"/>
      <c r="AM3453" s="916"/>
      <c r="AN3453" s="5"/>
    </row>
    <row r="3454" spans="2:40" x14ac:dyDescent="0.25">
      <c r="B3454" s="47"/>
      <c r="C3454" s="1705"/>
      <c r="D3454" s="47"/>
      <c r="E3454" s="1525"/>
      <c r="F3454" s="4506"/>
      <c r="G3454" s="1525"/>
      <c r="H3454" s="47"/>
      <c r="I3454" s="916"/>
      <c r="J3454" s="47"/>
      <c r="K3454" s="47"/>
      <c r="L3454" s="47"/>
      <c r="M3454" s="47"/>
      <c r="N3454" s="47"/>
      <c r="O3454" s="47"/>
      <c r="P3454" s="47"/>
      <c r="Q3454" s="47"/>
      <c r="R3454" s="47"/>
      <c r="S3454" s="47"/>
      <c r="T3454" s="47"/>
      <c r="U3454" s="47"/>
      <c r="V3454" s="47"/>
      <c r="W3454" s="47"/>
      <c r="X3454" s="47"/>
      <c r="Y3454" s="47"/>
      <c r="Z3454" s="47"/>
      <c r="AA3454" s="47"/>
      <c r="AB3454" s="47"/>
      <c r="AC3454" s="47"/>
      <c r="AD3454" s="3341"/>
      <c r="AE3454" s="56"/>
      <c r="AF3454" s="3065"/>
      <c r="AG3454" s="56"/>
      <c r="AH3454" s="56"/>
      <c r="AI3454" s="56"/>
      <c r="AJ3454" s="56"/>
      <c r="AK3454" s="5"/>
      <c r="AL3454" s="47"/>
      <c r="AM3454" s="916"/>
      <c r="AN3454" s="5"/>
    </row>
    <row r="3455" spans="2:40" x14ac:dyDescent="0.25">
      <c r="B3455" s="47"/>
      <c r="C3455" s="1705"/>
      <c r="D3455" s="47"/>
      <c r="E3455" s="1525"/>
      <c r="F3455" s="4506"/>
      <c r="G3455" s="1525"/>
      <c r="H3455" s="47"/>
      <c r="I3455" s="916"/>
      <c r="J3455" s="47"/>
      <c r="K3455" s="47"/>
      <c r="L3455" s="47"/>
      <c r="M3455" s="47"/>
      <c r="N3455" s="47"/>
      <c r="O3455" s="47"/>
      <c r="P3455" s="47"/>
      <c r="Q3455" s="47"/>
      <c r="R3455" s="47"/>
      <c r="S3455" s="47"/>
      <c r="T3455" s="47"/>
      <c r="U3455" s="47"/>
      <c r="V3455" s="47"/>
      <c r="W3455" s="47"/>
      <c r="X3455" s="47"/>
      <c r="Y3455" s="47"/>
      <c r="Z3455" s="47"/>
      <c r="AA3455" s="47"/>
      <c r="AB3455" s="47"/>
      <c r="AC3455" s="47"/>
      <c r="AD3455" s="3341"/>
      <c r="AE3455" s="56"/>
      <c r="AF3455" s="3065"/>
      <c r="AG3455" s="56"/>
      <c r="AH3455" s="56"/>
      <c r="AI3455" s="56"/>
      <c r="AJ3455" s="56"/>
      <c r="AK3455" s="5"/>
      <c r="AL3455" s="47"/>
      <c r="AM3455" s="916"/>
      <c r="AN3455" s="5"/>
    </row>
    <row r="3456" spans="2:40" x14ac:dyDescent="0.25">
      <c r="B3456" s="47"/>
      <c r="C3456" s="1705"/>
      <c r="D3456" s="47"/>
      <c r="E3456" s="1525"/>
      <c r="F3456" s="4506"/>
      <c r="G3456" s="1525"/>
      <c r="H3456" s="47"/>
      <c r="I3456" s="916"/>
      <c r="J3456" s="47"/>
      <c r="K3456" s="47"/>
      <c r="L3456" s="47"/>
      <c r="M3456" s="47"/>
      <c r="N3456" s="47"/>
      <c r="O3456" s="47"/>
      <c r="P3456" s="47"/>
      <c r="Q3456" s="47"/>
      <c r="R3456" s="47"/>
      <c r="S3456" s="47"/>
      <c r="T3456" s="47"/>
      <c r="U3456" s="47"/>
      <c r="V3456" s="47"/>
      <c r="W3456" s="47"/>
      <c r="X3456" s="47"/>
      <c r="Y3456" s="47"/>
      <c r="Z3456" s="47"/>
      <c r="AA3456" s="47"/>
      <c r="AB3456" s="47"/>
      <c r="AC3456" s="47"/>
      <c r="AD3456" s="3341"/>
      <c r="AE3456" s="56"/>
      <c r="AF3456" s="3065"/>
      <c r="AG3456" s="56"/>
      <c r="AH3456" s="56"/>
      <c r="AI3456" s="56"/>
      <c r="AJ3456" s="56"/>
      <c r="AK3456" s="5"/>
      <c r="AL3456" s="47"/>
      <c r="AM3456" s="916"/>
      <c r="AN3456" s="5"/>
    </row>
    <row r="3457" spans="2:40" x14ac:dyDescent="0.25">
      <c r="B3457" s="47"/>
      <c r="C3457" s="1705"/>
      <c r="D3457" s="47"/>
      <c r="E3457" s="1525"/>
      <c r="F3457" s="4506"/>
      <c r="G3457" s="1525"/>
      <c r="H3457" s="47"/>
      <c r="I3457" s="916"/>
      <c r="J3457" s="47"/>
      <c r="K3457" s="47"/>
      <c r="L3457" s="47"/>
      <c r="M3457" s="47"/>
      <c r="N3457" s="47"/>
      <c r="O3457" s="47"/>
      <c r="P3457" s="47"/>
      <c r="Q3457" s="47"/>
      <c r="R3457" s="47"/>
      <c r="S3457" s="47"/>
      <c r="T3457" s="47"/>
      <c r="U3457" s="47"/>
      <c r="V3457" s="47"/>
      <c r="W3457" s="47"/>
      <c r="X3457" s="47"/>
      <c r="Y3457" s="47"/>
      <c r="Z3457" s="47"/>
      <c r="AA3457" s="47"/>
      <c r="AB3457" s="47"/>
      <c r="AC3457" s="47"/>
      <c r="AD3457" s="3341"/>
      <c r="AE3457" s="56"/>
      <c r="AF3457" s="3065"/>
      <c r="AG3457" s="56"/>
      <c r="AH3457" s="56"/>
      <c r="AI3457" s="56"/>
      <c r="AJ3457" s="56"/>
      <c r="AK3457" s="5"/>
      <c r="AL3457" s="47"/>
      <c r="AM3457" s="916"/>
      <c r="AN3457" s="5"/>
    </row>
    <row r="3458" spans="2:40" x14ac:dyDescent="0.25">
      <c r="B3458" s="47"/>
      <c r="C3458" s="1705"/>
      <c r="D3458" s="47"/>
      <c r="E3458" s="1525"/>
      <c r="F3458" s="4506"/>
      <c r="G3458" s="1525"/>
      <c r="H3458" s="47"/>
      <c r="I3458" s="916"/>
      <c r="J3458" s="47"/>
      <c r="K3458" s="47"/>
      <c r="L3458" s="47"/>
      <c r="M3458" s="47"/>
      <c r="N3458" s="47"/>
      <c r="O3458" s="47"/>
      <c r="P3458" s="47"/>
      <c r="Q3458" s="47"/>
      <c r="R3458" s="47"/>
      <c r="S3458" s="47"/>
      <c r="T3458" s="47"/>
      <c r="U3458" s="47"/>
      <c r="V3458" s="47"/>
      <c r="W3458" s="47"/>
      <c r="X3458" s="47"/>
      <c r="Y3458" s="47"/>
      <c r="Z3458" s="47"/>
      <c r="AA3458" s="47"/>
      <c r="AB3458" s="47"/>
      <c r="AC3458" s="47"/>
      <c r="AD3458" s="3341"/>
      <c r="AE3458" s="56"/>
      <c r="AF3458" s="3065"/>
      <c r="AG3458" s="56"/>
      <c r="AH3458" s="56"/>
      <c r="AI3458" s="56"/>
      <c r="AJ3458" s="56"/>
      <c r="AK3458" s="5"/>
      <c r="AL3458" s="47"/>
      <c r="AM3458" s="916"/>
      <c r="AN3458" s="5"/>
    </row>
    <row r="3459" spans="2:40" x14ac:dyDescent="0.25">
      <c r="B3459" s="47"/>
      <c r="C3459" s="1705"/>
      <c r="D3459" s="47"/>
      <c r="E3459" s="1525"/>
      <c r="F3459" s="4506"/>
      <c r="G3459" s="1525"/>
      <c r="H3459" s="47"/>
      <c r="I3459" s="916"/>
      <c r="J3459" s="47"/>
      <c r="K3459" s="47"/>
      <c r="L3459" s="47"/>
      <c r="M3459" s="47"/>
      <c r="N3459" s="47"/>
      <c r="O3459" s="47"/>
      <c r="P3459" s="47"/>
      <c r="Q3459" s="47"/>
      <c r="R3459" s="47"/>
      <c r="S3459" s="47"/>
      <c r="T3459" s="47"/>
      <c r="U3459" s="47"/>
      <c r="V3459" s="47"/>
      <c r="W3459" s="47"/>
      <c r="X3459" s="47"/>
      <c r="Y3459" s="47"/>
      <c r="Z3459" s="47"/>
      <c r="AA3459" s="47"/>
      <c r="AB3459" s="47"/>
      <c r="AC3459" s="47"/>
      <c r="AD3459" s="3341"/>
      <c r="AE3459" s="56"/>
      <c r="AF3459" s="3065"/>
      <c r="AG3459" s="56"/>
      <c r="AH3459" s="56"/>
      <c r="AI3459" s="56"/>
      <c r="AJ3459" s="56"/>
      <c r="AK3459" s="5"/>
      <c r="AL3459" s="47"/>
      <c r="AM3459" s="916"/>
      <c r="AN3459" s="5"/>
    </row>
    <row r="3460" spans="2:40" x14ac:dyDescent="0.25">
      <c r="B3460" s="47"/>
      <c r="C3460" s="1705"/>
      <c r="D3460" s="47"/>
      <c r="E3460" s="1525"/>
      <c r="F3460" s="4506"/>
      <c r="G3460" s="1525"/>
      <c r="H3460" s="47"/>
      <c r="I3460" s="916"/>
      <c r="J3460" s="47"/>
      <c r="K3460" s="47"/>
      <c r="L3460" s="47"/>
      <c r="M3460" s="47"/>
      <c r="N3460" s="47"/>
      <c r="O3460" s="47"/>
      <c r="P3460" s="47"/>
      <c r="Q3460" s="47"/>
      <c r="R3460" s="47"/>
      <c r="S3460" s="47"/>
      <c r="T3460" s="47"/>
      <c r="U3460" s="47"/>
      <c r="V3460" s="47"/>
      <c r="W3460" s="47"/>
      <c r="X3460" s="47"/>
      <c r="Y3460" s="47"/>
      <c r="Z3460" s="47"/>
      <c r="AA3460" s="47"/>
      <c r="AB3460" s="47"/>
      <c r="AC3460" s="47"/>
      <c r="AD3460" s="3341"/>
      <c r="AE3460" s="56"/>
      <c r="AF3460" s="3065"/>
      <c r="AG3460" s="56"/>
      <c r="AH3460" s="56"/>
      <c r="AI3460" s="56"/>
      <c r="AJ3460" s="56"/>
      <c r="AK3460" s="5"/>
      <c r="AL3460" s="47"/>
      <c r="AM3460" s="916"/>
      <c r="AN3460" s="5"/>
    </row>
    <row r="3461" spans="2:40" x14ac:dyDescent="0.25">
      <c r="B3461" s="47"/>
      <c r="C3461" s="1705"/>
      <c r="D3461" s="47"/>
      <c r="E3461" s="1525"/>
      <c r="F3461" s="4506"/>
      <c r="G3461" s="1525"/>
      <c r="H3461" s="47"/>
      <c r="I3461" s="916"/>
      <c r="J3461" s="47"/>
      <c r="K3461" s="47"/>
      <c r="L3461" s="47"/>
      <c r="M3461" s="47"/>
      <c r="N3461" s="47"/>
      <c r="O3461" s="47"/>
      <c r="P3461" s="47"/>
      <c r="Q3461" s="47"/>
      <c r="R3461" s="47"/>
      <c r="S3461" s="47"/>
      <c r="T3461" s="47"/>
      <c r="U3461" s="47"/>
      <c r="V3461" s="47"/>
      <c r="W3461" s="47"/>
      <c r="X3461" s="47"/>
      <c r="Y3461" s="47"/>
      <c r="Z3461" s="47"/>
      <c r="AA3461" s="47"/>
      <c r="AB3461" s="47"/>
      <c r="AC3461" s="47"/>
      <c r="AD3461" s="3341"/>
      <c r="AE3461" s="56"/>
      <c r="AF3461" s="3065"/>
      <c r="AG3461" s="56"/>
      <c r="AH3461" s="56"/>
      <c r="AI3461" s="56"/>
      <c r="AJ3461" s="56"/>
      <c r="AK3461" s="5"/>
      <c r="AL3461" s="47"/>
      <c r="AM3461" s="916"/>
      <c r="AN3461" s="5"/>
    </row>
    <row r="3462" spans="2:40" x14ac:dyDescent="0.25">
      <c r="B3462" s="47"/>
      <c r="C3462" s="1705"/>
      <c r="D3462" s="47"/>
      <c r="E3462" s="1525"/>
      <c r="F3462" s="4506"/>
      <c r="G3462" s="1525"/>
      <c r="H3462" s="47"/>
      <c r="I3462" s="916"/>
      <c r="J3462" s="47"/>
      <c r="K3462" s="47"/>
      <c r="L3462" s="47"/>
      <c r="M3462" s="47"/>
      <c r="N3462" s="47"/>
      <c r="O3462" s="47"/>
      <c r="P3462" s="47"/>
      <c r="Q3462" s="47"/>
      <c r="R3462" s="47"/>
      <c r="S3462" s="47"/>
      <c r="T3462" s="47"/>
      <c r="U3462" s="47"/>
      <c r="V3462" s="47"/>
      <c r="W3462" s="47"/>
      <c r="X3462" s="47"/>
      <c r="Y3462" s="47"/>
      <c r="Z3462" s="47"/>
      <c r="AA3462" s="47"/>
      <c r="AB3462" s="47"/>
      <c r="AC3462" s="47"/>
      <c r="AD3462" s="3341"/>
      <c r="AE3462" s="56"/>
      <c r="AF3462" s="3065"/>
      <c r="AG3462" s="56"/>
      <c r="AH3462" s="56"/>
      <c r="AI3462" s="56"/>
      <c r="AJ3462" s="56"/>
      <c r="AK3462" s="5"/>
      <c r="AL3462" s="47"/>
      <c r="AM3462" s="916"/>
      <c r="AN3462" s="5"/>
    </row>
    <row r="3463" spans="2:40" x14ac:dyDescent="0.25">
      <c r="B3463" s="47"/>
      <c r="C3463" s="1705"/>
      <c r="D3463" s="47"/>
      <c r="E3463" s="1525"/>
      <c r="F3463" s="4506"/>
      <c r="G3463" s="1525"/>
      <c r="H3463" s="47"/>
      <c r="I3463" s="916"/>
      <c r="J3463" s="47"/>
      <c r="K3463" s="47"/>
      <c r="L3463" s="47"/>
      <c r="M3463" s="47"/>
      <c r="N3463" s="47"/>
      <c r="O3463" s="47"/>
      <c r="P3463" s="47"/>
      <c r="Q3463" s="47"/>
      <c r="R3463" s="47"/>
      <c r="S3463" s="47"/>
      <c r="T3463" s="47"/>
      <c r="U3463" s="47"/>
      <c r="V3463" s="47"/>
      <c r="W3463" s="47"/>
      <c r="X3463" s="47"/>
      <c r="Y3463" s="47"/>
      <c r="Z3463" s="47"/>
      <c r="AA3463" s="47"/>
      <c r="AB3463" s="47"/>
      <c r="AC3463" s="47"/>
      <c r="AD3463" s="3341"/>
      <c r="AE3463" s="56"/>
      <c r="AF3463" s="3065"/>
      <c r="AG3463" s="56"/>
      <c r="AH3463" s="56"/>
      <c r="AI3463" s="56"/>
      <c r="AJ3463" s="56"/>
      <c r="AK3463" s="5"/>
      <c r="AL3463" s="47"/>
      <c r="AM3463" s="916"/>
      <c r="AN3463" s="5"/>
    </row>
    <row r="3464" spans="2:40" x14ac:dyDescent="0.25">
      <c r="B3464" s="47"/>
      <c r="C3464" s="1705"/>
      <c r="D3464" s="47"/>
      <c r="E3464" s="1525"/>
      <c r="F3464" s="4506"/>
      <c r="G3464" s="1525"/>
      <c r="H3464" s="47"/>
      <c r="I3464" s="916"/>
      <c r="J3464" s="47"/>
      <c r="K3464" s="47"/>
      <c r="L3464" s="47"/>
      <c r="M3464" s="47"/>
      <c r="N3464" s="47"/>
      <c r="O3464" s="47"/>
      <c r="P3464" s="47"/>
      <c r="Q3464" s="47"/>
      <c r="R3464" s="47"/>
      <c r="S3464" s="47"/>
      <c r="T3464" s="47"/>
      <c r="U3464" s="47"/>
      <c r="V3464" s="47"/>
      <c r="W3464" s="47"/>
      <c r="X3464" s="47"/>
      <c r="Y3464" s="47"/>
      <c r="Z3464" s="47"/>
      <c r="AA3464" s="47"/>
      <c r="AB3464" s="47"/>
      <c r="AC3464" s="47"/>
      <c r="AD3464" s="3341"/>
      <c r="AE3464" s="56"/>
      <c r="AF3464" s="3065"/>
      <c r="AG3464" s="56"/>
      <c r="AH3464" s="56"/>
      <c r="AI3464" s="56"/>
      <c r="AJ3464" s="56"/>
      <c r="AK3464" s="5"/>
      <c r="AL3464" s="47"/>
      <c r="AM3464" s="916"/>
      <c r="AN3464" s="5"/>
    </row>
    <row r="3465" spans="2:40" x14ac:dyDescent="0.25">
      <c r="B3465" s="47"/>
      <c r="C3465" s="1705"/>
      <c r="D3465" s="47"/>
      <c r="E3465" s="1525"/>
      <c r="F3465" s="4506"/>
      <c r="G3465" s="1525"/>
      <c r="H3465" s="47"/>
      <c r="I3465" s="916"/>
      <c r="J3465" s="47"/>
      <c r="K3465" s="47"/>
      <c r="L3465" s="47"/>
      <c r="M3465" s="47"/>
      <c r="N3465" s="47"/>
      <c r="O3465" s="47"/>
      <c r="P3465" s="47"/>
      <c r="Q3465" s="47"/>
      <c r="R3465" s="47"/>
      <c r="S3465" s="47"/>
      <c r="T3465" s="47"/>
      <c r="U3465" s="47"/>
      <c r="V3465" s="47"/>
      <c r="W3465" s="47"/>
      <c r="X3465" s="47"/>
      <c r="Y3465" s="47"/>
      <c r="Z3465" s="47"/>
      <c r="AA3465" s="47"/>
      <c r="AB3465" s="47"/>
      <c r="AC3465" s="47"/>
      <c r="AD3465" s="3341"/>
      <c r="AE3465" s="56"/>
      <c r="AF3465" s="3065"/>
      <c r="AG3465" s="56"/>
      <c r="AH3465" s="56"/>
      <c r="AI3465" s="56"/>
      <c r="AJ3465" s="56"/>
      <c r="AK3465" s="5"/>
      <c r="AL3465" s="47"/>
      <c r="AM3465" s="916"/>
      <c r="AN3465" s="5"/>
    </row>
    <row r="3466" spans="2:40" x14ac:dyDescent="0.25">
      <c r="B3466" s="47"/>
      <c r="C3466" s="1705"/>
      <c r="D3466" s="47"/>
      <c r="E3466" s="1525"/>
      <c r="F3466" s="4506"/>
      <c r="G3466" s="1525"/>
      <c r="H3466" s="47"/>
      <c r="I3466" s="916"/>
      <c r="J3466" s="47"/>
      <c r="K3466" s="47"/>
      <c r="L3466" s="47"/>
      <c r="M3466" s="47"/>
      <c r="N3466" s="47"/>
      <c r="O3466" s="47"/>
      <c r="P3466" s="47"/>
      <c r="Q3466" s="47"/>
      <c r="R3466" s="47"/>
      <c r="S3466" s="47"/>
      <c r="T3466" s="47"/>
      <c r="U3466" s="47"/>
      <c r="V3466" s="47"/>
      <c r="W3466" s="47"/>
      <c r="X3466" s="47"/>
      <c r="Y3466" s="47"/>
      <c r="Z3466" s="47"/>
      <c r="AA3466" s="47"/>
      <c r="AB3466" s="47"/>
      <c r="AC3466" s="47"/>
      <c r="AD3466" s="3341"/>
      <c r="AE3466" s="56"/>
      <c r="AF3466" s="3065"/>
      <c r="AG3466" s="56"/>
      <c r="AH3466" s="56"/>
      <c r="AI3466" s="56"/>
      <c r="AJ3466" s="56"/>
      <c r="AK3466" s="5"/>
      <c r="AL3466" s="47"/>
      <c r="AM3466" s="916"/>
      <c r="AN3466" s="5"/>
    </row>
    <row r="3467" spans="2:40" x14ac:dyDescent="0.25">
      <c r="B3467" s="47"/>
      <c r="C3467" s="1705"/>
      <c r="D3467" s="47"/>
      <c r="E3467" s="1525"/>
      <c r="F3467" s="4506"/>
      <c r="G3467" s="1525"/>
      <c r="H3467" s="47"/>
      <c r="I3467" s="916"/>
      <c r="J3467" s="47"/>
      <c r="K3467" s="47"/>
      <c r="L3467" s="47"/>
      <c r="M3467" s="47"/>
      <c r="N3467" s="47"/>
      <c r="O3467" s="47"/>
      <c r="P3467" s="47"/>
      <c r="Q3467" s="47"/>
      <c r="R3467" s="47"/>
      <c r="S3467" s="47"/>
      <c r="T3467" s="47"/>
      <c r="U3467" s="47"/>
      <c r="V3467" s="47"/>
      <c r="W3467" s="47"/>
      <c r="X3467" s="47"/>
      <c r="Y3467" s="47"/>
      <c r="Z3467" s="47"/>
      <c r="AA3467" s="47"/>
      <c r="AB3467" s="47"/>
      <c r="AC3467" s="47"/>
      <c r="AD3467" s="3341"/>
      <c r="AE3467" s="56"/>
      <c r="AF3467" s="3065"/>
      <c r="AG3467" s="56"/>
      <c r="AH3467" s="56"/>
      <c r="AI3467" s="56"/>
      <c r="AJ3467" s="56"/>
      <c r="AK3467" s="5"/>
      <c r="AL3467" s="47"/>
      <c r="AM3467" s="916"/>
      <c r="AN3467" s="5"/>
    </row>
    <row r="3468" spans="2:40" x14ac:dyDescent="0.25">
      <c r="B3468" s="47"/>
      <c r="C3468" s="1705"/>
      <c r="D3468" s="47"/>
      <c r="E3468" s="1525"/>
      <c r="F3468" s="4506"/>
      <c r="G3468" s="1525"/>
      <c r="H3468" s="47"/>
      <c r="I3468" s="916"/>
      <c r="J3468" s="47"/>
      <c r="K3468" s="47"/>
      <c r="L3468" s="47"/>
      <c r="M3468" s="47"/>
      <c r="N3468" s="47"/>
      <c r="O3468" s="47"/>
      <c r="P3468" s="47"/>
      <c r="Q3468" s="47"/>
      <c r="R3468" s="47"/>
      <c r="S3468" s="47"/>
      <c r="T3468" s="47"/>
      <c r="U3468" s="47"/>
      <c r="V3468" s="47"/>
      <c r="W3468" s="47"/>
      <c r="X3468" s="47"/>
      <c r="Y3468" s="47"/>
      <c r="Z3468" s="47"/>
      <c r="AA3468" s="47"/>
      <c r="AB3468" s="47"/>
      <c r="AC3468" s="47"/>
      <c r="AD3468" s="3341"/>
      <c r="AE3468" s="56"/>
      <c r="AF3468" s="3065"/>
      <c r="AG3468" s="56"/>
      <c r="AH3468" s="56"/>
      <c r="AI3468" s="56"/>
      <c r="AJ3468" s="56"/>
      <c r="AK3468" s="5"/>
      <c r="AL3468" s="47"/>
      <c r="AM3468" s="916"/>
      <c r="AN3468" s="5"/>
    </row>
    <row r="3469" spans="2:40" x14ac:dyDescent="0.25">
      <c r="B3469" s="47"/>
      <c r="C3469" s="1705"/>
      <c r="D3469" s="47"/>
      <c r="E3469" s="1525"/>
      <c r="F3469" s="4506"/>
      <c r="G3469" s="1525"/>
      <c r="H3469" s="47"/>
      <c r="I3469" s="916"/>
      <c r="J3469" s="47"/>
      <c r="K3469" s="47"/>
      <c r="L3469" s="47"/>
      <c r="M3469" s="47"/>
      <c r="N3469" s="47"/>
      <c r="O3469" s="47"/>
      <c r="P3469" s="47"/>
      <c r="Q3469" s="47"/>
      <c r="R3469" s="47"/>
      <c r="S3469" s="47"/>
      <c r="T3469" s="47"/>
      <c r="U3469" s="47"/>
      <c r="V3469" s="47"/>
      <c r="W3469" s="47"/>
      <c r="X3469" s="47"/>
      <c r="Y3469" s="47"/>
      <c r="Z3469" s="47"/>
      <c r="AA3469" s="47"/>
      <c r="AB3469" s="47"/>
      <c r="AC3469" s="47"/>
      <c r="AD3469" s="3341"/>
      <c r="AE3469" s="56"/>
      <c r="AF3469" s="3065"/>
      <c r="AG3469" s="56"/>
      <c r="AH3469" s="56"/>
      <c r="AI3469" s="56"/>
      <c r="AJ3469" s="56"/>
      <c r="AK3469" s="5"/>
      <c r="AL3469" s="47"/>
      <c r="AM3469" s="916"/>
      <c r="AN3469" s="5"/>
    </row>
    <row r="3470" spans="2:40" x14ac:dyDescent="0.25">
      <c r="B3470" s="47"/>
      <c r="C3470" s="1705"/>
      <c r="D3470" s="47"/>
      <c r="E3470" s="1525"/>
      <c r="F3470" s="4506"/>
      <c r="G3470" s="1525"/>
      <c r="H3470" s="47"/>
      <c r="I3470" s="916"/>
      <c r="J3470" s="47"/>
      <c r="K3470" s="47"/>
      <c r="L3470" s="47"/>
      <c r="M3470" s="47"/>
      <c r="N3470" s="47"/>
      <c r="O3470" s="47"/>
      <c r="P3470" s="47"/>
      <c r="Q3470" s="47"/>
      <c r="R3470" s="47"/>
      <c r="S3470" s="47"/>
      <c r="T3470" s="47"/>
      <c r="U3470" s="47"/>
      <c r="V3470" s="47"/>
      <c r="W3470" s="47"/>
      <c r="X3470" s="47"/>
      <c r="Y3470" s="47"/>
      <c r="Z3470" s="47"/>
      <c r="AA3470" s="47"/>
      <c r="AB3470" s="47"/>
      <c r="AC3470" s="47"/>
      <c r="AD3470" s="3341"/>
      <c r="AE3470" s="56"/>
      <c r="AF3470" s="3065"/>
      <c r="AG3470" s="56"/>
      <c r="AH3470" s="56"/>
      <c r="AI3470" s="56"/>
      <c r="AJ3470" s="56"/>
      <c r="AK3470" s="5"/>
      <c r="AL3470" s="47"/>
      <c r="AM3470" s="916"/>
      <c r="AN3470" s="5"/>
    </row>
    <row r="3471" spans="2:40" x14ac:dyDescent="0.25">
      <c r="B3471" s="47"/>
      <c r="C3471" s="1705"/>
      <c r="D3471" s="47"/>
      <c r="E3471" s="1525"/>
      <c r="F3471" s="4506"/>
      <c r="G3471" s="1525"/>
      <c r="H3471" s="47"/>
      <c r="I3471" s="916"/>
      <c r="J3471" s="47"/>
      <c r="K3471" s="47"/>
      <c r="L3471" s="47"/>
      <c r="M3471" s="47"/>
      <c r="N3471" s="47"/>
      <c r="O3471" s="47"/>
      <c r="P3471" s="47"/>
      <c r="Q3471" s="47"/>
      <c r="R3471" s="47"/>
      <c r="S3471" s="47"/>
      <c r="T3471" s="47"/>
      <c r="U3471" s="47"/>
      <c r="V3471" s="47"/>
      <c r="W3471" s="47"/>
      <c r="X3471" s="47"/>
      <c r="Y3471" s="47"/>
      <c r="Z3471" s="47"/>
      <c r="AA3471" s="47"/>
      <c r="AB3471" s="47"/>
      <c r="AC3471" s="47"/>
      <c r="AD3471" s="3341"/>
      <c r="AE3471" s="56"/>
      <c r="AF3471" s="3065"/>
      <c r="AG3471" s="56"/>
      <c r="AH3471" s="56"/>
      <c r="AI3471" s="56"/>
      <c r="AJ3471" s="56"/>
      <c r="AK3471" s="5"/>
      <c r="AL3471" s="47"/>
      <c r="AM3471" s="916"/>
      <c r="AN3471" s="5"/>
    </row>
    <row r="3472" spans="2:40" x14ac:dyDescent="0.25">
      <c r="B3472" s="47"/>
      <c r="C3472" s="1705"/>
      <c r="D3472" s="47"/>
      <c r="E3472" s="1525"/>
      <c r="F3472" s="4506"/>
      <c r="G3472" s="1525"/>
      <c r="H3472" s="47"/>
      <c r="I3472" s="916"/>
      <c r="J3472" s="47"/>
      <c r="K3472" s="47"/>
      <c r="L3472" s="47"/>
      <c r="M3472" s="47"/>
      <c r="N3472" s="47"/>
      <c r="O3472" s="47"/>
      <c r="P3472" s="47"/>
      <c r="Q3472" s="47"/>
      <c r="R3472" s="47"/>
      <c r="S3472" s="47"/>
      <c r="T3472" s="47"/>
      <c r="U3472" s="47"/>
      <c r="V3472" s="47"/>
      <c r="W3472" s="47"/>
      <c r="X3472" s="47"/>
      <c r="Y3472" s="47"/>
      <c r="Z3472" s="47"/>
      <c r="AA3472" s="47"/>
      <c r="AB3472" s="47"/>
      <c r="AC3472" s="47"/>
      <c r="AD3472" s="3341"/>
      <c r="AE3472" s="56"/>
      <c r="AF3472" s="3065"/>
      <c r="AG3472" s="56"/>
      <c r="AH3472" s="56"/>
      <c r="AI3472" s="56"/>
      <c r="AJ3472" s="56"/>
      <c r="AK3472" s="5"/>
      <c r="AL3472" s="47"/>
      <c r="AM3472" s="916"/>
      <c r="AN3472" s="5"/>
    </row>
    <row r="3473" spans="2:40" x14ac:dyDescent="0.25">
      <c r="B3473" s="47"/>
      <c r="C3473" s="1705"/>
      <c r="D3473" s="47"/>
      <c r="E3473" s="1525"/>
      <c r="F3473" s="4506"/>
      <c r="G3473" s="1525"/>
      <c r="H3473" s="47"/>
      <c r="I3473" s="916"/>
      <c r="J3473" s="47"/>
      <c r="K3473" s="47"/>
      <c r="L3473" s="47"/>
      <c r="M3473" s="47"/>
      <c r="N3473" s="47"/>
      <c r="O3473" s="47"/>
      <c r="P3473" s="47"/>
      <c r="Q3473" s="47"/>
      <c r="R3473" s="47"/>
      <c r="S3473" s="47"/>
      <c r="T3473" s="47"/>
      <c r="U3473" s="47"/>
      <c r="V3473" s="47"/>
      <c r="W3473" s="47"/>
      <c r="X3473" s="47"/>
      <c r="Y3473" s="47"/>
      <c r="Z3473" s="47"/>
      <c r="AA3473" s="47"/>
      <c r="AB3473" s="47"/>
      <c r="AC3473" s="47"/>
      <c r="AD3473" s="3341"/>
      <c r="AE3473" s="56"/>
      <c r="AF3473" s="3065"/>
      <c r="AG3473" s="56"/>
      <c r="AH3473" s="56"/>
      <c r="AI3473" s="56"/>
      <c r="AJ3473" s="56"/>
      <c r="AK3473" s="5"/>
      <c r="AL3473" s="47"/>
      <c r="AM3473" s="916"/>
      <c r="AN3473" s="5"/>
    </row>
    <row r="3474" spans="2:40" x14ac:dyDescent="0.25">
      <c r="B3474" s="47"/>
      <c r="C3474" s="1705"/>
      <c r="D3474" s="47"/>
      <c r="E3474" s="1525"/>
      <c r="F3474" s="4506"/>
      <c r="G3474" s="1525"/>
      <c r="H3474" s="47"/>
      <c r="I3474" s="916"/>
      <c r="J3474" s="47"/>
      <c r="K3474" s="47"/>
      <c r="L3474" s="47"/>
      <c r="M3474" s="47"/>
      <c r="N3474" s="47"/>
      <c r="O3474" s="47"/>
      <c r="P3474" s="47"/>
      <c r="Q3474" s="47"/>
      <c r="R3474" s="47"/>
      <c r="S3474" s="47"/>
      <c r="T3474" s="47"/>
      <c r="U3474" s="47"/>
      <c r="V3474" s="47"/>
      <c r="W3474" s="47"/>
      <c r="X3474" s="47"/>
      <c r="Y3474" s="47"/>
      <c r="Z3474" s="47"/>
      <c r="AA3474" s="47"/>
      <c r="AB3474" s="47"/>
      <c r="AC3474" s="47"/>
      <c r="AD3474" s="3341"/>
      <c r="AE3474" s="56"/>
      <c r="AF3474" s="3065"/>
      <c r="AG3474" s="56"/>
      <c r="AH3474" s="56"/>
      <c r="AI3474" s="56"/>
      <c r="AJ3474" s="56"/>
      <c r="AK3474" s="5"/>
      <c r="AL3474" s="47"/>
      <c r="AM3474" s="916"/>
      <c r="AN3474" s="5"/>
    </row>
    <row r="3475" spans="2:40" x14ac:dyDescent="0.25">
      <c r="B3475" s="47"/>
      <c r="C3475" s="1705"/>
      <c r="D3475" s="47"/>
      <c r="E3475" s="1525"/>
      <c r="F3475" s="4506"/>
      <c r="G3475" s="1525"/>
      <c r="H3475" s="47"/>
      <c r="I3475" s="916"/>
      <c r="J3475" s="47"/>
      <c r="K3475" s="47"/>
      <c r="L3475" s="47"/>
      <c r="M3475" s="47"/>
      <c r="N3475" s="47"/>
      <c r="O3475" s="47"/>
      <c r="P3475" s="47"/>
      <c r="Q3475" s="47"/>
      <c r="R3475" s="47"/>
      <c r="S3475" s="47"/>
      <c r="T3475" s="47"/>
      <c r="U3475" s="47"/>
      <c r="V3475" s="47"/>
      <c r="W3475" s="47"/>
      <c r="X3475" s="47"/>
      <c r="Y3475" s="47"/>
      <c r="Z3475" s="47"/>
      <c r="AA3475" s="47"/>
      <c r="AB3475" s="47"/>
      <c r="AC3475" s="47"/>
      <c r="AD3475" s="3341"/>
      <c r="AE3475" s="56"/>
      <c r="AF3475" s="3065"/>
      <c r="AG3475" s="56"/>
      <c r="AH3475" s="56"/>
      <c r="AI3475" s="56"/>
      <c r="AJ3475" s="56"/>
      <c r="AK3475" s="5"/>
      <c r="AL3475" s="47"/>
      <c r="AM3475" s="916"/>
      <c r="AN3475" s="5"/>
    </row>
    <row r="3476" spans="2:40" x14ac:dyDescent="0.25">
      <c r="B3476" s="47"/>
      <c r="C3476" s="1705"/>
      <c r="D3476" s="47"/>
      <c r="E3476" s="1525"/>
      <c r="F3476" s="4506"/>
      <c r="G3476" s="1525"/>
      <c r="H3476" s="47"/>
      <c r="I3476" s="916"/>
      <c r="J3476" s="47"/>
      <c r="K3476" s="47"/>
      <c r="L3476" s="47"/>
      <c r="M3476" s="47"/>
      <c r="N3476" s="47"/>
      <c r="O3476" s="47"/>
      <c r="P3476" s="47"/>
      <c r="Q3476" s="47"/>
      <c r="R3476" s="47"/>
      <c r="S3476" s="47"/>
      <c r="T3476" s="47"/>
      <c r="U3476" s="47"/>
      <c r="V3476" s="47"/>
      <c r="W3476" s="47"/>
      <c r="X3476" s="47"/>
      <c r="Y3476" s="47"/>
      <c r="Z3476" s="47"/>
      <c r="AA3476" s="47"/>
      <c r="AB3476" s="47"/>
      <c r="AC3476" s="47"/>
      <c r="AD3476" s="3341"/>
      <c r="AE3476" s="56"/>
      <c r="AF3476" s="3065"/>
      <c r="AG3476" s="56"/>
      <c r="AH3476" s="56"/>
      <c r="AI3476" s="56"/>
      <c r="AJ3476" s="56"/>
      <c r="AK3476" s="5"/>
      <c r="AL3476" s="47"/>
      <c r="AM3476" s="916"/>
      <c r="AN3476" s="5"/>
    </row>
    <row r="3477" spans="2:40" x14ac:dyDescent="0.25">
      <c r="B3477" s="47"/>
      <c r="C3477" s="1705"/>
      <c r="D3477" s="47"/>
      <c r="E3477" s="1525"/>
      <c r="F3477" s="4506"/>
      <c r="G3477" s="1525"/>
      <c r="H3477" s="47"/>
      <c r="I3477" s="916"/>
      <c r="J3477" s="47"/>
      <c r="K3477" s="47"/>
      <c r="L3477" s="47"/>
      <c r="M3477" s="47"/>
      <c r="N3477" s="47"/>
      <c r="O3477" s="47"/>
      <c r="P3477" s="47"/>
      <c r="Q3477" s="47"/>
      <c r="R3477" s="47"/>
      <c r="S3477" s="47"/>
      <c r="T3477" s="47"/>
      <c r="U3477" s="47"/>
      <c r="V3477" s="47"/>
      <c r="W3477" s="47"/>
      <c r="X3477" s="47"/>
      <c r="Y3477" s="47"/>
      <c r="Z3477" s="47"/>
      <c r="AA3477" s="47"/>
      <c r="AB3477" s="47"/>
      <c r="AC3477" s="47"/>
      <c r="AD3477" s="3341"/>
      <c r="AE3477" s="56"/>
      <c r="AF3477" s="3065"/>
      <c r="AG3477" s="56"/>
      <c r="AH3477" s="56"/>
      <c r="AI3477" s="56"/>
      <c r="AJ3477" s="56"/>
      <c r="AK3477" s="5"/>
      <c r="AL3477" s="47"/>
      <c r="AM3477" s="916"/>
      <c r="AN3477" s="5"/>
    </row>
    <row r="3478" spans="2:40" x14ac:dyDescent="0.25">
      <c r="B3478" s="47"/>
      <c r="C3478" s="1705"/>
      <c r="D3478" s="47"/>
      <c r="E3478" s="1525"/>
      <c r="F3478" s="4506"/>
      <c r="G3478" s="1525"/>
      <c r="H3478" s="47"/>
      <c r="I3478" s="916"/>
      <c r="J3478" s="47"/>
      <c r="K3478" s="47"/>
      <c r="L3478" s="47"/>
      <c r="M3478" s="47"/>
      <c r="N3478" s="47"/>
      <c r="O3478" s="47"/>
      <c r="P3478" s="47"/>
      <c r="Q3478" s="47"/>
      <c r="R3478" s="47"/>
      <c r="S3478" s="47"/>
      <c r="T3478" s="47"/>
      <c r="U3478" s="47"/>
      <c r="V3478" s="47"/>
      <c r="W3478" s="47"/>
      <c r="X3478" s="47"/>
      <c r="Y3478" s="47"/>
      <c r="Z3478" s="47"/>
      <c r="AA3478" s="47"/>
      <c r="AB3478" s="47"/>
      <c r="AC3478" s="47"/>
      <c r="AD3478" s="3341"/>
      <c r="AE3478" s="56"/>
      <c r="AF3478" s="3065"/>
      <c r="AG3478" s="56"/>
      <c r="AH3478" s="56"/>
      <c r="AI3478" s="56"/>
      <c r="AJ3478" s="56"/>
      <c r="AK3478" s="5"/>
      <c r="AL3478" s="47"/>
      <c r="AM3478" s="916"/>
      <c r="AN3478" s="5"/>
    </row>
    <row r="3479" spans="2:40" x14ac:dyDescent="0.25">
      <c r="B3479" s="47"/>
      <c r="C3479" s="1705"/>
      <c r="D3479" s="47"/>
      <c r="E3479" s="1525"/>
      <c r="F3479" s="4506"/>
      <c r="G3479" s="1525"/>
      <c r="H3479" s="47"/>
      <c r="I3479" s="916"/>
      <c r="J3479" s="47"/>
      <c r="K3479" s="47"/>
      <c r="L3479" s="47"/>
      <c r="M3479" s="47"/>
      <c r="N3479" s="47"/>
      <c r="O3479" s="47"/>
      <c r="P3479" s="47"/>
      <c r="Q3479" s="47"/>
      <c r="R3479" s="47"/>
      <c r="S3479" s="47"/>
      <c r="T3479" s="47"/>
      <c r="U3479" s="47"/>
      <c r="V3479" s="47"/>
      <c r="W3479" s="47"/>
      <c r="X3479" s="47"/>
      <c r="Y3479" s="47"/>
      <c r="Z3479" s="47"/>
      <c r="AA3479" s="47"/>
      <c r="AB3479" s="47"/>
      <c r="AC3479" s="47"/>
      <c r="AD3479" s="3341"/>
      <c r="AE3479" s="56"/>
      <c r="AF3479" s="3065"/>
      <c r="AG3479" s="56"/>
      <c r="AH3479" s="56"/>
      <c r="AI3479" s="56"/>
      <c r="AJ3479" s="56"/>
      <c r="AK3479" s="5"/>
      <c r="AL3479" s="47"/>
      <c r="AM3479" s="916"/>
      <c r="AN3479" s="5"/>
    </row>
    <row r="3480" spans="2:40" x14ac:dyDescent="0.25">
      <c r="B3480" s="47"/>
      <c r="C3480" s="1705"/>
      <c r="D3480" s="47"/>
      <c r="E3480" s="1525"/>
      <c r="F3480" s="4506"/>
      <c r="G3480" s="1525"/>
      <c r="H3480" s="47"/>
      <c r="I3480" s="916"/>
      <c r="J3480" s="47"/>
      <c r="K3480" s="47"/>
      <c r="L3480" s="47"/>
      <c r="M3480" s="47"/>
      <c r="N3480" s="47"/>
      <c r="O3480" s="47"/>
      <c r="P3480" s="47"/>
      <c r="Q3480" s="47"/>
      <c r="R3480" s="47"/>
      <c r="S3480" s="47"/>
      <c r="T3480" s="47"/>
      <c r="U3480" s="47"/>
      <c r="V3480" s="47"/>
      <c r="W3480" s="47"/>
      <c r="X3480" s="47"/>
      <c r="Y3480" s="47"/>
      <c r="Z3480" s="47"/>
      <c r="AA3480" s="47"/>
      <c r="AB3480" s="47"/>
      <c r="AC3480" s="47"/>
      <c r="AD3480" s="3341"/>
      <c r="AE3480" s="56"/>
      <c r="AF3480" s="3065"/>
      <c r="AG3480" s="56"/>
      <c r="AH3480" s="56"/>
      <c r="AI3480" s="56"/>
      <c r="AJ3480" s="56"/>
      <c r="AK3480" s="5"/>
      <c r="AL3480" s="47"/>
      <c r="AM3480" s="916"/>
      <c r="AN3480" s="5"/>
    </row>
    <row r="3481" spans="2:40" x14ac:dyDescent="0.25">
      <c r="B3481" s="47"/>
      <c r="C3481" s="1705"/>
      <c r="D3481" s="47"/>
      <c r="E3481" s="1525"/>
      <c r="F3481" s="4506"/>
      <c r="G3481" s="1525"/>
      <c r="H3481" s="47"/>
      <c r="I3481" s="916"/>
      <c r="J3481" s="47"/>
      <c r="K3481" s="47"/>
      <c r="L3481" s="47"/>
      <c r="M3481" s="47"/>
      <c r="N3481" s="47"/>
      <c r="O3481" s="47"/>
      <c r="P3481" s="47"/>
      <c r="Q3481" s="47"/>
      <c r="R3481" s="47"/>
      <c r="S3481" s="47"/>
      <c r="T3481" s="47"/>
      <c r="U3481" s="47"/>
      <c r="V3481" s="47"/>
      <c r="W3481" s="47"/>
      <c r="X3481" s="47"/>
      <c r="Y3481" s="47"/>
      <c r="Z3481" s="47"/>
      <c r="AA3481" s="47"/>
      <c r="AB3481" s="47"/>
      <c r="AC3481" s="47"/>
      <c r="AD3481" s="3341"/>
      <c r="AE3481" s="56"/>
      <c r="AF3481" s="3065"/>
      <c r="AG3481" s="56"/>
      <c r="AH3481" s="56"/>
      <c r="AI3481" s="56"/>
      <c r="AJ3481" s="56"/>
      <c r="AK3481" s="5"/>
      <c r="AL3481" s="47"/>
      <c r="AM3481" s="916"/>
      <c r="AN3481" s="5"/>
    </row>
    <row r="3482" spans="2:40" x14ac:dyDescent="0.25">
      <c r="B3482" s="47"/>
      <c r="C3482" s="1705"/>
      <c r="D3482" s="47"/>
      <c r="E3482" s="1525"/>
      <c r="F3482" s="4506"/>
      <c r="G3482" s="1525"/>
      <c r="H3482" s="47"/>
      <c r="I3482" s="916"/>
      <c r="J3482" s="47"/>
      <c r="K3482" s="47"/>
      <c r="L3482" s="47"/>
      <c r="M3482" s="47"/>
      <c r="N3482" s="47"/>
      <c r="O3482" s="47"/>
      <c r="P3482" s="47"/>
      <c r="Q3482" s="47"/>
      <c r="R3482" s="47"/>
      <c r="S3482" s="47"/>
      <c r="T3482" s="47"/>
      <c r="U3482" s="47"/>
      <c r="V3482" s="47"/>
      <c r="W3482" s="47"/>
      <c r="X3482" s="47"/>
      <c r="Y3482" s="47"/>
      <c r="Z3482" s="47"/>
      <c r="AA3482" s="47"/>
      <c r="AB3482" s="47"/>
      <c r="AC3482" s="47"/>
      <c r="AD3482" s="3341"/>
      <c r="AE3482" s="56"/>
      <c r="AF3482" s="3065"/>
      <c r="AG3482" s="56"/>
      <c r="AH3482" s="56"/>
      <c r="AI3482" s="56"/>
      <c r="AJ3482" s="56"/>
      <c r="AK3482" s="5"/>
      <c r="AL3482" s="47"/>
      <c r="AM3482" s="916"/>
      <c r="AN3482" s="5"/>
    </row>
    <row r="3483" spans="2:40" x14ac:dyDescent="0.25">
      <c r="B3483" s="47"/>
      <c r="C3483" s="1705"/>
      <c r="D3483" s="47"/>
      <c r="E3483" s="1525"/>
      <c r="F3483" s="4506"/>
      <c r="G3483" s="1525"/>
      <c r="H3483" s="47"/>
      <c r="I3483" s="916"/>
      <c r="J3483" s="47"/>
      <c r="K3483" s="47"/>
      <c r="L3483" s="47"/>
      <c r="M3483" s="47"/>
      <c r="N3483" s="47"/>
      <c r="O3483" s="47"/>
      <c r="P3483" s="47"/>
      <c r="Q3483" s="47"/>
      <c r="R3483" s="47"/>
      <c r="S3483" s="47"/>
      <c r="T3483" s="47"/>
      <c r="U3483" s="47"/>
      <c r="V3483" s="47"/>
      <c r="W3483" s="47"/>
      <c r="X3483" s="47"/>
      <c r="Y3483" s="47"/>
      <c r="Z3483" s="47"/>
      <c r="AA3483" s="47"/>
      <c r="AB3483" s="47"/>
      <c r="AC3483" s="47"/>
      <c r="AD3483" s="3341"/>
      <c r="AE3483" s="56"/>
      <c r="AF3483" s="3065"/>
      <c r="AG3483" s="56"/>
      <c r="AH3483" s="56"/>
      <c r="AI3483" s="56"/>
      <c r="AJ3483" s="56"/>
      <c r="AK3483" s="5"/>
      <c r="AL3483" s="47"/>
      <c r="AM3483" s="916"/>
      <c r="AN3483" s="5"/>
    </row>
    <row r="3484" spans="2:40" x14ac:dyDescent="0.25">
      <c r="B3484" s="47"/>
      <c r="C3484" s="1705"/>
      <c r="D3484" s="47"/>
      <c r="E3484" s="1525"/>
      <c r="F3484" s="4506"/>
      <c r="G3484" s="1525"/>
      <c r="H3484" s="47"/>
      <c r="I3484" s="916"/>
      <c r="J3484" s="47"/>
      <c r="K3484" s="47"/>
      <c r="L3484" s="47"/>
      <c r="M3484" s="47"/>
      <c r="N3484" s="47"/>
      <c r="O3484" s="47"/>
      <c r="P3484" s="47"/>
      <c r="Q3484" s="47"/>
      <c r="R3484" s="47"/>
      <c r="S3484" s="47"/>
      <c r="T3484" s="47"/>
      <c r="U3484" s="47"/>
      <c r="V3484" s="47"/>
      <c r="W3484" s="47"/>
      <c r="X3484" s="47"/>
      <c r="Y3484" s="47"/>
      <c r="Z3484" s="47"/>
      <c r="AA3484" s="47"/>
      <c r="AB3484" s="47"/>
      <c r="AC3484" s="47"/>
      <c r="AD3484" s="3341"/>
      <c r="AE3484" s="56"/>
      <c r="AF3484" s="3065"/>
      <c r="AG3484" s="56"/>
      <c r="AH3484" s="56"/>
      <c r="AI3484" s="56"/>
      <c r="AJ3484" s="56"/>
      <c r="AK3484" s="5"/>
      <c r="AL3484" s="47"/>
      <c r="AM3484" s="916"/>
      <c r="AN3484" s="5"/>
    </row>
    <row r="3485" spans="2:40" x14ac:dyDescent="0.25">
      <c r="B3485" s="47"/>
      <c r="C3485" s="1705"/>
      <c r="D3485" s="47"/>
      <c r="E3485" s="1525"/>
      <c r="F3485" s="4506"/>
      <c r="G3485" s="1525"/>
      <c r="H3485" s="47"/>
      <c r="I3485" s="916"/>
      <c r="J3485" s="47"/>
      <c r="K3485" s="47"/>
      <c r="L3485" s="47"/>
      <c r="M3485" s="47"/>
      <c r="N3485" s="47"/>
      <c r="O3485" s="47"/>
      <c r="P3485" s="47"/>
      <c r="Q3485" s="47"/>
      <c r="R3485" s="47"/>
      <c r="S3485" s="47"/>
      <c r="T3485" s="47"/>
      <c r="U3485" s="47"/>
      <c r="V3485" s="47"/>
      <c r="W3485" s="47"/>
      <c r="X3485" s="47"/>
      <c r="Y3485" s="47"/>
      <c r="Z3485" s="47"/>
      <c r="AA3485" s="47"/>
      <c r="AB3485" s="47"/>
      <c r="AC3485" s="47"/>
      <c r="AD3485" s="3341"/>
      <c r="AE3485" s="56"/>
      <c r="AF3485" s="3065"/>
      <c r="AG3485" s="56"/>
      <c r="AH3485" s="56"/>
      <c r="AI3485" s="56"/>
      <c r="AJ3485" s="56"/>
      <c r="AK3485" s="5"/>
      <c r="AL3485" s="47"/>
      <c r="AM3485" s="916"/>
      <c r="AN3485" s="5"/>
    </row>
    <row r="3486" spans="2:40" x14ac:dyDescent="0.25">
      <c r="B3486" s="47"/>
      <c r="C3486" s="1705"/>
      <c r="D3486" s="47"/>
      <c r="E3486" s="1525"/>
      <c r="F3486" s="4506"/>
      <c r="G3486" s="1525"/>
      <c r="H3486" s="47"/>
      <c r="I3486" s="916"/>
      <c r="J3486" s="47"/>
      <c r="K3486" s="47"/>
      <c r="L3486" s="47"/>
      <c r="M3486" s="47"/>
      <c r="N3486" s="47"/>
      <c r="O3486" s="47"/>
      <c r="P3486" s="47"/>
      <c r="Q3486" s="47"/>
      <c r="R3486" s="47"/>
      <c r="S3486" s="47"/>
      <c r="T3486" s="47"/>
      <c r="U3486" s="47"/>
      <c r="V3486" s="47"/>
      <c r="W3486" s="47"/>
      <c r="X3486" s="47"/>
      <c r="Y3486" s="47"/>
      <c r="Z3486" s="47"/>
      <c r="AA3486" s="47"/>
      <c r="AB3486" s="47"/>
      <c r="AC3486" s="47"/>
      <c r="AD3486" s="3341"/>
      <c r="AE3486" s="56"/>
      <c r="AF3486" s="3065"/>
      <c r="AG3486" s="56"/>
      <c r="AH3486" s="56"/>
      <c r="AI3486" s="56"/>
      <c r="AJ3486" s="56"/>
      <c r="AK3486" s="5"/>
      <c r="AL3486" s="47"/>
      <c r="AM3486" s="916"/>
      <c r="AN3486" s="5"/>
    </row>
    <row r="3487" spans="2:40" x14ac:dyDescent="0.25">
      <c r="B3487" s="47"/>
      <c r="C3487" s="1705"/>
      <c r="D3487" s="47"/>
      <c r="E3487" s="1525"/>
      <c r="F3487" s="4506"/>
      <c r="G3487" s="1525"/>
      <c r="H3487" s="47"/>
      <c r="I3487" s="916"/>
      <c r="J3487" s="47"/>
      <c r="K3487" s="47"/>
      <c r="L3487" s="47"/>
      <c r="M3487" s="47"/>
      <c r="N3487" s="47"/>
      <c r="O3487" s="47"/>
      <c r="P3487" s="47"/>
      <c r="Q3487" s="47"/>
      <c r="R3487" s="47"/>
      <c r="S3487" s="47"/>
      <c r="T3487" s="47"/>
      <c r="U3487" s="47"/>
      <c r="V3487" s="47"/>
      <c r="W3487" s="47"/>
      <c r="X3487" s="47"/>
      <c r="Y3487" s="47"/>
      <c r="Z3487" s="47"/>
      <c r="AA3487" s="47"/>
      <c r="AB3487" s="47"/>
      <c r="AC3487" s="47"/>
      <c r="AD3487" s="3341"/>
      <c r="AE3487" s="56"/>
      <c r="AF3487" s="3065"/>
      <c r="AG3487" s="56"/>
      <c r="AH3487" s="56"/>
      <c r="AI3487" s="56"/>
      <c r="AJ3487" s="56"/>
      <c r="AK3487" s="5"/>
      <c r="AL3487" s="47"/>
      <c r="AM3487" s="916"/>
      <c r="AN3487" s="5"/>
    </row>
    <row r="3488" spans="2:40" x14ac:dyDescent="0.25">
      <c r="B3488" s="47"/>
      <c r="C3488" s="1705"/>
      <c r="D3488" s="47"/>
      <c r="E3488" s="1525"/>
      <c r="F3488" s="4506"/>
      <c r="G3488" s="1525"/>
      <c r="H3488" s="47"/>
      <c r="I3488" s="916"/>
      <c r="J3488" s="47"/>
      <c r="K3488" s="47"/>
      <c r="L3488" s="47"/>
      <c r="M3488" s="47"/>
      <c r="N3488" s="47"/>
      <c r="O3488" s="47"/>
      <c r="P3488" s="47"/>
      <c r="Q3488" s="47"/>
      <c r="R3488" s="47"/>
      <c r="S3488" s="47"/>
      <c r="T3488" s="47"/>
      <c r="U3488" s="47"/>
      <c r="V3488" s="47"/>
      <c r="W3488" s="47"/>
      <c r="X3488" s="47"/>
      <c r="Y3488" s="47"/>
      <c r="Z3488" s="47"/>
      <c r="AA3488" s="47"/>
      <c r="AB3488" s="47"/>
      <c r="AC3488" s="47"/>
      <c r="AD3488" s="3341"/>
      <c r="AE3488" s="56"/>
      <c r="AF3488" s="3065"/>
      <c r="AG3488" s="56"/>
      <c r="AH3488" s="56"/>
      <c r="AI3488" s="56"/>
      <c r="AJ3488" s="56"/>
      <c r="AK3488" s="5"/>
      <c r="AL3488" s="47"/>
      <c r="AM3488" s="916"/>
      <c r="AN3488" s="5"/>
    </row>
    <row r="3489" spans="2:40" x14ac:dyDescent="0.25">
      <c r="B3489" s="47"/>
      <c r="C3489" s="1705"/>
      <c r="D3489" s="47"/>
      <c r="E3489" s="1525"/>
      <c r="F3489" s="4506"/>
      <c r="G3489" s="1525"/>
      <c r="H3489" s="47"/>
      <c r="I3489" s="916"/>
      <c r="J3489" s="47"/>
      <c r="K3489" s="47"/>
      <c r="L3489" s="47"/>
      <c r="M3489" s="47"/>
      <c r="N3489" s="47"/>
      <c r="O3489" s="47"/>
      <c r="P3489" s="47"/>
      <c r="Q3489" s="47"/>
      <c r="R3489" s="47"/>
      <c r="S3489" s="47"/>
      <c r="T3489" s="47"/>
      <c r="U3489" s="47"/>
      <c r="V3489" s="47"/>
      <c r="W3489" s="47"/>
      <c r="X3489" s="47"/>
      <c r="Y3489" s="47"/>
      <c r="Z3489" s="47"/>
      <c r="AA3489" s="47"/>
      <c r="AB3489" s="47"/>
      <c r="AC3489" s="47"/>
      <c r="AD3489" s="3341"/>
      <c r="AE3489" s="56"/>
      <c r="AF3489" s="3065"/>
      <c r="AG3489" s="56"/>
      <c r="AH3489" s="56"/>
      <c r="AI3489" s="56"/>
      <c r="AJ3489" s="56"/>
      <c r="AK3489" s="5"/>
      <c r="AL3489" s="47"/>
      <c r="AM3489" s="916"/>
      <c r="AN3489" s="5"/>
    </row>
    <row r="3490" spans="2:40" x14ac:dyDescent="0.25">
      <c r="B3490" s="47"/>
      <c r="C3490" s="1705"/>
      <c r="D3490" s="47"/>
      <c r="E3490" s="1525"/>
      <c r="F3490" s="4506"/>
      <c r="G3490" s="1525"/>
      <c r="H3490" s="47"/>
      <c r="I3490" s="916"/>
      <c r="J3490" s="47"/>
      <c r="K3490" s="47"/>
      <c r="L3490" s="47"/>
      <c r="M3490" s="47"/>
      <c r="N3490" s="47"/>
      <c r="O3490" s="47"/>
      <c r="P3490" s="47"/>
      <c r="Q3490" s="47"/>
      <c r="R3490" s="47"/>
      <c r="S3490" s="47"/>
      <c r="T3490" s="47"/>
      <c r="U3490" s="47"/>
      <c r="V3490" s="47"/>
      <c r="W3490" s="47"/>
      <c r="X3490" s="47"/>
      <c r="Y3490" s="47"/>
      <c r="Z3490" s="47"/>
      <c r="AA3490" s="47"/>
      <c r="AB3490" s="47"/>
      <c r="AC3490" s="47"/>
      <c r="AD3490" s="3341"/>
      <c r="AE3490" s="56"/>
      <c r="AF3490" s="3065"/>
      <c r="AG3490" s="56"/>
      <c r="AH3490" s="56"/>
      <c r="AI3490" s="56"/>
      <c r="AJ3490" s="56"/>
      <c r="AK3490" s="5"/>
      <c r="AL3490" s="47"/>
      <c r="AM3490" s="916"/>
      <c r="AN3490" s="5"/>
    </row>
    <row r="3491" spans="2:40" x14ac:dyDescent="0.25">
      <c r="B3491" s="47"/>
      <c r="C3491" s="1705"/>
      <c r="D3491" s="47"/>
      <c r="E3491" s="1525"/>
      <c r="F3491" s="4506"/>
      <c r="G3491" s="1525"/>
      <c r="H3491" s="47"/>
      <c r="I3491" s="916"/>
      <c r="J3491" s="47"/>
      <c r="K3491" s="47"/>
      <c r="L3491" s="47"/>
      <c r="M3491" s="47"/>
      <c r="N3491" s="47"/>
      <c r="O3491" s="47"/>
      <c r="P3491" s="47"/>
      <c r="Q3491" s="47"/>
      <c r="R3491" s="47"/>
      <c r="S3491" s="47"/>
      <c r="T3491" s="47"/>
      <c r="U3491" s="47"/>
      <c r="V3491" s="47"/>
      <c r="W3491" s="47"/>
      <c r="X3491" s="47"/>
      <c r="Y3491" s="47"/>
      <c r="Z3491" s="47"/>
      <c r="AA3491" s="47"/>
      <c r="AB3491" s="47"/>
      <c r="AC3491" s="47"/>
      <c r="AD3491" s="3341"/>
      <c r="AE3491" s="56"/>
      <c r="AF3491" s="3065"/>
      <c r="AG3491" s="56"/>
      <c r="AH3491" s="56"/>
      <c r="AI3491" s="56"/>
      <c r="AJ3491" s="56"/>
      <c r="AK3491" s="5"/>
      <c r="AL3491" s="47"/>
      <c r="AM3491" s="916"/>
      <c r="AN3491" s="5"/>
    </row>
    <row r="3492" spans="2:40" x14ac:dyDescent="0.25">
      <c r="B3492" s="47"/>
      <c r="C3492" s="1705"/>
      <c r="D3492" s="47"/>
      <c r="E3492" s="1525"/>
      <c r="F3492" s="4506"/>
      <c r="G3492" s="1525"/>
      <c r="H3492" s="47"/>
      <c r="I3492" s="916"/>
      <c r="J3492" s="47"/>
      <c r="K3492" s="47"/>
      <c r="L3492" s="47"/>
      <c r="M3492" s="47"/>
      <c r="N3492" s="47"/>
      <c r="O3492" s="47"/>
      <c r="P3492" s="47"/>
      <c r="Q3492" s="47"/>
      <c r="R3492" s="47"/>
      <c r="S3492" s="47"/>
      <c r="T3492" s="47"/>
      <c r="U3492" s="47"/>
      <c r="V3492" s="47"/>
      <c r="W3492" s="47"/>
      <c r="X3492" s="47"/>
      <c r="Y3492" s="47"/>
      <c r="Z3492" s="47"/>
      <c r="AA3492" s="47"/>
      <c r="AB3492" s="47"/>
      <c r="AC3492" s="47"/>
      <c r="AD3492" s="3341"/>
      <c r="AE3492" s="56"/>
      <c r="AF3492" s="3065"/>
      <c r="AG3492" s="56"/>
      <c r="AH3492" s="56"/>
      <c r="AI3492" s="56"/>
      <c r="AJ3492" s="56"/>
      <c r="AK3492" s="5"/>
      <c r="AL3492" s="47"/>
      <c r="AM3492" s="916"/>
      <c r="AN3492" s="5"/>
    </row>
    <row r="3493" spans="2:40" x14ac:dyDescent="0.25">
      <c r="B3493" s="47"/>
      <c r="C3493" s="1705"/>
      <c r="D3493" s="47"/>
      <c r="E3493" s="1525"/>
      <c r="F3493" s="4506"/>
      <c r="G3493" s="1525"/>
      <c r="H3493" s="47"/>
      <c r="I3493" s="916"/>
      <c r="J3493" s="47"/>
      <c r="K3493" s="47"/>
      <c r="L3493" s="47"/>
      <c r="M3493" s="47"/>
      <c r="N3493" s="47"/>
      <c r="O3493" s="47"/>
      <c r="P3493" s="47"/>
      <c r="Q3493" s="47"/>
      <c r="R3493" s="47"/>
      <c r="S3493" s="47"/>
      <c r="T3493" s="47"/>
      <c r="U3493" s="47"/>
      <c r="V3493" s="47"/>
      <c r="W3493" s="47"/>
      <c r="X3493" s="47"/>
      <c r="Y3493" s="47"/>
      <c r="Z3493" s="47"/>
      <c r="AA3493" s="47"/>
      <c r="AB3493" s="47"/>
      <c r="AC3493" s="47"/>
      <c r="AD3493" s="3341"/>
      <c r="AE3493" s="56"/>
      <c r="AF3493" s="3065"/>
      <c r="AG3493" s="56"/>
      <c r="AH3493" s="56"/>
      <c r="AI3493" s="56"/>
      <c r="AJ3493" s="56"/>
      <c r="AK3493" s="5"/>
      <c r="AL3493" s="47"/>
      <c r="AM3493" s="916"/>
      <c r="AN3493" s="5"/>
    </row>
    <row r="3494" spans="2:40" x14ac:dyDescent="0.25">
      <c r="B3494" s="47"/>
      <c r="C3494" s="1705"/>
      <c r="D3494" s="47"/>
      <c r="E3494" s="1525"/>
      <c r="F3494" s="4506"/>
      <c r="G3494" s="1525"/>
      <c r="H3494" s="47"/>
      <c r="I3494" s="916"/>
      <c r="J3494" s="47"/>
      <c r="K3494" s="47"/>
      <c r="L3494" s="47"/>
      <c r="M3494" s="47"/>
      <c r="N3494" s="47"/>
      <c r="O3494" s="47"/>
      <c r="P3494" s="47"/>
      <c r="Q3494" s="47"/>
      <c r="R3494" s="47"/>
      <c r="S3494" s="47"/>
      <c r="T3494" s="47"/>
      <c r="U3494" s="47"/>
      <c r="V3494" s="47"/>
      <c r="W3494" s="47"/>
      <c r="X3494" s="47"/>
      <c r="Y3494" s="47"/>
      <c r="Z3494" s="47"/>
      <c r="AA3494" s="47"/>
      <c r="AB3494" s="47"/>
      <c r="AC3494" s="47"/>
      <c r="AD3494" s="3341"/>
      <c r="AE3494" s="56"/>
      <c r="AF3494" s="3065"/>
      <c r="AG3494" s="56"/>
      <c r="AH3494" s="56"/>
      <c r="AI3494" s="56"/>
      <c r="AJ3494" s="56"/>
      <c r="AK3494" s="5"/>
      <c r="AL3494" s="47"/>
      <c r="AM3494" s="916"/>
      <c r="AN3494" s="5"/>
    </row>
    <row r="3495" spans="2:40" x14ac:dyDescent="0.25">
      <c r="B3495" s="47"/>
      <c r="C3495" s="1705"/>
      <c r="D3495" s="47"/>
      <c r="E3495" s="1525"/>
      <c r="F3495" s="4506"/>
      <c r="G3495" s="1525"/>
      <c r="H3495" s="47"/>
      <c r="I3495" s="916"/>
      <c r="J3495" s="47"/>
      <c r="K3495" s="47"/>
      <c r="L3495" s="47"/>
      <c r="M3495" s="47"/>
      <c r="N3495" s="47"/>
      <c r="O3495" s="47"/>
      <c r="P3495" s="47"/>
      <c r="Q3495" s="47"/>
      <c r="R3495" s="47"/>
      <c r="S3495" s="47"/>
      <c r="T3495" s="47"/>
      <c r="U3495" s="47"/>
      <c r="V3495" s="47"/>
      <c r="W3495" s="47"/>
      <c r="X3495" s="47"/>
      <c r="Y3495" s="47"/>
      <c r="Z3495" s="47"/>
      <c r="AA3495" s="47"/>
      <c r="AB3495" s="47"/>
      <c r="AC3495" s="47"/>
      <c r="AD3495" s="3341"/>
      <c r="AE3495" s="56"/>
      <c r="AF3495" s="3065"/>
      <c r="AG3495" s="56"/>
      <c r="AH3495" s="56"/>
      <c r="AI3495" s="56"/>
      <c r="AJ3495" s="56"/>
      <c r="AK3495" s="5"/>
      <c r="AL3495" s="47"/>
      <c r="AM3495" s="916"/>
      <c r="AN3495" s="5"/>
    </row>
    <row r="3496" spans="2:40" x14ac:dyDescent="0.25">
      <c r="B3496" s="47"/>
      <c r="C3496" s="1705"/>
      <c r="D3496" s="47"/>
      <c r="E3496" s="1525"/>
      <c r="F3496" s="4506"/>
      <c r="G3496" s="1525"/>
      <c r="H3496" s="47"/>
      <c r="I3496" s="916"/>
      <c r="J3496" s="47"/>
      <c r="K3496" s="47"/>
      <c r="L3496" s="47"/>
      <c r="M3496" s="47"/>
      <c r="N3496" s="47"/>
      <c r="O3496" s="47"/>
      <c r="P3496" s="47"/>
      <c r="Q3496" s="47"/>
      <c r="R3496" s="47"/>
      <c r="S3496" s="47"/>
      <c r="T3496" s="47"/>
      <c r="U3496" s="47"/>
      <c r="V3496" s="47"/>
      <c r="W3496" s="47"/>
      <c r="X3496" s="47"/>
      <c r="Y3496" s="47"/>
      <c r="Z3496" s="47"/>
      <c r="AA3496" s="47"/>
      <c r="AB3496" s="47"/>
      <c r="AC3496" s="47"/>
      <c r="AD3496" s="3341"/>
      <c r="AE3496" s="56"/>
      <c r="AF3496" s="3065"/>
      <c r="AG3496" s="56"/>
      <c r="AH3496" s="56"/>
      <c r="AI3496" s="56"/>
      <c r="AJ3496" s="56"/>
      <c r="AK3496" s="5"/>
      <c r="AL3496" s="47"/>
      <c r="AM3496" s="916"/>
      <c r="AN3496" s="5"/>
    </row>
    <row r="3497" spans="2:40" x14ac:dyDescent="0.25">
      <c r="B3497" s="47"/>
      <c r="C3497" s="1705"/>
      <c r="D3497" s="47"/>
      <c r="E3497" s="1525"/>
      <c r="F3497" s="4506"/>
      <c r="G3497" s="1525"/>
      <c r="H3497" s="47"/>
      <c r="I3497" s="916"/>
      <c r="J3497" s="47"/>
      <c r="K3497" s="47"/>
      <c r="L3497" s="47"/>
      <c r="M3497" s="47"/>
      <c r="N3497" s="47"/>
      <c r="O3497" s="47"/>
      <c r="P3497" s="47"/>
      <c r="Q3497" s="47"/>
      <c r="R3497" s="47"/>
      <c r="S3497" s="47"/>
      <c r="T3497" s="47"/>
      <c r="U3497" s="47"/>
      <c r="V3497" s="47"/>
      <c r="W3497" s="47"/>
      <c r="X3497" s="47"/>
      <c r="Y3497" s="47"/>
      <c r="Z3497" s="47"/>
      <c r="AA3497" s="47"/>
      <c r="AB3497" s="47"/>
      <c r="AC3497" s="47"/>
      <c r="AD3497" s="3341"/>
      <c r="AE3497" s="56"/>
      <c r="AF3497" s="3065"/>
      <c r="AG3497" s="56"/>
      <c r="AH3497" s="56"/>
      <c r="AI3497" s="56"/>
      <c r="AJ3497" s="56"/>
      <c r="AK3497" s="5"/>
      <c r="AL3497" s="47"/>
      <c r="AM3497" s="916"/>
      <c r="AN3497" s="5"/>
    </row>
    <row r="3498" spans="2:40" x14ac:dyDescent="0.25">
      <c r="B3498" s="47"/>
      <c r="C3498" s="1705"/>
      <c r="D3498" s="47"/>
      <c r="E3498" s="1525"/>
      <c r="F3498" s="4506"/>
      <c r="G3498" s="1525"/>
      <c r="H3498" s="47"/>
      <c r="I3498" s="916"/>
      <c r="J3498" s="47"/>
      <c r="K3498" s="47"/>
      <c r="L3498" s="47"/>
      <c r="M3498" s="47"/>
      <c r="N3498" s="47"/>
      <c r="O3498" s="47"/>
      <c r="P3498" s="47"/>
      <c r="Q3498" s="47"/>
      <c r="R3498" s="47"/>
      <c r="S3498" s="47"/>
      <c r="T3498" s="47"/>
      <c r="U3498" s="47"/>
      <c r="V3498" s="47"/>
      <c r="W3498" s="47"/>
      <c r="X3498" s="47"/>
      <c r="Y3498" s="47"/>
      <c r="Z3498" s="47"/>
      <c r="AA3498" s="47"/>
      <c r="AB3498" s="47"/>
      <c r="AC3498" s="47"/>
      <c r="AD3498" s="3341"/>
      <c r="AE3498" s="56"/>
      <c r="AF3498" s="3065"/>
      <c r="AG3498" s="56"/>
      <c r="AH3498" s="56"/>
      <c r="AI3498" s="56"/>
      <c r="AJ3498" s="56"/>
      <c r="AK3498" s="5"/>
      <c r="AL3498" s="47"/>
      <c r="AM3498" s="916"/>
      <c r="AN3498" s="5"/>
    </row>
    <row r="3499" spans="2:40" x14ac:dyDescent="0.25">
      <c r="B3499" s="47"/>
      <c r="C3499" s="1705"/>
      <c r="D3499" s="47"/>
      <c r="E3499" s="1525"/>
      <c r="F3499" s="4506"/>
      <c r="G3499" s="1525"/>
      <c r="H3499" s="47"/>
      <c r="I3499" s="916"/>
      <c r="J3499" s="47"/>
      <c r="K3499" s="47"/>
      <c r="L3499" s="47"/>
      <c r="M3499" s="47"/>
      <c r="N3499" s="47"/>
      <c r="O3499" s="47"/>
      <c r="P3499" s="47"/>
      <c r="Q3499" s="47"/>
      <c r="R3499" s="47"/>
      <c r="S3499" s="47"/>
      <c r="T3499" s="47"/>
      <c r="U3499" s="47"/>
      <c r="V3499" s="47"/>
      <c r="W3499" s="47"/>
      <c r="X3499" s="47"/>
      <c r="Y3499" s="47"/>
      <c r="Z3499" s="47"/>
      <c r="AA3499" s="47"/>
      <c r="AB3499" s="47"/>
      <c r="AC3499" s="47"/>
      <c r="AD3499" s="3341"/>
      <c r="AE3499" s="56"/>
      <c r="AF3499" s="3065"/>
      <c r="AG3499" s="56"/>
      <c r="AH3499" s="56"/>
      <c r="AI3499" s="56"/>
      <c r="AJ3499" s="56"/>
      <c r="AK3499" s="5"/>
      <c r="AL3499" s="47"/>
      <c r="AM3499" s="916"/>
      <c r="AN3499" s="5"/>
    </row>
    <row r="3500" spans="2:40" x14ac:dyDescent="0.25">
      <c r="B3500" s="47"/>
      <c r="C3500" s="1705"/>
      <c r="D3500" s="47"/>
      <c r="E3500" s="1525"/>
      <c r="F3500" s="4506"/>
      <c r="G3500" s="1525"/>
      <c r="H3500" s="47"/>
      <c r="I3500" s="916"/>
      <c r="J3500" s="47"/>
      <c r="K3500" s="47"/>
      <c r="L3500" s="47"/>
      <c r="M3500" s="47"/>
      <c r="N3500" s="47"/>
      <c r="O3500" s="47"/>
      <c r="P3500" s="47"/>
      <c r="Q3500" s="47"/>
      <c r="R3500" s="47"/>
      <c r="S3500" s="47"/>
      <c r="T3500" s="47"/>
      <c r="U3500" s="47"/>
      <c r="V3500" s="47"/>
      <c r="W3500" s="47"/>
      <c r="X3500" s="47"/>
      <c r="Y3500" s="47"/>
      <c r="Z3500" s="47"/>
      <c r="AA3500" s="47"/>
      <c r="AB3500" s="47"/>
      <c r="AC3500" s="47"/>
      <c r="AD3500" s="3341"/>
      <c r="AE3500" s="56"/>
      <c r="AF3500" s="3065"/>
      <c r="AG3500" s="56"/>
      <c r="AH3500" s="56"/>
      <c r="AI3500" s="56"/>
      <c r="AJ3500" s="56"/>
      <c r="AK3500" s="5"/>
      <c r="AL3500" s="47"/>
      <c r="AM3500" s="916"/>
      <c r="AN3500" s="5"/>
    </row>
    <row r="3501" spans="2:40" x14ac:dyDescent="0.25">
      <c r="B3501" s="47"/>
      <c r="C3501" s="1705"/>
      <c r="D3501" s="47"/>
      <c r="E3501" s="1525"/>
      <c r="F3501" s="4506"/>
      <c r="G3501" s="1525"/>
      <c r="H3501" s="47"/>
      <c r="I3501" s="916"/>
      <c r="J3501" s="47"/>
      <c r="K3501" s="47"/>
      <c r="L3501" s="47"/>
      <c r="M3501" s="47"/>
      <c r="N3501" s="47"/>
      <c r="O3501" s="47"/>
      <c r="P3501" s="47"/>
      <c r="Q3501" s="47"/>
      <c r="R3501" s="47"/>
      <c r="S3501" s="47"/>
      <c r="T3501" s="47"/>
      <c r="U3501" s="47"/>
      <c r="V3501" s="47"/>
      <c r="W3501" s="47"/>
      <c r="X3501" s="47"/>
      <c r="Y3501" s="47"/>
      <c r="Z3501" s="47"/>
      <c r="AA3501" s="47"/>
      <c r="AB3501" s="47"/>
      <c r="AC3501" s="47"/>
      <c r="AD3501" s="3341"/>
      <c r="AE3501" s="56"/>
      <c r="AF3501" s="3065"/>
      <c r="AG3501" s="56"/>
      <c r="AH3501" s="56"/>
      <c r="AI3501" s="56"/>
      <c r="AJ3501" s="56"/>
      <c r="AK3501" s="5"/>
      <c r="AL3501" s="47"/>
      <c r="AM3501" s="916"/>
      <c r="AN3501" s="5"/>
    </row>
    <row r="3502" spans="2:40" x14ac:dyDescent="0.25">
      <c r="B3502" s="47"/>
      <c r="C3502" s="1705"/>
      <c r="D3502" s="47"/>
      <c r="E3502" s="1525"/>
      <c r="F3502" s="4506"/>
      <c r="G3502" s="1525"/>
      <c r="H3502" s="47"/>
      <c r="I3502" s="916"/>
      <c r="J3502" s="47"/>
      <c r="K3502" s="47"/>
      <c r="L3502" s="47"/>
      <c r="M3502" s="47"/>
      <c r="N3502" s="47"/>
      <c r="O3502" s="47"/>
      <c r="P3502" s="47"/>
      <c r="Q3502" s="47"/>
      <c r="R3502" s="47"/>
      <c r="S3502" s="47"/>
      <c r="T3502" s="47"/>
      <c r="U3502" s="47"/>
      <c r="V3502" s="47"/>
      <c r="W3502" s="47"/>
      <c r="X3502" s="47"/>
      <c r="Y3502" s="47"/>
      <c r="Z3502" s="47"/>
      <c r="AA3502" s="47"/>
      <c r="AB3502" s="47"/>
      <c r="AC3502" s="47"/>
      <c r="AD3502" s="3341"/>
      <c r="AE3502" s="56"/>
      <c r="AF3502" s="3065"/>
      <c r="AG3502" s="56"/>
      <c r="AH3502" s="56"/>
      <c r="AI3502" s="56"/>
      <c r="AJ3502" s="56"/>
      <c r="AK3502" s="5"/>
      <c r="AL3502" s="47"/>
      <c r="AM3502" s="916"/>
      <c r="AN3502" s="5"/>
    </row>
    <row r="3503" spans="2:40" x14ac:dyDescent="0.25">
      <c r="B3503" s="47"/>
      <c r="C3503" s="1705"/>
      <c r="D3503" s="47"/>
      <c r="E3503" s="1525"/>
      <c r="F3503" s="4506"/>
      <c r="G3503" s="1525"/>
      <c r="H3503" s="47"/>
      <c r="I3503" s="916"/>
      <c r="J3503" s="47"/>
      <c r="K3503" s="47"/>
      <c r="L3503" s="47"/>
      <c r="M3503" s="47"/>
      <c r="N3503" s="47"/>
      <c r="O3503" s="47"/>
      <c r="P3503" s="47"/>
      <c r="Q3503" s="47"/>
      <c r="R3503" s="47"/>
      <c r="S3503" s="47"/>
      <c r="T3503" s="47"/>
      <c r="U3503" s="47"/>
      <c r="V3503" s="47"/>
      <c r="W3503" s="47"/>
      <c r="X3503" s="47"/>
      <c r="Y3503" s="47"/>
      <c r="Z3503" s="47"/>
      <c r="AA3503" s="47"/>
      <c r="AB3503" s="47"/>
      <c r="AC3503" s="47"/>
      <c r="AD3503" s="3341"/>
      <c r="AE3503" s="56"/>
      <c r="AF3503" s="3065"/>
      <c r="AG3503" s="56"/>
      <c r="AH3503" s="56"/>
      <c r="AI3503" s="56"/>
      <c r="AJ3503" s="56"/>
      <c r="AK3503" s="5"/>
      <c r="AL3503" s="47"/>
      <c r="AM3503" s="916"/>
      <c r="AN3503" s="5"/>
    </row>
    <row r="3504" spans="2:40" x14ac:dyDescent="0.25">
      <c r="B3504" s="47"/>
      <c r="C3504" s="1705"/>
      <c r="D3504" s="47"/>
      <c r="E3504" s="1525"/>
      <c r="F3504" s="4506"/>
      <c r="G3504" s="1525"/>
      <c r="H3504" s="47"/>
      <c r="I3504" s="916"/>
      <c r="J3504" s="47"/>
      <c r="K3504" s="47"/>
      <c r="L3504" s="47"/>
      <c r="M3504" s="47"/>
      <c r="N3504" s="47"/>
      <c r="O3504" s="47"/>
      <c r="P3504" s="47"/>
      <c r="Q3504" s="47"/>
      <c r="R3504" s="47"/>
      <c r="S3504" s="47"/>
      <c r="T3504" s="47"/>
      <c r="U3504" s="47"/>
      <c r="V3504" s="47"/>
      <c r="W3504" s="47"/>
      <c r="X3504" s="47"/>
      <c r="Y3504" s="47"/>
      <c r="Z3504" s="47"/>
      <c r="AA3504" s="47"/>
      <c r="AB3504" s="47"/>
      <c r="AC3504" s="47"/>
      <c r="AD3504" s="3341"/>
      <c r="AE3504" s="56"/>
      <c r="AF3504" s="3065"/>
      <c r="AG3504" s="56"/>
      <c r="AH3504" s="56"/>
      <c r="AI3504" s="56"/>
      <c r="AJ3504" s="56"/>
      <c r="AK3504" s="5"/>
      <c r="AL3504" s="47"/>
      <c r="AM3504" s="916"/>
      <c r="AN3504" s="5"/>
    </row>
    <row r="3505" spans="2:40" x14ac:dyDescent="0.25">
      <c r="B3505" s="47"/>
      <c r="C3505" s="1705"/>
      <c r="D3505" s="47"/>
      <c r="E3505" s="1525"/>
      <c r="F3505" s="4506"/>
      <c r="G3505" s="1525"/>
      <c r="H3505" s="47"/>
      <c r="I3505" s="916"/>
      <c r="J3505" s="47"/>
      <c r="K3505" s="47"/>
      <c r="L3505" s="47"/>
      <c r="M3505" s="47"/>
      <c r="N3505" s="47"/>
      <c r="O3505" s="47"/>
      <c r="P3505" s="47"/>
      <c r="Q3505" s="47"/>
      <c r="R3505" s="47"/>
      <c r="S3505" s="47"/>
      <c r="T3505" s="47"/>
      <c r="U3505" s="47"/>
      <c r="V3505" s="47"/>
      <c r="W3505" s="47"/>
      <c r="X3505" s="47"/>
      <c r="Y3505" s="47"/>
      <c r="Z3505" s="47"/>
      <c r="AA3505" s="47"/>
      <c r="AB3505" s="47"/>
      <c r="AC3505" s="47"/>
      <c r="AD3505" s="3341"/>
      <c r="AE3505" s="56"/>
      <c r="AF3505" s="3065"/>
      <c r="AG3505" s="56"/>
      <c r="AH3505" s="56"/>
      <c r="AI3505" s="56"/>
      <c r="AJ3505" s="56"/>
      <c r="AK3505" s="5"/>
      <c r="AL3505" s="47"/>
      <c r="AM3505" s="916"/>
      <c r="AN3505" s="5"/>
    </row>
    <row r="3506" spans="2:40" x14ac:dyDescent="0.25">
      <c r="B3506" s="47"/>
      <c r="C3506" s="1705"/>
      <c r="D3506" s="47"/>
      <c r="E3506" s="1525"/>
      <c r="F3506" s="4506"/>
      <c r="G3506" s="1525"/>
      <c r="H3506" s="47"/>
      <c r="I3506" s="916"/>
      <c r="J3506" s="47"/>
      <c r="K3506" s="47"/>
      <c r="L3506" s="47"/>
      <c r="M3506" s="47"/>
      <c r="N3506" s="47"/>
      <c r="O3506" s="47"/>
      <c r="P3506" s="47"/>
      <c r="Q3506" s="47"/>
      <c r="R3506" s="47"/>
      <c r="S3506" s="47"/>
      <c r="T3506" s="47"/>
      <c r="U3506" s="47"/>
      <c r="V3506" s="47"/>
      <c r="W3506" s="47"/>
      <c r="X3506" s="47"/>
      <c r="Y3506" s="47"/>
      <c r="Z3506" s="47"/>
      <c r="AA3506" s="47"/>
      <c r="AB3506" s="47"/>
      <c r="AC3506" s="47"/>
      <c r="AD3506" s="3341"/>
      <c r="AE3506" s="56"/>
      <c r="AF3506" s="3065"/>
      <c r="AG3506" s="56"/>
      <c r="AH3506" s="56"/>
      <c r="AI3506" s="56"/>
      <c r="AJ3506" s="56"/>
      <c r="AK3506" s="5"/>
      <c r="AL3506" s="47"/>
      <c r="AM3506" s="916"/>
      <c r="AN3506" s="5"/>
    </row>
    <row r="3507" spans="2:40" x14ac:dyDescent="0.25">
      <c r="B3507" s="47"/>
      <c r="C3507" s="1705"/>
      <c r="D3507" s="47"/>
      <c r="E3507" s="1525"/>
      <c r="F3507" s="4506"/>
      <c r="G3507" s="1525"/>
      <c r="H3507" s="47"/>
      <c r="I3507" s="916"/>
      <c r="J3507" s="47"/>
      <c r="K3507" s="47"/>
      <c r="L3507" s="47"/>
      <c r="M3507" s="47"/>
      <c r="N3507" s="47"/>
      <c r="O3507" s="47"/>
      <c r="P3507" s="47"/>
      <c r="Q3507" s="47"/>
      <c r="R3507" s="47"/>
      <c r="S3507" s="47"/>
      <c r="T3507" s="47"/>
      <c r="U3507" s="47"/>
      <c r="V3507" s="47"/>
      <c r="W3507" s="47"/>
      <c r="X3507" s="47"/>
      <c r="Y3507" s="47"/>
      <c r="Z3507" s="47"/>
      <c r="AA3507" s="47"/>
      <c r="AB3507" s="47"/>
      <c r="AC3507" s="47"/>
      <c r="AD3507" s="3341"/>
      <c r="AE3507" s="56"/>
      <c r="AF3507" s="3065"/>
      <c r="AG3507" s="56"/>
      <c r="AH3507" s="56"/>
      <c r="AI3507" s="56"/>
      <c r="AJ3507" s="56"/>
      <c r="AK3507" s="5"/>
      <c r="AL3507" s="47"/>
      <c r="AM3507" s="916"/>
      <c r="AN3507" s="5"/>
    </row>
    <row r="3508" spans="2:40" x14ac:dyDescent="0.25">
      <c r="B3508" s="47"/>
      <c r="C3508" s="1705"/>
      <c r="D3508" s="47"/>
      <c r="E3508" s="1525"/>
      <c r="F3508" s="4506"/>
      <c r="G3508" s="1525"/>
      <c r="H3508" s="47"/>
      <c r="I3508" s="916"/>
      <c r="J3508" s="47"/>
      <c r="K3508" s="47"/>
      <c r="L3508" s="47"/>
      <c r="M3508" s="47"/>
      <c r="N3508" s="47"/>
      <c r="O3508" s="47"/>
      <c r="P3508" s="47"/>
      <c r="Q3508" s="47"/>
      <c r="R3508" s="47"/>
      <c r="S3508" s="47"/>
      <c r="T3508" s="47"/>
      <c r="U3508" s="47"/>
      <c r="V3508" s="47"/>
      <c r="W3508" s="47"/>
      <c r="X3508" s="47"/>
      <c r="Y3508" s="47"/>
      <c r="Z3508" s="47"/>
      <c r="AA3508" s="47"/>
      <c r="AB3508" s="47"/>
      <c r="AC3508" s="47"/>
      <c r="AD3508" s="3341"/>
      <c r="AE3508" s="56"/>
      <c r="AF3508" s="3065"/>
      <c r="AG3508" s="56"/>
      <c r="AH3508" s="56"/>
      <c r="AI3508" s="56"/>
      <c r="AJ3508" s="56"/>
      <c r="AK3508" s="5"/>
      <c r="AL3508" s="47"/>
      <c r="AM3508" s="916"/>
      <c r="AN3508" s="5"/>
    </row>
    <row r="3509" spans="2:40" x14ac:dyDescent="0.25">
      <c r="B3509" s="47"/>
      <c r="C3509" s="1705"/>
      <c r="D3509" s="47"/>
      <c r="E3509" s="1525"/>
      <c r="F3509" s="4506"/>
      <c r="G3509" s="1525"/>
      <c r="H3509" s="47"/>
      <c r="I3509" s="916"/>
      <c r="J3509" s="47"/>
      <c r="K3509" s="47"/>
      <c r="L3509" s="47"/>
      <c r="M3509" s="47"/>
      <c r="N3509" s="47"/>
      <c r="O3509" s="47"/>
      <c r="P3509" s="47"/>
      <c r="Q3509" s="47"/>
      <c r="R3509" s="47"/>
      <c r="S3509" s="47"/>
      <c r="T3509" s="47"/>
      <c r="U3509" s="47"/>
      <c r="V3509" s="47"/>
      <c r="W3509" s="47"/>
      <c r="X3509" s="47"/>
      <c r="Y3509" s="47"/>
      <c r="Z3509" s="47"/>
      <c r="AA3509" s="47"/>
      <c r="AB3509" s="47"/>
      <c r="AC3509" s="47"/>
      <c r="AD3509" s="3341"/>
      <c r="AE3509" s="56"/>
      <c r="AF3509" s="3065"/>
      <c r="AG3509" s="56"/>
      <c r="AH3509" s="56"/>
      <c r="AI3509" s="56"/>
      <c r="AJ3509" s="56"/>
      <c r="AK3509" s="5"/>
      <c r="AL3509" s="47"/>
      <c r="AM3509" s="916"/>
      <c r="AN3509" s="5"/>
    </row>
    <row r="3510" spans="2:40" x14ac:dyDescent="0.25">
      <c r="B3510" s="47"/>
      <c r="C3510" s="1705"/>
      <c r="D3510" s="47"/>
      <c r="E3510" s="1525"/>
      <c r="F3510" s="4506"/>
      <c r="G3510" s="1525"/>
      <c r="H3510" s="47"/>
      <c r="I3510" s="916"/>
      <c r="J3510" s="47"/>
      <c r="K3510" s="47"/>
      <c r="L3510" s="47"/>
      <c r="M3510" s="47"/>
      <c r="N3510" s="47"/>
      <c r="O3510" s="47"/>
      <c r="P3510" s="47"/>
      <c r="Q3510" s="47"/>
      <c r="R3510" s="47"/>
      <c r="S3510" s="47"/>
      <c r="T3510" s="47"/>
      <c r="U3510" s="47"/>
      <c r="V3510" s="47"/>
      <c r="W3510" s="47"/>
      <c r="X3510" s="47"/>
      <c r="Y3510" s="47"/>
      <c r="Z3510" s="47"/>
      <c r="AA3510" s="47"/>
      <c r="AB3510" s="47"/>
      <c r="AC3510" s="47"/>
      <c r="AD3510" s="3341"/>
      <c r="AE3510" s="56"/>
      <c r="AF3510" s="3065"/>
      <c r="AG3510" s="56"/>
      <c r="AH3510" s="56"/>
      <c r="AI3510" s="56"/>
      <c r="AJ3510" s="56"/>
      <c r="AK3510" s="5"/>
      <c r="AL3510" s="47"/>
      <c r="AM3510" s="916"/>
      <c r="AN3510" s="5"/>
    </row>
    <row r="3511" spans="2:40" x14ac:dyDescent="0.25">
      <c r="B3511" s="47"/>
      <c r="C3511" s="1705"/>
      <c r="D3511" s="47"/>
      <c r="E3511" s="1525"/>
      <c r="F3511" s="4506"/>
      <c r="G3511" s="1525"/>
      <c r="H3511" s="47"/>
      <c r="I3511" s="916"/>
      <c r="J3511" s="47"/>
      <c r="K3511" s="47"/>
      <c r="L3511" s="47"/>
      <c r="M3511" s="47"/>
      <c r="N3511" s="47"/>
      <c r="O3511" s="47"/>
      <c r="P3511" s="47"/>
      <c r="Q3511" s="47"/>
      <c r="R3511" s="47"/>
      <c r="S3511" s="47"/>
      <c r="T3511" s="47"/>
      <c r="U3511" s="47"/>
      <c r="V3511" s="47"/>
      <c r="W3511" s="47"/>
      <c r="X3511" s="47"/>
      <c r="Y3511" s="47"/>
      <c r="Z3511" s="47"/>
      <c r="AA3511" s="47"/>
      <c r="AB3511" s="47"/>
      <c r="AC3511" s="47"/>
      <c r="AD3511" s="3341"/>
      <c r="AE3511" s="56"/>
      <c r="AF3511" s="3065"/>
      <c r="AG3511" s="56"/>
      <c r="AH3511" s="56"/>
      <c r="AI3511" s="56"/>
      <c r="AJ3511" s="56"/>
      <c r="AK3511" s="5"/>
      <c r="AL3511" s="47"/>
      <c r="AM3511" s="916"/>
      <c r="AN3511" s="5"/>
    </row>
    <row r="3512" spans="2:40" x14ac:dyDescent="0.25">
      <c r="B3512" s="47"/>
      <c r="C3512" s="1705"/>
      <c r="D3512" s="47"/>
      <c r="E3512" s="1525"/>
      <c r="F3512" s="4506"/>
      <c r="G3512" s="1525"/>
      <c r="H3512" s="47"/>
      <c r="I3512" s="916"/>
      <c r="J3512" s="47"/>
      <c r="K3512" s="47"/>
      <c r="L3512" s="47"/>
      <c r="M3512" s="47"/>
      <c r="N3512" s="47"/>
      <c r="O3512" s="47"/>
      <c r="P3512" s="47"/>
      <c r="Q3512" s="47"/>
      <c r="R3512" s="47"/>
      <c r="S3512" s="47"/>
      <c r="T3512" s="47"/>
      <c r="U3512" s="47"/>
      <c r="V3512" s="47"/>
      <c r="W3512" s="47"/>
      <c r="X3512" s="47"/>
      <c r="Y3512" s="47"/>
      <c r="Z3512" s="47"/>
      <c r="AA3512" s="47"/>
      <c r="AB3512" s="47"/>
      <c r="AC3512" s="47"/>
      <c r="AD3512" s="3341"/>
      <c r="AE3512" s="56"/>
      <c r="AF3512" s="3065"/>
      <c r="AG3512" s="56"/>
      <c r="AH3512" s="56"/>
      <c r="AI3512" s="56"/>
      <c r="AJ3512" s="56"/>
      <c r="AK3512" s="5"/>
      <c r="AL3512" s="47"/>
      <c r="AM3512" s="916"/>
      <c r="AN3512" s="5"/>
    </row>
    <row r="3513" spans="2:40" x14ac:dyDescent="0.25">
      <c r="B3513" s="47"/>
      <c r="C3513" s="1705"/>
      <c r="D3513" s="47"/>
      <c r="E3513" s="1525"/>
      <c r="F3513" s="4506"/>
      <c r="G3513" s="1525"/>
      <c r="H3513" s="47"/>
      <c r="I3513" s="916"/>
      <c r="J3513" s="47"/>
      <c r="K3513" s="47"/>
      <c r="L3513" s="47"/>
      <c r="M3513" s="47"/>
      <c r="N3513" s="47"/>
      <c r="O3513" s="47"/>
      <c r="P3513" s="47"/>
      <c r="Q3513" s="47"/>
      <c r="R3513" s="47"/>
      <c r="S3513" s="47"/>
      <c r="T3513" s="47"/>
      <c r="U3513" s="47"/>
      <c r="V3513" s="47"/>
      <c r="W3513" s="47"/>
      <c r="X3513" s="47"/>
      <c r="Y3513" s="47"/>
      <c r="Z3513" s="47"/>
      <c r="AA3513" s="47"/>
      <c r="AB3513" s="47"/>
      <c r="AC3513" s="47"/>
      <c r="AD3513" s="3341"/>
      <c r="AE3513" s="56"/>
      <c r="AF3513" s="3065"/>
      <c r="AG3513" s="56"/>
      <c r="AH3513" s="56"/>
      <c r="AI3513" s="56"/>
      <c r="AJ3513" s="56"/>
      <c r="AK3513" s="5"/>
      <c r="AL3513" s="47"/>
      <c r="AM3513" s="916"/>
      <c r="AN3513" s="5"/>
    </row>
    <row r="3514" spans="2:40" x14ac:dyDescent="0.25">
      <c r="B3514" s="47"/>
      <c r="C3514" s="1705"/>
      <c r="D3514" s="47"/>
      <c r="E3514" s="1525"/>
      <c r="F3514" s="4506"/>
      <c r="G3514" s="1525"/>
      <c r="H3514" s="47"/>
      <c r="I3514" s="916"/>
      <c r="J3514" s="47"/>
      <c r="K3514" s="47"/>
      <c r="L3514" s="47"/>
      <c r="M3514" s="47"/>
      <c r="N3514" s="47"/>
      <c r="O3514" s="47"/>
      <c r="P3514" s="47"/>
      <c r="Q3514" s="47"/>
      <c r="R3514" s="47"/>
      <c r="S3514" s="47"/>
      <c r="T3514" s="47"/>
      <c r="U3514" s="47"/>
      <c r="V3514" s="47"/>
      <c r="W3514" s="47"/>
      <c r="X3514" s="47"/>
      <c r="Y3514" s="47"/>
      <c r="Z3514" s="47"/>
      <c r="AA3514" s="47"/>
      <c r="AB3514" s="47"/>
      <c r="AC3514" s="47"/>
      <c r="AD3514" s="3341"/>
      <c r="AE3514" s="56"/>
      <c r="AF3514" s="3065"/>
      <c r="AG3514" s="56"/>
      <c r="AH3514" s="56"/>
      <c r="AI3514" s="56"/>
      <c r="AJ3514" s="56"/>
      <c r="AK3514" s="5"/>
      <c r="AL3514" s="47"/>
      <c r="AM3514" s="916"/>
      <c r="AN3514" s="5"/>
    </row>
    <row r="3515" spans="2:40" x14ac:dyDescent="0.25">
      <c r="B3515" s="47"/>
      <c r="C3515" s="1705"/>
      <c r="D3515" s="47"/>
      <c r="E3515" s="1525"/>
      <c r="F3515" s="4506"/>
      <c r="G3515" s="1525"/>
      <c r="H3515" s="47"/>
      <c r="I3515" s="916"/>
      <c r="J3515" s="47"/>
      <c r="K3515" s="47"/>
      <c r="L3515" s="47"/>
      <c r="M3515" s="47"/>
      <c r="N3515" s="47"/>
      <c r="O3515" s="47"/>
      <c r="P3515" s="47"/>
      <c r="Q3515" s="47"/>
      <c r="R3515" s="47"/>
      <c r="S3515" s="47"/>
      <c r="T3515" s="47"/>
      <c r="U3515" s="47"/>
      <c r="V3515" s="47"/>
      <c r="W3515" s="47"/>
      <c r="X3515" s="47"/>
      <c r="Y3515" s="47"/>
      <c r="Z3515" s="47"/>
      <c r="AA3515" s="47"/>
      <c r="AB3515" s="47"/>
      <c r="AC3515" s="47"/>
      <c r="AD3515" s="3341"/>
      <c r="AE3515" s="56"/>
      <c r="AF3515" s="3065"/>
      <c r="AG3515" s="56"/>
      <c r="AH3515" s="56"/>
      <c r="AI3515" s="56"/>
      <c r="AJ3515" s="56"/>
      <c r="AK3515" s="5"/>
      <c r="AL3515" s="47"/>
      <c r="AM3515" s="916"/>
      <c r="AN3515" s="5"/>
    </row>
    <row r="3516" spans="2:40" x14ac:dyDescent="0.25">
      <c r="B3516" s="47"/>
      <c r="C3516" s="1705"/>
      <c r="D3516" s="47"/>
      <c r="E3516" s="1525"/>
      <c r="F3516" s="4506"/>
      <c r="G3516" s="1525"/>
      <c r="H3516" s="47"/>
      <c r="I3516" s="916"/>
      <c r="J3516" s="47"/>
      <c r="K3516" s="47"/>
      <c r="L3516" s="47"/>
      <c r="M3516" s="47"/>
      <c r="N3516" s="47"/>
      <c r="O3516" s="47"/>
      <c r="P3516" s="47"/>
      <c r="Q3516" s="47"/>
      <c r="R3516" s="47"/>
      <c r="S3516" s="47"/>
      <c r="T3516" s="47"/>
      <c r="U3516" s="47"/>
      <c r="V3516" s="47"/>
      <c r="W3516" s="47"/>
      <c r="X3516" s="47"/>
      <c r="Y3516" s="47"/>
      <c r="Z3516" s="47"/>
      <c r="AA3516" s="47"/>
      <c r="AB3516" s="47"/>
      <c r="AC3516" s="47"/>
      <c r="AD3516" s="3341"/>
      <c r="AE3516" s="56"/>
      <c r="AF3516" s="3065"/>
      <c r="AG3516" s="56"/>
      <c r="AH3516" s="56"/>
      <c r="AI3516" s="56"/>
      <c r="AJ3516" s="56"/>
      <c r="AK3516" s="5"/>
      <c r="AL3516" s="47"/>
      <c r="AM3516" s="916"/>
      <c r="AN3516" s="5"/>
    </row>
    <row r="3517" spans="2:40" x14ac:dyDescent="0.25">
      <c r="B3517" s="47"/>
      <c r="C3517" s="1705"/>
      <c r="D3517" s="47"/>
      <c r="E3517" s="1525"/>
      <c r="F3517" s="4506"/>
      <c r="G3517" s="1525"/>
      <c r="H3517" s="47"/>
      <c r="I3517" s="916"/>
      <c r="J3517" s="47"/>
      <c r="K3517" s="47"/>
      <c r="L3517" s="47"/>
      <c r="M3517" s="47"/>
      <c r="N3517" s="47"/>
      <c r="O3517" s="47"/>
      <c r="P3517" s="47"/>
      <c r="Q3517" s="47"/>
      <c r="R3517" s="47"/>
      <c r="S3517" s="47"/>
      <c r="T3517" s="47"/>
      <c r="U3517" s="47"/>
      <c r="V3517" s="47"/>
      <c r="W3517" s="47"/>
      <c r="X3517" s="47"/>
      <c r="Y3517" s="47"/>
      <c r="Z3517" s="47"/>
      <c r="AA3517" s="47"/>
      <c r="AB3517" s="47"/>
      <c r="AC3517" s="47"/>
      <c r="AD3517" s="3341"/>
      <c r="AE3517" s="56"/>
      <c r="AF3517" s="3065"/>
      <c r="AG3517" s="56"/>
      <c r="AH3517" s="56"/>
      <c r="AI3517" s="56"/>
      <c r="AJ3517" s="56"/>
      <c r="AK3517" s="5"/>
      <c r="AL3517" s="47"/>
      <c r="AM3517" s="916"/>
      <c r="AN3517" s="5"/>
    </row>
    <row r="3518" spans="2:40" x14ac:dyDescent="0.25">
      <c r="B3518" s="47"/>
      <c r="C3518" s="1705"/>
      <c r="D3518" s="47"/>
      <c r="E3518" s="1525"/>
      <c r="F3518" s="4506"/>
      <c r="G3518" s="1525"/>
      <c r="H3518" s="47"/>
      <c r="I3518" s="916"/>
      <c r="J3518" s="47"/>
      <c r="K3518" s="47"/>
      <c r="L3518" s="47"/>
      <c r="M3518" s="47"/>
      <c r="N3518" s="47"/>
      <c r="O3518" s="47"/>
      <c r="P3518" s="47"/>
      <c r="Q3518" s="47"/>
      <c r="R3518" s="47"/>
      <c r="S3518" s="47"/>
      <c r="T3518" s="47"/>
      <c r="U3518" s="47"/>
      <c r="V3518" s="47"/>
      <c r="W3518" s="47"/>
      <c r="X3518" s="47"/>
      <c r="Y3518" s="47"/>
      <c r="Z3518" s="47"/>
      <c r="AA3518" s="47"/>
      <c r="AB3518" s="47"/>
      <c r="AC3518" s="47"/>
      <c r="AD3518" s="3341"/>
      <c r="AE3518" s="56"/>
      <c r="AF3518" s="3065"/>
      <c r="AG3518" s="56"/>
      <c r="AH3518" s="56"/>
      <c r="AI3518" s="56"/>
      <c r="AJ3518" s="56"/>
      <c r="AK3518" s="5"/>
      <c r="AL3518" s="47"/>
      <c r="AM3518" s="916"/>
      <c r="AN3518" s="5"/>
    </row>
    <row r="3519" spans="2:40" x14ac:dyDescent="0.25">
      <c r="B3519" s="47"/>
      <c r="C3519" s="1705"/>
      <c r="D3519" s="47"/>
      <c r="E3519" s="1525"/>
      <c r="F3519" s="4506"/>
      <c r="G3519" s="1525"/>
      <c r="H3519" s="47"/>
      <c r="I3519" s="916"/>
      <c r="J3519" s="47"/>
      <c r="K3519" s="47"/>
      <c r="L3519" s="47"/>
      <c r="M3519" s="47"/>
      <c r="N3519" s="47"/>
      <c r="O3519" s="47"/>
      <c r="P3519" s="47"/>
      <c r="Q3519" s="47"/>
      <c r="R3519" s="47"/>
      <c r="S3519" s="47"/>
      <c r="T3519" s="47"/>
      <c r="U3519" s="47"/>
      <c r="V3519" s="47"/>
      <c r="W3519" s="47"/>
      <c r="X3519" s="47"/>
      <c r="Y3519" s="47"/>
      <c r="Z3519" s="47"/>
      <c r="AA3519" s="47"/>
      <c r="AB3519" s="47"/>
      <c r="AC3519" s="47"/>
      <c r="AD3519" s="3341"/>
      <c r="AE3519" s="56"/>
      <c r="AF3519" s="3065"/>
      <c r="AG3519" s="56"/>
      <c r="AH3519" s="56"/>
      <c r="AI3519" s="56"/>
      <c r="AJ3519" s="56"/>
      <c r="AK3519" s="5"/>
      <c r="AL3519" s="47"/>
      <c r="AM3519" s="916"/>
      <c r="AN3519" s="5"/>
    </row>
    <row r="3520" spans="2:40" x14ac:dyDescent="0.25">
      <c r="B3520" s="47"/>
      <c r="C3520" s="1705"/>
      <c r="D3520" s="47"/>
      <c r="E3520" s="1525"/>
      <c r="F3520" s="4506"/>
      <c r="G3520" s="1525"/>
      <c r="H3520" s="47"/>
      <c r="I3520" s="916"/>
      <c r="J3520" s="47"/>
      <c r="K3520" s="47"/>
      <c r="L3520" s="47"/>
      <c r="M3520" s="47"/>
      <c r="N3520" s="47"/>
      <c r="O3520" s="47"/>
      <c r="P3520" s="47"/>
      <c r="Q3520" s="47"/>
      <c r="R3520" s="47"/>
      <c r="S3520" s="47"/>
      <c r="T3520" s="47"/>
      <c r="U3520" s="47"/>
      <c r="V3520" s="47"/>
      <c r="W3520" s="47"/>
      <c r="X3520" s="47"/>
      <c r="Y3520" s="47"/>
      <c r="Z3520" s="47"/>
      <c r="AA3520" s="47"/>
      <c r="AB3520" s="47"/>
      <c r="AC3520" s="47"/>
      <c r="AD3520" s="3341"/>
      <c r="AE3520" s="56"/>
      <c r="AF3520" s="3065"/>
      <c r="AG3520" s="56"/>
      <c r="AH3520" s="56"/>
      <c r="AI3520" s="56"/>
      <c r="AJ3520" s="56"/>
      <c r="AK3520" s="5"/>
      <c r="AL3520" s="47"/>
      <c r="AM3520" s="916"/>
      <c r="AN3520" s="5"/>
    </row>
    <row r="3521" spans="2:40" x14ac:dyDescent="0.25">
      <c r="B3521" s="47"/>
      <c r="C3521" s="1705"/>
      <c r="D3521" s="47"/>
      <c r="E3521" s="1525"/>
      <c r="F3521" s="4506"/>
      <c r="G3521" s="1525"/>
      <c r="H3521" s="47"/>
      <c r="I3521" s="916"/>
      <c r="J3521" s="47"/>
      <c r="K3521" s="47"/>
      <c r="L3521" s="47"/>
      <c r="M3521" s="47"/>
      <c r="N3521" s="47"/>
      <c r="O3521" s="47"/>
      <c r="P3521" s="47"/>
      <c r="Q3521" s="47"/>
      <c r="R3521" s="47"/>
      <c r="S3521" s="47"/>
      <c r="T3521" s="47"/>
      <c r="U3521" s="47"/>
      <c r="V3521" s="47"/>
      <c r="W3521" s="47"/>
      <c r="X3521" s="47"/>
      <c r="Y3521" s="47"/>
      <c r="Z3521" s="47"/>
      <c r="AA3521" s="47"/>
      <c r="AB3521" s="47"/>
      <c r="AC3521" s="47"/>
      <c r="AD3521" s="3341"/>
      <c r="AE3521" s="56"/>
      <c r="AF3521" s="3065"/>
      <c r="AG3521" s="56"/>
      <c r="AH3521" s="56"/>
      <c r="AI3521" s="56"/>
      <c r="AJ3521" s="56"/>
      <c r="AK3521" s="5"/>
      <c r="AL3521" s="47"/>
      <c r="AM3521" s="916"/>
      <c r="AN3521" s="5"/>
    </row>
    <row r="3522" spans="2:40" x14ac:dyDescent="0.25">
      <c r="B3522" s="47"/>
      <c r="C3522" s="1705"/>
      <c r="D3522" s="47"/>
      <c r="E3522" s="1525"/>
      <c r="F3522" s="4506"/>
      <c r="G3522" s="1525"/>
      <c r="H3522" s="47"/>
      <c r="I3522" s="916"/>
      <c r="J3522" s="47"/>
      <c r="K3522" s="47"/>
      <c r="L3522" s="47"/>
      <c r="M3522" s="47"/>
      <c r="N3522" s="47"/>
      <c r="O3522" s="47"/>
      <c r="P3522" s="47"/>
      <c r="Q3522" s="47"/>
      <c r="R3522" s="47"/>
      <c r="S3522" s="47"/>
      <c r="T3522" s="47"/>
      <c r="U3522" s="47"/>
      <c r="V3522" s="47"/>
      <c r="W3522" s="47"/>
      <c r="X3522" s="47"/>
      <c r="Y3522" s="47"/>
      <c r="Z3522" s="47"/>
      <c r="AA3522" s="47"/>
      <c r="AB3522" s="47"/>
      <c r="AC3522" s="47"/>
      <c r="AD3522" s="3341"/>
      <c r="AE3522" s="56"/>
      <c r="AF3522" s="3065"/>
      <c r="AG3522" s="56"/>
      <c r="AH3522" s="56"/>
      <c r="AI3522" s="56"/>
      <c r="AJ3522" s="56"/>
      <c r="AK3522" s="5"/>
      <c r="AL3522" s="47"/>
      <c r="AM3522" s="916"/>
      <c r="AN3522" s="5"/>
    </row>
    <row r="3523" spans="2:40" x14ac:dyDescent="0.25">
      <c r="B3523" s="47"/>
      <c r="C3523" s="1705"/>
      <c r="D3523" s="47"/>
      <c r="E3523" s="1525"/>
      <c r="F3523" s="4506"/>
      <c r="G3523" s="1525"/>
      <c r="H3523" s="47"/>
      <c r="I3523" s="916"/>
      <c r="J3523" s="47"/>
      <c r="K3523" s="47"/>
      <c r="L3523" s="47"/>
      <c r="M3523" s="47"/>
      <c r="N3523" s="47"/>
      <c r="O3523" s="47"/>
      <c r="P3523" s="47"/>
      <c r="Q3523" s="47"/>
      <c r="R3523" s="47"/>
      <c r="S3523" s="47"/>
      <c r="T3523" s="47"/>
      <c r="U3523" s="47"/>
      <c r="V3523" s="47"/>
      <c r="W3523" s="47"/>
      <c r="X3523" s="47"/>
      <c r="Y3523" s="47"/>
      <c r="Z3523" s="47"/>
      <c r="AA3523" s="47"/>
      <c r="AB3523" s="47"/>
      <c r="AC3523" s="47"/>
      <c r="AD3523" s="3341"/>
      <c r="AE3523" s="56"/>
      <c r="AF3523" s="3065"/>
      <c r="AG3523" s="56"/>
      <c r="AH3523" s="56"/>
      <c r="AI3523" s="56"/>
      <c r="AJ3523" s="56"/>
      <c r="AK3523" s="5"/>
      <c r="AL3523" s="47"/>
      <c r="AM3523" s="916"/>
      <c r="AN3523" s="5"/>
    </row>
    <row r="3524" spans="2:40" x14ac:dyDescent="0.25">
      <c r="B3524" s="47"/>
      <c r="C3524" s="1705"/>
      <c r="D3524" s="47"/>
      <c r="E3524" s="1525"/>
      <c r="F3524" s="4506"/>
      <c r="G3524" s="1525"/>
      <c r="H3524" s="47"/>
      <c r="I3524" s="916"/>
      <c r="J3524" s="47"/>
      <c r="K3524" s="47"/>
      <c r="L3524" s="47"/>
      <c r="M3524" s="47"/>
      <c r="N3524" s="47"/>
      <c r="O3524" s="47"/>
      <c r="P3524" s="47"/>
      <c r="Q3524" s="47"/>
      <c r="R3524" s="47"/>
      <c r="S3524" s="47"/>
      <c r="T3524" s="47"/>
      <c r="U3524" s="47"/>
      <c r="V3524" s="47"/>
      <c r="W3524" s="47"/>
      <c r="X3524" s="47"/>
      <c r="Y3524" s="47"/>
      <c r="Z3524" s="47"/>
      <c r="AA3524" s="47"/>
      <c r="AB3524" s="47"/>
      <c r="AC3524" s="47"/>
      <c r="AD3524" s="3341"/>
      <c r="AE3524" s="56"/>
      <c r="AF3524" s="3065"/>
      <c r="AG3524" s="56"/>
      <c r="AH3524" s="56"/>
      <c r="AI3524" s="56"/>
      <c r="AJ3524" s="56"/>
      <c r="AK3524" s="5"/>
      <c r="AL3524" s="47"/>
      <c r="AM3524" s="916"/>
      <c r="AN3524" s="5"/>
    </row>
    <row r="3525" spans="2:40" x14ac:dyDescent="0.25">
      <c r="B3525" s="47"/>
      <c r="C3525" s="1705"/>
      <c r="D3525" s="47"/>
      <c r="E3525" s="1525"/>
      <c r="F3525" s="4506"/>
      <c r="G3525" s="1525"/>
      <c r="H3525" s="47"/>
      <c r="I3525" s="916"/>
      <c r="J3525" s="47"/>
      <c r="K3525" s="47"/>
      <c r="L3525" s="47"/>
      <c r="M3525" s="47"/>
      <c r="N3525" s="47"/>
      <c r="O3525" s="47"/>
      <c r="P3525" s="47"/>
      <c r="Q3525" s="47"/>
      <c r="R3525" s="47"/>
      <c r="S3525" s="47"/>
      <c r="T3525" s="47"/>
      <c r="U3525" s="47"/>
      <c r="V3525" s="47"/>
      <c r="W3525" s="47"/>
      <c r="X3525" s="47"/>
      <c r="Y3525" s="47"/>
      <c r="Z3525" s="47"/>
      <c r="AA3525" s="47"/>
      <c r="AB3525" s="47"/>
      <c r="AC3525" s="47"/>
      <c r="AD3525" s="3341"/>
      <c r="AE3525" s="56"/>
      <c r="AF3525" s="3065"/>
      <c r="AG3525" s="56"/>
      <c r="AH3525" s="56"/>
      <c r="AI3525" s="56"/>
      <c r="AJ3525" s="56"/>
      <c r="AK3525" s="5"/>
      <c r="AL3525" s="47"/>
      <c r="AM3525" s="916"/>
      <c r="AN3525" s="5"/>
    </row>
    <row r="3526" spans="2:40" x14ac:dyDescent="0.25">
      <c r="B3526" s="47"/>
      <c r="C3526" s="1705"/>
      <c r="D3526" s="47"/>
      <c r="E3526" s="1525"/>
      <c r="F3526" s="4506"/>
      <c r="G3526" s="1525"/>
      <c r="H3526" s="47"/>
      <c r="I3526" s="916"/>
      <c r="J3526" s="47"/>
      <c r="K3526" s="47"/>
      <c r="L3526" s="47"/>
      <c r="M3526" s="47"/>
      <c r="N3526" s="47"/>
      <c r="O3526" s="47"/>
      <c r="P3526" s="47"/>
      <c r="Q3526" s="47"/>
      <c r="R3526" s="47"/>
      <c r="S3526" s="47"/>
      <c r="T3526" s="47"/>
      <c r="U3526" s="47"/>
      <c r="V3526" s="47"/>
      <c r="W3526" s="47"/>
      <c r="X3526" s="47"/>
      <c r="Y3526" s="47"/>
      <c r="Z3526" s="47"/>
      <c r="AA3526" s="47"/>
      <c r="AB3526" s="47"/>
      <c r="AC3526" s="47"/>
      <c r="AD3526" s="3341"/>
      <c r="AE3526" s="56"/>
      <c r="AF3526" s="3065"/>
      <c r="AG3526" s="56"/>
      <c r="AH3526" s="56"/>
      <c r="AI3526" s="56"/>
      <c r="AJ3526" s="56"/>
      <c r="AK3526" s="5"/>
      <c r="AL3526" s="47"/>
      <c r="AM3526" s="916"/>
      <c r="AN3526" s="5"/>
    </row>
    <row r="3527" spans="2:40" x14ac:dyDescent="0.25">
      <c r="B3527" s="47"/>
      <c r="C3527" s="1705"/>
      <c r="D3527" s="47"/>
      <c r="E3527" s="1525"/>
      <c r="F3527" s="4506"/>
      <c r="G3527" s="1525"/>
      <c r="H3527" s="47"/>
      <c r="I3527" s="916"/>
      <c r="J3527" s="47"/>
      <c r="K3527" s="47"/>
      <c r="L3527" s="47"/>
      <c r="M3527" s="47"/>
      <c r="N3527" s="47"/>
      <c r="O3527" s="47"/>
      <c r="P3527" s="47"/>
      <c r="Q3527" s="47"/>
      <c r="R3527" s="47"/>
      <c r="S3527" s="47"/>
      <c r="T3527" s="47"/>
      <c r="U3527" s="47"/>
      <c r="V3527" s="47"/>
      <c r="W3527" s="47"/>
      <c r="X3527" s="47"/>
      <c r="Y3527" s="47"/>
      <c r="Z3527" s="47"/>
      <c r="AA3527" s="47"/>
      <c r="AB3527" s="47"/>
      <c r="AC3527" s="47"/>
      <c r="AD3527" s="3341"/>
      <c r="AE3527" s="56"/>
      <c r="AF3527" s="3065"/>
      <c r="AG3527" s="56"/>
      <c r="AH3527" s="56"/>
      <c r="AI3527" s="56"/>
      <c r="AJ3527" s="56"/>
      <c r="AK3527" s="5"/>
      <c r="AL3527" s="47"/>
      <c r="AM3527" s="916"/>
      <c r="AN3527" s="5"/>
    </row>
    <row r="3528" spans="2:40" x14ac:dyDescent="0.25">
      <c r="B3528" s="47"/>
      <c r="C3528" s="1705"/>
      <c r="D3528" s="47"/>
      <c r="E3528" s="1525"/>
      <c r="F3528" s="4506"/>
      <c r="G3528" s="1525"/>
      <c r="H3528" s="47"/>
      <c r="I3528" s="916"/>
      <c r="J3528" s="47"/>
      <c r="K3528" s="47"/>
      <c r="L3528" s="47"/>
      <c r="M3528" s="47"/>
      <c r="N3528" s="47"/>
      <c r="O3528" s="47"/>
      <c r="P3528" s="47"/>
      <c r="Q3528" s="47"/>
      <c r="R3528" s="47"/>
      <c r="S3528" s="47"/>
      <c r="T3528" s="47"/>
      <c r="U3528" s="47"/>
      <c r="V3528" s="47"/>
      <c r="W3528" s="47"/>
      <c r="X3528" s="47"/>
      <c r="Y3528" s="47"/>
      <c r="Z3528" s="47"/>
      <c r="AA3528" s="47"/>
      <c r="AB3528" s="47"/>
      <c r="AC3528" s="47"/>
      <c r="AD3528" s="3341"/>
      <c r="AE3528" s="56"/>
      <c r="AF3528" s="3065"/>
      <c r="AG3528" s="56"/>
      <c r="AH3528" s="56"/>
      <c r="AI3528" s="56"/>
      <c r="AJ3528" s="56"/>
      <c r="AK3528" s="5"/>
      <c r="AL3528" s="47"/>
      <c r="AM3528" s="916"/>
      <c r="AN3528" s="5"/>
    </row>
    <row r="3529" spans="2:40" x14ac:dyDescent="0.25">
      <c r="B3529" s="47"/>
      <c r="C3529" s="1705"/>
      <c r="D3529" s="47"/>
      <c r="E3529" s="1525"/>
      <c r="F3529" s="4506"/>
      <c r="G3529" s="1525"/>
      <c r="H3529" s="47"/>
      <c r="I3529" s="916"/>
      <c r="J3529" s="47"/>
      <c r="K3529" s="47"/>
      <c r="L3529" s="47"/>
      <c r="M3529" s="47"/>
      <c r="N3529" s="47"/>
      <c r="O3529" s="47"/>
      <c r="P3529" s="47"/>
      <c r="Q3529" s="47"/>
      <c r="R3529" s="47"/>
      <c r="S3529" s="47"/>
      <c r="T3529" s="47"/>
      <c r="U3529" s="47"/>
      <c r="V3529" s="47"/>
      <c r="W3529" s="47"/>
      <c r="X3529" s="47"/>
      <c r="Y3529" s="47"/>
      <c r="Z3529" s="47"/>
      <c r="AA3529" s="47"/>
      <c r="AB3529" s="47"/>
      <c r="AC3529" s="47"/>
      <c r="AD3529" s="3341"/>
      <c r="AE3529" s="56"/>
      <c r="AF3529" s="3065"/>
      <c r="AG3529" s="56"/>
      <c r="AH3529" s="56"/>
      <c r="AI3529" s="56"/>
      <c r="AJ3529" s="56"/>
      <c r="AK3529" s="5"/>
      <c r="AL3529" s="47"/>
      <c r="AM3529" s="916"/>
      <c r="AN3529" s="5"/>
    </row>
    <row r="3530" spans="2:40" x14ac:dyDescent="0.25">
      <c r="B3530" s="47"/>
      <c r="C3530" s="1705"/>
      <c r="D3530" s="47"/>
      <c r="E3530" s="1525"/>
      <c r="F3530" s="4506"/>
      <c r="G3530" s="1525"/>
      <c r="H3530" s="47"/>
      <c r="I3530" s="916"/>
      <c r="J3530" s="47"/>
      <c r="K3530" s="47"/>
      <c r="L3530" s="47"/>
      <c r="M3530" s="47"/>
      <c r="N3530" s="47"/>
      <c r="O3530" s="47"/>
      <c r="P3530" s="47"/>
      <c r="Q3530" s="47"/>
      <c r="R3530" s="47"/>
      <c r="S3530" s="47"/>
      <c r="T3530" s="47"/>
      <c r="U3530" s="47"/>
      <c r="V3530" s="47"/>
      <c r="W3530" s="47"/>
      <c r="X3530" s="47"/>
      <c r="Y3530" s="47"/>
      <c r="Z3530" s="47"/>
      <c r="AA3530" s="47"/>
      <c r="AB3530" s="47"/>
      <c r="AC3530" s="47"/>
      <c r="AD3530" s="3341"/>
      <c r="AE3530" s="56"/>
      <c r="AF3530" s="3065"/>
      <c r="AG3530" s="56"/>
      <c r="AH3530" s="56"/>
      <c r="AI3530" s="56"/>
      <c r="AJ3530" s="56"/>
      <c r="AK3530" s="5"/>
      <c r="AL3530" s="47"/>
      <c r="AM3530" s="916"/>
      <c r="AN3530" s="5"/>
    </row>
    <row r="3531" spans="2:40" x14ac:dyDescent="0.25">
      <c r="B3531" s="47"/>
      <c r="C3531" s="1705"/>
      <c r="D3531" s="47"/>
      <c r="E3531" s="1525"/>
      <c r="F3531" s="4506"/>
      <c r="G3531" s="1525"/>
      <c r="H3531" s="47"/>
      <c r="I3531" s="916"/>
      <c r="J3531" s="47"/>
      <c r="K3531" s="47"/>
      <c r="L3531" s="47"/>
      <c r="M3531" s="47"/>
      <c r="N3531" s="47"/>
      <c r="O3531" s="47"/>
      <c r="P3531" s="47"/>
      <c r="Q3531" s="47"/>
      <c r="R3531" s="47"/>
      <c r="S3531" s="47"/>
      <c r="T3531" s="47"/>
      <c r="U3531" s="47"/>
      <c r="V3531" s="47"/>
      <c r="W3531" s="47"/>
      <c r="X3531" s="47"/>
      <c r="Y3531" s="47"/>
      <c r="Z3531" s="47"/>
      <c r="AA3531" s="47"/>
      <c r="AB3531" s="47"/>
      <c r="AC3531" s="47"/>
      <c r="AD3531" s="3341"/>
      <c r="AE3531" s="56"/>
      <c r="AF3531" s="3065"/>
      <c r="AG3531" s="56"/>
      <c r="AH3531" s="56"/>
      <c r="AI3531" s="56"/>
      <c r="AJ3531" s="56"/>
      <c r="AK3531" s="5"/>
      <c r="AL3531" s="47"/>
      <c r="AM3531" s="916"/>
      <c r="AN3531" s="5"/>
    </row>
    <row r="3532" spans="2:40" x14ac:dyDescent="0.25">
      <c r="B3532" s="47"/>
      <c r="C3532" s="1705"/>
      <c r="D3532" s="47"/>
      <c r="E3532" s="1525"/>
      <c r="F3532" s="4506"/>
      <c r="G3532" s="1525"/>
      <c r="H3532" s="47"/>
      <c r="I3532" s="916"/>
      <c r="J3532" s="47"/>
      <c r="K3532" s="47"/>
      <c r="L3532" s="47"/>
      <c r="M3532" s="47"/>
      <c r="N3532" s="47"/>
      <c r="O3532" s="47"/>
      <c r="P3532" s="47"/>
      <c r="Q3532" s="47"/>
      <c r="R3532" s="47"/>
      <c r="S3532" s="47"/>
      <c r="T3532" s="47"/>
      <c r="U3532" s="47"/>
      <c r="V3532" s="47"/>
      <c r="W3532" s="47"/>
      <c r="X3532" s="47"/>
      <c r="Y3532" s="47"/>
      <c r="Z3532" s="47"/>
      <c r="AA3532" s="47"/>
      <c r="AB3532" s="47"/>
      <c r="AC3532" s="47"/>
      <c r="AD3532" s="3341"/>
      <c r="AE3532" s="56"/>
      <c r="AF3532" s="3065"/>
      <c r="AG3532" s="56"/>
      <c r="AH3532" s="56"/>
      <c r="AI3532" s="56"/>
      <c r="AJ3532" s="56"/>
      <c r="AK3532" s="5"/>
      <c r="AL3532" s="47"/>
      <c r="AM3532" s="916"/>
      <c r="AN3532" s="5"/>
    </row>
    <row r="3533" spans="2:40" x14ac:dyDescent="0.25">
      <c r="B3533" s="47"/>
      <c r="C3533" s="1705"/>
      <c r="D3533" s="47"/>
      <c r="E3533" s="1525"/>
      <c r="F3533" s="4506"/>
      <c r="G3533" s="1525"/>
      <c r="H3533" s="47"/>
      <c r="I3533" s="916"/>
      <c r="J3533" s="47"/>
      <c r="K3533" s="47"/>
      <c r="L3533" s="47"/>
      <c r="M3533" s="47"/>
      <c r="N3533" s="47"/>
      <c r="O3533" s="47"/>
      <c r="P3533" s="47"/>
      <c r="Q3533" s="47"/>
      <c r="R3533" s="47"/>
      <c r="S3533" s="47"/>
      <c r="T3533" s="47"/>
      <c r="U3533" s="47"/>
      <c r="V3533" s="47"/>
      <c r="W3533" s="47"/>
      <c r="X3533" s="47"/>
      <c r="Y3533" s="47"/>
      <c r="Z3533" s="47"/>
      <c r="AA3533" s="47"/>
      <c r="AB3533" s="47"/>
      <c r="AC3533" s="47"/>
      <c r="AD3533" s="3341"/>
      <c r="AE3533" s="56"/>
      <c r="AF3533" s="3065"/>
      <c r="AG3533" s="56"/>
      <c r="AH3533" s="56"/>
      <c r="AI3533" s="56"/>
      <c r="AJ3533" s="56"/>
      <c r="AK3533" s="5"/>
      <c r="AL3533" s="47"/>
      <c r="AM3533" s="916"/>
      <c r="AN3533" s="5"/>
    </row>
    <row r="3534" spans="2:40" x14ac:dyDescent="0.25">
      <c r="B3534" s="47"/>
      <c r="C3534" s="1705"/>
      <c r="D3534" s="47"/>
      <c r="E3534" s="1525"/>
      <c r="F3534" s="4506"/>
      <c r="G3534" s="1525"/>
      <c r="H3534" s="47"/>
      <c r="I3534" s="916"/>
      <c r="J3534" s="47"/>
      <c r="K3534" s="47"/>
      <c r="L3534" s="47"/>
      <c r="M3534" s="47"/>
      <c r="N3534" s="47"/>
      <c r="O3534" s="47"/>
      <c r="P3534" s="47"/>
      <c r="Q3534" s="47"/>
      <c r="R3534" s="47"/>
      <c r="S3534" s="47"/>
      <c r="T3534" s="47"/>
      <c r="U3534" s="47"/>
      <c r="V3534" s="47"/>
      <c r="W3534" s="47"/>
      <c r="X3534" s="47"/>
      <c r="Y3534" s="47"/>
      <c r="Z3534" s="47"/>
      <c r="AA3534" s="47"/>
      <c r="AB3534" s="47"/>
      <c r="AC3534" s="47"/>
      <c r="AD3534" s="3341"/>
      <c r="AE3534" s="56"/>
      <c r="AF3534" s="3065"/>
      <c r="AG3534" s="56"/>
      <c r="AH3534" s="56"/>
      <c r="AI3534" s="56"/>
      <c r="AJ3534" s="56"/>
      <c r="AK3534" s="5"/>
      <c r="AL3534" s="47"/>
      <c r="AM3534" s="916"/>
      <c r="AN3534" s="5"/>
    </row>
    <row r="3535" spans="2:40" x14ac:dyDescent="0.25">
      <c r="B3535" s="47"/>
      <c r="C3535" s="1705"/>
      <c r="D3535" s="47"/>
      <c r="E3535" s="1525"/>
      <c r="F3535" s="4506"/>
      <c r="G3535" s="1525"/>
      <c r="H3535" s="47"/>
      <c r="I3535" s="916"/>
      <c r="J3535" s="47"/>
      <c r="K3535" s="47"/>
      <c r="L3535" s="47"/>
      <c r="M3535" s="47"/>
      <c r="N3535" s="47"/>
      <c r="O3535" s="47"/>
      <c r="P3535" s="47"/>
      <c r="Q3535" s="47"/>
      <c r="R3535" s="47"/>
      <c r="S3535" s="47"/>
      <c r="T3535" s="47"/>
      <c r="U3535" s="47"/>
      <c r="V3535" s="47"/>
      <c r="W3535" s="47"/>
      <c r="X3535" s="47"/>
      <c r="Y3535" s="47"/>
      <c r="Z3535" s="47"/>
      <c r="AA3535" s="47"/>
      <c r="AB3535" s="47"/>
      <c r="AC3535" s="47"/>
      <c r="AD3535" s="3341"/>
      <c r="AE3535" s="56"/>
      <c r="AF3535" s="3065"/>
      <c r="AG3535" s="56"/>
      <c r="AH3535" s="56"/>
      <c r="AI3535" s="56"/>
      <c r="AJ3535" s="56"/>
      <c r="AK3535" s="5"/>
      <c r="AL3535" s="47"/>
      <c r="AM3535" s="916"/>
      <c r="AN3535" s="5"/>
    </row>
    <row r="3536" spans="2:40" x14ac:dyDescent="0.25">
      <c r="B3536" s="47"/>
      <c r="C3536" s="1705"/>
      <c r="D3536" s="47"/>
      <c r="E3536" s="1525"/>
      <c r="F3536" s="4506"/>
      <c r="G3536" s="1525"/>
      <c r="H3536" s="47"/>
      <c r="I3536" s="916"/>
      <c r="J3536" s="47"/>
      <c r="K3536" s="47"/>
      <c r="L3536" s="47"/>
      <c r="M3536" s="47"/>
      <c r="N3536" s="47"/>
      <c r="O3536" s="47"/>
      <c r="P3536" s="47"/>
      <c r="Q3536" s="47"/>
      <c r="R3536" s="47"/>
      <c r="S3536" s="47"/>
      <c r="T3536" s="47"/>
      <c r="U3536" s="47"/>
      <c r="V3536" s="47"/>
      <c r="W3536" s="47"/>
      <c r="X3536" s="47"/>
      <c r="Y3536" s="47"/>
      <c r="Z3536" s="47"/>
      <c r="AA3536" s="47"/>
      <c r="AB3536" s="47"/>
      <c r="AC3536" s="47"/>
      <c r="AD3536" s="3341"/>
      <c r="AE3536" s="56"/>
      <c r="AF3536" s="3065"/>
      <c r="AG3536" s="56"/>
      <c r="AH3536" s="56"/>
      <c r="AI3536" s="56"/>
      <c r="AJ3536" s="56"/>
      <c r="AK3536" s="5"/>
      <c r="AL3536" s="47"/>
      <c r="AM3536" s="916"/>
      <c r="AN3536" s="5"/>
    </row>
    <row r="3537" spans="2:40" x14ac:dyDescent="0.25">
      <c r="B3537" s="47"/>
      <c r="C3537" s="1705"/>
      <c r="D3537" s="47"/>
      <c r="E3537" s="1525"/>
      <c r="F3537" s="4506"/>
      <c r="G3537" s="1525"/>
      <c r="H3537" s="47"/>
      <c r="I3537" s="916"/>
      <c r="J3537" s="47"/>
      <c r="K3537" s="47"/>
      <c r="L3537" s="47"/>
      <c r="M3537" s="47"/>
      <c r="N3537" s="47"/>
      <c r="O3537" s="47"/>
      <c r="P3537" s="47"/>
      <c r="Q3537" s="47"/>
      <c r="R3537" s="47"/>
      <c r="S3537" s="47"/>
      <c r="T3537" s="47"/>
      <c r="U3537" s="47"/>
      <c r="V3537" s="47"/>
      <c r="W3537" s="47"/>
      <c r="X3537" s="47"/>
      <c r="Y3537" s="47"/>
      <c r="Z3537" s="47"/>
      <c r="AA3537" s="47"/>
      <c r="AB3537" s="47"/>
      <c r="AC3537" s="47"/>
      <c r="AD3537" s="3341"/>
      <c r="AE3537" s="56"/>
      <c r="AF3537" s="3065"/>
      <c r="AG3537" s="56"/>
      <c r="AH3537" s="56"/>
      <c r="AI3537" s="56"/>
      <c r="AJ3537" s="56"/>
      <c r="AK3537" s="5"/>
      <c r="AL3537" s="47"/>
      <c r="AM3537" s="916"/>
      <c r="AN3537" s="5"/>
    </row>
    <row r="3538" spans="2:40" x14ac:dyDescent="0.25">
      <c r="B3538" s="47"/>
      <c r="C3538" s="1705"/>
      <c r="D3538" s="47"/>
      <c r="E3538" s="1525"/>
      <c r="F3538" s="4506"/>
      <c r="G3538" s="1525"/>
      <c r="H3538" s="47"/>
      <c r="I3538" s="916"/>
      <c r="J3538" s="47"/>
      <c r="K3538" s="47"/>
      <c r="L3538" s="47"/>
      <c r="M3538" s="47"/>
      <c r="N3538" s="47"/>
      <c r="O3538" s="47"/>
      <c r="P3538" s="47"/>
      <c r="Q3538" s="47"/>
      <c r="R3538" s="47"/>
      <c r="S3538" s="47"/>
      <c r="T3538" s="47"/>
      <c r="U3538" s="47"/>
      <c r="V3538" s="47"/>
      <c r="W3538" s="47"/>
      <c r="X3538" s="47"/>
      <c r="Y3538" s="47"/>
      <c r="Z3538" s="47"/>
      <c r="AA3538" s="47"/>
      <c r="AB3538" s="47"/>
      <c r="AC3538" s="47"/>
      <c r="AD3538" s="3341"/>
      <c r="AE3538" s="56"/>
      <c r="AF3538" s="3065"/>
      <c r="AG3538" s="56"/>
      <c r="AH3538" s="56"/>
      <c r="AI3538" s="56"/>
      <c r="AJ3538" s="56"/>
      <c r="AK3538" s="5"/>
      <c r="AL3538" s="47"/>
      <c r="AM3538" s="916"/>
      <c r="AN3538" s="5"/>
    </row>
    <row r="3539" spans="2:40" x14ac:dyDescent="0.25">
      <c r="B3539" s="47"/>
      <c r="C3539" s="1705"/>
      <c r="D3539" s="47"/>
      <c r="E3539" s="1525"/>
      <c r="F3539" s="4506"/>
      <c r="G3539" s="1525"/>
      <c r="H3539" s="47"/>
      <c r="I3539" s="916"/>
      <c r="J3539" s="47"/>
      <c r="K3539" s="47"/>
      <c r="L3539" s="47"/>
      <c r="M3539" s="47"/>
      <c r="N3539" s="47"/>
      <c r="O3539" s="47"/>
      <c r="P3539" s="47"/>
      <c r="Q3539" s="47"/>
      <c r="R3539" s="47"/>
      <c r="S3539" s="47"/>
      <c r="T3539" s="47"/>
      <c r="U3539" s="47"/>
      <c r="V3539" s="47"/>
      <c r="W3539" s="47"/>
      <c r="X3539" s="47"/>
      <c r="Y3539" s="47"/>
      <c r="Z3539" s="47"/>
      <c r="AA3539" s="47"/>
      <c r="AB3539" s="47"/>
      <c r="AC3539" s="47"/>
      <c r="AD3539" s="3341"/>
      <c r="AE3539" s="56"/>
      <c r="AF3539" s="3065"/>
      <c r="AG3539" s="56"/>
      <c r="AH3539" s="56"/>
      <c r="AI3539" s="56"/>
      <c r="AJ3539" s="56"/>
      <c r="AK3539" s="5"/>
      <c r="AL3539" s="47"/>
      <c r="AM3539" s="916"/>
      <c r="AN3539" s="5"/>
    </row>
    <row r="3540" spans="2:40" x14ac:dyDescent="0.25">
      <c r="B3540" s="47"/>
      <c r="C3540" s="1705"/>
      <c r="D3540" s="47"/>
      <c r="E3540" s="1525"/>
      <c r="F3540" s="4506"/>
      <c r="G3540" s="1525"/>
      <c r="H3540" s="47"/>
      <c r="I3540" s="916"/>
      <c r="J3540" s="47"/>
      <c r="K3540" s="47"/>
      <c r="L3540" s="47"/>
      <c r="M3540" s="47"/>
      <c r="N3540" s="47"/>
      <c r="O3540" s="47"/>
      <c r="P3540" s="47"/>
      <c r="Q3540" s="47"/>
      <c r="R3540" s="47"/>
      <c r="S3540" s="47"/>
      <c r="T3540" s="47"/>
      <c r="U3540" s="47"/>
      <c r="V3540" s="47"/>
      <c r="W3540" s="47"/>
      <c r="X3540" s="47"/>
      <c r="Y3540" s="47"/>
      <c r="Z3540" s="47"/>
      <c r="AA3540" s="47"/>
      <c r="AB3540" s="47"/>
      <c r="AC3540" s="47"/>
      <c r="AD3540" s="3341"/>
      <c r="AE3540" s="56"/>
      <c r="AF3540" s="3065"/>
      <c r="AG3540" s="56"/>
      <c r="AH3540" s="56"/>
      <c r="AI3540" s="56"/>
      <c r="AJ3540" s="56"/>
      <c r="AK3540" s="5"/>
      <c r="AL3540" s="47"/>
      <c r="AM3540" s="916"/>
      <c r="AN3540" s="5"/>
    </row>
    <row r="3541" spans="2:40" x14ac:dyDescent="0.25">
      <c r="B3541" s="47"/>
      <c r="C3541" s="1705"/>
      <c r="D3541" s="47"/>
      <c r="E3541" s="1525"/>
      <c r="F3541" s="4506"/>
      <c r="G3541" s="1525"/>
      <c r="H3541" s="47"/>
      <c r="I3541" s="916"/>
      <c r="J3541" s="47"/>
      <c r="K3541" s="47"/>
      <c r="L3541" s="47"/>
      <c r="M3541" s="47"/>
      <c r="N3541" s="47"/>
      <c r="O3541" s="47"/>
      <c r="P3541" s="47"/>
      <c r="Q3541" s="47"/>
      <c r="R3541" s="47"/>
      <c r="S3541" s="47"/>
      <c r="T3541" s="47"/>
      <c r="U3541" s="47"/>
      <c r="V3541" s="47"/>
      <c r="W3541" s="47"/>
      <c r="X3541" s="47"/>
      <c r="Y3541" s="47"/>
      <c r="Z3541" s="47"/>
      <c r="AA3541" s="47"/>
      <c r="AB3541" s="47"/>
      <c r="AC3541" s="47"/>
      <c r="AD3541" s="3341"/>
      <c r="AE3541" s="56"/>
      <c r="AF3541" s="3065"/>
      <c r="AG3541" s="56"/>
      <c r="AH3541" s="56"/>
      <c r="AI3541" s="56"/>
      <c r="AJ3541" s="56"/>
      <c r="AK3541" s="5"/>
      <c r="AL3541" s="47"/>
      <c r="AM3541" s="916"/>
      <c r="AN3541" s="5"/>
    </row>
    <row r="3542" spans="2:40" x14ac:dyDescent="0.25">
      <c r="B3542" s="47"/>
      <c r="C3542" s="1705"/>
      <c r="D3542" s="47"/>
      <c r="E3542" s="1525"/>
      <c r="F3542" s="4506"/>
      <c r="G3542" s="1525"/>
      <c r="H3542" s="47"/>
      <c r="I3542" s="916"/>
      <c r="J3542" s="47"/>
      <c r="K3542" s="47"/>
      <c r="L3542" s="47"/>
      <c r="M3542" s="47"/>
      <c r="N3542" s="47"/>
      <c r="O3542" s="47"/>
      <c r="P3542" s="47"/>
      <c r="Q3542" s="47"/>
      <c r="R3542" s="47"/>
      <c r="S3542" s="47"/>
      <c r="T3542" s="47"/>
      <c r="U3542" s="47"/>
      <c r="V3542" s="47"/>
      <c r="W3542" s="47"/>
      <c r="X3542" s="47"/>
      <c r="Y3542" s="47"/>
      <c r="Z3542" s="47"/>
      <c r="AA3542" s="47"/>
      <c r="AB3542" s="47"/>
      <c r="AC3542" s="47"/>
      <c r="AD3542" s="3341"/>
      <c r="AE3542" s="56"/>
      <c r="AF3542" s="3065"/>
      <c r="AG3542" s="56"/>
      <c r="AH3542" s="56"/>
      <c r="AI3542" s="56"/>
      <c r="AJ3542" s="56"/>
      <c r="AK3542" s="5"/>
      <c r="AL3542" s="47"/>
      <c r="AM3542" s="916"/>
      <c r="AN3542" s="5"/>
    </row>
    <row r="3543" spans="2:40" x14ac:dyDescent="0.25">
      <c r="B3543" s="47"/>
      <c r="C3543" s="1705"/>
      <c r="D3543" s="47"/>
      <c r="E3543" s="1525"/>
      <c r="F3543" s="4506"/>
      <c r="G3543" s="1525"/>
      <c r="H3543" s="47"/>
      <c r="I3543" s="916"/>
      <c r="J3543" s="47"/>
      <c r="K3543" s="47"/>
      <c r="L3543" s="47"/>
      <c r="M3543" s="47"/>
      <c r="N3543" s="47"/>
      <c r="O3543" s="47"/>
      <c r="P3543" s="47"/>
      <c r="Q3543" s="47"/>
      <c r="R3543" s="47"/>
      <c r="S3543" s="47"/>
      <c r="T3543" s="47"/>
      <c r="U3543" s="47"/>
      <c r="V3543" s="47"/>
      <c r="W3543" s="47"/>
      <c r="X3543" s="47"/>
      <c r="Y3543" s="47"/>
      <c r="Z3543" s="47"/>
      <c r="AA3543" s="47"/>
      <c r="AB3543" s="47"/>
      <c r="AC3543" s="47"/>
      <c r="AD3543" s="3341"/>
      <c r="AE3543" s="56"/>
      <c r="AF3543" s="3065"/>
      <c r="AG3543" s="56"/>
      <c r="AH3543" s="56"/>
      <c r="AI3543" s="56"/>
      <c r="AJ3543" s="56"/>
      <c r="AK3543" s="5"/>
      <c r="AL3543" s="47"/>
      <c r="AM3543" s="916"/>
      <c r="AN3543" s="5"/>
    </row>
    <row r="3544" spans="2:40" x14ac:dyDescent="0.25">
      <c r="B3544" s="47"/>
      <c r="C3544" s="1705"/>
      <c r="D3544" s="47"/>
      <c r="E3544" s="1525"/>
      <c r="F3544" s="4506"/>
      <c r="G3544" s="1525"/>
      <c r="H3544" s="47"/>
      <c r="I3544" s="916"/>
      <c r="J3544" s="47"/>
      <c r="K3544" s="47"/>
      <c r="L3544" s="47"/>
      <c r="M3544" s="47"/>
      <c r="N3544" s="47"/>
      <c r="O3544" s="47"/>
      <c r="P3544" s="47"/>
      <c r="Q3544" s="47"/>
      <c r="R3544" s="47"/>
      <c r="S3544" s="47"/>
      <c r="T3544" s="47"/>
      <c r="U3544" s="47"/>
      <c r="V3544" s="47"/>
      <c r="W3544" s="47"/>
      <c r="X3544" s="47"/>
      <c r="Y3544" s="47"/>
      <c r="Z3544" s="47"/>
      <c r="AA3544" s="47"/>
      <c r="AB3544" s="47"/>
      <c r="AC3544" s="47"/>
      <c r="AD3544" s="3341"/>
      <c r="AE3544" s="56"/>
      <c r="AF3544" s="3065"/>
      <c r="AG3544" s="56"/>
      <c r="AH3544" s="56"/>
      <c r="AI3544" s="56"/>
      <c r="AJ3544" s="56"/>
      <c r="AK3544" s="5"/>
      <c r="AL3544" s="47"/>
      <c r="AM3544" s="916"/>
      <c r="AN3544" s="5"/>
    </row>
    <row r="3545" spans="2:40" x14ac:dyDescent="0.25">
      <c r="B3545" s="47"/>
      <c r="C3545" s="1705"/>
      <c r="D3545" s="47"/>
      <c r="E3545" s="1525"/>
      <c r="F3545" s="4506"/>
      <c r="G3545" s="1525"/>
      <c r="H3545" s="47"/>
      <c r="I3545" s="916"/>
      <c r="J3545" s="47"/>
      <c r="K3545" s="47"/>
      <c r="L3545" s="47"/>
      <c r="M3545" s="47"/>
      <c r="N3545" s="47"/>
      <c r="O3545" s="47"/>
      <c r="P3545" s="47"/>
      <c r="Q3545" s="47"/>
      <c r="R3545" s="47"/>
      <c r="S3545" s="47"/>
      <c r="T3545" s="47"/>
      <c r="U3545" s="47"/>
      <c r="V3545" s="47"/>
      <c r="W3545" s="47"/>
      <c r="X3545" s="47"/>
      <c r="Y3545" s="47"/>
      <c r="Z3545" s="47"/>
      <c r="AA3545" s="47"/>
      <c r="AB3545" s="47"/>
      <c r="AC3545" s="47"/>
      <c r="AD3545" s="3341"/>
      <c r="AE3545" s="56"/>
      <c r="AF3545" s="3065"/>
      <c r="AG3545" s="56"/>
      <c r="AH3545" s="56"/>
      <c r="AI3545" s="56"/>
      <c r="AJ3545" s="56"/>
      <c r="AK3545" s="5"/>
      <c r="AL3545" s="47"/>
      <c r="AM3545" s="916"/>
      <c r="AN3545" s="5"/>
    </row>
    <row r="3546" spans="2:40" x14ac:dyDescent="0.25">
      <c r="B3546" s="47"/>
      <c r="C3546" s="1705"/>
      <c r="D3546" s="47"/>
      <c r="E3546" s="1525"/>
      <c r="F3546" s="4506"/>
      <c r="G3546" s="1525"/>
      <c r="H3546" s="47"/>
      <c r="I3546" s="916"/>
      <c r="J3546" s="47"/>
      <c r="K3546" s="47"/>
      <c r="L3546" s="47"/>
      <c r="M3546" s="47"/>
      <c r="N3546" s="47"/>
      <c r="O3546" s="47"/>
      <c r="P3546" s="47"/>
      <c r="Q3546" s="47"/>
      <c r="R3546" s="47"/>
      <c r="S3546" s="47"/>
      <c r="T3546" s="47"/>
      <c r="U3546" s="47"/>
      <c r="V3546" s="47"/>
      <c r="W3546" s="47"/>
      <c r="X3546" s="47"/>
      <c r="Y3546" s="47"/>
      <c r="Z3546" s="47"/>
      <c r="AA3546" s="47"/>
      <c r="AB3546" s="47"/>
      <c r="AC3546" s="47"/>
      <c r="AD3546" s="3341"/>
      <c r="AE3546" s="56"/>
      <c r="AF3546" s="3065"/>
      <c r="AG3546" s="56"/>
      <c r="AH3546" s="56"/>
      <c r="AI3546" s="56"/>
      <c r="AJ3546" s="56"/>
      <c r="AK3546" s="5"/>
      <c r="AL3546" s="47"/>
      <c r="AM3546" s="916"/>
      <c r="AN3546" s="5"/>
    </row>
    <row r="3547" spans="2:40" x14ac:dyDescent="0.25">
      <c r="B3547" s="47"/>
      <c r="C3547" s="1705"/>
      <c r="D3547" s="47"/>
      <c r="E3547" s="1525"/>
      <c r="F3547" s="4506"/>
      <c r="G3547" s="1525"/>
      <c r="H3547" s="47"/>
      <c r="I3547" s="916"/>
      <c r="J3547" s="47"/>
      <c r="K3547" s="47"/>
      <c r="L3547" s="47"/>
      <c r="M3547" s="47"/>
      <c r="N3547" s="47"/>
      <c r="O3547" s="47"/>
      <c r="P3547" s="47"/>
      <c r="Q3547" s="47"/>
      <c r="R3547" s="47"/>
      <c r="S3547" s="47"/>
      <c r="T3547" s="47"/>
      <c r="U3547" s="47"/>
      <c r="V3547" s="47"/>
      <c r="W3547" s="47"/>
      <c r="X3547" s="47"/>
      <c r="Y3547" s="47"/>
      <c r="Z3547" s="47"/>
      <c r="AA3547" s="47"/>
      <c r="AB3547" s="47"/>
      <c r="AC3547" s="47"/>
      <c r="AD3547" s="3341"/>
      <c r="AE3547" s="56"/>
      <c r="AF3547" s="3065"/>
      <c r="AG3547" s="56"/>
      <c r="AH3547" s="56"/>
      <c r="AI3547" s="56"/>
      <c r="AJ3547" s="56"/>
      <c r="AK3547" s="5"/>
      <c r="AL3547" s="47"/>
      <c r="AM3547" s="916"/>
      <c r="AN3547" s="5"/>
    </row>
    <row r="3548" spans="2:40" x14ac:dyDescent="0.25">
      <c r="B3548" s="47"/>
      <c r="C3548" s="1705"/>
      <c r="D3548" s="47"/>
      <c r="E3548" s="1525"/>
      <c r="F3548" s="4506"/>
      <c r="G3548" s="1525"/>
      <c r="H3548" s="47"/>
      <c r="I3548" s="916"/>
      <c r="J3548" s="47"/>
      <c r="K3548" s="47"/>
      <c r="L3548" s="47"/>
      <c r="M3548" s="47"/>
      <c r="N3548" s="47"/>
      <c r="O3548" s="47"/>
      <c r="P3548" s="47"/>
      <c r="Q3548" s="47"/>
      <c r="R3548" s="47"/>
      <c r="S3548" s="47"/>
      <c r="T3548" s="47"/>
      <c r="U3548" s="47"/>
      <c r="V3548" s="47"/>
      <c r="W3548" s="47"/>
      <c r="X3548" s="47"/>
      <c r="Y3548" s="47"/>
      <c r="Z3548" s="47"/>
      <c r="AA3548" s="47"/>
      <c r="AB3548" s="47"/>
      <c r="AC3548" s="47"/>
      <c r="AD3548" s="3341"/>
      <c r="AE3548" s="56"/>
      <c r="AF3548" s="3065"/>
      <c r="AG3548" s="56"/>
      <c r="AH3548" s="56"/>
      <c r="AI3548" s="56"/>
      <c r="AJ3548" s="56"/>
      <c r="AK3548" s="5"/>
      <c r="AL3548" s="47"/>
      <c r="AM3548" s="916"/>
      <c r="AN3548" s="5"/>
    </row>
    <row r="3549" spans="2:40" x14ac:dyDescent="0.25">
      <c r="B3549" s="47"/>
      <c r="C3549" s="1705"/>
      <c r="D3549" s="47"/>
      <c r="E3549" s="1525"/>
      <c r="F3549" s="4506"/>
      <c r="G3549" s="1525"/>
      <c r="H3549" s="47"/>
      <c r="I3549" s="916"/>
      <c r="J3549" s="47"/>
      <c r="K3549" s="47"/>
      <c r="L3549" s="47"/>
      <c r="M3549" s="47"/>
      <c r="N3549" s="47"/>
      <c r="O3549" s="47"/>
      <c r="P3549" s="47"/>
      <c r="Q3549" s="47"/>
      <c r="R3549" s="47"/>
      <c r="S3549" s="47"/>
      <c r="T3549" s="47"/>
      <c r="U3549" s="47"/>
      <c r="V3549" s="47"/>
      <c r="W3549" s="47"/>
      <c r="X3549" s="47"/>
      <c r="Y3549" s="47"/>
      <c r="Z3549" s="47"/>
      <c r="AA3549" s="47"/>
      <c r="AB3549" s="47"/>
      <c r="AC3549" s="47"/>
      <c r="AD3549" s="3341"/>
      <c r="AE3549" s="56"/>
      <c r="AF3549" s="3065"/>
      <c r="AG3549" s="56"/>
      <c r="AH3549" s="56"/>
      <c r="AI3549" s="56"/>
      <c r="AJ3549" s="56"/>
      <c r="AK3549" s="5"/>
      <c r="AL3549" s="47"/>
      <c r="AM3549" s="916"/>
      <c r="AN3549" s="5"/>
    </row>
    <row r="3550" spans="2:40" x14ac:dyDescent="0.25">
      <c r="B3550" s="47"/>
      <c r="C3550" s="1705"/>
      <c r="D3550" s="47"/>
      <c r="E3550" s="1525"/>
      <c r="F3550" s="4506"/>
      <c r="G3550" s="1525"/>
      <c r="H3550" s="47"/>
      <c r="I3550" s="916"/>
      <c r="J3550" s="47"/>
      <c r="K3550" s="47"/>
      <c r="L3550" s="47"/>
      <c r="M3550" s="47"/>
      <c r="N3550" s="47"/>
      <c r="O3550" s="47"/>
      <c r="P3550" s="47"/>
      <c r="Q3550" s="47"/>
      <c r="R3550" s="47"/>
      <c r="S3550" s="47"/>
      <c r="T3550" s="47"/>
      <c r="U3550" s="47"/>
      <c r="V3550" s="47"/>
      <c r="W3550" s="47"/>
      <c r="X3550" s="47"/>
      <c r="Y3550" s="47"/>
      <c r="Z3550" s="47"/>
      <c r="AA3550" s="47"/>
      <c r="AB3550" s="47"/>
      <c r="AC3550" s="47"/>
      <c r="AD3550" s="3341"/>
      <c r="AE3550" s="56"/>
      <c r="AF3550" s="3065"/>
      <c r="AG3550" s="56"/>
      <c r="AH3550" s="56"/>
      <c r="AI3550" s="56"/>
      <c r="AJ3550" s="56"/>
      <c r="AK3550" s="5"/>
      <c r="AL3550" s="47"/>
      <c r="AM3550" s="916"/>
      <c r="AN3550" s="5"/>
    </row>
    <row r="3551" spans="2:40" x14ac:dyDescent="0.25">
      <c r="B3551" s="47"/>
      <c r="C3551" s="1705"/>
      <c r="D3551" s="47"/>
      <c r="E3551" s="1525"/>
      <c r="F3551" s="4506"/>
      <c r="G3551" s="1525"/>
      <c r="H3551" s="47"/>
      <c r="I3551" s="916"/>
      <c r="J3551" s="47"/>
      <c r="K3551" s="47"/>
      <c r="L3551" s="47"/>
      <c r="M3551" s="47"/>
      <c r="N3551" s="47"/>
      <c r="O3551" s="47"/>
      <c r="P3551" s="47"/>
      <c r="Q3551" s="47"/>
      <c r="R3551" s="47"/>
      <c r="S3551" s="47"/>
      <c r="T3551" s="47"/>
      <c r="U3551" s="47"/>
      <c r="V3551" s="47"/>
      <c r="W3551" s="47"/>
      <c r="X3551" s="47"/>
      <c r="Y3551" s="47"/>
      <c r="Z3551" s="47"/>
      <c r="AA3551" s="47"/>
      <c r="AB3551" s="47"/>
      <c r="AC3551" s="47"/>
      <c r="AD3551" s="3341"/>
      <c r="AE3551" s="56"/>
      <c r="AF3551" s="3065"/>
      <c r="AG3551" s="56"/>
      <c r="AH3551" s="56"/>
      <c r="AI3551" s="56"/>
      <c r="AJ3551" s="56"/>
      <c r="AK3551" s="5"/>
      <c r="AL3551" s="47"/>
      <c r="AM3551" s="916"/>
      <c r="AN3551" s="5"/>
    </row>
    <row r="3552" spans="2:40" x14ac:dyDescent="0.25">
      <c r="B3552" s="47"/>
      <c r="C3552" s="1705"/>
      <c r="D3552" s="47"/>
      <c r="E3552" s="1525"/>
      <c r="F3552" s="4506"/>
      <c r="G3552" s="1525"/>
      <c r="H3552" s="47"/>
      <c r="I3552" s="916"/>
      <c r="J3552" s="47"/>
      <c r="K3552" s="47"/>
      <c r="L3552" s="47"/>
      <c r="M3552" s="47"/>
      <c r="N3552" s="47"/>
      <c r="O3552" s="47"/>
      <c r="P3552" s="47"/>
      <c r="Q3552" s="47"/>
      <c r="R3552" s="47"/>
      <c r="S3552" s="47"/>
      <c r="T3552" s="47"/>
      <c r="U3552" s="47"/>
      <c r="V3552" s="47"/>
      <c r="W3552" s="47"/>
      <c r="X3552" s="47"/>
      <c r="Y3552" s="47"/>
      <c r="Z3552" s="47"/>
      <c r="AA3552" s="47"/>
      <c r="AB3552" s="47"/>
      <c r="AC3552" s="47"/>
      <c r="AD3552" s="3341"/>
      <c r="AE3552" s="56"/>
      <c r="AF3552" s="3065"/>
      <c r="AG3552" s="56"/>
      <c r="AH3552" s="56"/>
      <c r="AI3552" s="56"/>
      <c r="AJ3552" s="56"/>
      <c r="AK3552" s="5"/>
      <c r="AL3552" s="47"/>
      <c r="AM3552" s="916"/>
      <c r="AN3552" s="5"/>
    </row>
    <row r="3553" spans="2:40" x14ac:dyDescent="0.25">
      <c r="B3553" s="47"/>
      <c r="C3553" s="1705"/>
      <c r="D3553" s="47"/>
      <c r="E3553" s="1525"/>
      <c r="F3553" s="4506"/>
      <c r="G3553" s="1525"/>
      <c r="H3553" s="47"/>
      <c r="I3553" s="916"/>
      <c r="J3553" s="47"/>
      <c r="K3553" s="47"/>
      <c r="L3553" s="47"/>
      <c r="M3553" s="47"/>
      <c r="N3553" s="47"/>
      <c r="O3553" s="47"/>
      <c r="P3553" s="47"/>
      <c r="Q3553" s="47"/>
      <c r="R3553" s="47"/>
      <c r="S3553" s="47"/>
      <c r="T3553" s="47"/>
      <c r="U3553" s="47"/>
      <c r="V3553" s="47"/>
      <c r="W3553" s="47"/>
      <c r="X3553" s="47"/>
      <c r="Y3553" s="47"/>
      <c r="Z3553" s="47"/>
      <c r="AA3553" s="47"/>
      <c r="AB3553" s="47"/>
      <c r="AC3553" s="47"/>
      <c r="AD3553" s="3341"/>
      <c r="AE3553" s="56"/>
      <c r="AF3553" s="3065"/>
      <c r="AG3553" s="56"/>
      <c r="AH3553" s="56"/>
      <c r="AI3553" s="56"/>
      <c r="AJ3553" s="56"/>
      <c r="AK3553" s="5"/>
      <c r="AL3553" s="47"/>
      <c r="AM3553" s="916"/>
      <c r="AN3553" s="5"/>
    </row>
    <row r="3554" spans="2:40" x14ac:dyDescent="0.25">
      <c r="B3554" s="47"/>
      <c r="C3554" s="1705"/>
      <c r="D3554" s="47"/>
      <c r="E3554" s="1525"/>
      <c r="F3554" s="4506"/>
      <c r="G3554" s="1525"/>
      <c r="H3554" s="47"/>
      <c r="I3554" s="916"/>
      <c r="J3554" s="47"/>
      <c r="K3554" s="47"/>
      <c r="L3554" s="47"/>
      <c r="M3554" s="47"/>
      <c r="N3554" s="47"/>
      <c r="O3554" s="47"/>
      <c r="P3554" s="47"/>
      <c r="Q3554" s="47"/>
      <c r="R3554" s="47"/>
      <c r="S3554" s="47"/>
      <c r="T3554" s="47"/>
      <c r="U3554" s="47"/>
      <c r="V3554" s="47"/>
      <c r="W3554" s="47"/>
      <c r="X3554" s="47"/>
      <c r="Y3554" s="47"/>
      <c r="Z3554" s="47"/>
      <c r="AA3554" s="47"/>
      <c r="AB3554" s="47"/>
      <c r="AC3554" s="47"/>
      <c r="AD3554" s="3341"/>
      <c r="AE3554" s="56"/>
      <c r="AF3554" s="3065"/>
      <c r="AG3554" s="56"/>
      <c r="AH3554" s="56"/>
      <c r="AI3554" s="56"/>
      <c r="AJ3554" s="56"/>
      <c r="AK3554" s="5"/>
      <c r="AL3554" s="47"/>
      <c r="AM3554" s="916"/>
      <c r="AN3554" s="5"/>
    </row>
    <row r="3555" spans="2:40" x14ac:dyDescent="0.25">
      <c r="B3555" s="47"/>
      <c r="C3555" s="1705"/>
      <c r="D3555" s="47"/>
      <c r="E3555" s="1525"/>
      <c r="F3555" s="4506"/>
      <c r="G3555" s="1525"/>
      <c r="H3555" s="47"/>
      <c r="I3555" s="916"/>
      <c r="J3555" s="47"/>
      <c r="K3555" s="47"/>
      <c r="L3555" s="47"/>
      <c r="M3555" s="47"/>
      <c r="N3555" s="47"/>
      <c r="O3555" s="47"/>
      <c r="P3555" s="47"/>
      <c r="Q3555" s="47"/>
      <c r="R3555" s="47"/>
      <c r="S3555" s="47"/>
      <c r="T3555" s="47"/>
      <c r="U3555" s="47"/>
      <c r="V3555" s="47"/>
      <c r="W3555" s="47"/>
      <c r="X3555" s="47"/>
      <c r="Y3555" s="47"/>
      <c r="Z3555" s="47"/>
      <c r="AA3555" s="47"/>
      <c r="AB3555" s="47"/>
      <c r="AC3555" s="47"/>
      <c r="AD3555" s="3341"/>
      <c r="AE3555" s="56"/>
      <c r="AF3555" s="3065"/>
      <c r="AG3555" s="56"/>
      <c r="AH3555" s="56"/>
      <c r="AI3555" s="56"/>
      <c r="AJ3555" s="56"/>
      <c r="AK3555" s="5"/>
      <c r="AL3555" s="47"/>
      <c r="AM3555" s="916"/>
      <c r="AN3555" s="5"/>
    </row>
    <row r="3556" spans="2:40" x14ac:dyDescent="0.25">
      <c r="B3556" s="47"/>
      <c r="C3556" s="1705"/>
      <c r="D3556" s="47"/>
      <c r="E3556" s="1525"/>
      <c r="F3556" s="4506"/>
      <c r="G3556" s="1525"/>
      <c r="H3556" s="47"/>
      <c r="I3556" s="916"/>
      <c r="J3556" s="47"/>
      <c r="K3556" s="47"/>
      <c r="L3556" s="47"/>
      <c r="M3556" s="47"/>
      <c r="N3556" s="47"/>
      <c r="O3556" s="47"/>
      <c r="P3556" s="47"/>
      <c r="Q3556" s="47"/>
      <c r="R3556" s="47"/>
      <c r="S3556" s="47"/>
      <c r="T3556" s="47"/>
      <c r="U3556" s="47"/>
      <c r="V3556" s="47"/>
      <c r="W3556" s="47"/>
      <c r="X3556" s="47"/>
      <c r="Y3556" s="47"/>
      <c r="Z3556" s="47"/>
      <c r="AA3556" s="47"/>
      <c r="AB3556" s="47"/>
      <c r="AC3556" s="47"/>
      <c r="AD3556" s="3341"/>
      <c r="AE3556" s="56"/>
      <c r="AF3556" s="3065"/>
      <c r="AG3556" s="56"/>
      <c r="AH3556" s="56"/>
      <c r="AI3556" s="56"/>
      <c r="AJ3556" s="56"/>
      <c r="AK3556" s="5"/>
      <c r="AL3556" s="47"/>
      <c r="AM3556" s="916"/>
      <c r="AN3556" s="5"/>
    </row>
    <row r="3557" spans="2:40" x14ac:dyDescent="0.25">
      <c r="B3557" s="47"/>
      <c r="C3557" s="1705"/>
      <c r="D3557" s="47"/>
      <c r="E3557" s="1525"/>
      <c r="F3557" s="4506"/>
      <c r="G3557" s="1525"/>
      <c r="H3557" s="47"/>
      <c r="I3557" s="916"/>
      <c r="J3557" s="47"/>
      <c r="K3557" s="47"/>
      <c r="L3557" s="47"/>
      <c r="M3557" s="47"/>
      <c r="N3557" s="47"/>
      <c r="O3557" s="47"/>
      <c r="P3557" s="47"/>
      <c r="Q3557" s="47"/>
      <c r="R3557" s="47"/>
      <c r="S3557" s="47"/>
      <c r="T3557" s="47"/>
      <c r="U3557" s="47"/>
      <c r="V3557" s="47"/>
      <c r="W3557" s="47"/>
      <c r="X3557" s="47"/>
      <c r="Y3557" s="47"/>
      <c r="Z3557" s="47"/>
      <c r="AA3557" s="47"/>
      <c r="AB3557" s="47"/>
      <c r="AC3557" s="47"/>
      <c r="AD3557" s="3341"/>
      <c r="AE3557" s="56"/>
      <c r="AF3557" s="3065"/>
      <c r="AG3557" s="56"/>
      <c r="AH3557" s="56"/>
      <c r="AI3557" s="56"/>
      <c r="AJ3557" s="56"/>
      <c r="AK3557" s="5"/>
      <c r="AL3557" s="47"/>
      <c r="AM3557" s="916"/>
      <c r="AN3557" s="5"/>
    </row>
    <row r="3558" spans="2:40" x14ac:dyDescent="0.25">
      <c r="B3558" s="47"/>
      <c r="C3558" s="1705"/>
      <c r="D3558" s="47"/>
      <c r="E3558" s="1525"/>
      <c r="F3558" s="4506"/>
      <c r="G3558" s="1525"/>
      <c r="H3558" s="47"/>
      <c r="I3558" s="916"/>
      <c r="J3558" s="47"/>
      <c r="K3558" s="47"/>
      <c r="L3558" s="47"/>
      <c r="M3558" s="47"/>
      <c r="N3558" s="47"/>
      <c r="O3558" s="47"/>
      <c r="P3558" s="47"/>
      <c r="Q3558" s="47"/>
      <c r="R3558" s="47"/>
      <c r="S3558" s="47"/>
      <c r="T3558" s="47"/>
      <c r="U3558" s="47"/>
      <c r="V3558" s="47"/>
      <c r="W3558" s="47"/>
      <c r="X3558" s="47"/>
      <c r="Y3558" s="47"/>
      <c r="Z3558" s="47"/>
      <c r="AA3558" s="47"/>
      <c r="AB3558" s="47"/>
      <c r="AC3558" s="47"/>
      <c r="AD3558" s="3341"/>
      <c r="AE3558" s="56"/>
      <c r="AF3558" s="3065"/>
      <c r="AG3558" s="56"/>
      <c r="AH3558" s="56"/>
      <c r="AI3558" s="56"/>
      <c r="AJ3558" s="56"/>
      <c r="AK3558" s="5"/>
      <c r="AL3558" s="47"/>
      <c r="AM3558" s="916"/>
      <c r="AN3558" s="5"/>
    </row>
    <row r="3559" spans="2:40" x14ac:dyDescent="0.25">
      <c r="B3559" s="47"/>
      <c r="C3559" s="1705"/>
      <c r="D3559" s="47"/>
      <c r="E3559" s="1525"/>
      <c r="F3559" s="4506"/>
      <c r="G3559" s="1525"/>
      <c r="H3559" s="47"/>
      <c r="I3559" s="916"/>
      <c r="J3559" s="47"/>
      <c r="K3559" s="47"/>
      <c r="L3559" s="47"/>
      <c r="M3559" s="47"/>
      <c r="N3559" s="47"/>
      <c r="O3559" s="47"/>
      <c r="P3559" s="47"/>
      <c r="Q3559" s="47"/>
      <c r="R3559" s="47"/>
      <c r="S3559" s="47"/>
      <c r="T3559" s="47"/>
      <c r="U3559" s="47"/>
      <c r="V3559" s="47"/>
      <c r="W3559" s="47"/>
      <c r="X3559" s="47"/>
      <c r="Y3559" s="47"/>
      <c r="Z3559" s="47"/>
      <c r="AA3559" s="47"/>
      <c r="AB3559" s="47"/>
      <c r="AC3559" s="47"/>
      <c r="AD3559" s="3341"/>
      <c r="AE3559" s="56"/>
      <c r="AF3559" s="3065"/>
      <c r="AG3559" s="56"/>
      <c r="AH3559" s="56"/>
      <c r="AI3559" s="56"/>
      <c r="AJ3559" s="56"/>
      <c r="AK3559" s="5"/>
      <c r="AL3559" s="47"/>
      <c r="AM3559" s="916"/>
      <c r="AN3559" s="5"/>
    </row>
    <row r="3560" spans="2:40" x14ac:dyDescent="0.25">
      <c r="B3560" s="47"/>
      <c r="C3560" s="1705"/>
      <c r="D3560" s="47"/>
      <c r="E3560" s="1525"/>
      <c r="F3560" s="4506"/>
      <c r="G3560" s="1525"/>
      <c r="H3560" s="47"/>
      <c r="I3560" s="916"/>
      <c r="J3560" s="47"/>
      <c r="K3560" s="47"/>
      <c r="L3560" s="47"/>
      <c r="M3560" s="47"/>
      <c r="N3560" s="47"/>
      <c r="O3560" s="47"/>
      <c r="P3560" s="47"/>
      <c r="Q3560" s="47"/>
      <c r="R3560" s="47"/>
      <c r="S3560" s="47"/>
      <c r="T3560" s="47"/>
      <c r="U3560" s="47"/>
      <c r="V3560" s="47"/>
      <c r="W3560" s="47"/>
      <c r="X3560" s="47"/>
      <c r="Y3560" s="47"/>
      <c r="Z3560" s="47"/>
      <c r="AA3560" s="47"/>
      <c r="AB3560" s="47"/>
      <c r="AC3560" s="47"/>
      <c r="AD3560" s="3341"/>
      <c r="AE3560" s="56"/>
      <c r="AF3560" s="3065"/>
      <c r="AG3560" s="56"/>
      <c r="AH3560" s="56"/>
      <c r="AI3560" s="56"/>
      <c r="AJ3560" s="56"/>
      <c r="AK3560" s="5"/>
      <c r="AL3560" s="47"/>
      <c r="AM3560" s="916"/>
      <c r="AN3560" s="5"/>
    </row>
    <row r="3561" spans="2:40" x14ac:dyDescent="0.25">
      <c r="B3561" s="47"/>
      <c r="C3561" s="1705"/>
      <c r="D3561" s="47"/>
      <c r="E3561" s="1525"/>
      <c r="F3561" s="4506"/>
      <c r="G3561" s="1525"/>
      <c r="H3561" s="47"/>
      <c r="I3561" s="916"/>
      <c r="J3561" s="47"/>
      <c r="K3561" s="47"/>
      <c r="L3561" s="47"/>
      <c r="M3561" s="47"/>
      <c r="N3561" s="47"/>
      <c r="O3561" s="47"/>
      <c r="P3561" s="47"/>
      <c r="Q3561" s="47"/>
      <c r="R3561" s="47"/>
      <c r="S3561" s="47"/>
      <c r="T3561" s="47"/>
      <c r="U3561" s="47"/>
      <c r="V3561" s="47"/>
      <c r="W3561" s="47"/>
      <c r="X3561" s="47"/>
      <c r="Y3561" s="47"/>
      <c r="Z3561" s="47"/>
      <c r="AA3561" s="47"/>
      <c r="AB3561" s="47"/>
      <c r="AC3561" s="47"/>
      <c r="AD3561" s="3341"/>
      <c r="AE3561" s="56"/>
      <c r="AF3561" s="3065"/>
      <c r="AG3561" s="56"/>
      <c r="AH3561" s="56"/>
      <c r="AI3561" s="56"/>
      <c r="AJ3561" s="56"/>
      <c r="AK3561" s="5"/>
      <c r="AL3561" s="47"/>
      <c r="AM3561" s="916"/>
      <c r="AN3561" s="5"/>
    </row>
    <row r="3562" spans="2:40" x14ac:dyDescent="0.25">
      <c r="B3562" s="47"/>
      <c r="C3562" s="1705"/>
      <c r="D3562" s="47"/>
      <c r="E3562" s="1525"/>
      <c r="F3562" s="4506"/>
      <c r="G3562" s="1525"/>
      <c r="H3562" s="47"/>
      <c r="I3562" s="916"/>
      <c r="J3562" s="47"/>
      <c r="K3562" s="47"/>
      <c r="L3562" s="47"/>
      <c r="M3562" s="47"/>
      <c r="N3562" s="47"/>
      <c r="O3562" s="47"/>
      <c r="P3562" s="47"/>
      <c r="Q3562" s="47"/>
      <c r="R3562" s="47"/>
      <c r="S3562" s="47"/>
      <c r="T3562" s="47"/>
      <c r="U3562" s="47"/>
      <c r="V3562" s="47"/>
      <c r="W3562" s="47"/>
      <c r="X3562" s="47"/>
      <c r="Y3562" s="47"/>
      <c r="Z3562" s="47"/>
      <c r="AA3562" s="47"/>
      <c r="AB3562" s="47"/>
      <c r="AC3562" s="47"/>
      <c r="AD3562" s="3341"/>
      <c r="AE3562" s="56"/>
      <c r="AF3562" s="3065"/>
      <c r="AG3562" s="56"/>
      <c r="AH3562" s="56"/>
      <c r="AI3562" s="56"/>
      <c r="AJ3562" s="56"/>
      <c r="AK3562" s="5"/>
      <c r="AL3562" s="47"/>
      <c r="AM3562" s="916"/>
      <c r="AN3562" s="5"/>
    </row>
    <row r="3563" spans="2:40" x14ac:dyDescent="0.25">
      <c r="B3563" s="47"/>
      <c r="C3563" s="1705"/>
      <c r="D3563" s="47"/>
      <c r="E3563" s="1525"/>
      <c r="F3563" s="4506"/>
      <c r="G3563" s="1525"/>
      <c r="H3563" s="47"/>
      <c r="I3563" s="916"/>
      <c r="J3563" s="47"/>
      <c r="K3563" s="47"/>
      <c r="L3563" s="47"/>
      <c r="M3563" s="47"/>
      <c r="N3563" s="47"/>
      <c r="O3563" s="47"/>
      <c r="P3563" s="47"/>
      <c r="Q3563" s="47"/>
      <c r="R3563" s="47"/>
      <c r="S3563" s="47"/>
      <c r="T3563" s="47"/>
      <c r="U3563" s="47"/>
      <c r="V3563" s="47"/>
      <c r="W3563" s="47"/>
      <c r="X3563" s="47"/>
      <c r="Y3563" s="47"/>
      <c r="Z3563" s="47"/>
      <c r="AA3563" s="47"/>
      <c r="AB3563" s="47"/>
      <c r="AC3563" s="47"/>
      <c r="AD3563" s="3341"/>
      <c r="AE3563" s="56"/>
      <c r="AF3563" s="3065"/>
      <c r="AG3563" s="56"/>
      <c r="AH3563" s="56"/>
      <c r="AI3563" s="56"/>
      <c r="AJ3563" s="56"/>
      <c r="AK3563" s="5"/>
      <c r="AL3563" s="47"/>
      <c r="AM3563" s="916"/>
      <c r="AN3563" s="5"/>
    </row>
    <row r="3564" spans="2:40" x14ac:dyDescent="0.25">
      <c r="B3564" s="47"/>
      <c r="C3564" s="1705"/>
      <c r="D3564" s="47"/>
      <c r="E3564" s="1525"/>
      <c r="F3564" s="4506"/>
      <c r="G3564" s="1525"/>
      <c r="H3564" s="47"/>
      <c r="I3564" s="916"/>
      <c r="J3564" s="47"/>
      <c r="K3564" s="47"/>
      <c r="L3564" s="47"/>
      <c r="M3564" s="47"/>
      <c r="N3564" s="47"/>
      <c r="O3564" s="47"/>
      <c r="P3564" s="47"/>
      <c r="Q3564" s="47"/>
      <c r="R3564" s="47"/>
      <c r="S3564" s="47"/>
      <c r="T3564" s="47"/>
      <c r="U3564" s="47"/>
      <c r="V3564" s="47"/>
      <c r="W3564" s="47"/>
      <c r="X3564" s="47"/>
      <c r="Y3564" s="47"/>
      <c r="Z3564" s="47"/>
      <c r="AA3564" s="47"/>
      <c r="AB3564" s="47"/>
      <c r="AC3564" s="47"/>
      <c r="AD3564" s="3341"/>
      <c r="AE3564" s="56"/>
      <c r="AF3564" s="3065"/>
      <c r="AG3564" s="56"/>
      <c r="AH3564" s="56"/>
      <c r="AI3564" s="56"/>
      <c r="AJ3564" s="56"/>
      <c r="AK3564" s="5"/>
      <c r="AL3564" s="47"/>
      <c r="AM3564" s="916"/>
      <c r="AN3564" s="5"/>
    </row>
    <row r="3565" spans="2:40" x14ac:dyDescent="0.25">
      <c r="B3565" s="47"/>
      <c r="C3565" s="1705"/>
      <c r="D3565" s="47"/>
      <c r="E3565" s="1525"/>
      <c r="F3565" s="4506"/>
      <c r="G3565" s="1525"/>
      <c r="H3565" s="47"/>
      <c r="I3565" s="916"/>
      <c r="J3565" s="47"/>
      <c r="K3565" s="47"/>
      <c r="L3565" s="47"/>
      <c r="M3565" s="47"/>
      <c r="N3565" s="47"/>
      <c r="O3565" s="47"/>
      <c r="P3565" s="47"/>
      <c r="Q3565" s="47"/>
      <c r="R3565" s="47"/>
      <c r="S3565" s="47"/>
      <c r="T3565" s="47"/>
      <c r="U3565" s="47"/>
      <c r="V3565" s="47"/>
      <c r="W3565" s="47"/>
      <c r="X3565" s="47"/>
      <c r="Y3565" s="47"/>
      <c r="Z3565" s="47"/>
      <c r="AA3565" s="47"/>
      <c r="AB3565" s="47"/>
      <c r="AC3565" s="47"/>
      <c r="AD3565" s="3341"/>
      <c r="AE3565" s="56"/>
      <c r="AF3565" s="3065"/>
      <c r="AG3565" s="56"/>
      <c r="AH3565" s="56"/>
      <c r="AI3565" s="56"/>
      <c r="AJ3565" s="56"/>
      <c r="AK3565" s="5"/>
      <c r="AL3565" s="47"/>
      <c r="AM3565" s="916"/>
      <c r="AN3565" s="5"/>
    </row>
    <row r="3566" spans="2:40" x14ac:dyDescent="0.25">
      <c r="B3566" s="47"/>
      <c r="C3566" s="1705"/>
      <c r="D3566" s="47"/>
      <c r="E3566" s="1525"/>
      <c r="F3566" s="4506"/>
      <c r="G3566" s="1525"/>
      <c r="H3566" s="47"/>
      <c r="I3566" s="916"/>
      <c r="J3566" s="47"/>
      <c r="K3566" s="47"/>
      <c r="L3566" s="47"/>
      <c r="M3566" s="47"/>
      <c r="N3566" s="47"/>
      <c r="O3566" s="47"/>
      <c r="P3566" s="47"/>
      <c r="Q3566" s="47"/>
      <c r="R3566" s="47"/>
      <c r="S3566" s="47"/>
      <c r="T3566" s="47"/>
      <c r="U3566" s="47"/>
      <c r="V3566" s="47"/>
      <c r="W3566" s="47"/>
      <c r="X3566" s="47"/>
      <c r="Y3566" s="47"/>
      <c r="Z3566" s="47"/>
      <c r="AA3566" s="47"/>
      <c r="AB3566" s="47"/>
      <c r="AC3566" s="47"/>
      <c r="AD3566" s="3341"/>
      <c r="AE3566" s="56"/>
      <c r="AF3566" s="3065"/>
      <c r="AG3566" s="56"/>
      <c r="AH3566" s="56"/>
      <c r="AI3566" s="56"/>
      <c r="AJ3566" s="56"/>
      <c r="AK3566" s="5"/>
      <c r="AL3566" s="47"/>
      <c r="AM3566" s="916"/>
      <c r="AN3566" s="5"/>
    </row>
    <row r="3567" spans="2:40" x14ac:dyDescent="0.25">
      <c r="B3567" s="47"/>
      <c r="C3567" s="1705"/>
      <c r="D3567" s="47"/>
      <c r="E3567" s="1525"/>
      <c r="F3567" s="4506"/>
      <c r="G3567" s="1525"/>
      <c r="H3567" s="47"/>
      <c r="I3567" s="916"/>
      <c r="J3567" s="47"/>
      <c r="K3567" s="47"/>
      <c r="L3567" s="47"/>
      <c r="M3567" s="47"/>
      <c r="N3567" s="47"/>
      <c r="O3567" s="47"/>
      <c r="P3567" s="47"/>
      <c r="Q3567" s="47"/>
      <c r="R3567" s="47"/>
      <c r="S3567" s="47"/>
      <c r="T3567" s="47"/>
      <c r="U3567" s="47"/>
      <c r="V3567" s="47"/>
      <c r="W3567" s="47"/>
      <c r="X3567" s="47"/>
      <c r="Y3567" s="47"/>
      <c r="Z3567" s="47"/>
      <c r="AA3567" s="47"/>
      <c r="AB3567" s="47"/>
      <c r="AC3567" s="47"/>
      <c r="AD3567" s="3341"/>
      <c r="AE3567" s="56"/>
      <c r="AF3567" s="3065"/>
      <c r="AG3567" s="56"/>
      <c r="AH3567" s="56"/>
      <c r="AI3567" s="56"/>
      <c r="AJ3567" s="56"/>
      <c r="AK3567" s="5"/>
      <c r="AL3567" s="47"/>
      <c r="AM3567" s="916"/>
      <c r="AN3567" s="5"/>
    </row>
    <row r="3568" spans="2:40" x14ac:dyDescent="0.25">
      <c r="B3568" s="47"/>
      <c r="C3568" s="1705"/>
      <c r="D3568" s="47"/>
      <c r="E3568" s="1525"/>
      <c r="F3568" s="4506"/>
      <c r="G3568" s="1525"/>
      <c r="H3568" s="47"/>
      <c r="I3568" s="916"/>
      <c r="J3568" s="47"/>
      <c r="K3568" s="47"/>
      <c r="L3568" s="47"/>
      <c r="M3568" s="47"/>
      <c r="N3568" s="47"/>
      <c r="O3568" s="47"/>
      <c r="P3568" s="47"/>
      <c r="Q3568" s="47"/>
      <c r="R3568" s="47"/>
      <c r="S3568" s="47"/>
      <c r="T3568" s="47"/>
      <c r="U3568" s="47"/>
      <c r="V3568" s="47"/>
      <c r="W3568" s="47"/>
      <c r="X3568" s="47"/>
      <c r="Y3568" s="47"/>
      <c r="Z3568" s="47"/>
      <c r="AA3568" s="47"/>
      <c r="AB3568" s="47"/>
      <c r="AC3568" s="47"/>
      <c r="AD3568" s="3341"/>
      <c r="AE3568" s="56"/>
      <c r="AF3568" s="3065"/>
      <c r="AG3568" s="56"/>
      <c r="AH3568" s="56"/>
      <c r="AI3568" s="56"/>
      <c r="AJ3568" s="56"/>
      <c r="AK3568" s="5"/>
      <c r="AL3568" s="47"/>
      <c r="AM3568" s="916"/>
      <c r="AN3568" s="5"/>
    </row>
    <row r="3569" spans="2:40" x14ac:dyDescent="0.25">
      <c r="B3569" s="47"/>
      <c r="C3569" s="1705"/>
      <c r="D3569" s="47"/>
      <c r="E3569" s="1525"/>
      <c r="F3569" s="4506"/>
      <c r="G3569" s="1525"/>
      <c r="H3569" s="47"/>
      <c r="I3569" s="916"/>
      <c r="J3569" s="47"/>
      <c r="K3569" s="47"/>
      <c r="L3569" s="47"/>
      <c r="M3569" s="47"/>
      <c r="N3569" s="47"/>
      <c r="O3569" s="47"/>
      <c r="P3569" s="47"/>
      <c r="Q3569" s="47"/>
      <c r="R3569" s="47"/>
      <c r="S3569" s="47"/>
      <c r="T3569" s="47"/>
      <c r="U3569" s="47"/>
      <c r="V3569" s="47"/>
      <c r="W3569" s="47"/>
      <c r="X3569" s="47"/>
      <c r="Y3569" s="47"/>
      <c r="Z3569" s="47"/>
      <c r="AA3569" s="47"/>
      <c r="AB3569" s="47"/>
      <c r="AC3569" s="47"/>
      <c r="AD3569" s="3341"/>
      <c r="AE3569" s="56"/>
      <c r="AF3569" s="3065"/>
      <c r="AG3569" s="56"/>
      <c r="AH3569" s="56"/>
      <c r="AI3569" s="56"/>
      <c r="AJ3569" s="56"/>
      <c r="AK3569" s="5"/>
      <c r="AL3569" s="47"/>
      <c r="AM3569" s="916"/>
      <c r="AN3569" s="5"/>
    </row>
    <row r="3570" spans="2:40" x14ac:dyDescent="0.25">
      <c r="B3570" s="47"/>
      <c r="C3570" s="1705"/>
      <c r="D3570" s="47"/>
      <c r="E3570" s="1525"/>
      <c r="F3570" s="4506"/>
      <c r="G3570" s="1525"/>
      <c r="H3570" s="47"/>
      <c r="I3570" s="916"/>
      <c r="J3570" s="47"/>
      <c r="K3570" s="47"/>
      <c r="L3570" s="47"/>
      <c r="M3570" s="47"/>
      <c r="N3570" s="47"/>
      <c r="O3570" s="47"/>
      <c r="P3570" s="47"/>
      <c r="Q3570" s="47"/>
      <c r="R3570" s="47"/>
      <c r="S3570" s="47"/>
      <c r="T3570" s="47"/>
      <c r="U3570" s="47"/>
      <c r="V3570" s="47"/>
      <c r="W3570" s="47"/>
      <c r="X3570" s="47"/>
      <c r="Y3570" s="47"/>
      <c r="Z3570" s="47"/>
      <c r="AA3570" s="47"/>
      <c r="AB3570" s="47"/>
      <c r="AC3570" s="47"/>
      <c r="AD3570" s="3341"/>
      <c r="AE3570" s="56"/>
      <c r="AF3570" s="3065"/>
      <c r="AG3570" s="56"/>
      <c r="AH3570" s="56"/>
      <c r="AI3570" s="56"/>
      <c r="AJ3570" s="56"/>
      <c r="AK3570" s="5"/>
      <c r="AL3570" s="47"/>
      <c r="AM3570" s="916"/>
      <c r="AN3570" s="5"/>
    </row>
    <row r="3571" spans="2:40" x14ac:dyDescent="0.25">
      <c r="B3571" s="47"/>
      <c r="C3571" s="1705"/>
      <c r="D3571" s="47"/>
      <c r="E3571" s="1525"/>
      <c r="F3571" s="4506"/>
      <c r="G3571" s="1525"/>
      <c r="H3571" s="47"/>
      <c r="I3571" s="916"/>
      <c r="J3571" s="47"/>
      <c r="K3571" s="47"/>
      <c r="L3571" s="47"/>
      <c r="M3571" s="47"/>
      <c r="N3571" s="47"/>
      <c r="O3571" s="47"/>
      <c r="P3571" s="47"/>
      <c r="Q3571" s="47"/>
      <c r="R3571" s="47"/>
      <c r="S3571" s="47"/>
      <c r="T3571" s="47"/>
      <c r="U3571" s="47"/>
      <c r="V3571" s="47"/>
      <c r="W3571" s="47"/>
      <c r="X3571" s="47"/>
      <c r="Y3571" s="47"/>
      <c r="Z3571" s="47"/>
      <c r="AA3571" s="47"/>
      <c r="AB3571" s="47"/>
      <c r="AC3571" s="47"/>
      <c r="AD3571" s="3341"/>
      <c r="AE3571" s="56"/>
      <c r="AF3571" s="3065"/>
      <c r="AG3571" s="56"/>
      <c r="AH3571" s="56"/>
      <c r="AI3571" s="56"/>
      <c r="AJ3571" s="56"/>
      <c r="AK3571" s="5"/>
      <c r="AL3571" s="47"/>
      <c r="AM3571" s="916"/>
      <c r="AN3571" s="5"/>
    </row>
    <row r="3572" spans="2:40" x14ac:dyDescent="0.25">
      <c r="B3572" s="47"/>
      <c r="C3572" s="1705"/>
      <c r="D3572" s="47"/>
      <c r="E3572" s="1525"/>
      <c r="F3572" s="4506"/>
      <c r="G3572" s="1525"/>
      <c r="H3572" s="47"/>
      <c r="I3572" s="916"/>
      <c r="J3572" s="47"/>
      <c r="K3572" s="47"/>
      <c r="L3572" s="47"/>
      <c r="M3572" s="47"/>
      <c r="N3572" s="47"/>
      <c r="O3572" s="47"/>
      <c r="P3572" s="47"/>
      <c r="Q3572" s="47"/>
      <c r="R3572" s="47"/>
      <c r="S3572" s="47"/>
      <c r="T3572" s="47"/>
      <c r="U3572" s="47"/>
      <c r="V3572" s="47"/>
      <c r="W3572" s="47"/>
      <c r="X3572" s="47"/>
      <c r="Y3572" s="47"/>
      <c r="Z3572" s="47"/>
      <c r="AA3572" s="47"/>
      <c r="AB3572" s="47"/>
      <c r="AC3572" s="47"/>
      <c r="AD3572" s="3341"/>
      <c r="AE3572" s="56"/>
      <c r="AF3572" s="3065"/>
      <c r="AG3572" s="56"/>
      <c r="AH3572" s="56"/>
      <c r="AI3572" s="56"/>
      <c r="AJ3572" s="56"/>
      <c r="AK3572" s="5"/>
      <c r="AL3572" s="47"/>
      <c r="AM3572" s="916"/>
      <c r="AN3572" s="5"/>
    </row>
    <row r="3573" spans="2:40" x14ac:dyDescent="0.25">
      <c r="B3573" s="47"/>
      <c r="C3573" s="1705"/>
      <c r="D3573" s="47"/>
      <c r="E3573" s="1525"/>
      <c r="F3573" s="4506"/>
      <c r="G3573" s="1525"/>
      <c r="H3573" s="47"/>
      <c r="I3573" s="916"/>
      <c r="J3573" s="47"/>
      <c r="K3573" s="47"/>
      <c r="L3573" s="47"/>
      <c r="M3573" s="47"/>
      <c r="N3573" s="47"/>
      <c r="O3573" s="47"/>
      <c r="P3573" s="47"/>
      <c r="Q3573" s="47"/>
      <c r="R3573" s="47"/>
      <c r="S3573" s="47"/>
      <c r="T3573" s="47"/>
      <c r="U3573" s="47"/>
      <c r="V3573" s="47"/>
      <c r="W3573" s="47"/>
      <c r="X3573" s="47"/>
      <c r="Y3573" s="47"/>
      <c r="Z3573" s="47"/>
      <c r="AA3573" s="47"/>
      <c r="AB3573" s="47"/>
      <c r="AC3573" s="47"/>
      <c r="AD3573" s="3341"/>
      <c r="AE3573" s="56"/>
      <c r="AF3573" s="3065"/>
      <c r="AG3573" s="56"/>
      <c r="AH3573" s="56"/>
      <c r="AI3573" s="56"/>
      <c r="AJ3573" s="56"/>
      <c r="AK3573" s="5"/>
      <c r="AL3573" s="47"/>
      <c r="AM3573" s="916"/>
      <c r="AN3573" s="5"/>
    </row>
    <row r="3574" spans="2:40" x14ac:dyDescent="0.25">
      <c r="B3574" s="47"/>
      <c r="C3574" s="1705"/>
      <c r="D3574" s="47"/>
      <c r="E3574" s="1525"/>
      <c r="F3574" s="4506"/>
      <c r="G3574" s="1525"/>
      <c r="H3574" s="47"/>
      <c r="I3574" s="916"/>
      <c r="J3574" s="47"/>
      <c r="K3574" s="47"/>
      <c r="L3574" s="47"/>
      <c r="M3574" s="47"/>
      <c r="N3574" s="47"/>
      <c r="O3574" s="47"/>
      <c r="P3574" s="47"/>
      <c r="Q3574" s="47"/>
      <c r="R3574" s="47"/>
      <c r="S3574" s="47"/>
      <c r="T3574" s="47"/>
      <c r="U3574" s="47"/>
      <c r="V3574" s="47"/>
      <c r="W3574" s="47"/>
      <c r="X3574" s="47"/>
      <c r="Y3574" s="47"/>
      <c r="Z3574" s="47"/>
      <c r="AA3574" s="47"/>
      <c r="AB3574" s="47"/>
      <c r="AC3574" s="47"/>
      <c r="AD3574" s="3341"/>
      <c r="AE3574" s="56"/>
      <c r="AF3574" s="3065"/>
      <c r="AG3574" s="56"/>
      <c r="AH3574" s="56"/>
      <c r="AI3574" s="56"/>
      <c r="AJ3574" s="56"/>
      <c r="AK3574" s="5"/>
      <c r="AL3574" s="47"/>
      <c r="AM3574" s="916"/>
      <c r="AN3574" s="5"/>
    </row>
    <row r="3575" spans="2:40" x14ac:dyDescent="0.25">
      <c r="B3575" s="47"/>
      <c r="C3575" s="1705"/>
      <c r="D3575" s="47"/>
      <c r="E3575" s="1525"/>
      <c r="F3575" s="4506"/>
      <c r="G3575" s="1525"/>
      <c r="H3575" s="47"/>
      <c r="I3575" s="916"/>
      <c r="J3575" s="47"/>
      <c r="K3575" s="47"/>
      <c r="L3575" s="47"/>
      <c r="M3575" s="47"/>
      <c r="N3575" s="47"/>
      <c r="O3575" s="47"/>
      <c r="P3575" s="47"/>
      <c r="Q3575" s="47"/>
      <c r="R3575" s="47"/>
      <c r="S3575" s="47"/>
      <c r="T3575" s="47"/>
      <c r="U3575" s="47"/>
      <c r="V3575" s="47"/>
      <c r="W3575" s="47"/>
      <c r="X3575" s="47"/>
      <c r="Y3575" s="47"/>
      <c r="Z3575" s="47"/>
      <c r="AA3575" s="47"/>
      <c r="AB3575" s="47"/>
      <c r="AC3575" s="47"/>
      <c r="AD3575" s="3341"/>
      <c r="AE3575" s="56"/>
      <c r="AF3575" s="3065"/>
      <c r="AG3575" s="56"/>
      <c r="AH3575" s="56"/>
      <c r="AI3575" s="56"/>
      <c r="AJ3575" s="56"/>
      <c r="AK3575" s="5"/>
      <c r="AL3575" s="47"/>
      <c r="AM3575" s="916"/>
      <c r="AN3575" s="5"/>
    </row>
    <row r="3576" spans="2:40" x14ac:dyDescent="0.25">
      <c r="B3576" s="47"/>
      <c r="C3576" s="1705"/>
      <c r="D3576" s="47"/>
      <c r="E3576" s="1525"/>
      <c r="F3576" s="4506"/>
      <c r="G3576" s="1525"/>
      <c r="H3576" s="47"/>
      <c r="I3576" s="916"/>
      <c r="J3576" s="47"/>
      <c r="K3576" s="47"/>
      <c r="L3576" s="47"/>
      <c r="M3576" s="47"/>
      <c r="N3576" s="47"/>
      <c r="O3576" s="47"/>
      <c r="P3576" s="47"/>
      <c r="Q3576" s="47"/>
      <c r="R3576" s="47"/>
      <c r="S3576" s="47"/>
      <c r="T3576" s="47"/>
      <c r="U3576" s="47"/>
      <c r="V3576" s="47"/>
      <c r="W3576" s="47"/>
      <c r="X3576" s="47"/>
      <c r="Y3576" s="47"/>
      <c r="Z3576" s="47"/>
      <c r="AA3576" s="47"/>
      <c r="AB3576" s="47"/>
      <c r="AC3576" s="47"/>
      <c r="AD3576" s="3341"/>
      <c r="AE3576" s="56"/>
      <c r="AF3576" s="3065"/>
      <c r="AG3576" s="56"/>
      <c r="AH3576" s="56"/>
      <c r="AI3576" s="56"/>
      <c r="AJ3576" s="56"/>
      <c r="AK3576" s="5"/>
      <c r="AL3576" s="47"/>
      <c r="AM3576" s="916"/>
      <c r="AN3576" s="5"/>
    </row>
    <row r="3577" spans="2:40" x14ac:dyDescent="0.25">
      <c r="B3577" s="47"/>
      <c r="C3577" s="1705"/>
      <c r="D3577" s="47"/>
      <c r="E3577" s="1525"/>
      <c r="F3577" s="4506"/>
      <c r="G3577" s="1525"/>
      <c r="H3577" s="47"/>
      <c r="I3577" s="916"/>
      <c r="J3577" s="47"/>
      <c r="K3577" s="47"/>
      <c r="L3577" s="47"/>
      <c r="M3577" s="47"/>
      <c r="N3577" s="47"/>
      <c r="O3577" s="47"/>
      <c r="P3577" s="47"/>
      <c r="Q3577" s="47"/>
      <c r="R3577" s="47"/>
      <c r="S3577" s="47"/>
      <c r="T3577" s="47"/>
      <c r="U3577" s="47"/>
      <c r="V3577" s="47"/>
      <c r="W3577" s="47"/>
      <c r="X3577" s="47"/>
      <c r="Y3577" s="47"/>
      <c r="Z3577" s="47"/>
      <c r="AA3577" s="47"/>
      <c r="AB3577" s="47"/>
      <c r="AC3577" s="47"/>
      <c r="AD3577" s="3341"/>
      <c r="AE3577" s="56"/>
      <c r="AF3577" s="3065"/>
      <c r="AG3577" s="56"/>
      <c r="AH3577" s="56"/>
      <c r="AI3577" s="56"/>
      <c r="AJ3577" s="56"/>
      <c r="AK3577" s="5"/>
      <c r="AL3577" s="47"/>
      <c r="AM3577" s="916"/>
      <c r="AN3577" s="5"/>
    </row>
    <row r="3578" spans="2:40" x14ac:dyDescent="0.25">
      <c r="B3578" s="47"/>
      <c r="C3578" s="1705"/>
      <c r="D3578" s="47"/>
      <c r="E3578" s="1525"/>
      <c r="F3578" s="4506"/>
      <c r="G3578" s="1525"/>
      <c r="H3578" s="47"/>
      <c r="I3578" s="916"/>
      <c r="J3578" s="47"/>
      <c r="K3578" s="47"/>
      <c r="L3578" s="47"/>
      <c r="M3578" s="47"/>
      <c r="N3578" s="47"/>
      <c r="O3578" s="47"/>
      <c r="P3578" s="47"/>
      <c r="Q3578" s="47"/>
      <c r="R3578" s="47"/>
      <c r="S3578" s="47"/>
      <c r="T3578" s="47"/>
      <c r="U3578" s="47"/>
      <c r="V3578" s="47"/>
      <c r="W3578" s="47"/>
      <c r="X3578" s="47"/>
      <c r="Y3578" s="47"/>
      <c r="Z3578" s="47"/>
      <c r="AA3578" s="47"/>
      <c r="AB3578" s="47"/>
      <c r="AC3578" s="47"/>
      <c r="AD3578" s="3341"/>
      <c r="AE3578" s="56"/>
      <c r="AF3578" s="3065"/>
      <c r="AG3578" s="56"/>
      <c r="AH3578" s="56"/>
      <c r="AI3578" s="56"/>
      <c r="AJ3578" s="56"/>
      <c r="AK3578" s="5"/>
      <c r="AL3578" s="47"/>
      <c r="AM3578" s="916"/>
      <c r="AN3578" s="5"/>
    </row>
    <row r="3579" spans="2:40" x14ac:dyDescent="0.25">
      <c r="B3579" s="47"/>
      <c r="C3579" s="1705"/>
      <c r="D3579" s="47"/>
      <c r="E3579" s="1525"/>
      <c r="F3579" s="4506"/>
      <c r="G3579" s="1525"/>
      <c r="H3579" s="47"/>
      <c r="I3579" s="916"/>
      <c r="J3579" s="47"/>
      <c r="K3579" s="47"/>
      <c r="L3579" s="47"/>
      <c r="M3579" s="47"/>
      <c r="N3579" s="47"/>
      <c r="O3579" s="47"/>
      <c r="P3579" s="47"/>
      <c r="Q3579" s="47"/>
      <c r="R3579" s="47"/>
      <c r="S3579" s="47"/>
      <c r="T3579" s="47"/>
      <c r="U3579" s="47"/>
      <c r="V3579" s="47"/>
      <c r="W3579" s="47"/>
      <c r="X3579" s="47"/>
      <c r="Y3579" s="47"/>
      <c r="Z3579" s="47"/>
      <c r="AA3579" s="47"/>
      <c r="AB3579" s="47"/>
      <c r="AC3579" s="47"/>
      <c r="AD3579" s="3341"/>
      <c r="AE3579" s="56"/>
      <c r="AF3579" s="3065"/>
      <c r="AG3579" s="56"/>
      <c r="AH3579" s="56"/>
      <c r="AI3579" s="56"/>
      <c r="AJ3579" s="56"/>
      <c r="AK3579" s="5"/>
      <c r="AL3579" s="47"/>
      <c r="AM3579" s="916"/>
      <c r="AN3579" s="5"/>
    </row>
    <row r="3580" spans="2:40" x14ac:dyDescent="0.25">
      <c r="B3580" s="47"/>
      <c r="C3580" s="1705"/>
      <c r="D3580" s="47"/>
      <c r="E3580" s="1525"/>
      <c r="F3580" s="4506"/>
      <c r="G3580" s="1525"/>
      <c r="H3580" s="47"/>
      <c r="I3580" s="916"/>
      <c r="J3580" s="47"/>
      <c r="K3580" s="47"/>
      <c r="L3580" s="47"/>
      <c r="M3580" s="47"/>
      <c r="N3580" s="47"/>
      <c r="O3580" s="47"/>
      <c r="P3580" s="47"/>
      <c r="Q3580" s="47"/>
      <c r="R3580" s="47"/>
      <c r="S3580" s="47"/>
      <c r="T3580" s="47"/>
      <c r="U3580" s="47"/>
      <c r="V3580" s="47"/>
      <c r="W3580" s="47"/>
      <c r="X3580" s="47"/>
      <c r="Y3580" s="47"/>
      <c r="Z3580" s="47"/>
      <c r="AA3580" s="47"/>
      <c r="AB3580" s="47"/>
      <c r="AC3580" s="47"/>
      <c r="AD3580" s="3341"/>
      <c r="AE3580" s="56"/>
      <c r="AF3580" s="3065"/>
      <c r="AG3580" s="56"/>
      <c r="AH3580" s="56"/>
      <c r="AI3580" s="56"/>
      <c r="AJ3580" s="56"/>
      <c r="AK3580" s="5"/>
      <c r="AL3580" s="47"/>
      <c r="AM3580" s="916"/>
      <c r="AN3580" s="5"/>
    </row>
    <row r="3581" spans="2:40" x14ac:dyDescent="0.25">
      <c r="B3581" s="47"/>
      <c r="C3581" s="1705"/>
      <c r="D3581" s="47"/>
      <c r="E3581" s="1525"/>
      <c r="F3581" s="4506"/>
      <c r="G3581" s="1525"/>
      <c r="H3581" s="47"/>
      <c r="I3581" s="916"/>
      <c r="J3581" s="47"/>
      <c r="K3581" s="47"/>
      <c r="L3581" s="47"/>
      <c r="M3581" s="47"/>
      <c r="N3581" s="47"/>
      <c r="O3581" s="47"/>
      <c r="P3581" s="47"/>
      <c r="Q3581" s="47"/>
      <c r="R3581" s="47"/>
      <c r="S3581" s="47"/>
      <c r="T3581" s="47"/>
      <c r="U3581" s="47"/>
      <c r="V3581" s="47"/>
      <c r="W3581" s="47"/>
      <c r="X3581" s="47"/>
      <c r="Y3581" s="47"/>
      <c r="Z3581" s="47"/>
      <c r="AA3581" s="47"/>
      <c r="AB3581" s="47"/>
      <c r="AC3581" s="47"/>
      <c r="AD3581" s="3341"/>
      <c r="AE3581" s="56"/>
      <c r="AF3581" s="3065"/>
      <c r="AG3581" s="56"/>
      <c r="AH3581" s="56"/>
      <c r="AI3581" s="56"/>
      <c r="AJ3581" s="56"/>
      <c r="AK3581" s="5"/>
      <c r="AL3581" s="47"/>
      <c r="AM3581" s="916"/>
      <c r="AN3581" s="5"/>
    </row>
    <row r="3582" spans="2:40" x14ac:dyDescent="0.25">
      <c r="B3582" s="47"/>
      <c r="C3582" s="1705"/>
      <c r="D3582" s="47"/>
      <c r="E3582" s="1525"/>
      <c r="F3582" s="4506"/>
      <c r="G3582" s="1525"/>
      <c r="H3582" s="47"/>
      <c r="I3582" s="916"/>
      <c r="J3582" s="47"/>
      <c r="K3582" s="47"/>
      <c r="L3582" s="47"/>
      <c r="M3582" s="47"/>
      <c r="N3582" s="47"/>
      <c r="O3582" s="47"/>
      <c r="P3582" s="47"/>
      <c r="Q3582" s="47"/>
      <c r="R3582" s="47"/>
      <c r="S3582" s="47"/>
      <c r="T3582" s="47"/>
      <c r="U3582" s="47"/>
      <c r="V3582" s="47"/>
      <c r="W3582" s="47"/>
      <c r="X3582" s="47"/>
      <c r="Y3582" s="47"/>
      <c r="Z3582" s="47"/>
      <c r="AA3582" s="47"/>
      <c r="AB3582" s="47"/>
      <c r="AC3582" s="47"/>
      <c r="AD3582" s="3341"/>
      <c r="AE3582" s="56"/>
      <c r="AF3582" s="3065"/>
      <c r="AG3582" s="56"/>
      <c r="AH3582" s="56"/>
      <c r="AI3582" s="56"/>
      <c r="AJ3582" s="56"/>
      <c r="AK3582" s="5"/>
      <c r="AL3582" s="47"/>
      <c r="AM3582" s="916"/>
      <c r="AN3582" s="5"/>
    </row>
    <row r="3583" spans="2:40" x14ac:dyDescent="0.25">
      <c r="B3583" s="47"/>
      <c r="C3583" s="1705"/>
      <c r="D3583" s="47"/>
      <c r="E3583" s="1525"/>
      <c r="F3583" s="4506"/>
      <c r="G3583" s="1525"/>
      <c r="H3583" s="47"/>
      <c r="I3583" s="916"/>
      <c r="J3583" s="47"/>
      <c r="K3583" s="47"/>
      <c r="L3583" s="47"/>
      <c r="M3583" s="47"/>
      <c r="N3583" s="47"/>
      <c r="O3583" s="47"/>
      <c r="P3583" s="47"/>
      <c r="Q3583" s="47"/>
      <c r="R3583" s="47"/>
      <c r="S3583" s="47"/>
      <c r="T3583" s="47"/>
      <c r="U3583" s="47"/>
      <c r="V3583" s="47"/>
      <c r="W3583" s="47"/>
      <c r="X3583" s="47"/>
      <c r="Y3583" s="47"/>
      <c r="Z3583" s="47"/>
      <c r="AA3583" s="47"/>
      <c r="AB3583" s="47"/>
      <c r="AC3583" s="47"/>
      <c r="AD3583" s="3341"/>
      <c r="AE3583" s="56"/>
      <c r="AF3583" s="3065"/>
      <c r="AG3583" s="56"/>
      <c r="AH3583" s="56"/>
      <c r="AI3583" s="56"/>
      <c r="AJ3583" s="56"/>
      <c r="AK3583" s="5"/>
      <c r="AL3583" s="47"/>
      <c r="AM3583" s="916"/>
      <c r="AN3583" s="5"/>
    </row>
    <row r="3584" spans="2:40" x14ac:dyDescent="0.25">
      <c r="B3584" s="47"/>
      <c r="C3584" s="1705"/>
      <c r="D3584" s="47"/>
      <c r="E3584" s="1525"/>
      <c r="F3584" s="4506"/>
      <c r="G3584" s="1525"/>
      <c r="H3584" s="47"/>
      <c r="I3584" s="916"/>
      <c r="J3584" s="47"/>
      <c r="K3584" s="47"/>
      <c r="L3584" s="47"/>
      <c r="M3584" s="47"/>
      <c r="N3584" s="47"/>
      <c r="O3584" s="47"/>
      <c r="P3584" s="47"/>
      <c r="Q3584" s="47"/>
      <c r="R3584" s="47"/>
      <c r="S3584" s="47"/>
      <c r="T3584" s="47"/>
      <c r="U3584" s="47"/>
      <c r="V3584" s="47"/>
      <c r="W3584" s="47"/>
      <c r="X3584" s="47"/>
      <c r="Y3584" s="47"/>
      <c r="Z3584" s="47"/>
      <c r="AA3584" s="47"/>
      <c r="AB3584" s="47"/>
      <c r="AC3584" s="47"/>
      <c r="AD3584" s="3341"/>
      <c r="AE3584" s="56"/>
      <c r="AF3584" s="3065"/>
      <c r="AG3584" s="56"/>
      <c r="AH3584" s="56"/>
      <c r="AI3584" s="56"/>
      <c r="AJ3584" s="56"/>
      <c r="AK3584" s="5"/>
      <c r="AL3584" s="47"/>
      <c r="AM3584" s="916"/>
      <c r="AN3584" s="5"/>
    </row>
    <row r="3585" spans="2:40" x14ac:dyDescent="0.25">
      <c r="B3585" s="47"/>
      <c r="C3585" s="1705"/>
      <c r="D3585" s="47"/>
      <c r="E3585" s="1525"/>
      <c r="F3585" s="4506"/>
      <c r="G3585" s="1525"/>
      <c r="H3585" s="47"/>
      <c r="I3585" s="916"/>
      <c r="J3585" s="47"/>
      <c r="K3585" s="47"/>
      <c r="L3585" s="47"/>
      <c r="M3585" s="47"/>
      <c r="N3585" s="47"/>
      <c r="O3585" s="47"/>
      <c r="P3585" s="47"/>
      <c r="Q3585" s="47"/>
      <c r="R3585" s="47"/>
      <c r="S3585" s="47"/>
      <c r="T3585" s="47"/>
      <c r="U3585" s="47"/>
      <c r="V3585" s="47"/>
      <c r="W3585" s="47"/>
      <c r="X3585" s="47"/>
      <c r="Y3585" s="47"/>
      <c r="Z3585" s="47"/>
      <c r="AA3585" s="47"/>
      <c r="AB3585" s="47"/>
      <c r="AC3585" s="47"/>
      <c r="AD3585" s="3341"/>
      <c r="AE3585" s="56"/>
      <c r="AF3585" s="3065"/>
      <c r="AG3585" s="56"/>
      <c r="AH3585" s="56"/>
      <c r="AI3585" s="56"/>
      <c r="AJ3585" s="56"/>
      <c r="AK3585" s="5"/>
      <c r="AL3585" s="47"/>
      <c r="AM3585" s="916"/>
      <c r="AN3585" s="5"/>
    </row>
    <row r="3586" spans="2:40" x14ac:dyDescent="0.25">
      <c r="B3586" s="47"/>
      <c r="C3586" s="1705"/>
      <c r="D3586" s="47"/>
      <c r="E3586" s="1525"/>
      <c r="F3586" s="4506"/>
      <c r="G3586" s="1525"/>
      <c r="H3586" s="47"/>
      <c r="I3586" s="916"/>
      <c r="J3586" s="47"/>
      <c r="K3586" s="47"/>
      <c r="L3586" s="47"/>
      <c r="M3586" s="47"/>
      <c r="N3586" s="47"/>
      <c r="O3586" s="47"/>
      <c r="P3586" s="47"/>
      <c r="Q3586" s="47"/>
      <c r="R3586" s="47"/>
      <c r="S3586" s="47"/>
      <c r="T3586" s="47"/>
      <c r="U3586" s="47"/>
      <c r="V3586" s="47"/>
      <c r="W3586" s="47"/>
      <c r="X3586" s="47"/>
      <c r="Y3586" s="47"/>
      <c r="Z3586" s="47"/>
      <c r="AA3586" s="47"/>
      <c r="AB3586" s="47"/>
      <c r="AC3586" s="47"/>
      <c r="AD3586" s="3341"/>
      <c r="AE3586" s="56"/>
      <c r="AF3586" s="3065"/>
      <c r="AG3586" s="56"/>
      <c r="AH3586" s="56"/>
      <c r="AI3586" s="56"/>
      <c r="AJ3586" s="56"/>
      <c r="AK3586" s="5"/>
      <c r="AL3586" s="47"/>
      <c r="AM3586" s="916"/>
      <c r="AN3586" s="5"/>
    </row>
    <row r="3587" spans="2:40" x14ac:dyDescent="0.25">
      <c r="B3587" s="47"/>
      <c r="C3587" s="1705"/>
      <c r="D3587" s="47"/>
      <c r="E3587" s="1525"/>
      <c r="F3587" s="4506"/>
      <c r="G3587" s="1525"/>
      <c r="H3587" s="47"/>
      <c r="I3587" s="916"/>
      <c r="J3587" s="47"/>
      <c r="K3587" s="47"/>
      <c r="L3587" s="47"/>
      <c r="M3587" s="47"/>
      <c r="N3587" s="47"/>
      <c r="O3587" s="47"/>
      <c r="P3587" s="47"/>
      <c r="Q3587" s="47"/>
      <c r="R3587" s="47"/>
      <c r="S3587" s="47"/>
      <c r="T3587" s="47"/>
      <c r="U3587" s="47"/>
      <c r="V3587" s="47"/>
      <c r="W3587" s="47"/>
      <c r="X3587" s="47"/>
      <c r="Y3587" s="47"/>
      <c r="Z3587" s="47"/>
      <c r="AA3587" s="47"/>
      <c r="AB3587" s="47"/>
      <c r="AC3587" s="47"/>
      <c r="AD3587" s="3341"/>
      <c r="AE3587" s="56"/>
      <c r="AF3587" s="3065"/>
      <c r="AG3587" s="56"/>
      <c r="AH3587" s="56"/>
      <c r="AI3587" s="56"/>
      <c r="AJ3587" s="56"/>
      <c r="AK3587" s="5"/>
      <c r="AL3587" s="47"/>
      <c r="AM3587" s="916"/>
      <c r="AN3587" s="5"/>
    </row>
    <row r="3588" spans="2:40" x14ac:dyDescent="0.25">
      <c r="B3588" s="47"/>
      <c r="C3588" s="1705"/>
      <c r="D3588" s="47"/>
      <c r="E3588" s="1525"/>
      <c r="F3588" s="4506"/>
      <c r="G3588" s="1525"/>
      <c r="H3588" s="47"/>
      <c r="I3588" s="916"/>
      <c r="J3588" s="47"/>
      <c r="K3588" s="47"/>
      <c r="L3588" s="47"/>
      <c r="M3588" s="47"/>
      <c r="N3588" s="47"/>
      <c r="O3588" s="47"/>
      <c r="P3588" s="47"/>
      <c r="Q3588" s="47"/>
      <c r="R3588" s="47"/>
      <c r="S3588" s="47"/>
      <c r="T3588" s="47"/>
      <c r="U3588" s="47"/>
      <c r="V3588" s="47"/>
      <c r="W3588" s="47"/>
      <c r="X3588" s="47"/>
      <c r="Y3588" s="47"/>
      <c r="Z3588" s="47"/>
      <c r="AA3588" s="47"/>
      <c r="AB3588" s="47"/>
      <c r="AC3588" s="47"/>
      <c r="AD3588" s="3341"/>
      <c r="AE3588" s="56"/>
      <c r="AF3588" s="3065"/>
      <c r="AG3588" s="56"/>
      <c r="AH3588" s="56"/>
      <c r="AI3588" s="56"/>
      <c r="AJ3588" s="56"/>
      <c r="AK3588" s="5"/>
      <c r="AL3588" s="47"/>
      <c r="AM3588" s="916"/>
      <c r="AN3588" s="5"/>
    </row>
    <row r="3589" spans="2:40" x14ac:dyDescent="0.25">
      <c r="B3589" s="47"/>
      <c r="C3589" s="1705"/>
      <c r="D3589" s="47"/>
      <c r="E3589" s="1525"/>
      <c r="F3589" s="4506"/>
      <c r="G3589" s="1525"/>
      <c r="H3589" s="47"/>
      <c r="I3589" s="916"/>
      <c r="J3589" s="47"/>
      <c r="K3589" s="47"/>
      <c r="L3589" s="47"/>
      <c r="M3589" s="47"/>
      <c r="N3589" s="47"/>
      <c r="O3589" s="47"/>
      <c r="P3589" s="47"/>
      <c r="Q3589" s="47"/>
      <c r="R3589" s="47"/>
      <c r="S3589" s="47"/>
      <c r="T3589" s="47"/>
      <c r="U3589" s="47"/>
      <c r="V3589" s="47"/>
      <c r="W3589" s="47"/>
      <c r="X3589" s="47"/>
      <c r="Y3589" s="47"/>
      <c r="Z3589" s="47"/>
      <c r="AA3589" s="47"/>
      <c r="AB3589" s="47"/>
      <c r="AC3589" s="47"/>
      <c r="AD3589" s="3341"/>
      <c r="AE3589" s="56"/>
      <c r="AF3589" s="3065"/>
      <c r="AG3589" s="56"/>
      <c r="AH3589" s="56"/>
      <c r="AI3589" s="56"/>
      <c r="AJ3589" s="56"/>
      <c r="AK3589" s="5"/>
      <c r="AL3589" s="47"/>
      <c r="AM3589" s="916"/>
      <c r="AN3589" s="5"/>
    </row>
    <row r="3590" spans="2:40" x14ac:dyDescent="0.25">
      <c r="B3590" s="47"/>
      <c r="C3590" s="1705"/>
      <c r="D3590" s="47"/>
      <c r="E3590" s="1525"/>
      <c r="F3590" s="4506"/>
      <c r="G3590" s="1525"/>
      <c r="H3590" s="47"/>
      <c r="I3590" s="916"/>
      <c r="J3590" s="47"/>
      <c r="K3590" s="47"/>
      <c r="L3590" s="47"/>
      <c r="M3590" s="47"/>
      <c r="N3590" s="47"/>
      <c r="O3590" s="47"/>
      <c r="P3590" s="47"/>
      <c r="Q3590" s="47"/>
      <c r="R3590" s="47"/>
      <c r="S3590" s="47"/>
      <c r="T3590" s="47"/>
      <c r="U3590" s="47"/>
      <c r="V3590" s="47"/>
      <c r="W3590" s="47"/>
      <c r="X3590" s="47"/>
      <c r="Y3590" s="47"/>
      <c r="Z3590" s="47"/>
      <c r="AA3590" s="47"/>
      <c r="AB3590" s="47"/>
      <c r="AC3590" s="47"/>
      <c r="AD3590" s="3341"/>
      <c r="AE3590" s="56"/>
      <c r="AF3590" s="3065"/>
      <c r="AG3590" s="56"/>
      <c r="AH3590" s="56"/>
      <c r="AI3590" s="56"/>
      <c r="AJ3590" s="56"/>
      <c r="AK3590" s="5"/>
      <c r="AL3590" s="47"/>
      <c r="AM3590" s="916"/>
      <c r="AN3590" s="5"/>
    </row>
    <row r="3591" spans="2:40" x14ac:dyDescent="0.25">
      <c r="B3591" s="47"/>
      <c r="C3591" s="1705"/>
      <c r="D3591" s="47"/>
      <c r="E3591" s="1525"/>
      <c r="F3591" s="4506"/>
      <c r="G3591" s="1525"/>
      <c r="H3591" s="47"/>
      <c r="I3591" s="916"/>
      <c r="J3591" s="47"/>
      <c r="K3591" s="47"/>
      <c r="L3591" s="47"/>
      <c r="M3591" s="47"/>
      <c r="N3591" s="47"/>
      <c r="O3591" s="47"/>
      <c r="P3591" s="47"/>
      <c r="Q3591" s="47"/>
      <c r="R3591" s="47"/>
      <c r="S3591" s="47"/>
      <c r="T3591" s="47"/>
      <c r="U3591" s="47"/>
      <c r="V3591" s="47"/>
      <c r="W3591" s="47"/>
      <c r="X3591" s="47"/>
      <c r="Y3591" s="47"/>
      <c r="Z3591" s="47"/>
      <c r="AA3591" s="47"/>
      <c r="AB3591" s="47"/>
      <c r="AC3591" s="47"/>
      <c r="AD3591" s="3341"/>
      <c r="AE3591" s="56"/>
      <c r="AF3591" s="3065"/>
      <c r="AG3591" s="56"/>
      <c r="AH3591" s="56"/>
      <c r="AI3591" s="56"/>
      <c r="AJ3591" s="56"/>
      <c r="AK3591" s="5"/>
      <c r="AL3591" s="47"/>
      <c r="AM3591" s="916"/>
      <c r="AN3591" s="5"/>
    </row>
    <row r="3592" spans="2:40" x14ac:dyDescent="0.25">
      <c r="B3592" s="47"/>
      <c r="C3592" s="1705"/>
      <c r="D3592" s="47"/>
      <c r="E3592" s="1525"/>
      <c r="F3592" s="4506"/>
      <c r="G3592" s="1525"/>
      <c r="H3592" s="47"/>
      <c r="I3592" s="916"/>
      <c r="J3592" s="47"/>
      <c r="K3592" s="47"/>
      <c r="L3592" s="47"/>
      <c r="M3592" s="47"/>
      <c r="N3592" s="47"/>
      <c r="O3592" s="47"/>
      <c r="P3592" s="47"/>
      <c r="Q3592" s="47"/>
      <c r="R3592" s="47"/>
      <c r="S3592" s="47"/>
      <c r="T3592" s="47"/>
      <c r="U3592" s="47"/>
      <c r="V3592" s="47"/>
      <c r="W3592" s="47"/>
      <c r="X3592" s="47"/>
      <c r="Y3592" s="47"/>
      <c r="Z3592" s="47"/>
      <c r="AA3592" s="47"/>
      <c r="AB3592" s="47"/>
      <c r="AC3592" s="47"/>
      <c r="AD3592" s="3341"/>
      <c r="AE3592" s="56"/>
      <c r="AF3592" s="3065"/>
      <c r="AG3592" s="56"/>
      <c r="AH3592" s="56"/>
      <c r="AI3592" s="56"/>
      <c r="AJ3592" s="56"/>
      <c r="AK3592" s="5"/>
      <c r="AL3592" s="47"/>
      <c r="AM3592" s="916"/>
      <c r="AN3592" s="5"/>
    </row>
    <row r="3593" spans="2:40" x14ac:dyDescent="0.25">
      <c r="B3593" s="47"/>
      <c r="C3593" s="1705"/>
      <c r="D3593" s="47"/>
      <c r="E3593" s="1525"/>
      <c r="F3593" s="4506"/>
      <c r="G3593" s="1525"/>
      <c r="H3593" s="47"/>
      <c r="I3593" s="916"/>
      <c r="J3593" s="47"/>
      <c r="K3593" s="47"/>
      <c r="L3593" s="47"/>
      <c r="M3593" s="47"/>
      <c r="N3593" s="47"/>
      <c r="O3593" s="47"/>
      <c r="P3593" s="47"/>
      <c r="Q3593" s="47"/>
      <c r="R3593" s="47"/>
      <c r="S3593" s="47"/>
      <c r="T3593" s="47"/>
      <c r="U3593" s="47"/>
      <c r="V3593" s="47"/>
      <c r="W3593" s="47"/>
      <c r="X3593" s="47"/>
      <c r="Y3593" s="47"/>
      <c r="Z3593" s="47"/>
      <c r="AA3593" s="47"/>
      <c r="AB3593" s="47"/>
      <c r="AC3593" s="47"/>
      <c r="AD3593" s="3341"/>
      <c r="AE3593" s="56"/>
      <c r="AF3593" s="3065"/>
      <c r="AG3593" s="56"/>
      <c r="AH3593" s="56"/>
      <c r="AI3593" s="56"/>
      <c r="AJ3593" s="56"/>
      <c r="AK3593" s="5"/>
      <c r="AL3593" s="47"/>
      <c r="AM3593" s="916"/>
      <c r="AN3593" s="5"/>
    </row>
    <row r="3594" spans="2:40" x14ac:dyDescent="0.25">
      <c r="B3594" s="47"/>
      <c r="C3594" s="1705"/>
      <c r="D3594" s="47"/>
      <c r="E3594" s="1525"/>
      <c r="F3594" s="4506"/>
      <c r="G3594" s="1525"/>
      <c r="H3594" s="47"/>
      <c r="I3594" s="916"/>
      <c r="J3594" s="47"/>
      <c r="K3594" s="47"/>
      <c r="L3594" s="47"/>
      <c r="M3594" s="47"/>
      <c r="N3594" s="47"/>
      <c r="O3594" s="47"/>
      <c r="P3594" s="47"/>
      <c r="Q3594" s="47"/>
      <c r="R3594" s="47"/>
      <c r="S3594" s="47"/>
      <c r="T3594" s="47"/>
      <c r="U3594" s="47"/>
      <c r="V3594" s="47"/>
      <c r="W3594" s="47"/>
      <c r="X3594" s="47"/>
      <c r="Y3594" s="47"/>
      <c r="Z3594" s="47"/>
      <c r="AA3594" s="47"/>
      <c r="AB3594" s="47"/>
      <c r="AC3594" s="47"/>
      <c r="AD3594" s="3341"/>
      <c r="AE3594" s="56"/>
      <c r="AF3594" s="3065"/>
      <c r="AG3594" s="56"/>
      <c r="AH3594" s="56"/>
      <c r="AI3594" s="56"/>
      <c r="AJ3594" s="56"/>
      <c r="AK3594" s="5"/>
      <c r="AL3594" s="47"/>
      <c r="AM3594" s="916"/>
      <c r="AN3594" s="5"/>
    </row>
    <row r="3595" spans="2:40" x14ac:dyDescent="0.25">
      <c r="B3595" s="47"/>
      <c r="C3595" s="1705"/>
      <c r="D3595" s="47"/>
      <c r="E3595" s="1525"/>
      <c r="F3595" s="4506"/>
      <c r="G3595" s="1525"/>
      <c r="H3595" s="47"/>
      <c r="I3595" s="916"/>
      <c r="J3595" s="47"/>
      <c r="K3595" s="47"/>
      <c r="L3595" s="47"/>
      <c r="M3595" s="47"/>
      <c r="N3595" s="47"/>
      <c r="O3595" s="47"/>
      <c r="P3595" s="47"/>
      <c r="Q3595" s="47"/>
      <c r="R3595" s="47"/>
      <c r="S3595" s="47"/>
      <c r="T3595" s="47"/>
      <c r="U3595" s="47"/>
      <c r="V3595" s="47"/>
      <c r="W3595" s="47"/>
      <c r="X3595" s="47"/>
      <c r="Y3595" s="47"/>
      <c r="Z3595" s="47"/>
      <c r="AA3595" s="47"/>
      <c r="AB3595" s="47"/>
      <c r="AC3595" s="47"/>
      <c r="AD3595" s="3341"/>
      <c r="AE3595" s="56"/>
      <c r="AF3595" s="3065"/>
      <c r="AG3595" s="56"/>
      <c r="AH3595" s="56"/>
      <c r="AI3595" s="56"/>
      <c r="AJ3595" s="56"/>
      <c r="AK3595" s="5"/>
      <c r="AL3595" s="47"/>
      <c r="AM3595" s="916"/>
      <c r="AN3595" s="5"/>
    </row>
    <row r="3596" spans="2:40" x14ac:dyDescent="0.25">
      <c r="B3596" s="47"/>
      <c r="C3596" s="1705"/>
      <c r="D3596" s="47"/>
      <c r="E3596" s="1525"/>
      <c r="F3596" s="4506"/>
      <c r="G3596" s="1525"/>
      <c r="H3596" s="47"/>
      <c r="I3596" s="916"/>
      <c r="J3596" s="47"/>
      <c r="K3596" s="47"/>
      <c r="L3596" s="47"/>
      <c r="M3596" s="47"/>
      <c r="N3596" s="47"/>
      <c r="O3596" s="47"/>
      <c r="P3596" s="47"/>
      <c r="Q3596" s="47"/>
      <c r="R3596" s="47"/>
      <c r="S3596" s="47"/>
      <c r="T3596" s="47"/>
      <c r="U3596" s="47"/>
      <c r="V3596" s="47"/>
      <c r="W3596" s="47"/>
      <c r="X3596" s="47"/>
      <c r="Y3596" s="47"/>
      <c r="Z3596" s="47"/>
      <c r="AA3596" s="47"/>
      <c r="AB3596" s="47"/>
      <c r="AC3596" s="47"/>
      <c r="AD3596" s="3341"/>
      <c r="AE3596" s="56"/>
      <c r="AF3596" s="3065"/>
      <c r="AG3596" s="56"/>
      <c r="AH3596" s="56"/>
      <c r="AI3596" s="56"/>
      <c r="AJ3596" s="56"/>
      <c r="AK3596" s="5"/>
      <c r="AL3596" s="47"/>
      <c r="AM3596" s="916"/>
      <c r="AN3596" s="5"/>
    </row>
    <row r="3597" spans="2:40" x14ac:dyDescent="0.25">
      <c r="B3597" s="47"/>
      <c r="C3597" s="1705"/>
      <c r="D3597" s="47"/>
      <c r="E3597" s="1525"/>
      <c r="F3597" s="4506"/>
      <c r="G3597" s="1525"/>
      <c r="H3597" s="47"/>
      <c r="I3597" s="916"/>
      <c r="J3597" s="47"/>
      <c r="K3597" s="47"/>
      <c r="L3597" s="47"/>
      <c r="M3597" s="47"/>
      <c r="N3597" s="47"/>
      <c r="O3597" s="47"/>
      <c r="P3597" s="47"/>
      <c r="Q3597" s="47"/>
      <c r="R3597" s="47"/>
      <c r="S3597" s="47"/>
      <c r="T3597" s="47"/>
      <c r="U3597" s="47"/>
      <c r="V3597" s="47"/>
      <c r="W3597" s="47"/>
      <c r="X3597" s="47"/>
      <c r="Y3597" s="47"/>
      <c r="Z3597" s="47"/>
      <c r="AA3597" s="47"/>
      <c r="AB3597" s="47"/>
      <c r="AC3597" s="47"/>
      <c r="AD3597" s="3341"/>
      <c r="AE3597" s="56"/>
      <c r="AF3597" s="3065"/>
      <c r="AG3597" s="56"/>
      <c r="AH3597" s="56"/>
      <c r="AI3597" s="56"/>
      <c r="AJ3597" s="56"/>
      <c r="AK3597" s="5"/>
      <c r="AL3597" s="47"/>
      <c r="AM3597" s="916"/>
      <c r="AN3597" s="5"/>
    </row>
    <row r="3598" spans="2:40" x14ac:dyDescent="0.25">
      <c r="B3598" s="47"/>
      <c r="C3598" s="1705"/>
      <c r="D3598" s="47"/>
      <c r="E3598" s="1525"/>
      <c r="F3598" s="4506"/>
      <c r="G3598" s="1525"/>
      <c r="H3598" s="47"/>
      <c r="I3598" s="916"/>
      <c r="J3598" s="47"/>
      <c r="K3598" s="47"/>
      <c r="L3598" s="47"/>
      <c r="M3598" s="47"/>
      <c r="N3598" s="47"/>
      <c r="O3598" s="47"/>
      <c r="P3598" s="47"/>
      <c r="Q3598" s="47"/>
      <c r="R3598" s="47"/>
      <c r="S3598" s="47"/>
      <c r="T3598" s="47"/>
      <c r="U3598" s="47"/>
      <c r="V3598" s="47"/>
      <c r="W3598" s="47"/>
      <c r="X3598" s="47"/>
      <c r="Y3598" s="47"/>
      <c r="Z3598" s="47"/>
      <c r="AA3598" s="47"/>
      <c r="AB3598" s="47"/>
      <c r="AC3598" s="47"/>
      <c r="AD3598" s="3341"/>
      <c r="AE3598" s="56"/>
      <c r="AF3598" s="3065"/>
      <c r="AG3598" s="56"/>
      <c r="AH3598" s="56"/>
      <c r="AI3598" s="56"/>
      <c r="AJ3598" s="56"/>
      <c r="AK3598" s="5"/>
      <c r="AL3598" s="47"/>
      <c r="AM3598" s="916"/>
      <c r="AN3598" s="5"/>
    </row>
    <row r="3599" spans="2:40" x14ac:dyDescent="0.25">
      <c r="B3599" s="47"/>
      <c r="C3599" s="1705"/>
      <c r="D3599" s="47"/>
      <c r="E3599" s="1525"/>
      <c r="F3599" s="4506"/>
      <c r="G3599" s="1525"/>
      <c r="H3599" s="47"/>
      <c r="I3599" s="916"/>
      <c r="J3599" s="47"/>
      <c r="K3599" s="47"/>
      <c r="L3599" s="47"/>
      <c r="M3599" s="47"/>
      <c r="N3599" s="47"/>
      <c r="O3599" s="47"/>
      <c r="P3599" s="47"/>
      <c r="Q3599" s="47"/>
      <c r="R3599" s="47"/>
      <c r="S3599" s="47"/>
      <c r="T3599" s="47"/>
      <c r="U3599" s="47"/>
      <c r="V3599" s="47"/>
      <c r="W3599" s="47"/>
      <c r="X3599" s="47"/>
      <c r="Y3599" s="47"/>
      <c r="Z3599" s="47"/>
      <c r="AA3599" s="47"/>
      <c r="AB3599" s="47"/>
      <c r="AC3599" s="47"/>
      <c r="AD3599" s="3341"/>
      <c r="AE3599" s="56"/>
      <c r="AF3599" s="3065"/>
      <c r="AG3599" s="56"/>
      <c r="AH3599" s="56"/>
      <c r="AI3599" s="56"/>
      <c r="AJ3599" s="56"/>
      <c r="AK3599" s="5"/>
      <c r="AL3599" s="47"/>
      <c r="AM3599" s="916"/>
      <c r="AN3599" s="5"/>
    </row>
    <row r="3600" spans="2:40" x14ac:dyDescent="0.25">
      <c r="B3600" s="47"/>
      <c r="C3600" s="1705"/>
      <c r="D3600" s="47"/>
      <c r="E3600" s="1525"/>
      <c r="F3600" s="4506"/>
      <c r="G3600" s="1525"/>
      <c r="H3600" s="47"/>
      <c r="I3600" s="916"/>
      <c r="J3600" s="47"/>
      <c r="K3600" s="47"/>
      <c r="L3600" s="47"/>
      <c r="M3600" s="47"/>
      <c r="N3600" s="47"/>
      <c r="O3600" s="47"/>
      <c r="P3600" s="47"/>
      <c r="Q3600" s="47"/>
      <c r="R3600" s="47"/>
      <c r="S3600" s="47"/>
      <c r="T3600" s="47"/>
      <c r="U3600" s="47"/>
      <c r="V3600" s="47"/>
      <c r="W3600" s="47"/>
      <c r="X3600" s="47"/>
      <c r="Y3600" s="47"/>
      <c r="Z3600" s="47"/>
      <c r="AA3600" s="47"/>
      <c r="AB3600" s="47"/>
      <c r="AC3600" s="47"/>
      <c r="AD3600" s="3341"/>
      <c r="AE3600" s="56"/>
      <c r="AF3600" s="3065"/>
      <c r="AG3600" s="56"/>
      <c r="AH3600" s="56"/>
      <c r="AI3600" s="56"/>
      <c r="AJ3600" s="56"/>
      <c r="AK3600" s="5"/>
      <c r="AL3600" s="47"/>
      <c r="AM3600" s="916"/>
      <c r="AN3600" s="5"/>
    </row>
    <row r="3601" spans="2:40" x14ac:dyDescent="0.25">
      <c r="B3601" s="47"/>
      <c r="C3601" s="1705"/>
      <c r="D3601" s="47"/>
      <c r="E3601" s="1525"/>
      <c r="F3601" s="4506"/>
      <c r="G3601" s="1525"/>
      <c r="H3601" s="47"/>
      <c r="I3601" s="916"/>
      <c r="J3601" s="47"/>
      <c r="K3601" s="47"/>
      <c r="L3601" s="47"/>
      <c r="M3601" s="47"/>
      <c r="N3601" s="47"/>
      <c r="O3601" s="47"/>
      <c r="P3601" s="47"/>
      <c r="Q3601" s="47"/>
      <c r="R3601" s="47"/>
      <c r="S3601" s="47"/>
      <c r="T3601" s="47"/>
      <c r="U3601" s="47"/>
      <c r="V3601" s="47"/>
      <c r="W3601" s="47"/>
      <c r="X3601" s="47"/>
      <c r="Y3601" s="47"/>
      <c r="Z3601" s="47"/>
      <c r="AA3601" s="47"/>
      <c r="AB3601" s="47"/>
      <c r="AC3601" s="47"/>
      <c r="AD3601" s="3341"/>
      <c r="AE3601" s="56"/>
      <c r="AF3601" s="3065"/>
      <c r="AG3601" s="56"/>
      <c r="AH3601" s="56"/>
      <c r="AI3601" s="56"/>
      <c r="AJ3601" s="56"/>
      <c r="AK3601" s="5"/>
      <c r="AL3601" s="47"/>
      <c r="AM3601" s="916"/>
      <c r="AN3601" s="5"/>
    </row>
    <row r="3602" spans="2:40" x14ac:dyDescent="0.25">
      <c r="B3602" s="47"/>
      <c r="C3602" s="1705"/>
      <c r="D3602" s="47"/>
      <c r="E3602" s="1525"/>
      <c r="F3602" s="4506"/>
      <c r="G3602" s="1525"/>
      <c r="H3602" s="47"/>
      <c r="I3602" s="916"/>
      <c r="J3602" s="47"/>
      <c r="K3602" s="47"/>
      <c r="L3602" s="47"/>
      <c r="M3602" s="47"/>
      <c r="N3602" s="47"/>
      <c r="O3602" s="47"/>
      <c r="P3602" s="47"/>
      <c r="Q3602" s="47"/>
      <c r="R3602" s="47"/>
      <c r="S3602" s="47"/>
      <c r="T3602" s="47"/>
      <c r="U3602" s="47"/>
      <c r="V3602" s="47"/>
      <c r="W3602" s="47"/>
      <c r="X3602" s="47"/>
      <c r="Y3602" s="47"/>
      <c r="Z3602" s="47"/>
      <c r="AA3602" s="47"/>
      <c r="AB3602" s="47"/>
      <c r="AC3602" s="47"/>
      <c r="AD3602" s="3341"/>
      <c r="AE3602" s="56"/>
      <c r="AF3602" s="3065"/>
      <c r="AG3602" s="56"/>
      <c r="AH3602" s="56"/>
      <c r="AI3602" s="56"/>
      <c r="AJ3602" s="56"/>
      <c r="AK3602" s="5"/>
      <c r="AL3602" s="47"/>
      <c r="AM3602" s="916"/>
      <c r="AN3602" s="5"/>
    </row>
    <row r="3603" spans="2:40" x14ac:dyDescent="0.25">
      <c r="B3603" s="47"/>
      <c r="C3603" s="1705"/>
      <c r="D3603" s="47"/>
      <c r="E3603" s="1525"/>
      <c r="F3603" s="4506"/>
      <c r="G3603" s="1525"/>
      <c r="H3603" s="47"/>
      <c r="I3603" s="916"/>
      <c r="J3603" s="47"/>
      <c r="K3603" s="47"/>
      <c r="L3603" s="47"/>
      <c r="M3603" s="47"/>
      <c r="N3603" s="47"/>
      <c r="O3603" s="47"/>
      <c r="P3603" s="47"/>
      <c r="Q3603" s="47"/>
      <c r="R3603" s="47"/>
      <c r="S3603" s="47"/>
      <c r="T3603" s="47"/>
      <c r="U3603" s="47"/>
      <c r="V3603" s="47"/>
      <c r="W3603" s="47"/>
      <c r="X3603" s="47"/>
      <c r="Y3603" s="47"/>
      <c r="Z3603" s="47"/>
      <c r="AA3603" s="47"/>
      <c r="AB3603" s="47"/>
      <c r="AC3603" s="47"/>
      <c r="AD3603" s="3341"/>
      <c r="AE3603" s="56"/>
      <c r="AF3603" s="3065"/>
      <c r="AG3603" s="56"/>
      <c r="AH3603" s="56"/>
      <c r="AI3603" s="56"/>
      <c r="AJ3603" s="56"/>
      <c r="AK3603" s="5"/>
      <c r="AL3603" s="47"/>
      <c r="AM3603" s="916"/>
      <c r="AN3603" s="5"/>
    </row>
    <row r="3604" spans="2:40" x14ac:dyDescent="0.25">
      <c r="B3604" s="47"/>
      <c r="C3604" s="1705"/>
      <c r="D3604" s="47"/>
      <c r="E3604" s="1525"/>
      <c r="F3604" s="4506"/>
      <c r="G3604" s="1525"/>
      <c r="H3604" s="47"/>
      <c r="I3604" s="916"/>
      <c r="J3604" s="47"/>
      <c r="K3604" s="47"/>
      <c r="L3604" s="47"/>
      <c r="M3604" s="47"/>
      <c r="N3604" s="47"/>
      <c r="O3604" s="47"/>
      <c r="P3604" s="47"/>
      <c r="Q3604" s="47"/>
      <c r="R3604" s="47"/>
      <c r="S3604" s="47"/>
      <c r="T3604" s="47"/>
      <c r="U3604" s="47"/>
      <c r="V3604" s="47"/>
      <c r="W3604" s="47"/>
      <c r="X3604" s="47"/>
      <c r="Y3604" s="47"/>
      <c r="Z3604" s="47"/>
      <c r="AA3604" s="47"/>
      <c r="AB3604" s="47"/>
      <c r="AC3604" s="47"/>
      <c r="AD3604" s="3341"/>
      <c r="AE3604" s="56"/>
      <c r="AF3604" s="3065"/>
      <c r="AG3604" s="56"/>
      <c r="AH3604" s="56"/>
      <c r="AI3604" s="56"/>
      <c r="AJ3604" s="56"/>
      <c r="AK3604" s="5"/>
      <c r="AL3604" s="47"/>
      <c r="AM3604" s="916"/>
      <c r="AN3604" s="5"/>
    </row>
    <row r="3605" spans="2:40" x14ac:dyDescent="0.25">
      <c r="B3605" s="47"/>
      <c r="C3605" s="1705"/>
      <c r="D3605" s="47"/>
      <c r="E3605" s="1525"/>
      <c r="F3605" s="4506"/>
      <c r="G3605" s="1525"/>
      <c r="H3605" s="47"/>
      <c r="I3605" s="916"/>
      <c r="J3605" s="47"/>
      <c r="K3605" s="47"/>
      <c r="L3605" s="47"/>
      <c r="M3605" s="47"/>
      <c r="N3605" s="47"/>
      <c r="O3605" s="47"/>
      <c r="P3605" s="47"/>
      <c r="Q3605" s="47"/>
      <c r="R3605" s="47"/>
      <c r="S3605" s="47"/>
      <c r="T3605" s="47"/>
      <c r="U3605" s="47"/>
      <c r="V3605" s="47"/>
      <c r="W3605" s="47"/>
      <c r="X3605" s="47"/>
      <c r="Y3605" s="47"/>
      <c r="Z3605" s="47"/>
      <c r="AA3605" s="47"/>
      <c r="AB3605" s="47"/>
      <c r="AC3605" s="47"/>
      <c r="AD3605" s="3341"/>
      <c r="AE3605" s="56"/>
      <c r="AF3605" s="3065"/>
      <c r="AG3605" s="56"/>
      <c r="AH3605" s="56"/>
      <c r="AI3605" s="56"/>
      <c r="AJ3605" s="56"/>
      <c r="AK3605" s="5"/>
      <c r="AL3605" s="47"/>
      <c r="AM3605" s="916"/>
      <c r="AN3605" s="5"/>
    </row>
    <row r="3606" spans="2:40" x14ac:dyDescent="0.25">
      <c r="B3606" s="47"/>
      <c r="C3606" s="1705"/>
      <c r="D3606" s="47"/>
      <c r="E3606" s="1525"/>
      <c r="F3606" s="4506"/>
      <c r="G3606" s="1525"/>
      <c r="H3606" s="47"/>
      <c r="I3606" s="916"/>
      <c r="J3606" s="47"/>
      <c r="K3606" s="47"/>
      <c r="L3606" s="47"/>
      <c r="M3606" s="47"/>
      <c r="N3606" s="47"/>
      <c r="O3606" s="47"/>
      <c r="P3606" s="47"/>
      <c r="Q3606" s="47"/>
      <c r="R3606" s="47"/>
      <c r="S3606" s="47"/>
      <c r="T3606" s="47"/>
      <c r="U3606" s="47"/>
      <c r="V3606" s="47"/>
      <c r="W3606" s="47"/>
      <c r="X3606" s="47"/>
      <c r="Y3606" s="47"/>
      <c r="Z3606" s="47"/>
      <c r="AA3606" s="47"/>
      <c r="AB3606" s="47"/>
      <c r="AC3606" s="47"/>
      <c r="AD3606" s="3341"/>
      <c r="AE3606" s="56"/>
      <c r="AF3606" s="3065"/>
      <c r="AG3606" s="56"/>
      <c r="AH3606" s="56"/>
      <c r="AI3606" s="56"/>
      <c r="AJ3606" s="56"/>
      <c r="AK3606" s="5"/>
      <c r="AL3606" s="47"/>
      <c r="AM3606" s="916"/>
      <c r="AN3606" s="5"/>
    </row>
    <row r="3607" spans="2:40" x14ac:dyDescent="0.25">
      <c r="B3607" s="47"/>
      <c r="C3607" s="1705"/>
      <c r="D3607" s="47"/>
      <c r="E3607" s="1525"/>
      <c r="F3607" s="4506"/>
      <c r="G3607" s="1525"/>
      <c r="H3607" s="47"/>
      <c r="I3607" s="916"/>
      <c r="J3607" s="47"/>
      <c r="K3607" s="47"/>
      <c r="L3607" s="47"/>
      <c r="M3607" s="47"/>
      <c r="N3607" s="47"/>
      <c r="O3607" s="47"/>
      <c r="P3607" s="47"/>
      <c r="Q3607" s="47"/>
      <c r="R3607" s="47"/>
      <c r="S3607" s="47"/>
      <c r="T3607" s="47"/>
      <c r="U3607" s="47"/>
      <c r="V3607" s="47"/>
      <c r="W3607" s="47"/>
      <c r="X3607" s="47"/>
      <c r="Y3607" s="47"/>
      <c r="Z3607" s="47"/>
      <c r="AA3607" s="47"/>
      <c r="AB3607" s="47"/>
      <c r="AC3607" s="47"/>
      <c r="AD3607" s="3341"/>
      <c r="AE3607" s="56"/>
      <c r="AF3607" s="3065"/>
      <c r="AG3607" s="56"/>
      <c r="AH3607" s="56"/>
      <c r="AI3607" s="56"/>
      <c r="AJ3607" s="56"/>
      <c r="AK3607" s="5"/>
      <c r="AL3607" s="47"/>
      <c r="AM3607" s="916"/>
      <c r="AN3607" s="5"/>
    </row>
    <row r="3608" spans="2:40" x14ac:dyDescent="0.25">
      <c r="B3608" s="47"/>
      <c r="C3608" s="1705"/>
      <c r="D3608" s="47"/>
      <c r="E3608" s="1525"/>
      <c r="F3608" s="4506"/>
      <c r="G3608" s="1525"/>
      <c r="H3608" s="47"/>
      <c r="I3608" s="916"/>
      <c r="J3608" s="47"/>
      <c r="K3608" s="47"/>
      <c r="L3608" s="47"/>
      <c r="M3608" s="47"/>
      <c r="N3608" s="47"/>
      <c r="O3608" s="47"/>
      <c r="P3608" s="47"/>
      <c r="Q3608" s="47"/>
      <c r="R3608" s="47"/>
      <c r="S3608" s="47"/>
      <c r="T3608" s="47"/>
      <c r="U3608" s="47"/>
      <c r="V3608" s="47"/>
      <c r="W3608" s="47"/>
      <c r="X3608" s="47"/>
      <c r="Y3608" s="47"/>
      <c r="Z3608" s="47"/>
      <c r="AA3608" s="47"/>
      <c r="AB3608" s="47"/>
      <c r="AC3608" s="47"/>
      <c r="AD3608" s="3341"/>
      <c r="AE3608" s="56"/>
      <c r="AF3608" s="3065"/>
      <c r="AG3608" s="56"/>
      <c r="AH3608" s="56"/>
      <c r="AI3608" s="56"/>
      <c r="AJ3608" s="56"/>
      <c r="AK3608" s="5"/>
      <c r="AL3608" s="47"/>
      <c r="AM3608" s="916"/>
      <c r="AN3608" s="5"/>
    </row>
    <row r="3609" spans="2:40" x14ac:dyDescent="0.25">
      <c r="B3609" s="47"/>
      <c r="C3609" s="1705"/>
      <c r="D3609" s="47"/>
      <c r="E3609" s="1525"/>
      <c r="F3609" s="4506"/>
      <c r="G3609" s="1525"/>
      <c r="H3609" s="47"/>
      <c r="I3609" s="916"/>
      <c r="J3609" s="47"/>
      <c r="K3609" s="47"/>
      <c r="L3609" s="47"/>
      <c r="M3609" s="47"/>
      <c r="N3609" s="47"/>
      <c r="O3609" s="47"/>
      <c r="P3609" s="47"/>
      <c r="Q3609" s="47"/>
      <c r="R3609" s="47"/>
      <c r="S3609" s="47"/>
      <c r="T3609" s="47"/>
      <c r="U3609" s="47"/>
      <c r="V3609" s="47"/>
      <c r="W3609" s="47"/>
      <c r="X3609" s="47"/>
      <c r="Y3609" s="47"/>
      <c r="Z3609" s="47"/>
      <c r="AA3609" s="47"/>
      <c r="AB3609" s="47"/>
      <c r="AC3609" s="47"/>
      <c r="AD3609" s="3341"/>
      <c r="AE3609" s="56"/>
      <c r="AF3609" s="3065"/>
      <c r="AG3609" s="56"/>
      <c r="AH3609" s="56"/>
      <c r="AI3609" s="56"/>
      <c r="AJ3609" s="56"/>
      <c r="AK3609" s="5"/>
      <c r="AL3609" s="47"/>
      <c r="AM3609" s="916"/>
      <c r="AN3609" s="5"/>
    </row>
    <row r="3610" spans="2:40" x14ac:dyDescent="0.25">
      <c r="B3610" s="47"/>
      <c r="C3610" s="1705"/>
      <c r="D3610" s="47"/>
      <c r="E3610" s="1525"/>
      <c r="F3610" s="4506"/>
      <c r="G3610" s="1525"/>
      <c r="H3610" s="47"/>
      <c r="I3610" s="916"/>
      <c r="J3610" s="47"/>
      <c r="K3610" s="47"/>
      <c r="L3610" s="47"/>
      <c r="M3610" s="47"/>
      <c r="N3610" s="47"/>
      <c r="O3610" s="47"/>
      <c r="P3610" s="47"/>
      <c r="Q3610" s="47"/>
      <c r="R3610" s="47"/>
      <c r="S3610" s="47"/>
      <c r="T3610" s="47"/>
      <c r="U3610" s="47"/>
      <c r="V3610" s="47"/>
      <c r="W3610" s="47"/>
      <c r="X3610" s="47"/>
      <c r="Y3610" s="47"/>
      <c r="Z3610" s="47"/>
      <c r="AA3610" s="47"/>
      <c r="AB3610" s="47"/>
      <c r="AC3610" s="47"/>
      <c r="AD3610" s="3341"/>
      <c r="AE3610" s="56"/>
      <c r="AF3610" s="3065"/>
      <c r="AG3610" s="56"/>
      <c r="AH3610" s="56"/>
      <c r="AI3610" s="56"/>
      <c r="AJ3610" s="56"/>
      <c r="AK3610" s="5"/>
      <c r="AL3610" s="47"/>
      <c r="AM3610" s="916"/>
      <c r="AN3610" s="5"/>
    </row>
    <row r="3611" spans="2:40" x14ac:dyDescent="0.25">
      <c r="B3611" s="47"/>
      <c r="C3611" s="1705"/>
      <c r="D3611" s="47"/>
      <c r="E3611" s="1525"/>
      <c r="F3611" s="4506"/>
      <c r="G3611" s="1525"/>
      <c r="H3611" s="47"/>
      <c r="I3611" s="916"/>
      <c r="J3611" s="47"/>
      <c r="K3611" s="47"/>
      <c r="L3611" s="47"/>
      <c r="M3611" s="47"/>
      <c r="N3611" s="47"/>
      <c r="O3611" s="47"/>
      <c r="P3611" s="47"/>
      <c r="Q3611" s="47"/>
      <c r="R3611" s="47"/>
      <c r="S3611" s="47"/>
      <c r="T3611" s="47"/>
      <c r="U3611" s="47"/>
      <c r="V3611" s="47"/>
      <c r="W3611" s="47"/>
      <c r="X3611" s="47"/>
      <c r="Y3611" s="47"/>
      <c r="Z3611" s="47"/>
      <c r="AA3611" s="47"/>
      <c r="AB3611" s="47"/>
      <c r="AC3611" s="47"/>
      <c r="AD3611" s="3341"/>
      <c r="AE3611" s="56"/>
      <c r="AF3611" s="3065"/>
      <c r="AG3611" s="56"/>
      <c r="AH3611" s="56"/>
      <c r="AI3611" s="56"/>
      <c r="AJ3611" s="56"/>
      <c r="AK3611" s="5"/>
      <c r="AL3611" s="47"/>
      <c r="AM3611" s="916"/>
      <c r="AN3611" s="5"/>
    </row>
    <row r="3612" spans="2:40" x14ac:dyDescent="0.25">
      <c r="B3612" s="47"/>
      <c r="C3612" s="1705"/>
      <c r="D3612" s="47"/>
      <c r="E3612" s="1525"/>
      <c r="F3612" s="4506"/>
      <c r="G3612" s="1525"/>
      <c r="H3612" s="47"/>
      <c r="I3612" s="916"/>
      <c r="J3612" s="47"/>
      <c r="K3612" s="47"/>
      <c r="L3612" s="47"/>
      <c r="M3612" s="47"/>
      <c r="N3612" s="47"/>
      <c r="O3612" s="47"/>
      <c r="P3612" s="47"/>
      <c r="Q3612" s="47"/>
      <c r="R3612" s="47"/>
      <c r="S3612" s="47"/>
      <c r="T3612" s="47"/>
      <c r="U3612" s="47"/>
      <c r="V3612" s="47"/>
      <c r="W3612" s="47"/>
      <c r="X3612" s="47"/>
      <c r="Y3612" s="47"/>
      <c r="Z3612" s="47"/>
      <c r="AA3612" s="47"/>
      <c r="AB3612" s="47"/>
      <c r="AC3612" s="47"/>
      <c r="AD3612" s="3341"/>
      <c r="AE3612" s="56"/>
      <c r="AF3612" s="3065"/>
      <c r="AG3612" s="56"/>
      <c r="AH3612" s="56"/>
      <c r="AI3612" s="56"/>
      <c r="AJ3612" s="56"/>
      <c r="AK3612" s="5"/>
      <c r="AL3612" s="47"/>
      <c r="AM3612" s="916"/>
      <c r="AN3612" s="5"/>
    </row>
    <row r="3613" spans="2:40" x14ac:dyDescent="0.25">
      <c r="B3613" s="47"/>
      <c r="C3613" s="1705"/>
      <c r="D3613" s="47"/>
      <c r="E3613" s="1525"/>
      <c r="F3613" s="4506"/>
      <c r="G3613" s="1525"/>
      <c r="H3613" s="47"/>
      <c r="I3613" s="916"/>
      <c r="J3613" s="47"/>
      <c r="K3613" s="47"/>
      <c r="L3613" s="47"/>
      <c r="M3613" s="47"/>
      <c r="N3613" s="47"/>
      <c r="O3613" s="47"/>
      <c r="P3613" s="47"/>
      <c r="Q3613" s="47"/>
      <c r="R3613" s="47"/>
      <c r="S3613" s="47"/>
      <c r="T3613" s="47"/>
      <c r="U3613" s="47"/>
      <c r="V3613" s="47"/>
      <c r="W3613" s="47"/>
      <c r="X3613" s="47"/>
      <c r="Y3613" s="47"/>
      <c r="Z3613" s="47"/>
      <c r="AA3613" s="47"/>
      <c r="AB3613" s="47"/>
      <c r="AC3613" s="47"/>
      <c r="AD3613" s="3341"/>
      <c r="AE3613" s="56"/>
      <c r="AF3613" s="3065"/>
      <c r="AG3613" s="56"/>
      <c r="AH3613" s="56"/>
      <c r="AI3613" s="56"/>
      <c r="AJ3613" s="56"/>
      <c r="AK3613" s="5"/>
      <c r="AL3613" s="47"/>
      <c r="AM3613" s="916"/>
      <c r="AN3613" s="5"/>
    </row>
    <row r="3614" spans="2:40" x14ac:dyDescent="0.25">
      <c r="B3614" s="47"/>
      <c r="C3614" s="1705"/>
      <c r="D3614" s="47"/>
      <c r="E3614" s="1525"/>
      <c r="F3614" s="4506"/>
      <c r="G3614" s="1525"/>
      <c r="H3614" s="47"/>
      <c r="I3614" s="916"/>
      <c r="J3614" s="47"/>
      <c r="K3614" s="47"/>
      <c r="L3614" s="47"/>
      <c r="M3614" s="47"/>
      <c r="N3614" s="47"/>
      <c r="O3614" s="47"/>
      <c r="P3614" s="47"/>
      <c r="Q3614" s="47"/>
      <c r="R3614" s="47"/>
      <c r="S3614" s="47"/>
      <c r="T3614" s="47"/>
      <c r="U3614" s="47"/>
      <c r="V3614" s="47"/>
      <c r="W3614" s="47"/>
      <c r="X3614" s="47"/>
      <c r="Y3614" s="47"/>
      <c r="Z3614" s="47"/>
      <c r="AA3614" s="47"/>
      <c r="AB3614" s="47"/>
      <c r="AC3614" s="47"/>
      <c r="AD3614" s="3341"/>
      <c r="AE3614" s="56"/>
      <c r="AF3614" s="3065"/>
      <c r="AG3614" s="56"/>
      <c r="AH3614" s="56"/>
      <c r="AI3614" s="56"/>
      <c r="AJ3614" s="56"/>
      <c r="AK3614" s="5"/>
      <c r="AL3614" s="47"/>
      <c r="AM3614" s="916"/>
      <c r="AN3614" s="5"/>
    </row>
    <row r="3615" spans="2:40" x14ac:dyDescent="0.25">
      <c r="B3615" s="47"/>
      <c r="C3615" s="1705"/>
      <c r="D3615" s="47"/>
      <c r="E3615" s="1525"/>
      <c r="F3615" s="4506"/>
      <c r="G3615" s="1525"/>
      <c r="H3615" s="47"/>
      <c r="I3615" s="916"/>
      <c r="J3615" s="47"/>
      <c r="K3615" s="47"/>
      <c r="L3615" s="47"/>
      <c r="M3615" s="47"/>
      <c r="N3615" s="47"/>
      <c r="O3615" s="47"/>
      <c r="P3615" s="47"/>
      <c r="Q3615" s="47"/>
      <c r="R3615" s="47"/>
      <c r="S3615" s="47"/>
      <c r="T3615" s="47"/>
      <c r="U3615" s="47"/>
      <c r="V3615" s="47"/>
      <c r="W3615" s="47"/>
      <c r="X3615" s="47"/>
      <c r="Y3615" s="47"/>
      <c r="Z3615" s="47"/>
      <c r="AA3615" s="47"/>
      <c r="AB3615" s="47"/>
      <c r="AC3615" s="47"/>
      <c r="AD3615" s="3341"/>
      <c r="AE3615" s="56"/>
      <c r="AF3615" s="3065"/>
      <c r="AG3615" s="56"/>
      <c r="AH3615" s="56"/>
      <c r="AI3615" s="56"/>
      <c r="AJ3615" s="56"/>
      <c r="AK3615" s="5"/>
      <c r="AL3615" s="47"/>
      <c r="AM3615" s="916"/>
      <c r="AN3615" s="5"/>
    </row>
    <row r="3616" spans="2:40" x14ac:dyDescent="0.25">
      <c r="B3616" s="47"/>
      <c r="C3616" s="1705"/>
      <c r="D3616" s="47"/>
      <c r="E3616" s="1525"/>
      <c r="F3616" s="4506"/>
      <c r="G3616" s="1525"/>
      <c r="H3616" s="47"/>
      <c r="I3616" s="916"/>
      <c r="J3616" s="47"/>
      <c r="K3616" s="47"/>
      <c r="L3616" s="47"/>
      <c r="M3616" s="47"/>
      <c r="N3616" s="47"/>
      <c r="O3616" s="47"/>
      <c r="P3616" s="47"/>
      <c r="Q3616" s="47"/>
      <c r="R3616" s="47"/>
      <c r="S3616" s="47"/>
      <c r="T3616" s="47"/>
      <c r="U3616" s="47"/>
      <c r="V3616" s="47"/>
      <c r="W3616" s="47"/>
      <c r="X3616" s="47"/>
      <c r="Y3616" s="47"/>
      <c r="Z3616" s="47"/>
      <c r="AA3616" s="47"/>
      <c r="AB3616" s="47"/>
      <c r="AC3616" s="47"/>
      <c r="AD3616" s="3341"/>
      <c r="AE3616" s="56"/>
      <c r="AF3616" s="3065"/>
      <c r="AG3616" s="56"/>
      <c r="AH3616" s="56"/>
      <c r="AI3616" s="56"/>
      <c r="AJ3616" s="56"/>
      <c r="AK3616" s="5"/>
      <c r="AL3616" s="47"/>
      <c r="AM3616" s="916"/>
      <c r="AN3616" s="5"/>
    </row>
    <row r="3617" spans="2:40" x14ac:dyDescent="0.25">
      <c r="B3617" s="47"/>
      <c r="C3617" s="1705"/>
      <c r="D3617" s="47"/>
      <c r="E3617" s="1525"/>
      <c r="F3617" s="4506"/>
      <c r="G3617" s="1525"/>
      <c r="H3617" s="47"/>
      <c r="I3617" s="916"/>
      <c r="J3617" s="47"/>
      <c r="K3617" s="47"/>
      <c r="L3617" s="47"/>
      <c r="M3617" s="47"/>
      <c r="N3617" s="47"/>
      <c r="O3617" s="47"/>
      <c r="P3617" s="47"/>
      <c r="Q3617" s="47"/>
      <c r="R3617" s="47"/>
      <c r="S3617" s="47"/>
      <c r="T3617" s="47"/>
      <c r="U3617" s="47"/>
      <c r="V3617" s="47"/>
      <c r="W3617" s="47"/>
      <c r="X3617" s="47"/>
      <c r="Y3617" s="47"/>
      <c r="Z3617" s="47"/>
      <c r="AA3617" s="47"/>
      <c r="AB3617" s="47"/>
      <c r="AC3617" s="47"/>
      <c r="AD3617" s="3341"/>
      <c r="AE3617" s="56"/>
      <c r="AF3617" s="3065"/>
      <c r="AG3617" s="56"/>
      <c r="AH3617" s="56"/>
      <c r="AI3617" s="56"/>
      <c r="AJ3617" s="56"/>
      <c r="AK3617" s="5"/>
      <c r="AL3617" s="47"/>
      <c r="AM3617" s="916"/>
      <c r="AN3617" s="5"/>
    </row>
    <row r="3618" spans="2:40" x14ac:dyDescent="0.25">
      <c r="B3618" s="47"/>
      <c r="C3618" s="1705"/>
      <c r="D3618" s="47"/>
      <c r="E3618" s="1525"/>
      <c r="F3618" s="4506"/>
      <c r="G3618" s="1525"/>
      <c r="H3618" s="47"/>
      <c r="I3618" s="916"/>
      <c r="J3618" s="47"/>
      <c r="K3618" s="47"/>
      <c r="L3618" s="47"/>
      <c r="M3618" s="47"/>
      <c r="N3618" s="47"/>
      <c r="O3618" s="47"/>
      <c r="P3618" s="47"/>
      <c r="Q3618" s="47"/>
      <c r="R3618" s="47"/>
      <c r="S3618" s="47"/>
      <c r="T3618" s="47"/>
      <c r="U3618" s="47"/>
      <c r="V3618" s="47"/>
      <c r="W3618" s="47"/>
      <c r="X3618" s="47"/>
      <c r="Y3618" s="47"/>
      <c r="Z3618" s="47"/>
      <c r="AA3618" s="47"/>
      <c r="AB3618" s="47"/>
      <c r="AC3618" s="47"/>
      <c r="AD3618" s="3341"/>
      <c r="AE3618" s="56"/>
      <c r="AF3618" s="3065"/>
      <c r="AG3618" s="56"/>
      <c r="AH3618" s="56"/>
      <c r="AI3618" s="56"/>
      <c r="AJ3618" s="56"/>
      <c r="AK3618" s="5"/>
      <c r="AL3618" s="47"/>
      <c r="AM3618" s="916"/>
      <c r="AN3618" s="5"/>
    </row>
    <row r="3619" spans="2:40" x14ac:dyDescent="0.25">
      <c r="B3619" s="47"/>
      <c r="C3619" s="1705"/>
      <c r="D3619" s="47"/>
      <c r="E3619" s="1525"/>
      <c r="F3619" s="4506"/>
      <c r="G3619" s="1525"/>
      <c r="H3619" s="47"/>
      <c r="I3619" s="916"/>
      <c r="J3619" s="47"/>
      <c r="K3619" s="47"/>
      <c r="L3619" s="47"/>
      <c r="M3619" s="47"/>
      <c r="N3619" s="47"/>
      <c r="O3619" s="47"/>
      <c r="P3619" s="47"/>
      <c r="Q3619" s="47"/>
      <c r="R3619" s="47"/>
      <c r="S3619" s="47"/>
      <c r="T3619" s="47"/>
      <c r="U3619" s="47"/>
      <c r="V3619" s="47"/>
      <c r="W3619" s="47"/>
      <c r="X3619" s="47"/>
      <c r="Y3619" s="47"/>
      <c r="Z3619" s="47"/>
      <c r="AA3619" s="47"/>
      <c r="AB3619" s="47"/>
      <c r="AC3619" s="47"/>
      <c r="AD3619" s="3341"/>
      <c r="AE3619" s="56"/>
      <c r="AF3619" s="3065"/>
      <c r="AG3619" s="56"/>
      <c r="AH3619" s="56"/>
      <c r="AI3619" s="56"/>
      <c r="AJ3619" s="56"/>
      <c r="AK3619" s="5"/>
      <c r="AL3619" s="47"/>
      <c r="AM3619" s="916"/>
      <c r="AN3619" s="5"/>
    </row>
    <row r="3620" spans="2:40" x14ac:dyDescent="0.25">
      <c r="B3620" s="47"/>
      <c r="C3620" s="1705"/>
      <c r="D3620" s="47"/>
      <c r="E3620" s="1525"/>
      <c r="F3620" s="4506"/>
      <c r="G3620" s="1525"/>
      <c r="H3620" s="47"/>
      <c r="I3620" s="916"/>
      <c r="J3620" s="47"/>
      <c r="K3620" s="47"/>
      <c r="L3620" s="47"/>
      <c r="M3620" s="47"/>
      <c r="N3620" s="47"/>
      <c r="O3620" s="47"/>
      <c r="P3620" s="47"/>
      <c r="Q3620" s="47"/>
      <c r="R3620" s="47"/>
      <c r="S3620" s="47"/>
      <c r="T3620" s="47"/>
      <c r="U3620" s="47"/>
      <c r="V3620" s="47"/>
      <c r="W3620" s="47"/>
      <c r="X3620" s="47"/>
      <c r="Y3620" s="47"/>
      <c r="Z3620" s="47"/>
      <c r="AA3620" s="47"/>
      <c r="AB3620" s="47"/>
      <c r="AC3620" s="47"/>
      <c r="AD3620" s="3341"/>
      <c r="AE3620" s="56"/>
      <c r="AF3620" s="3065"/>
      <c r="AG3620" s="56"/>
      <c r="AH3620" s="56"/>
      <c r="AI3620" s="56"/>
      <c r="AJ3620" s="56"/>
      <c r="AK3620" s="5"/>
      <c r="AL3620" s="47"/>
      <c r="AM3620" s="916"/>
      <c r="AN3620" s="5"/>
    </row>
    <row r="3621" spans="2:40" x14ac:dyDescent="0.25">
      <c r="B3621" s="47"/>
      <c r="C3621" s="1705"/>
      <c r="D3621" s="47"/>
      <c r="E3621" s="1525"/>
      <c r="F3621" s="4506"/>
      <c r="G3621" s="1525"/>
      <c r="H3621" s="47"/>
      <c r="I3621" s="916"/>
      <c r="J3621" s="47"/>
      <c r="K3621" s="47"/>
      <c r="L3621" s="47"/>
      <c r="M3621" s="47"/>
      <c r="N3621" s="47"/>
      <c r="O3621" s="47"/>
      <c r="P3621" s="47"/>
      <c r="Q3621" s="47"/>
      <c r="R3621" s="47"/>
      <c r="S3621" s="47"/>
      <c r="T3621" s="47"/>
      <c r="U3621" s="47"/>
      <c r="V3621" s="47"/>
      <c r="W3621" s="47"/>
      <c r="X3621" s="47"/>
      <c r="Y3621" s="47"/>
      <c r="Z3621" s="47"/>
      <c r="AA3621" s="47"/>
      <c r="AB3621" s="47"/>
      <c r="AC3621" s="47"/>
      <c r="AD3621" s="3341"/>
      <c r="AE3621" s="56"/>
      <c r="AF3621" s="3065"/>
      <c r="AG3621" s="56"/>
      <c r="AH3621" s="56"/>
      <c r="AI3621" s="56"/>
      <c r="AJ3621" s="56"/>
      <c r="AK3621" s="5"/>
      <c r="AL3621" s="47"/>
      <c r="AM3621" s="916"/>
      <c r="AN3621" s="5"/>
    </row>
    <row r="3622" spans="2:40" x14ac:dyDescent="0.25">
      <c r="B3622" s="47"/>
      <c r="C3622" s="1705"/>
      <c r="D3622" s="47"/>
      <c r="E3622" s="1525"/>
      <c r="F3622" s="4506"/>
      <c r="G3622" s="1525"/>
      <c r="H3622" s="47"/>
      <c r="I3622" s="916"/>
      <c r="J3622" s="47"/>
      <c r="K3622" s="47"/>
      <c r="L3622" s="47"/>
      <c r="M3622" s="47"/>
      <c r="N3622" s="47"/>
      <c r="O3622" s="47"/>
      <c r="P3622" s="47"/>
      <c r="Q3622" s="47"/>
      <c r="R3622" s="47"/>
      <c r="S3622" s="47"/>
      <c r="T3622" s="47"/>
      <c r="U3622" s="47"/>
      <c r="V3622" s="47"/>
      <c r="W3622" s="47"/>
      <c r="X3622" s="47"/>
      <c r="Y3622" s="47"/>
      <c r="Z3622" s="47"/>
      <c r="AA3622" s="47"/>
      <c r="AB3622" s="47"/>
      <c r="AC3622" s="47"/>
      <c r="AD3622" s="3341"/>
      <c r="AE3622" s="56"/>
      <c r="AF3622" s="3065"/>
      <c r="AG3622" s="56"/>
      <c r="AH3622" s="56"/>
      <c r="AI3622" s="56"/>
      <c r="AJ3622" s="56"/>
      <c r="AK3622" s="5"/>
      <c r="AL3622" s="47"/>
      <c r="AM3622" s="916"/>
      <c r="AN3622" s="5"/>
    </row>
    <row r="3623" spans="2:40" x14ac:dyDescent="0.25">
      <c r="B3623" s="47"/>
      <c r="C3623" s="1705"/>
      <c r="D3623" s="47"/>
      <c r="E3623" s="1525"/>
      <c r="F3623" s="4506"/>
      <c r="G3623" s="1525"/>
      <c r="H3623" s="47"/>
      <c r="I3623" s="916"/>
      <c r="J3623" s="47"/>
      <c r="K3623" s="47"/>
      <c r="L3623" s="47"/>
      <c r="M3623" s="47"/>
      <c r="N3623" s="47"/>
      <c r="O3623" s="47"/>
      <c r="P3623" s="47"/>
      <c r="Q3623" s="47"/>
      <c r="R3623" s="47"/>
      <c r="S3623" s="47"/>
      <c r="T3623" s="47"/>
      <c r="U3623" s="47"/>
      <c r="V3623" s="47"/>
      <c r="W3623" s="47"/>
      <c r="X3623" s="47"/>
      <c r="Y3623" s="47"/>
      <c r="Z3623" s="47"/>
      <c r="AA3623" s="47"/>
      <c r="AB3623" s="47"/>
      <c r="AC3623" s="47"/>
      <c r="AD3623" s="3341"/>
      <c r="AE3623" s="56"/>
      <c r="AF3623" s="3065"/>
      <c r="AG3623" s="56"/>
      <c r="AH3623" s="56"/>
      <c r="AI3623" s="56"/>
      <c r="AJ3623" s="56"/>
      <c r="AK3623" s="5"/>
      <c r="AL3623" s="47"/>
      <c r="AM3623" s="916"/>
      <c r="AN3623" s="5"/>
    </row>
    <row r="3624" spans="2:40" x14ac:dyDescent="0.25">
      <c r="B3624" s="47"/>
      <c r="C3624" s="1705"/>
      <c r="D3624" s="47"/>
      <c r="E3624" s="1525"/>
      <c r="F3624" s="4506"/>
      <c r="G3624" s="1525"/>
      <c r="H3624" s="47"/>
      <c r="I3624" s="916"/>
      <c r="J3624" s="47"/>
      <c r="K3624" s="47"/>
      <c r="L3624" s="47"/>
      <c r="M3624" s="47"/>
      <c r="N3624" s="47"/>
      <c r="O3624" s="47"/>
      <c r="P3624" s="47"/>
      <c r="Q3624" s="47"/>
      <c r="R3624" s="47"/>
      <c r="S3624" s="47"/>
      <c r="T3624" s="47"/>
      <c r="U3624" s="47"/>
      <c r="V3624" s="47"/>
      <c r="W3624" s="47"/>
      <c r="X3624" s="47"/>
      <c r="Y3624" s="47"/>
      <c r="Z3624" s="47"/>
      <c r="AA3624" s="47"/>
      <c r="AB3624" s="47"/>
      <c r="AC3624" s="47"/>
      <c r="AD3624" s="3341"/>
      <c r="AE3624" s="56"/>
      <c r="AF3624" s="3065"/>
      <c r="AG3624" s="56"/>
      <c r="AH3624" s="56"/>
      <c r="AI3624" s="56"/>
      <c r="AJ3624" s="56"/>
      <c r="AK3624" s="5"/>
      <c r="AL3624" s="47"/>
      <c r="AM3624" s="916"/>
      <c r="AN3624" s="5"/>
    </row>
    <row r="3625" spans="2:40" x14ac:dyDescent="0.25">
      <c r="B3625" s="47"/>
      <c r="C3625" s="1705"/>
      <c r="D3625" s="47"/>
      <c r="E3625" s="1525"/>
      <c r="F3625" s="4506"/>
      <c r="G3625" s="1525"/>
      <c r="H3625" s="47"/>
      <c r="I3625" s="916"/>
      <c r="J3625" s="47"/>
      <c r="K3625" s="47"/>
      <c r="L3625" s="47"/>
      <c r="M3625" s="47"/>
      <c r="N3625" s="47"/>
      <c r="O3625" s="47"/>
      <c r="P3625" s="47"/>
      <c r="Q3625" s="47"/>
      <c r="R3625" s="47"/>
      <c r="S3625" s="47"/>
      <c r="T3625" s="47"/>
      <c r="U3625" s="47"/>
      <c r="V3625" s="47"/>
      <c r="W3625" s="47"/>
      <c r="X3625" s="47"/>
      <c r="Y3625" s="47"/>
      <c r="Z3625" s="47"/>
      <c r="AA3625" s="47"/>
      <c r="AB3625" s="47"/>
      <c r="AC3625" s="47"/>
      <c r="AD3625" s="3341"/>
      <c r="AE3625" s="56"/>
      <c r="AF3625" s="3065"/>
      <c r="AG3625" s="56"/>
      <c r="AH3625" s="56"/>
      <c r="AI3625" s="56"/>
      <c r="AJ3625" s="56"/>
      <c r="AK3625" s="5"/>
      <c r="AL3625" s="47"/>
      <c r="AM3625" s="916"/>
      <c r="AN3625" s="5"/>
    </row>
    <row r="3626" spans="2:40" x14ac:dyDescent="0.25">
      <c r="B3626" s="47"/>
      <c r="C3626" s="1705"/>
      <c r="D3626" s="47"/>
      <c r="E3626" s="1525"/>
      <c r="F3626" s="4506"/>
      <c r="G3626" s="1525"/>
      <c r="H3626" s="47"/>
      <c r="I3626" s="916"/>
      <c r="J3626" s="47"/>
      <c r="K3626" s="47"/>
      <c r="L3626" s="47"/>
      <c r="M3626" s="47"/>
      <c r="N3626" s="47"/>
      <c r="O3626" s="47"/>
      <c r="P3626" s="47"/>
      <c r="Q3626" s="47"/>
      <c r="R3626" s="47"/>
      <c r="S3626" s="47"/>
      <c r="T3626" s="47"/>
      <c r="U3626" s="47"/>
      <c r="V3626" s="47"/>
      <c r="W3626" s="47"/>
      <c r="X3626" s="47"/>
      <c r="Y3626" s="47"/>
      <c r="Z3626" s="47"/>
      <c r="AA3626" s="47"/>
      <c r="AB3626" s="47"/>
      <c r="AC3626" s="47"/>
      <c r="AD3626" s="3341"/>
      <c r="AE3626" s="56"/>
      <c r="AF3626" s="3065"/>
      <c r="AG3626" s="56"/>
      <c r="AH3626" s="56"/>
      <c r="AI3626" s="56"/>
      <c r="AJ3626" s="56"/>
      <c r="AK3626" s="5"/>
      <c r="AL3626" s="47"/>
      <c r="AM3626" s="916"/>
      <c r="AN3626" s="5"/>
    </row>
    <row r="3627" spans="2:40" x14ac:dyDescent="0.25">
      <c r="B3627" s="47"/>
      <c r="C3627" s="1705"/>
      <c r="D3627" s="47"/>
      <c r="E3627" s="1525"/>
      <c r="F3627" s="4506"/>
      <c r="G3627" s="1525"/>
      <c r="H3627" s="47"/>
      <c r="I3627" s="916"/>
      <c r="J3627" s="47"/>
      <c r="K3627" s="47"/>
      <c r="L3627" s="47"/>
      <c r="M3627" s="47"/>
      <c r="N3627" s="47"/>
      <c r="O3627" s="47"/>
      <c r="P3627" s="47"/>
      <c r="Q3627" s="47"/>
      <c r="R3627" s="47"/>
      <c r="S3627" s="47"/>
      <c r="T3627" s="47"/>
      <c r="U3627" s="47"/>
      <c r="V3627" s="47"/>
      <c r="W3627" s="47"/>
      <c r="X3627" s="47"/>
      <c r="Y3627" s="47"/>
      <c r="Z3627" s="47"/>
      <c r="AA3627" s="47"/>
      <c r="AB3627" s="47"/>
      <c r="AC3627" s="47"/>
      <c r="AD3627" s="3341"/>
      <c r="AE3627" s="56"/>
      <c r="AF3627" s="3065"/>
      <c r="AG3627" s="56"/>
      <c r="AH3627" s="56"/>
      <c r="AI3627" s="56"/>
      <c r="AJ3627" s="56"/>
      <c r="AK3627" s="5"/>
      <c r="AL3627" s="47"/>
      <c r="AM3627" s="916"/>
      <c r="AN3627" s="5"/>
    </row>
    <row r="3628" spans="2:40" x14ac:dyDescent="0.25">
      <c r="B3628" s="47"/>
      <c r="C3628" s="1705"/>
      <c r="D3628" s="47"/>
      <c r="E3628" s="1525"/>
      <c r="F3628" s="4506"/>
      <c r="G3628" s="1525"/>
      <c r="H3628" s="47"/>
      <c r="I3628" s="916"/>
      <c r="J3628" s="47"/>
      <c r="K3628" s="47"/>
      <c r="L3628" s="47"/>
      <c r="M3628" s="47"/>
      <c r="N3628" s="47"/>
      <c r="O3628" s="47"/>
      <c r="P3628" s="47"/>
      <c r="Q3628" s="47"/>
      <c r="R3628" s="47"/>
      <c r="S3628" s="47"/>
      <c r="T3628" s="47"/>
      <c r="U3628" s="47"/>
      <c r="V3628" s="47"/>
      <c r="W3628" s="47"/>
      <c r="X3628" s="47"/>
      <c r="Y3628" s="47"/>
      <c r="Z3628" s="47"/>
      <c r="AA3628" s="47"/>
      <c r="AB3628" s="47"/>
      <c r="AC3628" s="47"/>
      <c r="AD3628" s="3341"/>
      <c r="AE3628" s="56"/>
      <c r="AF3628" s="3065"/>
      <c r="AG3628" s="56"/>
      <c r="AH3628" s="56"/>
      <c r="AI3628" s="56"/>
      <c r="AJ3628" s="56"/>
      <c r="AK3628" s="5"/>
      <c r="AL3628" s="47"/>
      <c r="AM3628" s="916"/>
      <c r="AN3628" s="5"/>
    </row>
    <row r="3629" spans="2:40" x14ac:dyDescent="0.25">
      <c r="B3629" s="47"/>
      <c r="C3629" s="1705"/>
      <c r="D3629" s="47"/>
      <c r="E3629" s="1525"/>
      <c r="F3629" s="4506"/>
      <c r="G3629" s="1525"/>
      <c r="H3629" s="47"/>
      <c r="I3629" s="916"/>
      <c r="J3629" s="47"/>
      <c r="K3629" s="47"/>
      <c r="L3629" s="47"/>
      <c r="M3629" s="47"/>
      <c r="N3629" s="47"/>
      <c r="O3629" s="47"/>
      <c r="P3629" s="47"/>
      <c r="Q3629" s="47"/>
      <c r="R3629" s="47"/>
      <c r="S3629" s="47"/>
      <c r="T3629" s="47"/>
      <c r="U3629" s="47"/>
      <c r="V3629" s="47"/>
      <c r="W3629" s="47"/>
      <c r="X3629" s="47"/>
      <c r="Y3629" s="47"/>
      <c r="Z3629" s="47"/>
      <c r="AA3629" s="47"/>
      <c r="AB3629" s="47"/>
      <c r="AC3629" s="47"/>
      <c r="AD3629" s="3341"/>
      <c r="AE3629" s="56"/>
      <c r="AF3629" s="3065"/>
      <c r="AG3629" s="56"/>
      <c r="AH3629" s="56"/>
      <c r="AI3629" s="56"/>
      <c r="AJ3629" s="56"/>
      <c r="AK3629" s="5"/>
      <c r="AL3629" s="47"/>
      <c r="AM3629" s="916"/>
      <c r="AN3629" s="5"/>
    </row>
    <row r="3630" spans="2:40" x14ac:dyDescent="0.25">
      <c r="B3630" s="47"/>
      <c r="C3630" s="1705"/>
      <c r="D3630" s="47"/>
      <c r="E3630" s="1525"/>
      <c r="F3630" s="4506"/>
      <c r="G3630" s="1525"/>
      <c r="H3630" s="47"/>
      <c r="I3630" s="916"/>
      <c r="J3630" s="47"/>
      <c r="K3630" s="47"/>
      <c r="L3630" s="47"/>
      <c r="M3630" s="47"/>
      <c r="N3630" s="47"/>
      <c r="O3630" s="47"/>
      <c r="P3630" s="47"/>
      <c r="Q3630" s="47"/>
      <c r="R3630" s="47"/>
      <c r="S3630" s="47"/>
      <c r="T3630" s="47"/>
      <c r="U3630" s="47"/>
      <c r="V3630" s="47"/>
      <c r="W3630" s="47"/>
      <c r="X3630" s="47"/>
      <c r="Y3630" s="47"/>
      <c r="Z3630" s="47"/>
      <c r="AA3630" s="47"/>
      <c r="AB3630" s="47"/>
      <c r="AC3630" s="47"/>
      <c r="AD3630" s="3341"/>
      <c r="AE3630" s="56"/>
      <c r="AF3630" s="3065"/>
      <c r="AG3630" s="56"/>
      <c r="AH3630" s="56"/>
      <c r="AI3630" s="56"/>
      <c r="AJ3630" s="56"/>
      <c r="AK3630" s="5"/>
      <c r="AL3630" s="47"/>
      <c r="AM3630" s="916"/>
      <c r="AN3630" s="5"/>
    </row>
    <row r="3631" spans="2:40" x14ac:dyDescent="0.25">
      <c r="B3631" s="47"/>
      <c r="C3631" s="1705"/>
      <c r="D3631" s="47"/>
      <c r="E3631" s="1525"/>
      <c r="F3631" s="4506"/>
      <c r="G3631" s="1525"/>
      <c r="H3631" s="47"/>
      <c r="I3631" s="916"/>
      <c r="J3631" s="47"/>
      <c r="K3631" s="47"/>
      <c r="L3631" s="47"/>
      <c r="M3631" s="47"/>
      <c r="N3631" s="47"/>
      <c r="O3631" s="47"/>
      <c r="P3631" s="47"/>
      <c r="Q3631" s="47"/>
      <c r="R3631" s="47"/>
      <c r="S3631" s="47"/>
      <c r="T3631" s="47"/>
      <c r="U3631" s="47"/>
      <c r="V3631" s="47"/>
      <c r="W3631" s="47"/>
      <c r="X3631" s="47"/>
      <c r="Y3631" s="47"/>
      <c r="Z3631" s="47"/>
      <c r="AA3631" s="47"/>
      <c r="AB3631" s="47"/>
      <c r="AC3631" s="47"/>
      <c r="AD3631" s="3341"/>
      <c r="AE3631" s="56"/>
      <c r="AF3631" s="3065"/>
      <c r="AG3631" s="56"/>
      <c r="AH3631" s="56"/>
      <c r="AI3631" s="56"/>
      <c r="AJ3631" s="56"/>
      <c r="AK3631" s="5"/>
      <c r="AL3631" s="47"/>
      <c r="AM3631" s="916"/>
      <c r="AN3631" s="5"/>
    </row>
    <row r="3632" spans="2:40" x14ac:dyDescent="0.25">
      <c r="B3632" s="47"/>
      <c r="C3632" s="1705"/>
      <c r="D3632" s="47"/>
      <c r="E3632" s="1525"/>
      <c r="F3632" s="4506"/>
      <c r="G3632" s="1525"/>
      <c r="H3632" s="47"/>
      <c r="I3632" s="916"/>
      <c r="J3632" s="47"/>
      <c r="K3632" s="47"/>
      <c r="L3632" s="47"/>
      <c r="M3632" s="47"/>
      <c r="N3632" s="47"/>
      <c r="O3632" s="47"/>
      <c r="P3632" s="47"/>
      <c r="Q3632" s="47"/>
      <c r="R3632" s="47"/>
      <c r="S3632" s="47"/>
      <c r="T3632" s="47"/>
      <c r="U3632" s="47"/>
      <c r="V3632" s="47"/>
      <c r="W3632" s="47"/>
      <c r="X3632" s="47"/>
      <c r="Y3632" s="47"/>
      <c r="Z3632" s="47"/>
      <c r="AA3632" s="47"/>
      <c r="AB3632" s="47"/>
      <c r="AC3632" s="47"/>
      <c r="AD3632" s="3341"/>
      <c r="AE3632" s="56"/>
      <c r="AF3632" s="3065"/>
      <c r="AG3632" s="56"/>
      <c r="AH3632" s="56"/>
      <c r="AI3632" s="56"/>
      <c r="AJ3632" s="56"/>
      <c r="AK3632" s="5"/>
      <c r="AL3632" s="47"/>
      <c r="AM3632" s="916"/>
      <c r="AN3632" s="5"/>
    </row>
    <row r="3633" spans="2:40" x14ac:dyDescent="0.25">
      <c r="B3633" s="47"/>
      <c r="C3633" s="1705"/>
      <c r="D3633" s="47"/>
      <c r="E3633" s="1525"/>
      <c r="F3633" s="4506"/>
      <c r="G3633" s="1525"/>
      <c r="H3633" s="47"/>
      <c r="I3633" s="916"/>
      <c r="J3633" s="47"/>
      <c r="K3633" s="47"/>
      <c r="L3633" s="47"/>
      <c r="M3633" s="47"/>
      <c r="N3633" s="47"/>
      <c r="O3633" s="47"/>
      <c r="P3633" s="47"/>
      <c r="Q3633" s="47"/>
      <c r="R3633" s="47"/>
      <c r="S3633" s="47"/>
      <c r="T3633" s="47"/>
      <c r="U3633" s="47"/>
      <c r="V3633" s="47"/>
      <c r="W3633" s="47"/>
      <c r="X3633" s="47"/>
      <c r="Y3633" s="47"/>
      <c r="Z3633" s="47"/>
      <c r="AA3633" s="47"/>
      <c r="AB3633" s="47"/>
      <c r="AC3633" s="47"/>
      <c r="AD3633" s="3341"/>
      <c r="AE3633" s="56"/>
      <c r="AF3633" s="3065"/>
      <c r="AG3633" s="56"/>
      <c r="AH3633" s="56"/>
      <c r="AI3633" s="56"/>
      <c r="AJ3633" s="56"/>
      <c r="AK3633" s="5"/>
      <c r="AL3633" s="47"/>
      <c r="AM3633" s="916"/>
      <c r="AN3633" s="5"/>
    </row>
    <row r="3634" spans="2:40" x14ac:dyDescent="0.25">
      <c r="B3634" s="47"/>
      <c r="C3634" s="1705"/>
      <c r="D3634" s="47"/>
      <c r="E3634" s="1525"/>
      <c r="F3634" s="4506"/>
      <c r="G3634" s="1525"/>
      <c r="H3634" s="47"/>
      <c r="I3634" s="916"/>
      <c r="J3634" s="47"/>
      <c r="K3634" s="47"/>
      <c r="L3634" s="47"/>
      <c r="M3634" s="47"/>
      <c r="N3634" s="47"/>
      <c r="O3634" s="47"/>
      <c r="P3634" s="47"/>
      <c r="Q3634" s="47"/>
      <c r="R3634" s="47"/>
      <c r="S3634" s="47"/>
      <c r="T3634" s="47"/>
      <c r="U3634" s="47"/>
      <c r="V3634" s="47"/>
      <c r="W3634" s="47"/>
      <c r="X3634" s="47"/>
      <c r="Y3634" s="47"/>
      <c r="Z3634" s="47"/>
      <c r="AA3634" s="47"/>
      <c r="AB3634" s="47"/>
      <c r="AC3634" s="47"/>
      <c r="AD3634" s="3341"/>
      <c r="AE3634" s="56"/>
      <c r="AF3634" s="3065"/>
      <c r="AG3634" s="56"/>
      <c r="AH3634" s="56"/>
      <c r="AI3634" s="56"/>
      <c r="AJ3634" s="56"/>
      <c r="AK3634" s="5"/>
      <c r="AL3634" s="47"/>
      <c r="AM3634" s="916"/>
      <c r="AN3634" s="5"/>
    </row>
    <row r="3635" spans="2:40" x14ac:dyDescent="0.25">
      <c r="B3635" s="47"/>
      <c r="C3635" s="1705"/>
      <c r="D3635" s="47"/>
      <c r="E3635" s="1525"/>
      <c r="F3635" s="4506"/>
      <c r="G3635" s="1525"/>
      <c r="H3635" s="47"/>
      <c r="I3635" s="916"/>
      <c r="J3635" s="47"/>
      <c r="K3635" s="47"/>
      <c r="L3635" s="47"/>
      <c r="M3635" s="47"/>
      <c r="N3635" s="47"/>
      <c r="O3635" s="47"/>
      <c r="P3635" s="47"/>
      <c r="Q3635" s="47"/>
      <c r="R3635" s="47"/>
      <c r="S3635" s="47"/>
      <c r="T3635" s="47"/>
      <c r="U3635" s="47"/>
      <c r="V3635" s="47"/>
      <c r="W3635" s="47"/>
      <c r="X3635" s="47"/>
      <c r="Y3635" s="47"/>
      <c r="Z3635" s="47"/>
      <c r="AA3635" s="47"/>
      <c r="AB3635" s="47"/>
      <c r="AC3635" s="47"/>
      <c r="AD3635" s="3341"/>
      <c r="AE3635" s="56"/>
      <c r="AF3635" s="3065"/>
      <c r="AG3635" s="56"/>
      <c r="AH3635" s="56"/>
      <c r="AI3635" s="56"/>
      <c r="AJ3635" s="56"/>
      <c r="AK3635" s="5"/>
      <c r="AL3635" s="47"/>
      <c r="AM3635" s="916"/>
      <c r="AN3635" s="5"/>
    </row>
    <row r="3636" spans="2:40" x14ac:dyDescent="0.25">
      <c r="B3636" s="47"/>
      <c r="C3636" s="1705"/>
      <c r="D3636" s="47"/>
      <c r="E3636" s="1525"/>
      <c r="F3636" s="4506"/>
      <c r="G3636" s="1525"/>
      <c r="H3636" s="47"/>
      <c r="I3636" s="916"/>
      <c r="J3636" s="47"/>
      <c r="K3636" s="47"/>
      <c r="L3636" s="47"/>
      <c r="M3636" s="47"/>
      <c r="N3636" s="47"/>
      <c r="O3636" s="47"/>
      <c r="P3636" s="47"/>
      <c r="Q3636" s="47"/>
      <c r="R3636" s="47"/>
      <c r="S3636" s="47"/>
      <c r="T3636" s="47"/>
      <c r="U3636" s="47"/>
      <c r="V3636" s="47"/>
      <c r="W3636" s="47"/>
      <c r="X3636" s="47"/>
      <c r="Y3636" s="47"/>
      <c r="Z3636" s="47"/>
      <c r="AA3636" s="47"/>
      <c r="AB3636" s="47"/>
      <c r="AC3636" s="47"/>
      <c r="AD3636" s="3341"/>
      <c r="AE3636" s="56"/>
      <c r="AF3636" s="3065"/>
      <c r="AG3636" s="56"/>
      <c r="AH3636" s="56"/>
      <c r="AI3636" s="56"/>
      <c r="AJ3636" s="56"/>
      <c r="AK3636" s="5"/>
      <c r="AL3636" s="47"/>
      <c r="AM3636" s="916"/>
      <c r="AN3636" s="5"/>
    </row>
    <row r="3637" spans="2:40" x14ac:dyDescent="0.25">
      <c r="B3637" s="47"/>
      <c r="C3637" s="1705"/>
      <c r="D3637" s="47"/>
      <c r="E3637" s="1525"/>
      <c r="F3637" s="4506"/>
      <c r="G3637" s="1525"/>
      <c r="H3637" s="47"/>
      <c r="I3637" s="916"/>
      <c r="J3637" s="47"/>
      <c r="K3637" s="47"/>
      <c r="L3637" s="47"/>
      <c r="M3637" s="47"/>
      <c r="N3637" s="47"/>
      <c r="O3637" s="47"/>
      <c r="P3637" s="47"/>
      <c r="Q3637" s="47"/>
      <c r="R3637" s="47"/>
      <c r="S3637" s="47"/>
      <c r="T3637" s="47"/>
      <c r="U3637" s="47"/>
      <c r="V3637" s="47"/>
      <c r="W3637" s="47"/>
      <c r="X3637" s="47"/>
      <c r="Y3637" s="47"/>
      <c r="Z3637" s="47"/>
      <c r="AA3637" s="47"/>
      <c r="AB3637" s="47"/>
      <c r="AC3637" s="47"/>
      <c r="AD3637" s="3341"/>
      <c r="AE3637" s="56"/>
      <c r="AF3637" s="3065"/>
      <c r="AG3637" s="56"/>
      <c r="AH3637" s="56"/>
      <c r="AI3637" s="56"/>
      <c r="AJ3637" s="56"/>
      <c r="AK3637" s="5"/>
      <c r="AL3637" s="47"/>
      <c r="AM3637" s="916"/>
      <c r="AN3637" s="5"/>
    </row>
    <row r="3638" spans="2:40" x14ac:dyDescent="0.25">
      <c r="B3638" s="47"/>
      <c r="C3638" s="1705"/>
      <c r="D3638" s="47"/>
      <c r="E3638" s="1525"/>
      <c r="F3638" s="4506"/>
      <c r="G3638" s="1525"/>
      <c r="H3638" s="47"/>
      <c r="I3638" s="916"/>
      <c r="J3638" s="47"/>
      <c r="K3638" s="47"/>
      <c r="L3638" s="47"/>
      <c r="M3638" s="47"/>
      <c r="N3638" s="47"/>
      <c r="O3638" s="47"/>
      <c r="P3638" s="47"/>
      <c r="Q3638" s="47"/>
      <c r="R3638" s="47"/>
      <c r="S3638" s="47"/>
      <c r="T3638" s="47"/>
      <c r="U3638" s="47"/>
      <c r="V3638" s="47"/>
      <c r="W3638" s="47"/>
      <c r="X3638" s="47"/>
      <c r="Y3638" s="47"/>
      <c r="Z3638" s="47"/>
      <c r="AA3638" s="47"/>
      <c r="AB3638" s="47"/>
      <c r="AC3638" s="47"/>
      <c r="AD3638" s="3341"/>
      <c r="AE3638" s="56"/>
      <c r="AF3638" s="3065"/>
      <c r="AG3638" s="56"/>
      <c r="AH3638" s="56"/>
      <c r="AI3638" s="56"/>
      <c r="AJ3638" s="56"/>
      <c r="AK3638" s="5"/>
      <c r="AL3638" s="47"/>
      <c r="AM3638" s="916"/>
      <c r="AN3638" s="5"/>
    </row>
    <row r="3639" spans="2:40" x14ac:dyDescent="0.25">
      <c r="B3639" s="47"/>
      <c r="C3639" s="1705"/>
      <c r="D3639" s="47"/>
      <c r="E3639" s="1525"/>
      <c r="F3639" s="4506"/>
      <c r="G3639" s="1525"/>
      <c r="H3639" s="47"/>
      <c r="I3639" s="916"/>
      <c r="J3639" s="47"/>
      <c r="K3639" s="47"/>
      <c r="L3639" s="47"/>
      <c r="M3639" s="47"/>
      <c r="N3639" s="47"/>
      <c r="O3639" s="47"/>
      <c r="P3639" s="47"/>
      <c r="Q3639" s="47"/>
      <c r="R3639" s="47"/>
      <c r="S3639" s="47"/>
      <c r="T3639" s="47"/>
      <c r="U3639" s="47"/>
      <c r="V3639" s="47"/>
      <c r="W3639" s="47"/>
      <c r="X3639" s="47"/>
      <c r="Y3639" s="47"/>
      <c r="Z3639" s="47"/>
      <c r="AA3639" s="47"/>
      <c r="AB3639" s="47"/>
      <c r="AC3639" s="47"/>
      <c r="AD3639" s="3341"/>
      <c r="AE3639" s="56"/>
      <c r="AF3639" s="3065"/>
      <c r="AG3639" s="56"/>
      <c r="AH3639" s="56"/>
      <c r="AI3639" s="56"/>
      <c r="AJ3639" s="56"/>
      <c r="AK3639" s="5"/>
      <c r="AL3639" s="47"/>
      <c r="AM3639" s="916"/>
      <c r="AN3639" s="5"/>
    </row>
    <row r="3640" spans="2:40" x14ac:dyDescent="0.25">
      <c r="B3640" s="47"/>
      <c r="C3640" s="1705"/>
      <c r="D3640" s="47"/>
      <c r="E3640" s="1525"/>
      <c r="F3640" s="4506"/>
      <c r="G3640" s="1525"/>
      <c r="H3640" s="47"/>
      <c r="I3640" s="916"/>
      <c r="J3640" s="47"/>
      <c r="K3640" s="47"/>
      <c r="L3640" s="47"/>
      <c r="M3640" s="47"/>
      <c r="N3640" s="47"/>
      <c r="O3640" s="47"/>
      <c r="P3640" s="47"/>
      <c r="Q3640" s="47"/>
      <c r="R3640" s="47"/>
      <c r="S3640" s="47"/>
      <c r="T3640" s="47"/>
      <c r="U3640" s="47"/>
      <c r="V3640" s="47"/>
      <c r="W3640" s="47"/>
      <c r="X3640" s="47"/>
      <c r="Y3640" s="47"/>
      <c r="Z3640" s="47"/>
      <c r="AA3640" s="47"/>
      <c r="AB3640" s="47"/>
      <c r="AC3640" s="47"/>
      <c r="AD3640" s="3341"/>
      <c r="AE3640" s="56"/>
      <c r="AF3640" s="3065"/>
      <c r="AG3640" s="56"/>
      <c r="AH3640" s="56"/>
      <c r="AI3640" s="56"/>
      <c r="AJ3640" s="56"/>
      <c r="AK3640" s="5"/>
      <c r="AL3640" s="47"/>
      <c r="AM3640" s="916"/>
      <c r="AN3640" s="5"/>
    </row>
    <row r="3641" spans="2:40" x14ac:dyDescent="0.25">
      <c r="B3641" s="47"/>
      <c r="C3641" s="1705"/>
      <c r="D3641" s="47"/>
      <c r="E3641" s="1525"/>
      <c r="F3641" s="4506"/>
      <c r="G3641" s="1525"/>
      <c r="H3641" s="47"/>
      <c r="I3641" s="916"/>
      <c r="J3641" s="47"/>
      <c r="K3641" s="47"/>
      <c r="L3641" s="47"/>
      <c r="M3641" s="47"/>
      <c r="N3641" s="47"/>
      <c r="O3641" s="47"/>
      <c r="P3641" s="47"/>
      <c r="Q3641" s="47"/>
      <c r="R3641" s="47"/>
      <c r="S3641" s="47"/>
      <c r="T3641" s="47"/>
      <c r="U3641" s="47"/>
      <c r="V3641" s="47"/>
      <c r="W3641" s="47"/>
      <c r="X3641" s="47"/>
      <c r="Y3641" s="47"/>
      <c r="Z3641" s="47"/>
      <c r="AA3641" s="47"/>
      <c r="AB3641" s="47"/>
      <c r="AC3641" s="47"/>
      <c r="AD3641" s="3341"/>
      <c r="AE3641" s="56"/>
      <c r="AF3641" s="3065"/>
      <c r="AG3641" s="56"/>
      <c r="AH3641" s="56"/>
      <c r="AI3641" s="56"/>
      <c r="AJ3641" s="56"/>
      <c r="AK3641" s="5"/>
      <c r="AL3641" s="47"/>
      <c r="AM3641" s="916"/>
      <c r="AN3641" s="5"/>
    </row>
    <row r="3642" spans="2:40" x14ac:dyDescent="0.25">
      <c r="B3642" s="47"/>
      <c r="C3642" s="1705"/>
      <c r="D3642" s="47"/>
      <c r="E3642" s="1525"/>
      <c r="F3642" s="4506"/>
      <c r="G3642" s="1525"/>
      <c r="H3642" s="47"/>
      <c r="I3642" s="916"/>
      <c r="J3642" s="47"/>
      <c r="K3642" s="47"/>
      <c r="L3642" s="47"/>
      <c r="M3642" s="47"/>
      <c r="N3642" s="47"/>
      <c r="O3642" s="47"/>
      <c r="P3642" s="47"/>
      <c r="Q3642" s="47"/>
      <c r="R3642" s="47"/>
      <c r="S3642" s="47"/>
      <c r="T3642" s="47"/>
      <c r="U3642" s="47"/>
      <c r="V3642" s="47"/>
      <c r="W3642" s="47"/>
      <c r="X3642" s="47"/>
      <c r="Y3642" s="47"/>
      <c r="Z3642" s="47"/>
      <c r="AA3642" s="47"/>
      <c r="AB3642" s="47"/>
      <c r="AC3642" s="47"/>
      <c r="AD3642" s="3341"/>
      <c r="AE3642" s="56"/>
      <c r="AF3642" s="3065"/>
      <c r="AG3642" s="56"/>
      <c r="AH3642" s="56"/>
      <c r="AI3642" s="56"/>
      <c r="AJ3642" s="56"/>
      <c r="AK3642" s="5"/>
      <c r="AL3642" s="47"/>
      <c r="AM3642" s="916"/>
      <c r="AN3642" s="5"/>
    </row>
    <row r="3643" spans="2:40" x14ac:dyDescent="0.25">
      <c r="B3643" s="47"/>
      <c r="C3643" s="1705"/>
      <c r="D3643" s="47"/>
      <c r="E3643" s="1525"/>
      <c r="F3643" s="4506"/>
      <c r="G3643" s="1525"/>
      <c r="H3643" s="47"/>
      <c r="I3643" s="916"/>
      <c r="J3643" s="47"/>
      <c r="K3643" s="47"/>
      <c r="L3643" s="47"/>
      <c r="M3643" s="47"/>
      <c r="N3643" s="47"/>
      <c r="O3643" s="47"/>
      <c r="P3643" s="47"/>
      <c r="Q3643" s="47"/>
      <c r="R3643" s="47"/>
      <c r="S3643" s="47"/>
      <c r="T3643" s="47"/>
      <c r="U3643" s="47"/>
      <c r="V3643" s="47"/>
      <c r="W3643" s="47"/>
      <c r="X3643" s="47"/>
      <c r="Y3643" s="47"/>
      <c r="Z3643" s="47"/>
      <c r="AA3643" s="47"/>
      <c r="AB3643" s="47"/>
      <c r="AC3643" s="47"/>
      <c r="AD3643" s="3341"/>
      <c r="AE3643" s="56"/>
      <c r="AF3643" s="3065"/>
      <c r="AG3643" s="56"/>
      <c r="AH3643" s="56"/>
      <c r="AI3643" s="56"/>
      <c r="AJ3643" s="56"/>
      <c r="AK3643" s="5"/>
      <c r="AL3643" s="47"/>
      <c r="AM3643" s="916"/>
      <c r="AN3643" s="5"/>
    </row>
    <row r="3644" spans="2:40" x14ac:dyDescent="0.25">
      <c r="B3644" s="47"/>
      <c r="C3644" s="1705"/>
      <c r="D3644" s="47"/>
      <c r="E3644" s="1525"/>
      <c r="F3644" s="4506"/>
      <c r="G3644" s="1525"/>
      <c r="H3644" s="47"/>
      <c r="I3644" s="916"/>
      <c r="J3644" s="47"/>
      <c r="K3644" s="47"/>
      <c r="L3644" s="47"/>
      <c r="M3644" s="47"/>
      <c r="N3644" s="47"/>
      <c r="O3644" s="47"/>
      <c r="P3644" s="47"/>
      <c r="Q3644" s="47"/>
      <c r="R3644" s="47"/>
      <c r="S3644" s="47"/>
      <c r="T3644" s="47"/>
      <c r="U3644" s="47"/>
      <c r="V3644" s="47"/>
      <c r="W3644" s="47"/>
      <c r="X3644" s="47"/>
      <c r="Y3644" s="47"/>
      <c r="Z3644" s="47"/>
      <c r="AA3644" s="47"/>
      <c r="AB3644" s="47"/>
      <c r="AC3644" s="47"/>
      <c r="AD3644" s="3341"/>
      <c r="AE3644" s="56"/>
      <c r="AF3644" s="3065"/>
      <c r="AG3644" s="56"/>
      <c r="AH3644" s="56"/>
      <c r="AI3644" s="56"/>
      <c r="AJ3644" s="56"/>
      <c r="AK3644" s="5"/>
      <c r="AL3644" s="47"/>
      <c r="AM3644" s="916"/>
      <c r="AN3644" s="5"/>
    </row>
    <row r="3645" spans="2:40" x14ac:dyDescent="0.25">
      <c r="B3645" s="47"/>
      <c r="C3645" s="1705"/>
      <c r="D3645" s="47"/>
      <c r="E3645" s="1525"/>
      <c r="F3645" s="4506"/>
      <c r="G3645" s="1525"/>
      <c r="H3645" s="47"/>
      <c r="I3645" s="916"/>
      <c r="J3645" s="47"/>
      <c r="K3645" s="47"/>
      <c r="L3645" s="47"/>
      <c r="M3645" s="47"/>
      <c r="N3645" s="47"/>
      <c r="O3645" s="47"/>
      <c r="P3645" s="47"/>
      <c r="Q3645" s="47"/>
      <c r="R3645" s="47"/>
      <c r="S3645" s="47"/>
      <c r="T3645" s="47"/>
      <c r="U3645" s="47"/>
      <c r="V3645" s="47"/>
      <c r="W3645" s="47"/>
      <c r="X3645" s="47"/>
      <c r="Y3645" s="47"/>
      <c r="Z3645" s="47"/>
      <c r="AA3645" s="47"/>
      <c r="AB3645" s="47"/>
      <c r="AC3645" s="47"/>
      <c r="AD3645" s="3341"/>
      <c r="AE3645" s="56"/>
      <c r="AF3645" s="3065"/>
      <c r="AG3645" s="56"/>
      <c r="AH3645" s="56"/>
      <c r="AI3645" s="56"/>
      <c r="AJ3645" s="56"/>
      <c r="AK3645" s="5"/>
      <c r="AL3645" s="47"/>
      <c r="AM3645" s="916"/>
      <c r="AN3645" s="5"/>
    </row>
    <row r="3646" spans="2:40" x14ac:dyDescent="0.25">
      <c r="B3646" s="47"/>
      <c r="C3646" s="1705"/>
      <c r="D3646" s="47"/>
      <c r="E3646" s="1525"/>
      <c r="F3646" s="4506"/>
      <c r="G3646" s="1525"/>
      <c r="H3646" s="47"/>
      <c r="I3646" s="916"/>
      <c r="J3646" s="47"/>
      <c r="K3646" s="47"/>
      <c r="L3646" s="47"/>
      <c r="M3646" s="47"/>
      <c r="N3646" s="47"/>
      <c r="O3646" s="47"/>
      <c r="P3646" s="47"/>
      <c r="Q3646" s="47"/>
      <c r="R3646" s="47"/>
      <c r="S3646" s="47"/>
      <c r="T3646" s="47"/>
      <c r="U3646" s="47"/>
      <c r="V3646" s="47"/>
      <c r="W3646" s="47"/>
      <c r="X3646" s="47"/>
      <c r="Y3646" s="47"/>
      <c r="Z3646" s="47"/>
      <c r="AA3646" s="47"/>
      <c r="AB3646" s="47"/>
      <c r="AC3646" s="47"/>
      <c r="AD3646" s="3341"/>
      <c r="AE3646" s="56"/>
      <c r="AF3646" s="3065"/>
      <c r="AG3646" s="56"/>
      <c r="AH3646" s="56"/>
      <c r="AI3646" s="56"/>
      <c r="AJ3646" s="56"/>
      <c r="AK3646" s="5"/>
      <c r="AL3646" s="47"/>
      <c r="AM3646" s="916"/>
      <c r="AN3646" s="5"/>
    </row>
    <row r="3647" spans="2:40" x14ac:dyDescent="0.25">
      <c r="B3647" s="47"/>
      <c r="C3647" s="1705"/>
      <c r="D3647" s="47"/>
      <c r="E3647" s="1525"/>
      <c r="F3647" s="4506"/>
      <c r="G3647" s="1525"/>
      <c r="H3647" s="47"/>
      <c r="I3647" s="916"/>
      <c r="J3647" s="47"/>
      <c r="K3647" s="47"/>
      <c r="L3647" s="47"/>
      <c r="M3647" s="47"/>
      <c r="N3647" s="47"/>
      <c r="O3647" s="47"/>
      <c r="P3647" s="47"/>
      <c r="Q3647" s="47"/>
      <c r="R3647" s="47"/>
      <c r="S3647" s="47"/>
      <c r="T3647" s="47"/>
      <c r="U3647" s="47"/>
      <c r="V3647" s="47"/>
      <c r="W3647" s="47"/>
      <c r="X3647" s="47"/>
      <c r="Y3647" s="47"/>
      <c r="Z3647" s="47"/>
      <c r="AA3647" s="47"/>
      <c r="AB3647" s="47"/>
      <c r="AC3647" s="47"/>
      <c r="AD3647" s="3341"/>
      <c r="AE3647" s="56"/>
      <c r="AF3647" s="3065"/>
      <c r="AG3647" s="56"/>
      <c r="AH3647" s="56"/>
      <c r="AI3647" s="56"/>
      <c r="AJ3647" s="56"/>
      <c r="AK3647" s="5"/>
      <c r="AL3647" s="47"/>
      <c r="AM3647" s="916"/>
      <c r="AN3647" s="5"/>
    </row>
    <row r="3648" spans="2:40" x14ac:dyDescent="0.25">
      <c r="B3648" s="47"/>
      <c r="C3648" s="1705"/>
      <c r="D3648" s="47"/>
      <c r="E3648" s="1525"/>
      <c r="F3648" s="4506"/>
      <c r="G3648" s="1525"/>
      <c r="H3648" s="47"/>
      <c r="I3648" s="916"/>
      <c r="J3648" s="47"/>
      <c r="K3648" s="47"/>
      <c r="L3648" s="47"/>
      <c r="M3648" s="47"/>
      <c r="N3648" s="47"/>
      <c r="O3648" s="47"/>
      <c r="P3648" s="47"/>
      <c r="Q3648" s="47"/>
      <c r="R3648" s="47"/>
      <c r="S3648" s="47"/>
      <c r="T3648" s="47"/>
      <c r="U3648" s="47"/>
      <c r="V3648" s="47"/>
      <c r="W3648" s="47"/>
      <c r="X3648" s="47"/>
      <c r="Y3648" s="47"/>
      <c r="Z3648" s="47"/>
      <c r="AA3648" s="47"/>
      <c r="AB3648" s="47"/>
      <c r="AC3648" s="47"/>
      <c r="AD3648" s="3341"/>
      <c r="AE3648" s="56"/>
      <c r="AF3648" s="3065"/>
      <c r="AG3648" s="56"/>
      <c r="AH3648" s="56"/>
      <c r="AI3648" s="56"/>
      <c r="AJ3648" s="56"/>
      <c r="AK3648" s="5"/>
      <c r="AL3648" s="47"/>
      <c r="AM3648" s="916"/>
      <c r="AN3648" s="5"/>
    </row>
    <row r="3649" spans="2:40" x14ac:dyDescent="0.25">
      <c r="B3649" s="47"/>
      <c r="C3649" s="1705"/>
      <c r="D3649" s="47"/>
      <c r="E3649" s="1525"/>
      <c r="F3649" s="4506"/>
      <c r="G3649" s="1525"/>
      <c r="H3649" s="47"/>
      <c r="I3649" s="916"/>
      <c r="J3649" s="47"/>
      <c r="K3649" s="47"/>
      <c r="L3649" s="47"/>
      <c r="M3649" s="47"/>
      <c r="N3649" s="47"/>
      <c r="O3649" s="47"/>
      <c r="P3649" s="47"/>
      <c r="Q3649" s="47"/>
      <c r="R3649" s="47"/>
      <c r="S3649" s="47"/>
      <c r="T3649" s="47"/>
      <c r="U3649" s="47"/>
      <c r="V3649" s="47"/>
      <c r="W3649" s="47"/>
      <c r="X3649" s="47"/>
      <c r="Y3649" s="47"/>
      <c r="Z3649" s="47"/>
      <c r="AA3649" s="47"/>
      <c r="AB3649" s="47"/>
      <c r="AC3649" s="47"/>
      <c r="AD3649" s="3341"/>
      <c r="AE3649" s="56"/>
      <c r="AF3649" s="3065"/>
      <c r="AG3649" s="56"/>
      <c r="AH3649" s="56"/>
      <c r="AI3649" s="56"/>
      <c r="AJ3649" s="56"/>
      <c r="AK3649" s="5"/>
      <c r="AL3649" s="47"/>
      <c r="AM3649" s="916"/>
      <c r="AN3649" s="5"/>
    </row>
    <row r="3650" spans="2:40" x14ac:dyDescent="0.25">
      <c r="B3650" s="47"/>
      <c r="C3650" s="1705"/>
      <c r="D3650" s="47"/>
      <c r="E3650" s="1525"/>
      <c r="F3650" s="4506"/>
      <c r="G3650" s="1525"/>
      <c r="H3650" s="47"/>
      <c r="I3650" s="916"/>
      <c r="J3650" s="47"/>
      <c r="K3650" s="47"/>
      <c r="L3650" s="47"/>
      <c r="M3650" s="47"/>
      <c r="N3650" s="47"/>
      <c r="O3650" s="47"/>
      <c r="P3650" s="47"/>
      <c r="Q3650" s="47"/>
      <c r="R3650" s="47"/>
      <c r="S3650" s="47"/>
      <c r="T3650" s="47"/>
      <c r="U3650" s="47"/>
      <c r="V3650" s="47"/>
      <c r="W3650" s="47"/>
      <c r="X3650" s="47"/>
      <c r="Y3650" s="47"/>
      <c r="Z3650" s="47"/>
      <c r="AA3650" s="47"/>
      <c r="AB3650" s="47"/>
      <c r="AC3650" s="47"/>
      <c r="AD3650" s="3341"/>
      <c r="AE3650" s="56"/>
      <c r="AF3650" s="3065"/>
      <c r="AG3650" s="56"/>
      <c r="AH3650" s="56"/>
      <c r="AI3650" s="56"/>
      <c r="AJ3650" s="56"/>
      <c r="AK3650" s="5"/>
      <c r="AL3650" s="47"/>
      <c r="AM3650" s="916"/>
      <c r="AN3650" s="5"/>
    </row>
    <row r="3651" spans="2:40" x14ac:dyDescent="0.25">
      <c r="B3651" s="47"/>
      <c r="C3651" s="1705"/>
      <c r="D3651" s="47"/>
      <c r="E3651" s="1525"/>
      <c r="F3651" s="4506"/>
      <c r="G3651" s="1525"/>
      <c r="H3651" s="47"/>
      <c r="I3651" s="916"/>
      <c r="J3651" s="47"/>
      <c r="K3651" s="47"/>
      <c r="L3651" s="47"/>
      <c r="M3651" s="47"/>
      <c r="N3651" s="47"/>
      <c r="O3651" s="47"/>
      <c r="P3651" s="47"/>
      <c r="Q3651" s="47"/>
      <c r="R3651" s="47"/>
      <c r="S3651" s="47"/>
      <c r="T3651" s="47"/>
      <c r="U3651" s="47"/>
      <c r="V3651" s="47"/>
      <c r="W3651" s="47"/>
      <c r="X3651" s="47"/>
      <c r="Y3651" s="47"/>
      <c r="Z3651" s="47"/>
      <c r="AA3651" s="47"/>
      <c r="AB3651" s="47"/>
      <c r="AC3651" s="47"/>
      <c r="AD3651" s="3341"/>
      <c r="AE3651" s="56"/>
      <c r="AF3651" s="3065"/>
      <c r="AG3651" s="56"/>
      <c r="AH3651" s="56"/>
      <c r="AI3651" s="56"/>
      <c r="AJ3651" s="56"/>
      <c r="AK3651" s="5"/>
      <c r="AL3651" s="47"/>
      <c r="AM3651" s="916"/>
      <c r="AN3651" s="5"/>
    </row>
    <row r="3652" spans="2:40" x14ac:dyDescent="0.25">
      <c r="B3652" s="47"/>
      <c r="C3652" s="1705"/>
      <c r="D3652" s="47"/>
      <c r="E3652" s="1525"/>
      <c r="F3652" s="4506"/>
      <c r="G3652" s="1525"/>
      <c r="H3652" s="47"/>
      <c r="I3652" s="916"/>
      <c r="J3652" s="47"/>
      <c r="K3652" s="47"/>
      <c r="L3652" s="47"/>
      <c r="M3652" s="47"/>
      <c r="N3652" s="47"/>
      <c r="O3652" s="47"/>
      <c r="P3652" s="47"/>
      <c r="Q3652" s="47"/>
      <c r="R3652" s="47"/>
      <c r="S3652" s="47"/>
      <c r="T3652" s="47"/>
      <c r="U3652" s="47"/>
      <c r="V3652" s="47"/>
      <c r="W3652" s="47"/>
      <c r="X3652" s="47"/>
      <c r="Y3652" s="47"/>
      <c r="Z3652" s="47"/>
      <c r="AA3652" s="47"/>
      <c r="AB3652" s="47"/>
      <c r="AC3652" s="47"/>
      <c r="AD3652" s="3341"/>
      <c r="AE3652" s="56"/>
      <c r="AF3652" s="3065"/>
      <c r="AG3652" s="56"/>
      <c r="AH3652" s="56"/>
      <c r="AI3652" s="56"/>
      <c r="AJ3652" s="56"/>
      <c r="AK3652" s="5"/>
      <c r="AL3652" s="47"/>
      <c r="AM3652" s="916"/>
      <c r="AN3652" s="5"/>
    </row>
    <row r="3653" spans="2:40" x14ac:dyDescent="0.25">
      <c r="B3653" s="47"/>
      <c r="C3653" s="1705"/>
      <c r="D3653" s="47"/>
      <c r="E3653" s="1525"/>
      <c r="F3653" s="4506"/>
      <c r="G3653" s="1525"/>
      <c r="H3653" s="47"/>
      <c r="I3653" s="916"/>
      <c r="J3653" s="47"/>
      <c r="K3653" s="47"/>
      <c r="L3653" s="47"/>
      <c r="M3653" s="47"/>
      <c r="N3653" s="47"/>
      <c r="O3653" s="47"/>
      <c r="P3653" s="47"/>
      <c r="Q3653" s="47"/>
      <c r="R3653" s="47"/>
      <c r="S3653" s="47"/>
      <c r="T3653" s="47"/>
      <c r="U3653" s="47"/>
      <c r="V3653" s="47"/>
      <c r="W3653" s="47"/>
      <c r="X3653" s="47"/>
      <c r="Y3653" s="47"/>
      <c r="Z3653" s="47"/>
      <c r="AA3653" s="47"/>
      <c r="AB3653" s="47"/>
      <c r="AC3653" s="47"/>
      <c r="AD3653" s="3341"/>
      <c r="AE3653" s="56"/>
      <c r="AF3653" s="3065"/>
      <c r="AG3653" s="56"/>
      <c r="AH3653" s="56"/>
      <c r="AI3653" s="56"/>
      <c r="AJ3653" s="56"/>
      <c r="AK3653" s="5"/>
      <c r="AL3653" s="47"/>
      <c r="AM3653" s="916"/>
      <c r="AN3653" s="5"/>
    </row>
    <row r="3654" spans="2:40" x14ac:dyDescent="0.25">
      <c r="B3654" s="47"/>
      <c r="C3654" s="1705"/>
      <c r="D3654" s="47"/>
      <c r="E3654" s="1525"/>
      <c r="F3654" s="4506"/>
      <c r="G3654" s="1525"/>
      <c r="H3654" s="47"/>
      <c r="I3654" s="916"/>
      <c r="J3654" s="47"/>
      <c r="K3654" s="47"/>
      <c r="L3654" s="47"/>
      <c r="M3654" s="47"/>
      <c r="N3654" s="47"/>
      <c r="O3654" s="47"/>
      <c r="P3654" s="47"/>
      <c r="Q3654" s="47"/>
      <c r="R3654" s="47"/>
      <c r="S3654" s="47"/>
      <c r="T3654" s="47"/>
      <c r="U3654" s="47"/>
      <c r="V3654" s="47"/>
      <c r="W3654" s="47"/>
      <c r="X3654" s="47"/>
      <c r="Y3654" s="47"/>
      <c r="Z3654" s="47"/>
      <c r="AA3654" s="47"/>
      <c r="AB3654" s="47"/>
      <c r="AC3654" s="47"/>
      <c r="AD3654" s="3341"/>
      <c r="AE3654" s="56"/>
      <c r="AF3654" s="3065"/>
      <c r="AG3654" s="56"/>
      <c r="AH3654" s="56"/>
      <c r="AI3654" s="56"/>
      <c r="AJ3654" s="56"/>
      <c r="AK3654" s="5"/>
      <c r="AL3654" s="47"/>
      <c r="AM3654" s="916"/>
      <c r="AN3654" s="5"/>
    </row>
    <row r="3655" spans="2:40" x14ac:dyDescent="0.25">
      <c r="B3655" s="47"/>
      <c r="C3655" s="1705"/>
      <c r="D3655" s="47"/>
      <c r="E3655" s="1525"/>
      <c r="F3655" s="4506"/>
      <c r="G3655" s="1525"/>
      <c r="H3655" s="47"/>
      <c r="I3655" s="916"/>
      <c r="J3655" s="47"/>
      <c r="K3655" s="47"/>
      <c r="L3655" s="47"/>
      <c r="M3655" s="47"/>
      <c r="N3655" s="47"/>
      <c r="O3655" s="47"/>
      <c r="P3655" s="47"/>
      <c r="Q3655" s="47"/>
      <c r="R3655" s="47"/>
      <c r="S3655" s="47"/>
      <c r="T3655" s="47"/>
      <c r="U3655" s="47"/>
      <c r="V3655" s="47"/>
      <c r="W3655" s="47"/>
      <c r="X3655" s="47"/>
      <c r="Y3655" s="47"/>
      <c r="Z3655" s="47"/>
      <c r="AA3655" s="47"/>
      <c r="AB3655" s="47"/>
      <c r="AC3655" s="47"/>
      <c r="AD3655" s="3341"/>
      <c r="AE3655" s="56"/>
      <c r="AF3655" s="3065"/>
      <c r="AG3655" s="56"/>
      <c r="AH3655" s="56"/>
      <c r="AI3655" s="56"/>
      <c r="AJ3655" s="56"/>
      <c r="AK3655" s="5"/>
      <c r="AL3655" s="47"/>
      <c r="AM3655" s="916"/>
      <c r="AN3655" s="5"/>
    </row>
    <row r="3656" spans="2:40" x14ac:dyDescent="0.25">
      <c r="B3656" s="47"/>
      <c r="C3656" s="1705"/>
      <c r="D3656" s="47"/>
      <c r="E3656" s="1525"/>
      <c r="F3656" s="4506"/>
      <c r="G3656" s="1525"/>
      <c r="H3656" s="47"/>
      <c r="I3656" s="916"/>
      <c r="J3656" s="47"/>
      <c r="K3656" s="47"/>
      <c r="L3656" s="47"/>
      <c r="M3656" s="47"/>
      <c r="N3656" s="47"/>
      <c r="O3656" s="47"/>
      <c r="P3656" s="47"/>
      <c r="Q3656" s="47"/>
      <c r="R3656" s="47"/>
      <c r="S3656" s="47"/>
      <c r="T3656" s="47"/>
      <c r="U3656" s="47"/>
      <c r="V3656" s="47"/>
      <c r="W3656" s="47"/>
      <c r="X3656" s="47"/>
      <c r="Y3656" s="47"/>
      <c r="Z3656" s="47"/>
      <c r="AA3656" s="47"/>
      <c r="AB3656" s="47"/>
      <c r="AC3656" s="47"/>
      <c r="AD3656" s="3341"/>
      <c r="AE3656" s="56"/>
      <c r="AF3656" s="3065"/>
      <c r="AG3656" s="56"/>
      <c r="AH3656" s="56"/>
      <c r="AI3656" s="56"/>
      <c r="AJ3656" s="56"/>
      <c r="AK3656" s="5"/>
      <c r="AL3656" s="47"/>
      <c r="AM3656" s="916"/>
      <c r="AN3656" s="5"/>
    </row>
    <row r="3657" spans="2:40" x14ac:dyDescent="0.25">
      <c r="B3657" s="47"/>
      <c r="C3657" s="1705"/>
      <c r="D3657" s="47"/>
      <c r="E3657" s="1525"/>
      <c r="F3657" s="4506"/>
      <c r="G3657" s="1525"/>
      <c r="H3657" s="47"/>
      <c r="I3657" s="916"/>
      <c r="J3657" s="47"/>
      <c r="K3657" s="47"/>
      <c r="L3657" s="47"/>
      <c r="M3657" s="47"/>
      <c r="N3657" s="47"/>
      <c r="O3657" s="47"/>
      <c r="P3657" s="47"/>
      <c r="Q3657" s="47"/>
      <c r="R3657" s="47"/>
      <c r="S3657" s="47"/>
      <c r="T3657" s="47"/>
      <c r="U3657" s="47"/>
      <c r="V3657" s="47"/>
      <c r="W3657" s="47"/>
      <c r="X3657" s="47"/>
      <c r="Y3657" s="47"/>
      <c r="Z3657" s="47"/>
      <c r="AA3657" s="47"/>
      <c r="AB3657" s="47"/>
      <c r="AC3657" s="47"/>
      <c r="AD3657" s="3341"/>
      <c r="AE3657" s="56"/>
      <c r="AF3657" s="3065"/>
      <c r="AG3657" s="56"/>
      <c r="AH3657" s="56"/>
      <c r="AI3657" s="56"/>
      <c r="AJ3657" s="56"/>
      <c r="AK3657" s="5"/>
      <c r="AL3657" s="47"/>
      <c r="AM3657" s="916"/>
      <c r="AN3657" s="5"/>
    </row>
    <row r="3658" spans="2:40" x14ac:dyDescent="0.25">
      <c r="B3658" s="47"/>
      <c r="C3658" s="1705"/>
      <c r="D3658" s="47"/>
      <c r="E3658" s="1525"/>
      <c r="F3658" s="4506"/>
      <c r="G3658" s="1525"/>
      <c r="H3658" s="47"/>
      <c r="I3658" s="916"/>
      <c r="J3658" s="47"/>
      <c r="K3658" s="47"/>
      <c r="L3658" s="47"/>
      <c r="M3658" s="47"/>
      <c r="N3658" s="47"/>
      <c r="O3658" s="47"/>
      <c r="P3658" s="47"/>
      <c r="Q3658" s="47"/>
      <c r="R3658" s="47"/>
      <c r="S3658" s="47"/>
      <c r="T3658" s="47"/>
      <c r="U3658" s="47"/>
      <c r="V3658" s="47"/>
      <c r="W3658" s="47"/>
      <c r="X3658" s="47"/>
      <c r="Y3658" s="47"/>
      <c r="Z3658" s="47"/>
      <c r="AA3658" s="47"/>
      <c r="AB3658" s="47"/>
      <c r="AC3658" s="47"/>
      <c r="AD3658" s="3341"/>
      <c r="AE3658" s="56"/>
      <c r="AF3658" s="3065"/>
      <c r="AG3658" s="56"/>
      <c r="AH3658" s="56"/>
      <c r="AI3658" s="56"/>
      <c r="AJ3658" s="56"/>
      <c r="AK3658" s="5"/>
      <c r="AL3658" s="47"/>
      <c r="AM3658" s="916"/>
      <c r="AN3658" s="5"/>
    </row>
    <row r="3659" spans="2:40" x14ac:dyDescent="0.25">
      <c r="B3659" s="47"/>
      <c r="C3659" s="1705"/>
      <c r="D3659" s="47"/>
      <c r="E3659" s="1525"/>
      <c r="F3659" s="4506"/>
      <c r="G3659" s="1525"/>
      <c r="H3659" s="47"/>
      <c r="I3659" s="916"/>
      <c r="J3659" s="47"/>
      <c r="K3659" s="47"/>
      <c r="L3659" s="47"/>
      <c r="M3659" s="47"/>
      <c r="N3659" s="47"/>
      <c r="O3659" s="47"/>
      <c r="P3659" s="47"/>
      <c r="Q3659" s="47"/>
      <c r="R3659" s="47"/>
      <c r="S3659" s="47"/>
      <c r="T3659" s="47"/>
      <c r="U3659" s="47"/>
      <c r="V3659" s="47"/>
      <c r="W3659" s="47"/>
      <c r="X3659" s="47"/>
      <c r="Y3659" s="47"/>
      <c r="Z3659" s="47"/>
      <c r="AA3659" s="47"/>
      <c r="AB3659" s="47"/>
      <c r="AC3659" s="47"/>
      <c r="AD3659" s="3341"/>
      <c r="AE3659" s="56"/>
      <c r="AF3659" s="3065"/>
      <c r="AG3659" s="56"/>
      <c r="AH3659" s="56"/>
      <c r="AI3659" s="56"/>
      <c r="AJ3659" s="56"/>
      <c r="AK3659" s="5"/>
      <c r="AL3659" s="47"/>
      <c r="AM3659" s="916"/>
      <c r="AN3659" s="5"/>
    </row>
    <row r="3660" spans="2:40" x14ac:dyDescent="0.25">
      <c r="B3660" s="47"/>
      <c r="C3660" s="1705"/>
      <c r="D3660" s="47"/>
      <c r="E3660" s="1525"/>
      <c r="F3660" s="4506"/>
      <c r="G3660" s="1525"/>
      <c r="H3660" s="47"/>
      <c r="I3660" s="916"/>
      <c r="J3660" s="47"/>
      <c r="K3660" s="47"/>
      <c r="L3660" s="47"/>
      <c r="M3660" s="47"/>
      <c r="N3660" s="47"/>
      <c r="O3660" s="47"/>
      <c r="P3660" s="47"/>
      <c r="Q3660" s="47"/>
      <c r="R3660" s="47"/>
      <c r="S3660" s="47"/>
      <c r="T3660" s="47"/>
      <c r="U3660" s="47"/>
      <c r="V3660" s="47"/>
      <c r="W3660" s="47"/>
      <c r="X3660" s="47"/>
      <c r="Y3660" s="47"/>
      <c r="Z3660" s="47"/>
      <c r="AA3660" s="47"/>
      <c r="AB3660" s="47"/>
      <c r="AC3660" s="47"/>
      <c r="AD3660" s="3341"/>
      <c r="AE3660" s="56"/>
      <c r="AF3660" s="3065"/>
      <c r="AG3660" s="56"/>
      <c r="AH3660" s="56"/>
      <c r="AI3660" s="56"/>
      <c r="AJ3660" s="56"/>
      <c r="AK3660" s="5"/>
      <c r="AL3660" s="47"/>
      <c r="AM3660" s="916"/>
      <c r="AN3660" s="5"/>
    </row>
    <row r="3661" spans="2:40" x14ac:dyDescent="0.25">
      <c r="B3661" s="47"/>
      <c r="C3661" s="1705"/>
      <c r="D3661" s="47"/>
      <c r="E3661" s="1525"/>
      <c r="F3661" s="4506"/>
      <c r="G3661" s="1525"/>
      <c r="H3661" s="47"/>
      <c r="I3661" s="916"/>
      <c r="J3661" s="47"/>
      <c r="K3661" s="47"/>
      <c r="L3661" s="47"/>
      <c r="M3661" s="47"/>
      <c r="N3661" s="47"/>
      <c r="O3661" s="47"/>
      <c r="P3661" s="47"/>
      <c r="Q3661" s="47"/>
      <c r="R3661" s="47"/>
      <c r="S3661" s="47"/>
      <c r="T3661" s="47"/>
      <c r="U3661" s="47"/>
      <c r="V3661" s="47"/>
      <c r="W3661" s="47"/>
      <c r="X3661" s="47"/>
      <c r="Y3661" s="47"/>
      <c r="Z3661" s="47"/>
      <c r="AA3661" s="47"/>
      <c r="AB3661" s="47"/>
      <c r="AC3661" s="47"/>
      <c r="AD3661" s="3341"/>
      <c r="AE3661" s="56"/>
      <c r="AF3661" s="3065"/>
      <c r="AG3661" s="56"/>
      <c r="AH3661" s="56"/>
      <c r="AI3661" s="56"/>
      <c r="AJ3661" s="56"/>
      <c r="AK3661" s="5"/>
      <c r="AL3661" s="47"/>
      <c r="AM3661" s="916"/>
      <c r="AN3661" s="5"/>
    </row>
    <row r="3662" spans="2:40" x14ac:dyDescent="0.25">
      <c r="B3662" s="47"/>
      <c r="C3662" s="1705"/>
      <c r="D3662" s="47"/>
      <c r="E3662" s="1525"/>
      <c r="F3662" s="4506"/>
      <c r="G3662" s="1525"/>
      <c r="H3662" s="47"/>
      <c r="I3662" s="916"/>
      <c r="J3662" s="47"/>
      <c r="K3662" s="47"/>
      <c r="L3662" s="47"/>
      <c r="M3662" s="47"/>
      <c r="N3662" s="47"/>
      <c r="O3662" s="47"/>
      <c r="P3662" s="47"/>
      <c r="Q3662" s="47"/>
      <c r="R3662" s="47"/>
      <c r="S3662" s="47"/>
      <c r="T3662" s="47"/>
      <c r="U3662" s="47"/>
      <c r="V3662" s="47"/>
      <c r="W3662" s="47"/>
      <c r="X3662" s="47"/>
      <c r="Y3662" s="47"/>
      <c r="Z3662" s="47"/>
      <c r="AA3662" s="47"/>
      <c r="AB3662" s="47"/>
      <c r="AC3662" s="47"/>
      <c r="AD3662" s="3341"/>
      <c r="AE3662" s="56"/>
      <c r="AF3662" s="3065"/>
      <c r="AG3662" s="56"/>
      <c r="AH3662" s="56"/>
      <c r="AI3662" s="56"/>
      <c r="AJ3662" s="56"/>
      <c r="AK3662" s="5"/>
      <c r="AL3662" s="47"/>
      <c r="AM3662" s="916"/>
      <c r="AN3662" s="5"/>
    </row>
    <row r="3663" spans="2:40" x14ac:dyDescent="0.25">
      <c r="B3663" s="47"/>
      <c r="C3663" s="1705"/>
      <c r="D3663" s="47"/>
      <c r="E3663" s="1525"/>
      <c r="F3663" s="4506"/>
      <c r="G3663" s="1525"/>
      <c r="H3663" s="47"/>
      <c r="I3663" s="916"/>
      <c r="J3663" s="47"/>
      <c r="K3663" s="47"/>
      <c r="L3663" s="47"/>
      <c r="M3663" s="47"/>
      <c r="N3663" s="47"/>
      <c r="O3663" s="47"/>
      <c r="P3663" s="47"/>
      <c r="Q3663" s="47"/>
      <c r="R3663" s="47"/>
      <c r="S3663" s="47"/>
      <c r="T3663" s="47"/>
      <c r="U3663" s="47"/>
      <c r="V3663" s="47"/>
      <c r="W3663" s="47"/>
      <c r="X3663" s="47"/>
      <c r="Y3663" s="47"/>
      <c r="Z3663" s="47"/>
      <c r="AA3663" s="47"/>
      <c r="AB3663" s="47"/>
      <c r="AC3663" s="47"/>
      <c r="AD3663" s="3341"/>
      <c r="AE3663" s="56"/>
      <c r="AF3663" s="3065"/>
      <c r="AG3663" s="56"/>
      <c r="AH3663" s="56"/>
      <c r="AI3663" s="56"/>
      <c r="AJ3663" s="56"/>
      <c r="AK3663" s="5"/>
      <c r="AL3663" s="47"/>
      <c r="AM3663" s="916"/>
      <c r="AN3663" s="5"/>
    </row>
    <row r="3664" spans="2:40" x14ac:dyDescent="0.25">
      <c r="B3664" s="47"/>
      <c r="C3664" s="1705"/>
      <c r="D3664" s="47"/>
      <c r="E3664" s="1525"/>
      <c r="F3664" s="4506"/>
      <c r="G3664" s="1525"/>
      <c r="H3664" s="47"/>
      <c r="I3664" s="916"/>
      <c r="J3664" s="47"/>
      <c r="K3664" s="47"/>
      <c r="L3664" s="47"/>
      <c r="M3664" s="47"/>
      <c r="N3664" s="47"/>
      <c r="O3664" s="47"/>
      <c r="P3664" s="47"/>
      <c r="Q3664" s="47"/>
      <c r="R3664" s="47"/>
      <c r="S3664" s="47"/>
      <c r="T3664" s="47"/>
      <c r="U3664" s="47"/>
      <c r="V3664" s="47"/>
      <c r="W3664" s="47"/>
      <c r="X3664" s="47"/>
      <c r="Y3664" s="47"/>
      <c r="Z3664" s="47"/>
      <c r="AA3664" s="47"/>
      <c r="AB3664" s="47"/>
      <c r="AC3664" s="47"/>
      <c r="AD3664" s="3341"/>
      <c r="AE3664" s="56"/>
      <c r="AF3664" s="3065"/>
      <c r="AG3664" s="56"/>
      <c r="AH3664" s="56"/>
      <c r="AI3664" s="56"/>
      <c r="AJ3664" s="56"/>
      <c r="AK3664" s="5"/>
      <c r="AL3664" s="47"/>
      <c r="AM3664" s="916"/>
      <c r="AN3664" s="5"/>
    </row>
    <row r="3665" spans="2:40" x14ac:dyDescent="0.25">
      <c r="B3665" s="47"/>
      <c r="C3665" s="1705"/>
      <c r="D3665" s="47"/>
      <c r="E3665" s="1525"/>
      <c r="F3665" s="4506"/>
      <c r="G3665" s="1525"/>
      <c r="H3665" s="47"/>
      <c r="I3665" s="916"/>
      <c r="J3665" s="47"/>
      <c r="K3665" s="47"/>
      <c r="L3665" s="47"/>
      <c r="M3665" s="47"/>
      <c r="N3665" s="47"/>
      <c r="O3665" s="47"/>
      <c r="P3665" s="47"/>
      <c r="Q3665" s="47"/>
      <c r="R3665" s="47"/>
      <c r="S3665" s="47"/>
      <c r="T3665" s="47"/>
      <c r="U3665" s="47"/>
      <c r="V3665" s="47"/>
      <c r="W3665" s="47"/>
      <c r="X3665" s="47"/>
      <c r="Y3665" s="47"/>
      <c r="Z3665" s="47"/>
      <c r="AA3665" s="47"/>
      <c r="AB3665" s="47"/>
      <c r="AC3665" s="47"/>
      <c r="AD3665" s="3341"/>
      <c r="AE3665" s="56"/>
      <c r="AF3665" s="3065"/>
      <c r="AG3665" s="56"/>
      <c r="AH3665" s="56"/>
      <c r="AI3665" s="56"/>
      <c r="AJ3665" s="56"/>
      <c r="AK3665" s="5"/>
      <c r="AL3665" s="47"/>
      <c r="AM3665" s="916"/>
      <c r="AN3665" s="5"/>
    </row>
    <row r="3666" spans="2:40" x14ac:dyDescent="0.25">
      <c r="B3666" s="47"/>
      <c r="C3666" s="1705"/>
      <c r="D3666" s="47"/>
      <c r="E3666" s="1525"/>
      <c r="F3666" s="4506"/>
      <c r="G3666" s="1525"/>
      <c r="H3666" s="47"/>
      <c r="I3666" s="916"/>
      <c r="J3666" s="47"/>
      <c r="K3666" s="47"/>
      <c r="L3666" s="47"/>
      <c r="M3666" s="47"/>
      <c r="N3666" s="47"/>
      <c r="O3666" s="47"/>
      <c r="P3666" s="47"/>
      <c r="Q3666" s="47"/>
      <c r="R3666" s="47"/>
      <c r="S3666" s="47"/>
      <c r="T3666" s="47"/>
      <c r="U3666" s="47"/>
      <c r="V3666" s="47"/>
      <c r="W3666" s="47"/>
      <c r="X3666" s="47"/>
      <c r="Y3666" s="47"/>
      <c r="Z3666" s="47"/>
      <c r="AA3666" s="47"/>
      <c r="AB3666" s="47"/>
      <c r="AC3666" s="47"/>
      <c r="AD3666" s="3341"/>
      <c r="AE3666" s="56"/>
      <c r="AF3666" s="3065"/>
      <c r="AG3666" s="56"/>
      <c r="AH3666" s="56"/>
      <c r="AI3666" s="56"/>
      <c r="AJ3666" s="56"/>
      <c r="AK3666" s="5"/>
      <c r="AL3666" s="47"/>
      <c r="AM3666" s="916"/>
      <c r="AN3666" s="5"/>
    </row>
    <row r="3667" spans="2:40" x14ac:dyDescent="0.25">
      <c r="B3667" s="47"/>
      <c r="C3667" s="1705"/>
      <c r="D3667" s="47"/>
      <c r="E3667" s="1525"/>
      <c r="F3667" s="4506"/>
      <c r="G3667" s="1525"/>
      <c r="H3667" s="47"/>
      <c r="I3667" s="916"/>
      <c r="J3667" s="47"/>
      <c r="K3667" s="47"/>
      <c r="L3667" s="47"/>
      <c r="M3667" s="47"/>
      <c r="N3667" s="47"/>
      <c r="O3667" s="47"/>
      <c r="P3667" s="47"/>
      <c r="Q3667" s="47"/>
      <c r="R3667" s="47"/>
      <c r="S3667" s="47"/>
      <c r="T3667" s="47"/>
      <c r="U3667" s="47"/>
      <c r="V3667" s="47"/>
      <c r="W3667" s="47"/>
      <c r="X3667" s="47"/>
      <c r="Y3667" s="47"/>
      <c r="Z3667" s="47"/>
      <c r="AA3667" s="47"/>
      <c r="AB3667" s="47"/>
      <c r="AC3667" s="47"/>
      <c r="AD3667" s="3341"/>
      <c r="AE3667" s="56"/>
      <c r="AF3667" s="3065"/>
      <c r="AG3667" s="56"/>
      <c r="AH3667" s="56"/>
      <c r="AI3667" s="56"/>
      <c r="AJ3667" s="56"/>
      <c r="AK3667" s="5"/>
      <c r="AL3667" s="47"/>
      <c r="AM3667" s="916"/>
      <c r="AN3667" s="5"/>
    </row>
    <row r="3668" spans="2:40" x14ac:dyDescent="0.25">
      <c r="B3668" s="47"/>
      <c r="C3668" s="1705"/>
      <c r="D3668" s="47"/>
      <c r="E3668" s="1525"/>
      <c r="F3668" s="4506"/>
      <c r="G3668" s="1525"/>
      <c r="H3668" s="47"/>
      <c r="I3668" s="916"/>
      <c r="J3668" s="47"/>
      <c r="K3668" s="47"/>
      <c r="L3668" s="47"/>
      <c r="M3668" s="47"/>
      <c r="N3668" s="47"/>
      <c r="O3668" s="47"/>
      <c r="P3668" s="47"/>
      <c r="Q3668" s="47"/>
      <c r="R3668" s="47"/>
      <c r="S3668" s="47"/>
      <c r="T3668" s="47"/>
      <c r="U3668" s="47"/>
      <c r="V3668" s="47"/>
      <c r="W3668" s="47"/>
      <c r="X3668" s="47"/>
      <c r="Y3668" s="47"/>
      <c r="Z3668" s="47"/>
      <c r="AA3668" s="47"/>
      <c r="AB3668" s="47"/>
      <c r="AC3668" s="47"/>
      <c r="AD3668" s="3341"/>
      <c r="AE3668" s="56"/>
      <c r="AF3668" s="3065"/>
      <c r="AG3668" s="56"/>
      <c r="AH3668" s="56"/>
      <c r="AI3668" s="56"/>
      <c r="AJ3668" s="56"/>
      <c r="AK3668" s="5"/>
      <c r="AL3668" s="47"/>
      <c r="AM3668" s="916"/>
      <c r="AN3668" s="5"/>
    </row>
    <row r="3669" spans="2:40" x14ac:dyDescent="0.25">
      <c r="B3669" s="47"/>
      <c r="C3669" s="1705"/>
      <c r="D3669" s="47"/>
      <c r="E3669" s="1525"/>
      <c r="F3669" s="4506"/>
      <c r="G3669" s="1525"/>
      <c r="H3669" s="47"/>
      <c r="I3669" s="916"/>
      <c r="J3669" s="47"/>
      <c r="K3669" s="47"/>
      <c r="L3669" s="47"/>
      <c r="M3669" s="47"/>
      <c r="N3669" s="47"/>
      <c r="O3669" s="47"/>
      <c r="P3669" s="47"/>
      <c r="Q3669" s="47"/>
      <c r="R3669" s="47"/>
      <c r="S3669" s="47"/>
      <c r="T3669" s="47"/>
      <c r="U3669" s="47"/>
      <c r="V3669" s="47"/>
      <c r="W3669" s="47"/>
      <c r="X3669" s="47"/>
      <c r="Y3669" s="47"/>
      <c r="Z3669" s="47"/>
      <c r="AA3669" s="47"/>
      <c r="AB3669" s="47"/>
      <c r="AC3669" s="47"/>
      <c r="AD3669" s="3341"/>
      <c r="AE3669" s="56"/>
      <c r="AF3669" s="3065"/>
      <c r="AG3669" s="56"/>
      <c r="AH3669" s="56"/>
      <c r="AI3669" s="56"/>
      <c r="AJ3669" s="56"/>
      <c r="AK3669" s="5"/>
      <c r="AL3669" s="47"/>
      <c r="AM3669" s="916"/>
      <c r="AN3669" s="5"/>
    </row>
    <row r="3670" spans="2:40" x14ac:dyDescent="0.25">
      <c r="B3670" s="47"/>
      <c r="C3670" s="1705"/>
      <c r="D3670" s="47"/>
      <c r="E3670" s="1525"/>
      <c r="F3670" s="4506"/>
      <c r="G3670" s="1525"/>
      <c r="H3670" s="47"/>
      <c r="I3670" s="916"/>
      <c r="J3670" s="47"/>
      <c r="K3670" s="47"/>
      <c r="L3670" s="47"/>
      <c r="M3670" s="47"/>
      <c r="N3670" s="47"/>
      <c r="O3670" s="47"/>
      <c r="P3670" s="47"/>
      <c r="Q3670" s="47"/>
      <c r="R3670" s="47"/>
      <c r="S3670" s="47"/>
      <c r="T3670" s="47"/>
      <c r="U3670" s="47"/>
      <c r="V3670" s="47"/>
      <c r="W3670" s="47"/>
      <c r="X3670" s="47"/>
      <c r="Y3670" s="47"/>
      <c r="Z3670" s="47"/>
      <c r="AA3670" s="47"/>
      <c r="AB3670" s="47"/>
      <c r="AC3670" s="47"/>
      <c r="AD3670" s="3341"/>
      <c r="AE3670" s="56"/>
      <c r="AF3670" s="3065"/>
      <c r="AG3670" s="56"/>
      <c r="AH3670" s="56"/>
      <c r="AI3670" s="56"/>
      <c r="AJ3670" s="56"/>
      <c r="AK3670" s="5"/>
      <c r="AL3670" s="47"/>
      <c r="AM3670" s="916"/>
      <c r="AN3670" s="5"/>
    </row>
    <row r="3671" spans="2:40" x14ac:dyDescent="0.25">
      <c r="B3671" s="47"/>
      <c r="C3671" s="1705"/>
      <c r="D3671" s="47"/>
      <c r="E3671" s="1525"/>
      <c r="F3671" s="4506"/>
      <c r="G3671" s="1525"/>
      <c r="H3671" s="47"/>
      <c r="I3671" s="916"/>
      <c r="J3671" s="47"/>
      <c r="K3671" s="47"/>
      <c r="L3671" s="47"/>
      <c r="M3671" s="47"/>
      <c r="N3671" s="47"/>
      <c r="O3671" s="47"/>
      <c r="P3671" s="47"/>
      <c r="Q3671" s="47"/>
      <c r="R3671" s="47"/>
      <c r="S3671" s="47"/>
      <c r="T3671" s="47"/>
      <c r="U3671" s="47"/>
      <c r="V3671" s="47"/>
      <c r="W3671" s="47"/>
      <c r="X3671" s="47"/>
      <c r="Y3671" s="47"/>
      <c r="Z3671" s="47"/>
      <c r="AA3671" s="47"/>
      <c r="AB3671" s="47"/>
      <c r="AC3671" s="47"/>
      <c r="AD3671" s="3341"/>
      <c r="AE3671" s="56"/>
      <c r="AF3671" s="3065"/>
      <c r="AG3671" s="56"/>
      <c r="AH3671" s="56"/>
      <c r="AI3671" s="56"/>
      <c r="AJ3671" s="56"/>
      <c r="AK3671" s="5"/>
      <c r="AL3671" s="47"/>
      <c r="AM3671" s="916"/>
      <c r="AN3671" s="5"/>
    </row>
    <row r="3672" spans="2:40" x14ac:dyDescent="0.25">
      <c r="B3672" s="47"/>
      <c r="C3672" s="1705"/>
      <c r="D3672" s="47"/>
      <c r="E3672" s="1525"/>
      <c r="F3672" s="4506"/>
      <c r="G3672" s="1525"/>
      <c r="H3672" s="47"/>
      <c r="I3672" s="916"/>
      <c r="J3672" s="47"/>
      <c r="K3672" s="47"/>
      <c r="L3672" s="47"/>
      <c r="M3672" s="47"/>
      <c r="N3672" s="47"/>
      <c r="O3672" s="47"/>
      <c r="P3672" s="47"/>
      <c r="Q3672" s="47"/>
      <c r="R3672" s="47"/>
      <c r="S3672" s="47"/>
      <c r="T3672" s="47"/>
      <c r="U3672" s="47"/>
      <c r="V3672" s="47"/>
      <c r="W3672" s="47"/>
      <c r="X3672" s="47"/>
      <c r="Y3672" s="47"/>
      <c r="Z3672" s="47"/>
      <c r="AA3672" s="47"/>
      <c r="AB3672" s="47"/>
      <c r="AC3672" s="47"/>
      <c r="AD3672" s="3341"/>
      <c r="AE3672" s="56"/>
      <c r="AF3672" s="3065"/>
      <c r="AG3672" s="56"/>
      <c r="AH3672" s="56"/>
      <c r="AI3672" s="56"/>
      <c r="AJ3672" s="56"/>
      <c r="AK3672" s="5"/>
      <c r="AL3672" s="47"/>
      <c r="AM3672" s="916"/>
      <c r="AN3672" s="5"/>
    </row>
    <row r="3673" spans="2:40" x14ac:dyDescent="0.25">
      <c r="B3673" s="47"/>
      <c r="C3673" s="1705"/>
      <c r="D3673" s="47"/>
      <c r="E3673" s="1525"/>
      <c r="F3673" s="4506"/>
      <c r="G3673" s="1525"/>
      <c r="H3673" s="47"/>
      <c r="I3673" s="916"/>
      <c r="J3673" s="47"/>
      <c r="K3673" s="47"/>
      <c r="L3673" s="47"/>
      <c r="M3673" s="47"/>
      <c r="N3673" s="47"/>
      <c r="O3673" s="47"/>
      <c r="P3673" s="47"/>
      <c r="Q3673" s="47"/>
      <c r="R3673" s="47"/>
      <c r="S3673" s="47"/>
      <c r="T3673" s="47"/>
      <c r="U3673" s="47"/>
      <c r="V3673" s="47"/>
      <c r="W3673" s="47"/>
      <c r="X3673" s="47"/>
      <c r="Y3673" s="47"/>
      <c r="Z3673" s="47"/>
      <c r="AA3673" s="47"/>
      <c r="AB3673" s="47"/>
      <c r="AC3673" s="47"/>
      <c r="AD3673" s="3341"/>
      <c r="AE3673" s="56"/>
      <c r="AF3673" s="3065"/>
      <c r="AG3673" s="56"/>
      <c r="AH3673" s="56"/>
      <c r="AI3673" s="56"/>
      <c r="AJ3673" s="56"/>
      <c r="AK3673" s="5"/>
      <c r="AL3673" s="47"/>
      <c r="AM3673" s="916"/>
      <c r="AN3673" s="5"/>
    </row>
    <row r="3674" spans="2:40" x14ac:dyDescent="0.25">
      <c r="B3674" s="47"/>
      <c r="C3674" s="1705"/>
      <c r="D3674" s="47"/>
      <c r="E3674" s="1525"/>
      <c r="F3674" s="4506"/>
      <c r="G3674" s="1525"/>
      <c r="H3674" s="47"/>
      <c r="I3674" s="916"/>
      <c r="J3674" s="47"/>
      <c r="K3674" s="47"/>
      <c r="L3674" s="47"/>
      <c r="M3674" s="47"/>
      <c r="N3674" s="47"/>
      <c r="O3674" s="47"/>
      <c r="P3674" s="47"/>
      <c r="Q3674" s="47"/>
      <c r="R3674" s="47"/>
      <c r="S3674" s="47"/>
      <c r="T3674" s="47"/>
      <c r="U3674" s="47"/>
      <c r="V3674" s="47"/>
      <c r="W3674" s="47"/>
      <c r="X3674" s="47"/>
      <c r="Y3674" s="47"/>
      <c r="Z3674" s="47"/>
      <c r="AA3674" s="47"/>
      <c r="AB3674" s="47"/>
      <c r="AC3674" s="47"/>
      <c r="AD3674" s="3341"/>
      <c r="AE3674" s="56"/>
      <c r="AF3674" s="3065"/>
      <c r="AG3674" s="56"/>
      <c r="AH3674" s="56"/>
      <c r="AI3674" s="56"/>
      <c r="AJ3674" s="56"/>
      <c r="AK3674" s="5"/>
      <c r="AL3674" s="47"/>
      <c r="AM3674" s="916"/>
      <c r="AN3674" s="5"/>
    </row>
    <row r="3675" spans="2:40" x14ac:dyDescent="0.25">
      <c r="B3675" s="47"/>
      <c r="C3675" s="1705"/>
      <c r="D3675" s="47"/>
      <c r="E3675" s="1525"/>
      <c r="F3675" s="4506"/>
      <c r="G3675" s="1525"/>
      <c r="H3675" s="47"/>
      <c r="I3675" s="916"/>
      <c r="J3675" s="47"/>
      <c r="K3675" s="47"/>
      <c r="L3675" s="47"/>
      <c r="M3675" s="47"/>
      <c r="N3675" s="47"/>
      <c r="O3675" s="47"/>
      <c r="P3675" s="47"/>
      <c r="Q3675" s="47"/>
      <c r="R3675" s="47"/>
      <c r="S3675" s="47"/>
      <c r="T3675" s="47"/>
      <c r="U3675" s="47"/>
      <c r="V3675" s="47"/>
      <c r="W3675" s="47"/>
      <c r="X3675" s="47"/>
      <c r="Y3675" s="47"/>
      <c r="Z3675" s="47"/>
      <c r="AA3675" s="47"/>
      <c r="AB3675" s="47"/>
      <c r="AC3675" s="47"/>
      <c r="AD3675" s="3341"/>
      <c r="AE3675" s="56"/>
      <c r="AF3675" s="3065"/>
      <c r="AG3675" s="56"/>
      <c r="AH3675" s="56"/>
      <c r="AI3675" s="56"/>
      <c r="AJ3675" s="56"/>
      <c r="AK3675" s="5"/>
      <c r="AL3675" s="47"/>
      <c r="AM3675" s="916"/>
      <c r="AN3675" s="5"/>
    </row>
    <row r="3676" spans="2:40" x14ac:dyDescent="0.25">
      <c r="B3676" s="47"/>
      <c r="C3676" s="1705"/>
      <c r="D3676" s="47"/>
      <c r="E3676" s="1525"/>
      <c r="F3676" s="4506"/>
      <c r="G3676" s="1525"/>
      <c r="H3676" s="47"/>
      <c r="I3676" s="916"/>
      <c r="J3676" s="47"/>
      <c r="K3676" s="47"/>
      <c r="L3676" s="47"/>
      <c r="M3676" s="47"/>
      <c r="N3676" s="47"/>
      <c r="O3676" s="47"/>
      <c r="P3676" s="47"/>
      <c r="Q3676" s="47"/>
      <c r="R3676" s="47"/>
      <c r="S3676" s="47"/>
      <c r="T3676" s="47"/>
      <c r="U3676" s="47"/>
      <c r="V3676" s="47"/>
      <c r="W3676" s="47"/>
      <c r="X3676" s="47"/>
      <c r="Y3676" s="47"/>
      <c r="Z3676" s="47"/>
      <c r="AA3676" s="47"/>
      <c r="AB3676" s="47"/>
      <c r="AC3676" s="47"/>
      <c r="AD3676" s="3341"/>
      <c r="AE3676" s="56"/>
      <c r="AF3676" s="3065"/>
      <c r="AG3676" s="56"/>
      <c r="AH3676" s="56"/>
      <c r="AI3676" s="56"/>
      <c r="AJ3676" s="56"/>
      <c r="AK3676" s="5"/>
      <c r="AL3676" s="47"/>
      <c r="AM3676" s="916"/>
      <c r="AN3676" s="5"/>
    </row>
    <row r="3677" spans="2:40" x14ac:dyDescent="0.25">
      <c r="B3677" s="47"/>
      <c r="C3677" s="1705"/>
      <c r="D3677" s="47"/>
      <c r="E3677" s="1525"/>
      <c r="F3677" s="4506"/>
      <c r="G3677" s="1525"/>
      <c r="H3677" s="47"/>
      <c r="I3677" s="916"/>
      <c r="J3677" s="47"/>
      <c r="K3677" s="47"/>
      <c r="L3677" s="47"/>
      <c r="M3677" s="47"/>
      <c r="N3677" s="47"/>
      <c r="O3677" s="47"/>
      <c r="P3677" s="47"/>
      <c r="Q3677" s="47"/>
      <c r="R3677" s="47"/>
      <c r="S3677" s="47"/>
      <c r="T3677" s="47"/>
      <c r="U3677" s="47"/>
      <c r="V3677" s="47"/>
      <c r="W3677" s="47"/>
      <c r="X3677" s="47"/>
      <c r="Y3677" s="47"/>
      <c r="Z3677" s="47"/>
      <c r="AA3677" s="47"/>
      <c r="AB3677" s="47"/>
      <c r="AC3677" s="47"/>
      <c r="AD3677" s="3341"/>
      <c r="AE3677" s="56"/>
      <c r="AF3677" s="3065"/>
      <c r="AG3677" s="56"/>
      <c r="AH3677" s="56"/>
      <c r="AI3677" s="56"/>
      <c r="AJ3677" s="56"/>
      <c r="AK3677" s="5"/>
      <c r="AL3677" s="47"/>
      <c r="AM3677" s="916"/>
      <c r="AN3677" s="5"/>
    </row>
    <row r="3678" spans="2:40" x14ac:dyDescent="0.25">
      <c r="B3678" s="47"/>
      <c r="C3678" s="1705"/>
      <c r="D3678" s="47"/>
      <c r="E3678" s="1525"/>
      <c r="F3678" s="4506"/>
      <c r="G3678" s="1525"/>
      <c r="H3678" s="47"/>
      <c r="I3678" s="916"/>
      <c r="J3678" s="47"/>
      <c r="K3678" s="47"/>
      <c r="L3678" s="47"/>
      <c r="M3678" s="47"/>
      <c r="N3678" s="47"/>
      <c r="O3678" s="47"/>
      <c r="P3678" s="47"/>
      <c r="Q3678" s="47"/>
      <c r="R3678" s="47"/>
      <c r="S3678" s="47"/>
      <c r="T3678" s="47"/>
      <c r="U3678" s="47"/>
      <c r="V3678" s="47"/>
      <c r="W3678" s="47"/>
      <c r="X3678" s="47"/>
      <c r="Y3678" s="47"/>
      <c r="Z3678" s="47"/>
      <c r="AA3678" s="47"/>
      <c r="AB3678" s="47"/>
      <c r="AC3678" s="47"/>
      <c r="AD3678" s="3341"/>
      <c r="AE3678" s="56"/>
      <c r="AF3678" s="3065"/>
      <c r="AG3678" s="56"/>
      <c r="AH3678" s="56"/>
      <c r="AI3678" s="56"/>
      <c r="AJ3678" s="56"/>
      <c r="AK3678" s="5"/>
      <c r="AL3678" s="47"/>
      <c r="AM3678" s="916"/>
      <c r="AN3678" s="5"/>
    </row>
    <row r="3679" spans="2:40" x14ac:dyDescent="0.25">
      <c r="B3679" s="47"/>
      <c r="C3679" s="1705"/>
      <c r="D3679" s="47"/>
      <c r="E3679" s="1525"/>
      <c r="F3679" s="4506"/>
      <c r="G3679" s="1525"/>
      <c r="H3679" s="47"/>
      <c r="I3679" s="916"/>
      <c r="J3679" s="47"/>
      <c r="K3679" s="47"/>
      <c r="L3679" s="47"/>
      <c r="M3679" s="47"/>
      <c r="N3679" s="47"/>
      <c r="O3679" s="47"/>
      <c r="P3679" s="47"/>
      <c r="Q3679" s="47"/>
      <c r="R3679" s="47"/>
      <c r="S3679" s="47"/>
      <c r="T3679" s="47"/>
      <c r="U3679" s="47"/>
      <c r="V3679" s="47"/>
      <c r="W3679" s="47"/>
      <c r="X3679" s="47"/>
      <c r="Y3679" s="47"/>
      <c r="Z3679" s="47"/>
      <c r="AA3679" s="47"/>
      <c r="AB3679" s="47"/>
      <c r="AC3679" s="47"/>
      <c r="AD3679" s="3341"/>
      <c r="AE3679" s="56"/>
      <c r="AF3679" s="3065"/>
      <c r="AG3679" s="56"/>
      <c r="AH3679" s="56"/>
      <c r="AI3679" s="56"/>
      <c r="AJ3679" s="56"/>
      <c r="AK3679" s="5"/>
      <c r="AL3679" s="47"/>
      <c r="AM3679" s="916"/>
      <c r="AN3679" s="5"/>
    </row>
    <row r="3680" spans="2:40" x14ac:dyDescent="0.25">
      <c r="B3680" s="47"/>
      <c r="C3680" s="1705"/>
      <c r="D3680" s="47"/>
      <c r="E3680" s="1525"/>
      <c r="F3680" s="4506"/>
      <c r="G3680" s="1525"/>
      <c r="H3680" s="47"/>
      <c r="I3680" s="916"/>
      <c r="J3680" s="47"/>
      <c r="K3680" s="47"/>
      <c r="L3680" s="47"/>
      <c r="M3680" s="47"/>
      <c r="N3680" s="47"/>
      <c r="O3680" s="47"/>
      <c r="P3680" s="47"/>
      <c r="Q3680" s="47"/>
      <c r="R3680" s="47"/>
      <c r="S3680" s="47"/>
      <c r="T3680" s="47"/>
      <c r="U3680" s="47"/>
      <c r="V3680" s="47"/>
      <c r="W3680" s="47"/>
      <c r="X3680" s="47"/>
      <c r="Y3680" s="47"/>
      <c r="Z3680" s="47"/>
      <c r="AA3680" s="47"/>
      <c r="AB3680" s="47"/>
      <c r="AC3680" s="47"/>
      <c r="AD3680" s="3341"/>
      <c r="AE3680" s="56"/>
      <c r="AF3680" s="3065"/>
      <c r="AG3680" s="56"/>
      <c r="AH3680" s="56"/>
      <c r="AI3680" s="56"/>
      <c r="AJ3680" s="56"/>
      <c r="AK3680" s="5"/>
      <c r="AL3680" s="47"/>
      <c r="AM3680" s="916"/>
      <c r="AN3680" s="5"/>
    </row>
    <row r="3681" spans="2:40" x14ac:dyDescent="0.25">
      <c r="B3681" s="47"/>
      <c r="C3681" s="1705"/>
      <c r="D3681" s="47"/>
      <c r="E3681" s="1525"/>
      <c r="F3681" s="4506"/>
      <c r="G3681" s="1525"/>
      <c r="H3681" s="47"/>
      <c r="I3681" s="916"/>
      <c r="J3681" s="47"/>
      <c r="K3681" s="47"/>
      <c r="L3681" s="47"/>
      <c r="M3681" s="47"/>
      <c r="N3681" s="47"/>
      <c r="O3681" s="47"/>
      <c r="P3681" s="47"/>
      <c r="Q3681" s="47"/>
      <c r="R3681" s="47"/>
      <c r="S3681" s="47"/>
      <c r="T3681" s="47"/>
      <c r="U3681" s="47"/>
      <c r="V3681" s="47"/>
      <c r="W3681" s="47"/>
      <c r="X3681" s="47"/>
      <c r="Y3681" s="47"/>
      <c r="Z3681" s="47"/>
      <c r="AA3681" s="47"/>
      <c r="AB3681" s="47"/>
      <c r="AC3681" s="47"/>
      <c r="AD3681" s="3341"/>
      <c r="AE3681" s="56"/>
      <c r="AF3681" s="3065"/>
      <c r="AG3681" s="56"/>
      <c r="AH3681" s="56"/>
      <c r="AI3681" s="56"/>
      <c r="AJ3681" s="56"/>
      <c r="AK3681" s="5"/>
      <c r="AL3681" s="47"/>
      <c r="AM3681" s="916"/>
      <c r="AN3681" s="5"/>
    </row>
    <row r="3682" spans="2:40" x14ac:dyDescent="0.25">
      <c r="B3682" s="47"/>
      <c r="C3682" s="1705"/>
      <c r="D3682" s="47"/>
      <c r="E3682" s="1525"/>
      <c r="F3682" s="4506"/>
      <c r="G3682" s="1525"/>
      <c r="H3682" s="47"/>
      <c r="I3682" s="916"/>
      <c r="J3682" s="47"/>
      <c r="K3682" s="47"/>
      <c r="L3682" s="47"/>
      <c r="M3682" s="47"/>
      <c r="N3682" s="47"/>
      <c r="O3682" s="47"/>
      <c r="P3682" s="47"/>
      <c r="Q3682" s="47"/>
      <c r="R3682" s="47"/>
      <c r="S3682" s="47"/>
      <c r="T3682" s="47"/>
      <c r="U3682" s="47"/>
      <c r="V3682" s="47"/>
      <c r="W3682" s="47"/>
      <c r="X3682" s="47"/>
      <c r="Y3682" s="47"/>
      <c r="Z3682" s="47"/>
      <c r="AA3682" s="47"/>
      <c r="AB3682" s="47"/>
      <c r="AC3682" s="47"/>
      <c r="AD3682" s="3341"/>
      <c r="AE3682" s="56"/>
      <c r="AF3682" s="3065"/>
      <c r="AG3682" s="56"/>
      <c r="AH3682" s="56"/>
      <c r="AI3682" s="56"/>
      <c r="AJ3682" s="56"/>
      <c r="AK3682" s="5"/>
      <c r="AL3682" s="47"/>
      <c r="AM3682" s="916"/>
      <c r="AN3682" s="5"/>
    </row>
    <row r="3683" spans="2:40" x14ac:dyDescent="0.25">
      <c r="B3683" s="47"/>
      <c r="C3683" s="1705"/>
      <c r="D3683" s="47"/>
      <c r="E3683" s="1525"/>
      <c r="F3683" s="4506"/>
      <c r="G3683" s="1525"/>
      <c r="H3683" s="47"/>
      <c r="I3683" s="916"/>
      <c r="J3683" s="47"/>
      <c r="K3683" s="47"/>
      <c r="L3683" s="47"/>
      <c r="M3683" s="47"/>
      <c r="N3683" s="47"/>
      <c r="O3683" s="47"/>
      <c r="P3683" s="47"/>
      <c r="Q3683" s="47"/>
      <c r="R3683" s="47"/>
      <c r="S3683" s="47"/>
      <c r="T3683" s="47"/>
      <c r="U3683" s="47"/>
      <c r="V3683" s="47"/>
      <c r="W3683" s="47"/>
      <c r="X3683" s="47"/>
      <c r="Y3683" s="47"/>
      <c r="Z3683" s="47"/>
      <c r="AA3683" s="47"/>
      <c r="AB3683" s="47"/>
      <c r="AC3683" s="47"/>
      <c r="AD3683" s="3341"/>
      <c r="AE3683" s="56"/>
      <c r="AF3683" s="3065"/>
      <c r="AG3683" s="56"/>
      <c r="AH3683" s="56"/>
      <c r="AI3683" s="56"/>
      <c r="AJ3683" s="56"/>
      <c r="AK3683" s="5"/>
      <c r="AL3683" s="47"/>
      <c r="AM3683" s="916"/>
      <c r="AN3683" s="5"/>
    </row>
    <row r="3684" spans="2:40" x14ac:dyDescent="0.25">
      <c r="B3684" s="47"/>
      <c r="C3684" s="1705"/>
      <c r="D3684" s="47"/>
      <c r="E3684" s="1525"/>
      <c r="F3684" s="4506"/>
      <c r="G3684" s="1525"/>
      <c r="H3684" s="47"/>
      <c r="I3684" s="916"/>
      <c r="J3684" s="47"/>
      <c r="K3684" s="47"/>
      <c r="L3684" s="47"/>
      <c r="M3684" s="47"/>
      <c r="N3684" s="47"/>
      <c r="O3684" s="47"/>
      <c r="P3684" s="47"/>
      <c r="Q3684" s="47"/>
      <c r="R3684" s="47"/>
      <c r="S3684" s="47"/>
      <c r="T3684" s="47"/>
      <c r="U3684" s="47"/>
      <c r="V3684" s="47"/>
      <c r="W3684" s="47"/>
      <c r="X3684" s="47"/>
      <c r="Y3684" s="47"/>
      <c r="Z3684" s="47"/>
      <c r="AA3684" s="47"/>
      <c r="AB3684" s="47"/>
      <c r="AC3684" s="47"/>
      <c r="AD3684" s="3341"/>
      <c r="AE3684" s="56"/>
      <c r="AF3684" s="3065"/>
      <c r="AG3684" s="56"/>
      <c r="AH3684" s="56"/>
      <c r="AI3684" s="56"/>
      <c r="AJ3684" s="56"/>
      <c r="AK3684" s="5"/>
      <c r="AL3684" s="47"/>
      <c r="AM3684" s="916"/>
      <c r="AN3684" s="5"/>
    </row>
    <row r="3685" spans="2:40" x14ac:dyDescent="0.25">
      <c r="B3685" s="47"/>
      <c r="C3685" s="1705"/>
      <c r="D3685" s="47"/>
      <c r="E3685" s="1525"/>
      <c r="F3685" s="4506"/>
      <c r="G3685" s="1525"/>
      <c r="H3685" s="47"/>
      <c r="I3685" s="916"/>
      <c r="J3685" s="47"/>
      <c r="K3685" s="47"/>
      <c r="L3685" s="47"/>
      <c r="M3685" s="47"/>
      <c r="N3685" s="47"/>
      <c r="O3685" s="47"/>
      <c r="P3685" s="47"/>
      <c r="Q3685" s="47"/>
      <c r="R3685" s="47"/>
      <c r="S3685" s="47"/>
      <c r="T3685" s="47"/>
      <c r="U3685" s="47"/>
      <c r="V3685" s="47"/>
      <c r="W3685" s="47"/>
      <c r="X3685" s="47"/>
      <c r="Y3685" s="47"/>
      <c r="Z3685" s="47"/>
      <c r="AA3685" s="47"/>
      <c r="AB3685" s="47"/>
      <c r="AC3685" s="47"/>
      <c r="AD3685" s="3341"/>
      <c r="AE3685" s="56"/>
      <c r="AF3685" s="3065"/>
      <c r="AG3685" s="56"/>
      <c r="AH3685" s="56"/>
      <c r="AI3685" s="56"/>
      <c r="AJ3685" s="56"/>
      <c r="AK3685" s="5"/>
      <c r="AL3685" s="47"/>
      <c r="AM3685" s="916"/>
      <c r="AN3685" s="5"/>
    </row>
    <row r="3686" spans="2:40" x14ac:dyDescent="0.25">
      <c r="B3686" s="47"/>
      <c r="C3686" s="1705"/>
      <c r="D3686" s="47"/>
      <c r="E3686" s="1525"/>
      <c r="F3686" s="4506"/>
      <c r="G3686" s="1525"/>
      <c r="H3686" s="47"/>
      <c r="I3686" s="916"/>
      <c r="J3686" s="47"/>
      <c r="K3686" s="47"/>
      <c r="L3686" s="47"/>
      <c r="M3686" s="47"/>
      <c r="N3686" s="47"/>
      <c r="O3686" s="47"/>
      <c r="P3686" s="47"/>
      <c r="Q3686" s="47"/>
      <c r="R3686" s="47"/>
      <c r="S3686" s="47"/>
      <c r="T3686" s="47"/>
      <c r="U3686" s="47"/>
      <c r="V3686" s="47"/>
      <c r="W3686" s="47"/>
      <c r="X3686" s="47"/>
      <c r="Y3686" s="47"/>
      <c r="Z3686" s="47"/>
      <c r="AA3686" s="47"/>
      <c r="AB3686" s="47"/>
      <c r="AC3686" s="47"/>
      <c r="AD3686" s="3341"/>
      <c r="AE3686" s="56"/>
      <c r="AF3686" s="3065"/>
      <c r="AG3686" s="56"/>
      <c r="AH3686" s="56"/>
      <c r="AI3686" s="56"/>
      <c r="AJ3686" s="56"/>
      <c r="AK3686" s="5"/>
      <c r="AL3686" s="47"/>
      <c r="AM3686" s="916"/>
      <c r="AN3686" s="5"/>
    </row>
    <row r="3687" spans="2:40" x14ac:dyDescent="0.25">
      <c r="B3687" s="47"/>
      <c r="C3687" s="1705"/>
      <c r="D3687" s="47"/>
      <c r="E3687" s="1525"/>
      <c r="F3687" s="4506"/>
      <c r="G3687" s="1525"/>
      <c r="H3687" s="47"/>
      <c r="I3687" s="916"/>
      <c r="J3687" s="47"/>
      <c r="K3687" s="47"/>
      <c r="L3687" s="47"/>
      <c r="M3687" s="47"/>
      <c r="N3687" s="47"/>
      <c r="O3687" s="47"/>
      <c r="P3687" s="47"/>
      <c r="Q3687" s="47"/>
      <c r="R3687" s="47"/>
      <c r="S3687" s="47"/>
      <c r="T3687" s="47"/>
      <c r="U3687" s="47"/>
      <c r="V3687" s="47"/>
      <c r="W3687" s="47"/>
      <c r="X3687" s="47"/>
      <c r="Y3687" s="47"/>
      <c r="Z3687" s="47"/>
      <c r="AA3687" s="47"/>
      <c r="AB3687" s="47"/>
      <c r="AC3687" s="47"/>
      <c r="AD3687" s="3341"/>
      <c r="AE3687" s="56"/>
      <c r="AF3687" s="3065"/>
      <c r="AG3687" s="56"/>
      <c r="AH3687" s="56"/>
      <c r="AI3687" s="56"/>
      <c r="AJ3687" s="56"/>
      <c r="AK3687" s="5"/>
      <c r="AL3687" s="47"/>
      <c r="AM3687" s="916"/>
      <c r="AN3687" s="5"/>
    </row>
    <row r="3688" spans="2:40" x14ac:dyDescent="0.25">
      <c r="B3688" s="47"/>
      <c r="C3688" s="1705"/>
      <c r="D3688" s="47"/>
      <c r="E3688" s="1525"/>
      <c r="F3688" s="4506"/>
      <c r="G3688" s="1525"/>
      <c r="H3688" s="47"/>
      <c r="I3688" s="916"/>
      <c r="J3688" s="47"/>
      <c r="K3688" s="47"/>
      <c r="L3688" s="47"/>
      <c r="M3688" s="47"/>
      <c r="N3688" s="47"/>
      <c r="O3688" s="47"/>
      <c r="P3688" s="47"/>
      <c r="Q3688" s="47"/>
      <c r="R3688" s="47"/>
      <c r="S3688" s="47"/>
      <c r="T3688" s="47"/>
      <c r="U3688" s="47"/>
      <c r="V3688" s="47"/>
      <c r="W3688" s="47"/>
      <c r="X3688" s="47"/>
      <c r="Y3688" s="47"/>
      <c r="Z3688" s="47"/>
      <c r="AA3688" s="47"/>
      <c r="AB3688" s="47"/>
      <c r="AC3688" s="47"/>
      <c r="AD3688" s="3341"/>
      <c r="AE3688" s="56"/>
      <c r="AF3688" s="3065"/>
      <c r="AG3688" s="56"/>
      <c r="AH3688" s="56"/>
      <c r="AI3688" s="56"/>
      <c r="AJ3688" s="56"/>
      <c r="AK3688" s="5"/>
      <c r="AL3688" s="47"/>
      <c r="AM3688" s="916"/>
      <c r="AN3688" s="5"/>
    </row>
    <row r="3689" spans="2:40" x14ac:dyDescent="0.25">
      <c r="B3689" s="47"/>
      <c r="C3689" s="1705"/>
      <c r="D3689" s="47"/>
      <c r="E3689" s="1525"/>
      <c r="F3689" s="4506"/>
      <c r="G3689" s="1525"/>
      <c r="H3689" s="47"/>
      <c r="I3689" s="916"/>
      <c r="J3689" s="47"/>
      <c r="K3689" s="47"/>
      <c r="L3689" s="47"/>
      <c r="M3689" s="47"/>
      <c r="N3689" s="47"/>
      <c r="O3689" s="47"/>
      <c r="P3689" s="47"/>
      <c r="Q3689" s="47"/>
      <c r="R3689" s="47"/>
      <c r="S3689" s="47"/>
      <c r="T3689" s="47"/>
      <c r="U3689" s="47"/>
      <c r="V3689" s="47"/>
      <c r="W3689" s="47"/>
      <c r="X3689" s="47"/>
      <c r="Y3689" s="47"/>
      <c r="Z3689" s="47"/>
      <c r="AA3689" s="47"/>
      <c r="AB3689" s="47"/>
      <c r="AC3689" s="47"/>
      <c r="AD3689" s="3341"/>
      <c r="AE3689" s="56"/>
      <c r="AF3689" s="3065"/>
      <c r="AG3689" s="56"/>
      <c r="AH3689" s="56"/>
      <c r="AI3689" s="56"/>
      <c r="AJ3689" s="56"/>
      <c r="AK3689" s="5"/>
      <c r="AL3689" s="47"/>
      <c r="AM3689" s="916"/>
      <c r="AN3689" s="5"/>
    </row>
    <row r="3690" spans="2:40" x14ac:dyDescent="0.25">
      <c r="B3690" s="47"/>
      <c r="C3690" s="1705"/>
      <c r="D3690" s="47"/>
      <c r="E3690" s="1525"/>
      <c r="F3690" s="4506"/>
      <c r="G3690" s="1525"/>
      <c r="H3690" s="47"/>
      <c r="I3690" s="916"/>
      <c r="J3690" s="47"/>
      <c r="K3690" s="47"/>
      <c r="L3690" s="47"/>
      <c r="M3690" s="47"/>
      <c r="N3690" s="47"/>
      <c r="O3690" s="47"/>
      <c r="P3690" s="47"/>
      <c r="Q3690" s="47"/>
      <c r="R3690" s="47"/>
      <c r="S3690" s="47"/>
      <c r="T3690" s="47"/>
      <c r="U3690" s="47"/>
      <c r="V3690" s="47"/>
      <c r="W3690" s="47"/>
      <c r="X3690" s="47"/>
      <c r="Y3690" s="47"/>
      <c r="Z3690" s="47"/>
      <c r="AA3690" s="47"/>
      <c r="AB3690" s="47"/>
      <c r="AC3690" s="47"/>
      <c r="AD3690" s="3341"/>
      <c r="AE3690" s="56"/>
      <c r="AF3690" s="3065"/>
      <c r="AG3690" s="56"/>
      <c r="AH3690" s="56"/>
      <c r="AI3690" s="56"/>
      <c r="AJ3690" s="56"/>
      <c r="AK3690" s="5"/>
      <c r="AL3690" s="47"/>
      <c r="AM3690" s="916"/>
      <c r="AN3690" s="5"/>
    </row>
    <row r="3691" spans="2:40" x14ac:dyDescent="0.25">
      <c r="B3691" s="47"/>
      <c r="C3691" s="1705"/>
      <c r="D3691" s="47"/>
      <c r="E3691" s="1525"/>
      <c r="F3691" s="4506"/>
      <c r="G3691" s="1525"/>
      <c r="H3691" s="47"/>
      <c r="I3691" s="916"/>
      <c r="J3691" s="47"/>
      <c r="K3691" s="47"/>
      <c r="L3691" s="47"/>
      <c r="M3691" s="47"/>
      <c r="N3691" s="47"/>
      <c r="O3691" s="47"/>
      <c r="P3691" s="47"/>
      <c r="Q3691" s="47"/>
      <c r="R3691" s="47"/>
      <c r="S3691" s="47"/>
      <c r="T3691" s="47"/>
      <c r="U3691" s="47"/>
      <c r="V3691" s="47"/>
      <c r="W3691" s="47"/>
      <c r="X3691" s="47"/>
      <c r="Y3691" s="47"/>
      <c r="Z3691" s="47"/>
      <c r="AA3691" s="47"/>
      <c r="AB3691" s="47"/>
      <c r="AC3691" s="47"/>
      <c r="AD3691" s="3341"/>
      <c r="AE3691" s="56"/>
      <c r="AF3691" s="3065"/>
      <c r="AG3691" s="56"/>
      <c r="AH3691" s="56"/>
      <c r="AI3691" s="56"/>
      <c r="AJ3691" s="56"/>
      <c r="AK3691" s="5"/>
      <c r="AL3691" s="47"/>
      <c r="AM3691" s="916"/>
      <c r="AN3691" s="5"/>
    </row>
    <row r="3692" spans="2:40" x14ac:dyDescent="0.25">
      <c r="B3692" s="47"/>
      <c r="C3692" s="1705"/>
      <c r="D3692" s="47"/>
      <c r="E3692" s="1525"/>
      <c r="F3692" s="4506"/>
      <c r="G3692" s="1525"/>
      <c r="H3692" s="47"/>
      <c r="I3692" s="916"/>
      <c r="J3692" s="47"/>
      <c r="K3692" s="47"/>
      <c r="L3692" s="47"/>
      <c r="M3692" s="47"/>
      <c r="N3692" s="47"/>
      <c r="O3692" s="47"/>
      <c r="P3692" s="47"/>
      <c r="Q3692" s="47"/>
      <c r="R3692" s="47"/>
      <c r="S3692" s="47"/>
      <c r="T3692" s="47"/>
      <c r="U3692" s="47"/>
      <c r="V3692" s="47"/>
      <c r="W3692" s="47"/>
      <c r="X3692" s="47"/>
      <c r="Y3692" s="47"/>
      <c r="Z3692" s="47"/>
      <c r="AA3692" s="47"/>
      <c r="AB3692" s="47"/>
      <c r="AC3692" s="47"/>
      <c r="AD3692" s="3341"/>
      <c r="AE3692" s="56"/>
      <c r="AF3692" s="3065"/>
      <c r="AG3692" s="56"/>
      <c r="AH3692" s="56"/>
      <c r="AI3692" s="56"/>
      <c r="AJ3692" s="56"/>
      <c r="AK3692" s="5"/>
      <c r="AL3692" s="47"/>
      <c r="AM3692" s="916"/>
      <c r="AN3692" s="5"/>
    </row>
    <row r="3693" spans="2:40" x14ac:dyDescent="0.25">
      <c r="B3693" s="47"/>
      <c r="C3693" s="1705"/>
      <c r="D3693" s="47"/>
      <c r="E3693" s="1525"/>
      <c r="F3693" s="4506"/>
      <c r="G3693" s="1525"/>
      <c r="H3693" s="47"/>
      <c r="I3693" s="916"/>
      <c r="J3693" s="47"/>
      <c r="K3693" s="47"/>
      <c r="L3693" s="47"/>
      <c r="M3693" s="47"/>
      <c r="N3693" s="47"/>
      <c r="O3693" s="47"/>
      <c r="P3693" s="47"/>
      <c r="Q3693" s="47"/>
      <c r="R3693" s="47"/>
      <c r="S3693" s="47"/>
      <c r="T3693" s="47"/>
      <c r="U3693" s="47"/>
      <c r="V3693" s="47"/>
      <c r="W3693" s="47"/>
      <c r="X3693" s="47"/>
      <c r="Y3693" s="47"/>
      <c r="Z3693" s="47"/>
      <c r="AA3693" s="47"/>
      <c r="AB3693" s="47"/>
      <c r="AC3693" s="47"/>
      <c r="AD3693" s="3341"/>
      <c r="AE3693" s="56"/>
      <c r="AF3693" s="3065"/>
      <c r="AG3693" s="56"/>
      <c r="AH3693" s="56"/>
      <c r="AI3693" s="56"/>
      <c r="AJ3693" s="56"/>
      <c r="AK3693" s="5"/>
      <c r="AL3693" s="47"/>
      <c r="AM3693" s="916"/>
      <c r="AN3693" s="5"/>
    </row>
    <row r="3694" spans="2:40" x14ac:dyDescent="0.25">
      <c r="B3694" s="47"/>
      <c r="C3694" s="1705"/>
      <c r="D3694" s="47"/>
      <c r="E3694" s="1525"/>
      <c r="F3694" s="4506"/>
      <c r="G3694" s="1525"/>
      <c r="H3694" s="47"/>
      <c r="I3694" s="916"/>
      <c r="J3694" s="47"/>
      <c r="K3694" s="47"/>
      <c r="L3694" s="47"/>
      <c r="M3694" s="47"/>
      <c r="N3694" s="47"/>
      <c r="O3694" s="47"/>
      <c r="P3694" s="47"/>
      <c r="Q3694" s="47"/>
      <c r="R3694" s="47"/>
      <c r="S3694" s="47"/>
      <c r="T3694" s="47"/>
      <c r="U3694" s="47"/>
      <c r="V3694" s="47"/>
      <c r="W3694" s="47"/>
      <c r="X3694" s="47"/>
      <c r="Y3694" s="47"/>
      <c r="Z3694" s="47"/>
      <c r="AA3694" s="47"/>
      <c r="AB3694" s="47"/>
      <c r="AC3694" s="47"/>
      <c r="AD3694" s="3341"/>
      <c r="AE3694" s="56"/>
      <c r="AF3694" s="3065"/>
      <c r="AG3694" s="56"/>
      <c r="AH3694" s="56"/>
      <c r="AI3694" s="56"/>
      <c r="AJ3694" s="56"/>
      <c r="AK3694" s="5"/>
      <c r="AL3694" s="47"/>
      <c r="AM3694" s="916"/>
      <c r="AN3694" s="5"/>
    </row>
    <row r="3695" spans="2:40" x14ac:dyDescent="0.25">
      <c r="B3695" s="47"/>
      <c r="C3695" s="1705"/>
      <c r="D3695" s="47"/>
      <c r="E3695" s="1525"/>
      <c r="F3695" s="4506"/>
      <c r="G3695" s="1525"/>
      <c r="H3695" s="47"/>
      <c r="I3695" s="916"/>
      <c r="J3695" s="47"/>
      <c r="K3695" s="47"/>
      <c r="L3695" s="47"/>
      <c r="M3695" s="47"/>
      <c r="N3695" s="47"/>
      <c r="O3695" s="47"/>
      <c r="P3695" s="47"/>
      <c r="Q3695" s="47"/>
      <c r="R3695" s="47"/>
      <c r="S3695" s="47"/>
      <c r="T3695" s="47"/>
      <c r="U3695" s="47"/>
      <c r="V3695" s="47"/>
      <c r="W3695" s="47"/>
      <c r="X3695" s="47"/>
      <c r="Y3695" s="47"/>
      <c r="Z3695" s="47"/>
      <c r="AA3695" s="47"/>
      <c r="AB3695" s="47"/>
      <c r="AC3695" s="47"/>
      <c r="AD3695" s="3341"/>
      <c r="AE3695" s="56"/>
      <c r="AF3695" s="3065"/>
      <c r="AG3695" s="56"/>
      <c r="AH3695" s="56"/>
      <c r="AI3695" s="56"/>
      <c r="AJ3695" s="56"/>
      <c r="AK3695" s="5"/>
      <c r="AL3695" s="47"/>
      <c r="AM3695" s="916"/>
      <c r="AN3695" s="5"/>
    </row>
    <row r="3696" spans="2:40" x14ac:dyDescent="0.25">
      <c r="B3696" s="47"/>
      <c r="C3696" s="1705"/>
      <c r="D3696" s="47"/>
      <c r="E3696" s="1525"/>
      <c r="F3696" s="4506"/>
      <c r="G3696" s="1525"/>
      <c r="H3696" s="47"/>
      <c r="I3696" s="916"/>
      <c r="J3696" s="47"/>
      <c r="K3696" s="47"/>
      <c r="L3696" s="47"/>
      <c r="M3696" s="47"/>
      <c r="N3696" s="47"/>
      <c r="O3696" s="47"/>
      <c r="P3696" s="47"/>
      <c r="Q3696" s="47"/>
      <c r="R3696" s="47"/>
      <c r="S3696" s="47"/>
      <c r="T3696" s="47"/>
      <c r="U3696" s="47"/>
      <c r="V3696" s="47"/>
      <c r="W3696" s="47"/>
      <c r="X3696" s="47"/>
      <c r="Y3696" s="47"/>
      <c r="Z3696" s="47"/>
      <c r="AA3696" s="47"/>
      <c r="AB3696" s="47"/>
      <c r="AC3696" s="47"/>
      <c r="AD3696" s="3341"/>
      <c r="AE3696" s="56"/>
      <c r="AF3696" s="3065"/>
      <c r="AG3696" s="56"/>
      <c r="AH3696" s="56"/>
      <c r="AI3696" s="56"/>
      <c r="AJ3696" s="56"/>
      <c r="AK3696" s="5"/>
      <c r="AL3696" s="47"/>
      <c r="AM3696" s="916"/>
      <c r="AN3696" s="5"/>
    </row>
    <row r="3697" spans="2:40" x14ac:dyDescent="0.25">
      <c r="B3697" s="47"/>
      <c r="C3697" s="1705"/>
      <c r="D3697" s="47"/>
      <c r="E3697" s="1525"/>
      <c r="F3697" s="4506"/>
      <c r="G3697" s="1525"/>
      <c r="H3697" s="47"/>
      <c r="I3697" s="916"/>
      <c r="J3697" s="47"/>
      <c r="K3697" s="47"/>
      <c r="L3697" s="47"/>
      <c r="M3697" s="47"/>
      <c r="N3697" s="47"/>
      <c r="O3697" s="47"/>
      <c r="P3697" s="47"/>
      <c r="Q3697" s="47"/>
      <c r="R3697" s="47"/>
      <c r="S3697" s="47"/>
      <c r="T3697" s="47"/>
      <c r="U3697" s="47"/>
      <c r="V3697" s="47"/>
      <c r="W3697" s="47"/>
      <c r="X3697" s="47"/>
      <c r="Y3697" s="47"/>
      <c r="Z3697" s="47"/>
      <c r="AA3697" s="47"/>
      <c r="AB3697" s="47"/>
      <c r="AC3697" s="47"/>
      <c r="AD3697" s="3341"/>
      <c r="AE3697" s="56"/>
      <c r="AF3697" s="3065"/>
      <c r="AG3697" s="56"/>
      <c r="AH3697" s="56"/>
      <c r="AI3697" s="56"/>
      <c r="AJ3697" s="56"/>
      <c r="AK3697" s="5"/>
      <c r="AL3697" s="47"/>
      <c r="AM3697" s="916"/>
      <c r="AN3697" s="5"/>
    </row>
    <row r="3698" spans="2:40" x14ac:dyDescent="0.25">
      <c r="B3698" s="47"/>
      <c r="C3698" s="1705"/>
      <c r="D3698" s="47"/>
      <c r="E3698" s="1525"/>
      <c r="F3698" s="4506"/>
      <c r="G3698" s="1525"/>
      <c r="H3698" s="47"/>
      <c r="I3698" s="916"/>
      <c r="J3698" s="47"/>
      <c r="K3698" s="47"/>
      <c r="L3698" s="47"/>
      <c r="M3698" s="47"/>
      <c r="N3698" s="47"/>
      <c r="O3698" s="47"/>
      <c r="P3698" s="47"/>
      <c r="Q3698" s="47"/>
      <c r="R3698" s="47"/>
      <c r="S3698" s="47"/>
      <c r="T3698" s="47"/>
      <c r="U3698" s="47"/>
      <c r="V3698" s="47"/>
      <c r="W3698" s="47"/>
      <c r="X3698" s="47"/>
      <c r="Y3698" s="47"/>
      <c r="Z3698" s="47"/>
      <c r="AA3698" s="47"/>
      <c r="AB3698" s="47"/>
      <c r="AC3698" s="47"/>
      <c r="AD3698" s="3341"/>
      <c r="AE3698" s="56"/>
      <c r="AF3698" s="3065"/>
      <c r="AG3698" s="56"/>
      <c r="AH3698" s="56"/>
      <c r="AI3698" s="56"/>
      <c r="AJ3698" s="56"/>
      <c r="AK3698" s="5"/>
      <c r="AL3698" s="47"/>
      <c r="AM3698" s="916"/>
      <c r="AN3698" s="5"/>
    </row>
    <row r="3699" spans="2:40" x14ac:dyDescent="0.25">
      <c r="B3699" s="47"/>
      <c r="C3699" s="1705"/>
      <c r="D3699" s="47"/>
      <c r="E3699" s="1525"/>
      <c r="F3699" s="4506"/>
      <c r="G3699" s="1525"/>
      <c r="H3699" s="47"/>
      <c r="I3699" s="916"/>
      <c r="J3699" s="47"/>
      <c r="K3699" s="47"/>
      <c r="L3699" s="47"/>
      <c r="M3699" s="47"/>
      <c r="N3699" s="47"/>
      <c r="O3699" s="47"/>
      <c r="P3699" s="47"/>
      <c r="Q3699" s="47"/>
      <c r="R3699" s="47"/>
      <c r="S3699" s="47"/>
      <c r="T3699" s="47"/>
      <c r="U3699" s="47"/>
      <c r="V3699" s="47"/>
      <c r="W3699" s="47"/>
      <c r="X3699" s="47"/>
      <c r="Y3699" s="47"/>
      <c r="Z3699" s="47"/>
      <c r="AA3699" s="47"/>
      <c r="AB3699" s="47"/>
      <c r="AC3699" s="47"/>
      <c r="AD3699" s="3341"/>
      <c r="AE3699" s="56"/>
      <c r="AF3699" s="3065"/>
      <c r="AG3699" s="56"/>
      <c r="AH3699" s="56"/>
      <c r="AI3699" s="56"/>
      <c r="AJ3699" s="56"/>
      <c r="AK3699" s="5"/>
      <c r="AL3699" s="47"/>
      <c r="AM3699" s="916"/>
      <c r="AN3699" s="5"/>
    </row>
    <row r="3700" spans="2:40" x14ac:dyDescent="0.25">
      <c r="B3700" s="47"/>
      <c r="C3700" s="1705"/>
      <c r="D3700" s="47"/>
      <c r="E3700" s="1525"/>
      <c r="F3700" s="4506"/>
      <c r="G3700" s="1525"/>
      <c r="H3700" s="47"/>
      <c r="I3700" s="916"/>
      <c r="J3700" s="47"/>
      <c r="K3700" s="47"/>
      <c r="L3700" s="47"/>
      <c r="M3700" s="47"/>
      <c r="N3700" s="47"/>
      <c r="O3700" s="47"/>
      <c r="P3700" s="47"/>
      <c r="Q3700" s="47"/>
      <c r="R3700" s="47"/>
      <c r="S3700" s="47"/>
      <c r="T3700" s="47"/>
      <c r="U3700" s="47"/>
      <c r="V3700" s="47"/>
      <c r="W3700" s="47"/>
      <c r="X3700" s="47"/>
      <c r="Y3700" s="47"/>
      <c r="Z3700" s="47"/>
      <c r="AA3700" s="47"/>
      <c r="AB3700" s="47"/>
      <c r="AC3700" s="47"/>
      <c r="AD3700" s="3341"/>
      <c r="AE3700" s="56"/>
      <c r="AF3700" s="3065"/>
      <c r="AG3700" s="56"/>
      <c r="AH3700" s="56"/>
      <c r="AI3700" s="56"/>
      <c r="AJ3700" s="56"/>
      <c r="AK3700" s="5"/>
      <c r="AL3700" s="47"/>
      <c r="AM3700" s="916"/>
      <c r="AN3700" s="5"/>
    </row>
    <row r="3701" spans="2:40" x14ac:dyDescent="0.25">
      <c r="B3701" s="47"/>
      <c r="C3701" s="1705"/>
      <c r="D3701" s="47"/>
      <c r="E3701" s="1525"/>
      <c r="F3701" s="4506"/>
      <c r="G3701" s="1525"/>
      <c r="H3701" s="47"/>
      <c r="I3701" s="916"/>
      <c r="J3701" s="47"/>
      <c r="K3701" s="47"/>
      <c r="L3701" s="47"/>
      <c r="M3701" s="47"/>
      <c r="N3701" s="47"/>
      <c r="O3701" s="47"/>
      <c r="P3701" s="47"/>
      <c r="Q3701" s="47"/>
      <c r="R3701" s="47"/>
      <c r="S3701" s="47"/>
      <c r="T3701" s="47"/>
      <c r="U3701" s="47"/>
      <c r="V3701" s="47"/>
      <c r="W3701" s="47"/>
      <c r="X3701" s="47"/>
      <c r="Y3701" s="47"/>
      <c r="Z3701" s="47"/>
      <c r="AA3701" s="47"/>
      <c r="AB3701" s="47"/>
      <c r="AC3701" s="47"/>
      <c r="AD3701" s="3341"/>
      <c r="AE3701" s="56"/>
      <c r="AF3701" s="3065"/>
      <c r="AG3701" s="56"/>
      <c r="AH3701" s="56"/>
      <c r="AI3701" s="56"/>
      <c r="AJ3701" s="56"/>
      <c r="AK3701" s="5"/>
      <c r="AL3701" s="47"/>
      <c r="AM3701" s="916"/>
      <c r="AN3701" s="5"/>
    </row>
    <row r="3702" spans="2:40" x14ac:dyDescent="0.25">
      <c r="B3702" s="47"/>
      <c r="C3702" s="1705"/>
      <c r="D3702" s="47"/>
      <c r="E3702" s="1525"/>
      <c r="F3702" s="4506"/>
      <c r="G3702" s="1525"/>
      <c r="H3702" s="47"/>
      <c r="I3702" s="916"/>
      <c r="J3702" s="47"/>
      <c r="K3702" s="47"/>
      <c r="L3702" s="47"/>
      <c r="M3702" s="47"/>
      <c r="N3702" s="47"/>
      <c r="O3702" s="47"/>
      <c r="P3702" s="47"/>
      <c r="Q3702" s="47"/>
      <c r="R3702" s="47"/>
      <c r="S3702" s="47"/>
      <c r="T3702" s="47"/>
      <c r="U3702" s="47"/>
      <c r="V3702" s="47"/>
      <c r="W3702" s="47"/>
      <c r="X3702" s="47"/>
      <c r="Y3702" s="47"/>
      <c r="Z3702" s="47"/>
      <c r="AA3702" s="47"/>
      <c r="AB3702" s="47"/>
      <c r="AC3702" s="47"/>
      <c r="AD3702" s="3341"/>
      <c r="AE3702" s="56"/>
      <c r="AF3702" s="3065"/>
      <c r="AG3702" s="56"/>
      <c r="AH3702" s="56"/>
      <c r="AI3702" s="56"/>
      <c r="AJ3702" s="56"/>
      <c r="AK3702" s="5"/>
      <c r="AL3702" s="47"/>
      <c r="AM3702" s="916"/>
      <c r="AN3702" s="5"/>
    </row>
    <row r="3703" spans="2:40" x14ac:dyDescent="0.25">
      <c r="B3703" s="47"/>
      <c r="C3703" s="1705"/>
      <c r="D3703" s="47"/>
      <c r="E3703" s="1525"/>
      <c r="F3703" s="4506"/>
      <c r="G3703" s="1525"/>
      <c r="H3703" s="47"/>
      <c r="I3703" s="916"/>
      <c r="J3703" s="47"/>
      <c r="K3703" s="47"/>
      <c r="L3703" s="47"/>
      <c r="M3703" s="47"/>
      <c r="N3703" s="47"/>
      <c r="O3703" s="47"/>
      <c r="P3703" s="47"/>
      <c r="Q3703" s="47"/>
      <c r="R3703" s="47"/>
      <c r="S3703" s="47"/>
      <c r="T3703" s="47"/>
      <c r="U3703" s="47"/>
      <c r="V3703" s="47"/>
      <c r="W3703" s="47"/>
      <c r="X3703" s="47"/>
      <c r="Y3703" s="47"/>
      <c r="Z3703" s="47"/>
      <c r="AA3703" s="47"/>
      <c r="AB3703" s="47"/>
      <c r="AC3703" s="47"/>
      <c r="AD3703" s="3341"/>
      <c r="AE3703" s="56"/>
      <c r="AF3703" s="3065"/>
      <c r="AG3703" s="56"/>
      <c r="AH3703" s="56"/>
      <c r="AI3703" s="56"/>
      <c r="AJ3703" s="56"/>
      <c r="AK3703" s="5"/>
      <c r="AL3703" s="47"/>
      <c r="AM3703" s="916"/>
      <c r="AN3703" s="5"/>
    </row>
    <row r="3704" spans="2:40" x14ac:dyDescent="0.25">
      <c r="B3704" s="47"/>
      <c r="C3704" s="1705"/>
      <c r="D3704" s="47"/>
      <c r="E3704" s="1525"/>
      <c r="F3704" s="4506"/>
      <c r="G3704" s="1525"/>
      <c r="H3704" s="47"/>
      <c r="I3704" s="916"/>
      <c r="J3704" s="47"/>
      <c r="K3704" s="47"/>
      <c r="L3704" s="47"/>
      <c r="M3704" s="47"/>
      <c r="N3704" s="47"/>
      <c r="O3704" s="47"/>
      <c r="P3704" s="47"/>
      <c r="Q3704" s="47"/>
      <c r="R3704" s="47"/>
      <c r="S3704" s="47"/>
      <c r="T3704" s="47"/>
      <c r="U3704" s="47"/>
      <c r="V3704" s="47"/>
      <c r="W3704" s="47"/>
      <c r="X3704" s="47"/>
      <c r="Y3704" s="47"/>
      <c r="Z3704" s="47"/>
      <c r="AA3704" s="47"/>
      <c r="AB3704" s="47"/>
      <c r="AC3704" s="47"/>
      <c r="AD3704" s="3341"/>
      <c r="AE3704" s="56"/>
      <c r="AF3704" s="3065"/>
      <c r="AG3704" s="56"/>
      <c r="AH3704" s="56"/>
      <c r="AI3704" s="56"/>
      <c r="AJ3704" s="56"/>
      <c r="AK3704" s="5"/>
      <c r="AL3704" s="47"/>
      <c r="AM3704" s="916"/>
      <c r="AN3704" s="5"/>
    </row>
    <row r="3705" spans="2:40" x14ac:dyDescent="0.25">
      <c r="B3705" s="47"/>
      <c r="C3705" s="1705"/>
      <c r="D3705" s="47"/>
      <c r="E3705" s="1525"/>
      <c r="F3705" s="4506"/>
      <c r="G3705" s="1525"/>
      <c r="H3705" s="47"/>
      <c r="I3705" s="916"/>
      <c r="J3705" s="47"/>
      <c r="K3705" s="47"/>
      <c r="L3705" s="47"/>
      <c r="M3705" s="47"/>
      <c r="N3705" s="47"/>
      <c r="O3705" s="47"/>
      <c r="P3705" s="47"/>
      <c r="Q3705" s="47"/>
      <c r="R3705" s="47"/>
      <c r="S3705" s="47"/>
      <c r="T3705" s="47"/>
      <c r="U3705" s="47"/>
      <c r="V3705" s="47"/>
      <c r="W3705" s="47"/>
      <c r="X3705" s="47"/>
      <c r="Y3705" s="47"/>
      <c r="Z3705" s="47"/>
      <c r="AA3705" s="47"/>
      <c r="AB3705" s="47"/>
      <c r="AC3705" s="47"/>
      <c r="AD3705" s="3341"/>
      <c r="AE3705" s="56"/>
      <c r="AF3705" s="3065"/>
      <c r="AG3705" s="56"/>
      <c r="AH3705" s="56"/>
      <c r="AI3705" s="56"/>
      <c r="AJ3705" s="56"/>
      <c r="AK3705" s="5"/>
      <c r="AL3705" s="47"/>
      <c r="AM3705" s="916"/>
      <c r="AN3705" s="5"/>
    </row>
    <row r="3706" spans="2:40" x14ac:dyDescent="0.25">
      <c r="B3706" s="47"/>
      <c r="C3706" s="1705"/>
      <c r="D3706" s="47"/>
      <c r="E3706" s="1525"/>
      <c r="F3706" s="4506"/>
      <c r="G3706" s="1525"/>
      <c r="H3706" s="47"/>
      <c r="I3706" s="916"/>
      <c r="J3706" s="47"/>
      <c r="K3706" s="47"/>
      <c r="L3706" s="47"/>
      <c r="M3706" s="47"/>
      <c r="N3706" s="47"/>
      <c r="O3706" s="47"/>
      <c r="P3706" s="47"/>
      <c r="Q3706" s="47"/>
      <c r="R3706" s="47"/>
      <c r="S3706" s="47"/>
      <c r="T3706" s="47"/>
      <c r="U3706" s="47"/>
      <c r="V3706" s="47"/>
      <c r="W3706" s="47"/>
      <c r="X3706" s="47"/>
      <c r="Y3706" s="47"/>
      <c r="Z3706" s="47"/>
      <c r="AA3706" s="47"/>
      <c r="AB3706" s="47"/>
      <c r="AC3706" s="47"/>
      <c r="AD3706" s="3341"/>
      <c r="AE3706" s="56"/>
      <c r="AF3706" s="3065"/>
      <c r="AG3706" s="56"/>
      <c r="AH3706" s="56"/>
      <c r="AI3706" s="56"/>
      <c r="AJ3706" s="56"/>
      <c r="AK3706" s="5"/>
      <c r="AL3706" s="47"/>
      <c r="AM3706" s="916"/>
      <c r="AN3706" s="5"/>
    </row>
    <row r="3707" spans="2:40" x14ac:dyDescent="0.25">
      <c r="B3707" s="47"/>
      <c r="C3707" s="1705"/>
      <c r="D3707" s="47"/>
      <c r="E3707" s="1525"/>
      <c r="F3707" s="4506"/>
      <c r="G3707" s="1525"/>
      <c r="H3707" s="47"/>
      <c r="I3707" s="916"/>
      <c r="J3707" s="47"/>
      <c r="K3707" s="47"/>
      <c r="L3707" s="47"/>
      <c r="M3707" s="47"/>
      <c r="N3707" s="47"/>
      <c r="O3707" s="47"/>
      <c r="P3707" s="47"/>
      <c r="Q3707" s="47"/>
      <c r="R3707" s="47"/>
      <c r="S3707" s="47"/>
      <c r="T3707" s="47"/>
      <c r="U3707" s="47"/>
      <c r="V3707" s="47"/>
      <c r="W3707" s="47"/>
      <c r="X3707" s="47"/>
      <c r="Y3707" s="47"/>
      <c r="Z3707" s="47"/>
      <c r="AA3707" s="47"/>
      <c r="AB3707" s="47"/>
      <c r="AC3707" s="47"/>
      <c r="AD3707" s="3341"/>
      <c r="AE3707" s="56"/>
      <c r="AF3707" s="3065"/>
      <c r="AG3707" s="56"/>
      <c r="AH3707" s="56"/>
      <c r="AI3707" s="56"/>
      <c r="AJ3707" s="56"/>
      <c r="AK3707" s="5"/>
      <c r="AL3707" s="47"/>
      <c r="AM3707" s="916"/>
      <c r="AN3707" s="5"/>
    </row>
    <row r="3708" spans="2:40" x14ac:dyDescent="0.25">
      <c r="B3708" s="47"/>
      <c r="C3708" s="1705"/>
      <c r="D3708" s="47"/>
      <c r="E3708" s="1525"/>
      <c r="F3708" s="4506"/>
      <c r="G3708" s="1525"/>
      <c r="H3708" s="47"/>
      <c r="I3708" s="916"/>
      <c r="J3708" s="47"/>
      <c r="K3708" s="47"/>
      <c r="L3708" s="47"/>
      <c r="M3708" s="47"/>
      <c r="N3708" s="47"/>
      <c r="O3708" s="47"/>
      <c r="P3708" s="47"/>
      <c r="Q3708" s="47"/>
      <c r="R3708" s="47"/>
      <c r="S3708" s="47"/>
      <c r="T3708" s="47"/>
      <c r="U3708" s="47"/>
      <c r="V3708" s="47"/>
      <c r="W3708" s="47"/>
      <c r="X3708" s="47"/>
      <c r="Y3708" s="47"/>
      <c r="Z3708" s="47"/>
      <c r="AA3708" s="47"/>
      <c r="AB3708" s="47"/>
      <c r="AC3708" s="47"/>
      <c r="AD3708" s="3341"/>
      <c r="AE3708" s="56"/>
      <c r="AF3708" s="3065"/>
      <c r="AG3708" s="56"/>
      <c r="AH3708" s="56"/>
      <c r="AI3708" s="56"/>
      <c r="AJ3708" s="56"/>
      <c r="AK3708" s="5"/>
      <c r="AL3708" s="47"/>
      <c r="AM3708" s="916"/>
      <c r="AN3708" s="5"/>
    </row>
  </sheetData>
  <autoFilter ref="A9:BH3402"/>
  <sortState ref="B1499:P1502">
    <sortCondition ref="B1499:B1502"/>
  </sortState>
  <mergeCells count="28">
    <mergeCell ref="AM6:AN6"/>
    <mergeCell ref="AL6:AL8"/>
    <mergeCell ref="B1943:B1944"/>
    <mergeCell ref="E6:J7"/>
    <mergeCell ref="L6:M7"/>
    <mergeCell ref="N6:S7"/>
    <mergeCell ref="T6:T8"/>
    <mergeCell ref="D6:D8"/>
    <mergeCell ref="K6:K8"/>
    <mergeCell ref="AG6:AG8"/>
    <mergeCell ref="Y6:Y8"/>
    <mergeCell ref="Z6:Z8"/>
    <mergeCell ref="AA6:AA8"/>
    <mergeCell ref="AB6:AB8"/>
    <mergeCell ref="B2:AK3"/>
    <mergeCell ref="B1:AK1"/>
    <mergeCell ref="AD6:AD8"/>
    <mergeCell ref="AE6:AE8"/>
    <mergeCell ref="AH6:AH8"/>
    <mergeCell ref="AK6:AK8"/>
    <mergeCell ref="AJ6:AJ8"/>
    <mergeCell ref="U6:U8"/>
    <mergeCell ref="AF6:AF8"/>
    <mergeCell ref="V6:V8"/>
    <mergeCell ref="AI6:AI8"/>
    <mergeCell ref="W6:W8"/>
    <mergeCell ref="X6:X8"/>
    <mergeCell ref="AC6:AC8"/>
  </mergeCells>
  <phoneticPr fontId="0" type="noConversion"/>
  <pageMargins left="0" right="0" top="0" bottom="0" header="0.15748031496062992" footer="0.23622047244094491"/>
  <pageSetup paperSize="9" scale="6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N2341"/>
  <sheetViews>
    <sheetView showZeros="0" topLeftCell="C1" zoomScale="90" zoomScaleNormal="90" workbookViewId="0">
      <pane xSplit="3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AD11" sqref="AD11"/>
    </sheetView>
  </sheetViews>
  <sheetFormatPr defaultColWidth="9.140625" defaultRowHeight="15" x14ac:dyDescent="0.25"/>
  <cols>
    <col min="1" max="2" width="3.140625" style="637" hidden="1" customWidth="1"/>
    <col min="3" max="3" width="37.5703125" style="637" customWidth="1"/>
    <col min="4" max="4" width="4.7109375" style="637" hidden="1" customWidth="1"/>
    <col min="5" max="5" width="8.5703125" style="637" hidden="1" customWidth="1"/>
    <col min="6" max="6" width="14.140625" style="1540" customWidth="1"/>
    <col min="7" max="8" width="14.140625" style="1540" hidden="1" customWidth="1"/>
    <col min="9" max="9" width="12.7109375" style="637" customWidth="1"/>
    <col min="10" max="10" width="13.7109375" style="637" customWidth="1"/>
    <col min="11" max="11" width="11.140625" style="637" customWidth="1"/>
    <col min="12" max="12" width="10.5703125" style="637" hidden="1" customWidth="1"/>
    <col min="13" max="13" width="13.7109375" style="637" hidden="1" customWidth="1"/>
    <col min="14" max="14" width="12.42578125" style="637" hidden="1" customWidth="1"/>
    <col min="15" max="19" width="12.7109375" style="637" hidden="1" customWidth="1"/>
    <col min="20" max="20" width="10.42578125" style="637" hidden="1" customWidth="1"/>
    <col min="21" max="21" width="10.5703125" style="637" hidden="1" customWidth="1"/>
    <col min="22" max="22" width="12" style="637" hidden="1" customWidth="1"/>
    <col min="23" max="24" width="15.85546875" style="1873" hidden="1" customWidth="1"/>
    <col min="25" max="26" width="14.28515625" style="1873" hidden="1" customWidth="1"/>
    <col min="27" max="28" width="16.7109375" style="1873" hidden="1" customWidth="1"/>
    <col min="29" max="30" width="16.7109375" style="1873" customWidth="1"/>
    <col min="31" max="31" width="15.7109375" style="640" customWidth="1"/>
    <col min="32" max="32" width="14.42578125" style="640" customWidth="1"/>
    <col min="33" max="33" width="11.85546875" style="640" customWidth="1"/>
    <col min="34" max="34" width="13.140625" style="640" customWidth="1"/>
    <col min="35" max="35" width="12.140625" style="640" customWidth="1"/>
    <col min="36" max="36" width="12" style="640" customWidth="1"/>
    <col min="37" max="37" width="13" style="640" customWidth="1"/>
    <col min="38" max="38" width="14" style="640" customWidth="1"/>
    <col min="39" max="39" width="12.85546875" style="1696" hidden="1" customWidth="1"/>
    <col min="40" max="40" width="8.7109375" style="1696" hidden="1" customWidth="1"/>
    <col min="41" max="41" width="13.85546875" style="56" hidden="1" customWidth="1"/>
    <col min="42" max="42" width="16.28515625" style="56" hidden="1" customWidth="1"/>
    <col min="43" max="46" width="9.140625" style="56" customWidth="1"/>
    <col min="47" max="274" width="9.140625" style="56"/>
    <col min="275" max="16384" width="9.140625" style="637"/>
  </cols>
  <sheetData>
    <row r="1" spans="1:274" s="657" customFormat="1" ht="38.25" customHeight="1" x14ac:dyDescent="0.25">
      <c r="C1" s="4685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январь-июль 2021 (медицинская помощь, оказанная в 2021 году)</v>
      </c>
      <c r="D1" s="4685"/>
      <c r="E1" s="4685"/>
      <c r="F1" s="4685"/>
      <c r="G1" s="4685"/>
      <c r="H1" s="4685"/>
      <c r="I1" s="4685"/>
      <c r="J1" s="4685"/>
      <c r="K1" s="4685"/>
      <c r="L1" s="4685"/>
      <c r="M1" s="4685"/>
      <c r="N1" s="4685"/>
      <c r="O1" s="4685"/>
      <c r="P1" s="4685"/>
      <c r="Q1" s="4685"/>
      <c r="R1" s="4685"/>
      <c r="S1" s="4685"/>
      <c r="T1" s="4685"/>
      <c r="U1" s="4685"/>
      <c r="V1" s="4685"/>
      <c r="W1" s="4685"/>
      <c r="X1" s="4685"/>
      <c r="Y1" s="4685"/>
      <c r="Z1" s="4685"/>
      <c r="AA1" s="4685"/>
      <c r="AB1" s="4685"/>
      <c r="AC1" s="4685"/>
      <c r="AD1" s="4685"/>
      <c r="AE1" s="4685"/>
      <c r="AF1" s="4685"/>
      <c r="AG1" s="4685"/>
      <c r="AH1" s="4685"/>
      <c r="AI1" s="4685"/>
      <c r="AJ1" s="4685"/>
      <c r="AK1" s="4685"/>
      <c r="AL1" s="4685"/>
      <c r="AM1" s="1699"/>
      <c r="AN1" s="1699"/>
      <c r="AO1" s="658"/>
      <c r="AP1" s="658"/>
      <c r="AQ1" s="658"/>
      <c r="AR1" s="658"/>
      <c r="AS1" s="658"/>
      <c r="AT1" s="658"/>
      <c r="AU1" s="658"/>
      <c r="AV1" s="658"/>
      <c r="AW1" s="658"/>
      <c r="AX1" s="658"/>
      <c r="AY1" s="658"/>
      <c r="AZ1" s="658"/>
      <c r="BA1" s="658"/>
      <c r="BB1" s="658"/>
      <c r="BC1" s="658"/>
      <c r="BD1" s="658"/>
      <c r="BE1" s="658"/>
      <c r="BF1" s="658"/>
      <c r="BG1" s="658"/>
      <c r="BH1" s="658"/>
      <c r="BI1" s="658"/>
      <c r="BJ1" s="658"/>
      <c r="BK1" s="658"/>
      <c r="BL1" s="658"/>
      <c r="BM1" s="658"/>
      <c r="BN1" s="658"/>
      <c r="BO1" s="658"/>
      <c r="BP1" s="658"/>
      <c r="BQ1" s="658"/>
      <c r="BR1" s="658"/>
      <c r="BS1" s="658"/>
      <c r="BT1" s="658"/>
      <c r="BU1" s="658"/>
      <c r="BV1" s="658"/>
      <c r="BW1" s="658"/>
      <c r="BX1" s="658"/>
      <c r="BY1" s="658"/>
      <c r="BZ1" s="658"/>
      <c r="CA1" s="658"/>
      <c r="CB1" s="658"/>
      <c r="CC1" s="658"/>
      <c r="CD1" s="658"/>
      <c r="CE1" s="658"/>
      <c r="CF1" s="658"/>
      <c r="CG1" s="658"/>
      <c r="CH1" s="658"/>
      <c r="CI1" s="658"/>
      <c r="CJ1" s="658"/>
      <c r="CK1" s="658"/>
      <c r="CL1" s="658"/>
      <c r="CM1" s="658"/>
      <c r="CN1" s="658"/>
      <c r="CO1" s="658"/>
      <c r="CP1" s="658"/>
      <c r="CQ1" s="658"/>
      <c r="CR1" s="658"/>
      <c r="CS1" s="658"/>
      <c r="CT1" s="658"/>
      <c r="CU1" s="658"/>
      <c r="CV1" s="658"/>
      <c r="CW1" s="658"/>
      <c r="CX1" s="658"/>
      <c r="CY1" s="658"/>
      <c r="CZ1" s="658"/>
      <c r="DA1" s="658"/>
      <c r="DB1" s="658"/>
      <c r="DC1" s="658"/>
      <c r="DD1" s="658"/>
      <c r="DE1" s="658"/>
      <c r="DF1" s="658"/>
      <c r="DG1" s="658"/>
      <c r="DH1" s="658"/>
      <c r="DI1" s="658"/>
      <c r="DJ1" s="658"/>
      <c r="DK1" s="658"/>
      <c r="DL1" s="658"/>
      <c r="DM1" s="658"/>
      <c r="DN1" s="658"/>
      <c r="DO1" s="658"/>
      <c r="DP1" s="658"/>
      <c r="DQ1" s="658"/>
      <c r="DR1" s="658"/>
      <c r="DS1" s="658"/>
      <c r="DT1" s="658"/>
      <c r="DU1" s="658"/>
      <c r="DV1" s="658"/>
      <c r="DW1" s="658"/>
      <c r="DX1" s="658"/>
      <c r="DY1" s="658"/>
      <c r="DZ1" s="658"/>
      <c r="EA1" s="658"/>
      <c r="EB1" s="658"/>
      <c r="EC1" s="658"/>
      <c r="ED1" s="658"/>
      <c r="EE1" s="658"/>
      <c r="EF1" s="658"/>
      <c r="EG1" s="658"/>
      <c r="EH1" s="658"/>
      <c r="EI1" s="658"/>
      <c r="EJ1" s="658"/>
      <c r="EK1" s="658"/>
      <c r="EL1" s="658"/>
      <c r="EM1" s="658"/>
      <c r="EN1" s="658"/>
      <c r="EO1" s="658"/>
      <c r="EP1" s="658"/>
      <c r="EQ1" s="658"/>
      <c r="ER1" s="658"/>
      <c r="ES1" s="658"/>
      <c r="ET1" s="658"/>
      <c r="EU1" s="658"/>
      <c r="EV1" s="658"/>
      <c r="EW1" s="658"/>
      <c r="EX1" s="658"/>
      <c r="EY1" s="658"/>
      <c r="EZ1" s="658"/>
      <c r="FA1" s="658"/>
      <c r="FB1" s="658"/>
      <c r="FC1" s="658"/>
      <c r="FD1" s="658"/>
      <c r="FE1" s="658"/>
      <c r="FF1" s="658"/>
      <c r="FG1" s="658"/>
      <c r="FH1" s="658"/>
      <c r="FI1" s="658"/>
      <c r="FJ1" s="658"/>
      <c r="FK1" s="658"/>
      <c r="FL1" s="658"/>
      <c r="FM1" s="658"/>
      <c r="FN1" s="658"/>
      <c r="FO1" s="658"/>
      <c r="FP1" s="658"/>
      <c r="FQ1" s="658"/>
      <c r="FR1" s="658"/>
      <c r="FS1" s="658"/>
      <c r="FT1" s="658"/>
      <c r="FU1" s="658"/>
      <c r="FV1" s="658"/>
      <c r="FW1" s="658"/>
      <c r="FX1" s="658"/>
      <c r="FY1" s="658"/>
      <c r="FZ1" s="658"/>
      <c r="GA1" s="658"/>
      <c r="GB1" s="658"/>
      <c r="GC1" s="658"/>
      <c r="GD1" s="658"/>
      <c r="GE1" s="658"/>
      <c r="GF1" s="658"/>
      <c r="GG1" s="658"/>
      <c r="GH1" s="658"/>
      <c r="GI1" s="658"/>
      <c r="GJ1" s="658"/>
      <c r="GK1" s="658"/>
      <c r="GL1" s="658"/>
      <c r="GM1" s="658"/>
      <c r="GN1" s="658"/>
      <c r="GO1" s="658"/>
      <c r="GP1" s="658"/>
      <c r="GQ1" s="658"/>
      <c r="GR1" s="658"/>
      <c r="GS1" s="658"/>
      <c r="GT1" s="658"/>
      <c r="GU1" s="658"/>
      <c r="GV1" s="658"/>
      <c r="GW1" s="658"/>
      <c r="GX1" s="658"/>
      <c r="GY1" s="658"/>
      <c r="GZ1" s="658"/>
      <c r="HA1" s="658"/>
      <c r="HB1" s="658"/>
      <c r="HC1" s="658"/>
      <c r="HD1" s="658"/>
      <c r="HE1" s="658"/>
      <c r="HF1" s="658"/>
      <c r="HG1" s="658"/>
      <c r="HH1" s="658"/>
      <c r="HI1" s="658"/>
      <c r="HJ1" s="658"/>
      <c r="HK1" s="658"/>
      <c r="HL1" s="658"/>
      <c r="HM1" s="658"/>
      <c r="HN1" s="658"/>
      <c r="HO1" s="658"/>
      <c r="HP1" s="658"/>
      <c r="HQ1" s="658"/>
      <c r="HR1" s="658"/>
      <c r="HS1" s="658"/>
      <c r="HT1" s="658"/>
      <c r="HU1" s="658"/>
      <c r="HV1" s="658"/>
      <c r="HW1" s="658"/>
      <c r="HX1" s="658"/>
      <c r="HY1" s="658"/>
      <c r="HZ1" s="658"/>
      <c r="IA1" s="658"/>
      <c r="IB1" s="658"/>
      <c r="IC1" s="658"/>
      <c r="ID1" s="658"/>
      <c r="IE1" s="658"/>
      <c r="IF1" s="658"/>
      <c r="IG1" s="658"/>
      <c r="IH1" s="658"/>
      <c r="II1" s="658"/>
      <c r="IJ1" s="658"/>
      <c r="IK1" s="658"/>
      <c r="IL1" s="658"/>
      <c r="IM1" s="658"/>
      <c r="IN1" s="658"/>
      <c r="IO1" s="658"/>
      <c r="IP1" s="658"/>
      <c r="IQ1" s="658"/>
      <c r="IR1" s="658"/>
      <c r="IS1" s="658"/>
      <c r="IT1" s="658"/>
      <c r="IU1" s="658"/>
      <c r="IV1" s="658"/>
      <c r="IW1" s="658"/>
      <c r="IX1" s="658"/>
      <c r="IY1" s="658"/>
      <c r="IZ1" s="658"/>
      <c r="JA1" s="658"/>
      <c r="JB1" s="658"/>
      <c r="JC1" s="658"/>
      <c r="JD1" s="658"/>
      <c r="JE1" s="658"/>
      <c r="JF1" s="658"/>
      <c r="JG1" s="658"/>
      <c r="JH1" s="658"/>
      <c r="JI1" s="658"/>
      <c r="JJ1" s="658"/>
      <c r="JK1" s="658"/>
      <c r="JL1" s="658"/>
      <c r="JM1" s="658"/>
      <c r="JN1" s="658"/>
    </row>
    <row r="2" spans="1:274" s="657" customFormat="1" ht="12.75" customHeight="1" x14ac:dyDescent="0.25">
      <c r="C2" s="4685"/>
      <c r="D2" s="4685"/>
      <c r="E2" s="4685"/>
      <c r="F2" s="4685"/>
      <c r="G2" s="4685"/>
      <c r="H2" s="4685"/>
      <c r="I2" s="4685"/>
      <c r="J2" s="4685"/>
      <c r="K2" s="4685"/>
      <c r="L2" s="4685"/>
      <c r="M2" s="4685"/>
      <c r="N2" s="4685"/>
      <c r="O2" s="4685"/>
      <c r="P2" s="4685"/>
      <c r="Q2" s="4685"/>
      <c r="R2" s="4685"/>
      <c r="S2" s="4685"/>
      <c r="T2" s="4685"/>
      <c r="U2" s="4685"/>
      <c r="V2" s="4685"/>
      <c r="W2" s="4685"/>
      <c r="X2" s="4685"/>
      <c r="Y2" s="4685"/>
      <c r="Z2" s="4685"/>
      <c r="AA2" s="4685"/>
      <c r="AB2" s="4685"/>
      <c r="AC2" s="4685"/>
      <c r="AD2" s="4685"/>
      <c r="AE2" s="4685"/>
      <c r="AF2" s="4685"/>
      <c r="AG2" s="4685"/>
      <c r="AH2" s="4685"/>
      <c r="AI2" s="4685"/>
      <c r="AJ2" s="4685"/>
      <c r="AK2" s="4685"/>
      <c r="AL2" s="4685"/>
      <c r="AM2" s="1699"/>
      <c r="AN2" s="1699"/>
      <c r="AO2" s="658"/>
      <c r="AP2" s="658"/>
      <c r="AQ2" s="658"/>
      <c r="AR2" s="658"/>
      <c r="AS2" s="658"/>
      <c r="AT2" s="658"/>
      <c r="AU2" s="658"/>
      <c r="AV2" s="658"/>
      <c r="AW2" s="658"/>
      <c r="AX2" s="658"/>
      <c r="AY2" s="658"/>
      <c r="AZ2" s="658"/>
      <c r="BA2" s="658"/>
      <c r="BB2" s="658"/>
      <c r="BC2" s="658"/>
      <c r="BD2" s="658"/>
      <c r="BE2" s="658"/>
      <c r="BF2" s="658"/>
      <c r="BG2" s="658"/>
      <c r="BH2" s="658"/>
      <c r="BI2" s="658"/>
      <c r="BJ2" s="658"/>
      <c r="BK2" s="658"/>
      <c r="BL2" s="658"/>
      <c r="BM2" s="658"/>
      <c r="BN2" s="658"/>
      <c r="BO2" s="658"/>
      <c r="BP2" s="658"/>
      <c r="BQ2" s="658"/>
      <c r="BR2" s="658"/>
      <c r="BS2" s="658"/>
      <c r="BT2" s="658"/>
      <c r="BU2" s="658"/>
      <c r="BV2" s="658"/>
      <c r="BW2" s="658"/>
      <c r="BX2" s="658"/>
      <c r="BY2" s="658"/>
      <c r="BZ2" s="658"/>
      <c r="CA2" s="658"/>
      <c r="CB2" s="658"/>
      <c r="CC2" s="658"/>
      <c r="CD2" s="658"/>
      <c r="CE2" s="658"/>
      <c r="CF2" s="658"/>
      <c r="CG2" s="658"/>
      <c r="CH2" s="658"/>
      <c r="CI2" s="658"/>
      <c r="CJ2" s="658"/>
      <c r="CK2" s="658"/>
      <c r="CL2" s="658"/>
      <c r="CM2" s="658"/>
      <c r="CN2" s="658"/>
      <c r="CO2" s="658"/>
      <c r="CP2" s="658"/>
      <c r="CQ2" s="658"/>
      <c r="CR2" s="658"/>
      <c r="CS2" s="658"/>
      <c r="CT2" s="658"/>
      <c r="CU2" s="658"/>
      <c r="CV2" s="658"/>
      <c r="CW2" s="658"/>
      <c r="CX2" s="658"/>
      <c r="CY2" s="658"/>
      <c r="CZ2" s="658"/>
      <c r="DA2" s="658"/>
      <c r="DB2" s="658"/>
      <c r="DC2" s="658"/>
      <c r="DD2" s="658"/>
      <c r="DE2" s="658"/>
      <c r="DF2" s="658"/>
      <c r="DG2" s="658"/>
      <c r="DH2" s="658"/>
      <c r="DI2" s="658"/>
      <c r="DJ2" s="658"/>
      <c r="DK2" s="658"/>
      <c r="DL2" s="658"/>
      <c r="DM2" s="658"/>
      <c r="DN2" s="658"/>
      <c r="DO2" s="658"/>
      <c r="DP2" s="658"/>
      <c r="DQ2" s="658"/>
      <c r="DR2" s="658"/>
      <c r="DS2" s="658"/>
      <c r="DT2" s="658"/>
      <c r="DU2" s="658"/>
      <c r="DV2" s="658"/>
      <c r="DW2" s="658"/>
      <c r="DX2" s="658"/>
      <c r="DY2" s="658"/>
      <c r="DZ2" s="658"/>
      <c r="EA2" s="658"/>
      <c r="EB2" s="658"/>
      <c r="EC2" s="658"/>
      <c r="ED2" s="658"/>
      <c r="EE2" s="658"/>
      <c r="EF2" s="658"/>
      <c r="EG2" s="658"/>
      <c r="EH2" s="658"/>
      <c r="EI2" s="658"/>
      <c r="EJ2" s="658"/>
      <c r="EK2" s="658"/>
      <c r="EL2" s="658"/>
      <c r="EM2" s="658"/>
      <c r="EN2" s="658"/>
      <c r="EO2" s="658"/>
      <c r="EP2" s="658"/>
      <c r="EQ2" s="658"/>
      <c r="ER2" s="658"/>
      <c r="ES2" s="658"/>
      <c r="ET2" s="658"/>
      <c r="EU2" s="658"/>
      <c r="EV2" s="658"/>
      <c r="EW2" s="658"/>
      <c r="EX2" s="658"/>
      <c r="EY2" s="658"/>
      <c r="EZ2" s="658"/>
      <c r="FA2" s="658"/>
      <c r="FB2" s="658"/>
      <c r="FC2" s="658"/>
      <c r="FD2" s="658"/>
      <c r="FE2" s="658"/>
      <c r="FF2" s="658"/>
      <c r="FG2" s="658"/>
      <c r="FH2" s="658"/>
      <c r="FI2" s="658"/>
      <c r="FJ2" s="658"/>
      <c r="FK2" s="658"/>
      <c r="FL2" s="658"/>
      <c r="FM2" s="658"/>
      <c r="FN2" s="658"/>
      <c r="FO2" s="658"/>
      <c r="FP2" s="658"/>
      <c r="FQ2" s="658"/>
      <c r="FR2" s="658"/>
      <c r="FS2" s="658"/>
      <c r="FT2" s="658"/>
      <c r="FU2" s="658"/>
      <c r="FV2" s="658"/>
      <c r="FW2" s="658"/>
      <c r="FX2" s="658"/>
      <c r="FY2" s="658"/>
      <c r="FZ2" s="658"/>
      <c r="GA2" s="658"/>
      <c r="GB2" s="658"/>
      <c r="GC2" s="658"/>
      <c r="GD2" s="658"/>
      <c r="GE2" s="658"/>
      <c r="GF2" s="658"/>
      <c r="GG2" s="658"/>
      <c r="GH2" s="658"/>
      <c r="GI2" s="658"/>
      <c r="GJ2" s="658"/>
      <c r="GK2" s="658"/>
      <c r="GL2" s="658"/>
      <c r="GM2" s="658"/>
      <c r="GN2" s="658"/>
      <c r="GO2" s="658"/>
      <c r="GP2" s="658"/>
      <c r="GQ2" s="658"/>
      <c r="GR2" s="658"/>
      <c r="GS2" s="658"/>
      <c r="GT2" s="658"/>
      <c r="GU2" s="658"/>
      <c r="GV2" s="658"/>
      <c r="GW2" s="658"/>
      <c r="GX2" s="658"/>
      <c r="GY2" s="658"/>
      <c r="GZ2" s="658"/>
      <c r="HA2" s="658"/>
      <c r="HB2" s="658"/>
      <c r="HC2" s="658"/>
      <c r="HD2" s="658"/>
      <c r="HE2" s="658"/>
      <c r="HF2" s="658"/>
      <c r="HG2" s="658"/>
      <c r="HH2" s="658"/>
      <c r="HI2" s="658"/>
      <c r="HJ2" s="658"/>
      <c r="HK2" s="658"/>
      <c r="HL2" s="658"/>
      <c r="HM2" s="658"/>
      <c r="HN2" s="658"/>
      <c r="HO2" s="658"/>
      <c r="HP2" s="658"/>
      <c r="HQ2" s="658"/>
      <c r="HR2" s="658"/>
      <c r="HS2" s="658"/>
      <c r="HT2" s="658"/>
      <c r="HU2" s="658"/>
      <c r="HV2" s="658"/>
      <c r="HW2" s="658"/>
      <c r="HX2" s="658"/>
      <c r="HY2" s="658"/>
      <c r="HZ2" s="658"/>
      <c r="IA2" s="658"/>
      <c r="IB2" s="658"/>
      <c r="IC2" s="658"/>
      <c r="ID2" s="658"/>
      <c r="IE2" s="658"/>
      <c r="IF2" s="658"/>
      <c r="IG2" s="658"/>
      <c r="IH2" s="658"/>
      <c r="II2" s="658"/>
      <c r="IJ2" s="658"/>
      <c r="IK2" s="658"/>
      <c r="IL2" s="658"/>
      <c r="IM2" s="658"/>
      <c r="IN2" s="658"/>
      <c r="IO2" s="658"/>
      <c r="IP2" s="658"/>
      <c r="IQ2" s="658"/>
      <c r="IR2" s="658"/>
      <c r="IS2" s="658"/>
      <c r="IT2" s="658"/>
      <c r="IU2" s="658"/>
      <c r="IV2" s="658"/>
      <c r="IW2" s="658"/>
      <c r="IX2" s="658"/>
      <c r="IY2" s="658"/>
      <c r="IZ2" s="658"/>
      <c r="JA2" s="658"/>
      <c r="JB2" s="658"/>
      <c r="JC2" s="658"/>
      <c r="JD2" s="658"/>
      <c r="JE2" s="658"/>
      <c r="JF2" s="658"/>
      <c r="JG2" s="658"/>
      <c r="JH2" s="658"/>
      <c r="JI2" s="658"/>
      <c r="JJ2" s="658"/>
      <c r="JK2" s="658"/>
      <c r="JL2" s="658"/>
      <c r="JM2" s="658"/>
      <c r="JN2" s="658"/>
    </row>
    <row r="3" spans="1:274" ht="17.25" hidden="1" customHeight="1" x14ac:dyDescent="0.25">
      <c r="C3" s="659">
        <v>7</v>
      </c>
      <c r="D3" s="659"/>
    </row>
    <row r="4" spans="1:274" ht="20.25" customHeight="1" thickBot="1" x14ac:dyDescent="0.3">
      <c r="C4" s="659"/>
      <c r="D4" s="659"/>
    </row>
    <row r="5" spans="1:274" ht="61.5" customHeight="1" thickBot="1" x14ac:dyDescent="0.3">
      <c r="C5" s="50" t="s">
        <v>3</v>
      </c>
      <c r="D5" s="50"/>
      <c r="E5" s="4732" t="s">
        <v>151</v>
      </c>
      <c r="F5" s="4716" t="s">
        <v>147</v>
      </c>
      <c r="G5" s="4717"/>
      <c r="H5" s="4717"/>
      <c r="I5" s="4717"/>
      <c r="J5" s="4717"/>
      <c r="K5" s="4719"/>
      <c r="L5" s="4711" t="s">
        <v>542</v>
      </c>
      <c r="M5" s="4724" t="s">
        <v>459</v>
      </c>
      <c r="N5" s="4725"/>
      <c r="O5" s="4724" t="s">
        <v>460</v>
      </c>
      <c r="P5" s="4728"/>
      <c r="Q5" s="4728"/>
      <c r="R5" s="4728"/>
      <c r="S5" s="4728"/>
      <c r="T5" s="4725"/>
      <c r="U5" s="4698" t="s">
        <v>152</v>
      </c>
      <c r="V5" s="4698" t="s">
        <v>153</v>
      </c>
      <c r="W5" s="4737" t="s">
        <v>461</v>
      </c>
      <c r="X5" s="4737" t="s">
        <v>525</v>
      </c>
      <c r="Y5" s="4737" t="s">
        <v>532</v>
      </c>
      <c r="Z5" s="4737" t="s">
        <v>545</v>
      </c>
      <c r="AA5" s="4737" t="s">
        <v>548</v>
      </c>
      <c r="AB5" s="4737" t="s">
        <v>552</v>
      </c>
      <c r="AC5" s="4737" t="s">
        <v>558</v>
      </c>
      <c r="AD5" s="4706" t="s">
        <v>673</v>
      </c>
      <c r="AE5" s="4740" t="s">
        <v>557</v>
      </c>
      <c r="AF5" s="4692" t="s">
        <v>145</v>
      </c>
      <c r="AG5" s="4701" t="s">
        <v>453</v>
      </c>
      <c r="AH5" s="4695" t="s">
        <v>454</v>
      </c>
      <c r="AI5" s="4692" t="s">
        <v>43</v>
      </c>
      <c r="AJ5" s="4692" t="s">
        <v>443</v>
      </c>
      <c r="AK5" s="4692" t="s">
        <v>146</v>
      </c>
      <c r="AL5" s="4692" t="s">
        <v>244</v>
      </c>
      <c r="AM5" s="4711" t="s">
        <v>543</v>
      </c>
      <c r="AN5" s="4709" t="s">
        <v>551</v>
      </c>
      <c r="AO5" s="4710"/>
    </row>
    <row r="6" spans="1:274" ht="23.25" customHeight="1" thickBot="1" x14ac:dyDescent="0.3">
      <c r="C6" s="51"/>
      <c r="D6" s="51"/>
      <c r="E6" s="4733"/>
      <c r="F6" s="4720"/>
      <c r="G6" s="4721"/>
      <c r="H6" s="4721"/>
      <c r="I6" s="4721"/>
      <c r="J6" s="4721"/>
      <c r="K6" s="4723"/>
      <c r="L6" s="4712"/>
      <c r="M6" s="4726"/>
      <c r="N6" s="4727"/>
      <c r="O6" s="4726"/>
      <c r="P6" s="4729"/>
      <c r="Q6" s="4729"/>
      <c r="R6" s="4729"/>
      <c r="S6" s="4729"/>
      <c r="T6" s="4727"/>
      <c r="U6" s="4730"/>
      <c r="V6" s="4699"/>
      <c r="W6" s="4738"/>
      <c r="X6" s="4738"/>
      <c r="Y6" s="4738"/>
      <c r="Z6" s="4738"/>
      <c r="AA6" s="4738"/>
      <c r="AB6" s="4738"/>
      <c r="AC6" s="4738"/>
      <c r="AD6" s="4707"/>
      <c r="AE6" s="4741"/>
      <c r="AF6" s="4693"/>
      <c r="AG6" s="4702"/>
      <c r="AH6" s="4704"/>
      <c r="AI6" s="4693"/>
      <c r="AJ6" s="4704"/>
      <c r="AK6" s="4693"/>
      <c r="AL6" s="4693"/>
      <c r="AM6" s="4735"/>
      <c r="AN6" s="3826"/>
      <c r="AO6" s="3827"/>
    </row>
    <row r="7" spans="1:274" ht="123" customHeight="1" thickBot="1" x14ac:dyDescent="0.3">
      <c r="A7" s="637">
        <v>1</v>
      </c>
      <c r="C7" s="52" t="s">
        <v>4</v>
      </c>
      <c r="D7" s="52"/>
      <c r="E7" s="4734"/>
      <c r="F7" s="1492" t="s">
        <v>458</v>
      </c>
      <c r="G7" s="4343" t="s">
        <v>458</v>
      </c>
      <c r="H7" s="4338" t="s">
        <v>669</v>
      </c>
      <c r="I7" s="54" t="str">
        <f>'1 уровень'!H8</f>
        <v>План 7 мес. 2021 г.</v>
      </c>
      <c r="J7" s="53" t="s">
        <v>148</v>
      </c>
      <c r="K7" s="53" t="s">
        <v>149</v>
      </c>
      <c r="L7" s="4713"/>
      <c r="M7" s="54" t="s">
        <v>150</v>
      </c>
      <c r="N7" s="55" t="s">
        <v>148</v>
      </c>
      <c r="O7" s="53" t="s">
        <v>458</v>
      </c>
      <c r="P7" s="4510" t="s">
        <v>458</v>
      </c>
      <c r="Q7" s="4338" t="s">
        <v>669</v>
      </c>
      <c r="R7" s="54" t="str">
        <f>'1 уровень'!Q8</f>
        <v>План 7 мес. 2021 г.</v>
      </c>
      <c r="S7" s="53" t="s">
        <v>148</v>
      </c>
      <c r="T7" s="53" t="s">
        <v>149</v>
      </c>
      <c r="U7" s="4731"/>
      <c r="V7" s="4700"/>
      <c r="W7" s="4739"/>
      <c r="X7" s="4739"/>
      <c r="Y7" s="4739"/>
      <c r="Z7" s="4739"/>
      <c r="AA7" s="4739"/>
      <c r="AB7" s="4739"/>
      <c r="AC7" s="4739"/>
      <c r="AD7" s="4708"/>
      <c r="AE7" s="4742"/>
      <c r="AF7" s="4694"/>
      <c r="AG7" s="4703"/>
      <c r="AH7" s="4705"/>
      <c r="AI7" s="4694"/>
      <c r="AJ7" s="4705"/>
      <c r="AK7" s="4694"/>
      <c r="AL7" s="4694"/>
      <c r="AM7" s="4736"/>
      <c r="AN7" s="4241" t="s">
        <v>547</v>
      </c>
      <c r="AO7" s="4315" t="s">
        <v>554</v>
      </c>
    </row>
    <row r="8" spans="1:274" s="56" customFormat="1" ht="15.75" thickBot="1" x14ac:dyDescent="0.3">
      <c r="A8" s="637">
        <v>1</v>
      </c>
      <c r="B8" s="637"/>
      <c r="C8" s="57">
        <v>1</v>
      </c>
      <c r="D8" s="57"/>
      <c r="E8" s="57">
        <v>2</v>
      </c>
      <c r="F8" s="1493">
        <v>3</v>
      </c>
      <c r="G8" s="4344">
        <v>3</v>
      </c>
      <c r="H8" s="1493">
        <v>3</v>
      </c>
      <c r="I8" s="58">
        <v>4</v>
      </c>
      <c r="J8" s="58">
        <v>5</v>
      </c>
      <c r="K8" s="58">
        <v>6</v>
      </c>
      <c r="L8" s="3372"/>
      <c r="M8" s="55">
        <v>7</v>
      </c>
      <c r="N8" s="55">
        <v>8</v>
      </c>
      <c r="O8" s="55">
        <v>9</v>
      </c>
      <c r="P8" s="55"/>
      <c r="Q8" s="55"/>
      <c r="R8" s="55">
        <v>10</v>
      </c>
      <c r="S8" s="55">
        <v>11</v>
      </c>
      <c r="T8" s="55">
        <v>12</v>
      </c>
      <c r="U8" s="55">
        <v>13</v>
      </c>
      <c r="V8" s="55">
        <v>14</v>
      </c>
      <c r="W8" s="1874"/>
      <c r="X8" s="1874"/>
      <c r="Y8" s="1874"/>
      <c r="Z8" s="1874"/>
      <c r="AA8" s="1874"/>
      <c r="AB8" s="1874"/>
      <c r="AC8" s="1874"/>
      <c r="AD8" s="1874"/>
      <c r="AE8" s="852">
        <v>15</v>
      </c>
      <c r="AF8" s="59">
        <v>16</v>
      </c>
      <c r="AG8" s="3016">
        <v>17</v>
      </c>
      <c r="AH8" s="59">
        <v>17</v>
      </c>
      <c r="AI8" s="59">
        <v>18</v>
      </c>
      <c r="AJ8" s="59">
        <v>19</v>
      </c>
      <c r="AK8" s="59">
        <v>20</v>
      </c>
      <c r="AL8" s="59">
        <v>21</v>
      </c>
      <c r="AM8" s="3701"/>
      <c r="AN8" s="4066">
        <v>5</v>
      </c>
      <c r="AO8" s="852">
        <v>21</v>
      </c>
    </row>
    <row r="9" spans="1:274" s="56" customFormat="1" x14ac:dyDescent="0.25">
      <c r="A9" s="637">
        <v>1</v>
      </c>
      <c r="B9" s="637">
        <v>1</v>
      </c>
      <c r="C9" s="596" t="s">
        <v>12</v>
      </c>
      <c r="D9" s="596"/>
      <c r="E9" s="596"/>
      <c r="F9" s="664"/>
      <c r="G9" s="4153"/>
      <c r="H9" s="664"/>
      <c r="I9" s="313"/>
      <c r="J9" s="313"/>
      <c r="K9" s="313"/>
      <c r="L9" s="3510"/>
      <c r="M9" s="311"/>
      <c r="N9" s="311"/>
      <c r="O9" s="309"/>
      <c r="P9" s="309"/>
      <c r="Q9" s="309"/>
      <c r="R9" s="309"/>
      <c r="S9" s="309"/>
      <c r="T9" s="309"/>
      <c r="U9" s="309"/>
      <c r="V9" s="309"/>
      <c r="W9" s="565"/>
      <c r="X9" s="565"/>
      <c r="Y9" s="565"/>
      <c r="Z9" s="565"/>
      <c r="AA9" s="565"/>
      <c r="AB9" s="565"/>
      <c r="AC9" s="565"/>
      <c r="AD9" s="565"/>
      <c r="AE9" s="2903"/>
      <c r="AF9" s="43"/>
      <c r="AG9" s="3067"/>
      <c r="AH9" s="43"/>
      <c r="AI9" s="43"/>
      <c r="AJ9" s="581"/>
      <c r="AK9" s="581"/>
      <c r="AL9" s="43"/>
      <c r="AM9" s="3421"/>
      <c r="AN9" s="3988"/>
      <c r="AO9" s="1270"/>
    </row>
    <row r="10" spans="1:274" s="1291" customFormat="1" ht="58.5" customHeight="1" x14ac:dyDescent="0.25">
      <c r="A10" s="1291">
        <v>1</v>
      </c>
      <c r="B10" s="637">
        <v>1</v>
      </c>
      <c r="C10" s="1007" t="s">
        <v>637</v>
      </c>
      <c r="D10" s="1292"/>
      <c r="E10" s="1293"/>
      <c r="F10" s="746"/>
      <c r="G10" s="4184"/>
      <c r="H10" s="746"/>
      <c r="I10" s="1294"/>
      <c r="J10" s="1294"/>
      <c r="K10" s="1294"/>
      <c r="L10" s="3374"/>
      <c r="M10" s="1294"/>
      <c r="N10" s="1294"/>
      <c r="O10" s="1295"/>
      <c r="P10" s="1295"/>
      <c r="Q10" s="1295"/>
      <c r="R10" s="1295"/>
      <c r="S10" s="1295"/>
      <c r="T10" s="1295"/>
      <c r="U10" s="1295"/>
      <c r="V10" s="1295"/>
      <c r="W10" s="1875"/>
      <c r="X10" s="1875"/>
      <c r="Y10" s="1875"/>
      <c r="Z10" s="1875"/>
      <c r="AA10" s="1875"/>
      <c r="AB10" s="1875"/>
      <c r="AC10" s="1875"/>
      <c r="AD10" s="1875"/>
      <c r="AE10" s="2904"/>
      <c r="AF10" s="1295"/>
      <c r="AG10" s="3068"/>
      <c r="AH10" s="1295"/>
      <c r="AI10" s="1295"/>
      <c r="AJ10" s="1296"/>
      <c r="AK10" s="1296"/>
      <c r="AL10" s="1295"/>
      <c r="AM10" s="3677"/>
      <c r="AN10" s="3831"/>
      <c r="AO10" s="4067"/>
      <c r="AP10" s="1297"/>
      <c r="AQ10" s="1297"/>
      <c r="AR10" s="1297"/>
      <c r="AS10" s="1297"/>
      <c r="AT10" s="1297"/>
      <c r="AU10" s="1297"/>
      <c r="AV10" s="1297"/>
      <c r="AW10" s="1297"/>
      <c r="AX10" s="1297"/>
      <c r="AY10" s="1297"/>
      <c r="AZ10" s="1297"/>
      <c r="BA10" s="1297"/>
      <c r="BB10" s="1297"/>
      <c r="BC10" s="1297"/>
      <c r="BD10" s="1297"/>
      <c r="BE10" s="1297"/>
      <c r="BF10" s="1297"/>
      <c r="BG10" s="1297"/>
      <c r="BH10" s="1297"/>
      <c r="BI10" s="1297"/>
      <c r="BJ10" s="1297"/>
      <c r="BK10" s="1297"/>
      <c r="BL10" s="1297"/>
      <c r="BM10" s="1297"/>
      <c r="BN10" s="1297"/>
      <c r="BO10" s="1297"/>
      <c r="BP10" s="1297"/>
      <c r="BQ10" s="1297"/>
      <c r="BR10" s="1297"/>
      <c r="BS10" s="1297"/>
      <c r="BT10" s="1297"/>
      <c r="BU10" s="1297"/>
      <c r="BV10" s="1297"/>
      <c r="BW10" s="1297"/>
      <c r="BX10" s="1297"/>
      <c r="BY10" s="1297"/>
      <c r="BZ10" s="1297"/>
      <c r="CA10" s="1297"/>
      <c r="CB10" s="1297"/>
      <c r="CC10" s="1297"/>
      <c r="CD10" s="1297"/>
      <c r="CE10" s="1297"/>
      <c r="CF10" s="1297"/>
      <c r="CG10" s="1297"/>
      <c r="CH10" s="1297"/>
      <c r="CI10" s="1297"/>
      <c r="CJ10" s="1297"/>
      <c r="CK10" s="1297"/>
      <c r="CL10" s="1297"/>
      <c r="CM10" s="1297"/>
      <c r="CN10" s="1297"/>
      <c r="CO10" s="1297"/>
      <c r="CP10" s="1297"/>
      <c r="CQ10" s="1297"/>
      <c r="CR10" s="1297"/>
      <c r="CS10" s="1297"/>
      <c r="CT10" s="1297"/>
      <c r="CU10" s="1297"/>
      <c r="CV10" s="1297"/>
      <c r="CW10" s="1297"/>
      <c r="CX10" s="1297"/>
      <c r="CY10" s="1297"/>
      <c r="CZ10" s="1297"/>
      <c r="DA10" s="1297"/>
      <c r="DB10" s="1297"/>
      <c r="DC10" s="1297"/>
      <c r="DD10" s="1297"/>
      <c r="DE10" s="1297"/>
      <c r="DF10" s="1297"/>
      <c r="DG10" s="1297"/>
      <c r="DH10" s="1297"/>
      <c r="DI10" s="1297"/>
      <c r="DJ10" s="1297"/>
      <c r="DK10" s="1297"/>
      <c r="DL10" s="1297"/>
      <c r="DM10" s="1297"/>
      <c r="DN10" s="1297"/>
      <c r="DO10" s="1297"/>
      <c r="DP10" s="1297"/>
      <c r="DQ10" s="1297"/>
      <c r="DR10" s="1297"/>
      <c r="DS10" s="1297"/>
      <c r="DT10" s="1297"/>
      <c r="DU10" s="1297"/>
      <c r="DV10" s="1297"/>
      <c r="DW10" s="1297"/>
      <c r="DX10" s="1297"/>
      <c r="DY10" s="1297"/>
      <c r="DZ10" s="1297"/>
      <c r="EA10" s="1297"/>
      <c r="EB10" s="1297"/>
      <c r="EC10" s="1297"/>
      <c r="ED10" s="1297"/>
      <c r="EE10" s="1297"/>
      <c r="EF10" s="1297"/>
      <c r="EG10" s="1297"/>
      <c r="EH10" s="1297"/>
      <c r="EI10" s="1297"/>
      <c r="EJ10" s="1297"/>
      <c r="EK10" s="1297"/>
      <c r="EL10" s="1297"/>
      <c r="EM10" s="1297"/>
      <c r="EN10" s="1297"/>
      <c r="EO10" s="1297"/>
      <c r="EP10" s="1297"/>
      <c r="EQ10" s="1297"/>
      <c r="ER10" s="1297"/>
      <c r="ES10" s="1297"/>
      <c r="ET10" s="1297"/>
      <c r="EU10" s="1297"/>
      <c r="EV10" s="1297"/>
      <c r="EW10" s="1297"/>
      <c r="EX10" s="1297"/>
      <c r="EY10" s="1297"/>
      <c r="EZ10" s="1297"/>
      <c r="FA10" s="1297"/>
      <c r="FB10" s="1297"/>
      <c r="FC10" s="1297"/>
      <c r="FD10" s="1297"/>
      <c r="FE10" s="1297"/>
      <c r="FF10" s="1297"/>
      <c r="FG10" s="1297"/>
      <c r="FH10" s="1297"/>
      <c r="FI10" s="1297"/>
      <c r="FJ10" s="1297"/>
      <c r="FK10" s="1297"/>
      <c r="FL10" s="1297"/>
      <c r="FM10" s="1297"/>
      <c r="FN10" s="1297"/>
      <c r="FO10" s="1297"/>
      <c r="FP10" s="1297"/>
      <c r="FQ10" s="1297"/>
      <c r="FR10" s="1297"/>
      <c r="FS10" s="1297"/>
      <c r="FT10" s="1297"/>
      <c r="FU10" s="1297"/>
      <c r="FV10" s="1297"/>
      <c r="FW10" s="1297"/>
      <c r="FX10" s="1297"/>
      <c r="FY10" s="1297"/>
      <c r="FZ10" s="1297"/>
      <c r="GA10" s="1297"/>
      <c r="GB10" s="1297"/>
      <c r="GC10" s="1297"/>
      <c r="GD10" s="1297"/>
      <c r="GE10" s="1297"/>
      <c r="GF10" s="1297"/>
      <c r="GG10" s="1297"/>
      <c r="GH10" s="1297"/>
      <c r="GI10" s="1297"/>
      <c r="GJ10" s="1297"/>
      <c r="GK10" s="1297"/>
      <c r="GL10" s="1297"/>
      <c r="GM10" s="1297"/>
      <c r="GN10" s="1297"/>
      <c r="GO10" s="1297"/>
      <c r="GP10" s="1297"/>
      <c r="GQ10" s="1297"/>
      <c r="GR10" s="1297"/>
      <c r="GS10" s="1297"/>
      <c r="GT10" s="1297"/>
      <c r="GU10" s="1297"/>
      <c r="GV10" s="1297"/>
      <c r="GW10" s="1297"/>
      <c r="GX10" s="1297"/>
      <c r="GY10" s="1297"/>
      <c r="GZ10" s="1297"/>
      <c r="HA10" s="1297"/>
      <c r="HB10" s="1297"/>
      <c r="HC10" s="1297"/>
      <c r="HD10" s="1297"/>
      <c r="HE10" s="1297"/>
      <c r="HF10" s="1297"/>
      <c r="HG10" s="1297"/>
      <c r="HH10" s="1297"/>
      <c r="HI10" s="1297"/>
      <c r="HJ10" s="1297"/>
      <c r="HK10" s="1297"/>
      <c r="HL10" s="1297"/>
      <c r="HM10" s="1297"/>
      <c r="HN10" s="1297"/>
      <c r="HO10" s="1297"/>
      <c r="HP10" s="1297"/>
      <c r="HQ10" s="1297"/>
      <c r="HR10" s="1297"/>
      <c r="HS10" s="1297"/>
      <c r="HT10" s="1297"/>
      <c r="HU10" s="1297"/>
      <c r="HV10" s="1297"/>
      <c r="HW10" s="1297"/>
      <c r="HX10" s="1297"/>
      <c r="HY10" s="1297"/>
      <c r="HZ10" s="1297"/>
      <c r="IA10" s="1297"/>
      <c r="IB10" s="1297"/>
      <c r="IC10" s="1297"/>
      <c r="ID10" s="1297"/>
      <c r="IE10" s="1297"/>
      <c r="IF10" s="1297"/>
      <c r="IG10" s="1297"/>
      <c r="IH10" s="1297"/>
      <c r="II10" s="1297"/>
      <c r="IJ10" s="1297"/>
      <c r="IK10" s="1297"/>
      <c r="IL10" s="1297"/>
      <c r="IM10" s="1297"/>
      <c r="IN10" s="1297"/>
      <c r="IO10" s="1297"/>
      <c r="IP10" s="1297"/>
      <c r="IQ10" s="1297"/>
      <c r="IR10" s="1297"/>
      <c r="IS10" s="1297"/>
      <c r="IT10" s="1297"/>
      <c r="IU10" s="1297"/>
      <c r="IV10" s="1297"/>
      <c r="IW10" s="1297"/>
      <c r="IX10" s="1297"/>
      <c r="IY10" s="1297"/>
      <c r="IZ10" s="1297"/>
      <c r="JA10" s="1297"/>
      <c r="JB10" s="1297"/>
      <c r="JC10" s="1297"/>
      <c r="JD10" s="1297"/>
      <c r="JE10" s="1297"/>
      <c r="JF10" s="1297"/>
      <c r="JG10" s="1297"/>
      <c r="JH10" s="1297"/>
      <c r="JI10" s="1297"/>
      <c r="JJ10" s="1297"/>
      <c r="JK10" s="1297"/>
      <c r="JL10" s="1297"/>
      <c r="JM10" s="1297"/>
      <c r="JN10" s="1297"/>
    </row>
    <row r="11" spans="1:274" s="1302" customFormat="1" x14ac:dyDescent="0.25">
      <c r="A11" s="1291">
        <v>1</v>
      </c>
      <c r="B11" s="637">
        <v>1</v>
      </c>
      <c r="C11" s="1298" t="s">
        <v>5</v>
      </c>
      <c r="D11" s="1298"/>
      <c r="E11" s="1298"/>
      <c r="F11" s="664"/>
      <c r="G11" s="4153"/>
      <c r="H11" s="664"/>
      <c r="I11" s="1299"/>
      <c r="J11" s="1299"/>
      <c r="K11" s="1299"/>
      <c r="L11" s="3419"/>
      <c r="M11" s="1300"/>
      <c r="N11" s="1300"/>
      <c r="O11" s="1301">
        <f t="shared" ref="O11:O23" si="0">ROUND(F11*M11,0)</f>
        <v>0</v>
      </c>
      <c r="P11" s="1301"/>
      <c r="Q11" s="1301"/>
      <c r="R11" s="1301">
        <f>ROUND(I11*M11,0)</f>
        <v>0</v>
      </c>
      <c r="S11" s="1301"/>
      <c r="T11" s="1301"/>
      <c r="U11" s="1301"/>
      <c r="V11" s="1301"/>
      <c r="W11" s="1876"/>
      <c r="X11" s="1876"/>
      <c r="Y11" s="1876"/>
      <c r="Z11" s="1876"/>
      <c r="AA11" s="1876"/>
      <c r="AB11" s="1876"/>
      <c r="AC11" s="1876"/>
      <c r="AD11" s="1876"/>
      <c r="AE11" s="2896"/>
      <c r="AF11" s="1301"/>
      <c r="AG11" s="3069"/>
      <c r="AH11" s="1301"/>
      <c r="AI11" s="1301"/>
      <c r="AJ11" s="1301"/>
      <c r="AK11" s="1301"/>
      <c r="AL11" s="1301"/>
      <c r="AM11" s="3529"/>
      <c r="AN11" s="3880"/>
      <c r="AO11" s="1271"/>
    </row>
    <row r="12" spans="1:274" s="1302" customFormat="1" x14ac:dyDescent="0.25">
      <c r="A12" s="1291">
        <v>1</v>
      </c>
      <c r="B12" s="637">
        <v>1</v>
      </c>
      <c r="C12" s="1303" t="s">
        <v>27</v>
      </c>
      <c r="D12" s="3352" t="s">
        <v>280</v>
      </c>
      <c r="E12" s="1304">
        <v>340</v>
      </c>
      <c r="F12" s="664">
        <v>259</v>
      </c>
      <c r="G12" s="4153">
        <v>255</v>
      </c>
      <c r="H12" s="664">
        <f>F12-G12</f>
        <v>4</v>
      </c>
      <c r="I12" s="1305">
        <f>(F12-H12)/12*$C$3+H12</f>
        <v>152.75</v>
      </c>
      <c r="J12" s="1299">
        <v>0</v>
      </c>
      <c r="K12" s="1305">
        <f t="shared" ref="K12:K25" si="1">J12/I12*100</f>
        <v>0</v>
      </c>
      <c r="L12" s="3419"/>
      <c r="M12" s="1306">
        <v>11.8</v>
      </c>
      <c r="N12" s="1307" t="e">
        <f t="shared" ref="N12:N24" si="2">S12/J12</f>
        <v>#DIV/0!</v>
      </c>
      <c r="O12" s="1295">
        <f t="shared" si="0"/>
        <v>3056</v>
      </c>
      <c r="P12" s="1295">
        <v>3009</v>
      </c>
      <c r="Q12" s="1295">
        <f>O12-P12</f>
        <v>47</v>
      </c>
      <c r="R12" s="1295">
        <f>(O12-Q12)/12*$C$3+Q12</f>
        <v>1802.25</v>
      </c>
      <c r="S12" s="1287"/>
      <c r="T12" s="1295">
        <f t="shared" ref="T12:T24" si="3">S12/R12*100</f>
        <v>0</v>
      </c>
      <c r="U12" s="1295">
        <f t="shared" ref="U12:U23" si="4">O12/E12</f>
        <v>8.9882352941176471</v>
      </c>
      <c r="V12" s="1295">
        <f t="shared" ref="V12:V24" si="5">S12/$C$3*12/U12</f>
        <v>0</v>
      </c>
      <c r="W12" s="1876"/>
      <c r="X12" s="1876"/>
      <c r="Y12" s="1876"/>
      <c r="Z12" s="1876"/>
      <c r="AA12" s="1876"/>
      <c r="AB12" s="1876"/>
      <c r="AC12" s="1876"/>
      <c r="AD12" s="1876"/>
      <c r="AE12" s="2896"/>
      <c r="AF12" s="1301"/>
      <c r="AG12" s="3069"/>
      <c r="AH12" s="1301"/>
      <c r="AI12" s="1301"/>
      <c r="AJ12" s="1301"/>
      <c r="AK12" s="1301"/>
      <c r="AL12" s="1301"/>
      <c r="AM12" s="3529"/>
      <c r="AN12" s="3880"/>
      <c r="AO12" s="1271"/>
    </row>
    <row r="13" spans="1:274" s="1302" customFormat="1" x14ac:dyDescent="0.25">
      <c r="A13" s="1291">
        <v>1</v>
      </c>
      <c r="B13" s="637">
        <v>1</v>
      </c>
      <c r="C13" s="1303" t="s">
        <v>23</v>
      </c>
      <c r="D13" s="3352" t="s">
        <v>280</v>
      </c>
      <c r="E13" s="1304">
        <v>310</v>
      </c>
      <c r="F13" s="664">
        <v>4797</v>
      </c>
      <c r="G13" s="4153">
        <v>4330</v>
      </c>
      <c r="H13" s="664">
        <f t="shared" ref="H13:H76" si="6">F13-G13</f>
        <v>467</v>
      </c>
      <c r="I13" s="1305">
        <f t="shared" ref="I13:I15" si="7">(F13-H13)/12*$C$3+H13</f>
        <v>2992.833333333333</v>
      </c>
      <c r="J13" s="1299">
        <v>1632</v>
      </c>
      <c r="K13" s="1305">
        <f t="shared" si="1"/>
        <v>54.530266748343273</v>
      </c>
      <c r="L13" s="3419">
        <v>380</v>
      </c>
      <c r="M13" s="1306">
        <v>6.5</v>
      </c>
      <c r="N13" s="1307">
        <f t="shared" si="2"/>
        <v>12.762867647058824</v>
      </c>
      <c r="O13" s="1295">
        <f t="shared" si="0"/>
        <v>31181</v>
      </c>
      <c r="P13" s="1295">
        <v>28145</v>
      </c>
      <c r="Q13" s="1295">
        <f t="shared" ref="Q13:Q76" si="8">O13-P13</f>
        <v>3036</v>
      </c>
      <c r="R13" s="1295">
        <f>(O13-Q13)/12*$C$3+Q13</f>
        <v>19453.916666666664</v>
      </c>
      <c r="S13" s="1287">
        <v>20829</v>
      </c>
      <c r="T13" s="1295">
        <f t="shared" si="3"/>
        <v>107.06841381555559</v>
      </c>
      <c r="U13" s="1295">
        <f t="shared" si="4"/>
        <v>100.58387096774193</v>
      </c>
      <c r="V13" s="1295">
        <f t="shared" si="5"/>
        <v>354.99585370211719</v>
      </c>
      <c r="W13" s="1876"/>
      <c r="X13" s="1876"/>
      <c r="Y13" s="1876"/>
      <c r="Z13" s="1876"/>
      <c r="AA13" s="1876"/>
      <c r="AB13" s="1876"/>
      <c r="AC13" s="1876"/>
      <c r="AD13" s="1876"/>
      <c r="AE13" s="2896"/>
      <c r="AF13" s="1301"/>
      <c r="AG13" s="3069"/>
      <c r="AH13" s="1301"/>
      <c r="AI13" s="1301"/>
      <c r="AJ13" s="1301"/>
      <c r="AK13" s="1301"/>
      <c r="AL13" s="1301"/>
      <c r="AM13" s="3529"/>
      <c r="AN13" s="3880"/>
      <c r="AO13" s="1271"/>
    </row>
    <row r="14" spans="1:274" s="1302" customFormat="1" x14ac:dyDescent="0.25">
      <c r="A14" s="1291">
        <v>1</v>
      </c>
      <c r="B14" s="637">
        <v>1</v>
      </c>
      <c r="C14" s="1303" t="s">
        <v>38</v>
      </c>
      <c r="D14" s="3352" t="s">
        <v>280</v>
      </c>
      <c r="E14" s="1304">
        <v>340</v>
      </c>
      <c r="F14" s="664">
        <v>1421</v>
      </c>
      <c r="G14" s="4153">
        <v>1369</v>
      </c>
      <c r="H14" s="664">
        <f t="shared" si="6"/>
        <v>52</v>
      </c>
      <c r="I14" s="1305">
        <f t="shared" si="7"/>
        <v>850.58333333333326</v>
      </c>
      <c r="J14" s="1299">
        <v>753</v>
      </c>
      <c r="K14" s="1305">
        <f t="shared" si="1"/>
        <v>88.52748114039386</v>
      </c>
      <c r="L14" s="3419">
        <v>206</v>
      </c>
      <c r="M14" s="1306">
        <v>10.5</v>
      </c>
      <c r="N14" s="1307">
        <f t="shared" si="2"/>
        <v>10.127490039840637</v>
      </c>
      <c r="O14" s="1295">
        <f t="shared" si="0"/>
        <v>14921</v>
      </c>
      <c r="P14" s="1295">
        <v>14375</v>
      </c>
      <c r="Q14" s="1295">
        <f t="shared" si="8"/>
        <v>546</v>
      </c>
      <c r="R14" s="1295">
        <f>(O14-Q14)/12*$C$3+Q14</f>
        <v>8931.4166666666679</v>
      </c>
      <c r="S14" s="1287">
        <v>7626</v>
      </c>
      <c r="T14" s="1295">
        <f t="shared" si="3"/>
        <v>85.38399096821145</v>
      </c>
      <c r="U14" s="1295">
        <f t="shared" si="4"/>
        <v>43.885294117647057</v>
      </c>
      <c r="V14" s="1295">
        <f t="shared" si="5"/>
        <v>297.89347707449707</v>
      </c>
      <c r="W14" s="1876"/>
      <c r="X14" s="1876"/>
      <c r="Y14" s="1876"/>
      <c r="Z14" s="1876"/>
      <c r="AA14" s="1876"/>
      <c r="AB14" s="1876"/>
      <c r="AC14" s="1876"/>
      <c r="AD14" s="1876"/>
      <c r="AE14" s="2896"/>
      <c r="AF14" s="1301"/>
      <c r="AG14" s="3069"/>
      <c r="AH14" s="1301"/>
      <c r="AI14" s="1301"/>
      <c r="AJ14" s="1301"/>
      <c r="AK14" s="1301"/>
      <c r="AL14" s="1301"/>
      <c r="AM14" s="3529"/>
      <c r="AN14" s="3880"/>
      <c r="AO14" s="1271"/>
    </row>
    <row r="15" spans="1:274" s="1302" customFormat="1" x14ac:dyDescent="0.25">
      <c r="A15" s="1291">
        <v>1</v>
      </c>
      <c r="B15" s="637">
        <v>1</v>
      </c>
      <c r="C15" s="1303" t="s">
        <v>40</v>
      </c>
      <c r="D15" s="3352" t="s">
        <v>280</v>
      </c>
      <c r="E15" s="1304">
        <v>340</v>
      </c>
      <c r="F15" s="664">
        <v>1266</v>
      </c>
      <c r="G15" s="4153">
        <v>1265</v>
      </c>
      <c r="H15" s="664">
        <f t="shared" si="6"/>
        <v>1</v>
      </c>
      <c r="I15" s="1305">
        <f t="shared" si="7"/>
        <v>738.91666666666674</v>
      </c>
      <c r="J15" s="1299">
        <v>557</v>
      </c>
      <c r="K15" s="1305">
        <f t="shared" si="1"/>
        <v>75.380624788541766</v>
      </c>
      <c r="L15" s="3419">
        <v>261</v>
      </c>
      <c r="M15" s="1306">
        <v>10</v>
      </c>
      <c r="N15" s="1307">
        <f t="shared" si="2"/>
        <v>11.933572710951527</v>
      </c>
      <c r="O15" s="1295">
        <f t="shared" si="0"/>
        <v>12660</v>
      </c>
      <c r="P15" s="1295">
        <v>12650</v>
      </c>
      <c r="Q15" s="1295">
        <f t="shared" si="8"/>
        <v>10</v>
      </c>
      <c r="R15" s="1295">
        <f>(O15-Q15)/12*$C$3+Q15</f>
        <v>7389.166666666667</v>
      </c>
      <c r="S15" s="1287">
        <v>6647</v>
      </c>
      <c r="T15" s="1295">
        <f t="shared" si="3"/>
        <v>89.956016691101837</v>
      </c>
      <c r="U15" s="1295">
        <f t="shared" si="4"/>
        <v>37.235294117647058</v>
      </c>
      <c r="V15" s="1295">
        <f t="shared" si="5"/>
        <v>306.02301963439407</v>
      </c>
      <c r="W15" s="1876"/>
      <c r="X15" s="1876"/>
      <c r="Y15" s="1876"/>
      <c r="Z15" s="1876"/>
      <c r="AA15" s="1876"/>
      <c r="AB15" s="1876"/>
      <c r="AC15" s="1876"/>
      <c r="AD15" s="1876"/>
      <c r="AE15" s="2896"/>
      <c r="AF15" s="1301"/>
      <c r="AG15" s="3069"/>
      <c r="AH15" s="1301"/>
      <c r="AI15" s="1301"/>
      <c r="AJ15" s="1301"/>
      <c r="AK15" s="1301"/>
      <c r="AL15" s="1301"/>
      <c r="AM15" s="3529"/>
      <c r="AN15" s="3880"/>
      <c r="AO15" s="1271"/>
    </row>
    <row r="16" spans="1:274" s="1302" customFormat="1" x14ac:dyDescent="0.25">
      <c r="A16" s="1291">
        <v>1</v>
      </c>
      <c r="B16" s="637">
        <v>1</v>
      </c>
      <c r="C16" s="1303" t="s">
        <v>88</v>
      </c>
      <c r="D16" s="3352" t="s">
        <v>280</v>
      </c>
      <c r="E16" s="1304">
        <v>340</v>
      </c>
      <c r="F16" s="664">
        <v>90</v>
      </c>
      <c r="G16" s="4153">
        <v>90</v>
      </c>
      <c r="H16" s="664">
        <f t="shared" si="6"/>
        <v>0</v>
      </c>
      <c r="I16" s="1305">
        <f t="shared" ref="I16:I19" si="9">(F16-H16)/12*$C$3+H16</f>
        <v>52.5</v>
      </c>
      <c r="J16" s="1299">
        <v>10</v>
      </c>
      <c r="K16" s="1305">
        <f t="shared" si="1"/>
        <v>19.047619047619047</v>
      </c>
      <c r="L16" s="3419"/>
      <c r="M16" s="1306">
        <v>20.100000000000001</v>
      </c>
      <c r="N16" s="1307">
        <f t="shared" si="2"/>
        <v>14.1</v>
      </c>
      <c r="O16" s="1295">
        <f t="shared" si="0"/>
        <v>1809</v>
      </c>
      <c r="P16" s="1295">
        <v>1809</v>
      </c>
      <c r="Q16" s="1295">
        <f t="shared" si="8"/>
        <v>0</v>
      </c>
      <c r="R16" s="1295">
        <f t="shared" ref="R16:R21" si="10">(O16-Q16)/12*$C$3+Q16</f>
        <v>1055.25</v>
      </c>
      <c r="S16" s="1287">
        <v>141</v>
      </c>
      <c r="T16" s="1295">
        <f t="shared" si="3"/>
        <v>13.361762615493959</v>
      </c>
      <c r="U16" s="1295">
        <f t="shared" si="4"/>
        <v>5.3205882352941174</v>
      </c>
      <c r="V16" s="1295">
        <f t="shared" si="5"/>
        <v>45.429992892679465</v>
      </c>
      <c r="W16" s="1876"/>
      <c r="X16" s="1876"/>
      <c r="Y16" s="1876"/>
      <c r="Z16" s="1876"/>
      <c r="AA16" s="1876"/>
      <c r="AB16" s="1876"/>
      <c r="AC16" s="1876"/>
      <c r="AD16" s="1876"/>
      <c r="AE16" s="2896"/>
      <c r="AF16" s="1301"/>
      <c r="AG16" s="3069"/>
      <c r="AH16" s="1301"/>
      <c r="AI16" s="1301"/>
      <c r="AJ16" s="1301"/>
      <c r="AK16" s="1301"/>
      <c r="AL16" s="1301"/>
      <c r="AM16" s="3529"/>
      <c r="AN16" s="3880"/>
      <c r="AO16" s="1271"/>
    </row>
    <row r="17" spans="1:42" s="1302" customFormat="1" x14ac:dyDescent="0.25">
      <c r="A17" s="1291">
        <v>1</v>
      </c>
      <c r="B17" s="637">
        <v>1</v>
      </c>
      <c r="C17" s="1303" t="s">
        <v>41</v>
      </c>
      <c r="D17" s="3352" t="s">
        <v>280</v>
      </c>
      <c r="E17" s="1304">
        <v>340</v>
      </c>
      <c r="F17" s="664">
        <v>85</v>
      </c>
      <c r="G17" s="4153">
        <v>85</v>
      </c>
      <c r="H17" s="664">
        <f t="shared" si="6"/>
        <v>0</v>
      </c>
      <c r="I17" s="1305">
        <f t="shared" si="9"/>
        <v>49.583333333333329</v>
      </c>
      <c r="J17" s="1299">
        <v>0</v>
      </c>
      <c r="K17" s="1305">
        <f t="shared" si="1"/>
        <v>0</v>
      </c>
      <c r="L17" s="3419">
        <v>12</v>
      </c>
      <c r="M17" s="1306">
        <v>12.1</v>
      </c>
      <c r="N17" s="1307" t="e">
        <f t="shared" si="2"/>
        <v>#DIV/0!</v>
      </c>
      <c r="O17" s="1295">
        <f t="shared" si="0"/>
        <v>1029</v>
      </c>
      <c r="P17" s="1295">
        <v>1029</v>
      </c>
      <c r="Q17" s="1295">
        <f t="shared" si="8"/>
        <v>0</v>
      </c>
      <c r="R17" s="1295">
        <f t="shared" si="10"/>
        <v>600.25</v>
      </c>
      <c r="S17" s="1287"/>
      <c r="T17" s="1295">
        <f t="shared" si="3"/>
        <v>0</v>
      </c>
      <c r="U17" s="1295">
        <f t="shared" si="4"/>
        <v>3.026470588235294</v>
      </c>
      <c r="V17" s="1295">
        <f t="shared" si="5"/>
        <v>0</v>
      </c>
      <c r="W17" s="1876"/>
      <c r="X17" s="1876"/>
      <c r="Y17" s="1876"/>
      <c r="Z17" s="1876"/>
      <c r="AA17" s="1876"/>
      <c r="AB17" s="1876"/>
      <c r="AC17" s="1876"/>
      <c r="AD17" s="1876"/>
      <c r="AE17" s="2896"/>
      <c r="AF17" s="1301"/>
      <c r="AG17" s="3069"/>
      <c r="AH17" s="1301"/>
      <c r="AI17" s="1301"/>
      <c r="AJ17" s="1301"/>
      <c r="AK17" s="1301"/>
      <c r="AL17" s="1301"/>
      <c r="AM17" s="3529"/>
      <c r="AN17" s="3880"/>
      <c r="AO17" s="1271"/>
    </row>
    <row r="18" spans="1:42" s="1302" customFormat="1" x14ac:dyDescent="0.25">
      <c r="A18" s="1291">
        <v>1</v>
      </c>
      <c r="B18" s="637">
        <v>1</v>
      </c>
      <c r="C18" s="1303" t="s">
        <v>46</v>
      </c>
      <c r="D18" s="3352" t="s">
        <v>280</v>
      </c>
      <c r="E18" s="1304">
        <v>320</v>
      </c>
      <c r="F18" s="664">
        <v>345</v>
      </c>
      <c r="G18" s="4153">
        <v>345</v>
      </c>
      <c r="H18" s="664">
        <f t="shared" si="6"/>
        <v>0</v>
      </c>
      <c r="I18" s="1305">
        <f t="shared" si="9"/>
        <v>201.25</v>
      </c>
      <c r="J18" s="1305">
        <v>1</v>
      </c>
      <c r="K18" s="1305">
        <f t="shared" si="1"/>
        <v>0.49689440993788819</v>
      </c>
      <c r="L18" s="3375">
        <v>1</v>
      </c>
      <c r="M18" s="1306">
        <v>10</v>
      </c>
      <c r="N18" s="1307">
        <f t="shared" si="2"/>
        <v>5</v>
      </c>
      <c r="O18" s="1295">
        <f t="shared" si="0"/>
        <v>3450</v>
      </c>
      <c r="P18" s="1295">
        <v>3450</v>
      </c>
      <c r="Q18" s="1295">
        <f t="shared" si="8"/>
        <v>0</v>
      </c>
      <c r="R18" s="1295">
        <f t="shared" si="10"/>
        <v>2012.5</v>
      </c>
      <c r="S18" s="1308">
        <v>5</v>
      </c>
      <c r="T18" s="1295">
        <f t="shared" si="3"/>
        <v>0.2484472049689441</v>
      </c>
      <c r="U18" s="1295">
        <f t="shared" si="4"/>
        <v>10.78125</v>
      </c>
      <c r="V18" s="1295">
        <f t="shared" si="5"/>
        <v>0.79503105590062106</v>
      </c>
      <c r="W18" s="1877"/>
      <c r="X18" s="1877"/>
      <c r="Y18" s="1877"/>
      <c r="Z18" s="1877"/>
      <c r="AA18" s="1877"/>
      <c r="AB18" s="1877"/>
      <c r="AC18" s="1877"/>
      <c r="AD18" s="1877"/>
      <c r="AE18" s="2905"/>
      <c r="AF18" s="1309"/>
      <c r="AG18" s="3070"/>
      <c r="AH18" s="1309"/>
      <c r="AI18" s="1309"/>
      <c r="AJ18" s="1309"/>
      <c r="AK18" s="1309"/>
      <c r="AL18" s="1309"/>
      <c r="AM18" s="3624"/>
      <c r="AN18" s="3832"/>
      <c r="AO18" s="4034"/>
    </row>
    <row r="19" spans="1:42" s="1302" customFormat="1" x14ac:dyDescent="0.25">
      <c r="A19" s="1291">
        <v>1</v>
      </c>
      <c r="B19" s="637">
        <v>1</v>
      </c>
      <c r="C19" s="1303" t="s">
        <v>39</v>
      </c>
      <c r="D19" s="3352" t="s">
        <v>280</v>
      </c>
      <c r="E19" s="1304">
        <v>340</v>
      </c>
      <c r="F19" s="664">
        <v>846</v>
      </c>
      <c r="G19" s="4153">
        <v>846</v>
      </c>
      <c r="H19" s="664">
        <f t="shared" si="6"/>
        <v>0</v>
      </c>
      <c r="I19" s="1305">
        <f t="shared" si="9"/>
        <v>493.5</v>
      </c>
      <c r="J19" s="1305">
        <v>256</v>
      </c>
      <c r="K19" s="1305">
        <f t="shared" si="1"/>
        <v>51.874366767983794</v>
      </c>
      <c r="L19" s="3375">
        <v>146</v>
      </c>
      <c r="M19" s="1306">
        <v>12.5</v>
      </c>
      <c r="N19" s="1307">
        <f t="shared" si="2"/>
        <v>14.4921875</v>
      </c>
      <c r="O19" s="1295">
        <f t="shared" si="0"/>
        <v>10575</v>
      </c>
      <c r="P19" s="1295">
        <v>10575</v>
      </c>
      <c r="Q19" s="1295">
        <f t="shared" si="8"/>
        <v>0</v>
      </c>
      <c r="R19" s="1295">
        <f t="shared" si="10"/>
        <v>6168.75</v>
      </c>
      <c r="S19" s="1308">
        <v>3710</v>
      </c>
      <c r="T19" s="1295">
        <f t="shared" si="3"/>
        <v>60.141843971631204</v>
      </c>
      <c r="U19" s="1295">
        <f t="shared" si="4"/>
        <v>31.102941176470587</v>
      </c>
      <c r="V19" s="1295">
        <f t="shared" si="5"/>
        <v>204.48226950354612</v>
      </c>
      <c r="W19" s="1877"/>
      <c r="X19" s="1877"/>
      <c r="Y19" s="1877"/>
      <c r="Z19" s="1877"/>
      <c r="AA19" s="1877"/>
      <c r="AB19" s="1877"/>
      <c r="AC19" s="1877"/>
      <c r="AD19" s="1877"/>
      <c r="AE19" s="2905"/>
      <c r="AF19" s="1309"/>
      <c r="AG19" s="3070"/>
      <c r="AH19" s="1309"/>
      <c r="AI19" s="1309"/>
      <c r="AJ19" s="1309"/>
      <c r="AK19" s="1309"/>
      <c r="AL19" s="1309"/>
      <c r="AM19" s="3624"/>
      <c r="AN19" s="3832"/>
      <c r="AO19" s="4034"/>
    </row>
    <row r="20" spans="1:42" s="1302" customFormat="1" x14ac:dyDescent="0.25">
      <c r="A20" s="1291">
        <v>1</v>
      </c>
      <c r="B20" s="637">
        <v>1</v>
      </c>
      <c r="C20" s="1303" t="s">
        <v>47</v>
      </c>
      <c r="D20" s="3352" t="s">
        <v>280</v>
      </c>
      <c r="E20" s="1304">
        <v>340</v>
      </c>
      <c r="F20" s="664">
        <v>252</v>
      </c>
      <c r="G20" s="4153">
        <v>229</v>
      </c>
      <c r="H20" s="664">
        <f t="shared" si="6"/>
        <v>23</v>
      </c>
      <c r="I20" s="1305">
        <f>(F20-H20)/12*$C$3+H20</f>
        <v>156.58333333333331</v>
      </c>
      <c r="J20" s="1305">
        <v>125</v>
      </c>
      <c r="K20" s="1305">
        <f t="shared" si="1"/>
        <v>79.829696647152744</v>
      </c>
      <c r="L20" s="3375">
        <v>179</v>
      </c>
      <c r="M20" s="1306">
        <v>11</v>
      </c>
      <c r="N20" s="1307">
        <f t="shared" si="2"/>
        <v>12.704000000000001</v>
      </c>
      <c r="O20" s="1295">
        <f t="shared" si="0"/>
        <v>2772</v>
      </c>
      <c r="P20" s="1295">
        <v>2519</v>
      </c>
      <c r="Q20" s="1295">
        <f t="shared" si="8"/>
        <v>253</v>
      </c>
      <c r="R20" s="1295">
        <f>(O20-Q20)/12*$C$3+Q20</f>
        <v>1722.4166666666665</v>
      </c>
      <c r="S20" s="1308">
        <v>1588</v>
      </c>
      <c r="T20" s="1295">
        <f t="shared" si="3"/>
        <v>92.196042382311688</v>
      </c>
      <c r="U20" s="1295">
        <f t="shared" si="4"/>
        <v>8.1529411764705877</v>
      </c>
      <c r="V20" s="1295">
        <f t="shared" si="5"/>
        <v>333.9022881880025</v>
      </c>
      <c r="W20" s="1877"/>
      <c r="X20" s="1877"/>
      <c r="Y20" s="1877"/>
      <c r="Z20" s="1877"/>
      <c r="AA20" s="1877"/>
      <c r="AB20" s="1877"/>
      <c r="AC20" s="1877"/>
      <c r="AD20" s="1877"/>
      <c r="AE20" s="2905"/>
      <c r="AF20" s="1309"/>
      <c r="AG20" s="3070"/>
      <c r="AH20" s="1309"/>
      <c r="AI20" s="1309"/>
      <c r="AJ20" s="1309"/>
      <c r="AK20" s="1309"/>
      <c r="AL20" s="1309"/>
      <c r="AM20" s="3624"/>
      <c r="AN20" s="3832"/>
      <c r="AO20" s="4034"/>
    </row>
    <row r="21" spans="1:42" s="1302" customFormat="1" x14ac:dyDescent="0.25">
      <c r="A21" s="1291">
        <v>1</v>
      </c>
      <c r="B21" s="637">
        <v>1</v>
      </c>
      <c r="C21" s="1303" t="s">
        <v>66</v>
      </c>
      <c r="D21" s="3352" t="s">
        <v>280</v>
      </c>
      <c r="E21" s="1304">
        <v>340</v>
      </c>
      <c r="F21" s="664">
        <v>415</v>
      </c>
      <c r="G21" s="4153">
        <v>415</v>
      </c>
      <c r="H21" s="664">
        <f t="shared" si="6"/>
        <v>0</v>
      </c>
      <c r="I21" s="1305">
        <f t="shared" ref="I21:I23" si="11">(F21-H21)/12*$C$3+H21</f>
        <v>242.08333333333334</v>
      </c>
      <c r="J21" s="1305">
        <v>119</v>
      </c>
      <c r="K21" s="1305">
        <f t="shared" si="1"/>
        <v>49.156626506024089</v>
      </c>
      <c r="L21" s="3375">
        <v>49</v>
      </c>
      <c r="M21" s="1306">
        <v>12.4</v>
      </c>
      <c r="N21" s="1307">
        <f t="shared" si="2"/>
        <v>13.117647058823529</v>
      </c>
      <c r="O21" s="1295">
        <f t="shared" si="0"/>
        <v>5146</v>
      </c>
      <c r="P21" s="1295">
        <v>5146</v>
      </c>
      <c r="Q21" s="1295">
        <f t="shared" si="8"/>
        <v>0</v>
      </c>
      <c r="R21" s="1295">
        <f t="shared" si="10"/>
        <v>3001.833333333333</v>
      </c>
      <c r="S21" s="1308">
        <v>1561</v>
      </c>
      <c r="T21" s="1295">
        <f t="shared" si="3"/>
        <v>52.001554605518848</v>
      </c>
      <c r="U21" s="1295">
        <f t="shared" si="4"/>
        <v>15.135294117647058</v>
      </c>
      <c r="V21" s="1295">
        <f t="shared" si="5"/>
        <v>176.80528565876409</v>
      </c>
      <c r="W21" s="1877"/>
      <c r="X21" s="1877"/>
      <c r="Y21" s="1877"/>
      <c r="Z21" s="1877"/>
      <c r="AA21" s="1877"/>
      <c r="AB21" s="1877"/>
      <c r="AC21" s="1877"/>
      <c r="AD21" s="1877"/>
      <c r="AE21" s="2905"/>
      <c r="AF21" s="1309"/>
      <c r="AG21" s="3070"/>
      <c r="AH21" s="1309"/>
      <c r="AI21" s="1309"/>
      <c r="AJ21" s="1309"/>
      <c r="AK21" s="1309"/>
      <c r="AL21" s="1309"/>
      <c r="AM21" s="3624"/>
      <c r="AN21" s="3832"/>
      <c r="AO21" s="4034"/>
    </row>
    <row r="22" spans="1:42" s="1302" customFormat="1" x14ac:dyDescent="0.25">
      <c r="A22" s="1291">
        <v>1</v>
      </c>
      <c r="B22" s="637">
        <v>1</v>
      </c>
      <c r="C22" s="1303" t="s">
        <v>42</v>
      </c>
      <c r="D22" s="3352" t="s">
        <v>280</v>
      </c>
      <c r="E22" s="1304">
        <v>340</v>
      </c>
      <c r="F22" s="664">
        <v>1300</v>
      </c>
      <c r="G22" s="4153">
        <v>1200</v>
      </c>
      <c r="H22" s="664">
        <f t="shared" si="6"/>
        <v>100</v>
      </c>
      <c r="I22" s="1305">
        <f t="shared" si="11"/>
        <v>800</v>
      </c>
      <c r="J22" s="1305">
        <v>691</v>
      </c>
      <c r="K22" s="1305">
        <f t="shared" si="1"/>
        <v>86.375</v>
      </c>
      <c r="L22" s="3375">
        <v>125</v>
      </c>
      <c r="M22" s="1306">
        <v>9.5</v>
      </c>
      <c r="N22" s="1307">
        <f t="shared" si="2"/>
        <v>8.3994211287988421</v>
      </c>
      <c r="O22" s="1295">
        <f t="shared" si="0"/>
        <v>12350</v>
      </c>
      <c r="P22" s="1295">
        <v>11400</v>
      </c>
      <c r="Q22" s="1295">
        <f t="shared" si="8"/>
        <v>950</v>
      </c>
      <c r="R22" s="1295">
        <f>(O22-Q22)/12*$C$3+Q22</f>
        <v>7600</v>
      </c>
      <c r="S22" s="1308">
        <v>5804</v>
      </c>
      <c r="T22" s="1295">
        <f t="shared" si="3"/>
        <v>76.368421052631575</v>
      </c>
      <c r="U22" s="1295">
        <f t="shared" si="4"/>
        <v>36.323529411764703</v>
      </c>
      <c r="V22" s="1295">
        <f t="shared" si="5"/>
        <v>273.91925968768078</v>
      </c>
      <c r="W22" s="1877"/>
      <c r="X22" s="1877"/>
      <c r="Y22" s="1877"/>
      <c r="Z22" s="1877"/>
      <c r="AA22" s="1877"/>
      <c r="AB22" s="1877"/>
      <c r="AC22" s="1877"/>
      <c r="AD22" s="1877"/>
      <c r="AE22" s="2906"/>
      <c r="AF22" s="1309"/>
      <c r="AG22" s="3070"/>
      <c r="AH22" s="1309"/>
      <c r="AI22" s="1309"/>
      <c r="AJ22" s="1309"/>
      <c r="AK22" s="1309"/>
      <c r="AL22" s="1309"/>
      <c r="AM22" s="3624"/>
      <c r="AN22" s="3832"/>
      <c r="AO22" s="4034"/>
    </row>
    <row r="23" spans="1:42" s="1302" customFormat="1" x14ac:dyDescent="0.25">
      <c r="A23" s="1291"/>
      <c r="B23" s="637">
        <v>1</v>
      </c>
      <c r="C23" s="1303" t="s">
        <v>55</v>
      </c>
      <c r="D23" s="3352" t="s">
        <v>280</v>
      </c>
      <c r="E23" s="1304">
        <v>340</v>
      </c>
      <c r="F23" s="664">
        <v>1237</v>
      </c>
      <c r="G23" s="4153">
        <v>1123</v>
      </c>
      <c r="H23" s="664">
        <f t="shared" si="6"/>
        <v>114</v>
      </c>
      <c r="I23" s="1305">
        <f t="shared" si="11"/>
        <v>769.08333333333326</v>
      </c>
      <c r="J23" s="1305">
        <v>672</v>
      </c>
      <c r="K23" s="1305">
        <f t="shared" si="1"/>
        <v>87.376747209881898</v>
      </c>
      <c r="L23" s="3375">
        <v>475</v>
      </c>
      <c r="M23" s="1306">
        <v>9</v>
      </c>
      <c r="N23" s="1307">
        <f t="shared" si="2"/>
        <v>10.711309523809524</v>
      </c>
      <c r="O23" s="1295">
        <f t="shared" si="0"/>
        <v>11133</v>
      </c>
      <c r="P23" s="1295">
        <v>10107</v>
      </c>
      <c r="Q23" s="1295">
        <f t="shared" si="8"/>
        <v>1026</v>
      </c>
      <c r="R23" s="1295">
        <f>(O23-Q23)/12*$C$3+Q23</f>
        <v>6921.75</v>
      </c>
      <c r="S23" s="1308">
        <v>7198</v>
      </c>
      <c r="T23" s="1295">
        <f t="shared" si="3"/>
        <v>103.99104272763391</v>
      </c>
      <c r="U23" s="1295">
        <f t="shared" si="4"/>
        <v>32.744117647058822</v>
      </c>
      <c r="V23" s="1295">
        <f t="shared" si="5"/>
        <v>376.84413134696075</v>
      </c>
      <c r="W23" s="1877"/>
      <c r="X23" s="1877"/>
      <c r="Y23" s="1877"/>
      <c r="Z23" s="1877"/>
      <c r="AA23" s="1877"/>
      <c r="AB23" s="1877"/>
      <c r="AC23" s="1877"/>
      <c r="AD23" s="1877"/>
      <c r="AE23" s="2906"/>
      <c r="AF23" s="1309"/>
      <c r="AG23" s="3070"/>
      <c r="AH23" s="1309"/>
      <c r="AI23" s="1309"/>
      <c r="AJ23" s="1309"/>
      <c r="AK23" s="1309"/>
      <c r="AL23" s="1309"/>
      <c r="AM23" s="3624"/>
      <c r="AN23" s="3832"/>
      <c r="AO23" s="4034"/>
    </row>
    <row r="24" spans="1:42" s="1302" customFormat="1" ht="29.25" x14ac:dyDescent="0.25">
      <c r="A24" s="1291">
        <v>1</v>
      </c>
      <c r="B24" s="637">
        <v>1</v>
      </c>
      <c r="C24" s="1310" t="s">
        <v>7</v>
      </c>
      <c r="D24" s="1310"/>
      <c r="E24" s="1310"/>
      <c r="F24" s="1520">
        <f>SUM(F12:F23)</f>
        <v>12313</v>
      </c>
      <c r="G24" s="4479">
        <f>SUM(G12:G23)</f>
        <v>11552</v>
      </c>
      <c r="H24" s="1520">
        <f t="shared" si="6"/>
        <v>761</v>
      </c>
      <c r="I24" s="1311">
        <f>SUM(I12:I23)</f>
        <v>7499.6666666666652</v>
      </c>
      <c r="J24" s="1311">
        <f>SUM(J12:J23)</f>
        <v>4816</v>
      </c>
      <c r="K24" s="1311">
        <f t="shared" si="1"/>
        <v>64.216187386106057</v>
      </c>
      <c r="L24" s="3522">
        <f>SUM(L12:L23)</f>
        <v>1834</v>
      </c>
      <c r="M24" s="2585">
        <f>SUM(O24/F24)</f>
        <v>8.9403069926094378</v>
      </c>
      <c r="N24" s="1313">
        <f t="shared" si="2"/>
        <v>11.442898671096346</v>
      </c>
      <c r="O24" s="1311">
        <f>SUM(O12:O23)</f>
        <v>110082</v>
      </c>
      <c r="P24" s="1311">
        <v>104214</v>
      </c>
      <c r="Q24" s="1311">
        <f t="shared" si="8"/>
        <v>5868</v>
      </c>
      <c r="R24" s="1311">
        <f>SUM(R12:R23)</f>
        <v>66659.5</v>
      </c>
      <c r="S24" s="476">
        <f>SUM(S12:S23)</f>
        <v>55109</v>
      </c>
      <c r="T24" s="1314">
        <f t="shared" si="3"/>
        <v>82.67238728163278</v>
      </c>
      <c r="U24" s="1314">
        <f>SUM(U12:U23)</f>
        <v>333.27982685009488</v>
      </c>
      <c r="V24" s="1314">
        <f t="shared" si="5"/>
        <v>283.46321564510419</v>
      </c>
      <c r="W24" s="1878">
        <v>620746.0310418501</v>
      </c>
      <c r="X24" s="1878">
        <v>620746.0310418501</v>
      </c>
      <c r="Y24" s="1878">
        <v>620747.18715065008</v>
      </c>
      <c r="Z24" s="1878">
        <v>627776.24996286014</v>
      </c>
      <c r="AA24" s="1878">
        <v>627776.24996286014</v>
      </c>
      <c r="AB24" s="1878">
        <v>627776.24996286014</v>
      </c>
      <c r="AC24" s="1878">
        <v>632948.18999466999</v>
      </c>
      <c r="AD24" s="1878">
        <v>748566.23786923022</v>
      </c>
      <c r="AE24" s="2895">
        <f>W24/12*$C$3+(X24-W24)/11*6+(Y24-X24)/10*5+(Z24-Y24)/9*4+(AA24-Z24)/8*3+(AB24-AA24)/7*2+(AC24-AB24)/6*1+(AD24-AC24)</f>
        <v>481706.49529187893</v>
      </c>
      <c r="AF24" s="1315">
        <f>AL24-AK24-AH24</f>
        <v>491961.22421000013</v>
      </c>
      <c r="AG24" s="3071"/>
      <c r="AH24" s="1315">
        <v>-6335.299109999999</v>
      </c>
      <c r="AI24" s="1315">
        <f>AF24-AE24</f>
        <v>10254.728918121196</v>
      </c>
      <c r="AJ24" s="1315">
        <v>-296.08353</v>
      </c>
      <c r="AK24" s="1315">
        <v>-3510.4384900000009</v>
      </c>
      <c r="AL24" s="1315">
        <v>482115.48661000008</v>
      </c>
      <c r="AM24" s="3702">
        <v>240999.36316000001</v>
      </c>
      <c r="AN24" s="4041">
        <v>657</v>
      </c>
      <c r="AO24" s="4190">
        <v>90562.96649999998</v>
      </c>
      <c r="AP24" s="4306">
        <f>AA24*1000</f>
        <v>627776249.96286011</v>
      </c>
    </row>
    <row r="25" spans="1:42" s="1302" customFormat="1" ht="43.5" x14ac:dyDescent="0.25">
      <c r="A25" s="1291"/>
      <c r="B25" s="637">
        <v>1</v>
      </c>
      <c r="C25" s="2584" t="s">
        <v>190</v>
      </c>
      <c r="D25" s="1310"/>
      <c r="E25" s="1310"/>
      <c r="F25" s="1520">
        <v>108</v>
      </c>
      <c r="G25" s="4479">
        <v>108</v>
      </c>
      <c r="H25" s="1520">
        <f t="shared" si="6"/>
        <v>0</v>
      </c>
      <c r="I25" s="1311">
        <f t="shared" ref="I25" si="12">F25/12*$C$3</f>
        <v>63</v>
      </c>
      <c r="J25" s="1311">
        <v>106</v>
      </c>
      <c r="K25" s="1311">
        <f t="shared" si="1"/>
        <v>168.25396825396825</v>
      </c>
      <c r="L25" s="3522"/>
      <c r="M25" s="1312"/>
      <c r="N25" s="1313"/>
      <c r="O25" s="1311"/>
      <c r="P25" s="1311"/>
      <c r="Q25" s="1311">
        <f t="shared" si="8"/>
        <v>0</v>
      </c>
      <c r="R25" s="1311"/>
      <c r="S25" s="476"/>
      <c r="T25" s="1314"/>
      <c r="U25" s="1314"/>
      <c r="V25" s="1314"/>
      <c r="W25" s="1878">
        <v>10997.775371450001</v>
      </c>
      <c r="X25" s="1878">
        <v>10997.775371450001</v>
      </c>
      <c r="Y25" s="1878">
        <v>10997.775371450001</v>
      </c>
      <c r="Z25" s="1878">
        <v>18026.838183659998</v>
      </c>
      <c r="AA25" s="1878">
        <v>18026.838183659998</v>
      </c>
      <c r="AB25" s="1878">
        <v>18026.838183659998</v>
      </c>
      <c r="AC25" s="1878">
        <v>23198.77821547</v>
      </c>
      <c r="AD25" s="1878">
        <v>23198.77821547</v>
      </c>
      <c r="AE25" s="2895">
        <f>AC25/12*$C$3</f>
        <v>13532.620625690834</v>
      </c>
      <c r="AF25" s="1315">
        <f>AL25-AK25-AH25</f>
        <v>22892.912849999997</v>
      </c>
      <c r="AG25" s="3071"/>
      <c r="AH25" s="1315"/>
      <c r="AI25" s="1315">
        <f>AF25-AE25</f>
        <v>9360.2922243091634</v>
      </c>
      <c r="AJ25" s="1315"/>
      <c r="AK25" s="1315">
        <v>0</v>
      </c>
      <c r="AL25" s="1315">
        <v>22892.912849999997</v>
      </c>
      <c r="AM25" s="3702"/>
      <c r="AN25" s="4041"/>
      <c r="AO25" s="4068"/>
      <c r="AP25" s="4306">
        <f t="shared" ref="AP25:AP89" si="13">AA25*1000</f>
        <v>18026838.183659997</v>
      </c>
    </row>
    <row r="26" spans="1:42" s="1302" customFormat="1" x14ac:dyDescent="0.25">
      <c r="A26" s="1291">
        <v>1</v>
      </c>
      <c r="B26" s="637">
        <v>1</v>
      </c>
      <c r="C26" s="1316" t="s">
        <v>14</v>
      </c>
      <c r="D26" s="1316"/>
      <c r="E26" s="1317"/>
      <c r="F26" s="664"/>
      <c r="G26" s="4153"/>
      <c r="H26" s="664">
        <f t="shared" si="6"/>
        <v>0</v>
      </c>
      <c r="I26" s="1299"/>
      <c r="J26" s="1299"/>
      <c r="K26" s="1299"/>
      <c r="L26" s="3419"/>
      <c r="M26" s="1312"/>
      <c r="N26" s="1312"/>
      <c r="O26" s="1318"/>
      <c r="P26" s="1318"/>
      <c r="Q26" s="1318">
        <f t="shared" si="8"/>
        <v>0</v>
      </c>
      <c r="R26" s="1318"/>
      <c r="S26" s="1318"/>
      <c r="T26" s="1318"/>
      <c r="U26" s="1318"/>
      <c r="V26" s="1318"/>
      <c r="W26" s="1878"/>
      <c r="X26" s="1878"/>
      <c r="Y26" s="1878"/>
      <c r="Z26" s="1878"/>
      <c r="AA26" s="1878"/>
      <c r="AB26" s="1878"/>
      <c r="AC26" s="1878"/>
      <c r="AD26" s="1878"/>
      <c r="AE26" s="2907"/>
      <c r="AF26" s="1319">
        <f t="shared" ref="AF26" si="14">AL26-AK26-AH26</f>
        <v>0</v>
      </c>
      <c r="AG26" s="3072"/>
      <c r="AH26" s="1319"/>
      <c r="AI26" s="1319"/>
      <c r="AJ26" s="1319"/>
      <c r="AK26" s="1319"/>
      <c r="AL26" s="1319"/>
      <c r="AM26" s="3702"/>
      <c r="AN26" s="3880"/>
      <c r="AO26" s="4069"/>
      <c r="AP26" s="4306">
        <f t="shared" si="13"/>
        <v>0</v>
      </c>
    </row>
    <row r="27" spans="1:42" s="47" customFormat="1" ht="27" customHeight="1" x14ac:dyDescent="0.25">
      <c r="A27" s="637">
        <v>1</v>
      </c>
      <c r="B27" s="637">
        <v>1</v>
      </c>
      <c r="C27" s="2429" t="s">
        <v>501</v>
      </c>
      <c r="D27" s="429"/>
      <c r="E27" s="442"/>
      <c r="F27" s="1539"/>
      <c r="G27" s="3919"/>
      <c r="H27" s="1539">
        <f t="shared" si="6"/>
        <v>0</v>
      </c>
      <c r="I27" s="93"/>
      <c r="J27" s="93"/>
      <c r="K27" s="93"/>
      <c r="L27" s="3380"/>
      <c r="M27" s="311"/>
      <c r="N27" s="311"/>
      <c r="O27" s="313"/>
      <c r="P27" s="313"/>
      <c r="Q27" s="313">
        <f t="shared" si="8"/>
        <v>0</v>
      </c>
      <c r="R27" s="313"/>
      <c r="S27" s="313"/>
      <c r="T27" s="313"/>
      <c r="U27" s="313"/>
      <c r="V27" s="313"/>
      <c r="W27" s="565">
        <v>212485.23647999999</v>
      </c>
      <c r="X27" s="565">
        <v>212485.23647999999</v>
      </c>
      <c r="Y27" s="565">
        <v>212485.23647999999</v>
      </c>
      <c r="Z27" s="565">
        <v>212485.23647999999</v>
      </c>
      <c r="AA27" s="565">
        <v>210891.59720999998</v>
      </c>
      <c r="AB27" s="565">
        <v>210891.59720999998</v>
      </c>
      <c r="AC27" s="565">
        <v>210891.59720999998</v>
      </c>
      <c r="AD27" s="565">
        <v>210891.59720999998</v>
      </c>
      <c r="AE27" s="4309">
        <f>W27/12*$C$3+(X27-W27)/11*6+(Y27-X27)/10*5+(Z27-Y27)/9*4+(AA27-Z27)+(AB27-AA27)/7*2+(AC27-AB27)/6*1</f>
        <v>122356.08200999997</v>
      </c>
      <c r="AF27" s="366">
        <f>AL27-AK27-AH27</f>
        <v>121293.65583000002</v>
      </c>
      <c r="AG27" s="3073"/>
      <c r="AH27" s="366"/>
      <c r="AI27" s="366">
        <f>AF27-AE27</f>
        <v>-1062.4261799999513</v>
      </c>
      <c r="AJ27" s="366"/>
      <c r="AK27" s="366">
        <v>-424.06885000000011</v>
      </c>
      <c r="AL27" s="366">
        <v>120869.58698000002</v>
      </c>
      <c r="AM27" s="3702"/>
      <c r="AN27" s="3839"/>
      <c r="AO27" s="3928"/>
      <c r="AP27" s="4306">
        <f t="shared" si="13"/>
        <v>210891597.20999998</v>
      </c>
    </row>
    <row r="28" spans="1:42" s="47" customFormat="1" ht="29.25" x14ac:dyDescent="0.25">
      <c r="A28" s="637"/>
      <c r="B28" s="637">
        <v>1</v>
      </c>
      <c r="C28" s="2430" t="s">
        <v>397</v>
      </c>
      <c r="D28" s="429"/>
      <c r="E28" s="442"/>
      <c r="F28" s="2621">
        <f>F29+F30+F31+F34+F35+F36</f>
        <v>53872</v>
      </c>
      <c r="G28" s="3929">
        <f>G29+G30+G31+G34+G35+G36</f>
        <v>53872</v>
      </c>
      <c r="H28" s="2621">
        <f t="shared" si="6"/>
        <v>0</v>
      </c>
      <c r="I28" s="93">
        <f t="shared" ref="I28:J28" si="15">I29+I30+I31+I34+I35+I36</f>
        <v>31425.333333333332</v>
      </c>
      <c r="J28" s="93">
        <f t="shared" si="15"/>
        <v>29503</v>
      </c>
      <c r="K28" s="93">
        <f>J28/I28*100</f>
        <v>93.882854597140323</v>
      </c>
      <c r="L28" s="3380">
        <f t="shared" ref="L28" si="16">L29+L30+L31+L34+L35+L36</f>
        <v>2</v>
      </c>
      <c r="M28" s="311"/>
      <c r="N28" s="311"/>
      <c r="O28" s="313"/>
      <c r="P28" s="313"/>
      <c r="Q28" s="313">
        <f t="shared" si="8"/>
        <v>0</v>
      </c>
      <c r="R28" s="313"/>
      <c r="S28" s="313"/>
      <c r="T28" s="313"/>
      <c r="U28" s="313"/>
      <c r="V28" s="313"/>
      <c r="W28" s="565"/>
      <c r="X28" s="565"/>
      <c r="Y28" s="565"/>
      <c r="Z28" s="565"/>
      <c r="AA28" s="565"/>
      <c r="AB28" s="565"/>
      <c r="AC28" s="565"/>
      <c r="AD28" s="565"/>
      <c r="AE28" s="2908"/>
      <c r="AF28" s="366"/>
      <c r="AG28" s="3073"/>
      <c r="AH28" s="366"/>
      <c r="AI28" s="366"/>
      <c r="AJ28" s="366"/>
      <c r="AK28" s="366"/>
      <c r="AL28" s="366"/>
      <c r="AM28" s="3702"/>
      <c r="AN28" s="3839">
        <f t="shared" ref="AN28" si="17">AN29+AN30+AN31+AN34+AN35+AN36</f>
        <v>0</v>
      </c>
      <c r="AO28" s="3928"/>
      <c r="AP28" s="4306">
        <f t="shared" si="13"/>
        <v>0</v>
      </c>
    </row>
    <row r="29" spans="1:42" s="47" customFormat="1" ht="30" x14ac:dyDescent="0.25">
      <c r="A29" s="637"/>
      <c r="B29" s="637">
        <v>1</v>
      </c>
      <c r="C29" s="1828" t="s">
        <v>211</v>
      </c>
      <c r="D29" s="429"/>
      <c r="E29" s="442"/>
      <c r="F29" s="1847">
        <v>12500</v>
      </c>
      <c r="G29" s="4493">
        <v>12500</v>
      </c>
      <c r="H29" s="1847">
        <f t="shared" si="6"/>
        <v>0</v>
      </c>
      <c r="I29" s="148">
        <f t="shared" ref="I29:I30" si="18">F29/12*$C$3</f>
        <v>7291.666666666667</v>
      </c>
      <c r="J29" s="69">
        <v>8392</v>
      </c>
      <c r="K29" s="93">
        <f>J29/I29*100</f>
        <v>115.0902857142857</v>
      </c>
      <c r="L29" s="3375"/>
      <c r="M29" s="311"/>
      <c r="N29" s="311"/>
      <c r="O29" s="313"/>
      <c r="P29" s="313"/>
      <c r="Q29" s="313">
        <f t="shared" si="8"/>
        <v>0</v>
      </c>
      <c r="R29" s="313"/>
      <c r="S29" s="313"/>
      <c r="T29" s="313"/>
      <c r="U29" s="313"/>
      <c r="V29" s="313"/>
      <c r="W29" s="565"/>
      <c r="X29" s="565"/>
      <c r="Y29" s="565"/>
      <c r="Z29" s="565"/>
      <c r="AA29" s="565"/>
      <c r="AB29" s="565"/>
      <c r="AC29" s="565"/>
      <c r="AD29" s="565"/>
      <c r="AE29" s="2908"/>
      <c r="AF29" s="366"/>
      <c r="AG29" s="3073"/>
      <c r="AH29" s="366"/>
      <c r="AI29" s="366"/>
      <c r="AJ29" s="366"/>
      <c r="AK29" s="366"/>
      <c r="AL29" s="366"/>
      <c r="AM29" s="3702"/>
      <c r="AN29" s="3832"/>
      <c r="AO29" s="3928"/>
      <c r="AP29" s="4306">
        <f t="shared" si="13"/>
        <v>0</v>
      </c>
    </row>
    <row r="30" spans="1:42" s="47" customFormat="1" ht="30" x14ac:dyDescent="0.25">
      <c r="A30" s="637"/>
      <c r="B30" s="637">
        <v>1</v>
      </c>
      <c r="C30" s="1828" t="s">
        <v>212</v>
      </c>
      <c r="D30" s="429"/>
      <c r="E30" s="442"/>
      <c r="F30" s="1847">
        <v>7900</v>
      </c>
      <c r="G30" s="4493">
        <v>7900</v>
      </c>
      <c r="H30" s="1847">
        <f t="shared" si="6"/>
        <v>0</v>
      </c>
      <c r="I30" s="148">
        <f t="shared" si="18"/>
        <v>4608.3333333333339</v>
      </c>
      <c r="J30" s="69">
        <v>1854</v>
      </c>
      <c r="K30" s="93">
        <f>J30/I30*100</f>
        <v>40.23146473779385</v>
      </c>
      <c r="L30" s="3375"/>
      <c r="M30" s="311"/>
      <c r="N30" s="311"/>
      <c r="O30" s="313"/>
      <c r="P30" s="313"/>
      <c r="Q30" s="313">
        <f t="shared" si="8"/>
        <v>0</v>
      </c>
      <c r="R30" s="313"/>
      <c r="S30" s="313"/>
      <c r="T30" s="313"/>
      <c r="U30" s="313"/>
      <c r="V30" s="313"/>
      <c r="W30" s="565"/>
      <c r="X30" s="565"/>
      <c r="Y30" s="565"/>
      <c r="Z30" s="565"/>
      <c r="AA30" s="565"/>
      <c r="AB30" s="565"/>
      <c r="AC30" s="565"/>
      <c r="AD30" s="565"/>
      <c r="AE30" s="2908"/>
      <c r="AF30" s="366"/>
      <c r="AG30" s="3073"/>
      <c r="AH30" s="366"/>
      <c r="AI30" s="366"/>
      <c r="AJ30" s="366"/>
      <c r="AK30" s="366"/>
      <c r="AL30" s="366"/>
      <c r="AM30" s="3702"/>
      <c r="AN30" s="3832"/>
      <c r="AO30" s="3928"/>
      <c r="AP30" s="4306">
        <f t="shared" si="13"/>
        <v>0</v>
      </c>
    </row>
    <row r="31" spans="1:42" s="47" customFormat="1" ht="30" x14ac:dyDescent="0.25">
      <c r="A31" s="637"/>
      <c r="B31" s="637">
        <v>1</v>
      </c>
      <c r="C31" s="2431" t="s">
        <v>398</v>
      </c>
      <c r="D31" s="429"/>
      <c r="E31" s="442"/>
      <c r="F31" s="2621">
        <f>F32</f>
        <v>18000</v>
      </c>
      <c r="G31" s="3929">
        <f>G32</f>
        <v>18000</v>
      </c>
      <c r="H31" s="2621">
        <f t="shared" si="6"/>
        <v>0</v>
      </c>
      <c r="I31" s="93">
        <f t="shared" ref="I31:J31" si="19">I32</f>
        <v>10500</v>
      </c>
      <c r="J31" s="69">
        <f t="shared" si="19"/>
        <v>4378</v>
      </c>
      <c r="K31" s="148">
        <f>J31/I31*100</f>
        <v>41.695238095238096</v>
      </c>
      <c r="L31" s="3375">
        <f t="shared" ref="L31" si="20">L32</f>
        <v>1</v>
      </c>
      <c r="M31" s="311"/>
      <c r="N31" s="311"/>
      <c r="O31" s="313"/>
      <c r="P31" s="313"/>
      <c r="Q31" s="313">
        <f t="shared" si="8"/>
        <v>0</v>
      </c>
      <c r="R31" s="313"/>
      <c r="S31" s="313"/>
      <c r="T31" s="313"/>
      <c r="U31" s="313"/>
      <c r="V31" s="313"/>
      <c r="W31" s="565"/>
      <c r="X31" s="565"/>
      <c r="Y31" s="565"/>
      <c r="Z31" s="565"/>
      <c r="AA31" s="565"/>
      <c r="AB31" s="565"/>
      <c r="AC31" s="565"/>
      <c r="AD31" s="565"/>
      <c r="AE31" s="2908"/>
      <c r="AF31" s="366"/>
      <c r="AG31" s="3073"/>
      <c r="AH31" s="366"/>
      <c r="AI31" s="366"/>
      <c r="AJ31" s="366"/>
      <c r="AK31" s="366"/>
      <c r="AL31" s="366"/>
      <c r="AM31" s="3702"/>
      <c r="AN31" s="3832">
        <f t="shared" ref="AN31" si="21">AN32</f>
        <v>0</v>
      </c>
      <c r="AO31" s="3928"/>
      <c r="AP31" s="4306">
        <f t="shared" si="13"/>
        <v>0</v>
      </c>
    </row>
    <row r="32" spans="1:42" s="47" customFormat="1" x14ac:dyDescent="0.25">
      <c r="A32" s="637"/>
      <c r="B32" s="637">
        <v>1</v>
      </c>
      <c r="C32" s="1829" t="s">
        <v>399</v>
      </c>
      <c r="D32" s="429"/>
      <c r="E32" s="442"/>
      <c r="F32" s="921">
        <v>18000</v>
      </c>
      <c r="G32" s="3909">
        <v>18000</v>
      </c>
      <c r="H32" s="921">
        <f t="shared" si="6"/>
        <v>0</v>
      </c>
      <c r="I32" s="148">
        <f t="shared" ref="I32" si="22">F32/12*$C$3</f>
        <v>10500</v>
      </c>
      <c r="J32" s="69">
        <v>4378</v>
      </c>
      <c r="K32" s="148">
        <f>J32/I32*100</f>
        <v>41.695238095238096</v>
      </c>
      <c r="L32" s="3375">
        <v>1</v>
      </c>
      <c r="M32" s="311"/>
      <c r="N32" s="311"/>
      <c r="O32" s="313"/>
      <c r="P32" s="313"/>
      <c r="Q32" s="313">
        <f t="shared" si="8"/>
        <v>0</v>
      </c>
      <c r="R32" s="313"/>
      <c r="S32" s="313"/>
      <c r="T32" s="313"/>
      <c r="U32" s="313"/>
      <c r="V32" s="313"/>
      <c r="W32" s="565"/>
      <c r="X32" s="565"/>
      <c r="Y32" s="565"/>
      <c r="Z32" s="565"/>
      <c r="AA32" s="565"/>
      <c r="AB32" s="565"/>
      <c r="AC32" s="565"/>
      <c r="AD32" s="565"/>
      <c r="AE32" s="2908"/>
      <c r="AF32" s="366"/>
      <c r="AG32" s="3073"/>
      <c r="AH32" s="366"/>
      <c r="AI32" s="366"/>
      <c r="AJ32" s="366"/>
      <c r="AK32" s="366"/>
      <c r="AL32" s="366"/>
      <c r="AM32" s="3702"/>
      <c r="AN32" s="3832"/>
      <c r="AO32" s="3928"/>
      <c r="AP32" s="4306">
        <f t="shared" si="13"/>
        <v>0</v>
      </c>
    </row>
    <row r="33" spans="1:42" s="47" customFormat="1" ht="30" x14ac:dyDescent="0.25">
      <c r="A33" s="637"/>
      <c r="B33" s="637">
        <v>1</v>
      </c>
      <c r="C33" s="1829" t="s">
        <v>400</v>
      </c>
      <c r="D33" s="429"/>
      <c r="E33" s="442"/>
      <c r="F33" s="2621"/>
      <c r="G33" s="3929"/>
      <c r="H33" s="2621">
        <f t="shared" si="6"/>
        <v>0</v>
      </c>
      <c r="I33" s="148"/>
      <c r="J33" s="69"/>
      <c r="K33" s="93"/>
      <c r="L33" s="3375"/>
      <c r="M33" s="311"/>
      <c r="N33" s="311"/>
      <c r="O33" s="313"/>
      <c r="P33" s="313"/>
      <c r="Q33" s="313">
        <f t="shared" si="8"/>
        <v>0</v>
      </c>
      <c r="R33" s="313"/>
      <c r="S33" s="313"/>
      <c r="T33" s="313"/>
      <c r="U33" s="313"/>
      <c r="V33" s="313"/>
      <c r="W33" s="565"/>
      <c r="X33" s="565"/>
      <c r="Y33" s="565"/>
      <c r="Z33" s="565"/>
      <c r="AA33" s="565"/>
      <c r="AB33" s="565"/>
      <c r="AC33" s="565"/>
      <c r="AD33" s="565"/>
      <c r="AE33" s="2908"/>
      <c r="AF33" s="366"/>
      <c r="AG33" s="3073"/>
      <c r="AH33" s="366"/>
      <c r="AI33" s="366"/>
      <c r="AJ33" s="366"/>
      <c r="AK33" s="366"/>
      <c r="AL33" s="366"/>
      <c r="AM33" s="3702"/>
      <c r="AN33" s="3832"/>
      <c r="AO33" s="3928"/>
      <c r="AP33" s="4306">
        <f t="shared" si="13"/>
        <v>0</v>
      </c>
    </row>
    <row r="34" spans="1:42" s="47" customFormat="1" ht="60" x14ac:dyDescent="0.25">
      <c r="A34" s="637"/>
      <c r="B34" s="637">
        <v>1</v>
      </c>
      <c r="C34" s="1829" t="s">
        <v>401</v>
      </c>
      <c r="D34" s="429"/>
      <c r="E34" s="442"/>
      <c r="F34" s="1847">
        <v>7500</v>
      </c>
      <c r="G34" s="4493">
        <v>7500</v>
      </c>
      <c r="H34" s="1847">
        <f t="shared" si="6"/>
        <v>0</v>
      </c>
      <c r="I34" s="148">
        <f t="shared" ref="I34:I36" si="23">F34/12*$C$3</f>
        <v>4375</v>
      </c>
      <c r="J34" s="69">
        <v>5111</v>
      </c>
      <c r="K34" s="148">
        <f>J34/I34*100</f>
        <v>116.82285714285715</v>
      </c>
      <c r="L34" s="3375">
        <v>1</v>
      </c>
      <c r="M34" s="311"/>
      <c r="N34" s="311"/>
      <c r="O34" s="313"/>
      <c r="P34" s="313"/>
      <c r="Q34" s="313">
        <f t="shared" si="8"/>
        <v>0</v>
      </c>
      <c r="R34" s="313"/>
      <c r="S34" s="313"/>
      <c r="T34" s="313"/>
      <c r="U34" s="313"/>
      <c r="V34" s="313"/>
      <c r="W34" s="565"/>
      <c r="X34" s="565"/>
      <c r="Y34" s="565"/>
      <c r="Z34" s="565"/>
      <c r="AA34" s="565"/>
      <c r="AB34" s="565"/>
      <c r="AC34" s="565"/>
      <c r="AD34" s="565"/>
      <c r="AE34" s="2908"/>
      <c r="AF34" s="366"/>
      <c r="AG34" s="3073"/>
      <c r="AH34" s="366"/>
      <c r="AI34" s="366"/>
      <c r="AJ34" s="366"/>
      <c r="AK34" s="366"/>
      <c r="AL34" s="366"/>
      <c r="AM34" s="3702"/>
      <c r="AN34" s="3832"/>
      <c r="AO34" s="3928"/>
      <c r="AP34" s="4306">
        <f t="shared" si="13"/>
        <v>0</v>
      </c>
    </row>
    <row r="35" spans="1:42" s="47" customFormat="1" ht="45" x14ac:dyDescent="0.25">
      <c r="A35" s="637"/>
      <c r="B35" s="637">
        <v>1</v>
      </c>
      <c r="C35" s="1829" t="s">
        <v>416</v>
      </c>
      <c r="D35" s="429"/>
      <c r="E35" s="442"/>
      <c r="F35" s="1847">
        <v>3700</v>
      </c>
      <c r="G35" s="4493">
        <v>3700</v>
      </c>
      <c r="H35" s="1847">
        <f t="shared" si="6"/>
        <v>0</v>
      </c>
      <c r="I35" s="148">
        <f t="shared" si="23"/>
        <v>2158.333333333333</v>
      </c>
      <c r="J35" s="69">
        <v>9434</v>
      </c>
      <c r="K35" s="148">
        <f>J35/I35*100</f>
        <v>437.09652509652511</v>
      </c>
      <c r="L35" s="3375"/>
      <c r="M35" s="311"/>
      <c r="N35" s="311"/>
      <c r="O35" s="313"/>
      <c r="P35" s="313"/>
      <c r="Q35" s="313">
        <f t="shared" si="8"/>
        <v>0</v>
      </c>
      <c r="R35" s="313"/>
      <c r="S35" s="313"/>
      <c r="T35" s="313"/>
      <c r="U35" s="313"/>
      <c r="V35" s="313"/>
      <c r="W35" s="565"/>
      <c r="X35" s="565"/>
      <c r="Y35" s="565"/>
      <c r="Z35" s="565"/>
      <c r="AA35" s="565"/>
      <c r="AB35" s="565"/>
      <c r="AC35" s="565"/>
      <c r="AD35" s="565"/>
      <c r="AE35" s="2908"/>
      <c r="AF35" s="366"/>
      <c r="AG35" s="3073"/>
      <c r="AH35" s="366"/>
      <c r="AI35" s="366"/>
      <c r="AJ35" s="366"/>
      <c r="AK35" s="366"/>
      <c r="AL35" s="366"/>
      <c r="AM35" s="3702"/>
      <c r="AN35" s="3832"/>
      <c r="AO35" s="3928"/>
      <c r="AP35" s="4306">
        <f t="shared" si="13"/>
        <v>0</v>
      </c>
    </row>
    <row r="36" spans="1:42" s="47" customFormat="1" ht="30" x14ac:dyDescent="0.25">
      <c r="A36" s="637"/>
      <c r="B36" s="637">
        <v>1</v>
      </c>
      <c r="C36" s="1829" t="s">
        <v>499</v>
      </c>
      <c r="D36" s="429"/>
      <c r="E36" s="442"/>
      <c r="F36" s="1847">
        <v>4272</v>
      </c>
      <c r="G36" s="4493">
        <v>4272</v>
      </c>
      <c r="H36" s="1847">
        <f t="shared" si="6"/>
        <v>0</v>
      </c>
      <c r="I36" s="148">
        <f t="shared" si="23"/>
        <v>2492</v>
      </c>
      <c r="J36" s="69">
        <v>334</v>
      </c>
      <c r="K36" s="148">
        <f>J36/I36*100</f>
        <v>13.402889245585875</v>
      </c>
      <c r="L36" s="3375"/>
      <c r="M36" s="311"/>
      <c r="N36" s="311"/>
      <c r="O36" s="313"/>
      <c r="P36" s="313"/>
      <c r="Q36" s="313">
        <f t="shared" si="8"/>
        <v>0</v>
      </c>
      <c r="R36" s="313"/>
      <c r="S36" s="313"/>
      <c r="T36" s="313"/>
      <c r="U36" s="313"/>
      <c r="V36" s="313"/>
      <c r="W36" s="565"/>
      <c r="X36" s="565"/>
      <c r="Y36" s="565"/>
      <c r="Z36" s="565"/>
      <c r="AA36" s="565"/>
      <c r="AB36" s="565"/>
      <c r="AC36" s="565"/>
      <c r="AD36" s="565"/>
      <c r="AE36" s="2908"/>
      <c r="AF36" s="366"/>
      <c r="AG36" s="3073"/>
      <c r="AH36" s="366"/>
      <c r="AI36" s="366"/>
      <c r="AJ36" s="366"/>
      <c r="AK36" s="366"/>
      <c r="AL36" s="366"/>
      <c r="AM36" s="3702"/>
      <c r="AN36" s="3832"/>
      <c r="AO36" s="3928"/>
      <c r="AP36" s="4306">
        <f t="shared" si="13"/>
        <v>0</v>
      </c>
    </row>
    <row r="37" spans="1:42" s="47" customFormat="1" ht="29.25" x14ac:dyDescent="0.25">
      <c r="A37" s="637"/>
      <c r="B37" s="637">
        <v>1</v>
      </c>
      <c r="C37" s="1757" t="s">
        <v>135</v>
      </c>
      <c r="D37" s="429"/>
      <c r="E37" s="442"/>
      <c r="F37" s="2621">
        <f>F38+F39</f>
        <v>38082.680851063829</v>
      </c>
      <c r="G37" s="3929">
        <f>G38+G39</f>
        <v>38082.680851063829</v>
      </c>
      <c r="H37" s="2621">
        <f t="shared" si="6"/>
        <v>0</v>
      </c>
      <c r="I37" s="93">
        <f t="shared" ref="I37:J37" si="24">I38+I39</f>
        <v>22214.897163120568</v>
      </c>
      <c r="J37" s="69">
        <f t="shared" si="24"/>
        <v>35309.984042553195</v>
      </c>
      <c r="K37" s="93">
        <f t="shared" ref="K37:K43" si="25">J37/I37*100</f>
        <v>158.94732162511229</v>
      </c>
      <c r="L37" s="3375">
        <f t="shared" ref="L37" si="26">L38+L39</f>
        <v>4</v>
      </c>
      <c r="M37" s="311"/>
      <c r="N37" s="311"/>
      <c r="O37" s="313"/>
      <c r="P37" s="313"/>
      <c r="Q37" s="313">
        <f t="shared" si="8"/>
        <v>0</v>
      </c>
      <c r="R37" s="313"/>
      <c r="S37" s="313"/>
      <c r="T37" s="313"/>
      <c r="U37" s="313"/>
      <c r="V37" s="313"/>
      <c r="W37" s="565"/>
      <c r="X37" s="565"/>
      <c r="Y37" s="565"/>
      <c r="Z37" s="565"/>
      <c r="AA37" s="565"/>
      <c r="AB37" s="565"/>
      <c r="AC37" s="565"/>
      <c r="AD37" s="565"/>
      <c r="AE37" s="2908"/>
      <c r="AF37" s="366"/>
      <c r="AG37" s="3073"/>
      <c r="AH37" s="366"/>
      <c r="AI37" s="366"/>
      <c r="AJ37" s="366"/>
      <c r="AK37" s="366"/>
      <c r="AL37" s="366"/>
      <c r="AM37" s="3702"/>
      <c r="AN37" s="3832">
        <f t="shared" ref="AN37" si="27">AN38+AN39</f>
        <v>0</v>
      </c>
      <c r="AO37" s="3928"/>
      <c r="AP37" s="4306">
        <f t="shared" si="13"/>
        <v>0</v>
      </c>
    </row>
    <row r="38" spans="1:42" s="47" customFormat="1" x14ac:dyDescent="0.25">
      <c r="A38" s="637"/>
      <c r="B38" s="637">
        <v>1</v>
      </c>
      <c r="C38" s="1008" t="s">
        <v>247</v>
      </c>
      <c r="D38" s="429"/>
      <c r="E38" s="442"/>
      <c r="F38" s="1847">
        <v>37338</v>
      </c>
      <c r="G38" s="4493">
        <v>37338</v>
      </c>
      <c r="H38" s="1847">
        <f t="shared" si="6"/>
        <v>0</v>
      </c>
      <c r="I38" s="148">
        <f t="shared" ref="I38" si="28">F38/12*$C$3</f>
        <v>21780.5</v>
      </c>
      <c r="J38" s="69">
        <v>35050</v>
      </c>
      <c r="K38" s="93">
        <f t="shared" si="25"/>
        <v>160.92376208076033</v>
      </c>
      <c r="L38" s="3375">
        <v>4</v>
      </c>
      <c r="M38" s="311"/>
      <c r="N38" s="311"/>
      <c r="O38" s="313"/>
      <c r="P38" s="313"/>
      <c r="Q38" s="313">
        <f t="shared" si="8"/>
        <v>0</v>
      </c>
      <c r="R38" s="313"/>
      <c r="S38" s="313"/>
      <c r="T38" s="313"/>
      <c r="U38" s="313"/>
      <c r="V38" s="313"/>
      <c r="W38" s="565"/>
      <c r="X38" s="565"/>
      <c r="Y38" s="565"/>
      <c r="Z38" s="565"/>
      <c r="AA38" s="565"/>
      <c r="AB38" s="565"/>
      <c r="AC38" s="565"/>
      <c r="AD38" s="565"/>
      <c r="AE38" s="2908"/>
      <c r="AF38" s="366"/>
      <c r="AG38" s="3073"/>
      <c r="AH38" s="366"/>
      <c r="AI38" s="366"/>
      <c r="AJ38" s="366"/>
      <c r="AK38" s="366"/>
      <c r="AL38" s="366"/>
      <c r="AM38" s="3702"/>
      <c r="AN38" s="3832"/>
      <c r="AO38" s="3928"/>
      <c r="AP38" s="4306">
        <f t="shared" si="13"/>
        <v>0</v>
      </c>
    </row>
    <row r="39" spans="1:42" s="47" customFormat="1" x14ac:dyDescent="0.25">
      <c r="A39" s="637"/>
      <c r="B39" s="637">
        <v>1</v>
      </c>
      <c r="C39" s="1008" t="s">
        <v>403</v>
      </c>
      <c r="D39" s="429"/>
      <c r="E39" s="442"/>
      <c r="F39" s="1847">
        <f>F40/9.4</f>
        <v>744.68085106382978</v>
      </c>
      <c r="G39" s="4493">
        <f>G40/9.4</f>
        <v>744.68085106382978</v>
      </c>
      <c r="H39" s="1847">
        <f t="shared" si="6"/>
        <v>0</v>
      </c>
      <c r="I39" s="148">
        <f t="shared" ref="I39:J39" si="29">I40/9.4</f>
        <v>434.39716312056737</v>
      </c>
      <c r="J39" s="69">
        <f t="shared" si="29"/>
        <v>259.98404255319144</v>
      </c>
      <c r="K39" s="93">
        <f t="shared" si="25"/>
        <v>59.849387755102036</v>
      </c>
      <c r="L39" s="3375">
        <f t="shared" ref="L39" si="30">L40/9.4</f>
        <v>0</v>
      </c>
      <c r="M39" s="311"/>
      <c r="N39" s="311"/>
      <c r="O39" s="313"/>
      <c r="P39" s="313"/>
      <c r="Q39" s="313">
        <f t="shared" si="8"/>
        <v>0</v>
      </c>
      <c r="R39" s="313"/>
      <c r="S39" s="313"/>
      <c r="T39" s="313"/>
      <c r="U39" s="313"/>
      <c r="V39" s="313"/>
      <c r="W39" s="565"/>
      <c r="X39" s="565"/>
      <c r="Y39" s="565"/>
      <c r="Z39" s="565"/>
      <c r="AA39" s="565"/>
      <c r="AB39" s="565"/>
      <c r="AC39" s="565"/>
      <c r="AD39" s="565"/>
      <c r="AE39" s="2908"/>
      <c r="AF39" s="366"/>
      <c r="AG39" s="3073"/>
      <c r="AH39" s="366"/>
      <c r="AI39" s="366"/>
      <c r="AJ39" s="366"/>
      <c r="AK39" s="366"/>
      <c r="AL39" s="366"/>
      <c r="AM39" s="3702"/>
      <c r="AN39" s="3832">
        <f t="shared" ref="AN39" si="31">AN40/9.4</f>
        <v>0</v>
      </c>
      <c r="AO39" s="3928"/>
      <c r="AP39" s="4306">
        <f t="shared" si="13"/>
        <v>0</v>
      </c>
    </row>
    <row r="40" spans="1:42" s="47" customFormat="1" x14ac:dyDescent="0.25">
      <c r="A40" s="637"/>
      <c r="B40" s="637">
        <v>1</v>
      </c>
      <c r="C40" s="2448" t="s">
        <v>420</v>
      </c>
      <c r="D40" s="429"/>
      <c r="E40" s="442"/>
      <c r="F40" s="1847">
        <v>7000</v>
      </c>
      <c r="G40" s="4493">
        <v>7000</v>
      </c>
      <c r="H40" s="1847">
        <f t="shared" si="6"/>
        <v>0</v>
      </c>
      <c r="I40" s="148">
        <f t="shared" ref="I40" si="32">F40/12*$C$3</f>
        <v>4083.3333333333335</v>
      </c>
      <c r="J40" s="69">
        <v>2443.85</v>
      </c>
      <c r="K40" s="93">
        <f t="shared" si="25"/>
        <v>59.849387755102036</v>
      </c>
      <c r="L40" s="3375"/>
      <c r="M40" s="311"/>
      <c r="N40" s="311"/>
      <c r="O40" s="313"/>
      <c r="P40" s="313"/>
      <c r="Q40" s="313">
        <f t="shared" si="8"/>
        <v>0</v>
      </c>
      <c r="R40" s="313"/>
      <c r="S40" s="313"/>
      <c r="T40" s="313"/>
      <c r="U40" s="313"/>
      <c r="V40" s="313"/>
      <c r="W40" s="565"/>
      <c r="X40" s="565"/>
      <c r="Y40" s="565"/>
      <c r="Z40" s="565"/>
      <c r="AA40" s="565"/>
      <c r="AB40" s="565"/>
      <c r="AC40" s="565"/>
      <c r="AD40" s="565"/>
      <c r="AE40" s="2908"/>
      <c r="AF40" s="366"/>
      <c r="AG40" s="3073"/>
      <c r="AH40" s="366"/>
      <c r="AI40" s="366"/>
      <c r="AJ40" s="366"/>
      <c r="AK40" s="366"/>
      <c r="AL40" s="366"/>
      <c r="AM40" s="3702"/>
      <c r="AN40" s="3832"/>
      <c r="AO40" s="3928"/>
      <c r="AP40" s="4306">
        <f t="shared" si="13"/>
        <v>0</v>
      </c>
    </row>
    <row r="41" spans="1:42" s="47" customFormat="1" ht="63" x14ac:dyDescent="0.25">
      <c r="A41" s="637"/>
      <c r="B41" s="637">
        <v>1</v>
      </c>
      <c r="C41" s="2473" t="s">
        <v>405</v>
      </c>
      <c r="D41" s="429"/>
      <c r="E41" s="442"/>
      <c r="F41" s="746">
        <f>F42+F47</f>
        <v>32543</v>
      </c>
      <c r="G41" s="4184">
        <f>G42+G47</f>
        <v>32543</v>
      </c>
      <c r="H41" s="746">
        <f t="shared" si="6"/>
        <v>0</v>
      </c>
      <c r="I41" s="93">
        <f t="shared" ref="I41:J41" si="33">I42+I47</f>
        <v>18983.416666666664</v>
      </c>
      <c r="J41" s="69">
        <f t="shared" si="33"/>
        <v>11846</v>
      </c>
      <c r="K41" s="93">
        <f t="shared" si="25"/>
        <v>62.401833178958832</v>
      </c>
      <c r="L41" s="3375">
        <f t="shared" ref="L41" si="34">L42+L47</f>
        <v>0</v>
      </c>
      <c r="M41" s="311"/>
      <c r="N41" s="311"/>
      <c r="O41" s="313"/>
      <c r="P41" s="313"/>
      <c r="Q41" s="313">
        <f t="shared" si="8"/>
        <v>0</v>
      </c>
      <c r="R41" s="313"/>
      <c r="S41" s="313"/>
      <c r="T41" s="313"/>
      <c r="U41" s="313"/>
      <c r="V41" s="313"/>
      <c r="W41" s="565"/>
      <c r="X41" s="565"/>
      <c r="Y41" s="565"/>
      <c r="Z41" s="565"/>
      <c r="AA41" s="565"/>
      <c r="AB41" s="565"/>
      <c r="AC41" s="565"/>
      <c r="AD41" s="565"/>
      <c r="AE41" s="2895">
        <f>W41/12*$C$3</f>
        <v>0</v>
      </c>
      <c r="AF41" s="366">
        <f>AL41-AK41-AH41</f>
        <v>0</v>
      </c>
      <c r="AG41" s="3073"/>
      <c r="AH41" s="366"/>
      <c r="AI41" s="366">
        <f>AF41-AE41</f>
        <v>0</v>
      </c>
      <c r="AJ41" s="366"/>
      <c r="AK41" s="366"/>
      <c r="AL41" s="366"/>
      <c r="AM41" s="3702"/>
      <c r="AN41" s="3832">
        <f t="shared" ref="AN41" si="35">AN42+AN47</f>
        <v>0</v>
      </c>
      <c r="AO41" s="3928"/>
      <c r="AP41" s="4306">
        <f t="shared" si="13"/>
        <v>0</v>
      </c>
    </row>
    <row r="42" spans="1:42" s="47" customFormat="1" ht="30" x14ac:dyDescent="0.25">
      <c r="A42" s="637"/>
      <c r="B42" s="637">
        <v>1</v>
      </c>
      <c r="C42" s="2431" t="s">
        <v>406</v>
      </c>
      <c r="D42" s="429"/>
      <c r="E42" s="442"/>
      <c r="F42" s="746">
        <f>SUM(F43:F46)</f>
        <v>12337</v>
      </c>
      <c r="G42" s="4184">
        <f>SUM(G43:G46)</f>
        <v>12337</v>
      </c>
      <c r="H42" s="746">
        <f t="shared" si="6"/>
        <v>0</v>
      </c>
      <c r="I42" s="93">
        <f t="shared" ref="I42:J42" si="36">SUM(I43:I46)</f>
        <v>7196.583333333333</v>
      </c>
      <c r="J42" s="69">
        <f t="shared" si="36"/>
        <v>3507</v>
      </c>
      <c r="K42" s="93">
        <f t="shared" si="25"/>
        <v>48.731458215125237</v>
      </c>
      <c r="L42" s="3375">
        <f t="shared" ref="L42" si="37">SUM(L43:L46)</f>
        <v>0</v>
      </c>
      <c r="M42" s="311"/>
      <c r="N42" s="311"/>
      <c r="O42" s="313"/>
      <c r="P42" s="313"/>
      <c r="Q42" s="313">
        <f t="shared" si="8"/>
        <v>0</v>
      </c>
      <c r="R42" s="313"/>
      <c r="S42" s="313"/>
      <c r="T42" s="313"/>
      <c r="U42" s="313"/>
      <c r="V42" s="313"/>
      <c r="W42" s="565"/>
      <c r="X42" s="565"/>
      <c r="Y42" s="565"/>
      <c r="Z42" s="565"/>
      <c r="AA42" s="565"/>
      <c r="AB42" s="565"/>
      <c r="AC42" s="565"/>
      <c r="AD42" s="565"/>
      <c r="AE42" s="2908"/>
      <c r="AF42" s="366"/>
      <c r="AG42" s="3073"/>
      <c r="AH42" s="366"/>
      <c r="AI42" s="366"/>
      <c r="AJ42" s="366"/>
      <c r="AK42" s="366"/>
      <c r="AL42" s="366"/>
      <c r="AM42" s="3702"/>
      <c r="AN42" s="3832">
        <f t="shared" ref="AN42" si="38">SUM(AN43:AN46)</f>
        <v>0</v>
      </c>
      <c r="AO42" s="3928"/>
      <c r="AP42" s="4306">
        <f t="shared" si="13"/>
        <v>0</v>
      </c>
    </row>
    <row r="43" spans="1:42" s="47" customFormat="1" ht="30" x14ac:dyDescent="0.25">
      <c r="A43" s="637"/>
      <c r="B43" s="637">
        <v>1</v>
      </c>
      <c r="C43" s="1829" t="s">
        <v>407</v>
      </c>
      <c r="D43" s="429"/>
      <c r="E43" s="442"/>
      <c r="F43" s="746">
        <v>12000</v>
      </c>
      <c r="G43" s="4184">
        <v>12000</v>
      </c>
      <c r="H43" s="746">
        <f t="shared" si="6"/>
        <v>0</v>
      </c>
      <c r="I43" s="148">
        <f t="shared" ref="I43:I46" si="39">F43/12*$C$3</f>
        <v>7000</v>
      </c>
      <c r="J43" s="69">
        <v>3200</v>
      </c>
      <c r="K43" s="93">
        <f t="shared" si="25"/>
        <v>45.714285714285715</v>
      </c>
      <c r="L43" s="3375"/>
      <c r="M43" s="311"/>
      <c r="N43" s="311"/>
      <c r="O43" s="313"/>
      <c r="P43" s="313"/>
      <c r="Q43" s="313">
        <f t="shared" si="8"/>
        <v>0</v>
      </c>
      <c r="R43" s="313"/>
      <c r="S43" s="313"/>
      <c r="T43" s="313"/>
      <c r="U43" s="313"/>
      <c r="V43" s="313"/>
      <c r="W43" s="565"/>
      <c r="X43" s="565"/>
      <c r="Y43" s="565"/>
      <c r="Z43" s="565"/>
      <c r="AA43" s="565"/>
      <c r="AB43" s="565"/>
      <c r="AC43" s="565"/>
      <c r="AD43" s="565"/>
      <c r="AE43" s="2908"/>
      <c r="AF43" s="366"/>
      <c r="AG43" s="3073"/>
      <c r="AH43" s="366"/>
      <c r="AI43" s="366"/>
      <c r="AJ43" s="366"/>
      <c r="AK43" s="366"/>
      <c r="AL43" s="366"/>
      <c r="AM43" s="3702"/>
      <c r="AN43" s="3832"/>
      <c r="AO43" s="3928"/>
      <c r="AP43" s="4306">
        <f t="shared" si="13"/>
        <v>0</v>
      </c>
    </row>
    <row r="44" spans="1:42" s="47" customFormat="1" ht="60" x14ac:dyDescent="0.25">
      <c r="A44" s="637"/>
      <c r="B44" s="637">
        <v>1</v>
      </c>
      <c r="C44" s="1829" t="s">
        <v>408</v>
      </c>
      <c r="D44" s="429"/>
      <c r="E44" s="442"/>
      <c r="F44" s="746"/>
      <c r="G44" s="4184"/>
      <c r="H44" s="746">
        <f t="shared" si="6"/>
        <v>0</v>
      </c>
      <c r="I44" s="148">
        <f t="shared" si="39"/>
        <v>0</v>
      </c>
      <c r="J44" s="69"/>
      <c r="K44" s="93"/>
      <c r="L44" s="3375"/>
      <c r="M44" s="311"/>
      <c r="N44" s="311"/>
      <c r="O44" s="313"/>
      <c r="P44" s="313"/>
      <c r="Q44" s="313">
        <f t="shared" si="8"/>
        <v>0</v>
      </c>
      <c r="R44" s="313"/>
      <c r="S44" s="313"/>
      <c r="T44" s="313"/>
      <c r="U44" s="313"/>
      <c r="V44" s="313"/>
      <c r="W44" s="565"/>
      <c r="X44" s="565"/>
      <c r="Y44" s="565"/>
      <c r="Z44" s="565"/>
      <c r="AA44" s="565"/>
      <c r="AB44" s="565"/>
      <c r="AC44" s="565"/>
      <c r="AD44" s="565"/>
      <c r="AE44" s="2908"/>
      <c r="AF44" s="366"/>
      <c r="AG44" s="3073"/>
      <c r="AH44" s="366"/>
      <c r="AI44" s="366"/>
      <c r="AJ44" s="366"/>
      <c r="AK44" s="366"/>
      <c r="AL44" s="366"/>
      <c r="AM44" s="3702"/>
      <c r="AN44" s="3832"/>
      <c r="AO44" s="3928"/>
      <c r="AP44" s="4306">
        <f t="shared" si="13"/>
        <v>0</v>
      </c>
    </row>
    <row r="45" spans="1:42" s="47" customFormat="1" ht="45" x14ac:dyDescent="0.25">
      <c r="A45" s="637"/>
      <c r="B45" s="637">
        <v>1</v>
      </c>
      <c r="C45" s="1829" t="s">
        <v>409</v>
      </c>
      <c r="D45" s="429"/>
      <c r="E45" s="442"/>
      <c r="F45" s="746">
        <v>61</v>
      </c>
      <c r="G45" s="4184">
        <v>61</v>
      </c>
      <c r="H45" s="746">
        <f t="shared" si="6"/>
        <v>0</v>
      </c>
      <c r="I45" s="148">
        <f t="shared" si="39"/>
        <v>35.583333333333329</v>
      </c>
      <c r="J45" s="69">
        <v>48</v>
      </c>
      <c r="K45" s="93">
        <f>J45/I45*100</f>
        <v>134.89461358313818</v>
      </c>
      <c r="L45" s="3375"/>
      <c r="M45" s="311"/>
      <c r="N45" s="311"/>
      <c r="O45" s="313"/>
      <c r="P45" s="313"/>
      <c r="Q45" s="313">
        <f t="shared" si="8"/>
        <v>0</v>
      </c>
      <c r="R45" s="313"/>
      <c r="S45" s="313"/>
      <c r="T45" s="313"/>
      <c r="U45" s="313"/>
      <c r="V45" s="313"/>
      <c r="W45" s="565"/>
      <c r="X45" s="565"/>
      <c r="Y45" s="565"/>
      <c r="Z45" s="565"/>
      <c r="AA45" s="565"/>
      <c r="AB45" s="565"/>
      <c r="AC45" s="565"/>
      <c r="AD45" s="565"/>
      <c r="AE45" s="2908"/>
      <c r="AF45" s="366"/>
      <c r="AG45" s="3073"/>
      <c r="AH45" s="366"/>
      <c r="AI45" s="366"/>
      <c r="AJ45" s="366"/>
      <c r="AK45" s="366"/>
      <c r="AL45" s="366"/>
      <c r="AM45" s="3702"/>
      <c r="AN45" s="3832"/>
      <c r="AO45" s="3928"/>
      <c r="AP45" s="4306">
        <f t="shared" si="13"/>
        <v>0</v>
      </c>
    </row>
    <row r="46" spans="1:42" s="47" customFormat="1" ht="30" x14ac:dyDescent="0.25">
      <c r="A46" s="637">
        <v>1</v>
      </c>
      <c r="B46" s="637">
        <v>1</v>
      </c>
      <c r="C46" s="1829" t="s">
        <v>410</v>
      </c>
      <c r="D46" s="346"/>
      <c r="E46" s="346"/>
      <c r="F46" s="613">
        <v>276</v>
      </c>
      <c r="G46" s="4034">
        <v>276</v>
      </c>
      <c r="H46" s="613">
        <f t="shared" si="6"/>
        <v>0</v>
      </c>
      <c r="I46" s="148">
        <f t="shared" si="39"/>
        <v>161</v>
      </c>
      <c r="J46" s="366">
        <v>259</v>
      </c>
      <c r="K46" s="309">
        <f>J46/I46*100</f>
        <v>160.86956521739131</v>
      </c>
      <c r="L46" s="3452"/>
      <c r="M46" s="101"/>
      <c r="N46" s="101"/>
      <c r="O46" s="389"/>
      <c r="P46" s="389"/>
      <c r="Q46" s="389">
        <f t="shared" si="8"/>
        <v>0</v>
      </c>
      <c r="R46" s="389"/>
      <c r="S46" s="389"/>
      <c r="T46" s="389"/>
      <c r="U46" s="389"/>
      <c r="V46" s="389"/>
      <c r="W46" s="1879"/>
      <c r="X46" s="1879"/>
      <c r="Y46" s="1879"/>
      <c r="Z46" s="1879"/>
      <c r="AA46" s="1879"/>
      <c r="AB46" s="1879"/>
      <c r="AC46" s="1879"/>
      <c r="AD46" s="1879"/>
      <c r="AE46" s="2905"/>
      <c r="AF46" s="613"/>
      <c r="AG46" s="3070"/>
      <c r="AH46" s="613"/>
      <c r="AI46" s="613"/>
      <c r="AJ46" s="613"/>
      <c r="AK46" s="613"/>
      <c r="AL46" s="613"/>
      <c r="AM46" s="3702"/>
      <c r="AN46" s="3928"/>
      <c r="AO46" s="4034"/>
      <c r="AP46" s="4306">
        <f t="shared" si="13"/>
        <v>0</v>
      </c>
    </row>
    <row r="47" spans="1:42" s="47" customFormat="1" ht="45" x14ac:dyDescent="0.25">
      <c r="A47" s="637"/>
      <c r="B47" s="637">
        <v>1</v>
      </c>
      <c r="C47" s="2431" t="s">
        <v>411</v>
      </c>
      <c r="D47" s="346"/>
      <c r="E47" s="346"/>
      <c r="F47" s="613">
        <f>SUM(F48:F51)</f>
        <v>20206</v>
      </c>
      <c r="G47" s="4034">
        <f>SUM(G48:G51)</f>
        <v>20206</v>
      </c>
      <c r="H47" s="613">
        <f t="shared" si="6"/>
        <v>0</v>
      </c>
      <c r="I47" s="69">
        <f t="shared" ref="I47" si="40">SUM(I48:I51)</f>
        <v>11786.833333333332</v>
      </c>
      <c r="J47" s="366">
        <f>J48+J50+J51</f>
        <v>8339</v>
      </c>
      <c r="K47" s="309">
        <f>J47/I47*100</f>
        <v>70.748433987075984</v>
      </c>
      <c r="L47" s="3452">
        <f>L48+L50+L51</f>
        <v>0</v>
      </c>
      <c r="M47" s="101"/>
      <c r="N47" s="101"/>
      <c r="O47" s="389"/>
      <c r="P47" s="389"/>
      <c r="Q47" s="389">
        <f t="shared" si="8"/>
        <v>0</v>
      </c>
      <c r="R47" s="389"/>
      <c r="S47" s="389"/>
      <c r="T47" s="389"/>
      <c r="U47" s="389"/>
      <c r="V47" s="389"/>
      <c r="W47" s="1879"/>
      <c r="X47" s="1879"/>
      <c r="Y47" s="1879"/>
      <c r="Z47" s="1879"/>
      <c r="AA47" s="1879"/>
      <c r="AB47" s="1879"/>
      <c r="AC47" s="1879"/>
      <c r="AD47" s="1879"/>
      <c r="AE47" s="2905"/>
      <c r="AF47" s="613"/>
      <c r="AG47" s="3070"/>
      <c r="AH47" s="613"/>
      <c r="AI47" s="613"/>
      <c r="AJ47" s="613"/>
      <c r="AK47" s="613"/>
      <c r="AL47" s="613"/>
      <c r="AM47" s="3702"/>
      <c r="AN47" s="3928">
        <f>AN48+AN50+AN51</f>
        <v>0</v>
      </c>
      <c r="AO47" s="4034"/>
      <c r="AP47" s="4306">
        <f t="shared" si="13"/>
        <v>0</v>
      </c>
    </row>
    <row r="48" spans="1:42" s="47" customFormat="1" ht="45" x14ac:dyDescent="0.25">
      <c r="A48" s="637">
        <v>1</v>
      </c>
      <c r="B48" s="637">
        <v>1</v>
      </c>
      <c r="C48" s="1829" t="s">
        <v>412</v>
      </c>
      <c r="D48" s="346"/>
      <c r="E48" s="346"/>
      <c r="F48" s="613">
        <v>3967</v>
      </c>
      <c r="G48" s="4034">
        <v>3967</v>
      </c>
      <c r="H48" s="613">
        <f t="shared" si="6"/>
        <v>0</v>
      </c>
      <c r="I48" s="148">
        <f t="shared" ref="I48" si="41">F48/12*$C$3</f>
        <v>2314.083333333333</v>
      </c>
      <c r="J48" s="366">
        <v>362</v>
      </c>
      <c r="K48" s="309">
        <f>J48/I48*100</f>
        <v>15.643343296481691</v>
      </c>
      <c r="L48" s="3452"/>
      <c r="M48" s="101"/>
      <c r="N48" s="101"/>
      <c r="O48" s="389"/>
      <c r="P48" s="389"/>
      <c r="Q48" s="389">
        <f t="shared" si="8"/>
        <v>0</v>
      </c>
      <c r="R48" s="389"/>
      <c r="S48" s="389"/>
      <c r="T48" s="389"/>
      <c r="U48" s="389"/>
      <c r="V48" s="389"/>
      <c r="W48" s="1879"/>
      <c r="X48" s="1879"/>
      <c r="Y48" s="1879"/>
      <c r="Z48" s="1879"/>
      <c r="AA48" s="1879"/>
      <c r="AB48" s="1879"/>
      <c r="AC48" s="1879"/>
      <c r="AD48" s="1879"/>
      <c r="AE48" s="2905"/>
      <c r="AF48" s="613"/>
      <c r="AG48" s="3070"/>
      <c r="AH48" s="613"/>
      <c r="AI48" s="613"/>
      <c r="AJ48" s="613"/>
      <c r="AK48" s="613"/>
      <c r="AL48" s="613"/>
      <c r="AM48" s="3702"/>
      <c r="AN48" s="3928"/>
      <c r="AO48" s="4034"/>
      <c r="AP48" s="4306">
        <f t="shared" si="13"/>
        <v>0</v>
      </c>
    </row>
    <row r="49" spans="1:42" s="47" customFormat="1" ht="30" x14ac:dyDescent="0.25">
      <c r="A49" s="637"/>
      <c r="B49" s="637">
        <v>1</v>
      </c>
      <c r="C49" s="1829" t="s">
        <v>445</v>
      </c>
      <c r="D49" s="346"/>
      <c r="E49" s="346"/>
      <c r="F49" s="613"/>
      <c r="G49" s="4034"/>
      <c r="H49" s="613">
        <f t="shared" si="6"/>
        <v>0</v>
      </c>
      <c r="I49" s="69"/>
      <c r="J49" s="366"/>
      <c r="K49" s="309"/>
      <c r="L49" s="3452"/>
      <c r="M49" s="101"/>
      <c r="N49" s="101"/>
      <c r="O49" s="389"/>
      <c r="P49" s="389"/>
      <c r="Q49" s="389">
        <f t="shared" si="8"/>
        <v>0</v>
      </c>
      <c r="R49" s="389"/>
      <c r="S49" s="389"/>
      <c r="T49" s="389"/>
      <c r="U49" s="389"/>
      <c r="V49" s="389"/>
      <c r="W49" s="1879"/>
      <c r="X49" s="1879"/>
      <c r="Y49" s="1879"/>
      <c r="Z49" s="1879"/>
      <c r="AA49" s="1879"/>
      <c r="AB49" s="1879"/>
      <c r="AC49" s="1879"/>
      <c r="AD49" s="1879"/>
      <c r="AE49" s="2905"/>
      <c r="AF49" s="613"/>
      <c r="AG49" s="3070"/>
      <c r="AH49" s="613"/>
      <c r="AI49" s="613"/>
      <c r="AJ49" s="613"/>
      <c r="AK49" s="613"/>
      <c r="AL49" s="613"/>
      <c r="AM49" s="3702"/>
      <c r="AN49" s="3928"/>
      <c r="AO49" s="4034"/>
      <c r="AP49" s="4306">
        <f t="shared" si="13"/>
        <v>0</v>
      </c>
    </row>
    <row r="50" spans="1:42" s="47" customFormat="1" ht="75" x14ac:dyDescent="0.25">
      <c r="A50" s="637">
        <v>1</v>
      </c>
      <c r="B50" s="637">
        <v>1</v>
      </c>
      <c r="C50" s="1829" t="s">
        <v>413</v>
      </c>
      <c r="D50" s="346"/>
      <c r="E50" s="346"/>
      <c r="F50" s="613">
        <v>14400</v>
      </c>
      <c r="G50" s="4034">
        <v>14400</v>
      </c>
      <c r="H50" s="613">
        <f t="shared" si="6"/>
        <v>0</v>
      </c>
      <c r="I50" s="148">
        <f t="shared" ref="I50:I52" si="42">F50/12*$C$3</f>
        <v>8400</v>
      </c>
      <c r="J50" s="366">
        <v>6762</v>
      </c>
      <c r="K50" s="309">
        <f>J50/I50*100</f>
        <v>80.5</v>
      </c>
      <c r="L50" s="3452"/>
      <c r="M50" s="101"/>
      <c r="N50" s="101"/>
      <c r="O50" s="389"/>
      <c r="P50" s="389"/>
      <c r="Q50" s="389">
        <f t="shared" si="8"/>
        <v>0</v>
      </c>
      <c r="R50" s="389"/>
      <c r="S50" s="389"/>
      <c r="T50" s="389"/>
      <c r="U50" s="389"/>
      <c r="V50" s="389"/>
      <c r="W50" s="1879"/>
      <c r="X50" s="1879"/>
      <c r="Y50" s="1879"/>
      <c r="Z50" s="1879"/>
      <c r="AA50" s="1879"/>
      <c r="AB50" s="1879"/>
      <c r="AC50" s="1879"/>
      <c r="AD50" s="1879"/>
      <c r="AE50" s="2905"/>
      <c r="AF50" s="613"/>
      <c r="AG50" s="3070"/>
      <c r="AH50" s="613"/>
      <c r="AI50" s="613"/>
      <c r="AJ50" s="613"/>
      <c r="AK50" s="613"/>
      <c r="AL50" s="613"/>
      <c r="AM50" s="3702"/>
      <c r="AN50" s="3928"/>
      <c r="AO50" s="4034"/>
      <c r="AP50" s="4306">
        <f t="shared" si="13"/>
        <v>0</v>
      </c>
    </row>
    <row r="51" spans="1:42" s="47" customFormat="1" ht="60" x14ac:dyDescent="0.25">
      <c r="A51" s="637">
        <v>1</v>
      </c>
      <c r="B51" s="637">
        <v>1</v>
      </c>
      <c r="C51" s="1829" t="s">
        <v>414</v>
      </c>
      <c r="D51" s="346"/>
      <c r="E51" s="346"/>
      <c r="F51" s="613">
        <v>1839</v>
      </c>
      <c r="G51" s="4034">
        <v>1839</v>
      </c>
      <c r="H51" s="613">
        <f t="shared" si="6"/>
        <v>0</v>
      </c>
      <c r="I51" s="148">
        <f t="shared" si="42"/>
        <v>1072.75</v>
      </c>
      <c r="J51" s="366">
        <v>1215</v>
      </c>
      <c r="K51" s="309">
        <f>J51/I51*100</f>
        <v>113.26031228151945</v>
      </c>
      <c r="L51" s="3452"/>
      <c r="M51" s="101"/>
      <c r="N51" s="101"/>
      <c r="O51" s="389"/>
      <c r="P51" s="389"/>
      <c r="Q51" s="389">
        <f t="shared" si="8"/>
        <v>0</v>
      </c>
      <c r="R51" s="389"/>
      <c r="S51" s="389"/>
      <c r="T51" s="389"/>
      <c r="U51" s="389"/>
      <c r="V51" s="389"/>
      <c r="W51" s="1879"/>
      <c r="X51" s="1879"/>
      <c r="Y51" s="1879"/>
      <c r="Z51" s="1879"/>
      <c r="AA51" s="1879"/>
      <c r="AB51" s="1879"/>
      <c r="AC51" s="1879"/>
      <c r="AD51" s="1879"/>
      <c r="AE51" s="2905"/>
      <c r="AF51" s="613"/>
      <c r="AG51" s="3070"/>
      <c r="AH51" s="613"/>
      <c r="AI51" s="613"/>
      <c r="AJ51" s="613"/>
      <c r="AK51" s="613"/>
      <c r="AL51" s="613"/>
      <c r="AM51" s="3702"/>
      <c r="AN51" s="3928"/>
      <c r="AO51" s="4034"/>
      <c r="AP51" s="4306">
        <f t="shared" si="13"/>
        <v>0</v>
      </c>
    </row>
    <row r="52" spans="1:42" s="47" customFormat="1" x14ac:dyDescent="0.25">
      <c r="A52" s="637"/>
      <c r="B52" s="637">
        <v>1</v>
      </c>
      <c r="C52" s="2535" t="s">
        <v>213</v>
      </c>
      <c r="D52" s="346"/>
      <c r="E52" s="346"/>
      <c r="F52" s="613"/>
      <c r="G52" s="4034"/>
      <c r="H52" s="613">
        <f t="shared" si="6"/>
        <v>0</v>
      </c>
      <c r="I52" s="148">
        <f t="shared" si="42"/>
        <v>0</v>
      </c>
      <c r="J52" s="366"/>
      <c r="K52" s="309"/>
      <c r="L52" s="3452"/>
      <c r="M52" s="101"/>
      <c r="N52" s="101"/>
      <c r="O52" s="389"/>
      <c r="P52" s="389"/>
      <c r="Q52" s="389">
        <f t="shared" si="8"/>
        <v>0</v>
      </c>
      <c r="R52" s="389"/>
      <c r="S52" s="389"/>
      <c r="T52" s="389"/>
      <c r="U52" s="389"/>
      <c r="V52" s="389"/>
      <c r="W52" s="1879">
        <v>1817.2253500000015</v>
      </c>
      <c r="X52" s="1879">
        <v>1817.2253500000015</v>
      </c>
      <c r="Y52" s="1879">
        <v>1817.2253500000015</v>
      </c>
      <c r="Z52" s="1879">
        <v>1817.2253500000015</v>
      </c>
      <c r="AA52" s="1879">
        <v>1817.2253500000015</v>
      </c>
      <c r="AB52" s="1879">
        <v>1817.2253500000015</v>
      </c>
      <c r="AC52" s="1879">
        <v>2516.6229500000004</v>
      </c>
      <c r="AD52" s="1879">
        <v>2516.6229500000004</v>
      </c>
      <c r="AE52" s="2905">
        <f>W52/12*$C$3+(X52-W52)/11*6+(Y52-X52)/10*5+(Z52-Y52)/9*4+(AA52-Z52)/8*3+(AB52-AA52)/7*2+(AC52-AB52)/6*1+(AD52-AC52)</f>
        <v>1176.6143875000007</v>
      </c>
      <c r="AF52" s="613">
        <f>AL52-AK52-AH52</f>
        <v>4.3562799999963318</v>
      </c>
      <c r="AG52" s="3070"/>
      <c r="AH52" s="613"/>
      <c r="AI52" s="613">
        <f>AF52-AE52</f>
        <v>-1172.2581075000044</v>
      </c>
      <c r="AJ52" s="613"/>
      <c r="AK52" s="613">
        <v>0</v>
      </c>
      <c r="AL52" s="613">
        <v>4.3562799999963318</v>
      </c>
      <c r="AM52" s="3702"/>
      <c r="AN52" s="3928"/>
      <c r="AO52" s="4034"/>
      <c r="AP52" s="4306">
        <f t="shared" si="13"/>
        <v>1817225.3500000015</v>
      </c>
    </row>
    <row r="53" spans="1:42" s="47" customFormat="1" ht="29.25" x14ac:dyDescent="0.25">
      <c r="A53" s="637">
        <v>1</v>
      </c>
      <c r="B53" s="637">
        <v>1</v>
      </c>
      <c r="C53" s="2513" t="s">
        <v>476</v>
      </c>
      <c r="D53" s="346"/>
      <c r="E53" s="346"/>
      <c r="F53" s="613">
        <f>F55+F59+F60</f>
        <v>2605</v>
      </c>
      <c r="G53" s="4034">
        <f>G55+G59+G60</f>
        <v>2605</v>
      </c>
      <c r="H53" s="613">
        <f t="shared" si="6"/>
        <v>0</v>
      </c>
      <c r="I53" s="69">
        <f t="shared" ref="I53:J53" si="43">I55+I59+I60</f>
        <v>313.25</v>
      </c>
      <c r="J53" s="366">
        <f t="shared" si="43"/>
        <v>0</v>
      </c>
      <c r="K53" s="309">
        <f>J53/I53*100</f>
        <v>0</v>
      </c>
      <c r="L53" s="3452">
        <f t="shared" ref="L53" si="44">L55+L59</f>
        <v>747.55</v>
      </c>
      <c r="M53" s="101"/>
      <c r="N53" s="101"/>
      <c r="O53" s="389"/>
      <c r="P53" s="389"/>
      <c r="Q53" s="389">
        <f t="shared" si="8"/>
        <v>0</v>
      </c>
      <c r="R53" s="389"/>
      <c r="S53" s="389"/>
      <c r="T53" s="389"/>
      <c r="U53" s="389"/>
      <c r="V53" s="389"/>
      <c r="W53" s="1879"/>
      <c r="X53" s="1879"/>
      <c r="Y53" s="1879"/>
      <c r="Z53" s="1879"/>
      <c r="AA53" s="1879"/>
      <c r="AB53" s="1879"/>
      <c r="AC53" s="1879"/>
      <c r="AD53" s="1879"/>
      <c r="AE53" s="2905"/>
      <c r="AF53" s="613"/>
      <c r="AG53" s="3070"/>
      <c r="AH53" s="613"/>
      <c r="AI53" s="613"/>
      <c r="AJ53" s="613"/>
      <c r="AK53" s="613"/>
      <c r="AL53" s="613"/>
      <c r="AM53" s="3702"/>
      <c r="AN53" s="3928">
        <f t="shared" ref="AN53" si="45">AN55+AN59</f>
        <v>0</v>
      </c>
      <c r="AO53" s="4034"/>
      <c r="AP53" s="4306">
        <f t="shared" si="13"/>
        <v>0</v>
      </c>
    </row>
    <row r="54" spans="1:42" s="47" customFormat="1" x14ac:dyDescent="0.25">
      <c r="A54" s="637"/>
      <c r="B54" s="637">
        <v>1</v>
      </c>
      <c r="C54" s="4" t="s">
        <v>464</v>
      </c>
      <c r="D54" s="346"/>
      <c r="E54" s="346"/>
      <c r="F54" s="613"/>
      <c r="G54" s="4034"/>
      <c r="H54" s="613">
        <f t="shared" si="6"/>
        <v>0</v>
      </c>
      <c r="I54" s="69"/>
      <c r="J54" s="366"/>
      <c r="K54" s="309"/>
      <c r="L54" s="3452"/>
      <c r="M54" s="101"/>
      <c r="N54" s="101"/>
      <c r="O54" s="389"/>
      <c r="P54" s="389"/>
      <c r="Q54" s="389">
        <f t="shared" si="8"/>
        <v>0</v>
      </c>
      <c r="R54" s="389"/>
      <c r="S54" s="389"/>
      <c r="T54" s="389"/>
      <c r="U54" s="389"/>
      <c r="V54" s="389"/>
      <c r="W54" s="1879"/>
      <c r="X54" s="1879"/>
      <c r="Y54" s="1879"/>
      <c r="Z54" s="1879"/>
      <c r="AA54" s="1879"/>
      <c r="AB54" s="1879"/>
      <c r="AC54" s="1879"/>
      <c r="AD54" s="1879"/>
      <c r="AE54" s="2905"/>
      <c r="AF54" s="613"/>
      <c r="AG54" s="3070"/>
      <c r="AH54" s="613"/>
      <c r="AI54" s="613"/>
      <c r="AJ54" s="613"/>
      <c r="AK54" s="613"/>
      <c r="AL54" s="613"/>
      <c r="AM54" s="3702"/>
      <c r="AN54" s="3928"/>
      <c r="AO54" s="4034"/>
      <c r="AP54" s="4306">
        <f t="shared" si="13"/>
        <v>0</v>
      </c>
    </row>
    <row r="55" spans="1:42" s="47" customFormat="1" ht="30" x14ac:dyDescent="0.25">
      <c r="A55" s="637">
        <v>1</v>
      </c>
      <c r="B55" s="637">
        <v>1</v>
      </c>
      <c r="C55" s="2536" t="s">
        <v>465</v>
      </c>
      <c r="D55" s="348"/>
      <c r="E55" s="346"/>
      <c r="F55" s="613">
        <f>F56</f>
        <v>537</v>
      </c>
      <c r="G55" s="4034">
        <f>G56</f>
        <v>537</v>
      </c>
      <c r="H55" s="613">
        <f t="shared" si="6"/>
        <v>0</v>
      </c>
      <c r="I55" s="69">
        <f t="shared" ref="I55:J55" si="46">I56+I57/8.5</f>
        <v>313.25</v>
      </c>
      <c r="J55" s="366">
        <f t="shared" si="46"/>
        <v>0</v>
      </c>
      <c r="K55" s="309">
        <f>J55/I55*100</f>
        <v>0</v>
      </c>
      <c r="L55" s="3452">
        <f t="shared" ref="L55" si="47">L56+L57/8.5</f>
        <v>747.55</v>
      </c>
      <c r="M55" s="101"/>
      <c r="N55" s="101"/>
      <c r="O55" s="389"/>
      <c r="P55" s="389"/>
      <c r="Q55" s="389">
        <f t="shared" si="8"/>
        <v>0</v>
      </c>
      <c r="R55" s="389"/>
      <c r="S55" s="389"/>
      <c r="T55" s="389"/>
      <c r="U55" s="389"/>
      <c r="V55" s="389"/>
      <c r="W55" s="1879"/>
      <c r="X55" s="1879"/>
      <c r="Y55" s="1879"/>
      <c r="Z55" s="1879"/>
      <c r="AA55" s="1879"/>
      <c r="AB55" s="1879"/>
      <c r="AC55" s="1879"/>
      <c r="AD55" s="1879"/>
      <c r="AE55" s="2905"/>
      <c r="AF55" s="613"/>
      <c r="AG55" s="3070"/>
      <c r="AH55" s="613"/>
      <c r="AI55" s="613"/>
      <c r="AJ55" s="613"/>
      <c r="AK55" s="613"/>
      <c r="AL55" s="613"/>
      <c r="AM55" s="3702"/>
      <c r="AN55" s="3928">
        <f t="shared" ref="AN55" si="48">AN56+AN57/8.5</f>
        <v>0</v>
      </c>
      <c r="AO55" s="4034"/>
      <c r="AP55" s="4306">
        <f t="shared" si="13"/>
        <v>0</v>
      </c>
    </row>
    <row r="56" spans="1:42" s="47" customFormat="1" x14ac:dyDescent="0.25">
      <c r="A56" s="637"/>
      <c r="B56" s="637">
        <v>1</v>
      </c>
      <c r="C56" s="4" t="s">
        <v>466</v>
      </c>
      <c r="D56" s="1008"/>
      <c r="E56" s="346"/>
      <c r="F56" s="613">
        <v>537</v>
      </c>
      <c r="G56" s="4034">
        <v>537</v>
      </c>
      <c r="H56" s="613">
        <f t="shared" si="6"/>
        <v>0</v>
      </c>
      <c r="I56" s="69">
        <f t="shared" ref="I56" si="49">F56/12*$C$3</f>
        <v>313.25</v>
      </c>
      <c r="J56" s="366"/>
      <c r="K56" s="309">
        <f>J56/I56*100</f>
        <v>0</v>
      </c>
      <c r="L56" s="3452">
        <v>747.55</v>
      </c>
      <c r="M56" s="101"/>
      <c r="N56" s="101"/>
      <c r="O56" s="389"/>
      <c r="P56" s="389"/>
      <c r="Q56" s="389">
        <f t="shared" si="8"/>
        <v>0</v>
      </c>
      <c r="R56" s="389"/>
      <c r="S56" s="389"/>
      <c r="T56" s="389"/>
      <c r="U56" s="389"/>
      <c r="V56" s="389"/>
      <c r="W56" s="1879"/>
      <c r="X56" s="1879"/>
      <c r="Y56" s="1879"/>
      <c r="Z56" s="1879"/>
      <c r="AA56" s="1879"/>
      <c r="AB56" s="1879"/>
      <c r="AC56" s="1879"/>
      <c r="AD56" s="1879"/>
      <c r="AE56" s="2905"/>
      <c r="AF56" s="613"/>
      <c r="AG56" s="3070"/>
      <c r="AH56" s="613"/>
      <c r="AI56" s="613"/>
      <c r="AJ56" s="613"/>
      <c r="AK56" s="613"/>
      <c r="AL56" s="613"/>
      <c r="AM56" s="3702"/>
      <c r="AN56" s="3928"/>
      <c r="AO56" s="4034"/>
      <c r="AP56" s="4306">
        <f t="shared" si="13"/>
        <v>0</v>
      </c>
    </row>
    <row r="57" spans="1:42" s="47" customFormat="1" ht="30" x14ac:dyDescent="0.25">
      <c r="A57" s="637">
        <v>1</v>
      </c>
      <c r="B57" s="637">
        <v>1</v>
      </c>
      <c r="C57" s="4" t="s">
        <v>492</v>
      </c>
      <c r="D57" s="346"/>
      <c r="E57" s="346"/>
      <c r="F57" s="613"/>
      <c r="G57" s="4034"/>
      <c r="H57" s="613">
        <f t="shared" si="6"/>
        <v>0</v>
      </c>
      <c r="I57" s="69"/>
      <c r="J57" s="366"/>
      <c r="K57" s="309"/>
      <c r="L57" s="3452"/>
      <c r="M57" s="101"/>
      <c r="N57" s="101"/>
      <c r="O57" s="389"/>
      <c r="P57" s="389"/>
      <c r="Q57" s="389">
        <f t="shared" si="8"/>
        <v>0</v>
      </c>
      <c r="R57" s="389"/>
      <c r="S57" s="389"/>
      <c r="T57" s="389"/>
      <c r="U57" s="389"/>
      <c r="V57" s="389"/>
      <c r="W57" s="1879"/>
      <c r="X57" s="1879"/>
      <c r="Y57" s="1879"/>
      <c r="Z57" s="1879"/>
      <c r="AA57" s="1879"/>
      <c r="AB57" s="1879"/>
      <c r="AC57" s="1879"/>
      <c r="AD57" s="1879"/>
      <c r="AE57" s="2905"/>
      <c r="AF57" s="613"/>
      <c r="AG57" s="3070"/>
      <c r="AH57" s="613"/>
      <c r="AI57" s="613"/>
      <c r="AJ57" s="613"/>
      <c r="AK57" s="613"/>
      <c r="AL57" s="613"/>
      <c r="AM57" s="3702"/>
      <c r="AN57" s="3928"/>
      <c r="AO57" s="4034"/>
      <c r="AP57" s="4306">
        <f t="shared" si="13"/>
        <v>0</v>
      </c>
    </row>
    <row r="58" spans="1:42" s="73" customFormat="1" ht="60" x14ac:dyDescent="0.25">
      <c r="A58" s="637">
        <v>1</v>
      </c>
      <c r="B58" s="637">
        <v>1</v>
      </c>
      <c r="C58" s="4" t="s">
        <v>467</v>
      </c>
      <c r="D58" s="181"/>
      <c r="E58" s="430"/>
      <c r="F58" s="613"/>
      <c r="G58" s="4034"/>
      <c r="H58" s="613">
        <f t="shared" si="6"/>
        <v>0</v>
      </c>
      <c r="I58" s="329"/>
      <c r="J58" s="366"/>
      <c r="K58" s="476"/>
      <c r="L58" s="3452"/>
      <c r="M58" s="101"/>
      <c r="N58" s="101"/>
      <c r="O58" s="389"/>
      <c r="P58" s="389"/>
      <c r="Q58" s="389">
        <f t="shared" si="8"/>
        <v>0</v>
      </c>
      <c r="R58" s="389"/>
      <c r="S58" s="389"/>
      <c r="T58" s="389"/>
      <c r="U58" s="389"/>
      <c r="V58" s="389"/>
      <c r="W58" s="1283"/>
      <c r="X58" s="1283"/>
      <c r="Y58" s="1283"/>
      <c r="Z58" s="1283"/>
      <c r="AA58" s="1283"/>
      <c r="AB58" s="1283"/>
      <c r="AC58" s="1283"/>
      <c r="AD58" s="1283"/>
      <c r="AE58" s="2909">
        <f>W58/12*$C$3</f>
        <v>0</v>
      </c>
      <c r="AF58" s="641">
        <f>AL58-AK58</f>
        <v>0</v>
      </c>
      <c r="AG58" s="3071"/>
      <c r="AH58" s="641"/>
      <c r="AI58" s="641">
        <f>AF58-AE58</f>
        <v>0</v>
      </c>
      <c r="AJ58" s="641"/>
      <c r="AK58" s="641"/>
      <c r="AL58" s="641"/>
      <c r="AM58" s="3702"/>
      <c r="AN58" s="3928"/>
      <c r="AO58" s="4068"/>
      <c r="AP58" s="4306">
        <f t="shared" si="13"/>
        <v>0</v>
      </c>
    </row>
    <row r="59" spans="1:42" s="47" customFormat="1" ht="45" x14ac:dyDescent="0.25">
      <c r="A59" s="637">
        <v>1</v>
      </c>
      <c r="B59" s="637">
        <v>1</v>
      </c>
      <c r="C59" s="4" t="s">
        <v>507</v>
      </c>
      <c r="D59" s="346"/>
      <c r="E59" s="346"/>
      <c r="F59" s="613"/>
      <c r="G59" s="4034"/>
      <c r="H59" s="613">
        <f t="shared" si="6"/>
        <v>0</v>
      </c>
      <c r="I59" s="69"/>
      <c r="J59" s="366"/>
      <c r="K59" s="309"/>
      <c r="L59" s="3452"/>
      <c r="M59" s="101"/>
      <c r="N59" s="101"/>
      <c r="O59" s="389"/>
      <c r="P59" s="389"/>
      <c r="Q59" s="389">
        <f t="shared" si="8"/>
        <v>0</v>
      </c>
      <c r="R59" s="389"/>
      <c r="S59" s="389"/>
      <c r="T59" s="389"/>
      <c r="U59" s="389"/>
      <c r="V59" s="389"/>
      <c r="W59" s="1879"/>
      <c r="X59" s="1879"/>
      <c r="Y59" s="1879"/>
      <c r="Z59" s="1879"/>
      <c r="AA59" s="1879"/>
      <c r="AB59" s="1879"/>
      <c r="AC59" s="1879"/>
      <c r="AD59" s="1879"/>
      <c r="AE59" s="2905"/>
      <c r="AF59" s="613"/>
      <c r="AG59" s="3070"/>
      <c r="AH59" s="613"/>
      <c r="AI59" s="613"/>
      <c r="AJ59" s="613"/>
      <c r="AK59" s="613"/>
      <c r="AL59" s="613"/>
      <c r="AM59" s="3702"/>
      <c r="AN59" s="3928"/>
      <c r="AO59" s="4034"/>
      <c r="AP59" s="4306">
        <f t="shared" si="13"/>
        <v>0</v>
      </c>
    </row>
    <row r="60" spans="1:42" s="47" customFormat="1" ht="45" x14ac:dyDescent="0.25">
      <c r="A60" s="637"/>
      <c r="B60" s="637"/>
      <c r="C60" s="4" t="s">
        <v>562</v>
      </c>
      <c r="D60" s="346"/>
      <c r="E60" s="346"/>
      <c r="F60" s="613">
        <v>2068</v>
      </c>
      <c r="G60" s="4034">
        <v>2068</v>
      </c>
      <c r="H60" s="613">
        <f t="shared" si="6"/>
        <v>0</v>
      </c>
      <c r="I60" s="2800"/>
      <c r="J60" s="366"/>
      <c r="K60" s="309" t="e">
        <f>J60/I60*100</f>
        <v>#DIV/0!</v>
      </c>
      <c r="L60" s="3452"/>
      <c r="M60" s="101"/>
      <c r="N60" s="101"/>
      <c r="O60" s="389"/>
      <c r="P60" s="389"/>
      <c r="Q60" s="389">
        <f t="shared" si="8"/>
        <v>0</v>
      </c>
      <c r="R60" s="389"/>
      <c r="S60" s="389"/>
      <c r="T60" s="389"/>
      <c r="U60" s="389"/>
      <c r="V60" s="389"/>
      <c r="W60" s="1879"/>
      <c r="X60" s="1879"/>
      <c r="Y60" s="1879"/>
      <c r="Z60" s="1879"/>
      <c r="AA60" s="1879"/>
      <c r="AB60" s="1879"/>
      <c r="AC60" s="1879"/>
      <c r="AD60" s="1879"/>
      <c r="AE60" s="2905"/>
      <c r="AF60" s="613"/>
      <c r="AG60" s="3070"/>
      <c r="AH60" s="613"/>
      <c r="AI60" s="613"/>
      <c r="AJ60" s="613"/>
      <c r="AK60" s="613"/>
      <c r="AL60" s="613"/>
      <c r="AM60" s="3702"/>
      <c r="AN60" s="3928"/>
      <c r="AO60" s="4034"/>
      <c r="AP60" s="4306"/>
    </row>
    <row r="61" spans="1:42" s="47" customFormat="1" ht="29.25" x14ac:dyDescent="0.25">
      <c r="A61" s="637">
        <v>1</v>
      </c>
      <c r="B61" s="637">
        <v>1</v>
      </c>
      <c r="C61" s="2513" t="s">
        <v>477</v>
      </c>
      <c r="D61" s="346"/>
      <c r="E61" s="346"/>
      <c r="F61" s="613">
        <f>F62</f>
        <v>650</v>
      </c>
      <c r="G61" s="4034">
        <f>G62</f>
        <v>650</v>
      </c>
      <c r="H61" s="613">
        <f t="shared" si="6"/>
        <v>0</v>
      </c>
      <c r="I61" s="366">
        <f t="shared" ref="I61:J61" si="50">I62</f>
        <v>379</v>
      </c>
      <c r="J61" s="366">
        <f t="shared" si="50"/>
        <v>2</v>
      </c>
      <c r="K61" s="309">
        <f>J61/I61*100</f>
        <v>0.52770448548812665</v>
      </c>
      <c r="L61" s="3452">
        <f t="shared" ref="L61" si="51">L62</f>
        <v>0</v>
      </c>
      <c r="M61" s="101"/>
      <c r="N61" s="101"/>
      <c r="O61" s="389"/>
      <c r="P61" s="389"/>
      <c r="Q61" s="389">
        <f t="shared" si="8"/>
        <v>0</v>
      </c>
      <c r="R61" s="389"/>
      <c r="S61" s="389"/>
      <c r="T61" s="389"/>
      <c r="U61" s="389"/>
      <c r="V61" s="389"/>
      <c r="W61" s="1879"/>
      <c r="X61" s="1879"/>
      <c r="Y61" s="1879"/>
      <c r="Z61" s="1879"/>
      <c r="AA61" s="1879"/>
      <c r="AB61" s="1879"/>
      <c r="AC61" s="1879"/>
      <c r="AD61" s="1879"/>
      <c r="AE61" s="2905"/>
      <c r="AF61" s="613"/>
      <c r="AG61" s="3070"/>
      <c r="AH61" s="613"/>
      <c r="AI61" s="613"/>
      <c r="AJ61" s="613"/>
      <c r="AK61" s="613"/>
      <c r="AL61" s="613"/>
      <c r="AM61" s="3702"/>
      <c r="AN61" s="3928">
        <f t="shared" ref="AN61" si="52">AN62</f>
        <v>0</v>
      </c>
      <c r="AO61" s="4034"/>
      <c r="AP61" s="4306">
        <f t="shared" si="13"/>
        <v>0</v>
      </c>
    </row>
    <row r="62" spans="1:42" s="47" customFormat="1" x14ac:dyDescent="0.25">
      <c r="A62" s="637">
        <v>1</v>
      </c>
      <c r="B62" s="637">
        <v>1</v>
      </c>
      <c r="C62" s="2513" t="s">
        <v>493</v>
      </c>
      <c r="D62" s="346"/>
      <c r="E62" s="346"/>
      <c r="F62" s="613">
        <v>650</v>
      </c>
      <c r="G62" s="4034">
        <v>650</v>
      </c>
      <c r="H62" s="613">
        <f t="shared" si="6"/>
        <v>0</v>
      </c>
      <c r="I62" s="69">
        <f t="shared" ref="I62:I78" si="53">ROUND(F62/12*$C$3,0)</f>
        <v>379</v>
      </c>
      <c r="J62" s="366">
        <v>2</v>
      </c>
      <c r="K62" s="309">
        <f>J62/I62*100</f>
        <v>0.52770448548812665</v>
      </c>
      <c r="L62" s="3452"/>
      <c r="M62" s="101"/>
      <c r="N62" s="101"/>
      <c r="O62" s="389"/>
      <c r="P62" s="389"/>
      <c r="Q62" s="389">
        <f t="shared" si="8"/>
        <v>0</v>
      </c>
      <c r="R62" s="389"/>
      <c r="S62" s="389"/>
      <c r="T62" s="389"/>
      <c r="U62" s="389"/>
      <c r="V62" s="389"/>
      <c r="W62" s="1879"/>
      <c r="X62" s="1879"/>
      <c r="Y62" s="1879"/>
      <c r="Z62" s="1879"/>
      <c r="AA62" s="1879"/>
      <c r="AB62" s="1879"/>
      <c r="AC62" s="1879"/>
      <c r="AD62" s="1879"/>
      <c r="AE62" s="2905"/>
      <c r="AF62" s="613"/>
      <c r="AG62" s="3070"/>
      <c r="AH62" s="613"/>
      <c r="AI62" s="613"/>
      <c r="AJ62" s="613"/>
      <c r="AK62" s="613"/>
      <c r="AL62" s="613"/>
      <c r="AM62" s="3702"/>
      <c r="AN62" s="3928"/>
      <c r="AO62" s="4034"/>
      <c r="AP62" s="4306">
        <f t="shared" si="13"/>
        <v>0</v>
      </c>
    </row>
    <row r="63" spans="1:42" s="47" customFormat="1" x14ac:dyDescent="0.25">
      <c r="A63" s="637">
        <v>1</v>
      </c>
      <c r="B63" s="637">
        <v>1</v>
      </c>
      <c r="C63" s="4" t="s">
        <v>494</v>
      </c>
      <c r="D63" s="346"/>
      <c r="E63" s="346"/>
      <c r="F63" s="613"/>
      <c r="G63" s="4034"/>
      <c r="H63" s="613">
        <f t="shared" si="6"/>
        <v>0</v>
      </c>
      <c r="I63" s="69"/>
      <c r="J63" s="366"/>
      <c r="K63" s="309"/>
      <c r="L63" s="3452"/>
      <c r="M63" s="101"/>
      <c r="N63" s="101"/>
      <c r="O63" s="389"/>
      <c r="P63" s="389"/>
      <c r="Q63" s="389">
        <f t="shared" si="8"/>
        <v>0</v>
      </c>
      <c r="R63" s="389"/>
      <c r="S63" s="389"/>
      <c r="T63" s="389"/>
      <c r="U63" s="389"/>
      <c r="V63" s="389"/>
      <c r="W63" s="1879"/>
      <c r="X63" s="1879"/>
      <c r="Y63" s="1879"/>
      <c r="Z63" s="1879"/>
      <c r="AA63" s="1879"/>
      <c r="AB63" s="1879"/>
      <c r="AC63" s="1879"/>
      <c r="AD63" s="1879"/>
      <c r="AE63" s="2905"/>
      <c r="AF63" s="613"/>
      <c r="AG63" s="3070"/>
      <c r="AH63" s="613"/>
      <c r="AI63" s="613"/>
      <c r="AJ63" s="613"/>
      <c r="AK63" s="613"/>
      <c r="AL63" s="613"/>
      <c r="AM63" s="3702"/>
      <c r="AN63" s="3928"/>
      <c r="AO63" s="4034"/>
      <c r="AP63" s="4306">
        <f t="shared" si="13"/>
        <v>0</v>
      </c>
    </row>
    <row r="64" spans="1:42" s="47" customFormat="1" x14ac:dyDescent="0.25">
      <c r="A64" s="637">
        <v>1</v>
      </c>
      <c r="B64" s="637">
        <v>1</v>
      </c>
      <c r="C64" s="2538" t="s">
        <v>495</v>
      </c>
      <c r="D64" s="346"/>
      <c r="E64" s="346"/>
      <c r="F64" s="613"/>
      <c r="G64" s="4034"/>
      <c r="H64" s="613">
        <f t="shared" si="6"/>
        <v>0</v>
      </c>
      <c r="I64" s="69"/>
      <c r="J64" s="366"/>
      <c r="K64" s="309"/>
      <c r="L64" s="3452"/>
      <c r="M64" s="101"/>
      <c r="N64" s="101"/>
      <c r="O64" s="389"/>
      <c r="P64" s="389"/>
      <c r="Q64" s="389">
        <f t="shared" si="8"/>
        <v>0</v>
      </c>
      <c r="R64" s="389"/>
      <c r="S64" s="389"/>
      <c r="T64" s="389"/>
      <c r="U64" s="389"/>
      <c r="V64" s="389"/>
      <c r="W64" s="1879"/>
      <c r="X64" s="1879"/>
      <c r="Y64" s="1879"/>
      <c r="Z64" s="1879"/>
      <c r="AA64" s="1879"/>
      <c r="AB64" s="1879"/>
      <c r="AC64" s="1879"/>
      <c r="AD64" s="1879"/>
      <c r="AE64" s="2905"/>
      <c r="AF64" s="613"/>
      <c r="AG64" s="3070"/>
      <c r="AH64" s="613"/>
      <c r="AI64" s="613"/>
      <c r="AJ64" s="613"/>
      <c r="AK64" s="613"/>
      <c r="AL64" s="613"/>
      <c r="AM64" s="3702"/>
      <c r="AN64" s="3928"/>
      <c r="AO64" s="4034"/>
      <c r="AP64" s="4306">
        <f t="shared" si="13"/>
        <v>0</v>
      </c>
    </row>
    <row r="65" spans="1:42" s="47" customFormat="1" ht="29.25" x14ac:dyDescent="0.25">
      <c r="A65" s="637">
        <v>1</v>
      </c>
      <c r="B65" s="637">
        <v>1</v>
      </c>
      <c r="C65" s="2513" t="s">
        <v>470</v>
      </c>
      <c r="D65" s="346"/>
      <c r="E65" s="346"/>
      <c r="F65" s="613">
        <v>23486</v>
      </c>
      <c r="G65" s="4034">
        <v>23486</v>
      </c>
      <c r="H65" s="613">
        <f t="shared" si="6"/>
        <v>0</v>
      </c>
      <c r="I65" s="69">
        <f t="shared" si="53"/>
        <v>13700</v>
      </c>
      <c r="J65" s="366">
        <v>12392</v>
      </c>
      <c r="K65" s="309">
        <f>J65/I65*100</f>
        <v>90.452554744525543</v>
      </c>
      <c r="L65" s="3452">
        <v>4563</v>
      </c>
      <c r="M65" s="101"/>
      <c r="N65" s="101"/>
      <c r="O65" s="389"/>
      <c r="P65" s="389"/>
      <c r="Q65" s="389">
        <f t="shared" si="8"/>
        <v>0</v>
      </c>
      <c r="R65" s="389"/>
      <c r="S65" s="389"/>
      <c r="T65" s="389"/>
      <c r="U65" s="389"/>
      <c r="V65" s="389"/>
      <c r="W65" s="1879"/>
      <c r="X65" s="1879"/>
      <c r="Y65" s="1879"/>
      <c r="Z65" s="1879"/>
      <c r="AA65" s="1879"/>
      <c r="AB65" s="1879"/>
      <c r="AC65" s="1879"/>
      <c r="AD65" s="1879"/>
      <c r="AE65" s="2905"/>
      <c r="AF65" s="613"/>
      <c r="AG65" s="3070"/>
      <c r="AH65" s="613"/>
      <c r="AI65" s="613"/>
      <c r="AJ65" s="613"/>
      <c r="AK65" s="613"/>
      <c r="AL65" s="613"/>
      <c r="AM65" s="3702"/>
      <c r="AN65" s="3928"/>
      <c r="AO65" s="4034"/>
      <c r="AP65" s="4306">
        <f t="shared" si="13"/>
        <v>0</v>
      </c>
    </row>
    <row r="66" spans="1:42" s="47" customFormat="1" ht="30" x14ac:dyDescent="0.25">
      <c r="A66" s="637">
        <v>1</v>
      </c>
      <c r="B66" s="637">
        <v>1</v>
      </c>
      <c r="C66" s="2507" t="s">
        <v>208</v>
      </c>
      <c r="D66" s="346"/>
      <c r="E66" s="346"/>
      <c r="F66" s="613"/>
      <c r="G66" s="4034"/>
      <c r="H66" s="613">
        <f t="shared" si="6"/>
        <v>0</v>
      </c>
      <c r="I66" s="366"/>
      <c r="J66" s="366"/>
      <c r="K66" s="309"/>
      <c r="L66" s="3452"/>
      <c r="M66" s="101"/>
      <c r="N66" s="101"/>
      <c r="O66" s="389"/>
      <c r="P66" s="389"/>
      <c r="Q66" s="389">
        <f t="shared" si="8"/>
        <v>0</v>
      </c>
      <c r="R66" s="389"/>
      <c r="S66" s="389"/>
      <c r="T66" s="389"/>
      <c r="U66" s="389"/>
      <c r="V66" s="389"/>
      <c r="W66" s="1879"/>
      <c r="X66" s="1879"/>
      <c r="Y66" s="1879"/>
      <c r="Z66" s="1879"/>
      <c r="AA66" s="1879"/>
      <c r="AB66" s="1879"/>
      <c r="AC66" s="1879"/>
      <c r="AD66" s="1879"/>
      <c r="AE66" s="2905"/>
      <c r="AF66" s="613"/>
      <c r="AG66" s="3070"/>
      <c r="AH66" s="613"/>
      <c r="AI66" s="613"/>
      <c r="AJ66" s="613"/>
      <c r="AK66" s="613"/>
      <c r="AL66" s="613"/>
      <c r="AM66" s="3702"/>
      <c r="AN66" s="3928"/>
      <c r="AO66" s="4034"/>
      <c r="AP66" s="4306">
        <f t="shared" si="13"/>
        <v>0</v>
      </c>
    </row>
    <row r="67" spans="1:42" s="47" customFormat="1" ht="72" x14ac:dyDescent="0.25">
      <c r="A67" s="637">
        <v>1</v>
      </c>
      <c r="B67" s="637">
        <v>1</v>
      </c>
      <c r="C67" s="2513" t="s">
        <v>471</v>
      </c>
      <c r="D67" s="346"/>
      <c r="E67" s="346"/>
      <c r="F67" s="613">
        <v>3000</v>
      </c>
      <c r="G67" s="4034">
        <v>3000</v>
      </c>
      <c r="H67" s="613">
        <f t="shared" si="6"/>
        <v>0</v>
      </c>
      <c r="I67" s="69">
        <f t="shared" si="53"/>
        <v>1750</v>
      </c>
      <c r="J67" s="366">
        <v>2337</v>
      </c>
      <c r="K67" s="309">
        <f>J67/I67*100</f>
        <v>133.54285714285714</v>
      </c>
      <c r="L67" s="3452">
        <v>1486</v>
      </c>
      <c r="M67" s="101"/>
      <c r="N67" s="101"/>
      <c r="O67" s="389"/>
      <c r="P67" s="389"/>
      <c r="Q67" s="389">
        <f t="shared" si="8"/>
        <v>0</v>
      </c>
      <c r="R67" s="389"/>
      <c r="S67" s="389"/>
      <c r="T67" s="389"/>
      <c r="U67" s="389"/>
      <c r="V67" s="389"/>
      <c r="W67" s="1879"/>
      <c r="X67" s="1879"/>
      <c r="Y67" s="1879"/>
      <c r="Z67" s="1879"/>
      <c r="AA67" s="1879"/>
      <c r="AB67" s="1879"/>
      <c r="AC67" s="1879"/>
      <c r="AD67" s="1879"/>
      <c r="AE67" s="2905"/>
      <c r="AF67" s="613"/>
      <c r="AG67" s="3070"/>
      <c r="AH67" s="613"/>
      <c r="AI67" s="613"/>
      <c r="AJ67" s="613"/>
      <c r="AK67" s="613"/>
      <c r="AL67" s="613"/>
      <c r="AM67" s="3702"/>
      <c r="AN67" s="3928"/>
      <c r="AO67" s="4034"/>
      <c r="AP67" s="4306">
        <f t="shared" si="13"/>
        <v>0</v>
      </c>
    </row>
    <row r="68" spans="1:42" s="47" customFormat="1" x14ac:dyDescent="0.25">
      <c r="A68" s="637">
        <v>1</v>
      </c>
      <c r="B68" s="637">
        <v>1</v>
      </c>
      <c r="C68" s="2499" t="s">
        <v>242</v>
      </c>
      <c r="D68" s="346"/>
      <c r="E68" s="346"/>
      <c r="F68" s="613">
        <f>SUM(F69:F74)</f>
        <v>5977</v>
      </c>
      <c r="G68" s="4034">
        <f>SUM(G69:G74)</f>
        <v>5977</v>
      </c>
      <c r="H68" s="613">
        <f t="shared" si="6"/>
        <v>0</v>
      </c>
      <c r="I68" s="69">
        <f>SUM(I69:I74)</f>
        <v>3486</v>
      </c>
      <c r="J68" s="366">
        <f>SUM(J69:J74)</f>
        <v>901</v>
      </c>
      <c r="K68" s="309">
        <f>J68/I68*100</f>
        <v>25.846242111302352</v>
      </c>
      <c r="L68" s="3452">
        <f>SUM(L69:L74)</f>
        <v>458</v>
      </c>
      <c r="M68" s="101"/>
      <c r="N68" s="101"/>
      <c r="O68" s="389"/>
      <c r="P68" s="389"/>
      <c r="Q68" s="389">
        <f t="shared" si="8"/>
        <v>0</v>
      </c>
      <c r="R68" s="389"/>
      <c r="S68" s="389"/>
      <c r="T68" s="389"/>
      <c r="U68" s="389"/>
      <c r="V68" s="389"/>
      <c r="W68" s="1879">
        <v>12438.701464809526</v>
      </c>
      <c r="X68" s="1879">
        <v>12438.701464809526</v>
      </c>
      <c r="Y68" s="1879">
        <v>12438.701464809526</v>
      </c>
      <c r="Z68" s="1879">
        <v>12438.701464809526</v>
      </c>
      <c r="AA68" s="1879">
        <v>12438.701464809526</v>
      </c>
      <c r="AB68" s="1879">
        <v>12438.701464809526</v>
      </c>
      <c r="AC68" s="1879">
        <v>12438.701464809526</v>
      </c>
      <c r="AD68" s="1879">
        <v>12438.70146</v>
      </c>
      <c r="AE68" s="2895">
        <f>W68/12*$C$3+(X68-W68)/11*6+(Y68-X68)/10*5+(Z68-Y68)/9*4+(AA68-Z68)/8*3+(AB68-AA68)/7*2+(AC68-AB68)/6*1+(AD68-AC68)</f>
        <v>7255.9091829960316</v>
      </c>
      <c r="AF68" s="613">
        <f>AL68-AK68-AH68</f>
        <v>813.15250000000003</v>
      </c>
      <c r="AG68" s="3070">
        <f>SUM(AG69:AG74)</f>
        <v>0</v>
      </c>
      <c r="AH68" s="613">
        <f>SUM(AH69:AH74)</f>
        <v>756.13492000000008</v>
      </c>
      <c r="AI68" s="613">
        <f>AF68-AE68</f>
        <v>-6442.7566829960315</v>
      </c>
      <c r="AJ68" s="613"/>
      <c r="AK68" s="614">
        <v>0</v>
      </c>
      <c r="AL68" s="614">
        <v>1569.2874200000001</v>
      </c>
      <c r="AM68" s="3702">
        <v>442.27570000000003</v>
      </c>
      <c r="AN68" s="3928">
        <f>SUM(AN69:AN74)</f>
        <v>0</v>
      </c>
      <c r="AO68" s="4025"/>
      <c r="AP68" s="4306">
        <f t="shared" si="13"/>
        <v>12438701.464809526</v>
      </c>
    </row>
    <row r="69" spans="1:42" s="47" customFormat="1" ht="105" x14ac:dyDescent="0.25">
      <c r="A69" s="637">
        <v>1</v>
      </c>
      <c r="B69" s="637">
        <v>1</v>
      </c>
      <c r="C69" s="2446" t="s">
        <v>472</v>
      </c>
      <c r="D69" s="346"/>
      <c r="E69" s="346"/>
      <c r="F69" s="613">
        <v>300</v>
      </c>
      <c r="G69" s="4034">
        <v>300</v>
      </c>
      <c r="H69" s="613">
        <f t="shared" si="6"/>
        <v>0</v>
      </c>
      <c r="I69" s="69">
        <f t="shared" si="53"/>
        <v>175</v>
      </c>
      <c r="J69" s="366">
        <v>61</v>
      </c>
      <c r="K69" s="309">
        <f>J69/I69*100</f>
        <v>34.857142857142861</v>
      </c>
      <c r="L69" s="3452">
        <v>442</v>
      </c>
      <c r="M69" s="101"/>
      <c r="N69" s="101"/>
      <c r="O69" s="389"/>
      <c r="P69" s="389"/>
      <c r="Q69" s="389">
        <f t="shared" si="8"/>
        <v>0</v>
      </c>
      <c r="R69" s="389"/>
      <c r="S69" s="389"/>
      <c r="T69" s="389"/>
      <c r="U69" s="389"/>
      <c r="V69" s="389"/>
      <c r="W69" s="1879"/>
      <c r="X69" s="1879"/>
      <c r="Y69" s="1879"/>
      <c r="Z69" s="1879"/>
      <c r="AA69" s="1879"/>
      <c r="AB69" s="1879"/>
      <c r="AC69" s="1879"/>
      <c r="AD69" s="1879"/>
      <c r="AE69" s="2905"/>
      <c r="AF69" s="613"/>
      <c r="AG69" s="3070"/>
      <c r="AH69" s="613"/>
      <c r="AI69" s="613"/>
      <c r="AJ69" s="613"/>
      <c r="AK69" s="613"/>
      <c r="AL69" s="613"/>
      <c r="AM69" s="3702"/>
      <c r="AN69" s="3928"/>
      <c r="AO69" s="4034"/>
      <c r="AP69" s="4306">
        <f t="shared" si="13"/>
        <v>0</v>
      </c>
    </row>
    <row r="70" spans="1:42" s="47" customFormat="1" ht="105" x14ac:dyDescent="0.25">
      <c r="A70" s="637"/>
      <c r="B70" s="637"/>
      <c r="C70" s="2446" t="s">
        <v>514</v>
      </c>
      <c r="D70" s="346"/>
      <c r="E70" s="346"/>
      <c r="F70" s="613"/>
      <c r="G70" s="4034"/>
      <c r="H70" s="613">
        <f t="shared" si="6"/>
        <v>0</v>
      </c>
      <c r="I70" s="69"/>
      <c r="J70" s="366">
        <v>322</v>
      </c>
      <c r="K70" s="309"/>
      <c r="L70" s="3452"/>
      <c r="M70" s="101"/>
      <c r="N70" s="101"/>
      <c r="O70" s="389"/>
      <c r="P70" s="389"/>
      <c r="Q70" s="389">
        <f t="shared" si="8"/>
        <v>0</v>
      </c>
      <c r="R70" s="389"/>
      <c r="S70" s="389"/>
      <c r="T70" s="389"/>
      <c r="U70" s="389"/>
      <c r="V70" s="389"/>
      <c r="W70" s="1879"/>
      <c r="X70" s="1879"/>
      <c r="Y70" s="1879"/>
      <c r="Z70" s="1879"/>
      <c r="AA70" s="1879"/>
      <c r="AB70" s="1879"/>
      <c r="AC70" s="1879"/>
      <c r="AD70" s="1879"/>
      <c r="AE70" s="2905"/>
      <c r="AF70" s="613"/>
      <c r="AG70" s="3070"/>
      <c r="AH70" s="613">
        <v>756.13492000000008</v>
      </c>
      <c r="AI70" s="613"/>
      <c r="AJ70" s="613"/>
      <c r="AK70" s="613"/>
      <c r="AL70" s="613"/>
      <c r="AM70" s="3702"/>
      <c r="AN70" s="3928"/>
      <c r="AO70" s="4034"/>
      <c r="AP70" s="4306">
        <f t="shared" si="13"/>
        <v>0</v>
      </c>
    </row>
    <row r="71" spans="1:42" s="47" customFormat="1" x14ac:dyDescent="0.25">
      <c r="A71" s="637"/>
      <c r="B71" s="637">
        <v>1</v>
      </c>
      <c r="C71" s="2446" t="s">
        <v>68</v>
      </c>
      <c r="D71" s="346"/>
      <c r="E71" s="346"/>
      <c r="F71" s="613">
        <v>350</v>
      </c>
      <c r="G71" s="4034">
        <v>350</v>
      </c>
      <c r="H71" s="613">
        <f t="shared" si="6"/>
        <v>0</v>
      </c>
      <c r="I71" s="69">
        <f t="shared" si="53"/>
        <v>204</v>
      </c>
      <c r="J71" s="366"/>
      <c r="K71" s="309"/>
      <c r="L71" s="3452"/>
      <c r="M71" s="101"/>
      <c r="N71" s="101"/>
      <c r="O71" s="389"/>
      <c r="P71" s="389"/>
      <c r="Q71" s="389">
        <f t="shared" si="8"/>
        <v>0</v>
      </c>
      <c r="R71" s="389"/>
      <c r="S71" s="389"/>
      <c r="T71" s="389"/>
      <c r="U71" s="389"/>
      <c r="V71" s="389"/>
      <c r="W71" s="1879"/>
      <c r="X71" s="1879"/>
      <c r="Y71" s="1879"/>
      <c r="Z71" s="1879"/>
      <c r="AA71" s="1879"/>
      <c r="AB71" s="1879"/>
      <c r="AC71" s="1879"/>
      <c r="AD71" s="1879"/>
      <c r="AE71" s="2905"/>
      <c r="AF71" s="613"/>
      <c r="AG71" s="3070"/>
      <c r="AH71" s="613"/>
      <c r="AI71" s="613"/>
      <c r="AJ71" s="613"/>
      <c r="AK71" s="613"/>
      <c r="AL71" s="613"/>
      <c r="AM71" s="3702"/>
      <c r="AN71" s="3928"/>
      <c r="AO71" s="4034"/>
      <c r="AP71" s="4306">
        <f t="shared" si="13"/>
        <v>0</v>
      </c>
    </row>
    <row r="72" spans="1:42" s="47" customFormat="1" ht="30" x14ac:dyDescent="0.25">
      <c r="A72" s="637"/>
      <c r="B72" s="637">
        <v>1</v>
      </c>
      <c r="C72" s="1829" t="s">
        <v>125</v>
      </c>
      <c r="D72" s="346"/>
      <c r="E72" s="346"/>
      <c r="F72" s="613">
        <v>478</v>
      </c>
      <c r="G72" s="4034">
        <v>478</v>
      </c>
      <c r="H72" s="613">
        <f t="shared" si="6"/>
        <v>0</v>
      </c>
      <c r="I72" s="69">
        <f t="shared" si="53"/>
        <v>279</v>
      </c>
      <c r="J72" s="366"/>
      <c r="K72" s="309">
        <f>J72/I72*100</f>
        <v>0</v>
      </c>
      <c r="L72" s="3452"/>
      <c r="M72" s="101"/>
      <c r="N72" s="101"/>
      <c r="O72" s="389"/>
      <c r="P72" s="389"/>
      <c r="Q72" s="389">
        <f t="shared" si="8"/>
        <v>0</v>
      </c>
      <c r="R72" s="389"/>
      <c r="S72" s="389"/>
      <c r="T72" s="389"/>
      <c r="U72" s="389"/>
      <c r="V72" s="389"/>
      <c r="W72" s="1879"/>
      <c r="X72" s="1879"/>
      <c r="Y72" s="1879"/>
      <c r="Z72" s="1879"/>
      <c r="AA72" s="1879"/>
      <c r="AB72" s="1879"/>
      <c r="AC72" s="1879"/>
      <c r="AD72" s="1879"/>
      <c r="AE72" s="2905"/>
      <c r="AF72" s="613"/>
      <c r="AG72" s="3070"/>
      <c r="AH72" s="613"/>
      <c r="AI72" s="613"/>
      <c r="AJ72" s="613"/>
      <c r="AK72" s="613"/>
      <c r="AL72" s="613"/>
      <c r="AM72" s="3702"/>
      <c r="AN72" s="3928"/>
      <c r="AO72" s="4034"/>
      <c r="AP72" s="4306">
        <f t="shared" si="13"/>
        <v>0</v>
      </c>
    </row>
    <row r="73" spans="1:42" s="47" customFormat="1" ht="30" x14ac:dyDescent="0.25">
      <c r="A73" s="637"/>
      <c r="B73" s="637">
        <v>1</v>
      </c>
      <c r="C73" s="1829" t="s">
        <v>381</v>
      </c>
      <c r="D73" s="346"/>
      <c r="E73" s="346"/>
      <c r="F73" s="613">
        <v>2500</v>
      </c>
      <c r="G73" s="4034">
        <v>2500</v>
      </c>
      <c r="H73" s="613">
        <f t="shared" si="6"/>
        <v>0</v>
      </c>
      <c r="I73" s="69">
        <f t="shared" si="53"/>
        <v>1458</v>
      </c>
      <c r="J73" s="366">
        <v>518</v>
      </c>
      <c r="K73" s="309">
        <f>J73/I73*100</f>
        <v>35.528120713305903</v>
      </c>
      <c r="L73" s="3452">
        <v>16</v>
      </c>
      <c r="M73" s="101"/>
      <c r="N73" s="101"/>
      <c r="O73" s="389"/>
      <c r="P73" s="389"/>
      <c r="Q73" s="389">
        <f t="shared" si="8"/>
        <v>0</v>
      </c>
      <c r="R73" s="389"/>
      <c r="S73" s="389"/>
      <c r="T73" s="389"/>
      <c r="U73" s="389"/>
      <c r="V73" s="389"/>
      <c r="W73" s="1879"/>
      <c r="X73" s="1879"/>
      <c r="Y73" s="1879"/>
      <c r="Z73" s="1879"/>
      <c r="AA73" s="1879"/>
      <c r="AB73" s="1879"/>
      <c r="AC73" s="1879"/>
      <c r="AD73" s="1879"/>
      <c r="AE73" s="2905"/>
      <c r="AF73" s="613"/>
      <c r="AG73" s="3070"/>
      <c r="AH73" s="613"/>
      <c r="AI73" s="613"/>
      <c r="AJ73" s="613"/>
      <c r="AK73" s="613"/>
      <c r="AL73" s="613"/>
      <c r="AM73" s="3702"/>
      <c r="AN73" s="3928"/>
      <c r="AO73" s="4034"/>
      <c r="AP73" s="4306">
        <f t="shared" si="13"/>
        <v>0</v>
      </c>
    </row>
    <row r="74" spans="1:42" s="47" customFormat="1" ht="30" x14ac:dyDescent="0.25">
      <c r="A74" s="637">
        <v>1</v>
      </c>
      <c r="B74" s="637">
        <v>1</v>
      </c>
      <c r="C74" s="1" t="s">
        <v>74</v>
      </c>
      <c r="D74" s="348"/>
      <c r="E74" s="346"/>
      <c r="F74" s="613">
        <v>2349</v>
      </c>
      <c r="G74" s="4034">
        <v>2349</v>
      </c>
      <c r="H74" s="613">
        <f t="shared" si="6"/>
        <v>0</v>
      </c>
      <c r="I74" s="69">
        <f t="shared" si="53"/>
        <v>1370</v>
      </c>
      <c r="J74" s="69"/>
      <c r="K74" s="309">
        <f>J74/I74*100</f>
        <v>0</v>
      </c>
      <c r="L74" s="3375"/>
      <c r="M74" s="101"/>
      <c r="N74" s="101"/>
      <c r="O74" s="389"/>
      <c r="P74" s="389"/>
      <c r="Q74" s="389">
        <f t="shared" si="8"/>
        <v>0</v>
      </c>
      <c r="R74" s="389"/>
      <c r="S74" s="389"/>
      <c r="T74" s="389"/>
      <c r="U74" s="389"/>
      <c r="V74" s="389"/>
      <c r="W74" s="1879"/>
      <c r="X74" s="1879"/>
      <c r="Y74" s="1879"/>
      <c r="Z74" s="1879"/>
      <c r="AA74" s="1879"/>
      <c r="AB74" s="1879"/>
      <c r="AC74" s="1879"/>
      <c r="AD74" s="1879"/>
      <c r="AE74" s="2905"/>
      <c r="AF74" s="613"/>
      <c r="AG74" s="3070"/>
      <c r="AH74" s="613"/>
      <c r="AI74" s="613"/>
      <c r="AJ74" s="613"/>
      <c r="AK74" s="613"/>
      <c r="AL74" s="613"/>
      <c r="AM74" s="3702"/>
      <c r="AN74" s="3832"/>
      <c r="AO74" s="4034"/>
      <c r="AP74" s="4306">
        <f t="shared" si="13"/>
        <v>0</v>
      </c>
    </row>
    <row r="75" spans="1:42" s="47" customFormat="1" ht="30" x14ac:dyDescent="0.25">
      <c r="A75" s="637"/>
      <c r="B75" s="637">
        <v>1</v>
      </c>
      <c r="C75" s="1" t="s">
        <v>473</v>
      </c>
      <c r="D75" s="348"/>
      <c r="E75" s="346"/>
      <c r="F75" s="613"/>
      <c r="G75" s="4034"/>
      <c r="H75" s="613">
        <f t="shared" si="6"/>
        <v>0</v>
      </c>
      <c r="I75" s="69">
        <f t="shared" si="53"/>
        <v>0</v>
      </c>
      <c r="J75" s="69"/>
      <c r="K75" s="309"/>
      <c r="L75" s="3375"/>
      <c r="M75" s="101"/>
      <c r="N75" s="101"/>
      <c r="O75" s="389"/>
      <c r="P75" s="389"/>
      <c r="Q75" s="389">
        <f t="shared" si="8"/>
        <v>0</v>
      </c>
      <c r="R75" s="389"/>
      <c r="S75" s="389"/>
      <c r="T75" s="389"/>
      <c r="U75" s="389"/>
      <c r="V75" s="389"/>
      <c r="W75" s="1879"/>
      <c r="X75" s="1879"/>
      <c r="Y75" s="1879"/>
      <c r="Z75" s="1879"/>
      <c r="AA75" s="1879"/>
      <c r="AB75" s="1879"/>
      <c r="AC75" s="1879"/>
      <c r="AD75" s="1879"/>
      <c r="AE75" s="2905"/>
      <c r="AF75" s="613"/>
      <c r="AG75" s="3070"/>
      <c r="AH75" s="613"/>
      <c r="AI75" s="613"/>
      <c r="AJ75" s="613"/>
      <c r="AK75" s="613"/>
      <c r="AL75" s="613"/>
      <c r="AM75" s="3702"/>
      <c r="AN75" s="3832"/>
      <c r="AO75" s="4034"/>
      <c r="AP75" s="4306">
        <f t="shared" si="13"/>
        <v>0</v>
      </c>
    </row>
    <row r="76" spans="1:42" s="47" customFormat="1" ht="45" x14ac:dyDescent="0.25">
      <c r="A76" s="637"/>
      <c r="B76" s="637">
        <v>1</v>
      </c>
      <c r="C76" s="1" t="s">
        <v>474</v>
      </c>
      <c r="D76" s="348"/>
      <c r="E76" s="346"/>
      <c r="F76" s="613"/>
      <c r="G76" s="4034"/>
      <c r="H76" s="613">
        <f t="shared" si="6"/>
        <v>0</v>
      </c>
      <c r="I76" s="69">
        <f t="shared" si="53"/>
        <v>0</v>
      </c>
      <c r="J76" s="69"/>
      <c r="K76" s="309"/>
      <c r="L76" s="3375"/>
      <c r="M76" s="101"/>
      <c r="N76" s="101"/>
      <c r="O76" s="389"/>
      <c r="P76" s="389"/>
      <c r="Q76" s="389">
        <f t="shared" si="8"/>
        <v>0</v>
      </c>
      <c r="R76" s="389"/>
      <c r="S76" s="389"/>
      <c r="T76" s="389"/>
      <c r="U76" s="389"/>
      <c r="V76" s="389"/>
      <c r="W76" s="1879"/>
      <c r="X76" s="1879"/>
      <c r="Y76" s="1879"/>
      <c r="Z76" s="1879"/>
      <c r="AA76" s="1879"/>
      <c r="AB76" s="1879"/>
      <c r="AC76" s="1879"/>
      <c r="AD76" s="1879"/>
      <c r="AE76" s="2905"/>
      <c r="AF76" s="613"/>
      <c r="AG76" s="3070"/>
      <c r="AH76" s="613"/>
      <c r="AI76" s="613"/>
      <c r="AJ76" s="613"/>
      <c r="AK76" s="613"/>
      <c r="AL76" s="613"/>
      <c r="AM76" s="3702"/>
      <c r="AN76" s="3832"/>
      <c r="AO76" s="4034"/>
      <c r="AP76" s="4306">
        <f t="shared" si="13"/>
        <v>0</v>
      </c>
    </row>
    <row r="77" spans="1:42" s="47" customFormat="1" ht="30" x14ac:dyDescent="0.25">
      <c r="A77" s="637"/>
      <c r="B77" s="637">
        <v>1</v>
      </c>
      <c r="C77" s="1" t="s">
        <v>475</v>
      </c>
      <c r="D77" s="348"/>
      <c r="E77" s="346"/>
      <c r="F77" s="613"/>
      <c r="G77" s="4034"/>
      <c r="H77" s="613">
        <f t="shared" ref="H77:H140" si="54">F77-G77</f>
        <v>0</v>
      </c>
      <c r="I77" s="69">
        <f t="shared" si="53"/>
        <v>0</v>
      </c>
      <c r="J77" s="69"/>
      <c r="K77" s="309"/>
      <c r="L77" s="3375"/>
      <c r="M77" s="101"/>
      <c r="N77" s="101"/>
      <c r="O77" s="389"/>
      <c r="P77" s="389"/>
      <c r="Q77" s="389">
        <f t="shared" ref="Q77:Q140" si="55">O77-P77</f>
        <v>0</v>
      </c>
      <c r="R77" s="389"/>
      <c r="S77" s="389"/>
      <c r="T77" s="389"/>
      <c r="U77" s="389"/>
      <c r="V77" s="389"/>
      <c r="W77" s="1879"/>
      <c r="X77" s="1879"/>
      <c r="Y77" s="1879"/>
      <c r="Z77" s="1879"/>
      <c r="AA77" s="1879"/>
      <c r="AB77" s="1879"/>
      <c r="AC77" s="1879"/>
      <c r="AD77" s="1879"/>
      <c r="AE77" s="2905"/>
      <c r="AF77" s="613"/>
      <c r="AG77" s="3070"/>
      <c r="AH77" s="613"/>
      <c r="AI77" s="613"/>
      <c r="AJ77" s="613"/>
      <c r="AK77" s="613"/>
      <c r="AL77" s="613"/>
      <c r="AM77" s="3702"/>
      <c r="AN77" s="3832"/>
      <c r="AO77" s="4034"/>
      <c r="AP77" s="4306">
        <f t="shared" si="13"/>
        <v>0</v>
      </c>
    </row>
    <row r="78" spans="1:42" s="47" customFormat="1" ht="60" x14ac:dyDescent="0.25">
      <c r="A78" s="637"/>
      <c r="B78" s="637">
        <v>1</v>
      </c>
      <c r="C78" s="1" t="s">
        <v>480</v>
      </c>
      <c r="D78" s="348"/>
      <c r="E78" s="346"/>
      <c r="F78" s="613"/>
      <c r="G78" s="4034"/>
      <c r="H78" s="613">
        <f t="shared" si="54"/>
        <v>0</v>
      </c>
      <c r="I78" s="69">
        <f t="shared" si="53"/>
        <v>0</v>
      </c>
      <c r="J78" s="69"/>
      <c r="K78" s="309"/>
      <c r="L78" s="3375"/>
      <c r="M78" s="101"/>
      <c r="N78" s="101"/>
      <c r="O78" s="389"/>
      <c r="P78" s="389"/>
      <c r="Q78" s="389">
        <f t="shared" si="55"/>
        <v>0</v>
      </c>
      <c r="R78" s="389"/>
      <c r="S78" s="389"/>
      <c r="T78" s="389"/>
      <c r="U78" s="389"/>
      <c r="V78" s="389"/>
      <c r="W78" s="1879"/>
      <c r="X78" s="1879"/>
      <c r="Y78" s="1879"/>
      <c r="Z78" s="1879"/>
      <c r="AA78" s="1879"/>
      <c r="AB78" s="1879"/>
      <c r="AC78" s="1879"/>
      <c r="AD78" s="1879"/>
      <c r="AE78" s="2905"/>
      <c r="AF78" s="613"/>
      <c r="AG78" s="3070"/>
      <c r="AH78" s="613"/>
      <c r="AI78" s="613"/>
      <c r="AJ78" s="613"/>
      <c r="AK78" s="613"/>
      <c r="AL78" s="613"/>
      <c r="AM78" s="3702"/>
      <c r="AN78" s="3832"/>
      <c r="AO78" s="4034"/>
      <c r="AP78" s="4306">
        <f t="shared" si="13"/>
        <v>0</v>
      </c>
    </row>
    <row r="79" spans="1:42" s="47" customFormat="1" ht="29.25" x14ac:dyDescent="0.25">
      <c r="A79" s="637"/>
      <c r="B79" s="637">
        <v>1</v>
      </c>
      <c r="C79" s="2810" t="s">
        <v>448</v>
      </c>
      <c r="D79" s="348"/>
      <c r="E79" s="346"/>
      <c r="F79" s="613">
        <f>SUM(F75:F78)</f>
        <v>0</v>
      </c>
      <c r="G79" s="4034">
        <f>SUM(G75:G78)</f>
        <v>0</v>
      </c>
      <c r="H79" s="613">
        <f t="shared" si="54"/>
        <v>0</v>
      </c>
      <c r="I79" s="69">
        <f t="shared" ref="I79:J79" si="56">SUM(I75:I78)</f>
        <v>0</v>
      </c>
      <c r="J79" s="366">
        <f t="shared" si="56"/>
        <v>0</v>
      </c>
      <c r="K79" s="309"/>
      <c r="L79" s="3452">
        <f t="shared" ref="L79" si="57">SUM(L75:L78)</f>
        <v>0</v>
      </c>
      <c r="M79" s="101"/>
      <c r="N79" s="101"/>
      <c r="O79" s="389"/>
      <c r="P79" s="389"/>
      <c r="Q79" s="389">
        <f t="shared" si="55"/>
        <v>0</v>
      </c>
      <c r="R79" s="389"/>
      <c r="S79" s="389"/>
      <c r="T79" s="389"/>
      <c r="U79" s="389"/>
      <c r="V79" s="389"/>
      <c r="W79" s="1879"/>
      <c r="X79" s="1879"/>
      <c r="Y79" s="1879"/>
      <c r="Z79" s="1879"/>
      <c r="AA79" s="1879"/>
      <c r="AB79" s="1879"/>
      <c r="AC79" s="1879"/>
      <c r="AD79" s="1879"/>
      <c r="AE79" s="2895"/>
      <c r="AF79" s="613"/>
      <c r="AG79" s="3070"/>
      <c r="AH79" s="613"/>
      <c r="AI79" s="613"/>
      <c r="AJ79" s="613"/>
      <c r="AK79" s="613"/>
      <c r="AL79" s="613"/>
      <c r="AM79" s="3702"/>
      <c r="AN79" s="3928">
        <f t="shared" ref="AN79" si="58">SUM(AN75:AN78)</f>
        <v>0</v>
      </c>
      <c r="AO79" s="4034"/>
      <c r="AP79" s="4306">
        <f t="shared" si="13"/>
        <v>0</v>
      </c>
    </row>
    <row r="80" spans="1:42" s="47" customFormat="1" ht="29.25" x14ac:dyDescent="0.25">
      <c r="A80" s="637">
        <v>1</v>
      </c>
      <c r="B80" s="637">
        <v>1</v>
      </c>
      <c r="C80" s="2434" t="s">
        <v>382</v>
      </c>
      <c r="D80" s="618"/>
      <c r="E80" s="346"/>
      <c r="F80" s="614">
        <f>F53+F28</f>
        <v>56477</v>
      </c>
      <c r="G80" s="4025">
        <f>G53+G28</f>
        <v>56477</v>
      </c>
      <c r="H80" s="614">
        <f t="shared" si="54"/>
        <v>0</v>
      </c>
      <c r="I80" s="614">
        <f>I53+I28</f>
        <v>31738.583333333332</v>
      </c>
      <c r="J80" s="614">
        <f>J53+J28</f>
        <v>29503</v>
      </c>
      <c r="K80" s="309">
        <f>J80/I80*100</f>
        <v>92.956259862470233</v>
      </c>
      <c r="L80" s="3612">
        <f>L53+L28</f>
        <v>749.55</v>
      </c>
      <c r="M80" s="101"/>
      <c r="N80" s="101"/>
      <c r="O80" s="389"/>
      <c r="P80" s="389"/>
      <c r="Q80" s="389">
        <f t="shared" si="55"/>
        <v>0</v>
      </c>
      <c r="R80" s="389"/>
      <c r="S80" s="389"/>
      <c r="T80" s="389"/>
      <c r="U80" s="389"/>
      <c r="V80" s="389"/>
      <c r="W80" s="1879"/>
      <c r="X80" s="1879"/>
      <c r="Y80" s="1879"/>
      <c r="Z80" s="1879"/>
      <c r="AA80" s="1879"/>
      <c r="AB80" s="1879"/>
      <c r="AC80" s="1879"/>
      <c r="AD80" s="1879"/>
      <c r="AE80" s="2905"/>
      <c r="AF80" s="613"/>
      <c r="AG80" s="3070"/>
      <c r="AH80" s="613"/>
      <c r="AI80" s="613"/>
      <c r="AJ80" s="613"/>
      <c r="AK80" s="613"/>
      <c r="AL80" s="613"/>
      <c r="AM80" s="3702"/>
      <c r="AN80" s="4025">
        <f>AN53+AN28</f>
        <v>0</v>
      </c>
      <c r="AO80" s="4034"/>
      <c r="AP80" s="4306">
        <f t="shared" si="13"/>
        <v>0</v>
      </c>
    </row>
    <row r="81" spans="1:42" s="201" customFormat="1" ht="43.5" x14ac:dyDescent="0.25">
      <c r="A81" s="637">
        <v>1</v>
      </c>
      <c r="B81" s="637">
        <v>1</v>
      </c>
      <c r="C81" s="2434" t="s">
        <v>415</v>
      </c>
      <c r="D81" s="252"/>
      <c r="E81" s="430"/>
      <c r="F81" s="614">
        <f>F41</f>
        <v>32543</v>
      </c>
      <c r="G81" s="4025">
        <f>G41</f>
        <v>32543</v>
      </c>
      <c r="H81" s="614">
        <f t="shared" si="54"/>
        <v>0</v>
      </c>
      <c r="I81" s="614">
        <f>I41</f>
        <v>18983.416666666664</v>
      </c>
      <c r="J81" s="614">
        <f>J41</f>
        <v>11846</v>
      </c>
      <c r="K81" s="102">
        <f>J81/I81*100</f>
        <v>62.401833178958832</v>
      </c>
      <c r="L81" s="3612">
        <f>L41</f>
        <v>0</v>
      </c>
      <c r="M81" s="101"/>
      <c r="N81" s="101"/>
      <c r="O81" s="389"/>
      <c r="P81" s="389"/>
      <c r="Q81" s="389">
        <f t="shared" si="55"/>
        <v>0</v>
      </c>
      <c r="R81" s="389"/>
      <c r="S81" s="389"/>
      <c r="T81" s="389"/>
      <c r="U81" s="389"/>
      <c r="V81" s="389"/>
      <c r="W81" s="1283"/>
      <c r="X81" s="1283"/>
      <c r="Y81" s="1283"/>
      <c r="Z81" s="1283"/>
      <c r="AA81" s="1283"/>
      <c r="AB81" s="1283"/>
      <c r="AC81" s="1283"/>
      <c r="AD81" s="1283"/>
      <c r="AE81" s="2910">
        <f>W81/12*$C$3</f>
        <v>0</v>
      </c>
      <c r="AF81" s="641">
        <f>AL81-AK81</f>
        <v>0</v>
      </c>
      <c r="AG81" s="3071"/>
      <c r="AH81" s="641"/>
      <c r="AI81" s="641">
        <f>AF81-AE81</f>
        <v>0</v>
      </c>
      <c r="AJ81" s="641"/>
      <c r="AK81" s="641"/>
      <c r="AL81" s="641"/>
      <c r="AM81" s="3702"/>
      <c r="AN81" s="4025">
        <f>AN41</f>
        <v>0</v>
      </c>
      <c r="AO81" s="4068"/>
      <c r="AP81" s="4306">
        <f t="shared" si="13"/>
        <v>0</v>
      </c>
    </row>
    <row r="82" spans="1:42" s="201" customFormat="1" ht="29.25" x14ac:dyDescent="0.25">
      <c r="A82" s="637"/>
      <c r="B82" s="637">
        <v>1</v>
      </c>
      <c r="C82" s="2434" t="s">
        <v>383</v>
      </c>
      <c r="D82" s="524"/>
      <c r="E82" s="577"/>
      <c r="F82" s="1340">
        <f>F61+F37</f>
        <v>38732.680851063829</v>
      </c>
      <c r="G82" s="4070">
        <f>G61+G37</f>
        <v>38732.680851063829</v>
      </c>
      <c r="H82" s="1340">
        <f t="shared" si="54"/>
        <v>0</v>
      </c>
      <c r="I82" s="1340">
        <f>I61+I37</f>
        <v>22593.897163120568</v>
      </c>
      <c r="J82" s="1340">
        <f>J61+J37</f>
        <v>35311.984042553195</v>
      </c>
      <c r="K82" s="476">
        <f>J82/I82*100</f>
        <v>156.28992106856197</v>
      </c>
      <c r="L82" s="3613">
        <f>L61+L37</f>
        <v>4</v>
      </c>
      <c r="M82" s="101"/>
      <c r="N82" s="101"/>
      <c r="O82" s="389"/>
      <c r="P82" s="389"/>
      <c r="Q82" s="389">
        <f t="shared" si="55"/>
        <v>0</v>
      </c>
      <c r="R82" s="389"/>
      <c r="S82" s="389"/>
      <c r="T82" s="389"/>
      <c r="U82" s="389"/>
      <c r="V82" s="389"/>
      <c r="W82" s="1283"/>
      <c r="X82" s="1283"/>
      <c r="Y82" s="1283"/>
      <c r="Z82" s="1283"/>
      <c r="AA82" s="1283"/>
      <c r="AB82" s="1283"/>
      <c r="AC82" s="1283"/>
      <c r="AD82" s="1283"/>
      <c r="AE82" s="2910"/>
      <c r="AF82" s="641"/>
      <c r="AG82" s="3071"/>
      <c r="AH82" s="641"/>
      <c r="AI82" s="641"/>
      <c r="AJ82" s="641"/>
      <c r="AK82" s="641"/>
      <c r="AL82" s="641"/>
      <c r="AM82" s="3702"/>
      <c r="AN82" s="4070">
        <f>AN61+AN37</f>
        <v>0</v>
      </c>
      <c r="AO82" s="4068"/>
      <c r="AP82" s="4306">
        <f t="shared" si="13"/>
        <v>0</v>
      </c>
    </row>
    <row r="83" spans="1:42" s="201" customFormat="1" ht="29.25" x14ac:dyDescent="0.25">
      <c r="A83" s="637"/>
      <c r="B83" s="637">
        <v>1</v>
      </c>
      <c r="C83" s="2434" t="s">
        <v>384</v>
      </c>
      <c r="D83" s="455"/>
      <c r="E83" s="577"/>
      <c r="F83" s="612">
        <f>F65+F67</f>
        <v>26486</v>
      </c>
      <c r="G83" s="4071">
        <f>G65+G67</f>
        <v>26486</v>
      </c>
      <c r="H83" s="612">
        <f t="shared" si="54"/>
        <v>0</v>
      </c>
      <c r="I83" s="612">
        <f>I65+I67</f>
        <v>15450</v>
      </c>
      <c r="J83" s="612">
        <f>J65+J67</f>
        <v>14729</v>
      </c>
      <c r="K83" s="102">
        <f>J83/I83*100</f>
        <v>95.333333333333343</v>
      </c>
      <c r="L83" s="3614">
        <f>L65+L67</f>
        <v>6049</v>
      </c>
      <c r="M83" s="101"/>
      <c r="N83" s="101"/>
      <c r="O83" s="389"/>
      <c r="P83" s="389"/>
      <c r="Q83" s="389">
        <f t="shared" si="55"/>
        <v>0</v>
      </c>
      <c r="R83" s="389"/>
      <c r="S83" s="389"/>
      <c r="T83" s="389"/>
      <c r="U83" s="389"/>
      <c r="V83" s="389"/>
      <c r="W83" s="1283">
        <v>29879.386319999998</v>
      </c>
      <c r="X83" s="1283">
        <v>29879.386319999998</v>
      </c>
      <c r="Y83" s="1283">
        <v>29879.386319999998</v>
      </c>
      <c r="Z83" s="1283">
        <v>29879.386319999998</v>
      </c>
      <c r="AA83" s="1283">
        <v>29879.386319999998</v>
      </c>
      <c r="AB83" s="1283">
        <v>29879.386319999998</v>
      </c>
      <c r="AC83" s="1283">
        <v>29879.386319999998</v>
      </c>
      <c r="AD83" s="1283">
        <v>29879.386319999998</v>
      </c>
      <c r="AE83" s="2895">
        <f>W83/12*$C$3+(X83-W83)/11*6+(Y83-X83)/10*5+(Z83-Y83)/9*4+(AA83-Z83)/8*3+(AB83-AA83)/7*2+(AC83-AB83)/6*1+(AD83-AC83)</f>
        <v>17429.642019999999</v>
      </c>
      <c r="AF83" s="641">
        <f>AL83-AK83-AH83</f>
        <v>16616.07948</v>
      </c>
      <c r="AG83" s="3071"/>
      <c r="AH83" s="641"/>
      <c r="AI83" s="641">
        <f>AF83-AE83</f>
        <v>-813.56253999999899</v>
      </c>
      <c r="AJ83" s="641"/>
      <c r="AK83" s="641">
        <v>-0.74205999999999994</v>
      </c>
      <c r="AL83" s="641">
        <v>16615.33742</v>
      </c>
      <c r="AM83" s="3702">
        <v>6412.4239200000002</v>
      </c>
      <c r="AN83" s="4071">
        <f>AN65+AN67</f>
        <v>0</v>
      </c>
      <c r="AO83" s="4068"/>
      <c r="AP83" s="4306">
        <f t="shared" si="13"/>
        <v>29879386.319999997</v>
      </c>
    </row>
    <row r="84" spans="1:42" s="201" customFormat="1" x14ac:dyDescent="0.25">
      <c r="A84" s="637"/>
      <c r="B84" s="637">
        <v>1</v>
      </c>
      <c r="C84" s="2435" t="s">
        <v>139</v>
      </c>
      <c r="D84" s="455"/>
      <c r="E84" s="577"/>
      <c r="F84" s="612">
        <f>F80+F81+F83+F62*2.9+F38*2.9+F40/4.2</f>
        <v>227337.86666666667</v>
      </c>
      <c r="G84" s="4071">
        <f>G80+G81+G83+G62*2.9+G38*2.9+G40/4.2</f>
        <v>227337.86666666667</v>
      </c>
      <c r="H84" s="612">
        <f t="shared" si="54"/>
        <v>0</v>
      </c>
      <c r="I84" s="612">
        <f>I80+I81+I83+I62*2.9+I38*2.9+I40/4.2</f>
        <v>131406.77222222224</v>
      </c>
      <c r="J84" s="612">
        <f>J80+J81+J83+J62*2.9+J38*2.9+J40/4.2</f>
        <v>158310.66904761904</v>
      </c>
      <c r="K84" s="102">
        <f>J84/I84*100</f>
        <v>120.47375212892344</v>
      </c>
      <c r="L84" s="3614">
        <f>L80+L81+L83+L62*2.9+L38*2.9+L40/4.2</f>
        <v>6810.1500000000005</v>
      </c>
      <c r="M84" s="101"/>
      <c r="N84" s="101"/>
      <c r="O84" s="389"/>
      <c r="P84" s="389"/>
      <c r="Q84" s="389">
        <f t="shared" si="55"/>
        <v>0</v>
      </c>
      <c r="R84" s="389"/>
      <c r="S84" s="389"/>
      <c r="T84" s="389"/>
      <c r="U84" s="389"/>
      <c r="V84" s="389"/>
      <c r="W84" s="1283">
        <f t="shared" ref="W84:AB84" si="59">W83+W68+W41+W27+W52</f>
        <v>256620.54961480951</v>
      </c>
      <c r="X84" s="1283">
        <f t="shared" si="59"/>
        <v>256620.54961480951</v>
      </c>
      <c r="Y84" s="1283">
        <f t="shared" si="59"/>
        <v>256620.54961480951</v>
      </c>
      <c r="Z84" s="1283">
        <f t="shared" si="59"/>
        <v>256620.54961480951</v>
      </c>
      <c r="AA84" s="1283">
        <f t="shared" si="59"/>
        <v>255026.9103448095</v>
      </c>
      <c r="AB84" s="1283">
        <f t="shared" si="59"/>
        <v>255026.9103448095</v>
      </c>
      <c r="AC84" s="1283">
        <f t="shared" ref="AC84:AD84" si="60">AC83+AC68+AC41+AC27+AC52</f>
        <v>255726.30794480949</v>
      </c>
      <c r="AD84" s="1283">
        <f t="shared" si="60"/>
        <v>255726.30793999997</v>
      </c>
      <c r="AE84" s="2910">
        <f t="shared" ref="AE84:AM84" si="61">AE83+AE68+AE41+AE27+AE52</f>
        <v>148218.24760049602</v>
      </c>
      <c r="AF84" s="641">
        <f t="shared" si="61"/>
        <v>138727.24409000002</v>
      </c>
      <c r="AG84" s="3071">
        <f t="shared" si="61"/>
        <v>0</v>
      </c>
      <c r="AH84" s="641">
        <f t="shared" si="61"/>
        <v>756.13492000000008</v>
      </c>
      <c r="AI84" s="641">
        <f t="shared" si="61"/>
        <v>-9491.0035104959861</v>
      </c>
      <c r="AJ84" s="1283">
        <f t="shared" si="61"/>
        <v>0</v>
      </c>
      <c r="AK84" s="641">
        <f t="shared" si="61"/>
        <v>-424.81091000000009</v>
      </c>
      <c r="AL84" s="641">
        <f t="shared" si="61"/>
        <v>139058.56810000003</v>
      </c>
      <c r="AM84" s="3702">
        <f t="shared" si="61"/>
        <v>6854.6996200000003</v>
      </c>
      <c r="AN84" s="4071">
        <f>AN80+AN81+AN83+AN62*2.9+AN38*2.9+AN40/4.2</f>
        <v>0</v>
      </c>
      <c r="AO84" s="4068">
        <f t="shared" ref="AO84" si="62">AO83+AO68+AO41+AO27+AO52</f>
        <v>0</v>
      </c>
      <c r="AP84" s="4306">
        <f t="shared" si="13"/>
        <v>255026910.3448095</v>
      </c>
    </row>
    <row r="85" spans="1:42" s="47" customFormat="1" x14ac:dyDescent="0.25">
      <c r="A85" s="637">
        <v>1</v>
      </c>
      <c r="B85" s="637">
        <v>1</v>
      </c>
      <c r="C85" s="240" t="s">
        <v>29</v>
      </c>
      <c r="D85" s="240"/>
      <c r="E85" s="184"/>
      <c r="F85" s="664"/>
      <c r="G85" s="4153"/>
      <c r="H85" s="664">
        <f t="shared" si="54"/>
        <v>0</v>
      </c>
      <c r="I85" s="309"/>
      <c r="J85" s="309"/>
      <c r="K85" s="309"/>
      <c r="L85" s="3419"/>
      <c r="M85" s="101"/>
      <c r="N85" s="101"/>
      <c r="O85" s="329"/>
      <c r="P85" s="329"/>
      <c r="Q85" s="329">
        <f t="shared" si="55"/>
        <v>0</v>
      </c>
      <c r="R85" s="329"/>
      <c r="S85" s="329"/>
      <c r="T85" s="329"/>
      <c r="U85" s="329"/>
      <c r="V85" s="329"/>
      <c r="W85" s="565"/>
      <c r="X85" s="565"/>
      <c r="Y85" s="565"/>
      <c r="Z85" s="565"/>
      <c r="AA85" s="565"/>
      <c r="AB85" s="565"/>
      <c r="AC85" s="565"/>
      <c r="AD85" s="565"/>
      <c r="AE85" s="2903"/>
      <c r="AF85" s="43"/>
      <c r="AG85" s="3067"/>
      <c r="AH85" s="43"/>
      <c r="AI85" s="43"/>
      <c r="AJ85" s="43"/>
      <c r="AK85" s="43"/>
      <c r="AL85" s="43"/>
      <c r="AM85" s="3702"/>
      <c r="AN85" s="3880"/>
      <c r="AO85" s="1270"/>
      <c r="AP85" s="4306">
        <f t="shared" si="13"/>
        <v>0</v>
      </c>
    </row>
    <row r="86" spans="1:42" s="47" customFormat="1" x14ac:dyDescent="0.25">
      <c r="A86" s="637">
        <v>1</v>
      </c>
      <c r="B86" s="637">
        <v>1</v>
      </c>
      <c r="C86" s="120" t="s">
        <v>23</v>
      </c>
      <c r="D86" s="120"/>
      <c r="E86" s="309">
        <v>300</v>
      </c>
      <c r="F86" s="664">
        <v>11</v>
      </c>
      <c r="G86" s="4153">
        <v>11</v>
      </c>
      <c r="H86" s="664">
        <f t="shared" si="54"/>
        <v>0</v>
      </c>
      <c r="I86" s="69">
        <f>ROUND(F86/12*$C$3,0)</f>
        <v>6</v>
      </c>
      <c r="J86" s="69"/>
      <c r="K86" s="69">
        <f>J86/I86*100</f>
        <v>0</v>
      </c>
      <c r="L86" s="3375"/>
      <c r="M86" s="311">
        <v>8</v>
      </c>
      <c r="N86" s="70" t="e">
        <f>S86/J86</f>
        <v>#DIV/0!</v>
      </c>
      <c r="O86" s="71">
        <f>ROUND(F86*M86,0)</f>
        <v>88</v>
      </c>
      <c r="P86" s="71">
        <v>88</v>
      </c>
      <c r="Q86" s="71">
        <f t="shared" si="55"/>
        <v>0</v>
      </c>
      <c r="R86" s="71">
        <f t="shared" ref="R86" si="63">O86/12*$C$3</f>
        <v>51.333333333333329</v>
      </c>
      <c r="S86" s="71"/>
      <c r="T86" s="71">
        <f>S86/R86*100</f>
        <v>0</v>
      </c>
      <c r="U86" s="71">
        <f>O86/E86</f>
        <v>0.29333333333333333</v>
      </c>
      <c r="V86" s="71">
        <f>S86/$C$3*12/U86</f>
        <v>0</v>
      </c>
      <c r="W86" s="1879"/>
      <c r="X86" s="1879"/>
      <c r="Y86" s="1879"/>
      <c r="Z86" s="1879"/>
      <c r="AA86" s="1879"/>
      <c r="AB86" s="1879"/>
      <c r="AC86" s="1879"/>
      <c r="AD86" s="1879"/>
      <c r="AE86" s="2905"/>
      <c r="AF86" s="613"/>
      <c r="AG86" s="3070"/>
      <c r="AH86" s="613"/>
      <c r="AI86" s="613"/>
      <c r="AJ86" s="613"/>
      <c r="AK86" s="613"/>
      <c r="AL86" s="613"/>
      <c r="AM86" s="3702"/>
      <c r="AN86" s="3832"/>
      <c r="AO86" s="4034"/>
      <c r="AP86" s="4306">
        <f t="shared" si="13"/>
        <v>0</v>
      </c>
    </row>
    <row r="87" spans="1:42" s="47" customFormat="1" x14ac:dyDescent="0.25">
      <c r="A87" s="637">
        <v>1</v>
      </c>
      <c r="B87" s="637">
        <v>1</v>
      </c>
      <c r="C87" s="240" t="s">
        <v>33</v>
      </c>
      <c r="D87" s="240"/>
      <c r="E87" s="240"/>
      <c r="F87" s="1520">
        <f>SUM(F86:F86)</f>
        <v>11</v>
      </c>
      <c r="G87" s="4479">
        <f>SUM(G86:G86)</f>
        <v>11</v>
      </c>
      <c r="H87" s="1520">
        <f t="shared" si="54"/>
        <v>0</v>
      </c>
      <c r="I87" s="476">
        <f>SUM(I86:I86)</f>
        <v>6</v>
      </c>
      <c r="J87" s="476">
        <f>SUM(J86:J86)</f>
        <v>0</v>
      </c>
      <c r="K87" s="476">
        <f>J87/I87*100</f>
        <v>0</v>
      </c>
      <c r="L87" s="3522">
        <f>SUM(L86:L86)</f>
        <v>0</v>
      </c>
      <c r="M87" s="605">
        <f>SUM(O87/F87)</f>
        <v>8</v>
      </c>
      <c r="N87" s="94" t="e">
        <f>S87/J87</f>
        <v>#DIV/0!</v>
      </c>
      <c r="O87" s="606">
        <f>SUM(O86:O86)</f>
        <v>88</v>
      </c>
      <c r="P87" s="606">
        <v>88</v>
      </c>
      <c r="Q87" s="606">
        <f t="shared" si="55"/>
        <v>0</v>
      </c>
      <c r="R87" s="606">
        <f>SUM(R86:R86)</f>
        <v>51.333333333333329</v>
      </c>
      <c r="S87" s="606">
        <f>SUM(S86:S86)</f>
        <v>0</v>
      </c>
      <c r="T87" s="71">
        <f>S87/R87*100</f>
        <v>0</v>
      </c>
      <c r="U87" s="239">
        <f>SUM(U86:U86)</f>
        <v>0.29333333333333333</v>
      </c>
      <c r="V87" s="71">
        <f>S87/$C$3*12/U87</f>
        <v>0</v>
      </c>
      <c r="W87" s="607"/>
      <c r="X87" s="607"/>
      <c r="Y87" s="607"/>
      <c r="Z87" s="607"/>
      <c r="AA87" s="607"/>
      <c r="AB87" s="607"/>
      <c r="AC87" s="607"/>
      <c r="AD87" s="607"/>
      <c r="AE87" s="2911"/>
      <c r="AF87" s="641"/>
      <c r="AG87" s="3071"/>
      <c r="AH87" s="641"/>
      <c r="AI87" s="641"/>
      <c r="AJ87" s="641"/>
      <c r="AK87" s="606"/>
      <c r="AL87" s="606"/>
      <c r="AM87" s="3702"/>
      <c r="AN87" s="4041">
        <f>SUM(AN86:AN86)</f>
        <v>0</v>
      </c>
      <c r="AO87" s="4027"/>
      <c r="AP87" s="4306">
        <f t="shared" si="13"/>
        <v>0</v>
      </c>
    </row>
    <row r="88" spans="1:42" s="47" customFormat="1" ht="30" x14ac:dyDescent="0.25">
      <c r="A88" s="637">
        <v>1</v>
      </c>
      <c r="B88" s="637">
        <v>1</v>
      </c>
      <c r="C88" s="184" t="s">
        <v>127</v>
      </c>
      <c r="D88" s="184"/>
      <c r="E88" s="240"/>
      <c r="F88" s="1520"/>
      <c r="G88" s="4479"/>
      <c r="H88" s="1520">
        <f t="shared" si="54"/>
        <v>0</v>
      </c>
      <c r="I88" s="476"/>
      <c r="J88" s="476"/>
      <c r="K88" s="476"/>
      <c r="L88" s="3522"/>
      <c r="M88" s="605"/>
      <c r="N88" s="94"/>
      <c r="O88" s="606"/>
      <c r="P88" s="606"/>
      <c r="Q88" s="606">
        <f t="shared" si="55"/>
        <v>0</v>
      </c>
      <c r="R88" s="606"/>
      <c r="S88" s="606"/>
      <c r="T88" s="71"/>
      <c r="U88" s="239"/>
      <c r="V88" s="71"/>
      <c r="W88" s="607"/>
      <c r="X88" s="607"/>
      <c r="Y88" s="607"/>
      <c r="Z88" s="607"/>
      <c r="AA88" s="607"/>
      <c r="AB88" s="607"/>
      <c r="AC88" s="607"/>
      <c r="AD88" s="607"/>
      <c r="AE88" s="2912"/>
      <c r="AF88" s="606"/>
      <c r="AG88" s="3074"/>
      <c r="AH88" s="606"/>
      <c r="AI88" s="606"/>
      <c r="AJ88" s="606"/>
      <c r="AK88" s="606"/>
      <c r="AL88" s="606"/>
      <c r="AM88" s="3702"/>
      <c r="AN88" s="4041"/>
      <c r="AO88" s="4027"/>
      <c r="AP88" s="4306">
        <f t="shared" si="13"/>
        <v>0</v>
      </c>
    </row>
    <row r="89" spans="1:42" s="47" customFormat="1" x14ac:dyDescent="0.25">
      <c r="A89" s="637">
        <v>1</v>
      </c>
      <c r="B89" s="637">
        <v>1</v>
      </c>
      <c r="C89" s="97" t="s">
        <v>8</v>
      </c>
      <c r="D89" s="125"/>
      <c r="E89" s="455">
        <v>240</v>
      </c>
      <c r="F89" s="664">
        <v>900</v>
      </c>
      <c r="G89" s="4153">
        <v>900</v>
      </c>
      <c r="H89" s="664">
        <f t="shared" si="54"/>
        <v>0</v>
      </c>
      <c r="I89" s="69">
        <f>ROUND(F89/12*$C$3,0)</f>
        <v>525</v>
      </c>
      <c r="J89" s="69">
        <v>91</v>
      </c>
      <c r="K89" s="69">
        <f t="shared" ref="K89:K95" si="64">J89/I89*100</f>
        <v>17.333333333333336</v>
      </c>
      <c r="L89" s="3375"/>
      <c r="M89" s="565">
        <v>8</v>
      </c>
      <c r="N89" s="70">
        <f>S89/J89</f>
        <v>8.0549450549450547</v>
      </c>
      <c r="O89" s="71">
        <f>ROUND(F89*M89,0)</f>
        <v>7200</v>
      </c>
      <c r="P89" s="71">
        <v>7200</v>
      </c>
      <c r="Q89" s="71">
        <f t="shared" si="55"/>
        <v>0</v>
      </c>
      <c r="R89" s="71">
        <f t="shared" ref="R89:R90" si="65">O89/12*$C$3</f>
        <v>4200</v>
      </c>
      <c r="S89" s="71">
        <v>733</v>
      </c>
      <c r="T89" s="71">
        <f>S89/R89*100</f>
        <v>17.452380952380953</v>
      </c>
      <c r="U89" s="71">
        <f>O89/E89</f>
        <v>30</v>
      </c>
      <c r="V89" s="71">
        <f>S89/$C$3*12/U89</f>
        <v>41.885714285714279</v>
      </c>
      <c r="W89" s="1879"/>
      <c r="X89" s="1879"/>
      <c r="Y89" s="1879"/>
      <c r="Z89" s="1879"/>
      <c r="AA89" s="1879"/>
      <c r="AB89" s="1879"/>
      <c r="AC89" s="1879"/>
      <c r="AD89" s="1879"/>
      <c r="AE89" s="2905"/>
      <c r="AF89" s="613"/>
      <c r="AG89" s="3070"/>
      <c r="AH89" s="613"/>
      <c r="AI89" s="613"/>
      <c r="AJ89" s="613"/>
      <c r="AK89" s="613"/>
      <c r="AL89" s="613"/>
      <c r="AM89" s="3702"/>
      <c r="AN89" s="3832"/>
      <c r="AO89" s="4034"/>
      <c r="AP89" s="4306">
        <f t="shared" si="13"/>
        <v>0</v>
      </c>
    </row>
    <row r="90" spans="1:42" s="47" customFormat="1" x14ac:dyDescent="0.25">
      <c r="A90" s="637"/>
      <c r="B90" s="637">
        <v>1</v>
      </c>
      <c r="C90" s="125" t="s">
        <v>40</v>
      </c>
      <c r="D90" s="125"/>
      <c r="E90" s="1281">
        <v>240</v>
      </c>
      <c r="F90" s="664">
        <v>700</v>
      </c>
      <c r="G90" s="4153">
        <v>700</v>
      </c>
      <c r="H90" s="664">
        <f t="shared" si="54"/>
        <v>0</v>
      </c>
      <c r="I90" s="854">
        <f>ROUND(F90/12*$C$3,0)</f>
        <v>408</v>
      </c>
      <c r="J90" s="69">
        <v>890</v>
      </c>
      <c r="K90" s="69">
        <f t="shared" si="64"/>
        <v>218.13725490196077</v>
      </c>
      <c r="L90" s="3375"/>
      <c r="M90" s="565">
        <v>8</v>
      </c>
      <c r="N90" s="70">
        <f>S90/J90</f>
        <v>8.177528089887641</v>
      </c>
      <c r="O90" s="71">
        <f>ROUND(F90*M90,0)</f>
        <v>5600</v>
      </c>
      <c r="P90" s="71">
        <v>5600</v>
      </c>
      <c r="Q90" s="71">
        <f t="shared" si="55"/>
        <v>0</v>
      </c>
      <c r="R90" s="71">
        <f t="shared" si="65"/>
        <v>3266.666666666667</v>
      </c>
      <c r="S90" s="71">
        <v>7278</v>
      </c>
      <c r="T90" s="71">
        <f>S90/R90*100</f>
        <v>222.7959183673469</v>
      </c>
      <c r="U90" s="71">
        <f>O90/E90</f>
        <v>23.333333333333332</v>
      </c>
      <c r="V90" s="71">
        <f>S90/$C$3*12/U90</f>
        <v>534.7102040816327</v>
      </c>
      <c r="W90" s="1879"/>
      <c r="X90" s="1879"/>
      <c r="Y90" s="1879"/>
      <c r="Z90" s="1879"/>
      <c r="AA90" s="1879"/>
      <c r="AB90" s="1879"/>
      <c r="AC90" s="1879"/>
      <c r="AD90" s="1879"/>
      <c r="AE90" s="2905"/>
      <c r="AF90" s="613"/>
      <c r="AG90" s="3070"/>
      <c r="AH90" s="613"/>
      <c r="AI90" s="613"/>
      <c r="AJ90" s="613"/>
      <c r="AK90" s="613"/>
      <c r="AL90" s="613"/>
      <c r="AM90" s="3702"/>
      <c r="AN90" s="3832"/>
      <c r="AO90" s="4034"/>
      <c r="AP90" s="4306">
        <f t="shared" ref="AP90:AP96" si="66">AA90*1000</f>
        <v>0</v>
      </c>
    </row>
    <row r="91" spans="1:42" s="47" customFormat="1" ht="30" x14ac:dyDescent="0.25">
      <c r="A91" s="637"/>
      <c r="B91" s="637"/>
      <c r="C91" s="125" t="s">
        <v>500</v>
      </c>
      <c r="D91" s="125"/>
      <c r="E91" s="1281"/>
      <c r="F91" s="664">
        <v>68</v>
      </c>
      <c r="G91" s="4153">
        <v>68</v>
      </c>
      <c r="H91" s="664">
        <f t="shared" si="54"/>
        <v>0</v>
      </c>
      <c r="I91" s="854">
        <f>ROUND(F91/12*$C$3,0)</f>
        <v>40</v>
      </c>
      <c r="J91" s="69">
        <v>0</v>
      </c>
      <c r="K91" s="69">
        <f t="shared" ref="K91" si="67">J91/I91*100</f>
        <v>0</v>
      </c>
      <c r="L91" s="3375"/>
      <c r="M91" s="565">
        <v>1</v>
      </c>
      <c r="N91" s="70" t="e">
        <f>S91/J91</f>
        <v>#DIV/0!</v>
      </c>
      <c r="O91" s="71">
        <f>ROUND(F91*M91,0)</f>
        <v>68</v>
      </c>
      <c r="P91" s="71">
        <v>68</v>
      </c>
      <c r="Q91" s="71">
        <f t="shared" si="55"/>
        <v>0</v>
      </c>
      <c r="R91" s="71">
        <f t="shared" ref="R91" si="68">O91/12*$C$3</f>
        <v>39.666666666666671</v>
      </c>
      <c r="S91" s="71"/>
      <c r="T91" s="71">
        <f>S91/R91*100</f>
        <v>0</v>
      </c>
      <c r="U91" s="71" t="e">
        <f>O91/E91</f>
        <v>#DIV/0!</v>
      </c>
      <c r="V91" s="71" t="e">
        <f>S91/$C$3*12/U91</f>
        <v>#DIV/0!</v>
      </c>
      <c r="W91" s="1879"/>
      <c r="X91" s="1879"/>
      <c r="Y91" s="1879"/>
      <c r="Z91" s="1879"/>
      <c r="AA91" s="1879"/>
      <c r="AB91" s="1879"/>
      <c r="AC91" s="1879"/>
      <c r="AD91" s="1879"/>
      <c r="AE91" s="2905"/>
      <c r="AF91" s="613"/>
      <c r="AG91" s="3070"/>
      <c r="AH91" s="613"/>
      <c r="AI91" s="613"/>
      <c r="AJ91" s="613"/>
      <c r="AK91" s="613"/>
      <c r="AL91" s="613"/>
      <c r="AM91" s="3702"/>
      <c r="AN91" s="3832"/>
      <c r="AO91" s="4034"/>
      <c r="AP91" s="4306">
        <f t="shared" si="66"/>
        <v>0</v>
      </c>
    </row>
    <row r="92" spans="1:42" s="47" customFormat="1" x14ac:dyDescent="0.25">
      <c r="A92" s="637"/>
      <c r="B92" s="637">
        <v>1</v>
      </c>
      <c r="C92" s="125" t="s">
        <v>21</v>
      </c>
      <c r="D92" s="125"/>
      <c r="E92" s="1281">
        <v>240</v>
      </c>
      <c r="F92" s="664">
        <v>100</v>
      </c>
      <c r="G92" s="4153">
        <v>100</v>
      </c>
      <c r="H92" s="664">
        <f t="shared" si="54"/>
        <v>0</v>
      </c>
      <c r="I92" s="854">
        <f t="shared" ref="I92:I93" si="69">ROUND(F92/12*$C$3,0)</f>
        <v>58</v>
      </c>
      <c r="J92" s="69">
        <v>5</v>
      </c>
      <c r="K92" s="69">
        <f t="shared" si="64"/>
        <v>8.6206896551724146</v>
      </c>
      <c r="L92" s="3375"/>
      <c r="M92" s="565">
        <v>8</v>
      </c>
      <c r="N92" s="70">
        <f t="shared" ref="N92:N93" si="70">S92/J92</f>
        <v>8.1999999999999993</v>
      </c>
      <c r="O92" s="71">
        <f>ROUND(F92*M92,0)</f>
        <v>800</v>
      </c>
      <c r="P92" s="71">
        <v>800</v>
      </c>
      <c r="Q92" s="71">
        <f t="shared" si="55"/>
        <v>0</v>
      </c>
      <c r="R92" s="71">
        <f t="shared" ref="R92:R93" si="71">O92/12*$C$3</f>
        <v>466.66666666666669</v>
      </c>
      <c r="S92" s="71">
        <v>41</v>
      </c>
      <c r="T92" s="71">
        <f t="shared" ref="T92:T93" si="72">S92/R92*100</f>
        <v>8.7857142857142847</v>
      </c>
      <c r="U92" s="71">
        <f>O92/E92</f>
        <v>3.3333333333333335</v>
      </c>
      <c r="V92" s="71">
        <f t="shared" ref="V92:V93" si="73">S92/$C$3*12/U92</f>
        <v>21.085714285714282</v>
      </c>
      <c r="W92" s="1879"/>
      <c r="X92" s="1879"/>
      <c r="Y92" s="1879"/>
      <c r="Z92" s="1879"/>
      <c r="AA92" s="1879"/>
      <c r="AB92" s="1879"/>
      <c r="AC92" s="1879"/>
      <c r="AD92" s="1879"/>
      <c r="AE92" s="2905"/>
      <c r="AF92" s="613"/>
      <c r="AG92" s="3070"/>
      <c r="AH92" s="613"/>
      <c r="AI92" s="613"/>
      <c r="AJ92" s="613"/>
      <c r="AK92" s="613"/>
      <c r="AL92" s="613"/>
      <c r="AM92" s="3702"/>
      <c r="AN92" s="3832"/>
      <c r="AO92" s="4034"/>
      <c r="AP92" s="4306">
        <f t="shared" si="66"/>
        <v>0</v>
      </c>
    </row>
    <row r="93" spans="1:42" s="47" customFormat="1" x14ac:dyDescent="0.25">
      <c r="A93" s="637"/>
      <c r="B93" s="637">
        <v>1</v>
      </c>
      <c r="C93" s="125" t="s">
        <v>47</v>
      </c>
      <c r="D93" s="125"/>
      <c r="E93" s="1281">
        <v>240</v>
      </c>
      <c r="F93" s="664">
        <v>15</v>
      </c>
      <c r="G93" s="4153">
        <v>15</v>
      </c>
      <c r="H93" s="664">
        <f t="shared" si="54"/>
        <v>0</v>
      </c>
      <c r="I93" s="854">
        <f t="shared" si="69"/>
        <v>9</v>
      </c>
      <c r="J93" s="69">
        <v>61</v>
      </c>
      <c r="K93" s="69">
        <f t="shared" si="64"/>
        <v>677.77777777777771</v>
      </c>
      <c r="L93" s="3375"/>
      <c r="M93" s="565">
        <v>8</v>
      </c>
      <c r="N93" s="70">
        <f t="shared" si="70"/>
        <v>3.9836065573770494</v>
      </c>
      <c r="O93" s="71">
        <f>ROUND(F93*M93,0)</f>
        <v>120</v>
      </c>
      <c r="P93" s="71">
        <v>120</v>
      </c>
      <c r="Q93" s="71">
        <f t="shared" si="55"/>
        <v>0</v>
      </c>
      <c r="R93" s="71">
        <f t="shared" si="71"/>
        <v>70</v>
      </c>
      <c r="S93" s="71">
        <v>243</v>
      </c>
      <c r="T93" s="71">
        <f t="shared" si="72"/>
        <v>347.14285714285717</v>
      </c>
      <c r="U93" s="71">
        <f>O93/E93</f>
        <v>0.5</v>
      </c>
      <c r="V93" s="71">
        <f t="shared" si="73"/>
        <v>833.14285714285711</v>
      </c>
      <c r="W93" s="1879"/>
      <c r="X93" s="1879"/>
      <c r="Y93" s="1879"/>
      <c r="Z93" s="1879"/>
      <c r="AA93" s="1879"/>
      <c r="AB93" s="1879"/>
      <c r="AC93" s="1879"/>
      <c r="AD93" s="1879"/>
      <c r="AE93" s="2905"/>
      <c r="AF93" s="613"/>
      <c r="AG93" s="3070"/>
      <c r="AH93" s="613"/>
      <c r="AI93" s="613"/>
      <c r="AJ93" s="613"/>
      <c r="AK93" s="613"/>
      <c r="AL93" s="613"/>
      <c r="AM93" s="3702"/>
      <c r="AN93" s="3832"/>
      <c r="AO93" s="4034"/>
      <c r="AP93" s="4306">
        <f t="shared" si="66"/>
        <v>0</v>
      </c>
    </row>
    <row r="94" spans="1:42" s="73" customFormat="1" x14ac:dyDescent="0.25">
      <c r="A94" s="637">
        <v>1</v>
      </c>
      <c r="B94" s="637">
        <v>1</v>
      </c>
      <c r="C94" s="608" t="s">
        <v>158</v>
      </c>
      <c r="D94" s="608"/>
      <c r="E94" s="608"/>
      <c r="F94" s="1340">
        <f>SUM(F89:F93)</f>
        <v>1783</v>
      </c>
      <c r="G94" s="4070">
        <f>SUM(G89:G93)</f>
        <v>1783</v>
      </c>
      <c r="H94" s="1340">
        <f t="shared" si="54"/>
        <v>0</v>
      </c>
      <c r="I94" s="102">
        <f t="shared" ref="I94:J94" si="74">SUM(I89:I93)</f>
        <v>1040</v>
      </c>
      <c r="J94" s="102">
        <f t="shared" si="74"/>
        <v>1047</v>
      </c>
      <c r="K94" s="69">
        <f t="shared" si="64"/>
        <v>100.67307692307692</v>
      </c>
      <c r="L94" s="3460">
        <f t="shared" ref="L94" si="75">SUM(L89:L93)</f>
        <v>0</v>
      </c>
      <c r="M94" s="605">
        <f>SUM(O94/F94)</f>
        <v>7.7330342120022433</v>
      </c>
      <c r="N94" s="70">
        <f>S94/J94</f>
        <v>7.9226361031518628</v>
      </c>
      <c r="O94" s="95">
        <f t="shared" ref="O94:S94" si="76">SUM(O89:O93)</f>
        <v>13788</v>
      </c>
      <c r="P94" s="95">
        <v>13788</v>
      </c>
      <c r="Q94" s="95">
        <f t="shared" si="55"/>
        <v>0</v>
      </c>
      <c r="R94" s="95">
        <f t="shared" si="76"/>
        <v>8043.0000000000009</v>
      </c>
      <c r="S94" s="95">
        <f t="shared" si="76"/>
        <v>8295</v>
      </c>
      <c r="T94" s="71">
        <f>S94/R94*100</f>
        <v>103.1331592689295</v>
      </c>
      <c r="U94" s="95" t="e">
        <f>SUM(U89:U93)</f>
        <v>#DIV/0!</v>
      </c>
      <c r="V94" s="71" t="e">
        <f>S94/$C$3*12/U94</f>
        <v>#DIV/0!</v>
      </c>
      <c r="W94" s="1880"/>
      <c r="X94" s="1880"/>
      <c r="Y94" s="1880"/>
      <c r="Z94" s="1880"/>
      <c r="AA94" s="1880"/>
      <c r="AB94" s="1880"/>
      <c r="AC94" s="1880"/>
      <c r="AD94" s="1880"/>
      <c r="AE94" s="2911"/>
      <c r="AF94" s="641"/>
      <c r="AG94" s="3071"/>
      <c r="AH94" s="641"/>
      <c r="AI94" s="641"/>
      <c r="AJ94" s="641"/>
      <c r="AK94" s="614"/>
      <c r="AL94" s="614"/>
      <c r="AM94" s="3702"/>
      <c r="AN94" s="3938">
        <f t="shared" ref="AN94" si="77">SUM(AN89:AN93)</f>
        <v>0</v>
      </c>
      <c r="AO94" s="4025"/>
      <c r="AP94" s="4306">
        <f t="shared" si="66"/>
        <v>0</v>
      </c>
    </row>
    <row r="95" spans="1:42" s="47" customFormat="1" ht="29.25" x14ac:dyDescent="0.25">
      <c r="A95" s="637">
        <v>1</v>
      </c>
      <c r="B95" s="637">
        <v>1</v>
      </c>
      <c r="C95" s="507" t="s">
        <v>144</v>
      </c>
      <c r="D95" s="507"/>
      <c r="E95" s="507"/>
      <c r="F95" s="1520">
        <f>SUM(F94,F87)</f>
        <v>1794</v>
      </c>
      <c r="G95" s="4479">
        <f>SUM(G94,G87)</f>
        <v>1794</v>
      </c>
      <c r="H95" s="1520">
        <f t="shared" si="54"/>
        <v>0</v>
      </c>
      <c r="I95" s="476">
        <f>SUM(I94,I87)</f>
        <v>1046</v>
      </c>
      <c r="J95" s="476">
        <f>SUM(J94,J87)</f>
        <v>1047</v>
      </c>
      <c r="K95" s="476">
        <f t="shared" si="64"/>
        <v>100.09560229445506</v>
      </c>
      <c r="L95" s="3522">
        <f>SUM(L94,L87)</f>
        <v>0</v>
      </c>
      <c r="M95" s="607">
        <f>SUM(O95/F95)</f>
        <v>7.7346711259754741</v>
      </c>
      <c r="N95" s="70">
        <f>S95/J95</f>
        <v>7.9226361031518628</v>
      </c>
      <c r="O95" s="476">
        <f>SUM(O94,O87)</f>
        <v>13876</v>
      </c>
      <c r="P95" s="476">
        <v>13876</v>
      </c>
      <c r="Q95" s="476">
        <f t="shared" si="55"/>
        <v>0</v>
      </c>
      <c r="R95" s="476">
        <f>SUM(R94,R87)</f>
        <v>8094.3333333333339</v>
      </c>
      <c r="S95" s="476">
        <f>SUM(S94,S87)</f>
        <v>8295</v>
      </c>
      <c r="T95" s="71">
        <f>S95/R95*100</f>
        <v>102.47910060536177</v>
      </c>
      <c r="U95" s="476" t="e">
        <f>SUM(U94,U87)</f>
        <v>#DIV/0!</v>
      </c>
      <c r="V95" s="71" t="e">
        <f>S95/$C$3*12/U95</f>
        <v>#DIV/0!</v>
      </c>
      <c r="W95" s="751">
        <v>38372.207328000004</v>
      </c>
      <c r="X95" s="751">
        <v>38372.207328000004</v>
      </c>
      <c r="Y95" s="751">
        <v>38372.207328000004</v>
      </c>
      <c r="Z95" s="751">
        <v>38948.808083918397</v>
      </c>
      <c r="AA95" s="751">
        <v>38948.808083918397</v>
      </c>
      <c r="AB95" s="751">
        <v>38948.808083918397</v>
      </c>
      <c r="AC95" s="751">
        <v>38948.808083918397</v>
      </c>
      <c r="AD95" s="751">
        <v>38948.808083918397</v>
      </c>
      <c r="AE95" s="2895">
        <f>W95/12*$C$3+(X95-W95)/11*6+(Y95-X95)/10*5+(Z95-Y95)/9*4+(AA95-Z95)/8*3+(AB95-AA95)/7*2+(AC95-AB95)/6*1+(AD95-AC95)</f>
        <v>22640.054610630399</v>
      </c>
      <c r="AF95" s="606">
        <f>AL95-AK95-AH95</f>
        <v>20274.86233</v>
      </c>
      <c r="AG95" s="3074"/>
      <c r="AH95" s="606"/>
      <c r="AI95" s="606">
        <f>AF95-AE95</f>
        <v>-2365.1922806303992</v>
      </c>
      <c r="AJ95" s="606"/>
      <c r="AK95" s="476">
        <v>-6.0989399999999998</v>
      </c>
      <c r="AL95" s="476">
        <v>20268.76339</v>
      </c>
      <c r="AM95" s="3702"/>
      <c r="AN95" s="4041">
        <f>SUM(AN94,AN87)</f>
        <v>0</v>
      </c>
      <c r="AO95" s="4041"/>
      <c r="AP95" s="4306">
        <f t="shared" si="66"/>
        <v>38948808.0839184</v>
      </c>
    </row>
    <row r="96" spans="1:42" s="47" customFormat="1" x14ac:dyDescent="0.25">
      <c r="A96" s="637">
        <v>1</v>
      </c>
      <c r="B96" s="637">
        <v>1</v>
      </c>
      <c r="C96" s="123"/>
      <c r="D96" s="123"/>
      <c r="E96" s="123"/>
      <c r="F96" s="1340"/>
      <c r="G96" s="4070"/>
      <c r="H96" s="1340">
        <f t="shared" si="54"/>
        <v>0</v>
      </c>
      <c r="I96" s="69"/>
      <c r="J96" s="69"/>
      <c r="K96" s="69"/>
      <c r="L96" s="3375"/>
      <c r="M96" s="414"/>
      <c r="N96" s="414"/>
      <c r="O96" s="414"/>
      <c r="P96" s="414"/>
      <c r="Q96" s="414">
        <f t="shared" si="55"/>
        <v>0</v>
      </c>
      <c r="R96" s="414"/>
      <c r="S96" s="414"/>
      <c r="T96" s="414"/>
      <c r="U96" s="414"/>
      <c r="V96" s="414"/>
      <c r="W96" s="1879"/>
      <c r="X96" s="1879"/>
      <c r="Y96" s="1879"/>
      <c r="Z96" s="1879"/>
      <c r="AA96" s="1879"/>
      <c r="AB96" s="1879"/>
      <c r="AC96" s="1879"/>
      <c r="AD96" s="1879"/>
      <c r="AE96" s="2905"/>
      <c r="AF96" s="613">
        <f>AL96-AK96</f>
        <v>0</v>
      </c>
      <c r="AG96" s="3070"/>
      <c r="AH96" s="613"/>
      <c r="AI96" s="613">
        <f>AF96-AE96</f>
        <v>0</v>
      </c>
      <c r="AJ96" s="613"/>
      <c r="AK96" s="613"/>
      <c r="AL96" s="613"/>
      <c r="AM96" s="3703"/>
      <c r="AN96" s="3832"/>
      <c r="AO96" s="4034"/>
      <c r="AP96" s="4306">
        <f t="shared" si="66"/>
        <v>0</v>
      </c>
    </row>
    <row r="97" spans="1:274" s="47" customFormat="1" x14ac:dyDescent="0.25">
      <c r="A97" s="637">
        <v>1</v>
      </c>
      <c r="B97" s="637">
        <v>1</v>
      </c>
      <c r="C97" s="667" t="s">
        <v>422</v>
      </c>
      <c r="D97" s="668"/>
      <c r="E97" s="668"/>
      <c r="F97" s="1542"/>
      <c r="G97" s="4635"/>
      <c r="H97" s="1542">
        <f t="shared" si="54"/>
        <v>0</v>
      </c>
      <c r="I97" s="669"/>
      <c r="J97" s="669"/>
      <c r="K97" s="669"/>
      <c r="L97" s="3615"/>
      <c r="M97" s="371"/>
      <c r="N97" s="371"/>
      <c r="O97" s="371"/>
      <c r="P97" s="371"/>
      <c r="Q97" s="371">
        <f t="shared" si="55"/>
        <v>0</v>
      </c>
      <c r="R97" s="371"/>
      <c r="S97" s="371"/>
      <c r="T97" s="371"/>
      <c r="U97" s="371"/>
      <c r="V97" s="371"/>
      <c r="W97" s="1881">
        <f t="shared" ref="W97:AM97" si="78">W95+W84+W24</f>
        <v>915738.78798465966</v>
      </c>
      <c r="X97" s="1881">
        <f t="shared" ref="X97:Y97" si="79">X95+X84+X24</f>
        <v>915738.78798465966</v>
      </c>
      <c r="Y97" s="1881">
        <f t="shared" si="79"/>
        <v>915739.94409345952</v>
      </c>
      <c r="Z97" s="1881">
        <f t="shared" ref="Z97:AA97" si="80">Z95+Z84+Z24</f>
        <v>923345.60766158812</v>
      </c>
      <c r="AA97" s="1881">
        <f t="shared" si="80"/>
        <v>921751.96839158796</v>
      </c>
      <c r="AB97" s="1881">
        <f t="shared" ref="AB97:AC97" si="81">AB95+AB84+AB24</f>
        <v>921751.96839158796</v>
      </c>
      <c r="AC97" s="1881">
        <f t="shared" si="81"/>
        <v>927623.30602339795</v>
      </c>
      <c r="AD97" s="1881">
        <f t="shared" ref="AD97" si="82">AD95+AD84+AD24</f>
        <v>1043241.3538931486</v>
      </c>
      <c r="AE97" s="2913">
        <f t="shared" si="78"/>
        <v>652564.79750300536</v>
      </c>
      <c r="AF97" s="371">
        <f t="shared" si="78"/>
        <v>650963.33063000022</v>
      </c>
      <c r="AG97" s="3075">
        <f t="shared" si="78"/>
        <v>0</v>
      </c>
      <c r="AH97" s="526">
        <f t="shared" si="78"/>
        <v>-5579.1641899999986</v>
      </c>
      <c r="AI97" s="371">
        <f t="shared" si="78"/>
        <v>-1601.466873005189</v>
      </c>
      <c r="AJ97" s="4330">
        <f t="shared" si="78"/>
        <v>-296.08353</v>
      </c>
      <c r="AK97" s="526">
        <f t="shared" si="78"/>
        <v>-3941.3483400000009</v>
      </c>
      <c r="AL97" s="526">
        <f t="shared" si="78"/>
        <v>641442.81810000015</v>
      </c>
      <c r="AM97" s="3704">
        <f t="shared" si="78"/>
        <v>247854.06278000001</v>
      </c>
      <c r="AN97" s="4072"/>
      <c r="AO97" s="4073">
        <f t="shared" ref="AO97" si="83">AO95+AO84+AO24</f>
        <v>90562.96649999998</v>
      </c>
      <c r="AP97" s="4306">
        <f>AC97*1000</f>
        <v>927623306.02339792</v>
      </c>
    </row>
    <row r="98" spans="1:274" x14ac:dyDescent="0.25">
      <c r="A98" s="637">
        <v>1</v>
      </c>
      <c r="B98" s="637">
        <v>1</v>
      </c>
      <c r="C98" s="259"/>
      <c r="D98" s="259"/>
      <c r="E98" s="259"/>
      <c r="F98" s="1526"/>
      <c r="G98" s="4636"/>
      <c r="H98" s="1526">
        <f t="shared" si="54"/>
        <v>0</v>
      </c>
      <c r="I98" s="670"/>
      <c r="J98" s="670"/>
      <c r="K98" s="670"/>
      <c r="L98" s="3616"/>
      <c r="M98" s="670"/>
      <c r="N98" s="670"/>
      <c r="O98" s="670"/>
      <c r="P98" s="670"/>
      <c r="Q98" s="670">
        <f t="shared" si="55"/>
        <v>0</v>
      </c>
      <c r="R98" s="670"/>
      <c r="S98" s="670"/>
      <c r="T98" s="670"/>
      <c r="U98" s="670"/>
      <c r="V98" s="670"/>
      <c r="W98" s="1137"/>
      <c r="X98" s="1137"/>
      <c r="Y98" s="1137"/>
      <c r="Z98" s="1137"/>
      <c r="AA98" s="1137"/>
      <c r="AB98" s="1137"/>
      <c r="AC98" s="1137"/>
      <c r="AD98" s="1137"/>
      <c r="AE98" s="2914"/>
      <c r="AF98" s="642"/>
      <c r="AG98" s="3076"/>
      <c r="AH98" s="642"/>
      <c r="AI98" s="642"/>
      <c r="AJ98" s="671"/>
      <c r="AK98" s="671"/>
      <c r="AL98" s="642"/>
      <c r="AM98" s="3705"/>
      <c r="AN98" s="4074"/>
      <c r="AO98" s="4075"/>
      <c r="AP98" s="4306">
        <f t="shared" ref="AP98:AP161" si="84">AC98*1000</f>
        <v>0</v>
      </c>
    </row>
    <row r="99" spans="1:274" s="673" customFormat="1" ht="31.5" x14ac:dyDescent="0.25">
      <c r="A99" s="637">
        <v>1</v>
      </c>
      <c r="B99" s="637">
        <v>1</v>
      </c>
      <c r="C99" s="1007" t="s">
        <v>638</v>
      </c>
      <c r="D99" s="64"/>
      <c r="E99" s="147"/>
      <c r="F99" s="1527"/>
      <c r="G99" s="4637"/>
      <c r="H99" s="1527">
        <f t="shared" si="54"/>
        <v>0</v>
      </c>
      <c r="I99" s="490"/>
      <c r="J99" s="490"/>
      <c r="K99" s="490"/>
      <c r="L99" s="3617"/>
      <c r="M99" s="672"/>
      <c r="N99" s="672"/>
      <c r="O99" s="71"/>
      <c r="P99" s="71"/>
      <c r="Q99" s="71">
        <f t="shared" si="55"/>
        <v>0</v>
      </c>
      <c r="R99" s="71"/>
      <c r="S99" s="71"/>
      <c r="T99" s="71"/>
      <c r="U99" s="71"/>
      <c r="V99" s="71"/>
      <c r="W99" s="1882"/>
      <c r="X99" s="1882"/>
      <c r="Y99" s="1882"/>
      <c r="Z99" s="1882"/>
      <c r="AA99" s="1882"/>
      <c r="AB99" s="1882"/>
      <c r="AC99" s="1882"/>
      <c r="AD99" s="1882"/>
      <c r="AE99" s="2904"/>
      <c r="AF99" s="71"/>
      <c r="AG99" s="3068"/>
      <c r="AH99" s="71"/>
      <c r="AI99" s="71"/>
      <c r="AJ99" s="661"/>
      <c r="AK99" s="661"/>
      <c r="AL99" s="71"/>
      <c r="AM99" s="3702"/>
      <c r="AN99" s="4076"/>
      <c r="AO99" s="4067"/>
      <c r="AP99" s="4306">
        <f t="shared" si="84"/>
        <v>0</v>
      </c>
      <c r="AQ99" s="56"/>
      <c r="AR99" s="56"/>
      <c r="AS99" s="56"/>
      <c r="AT99" s="56"/>
      <c r="AU99" s="56"/>
      <c r="AV99" s="56"/>
      <c r="AW99" s="56"/>
      <c r="AX99" s="56"/>
      <c r="AY99" s="56"/>
      <c r="AZ99" s="56"/>
      <c r="BA99" s="56"/>
      <c r="BB99" s="56"/>
      <c r="BC99" s="56"/>
      <c r="BD99" s="56"/>
      <c r="BE99" s="56"/>
      <c r="BF99" s="56"/>
      <c r="BG99" s="56"/>
      <c r="BH99" s="56"/>
      <c r="BI99" s="56"/>
      <c r="BJ99" s="56"/>
      <c r="BK99" s="56"/>
      <c r="BL99" s="56"/>
      <c r="BM99" s="56"/>
      <c r="BN99" s="56"/>
      <c r="BO99" s="56"/>
      <c r="BP99" s="56"/>
      <c r="BQ99" s="56"/>
      <c r="BR99" s="56"/>
      <c r="BS99" s="56"/>
      <c r="BT99" s="56"/>
      <c r="BU99" s="56"/>
      <c r="BV99" s="56"/>
      <c r="BW99" s="56"/>
      <c r="BX99" s="56"/>
      <c r="BY99" s="56"/>
      <c r="BZ99" s="56"/>
      <c r="CA99" s="56"/>
      <c r="CB99" s="56"/>
      <c r="CC99" s="56"/>
      <c r="CD99" s="56"/>
      <c r="CE99" s="56"/>
      <c r="CF99" s="56"/>
      <c r="CG99" s="56"/>
      <c r="CH99" s="56"/>
      <c r="CI99" s="56"/>
      <c r="CJ99" s="56"/>
      <c r="CK99" s="56"/>
      <c r="CL99" s="56"/>
      <c r="CM99" s="56"/>
      <c r="CN99" s="56"/>
      <c r="CO99" s="56"/>
      <c r="CP99" s="56"/>
      <c r="CQ99" s="56"/>
      <c r="CR99" s="56"/>
      <c r="CS99" s="56"/>
      <c r="CT99" s="56"/>
      <c r="CU99" s="56"/>
      <c r="CV99" s="56"/>
      <c r="CW99" s="56"/>
      <c r="CX99" s="56"/>
      <c r="CY99" s="56"/>
      <c r="CZ99" s="56"/>
      <c r="DA99" s="56"/>
      <c r="DB99" s="56"/>
      <c r="DC99" s="56"/>
      <c r="DD99" s="56"/>
      <c r="DE99" s="56"/>
      <c r="DF99" s="56"/>
      <c r="DG99" s="56"/>
      <c r="DH99" s="56"/>
      <c r="DI99" s="56"/>
      <c r="DJ99" s="56"/>
      <c r="DK99" s="56"/>
      <c r="DL99" s="56"/>
      <c r="DM99" s="56"/>
      <c r="DN99" s="56"/>
      <c r="DO99" s="56"/>
      <c r="DP99" s="56"/>
      <c r="DQ99" s="56"/>
      <c r="DR99" s="56"/>
      <c r="DS99" s="56"/>
      <c r="DT99" s="56"/>
      <c r="DU99" s="56"/>
      <c r="DV99" s="56"/>
      <c r="DW99" s="56"/>
      <c r="DX99" s="56"/>
      <c r="DY99" s="56"/>
      <c r="DZ99" s="56"/>
      <c r="EA99" s="56"/>
      <c r="EB99" s="56"/>
      <c r="EC99" s="56"/>
      <c r="ED99" s="56"/>
      <c r="EE99" s="56"/>
      <c r="EF99" s="56"/>
      <c r="EG99" s="56"/>
      <c r="EH99" s="56"/>
      <c r="EI99" s="56"/>
      <c r="EJ99" s="56"/>
      <c r="EK99" s="56"/>
      <c r="EL99" s="56"/>
      <c r="EM99" s="56"/>
      <c r="EN99" s="56"/>
      <c r="EO99" s="56"/>
      <c r="EP99" s="56"/>
      <c r="EQ99" s="56"/>
      <c r="ER99" s="56"/>
      <c r="ES99" s="56"/>
      <c r="ET99" s="56"/>
      <c r="EU99" s="56"/>
      <c r="EV99" s="56"/>
      <c r="EW99" s="56"/>
      <c r="EX99" s="56"/>
      <c r="EY99" s="56"/>
      <c r="EZ99" s="56"/>
      <c r="FA99" s="56"/>
      <c r="FB99" s="56"/>
      <c r="FC99" s="56"/>
      <c r="FD99" s="56"/>
      <c r="FE99" s="56"/>
      <c r="FF99" s="56"/>
      <c r="FG99" s="56"/>
      <c r="FH99" s="56"/>
      <c r="FI99" s="56"/>
      <c r="FJ99" s="56"/>
      <c r="FK99" s="56"/>
      <c r="FL99" s="56"/>
      <c r="FM99" s="56"/>
      <c r="FN99" s="56"/>
      <c r="FO99" s="56"/>
      <c r="FP99" s="56"/>
      <c r="FQ99" s="56"/>
      <c r="FR99" s="56"/>
      <c r="FS99" s="56"/>
      <c r="FT99" s="56"/>
      <c r="FU99" s="56"/>
      <c r="FV99" s="56"/>
      <c r="FW99" s="56"/>
      <c r="FX99" s="56"/>
      <c r="FY99" s="56"/>
      <c r="FZ99" s="56"/>
      <c r="GA99" s="56"/>
      <c r="GB99" s="56"/>
      <c r="GC99" s="56"/>
      <c r="GD99" s="56"/>
      <c r="GE99" s="56"/>
      <c r="GF99" s="56"/>
      <c r="GG99" s="56"/>
      <c r="GH99" s="56"/>
      <c r="GI99" s="56"/>
      <c r="GJ99" s="56"/>
      <c r="GK99" s="56"/>
      <c r="GL99" s="56"/>
      <c r="GM99" s="56"/>
      <c r="GN99" s="56"/>
      <c r="GO99" s="56"/>
      <c r="GP99" s="56"/>
      <c r="GQ99" s="56"/>
      <c r="GR99" s="56"/>
      <c r="GS99" s="56"/>
      <c r="GT99" s="56"/>
      <c r="GU99" s="56"/>
      <c r="GV99" s="56"/>
      <c r="GW99" s="56"/>
      <c r="GX99" s="56"/>
      <c r="GY99" s="56"/>
      <c r="GZ99" s="56"/>
      <c r="HA99" s="56"/>
      <c r="HB99" s="56"/>
      <c r="HC99" s="56"/>
      <c r="HD99" s="56"/>
      <c r="HE99" s="56"/>
      <c r="HF99" s="56"/>
      <c r="HG99" s="56"/>
      <c r="HH99" s="56"/>
      <c r="HI99" s="56"/>
      <c r="HJ99" s="56"/>
      <c r="HK99" s="56"/>
      <c r="HL99" s="56"/>
      <c r="HM99" s="56"/>
      <c r="HN99" s="56"/>
      <c r="HO99" s="56"/>
      <c r="HP99" s="56"/>
      <c r="HQ99" s="56"/>
      <c r="HR99" s="56"/>
      <c r="HS99" s="56"/>
      <c r="HT99" s="56"/>
      <c r="HU99" s="56"/>
      <c r="HV99" s="56"/>
      <c r="HW99" s="56"/>
      <c r="HX99" s="56"/>
      <c r="HY99" s="56"/>
      <c r="HZ99" s="56"/>
      <c r="IA99" s="56"/>
      <c r="IB99" s="56"/>
      <c r="IC99" s="56"/>
      <c r="ID99" s="56"/>
      <c r="IE99" s="56"/>
      <c r="IF99" s="56"/>
      <c r="IG99" s="56"/>
      <c r="IH99" s="56"/>
      <c r="II99" s="56"/>
      <c r="IJ99" s="56"/>
      <c r="IK99" s="56"/>
      <c r="IL99" s="56"/>
      <c r="IM99" s="56"/>
      <c r="IN99" s="56"/>
      <c r="IO99" s="56"/>
      <c r="IP99" s="56"/>
      <c r="IQ99" s="56"/>
      <c r="IR99" s="56"/>
      <c r="IS99" s="56"/>
      <c r="IT99" s="56"/>
      <c r="IU99" s="56"/>
      <c r="IV99" s="56"/>
      <c r="IW99" s="56"/>
      <c r="IX99" s="56"/>
      <c r="IY99" s="56"/>
      <c r="IZ99" s="56"/>
      <c r="JA99" s="56"/>
      <c r="JB99" s="56"/>
      <c r="JC99" s="56"/>
      <c r="JD99" s="56"/>
      <c r="JE99" s="56"/>
      <c r="JF99" s="56"/>
      <c r="JG99" s="56"/>
      <c r="JH99" s="56"/>
      <c r="JI99" s="56"/>
      <c r="JJ99" s="56"/>
      <c r="JK99" s="56"/>
      <c r="JL99" s="56"/>
      <c r="JM99" s="56"/>
      <c r="JN99" s="56"/>
    </row>
    <row r="100" spans="1:274" s="47" customFormat="1" x14ac:dyDescent="0.25">
      <c r="A100" s="637">
        <v>1</v>
      </c>
      <c r="B100" s="637">
        <v>1</v>
      </c>
      <c r="C100" s="367" t="s">
        <v>5</v>
      </c>
      <c r="D100" s="367"/>
      <c r="E100" s="367"/>
      <c r="F100" s="664"/>
      <c r="G100" s="4153"/>
      <c r="H100" s="664">
        <f t="shared" si="54"/>
        <v>0</v>
      </c>
      <c r="I100" s="309"/>
      <c r="J100" s="309"/>
      <c r="K100" s="309"/>
      <c r="L100" s="3419"/>
      <c r="M100" s="595"/>
      <c r="N100" s="595"/>
      <c r="O100" s="596"/>
      <c r="P100" s="596"/>
      <c r="Q100" s="596">
        <f t="shared" si="55"/>
        <v>0</v>
      </c>
      <c r="R100" s="596"/>
      <c r="S100" s="596"/>
      <c r="T100" s="596"/>
      <c r="U100" s="596"/>
      <c r="V100" s="596"/>
      <c r="W100" s="1883"/>
      <c r="X100" s="1883"/>
      <c r="Y100" s="1883"/>
      <c r="Z100" s="1883"/>
      <c r="AA100" s="1883"/>
      <c r="AB100" s="1883"/>
      <c r="AC100" s="1883"/>
      <c r="AD100" s="1883"/>
      <c r="AE100" s="2896"/>
      <c r="AF100" s="596"/>
      <c r="AG100" s="3069"/>
      <c r="AH100" s="596"/>
      <c r="AI100" s="596"/>
      <c r="AJ100" s="596"/>
      <c r="AK100" s="596"/>
      <c r="AL100" s="596"/>
      <c r="AM100" s="3702"/>
      <c r="AN100" s="3880"/>
      <c r="AO100" s="1271"/>
      <c r="AP100" s="4306">
        <f t="shared" si="84"/>
        <v>0</v>
      </c>
    </row>
    <row r="101" spans="1:274" s="47" customFormat="1" x14ac:dyDescent="0.25">
      <c r="A101" s="637">
        <v>1</v>
      </c>
      <c r="B101" s="637">
        <v>1</v>
      </c>
      <c r="C101" s="68" t="s">
        <v>40</v>
      </c>
      <c r="D101" s="3352" t="s">
        <v>280</v>
      </c>
      <c r="E101" s="662">
        <v>340</v>
      </c>
      <c r="F101" s="664">
        <v>613</v>
      </c>
      <c r="G101" s="4153">
        <v>613</v>
      </c>
      <c r="H101" s="664">
        <f t="shared" si="54"/>
        <v>0</v>
      </c>
      <c r="I101" s="69">
        <f t="shared" ref="I101:I103" si="85">F101/12*$C$3</f>
        <v>357.58333333333337</v>
      </c>
      <c r="J101" s="309">
        <v>367</v>
      </c>
      <c r="K101" s="366">
        <f>J101/I101*100</f>
        <v>102.63341878350035</v>
      </c>
      <c r="L101" s="3419">
        <v>21</v>
      </c>
      <c r="M101" s="674">
        <v>12</v>
      </c>
      <c r="N101" s="70">
        <f>S101/J101</f>
        <v>12.250681198910081</v>
      </c>
      <c r="O101" s="71">
        <f>ROUND(F101*M101,0)</f>
        <v>7356</v>
      </c>
      <c r="P101" s="71">
        <v>7356</v>
      </c>
      <c r="Q101" s="71">
        <f t="shared" si="55"/>
        <v>0</v>
      </c>
      <c r="R101" s="71">
        <f t="shared" ref="R101:R103" si="86">O101/12*$C$3</f>
        <v>4291</v>
      </c>
      <c r="S101" s="71">
        <v>4496</v>
      </c>
      <c r="T101" s="71">
        <f>S101/R101*100</f>
        <v>104.77744115590772</v>
      </c>
      <c r="U101" s="71">
        <f>ROUND(O101/E101,0)</f>
        <v>22</v>
      </c>
      <c r="V101" s="71">
        <f>S101/$C$3*12/U101</f>
        <v>350.33766233766238</v>
      </c>
      <c r="W101" s="1883"/>
      <c r="X101" s="1883"/>
      <c r="Y101" s="1883"/>
      <c r="Z101" s="1883"/>
      <c r="AA101" s="1883"/>
      <c r="AB101" s="1883"/>
      <c r="AC101" s="1883"/>
      <c r="AD101" s="1883"/>
      <c r="AE101" s="2896"/>
      <c r="AF101" s="596"/>
      <c r="AG101" s="3069"/>
      <c r="AH101" s="596"/>
      <c r="AI101" s="596"/>
      <c r="AJ101" s="596"/>
      <c r="AK101" s="596"/>
      <c r="AL101" s="596"/>
      <c r="AM101" s="3702"/>
      <c r="AN101" s="3880"/>
      <c r="AO101" s="1271"/>
      <c r="AP101" s="4306">
        <f t="shared" si="84"/>
        <v>0</v>
      </c>
    </row>
    <row r="102" spans="1:274" s="47" customFormat="1" x14ac:dyDescent="0.25">
      <c r="A102" s="637">
        <v>1</v>
      </c>
      <c r="B102" s="637">
        <v>1</v>
      </c>
      <c r="C102" s="68" t="s">
        <v>48</v>
      </c>
      <c r="D102" s="3352" t="s">
        <v>280</v>
      </c>
      <c r="E102" s="662">
        <v>340</v>
      </c>
      <c r="F102" s="664">
        <v>330</v>
      </c>
      <c r="G102" s="4153">
        <v>330</v>
      </c>
      <c r="H102" s="664">
        <f t="shared" si="54"/>
        <v>0</v>
      </c>
      <c r="I102" s="69">
        <f t="shared" si="85"/>
        <v>192.5</v>
      </c>
      <c r="J102" s="309">
        <v>183</v>
      </c>
      <c r="K102" s="366">
        <f>J102/I102*100</f>
        <v>95.064935064935057</v>
      </c>
      <c r="L102" s="3419">
        <v>15</v>
      </c>
      <c r="M102" s="674">
        <v>10.5</v>
      </c>
      <c r="N102" s="70">
        <f>S102/J102</f>
        <v>10.923497267759563</v>
      </c>
      <c r="O102" s="71">
        <f>ROUND(F102*M102,0)</f>
        <v>3465</v>
      </c>
      <c r="P102" s="71">
        <v>3465</v>
      </c>
      <c r="Q102" s="71">
        <f t="shared" si="55"/>
        <v>0</v>
      </c>
      <c r="R102" s="71">
        <f t="shared" si="86"/>
        <v>2021.25</v>
      </c>
      <c r="S102" s="71">
        <v>1999</v>
      </c>
      <c r="T102" s="71">
        <f>S102/R102*100</f>
        <v>98.899196042053177</v>
      </c>
      <c r="U102" s="71">
        <f>ROUND(O102/E102,0)</f>
        <v>10</v>
      </c>
      <c r="V102" s="71">
        <f>S102/$C$3*12/U102</f>
        <v>342.68571428571425</v>
      </c>
      <c r="W102" s="1883"/>
      <c r="X102" s="1883"/>
      <c r="Y102" s="1883"/>
      <c r="Z102" s="1883"/>
      <c r="AA102" s="1883"/>
      <c r="AB102" s="1883"/>
      <c r="AC102" s="1883"/>
      <c r="AD102" s="1883"/>
      <c r="AE102" s="2896"/>
      <c r="AF102" s="596"/>
      <c r="AG102" s="3069"/>
      <c r="AH102" s="596"/>
      <c r="AI102" s="596"/>
      <c r="AJ102" s="596"/>
      <c r="AK102" s="596"/>
      <c r="AL102" s="596"/>
      <c r="AM102" s="3702"/>
      <c r="AN102" s="3880"/>
      <c r="AO102" s="1271"/>
      <c r="AP102" s="4306">
        <f t="shared" si="84"/>
        <v>0</v>
      </c>
    </row>
    <row r="103" spans="1:274" s="47" customFormat="1" x14ac:dyDescent="0.25">
      <c r="A103" s="637">
        <v>1</v>
      </c>
      <c r="B103" s="637">
        <v>1</v>
      </c>
      <c r="C103" s="68" t="s">
        <v>47</v>
      </c>
      <c r="D103" s="3352" t="s">
        <v>280</v>
      </c>
      <c r="E103" s="662">
        <v>340</v>
      </c>
      <c r="F103" s="664">
        <v>942</v>
      </c>
      <c r="G103" s="4153">
        <v>942</v>
      </c>
      <c r="H103" s="664">
        <f t="shared" si="54"/>
        <v>0</v>
      </c>
      <c r="I103" s="69">
        <f t="shared" si="85"/>
        <v>549.5</v>
      </c>
      <c r="J103" s="309">
        <v>525</v>
      </c>
      <c r="K103" s="366">
        <f>J103/I103*100</f>
        <v>95.541401273885356</v>
      </c>
      <c r="L103" s="3419">
        <v>56</v>
      </c>
      <c r="M103" s="674">
        <v>10.5</v>
      </c>
      <c r="N103" s="70">
        <f>S103/J103</f>
        <v>10.824761904761905</v>
      </c>
      <c r="O103" s="71">
        <f>ROUND(F103*M103,0)</f>
        <v>9891</v>
      </c>
      <c r="P103" s="71">
        <v>9891</v>
      </c>
      <c r="Q103" s="71">
        <f t="shared" si="55"/>
        <v>0</v>
      </c>
      <c r="R103" s="71">
        <f t="shared" si="86"/>
        <v>5769.75</v>
      </c>
      <c r="S103" s="71">
        <v>5683</v>
      </c>
      <c r="T103" s="71">
        <f>S103/R103*100</f>
        <v>98.496468651154728</v>
      </c>
      <c r="U103" s="71">
        <f>ROUND(O103/E103,0)</f>
        <v>29</v>
      </c>
      <c r="V103" s="71">
        <f>S103/$C$3*12/U103</f>
        <v>335.94088669950736</v>
      </c>
      <c r="W103" s="1883"/>
      <c r="X103" s="1883"/>
      <c r="Y103" s="1883"/>
      <c r="Z103" s="1883"/>
      <c r="AA103" s="1883"/>
      <c r="AB103" s="1883"/>
      <c r="AC103" s="1883"/>
      <c r="AD103" s="1883"/>
      <c r="AE103" s="2896"/>
      <c r="AF103" s="596"/>
      <c r="AG103" s="3069"/>
      <c r="AH103" s="596"/>
      <c r="AI103" s="596"/>
      <c r="AJ103" s="596"/>
      <c r="AK103" s="596"/>
      <c r="AL103" s="596"/>
      <c r="AM103" s="3702"/>
      <c r="AN103" s="3880"/>
      <c r="AO103" s="1271"/>
      <c r="AP103" s="4306">
        <f t="shared" si="84"/>
        <v>0</v>
      </c>
    </row>
    <row r="104" spans="1:274" s="47" customFormat="1" ht="29.25" x14ac:dyDescent="0.25">
      <c r="A104" s="637">
        <v>1</v>
      </c>
      <c r="B104" s="637">
        <v>1</v>
      </c>
      <c r="C104" s="363" t="s">
        <v>7</v>
      </c>
      <c r="D104" s="363"/>
      <c r="E104" s="363"/>
      <c r="F104" s="1520">
        <f>SUM(F101:F103)</f>
        <v>1885</v>
      </c>
      <c r="G104" s="4479">
        <f>SUM(G101:G103)</f>
        <v>1885</v>
      </c>
      <c r="H104" s="1520">
        <f t="shared" si="54"/>
        <v>0</v>
      </c>
      <c r="I104" s="476">
        <f>SUM(I101:I103)</f>
        <v>1099.5833333333335</v>
      </c>
      <c r="J104" s="476">
        <f>SUM(J101:J103)</f>
        <v>1075</v>
      </c>
      <c r="K104" s="329">
        <f>J104/I104*100</f>
        <v>97.764304660856368</v>
      </c>
      <c r="L104" s="3522">
        <f>SUM(L101:L103)</f>
        <v>92</v>
      </c>
      <c r="M104" s="605">
        <f>SUM(O104/F104)</f>
        <v>10.987798408488064</v>
      </c>
      <c r="N104" s="94">
        <f>S104/J104</f>
        <v>11.328372093023257</v>
      </c>
      <c r="O104" s="476">
        <f>SUM(O101:O103)</f>
        <v>20712</v>
      </c>
      <c r="P104" s="476">
        <v>20712</v>
      </c>
      <c r="Q104" s="476">
        <f t="shared" si="55"/>
        <v>0</v>
      </c>
      <c r="R104" s="476">
        <f>SUM(R101:R103)</f>
        <v>12082</v>
      </c>
      <c r="S104" s="476">
        <f>SUM(S101:S103)</f>
        <v>12178</v>
      </c>
      <c r="T104" s="239">
        <f>S104/R104*100</f>
        <v>100.79457043535838</v>
      </c>
      <c r="U104" s="239">
        <f>SUM(U101:U103)</f>
        <v>61</v>
      </c>
      <c r="V104" s="239">
        <f>S104/$C$3*12/U104</f>
        <v>342.23887587822014</v>
      </c>
      <c r="W104" s="1283">
        <v>68732.927827199994</v>
      </c>
      <c r="X104" s="1283">
        <v>68732.927827199994</v>
      </c>
      <c r="Y104" s="1283">
        <v>68732.927827199994</v>
      </c>
      <c r="Z104" s="1283">
        <v>68732.927827199994</v>
      </c>
      <c r="AA104" s="1283">
        <v>68732.927827199994</v>
      </c>
      <c r="AB104" s="1283">
        <v>68732.927827199994</v>
      </c>
      <c r="AC104" s="1283">
        <v>68732.927827199994</v>
      </c>
      <c r="AD104" s="1283">
        <v>68732.927827199994</v>
      </c>
      <c r="AE104" s="2895">
        <f>W104/12*$C$3+(X104-W104)/11*6+(Y104-X104)/10*5+(Z104-Y104)/9*4+(AA104-Z104)/8*3+(AB104-AA104)/7*2+(AC104-AB104)/6*1+(AD104-AC104)</f>
        <v>40094.207899199995</v>
      </c>
      <c r="AF104" s="641">
        <f>AL104-AK104-AH104</f>
        <v>38937.895980000008</v>
      </c>
      <c r="AG104" s="3049"/>
      <c r="AH104" s="1283">
        <v>-594.44533000000001</v>
      </c>
      <c r="AI104" s="641">
        <f>AF104-AE104</f>
        <v>-1156.3119191999867</v>
      </c>
      <c r="AJ104" s="641">
        <v>-32.3185</v>
      </c>
      <c r="AK104" s="641">
        <v>-592.29612999999983</v>
      </c>
      <c r="AL104" s="641">
        <v>37751.154520000004</v>
      </c>
      <c r="AM104" s="3702">
        <v>3072.3887600000003</v>
      </c>
      <c r="AN104" s="4041">
        <f>SUM(AN101:AN103)</f>
        <v>0</v>
      </c>
      <c r="AO104" s="4068"/>
      <c r="AP104" s="4306">
        <f t="shared" si="84"/>
        <v>68732927.827199996</v>
      </c>
    </row>
    <row r="105" spans="1:274" s="47" customFormat="1" x14ac:dyDescent="0.25">
      <c r="A105" s="637">
        <v>1</v>
      </c>
      <c r="B105" s="637">
        <v>1</v>
      </c>
      <c r="C105" s="547" t="s">
        <v>14</v>
      </c>
      <c r="D105" s="547"/>
      <c r="E105" s="429"/>
      <c r="F105" s="664"/>
      <c r="G105" s="4153"/>
      <c r="H105" s="664">
        <f t="shared" si="54"/>
        <v>0</v>
      </c>
      <c r="I105" s="309"/>
      <c r="J105" s="309"/>
      <c r="K105" s="309"/>
      <c r="L105" s="3419"/>
      <c r="M105" s="605"/>
      <c r="N105" s="605"/>
      <c r="O105" s="665"/>
      <c r="P105" s="665"/>
      <c r="Q105" s="665">
        <f t="shared" si="55"/>
        <v>0</v>
      </c>
      <c r="R105" s="665"/>
      <c r="S105" s="665"/>
      <c r="T105" s="665"/>
      <c r="U105" s="665"/>
      <c r="V105" s="665"/>
      <c r="W105" s="1283"/>
      <c r="X105" s="1283"/>
      <c r="Y105" s="1283"/>
      <c r="Z105" s="1283"/>
      <c r="AA105" s="1283"/>
      <c r="AB105" s="1283"/>
      <c r="AC105" s="1283"/>
      <c r="AD105" s="1283"/>
      <c r="AE105" s="2915"/>
      <c r="AF105" s="414"/>
      <c r="AG105" s="3072"/>
      <c r="AH105" s="414"/>
      <c r="AI105" s="414"/>
      <c r="AJ105" s="414"/>
      <c r="AK105" s="414"/>
      <c r="AL105" s="414"/>
      <c r="AM105" s="3702"/>
      <c r="AN105" s="3880"/>
      <c r="AO105" s="4069"/>
      <c r="AP105" s="4306">
        <f t="shared" si="84"/>
        <v>0</v>
      </c>
    </row>
    <row r="106" spans="1:274" s="47" customFormat="1" x14ac:dyDescent="0.25">
      <c r="A106" s="637">
        <v>1</v>
      </c>
      <c r="B106" s="637">
        <v>1</v>
      </c>
      <c r="C106" s="2429" t="s">
        <v>501</v>
      </c>
      <c r="D106" s="429"/>
      <c r="E106" s="442"/>
      <c r="F106" s="1539"/>
      <c r="G106" s="3919"/>
      <c r="H106" s="1539">
        <f t="shared" si="54"/>
        <v>0</v>
      </c>
      <c r="I106" s="93"/>
      <c r="J106" s="93"/>
      <c r="K106" s="69"/>
      <c r="L106" s="3380"/>
      <c r="M106" s="311"/>
      <c r="N106" s="311"/>
      <c r="O106" s="313"/>
      <c r="P106" s="313"/>
      <c r="Q106" s="313">
        <f t="shared" si="55"/>
        <v>0</v>
      </c>
      <c r="R106" s="313"/>
      <c r="S106" s="313"/>
      <c r="T106" s="313"/>
      <c r="U106" s="313"/>
      <c r="V106" s="313"/>
      <c r="W106" s="565">
        <v>93119.969040000011</v>
      </c>
      <c r="X106" s="565">
        <v>93119.969040000011</v>
      </c>
      <c r="Y106" s="565">
        <v>93119.969040000011</v>
      </c>
      <c r="Z106" s="565">
        <v>93119.969040000011</v>
      </c>
      <c r="AA106" s="565">
        <v>92770.769159999996</v>
      </c>
      <c r="AB106" s="565">
        <v>92770.769159999996</v>
      </c>
      <c r="AC106" s="565">
        <v>92770.769159999996</v>
      </c>
      <c r="AD106" s="565">
        <v>92770.769159999996</v>
      </c>
      <c r="AE106" s="4309">
        <f>W106/12*$C$3+(X106-W106)/11*6+(Y106-X106)/10*5+(Z106-Y106)/9*4+(AA106-Z106)+(AB106-AA106)/7*2+(AC106-AB106)/6*1</f>
        <v>53970.78205999999</v>
      </c>
      <c r="AF106" s="366">
        <f t="shared" ref="AF106:AF107" si="87">AL106-AK106-AH106</f>
        <v>53703.062149999998</v>
      </c>
      <c r="AG106" s="3073"/>
      <c r="AH106" s="366"/>
      <c r="AI106" s="366">
        <f>AF106-AE106</f>
        <v>-267.71990999999252</v>
      </c>
      <c r="AJ106" s="366"/>
      <c r="AK106" s="366">
        <v>-426.5231100000002</v>
      </c>
      <c r="AL106" s="366">
        <v>53276.539039999996</v>
      </c>
      <c r="AM106" s="3702"/>
      <c r="AN106" s="3839"/>
      <c r="AO106" s="3928"/>
      <c r="AP106" s="4306">
        <f t="shared" si="84"/>
        <v>92770769.159999996</v>
      </c>
    </row>
    <row r="107" spans="1:274" s="47" customFormat="1" x14ac:dyDescent="0.25">
      <c r="A107" s="637"/>
      <c r="B107" s="637">
        <v>1</v>
      </c>
      <c r="C107" s="2429" t="s">
        <v>438</v>
      </c>
      <c r="D107" s="429"/>
      <c r="E107" s="442"/>
      <c r="F107" s="1539"/>
      <c r="G107" s="3919"/>
      <c r="H107" s="1539">
        <f t="shared" si="54"/>
        <v>0</v>
      </c>
      <c r="I107" s="93"/>
      <c r="J107" s="93"/>
      <c r="K107" s="69"/>
      <c r="L107" s="3380"/>
      <c r="M107" s="311"/>
      <c r="N107" s="311"/>
      <c r="O107" s="313"/>
      <c r="P107" s="313"/>
      <c r="Q107" s="313">
        <f t="shared" si="55"/>
        <v>0</v>
      </c>
      <c r="R107" s="313"/>
      <c r="S107" s="313"/>
      <c r="T107" s="313"/>
      <c r="U107" s="313"/>
      <c r="V107" s="313"/>
      <c r="W107" s="565">
        <v>3694.4964</v>
      </c>
      <c r="X107" s="565">
        <v>3694.4964</v>
      </c>
      <c r="Y107" s="565">
        <v>3694.4964</v>
      </c>
      <c r="Z107" s="565">
        <v>3694.4964</v>
      </c>
      <c r="AA107" s="565">
        <v>3694.4964</v>
      </c>
      <c r="AB107" s="565">
        <v>3694.4964</v>
      </c>
      <c r="AC107" s="565">
        <v>3694.4964</v>
      </c>
      <c r="AD107" s="565">
        <v>3694.4964</v>
      </c>
      <c r="AE107" s="3328">
        <f>W107/12*$C$3+(X107-W107)/11*6+(Y107-X107)/10*5+(Z107-Y107)/9*4+(AA107-Z107)/8*3+(AB107-AA107)/7*2+(AC107-AB107)/6*1</f>
        <v>2155.1229000000003</v>
      </c>
      <c r="AF107" s="366">
        <f t="shared" si="87"/>
        <v>2155.1228999999998</v>
      </c>
      <c r="AG107" s="3073"/>
      <c r="AH107" s="366"/>
      <c r="AI107" s="366">
        <f>AF107-AE107</f>
        <v>0</v>
      </c>
      <c r="AJ107" s="366"/>
      <c r="AK107" s="366">
        <v>0</v>
      </c>
      <c r="AL107" s="366">
        <v>2155.1228999999998</v>
      </c>
      <c r="AM107" s="3702"/>
      <c r="AN107" s="3839"/>
      <c r="AO107" s="3928"/>
      <c r="AP107" s="4306">
        <f t="shared" si="84"/>
        <v>3694496.4</v>
      </c>
    </row>
    <row r="108" spans="1:274" s="47" customFormat="1" ht="29.25" x14ac:dyDescent="0.25">
      <c r="A108" s="637">
        <v>1</v>
      </c>
      <c r="B108" s="637">
        <v>1</v>
      </c>
      <c r="C108" s="2430" t="s">
        <v>397</v>
      </c>
      <c r="D108" s="346"/>
      <c r="E108" s="346"/>
      <c r="F108" s="2621">
        <f>F110+F111+F114+F115+F116</f>
        <v>28381.5</v>
      </c>
      <c r="G108" s="3929">
        <f>G110+G111+G114+G115+G116</f>
        <v>28381.5</v>
      </c>
      <c r="H108" s="2621">
        <f t="shared" si="54"/>
        <v>0</v>
      </c>
      <c r="I108" s="329">
        <f t="shared" ref="I108:J108" si="88">I110+I111+I114+I115+I116</f>
        <v>16555.875</v>
      </c>
      <c r="J108" s="329">
        <f t="shared" si="88"/>
        <v>16407.182499999999</v>
      </c>
      <c r="K108" s="102">
        <f>J108/I108*100</f>
        <v>99.101874712149012</v>
      </c>
      <c r="L108" s="3444">
        <f t="shared" ref="L108" si="89">L110+L111+L114+L115+L116</f>
        <v>0</v>
      </c>
      <c r="M108" s="101"/>
      <c r="N108" s="101"/>
      <c r="O108" s="389"/>
      <c r="P108" s="389"/>
      <c r="Q108" s="389">
        <f t="shared" si="55"/>
        <v>0</v>
      </c>
      <c r="R108" s="389"/>
      <c r="S108" s="389"/>
      <c r="T108" s="389"/>
      <c r="U108" s="389"/>
      <c r="V108" s="389"/>
      <c r="W108" s="1879"/>
      <c r="X108" s="1879"/>
      <c r="Y108" s="1879"/>
      <c r="Z108" s="1879"/>
      <c r="AA108" s="1879"/>
      <c r="AB108" s="1879"/>
      <c r="AC108" s="1879"/>
      <c r="AD108" s="1879"/>
      <c r="AE108" s="2905"/>
      <c r="AF108" s="613"/>
      <c r="AG108" s="3070"/>
      <c r="AH108" s="613"/>
      <c r="AI108" s="613"/>
      <c r="AJ108" s="613"/>
      <c r="AK108" s="613"/>
      <c r="AL108" s="613"/>
      <c r="AM108" s="3702"/>
      <c r="AN108" s="3916">
        <f t="shared" ref="AN108" si="90">AN110+AN111+AN114+AN115+AN116</f>
        <v>0</v>
      </c>
      <c r="AO108" s="4034"/>
      <c r="AP108" s="4306">
        <f t="shared" si="84"/>
        <v>0</v>
      </c>
    </row>
    <row r="109" spans="1:274" s="47" customFormat="1" ht="30" x14ac:dyDescent="0.25">
      <c r="A109" s="637"/>
      <c r="B109" s="637">
        <v>1</v>
      </c>
      <c r="C109" s="1828" t="s">
        <v>211</v>
      </c>
      <c r="D109" s="346"/>
      <c r="E109" s="346"/>
      <c r="F109" s="2621"/>
      <c r="G109" s="3929"/>
      <c r="H109" s="2621">
        <f t="shared" si="54"/>
        <v>0</v>
      </c>
      <c r="I109" s="69"/>
      <c r="J109" s="366"/>
      <c r="K109" s="485"/>
      <c r="L109" s="3452"/>
      <c r="M109" s="101"/>
      <c r="N109" s="101"/>
      <c r="O109" s="389"/>
      <c r="P109" s="389"/>
      <c r="Q109" s="389">
        <f t="shared" si="55"/>
        <v>0</v>
      </c>
      <c r="R109" s="389"/>
      <c r="S109" s="389"/>
      <c r="T109" s="389"/>
      <c r="U109" s="389"/>
      <c r="V109" s="389"/>
      <c r="W109" s="1879"/>
      <c r="X109" s="1879"/>
      <c r="Y109" s="1879"/>
      <c r="Z109" s="1879"/>
      <c r="AA109" s="1879"/>
      <c r="AB109" s="1879"/>
      <c r="AC109" s="1879"/>
      <c r="AD109" s="1879"/>
      <c r="AE109" s="2905"/>
      <c r="AF109" s="613"/>
      <c r="AG109" s="3070"/>
      <c r="AH109" s="613"/>
      <c r="AI109" s="613"/>
      <c r="AJ109" s="613"/>
      <c r="AK109" s="613"/>
      <c r="AL109" s="613"/>
      <c r="AM109" s="3702"/>
      <c r="AN109" s="3928"/>
      <c r="AO109" s="4034"/>
      <c r="AP109" s="4306">
        <f t="shared" si="84"/>
        <v>0</v>
      </c>
    </row>
    <row r="110" spans="1:274" s="47" customFormat="1" ht="30" x14ac:dyDescent="0.25">
      <c r="A110" s="637"/>
      <c r="B110" s="637">
        <v>1</v>
      </c>
      <c r="C110" s="1828" t="s">
        <v>212</v>
      </c>
      <c r="D110" s="346"/>
      <c r="E110" s="346"/>
      <c r="F110" s="1847">
        <v>10000</v>
      </c>
      <c r="G110" s="4493">
        <v>10000</v>
      </c>
      <c r="H110" s="1847">
        <f t="shared" si="54"/>
        <v>0</v>
      </c>
      <c r="I110" s="69">
        <f t="shared" ref="I110:I153" si="91">F110/12*$C$3</f>
        <v>5833.3333333333339</v>
      </c>
      <c r="J110" s="366">
        <v>4428</v>
      </c>
      <c r="K110" s="485">
        <f t="shared" ref="K110:K116" si="92">J110/I110*100</f>
        <v>75.90857142857142</v>
      </c>
      <c r="L110" s="3452"/>
      <c r="M110" s="101"/>
      <c r="N110" s="101"/>
      <c r="O110" s="389"/>
      <c r="P110" s="389"/>
      <c r="Q110" s="389">
        <f t="shared" si="55"/>
        <v>0</v>
      </c>
      <c r="R110" s="389"/>
      <c r="S110" s="389"/>
      <c r="T110" s="389"/>
      <c r="U110" s="389"/>
      <c r="V110" s="389"/>
      <c r="W110" s="1879"/>
      <c r="X110" s="1879"/>
      <c r="Y110" s="1879"/>
      <c r="Z110" s="1879"/>
      <c r="AA110" s="1879"/>
      <c r="AB110" s="1879"/>
      <c r="AC110" s="1879"/>
      <c r="AD110" s="1879"/>
      <c r="AE110" s="2905"/>
      <c r="AF110" s="613"/>
      <c r="AG110" s="3070"/>
      <c r="AH110" s="613"/>
      <c r="AI110" s="613"/>
      <c r="AJ110" s="613"/>
      <c r="AK110" s="613"/>
      <c r="AL110" s="613"/>
      <c r="AM110" s="3702"/>
      <c r="AN110" s="3928"/>
      <c r="AO110" s="4034"/>
      <c r="AP110" s="4306">
        <f t="shared" si="84"/>
        <v>0</v>
      </c>
    </row>
    <row r="111" spans="1:274" s="47" customFormat="1" ht="30" x14ac:dyDescent="0.25">
      <c r="A111" s="637"/>
      <c r="B111" s="637">
        <v>1</v>
      </c>
      <c r="C111" s="2431" t="s">
        <v>398</v>
      </c>
      <c r="D111" s="346"/>
      <c r="E111" s="346"/>
      <c r="F111" s="2621">
        <f>F112+F113/4</f>
        <v>6737.5</v>
      </c>
      <c r="G111" s="3929">
        <f>G112+G113/4</f>
        <v>6737.5</v>
      </c>
      <c r="H111" s="2621">
        <f t="shared" si="54"/>
        <v>0</v>
      </c>
      <c r="I111" s="69">
        <f t="shared" ref="I111:J111" si="93">I112+I113/4</f>
        <v>3930.2083333333335</v>
      </c>
      <c r="J111" s="366">
        <f t="shared" si="93"/>
        <v>4055.1824999999999</v>
      </c>
      <c r="K111" s="485">
        <f t="shared" si="92"/>
        <v>103.17983567452956</v>
      </c>
      <c r="L111" s="3452">
        <f t="shared" ref="L111" si="94">L112+L113/4</f>
        <v>0</v>
      </c>
      <c r="M111" s="101"/>
      <c r="N111" s="101"/>
      <c r="O111" s="389"/>
      <c r="P111" s="389"/>
      <c r="Q111" s="389">
        <f t="shared" si="55"/>
        <v>0</v>
      </c>
      <c r="R111" s="389"/>
      <c r="S111" s="389"/>
      <c r="T111" s="389"/>
      <c r="U111" s="389"/>
      <c r="V111" s="389"/>
      <c r="W111" s="1879"/>
      <c r="X111" s="1879"/>
      <c r="Y111" s="1879"/>
      <c r="Z111" s="1879"/>
      <c r="AA111" s="1879"/>
      <c r="AB111" s="1879"/>
      <c r="AC111" s="1879"/>
      <c r="AD111" s="1879"/>
      <c r="AE111" s="2905"/>
      <c r="AF111" s="613"/>
      <c r="AG111" s="3070"/>
      <c r="AH111" s="613"/>
      <c r="AI111" s="613"/>
      <c r="AJ111" s="613"/>
      <c r="AK111" s="613"/>
      <c r="AL111" s="613"/>
      <c r="AM111" s="3702"/>
      <c r="AN111" s="3928">
        <f t="shared" ref="AN111" si="95">AN112+AN113/4</f>
        <v>0</v>
      </c>
      <c r="AO111" s="4034"/>
      <c r="AP111" s="4306">
        <f t="shared" si="84"/>
        <v>0</v>
      </c>
    </row>
    <row r="112" spans="1:274" s="47" customFormat="1" x14ac:dyDescent="0.25">
      <c r="A112" s="637"/>
      <c r="B112" s="637">
        <v>1</v>
      </c>
      <c r="C112" s="1829" t="s">
        <v>399</v>
      </c>
      <c r="D112" s="346"/>
      <c r="E112" s="346"/>
      <c r="F112" s="921">
        <v>6600</v>
      </c>
      <c r="G112" s="3909">
        <v>6600</v>
      </c>
      <c r="H112" s="921">
        <f t="shared" si="54"/>
        <v>0</v>
      </c>
      <c r="I112" s="69">
        <f t="shared" si="91"/>
        <v>3850</v>
      </c>
      <c r="J112" s="366">
        <v>3927</v>
      </c>
      <c r="K112" s="485">
        <f t="shared" si="92"/>
        <v>102</v>
      </c>
      <c r="L112" s="3452"/>
      <c r="M112" s="101"/>
      <c r="N112" s="101"/>
      <c r="O112" s="389"/>
      <c r="P112" s="389"/>
      <c r="Q112" s="389">
        <f t="shared" si="55"/>
        <v>0</v>
      </c>
      <c r="R112" s="389"/>
      <c r="S112" s="389"/>
      <c r="T112" s="389"/>
      <c r="U112" s="389"/>
      <c r="V112" s="389"/>
      <c r="W112" s="1879"/>
      <c r="X112" s="1879"/>
      <c r="Y112" s="1879"/>
      <c r="Z112" s="1879"/>
      <c r="AA112" s="1879"/>
      <c r="AB112" s="1879"/>
      <c r="AC112" s="1879"/>
      <c r="AD112" s="1879"/>
      <c r="AE112" s="2905"/>
      <c r="AF112" s="613"/>
      <c r="AG112" s="3070"/>
      <c r="AH112" s="613"/>
      <c r="AI112" s="613"/>
      <c r="AJ112" s="613"/>
      <c r="AK112" s="613"/>
      <c r="AL112" s="613"/>
      <c r="AM112" s="3702"/>
      <c r="AN112" s="3928"/>
      <c r="AO112" s="4034"/>
      <c r="AP112" s="4306">
        <f t="shared" si="84"/>
        <v>0</v>
      </c>
    </row>
    <row r="113" spans="1:42" s="47" customFormat="1" ht="30" x14ac:dyDescent="0.25">
      <c r="A113" s="637"/>
      <c r="B113" s="637">
        <v>1</v>
      </c>
      <c r="C113" s="1829" t="s">
        <v>400</v>
      </c>
      <c r="D113" s="346"/>
      <c r="E113" s="346"/>
      <c r="F113" s="1847">
        <v>550</v>
      </c>
      <c r="G113" s="4493">
        <v>550</v>
      </c>
      <c r="H113" s="1847">
        <f t="shared" si="54"/>
        <v>0</v>
      </c>
      <c r="I113" s="69">
        <f t="shared" si="91"/>
        <v>320.83333333333337</v>
      </c>
      <c r="J113" s="366">
        <v>512.73</v>
      </c>
      <c r="K113" s="485">
        <f t="shared" si="92"/>
        <v>159.81194805194804</v>
      </c>
      <c r="L113" s="3452"/>
      <c r="M113" s="101"/>
      <c r="N113" s="101"/>
      <c r="O113" s="389"/>
      <c r="P113" s="389"/>
      <c r="Q113" s="389">
        <f t="shared" si="55"/>
        <v>0</v>
      </c>
      <c r="R113" s="389"/>
      <c r="S113" s="389"/>
      <c r="T113" s="389"/>
      <c r="U113" s="389"/>
      <c r="V113" s="389"/>
      <c r="W113" s="1879"/>
      <c r="X113" s="1879"/>
      <c r="Y113" s="1879"/>
      <c r="Z113" s="1879"/>
      <c r="AA113" s="1879"/>
      <c r="AB113" s="1879"/>
      <c r="AC113" s="1879"/>
      <c r="AD113" s="1879"/>
      <c r="AE113" s="2905"/>
      <c r="AF113" s="613"/>
      <c r="AG113" s="3070"/>
      <c r="AH113" s="613"/>
      <c r="AI113" s="613"/>
      <c r="AJ113" s="613"/>
      <c r="AK113" s="613"/>
      <c r="AL113" s="613"/>
      <c r="AM113" s="3702"/>
      <c r="AN113" s="3928"/>
      <c r="AO113" s="4034"/>
      <c r="AP113" s="4306">
        <f t="shared" si="84"/>
        <v>0</v>
      </c>
    </row>
    <row r="114" spans="1:42" s="47" customFormat="1" ht="60" x14ac:dyDescent="0.25">
      <c r="A114" s="637"/>
      <c r="B114" s="637">
        <v>1</v>
      </c>
      <c r="C114" s="1829" t="s">
        <v>401</v>
      </c>
      <c r="D114" s="346"/>
      <c r="E114" s="346"/>
      <c r="F114" s="1847">
        <v>5500</v>
      </c>
      <c r="G114" s="4493">
        <v>5500</v>
      </c>
      <c r="H114" s="1847">
        <f t="shared" si="54"/>
        <v>0</v>
      </c>
      <c r="I114" s="69">
        <f t="shared" si="91"/>
        <v>3208.333333333333</v>
      </c>
      <c r="J114" s="366">
        <v>3402</v>
      </c>
      <c r="K114" s="485">
        <f t="shared" si="92"/>
        <v>106.03636363636365</v>
      </c>
      <c r="L114" s="3452"/>
      <c r="M114" s="101"/>
      <c r="N114" s="101"/>
      <c r="O114" s="389"/>
      <c r="P114" s="389"/>
      <c r="Q114" s="389">
        <f t="shared" si="55"/>
        <v>0</v>
      </c>
      <c r="R114" s="389"/>
      <c r="S114" s="389"/>
      <c r="T114" s="389"/>
      <c r="U114" s="389"/>
      <c r="V114" s="389"/>
      <c r="W114" s="1879"/>
      <c r="X114" s="1879"/>
      <c r="Y114" s="1879"/>
      <c r="Z114" s="1879"/>
      <c r="AA114" s="1879"/>
      <c r="AB114" s="1879"/>
      <c r="AC114" s="1879"/>
      <c r="AD114" s="1879"/>
      <c r="AE114" s="2905"/>
      <c r="AF114" s="613"/>
      <c r="AG114" s="3070"/>
      <c r="AH114" s="613"/>
      <c r="AI114" s="613"/>
      <c r="AJ114" s="613"/>
      <c r="AK114" s="613"/>
      <c r="AL114" s="613"/>
      <c r="AM114" s="3702"/>
      <c r="AN114" s="3928"/>
      <c r="AO114" s="4034"/>
      <c r="AP114" s="4306">
        <f t="shared" si="84"/>
        <v>0</v>
      </c>
    </row>
    <row r="115" spans="1:42" s="47" customFormat="1" ht="45" x14ac:dyDescent="0.25">
      <c r="A115" s="637"/>
      <c r="B115" s="637">
        <v>1</v>
      </c>
      <c r="C115" s="1829" t="s">
        <v>416</v>
      </c>
      <c r="D115" s="346"/>
      <c r="E115" s="346"/>
      <c r="F115" s="1847">
        <v>4150</v>
      </c>
      <c r="G115" s="4493">
        <v>4150</v>
      </c>
      <c r="H115" s="1847">
        <f t="shared" si="54"/>
        <v>0</v>
      </c>
      <c r="I115" s="69">
        <f t="shared" si="91"/>
        <v>2420.833333333333</v>
      </c>
      <c r="J115" s="366">
        <v>3859</v>
      </c>
      <c r="K115" s="485">
        <f t="shared" si="92"/>
        <v>159.407917383821</v>
      </c>
      <c r="L115" s="3452"/>
      <c r="M115" s="101"/>
      <c r="N115" s="101"/>
      <c r="O115" s="389"/>
      <c r="P115" s="389"/>
      <c r="Q115" s="389">
        <f t="shared" si="55"/>
        <v>0</v>
      </c>
      <c r="R115" s="389"/>
      <c r="S115" s="389"/>
      <c r="T115" s="389"/>
      <c r="U115" s="389"/>
      <c r="V115" s="389"/>
      <c r="W115" s="1879"/>
      <c r="X115" s="1879"/>
      <c r="Y115" s="1879"/>
      <c r="Z115" s="1879"/>
      <c r="AA115" s="1879"/>
      <c r="AB115" s="1879"/>
      <c r="AC115" s="1879"/>
      <c r="AD115" s="1879"/>
      <c r="AE115" s="2905"/>
      <c r="AF115" s="613"/>
      <c r="AG115" s="3070"/>
      <c r="AH115" s="613"/>
      <c r="AI115" s="613"/>
      <c r="AJ115" s="613"/>
      <c r="AK115" s="613"/>
      <c r="AL115" s="613"/>
      <c r="AM115" s="3702"/>
      <c r="AN115" s="3928"/>
      <c r="AO115" s="4034"/>
      <c r="AP115" s="4306">
        <f t="shared" si="84"/>
        <v>0</v>
      </c>
    </row>
    <row r="116" spans="1:42" s="47" customFormat="1" ht="30" x14ac:dyDescent="0.25">
      <c r="A116" s="637"/>
      <c r="B116" s="637">
        <v>1</v>
      </c>
      <c r="C116" s="1829" t="s">
        <v>499</v>
      </c>
      <c r="D116" s="346"/>
      <c r="E116" s="346"/>
      <c r="F116" s="1847">
        <v>1994</v>
      </c>
      <c r="G116" s="4493">
        <v>1994</v>
      </c>
      <c r="H116" s="1847">
        <f t="shared" si="54"/>
        <v>0</v>
      </c>
      <c r="I116" s="69">
        <f t="shared" si="91"/>
        <v>1163.1666666666665</v>
      </c>
      <c r="J116" s="366">
        <v>663</v>
      </c>
      <c r="K116" s="485">
        <f t="shared" si="92"/>
        <v>56.999570138988396</v>
      </c>
      <c r="L116" s="3452"/>
      <c r="M116" s="101"/>
      <c r="N116" s="101"/>
      <c r="O116" s="389"/>
      <c r="P116" s="389"/>
      <c r="Q116" s="389">
        <f t="shared" si="55"/>
        <v>0</v>
      </c>
      <c r="R116" s="389"/>
      <c r="S116" s="389"/>
      <c r="T116" s="389"/>
      <c r="U116" s="389"/>
      <c r="V116" s="389"/>
      <c r="W116" s="1879"/>
      <c r="X116" s="1879"/>
      <c r="Y116" s="1879"/>
      <c r="Z116" s="1879"/>
      <c r="AA116" s="1879"/>
      <c r="AB116" s="1879"/>
      <c r="AC116" s="1879"/>
      <c r="AD116" s="1879"/>
      <c r="AE116" s="2905"/>
      <c r="AF116" s="613"/>
      <c r="AG116" s="3070"/>
      <c r="AH116" s="613"/>
      <c r="AI116" s="613"/>
      <c r="AJ116" s="613"/>
      <c r="AK116" s="613"/>
      <c r="AL116" s="613"/>
      <c r="AM116" s="3702"/>
      <c r="AN116" s="3928"/>
      <c r="AO116" s="4034"/>
      <c r="AP116" s="4306">
        <f t="shared" si="84"/>
        <v>0</v>
      </c>
    </row>
    <row r="117" spans="1:42" s="47" customFormat="1" ht="29.25" x14ac:dyDescent="0.25">
      <c r="A117" s="637"/>
      <c r="B117" s="637">
        <v>1</v>
      </c>
      <c r="C117" s="1757" t="s">
        <v>135</v>
      </c>
      <c r="D117" s="346"/>
      <c r="E117" s="346"/>
      <c r="F117" s="2621">
        <f>F118+F119</f>
        <v>42278.617021276594</v>
      </c>
      <c r="G117" s="3929">
        <f>G118+G119</f>
        <v>42278.617021276594</v>
      </c>
      <c r="H117" s="2621">
        <f t="shared" si="54"/>
        <v>0</v>
      </c>
      <c r="I117" s="93">
        <f t="shared" ref="I117:J117" si="96">I118+I119</f>
        <v>24662.526595744683</v>
      </c>
      <c r="J117" s="329">
        <f t="shared" si="96"/>
        <v>24854.431914893619</v>
      </c>
      <c r="K117" s="476">
        <f t="shared" ref="K117:K123" si="97">J117/I117*100</f>
        <v>100.77812513816833</v>
      </c>
      <c r="L117" s="3444">
        <f t="shared" ref="L117" si="98">L118+L119</f>
        <v>0</v>
      </c>
      <c r="M117" s="101"/>
      <c r="N117" s="101"/>
      <c r="O117" s="389"/>
      <c r="P117" s="389"/>
      <c r="Q117" s="389">
        <f t="shared" si="55"/>
        <v>0</v>
      </c>
      <c r="R117" s="389"/>
      <c r="S117" s="389"/>
      <c r="T117" s="389"/>
      <c r="U117" s="389"/>
      <c r="V117" s="389"/>
      <c r="W117" s="1879"/>
      <c r="X117" s="1879"/>
      <c r="Y117" s="1879"/>
      <c r="Z117" s="1879"/>
      <c r="AA117" s="1879"/>
      <c r="AB117" s="1879"/>
      <c r="AC117" s="1879"/>
      <c r="AD117" s="1879"/>
      <c r="AE117" s="2905"/>
      <c r="AF117" s="613"/>
      <c r="AG117" s="3070"/>
      <c r="AH117" s="613"/>
      <c r="AI117" s="613"/>
      <c r="AJ117" s="613"/>
      <c r="AK117" s="613"/>
      <c r="AL117" s="613"/>
      <c r="AM117" s="3702"/>
      <c r="AN117" s="3916">
        <f t="shared" ref="AN117" si="99">AN118+AN119</f>
        <v>0</v>
      </c>
      <c r="AO117" s="4034"/>
      <c r="AP117" s="4306">
        <f t="shared" si="84"/>
        <v>0</v>
      </c>
    </row>
    <row r="118" spans="1:42" s="47" customFormat="1" x14ac:dyDescent="0.25">
      <c r="A118" s="637"/>
      <c r="B118" s="637">
        <v>1</v>
      </c>
      <c r="C118" s="1008" t="s">
        <v>247</v>
      </c>
      <c r="D118" s="346"/>
      <c r="E118" s="346"/>
      <c r="F118" s="1847">
        <v>36135</v>
      </c>
      <c r="G118" s="4493">
        <v>36135</v>
      </c>
      <c r="H118" s="1847">
        <f t="shared" si="54"/>
        <v>0</v>
      </c>
      <c r="I118" s="69">
        <f t="shared" si="91"/>
        <v>21078.75</v>
      </c>
      <c r="J118" s="366">
        <v>20773</v>
      </c>
      <c r="K118" s="485">
        <f t="shared" si="97"/>
        <v>98.549487042637736</v>
      </c>
      <c r="L118" s="3452"/>
      <c r="M118" s="101"/>
      <c r="N118" s="101"/>
      <c r="O118" s="389"/>
      <c r="P118" s="389"/>
      <c r="Q118" s="389">
        <f t="shared" si="55"/>
        <v>0</v>
      </c>
      <c r="R118" s="389"/>
      <c r="S118" s="389"/>
      <c r="T118" s="389"/>
      <c r="U118" s="389"/>
      <c r="V118" s="389"/>
      <c r="W118" s="1879"/>
      <c r="X118" s="1879"/>
      <c r="Y118" s="1879"/>
      <c r="Z118" s="1879"/>
      <c r="AA118" s="1879"/>
      <c r="AB118" s="1879"/>
      <c r="AC118" s="1879"/>
      <c r="AD118" s="1879"/>
      <c r="AE118" s="2905"/>
      <c r="AF118" s="613"/>
      <c r="AG118" s="3070"/>
      <c r="AH118" s="613"/>
      <c r="AI118" s="613"/>
      <c r="AJ118" s="613"/>
      <c r="AK118" s="613"/>
      <c r="AL118" s="613"/>
      <c r="AM118" s="3702"/>
      <c r="AN118" s="3928"/>
      <c r="AO118" s="4034"/>
      <c r="AP118" s="4306">
        <f t="shared" si="84"/>
        <v>0</v>
      </c>
    </row>
    <row r="119" spans="1:42" s="47" customFormat="1" x14ac:dyDescent="0.25">
      <c r="A119" s="637"/>
      <c r="B119" s="637">
        <v>1</v>
      </c>
      <c r="C119" s="1008" t="s">
        <v>403</v>
      </c>
      <c r="D119" s="346"/>
      <c r="E119" s="346"/>
      <c r="F119" s="1847">
        <f>F120/9.4</f>
        <v>6143.6170212765956</v>
      </c>
      <c r="G119" s="4493">
        <f>G120/9.4</f>
        <v>6143.6170212765956</v>
      </c>
      <c r="H119" s="1847">
        <f t="shared" si="54"/>
        <v>0</v>
      </c>
      <c r="I119" s="69">
        <f t="shared" ref="I119:J119" si="100">I120/9.4</f>
        <v>3583.7765957446809</v>
      </c>
      <c r="J119" s="366">
        <f t="shared" si="100"/>
        <v>4081.4319148936174</v>
      </c>
      <c r="K119" s="485">
        <f t="shared" si="97"/>
        <v>113.88633766233767</v>
      </c>
      <c r="L119" s="3452">
        <f t="shared" ref="L119" si="101">L120/9.4</f>
        <v>0</v>
      </c>
      <c r="M119" s="101"/>
      <c r="N119" s="101"/>
      <c r="O119" s="389"/>
      <c r="P119" s="389"/>
      <c r="Q119" s="389">
        <f t="shared" si="55"/>
        <v>0</v>
      </c>
      <c r="R119" s="389"/>
      <c r="S119" s="389"/>
      <c r="T119" s="389"/>
      <c r="U119" s="389"/>
      <c r="V119" s="389"/>
      <c r="W119" s="1879"/>
      <c r="X119" s="1879"/>
      <c r="Y119" s="1879"/>
      <c r="Z119" s="1879"/>
      <c r="AA119" s="1879"/>
      <c r="AB119" s="1879"/>
      <c r="AC119" s="1879"/>
      <c r="AD119" s="1879"/>
      <c r="AE119" s="2905"/>
      <c r="AF119" s="613"/>
      <c r="AG119" s="3070"/>
      <c r="AH119" s="613"/>
      <c r="AI119" s="613"/>
      <c r="AJ119" s="613"/>
      <c r="AK119" s="613"/>
      <c r="AL119" s="613"/>
      <c r="AM119" s="3702"/>
      <c r="AN119" s="3928">
        <f t="shared" ref="AN119" si="102">AN120/9.4</f>
        <v>0</v>
      </c>
      <c r="AO119" s="4034"/>
      <c r="AP119" s="4306">
        <f t="shared" si="84"/>
        <v>0</v>
      </c>
    </row>
    <row r="120" spans="1:42" s="47" customFormat="1" x14ac:dyDescent="0.25">
      <c r="A120" s="637"/>
      <c r="B120" s="637">
        <v>1</v>
      </c>
      <c r="C120" s="2448" t="s">
        <v>420</v>
      </c>
      <c r="D120" s="346"/>
      <c r="E120" s="346"/>
      <c r="F120" s="1847">
        <v>57750</v>
      </c>
      <c r="G120" s="4493">
        <v>57750</v>
      </c>
      <c r="H120" s="1847">
        <f t="shared" si="54"/>
        <v>0</v>
      </c>
      <c r="I120" s="69">
        <f t="shared" si="91"/>
        <v>33687.5</v>
      </c>
      <c r="J120" s="366">
        <v>38365.460000000006</v>
      </c>
      <c r="K120" s="485">
        <f t="shared" si="97"/>
        <v>113.8863376623377</v>
      </c>
      <c r="L120" s="3452"/>
      <c r="M120" s="101"/>
      <c r="N120" s="101"/>
      <c r="O120" s="389"/>
      <c r="P120" s="389"/>
      <c r="Q120" s="389">
        <f t="shared" si="55"/>
        <v>0</v>
      </c>
      <c r="R120" s="389"/>
      <c r="S120" s="389"/>
      <c r="T120" s="389"/>
      <c r="U120" s="389"/>
      <c r="V120" s="389"/>
      <c r="W120" s="1879"/>
      <c r="X120" s="1879"/>
      <c r="Y120" s="1879"/>
      <c r="Z120" s="1879"/>
      <c r="AA120" s="1879"/>
      <c r="AB120" s="1879"/>
      <c r="AC120" s="1879"/>
      <c r="AD120" s="1879"/>
      <c r="AE120" s="2905"/>
      <c r="AF120" s="613"/>
      <c r="AG120" s="3070"/>
      <c r="AH120" s="613"/>
      <c r="AI120" s="613"/>
      <c r="AJ120" s="613"/>
      <c r="AK120" s="613"/>
      <c r="AL120" s="613"/>
      <c r="AM120" s="3702"/>
      <c r="AN120" s="3928"/>
      <c r="AO120" s="4034"/>
      <c r="AP120" s="4306">
        <f t="shared" si="84"/>
        <v>0</v>
      </c>
    </row>
    <row r="121" spans="1:42" s="47" customFormat="1" ht="63" x14ac:dyDescent="0.25">
      <c r="A121" s="637"/>
      <c r="B121" s="637">
        <v>1</v>
      </c>
      <c r="C121" s="2473" t="s">
        <v>405</v>
      </c>
      <c r="D121" s="346"/>
      <c r="E121" s="346"/>
      <c r="F121" s="613">
        <f>F122+F127</f>
        <v>13266</v>
      </c>
      <c r="G121" s="4034">
        <f>G122+G127</f>
        <v>13266</v>
      </c>
      <c r="H121" s="613">
        <f t="shared" si="54"/>
        <v>0</v>
      </c>
      <c r="I121" s="69">
        <f t="shared" ref="I121:J121" si="103">I122+I127</f>
        <v>7738.5</v>
      </c>
      <c r="J121" s="366">
        <f t="shared" si="103"/>
        <v>6458</v>
      </c>
      <c r="K121" s="485">
        <f t="shared" si="97"/>
        <v>83.452865542417783</v>
      </c>
      <c r="L121" s="3452">
        <f t="shared" ref="L121" si="104">L122+L127</f>
        <v>0</v>
      </c>
      <c r="M121" s="101"/>
      <c r="N121" s="101"/>
      <c r="O121" s="389"/>
      <c r="P121" s="389"/>
      <c r="Q121" s="389">
        <f t="shared" si="55"/>
        <v>0</v>
      </c>
      <c r="R121" s="389"/>
      <c r="S121" s="389"/>
      <c r="T121" s="389"/>
      <c r="U121" s="389"/>
      <c r="V121" s="389"/>
      <c r="W121" s="1879"/>
      <c r="X121" s="1879"/>
      <c r="Y121" s="1879"/>
      <c r="Z121" s="1879"/>
      <c r="AA121" s="1879"/>
      <c r="AB121" s="1879"/>
      <c r="AC121" s="1879"/>
      <c r="AD121" s="1879"/>
      <c r="AE121" s="2895">
        <f>W121/12*$C$3</f>
        <v>0</v>
      </c>
      <c r="AF121" s="613">
        <f>AL121-AK121-AH121</f>
        <v>0</v>
      </c>
      <c r="AG121" s="3070"/>
      <c r="AH121" s="613"/>
      <c r="AI121" s="613">
        <f>AF121-AE121</f>
        <v>0</v>
      </c>
      <c r="AJ121" s="613"/>
      <c r="AK121" s="613"/>
      <c r="AL121" s="613"/>
      <c r="AM121" s="3702"/>
      <c r="AN121" s="3928">
        <f t="shared" ref="AN121" si="105">AN122+AN127</f>
        <v>0</v>
      </c>
      <c r="AO121" s="4034"/>
      <c r="AP121" s="4306">
        <f t="shared" si="84"/>
        <v>0</v>
      </c>
    </row>
    <row r="122" spans="1:42" s="47" customFormat="1" ht="30" x14ac:dyDescent="0.25">
      <c r="A122" s="637"/>
      <c r="B122" s="637">
        <v>1</v>
      </c>
      <c r="C122" s="2431" t="s">
        <v>406</v>
      </c>
      <c r="D122" s="346"/>
      <c r="E122" s="346"/>
      <c r="F122" s="613">
        <f>SUM(F123:F126)</f>
        <v>5656</v>
      </c>
      <c r="G122" s="4034">
        <f>SUM(G123:G126)</f>
        <v>5656</v>
      </c>
      <c r="H122" s="613">
        <f t="shared" si="54"/>
        <v>0</v>
      </c>
      <c r="I122" s="69">
        <f t="shared" ref="I122:J122" si="106">SUM(I123:I126)</f>
        <v>3299.3333333333335</v>
      </c>
      <c r="J122" s="366">
        <f t="shared" si="106"/>
        <v>2227</v>
      </c>
      <c r="K122" s="485">
        <f t="shared" si="97"/>
        <v>67.498484542331781</v>
      </c>
      <c r="L122" s="3452">
        <f t="shared" ref="L122" si="107">SUM(L123:L126)</f>
        <v>0</v>
      </c>
      <c r="M122" s="101"/>
      <c r="N122" s="101"/>
      <c r="O122" s="389"/>
      <c r="P122" s="389"/>
      <c r="Q122" s="389">
        <f t="shared" si="55"/>
        <v>0</v>
      </c>
      <c r="R122" s="389"/>
      <c r="S122" s="389"/>
      <c r="T122" s="389"/>
      <c r="U122" s="389"/>
      <c r="V122" s="389"/>
      <c r="W122" s="1879"/>
      <c r="X122" s="1879"/>
      <c r="Y122" s="1879"/>
      <c r="Z122" s="1879"/>
      <c r="AA122" s="1879"/>
      <c r="AB122" s="1879"/>
      <c r="AC122" s="1879"/>
      <c r="AD122" s="1879"/>
      <c r="AE122" s="2905"/>
      <c r="AF122" s="613"/>
      <c r="AG122" s="3070"/>
      <c r="AH122" s="613"/>
      <c r="AI122" s="613"/>
      <c r="AJ122" s="613"/>
      <c r="AK122" s="613"/>
      <c r="AL122" s="613"/>
      <c r="AM122" s="3702"/>
      <c r="AN122" s="3928">
        <f t="shared" ref="AN122" si="108">SUM(AN123:AN126)</f>
        <v>0</v>
      </c>
      <c r="AO122" s="4034"/>
      <c r="AP122" s="4306">
        <f t="shared" si="84"/>
        <v>0</v>
      </c>
    </row>
    <row r="123" spans="1:42" s="47" customFormat="1" ht="30" x14ac:dyDescent="0.25">
      <c r="A123" s="637"/>
      <c r="B123" s="637">
        <v>1</v>
      </c>
      <c r="C123" s="1829" t="s">
        <v>407</v>
      </c>
      <c r="D123" s="346"/>
      <c r="E123" s="346"/>
      <c r="F123" s="613">
        <v>5600</v>
      </c>
      <c r="G123" s="4034">
        <v>5600</v>
      </c>
      <c r="H123" s="613">
        <f t="shared" si="54"/>
        <v>0</v>
      </c>
      <c r="I123" s="69">
        <f t="shared" si="91"/>
        <v>3266.666666666667</v>
      </c>
      <c r="J123" s="366">
        <v>2170</v>
      </c>
      <c r="K123" s="485">
        <f t="shared" si="97"/>
        <v>66.428571428571431</v>
      </c>
      <c r="L123" s="3452"/>
      <c r="M123" s="101"/>
      <c r="N123" s="101"/>
      <c r="O123" s="389"/>
      <c r="P123" s="389"/>
      <c r="Q123" s="389">
        <f t="shared" si="55"/>
        <v>0</v>
      </c>
      <c r="R123" s="389"/>
      <c r="S123" s="389"/>
      <c r="T123" s="389"/>
      <c r="U123" s="389"/>
      <c r="V123" s="389"/>
      <c r="W123" s="1879"/>
      <c r="X123" s="1879"/>
      <c r="Y123" s="1879"/>
      <c r="Z123" s="1879"/>
      <c r="AA123" s="1879"/>
      <c r="AB123" s="1879"/>
      <c r="AC123" s="1879"/>
      <c r="AD123" s="1879"/>
      <c r="AE123" s="2905"/>
      <c r="AF123" s="613"/>
      <c r="AG123" s="3070"/>
      <c r="AH123" s="613"/>
      <c r="AI123" s="613"/>
      <c r="AJ123" s="613"/>
      <c r="AK123" s="613"/>
      <c r="AL123" s="613"/>
      <c r="AM123" s="3702"/>
      <c r="AN123" s="3928"/>
      <c r="AO123" s="4034"/>
      <c r="AP123" s="4306">
        <f t="shared" si="84"/>
        <v>0</v>
      </c>
    </row>
    <row r="124" spans="1:42" s="47" customFormat="1" ht="60" x14ac:dyDescent="0.25">
      <c r="A124" s="637"/>
      <c r="B124" s="637">
        <v>1</v>
      </c>
      <c r="C124" s="1829" t="s">
        <v>408</v>
      </c>
      <c r="D124" s="346"/>
      <c r="E124" s="346"/>
      <c r="F124" s="613"/>
      <c r="G124" s="4034"/>
      <c r="H124" s="613">
        <f t="shared" si="54"/>
        <v>0</v>
      </c>
      <c r="I124" s="69"/>
      <c r="J124" s="366"/>
      <c r="K124" s="485"/>
      <c r="L124" s="3452"/>
      <c r="M124" s="101"/>
      <c r="N124" s="101"/>
      <c r="O124" s="389"/>
      <c r="P124" s="389"/>
      <c r="Q124" s="389">
        <f t="shared" si="55"/>
        <v>0</v>
      </c>
      <c r="R124" s="389"/>
      <c r="S124" s="389"/>
      <c r="T124" s="389"/>
      <c r="U124" s="389"/>
      <c r="V124" s="389"/>
      <c r="W124" s="1879"/>
      <c r="X124" s="1879"/>
      <c r="Y124" s="1879"/>
      <c r="Z124" s="1879"/>
      <c r="AA124" s="1879"/>
      <c r="AB124" s="1879"/>
      <c r="AC124" s="1879"/>
      <c r="AD124" s="1879"/>
      <c r="AE124" s="2905"/>
      <c r="AF124" s="613"/>
      <c r="AG124" s="3070"/>
      <c r="AH124" s="613"/>
      <c r="AI124" s="613"/>
      <c r="AJ124" s="613"/>
      <c r="AK124" s="613"/>
      <c r="AL124" s="613"/>
      <c r="AM124" s="3702"/>
      <c r="AN124" s="3928"/>
      <c r="AO124" s="4034"/>
      <c r="AP124" s="4306">
        <f t="shared" si="84"/>
        <v>0</v>
      </c>
    </row>
    <row r="125" spans="1:42" s="47" customFormat="1" ht="45" x14ac:dyDescent="0.25">
      <c r="A125" s="637"/>
      <c r="B125" s="637">
        <v>1</v>
      </c>
      <c r="C125" s="1829" t="s">
        <v>409</v>
      </c>
      <c r="D125" s="346"/>
      <c r="E125" s="346"/>
      <c r="F125" s="613"/>
      <c r="G125" s="4034"/>
      <c r="H125" s="613">
        <f t="shared" si="54"/>
        <v>0</v>
      </c>
      <c r="I125" s="69"/>
      <c r="J125" s="366"/>
      <c r="K125" s="485"/>
      <c r="L125" s="3452"/>
      <c r="M125" s="101"/>
      <c r="N125" s="101"/>
      <c r="O125" s="389"/>
      <c r="P125" s="389"/>
      <c r="Q125" s="389">
        <f t="shared" si="55"/>
        <v>0</v>
      </c>
      <c r="R125" s="389"/>
      <c r="S125" s="389"/>
      <c r="T125" s="389"/>
      <c r="U125" s="389"/>
      <c r="V125" s="389"/>
      <c r="W125" s="1879"/>
      <c r="X125" s="1879"/>
      <c r="Y125" s="1879"/>
      <c r="Z125" s="1879"/>
      <c r="AA125" s="1879"/>
      <c r="AB125" s="1879"/>
      <c r="AC125" s="1879"/>
      <c r="AD125" s="1879"/>
      <c r="AE125" s="2905"/>
      <c r="AF125" s="613"/>
      <c r="AG125" s="3070"/>
      <c r="AH125" s="613"/>
      <c r="AI125" s="613"/>
      <c r="AJ125" s="613"/>
      <c r="AK125" s="613"/>
      <c r="AL125" s="613"/>
      <c r="AM125" s="3702"/>
      <c r="AN125" s="3928"/>
      <c r="AO125" s="4034"/>
      <c r="AP125" s="4306">
        <f t="shared" si="84"/>
        <v>0</v>
      </c>
    </row>
    <row r="126" spans="1:42" s="47" customFormat="1" ht="30" x14ac:dyDescent="0.25">
      <c r="A126" s="637"/>
      <c r="B126" s="637">
        <v>1</v>
      </c>
      <c r="C126" s="1829" t="s">
        <v>410</v>
      </c>
      <c r="D126" s="346"/>
      <c r="E126" s="346"/>
      <c r="F126" s="613">
        <v>56</v>
      </c>
      <c r="G126" s="4034">
        <v>56</v>
      </c>
      <c r="H126" s="613">
        <f t="shared" si="54"/>
        <v>0</v>
      </c>
      <c r="I126" s="69">
        <f t="shared" si="91"/>
        <v>32.666666666666671</v>
      </c>
      <c r="J126" s="366">
        <v>57</v>
      </c>
      <c r="K126" s="485">
        <f>J126/I126*100</f>
        <v>174.48979591836732</v>
      </c>
      <c r="L126" s="3452"/>
      <c r="M126" s="101"/>
      <c r="N126" s="101"/>
      <c r="O126" s="389"/>
      <c r="P126" s="389"/>
      <c r="Q126" s="389">
        <f t="shared" si="55"/>
        <v>0</v>
      </c>
      <c r="R126" s="389"/>
      <c r="S126" s="389"/>
      <c r="T126" s="389"/>
      <c r="U126" s="389"/>
      <c r="V126" s="389"/>
      <c r="W126" s="1879"/>
      <c r="X126" s="1879"/>
      <c r="Y126" s="1879"/>
      <c r="Z126" s="1879"/>
      <c r="AA126" s="1879"/>
      <c r="AB126" s="1879"/>
      <c r="AC126" s="1879"/>
      <c r="AD126" s="1879"/>
      <c r="AE126" s="2905"/>
      <c r="AF126" s="613"/>
      <c r="AG126" s="3070"/>
      <c r="AH126" s="613"/>
      <c r="AI126" s="613"/>
      <c r="AJ126" s="613"/>
      <c r="AK126" s="613"/>
      <c r="AL126" s="613"/>
      <c r="AM126" s="3702"/>
      <c r="AN126" s="3928"/>
      <c r="AO126" s="4034"/>
      <c r="AP126" s="4306">
        <f t="shared" si="84"/>
        <v>0</v>
      </c>
    </row>
    <row r="127" spans="1:42" s="47" customFormat="1" ht="45" x14ac:dyDescent="0.25">
      <c r="A127" s="637"/>
      <c r="B127" s="637">
        <v>1</v>
      </c>
      <c r="C127" s="2431" t="s">
        <v>411</v>
      </c>
      <c r="D127" s="346"/>
      <c r="E127" s="346"/>
      <c r="F127" s="613">
        <f>SUM(F128:F131)</f>
        <v>7610</v>
      </c>
      <c r="G127" s="4034">
        <f>SUM(G128:G131)</f>
        <v>7610</v>
      </c>
      <c r="H127" s="613">
        <f t="shared" si="54"/>
        <v>0</v>
      </c>
      <c r="I127" s="69">
        <f t="shared" ref="I127" si="109">SUM(I128:I131)</f>
        <v>4439.1666666666661</v>
      </c>
      <c r="J127" s="366">
        <f>J128+J130+J131</f>
        <v>4231</v>
      </c>
      <c r="K127" s="485">
        <f>J127/I127*100</f>
        <v>95.310681434203133</v>
      </c>
      <c r="L127" s="3452">
        <f>L128+L130+L131</f>
        <v>0</v>
      </c>
      <c r="M127" s="101"/>
      <c r="N127" s="101"/>
      <c r="O127" s="389"/>
      <c r="P127" s="389"/>
      <c r="Q127" s="389">
        <f t="shared" si="55"/>
        <v>0</v>
      </c>
      <c r="R127" s="389"/>
      <c r="S127" s="389"/>
      <c r="T127" s="389"/>
      <c r="U127" s="389"/>
      <c r="V127" s="389"/>
      <c r="W127" s="1879"/>
      <c r="X127" s="1879"/>
      <c r="Y127" s="1879"/>
      <c r="Z127" s="1879"/>
      <c r="AA127" s="1879"/>
      <c r="AB127" s="1879"/>
      <c r="AC127" s="1879"/>
      <c r="AD127" s="1879"/>
      <c r="AE127" s="2905"/>
      <c r="AF127" s="613"/>
      <c r="AG127" s="3070"/>
      <c r="AH127" s="613"/>
      <c r="AI127" s="613"/>
      <c r="AJ127" s="613"/>
      <c r="AK127" s="613"/>
      <c r="AL127" s="613"/>
      <c r="AM127" s="3702"/>
      <c r="AN127" s="3928">
        <f>AN128+AN130+AN131</f>
        <v>0</v>
      </c>
      <c r="AO127" s="4034"/>
      <c r="AP127" s="4306">
        <f t="shared" si="84"/>
        <v>0</v>
      </c>
    </row>
    <row r="128" spans="1:42" s="47" customFormat="1" ht="45" x14ac:dyDescent="0.25">
      <c r="A128" s="637"/>
      <c r="B128" s="637">
        <v>1</v>
      </c>
      <c r="C128" s="1829" t="s">
        <v>412</v>
      </c>
      <c r="D128" s="346"/>
      <c r="E128" s="346"/>
      <c r="F128" s="613">
        <v>2300</v>
      </c>
      <c r="G128" s="4034">
        <v>2300</v>
      </c>
      <c r="H128" s="613">
        <f t="shared" si="54"/>
        <v>0</v>
      </c>
      <c r="I128" s="69">
        <f t="shared" si="91"/>
        <v>1341.6666666666665</v>
      </c>
      <c r="J128" s="366">
        <v>1335</v>
      </c>
      <c r="K128" s="485">
        <f>J128/I128*100</f>
        <v>99.50310559006212</v>
      </c>
      <c r="L128" s="3452"/>
      <c r="M128" s="101"/>
      <c r="N128" s="101"/>
      <c r="O128" s="389"/>
      <c r="P128" s="389"/>
      <c r="Q128" s="389">
        <f t="shared" si="55"/>
        <v>0</v>
      </c>
      <c r="R128" s="389"/>
      <c r="S128" s="389"/>
      <c r="T128" s="389"/>
      <c r="U128" s="389"/>
      <c r="V128" s="389"/>
      <c r="W128" s="1879"/>
      <c r="X128" s="1879"/>
      <c r="Y128" s="1879"/>
      <c r="Z128" s="1879"/>
      <c r="AA128" s="1879"/>
      <c r="AB128" s="1879"/>
      <c r="AC128" s="1879"/>
      <c r="AD128" s="1879"/>
      <c r="AE128" s="2905"/>
      <c r="AF128" s="613"/>
      <c r="AG128" s="3070"/>
      <c r="AH128" s="613"/>
      <c r="AI128" s="613"/>
      <c r="AJ128" s="613"/>
      <c r="AK128" s="613"/>
      <c r="AL128" s="613"/>
      <c r="AM128" s="3702"/>
      <c r="AN128" s="3928"/>
      <c r="AO128" s="4034"/>
      <c r="AP128" s="4306">
        <f t="shared" si="84"/>
        <v>0</v>
      </c>
    </row>
    <row r="129" spans="1:42" s="47" customFormat="1" ht="30" x14ac:dyDescent="0.25">
      <c r="A129" s="637"/>
      <c r="B129" s="637">
        <v>1</v>
      </c>
      <c r="C129" s="1829" t="s">
        <v>445</v>
      </c>
      <c r="D129" s="346"/>
      <c r="E129" s="346"/>
      <c r="F129" s="613"/>
      <c r="G129" s="4034"/>
      <c r="H129" s="613">
        <f t="shared" si="54"/>
        <v>0</v>
      </c>
      <c r="I129" s="69"/>
      <c r="J129" s="366">
        <v>6</v>
      </c>
      <c r="K129" s="485"/>
      <c r="L129" s="3452"/>
      <c r="M129" s="101"/>
      <c r="N129" s="101"/>
      <c r="O129" s="389"/>
      <c r="P129" s="389"/>
      <c r="Q129" s="389">
        <f t="shared" si="55"/>
        <v>0</v>
      </c>
      <c r="R129" s="389"/>
      <c r="S129" s="389"/>
      <c r="T129" s="389"/>
      <c r="U129" s="389"/>
      <c r="V129" s="389"/>
      <c r="W129" s="1879"/>
      <c r="X129" s="1879"/>
      <c r="Y129" s="1879"/>
      <c r="Z129" s="1879"/>
      <c r="AA129" s="1879"/>
      <c r="AB129" s="1879"/>
      <c r="AC129" s="1879"/>
      <c r="AD129" s="1879"/>
      <c r="AE129" s="2905"/>
      <c r="AF129" s="613"/>
      <c r="AG129" s="3070"/>
      <c r="AH129" s="613"/>
      <c r="AI129" s="613"/>
      <c r="AJ129" s="613"/>
      <c r="AK129" s="613"/>
      <c r="AL129" s="613"/>
      <c r="AM129" s="3702"/>
      <c r="AN129" s="3928"/>
      <c r="AO129" s="4034"/>
      <c r="AP129" s="4306">
        <f t="shared" si="84"/>
        <v>0</v>
      </c>
    </row>
    <row r="130" spans="1:42" s="47" customFormat="1" ht="75" x14ac:dyDescent="0.25">
      <c r="A130" s="637"/>
      <c r="B130" s="637">
        <v>1</v>
      </c>
      <c r="C130" s="1829" t="s">
        <v>413</v>
      </c>
      <c r="D130" s="346"/>
      <c r="E130" s="346"/>
      <c r="F130" s="613">
        <v>3300</v>
      </c>
      <c r="G130" s="4034">
        <v>3300</v>
      </c>
      <c r="H130" s="613">
        <f t="shared" si="54"/>
        <v>0</v>
      </c>
      <c r="I130" s="69">
        <f t="shared" si="91"/>
        <v>1925</v>
      </c>
      <c r="J130" s="366">
        <v>1879</v>
      </c>
      <c r="K130" s="485">
        <f>J130/I130*100</f>
        <v>97.610389610389618</v>
      </c>
      <c r="L130" s="3452"/>
      <c r="M130" s="101"/>
      <c r="N130" s="101"/>
      <c r="O130" s="389"/>
      <c r="P130" s="389"/>
      <c r="Q130" s="389">
        <f t="shared" si="55"/>
        <v>0</v>
      </c>
      <c r="R130" s="389"/>
      <c r="S130" s="389"/>
      <c r="T130" s="389"/>
      <c r="U130" s="389"/>
      <c r="V130" s="389"/>
      <c r="W130" s="1879"/>
      <c r="X130" s="1879"/>
      <c r="Y130" s="1879"/>
      <c r="Z130" s="1879"/>
      <c r="AA130" s="1879"/>
      <c r="AB130" s="1879"/>
      <c r="AC130" s="1879"/>
      <c r="AD130" s="1879"/>
      <c r="AE130" s="2905"/>
      <c r="AF130" s="613"/>
      <c r="AG130" s="3070"/>
      <c r="AH130" s="613"/>
      <c r="AI130" s="613"/>
      <c r="AJ130" s="613"/>
      <c r="AK130" s="613"/>
      <c r="AL130" s="613"/>
      <c r="AM130" s="3702"/>
      <c r="AN130" s="3928"/>
      <c r="AO130" s="4034"/>
      <c r="AP130" s="4306">
        <f t="shared" si="84"/>
        <v>0</v>
      </c>
    </row>
    <row r="131" spans="1:42" s="47" customFormat="1" ht="60" x14ac:dyDescent="0.25">
      <c r="A131" s="637"/>
      <c r="B131" s="637">
        <v>1</v>
      </c>
      <c r="C131" s="1829" t="s">
        <v>414</v>
      </c>
      <c r="D131" s="346"/>
      <c r="E131" s="346"/>
      <c r="F131" s="613">
        <v>2010</v>
      </c>
      <c r="G131" s="4034">
        <v>2010</v>
      </c>
      <c r="H131" s="613">
        <f t="shared" si="54"/>
        <v>0</v>
      </c>
      <c r="I131" s="69">
        <f t="shared" si="91"/>
        <v>1172.5</v>
      </c>
      <c r="J131" s="366">
        <v>1017</v>
      </c>
      <c r="K131" s="485">
        <f>J131/I131*100</f>
        <v>86.737739872068232</v>
      </c>
      <c r="L131" s="3452"/>
      <c r="M131" s="101"/>
      <c r="N131" s="101"/>
      <c r="O131" s="389"/>
      <c r="P131" s="389"/>
      <c r="Q131" s="389">
        <f t="shared" si="55"/>
        <v>0</v>
      </c>
      <c r="R131" s="389"/>
      <c r="S131" s="389"/>
      <c r="T131" s="389"/>
      <c r="U131" s="389"/>
      <c r="V131" s="389"/>
      <c r="W131" s="1879"/>
      <c r="X131" s="1879"/>
      <c r="Y131" s="1879"/>
      <c r="Z131" s="1879"/>
      <c r="AA131" s="1879"/>
      <c r="AB131" s="1879"/>
      <c r="AC131" s="1879"/>
      <c r="AD131" s="1879"/>
      <c r="AE131" s="2905"/>
      <c r="AF131" s="613"/>
      <c r="AG131" s="3070"/>
      <c r="AH131" s="613"/>
      <c r="AI131" s="613"/>
      <c r="AJ131" s="613"/>
      <c r="AK131" s="613"/>
      <c r="AL131" s="613"/>
      <c r="AM131" s="3702"/>
      <c r="AN131" s="3928"/>
      <c r="AO131" s="4034"/>
      <c r="AP131" s="4306">
        <f t="shared" si="84"/>
        <v>0</v>
      </c>
    </row>
    <row r="132" spans="1:42" s="47" customFormat="1" ht="57.75" x14ac:dyDescent="0.25">
      <c r="A132" s="637"/>
      <c r="B132" s="637">
        <v>1</v>
      </c>
      <c r="C132" s="2513" t="s">
        <v>506</v>
      </c>
      <c r="D132" s="346"/>
      <c r="E132" s="346"/>
      <c r="F132" s="613">
        <v>2000</v>
      </c>
      <c r="G132" s="4034">
        <v>2000</v>
      </c>
      <c r="H132" s="613">
        <f t="shared" si="54"/>
        <v>0</v>
      </c>
      <c r="I132" s="69">
        <f t="shared" si="91"/>
        <v>1166.6666666666665</v>
      </c>
      <c r="J132" s="366">
        <v>419</v>
      </c>
      <c r="K132" s="485">
        <f>J132/I132*100</f>
        <v>35.914285714285718</v>
      </c>
      <c r="L132" s="3452"/>
      <c r="M132" s="101"/>
      <c r="N132" s="101"/>
      <c r="O132" s="389"/>
      <c r="P132" s="389"/>
      <c r="Q132" s="389">
        <f t="shared" si="55"/>
        <v>0</v>
      </c>
      <c r="R132" s="389"/>
      <c r="S132" s="389"/>
      <c r="T132" s="389"/>
      <c r="U132" s="389"/>
      <c r="V132" s="389"/>
      <c r="W132" s="1879"/>
      <c r="X132" s="1879"/>
      <c r="Y132" s="1879"/>
      <c r="Z132" s="1879"/>
      <c r="AA132" s="1879"/>
      <c r="AB132" s="1879"/>
      <c r="AC132" s="1879"/>
      <c r="AD132" s="1879"/>
      <c r="AE132" s="2905"/>
      <c r="AF132" s="613"/>
      <c r="AG132" s="3070"/>
      <c r="AH132" s="613"/>
      <c r="AI132" s="613"/>
      <c r="AJ132" s="613"/>
      <c r="AK132" s="613"/>
      <c r="AL132" s="613"/>
      <c r="AM132" s="3702"/>
      <c r="AN132" s="3928"/>
      <c r="AO132" s="4034"/>
      <c r="AP132" s="4306">
        <f t="shared" si="84"/>
        <v>0</v>
      </c>
    </row>
    <row r="133" spans="1:42" s="47" customFormat="1" x14ac:dyDescent="0.25">
      <c r="A133" s="637"/>
      <c r="B133" s="637">
        <v>1</v>
      </c>
      <c r="C133" s="2535" t="s">
        <v>213</v>
      </c>
      <c r="D133" s="346"/>
      <c r="E133" s="346"/>
      <c r="F133" s="613"/>
      <c r="G133" s="4034"/>
      <c r="H133" s="613">
        <f t="shared" si="54"/>
        <v>0</v>
      </c>
      <c r="I133" s="69">
        <f t="shared" si="91"/>
        <v>0</v>
      </c>
      <c r="J133" s="366"/>
      <c r="K133" s="485"/>
      <c r="L133" s="3452"/>
      <c r="M133" s="101"/>
      <c r="N133" s="101"/>
      <c r="O133" s="389"/>
      <c r="P133" s="389"/>
      <c r="Q133" s="389">
        <f t="shared" si="55"/>
        <v>0</v>
      </c>
      <c r="R133" s="389"/>
      <c r="S133" s="389"/>
      <c r="T133" s="389"/>
      <c r="U133" s="389"/>
      <c r="V133" s="389"/>
      <c r="W133" s="1879"/>
      <c r="X133" s="1879"/>
      <c r="Y133" s="1879"/>
      <c r="Z133" s="1879"/>
      <c r="AA133" s="1879"/>
      <c r="AB133" s="1879"/>
      <c r="AC133" s="1879">
        <v>317.90800000000002</v>
      </c>
      <c r="AD133" s="1879">
        <v>317.90800000000002</v>
      </c>
      <c r="AE133" s="2905">
        <f>W133/12*$C$3+(X133-W133)/11*6+(Y133-X133)/10*5+(Z133-Y133)/9*4+(AA133-Z133)/8*3+(AB133-AA133)/7*2+(AC133-AB133-317.908)/6*1</f>
        <v>0</v>
      </c>
      <c r="AF133" s="613">
        <f>AL133-AK133-AH133</f>
        <v>0</v>
      </c>
      <c r="AG133" s="3070"/>
      <c r="AH133" s="613"/>
      <c r="AI133" s="613">
        <f>AF133-AE133</f>
        <v>0</v>
      </c>
      <c r="AJ133" s="613"/>
      <c r="AK133" s="613">
        <v>0</v>
      </c>
      <c r="AL133" s="613"/>
      <c r="AM133" s="3702"/>
      <c r="AN133" s="3928"/>
      <c r="AO133" s="4034"/>
      <c r="AP133" s="4306">
        <f t="shared" si="84"/>
        <v>317908</v>
      </c>
    </row>
    <row r="134" spans="1:42" s="47" customFormat="1" ht="29.25" x14ac:dyDescent="0.25">
      <c r="A134" s="637"/>
      <c r="B134" s="637">
        <v>1</v>
      </c>
      <c r="C134" s="2430" t="s">
        <v>476</v>
      </c>
      <c r="D134" s="346"/>
      <c r="E134" s="346"/>
      <c r="F134" s="613">
        <f>F135+F136+F140+F141+F142</f>
        <v>940</v>
      </c>
      <c r="G134" s="4034">
        <f>G135+G136+G140+G141+G142</f>
        <v>940</v>
      </c>
      <c r="H134" s="613">
        <f t="shared" si="54"/>
        <v>0</v>
      </c>
      <c r="I134" s="69">
        <f t="shared" ref="I134:J134" si="110">I135+I136+I140+I141+I142</f>
        <v>0</v>
      </c>
      <c r="J134" s="366">
        <f t="shared" si="110"/>
        <v>0</v>
      </c>
      <c r="K134" s="485" t="e">
        <f>J134/I134*100</f>
        <v>#DIV/0!</v>
      </c>
      <c r="L134" s="3452"/>
      <c r="M134" s="101"/>
      <c r="N134" s="101"/>
      <c r="O134" s="389"/>
      <c r="P134" s="389"/>
      <c r="Q134" s="389">
        <f t="shared" si="55"/>
        <v>0</v>
      </c>
      <c r="R134" s="389"/>
      <c r="S134" s="389"/>
      <c r="T134" s="389"/>
      <c r="U134" s="389"/>
      <c r="V134" s="389"/>
      <c r="W134" s="1879"/>
      <c r="X134" s="1879"/>
      <c r="Y134" s="1879"/>
      <c r="Z134" s="1879"/>
      <c r="AA134" s="1879"/>
      <c r="AB134" s="1879"/>
      <c r="AC134" s="1879"/>
      <c r="AD134" s="1879"/>
      <c r="AE134" s="2905"/>
      <c r="AF134" s="613"/>
      <c r="AG134" s="3070"/>
      <c r="AH134" s="613"/>
      <c r="AI134" s="613"/>
      <c r="AJ134" s="613"/>
      <c r="AK134" s="613"/>
      <c r="AL134" s="613"/>
      <c r="AM134" s="3702"/>
      <c r="AN134" s="3928"/>
      <c r="AO134" s="4034"/>
      <c r="AP134" s="4306">
        <f t="shared" si="84"/>
        <v>0</v>
      </c>
    </row>
    <row r="135" spans="1:42" s="47" customFormat="1" x14ac:dyDescent="0.25">
      <c r="A135" s="637"/>
      <c r="B135" s="637">
        <v>1</v>
      </c>
      <c r="C135" s="1829" t="s">
        <v>464</v>
      </c>
      <c r="D135" s="346"/>
      <c r="E135" s="346"/>
      <c r="F135" s="613"/>
      <c r="G135" s="4034"/>
      <c r="H135" s="613">
        <f t="shared" si="54"/>
        <v>0</v>
      </c>
      <c r="I135" s="69"/>
      <c r="J135" s="366"/>
      <c r="K135" s="485"/>
      <c r="L135" s="3452"/>
      <c r="M135" s="101"/>
      <c r="N135" s="101"/>
      <c r="O135" s="389"/>
      <c r="P135" s="389"/>
      <c r="Q135" s="389">
        <f t="shared" si="55"/>
        <v>0</v>
      </c>
      <c r="R135" s="389"/>
      <c r="S135" s="389"/>
      <c r="T135" s="389"/>
      <c r="U135" s="389"/>
      <c r="V135" s="389"/>
      <c r="W135" s="1879"/>
      <c r="X135" s="1879"/>
      <c r="Y135" s="1879"/>
      <c r="Z135" s="1879"/>
      <c r="AA135" s="1879"/>
      <c r="AB135" s="1879"/>
      <c r="AC135" s="1879"/>
      <c r="AD135" s="1879"/>
      <c r="AE135" s="2905"/>
      <c r="AF135" s="613"/>
      <c r="AG135" s="3070"/>
      <c r="AH135" s="613"/>
      <c r="AI135" s="613"/>
      <c r="AJ135" s="613"/>
      <c r="AK135" s="613"/>
      <c r="AL135" s="613"/>
      <c r="AM135" s="3702"/>
      <c r="AN135" s="3928"/>
      <c r="AO135" s="4034"/>
      <c r="AP135" s="4306">
        <f t="shared" si="84"/>
        <v>0</v>
      </c>
    </row>
    <row r="136" spans="1:42" s="47" customFormat="1" ht="30" x14ac:dyDescent="0.25">
      <c r="A136" s="637"/>
      <c r="B136" s="637">
        <v>1</v>
      </c>
      <c r="C136" s="2431" t="s">
        <v>465</v>
      </c>
      <c r="D136" s="346"/>
      <c r="E136" s="346"/>
      <c r="F136" s="613"/>
      <c r="G136" s="4034"/>
      <c r="H136" s="613">
        <f t="shared" si="54"/>
        <v>0</v>
      </c>
      <c r="I136" s="69"/>
      <c r="J136" s="366"/>
      <c r="K136" s="485"/>
      <c r="L136" s="3452"/>
      <c r="M136" s="101"/>
      <c r="N136" s="101"/>
      <c r="O136" s="389"/>
      <c r="P136" s="389"/>
      <c r="Q136" s="389">
        <f t="shared" si="55"/>
        <v>0</v>
      </c>
      <c r="R136" s="389"/>
      <c r="S136" s="389"/>
      <c r="T136" s="389"/>
      <c r="U136" s="389"/>
      <c r="V136" s="389"/>
      <c r="W136" s="1879"/>
      <c r="X136" s="1879"/>
      <c r="Y136" s="1879"/>
      <c r="Z136" s="1879"/>
      <c r="AA136" s="1879"/>
      <c r="AB136" s="1879"/>
      <c r="AC136" s="1879"/>
      <c r="AD136" s="1879"/>
      <c r="AE136" s="2905"/>
      <c r="AF136" s="613"/>
      <c r="AG136" s="3070"/>
      <c r="AH136" s="613"/>
      <c r="AI136" s="613"/>
      <c r="AJ136" s="613"/>
      <c r="AK136" s="613"/>
      <c r="AL136" s="613"/>
      <c r="AM136" s="3702"/>
      <c r="AN136" s="3928"/>
      <c r="AO136" s="4034"/>
      <c r="AP136" s="4306">
        <f t="shared" si="84"/>
        <v>0</v>
      </c>
    </row>
    <row r="137" spans="1:42" s="47" customFormat="1" x14ac:dyDescent="0.25">
      <c r="A137" s="637"/>
      <c r="B137" s="637">
        <v>1</v>
      </c>
      <c r="C137" s="1829" t="s">
        <v>466</v>
      </c>
      <c r="D137" s="346"/>
      <c r="E137" s="346"/>
      <c r="F137" s="613"/>
      <c r="G137" s="4034"/>
      <c r="H137" s="613">
        <f t="shared" si="54"/>
        <v>0</v>
      </c>
      <c r="I137" s="69"/>
      <c r="J137" s="366"/>
      <c r="K137" s="485"/>
      <c r="L137" s="3452"/>
      <c r="M137" s="101"/>
      <c r="N137" s="101"/>
      <c r="O137" s="389"/>
      <c r="P137" s="389"/>
      <c r="Q137" s="389">
        <f t="shared" si="55"/>
        <v>0</v>
      </c>
      <c r="R137" s="389"/>
      <c r="S137" s="389"/>
      <c r="T137" s="389"/>
      <c r="U137" s="389"/>
      <c r="V137" s="389"/>
      <c r="W137" s="1879"/>
      <c r="X137" s="1879"/>
      <c r="Y137" s="1879"/>
      <c r="Z137" s="1879"/>
      <c r="AA137" s="1879"/>
      <c r="AB137" s="1879"/>
      <c r="AC137" s="1879"/>
      <c r="AD137" s="1879"/>
      <c r="AE137" s="2905"/>
      <c r="AF137" s="613"/>
      <c r="AG137" s="3070"/>
      <c r="AH137" s="613"/>
      <c r="AI137" s="613"/>
      <c r="AJ137" s="613"/>
      <c r="AK137" s="613"/>
      <c r="AL137" s="613"/>
      <c r="AM137" s="3702"/>
      <c r="AN137" s="3928"/>
      <c r="AO137" s="4034"/>
      <c r="AP137" s="4306">
        <f t="shared" si="84"/>
        <v>0</v>
      </c>
    </row>
    <row r="138" spans="1:42" s="47" customFormat="1" ht="30" x14ac:dyDescent="0.25">
      <c r="A138" s="637">
        <v>1</v>
      </c>
      <c r="B138" s="637">
        <v>1</v>
      </c>
      <c r="C138" s="1829" t="s">
        <v>492</v>
      </c>
      <c r="D138" s="346"/>
      <c r="E138" s="346"/>
      <c r="F138" s="613"/>
      <c r="G138" s="4034"/>
      <c r="H138" s="613">
        <f t="shared" si="54"/>
        <v>0</v>
      </c>
      <c r="I138" s="69"/>
      <c r="J138" s="366"/>
      <c r="K138" s="485"/>
      <c r="L138" s="3452"/>
      <c r="M138" s="101"/>
      <c r="N138" s="101"/>
      <c r="O138" s="389"/>
      <c r="P138" s="389"/>
      <c r="Q138" s="389">
        <f t="shared" si="55"/>
        <v>0</v>
      </c>
      <c r="R138" s="389"/>
      <c r="S138" s="389"/>
      <c r="T138" s="389"/>
      <c r="U138" s="389"/>
      <c r="V138" s="389"/>
      <c r="W138" s="1879"/>
      <c r="X138" s="1879"/>
      <c r="Y138" s="1879"/>
      <c r="Z138" s="1879"/>
      <c r="AA138" s="1879"/>
      <c r="AB138" s="1879"/>
      <c r="AC138" s="1879"/>
      <c r="AD138" s="1879"/>
      <c r="AE138" s="2905"/>
      <c r="AF138" s="613"/>
      <c r="AG138" s="3070"/>
      <c r="AH138" s="613"/>
      <c r="AI138" s="613"/>
      <c r="AJ138" s="613"/>
      <c r="AK138" s="613"/>
      <c r="AL138" s="613"/>
      <c r="AM138" s="3702"/>
      <c r="AN138" s="3928"/>
      <c r="AO138" s="4034"/>
      <c r="AP138" s="4306">
        <f t="shared" si="84"/>
        <v>0</v>
      </c>
    </row>
    <row r="139" spans="1:42" s="47" customFormat="1" ht="60" x14ac:dyDescent="0.25">
      <c r="A139" s="637">
        <v>1</v>
      </c>
      <c r="B139" s="637">
        <v>1</v>
      </c>
      <c r="C139" s="1829" t="s">
        <v>467</v>
      </c>
      <c r="D139" s="346"/>
      <c r="E139" s="346"/>
      <c r="F139" s="613"/>
      <c r="G139" s="4034"/>
      <c r="H139" s="613">
        <f t="shared" si="54"/>
        <v>0</v>
      </c>
      <c r="I139" s="69"/>
      <c r="J139" s="366"/>
      <c r="K139" s="485"/>
      <c r="L139" s="3452"/>
      <c r="M139" s="101"/>
      <c r="N139" s="101"/>
      <c r="O139" s="389"/>
      <c r="P139" s="389"/>
      <c r="Q139" s="389">
        <f t="shared" si="55"/>
        <v>0</v>
      </c>
      <c r="R139" s="389"/>
      <c r="S139" s="389"/>
      <c r="T139" s="389"/>
      <c r="U139" s="389"/>
      <c r="V139" s="389"/>
      <c r="W139" s="1879"/>
      <c r="X139" s="1879"/>
      <c r="Y139" s="1879"/>
      <c r="Z139" s="1879"/>
      <c r="AA139" s="1879"/>
      <c r="AB139" s="1879"/>
      <c r="AC139" s="1879"/>
      <c r="AD139" s="1879"/>
      <c r="AE139" s="2905"/>
      <c r="AF139" s="613"/>
      <c r="AG139" s="3070"/>
      <c r="AH139" s="613"/>
      <c r="AI139" s="613"/>
      <c r="AJ139" s="613"/>
      <c r="AK139" s="613"/>
      <c r="AL139" s="613"/>
      <c r="AM139" s="3702"/>
      <c r="AN139" s="3928"/>
      <c r="AO139" s="4034"/>
      <c r="AP139" s="4306">
        <f t="shared" si="84"/>
        <v>0</v>
      </c>
    </row>
    <row r="140" spans="1:42" s="47" customFormat="1" ht="45" x14ac:dyDescent="0.25">
      <c r="A140" s="637">
        <v>1</v>
      </c>
      <c r="B140" s="637">
        <v>1</v>
      </c>
      <c r="C140" s="1829" t="s">
        <v>507</v>
      </c>
      <c r="D140" s="346"/>
      <c r="E140" s="346"/>
      <c r="F140" s="613"/>
      <c r="G140" s="4034"/>
      <c r="H140" s="613">
        <f t="shared" si="54"/>
        <v>0</v>
      </c>
      <c r="I140" s="69"/>
      <c r="J140" s="366"/>
      <c r="K140" s="485"/>
      <c r="L140" s="3452"/>
      <c r="M140" s="101"/>
      <c r="N140" s="101"/>
      <c r="O140" s="389"/>
      <c r="P140" s="389"/>
      <c r="Q140" s="389">
        <f t="shared" si="55"/>
        <v>0</v>
      </c>
      <c r="R140" s="389"/>
      <c r="S140" s="389"/>
      <c r="T140" s="389"/>
      <c r="U140" s="389"/>
      <c r="V140" s="389"/>
      <c r="W140" s="1879"/>
      <c r="X140" s="1879"/>
      <c r="Y140" s="1879"/>
      <c r="Z140" s="1879"/>
      <c r="AA140" s="1879"/>
      <c r="AB140" s="1879"/>
      <c r="AC140" s="1879"/>
      <c r="AD140" s="1879"/>
      <c r="AE140" s="2905"/>
      <c r="AF140" s="613"/>
      <c r="AG140" s="3070"/>
      <c r="AH140" s="613"/>
      <c r="AI140" s="613"/>
      <c r="AJ140" s="613"/>
      <c r="AK140" s="613"/>
      <c r="AL140" s="613"/>
      <c r="AM140" s="3702"/>
      <c r="AN140" s="3928"/>
      <c r="AO140" s="4034"/>
      <c r="AP140" s="4306">
        <f t="shared" si="84"/>
        <v>0</v>
      </c>
    </row>
    <row r="141" spans="1:42" s="47" customFormat="1" ht="45" x14ac:dyDescent="0.25">
      <c r="A141" s="637"/>
      <c r="B141" s="637">
        <v>1</v>
      </c>
      <c r="C141" s="1828" t="s">
        <v>469</v>
      </c>
      <c r="D141" s="346"/>
      <c r="E141" s="346"/>
      <c r="F141" s="613"/>
      <c r="G141" s="4034"/>
      <c r="H141" s="613">
        <f t="shared" ref="H141:H204" si="111">F141-G141</f>
        <v>0</v>
      </c>
      <c r="I141" s="69"/>
      <c r="J141" s="366"/>
      <c r="K141" s="485"/>
      <c r="L141" s="3452"/>
      <c r="M141" s="101"/>
      <c r="N141" s="101"/>
      <c r="O141" s="389"/>
      <c r="P141" s="389"/>
      <c r="Q141" s="389">
        <f t="shared" ref="Q141:Q204" si="112">O141-P141</f>
        <v>0</v>
      </c>
      <c r="R141" s="389"/>
      <c r="S141" s="389"/>
      <c r="T141" s="389"/>
      <c r="U141" s="389"/>
      <c r="V141" s="389"/>
      <c r="W141" s="1879"/>
      <c r="X141" s="1879"/>
      <c r="Y141" s="1879"/>
      <c r="Z141" s="1879"/>
      <c r="AA141" s="1879"/>
      <c r="AB141" s="1879"/>
      <c r="AC141" s="1879"/>
      <c r="AD141" s="1879"/>
      <c r="AE141" s="2905"/>
      <c r="AF141" s="613"/>
      <c r="AG141" s="3070"/>
      <c r="AH141" s="613"/>
      <c r="AI141" s="613"/>
      <c r="AJ141" s="613"/>
      <c r="AK141" s="613"/>
      <c r="AL141" s="613"/>
      <c r="AM141" s="3702"/>
      <c r="AN141" s="3928"/>
      <c r="AO141" s="4034"/>
      <c r="AP141" s="4306">
        <f t="shared" si="84"/>
        <v>0</v>
      </c>
    </row>
    <row r="142" spans="1:42" s="47" customFormat="1" ht="45" x14ac:dyDescent="0.25">
      <c r="A142" s="637"/>
      <c r="B142" s="637"/>
      <c r="C142" s="1828" t="s">
        <v>562</v>
      </c>
      <c r="D142" s="346"/>
      <c r="E142" s="346"/>
      <c r="F142" s="613">
        <v>940</v>
      </c>
      <c r="G142" s="4034">
        <v>940</v>
      </c>
      <c r="H142" s="613">
        <f t="shared" si="111"/>
        <v>0</v>
      </c>
      <c r="I142" s="2800"/>
      <c r="J142" s="366"/>
      <c r="K142" s="485" t="e">
        <f>J142/I142*100</f>
        <v>#DIV/0!</v>
      </c>
      <c r="L142" s="3452"/>
      <c r="M142" s="101"/>
      <c r="N142" s="101"/>
      <c r="O142" s="389"/>
      <c r="P142" s="389"/>
      <c r="Q142" s="389">
        <f t="shared" si="112"/>
        <v>0</v>
      </c>
      <c r="R142" s="389"/>
      <c r="S142" s="389"/>
      <c r="T142" s="389"/>
      <c r="U142" s="389"/>
      <c r="V142" s="389"/>
      <c r="W142" s="1879"/>
      <c r="X142" s="1879"/>
      <c r="Y142" s="1879"/>
      <c r="Z142" s="1879"/>
      <c r="AA142" s="1879"/>
      <c r="AB142" s="1879"/>
      <c r="AC142" s="1879"/>
      <c r="AD142" s="1879"/>
      <c r="AE142" s="2905"/>
      <c r="AF142" s="613"/>
      <c r="AG142" s="3070"/>
      <c r="AH142" s="613"/>
      <c r="AI142" s="613"/>
      <c r="AJ142" s="613"/>
      <c r="AK142" s="613"/>
      <c r="AL142" s="613"/>
      <c r="AM142" s="3702"/>
      <c r="AN142" s="3928"/>
      <c r="AO142" s="4034"/>
      <c r="AP142" s="4306">
        <f t="shared" si="84"/>
        <v>0</v>
      </c>
    </row>
    <row r="143" spans="1:42" s="47" customFormat="1" ht="29.25" x14ac:dyDescent="0.25">
      <c r="A143" s="637">
        <v>1</v>
      </c>
      <c r="B143" s="637">
        <v>1</v>
      </c>
      <c r="C143" s="2430" t="s">
        <v>477</v>
      </c>
      <c r="D143" s="348"/>
      <c r="E143" s="346"/>
      <c r="F143" s="613"/>
      <c r="G143" s="4034"/>
      <c r="H143" s="613">
        <f t="shared" si="111"/>
        <v>0</v>
      </c>
      <c r="I143" s="69"/>
      <c r="J143" s="366"/>
      <c r="K143" s="485"/>
      <c r="L143" s="3452"/>
      <c r="M143" s="101"/>
      <c r="N143" s="101"/>
      <c r="O143" s="389"/>
      <c r="P143" s="389"/>
      <c r="Q143" s="389">
        <f t="shared" si="112"/>
        <v>0</v>
      </c>
      <c r="R143" s="389"/>
      <c r="S143" s="389"/>
      <c r="T143" s="389"/>
      <c r="U143" s="389"/>
      <c r="V143" s="389"/>
      <c r="W143" s="1879"/>
      <c r="X143" s="1879"/>
      <c r="Y143" s="1879"/>
      <c r="Z143" s="1879"/>
      <c r="AA143" s="1879"/>
      <c r="AB143" s="1879"/>
      <c r="AC143" s="1879"/>
      <c r="AD143" s="1879"/>
      <c r="AE143" s="2905"/>
      <c r="AF143" s="613"/>
      <c r="AG143" s="3070"/>
      <c r="AH143" s="613"/>
      <c r="AI143" s="613"/>
      <c r="AJ143" s="613"/>
      <c r="AK143" s="613"/>
      <c r="AL143" s="613"/>
      <c r="AM143" s="3702"/>
      <c r="AN143" s="3928"/>
      <c r="AO143" s="4034"/>
      <c r="AP143" s="4306">
        <f t="shared" si="84"/>
        <v>0</v>
      </c>
    </row>
    <row r="144" spans="1:42" s="47" customFormat="1" x14ac:dyDescent="0.25">
      <c r="A144" s="637"/>
      <c r="B144" s="637">
        <v>1</v>
      </c>
      <c r="C144" s="2430" t="s">
        <v>493</v>
      </c>
      <c r="D144" s="348"/>
      <c r="E144" s="346"/>
      <c r="F144" s="613"/>
      <c r="G144" s="4034"/>
      <c r="H144" s="613">
        <f t="shared" si="111"/>
        <v>0</v>
      </c>
      <c r="I144" s="69"/>
      <c r="J144" s="366"/>
      <c r="K144" s="485"/>
      <c r="L144" s="3452"/>
      <c r="M144" s="101"/>
      <c r="N144" s="101"/>
      <c r="O144" s="389"/>
      <c r="P144" s="389"/>
      <c r="Q144" s="389">
        <f t="shared" si="112"/>
        <v>0</v>
      </c>
      <c r="R144" s="389"/>
      <c r="S144" s="389"/>
      <c r="T144" s="389"/>
      <c r="U144" s="389"/>
      <c r="V144" s="389"/>
      <c r="W144" s="1879"/>
      <c r="X144" s="1879"/>
      <c r="Y144" s="1879"/>
      <c r="Z144" s="1879"/>
      <c r="AA144" s="1879"/>
      <c r="AB144" s="1879"/>
      <c r="AC144" s="1879"/>
      <c r="AD144" s="1879"/>
      <c r="AE144" s="2905"/>
      <c r="AF144" s="613"/>
      <c r="AG144" s="3070"/>
      <c r="AH144" s="613"/>
      <c r="AI144" s="613"/>
      <c r="AJ144" s="613"/>
      <c r="AK144" s="613"/>
      <c r="AL144" s="613"/>
      <c r="AM144" s="3702"/>
      <c r="AN144" s="3928"/>
      <c r="AO144" s="4034"/>
      <c r="AP144" s="4306">
        <f t="shared" si="84"/>
        <v>0</v>
      </c>
    </row>
    <row r="145" spans="1:42" s="47" customFormat="1" x14ac:dyDescent="0.25">
      <c r="A145" s="637">
        <v>1</v>
      </c>
      <c r="B145" s="637">
        <v>1</v>
      </c>
      <c r="C145" s="1829" t="s">
        <v>494</v>
      </c>
      <c r="D145" s="346"/>
      <c r="E145" s="346"/>
      <c r="F145" s="613"/>
      <c r="G145" s="4034"/>
      <c r="H145" s="613">
        <f t="shared" si="111"/>
        <v>0</v>
      </c>
      <c r="I145" s="69"/>
      <c r="J145" s="366"/>
      <c r="K145" s="485"/>
      <c r="L145" s="3452"/>
      <c r="M145" s="101"/>
      <c r="N145" s="101"/>
      <c r="O145" s="389"/>
      <c r="P145" s="389"/>
      <c r="Q145" s="389">
        <f t="shared" si="112"/>
        <v>0</v>
      </c>
      <c r="R145" s="389"/>
      <c r="S145" s="389"/>
      <c r="T145" s="389"/>
      <c r="U145" s="389"/>
      <c r="V145" s="389"/>
      <c r="W145" s="1879"/>
      <c r="X145" s="1879"/>
      <c r="Y145" s="1879"/>
      <c r="Z145" s="1879"/>
      <c r="AA145" s="1879"/>
      <c r="AB145" s="1879"/>
      <c r="AC145" s="1879"/>
      <c r="AD145" s="1879"/>
      <c r="AE145" s="2905"/>
      <c r="AF145" s="613"/>
      <c r="AG145" s="3070"/>
      <c r="AH145" s="613"/>
      <c r="AI145" s="613"/>
      <c r="AJ145" s="613"/>
      <c r="AK145" s="613"/>
      <c r="AL145" s="613"/>
      <c r="AM145" s="3702"/>
      <c r="AN145" s="3928"/>
      <c r="AO145" s="4034"/>
      <c r="AP145" s="4306">
        <f t="shared" si="84"/>
        <v>0</v>
      </c>
    </row>
    <row r="146" spans="1:42" s="47" customFormat="1" x14ac:dyDescent="0.25">
      <c r="A146" s="637">
        <v>1</v>
      </c>
      <c r="B146" s="637">
        <v>1</v>
      </c>
      <c r="C146" s="2448" t="s">
        <v>495</v>
      </c>
      <c r="D146" s="181"/>
      <c r="E146" s="430"/>
      <c r="F146" s="614"/>
      <c r="G146" s="4025"/>
      <c r="H146" s="614">
        <f t="shared" si="111"/>
        <v>0</v>
      </c>
      <c r="I146" s="329"/>
      <c r="J146" s="329"/>
      <c r="K146" s="485"/>
      <c r="L146" s="3444"/>
      <c r="M146" s="101"/>
      <c r="N146" s="101"/>
      <c r="O146" s="389"/>
      <c r="P146" s="389"/>
      <c r="Q146" s="389">
        <f t="shared" si="112"/>
        <v>0</v>
      </c>
      <c r="R146" s="389"/>
      <c r="S146" s="389"/>
      <c r="T146" s="389"/>
      <c r="U146" s="389"/>
      <c r="V146" s="389"/>
      <c r="W146" s="1283"/>
      <c r="X146" s="1283"/>
      <c r="Y146" s="1283"/>
      <c r="Z146" s="1283"/>
      <c r="AA146" s="1283"/>
      <c r="AB146" s="1283"/>
      <c r="AC146" s="1283"/>
      <c r="AD146" s="1283"/>
      <c r="AE146" s="2909">
        <f>W146/12*$C$3</f>
        <v>0</v>
      </c>
      <c r="AF146" s="641">
        <f>AL146-AK146-AG146</f>
        <v>0</v>
      </c>
      <c r="AG146" s="3071"/>
      <c r="AH146" s="641"/>
      <c r="AI146" s="641">
        <f>AF146-AE146</f>
        <v>0</v>
      </c>
      <c r="AJ146" s="641"/>
      <c r="AK146" s="641"/>
      <c r="AL146" s="641"/>
      <c r="AM146" s="3702"/>
      <c r="AN146" s="3916"/>
      <c r="AO146" s="4068"/>
      <c r="AP146" s="4306">
        <f t="shared" si="84"/>
        <v>0</v>
      </c>
    </row>
    <row r="147" spans="1:42" s="47" customFormat="1" ht="29.25" x14ac:dyDescent="0.25">
      <c r="A147" s="637">
        <v>1</v>
      </c>
      <c r="B147" s="637">
        <v>1</v>
      </c>
      <c r="C147" s="2430" t="s">
        <v>470</v>
      </c>
      <c r="D147" s="429"/>
      <c r="E147" s="346"/>
      <c r="F147" s="613">
        <v>10350</v>
      </c>
      <c r="G147" s="4034">
        <v>10350</v>
      </c>
      <c r="H147" s="613">
        <f t="shared" si="111"/>
        <v>0</v>
      </c>
      <c r="I147" s="69">
        <f t="shared" si="91"/>
        <v>6037.5</v>
      </c>
      <c r="J147" s="366">
        <v>6041</v>
      </c>
      <c r="K147" s="485">
        <f>J147/I147*100</f>
        <v>100.05797101449276</v>
      </c>
      <c r="L147" s="3452">
        <v>226</v>
      </c>
      <c r="M147" s="101"/>
      <c r="N147" s="101"/>
      <c r="O147" s="389"/>
      <c r="P147" s="389"/>
      <c r="Q147" s="389">
        <f t="shared" si="112"/>
        <v>0</v>
      </c>
      <c r="R147" s="389"/>
      <c r="S147" s="389"/>
      <c r="T147" s="389"/>
      <c r="U147" s="389"/>
      <c r="V147" s="389"/>
      <c r="W147" s="1879"/>
      <c r="X147" s="1879"/>
      <c r="Y147" s="1879"/>
      <c r="Z147" s="1879"/>
      <c r="AA147" s="1879"/>
      <c r="AB147" s="1879"/>
      <c r="AC147" s="1879"/>
      <c r="AD147" s="1879"/>
      <c r="AE147" s="2905"/>
      <c r="AF147" s="613"/>
      <c r="AG147" s="3070"/>
      <c r="AH147" s="613"/>
      <c r="AI147" s="613"/>
      <c r="AJ147" s="613"/>
      <c r="AK147" s="613"/>
      <c r="AL147" s="613"/>
      <c r="AM147" s="3702"/>
      <c r="AN147" s="3928"/>
      <c r="AO147" s="4034"/>
      <c r="AP147" s="4306">
        <f t="shared" si="84"/>
        <v>0</v>
      </c>
    </row>
    <row r="148" spans="1:42" s="47" customFormat="1" ht="30" x14ac:dyDescent="0.25">
      <c r="A148" s="637">
        <v>1</v>
      </c>
      <c r="B148" s="637">
        <v>1</v>
      </c>
      <c r="C148" s="1008" t="s">
        <v>208</v>
      </c>
      <c r="D148" s="346"/>
      <c r="E148" s="346"/>
      <c r="F148" s="613"/>
      <c r="G148" s="4034"/>
      <c r="H148" s="613">
        <f t="shared" si="111"/>
        <v>0</v>
      </c>
      <c r="I148" s="366"/>
      <c r="J148" s="366"/>
      <c r="K148" s="485"/>
      <c r="L148" s="3452"/>
      <c r="M148" s="101"/>
      <c r="N148" s="101"/>
      <c r="O148" s="389"/>
      <c r="P148" s="389"/>
      <c r="Q148" s="389">
        <f t="shared" si="112"/>
        <v>0</v>
      </c>
      <c r="R148" s="389"/>
      <c r="S148" s="389"/>
      <c r="T148" s="389"/>
      <c r="U148" s="389"/>
      <c r="V148" s="389"/>
      <c r="W148" s="1879"/>
      <c r="X148" s="1879"/>
      <c r="Y148" s="1879"/>
      <c r="Z148" s="1879"/>
      <c r="AA148" s="1879"/>
      <c r="AB148" s="1879"/>
      <c r="AC148" s="1879"/>
      <c r="AD148" s="1879"/>
      <c r="AE148" s="2905"/>
      <c r="AF148" s="613"/>
      <c r="AG148" s="3070"/>
      <c r="AH148" s="613"/>
      <c r="AI148" s="613"/>
      <c r="AJ148" s="613"/>
      <c r="AK148" s="613"/>
      <c r="AL148" s="613"/>
      <c r="AM148" s="3702"/>
      <c r="AN148" s="3928"/>
      <c r="AO148" s="4034"/>
      <c r="AP148" s="4306">
        <f t="shared" si="84"/>
        <v>0</v>
      </c>
    </row>
    <row r="149" spans="1:42" s="47" customFormat="1" ht="72" x14ac:dyDescent="0.25">
      <c r="A149" s="637">
        <v>1</v>
      </c>
      <c r="B149" s="637">
        <v>1</v>
      </c>
      <c r="C149" s="2430" t="s">
        <v>471</v>
      </c>
      <c r="D149" s="346"/>
      <c r="E149" s="346"/>
      <c r="F149" s="613">
        <v>50</v>
      </c>
      <c r="G149" s="4034">
        <v>50</v>
      </c>
      <c r="H149" s="613">
        <f t="shared" si="111"/>
        <v>0</v>
      </c>
      <c r="I149" s="69">
        <f t="shared" si="91"/>
        <v>29.166666666666668</v>
      </c>
      <c r="J149" s="366">
        <v>27</v>
      </c>
      <c r="K149" s="485">
        <f t="shared" ref="K149:K158" si="113">J149/I149*100</f>
        <v>92.571428571428569</v>
      </c>
      <c r="L149" s="3452"/>
      <c r="M149" s="101"/>
      <c r="N149" s="101"/>
      <c r="O149" s="389"/>
      <c r="P149" s="389"/>
      <c r="Q149" s="389">
        <f t="shared" si="112"/>
        <v>0</v>
      </c>
      <c r="R149" s="389"/>
      <c r="S149" s="389"/>
      <c r="T149" s="389"/>
      <c r="U149" s="389"/>
      <c r="V149" s="389"/>
      <c r="W149" s="1879"/>
      <c r="X149" s="1879"/>
      <c r="Y149" s="1879"/>
      <c r="Z149" s="1879"/>
      <c r="AA149" s="1879"/>
      <c r="AB149" s="1879"/>
      <c r="AC149" s="1879"/>
      <c r="AD149" s="1879"/>
      <c r="AE149" s="2905"/>
      <c r="AF149" s="613"/>
      <c r="AG149" s="3070"/>
      <c r="AH149" s="613"/>
      <c r="AI149" s="613"/>
      <c r="AJ149" s="613"/>
      <c r="AK149" s="613"/>
      <c r="AL149" s="613"/>
      <c r="AM149" s="3702"/>
      <c r="AN149" s="3928"/>
      <c r="AO149" s="4034"/>
      <c r="AP149" s="4306">
        <f t="shared" si="84"/>
        <v>0</v>
      </c>
    </row>
    <row r="150" spans="1:42" s="47" customFormat="1" x14ac:dyDescent="0.25">
      <c r="A150" s="637">
        <v>1</v>
      </c>
      <c r="B150" s="637">
        <v>1</v>
      </c>
      <c r="C150" s="2499" t="s">
        <v>242</v>
      </c>
      <c r="D150" s="346"/>
      <c r="E150" s="346"/>
      <c r="F150" s="613">
        <f>SUM(F151:F153)</f>
        <v>2400</v>
      </c>
      <c r="G150" s="4034">
        <f>SUM(G151:G153)</f>
        <v>2400</v>
      </c>
      <c r="H150" s="613">
        <f t="shared" si="111"/>
        <v>0</v>
      </c>
      <c r="I150" s="366">
        <f>SUM(I151:I153)</f>
        <v>1400</v>
      </c>
      <c r="J150" s="366">
        <f>SUM(J151:J153)</f>
        <v>1066</v>
      </c>
      <c r="K150" s="485">
        <f t="shared" si="113"/>
        <v>76.142857142857139</v>
      </c>
      <c r="L150" s="3452">
        <f>SUM(L151:L153)</f>
        <v>4</v>
      </c>
      <c r="M150" s="101"/>
      <c r="N150" s="101"/>
      <c r="O150" s="389"/>
      <c r="P150" s="389"/>
      <c r="Q150" s="389">
        <f t="shared" si="112"/>
        <v>0</v>
      </c>
      <c r="R150" s="389"/>
      <c r="S150" s="389"/>
      <c r="T150" s="389"/>
      <c r="U150" s="389"/>
      <c r="V150" s="389"/>
      <c r="W150" s="1879">
        <v>2919.444</v>
      </c>
      <c r="X150" s="1879">
        <v>2919.444</v>
      </c>
      <c r="Y150" s="1879">
        <v>2919.444</v>
      </c>
      <c r="Z150" s="1879">
        <v>2919.444</v>
      </c>
      <c r="AA150" s="1879">
        <v>2919.444</v>
      </c>
      <c r="AB150" s="1879">
        <v>2919.444</v>
      </c>
      <c r="AC150" s="1879">
        <v>2919.444</v>
      </c>
      <c r="AD150" s="1879">
        <v>2919.444</v>
      </c>
      <c r="AE150" s="2895">
        <f>W150/12*$C$3+(X150-W150)/11*6+(Y150-X150)/10*5+(Z150-Y150)/9*4+(AA150-Z150)/8*3+(AB150-AA150)/7*2+(AC150-AB150)/6*1+(AD150-AC150)</f>
        <v>1703.009</v>
      </c>
      <c r="AF150" s="613">
        <f>AL150-AK150-AH150</f>
        <v>1288.0156200000001</v>
      </c>
      <c r="AG150" s="3070"/>
      <c r="AH150" s="613"/>
      <c r="AI150" s="613">
        <f>AF150-AE150</f>
        <v>-414.99337999999989</v>
      </c>
      <c r="AJ150" s="613"/>
      <c r="AK150" s="613">
        <v>0</v>
      </c>
      <c r="AL150" s="613">
        <v>1288.0156200000001</v>
      </c>
      <c r="AM150" s="3702">
        <v>4.3041599999999995</v>
      </c>
      <c r="AN150" s="3928">
        <f>SUM(AN151:AN153)</f>
        <v>0</v>
      </c>
      <c r="AO150" s="4034"/>
      <c r="AP150" s="4306">
        <f t="shared" si="84"/>
        <v>2919444</v>
      </c>
    </row>
    <row r="151" spans="1:42" s="47" customFormat="1" ht="30" x14ac:dyDescent="0.25">
      <c r="A151" s="637">
        <v>1</v>
      </c>
      <c r="B151" s="637">
        <v>1</v>
      </c>
      <c r="C151" s="1011" t="s">
        <v>381</v>
      </c>
      <c r="D151" s="346"/>
      <c r="E151" s="346"/>
      <c r="F151" s="613">
        <v>1000</v>
      </c>
      <c r="G151" s="4034">
        <v>1000</v>
      </c>
      <c r="H151" s="613">
        <f t="shared" si="111"/>
        <v>0</v>
      </c>
      <c r="I151" s="69">
        <f t="shared" si="91"/>
        <v>583.33333333333326</v>
      </c>
      <c r="J151" s="366">
        <v>454</v>
      </c>
      <c r="K151" s="485">
        <f t="shared" si="113"/>
        <v>77.828571428571436</v>
      </c>
      <c r="L151" s="3452">
        <v>2</v>
      </c>
      <c r="M151" s="101"/>
      <c r="N151" s="101"/>
      <c r="O151" s="389"/>
      <c r="P151" s="389"/>
      <c r="Q151" s="389">
        <f t="shared" si="112"/>
        <v>0</v>
      </c>
      <c r="R151" s="389"/>
      <c r="S151" s="389"/>
      <c r="T151" s="389"/>
      <c r="U151" s="389"/>
      <c r="V151" s="389"/>
      <c r="W151" s="1879"/>
      <c r="X151" s="1879"/>
      <c r="Y151" s="1879"/>
      <c r="Z151" s="1879"/>
      <c r="AA151" s="1879"/>
      <c r="AB151" s="1879"/>
      <c r="AC151" s="1879"/>
      <c r="AD151" s="1879"/>
      <c r="AE151" s="2905"/>
      <c r="AF151" s="613"/>
      <c r="AG151" s="3070"/>
      <c r="AH151" s="613"/>
      <c r="AI151" s="613"/>
      <c r="AJ151" s="613"/>
      <c r="AK151" s="613"/>
      <c r="AL151" s="613"/>
      <c r="AM151" s="3702"/>
      <c r="AN151" s="3928"/>
      <c r="AO151" s="4034"/>
      <c r="AP151" s="4306">
        <f t="shared" si="84"/>
        <v>0</v>
      </c>
    </row>
    <row r="152" spans="1:42" s="47" customFormat="1" ht="30" x14ac:dyDescent="0.25">
      <c r="A152" s="637"/>
      <c r="B152" s="637">
        <v>1</v>
      </c>
      <c r="C152" s="1011" t="s">
        <v>418</v>
      </c>
      <c r="D152" s="346"/>
      <c r="E152" s="346"/>
      <c r="F152" s="613">
        <v>800</v>
      </c>
      <c r="G152" s="4034">
        <v>800</v>
      </c>
      <c r="H152" s="613">
        <f t="shared" si="111"/>
        <v>0</v>
      </c>
      <c r="I152" s="69">
        <f t="shared" ref="I152" si="114">F152/12*$C$3</f>
        <v>466.66666666666669</v>
      </c>
      <c r="J152" s="366">
        <v>376</v>
      </c>
      <c r="K152" s="485">
        <f t="shared" si="113"/>
        <v>80.571428571428569</v>
      </c>
      <c r="L152" s="3452">
        <v>2</v>
      </c>
      <c r="M152" s="101"/>
      <c r="N152" s="101"/>
      <c r="O152" s="389"/>
      <c r="P152" s="389"/>
      <c r="Q152" s="389">
        <f t="shared" si="112"/>
        <v>0</v>
      </c>
      <c r="R152" s="389"/>
      <c r="S152" s="389"/>
      <c r="T152" s="389"/>
      <c r="U152" s="389"/>
      <c r="V152" s="389"/>
      <c r="W152" s="1879"/>
      <c r="X152" s="1879"/>
      <c r="Y152" s="1879"/>
      <c r="Z152" s="1879"/>
      <c r="AA152" s="1879"/>
      <c r="AB152" s="1879"/>
      <c r="AC152" s="1879"/>
      <c r="AD152" s="1879"/>
      <c r="AE152" s="2905"/>
      <c r="AF152" s="613"/>
      <c r="AG152" s="3070"/>
      <c r="AH152" s="613"/>
      <c r="AI152" s="613"/>
      <c r="AJ152" s="613"/>
      <c r="AK152" s="613"/>
      <c r="AL152" s="613"/>
      <c r="AM152" s="3702"/>
      <c r="AN152" s="3928"/>
      <c r="AO152" s="4034"/>
      <c r="AP152" s="4306">
        <f t="shared" si="84"/>
        <v>0</v>
      </c>
    </row>
    <row r="153" spans="1:42" s="47" customFormat="1" ht="30" x14ac:dyDescent="0.25">
      <c r="A153" s="637">
        <v>1</v>
      </c>
      <c r="B153" s="637">
        <v>1</v>
      </c>
      <c r="C153" s="1011" t="s">
        <v>74</v>
      </c>
      <c r="D153" s="346"/>
      <c r="E153" s="346"/>
      <c r="F153" s="613">
        <v>600</v>
      </c>
      <c r="G153" s="4034">
        <v>600</v>
      </c>
      <c r="H153" s="613">
        <f t="shared" si="111"/>
        <v>0</v>
      </c>
      <c r="I153" s="69">
        <f t="shared" si="91"/>
        <v>350</v>
      </c>
      <c r="J153" s="366">
        <v>236</v>
      </c>
      <c r="K153" s="485">
        <f t="shared" si="113"/>
        <v>67.428571428571431</v>
      </c>
      <c r="L153" s="3452"/>
      <c r="M153" s="101"/>
      <c r="N153" s="101"/>
      <c r="O153" s="389"/>
      <c r="P153" s="389"/>
      <c r="Q153" s="389">
        <f t="shared" si="112"/>
        <v>0</v>
      </c>
      <c r="R153" s="389"/>
      <c r="S153" s="389"/>
      <c r="T153" s="389"/>
      <c r="U153" s="389"/>
      <c r="V153" s="389"/>
      <c r="W153" s="1879"/>
      <c r="X153" s="1879"/>
      <c r="Y153" s="1879"/>
      <c r="Z153" s="1879"/>
      <c r="AA153" s="1879"/>
      <c r="AB153" s="1879"/>
      <c r="AC153" s="1879"/>
      <c r="AD153" s="1879"/>
      <c r="AE153" s="2905"/>
      <c r="AF153" s="613"/>
      <c r="AG153" s="3070"/>
      <c r="AH153" s="613"/>
      <c r="AI153" s="613"/>
      <c r="AJ153" s="613"/>
      <c r="AK153" s="613"/>
      <c r="AL153" s="613"/>
      <c r="AM153" s="3702"/>
      <c r="AN153" s="3928"/>
      <c r="AO153" s="4034"/>
      <c r="AP153" s="4306">
        <f t="shared" si="84"/>
        <v>0</v>
      </c>
    </row>
    <row r="154" spans="1:42" s="47" customFormat="1" ht="29.25" x14ac:dyDescent="0.25">
      <c r="A154" s="637">
        <v>1</v>
      </c>
      <c r="B154" s="637">
        <v>1</v>
      </c>
      <c r="C154" s="2434" t="s">
        <v>382</v>
      </c>
      <c r="D154" s="346"/>
      <c r="E154" s="346"/>
      <c r="F154" s="614">
        <f>F134+F108</f>
        <v>29321.5</v>
      </c>
      <c r="G154" s="4025">
        <f>G134+G108</f>
        <v>29321.5</v>
      </c>
      <c r="H154" s="614">
        <f t="shared" si="111"/>
        <v>0</v>
      </c>
      <c r="I154" s="93">
        <f>I134+I108</f>
        <v>16555.875</v>
      </c>
      <c r="J154" s="329">
        <f>J134+J108</f>
        <v>16407.182499999999</v>
      </c>
      <c r="K154" s="476">
        <f t="shared" si="113"/>
        <v>99.101874712149012</v>
      </c>
      <c r="L154" s="3444">
        <f>L134+L108</f>
        <v>0</v>
      </c>
      <c r="M154" s="101"/>
      <c r="N154" s="101"/>
      <c r="O154" s="389"/>
      <c r="P154" s="389"/>
      <c r="Q154" s="389">
        <f t="shared" si="112"/>
        <v>0</v>
      </c>
      <c r="R154" s="389"/>
      <c r="S154" s="389"/>
      <c r="T154" s="389"/>
      <c r="U154" s="389"/>
      <c r="V154" s="389"/>
      <c r="W154" s="1879"/>
      <c r="X154" s="1879"/>
      <c r="Y154" s="1879"/>
      <c r="Z154" s="1879"/>
      <c r="AA154" s="1879"/>
      <c r="AB154" s="1879"/>
      <c r="AC154" s="1879"/>
      <c r="AD154" s="1879"/>
      <c r="AE154" s="2905"/>
      <c r="AF154" s="613"/>
      <c r="AG154" s="3070"/>
      <c r="AH154" s="613"/>
      <c r="AI154" s="613"/>
      <c r="AJ154" s="613"/>
      <c r="AK154" s="613"/>
      <c r="AL154" s="613"/>
      <c r="AM154" s="3702"/>
      <c r="AN154" s="3916">
        <f>AN134+AN108</f>
        <v>0</v>
      </c>
      <c r="AO154" s="4034"/>
      <c r="AP154" s="4306">
        <f t="shared" si="84"/>
        <v>0</v>
      </c>
    </row>
    <row r="155" spans="1:42" s="47" customFormat="1" ht="43.5" x14ac:dyDescent="0.25">
      <c r="A155" s="637">
        <v>1</v>
      </c>
      <c r="B155" s="637">
        <v>1</v>
      </c>
      <c r="C155" s="2434" t="s">
        <v>415</v>
      </c>
      <c r="D155" s="346"/>
      <c r="E155" s="346"/>
      <c r="F155" s="614">
        <f>F121</f>
        <v>13266</v>
      </c>
      <c r="G155" s="4025">
        <f>G121</f>
        <v>13266</v>
      </c>
      <c r="H155" s="614">
        <f t="shared" si="111"/>
        <v>0</v>
      </c>
      <c r="I155" s="329">
        <f>I121</f>
        <v>7738.5</v>
      </c>
      <c r="J155" s="329">
        <f>J121</f>
        <v>6458</v>
      </c>
      <c r="K155" s="476">
        <f t="shared" si="113"/>
        <v>83.452865542417783</v>
      </c>
      <c r="L155" s="3444">
        <f>L121</f>
        <v>0</v>
      </c>
      <c r="M155" s="101"/>
      <c r="N155" s="101"/>
      <c r="O155" s="389"/>
      <c r="P155" s="389"/>
      <c r="Q155" s="389">
        <f t="shared" si="112"/>
        <v>0</v>
      </c>
      <c r="R155" s="389"/>
      <c r="S155" s="389"/>
      <c r="T155" s="389"/>
      <c r="U155" s="389"/>
      <c r="V155" s="389"/>
      <c r="W155" s="1879"/>
      <c r="X155" s="1879"/>
      <c r="Y155" s="1879"/>
      <c r="Z155" s="1879"/>
      <c r="AA155" s="1879"/>
      <c r="AB155" s="1879"/>
      <c r="AC155" s="1879"/>
      <c r="AD155" s="1879"/>
      <c r="AE155" s="2905"/>
      <c r="AF155" s="613"/>
      <c r="AG155" s="3070"/>
      <c r="AH155" s="613"/>
      <c r="AI155" s="613"/>
      <c r="AJ155" s="613"/>
      <c r="AK155" s="613"/>
      <c r="AL155" s="613"/>
      <c r="AM155" s="3702"/>
      <c r="AN155" s="3916">
        <f>AN121</f>
        <v>0</v>
      </c>
      <c r="AO155" s="4034"/>
      <c r="AP155" s="4306">
        <f t="shared" si="84"/>
        <v>0</v>
      </c>
    </row>
    <row r="156" spans="1:42" s="47" customFormat="1" ht="29.25" x14ac:dyDescent="0.25">
      <c r="A156" s="637">
        <v>1</v>
      </c>
      <c r="B156" s="637">
        <v>1</v>
      </c>
      <c r="C156" s="2434" t="s">
        <v>383</v>
      </c>
      <c r="D156" s="346"/>
      <c r="E156" s="346"/>
      <c r="F156" s="614">
        <f>F143+F117</f>
        <v>42278.617021276594</v>
      </c>
      <c r="G156" s="4025">
        <f>G143+G117</f>
        <v>42278.617021276594</v>
      </c>
      <c r="H156" s="614">
        <f t="shared" si="111"/>
        <v>0</v>
      </c>
      <c r="I156" s="93">
        <f>I143+I117</f>
        <v>24662.526595744683</v>
      </c>
      <c r="J156" s="329">
        <f>J143+J117</f>
        <v>24854.431914893619</v>
      </c>
      <c r="K156" s="476">
        <f t="shared" si="113"/>
        <v>100.77812513816833</v>
      </c>
      <c r="L156" s="3444">
        <f>L143+L117</f>
        <v>0</v>
      </c>
      <c r="M156" s="101"/>
      <c r="N156" s="101"/>
      <c r="O156" s="389"/>
      <c r="P156" s="389"/>
      <c r="Q156" s="389">
        <f t="shared" si="112"/>
        <v>0</v>
      </c>
      <c r="R156" s="389"/>
      <c r="S156" s="389"/>
      <c r="T156" s="389"/>
      <c r="U156" s="389"/>
      <c r="V156" s="389"/>
      <c r="W156" s="1879"/>
      <c r="X156" s="1879"/>
      <c r="Y156" s="1879"/>
      <c r="Z156" s="1879"/>
      <c r="AA156" s="1879"/>
      <c r="AB156" s="1879"/>
      <c r="AC156" s="1879"/>
      <c r="AD156" s="1879"/>
      <c r="AE156" s="2905"/>
      <c r="AF156" s="613"/>
      <c r="AG156" s="3070"/>
      <c r="AH156" s="613"/>
      <c r="AI156" s="613"/>
      <c r="AJ156" s="613"/>
      <c r="AK156" s="613"/>
      <c r="AL156" s="613"/>
      <c r="AM156" s="3702"/>
      <c r="AN156" s="3916">
        <f>AN143+AN117</f>
        <v>0</v>
      </c>
      <c r="AO156" s="4034"/>
      <c r="AP156" s="4306">
        <f t="shared" si="84"/>
        <v>0</v>
      </c>
    </row>
    <row r="157" spans="1:42" s="47" customFormat="1" ht="29.25" x14ac:dyDescent="0.25">
      <c r="A157" s="637">
        <v>1</v>
      </c>
      <c r="B157" s="637">
        <v>1</v>
      </c>
      <c r="C157" s="2434" t="s">
        <v>384</v>
      </c>
      <c r="D157" s="346"/>
      <c r="E157" s="346"/>
      <c r="F157" s="614">
        <f>F147+F149+F132</f>
        <v>12400</v>
      </c>
      <c r="G157" s="4025">
        <f>G147+G149+G132</f>
        <v>12400</v>
      </c>
      <c r="H157" s="614">
        <f t="shared" si="111"/>
        <v>0</v>
      </c>
      <c r="I157" s="93">
        <f>I147+I149+I132</f>
        <v>7233.3333333333339</v>
      </c>
      <c r="J157" s="329">
        <f>J147+J149+J132</f>
        <v>6487</v>
      </c>
      <c r="K157" s="476">
        <f t="shared" si="113"/>
        <v>89.68202764976958</v>
      </c>
      <c r="L157" s="3444">
        <f>L147+L149+L132</f>
        <v>226</v>
      </c>
      <c r="M157" s="101"/>
      <c r="N157" s="101"/>
      <c r="O157" s="389"/>
      <c r="P157" s="389"/>
      <c r="Q157" s="389">
        <f t="shared" si="112"/>
        <v>0</v>
      </c>
      <c r="R157" s="389"/>
      <c r="S157" s="389"/>
      <c r="T157" s="389"/>
      <c r="U157" s="389"/>
      <c r="V157" s="389"/>
      <c r="W157" s="1879">
        <v>11732.447999999999</v>
      </c>
      <c r="X157" s="1879">
        <v>11732.447999999999</v>
      </c>
      <c r="Y157" s="1879">
        <v>11732.447999999999</v>
      </c>
      <c r="Z157" s="1879">
        <v>11732.447999999999</v>
      </c>
      <c r="AA157" s="1879">
        <v>11732.447999999999</v>
      </c>
      <c r="AB157" s="1879">
        <v>11732.447999999999</v>
      </c>
      <c r="AC157" s="1879">
        <v>11732.447999999999</v>
      </c>
      <c r="AD157" s="1879">
        <v>11732.447999999999</v>
      </c>
      <c r="AE157" s="2895">
        <f>W157/12*$C$3+(X157-W157)/11*6+(Y157-X157)/10*5+(Z157-Y157)/9*4+(AA157-Z157)/8*3+(AB157-AA157)/7*2+(AC157-AB157)/6*1+(AD157-AC157)</f>
        <v>6843.927999999999</v>
      </c>
      <c r="AF157" s="613">
        <f>AL157-AK157-AH157</f>
        <v>6847.6883999999991</v>
      </c>
      <c r="AG157" s="3070"/>
      <c r="AH157" s="613"/>
      <c r="AI157" s="613">
        <f>AF157-AE157</f>
        <v>3.7604000000001179</v>
      </c>
      <c r="AJ157" s="613"/>
      <c r="AK157" s="613">
        <v>-5.6880500000000005</v>
      </c>
      <c r="AL157" s="613">
        <v>6842.0003499999993</v>
      </c>
      <c r="AM157" s="3702">
        <v>239.57808</v>
      </c>
      <c r="AN157" s="3916">
        <f>AN147+AN149+AN132</f>
        <v>0</v>
      </c>
      <c r="AO157" s="4034"/>
      <c r="AP157" s="4306">
        <f t="shared" si="84"/>
        <v>11732447.999999998</v>
      </c>
    </row>
    <row r="158" spans="1:42" s="47" customFormat="1" x14ac:dyDescent="0.25">
      <c r="A158" s="637">
        <v>1</v>
      </c>
      <c r="B158" s="637">
        <v>1</v>
      </c>
      <c r="C158" s="2435" t="s">
        <v>139</v>
      </c>
      <c r="D158" s="346"/>
      <c r="E158" s="346"/>
      <c r="F158" s="614">
        <f>F157+F154+F155+F118*2.9+F120/4.2</f>
        <v>173529</v>
      </c>
      <c r="G158" s="4025">
        <f>G157+G154+G155+G118*2.9+G120/4.2</f>
        <v>173529</v>
      </c>
      <c r="H158" s="614">
        <f t="shared" si="111"/>
        <v>0</v>
      </c>
      <c r="I158" s="93">
        <f>I157+I154+I155+I118*2.9+I120/4.2</f>
        <v>100676.91666666667</v>
      </c>
      <c r="J158" s="329">
        <f>J157+J154+J155+J118*2.9+J120/4.2</f>
        <v>98728.515833333324</v>
      </c>
      <c r="K158" s="476">
        <f t="shared" si="113"/>
        <v>98.064699538043712</v>
      </c>
      <c r="L158" s="3444">
        <f>L157+L154+L155+L118*2.9+L120/4.2</f>
        <v>226</v>
      </c>
      <c r="M158" s="101"/>
      <c r="N158" s="101"/>
      <c r="O158" s="389"/>
      <c r="P158" s="389"/>
      <c r="Q158" s="389">
        <f t="shared" si="112"/>
        <v>0</v>
      </c>
      <c r="R158" s="389"/>
      <c r="S158" s="389"/>
      <c r="T158" s="389"/>
      <c r="U158" s="389"/>
      <c r="V158" s="389"/>
      <c r="W158" s="1879">
        <f t="shared" ref="W158:AM158" si="115">W157+W150+W121+W107+W106</f>
        <v>111466.35744000001</v>
      </c>
      <c r="X158" s="1879">
        <f t="shared" ref="X158:Y158" si="116">X157+X150+X121+X107+X106</f>
        <v>111466.35744000001</v>
      </c>
      <c r="Y158" s="1879">
        <f t="shared" si="116"/>
        <v>111466.35744000001</v>
      </c>
      <c r="Z158" s="1879">
        <f t="shared" ref="Z158:AA158" si="117">Z157+Z150+Z121+Z107+Z106</f>
        <v>111466.35744000001</v>
      </c>
      <c r="AA158" s="1879">
        <f t="shared" si="117"/>
        <v>111117.15755999999</v>
      </c>
      <c r="AB158" s="1879">
        <f t="shared" ref="AB158" si="118">AB157+AB150+AB121+AB107+AB106</f>
        <v>111117.15755999999</v>
      </c>
      <c r="AC158" s="1879">
        <f>AC157+AC150+AC121+AC107+AC106+AC133</f>
        <v>111435.06555999999</v>
      </c>
      <c r="AD158" s="1879">
        <f>AD157+AD150+AD121+AD107+AD106+AD133</f>
        <v>111435.06555999999</v>
      </c>
      <c r="AE158" s="2905">
        <f t="shared" ref="AE158:AL158" si="119">AE157+AE150+AE121+AE107+AE106+AE133</f>
        <v>64672.841959999991</v>
      </c>
      <c r="AF158" s="613">
        <f t="shared" si="119"/>
        <v>63993.889069999997</v>
      </c>
      <c r="AG158" s="3070">
        <f t="shared" si="119"/>
        <v>0</v>
      </c>
      <c r="AH158" s="613">
        <f t="shared" si="119"/>
        <v>0</v>
      </c>
      <c r="AI158" s="613">
        <f t="shared" si="119"/>
        <v>-678.95288999999229</v>
      </c>
      <c r="AJ158" s="613">
        <f t="shared" si="119"/>
        <v>0</v>
      </c>
      <c r="AK158" s="613">
        <f t="shared" si="119"/>
        <v>-432.21116000000018</v>
      </c>
      <c r="AL158" s="613">
        <f t="shared" si="119"/>
        <v>63561.677909999999</v>
      </c>
      <c r="AM158" s="3702">
        <f t="shared" si="115"/>
        <v>243.88224</v>
      </c>
      <c r="AN158" s="3916">
        <f>AN157+AN154+AN155+AN118*2.9+AN120/4.2</f>
        <v>0</v>
      </c>
      <c r="AO158" s="4034">
        <f t="shared" ref="AO158" si="120">AO157+AO150+AO121+AO107+AO106</f>
        <v>0</v>
      </c>
      <c r="AP158" s="4306">
        <f t="shared" si="84"/>
        <v>111435065.55999999</v>
      </c>
    </row>
    <row r="159" spans="1:42" s="47" customFormat="1" x14ac:dyDescent="0.25">
      <c r="A159" s="637">
        <v>1</v>
      </c>
      <c r="B159" s="637">
        <v>1</v>
      </c>
      <c r="C159" s="240" t="s">
        <v>29</v>
      </c>
      <c r="D159" s="240"/>
      <c r="E159" s="184"/>
      <c r="F159" s="664"/>
      <c r="G159" s="4153"/>
      <c r="H159" s="664">
        <f t="shared" si="111"/>
        <v>0</v>
      </c>
      <c r="I159" s="309"/>
      <c r="J159" s="309"/>
      <c r="K159" s="309"/>
      <c r="L159" s="3419"/>
      <c r="M159" s="101"/>
      <c r="N159" s="101"/>
      <c r="O159" s="329"/>
      <c r="P159" s="329"/>
      <c r="Q159" s="329">
        <f t="shared" si="112"/>
        <v>0</v>
      </c>
      <c r="R159" s="329"/>
      <c r="S159" s="329"/>
      <c r="T159" s="329"/>
      <c r="U159" s="329"/>
      <c r="V159" s="329"/>
      <c r="W159" s="565"/>
      <c r="X159" s="565"/>
      <c r="Y159" s="565"/>
      <c r="Z159" s="565"/>
      <c r="AA159" s="565"/>
      <c r="AB159" s="565"/>
      <c r="AC159" s="565"/>
      <c r="AD159" s="565"/>
      <c r="AE159" s="2903"/>
      <c r="AF159" s="43"/>
      <c r="AG159" s="3067"/>
      <c r="AH159" s="43"/>
      <c r="AI159" s="43"/>
      <c r="AJ159" s="43"/>
      <c r="AK159" s="43"/>
      <c r="AL159" s="43"/>
      <c r="AM159" s="3702"/>
      <c r="AN159" s="3880"/>
      <c r="AO159" s="1270"/>
      <c r="AP159" s="4306">
        <f t="shared" si="84"/>
        <v>0</v>
      </c>
    </row>
    <row r="160" spans="1:42" s="47" customFormat="1" x14ac:dyDescent="0.25">
      <c r="A160" s="637">
        <v>1</v>
      </c>
      <c r="B160" s="637">
        <v>1</v>
      </c>
      <c r="C160" s="120" t="s">
        <v>48</v>
      </c>
      <c r="D160" s="120"/>
      <c r="E160" s="309">
        <v>300</v>
      </c>
      <c r="F160" s="664">
        <v>166</v>
      </c>
      <c r="G160" s="4153">
        <v>166</v>
      </c>
      <c r="H160" s="664">
        <f t="shared" si="111"/>
        <v>0</v>
      </c>
      <c r="I160" s="69">
        <f>ROUND(F160/12*$C$3,0)</f>
        <v>97</v>
      </c>
      <c r="J160" s="69">
        <v>93</v>
      </c>
      <c r="K160" s="69">
        <f>J160/I160*100</f>
        <v>95.876288659793815</v>
      </c>
      <c r="L160" s="3375"/>
      <c r="M160" s="311">
        <v>10.5</v>
      </c>
      <c r="N160" s="70">
        <f>S160/J160</f>
        <v>10.03225806451613</v>
      </c>
      <c r="O160" s="71">
        <f>ROUND(F160*M160,0)</f>
        <v>1743</v>
      </c>
      <c r="P160" s="71">
        <v>1743</v>
      </c>
      <c r="Q160" s="71">
        <f t="shared" si="112"/>
        <v>0</v>
      </c>
      <c r="R160" s="71">
        <f t="shared" ref="R160" si="121">O160/12*$C$3</f>
        <v>1016.75</v>
      </c>
      <c r="S160" s="71">
        <v>933</v>
      </c>
      <c r="T160" s="71">
        <f>S160/R160*100</f>
        <v>91.762970248340309</v>
      </c>
      <c r="U160" s="71">
        <f>O160/E160</f>
        <v>5.81</v>
      </c>
      <c r="V160" s="71">
        <f>S160/$C$3*12/U160</f>
        <v>275.28891074502093</v>
      </c>
      <c r="W160" s="1879"/>
      <c r="X160" s="1879"/>
      <c r="Y160" s="1879"/>
      <c r="Z160" s="1879"/>
      <c r="AA160" s="1879"/>
      <c r="AB160" s="1879"/>
      <c r="AC160" s="1879"/>
      <c r="AD160" s="1879"/>
      <c r="AE160" s="2905"/>
      <c r="AF160" s="613"/>
      <c r="AG160" s="3070"/>
      <c r="AH160" s="613"/>
      <c r="AI160" s="613"/>
      <c r="AJ160" s="613"/>
      <c r="AK160" s="613"/>
      <c r="AL160" s="613"/>
      <c r="AM160" s="3702"/>
      <c r="AN160" s="3832"/>
      <c r="AO160" s="4034"/>
      <c r="AP160" s="4306">
        <f t="shared" si="84"/>
        <v>0</v>
      </c>
    </row>
    <row r="161" spans="1:274" s="47" customFormat="1" x14ac:dyDescent="0.25">
      <c r="A161" s="637">
        <v>1</v>
      </c>
      <c r="B161" s="637">
        <v>1</v>
      </c>
      <c r="C161" s="240" t="s">
        <v>33</v>
      </c>
      <c r="D161" s="240"/>
      <c r="E161" s="240"/>
      <c r="F161" s="1520">
        <f>SUM(F160:F160)</f>
        <v>166</v>
      </c>
      <c r="G161" s="4479">
        <f>SUM(G160:G160)</f>
        <v>166</v>
      </c>
      <c r="H161" s="1520">
        <f t="shared" si="111"/>
        <v>0</v>
      </c>
      <c r="I161" s="476">
        <f>SUM(I160:I160)</f>
        <v>97</v>
      </c>
      <c r="J161" s="476">
        <f>SUM(J160:J160)</f>
        <v>93</v>
      </c>
      <c r="K161" s="476">
        <f>J161/I161*100</f>
        <v>95.876288659793815</v>
      </c>
      <c r="L161" s="3522">
        <f>SUM(L160:L160)</f>
        <v>0</v>
      </c>
      <c r="M161" s="605">
        <f>SUM(O161/F161)</f>
        <v>10.5</v>
      </c>
      <c r="N161" s="94">
        <f>S161/J161</f>
        <v>10.03225806451613</v>
      </c>
      <c r="O161" s="606">
        <f>SUM(O160:O160)</f>
        <v>1743</v>
      </c>
      <c r="P161" s="606">
        <v>1743</v>
      </c>
      <c r="Q161" s="606">
        <f t="shared" si="112"/>
        <v>0</v>
      </c>
      <c r="R161" s="606">
        <f>SUM(R160:R160)</f>
        <v>1016.75</v>
      </c>
      <c r="S161" s="606">
        <f>SUM(S160:S160)</f>
        <v>933</v>
      </c>
      <c r="T161" s="239">
        <f>S161/R161*100</f>
        <v>91.762970248340309</v>
      </c>
      <c r="U161" s="239">
        <f>SUM(U160:U160)</f>
        <v>5.81</v>
      </c>
      <c r="V161" s="239">
        <f>S161/$C$3*12/U161</f>
        <v>275.28891074502093</v>
      </c>
      <c r="W161" s="607"/>
      <c r="X161" s="607"/>
      <c r="Y161" s="607"/>
      <c r="Z161" s="607"/>
      <c r="AA161" s="607"/>
      <c r="AB161" s="607"/>
      <c r="AC161" s="607"/>
      <c r="AD161" s="607"/>
      <c r="AE161" s="2911"/>
      <c r="AF161" s="641"/>
      <c r="AG161" s="3071"/>
      <c r="AH161" s="641"/>
      <c r="AI161" s="641"/>
      <c r="AJ161" s="641"/>
      <c r="AK161" s="606"/>
      <c r="AL161" s="606"/>
      <c r="AM161" s="3702"/>
      <c r="AN161" s="4041">
        <f>SUM(AN160:AN160)</f>
        <v>0</v>
      </c>
      <c r="AO161" s="4027"/>
      <c r="AP161" s="4306">
        <f t="shared" si="84"/>
        <v>0</v>
      </c>
    </row>
    <row r="162" spans="1:274" s="47" customFormat="1" ht="30" x14ac:dyDescent="0.25">
      <c r="A162" s="637">
        <v>1</v>
      </c>
      <c r="B162" s="637">
        <v>1</v>
      </c>
      <c r="C162" s="184" t="s">
        <v>127</v>
      </c>
      <c r="D162" s="184"/>
      <c r="E162" s="240"/>
      <c r="F162" s="1520"/>
      <c r="G162" s="4479"/>
      <c r="H162" s="1520">
        <f t="shared" si="111"/>
        <v>0</v>
      </c>
      <c r="I162" s="476"/>
      <c r="J162" s="476"/>
      <c r="K162" s="476"/>
      <c r="L162" s="3522"/>
      <c r="M162" s="605"/>
      <c r="N162" s="94"/>
      <c r="O162" s="606"/>
      <c r="P162" s="606"/>
      <c r="Q162" s="606">
        <f t="shared" si="112"/>
        <v>0</v>
      </c>
      <c r="R162" s="606"/>
      <c r="S162" s="606"/>
      <c r="T162" s="71"/>
      <c r="U162" s="239"/>
      <c r="V162" s="71"/>
      <c r="W162" s="607"/>
      <c r="X162" s="607"/>
      <c r="Y162" s="607"/>
      <c r="Z162" s="607"/>
      <c r="AA162" s="607"/>
      <c r="AB162" s="607"/>
      <c r="AC162" s="607"/>
      <c r="AD162" s="607"/>
      <c r="AE162" s="2912"/>
      <c r="AF162" s="606"/>
      <c r="AG162" s="3074"/>
      <c r="AH162" s="606"/>
      <c r="AI162" s="606"/>
      <c r="AJ162" s="606"/>
      <c r="AK162" s="606"/>
      <c r="AL162" s="606"/>
      <c r="AM162" s="3702"/>
      <c r="AN162" s="4041"/>
      <c r="AO162" s="4027"/>
      <c r="AP162" s="4306">
        <f t="shared" ref="AP162:AP225" si="122">AC162*1000</f>
        <v>0</v>
      </c>
    </row>
    <row r="163" spans="1:274" s="47" customFormat="1" x14ac:dyDescent="0.25">
      <c r="A163" s="637">
        <v>1</v>
      </c>
      <c r="B163" s="637">
        <v>1</v>
      </c>
      <c r="C163" s="125" t="s">
        <v>23</v>
      </c>
      <c r="D163" s="125"/>
      <c r="E163" s="455">
        <v>240</v>
      </c>
      <c r="F163" s="664">
        <v>35</v>
      </c>
      <c r="G163" s="4153">
        <v>35</v>
      </c>
      <c r="H163" s="664">
        <f t="shared" si="111"/>
        <v>0</v>
      </c>
      <c r="I163" s="854">
        <f t="shared" ref="I163:I167" si="123">ROUND(F163/12*$C$3,0)</f>
        <v>20</v>
      </c>
      <c r="J163" s="69">
        <v>15</v>
      </c>
      <c r="K163" s="69">
        <f t="shared" ref="K163:K172" si="124">J163/I163*100</f>
        <v>75</v>
      </c>
      <c r="L163" s="3375"/>
      <c r="M163" s="565">
        <v>8</v>
      </c>
      <c r="N163" s="70">
        <f>S163/J163</f>
        <v>8</v>
      </c>
      <c r="O163" s="71">
        <f>ROUND(F163*M163,0)</f>
        <v>280</v>
      </c>
      <c r="P163" s="71">
        <v>280</v>
      </c>
      <c r="Q163" s="71">
        <f t="shared" si="112"/>
        <v>0</v>
      </c>
      <c r="R163" s="71">
        <f t="shared" ref="R163:R167" si="125">O163/12*$C$3</f>
        <v>163.33333333333331</v>
      </c>
      <c r="S163" s="71">
        <v>120</v>
      </c>
      <c r="T163" s="71">
        <f>S163/R163*100</f>
        <v>73.469387755102048</v>
      </c>
      <c r="U163" s="71">
        <f>O163/E163</f>
        <v>1.1666666666666667</v>
      </c>
      <c r="V163" s="71">
        <f>S163/$C$3*12/U163</f>
        <v>176.32653061224488</v>
      </c>
      <c r="W163" s="1879"/>
      <c r="X163" s="1879"/>
      <c r="Y163" s="1879"/>
      <c r="Z163" s="1879"/>
      <c r="AA163" s="1879"/>
      <c r="AB163" s="1879"/>
      <c r="AC163" s="1879"/>
      <c r="AD163" s="1879"/>
      <c r="AE163" s="2905"/>
      <c r="AF163" s="613"/>
      <c r="AG163" s="3070"/>
      <c r="AH163" s="613"/>
      <c r="AI163" s="613"/>
      <c r="AJ163" s="613"/>
      <c r="AK163" s="613"/>
      <c r="AL163" s="613"/>
      <c r="AM163" s="3702"/>
      <c r="AN163" s="3832"/>
      <c r="AO163" s="4034"/>
      <c r="AP163" s="4306">
        <f t="shared" si="122"/>
        <v>0</v>
      </c>
    </row>
    <row r="164" spans="1:274" s="47" customFormat="1" x14ac:dyDescent="0.25">
      <c r="A164" s="637"/>
      <c r="B164" s="637">
        <v>1</v>
      </c>
      <c r="C164" s="125" t="s">
        <v>8</v>
      </c>
      <c r="D164" s="125"/>
      <c r="E164" s="1281">
        <v>240</v>
      </c>
      <c r="F164" s="664">
        <v>358</v>
      </c>
      <c r="G164" s="4153">
        <v>358</v>
      </c>
      <c r="H164" s="664">
        <f t="shared" si="111"/>
        <v>0</v>
      </c>
      <c r="I164" s="854">
        <f t="shared" si="123"/>
        <v>209</v>
      </c>
      <c r="J164" s="69">
        <v>230</v>
      </c>
      <c r="K164" s="69">
        <f t="shared" si="124"/>
        <v>110.04784688995215</v>
      </c>
      <c r="L164" s="3375"/>
      <c r="M164" s="565">
        <v>8</v>
      </c>
      <c r="N164" s="70">
        <f>S164/J164</f>
        <v>7.947826086956522</v>
      </c>
      <c r="O164" s="71">
        <f>ROUND(F164*M164,0)</f>
        <v>2864</v>
      </c>
      <c r="P164" s="71">
        <v>2864</v>
      </c>
      <c r="Q164" s="71">
        <f t="shared" si="112"/>
        <v>0</v>
      </c>
      <c r="R164" s="71">
        <f t="shared" ref="R164" si="126">O164/12*$C$3</f>
        <v>1670.6666666666665</v>
      </c>
      <c r="S164" s="71">
        <v>1828</v>
      </c>
      <c r="T164" s="71">
        <f>S164/R164*100</f>
        <v>109.4173982442139</v>
      </c>
      <c r="U164" s="71">
        <f>O164/E164</f>
        <v>11.933333333333334</v>
      </c>
      <c r="V164" s="71"/>
      <c r="W164" s="1879"/>
      <c r="X164" s="1879"/>
      <c r="Y164" s="1879"/>
      <c r="Z164" s="1879"/>
      <c r="AA164" s="1879"/>
      <c r="AB164" s="1879"/>
      <c r="AC164" s="1879"/>
      <c r="AD164" s="1879"/>
      <c r="AE164" s="2905"/>
      <c r="AF164" s="613"/>
      <c r="AG164" s="3070"/>
      <c r="AH164" s="613"/>
      <c r="AI164" s="613"/>
      <c r="AJ164" s="613"/>
      <c r="AK164" s="613"/>
      <c r="AL164" s="613"/>
      <c r="AM164" s="3702"/>
      <c r="AN164" s="3832"/>
      <c r="AO164" s="4034"/>
      <c r="AP164" s="4306">
        <f t="shared" si="122"/>
        <v>0</v>
      </c>
    </row>
    <row r="165" spans="1:274" s="47" customFormat="1" x14ac:dyDescent="0.25">
      <c r="A165" s="637"/>
      <c r="B165" s="637">
        <v>1</v>
      </c>
      <c r="C165" s="125" t="s">
        <v>40</v>
      </c>
      <c r="D165" s="125"/>
      <c r="E165" s="1281">
        <v>240</v>
      </c>
      <c r="F165" s="664">
        <v>1120</v>
      </c>
      <c r="G165" s="4153">
        <v>1120</v>
      </c>
      <c r="H165" s="664">
        <f t="shared" si="111"/>
        <v>0</v>
      </c>
      <c r="I165" s="854">
        <f t="shared" si="123"/>
        <v>653</v>
      </c>
      <c r="J165" s="69">
        <v>675</v>
      </c>
      <c r="K165" s="69">
        <f t="shared" si="124"/>
        <v>103.36906584992343</v>
      </c>
      <c r="L165" s="3375">
        <v>10</v>
      </c>
      <c r="M165" s="565">
        <v>8</v>
      </c>
      <c r="N165" s="70">
        <f t="shared" ref="N165:N167" si="127">S165/J165</f>
        <v>7.9229629629629628</v>
      </c>
      <c r="O165" s="71">
        <f>ROUND(F165*M165,0)</f>
        <v>8960</v>
      </c>
      <c r="P165" s="71">
        <v>8960</v>
      </c>
      <c r="Q165" s="71">
        <f t="shared" si="112"/>
        <v>0</v>
      </c>
      <c r="R165" s="71">
        <f t="shared" si="125"/>
        <v>5226.6666666666661</v>
      </c>
      <c r="S165" s="71">
        <v>5348</v>
      </c>
      <c r="T165" s="71">
        <f t="shared" ref="T165:T167" si="128">S165/R165*100</f>
        <v>102.32142857142858</v>
      </c>
      <c r="U165" s="71">
        <f>O165/E165</f>
        <v>37.333333333333336</v>
      </c>
      <c r="V165" s="71">
        <f t="shared" ref="V165:V167" si="129">S165/$C$3*12/U165</f>
        <v>245.57142857142856</v>
      </c>
      <c r="W165" s="1879"/>
      <c r="X165" s="1879"/>
      <c r="Y165" s="1879"/>
      <c r="Z165" s="1879"/>
      <c r="AA165" s="1879"/>
      <c r="AB165" s="1879"/>
      <c r="AC165" s="1879"/>
      <c r="AD165" s="1879"/>
      <c r="AE165" s="2905"/>
      <c r="AF165" s="613"/>
      <c r="AG165" s="3070"/>
      <c r="AH165" s="613"/>
      <c r="AI165" s="613"/>
      <c r="AJ165" s="613"/>
      <c r="AK165" s="613"/>
      <c r="AL165" s="613"/>
      <c r="AM165" s="3702"/>
      <c r="AN165" s="3832"/>
      <c r="AO165" s="4034"/>
      <c r="AP165" s="4306">
        <f t="shared" si="122"/>
        <v>0</v>
      </c>
    </row>
    <row r="166" spans="1:274" s="47" customFormat="1" x14ac:dyDescent="0.25">
      <c r="A166" s="637"/>
      <c r="B166" s="637">
        <v>1</v>
      </c>
      <c r="C166" s="125" t="s">
        <v>129</v>
      </c>
      <c r="D166" s="125"/>
      <c r="E166" s="1281">
        <v>240</v>
      </c>
      <c r="F166" s="664">
        <v>92</v>
      </c>
      <c r="G166" s="4153">
        <v>92</v>
      </c>
      <c r="H166" s="664">
        <f t="shared" si="111"/>
        <v>0</v>
      </c>
      <c r="I166" s="854">
        <f t="shared" si="123"/>
        <v>54</v>
      </c>
      <c r="J166" s="69">
        <v>50</v>
      </c>
      <c r="K166" s="69">
        <f t="shared" si="124"/>
        <v>92.592592592592595</v>
      </c>
      <c r="L166" s="3375">
        <v>4</v>
      </c>
      <c r="M166" s="565">
        <v>8</v>
      </c>
      <c r="N166" s="70">
        <f t="shared" si="127"/>
        <v>3</v>
      </c>
      <c r="O166" s="71">
        <f>ROUND(F166*M166,0)</f>
        <v>736</v>
      </c>
      <c r="P166" s="71">
        <v>736</v>
      </c>
      <c r="Q166" s="71">
        <f t="shared" si="112"/>
        <v>0</v>
      </c>
      <c r="R166" s="71">
        <f t="shared" si="125"/>
        <v>429.33333333333337</v>
      </c>
      <c r="S166" s="71">
        <v>150</v>
      </c>
      <c r="T166" s="71">
        <f t="shared" si="128"/>
        <v>34.937888198757761</v>
      </c>
      <c r="U166" s="71">
        <f>O166/E166</f>
        <v>3.0666666666666669</v>
      </c>
      <c r="V166" s="71">
        <f t="shared" si="129"/>
        <v>83.850931677018622</v>
      </c>
      <c r="W166" s="1879"/>
      <c r="X166" s="1879"/>
      <c r="Y166" s="1879"/>
      <c r="Z166" s="1879"/>
      <c r="AA166" s="1879"/>
      <c r="AB166" s="1879"/>
      <c r="AC166" s="1879"/>
      <c r="AD166" s="1879"/>
      <c r="AE166" s="2905"/>
      <c r="AF166" s="613"/>
      <c r="AG166" s="3070"/>
      <c r="AH166" s="613"/>
      <c r="AI166" s="613"/>
      <c r="AJ166" s="613"/>
      <c r="AK166" s="613"/>
      <c r="AL166" s="613"/>
      <c r="AM166" s="3702"/>
      <c r="AN166" s="3832"/>
      <c r="AO166" s="4034"/>
      <c r="AP166" s="4306">
        <f t="shared" si="122"/>
        <v>0</v>
      </c>
    </row>
    <row r="167" spans="1:274" s="47" customFormat="1" x14ac:dyDescent="0.25">
      <c r="A167" s="637"/>
      <c r="B167" s="637">
        <v>1</v>
      </c>
      <c r="C167" s="125" t="s">
        <v>28</v>
      </c>
      <c r="D167" s="125"/>
      <c r="E167" s="1281">
        <v>240</v>
      </c>
      <c r="F167" s="664">
        <v>45</v>
      </c>
      <c r="G167" s="4153">
        <v>45</v>
      </c>
      <c r="H167" s="664">
        <f t="shared" si="111"/>
        <v>0</v>
      </c>
      <c r="I167" s="854">
        <f t="shared" si="123"/>
        <v>26</v>
      </c>
      <c r="J167" s="69">
        <v>6</v>
      </c>
      <c r="K167" s="69">
        <f t="shared" si="124"/>
        <v>23.076923076923077</v>
      </c>
      <c r="L167" s="3375"/>
      <c r="M167" s="565">
        <v>8</v>
      </c>
      <c r="N167" s="70">
        <f t="shared" si="127"/>
        <v>8</v>
      </c>
      <c r="O167" s="71">
        <f>ROUND(F167*M167,0)</f>
        <v>360</v>
      </c>
      <c r="P167" s="71">
        <v>360</v>
      </c>
      <c r="Q167" s="71">
        <f t="shared" si="112"/>
        <v>0</v>
      </c>
      <c r="R167" s="71">
        <f t="shared" si="125"/>
        <v>210</v>
      </c>
      <c r="S167" s="71">
        <v>48</v>
      </c>
      <c r="T167" s="71">
        <f t="shared" si="128"/>
        <v>22.857142857142858</v>
      </c>
      <c r="U167" s="71">
        <f>O167/E167</f>
        <v>1.5</v>
      </c>
      <c r="V167" s="71">
        <f t="shared" si="129"/>
        <v>54.857142857142854</v>
      </c>
      <c r="W167" s="1879"/>
      <c r="X167" s="1879"/>
      <c r="Y167" s="1879"/>
      <c r="Z167" s="1879"/>
      <c r="AA167" s="1879"/>
      <c r="AB167" s="1879"/>
      <c r="AC167" s="1879"/>
      <c r="AD167" s="1879"/>
      <c r="AE167" s="2905"/>
      <c r="AF167" s="613"/>
      <c r="AG167" s="3070"/>
      <c r="AH167" s="613"/>
      <c r="AI167" s="613"/>
      <c r="AJ167" s="613"/>
      <c r="AK167" s="613"/>
      <c r="AL167" s="613"/>
      <c r="AM167" s="3702"/>
      <c r="AN167" s="3832"/>
      <c r="AO167" s="4034"/>
      <c r="AP167" s="4306">
        <f t="shared" si="122"/>
        <v>0</v>
      </c>
    </row>
    <row r="168" spans="1:274" s="73" customFormat="1" x14ac:dyDescent="0.25">
      <c r="A168" s="637">
        <v>1</v>
      </c>
      <c r="B168" s="637">
        <v>1</v>
      </c>
      <c r="C168" s="608" t="s">
        <v>158</v>
      </c>
      <c r="D168" s="608"/>
      <c r="E168" s="608"/>
      <c r="F168" s="1340">
        <f>SUM(F163:F167)</f>
        <v>1650</v>
      </c>
      <c r="G168" s="4070">
        <f>SUM(G163:G167)</f>
        <v>1650</v>
      </c>
      <c r="H168" s="1340">
        <f t="shared" si="111"/>
        <v>0</v>
      </c>
      <c r="I168" s="102">
        <f>SUM(I163:I167)</f>
        <v>962</v>
      </c>
      <c r="J168" s="102">
        <f>SUM(J163:J167)</f>
        <v>976</v>
      </c>
      <c r="K168" s="69">
        <f t="shared" si="124"/>
        <v>101.45530145530147</v>
      </c>
      <c r="L168" s="3460">
        <f>SUM(L163:L167)</f>
        <v>14</v>
      </c>
      <c r="M168" s="597">
        <f>SUM(O168/F168)</f>
        <v>8</v>
      </c>
      <c r="N168" s="70">
        <f>S168/J168</f>
        <v>7.6782786885245899</v>
      </c>
      <c r="O168" s="95">
        <f>SUM(O163:O167)</f>
        <v>13200</v>
      </c>
      <c r="P168" s="95">
        <v>13200</v>
      </c>
      <c r="Q168" s="95">
        <f t="shared" si="112"/>
        <v>0</v>
      </c>
      <c r="R168" s="95">
        <f>SUM(R163:R167)</f>
        <v>7699.9999999999991</v>
      </c>
      <c r="S168" s="95">
        <f>SUM(S163:S167)</f>
        <v>7494</v>
      </c>
      <c r="T168" s="239">
        <f>S168/R168*100</f>
        <v>97.32467532467534</v>
      </c>
      <c r="U168" s="239">
        <f>SUM(U163:U167)</f>
        <v>55.000000000000007</v>
      </c>
      <c r="V168" s="239">
        <f>S168/$C$3*12/U168</f>
        <v>233.57922077922078</v>
      </c>
      <c r="W168" s="1880"/>
      <c r="X168" s="1880"/>
      <c r="Y168" s="1880"/>
      <c r="Z168" s="1880"/>
      <c r="AA168" s="1880"/>
      <c r="AB168" s="1880"/>
      <c r="AC168" s="1880"/>
      <c r="AD168" s="1880"/>
      <c r="AE168" s="2911"/>
      <c r="AF168" s="641"/>
      <c r="AG168" s="3071"/>
      <c r="AH168" s="641"/>
      <c r="AI168" s="641"/>
      <c r="AJ168" s="641"/>
      <c r="AK168" s="614"/>
      <c r="AL168" s="614"/>
      <c r="AM168" s="3702"/>
      <c r="AN168" s="3938">
        <f>SUM(AN163:AN167)</f>
        <v>0</v>
      </c>
      <c r="AO168" s="4025"/>
      <c r="AP168" s="4306">
        <f t="shared" si="122"/>
        <v>0</v>
      </c>
    </row>
    <row r="169" spans="1:274" s="47" customFormat="1" ht="29.25" x14ac:dyDescent="0.25">
      <c r="A169" s="637">
        <v>1</v>
      </c>
      <c r="B169" s="637">
        <v>1</v>
      </c>
      <c r="C169" s="507" t="s">
        <v>144</v>
      </c>
      <c r="D169" s="507"/>
      <c r="E169" s="507"/>
      <c r="F169" s="1520">
        <f>SUM(F168,F161)</f>
        <v>1816</v>
      </c>
      <c r="G169" s="4479">
        <f>SUM(G168,G161)</f>
        <v>1816</v>
      </c>
      <c r="H169" s="1520">
        <f t="shared" si="111"/>
        <v>0</v>
      </c>
      <c r="I169" s="476">
        <f>SUM(I168,I161)</f>
        <v>1059</v>
      </c>
      <c r="J169" s="476">
        <f>SUM(J168,J161)</f>
        <v>1069</v>
      </c>
      <c r="K169" s="476">
        <f t="shared" si="124"/>
        <v>100.94428706326724</v>
      </c>
      <c r="L169" s="3522">
        <f>SUM(L168,L161)</f>
        <v>14</v>
      </c>
      <c r="M169" s="607">
        <f>SUM(O169/F169)</f>
        <v>8.228524229074889</v>
      </c>
      <c r="N169" s="70">
        <f>S169/J169</f>
        <v>7.8830682881197385</v>
      </c>
      <c r="O169" s="476">
        <f>SUM(O168,O161)</f>
        <v>14943</v>
      </c>
      <c r="P169" s="476">
        <v>14943</v>
      </c>
      <c r="Q169" s="476">
        <f t="shared" si="112"/>
        <v>0</v>
      </c>
      <c r="R169" s="476">
        <f>SUM(R168,R161)</f>
        <v>8716.75</v>
      </c>
      <c r="S169" s="476">
        <f>SUM(S168,S161)</f>
        <v>8427</v>
      </c>
      <c r="T169" s="95">
        <f>S169/R169*100</f>
        <v>96.675940000573618</v>
      </c>
      <c r="U169" s="476">
        <f>SUM(U168,U161)</f>
        <v>60.810000000000009</v>
      </c>
      <c r="V169" s="95">
        <f>S169/$C$3*12/U169</f>
        <v>237.56431038128122</v>
      </c>
      <c r="W169" s="751">
        <v>38613.738794342396</v>
      </c>
      <c r="X169" s="751">
        <v>38613.738794342396</v>
      </c>
      <c r="Y169" s="751">
        <v>38613.738794342396</v>
      </c>
      <c r="Z169" s="751">
        <v>38613.738794342396</v>
      </c>
      <c r="AA169" s="751">
        <v>38613.738794342396</v>
      </c>
      <c r="AB169" s="751">
        <v>38613.738794342396</v>
      </c>
      <c r="AC169" s="751">
        <v>38613.738794342396</v>
      </c>
      <c r="AD169" s="751">
        <v>38613.738794342396</v>
      </c>
      <c r="AE169" s="2895">
        <f>W169/12*$C$3+(X169-W169)/11*6+(Y169-X169)/10*5+(Z169-Y169)/9*4+(AA169-Z169)/8*3+(AB169-AA169)/7*2+(AC169-AB169)/6*1+(AD169-AC169)</f>
        <v>22524.680963366398</v>
      </c>
      <c r="AF169" s="675">
        <f>AL169-AK169-AH169</f>
        <v>22649.407149999999</v>
      </c>
      <c r="AG169" s="3077"/>
      <c r="AH169" s="675"/>
      <c r="AI169" s="606">
        <f>AF169-AE169</f>
        <v>124.72618663360117</v>
      </c>
      <c r="AJ169" s="606"/>
      <c r="AK169" s="476">
        <v>-40.858119999999992</v>
      </c>
      <c r="AL169" s="476">
        <v>22608.549029999998</v>
      </c>
      <c r="AM169" s="3702">
        <v>330.2894</v>
      </c>
      <c r="AN169" s="4041">
        <f>SUM(AN168,AN161)</f>
        <v>0</v>
      </c>
      <c r="AO169" s="4041"/>
      <c r="AP169" s="4306">
        <f t="shared" si="122"/>
        <v>38613738.794342399</v>
      </c>
    </row>
    <row r="170" spans="1:274" s="47" customFormat="1" ht="31.5" x14ac:dyDescent="0.25">
      <c r="A170" s="637">
        <v>1</v>
      </c>
      <c r="B170" s="637">
        <v>1</v>
      </c>
      <c r="C170" s="676" t="s">
        <v>205</v>
      </c>
      <c r="D170" s="676"/>
      <c r="E170" s="363"/>
      <c r="F170" s="664">
        <v>1150</v>
      </c>
      <c r="G170" s="4153">
        <v>1150</v>
      </c>
      <c r="H170" s="664">
        <f t="shared" si="111"/>
        <v>0</v>
      </c>
      <c r="I170" s="69">
        <f>ROUND(F170/12*$C$3,0)</f>
        <v>671</v>
      </c>
      <c r="J170" s="309">
        <v>402</v>
      </c>
      <c r="K170" s="476">
        <f t="shared" si="124"/>
        <v>59.910581222056635</v>
      </c>
      <c r="L170" s="3419"/>
      <c r="M170" s="607"/>
      <c r="N170" s="70"/>
      <c r="O170" s="476"/>
      <c r="P170" s="476"/>
      <c r="Q170" s="476">
        <f t="shared" si="112"/>
        <v>0</v>
      </c>
      <c r="R170" s="476"/>
      <c r="S170" s="414"/>
      <c r="T170" s="71"/>
      <c r="U170" s="476"/>
      <c r="V170" s="71"/>
      <c r="W170" s="751"/>
      <c r="X170" s="751"/>
      <c r="Y170" s="751"/>
      <c r="Z170" s="751"/>
      <c r="AA170" s="751"/>
      <c r="AB170" s="751"/>
      <c r="AC170" s="751"/>
      <c r="AD170" s="751"/>
      <c r="AE170" s="2910"/>
      <c r="AF170" s="606"/>
      <c r="AG170" s="3074"/>
      <c r="AH170" s="606"/>
      <c r="AI170" s="606"/>
      <c r="AJ170" s="606"/>
      <c r="AK170" s="476"/>
      <c r="AL170" s="476"/>
      <c r="AM170" s="3702"/>
      <c r="AN170" s="3880"/>
      <c r="AO170" s="4041"/>
      <c r="AP170" s="4306">
        <f t="shared" si="122"/>
        <v>0</v>
      </c>
    </row>
    <row r="171" spans="1:274" s="47" customFormat="1" ht="31.5" x14ac:dyDescent="0.25">
      <c r="A171" s="637">
        <v>1</v>
      </c>
      <c r="B171" s="637">
        <v>1</v>
      </c>
      <c r="C171" s="676" t="s">
        <v>204</v>
      </c>
      <c r="D171" s="1706"/>
      <c r="E171" s="2767"/>
      <c r="F171" s="664">
        <v>4280</v>
      </c>
      <c r="G171" s="4153">
        <v>4280</v>
      </c>
      <c r="H171" s="664">
        <f t="shared" si="111"/>
        <v>0</v>
      </c>
      <c r="I171" s="69">
        <f>ROUND(F171/12*$C$3,0)</f>
        <v>2497</v>
      </c>
      <c r="J171" s="69">
        <v>2267</v>
      </c>
      <c r="K171" s="476">
        <f t="shared" si="124"/>
        <v>90.788946736083304</v>
      </c>
      <c r="L171" s="3375">
        <v>44</v>
      </c>
      <c r="M171" s="414"/>
      <c r="N171" s="414"/>
      <c r="O171" s="414"/>
      <c r="P171" s="414"/>
      <c r="Q171" s="414">
        <f t="shared" si="112"/>
        <v>0</v>
      </c>
      <c r="R171" s="414"/>
      <c r="S171" s="476"/>
      <c r="T171" s="414"/>
      <c r="U171" s="414"/>
      <c r="V171" s="414"/>
      <c r="W171" s="1879"/>
      <c r="X171" s="1879"/>
      <c r="Y171" s="1879"/>
      <c r="Z171" s="1879"/>
      <c r="AA171" s="1879"/>
      <c r="AB171" s="1879"/>
      <c r="AC171" s="1879"/>
      <c r="AD171" s="1879"/>
      <c r="AE171" s="2905"/>
      <c r="AF171" s="1530">
        <f>AL171-AK171</f>
        <v>0</v>
      </c>
      <c r="AG171" s="3078"/>
      <c r="AH171" s="1530"/>
      <c r="AI171" s="613">
        <f>AF171-AE171</f>
        <v>0</v>
      </c>
      <c r="AJ171" s="613"/>
      <c r="AK171" s="613"/>
      <c r="AL171" s="613"/>
      <c r="AM171" s="3702"/>
      <c r="AN171" s="3832"/>
      <c r="AO171" s="4034"/>
      <c r="AP171" s="4306">
        <f t="shared" si="122"/>
        <v>0</v>
      </c>
    </row>
    <row r="172" spans="1:274" s="47" customFormat="1" x14ac:dyDescent="0.25">
      <c r="A172" s="637"/>
      <c r="B172" s="637">
        <v>1</v>
      </c>
      <c r="C172" s="472" t="s">
        <v>231</v>
      </c>
      <c r="D172" s="472"/>
      <c r="E172" s="1363"/>
      <c r="F172" s="1545">
        <f>SUM(F170:F171)</f>
        <v>5430</v>
      </c>
      <c r="G172" s="4638">
        <f>SUM(G170:G171)</f>
        <v>5430</v>
      </c>
      <c r="H172" s="1545">
        <f t="shared" si="111"/>
        <v>0</v>
      </c>
      <c r="I172" s="688">
        <f t="shared" ref="I172:J172" si="130">SUM(I170:I171)</f>
        <v>3168</v>
      </c>
      <c r="J172" s="688">
        <f t="shared" si="130"/>
        <v>2669</v>
      </c>
      <c r="K172" s="688">
        <f t="shared" si="124"/>
        <v>84.24873737373737</v>
      </c>
      <c r="L172" s="3618">
        <f t="shared" ref="L172" si="131">SUM(L170:L171)</f>
        <v>44</v>
      </c>
      <c r="M172" s="197"/>
      <c r="N172" s="197"/>
      <c r="O172" s="197"/>
      <c r="P172" s="197"/>
      <c r="Q172" s="197">
        <f t="shared" si="112"/>
        <v>0</v>
      </c>
      <c r="R172" s="197"/>
      <c r="S172" s="197"/>
      <c r="T172" s="197"/>
      <c r="U172" s="197"/>
      <c r="V172" s="197"/>
      <c r="W172" s="751">
        <v>38375.293600000005</v>
      </c>
      <c r="X172" s="751">
        <v>38375.293600000005</v>
      </c>
      <c r="Y172" s="751">
        <v>38375.293600000005</v>
      </c>
      <c r="Z172" s="751">
        <v>38375.293600000005</v>
      </c>
      <c r="AA172" s="751">
        <v>38375.293600000005</v>
      </c>
      <c r="AB172" s="751">
        <v>38375.293600000005</v>
      </c>
      <c r="AC172" s="751">
        <v>38375.293600000005</v>
      </c>
      <c r="AD172" s="751">
        <v>38375.293600000005</v>
      </c>
      <c r="AE172" s="2895">
        <f>W172/12*$C$3+(X172-W172)/11*6+(Y172-X172)/10*5+(Z172-Y172)/9*4+(AA172-Z172)/8*3+(AB172-AA172)/7*2+(AC172-AB172)/6*1+(AD172-AC172)</f>
        <v>22385.587933333336</v>
      </c>
      <c r="AF172" s="675">
        <f>AL172-AK172-AH172</f>
        <v>18805.467499999999</v>
      </c>
      <c r="AG172" s="3077"/>
      <c r="AH172" s="675"/>
      <c r="AI172" s="606">
        <f>AF172-AE172</f>
        <v>-3580.1204333333371</v>
      </c>
      <c r="AJ172" s="606"/>
      <c r="AK172" s="476">
        <v>-25.17559</v>
      </c>
      <c r="AL172" s="476">
        <v>18780.29191</v>
      </c>
      <c r="AM172" s="3706">
        <v>307.70168000000001</v>
      </c>
      <c r="AN172" s="4077">
        <f t="shared" ref="AN172" si="132">SUM(AN170:AN171)</f>
        <v>0</v>
      </c>
      <c r="AO172" s="4041"/>
      <c r="AP172" s="4306">
        <f t="shared" si="122"/>
        <v>38375293.600000001</v>
      </c>
    </row>
    <row r="173" spans="1:274" s="47" customFormat="1" x14ac:dyDescent="0.25">
      <c r="A173" s="637">
        <v>1</v>
      </c>
      <c r="B173" s="637">
        <v>1</v>
      </c>
      <c r="C173" s="667" t="s">
        <v>422</v>
      </c>
      <c r="D173" s="668"/>
      <c r="E173" s="668"/>
      <c r="F173" s="1542"/>
      <c r="G173" s="4635"/>
      <c r="H173" s="1542">
        <f t="shared" si="111"/>
        <v>0</v>
      </c>
      <c r="I173" s="669"/>
      <c r="J173" s="669"/>
      <c r="K173" s="669"/>
      <c r="L173" s="3615"/>
      <c r="M173" s="371"/>
      <c r="N173" s="371"/>
      <c r="O173" s="371"/>
      <c r="P173" s="371"/>
      <c r="Q173" s="371">
        <f t="shared" si="112"/>
        <v>0</v>
      </c>
      <c r="R173" s="371"/>
      <c r="S173" s="371"/>
      <c r="T173" s="371"/>
      <c r="U173" s="371"/>
      <c r="V173" s="371"/>
      <c r="W173" s="1881">
        <f t="shared" ref="W173:AL173" si="133">W172+W169+W158+W104</f>
        <v>257188.31766154239</v>
      </c>
      <c r="X173" s="1881">
        <f t="shared" ref="X173:Y173" si="134">X172+X169+X158+X104</f>
        <v>257188.31766154239</v>
      </c>
      <c r="Y173" s="1881">
        <f t="shared" si="134"/>
        <v>257188.31766154239</v>
      </c>
      <c r="Z173" s="1881">
        <f t="shared" ref="Z173:AA173" si="135">Z172+Z169+Z158+Z104</f>
        <v>257188.31766154239</v>
      </c>
      <c r="AA173" s="1881">
        <f t="shared" si="135"/>
        <v>256839.11778154236</v>
      </c>
      <c r="AB173" s="1881">
        <f t="shared" ref="AB173:AC173" si="136">AB172+AB169+AB158+AB104</f>
        <v>256839.11778154236</v>
      </c>
      <c r="AC173" s="1881">
        <f t="shared" si="136"/>
        <v>257157.02578154235</v>
      </c>
      <c r="AD173" s="1881">
        <f t="shared" ref="AD173" si="137">AD172+AD169+AD158+AD104</f>
        <v>257157.02578154235</v>
      </c>
      <c r="AE173" s="2916">
        <f t="shared" si="133"/>
        <v>149677.31875589973</v>
      </c>
      <c r="AF173" s="526">
        <f t="shared" si="133"/>
        <v>144386.65969999999</v>
      </c>
      <c r="AG173" s="3075">
        <f t="shared" si="133"/>
        <v>0</v>
      </c>
      <c r="AH173" s="526">
        <f t="shared" si="133"/>
        <v>-594.44533000000001</v>
      </c>
      <c r="AI173" s="526">
        <f t="shared" si="133"/>
        <v>-5290.659055899715</v>
      </c>
      <c r="AJ173" s="4331">
        <f t="shared" si="133"/>
        <v>-32.3185</v>
      </c>
      <c r="AK173" s="526">
        <f t="shared" si="133"/>
        <v>-1090.5409999999999</v>
      </c>
      <c r="AL173" s="526">
        <f t="shared" si="133"/>
        <v>142701.67337</v>
      </c>
      <c r="AM173" s="3707">
        <f>AM172+AM169+AM158+AM104</f>
        <v>3954.2620800000004</v>
      </c>
      <c r="AN173" s="4072"/>
      <c r="AO173" s="4073">
        <f t="shared" ref="AO173" si="138">AO172+AO169+AO158+AO104</f>
        <v>0</v>
      </c>
      <c r="AP173" s="4306">
        <f t="shared" si="122"/>
        <v>257157025.78154236</v>
      </c>
    </row>
    <row r="174" spans="1:274" s="681" customFormat="1" x14ac:dyDescent="0.25">
      <c r="A174" s="637">
        <v>1</v>
      </c>
      <c r="B174" s="637">
        <v>1</v>
      </c>
      <c r="C174" s="678"/>
      <c r="D174" s="678"/>
      <c r="E174" s="678"/>
      <c r="F174" s="1528"/>
      <c r="G174" s="4639"/>
      <c r="H174" s="1528">
        <f t="shared" si="111"/>
        <v>0</v>
      </c>
      <c r="I174" s="679"/>
      <c r="J174" s="679"/>
      <c r="K174" s="679"/>
      <c r="L174" s="3619"/>
      <c r="M174" s="680"/>
      <c r="N174" s="680"/>
      <c r="O174" s="112"/>
      <c r="P174" s="112"/>
      <c r="Q174" s="112">
        <f t="shared" si="112"/>
        <v>0</v>
      </c>
      <c r="R174" s="112"/>
      <c r="S174" s="112"/>
      <c r="T174" s="112"/>
      <c r="U174" s="112"/>
      <c r="V174" s="112"/>
      <c r="W174" s="1137"/>
      <c r="X174" s="1137"/>
      <c r="Y174" s="1137"/>
      <c r="Z174" s="1137"/>
      <c r="AA174" s="1137"/>
      <c r="AB174" s="1137"/>
      <c r="AC174" s="1137"/>
      <c r="AD174" s="1137"/>
      <c r="AE174" s="2914"/>
      <c r="AF174" s="642"/>
      <c r="AG174" s="3076"/>
      <c r="AH174" s="642"/>
      <c r="AI174" s="642"/>
      <c r="AJ174" s="671"/>
      <c r="AK174" s="671"/>
      <c r="AL174" s="642"/>
      <c r="AM174" s="3708"/>
      <c r="AN174" s="4078"/>
      <c r="AO174" s="4075"/>
      <c r="AP174" s="4306">
        <f t="shared" si="122"/>
        <v>0</v>
      </c>
      <c r="AQ174" s="73"/>
      <c r="AR174" s="73"/>
      <c r="AS174" s="73"/>
      <c r="AT174" s="73"/>
      <c r="AU174" s="73"/>
      <c r="AV174" s="73"/>
      <c r="AW174" s="73"/>
      <c r="AX174" s="73"/>
      <c r="AY174" s="73"/>
      <c r="AZ174" s="73"/>
      <c r="BA174" s="73"/>
      <c r="BB174" s="73"/>
      <c r="BC174" s="73"/>
      <c r="BD174" s="73"/>
      <c r="BE174" s="73"/>
      <c r="BF174" s="73"/>
      <c r="BG174" s="73"/>
      <c r="BH174" s="73"/>
      <c r="BI174" s="73"/>
      <c r="BJ174" s="73"/>
      <c r="BK174" s="73"/>
      <c r="BL174" s="73"/>
      <c r="BM174" s="73"/>
      <c r="BN174" s="73"/>
      <c r="BO174" s="73"/>
      <c r="BP174" s="73"/>
      <c r="BQ174" s="73"/>
      <c r="BR174" s="73"/>
      <c r="BS174" s="73"/>
      <c r="BT174" s="73"/>
      <c r="BU174" s="73"/>
      <c r="BV174" s="73"/>
      <c r="BW174" s="73"/>
      <c r="BX174" s="73"/>
      <c r="BY174" s="73"/>
      <c r="BZ174" s="73"/>
      <c r="CA174" s="73"/>
      <c r="CB174" s="73"/>
      <c r="CC174" s="73"/>
      <c r="CD174" s="73"/>
      <c r="CE174" s="73"/>
      <c r="CF174" s="73"/>
      <c r="CG174" s="73"/>
      <c r="CH174" s="73"/>
      <c r="CI174" s="73"/>
      <c r="CJ174" s="73"/>
      <c r="CK174" s="73"/>
      <c r="CL174" s="73"/>
      <c r="CM174" s="73"/>
      <c r="CN174" s="73"/>
      <c r="CO174" s="73"/>
      <c r="CP174" s="73"/>
      <c r="CQ174" s="73"/>
      <c r="CR174" s="73"/>
      <c r="CS174" s="73"/>
      <c r="CT174" s="73"/>
      <c r="CU174" s="73"/>
      <c r="CV174" s="73"/>
      <c r="CW174" s="73"/>
      <c r="CX174" s="73"/>
      <c r="CY174" s="73"/>
      <c r="CZ174" s="73"/>
      <c r="DA174" s="73"/>
      <c r="DB174" s="73"/>
      <c r="DC174" s="73"/>
      <c r="DD174" s="73"/>
      <c r="DE174" s="73"/>
      <c r="DF174" s="73"/>
      <c r="DG174" s="73"/>
      <c r="DH174" s="73"/>
      <c r="DI174" s="73"/>
      <c r="DJ174" s="73"/>
      <c r="DK174" s="73"/>
      <c r="DL174" s="73"/>
      <c r="DM174" s="73"/>
      <c r="DN174" s="73"/>
      <c r="DO174" s="73"/>
      <c r="DP174" s="73"/>
      <c r="DQ174" s="73"/>
      <c r="DR174" s="73"/>
      <c r="DS174" s="73"/>
      <c r="DT174" s="73"/>
      <c r="DU174" s="73"/>
      <c r="DV174" s="73"/>
      <c r="DW174" s="73"/>
      <c r="DX174" s="73"/>
      <c r="DY174" s="73"/>
      <c r="DZ174" s="73"/>
      <c r="EA174" s="73"/>
      <c r="EB174" s="73"/>
      <c r="EC174" s="73"/>
      <c r="ED174" s="73"/>
      <c r="EE174" s="73"/>
      <c r="EF174" s="73"/>
      <c r="EG174" s="73"/>
      <c r="EH174" s="73"/>
      <c r="EI174" s="73"/>
      <c r="EJ174" s="73"/>
      <c r="EK174" s="73"/>
      <c r="EL174" s="73"/>
      <c r="EM174" s="73"/>
      <c r="EN174" s="73"/>
      <c r="EO174" s="73"/>
      <c r="EP174" s="73"/>
      <c r="EQ174" s="73"/>
      <c r="ER174" s="73"/>
      <c r="ES174" s="73"/>
      <c r="ET174" s="73"/>
      <c r="EU174" s="73"/>
      <c r="EV174" s="73"/>
      <c r="EW174" s="73"/>
      <c r="EX174" s="73"/>
      <c r="EY174" s="73"/>
      <c r="EZ174" s="73"/>
      <c r="FA174" s="73"/>
      <c r="FB174" s="73"/>
      <c r="FC174" s="73"/>
      <c r="FD174" s="73"/>
      <c r="FE174" s="73"/>
      <c r="FF174" s="73"/>
      <c r="FG174" s="73"/>
      <c r="FH174" s="73"/>
      <c r="FI174" s="73"/>
      <c r="FJ174" s="73"/>
      <c r="FK174" s="73"/>
      <c r="FL174" s="73"/>
      <c r="FM174" s="73"/>
      <c r="FN174" s="73"/>
      <c r="FO174" s="73"/>
      <c r="FP174" s="73"/>
      <c r="FQ174" s="73"/>
      <c r="FR174" s="73"/>
      <c r="FS174" s="73"/>
      <c r="FT174" s="73"/>
      <c r="FU174" s="73"/>
      <c r="FV174" s="73"/>
      <c r="FW174" s="73"/>
      <c r="FX174" s="73"/>
      <c r="FY174" s="73"/>
      <c r="FZ174" s="73"/>
      <c r="GA174" s="73"/>
      <c r="GB174" s="73"/>
      <c r="GC174" s="73"/>
      <c r="GD174" s="73"/>
      <c r="GE174" s="73"/>
      <c r="GF174" s="73"/>
      <c r="GG174" s="73"/>
      <c r="GH174" s="73"/>
      <c r="GI174" s="73"/>
      <c r="GJ174" s="73"/>
      <c r="GK174" s="73"/>
      <c r="GL174" s="73"/>
      <c r="GM174" s="73"/>
      <c r="GN174" s="73"/>
      <c r="GO174" s="73"/>
      <c r="GP174" s="73"/>
      <c r="GQ174" s="73"/>
      <c r="GR174" s="73"/>
      <c r="GS174" s="73"/>
      <c r="GT174" s="73"/>
      <c r="GU174" s="73"/>
      <c r="GV174" s="73"/>
      <c r="GW174" s="73"/>
      <c r="GX174" s="73"/>
      <c r="GY174" s="73"/>
      <c r="GZ174" s="73"/>
      <c r="HA174" s="73"/>
      <c r="HB174" s="73"/>
      <c r="HC174" s="73"/>
      <c r="HD174" s="73"/>
      <c r="HE174" s="73"/>
      <c r="HF174" s="73"/>
      <c r="HG174" s="73"/>
      <c r="HH174" s="73"/>
      <c r="HI174" s="73"/>
      <c r="HJ174" s="73"/>
      <c r="HK174" s="73"/>
      <c r="HL174" s="73"/>
      <c r="HM174" s="73"/>
      <c r="HN174" s="73"/>
      <c r="HO174" s="73"/>
      <c r="HP174" s="73"/>
      <c r="HQ174" s="73"/>
      <c r="HR174" s="73"/>
      <c r="HS174" s="73"/>
      <c r="HT174" s="73"/>
      <c r="HU174" s="73"/>
      <c r="HV174" s="73"/>
      <c r="HW174" s="73"/>
      <c r="HX174" s="73"/>
      <c r="HY174" s="73"/>
      <c r="HZ174" s="73"/>
      <c r="IA174" s="73"/>
      <c r="IB174" s="73"/>
      <c r="IC174" s="73"/>
      <c r="ID174" s="73"/>
      <c r="IE174" s="73"/>
      <c r="IF174" s="73"/>
      <c r="IG174" s="73"/>
      <c r="IH174" s="73"/>
      <c r="II174" s="73"/>
      <c r="IJ174" s="73"/>
      <c r="IK174" s="73"/>
      <c r="IL174" s="73"/>
      <c r="IM174" s="73"/>
      <c r="IN174" s="73"/>
      <c r="IO174" s="73"/>
      <c r="IP174" s="73"/>
      <c r="IQ174" s="73"/>
      <c r="IR174" s="73"/>
      <c r="IS174" s="73"/>
      <c r="IT174" s="73"/>
      <c r="IU174" s="73"/>
      <c r="IV174" s="73"/>
      <c r="IW174" s="73"/>
      <c r="IX174" s="73"/>
      <c r="IY174" s="73"/>
      <c r="IZ174" s="73"/>
      <c r="JA174" s="73"/>
      <c r="JB174" s="73"/>
      <c r="JC174" s="73"/>
      <c r="JD174" s="73"/>
      <c r="JE174" s="73"/>
      <c r="JF174" s="73"/>
      <c r="JG174" s="73"/>
      <c r="JH174" s="73"/>
      <c r="JI174" s="73"/>
      <c r="JJ174" s="73"/>
      <c r="JK174" s="73"/>
      <c r="JL174" s="73"/>
      <c r="JM174" s="73"/>
      <c r="JN174" s="73"/>
    </row>
    <row r="175" spans="1:274" s="682" customFormat="1" ht="47.25" x14ac:dyDescent="0.25">
      <c r="A175" s="637">
        <v>1</v>
      </c>
      <c r="B175" s="637">
        <v>1</v>
      </c>
      <c r="C175" s="1007" t="s">
        <v>639</v>
      </c>
      <c r="D175" s="64"/>
      <c r="E175" s="147"/>
      <c r="F175" s="1527"/>
      <c r="G175" s="4637"/>
      <c r="H175" s="1527">
        <f t="shared" si="111"/>
        <v>0</v>
      </c>
      <c r="I175" s="490"/>
      <c r="J175" s="490"/>
      <c r="K175" s="490"/>
      <c r="L175" s="3617"/>
      <c r="M175" s="672"/>
      <c r="N175" s="672"/>
      <c r="O175" s="71"/>
      <c r="P175" s="71"/>
      <c r="Q175" s="71">
        <f t="shared" si="112"/>
        <v>0</v>
      </c>
      <c r="R175" s="71"/>
      <c r="S175" s="71"/>
      <c r="T175" s="71"/>
      <c r="U175" s="71"/>
      <c r="V175" s="71"/>
      <c r="W175" s="1882"/>
      <c r="X175" s="1882"/>
      <c r="Y175" s="1882"/>
      <c r="Z175" s="1882"/>
      <c r="AA175" s="1882"/>
      <c r="AB175" s="1882"/>
      <c r="AC175" s="1882"/>
      <c r="AD175" s="1882"/>
      <c r="AE175" s="2904"/>
      <c r="AF175" s="71"/>
      <c r="AG175" s="3068"/>
      <c r="AH175" s="71"/>
      <c r="AI175" s="71"/>
      <c r="AJ175" s="661"/>
      <c r="AK175" s="661"/>
      <c r="AL175" s="71"/>
      <c r="AM175" s="3702"/>
      <c r="AN175" s="4076"/>
      <c r="AO175" s="4067"/>
      <c r="AP175" s="4306">
        <f t="shared" si="122"/>
        <v>0</v>
      </c>
      <c r="AQ175" s="201"/>
      <c r="AR175" s="201"/>
      <c r="AS175" s="201"/>
      <c r="AT175" s="201"/>
      <c r="AU175" s="201"/>
      <c r="AV175" s="201"/>
      <c r="AW175" s="201"/>
      <c r="AX175" s="201"/>
      <c r="AY175" s="201"/>
      <c r="AZ175" s="201"/>
      <c r="BA175" s="201"/>
      <c r="BB175" s="201"/>
      <c r="BC175" s="201"/>
      <c r="BD175" s="201"/>
      <c r="BE175" s="201"/>
      <c r="BF175" s="201"/>
      <c r="BG175" s="201"/>
      <c r="BH175" s="201"/>
      <c r="BI175" s="201"/>
      <c r="BJ175" s="201"/>
      <c r="BK175" s="201"/>
      <c r="BL175" s="201"/>
      <c r="BM175" s="201"/>
      <c r="BN175" s="201"/>
      <c r="BO175" s="201"/>
      <c r="BP175" s="201"/>
      <c r="BQ175" s="201"/>
      <c r="BR175" s="201"/>
      <c r="BS175" s="201"/>
      <c r="BT175" s="201"/>
      <c r="BU175" s="201"/>
      <c r="BV175" s="201"/>
      <c r="BW175" s="201"/>
      <c r="BX175" s="201"/>
      <c r="BY175" s="201"/>
      <c r="BZ175" s="201"/>
      <c r="CA175" s="201"/>
      <c r="CB175" s="201"/>
      <c r="CC175" s="201"/>
      <c r="CD175" s="201"/>
      <c r="CE175" s="201"/>
      <c r="CF175" s="201"/>
      <c r="CG175" s="201"/>
      <c r="CH175" s="201"/>
      <c r="CI175" s="201"/>
      <c r="CJ175" s="201"/>
      <c r="CK175" s="201"/>
      <c r="CL175" s="201"/>
      <c r="CM175" s="201"/>
      <c r="CN175" s="201"/>
      <c r="CO175" s="201"/>
      <c r="CP175" s="201"/>
      <c r="CQ175" s="201"/>
      <c r="CR175" s="201"/>
      <c r="CS175" s="201"/>
      <c r="CT175" s="201"/>
      <c r="CU175" s="201"/>
      <c r="CV175" s="201"/>
      <c r="CW175" s="201"/>
      <c r="CX175" s="201"/>
      <c r="CY175" s="201"/>
      <c r="CZ175" s="201"/>
      <c r="DA175" s="201"/>
      <c r="DB175" s="201"/>
      <c r="DC175" s="201"/>
      <c r="DD175" s="201"/>
      <c r="DE175" s="201"/>
      <c r="DF175" s="201"/>
      <c r="DG175" s="201"/>
      <c r="DH175" s="201"/>
      <c r="DI175" s="201"/>
      <c r="DJ175" s="201"/>
      <c r="DK175" s="201"/>
      <c r="DL175" s="201"/>
      <c r="DM175" s="201"/>
      <c r="DN175" s="201"/>
      <c r="DO175" s="201"/>
      <c r="DP175" s="201"/>
      <c r="DQ175" s="201"/>
      <c r="DR175" s="201"/>
      <c r="DS175" s="201"/>
      <c r="DT175" s="201"/>
      <c r="DU175" s="201"/>
      <c r="DV175" s="201"/>
      <c r="DW175" s="201"/>
      <c r="DX175" s="201"/>
      <c r="DY175" s="201"/>
      <c r="DZ175" s="201"/>
      <c r="EA175" s="201"/>
      <c r="EB175" s="201"/>
      <c r="EC175" s="201"/>
      <c r="ED175" s="201"/>
      <c r="EE175" s="201"/>
      <c r="EF175" s="201"/>
      <c r="EG175" s="201"/>
      <c r="EH175" s="201"/>
      <c r="EI175" s="201"/>
      <c r="EJ175" s="201"/>
      <c r="EK175" s="201"/>
      <c r="EL175" s="201"/>
      <c r="EM175" s="201"/>
      <c r="EN175" s="201"/>
      <c r="EO175" s="201"/>
      <c r="EP175" s="201"/>
      <c r="EQ175" s="201"/>
      <c r="ER175" s="201"/>
      <c r="ES175" s="201"/>
      <c r="ET175" s="201"/>
      <c r="EU175" s="201"/>
      <c r="EV175" s="201"/>
      <c r="EW175" s="201"/>
      <c r="EX175" s="201"/>
      <c r="EY175" s="201"/>
      <c r="EZ175" s="201"/>
      <c r="FA175" s="201"/>
      <c r="FB175" s="201"/>
      <c r="FC175" s="201"/>
      <c r="FD175" s="201"/>
      <c r="FE175" s="201"/>
      <c r="FF175" s="201"/>
      <c r="FG175" s="201"/>
      <c r="FH175" s="201"/>
      <c r="FI175" s="201"/>
      <c r="FJ175" s="201"/>
      <c r="FK175" s="201"/>
      <c r="FL175" s="201"/>
      <c r="FM175" s="201"/>
      <c r="FN175" s="201"/>
      <c r="FO175" s="201"/>
      <c r="FP175" s="201"/>
      <c r="FQ175" s="201"/>
      <c r="FR175" s="201"/>
      <c r="FS175" s="201"/>
      <c r="FT175" s="201"/>
      <c r="FU175" s="201"/>
      <c r="FV175" s="201"/>
      <c r="FW175" s="201"/>
      <c r="FX175" s="201"/>
      <c r="FY175" s="201"/>
      <c r="FZ175" s="201"/>
      <c r="GA175" s="201"/>
      <c r="GB175" s="201"/>
      <c r="GC175" s="201"/>
      <c r="GD175" s="201"/>
      <c r="GE175" s="201"/>
      <c r="GF175" s="201"/>
      <c r="GG175" s="201"/>
      <c r="GH175" s="201"/>
      <c r="GI175" s="201"/>
      <c r="GJ175" s="201"/>
      <c r="GK175" s="201"/>
      <c r="GL175" s="201"/>
      <c r="GM175" s="201"/>
      <c r="GN175" s="201"/>
      <c r="GO175" s="201"/>
      <c r="GP175" s="201"/>
      <c r="GQ175" s="201"/>
      <c r="GR175" s="201"/>
      <c r="GS175" s="201"/>
      <c r="GT175" s="201"/>
      <c r="GU175" s="201"/>
      <c r="GV175" s="201"/>
      <c r="GW175" s="201"/>
      <c r="GX175" s="201"/>
      <c r="GY175" s="201"/>
      <c r="GZ175" s="201"/>
      <c r="HA175" s="201"/>
      <c r="HB175" s="201"/>
      <c r="HC175" s="201"/>
      <c r="HD175" s="201"/>
      <c r="HE175" s="201"/>
      <c r="HF175" s="201"/>
      <c r="HG175" s="201"/>
      <c r="HH175" s="201"/>
      <c r="HI175" s="201"/>
      <c r="HJ175" s="201"/>
      <c r="HK175" s="201"/>
      <c r="HL175" s="201"/>
      <c r="HM175" s="201"/>
      <c r="HN175" s="201"/>
      <c r="HO175" s="201"/>
      <c r="HP175" s="201"/>
      <c r="HQ175" s="201"/>
      <c r="HR175" s="201"/>
      <c r="HS175" s="201"/>
      <c r="HT175" s="201"/>
      <c r="HU175" s="201"/>
      <c r="HV175" s="201"/>
      <c r="HW175" s="201"/>
      <c r="HX175" s="201"/>
      <c r="HY175" s="201"/>
      <c r="HZ175" s="201"/>
      <c r="IA175" s="201"/>
      <c r="IB175" s="201"/>
      <c r="IC175" s="201"/>
      <c r="ID175" s="201"/>
      <c r="IE175" s="201"/>
      <c r="IF175" s="201"/>
      <c r="IG175" s="201"/>
      <c r="IH175" s="201"/>
      <c r="II175" s="201"/>
      <c r="IJ175" s="201"/>
      <c r="IK175" s="201"/>
      <c r="IL175" s="201"/>
      <c r="IM175" s="201"/>
      <c r="IN175" s="201"/>
      <c r="IO175" s="201"/>
      <c r="IP175" s="201"/>
      <c r="IQ175" s="201"/>
      <c r="IR175" s="201"/>
      <c r="IS175" s="201"/>
      <c r="IT175" s="201"/>
      <c r="IU175" s="201"/>
      <c r="IV175" s="201"/>
      <c r="IW175" s="201"/>
      <c r="IX175" s="201"/>
      <c r="IY175" s="201"/>
      <c r="IZ175" s="201"/>
      <c r="JA175" s="201"/>
      <c r="JB175" s="201"/>
      <c r="JC175" s="201"/>
      <c r="JD175" s="201"/>
      <c r="JE175" s="201"/>
      <c r="JF175" s="201"/>
      <c r="JG175" s="201"/>
      <c r="JH175" s="201"/>
      <c r="JI175" s="201"/>
      <c r="JJ175" s="201"/>
      <c r="JK175" s="201"/>
      <c r="JL175" s="201"/>
      <c r="JM175" s="201"/>
      <c r="JN175" s="201"/>
    </row>
    <row r="176" spans="1:274" s="47" customFormat="1" x14ac:dyDescent="0.25">
      <c r="A176" s="637">
        <v>1</v>
      </c>
      <c r="B176" s="637">
        <v>1</v>
      </c>
      <c r="C176" s="367" t="s">
        <v>5</v>
      </c>
      <c r="D176" s="367"/>
      <c r="E176" s="367"/>
      <c r="F176" s="664"/>
      <c r="G176" s="4153"/>
      <c r="H176" s="664">
        <f t="shared" si="111"/>
        <v>0</v>
      </c>
      <c r="I176" s="309"/>
      <c r="J176" s="309"/>
      <c r="K176" s="309"/>
      <c r="L176" s="3419"/>
      <c r="M176" s="595"/>
      <c r="N176" s="595"/>
      <c r="O176" s="596"/>
      <c r="P176" s="596"/>
      <c r="Q176" s="596">
        <f t="shared" si="112"/>
        <v>0</v>
      </c>
      <c r="R176" s="596"/>
      <c r="S176" s="596"/>
      <c r="T176" s="596"/>
      <c r="U176" s="596"/>
      <c r="V176" s="596"/>
      <c r="W176" s="1883"/>
      <c r="X176" s="1883"/>
      <c r="Y176" s="1883"/>
      <c r="Z176" s="1883"/>
      <c r="AA176" s="1883"/>
      <c r="AB176" s="1883"/>
      <c r="AC176" s="1883"/>
      <c r="AD176" s="1883"/>
      <c r="AE176" s="2896"/>
      <c r="AF176" s="596"/>
      <c r="AG176" s="3069"/>
      <c r="AH176" s="596"/>
      <c r="AI176" s="596"/>
      <c r="AJ176" s="596"/>
      <c r="AK176" s="596"/>
      <c r="AL176" s="596"/>
      <c r="AM176" s="3702"/>
      <c r="AN176" s="3880"/>
      <c r="AO176" s="1271"/>
      <c r="AP176" s="4306">
        <f t="shared" si="122"/>
        <v>0</v>
      </c>
    </row>
    <row r="177" spans="1:42" s="47" customFormat="1" x14ac:dyDescent="0.25">
      <c r="A177" s="637"/>
      <c r="B177" s="637">
        <v>1</v>
      </c>
      <c r="C177" s="68" t="s">
        <v>23</v>
      </c>
      <c r="D177" s="3352" t="s">
        <v>280</v>
      </c>
      <c r="E177" s="662">
        <v>340</v>
      </c>
      <c r="F177" s="664">
        <v>1060</v>
      </c>
      <c r="G177" s="4153">
        <v>855</v>
      </c>
      <c r="H177" s="664">
        <f t="shared" si="111"/>
        <v>205</v>
      </c>
      <c r="I177" s="69">
        <f>(F177-H177)/12*$C$3+H177</f>
        <v>703.75</v>
      </c>
      <c r="J177" s="309">
        <v>811</v>
      </c>
      <c r="K177" s="69">
        <f t="shared" ref="K177:K182" si="139">J177/I177*100</f>
        <v>115.23978685612788</v>
      </c>
      <c r="L177" s="3419">
        <v>1043</v>
      </c>
      <c r="M177" s="674">
        <v>14</v>
      </c>
      <c r="N177" s="70">
        <f t="shared" ref="N177:N182" si="140">S177/J177</f>
        <v>11.676942046855734</v>
      </c>
      <c r="O177" s="71">
        <f>ROUND(F177*M177,0)</f>
        <v>14840</v>
      </c>
      <c r="P177" s="71">
        <v>11970</v>
      </c>
      <c r="Q177" s="71">
        <f t="shared" si="112"/>
        <v>2870</v>
      </c>
      <c r="R177" s="71">
        <f>(O177-Q177)/12*$C$3+Q177</f>
        <v>9852.5</v>
      </c>
      <c r="S177" s="664">
        <v>9470</v>
      </c>
      <c r="T177" s="71">
        <f t="shared" ref="T177:T182" si="141">S177/R177*100</f>
        <v>96.117736615072317</v>
      </c>
      <c r="U177" s="71">
        <f>O177/E177</f>
        <v>43.647058823529413</v>
      </c>
      <c r="V177" s="71">
        <f t="shared" ref="V177:V182" si="142">S177/$C$3*12/U177</f>
        <v>371.94455140546785</v>
      </c>
      <c r="W177" s="1883"/>
      <c r="X177" s="1883"/>
      <c r="Y177" s="1883"/>
      <c r="Z177" s="1883"/>
      <c r="AA177" s="1883"/>
      <c r="AB177" s="1883"/>
      <c r="AC177" s="1883"/>
      <c r="AD177" s="1883"/>
      <c r="AE177" s="2896"/>
      <c r="AF177" s="596"/>
      <c r="AG177" s="3069"/>
      <c r="AH177" s="596"/>
      <c r="AI177" s="596"/>
      <c r="AJ177" s="596"/>
      <c r="AK177" s="596"/>
      <c r="AL177" s="596"/>
      <c r="AM177" s="3702"/>
      <c r="AN177" s="3880"/>
      <c r="AO177" s="1271"/>
      <c r="AP177" s="4306">
        <f t="shared" si="122"/>
        <v>0</v>
      </c>
    </row>
    <row r="178" spans="1:42" s="47" customFormat="1" x14ac:dyDescent="0.25">
      <c r="A178" s="637">
        <v>1</v>
      </c>
      <c r="B178" s="637">
        <v>1</v>
      </c>
      <c r="C178" s="68" t="s">
        <v>17</v>
      </c>
      <c r="D178" s="3352" t="s">
        <v>280</v>
      </c>
      <c r="E178" s="662">
        <v>340</v>
      </c>
      <c r="F178" s="664">
        <v>1721</v>
      </c>
      <c r="G178" s="4153">
        <v>1721</v>
      </c>
      <c r="H178" s="664">
        <f t="shared" si="111"/>
        <v>0</v>
      </c>
      <c r="I178" s="69">
        <f t="shared" ref="I178:I181" si="143">F178/12*$C$3</f>
        <v>1003.9166666666666</v>
      </c>
      <c r="J178" s="309">
        <v>479</v>
      </c>
      <c r="K178" s="69">
        <f t="shared" si="139"/>
        <v>47.713123599236326</v>
      </c>
      <c r="L178" s="3419">
        <v>50</v>
      </c>
      <c r="M178" s="674">
        <v>7.5</v>
      </c>
      <c r="N178" s="70">
        <f t="shared" si="140"/>
        <v>7.5427974947807934</v>
      </c>
      <c r="O178" s="71">
        <f>ROUND(F178*M178,0)</f>
        <v>12908</v>
      </c>
      <c r="P178" s="71">
        <v>12908</v>
      </c>
      <c r="Q178" s="71">
        <f t="shared" si="112"/>
        <v>0</v>
      </c>
      <c r="R178" s="71">
        <f t="shared" ref="R178:R181" si="144">O178/12*$C$3</f>
        <v>7529.666666666667</v>
      </c>
      <c r="S178" s="664">
        <v>3613</v>
      </c>
      <c r="T178" s="71">
        <f t="shared" si="141"/>
        <v>47.983531807516933</v>
      </c>
      <c r="U178" s="71">
        <f>O178/E178</f>
        <v>37.964705882352938</v>
      </c>
      <c r="V178" s="71">
        <f t="shared" si="142"/>
        <v>163.14400814555756</v>
      </c>
      <c r="W178" s="1883"/>
      <c r="X178" s="1883"/>
      <c r="Y178" s="1883"/>
      <c r="Z178" s="1883"/>
      <c r="AA178" s="1883"/>
      <c r="AB178" s="1883"/>
      <c r="AC178" s="1883"/>
      <c r="AD178" s="1883"/>
      <c r="AE178" s="2896"/>
      <c r="AF178" s="596"/>
      <c r="AG178" s="3069"/>
      <c r="AH178" s="596"/>
      <c r="AI178" s="596"/>
      <c r="AJ178" s="596"/>
      <c r="AK178" s="596"/>
      <c r="AL178" s="596"/>
      <c r="AM178" s="3702"/>
      <c r="AN178" s="3880"/>
      <c r="AO178" s="1271"/>
      <c r="AP178" s="4306">
        <f t="shared" si="122"/>
        <v>0</v>
      </c>
    </row>
    <row r="179" spans="1:42" s="47" customFormat="1" x14ac:dyDescent="0.25">
      <c r="A179" s="637">
        <v>1</v>
      </c>
      <c r="B179" s="637">
        <v>1</v>
      </c>
      <c r="C179" s="68" t="s">
        <v>171</v>
      </c>
      <c r="D179" s="3352" t="s">
        <v>280</v>
      </c>
      <c r="E179" s="662">
        <v>340</v>
      </c>
      <c r="F179" s="664">
        <v>1148</v>
      </c>
      <c r="G179" s="4153">
        <v>1148</v>
      </c>
      <c r="H179" s="664">
        <f t="shared" si="111"/>
        <v>0</v>
      </c>
      <c r="I179" s="69">
        <f t="shared" si="143"/>
        <v>669.66666666666674</v>
      </c>
      <c r="J179" s="309">
        <v>344</v>
      </c>
      <c r="K179" s="69">
        <f t="shared" si="139"/>
        <v>51.36884021901443</v>
      </c>
      <c r="L179" s="3419">
        <v>48</v>
      </c>
      <c r="M179" s="674">
        <v>9.6999999999999993</v>
      </c>
      <c r="N179" s="70">
        <f t="shared" si="140"/>
        <v>9.0087209302325579</v>
      </c>
      <c r="O179" s="71">
        <f>ROUND(F179*M179,0)</f>
        <v>11136</v>
      </c>
      <c r="P179" s="71">
        <v>11136</v>
      </c>
      <c r="Q179" s="71">
        <f t="shared" si="112"/>
        <v>0</v>
      </c>
      <c r="R179" s="71">
        <f t="shared" si="144"/>
        <v>6496</v>
      </c>
      <c r="S179" s="664">
        <v>3099</v>
      </c>
      <c r="T179" s="71">
        <f t="shared" si="141"/>
        <v>47.706280788177338</v>
      </c>
      <c r="U179" s="71">
        <f>O179/E179</f>
        <v>32.752941176470586</v>
      </c>
      <c r="V179" s="71">
        <f t="shared" si="142"/>
        <v>162.20135467980296</v>
      </c>
      <c r="W179" s="1883"/>
      <c r="X179" s="1883"/>
      <c r="Y179" s="1883"/>
      <c r="Z179" s="1883"/>
      <c r="AA179" s="1883"/>
      <c r="AB179" s="1883"/>
      <c r="AC179" s="1883"/>
      <c r="AD179" s="1883"/>
      <c r="AE179" s="2896"/>
      <c r="AF179" s="596"/>
      <c r="AG179" s="3069"/>
      <c r="AH179" s="596"/>
      <c r="AI179" s="596"/>
      <c r="AJ179" s="596"/>
      <c r="AK179" s="596"/>
      <c r="AL179" s="596"/>
      <c r="AM179" s="3702"/>
      <c r="AN179" s="3880"/>
      <c r="AO179" s="1271"/>
      <c r="AP179" s="4306">
        <f t="shared" si="122"/>
        <v>0</v>
      </c>
    </row>
    <row r="180" spans="1:42" s="47" customFormat="1" x14ac:dyDescent="0.25">
      <c r="A180" s="637">
        <v>1</v>
      </c>
      <c r="B180" s="637">
        <v>1</v>
      </c>
      <c r="C180" s="68" t="s">
        <v>81</v>
      </c>
      <c r="D180" s="3352" t="s">
        <v>280</v>
      </c>
      <c r="E180" s="662">
        <v>340</v>
      </c>
      <c r="F180" s="664">
        <v>302</v>
      </c>
      <c r="G180" s="4153">
        <v>302</v>
      </c>
      <c r="H180" s="664">
        <f t="shared" si="111"/>
        <v>0</v>
      </c>
      <c r="I180" s="69">
        <f t="shared" si="143"/>
        <v>176.16666666666669</v>
      </c>
      <c r="J180" s="309">
        <v>80</v>
      </c>
      <c r="K180" s="69">
        <f t="shared" si="139"/>
        <v>45.411542100283818</v>
      </c>
      <c r="L180" s="3419"/>
      <c r="M180" s="674">
        <v>9.6999999999999993</v>
      </c>
      <c r="N180" s="70">
        <f t="shared" si="140"/>
        <v>6.9249999999999998</v>
      </c>
      <c r="O180" s="71">
        <f>ROUND(F180*M180,0)</f>
        <v>2929</v>
      </c>
      <c r="P180" s="71">
        <v>2929</v>
      </c>
      <c r="Q180" s="71">
        <f t="shared" si="112"/>
        <v>0</v>
      </c>
      <c r="R180" s="71">
        <f t="shared" si="144"/>
        <v>1708.5833333333335</v>
      </c>
      <c r="S180" s="664">
        <v>554</v>
      </c>
      <c r="T180" s="71">
        <f t="shared" si="141"/>
        <v>32.424523240501387</v>
      </c>
      <c r="U180" s="71">
        <f>O180/E180</f>
        <v>8.6147058823529417</v>
      </c>
      <c r="V180" s="71">
        <f t="shared" si="142"/>
        <v>110.24337901770471</v>
      </c>
      <c r="W180" s="1883"/>
      <c r="X180" s="1883"/>
      <c r="Y180" s="1883"/>
      <c r="Z180" s="1883"/>
      <c r="AA180" s="1883"/>
      <c r="AB180" s="1883"/>
      <c r="AC180" s="1883"/>
      <c r="AD180" s="1883"/>
      <c r="AE180" s="2896"/>
      <c r="AF180" s="596"/>
      <c r="AG180" s="3069"/>
      <c r="AH180" s="596"/>
      <c r="AI180" s="596"/>
      <c r="AJ180" s="596"/>
      <c r="AK180" s="596"/>
      <c r="AL180" s="596"/>
      <c r="AM180" s="3702"/>
      <c r="AN180" s="3880"/>
      <c r="AO180" s="1271"/>
      <c r="AP180" s="4306">
        <f t="shared" si="122"/>
        <v>0</v>
      </c>
    </row>
    <row r="181" spans="1:42" s="47" customFormat="1" x14ac:dyDescent="0.25">
      <c r="A181" s="637">
        <v>1</v>
      </c>
      <c r="B181" s="637">
        <v>1</v>
      </c>
      <c r="C181" s="68" t="s">
        <v>47</v>
      </c>
      <c r="D181" s="3352" t="s">
        <v>280</v>
      </c>
      <c r="E181" s="662">
        <v>340</v>
      </c>
      <c r="F181" s="664">
        <v>894</v>
      </c>
      <c r="G181" s="4153">
        <v>894</v>
      </c>
      <c r="H181" s="664">
        <f t="shared" si="111"/>
        <v>0</v>
      </c>
      <c r="I181" s="69">
        <f t="shared" si="143"/>
        <v>521.5</v>
      </c>
      <c r="J181" s="309">
        <v>241</v>
      </c>
      <c r="K181" s="69">
        <f t="shared" si="139"/>
        <v>46.212847555129436</v>
      </c>
      <c r="L181" s="3419"/>
      <c r="M181" s="674">
        <v>11</v>
      </c>
      <c r="N181" s="70">
        <f t="shared" si="140"/>
        <v>10.556016597510373</v>
      </c>
      <c r="O181" s="71">
        <f>ROUND(F181*M181,0)</f>
        <v>9834</v>
      </c>
      <c r="P181" s="71">
        <v>9834</v>
      </c>
      <c r="Q181" s="71">
        <f t="shared" si="112"/>
        <v>0</v>
      </c>
      <c r="R181" s="71">
        <f t="shared" si="144"/>
        <v>5736.5</v>
      </c>
      <c r="S181" s="664">
        <v>2544</v>
      </c>
      <c r="T181" s="71">
        <f t="shared" si="141"/>
        <v>44.347598710014822</v>
      </c>
      <c r="U181" s="71">
        <f>O181/E181</f>
        <v>28.923529411764704</v>
      </c>
      <c r="V181" s="71">
        <f t="shared" si="142"/>
        <v>150.78183561405038</v>
      </c>
      <c r="W181" s="1883"/>
      <c r="X181" s="1883"/>
      <c r="Y181" s="1883"/>
      <c r="Z181" s="1883"/>
      <c r="AA181" s="1883"/>
      <c r="AB181" s="1883"/>
      <c r="AC181" s="1883"/>
      <c r="AD181" s="1883"/>
      <c r="AE181" s="2897"/>
      <c r="AF181" s="596"/>
      <c r="AG181" s="3069"/>
      <c r="AH181" s="596"/>
      <c r="AI181" s="596"/>
      <c r="AJ181" s="596"/>
      <c r="AK181" s="596"/>
      <c r="AL181" s="596"/>
      <c r="AM181" s="3702"/>
      <c r="AN181" s="3880"/>
      <c r="AO181" s="1271"/>
      <c r="AP181" s="4306">
        <f t="shared" si="122"/>
        <v>0</v>
      </c>
    </row>
    <row r="182" spans="1:42" s="47" customFormat="1" ht="29.25" x14ac:dyDescent="0.25">
      <c r="A182" s="637">
        <v>1</v>
      </c>
      <c r="B182" s="637">
        <v>1</v>
      </c>
      <c r="C182" s="363" t="s">
        <v>7</v>
      </c>
      <c r="D182" s="363"/>
      <c r="E182" s="363"/>
      <c r="F182" s="1520">
        <f>SUM(F177:F181)</f>
        <v>5125</v>
      </c>
      <c r="G182" s="4479">
        <f>SUM(G177:G181)</f>
        <v>4920</v>
      </c>
      <c r="H182" s="1520">
        <f t="shared" si="111"/>
        <v>205</v>
      </c>
      <c r="I182" s="476">
        <f t="shared" ref="I182:J182" si="145">SUM(I177:I181)</f>
        <v>3074.9999999999995</v>
      </c>
      <c r="J182" s="476">
        <f t="shared" si="145"/>
        <v>1955</v>
      </c>
      <c r="K182" s="476">
        <f t="shared" si="139"/>
        <v>63.577235772357731</v>
      </c>
      <c r="L182" s="3522">
        <f t="shared" ref="L182" si="146">SUM(L177:L181)</f>
        <v>1141</v>
      </c>
      <c r="M182" s="605">
        <f>SUM(O182/F182)</f>
        <v>10.077463414634146</v>
      </c>
      <c r="N182" s="94">
        <f t="shared" si="140"/>
        <v>9.8618925831202038</v>
      </c>
      <c r="O182" s="476">
        <f t="shared" ref="O182:S182" si="147">SUM(O177:O181)</f>
        <v>51647</v>
      </c>
      <c r="P182" s="476">
        <v>48777</v>
      </c>
      <c r="Q182" s="476">
        <f t="shared" si="112"/>
        <v>2870</v>
      </c>
      <c r="R182" s="476">
        <f t="shared" si="147"/>
        <v>31323.25</v>
      </c>
      <c r="S182" s="476">
        <f t="shared" si="147"/>
        <v>19280</v>
      </c>
      <c r="T182" s="71">
        <f t="shared" si="141"/>
        <v>61.551722761846229</v>
      </c>
      <c r="U182" s="239">
        <f>SUM(U177:U181)</f>
        <v>151.90294117647056</v>
      </c>
      <c r="V182" s="71">
        <f t="shared" si="142"/>
        <v>217.58254524533305</v>
      </c>
      <c r="W182" s="1283">
        <v>209130.07895135999</v>
      </c>
      <c r="X182" s="1283">
        <v>209130.07895135999</v>
      </c>
      <c r="Y182" s="1283">
        <v>209130.07895135999</v>
      </c>
      <c r="Z182" s="1283">
        <v>209130.07895135999</v>
      </c>
      <c r="AA182" s="1283">
        <v>191215.54249056001</v>
      </c>
      <c r="AB182" s="1283">
        <v>191215.54249056001</v>
      </c>
      <c r="AC182" s="1283">
        <v>191215.54249056001</v>
      </c>
      <c r="AD182" s="1283">
        <v>210283.61278175999</v>
      </c>
      <c r="AE182" s="2895">
        <f>W182/12*$C$3+(X182-W182)/11*6+(Y182-X182)/10*5+(Z182-Y182)/9*4+(AA182-Z182)/8*3+(AB182-AA182)/7*2+(AC182-AB182)/6*1+(AD182-AC182)</f>
        <v>134342.66517335997</v>
      </c>
      <c r="AF182" s="641">
        <f>AL182-AK182-AH182</f>
        <v>138846.41326999984</v>
      </c>
      <c r="AG182" s="3071"/>
      <c r="AH182" s="641">
        <v>-1474.63104</v>
      </c>
      <c r="AI182" s="641">
        <f>AF182-AE182</f>
        <v>4503.7480966398725</v>
      </c>
      <c r="AJ182" s="641"/>
      <c r="AK182" s="641">
        <v>-1703.85016</v>
      </c>
      <c r="AL182" s="641">
        <v>135667.93206999984</v>
      </c>
      <c r="AM182" s="3702">
        <v>146264.92612000002</v>
      </c>
      <c r="AN182" s="4041">
        <v>113</v>
      </c>
      <c r="AO182" s="4190">
        <v>10011.127069999999</v>
      </c>
      <c r="AP182" s="4306">
        <f t="shared" si="122"/>
        <v>191215542.49056</v>
      </c>
    </row>
    <row r="183" spans="1:42" s="47" customFormat="1" x14ac:dyDescent="0.25">
      <c r="A183" s="637">
        <v>1</v>
      </c>
      <c r="B183" s="637">
        <v>1</v>
      </c>
      <c r="C183" s="547" t="s">
        <v>14</v>
      </c>
      <c r="D183" s="547"/>
      <c r="E183" s="429"/>
      <c r="F183" s="664"/>
      <c r="G183" s="4153"/>
      <c r="H183" s="664">
        <f t="shared" si="111"/>
        <v>0</v>
      </c>
      <c r="I183" s="309"/>
      <c r="J183" s="309"/>
      <c r="K183" s="309"/>
      <c r="L183" s="3419"/>
      <c r="M183" s="605"/>
      <c r="N183" s="605"/>
      <c r="O183" s="665"/>
      <c r="P183" s="665"/>
      <c r="Q183" s="665">
        <f t="shared" si="112"/>
        <v>0</v>
      </c>
      <c r="R183" s="665"/>
      <c r="S183" s="665"/>
      <c r="T183" s="665"/>
      <c r="U183" s="665"/>
      <c r="V183" s="665"/>
      <c r="W183" s="1283"/>
      <c r="X183" s="1283"/>
      <c r="Y183" s="1283"/>
      <c r="Z183" s="1283"/>
      <c r="AA183" s="1283"/>
      <c r="AB183" s="1283"/>
      <c r="AC183" s="1283"/>
      <c r="AD183" s="1283"/>
      <c r="AE183" s="2907"/>
      <c r="AF183" s="414"/>
      <c r="AG183" s="3072"/>
      <c r="AH183" s="414"/>
      <c r="AI183" s="414"/>
      <c r="AJ183" s="414"/>
      <c r="AK183" s="414"/>
      <c r="AL183" s="414"/>
      <c r="AM183" s="3702"/>
      <c r="AN183" s="3880"/>
      <c r="AO183" s="4069"/>
      <c r="AP183" s="4306">
        <f t="shared" si="122"/>
        <v>0</v>
      </c>
    </row>
    <row r="184" spans="1:42" s="47" customFormat="1" x14ac:dyDescent="0.25">
      <c r="A184" s="637">
        <v>1</v>
      </c>
      <c r="B184" s="637">
        <v>1</v>
      </c>
      <c r="C184" s="2429" t="s">
        <v>501</v>
      </c>
      <c r="D184" s="429"/>
      <c r="E184" s="442"/>
      <c r="F184" s="1539"/>
      <c r="G184" s="3919"/>
      <c r="H184" s="1539">
        <f t="shared" si="111"/>
        <v>0</v>
      </c>
      <c r="I184" s="93"/>
      <c r="J184" s="93"/>
      <c r="K184" s="93"/>
      <c r="L184" s="3380"/>
      <c r="M184" s="311"/>
      <c r="N184" s="311"/>
      <c r="O184" s="313"/>
      <c r="P184" s="313"/>
      <c r="Q184" s="313">
        <f t="shared" si="112"/>
        <v>0</v>
      </c>
      <c r="R184" s="313"/>
      <c r="S184" s="313"/>
      <c r="T184" s="313"/>
      <c r="U184" s="313"/>
      <c r="V184" s="313"/>
      <c r="W184" s="565">
        <v>92880.604560000007</v>
      </c>
      <c r="X184" s="565">
        <v>92880.604560000007</v>
      </c>
      <c r="Y184" s="565">
        <v>92880.604560000007</v>
      </c>
      <c r="Z184" s="565">
        <v>92880.604560000007</v>
      </c>
      <c r="AA184" s="565">
        <v>92184.000029999996</v>
      </c>
      <c r="AB184" s="565">
        <v>92184.000029999996</v>
      </c>
      <c r="AC184" s="565">
        <v>92184.000029999996</v>
      </c>
      <c r="AD184" s="565">
        <v>92184.000029999996</v>
      </c>
      <c r="AE184" s="4309">
        <f>W184/12*$C$3+(X184-W184)/11*6+(Y184-X184)/10*5+(Z184-Y184)/9*4+(AA184-Z184)+(AB184-AA184)/7*2+(AC184-AB184)/6*1</f>
        <v>53483.748129999993</v>
      </c>
      <c r="AF184" s="366">
        <f t="shared" ref="AF184:AF185" si="148">AL184-AK184-AH184</f>
        <v>53019.345109999995</v>
      </c>
      <c r="AG184" s="3073"/>
      <c r="AH184" s="366"/>
      <c r="AI184" s="366">
        <f>AF184-AE184</f>
        <v>-464.40301999999792</v>
      </c>
      <c r="AJ184" s="366"/>
      <c r="AK184" s="366">
        <v>-33.501699999999992</v>
      </c>
      <c r="AL184" s="366">
        <v>52985.843409999994</v>
      </c>
      <c r="AM184" s="3702"/>
      <c r="AN184" s="3839"/>
      <c r="AO184" s="3928"/>
      <c r="AP184" s="4306">
        <f t="shared" si="122"/>
        <v>92184000.030000001</v>
      </c>
    </row>
    <row r="185" spans="1:42" s="47" customFormat="1" x14ac:dyDescent="0.25">
      <c r="A185" s="637"/>
      <c r="B185" s="637">
        <v>1</v>
      </c>
      <c r="C185" s="2429" t="s">
        <v>438</v>
      </c>
      <c r="D185" s="429"/>
      <c r="E185" s="442"/>
      <c r="F185" s="1539"/>
      <c r="G185" s="3919"/>
      <c r="H185" s="1539">
        <f t="shared" si="111"/>
        <v>0</v>
      </c>
      <c r="I185" s="93"/>
      <c r="J185" s="93"/>
      <c r="K185" s="93"/>
      <c r="L185" s="3380"/>
      <c r="M185" s="311"/>
      <c r="N185" s="311"/>
      <c r="O185" s="313"/>
      <c r="P185" s="313"/>
      <c r="Q185" s="313">
        <f t="shared" si="112"/>
        <v>0</v>
      </c>
      <c r="R185" s="313"/>
      <c r="S185" s="313"/>
      <c r="T185" s="313"/>
      <c r="U185" s="313"/>
      <c r="V185" s="313"/>
      <c r="W185" s="565">
        <v>1697.9760000000001</v>
      </c>
      <c r="X185" s="565">
        <v>1697.9760000000001</v>
      </c>
      <c r="Y185" s="565">
        <v>1697.9760000000001</v>
      </c>
      <c r="Z185" s="565">
        <v>1697.9760000000001</v>
      </c>
      <c r="AA185" s="565">
        <v>1697.9760000000001</v>
      </c>
      <c r="AB185" s="565">
        <v>1697.9760000000001</v>
      </c>
      <c r="AC185" s="565">
        <v>1697.9760000000001</v>
      </c>
      <c r="AD185" s="565">
        <v>1697.9760000000001</v>
      </c>
      <c r="AE185" s="3328">
        <f>W185/12*$C$3+(X185-W185)/11*6+(Y185-X185)/10*5+(Z185-Y185)/9*4+(AA185-Z185)/8*3+(AB185-AA185)/7*2+(AC185-AB185)/6*1</f>
        <v>990.4860000000001</v>
      </c>
      <c r="AF185" s="366">
        <f t="shared" si="148"/>
        <v>990.48599999999999</v>
      </c>
      <c r="AG185" s="3073"/>
      <c r="AH185" s="366"/>
      <c r="AI185" s="366">
        <f>AF185-AE185</f>
        <v>0</v>
      </c>
      <c r="AJ185" s="366"/>
      <c r="AK185" s="366">
        <v>0</v>
      </c>
      <c r="AL185" s="366">
        <v>990.48599999999999</v>
      </c>
      <c r="AM185" s="3702"/>
      <c r="AN185" s="3839"/>
      <c r="AO185" s="3928"/>
      <c r="AP185" s="4306">
        <f t="shared" si="122"/>
        <v>1697976</v>
      </c>
    </row>
    <row r="186" spans="1:42" s="47" customFormat="1" ht="29.25" x14ac:dyDescent="0.25">
      <c r="A186" s="637">
        <v>1</v>
      </c>
      <c r="B186" s="637">
        <v>1</v>
      </c>
      <c r="C186" s="2430" t="s">
        <v>397</v>
      </c>
      <c r="D186" s="346"/>
      <c r="E186" s="346"/>
      <c r="F186" s="1857">
        <f>F188+F189+F192+F193+F194</f>
        <v>41811</v>
      </c>
      <c r="G186" s="3875">
        <f>G188+G189+G192+G193+G194</f>
        <v>41811</v>
      </c>
      <c r="H186" s="1857">
        <f t="shared" si="111"/>
        <v>0</v>
      </c>
      <c r="I186" s="366">
        <f t="shared" ref="I186:J186" si="149">I188+I189+I192+I193+I194</f>
        <v>24389.75</v>
      </c>
      <c r="J186" s="366">
        <f t="shared" si="149"/>
        <v>24906</v>
      </c>
      <c r="K186" s="476">
        <f>J186/I186*100</f>
        <v>102.11666786252422</v>
      </c>
      <c r="L186" s="3452">
        <f t="shared" ref="L186" si="150">L188+L189+L192+L193+L194</f>
        <v>1</v>
      </c>
      <c r="M186" s="101"/>
      <c r="N186" s="101"/>
      <c r="O186" s="389"/>
      <c r="P186" s="389"/>
      <c r="Q186" s="389">
        <f t="shared" si="112"/>
        <v>0</v>
      </c>
      <c r="R186" s="389"/>
      <c r="S186" s="389"/>
      <c r="T186" s="389"/>
      <c r="U186" s="389"/>
      <c r="V186" s="389"/>
      <c r="W186" s="1879"/>
      <c r="X186" s="1879"/>
      <c r="Y186" s="1879"/>
      <c r="Z186" s="1879"/>
      <c r="AA186" s="1879"/>
      <c r="AB186" s="1879"/>
      <c r="AC186" s="1879"/>
      <c r="AD186" s="1879"/>
      <c r="AE186" s="2905"/>
      <c r="AF186" s="613"/>
      <c r="AG186" s="3070"/>
      <c r="AH186" s="613"/>
      <c r="AI186" s="613"/>
      <c r="AJ186" s="613"/>
      <c r="AK186" s="613"/>
      <c r="AL186" s="613"/>
      <c r="AM186" s="3702"/>
      <c r="AN186" s="3928">
        <f t="shared" ref="AN186" si="151">AN188+AN189+AN192+AN193+AN194</f>
        <v>0</v>
      </c>
      <c r="AO186" s="4034"/>
      <c r="AP186" s="4306">
        <f t="shared" si="122"/>
        <v>0</v>
      </c>
    </row>
    <row r="187" spans="1:42" s="47" customFormat="1" ht="30" x14ac:dyDescent="0.25">
      <c r="A187" s="637"/>
      <c r="B187" s="637">
        <v>1</v>
      </c>
      <c r="C187" s="1828" t="s">
        <v>211</v>
      </c>
      <c r="D187" s="346"/>
      <c r="E187" s="346"/>
      <c r="F187" s="1290"/>
      <c r="G187" s="3874"/>
      <c r="H187" s="1290">
        <f t="shared" si="111"/>
        <v>0</v>
      </c>
      <c r="I187" s="366"/>
      <c r="J187" s="366"/>
      <c r="K187" s="476"/>
      <c r="L187" s="3452"/>
      <c r="M187" s="101"/>
      <c r="N187" s="101"/>
      <c r="O187" s="389"/>
      <c r="P187" s="389"/>
      <c r="Q187" s="389">
        <f t="shared" si="112"/>
        <v>0</v>
      </c>
      <c r="R187" s="389"/>
      <c r="S187" s="389"/>
      <c r="T187" s="389"/>
      <c r="U187" s="389"/>
      <c r="V187" s="389"/>
      <c r="W187" s="1879"/>
      <c r="X187" s="1879"/>
      <c r="Y187" s="1879"/>
      <c r="Z187" s="1879"/>
      <c r="AA187" s="1879"/>
      <c r="AB187" s="1879"/>
      <c r="AC187" s="1879"/>
      <c r="AD187" s="1879"/>
      <c r="AE187" s="2905"/>
      <c r="AF187" s="613"/>
      <c r="AG187" s="3070"/>
      <c r="AH187" s="613"/>
      <c r="AI187" s="613"/>
      <c r="AJ187" s="613"/>
      <c r="AK187" s="613"/>
      <c r="AL187" s="613"/>
      <c r="AM187" s="3702"/>
      <c r="AN187" s="3928"/>
      <c r="AO187" s="4034"/>
      <c r="AP187" s="4306">
        <f t="shared" si="122"/>
        <v>0</v>
      </c>
    </row>
    <row r="188" spans="1:42" s="47" customFormat="1" ht="30" x14ac:dyDescent="0.25">
      <c r="A188" s="637"/>
      <c r="B188" s="637">
        <v>1</v>
      </c>
      <c r="C188" s="1828" t="s">
        <v>212</v>
      </c>
      <c r="D188" s="346"/>
      <c r="E188" s="346"/>
      <c r="F188" s="1290">
        <v>3500</v>
      </c>
      <c r="G188" s="3874">
        <v>3500</v>
      </c>
      <c r="H188" s="1290">
        <f t="shared" si="111"/>
        <v>0</v>
      </c>
      <c r="I188" s="366">
        <f t="shared" ref="I188:I233" si="152">F188/12*$C$3</f>
        <v>2041.6666666666667</v>
      </c>
      <c r="J188" s="366">
        <v>1474</v>
      </c>
      <c r="K188" s="476">
        <f>J188/I188*100</f>
        <v>72.195918367346934</v>
      </c>
      <c r="L188" s="3452"/>
      <c r="M188" s="101"/>
      <c r="N188" s="101"/>
      <c r="O188" s="389"/>
      <c r="P188" s="389"/>
      <c r="Q188" s="389">
        <f t="shared" si="112"/>
        <v>0</v>
      </c>
      <c r="R188" s="389"/>
      <c r="S188" s="389"/>
      <c r="T188" s="389"/>
      <c r="U188" s="389"/>
      <c r="V188" s="389"/>
      <c r="W188" s="1879"/>
      <c r="X188" s="1879"/>
      <c r="Y188" s="1879"/>
      <c r="Z188" s="1879"/>
      <c r="AA188" s="1879"/>
      <c r="AB188" s="1879"/>
      <c r="AC188" s="1879"/>
      <c r="AD188" s="1879"/>
      <c r="AE188" s="2905"/>
      <c r="AF188" s="613"/>
      <c r="AG188" s="3070"/>
      <c r="AH188" s="613"/>
      <c r="AI188" s="613"/>
      <c r="AJ188" s="613"/>
      <c r="AK188" s="613"/>
      <c r="AL188" s="613"/>
      <c r="AM188" s="3702"/>
      <c r="AN188" s="3928"/>
      <c r="AO188" s="4034"/>
      <c r="AP188" s="4306">
        <f t="shared" si="122"/>
        <v>0</v>
      </c>
    </row>
    <row r="189" spans="1:42" s="47" customFormat="1" ht="30" x14ac:dyDescent="0.25">
      <c r="A189" s="637"/>
      <c r="B189" s="637">
        <v>1</v>
      </c>
      <c r="C189" s="2431" t="s">
        <v>398</v>
      </c>
      <c r="D189" s="346"/>
      <c r="E189" s="346"/>
      <c r="F189" s="1857">
        <f>F190</f>
        <v>22100</v>
      </c>
      <c r="G189" s="3875">
        <f>G190</f>
        <v>22100</v>
      </c>
      <c r="H189" s="1857">
        <f t="shared" si="111"/>
        <v>0</v>
      </c>
      <c r="I189" s="366">
        <f t="shared" ref="I189:J189" si="153">I190</f>
        <v>12891.666666666668</v>
      </c>
      <c r="J189" s="366">
        <f t="shared" si="153"/>
        <v>7665</v>
      </c>
      <c r="K189" s="476">
        <f>J189/I189*100</f>
        <v>59.457013574660635</v>
      </c>
      <c r="L189" s="3452">
        <f t="shared" ref="L189" si="154">L190</f>
        <v>0</v>
      </c>
      <c r="M189" s="101"/>
      <c r="N189" s="101"/>
      <c r="O189" s="389"/>
      <c r="P189" s="389"/>
      <c r="Q189" s="389">
        <f t="shared" si="112"/>
        <v>0</v>
      </c>
      <c r="R189" s="389"/>
      <c r="S189" s="389"/>
      <c r="T189" s="389"/>
      <c r="U189" s="389"/>
      <c r="V189" s="389"/>
      <c r="W189" s="1879"/>
      <c r="X189" s="1879"/>
      <c r="Y189" s="1879"/>
      <c r="Z189" s="1879"/>
      <c r="AA189" s="1879"/>
      <c r="AB189" s="1879"/>
      <c r="AC189" s="1879"/>
      <c r="AD189" s="1879"/>
      <c r="AE189" s="2905"/>
      <c r="AF189" s="613"/>
      <c r="AG189" s="3070"/>
      <c r="AH189" s="613"/>
      <c r="AI189" s="613"/>
      <c r="AJ189" s="613"/>
      <c r="AK189" s="613"/>
      <c r="AL189" s="613"/>
      <c r="AM189" s="3702"/>
      <c r="AN189" s="3928">
        <f t="shared" ref="AN189" si="155">AN190</f>
        <v>0</v>
      </c>
      <c r="AO189" s="4034"/>
      <c r="AP189" s="4306">
        <f t="shared" si="122"/>
        <v>0</v>
      </c>
    </row>
    <row r="190" spans="1:42" s="47" customFormat="1" x14ac:dyDescent="0.25">
      <c r="A190" s="637"/>
      <c r="B190" s="637">
        <v>1</v>
      </c>
      <c r="C190" s="1829" t="s">
        <v>399</v>
      </c>
      <c r="D190" s="346"/>
      <c r="E190" s="346"/>
      <c r="F190" s="1290">
        <v>22100</v>
      </c>
      <c r="G190" s="3874">
        <v>22100</v>
      </c>
      <c r="H190" s="1290">
        <f t="shared" si="111"/>
        <v>0</v>
      </c>
      <c r="I190" s="366">
        <f t="shared" si="152"/>
        <v>12891.666666666668</v>
      </c>
      <c r="J190" s="366">
        <v>7665</v>
      </c>
      <c r="K190" s="476">
        <f>J190/I190*100</f>
        <v>59.457013574660635</v>
      </c>
      <c r="L190" s="3452"/>
      <c r="M190" s="101"/>
      <c r="N190" s="101"/>
      <c r="O190" s="389"/>
      <c r="P190" s="389"/>
      <c r="Q190" s="389">
        <f t="shared" si="112"/>
        <v>0</v>
      </c>
      <c r="R190" s="389"/>
      <c r="S190" s="389"/>
      <c r="T190" s="389"/>
      <c r="U190" s="389"/>
      <c r="V190" s="389"/>
      <c r="W190" s="1879"/>
      <c r="X190" s="1879"/>
      <c r="Y190" s="1879"/>
      <c r="Z190" s="1879"/>
      <c r="AA190" s="1879"/>
      <c r="AB190" s="1879"/>
      <c r="AC190" s="1879"/>
      <c r="AD190" s="1879"/>
      <c r="AE190" s="2905"/>
      <c r="AF190" s="613"/>
      <c r="AG190" s="3070"/>
      <c r="AH190" s="613"/>
      <c r="AI190" s="613"/>
      <c r="AJ190" s="613"/>
      <c r="AK190" s="613"/>
      <c r="AL190" s="613"/>
      <c r="AM190" s="3702"/>
      <c r="AN190" s="3928"/>
      <c r="AO190" s="4034"/>
      <c r="AP190" s="4306">
        <f t="shared" si="122"/>
        <v>0</v>
      </c>
    </row>
    <row r="191" spans="1:42" s="47" customFormat="1" ht="30" x14ac:dyDescent="0.25">
      <c r="A191" s="637"/>
      <c r="B191" s="637">
        <v>1</v>
      </c>
      <c r="C191" s="1829" t="s">
        <v>400</v>
      </c>
      <c r="D191" s="346"/>
      <c r="E191" s="346"/>
      <c r="F191" s="1290"/>
      <c r="G191" s="3874"/>
      <c r="H191" s="1290">
        <f t="shared" si="111"/>
        <v>0</v>
      </c>
      <c r="I191" s="366"/>
      <c r="J191" s="366"/>
      <c r="K191" s="476"/>
      <c r="L191" s="3452"/>
      <c r="M191" s="101"/>
      <c r="N191" s="101"/>
      <c r="O191" s="389"/>
      <c r="P191" s="389"/>
      <c r="Q191" s="389">
        <f t="shared" si="112"/>
        <v>0</v>
      </c>
      <c r="R191" s="389"/>
      <c r="S191" s="389"/>
      <c r="T191" s="389"/>
      <c r="U191" s="389"/>
      <c r="V191" s="389"/>
      <c r="W191" s="1879"/>
      <c r="X191" s="1879"/>
      <c r="Y191" s="1879"/>
      <c r="Z191" s="1879"/>
      <c r="AA191" s="1879"/>
      <c r="AB191" s="1879"/>
      <c r="AC191" s="1879"/>
      <c r="AD191" s="1879"/>
      <c r="AE191" s="2905"/>
      <c r="AF191" s="613"/>
      <c r="AG191" s="3070"/>
      <c r="AH191" s="613"/>
      <c r="AI191" s="613"/>
      <c r="AJ191" s="613"/>
      <c r="AK191" s="613"/>
      <c r="AL191" s="613"/>
      <c r="AM191" s="3702"/>
      <c r="AN191" s="3928"/>
      <c r="AO191" s="4034"/>
      <c r="AP191" s="4306">
        <f t="shared" si="122"/>
        <v>0</v>
      </c>
    </row>
    <row r="192" spans="1:42" s="47" customFormat="1" ht="60" x14ac:dyDescent="0.25">
      <c r="A192" s="637"/>
      <c r="B192" s="637">
        <v>1</v>
      </c>
      <c r="C192" s="1829" t="s">
        <v>401</v>
      </c>
      <c r="D192" s="346"/>
      <c r="E192" s="346"/>
      <c r="F192" s="1290">
        <v>9190</v>
      </c>
      <c r="G192" s="3874">
        <v>9190</v>
      </c>
      <c r="H192" s="1290">
        <f t="shared" si="111"/>
        <v>0</v>
      </c>
      <c r="I192" s="366">
        <f t="shared" si="152"/>
        <v>5360.8333333333339</v>
      </c>
      <c r="J192" s="366">
        <v>13235</v>
      </c>
      <c r="K192" s="476">
        <f>J192/I192*100</f>
        <v>246.88325819990672</v>
      </c>
      <c r="L192" s="3452">
        <v>1</v>
      </c>
      <c r="M192" s="101"/>
      <c r="N192" s="101"/>
      <c r="O192" s="389"/>
      <c r="P192" s="389"/>
      <c r="Q192" s="389">
        <f t="shared" si="112"/>
        <v>0</v>
      </c>
      <c r="R192" s="389"/>
      <c r="S192" s="389"/>
      <c r="T192" s="389"/>
      <c r="U192" s="389"/>
      <c r="V192" s="389"/>
      <c r="W192" s="1879"/>
      <c r="X192" s="1879"/>
      <c r="Y192" s="1879"/>
      <c r="Z192" s="1879"/>
      <c r="AA192" s="1879"/>
      <c r="AB192" s="1879"/>
      <c r="AC192" s="1879"/>
      <c r="AD192" s="1879"/>
      <c r="AE192" s="2905"/>
      <c r="AF192" s="613"/>
      <c r="AG192" s="3070"/>
      <c r="AH192" s="613"/>
      <c r="AI192" s="613"/>
      <c r="AJ192" s="613"/>
      <c r="AK192" s="613"/>
      <c r="AL192" s="613"/>
      <c r="AM192" s="3702"/>
      <c r="AN192" s="3928"/>
      <c r="AO192" s="4034"/>
      <c r="AP192" s="4306">
        <f t="shared" si="122"/>
        <v>0</v>
      </c>
    </row>
    <row r="193" spans="1:42" s="47" customFormat="1" ht="45" x14ac:dyDescent="0.25">
      <c r="A193" s="637"/>
      <c r="B193" s="637">
        <v>1</v>
      </c>
      <c r="C193" s="1829" t="s">
        <v>416</v>
      </c>
      <c r="D193" s="346"/>
      <c r="E193" s="346"/>
      <c r="F193" s="1290">
        <v>4600</v>
      </c>
      <c r="G193" s="3874">
        <v>4600</v>
      </c>
      <c r="H193" s="1290">
        <f t="shared" si="111"/>
        <v>0</v>
      </c>
      <c r="I193" s="366">
        <f t="shared" si="152"/>
        <v>2683.333333333333</v>
      </c>
      <c r="J193" s="366">
        <v>2306</v>
      </c>
      <c r="K193" s="476">
        <f>J193/I193*100</f>
        <v>85.937888198757776</v>
      </c>
      <c r="L193" s="3452"/>
      <c r="M193" s="101"/>
      <c r="N193" s="101"/>
      <c r="O193" s="389"/>
      <c r="P193" s="389"/>
      <c r="Q193" s="389">
        <f t="shared" si="112"/>
        <v>0</v>
      </c>
      <c r="R193" s="389"/>
      <c r="S193" s="389"/>
      <c r="T193" s="389"/>
      <c r="U193" s="389"/>
      <c r="V193" s="389"/>
      <c r="W193" s="1879"/>
      <c r="X193" s="1879"/>
      <c r="Y193" s="1879"/>
      <c r="Z193" s="1879"/>
      <c r="AA193" s="1879"/>
      <c r="AB193" s="1879"/>
      <c r="AC193" s="1879"/>
      <c r="AD193" s="1879"/>
      <c r="AE193" s="2905"/>
      <c r="AF193" s="613"/>
      <c r="AG193" s="3070"/>
      <c r="AH193" s="613"/>
      <c r="AI193" s="613"/>
      <c r="AJ193" s="613"/>
      <c r="AK193" s="613"/>
      <c r="AL193" s="613"/>
      <c r="AM193" s="3702"/>
      <c r="AN193" s="3928"/>
      <c r="AO193" s="4034"/>
      <c r="AP193" s="4306">
        <f t="shared" si="122"/>
        <v>0</v>
      </c>
    </row>
    <row r="194" spans="1:42" s="47" customFormat="1" ht="30" x14ac:dyDescent="0.25">
      <c r="A194" s="637"/>
      <c r="B194" s="637">
        <v>1</v>
      </c>
      <c r="C194" s="4" t="s">
        <v>499</v>
      </c>
      <c r="D194" s="346"/>
      <c r="E194" s="346"/>
      <c r="F194" s="1290">
        <v>2421</v>
      </c>
      <c r="G194" s="3874">
        <v>2421</v>
      </c>
      <c r="H194" s="1290">
        <f t="shared" si="111"/>
        <v>0</v>
      </c>
      <c r="I194" s="366">
        <f t="shared" si="152"/>
        <v>1412.25</v>
      </c>
      <c r="J194" s="366">
        <v>226</v>
      </c>
      <c r="K194" s="476">
        <f>J194/I194*100</f>
        <v>16.002832359709686</v>
      </c>
      <c r="L194" s="3452"/>
      <c r="M194" s="101"/>
      <c r="N194" s="101"/>
      <c r="O194" s="389"/>
      <c r="P194" s="389"/>
      <c r="Q194" s="389">
        <f t="shared" si="112"/>
        <v>0</v>
      </c>
      <c r="R194" s="389"/>
      <c r="S194" s="389"/>
      <c r="T194" s="389"/>
      <c r="U194" s="389"/>
      <c r="V194" s="389"/>
      <c r="W194" s="1879"/>
      <c r="X194" s="1879"/>
      <c r="Y194" s="1879"/>
      <c r="Z194" s="1879"/>
      <c r="AA194" s="1879"/>
      <c r="AB194" s="1879"/>
      <c r="AC194" s="1879"/>
      <c r="AD194" s="1879"/>
      <c r="AE194" s="2905"/>
      <c r="AF194" s="613"/>
      <c r="AG194" s="3070"/>
      <c r="AH194" s="613"/>
      <c r="AI194" s="613"/>
      <c r="AJ194" s="613"/>
      <c r="AK194" s="613"/>
      <c r="AL194" s="613"/>
      <c r="AM194" s="3702"/>
      <c r="AN194" s="3928"/>
      <c r="AO194" s="4034"/>
      <c r="AP194" s="4306">
        <f t="shared" si="122"/>
        <v>0</v>
      </c>
    </row>
    <row r="195" spans="1:42" s="47" customFormat="1" ht="29.25" x14ac:dyDescent="0.25">
      <c r="A195" s="637"/>
      <c r="B195" s="637">
        <v>1</v>
      </c>
      <c r="C195" s="1757" t="s">
        <v>135</v>
      </c>
      <c r="D195" s="346"/>
      <c r="E195" s="346"/>
      <c r="F195" s="1290">
        <f>F196</f>
        <v>25000</v>
      </c>
      <c r="G195" s="3874">
        <f>G196</f>
        <v>25000</v>
      </c>
      <c r="H195" s="1290">
        <f t="shared" si="111"/>
        <v>0</v>
      </c>
      <c r="I195" s="366">
        <f t="shared" ref="I195:J195" si="156">I196</f>
        <v>14583.333333333334</v>
      </c>
      <c r="J195" s="366">
        <f t="shared" si="156"/>
        <v>10856</v>
      </c>
      <c r="K195" s="476">
        <f>J195/I195*100</f>
        <v>74.44114285714285</v>
      </c>
      <c r="L195" s="3452">
        <f t="shared" ref="L195" si="157">L196</f>
        <v>15</v>
      </c>
      <c r="M195" s="101"/>
      <c r="N195" s="101"/>
      <c r="O195" s="389"/>
      <c r="P195" s="389"/>
      <c r="Q195" s="389">
        <f t="shared" si="112"/>
        <v>0</v>
      </c>
      <c r="R195" s="389"/>
      <c r="S195" s="389"/>
      <c r="T195" s="389"/>
      <c r="U195" s="389"/>
      <c r="V195" s="389"/>
      <c r="W195" s="1879"/>
      <c r="X195" s="1879"/>
      <c r="Y195" s="1879"/>
      <c r="Z195" s="1879"/>
      <c r="AA195" s="1879"/>
      <c r="AB195" s="1879"/>
      <c r="AC195" s="1879"/>
      <c r="AD195" s="1879"/>
      <c r="AE195" s="2905"/>
      <c r="AF195" s="613"/>
      <c r="AG195" s="3070"/>
      <c r="AH195" s="613"/>
      <c r="AI195" s="613"/>
      <c r="AJ195" s="613"/>
      <c r="AK195" s="613"/>
      <c r="AL195" s="613"/>
      <c r="AM195" s="3702"/>
      <c r="AN195" s="3928">
        <f t="shared" ref="AN195" si="158">AN196</f>
        <v>0</v>
      </c>
      <c r="AO195" s="4034"/>
      <c r="AP195" s="4306">
        <f t="shared" si="122"/>
        <v>0</v>
      </c>
    </row>
    <row r="196" spans="1:42" s="47" customFormat="1" x14ac:dyDescent="0.25">
      <c r="A196" s="637"/>
      <c r="B196" s="637">
        <v>1</v>
      </c>
      <c r="C196" s="1008" t="s">
        <v>247</v>
      </c>
      <c r="D196" s="346"/>
      <c r="E196" s="346"/>
      <c r="F196" s="1290">
        <v>25000</v>
      </c>
      <c r="G196" s="3874">
        <v>25000</v>
      </c>
      <c r="H196" s="1290">
        <f t="shared" si="111"/>
        <v>0</v>
      </c>
      <c r="I196" s="366">
        <f t="shared" si="152"/>
        <v>14583.333333333334</v>
      </c>
      <c r="J196" s="366">
        <v>10856</v>
      </c>
      <c r="K196" s="476">
        <f>J196/I196*100</f>
        <v>74.44114285714285</v>
      </c>
      <c r="L196" s="3452">
        <v>15</v>
      </c>
      <c r="M196" s="101"/>
      <c r="N196" s="101"/>
      <c r="O196" s="389"/>
      <c r="P196" s="389"/>
      <c r="Q196" s="389">
        <f t="shared" si="112"/>
        <v>0</v>
      </c>
      <c r="R196" s="389"/>
      <c r="S196" s="389"/>
      <c r="T196" s="389"/>
      <c r="U196" s="389"/>
      <c r="V196" s="389"/>
      <c r="W196" s="1879"/>
      <c r="X196" s="1879"/>
      <c r="Y196" s="1879"/>
      <c r="Z196" s="1879"/>
      <c r="AA196" s="1879"/>
      <c r="AB196" s="1879"/>
      <c r="AC196" s="1879"/>
      <c r="AD196" s="1879"/>
      <c r="AE196" s="2905"/>
      <c r="AF196" s="613"/>
      <c r="AG196" s="3070"/>
      <c r="AH196" s="613"/>
      <c r="AI196" s="613"/>
      <c r="AJ196" s="613"/>
      <c r="AK196" s="613"/>
      <c r="AL196" s="613"/>
      <c r="AM196" s="3702"/>
      <c r="AN196" s="3928"/>
      <c r="AO196" s="4034"/>
      <c r="AP196" s="4306">
        <f t="shared" si="122"/>
        <v>0</v>
      </c>
    </row>
    <row r="197" spans="1:42" s="47" customFormat="1" x14ac:dyDescent="0.25">
      <c r="A197" s="637"/>
      <c r="B197" s="637">
        <v>1</v>
      </c>
      <c r="C197" s="1008" t="s">
        <v>403</v>
      </c>
      <c r="D197" s="346"/>
      <c r="E197" s="346"/>
      <c r="F197" s="1290"/>
      <c r="G197" s="3874"/>
      <c r="H197" s="1290">
        <f t="shared" si="111"/>
        <v>0</v>
      </c>
      <c r="I197" s="366"/>
      <c r="J197" s="366"/>
      <c r="K197" s="476"/>
      <c r="L197" s="3452"/>
      <c r="M197" s="101"/>
      <c r="N197" s="101"/>
      <c r="O197" s="389"/>
      <c r="P197" s="389"/>
      <c r="Q197" s="389">
        <f t="shared" si="112"/>
        <v>0</v>
      </c>
      <c r="R197" s="389"/>
      <c r="S197" s="389"/>
      <c r="T197" s="389"/>
      <c r="U197" s="389"/>
      <c r="V197" s="389"/>
      <c r="W197" s="1879"/>
      <c r="X197" s="1879"/>
      <c r="Y197" s="1879"/>
      <c r="Z197" s="1879"/>
      <c r="AA197" s="1879"/>
      <c r="AB197" s="1879"/>
      <c r="AC197" s="1879"/>
      <c r="AD197" s="1879"/>
      <c r="AE197" s="2905"/>
      <c r="AF197" s="613"/>
      <c r="AG197" s="3070"/>
      <c r="AH197" s="613"/>
      <c r="AI197" s="613"/>
      <c r="AJ197" s="613"/>
      <c r="AK197" s="613"/>
      <c r="AL197" s="613"/>
      <c r="AM197" s="3702"/>
      <c r="AN197" s="3928"/>
      <c r="AO197" s="4034"/>
      <c r="AP197" s="4306">
        <f t="shared" si="122"/>
        <v>0</v>
      </c>
    </row>
    <row r="198" spans="1:42" s="47" customFormat="1" x14ac:dyDescent="0.25">
      <c r="A198" s="637"/>
      <c r="B198" s="637">
        <v>1</v>
      </c>
      <c r="C198" s="2448" t="s">
        <v>420</v>
      </c>
      <c r="D198" s="346"/>
      <c r="E198" s="346"/>
      <c r="F198" s="1290"/>
      <c r="G198" s="3874"/>
      <c r="H198" s="1290">
        <f t="shared" si="111"/>
        <v>0</v>
      </c>
      <c r="I198" s="366"/>
      <c r="J198" s="366"/>
      <c r="K198" s="476"/>
      <c r="L198" s="3452"/>
      <c r="M198" s="101"/>
      <c r="N198" s="101"/>
      <c r="O198" s="389"/>
      <c r="P198" s="389"/>
      <c r="Q198" s="389">
        <f t="shared" si="112"/>
        <v>0</v>
      </c>
      <c r="R198" s="389"/>
      <c r="S198" s="389"/>
      <c r="T198" s="389"/>
      <c r="U198" s="389"/>
      <c r="V198" s="389"/>
      <c r="W198" s="1879"/>
      <c r="X198" s="1879"/>
      <c r="Y198" s="1879"/>
      <c r="Z198" s="1879"/>
      <c r="AA198" s="1879"/>
      <c r="AB198" s="1879"/>
      <c r="AC198" s="1879"/>
      <c r="AD198" s="1879"/>
      <c r="AE198" s="2905"/>
      <c r="AF198" s="613"/>
      <c r="AG198" s="3070"/>
      <c r="AH198" s="613"/>
      <c r="AI198" s="613"/>
      <c r="AJ198" s="613"/>
      <c r="AK198" s="613"/>
      <c r="AL198" s="613"/>
      <c r="AM198" s="3702"/>
      <c r="AN198" s="3928"/>
      <c r="AO198" s="4034"/>
      <c r="AP198" s="4306">
        <f t="shared" si="122"/>
        <v>0</v>
      </c>
    </row>
    <row r="199" spans="1:42" s="47" customFormat="1" ht="63" x14ac:dyDescent="0.25">
      <c r="A199" s="637"/>
      <c r="B199" s="637">
        <v>1</v>
      </c>
      <c r="C199" s="2473" t="s">
        <v>405</v>
      </c>
      <c r="D199" s="346"/>
      <c r="E199" s="346"/>
      <c r="F199" s="613">
        <f>F200+F205</f>
        <v>9500</v>
      </c>
      <c r="G199" s="4034">
        <f>G200+G205</f>
        <v>9500</v>
      </c>
      <c r="H199" s="613">
        <f t="shared" si="111"/>
        <v>0</v>
      </c>
      <c r="I199" s="366">
        <f t="shared" ref="I199:J199" si="159">I200+I205</f>
        <v>5541.6666666666661</v>
      </c>
      <c r="J199" s="366">
        <f t="shared" si="159"/>
        <v>2044</v>
      </c>
      <c r="K199" s="476">
        <f>J199/I199*100</f>
        <v>36.88421052631579</v>
      </c>
      <c r="L199" s="3452">
        <f t="shared" ref="L199" si="160">L200+L205</f>
        <v>0</v>
      </c>
      <c r="M199" s="101"/>
      <c r="N199" s="101"/>
      <c r="O199" s="389"/>
      <c r="P199" s="389"/>
      <c r="Q199" s="389">
        <f t="shared" si="112"/>
        <v>0</v>
      </c>
      <c r="R199" s="389"/>
      <c r="S199" s="389"/>
      <c r="T199" s="389"/>
      <c r="U199" s="389"/>
      <c r="V199" s="389"/>
      <c r="W199" s="1879"/>
      <c r="X199" s="1879"/>
      <c r="Y199" s="1879"/>
      <c r="Z199" s="1879"/>
      <c r="AA199" s="1879"/>
      <c r="AB199" s="1879"/>
      <c r="AC199" s="1879"/>
      <c r="AD199" s="1879"/>
      <c r="AE199" s="2895">
        <f>W199/12*$C$3</f>
        <v>0</v>
      </c>
      <c r="AF199" s="613">
        <f>AL199-AK199-AH199</f>
        <v>0</v>
      </c>
      <c r="AG199" s="3070"/>
      <c r="AH199" s="613"/>
      <c r="AI199" s="613">
        <f>AF199-AE199</f>
        <v>0</v>
      </c>
      <c r="AJ199" s="613"/>
      <c r="AK199" s="613"/>
      <c r="AL199" s="613"/>
      <c r="AM199" s="3702"/>
      <c r="AN199" s="3928">
        <f t="shared" ref="AN199" si="161">AN200+AN205</f>
        <v>0</v>
      </c>
      <c r="AO199" s="4034"/>
      <c r="AP199" s="4306">
        <f t="shared" si="122"/>
        <v>0</v>
      </c>
    </row>
    <row r="200" spans="1:42" s="47" customFormat="1" ht="30" x14ac:dyDescent="0.25">
      <c r="A200" s="637"/>
      <c r="B200" s="637">
        <v>1</v>
      </c>
      <c r="C200" s="2431" t="s">
        <v>406</v>
      </c>
      <c r="D200" s="346"/>
      <c r="E200" s="346"/>
      <c r="F200" s="613">
        <f>SUM(F201:F204)</f>
        <v>6800</v>
      </c>
      <c r="G200" s="4034">
        <f>SUM(G201:G204)</f>
        <v>6800</v>
      </c>
      <c r="H200" s="613">
        <f t="shared" si="111"/>
        <v>0</v>
      </c>
      <c r="I200" s="366">
        <f t="shared" ref="I200:J200" si="162">SUM(I201:I204)</f>
        <v>3966.6666666666665</v>
      </c>
      <c r="J200" s="366">
        <f t="shared" si="162"/>
        <v>1391</v>
      </c>
      <c r="K200" s="476">
        <f>J200/I200*100</f>
        <v>35.067226890756302</v>
      </c>
      <c r="L200" s="3452">
        <f t="shared" ref="L200" si="163">SUM(L201:L204)</f>
        <v>0</v>
      </c>
      <c r="M200" s="101"/>
      <c r="N200" s="101"/>
      <c r="O200" s="389"/>
      <c r="P200" s="389"/>
      <c r="Q200" s="389">
        <f t="shared" si="112"/>
        <v>0</v>
      </c>
      <c r="R200" s="389"/>
      <c r="S200" s="389"/>
      <c r="T200" s="389"/>
      <c r="U200" s="389"/>
      <c r="V200" s="389"/>
      <c r="W200" s="1879"/>
      <c r="X200" s="1879"/>
      <c r="Y200" s="1879"/>
      <c r="Z200" s="1879"/>
      <c r="AA200" s="1879"/>
      <c r="AB200" s="1879"/>
      <c r="AC200" s="1879"/>
      <c r="AD200" s="1879"/>
      <c r="AE200" s="2905"/>
      <c r="AF200" s="613"/>
      <c r="AG200" s="3070"/>
      <c r="AH200" s="613"/>
      <c r="AI200" s="613"/>
      <c r="AJ200" s="613"/>
      <c r="AK200" s="613"/>
      <c r="AL200" s="613"/>
      <c r="AM200" s="3702"/>
      <c r="AN200" s="3928">
        <f t="shared" ref="AN200" si="164">SUM(AN201:AN204)</f>
        <v>0</v>
      </c>
      <c r="AO200" s="4034"/>
      <c r="AP200" s="4306">
        <f t="shared" si="122"/>
        <v>0</v>
      </c>
    </row>
    <row r="201" spans="1:42" s="47" customFormat="1" ht="30" x14ac:dyDescent="0.25">
      <c r="A201" s="637"/>
      <c r="B201" s="637">
        <v>1</v>
      </c>
      <c r="C201" s="1829" t="s">
        <v>407</v>
      </c>
      <c r="D201" s="346"/>
      <c r="E201" s="346"/>
      <c r="F201" s="613">
        <v>6800</v>
      </c>
      <c r="G201" s="4034">
        <v>6800</v>
      </c>
      <c r="H201" s="613">
        <f t="shared" si="111"/>
        <v>0</v>
      </c>
      <c r="I201" s="366">
        <f t="shared" si="152"/>
        <v>3966.6666666666665</v>
      </c>
      <c r="J201" s="366">
        <v>1391</v>
      </c>
      <c r="K201" s="476">
        <f>J201/I201*100</f>
        <v>35.067226890756302</v>
      </c>
      <c r="L201" s="3452"/>
      <c r="M201" s="101"/>
      <c r="N201" s="101"/>
      <c r="O201" s="389"/>
      <c r="P201" s="389"/>
      <c r="Q201" s="389">
        <f t="shared" si="112"/>
        <v>0</v>
      </c>
      <c r="R201" s="389"/>
      <c r="S201" s="389"/>
      <c r="T201" s="389"/>
      <c r="U201" s="389"/>
      <c r="V201" s="389"/>
      <c r="W201" s="1879"/>
      <c r="X201" s="1879"/>
      <c r="Y201" s="1879"/>
      <c r="Z201" s="1879"/>
      <c r="AA201" s="1879"/>
      <c r="AB201" s="1879"/>
      <c r="AC201" s="1879"/>
      <c r="AD201" s="1879"/>
      <c r="AE201" s="2905"/>
      <c r="AF201" s="613"/>
      <c r="AG201" s="3070"/>
      <c r="AH201" s="613"/>
      <c r="AI201" s="613"/>
      <c r="AJ201" s="613"/>
      <c r="AK201" s="613"/>
      <c r="AL201" s="613"/>
      <c r="AM201" s="3702"/>
      <c r="AN201" s="3928"/>
      <c r="AO201" s="4034"/>
      <c r="AP201" s="4306">
        <f t="shared" si="122"/>
        <v>0</v>
      </c>
    </row>
    <row r="202" spans="1:42" s="47" customFormat="1" ht="60" x14ac:dyDescent="0.25">
      <c r="A202" s="637"/>
      <c r="B202" s="637">
        <v>1</v>
      </c>
      <c r="C202" s="1829" t="s">
        <v>408</v>
      </c>
      <c r="D202" s="346"/>
      <c r="E202" s="346"/>
      <c r="F202" s="613"/>
      <c r="G202" s="4034"/>
      <c r="H202" s="613">
        <f t="shared" si="111"/>
        <v>0</v>
      </c>
      <c r="I202" s="366"/>
      <c r="J202" s="366"/>
      <c r="K202" s="476"/>
      <c r="L202" s="3452"/>
      <c r="M202" s="101"/>
      <c r="N202" s="101"/>
      <c r="O202" s="389"/>
      <c r="P202" s="389"/>
      <c r="Q202" s="389">
        <f t="shared" si="112"/>
        <v>0</v>
      </c>
      <c r="R202" s="389"/>
      <c r="S202" s="389"/>
      <c r="T202" s="389"/>
      <c r="U202" s="389"/>
      <c r="V202" s="389"/>
      <c r="W202" s="1879"/>
      <c r="X202" s="1879"/>
      <c r="Y202" s="1879"/>
      <c r="Z202" s="1879"/>
      <c r="AA202" s="1879"/>
      <c r="AB202" s="1879"/>
      <c r="AC202" s="1879"/>
      <c r="AD202" s="1879"/>
      <c r="AE202" s="2905"/>
      <c r="AF202" s="613"/>
      <c r="AG202" s="3070"/>
      <c r="AH202" s="613"/>
      <c r="AI202" s="613"/>
      <c r="AJ202" s="613"/>
      <c r="AK202" s="613"/>
      <c r="AL202" s="613"/>
      <c r="AM202" s="3702"/>
      <c r="AN202" s="3928"/>
      <c r="AO202" s="4034"/>
      <c r="AP202" s="4306">
        <f t="shared" si="122"/>
        <v>0</v>
      </c>
    </row>
    <row r="203" spans="1:42" s="47" customFormat="1" ht="45" x14ac:dyDescent="0.25">
      <c r="A203" s="637"/>
      <c r="B203" s="637">
        <v>1</v>
      </c>
      <c r="C203" s="1829" t="s">
        <v>409</v>
      </c>
      <c r="D203" s="346"/>
      <c r="E203" s="346"/>
      <c r="F203" s="613"/>
      <c r="G203" s="4034"/>
      <c r="H203" s="613">
        <f t="shared" si="111"/>
        <v>0</v>
      </c>
      <c r="I203" s="366"/>
      <c r="J203" s="366"/>
      <c r="K203" s="476"/>
      <c r="L203" s="3452"/>
      <c r="M203" s="101"/>
      <c r="N203" s="101"/>
      <c r="O203" s="389"/>
      <c r="P203" s="389"/>
      <c r="Q203" s="389">
        <f t="shared" si="112"/>
        <v>0</v>
      </c>
      <c r="R203" s="389"/>
      <c r="S203" s="389"/>
      <c r="T203" s="389"/>
      <c r="U203" s="389"/>
      <c r="V203" s="389"/>
      <c r="W203" s="1879"/>
      <c r="X203" s="1879"/>
      <c r="Y203" s="1879"/>
      <c r="Z203" s="1879"/>
      <c r="AA203" s="1879"/>
      <c r="AB203" s="1879"/>
      <c r="AC203" s="1879"/>
      <c r="AD203" s="1879"/>
      <c r="AE203" s="2905"/>
      <c r="AF203" s="613"/>
      <c r="AG203" s="3070"/>
      <c r="AH203" s="613"/>
      <c r="AI203" s="613"/>
      <c r="AJ203" s="613"/>
      <c r="AK203" s="613"/>
      <c r="AL203" s="613"/>
      <c r="AM203" s="3702"/>
      <c r="AN203" s="3928"/>
      <c r="AO203" s="4034"/>
      <c r="AP203" s="4306">
        <f t="shared" si="122"/>
        <v>0</v>
      </c>
    </row>
    <row r="204" spans="1:42" s="47" customFormat="1" ht="30" x14ac:dyDescent="0.25">
      <c r="A204" s="637"/>
      <c r="B204" s="637">
        <v>1</v>
      </c>
      <c r="C204" s="1829" t="s">
        <v>410</v>
      </c>
      <c r="D204" s="346"/>
      <c r="E204" s="346"/>
      <c r="F204" s="613"/>
      <c r="G204" s="4034"/>
      <c r="H204" s="613">
        <f t="shared" si="111"/>
        <v>0</v>
      </c>
      <c r="I204" s="366"/>
      <c r="J204" s="366"/>
      <c r="K204" s="476"/>
      <c r="L204" s="3452"/>
      <c r="M204" s="101"/>
      <c r="N204" s="101"/>
      <c r="O204" s="389"/>
      <c r="P204" s="389"/>
      <c r="Q204" s="389">
        <f t="shared" si="112"/>
        <v>0</v>
      </c>
      <c r="R204" s="389"/>
      <c r="S204" s="389"/>
      <c r="T204" s="389"/>
      <c r="U204" s="389"/>
      <c r="V204" s="389"/>
      <c r="W204" s="1879"/>
      <c r="X204" s="1879"/>
      <c r="Y204" s="1879"/>
      <c r="Z204" s="1879"/>
      <c r="AA204" s="1879"/>
      <c r="AB204" s="1879"/>
      <c r="AC204" s="1879"/>
      <c r="AD204" s="1879"/>
      <c r="AE204" s="2905"/>
      <c r="AF204" s="613"/>
      <c r="AG204" s="3070"/>
      <c r="AH204" s="613"/>
      <c r="AI204" s="613"/>
      <c r="AJ204" s="613"/>
      <c r="AK204" s="613"/>
      <c r="AL204" s="613"/>
      <c r="AM204" s="3702"/>
      <c r="AN204" s="3928"/>
      <c r="AO204" s="4034"/>
      <c r="AP204" s="4306">
        <f t="shared" si="122"/>
        <v>0</v>
      </c>
    </row>
    <row r="205" spans="1:42" s="47" customFormat="1" ht="45" x14ac:dyDescent="0.25">
      <c r="A205" s="637"/>
      <c r="B205" s="637">
        <v>1</v>
      </c>
      <c r="C205" s="2431" t="s">
        <v>411</v>
      </c>
      <c r="D205" s="346"/>
      <c r="E205" s="346"/>
      <c r="F205" s="613">
        <f>SUM(F206:F209)</f>
        <v>2700</v>
      </c>
      <c r="G205" s="4034">
        <f>SUM(G206:G209)</f>
        <v>2700</v>
      </c>
      <c r="H205" s="613">
        <f t="shared" ref="H205:H268" si="165">F205-G205</f>
        <v>0</v>
      </c>
      <c r="I205" s="366">
        <f t="shared" ref="I205" si="166">SUM(I206:I209)</f>
        <v>1575</v>
      </c>
      <c r="J205" s="366">
        <f>J206</f>
        <v>653</v>
      </c>
      <c r="K205" s="476">
        <f>J205/I205*100</f>
        <v>41.460317460317455</v>
      </c>
      <c r="L205" s="3452">
        <f>L206</f>
        <v>0</v>
      </c>
      <c r="M205" s="101"/>
      <c r="N205" s="101"/>
      <c r="O205" s="389"/>
      <c r="P205" s="389"/>
      <c r="Q205" s="389">
        <f t="shared" ref="Q205:Q268" si="167">O205-P205</f>
        <v>0</v>
      </c>
      <c r="R205" s="389"/>
      <c r="S205" s="389"/>
      <c r="T205" s="389"/>
      <c r="U205" s="389"/>
      <c r="V205" s="389"/>
      <c r="W205" s="1879"/>
      <c r="X205" s="1879"/>
      <c r="Y205" s="1879"/>
      <c r="Z205" s="1879"/>
      <c r="AA205" s="1879"/>
      <c r="AB205" s="1879"/>
      <c r="AC205" s="1879"/>
      <c r="AD205" s="1879"/>
      <c r="AE205" s="2905"/>
      <c r="AF205" s="613"/>
      <c r="AG205" s="3070"/>
      <c r="AH205" s="613"/>
      <c r="AI205" s="613"/>
      <c r="AJ205" s="613"/>
      <c r="AK205" s="613"/>
      <c r="AL205" s="613"/>
      <c r="AM205" s="3702"/>
      <c r="AN205" s="3928">
        <f>AN206</f>
        <v>0</v>
      </c>
      <c r="AO205" s="4034"/>
      <c r="AP205" s="4306">
        <f t="shared" si="122"/>
        <v>0</v>
      </c>
    </row>
    <row r="206" spans="1:42" s="47" customFormat="1" ht="45" x14ac:dyDescent="0.25">
      <c r="A206" s="637"/>
      <c r="B206" s="637">
        <v>1</v>
      </c>
      <c r="C206" s="1829" t="s">
        <v>412</v>
      </c>
      <c r="D206" s="346"/>
      <c r="E206" s="346"/>
      <c r="F206" s="613">
        <v>2700</v>
      </c>
      <c r="G206" s="4034">
        <v>2700</v>
      </c>
      <c r="H206" s="613">
        <f t="shared" si="165"/>
        <v>0</v>
      </c>
      <c r="I206" s="366">
        <f t="shared" si="152"/>
        <v>1575</v>
      </c>
      <c r="J206" s="366">
        <v>653</v>
      </c>
      <c r="K206" s="476">
        <f>J206/I206*100</f>
        <v>41.460317460317455</v>
      </c>
      <c r="L206" s="3452"/>
      <c r="M206" s="101"/>
      <c r="N206" s="101"/>
      <c r="O206" s="389"/>
      <c r="P206" s="389"/>
      <c r="Q206" s="389">
        <f t="shared" si="167"/>
        <v>0</v>
      </c>
      <c r="R206" s="389"/>
      <c r="S206" s="389"/>
      <c r="T206" s="389"/>
      <c r="U206" s="389"/>
      <c r="V206" s="389"/>
      <c r="W206" s="1879"/>
      <c r="X206" s="1879"/>
      <c r="Y206" s="1879"/>
      <c r="Z206" s="1879"/>
      <c r="AA206" s="1879"/>
      <c r="AB206" s="1879"/>
      <c r="AC206" s="1879"/>
      <c r="AD206" s="1879"/>
      <c r="AE206" s="2905"/>
      <c r="AF206" s="613"/>
      <c r="AG206" s="3070"/>
      <c r="AH206" s="613"/>
      <c r="AI206" s="613"/>
      <c r="AJ206" s="613"/>
      <c r="AK206" s="613"/>
      <c r="AL206" s="613"/>
      <c r="AM206" s="3702"/>
      <c r="AN206" s="3928"/>
      <c r="AO206" s="4034"/>
      <c r="AP206" s="4306">
        <f t="shared" si="122"/>
        <v>0</v>
      </c>
    </row>
    <row r="207" spans="1:42" s="47" customFormat="1" ht="30" x14ac:dyDescent="0.25">
      <c r="A207" s="637"/>
      <c r="B207" s="637">
        <v>1</v>
      </c>
      <c r="C207" s="1829" t="s">
        <v>445</v>
      </c>
      <c r="D207" s="346"/>
      <c r="E207" s="346"/>
      <c r="F207" s="613"/>
      <c r="G207" s="4034"/>
      <c r="H207" s="613">
        <f t="shared" si="165"/>
        <v>0</v>
      </c>
      <c r="I207" s="366"/>
      <c r="J207" s="366"/>
      <c r="K207" s="476"/>
      <c r="L207" s="3452"/>
      <c r="M207" s="101"/>
      <c r="N207" s="101"/>
      <c r="O207" s="389"/>
      <c r="P207" s="389"/>
      <c r="Q207" s="389">
        <f t="shared" si="167"/>
        <v>0</v>
      </c>
      <c r="R207" s="389"/>
      <c r="S207" s="389"/>
      <c r="T207" s="389"/>
      <c r="U207" s="389"/>
      <c r="V207" s="389"/>
      <c r="W207" s="1879"/>
      <c r="X207" s="1879"/>
      <c r="Y207" s="1879"/>
      <c r="Z207" s="1879"/>
      <c r="AA207" s="1879"/>
      <c r="AB207" s="1879"/>
      <c r="AC207" s="1879"/>
      <c r="AD207" s="1879"/>
      <c r="AE207" s="2905"/>
      <c r="AF207" s="613"/>
      <c r="AG207" s="3070"/>
      <c r="AH207" s="613"/>
      <c r="AI207" s="613"/>
      <c r="AJ207" s="613"/>
      <c r="AK207" s="613"/>
      <c r="AL207" s="613"/>
      <c r="AM207" s="3702"/>
      <c r="AN207" s="3928"/>
      <c r="AO207" s="4034"/>
      <c r="AP207" s="4306">
        <f t="shared" si="122"/>
        <v>0</v>
      </c>
    </row>
    <row r="208" spans="1:42" s="47" customFormat="1" ht="75" x14ac:dyDescent="0.25">
      <c r="A208" s="637"/>
      <c r="B208" s="637">
        <v>1</v>
      </c>
      <c r="C208" s="1829" t="s">
        <v>413</v>
      </c>
      <c r="D208" s="346"/>
      <c r="E208" s="346"/>
      <c r="F208" s="613"/>
      <c r="G208" s="4034"/>
      <c r="H208" s="613">
        <f t="shared" si="165"/>
        <v>0</v>
      </c>
      <c r="I208" s="366"/>
      <c r="J208" s="366"/>
      <c r="K208" s="476"/>
      <c r="L208" s="3452"/>
      <c r="M208" s="101"/>
      <c r="N208" s="101"/>
      <c r="O208" s="389"/>
      <c r="P208" s="389"/>
      <c r="Q208" s="389">
        <f t="shared" si="167"/>
        <v>0</v>
      </c>
      <c r="R208" s="389"/>
      <c r="S208" s="389"/>
      <c r="T208" s="389"/>
      <c r="U208" s="389"/>
      <c r="V208" s="389"/>
      <c r="W208" s="1879"/>
      <c r="X208" s="1879"/>
      <c r="Y208" s="1879"/>
      <c r="Z208" s="1879"/>
      <c r="AA208" s="1879"/>
      <c r="AB208" s="1879"/>
      <c r="AC208" s="1879"/>
      <c r="AD208" s="1879"/>
      <c r="AE208" s="2905"/>
      <c r="AF208" s="613"/>
      <c r="AG208" s="3070"/>
      <c r="AH208" s="613"/>
      <c r="AI208" s="613"/>
      <c r="AJ208" s="613"/>
      <c r="AK208" s="613"/>
      <c r="AL208" s="613"/>
      <c r="AM208" s="3702"/>
      <c r="AN208" s="3928"/>
      <c r="AO208" s="4034"/>
      <c r="AP208" s="4306">
        <f t="shared" si="122"/>
        <v>0</v>
      </c>
    </row>
    <row r="209" spans="1:42" s="47" customFormat="1" ht="60" x14ac:dyDescent="0.25">
      <c r="A209" s="637"/>
      <c r="B209" s="637">
        <v>1</v>
      </c>
      <c r="C209" s="1829" t="s">
        <v>414</v>
      </c>
      <c r="D209" s="346"/>
      <c r="E209" s="346"/>
      <c r="F209" s="613"/>
      <c r="G209" s="4034"/>
      <c r="H209" s="613">
        <f t="shared" si="165"/>
        <v>0</v>
      </c>
      <c r="I209" s="366"/>
      <c r="J209" s="366"/>
      <c r="K209" s="476"/>
      <c r="L209" s="3452"/>
      <c r="M209" s="101"/>
      <c r="N209" s="101"/>
      <c r="O209" s="389"/>
      <c r="P209" s="389"/>
      <c r="Q209" s="389">
        <f t="shared" si="167"/>
        <v>0</v>
      </c>
      <c r="R209" s="389"/>
      <c r="S209" s="389"/>
      <c r="T209" s="389"/>
      <c r="U209" s="389"/>
      <c r="V209" s="389"/>
      <c r="W209" s="1879"/>
      <c r="X209" s="1879"/>
      <c r="Y209" s="1879"/>
      <c r="Z209" s="1879"/>
      <c r="AA209" s="1879"/>
      <c r="AB209" s="1879"/>
      <c r="AC209" s="1879"/>
      <c r="AD209" s="1879"/>
      <c r="AE209" s="2905"/>
      <c r="AF209" s="613"/>
      <c r="AG209" s="3070"/>
      <c r="AH209" s="613"/>
      <c r="AI209" s="613"/>
      <c r="AJ209" s="613"/>
      <c r="AK209" s="613"/>
      <c r="AL209" s="613"/>
      <c r="AM209" s="3702"/>
      <c r="AN209" s="3928"/>
      <c r="AO209" s="4034"/>
      <c r="AP209" s="4306">
        <f t="shared" si="122"/>
        <v>0</v>
      </c>
    </row>
    <row r="210" spans="1:42" s="47" customFormat="1" ht="57.75" x14ac:dyDescent="0.25">
      <c r="A210" s="637"/>
      <c r="B210" s="637">
        <v>1</v>
      </c>
      <c r="C210" s="2513" t="s">
        <v>506</v>
      </c>
      <c r="D210" s="346"/>
      <c r="E210" s="346"/>
      <c r="F210" s="613">
        <v>1000</v>
      </c>
      <c r="G210" s="4034">
        <v>1000</v>
      </c>
      <c r="H210" s="613">
        <f t="shared" si="165"/>
        <v>0</v>
      </c>
      <c r="I210" s="366">
        <f t="shared" si="152"/>
        <v>583.33333333333326</v>
      </c>
      <c r="J210" s="366"/>
      <c r="K210" s="476">
        <f>J210/I210*100</f>
        <v>0</v>
      </c>
      <c r="L210" s="3452"/>
      <c r="M210" s="101"/>
      <c r="N210" s="101"/>
      <c r="O210" s="389"/>
      <c r="P210" s="389"/>
      <c r="Q210" s="389">
        <f t="shared" si="167"/>
        <v>0</v>
      </c>
      <c r="R210" s="389"/>
      <c r="S210" s="389"/>
      <c r="T210" s="389"/>
      <c r="U210" s="389"/>
      <c r="V210" s="389"/>
      <c r="W210" s="1879"/>
      <c r="X210" s="1879"/>
      <c r="Y210" s="1879"/>
      <c r="Z210" s="1879"/>
      <c r="AA210" s="1879"/>
      <c r="AB210" s="1879"/>
      <c r="AC210" s="1879"/>
      <c r="AD210" s="1879"/>
      <c r="AE210" s="2905"/>
      <c r="AF210" s="613"/>
      <c r="AG210" s="3070"/>
      <c r="AH210" s="613"/>
      <c r="AI210" s="613"/>
      <c r="AJ210" s="613"/>
      <c r="AK210" s="613"/>
      <c r="AL210" s="613"/>
      <c r="AM210" s="3702"/>
      <c r="AN210" s="3928"/>
      <c r="AO210" s="4034"/>
      <c r="AP210" s="4306">
        <f t="shared" si="122"/>
        <v>0</v>
      </c>
    </row>
    <row r="211" spans="1:42" s="47" customFormat="1" x14ac:dyDescent="0.25">
      <c r="A211" s="637"/>
      <c r="B211" s="637">
        <v>1</v>
      </c>
      <c r="C211" s="2535" t="s">
        <v>213</v>
      </c>
      <c r="D211" s="346"/>
      <c r="E211" s="346"/>
      <c r="F211" s="613"/>
      <c r="G211" s="4034"/>
      <c r="H211" s="613">
        <f t="shared" si="165"/>
        <v>0</v>
      </c>
      <c r="I211" s="366"/>
      <c r="J211" s="366"/>
      <c r="K211" s="476"/>
      <c r="L211" s="3452"/>
      <c r="M211" s="101"/>
      <c r="N211" s="101"/>
      <c r="O211" s="389"/>
      <c r="P211" s="389"/>
      <c r="Q211" s="389">
        <f t="shared" si="167"/>
        <v>0</v>
      </c>
      <c r="R211" s="389"/>
      <c r="S211" s="389"/>
      <c r="T211" s="389"/>
      <c r="U211" s="389"/>
      <c r="V211" s="389"/>
      <c r="W211" s="1879"/>
      <c r="X211" s="1879"/>
      <c r="Y211" s="1879"/>
      <c r="Z211" s="1879"/>
      <c r="AA211" s="1879"/>
      <c r="AB211" s="1879"/>
      <c r="AC211" s="1879">
        <v>421.3972</v>
      </c>
      <c r="AD211" s="1879">
        <v>421.3972</v>
      </c>
      <c r="AE211" s="2905">
        <f>W211/12*$C$3+(X211-W211)/11*6+(Y211-X211)/10*5+(Z211-Y211)/9*4+(AA211-Z211)/8*3+(AB211-AA211)/7*2+(AC211-AB211-421.3972)/6*1</f>
        <v>0</v>
      </c>
      <c r="AF211" s="613">
        <f>AL211-AK211-AH211</f>
        <v>0</v>
      </c>
      <c r="AG211" s="3070"/>
      <c r="AH211" s="613">
        <f>SUM(AH212:AH216)</f>
        <v>0</v>
      </c>
      <c r="AI211" s="613">
        <f>AF211-AE211</f>
        <v>0</v>
      </c>
      <c r="AJ211" s="613"/>
      <c r="AK211" s="613">
        <v>0</v>
      </c>
      <c r="AL211" s="613"/>
      <c r="AM211" s="3702"/>
      <c r="AN211" s="3928"/>
      <c r="AO211" s="4034"/>
      <c r="AP211" s="4306">
        <f t="shared" si="122"/>
        <v>421397.2</v>
      </c>
    </row>
    <row r="212" spans="1:42" s="47" customFormat="1" ht="29.25" x14ac:dyDescent="0.25">
      <c r="A212" s="637"/>
      <c r="B212" s="637">
        <v>1</v>
      </c>
      <c r="C212" s="2513" t="s">
        <v>476</v>
      </c>
      <c r="D212" s="346"/>
      <c r="E212" s="346"/>
      <c r="F212" s="613">
        <f>F213+F214+F218+F219+F220</f>
        <v>1246</v>
      </c>
      <c r="G212" s="4034">
        <f>G213+G214+G218+G219+G220</f>
        <v>1246</v>
      </c>
      <c r="H212" s="613">
        <f t="shared" si="165"/>
        <v>0</v>
      </c>
      <c r="I212" s="366">
        <f t="shared" ref="I212:J212" si="168">I213+I214+I218+I219+I220</f>
        <v>0</v>
      </c>
      <c r="J212" s="366">
        <f t="shared" si="168"/>
        <v>0</v>
      </c>
      <c r="K212" s="476" t="e">
        <f>J212/I212*100</f>
        <v>#DIV/0!</v>
      </c>
      <c r="L212" s="3452"/>
      <c r="M212" s="101"/>
      <c r="N212" s="101"/>
      <c r="O212" s="389"/>
      <c r="P212" s="389"/>
      <c r="Q212" s="389">
        <f t="shared" si="167"/>
        <v>0</v>
      </c>
      <c r="R212" s="389"/>
      <c r="S212" s="389"/>
      <c r="T212" s="389"/>
      <c r="U212" s="389"/>
      <c r="V212" s="389"/>
      <c r="W212" s="1879"/>
      <c r="X212" s="1879"/>
      <c r="Y212" s="1879"/>
      <c r="Z212" s="1879"/>
      <c r="AA212" s="1879"/>
      <c r="AB212" s="1879"/>
      <c r="AC212" s="1879"/>
      <c r="AD212" s="1879"/>
      <c r="AE212" s="2905"/>
      <c r="AF212" s="613"/>
      <c r="AG212" s="3070"/>
      <c r="AH212" s="613"/>
      <c r="AI212" s="613"/>
      <c r="AJ212" s="613"/>
      <c r="AK212" s="613"/>
      <c r="AL212" s="613"/>
      <c r="AM212" s="3702"/>
      <c r="AN212" s="3928"/>
      <c r="AO212" s="4034"/>
      <c r="AP212" s="4306">
        <f t="shared" si="122"/>
        <v>0</v>
      </c>
    </row>
    <row r="213" spans="1:42" s="47" customFormat="1" x14ac:dyDescent="0.25">
      <c r="A213" s="637"/>
      <c r="B213" s="637">
        <v>1</v>
      </c>
      <c r="C213" s="4" t="s">
        <v>464</v>
      </c>
      <c r="D213" s="346"/>
      <c r="E213" s="346"/>
      <c r="F213" s="613"/>
      <c r="G213" s="4034"/>
      <c r="H213" s="613">
        <f t="shared" si="165"/>
        <v>0</v>
      </c>
      <c r="I213" s="366"/>
      <c r="J213" s="366"/>
      <c r="K213" s="476"/>
      <c r="L213" s="3452"/>
      <c r="M213" s="101"/>
      <c r="N213" s="101"/>
      <c r="O213" s="389"/>
      <c r="P213" s="389"/>
      <c r="Q213" s="389">
        <f t="shared" si="167"/>
        <v>0</v>
      </c>
      <c r="R213" s="389"/>
      <c r="S213" s="389"/>
      <c r="T213" s="389"/>
      <c r="U213" s="389"/>
      <c r="V213" s="389"/>
      <c r="W213" s="1879"/>
      <c r="X213" s="1879"/>
      <c r="Y213" s="1879"/>
      <c r="Z213" s="1879"/>
      <c r="AA213" s="1879"/>
      <c r="AB213" s="1879"/>
      <c r="AC213" s="1879"/>
      <c r="AD213" s="1879"/>
      <c r="AE213" s="2905"/>
      <c r="AF213" s="613"/>
      <c r="AG213" s="3070"/>
      <c r="AH213" s="613"/>
      <c r="AI213" s="613"/>
      <c r="AJ213" s="613"/>
      <c r="AK213" s="613"/>
      <c r="AL213" s="613"/>
      <c r="AM213" s="3702"/>
      <c r="AN213" s="3928"/>
      <c r="AO213" s="4034"/>
      <c r="AP213" s="4306">
        <f t="shared" si="122"/>
        <v>0</v>
      </c>
    </row>
    <row r="214" spans="1:42" s="47" customFormat="1" ht="30" x14ac:dyDescent="0.25">
      <c r="A214" s="637"/>
      <c r="B214" s="637">
        <v>1</v>
      </c>
      <c r="C214" s="2536" t="s">
        <v>465</v>
      </c>
      <c r="D214" s="346"/>
      <c r="E214" s="346"/>
      <c r="F214" s="613"/>
      <c r="G214" s="4034"/>
      <c r="H214" s="613">
        <f t="shared" si="165"/>
        <v>0</v>
      </c>
      <c r="I214" s="366"/>
      <c r="J214" s="366"/>
      <c r="K214" s="476"/>
      <c r="L214" s="3452"/>
      <c r="M214" s="101"/>
      <c r="N214" s="101"/>
      <c r="O214" s="389"/>
      <c r="P214" s="389"/>
      <c r="Q214" s="389">
        <f t="shared" si="167"/>
        <v>0</v>
      </c>
      <c r="R214" s="389"/>
      <c r="S214" s="389"/>
      <c r="T214" s="389"/>
      <c r="U214" s="389"/>
      <c r="V214" s="389"/>
      <c r="W214" s="1879"/>
      <c r="X214" s="1879"/>
      <c r="Y214" s="1879"/>
      <c r="Z214" s="1879"/>
      <c r="AA214" s="1879"/>
      <c r="AB214" s="1879"/>
      <c r="AC214" s="1879"/>
      <c r="AD214" s="1879"/>
      <c r="AE214" s="2905"/>
      <c r="AF214" s="613"/>
      <c r="AG214" s="3070"/>
      <c r="AH214" s="613"/>
      <c r="AI214" s="613"/>
      <c r="AJ214" s="613"/>
      <c r="AK214" s="613"/>
      <c r="AL214" s="613"/>
      <c r="AM214" s="3702"/>
      <c r="AN214" s="3928"/>
      <c r="AO214" s="4034"/>
      <c r="AP214" s="4306">
        <f t="shared" si="122"/>
        <v>0</v>
      </c>
    </row>
    <row r="215" spans="1:42" s="47" customFormat="1" x14ac:dyDescent="0.25">
      <c r="A215" s="637"/>
      <c r="B215" s="637">
        <v>1</v>
      </c>
      <c r="C215" s="4" t="s">
        <v>466</v>
      </c>
      <c r="D215" s="346"/>
      <c r="E215" s="346"/>
      <c r="F215" s="613"/>
      <c r="G215" s="4034"/>
      <c r="H215" s="613">
        <f t="shared" si="165"/>
        <v>0</v>
      </c>
      <c r="I215" s="366"/>
      <c r="J215" s="366"/>
      <c r="K215" s="476"/>
      <c r="L215" s="3452"/>
      <c r="M215" s="101"/>
      <c r="N215" s="101"/>
      <c r="O215" s="389"/>
      <c r="P215" s="389"/>
      <c r="Q215" s="389">
        <f t="shared" si="167"/>
        <v>0</v>
      </c>
      <c r="R215" s="389"/>
      <c r="S215" s="389"/>
      <c r="T215" s="389"/>
      <c r="U215" s="389"/>
      <c r="V215" s="389"/>
      <c r="W215" s="1879"/>
      <c r="X215" s="1879"/>
      <c r="Y215" s="1879"/>
      <c r="Z215" s="1879"/>
      <c r="AA215" s="1879"/>
      <c r="AB215" s="1879"/>
      <c r="AC215" s="1879"/>
      <c r="AD215" s="1879"/>
      <c r="AE215" s="2905"/>
      <c r="AF215" s="613"/>
      <c r="AG215" s="3070"/>
      <c r="AH215" s="613"/>
      <c r="AI215" s="613"/>
      <c r="AJ215" s="613"/>
      <c r="AK215" s="613"/>
      <c r="AL215" s="613"/>
      <c r="AM215" s="3702"/>
      <c r="AN215" s="3928"/>
      <c r="AO215" s="4034"/>
      <c r="AP215" s="4306">
        <f t="shared" si="122"/>
        <v>0</v>
      </c>
    </row>
    <row r="216" spans="1:42" s="47" customFormat="1" ht="30" x14ac:dyDescent="0.25">
      <c r="A216" s="637"/>
      <c r="B216" s="637">
        <v>1</v>
      </c>
      <c r="C216" s="4" t="s">
        <v>492</v>
      </c>
      <c r="D216" s="346"/>
      <c r="E216" s="346"/>
      <c r="F216" s="613"/>
      <c r="G216" s="4034"/>
      <c r="H216" s="613">
        <f t="shared" si="165"/>
        <v>0</v>
      </c>
      <c r="I216" s="366"/>
      <c r="J216" s="366"/>
      <c r="K216" s="476"/>
      <c r="L216" s="3452"/>
      <c r="M216" s="101"/>
      <c r="N216" s="101"/>
      <c r="O216" s="389"/>
      <c r="P216" s="389"/>
      <c r="Q216" s="389">
        <f t="shared" si="167"/>
        <v>0</v>
      </c>
      <c r="R216" s="389"/>
      <c r="S216" s="389"/>
      <c r="T216" s="389"/>
      <c r="U216" s="389"/>
      <c r="V216" s="389"/>
      <c r="W216" s="1879"/>
      <c r="X216" s="1879"/>
      <c r="Y216" s="1879"/>
      <c r="Z216" s="1879"/>
      <c r="AA216" s="1879"/>
      <c r="AB216" s="1879"/>
      <c r="AC216" s="1879"/>
      <c r="AD216" s="1879"/>
      <c r="AE216" s="2905"/>
      <c r="AF216" s="613"/>
      <c r="AG216" s="3070"/>
      <c r="AH216" s="613"/>
      <c r="AI216" s="613"/>
      <c r="AJ216" s="613"/>
      <c r="AK216" s="613"/>
      <c r="AL216" s="613"/>
      <c r="AM216" s="3702"/>
      <c r="AN216" s="3928"/>
      <c r="AO216" s="4034"/>
      <c r="AP216" s="4306">
        <f t="shared" si="122"/>
        <v>0</v>
      </c>
    </row>
    <row r="217" spans="1:42" s="47" customFormat="1" ht="60" x14ac:dyDescent="0.25">
      <c r="A217" s="637">
        <v>1</v>
      </c>
      <c r="B217" s="637">
        <v>1</v>
      </c>
      <c r="C217" s="4" t="s">
        <v>467</v>
      </c>
      <c r="D217" s="346"/>
      <c r="E217" s="346"/>
      <c r="F217" s="613"/>
      <c r="G217" s="4034"/>
      <c r="H217" s="613">
        <f t="shared" si="165"/>
        <v>0</v>
      </c>
      <c r="I217" s="69"/>
      <c r="J217" s="366"/>
      <c r="K217" s="476"/>
      <c r="L217" s="3452"/>
      <c r="M217" s="101"/>
      <c r="N217" s="101"/>
      <c r="O217" s="389"/>
      <c r="P217" s="389"/>
      <c r="Q217" s="389">
        <f t="shared" si="167"/>
        <v>0</v>
      </c>
      <c r="R217" s="389"/>
      <c r="S217" s="389"/>
      <c r="T217" s="389"/>
      <c r="U217" s="389"/>
      <c r="V217" s="389"/>
      <c r="W217" s="1879"/>
      <c r="X217" s="1879"/>
      <c r="Y217" s="1879"/>
      <c r="Z217" s="1879"/>
      <c r="AA217" s="1879"/>
      <c r="AB217" s="1879"/>
      <c r="AC217" s="1879"/>
      <c r="AD217" s="1879"/>
      <c r="AE217" s="2905"/>
      <c r="AF217" s="613"/>
      <c r="AG217" s="3070"/>
      <c r="AH217" s="613"/>
      <c r="AI217" s="613"/>
      <c r="AJ217" s="613"/>
      <c r="AK217" s="613"/>
      <c r="AL217" s="613"/>
      <c r="AM217" s="3702"/>
      <c r="AN217" s="3928"/>
      <c r="AO217" s="4034"/>
      <c r="AP217" s="4306">
        <f t="shared" si="122"/>
        <v>0</v>
      </c>
    </row>
    <row r="218" spans="1:42" s="47" customFormat="1" ht="60" x14ac:dyDescent="0.25">
      <c r="A218" s="637">
        <v>1</v>
      </c>
      <c r="B218" s="637">
        <v>1</v>
      </c>
      <c r="C218" s="4" t="s">
        <v>468</v>
      </c>
      <c r="D218" s="346"/>
      <c r="E218" s="346"/>
      <c r="F218" s="613"/>
      <c r="G218" s="4034"/>
      <c r="H218" s="613">
        <f t="shared" si="165"/>
        <v>0</v>
      </c>
      <c r="I218" s="69"/>
      <c r="J218" s="366"/>
      <c r="K218" s="476"/>
      <c r="L218" s="3452"/>
      <c r="M218" s="101"/>
      <c r="N218" s="101"/>
      <c r="O218" s="389"/>
      <c r="P218" s="389"/>
      <c r="Q218" s="389">
        <f t="shared" si="167"/>
        <v>0</v>
      </c>
      <c r="R218" s="389"/>
      <c r="S218" s="389"/>
      <c r="T218" s="389"/>
      <c r="U218" s="389"/>
      <c r="V218" s="389"/>
      <c r="W218" s="1879"/>
      <c r="X218" s="1879"/>
      <c r="Y218" s="1879"/>
      <c r="Z218" s="1879"/>
      <c r="AA218" s="1879"/>
      <c r="AB218" s="1879"/>
      <c r="AC218" s="1879"/>
      <c r="AD218" s="1879"/>
      <c r="AE218" s="2905"/>
      <c r="AF218" s="613"/>
      <c r="AG218" s="3070"/>
      <c r="AH218" s="613"/>
      <c r="AI218" s="613"/>
      <c r="AJ218" s="613"/>
      <c r="AK218" s="613"/>
      <c r="AL218" s="613"/>
      <c r="AM218" s="3702"/>
      <c r="AN218" s="3928"/>
      <c r="AO218" s="4034"/>
      <c r="AP218" s="4306">
        <f t="shared" si="122"/>
        <v>0</v>
      </c>
    </row>
    <row r="219" spans="1:42" s="47" customFormat="1" ht="45" x14ac:dyDescent="0.25">
      <c r="A219" s="637">
        <v>1</v>
      </c>
      <c r="B219" s="637">
        <v>1</v>
      </c>
      <c r="C219" s="2537" t="s">
        <v>469</v>
      </c>
      <c r="D219" s="346"/>
      <c r="E219" s="346"/>
      <c r="F219" s="613"/>
      <c r="G219" s="4034"/>
      <c r="H219" s="613">
        <f t="shared" si="165"/>
        <v>0</v>
      </c>
      <c r="I219" s="69"/>
      <c r="J219" s="366"/>
      <c r="K219" s="476"/>
      <c r="L219" s="3452"/>
      <c r="M219" s="101"/>
      <c r="N219" s="101"/>
      <c r="O219" s="389"/>
      <c r="P219" s="389"/>
      <c r="Q219" s="389">
        <f t="shared" si="167"/>
        <v>0</v>
      </c>
      <c r="R219" s="389"/>
      <c r="S219" s="389"/>
      <c r="T219" s="389"/>
      <c r="U219" s="389"/>
      <c r="V219" s="389"/>
      <c r="W219" s="1879"/>
      <c r="X219" s="1879"/>
      <c r="Y219" s="1879"/>
      <c r="Z219" s="1879"/>
      <c r="AA219" s="1879"/>
      <c r="AB219" s="1879"/>
      <c r="AC219" s="1879"/>
      <c r="AD219" s="1879"/>
      <c r="AE219" s="2905"/>
      <c r="AF219" s="613"/>
      <c r="AG219" s="3070"/>
      <c r="AH219" s="613"/>
      <c r="AI219" s="613"/>
      <c r="AJ219" s="613"/>
      <c r="AK219" s="613"/>
      <c r="AL219" s="613"/>
      <c r="AM219" s="3702"/>
      <c r="AN219" s="3928"/>
      <c r="AO219" s="4034"/>
      <c r="AP219" s="4306">
        <f t="shared" si="122"/>
        <v>0</v>
      </c>
    </row>
    <row r="220" spans="1:42" s="47" customFormat="1" ht="45" x14ac:dyDescent="0.25">
      <c r="A220" s="637"/>
      <c r="B220" s="637"/>
      <c r="C220" s="2537" t="s">
        <v>562</v>
      </c>
      <c r="D220" s="346"/>
      <c r="E220" s="346"/>
      <c r="F220" s="613">
        <v>1246</v>
      </c>
      <c r="G220" s="4034">
        <v>1246</v>
      </c>
      <c r="H220" s="613">
        <f t="shared" si="165"/>
        <v>0</v>
      </c>
      <c r="I220" s="69"/>
      <c r="J220" s="366"/>
      <c r="K220" s="476" t="e">
        <f>J220/I220*100</f>
        <v>#DIV/0!</v>
      </c>
      <c r="L220" s="3452"/>
      <c r="M220" s="101"/>
      <c r="N220" s="101"/>
      <c r="O220" s="389"/>
      <c r="P220" s="389"/>
      <c r="Q220" s="389">
        <f t="shared" si="167"/>
        <v>0</v>
      </c>
      <c r="R220" s="389"/>
      <c r="S220" s="389"/>
      <c r="T220" s="389"/>
      <c r="U220" s="389"/>
      <c r="V220" s="389"/>
      <c r="W220" s="1879"/>
      <c r="X220" s="1879"/>
      <c r="Y220" s="1879"/>
      <c r="Z220" s="1879"/>
      <c r="AA220" s="1879"/>
      <c r="AB220" s="1879"/>
      <c r="AC220" s="1879"/>
      <c r="AD220" s="1879"/>
      <c r="AE220" s="2905"/>
      <c r="AF220" s="613"/>
      <c r="AG220" s="3070"/>
      <c r="AH220" s="613"/>
      <c r="AI220" s="613"/>
      <c r="AJ220" s="613"/>
      <c r="AK220" s="613"/>
      <c r="AL220" s="613"/>
      <c r="AM220" s="3702"/>
      <c r="AN220" s="3928"/>
      <c r="AO220" s="4034"/>
      <c r="AP220" s="4306">
        <f t="shared" si="122"/>
        <v>0</v>
      </c>
    </row>
    <row r="221" spans="1:42" s="47" customFormat="1" ht="29.25" x14ac:dyDescent="0.25">
      <c r="A221" s="637"/>
      <c r="B221" s="637">
        <v>1</v>
      </c>
      <c r="C221" s="2513" t="s">
        <v>477</v>
      </c>
      <c r="D221" s="346"/>
      <c r="E221" s="346"/>
      <c r="F221" s="613"/>
      <c r="G221" s="4034"/>
      <c r="H221" s="613">
        <f t="shared" si="165"/>
        <v>0</v>
      </c>
      <c r="I221" s="69"/>
      <c r="J221" s="366"/>
      <c r="K221" s="476"/>
      <c r="L221" s="3452"/>
      <c r="M221" s="101"/>
      <c r="N221" s="101"/>
      <c r="O221" s="389"/>
      <c r="P221" s="389"/>
      <c r="Q221" s="389">
        <f t="shared" si="167"/>
        <v>0</v>
      </c>
      <c r="R221" s="389"/>
      <c r="S221" s="389"/>
      <c r="T221" s="389"/>
      <c r="U221" s="389"/>
      <c r="V221" s="389"/>
      <c r="W221" s="1879"/>
      <c r="X221" s="1879"/>
      <c r="Y221" s="1879"/>
      <c r="Z221" s="1879"/>
      <c r="AA221" s="1879"/>
      <c r="AB221" s="1879"/>
      <c r="AC221" s="1879"/>
      <c r="AD221" s="1879"/>
      <c r="AE221" s="2905"/>
      <c r="AF221" s="613"/>
      <c r="AG221" s="3070"/>
      <c r="AH221" s="613"/>
      <c r="AI221" s="613"/>
      <c r="AJ221" s="613"/>
      <c r="AK221" s="613"/>
      <c r="AL221" s="613"/>
      <c r="AM221" s="3702"/>
      <c r="AN221" s="3928"/>
      <c r="AO221" s="4034"/>
      <c r="AP221" s="4306">
        <f t="shared" si="122"/>
        <v>0</v>
      </c>
    </row>
    <row r="222" spans="1:42" s="47" customFormat="1" x14ac:dyDescent="0.25">
      <c r="A222" s="637">
        <v>1</v>
      </c>
      <c r="B222" s="637">
        <v>1</v>
      </c>
      <c r="C222" s="2513" t="s">
        <v>493</v>
      </c>
      <c r="D222" s="348"/>
      <c r="E222" s="346"/>
      <c r="F222" s="613"/>
      <c r="G222" s="4034"/>
      <c r="H222" s="613">
        <f t="shared" si="165"/>
        <v>0</v>
      </c>
      <c r="I222" s="69"/>
      <c r="J222" s="366"/>
      <c r="K222" s="476"/>
      <c r="L222" s="3452"/>
      <c r="M222" s="101"/>
      <c r="N222" s="101"/>
      <c r="O222" s="389"/>
      <c r="P222" s="389"/>
      <c r="Q222" s="389">
        <f t="shared" si="167"/>
        <v>0</v>
      </c>
      <c r="R222" s="389"/>
      <c r="S222" s="389"/>
      <c r="T222" s="389"/>
      <c r="U222" s="389"/>
      <c r="V222" s="389"/>
      <c r="W222" s="1879"/>
      <c r="X222" s="1879"/>
      <c r="Y222" s="1879"/>
      <c r="Z222" s="1879"/>
      <c r="AA222" s="1879"/>
      <c r="AB222" s="1879"/>
      <c r="AC222" s="1879"/>
      <c r="AD222" s="1879"/>
      <c r="AE222" s="2905"/>
      <c r="AF222" s="613"/>
      <c r="AG222" s="3070"/>
      <c r="AH222" s="613"/>
      <c r="AI222" s="613"/>
      <c r="AJ222" s="613"/>
      <c r="AK222" s="613"/>
      <c r="AL222" s="613"/>
      <c r="AM222" s="3702"/>
      <c r="AN222" s="3928"/>
      <c r="AO222" s="4034"/>
      <c r="AP222" s="4306">
        <f t="shared" si="122"/>
        <v>0</v>
      </c>
    </row>
    <row r="223" spans="1:42" s="47" customFormat="1" x14ac:dyDescent="0.25">
      <c r="A223" s="637">
        <v>1</v>
      </c>
      <c r="B223" s="637">
        <v>1</v>
      </c>
      <c r="C223" s="4" t="s">
        <v>494</v>
      </c>
      <c r="D223" s="552"/>
      <c r="E223" s="346"/>
      <c r="F223" s="613"/>
      <c r="G223" s="4034"/>
      <c r="H223" s="613">
        <f t="shared" si="165"/>
        <v>0</v>
      </c>
      <c r="I223" s="69"/>
      <c r="J223" s="366"/>
      <c r="K223" s="476"/>
      <c r="L223" s="3452"/>
      <c r="M223" s="101"/>
      <c r="N223" s="101"/>
      <c r="O223" s="389"/>
      <c r="P223" s="389"/>
      <c r="Q223" s="389">
        <f t="shared" si="167"/>
        <v>0</v>
      </c>
      <c r="R223" s="389"/>
      <c r="S223" s="389"/>
      <c r="T223" s="389"/>
      <c r="U223" s="389"/>
      <c r="V223" s="389"/>
      <c r="W223" s="1879"/>
      <c r="X223" s="1879"/>
      <c r="Y223" s="1879"/>
      <c r="Z223" s="1879"/>
      <c r="AA223" s="1879"/>
      <c r="AB223" s="1879"/>
      <c r="AC223" s="1879"/>
      <c r="AD223" s="1879"/>
      <c r="AE223" s="2905"/>
      <c r="AF223" s="613"/>
      <c r="AG223" s="3070"/>
      <c r="AH223" s="613"/>
      <c r="AI223" s="613"/>
      <c r="AJ223" s="613"/>
      <c r="AK223" s="613"/>
      <c r="AL223" s="613"/>
      <c r="AM223" s="3702"/>
      <c r="AN223" s="3928"/>
      <c r="AO223" s="4034"/>
      <c r="AP223" s="4306">
        <f t="shared" si="122"/>
        <v>0</v>
      </c>
    </row>
    <row r="224" spans="1:42" s="47" customFormat="1" x14ac:dyDescent="0.25">
      <c r="A224" s="637">
        <v>1</v>
      </c>
      <c r="B224" s="637">
        <v>1</v>
      </c>
      <c r="C224" s="2538" t="s">
        <v>495</v>
      </c>
      <c r="D224" s="181"/>
      <c r="E224" s="430"/>
      <c r="F224" s="614"/>
      <c r="G224" s="4025"/>
      <c r="H224" s="614">
        <f t="shared" si="165"/>
        <v>0</v>
      </c>
      <c r="I224" s="329"/>
      <c r="J224" s="329"/>
      <c r="K224" s="476"/>
      <c r="L224" s="3444"/>
      <c r="M224" s="101"/>
      <c r="N224" s="101"/>
      <c r="O224" s="389"/>
      <c r="P224" s="389"/>
      <c r="Q224" s="389">
        <f t="shared" si="167"/>
        <v>0</v>
      </c>
      <c r="R224" s="389"/>
      <c r="S224" s="389"/>
      <c r="T224" s="389"/>
      <c r="U224" s="389"/>
      <c r="V224" s="389"/>
      <c r="W224" s="1283"/>
      <c r="X224" s="1283"/>
      <c r="Y224" s="1283"/>
      <c r="Z224" s="1283"/>
      <c r="AA224" s="1283"/>
      <c r="AB224" s="1283"/>
      <c r="AC224" s="1283"/>
      <c r="AD224" s="1283"/>
      <c r="AE224" s="2909"/>
      <c r="AF224" s="641"/>
      <c r="AG224" s="3071"/>
      <c r="AH224" s="641"/>
      <c r="AI224" s="641"/>
      <c r="AJ224" s="641"/>
      <c r="AK224" s="641"/>
      <c r="AL224" s="641"/>
      <c r="AM224" s="3702"/>
      <c r="AN224" s="3916"/>
      <c r="AO224" s="4068"/>
      <c r="AP224" s="4306">
        <f t="shared" si="122"/>
        <v>0</v>
      </c>
    </row>
    <row r="225" spans="1:42" s="47" customFormat="1" ht="29.25" x14ac:dyDescent="0.25">
      <c r="A225" s="637">
        <v>1</v>
      </c>
      <c r="B225" s="637">
        <v>1</v>
      </c>
      <c r="C225" s="2513" t="s">
        <v>470</v>
      </c>
      <c r="D225" s="429"/>
      <c r="E225" s="346"/>
      <c r="F225" s="613">
        <v>3260</v>
      </c>
      <c r="G225" s="4034">
        <v>2960</v>
      </c>
      <c r="H225" s="613">
        <f t="shared" si="165"/>
        <v>300</v>
      </c>
      <c r="I225" s="69">
        <f>(F225-H225)/12*$C$3+H225</f>
        <v>2026.6666666666665</v>
      </c>
      <c r="J225" s="366">
        <v>3506</v>
      </c>
      <c r="K225" s="476">
        <f>J225/I225*100</f>
        <v>172.99342105263159</v>
      </c>
      <c r="L225" s="3452">
        <v>635</v>
      </c>
      <c r="M225" s="101"/>
      <c r="N225" s="101"/>
      <c r="O225" s="389"/>
      <c r="P225" s="389"/>
      <c r="Q225" s="389">
        <f t="shared" si="167"/>
        <v>0</v>
      </c>
      <c r="R225" s="389"/>
      <c r="S225" s="389"/>
      <c r="T225" s="389"/>
      <c r="U225" s="389"/>
      <c r="V225" s="389"/>
      <c r="W225" s="1879"/>
      <c r="X225" s="1879"/>
      <c r="Y225" s="1879"/>
      <c r="Z225" s="1879"/>
      <c r="AA225" s="1879"/>
      <c r="AB225" s="1879"/>
      <c r="AC225" s="1879"/>
      <c r="AD225" s="1879"/>
      <c r="AE225" s="2905"/>
      <c r="AF225" s="613"/>
      <c r="AG225" s="3070"/>
      <c r="AH225" s="613"/>
      <c r="AI225" s="613"/>
      <c r="AJ225" s="613"/>
      <c r="AK225" s="613"/>
      <c r="AL225" s="613"/>
      <c r="AM225" s="3702"/>
      <c r="AN225" s="3928"/>
      <c r="AO225" s="4034"/>
      <c r="AP225" s="4306">
        <f t="shared" si="122"/>
        <v>0</v>
      </c>
    </row>
    <row r="226" spans="1:42" s="47" customFormat="1" ht="30" x14ac:dyDescent="0.25">
      <c r="A226" s="637">
        <v>1</v>
      </c>
      <c r="B226" s="637">
        <v>1</v>
      </c>
      <c r="C226" s="2507" t="s">
        <v>208</v>
      </c>
      <c r="D226" s="346"/>
      <c r="E226" s="346"/>
      <c r="F226" s="613"/>
      <c r="G226" s="4034"/>
      <c r="H226" s="613">
        <f t="shared" si="165"/>
        <v>0</v>
      </c>
      <c r="I226" s="366"/>
      <c r="J226" s="366"/>
      <c r="K226" s="476"/>
      <c r="L226" s="3452"/>
      <c r="M226" s="101"/>
      <c r="N226" s="101"/>
      <c r="O226" s="389"/>
      <c r="P226" s="389"/>
      <c r="Q226" s="389">
        <f t="shared" si="167"/>
        <v>0</v>
      </c>
      <c r="R226" s="389"/>
      <c r="S226" s="389"/>
      <c r="T226" s="389"/>
      <c r="U226" s="389"/>
      <c r="V226" s="389"/>
      <c r="W226" s="1879"/>
      <c r="X226" s="1879"/>
      <c r="Y226" s="1879"/>
      <c r="Z226" s="1879"/>
      <c r="AA226" s="1879"/>
      <c r="AB226" s="1879"/>
      <c r="AC226" s="1879"/>
      <c r="AD226" s="1879"/>
      <c r="AE226" s="2905"/>
      <c r="AF226" s="613"/>
      <c r="AG226" s="3070"/>
      <c r="AH226" s="613"/>
      <c r="AI226" s="613"/>
      <c r="AJ226" s="613"/>
      <c r="AK226" s="613"/>
      <c r="AL226" s="613"/>
      <c r="AM226" s="3702"/>
      <c r="AN226" s="3928"/>
      <c r="AO226" s="4034"/>
      <c r="AP226" s="4306">
        <f t="shared" ref="AP226:AP289" si="169">AC226*1000</f>
        <v>0</v>
      </c>
    </row>
    <row r="227" spans="1:42" s="47" customFormat="1" ht="72" x14ac:dyDescent="0.25">
      <c r="A227" s="637">
        <v>1</v>
      </c>
      <c r="B227" s="637">
        <v>1</v>
      </c>
      <c r="C227" s="2513" t="s">
        <v>471</v>
      </c>
      <c r="D227" s="346"/>
      <c r="E227" s="346"/>
      <c r="F227" s="613">
        <v>5000</v>
      </c>
      <c r="G227" s="4034">
        <v>5000</v>
      </c>
      <c r="H227" s="613">
        <f t="shared" si="165"/>
        <v>0</v>
      </c>
      <c r="I227" s="69">
        <f t="shared" si="152"/>
        <v>2916.666666666667</v>
      </c>
      <c r="J227" s="366">
        <v>2774</v>
      </c>
      <c r="K227" s="476">
        <f>J227/I227*100</f>
        <v>95.108571428571423</v>
      </c>
      <c r="L227" s="3452">
        <v>99</v>
      </c>
      <c r="M227" s="101"/>
      <c r="N227" s="101"/>
      <c r="O227" s="389"/>
      <c r="P227" s="389"/>
      <c r="Q227" s="389">
        <f t="shared" si="167"/>
        <v>0</v>
      </c>
      <c r="R227" s="389"/>
      <c r="S227" s="389"/>
      <c r="T227" s="389"/>
      <c r="U227" s="389"/>
      <c r="V227" s="389"/>
      <c r="W227" s="1879"/>
      <c r="X227" s="1879"/>
      <c r="Y227" s="1879"/>
      <c r="Z227" s="1879"/>
      <c r="AA227" s="1879"/>
      <c r="AB227" s="1879"/>
      <c r="AC227" s="1879"/>
      <c r="AD227" s="1879"/>
      <c r="AE227" s="2905"/>
      <c r="AF227" s="613"/>
      <c r="AG227" s="3070"/>
      <c r="AH227" s="613"/>
      <c r="AI227" s="613"/>
      <c r="AJ227" s="613"/>
      <c r="AK227" s="613"/>
      <c r="AL227" s="613"/>
      <c r="AM227" s="3702"/>
      <c r="AN227" s="3928"/>
      <c r="AO227" s="4034"/>
      <c r="AP227" s="4306">
        <f t="shared" si="169"/>
        <v>0</v>
      </c>
    </row>
    <row r="228" spans="1:42" s="47" customFormat="1" x14ac:dyDescent="0.25">
      <c r="A228" s="637">
        <v>1</v>
      </c>
      <c r="B228" s="637">
        <v>1</v>
      </c>
      <c r="C228" s="2499" t="s">
        <v>242</v>
      </c>
      <c r="D228" s="346"/>
      <c r="E228" s="346"/>
      <c r="F228" s="613">
        <f>SUM(F229:F233)</f>
        <v>3194</v>
      </c>
      <c r="G228" s="4034">
        <f>SUM(G229:G233)</f>
        <v>3194</v>
      </c>
      <c r="H228" s="613">
        <f t="shared" si="165"/>
        <v>0</v>
      </c>
      <c r="I228" s="366">
        <f>SUM(I229:I233)</f>
        <v>1863.1666666666665</v>
      </c>
      <c r="J228" s="366">
        <f>SUM(J229:J233)</f>
        <v>1093</v>
      </c>
      <c r="K228" s="476">
        <f>J228/I228*100</f>
        <v>58.66356561409787</v>
      </c>
      <c r="L228" s="3452">
        <f>SUM(L229:L233)</f>
        <v>38</v>
      </c>
      <c r="M228" s="101"/>
      <c r="N228" s="101"/>
      <c r="O228" s="389"/>
      <c r="P228" s="389"/>
      <c r="Q228" s="389">
        <f t="shared" si="167"/>
        <v>0</v>
      </c>
      <c r="R228" s="389"/>
      <c r="S228" s="389"/>
      <c r="T228" s="389"/>
      <c r="U228" s="389"/>
      <c r="V228" s="389"/>
      <c r="W228" s="1879">
        <v>4799.810864</v>
      </c>
      <c r="X228" s="1879">
        <v>4799.810864</v>
      </c>
      <c r="Y228" s="1879">
        <v>4799.810864</v>
      </c>
      <c r="Z228" s="1879">
        <v>4799.810864</v>
      </c>
      <c r="AA228" s="1879">
        <v>4799.810864</v>
      </c>
      <c r="AB228" s="1879">
        <v>4799.810864</v>
      </c>
      <c r="AC228" s="1879">
        <v>4799.810864</v>
      </c>
      <c r="AD228" s="1879">
        <v>4799.810864</v>
      </c>
      <c r="AE228" s="2895">
        <f>W228/12*$C$3+(X228-W228)/11*6+(Y228-X228)/10*5+(Z228-Y228)/9*4+(AA228-Z228)/8*3+(AB228-AA228)/7*2+(AC228-AB228)/6*1+(AD228-AC228)</f>
        <v>2799.8896706666665</v>
      </c>
      <c r="AF228" s="613">
        <f>AL228-AK228-AH228</f>
        <v>1440.0877000000003</v>
      </c>
      <c r="AG228" s="3070"/>
      <c r="AH228" s="613">
        <f>SUM(AH229:AH233)</f>
        <v>153.99265999999997</v>
      </c>
      <c r="AI228" s="613">
        <f>AF228-AE228</f>
        <v>-1359.8019706666662</v>
      </c>
      <c r="AJ228" s="613"/>
      <c r="AK228" s="613">
        <v>0</v>
      </c>
      <c r="AL228" s="613">
        <v>1594.0803600000002</v>
      </c>
      <c r="AM228" s="3702">
        <v>38.111049999999999</v>
      </c>
      <c r="AN228" s="3928">
        <f>SUM(AN229:AN233)</f>
        <v>0</v>
      </c>
      <c r="AO228" s="4034"/>
      <c r="AP228" s="4306">
        <f t="shared" si="169"/>
        <v>4799810.8640000001</v>
      </c>
    </row>
    <row r="229" spans="1:42" s="47" customFormat="1" ht="105" x14ac:dyDescent="0.25">
      <c r="A229" s="637">
        <v>1</v>
      </c>
      <c r="B229" s="637">
        <v>1</v>
      </c>
      <c r="C229" s="1008" t="s">
        <v>529</v>
      </c>
      <c r="D229" s="346"/>
      <c r="E229" s="346"/>
      <c r="F229" s="613">
        <v>582</v>
      </c>
      <c r="G229" s="4034">
        <v>582</v>
      </c>
      <c r="H229" s="613">
        <f t="shared" si="165"/>
        <v>0</v>
      </c>
      <c r="I229" s="69">
        <f t="shared" si="152"/>
        <v>339.5</v>
      </c>
      <c r="J229" s="366">
        <v>191</v>
      </c>
      <c r="K229" s="476">
        <f>J229/I229*100</f>
        <v>56.259204712812959</v>
      </c>
      <c r="L229" s="3452">
        <v>18</v>
      </c>
      <c r="M229" s="101"/>
      <c r="N229" s="101"/>
      <c r="O229" s="389"/>
      <c r="P229" s="389"/>
      <c r="Q229" s="389">
        <f t="shared" si="167"/>
        <v>0</v>
      </c>
      <c r="R229" s="389"/>
      <c r="S229" s="389"/>
      <c r="T229" s="389"/>
      <c r="U229" s="389"/>
      <c r="V229" s="389"/>
      <c r="W229" s="1879"/>
      <c r="X229" s="1879"/>
      <c r="Y229" s="1879"/>
      <c r="Z229" s="1879"/>
      <c r="AA229" s="1879"/>
      <c r="AB229" s="1879"/>
      <c r="AC229" s="1879"/>
      <c r="AD229" s="1879"/>
      <c r="AE229" s="2905"/>
      <c r="AF229" s="613"/>
      <c r="AG229" s="3070"/>
      <c r="AH229" s="613"/>
      <c r="AI229" s="613"/>
      <c r="AJ229" s="613"/>
      <c r="AK229" s="613"/>
      <c r="AL229" s="613"/>
      <c r="AM229" s="3702"/>
      <c r="AN229" s="3928"/>
      <c r="AO229" s="4034"/>
      <c r="AP229" s="4306">
        <f t="shared" si="169"/>
        <v>0</v>
      </c>
    </row>
    <row r="230" spans="1:42" s="47" customFormat="1" ht="105" x14ac:dyDescent="0.25">
      <c r="A230" s="637"/>
      <c r="B230" s="637"/>
      <c r="C230" s="1008" t="s">
        <v>514</v>
      </c>
      <c r="D230" s="346"/>
      <c r="E230" s="346"/>
      <c r="F230" s="613"/>
      <c r="G230" s="4034"/>
      <c r="H230" s="613">
        <f t="shared" si="165"/>
        <v>0</v>
      </c>
      <c r="I230" s="69"/>
      <c r="J230" s="366">
        <v>87</v>
      </c>
      <c r="K230" s="476"/>
      <c r="L230" s="3452">
        <v>3</v>
      </c>
      <c r="M230" s="101"/>
      <c r="N230" s="101"/>
      <c r="O230" s="389"/>
      <c r="P230" s="389"/>
      <c r="Q230" s="389">
        <f t="shared" si="167"/>
        <v>0</v>
      </c>
      <c r="R230" s="389"/>
      <c r="S230" s="389"/>
      <c r="T230" s="389"/>
      <c r="U230" s="389"/>
      <c r="V230" s="389"/>
      <c r="W230" s="1879"/>
      <c r="X230" s="1879"/>
      <c r="Y230" s="1879"/>
      <c r="Z230" s="1879"/>
      <c r="AA230" s="1879"/>
      <c r="AB230" s="1879"/>
      <c r="AC230" s="1879"/>
      <c r="AD230" s="1879"/>
      <c r="AE230" s="2905"/>
      <c r="AF230" s="613"/>
      <c r="AG230" s="3070"/>
      <c r="AH230" s="613">
        <v>153.99265999999997</v>
      </c>
      <c r="AI230" s="613"/>
      <c r="AJ230" s="613"/>
      <c r="AK230" s="613"/>
      <c r="AL230" s="613"/>
      <c r="AM230" s="3702"/>
      <c r="AN230" s="3928"/>
      <c r="AO230" s="4034"/>
      <c r="AP230" s="4306">
        <f t="shared" si="169"/>
        <v>0</v>
      </c>
    </row>
    <row r="231" spans="1:42" s="47" customFormat="1" ht="45" x14ac:dyDescent="0.25">
      <c r="A231" s="637"/>
      <c r="B231" s="637">
        <v>1</v>
      </c>
      <c r="C231" s="1008" t="s">
        <v>381</v>
      </c>
      <c r="D231" s="346"/>
      <c r="E231" s="346"/>
      <c r="F231" s="613">
        <v>194</v>
      </c>
      <c r="G231" s="4034">
        <v>194</v>
      </c>
      <c r="H231" s="613">
        <f t="shared" si="165"/>
        <v>0</v>
      </c>
      <c r="I231" s="69">
        <f t="shared" si="152"/>
        <v>113.16666666666667</v>
      </c>
      <c r="J231" s="366">
        <v>312</v>
      </c>
      <c r="K231" s="476">
        <f t="shared" ref="K231:K238" si="170">J231/I231*100</f>
        <v>275.69955817378496</v>
      </c>
      <c r="L231" s="3452">
        <v>7</v>
      </c>
      <c r="M231" s="101"/>
      <c r="N231" s="101"/>
      <c r="O231" s="389"/>
      <c r="P231" s="389"/>
      <c r="Q231" s="389">
        <f t="shared" si="167"/>
        <v>0</v>
      </c>
      <c r="R231" s="389"/>
      <c r="S231" s="389"/>
      <c r="T231" s="389"/>
      <c r="U231" s="389"/>
      <c r="V231" s="389"/>
      <c r="W231" s="1879"/>
      <c r="X231" s="1879"/>
      <c r="Y231" s="1879"/>
      <c r="Z231" s="1879"/>
      <c r="AA231" s="1879"/>
      <c r="AB231" s="1879"/>
      <c r="AC231" s="1879"/>
      <c r="AD231" s="1879"/>
      <c r="AE231" s="2905"/>
      <c r="AF231" s="613"/>
      <c r="AG231" s="3070"/>
      <c r="AH231" s="613"/>
      <c r="AI231" s="613"/>
      <c r="AJ231" s="613"/>
      <c r="AK231" s="613"/>
      <c r="AL231" s="613"/>
      <c r="AM231" s="3702"/>
      <c r="AN231" s="3928"/>
      <c r="AO231" s="4034"/>
      <c r="AP231" s="4306">
        <f t="shared" si="169"/>
        <v>0</v>
      </c>
    </row>
    <row r="232" spans="1:42" s="47" customFormat="1" ht="30" x14ac:dyDescent="0.25">
      <c r="A232" s="637">
        <v>1</v>
      </c>
      <c r="B232" s="637">
        <v>1</v>
      </c>
      <c r="C232" s="1008" t="s">
        <v>386</v>
      </c>
      <c r="D232" s="346"/>
      <c r="E232" s="346"/>
      <c r="F232" s="613">
        <v>388</v>
      </c>
      <c r="G232" s="4034">
        <v>388</v>
      </c>
      <c r="H232" s="613">
        <f t="shared" si="165"/>
        <v>0</v>
      </c>
      <c r="I232" s="69">
        <f t="shared" si="152"/>
        <v>226.33333333333334</v>
      </c>
      <c r="J232" s="366">
        <v>233</v>
      </c>
      <c r="K232" s="476">
        <f t="shared" si="170"/>
        <v>102.94550810014726</v>
      </c>
      <c r="L232" s="3452">
        <v>10</v>
      </c>
      <c r="M232" s="101"/>
      <c r="N232" s="101"/>
      <c r="O232" s="389"/>
      <c r="P232" s="389"/>
      <c r="Q232" s="389">
        <f t="shared" si="167"/>
        <v>0</v>
      </c>
      <c r="R232" s="389"/>
      <c r="S232" s="389"/>
      <c r="T232" s="389"/>
      <c r="U232" s="389"/>
      <c r="V232" s="389"/>
      <c r="W232" s="1879"/>
      <c r="X232" s="1879"/>
      <c r="Y232" s="1879"/>
      <c r="Z232" s="1879"/>
      <c r="AA232" s="1879"/>
      <c r="AB232" s="1879"/>
      <c r="AC232" s="1879"/>
      <c r="AD232" s="1879"/>
      <c r="AE232" s="2905"/>
      <c r="AF232" s="613"/>
      <c r="AG232" s="3070"/>
      <c r="AH232" s="613"/>
      <c r="AI232" s="613"/>
      <c r="AJ232" s="613"/>
      <c r="AK232" s="613"/>
      <c r="AL232" s="613"/>
      <c r="AM232" s="3702"/>
      <c r="AN232" s="3928"/>
      <c r="AO232" s="4034"/>
      <c r="AP232" s="4306">
        <f t="shared" si="169"/>
        <v>0</v>
      </c>
    </row>
    <row r="233" spans="1:42" s="47" customFormat="1" ht="30" x14ac:dyDescent="0.25">
      <c r="A233" s="637">
        <v>1</v>
      </c>
      <c r="B233" s="637">
        <v>1</v>
      </c>
      <c r="C233" s="1008" t="s">
        <v>74</v>
      </c>
      <c r="D233" s="346"/>
      <c r="E233" s="346"/>
      <c r="F233" s="613">
        <v>2030</v>
      </c>
      <c r="G233" s="4034">
        <v>2030</v>
      </c>
      <c r="H233" s="613">
        <f t="shared" si="165"/>
        <v>0</v>
      </c>
      <c r="I233" s="366">
        <f t="shared" si="152"/>
        <v>1184.1666666666665</v>
      </c>
      <c r="J233" s="366">
        <v>270</v>
      </c>
      <c r="K233" s="476">
        <f t="shared" si="170"/>
        <v>22.800844475721327</v>
      </c>
      <c r="L233" s="3452"/>
      <c r="M233" s="101"/>
      <c r="N233" s="101"/>
      <c r="O233" s="389"/>
      <c r="P233" s="389"/>
      <c r="Q233" s="389">
        <f t="shared" si="167"/>
        <v>0</v>
      </c>
      <c r="R233" s="389"/>
      <c r="S233" s="389"/>
      <c r="T233" s="389"/>
      <c r="U233" s="389"/>
      <c r="V233" s="389"/>
      <c r="W233" s="1879"/>
      <c r="X233" s="1879"/>
      <c r="Y233" s="1879"/>
      <c r="Z233" s="1879"/>
      <c r="AA233" s="1879"/>
      <c r="AB233" s="1879"/>
      <c r="AC233" s="1879"/>
      <c r="AD233" s="1879"/>
      <c r="AE233" s="2905"/>
      <c r="AF233" s="613"/>
      <c r="AG233" s="3070"/>
      <c r="AH233" s="613"/>
      <c r="AI233" s="613"/>
      <c r="AJ233" s="613"/>
      <c r="AK233" s="613"/>
      <c r="AL233" s="613"/>
      <c r="AM233" s="3702"/>
      <c r="AN233" s="3928"/>
      <c r="AO233" s="4034"/>
      <c r="AP233" s="4306">
        <f t="shared" si="169"/>
        <v>0</v>
      </c>
    </row>
    <row r="234" spans="1:42" s="47" customFormat="1" ht="29.25" x14ac:dyDescent="0.25">
      <c r="A234" s="637">
        <v>1</v>
      </c>
      <c r="B234" s="637">
        <v>1</v>
      </c>
      <c r="C234" s="2434" t="s">
        <v>382</v>
      </c>
      <c r="D234" s="348"/>
      <c r="E234" s="346"/>
      <c r="F234" s="614">
        <f>F212+F186</f>
        <v>43057</v>
      </c>
      <c r="G234" s="4025">
        <f>G212+G186</f>
        <v>43057</v>
      </c>
      <c r="H234" s="614">
        <f t="shared" si="165"/>
        <v>0</v>
      </c>
      <c r="I234" s="93">
        <f>I212+I186</f>
        <v>24389.75</v>
      </c>
      <c r="J234" s="93">
        <f>J212+J186</f>
        <v>24906</v>
      </c>
      <c r="K234" s="476">
        <f t="shared" si="170"/>
        <v>102.11666786252422</v>
      </c>
      <c r="L234" s="3380">
        <f>L212+L186</f>
        <v>1</v>
      </c>
      <c r="M234" s="101"/>
      <c r="N234" s="101"/>
      <c r="O234" s="389"/>
      <c r="P234" s="389"/>
      <c r="Q234" s="389">
        <f t="shared" si="167"/>
        <v>0</v>
      </c>
      <c r="R234" s="389"/>
      <c r="S234" s="389"/>
      <c r="T234" s="389"/>
      <c r="U234" s="389"/>
      <c r="V234" s="389"/>
      <c r="W234" s="1879"/>
      <c r="X234" s="1879"/>
      <c r="Y234" s="1879"/>
      <c r="Z234" s="1879"/>
      <c r="AA234" s="1879"/>
      <c r="AB234" s="1879"/>
      <c r="AC234" s="1879"/>
      <c r="AD234" s="1879"/>
      <c r="AE234" s="2905"/>
      <c r="AF234" s="613"/>
      <c r="AG234" s="3070"/>
      <c r="AH234" s="613"/>
      <c r="AI234" s="613"/>
      <c r="AJ234" s="613"/>
      <c r="AK234" s="613"/>
      <c r="AL234" s="613"/>
      <c r="AM234" s="3702"/>
      <c r="AN234" s="3839">
        <f>AN212+AN186</f>
        <v>0</v>
      </c>
      <c r="AO234" s="4034"/>
      <c r="AP234" s="4306">
        <f t="shared" si="169"/>
        <v>0</v>
      </c>
    </row>
    <row r="235" spans="1:42" s="47" customFormat="1" ht="43.5" x14ac:dyDescent="0.25">
      <c r="A235" s="637">
        <v>1</v>
      </c>
      <c r="B235" s="637">
        <v>1</v>
      </c>
      <c r="C235" s="2434" t="s">
        <v>415</v>
      </c>
      <c r="D235" s="348"/>
      <c r="E235" s="346"/>
      <c r="F235" s="614">
        <f>F199</f>
        <v>9500</v>
      </c>
      <c r="G235" s="4025">
        <f>G199</f>
        <v>9500</v>
      </c>
      <c r="H235" s="614">
        <f t="shared" si="165"/>
        <v>0</v>
      </c>
      <c r="I235" s="93">
        <f>I199</f>
        <v>5541.6666666666661</v>
      </c>
      <c r="J235" s="329">
        <f>J199</f>
        <v>2044</v>
      </c>
      <c r="K235" s="476">
        <f t="shared" si="170"/>
        <v>36.88421052631579</v>
      </c>
      <c r="L235" s="3444">
        <f>L199</f>
        <v>0</v>
      </c>
      <c r="M235" s="101"/>
      <c r="N235" s="101"/>
      <c r="O235" s="389"/>
      <c r="P235" s="389"/>
      <c r="Q235" s="389">
        <f t="shared" si="167"/>
        <v>0</v>
      </c>
      <c r="R235" s="389"/>
      <c r="S235" s="389"/>
      <c r="T235" s="389"/>
      <c r="U235" s="389"/>
      <c r="V235" s="389"/>
      <c r="W235" s="1879"/>
      <c r="X235" s="1879"/>
      <c r="Y235" s="1879"/>
      <c r="Z235" s="1879"/>
      <c r="AA235" s="1879"/>
      <c r="AB235" s="1879"/>
      <c r="AC235" s="1879"/>
      <c r="AD235" s="1879"/>
      <c r="AE235" s="2905"/>
      <c r="AF235" s="613"/>
      <c r="AG235" s="3070"/>
      <c r="AH235" s="613"/>
      <c r="AI235" s="613"/>
      <c r="AJ235" s="613"/>
      <c r="AK235" s="613"/>
      <c r="AL235" s="613"/>
      <c r="AM235" s="3702"/>
      <c r="AN235" s="3916">
        <f>AN199</f>
        <v>0</v>
      </c>
      <c r="AO235" s="4034"/>
      <c r="AP235" s="4306">
        <f t="shared" si="169"/>
        <v>0</v>
      </c>
    </row>
    <row r="236" spans="1:42" s="47" customFormat="1" ht="29.25" x14ac:dyDescent="0.25">
      <c r="A236" s="637">
        <v>1</v>
      </c>
      <c r="B236" s="637">
        <v>1</v>
      </c>
      <c r="C236" s="2434" t="s">
        <v>383</v>
      </c>
      <c r="D236" s="602"/>
      <c r="E236" s="346"/>
      <c r="F236" s="614">
        <f>F221+F195</f>
        <v>25000</v>
      </c>
      <c r="G236" s="4025">
        <f>G221+G195</f>
        <v>25000</v>
      </c>
      <c r="H236" s="614">
        <f t="shared" si="165"/>
        <v>0</v>
      </c>
      <c r="I236" s="93">
        <f>I221+I195</f>
        <v>14583.333333333334</v>
      </c>
      <c r="J236" s="329">
        <f>J221+J195</f>
        <v>10856</v>
      </c>
      <c r="K236" s="476">
        <f t="shared" si="170"/>
        <v>74.44114285714285</v>
      </c>
      <c r="L236" s="3444">
        <f>L221+L195</f>
        <v>15</v>
      </c>
      <c r="M236" s="101"/>
      <c r="N236" s="101"/>
      <c r="O236" s="389"/>
      <c r="P236" s="389"/>
      <c r="Q236" s="389">
        <f t="shared" si="167"/>
        <v>0</v>
      </c>
      <c r="R236" s="389"/>
      <c r="S236" s="389"/>
      <c r="T236" s="389"/>
      <c r="U236" s="389"/>
      <c r="V236" s="389"/>
      <c r="W236" s="1879"/>
      <c r="X236" s="1879"/>
      <c r="Y236" s="1879"/>
      <c r="Z236" s="1879"/>
      <c r="AA236" s="1879"/>
      <c r="AB236" s="1879"/>
      <c r="AC236" s="1879"/>
      <c r="AD236" s="1879"/>
      <c r="AE236" s="2905"/>
      <c r="AF236" s="613"/>
      <c r="AG236" s="3070"/>
      <c r="AH236" s="613"/>
      <c r="AI236" s="613"/>
      <c r="AJ236" s="613"/>
      <c r="AK236" s="613"/>
      <c r="AL236" s="613"/>
      <c r="AM236" s="3702"/>
      <c r="AN236" s="3916">
        <f>AN221+AN195</f>
        <v>0</v>
      </c>
      <c r="AO236" s="4034"/>
      <c r="AP236" s="4306">
        <f t="shared" si="169"/>
        <v>0</v>
      </c>
    </row>
    <row r="237" spans="1:42" s="47" customFormat="1" ht="29.25" x14ac:dyDescent="0.25">
      <c r="A237" s="637"/>
      <c r="B237" s="637">
        <v>1</v>
      </c>
      <c r="C237" s="2434" t="s">
        <v>384</v>
      </c>
      <c r="D237" s="524"/>
      <c r="E237" s="346"/>
      <c r="F237" s="614">
        <f>F225+F227+F210</f>
        <v>9260</v>
      </c>
      <c r="G237" s="4025">
        <f>G225+G227+G210</f>
        <v>8960</v>
      </c>
      <c r="H237" s="614">
        <f t="shared" si="165"/>
        <v>300</v>
      </c>
      <c r="I237" s="93">
        <f t="shared" ref="I237:J237" si="171">I225+I227+I210</f>
        <v>5526.666666666667</v>
      </c>
      <c r="J237" s="329">
        <f t="shared" si="171"/>
        <v>6280</v>
      </c>
      <c r="K237" s="476">
        <f t="shared" si="170"/>
        <v>113.63088057901085</v>
      </c>
      <c r="L237" s="3444">
        <f t="shared" ref="L237" si="172">L225+L227+L210</f>
        <v>734</v>
      </c>
      <c r="M237" s="101"/>
      <c r="N237" s="101"/>
      <c r="O237" s="389"/>
      <c r="P237" s="389"/>
      <c r="Q237" s="389">
        <f t="shared" si="167"/>
        <v>0</v>
      </c>
      <c r="R237" s="389"/>
      <c r="S237" s="389"/>
      <c r="T237" s="389"/>
      <c r="U237" s="389"/>
      <c r="V237" s="389"/>
      <c r="W237" s="1283">
        <v>8979.8351999999995</v>
      </c>
      <c r="X237" s="1283">
        <v>8979.8351999999995</v>
      </c>
      <c r="Y237" s="1283">
        <v>8979.8351999999995</v>
      </c>
      <c r="Z237" s="1283">
        <v>8979.8351999999995</v>
      </c>
      <c r="AA237" s="1283">
        <v>8979.8351999999995</v>
      </c>
      <c r="AB237" s="1283">
        <v>8979.8351999999995</v>
      </c>
      <c r="AC237" s="1283">
        <v>8979.8351999999995</v>
      </c>
      <c r="AD237" s="1283">
        <v>9318.2711999999992</v>
      </c>
      <c r="AE237" s="2895">
        <f>W237/12*$C$3+(X237-W237)/11*6+(Y237-X237)/10*5+(Z237-Y237)/9*4+(AA237-Z237)/8*3+(AB237-AA237)/7*2+(AC237-AB237)/6*1+(AD237-AC237)</f>
        <v>5576.6731999999993</v>
      </c>
      <c r="AF237" s="614">
        <f>AL237-AK237-AH237</f>
        <v>7084.5936000000011</v>
      </c>
      <c r="AG237" s="3079"/>
      <c r="AH237" s="614"/>
      <c r="AI237" s="614">
        <f>AF237-AE237</f>
        <v>1507.9204000000018</v>
      </c>
      <c r="AJ237" s="614"/>
      <c r="AK237" s="614">
        <v>-0.21882000000000001</v>
      </c>
      <c r="AL237" s="614">
        <v>7084.374780000001</v>
      </c>
      <c r="AM237" s="3702">
        <v>778.09871999999996</v>
      </c>
      <c r="AN237" s="3916">
        <f t="shared" ref="AN237" si="173">AN225+AN227+AN210</f>
        <v>0</v>
      </c>
      <c r="AO237" s="4025"/>
      <c r="AP237" s="4306">
        <f t="shared" si="169"/>
        <v>8979835.1999999993</v>
      </c>
    </row>
    <row r="238" spans="1:42" s="47" customFormat="1" x14ac:dyDescent="0.25">
      <c r="A238" s="637"/>
      <c r="B238" s="637">
        <v>1</v>
      </c>
      <c r="C238" s="2435" t="s">
        <v>139</v>
      </c>
      <c r="D238" s="455"/>
      <c r="E238" s="346"/>
      <c r="F238" s="612">
        <f>F234+F235+F237+F236*2.9</f>
        <v>134317</v>
      </c>
      <c r="G238" s="4071">
        <f>G234+G235+G237+G236*2.9</f>
        <v>134017</v>
      </c>
      <c r="H238" s="612">
        <f t="shared" si="165"/>
        <v>300</v>
      </c>
      <c r="I238" s="93">
        <f>I234+I235+I237+I236*2.9</f>
        <v>77749.75</v>
      </c>
      <c r="J238" s="102">
        <f>J234+J235+J237+J236*2.9</f>
        <v>64712.399999999994</v>
      </c>
      <c r="K238" s="476">
        <f t="shared" si="170"/>
        <v>83.231650262541038</v>
      </c>
      <c r="L238" s="3460">
        <f>L234+L235+L237+L236*2.9</f>
        <v>778.5</v>
      </c>
      <c r="M238" s="101"/>
      <c r="N238" s="101"/>
      <c r="O238" s="389"/>
      <c r="P238" s="389"/>
      <c r="Q238" s="389">
        <f t="shared" si="167"/>
        <v>0</v>
      </c>
      <c r="R238" s="389"/>
      <c r="S238" s="389"/>
      <c r="T238" s="389"/>
      <c r="U238" s="389"/>
      <c r="V238" s="389"/>
      <c r="W238" s="1879">
        <f t="shared" ref="W238:AB238" si="174">W237+W228+W199+W185+W184</f>
        <v>108358.226624</v>
      </c>
      <c r="X238" s="1879">
        <f t="shared" si="174"/>
        <v>108358.226624</v>
      </c>
      <c r="Y238" s="1879">
        <f t="shared" si="174"/>
        <v>108358.226624</v>
      </c>
      <c r="Z238" s="1879">
        <f t="shared" si="174"/>
        <v>108358.226624</v>
      </c>
      <c r="AA238" s="1879">
        <f t="shared" si="174"/>
        <v>107661.62209399999</v>
      </c>
      <c r="AB238" s="1879">
        <f t="shared" si="174"/>
        <v>107661.62209399999</v>
      </c>
      <c r="AC238" s="1879">
        <f>AC237+AC228+AC199+AC185+AC184+AC211</f>
        <v>108083.019294</v>
      </c>
      <c r="AD238" s="1879">
        <f>AD237+AD228+AD199+AD185+AD184+AD211</f>
        <v>108421.455294</v>
      </c>
      <c r="AE238" s="2905">
        <f t="shared" ref="AE238:AL238" si="175">AE237+AE228+AE199+AE185+AE184+AE211</f>
        <v>62850.797000666658</v>
      </c>
      <c r="AF238" s="613">
        <f t="shared" si="175"/>
        <v>62534.512409999996</v>
      </c>
      <c r="AG238" s="3070">
        <f t="shared" si="175"/>
        <v>0</v>
      </c>
      <c r="AH238" s="613">
        <f t="shared" si="175"/>
        <v>153.99265999999997</v>
      </c>
      <c r="AI238" s="613">
        <f t="shared" si="175"/>
        <v>-316.28459066666233</v>
      </c>
      <c r="AJ238" s="613">
        <f t="shared" si="175"/>
        <v>0</v>
      </c>
      <c r="AK238" s="613">
        <f t="shared" si="175"/>
        <v>-33.720519999999993</v>
      </c>
      <c r="AL238" s="613">
        <f t="shared" si="175"/>
        <v>62654.784549999997</v>
      </c>
      <c r="AM238" s="3702">
        <f t="shared" ref="AM238" si="176">AM237+AM228+AM199+AM185+AM184</f>
        <v>816.20976999999993</v>
      </c>
      <c r="AN238" s="3938">
        <f>AN234+AN235+AN237+AN236*2.9</f>
        <v>0</v>
      </c>
      <c r="AO238" s="4034">
        <f t="shared" ref="AO238" si="177">AO237+AO228+AO199+AO185+AO184</f>
        <v>0</v>
      </c>
      <c r="AP238" s="4306">
        <f t="shared" si="169"/>
        <v>108083019.294</v>
      </c>
    </row>
    <row r="239" spans="1:42" s="47" customFormat="1" x14ac:dyDescent="0.25">
      <c r="A239" s="637">
        <v>1</v>
      </c>
      <c r="B239" s="637">
        <v>1</v>
      </c>
      <c r="C239" s="240" t="s">
        <v>29</v>
      </c>
      <c r="D239" s="240"/>
      <c r="E239" s="184"/>
      <c r="F239" s="664"/>
      <c r="G239" s="4153"/>
      <c r="H239" s="664">
        <f t="shared" si="165"/>
        <v>0</v>
      </c>
      <c r="I239" s="309"/>
      <c r="J239" s="309"/>
      <c r="K239" s="309"/>
      <c r="L239" s="3419"/>
      <c r="M239" s="101"/>
      <c r="N239" s="101"/>
      <c r="O239" s="329"/>
      <c r="P239" s="329"/>
      <c r="Q239" s="329">
        <f t="shared" si="167"/>
        <v>0</v>
      </c>
      <c r="R239" s="329"/>
      <c r="S239" s="329"/>
      <c r="T239" s="329"/>
      <c r="U239" s="329"/>
      <c r="V239" s="329"/>
      <c r="W239" s="565"/>
      <c r="X239" s="565"/>
      <c r="Y239" s="565"/>
      <c r="Z239" s="565"/>
      <c r="AA239" s="565"/>
      <c r="AB239" s="565"/>
      <c r="AC239" s="565"/>
      <c r="AD239" s="565"/>
      <c r="AE239" s="2903"/>
      <c r="AF239" s="43"/>
      <c r="AG239" s="3067"/>
      <c r="AH239" s="43"/>
      <c r="AI239" s="43"/>
      <c r="AJ239" s="43"/>
      <c r="AK239" s="43"/>
      <c r="AL239" s="43"/>
      <c r="AM239" s="3702"/>
      <c r="AN239" s="3880"/>
      <c r="AO239" s="1270"/>
      <c r="AP239" s="4306">
        <f t="shared" si="169"/>
        <v>0</v>
      </c>
    </row>
    <row r="240" spans="1:42" s="47" customFormat="1" x14ac:dyDescent="0.25">
      <c r="A240" s="637">
        <v>1</v>
      </c>
      <c r="B240" s="637">
        <v>1</v>
      </c>
      <c r="C240" s="120" t="s">
        <v>17</v>
      </c>
      <c r="D240" s="120"/>
      <c r="E240" s="309">
        <v>300</v>
      </c>
      <c r="F240" s="664">
        <v>780</v>
      </c>
      <c r="G240" s="4153">
        <v>780</v>
      </c>
      <c r="H240" s="664">
        <f t="shared" si="165"/>
        <v>0</v>
      </c>
      <c r="I240" s="69">
        <f t="shared" ref="I240:I242" si="178">(F240/12*$C$3)</f>
        <v>455</v>
      </c>
      <c r="J240" s="69">
        <v>216</v>
      </c>
      <c r="K240" s="69">
        <f>J240/I240*100</f>
        <v>47.472527472527467</v>
      </c>
      <c r="L240" s="3375"/>
      <c r="M240" s="311">
        <v>7.5</v>
      </c>
      <c r="N240" s="70">
        <f>S240/J240</f>
        <v>8.9722222222222214</v>
      </c>
      <c r="O240" s="71">
        <f>ROUND(F240*M240,0)</f>
        <v>5850</v>
      </c>
      <c r="P240" s="71">
        <v>5850</v>
      </c>
      <c r="Q240" s="71">
        <f t="shared" si="167"/>
        <v>0</v>
      </c>
      <c r="R240" s="71">
        <f t="shared" ref="R240:R242" si="179">O240/12*$C$3</f>
        <v>3412.5</v>
      </c>
      <c r="S240" s="71">
        <v>1938</v>
      </c>
      <c r="T240" s="71">
        <f>S240/R240*100</f>
        <v>56.791208791208788</v>
      </c>
      <c r="U240" s="71">
        <f>O240/E240</f>
        <v>19.5</v>
      </c>
      <c r="V240" s="71">
        <f>S240/$C$3*12/U240</f>
        <v>170.37362637362634</v>
      </c>
      <c r="W240" s="1879"/>
      <c r="X240" s="1879"/>
      <c r="Y240" s="1879"/>
      <c r="Z240" s="1879"/>
      <c r="AA240" s="1879"/>
      <c r="AB240" s="1879"/>
      <c r="AC240" s="1879"/>
      <c r="AD240" s="1879"/>
      <c r="AE240" s="2905"/>
      <c r="AF240" s="613"/>
      <c r="AG240" s="3070"/>
      <c r="AH240" s="613"/>
      <c r="AI240" s="613"/>
      <c r="AJ240" s="613"/>
      <c r="AK240" s="613"/>
      <c r="AL240" s="613"/>
      <c r="AM240" s="3702"/>
      <c r="AN240" s="3832"/>
      <c r="AO240" s="4034"/>
      <c r="AP240" s="4306">
        <f t="shared" si="169"/>
        <v>0</v>
      </c>
    </row>
    <row r="241" spans="1:42" s="47" customFormat="1" x14ac:dyDescent="0.25">
      <c r="A241" s="637"/>
      <c r="B241" s="637">
        <v>1</v>
      </c>
      <c r="C241" s="120" t="s">
        <v>15</v>
      </c>
      <c r="D241" s="221"/>
      <c r="E241" s="309">
        <v>300</v>
      </c>
      <c r="F241" s="664">
        <v>140</v>
      </c>
      <c r="G241" s="4153">
        <v>140</v>
      </c>
      <c r="H241" s="664">
        <f t="shared" si="165"/>
        <v>0</v>
      </c>
      <c r="I241" s="69">
        <f t="shared" si="178"/>
        <v>81.666666666666657</v>
      </c>
      <c r="J241" s="69">
        <v>45</v>
      </c>
      <c r="K241" s="69">
        <f>J241/I241*100</f>
        <v>55.102040816326536</v>
      </c>
      <c r="L241" s="3375"/>
      <c r="M241" s="311">
        <v>10</v>
      </c>
      <c r="N241" s="70">
        <f>S241/J241</f>
        <v>9.8000000000000007</v>
      </c>
      <c r="O241" s="71">
        <f>ROUND(F241*M241,0)</f>
        <v>1400</v>
      </c>
      <c r="P241" s="71">
        <v>1400</v>
      </c>
      <c r="Q241" s="71">
        <f t="shared" si="167"/>
        <v>0</v>
      </c>
      <c r="R241" s="71">
        <f t="shared" si="179"/>
        <v>816.66666666666674</v>
      </c>
      <c r="S241" s="71">
        <v>441</v>
      </c>
      <c r="T241" s="71">
        <f>S241/R241*100</f>
        <v>53.999999999999993</v>
      </c>
      <c r="U241" s="71">
        <f>O241/E241</f>
        <v>4.666666666666667</v>
      </c>
      <c r="V241" s="71">
        <f>S241/$C$3*12/U241</f>
        <v>162</v>
      </c>
      <c r="W241" s="1879"/>
      <c r="X241" s="1879"/>
      <c r="Y241" s="1879"/>
      <c r="Z241" s="1879"/>
      <c r="AA241" s="1879"/>
      <c r="AB241" s="1879"/>
      <c r="AC241" s="1879"/>
      <c r="AD241" s="1879"/>
      <c r="AE241" s="2905"/>
      <c r="AF241" s="613"/>
      <c r="AG241" s="3070"/>
      <c r="AH241" s="613"/>
      <c r="AI241" s="613"/>
      <c r="AJ241" s="613"/>
      <c r="AK241" s="613"/>
      <c r="AL241" s="613"/>
      <c r="AM241" s="3702"/>
      <c r="AN241" s="3832"/>
      <c r="AO241" s="4034"/>
      <c r="AP241" s="4306">
        <f t="shared" si="169"/>
        <v>0</v>
      </c>
    </row>
    <row r="242" spans="1:42" s="47" customFormat="1" x14ac:dyDescent="0.25">
      <c r="A242" s="637">
        <v>1</v>
      </c>
      <c r="B242" s="637">
        <v>1</v>
      </c>
      <c r="C242" s="120" t="s">
        <v>81</v>
      </c>
      <c r="D242" s="120"/>
      <c r="E242" s="309">
        <v>300</v>
      </c>
      <c r="F242" s="664">
        <v>207</v>
      </c>
      <c r="G242" s="4153">
        <v>207</v>
      </c>
      <c r="H242" s="664">
        <f t="shared" si="165"/>
        <v>0</v>
      </c>
      <c r="I242" s="69">
        <f t="shared" si="178"/>
        <v>120.75</v>
      </c>
      <c r="J242" s="69">
        <v>105</v>
      </c>
      <c r="K242" s="69">
        <f>J242/I242*100</f>
        <v>86.956521739130437</v>
      </c>
      <c r="L242" s="3375">
        <v>38</v>
      </c>
      <c r="M242" s="311">
        <v>4</v>
      </c>
      <c r="N242" s="70">
        <f>S242/J242</f>
        <v>4.2571428571428571</v>
      </c>
      <c r="O242" s="71">
        <f>ROUND(F242*M242,0)</f>
        <v>828</v>
      </c>
      <c r="P242" s="71">
        <v>828</v>
      </c>
      <c r="Q242" s="71">
        <f t="shared" si="167"/>
        <v>0</v>
      </c>
      <c r="R242" s="71">
        <f t="shared" si="179"/>
        <v>483</v>
      </c>
      <c r="S242" s="71">
        <v>447</v>
      </c>
      <c r="T242" s="71">
        <f>S242/R242*100</f>
        <v>92.546583850931668</v>
      </c>
      <c r="U242" s="71">
        <f>O242/E242</f>
        <v>2.76</v>
      </c>
      <c r="V242" s="71">
        <f>S242/$C$3*12/U242</f>
        <v>277.63975155279502</v>
      </c>
      <c r="W242" s="1879"/>
      <c r="X242" s="1879"/>
      <c r="Y242" s="1879"/>
      <c r="Z242" s="1879"/>
      <c r="AA242" s="1879"/>
      <c r="AB242" s="1879"/>
      <c r="AC242" s="1879"/>
      <c r="AD242" s="1879"/>
      <c r="AE242" s="2905"/>
      <c r="AF242" s="613"/>
      <c r="AG242" s="3070"/>
      <c r="AH242" s="613"/>
      <c r="AI242" s="613"/>
      <c r="AJ242" s="613"/>
      <c r="AK242" s="613"/>
      <c r="AL242" s="613"/>
      <c r="AM242" s="3702"/>
      <c r="AN242" s="3832"/>
      <c r="AO242" s="4034"/>
      <c r="AP242" s="4306">
        <f t="shared" si="169"/>
        <v>0</v>
      </c>
    </row>
    <row r="243" spans="1:42" s="47" customFormat="1" x14ac:dyDescent="0.25">
      <c r="A243" s="637">
        <v>1</v>
      </c>
      <c r="B243" s="637">
        <v>1</v>
      </c>
      <c r="C243" s="1757" t="s">
        <v>33</v>
      </c>
      <c r="D243" s="125"/>
      <c r="E243" s="455"/>
      <c r="F243" s="1340">
        <f>SUM(F240:F242)</f>
        <v>1127</v>
      </c>
      <c r="G243" s="4070">
        <f>SUM(G240:G242)</f>
        <v>1127</v>
      </c>
      <c r="H243" s="1340">
        <f t="shared" si="165"/>
        <v>0</v>
      </c>
      <c r="I243" s="1340">
        <f t="shared" ref="I243:J243" si="180">SUM(I240:I242)</f>
        <v>657.41666666666663</v>
      </c>
      <c r="J243" s="190">
        <f t="shared" si="180"/>
        <v>366</v>
      </c>
      <c r="K243" s="190">
        <f>J243/I243*100</f>
        <v>55.672455317530748</v>
      </c>
      <c r="L243" s="3409">
        <f t="shared" ref="L243" si="181">SUM(L240:L242)</f>
        <v>38</v>
      </c>
      <c r="M243" s="607">
        <f>SUM(O243/F243)</f>
        <v>7.1677018633540373</v>
      </c>
      <c r="N243" s="70">
        <f>S243/J243</f>
        <v>7.721311475409836</v>
      </c>
      <c r="O243" s="239">
        <f t="shared" ref="O243" si="182">SUM(O240:O242)</f>
        <v>8078</v>
      </c>
      <c r="P243" s="239">
        <v>8078</v>
      </c>
      <c r="Q243" s="239">
        <f t="shared" si="167"/>
        <v>0</v>
      </c>
      <c r="R243" s="239">
        <f t="shared" ref="R243" si="183">SUM(R240:R242)</f>
        <v>4712.166666666667</v>
      </c>
      <c r="S243" s="239">
        <f>SUM(S240:S242)</f>
        <v>2826</v>
      </c>
      <c r="T243" s="239">
        <f>S243/R243*100</f>
        <v>59.972411841686416</v>
      </c>
      <c r="U243" s="239">
        <f t="shared" ref="U243" si="184">SUM(U240:U242)</f>
        <v>26.926666666666669</v>
      </c>
      <c r="V243" s="71">
        <f>S243/$C$3*12/U243</f>
        <v>179.91723552505923</v>
      </c>
      <c r="W243" s="607"/>
      <c r="X243" s="607"/>
      <c r="Y243" s="607"/>
      <c r="Z243" s="607"/>
      <c r="AA243" s="607"/>
      <c r="AB243" s="607"/>
      <c r="AC243" s="607"/>
      <c r="AD243" s="607"/>
      <c r="AE243" s="2911"/>
      <c r="AF243" s="641"/>
      <c r="AG243" s="3071"/>
      <c r="AH243" s="641"/>
      <c r="AI243" s="641"/>
      <c r="AJ243" s="641"/>
      <c r="AK243" s="606"/>
      <c r="AL243" s="606"/>
      <c r="AM243" s="3702"/>
      <c r="AN243" s="3844">
        <f t="shared" ref="AN243" si="185">SUM(AN240:AN242)</f>
        <v>0</v>
      </c>
      <c r="AO243" s="4027"/>
      <c r="AP243" s="4306">
        <f t="shared" si="169"/>
        <v>0</v>
      </c>
    </row>
    <row r="244" spans="1:42" s="47" customFormat="1" ht="30" x14ac:dyDescent="0.25">
      <c r="A244" s="637">
        <v>1</v>
      </c>
      <c r="B244" s="637">
        <v>1</v>
      </c>
      <c r="C244" s="184" t="s">
        <v>127</v>
      </c>
      <c r="D244" s="184"/>
      <c r="E244" s="240"/>
      <c r="F244" s="1520"/>
      <c r="G244" s="4479"/>
      <c r="H244" s="1520">
        <f t="shared" si="165"/>
        <v>0</v>
      </c>
      <c r="I244" s="476"/>
      <c r="J244" s="476"/>
      <c r="K244" s="476"/>
      <c r="L244" s="3522"/>
      <c r="M244" s="605"/>
      <c r="N244" s="94"/>
      <c r="O244" s="606"/>
      <c r="P244" s="606"/>
      <c r="Q244" s="606">
        <f t="shared" si="167"/>
        <v>0</v>
      </c>
      <c r="R244" s="606"/>
      <c r="S244" s="606"/>
      <c r="T244" s="71"/>
      <c r="U244" s="239"/>
      <c r="V244" s="71"/>
      <c r="W244" s="607"/>
      <c r="X244" s="607"/>
      <c r="Y244" s="607"/>
      <c r="Z244" s="607"/>
      <c r="AA244" s="607"/>
      <c r="AB244" s="607"/>
      <c r="AC244" s="607"/>
      <c r="AD244" s="607"/>
      <c r="AE244" s="2912"/>
      <c r="AF244" s="606"/>
      <c r="AG244" s="3074"/>
      <c r="AH244" s="606"/>
      <c r="AI244" s="606"/>
      <c r="AJ244" s="606"/>
      <c r="AK244" s="606"/>
      <c r="AL244" s="606"/>
      <c r="AM244" s="3702"/>
      <c r="AN244" s="4041"/>
      <c r="AO244" s="4027"/>
      <c r="AP244" s="4306">
        <f t="shared" si="169"/>
        <v>0</v>
      </c>
    </row>
    <row r="245" spans="1:42" s="47" customFormat="1" x14ac:dyDescent="0.25">
      <c r="A245" s="637"/>
      <c r="B245" s="637"/>
      <c r="C245" s="125" t="s">
        <v>23</v>
      </c>
      <c r="D245" s="125"/>
      <c r="E245" s="455">
        <v>240</v>
      </c>
      <c r="F245" s="664">
        <v>2</v>
      </c>
      <c r="G245" s="4153">
        <v>2</v>
      </c>
      <c r="H245" s="664">
        <f t="shared" si="165"/>
        <v>0</v>
      </c>
      <c r="I245" s="854">
        <f t="shared" ref="I245" si="186">(F245/12*$C$3)</f>
        <v>1.1666666666666665</v>
      </c>
      <c r="J245" s="69">
        <v>1</v>
      </c>
      <c r="K245" s="69">
        <f>J245/I245*100</f>
        <v>85.714285714285722</v>
      </c>
      <c r="L245" s="3375">
        <v>16</v>
      </c>
      <c r="M245" s="607">
        <v>8</v>
      </c>
      <c r="N245" s="70">
        <f>S245/J245</f>
        <v>10</v>
      </c>
      <c r="O245" s="71">
        <f>ROUND(F245*M245,0)</f>
        <v>16</v>
      </c>
      <c r="P245" s="71">
        <v>16</v>
      </c>
      <c r="Q245" s="71">
        <f t="shared" si="167"/>
        <v>0</v>
      </c>
      <c r="R245" s="71">
        <f t="shared" ref="R245" si="187">O245/12*$C$3</f>
        <v>9.3333333333333321</v>
      </c>
      <c r="S245" s="71">
        <v>10</v>
      </c>
      <c r="T245" s="71">
        <f>S245/R245*100</f>
        <v>107.14285714285717</v>
      </c>
      <c r="U245" s="71">
        <f>O245/E245</f>
        <v>6.6666666666666666E-2</v>
      </c>
      <c r="V245" s="71">
        <f>S245/$C$3*12/U245</f>
        <v>257.14285714285717</v>
      </c>
      <c r="W245" s="607"/>
      <c r="X245" s="607"/>
      <c r="Y245" s="607"/>
      <c r="Z245" s="607"/>
      <c r="AA245" s="607"/>
      <c r="AB245" s="607"/>
      <c r="AC245" s="607"/>
      <c r="AD245" s="607"/>
      <c r="AE245" s="2912"/>
      <c r="AF245" s="606"/>
      <c r="AG245" s="3074"/>
      <c r="AH245" s="606"/>
      <c r="AI245" s="606"/>
      <c r="AJ245" s="606"/>
      <c r="AK245" s="606"/>
      <c r="AL245" s="606"/>
      <c r="AM245" s="3702"/>
      <c r="AN245" s="4041"/>
      <c r="AO245" s="4027"/>
      <c r="AP245" s="4306">
        <f t="shared" si="169"/>
        <v>0</v>
      </c>
    </row>
    <row r="246" spans="1:42" s="47" customFormat="1" x14ac:dyDescent="0.25">
      <c r="A246" s="637">
        <v>1</v>
      </c>
      <c r="B246" s="637">
        <v>1</v>
      </c>
      <c r="C246" s="125" t="s">
        <v>8</v>
      </c>
      <c r="D246" s="125"/>
      <c r="E246" s="455">
        <v>240</v>
      </c>
      <c r="F246" s="664">
        <v>455</v>
      </c>
      <c r="G246" s="4153">
        <v>455</v>
      </c>
      <c r="H246" s="664">
        <f t="shared" si="165"/>
        <v>0</v>
      </c>
      <c r="I246" s="854">
        <f t="shared" ref="I246:I248" si="188">(F246/12*$C$3)</f>
        <v>265.41666666666663</v>
      </c>
      <c r="J246" s="69">
        <v>274</v>
      </c>
      <c r="K246" s="69">
        <f>J246/I246*100</f>
        <v>103.23390894819468</v>
      </c>
      <c r="L246" s="3375">
        <v>16</v>
      </c>
      <c r="M246" s="607">
        <v>8</v>
      </c>
      <c r="N246" s="70">
        <f>S246/J246</f>
        <v>7.9854014598540148</v>
      </c>
      <c r="O246" s="71">
        <f>ROUND(F246*M246,0)</f>
        <v>3640</v>
      </c>
      <c r="P246" s="71">
        <v>3640</v>
      </c>
      <c r="Q246" s="71">
        <f t="shared" si="167"/>
        <v>0</v>
      </c>
      <c r="R246" s="71">
        <f t="shared" ref="R246:R247" si="189">O246/12*$C$3</f>
        <v>2123.333333333333</v>
      </c>
      <c r="S246" s="71">
        <v>2188</v>
      </c>
      <c r="T246" s="71">
        <f>S246/R246*100</f>
        <v>103.04552590266877</v>
      </c>
      <c r="U246" s="71">
        <f>O246/E246</f>
        <v>15.166666666666666</v>
      </c>
      <c r="V246" s="71">
        <f>S246/$C$3*12/U246</f>
        <v>247.30926216640503</v>
      </c>
      <c r="W246" s="1879"/>
      <c r="X246" s="1879"/>
      <c r="Y246" s="1879"/>
      <c r="Z246" s="1879"/>
      <c r="AA246" s="1879"/>
      <c r="AB246" s="1879"/>
      <c r="AC246" s="1879"/>
      <c r="AD246" s="1879"/>
      <c r="AE246" s="2905"/>
      <c r="AF246" s="613"/>
      <c r="AG246" s="3070"/>
      <c r="AH246" s="613"/>
      <c r="AI246" s="613"/>
      <c r="AJ246" s="613"/>
      <c r="AK246" s="613"/>
      <c r="AL246" s="613"/>
      <c r="AM246" s="3702"/>
      <c r="AN246" s="3832"/>
      <c r="AO246" s="4034"/>
      <c r="AP246" s="4306">
        <f t="shared" si="169"/>
        <v>0</v>
      </c>
    </row>
    <row r="247" spans="1:42" s="47" customFormat="1" x14ac:dyDescent="0.25">
      <c r="A247" s="637"/>
      <c r="B247" s="637">
        <v>1</v>
      </c>
      <c r="C247" s="125" t="s">
        <v>9</v>
      </c>
      <c r="D247" s="125"/>
      <c r="E247" s="455">
        <v>240</v>
      </c>
      <c r="F247" s="664">
        <v>112</v>
      </c>
      <c r="G247" s="4153">
        <v>112</v>
      </c>
      <c r="H247" s="664">
        <f t="shared" si="165"/>
        <v>0</v>
      </c>
      <c r="I247" s="854">
        <f t="shared" si="188"/>
        <v>65.333333333333343</v>
      </c>
      <c r="J247" s="69">
        <v>86</v>
      </c>
      <c r="K247" s="69">
        <f>J247/I247*100</f>
        <v>131.63265306122446</v>
      </c>
      <c r="L247" s="3375">
        <v>10</v>
      </c>
      <c r="M247" s="607">
        <v>8</v>
      </c>
      <c r="N247" s="70">
        <f t="shared" ref="N247" si="190">S247/J247</f>
        <v>7.8139534883720927</v>
      </c>
      <c r="O247" s="71">
        <f>ROUND(F247*M247,0)</f>
        <v>896</v>
      </c>
      <c r="P247" s="71">
        <v>896</v>
      </c>
      <c r="Q247" s="71">
        <f t="shared" si="167"/>
        <v>0</v>
      </c>
      <c r="R247" s="71">
        <f t="shared" si="189"/>
        <v>522.66666666666674</v>
      </c>
      <c r="S247" s="71">
        <v>672</v>
      </c>
      <c r="T247" s="71">
        <f t="shared" ref="T247:T249" si="191">S247/R247*100</f>
        <v>128.57142857142856</v>
      </c>
      <c r="U247" s="71">
        <f>O247/E247</f>
        <v>3.7333333333333334</v>
      </c>
      <c r="V247" s="71">
        <f t="shared" ref="V247" si="192">S247/$C$3*12/U247</f>
        <v>308.57142857142856</v>
      </c>
      <c r="W247" s="1879"/>
      <c r="X247" s="1879"/>
      <c r="Y247" s="1879"/>
      <c r="Z247" s="1879"/>
      <c r="AA247" s="1879"/>
      <c r="AB247" s="1879"/>
      <c r="AC247" s="1879"/>
      <c r="AD247" s="1879"/>
      <c r="AE247" s="2905"/>
      <c r="AF247" s="613"/>
      <c r="AG247" s="3070"/>
      <c r="AH247" s="613"/>
      <c r="AI247" s="613"/>
      <c r="AJ247" s="613"/>
      <c r="AK247" s="613"/>
      <c r="AL247" s="613"/>
      <c r="AM247" s="3702"/>
      <c r="AN247" s="3832"/>
      <c r="AO247" s="4034"/>
      <c r="AP247" s="4306">
        <f t="shared" si="169"/>
        <v>0</v>
      </c>
    </row>
    <row r="248" spans="1:42" s="47" customFormat="1" x14ac:dyDescent="0.25">
      <c r="A248" s="637"/>
      <c r="B248" s="637">
        <v>1</v>
      </c>
      <c r="C248" s="125" t="s">
        <v>129</v>
      </c>
      <c r="D248" s="125"/>
      <c r="E248" s="1281">
        <v>240</v>
      </c>
      <c r="F248" s="664">
        <v>61</v>
      </c>
      <c r="G248" s="4153">
        <v>61</v>
      </c>
      <c r="H248" s="664">
        <f t="shared" si="165"/>
        <v>0</v>
      </c>
      <c r="I248" s="854">
        <f t="shared" si="188"/>
        <v>35.583333333333329</v>
      </c>
      <c r="J248" s="69">
        <v>64</v>
      </c>
      <c r="K248" s="69"/>
      <c r="L248" s="3375"/>
      <c r="M248" s="607">
        <v>8</v>
      </c>
      <c r="N248" s="70">
        <f t="shared" ref="N248" si="193">S248/J248</f>
        <v>1.390625</v>
      </c>
      <c r="O248" s="71">
        <f>ROUND(F248*M248,0)</f>
        <v>488</v>
      </c>
      <c r="P248" s="71">
        <v>488</v>
      </c>
      <c r="Q248" s="71">
        <f t="shared" si="167"/>
        <v>0</v>
      </c>
      <c r="R248" s="71">
        <f t="shared" ref="R248" si="194">O248/12*$C$3</f>
        <v>284.66666666666663</v>
      </c>
      <c r="S248" s="71">
        <v>89</v>
      </c>
      <c r="T248" s="71">
        <f t="shared" ref="T248" si="195">S248/R248*100</f>
        <v>31.264637002341921</v>
      </c>
      <c r="U248" s="71">
        <f>O248/E248</f>
        <v>2.0333333333333332</v>
      </c>
      <c r="V248" s="71">
        <f t="shared" ref="V248" si="196">S248/$C$3*12/U248</f>
        <v>75.035128805620602</v>
      </c>
      <c r="W248" s="1879"/>
      <c r="X248" s="1879"/>
      <c r="Y248" s="1879"/>
      <c r="Z248" s="1879"/>
      <c r="AA248" s="1879"/>
      <c r="AB248" s="1879"/>
      <c r="AC248" s="1879"/>
      <c r="AD248" s="1879"/>
      <c r="AE248" s="2905"/>
      <c r="AF248" s="613"/>
      <c r="AG248" s="3070"/>
      <c r="AH248" s="613"/>
      <c r="AI248" s="613"/>
      <c r="AJ248" s="613"/>
      <c r="AK248" s="613"/>
      <c r="AL248" s="613"/>
      <c r="AM248" s="3702"/>
      <c r="AN248" s="3832"/>
      <c r="AO248" s="4034"/>
      <c r="AP248" s="4306">
        <f t="shared" si="169"/>
        <v>0</v>
      </c>
    </row>
    <row r="249" spans="1:42" s="73" customFormat="1" x14ac:dyDescent="0.25">
      <c r="A249" s="637">
        <v>1</v>
      </c>
      <c r="B249" s="637">
        <v>1</v>
      </c>
      <c r="C249" s="608" t="s">
        <v>158</v>
      </c>
      <c r="D249" s="608"/>
      <c r="E249" s="608"/>
      <c r="F249" s="1340">
        <f>SUM(F245:F248)</f>
        <v>630</v>
      </c>
      <c r="G249" s="4070">
        <f>SUM(G245:G248)</f>
        <v>630</v>
      </c>
      <c r="H249" s="1340">
        <f t="shared" si="165"/>
        <v>0</v>
      </c>
      <c r="I249" s="102">
        <f t="shared" ref="I249:J249" si="197">SUM(I245:I248)</f>
        <v>367.49999999999994</v>
      </c>
      <c r="J249" s="102">
        <f t="shared" si="197"/>
        <v>425</v>
      </c>
      <c r="K249" s="69">
        <f>J249/I249*100</f>
        <v>115.64625850340138</v>
      </c>
      <c r="L249" s="3460">
        <f t="shared" ref="L249" si="198">SUM(L246:L248)</f>
        <v>26</v>
      </c>
      <c r="M249" s="605">
        <f>SUM(O249/F249)</f>
        <v>8</v>
      </c>
      <c r="N249" s="70">
        <f>S249/J249</f>
        <v>6.9623529411764702</v>
      </c>
      <c r="O249" s="95">
        <f t="shared" ref="O249:S249" si="199">SUM(O245:O248)</f>
        <v>5040</v>
      </c>
      <c r="P249" s="95">
        <v>5040</v>
      </c>
      <c r="Q249" s="95">
        <f t="shared" si="167"/>
        <v>0</v>
      </c>
      <c r="R249" s="95">
        <f t="shared" si="199"/>
        <v>2939.9999999999995</v>
      </c>
      <c r="S249" s="95">
        <f t="shared" si="199"/>
        <v>2959</v>
      </c>
      <c r="T249" s="239">
        <f t="shared" si="191"/>
        <v>100.64625850340138</v>
      </c>
      <c r="U249" s="95">
        <f>SUM(U245:U248)</f>
        <v>21</v>
      </c>
      <c r="V249" s="71">
        <f>S249/$C$3*12/U249</f>
        <v>241.55102040816325</v>
      </c>
      <c r="W249" s="1880"/>
      <c r="X249" s="1880"/>
      <c r="Y249" s="1880"/>
      <c r="Z249" s="1880"/>
      <c r="AA249" s="1880"/>
      <c r="AB249" s="1880"/>
      <c r="AC249" s="1880"/>
      <c r="AD249" s="1880"/>
      <c r="AE249" s="2911"/>
      <c r="AF249" s="641"/>
      <c r="AG249" s="3071"/>
      <c r="AH249" s="641"/>
      <c r="AI249" s="641"/>
      <c r="AJ249" s="641"/>
      <c r="AK249" s="614"/>
      <c r="AL249" s="614"/>
      <c r="AM249" s="3702"/>
      <c r="AN249" s="3938">
        <f t="shared" ref="AN249" si="200">SUM(AN246:AN248)</f>
        <v>0</v>
      </c>
      <c r="AO249" s="4025"/>
      <c r="AP249" s="4306">
        <f t="shared" si="169"/>
        <v>0</v>
      </c>
    </row>
    <row r="250" spans="1:42" s="47" customFormat="1" ht="29.25" x14ac:dyDescent="0.25">
      <c r="A250" s="637">
        <v>1</v>
      </c>
      <c r="B250" s="637">
        <v>1</v>
      </c>
      <c r="C250" s="507" t="s">
        <v>144</v>
      </c>
      <c r="D250" s="507"/>
      <c r="E250" s="507"/>
      <c r="F250" s="1520">
        <f>SUM(F249,F243)</f>
        <v>1757</v>
      </c>
      <c r="G250" s="4479">
        <f>SUM(G249,G243)</f>
        <v>1757</v>
      </c>
      <c r="H250" s="1520">
        <f t="shared" si="165"/>
        <v>0</v>
      </c>
      <c r="I250" s="476">
        <f>SUM(I249,I243)</f>
        <v>1024.9166666666665</v>
      </c>
      <c r="J250" s="476">
        <f>SUM(J249,J243)</f>
        <v>791</v>
      </c>
      <c r="K250" s="476">
        <f>J250/I250*100</f>
        <v>77.177006260671604</v>
      </c>
      <c r="L250" s="3522">
        <f>SUM(L249,L243)</f>
        <v>64</v>
      </c>
      <c r="M250" s="605">
        <f>SUM(O250/F250)</f>
        <v>7.4661354581673303</v>
      </c>
      <c r="N250" s="94">
        <f>S250/J250</f>
        <v>7.3135271807838178</v>
      </c>
      <c r="O250" s="476">
        <f>SUM(O249,O243)</f>
        <v>13118</v>
      </c>
      <c r="P250" s="476">
        <v>13118</v>
      </c>
      <c r="Q250" s="476">
        <f t="shared" si="167"/>
        <v>0</v>
      </c>
      <c r="R250" s="476">
        <f>SUM(R249,R243)</f>
        <v>7652.1666666666661</v>
      </c>
      <c r="S250" s="476">
        <f>SUM(S249,S243)</f>
        <v>5785</v>
      </c>
      <c r="T250" s="239">
        <f>S250/R250*100</f>
        <v>75.599503408620663</v>
      </c>
      <c r="U250" s="476">
        <f>SUM(U249,U243)</f>
        <v>47.926666666666669</v>
      </c>
      <c r="V250" s="71">
        <f>S250/$C$3*12/U250</f>
        <v>206.92327563936965</v>
      </c>
      <c r="W250" s="751">
        <v>47415.063086419199</v>
      </c>
      <c r="X250" s="751">
        <v>47415.063086419199</v>
      </c>
      <c r="Y250" s="751">
        <v>47415.063086419199</v>
      </c>
      <c r="Z250" s="751">
        <v>47415.063086419199</v>
      </c>
      <c r="AA250" s="751">
        <v>65432.215560019198</v>
      </c>
      <c r="AB250" s="751">
        <v>65432.215560019198</v>
      </c>
      <c r="AC250" s="751">
        <v>65432.215560019198</v>
      </c>
      <c r="AD250" s="751">
        <v>65432.215560019198</v>
      </c>
      <c r="AE250" s="2895">
        <f>W250/12*$C$3+(X250-W250)/11*6+(Y250-X250)/10*5+(Z250-Y250)/9*4+(AA250-Z250)/8*3+(AB250-AA250)/7*2+(AC250-AB250)/6*1+(AD250-AC250)</f>
        <v>34415.218978011195</v>
      </c>
      <c r="AF250" s="606">
        <f>AL250-AK250-AH250</f>
        <v>29844.46038</v>
      </c>
      <c r="AG250" s="3074"/>
      <c r="AH250" s="606"/>
      <c r="AI250" s="606">
        <f>AF250-AE250</f>
        <v>-4570.7585980111944</v>
      </c>
      <c r="AJ250" s="606"/>
      <c r="AK250" s="476">
        <v>-689.95682999999997</v>
      </c>
      <c r="AL250" s="476">
        <v>29154.503550000001</v>
      </c>
      <c r="AM250" s="3702">
        <v>7084.9338299999999</v>
      </c>
      <c r="AN250" s="4041">
        <f>SUM(AN249,AN243)</f>
        <v>0</v>
      </c>
      <c r="AO250" s="4041"/>
      <c r="AP250" s="4306">
        <f t="shared" si="169"/>
        <v>65432215.560019195</v>
      </c>
    </row>
    <row r="251" spans="1:42" s="47" customFormat="1" x14ac:dyDescent="0.25">
      <c r="A251" s="637">
        <v>1</v>
      </c>
      <c r="B251" s="637">
        <v>1</v>
      </c>
      <c r="C251" s="123"/>
      <c r="D251" s="123"/>
      <c r="E251" s="123"/>
      <c r="F251" s="1340"/>
      <c r="G251" s="4070"/>
      <c r="H251" s="1340">
        <f t="shared" si="165"/>
        <v>0</v>
      </c>
      <c r="I251" s="69"/>
      <c r="J251" s="69"/>
      <c r="K251" s="69"/>
      <c r="L251" s="3375"/>
      <c r="M251" s="414"/>
      <c r="N251" s="414"/>
      <c r="O251" s="414"/>
      <c r="P251" s="414"/>
      <c r="Q251" s="414">
        <f t="shared" si="167"/>
        <v>0</v>
      </c>
      <c r="R251" s="414"/>
      <c r="S251" s="414"/>
      <c r="T251" s="414"/>
      <c r="U251" s="414"/>
      <c r="V251" s="414"/>
      <c r="W251" s="1879"/>
      <c r="X251" s="1879"/>
      <c r="Y251" s="1879"/>
      <c r="Z251" s="1879"/>
      <c r="AA251" s="1879"/>
      <c r="AB251" s="1879"/>
      <c r="AC251" s="1879"/>
      <c r="AD251" s="1879"/>
      <c r="AE251" s="2905"/>
      <c r="AF251" s="613">
        <f>AL251-AK251</f>
        <v>0</v>
      </c>
      <c r="AG251" s="3070"/>
      <c r="AH251" s="613"/>
      <c r="AI251" s="613">
        <f>AF251-AE251</f>
        <v>0</v>
      </c>
      <c r="AJ251" s="613"/>
      <c r="AK251" s="613"/>
      <c r="AL251" s="613"/>
      <c r="AM251" s="3703"/>
      <c r="AN251" s="3832"/>
      <c r="AO251" s="4034"/>
      <c r="AP251" s="4306">
        <f t="shared" si="169"/>
        <v>0</v>
      </c>
    </row>
    <row r="252" spans="1:42" s="47" customFormat="1" x14ac:dyDescent="0.25">
      <c r="A252" s="637">
        <v>1</v>
      </c>
      <c r="B252" s="637">
        <v>1</v>
      </c>
      <c r="C252" s="667" t="s">
        <v>422</v>
      </c>
      <c r="D252" s="668"/>
      <c r="E252" s="668"/>
      <c r="F252" s="1542"/>
      <c r="G252" s="4635"/>
      <c r="H252" s="1542">
        <f t="shared" si="165"/>
        <v>0</v>
      </c>
      <c r="I252" s="669"/>
      <c r="J252" s="669"/>
      <c r="K252" s="669"/>
      <c r="L252" s="3615"/>
      <c r="M252" s="371"/>
      <c r="N252" s="371"/>
      <c r="O252" s="371"/>
      <c r="P252" s="371"/>
      <c r="Q252" s="371">
        <f t="shared" si="167"/>
        <v>0</v>
      </c>
      <c r="R252" s="371"/>
      <c r="S252" s="371"/>
      <c r="T252" s="371"/>
      <c r="U252" s="371"/>
      <c r="V252" s="371"/>
      <c r="W252" s="1881">
        <f t="shared" ref="W252:AM252" si="201">W250+W238+W182</f>
        <v>364903.36866177921</v>
      </c>
      <c r="X252" s="1881">
        <f t="shared" ref="X252:Y252" si="202">X250+X238+X182</f>
        <v>364903.36866177921</v>
      </c>
      <c r="Y252" s="1881">
        <f t="shared" si="202"/>
        <v>364903.36866177921</v>
      </c>
      <c r="Z252" s="1881">
        <f t="shared" ref="Z252:AA252" si="203">Z250+Z238+Z182</f>
        <v>364903.36866177921</v>
      </c>
      <c r="AA252" s="1881">
        <f t="shared" si="203"/>
        <v>364309.38014457922</v>
      </c>
      <c r="AB252" s="1881">
        <f t="shared" ref="AB252:AC252" si="204">AB250+AB238+AB182</f>
        <v>364309.38014457922</v>
      </c>
      <c r="AC252" s="1881">
        <f t="shared" si="204"/>
        <v>364730.77734457923</v>
      </c>
      <c r="AD252" s="1881">
        <f t="shared" ref="AD252" si="205">AD250+AD238+AD182</f>
        <v>384137.28363577917</v>
      </c>
      <c r="AE252" s="2913">
        <f t="shared" si="201"/>
        <v>231608.68115203781</v>
      </c>
      <c r="AF252" s="371">
        <f t="shared" si="201"/>
        <v>231225.38605999984</v>
      </c>
      <c r="AG252" s="3075">
        <f t="shared" si="201"/>
        <v>0</v>
      </c>
      <c r="AH252" s="526">
        <f t="shared" si="201"/>
        <v>-1320.6383800000001</v>
      </c>
      <c r="AI252" s="371">
        <f t="shared" si="201"/>
        <v>-383.29509203798443</v>
      </c>
      <c r="AJ252" s="371">
        <f t="shared" si="201"/>
        <v>0</v>
      </c>
      <c r="AK252" s="371">
        <f t="shared" si="201"/>
        <v>-2427.5275099999999</v>
      </c>
      <c r="AL252" s="526">
        <f t="shared" si="201"/>
        <v>227477.22016999984</v>
      </c>
      <c r="AM252" s="3707">
        <f t="shared" si="201"/>
        <v>154166.06972000003</v>
      </c>
      <c r="AN252" s="4072"/>
      <c r="AO252" s="4073">
        <f t="shared" ref="AO252" si="206">AO250+AO238+AO182</f>
        <v>10011.127069999999</v>
      </c>
      <c r="AP252" s="4306">
        <f t="shared" si="169"/>
        <v>364730777.34457922</v>
      </c>
    </row>
    <row r="253" spans="1:42" ht="15.75" thickBot="1" x14ac:dyDescent="0.3">
      <c r="A253" s="637">
        <v>1</v>
      </c>
      <c r="B253" s="637">
        <v>1</v>
      </c>
      <c r="C253" s="2825"/>
      <c r="D253" s="2825"/>
      <c r="E253" s="2825"/>
      <c r="F253" s="2826"/>
      <c r="G253" s="4640"/>
      <c r="H253" s="2826">
        <f t="shared" si="165"/>
        <v>0</v>
      </c>
      <c r="I253" s="2827"/>
      <c r="J253" s="2827"/>
      <c r="K253" s="2827"/>
      <c r="L253" s="3620"/>
      <c r="M253" s="2828"/>
      <c r="N253" s="2828"/>
      <c r="O253" s="124"/>
      <c r="P253" s="124"/>
      <c r="Q253" s="124">
        <f t="shared" si="167"/>
        <v>0</v>
      </c>
      <c r="R253" s="124"/>
      <c r="S253" s="124"/>
      <c r="T253" s="124"/>
      <c r="U253" s="124"/>
      <c r="V253" s="124"/>
      <c r="W253" s="719"/>
      <c r="X253" s="719"/>
      <c r="Y253" s="719"/>
      <c r="Z253" s="719"/>
      <c r="AA253" s="719"/>
      <c r="AB253" s="719"/>
      <c r="AC253" s="719"/>
      <c r="AD253" s="719"/>
      <c r="AE253" s="2917"/>
      <c r="AF253" s="647"/>
      <c r="AG253" s="3080"/>
      <c r="AH253" s="647"/>
      <c r="AI253" s="647"/>
      <c r="AJ253" s="756"/>
      <c r="AK253" s="756"/>
      <c r="AL253" s="647"/>
      <c r="AM253" s="3710"/>
      <c r="AN253" s="4079"/>
      <c r="AO253" s="4080"/>
      <c r="AP253" s="4306">
        <f t="shared" si="169"/>
        <v>0</v>
      </c>
    </row>
    <row r="254" spans="1:42" ht="31.5" x14ac:dyDescent="0.25">
      <c r="A254" s="637">
        <v>1</v>
      </c>
      <c r="B254" s="637">
        <v>1</v>
      </c>
      <c r="C254" s="1007" t="s">
        <v>640</v>
      </c>
      <c r="D254" s="2829"/>
      <c r="E254" s="1684"/>
      <c r="F254" s="2830"/>
      <c r="G254" s="4641"/>
      <c r="H254" s="2830">
        <f t="shared" si="165"/>
        <v>0</v>
      </c>
      <c r="I254" s="2831"/>
      <c r="J254" s="2831"/>
      <c r="K254" s="2831"/>
      <c r="L254" s="3619"/>
      <c r="M254" s="2832"/>
      <c r="N254" s="2832"/>
      <c r="O254" s="268"/>
      <c r="P254" s="268"/>
      <c r="Q254" s="268">
        <f t="shared" si="167"/>
        <v>0</v>
      </c>
      <c r="R254" s="268"/>
      <c r="S254" s="268"/>
      <c r="T254" s="268"/>
      <c r="U254" s="268"/>
      <c r="V254" s="268"/>
      <c r="W254" s="2833"/>
      <c r="X254" s="2833"/>
      <c r="Y254" s="2833"/>
      <c r="Z254" s="2833"/>
      <c r="AA254" s="2833"/>
      <c r="AB254" s="2833"/>
      <c r="AC254" s="2833"/>
      <c r="AD254" s="2833"/>
      <c r="AE254" s="2918"/>
      <c r="AF254" s="268"/>
      <c r="AG254" s="3081"/>
      <c r="AH254" s="268"/>
      <c r="AI254" s="268"/>
      <c r="AJ254" s="2834"/>
      <c r="AK254" s="2834"/>
      <c r="AL254" s="268"/>
      <c r="AM254" s="3712"/>
      <c r="AN254" s="4081"/>
      <c r="AO254" s="4082"/>
      <c r="AP254" s="4306">
        <f t="shared" si="169"/>
        <v>0</v>
      </c>
    </row>
    <row r="255" spans="1:42" s="47" customFormat="1" x14ac:dyDescent="0.25">
      <c r="A255" s="637">
        <v>1</v>
      </c>
      <c r="B255" s="637">
        <v>1</v>
      </c>
      <c r="C255" s="367" t="s">
        <v>5</v>
      </c>
      <c r="D255" s="367"/>
      <c r="E255" s="367"/>
      <c r="F255" s="664"/>
      <c r="G255" s="4153"/>
      <c r="H255" s="664">
        <f t="shared" si="165"/>
        <v>0</v>
      </c>
      <c r="I255" s="309"/>
      <c r="J255" s="309"/>
      <c r="K255" s="309"/>
      <c r="L255" s="3419"/>
      <c r="M255" s="595"/>
      <c r="N255" s="595"/>
      <c r="O255" s="596"/>
      <c r="P255" s="596"/>
      <c r="Q255" s="596">
        <f t="shared" si="167"/>
        <v>0</v>
      </c>
      <c r="R255" s="596"/>
      <c r="S255" s="596"/>
      <c r="T255" s="596"/>
      <c r="U255" s="596"/>
      <c r="V255" s="596"/>
      <c r="W255" s="1883"/>
      <c r="X255" s="1883"/>
      <c r="Y255" s="1883"/>
      <c r="Z255" s="1883"/>
      <c r="AA255" s="1883"/>
      <c r="AB255" s="1883"/>
      <c r="AC255" s="1883"/>
      <c r="AD255" s="1883"/>
      <c r="AE255" s="2896"/>
      <c r="AF255" s="596"/>
      <c r="AG255" s="3069"/>
      <c r="AH255" s="596"/>
      <c r="AI255" s="596"/>
      <c r="AJ255" s="596"/>
      <c r="AK255" s="596"/>
      <c r="AL255" s="596"/>
      <c r="AM255" s="3702"/>
      <c r="AN255" s="3880"/>
      <c r="AO255" s="1271"/>
      <c r="AP255" s="4306">
        <f t="shared" si="169"/>
        <v>0</v>
      </c>
    </row>
    <row r="256" spans="1:42" s="47" customFormat="1" x14ac:dyDescent="0.25">
      <c r="A256" s="637">
        <v>1</v>
      </c>
      <c r="B256" s="637">
        <v>1</v>
      </c>
      <c r="C256" s="68" t="s">
        <v>179</v>
      </c>
      <c r="D256" s="3352" t="s">
        <v>280</v>
      </c>
      <c r="E256" s="662">
        <v>340</v>
      </c>
      <c r="F256" s="1541">
        <v>260</v>
      </c>
      <c r="G256" s="4492">
        <v>260</v>
      </c>
      <c r="H256" s="1541">
        <f t="shared" si="165"/>
        <v>0</v>
      </c>
      <c r="I256" s="69">
        <f t="shared" ref="I256:I270" si="207">F256/12*$C$3</f>
        <v>151.66666666666669</v>
      </c>
      <c r="J256" s="309">
        <v>170</v>
      </c>
      <c r="K256" s="69">
        <f t="shared" ref="K256:K272" si="208">J256/I256*100</f>
        <v>112.08791208791207</v>
      </c>
      <c r="L256" s="3419">
        <v>8</v>
      </c>
      <c r="M256" s="70">
        <v>10</v>
      </c>
      <c r="N256" s="70">
        <f t="shared" ref="N256:N271" si="209">S256/J256</f>
        <v>9.9529411764705884</v>
      </c>
      <c r="O256" s="71">
        <f t="shared" ref="O256:O270" si="210">ROUND(F256*M256,0)</f>
        <v>2600</v>
      </c>
      <c r="P256" s="71">
        <v>2600</v>
      </c>
      <c r="Q256" s="71">
        <f t="shared" si="167"/>
        <v>0</v>
      </c>
      <c r="R256" s="71">
        <f t="shared" ref="R256:R270" si="211">O256/12*$C$3</f>
        <v>1516.6666666666665</v>
      </c>
      <c r="S256" s="366">
        <v>1692</v>
      </c>
      <c r="T256" s="71">
        <f t="shared" ref="T256:T271" si="212">S256/R256*100</f>
        <v>111.56043956043958</v>
      </c>
      <c r="U256" s="71">
        <f t="shared" ref="U256:U270" si="213">O256/E256</f>
        <v>7.6470588235294121</v>
      </c>
      <c r="V256" s="71">
        <f t="shared" ref="V256:V271" si="214">S256/$C$3*12/U256</f>
        <v>379.30549450549449</v>
      </c>
      <c r="W256" s="1883"/>
      <c r="X256" s="1883"/>
      <c r="Y256" s="1883"/>
      <c r="Z256" s="1883"/>
      <c r="AA256" s="1883"/>
      <c r="AB256" s="1883"/>
      <c r="AC256" s="1883"/>
      <c r="AD256" s="1883"/>
      <c r="AE256" s="2896"/>
      <c r="AF256" s="596"/>
      <c r="AG256" s="3069"/>
      <c r="AH256" s="596"/>
      <c r="AI256" s="596"/>
      <c r="AJ256" s="596"/>
      <c r="AK256" s="596"/>
      <c r="AL256" s="596"/>
      <c r="AM256" s="3702"/>
      <c r="AN256" s="3880"/>
      <c r="AO256" s="1271"/>
      <c r="AP256" s="4306">
        <f t="shared" si="169"/>
        <v>0</v>
      </c>
    </row>
    <row r="257" spans="1:42" s="47" customFormat="1" x14ac:dyDescent="0.25">
      <c r="A257" s="637">
        <v>1</v>
      </c>
      <c r="B257" s="637">
        <v>1</v>
      </c>
      <c r="C257" s="68" t="s">
        <v>51</v>
      </c>
      <c r="D257" s="3352" t="s">
        <v>280</v>
      </c>
      <c r="E257" s="662">
        <v>300</v>
      </c>
      <c r="F257" s="1541">
        <v>1648</v>
      </c>
      <c r="G257" s="4492">
        <v>1648</v>
      </c>
      <c r="H257" s="1541">
        <f t="shared" si="165"/>
        <v>0</v>
      </c>
      <c r="I257" s="69">
        <f t="shared" si="207"/>
        <v>961.33333333333337</v>
      </c>
      <c r="J257" s="309">
        <v>889</v>
      </c>
      <c r="K257" s="69">
        <f t="shared" si="208"/>
        <v>92.475728155339795</v>
      </c>
      <c r="L257" s="3419">
        <v>44</v>
      </c>
      <c r="M257" s="70">
        <v>6.3</v>
      </c>
      <c r="N257" s="70">
        <f t="shared" si="209"/>
        <v>7.0089988751406072</v>
      </c>
      <c r="O257" s="71">
        <f t="shared" si="210"/>
        <v>10382</v>
      </c>
      <c r="P257" s="71">
        <v>10382</v>
      </c>
      <c r="Q257" s="71">
        <f t="shared" si="167"/>
        <v>0</v>
      </c>
      <c r="R257" s="71">
        <f t="shared" si="211"/>
        <v>6056.1666666666661</v>
      </c>
      <c r="S257" s="366">
        <v>6231</v>
      </c>
      <c r="T257" s="71">
        <f t="shared" si="212"/>
        <v>102.88686462834026</v>
      </c>
      <c r="U257" s="71">
        <f t="shared" si="213"/>
        <v>34.606666666666669</v>
      </c>
      <c r="V257" s="71">
        <f t="shared" si="214"/>
        <v>308.66059388502077</v>
      </c>
      <c r="W257" s="1883"/>
      <c r="X257" s="1883"/>
      <c r="Y257" s="1883"/>
      <c r="Z257" s="1883"/>
      <c r="AA257" s="1883"/>
      <c r="AB257" s="1883"/>
      <c r="AC257" s="1883"/>
      <c r="AD257" s="1883"/>
      <c r="AE257" s="2896"/>
      <c r="AF257" s="596"/>
      <c r="AG257" s="3069"/>
      <c r="AH257" s="596"/>
      <c r="AI257" s="596"/>
      <c r="AJ257" s="596"/>
      <c r="AK257" s="596"/>
      <c r="AL257" s="596"/>
      <c r="AM257" s="3702"/>
      <c r="AN257" s="3880"/>
      <c r="AO257" s="1271"/>
      <c r="AP257" s="4306">
        <f t="shared" si="169"/>
        <v>0</v>
      </c>
    </row>
    <row r="258" spans="1:42" s="47" customFormat="1" x14ac:dyDescent="0.25">
      <c r="A258" s="637">
        <v>1</v>
      </c>
      <c r="B258" s="637">
        <v>1</v>
      </c>
      <c r="C258" s="68" t="s">
        <v>38</v>
      </c>
      <c r="D258" s="3352" t="s">
        <v>280</v>
      </c>
      <c r="E258" s="662">
        <v>340</v>
      </c>
      <c r="F258" s="1541">
        <v>1608</v>
      </c>
      <c r="G258" s="4492">
        <v>1608</v>
      </c>
      <c r="H258" s="1541">
        <f t="shared" si="165"/>
        <v>0</v>
      </c>
      <c r="I258" s="69">
        <f t="shared" si="207"/>
        <v>938</v>
      </c>
      <c r="J258" s="309">
        <v>760</v>
      </c>
      <c r="K258" s="69">
        <f t="shared" si="208"/>
        <v>81.02345415778251</v>
      </c>
      <c r="L258" s="3419">
        <v>35</v>
      </c>
      <c r="M258" s="70">
        <v>9</v>
      </c>
      <c r="N258" s="70">
        <f t="shared" si="209"/>
        <v>8.125</v>
      </c>
      <c r="O258" s="71">
        <f t="shared" si="210"/>
        <v>14472</v>
      </c>
      <c r="P258" s="71">
        <v>14472</v>
      </c>
      <c r="Q258" s="71">
        <f t="shared" si="167"/>
        <v>0</v>
      </c>
      <c r="R258" s="71">
        <f t="shared" si="211"/>
        <v>8442</v>
      </c>
      <c r="S258" s="366">
        <v>6175</v>
      </c>
      <c r="T258" s="71">
        <f t="shared" si="212"/>
        <v>73.146173892442548</v>
      </c>
      <c r="U258" s="71">
        <f t="shared" si="213"/>
        <v>42.564705882352939</v>
      </c>
      <c r="V258" s="71">
        <f t="shared" si="214"/>
        <v>248.6969912343047</v>
      </c>
      <c r="W258" s="1883"/>
      <c r="X258" s="1883"/>
      <c r="Y258" s="1883"/>
      <c r="Z258" s="1883"/>
      <c r="AA258" s="1883"/>
      <c r="AB258" s="1883"/>
      <c r="AC258" s="1883"/>
      <c r="AD258" s="1883"/>
      <c r="AE258" s="2896"/>
      <c r="AF258" s="596"/>
      <c r="AG258" s="3069"/>
      <c r="AH258" s="596"/>
      <c r="AI258" s="596"/>
      <c r="AJ258" s="596"/>
      <c r="AK258" s="596"/>
      <c r="AL258" s="596"/>
      <c r="AM258" s="3702"/>
      <c r="AN258" s="3880"/>
      <c r="AO258" s="1271"/>
      <c r="AP258" s="4306">
        <f t="shared" si="169"/>
        <v>0</v>
      </c>
    </row>
    <row r="259" spans="1:42" s="47" customFormat="1" x14ac:dyDescent="0.25">
      <c r="A259" s="637">
        <v>1</v>
      </c>
      <c r="B259" s="637">
        <v>1</v>
      </c>
      <c r="C259" s="68" t="s">
        <v>234</v>
      </c>
      <c r="D259" s="3352" t="s">
        <v>280</v>
      </c>
      <c r="E259" s="662">
        <v>300</v>
      </c>
      <c r="F259" s="1541">
        <v>100</v>
      </c>
      <c r="G259" s="4492">
        <v>100</v>
      </c>
      <c r="H259" s="1541">
        <f t="shared" si="165"/>
        <v>0</v>
      </c>
      <c r="I259" s="69">
        <f t="shared" si="207"/>
        <v>58.333333333333336</v>
      </c>
      <c r="J259" s="309">
        <v>12</v>
      </c>
      <c r="K259" s="69">
        <f t="shared" si="208"/>
        <v>20.571428571428569</v>
      </c>
      <c r="L259" s="3419">
        <v>1</v>
      </c>
      <c r="M259" s="70">
        <v>10</v>
      </c>
      <c r="N259" s="70">
        <f t="shared" si="209"/>
        <v>12.916666666666666</v>
      </c>
      <c r="O259" s="71">
        <f t="shared" si="210"/>
        <v>1000</v>
      </c>
      <c r="P259" s="71">
        <v>1000</v>
      </c>
      <c r="Q259" s="71">
        <f t="shared" si="167"/>
        <v>0</v>
      </c>
      <c r="R259" s="71">
        <f t="shared" si="211"/>
        <v>583.33333333333326</v>
      </c>
      <c r="S259" s="366">
        <v>155</v>
      </c>
      <c r="T259" s="71">
        <f t="shared" si="212"/>
        <v>26.571428571428573</v>
      </c>
      <c r="U259" s="71">
        <f t="shared" si="213"/>
        <v>3.3333333333333335</v>
      </c>
      <c r="V259" s="71">
        <f t="shared" si="214"/>
        <v>79.714285714285708</v>
      </c>
      <c r="W259" s="1883"/>
      <c r="X259" s="1883"/>
      <c r="Y259" s="1883"/>
      <c r="Z259" s="1883"/>
      <c r="AA259" s="1883"/>
      <c r="AB259" s="1883"/>
      <c r="AC259" s="1883"/>
      <c r="AD259" s="1883"/>
      <c r="AE259" s="2896"/>
      <c r="AF259" s="596"/>
      <c r="AG259" s="3069"/>
      <c r="AH259" s="596"/>
      <c r="AI259" s="596"/>
      <c r="AJ259" s="596"/>
      <c r="AK259" s="596"/>
      <c r="AL259" s="596"/>
      <c r="AM259" s="3702"/>
      <c r="AN259" s="3880"/>
      <c r="AO259" s="1271"/>
      <c r="AP259" s="4306">
        <f t="shared" si="169"/>
        <v>0</v>
      </c>
    </row>
    <row r="260" spans="1:42" s="47" customFormat="1" x14ac:dyDescent="0.25">
      <c r="A260" s="637">
        <v>1</v>
      </c>
      <c r="B260" s="637">
        <v>1</v>
      </c>
      <c r="C260" s="68" t="s">
        <v>9</v>
      </c>
      <c r="D260" s="3352" t="s">
        <v>280</v>
      </c>
      <c r="E260" s="662">
        <v>340</v>
      </c>
      <c r="F260" s="1541">
        <v>1600</v>
      </c>
      <c r="G260" s="4492">
        <v>1600</v>
      </c>
      <c r="H260" s="1541">
        <f t="shared" si="165"/>
        <v>0</v>
      </c>
      <c r="I260" s="69">
        <f t="shared" si="207"/>
        <v>933.33333333333337</v>
      </c>
      <c r="J260" s="309">
        <v>1076</v>
      </c>
      <c r="K260" s="69">
        <f t="shared" si="208"/>
        <v>115.28571428571428</v>
      </c>
      <c r="L260" s="3419">
        <v>65</v>
      </c>
      <c r="M260" s="70">
        <v>8.6</v>
      </c>
      <c r="N260" s="70">
        <f t="shared" si="209"/>
        <v>7.8011152416356877</v>
      </c>
      <c r="O260" s="71">
        <f t="shared" si="210"/>
        <v>13760</v>
      </c>
      <c r="P260" s="71">
        <v>13760</v>
      </c>
      <c r="Q260" s="71">
        <f t="shared" si="167"/>
        <v>0</v>
      </c>
      <c r="R260" s="71">
        <f t="shared" si="211"/>
        <v>8026.666666666667</v>
      </c>
      <c r="S260" s="366">
        <v>8394</v>
      </c>
      <c r="T260" s="71">
        <f t="shared" si="212"/>
        <v>104.57641196013287</v>
      </c>
      <c r="U260" s="71">
        <f t="shared" si="213"/>
        <v>40.470588235294116</v>
      </c>
      <c r="V260" s="71">
        <f t="shared" si="214"/>
        <v>355.55980066445187</v>
      </c>
      <c r="W260" s="1883"/>
      <c r="X260" s="1883"/>
      <c r="Y260" s="1883"/>
      <c r="Z260" s="1883"/>
      <c r="AA260" s="1883"/>
      <c r="AB260" s="1883"/>
      <c r="AC260" s="1883"/>
      <c r="AD260" s="1883"/>
      <c r="AE260" s="2896"/>
      <c r="AF260" s="596"/>
      <c r="AG260" s="3069"/>
      <c r="AH260" s="596"/>
      <c r="AI260" s="596"/>
      <c r="AJ260" s="596"/>
      <c r="AK260" s="596"/>
      <c r="AL260" s="596"/>
      <c r="AM260" s="3702"/>
      <c r="AN260" s="3880"/>
      <c r="AO260" s="1271"/>
      <c r="AP260" s="4306">
        <f t="shared" si="169"/>
        <v>0</v>
      </c>
    </row>
    <row r="261" spans="1:42" s="47" customFormat="1" x14ac:dyDescent="0.25">
      <c r="A261" s="637">
        <v>1</v>
      </c>
      <c r="B261" s="637">
        <v>1</v>
      </c>
      <c r="C261" s="68" t="s">
        <v>50</v>
      </c>
      <c r="D261" s="3352" t="s">
        <v>280</v>
      </c>
      <c r="E261" s="662">
        <v>340</v>
      </c>
      <c r="F261" s="1541">
        <v>900</v>
      </c>
      <c r="G261" s="4492">
        <v>900</v>
      </c>
      <c r="H261" s="1541">
        <f t="shared" si="165"/>
        <v>0</v>
      </c>
      <c r="I261" s="69">
        <f t="shared" si="207"/>
        <v>525</v>
      </c>
      <c r="J261" s="309">
        <v>416</v>
      </c>
      <c r="K261" s="69">
        <f t="shared" si="208"/>
        <v>79.238095238095241</v>
      </c>
      <c r="L261" s="3419">
        <v>17</v>
      </c>
      <c r="M261" s="70">
        <v>10</v>
      </c>
      <c r="N261" s="70">
        <f t="shared" si="209"/>
        <v>11.41826923076923</v>
      </c>
      <c r="O261" s="71">
        <f t="shared" si="210"/>
        <v>9000</v>
      </c>
      <c r="P261" s="71">
        <v>9000</v>
      </c>
      <c r="Q261" s="71">
        <f t="shared" si="167"/>
        <v>0</v>
      </c>
      <c r="R261" s="71">
        <f t="shared" si="211"/>
        <v>5250</v>
      </c>
      <c r="S261" s="366">
        <v>4750</v>
      </c>
      <c r="T261" s="71">
        <f t="shared" si="212"/>
        <v>90.476190476190482</v>
      </c>
      <c r="U261" s="71">
        <f t="shared" si="213"/>
        <v>26.470588235294116</v>
      </c>
      <c r="V261" s="71">
        <f t="shared" si="214"/>
        <v>307.61904761904765</v>
      </c>
      <c r="W261" s="1883"/>
      <c r="X261" s="1883"/>
      <c r="Y261" s="1883"/>
      <c r="Z261" s="1883"/>
      <c r="AA261" s="1883"/>
      <c r="AB261" s="1883"/>
      <c r="AC261" s="1883"/>
      <c r="AD261" s="1883"/>
      <c r="AE261" s="2896"/>
      <c r="AF261" s="596"/>
      <c r="AG261" s="3069"/>
      <c r="AH261" s="596"/>
      <c r="AI261" s="596"/>
      <c r="AJ261" s="596"/>
      <c r="AK261" s="596"/>
      <c r="AL261" s="596"/>
      <c r="AM261" s="3702"/>
      <c r="AN261" s="3880"/>
      <c r="AO261" s="1271"/>
      <c r="AP261" s="4306">
        <f t="shared" si="169"/>
        <v>0</v>
      </c>
    </row>
    <row r="262" spans="1:42" s="47" customFormat="1" x14ac:dyDescent="0.25">
      <c r="A262" s="637">
        <v>1</v>
      </c>
      <c r="B262" s="637">
        <v>1</v>
      </c>
      <c r="C262" s="68" t="s">
        <v>41</v>
      </c>
      <c r="D262" s="3352" t="s">
        <v>280</v>
      </c>
      <c r="E262" s="662">
        <v>340</v>
      </c>
      <c r="F262" s="1541">
        <v>290</v>
      </c>
      <c r="G262" s="4492">
        <v>290</v>
      </c>
      <c r="H262" s="1541">
        <f t="shared" si="165"/>
        <v>0</v>
      </c>
      <c r="I262" s="69">
        <f t="shared" si="207"/>
        <v>169.16666666666669</v>
      </c>
      <c r="J262" s="309">
        <v>163</v>
      </c>
      <c r="K262" s="69">
        <f t="shared" si="208"/>
        <v>96.354679802955658</v>
      </c>
      <c r="L262" s="3419">
        <v>13</v>
      </c>
      <c r="M262" s="70">
        <v>12.5</v>
      </c>
      <c r="N262" s="70">
        <f t="shared" si="209"/>
        <v>9.8466257668711652</v>
      </c>
      <c r="O262" s="71">
        <f t="shared" si="210"/>
        <v>3625</v>
      </c>
      <c r="P262" s="71">
        <v>3625</v>
      </c>
      <c r="Q262" s="71">
        <f t="shared" si="167"/>
        <v>0</v>
      </c>
      <c r="R262" s="71">
        <f t="shared" si="211"/>
        <v>2114.583333333333</v>
      </c>
      <c r="S262" s="366">
        <v>1605</v>
      </c>
      <c r="T262" s="71">
        <f t="shared" si="212"/>
        <v>75.901477832512327</v>
      </c>
      <c r="U262" s="71">
        <f t="shared" si="213"/>
        <v>10.661764705882353</v>
      </c>
      <c r="V262" s="71">
        <f t="shared" si="214"/>
        <v>258.06502463054187</v>
      </c>
      <c r="W262" s="1883"/>
      <c r="X262" s="1883"/>
      <c r="Y262" s="1883"/>
      <c r="Z262" s="1883"/>
      <c r="AA262" s="1883"/>
      <c r="AB262" s="1883"/>
      <c r="AC262" s="1883"/>
      <c r="AD262" s="1883"/>
      <c r="AE262" s="2896"/>
      <c r="AF262" s="596"/>
      <c r="AG262" s="3069"/>
      <c r="AH262" s="596"/>
      <c r="AI262" s="596"/>
      <c r="AJ262" s="596"/>
      <c r="AK262" s="596"/>
      <c r="AL262" s="596"/>
      <c r="AM262" s="3702"/>
      <c r="AN262" s="3880"/>
      <c r="AO262" s="1271"/>
      <c r="AP262" s="4306">
        <f t="shared" si="169"/>
        <v>0</v>
      </c>
    </row>
    <row r="263" spans="1:42" s="47" customFormat="1" x14ac:dyDescent="0.25">
      <c r="A263" s="637">
        <v>1</v>
      </c>
      <c r="B263" s="637">
        <v>1</v>
      </c>
      <c r="C263" s="68" t="s">
        <v>26</v>
      </c>
      <c r="D263" s="3352" t="s">
        <v>280</v>
      </c>
      <c r="E263" s="662">
        <v>340</v>
      </c>
      <c r="F263" s="1541">
        <v>1536</v>
      </c>
      <c r="G263" s="4492">
        <v>1536</v>
      </c>
      <c r="H263" s="1541">
        <f t="shared" si="165"/>
        <v>0</v>
      </c>
      <c r="I263" s="69">
        <f t="shared" si="207"/>
        <v>896</v>
      </c>
      <c r="J263" s="309">
        <v>829</v>
      </c>
      <c r="K263" s="69">
        <f t="shared" si="208"/>
        <v>92.522321428571431</v>
      </c>
      <c r="L263" s="3419">
        <v>56</v>
      </c>
      <c r="M263" s="70">
        <v>7.2</v>
      </c>
      <c r="N263" s="70">
        <f t="shared" si="209"/>
        <v>7.5404101326899875</v>
      </c>
      <c r="O263" s="71">
        <f t="shared" si="210"/>
        <v>11059</v>
      </c>
      <c r="P263" s="71">
        <v>11059</v>
      </c>
      <c r="Q263" s="71">
        <f t="shared" si="167"/>
        <v>0</v>
      </c>
      <c r="R263" s="71">
        <f t="shared" si="211"/>
        <v>6451.0833333333339</v>
      </c>
      <c r="S263" s="366">
        <v>6251</v>
      </c>
      <c r="T263" s="71">
        <f t="shared" si="212"/>
        <v>96.898453748078481</v>
      </c>
      <c r="U263" s="71">
        <f t="shared" si="213"/>
        <v>32.526470588235291</v>
      </c>
      <c r="V263" s="71">
        <f t="shared" si="214"/>
        <v>329.45474274346691</v>
      </c>
      <c r="W263" s="1883"/>
      <c r="X263" s="1883"/>
      <c r="Y263" s="1883"/>
      <c r="Z263" s="1883"/>
      <c r="AA263" s="1883"/>
      <c r="AB263" s="1883"/>
      <c r="AC263" s="1883"/>
      <c r="AD263" s="1883"/>
      <c r="AE263" s="2896"/>
      <c r="AF263" s="596"/>
      <c r="AG263" s="3069"/>
      <c r="AH263" s="596"/>
      <c r="AI263" s="596"/>
      <c r="AJ263" s="596"/>
      <c r="AK263" s="596"/>
      <c r="AL263" s="596"/>
      <c r="AM263" s="3702"/>
      <c r="AN263" s="3880"/>
      <c r="AO263" s="1271"/>
      <c r="AP263" s="4306">
        <f t="shared" si="169"/>
        <v>0</v>
      </c>
    </row>
    <row r="264" spans="1:42" s="47" customFormat="1" ht="30" x14ac:dyDescent="0.25">
      <c r="A264" s="637">
        <v>1</v>
      </c>
      <c r="B264" s="637">
        <v>1</v>
      </c>
      <c r="C264" s="149" t="s">
        <v>130</v>
      </c>
      <c r="D264" s="3352" t="s">
        <v>280</v>
      </c>
      <c r="E264" s="662">
        <v>320</v>
      </c>
      <c r="F264" s="1541">
        <v>351</v>
      </c>
      <c r="G264" s="4492">
        <v>351</v>
      </c>
      <c r="H264" s="1541">
        <f t="shared" si="165"/>
        <v>0</v>
      </c>
      <c r="I264" s="69">
        <f t="shared" si="207"/>
        <v>204.75</v>
      </c>
      <c r="J264" s="309">
        <v>248</v>
      </c>
      <c r="K264" s="69">
        <f t="shared" si="208"/>
        <v>121.12332112332112</v>
      </c>
      <c r="L264" s="3419">
        <v>15</v>
      </c>
      <c r="M264" s="70">
        <v>10</v>
      </c>
      <c r="N264" s="70">
        <f t="shared" si="209"/>
        <v>8.55241935483871</v>
      </c>
      <c r="O264" s="71">
        <f t="shared" si="210"/>
        <v>3510</v>
      </c>
      <c r="P264" s="71">
        <v>3510</v>
      </c>
      <c r="Q264" s="71">
        <f t="shared" si="167"/>
        <v>0</v>
      </c>
      <c r="R264" s="71">
        <f t="shared" si="211"/>
        <v>2047.5</v>
      </c>
      <c r="S264" s="366">
        <v>2121</v>
      </c>
      <c r="T264" s="71">
        <f t="shared" si="212"/>
        <v>103.58974358974361</v>
      </c>
      <c r="U264" s="71">
        <f t="shared" si="213"/>
        <v>10.96875</v>
      </c>
      <c r="V264" s="71">
        <f t="shared" si="214"/>
        <v>331.4871794871795</v>
      </c>
      <c r="W264" s="1883"/>
      <c r="X264" s="1883"/>
      <c r="Y264" s="1883"/>
      <c r="Z264" s="1883"/>
      <c r="AA264" s="1883"/>
      <c r="AB264" s="1883"/>
      <c r="AC264" s="1883"/>
      <c r="AD264" s="1883"/>
      <c r="AE264" s="2896"/>
      <c r="AF264" s="596"/>
      <c r="AG264" s="3069"/>
      <c r="AH264" s="596"/>
      <c r="AI264" s="596"/>
      <c r="AJ264" s="596"/>
      <c r="AK264" s="596"/>
      <c r="AL264" s="596"/>
      <c r="AM264" s="3702"/>
      <c r="AN264" s="3880"/>
      <c r="AO264" s="1271"/>
      <c r="AP264" s="4306">
        <f t="shared" si="169"/>
        <v>0</v>
      </c>
    </row>
    <row r="265" spans="1:42" s="47" customFormat="1" x14ac:dyDescent="0.25">
      <c r="A265" s="637">
        <v>1</v>
      </c>
      <c r="B265" s="637">
        <v>1</v>
      </c>
      <c r="C265" s="68" t="s">
        <v>47</v>
      </c>
      <c r="D265" s="3352" t="s">
        <v>280</v>
      </c>
      <c r="E265" s="662">
        <v>340</v>
      </c>
      <c r="F265" s="1541">
        <v>800</v>
      </c>
      <c r="G265" s="4492">
        <v>800</v>
      </c>
      <c r="H265" s="1541">
        <f t="shared" si="165"/>
        <v>0</v>
      </c>
      <c r="I265" s="69">
        <f t="shared" si="207"/>
        <v>466.66666666666669</v>
      </c>
      <c r="J265" s="309">
        <v>388</v>
      </c>
      <c r="K265" s="69">
        <f t="shared" si="208"/>
        <v>83.142857142857139</v>
      </c>
      <c r="L265" s="3419">
        <v>12</v>
      </c>
      <c r="M265" s="70">
        <v>9.9</v>
      </c>
      <c r="N265" s="70">
        <f t="shared" si="209"/>
        <v>8.6494845360824737</v>
      </c>
      <c r="O265" s="71">
        <f t="shared" si="210"/>
        <v>7920</v>
      </c>
      <c r="P265" s="71">
        <v>7920</v>
      </c>
      <c r="Q265" s="71">
        <f t="shared" si="167"/>
        <v>0</v>
      </c>
      <c r="R265" s="71">
        <f t="shared" si="211"/>
        <v>4620</v>
      </c>
      <c r="S265" s="366">
        <v>3356</v>
      </c>
      <c r="T265" s="71">
        <f t="shared" si="212"/>
        <v>72.640692640692635</v>
      </c>
      <c r="U265" s="71">
        <f t="shared" si="213"/>
        <v>23.294117647058822</v>
      </c>
      <c r="V265" s="71">
        <f t="shared" si="214"/>
        <v>246.97835497835499</v>
      </c>
      <c r="W265" s="1883"/>
      <c r="X265" s="1883"/>
      <c r="Y265" s="1883"/>
      <c r="Z265" s="1883"/>
      <c r="AA265" s="1883"/>
      <c r="AB265" s="1883"/>
      <c r="AC265" s="1883"/>
      <c r="AD265" s="1883"/>
      <c r="AE265" s="2896"/>
      <c r="AF265" s="596"/>
      <c r="AG265" s="3069"/>
      <c r="AH265" s="596"/>
      <c r="AI265" s="596"/>
      <c r="AJ265" s="596"/>
      <c r="AK265" s="596"/>
      <c r="AL265" s="596"/>
      <c r="AM265" s="3702"/>
      <c r="AN265" s="3880"/>
      <c r="AO265" s="1271"/>
      <c r="AP265" s="4306">
        <f t="shared" si="169"/>
        <v>0</v>
      </c>
    </row>
    <row r="266" spans="1:42" s="47" customFormat="1" x14ac:dyDescent="0.25">
      <c r="A266" s="637">
        <v>1</v>
      </c>
      <c r="B266" s="637">
        <v>1</v>
      </c>
      <c r="C266" s="68" t="s">
        <v>66</v>
      </c>
      <c r="D266" s="3352" t="s">
        <v>280</v>
      </c>
      <c r="E266" s="662">
        <v>340</v>
      </c>
      <c r="F266" s="1541">
        <v>1110</v>
      </c>
      <c r="G266" s="4492">
        <v>1110</v>
      </c>
      <c r="H266" s="1541">
        <f t="shared" si="165"/>
        <v>0</v>
      </c>
      <c r="I266" s="69">
        <f t="shared" si="207"/>
        <v>647.5</v>
      </c>
      <c r="J266" s="309">
        <v>672</v>
      </c>
      <c r="K266" s="69">
        <f t="shared" si="208"/>
        <v>103.78378378378379</v>
      </c>
      <c r="L266" s="3419">
        <v>37</v>
      </c>
      <c r="M266" s="70">
        <v>10.8</v>
      </c>
      <c r="N266" s="70">
        <f t="shared" si="209"/>
        <v>10.095238095238095</v>
      </c>
      <c r="O266" s="71">
        <f t="shared" si="210"/>
        <v>11988</v>
      </c>
      <c r="P266" s="71">
        <v>11988</v>
      </c>
      <c r="Q266" s="71">
        <f t="shared" si="167"/>
        <v>0</v>
      </c>
      <c r="R266" s="71">
        <f t="shared" si="211"/>
        <v>6993</v>
      </c>
      <c r="S266" s="366">
        <v>6784</v>
      </c>
      <c r="T266" s="71">
        <f t="shared" si="212"/>
        <v>97.011297011297017</v>
      </c>
      <c r="U266" s="71">
        <f t="shared" si="213"/>
        <v>35.258823529411764</v>
      </c>
      <c r="V266" s="71">
        <f t="shared" si="214"/>
        <v>329.83840983840986</v>
      </c>
      <c r="W266" s="1883"/>
      <c r="X266" s="1883"/>
      <c r="Y266" s="1883"/>
      <c r="Z266" s="1883"/>
      <c r="AA266" s="1883"/>
      <c r="AB266" s="1883"/>
      <c r="AC266" s="1883"/>
      <c r="AD266" s="1883"/>
      <c r="AE266" s="2896"/>
      <c r="AF266" s="596"/>
      <c r="AG266" s="3069"/>
      <c r="AH266" s="596"/>
      <c r="AI266" s="596"/>
      <c r="AJ266" s="596"/>
      <c r="AK266" s="596"/>
      <c r="AL266" s="596"/>
      <c r="AM266" s="3702"/>
      <c r="AN266" s="3880"/>
      <c r="AO266" s="1271"/>
      <c r="AP266" s="4306">
        <f t="shared" si="169"/>
        <v>0</v>
      </c>
    </row>
    <row r="267" spans="1:42" s="47" customFormat="1" x14ac:dyDescent="0.25">
      <c r="A267" s="637">
        <v>1</v>
      </c>
      <c r="B267" s="637">
        <v>1</v>
      </c>
      <c r="C267" s="68" t="s">
        <v>6</v>
      </c>
      <c r="D267" s="3352" t="s">
        <v>280</v>
      </c>
      <c r="E267" s="662">
        <v>340</v>
      </c>
      <c r="F267" s="1541">
        <v>2777</v>
      </c>
      <c r="G267" s="4492">
        <v>2777</v>
      </c>
      <c r="H267" s="1541">
        <f t="shared" si="165"/>
        <v>0</v>
      </c>
      <c r="I267" s="69">
        <f t="shared" si="207"/>
        <v>1619.9166666666665</v>
      </c>
      <c r="J267" s="309">
        <v>1731</v>
      </c>
      <c r="K267" s="69">
        <f t="shared" si="208"/>
        <v>106.85734862904472</v>
      </c>
      <c r="L267" s="3419">
        <v>99</v>
      </c>
      <c r="M267" s="70">
        <v>8.6</v>
      </c>
      <c r="N267" s="70">
        <f t="shared" si="209"/>
        <v>8.2027729636048523</v>
      </c>
      <c r="O267" s="71">
        <f t="shared" si="210"/>
        <v>23882</v>
      </c>
      <c r="P267" s="71">
        <v>23882</v>
      </c>
      <c r="Q267" s="71">
        <f t="shared" si="167"/>
        <v>0</v>
      </c>
      <c r="R267" s="71">
        <f t="shared" si="211"/>
        <v>13931.166666666668</v>
      </c>
      <c r="S267" s="366">
        <v>14199</v>
      </c>
      <c r="T267" s="71">
        <f t="shared" si="212"/>
        <v>101.92254776460454</v>
      </c>
      <c r="U267" s="71">
        <f t="shared" si="213"/>
        <v>70.241176470588229</v>
      </c>
      <c r="V267" s="71">
        <f t="shared" si="214"/>
        <v>346.53666239965543</v>
      </c>
      <c r="W267" s="1883"/>
      <c r="X267" s="1883"/>
      <c r="Y267" s="1883"/>
      <c r="Z267" s="1883"/>
      <c r="AA267" s="1883"/>
      <c r="AB267" s="1883"/>
      <c r="AC267" s="1883"/>
      <c r="AD267" s="1883"/>
      <c r="AE267" s="2896"/>
      <c r="AF267" s="596"/>
      <c r="AG267" s="3069"/>
      <c r="AH267" s="596"/>
      <c r="AI267" s="596"/>
      <c r="AJ267" s="596"/>
      <c r="AK267" s="596"/>
      <c r="AL267" s="596"/>
      <c r="AM267" s="3702"/>
      <c r="AN267" s="3880"/>
      <c r="AO267" s="1271"/>
      <c r="AP267" s="4306">
        <f t="shared" si="169"/>
        <v>0</v>
      </c>
    </row>
    <row r="268" spans="1:42" s="47" customFormat="1" x14ac:dyDescent="0.25">
      <c r="A268" s="637">
        <v>1</v>
      </c>
      <c r="B268" s="637">
        <v>1</v>
      </c>
      <c r="C268" s="68" t="s">
        <v>112</v>
      </c>
      <c r="D268" s="3352" t="s">
        <v>280</v>
      </c>
      <c r="E268" s="662">
        <v>340</v>
      </c>
      <c r="F268" s="1541">
        <v>970</v>
      </c>
      <c r="G268" s="4492">
        <v>970</v>
      </c>
      <c r="H268" s="1541">
        <f t="shared" si="165"/>
        <v>0</v>
      </c>
      <c r="I268" s="69">
        <f t="shared" si="207"/>
        <v>565.83333333333326</v>
      </c>
      <c r="J268" s="309">
        <v>605</v>
      </c>
      <c r="K268" s="69">
        <f t="shared" si="208"/>
        <v>106.92194403534612</v>
      </c>
      <c r="L268" s="3419">
        <v>41</v>
      </c>
      <c r="M268" s="70">
        <v>10.6</v>
      </c>
      <c r="N268" s="70">
        <f t="shared" si="209"/>
        <v>13.461157024793389</v>
      </c>
      <c r="O268" s="71">
        <f t="shared" si="210"/>
        <v>10282</v>
      </c>
      <c r="P268" s="71">
        <v>10282</v>
      </c>
      <c r="Q268" s="71">
        <f t="shared" si="167"/>
        <v>0</v>
      </c>
      <c r="R268" s="71">
        <f t="shared" si="211"/>
        <v>5997.8333333333339</v>
      </c>
      <c r="S268" s="366">
        <v>8144</v>
      </c>
      <c r="T268" s="71">
        <f t="shared" si="212"/>
        <v>135.78236585433626</v>
      </c>
      <c r="U268" s="71">
        <f t="shared" si="213"/>
        <v>30.241176470588236</v>
      </c>
      <c r="V268" s="71">
        <f t="shared" si="214"/>
        <v>461.6600439047433</v>
      </c>
      <c r="W268" s="1883"/>
      <c r="X268" s="1883"/>
      <c r="Y268" s="1883"/>
      <c r="Z268" s="1883"/>
      <c r="AA268" s="1883"/>
      <c r="AB268" s="1883"/>
      <c r="AC268" s="1883"/>
      <c r="AD268" s="1883"/>
      <c r="AE268" s="2896"/>
      <c r="AF268" s="596"/>
      <c r="AG268" s="3069"/>
      <c r="AH268" s="596"/>
      <c r="AI268" s="596"/>
      <c r="AJ268" s="596"/>
      <c r="AK268" s="596"/>
      <c r="AL268" s="596"/>
      <c r="AM268" s="3702"/>
      <c r="AN268" s="3880"/>
      <c r="AO268" s="1271"/>
      <c r="AP268" s="4306">
        <f t="shared" si="169"/>
        <v>0</v>
      </c>
    </row>
    <row r="269" spans="1:42" s="47" customFormat="1" x14ac:dyDescent="0.25">
      <c r="A269" s="637"/>
      <c r="B269" s="637">
        <v>1</v>
      </c>
      <c r="C269" s="68" t="s">
        <v>170</v>
      </c>
      <c r="D269" s="3352" t="s">
        <v>280</v>
      </c>
      <c r="E269" s="69">
        <v>340</v>
      </c>
      <c r="F269" s="1541">
        <v>750</v>
      </c>
      <c r="G269" s="4492">
        <v>750</v>
      </c>
      <c r="H269" s="1541">
        <f t="shared" ref="H269:H332" si="215">F269-G269</f>
        <v>0</v>
      </c>
      <c r="I269" s="69">
        <f t="shared" ref="I269" si="216">F269/12*$C$3</f>
        <v>437.5</v>
      </c>
      <c r="J269" s="309">
        <v>400</v>
      </c>
      <c r="K269" s="69">
        <f t="shared" si="208"/>
        <v>91.428571428571431</v>
      </c>
      <c r="L269" s="3419">
        <v>13</v>
      </c>
      <c r="M269" s="70">
        <v>7</v>
      </c>
      <c r="N269" s="70">
        <f t="shared" si="209"/>
        <v>7.2949999999999999</v>
      </c>
      <c r="O269" s="71">
        <f t="shared" si="210"/>
        <v>5250</v>
      </c>
      <c r="P269" s="71">
        <v>5250</v>
      </c>
      <c r="Q269" s="71">
        <f t="shared" ref="Q269:Q332" si="217">O269-P269</f>
        <v>0</v>
      </c>
      <c r="R269" s="71">
        <f t="shared" si="211"/>
        <v>3062.5</v>
      </c>
      <c r="S269" s="366">
        <v>2918</v>
      </c>
      <c r="T269" s="71">
        <f t="shared" si="212"/>
        <v>95.281632653061223</v>
      </c>
      <c r="U269" s="71">
        <f t="shared" si="213"/>
        <v>15.441176470588236</v>
      </c>
      <c r="V269" s="71">
        <f t="shared" si="214"/>
        <v>323.95755102040812</v>
      </c>
      <c r="W269" s="1883"/>
      <c r="X269" s="1883"/>
      <c r="Y269" s="1883"/>
      <c r="Z269" s="1883"/>
      <c r="AA269" s="1883"/>
      <c r="AB269" s="1883"/>
      <c r="AC269" s="1883"/>
      <c r="AD269" s="1883"/>
      <c r="AE269" s="2896"/>
      <c r="AF269" s="596"/>
      <c r="AG269" s="3069"/>
      <c r="AH269" s="596"/>
      <c r="AI269" s="596"/>
      <c r="AJ269" s="596"/>
      <c r="AK269" s="596"/>
      <c r="AL269" s="596"/>
      <c r="AM269" s="3702"/>
      <c r="AN269" s="3880"/>
      <c r="AO269" s="1271"/>
      <c r="AP269" s="4306">
        <f t="shared" si="169"/>
        <v>0</v>
      </c>
    </row>
    <row r="270" spans="1:42" s="47" customFormat="1" x14ac:dyDescent="0.25">
      <c r="A270" s="637">
        <v>1</v>
      </c>
      <c r="B270" s="637">
        <v>1</v>
      </c>
      <c r="C270" s="68" t="s">
        <v>49</v>
      </c>
      <c r="D270" s="3352" t="s">
        <v>280</v>
      </c>
      <c r="E270" s="69">
        <v>340</v>
      </c>
      <c r="F270" s="1541">
        <v>260</v>
      </c>
      <c r="G270" s="4492">
        <v>260</v>
      </c>
      <c r="H270" s="1541">
        <f t="shared" si="215"/>
        <v>0</v>
      </c>
      <c r="I270" s="69">
        <f t="shared" si="207"/>
        <v>151.66666666666669</v>
      </c>
      <c r="J270" s="309">
        <v>165</v>
      </c>
      <c r="K270" s="69">
        <f t="shared" si="208"/>
        <v>108.79120879120879</v>
      </c>
      <c r="L270" s="3419">
        <v>6</v>
      </c>
      <c r="M270" s="70">
        <v>11</v>
      </c>
      <c r="N270" s="70">
        <f t="shared" si="209"/>
        <v>9.872727272727273</v>
      </c>
      <c r="O270" s="71">
        <f t="shared" si="210"/>
        <v>2860</v>
      </c>
      <c r="P270" s="71">
        <v>2860</v>
      </c>
      <c r="Q270" s="71">
        <f t="shared" si="217"/>
        <v>0</v>
      </c>
      <c r="R270" s="71">
        <f t="shared" si="211"/>
        <v>1668.3333333333335</v>
      </c>
      <c r="S270" s="366">
        <v>1629</v>
      </c>
      <c r="T270" s="71">
        <f t="shared" si="212"/>
        <v>97.642357642357638</v>
      </c>
      <c r="U270" s="71">
        <f t="shared" si="213"/>
        <v>8.4117647058823533</v>
      </c>
      <c r="V270" s="71">
        <f t="shared" si="214"/>
        <v>331.98401598401597</v>
      </c>
      <c r="W270" s="1883"/>
      <c r="X270" s="1883"/>
      <c r="Y270" s="1883"/>
      <c r="Z270" s="1883"/>
      <c r="AA270" s="1883"/>
      <c r="AB270" s="1883"/>
      <c r="AC270" s="1883"/>
      <c r="AD270" s="1883"/>
      <c r="AE270" s="2896"/>
      <c r="AF270" s="596"/>
      <c r="AG270" s="3069"/>
      <c r="AH270" s="596"/>
      <c r="AI270" s="596"/>
      <c r="AJ270" s="596"/>
      <c r="AK270" s="596"/>
      <c r="AL270" s="596"/>
      <c r="AM270" s="3702"/>
      <c r="AN270" s="3880"/>
      <c r="AO270" s="1271"/>
      <c r="AP270" s="4306">
        <f t="shared" si="169"/>
        <v>0</v>
      </c>
    </row>
    <row r="271" spans="1:42" s="47" customFormat="1" ht="29.25" x14ac:dyDescent="0.25">
      <c r="A271" s="637">
        <v>1</v>
      </c>
      <c r="B271" s="637">
        <v>1</v>
      </c>
      <c r="C271" s="363" t="s">
        <v>7</v>
      </c>
      <c r="D271" s="363"/>
      <c r="E271" s="363"/>
      <c r="F271" s="1520">
        <f>SUM(F256:F270)</f>
        <v>14960</v>
      </c>
      <c r="G271" s="4479">
        <f>SUM(G256:G270)</f>
        <v>14960</v>
      </c>
      <c r="H271" s="1520">
        <f t="shared" si="215"/>
        <v>0</v>
      </c>
      <c r="I271" s="476">
        <f>SUM(I256:I270)</f>
        <v>8726.6666666666661</v>
      </c>
      <c r="J271" s="476">
        <f>SUM(J256:J270)</f>
        <v>8524</v>
      </c>
      <c r="K271" s="476">
        <f t="shared" si="208"/>
        <v>97.67761650114592</v>
      </c>
      <c r="L271" s="3522">
        <f>SUM(L256:L270)</f>
        <v>462</v>
      </c>
      <c r="M271" s="605">
        <f>SUM(O271/F271)</f>
        <v>8.7961229946524071</v>
      </c>
      <c r="N271" s="94">
        <f t="shared" si="209"/>
        <v>8.7287658376349135</v>
      </c>
      <c r="O271" s="476">
        <f>SUM(O256:O270)</f>
        <v>131590</v>
      </c>
      <c r="P271" s="476">
        <v>131590</v>
      </c>
      <c r="Q271" s="476">
        <f t="shared" si="217"/>
        <v>0</v>
      </c>
      <c r="R271" s="476">
        <f>SUM(R256:R270)</f>
        <v>76760.833333333328</v>
      </c>
      <c r="S271" s="476">
        <f>SUM(S256:S270)</f>
        <v>74404</v>
      </c>
      <c r="T271" s="71">
        <f t="shared" si="212"/>
        <v>96.929640767318404</v>
      </c>
      <c r="U271" s="239">
        <f>SUM(U256:U270)</f>
        <v>392.1381617647059</v>
      </c>
      <c r="V271" s="71">
        <f t="shared" si="214"/>
        <v>325.26728261211099</v>
      </c>
      <c r="W271" s="1283">
        <v>947987.65845678025</v>
      </c>
      <c r="X271" s="1283">
        <v>947987.65845678025</v>
      </c>
      <c r="Y271" s="1283">
        <v>947987.65845678025</v>
      </c>
      <c r="Z271" s="1283">
        <v>940958.59564457019</v>
      </c>
      <c r="AA271" s="1283">
        <v>940961.28359753022</v>
      </c>
      <c r="AB271" s="1283">
        <v>940961.28359753022</v>
      </c>
      <c r="AC271" s="1283">
        <v>936103.30633391021</v>
      </c>
      <c r="AD271" s="1283">
        <v>936103.30633391021</v>
      </c>
      <c r="AE271" s="2895">
        <f>W271/12*$C$3+(X271-W271)/11*6+(Y271-X271)/10*5+(Z271-Y271)/9*4+(AA271-Z271)/8*3+(AB271-AA271)/7*2+(AC271-AB271)/6*1+(AD271-AC271)</f>
        <v>549060.11795500724</v>
      </c>
      <c r="AF271" s="641">
        <f>AL271-AK271-AH271</f>
        <v>501579.31351000001</v>
      </c>
      <c r="AG271" s="3071"/>
      <c r="AH271" s="641">
        <v>-2728.0075599999996</v>
      </c>
      <c r="AI271" s="641">
        <f>AF271-AE271</f>
        <v>-47480.804445007234</v>
      </c>
      <c r="AJ271" s="641">
        <v>-1782.6764499999997</v>
      </c>
      <c r="AK271" s="641">
        <v>-15398.493629999999</v>
      </c>
      <c r="AL271" s="641">
        <v>483452.81232000003</v>
      </c>
      <c r="AM271" s="3702">
        <v>25430.205119999999</v>
      </c>
      <c r="AN271" s="4041">
        <f>SUM(AN256:AN270)</f>
        <v>0</v>
      </c>
      <c r="AO271" s="4068"/>
      <c r="AP271" s="4306">
        <f t="shared" si="169"/>
        <v>936103306.33391023</v>
      </c>
    </row>
    <row r="272" spans="1:42" s="47" customFormat="1" ht="43.5" x14ac:dyDescent="0.25">
      <c r="A272" s="637"/>
      <c r="B272" s="637">
        <v>1</v>
      </c>
      <c r="C272" s="986" t="s">
        <v>190</v>
      </c>
      <c r="D272" s="986"/>
      <c r="E272" s="363"/>
      <c r="F272" s="1520">
        <v>292</v>
      </c>
      <c r="G272" s="4479">
        <v>291</v>
      </c>
      <c r="H272" s="1520">
        <f t="shared" si="215"/>
        <v>1</v>
      </c>
      <c r="I272" s="476">
        <f t="shared" ref="I272" si="218">F272/12*$C$3</f>
        <v>170.33333333333331</v>
      </c>
      <c r="J272" s="476">
        <v>27</v>
      </c>
      <c r="K272" s="476">
        <f t="shared" si="208"/>
        <v>15.85127201565558</v>
      </c>
      <c r="L272" s="3522"/>
      <c r="M272" s="605"/>
      <c r="N272" s="94"/>
      <c r="O272" s="476"/>
      <c r="P272" s="476"/>
      <c r="Q272" s="476">
        <f t="shared" si="217"/>
        <v>0</v>
      </c>
      <c r="R272" s="476"/>
      <c r="S272" s="476"/>
      <c r="T272" s="71"/>
      <c r="U272" s="239"/>
      <c r="V272" s="71"/>
      <c r="W272" s="1283">
        <v>73981.371382860001</v>
      </c>
      <c r="X272" s="1283">
        <v>73981.371382860001</v>
      </c>
      <c r="Y272" s="1283">
        <v>73981.371382860001</v>
      </c>
      <c r="Z272" s="1283">
        <v>66952.308570649999</v>
      </c>
      <c r="AA272" s="1283">
        <v>66952.308570649999</v>
      </c>
      <c r="AB272" s="1283">
        <v>66952.308570649999</v>
      </c>
      <c r="AC272" s="1283">
        <v>62094.331307029992</v>
      </c>
      <c r="AD272" s="1283">
        <v>62094.331307029992</v>
      </c>
      <c r="AE272" s="2910">
        <f>AC272/12*$C$3</f>
        <v>36221.693262434157</v>
      </c>
      <c r="AF272" s="641">
        <f>AL272-AK272-AH272</f>
        <v>5828.0049000000008</v>
      </c>
      <c r="AG272" s="3071"/>
      <c r="AH272" s="641"/>
      <c r="AI272" s="641">
        <f>AF272-AE272</f>
        <v>-30393.688362434157</v>
      </c>
      <c r="AJ272" s="641"/>
      <c r="AK272" s="641">
        <v>0</v>
      </c>
      <c r="AL272" s="641">
        <v>5828.0049000000008</v>
      </c>
      <c r="AM272" s="3702"/>
      <c r="AN272" s="4041"/>
      <c r="AO272" s="4068"/>
      <c r="AP272" s="4306">
        <f t="shared" si="169"/>
        <v>62094331.307029992</v>
      </c>
    </row>
    <row r="273" spans="1:42" s="658" customFormat="1" ht="15.75" x14ac:dyDescent="0.25">
      <c r="A273" s="657">
        <v>1</v>
      </c>
      <c r="B273" s="637">
        <v>1</v>
      </c>
      <c r="C273" s="1366" t="s">
        <v>14</v>
      </c>
      <c r="D273" s="1366"/>
      <c r="E273" s="1367"/>
      <c r="F273" s="1544"/>
      <c r="G273" s="4642"/>
      <c r="H273" s="1544">
        <f t="shared" si="215"/>
        <v>0</v>
      </c>
      <c r="I273" s="1368"/>
      <c r="J273" s="1368"/>
      <c r="K273" s="1368"/>
      <c r="L273" s="3621"/>
      <c r="M273" s="1369"/>
      <c r="N273" s="1369"/>
      <c r="O273" s="1370"/>
      <c r="P273" s="1370"/>
      <c r="Q273" s="1370">
        <f t="shared" si="217"/>
        <v>0</v>
      </c>
      <c r="R273" s="1370"/>
      <c r="S273" s="1370"/>
      <c r="T273" s="1370"/>
      <c r="U273" s="1370"/>
      <c r="V273" s="1370"/>
      <c r="W273" s="1884"/>
      <c r="X273" s="1884"/>
      <c r="Y273" s="1884"/>
      <c r="Z273" s="1884"/>
      <c r="AA273" s="1884"/>
      <c r="AB273" s="1884"/>
      <c r="AC273" s="1884"/>
      <c r="AD273" s="1884"/>
      <c r="AE273" s="2919"/>
      <c r="AF273" s="1371"/>
      <c r="AG273" s="3082"/>
      <c r="AH273" s="1371"/>
      <c r="AI273" s="1371"/>
      <c r="AJ273" s="1371"/>
      <c r="AK273" s="1371"/>
      <c r="AL273" s="1371"/>
      <c r="AM273" s="3702"/>
      <c r="AN273" s="4083"/>
      <c r="AO273" s="4084"/>
      <c r="AP273" s="4306">
        <f t="shared" si="169"/>
        <v>0</v>
      </c>
    </row>
    <row r="274" spans="1:42" s="47" customFormat="1" x14ac:dyDescent="0.25">
      <c r="A274" s="637">
        <v>1</v>
      </c>
      <c r="B274" s="637">
        <v>1</v>
      </c>
      <c r="C274" s="2429" t="s">
        <v>501</v>
      </c>
      <c r="D274" s="429"/>
      <c r="E274" s="442"/>
      <c r="F274" s="1539"/>
      <c r="G274" s="3919"/>
      <c r="H274" s="1539">
        <f t="shared" si="215"/>
        <v>0</v>
      </c>
      <c r="I274" s="93"/>
      <c r="J274" s="93"/>
      <c r="K274" s="93"/>
      <c r="L274" s="3380"/>
      <c r="M274" s="311"/>
      <c r="N274" s="311"/>
      <c r="O274" s="313"/>
      <c r="P274" s="313"/>
      <c r="Q274" s="313">
        <f t="shared" si="217"/>
        <v>0</v>
      </c>
      <c r="R274" s="313"/>
      <c r="S274" s="313"/>
      <c r="T274" s="313"/>
      <c r="U274" s="313"/>
      <c r="V274" s="313"/>
      <c r="W274" s="565">
        <v>170173.04688000001</v>
      </c>
      <c r="X274" s="565">
        <v>170173.04688000001</v>
      </c>
      <c r="Y274" s="565">
        <v>170173.04688000001</v>
      </c>
      <c r="Z274" s="565">
        <v>170173.04688000001</v>
      </c>
      <c r="AA274" s="565">
        <v>169258.36687</v>
      </c>
      <c r="AB274" s="565">
        <v>169258.36687</v>
      </c>
      <c r="AC274" s="565">
        <v>169258.36687</v>
      </c>
      <c r="AD274" s="565">
        <v>169258.36687</v>
      </c>
      <c r="AE274" s="4309">
        <f>W274/12*$C$3+(X274-W274)/11*6+(Y274-X274)/10*5+(Z274-Y274)/9*4+(AA274-Z274)+(AB274-AA274)/7*2+(AC274-AB274)/6*1</f>
        <v>98352.930670000002</v>
      </c>
      <c r="AF274" s="366">
        <f>AL274-AK274-AH274</f>
        <v>97884.954740000001</v>
      </c>
      <c r="AG274" s="3073"/>
      <c r="AH274" s="366"/>
      <c r="AI274" s="366">
        <f>AF274-AE274</f>
        <v>-467.97593000000052</v>
      </c>
      <c r="AJ274" s="366"/>
      <c r="AK274" s="366">
        <v>-3829.7845899999998</v>
      </c>
      <c r="AL274" s="366">
        <v>94055.170150000005</v>
      </c>
      <c r="AM274" s="3702"/>
      <c r="AN274" s="3839"/>
      <c r="AO274" s="3928"/>
      <c r="AP274" s="4306">
        <f t="shared" si="169"/>
        <v>169258366.87</v>
      </c>
    </row>
    <row r="275" spans="1:42" s="47" customFormat="1" ht="29.25" x14ac:dyDescent="0.25">
      <c r="A275" s="637">
        <v>1</v>
      </c>
      <c r="B275" s="637">
        <v>1</v>
      </c>
      <c r="C275" s="2430" t="s">
        <v>397</v>
      </c>
      <c r="D275" s="346"/>
      <c r="E275" s="346"/>
      <c r="F275" s="2621">
        <f>F277+F278+F282+F283</f>
        <v>58196</v>
      </c>
      <c r="G275" s="3929">
        <f>G277+G278+G282+G283</f>
        <v>58196</v>
      </c>
      <c r="H275" s="2621">
        <f t="shared" si="215"/>
        <v>0</v>
      </c>
      <c r="I275" s="366">
        <f t="shared" ref="I275:J275" si="219">I277+I278+I282+I283</f>
        <v>33947.666666666664</v>
      </c>
      <c r="J275" s="366">
        <f t="shared" si="219"/>
        <v>37109</v>
      </c>
      <c r="K275" s="309">
        <f>J275/I275*100</f>
        <v>109.31237296623235</v>
      </c>
      <c r="L275" s="3452">
        <f t="shared" ref="L275" si="220">L277+L278+L282+L283</f>
        <v>4</v>
      </c>
      <c r="M275" s="101"/>
      <c r="N275" s="101"/>
      <c r="O275" s="389"/>
      <c r="P275" s="389"/>
      <c r="Q275" s="389">
        <f t="shared" si="217"/>
        <v>0</v>
      </c>
      <c r="R275" s="389"/>
      <c r="S275" s="389"/>
      <c r="T275" s="389"/>
      <c r="U275" s="389"/>
      <c r="V275" s="389"/>
      <c r="W275" s="1879"/>
      <c r="X275" s="1879"/>
      <c r="Y275" s="1879"/>
      <c r="Z275" s="1879"/>
      <c r="AA275" s="1879"/>
      <c r="AB275" s="1879"/>
      <c r="AC275" s="1879"/>
      <c r="AD275" s="1879"/>
      <c r="AE275" s="2905"/>
      <c r="AF275" s="613"/>
      <c r="AG275" s="3070"/>
      <c r="AH275" s="613"/>
      <c r="AI275" s="613"/>
      <c r="AJ275" s="613"/>
      <c r="AK275" s="613"/>
      <c r="AL275" s="613"/>
      <c r="AM275" s="3702"/>
      <c r="AN275" s="3928">
        <f t="shared" ref="AN275" si="221">AN277+AN278+AN282+AN283</f>
        <v>0</v>
      </c>
      <c r="AO275" s="4034"/>
      <c r="AP275" s="4306">
        <f t="shared" si="169"/>
        <v>0</v>
      </c>
    </row>
    <row r="276" spans="1:42" s="47" customFormat="1" ht="30" x14ac:dyDescent="0.25">
      <c r="A276" s="637"/>
      <c r="B276" s="637">
        <v>1</v>
      </c>
      <c r="C276" s="1828" t="s">
        <v>211</v>
      </c>
      <c r="D276" s="346"/>
      <c r="E276" s="346"/>
      <c r="F276" s="2621"/>
      <c r="G276" s="3929"/>
      <c r="H276" s="2621">
        <f t="shared" si="215"/>
        <v>0</v>
      </c>
      <c r="I276" s="366"/>
      <c r="J276" s="366"/>
      <c r="K276" s="309"/>
      <c r="L276" s="3452"/>
      <c r="M276" s="101"/>
      <c r="N276" s="101"/>
      <c r="O276" s="389"/>
      <c r="P276" s="389"/>
      <c r="Q276" s="389">
        <f t="shared" si="217"/>
        <v>0</v>
      </c>
      <c r="R276" s="389"/>
      <c r="S276" s="389"/>
      <c r="T276" s="389"/>
      <c r="U276" s="389"/>
      <c r="V276" s="389"/>
      <c r="W276" s="1879"/>
      <c r="X276" s="1879"/>
      <c r="Y276" s="1879"/>
      <c r="Z276" s="1879"/>
      <c r="AA276" s="1879"/>
      <c r="AB276" s="1879"/>
      <c r="AC276" s="1879"/>
      <c r="AD276" s="1879"/>
      <c r="AE276" s="2905"/>
      <c r="AF276" s="613"/>
      <c r="AG276" s="3070"/>
      <c r="AH276" s="613"/>
      <c r="AI276" s="613"/>
      <c r="AJ276" s="613"/>
      <c r="AK276" s="613"/>
      <c r="AL276" s="613"/>
      <c r="AM276" s="3702"/>
      <c r="AN276" s="3928"/>
      <c r="AO276" s="4034"/>
      <c r="AP276" s="4306">
        <f t="shared" si="169"/>
        <v>0</v>
      </c>
    </row>
    <row r="277" spans="1:42" s="47" customFormat="1" ht="30" x14ac:dyDescent="0.25">
      <c r="A277" s="637"/>
      <c r="B277" s="637">
        <v>1</v>
      </c>
      <c r="C277" s="1828" t="s">
        <v>212</v>
      </c>
      <c r="D277" s="346"/>
      <c r="E277" s="346"/>
      <c r="F277" s="1847">
        <v>15000</v>
      </c>
      <c r="G277" s="4493">
        <v>15000</v>
      </c>
      <c r="H277" s="1847">
        <f t="shared" si="215"/>
        <v>0</v>
      </c>
      <c r="I277" s="366">
        <f t="shared" ref="I277:I333" si="222">F277/12*$C$3</f>
        <v>8750</v>
      </c>
      <c r="J277" s="366">
        <v>8143</v>
      </c>
      <c r="K277" s="309">
        <f>J277/I277*100</f>
        <v>93.062857142857141</v>
      </c>
      <c r="L277" s="3452"/>
      <c r="M277" s="101"/>
      <c r="N277" s="101"/>
      <c r="O277" s="389"/>
      <c r="P277" s="389"/>
      <c r="Q277" s="389">
        <f t="shared" si="217"/>
        <v>0</v>
      </c>
      <c r="R277" s="389"/>
      <c r="S277" s="389"/>
      <c r="T277" s="389"/>
      <c r="U277" s="389"/>
      <c r="V277" s="389"/>
      <c r="W277" s="1879"/>
      <c r="X277" s="1879"/>
      <c r="Y277" s="1879"/>
      <c r="Z277" s="1879"/>
      <c r="AA277" s="1879"/>
      <c r="AB277" s="1879"/>
      <c r="AC277" s="1879"/>
      <c r="AD277" s="1879"/>
      <c r="AE277" s="2905"/>
      <c r="AF277" s="613"/>
      <c r="AG277" s="3070"/>
      <c r="AH277" s="613"/>
      <c r="AI277" s="613"/>
      <c r="AJ277" s="613"/>
      <c r="AK277" s="613"/>
      <c r="AL277" s="613"/>
      <c r="AM277" s="3702"/>
      <c r="AN277" s="3928"/>
      <c r="AO277" s="4034"/>
      <c r="AP277" s="4306">
        <f t="shared" si="169"/>
        <v>0</v>
      </c>
    </row>
    <row r="278" spans="1:42" s="47" customFormat="1" ht="30" x14ac:dyDescent="0.25">
      <c r="A278" s="637"/>
      <c r="B278" s="637">
        <v>1</v>
      </c>
      <c r="C278" s="2431" t="s">
        <v>398</v>
      </c>
      <c r="D278" s="346"/>
      <c r="E278" s="346"/>
      <c r="F278" s="1847">
        <f>F279</f>
        <v>31500</v>
      </c>
      <c r="G278" s="4493">
        <f>G279</f>
        <v>31500</v>
      </c>
      <c r="H278" s="1847">
        <f t="shared" si="215"/>
        <v>0</v>
      </c>
      <c r="I278" s="366">
        <f t="shared" ref="I278:J278" si="223">I279</f>
        <v>18375</v>
      </c>
      <c r="J278" s="366">
        <f t="shared" si="223"/>
        <v>8972</v>
      </c>
      <c r="K278" s="309">
        <f>J278/I278*100</f>
        <v>48.82721088435374</v>
      </c>
      <c r="L278" s="3452">
        <f t="shared" ref="L278" si="224">L279</f>
        <v>0</v>
      </c>
      <c r="M278" s="101"/>
      <c r="N278" s="101"/>
      <c r="O278" s="389"/>
      <c r="P278" s="389"/>
      <c r="Q278" s="389">
        <f t="shared" si="217"/>
        <v>0</v>
      </c>
      <c r="R278" s="389"/>
      <c r="S278" s="389"/>
      <c r="T278" s="389"/>
      <c r="U278" s="389"/>
      <c r="V278" s="389"/>
      <c r="W278" s="1879"/>
      <c r="X278" s="1879"/>
      <c r="Y278" s="1879"/>
      <c r="Z278" s="1879"/>
      <c r="AA278" s="1879"/>
      <c r="AB278" s="1879"/>
      <c r="AC278" s="1879"/>
      <c r="AD278" s="1879"/>
      <c r="AE278" s="2905"/>
      <c r="AF278" s="613"/>
      <c r="AG278" s="3070"/>
      <c r="AH278" s="613"/>
      <c r="AI278" s="613"/>
      <c r="AJ278" s="613"/>
      <c r="AK278" s="613"/>
      <c r="AL278" s="613"/>
      <c r="AM278" s="3702"/>
      <c r="AN278" s="3928">
        <f t="shared" ref="AN278" si="225">AN279</f>
        <v>0</v>
      </c>
      <c r="AO278" s="4034"/>
      <c r="AP278" s="4306">
        <f t="shared" si="169"/>
        <v>0</v>
      </c>
    </row>
    <row r="279" spans="1:42" s="47" customFormat="1" x14ac:dyDescent="0.25">
      <c r="A279" s="637"/>
      <c r="B279" s="637">
        <v>1</v>
      </c>
      <c r="C279" s="1829" t="s">
        <v>399</v>
      </c>
      <c r="D279" s="346"/>
      <c r="E279" s="346"/>
      <c r="F279" s="921">
        <v>31500</v>
      </c>
      <c r="G279" s="3909">
        <v>31500</v>
      </c>
      <c r="H279" s="921">
        <f t="shared" si="215"/>
        <v>0</v>
      </c>
      <c r="I279" s="366">
        <f t="shared" si="222"/>
        <v>18375</v>
      </c>
      <c r="J279" s="366">
        <v>8972</v>
      </c>
      <c r="K279" s="309">
        <f>J279/I279*100</f>
        <v>48.82721088435374</v>
      </c>
      <c r="L279" s="3452"/>
      <c r="M279" s="101"/>
      <c r="N279" s="101"/>
      <c r="O279" s="389"/>
      <c r="P279" s="389"/>
      <c r="Q279" s="389">
        <f t="shared" si="217"/>
        <v>0</v>
      </c>
      <c r="R279" s="389"/>
      <c r="S279" s="389"/>
      <c r="T279" s="389"/>
      <c r="U279" s="389"/>
      <c r="V279" s="389"/>
      <c r="W279" s="1879"/>
      <c r="X279" s="1879"/>
      <c r="Y279" s="1879"/>
      <c r="Z279" s="1879"/>
      <c r="AA279" s="1879"/>
      <c r="AB279" s="1879"/>
      <c r="AC279" s="1879"/>
      <c r="AD279" s="1879"/>
      <c r="AE279" s="2905"/>
      <c r="AF279" s="613"/>
      <c r="AG279" s="3070"/>
      <c r="AH279" s="613"/>
      <c r="AI279" s="613"/>
      <c r="AJ279" s="613"/>
      <c r="AK279" s="613"/>
      <c r="AL279" s="613"/>
      <c r="AM279" s="3702"/>
      <c r="AN279" s="3928"/>
      <c r="AO279" s="4034"/>
      <c r="AP279" s="4306">
        <f t="shared" si="169"/>
        <v>0</v>
      </c>
    </row>
    <row r="280" spans="1:42" s="47" customFormat="1" ht="30" x14ac:dyDescent="0.25">
      <c r="A280" s="637"/>
      <c r="B280" s="637">
        <v>1</v>
      </c>
      <c r="C280" s="1829" t="s">
        <v>400</v>
      </c>
      <c r="D280" s="346"/>
      <c r="E280" s="346"/>
      <c r="F280" s="2621"/>
      <c r="G280" s="3929"/>
      <c r="H280" s="2621">
        <f t="shared" si="215"/>
        <v>0</v>
      </c>
      <c r="I280" s="366"/>
      <c r="J280" s="366"/>
      <c r="K280" s="309"/>
      <c r="L280" s="3452"/>
      <c r="M280" s="101"/>
      <c r="N280" s="101"/>
      <c r="O280" s="389"/>
      <c r="P280" s="389"/>
      <c r="Q280" s="389">
        <f t="shared" si="217"/>
        <v>0</v>
      </c>
      <c r="R280" s="389"/>
      <c r="S280" s="389"/>
      <c r="T280" s="389"/>
      <c r="U280" s="389"/>
      <c r="V280" s="389"/>
      <c r="W280" s="1879"/>
      <c r="X280" s="1879"/>
      <c r="Y280" s="1879"/>
      <c r="Z280" s="1879"/>
      <c r="AA280" s="1879"/>
      <c r="AB280" s="1879"/>
      <c r="AC280" s="1879"/>
      <c r="AD280" s="1879"/>
      <c r="AE280" s="2905"/>
      <c r="AF280" s="613"/>
      <c r="AG280" s="3070"/>
      <c r="AH280" s="613"/>
      <c r="AI280" s="613"/>
      <c r="AJ280" s="613"/>
      <c r="AK280" s="613"/>
      <c r="AL280" s="613"/>
      <c r="AM280" s="3702"/>
      <c r="AN280" s="3928"/>
      <c r="AO280" s="4034"/>
      <c r="AP280" s="4306">
        <f t="shared" si="169"/>
        <v>0</v>
      </c>
    </row>
    <row r="281" spans="1:42" s="47" customFormat="1" ht="60" x14ac:dyDescent="0.25">
      <c r="A281" s="637"/>
      <c r="B281" s="637">
        <v>1</v>
      </c>
      <c r="C281" s="1829" t="s">
        <v>401</v>
      </c>
      <c r="D281" s="346"/>
      <c r="E281" s="346"/>
      <c r="F281" s="2621"/>
      <c r="G281" s="3929"/>
      <c r="H281" s="2621">
        <f t="shared" si="215"/>
        <v>0</v>
      </c>
      <c r="I281" s="366"/>
      <c r="J281" s="366"/>
      <c r="K281" s="309"/>
      <c r="L281" s="3452"/>
      <c r="M281" s="101"/>
      <c r="N281" s="101"/>
      <c r="O281" s="389"/>
      <c r="P281" s="389"/>
      <c r="Q281" s="389">
        <f t="shared" si="217"/>
        <v>0</v>
      </c>
      <c r="R281" s="389"/>
      <c r="S281" s="389"/>
      <c r="T281" s="389"/>
      <c r="U281" s="389"/>
      <c r="V281" s="389"/>
      <c r="W281" s="1879"/>
      <c r="X281" s="1879"/>
      <c r="Y281" s="1879"/>
      <c r="Z281" s="1879"/>
      <c r="AA281" s="1879"/>
      <c r="AB281" s="1879"/>
      <c r="AC281" s="1879"/>
      <c r="AD281" s="1879"/>
      <c r="AE281" s="2905"/>
      <c r="AF281" s="613"/>
      <c r="AG281" s="3070"/>
      <c r="AH281" s="613"/>
      <c r="AI281" s="613"/>
      <c r="AJ281" s="613"/>
      <c r="AK281" s="613"/>
      <c r="AL281" s="613"/>
      <c r="AM281" s="3702"/>
      <c r="AN281" s="3928"/>
      <c r="AO281" s="4034"/>
      <c r="AP281" s="4306">
        <f t="shared" si="169"/>
        <v>0</v>
      </c>
    </row>
    <row r="282" spans="1:42" s="47" customFormat="1" ht="45" x14ac:dyDescent="0.25">
      <c r="A282" s="637"/>
      <c r="B282" s="637">
        <v>1</v>
      </c>
      <c r="C282" s="1829" t="s">
        <v>416</v>
      </c>
      <c r="D282" s="346"/>
      <c r="E282" s="346"/>
      <c r="F282" s="1847">
        <v>6000</v>
      </c>
      <c r="G282" s="4493">
        <v>6000</v>
      </c>
      <c r="H282" s="1847">
        <f t="shared" si="215"/>
        <v>0</v>
      </c>
      <c r="I282" s="366">
        <f t="shared" si="222"/>
        <v>3500</v>
      </c>
      <c r="J282" s="366">
        <v>18341</v>
      </c>
      <c r="K282" s="309">
        <f>J282/I282*100</f>
        <v>524.02857142857147</v>
      </c>
      <c r="L282" s="3452">
        <v>4</v>
      </c>
      <c r="M282" s="101"/>
      <c r="N282" s="101"/>
      <c r="O282" s="389"/>
      <c r="P282" s="389"/>
      <c r="Q282" s="389">
        <f t="shared" si="217"/>
        <v>0</v>
      </c>
      <c r="R282" s="389"/>
      <c r="S282" s="389"/>
      <c r="T282" s="389"/>
      <c r="U282" s="389"/>
      <c r="V282" s="389"/>
      <c r="W282" s="1879"/>
      <c r="X282" s="1879"/>
      <c r="Y282" s="1879"/>
      <c r="Z282" s="1879"/>
      <c r="AA282" s="1879"/>
      <c r="AB282" s="1879"/>
      <c r="AC282" s="1879"/>
      <c r="AD282" s="1879"/>
      <c r="AE282" s="2905"/>
      <c r="AF282" s="613"/>
      <c r="AG282" s="3070"/>
      <c r="AH282" s="613"/>
      <c r="AI282" s="613"/>
      <c r="AJ282" s="613"/>
      <c r="AK282" s="613"/>
      <c r="AL282" s="613"/>
      <c r="AM282" s="3702"/>
      <c r="AN282" s="3928"/>
      <c r="AO282" s="4034"/>
      <c r="AP282" s="4306">
        <f t="shared" si="169"/>
        <v>0</v>
      </c>
    </row>
    <row r="283" spans="1:42" s="47" customFormat="1" ht="30" x14ac:dyDescent="0.25">
      <c r="A283" s="637"/>
      <c r="B283" s="637">
        <v>1</v>
      </c>
      <c r="C283" s="4" t="s">
        <v>499</v>
      </c>
      <c r="D283" s="346"/>
      <c r="E283" s="346"/>
      <c r="F283" s="1847">
        <v>5696</v>
      </c>
      <c r="G283" s="4493">
        <v>5696</v>
      </c>
      <c r="H283" s="1847">
        <f t="shared" si="215"/>
        <v>0</v>
      </c>
      <c r="I283" s="366">
        <f t="shared" si="222"/>
        <v>3322.666666666667</v>
      </c>
      <c r="J283" s="366">
        <v>1653</v>
      </c>
      <c r="K283" s="309">
        <f>J283/I283*100</f>
        <v>49.749197431781695</v>
      </c>
      <c r="L283" s="3452"/>
      <c r="M283" s="101"/>
      <c r="N283" s="101"/>
      <c r="O283" s="389"/>
      <c r="P283" s="389"/>
      <c r="Q283" s="389">
        <f t="shared" si="217"/>
        <v>0</v>
      </c>
      <c r="R283" s="389"/>
      <c r="S283" s="389"/>
      <c r="T283" s="389"/>
      <c r="U283" s="389"/>
      <c r="V283" s="389"/>
      <c r="W283" s="1879"/>
      <c r="X283" s="1879"/>
      <c r="Y283" s="1879"/>
      <c r="Z283" s="1879"/>
      <c r="AA283" s="1879"/>
      <c r="AB283" s="1879"/>
      <c r="AC283" s="1879"/>
      <c r="AD283" s="1879"/>
      <c r="AE283" s="2905"/>
      <c r="AF283" s="613"/>
      <c r="AG283" s="3070"/>
      <c r="AH283" s="613"/>
      <c r="AI283" s="613"/>
      <c r="AJ283" s="613"/>
      <c r="AK283" s="613"/>
      <c r="AL283" s="613"/>
      <c r="AM283" s="3702"/>
      <c r="AN283" s="3928"/>
      <c r="AO283" s="4034"/>
      <c r="AP283" s="4306">
        <f t="shared" si="169"/>
        <v>0</v>
      </c>
    </row>
    <row r="284" spans="1:42" s="47" customFormat="1" ht="29.25" x14ac:dyDescent="0.25">
      <c r="A284" s="637"/>
      <c r="B284" s="637">
        <v>1</v>
      </c>
      <c r="C284" s="1757" t="s">
        <v>135</v>
      </c>
      <c r="D284" s="346"/>
      <c r="E284" s="346"/>
      <c r="F284" s="2621">
        <f>F285</f>
        <v>95000</v>
      </c>
      <c r="G284" s="3929">
        <f>G285</f>
        <v>95000</v>
      </c>
      <c r="H284" s="2621">
        <f t="shared" si="215"/>
        <v>0</v>
      </c>
      <c r="I284" s="366">
        <f t="shared" ref="I284:J284" si="226">I285</f>
        <v>55416.666666666672</v>
      </c>
      <c r="J284" s="366">
        <f t="shared" si="226"/>
        <v>44617</v>
      </c>
      <c r="K284" s="309">
        <f>J284/I284*100</f>
        <v>80.511879699248112</v>
      </c>
      <c r="L284" s="3452">
        <f t="shared" ref="L284" si="227">L285</f>
        <v>2</v>
      </c>
      <c r="M284" s="101"/>
      <c r="N284" s="101"/>
      <c r="O284" s="389"/>
      <c r="P284" s="389"/>
      <c r="Q284" s="389">
        <f t="shared" si="217"/>
        <v>0</v>
      </c>
      <c r="R284" s="389"/>
      <c r="S284" s="389"/>
      <c r="T284" s="389"/>
      <c r="U284" s="389"/>
      <c r="V284" s="389"/>
      <c r="W284" s="1879"/>
      <c r="X284" s="1879"/>
      <c r="Y284" s="1879"/>
      <c r="Z284" s="1879"/>
      <c r="AA284" s="1879"/>
      <c r="AB284" s="1879"/>
      <c r="AC284" s="1879"/>
      <c r="AD284" s="1879"/>
      <c r="AE284" s="2905"/>
      <c r="AF284" s="613"/>
      <c r="AG284" s="3070"/>
      <c r="AH284" s="613"/>
      <c r="AI284" s="613"/>
      <c r="AJ284" s="613"/>
      <c r="AK284" s="613"/>
      <c r="AL284" s="613"/>
      <c r="AM284" s="3702"/>
      <c r="AN284" s="3928">
        <f t="shared" ref="AN284" si="228">AN285</f>
        <v>0</v>
      </c>
      <c r="AO284" s="4034"/>
      <c r="AP284" s="4306">
        <f t="shared" si="169"/>
        <v>0</v>
      </c>
    </row>
    <row r="285" spans="1:42" s="47" customFormat="1" x14ac:dyDescent="0.25">
      <c r="A285" s="637"/>
      <c r="B285" s="637">
        <v>1</v>
      </c>
      <c r="C285" s="1008" t="s">
        <v>247</v>
      </c>
      <c r="D285" s="346"/>
      <c r="E285" s="346"/>
      <c r="F285" s="1847">
        <v>95000</v>
      </c>
      <c r="G285" s="4493">
        <v>95000</v>
      </c>
      <c r="H285" s="1847">
        <f t="shared" si="215"/>
        <v>0</v>
      </c>
      <c r="I285" s="366">
        <f t="shared" si="222"/>
        <v>55416.666666666672</v>
      </c>
      <c r="J285" s="366">
        <v>44617</v>
      </c>
      <c r="K285" s="309">
        <f>J285/I285*100</f>
        <v>80.511879699248112</v>
      </c>
      <c r="L285" s="3452">
        <v>2</v>
      </c>
      <c r="M285" s="101"/>
      <c r="N285" s="101"/>
      <c r="O285" s="389"/>
      <c r="P285" s="389"/>
      <c r="Q285" s="389">
        <f t="shared" si="217"/>
        <v>0</v>
      </c>
      <c r="R285" s="389"/>
      <c r="S285" s="389"/>
      <c r="T285" s="389"/>
      <c r="U285" s="389"/>
      <c r="V285" s="389"/>
      <c r="W285" s="1879"/>
      <c r="X285" s="1879"/>
      <c r="Y285" s="1879"/>
      <c r="Z285" s="1879"/>
      <c r="AA285" s="1879"/>
      <c r="AB285" s="1879"/>
      <c r="AC285" s="1879"/>
      <c r="AD285" s="1879"/>
      <c r="AE285" s="2905"/>
      <c r="AF285" s="613"/>
      <c r="AG285" s="3070"/>
      <c r="AH285" s="613"/>
      <c r="AI285" s="613"/>
      <c r="AJ285" s="613"/>
      <c r="AK285" s="613"/>
      <c r="AL285" s="613"/>
      <c r="AM285" s="3702"/>
      <c r="AN285" s="3928"/>
      <c r="AO285" s="4034"/>
      <c r="AP285" s="4306">
        <f t="shared" si="169"/>
        <v>0</v>
      </c>
    </row>
    <row r="286" spans="1:42" s="47" customFormat="1" x14ac:dyDescent="0.25">
      <c r="A286" s="637"/>
      <c r="B286" s="637">
        <v>1</v>
      </c>
      <c r="C286" s="1008" t="s">
        <v>403</v>
      </c>
      <c r="D286" s="346"/>
      <c r="E286" s="346"/>
      <c r="F286" s="2621"/>
      <c r="G286" s="3929"/>
      <c r="H286" s="2621">
        <f t="shared" si="215"/>
        <v>0</v>
      </c>
      <c r="I286" s="366"/>
      <c r="J286" s="366"/>
      <c r="K286" s="309"/>
      <c r="L286" s="3452"/>
      <c r="M286" s="101"/>
      <c r="N286" s="101"/>
      <c r="O286" s="389"/>
      <c r="P286" s="389"/>
      <c r="Q286" s="389">
        <f t="shared" si="217"/>
        <v>0</v>
      </c>
      <c r="R286" s="389"/>
      <c r="S286" s="389"/>
      <c r="T286" s="389"/>
      <c r="U286" s="389"/>
      <c r="V286" s="389"/>
      <c r="W286" s="1879"/>
      <c r="X286" s="1879"/>
      <c r="Y286" s="1879"/>
      <c r="Z286" s="1879"/>
      <c r="AA286" s="1879"/>
      <c r="AB286" s="1879"/>
      <c r="AC286" s="1879"/>
      <c r="AD286" s="1879"/>
      <c r="AE286" s="2905"/>
      <c r="AF286" s="613"/>
      <c r="AG286" s="3070"/>
      <c r="AH286" s="613"/>
      <c r="AI286" s="613"/>
      <c r="AJ286" s="613"/>
      <c r="AK286" s="613"/>
      <c r="AL286" s="613"/>
      <c r="AM286" s="3702"/>
      <c r="AN286" s="3928"/>
      <c r="AO286" s="4034"/>
      <c r="AP286" s="4306">
        <f t="shared" si="169"/>
        <v>0</v>
      </c>
    </row>
    <row r="287" spans="1:42" s="47" customFormat="1" x14ac:dyDescent="0.25">
      <c r="A287" s="637"/>
      <c r="B287" s="637">
        <v>1</v>
      </c>
      <c r="C287" s="2448" t="s">
        <v>420</v>
      </c>
      <c r="D287" s="346"/>
      <c r="E287" s="346"/>
      <c r="F287" s="2621"/>
      <c r="G287" s="3929"/>
      <c r="H287" s="2621">
        <f t="shared" si="215"/>
        <v>0</v>
      </c>
      <c r="I287" s="366"/>
      <c r="J287" s="366"/>
      <c r="K287" s="309"/>
      <c r="L287" s="3452"/>
      <c r="M287" s="101"/>
      <c r="N287" s="101"/>
      <c r="O287" s="389"/>
      <c r="P287" s="389"/>
      <c r="Q287" s="389">
        <f t="shared" si="217"/>
        <v>0</v>
      </c>
      <c r="R287" s="389"/>
      <c r="S287" s="389"/>
      <c r="T287" s="389"/>
      <c r="U287" s="389"/>
      <c r="V287" s="389"/>
      <c r="W287" s="1879"/>
      <c r="X287" s="1879"/>
      <c r="Y287" s="1879"/>
      <c r="Z287" s="1879"/>
      <c r="AA287" s="1879"/>
      <c r="AB287" s="1879"/>
      <c r="AC287" s="1879"/>
      <c r="AD287" s="1879"/>
      <c r="AE287" s="2905"/>
      <c r="AF287" s="613"/>
      <c r="AG287" s="3070"/>
      <c r="AH287" s="613"/>
      <c r="AI287" s="613"/>
      <c r="AJ287" s="613"/>
      <c r="AK287" s="613"/>
      <c r="AL287" s="613"/>
      <c r="AM287" s="3702"/>
      <c r="AN287" s="3928"/>
      <c r="AO287" s="4034"/>
      <c r="AP287" s="4306">
        <f t="shared" si="169"/>
        <v>0</v>
      </c>
    </row>
    <row r="288" spans="1:42" s="47" customFormat="1" ht="63" x14ac:dyDescent="0.25">
      <c r="A288" s="637"/>
      <c r="B288" s="637">
        <v>1</v>
      </c>
      <c r="C288" s="2473" t="s">
        <v>405</v>
      </c>
      <c r="D288" s="346"/>
      <c r="E288" s="346"/>
      <c r="F288" s="613">
        <f>F289+F294</f>
        <v>21922</v>
      </c>
      <c r="G288" s="4034">
        <f>G289+G294</f>
        <v>21922</v>
      </c>
      <c r="H288" s="613">
        <f t="shared" si="215"/>
        <v>0</v>
      </c>
      <c r="I288" s="366">
        <f t="shared" ref="I288:J288" si="229">I289+I294</f>
        <v>12787.833333333332</v>
      </c>
      <c r="J288" s="366">
        <f t="shared" si="229"/>
        <v>6577</v>
      </c>
      <c r="K288" s="309">
        <f>J288/I288*100</f>
        <v>51.431699401775134</v>
      </c>
      <c r="L288" s="3452">
        <f t="shared" ref="L288" si="230">L289+L294</f>
        <v>0</v>
      </c>
      <c r="M288" s="101"/>
      <c r="N288" s="101"/>
      <c r="O288" s="389"/>
      <c r="P288" s="389"/>
      <c r="Q288" s="389">
        <f t="shared" si="217"/>
        <v>0</v>
      </c>
      <c r="R288" s="389"/>
      <c r="S288" s="389"/>
      <c r="T288" s="389"/>
      <c r="U288" s="389"/>
      <c r="V288" s="389"/>
      <c r="W288" s="1879"/>
      <c r="X288" s="1879"/>
      <c r="Y288" s="1879"/>
      <c r="Z288" s="1879"/>
      <c r="AA288" s="1879"/>
      <c r="AB288" s="1879"/>
      <c r="AC288" s="1879"/>
      <c r="AD288" s="1879"/>
      <c r="AE288" s="2895">
        <f>W288/12*$C$3</f>
        <v>0</v>
      </c>
      <c r="AF288" s="613">
        <f>AL288-AK288-AH288</f>
        <v>0</v>
      </c>
      <c r="AG288" s="3070"/>
      <c r="AH288" s="613"/>
      <c r="AI288" s="613">
        <f>AF288-AE288</f>
        <v>0</v>
      </c>
      <c r="AJ288" s="613"/>
      <c r="AK288" s="613"/>
      <c r="AL288" s="613"/>
      <c r="AM288" s="3702"/>
      <c r="AN288" s="3928">
        <f t="shared" ref="AN288" si="231">AN289+AN294</f>
        <v>0</v>
      </c>
      <c r="AO288" s="4034"/>
      <c r="AP288" s="4306">
        <f t="shared" si="169"/>
        <v>0</v>
      </c>
    </row>
    <row r="289" spans="1:42" s="47" customFormat="1" ht="30" x14ac:dyDescent="0.25">
      <c r="A289" s="637"/>
      <c r="B289" s="637">
        <v>1</v>
      </c>
      <c r="C289" s="2431" t="s">
        <v>406</v>
      </c>
      <c r="D289" s="346"/>
      <c r="E289" s="346"/>
      <c r="F289" s="613">
        <f>SUM(F290:F293)</f>
        <v>16000</v>
      </c>
      <c r="G289" s="4034">
        <f>SUM(G290:G293)</f>
        <v>16000</v>
      </c>
      <c r="H289" s="613">
        <f t="shared" si="215"/>
        <v>0</v>
      </c>
      <c r="I289" s="366">
        <f t="shared" ref="I289:J289" si="232">SUM(I290:I293)</f>
        <v>9333.3333333333321</v>
      </c>
      <c r="J289" s="366">
        <f t="shared" si="232"/>
        <v>4833</v>
      </c>
      <c r="K289" s="309">
        <f>J289/I289*100</f>
        <v>51.782142857142865</v>
      </c>
      <c r="L289" s="3452">
        <f t="shared" ref="L289" si="233">SUM(L290:L293)</f>
        <v>0</v>
      </c>
      <c r="M289" s="101"/>
      <c r="N289" s="101"/>
      <c r="O289" s="389"/>
      <c r="P289" s="389"/>
      <c r="Q289" s="389">
        <f t="shared" si="217"/>
        <v>0</v>
      </c>
      <c r="R289" s="389"/>
      <c r="S289" s="389"/>
      <c r="T289" s="389"/>
      <c r="U289" s="389"/>
      <c r="V289" s="389"/>
      <c r="W289" s="1879"/>
      <c r="X289" s="1879"/>
      <c r="Y289" s="1879"/>
      <c r="Z289" s="1879"/>
      <c r="AA289" s="1879"/>
      <c r="AB289" s="1879"/>
      <c r="AC289" s="1879"/>
      <c r="AD289" s="1879"/>
      <c r="AE289" s="2905"/>
      <c r="AF289" s="613"/>
      <c r="AG289" s="3070"/>
      <c r="AH289" s="613"/>
      <c r="AI289" s="613"/>
      <c r="AJ289" s="613"/>
      <c r="AK289" s="613"/>
      <c r="AL289" s="613"/>
      <c r="AM289" s="3702"/>
      <c r="AN289" s="3928">
        <f t="shared" ref="AN289" si="234">SUM(AN290:AN293)</f>
        <v>0</v>
      </c>
      <c r="AO289" s="4034"/>
      <c r="AP289" s="4306">
        <f t="shared" si="169"/>
        <v>0</v>
      </c>
    </row>
    <row r="290" spans="1:42" s="47" customFormat="1" ht="30" x14ac:dyDescent="0.25">
      <c r="A290" s="637"/>
      <c r="B290" s="637">
        <v>1</v>
      </c>
      <c r="C290" s="1829" t="s">
        <v>407</v>
      </c>
      <c r="D290" s="346"/>
      <c r="E290" s="346"/>
      <c r="F290" s="613">
        <v>16000</v>
      </c>
      <c r="G290" s="4034">
        <v>16000</v>
      </c>
      <c r="H290" s="613">
        <f t="shared" si="215"/>
        <v>0</v>
      </c>
      <c r="I290" s="366">
        <f t="shared" si="222"/>
        <v>9333.3333333333321</v>
      </c>
      <c r="J290" s="366">
        <v>4833</v>
      </c>
      <c r="K290" s="309">
        <f>J290/I290*100</f>
        <v>51.782142857142865</v>
      </c>
      <c r="L290" s="3452"/>
      <c r="M290" s="101"/>
      <c r="N290" s="101"/>
      <c r="O290" s="389"/>
      <c r="P290" s="389"/>
      <c r="Q290" s="389">
        <f t="shared" si="217"/>
        <v>0</v>
      </c>
      <c r="R290" s="389"/>
      <c r="S290" s="389"/>
      <c r="T290" s="389"/>
      <c r="U290" s="389"/>
      <c r="V290" s="389"/>
      <c r="W290" s="1879"/>
      <c r="X290" s="1879"/>
      <c r="Y290" s="1879"/>
      <c r="Z290" s="1879"/>
      <c r="AA290" s="1879"/>
      <c r="AB290" s="1879"/>
      <c r="AC290" s="1879"/>
      <c r="AD290" s="1879"/>
      <c r="AE290" s="2905"/>
      <c r="AF290" s="613"/>
      <c r="AG290" s="3070"/>
      <c r="AH290" s="613"/>
      <c r="AI290" s="613"/>
      <c r="AJ290" s="613"/>
      <c r="AK290" s="613"/>
      <c r="AL290" s="613"/>
      <c r="AM290" s="3702"/>
      <c r="AN290" s="3928"/>
      <c r="AO290" s="4034"/>
      <c r="AP290" s="4306">
        <f t="shared" ref="AP290:AP353" si="235">AC290*1000</f>
        <v>0</v>
      </c>
    </row>
    <row r="291" spans="1:42" s="47" customFormat="1" ht="60" x14ac:dyDescent="0.25">
      <c r="A291" s="637"/>
      <c r="B291" s="637">
        <v>1</v>
      </c>
      <c r="C291" s="1829" t="s">
        <v>408</v>
      </c>
      <c r="D291" s="346"/>
      <c r="E291" s="346"/>
      <c r="F291" s="613"/>
      <c r="G291" s="4034"/>
      <c r="H291" s="613">
        <f t="shared" si="215"/>
        <v>0</v>
      </c>
      <c r="I291" s="366"/>
      <c r="J291" s="366"/>
      <c r="K291" s="309"/>
      <c r="L291" s="3452"/>
      <c r="M291" s="101"/>
      <c r="N291" s="101"/>
      <c r="O291" s="389"/>
      <c r="P291" s="389"/>
      <c r="Q291" s="389">
        <f t="shared" si="217"/>
        <v>0</v>
      </c>
      <c r="R291" s="389"/>
      <c r="S291" s="389"/>
      <c r="T291" s="389"/>
      <c r="U291" s="389"/>
      <c r="V291" s="389"/>
      <c r="W291" s="1879"/>
      <c r="X291" s="1879"/>
      <c r="Y291" s="1879"/>
      <c r="Z291" s="1879"/>
      <c r="AA291" s="1879"/>
      <c r="AB291" s="1879"/>
      <c r="AC291" s="1879"/>
      <c r="AD291" s="1879"/>
      <c r="AE291" s="2905"/>
      <c r="AF291" s="613"/>
      <c r="AG291" s="3070"/>
      <c r="AH291" s="613"/>
      <c r="AI291" s="613"/>
      <c r="AJ291" s="613"/>
      <c r="AK291" s="613"/>
      <c r="AL291" s="613"/>
      <c r="AM291" s="3702"/>
      <c r="AN291" s="3928"/>
      <c r="AO291" s="4034"/>
      <c r="AP291" s="4306">
        <f t="shared" si="235"/>
        <v>0</v>
      </c>
    </row>
    <row r="292" spans="1:42" s="47" customFormat="1" ht="45" x14ac:dyDescent="0.25">
      <c r="A292" s="637"/>
      <c r="B292" s="637">
        <v>1</v>
      </c>
      <c r="C292" s="1829" t="s">
        <v>409</v>
      </c>
      <c r="D292" s="346"/>
      <c r="E292" s="346"/>
      <c r="F292" s="613"/>
      <c r="G292" s="4034"/>
      <c r="H292" s="613">
        <f t="shared" si="215"/>
        <v>0</v>
      </c>
      <c r="I292" s="366"/>
      <c r="J292" s="366"/>
      <c r="K292" s="309"/>
      <c r="L292" s="3452"/>
      <c r="M292" s="101"/>
      <c r="N292" s="101"/>
      <c r="O292" s="389"/>
      <c r="P292" s="389"/>
      <c r="Q292" s="389">
        <f t="shared" si="217"/>
        <v>0</v>
      </c>
      <c r="R292" s="389"/>
      <c r="S292" s="389"/>
      <c r="T292" s="389"/>
      <c r="U292" s="389"/>
      <c r="V292" s="389"/>
      <c r="W292" s="1879"/>
      <c r="X292" s="1879"/>
      <c r="Y292" s="1879"/>
      <c r="Z292" s="1879"/>
      <c r="AA292" s="1879"/>
      <c r="AB292" s="1879"/>
      <c r="AC292" s="1879"/>
      <c r="AD292" s="1879"/>
      <c r="AE292" s="2905"/>
      <c r="AF292" s="613"/>
      <c r="AG292" s="3070"/>
      <c r="AH292" s="613"/>
      <c r="AI292" s="613"/>
      <c r="AJ292" s="613"/>
      <c r="AK292" s="613"/>
      <c r="AL292" s="613"/>
      <c r="AM292" s="3702"/>
      <c r="AN292" s="3928"/>
      <c r="AO292" s="4034"/>
      <c r="AP292" s="4306">
        <f t="shared" si="235"/>
        <v>0</v>
      </c>
    </row>
    <row r="293" spans="1:42" s="47" customFormat="1" ht="30" x14ac:dyDescent="0.25">
      <c r="A293" s="637"/>
      <c r="B293" s="637">
        <v>1</v>
      </c>
      <c r="C293" s="1829" t="s">
        <v>410</v>
      </c>
      <c r="D293" s="346"/>
      <c r="E293" s="346"/>
      <c r="F293" s="613"/>
      <c r="G293" s="4034"/>
      <c r="H293" s="613">
        <f t="shared" si="215"/>
        <v>0</v>
      </c>
      <c r="I293" s="366"/>
      <c r="J293" s="366"/>
      <c r="K293" s="309"/>
      <c r="L293" s="3452"/>
      <c r="M293" s="101"/>
      <c r="N293" s="101"/>
      <c r="O293" s="389"/>
      <c r="P293" s="389"/>
      <c r="Q293" s="389">
        <f t="shared" si="217"/>
        <v>0</v>
      </c>
      <c r="R293" s="389"/>
      <c r="S293" s="389"/>
      <c r="T293" s="389"/>
      <c r="U293" s="389"/>
      <c r="V293" s="389"/>
      <c r="W293" s="1879"/>
      <c r="X293" s="1879"/>
      <c r="Y293" s="1879"/>
      <c r="Z293" s="1879"/>
      <c r="AA293" s="1879"/>
      <c r="AB293" s="1879"/>
      <c r="AC293" s="1879"/>
      <c r="AD293" s="1879"/>
      <c r="AE293" s="2905"/>
      <c r="AF293" s="613"/>
      <c r="AG293" s="3070"/>
      <c r="AH293" s="613"/>
      <c r="AI293" s="613"/>
      <c r="AJ293" s="613"/>
      <c r="AK293" s="613"/>
      <c r="AL293" s="613"/>
      <c r="AM293" s="3702"/>
      <c r="AN293" s="3928"/>
      <c r="AO293" s="4034"/>
      <c r="AP293" s="4306">
        <f t="shared" si="235"/>
        <v>0</v>
      </c>
    </row>
    <row r="294" spans="1:42" s="47" customFormat="1" ht="45" x14ac:dyDescent="0.25">
      <c r="A294" s="637"/>
      <c r="B294" s="637">
        <v>1</v>
      </c>
      <c r="C294" s="2431" t="s">
        <v>411</v>
      </c>
      <c r="D294" s="346"/>
      <c r="E294" s="346"/>
      <c r="F294" s="613">
        <f>SUM(F295:F298)</f>
        <v>5922</v>
      </c>
      <c r="G294" s="4034">
        <f>SUM(G295:G298)</f>
        <v>5922</v>
      </c>
      <c r="H294" s="613">
        <f t="shared" si="215"/>
        <v>0</v>
      </c>
      <c r="I294" s="366">
        <f t="shared" ref="I294:J294" si="236">SUM(I295:I298)</f>
        <v>3454.5</v>
      </c>
      <c r="J294" s="366">
        <f t="shared" si="236"/>
        <v>1744</v>
      </c>
      <c r="K294" s="309">
        <f>J294/I294*100</f>
        <v>50.484874800984223</v>
      </c>
      <c r="L294" s="3452">
        <f t="shared" ref="L294" si="237">SUM(L295:L298)</f>
        <v>0</v>
      </c>
      <c r="M294" s="101"/>
      <c r="N294" s="101"/>
      <c r="O294" s="389"/>
      <c r="P294" s="389"/>
      <c r="Q294" s="389">
        <f t="shared" si="217"/>
        <v>0</v>
      </c>
      <c r="R294" s="389"/>
      <c r="S294" s="389"/>
      <c r="T294" s="389"/>
      <c r="U294" s="389"/>
      <c r="V294" s="389"/>
      <c r="W294" s="1879"/>
      <c r="X294" s="1879"/>
      <c r="Y294" s="1879"/>
      <c r="Z294" s="1879"/>
      <c r="AA294" s="1879"/>
      <c r="AB294" s="1879"/>
      <c r="AC294" s="1879"/>
      <c r="AD294" s="1879"/>
      <c r="AE294" s="2905"/>
      <c r="AF294" s="613"/>
      <c r="AG294" s="3070"/>
      <c r="AH294" s="613"/>
      <c r="AI294" s="613"/>
      <c r="AJ294" s="613"/>
      <c r="AK294" s="613"/>
      <c r="AL294" s="613"/>
      <c r="AM294" s="3702"/>
      <c r="AN294" s="3928">
        <f t="shared" ref="AN294" si="238">SUM(AN295:AN298)</f>
        <v>0</v>
      </c>
      <c r="AO294" s="4034"/>
      <c r="AP294" s="4306">
        <f t="shared" si="235"/>
        <v>0</v>
      </c>
    </row>
    <row r="295" spans="1:42" s="47" customFormat="1" ht="45" x14ac:dyDescent="0.25">
      <c r="A295" s="637"/>
      <c r="B295" s="637">
        <v>1</v>
      </c>
      <c r="C295" s="1829" t="s">
        <v>412</v>
      </c>
      <c r="D295" s="346"/>
      <c r="E295" s="346"/>
      <c r="F295" s="613">
        <v>5922</v>
      </c>
      <c r="G295" s="4034">
        <v>5922</v>
      </c>
      <c r="H295" s="613">
        <f t="shared" si="215"/>
        <v>0</v>
      </c>
      <c r="I295" s="366">
        <f t="shared" si="222"/>
        <v>3454.5</v>
      </c>
      <c r="J295" s="366">
        <v>1743</v>
      </c>
      <c r="K295" s="309">
        <f>J295/I295*100</f>
        <v>50.455927051671736</v>
      </c>
      <c r="L295" s="3452"/>
      <c r="M295" s="101"/>
      <c r="N295" s="101"/>
      <c r="O295" s="389"/>
      <c r="P295" s="389"/>
      <c r="Q295" s="389">
        <f t="shared" si="217"/>
        <v>0</v>
      </c>
      <c r="R295" s="389"/>
      <c r="S295" s="389"/>
      <c r="T295" s="389"/>
      <c r="U295" s="389"/>
      <c r="V295" s="389"/>
      <c r="W295" s="1879"/>
      <c r="X295" s="1879"/>
      <c r="Y295" s="1879"/>
      <c r="Z295" s="1879"/>
      <c r="AA295" s="1879"/>
      <c r="AB295" s="1879"/>
      <c r="AC295" s="1879"/>
      <c r="AD295" s="1879"/>
      <c r="AE295" s="2905"/>
      <c r="AF295" s="613"/>
      <c r="AG295" s="3070"/>
      <c r="AH295" s="613"/>
      <c r="AI295" s="613"/>
      <c r="AJ295" s="613"/>
      <c r="AK295" s="613"/>
      <c r="AL295" s="613"/>
      <c r="AM295" s="3702"/>
      <c r="AN295" s="3928"/>
      <c r="AO295" s="4034"/>
      <c r="AP295" s="4306">
        <f t="shared" si="235"/>
        <v>0</v>
      </c>
    </row>
    <row r="296" spans="1:42" s="47" customFormat="1" ht="30" x14ac:dyDescent="0.25">
      <c r="A296" s="637"/>
      <c r="B296" s="637">
        <v>1</v>
      </c>
      <c r="C296" s="1829" t="s">
        <v>445</v>
      </c>
      <c r="D296" s="346"/>
      <c r="E296" s="346"/>
      <c r="F296" s="613"/>
      <c r="G296" s="4034"/>
      <c r="H296" s="613">
        <f t="shared" si="215"/>
        <v>0</v>
      </c>
      <c r="I296" s="366"/>
      <c r="J296" s="366">
        <v>1</v>
      </c>
      <c r="K296" s="309"/>
      <c r="L296" s="3452"/>
      <c r="M296" s="101"/>
      <c r="N296" s="101"/>
      <c r="O296" s="389"/>
      <c r="P296" s="389"/>
      <c r="Q296" s="389">
        <f t="shared" si="217"/>
        <v>0</v>
      </c>
      <c r="R296" s="389"/>
      <c r="S296" s="389"/>
      <c r="T296" s="389"/>
      <c r="U296" s="389"/>
      <c r="V296" s="389"/>
      <c r="W296" s="1879"/>
      <c r="X296" s="1879"/>
      <c r="Y296" s="1879"/>
      <c r="Z296" s="1879"/>
      <c r="AA296" s="1879"/>
      <c r="AB296" s="1879"/>
      <c r="AC296" s="1879"/>
      <c r="AD296" s="1879"/>
      <c r="AE296" s="2905"/>
      <c r="AF296" s="613"/>
      <c r="AG296" s="3070"/>
      <c r="AH296" s="613"/>
      <c r="AI296" s="613"/>
      <c r="AJ296" s="613"/>
      <c r="AK296" s="613"/>
      <c r="AL296" s="613"/>
      <c r="AM296" s="3702"/>
      <c r="AN296" s="3928"/>
      <c r="AO296" s="4034"/>
      <c r="AP296" s="4306">
        <f t="shared" si="235"/>
        <v>0</v>
      </c>
    </row>
    <row r="297" spans="1:42" s="47" customFormat="1" ht="75" x14ac:dyDescent="0.25">
      <c r="A297" s="637"/>
      <c r="B297" s="637">
        <v>1</v>
      </c>
      <c r="C297" s="1829" t="s">
        <v>413</v>
      </c>
      <c r="D297" s="346"/>
      <c r="E297" s="346"/>
      <c r="F297" s="613"/>
      <c r="G297" s="4034"/>
      <c r="H297" s="613">
        <f t="shared" si="215"/>
        <v>0</v>
      </c>
      <c r="I297" s="366">
        <f t="shared" si="222"/>
        <v>0</v>
      </c>
      <c r="J297" s="366"/>
      <c r="K297" s="309"/>
      <c r="L297" s="3452"/>
      <c r="M297" s="101"/>
      <c r="N297" s="101"/>
      <c r="O297" s="389"/>
      <c r="P297" s="389"/>
      <c r="Q297" s="389">
        <f t="shared" si="217"/>
        <v>0</v>
      </c>
      <c r="R297" s="389"/>
      <c r="S297" s="389"/>
      <c r="T297" s="389"/>
      <c r="U297" s="389"/>
      <c r="V297" s="389"/>
      <c r="W297" s="1879"/>
      <c r="X297" s="1879"/>
      <c r="Y297" s="1879"/>
      <c r="Z297" s="1879"/>
      <c r="AA297" s="1879"/>
      <c r="AB297" s="1879"/>
      <c r="AC297" s="1879"/>
      <c r="AD297" s="1879"/>
      <c r="AE297" s="2905"/>
      <c r="AF297" s="613"/>
      <c r="AG297" s="3070"/>
      <c r="AH297" s="613"/>
      <c r="AI297" s="613"/>
      <c r="AJ297" s="613"/>
      <c r="AK297" s="613"/>
      <c r="AL297" s="613"/>
      <c r="AM297" s="3702"/>
      <c r="AN297" s="3928"/>
      <c r="AO297" s="4034"/>
      <c r="AP297" s="4306">
        <f t="shared" si="235"/>
        <v>0</v>
      </c>
    </row>
    <row r="298" spans="1:42" s="47" customFormat="1" ht="60" x14ac:dyDescent="0.25">
      <c r="A298" s="637"/>
      <c r="B298" s="637">
        <v>1</v>
      </c>
      <c r="C298" s="1829" t="s">
        <v>414</v>
      </c>
      <c r="D298" s="346"/>
      <c r="E298" s="346"/>
      <c r="F298" s="613"/>
      <c r="G298" s="4034"/>
      <c r="H298" s="613">
        <f t="shared" si="215"/>
        <v>0</v>
      </c>
      <c r="I298" s="366">
        <f t="shared" si="222"/>
        <v>0</v>
      </c>
      <c r="J298" s="366"/>
      <c r="K298" s="309"/>
      <c r="L298" s="3452"/>
      <c r="M298" s="101"/>
      <c r="N298" s="101"/>
      <c r="O298" s="389"/>
      <c r="P298" s="389"/>
      <c r="Q298" s="389">
        <f t="shared" si="217"/>
        <v>0</v>
      </c>
      <c r="R298" s="389"/>
      <c r="S298" s="389"/>
      <c r="T298" s="389"/>
      <c r="U298" s="389"/>
      <c r="V298" s="389"/>
      <c r="W298" s="1879"/>
      <c r="X298" s="1879"/>
      <c r="Y298" s="1879"/>
      <c r="Z298" s="1879"/>
      <c r="AA298" s="1879"/>
      <c r="AB298" s="1879"/>
      <c r="AC298" s="1879"/>
      <c r="AD298" s="1879"/>
      <c r="AE298" s="2905"/>
      <c r="AF298" s="613"/>
      <c r="AG298" s="3070"/>
      <c r="AH298" s="613"/>
      <c r="AI298" s="613"/>
      <c r="AJ298" s="613"/>
      <c r="AK298" s="613"/>
      <c r="AL298" s="613"/>
      <c r="AM298" s="3702"/>
      <c r="AN298" s="3928"/>
      <c r="AO298" s="4034"/>
      <c r="AP298" s="4306">
        <f t="shared" si="235"/>
        <v>0</v>
      </c>
    </row>
    <row r="299" spans="1:42" s="47" customFormat="1" x14ac:dyDescent="0.25">
      <c r="A299" s="637"/>
      <c r="B299" s="637">
        <v>1</v>
      </c>
      <c r="C299" s="2535" t="s">
        <v>213</v>
      </c>
      <c r="D299" s="346"/>
      <c r="E299" s="346"/>
      <c r="F299" s="613"/>
      <c r="G299" s="4034"/>
      <c r="H299" s="613">
        <f t="shared" si="215"/>
        <v>0</v>
      </c>
      <c r="I299" s="366"/>
      <c r="J299" s="366"/>
      <c r="K299" s="309"/>
      <c r="L299" s="3452"/>
      <c r="M299" s="101"/>
      <c r="N299" s="101"/>
      <c r="O299" s="389"/>
      <c r="P299" s="389"/>
      <c r="Q299" s="389">
        <f t="shared" si="217"/>
        <v>0</v>
      </c>
      <c r="R299" s="389"/>
      <c r="S299" s="389"/>
      <c r="T299" s="389"/>
      <c r="U299" s="389"/>
      <c r="V299" s="389"/>
      <c r="W299" s="1879">
        <v>16776.592799999984</v>
      </c>
      <c r="X299" s="1879">
        <v>16776.592799999984</v>
      </c>
      <c r="Y299" s="1879">
        <v>16776.592799999984</v>
      </c>
      <c r="Z299" s="1879">
        <v>16776.592799999984</v>
      </c>
      <c r="AA299" s="1879">
        <v>16776.592799999984</v>
      </c>
      <c r="AB299" s="1879">
        <v>16776.592799999984</v>
      </c>
      <c r="AC299" s="1879">
        <v>17374.530400000003</v>
      </c>
      <c r="AD299" s="1879">
        <v>17374.530400000003</v>
      </c>
      <c r="AE299" s="2905">
        <f>W299/12*$C$3+(X299-W299)/11*6+(Y299-X299)/10*5+(Z299-Y299)/9*4+(AA299-Z299)/8*3+(AB299-AA299)/7*2+(AC299-AB299)/6*1+(AD299-AC299)</f>
        <v>9886.0020666666624</v>
      </c>
      <c r="AF299" s="613">
        <f>AL299-AK299-AH299</f>
        <v>3197.0354299999999</v>
      </c>
      <c r="AG299" s="3070"/>
      <c r="AH299" s="613"/>
      <c r="AI299" s="613">
        <f>AF299-AE299</f>
        <v>-6688.9666366666625</v>
      </c>
      <c r="AJ299" s="613"/>
      <c r="AK299" s="613">
        <v>0</v>
      </c>
      <c r="AL299" s="613">
        <v>3197.0354299999999</v>
      </c>
      <c r="AM299" s="3702">
        <v>44.288339999999948</v>
      </c>
      <c r="AN299" s="3928"/>
      <c r="AO299" s="4034"/>
      <c r="AP299" s="4306">
        <f t="shared" si="235"/>
        <v>17374530.400000002</v>
      </c>
    </row>
    <row r="300" spans="1:42" s="47" customFormat="1" ht="29.25" x14ac:dyDescent="0.25">
      <c r="A300" s="637"/>
      <c r="B300" s="637">
        <v>1</v>
      </c>
      <c r="C300" s="2513" t="s">
        <v>476</v>
      </c>
      <c r="D300" s="346"/>
      <c r="E300" s="346"/>
      <c r="F300" s="613">
        <f>F302+F307+F306+F308</f>
        <v>14724</v>
      </c>
      <c r="G300" s="4034">
        <f>G302+G307+G306+G308</f>
        <v>14724</v>
      </c>
      <c r="H300" s="613">
        <f t="shared" si="215"/>
        <v>0</v>
      </c>
      <c r="I300" s="366">
        <f t="shared" ref="I300:J300" si="239">I302+I307+I306+I308</f>
        <v>7557.666666666667</v>
      </c>
      <c r="J300" s="366">
        <f t="shared" si="239"/>
        <v>9438</v>
      </c>
      <c r="K300" s="309">
        <f>J300/I300*100</f>
        <v>124.8798129934283</v>
      </c>
      <c r="L300" s="3452">
        <f t="shared" ref="L300" si="240">L302+L307+L306</f>
        <v>138</v>
      </c>
      <c r="M300" s="101"/>
      <c r="N300" s="101"/>
      <c r="O300" s="389"/>
      <c r="P300" s="389"/>
      <c r="Q300" s="389">
        <f t="shared" si="217"/>
        <v>0</v>
      </c>
      <c r="R300" s="389"/>
      <c r="S300" s="389"/>
      <c r="T300" s="389"/>
      <c r="U300" s="389"/>
      <c r="V300" s="389"/>
      <c r="W300" s="1879"/>
      <c r="X300" s="1879"/>
      <c r="Y300" s="1879"/>
      <c r="Z300" s="1879"/>
      <c r="AA300" s="1879"/>
      <c r="AB300" s="1879"/>
      <c r="AC300" s="1879"/>
      <c r="AD300" s="1879"/>
      <c r="AE300" s="2905"/>
      <c r="AF300" s="613"/>
      <c r="AG300" s="3070"/>
      <c r="AH300" s="613"/>
      <c r="AI300" s="613"/>
      <c r="AJ300" s="613"/>
      <c r="AK300" s="613"/>
      <c r="AL300" s="613"/>
      <c r="AM300" s="3702"/>
      <c r="AN300" s="3928">
        <f t="shared" ref="AN300" si="241">AN302+AN307+AN306</f>
        <v>0</v>
      </c>
      <c r="AO300" s="4034"/>
      <c r="AP300" s="4306">
        <f t="shared" si="235"/>
        <v>0</v>
      </c>
    </row>
    <row r="301" spans="1:42" s="47" customFormat="1" x14ac:dyDescent="0.25">
      <c r="A301" s="637"/>
      <c r="B301" s="637">
        <v>1</v>
      </c>
      <c r="C301" s="4" t="s">
        <v>464</v>
      </c>
      <c r="D301" s="346"/>
      <c r="E301" s="346"/>
      <c r="F301" s="613"/>
      <c r="G301" s="4034"/>
      <c r="H301" s="613">
        <f t="shared" si="215"/>
        <v>0</v>
      </c>
      <c r="I301" s="366"/>
      <c r="J301" s="366"/>
      <c r="K301" s="309"/>
      <c r="L301" s="3452"/>
      <c r="M301" s="101"/>
      <c r="N301" s="101"/>
      <c r="O301" s="389"/>
      <c r="P301" s="389"/>
      <c r="Q301" s="389">
        <f t="shared" si="217"/>
        <v>0</v>
      </c>
      <c r="R301" s="389"/>
      <c r="S301" s="389"/>
      <c r="T301" s="389"/>
      <c r="U301" s="389"/>
      <c r="V301" s="389"/>
      <c r="W301" s="1879"/>
      <c r="X301" s="1879"/>
      <c r="Y301" s="1879"/>
      <c r="Z301" s="1879"/>
      <c r="AA301" s="1879"/>
      <c r="AB301" s="1879"/>
      <c r="AC301" s="1879"/>
      <c r="AD301" s="1879"/>
      <c r="AE301" s="2905"/>
      <c r="AF301" s="613"/>
      <c r="AG301" s="3070"/>
      <c r="AH301" s="613"/>
      <c r="AI301" s="613"/>
      <c r="AJ301" s="613"/>
      <c r="AK301" s="613"/>
      <c r="AL301" s="613"/>
      <c r="AM301" s="3702"/>
      <c r="AN301" s="3928"/>
      <c r="AO301" s="4034"/>
      <c r="AP301" s="4306">
        <f t="shared" si="235"/>
        <v>0</v>
      </c>
    </row>
    <row r="302" spans="1:42" s="47" customFormat="1" ht="30" x14ac:dyDescent="0.25">
      <c r="A302" s="637"/>
      <c r="B302" s="637">
        <v>1</v>
      </c>
      <c r="C302" s="2536" t="s">
        <v>465</v>
      </c>
      <c r="D302" s="346"/>
      <c r="E302" s="346"/>
      <c r="F302" s="613">
        <f>F303</f>
        <v>11656</v>
      </c>
      <c r="G302" s="4034">
        <f>G303</f>
        <v>11656</v>
      </c>
      <c r="H302" s="613">
        <f t="shared" si="215"/>
        <v>0</v>
      </c>
      <c r="I302" s="366">
        <f t="shared" ref="I302:J302" si="242">I303</f>
        <v>6799.3333333333339</v>
      </c>
      <c r="J302" s="366">
        <f t="shared" si="242"/>
        <v>1</v>
      </c>
      <c r="K302" s="309">
        <f>J302/I302*100</f>
        <v>1.4707324247475241E-2</v>
      </c>
      <c r="L302" s="3452">
        <f t="shared" ref="L302" si="243">L303</f>
        <v>0</v>
      </c>
      <c r="M302" s="101"/>
      <c r="N302" s="101"/>
      <c r="O302" s="389"/>
      <c r="P302" s="389"/>
      <c r="Q302" s="389">
        <f t="shared" si="217"/>
        <v>0</v>
      </c>
      <c r="R302" s="389"/>
      <c r="S302" s="389"/>
      <c r="T302" s="389"/>
      <c r="U302" s="389"/>
      <c r="V302" s="389"/>
      <c r="W302" s="1879"/>
      <c r="X302" s="1879"/>
      <c r="Y302" s="1879"/>
      <c r="Z302" s="1879"/>
      <c r="AA302" s="1879"/>
      <c r="AB302" s="1879"/>
      <c r="AC302" s="1879"/>
      <c r="AD302" s="1879"/>
      <c r="AE302" s="2905"/>
      <c r="AF302" s="613"/>
      <c r="AG302" s="3070"/>
      <c r="AH302" s="613"/>
      <c r="AI302" s="613"/>
      <c r="AJ302" s="613"/>
      <c r="AK302" s="613"/>
      <c r="AL302" s="613"/>
      <c r="AM302" s="3702"/>
      <c r="AN302" s="3928">
        <f t="shared" ref="AN302" si="244">AN303</f>
        <v>0</v>
      </c>
      <c r="AO302" s="4034"/>
      <c r="AP302" s="4306">
        <f t="shared" si="235"/>
        <v>0</v>
      </c>
    </row>
    <row r="303" spans="1:42" s="47" customFormat="1" x14ac:dyDescent="0.25">
      <c r="A303" s="637"/>
      <c r="B303" s="637">
        <v>1</v>
      </c>
      <c r="C303" s="4" t="s">
        <v>466</v>
      </c>
      <c r="D303" s="346"/>
      <c r="E303" s="346"/>
      <c r="F303" s="613">
        <v>11656</v>
      </c>
      <c r="G303" s="4034">
        <v>11656</v>
      </c>
      <c r="H303" s="613">
        <f t="shared" si="215"/>
        <v>0</v>
      </c>
      <c r="I303" s="366">
        <f t="shared" si="222"/>
        <v>6799.3333333333339</v>
      </c>
      <c r="J303" s="366">
        <v>1</v>
      </c>
      <c r="K303" s="309">
        <f>J303/I303*100</f>
        <v>1.4707324247475241E-2</v>
      </c>
      <c r="L303" s="3452"/>
      <c r="M303" s="101"/>
      <c r="N303" s="101"/>
      <c r="O303" s="389"/>
      <c r="P303" s="389"/>
      <c r="Q303" s="389">
        <f t="shared" si="217"/>
        <v>0</v>
      </c>
      <c r="R303" s="389"/>
      <c r="S303" s="389"/>
      <c r="T303" s="389"/>
      <c r="U303" s="389"/>
      <c r="V303" s="389"/>
      <c r="W303" s="1879"/>
      <c r="X303" s="1879"/>
      <c r="Y303" s="1879"/>
      <c r="Z303" s="1879"/>
      <c r="AA303" s="1879"/>
      <c r="AB303" s="1879"/>
      <c r="AC303" s="1879"/>
      <c r="AD303" s="1879"/>
      <c r="AE303" s="2905"/>
      <c r="AF303" s="613"/>
      <c r="AG303" s="3070"/>
      <c r="AH303" s="613"/>
      <c r="AI303" s="613"/>
      <c r="AJ303" s="613"/>
      <c r="AK303" s="613"/>
      <c r="AL303" s="613"/>
      <c r="AM303" s="3702"/>
      <c r="AN303" s="3928"/>
      <c r="AO303" s="4034"/>
      <c r="AP303" s="4306">
        <f t="shared" si="235"/>
        <v>0</v>
      </c>
    </row>
    <row r="304" spans="1:42" s="47" customFormat="1" ht="30" x14ac:dyDescent="0.25">
      <c r="A304" s="637"/>
      <c r="B304" s="637">
        <v>1</v>
      </c>
      <c r="C304" s="4" t="s">
        <v>492</v>
      </c>
      <c r="D304" s="346"/>
      <c r="E304" s="346"/>
      <c r="F304" s="613"/>
      <c r="G304" s="4034"/>
      <c r="H304" s="613">
        <f t="shared" si="215"/>
        <v>0</v>
      </c>
      <c r="I304" s="366"/>
      <c r="J304" s="366"/>
      <c r="K304" s="309"/>
      <c r="L304" s="3452"/>
      <c r="M304" s="101"/>
      <c r="N304" s="101"/>
      <c r="O304" s="389"/>
      <c r="P304" s="389"/>
      <c r="Q304" s="389">
        <f t="shared" si="217"/>
        <v>0</v>
      </c>
      <c r="R304" s="389"/>
      <c r="S304" s="389"/>
      <c r="T304" s="389"/>
      <c r="U304" s="389"/>
      <c r="V304" s="389"/>
      <c r="W304" s="1879"/>
      <c r="X304" s="1879"/>
      <c r="Y304" s="1879"/>
      <c r="Z304" s="1879"/>
      <c r="AA304" s="1879"/>
      <c r="AB304" s="1879"/>
      <c r="AC304" s="1879"/>
      <c r="AD304" s="1879"/>
      <c r="AE304" s="2905"/>
      <c r="AF304" s="613"/>
      <c r="AG304" s="3070"/>
      <c r="AH304" s="613"/>
      <c r="AI304" s="613"/>
      <c r="AJ304" s="613"/>
      <c r="AK304" s="613"/>
      <c r="AL304" s="613"/>
      <c r="AM304" s="3702"/>
      <c r="AN304" s="3928"/>
      <c r="AO304" s="4034"/>
      <c r="AP304" s="4306">
        <f t="shared" si="235"/>
        <v>0</v>
      </c>
    </row>
    <row r="305" spans="1:42" s="47" customFormat="1" ht="60" x14ac:dyDescent="0.25">
      <c r="A305" s="637"/>
      <c r="B305" s="637">
        <v>1</v>
      </c>
      <c r="C305" s="4" t="s">
        <v>467</v>
      </c>
      <c r="D305" s="346"/>
      <c r="E305" s="346"/>
      <c r="F305" s="613"/>
      <c r="G305" s="4034"/>
      <c r="H305" s="613">
        <f t="shared" si="215"/>
        <v>0</v>
      </c>
      <c r="I305" s="366"/>
      <c r="J305" s="366"/>
      <c r="K305" s="309"/>
      <c r="L305" s="3452"/>
      <c r="M305" s="101"/>
      <c r="N305" s="101"/>
      <c r="O305" s="389"/>
      <c r="P305" s="389"/>
      <c r="Q305" s="389">
        <f t="shared" si="217"/>
        <v>0</v>
      </c>
      <c r="R305" s="389"/>
      <c r="S305" s="389"/>
      <c r="T305" s="389"/>
      <c r="U305" s="389"/>
      <c r="V305" s="389"/>
      <c r="W305" s="1879"/>
      <c r="X305" s="1879"/>
      <c r="Y305" s="1879"/>
      <c r="Z305" s="1879"/>
      <c r="AA305" s="1879"/>
      <c r="AB305" s="1879"/>
      <c r="AC305" s="1879"/>
      <c r="AD305" s="1879"/>
      <c r="AE305" s="2905"/>
      <c r="AF305" s="613"/>
      <c r="AG305" s="3070"/>
      <c r="AH305" s="613"/>
      <c r="AI305" s="613"/>
      <c r="AJ305" s="613"/>
      <c r="AK305" s="613"/>
      <c r="AL305" s="613"/>
      <c r="AM305" s="3702"/>
      <c r="AN305" s="3928"/>
      <c r="AO305" s="4034"/>
      <c r="AP305" s="4306">
        <f t="shared" si="235"/>
        <v>0</v>
      </c>
    </row>
    <row r="306" spans="1:42" s="47" customFormat="1" ht="60" x14ac:dyDescent="0.25">
      <c r="A306" s="637"/>
      <c r="B306" s="637">
        <v>1</v>
      </c>
      <c r="C306" s="4" t="s">
        <v>468</v>
      </c>
      <c r="D306" s="346"/>
      <c r="E306" s="346"/>
      <c r="F306" s="613"/>
      <c r="G306" s="4034"/>
      <c r="H306" s="613">
        <f t="shared" si="215"/>
        <v>0</v>
      </c>
      <c r="I306" s="366"/>
      <c r="J306" s="366"/>
      <c r="K306" s="309"/>
      <c r="L306" s="3452"/>
      <c r="M306" s="101"/>
      <c r="N306" s="101"/>
      <c r="O306" s="389"/>
      <c r="P306" s="389"/>
      <c r="Q306" s="389">
        <f t="shared" si="217"/>
        <v>0</v>
      </c>
      <c r="R306" s="389"/>
      <c r="S306" s="389"/>
      <c r="T306" s="389"/>
      <c r="U306" s="389"/>
      <c r="V306" s="389"/>
      <c r="W306" s="1879"/>
      <c r="X306" s="1879"/>
      <c r="Y306" s="1879"/>
      <c r="Z306" s="1879"/>
      <c r="AA306" s="1879"/>
      <c r="AB306" s="1879"/>
      <c r="AC306" s="1879"/>
      <c r="AD306" s="1879"/>
      <c r="AE306" s="2905"/>
      <c r="AF306" s="613"/>
      <c r="AG306" s="3070"/>
      <c r="AH306" s="613"/>
      <c r="AI306" s="613"/>
      <c r="AJ306" s="613"/>
      <c r="AK306" s="613"/>
      <c r="AL306" s="613"/>
      <c r="AM306" s="3702"/>
      <c r="AN306" s="3928"/>
      <c r="AO306" s="4034"/>
      <c r="AP306" s="4306">
        <f t="shared" si="235"/>
        <v>0</v>
      </c>
    </row>
    <row r="307" spans="1:42" s="47" customFormat="1" ht="45" x14ac:dyDescent="0.25">
      <c r="A307" s="637"/>
      <c r="B307" s="637">
        <v>1</v>
      </c>
      <c r="C307" s="2537" t="s">
        <v>469</v>
      </c>
      <c r="D307" s="346"/>
      <c r="E307" s="346"/>
      <c r="F307" s="613">
        <v>1300</v>
      </c>
      <c r="G307" s="4034">
        <v>1300</v>
      </c>
      <c r="H307" s="613">
        <f t="shared" si="215"/>
        <v>0</v>
      </c>
      <c r="I307" s="366">
        <f t="shared" si="222"/>
        <v>758.33333333333326</v>
      </c>
      <c r="J307" s="366">
        <v>9437</v>
      </c>
      <c r="K307" s="309">
        <f>J307/I307*100</f>
        <v>1244.4395604395606</v>
      </c>
      <c r="L307" s="3452">
        <v>138</v>
      </c>
      <c r="M307" s="101"/>
      <c r="N307" s="101"/>
      <c r="O307" s="389"/>
      <c r="P307" s="389"/>
      <c r="Q307" s="389">
        <f t="shared" si="217"/>
        <v>0</v>
      </c>
      <c r="R307" s="389"/>
      <c r="S307" s="389"/>
      <c r="T307" s="389"/>
      <c r="U307" s="389"/>
      <c r="V307" s="389"/>
      <c r="W307" s="1879"/>
      <c r="X307" s="1879"/>
      <c r="Y307" s="1879"/>
      <c r="Z307" s="1879"/>
      <c r="AA307" s="1879"/>
      <c r="AB307" s="1879"/>
      <c r="AC307" s="1879"/>
      <c r="AD307" s="1879"/>
      <c r="AE307" s="2905"/>
      <c r="AF307" s="613"/>
      <c r="AG307" s="3070"/>
      <c r="AH307" s="613"/>
      <c r="AI307" s="613"/>
      <c r="AJ307" s="613"/>
      <c r="AK307" s="613"/>
      <c r="AL307" s="613"/>
      <c r="AM307" s="3702"/>
      <c r="AN307" s="3928"/>
      <c r="AO307" s="4034"/>
      <c r="AP307" s="4306">
        <f t="shared" si="235"/>
        <v>0</v>
      </c>
    </row>
    <row r="308" spans="1:42" s="47" customFormat="1" ht="45" x14ac:dyDescent="0.25">
      <c r="A308" s="637"/>
      <c r="B308" s="637"/>
      <c r="C308" s="2537" t="s">
        <v>562</v>
      </c>
      <c r="D308" s="346"/>
      <c r="E308" s="346"/>
      <c r="F308" s="613">
        <v>1768</v>
      </c>
      <c r="G308" s="4034">
        <v>1768</v>
      </c>
      <c r="H308" s="613">
        <f t="shared" si="215"/>
        <v>0</v>
      </c>
      <c r="I308" s="2820"/>
      <c r="J308" s="366"/>
      <c r="K308" s="309" t="e">
        <f>J308/I308*100</f>
        <v>#DIV/0!</v>
      </c>
      <c r="L308" s="3452"/>
      <c r="M308" s="101"/>
      <c r="N308" s="101"/>
      <c r="O308" s="389"/>
      <c r="P308" s="389"/>
      <c r="Q308" s="389">
        <f t="shared" si="217"/>
        <v>0</v>
      </c>
      <c r="R308" s="389"/>
      <c r="S308" s="389"/>
      <c r="T308" s="389"/>
      <c r="U308" s="389"/>
      <c r="V308" s="389"/>
      <c r="W308" s="1879"/>
      <c r="X308" s="1879"/>
      <c r="Y308" s="1879"/>
      <c r="Z308" s="1879"/>
      <c r="AA308" s="1879"/>
      <c r="AB308" s="1879"/>
      <c r="AC308" s="1879"/>
      <c r="AD308" s="1879"/>
      <c r="AE308" s="2905"/>
      <c r="AF308" s="613"/>
      <c r="AG308" s="3070"/>
      <c r="AH308" s="613"/>
      <c r="AI308" s="613"/>
      <c r="AJ308" s="613"/>
      <c r="AK308" s="613"/>
      <c r="AL308" s="613"/>
      <c r="AM308" s="3702"/>
      <c r="AN308" s="3928"/>
      <c r="AO308" s="4034"/>
      <c r="AP308" s="4306">
        <f t="shared" si="235"/>
        <v>0</v>
      </c>
    </row>
    <row r="309" spans="1:42" s="47" customFormat="1" ht="29.25" x14ac:dyDescent="0.25">
      <c r="A309" s="637"/>
      <c r="B309" s="637">
        <v>1</v>
      </c>
      <c r="C309" s="2513" t="s">
        <v>477</v>
      </c>
      <c r="D309" s="346"/>
      <c r="E309" s="346"/>
      <c r="F309" s="613">
        <f>F310</f>
        <v>3500</v>
      </c>
      <c r="G309" s="4034">
        <f>G310</f>
        <v>3500</v>
      </c>
      <c r="H309" s="613">
        <f t="shared" si="215"/>
        <v>0</v>
      </c>
      <c r="I309" s="366">
        <f t="shared" ref="I309:J309" si="245">I310</f>
        <v>2041.6666666666667</v>
      </c>
      <c r="J309" s="366">
        <f t="shared" si="245"/>
        <v>2</v>
      </c>
      <c r="K309" s="309">
        <f>J309/I309*100</f>
        <v>9.7959183673469383E-2</v>
      </c>
      <c r="L309" s="3452">
        <f t="shared" ref="L309" si="246">L310</f>
        <v>0</v>
      </c>
      <c r="M309" s="101"/>
      <c r="N309" s="101"/>
      <c r="O309" s="389"/>
      <c r="P309" s="389"/>
      <c r="Q309" s="389">
        <f t="shared" si="217"/>
        <v>0</v>
      </c>
      <c r="R309" s="389"/>
      <c r="S309" s="389"/>
      <c r="T309" s="389"/>
      <c r="U309" s="389"/>
      <c r="V309" s="389"/>
      <c r="W309" s="1879"/>
      <c r="X309" s="1879"/>
      <c r="Y309" s="1879"/>
      <c r="Z309" s="1879"/>
      <c r="AA309" s="1879"/>
      <c r="AB309" s="1879"/>
      <c r="AC309" s="1879"/>
      <c r="AD309" s="1879"/>
      <c r="AE309" s="2905"/>
      <c r="AF309" s="613"/>
      <c r="AG309" s="3070"/>
      <c r="AH309" s="613"/>
      <c r="AI309" s="613"/>
      <c r="AJ309" s="613"/>
      <c r="AK309" s="613"/>
      <c r="AL309" s="613"/>
      <c r="AM309" s="3702"/>
      <c r="AN309" s="3928">
        <f t="shared" ref="AN309" si="247">AN310</f>
        <v>0</v>
      </c>
      <c r="AO309" s="4034"/>
      <c r="AP309" s="4306">
        <f t="shared" si="235"/>
        <v>0</v>
      </c>
    </row>
    <row r="310" spans="1:42" s="47" customFormat="1" x14ac:dyDescent="0.25">
      <c r="A310" s="637"/>
      <c r="B310" s="637">
        <v>1</v>
      </c>
      <c r="C310" s="2513" t="s">
        <v>493</v>
      </c>
      <c r="D310" s="346"/>
      <c r="E310" s="346"/>
      <c r="F310" s="613">
        <v>3500</v>
      </c>
      <c r="G310" s="4034">
        <v>3500</v>
      </c>
      <c r="H310" s="613">
        <f t="shared" si="215"/>
        <v>0</v>
      </c>
      <c r="I310" s="366">
        <f t="shared" si="222"/>
        <v>2041.6666666666667</v>
      </c>
      <c r="J310" s="366">
        <v>2</v>
      </c>
      <c r="K310" s="309">
        <f>J310/I310*100</f>
        <v>9.7959183673469383E-2</v>
      </c>
      <c r="L310" s="3452"/>
      <c r="M310" s="101"/>
      <c r="N310" s="101"/>
      <c r="O310" s="389"/>
      <c r="P310" s="389"/>
      <c r="Q310" s="389">
        <f t="shared" si="217"/>
        <v>0</v>
      </c>
      <c r="R310" s="389"/>
      <c r="S310" s="389"/>
      <c r="T310" s="389"/>
      <c r="U310" s="389"/>
      <c r="V310" s="389"/>
      <c r="W310" s="1879"/>
      <c r="X310" s="1879"/>
      <c r="Y310" s="1879"/>
      <c r="Z310" s="1879"/>
      <c r="AA310" s="1879"/>
      <c r="AB310" s="1879"/>
      <c r="AC310" s="1879"/>
      <c r="AD310" s="1879"/>
      <c r="AE310" s="2905"/>
      <c r="AF310" s="613"/>
      <c r="AG310" s="3070"/>
      <c r="AH310" s="613"/>
      <c r="AI310" s="613"/>
      <c r="AJ310" s="613"/>
      <c r="AK310" s="613"/>
      <c r="AL310" s="613"/>
      <c r="AM310" s="3702"/>
      <c r="AN310" s="3928"/>
      <c r="AO310" s="4034"/>
      <c r="AP310" s="4306">
        <f t="shared" si="235"/>
        <v>0</v>
      </c>
    </row>
    <row r="311" spans="1:42" s="47" customFormat="1" x14ac:dyDescent="0.25">
      <c r="A311" s="637"/>
      <c r="B311" s="637">
        <v>1</v>
      </c>
      <c r="C311" s="4" t="s">
        <v>494</v>
      </c>
      <c r="D311" s="346"/>
      <c r="E311" s="346"/>
      <c r="F311" s="613"/>
      <c r="G311" s="4034"/>
      <c r="H311" s="613">
        <f t="shared" si="215"/>
        <v>0</v>
      </c>
      <c r="I311" s="366"/>
      <c r="J311" s="366"/>
      <c r="K311" s="309"/>
      <c r="L311" s="3452"/>
      <c r="M311" s="101"/>
      <c r="N311" s="101"/>
      <c r="O311" s="389"/>
      <c r="P311" s="389"/>
      <c r="Q311" s="389">
        <f t="shared" si="217"/>
        <v>0</v>
      </c>
      <c r="R311" s="389"/>
      <c r="S311" s="389"/>
      <c r="T311" s="389"/>
      <c r="U311" s="389"/>
      <c r="V311" s="389"/>
      <c r="W311" s="1879"/>
      <c r="X311" s="1879"/>
      <c r="Y311" s="1879"/>
      <c r="Z311" s="1879"/>
      <c r="AA311" s="1879"/>
      <c r="AB311" s="1879"/>
      <c r="AC311" s="1879"/>
      <c r="AD311" s="1879"/>
      <c r="AE311" s="2905"/>
      <c r="AF311" s="613"/>
      <c r="AG311" s="3070"/>
      <c r="AH311" s="613"/>
      <c r="AI311" s="613"/>
      <c r="AJ311" s="613"/>
      <c r="AK311" s="613"/>
      <c r="AL311" s="613"/>
      <c r="AM311" s="3702"/>
      <c r="AN311" s="3928"/>
      <c r="AO311" s="4034"/>
      <c r="AP311" s="4306">
        <f t="shared" si="235"/>
        <v>0</v>
      </c>
    </row>
    <row r="312" spans="1:42" s="47" customFormat="1" x14ac:dyDescent="0.25">
      <c r="A312" s="637">
        <v>1</v>
      </c>
      <c r="B312" s="637">
        <v>1</v>
      </c>
      <c r="C312" s="2538" t="s">
        <v>495</v>
      </c>
      <c r="D312" s="346"/>
      <c r="E312" s="346"/>
      <c r="F312" s="613"/>
      <c r="G312" s="4034"/>
      <c r="H312" s="613">
        <f t="shared" si="215"/>
        <v>0</v>
      </c>
      <c r="I312" s="69"/>
      <c r="J312" s="366"/>
      <c r="K312" s="309"/>
      <c r="L312" s="3452"/>
      <c r="M312" s="101"/>
      <c r="N312" s="101"/>
      <c r="O312" s="389"/>
      <c r="P312" s="389"/>
      <c r="Q312" s="389">
        <f t="shared" si="217"/>
        <v>0</v>
      </c>
      <c r="R312" s="389"/>
      <c r="S312" s="389"/>
      <c r="T312" s="389"/>
      <c r="U312" s="389"/>
      <c r="V312" s="389"/>
      <c r="W312" s="1879"/>
      <c r="X312" s="1879"/>
      <c r="Y312" s="1879"/>
      <c r="Z312" s="1879"/>
      <c r="AA312" s="1879"/>
      <c r="AB312" s="1879"/>
      <c r="AC312" s="1879"/>
      <c r="AD312" s="1879"/>
      <c r="AE312" s="2905"/>
      <c r="AF312" s="613"/>
      <c r="AG312" s="3070"/>
      <c r="AH312" s="613"/>
      <c r="AI312" s="613"/>
      <c r="AJ312" s="613"/>
      <c r="AK312" s="613"/>
      <c r="AL312" s="613"/>
      <c r="AM312" s="3702"/>
      <c r="AN312" s="3928"/>
      <c r="AO312" s="4034"/>
      <c r="AP312" s="4306">
        <f t="shared" si="235"/>
        <v>0</v>
      </c>
    </row>
    <row r="313" spans="1:42" s="47" customFormat="1" ht="29.25" x14ac:dyDescent="0.25">
      <c r="A313" s="637">
        <v>1</v>
      </c>
      <c r="B313" s="637">
        <v>1</v>
      </c>
      <c r="C313" s="2513" t="s">
        <v>470</v>
      </c>
      <c r="D313" s="346"/>
      <c r="E313" s="346"/>
      <c r="F313" s="613">
        <v>24600</v>
      </c>
      <c r="G313" s="4034">
        <v>24600</v>
      </c>
      <c r="H313" s="613">
        <f t="shared" si="215"/>
        <v>0</v>
      </c>
      <c r="I313" s="69">
        <f t="shared" si="222"/>
        <v>14350</v>
      </c>
      <c r="J313" s="366">
        <v>12944</v>
      </c>
      <c r="K313" s="309">
        <f>J313/I313*100</f>
        <v>90.2020905923345</v>
      </c>
      <c r="L313" s="3452">
        <v>252</v>
      </c>
      <c r="M313" s="101"/>
      <c r="N313" s="101"/>
      <c r="O313" s="389"/>
      <c r="P313" s="389"/>
      <c r="Q313" s="389">
        <f t="shared" si="217"/>
        <v>0</v>
      </c>
      <c r="R313" s="389"/>
      <c r="S313" s="389"/>
      <c r="T313" s="389"/>
      <c r="U313" s="389"/>
      <c r="V313" s="389"/>
      <c r="W313" s="1879"/>
      <c r="X313" s="1879"/>
      <c r="Y313" s="1879"/>
      <c r="Z313" s="1879"/>
      <c r="AA313" s="1879"/>
      <c r="AB313" s="1879"/>
      <c r="AC313" s="1879"/>
      <c r="AD313" s="1879"/>
      <c r="AE313" s="2905"/>
      <c r="AF313" s="613"/>
      <c r="AG313" s="3070"/>
      <c r="AH313" s="613"/>
      <c r="AI313" s="613"/>
      <c r="AJ313" s="613"/>
      <c r="AK313" s="613"/>
      <c r="AL313" s="613"/>
      <c r="AM313" s="3702"/>
      <c r="AN313" s="3928"/>
      <c r="AO313" s="4034"/>
      <c r="AP313" s="4306">
        <f t="shared" si="235"/>
        <v>0</v>
      </c>
    </row>
    <row r="314" spans="1:42" s="47" customFormat="1" ht="30" x14ac:dyDescent="0.25">
      <c r="A314" s="637">
        <v>1</v>
      </c>
      <c r="B314" s="637">
        <v>1</v>
      </c>
      <c r="C314" s="2507" t="s">
        <v>208</v>
      </c>
      <c r="D314" s="346"/>
      <c r="E314" s="346"/>
      <c r="F314" s="613">
        <v>11000</v>
      </c>
      <c r="G314" s="4034">
        <v>11000</v>
      </c>
      <c r="H314" s="613">
        <f t="shared" si="215"/>
        <v>0</v>
      </c>
      <c r="I314" s="69">
        <f t="shared" si="222"/>
        <v>6416.6666666666661</v>
      </c>
      <c r="J314" s="366">
        <v>6404</v>
      </c>
      <c r="K314" s="309">
        <f>J314/I314*100</f>
        <v>99.802597402597414</v>
      </c>
      <c r="L314" s="3452">
        <v>120</v>
      </c>
      <c r="M314" s="101"/>
      <c r="N314" s="101"/>
      <c r="O314" s="389"/>
      <c r="P314" s="389"/>
      <c r="Q314" s="389">
        <f t="shared" si="217"/>
        <v>0</v>
      </c>
      <c r="R314" s="389"/>
      <c r="S314" s="389"/>
      <c r="T314" s="389"/>
      <c r="U314" s="389"/>
      <c r="V314" s="389"/>
      <c r="W314" s="1879"/>
      <c r="X314" s="1879"/>
      <c r="Y314" s="1879"/>
      <c r="Z314" s="1879"/>
      <c r="AA314" s="1879"/>
      <c r="AB314" s="1879"/>
      <c r="AC314" s="1879"/>
      <c r="AD314" s="1879"/>
      <c r="AE314" s="2905"/>
      <c r="AF314" s="613"/>
      <c r="AG314" s="3070"/>
      <c r="AH314" s="613"/>
      <c r="AI314" s="613"/>
      <c r="AJ314" s="613"/>
      <c r="AK314" s="613"/>
      <c r="AL314" s="613"/>
      <c r="AM314" s="3702"/>
      <c r="AN314" s="3928"/>
      <c r="AO314" s="4034"/>
      <c r="AP314" s="4306">
        <f t="shared" si="235"/>
        <v>0</v>
      </c>
    </row>
    <row r="315" spans="1:42" s="47" customFormat="1" ht="72" x14ac:dyDescent="0.25">
      <c r="A315" s="637">
        <v>1</v>
      </c>
      <c r="B315" s="637">
        <v>1</v>
      </c>
      <c r="C315" s="2513" t="s">
        <v>471</v>
      </c>
      <c r="D315" s="346"/>
      <c r="E315" s="346"/>
      <c r="F315" s="613">
        <v>12000</v>
      </c>
      <c r="G315" s="4034">
        <v>12000</v>
      </c>
      <c r="H315" s="613">
        <f t="shared" si="215"/>
        <v>0</v>
      </c>
      <c r="I315" s="69">
        <f t="shared" si="222"/>
        <v>7000</v>
      </c>
      <c r="J315" s="366">
        <v>8068</v>
      </c>
      <c r="K315" s="309">
        <f>J315/I315*100</f>
        <v>115.25714285714285</v>
      </c>
      <c r="L315" s="3452">
        <v>67</v>
      </c>
      <c r="M315" s="101"/>
      <c r="N315" s="101"/>
      <c r="O315" s="389"/>
      <c r="P315" s="389"/>
      <c r="Q315" s="389">
        <f t="shared" si="217"/>
        <v>0</v>
      </c>
      <c r="R315" s="389"/>
      <c r="S315" s="389"/>
      <c r="T315" s="389"/>
      <c r="U315" s="389"/>
      <c r="V315" s="389"/>
      <c r="W315" s="1879"/>
      <c r="X315" s="1879"/>
      <c r="Y315" s="1879"/>
      <c r="Z315" s="1879"/>
      <c r="AA315" s="1879"/>
      <c r="AB315" s="1879"/>
      <c r="AC315" s="1879"/>
      <c r="AD315" s="1879"/>
      <c r="AE315" s="2905"/>
      <c r="AF315" s="613"/>
      <c r="AG315" s="3070"/>
      <c r="AH315" s="613"/>
      <c r="AI315" s="613"/>
      <c r="AJ315" s="613"/>
      <c r="AK315" s="613"/>
      <c r="AL315" s="613"/>
      <c r="AM315" s="3702"/>
      <c r="AN315" s="3928"/>
      <c r="AO315" s="4034"/>
      <c r="AP315" s="4306">
        <f t="shared" si="235"/>
        <v>0</v>
      </c>
    </row>
    <row r="316" spans="1:42" s="47" customFormat="1" x14ac:dyDescent="0.25">
      <c r="A316" s="637"/>
      <c r="B316" s="637">
        <v>1</v>
      </c>
      <c r="C316" s="2499" t="s">
        <v>242</v>
      </c>
      <c r="D316" s="346"/>
      <c r="E316" s="346"/>
      <c r="F316" s="614">
        <f>SUM(F317:F328)</f>
        <v>11300</v>
      </c>
      <c r="G316" s="4025">
        <f>SUM(G317:G328)</f>
        <v>11300</v>
      </c>
      <c r="H316" s="614">
        <f t="shared" si="215"/>
        <v>0</v>
      </c>
      <c r="I316" s="93">
        <f>SUM(I317:I328)</f>
        <v>6591.666666666667</v>
      </c>
      <c r="J316" s="329">
        <f>SUM(J317:J328)</f>
        <v>8177</v>
      </c>
      <c r="K316" s="102">
        <f>J316/I316*100</f>
        <v>124.05056890012642</v>
      </c>
      <c r="L316" s="3444">
        <v>215</v>
      </c>
      <c r="M316" s="101"/>
      <c r="N316" s="101"/>
      <c r="O316" s="389"/>
      <c r="P316" s="389"/>
      <c r="Q316" s="389">
        <f t="shared" si="217"/>
        <v>0</v>
      </c>
      <c r="R316" s="389"/>
      <c r="S316" s="389"/>
      <c r="T316" s="389"/>
      <c r="U316" s="389"/>
      <c r="V316" s="389"/>
      <c r="W316" s="1879">
        <v>33475.124728958617</v>
      </c>
      <c r="X316" s="1879">
        <v>33475.124728958617</v>
      </c>
      <c r="Y316" s="1879">
        <v>33475.124728958617</v>
      </c>
      <c r="Z316" s="1879">
        <v>33475.124728958617</v>
      </c>
      <c r="AA316" s="1879">
        <v>33475.124728958617</v>
      </c>
      <c r="AB316" s="1879">
        <v>33475.124728958617</v>
      </c>
      <c r="AC316" s="1879">
        <v>33475.124728958617</v>
      </c>
      <c r="AD316" s="1879">
        <v>33475.124728958617</v>
      </c>
      <c r="AE316" s="2895">
        <f>W316/12*$C$3+(X316-W316)/11*6+(Y316-X316)/10*5+(Z316-Y316)/9*4+(AA316-Z316)/8*3+(AB316-AA316)/7*2+(AC316-AB316)/6*1+(AD316-AC316)</f>
        <v>19527.156091892524</v>
      </c>
      <c r="AF316" s="613">
        <f>AL316-AK316-AH316</f>
        <v>20823.984359999999</v>
      </c>
      <c r="AG316" s="3070">
        <f>SUM(AG317:AG328)</f>
        <v>0</v>
      </c>
      <c r="AH316" s="613">
        <f>SUM(AH317:AH328)</f>
        <v>608.34663</v>
      </c>
      <c r="AI316" s="613">
        <f>AF316-AE316</f>
        <v>1296.8282681074743</v>
      </c>
      <c r="AJ316" s="613"/>
      <c r="AK316" s="613">
        <v>0</v>
      </c>
      <c r="AL316" s="613">
        <v>21432.330989999999</v>
      </c>
      <c r="AM316" s="3702">
        <v>502.09465999999998</v>
      </c>
      <c r="AN316" s="3916">
        <f>SUM(AN317:AN328)</f>
        <v>0</v>
      </c>
      <c r="AO316" s="4034"/>
      <c r="AP316" s="4306">
        <f t="shared" si="235"/>
        <v>33475124.728958618</v>
      </c>
    </row>
    <row r="317" spans="1:42" s="47" customFormat="1" x14ac:dyDescent="0.25">
      <c r="A317" s="637">
        <v>1</v>
      </c>
      <c r="B317" s="637">
        <v>1</v>
      </c>
      <c r="C317" s="1008" t="s">
        <v>68</v>
      </c>
      <c r="D317" s="348"/>
      <c r="E317" s="346"/>
      <c r="F317" s="613">
        <v>300</v>
      </c>
      <c r="G317" s="4034">
        <v>300</v>
      </c>
      <c r="H317" s="613">
        <f t="shared" si="215"/>
        <v>0</v>
      </c>
      <c r="I317" s="69">
        <f t="shared" si="222"/>
        <v>175</v>
      </c>
      <c r="J317" s="366">
        <v>2300</v>
      </c>
      <c r="K317" s="309">
        <f>J317/I317*100</f>
        <v>1314.2857142857142</v>
      </c>
      <c r="L317" s="3452">
        <v>76</v>
      </c>
      <c r="M317" s="101"/>
      <c r="N317" s="101"/>
      <c r="O317" s="389"/>
      <c r="P317" s="389"/>
      <c r="Q317" s="389">
        <f t="shared" si="217"/>
        <v>0</v>
      </c>
      <c r="R317" s="389"/>
      <c r="S317" s="389"/>
      <c r="T317" s="389"/>
      <c r="U317" s="389"/>
      <c r="V317" s="389"/>
      <c r="W317" s="1879"/>
      <c r="X317" s="1879"/>
      <c r="Y317" s="1879"/>
      <c r="Z317" s="1879"/>
      <c r="AA317" s="1879"/>
      <c r="AB317" s="1879"/>
      <c r="AC317" s="1879"/>
      <c r="AD317" s="1879"/>
      <c r="AE317" s="2905"/>
      <c r="AF317" s="613"/>
      <c r="AG317" s="3070"/>
      <c r="AH317" s="613"/>
      <c r="AI317" s="613"/>
      <c r="AJ317" s="613"/>
      <c r="AK317" s="613"/>
      <c r="AL317" s="613"/>
      <c r="AM317" s="3702"/>
      <c r="AN317" s="3928"/>
      <c r="AO317" s="4034"/>
      <c r="AP317" s="4306">
        <f t="shared" si="235"/>
        <v>0</v>
      </c>
    </row>
    <row r="318" spans="1:42" s="47" customFormat="1" ht="30" x14ac:dyDescent="0.25">
      <c r="A318" s="637"/>
      <c r="B318" s="637">
        <v>1</v>
      </c>
      <c r="C318" s="1008" t="s">
        <v>513</v>
      </c>
      <c r="D318" s="348"/>
      <c r="E318" s="346"/>
      <c r="F318" s="613"/>
      <c r="G318" s="4034"/>
      <c r="H318" s="613">
        <f t="shared" si="215"/>
        <v>0</v>
      </c>
      <c r="I318" s="69"/>
      <c r="J318" s="366">
        <v>89</v>
      </c>
      <c r="K318" s="309"/>
      <c r="L318" s="3452">
        <v>11</v>
      </c>
      <c r="M318" s="101"/>
      <c r="N318" s="101"/>
      <c r="O318" s="389"/>
      <c r="P318" s="389"/>
      <c r="Q318" s="389">
        <f t="shared" si="217"/>
        <v>0</v>
      </c>
      <c r="R318" s="389"/>
      <c r="S318" s="389"/>
      <c r="T318" s="389"/>
      <c r="U318" s="389"/>
      <c r="V318" s="389"/>
      <c r="W318" s="1879"/>
      <c r="X318" s="1879"/>
      <c r="Y318" s="1879"/>
      <c r="Z318" s="1879"/>
      <c r="AA318" s="1879"/>
      <c r="AB318" s="1879"/>
      <c r="AC318" s="1879"/>
      <c r="AD318" s="1879"/>
      <c r="AE318" s="2905"/>
      <c r="AF318" s="613"/>
      <c r="AG318" s="3070"/>
      <c r="AH318" s="613">
        <v>163.58159999999998</v>
      </c>
      <c r="AI318" s="613"/>
      <c r="AJ318" s="613"/>
      <c r="AK318" s="613"/>
      <c r="AL318" s="613"/>
      <c r="AM318" s="3702"/>
      <c r="AN318" s="3928"/>
      <c r="AO318" s="4034"/>
      <c r="AP318" s="4306">
        <f t="shared" si="235"/>
        <v>0</v>
      </c>
    </row>
    <row r="319" spans="1:42" s="47" customFormat="1" ht="30" x14ac:dyDescent="0.25">
      <c r="A319" s="637"/>
      <c r="B319" s="637"/>
      <c r="C319" s="1008" t="s">
        <v>528</v>
      </c>
      <c r="D319" s="348"/>
      <c r="E319" s="346"/>
      <c r="F319" s="613"/>
      <c r="G319" s="4034"/>
      <c r="H319" s="613">
        <f t="shared" si="215"/>
        <v>0</v>
      </c>
      <c r="I319" s="69"/>
      <c r="J319" s="366"/>
      <c r="K319" s="309"/>
      <c r="L319" s="3452"/>
      <c r="M319" s="101"/>
      <c r="N319" s="101"/>
      <c r="O319" s="389"/>
      <c r="P319" s="389"/>
      <c r="Q319" s="389">
        <f t="shared" si="217"/>
        <v>0</v>
      </c>
      <c r="R319" s="389"/>
      <c r="S319" s="389"/>
      <c r="T319" s="389"/>
      <c r="U319" s="389"/>
      <c r="V319" s="389"/>
      <c r="W319" s="1879"/>
      <c r="X319" s="1879"/>
      <c r="Y319" s="1879"/>
      <c r="Z319" s="1879"/>
      <c r="AA319" s="1879"/>
      <c r="AB319" s="1879"/>
      <c r="AC319" s="1879"/>
      <c r="AD319" s="1879"/>
      <c r="AE319" s="2905"/>
      <c r="AF319" s="613"/>
      <c r="AG319" s="3070"/>
      <c r="AH319" s="613"/>
      <c r="AI319" s="613"/>
      <c r="AJ319" s="613"/>
      <c r="AK319" s="613"/>
      <c r="AL319" s="613"/>
      <c r="AM319" s="3702"/>
      <c r="AN319" s="3928"/>
      <c r="AO319" s="4034"/>
      <c r="AP319" s="4306">
        <f t="shared" si="235"/>
        <v>0</v>
      </c>
    </row>
    <row r="320" spans="1:42" s="47" customFormat="1" ht="30" x14ac:dyDescent="0.25">
      <c r="A320" s="637"/>
      <c r="B320" s="637">
        <v>1</v>
      </c>
      <c r="C320" s="1008" t="s">
        <v>92</v>
      </c>
      <c r="D320" s="348"/>
      <c r="E320" s="346"/>
      <c r="F320" s="613">
        <v>800</v>
      </c>
      <c r="G320" s="4034">
        <v>800</v>
      </c>
      <c r="H320" s="613">
        <f t="shared" si="215"/>
        <v>0</v>
      </c>
      <c r="I320" s="69">
        <f t="shared" si="222"/>
        <v>466.66666666666669</v>
      </c>
      <c r="J320" s="366">
        <v>153</v>
      </c>
      <c r="K320" s="309">
        <f t="shared" ref="K320:K328" si="248">J320/I320*100</f>
        <v>32.785714285714285</v>
      </c>
      <c r="L320" s="3452">
        <v>2</v>
      </c>
      <c r="M320" s="101"/>
      <c r="N320" s="101"/>
      <c r="O320" s="389"/>
      <c r="P320" s="389"/>
      <c r="Q320" s="389">
        <f t="shared" si="217"/>
        <v>0</v>
      </c>
      <c r="R320" s="389"/>
      <c r="S320" s="389"/>
      <c r="T320" s="389"/>
      <c r="U320" s="389"/>
      <c r="V320" s="389"/>
      <c r="W320" s="1879"/>
      <c r="X320" s="1879"/>
      <c r="Y320" s="1879"/>
      <c r="Z320" s="1879"/>
      <c r="AA320" s="1879"/>
      <c r="AB320" s="1879"/>
      <c r="AC320" s="1879"/>
      <c r="AD320" s="1879"/>
      <c r="AE320" s="2905"/>
      <c r="AF320" s="613"/>
      <c r="AG320" s="3070"/>
      <c r="AH320" s="613"/>
      <c r="AI320" s="613"/>
      <c r="AJ320" s="613"/>
      <c r="AK320" s="613"/>
      <c r="AL320" s="613"/>
      <c r="AM320" s="3702"/>
      <c r="AN320" s="3928"/>
      <c r="AO320" s="4034"/>
      <c r="AP320" s="4306">
        <f t="shared" si="235"/>
        <v>0</v>
      </c>
    </row>
    <row r="321" spans="1:42" s="47" customFormat="1" ht="45" x14ac:dyDescent="0.25">
      <c r="A321" s="637"/>
      <c r="B321" s="637"/>
      <c r="C321" s="1008" t="s">
        <v>530</v>
      </c>
      <c r="D321" s="348"/>
      <c r="E321" s="346"/>
      <c r="F321" s="613"/>
      <c r="G321" s="4034"/>
      <c r="H321" s="613">
        <f t="shared" si="215"/>
        <v>0</v>
      </c>
      <c r="I321" s="69"/>
      <c r="J321" s="366">
        <v>23</v>
      </c>
      <c r="K321" s="309"/>
      <c r="L321" s="3452">
        <v>5</v>
      </c>
      <c r="M321" s="101"/>
      <c r="N321" s="101"/>
      <c r="O321" s="389"/>
      <c r="P321" s="389"/>
      <c r="Q321" s="389">
        <f t="shared" si="217"/>
        <v>0</v>
      </c>
      <c r="R321" s="389"/>
      <c r="S321" s="389"/>
      <c r="T321" s="389"/>
      <c r="U321" s="389"/>
      <c r="V321" s="389"/>
      <c r="W321" s="1879"/>
      <c r="X321" s="1879"/>
      <c r="Y321" s="1879"/>
      <c r="Z321" s="1879"/>
      <c r="AA321" s="1879"/>
      <c r="AB321" s="1879"/>
      <c r="AC321" s="1879"/>
      <c r="AD321" s="1879"/>
      <c r="AE321" s="2905"/>
      <c r="AF321" s="613"/>
      <c r="AG321" s="3070"/>
      <c r="AH321" s="613">
        <v>221.38368</v>
      </c>
      <c r="AI321" s="613"/>
      <c r="AJ321" s="613"/>
      <c r="AK321" s="613"/>
      <c r="AL321" s="613"/>
      <c r="AM321" s="3702"/>
      <c r="AN321" s="3928"/>
      <c r="AO321" s="4034"/>
      <c r="AP321" s="4306">
        <f t="shared" si="235"/>
        <v>0</v>
      </c>
    </row>
    <row r="322" spans="1:42" s="47" customFormat="1" x14ac:dyDescent="0.25">
      <c r="A322" s="637">
        <v>1</v>
      </c>
      <c r="B322" s="637">
        <v>1</v>
      </c>
      <c r="C322" s="1008" t="s">
        <v>70</v>
      </c>
      <c r="D322" s="552"/>
      <c r="E322" s="346"/>
      <c r="F322" s="613">
        <v>900</v>
      </c>
      <c r="G322" s="4034">
        <v>900</v>
      </c>
      <c r="H322" s="613">
        <f t="shared" si="215"/>
        <v>0</v>
      </c>
      <c r="I322" s="69">
        <f t="shared" si="222"/>
        <v>525</v>
      </c>
      <c r="J322" s="366">
        <v>3472</v>
      </c>
      <c r="K322" s="309">
        <f t="shared" si="248"/>
        <v>661.33333333333337</v>
      </c>
      <c r="L322" s="3452">
        <v>78</v>
      </c>
      <c r="M322" s="101"/>
      <c r="N322" s="101"/>
      <c r="O322" s="389"/>
      <c r="P322" s="389"/>
      <c r="Q322" s="389">
        <f t="shared" si="217"/>
        <v>0</v>
      </c>
      <c r="R322" s="389"/>
      <c r="S322" s="389"/>
      <c r="T322" s="389"/>
      <c r="U322" s="389"/>
      <c r="V322" s="389"/>
      <c r="W322" s="1879"/>
      <c r="X322" s="1879"/>
      <c r="Y322" s="1879"/>
      <c r="Z322" s="1879"/>
      <c r="AA322" s="1879"/>
      <c r="AB322" s="1879"/>
      <c r="AC322" s="1879"/>
      <c r="AD322" s="1879"/>
      <c r="AE322" s="2905"/>
      <c r="AF322" s="613"/>
      <c r="AG322" s="3070"/>
      <c r="AH322" s="613"/>
      <c r="AI322" s="613"/>
      <c r="AJ322" s="613"/>
      <c r="AK322" s="613"/>
      <c r="AL322" s="613"/>
      <c r="AM322" s="3702"/>
      <c r="AN322" s="3928"/>
      <c r="AO322" s="4034"/>
      <c r="AP322" s="4306">
        <f t="shared" si="235"/>
        <v>0</v>
      </c>
    </row>
    <row r="323" spans="1:42" s="47" customFormat="1" x14ac:dyDescent="0.25">
      <c r="A323" s="637"/>
      <c r="B323" s="637">
        <v>1</v>
      </c>
      <c r="C323" s="1008" t="s">
        <v>521</v>
      </c>
      <c r="D323" s="552"/>
      <c r="E323" s="346"/>
      <c r="F323" s="613"/>
      <c r="G323" s="4034"/>
      <c r="H323" s="613">
        <f t="shared" si="215"/>
        <v>0</v>
      </c>
      <c r="I323" s="69"/>
      <c r="J323" s="366">
        <v>57</v>
      </c>
      <c r="K323" s="309"/>
      <c r="L323" s="3452"/>
      <c r="M323" s="101"/>
      <c r="N323" s="101"/>
      <c r="O323" s="389"/>
      <c r="P323" s="389"/>
      <c r="Q323" s="389">
        <f t="shared" si="217"/>
        <v>0</v>
      </c>
      <c r="R323" s="389"/>
      <c r="S323" s="389"/>
      <c r="T323" s="389"/>
      <c r="U323" s="389"/>
      <c r="V323" s="389"/>
      <c r="W323" s="1879"/>
      <c r="X323" s="1879"/>
      <c r="Y323" s="1879"/>
      <c r="Z323" s="1879"/>
      <c r="AA323" s="1879"/>
      <c r="AB323" s="1879"/>
      <c r="AC323" s="1879"/>
      <c r="AD323" s="1879"/>
      <c r="AE323" s="2905"/>
      <c r="AF323" s="613"/>
      <c r="AG323" s="3070"/>
      <c r="AH323" s="613">
        <v>132.17751000000001</v>
      </c>
      <c r="AI323" s="613"/>
      <c r="AJ323" s="613"/>
      <c r="AK323" s="613"/>
      <c r="AL323" s="613"/>
      <c r="AM323" s="3702"/>
      <c r="AN323" s="3928"/>
      <c r="AO323" s="4034"/>
      <c r="AP323" s="4306">
        <f t="shared" si="235"/>
        <v>0</v>
      </c>
    </row>
    <row r="324" spans="1:42" s="47" customFormat="1" ht="30" x14ac:dyDescent="0.25">
      <c r="A324" s="637"/>
      <c r="B324" s="637">
        <v>1</v>
      </c>
      <c r="C324" s="1008" t="s">
        <v>385</v>
      </c>
      <c r="D324" s="3353"/>
      <c r="E324" s="346"/>
      <c r="F324" s="613">
        <v>800</v>
      </c>
      <c r="G324" s="4034">
        <v>800</v>
      </c>
      <c r="H324" s="613">
        <f t="shared" si="215"/>
        <v>0</v>
      </c>
      <c r="I324" s="69">
        <f t="shared" si="222"/>
        <v>466.66666666666669</v>
      </c>
      <c r="J324" s="366">
        <v>338</v>
      </c>
      <c r="K324" s="309">
        <f t="shared" si="248"/>
        <v>72.428571428571431</v>
      </c>
      <c r="L324" s="3452">
        <v>4</v>
      </c>
      <c r="M324" s="101"/>
      <c r="N324" s="101"/>
      <c r="O324" s="389"/>
      <c r="P324" s="389"/>
      <c r="Q324" s="389">
        <f t="shared" si="217"/>
        <v>0</v>
      </c>
      <c r="R324" s="389"/>
      <c r="S324" s="389"/>
      <c r="T324" s="389"/>
      <c r="U324" s="389"/>
      <c r="V324" s="389"/>
      <c r="W324" s="1879"/>
      <c r="X324" s="1879"/>
      <c r="Y324" s="1879"/>
      <c r="Z324" s="1879"/>
      <c r="AA324" s="1879"/>
      <c r="AB324" s="1879"/>
      <c r="AC324" s="1879"/>
      <c r="AD324" s="1879"/>
      <c r="AE324" s="2905"/>
      <c r="AF324" s="613"/>
      <c r="AG324" s="3070"/>
      <c r="AH324" s="613"/>
      <c r="AI324" s="613"/>
      <c r="AJ324" s="613"/>
      <c r="AK324" s="613"/>
      <c r="AL324" s="613"/>
      <c r="AM324" s="3702"/>
      <c r="AN324" s="3928"/>
      <c r="AO324" s="4034"/>
      <c r="AP324" s="4306">
        <f t="shared" si="235"/>
        <v>0</v>
      </c>
    </row>
    <row r="325" spans="1:42" s="47" customFormat="1" ht="30" x14ac:dyDescent="0.25">
      <c r="A325" s="637"/>
      <c r="B325" s="637"/>
      <c r="C325" s="1008" t="s">
        <v>524</v>
      </c>
      <c r="D325" s="3353"/>
      <c r="E325" s="346"/>
      <c r="F325" s="613"/>
      <c r="G325" s="4034"/>
      <c r="H325" s="613">
        <f t="shared" si="215"/>
        <v>0</v>
      </c>
      <c r="I325" s="69"/>
      <c r="J325" s="366">
        <v>7</v>
      </c>
      <c r="K325" s="309"/>
      <c r="L325" s="3452"/>
      <c r="M325" s="101"/>
      <c r="N325" s="101"/>
      <c r="O325" s="389"/>
      <c r="P325" s="389"/>
      <c r="Q325" s="389">
        <f t="shared" si="217"/>
        <v>0</v>
      </c>
      <c r="R325" s="389"/>
      <c r="S325" s="389"/>
      <c r="T325" s="389"/>
      <c r="U325" s="389"/>
      <c r="V325" s="389"/>
      <c r="W325" s="1879"/>
      <c r="X325" s="1879"/>
      <c r="Y325" s="1879"/>
      <c r="Z325" s="1879"/>
      <c r="AA325" s="1879"/>
      <c r="AB325" s="1879"/>
      <c r="AC325" s="1879"/>
      <c r="AD325" s="1879"/>
      <c r="AE325" s="2905"/>
      <c r="AF325" s="613"/>
      <c r="AG325" s="3070"/>
      <c r="AH325" s="613">
        <v>91.20384</v>
      </c>
      <c r="AI325" s="613"/>
      <c r="AJ325" s="613"/>
      <c r="AK325" s="613"/>
      <c r="AL325" s="613"/>
      <c r="AM325" s="3702"/>
      <c r="AN325" s="3928"/>
      <c r="AO325" s="4034"/>
      <c r="AP325" s="4306">
        <f t="shared" si="235"/>
        <v>0</v>
      </c>
    </row>
    <row r="326" spans="1:42" s="47" customFormat="1" ht="45" x14ac:dyDescent="0.25">
      <c r="A326" s="637">
        <v>1</v>
      </c>
      <c r="B326" s="637">
        <v>1</v>
      </c>
      <c r="C326" s="1008" t="s">
        <v>381</v>
      </c>
      <c r="D326" s="251"/>
      <c r="E326" s="430"/>
      <c r="F326" s="613">
        <v>1000</v>
      </c>
      <c r="G326" s="4034">
        <v>1000</v>
      </c>
      <c r="H326" s="613">
        <f t="shared" si="215"/>
        <v>0</v>
      </c>
      <c r="I326" s="366">
        <f t="shared" si="222"/>
        <v>583.33333333333326</v>
      </c>
      <c r="J326" s="366">
        <v>306</v>
      </c>
      <c r="K326" s="309">
        <f t="shared" si="248"/>
        <v>52.45714285714287</v>
      </c>
      <c r="L326" s="3452">
        <v>5</v>
      </c>
      <c r="M326" s="101"/>
      <c r="N326" s="101"/>
      <c r="O326" s="389"/>
      <c r="P326" s="389"/>
      <c r="Q326" s="389">
        <f t="shared" si="217"/>
        <v>0</v>
      </c>
      <c r="R326" s="389"/>
      <c r="S326" s="389"/>
      <c r="T326" s="389"/>
      <c r="U326" s="389"/>
      <c r="V326" s="389"/>
      <c r="W326" s="1283"/>
      <c r="X326" s="1283"/>
      <c r="Y326" s="1283"/>
      <c r="Z326" s="1283"/>
      <c r="AA326" s="1283"/>
      <c r="AB326" s="1283"/>
      <c r="AC326" s="1283"/>
      <c r="AD326" s="1283"/>
      <c r="AE326" s="2909">
        <f>W326/12*$C$3</f>
        <v>0</v>
      </c>
      <c r="AF326" s="641">
        <f>AL326-AK326</f>
        <v>0</v>
      </c>
      <c r="AG326" s="3071"/>
      <c r="AH326" s="641"/>
      <c r="AI326" s="641">
        <f>AF326-AE326</f>
        <v>0</v>
      </c>
      <c r="AJ326" s="641"/>
      <c r="AK326" s="641"/>
      <c r="AL326" s="641"/>
      <c r="AM326" s="3702"/>
      <c r="AN326" s="3928"/>
      <c r="AO326" s="4068"/>
      <c r="AP326" s="4306">
        <f t="shared" si="235"/>
        <v>0</v>
      </c>
    </row>
    <row r="327" spans="1:42" s="47" customFormat="1" ht="30" x14ac:dyDescent="0.25">
      <c r="A327" s="637"/>
      <c r="B327" s="637">
        <v>1</v>
      </c>
      <c r="C327" s="1008" t="s">
        <v>386</v>
      </c>
      <c r="D327" s="181"/>
      <c r="E327" s="430"/>
      <c r="F327" s="613">
        <v>1500</v>
      </c>
      <c r="G327" s="4034">
        <v>1500</v>
      </c>
      <c r="H327" s="613">
        <f t="shared" si="215"/>
        <v>0</v>
      </c>
      <c r="I327" s="366">
        <f t="shared" si="222"/>
        <v>875</v>
      </c>
      <c r="J327" s="366">
        <v>220</v>
      </c>
      <c r="K327" s="309">
        <f t="shared" si="248"/>
        <v>25.142857142857146</v>
      </c>
      <c r="L327" s="3452"/>
      <c r="M327" s="101"/>
      <c r="N327" s="101"/>
      <c r="O327" s="389"/>
      <c r="P327" s="389"/>
      <c r="Q327" s="389">
        <f t="shared" si="217"/>
        <v>0</v>
      </c>
      <c r="R327" s="389"/>
      <c r="S327" s="389"/>
      <c r="T327" s="389"/>
      <c r="U327" s="389"/>
      <c r="V327" s="389"/>
      <c r="W327" s="1283"/>
      <c r="X327" s="1283"/>
      <c r="Y327" s="1283"/>
      <c r="Z327" s="1283"/>
      <c r="AA327" s="1283"/>
      <c r="AB327" s="1283"/>
      <c r="AC327" s="1283"/>
      <c r="AD327" s="1283"/>
      <c r="AE327" s="2909"/>
      <c r="AF327" s="641"/>
      <c r="AG327" s="3070"/>
      <c r="AH327" s="613"/>
      <c r="AI327" s="641"/>
      <c r="AJ327" s="641"/>
      <c r="AK327" s="641"/>
      <c r="AL327" s="641"/>
      <c r="AM327" s="3702"/>
      <c r="AN327" s="3928"/>
      <c r="AO327" s="4068"/>
      <c r="AP327" s="4306">
        <f t="shared" si="235"/>
        <v>0</v>
      </c>
    </row>
    <row r="328" spans="1:42" s="47" customFormat="1" ht="30" x14ac:dyDescent="0.25">
      <c r="A328" s="637">
        <v>1</v>
      </c>
      <c r="B328" s="637">
        <v>1</v>
      </c>
      <c r="C328" s="1008" t="s">
        <v>74</v>
      </c>
      <c r="D328" s="429"/>
      <c r="E328" s="346"/>
      <c r="F328" s="613">
        <v>6000</v>
      </c>
      <c r="G328" s="4034">
        <v>6000</v>
      </c>
      <c r="H328" s="613">
        <f t="shared" si="215"/>
        <v>0</v>
      </c>
      <c r="I328" s="69">
        <f t="shared" si="222"/>
        <v>3500</v>
      </c>
      <c r="J328" s="366">
        <v>1212</v>
      </c>
      <c r="K328" s="309">
        <f t="shared" si="248"/>
        <v>34.628571428571433</v>
      </c>
      <c r="L328" s="3452">
        <v>10</v>
      </c>
      <c r="M328" s="101"/>
      <c r="N328" s="101"/>
      <c r="O328" s="389"/>
      <c r="P328" s="389"/>
      <c r="Q328" s="389">
        <f t="shared" si="217"/>
        <v>0</v>
      </c>
      <c r="R328" s="389"/>
      <c r="S328" s="389"/>
      <c r="T328" s="389"/>
      <c r="U328" s="389"/>
      <c r="V328" s="389"/>
      <c r="W328" s="1879"/>
      <c r="X328" s="1879"/>
      <c r="Y328" s="1879"/>
      <c r="Z328" s="1879"/>
      <c r="AA328" s="1879"/>
      <c r="AB328" s="1879"/>
      <c r="AC328" s="1879"/>
      <c r="AD328" s="1879"/>
      <c r="AE328" s="2905"/>
      <c r="AF328" s="613"/>
      <c r="AG328" s="3070"/>
      <c r="AH328" s="613"/>
      <c r="AI328" s="613"/>
      <c r="AJ328" s="613"/>
      <c r="AK328" s="613"/>
      <c r="AL328" s="613"/>
      <c r="AM328" s="3702"/>
      <c r="AN328" s="3928"/>
      <c r="AO328" s="4034"/>
      <c r="AP328" s="4306">
        <f t="shared" si="235"/>
        <v>0</v>
      </c>
    </row>
    <row r="329" spans="1:42" s="47" customFormat="1" x14ac:dyDescent="0.25">
      <c r="A329" s="637"/>
      <c r="B329" s="637">
        <v>1</v>
      </c>
      <c r="C329" s="2877"/>
      <c r="D329" s="429"/>
      <c r="E329" s="346"/>
      <c r="F329" s="613"/>
      <c r="G329" s="4034"/>
      <c r="H329" s="613">
        <f t="shared" si="215"/>
        <v>0</v>
      </c>
      <c r="I329" s="69"/>
      <c r="J329" s="366"/>
      <c r="K329" s="309"/>
      <c r="L329" s="3452"/>
      <c r="M329" s="101"/>
      <c r="N329" s="101"/>
      <c r="O329" s="389"/>
      <c r="P329" s="389"/>
      <c r="Q329" s="389">
        <f t="shared" si="217"/>
        <v>0</v>
      </c>
      <c r="R329" s="389"/>
      <c r="S329" s="389"/>
      <c r="T329" s="389"/>
      <c r="U329" s="389"/>
      <c r="V329" s="389"/>
      <c r="W329" s="1879"/>
      <c r="X329" s="1879"/>
      <c r="Y329" s="1879"/>
      <c r="Z329" s="1879"/>
      <c r="AA329" s="1879"/>
      <c r="AB329" s="1879"/>
      <c r="AC329" s="1879"/>
      <c r="AD329" s="1879"/>
      <c r="AE329" s="2905"/>
      <c r="AF329" s="613"/>
      <c r="AG329" s="3070"/>
      <c r="AH329" s="613"/>
      <c r="AI329" s="613"/>
      <c r="AJ329" s="613"/>
      <c r="AK329" s="613"/>
      <c r="AL329" s="613"/>
      <c r="AM329" s="3702"/>
      <c r="AN329" s="3928"/>
      <c r="AO329" s="4034"/>
      <c r="AP329" s="4306">
        <f t="shared" si="235"/>
        <v>0</v>
      </c>
    </row>
    <row r="330" spans="1:42" s="47" customFormat="1" ht="30" x14ac:dyDescent="0.25">
      <c r="A330" s="637"/>
      <c r="B330" s="637">
        <v>1</v>
      </c>
      <c r="C330" s="2801" t="s">
        <v>473</v>
      </c>
      <c r="D330" s="346"/>
      <c r="E330" s="346"/>
      <c r="F330" s="613"/>
      <c r="G330" s="4034"/>
      <c r="H330" s="613">
        <f t="shared" si="215"/>
        <v>0</v>
      </c>
      <c r="I330" s="366">
        <f t="shared" si="222"/>
        <v>0</v>
      </c>
      <c r="J330" s="366"/>
      <c r="K330" s="309" t="e">
        <f t="shared" ref="K330:K339" si="249">J330/I330*100</f>
        <v>#DIV/0!</v>
      </c>
      <c r="L330" s="3452"/>
      <c r="M330" s="101"/>
      <c r="N330" s="101"/>
      <c r="O330" s="389"/>
      <c r="P330" s="389"/>
      <c r="Q330" s="389">
        <f t="shared" si="217"/>
        <v>0</v>
      </c>
      <c r="R330" s="389"/>
      <c r="S330" s="389"/>
      <c r="T330" s="389"/>
      <c r="U330" s="389"/>
      <c r="V330" s="389"/>
      <c r="W330" s="1879"/>
      <c r="X330" s="1879"/>
      <c r="Y330" s="1879"/>
      <c r="Z330" s="1879"/>
      <c r="AA330" s="1879"/>
      <c r="AB330" s="1879"/>
      <c r="AC330" s="1879"/>
      <c r="AD330" s="1879"/>
      <c r="AE330" s="2905"/>
      <c r="AF330" s="613"/>
      <c r="AG330" s="3070"/>
      <c r="AH330" s="613"/>
      <c r="AI330" s="613"/>
      <c r="AJ330" s="613"/>
      <c r="AK330" s="613"/>
      <c r="AL330" s="613"/>
      <c r="AM330" s="3702"/>
      <c r="AN330" s="3928"/>
      <c r="AO330" s="4034"/>
      <c r="AP330" s="4306">
        <f t="shared" si="235"/>
        <v>0</v>
      </c>
    </row>
    <row r="331" spans="1:42" s="47" customFormat="1" ht="30" x14ac:dyDescent="0.25">
      <c r="A331" s="637"/>
      <c r="B331" s="637">
        <v>1</v>
      </c>
      <c r="C331" s="2809" t="s">
        <v>474</v>
      </c>
      <c r="D331" s="346"/>
      <c r="E331" s="346"/>
      <c r="F331" s="613"/>
      <c r="G331" s="4034"/>
      <c r="H331" s="613">
        <f t="shared" si="215"/>
        <v>0</v>
      </c>
      <c r="I331" s="366">
        <f t="shared" si="222"/>
        <v>0</v>
      </c>
      <c r="J331" s="366"/>
      <c r="K331" s="309" t="e">
        <f t="shared" si="249"/>
        <v>#DIV/0!</v>
      </c>
      <c r="L331" s="3452"/>
      <c r="M331" s="101"/>
      <c r="N331" s="101"/>
      <c r="O331" s="389"/>
      <c r="P331" s="389"/>
      <c r="Q331" s="389">
        <f t="shared" si="217"/>
        <v>0</v>
      </c>
      <c r="R331" s="389"/>
      <c r="S331" s="389"/>
      <c r="T331" s="389"/>
      <c r="U331" s="389"/>
      <c r="V331" s="389"/>
      <c r="W331" s="1879"/>
      <c r="X331" s="1879"/>
      <c r="Y331" s="1879"/>
      <c r="Z331" s="1879"/>
      <c r="AA331" s="1879"/>
      <c r="AB331" s="1879"/>
      <c r="AC331" s="1879"/>
      <c r="AD331" s="1879"/>
      <c r="AE331" s="2905"/>
      <c r="AF331" s="613"/>
      <c r="AG331" s="3070"/>
      <c r="AH331" s="613"/>
      <c r="AI331" s="613"/>
      <c r="AJ331" s="613"/>
      <c r="AK331" s="613"/>
      <c r="AL331" s="613"/>
      <c r="AM331" s="3702"/>
      <c r="AN331" s="3928"/>
      <c r="AO331" s="4034"/>
      <c r="AP331" s="4306">
        <f t="shared" si="235"/>
        <v>0</v>
      </c>
    </row>
    <row r="332" spans="1:42" s="47" customFormat="1" ht="30" x14ac:dyDescent="0.25">
      <c r="A332" s="637"/>
      <c r="B332" s="637">
        <v>1</v>
      </c>
      <c r="C332" s="2808" t="s">
        <v>475</v>
      </c>
      <c r="D332" s="346"/>
      <c r="E332" s="346"/>
      <c r="F332" s="613"/>
      <c r="G332" s="4034"/>
      <c r="H332" s="613">
        <f t="shared" si="215"/>
        <v>0</v>
      </c>
      <c r="I332" s="366">
        <f t="shared" si="222"/>
        <v>0</v>
      </c>
      <c r="J332" s="366"/>
      <c r="K332" s="309" t="e">
        <f t="shared" si="249"/>
        <v>#DIV/0!</v>
      </c>
      <c r="L332" s="3452"/>
      <c r="M332" s="101"/>
      <c r="N332" s="101"/>
      <c r="O332" s="389"/>
      <c r="P332" s="389"/>
      <c r="Q332" s="389">
        <f t="shared" si="217"/>
        <v>0</v>
      </c>
      <c r="R332" s="389"/>
      <c r="S332" s="389"/>
      <c r="T332" s="389"/>
      <c r="U332" s="389"/>
      <c r="V332" s="389"/>
      <c r="W332" s="1879"/>
      <c r="X332" s="1879"/>
      <c r="Y332" s="1879"/>
      <c r="Z332" s="1879"/>
      <c r="AA332" s="1879"/>
      <c r="AB332" s="1879"/>
      <c r="AC332" s="1879"/>
      <c r="AD332" s="1879"/>
      <c r="AE332" s="2905"/>
      <c r="AF332" s="613"/>
      <c r="AG332" s="3070"/>
      <c r="AH332" s="613"/>
      <c r="AI332" s="613"/>
      <c r="AJ332" s="613"/>
      <c r="AK332" s="613"/>
      <c r="AL332" s="613"/>
      <c r="AM332" s="3702"/>
      <c r="AN332" s="3928"/>
      <c r="AO332" s="4034"/>
      <c r="AP332" s="4306">
        <f t="shared" si="235"/>
        <v>0</v>
      </c>
    </row>
    <row r="333" spans="1:42" s="47" customFormat="1" ht="90" x14ac:dyDescent="0.25">
      <c r="A333" s="637"/>
      <c r="B333" s="637">
        <v>1</v>
      </c>
      <c r="C333" s="2801" t="s">
        <v>483</v>
      </c>
      <c r="D333" s="346"/>
      <c r="E333" s="346"/>
      <c r="F333" s="613"/>
      <c r="G333" s="4034"/>
      <c r="H333" s="613">
        <f t="shared" ref="H333:H396" si="250">F333-G333</f>
        <v>0</v>
      </c>
      <c r="I333" s="366">
        <f t="shared" si="222"/>
        <v>0</v>
      </c>
      <c r="J333" s="366"/>
      <c r="K333" s="309" t="e">
        <f t="shared" si="249"/>
        <v>#DIV/0!</v>
      </c>
      <c r="L333" s="3452"/>
      <c r="M333" s="101"/>
      <c r="N333" s="101"/>
      <c r="O333" s="389"/>
      <c r="P333" s="389"/>
      <c r="Q333" s="389">
        <f t="shared" ref="Q333:Q396" si="251">O333-P333</f>
        <v>0</v>
      </c>
      <c r="R333" s="389"/>
      <c r="S333" s="389"/>
      <c r="T333" s="389"/>
      <c r="U333" s="389"/>
      <c r="V333" s="389"/>
      <c r="W333" s="1879"/>
      <c r="X333" s="1879"/>
      <c r="Y333" s="1879"/>
      <c r="Z333" s="1879"/>
      <c r="AA333" s="1879"/>
      <c r="AB333" s="1879"/>
      <c r="AC333" s="1879"/>
      <c r="AD333" s="1879"/>
      <c r="AE333" s="2905"/>
      <c r="AF333" s="613"/>
      <c r="AG333" s="3070"/>
      <c r="AH333" s="613"/>
      <c r="AI333" s="613"/>
      <c r="AJ333" s="613"/>
      <c r="AK333" s="613"/>
      <c r="AL333" s="613"/>
      <c r="AM333" s="3702"/>
      <c r="AN333" s="3928"/>
      <c r="AO333" s="4034"/>
      <c r="AP333" s="4306">
        <f t="shared" si="235"/>
        <v>0</v>
      </c>
    </row>
    <row r="334" spans="1:42" s="47" customFormat="1" ht="29.25" x14ac:dyDescent="0.25">
      <c r="A334" s="637"/>
      <c r="B334" s="637">
        <v>1</v>
      </c>
      <c r="C334" s="2811" t="s">
        <v>448</v>
      </c>
      <c r="D334" s="346"/>
      <c r="E334" s="346"/>
      <c r="F334" s="614">
        <f>SUM(F330:F333)</f>
        <v>0</v>
      </c>
      <c r="G334" s="4025">
        <f>SUM(G330:G333)</f>
        <v>0</v>
      </c>
      <c r="H334" s="614">
        <f t="shared" si="250"/>
        <v>0</v>
      </c>
      <c r="I334" s="366">
        <f t="shared" ref="I334:J334" si="252">SUM(I330:I333)</f>
        <v>0</v>
      </c>
      <c r="J334" s="366">
        <f t="shared" si="252"/>
        <v>0</v>
      </c>
      <c r="K334" s="309" t="e">
        <f t="shared" si="249"/>
        <v>#DIV/0!</v>
      </c>
      <c r="L334" s="3452">
        <f t="shared" ref="L334" si="253">SUM(L330:L333)</f>
        <v>0</v>
      </c>
      <c r="M334" s="101"/>
      <c r="N334" s="101"/>
      <c r="O334" s="389"/>
      <c r="P334" s="389"/>
      <c r="Q334" s="389">
        <f t="shared" si="251"/>
        <v>0</v>
      </c>
      <c r="R334" s="389"/>
      <c r="S334" s="389"/>
      <c r="T334" s="389"/>
      <c r="U334" s="389"/>
      <c r="V334" s="389"/>
      <c r="W334" s="1879"/>
      <c r="X334" s="1879"/>
      <c r="Y334" s="1879"/>
      <c r="Z334" s="1879"/>
      <c r="AA334" s="1879"/>
      <c r="AB334" s="1879"/>
      <c r="AC334" s="1879"/>
      <c r="AD334" s="1879"/>
      <c r="AE334" s="2895"/>
      <c r="AF334" s="613"/>
      <c r="AG334" s="3070"/>
      <c r="AH334" s="613"/>
      <c r="AI334" s="613"/>
      <c r="AJ334" s="613"/>
      <c r="AK334" s="613"/>
      <c r="AL334" s="613"/>
      <c r="AM334" s="3702"/>
      <c r="AN334" s="3928">
        <f t="shared" ref="AN334" si="254">SUM(AN330:AN333)</f>
        <v>0</v>
      </c>
      <c r="AO334" s="4034"/>
      <c r="AP334" s="4306">
        <f t="shared" si="235"/>
        <v>0</v>
      </c>
    </row>
    <row r="335" spans="1:42" s="47" customFormat="1" ht="29.25" x14ac:dyDescent="0.25">
      <c r="A335" s="637">
        <v>1</v>
      </c>
      <c r="B335" s="637">
        <v>1</v>
      </c>
      <c r="C335" s="2434" t="s">
        <v>382</v>
      </c>
      <c r="D335" s="346"/>
      <c r="E335" s="346"/>
      <c r="F335" s="614">
        <f>F300+F275</f>
        <v>72920</v>
      </c>
      <c r="G335" s="4025">
        <f>G300+G275</f>
        <v>72920</v>
      </c>
      <c r="H335" s="614">
        <f t="shared" si="250"/>
        <v>0</v>
      </c>
      <c r="I335" s="93">
        <f>I300+I275</f>
        <v>41505.333333333328</v>
      </c>
      <c r="J335" s="329">
        <f>J300+J275</f>
        <v>46547</v>
      </c>
      <c r="K335" s="102">
        <f t="shared" si="249"/>
        <v>112.1470333129879</v>
      </c>
      <c r="L335" s="3444">
        <f>L300+L275</f>
        <v>142</v>
      </c>
      <c r="M335" s="101"/>
      <c r="N335" s="101"/>
      <c r="O335" s="389"/>
      <c r="P335" s="389"/>
      <c r="Q335" s="389">
        <f t="shared" si="251"/>
        <v>0</v>
      </c>
      <c r="R335" s="389"/>
      <c r="S335" s="389"/>
      <c r="T335" s="389"/>
      <c r="U335" s="389"/>
      <c r="V335" s="389"/>
      <c r="W335" s="1879"/>
      <c r="X335" s="1879"/>
      <c r="Y335" s="1879"/>
      <c r="Z335" s="1879"/>
      <c r="AA335" s="1879"/>
      <c r="AB335" s="1879"/>
      <c r="AC335" s="1879"/>
      <c r="AD335" s="1879"/>
      <c r="AE335" s="2905"/>
      <c r="AF335" s="613"/>
      <c r="AG335" s="3070"/>
      <c r="AH335" s="613"/>
      <c r="AI335" s="613"/>
      <c r="AJ335" s="613"/>
      <c r="AK335" s="613"/>
      <c r="AL335" s="613"/>
      <c r="AM335" s="3702"/>
      <c r="AN335" s="3916">
        <f>AN300+AN275</f>
        <v>0</v>
      </c>
      <c r="AO335" s="4034"/>
      <c r="AP335" s="4306">
        <f t="shared" si="235"/>
        <v>0</v>
      </c>
    </row>
    <row r="336" spans="1:42" s="47" customFormat="1" ht="43.5" x14ac:dyDescent="0.25">
      <c r="A336" s="637">
        <v>1</v>
      </c>
      <c r="B336" s="637">
        <v>1</v>
      </c>
      <c r="C336" s="2434" t="s">
        <v>415</v>
      </c>
      <c r="D336" s="346"/>
      <c r="E336" s="346"/>
      <c r="F336" s="614">
        <f>F288</f>
        <v>21922</v>
      </c>
      <c r="G336" s="4025">
        <f>G288</f>
        <v>21922</v>
      </c>
      <c r="H336" s="614">
        <f t="shared" si="250"/>
        <v>0</v>
      </c>
      <c r="I336" s="93">
        <f>I288</f>
        <v>12787.833333333332</v>
      </c>
      <c r="J336" s="329">
        <f>J288</f>
        <v>6577</v>
      </c>
      <c r="K336" s="102">
        <f t="shared" si="249"/>
        <v>51.431699401775134</v>
      </c>
      <c r="L336" s="3444">
        <f>L288</f>
        <v>0</v>
      </c>
      <c r="M336" s="101"/>
      <c r="N336" s="101"/>
      <c r="O336" s="389"/>
      <c r="P336" s="389"/>
      <c r="Q336" s="389">
        <f t="shared" si="251"/>
        <v>0</v>
      </c>
      <c r="R336" s="389"/>
      <c r="S336" s="389"/>
      <c r="T336" s="389"/>
      <c r="U336" s="389"/>
      <c r="V336" s="389"/>
      <c r="W336" s="1879"/>
      <c r="X336" s="1879"/>
      <c r="Y336" s="1879"/>
      <c r="Z336" s="1879"/>
      <c r="AA336" s="1879"/>
      <c r="AB336" s="1879"/>
      <c r="AC336" s="1879"/>
      <c r="AD336" s="1879"/>
      <c r="AE336" s="2905"/>
      <c r="AF336" s="613"/>
      <c r="AG336" s="3070"/>
      <c r="AH336" s="613"/>
      <c r="AI336" s="613"/>
      <c r="AJ336" s="613"/>
      <c r="AK336" s="613"/>
      <c r="AL336" s="613"/>
      <c r="AM336" s="3702"/>
      <c r="AN336" s="3916">
        <f>AN288</f>
        <v>0</v>
      </c>
      <c r="AO336" s="4034"/>
      <c r="AP336" s="4306">
        <f t="shared" si="235"/>
        <v>0</v>
      </c>
    </row>
    <row r="337" spans="1:42" s="47" customFormat="1" ht="29.25" x14ac:dyDescent="0.25">
      <c r="A337" s="637">
        <v>1</v>
      </c>
      <c r="B337" s="637">
        <v>1</v>
      </c>
      <c r="C337" s="2434" t="s">
        <v>383</v>
      </c>
      <c r="D337" s="346"/>
      <c r="E337" s="346"/>
      <c r="F337" s="614">
        <f>F309+F284</f>
        <v>98500</v>
      </c>
      <c r="G337" s="4025">
        <f>G309+G284</f>
        <v>98500</v>
      </c>
      <c r="H337" s="614">
        <f t="shared" si="250"/>
        <v>0</v>
      </c>
      <c r="I337" s="329">
        <f>I309+I284</f>
        <v>57458.333333333336</v>
      </c>
      <c r="J337" s="329">
        <f>J309+J284</f>
        <v>44619</v>
      </c>
      <c r="K337" s="102">
        <f t="shared" si="249"/>
        <v>77.654532269760693</v>
      </c>
      <c r="L337" s="3444">
        <f>L309+L284</f>
        <v>2</v>
      </c>
      <c r="M337" s="101"/>
      <c r="N337" s="101"/>
      <c r="O337" s="389"/>
      <c r="P337" s="389"/>
      <c r="Q337" s="389">
        <f t="shared" si="251"/>
        <v>0</v>
      </c>
      <c r="R337" s="389"/>
      <c r="S337" s="389"/>
      <c r="T337" s="389"/>
      <c r="U337" s="389"/>
      <c r="V337" s="389"/>
      <c r="W337" s="1879"/>
      <c r="X337" s="1879"/>
      <c r="Y337" s="1879"/>
      <c r="Z337" s="1879"/>
      <c r="AA337" s="1879"/>
      <c r="AB337" s="1879"/>
      <c r="AC337" s="1879"/>
      <c r="AD337" s="1879"/>
      <c r="AE337" s="2905"/>
      <c r="AF337" s="613"/>
      <c r="AG337" s="3070"/>
      <c r="AH337" s="613"/>
      <c r="AI337" s="613"/>
      <c r="AJ337" s="613"/>
      <c r="AK337" s="613"/>
      <c r="AL337" s="613"/>
      <c r="AM337" s="3702"/>
      <c r="AN337" s="3916">
        <f>AN309+AN284</f>
        <v>0</v>
      </c>
      <c r="AO337" s="4034"/>
      <c r="AP337" s="4306">
        <f t="shared" si="235"/>
        <v>0</v>
      </c>
    </row>
    <row r="338" spans="1:42" s="47" customFormat="1" ht="29.25" x14ac:dyDescent="0.25">
      <c r="A338" s="637">
        <v>1</v>
      </c>
      <c r="B338" s="637">
        <v>1</v>
      </c>
      <c r="C338" s="2434" t="s">
        <v>384</v>
      </c>
      <c r="D338" s="346"/>
      <c r="E338" s="346"/>
      <c r="F338" s="614">
        <f>F313+F315</f>
        <v>36600</v>
      </c>
      <c r="G338" s="4025">
        <f>G313+G315</f>
        <v>36600</v>
      </c>
      <c r="H338" s="614">
        <f t="shared" si="250"/>
        <v>0</v>
      </c>
      <c r="I338" s="93">
        <f>I313+I315</f>
        <v>21350</v>
      </c>
      <c r="J338" s="329">
        <f>J313+J315</f>
        <v>21012</v>
      </c>
      <c r="K338" s="102">
        <f t="shared" si="249"/>
        <v>98.416861826697883</v>
      </c>
      <c r="L338" s="3444">
        <f>L313+L315</f>
        <v>319</v>
      </c>
      <c r="M338" s="101"/>
      <c r="N338" s="101"/>
      <c r="O338" s="389"/>
      <c r="P338" s="389"/>
      <c r="Q338" s="389">
        <f t="shared" si="251"/>
        <v>0</v>
      </c>
      <c r="R338" s="389"/>
      <c r="S338" s="389"/>
      <c r="T338" s="389"/>
      <c r="U338" s="389"/>
      <c r="V338" s="389"/>
      <c r="W338" s="1879">
        <v>41289.191999999995</v>
      </c>
      <c r="X338" s="1879">
        <v>41289.191999999995</v>
      </c>
      <c r="Y338" s="1879">
        <v>41289.191999999995</v>
      </c>
      <c r="Z338" s="1879">
        <v>41289.191999999995</v>
      </c>
      <c r="AA338" s="1879">
        <v>41289.191999999995</v>
      </c>
      <c r="AB338" s="1879">
        <v>41289.191999999995</v>
      </c>
      <c r="AC338" s="1879">
        <v>41289.191999999995</v>
      </c>
      <c r="AD338" s="1879">
        <v>41289.191999999995</v>
      </c>
      <c r="AE338" s="2895">
        <f>W338/12*$C$3+(X338-W338)/11*6+(Y338-X338)/10*5+(Z338-Y338)/9*4+(AA338-Z338)/8*3+(AB338-AA338)/7*2+(AC338-AB338)/6*1+(AD338-AC338)</f>
        <v>24085.361999999997</v>
      </c>
      <c r="AF338" s="613">
        <f>AL338-AK338-AH338</f>
        <v>23703.92136</v>
      </c>
      <c r="AG338" s="3070"/>
      <c r="AH338" s="613"/>
      <c r="AI338" s="613">
        <f>AF338-AE338</f>
        <v>-381.44063999999707</v>
      </c>
      <c r="AJ338" s="613">
        <v>-1.1281199999999998</v>
      </c>
      <c r="AK338" s="613">
        <v>-15.446009999999999</v>
      </c>
      <c r="AL338" s="613">
        <v>23688.475350000001</v>
      </c>
      <c r="AM338" s="3702">
        <v>338.16552000000001</v>
      </c>
      <c r="AN338" s="3916">
        <f>AN313+AN315</f>
        <v>0</v>
      </c>
      <c r="AO338" s="4034"/>
      <c r="AP338" s="4306">
        <f t="shared" si="235"/>
        <v>41289191.999999993</v>
      </c>
    </row>
    <row r="339" spans="1:42" s="47" customFormat="1" x14ac:dyDescent="0.25">
      <c r="A339" s="637">
        <v>1</v>
      </c>
      <c r="B339" s="637">
        <v>1</v>
      </c>
      <c r="C339" s="2435" t="s">
        <v>139</v>
      </c>
      <c r="D339" s="346"/>
      <c r="E339" s="346"/>
      <c r="F339" s="614">
        <f>F335+F336+F338+F337*2.9</f>
        <v>417092</v>
      </c>
      <c r="G339" s="4025">
        <f>G335+G336+G338+G337*2.9</f>
        <v>417092</v>
      </c>
      <c r="H339" s="614">
        <f t="shared" si="250"/>
        <v>0</v>
      </c>
      <c r="I339" s="93">
        <f>I335+I336+I338+I337*2.9</f>
        <v>242272.33333333331</v>
      </c>
      <c r="J339" s="329">
        <f>J335+J336+J338+J337*2.9</f>
        <v>203531.09999999998</v>
      </c>
      <c r="K339" s="102">
        <f t="shared" si="249"/>
        <v>84.009221028126746</v>
      </c>
      <c r="L339" s="3444">
        <f>L335+L336+L338+L337*2.9</f>
        <v>466.8</v>
      </c>
      <c r="M339" s="101"/>
      <c r="N339" s="101"/>
      <c r="O339" s="389"/>
      <c r="P339" s="389"/>
      <c r="Q339" s="389">
        <f t="shared" si="251"/>
        <v>0</v>
      </c>
      <c r="R339" s="389"/>
      <c r="S339" s="389"/>
      <c r="T339" s="389"/>
      <c r="U339" s="389"/>
      <c r="V339" s="389"/>
      <c r="W339" s="1879">
        <f t="shared" ref="W339:AB339" si="255">W338+W316+W288+W299+W274</f>
        <v>261713.95640895859</v>
      </c>
      <c r="X339" s="1879">
        <f t="shared" si="255"/>
        <v>261713.95640895859</v>
      </c>
      <c r="Y339" s="1879">
        <f t="shared" si="255"/>
        <v>261713.95640895859</v>
      </c>
      <c r="Z339" s="1879">
        <f t="shared" si="255"/>
        <v>261713.95640895859</v>
      </c>
      <c r="AA339" s="1879">
        <f t="shared" si="255"/>
        <v>260799.27639895858</v>
      </c>
      <c r="AB339" s="1879">
        <f t="shared" si="255"/>
        <v>260799.27639895858</v>
      </c>
      <c r="AC339" s="1879">
        <f t="shared" ref="AC339:AD339" si="256">AC338+AC316+AC288+AC299+AC274</f>
        <v>261397.21399895861</v>
      </c>
      <c r="AD339" s="1879">
        <f t="shared" si="256"/>
        <v>261397.21399895861</v>
      </c>
      <c r="AE339" s="2905">
        <f t="shared" ref="AE339:AM339" si="257">AE338+AE316+AE288+AE299+AE274</f>
        <v>151851.45082855917</v>
      </c>
      <c r="AF339" s="613">
        <f t="shared" si="257"/>
        <v>145609.89588999999</v>
      </c>
      <c r="AG339" s="3070">
        <f t="shared" si="257"/>
        <v>0</v>
      </c>
      <c r="AH339" s="613">
        <f t="shared" si="257"/>
        <v>608.34663</v>
      </c>
      <c r="AI339" s="613">
        <f t="shared" si="257"/>
        <v>-6241.5549385591858</v>
      </c>
      <c r="AJ339" s="613">
        <f t="shared" si="257"/>
        <v>-1.1281199999999998</v>
      </c>
      <c r="AK339" s="613">
        <f t="shared" si="257"/>
        <v>-3845.2305999999999</v>
      </c>
      <c r="AL339" s="613">
        <f t="shared" si="257"/>
        <v>142373.01192000002</v>
      </c>
      <c r="AM339" s="3702">
        <f t="shared" si="257"/>
        <v>884.54851999999994</v>
      </c>
      <c r="AN339" s="3916">
        <f>AN335+AN336+AN338+AN337*2.9</f>
        <v>0</v>
      </c>
      <c r="AO339" s="4034">
        <f t="shared" ref="AO339" si="258">AO338+AO316+AO288+AO299+AO274</f>
        <v>0</v>
      </c>
      <c r="AP339" s="4306">
        <f t="shared" si="235"/>
        <v>261397213.99895862</v>
      </c>
    </row>
    <row r="340" spans="1:42" s="47" customFormat="1" x14ac:dyDescent="0.25">
      <c r="A340" s="637">
        <v>1</v>
      </c>
      <c r="B340" s="637">
        <v>1</v>
      </c>
      <c r="C340" s="240" t="s">
        <v>29</v>
      </c>
      <c r="D340" s="240"/>
      <c r="E340" s="184"/>
      <c r="F340" s="664"/>
      <c r="G340" s="4153"/>
      <c r="H340" s="664">
        <f t="shared" si="250"/>
        <v>0</v>
      </c>
      <c r="I340" s="309"/>
      <c r="J340" s="309"/>
      <c r="K340" s="309"/>
      <c r="L340" s="3419"/>
      <c r="M340" s="101"/>
      <c r="N340" s="101"/>
      <c r="O340" s="329"/>
      <c r="P340" s="329"/>
      <c r="Q340" s="329">
        <f t="shared" si="251"/>
        <v>0</v>
      </c>
      <c r="R340" s="329"/>
      <c r="S340" s="329"/>
      <c r="T340" s="329"/>
      <c r="U340" s="329"/>
      <c r="V340" s="329"/>
      <c r="W340" s="565"/>
      <c r="X340" s="565"/>
      <c r="Y340" s="565"/>
      <c r="Z340" s="565"/>
      <c r="AA340" s="565"/>
      <c r="AB340" s="565"/>
      <c r="AC340" s="565"/>
      <c r="AD340" s="565"/>
      <c r="AE340" s="2903"/>
      <c r="AF340" s="43"/>
      <c r="AG340" s="3067"/>
      <c r="AH340" s="43"/>
      <c r="AI340" s="43"/>
      <c r="AJ340" s="43"/>
      <c r="AK340" s="43"/>
      <c r="AL340" s="43"/>
      <c r="AM340" s="3702"/>
      <c r="AN340" s="3880"/>
      <c r="AO340" s="1270"/>
      <c r="AP340" s="4306">
        <f t="shared" si="235"/>
        <v>0</v>
      </c>
    </row>
    <row r="341" spans="1:42" s="47" customFormat="1" x14ac:dyDescent="0.25">
      <c r="A341" s="637">
        <v>1</v>
      </c>
      <c r="B341" s="637">
        <v>1</v>
      </c>
      <c r="C341" s="120" t="s">
        <v>50</v>
      </c>
      <c r="D341" s="120"/>
      <c r="E341" s="683">
        <v>300</v>
      </c>
      <c r="F341" s="1541">
        <v>29</v>
      </c>
      <c r="G341" s="4492">
        <v>29</v>
      </c>
      <c r="H341" s="1541">
        <f t="shared" si="250"/>
        <v>0</v>
      </c>
      <c r="I341" s="69">
        <f t="shared" ref="I341:I345" si="259">(F341/12*$C$3)</f>
        <v>16.916666666666664</v>
      </c>
      <c r="J341" s="309">
        <v>1</v>
      </c>
      <c r="K341" s="69">
        <f>J341/I341*100</f>
        <v>5.9113300492610845</v>
      </c>
      <c r="L341" s="3419"/>
      <c r="M341" s="311">
        <v>10</v>
      </c>
      <c r="N341" s="70">
        <f t="shared" ref="N341:N346" si="260">S341/J341</f>
        <v>14</v>
      </c>
      <c r="O341" s="71">
        <f>ROUND(F341*M341,0)</f>
        <v>290</v>
      </c>
      <c r="P341" s="71">
        <v>290</v>
      </c>
      <c r="Q341" s="71">
        <f t="shared" si="251"/>
        <v>0</v>
      </c>
      <c r="R341" s="71">
        <f t="shared" ref="R341:R345" si="261">O341/12*$C$3</f>
        <v>169.16666666666669</v>
      </c>
      <c r="S341" s="366">
        <v>14</v>
      </c>
      <c r="T341" s="71">
        <f t="shared" ref="T341:T346" si="262">S341/R341*100</f>
        <v>8.275862068965516</v>
      </c>
      <c r="U341" s="71">
        <f>O341/E341</f>
        <v>0.96666666666666667</v>
      </c>
      <c r="V341" s="71">
        <f t="shared" ref="V341:V346" si="263">S341/$C$3*12/U341</f>
        <v>24.827586206896552</v>
      </c>
      <c r="W341" s="565"/>
      <c r="X341" s="565"/>
      <c r="Y341" s="565"/>
      <c r="Z341" s="565"/>
      <c r="AA341" s="565"/>
      <c r="AB341" s="565"/>
      <c r="AC341" s="565"/>
      <c r="AD341" s="565"/>
      <c r="AE341" s="2903"/>
      <c r="AF341" s="43"/>
      <c r="AG341" s="3067"/>
      <c r="AH341" s="43"/>
      <c r="AI341" s="43"/>
      <c r="AJ341" s="43"/>
      <c r="AK341" s="43"/>
      <c r="AL341" s="43"/>
      <c r="AM341" s="3702"/>
      <c r="AN341" s="3880"/>
      <c r="AO341" s="1270"/>
      <c r="AP341" s="4306">
        <f t="shared" si="235"/>
        <v>0</v>
      </c>
    </row>
    <row r="342" spans="1:42" s="47" customFormat="1" x14ac:dyDescent="0.25">
      <c r="A342" s="637">
        <v>1</v>
      </c>
      <c r="B342" s="637">
        <v>1</v>
      </c>
      <c r="C342" s="120" t="s">
        <v>10</v>
      </c>
      <c r="D342" s="120"/>
      <c r="E342" s="683">
        <v>300</v>
      </c>
      <c r="F342" s="1541">
        <v>43</v>
      </c>
      <c r="G342" s="4492">
        <v>43</v>
      </c>
      <c r="H342" s="1541">
        <f t="shared" si="250"/>
        <v>0</v>
      </c>
      <c r="I342" s="69">
        <f t="shared" si="259"/>
        <v>25.083333333333336</v>
      </c>
      <c r="J342" s="309"/>
      <c r="K342" s="69">
        <f>J342/I342*100</f>
        <v>0</v>
      </c>
      <c r="L342" s="3419"/>
      <c r="M342" s="311">
        <v>9.5</v>
      </c>
      <c r="N342" s="70" t="e">
        <f t="shared" si="260"/>
        <v>#DIV/0!</v>
      </c>
      <c r="O342" s="71">
        <f>ROUND(F342*M342,0)</f>
        <v>409</v>
      </c>
      <c r="P342" s="71">
        <v>409</v>
      </c>
      <c r="Q342" s="71">
        <f t="shared" si="251"/>
        <v>0</v>
      </c>
      <c r="R342" s="71">
        <f t="shared" si="261"/>
        <v>238.58333333333334</v>
      </c>
      <c r="S342" s="366"/>
      <c r="T342" s="71">
        <f t="shared" si="262"/>
        <v>0</v>
      </c>
      <c r="U342" s="71">
        <f>O342/E342</f>
        <v>1.3633333333333333</v>
      </c>
      <c r="V342" s="71">
        <f t="shared" si="263"/>
        <v>0</v>
      </c>
      <c r="W342" s="565"/>
      <c r="X342" s="565"/>
      <c r="Y342" s="565"/>
      <c r="Z342" s="565"/>
      <c r="AA342" s="565"/>
      <c r="AB342" s="565"/>
      <c r="AC342" s="565"/>
      <c r="AD342" s="565"/>
      <c r="AE342" s="2903"/>
      <c r="AF342" s="43"/>
      <c r="AG342" s="3067"/>
      <c r="AH342" s="43"/>
      <c r="AI342" s="43"/>
      <c r="AJ342" s="43"/>
      <c r="AK342" s="43"/>
      <c r="AL342" s="43"/>
      <c r="AM342" s="3702"/>
      <c r="AN342" s="3880"/>
      <c r="AO342" s="1270"/>
      <c r="AP342" s="4306">
        <f t="shared" si="235"/>
        <v>0</v>
      </c>
    </row>
    <row r="343" spans="1:42" s="47" customFormat="1" x14ac:dyDescent="0.25">
      <c r="A343" s="637"/>
      <c r="B343" s="637">
        <v>1</v>
      </c>
      <c r="C343" s="120" t="s">
        <v>66</v>
      </c>
      <c r="D343" s="120"/>
      <c r="E343" s="683">
        <v>300</v>
      </c>
      <c r="F343" s="1541">
        <v>52</v>
      </c>
      <c r="G343" s="4492">
        <v>52</v>
      </c>
      <c r="H343" s="1541">
        <f t="shared" si="250"/>
        <v>0</v>
      </c>
      <c r="I343" s="69">
        <f t="shared" si="259"/>
        <v>30.333333333333332</v>
      </c>
      <c r="J343" s="309"/>
      <c r="K343" s="69"/>
      <c r="L343" s="3419"/>
      <c r="M343" s="311">
        <v>11</v>
      </c>
      <c r="N343" s="70" t="e">
        <f t="shared" si="260"/>
        <v>#DIV/0!</v>
      </c>
      <c r="O343" s="71">
        <f>ROUND(F343*M343,0)</f>
        <v>572</v>
      </c>
      <c r="P343" s="71">
        <v>572</v>
      </c>
      <c r="Q343" s="71">
        <f t="shared" si="251"/>
        <v>0</v>
      </c>
      <c r="R343" s="71">
        <f t="shared" ref="R343" si="264">O343/12*$C$3</f>
        <v>333.66666666666663</v>
      </c>
      <c r="S343" s="366"/>
      <c r="T343" s="71">
        <f t="shared" si="262"/>
        <v>0</v>
      </c>
      <c r="U343" s="71">
        <f>O343/E343</f>
        <v>1.9066666666666667</v>
      </c>
      <c r="V343" s="71">
        <f t="shared" si="263"/>
        <v>0</v>
      </c>
      <c r="W343" s="565"/>
      <c r="X343" s="565"/>
      <c r="Y343" s="565"/>
      <c r="Z343" s="565"/>
      <c r="AA343" s="565"/>
      <c r="AB343" s="565"/>
      <c r="AC343" s="565"/>
      <c r="AD343" s="565"/>
      <c r="AE343" s="2903"/>
      <c r="AF343" s="43"/>
      <c r="AG343" s="3067"/>
      <c r="AH343" s="43"/>
      <c r="AI343" s="43"/>
      <c r="AJ343" s="43"/>
      <c r="AK343" s="43"/>
      <c r="AL343" s="43"/>
      <c r="AM343" s="3702"/>
      <c r="AN343" s="3880"/>
      <c r="AO343" s="1270"/>
      <c r="AP343" s="4306">
        <f t="shared" si="235"/>
        <v>0</v>
      </c>
    </row>
    <row r="344" spans="1:42" s="47" customFormat="1" x14ac:dyDescent="0.25">
      <c r="A344" s="637">
        <v>1</v>
      </c>
      <c r="B344" s="637">
        <v>1</v>
      </c>
      <c r="C344" s="120" t="s">
        <v>6</v>
      </c>
      <c r="D344" s="120"/>
      <c r="E344" s="683">
        <v>300</v>
      </c>
      <c r="F344" s="1541">
        <v>71</v>
      </c>
      <c r="G344" s="4492">
        <v>71</v>
      </c>
      <c r="H344" s="1541">
        <f t="shared" si="250"/>
        <v>0</v>
      </c>
      <c r="I344" s="69">
        <f t="shared" si="259"/>
        <v>41.416666666666671</v>
      </c>
      <c r="J344" s="309"/>
      <c r="K344" s="69">
        <f>J344/I344*100</f>
        <v>0</v>
      </c>
      <c r="L344" s="3419"/>
      <c r="M344" s="311">
        <v>6.7</v>
      </c>
      <c r="N344" s="70" t="e">
        <f t="shared" si="260"/>
        <v>#DIV/0!</v>
      </c>
      <c r="O344" s="71">
        <f>ROUND(F344*M344,0)</f>
        <v>476</v>
      </c>
      <c r="P344" s="71">
        <v>476</v>
      </c>
      <c r="Q344" s="71">
        <f t="shared" si="251"/>
        <v>0</v>
      </c>
      <c r="R344" s="71">
        <f t="shared" si="261"/>
        <v>277.66666666666663</v>
      </c>
      <c r="S344" s="366"/>
      <c r="T344" s="71">
        <f t="shared" si="262"/>
        <v>0</v>
      </c>
      <c r="U344" s="71">
        <f>O344/E344</f>
        <v>1.5866666666666667</v>
      </c>
      <c r="V344" s="71">
        <f t="shared" si="263"/>
        <v>0</v>
      </c>
      <c r="W344" s="565"/>
      <c r="X344" s="565"/>
      <c r="Y344" s="565"/>
      <c r="Z344" s="565"/>
      <c r="AA344" s="565"/>
      <c r="AB344" s="565"/>
      <c r="AC344" s="565"/>
      <c r="AD344" s="565"/>
      <c r="AE344" s="2903"/>
      <c r="AF344" s="43"/>
      <c r="AG344" s="3067"/>
      <c r="AH344" s="43"/>
      <c r="AI344" s="43"/>
      <c r="AJ344" s="43"/>
      <c r="AK344" s="43"/>
      <c r="AL344" s="43"/>
      <c r="AM344" s="3702"/>
      <c r="AN344" s="3880"/>
      <c r="AO344" s="1270"/>
      <c r="AP344" s="4306">
        <f t="shared" si="235"/>
        <v>0</v>
      </c>
    </row>
    <row r="345" spans="1:42" s="47" customFormat="1" x14ac:dyDescent="0.25">
      <c r="A345" s="637">
        <v>1</v>
      </c>
      <c r="B345" s="637">
        <v>1</v>
      </c>
      <c r="C345" s="120" t="s">
        <v>170</v>
      </c>
      <c r="D345" s="120"/>
      <c r="E345" s="683">
        <v>300</v>
      </c>
      <c r="F345" s="1541">
        <v>132</v>
      </c>
      <c r="G345" s="4492">
        <v>132</v>
      </c>
      <c r="H345" s="1541">
        <f t="shared" si="250"/>
        <v>0</v>
      </c>
      <c r="I345" s="69">
        <f t="shared" si="259"/>
        <v>77</v>
      </c>
      <c r="J345" s="69"/>
      <c r="K345" s="69">
        <f>J345/I345*100</f>
        <v>0</v>
      </c>
      <c r="L345" s="3375"/>
      <c r="M345" s="311">
        <v>7.4</v>
      </c>
      <c r="N345" s="70" t="e">
        <f t="shared" si="260"/>
        <v>#DIV/0!</v>
      </c>
      <c r="O345" s="71">
        <f>ROUND(F345*M345,0)</f>
        <v>977</v>
      </c>
      <c r="P345" s="71">
        <v>977</v>
      </c>
      <c r="Q345" s="71">
        <f t="shared" si="251"/>
        <v>0</v>
      </c>
      <c r="R345" s="71">
        <f t="shared" si="261"/>
        <v>569.91666666666674</v>
      </c>
      <c r="S345" s="71"/>
      <c r="T345" s="71">
        <f t="shared" si="262"/>
        <v>0</v>
      </c>
      <c r="U345" s="71">
        <f>O345/E345</f>
        <v>3.2566666666666668</v>
      </c>
      <c r="V345" s="71">
        <f t="shared" si="263"/>
        <v>0</v>
      </c>
      <c r="W345" s="1879"/>
      <c r="X345" s="1879"/>
      <c r="Y345" s="1879"/>
      <c r="Z345" s="1879"/>
      <c r="AA345" s="1879"/>
      <c r="AB345" s="1879"/>
      <c r="AC345" s="1879"/>
      <c r="AD345" s="1879"/>
      <c r="AE345" s="2905"/>
      <c r="AF345" s="613"/>
      <c r="AG345" s="3070"/>
      <c r="AH345" s="613"/>
      <c r="AI345" s="613"/>
      <c r="AJ345" s="613"/>
      <c r="AK345" s="613"/>
      <c r="AL345" s="613"/>
      <c r="AM345" s="3702"/>
      <c r="AN345" s="3832"/>
      <c r="AO345" s="4034"/>
      <c r="AP345" s="4306">
        <f t="shared" si="235"/>
        <v>0</v>
      </c>
    </row>
    <row r="346" spans="1:42" s="47" customFormat="1" x14ac:dyDescent="0.25">
      <c r="A346" s="637">
        <v>1</v>
      </c>
      <c r="B346" s="637">
        <v>1</v>
      </c>
      <c r="C346" s="240" t="s">
        <v>33</v>
      </c>
      <c r="D346" s="240"/>
      <c r="E346" s="240"/>
      <c r="F346" s="1520">
        <f>SUM(F341:F345)</f>
        <v>327</v>
      </c>
      <c r="G346" s="4479">
        <f>SUM(G341:G345)</f>
        <v>327</v>
      </c>
      <c r="H346" s="1520">
        <f t="shared" si="250"/>
        <v>0</v>
      </c>
      <c r="I346" s="476">
        <f>SUM(I341:I345)</f>
        <v>190.75</v>
      </c>
      <c r="J346" s="476">
        <f>SUM(J341:J345)</f>
        <v>1</v>
      </c>
      <c r="K346" s="476">
        <f>J346/I346*100</f>
        <v>0.52424639580602883</v>
      </c>
      <c r="L346" s="3522">
        <f>SUM(L341:L345)</f>
        <v>0</v>
      </c>
      <c r="M346" s="605">
        <f>SUM(O346/F346)</f>
        <v>8.3302752293577988</v>
      </c>
      <c r="N346" s="94">
        <f t="shared" si="260"/>
        <v>14</v>
      </c>
      <c r="O346" s="606">
        <f>SUM(O341:O345)</f>
        <v>2724</v>
      </c>
      <c r="P346" s="606">
        <v>2724</v>
      </c>
      <c r="Q346" s="606">
        <f t="shared" si="251"/>
        <v>0</v>
      </c>
      <c r="R346" s="606">
        <f>SUM(R341:R345)</f>
        <v>1589</v>
      </c>
      <c r="S346" s="606">
        <f>SUM(S341:S345)</f>
        <v>14</v>
      </c>
      <c r="T346" s="71">
        <f t="shared" si="262"/>
        <v>0.88105726872246704</v>
      </c>
      <c r="U346" s="239">
        <f>SUM(U341:U345)</f>
        <v>9.08</v>
      </c>
      <c r="V346" s="71">
        <f t="shared" si="263"/>
        <v>2.643171806167401</v>
      </c>
      <c r="W346" s="607"/>
      <c r="X346" s="607"/>
      <c r="Y346" s="607"/>
      <c r="Z346" s="607"/>
      <c r="AA346" s="607"/>
      <c r="AB346" s="607"/>
      <c r="AC346" s="607"/>
      <c r="AD346" s="607"/>
      <c r="AE346" s="2911"/>
      <c r="AF346" s="641"/>
      <c r="AG346" s="3071"/>
      <c r="AH346" s="641"/>
      <c r="AI346" s="641"/>
      <c r="AJ346" s="641"/>
      <c r="AK346" s="606"/>
      <c r="AL346" s="606"/>
      <c r="AM346" s="3702"/>
      <c r="AN346" s="4041">
        <f>SUM(AN341:AN345)</f>
        <v>0</v>
      </c>
      <c r="AO346" s="4027"/>
      <c r="AP346" s="4306">
        <f t="shared" si="235"/>
        <v>0</v>
      </c>
    </row>
    <row r="347" spans="1:42" s="47" customFormat="1" ht="30" x14ac:dyDescent="0.25">
      <c r="A347" s="637">
        <v>1</v>
      </c>
      <c r="B347" s="637">
        <v>1</v>
      </c>
      <c r="C347" s="184" t="s">
        <v>127</v>
      </c>
      <c r="D347" s="184"/>
      <c r="E347" s="240"/>
      <c r="F347" s="1520"/>
      <c r="G347" s="4479"/>
      <c r="H347" s="1520">
        <f t="shared" si="250"/>
        <v>0</v>
      </c>
      <c r="I347" s="476"/>
      <c r="J347" s="476"/>
      <c r="K347" s="476"/>
      <c r="L347" s="3522"/>
      <c r="M347" s="605"/>
      <c r="N347" s="94"/>
      <c r="O347" s="606"/>
      <c r="P347" s="606"/>
      <c r="Q347" s="606">
        <f t="shared" si="251"/>
        <v>0</v>
      </c>
      <c r="R347" s="606"/>
      <c r="S347" s="606"/>
      <c r="T347" s="71"/>
      <c r="U347" s="239"/>
      <c r="V347" s="71"/>
      <c r="W347" s="607"/>
      <c r="X347" s="607"/>
      <c r="Y347" s="607"/>
      <c r="Z347" s="607"/>
      <c r="AA347" s="607"/>
      <c r="AB347" s="607"/>
      <c r="AC347" s="607"/>
      <c r="AD347" s="607"/>
      <c r="AE347" s="2912"/>
      <c r="AF347" s="606"/>
      <c r="AG347" s="3074"/>
      <c r="AH347" s="606"/>
      <c r="AI347" s="606"/>
      <c r="AJ347" s="606"/>
      <c r="AK347" s="606"/>
      <c r="AL347" s="606"/>
      <c r="AM347" s="3702"/>
      <c r="AN347" s="4041"/>
      <c r="AO347" s="4027"/>
      <c r="AP347" s="4306">
        <f t="shared" si="235"/>
        <v>0</v>
      </c>
    </row>
    <row r="348" spans="1:42" s="47" customFormat="1" x14ac:dyDescent="0.25">
      <c r="A348" s="637"/>
      <c r="B348" s="637">
        <v>1</v>
      </c>
      <c r="C348" s="120" t="s">
        <v>283</v>
      </c>
      <c r="D348" s="285"/>
      <c r="E348" s="455">
        <v>240</v>
      </c>
      <c r="F348" s="664">
        <v>20</v>
      </c>
      <c r="G348" s="4153">
        <v>20</v>
      </c>
      <c r="H348" s="664">
        <f t="shared" si="250"/>
        <v>0</v>
      </c>
      <c r="I348" s="854">
        <f t="shared" ref="I348:I353" si="265">(F348/12*$C$3)</f>
        <v>11.666666666666668</v>
      </c>
      <c r="J348" s="69">
        <v>8</v>
      </c>
      <c r="K348" s="69">
        <f t="shared" ref="K348:K356" si="266">J348/I348*100</f>
        <v>68.571428571428555</v>
      </c>
      <c r="L348" s="3375"/>
      <c r="M348" s="565">
        <v>8</v>
      </c>
      <c r="N348" s="70">
        <f>S348/J348</f>
        <v>8.625</v>
      </c>
      <c r="O348" s="71">
        <f t="shared" ref="O348:O354" si="267">ROUND(F348*M348,0)</f>
        <v>160</v>
      </c>
      <c r="P348" s="71">
        <v>160</v>
      </c>
      <c r="Q348" s="71">
        <f t="shared" si="251"/>
        <v>0</v>
      </c>
      <c r="R348" s="984">
        <f t="shared" ref="R348:R353" si="268">O348/12*$C$3</f>
        <v>93.333333333333343</v>
      </c>
      <c r="S348" s="71">
        <v>69</v>
      </c>
      <c r="T348" s="71">
        <f>S348/R348*100</f>
        <v>73.928571428571416</v>
      </c>
      <c r="U348" s="71">
        <f t="shared" ref="U348:U354" si="269">O348/E348</f>
        <v>0.66666666666666663</v>
      </c>
      <c r="V348" s="71">
        <f>S348/$C$3*12/U348</f>
        <v>177.42857142857144</v>
      </c>
      <c r="W348" s="607"/>
      <c r="X348" s="607"/>
      <c r="Y348" s="607"/>
      <c r="Z348" s="607"/>
      <c r="AA348" s="607"/>
      <c r="AB348" s="607"/>
      <c r="AC348" s="607"/>
      <c r="AD348" s="607"/>
      <c r="AE348" s="2912"/>
      <c r="AF348" s="606"/>
      <c r="AG348" s="3074"/>
      <c r="AH348" s="606"/>
      <c r="AI348" s="606"/>
      <c r="AJ348" s="606"/>
      <c r="AK348" s="606"/>
      <c r="AL348" s="606"/>
      <c r="AM348" s="3702"/>
      <c r="AN348" s="3832"/>
      <c r="AO348" s="4027"/>
      <c r="AP348" s="4306">
        <f t="shared" si="235"/>
        <v>0</v>
      </c>
    </row>
    <row r="349" spans="1:42" s="47" customFormat="1" x14ac:dyDescent="0.25">
      <c r="A349" s="637">
        <v>1</v>
      </c>
      <c r="B349" s="637">
        <v>1</v>
      </c>
      <c r="C349" s="120" t="s">
        <v>306</v>
      </c>
      <c r="D349" s="125"/>
      <c r="E349" s="455">
        <v>240</v>
      </c>
      <c r="F349" s="664">
        <v>850</v>
      </c>
      <c r="G349" s="4153">
        <v>850</v>
      </c>
      <c r="H349" s="664">
        <f t="shared" si="250"/>
        <v>0</v>
      </c>
      <c r="I349" s="854">
        <f t="shared" si="265"/>
        <v>495.83333333333331</v>
      </c>
      <c r="J349" s="69">
        <v>430</v>
      </c>
      <c r="K349" s="69">
        <f t="shared" si="266"/>
        <v>86.722689075630257</v>
      </c>
      <c r="L349" s="3375">
        <v>1</v>
      </c>
      <c r="M349" s="565">
        <v>8</v>
      </c>
      <c r="N349" s="70">
        <f>S349/J349</f>
        <v>8.1860465116279073</v>
      </c>
      <c r="O349" s="71">
        <f t="shared" si="267"/>
        <v>6800</v>
      </c>
      <c r="P349" s="71">
        <v>6800</v>
      </c>
      <c r="Q349" s="71">
        <f t="shared" si="251"/>
        <v>0</v>
      </c>
      <c r="R349" s="984">
        <f t="shared" si="268"/>
        <v>3966.6666666666665</v>
      </c>
      <c r="S349" s="71">
        <v>3520</v>
      </c>
      <c r="T349" s="71">
        <f>S349/R349*100</f>
        <v>88.739495798319339</v>
      </c>
      <c r="U349" s="71">
        <f t="shared" si="269"/>
        <v>28.333333333333332</v>
      </c>
      <c r="V349" s="71">
        <f>S349/$C$3*12/U349</f>
        <v>212.97478991596637</v>
      </c>
      <c r="W349" s="1879"/>
      <c r="X349" s="1879"/>
      <c r="Y349" s="1879"/>
      <c r="Z349" s="1879"/>
      <c r="AA349" s="1879"/>
      <c r="AB349" s="1879"/>
      <c r="AC349" s="1879"/>
      <c r="AD349" s="1879"/>
      <c r="AE349" s="2905"/>
      <c r="AF349" s="613"/>
      <c r="AG349" s="3070"/>
      <c r="AH349" s="613"/>
      <c r="AI349" s="613"/>
      <c r="AJ349" s="613"/>
      <c r="AK349" s="613"/>
      <c r="AL349" s="613"/>
      <c r="AM349" s="3702"/>
      <c r="AN349" s="3832"/>
      <c r="AO349" s="4034"/>
      <c r="AP349" s="4306">
        <f t="shared" si="235"/>
        <v>0</v>
      </c>
    </row>
    <row r="350" spans="1:42" s="47" customFormat="1" x14ac:dyDescent="0.25">
      <c r="A350" s="637"/>
      <c r="B350" s="637">
        <v>1</v>
      </c>
      <c r="C350" s="120" t="s">
        <v>307</v>
      </c>
      <c r="D350" s="125"/>
      <c r="E350" s="1281">
        <v>240</v>
      </c>
      <c r="F350" s="664">
        <v>30</v>
      </c>
      <c r="G350" s="4153">
        <v>30</v>
      </c>
      <c r="H350" s="664">
        <f t="shared" si="250"/>
        <v>0</v>
      </c>
      <c r="I350" s="854">
        <f t="shared" si="265"/>
        <v>17.5</v>
      </c>
      <c r="J350" s="69">
        <v>282</v>
      </c>
      <c r="K350" s="69">
        <f t="shared" si="266"/>
        <v>1611.4285714285713</v>
      </c>
      <c r="L350" s="3375">
        <v>5</v>
      </c>
      <c r="M350" s="565">
        <v>8</v>
      </c>
      <c r="N350" s="70">
        <f t="shared" ref="N350:N353" si="270">S350/J350</f>
        <v>8.2375886524822697</v>
      </c>
      <c r="O350" s="71">
        <f t="shared" si="267"/>
        <v>240</v>
      </c>
      <c r="P350" s="71">
        <v>240</v>
      </c>
      <c r="Q350" s="71">
        <f t="shared" si="251"/>
        <v>0</v>
      </c>
      <c r="R350" s="984">
        <f t="shared" si="268"/>
        <v>140</v>
      </c>
      <c r="S350" s="71">
        <v>2323</v>
      </c>
      <c r="T350" s="71">
        <f t="shared" ref="T350:T353" si="271">S350/R350*100</f>
        <v>1659.2857142857142</v>
      </c>
      <c r="U350" s="71">
        <f t="shared" si="269"/>
        <v>1</v>
      </c>
      <c r="V350" s="71">
        <f t="shared" ref="V350:V353" si="272">S350/$C$3*12/U350</f>
        <v>3982.2857142857138</v>
      </c>
      <c r="W350" s="1879"/>
      <c r="X350" s="1879"/>
      <c r="Y350" s="1879"/>
      <c r="Z350" s="1879"/>
      <c r="AA350" s="1879"/>
      <c r="AB350" s="1879"/>
      <c r="AC350" s="1879"/>
      <c r="AD350" s="1879"/>
      <c r="AE350" s="2905"/>
      <c r="AF350" s="613"/>
      <c r="AG350" s="3070"/>
      <c r="AH350" s="613"/>
      <c r="AI350" s="613"/>
      <c r="AJ350" s="613"/>
      <c r="AK350" s="613"/>
      <c r="AL350" s="613"/>
      <c r="AM350" s="3702"/>
      <c r="AN350" s="3832"/>
      <c r="AO350" s="4034"/>
      <c r="AP350" s="4306">
        <f t="shared" si="235"/>
        <v>0</v>
      </c>
    </row>
    <row r="351" spans="1:42" s="47" customFormat="1" x14ac:dyDescent="0.25">
      <c r="A351" s="637"/>
      <c r="B351" s="637">
        <v>1</v>
      </c>
      <c r="C351" s="120" t="s">
        <v>304</v>
      </c>
      <c r="D351" s="125"/>
      <c r="E351" s="1281">
        <v>240</v>
      </c>
      <c r="F351" s="664">
        <v>520</v>
      </c>
      <c r="G351" s="4153">
        <v>520</v>
      </c>
      <c r="H351" s="664">
        <f t="shared" si="250"/>
        <v>0</v>
      </c>
      <c r="I351" s="854">
        <f t="shared" si="265"/>
        <v>303.33333333333337</v>
      </c>
      <c r="J351" s="69">
        <v>0</v>
      </c>
      <c r="K351" s="69">
        <f t="shared" si="266"/>
        <v>0</v>
      </c>
      <c r="L351" s="3375"/>
      <c r="M351" s="565">
        <v>8</v>
      </c>
      <c r="N351" s="70" t="e">
        <f t="shared" si="270"/>
        <v>#DIV/0!</v>
      </c>
      <c r="O351" s="71">
        <f t="shared" si="267"/>
        <v>4160</v>
      </c>
      <c r="P351" s="71">
        <v>4160</v>
      </c>
      <c r="Q351" s="71">
        <f t="shared" si="251"/>
        <v>0</v>
      </c>
      <c r="R351" s="984">
        <f t="shared" si="268"/>
        <v>2426.666666666667</v>
      </c>
      <c r="S351" s="71"/>
      <c r="T351" s="71">
        <f t="shared" si="271"/>
        <v>0</v>
      </c>
      <c r="U351" s="71">
        <f t="shared" si="269"/>
        <v>17.333333333333332</v>
      </c>
      <c r="V351" s="71">
        <f t="shared" si="272"/>
        <v>0</v>
      </c>
      <c r="W351" s="1879"/>
      <c r="X351" s="1879"/>
      <c r="Y351" s="1879"/>
      <c r="Z351" s="1879"/>
      <c r="AA351" s="1879"/>
      <c r="AB351" s="1879"/>
      <c r="AC351" s="1879"/>
      <c r="AD351" s="1879"/>
      <c r="AE351" s="2905"/>
      <c r="AF351" s="613"/>
      <c r="AG351" s="3070"/>
      <c r="AH351" s="613"/>
      <c r="AI351" s="613"/>
      <c r="AJ351" s="613"/>
      <c r="AK351" s="613"/>
      <c r="AL351" s="613"/>
      <c r="AM351" s="3702"/>
      <c r="AN351" s="3832"/>
      <c r="AO351" s="4034"/>
      <c r="AP351" s="4306">
        <f t="shared" si="235"/>
        <v>0</v>
      </c>
    </row>
    <row r="352" spans="1:42" s="47" customFormat="1" x14ac:dyDescent="0.25">
      <c r="A352" s="637"/>
      <c r="B352" s="637">
        <v>1</v>
      </c>
      <c r="C352" s="120" t="s">
        <v>305</v>
      </c>
      <c r="D352" s="125"/>
      <c r="E352" s="1281">
        <v>240</v>
      </c>
      <c r="F352" s="664">
        <v>66</v>
      </c>
      <c r="G352" s="4153">
        <v>66</v>
      </c>
      <c r="H352" s="664">
        <f t="shared" si="250"/>
        <v>0</v>
      </c>
      <c r="I352" s="854">
        <f t="shared" si="265"/>
        <v>38.5</v>
      </c>
      <c r="J352" s="69">
        <v>356</v>
      </c>
      <c r="K352" s="69">
        <f t="shared" si="266"/>
        <v>924.67532467532476</v>
      </c>
      <c r="L352" s="3375">
        <v>4</v>
      </c>
      <c r="M352" s="565">
        <v>8</v>
      </c>
      <c r="N352" s="70">
        <f t="shared" si="270"/>
        <v>1.25</v>
      </c>
      <c r="O352" s="71">
        <f t="shared" si="267"/>
        <v>528</v>
      </c>
      <c r="P352" s="71">
        <v>528</v>
      </c>
      <c r="Q352" s="71">
        <f t="shared" si="251"/>
        <v>0</v>
      </c>
      <c r="R352" s="984">
        <f t="shared" si="268"/>
        <v>308</v>
      </c>
      <c r="S352" s="71">
        <v>445</v>
      </c>
      <c r="T352" s="71">
        <f t="shared" si="271"/>
        <v>144.48051948051949</v>
      </c>
      <c r="U352" s="71">
        <f t="shared" si="269"/>
        <v>2.2000000000000002</v>
      </c>
      <c r="V352" s="71">
        <f t="shared" si="272"/>
        <v>346.75324675324674</v>
      </c>
      <c r="W352" s="1879"/>
      <c r="X352" s="1879"/>
      <c r="Y352" s="1879"/>
      <c r="Z352" s="1879"/>
      <c r="AA352" s="1879"/>
      <c r="AB352" s="1879"/>
      <c r="AC352" s="1879"/>
      <c r="AD352" s="1879"/>
      <c r="AE352" s="2905"/>
      <c r="AF352" s="613"/>
      <c r="AG352" s="3070"/>
      <c r="AH352" s="613"/>
      <c r="AI352" s="613"/>
      <c r="AJ352" s="613"/>
      <c r="AK352" s="613"/>
      <c r="AL352" s="613"/>
      <c r="AM352" s="3702"/>
      <c r="AN352" s="3832"/>
      <c r="AO352" s="4034"/>
      <c r="AP352" s="4306">
        <f t="shared" si="235"/>
        <v>0</v>
      </c>
    </row>
    <row r="353" spans="1:42" s="47" customFormat="1" x14ac:dyDescent="0.25">
      <c r="A353" s="637"/>
      <c r="B353" s="637">
        <v>1</v>
      </c>
      <c r="C353" s="120" t="s">
        <v>308</v>
      </c>
      <c r="D353" s="125"/>
      <c r="E353" s="1281">
        <v>240</v>
      </c>
      <c r="F353" s="664">
        <v>24</v>
      </c>
      <c r="G353" s="4153">
        <v>24</v>
      </c>
      <c r="H353" s="664">
        <f t="shared" si="250"/>
        <v>0</v>
      </c>
      <c r="I353" s="854">
        <f t="shared" si="265"/>
        <v>14</v>
      </c>
      <c r="J353" s="69">
        <v>5</v>
      </c>
      <c r="K353" s="69">
        <f t="shared" si="266"/>
        <v>35.714285714285715</v>
      </c>
      <c r="L353" s="3375"/>
      <c r="M353" s="565">
        <v>8</v>
      </c>
      <c r="N353" s="70">
        <f t="shared" si="270"/>
        <v>7.2</v>
      </c>
      <c r="O353" s="71">
        <f t="shared" si="267"/>
        <v>192</v>
      </c>
      <c r="P353" s="71">
        <v>192</v>
      </c>
      <c r="Q353" s="71">
        <f t="shared" si="251"/>
        <v>0</v>
      </c>
      <c r="R353" s="984">
        <f t="shared" si="268"/>
        <v>112</v>
      </c>
      <c r="S353" s="71">
        <v>36</v>
      </c>
      <c r="T353" s="71">
        <f t="shared" si="271"/>
        <v>32.142857142857146</v>
      </c>
      <c r="U353" s="71">
        <f t="shared" si="269"/>
        <v>0.8</v>
      </c>
      <c r="V353" s="71">
        <f t="shared" si="272"/>
        <v>77.142857142857153</v>
      </c>
      <c r="W353" s="1879"/>
      <c r="X353" s="1879"/>
      <c r="Y353" s="1879"/>
      <c r="Z353" s="1879"/>
      <c r="AA353" s="1879"/>
      <c r="AB353" s="1879"/>
      <c r="AC353" s="1879"/>
      <c r="AD353" s="1879"/>
      <c r="AE353" s="2905"/>
      <c r="AF353" s="613"/>
      <c r="AG353" s="3070"/>
      <c r="AH353" s="613"/>
      <c r="AI353" s="613"/>
      <c r="AJ353" s="613"/>
      <c r="AK353" s="613"/>
      <c r="AL353" s="613"/>
      <c r="AM353" s="3702"/>
      <c r="AN353" s="3832"/>
      <c r="AO353" s="4034"/>
      <c r="AP353" s="4306">
        <f t="shared" si="235"/>
        <v>0</v>
      </c>
    </row>
    <row r="354" spans="1:42" s="47" customFormat="1" x14ac:dyDescent="0.25">
      <c r="A354" s="637"/>
      <c r="B354" s="637">
        <v>1</v>
      </c>
      <c r="C354" s="120" t="s">
        <v>309</v>
      </c>
      <c r="D354" s="125"/>
      <c r="E354" s="1281">
        <v>240</v>
      </c>
      <c r="F354" s="664">
        <v>200</v>
      </c>
      <c r="G354" s="4153">
        <v>200</v>
      </c>
      <c r="H354" s="664">
        <f t="shared" si="250"/>
        <v>0</v>
      </c>
      <c r="I354" s="854">
        <f t="shared" ref="I354" si="273">(F354/12*$C$3)</f>
        <v>116.66666666666667</v>
      </c>
      <c r="J354" s="69">
        <v>74</v>
      </c>
      <c r="K354" s="69">
        <f t="shared" si="266"/>
        <v>63.428571428571423</v>
      </c>
      <c r="L354" s="3375"/>
      <c r="M354" s="565">
        <v>8</v>
      </c>
      <c r="N354" s="70">
        <f t="shared" ref="N354" si="274">S354/J354</f>
        <v>8.2162162162162158</v>
      </c>
      <c r="O354" s="71">
        <f t="shared" si="267"/>
        <v>1600</v>
      </c>
      <c r="P354" s="71">
        <v>1600</v>
      </c>
      <c r="Q354" s="71">
        <f t="shared" si="251"/>
        <v>0</v>
      </c>
      <c r="R354" s="984">
        <f t="shared" ref="R354" si="275">O354/12*$C$3</f>
        <v>933.33333333333337</v>
      </c>
      <c r="S354" s="71">
        <v>608</v>
      </c>
      <c r="T354" s="71">
        <f t="shared" ref="T354" si="276">S354/R354*100</f>
        <v>65.142857142857139</v>
      </c>
      <c r="U354" s="71">
        <f t="shared" si="269"/>
        <v>6.666666666666667</v>
      </c>
      <c r="V354" s="71">
        <f t="shared" ref="V354" si="277">S354/$C$3*12/U354</f>
        <v>156.34285714285713</v>
      </c>
      <c r="W354" s="1879"/>
      <c r="X354" s="1879"/>
      <c r="Y354" s="1879"/>
      <c r="Z354" s="1879"/>
      <c r="AA354" s="1879"/>
      <c r="AB354" s="1879"/>
      <c r="AC354" s="1879"/>
      <c r="AD354" s="1879"/>
      <c r="AE354" s="2905"/>
      <c r="AF354" s="613"/>
      <c r="AG354" s="3070"/>
      <c r="AH354" s="613"/>
      <c r="AI354" s="613"/>
      <c r="AJ354" s="613"/>
      <c r="AK354" s="613"/>
      <c r="AL354" s="613"/>
      <c r="AM354" s="3702"/>
      <c r="AN354" s="3832"/>
      <c r="AO354" s="4034"/>
      <c r="AP354" s="4306">
        <f t="shared" ref="AP354:AP417" si="278">AC354*1000</f>
        <v>0</v>
      </c>
    </row>
    <row r="355" spans="1:42" s="73" customFormat="1" x14ac:dyDescent="0.25">
      <c r="A355" s="637">
        <v>1</v>
      </c>
      <c r="B355" s="637">
        <v>1</v>
      </c>
      <c r="C355" s="608" t="s">
        <v>158</v>
      </c>
      <c r="D355" s="608"/>
      <c r="E355" s="608"/>
      <c r="F355" s="1340">
        <f>SUM(F348:F354)</f>
        <v>1710</v>
      </c>
      <c r="G355" s="4070">
        <f>SUM(G348:G354)</f>
        <v>1710</v>
      </c>
      <c r="H355" s="1340">
        <f t="shared" si="250"/>
        <v>0</v>
      </c>
      <c r="I355" s="102">
        <f t="shared" ref="I355:J355" si="279">SUM(I348:I354)</f>
        <v>997.5</v>
      </c>
      <c r="J355" s="102">
        <f t="shared" si="279"/>
        <v>1155</v>
      </c>
      <c r="K355" s="69">
        <f t="shared" si="266"/>
        <v>115.78947368421053</v>
      </c>
      <c r="L355" s="3460">
        <f t="shared" ref="L355" si="280">SUM(L348:L354)</f>
        <v>10</v>
      </c>
      <c r="M355" s="605">
        <f>SUM(O355/F355)</f>
        <v>8</v>
      </c>
      <c r="N355" s="70">
        <f>S355/J355</f>
        <v>6.0614718614718619</v>
      </c>
      <c r="O355" s="1340">
        <f t="shared" ref="O355:S355" si="281">SUM(O348:O354)</f>
        <v>13680</v>
      </c>
      <c r="P355" s="1340">
        <v>13680</v>
      </c>
      <c r="Q355" s="1340">
        <f t="shared" si="251"/>
        <v>0</v>
      </c>
      <c r="R355" s="1340">
        <f t="shared" si="281"/>
        <v>7980</v>
      </c>
      <c r="S355" s="1340">
        <f t="shared" si="281"/>
        <v>7001</v>
      </c>
      <c r="T355" s="71">
        <f>S355/R355*100</f>
        <v>87.731829573934846</v>
      </c>
      <c r="U355" s="95">
        <f>SUM(U348:U354)</f>
        <v>56.999999999999993</v>
      </c>
      <c r="V355" s="71">
        <f>S355/$C$3*12/U355</f>
        <v>210.55639097744364</v>
      </c>
      <c r="W355" s="1880"/>
      <c r="X355" s="1880"/>
      <c r="Y355" s="1880"/>
      <c r="Z355" s="1880"/>
      <c r="AA355" s="1880"/>
      <c r="AB355" s="1880"/>
      <c r="AC355" s="1880"/>
      <c r="AD355" s="1880"/>
      <c r="AE355" s="2911"/>
      <c r="AF355" s="641"/>
      <c r="AG355" s="3071"/>
      <c r="AH355" s="641"/>
      <c r="AI355" s="641"/>
      <c r="AJ355" s="641"/>
      <c r="AK355" s="614"/>
      <c r="AL355" s="614"/>
      <c r="AM355" s="3702"/>
      <c r="AN355" s="3938">
        <f t="shared" ref="AN355" si="282">SUM(AN348:AN354)</f>
        <v>0</v>
      </c>
      <c r="AO355" s="4025"/>
      <c r="AP355" s="4306">
        <f t="shared" si="278"/>
        <v>0</v>
      </c>
    </row>
    <row r="356" spans="1:42" s="47" customFormat="1" ht="29.25" x14ac:dyDescent="0.25">
      <c r="A356" s="637">
        <v>1</v>
      </c>
      <c r="B356" s="637">
        <v>1</v>
      </c>
      <c r="C356" s="507" t="s">
        <v>144</v>
      </c>
      <c r="D356" s="507"/>
      <c r="E356" s="507"/>
      <c r="F356" s="1520">
        <f>SUM(F355,F346)</f>
        <v>2037</v>
      </c>
      <c r="G356" s="4479">
        <f>SUM(G355,G346)</f>
        <v>2037</v>
      </c>
      <c r="H356" s="1520">
        <f t="shared" si="250"/>
        <v>0</v>
      </c>
      <c r="I356" s="476">
        <f>SUM(I355,I346)</f>
        <v>1188.25</v>
      </c>
      <c r="J356" s="476">
        <f>SUM(J355,J346)</f>
        <v>1156</v>
      </c>
      <c r="K356" s="476">
        <f t="shared" si="266"/>
        <v>97.285924679150014</v>
      </c>
      <c r="L356" s="3522">
        <f>SUM(L355,L346)</f>
        <v>10</v>
      </c>
      <c r="M356" s="605">
        <f>SUM(O356/F356)</f>
        <v>8.0530191458026508</v>
      </c>
      <c r="N356" s="684">
        <f>S356/J356</f>
        <v>6.0683391003460212</v>
      </c>
      <c r="O356" s="476">
        <f>SUM(O355,O346)</f>
        <v>16404</v>
      </c>
      <c r="P356" s="476">
        <v>16404</v>
      </c>
      <c r="Q356" s="476">
        <f t="shared" si="251"/>
        <v>0</v>
      </c>
      <c r="R356" s="476">
        <f>SUM(R355,R346)</f>
        <v>9569</v>
      </c>
      <c r="S356" s="476">
        <f>SUM(S355,S346)</f>
        <v>7015</v>
      </c>
      <c r="T356" s="71">
        <f>S356/R356*100</f>
        <v>73.309645731006384</v>
      </c>
      <c r="U356" s="476">
        <f>SUM(U355,U346)</f>
        <v>66.08</v>
      </c>
      <c r="V356" s="71">
        <f>S356/$C$3*12/U356</f>
        <v>181.98720166032516</v>
      </c>
      <c r="W356" s="751">
        <v>41582.705471999994</v>
      </c>
      <c r="X356" s="751">
        <v>41582.705471999994</v>
      </c>
      <c r="Y356" s="751">
        <v>41582.705471999994</v>
      </c>
      <c r="Z356" s="751">
        <v>41582.705471999994</v>
      </c>
      <c r="AA356" s="751">
        <v>41582.705471999994</v>
      </c>
      <c r="AB356" s="751">
        <v>41582.705471999994</v>
      </c>
      <c r="AC356" s="751">
        <v>41582.705471999994</v>
      </c>
      <c r="AD356" s="751">
        <v>41582.705471999994</v>
      </c>
      <c r="AE356" s="2895">
        <f>W356/12*$C$3+(X356-W356)/11*6+(Y356-X356)/10*5+(Z356-Y356)/9*4+(AA356-Z356)/8*3+(AB356-AA356)/7*2+(AC356-AB356)/6*1+(AD356-AC356)</f>
        <v>24256.578191999997</v>
      </c>
      <c r="AF356" s="606">
        <f>AL356-AK356-AH356</f>
        <v>19711.501269999997</v>
      </c>
      <c r="AG356" s="3074"/>
      <c r="AH356" s="606"/>
      <c r="AI356" s="606">
        <f>AF356-AE356</f>
        <v>-4545.0769220000002</v>
      </c>
      <c r="AJ356" s="606">
        <v>-36.449280000000002</v>
      </c>
      <c r="AK356" s="476">
        <v>-107.86670000000001</v>
      </c>
      <c r="AL356" s="476">
        <v>19603.634569999998</v>
      </c>
      <c r="AM356" s="3702">
        <v>147.85682</v>
      </c>
      <c r="AN356" s="4041">
        <f>SUM(AN355,AN346)</f>
        <v>0</v>
      </c>
      <c r="AO356" s="4041"/>
      <c r="AP356" s="4306">
        <f t="shared" si="278"/>
        <v>41582705.471999995</v>
      </c>
    </row>
    <row r="357" spans="1:42" s="47" customFormat="1" x14ac:dyDescent="0.25">
      <c r="A357" s="637">
        <v>1</v>
      </c>
      <c r="B357" s="637">
        <v>1</v>
      </c>
      <c r="C357" s="123"/>
      <c r="D357" s="123"/>
      <c r="E357" s="123"/>
      <c r="F357" s="1340"/>
      <c r="G357" s="4070"/>
      <c r="H357" s="1340">
        <f t="shared" si="250"/>
        <v>0</v>
      </c>
      <c r="I357" s="69"/>
      <c r="J357" s="69"/>
      <c r="K357" s="69"/>
      <c r="L357" s="3375"/>
      <c r="M357" s="414"/>
      <c r="N357" s="414"/>
      <c r="O357" s="414"/>
      <c r="P357" s="414"/>
      <c r="Q357" s="414">
        <f t="shared" si="251"/>
        <v>0</v>
      </c>
      <c r="R357" s="414"/>
      <c r="S357" s="414"/>
      <c r="T357" s="414"/>
      <c r="U357" s="414"/>
      <c r="V357" s="414"/>
      <c r="W357" s="1879"/>
      <c r="X357" s="1879"/>
      <c r="Y357" s="1879"/>
      <c r="Z357" s="1879"/>
      <c r="AA357" s="1879"/>
      <c r="AB357" s="1879"/>
      <c r="AC357" s="1879"/>
      <c r="AD357" s="1879"/>
      <c r="AE357" s="2905"/>
      <c r="AF357" s="613">
        <f>AL357-AK357</f>
        <v>0</v>
      </c>
      <c r="AG357" s="3070"/>
      <c r="AH357" s="613"/>
      <c r="AI357" s="613">
        <f>AF357-AE357</f>
        <v>0</v>
      </c>
      <c r="AJ357" s="613"/>
      <c r="AK357" s="613"/>
      <c r="AL357" s="613"/>
      <c r="AM357" s="3702"/>
      <c r="AN357" s="3832"/>
      <c r="AO357" s="4034"/>
      <c r="AP357" s="4306">
        <f t="shared" si="278"/>
        <v>0</v>
      </c>
    </row>
    <row r="358" spans="1:42" s="47" customFormat="1" ht="15.75" thickBot="1" x14ac:dyDescent="0.3">
      <c r="A358" s="637">
        <v>1</v>
      </c>
      <c r="B358" s="637">
        <v>1</v>
      </c>
      <c r="C358" s="2835" t="s">
        <v>422</v>
      </c>
      <c r="D358" s="2836"/>
      <c r="E358" s="2836"/>
      <c r="F358" s="2837"/>
      <c r="G358" s="4643"/>
      <c r="H358" s="2837">
        <f t="shared" si="250"/>
        <v>0</v>
      </c>
      <c r="I358" s="2838"/>
      <c r="J358" s="2838"/>
      <c r="K358" s="2838"/>
      <c r="L358" s="3622"/>
      <c r="M358" s="2839"/>
      <c r="N358" s="2839"/>
      <c r="O358" s="2839"/>
      <c r="P358" s="2839"/>
      <c r="Q358" s="2839">
        <f t="shared" si="251"/>
        <v>0</v>
      </c>
      <c r="R358" s="2839"/>
      <c r="S358" s="2839"/>
      <c r="T358" s="2839"/>
      <c r="U358" s="2839"/>
      <c r="V358" s="2839"/>
      <c r="W358" s="2840">
        <f t="shared" ref="W358:AM358" si="283">W356+W339+W271</f>
        <v>1251284.3203377388</v>
      </c>
      <c r="X358" s="2840">
        <f t="shared" ref="X358:Y358" si="284">X356+X339+X271</f>
        <v>1251284.3203377388</v>
      </c>
      <c r="Y358" s="2840">
        <f t="shared" si="284"/>
        <v>1251284.3203377388</v>
      </c>
      <c r="Z358" s="2840">
        <f t="shared" ref="Z358:AA358" si="285">Z356+Z339+Z271</f>
        <v>1244255.2575255288</v>
      </c>
      <c r="AA358" s="2840">
        <f t="shared" si="285"/>
        <v>1243343.2654684889</v>
      </c>
      <c r="AB358" s="2840">
        <f t="shared" ref="AB358:AC358" si="286">AB356+AB339+AB271</f>
        <v>1243343.2654684889</v>
      </c>
      <c r="AC358" s="2840">
        <f t="shared" si="286"/>
        <v>1239083.2258048689</v>
      </c>
      <c r="AD358" s="2840">
        <f t="shared" ref="AD358" si="287">AD356+AD339+AD271</f>
        <v>1239083.2258048689</v>
      </c>
      <c r="AE358" s="2920">
        <f t="shared" si="283"/>
        <v>725168.1469755664</v>
      </c>
      <c r="AF358" s="2839">
        <f t="shared" si="283"/>
        <v>666900.71066999994</v>
      </c>
      <c r="AG358" s="3083">
        <f t="shared" si="283"/>
        <v>0</v>
      </c>
      <c r="AH358" s="2839">
        <f t="shared" si="283"/>
        <v>-2119.6609299999996</v>
      </c>
      <c r="AI358" s="2839">
        <f t="shared" si="283"/>
        <v>-58267.436305566422</v>
      </c>
      <c r="AJ358" s="4332">
        <f t="shared" si="283"/>
        <v>-1820.2538499999996</v>
      </c>
      <c r="AK358" s="2839">
        <f t="shared" si="283"/>
        <v>-19351.590929999998</v>
      </c>
      <c r="AL358" s="2841">
        <f t="shared" si="283"/>
        <v>645429.45880999998</v>
      </c>
      <c r="AM358" s="3709">
        <f t="shared" si="283"/>
        <v>26462.61046</v>
      </c>
      <c r="AN358" s="4085"/>
      <c r="AO358" s="4086">
        <f t="shared" ref="AO358" si="288">AO356+AO339+AO271</f>
        <v>0</v>
      </c>
      <c r="AP358" s="4306">
        <f t="shared" si="278"/>
        <v>1239083225.8048689</v>
      </c>
    </row>
    <row r="359" spans="1:42" x14ac:dyDescent="0.25">
      <c r="A359" s="637">
        <v>1</v>
      </c>
      <c r="B359" s="637">
        <v>1</v>
      </c>
      <c r="C359" s="685"/>
      <c r="D359" s="685"/>
      <c r="E359" s="685"/>
      <c r="F359" s="1528"/>
      <c r="G359" s="4639"/>
      <c r="H359" s="1528">
        <f t="shared" si="250"/>
        <v>0</v>
      </c>
      <c r="I359" s="679"/>
      <c r="J359" s="679"/>
      <c r="K359" s="679"/>
      <c r="L359" s="3619"/>
      <c r="M359" s="680"/>
      <c r="N359" s="680"/>
      <c r="O359" s="112"/>
      <c r="P359" s="112"/>
      <c r="Q359" s="112">
        <f t="shared" si="251"/>
        <v>0</v>
      </c>
      <c r="R359" s="112"/>
      <c r="S359" s="112"/>
      <c r="T359" s="112"/>
      <c r="U359" s="112"/>
      <c r="V359" s="112"/>
      <c r="W359" s="1137"/>
      <c r="X359" s="1137"/>
      <c r="Y359" s="1137"/>
      <c r="Z359" s="1137"/>
      <c r="AA359" s="1137"/>
      <c r="AB359" s="1137"/>
      <c r="AC359" s="1137"/>
      <c r="AD359" s="1137"/>
      <c r="AE359" s="2914"/>
      <c r="AF359" s="642"/>
      <c r="AG359" s="3076"/>
      <c r="AH359" s="642"/>
      <c r="AI359" s="642"/>
      <c r="AJ359" s="671"/>
      <c r="AK359" s="671"/>
      <c r="AL359" s="642"/>
      <c r="AM359" s="3708"/>
      <c r="AN359" s="4078"/>
      <c r="AO359" s="4075"/>
      <c r="AP359" s="4306">
        <f t="shared" si="278"/>
        <v>0</v>
      </c>
    </row>
    <row r="360" spans="1:42" ht="31.5" x14ac:dyDescent="0.25">
      <c r="A360" s="637">
        <v>1</v>
      </c>
      <c r="B360" s="637">
        <v>1</v>
      </c>
      <c r="C360" s="1007" t="s">
        <v>641</v>
      </c>
      <c r="D360" s="147"/>
      <c r="E360" s="147"/>
      <c r="F360" s="1527"/>
      <c r="G360" s="4637"/>
      <c r="H360" s="1527">
        <f t="shared" si="250"/>
        <v>0</v>
      </c>
      <c r="I360" s="490"/>
      <c r="J360" s="490"/>
      <c r="K360" s="490"/>
      <c r="L360" s="3617"/>
      <c r="M360" s="672"/>
      <c r="N360" s="672"/>
      <c r="O360" s="71"/>
      <c r="P360" s="71"/>
      <c r="Q360" s="71">
        <f t="shared" si="251"/>
        <v>0</v>
      </c>
      <c r="R360" s="71"/>
      <c r="S360" s="71"/>
      <c r="T360" s="71"/>
      <c r="U360" s="71"/>
      <c r="V360" s="71"/>
      <c r="W360" s="1882"/>
      <c r="X360" s="1882"/>
      <c r="Y360" s="1882"/>
      <c r="Z360" s="1882"/>
      <c r="AA360" s="1882"/>
      <c r="AB360" s="1882"/>
      <c r="AC360" s="1882"/>
      <c r="AD360" s="1882"/>
      <c r="AE360" s="2904"/>
      <c r="AF360" s="71"/>
      <c r="AG360" s="3068"/>
      <c r="AH360" s="71"/>
      <c r="AI360" s="71"/>
      <c r="AJ360" s="661"/>
      <c r="AK360" s="661"/>
      <c r="AL360" s="71"/>
      <c r="AM360" s="3702"/>
      <c r="AN360" s="4076"/>
      <c r="AO360" s="4067"/>
      <c r="AP360" s="4306">
        <f t="shared" si="278"/>
        <v>0</v>
      </c>
    </row>
    <row r="361" spans="1:42" s="47" customFormat="1" x14ac:dyDescent="0.25">
      <c r="A361" s="637">
        <v>1</v>
      </c>
      <c r="B361" s="637">
        <v>1</v>
      </c>
      <c r="C361" s="367" t="s">
        <v>5</v>
      </c>
      <c r="D361" s="367"/>
      <c r="E361" s="367"/>
      <c r="F361" s="664"/>
      <c r="G361" s="4153"/>
      <c r="H361" s="664">
        <f t="shared" si="250"/>
        <v>0</v>
      </c>
      <c r="I361" s="309"/>
      <c r="J361" s="309"/>
      <c r="K361" s="309"/>
      <c r="L361" s="3419"/>
      <c r="M361" s="595"/>
      <c r="N361" s="595"/>
      <c r="O361" s="596"/>
      <c r="P361" s="596"/>
      <c r="Q361" s="596">
        <f t="shared" si="251"/>
        <v>0</v>
      </c>
      <c r="R361" s="596"/>
      <c r="S361" s="596"/>
      <c r="T361" s="596"/>
      <c r="U361" s="596"/>
      <c r="V361" s="596"/>
      <c r="W361" s="1883"/>
      <c r="X361" s="1883"/>
      <c r="Y361" s="1883"/>
      <c r="Z361" s="1883"/>
      <c r="AA361" s="1883"/>
      <c r="AB361" s="1883"/>
      <c r="AC361" s="1883"/>
      <c r="AD361" s="1883"/>
      <c r="AE361" s="2896"/>
      <c r="AF361" s="596"/>
      <c r="AG361" s="3069"/>
      <c r="AH361" s="596"/>
      <c r="AI361" s="596"/>
      <c r="AJ361" s="596"/>
      <c r="AK361" s="596"/>
      <c r="AL361" s="596"/>
      <c r="AM361" s="3702"/>
      <c r="AN361" s="3880"/>
      <c r="AO361" s="1271"/>
      <c r="AP361" s="4306">
        <f t="shared" si="278"/>
        <v>0</v>
      </c>
    </row>
    <row r="362" spans="1:42" s="47" customFormat="1" x14ac:dyDescent="0.25">
      <c r="A362" s="637">
        <v>1</v>
      </c>
      <c r="B362" s="637">
        <v>1</v>
      </c>
      <c r="C362" s="68" t="s">
        <v>53</v>
      </c>
      <c r="D362" s="3352" t="s">
        <v>280</v>
      </c>
      <c r="E362" s="662">
        <v>340</v>
      </c>
      <c r="F362" s="664">
        <v>5133</v>
      </c>
      <c r="G362" s="4153">
        <v>5133</v>
      </c>
      <c r="H362" s="664">
        <f t="shared" si="250"/>
        <v>0</v>
      </c>
      <c r="I362" s="69">
        <f t="shared" ref="I362:I364" si="289">F362/12*$C$3</f>
        <v>2994.25</v>
      </c>
      <c r="J362" s="309">
        <v>2920</v>
      </c>
      <c r="K362" s="69">
        <f>J362/I362*100</f>
        <v>97.520247140352339</v>
      </c>
      <c r="L362" s="3419">
        <v>2</v>
      </c>
      <c r="M362" s="674">
        <v>6.1</v>
      </c>
      <c r="N362" s="70">
        <f>S362/J362</f>
        <v>6.0178082191780824</v>
      </c>
      <c r="O362" s="71">
        <f>ROUND(F362*M362,0)</f>
        <v>31311</v>
      </c>
      <c r="P362" s="71">
        <v>31311</v>
      </c>
      <c r="Q362" s="71">
        <f t="shared" si="251"/>
        <v>0</v>
      </c>
      <c r="R362" s="71">
        <f t="shared" ref="R362:R364" si="290">O362/12*$C$3</f>
        <v>18264.75</v>
      </c>
      <c r="S362" s="71">
        <v>17572</v>
      </c>
      <c r="T362" s="71">
        <f>S362/R362*100</f>
        <v>96.207175022926677</v>
      </c>
      <c r="U362" s="71">
        <f>O362/E362</f>
        <v>92.091176470588238</v>
      </c>
      <c r="V362" s="71">
        <f>S362/$C$3*12/U362</f>
        <v>327.1043950779507</v>
      </c>
      <c r="W362" s="1883"/>
      <c r="X362" s="1883"/>
      <c r="Y362" s="1883"/>
      <c r="Z362" s="1883"/>
      <c r="AA362" s="1883"/>
      <c r="AB362" s="1883"/>
      <c r="AC362" s="1883"/>
      <c r="AD362" s="1883"/>
      <c r="AE362" s="2896"/>
      <c r="AF362" s="596"/>
      <c r="AG362" s="3069"/>
      <c r="AH362" s="596"/>
      <c r="AI362" s="596"/>
      <c r="AJ362" s="596"/>
      <c r="AK362" s="596"/>
      <c r="AL362" s="596"/>
      <c r="AM362" s="3702"/>
      <c r="AN362" s="3880"/>
      <c r="AO362" s="1271"/>
      <c r="AP362" s="4306">
        <f t="shared" si="278"/>
        <v>0</v>
      </c>
    </row>
    <row r="363" spans="1:42" s="47" customFormat="1" x14ac:dyDescent="0.25">
      <c r="A363" s="637">
        <v>1</v>
      </c>
      <c r="B363" s="637">
        <v>1</v>
      </c>
      <c r="C363" s="68" t="s">
        <v>51</v>
      </c>
      <c r="D363" s="3352" t="s">
        <v>280</v>
      </c>
      <c r="E363" s="662">
        <v>300</v>
      </c>
      <c r="F363" s="664">
        <v>1160</v>
      </c>
      <c r="G363" s="4153">
        <v>1160</v>
      </c>
      <c r="H363" s="664">
        <f t="shared" si="250"/>
        <v>0</v>
      </c>
      <c r="I363" s="69">
        <f t="shared" si="289"/>
        <v>676.66666666666674</v>
      </c>
      <c r="J363" s="309">
        <v>722</v>
      </c>
      <c r="K363" s="69">
        <f>J363/I363*100</f>
        <v>106.69950738916253</v>
      </c>
      <c r="L363" s="3419">
        <v>3</v>
      </c>
      <c r="M363" s="674">
        <v>5.7</v>
      </c>
      <c r="N363" s="70">
        <f>S363/J363</f>
        <v>5.6814404432132966</v>
      </c>
      <c r="O363" s="71">
        <f>ROUND(F363*M363,0)</f>
        <v>6612</v>
      </c>
      <c r="P363" s="71">
        <v>6612</v>
      </c>
      <c r="Q363" s="71">
        <f t="shared" si="251"/>
        <v>0</v>
      </c>
      <c r="R363" s="71">
        <f t="shared" si="290"/>
        <v>3857</v>
      </c>
      <c r="S363" s="71">
        <v>4102</v>
      </c>
      <c r="T363" s="71">
        <f>S363/R363*100</f>
        <v>106.35208711433756</v>
      </c>
      <c r="U363" s="71">
        <f>O363/E363</f>
        <v>22.04</v>
      </c>
      <c r="V363" s="71">
        <f>S363/$C$3*12/U363</f>
        <v>319.05626134301269</v>
      </c>
      <c r="W363" s="1883"/>
      <c r="X363" s="1883"/>
      <c r="Y363" s="1883"/>
      <c r="Z363" s="1883"/>
      <c r="AA363" s="1883"/>
      <c r="AB363" s="1883"/>
      <c r="AC363" s="1883"/>
      <c r="AD363" s="1883"/>
      <c r="AE363" s="2896"/>
      <c r="AF363" s="596"/>
      <c r="AG363" s="3069"/>
      <c r="AH363" s="596"/>
      <c r="AI363" s="596"/>
      <c r="AJ363" s="596"/>
      <c r="AK363" s="596"/>
      <c r="AL363" s="596"/>
      <c r="AM363" s="3702"/>
      <c r="AN363" s="3880"/>
      <c r="AO363" s="1271"/>
      <c r="AP363" s="4306">
        <f t="shared" si="278"/>
        <v>0</v>
      </c>
    </row>
    <row r="364" spans="1:42" s="47" customFormat="1" x14ac:dyDescent="0.25">
      <c r="A364" s="637">
        <v>1</v>
      </c>
      <c r="B364" s="637">
        <v>1</v>
      </c>
      <c r="C364" s="68" t="s">
        <v>52</v>
      </c>
      <c r="D364" s="3352" t="s">
        <v>280</v>
      </c>
      <c r="E364" s="662">
        <v>340</v>
      </c>
      <c r="F364" s="664">
        <v>1400</v>
      </c>
      <c r="G364" s="4153">
        <v>1400</v>
      </c>
      <c r="H364" s="664">
        <f t="shared" si="250"/>
        <v>0</v>
      </c>
      <c r="I364" s="69">
        <f t="shared" si="289"/>
        <v>816.66666666666674</v>
      </c>
      <c r="J364" s="309">
        <v>852</v>
      </c>
      <c r="K364" s="69">
        <f>J364/I364*100</f>
        <v>104.32653061224488</v>
      </c>
      <c r="L364" s="3419">
        <v>3</v>
      </c>
      <c r="M364" s="674">
        <v>8</v>
      </c>
      <c r="N364" s="70">
        <f>S364/J364</f>
        <v>7.423708920187793</v>
      </c>
      <c r="O364" s="71">
        <f>ROUND(F364*M364,0)</f>
        <v>11200</v>
      </c>
      <c r="P364" s="71">
        <v>11200</v>
      </c>
      <c r="Q364" s="71">
        <f t="shared" si="251"/>
        <v>0</v>
      </c>
      <c r="R364" s="71">
        <f t="shared" si="290"/>
        <v>6533.3333333333339</v>
      </c>
      <c r="S364" s="71">
        <v>6325</v>
      </c>
      <c r="T364" s="71">
        <f>S364/R364*100</f>
        <v>96.811224489795904</v>
      </c>
      <c r="U364" s="71">
        <f>O364/E364</f>
        <v>32.941176470588232</v>
      </c>
      <c r="V364" s="71">
        <f>S364/$C$3*12/U364</f>
        <v>329.15816326530614</v>
      </c>
      <c r="W364" s="1883"/>
      <c r="X364" s="1883"/>
      <c r="Y364" s="1883"/>
      <c r="Z364" s="1883"/>
      <c r="AA364" s="1883"/>
      <c r="AB364" s="1883"/>
      <c r="AC364" s="1883"/>
      <c r="AD364" s="1883"/>
      <c r="AE364" s="2897"/>
      <c r="AF364" s="596"/>
      <c r="AG364" s="3069"/>
      <c r="AH364" s="596"/>
      <c r="AI364" s="596"/>
      <c r="AJ364" s="596"/>
      <c r="AK364" s="596"/>
      <c r="AL364" s="596"/>
      <c r="AM364" s="3702"/>
      <c r="AN364" s="3880"/>
      <c r="AO364" s="1271"/>
      <c r="AP364" s="4306">
        <f t="shared" si="278"/>
        <v>0</v>
      </c>
    </row>
    <row r="365" spans="1:42" s="47" customFormat="1" ht="29.25" x14ac:dyDescent="0.25">
      <c r="A365" s="637">
        <v>1</v>
      </c>
      <c r="B365" s="637">
        <v>1</v>
      </c>
      <c r="C365" s="363" t="s">
        <v>7</v>
      </c>
      <c r="D365" s="363"/>
      <c r="E365" s="363"/>
      <c r="F365" s="1520">
        <f>SUM(F362:F364)</f>
        <v>7693</v>
      </c>
      <c r="G365" s="4479">
        <f>SUM(G362:G364)</f>
        <v>7693</v>
      </c>
      <c r="H365" s="1520">
        <f t="shared" si="250"/>
        <v>0</v>
      </c>
      <c r="I365" s="476">
        <f>SUM(I362:I364)</f>
        <v>4487.5833333333339</v>
      </c>
      <c r="J365" s="476">
        <f>SUM(J362:J364)</f>
        <v>4494</v>
      </c>
      <c r="K365" s="476">
        <f>J365/I365*100</f>
        <v>100.14298713115819</v>
      </c>
      <c r="L365" s="3522">
        <f>SUM(L362:L364)</f>
        <v>8</v>
      </c>
      <c r="M365" s="605">
        <f>SUM(O365/F365)</f>
        <v>6.3854153126218645</v>
      </c>
      <c r="N365" s="94">
        <f>S365/J365</f>
        <v>6.2303070761014689</v>
      </c>
      <c r="O365" s="476">
        <f>SUM(O362:O364)</f>
        <v>49123</v>
      </c>
      <c r="P365" s="476">
        <v>49123</v>
      </c>
      <c r="Q365" s="476">
        <f t="shared" si="251"/>
        <v>0</v>
      </c>
      <c r="R365" s="476">
        <f>SUM(R362:R364)</f>
        <v>28655.083333333336</v>
      </c>
      <c r="S365" s="476">
        <f>SUM(S362:S364)</f>
        <v>27999</v>
      </c>
      <c r="T365" s="71">
        <f>S365/R365*100</f>
        <v>97.710412056034258</v>
      </c>
      <c r="U365" s="239">
        <f>SUM(U362:U364)</f>
        <v>147.07235294117646</v>
      </c>
      <c r="V365" s="71">
        <f>S365/$C$3*12/U365</f>
        <v>326.35831789189677</v>
      </c>
      <c r="W365" s="1883">
        <v>234584.98559999996</v>
      </c>
      <c r="X365" s="1883">
        <v>234584.98559999996</v>
      </c>
      <c r="Y365" s="1883">
        <v>234584.98559999996</v>
      </c>
      <c r="Z365" s="1883">
        <v>234584.98559999996</v>
      </c>
      <c r="AA365" s="1883">
        <v>233048.280528</v>
      </c>
      <c r="AB365" s="1883">
        <v>233048.280528</v>
      </c>
      <c r="AC365" s="1883">
        <v>233048.280528</v>
      </c>
      <c r="AD365" s="1883">
        <v>233048.280528</v>
      </c>
      <c r="AE365" s="2895">
        <f>W365/12*$C$3+(X365-W365)/11*6+(Y365-X365)/10*5+(Z365-Y365)/9*4+(AA365-Z365)/8*3+(AB365-AA365)/7*2+(AC365-AB365)/6*1+(AD365-AC365)</f>
        <v>136264.97719800001</v>
      </c>
      <c r="AF365" s="2723">
        <f>AL365-AK365-AH365</f>
        <v>135888.92111</v>
      </c>
      <c r="AG365" s="3084"/>
      <c r="AH365" s="2723">
        <v>-2486.2160400000002</v>
      </c>
      <c r="AI365" s="2723">
        <f>AF365-AE365</f>
        <v>-376.0560880000121</v>
      </c>
      <c r="AJ365" s="2723"/>
      <c r="AK365" s="2723">
        <v>-492.77704999999992</v>
      </c>
      <c r="AL365" s="2723">
        <v>132909.92801999999</v>
      </c>
      <c r="AM365" s="3702">
        <v>196.25351000000001</v>
      </c>
      <c r="AN365" s="4041">
        <f>SUM(AN362:AN364)</f>
        <v>0</v>
      </c>
      <c r="AO365" s="4039"/>
      <c r="AP365" s="4306">
        <f t="shared" si="278"/>
        <v>233048280.528</v>
      </c>
    </row>
    <row r="366" spans="1:42" s="47" customFormat="1" x14ac:dyDescent="0.25">
      <c r="A366" s="637">
        <v>1</v>
      </c>
      <c r="B366" s="637">
        <v>1</v>
      </c>
      <c r="C366" s="547" t="s">
        <v>14</v>
      </c>
      <c r="D366" s="547"/>
      <c r="E366" s="429"/>
      <c r="F366" s="664"/>
      <c r="G366" s="4153"/>
      <c r="H366" s="664">
        <f t="shared" si="250"/>
        <v>0</v>
      </c>
      <c r="I366" s="309"/>
      <c r="J366" s="309"/>
      <c r="K366" s="309"/>
      <c r="L366" s="3419"/>
      <c r="M366" s="605"/>
      <c r="N366" s="605"/>
      <c r="O366" s="665"/>
      <c r="P366" s="665"/>
      <c r="Q366" s="665">
        <f t="shared" si="251"/>
        <v>0</v>
      </c>
      <c r="R366" s="665"/>
      <c r="S366" s="665"/>
      <c r="T366" s="665"/>
      <c r="U366" s="665"/>
      <c r="V366" s="665"/>
      <c r="W366" s="1883"/>
      <c r="X366" s="1883"/>
      <c r="Y366" s="1883"/>
      <c r="Z366" s="1883"/>
      <c r="AA366" s="1883"/>
      <c r="AB366" s="1883"/>
      <c r="AC366" s="1883"/>
      <c r="AD366" s="1883"/>
      <c r="AE366" s="2898"/>
      <c r="AF366" s="596"/>
      <c r="AG366" s="3069"/>
      <c r="AH366" s="596"/>
      <c r="AI366" s="596"/>
      <c r="AJ366" s="596"/>
      <c r="AK366" s="596"/>
      <c r="AL366" s="596"/>
      <c r="AM366" s="3702"/>
      <c r="AN366" s="3880"/>
      <c r="AO366" s="1271"/>
      <c r="AP366" s="4306">
        <f t="shared" si="278"/>
        <v>0</v>
      </c>
    </row>
    <row r="367" spans="1:42" s="47" customFormat="1" x14ac:dyDescent="0.25">
      <c r="A367" s="637">
        <v>1</v>
      </c>
      <c r="B367" s="637">
        <v>1</v>
      </c>
      <c r="C367" s="429" t="s">
        <v>213</v>
      </c>
      <c r="D367" s="429"/>
      <c r="E367" s="442"/>
      <c r="F367" s="1539"/>
      <c r="G367" s="3919"/>
      <c r="H367" s="1539">
        <f t="shared" si="250"/>
        <v>0</v>
      </c>
      <c r="I367" s="93"/>
      <c r="J367" s="93"/>
      <c r="K367" s="93"/>
      <c r="L367" s="3380"/>
      <c r="M367" s="311"/>
      <c r="N367" s="311"/>
      <c r="O367" s="313"/>
      <c r="P367" s="313"/>
      <c r="Q367" s="313">
        <f t="shared" si="251"/>
        <v>0</v>
      </c>
      <c r="R367" s="313"/>
      <c r="S367" s="313"/>
      <c r="T367" s="313"/>
      <c r="U367" s="313"/>
      <c r="V367" s="313"/>
      <c r="W367" s="565">
        <v>91859.604999999996</v>
      </c>
      <c r="X367" s="565">
        <v>91859.604999999996</v>
      </c>
      <c r="Y367" s="565">
        <v>91859.604999999996</v>
      </c>
      <c r="Z367" s="565">
        <v>91859.604999999996</v>
      </c>
      <c r="AA367" s="565">
        <v>91859.604999999996</v>
      </c>
      <c r="AB367" s="565">
        <v>91859.604999999996</v>
      </c>
      <c r="AC367" s="565">
        <v>91859.604999999996</v>
      </c>
      <c r="AD367" s="565">
        <v>91859.604999999996</v>
      </c>
      <c r="AE367" s="2895">
        <f>W367/12*$C$3+(X367-W367)/11*6+(Y367-X367)/10*5+(Z367-Y367)/9*4+(AA367-Z367)/8*3+(AB367-AA367)/7*2+(AC367-AB367)/6*1+(AD367-AC367)</f>
        <v>53584.769583333327</v>
      </c>
      <c r="AF367" s="366">
        <f>AL367-AK367-AH367</f>
        <v>53620.654560000003</v>
      </c>
      <c r="AG367" s="3073"/>
      <c r="AH367" s="366"/>
      <c r="AI367" s="366">
        <f>AF367-AE367</f>
        <v>35.884976666675357</v>
      </c>
      <c r="AJ367" s="366"/>
      <c r="AK367" s="366">
        <v>-20.365079999999999</v>
      </c>
      <c r="AL367" s="366">
        <v>53600.289479999999</v>
      </c>
      <c r="AM367" s="3702">
        <v>2.0669400000000002</v>
      </c>
      <c r="AN367" s="3839"/>
      <c r="AO367" s="3928"/>
      <c r="AP367" s="4306">
        <f t="shared" si="278"/>
        <v>91859605</v>
      </c>
    </row>
    <row r="368" spans="1:42" s="47" customFormat="1" ht="30" x14ac:dyDescent="0.25">
      <c r="A368" s="637"/>
      <c r="B368" s="637">
        <v>1</v>
      </c>
      <c r="C368" s="3249" t="s">
        <v>476</v>
      </c>
      <c r="D368" s="429"/>
      <c r="E368" s="442"/>
      <c r="F368" s="746">
        <f>F370+F375</f>
        <v>65800</v>
      </c>
      <c r="G368" s="4184">
        <f>G370+G375</f>
        <v>65800</v>
      </c>
      <c r="H368" s="746">
        <f t="shared" si="250"/>
        <v>0</v>
      </c>
      <c r="I368" s="69">
        <f>I370+I375</f>
        <v>38383.333333333328</v>
      </c>
      <c r="J368" s="93">
        <f>J370+J375</f>
        <v>40169</v>
      </c>
      <c r="K368" s="93">
        <f>J368/I368*100</f>
        <v>104.65219279201044</v>
      </c>
      <c r="L368" s="3380">
        <f>L370+L375</f>
        <v>0</v>
      </c>
      <c r="M368" s="311"/>
      <c r="N368" s="311"/>
      <c r="O368" s="313"/>
      <c r="P368" s="313"/>
      <c r="Q368" s="313">
        <f t="shared" si="251"/>
        <v>0</v>
      </c>
      <c r="R368" s="313"/>
      <c r="S368" s="313"/>
      <c r="T368" s="313"/>
      <c r="U368" s="313"/>
      <c r="V368" s="313"/>
      <c r="W368" s="565"/>
      <c r="X368" s="565"/>
      <c r="Y368" s="565"/>
      <c r="Z368" s="565"/>
      <c r="AA368" s="565"/>
      <c r="AB368" s="565"/>
      <c r="AC368" s="565"/>
      <c r="AD368" s="565"/>
      <c r="AE368" s="2899"/>
      <c r="AF368" s="366"/>
      <c r="AG368" s="3073"/>
      <c r="AH368" s="366"/>
      <c r="AI368" s="366"/>
      <c r="AJ368" s="366"/>
      <c r="AK368" s="366"/>
      <c r="AL368" s="366"/>
      <c r="AM368" s="3702"/>
      <c r="AN368" s="3839">
        <f>AN370+AN375</f>
        <v>0</v>
      </c>
      <c r="AO368" s="3928"/>
      <c r="AP368" s="4306">
        <f t="shared" si="278"/>
        <v>0</v>
      </c>
    </row>
    <row r="369" spans="1:42" s="47" customFormat="1" x14ac:dyDescent="0.25">
      <c r="A369" s="637"/>
      <c r="B369" s="637">
        <v>1</v>
      </c>
      <c r="C369" s="4" t="s">
        <v>464</v>
      </c>
      <c r="D369" s="429"/>
      <c r="E369" s="442"/>
      <c r="F369" s="746"/>
      <c r="G369" s="4184"/>
      <c r="H369" s="746">
        <f t="shared" si="250"/>
        <v>0</v>
      </c>
      <c r="I369" s="69"/>
      <c r="J369" s="93"/>
      <c r="K369" s="93"/>
      <c r="L369" s="3380"/>
      <c r="M369" s="311"/>
      <c r="N369" s="311"/>
      <c r="O369" s="313"/>
      <c r="P369" s="313"/>
      <c r="Q369" s="313">
        <f t="shared" si="251"/>
        <v>0</v>
      </c>
      <c r="R369" s="313"/>
      <c r="S369" s="313"/>
      <c r="T369" s="313"/>
      <c r="U369" s="313"/>
      <c r="V369" s="313"/>
      <c r="W369" s="565"/>
      <c r="X369" s="565"/>
      <c r="Y369" s="565"/>
      <c r="Z369" s="565"/>
      <c r="AA369" s="565"/>
      <c r="AB369" s="565"/>
      <c r="AC369" s="565"/>
      <c r="AD369" s="565"/>
      <c r="AE369" s="2899"/>
      <c r="AF369" s="366"/>
      <c r="AG369" s="3073"/>
      <c r="AH369" s="366"/>
      <c r="AI369" s="366"/>
      <c r="AJ369" s="366"/>
      <c r="AK369" s="366"/>
      <c r="AL369" s="366"/>
      <c r="AM369" s="3702"/>
      <c r="AN369" s="3839"/>
      <c r="AO369" s="3928"/>
      <c r="AP369" s="4306">
        <f t="shared" si="278"/>
        <v>0</v>
      </c>
    </row>
    <row r="370" spans="1:42" s="47" customFormat="1" ht="30" x14ac:dyDescent="0.25">
      <c r="A370" s="637"/>
      <c r="B370" s="637">
        <v>1</v>
      </c>
      <c r="C370" s="2536" t="s">
        <v>465</v>
      </c>
      <c r="D370" s="429"/>
      <c r="E370" s="442"/>
      <c r="F370" s="746">
        <f>F371</f>
        <v>58300</v>
      </c>
      <c r="G370" s="4184">
        <f>G371</f>
        <v>58300</v>
      </c>
      <c r="H370" s="746">
        <f t="shared" si="250"/>
        <v>0</v>
      </c>
      <c r="I370" s="69">
        <f t="shared" ref="I370:J370" si="291">I371</f>
        <v>34008.333333333328</v>
      </c>
      <c r="J370" s="148">
        <f t="shared" si="291"/>
        <v>35792</v>
      </c>
      <c r="K370" s="148">
        <f>J370/I370*100</f>
        <v>105.24479294290616</v>
      </c>
      <c r="L370" s="3381">
        <f t="shared" ref="L370" si="292">L371</f>
        <v>0</v>
      </c>
      <c r="M370" s="311"/>
      <c r="N370" s="311"/>
      <c r="O370" s="313"/>
      <c r="P370" s="313"/>
      <c r="Q370" s="313">
        <f t="shared" si="251"/>
        <v>0</v>
      </c>
      <c r="R370" s="313"/>
      <c r="S370" s="313"/>
      <c r="T370" s="313"/>
      <c r="U370" s="313"/>
      <c r="V370" s="313"/>
      <c r="W370" s="565"/>
      <c r="X370" s="565"/>
      <c r="Y370" s="565"/>
      <c r="Z370" s="565"/>
      <c r="AA370" s="565"/>
      <c r="AB370" s="565"/>
      <c r="AC370" s="565"/>
      <c r="AD370" s="565"/>
      <c r="AE370" s="2899"/>
      <c r="AF370" s="366"/>
      <c r="AG370" s="3073"/>
      <c r="AH370" s="366"/>
      <c r="AI370" s="366"/>
      <c r="AJ370" s="366"/>
      <c r="AK370" s="366"/>
      <c r="AL370" s="366"/>
      <c r="AM370" s="3702"/>
      <c r="AN370" s="3841">
        <f t="shared" ref="AN370" si="293">AN371</f>
        <v>0</v>
      </c>
      <c r="AO370" s="3928"/>
      <c r="AP370" s="4306">
        <f t="shared" si="278"/>
        <v>0</v>
      </c>
    </row>
    <row r="371" spans="1:42" s="47" customFormat="1" x14ac:dyDescent="0.25">
      <c r="A371" s="637"/>
      <c r="B371" s="637">
        <v>1</v>
      </c>
      <c r="C371" s="4" t="s">
        <v>466</v>
      </c>
      <c r="D371" s="429"/>
      <c r="E371" s="442"/>
      <c r="F371" s="746">
        <v>58300</v>
      </c>
      <c r="G371" s="4184">
        <v>58300</v>
      </c>
      <c r="H371" s="746">
        <f t="shared" si="250"/>
        <v>0</v>
      </c>
      <c r="I371" s="69">
        <f t="shared" ref="I371" si="294">F371/12*$C$3</f>
        <v>34008.333333333328</v>
      </c>
      <c r="J371" s="148">
        <v>35792</v>
      </c>
      <c r="K371" s="148">
        <f>J371/I371*100</f>
        <v>105.24479294290616</v>
      </c>
      <c r="L371" s="3381"/>
      <c r="M371" s="311"/>
      <c r="N371" s="311"/>
      <c r="O371" s="313"/>
      <c r="P371" s="313"/>
      <c r="Q371" s="313">
        <f t="shared" si="251"/>
        <v>0</v>
      </c>
      <c r="R371" s="313"/>
      <c r="S371" s="313"/>
      <c r="T371" s="313"/>
      <c r="U371" s="313"/>
      <c r="V371" s="313"/>
      <c r="W371" s="565"/>
      <c r="X371" s="565"/>
      <c r="Y371" s="565"/>
      <c r="Z371" s="565"/>
      <c r="AA371" s="565"/>
      <c r="AB371" s="565"/>
      <c r="AC371" s="565"/>
      <c r="AD371" s="565"/>
      <c r="AE371" s="2899"/>
      <c r="AF371" s="366"/>
      <c r="AG371" s="3073"/>
      <c r="AH371" s="366"/>
      <c r="AI371" s="366"/>
      <c r="AJ371" s="366"/>
      <c r="AK371" s="366"/>
      <c r="AL371" s="366"/>
      <c r="AM371" s="3702"/>
      <c r="AN371" s="3841"/>
      <c r="AO371" s="3928"/>
      <c r="AP371" s="4306">
        <f t="shared" si="278"/>
        <v>0</v>
      </c>
    </row>
    <row r="372" spans="1:42" s="47" customFormat="1" ht="30" x14ac:dyDescent="0.25">
      <c r="A372" s="637"/>
      <c r="B372" s="637">
        <v>1</v>
      </c>
      <c r="C372" s="4" t="s">
        <v>492</v>
      </c>
      <c r="D372" s="429"/>
      <c r="E372" s="442"/>
      <c r="F372" s="746"/>
      <c r="G372" s="4184"/>
      <c r="H372" s="746">
        <f t="shared" si="250"/>
        <v>0</v>
      </c>
      <c r="I372" s="69"/>
      <c r="J372" s="93"/>
      <c r="K372" s="93"/>
      <c r="L372" s="3380"/>
      <c r="M372" s="311"/>
      <c r="N372" s="311"/>
      <c r="O372" s="313"/>
      <c r="P372" s="313"/>
      <c r="Q372" s="313">
        <f t="shared" si="251"/>
        <v>0</v>
      </c>
      <c r="R372" s="313"/>
      <c r="S372" s="313"/>
      <c r="T372" s="313"/>
      <c r="U372" s="313"/>
      <c r="V372" s="313"/>
      <c r="W372" s="565"/>
      <c r="X372" s="565"/>
      <c r="Y372" s="565"/>
      <c r="Z372" s="565"/>
      <c r="AA372" s="565"/>
      <c r="AB372" s="565"/>
      <c r="AC372" s="565"/>
      <c r="AD372" s="565"/>
      <c r="AE372" s="2899"/>
      <c r="AF372" s="366"/>
      <c r="AG372" s="3073"/>
      <c r="AH372" s="366"/>
      <c r="AI372" s="366"/>
      <c r="AJ372" s="366"/>
      <c r="AK372" s="366"/>
      <c r="AL372" s="366"/>
      <c r="AM372" s="3702"/>
      <c r="AN372" s="3839"/>
      <c r="AO372" s="3928"/>
      <c r="AP372" s="4306">
        <f t="shared" si="278"/>
        <v>0</v>
      </c>
    </row>
    <row r="373" spans="1:42" s="47" customFormat="1" ht="60" x14ac:dyDescent="0.25">
      <c r="A373" s="637"/>
      <c r="B373" s="637">
        <v>1</v>
      </c>
      <c r="C373" s="4" t="s">
        <v>467</v>
      </c>
      <c r="D373" s="429"/>
      <c r="E373" s="442"/>
      <c r="F373" s="746"/>
      <c r="G373" s="4184"/>
      <c r="H373" s="746">
        <f t="shared" si="250"/>
        <v>0</v>
      </c>
      <c r="I373" s="69"/>
      <c r="J373" s="93"/>
      <c r="K373" s="93"/>
      <c r="L373" s="3380"/>
      <c r="M373" s="311"/>
      <c r="N373" s="311"/>
      <c r="O373" s="313"/>
      <c r="P373" s="313"/>
      <c r="Q373" s="313">
        <f t="shared" si="251"/>
        <v>0</v>
      </c>
      <c r="R373" s="313"/>
      <c r="S373" s="313"/>
      <c r="T373" s="313"/>
      <c r="U373" s="313"/>
      <c r="V373" s="313"/>
      <c r="W373" s="565"/>
      <c r="X373" s="565"/>
      <c r="Y373" s="565"/>
      <c r="Z373" s="565"/>
      <c r="AA373" s="565"/>
      <c r="AB373" s="565"/>
      <c r="AC373" s="565"/>
      <c r="AD373" s="565"/>
      <c r="AE373" s="2899"/>
      <c r="AF373" s="366"/>
      <c r="AG373" s="3073"/>
      <c r="AH373" s="366"/>
      <c r="AI373" s="366"/>
      <c r="AJ373" s="366"/>
      <c r="AK373" s="366"/>
      <c r="AL373" s="366"/>
      <c r="AM373" s="3702"/>
      <c r="AN373" s="3839"/>
      <c r="AO373" s="3928"/>
      <c r="AP373" s="4306">
        <f t="shared" si="278"/>
        <v>0</v>
      </c>
    </row>
    <row r="374" spans="1:42" s="47" customFormat="1" ht="60" x14ac:dyDescent="0.25">
      <c r="A374" s="637"/>
      <c r="B374" s="637">
        <v>1</v>
      </c>
      <c r="C374" s="4" t="s">
        <v>468</v>
      </c>
      <c r="D374" s="429"/>
      <c r="E374" s="442"/>
      <c r="F374" s="746"/>
      <c r="G374" s="4184"/>
      <c r="H374" s="746">
        <f t="shared" si="250"/>
        <v>0</v>
      </c>
      <c r="I374" s="69"/>
      <c r="J374" s="93"/>
      <c r="K374" s="93"/>
      <c r="L374" s="3380"/>
      <c r="M374" s="311"/>
      <c r="N374" s="311"/>
      <c r="O374" s="313"/>
      <c r="P374" s="313"/>
      <c r="Q374" s="313">
        <f t="shared" si="251"/>
        <v>0</v>
      </c>
      <c r="R374" s="313"/>
      <c r="S374" s="313"/>
      <c r="T374" s="313"/>
      <c r="U374" s="313"/>
      <c r="V374" s="313"/>
      <c r="W374" s="565"/>
      <c r="X374" s="565"/>
      <c r="Y374" s="565"/>
      <c r="Z374" s="565"/>
      <c r="AA374" s="565"/>
      <c r="AB374" s="565"/>
      <c r="AC374" s="565"/>
      <c r="AD374" s="565"/>
      <c r="AE374" s="2899"/>
      <c r="AF374" s="366"/>
      <c r="AG374" s="3073"/>
      <c r="AH374" s="366"/>
      <c r="AI374" s="366"/>
      <c r="AJ374" s="366"/>
      <c r="AK374" s="366"/>
      <c r="AL374" s="366"/>
      <c r="AM374" s="3702"/>
      <c r="AN374" s="3839"/>
      <c r="AO374" s="3928"/>
      <c r="AP374" s="4306">
        <f t="shared" si="278"/>
        <v>0</v>
      </c>
    </row>
    <row r="375" spans="1:42" s="47" customFormat="1" ht="45" x14ac:dyDescent="0.25">
      <c r="A375" s="637"/>
      <c r="B375" s="637">
        <v>1</v>
      </c>
      <c r="C375" s="4" t="s">
        <v>469</v>
      </c>
      <c r="D375" s="429"/>
      <c r="E375" s="442"/>
      <c r="F375" s="746">
        <v>7500</v>
      </c>
      <c r="G375" s="4184">
        <v>7500</v>
      </c>
      <c r="H375" s="746">
        <f t="shared" si="250"/>
        <v>0</v>
      </c>
      <c r="I375" s="69">
        <f t="shared" ref="I375" si="295">F375/12*$C$3</f>
        <v>4375</v>
      </c>
      <c r="J375" s="148">
        <v>4377</v>
      </c>
      <c r="K375" s="148">
        <f>J375/I375*100</f>
        <v>100.0457142857143</v>
      </c>
      <c r="L375" s="3381"/>
      <c r="M375" s="311"/>
      <c r="N375" s="311"/>
      <c r="O375" s="313"/>
      <c r="P375" s="313"/>
      <c r="Q375" s="313">
        <f t="shared" si="251"/>
        <v>0</v>
      </c>
      <c r="R375" s="313"/>
      <c r="S375" s="313"/>
      <c r="T375" s="313"/>
      <c r="U375" s="313"/>
      <c r="V375" s="313"/>
      <c r="W375" s="565"/>
      <c r="X375" s="565"/>
      <c r="Y375" s="565"/>
      <c r="Z375" s="565"/>
      <c r="AA375" s="565"/>
      <c r="AB375" s="565"/>
      <c r="AC375" s="565"/>
      <c r="AD375" s="565"/>
      <c r="AE375" s="2899"/>
      <c r="AF375" s="366"/>
      <c r="AG375" s="3073"/>
      <c r="AH375" s="366"/>
      <c r="AI375" s="366"/>
      <c r="AJ375" s="366"/>
      <c r="AK375" s="366"/>
      <c r="AL375" s="366"/>
      <c r="AM375" s="3702"/>
      <c r="AN375" s="3841"/>
      <c r="AO375" s="3928"/>
      <c r="AP375" s="4306">
        <f t="shared" si="278"/>
        <v>0</v>
      </c>
    </row>
    <row r="376" spans="1:42" s="47" customFormat="1" ht="29.25" x14ac:dyDescent="0.25">
      <c r="A376" s="637"/>
      <c r="B376" s="637">
        <v>1</v>
      </c>
      <c r="C376" s="2513" t="s">
        <v>477</v>
      </c>
      <c r="D376" s="429"/>
      <c r="E376" s="442"/>
      <c r="F376" s="746">
        <f>F377</f>
        <v>21000</v>
      </c>
      <c r="G376" s="4184">
        <f>G377</f>
        <v>21000</v>
      </c>
      <c r="H376" s="746">
        <f t="shared" si="250"/>
        <v>0</v>
      </c>
      <c r="I376" s="69">
        <f t="shared" ref="I376:J376" si="296">I377</f>
        <v>12250</v>
      </c>
      <c r="J376" s="148">
        <f t="shared" si="296"/>
        <v>11654</v>
      </c>
      <c r="K376" s="148">
        <f>J376/I376*100</f>
        <v>95.13469387755103</v>
      </c>
      <c r="L376" s="3381">
        <f t="shared" ref="L376" si="297">L377</f>
        <v>1</v>
      </c>
      <c r="M376" s="311"/>
      <c r="N376" s="311"/>
      <c r="O376" s="313"/>
      <c r="P376" s="313"/>
      <c r="Q376" s="313">
        <f t="shared" si="251"/>
        <v>0</v>
      </c>
      <c r="R376" s="313"/>
      <c r="S376" s="313"/>
      <c r="T376" s="313"/>
      <c r="U376" s="313"/>
      <c r="V376" s="313"/>
      <c r="W376" s="565"/>
      <c r="X376" s="565"/>
      <c r="Y376" s="565"/>
      <c r="Z376" s="565"/>
      <c r="AA376" s="565"/>
      <c r="AB376" s="565"/>
      <c r="AC376" s="565"/>
      <c r="AD376" s="565"/>
      <c r="AE376" s="2899"/>
      <c r="AF376" s="366"/>
      <c r="AG376" s="3073"/>
      <c r="AH376" s="366"/>
      <c r="AI376" s="366"/>
      <c r="AJ376" s="366"/>
      <c r="AK376" s="366"/>
      <c r="AL376" s="366"/>
      <c r="AM376" s="3702"/>
      <c r="AN376" s="3841">
        <f t="shared" ref="AN376" si="298">AN377</f>
        <v>0</v>
      </c>
      <c r="AO376" s="3928"/>
      <c r="AP376" s="4306">
        <f t="shared" si="278"/>
        <v>0</v>
      </c>
    </row>
    <row r="377" spans="1:42" s="47" customFormat="1" x14ac:dyDescent="0.25">
      <c r="A377" s="637"/>
      <c r="B377" s="637">
        <v>1</v>
      </c>
      <c r="C377" s="4" t="s">
        <v>508</v>
      </c>
      <c r="D377" s="429"/>
      <c r="E377" s="442"/>
      <c r="F377" s="746">
        <v>21000</v>
      </c>
      <c r="G377" s="4184">
        <v>21000</v>
      </c>
      <c r="H377" s="746">
        <f t="shared" si="250"/>
        <v>0</v>
      </c>
      <c r="I377" s="69">
        <f t="shared" ref="I377" si="299">F377/12*$C$3</f>
        <v>12250</v>
      </c>
      <c r="J377" s="148">
        <v>11654</v>
      </c>
      <c r="K377" s="148">
        <f>J377/I377*100</f>
        <v>95.13469387755103</v>
      </c>
      <c r="L377" s="3381">
        <v>1</v>
      </c>
      <c r="M377" s="311"/>
      <c r="N377" s="311"/>
      <c r="O377" s="313"/>
      <c r="P377" s="313"/>
      <c r="Q377" s="313">
        <f t="shared" si="251"/>
        <v>0</v>
      </c>
      <c r="R377" s="313"/>
      <c r="S377" s="313"/>
      <c r="T377" s="313"/>
      <c r="U377" s="313"/>
      <c r="V377" s="313"/>
      <c r="W377" s="565"/>
      <c r="X377" s="565"/>
      <c r="Y377" s="565"/>
      <c r="Z377" s="565"/>
      <c r="AA377" s="565"/>
      <c r="AB377" s="565"/>
      <c r="AC377" s="565"/>
      <c r="AD377" s="565"/>
      <c r="AE377" s="2899"/>
      <c r="AF377" s="366"/>
      <c r="AG377" s="3073"/>
      <c r="AH377" s="366"/>
      <c r="AI377" s="366"/>
      <c r="AJ377" s="366"/>
      <c r="AK377" s="366"/>
      <c r="AL377" s="366"/>
      <c r="AM377" s="3702"/>
      <c r="AN377" s="3841"/>
      <c r="AO377" s="3928"/>
      <c r="AP377" s="4306">
        <f t="shared" si="278"/>
        <v>0</v>
      </c>
    </row>
    <row r="378" spans="1:42" s="47" customFormat="1" x14ac:dyDescent="0.25">
      <c r="A378" s="637"/>
      <c r="B378" s="637">
        <v>1</v>
      </c>
      <c r="C378" s="4" t="s">
        <v>494</v>
      </c>
      <c r="D378" s="429"/>
      <c r="E378" s="442"/>
      <c r="F378" s="746"/>
      <c r="G378" s="4184"/>
      <c r="H378" s="746">
        <f t="shared" si="250"/>
        <v>0</v>
      </c>
      <c r="I378" s="69"/>
      <c r="J378" s="93"/>
      <c r="K378" s="93"/>
      <c r="L378" s="3380"/>
      <c r="M378" s="311"/>
      <c r="N378" s="311"/>
      <c r="O378" s="313"/>
      <c r="P378" s="313"/>
      <c r="Q378" s="313">
        <f t="shared" si="251"/>
        <v>0</v>
      </c>
      <c r="R378" s="313"/>
      <c r="S378" s="313"/>
      <c r="T378" s="313"/>
      <c r="U378" s="313"/>
      <c r="V378" s="313"/>
      <c r="W378" s="565"/>
      <c r="X378" s="565"/>
      <c r="Y378" s="565"/>
      <c r="Z378" s="565"/>
      <c r="AA378" s="565"/>
      <c r="AB378" s="565"/>
      <c r="AC378" s="565"/>
      <c r="AD378" s="565"/>
      <c r="AE378" s="2899"/>
      <c r="AF378" s="366"/>
      <c r="AG378" s="3073"/>
      <c r="AH378" s="366"/>
      <c r="AI378" s="366"/>
      <c r="AJ378" s="366"/>
      <c r="AK378" s="366"/>
      <c r="AL378" s="366"/>
      <c r="AM378" s="3702"/>
      <c r="AN378" s="3839"/>
      <c r="AO378" s="3928"/>
      <c r="AP378" s="4306">
        <f t="shared" si="278"/>
        <v>0</v>
      </c>
    </row>
    <row r="379" spans="1:42" s="47" customFormat="1" ht="29.25" x14ac:dyDescent="0.25">
      <c r="A379" s="637">
        <v>1</v>
      </c>
      <c r="B379" s="637">
        <v>1</v>
      </c>
      <c r="C379" s="2513" t="s">
        <v>470</v>
      </c>
      <c r="D379" s="346"/>
      <c r="E379" s="346"/>
      <c r="F379" s="613"/>
      <c r="G379" s="4034"/>
      <c r="H379" s="613">
        <f t="shared" si="250"/>
        <v>0</v>
      </c>
      <c r="I379" s="366"/>
      <c r="J379" s="366"/>
      <c r="K379" s="366"/>
      <c r="L379" s="3452"/>
      <c r="M379" s="101"/>
      <c r="N379" s="101"/>
      <c r="O379" s="389"/>
      <c r="P379" s="389"/>
      <c r="Q379" s="389">
        <f t="shared" si="251"/>
        <v>0</v>
      </c>
      <c r="R379" s="389"/>
      <c r="S379" s="389"/>
      <c r="T379" s="389"/>
      <c r="U379" s="389"/>
      <c r="V379" s="389"/>
      <c r="W379" s="1879"/>
      <c r="X379" s="1879"/>
      <c r="Y379" s="1879"/>
      <c r="Z379" s="1879"/>
      <c r="AA379" s="1879"/>
      <c r="AB379" s="1879"/>
      <c r="AC379" s="1879"/>
      <c r="AD379" s="1879"/>
      <c r="AE379" s="2900"/>
      <c r="AF379" s="613"/>
      <c r="AG379" s="3070"/>
      <c r="AH379" s="613"/>
      <c r="AI379" s="613"/>
      <c r="AJ379" s="613"/>
      <c r="AK379" s="613"/>
      <c r="AL379" s="613"/>
      <c r="AM379" s="3702"/>
      <c r="AN379" s="3928"/>
      <c r="AO379" s="4034"/>
      <c r="AP379" s="4306">
        <f t="shared" si="278"/>
        <v>0</v>
      </c>
    </row>
    <row r="380" spans="1:42" s="47" customFormat="1" ht="30" x14ac:dyDescent="0.25">
      <c r="A380" s="637">
        <v>1</v>
      </c>
      <c r="B380" s="637">
        <v>1</v>
      </c>
      <c r="C380" s="2507" t="s">
        <v>208</v>
      </c>
      <c r="D380" s="346"/>
      <c r="E380" s="346"/>
      <c r="F380" s="613"/>
      <c r="G380" s="4034"/>
      <c r="H380" s="613">
        <f t="shared" si="250"/>
        <v>0</v>
      </c>
      <c r="I380" s="69"/>
      <c r="J380" s="366"/>
      <c r="K380" s="366"/>
      <c r="L380" s="3452"/>
      <c r="M380" s="101"/>
      <c r="N380" s="101"/>
      <c r="O380" s="389"/>
      <c r="P380" s="389"/>
      <c r="Q380" s="389">
        <f t="shared" si="251"/>
        <v>0</v>
      </c>
      <c r="R380" s="389"/>
      <c r="S380" s="389"/>
      <c r="T380" s="389"/>
      <c r="U380" s="389"/>
      <c r="V380" s="389"/>
      <c r="W380" s="1879"/>
      <c r="X380" s="1879"/>
      <c r="Y380" s="1879"/>
      <c r="Z380" s="1879"/>
      <c r="AA380" s="1879"/>
      <c r="AB380" s="1879"/>
      <c r="AC380" s="1879"/>
      <c r="AD380" s="1879"/>
      <c r="AE380" s="2900"/>
      <c r="AF380" s="613"/>
      <c r="AG380" s="3070"/>
      <c r="AH380" s="613"/>
      <c r="AI380" s="613"/>
      <c r="AJ380" s="613"/>
      <c r="AK380" s="613"/>
      <c r="AL380" s="613"/>
      <c r="AM380" s="3702"/>
      <c r="AN380" s="3928"/>
      <c r="AO380" s="4034"/>
      <c r="AP380" s="4306">
        <f t="shared" si="278"/>
        <v>0</v>
      </c>
    </row>
    <row r="381" spans="1:42" s="47" customFormat="1" ht="72" x14ac:dyDescent="0.25">
      <c r="A381" s="637">
        <v>1</v>
      </c>
      <c r="B381" s="637">
        <v>1</v>
      </c>
      <c r="C381" s="2513" t="s">
        <v>471</v>
      </c>
      <c r="D381" s="348"/>
      <c r="E381" s="346"/>
      <c r="F381" s="613">
        <v>600</v>
      </c>
      <c r="G381" s="4034">
        <v>600</v>
      </c>
      <c r="H381" s="613">
        <f t="shared" si="250"/>
        <v>0</v>
      </c>
      <c r="I381" s="69">
        <f t="shared" ref="I381:I386" si="300">F381/12*$C$3</f>
        <v>350</v>
      </c>
      <c r="J381" s="366">
        <v>298</v>
      </c>
      <c r="K381" s="366">
        <f t="shared" ref="K381:K387" si="301">J381/I381*100</f>
        <v>85.142857142857139</v>
      </c>
      <c r="L381" s="3452"/>
      <c r="M381" s="101"/>
      <c r="N381" s="101"/>
      <c r="O381" s="389"/>
      <c r="P381" s="389"/>
      <c r="Q381" s="389">
        <f t="shared" si="251"/>
        <v>0</v>
      </c>
      <c r="R381" s="389"/>
      <c r="S381" s="389"/>
      <c r="T381" s="389"/>
      <c r="U381" s="389"/>
      <c r="V381" s="389"/>
      <c r="W381" s="1879"/>
      <c r="X381" s="1879"/>
      <c r="Y381" s="1879"/>
      <c r="Z381" s="1879"/>
      <c r="AA381" s="1879"/>
      <c r="AB381" s="1879"/>
      <c r="AC381" s="1879"/>
      <c r="AD381" s="1879"/>
      <c r="AE381" s="2900"/>
      <c r="AF381" s="613"/>
      <c r="AG381" s="3070"/>
      <c r="AH381" s="613"/>
      <c r="AI381" s="613"/>
      <c r="AJ381" s="613"/>
      <c r="AK381" s="613"/>
      <c r="AL381" s="613"/>
      <c r="AM381" s="3702"/>
      <c r="AN381" s="3928"/>
      <c r="AO381" s="4034"/>
      <c r="AP381" s="4306">
        <f t="shared" si="278"/>
        <v>0</v>
      </c>
    </row>
    <row r="382" spans="1:42" s="47" customFormat="1" x14ac:dyDescent="0.25">
      <c r="A382" s="637">
        <v>1</v>
      </c>
      <c r="B382" s="637">
        <v>1</v>
      </c>
      <c r="C382" s="2499" t="s">
        <v>242</v>
      </c>
      <c r="D382" s="348"/>
      <c r="E382" s="346"/>
      <c r="F382" s="613">
        <f>SUM(F383:F386)</f>
        <v>2069</v>
      </c>
      <c r="G382" s="4034">
        <f>SUM(G383:G386)</f>
        <v>2069</v>
      </c>
      <c r="H382" s="613">
        <f t="shared" si="250"/>
        <v>0</v>
      </c>
      <c r="I382" s="69">
        <f t="shared" ref="I382:J382" si="302">SUM(I383:I386)</f>
        <v>1206.9166666666667</v>
      </c>
      <c r="J382" s="366">
        <f t="shared" si="302"/>
        <v>541</v>
      </c>
      <c r="K382" s="366">
        <f t="shared" si="301"/>
        <v>44.824967202927567</v>
      </c>
      <c r="L382" s="3452">
        <f t="shared" ref="L382" si="303">SUM(L383:L386)</f>
        <v>0</v>
      </c>
      <c r="M382" s="101"/>
      <c r="N382" s="101"/>
      <c r="O382" s="389"/>
      <c r="P382" s="389"/>
      <c r="Q382" s="389">
        <f t="shared" si="251"/>
        <v>0</v>
      </c>
      <c r="R382" s="389"/>
      <c r="S382" s="389"/>
      <c r="T382" s="389"/>
      <c r="U382" s="389"/>
      <c r="V382" s="389"/>
      <c r="W382" s="1879">
        <v>6671.4105</v>
      </c>
      <c r="X382" s="1879">
        <v>6697.2834199999998</v>
      </c>
      <c r="Y382" s="1879">
        <v>6697.2834199999998</v>
      </c>
      <c r="Z382" s="1879">
        <v>6697.2834199999998</v>
      </c>
      <c r="AA382" s="1879">
        <v>8278.7935699999998</v>
      </c>
      <c r="AB382" s="1879">
        <v>8278.7935699999998</v>
      </c>
      <c r="AC382" s="1879">
        <v>8278.7935699999998</v>
      </c>
      <c r="AD382" s="1879">
        <v>8278.7935699999998</v>
      </c>
      <c r="AE382" s="2895">
        <f>W382/12*$C$3+(X382-W382)/11*6+(Y382-X382)/10*5+(Z382-Y382)/9*4+(AA382-Z382)/8*3+(AB382-AA382)/7*2+(AC382-AB382)/6*1+(AD382-AC382)</f>
        <v>4498.8349330681813</v>
      </c>
      <c r="AF382" s="613">
        <f>AL382-AK382-AH382</f>
        <v>3884.9524500000002</v>
      </c>
      <c r="AG382" s="3070"/>
      <c r="AH382" s="613"/>
      <c r="AI382" s="613">
        <f>AF382-AE382</f>
        <v>-613.88248306818105</v>
      </c>
      <c r="AJ382" s="613"/>
      <c r="AK382" s="613">
        <v>0</v>
      </c>
      <c r="AL382" s="613">
        <v>3884.9524500000002</v>
      </c>
      <c r="AM382" s="3702"/>
      <c r="AN382" s="3928">
        <f t="shared" ref="AN382" si="304">SUM(AN383:AN386)</f>
        <v>0</v>
      </c>
      <c r="AO382" s="4034"/>
      <c r="AP382" s="4306">
        <f t="shared" si="278"/>
        <v>8278793.5699999994</v>
      </c>
    </row>
    <row r="383" spans="1:42" s="47" customFormat="1" ht="75" x14ac:dyDescent="0.25">
      <c r="A383" s="637">
        <v>1</v>
      </c>
      <c r="B383" s="637">
        <v>1</v>
      </c>
      <c r="C383" s="2586" t="s">
        <v>285</v>
      </c>
      <c r="D383" s="618"/>
      <c r="E383" s="346"/>
      <c r="F383" s="613">
        <v>550</v>
      </c>
      <c r="G383" s="4034">
        <v>550</v>
      </c>
      <c r="H383" s="613">
        <f t="shared" si="250"/>
        <v>0</v>
      </c>
      <c r="I383" s="69">
        <f t="shared" si="300"/>
        <v>320.83333333333337</v>
      </c>
      <c r="J383" s="366">
        <v>319</v>
      </c>
      <c r="K383" s="366">
        <f t="shared" si="301"/>
        <v>99.428571428571416</v>
      </c>
      <c r="L383" s="3452"/>
      <c r="M383" s="101"/>
      <c r="N383" s="101"/>
      <c r="O383" s="389"/>
      <c r="P383" s="389"/>
      <c r="Q383" s="389">
        <f t="shared" si="251"/>
        <v>0</v>
      </c>
      <c r="R383" s="389"/>
      <c r="S383" s="389"/>
      <c r="T383" s="389"/>
      <c r="U383" s="389"/>
      <c r="V383" s="389"/>
      <c r="W383" s="1879"/>
      <c r="X383" s="1879"/>
      <c r="Y383" s="1879"/>
      <c r="Z383" s="1879"/>
      <c r="AA383" s="1879"/>
      <c r="AB383" s="1879"/>
      <c r="AC383" s="1879"/>
      <c r="AD383" s="1879"/>
      <c r="AE383" s="2900"/>
      <c r="AF383" s="613"/>
      <c r="AG383" s="3070"/>
      <c r="AH383" s="613"/>
      <c r="AI383" s="613"/>
      <c r="AJ383" s="613"/>
      <c r="AK383" s="613"/>
      <c r="AL383" s="613"/>
      <c r="AM383" s="3702"/>
      <c r="AN383" s="3928"/>
      <c r="AO383" s="4034"/>
      <c r="AP383" s="4306">
        <f t="shared" si="278"/>
        <v>0</v>
      </c>
    </row>
    <row r="384" spans="1:42" s="47" customFormat="1" ht="75" x14ac:dyDescent="0.25">
      <c r="A384" s="637"/>
      <c r="B384" s="637">
        <v>1</v>
      </c>
      <c r="C384" s="2586" t="s">
        <v>290</v>
      </c>
      <c r="D384" s="524"/>
      <c r="E384" s="346"/>
      <c r="F384" s="613">
        <v>50</v>
      </c>
      <c r="G384" s="4034">
        <v>50</v>
      </c>
      <c r="H384" s="613">
        <f t="shared" si="250"/>
        <v>0</v>
      </c>
      <c r="I384" s="69">
        <f t="shared" si="300"/>
        <v>29.166666666666668</v>
      </c>
      <c r="J384" s="366">
        <v>18</v>
      </c>
      <c r="K384" s="366">
        <f t="shared" si="301"/>
        <v>61.714285714285708</v>
      </c>
      <c r="L384" s="3452"/>
      <c r="M384" s="101"/>
      <c r="N384" s="101"/>
      <c r="O384" s="389"/>
      <c r="P384" s="389"/>
      <c r="Q384" s="389">
        <f t="shared" si="251"/>
        <v>0</v>
      </c>
      <c r="R384" s="389"/>
      <c r="S384" s="389"/>
      <c r="T384" s="389"/>
      <c r="U384" s="389"/>
      <c r="V384" s="389"/>
      <c r="W384" s="1879"/>
      <c r="X384" s="1879"/>
      <c r="Y384" s="1879"/>
      <c r="Z384" s="1879"/>
      <c r="AA384" s="1879"/>
      <c r="AB384" s="1879"/>
      <c r="AC384" s="1879"/>
      <c r="AD384" s="1879"/>
      <c r="AE384" s="2900">
        <f>W384/12*$C$3</f>
        <v>0</v>
      </c>
      <c r="AF384" s="613">
        <f>AL384-AK384-AG384</f>
        <v>0</v>
      </c>
      <c r="AG384" s="3070"/>
      <c r="AH384" s="613"/>
      <c r="AI384" s="613">
        <f>AF384-AE384</f>
        <v>0</v>
      </c>
      <c r="AJ384" s="613"/>
      <c r="AK384" s="613"/>
      <c r="AL384" s="613"/>
      <c r="AM384" s="3702"/>
      <c r="AN384" s="3928"/>
      <c r="AO384" s="4034"/>
      <c r="AP384" s="4306">
        <f t="shared" si="278"/>
        <v>0</v>
      </c>
    </row>
    <row r="385" spans="1:42" s="47" customFormat="1" ht="45" x14ac:dyDescent="0.25">
      <c r="A385" s="637"/>
      <c r="B385" s="637"/>
      <c r="C385" s="2586" t="s">
        <v>550</v>
      </c>
      <c r="D385" s="524"/>
      <c r="E385" s="346"/>
      <c r="F385" s="613">
        <v>1019</v>
      </c>
      <c r="G385" s="4034">
        <v>1019</v>
      </c>
      <c r="H385" s="613">
        <f t="shared" si="250"/>
        <v>0</v>
      </c>
      <c r="I385" s="69">
        <f t="shared" si="300"/>
        <v>594.41666666666674</v>
      </c>
      <c r="J385" s="366"/>
      <c r="K385" s="366">
        <f t="shared" si="301"/>
        <v>0</v>
      </c>
      <c r="L385" s="3452"/>
      <c r="M385" s="101"/>
      <c r="N385" s="101"/>
      <c r="O385" s="389"/>
      <c r="P385" s="389"/>
      <c r="Q385" s="389">
        <f t="shared" si="251"/>
        <v>0</v>
      </c>
      <c r="R385" s="389"/>
      <c r="S385" s="389"/>
      <c r="T385" s="389"/>
      <c r="U385" s="389"/>
      <c r="V385" s="389"/>
      <c r="W385" s="1879"/>
      <c r="X385" s="1879"/>
      <c r="Y385" s="1879"/>
      <c r="Z385" s="1879"/>
      <c r="AA385" s="1879"/>
      <c r="AB385" s="1879"/>
      <c r="AC385" s="1879"/>
      <c r="AD385" s="1879"/>
      <c r="AE385" s="2900"/>
      <c r="AF385" s="613"/>
      <c r="AG385" s="3070"/>
      <c r="AH385" s="613"/>
      <c r="AI385" s="613"/>
      <c r="AJ385" s="613"/>
      <c r="AK385" s="613"/>
      <c r="AL385" s="613"/>
      <c r="AM385" s="3702"/>
      <c r="AN385" s="3928"/>
      <c r="AO385" s="4034"/>
      <c r="AP385" s="4306">
        <f t="shared" si="278"/>
        <v>0</v>
      </c>
    </row>
    <row r="386" spans="1:42" s="47" customFormat="1" ht="30" x14ac:dyDescent="0.25">
      <c r="A386" s="637"/>
      <c r="B386" s="637">
        <v>1</v>
      </c>
      <c r="C386" s="2586" t="s">
        <v>180</v>
      </c>
      <c r="D386" s="686"/>
      <c r="E386" s="346"/>
      <c r="F386" s="613">
        <v>450</v>
      </c>
      <c r="G386" s="4034">
        <v>450</v>
      </c>
      <c r="H386" s="613">
        <f t="shared" si="250"/>
        <v>0</v>
      </c>
      <c r="I386" s="69">
        <f t="shared" si="300"/>
        <v>262.5</v>
      </c>
      <c r="J386" s="366">
        <v>204</v>
      </c>
      <c r="K386" s="366">
        <f t="shared" si="301"/>
        <v>77.714285714285708</v>
      </c>
      <c r="L386" s="3452"/>
      <c r="M386" s="101"/>
      <c r="N386" s="101"/>
      <c r="O386" s="389"/>
      <c r="P386" s="389"/>
      <c r="Q386" s="389">
        <f t="shared" si="251"/>
        <v>0</v>
      </c>
      <c r="R386" s="389"/>
      <c r="S386" s="389"/>
      <c r="T386" s="389"/>
      <c r="U386" s="389"/>
      <c r="V386" s="389"/>
      <c r="W386" s="1879"/>
      <c r="X386" s="1879"/>
      <c r="Y386" s="1879"/>
      <c r="Z386" s="1879"/>
      <c r="AA386" s="1879"/>
      <c r="AB386" s="1879"/>
      <c r="AC386" s="1879"/>
      <c r="AD386" s="1879"/>
      <c r="AE386" s="2900"/>
      <c r="AF386" s="613"/>
      <c r="AG386" s="3070"/>
      <c r="AH386" s="613"/>
      <c r="AI386" s="613"/>
      <c r="AJ386" s="613"/>
      <c r="AK386" s="613"/>
      <c r="AL386" s="613"/>
      <c r="AM386" s="3702"/>
      <c r="AN386" s="3928"/>
      <c r="AO386" s="4034"/>
      <c r="AP386" s="4306">
        <f t="shared" si="278"/>
        <v>0</v>
      </c>
    </row>
    <row r="387" spans="1:42" s="47" customFormat="1" ht="29.25" x14ac:dyDescent="0.25">
      <c r="A387" s="637"/>
      <c r="B387" s="637">
        <v>1</v>
      </c>
      <c r="C387" s="2434" t="s">
        <v>382</v>
      </c>
      <c r="D387" s="1783"/>
      <c r="E387" s="346"/>
      <c r="F387" s="614">
        <f>F368</f>
        <v>65800</v>
      </c>
      <c r="G387" s="4025">
        <f>G368</f>
        <v>65800</v>
      </c>
      <c r="H387" s="614">
        <f t="shared" si="250"/>
        <v>0</v>
      </c>
      <c r="I387" s="2516">
        <f>I368</f>
        <v>38383.333333333328</v>
      </c>
      <c r="J387" s="329">
        <f>J368</f>
        <v>40169</v>
      </c>
      <c r="K387" s="366">
        <f t="shared" si="301"/>
        <v>104.65219279201044</v>
      </c>
      <c r="L387" s="3444">
        <f>L368</f>
        <v>0</v>
      </c>
      <c r="M387" s="101"/>
      <c r="N387" s="101"/>
      <c r="O387" s="389"/>
      <c r="P387" s="389"/>
      <c r="Q387" s="389">
        <f t="shared" si="251"/>
        <v>0</v>
      </c>
      <c r="R387" s="389"/>
      <c r="S387" s="389"/>
      <c r="T387" s="389"/>
      <c r="U387" s="389"/>
      <c r="V387" s="389"/>
      <c r="W387" s="1879"/>
      <c r="X387" s="1879"/>
      <c r="Y387" s="1879"/>
      <c r="Z387" s="1879"/>
      <c r="AA387" s="1879"/>
      <c r="AB387" s="1879"/>
      <c r="AC387" s="1879"/>
      <c r="AD387" s="1879"/>
      <c r="AE387" s="2900"/>
      <c r="AF387" s="613"/>
      <c r="AG387" s="3070"/>
      <c r="AH387" s="613"/>
      <c r="AI387" s="613"/>
      <c r="AJ387" s="613"/>
      <c r="AK387" s="613"/>
      <c r="AL387" s="613"/>
      <c r="AM387" s="3702"/>
      <c r="AN387" s="3916">
        <f>AN368</f>
        <v>0</v>
      </c>
      <c r="AO387" s="4034"/>
      <c r="AP387" s="4306">
        <f t="shared" si="278"/>
        <v>0</v>
      </c>
    </row>
    <row r="388" spans="1:42" s="47" customFormat="1" ht="43.5" x14ac:dyDescent="0.25">
      <c r="A388" s="637"/>
      <c r="B388" s="637">
        <v>1</v>
      </c>
      <c r="C388" s="2434" t="s">
        <v>415</v>
      </c>
      <c r="D388" s="1783"/>
      <c r="E388" s="346"/>
      <c r="F388" s="614"/>
      <c r="G388" s="4025"/>
      <c r="H388" s="614">
        <f t="shared" si="250"/>
        <v>0</v>
      </c>
      <c r="I388" s="93"/>
      <c r="J388" s="329"/>
      <c r="K388" s="366"/>
      <c r="L388" s="3444"/>
      <c r="M388" s="101"/>
      <c r="N388" s="101"/>
      <c r="O388" s="389"/>
      <c r="P388" s="389"/>
      <c r="Q388" s="389">
        <f t="shared" si="251"/>
        <v>0</v>
      </c>
      <c r="R388" s="389"/>
      <c r="S388" s="389"/>
      <c r="T388" s="389"/>
      <c r="U388" s="389"/>
      <c r="V388" s="389"/>
      <c r="W388" s="1879"/>
      <c r="X388" s="1879"/>
      <c r="Y388" s="1879"/>
      <c r="Z388" s="1879"/>
      <c r="AA388" s="1879"/>
      <c r="AB388" s="1879"/>
      <c r="AC388" s="1879"/>
      <c r="AD388" s="1879"/>
      <c r="AE388" s="2900"/>
      <c r="AF388" s="613"/>
      <c r="AG388" s="3070"/>
      <c r="AH388" s="613"/>
      <c r="AI388" s="613"/>
      <c r="AJ388" s="613"/>
      <c r="AK388" s="613"/>
      <c r="AL388" s="613"/>
      <c r="AM388" s="3702"/>
      <c r="AN388" s="3916"/>
      <c r="AO388" s="4034"/>
      <c r="AP388" s="4306">
        <f t="shared" si="278"/>
        <v>0</v>
      </c>
    </row>
    <row r="389" spans="1:42" s="47" customFormat="1" ht="29.25" x14ac:dyDescent="0.25">
      <c r="A389" s="637">
        <v>1</v>
      </c>
      <c r="B389" s="637">
        <v>1</v>
      </c>
      <c r="C389" s="2434" t="s">
        <v>383</v>
      </c>
      <c r="D389" s="181"/>
      <c r="E389" s="577"/>
      <c r="F389" s="1520">
        <f>F376</f>
        <v>21000</v>
      </c>
      <c r="G389" s="4479">
        <f>G376</f>
        <v>21000</v>
      </c>
      <c r="H389" s="1520">
        <f t="shared" si="250"/>
        <v>0</v>
      </c>
      <c r="I389" s="476">
        <f>I376</f>
        <v>12250</v>
      </c>
      <c r="J389" s="476">
        <f>J376</f>
        <v>11654</v>
      </c>
      <c r="K389" s="476">
        <f>J389/I389*100</f>
        <v>95.13469387755103</v>
      </c>
      <c r="L389" s="3522">
        <f>L376</f>
        <v>1</v>
      </c>
      <c r="M389" s="605"/>
      <c r="N389" s="605"/>
      <c r="O389" s="665"/>
      <c r="P389" s="665"/>
      <c r="Q389" s="665">
        <f t="shared" si="251"/>
        <v>0</v>
      </c>
      <c r="R389" s="665"/>
      <c r="S389" s="665"/>
      <c r="T389" s="665"/>
      <c r="U389" s="665"/>
      <c r="V389" s="665"/>
      <c r="W389" s="1883"/>
      <c r="X389" s="1883"/>
      <c r="Y389" s="1883"/>
      <c r="Z389" s="1883"/>
      <c r="AA389" s="1883"/>
      <c r="AB389" s="1883"/>
      <c r="AC389" s="1883"/>
      <c r="AD389" s="1883"/>
      <c r="AE389" s="2899">
        <f>W389/12*$C$3</f>
        <v>0</v>
      </c>
      <c r="AF389" s="2723">
        <f>AL389-AK389-AG389</f>
        <v>0</v>
      </c>
      <c r="AG389" s="3084"/>
      <c r="AH389" s="2723"/>
      <c r="AI389" s="2723">
        <f>AF389-AE389</f>
        <v>0</v>
      </c>
      <c r="AJ389" s="2723"/>
      <c r="AK389" s="2723"/>
      <c r="AL389" s="2723"/>
      <c r="AM389" s="3702"/>
      <c r="AN389" s="4041">
        <f>AN376</f>
        <v>0</v>
      </c>
      <c r="AO389" s="4039"/>
      <c r="AP389" s="4306">
        <f t="shared" si="278"/>
        <v>0</v>
      </c>
    </row>
    <row r="390" spans="1:42" s="47" customFormat="1" ht="29.25" x14ac:dyDescent="0.25">
      <c r="A390" s="637">
        <v>1</v>
      </c>
      <c r="B390" s="637">
        <v>1</v>
      </c>
      <c r="C390" s="2434" t="s">
        <v>384</v>
      </c>
      <c r="D390" s="577"/>
      <c r="E390" s="577"/>
      <c r="F390" s="1520">
        <f>F379+F381</f>
        <v>600</v>
      </c>
      <c r="G390" s="4479">
        <f>G379+G381</f>
        <v>600</v>
      </c>
      <c r="H390" s="1520">
        <f t="shared" si="250"/>
        <v>0</v>
      </c>
      <c r="I390" s="476">
        <f>I379+I381</f>
        <v>350</v>
      </c>
      <c r="J390" s="476">
        <f>J379+J381</f>
        <v>298</v>
      </c>
      <c r="K390" s="476">
        <f>J390/I390*100</f>
        <v>85.142857142857139</v>
      </c>
      <c r="L390" s="3522">
        <f>L379+L381</f>
        <v>0</v>
      </c>
      <c r="M390" s="605"/>
      <c r="N390" s="605"/>
      <c r="O390" s="665"/>
      <c r="P390" s="665"/>
      <c r="Q390" s="665">
        <f t="shared" si="251"/>
        <v>0</v>
      </c>
      <c r="R390" s="665"/>
      <c r="S390" s="665"/>
      <c r="T390" s="665"/>
      <c r="U390" s="665"/>
      <c r="V390" s="665"/>
      <c r="W390" s="1883">
        <v>676.87199999999984</v>
      </c>
      <c r="X390" s="1883">
        <v>676.87199999999984</v>
      </c>
      <c r="Y390" s="1883">
        <v>676.87199999999984</v>
      </c>
      <c r="Z390" s="1883">
        <v>676.87199999999984</v>
      </c>
      <c r="AA390" s="1883">
        <v>676.87199999999984</v>
      </c>
      <c r="AB390" s="1883">
        <v>676.87199999999984</v>
      </c>
      <c r="AC390" s="1883">
        <v>676.87199999999984</v>
      </c>
      <c r="AD390" s="1883">
        <v>676.87199999999984</v>
      </c>
      <c r="AE390" s="2895">
        <f>W390/12*$C$3+(X390-W390)/11*6+(Y390-X390)/10*5+(Z390-Y390)/9*4+(AA390-Z390)/8*3+(AB390-AA390)/7*2+(AC390-AB390)/6*1+(AD390-AC390)</f>
        <v>394.84199999999987</v>
      </c>
      <c r="AF390" s="2723">
        <f>AL390-AK390-AH390</f>
        <v>336.17975999999999</v>
      </c>
      <c r="AG390" s="3084"/>
      <c r="AH390" s="2723"/>
      <c r="AI390" s="2723">
        <f>AF390-AE390</f>
        <v>-58.662239999999883</v>
      </c>
      <c r="AJ390" s="2723"/>
      <c r="AK390" s="2723">
        <v>0</v>
      </c>
      <c r="AL390" s="2723">
        <v>336.17975999999999</v>
      </c>
      <c r="AM390" s="3702"/>
      <c r="AN390" s="4041">
        <f>AN379+AN381</f>
        <v>0</v>
      </c>
      <c r="AO390" s="4039"/>
      <c r="AP390" s="4306">
        <f t="shared" si="278"/>
        <v>676871.99999999988</v>
      </c>
    </row>
    <row r="391" spans="1:42" s="47" customFormat="1" x14ac:dyDescent="0.25">
      <c r="A391" s="637">
        <v>1</v>
      </c>
      <c r="B391" s="637">
        <v>1</v>
      </c>
      <c r="C391" s="2435" t="s">
        <v>139</v>
      </c>
      <c r="D391" s="455"/>
      <c r="E391" s="577"/>
      <c r="F391" s="612">
        <f>F387+F388+F389*2.9+F390</f>
        <v>127300</v>
      </c>
      <c r="G391" s="4071">
        <f>G387+G388+G389*2.9+G390</f>
        <v>127300</v>
      </c>
      <c r="H391" s="612">
        <f t="shared" si="250"/>
        <v>0</v>
      </c>
      <c r="I391" s="93">
        <f>I387+I388+I389*2.9+I390</f>
        <v>74258.333333333328</v>
      </c>
      <c r="J391" s="476">
        <f>J387+J388+J389*2.9+J390</f>
        <v>74263.600000000006</v>
      </c>
      <c r="K391" s="476"/>
      <c r="L391" s="3522">
        <f>L387+L388+L389*2.9+L390</f>
        <v>2.9</v>
      </c>
      <c r="M391" s="605"/>
      <c r="N391" s="605"/>
      <c r="O391" s="665"/>
      <c r="P391" s="665"/>
      <c r="Q391" s="665">
        <f t="shared" si="251"/>
        <v>0</v>
      </c>
      <c r="R391" s="665"/>
      <c r="S391" s="665"/>
      <c r="T391" s="665"/>
      <c r="U391" s="665"/>
      <c r="V391" s="665"/>
      <c r="W391" s="1283">
        <f t="shared" ref="W391:AM391" si="305">W390+W382+W367</f>
        <v>99207.887499999997</v>
      </c>
      <c r="X391" s="1283">
        <f t="shared" ref="X391:Y391" si="306">X390+X382+X367</f>
        <v>99233.760419999991</v>
      </c>
      <c r="Y391" s="1283">
        <f t="shared" si="306"/>
        <v>99233.760419999991</v>
      </c>
      <c r="Z391" s="1283">
        <f t="shared" ref="Z391:AA391" si="307">Z390+Z382+Z367</f>
        <v>99233.760419999991</v>
      </c>
      <c r="AA391" s="1283">
        <f t="shared" si="307"/>
        <v>100815.27056999999</v>
      </c>
      <c r="AB391" s="1283">
        <f t="shared" ref="AB391:AC391" si="308">AB390+AB382+AB367</f>
        <v>100815.27056999999</v>
      </c>
      <c r="AC391" s="1283">
        <f t="shared" si="308"/>
        <v>100815.27056999999</v>
      </c>
      <c r="AD391" s="1283">
        <f t="shared" ref="AD391" si="309">AD390+AD382+AD367</f>
        <v>100815.27056999999</v>
      </c>
      <c r="AE391" s="2901">
        <f t="shared" si="305"/>
        <v>58478.446516401506</v>
      </c>
      <c r="AF391" s="641">
        <f t="shared" si="305"/>
        <v>57841.786770000006</v>
      </c>
      <c r="AG391" s="3071">
        <f t="shared" si="305"/>
        <v>0</v>
      </c>
      <c r="AH391" s="641">
        <f t="shared" si="305"/>
        <v>0</v>
      </c>
      <c r="AI391" s="641">
        <f t="shared" si="305"/>
        <v>-636.65974640150557</v>
      </c>
      <c r="AJ391" s="641">
        <f t="shared" si="305"/>
        <v>0</v>
      </c>
      <c r="AK391" s="641">
        <f t="shared" si="305"/>
        <v>-20.365079999999999</v>
      </c>
      <c r="AL391" s="641">
        <f t="shared" si="305"/>
        <v>57821.421690000003</v>
      </c>
      <c r="AM391" s="3702">
        <f t="shared" si="305"/>
        <v>2.0669400000000002</v>
      </c>
      <c r="AN391" s="4041">
        <f>AN387+AN388+AN389*2.9+AN390</f>
        <v>0</v>
      </c>
      <c r="AO391" s="4068">
        <f t="shared" ref="AO391" si="310">AO390+AO382+AO367</f>
        <v>0</v>
      </c>
      <c r="AP391" s="4306">
        <f t="shared" si="278"/>
        <v>100815270.56999999</v>
      </c>
    </row>
    <row r="392" spans="1:42" s="47" customFormat="1" ht="30" x14ac:dyDescent="0.25">
      <c r="A392" s="637">
        <v>1</v>
      </c>
      <c r="B392" s="637">
        <v>1</v>
      </c>
      <c r="C392" s="184" t="s">
        <v>127</v>
      </c>
      <c r="D392" s="184"/>
      <c r="E392" s="240"/>
      <c r="F392" s="1520"/>
      <c r="G392" s="4479"/>
      <c r="H392" s="1520">
        <f t="shared" si="250"/>
        <v>0</v>
      </c>
      <c r="I392" s="476"/>
      <c r="J392" s="476"/>
      <c r="K392" s="476"/>
      <c r="L392" s="3522"/>
      <c r="M392" s="605"/>
      <c r="N392" s="94"/>
      <c r="O392" s="606"/>
      <c r="P392" s="606"/>
      <c r="Q392" s="606">
        <f t="shared" si="251"/>
        <v>0</v>
      </c>
      <c r="R392" s="606"/>
      <c r="S392" s="606"/>
      <c r="T392" s="71"/>
      <c r="U392" s="239"/>
      <c r="V392" s="71"/>
      <c r="W392" s="607"/>
      <c r="X392" s="607"/>
      <c r="Y392" s="607"/>
      <c r="Z392" s="607"/>
      <c r="AA392" s="607"/>
      <c r="AB392" s="607"/>
      <c r="AC392" s="607"/>
      <c r="AD392" s="607"/>
      <c r="AE392" s="2902"/>
      <c r="AF392" s="606"/>
      <c r="AG392" s="3074"/>
      <c r="AH392" s="606"/>
      <c r="AI392" s="606"/>
      <c r="AJ392" s="606"/>
      <c r="AK392" s="606"/>
      <c r="AL392" s="606"/>
      <c r="AM392" s="3702"/>
      <c r="AN392" s="4041"/>
      <c r="AO392" s="4027"/>
      <c r="AP392" s="4306">
        <f t="shared" si="278"/>
        <v>0</v>
      </c>
    </row>
    <row r="393" spans="1:42" s="47" customFormat="1" x14ac:dyDescent="0.25">
      <c r="A393" s="637">
        <v>1</v>
      </c>
      <c r="B393" s="637">
        <v>1</v>
      </c>
      <c r="C393" s="125" t="s">
        <v>53</v>
      </c>
      <c r="D393" s="125"/>
      <c r="E393" s="455">
        <v>240</v>
      </c>
      <c r="F393" s="664">
        <v>150</v>
      </c>
      <c r="G393" s="4153">
        <v>150</v>
      </c>
      <c r="H393" s="664">
        <f t="shared" si="250"/>
        <v>0</v>
      </c>
      <c r="I393" s="854">
        <f t="shared" ref="I393:I394" si="311">ROUND(F393/12*$C$3,0)</f>
        <v>88</v>
      </c>
      <c r="J393" s="69">
        <v>99</v>
      </c>
      <c r="K393" s="69">
        <f>J393/I393*100</f>
        <v>112.5</v>
      </c>
      <c r="L393" s="3375"/>
      <c r="M393" s="607">
        <v>4</v>
      </c>
      <c r="N393" s="70">
        <f>S393/J393</f>
        <v>3.9696969696969697</v>
      </c>
      <c r="O393" s="71">
        <f>ROUND(F393*M393,0)</f>
        <v>600</v>
      </c>
      <c r="P393" s="71">
        <v>600</v>
      </c>
      <c r="Q393" s="71">
        <f t="shared" si="251"/>
        <v>0</v>
      </c>
      <c r="R393" s="71">
        <f t="shared" ref="R393:R394" si="312">O393/12*$C$3</f>
        <v>350</v>
      </c>
      <c r="S393" s="71">
        <v>393</v>
      </c>
      <c r="T393" s="71">
        <f>S393/R393*100</f>
        <v>112.28571428571428</v>
      </c>
      <c r="U393" s="71">
        <f>O393/E393</f>
        <v>2.5</v>
      </c>
      <c r="V393" s="71">
        <f>S393/$C$3*12/U393</f>
        <v>269.48571428571432</v>
      </c>
      <c r="W393" s="1879"/>
      <c r="X393" s="1879"/>
      <c r="Y393" s="1879"/>
      <c r="Z393" s="1879"/>
      <c r="AA393" s="1879"/>
      <c r="AB393" s="1879"/>
      <c r="AC393" s="1879"/>
      <c r="AD393" s="1879"/>
      <c r="AE393" s="2900"/>
      <c r="AF393" s="613"/>
      <c r="AG393" s="3070"/>
      <c r="AH393" s="613"/>
      <c r="AI393" s="613"/>
      <c r="AJ393" s="613"/>
      <c r="AK393" s="613"/>
      <c r="AL393" s="613"/>
      <c r="AM393" s="3702"/>
      <c r="AN393" s="3832"/>
      <c r="AO393" s="4034"/>
      <c r="AP393" s="4306">
        <f t="shared" si="278"/>
        <v>0</v>
      </c>
    </row>
    <row r="394" spans="1:42" s="47" customFormat="1" x14ac:dyDescent="0.25">
      <c r="A394" s="637"/>
      <c r="B394" s="637">
        <v>1</v>
      </c>
      <c r="C394" s="125" t="s">
        <v>52</v>
      </c>
      <c r="D394" s="125"/>
      <c r="E394" s="1281">
        <v>240</v>
      </c>
      <c r="F394" s="664">
        <v>359</v>
      </c>
      <c r="G394" s="4153">
        <v>359</v>
      </c>
      <c r="H394" s="664">
        <f t="shared" si="250"/>
        <v>0</v>
      </c>
      <c r="I394" s="854">
        <f t="shared" si="311"/>
        <v>209</v>
      </c>
      <c r="J394" s="69">
        <v>214</v>
      </c>
      <c r="K394" s="69">
        <f>J394/I394*100</f>
        <v>102.39234449760765</v>
      </c>
      <c r="L394" s="3375"/>
      <c r="M394" s="607">
        <v>9.5</v>
      </c>
      <c r="N394" s="70">
        <f>S394/J394</f>
        <v>9.3177570093457938</v>
      </c>
      <c r="O394" s="71">
        <f>ROUND(F394*M394,0)</f>
        <v>3411</v>
      </c>
      <c r="P394" s="71">
        <v>3411</v>
      </c>
      <c r="Q394" s="71">
        <f t="shared" si="251"/>
        <v>0</v>
      </c>
      <c r="R394" s="71">
        <f t="shared" si="312"/>
        <v>1989.75</v>
      </c>
      <c r="S394" s="71">
        <v>1994</v>
      </c>
      <c r="T394" s="71">
        <f>S394/R394*100</f>
        <v>100.21359467269757</v>
      </c>
      <c r="U394" s="71">
        <f>O394/E394</f>
        <v>14.2125</v>
      </c>
      <c r="V394" s="71">
        <f>S394/$C$3*12/U394</f>
        <v>240.51262721447415</v>
      </c>
      <c r="W394" s="1879"/>
      <c r="X394" s="1879"/>
      <c r="Y394" s="1879"/>
      <c r="Z394" s="1879"/>
      <c r="AA394" s="1879"/>
      <c r="AB394" s="1879"/>
      <c r="AC394" s="1879"/>
      <c r="AD394" s="1879"/>
      <c r="AE394" s="2900"/>
      <c r="AF394" s="613"/>
      <c r="AG394" s="3070"/>
      <c r="AH394" s="613"/>
      <c r="AI394" s="613"/>
      <c r="AJ394" s="613"/>
      <c r="AK394" s="613"/>
      <c r="AL394" s="613"/>
      <c r="AM394" s="3702"/>
      <c r="AN394" s="3832"/>
      <c r="AO394" s="4034"/>
      <c r="AP394" s="4306">
        <f t="shared" si="278"/>
        <v>0</v>
      </c>
    </row>
    <row r="395" spans="1:42" s="73" customFormat="1" x14ac:dyDescent="0.25">
      <c r="A395" s="637">
        <v>1</v>
      </c>
      <c r="B395" s="637">
        <v>1</v>
      </c>
      <c r="C395" s="608" t="s">
        <v>158</v>
      </c>
      <c r="D395" s="608"/>
      <c r="E395" s="608"/>
      <c r="F395" s="1340">
        <f>SUM(F393:F394)</f>
        <v>509</v>
      </c>
      <c r="G395" s="4070">
        <f>SUM(G393:G394)</f>
        <v>509</v>
      </c>
      <c r="H395" s="1340">
        <f t="shared" si="250"/>
        <v>0</v>
      </c>
      <c r="I395" s="102">
        <f t="shared" ref="I395:J395" si="313">SUM(I393:I394)</f>
        <v>297</v>
      </c>
      <c r="J395" s="102">
        <f t="shared" si="313"/>
        <v>313</v>
      </c>
      <c r="K395" s="69">
        <f>J395/I395*100</f>
        <v>105.38720538720538</v>
      </c>
      <c r="L395" s="3460">
        <f t="shared" ref="L395" si="314">SUM(L393:L394)</f>
        <v>0</v>
      </c>
      <c r="M395" s="605">
        <f>SUM(O395/F395)</f>
        <v>7.8801571709233791</v>
      </c>
      <c r="N395" s="70">
        <f>S395/J395</f>
        <v>7.6261980830670923</v>
      </c>
      <c r="O395" s="95">
        <f>SUM(O393:O394)</f>
        <v>4011</v>
      </c>
      <c r="P395" s="95">
        <v>4011</v>
      </c>
      <c r="Q395" s="95">
        <f t="shared" si="251"/>
        <v>0</v>
      </c>
      <c r="R395" s="95">
        <f t="shared" ref="R395:S395" si="315">SUM(R393:R394)</f>
        <v>2339.75</v>
      </c>
      <c r="S395" s="95">
        <f t="shared" si="315"/>
        <v>2387</v>
      </c>
      <c r="T395" s="71">
        <f>S395/R395*100</f>
        <v>102.01944652206431</v>
      </c>
      <c r="U395" s="95">
        <f>SUM(U393:U394)</f>
        <v>16.712499999999999</v>
      </c>
      <c r="V395" s="71">
        <f>S395/$C$3*12/U395</f>
        <v>244.8466716529544</v>
      </c>
      <c r="W395" s="1880"/>
      <c r="X395" s="1880"/>
      <c r="Y395" s="1880"/>
      <c r="Z395" s="1880"/>
      <c r="AA395" s="1880"/>
      <c r="AB395" s="1880"/>
      <c r="AC395" s="1880"/>
      <c r="AD395" s="1880"/>
      <c r="AE395" s="2901"/>
      <c r="AF395" s="641"/>
      <c r="AG395" s="3071"/>
      <c r="AH395" s="641"/>
      <c r="AI395" s="641"/>
      <c r="AJ395" s="641"/>
      <c r="AK395" s="614"/>
      <c r="AL395" s="614"/>
      <c r="AM395" s="3702"/>
      <c r="AN395" s="3938">
        <f t="shared" ref="AN395" si="316">SUM(AN393:AN394)</f>
        <v>0</v>
      </c>
      <c r="AO395" s="4025"/>
      <c r="AP395" s="4306">
        <f t="shared" si="278"/>
        <v>0</v>
      </c>
    </row>
    <row r="396" spans="1:42" s="47" customFormat="1" ht="29.25" x14ac:dyDescent="0.25">
      <c r="A396" s="637">
        <v>1</v>
      </c>
      <c r="B396" s="637">
        <v>1</v>
      </c>
      <c r="C396" s="507" t="s">
        <v>144</v>
      </c>
      <c r="D396" s="507"/>
      <c r="E396" s="507"/>
      <c r="F396" s="1520">
        <f>SUM(F395,)</f>
        <v>509</v>
      </c>
      <c r="G396" s="4479">
        <f>SUM(G395,)</f>
        <v>509</v>
      </c>
      <c r="H396" s="1520">
        <f t="shared" si="250"/>
        <v>0</v>
      </c>
      <c r="I396" s="476">
        <f>SUM(I395,)</f>
        <v>297</v>
      </c>
      <c r="J396" s="476">
        <f>SUM(J395,)</f>
        <v>313</v>
      </c>
      <c r="K396" s="476">
        <f>J396/I396*100</f>
        <v>105.38720538720538</v>
      </c>
      <c r="L396" s="3522">
        <f>SUM(L395,)</f>
        <v>0</v>
      </c>
      <c r="M396" s="605">
        <f>SUM(O396/F396)</f>
        <v>7.8801571709233791</v>
      </c>
      <c r="N396" s="70">
        <f>S396/J396</f>
        <v>7.6261980830670923</v>
      </c>
      <c r="O396" s="476">
        <f>SUM(O395,)</f>
        <v>4011</v>
      </c>
      <c r="P396" s="476">
        <v>4011</v>
      </c>
      <c r="Q396" s="476">
        <f t="shared" si="251"/>
        <v>0</v>
      </c>
      <c r="R396" s="476">
        <f>SUM(R395,)</f>
        <v>2339.75</v>
      </c>
      <c r="S396" s="476">
        <f>SUM(S395,)</f>
        <v>2387</v>
      </c>
      <c r="T396" s="71">
        <f>S396/R396*100</f>
        <v>102.01944652206431</v>
      </c>
      <c r="U396" s="476">
        <f>SUM(U395,)</f>
        <v>16.712499999999999</v>
      </c>
      <c r="V396" s="71">
        <f>S396/$C$3*12/U396</f>
        <v>244.8466716529544</v>
      </c>
      <c r="W396" s="1283">
        <v>8086.5005759999985</v>
      </c>
      <c r="X396" s="1283">
        <v>8086.5005759999985</v>
      </c>
      <c r="Y396" s="1283">
        <v>8086.5005759999985</v>
      </c>
      <c r="Z396" s="1283">
        <v>8086.5005759999985</v>
      </c>
      <c r="AA396" s="1283">
        <v>8086.5005759999985</v>
      </c>
      <c r="AB396" s="1283">
        <v>8086.5005759999985</v>
      </c>
      <c r="AC396" s="1283">
        <v>8086.5005759999985</v>
      </c>
      <c r="AD396" s="1283">
        <v>8086.5005759999985</v>
      </c>
      <c r="AE396" s="2895">
        <f>W396/12*$C$3+(X396-W396)/11*6+(Y396-X396)/10*5+(Z396-Y396)/9*4+(AA396-Z396)/8*3+(AB396-AA396)/7*2+(AC396-AB396)/6*1+(AD396-AC396)</f>
        <v>4717.1253359999992</v>
      </c>
      <c r="AF396" s="606">
        <f>AL396-AK396-AH396</f>
        <v>4903.3381399999989</v>
      </c>
      <c r="AG396" s="3074"/>
      <c r="AH396" s="606"/>
      <c r="AI396" s="606">
        <f>AF396-AE396</f>
        <v>186.21280399999978</v>
      </c>
      <c r="AJ396" s="606"/>
      <c r="AK396" s="102">
        <v>-3.7816199999999998</v>
      </c>
      <c r="AL396" s="102">
        <v>4899.5565199999992</v>
      </c>
      <c r="AM396" s="3702"/>
      <c r="AN396" s="4041">
        <f>SUM(AN395,)</f>
        <v>0</v>
      </c>
      <c r="AO396" s="3938"/>
      <c r="AP396" s="4306">
        <f t="shared" si="278"/>
        <v>8086500.5759999985</v>
      </c>
    </row>
    <row r="397" spans="1:42" s="47" customFormat="1" x14ac:dyDescent="0.25">
      <c r="A397" s="637">
        <v>1</v>
      </c>
      <c r="B397" s="637">
        <v>1</v>
      </c>
      <c r="C397" s="123"/>
      <c r="D397" s="123"/>
      <c r="E397" s="123"/>
      <c r="F397" s="1340"/>
      <c r="G397" s="4070"/>
      <c r="H397" s="1340">
        <f t="shared" ref="H397:H460" si="317">F397-G397</f>
        <v>0</v>
      </c>
      <c r="I397" s="69"/>
      <c r="J397" s="69"/>
      <c r="K397" s="69"/>
      <c r="L397" s="3375"/>
      <c r="M397" s="414"/>
      <c r="N397" s="414"/>
      <c r="O397" s="414"/>
      <c r="P397" s="414"/>
      <c r="Q397" s="414">
        <f t="shared" ref="Q397:Q460" si="318">O397-P397</f>
        <v>0</v>
      </c>
      <c r="R397" s="414"/>
      <c r="S397" s="414"/>
      <c r="T397" s="414"/>
      <c r="U397" s="414"/>
      <c r="V397" s="414"/>
      <c r="W397" s="1879"/>
      <c r="X397" s="1879"/>
      <c r="Y397" s="1879"/>
      <c r="Z397" s="1879"/>
      <c r="AA397" s="1879"/>
      <c r="AB397" s="1879"/>
      <c r="AC397" s="1879"/>
      <c r="AD397" s="1879"/>
      <c r="AE397" s="2900"/>
      <c r="AF397" s="613">
        <f>AL397-AK397</f>
        <v>0</v>
      </c>
      <c r="AG397" s="3070"/>
      <c r="AH397" s="613"/>
      <c r="AI397" s="613">
        <f>AF397-AE397</f>
        <v>0</v>
      </c>
      <c r="AJ397" s="613"/>
      <c r="AK397" s="613"/>
      <c r="AL397" s="613"/>
      <c r="AM397" s="3703"/>
      <c r="AN397" s="3832"/>
      <c r="AO397" s="4034"/>
      <c r="AP397" s="4306">
        <f t="shared" si="278"/>
        <v>0</v>
      </c>
    </row>
    <row r="398" spans="1:42" s="47" customFormat="1" x14ac:dyDescent="0.25">
      <c r="A398" s="637">
        <v>1</v>
      </c>
      <c r="B398" s="637">
        <v>1</v>
      </c>
      <c r="C398" s="667" t="s">
        <v>422</v>
      </c>
      <c r="D398" s="668"/>
      <c r="E398" s="668"/>
      <c r="F398" s="1542"/>
      <c r="G398" s="4635"/>
      <c r="H398" s="1542">
        <f t="shared" si="317"/>
        <v>0</v>
      </c>
      <c r="I398" s="669"/>
      <c r="J398" s="669"/>
      <c r="K398" s="669"/>
      <c r="L398" s="3615"/>
      <c r="M398" s="371"/>
      <c r="N398" s="371"/>
      <c r="O398" s="371"/>
      <c r="P398" s="371"/>
      <c r="Q398" s="371">
        <f t="shared" si="318"/>
        <v>0</v>
      </c>
      <c r="R398" s="371"/>
      <c r="S398" s="371">
        <f>SUM(S396,S390,S365)</f>
        <v>30386</v>
      </c>
      <c r="T398" s="371"/>
      <c r="U398" s="371"/>
      <c r="V398" s="371"/>
      <c r="W398" s="1881">
        <f t="shared" ref="W398:AM398" si="319">W396+W391+W365</f>
        <v>341879.37367599993</v>
      </c>
      <c r="X398" s="1881">
        <f t="shared" ref="X398:Y398" si="320">X396+X391+X365</f>
        <v>341905.24659599992</v>
      </c>
      <c r="Y398" s="1881">
        <f t="shared" si="320"/>
        <v>341905.24659599992</v>
      </c>
      <c r="Z398" s="1881">
        <f t="shared" ref="Z398:AA398" si="321">Z396+Z391+Z365</f>
        <v>341905.24659599992</v>
      </c>
      <c r="AA398" s="1881">
        <f t="shared" si="321"/>
        <v>341950.05167399999</v>
      </c>
      <c r="AB398" s="1881">
        <f t="shared" ref="AB398:AC398" si="322">AB396+AB391+AB365</f>
        <v>341950.05167399999</v>
      </c>
      <c r="AC398" s="1881">
        <f t="shared" si="322"/>
        <v>341950.05167399999</v>
      </c>
      <c r="AD398" s="1881">
        <f t="shared" ref="AD398" si="323">AD396+AD391+AD365</f>
        <v>341950.05167399999</v>
      </c>
      <c r="AE398" s="2916">
        <f t="shared" si="319"/>
        <v>199460.54905040152</v>
      </c>
      <c r="AF398" s="371">
        <f t="shared" si="319"/>
        <v>198634.04602000001</v>
      </c>
      <c r="AG398" s="3075">
        <f t="shared" si="319"/>
        <v>0</v>
      </c>
      <c r="AH398" s="526">
        <f t="shared" si="319"/>
        <v>-2486.2160400000002</v>
      </c>
      <c r="AI398" s="371">
        <f t="shared" si="319"/>
        <v>-826.50303040151789</v>
      </c>
      <c r="AJ398" s="526">
        <f t="shared" si="319"/>
        <v>0</v>
      </c>
      <c r="AK398" s="371">
        <f t="shared" si="319"/>
        <v>-516.92374999999993</v>
      </c>
      <c r="AL398" s="3363">
        <f t="shared" si="319"/>
        <v>195630.90622999999</v>
      </c>
      <c r="AM398" s="3704">
        <f t="shared" si="319"/>
        <v>198.32044999999999</v>
      </c>
      <c r="AN398" s="4072"/>
      <c r="AO398" s="4087">
        <f t="shared" ref="AO398" si="324">AO396+AO391+AO365</f>
        <v>0</v>
      </c>
      <c r="AP398" s="4306">
        <f t="shared" si="278"/>
        <v>341950051.67399997</v>
      </c>
    </row>
    <row r="399" spans="1:42" s="47" customFormat="1" x14ac:dyDescent="0.25">
      <c r="A399" s="637">
        <v>1</v>
      </c>
      <c r="B399" s="637">
        <v>1</v>
      </c>
      <c r="C399" s="382"/>
      <c r="D399" s="687"/>
      <c r="E399" s="687"/>
      <c r="F399" s="1545"/>
      <c r="G399" s="4638"/>
      <c r="H399" s="1545">
        <f t="shared" si="317"/>
        <v>0</v>
      </c>
      <c r="I399" s="688"/>
      <c r="J399" s="688"/>
      <c r="K399" s="688"/>
      <c r="L399" s="3618"/>
      <c r="M399" s="198"/>
      <c r="N399" s="198"/>
      <c r="O399" s="198"/>
      <c r="P399" s="198"/>
      <c r="Q399" s="198">
        <f t="shared" si="318"/>
        <v>0</v>
      </c>
      <c r="R399" s="198"/>
      <c r="S399" s="198"/>
      <c r="T399" s="198"/>
      <c r="U399" s="198"/>
      <c r="V399" s="198"/>
      <c r="W399" s="1885"/>
      <c r="X399" s="1885"/>
      <c r="Y399" s="1885"/>
      <c r="Z399" s="1885"/>
      <c r="AA399" s="1885"/>
      <c r="AB399" s="1885"/>
      <c r="AC399" s="1885"/>
      <c r="AD399" s="1885"/>
      <c r="AE399" s="2921"/>
      <c r="AF399" s="198"/>
      <c r="AG399" s="3085"/>
      <c r="AH399" s="198"/>
      <c r="AI399" s="198"/>
      <c r="AJ399" s="688"/>
      <c r="AK399" s="688"/>
      <c r="AL399" s="198"/>
      <c r="AM399" s="3705"/>
      <c r="AN399" s="4077"/>
      <c r="AO399" s="3859"/>
      <c r="AP399" s="4306">
        <f t="shared" si="278"/>
        <v>0</v>
      </c>
    </row>
    <row r="400" spans="1:42" ht="47.25" x14ac:dyDescent="0.25">
      <c r="A400" s="637">
        <v>1</v>
      </c>
      <c r="B400" s="637">
        <v>1</v>
      </c>
      <c r="C400" s="1007" t="s">
        <v>642</v>
      </c>
      <c r="D400" s="270"/>
      <c r="E400" s="147"/>
      <c r="F400" s="1529"/>
      <c r="G400" s="4119"/>
      <c r="H400" s="1529">
        <f t="shared" si="317"/>
        <v>0</v>
      </c>
      <c r="I400" s="492"/>
      <c r="J400" s="492"/>
      <c r="K400" s="492"/>
      <c r="L400" s="3623"/>
      <c r="M400" s="689"/>
      <c r="N400" s="689"/>
      <c r="O400" s="71"/>
      <c r="P400" s="71"/>
      <c r="Q400" s="71">
        <f t="shared" si="318"/>
        <v>0</v>
      </c>
      <c r="R400" s="71"/>
      <c r="S400" s="71"/>
      <c r="T400" s="71"/>
      <c r="U400" s="71"/>
      <c r="V400" s="71"/>
      <c r="W400" s="1882"/>
      <c r="X400" s="1882"/>
      <c r="Y400" s="1882"/>
      <c r="Z400" s="1882"/>
      <c r="AA400" s="1882"/>
      <c r="AB400" s="1882"/>
      <c r="AC400" s="1882"/>
      <c r="AD400" s="1882"/>
      <c r="AE400" s="2922"/>
      <c r="AF400" s="71"/>
      <c r="AG400" s="3068"/>
      <c r="AH400" s="71"/>
      <c r="AI400" s="71"/>
      <c r="AJ400" s="661"/>
      <c r="AK400" s="661"/>
      <c r="AL400" s="71"/>
      <c r="AM400" s="3702"/>
      <c r="AN400" s="4088"/>
      <c r="AO400" s="4067"/>
      <c r="AP400" s="4306">
        <f t="shared" si="278"/>
        <v>0</v>
      </c>
    </row>
    <row r="401" spans="1:42" s="47" customFormat="1" x14ac:dyDescent="0.25">
      <c r="A401" s="637">
        <v>1</v>
      </c>
      <c r="B401" s="637">
        <v>1</v>
      </c>
      <c r="C401" s="367" t="s">
        <v>5</v>
      </c>
      <c r="D401" s="367"/>
      <c r="E401" s="367"/>
      <c r="F401" s="664"/>
      <c r="G401" s="4153"/>
      <c r="H401" s="664">
        <f t="shared" si="317"/>
        <v>0</v>
      </c>
      <c r="I401" s="309"/>
      <c r="J401" s="309"/>
      <c r="K401" s="309"/>
      <c r="L401" s="3419"/>
      <c r="M401" s="595"/>
      <c r="N401" s="595"/>
      <c r="O401" s="596"/>
      <c r="P401" s="596"/>
      <c r="Q401" s="596">
        <f t="shared" si="318"/>
        <v>0</v>
      </c>
      <c r="R401" s="596"/>
      <c r="S401" s="596"/>
      <c r="T401" s="596"/>
      <c r="U401" s="596"/>
      <c r="V401" s="596"/>
      <c r="W401" s="1883"/>
      <c r="X401" s="1883"/>
      <c r="Y401" s="1883"/>
      <c r="Z401" s="1883"/>
      <c r="AA401" s="1883"/>
      <c r="AB401" s="1883"/>
      <c r="AC401" s="1883"/>
      <c r="AD401" s="1883"/>
      <c r="AE401" s="2898"/>
      <c r="AF401" s="596"/>
      <c r="AG401" s="3069"/>
      <c r="AH401" s="596"/>
      <c r="AI401" s="596"/>
      <c r="AJ401" s="596"/>
      <c r="AK401" s="596"/>
      <c r="AL401" s="596"/>
      <c r="AM401" s="3702"/>
      <c r="AN401" s="3880"/>
      <c r="AO401" s="1271"/>
      <c r="AP401" s="4306">
        <f t="shared" si="278"/>
        <v>0</v>
      </c>
    </row>
    <row r="402" spans="1:42" s="47" customFormat="1" x14ac:dyDescent="0.25">
      <c r="A402" s="637">
        <v>1</v>
      </c>
      <c r="B402" s="637">
        <v>1</v>
      </c>
      <c r="C402" s="68" t="s">
        <v>129</v>
      </c>
      <c r="D402" s="3352" t="s">
        <v>280</v>
      </c>
      <c r="E402" s="662">
        <v>340</v>
      </c>
      <c r="F402" s="1541">
        <v>953</v>
      </c>
      <c r="G402" s="4492">
        <v>953</v>
      </c>
      <c r="H402" s="1541">
        <f t="shared" si="317"/>
        <v>0</v>
      </c>
      <c r="I402" s="69">
        <f t="shared" ref="I402:I403" si="325">F402/12*$C$3</f>
        <v>555.91666666666674</v>
      </c>
      <c r="J402" s="309">
        <v>421</v>
      </c>
      <c r="K402" s="69">
        <f>J402/I402*100</f>
        <v>75.730774996252421</v>
      </c>
      <c r="L402" s="3419">
        <v>16</v>
      </c>
      <c r="M402" s="674">
        <v>14</v>
      </c>
      <c r="N402" s="70">
        <f>S402/J402</f>
        <v>12.617577197149643</v>
      </c>
      <c r="O402" s="71">
        <f>ROUND(F402*M402,0)</f>
        <v>13342</v>
      </c>
      <c r="P402" s="71">
        <v>13342</v>
      </c>
      <c r="Q402" s="71">
        <f t="shared" si="318"/>
        <v>0</v>
      </c>
      <c r="R402" s="71">
        <f t="shared" ref="R402:R403" si="326">O402/12*$C$3</f>
        <v>7782.833333333333</v>
      </c>
      <c r="S402" s="71">
        <v>5312</v>
      </c>
      <c r="T402" s="71">
        <f>S402/R402*100</f>
        <v>68.25277855108466</v>
      </c>
      <c r="U402" s="71">
        <f>O402/E402</f>
        <v>39.241176470588236</v>
      </c>
      <c r="V402" s="71">
        <f>S402/$C$3*12/U402</f>
        <v>232.05944707368781</v>
      </c>
      <c r="W402" s="1883"/>
      <c r="X402" s="1883"/>
      <c r="Y402" s="1883"/>
      <c r="Z402" s="1883"/>
      <c r="AA402" s="1883"/>
      <c r="AB402" s="1883"/>
      <c r="AC402" s="1883"/>
      <c r="AD402" s="1883"/>
      <c r="AE402" s="2898"/>
      <c r="AF402" s="596"/>
      <c r="AG402" s="3069"/>
      <c r="AH402" s="596"/>
      <c r="AI402" s="596"/>
      <c r="AJ402" s="596"/>
      <c r="AK402" s="596"/>
      <c r="AL402" s="596"/>
      <c r="AM402" s="3702"/>
      <c r="AN402" s="3880"/>
      <c r="AO402" s="1271"/>
      <c r="AP402" s="4306">
        <f t="shared" si="278"/>
        <v>0</v>
      </c>
    </row>
    <row r="403" spans="1:42" s="47" customFormat="1" x14ac:dyDescent="0.25">
      <c r="A403" s="637">
        <v>1</v>
      </c>
      <c r="B403" s="637">
        <v>1</v>
      </c>
      <c r="C403" s="68" t="s">
        <v>163</v>
      </c>
      <c r="D403" s="3352" t="s">
        <v>280</v>
      </c>
      <c r="E403" s="662">
        <v>340</v>
      </c>
      <c r="F403" s="1541">
        <v>2069</v>
      </c>
      <c r="G403" s="4492">
        <v>2069</v>
      </c>
      <c r="H403" s="1541">
        <f t="shared" si="317"/>
        <v>0</v>
      </c>
      <c r="I403" s="69">
        <f t="shared" si="325"/>
        <v>1206.9166666666665</v>
      </c>
      <c r="J403" s="309">
        <v>1214</v>
      </c>
      <c r="K403" s="69">
        <f>J403/I403*100</f>
        <v>100.58689498032176</v>
      </c>
      <c r="L403" s="3419">
        <v>2</v>
      </c>
      <c r="M403" s="674">
        <v>7.8</v>
      </c>
      <c r="N403" s="70">
        <f>S403/J403</f>
        <v>7.5107084019769355</v>
      </c>
      <c r="O403" s="71">
        <f>ROUND(F403*M403,0)</f>
        <v>16138</v>
      </c>
      <c r="P403" s="71">
        <v>16138</v>
      </c>
      <c r="Q403" s="71">
        <f t="shared" si="318"/>
        <v>0</v>
      </c>
      <c r="R403" s="71">
        <f t="shared" si="326"/>
        <v>9413.8333333333321</v>
      </c>
      <c r="S403" s="71">
        <v>9118</v>
      </c>
      <c r="T403" s="71">
        <f>S403/R403*100</f>
        <v>96.857461537099681</v>
      </c>
      <c r="U403" s="71">
        <f>O403/E403</f>
        <v>47.464705882352938</v>
      </c>
      <c r="V403" s="71">
        <f>S403/$C$3*12/U403</f>
        <v>329.3153692261389</v>
      </c>
      <c r="W403" s="1883"/>
      <c r="X403" s="1883"/>
      <c r="Y403" s="1883"/>
      <c r="Z403" s="1883"/>
      <c r="AA403" s="1883"/>
      <c r="AB403" s="1883"/>
      <c r="AC403" s="1883"/>
      <c r="AD403" s="1883"/>
      <c r="AE403" s="2898"/>
      <c r="AF403" s="596"/>
      <c r="AG403" s="3069"/>
      <c r="AH403" s="596"/>
      <c r="AI403" s="596"/>
      <c r="AJ403" s="596"/>
      <c r="AK403" s="596"/>
      <c r="AL403" s="596"/>
      <c r="AM403" s="3702"/>
      <c r="AN403" s="3880"/>
      <c r="AO403" s="1271"/>
      <c r="AP403" s="4306">
        <f t="shared" si="278"/>
        <v>0</v>
      </c>
    </row>
    <row r="404" spans="1:42" s="47" customFormat="1" ht="29.25" x14ac:dyDescent="0.25">
      <c r="A404" s="637">
        <v>1</v>
      </c>
      <c r="B404" s="637">
        <v>1</v>
      </c>
      <c r="C404" s="363" t="s">
        <v>7</v>
      </c>
      <c r="D404" s="363"/>
      <c r="E404" s="363"/>
      <c r="F404" s="1520">
        <f>SUM(F402:F403)</f>
        <v>3022</v>
      </c>
      <c r="G404" s="4479">
        <f>SUM(G402:G403)</f>
        <v>3022</v>
      </c>
      <c r="H404" s="1520">
        <f t="shared" si="317"/>
        <v>0</v>
      </c>
      <c r="I404" s="476">
        <f>SUM(I402:I403)</f>
        <v>1762.8333333333333</v>
      </c>
      <c r="J404" s="476">
        <f>SUM(J402:J403)</f>
        <v>1635</v>
      </c>
      <c r="K404" s="476">
        <f>J404/I404*100</f>
        <v>92.748416375153639</v>
      </c>
      <c r="L404" s="3522">
        <f>SUM(L402:L403)</f>
        <v>18</v>
      </c>
      <c r="M404" s="605">
        <f>SUM(O404/F404)</f>
        <v>9.7551290536068826</v>
      </c>
      <c r="N404" s="94">
        <f>S404/J404</f>
        <v>8.8256880733944953</v>
      </c>
      <c r="O404" s="476">
        <f>SUM(O402:O403)</f>
        <v>29480</v>
      </c>
      <c r="P404" s="476">
        <v>29480</v>
      </c>
      <c r="Q404" s="476">
        <f t="shared" si="318"/>
        <v>0</v>
      </c>
      <c r="R404" s="476">
        <f>SUM(R402:R403)</f>
        <v>17196.666666666664</v>
      </c>
      <c r="S404" s="476">
        <f>SUM(S402:S403)</f>
        <v>14430</v>
      </c>
      <c r="T404" s="71">
        <f>S404/R404*100</f>
        <v>83.911610777282434</v>
      </c>
      <c r="U404" s="239">
        <f>SUM(U402:U403)</f>
        <v>86.705882352941174</v>
      </c>
      <c r="V404" s="71">
        <f>S404/$C$3*12/U404</f>
        <v>285.29947664276023</v>
      </c>
      <c r="W404" s="1883">
        <v>571777.62443361478</v>
      </c>
      <c r="X404" s="1883">
        <v>571777.62443361478</v>
      </c>
      <c r="Y404" s="1883">
        <v>571777.62443361478</v>
      </c>
      <c r="Z404" s="1883">
        <v>571777.62443361478</v>
      </c>
      <c r="AA404" s="1883">
        <v>543059.589219274</v>
      </c>
      <c r="AB404" s="1883">
        <v>543059.589219274</v>
      </c>
      <c r="AC404" s="1883">
        <v>543059.589219274</v>
      </c>
      <c r="AD404" s="1883">
        <v>543059.589219274</v>
      </c>
      <c r="AE404" s="2895">
        <f>W404/12*$C$3+(X404-W404)/11*6+(Y404-X404)/10*5+(Z404-Y404)/9*4+(AA404-Z404)/8*3+(AB404-AA404)/7*2+(AC404-AB404)/6*1+(AD404-AC404)</f>
        <v>322767.6843808975</v>
      </c>
      <c r="AF404" s="2723">
        <f>AL404-AK404-AH404</f>
        <v>227146.87666000007</v>
      </c>
      <c r="AG404" s="3086"/>
      <c r="AH404" s="1883">
        <v>-1447.4838800000002</v>
      </c>
      <c r="AI404" s="2723">
        <f>AF404-AE404</f>
        <v>-95620.807720897428</v>
      </c>
      <c r="AJ404" s="2723"/>
      <c r="AK404" s="2723">
        <v>-5374.5932199999997</v>
      </c>
      <c r="AL404" s="2723">
        <v>220324.79956000004</v>
      </c>
      <c r="AM404" s="3702">
        <v>1537.1455199999998</v>
      </c>
      <c r="AN404" s="4041">
        <f>SUM(AN402:AN403)</f>
        <v>0</v>
      </c>
      <c r="AO404" s="4039"/>
      <c r="AP404" s="4306">
        <f t="shared" si="278"/>
        <v>543059589.21927404</v>
      </c>
    </row>
    <row r="405" spans="1:42" s="47" customFormat="1" ht="43.5" x14ac:dyDescent="0.25">
      <c r="A405" s="637"/>
      <c r="B405" s="637">
        <v>1</v>
      </c>
      <c r="C405" s="986" t="s">
        <v>190</v>
      </c>
      <c r="D405" s="986"/>
      <c r="E405" s="363"/>
      <c r="F405" s="1520">
        <v>42</v>
      </c>
      <c r="G405" s="4479">
        <v>42</v>
      </c>
      <c r="H405" s="1520">
        <f t="shared" si="317"/>
        <v>0</v>
      </c>
      <c r="I405" s="476">
        <f>ROUND(F405/12*$C$3,0)</f>
        <v>25</v>
      </c>
      <c r="J405" s="476">
        <v>23</v>
      </c>
      <c r="K405" s="476">
        <f>J405/I405*100</f>
        <v>92</v>
      </c>
      <c r="L405" s="3522"/>
      <c r="M405" s="605"/>
      <c r="N405" s="94"/>
      <c r="O405" s="476"/>
      <c r="P405" s="476"/>
      <c r="Q405" s="476">
        <f t="shared" si="318"/>
        <v>0</v>
      </c>
      <c r="R405" s="476"/>
      <c r="S405" s="476"/>
      <c r="T405" s="71"/>
      <c r="U405" s="239"/>
      <c r="V405" s="71"/>
      <c r="W405" s="1883">
        <v>6784.1577144600005</v>
      </c>
      <c r="X405" s="1883">
        <v>6784.1577144600005</v>
      </c>
      <c r="Y405" s="1883">
        <v>6784.1577144600005</v>
      </c>
      <c r="Z405" s="1883">
        <v>6784.1577144600005</v>
      </c>
      <c r="AA405" s="1883">
        <v>6784.1577144600005</v>
      </c>
      <c r="AB405" s="1883">
        <v>6784.1577144600005</v>
      </c>
      <c r="AC405" s="1883">
        <v>6784.1577144600005</v>
      </c>
      <c r="AD405" s="1883">
        <v>6784.1577144600005</v>
      </c>
      <c r="AE405" s="2895">
        <f>AC405/12*$C$3</f>
        <v>3957.4253334350005</v>
      </c>
      <c r="AF405" s="2723">
        <f>AL405-AK405-AH405</f>
        <v>3753.2554100000002</v>
      </c>
      <c r="AG405" s="3084"/>
      <c r="AH405" s="2723"/>
      <c r="AI405" s="2723">
        <f>AF405-AE405</f>
        <v>-204.16992343500033</v>
      </c>
      <c r="AJ405" s="2723"/>
      <c r="AK405" s="2723">
        <v>0</v>
      </c>
      <c r="AL405" s="2723">
        <v>3753.2554100000002</v>
      </c>
      <c r="AM405" s="3702"/>
      <c r="AN405" s="4041"/>
      <c r="AO405" s="4039"/>
      <c r="AP405" s="4306">
        <f t="shared" si="278"/>
        <v>6784157.7144600004</v>
      </c>
    </row>
    <row r="406" spans="1:42" s="47" customFormat="1" x14ac:dyDescent="0.25">
      <c r="A406" s="637">
        <v>1</v>
      </c>
      <c r="B406" s="637">
        <v>1</v>
      </c>
      <c r="C406" s="547" t="s">
        <v>14</v>
      </c>
      <c r="D406" s="547"/>
      <c r="E406" s="429"/>
      <c r="F406" s="664"/>
      <c r="G406" s="4153"/>
      <c r="H406" s="664">
        <f t="shared" si="317"/>
        <v>0</v>
      </c>
      <c r="I406" s="309"/>
      <c r="J406" s="309"/>
      <c r="K406" s="309"/>
      <c r="L406" s="3419"/>
      <c r="M406" s="605"/>
      <c r="N406" s="605"/>
      <c r="O406" s="665"/>
      <c r="P406" s="665"/>
      <c r="Q406" s="665">
        <f t="shared" si="318"/>
        <v>0</v>
      </c>
      <c r="R406" s="665"/>
      <c r="S406" s="665"/>
      <c r="T406" s="665"/>
      <c r="U406" s="665"/>
      <c r="V406" s="665"/>
      <c r="W406" s="1883"/>
      <c r="X406" s="1883"/>
      <c r="Y406" s="1883"/>
      <c r="Z406" s="1883"/>
      <c r="AA406" s="1883"/>
      <c r="AB406" s="1883"/>
      <c r="AC406" s="1883"/>
      <c r="AD406" s="1883"/>
      <c r="AE406" s="2898"/>
      <c r="AF406" s="596"/>
      <c r="AG406" s="3069"/>
      <c r="AH406" s="596"/>
      <c r="AI406" s="596"/>
      <c r="AJ406" s="596"/>
      <c r="AK406" s="596"/>
      <c r="AL406" s="596"/>
      <c r="AM406" s="3702"/>
      <c r="AN406" s="3880"/>
      <c r="AO406" s="1271"/>
      <c r="AP406" s="4306">
        <f t="shared" si="278"/>
        <v>0</v>
      </c>
    </row>
    <row r="407" spans="1:42" s="47" customFormat="1" x14ac:dyDescent="0.25">
      <c r="A407" s="637">
        <v>1</v>
      </c>
      <c r="B407" s="637">
        <v>1</v>
      </c>
      <c r="C407" s="429" t="s">
        <v>213</v>
      </c>
      <c r="D407" s="429"/>
      <c r="E407" s="442"/>
      <c r="F407" s="1539"/>
      <c r="G407" s="3919"/>
      <c r="H407" s="1539">
        <f t="shared" si="317"/>
        <v>0</v>
      </c>
      <c r="I407" s="93"/>
      <c r="J407" s="93"/>
      <c r="K407" s="93"/>
      <c r="L407" s="3380"/>
      <c r="M407" s="311"/>
      <c r="N407" s="311"/>
      <c r="O407" s="313"/>
      <c r="P407" s="313"/>
      <c r="Q407" s="313">
        <f t="shared" si="318"/>
        <v>0</v>
      </c>
      <c r="R407" s="313"/>
      <c r="S407" s="313"/>
      <c r="T407" s="313"/>
      <c r="U407" s="313"/>
      <c r="V407" s="313"/>
      <c r="W407" s="565">
        <v>18127.686220000003</v>
      </c>
      <c r="X407" s="565">
        <v>18127.686220000003</v>
      </c>
      <c r="Y407" s="565">
        <v>18127.686220000003</v>
      </c>
      <c r="Z407" s="565">
        <v>18127.686220000003</v>
      </c>
      <c r="AA407" s="565">
        <v>18270.482499999998</v>
      </c>
      <c r="AB407" s="565">
        <v>18270.482499999998</v>
      </c>
      <c r="AC407" s="565">
        <v>18270.482499999998</v>
      </c>
      <c r="AD407" s="565">
        <v>18270.482499999998</v>
      </c>
      <c r="AE407" s="2895">
        <f>W407/12*$C$3+(X407-W407)/11*6+(Y407-X407)/10*5+(Z407-Y407)/9*4+(AA407-Z407)/8*3+(AB407-AA407)/7*2+(AC407-AB407)/6*1+(AD407-AC407)</f>
        <v>10628.032233333333</v>
      </c>
      <c r="AF407" s="366">
        <f>AL407-AK407-AH407</f>
        <v>13438.282299999999</v>
      </c>
      <c r="AG407" s="3073"/>
      <c r="AH407" s="366"/>
      <c r="AI407" s="366">
        <f>AF407-AE407</f>
        <v>2810.2500666666656</v>
      </c>
      <c r="AJ407" s="366">
        <v>-0.74754999999999994</v>
      </c>
      <c r="AK407" s="366">
        <v>-8.5142800000000012</v>
      </c>
      <c r="AL407" s="366">
        <v>13429.76802</v>
      </c>
      <c r="AM407" s="3702"/>
      <c r="AN407" s="3839"/>
      <c r="AO407" s="3928"/>
      <c r="AP407" s="4306">
        <f t="shared" si="278"/>
        <v>18270482.5</v>
      </c>
    </row>
    <row r="408" spans="1:42" s="47" customFormat="1" ht="29.25" x14ac:dyDescent="0.25">
      <c r="A408" s="637">
        <v>1</v>
      </c>
      <c r="B408" s="637">
        <v>1</v>
      </c>
      <c r="C408" s="2430" t="s">
        <v>476</v>
      </c>
      <c r="D408" s="346"/>
      <c r="E408" s="346"/>
      <c r="F408" s="614">
        <f>F410+F414</f>
        <v>24550</v>
      </c>
      <c r="G408" s="4025">
        <f>G410+G414</f>
        <v>24550</v>
      </c>
      <c r="H408" s="614">
        <f t="shared" si="317"/>
        <v>0</v>
      </c>
      <c r="I408" s="329">
        <f t="shared" ref="I408:J408" si="327">I410+I414</f>
        <v>14320.833333333334</v>
      </c>
      <c r="J408" s="329">
        <f t="shared" si="327"/>
        <v>18052</v>
      </c>
      <c r="K408" s="329">
        <f>J408/I408*100</f>
        <v>126.05411696246726</v>
      </c>
      <c r="L408" s="3444">
        <f t="shared" ref="L408" si="328">L410+L414</f>
        <v>0</v>
      </c>
      <c r="M408" s="101"/>
      <c r="N408" s="101"/>
      <c r="O408" s="389"/>
      <c r="P408" s="389"/>
      <c r="Q408" s="389">
        <f t="shared" si="318"/>
        <v>0</v>
      </c>
      <c r="R408" s="389"/>
      <c r="S408" s="389"/>
      <c r="T408" s="389"/>
      <c r="U408" s="389"/>
      <c r="V408" s="389"/>
      <c r="W408" s="1879"/>
      <c r="X408" s="1879"/>
      <c r="Y408" s="1879"/>
      <c r="Z408" s="1879"/>
      <c r="AA408" s="1879"/>
      <c r="AB408" s="1879"/>
      <c r="AC408" s="1879"/>
      <c r="AD408" s="1879"/>
      <c r="AE408" s="2900"/>
      <c r="AF408" s="613"/>
      <c r="AG408" s="3070"/>
      <c r="AH408" s="613"/>
      <c r="AI408" s="613"/>
      <c r="AJ408" s="613"/>
      <c r="AK408" s="613"/>
      <c r="AL408" s="613"/>
      <c r="AM408" s="3702"/>
      <c r="AN408" s="3916">
        <f t="shared" ref="AN408" si="329">AN410+AN414</f>
        <v>0</v>
      </c>
      <c r="AO408" s="4034"/>
      <c r="AP408" s="4306">
        <f t="shared" si="278"/>
        <v>0</v>
      </c>
    </row>
    <row r="409" spans="1:42" s="47" customFormat="1" x14ac:dyDescent="0.25">
      <c r="A409" s="637"/>
      <c r="B409" s="637">
        <v>1</v>
      </c>
      <c r="C409" s="1829" t="s">
        <v>464</v>
      </c>
      <c r="D409" s="346"/>
      <c r="E409" s="346"/>
      <c r="F409" s="613"/>
      <c r="G409" s="4034"/>
      <c r="H409" s="613">
        <f t="shared" si="317"/>
        <v>0</v>
      </c>
      <c r="I409" s="366"/>
      <c r="J409" s="366"/>
      <c r="K409" s="366"/>
      <c r="L409" s="3452"/>
      <c r="M409" s="101"/>
      <c r="N409" s="101"/>
      <c r="O409" s="389"/>
      <c r="P409" s="389"/>
      <c r="Q409" s="389">
        <f t="shared" si="318"/>
        <v>0</v>
      </c>
      <c r="R409" s="389"/>
      <c r="S409" s="389"/>
      <c r="T409" s="389"/>
      <c r="U409" s="389"/>
      <c r="V409" s="389"/>
      <c r="W409" s="1879"/>
      <c r="X409" s="1879"/>
      <c r="Y409" s="1879"/>
      <c r="Z409" s="1879"/>
      <c r="AA409" s="1879"/>
      <c r="AB409" s="1879"/>
      <c r="AC409" s="1879"/>
      <c r="AD409" s="1879"/>
      <c r="AE409" s="2900"/>
      <c r="AF409" s="613"/>
      <c r="AG409" s="3070"/>
      <c r="AH409" s="613"/>
      <c r="AI409" s="613"/>
      <c r="AJ409" s="613"/>
      <c r="AK409" s="613"/>
      <c r="AL409" s="613"/>
      <c r="AM409" s="3702"/>
      <c r="AN409" s="3928"/>
      <c r="AO409" s="4034"/>
      <c r="AP409" s="4306">
        <f t="shared" si="278"/>
        <v>0</v>
      </c>
    </row>
    <row r="410" spans="1:42" s="47" customFormat="1" ht="30" x14ac:dyDescent="0.25">
      <c r="A410" s="637"/>
      <c r="B410" s="637">
        <v>1</v>
      </c>
      <c r="C410" s="2431" t="s">
        <v>465</v>
      </c>
      <c r="D410" s="346"/>
      <c r="E410" s="346"/>
      <c r="F410" s="613">
        <f>F411</f>
        <v>24350</v>
      </c>
      <c r="G410" s="4034">
        <f>G411</f>
        <v>24350</v>
      </c>
      <c r="H410" s="613">
        <f t="shared" si="317"/>
        <v>0</v>
      </c>
      <c r="I410" s="366">
        <f t="shared" ref="I410:J410" si="330">I411</f>
        <v>14204.166666666668</v>
      </c>
      <c r="J410" s="366">
        <f t="shared" si="330"/>
        <v>17914</v>
      </c>
      <c r="K410" s="366">
        <f>J410/I410*100</f>
        <v>126.11792314461718</v>
      </c>
      <c r="L410" s="3452">
        <f t="shared" ref="L410" si="331">L411</f>
        <v>0</v>
      </c>
      <c r="M410" s="101"/>
      <c r="N410" s="101"/>
      <c r="O410" s="389"/>
      <c r="P410" s="389"/>
      <c r="Q410" s="389">
        <f t="shared" si="318"/>
        <v>0</v>
      </c>
      <c r="R410" s="389"/>
      <c r="S410" s="389"/>
      <c r="T410" s="389"/>
      <c r="U410" s="389"/>
      <c r="V410" s="389"/>
      <c r="W410" s="1879"/>
      <c r="X410" s="1879"/>
      <c r="Y410" s="1879"/>
      <c r="Z410" s="1879"/>
      <c r="AA410" s="1879"/>
      <c r="AB410" s="1879"/>
      <c r="AC410" s="1879"/>
      <c r="AD410" s="1879"/>
      <c r="AE410" s="2900"/>
      <c r="AF410" s="613"/>
      <c r="AG410" s="3070"/>
      <c r="AH410" s="613"/>
      <c r="AI410" s="613"/>
      <c r="AJ410" s="613"/>
      <c r="AK410" s="613"/>
      <c r="AL410" s="613"/>
      <c r="AM410" s="3702"/>
      <c r="AN410" s="3928">
        <f t="shared" ref="AN410" si="332">AN411</f>
        <v>0</v>
      </c>
      <c r="AO410" s="4034"/>
      <c r="AP410" s="4306">
        <f t="shared" si="278"/>
        <v>0</v>
      </c>
    </row>
    <row r="411" spans="1:42" s="47" customFormat="1" x14ac:dyDescent="0.25">
      <c r="A411" s="637"/>
      <c r="B411" s="637">
        <v>1</v>
      </c>
      <c r="C411" s="1829" t="s">
        <v>466</v>
      </c>
      <c r="D411" s="346"/>
      <c r="E411" s="346"/>
      <c r="F411" s="613">
        <v>24350</v>
      </c>
      <c r="G411" s="4034">
        <v>24350</v>
      </c>
      <c r="H411" s="613">
        <f t="shared" si="317"/>
        <v>0</v>
      </c>
      <c r="I411" s="366">
        <f t="shared" ref="I411:I436" si="333">F411/12*$C$3</f>
        <v>14204.166666666668</v>
      </c>
      <c r="J411" s="366">
        <v>17914</v>
      </c>
      <c r="K411" s="366">
        <f>J411/I411*100</f>
        <v>126.11792314461718</v>
      </c>
      <c r="L411" s="3452"/>
      <c r="M411" s="101"/>
      <c r="N411" s="101"/>
      <c r="O411" s="389"/>
      <c r="P411" s="389"/>
      <c r="Q411" s="389">
        <f t="shared" si="318"/>
        <v>0</v>
      </c>
      <c r="R411" s="389"/>
      <c r="S411" s="389"/>
      <c r="T411" s="389"/>
      <c r="U411" s="389"/>
      <c r="V411" s="389"/>
      <c r="W411" s="1879"/>
      <c r="X411" s="1879"/>
      <c r="Y411" s="1879"/>
      <c r="Z411" s="1879"/>
      <c r="AA411" s="1879"/>
      <c r="AB411" s="1879"/>
      <c r="AC411" s="1879"/>
      <c r="AD411" s="1879"/>
      <c r="AE411" s="2900"/>
      <c r="AF411" s="613"/>
      <c r="AG411" s="3070"/>
      <c r="AH411" s="613"/>
      <c r="AI411" s="613"/>
      <c r="AJ411" s="613"/>
      <c r="AK411" s="613"/>
      <c r="AL411" s="613"/>
      <c r="AM411" s="3702"/>
      <c r="AN411" s="3928"/>
      <c r="AO411" s="4034"/>
      <c r="AP411" s="4306">
        <f t="shared" si="278"/>
        <v>0</v>
      </c>
    </row>
    <row r="412" spans="1:42" s="47" customFormat="1" ht="60" x14ac:dyDescent="0.25">
      <c r="A412" s="637"/>
      <c r="B412" s="637">
        <v>1</v>
      </c>
      <c r="C412" s="1829" t="s">
        <v>467</v>
      </c>
      <c r="D412" s="346"/>
      <c r="E412" s="346"/>
      <c r="F412" s="613"/>
      <c r="G412" s="4034"/>
      <c r="H412" s="613">
        <f t="shared" si="317"/>
        <v>0</v>
      </c>
      <c r="I412" s="366"/>
      <c r="J412" s="366"/>
      <c r="K412" s="366"/>
      <c r="L412" s="3452"/>
      <c r="M412" s="101"/>
      <c r="N412" s="101"/>
      <c r="O412" s="389"/>
      <c r="P412" s="389"/>
      <c r="Q412" s="389">
        <f t="shared" si="318"/>
        <v>0</v>
      </c>
      <c r="R412" s="389"/>
      <c r="S412" s="389"/>
      <c r="T412" s="389"/>
      <c r="U412" s="389"/>
      <c r="V412" s="389"/>
      <c r="W412" s="1879"/>
      <c r="X412" s="1879"/>
      <c r="Y412" s="1879"/>
      <c r="Z412" s="1879"/>
      <c r="AA412" s="1879"/>
      <c r="AB412" s="1879"/>
      <c r="AC412" s="1879"/>
      <c r="AD412" s="1879"/>
      <c r="AE412" s="2900"/>
      <c r="AF412" s="613"/>
      <c r="AG412" s="3070"/>
      <c r="AH412" s="613"/>
      <c r="AI412" s="613"/>
      <c r="AJ412" s="613"/>
      <c r="AK412" s="613"/>
      <c r="AL412" s="613"/>
      <c r="AM412" s="3702"/>
      <c r="AN412" s="3928"/>
      <c r="AO412" s="4034"/>
      <c r="AP412" s="4306">
        <f t="shared" si="278"/>
        <v>0</v>
      </c>
    </row>
    <row r="413" spans="1:42" s="47" customFormat="1" ht="60" x14ac:dyDescent="0.25">
      <c r="A413" s="637"/>
      <c r="B413" s="637">
        <v>1</v>
      </c>
      <c r="C413" s="1829" t="s">
        <v>468</v>
      </c>
      <c r="D413" s="346"/>
      <c r="E413" s="346"/>
      <c r="F413" s="613"/>
      <c r="G413" s="4034"/>
      <c r="H413" s="613">
        <f t="shared" si="317"/>
        <v>0</v>
      </c>
      <c r="I413" s="366"/>
      <c r="J413" s="366"/>
      <c r="K413" s="366"/>
      <c r="L413" s="3452"/>
      <c r="M413" s="101"/>
      <c r="N413" s="101"/>
      <c r="O413" s="389"/>
      <c r="P413" s="389"/>
      <c r="Q413" s="389">
        <f t="shared" si="318"/>
        <v>0</v>
      </c>
      <c r="R413" s="389"/>
      <c r="S413" s="389"/>
      <c r="T413" s="389"/>
      <c r="U413" s="389"/>
      <c r="V413" s="389"/>
      <c r="W413" s="1879"/>
      <c r="X413" s="1879"/>
      <c r="Y413" s="1879"/>
      <c r="Z413" s="1879"/>
      <c r="AA413" s="1879"/>
      <c r="AB413" s="1879"/>
      <c r="AC413" s="1879"/>
      <c r="AD413" s="1879"/>
      <c r="AE413" s="2900"/>
      <c r="AF413" s="613"/>
      <c r="AG413" s="3070"/>
      <c r="AH413" s="613"/>
      <c r="AI413" s="613"/>
      <c r="AJ413" s="613"/>
      <c r="AK413" s="613"/>
      <c r="AL413" s="613"/>
      <c r="AM413" s="3702"/>
      <c r="AN413" s="3928"/>
      <c r="AO413" s="4034"/>
      <c r="AP413" s="4306">
        <f t="shared" si="278"/>
        <v>0</v>
      </c>
    </row>
    <row r="414" spans="1:42" s="47" customFormat="1" ht="45" x14ac:dyDescent="0.25">
      <c r="A414" s="637"/>
      <c r="B414" s="637">
        <v>1</v>
      </c>
      <c r="C414" s="1828" t="s">
        <v>469</v>
      </c>
      <c r="D414" s="346"/>
      <c r="E414" s="346"/>
      <c r="F414" s="613">
        <v>200</v>
      </c>
      <c r="G414" s="4034">
        <v>200</v>
      </c>
      <c r="H414" s="613">
        <f t="shared" si="317"/>
        <v>0</v>
      </c>
      <c r="I414" s="366">
        <f t="shared" si="333"/>
        <v>116.66666666666667</v>
      </c>
      <c r="J414" s="366">
        <v>138</v>
      </c>
      <c r="K414" s="366">
        <f>J414/I414*100</f>
        <v>118.28571428571428</v>
      </c>
      <c r="L414" s="3452"/>
      <c r="M414" s="101"/>
      <c r="N414" s="101"/>
      <c r="O414" s="389"/>
      <c r="P414" s="389"/>
      <c r="Q414" s="389">
        <f t="shared" si="318"/>
        <v>0</v>
      </c>
      <c r="R414" s="389"/>
      <c r="S414" s="389"/>
      <c r="T414" s="389"/>
      <c r="U414" s="389"/>
      <c r="V414" s="389"/>
      <c r="W414" s="1879"/>
      <c r="X414" s="1879"/>
      <c r="Y414" s="1879"/>
      <c r="Z414" s="1879"/>
      <c r="AA414" s="1879"/>
      <c r="AB414" s="1879"/>
      <c r="AC414" s="1879"/>
      <c r="AD414" s="1879"/>
      <c r="AE414" s="2900"/>
      <c r="AF414" s="613"/>
      <c r="AG414" s="3070"/>
      <c r="AH414" s="613"/>
      <c r="AI414" s="613"/>
      <c r="AJ414" s="613"/>
      <c r="AK414" s="613"/>
      <c r="AL414" s="613"/>
      <c r="AM414" s="3702"/>
      <c r="AN414" s="3928"/>
      <c r="AO414" s="4034"/>
      <c r="AP414" s="4306">
        <f t="shared" si="278"/>
        <v>0</v>
      </c>
    </row>
    <row r="415" spans="1:42" s="47" customFormat="1" ht="29.25" x14ac:dyDescent="0.25">
      <c r="A415" s="637"/>
      <c r="B415" s="637">
        <v>1</v>
      </c>
      <c r="C415" s="2430" t="s">
        <v>477</v>
      </c>
      <c r="D415" s="346"/>
      <c r="E415" s="346"/>
      <c r="F415" s="613"/>
      <c r="G415" s="4034"/>
      <c r="H415" s="613">
        <f t="shared" si="317"/>
        <v>0</v>
      </c>
      <c r="I415" s="366"/>
      <c r="J415" s="366"/>
      <c r="K415" s="366"/>
      <c r="L415" s="3452"/>
      <c r="M415" s="101"/>
      <c r="N415" s="101"/>
      <c r="O415" s="389"/>
      <c r="P415" s="389"/>
      <c r="Q415" s="389">
        <f t="shared" si="318"/>
        <v>0</v>
      </c>
      <c r="R415" s="389"/>
      <c r="S415" s="389"/>
      <c r="T415" s="389"/>
      <c r="U415" s="389"/>
      <c r="V415" s="389"/>
      <c r="W415" s="1879"/>
      <c r="X415" s="1879"/>
      <c r="Y415" s="1879"/>
      <c r="Z415" s="1879"/>
      <c r="AA415" s="1879"/>
      <c r="AB415" s="1879"/>
      <c r="AC415" s="1879"/>
      <c r="AD415" s="1879"/>
      <c r="AE415" s="2900"/>
      <c r="AF415" s="613"/>
      <c r="AG415" s="3070"/>
      <c r="AH415" s="613"/>
      <c r="AI415" s="613"/>
      <c r="AJ415" s="613"/>
      <c r="AK415" s="613"/>
      <c r="AL415" s="613"/>
      <c r="AM415" s="3702"/>
      <c r="AN415" s="3928"/>
      <c r="AO415" s="4034"/>
      <c r="AP415" s="4306">
        <f t="shared" si="278"/>
        <v>0</v>
      </c>
    </row>
    <row r="416" spans="1:42" s="47" customFormat="1" ht="29.25" x14ac:dyDescent="0.25">
      <c r="A416" s="637"/>
      <c r="B416" s="637">
        <v>1</v>
      </c>
      <c r="C416" s="2430" t="s">
        <v>470</v>
      </c>
      <c r="D416" s="346"/>
      <c r="E416" s="346"/>
      <c r="F416" s="613"/>
      <c r="G416" s="4034"/>
      <c r="H416" s="613">
        <f t="shared" si="317"/>
        <v>0</v>
      </c>
      <c r="I416" s="366"/>
      <c r="J416" s="366"/>
      <c r="K416" s="366"/>
      <c r="L416" s="3452"/>
      <c r="M416" s="101"/>
      <c r="N416" s="101"/>
      <c r="O416" s="389"/>
      <c r="P416" s="389"/>
      <c r="Q416" s="389">
        <f t="shared" si="318"/>
        <v>0</v>
      </c>
      <c r="R416" s="389"/>
      <c r="S416" s="389"/>
      <c r="T416" s="389"/>
      <c r="U416" s="389"/>
      <c r="V416" s="389"/>
      <c r="W416" s="1879"/>
      <c r="X416" s="1879"/>
      <c r="Y416" s="1879"/>
      <c r="Z416" s="1879"/>
      <c r="AA416" s="1879"/>
      <c r="AB416" s="1879"/>
      <c r="AC416" s="1879"/>
      <c r="AD416" s="1879"/>
      <c r="AE416" s="2900"/>
      <c r="AF416" s="613"/>
      <c r="AG416" s="3070"/>
      <c r="AH416" s="613"/>
      <c r="AI416" s="613"/>
      <c r="AJ416" s="613"/>
      <c r="AK416" s="613"/>
      <c r="AL416" s="613"/>
      <c r="AM416" s="3702"/>
      <c r="AN416" s="3928"/>
      <c r="AO416" s="4034"/>
      <c r="AP416" s="4306">
        <f t="shared" si="278"/>
        <v>0</v>
      </c>
    </row>
    <row r="417" spans="1:42" s="47" customFormat="1" ht="30" x14ac:dyDescent="0.25">
      <c r="A417" s="637"/>
      <c r="B417" s="637">
        <v>1</v>
      </c>
      <c r="C417" s="1008" t="s">
        <v>208</v>
      </c>
      <c r="D417" s="346"/>
      <c r="E417" s="346"/>
      <c r="F417" s="613"/>
      <c r="G417" s="4034"/>
      <c r="H417" s="613">
        <f t="shared" si="317"/>
        <v>0</v>
      </c>
      <c r="I417" s="366"/>
      <c r="J417" s="366"/>
      <c r="K417" s="366"/>
      <c r="L417" s="3452"/>
      <c r="M417" s="101"/>
      <c r="N417" s="101"/>
      <c r="O417" s="389"/>
      <c r="P417" s="389"/>
      <c r="Q417" s="389">
        <f t="shared" si="318"/>
        <v>0</v>
      </c>
      <c r="R417" s="389"/>
      <c r="S417" s="389"/>
      <c r="T417" s="389"/>
      <c r="U417" s="389"/>
      <c r="V417" s="389"/>
      <c r="W417" s="1879"/>
      <c r="X417" s="1879"/>
      <c r="Y417" s="1879"/>
      <c r="Z417" s="1879"/>
      <c r="AA417" s="1879"/>
      <c r="AB417" s="1879"/>
      <c r="AC417" s="1879"/>
      <c r="AD417" s="1879"/>
      <c r="AE417" s="2900"/>
      <c r="AF417" s="613"/>
      <c r="AG417" s="3070"/>
      <c r="AH417" s="613"/>
      <c r="AI417" s="613"/>
      <c r="AJ417" s="613"/>
      <c r="AK417" s="613"/>
      <c r="AL417" s="613"/>
      <c r="AM417" s="3702"/>
      <c r="AN417" s="3928"/>
      <c r="AO417" s="4034"/>
      <c r="AP417" s="4306">
        <f t="shared" si="278"/>
        <v>0</v>
      </c>
    </row>
    <row r="418" spans="1:42" s="47" customFormat="1" ht="72" x14ac:dyDescent="0.25">
      <c r="A418" s="637"/>
      <c r="B418" s="637">
        <v>1</v>
      </c>
      <c r="C418" s="2430" t="s">
        <v>471</v>
      </c>
      <c r="D418" s="346"/>
      <c r="E418" s="346"/>
      <c r="F418" s="613"/>
      <c r="G418" s="4034"/>
      <c r="H418" s="613">
        <f t="shared" si="317"/>
        <v>0</v>
      </c>
      <c r="I418" s="366"/>
      <c r="J418" s="366"/>
      <c r="K418" s="366"/>
      <c r="L418" s="3452"/>
      <c r="M418" s="101"/>
      <c r="N418" s="101"/>
      <c r="O418" s="389"/>
      <c r="P418" s="389"/>
      <c r="Q418" s="389">
        <f t="shared" si="318"/>
        <v>0</v>
      </c>
      <c r="R418" s="389"/>
      <c r="S418" s="389"/>
      <c r="T418" s="389"/>
      <c r="U418" s="389"/>
      <c r="V418" s="389"/>
      <c r="W418" s="1879"/>
      <c r="X418" s="1879"/>
      <c r="Y418" s="1879"/>
      <c r="Z418" s="1879"/>
      <c r="AA418" s="1879"/>
      <c r="AB418" s="1879"/>
      <c r="AC418" s="1879"/>
      <c r="AD418" s="1879"/>
      <c r="AE418" s="2900"/>
      <c r="AF418" s="613"/>
      <c r="AG418" s="3070"/>
      <c r="AH418" s="613"/>
      <c r="AI418" s="613"/>
      <c r="AJ418" s="613"/>
      <c r="AK418" s="613"/>
      <c r="AL418" s="613"/>
      <c r="AM418" s="3702"/>
      <c r="AN418" s="3928"/>
      <c r="AO418" s="4034"/>
      <c r="AP418" s="4306">
        <f t="shared" ref="AP418:AP481" si="334">AC418*1000</f>
        <v>0</v>
      </c>
    </row>
    <row r="419" spans="1:42" s="47" customFormat="1" ht="15.75" x14ac:dyDescent="0.25">
      <c r="A419" s="637"/>
      <c r="B419" s="637">
        <v>1</v>
      </c>
      <c r="C419" s="2502" t="s">
        <v>242</v>
      </c>
      <c r="D419" s="346"/>
      <c r="E419" s="346"/>
      <c r="F419" s="613">
        <f>SUM(F420:F433)</f>
        <v>14659</v>
      </c>
      <c r="G419" s="4034">
        <f>SUM(G420:G433)</f>
        <v>14659</v>
      </c>
      <c r="H419" s="613">
        <f t="shared" si="317"/>
        <v>0</v>
      </c>
      <c r="I419" s="613">
        <f>SUM(I420:I433)</f>
        <v>8551.0833333333321</v>
      </c>
      <c r="J419" s="613">
        <f>SUM(J420:J433)</f>
        <v>8457</v>
      </c>
      <c r="K419" s="366">
        <f>J419/I419*100</f>
        <v>98.899749544404713</v>
      </c>
      <c r="L419" s="3624">
        <f>SUM(L420:L433)</f>
        <v>0</v>
      </c>
      <c r="M419" s="101"/>
      <c r="N419" s="101"/>
      <c r="O419" s="389"/>
      <c r="P419" s="389"/>
      <c r="Q419" s="389">
        <f t="shared" si="318"/>
        <v>0</v>
      </c>
      <c r="R419" s="389"/>
      <c r="S419" s="389"/>
      <c r="T419" s="389"/>
      <c r="U419" s="389"/>
      <c r="V419" s="389"/>
      <c r="W419" s="1879">
        <v>25708.662130000001</v>
      </c>
      <c r="X419" s="1879">
        <v>25708.662130000001</v>
      </c>
      <c r="Y419" s="1879">
        <v>25708.662130000001</v>
      </c>
      <c r="Z419" s="1879">
        <v>31791.873079999998</v>
      </c>
      <c r="AA419" s="1879">
        <v>45147.070919999998</v>
      </c>
      <c r="AB419" s="1879">
        <v>45147.070919999998</v>
      </c>
      <c r="AC419" s="1879">
        <v>45147.070919999998</v>
      </c>
      <c r="AD419" s="1879">
        <v>45147.070919999998</v>
      </c>
      <c r="AE419" s="2895">
        <f>W419/12*$C$3+(X419-W419)/11*6+(Y419-X419)/10*5+(Z419-Y419)/9*4+(AA419-Z419)/8*3+(AB419-AA419)/7*2+(AC419-AB419)/6*1+(AD419-AC419)</f>
        <v>22708.568076944441</v>
      </c>
      <c r="AF419" s="613">
        <f>AL419-AK419-AH419</f>
        <v>21541.319039999998</v>
      </c>
      <c r="AG419" s="3070"/>
      <c r="AH419" s="613">
        <f>SUM(AH420:AH433)</f>
        <v>10.605840000000001</v>
      </c>
      <c r="AI419" s="613">
        <f>AF419-AE419</f>
        <v>-1167.2490369444422</v>
      </c>
      <c r="AJ419" s="613"/>
      <c r="AK419" s="613">
        <v>0</v>
      </c>
      <c r="AL419" s="613">
        <v>21551.924879999999</v>
      </c>
      <c r="AM419" s="3702"/>
      <c r="AN419" s="4034">
        <f>SUM(AN420:AN433)</f>
        <v>0</v>
      </c>
      <c r="AO419" s="4034"/>
      <c r="AP419" s="4306">
        <f t="shared" si="334"/>
        <v>45147070.920000002</v>
      </c>
    </row>
    <row r="420" spans="1:42" s="47" customFormat="1" x14ac:dyDescent="0.25">
      <c r="A420" s="637"/>
      <c r="B420" s="637">
        <v>1</v>
      </c>
      <c r="C420" s="1365" t="s">
        <v>64</v>
      </c>
      <c r="D420" s="346"/>
      <c r="E420" s="346"/>
      <c r="F420" s="613">
        <v>150</v>
      </c>
      <c r="G420" s="4034">
        <v>150</v>
      </c>
      <c r="H420" s="613">
        <f t="shared" si="317"/>
        <v>0</v>
      </c>
      <c r="I420" s="366">
        <f t="shared" si="333"/>
        <v>87.5</v>
      </c>
      <c r="J420" s="366">
        <v>86</v>
      </c>
      <c r="K420" s="366">
        <f>J420/I420*100</f>
        <v>98.285714285714292</v>
      </c>
      <c r="L420" s="3452"/>
      <c r="M420" s="101"/>
      <c r="N420" s="101"/>
      <c r="O420" s="389"/>
      <c r="P420" s="389"/>
      <c r="Q420" s="389">
        <f t="shared" si="318"/>
        <v>0</v>
      </c>
      <c r="R420" s="389"/>
      <c r="S420" s="389"/>
      <c r="T420" s="389"/>
      <c r="U420" s="389"/>
      <c r="V420" s="389"/>
      <c r="W420" s="1879"/>
      <c r="X420" s="1879"/>
      <c r="Y420" s="1879"/>
      <c r="Z420" s="1879"/>
      <c r="AA420" s="1879"/>
      <c r="AB420" s="1879"/>
      <c r="AC420" s="1879"/>
      <c r="AD420" s="1879"/>
      <c r="AE420" s="2900"/>
      <c r="AF420" s="613"/>
      <c r="AG420" s="3070"/>
      <c r="AH420" s="613"/>
      <c r="AI420" s="613"/>
      <c r="AJ420" s="613"/>
      <c r="AK420" s="613"/>
      <c r="AL420" s="613"/>
      <c r="AM420" s="3702"/>
      <c r="AN420" s="3928"/>
      <c r="AO420" s="4034"/>
      <c r="AP420" s="4306">
        <f t="shared" si="334"/>
        <v>0</v>
      </c>
    </row>
    <row r="421" spans="1:42" s="47" customFormat="1" x14ac:dyDescent="0.25">
      <c r="A421" s="637"/>
      <c r="B421" s="637">
        <v>1</v>
      </c>
      <c r="C421" s="1365" t="s">
        <v>68</v>
      </c>
      <c r="D421" s="346"/>
      <c r="E421" s="346"/>
      <c r="F421" s="613">
        <v>2600</v>
      </c>
      <c r="G421" s="4034">
        <v>2600</v>
      </c>
      <c r="H421" s="613">
        <f t="shared" si="317"/>
        <v>0</v>
      </c>
      <c r="I421" s="366">
        <f t="shared" si="333"/>
        <v>1516.6666666666665</v>
      </c>
      <c r="J421" s="366">
        <v>1444</v>
      </c>
      <c r="K421" s="366">
        <f t="shared" ref="K421:K433" si="335">J421/I421*100</f>
        <v>95.208791208791226</v>
      </c>
      <c r="L421" s="3452"/>
      <c r="M421" s="101"/>
      <c r="N421" s="101"/>
      <c r="O421" s="389"/>
      <c r="P421" s="389"/>
      <c r="Q421" s="389">
        <f t="shared" si="318"/>
        <v>0</v>
      </c>
      <c r="R421" s="389"/>
      <c r="S421" s="389"/>
      <c r="T421" s="389"/>
      <c r="U421" s="389"/>
      <c r="V421" s="389"/>
      <c r="W421" s="1879"/>
      <c r="X421" s="1879"/>
      <c r="Y421" s="1879"/>
      <c r="Z421" s="1879"/>
      <c r="AA421" s="1879"/>
      <c r="AB421" s="1879"/>
      <c r="AC421" s="1879"/>
      <c r="AD421" s="1879"/>
      <c r="AE421" s="2900"/>
      <c r="AF421" s="613"/>
      <c r="AG421" s="3070"/>
      <c r="AH421" s="613"/>
      <c r="AI421" s="613"/>
      <c r="AJ421" s="613"/>
      <c r="AK421" s="613"/>
      <c r="AL421" s="613"/>
      <c r="AM421" s="3702"/>
      <c r="AN421" s="3928"/>
      <c r="AO421" s="4034"/>
      <c r="AP421" s="4306">
        <f t="shared" si="334"/>
        <v>0</v>
      </c>
    </row>
    <row r="422" spans="1:42" s="47" customFormat="1" x14ac:dyDescent="0.25">
      <c r="A422" s="637"/>
      <c r="B422" s="637"/>
      <c r="C422" s="1365" t="s">
        <v>513</v>
      </c>
      <c r="D422" s="346"/>
      <c r="E422" s="346"/>
      <c r="F422" s="613"/>
      <c r="G422" s="4034"/>
      <c r="H422" s="613">
        <f t="shared" si="317"/>
        <v>0</v>
      </c>
      <c r="I422" s="366"/>
      <c r="J422" s="366">
        <v>6</v>
      </c>
      <c r="K422" s="366"/>
      <c r="L422" s="3452"/>
      <c r="M422" s="101"/>
      <c r="N422" s="101"/>
      <c r="O422" s="389"/>
      <c r="P422" s="389"/>
      <c r="Q422" s="389">
        <f t="shared" si="318"/>
        <v>0</v>
      </c>
      <c r="R422" s="389"/>
      <c r="S422" s="389"/>
      <c r="T422" s="389"/>
      <c r="U422" s="389"/>
      <c r="V422" s="389"/>
      <c r="W422" s="1879"/>
      <c r="X422" s="1879"/>
      <c r="Y422" s="1879"/>
      <c r="Z422" s="1879"/>
      <c r="AA422" s="1879"/>
      <c r="AB422" s="1879"/>
      <c r="AC422" s="1879"/>
      <c r="AD422" s="1879"/>
      <c r="AE422" s="2900"/>
      <c r="AF422" s="613"/>
      <c r="AG422" s="3070"/>
      <c r="AH422" s="613">
        <v>10.605840000000001</v>
      </c>
      <c r="AI422" s="613"/>
      <c r="AJ422" s="613"/>
      <c r="AK422" s="613"/>
      <c r="AL422" s="613"/>
      <c r="AM422" s="3702"/>
      <c r="AN422" s="3928"/>
      <c r="AO422" s="4034"/>
      <c r="AP422" s="4306">
        <f t="shared" si="334"/>
        <v>0</v>
      </c>
    </row>
    <row r="423" spans="1:42" s="47" customFormat="1" ht="30" x14ac:dyDescent="0.25">
      <c r="A423" s="637"/>
      <c r="B423" s="637">
        <v>1</v>
      </c>
      <c r="C423" s="1365" t="s">
        <v>92</v>
      </c>
      <c r="D423" s="346"/>
      <c r="E423" s="346"/>
      <c r="F423" s="613">
        <v>3000</v>
      </c>
      <c r="G423" s="4034">
        <v>3000</v>
      </c>
      <c r="H423" s="613">
        <f t="shared" si="317"/>
        <v>0</v>
      </c>
      <c r="I423" s="366">
        <f t="shared" si="333"/>
        <v>1750</v>
      </c>
      <c r="J423" s="366">
        <v>1535</v>
      </c>
      <c r="K423" s="366">
        <f t="shared" si="335"/>
        <v>87.714285714285708</v>
      </c>
      <c r="L423" s="3452"/>
      <c r="M423" s="101"/>
      <c r="N423" s="101"/>
      <c r="O423" s="389"/>
      <c r="P423" s="389"/>
      <c r="Q423" s="389">
        <f t="shared" si="318"/>
        <v>0</v>
      </c>
      <c r="R423" s="389"/>
      <c r="S423" s="389"/>
      <c r="T423" s="389"/>
      <c r="U423" s="389"/>
      <c r="V423" s="389"/>
      <c r="W423" s="1879"/>
      <c r="X423" s="1879"/>
      <c r="Y423" s="1879"/>
      <c r="Z423" s="1879"/>
      <c r="AA423" s="1879"/>
      <c r="AB423" s="1879"/>
      <c r="AC423" s="1879"/>
      <c r="AD423" s="1879"/>
      <c r="AE423" s="2900"/>
      <c r="AF423" s="613"/>
      <c r="AG423" s="3070"/>
      <c r="AH423" s="613"/>
      <c r="AI423" s="613"/>
      <c r="AJ423" s="613"/>
      <c r="AK423" s="613"/>
      <c r="AL423" s="613"/>
      <c r="AM423" s="3702"/>
      <c r="AN423" s="3928"/>
      <c r="AO423" s="4034"/>
      <c r="AP423" s="4306">
        <f t="shared" si="334"/>
        <v>0</v>
      </c>
    </row>
    <row r="424" spans="1:42" s="47" customFormat="1" ht="45" x14ac:dyDescent="0.25">
      <c r="A424" s="637"/>
      <c r="B424" s="637">
        <v>1</v>
      </c>
      <c r="C424" s="1365" t="s">
        <v>442</v>
      </c>
      <c r="D424" s="346"/>
      <c r="E424" s="346"/>
      <c r="F424" s="613">
        <v>5</v>
      </c>
      <c r="G424" s="4034">
        <v>5</v>
      </c>
      <c r="H424" s="613">
        <f t="shared" si="317"/>
        <v>0</v>
      </c>
      <c r="I424" s="366">
        <f t="shared" si="333"/>
        <v>2.916666666666667</v>
      </c>
      <c r="J424" s="366"/>
      <c r="K424" s="366">
        <f t="shared" si="335"/>
        <v>0</v>
      </c>
      <c r="L424" s="3452"/>
      <c r="M424" s="101"/>
      <c r="N424" s="101"/>
      <c r="O424" s="389"/>
      <c r="P424" s="389"/>
      <c r="Q424" s="389">
        <f t="shared" si="318"/>
        <v>0</v>
      </c>
      <c r="R424" s="389"/>
      <c r="S424" s="389"/>
      <c r="T424" s="389"/>
      <c r="U424" s="389"/>
      <c r="V424" s="389"/>
      <c r="W424" s="1879"/>
      <c r="X424" s="1879"/>
      <c r="Y424" s="1879"/>
      <c r="Z424" s="1879"/>
      <c r="AA424" s="1879"/>
      <c r="AB424" s="1879"/>
      <c r="AC424" s="1879"/>
      <c r="AD424" s="1879"/>
      <c r="AE424" s="2900"/>
      <c r="AF424" s="613"/>
      <c r="AG424" s="3070"/>
      <c r="AH424" s="613"/>
      <c r="AI424" s="613"/>
      <c r="AJ424" s="613"/>
      <c r="AK424" s="613"/>
      <c r="AL424" s="613"/>
      <c r="AM424" s="3702"/>
      <c r="AN424" s="3928"/>
      <c r="AO424" s="4034"/>
      <c r="AP424" s="4306">
        <f t="shared" si="334"/>
        <v>0</v>
      </c>
    </row>
    <row r="425" spans="1:42" s="47" customFormat="1" ht="60" x14ac:dyDescent="0.25">
      <c r="A425" s="637"/>
      <c r="B425" s="637">
        <v>1</v>
      </c>
      <c r="C425" s="1365" t="s">
        <v>487</v>
      </c>
      <c r="D425" s="346"/>
      <c r="E425" s="346"/>
      <c r="F425" s="613">
        <v>5</v>
      </c>
      <c r="G425" s="4034">
        <v>5</v>
      </c>
      <c r="H425" s="613">
        <f t="shared" si="317"/>
        <v>0</v>
      </c>
      <c r="I425" s="366">
        <f t="shared" si="333"/>
        <v>2.916666666666667</v>
      </c>
      <c r="J425" s="366"/>
      <c r="K425" s="366">
        <f t="shared" si="335"/>
        <v>0</v>
      </c>
      <c r="L425" s="3452"/>
      <c r="M425" s="101"/>
      <c r="N425" s="101"/>
      <c r="O425" s="389"/>
      <c r="P425" s="389"/>
      <c r="Q425" s="389">
        <f t="shared" si="318"/>
        <v>0</v>
      </c>
      <c r="R425" s="389"/>
      <c r="S425" s="389"/>
      <c r="T425" s="389"/>
      <c r="U425" s="389"/>
      <c r="V425" s="389"/>
      <c r="W425" s="1879"/>
      <c r="X425" s="1879"/>
      <c r="Y425" s="1879"/>
      <c r="Z425" s="1879"/>
      <c r="AA425" s="1879"/>
      <c r="AB425" s="1879"/>
      <c r="AC425" s="1879"/>
      <c r="AD425" s="1879"/>
      <c r="AE425" s="2900"/>
      <c r="AF425" s="613"/>
      <c r="AG425" s="3070"/>
      <c r="AH425" s="613"/>
      <c r="AI425" s="613"/>
      <c r="AJ425" s="613"/>
      <c r="AK425" s="613"/>
      <c r="AL425" s="613"/>
      <c r="AM425" s="3702"/>
      <c r="AN425" s="3928"/>
      <c r="AO425" s="4034"/>
      <c r="AP425" s="4306">
        <f t="shared" si="334"/>
        <v>0</v>
      </c>
    </row>
    <row r="426" spans="1:42" s="47" customFormat="1" ht="60" x14ac:dyDescent="0.25">
      <c r="A426" s="637"/>
      <c r="B426" s="637">
        <v>1</v>
      </c>
      <c r="C426" s="1365" t="s">
        <v>391</v>
      </c>
      <c r="D426" s="346"/>
      <c r="E426" s="346"/>
      <c r="F426" s="613">
        <v>175</v>
      </c>
      <c r="G426" s="4034">
        <v>175</v>
      </c>
      <c r="H426" s="613">
        <f t="shared" si="317"/>
        <v>0</v>
      </c>
      <c r="I426" s="366">
        <f t="shared" si="333"/>
        <v>102.08333333333334</v>
      </c>
      <c r="J426" s="366"/>
      <c r="K426" s="366">
        <f t="shared" si="335"/>
        <v>0</v>
      </c>
      <c r="L426" s="3452"/>
      <c r="M426" s="101"/>
      <c r="N426" s="101"/>
      <c r="O426" s="389"/>
      <c r="P426" s="389"/>
      <c r="Q426" s="389">
        <f t="shared" si="318"/>
        <v>0</v>
      </c>
      <c r="R426" s="389"/>
      <c r="S426" s="389"/>
      <c r="T426" s="389"/>
      <c r="U426" s="389"/>
      <c r="V426" s="389"/>
      <c r="W426" s="1879"/>
      <c r="X426" s="1879"/>
      <c r="Y426" s="1879"/>
      <c r="Z426" s="1879"/>
      <c r="AA426" s="1879"/>
      <c r="AB426" s="1879"/>
      <c r="AC426" s="1879"/>
      <c r="AD426" s="1879"/>
      <c r="AE426" s="2900"/>
      <c r="AF426" s="613"/>
      <c r="AG426" s="3070"/>
      <c r="AH426" s="613"/>
      <c r="AI426" s="613"/>
      <c r="AJ426" s="613"/>
      <c r="AK426" s="613"/>
      <c r="AL426" s="613"/>
      <c r="AM426" s="3702"/>
      <c r="AN426" s="3928"/>
      <c r="AO426" s="4034"/>
      <c r="AP426" s="4306">
        <f t="shared" si="334"/>
        <v>0</v>
      </c>
    </row>
    <row r="427" spans="1:42" s="47" customFormat="1" ht="60" x14ac:dyDescent="0.25">
      <c r="A427" s="637"/>
      <c r="B427" s="637">
        <v>1</v>
      </c>
      <c r="C427" s="1365" t="s">
        <v>451</v>
      </c>
      <c r="D427" s="346"/>
      <c r="E427" s="346"/>
      <c r="F427" s="613">
        <v>5</v>
      </c>
      <c r="G427" s="4034">
        <v>5</v>
      </c>
      <c r="H427" s="613">
        <f t="shared" si="317"/>
        <v>0</v>
      </c>
      <c r="I427" s="366">
        <f t="shared" si="333"/>
        <v>2.916666666666667</v>
      </c>
      <c r="J427" s="366"/>
      <c r="K427" s="366">
        <f t="shared" si="335"/>
        <v>0</v>
      </c>
      <c r="L427" s="3452"/>
      <c r="M427" s="101"/>
      <c r="N427" s="101"/>
      <c r="O427" s="389"/>
      <c r="P427" s="389"/>
      <c r="Q427" s="389">
        <f t="shared" si="318"/>
        <v>0</v>
      </c>
      <c r="R427" s="389"/>
      <c r="S427" s="389"/>
      <c r="T427" s="389"/>
      <c r="U427" s="389"/>
      <c r="V427" s="389"/>
      <c r="W427" s="1879"/>
      <c r="X427" s="1879"/>
      <c r="Y427" s="1879"/>
      <c r="Z427" s="1879"/>
      <c r="AA427" s="1879"/>
      <c r="AB427" s="1879"/>
      <c r="AC427" s="1879"/>
      <c r="AD427" s="1879"/>
      <c r="AE427" s="2900"/>
      <c r="AF427" s="613"/>
      <c r="AG427" s="3070"/>
      <c r="AH427" s="613"/>
      <c r="AI427" s="613"/>
      <c r="AJ427" s="613"/>
      <c r="AK427" s="613"/>
      <c r="AL427" s="613"/>
      <c r="AM427" s="3702"/>
      <c r="AN427" s="3928"/>
      <c r="AO427" s="4034"/>
      <c r="AP427" s="4306">
        <f t="shared" si="334"/>
        <v>0</v>
      </c>
    </row>
    <row r="428" spans="1:42" s="47" customFormat="1" ht="105" x14ac:dyDescent="0.25">
      <c r="A428" s="637">
        <v>1</v>
      </c>
      <c r="B428" s="637">
        <v>1</v>
      </c>
      <c r="C428" s="1365" t="s">
        <v>472</v>
      </c>
      <c r="D428" s="346"/>
      <c r="E428" s="346"/>
      <c r="F428" s="613">
        <v>340</v>
      </c>
      <c r="G428" s="4034">
        <v>340</v>
      </c>
      <c r="H428" s="613">
        <f t="shared" si="317"/>
        <v>0</v>
      </c>
      <c r="I428" s="69">
        <f t="shared" si="333"/>
        <v>198.33333333333331</v>
      </c>
      <c r="J428" s="366">
        <v>160</v>
      </c>
      <c r="K428" s="366">
        <f t="shared" si="335"/>
        <v>80.672268907563037</v>
      </c>
      <c r="L428" s="3452"/>
      <c r="M428" s="101"/>
      <c r="N428" s="101"/>
      <c r="O428" s="389"/>
      <c r="P428" s="389"/>
      <c r="Q428" s="389">
        <f t="shared" si="318"/>
        <v>0</v>
      </c>
      <c r="R428" s="389"/>
      <c r="S428" s="389"/>
      <c r="T428" s="389"/>
      <c r="U428" s="389"/>
      <c r="V428" s="389"/>
      <c r="W428" s="1879"/>
      <c r="X428" s="1879"/>
      <c r="Y428" s="1879"/>
      <c r="Z428" s="1879"/>
      <c r="AA428" s="1879"/>
      <c r="AB428" s="1879"/>
      <c r="AC428" s="1879"/>
      <c r="AD428" s="1879"/>
      <c r="AE428" s="2900"/>
      <c r="AF428" s="613"/>
      <c r="AG428" s="3070"/>
      <c r="AH428" s="613"/>
      <c r="AI428" s="613"/>
      <c r="AJ428" s="613"/>
      <c r="AK428" s="613"/>
      <c r="AL428" s="613"/>
      <c r="AM428" s="3702"/>
      <c r="AN428" s="3928"/>
      <c r="AO428" s="4034"/>
      <c r="AP428" s="4306">
        <f t="shared" si="334"/>
        <v>0</v>
      </c>
    </row>
    <row r="429" spans="1:42" s="47" customFormat="1" ht="60" x14ac:dyDescent="0.25">
      <c r="A429" s="637"/>
      <c r="B429" s="637">
        <v>1</v>
      </c>
      <c r="C429" s="1365" t="s">
        <v>390</v>
      </c>
      <c r="D429" s="346"/>
      <c r="E429" s="346"/>
      <c r="F429" s="613">
        <v>300</v>
      </c>
      <c r="G429" s="4034">
        <v>300</v>
      </c>
      <c r="H429" s="613">
        <f t="shared" si="317"/>
        <v>0</v>
      </c>
      <c r="I429" s="69">
        <f t="shared" si="333"/>
        <v>175</v>
      </c>
      <c r="J429" s="366">
        <v>61</v>
      </c>
      <c r="K429" s="366">
        <f t="shared" si="335"/>
        <v>34.857142857142861</v>
      </c>
      <c r="L429" s="3452"/>
      <c r="M429" s="101"/>
      <c r="N429" s="101"/>
      <c r="O429" s="389"/>
      <c r="P429" s="389"/>
      <c r="Q429" s="389">
        <f t="shared" si="318"/>
        <v>0</v>
      </c>
      <c r="R429" s="389"/>
      <c r="S429" s="389"/>
      <c r="T429" s="389"/>
      <c r="U429" s="389"/>
      <c r="V429" s="389"/>
      <c r="W429" s="1879"/>
      <c r="X429" s="1879"/>
      <c r="Y429" s="1879"/>
      <c r="Z429" s="1879"/>
      <c r="AA429" s="1879"/>
      <c r="AB429" s="1879"/>
      <c r="AC429" s="1879"/>
      <c r="AD429" s="1879"/>
      <c r="AE429" s="2900"/>
      <c r="AF429" s="613"/>
      <c r="AG429" s="3070"/>
      <c r="AH429" s="613"/>
      <c r="AI429" s="613"/>
      <c r="AJ429" s="613"/>
      <c r="AK429" s="613"/>
      <c r="AL429" s="613"/>
      <c r="AM429" s="3702"/>
      <c r="AN429" s="3928"/>
      <c r="AO429" s="4034"/>
      <c r="AP429" s="4306">
        <f t="shared" si="334"/>
        <v>0</v>
      </c>
    </row>
    <row r="430" spans="1:42" s="47" customFormat="1" ht="45" x14ac:dyDescent="0.25">
      <c r="A430" s="637"/>
      <c r="B430" s="637">
        <v>1</v>
      </c>
      <c r="C430" s="1365" t="s">
        <v>195</v>
      </c>
      <c r="D430" s="346"/>
      <c r="E430" s="346"/>
      <c r="F430" s="613">
        <v>2800</v>
      </c>
      <c r="G430" s="4034">
        <v>2800</v>
      </c>
      <c r="H430" s="613">
        <f t="shared" si="317"/>
        <v>0</v>
      </c>
      <c r="I430" s="69">
        <f t="shared" si="333"/>
        <v>1633.3333333333335</v>
      </c>
      <c r="J430" s="366">
        <v>1944</v>
      </c>
      <c r="K430" s="366">
        <f t="shared" si="335"/>
        <v>119.02040816326529</v>
      </c>
      <c r="L430" s="3452"/>
      <c r="M430" s="101"/>
      <c r="N430" s="101"/>
      <c r="O430" s="389"/>
      <c r="P430" s="389"/>
      <c r="Q430" s="389">
        <f t="shared" si="318"/>
        <v>0</v>
      </c>
      <c r="R430" s="389"/>
      <c r="S430" s="389"/>
      <c r="T430" s="389"/>
      <c r="U430" s="389"/>
      <c r="V430" s="389"/>
      <c r="W430" s="1879"/>
      <c r="X430" s="1879"/>
      <c r="Y430" s="1879"/>
      <c r="Z430" s="1879"/>
      <c r="AA430" s="1879"/>
      <c r="AB430" s="1879"/>
      <c r="AC430" s="1879"/>
      <c r="AD430" s="1879"/>
      <c r="AE430" s="2900"/>
      <c r="AF430" s="613"/>
      <c r="AG430" s="3070"/>
      <c r="AH430" s="613"/>
      <c r="AI430" s="613"/>
      <c r="AJ430" s="613"/>
      <c r="AK430" s="613"/>
      <c r="AL430" s="613"/>
      <c r="AM430" s="3702"/>
      <c r="AN430" s="3928"/>
      <c r="AO430" s="4034"/>
      <c r="AP430" s="4306">
        <f t="shared" si="334"/>
        <v>0</v>
      </c>
    </row>
    <row r="431" spans="1:42" s="47" customFormat="1" x14ac:dyDescent="0.25">
      <c r="A431" s="637"/>
      <c r="B431" s="637">
        <v>1</v>
      </c>
      <c r="C431" s="1365" t="s">
        <v>490</v>
      </c>
      <c r="D431" s="346"/>
      <c r="E431" s="346"/>
      <c r="F431" s="613">
        <v>330</v>
      </c>
      <c r="G431" s="4034">
        <v>330</v>
      </c>
      <c r="H431" s="613">
        <f t="shared" si="317"/>
        <v>0</v>
      </c>
      <c r="I431" s="69">
        <f t="shared" si="333"/>
        <v>192.5</v>
      </c>
      <c r="J431" s="366">
        <v>196</v>
      </c>
      <c r="K431" s="366">
        <f t="shared" si="335"/>
        <v>101.81818181818181</v>
      </c>
      <c r="L431" s="3452"/>
      <c r="M431" s="101"/>
      <c r="N431" s="101"/>
      <c r="O431" s="389"/>
      <c r="P431" s="389"/>
      <c r="Q431" s="389">
        <f t="shared" si="318"/>
        <v>0</v>
      </c>
      <c r="R431" s="389"/>
      <c r="S431" s="389"/>
      <c r="T431" s="389"/>
      <c r="U431" s="389"/>
      <c r="V431" s="389"/>
      <c r="W431" s="1879"/>
      <c r="X431" s="1879"/>
      <c r="Y431" s="1879"/>
      <c r="Z431" s="1879"/>
      <c r="AA431" s="1879"/>
      <c r="AB431" s="1879"/>
      <c r="AC431" s="1879"/>
      <c r="AD431" s="1879"/>
      <c r="AE431" s="2900"/>
      <c r="AF431" s="613"/>
      <c r="AG431" s="3070"/>
      <c r="AH431" s="613"/>
      <c r="AI431" s="613"/>
      <c r="AJ431" s="613"/>
      <c r="AK431" s="613"/>
      <c r="AL431" s="613"/>
      <c r="AM431" s="3702"/>
      <c r="AN431" s="3928"/>
      <c r="AO431" s="4034"/>
      <c r="AP431" s="4306">
        <f t="shared" si="334"/>
        <v>0</v>
      </c>
    </row>
    <row r="432" spans="1:42" s="47" customFormat="1" ht="38.25" customHeight="1" x14ac:dyDescent="0.25">
      <c r="A432" s="637"/>
      <c r="B432" s="637">
        <v>1</v>
      </c>
      <c r="C432" s="1365" t="s">
        <v>90</v>
      </c>
      <c r="D432" s="346"/>
      <c r="E432" s="346"/>
      <c r="F432" s="613">
        <v>1949</v>
      </c>
      <c r="G432" s="4034">
        <v>1949</v>
      </c>
      <c r="H432" s="613">
        <f t="shared" si="317"/>
        <v>0</v>
      </c>
      <c r="I432" s="69">
        <f t="shared" si="333"/>
        <v>1136.9166666666665</v>
      </c>
      <c r="J432" s="366">
        <v>1010</v>
      </c>
      <c r="K432" s="366">
        <f t="shared" si="335"/>
        <v>88.836766107161196</v>
      </c>
      <c r="L432" s="3452"/>
      <c r="M432" s="101"/>
      <c r="N432" s="101"/>
      <c r="O432" s="389"/>
      <c r="P432" s="389"/>
      <c r="Q432" s="389">
        <f t="shared" si="318"/>
        <v>0</v>
      </c>
      <c r="R432" s="389"/>
      <c r="S432" s="389"/>
      <c r="T432" s="389"/>
      <c r="U432" s="389"/>
      <c r="V432" s="389"/>
      <c r="W432" s="1879"/>
      <c r="X432" s="1879"/>
      <c r="Y432" s="1879"/>
      <c r="Z432" s="1879"/>
      <c r="AA432" s="1879"/>
      <c r="AB432" s="1879"/>
      <c r="AC432" s="1879"/>
      <c r="AD432" s="1879"/>
      <c r="AE432" s="2900"/>
      <c r="AF432" s="613"/>
      <c r="AG432" s="3070"/>
      <c r="AH432" s="613"/>
      <c r="AI432" s="613"/>
      <c r="AJ432" s="613"/>
      <c r="AK432" s="613"/>
      <c r="AL432" s="613"/>
      <c r="AM432" s="3702"/>
      <c r="AN432" s="3928"/>
      <c r="AO432" s="4034"/>
      <c r="AP432" s="4306">
        <f t="shared" si="334"/>
        <v>0</v>
      </c>
    </row>
    <row r="433" spans="1:42" s="47" customFormat="1" ht="51.75" customHeight="1" x14ac:dyDescent="0.25">
      <c r="A433" s="637"/>
      <c r="B433" s="637">
        <v>1</v>
      </c>
      <c r="C433" s="1365" t="s">
        <v>32</v>
      </c>
      <c r="D433" s="346"/>
      <c r="E433" s="346"/>
      <c r="F433" s="613">
        <v>3000</v>
      </c>
      <c r="G433" s="4034">
        <v>3000</v>
      </c>
      <c r="H433" s="613">
        <f t="shared" si="317"/>
        <v>0</v>
      </c>
      <c r="I433" s="69">
        <f t="shared" si="333"/>
        <v>1750</v>
      </c>
      <c r="J433" s="366">
        <v>2015</v>
      </c>
      <c r="K433" s="366">
        <f t="shared" si="335"/>
        <v>115.14285714285715</v>
      </c>
      <c r="L433" s="3452"/>
      <c r="M433" s="101"/>
      <c r="N433" s="101"/>
      <c r="O433" s="389"/>
      <c r="P433" s="389"/>
      <c r="Q433" s="389">
        <f t="shared" si="318"/>
        <v>0</v>
      </c>
      <c r="R433" s="389"/>
      <c r="S433" s="389"/>
      <c r="T433" s="389"/>
      <c r="U433" s="389"/>
      <c r="V433" s="389"/>
      <c r="W433" s="1879"/>
      <c r="X433" s="1879"/>
      <c r="Y433" s="1879"/>
      <c r="Z433" s="1879"/>
      <c r="AA433" s="1879"/>
      <c r="AB433" s="1879"/>
      <c r="AC433" s="1879"/>
      <c r="AD433" s="1879"/>
      <c r="AE433" s="2900"/>
      <c r="AF433" s="613"/>
      <c r="AG433" s="3070"/>
      <c r="AH433" s="613"/>
      <c r="AI433" s="613"/>
      <c r="AJ433" s="613"/>
      <c r="AK433" s="613"/>
      <c r="AL433" s="613"/>
      <c r="AM433" s="3702"/>
      <c r="AN433" s="3928"/>
      <c r="AO433" s="4034"/>
      <c r="AP433" s="4306">
        <f t="shared" si="334"/>
        <v>0</v>
      </c>
    </row>
    <row r="434" spans="1:42" s="47" customFormat="1" x14ac:dyDescent="0.25">
      <c r="A434" s="637"/>
      <c r="B434" s="637">
        <v>1</v>
      </c>
      <c r="C434" s="1365"/>
      <c r="D434" s="346"/>
      <c r="E434" s="346"/>
      <c r="F434" s="613"/>
      <c r="G434" s="4034"/>
      <c r="H434" s="613">
        <f t="shared" si="317"/>
        <v>0</v>
      </c>
      <c r="I434" s="69"/>
      <c r="J434" s="366"/>
      <c r="K434" s="366"/>
      <c r="L434" s="3452"/>
      <c r="M434" s="101"/>
      <c r="N434" s="101"/>
      <c r="O434" s="389"/>
      <c r="P434" s="389"/>
      <c r="Q434" s="389">
        <f t="shared" si="318"/>
        <v>0</v>
      </c>
      <c r="R434" s="389"/>
      <c r="S434" s="389"/>
      <c r="T434" s="389"/>
      <c r="U434" s="389"/>
      <c r="V434" s="389"/>
      <c r="W434" s="1879"/>
      <c r="X434" s="1879"/>
      <c r="Y434" s="1879"/>
      <c r="Z434" s="1879"/>
      <c r="AA434" s="1879"/>
      <c r="AB434" s="1879"/>
      <c r="AC434" s="1879"/>
      <c r="AD434" s="1879"/>
      <c r="AE434" s="2900"/>
      <c r="AF434" s="613"/>
      <c r="AG434" s="3070"/>
      <c r="AH434" s="613"/>
      <c r="AI434" s="613"/>
      <c r="AJ434" s="613"/>
      <c r="AK434" s="613"/>
      <c r="AL434" s="613"/>
      <c r="AM434" s="3702"/>
      <c r="AN434" s="3928"/>
      <c r="AO434" s="4034"/>
      <c r="AP434" s="4306">
        <f t="shared" si="334"/>
        <v>0</v>
      </c>
    </row>
    <row r="435" spans="1:42" s="47" customFormat="1" ht="30" x14ac:dyDescent="0.25">
      <c r="A435" s="637"/>
      <c r="B435" s="637">
        <v>1</v>
      </c>
      <c r="C435" s="1365" t="s">
        <v>473</v>
      </c>
      <c r="D435" s="346"/>
      <c r="E435" s="346"/>
      <c r="F435" s="613"/>
      <c r="G435" s="4034"/>
      <c r="H435" s="613">
        <f t="shared" si="317"/>
        <v>0</v>
      </c>
      <c r="I435" s="69">
        <f t="shared" si="333"/>
        <v>0</v>
      </c>
      <c r="J435" s="366"/>
      <c r="K435" s="366" t="e">
        <f>J435/I435*100</f>
        <v>#DIV/0!</v>
      </c>
      <c r="L435" s="3452"/>
      <c r="M435" s="101"/>
      <c r="N435" s="101"/>
      <c r="O435" s="389"/>
      <c r="P435" s="389"/>
      <c r="Q435" s="389">
        <f t="shared" si="318"/>
        <v>0</v>
      </c>
      <c r="R435" s="389"/>
      <c r="S435" s="389"/>
      <c r="T435" s="389"/>
      <c r="U435" s="389"/>
      <c r="V435" s="389"/>
      <c r="W435" s="1879"/>
      <c r="X435" s="1879"/>
      <c r="Y435" s="1879"/>
      <c r="Z435" s="1879"/>
      <c r="AA435" s="1879"/>
      <c r="AB435" s="1879"/>
      <c r="AC435" s="1879"/>
      <c r="AD435" s="1879"/>
      <c r="AE435" s="2900"/>
      <c r="AF435" s="613"/>
      <c r="AG435" s="3070"/>
      <c r="AH435" s="613"/>
      <c r="AI435" s="613"/>
      <c r="AJ435" s="613"/>
      <c r="AK435" s="613"/>
      <c r="AL435" s="613"/>
      <c r="AM435" s="3702"/>
      <c r="AN435" s="3928"/>
      <c r="AO435" s="4034"/>
      <c r="AP435" s="4306">
        <f t="shared" si="334"/>
        <v>0</v>
      </c>
    </row>
    <row r="436" spans="1:42" s="47" customFormat="1" ht="45" x14ac:dyDescent="0.25">
      <c r="A436" s="637"/>
      <c r="B436" s="637">
        <v>1</v>
      </c>
      <c r="C436" s="1365" t="s">
        <v>474</v>
      </c>
      <c r="D436" s="346"/>
      <c r="E436" s="346"/>
      <c r="F436" s="613"/>
      <c r="G436" s="4034"/>
      <c r="H436" s="613">
        <f t="shared" si="317"/>
        <v>0</v>
      </c>
      <c r="I436" s="69">
        <f t="shared" si="333"/>
        <v>0</v>
      </c>
      <c r="J436" s="366"/>
      <c r="K436" s="366" t="e">
        <f>J436/I436*100</f>
        <v>#DIV/0!</v>
      </c>
      <c r="L436" s="3452"/>
      <c r="M436" s="101"/>
      <c r="N436" s="101"/>
      <c r="O436" s="389"/>
      <c r="P436" s="389"/>
      <c r="Q436" s="389">
        <f t="shared" si="318"/>
        <v>0</v>
      </c>
      <c r="R436" s="389"/>
      <c r="S436" s="389"/>
      <c r="T436" s="389"/>
      <c r="U436" s="389"/>
      <c r="V436" s="389"/>
      <c r="W436" s="1879"/>
      <c r="X436" s="1879"/>
      <c r="Y436" s="1879"/>
      <c r="Z436" s="1879"/>
      <c r="AA436" s="1879"/>
      <c r="AB436" s="1879"/>
      <c r="AC436" s="1879"/>
      <c r="AD436" s="1879"/>
      <c r="AE436" s="2900"/>
      <c r="AF436" s="613"/>
      <c r="AG436" s="3070"/>
      <c r="AH436" s="613"/>
      <c r="AI436" s="613"/>
      <c r="AJ436" s="613"/>
      <c r="AK436" s="613"/>
      <c r="AL436" s="613"/>
      <c r="AM436" s="3702"/>
      <c r="AN436" s="3928"/>
      <c r="AO436" s="4034"/>
      <c r="AP436" s="4306">
        <f t="shared" si="334"/>
        <v>0</v>
      </c>
    </row>
    <row r="437" spans="1:42" s="47" customFormat="1" ht="30" x14ac:dyDescent="0.25">
      <c r="A437" s="637"/>
      <c r="B437" s="637">
        <v>1</v>
      </c>
      <c r="C437" s="1365" t="s">
        <v>475</v>
      </c>
      <c r="D437" s="346"/>
      <c r="E437" s="346"/>
      <c r="F437" s="613"/>
      <c r="G437" s="4034"/>
      <c r="H437" s="613">
        <f t="shared" si="317"/>
        <v>0</v>
      </c>
      <c r="I437" s="69"/>
      <c r="J437" s="366"/>
      <c r="K437" s="366"/>
      <c r="L437" s="3452"/>
      <c r="M437" s="101"/>
      <c r="N437" s="101"/>
      <c r="O437" s="389"/>
      <c r="P437" s="389"/>
      <c r="Q437" s="389">
        <f t="shared" si="318"/>
        <v>0</v>
      </c>
      <c r="R437" s="389"/>
      <c r="S437" s="389"/>
      <c r="T437" s="389"/>
      <c r="U437" s="389"/>
      <c r="V437" s="389"/>
      <c r="W437" s="1879"/>
      <c r="X437" s="1879"/>
      <c r="Y437" s="1879"/>
      <c r="Z437" s="1879"/>
      <c r="AA437" s="1879"/>
      <c r="AB437" s="1879"/>
      <c r="AC437" s="1879"/>
      <c r="AD437" s="1879"/>
      <c r="AE437" s="2900"/>
      <c r="AF437" s="613"/>
      <c r="AG437" s="3070"/>
      <c r="AH437" s="613"/>
      <c r="AI437" s="613"/>
      <c r="AJ437" s="613"/>
      <c r="AK437" s="613"/>
      <c r="AL437" s="613"/>
      <c r="AM437" s="3702"/>
      <c r="AN437" s="3928"/>
      <c r="AO437" s="4034"/>
      <c r="AP437" s="4306">
        <f t="shared" si="334"/>
        <v>0</v>
      </c>
    </row>
    <row r="438" spans="1:42" s="47" customFormat="1" ht="29.25" x14ac:dyDescent="0.25">
      <c r="A438" s="637"/>
      <c r="B438" s="637">
        <v>1</v>
      </c>
      <c r="C438" s="2812" t="s">
        <v>448</v>
      </c>
      <c r="D438" s="346"/>
      <c r="E438" s="346"/>
      <c r="F438" s="614">
        <f>SUM(F435:F437)</f>
        <v>0</v>
      </c>
      <c r="G438" s="4025">
        <f>SUM(G435:G437)</f>
        <v>0</v>
      </c>
      <c r="H438" s="614">
        <f t="shared" si="317"/>
        <v>0</v>
      </c>
      <c r="I438" s="93">
        <f t="shared" ref="I438:J438" si="336">SUM(I435:I437)</f>
        <v>0</v>
      </c>
      <c r="J438" s="329">
        <f t="shared" si="336"/>
        <v>0</v>
      </c>
      <c r="K438" s="329" t="e">
        <f>J438/I438*100</f>
        <v>#DIV/0!</v>
      </c>
      <c r="L438" s="3444">
        <f t="shared" ref="L438" si="337">SUM(L435:L437)</f>
        <v>0</v>
      </c>
      <c r="M438" s="101"/>
      <c r="N438" s="101"/>
      <c r="O438" s="389"/>
      <c r="P438" s="389"/>
      <c r="Q438" s="389">
        <f t="shared" si="318"/>
        <v>0</v>
      </c>
      <c r="R438" s="389"/>
      <c r="S438" s="389"/>
      <c r="T438" s="389"/>
      <c r="U438" s="389"/>
      <c r="V438" s="389"/>
      <c r="W438" s="1879"/>
      <c r="X438" s="1879"/>
      <c r="Y438" s="1879"/>
      <c r="Z438" s="1879"/>
      <c r="AA438" s="1879"/>
      <c r="AB438" s="1879"/>
      <c r="AC438" s="1879"/>
      <c r="AD438" s="1879"/>
      <c r="AE438" s="2895"/>
      <c r="AF438" s="613"/>
      <c r="AG438" s="3070"/>
      <c r="AH438" s="613"/>
      <c r="AI438" s="613">
        <f>AF438-AE438</f>
        <v>0</v>
      </c>
      <c r="AJ438" s="613"/>
      <c r="AK438" s="613"/>
      <c r="AL438" s="613"/>
      <c r="AM438" s="3702"/>
      <c r="AN438" s="3916">
        <f t="shared" ref="AN438" si="338">SUM(AN435:AN437)</f>
        <v>0</v>
      </c>
      <c r="AO438" s="4034"/>
      <c r="AP438" s="4306">
        <f t="shared" si="334"/>
        <v>0</v>
      </c>
    </row>
    <row r="439" spans="1:42" s="47" customFormat="1" ht="29.25" x14ac:dyDescent="0.25">
      <c r="A439" s="637">
        <v>1</v>
      </c>
      <c r="B439" s="637">
        <v>1</v>
      </c>
      <c r="C439" s="2434" t="s">
        <v>382</v>
      </c>
      <c r="D439" s="346"/>
      <c r="E439" s="346"/>
      <c r="F439" s="614">
        <f>F408</f>
        <v>24550</v>
      </c>
      <c r="G439" s="4025">
        <f>G408</f>
        <v>24550</v>
      </c>
      <c r="H439" s="614">
        <f t="shared" si="317"/>
        <v>0</v>
      </c>
      <c r="I439" s="93">
        <f>I408</f>
        <v>14320.833333333334</v>
      </c>
      <c r="J439" s="93">
        <f>J408</f>
        <v>18052</v>
      </c>
      <c r="K439" s="93">
        <f>J439/I439*100</f>
        <v>126.05411696246726</v>
      </c>
      <c r="L439" s="3380">
        <f>L408</f>
        <v>0</v>
      </c>
      <c r="M439" s="101"/>
      <c r="N439" s="101"/>
      <c r="O439" s="389"/>
      <c r="P439" s="389"/>
      <c r="Q439" s="389">
        <f t="shared" si="318"/>
        <v>0</v>
      </c>
      <c r="R439" s="389"/>
      <c r="S439" s="389"/>
      <c r="T439" s="389"/>
      <c r="U439" s="389"/>
      <c r="V439" s="389"/>
      <c r="W439" s="1879"/>
      <c r="X439" s="1879"/>
      <c r="Y439" s="1879"/>
      <c r="Z439" s="1879"/>
      <c r="AA439" s="1879"/>
      <c r="AB439" s="1879"/>
      <c r="AC439" s="1879"/>
      <c r="AD439" s="1879"/>
      <c r="AE439" s="2900"/>
      <c r="AF439" s="613"/>
      <c r="AG439" s="3070"/>
      <c r="AH439" s="613"/>
      <c r="AI439" s="613"/>
      <c r="AJ439" s="613"/>
      <c r="AK439" s="613"/>
      <c r="AL439" s="613"/>
      <c r="AM439" s="3702"/>
      <c r="AN439" s="3839">
        <f>AN408</f>
        <v>0</v>
      </c>
      <c r="AO439" s="4034"/>
      <c r="AP439" s="4306">
        <f t="shared" si="334"/>
        <v>0</v>
      </c>
    </row>
    <row r="440" spans="1:42" s="47" customFormat="1" ht="43.5" x14ac:dyDescent="0.25">
      <c r="A440" s="637">
        <v>1</v>
      </c>
      <c r="B440" s="637">
        <v>1</v>
      </c>
      <c r="C440" s="2434" t="s">
        <v>415</v>
      </c>
      <c r="D440" s="346"/>
      <c r="E440" s="346"/>
      <c r="F440" s="614"/>
      <c r="G440" s="4025"/>
      <c r="H440" s="614">
        <f t="shared" si="317"/>
        <v>0</v>
      </c>
      <c r="I440" s="93"/>
      <c r="J440" s="93"/>
      <c r="K440" s="93"/>
      <c r="L440" s="3380"/>
      <c r="M440" s="101"/>
      <c r="N440" s="101"/>
      <c r="O440" s="389"/>
      <c r="P440" s="389"/>
      <c r="Q440" s="389">
        <f t="shared" si="318"/>
        <v>0</v>
      </c>
      <c r="R440" s="389"/>
      <c r="S440" s="389"/>
      <c r="T440" s="389"/>
      <c r="U440" s="389"/>
      <c r="V440" s="389"/>
      <c r="W440" s="1879"/>
      <c r="X440" s="1879"/>
      <c r="Y440" s="1879"/>
      <c r="Z440" s="1879"/>
      <c r="AA440" s="1879"/>
      <c r="AB440" s="1879"/>
      <c r="AC440" s="1879"/>
      <c r="AD440" s="1879"/>
      <c r="AE440" s="2900"/>
      <c r="AF440" s="613"/>
      <c r="AG440" s="3070"/>
      <c r="AH440" s="613"/>
      <c r="AI440" s="613"/>
      <c r="AJ440" s="613"/>
      <c r="AK440" s="613"/>
      <c r="AL440" s="613"/>
      <c r="AM440" s="3702"/>
      <c r="AN440" s="3839"/>
      <c r="AO440" s="4034"/>
      <c r="AP440" s="4306">
        <f t="shared" si="334"/>
        <v>0</v>
      </c>
    </row>
    <row r="441" spans="1:42" s="47" customFormat="1" ht="29.25" x14ac:dyDescent="0.25">
      <c r="A441" s="637"/>
      <c r="B441" s="637">
        <v>1</v>
      </c>
      <c r="C441" s="2434" t="s">
        <v>383</v>
      </c>
      <c r="D441" s="524"/>
      <c r="E441" s="346"/>
      <c r="F441" s="614">
        <f t="shared" ref="F441:J442" si="339">F415</f>
        <v>0</v>
      </c>
      <c r="G441" s="4025">
        <f t="shared" ref="G441" si="340">G415</f>
        <v>0</v>
      </c>
      <c r="H441" s="614">
        <f t="shared" si="317"/>
        <v>0</v>
      </c>
      <c r="I441" s="93">
        <f t="shared" si="339"/>
        <v>0</v>
      </c>
      <c r="J441" s="93">
        <f t="shared" si="339"/>
        <v>0</v>
      </c>
      <c r="K441" s="93"/>
      <c r="L441" s="3380">
        <f t="shared" ref="L441:L442" si="341">L415</f>
        <v>0</v>
      </c>
      <c r="M441" s="101"/>
      <c r="N441" s="101"/>
      <c r="O441" s="389"/>
      <c r="P441" s="389"/>
      <c r="Q441" s="389">
        <f t="shared" si="318"/>
        <v>0</v>
      </c>
      <c r="R441" s="389"/>
      <c r="S441" s="389"/>
      <c r="T441" s="389"/>
      <c r="U441" s="389"/>
      <c r="V441" s="389"/>
      <c r="W441" s="1879"/>
      <c r="X441" s="1879"/>
      <c r="Y441" s="1879"/>
      <c r="Z441" s="1879"/>
      <c r="AA441" s="1879"/>
      <c r="AB441" s="1879"/>
      <c r="AC441" s="1879"/>
      <c r="AD441" s="1879"/>
      <c r="AE441" s="2900">
        <f>W441/12*$C$3</f>
        <v>0</v>
      </c>
      <c r="AF441" s="613">
        <f>AL441-AK441</f>
        <v>0</v>
      </c>
      <c r="AG441" s="3070"/>
      <c r="AH441" s="613"/>
      <c r="AI441" s="613">
        <f>AF441-AE441</f>
        <v>0</v>
      </c>
      <c r="AJ441" s="613"/>
      <c r="AK441" s="613"/>
      <c r="AL441" s="613"/>
      <c r="AM441" s="3702"/>
      <c r="AN441" s="3839">
        <f t="shared" ref="AN441" si="342">AN415</f>
        <v>0</v>
      </c>
      <c r="AO441" s="4034"/>
      <c r="AP441" s="4306">
        <f t="shared" si="334"/>
        <v>0</v>
      </c>
    </row>
    <row r="442" spans="1:42" s="47" customFormat="1" ht="29.25" x14ac:dyDescent="0.25">
      <c r="A442" s="637"/>
      <c r="B442" s="637">
        <v>1</v>
      </c>
      <c r="C442" s="2434" t="s">
        <v>384</v>
      </c>
      <c r="D442" s="149"/>
      <c r="E442" s="346"/>
      <c r="F442" s="1640">
        <f t="shared" si="339"/>
        <v>0</v>
      </c>
      <c r="G442" s="4403">
        <f t="shared" ref="G442" si="343">G416</f>
        <v>0</v>
      </c>
      <c r="H442" s="1640">
        <f t="shared" si="317"/>
        <v>0</v>
      </c>
      <c r="I442" s="93">
        <f t="shared" si="339"/>
        <v>0</v>
      </c>
      <c r="J442" s="102">
        <f t="shared" si="339"/>
        <v>0</v>
      </c>
      <c r="K442" s="102"/>
      <c r="L442" s="3460">
        <f t="shared" si="341"/>
        <v>0</v>
      </c>
      <c r="M442" s="101"/>
      <c r="N442" s="101"/>
      <c r="O442" s="389"/>
      <c r="P442" s="389"/>
      <c r="Q442" s="389">
        <f t="shared" si="318"/>
        <v>0</v>
      </c>
      <c r="R442" s="389"/>
      <c r="S442" s="389"/>
      <c r="T442" s="389"/>
      <c r="U442" s="389"/>
      <c r="V442" s="389"/>
      <c r="W442" s="1879"/>
      <c r="X442" s="1879"/>
      <c r="Y442" s="1879"/>
      <c r="Z442" s="1879"/>
      <c r="AA442" s="1879"/>
      <c r="AB442" s="1879"/>
      <c r="AC442" s="1879"/>
      <c r="AD442" s="1879"/>
      <c r="AE442" s="2900"/>
      <c r="AF442" s="613"/>
      <c r="AG442" s="3070"/>
      <c r="AH442" s="613"/>
      <c r="AI442" s="613"/>
      <c r="AJ442" s="613"/>
      <c r="AK442" s="613"/>
      <c r="AL442" s="613"/>
      <c r="AM442" s="3702"/>
      <c r="AN442" s="3938">
        <f t="shared" ref="AN442" si="344">AN416</f>
        <v>0</v>
      </c>
      <c r="AO442" s="4034"/>
      <c r="AP442" s="4306">
        <f t="shared" si="334"/>
        <v>0</v>
      </c>
    </row>
    <row r="443" spans="1:42" s="47" customFormat="1" x14ac:dyDescent="0.25">
      <c r="A443" s="637"/>
      <c r="B443" s="637">
        <v>1</v>
      </c>
      <c r="C443" s="2435" t="s">
        <v>139</v>
      </c>
      <c r="D443" s="149"/>
      <c r="E443" s="346"/>
      <c r="F443" s="1640">
        <f>F439+F440+F442</f>
        <v>24550</v>
      </c>
      <c r="G443" s="4403">
        <f>G439+G440+G442</f>
        <v>24550</v>
      </c>
      <c r="H443" s="1640">
        <f t="shared" si="317"/>
        <v>0</v>
      </c>
      <c r="I443" s="93">
        <f>I439+I440+I442</f>
        <v>14320.833333333334</v>
      </c>
      <c r="J443" s="102">
        <f>J439+J440+J442</f>
        <v>18052</v>
      </c>
      <c r="K443" s="102">
        <f>J443/I443*100</f>
        <v>126.05411696246726</v>
      </c>
      <c r="L443" s="3460">
        <f>L439+L440+L442</f>
        <v>0</v>
      </c>
      <c r="M443" s="101"/>
      <c r="N443" s="101"/>
      <c r="O443" s="389"/>
      <c r="P443" s="389"/>
      <c r="Q443" s="389">
        <f t="shared" si="318"/>
        <v>0</v>
      </c>
      <c r="R443" s="389"/>
      <c r="S443" s="389"/>
      <c r="T443" s="389"/>
      <c r="U443" s="389"/>
      <c r="V443" s="389"/>
      <c r="W443" s="1880">
        <f t="shared" ref="W443:AB443" si="345">W419+W407</f>
        <v>43836.34835</v>
      </c>
      <c r="X443" s="1880">
        <f t="shared" si="345"/>
        <v>43836.34835</v>
      </c>
      <c r="Y443" s="1880">
        <f t="shared" si="345"/>
        <v>43836.34835</v>
      </c>
      <c r="Z443" s="1880">
        <f t="shared" si="345"/>
        <v>49919.559300000001</v>
      </c>
      <c r="AA443" s="1880">
        <f t="shared" si="345"/>
        <v>63417.553419999997</v>
      </c>
      <c r="AB443" s="1880">
        <f t="shared" si="345"/>
        <v>63417.553419999997</v>
      </c>
      <c r="AC443" s="1880">
        <f t="shared" ref="AC443:AD443" si="346">AC419+AC407</f>
        <v>63417.553419999997</v>
      </c>
      <c r="AD443" s="1880">
        <f t="shared" si="346"/>
        <v>63417.553419999997</v>
      </c>
      <c r="AE443" s="2923">
        <f t="shared" ref="AE443" si="347">AE419+AE407+AE438</f>
        <v>33336.600310277776</v>
      </c>
      <c r="AF443" s="614">
        <f t="shared" ref="AF443:AM443" si="348">AF419+AF407+AF438</f>
        <v>34979.601339999994</v>
      </c>
      <c r="AG443" s="3079">
        <f t="shared" si="348"/>
        <v>0</v>
      </c>
      <c r="AH443" s="614">
        <f t="shared" si="348"/>
        <v>10.605840000000001</v>
      </c>
      <c r="AI443" s="614">
        <f t="shared" si="348"/>
        <v>1643.0010297222234</v>
      </c>
      <c r="AJ443" s="614">
        <f t="shared" si="348"/>
        <v>-0.74754999999999994</v>
      </c>
      <c r="AK443" s="614">
        <f t="shared" si="348"/>
        <v>-8.5142800000000012</v>
      </c>
      <c r="AL443" s="614">
        <f t="shared" si="348"/>
        <v>34981.692899999995</v>
      </c>
      <c r="AM443" s="3702">
        <f t="shared" si="348"/>
        <v>0</v>
      </c>
      <c r="AN443" s="3938">
        <f>AN439+AN440+AN442</f>
        <v>0</v>
      </c>
      <c r="AO443" s="4025">
        <f t="shared" ref="AO443" si="349">AO419+AO407+AO438</f>
        <v>0</v>
      </c>
      <c r="AP443" s="4306">
        <f t="shared" si="334"/>
        <v>63417553.419999994</v>
      </c>
    </row>
    <row r="444" spans="1:42" s="47" customFormat="1" x14ac:dyDescent="0.25">
      <c r="A444" s="637">
        <v>1</v>
      </c>
      <c r="B444" s="637">
        <v>1</v>
      </c>
      <c r="C444" s="240" t="s">
        <v>29</v>
      </c>
      <c r="D444" s="240"/>
      <c r="E444" s="184"/>
      <c r="F444" s="664"/>
      <c r="G444" s="4153"/>
      <c r="H444" s="664">
        <f t="shared" si="317"/>
        <v>0</v>
      </c>
      <c r="I444" s="309"/>
      <c r="J444" s="309"/>
      <c r="K444" s="309"/>
      <c r="L444" s="3419"/>
      <c r="M444" s="101"/>
      <c r="N444" s="101"/>
      <c r="O444" s="329"/>
      <c r="P444" s="329"/>
      <c r="Q444" s="329">
        <f t="shared" si="318"/>
        <v>0</v>
      </c>
      <c r="R444" s="329"/>
      <c r="S444" s="329"/>
      <c r="T444" s="329"/>
      <c r="U444" s="329"/>
      <c r="V444" s="329"/>
      <c r="W444" s="607"/>
      <c r="X444" s="607"/>
      <c r="Y444" s="607"/>
      <c r="Z444" s="607"/>
      <c r="AA444" s="607"/>
      <c r="AB444" s="607"/>
      <c r="AC444" s="607"/>
      <c r="AD444" s="607"/>
      <c r="AE444" s="2902"/>
      <c r="AF444" s="606"/>
      <c r="AG444" s="3074"/>
      <c r="AH444" s="606"/>
      <c r="AI444" s="606"/>
      <c r="AJ444" s="606"/>
      <c r="AK444" s="606"/>
      <c r="AL444" s="606"/>
      <c r="AM444" s="3702"/>
      <c r="AN444" s="3880"/>
      <c r="AO444" s="4027"/>
      <c r="AP444" s="4306">
        <f t="shared" si="334"/>
        <v>0</v>
      </c>
    </row>
    <row r="445" spans="1:42" s="47" customFormat="1" x14ac:dyDescent="0.25">
      <c r="A445" s="637">
        <v>1</v>
      </c>
      <c r="B445" s="637">
        <v>1</v>
      </c>
      <c r="C445" s="120" t="s">
        <v>129</v>
      </c>
      <c r="D445" s="120"/>
      <c r="E445" s="309">
        <v>330</v>
      </c>
      <c r="F445" s="664">
        <v>384</v>
      </c>
      <c r="G445" s="4153">
        <v>384</v>
      </c>
      <c r="H445" s="664">
        <f t="shared" si="317"/>
        <v>0</v>
      </c>
      <c r="I445" s="69">
        <f>ROUND(F445/12*$C$3,0)</f>
        <v>224</v>
      </c>
      <c r="J445" s="69">
        <v>201</v>
      </c>
      <c r="K445" s="69">
        <f>J445/I445*100</f>
        <v>89.732142857142861</v>
      </c>
      <c r="L445" s="3375">
        <v>2</v>
      </c>
      <c r="M445" s="311">
        <v>9</v>
      </c>
      <c r="N445" s="70">
        <f>S445/J445</f>
        <v>16.761194029850746</v>
      </c>
      <c r="O445" s="71">
        <f>ROUND(F445*M445,0)</f>
        <v>3456</v>
      </c>
      <c r="P445" s="71">
        <v>3456</v>
      </c>
      <c r="Q445" s="71">
        <f t="shared" si="318"/>
        <v>0</v>
      </c>
      <c r="R445" s="71">
        <f t="shared" ref="R445" si="350">O445/12*$C$3</f>
        <v>2016</v>
      </c>
      <c r="S445" s="71">
        <v>3369</v>
      </c>
      <c r="T445" s="71">
        <f>S445/R445*100</f>
        <v>167.11309523809524</v>
      </c>
      <c r="U445" s="71">
        <f>O445/E445</f>
        <v>10.472727272727273</v>
      </c>
      <c r="V445" s="71">
        <f>S445/$C$3*12/U445</f>
        <v>551.47321428571433</v>
      </c>
      <c r="W445" s="1880"/>
      <c r="X445" s="1880"/>
      <c r="Y445" s="1880"/>
      <c r="Z445" s="1880"/>
      <c r="AA445" s="1880"/>
      <c r="AB445" s="1880"/>
      <c r="AC445" s="1880"/>
      <c r="AD445" s="1880"/>
      <c r="AE445" s="2923"/>
      <c r="AF445" s="614"/>
      <c r="AG445" s="3079"/>
      <c r="AH445" s="614"/>
      <c r="AI445" s="614"/>
      <c r="AJ445" s="614"/>
      <c r="AK445" s="614"/>
      <c r="AL445" s="614"/>
      <c r="AM445" s="3702"/>
      <c r="AN445" s="3832"/>
      <c r="AO445" s="4025"/>
      <c r="AP445" s="4306">
        <f t="shared" si="334"/>
        <v>0</v>
      </c>
    </row>
    <row r="446" spans="1:42" s="47" customFormat="1" x14ac:dyDescent="0.25">
      <c r="A446" s="637">
        <v>1</v>
      </c>
      <c r="B446" s="637">
        <v>1</v>
      </c>
      <c r="C446" s="240" t="s">
        <v>33</v>
      </c>
      <c r="D446" s="240"/>
      <c r="E446" s="240"/>
      <c r="F446" s="1520">
        <f>SUM(F445:F445)</f>
        <v>384</v>
      </c>
      <c r="G446" s="4479">
        <f>SUM(G445:G445)</f>
        <v>384</v>
      </c>
      <c r="H446" s="1520">
        <f t="shared" si="317"/>
        <v>0</v>
      </c>
      <c r="I446" s="476">
        <f>SUM(I445:I445)</f>
        <v>224</v>
      </c>
      <c r="J446" s="476">
        <f>SUM(J445:J445)</f>
        <v>201</v>
      </c>
      <c r="K446" s="476">
        <f>J446/I446*100</f>
        <v>89.732142857142861</v>
      </c>
      <c r="L446" s="3522">
        <f>SUM(L445:L445)</f>
        <v>2</v>
      </c>
      <c r="M446" s="605">
        <f>SUM(O446/F446)</f>
        <v>9</v>
      </c>
      <c r="N446" s="94">
        <f>S446/J446</f>
        <v>16.761194029850746</v>
      </c>
      <c r="O446" s="606">
        <f>SUM(O445:O445)</f>
        <v>3456</v>
      </c>
      <c r="P446" s="606">
        <v>3456</v>
      </c>
      <c r="Q446" s="606">
        <f t="shared" si="318"/>
        <v>0</v>
      </c>
      <c r="R446" s="606">
        <f>SUM(R445:R445)</f>
        <v>2016</v>
      </c>
      <c r="S446" s="606">
        <f>SUM(S445:S445)</f>
        <v>3369</v>
      </c>
      <c r="T446" s="71">
        <f>S446/R446*100</f>
        <v>167.11309523809524</v>
      </c>
      <c r="U446" s="239">
        <f>SUM(U445:U445)</f>
        <v>10.472727272727273</v>
      </c>
      <c r="V446" s="71">
        <f>S446/$C$3*12/U446</f>
        <v>551.47321428571433</v>
      </c>
      <c r="W446" s="607"/>
      <c r="X446" s="607"/>
      <c r="Y446" s="607"/>
      <c r="Z446" s="607"/>
      <c r="AA446" s="607"/>
      <c r="AB446" s="607"/>
      <c r="AC446" s="607"/>
      <c r="AD446" s="607"/>
      <c r="AE446" s="2901"/>
      <c r="AF446" s="641"/>
      <c r="AG446" s="3071"/>
      <c r="AH446" s="641"/>
      <c r="AI446" s="641"/>
      <c r="AJ446" s="641"/>
      <c r="AK446" s="606"/>
      <c r="AL446" s="606"/>
      <c r="AM446" s="3702"/>
      <c r="AN446" s="4041">
        <f>SUM(AN445:AN445)</f>
        <v>0</v>
      </c>
      <c r="AO446" s="4027"/>
      <c r="AP446" s="4306">
        <f t="shared" si="334"/>
        <v>0</v>
      </c>
    </row>
    <row r="447" spans="1:42" s="47" customFormat="1" ht="30" x14ac:dyDescent="0.25">
      <c r="A447" s="637">
        <v>1</v>
      </c>
      <c r="B447" s="637">
        <v>1</v>
      </c>
      <c r="C447" s="184" t="s">
        <v>127</v>
      </c>
      <c r="D447" s="184"/>
      <c r="E447" s="240"/>
      <c r="F447" s="1520"/>
      <c r="G447" s="4479"/>
      <c r="H447" s="1520">
        <f t="shared" si="317"/>
        <v>0</v>
      </c>
      <c r="I447" s="476"/>
      <c r="J447" s="476"/>
      <c r="K447" s="476"/>
      <c r="L447" s="3522"/>
      <c r="M447" s="605"/>
      <c r="N447" s="94"/>
      <c r="O447" s="606"/>
      <c r="P447" s="606"/>
      <c r="Q447" s="606">
        <f t="shared" si="318"/>
        <v>0</v>
      </c>
      <c r="R447" s="606"/>
      <c r="S447" s="606"/>
      <c r="T447" s="71"/>
      <c r="U447" s="239"/>
      <c r="V447" s="71"/>
      <c r="W447" s="607"/>
      <c r="X447" s="607"/>
      <c r="Y447" s="607"/>
      <c r="Z447" s="607"/>
      <c r="AA447" s="607"/>
      <c r="AB447" s="607"/>
      <c r="AC447" s="607"/>
      <c r="AD447" s="607"/>
      <c r="AE447" s="2902"/>
      <c r="AF447" s="606"/>
      <c r="AG447" s="3074"/>
      <c r="AH447" s="606"/>
      <c r="AI447" s="606"/>
      <c r="AJ447" s="606"/>
      <c r="AK447" s="606"/>
      <c r="AL447" s="606"/>
      <c r="AM447" s="3702"/>
      <c r="AN447" s="4041"/>
      <c r="AO447" s="4027"/>
      <c r="AP447" s="4306">
        <f t="shared" si="334"/>
        <v>0</v>
      </c>
    </row>
    <row r="448" spans="1:42" s="47" customFormat="1" x14ac:dyDescent="0.25">
      <c r="A448" s="637">
        <v>1</v>
      </c>
      <c r="B448" s="637">
        <v>1</v>
      </c>
      <c r="C448" s="68" t="s">
        <v>129</v>
      </c>
      <c r="D448" s="68"/>
      <c r="E448" s="309">
        <v>240</v>
      </c>
      <c r="F448" s="664">
        <v>439</v>
      </c>
      <c r="G448" s="4153">
        <v>439</v>
      </c>
      <c r="H448" s="664">
        <f t="shared" si="317"/>
        <v>0</v>
      </c>
      <c r="I448" s="69">
        <f>ROUND(F448/12*$C$3,0)</f>
        <v>256</v>
      </c>
      <c r="J448" s="69">
        <v>230</v>
      </c>
      <c r="K448" s="69">
        <f>J448/I448*100</f>
        <v>89.84375</v>
      </c>
      <c r="L448" s="3375">
        <v>1</v>
      </c>
      <c r="M448" s="565">
        <v>7.6</v>
      </c>
      <c r="N448" s="70">
        <f>S448/J448</f>
        <v>6.1652173913043482</v>
      </c>
      <c r="O448" s="71">
        <f>ROUND(F448*M448,0)</f>
        <v>3336</v>
      </c>
      <c r="P448" s="71">
        <v>3336</v>
      </c>
      <c r="Q448" s="71">
        <f t="shared" si="318"/>
        <v>0</v>
      </c>
      <c r="R448" s="71">
        <f t="shared" ref="R448" si="351">O448/12*$C$3</f>
        <v>1946</v>
      </c>
      <c r="S448" s="71">
        <v>1418</v>
      </c>
      <c r="T448" s="71">
        <f>S448/R448*100</f>
        <v>72.867420349434738</v>
      </c>
      <c r="U448" s="71">
        <f>O448/E448</f>
        <v>13.9</v>
      </c>
      <c r="V448" s="71">
        <f>S448/$C$3*12/U448</f>
        <v>174.88180883864339</v>
      </c>
      <c r="W448" s="1880"/>
      <c r="X448" s="1880"/>
      <c r="Y448" s="1880"/>
      <c r="Z448" s="1880"/>
      <c r="AA448" s="1880"/>
      <c r="AB448" s="1880"/>
      <c r="AC448" s="1880"/>
      <c r="AD448" s="1880"/>
      <c r="AE448" s="2923"/>
      <c r="AF448" s="614"/>
      <c r="AG448" s="3079"/>
      <c r="AH448" s="614"/>
      <c r="AI448" s="614"/>
      <c r="AJ448" s="614"/>
      <c r="AK448" s="614"/>
      <c r="AL448" s="614"/>
      <c r="AM448" s="3702"/>
      <c r="AN448" s="3832"/>
      <c r="AO448" s="4025"/>
      <c r="AP448" s="4306">
        <f t="shared" si="334"/>
        <v>0</v>
      </c>
    </row>
    <row r="449" spans="1:42" s="73" customFormat="1" x14ac:dyDescent="0.25">
      <c r="A449" s="637">
        <v>1</v>
      </c>
      <c r="B449" s="637">
        <v>1</v>
      </c>
      <c r="C449" s="608" t="s">
        <v>158</v>
      </c>
      <c r="D449" s="608"/>
      <c r="E449" s="608"/>
      <c r="F449" s="1340">
        <f>SUM(F448)</f>
        <v>439</v>
      </c>
      <c r="G449" s="4070">
        <f>SUM(G448)</f>
        <v>439</v>
      </c>
      <c r="H449" s="1340">
        <f t="shared" si="317"/>
        <v>0</v>
      </c>
      <c r="I449" s="102">
        <f>SUM(I448)</f>
        <v>256</v>
      </c>
      <c r="J449" s="102">
        <f>SUM(J448)</f>
        <v>230</v>
      </c>
      <c r="K449" s="69">
        <f>J449/I449*100</f>
        <v>89.84375</v>
      </c>
      <c r="L449" s="3460">
        <f>SUM(L448)</f>
        <v>1</v>
      </c>
      <c r="M449" s="605">
        <f>SUM(O449/F449)</f>
        <v>7.5990888382687931</v>
      </c>
      <c r="N449" s="70">
        <f>S449/J449</f>
        <v>6.1652173913043482</v>
      </c>
      <c r="O449" s="95">
        <f>SUM(O448)</f>
        <v>3336</v>
      </c>
      <c r="P449" s="95">
        <v>3336</v>
      </c>
      <c r="Q449" s="95">
        <f t="shared" si="318"/>
        <v>0</v>
      </c>
      <c r="R449" s="95">
        <f>SUM(R448)</f>
        <v>1946</v>
      </c>
      <c r="S449" s="95">
        <f>SUM(S448)</f>
        <v>1418</v>
      </c>
      <c r="T449" s="71">
        <f>S449/R449*100</f>
        <v>72.867420349434738</v>
      </c>
      <c r="U449" s="95">
        <f>SUM(U448)</f>
        <v>13.9</v>
      </c>
      <c r="V449" s="71">
        <f>S449/$C$3*12/U449</f>
        <v>174.88180883864339</v>
      </c>
      <c r="W449" s="1880"/>
      <c r="X449" s="1880"/>
      <c r="Y449" s="1880"/>
      <c r="Z449" s="1880"/>
      <c r="AA449" s="1880"/>
      <c r="AB449" s="1880"/>
      <c r="AC449" s="1880"/>
      <c r="AD449" s="1880"/>
      <c r="AE449" s="2901"/>
      <c r="AF449" s="641"/>
      <c r="AG449" s="3071"/>
      <c r="AH449" s="641"/>
      <c r="AI449" s="641"/>
      <c r="AJ449" s="641"/>
      <c r="AK449" s="614"/>
      <c r="AL449" s="614"/>
      <c r="AM449" s="3702"/>
      <c r="AN449" s="3938">
        <f>SUM(AN448)</f>
        <v>0</v>
      </c>
      <c r="AO449" s="4025"/>
      <c r="AP449" s="4306">
        <f t="shared" si="334"/>
        <v>0</v>
      </c>
    </row>
    <row r="450" spans="1:42" s="47" customFormat="1" ht="29.25" x14ac:dyDescent="0.25">
      <c r="A450" s="637">
        <v>1</v>
      </c>
      <c r="B450" s="637">
        <v>1</v>
      </c>
      <c r="C450" s="507" t="s">
        <v>144</v>
      </c>
      <c r="D450" s="507"/>
      <c r="E450" s="507"/>
      <c r="F450" s="1520">
        <f>SUM(F449,F446)</f>
        <v>823</v>
      </c>
      <c r="G450" s="4479">
        <f>SUM(G449,G446)</f>
        <v>823</v>
      </c>
      <c r="H450" s="1520">
        <f t="shared" si="317"/>
        <v>0</v>
      </c>
      <c r="I450" s="476">
        <f>SUM(I449,I446)</f>
        <v>480</v>
      </c>
      <c r="J450" s="476">
        <f>SUM(J449,J446)</f>
        <v>431</v>
      </c>
      <c r="K450" s="476">
        <f>J450/I450*100</f>
        <v>89.791666666666671</v>
      </c>
      <c r="L450" s="3522">
        <f>SUM(L449,L446)</f>
        <v>3</v>
      </c>
      <c r="M450" s="605">
        <f>SUM(O450/F450)</f>
        <v>8.2527339003645199</v>
      </c>
      <c r="N450" s="684">
        <f>S450/J450</f>
        <v>11.106728538283063</v>
      </c>
      <c r="O450" s="476">
        <f>SUM(O449,O446)</f>
        <v>6792</v>
      </c>
      <c r="P450" s="476">
        <v>6792</v>
      </c>
      <c r="Q450" s="476">
        <f t="shared" si="318"/>
        <v>0</v>
      </c>
      <c r="R450" s="476">
        <f>SUM(R449,R446)</f>
        <v>3962</v>
      </c>
      <c r="S450" s="476">
        <f>SUM(S449,S446)</f>
        <v>4787</v>
      </c>
      <c r="T450" s="71">
        <f>S450/R450*100</f>
        <v>120.82281675921251</v>
      </c>
      <c r="U450" s="476">
        <f>SUM(U449,U446)</f>
        <v>24.372727272727275</v>
      </c>
      <c r="V450" s="71">
        <f>S450/$C$3*12/U450</f>
        <v>336.69952576330786</v>
      </c>
      <c r="W450" s="1283">
        <v>178198.6648358352</v>
      </c>
      <c r="X450" s="1283">
        <v>178198.6648358352</v>
      </c>
      <c r="Y450" s="1283">
        <v>178198.6648358352</v>
      </c>
      <c r="Z450" s="1283">
        <v>172117.33027583518</v>
      </c>
      <c r="AA450" s="1283">
        <v>172117.33027583518</v>
      </c>
      <c r="AB450" s="1283">
        <v>172117.33027583518</v>
      </c>
      <c r="AC450" s="1283">
        <v>172117.33027583518</v>
      </c>
      <c r="AD450" s="1283">
        <v>172117.33027583518</v>
      </c>
      <c r="AE450" s="2895">
        <f>W450/12*$C$3+(X450-W450)/11*6+(Y450-X450)/10*5+(Z450-Y450)/9*4+(AA450-Z450)/8*3+(AB450-AA450)/7*2+(AC450-AB450)/6*1+(AD450-AC450)</f>
        <v>101246.40579423719</v>
      </c>
      <c r="AF450" s="606">
        <f>AL450-AK450-AH450</f>
        <v>41761.939269999995</v>
      </c>
      <c r="AG450" s="3074"/>
      <c r="AH450" s="606"/>
      <c r="AI450" s="606">
        <f>AF450-AE450</f>
        <v>-59484.466524237192</v>
      </c>
      <c r="AJ450" s="606"/>
      <c r="AK450" s="102">
        <v>-1099.1967099999999</v>
      </c>
      <c r="AL450" s="102">
        <v>40662.742559999999</v>
      </c>
      <c r="AM450" s="3702">
        <v>775.45204000000001</v>
      </c>
      <c r="AN450" s="4041">
        <f>SUM(AN449,AN446)</f>
        <v>0</v>
      </c>
      <c r="AO450" s="3938"/>
      <c r="AP450" s="4306">
        <f t="shared" si="334"/>
        <v>172117330.27583519</v>
      </c>
    </row>
    <row r="451" spans="1:42" s="47" customFormat="1" x14ac:dyDescent="0.25">
      <c r="A451" s="637">
        <v>1</v>
      </c>
      <c r="B451" s="637">
        <v>1</v>
      </c>
      <c r="C451" s="123"/>
      <c r="D451" s="123"/>
      <c r="E451" s="123"/>
      <c r="F451" s="1340"/>
      <c r="G451" s="4070"/>
      <c r="H451" s="1340">
        <f t="shared" si="317"/>
        <v>0</v>
      </c>
      <c r="I451" s="69"/>
      <c r="J451" s="69"/>
      <c r="K451" s="69"/>
      <c r="L451" s="3375"/>
      <c r="M451" s="414"/>
      <c r="N451" s="414"/>
      <c r="O451" s="414"/>
      <c r="P451" s="414"/>
      <c r="Q451" s="414">
        <f t="shared" si="318"/>
        <v>0</v>
      </c>
      <c r="R451" s="414"/>
      <c r="S451" s="414"/>
      <c r="T451" s="414"/>
      <c r="U451" s="414"/>
      <c r="V451" s="414"/>
      <c r="W451" s="1879"/>
      <c r="X451" s="1879"/>
      <c r="Y451" s="1879"/>
      <c r="Z451" s="1879"/>
      <c r="AA451" s="1879"/>
      <c r="AB451" s="1879"/>
      <c r="AC451" s="1879"/>
      <c r="AD451" s="1879"/>
      <c r="AE451" s="2900"/>
      <c r="AF451" s="613"/>
      <c r="AG451" s="3070"/>
      <c r="AH451" s="613"/>
      <c r="AI451" s="613"/>
      <c r="AJ451" s="613"/>
      <c r="AK451" s="613"/>
      <c r="AL451" s="613"/>
      <c r="AM451" s="3706"/>
      <c r="AN451" s="3832"/>
      <c r="AO451" s="4034"/>
      <c r="AP451" s="4306">
        <f t="shared" si="334"/>
        <v>0</v>
      </c>
    </row>
    <row r="452" spans="1:42" s="47" customFormat="1" x14ac:dyDescent="0.25">
      <c r="A452" s="637">
        <v>1</v>
      </c>
      <c r="B452" s="637">
        <v>1</v>
      </c>
      <c r="C452" s="667" t="s">
        <v>422</v>
      </c>
      <c r="D452" s="668"/>
      <c r="E452" s="668"/>
      <c r="F452" s="1542"/>
      <c r="G452" s="4635"/>
      <c r="H452" s="1542">
        <f t="shared" si="317"/>
        <v>0</v>
      </c>
      <c r="I452" s="669"/>
      <c r="J452" s="669"/>
      <c r="K452" s="669"/>
      <c r="L452" s="3615"/>
      <c r="M452" s="371"/>
      <c r="N452" s="371"/>
      <c r="O452" s="371"/>
      <c r="P452" s="371"/>
      <c r="Q452" s="371">
        <f t="shared" si="318"/>
        <v>0</v>
      </c>
      <c r="R452" s="371"/>
      <c r="S452" s="371">
        <f>SUM(S450,S404)</f>
        <v>19217</v>
      </c>
      <c r="T452" s="371"/>
      <c r="U452" s="371"/>
      <c r="V452" s="371"/>
      <c r="W452" s="1881">
        <f t="shared" ref="W452:AJ452" si="352">W450+W443+W404</f>
        <v>793812.63761944999</v>
      </c>
      <c r="X452" s="1881">
        <f t="shared" ref="X452:Y452" si="353">X450+X443+X404</f>
        <v>793812.63761944999</v>
      </c>
      <c r="Y452" s="1881">
        <f t="shared" si="353"/>
        <v>793812.63761944999</v>
      </c>
      <c r="Z452" s="1881">
        <f t="shared" ref="Z452:AA452" si="354">Z450+Z443+Z404</f>
        <v>793814.51400944998</v>
      </c>
      <c r="AA452" s="1881">
        <f t="shared" si="354"/>
        <v>778594.47291510925</v>
      </c>
      <c r="AB452" s="1881">
        <f t="shared" ref="AB452:AC452" si="355">AB450+AB443+AB404</f>
        <v>778594.47291510925</v>
      </c>
      <c r="AC452" s="1881">
        <f t="shared" si="355"/>
        <v>778594.47291510925</v>
      </c>
      <c r="AD452" s="1881">
        <f t="shared" ref="AD452" si="356">AD450+AD443+AD404</f>
        <v>778594.47291510925</v>
      </c>
      <c r="AE452" s="2916">
        <f t="shared" ref="AE452" si="357">AE450+AE443+AE404</f>
        <v>457350.69048541249</v>
      </c>
      <c r="AF452" s="371">
        <f t="shared" si="352"/>
        <v>303888.41727000009</v>
      </c>
      <c r="AG452" s="3075">
        <f t="shared" si="352"/>
        <v>0</v>
      </c>
      <c r="AH452" s="526">
        <f t="shared" si="352"/>
        <v>-1436.8780400000003</v>
      </c>
      <c r="AI452" s="371">
        <f t="shared" si="352"/>
        <v>-153462.2732154124</v>
      </c>
      <c r="AJ452" s="4333">
        <f t="shared" si="352"/>
        <v>-0.74754999999999994</v>
      </c>
      <c r="AK452" s="371">
        <f>AK450+AK443+AK404</f>
        <v>-6482.3042100000002</v>
      </c>
      <c r="AL452" s="526">
        <f>AL450+AL443+AL404</f>
        <v>295969.23502000002</v>
      </c>
      <c r="AM452" s="3710">
        <f>AM450+AM443+AM404</f>
        <v>2312.5975599999997</v>
      </c>
      <c r="AN452" s="4072"/>
      <c r="AO452" s="4073">
        <f>AO450+AO443+AO404</f>
        <v>0</v>
      </c>
      <c r="AP452" s="4306">
        <f t="shared" si="334"/>
        <v>778594472.91510928</v>
      </c>
    </row>
    <row r="453" spans="1:42" x14ac:dyDescent="0.25">
      <c r="A453" s="637">
        <v>1</v>
      </c>
      <c r="B453" s="637">
        <v>1</v>
      </c>
      <c r="C453" s="678"/>
      <c r="D453" s="678"/>
      <c r="E453" s="678"/>
      <c r="F453" s="1528"/>
      <c r="G453" s="4639"/>
      <c r="H453" s="1528">
        <f t="shared" si="317"/>
        <v>0</v>
      </c>
      <c r="I453" s="679"/>
      <c r="J453" s="679"/>
      <c r="K453" s="679"/>
      <c r="L453" s="3619"/>
      <c r="M453" s="680"/>
      <c r="N453" s="680"/>
      <c r="O453" s="112"/>
      <c r="P453" s="112"/>
      <c r="Q453" s="112">
        <f t="shared" si="318"/>
        <v>0</v>
      </c>
      <c r="R453" s="112"/>
      <c r="S453" s="112"/>
      <c r="T453" s="112"/>
      <c r="U453" s="112"/>
      <c r="V453" s="112"/>
      <c r="W453" s="1137"/>
      <c r="X453" s="1137"/>
      <c r="Y453" s="1137"/>
      <c r="Z453" s="1137"/>
      <c r="AA453" s="1137"/>
      <c r="AB453" s="1137"/>
      <c r="AC453" s="1137"/>
      <c r="AD453" s="1137"/>
      <c r="AE453" s="2914"/>
      <c r="AF453" s="642"/>
      <c r="AG453" s="3076"/>
      <c r="AH453" s="642"/>
      <c r="AI453" s="642"/>
      <c r="AJ453" s="671"/>
      <c r="AK453" s="671"/>
      <c r="AL453" s="642"/>
      <c r="AM453" s="3705"/>
      <c r="AN453" s="4078"/>
      <c r="AO453" s="4075"/>
      <c r="AP453" s="4306">
        <f t="shared" si="334"/>
        <v>0</v>
      </c>
    </row>
    <row r="454" spans="1:42" ht="31.5" x14ac:dyDescent="0.25">
      <c r="A454" s="637">
        <v>1</v>
      </c>
      <c r="B454" s="637">
        <v>1</v>
      </c>
      <c r="C454" s="1007" t="s">
        <v>643</v>
      </c>
      <c r="D454" s="64"/>
      <c r="E454" s="147"/>
      <c r="F454" s="1529"/>
      <c r="G454" s="4119"/>
      <c r="H454" s="1529">
        <f t="shared" si="317"/>
        <v>0</v>
      </c>
      <c r="I454" s="492"/>
      <c r="J454" s="492"/>
      <c r="K454" s="492"/>
      <c r="L454" s="3623"/>
      <c r="M454" s="689"/>
      <c r="N454" s="689"/>
      <c r="O454" s="71"/>
      <c r="P454" s="71"/>
      <c r="Q454" s="71">
        <f t="shared" si="318"/>
        <v>0</v>
      </c>
      <c r="R454" s="71"/>
      <c r="S454" s="71"/>
      <c r="T454" s="71"/>
      <c r="U454" s="71"/>
      <c r="V454" s="71"/>
      <c r="W454" s="1882"/>
      <c r="X454" s="1882"/>
      <c r="Y454" s="1882"/>
      <c r="Z454" s="1882"/>
      <c r="AA454" s="1882"/>
      <c r="AB454" s="1882"/>
      <c r="AC454" s="1882"/>
      <c r="AD454" s="1882"/>
      <c r="AE454" s="2924"/>
      <c r="AF454" s="71"/>
      <c r="AG454" s="3068"/>
      <c r="AH454" s="71"/>
      <c r="AI454" s="71"/>
      <c r="AJ454" s="661"/>
      <c r="AK454" s="661"/>
      <c r="AL454" s="71"/>
      <c r="AM454" s="3702"/>
      <c r="AN454" s="4088"/>
      <c r="AO454" s="4067"/>
      <c r="AP454" s="4306">
        <f t="shared" si="334"/>
        <v>0</v>
      </c>
    </row>
    <row r="455" spans="1:42" s="47" customFormat="1" x14ac:dyDescent="0.25">
      <c r="A455" s="637">
        <v>1</v>
      </c>
      <c r="B455" s="637">
        <v>1</v>
      </c>
      <c r="C455" s="367" t="s">
        <v>5</v>
      </c>
      <c r="D455" s="367"/>
      <c r="E455" s="367"/>
      <c r="F455" s="664"/>
      <c r="G455" s="4153"/>
      <c r="H455" s="664">
        <f t="shared" si="317"/>
        <v>0</v>
      </c>
      <c r="I455" s="309"/>
      <c r="J455" s="309"/>
      <c r="K455" s="309"/>
      <c r="L455" s="3419"/>
      <c r="M455" s="595"/>
      <c r="N455" s="595"/>
      <c r="O455" s="596"/>
      <c r="P455" s="596"/>
      <c r="Q455" s="596">
        <f t="shared" si="318"/>
        <v>0</v>
      </c>
      <c r="R455" s="596"/>
      <c r="S455" s="596"/>
      <c r="T455" s="596"/>
      <c r="U455" s="596"/>
      <c r="V455" s="596"/>
      <c r="W455" s="1883"/>
      <c r="X455" s="1883"/>
      <c r="Y455" s="1883"/>
      <c r="Z455" s="1883"/>
      <c r="AA455" s="1883"/>
      <c r="AB455" s="1883"/>
      <c r="AC455" s="1883"/>
      <c r="AD455" s="1883"/>
      <c r="AE455" s="2925"/>
      <c r="AF455" s="596"/>
      <c r="AG455" s="3069"/>
      <c r="AH455" s="596"/>
      <c r="AI455" s="596"/>
      <c r="AJ455" s="596"/>
      <c r="AK455" s="596"/>
      <c r="AL455" s="596"/>
      <c r="AM455" s="3702"/>
      <c r="AN455" s="3880"/>
      <c r="AO455" s="1271"/>
      <c r="AP455" s="4306">
        <f t="shared" si="334"/>
        <v>0</v>
      </c>
    </row>
    <row r="456" spans="1:42" s="47" customFormat="1" x14ac:dyDescent="0.25">
      <c r="A456" s="637">
        <v>1</v>
      </c>
      <c r="B456" s="637">
        <v>1</v>
      </c>
      <c r="C456" s="68" t="s">
        <v>182</v>
      </c>
      <c r="D456" s="3352" t="s">
        <v>280</v>
      </c>
      <c r="E456" s="662">
        <v>320</v>
      </c>
      <c r="F456" s="1541">
        <v>326</v>
      </c>
      <c r="G456" s="4492">
        <v>326</v>
      </c>
      <c r="H456" s="1541">
        <f t="shared" si="317"/>
        <v>0</v>
      </c>
      <c r="I456" s="69">
        <f t="shared" ref="I456:I461" si="358">F456/12*$C$3</f>
        <v>190.16666666666669</v>
      </c>
      <c r="J456" s="309">
        <v>207</v>
      </c>
      <c r="K456" s="69">
        <f t="shared" ref="K456:K462" si="359">J456/I456*100</f>
        <v>108.851884312007</v>
      </c>
      <c r="L456" s="3419">
        <v>2</v>
      </c>
      <c r="M456" s="674">
        <v>13.6</v>
      </c>
      <c r="N456" s="70">
        <f t="shared" ref="N456:N462" si="360">S456/J456</f>
        <v>12.188405797101449</v>
      </c>
      <c r="O456" s="71">
        <f t="shared" ref="O456:O461" si="361">ROUND(F456*M456,0)</f>
        <v>4434</v>
      </c>
      <c r="P456" s="71">
        <v>4434</v>
      </c>
      <c r="Q456" s="71">
        <f t="shared" si="318"/>
        <v>0</v>
      </c>
      <c r="R456" s="71">
        <f t="shared" ref="R456:R461" si="362">O456/12*$C$3</f>
        <v>2586.5</v>
      </c>
      <c r="S456" s="71">
        <v>2523</v>
      </c>
      <c r="T456" s="71">
        <f t="shared" ref="T456:T462" si="363">S456/R456*100</f>
        <v>97.544944906243956</v>
      </c>
      <c r="U456" s="71">
        <f t="shared" ref="U456:U461" si="364">O456/E456</f>
        <v>13.856249999999999</v>
      </c>
      <c r="V456" s="71">
        <f t="shared" ref="V456:V462" si="365">S456/$C$3*12/U456</f>
        <v>312.14382369998066</v>
      </c>
      <c r="W456" s="1883"/>
      <c r="X456" s="1883"/>
      <c r="Y456" s="1883"/>
      <c r="Z456" s="1883"/>
      <c r="AA456" s="1883"/>
      <c r="AB456" s="1883"/>
      <c r="AC456" s="1883"/>
      <c r="AD456" s="1883"/>
      <c r="AE456" s="2925"/>
      <c r="AF456" s="596"/>
      <c r="AG456" s="3069"/>
      <c r="AH456" s="596"/>
      <c r="AI456" s="596"/>
      <c r="AJ456" s="596"/>
      <c r="AK456" s="596"/>
      <c r="AL456" s="596"/>
      <c r="AM456" s="3702"/>
      <c r="AN456" s="3880"/>
      <c r="AO456" s="1271"/>
      <c r="AP456" s="4306">
        <f t="shared" si="334"/>
        <v>0</v>
      </c>
    </row>
    <row r="457" spans="1:42" s="47" customFormat="1" x14ac:dyDescent="0.25">
      <c r="A457" s="637">
        <v>1</v>
      </c>
      <c r="B457" s="637">
        <v>1</v>
      </c>
      <c r="C457" s="68" t="s">
        <v>9</v>
      </c>
      <c r="D457" s="3352" t="s">
        <v>280</v>
      </c>
      <c r="E457" s="662">
        <v>320</v>
      </c>
      <c r="F457" s="1541">
        <v>311</v>
      </c>
      <c r="G457" s="4492">
        <v>311</v>
      </c>
      <c r="H457" s="1541">
        <f t="shared" si="317"/>
        <v>0</v>
      </c>
      <c r="I457" s="69">
        <f t="shared" si="358"/>
        <v>181.41666666666669</v>
      </c>
      <c r="J457" s="309">
        <v>184</v>
      </c>
      <c r="K457" s="69">
        <f t="shared" si="359"/>
        <v>101.42397795130913</v>
      </c>
      <c r="L457" s="3419">
        <v>2</v>
      </c>
      <c r="M457" s="674">
        <v>12.5</v>
      </c>
      <c r="N457" s="70">
        <f t="shared" si="360"/>
        <v>10.277173913043478</v>
      </c>
      <c r="O457" s="71">
        <f t="shared" si="361"/>
        <v>3888</v>
      </c>
      <c r="P457" s="71">
        <v>3888</v>
      </c>
      <c r="Q457" s="71">
        <f t="shared" si="318"/>
        <v>0</v>
      </c>
      <c r="R457" s="71">
        <f t="shared" si="362"/>
        <v>2268</v>
      </c>
      <c r="S457" s="71">
        <v>1891</v>
      </c>
      <c r="T457" s="71">
        <f t="shared" si="363"/>
        <v>83.377425044091709</v>
      </c>
      <c r="U457" s="71">
        <f t="shared" si="364"/>
        <v>12.15</v>
      </c>
      <c r="V457" s="71">
        <f t="shared" si="365"/>
        <v>266.80776014109352</v>
      </c>
      <c r="W457" s="1883"/>
      <c r="X457" s="1883"/>
      <c r="Y457" s="1883"/>
      <c r="Z457" s="1883"/>
      <c r="AA457" s="1883"/>
      <c r="AB457" s="1883"/>
      <c r="AC457" s="1883"/>
      <c r="AD457" s="1883"/>
      <c r="AE457" s="2925"/>
      <c r="AF457" s="596"/>
      <c r="AG457" s="3069"/>
      <c r="AH457" s="596"/>
      <c r="AI457" s="596"/>
      <c r="AJ457" s="596"/>
      <c r="AK457" s="596"/>
      <c r="AL457" s="596"/>
      <c r="AM457" s="3702"/>
      <c r="AN457" s="3880"/>
      <c r="AO457" s="1271"/>
      <c r="AP457" s="4306">
        <f t="shared" si="334"/>
        <v>0</v>
      </c>
    </row>
    <row r="458" spans="1:42" s="47" customFormat="1" x14ac:dyDescent="0.25">
      <c r="A458" s="637">
        <v>1</v>
      </c>
      <c r="B458" s="637">
        <v>1</v>
      </c>
      <c r="C458" s="104" t="s">
        <v>118</v>
      </c>
      <c r="D458" s="3352" t="s">
        <v>280</v>
      </c>
      <c r="E458" s="662">
        <v>320</v>
      </c>
      <c r="F458" s="1541">
        <v>136</v>
      </c>
      <c r="G458" s="4492">
        <v>136</v>
      </c>
      <c r="H458" s="1541">
        <f t="shared" si="317"/>
        <v>0</v>
      </c>
      <c r="I458" s="69">
        <f t="shared" si="358"/>
        <v>79.333333333333343</v>
      </c>
      <c r="J458" s="309">
        <v>97</v>
      </c>
      <c r="K458" s="69">
        <f t="shared" si="359"/>
        <v>122.26890756302519</v>
      </c>
      <c r="L458" s="3419">
        <v>0</v>
      </c>
      <c r="M458" s="674">
        <v>13</v>
      </c>
      <c r="N458" s="70">
        <f t="shared" si="360"/>
        <v>11.783505154639176</v>
      </c>
      <c r="O458" s="71">
        <f t="shared" si="361"/>
        <v>1768</v>
      </c>
      <c r="P458" s="71">
        <v>1768</v>
      </c>
      <c r="Q458" s="71">
        <f t="shared" si="318"/>
        <v>0</v>
      </c>
      <c r="R458" s="71">
        <f t="shared" si="362"/>
        <v>1031.3333333333335</v>
      </c>
      <c r="S458" s="71">
        <v>1143</v>
      </c>
      <c r="T458" s="71">
        <f t="shared" si="363"/>
        <v>110.8274078862314</v>
      </c>
      <c r="U458" s="71">
        <f t="shared" si="364"/>
        <v>5.5250000000000004</v>
      </c>
      <c r="V458" s="71">
        <f t="shared" si="365"/>
        <v>354.64770523594046</v>
      </c>
      <c r="W458" s="1883"/>
      <c r="X458" s="1883"/>
      <c r="Y458" s="1883"/>
      <c r="Z458" s="1883"/>
      <c r="AA458" s="1883"/>
      <c r="AB458" s="1883"/>
      <c r="AC458" s="1883"/>
      <c r="AD458" s="1883"/>
      <c r="AE458" s="2925"/>
      <c r="AF458" s="596"/>
      <c r="AG458" s="3069"/>
      <c r="AH458" s="596"/>
      <c r="AI458" s="596"/>
      <c r="AJ458" s="596"/>
      <c r="AK458" s="596"/>
      <c r="AL458" s="596"/>
      <c r="AM458" s="3702"/>
      <c r="AN458" s="3880"/>
      <c r="AO458" s="1271"/>
      <c r="AP458" s="4306">
        <f t="shared" si="334"/>
        <v>0</v>
      </c>
    </row>
    <row r="459" spans="1:42" s="47" customFormat="1" ht="30" x14ac:dyDescent="0.25">
      <c r="A459" s="637">
        <v>1</v>
      </c>
      <c r="B459" s="637">
        <v>1</v>
      </c>
      <c r="C459" s="2787" t="s">
        <v>181</v>
      </c>
      <c r="D459" s="3352" t="s">
        <v>280</v>
      </c>
      <c r="E459" s="662">
        <v>320</v>
      </c>
      <c r="F459" s="1541">
        <v>596</v>
      </c>
      <c r="G459" s="4492">
        <v>596</v>
      </c>
      <c r="H459" s="1541">
        <f t="shared" si="317"/>
        <v>0</v>
      </c>
      <c r="I459" s="69">
        <f t="shared" si="358"/>
        <v>347.66666666666663</v>
      </c>
      <c r="J459" s="309">
        <v>292</v>
      </c>
      <c r="K459" s="69">
        <f t="shared" si="359"/>
        <v>83.988494726749778</v>
      </c>
      <c r="L459" s="3419">
        <v>5</v>
      </c>
      <c r="M459" s="674">
        <v>15</v>
      </c>
      <c r="N459" s="70">
        <f t="shared" si="360"/>
        <v>15.236301369863014</v>
      </c>
      <c r="O459" s="71">
        <f t="shared" si="361"/>
        <v>8940</v>
      </c>
      <c r="P459" s="71">
        <v>8940</v>
      </c>
      <c r="Q459" s="71">
        <f t="shared" si="318"/>
        <v>0</v>
      </c>
      <c r="R459" s="71">
        <f t="shared" si="362"/>
        <v>5215</v>
      </c>
      <c r="S459" s="71">
        <v>4449</v>
      </c>
      <c r="T459" s="71">
        <f t="shared" si="363"/>
        <v>85.311601150527324</v>
      </c>
      <c r="U459" s="71">
        <f t="shared" si="364"/>
        <v>27.9375</v>
      </c>
      <c r="V459" s="71">
        <f t="shared" si="365"/>
        <v>272.99712368168747</v>
      </c>
      <c r="W459" s="1883"/>
      <c r="X459" s="1883"/>
      <c r="Y459" s="1883"/>
      <c r="Z459" s="1883"/>
      <c r="AA459" s="1883"/>
      <c r="AB459" s="1883"/>
      <c r="AC459" s="1883"/>
      <c r="AD459" s="1883"/>
      <c r="AE459" s="2925"/>
      <c r="AF459" s="596"/>
      <c r="AG459" s="3069"/>
      <c r="AH459" s="596"/>
      <c r="AI459" s="596"/>
      <c r="AJ459" s="596"/>
      <c r="AK459" s="596"/>
      <c r="AL459" s="596"/>
      <c r="AM459" s="3702"/>
      <c r="AN459" s="3880"/>
      <c r="AO459" s="1271"/>
      <c r="AP459" s="4306">
        <f t="shared" si="334"/>
        <v>0</v>
      </c>
    </row>
    <row r="460" spans="1:42" s="47" customFormat="1" x14ac:dyDescent="0.25">
      <c r="A460" s="637">
        <v>1</v>
      </c>
      <c r="B460" s="637">
        <v>1</v>
      </c>
      <c r="C460" s="68" t="s">
        <v>46</v>
      </c>
      <c r="D460" s="3352" t="s">
        <v>280</v>
      </c>
      <c r="E460" s="662">
        <v>320</v>
      </c>
      <c r="F460" s="1541">
        <v>1276</v>
      </c>
      <c r="G460" s="4492">
        <v>1276</v>
      </c>
      <c r="H460" s="1541">
        <f t="shared" si="317"/>
        <v>0</v>
      </c>
      <c r="I460" s="69">
        <f t="shared" si="358"/>
        <v>744.33333333333326</v>
      </c>
      <c r="J460" s="309">
        <v>815</v>
      </c>
      <c r="K460" s="69">
        <f t="shared" si="359"/>
        <v>109.49395432154054</v>
      </c>
      <c r="L460" s="3419">
        <v>6</v>
      </c>
      <c r="M460" s="674">
        <v>9.6</v>
      </c>
      <c r="N460" s="70">
        <f t="shared" si="360"/>
        <v>6.9067484662576684</v>
      </c>
      <c r="O460" s="71">
        <f t="shared" si="361"/>
        <v>12250</v>
      </c>
      <c r="P460" s="71">
        <v>12250</v>
      </c>
      <c r="Q460" s="71">
        <f t="shared" si="318"/>
        <v>0</v>
      </c>
      <c r="R460" s="71">
        <f t="shared" si="362"/>
        <v>7145.8333333333339</v>
      </c>
      <c r="S460" s="71">
        <v>5629</v>
      </c>
      <c r="T460" s="71">
        <f t="shared" si="363"/>
        <v>78.773177842565588</v>
      </c>
      <c r="U460" s="71">
        <f t="shared" si="364"/>
        <v>38.28125</v>
      </c>
      <c r="V460" s="71">
        <f t="shared" si="365"/>
        <v>252.07416909620991</v>
      </c>
      <c r="W460" s="1883"/>
      <c r="X460" s="1883"/>
      <c r="Y460" s="1883"/>
      <c r="Z460" s="1883"/>
      <c r="AA460" s="1883"/>
      <c r="AB460" s="1883"/>
      <c r="AC460" s="1883"/>
      <c r="AD460" s="1883"/>
      <c r="AE460" s="2925"/>
      <c r="AF460" s="596"/>
      <c r="AG460" s="3069"/>
      <c r="AH460" s="596"/>
      <c r="AI460" s="596"/>
      <c r="AJ460" s="596"/>
      <c r="AK460" s="596"/>
      <c r="AL460" s="596"/>
      <c r="AM460" s="3702"/>
      <c r="AN460" s="3880"/>
      <c r="AO460" s="1271"/>
      <c r="AP460" s="4306">
        <f t="shared" si="334"/>
        <v>0</v>
      </c>
    </row>
    <row r="461" spans="1:42" s="47" customFormat="1" x14ac:dyDescent="0.25">
      <c r="A461" s="637">
        <v>1</v>
      </c>
      <c r="B461" s="637">
        <v>1</v>
      </c>
      <c r="C461" s="68" t="s">
        <v>21</v>
      </c>
      <c r="D461" s="3352" t="s">
        <v>280</v>
      </c>
      <c r="E461" s="662">
        <v>320</v>
      </c>
      <c r="F461" s="1541">
        <v>350</v>
      </c>
      <c r="G461" s="4492">
        <v>350</v>
      </c>
      <c r="H461" s="1541">
        <f t="shared" ref="H461:H524" si="366">F461-G461</f>
        <v>0</v>
      </c>
      <c r="I461" s="69">
        <f t="shared" si="358"/>
        <v>204.16666666666669</v>
      </c>
      <c r="J461" s="309">
        <v>215</v>
      </c>
      <c r="K461" s="69">
        <f t="shared" si="359"/>
        <v>105.30612244897959</v>
      </c>
      <c r="L461" s="3419">
        <v>2</v>
      </c>
      <c r="M461" s="674">
        <v>11.2</v>
      </c>
      <c r="N461" s="70">
        <f t="shared" si="360"/>
        <v>8.9348837209302321</v>
      </c>
      <c r="O461" s="71">
        <f t="shared" si="361"/>
        <v>3920</v>
      </c>
      <c r="P461" s="71">
        <v>3920</v>
      </c>
      <c r="Q461" s="71">
        <f t="shared" ref="Q461:Q524" si="367">O461-P461</f>
        <v>0</v>
      </c>
      <c r="R461" s="71">
        <f t="shared" si="362"/>
        <v>2286.666666666667</v>
      </c>
      <c r="S461" s="71">
        <v>1921</v>
      </c>
      <c r="T461" s="71">
        <f t="shared" si="363"/>
        <v>84.008746355685119</v>
      </c>
      <c r="U461" s="71">
        <f t="shared" si="364"/>
        <v>12.25</v>
      </c>
      <c r="V461" s="71">
        <f t="shared" si="365"/>
        <v>268.82798833819243</v>
      </c>
      <c r="W461" s="1883"/>
      <c r="X461" s="1883"/>
      <c r="Y461" s="1883"/>
      <c r="Z461" s="1883"/>
      <c r="AA461" s="1883"/>
      <c r="AB461" s="1883"/>
      <c r="AC461" s="1883"/>
      <c r="AD461" s="1883"/>
      <c r="AE461" s="2926"/>
      <c r="AF461" s="596"/>
      <c r="AG461" s="3069"/>
      <c r="AH461" s="596"/>
      <c r="AI461" s="596"/>
      <c r="AJ461" s="596"/>
      <c r="AK461" s="596"/>
      <c r="AL461" s="596"/>
      <c r="AM461" s="3702"/>
      <c r="AN461" s="3880"/>
      <c r="AO461" s="1271"/>
      <c r="AP461" s="4306">
        <f t="shared" si="334"/>
        <v>0</v>
      </c>
    </row>
    <row r="462" spans="1:42" s="47" customFormat="1" ht="29.25" x14ac:dyDescent="0.25">
      <c r="A462" s="637">
        <v>1</v>
      </c>
      <c r="B462" s="637">
        <v>1</v>
      </c>
      <c r="C462" s="363" t="s">
        <v>7</v>
      </c>
      <c r="D462" s="363"/>
      <c r="E462" s="363"/>
      <c r="F462" s="1520">
        <f>SUM(F456:F461)</f>
        <v>2995</v>
      </c>
      <c r="G462" s="4479">
        <f>SUM(G456:G461)</f>
        <v>2995</v>
      </c>
      <c r="H462" s="1520">
        <f t="shared" si="366"/>
        <v>0</v>
      </c>
      <c r="I462" s="476">
        <f>SUM(I456:I461)</f>
        <v>1747.0833333333333</v>
      </c>
      <c r="J462" s="476">
        <f>SUM(J456:J461)</f>
        <v>1810</v>
      </c>
      <c r="K462" s="476">
        <f t="shared" si="359"/>
        <v>103.60124016217507</v>
      </c>
      <c r="L462" s="3522">
        <f>SUM(L456:L461)</f>
        <v>17</v>
      </c>
      <c r="M462" s="605">
        <f>SUM(O462/F462)</f>
        <v>11.752921535893154</v>
      </c>
      <c r="N462" s="94">
        <f t="shared" si="360"/>
        <v>9.6994475138121548</v>
      </c>
      <c r="O462" s="476">
        <f>SUM(O456:O461)</f>
        <v>35200</v>
      </c>
      <c r="P462" s="476">
        <v>35200</v>
      </c>
      <c r="Q462" s="476">
        <f t="shared" si="367"/>
        <v>0</v>
      </c>
      <c r="R462" s="476">
        <f>SUM(R456:R461)</f>
        <v>20533.333333333336</v>
      </c>
      <c r="S462" s="476">
        <f>SUM(S456:S461)</f>
        <v>17556</v>
      </c>
      <c r="T462" s="71">
        <f t="shared" si="363"/>
        <v>85.499999999999986</v>
      </c>
      <c r="U462" s="239">
        <f>SUM(U456:U461)</f>
        <v>110</v>
      </c>
      <c r="V462" s="71">
        <f t="shared" si="365"/>
        <v>273.60000000000002</v>
      </c>
      <c r="W462" s="1883">
        <v>156614.17040639994</v>
      </c>
      <c r="X462" s="1883">
        <v>156614.17040639994</v>
      </c>
      <c r="Y462" s="1883">
        <v>156614.17040639994</v>
      </c>
      <c r="Z462" s="1883">
        <v>156614.17040639994</v>
      </c>
      <c r="AA462" s="1883">
        <v>156614.17040639994</v>
      </c>
      <c r="AB462" s="1883">
        <v>156614.17040639994</v>
      </c>
      <c r="AC462" s="1883">
        <v>152914.72734719995</v>
      </c>
      <c r="AD462" s="1883">
        <v>152914.72734719995</v>
      </c>
      <c r="AE462" s="2895">
        <f>W462/12*$C$3+(X462-W462)/11*6+(Y462-X462)/10*5+(Z462-Y462)/9*4+(AA462-Z462)/8*3+(AB462-AA462)/7*2+(AC462-AB462)/6*1+(AD462-AC462)</f>
        <v>90741.692227199979</v>
      </c>
      <c r="AF462" s="2723">
        <f>AL462-AK462-AH462</f>
        <v>86887.527650000004</v>
      </c>
      <c r="AG462" s="3086"/>
      <c r="AH462" s="1883">
        <v>-35.564830000000001</v>
      </c>
      <c r="AI462" s="2723">
        <f>AF462-AE462</f>
        <v>-3854.1645771999756</v>
      </c>
      <c r="AJ462" s="2723"/>
      <c r="AK462" s="2723">
        <v>-34.161929999999998</v>
      </c>
      <c r="AL462" s="2723">
        <v>86817.800889999999</v>
      </c>
      <c r="AM462" s="3702">
        <v>706.53904999999997</v>
      </c>
      <c r="AN462" s="4041">
        <f>SUM(AN456:AN461)</f>
        <v>0</v>
      </c>
      <c r="AO462" s="4039"/>
      <c r="AP462" s="4306">
        <f t="shared" si="334"/>
        <v>152914727.34719995</v>
      </c>
    </row>
    <row r="463" spans="1:42" s="47" customFormat="1" x14ac:dyDescent="0.25">
      <c r="A463" s="637">
        <v>1</v>
      </c>
      <c r="B463" s="637">
        <v>1</v>
      </c>
      <c r="C463" s="547" t="s">
        <v>14</v>
      </c>
      <c r="D463" s="547"/>
      <c r="E463" s="429"/>
      <c r="F463" s="664"/>
      <c r="G463" s="4153"/>
      <c r="H463" s="664">
        <f t="shared" si="366"/>
        <v>0</v>
      </c>
      <c r="I463" s="309"/>
      <c r="J463" s="309"/>
      <c r="K463" s="309"/>
      <c r="L463" s="3419"/>
      <c r="M463" s="605"/>
      <c r="N463" s="605"/>
      <c r="O463" s="665"/>
      <c r="P463" s="665"/>
      <c r="Q463" s="665">
        <f t="shared" si="367"/>
        <v>0</v>
      </c>
      <c r="R463" s="665"/>
      <c r="S463" s="665"/>
      <c r="T463" s="665"/>
      <c r="U463" s="665"/>
      <c r="V463" s="665"/>
      <c r="W463" s="1883"/>
      <c r="X463" s="1883"/>
      <c r="Y463" s="1883"/>
      <c r="Z463" s="1883"/>
      <c r="AA463" s="1883"/>
      <c r="AB463" s="1883"/>
      <c r="AC463" s="1883"/>
      <c r="AD463" s="1883"/>
      <c r="AE463" s="2927"/>
      <c r="AF463" s="596"/>
      <c r="AG463" s="3069"/>
      <c r="AH463" s="596"/>
      <c r="AI463" s="596"/>
      <c r="AJ463" s="596"/>
      <c r="AK463" s="596"/>
      <c r="AL463" s="596"/>
      <c r="AM463" s="3702"/>
      <c r="AN463" s="3880"/>
      <c r="AO463" s="1271"/>
      <c r="AP463" s="4306">
        <f t="shared" si="334"/>
        <v>0</v>
      </c>
    </row>
    <row r="464" spans="1:42" s="47" customFormat="1" x14ac:dyDescent="0.25">
      <c r="A464" s="637">
        <v>1</v>
      </c>
      <c r="B464" s="637">
        <v>1</v>
      </c>
      <c r="C464" s="2429" t="s">
        <v>501</v>
      </c>
      <c r="D464" s="429"/>
      <c r="E464" s="442"/>
      <c r="F464" s="1539"/>
      <c r="G464" s="3919"/>
      <c r="H464" s="1539">
        <f t="shared" si="366"/>
        <v>0</v>
      </c>
      <c r="I464" s="93"/>
      <c r="J464" s="93"/>
      <c r="K464" s="93"/>
      <c r="L464" s="3380"/>
      <c r="M464" s="311"/>
      <c r="N464" s="311"/>
      <c r="O464" s="313"/>
      <c r="P464" s="313"/>
      <c r="Q464" s="313">
        <f t="shared" si="367"/>
        <v>0</v>
      </c>
      <c r="R464" s="313"/>
      <c r="S464" s="313"/>
      <c r="T464" s="313"/>
      <c r="U464" s="313"/>
      <c r="V464" s="313"/>
      <c r="W464" s="565">
        <v>292497.30599999998</v>
      </c>
      <c r="X464" s="565">
        <v>292497.30599999998</v>
      </c>
      <c r="Y464" s="565">
        <v>292497.30599999998</v>
      </c>
      <c r="Z464" s="565">
        <v>292497.30599999998</v>
      </c>
      <c r="AA464" s="565">
        <v>292424.18167000002</v>
      </c>
      <c r="AB464" s="565">
        <v>292424.18167000002</v>
      </c>
      <c r="AC464" s="565">
        <v>292424.18167000002</v>
      </c>
      <c r="AD464" s="565">
        <v>292424.18167000002</v>
      </c>
      <c r="AE464" s="4309">
        <f>W464/12*$C$3+(X464-W464)/11*6+(Y464-X464)/10*5+(Z464-Y464)/9*4+(AA464-Z464)+(AB464-AA464)/7*2+(AC464-AB464)/6*1</f>
        <v>170550.30417000005</v>
      </c>
      <c r="AF464" s="366">
        <f>AL464-AK464-AH464</f>
        <v>170513.74200999999</v>
      </c>
      <c r="AG464" s="3073"/>
      <c r="AH464" s="366"/>
      <c r="AI464" s="366">
        <f>AF464-AE464</f>
        <v>-36.562160000059521</v>
      </c>
      <c r="AJ464" s="366"/>
      <c r="AK464" s="366">
        <v>-162.78131000000002</v>
      </c>
      <c r="AL464" s="366">
        <v>170350.9607</v>
      </c>
      <c r="AM464" s="3702"/>
      <c r="AN464" s="3839"/>
      <c r="AO464" s="3928"/>
      <c r="AP464" s="4306">
        <f t="shared" si="334"/>
        <v>292424181.67000002</v>
      </c>
    </row>
    <row r="465" spans="1:42" s="47" customFormat="1" ht="29.25" x14ac:dyDescent="0.25">
      <c r="A465" s="637">
        <v>1</v>
      </c>
      <c r="B465" s="637">
        <v>1</v>
      </c>
      <c r="C465" s="2430" t="s">
        <v>397</v>
      </c>
      <c r="D465" s="346"/>
      <c r="E465" s="346"/>
      <c r="F465" s="2621">
        <f>F466+F467+F468+F471+F472</f>
        <v>40686</v>
      </c>
      <c r="G465" s="3929">
        <f>G466+G467+G468+G471+G472</f>
        <v>40686</v>
      </c>
      <c r="H465" s="2621">
        <f t="shared" si="366"/>
        <v>0</v>
      </c>
      <c r="I465" s="366">
        <f t="shared" ref="I465:J465" si="368">I466+I467+I468+I471+I472</f>
        <v>23733.500000000004</v>
      </c>
      <c r="J465" s="366">
        <f t="shared" si="368"/>
        <v>21853</v>
      </c>
      <c r="K465" s="309">
        <f>J465/I465*100</f>
        <v>92.076600585670036</v>
      </c>
      <c r="L465" s="3452">
        <f t="shared" ref="L465" si="369">L466+L467+L468+L471+L472</f>
        <v>31</v>
      </c>
      <c r="M465" s="101"/>
      <c r="N465" s="101"/>
      <c r="O465" s="389"/>
      <c r="P465" s="389"/>
      <c r="Q465" s="389">
        <f t="shared" si="367"/>
        <v>0</v>
      </c>
      <c r="R465" s="389"/>
      <c r="S465" s="389"/>
      <c r="T465" s="389"/>
      <c r="U465" s="389"/>
      <c r="V465" s="389"/>
      <c r="W465" s="1879"/>
      <c r="X465" s="1879"/>
      <c r="Y465" s="1879"/>
      <c r="Z465" s="1879"/>
      <c r="AA465" s="1879"/>
      <c r="AB465" s="1879"/>
      <c r="AC465" s="1879"/>
      <c r="AD465" s="1879"/>
      <c r="AE465" s="2928"/>
      <c r="AF465" s="613"/>
      <c r="AG465" s="3070"/>
      <c r="AH465" s="613"/>
      <c r="AI465" s="613"/>
      <c r="AJ465" s="613"/>
      <c r="AK465" s="613"/>
      <c r="AL465" s="613"/>
      <c r="AM465" s="3702"/>
      <c r="AN465" s="3928">
        <f t="shared" ref="AN465" si="370">AN466+AN467+AN468+AN471+AN472</f>
        <v>0</v>
      </c>
      <c r="AO465" s="4034"/>
      <c r="AP465" s="4306">
        <f t="shared" si="334"/>
        <v>0</v>
      </c>
    </row>
    <row r="466" spans="1:42" s="47" customFormat="1" ht="30" x14ac:dyDescent="0.25">
      <c r="A466" s="637"/>
      <c r="B466" s="637">
        <v>1</v>
      </c>
      <c r="C466" s="1828" t="s">
        <v>211</v>
      </c>
      <c r="D466" s="346"/>
      <c r="E466" s="346"/>
      <c r="F466" s="1847">
        <v>5300</v>
      </c>
      <c r="G466" s="4493">
        <v>5300</v>
      </c>
      <c r="H466" s="1847">
        <f t="shared" si="366"/>
        <v>0</v>
      </c>
      <c r="I466" s="366">
        <f t="shared" ref="I466:I467" si="371">F466/12*$C$3</f>
        <v>3091.666666666667</v>
      </c>
      <c r="J466" s="366">
        <v>2521</v>
      </c>
      <c r="K466" s="309">
        <f>J466/I466*100</f>
        <v>81.541778975741224</v>
      </c>
      <c r="L466" s="3452"/>
      <c r="M466" s="101"/>
      <c r="N466" s="101"/>
      <c r="O466" s="389"/>
      <c r="P466" s="389"/>
      <c r="Q466" s="389">
        <f t="shared" si="367"/>
        <v>0</v>
      </c>
      <c r="R466" s="389"/>
      <c r="S466" s="389"/>
      <c r="T466" s="389"/>
      <c r="U466" s="389"/>
      <c r="V466" s="389"/>
      <c r="W466" s="1879"/>
      <c r="X466" s="1879"/>
      <c r="Y466" s="1879"/>
      <c r="Z466" s="1879"/>
      <c r="AA466" s="1879"/>
      <c r="AB466" s="1879"/>
      <c r="AC466" s="1879"/>
      <c r="AD466" s="1879"/>
      <c r="AE466" s="2928"/>
      <c r="AF466" s="613"/>
      <c r="AG466" s="3070"/>
      <c r="AH466" s="613"/>
      <c r="AI466" s="613"/>
      <c r="AJ466" s="613"/>
      <c r="AK466" s="613"/>
      <c r="AL466" s="613"/>
      <c r="AM466" s="3702"/>
      <c r="AN466" s="3928"/>
      <c r="AO466" s="4034"/>
      <c r="AP466" s="4306">
        <f t="shared" si="334"/>
        <v>0</v>
      </c>
    </row>
    <row r="467" spans="1:42" s="47" customFormat="1" ht="30" x14ac:dyDescent="0.25">
      <c r="A467" s="637"/>
      <c r="B467" s="637">
        <v>1</v>
      </c>
      <c r="C467" s="1828" t="s">
        <v>212</v>
      </c>
      <c r="D467" s="346"/>
      <c r="E467" s="346"/>
      <c r="F467" s="1847">
        <v>7542</v>
      </c>
      <c r="G467" s="4493">
        <v>7542</v>
      </c>
      <c r="H467" s="1847">
        <f t="shared" si="366"/>
        <v>0</v>
      </c>
      <c r="I467" s="366">
        <f t="shared" si="371"/>
        <v>4399.5</v>
      </c>
      <c r="J467" s="366">
        <v>4429</v>
      </c>
      <c r="K467" s="309">
        <f>J467/I467*100</f>
        <v>100.6705307421298</v>
      </c>
      <c r="L467" s="3452">
        <v>25</v>
      </c>
      <c r="M467" s="101"/>
      <c r="N467" s="101"/>
      <c r="O467" s="389"/>
      <c r="P467" s="389"/>
      <c r="Q467" s="389">
        <f t="shared" si="367"/>
        <v>0</v>
      </c>
      <c r="R467" s="389"/>
      <c r="S467" s="389"/>
      <c r="T467" s="389"/>
      <c r="U467" s="389"/>
      <c r="V467" s="389"/>
      <c r="W467" s="1879"/>
      <c r="X467" s="1879"/>
      <c r="Y467" s="1879"/>
      <c r="Z467" s="1879"/>
      <c r="AA467" s="1879"/>
      <c r="AB467" s="1879"/>
      <c r="AC467" s="1879"/>
      <c r="AD467" s="1879"/>
      <c r="AE467" s="2928"/>
      <c r="AF467" s="613"/>
      <c r="AG467" s="3070"/>
      <c r="AH467" s="613"/>
      <c r="AI467" s="613"/>
      <c r="AJ467" s="613"/>
      <c r="AK467" s="613"/>
      <c r="AL467" s="613"/>
      <c r="AM467" s="3702"/>
      <c r="AN467" s="3928"/>
      <c r="AO467" s="4034"/>
      <c r="AP467" s="4306">
        <f t="shared" si="334"/>
        <v>0</v>
      </c>
    </row>
    <row r="468" spans="1:42" s="47" customFormat="1" ht="30" x14ac:dyDescent="0.25">
      <c r="A468" s="637"/>
      <c r="B468" s="637">
        <v>1</v>
      </c>
      <c r="C468" s="2431" t="s">
        <v>398</v>
      </c>
      <c r="D468" s="346"/>
      <c r="E468" s="346"/>
      <c r="F468" s="2621">
        <f>F469</f>
        <v>8844</v>
      </c>
      <c r="G468" s="3929">
        <f>G469</f>
        <v>8844</v>
      </c>
      <c r="H468" s="2621">
        <f t="shared" si="366"/>
        <v>0</v>
      </c>
      <c r="I468" s="366">
        <f t="shared" ref="I468:J468" si="372">I469</f>
        <v>5159</v>
      </c>
      <c r="J468" s="366">
        <f t="shared" si="372"/>
        <v>5475</v>
      </c>
      <c r="K468" s="309">
        <f>J468/I468*100</f>
        <v>106.12521806551658</v>
      </c>
      <c r="L468" s="3452">
        <f t="shared" ref="L468" si="373">L469</f>
        <v>5</v>
      </c>
      <c r="M468" s="101"/>
      <c r="N468" s="101"/>
      <c r="O468" s="389"/>
      <c r="P468" s="389"/>
      <c r="Q468" s="389">
        <f t="shared" si="367"/>
        <v>0</v>
      </c>
      <c r="R468" s="389"/>
      <c r="S468" s="389"/>
      <c r="T468" s="389"/>
      <c r="U468" s="389"/>
      <c r="V468" s="389"/>
      <c r="W468" s="1879"/>
      <c r="X468" s="1879"/>
      <c r="Y468" s="1879"/>
      <c r="Z468" s="1879"/>
      <c r="AA468" s="1879"/>
      <c r="AB468" s="1879"/>
      <c r="AC468" s="1879"/>
      <c r="AD468" s="1879"/>
      <c r="AE468" s="2928"/>
      <c r="AF468" s="613"/>
      <c r="AG468" s="3070"/>
      <c r="AH468" s="613"/>
      <c r="AI468" s="613"/>
      <c r="AJ468" s="613"/>
      <c r="AK468" s="613"/>
      <c r="AL468" s="613"/>
      <c r="AM468" s="3702"/>
      <c r="AN468" s="3928">
        <f t="shared" ref="AN468" si="374">AN469</f>
        <v>0</v>
      </c>
      <c r="AO468" s="4034"/>
      <c r="AP468" s="4306">
        <f t="shared" si="334"/>
        <v>0</v>
      </c>
    </row>
    <row r="469" spans="1:42" s="47" customFormat="1" x14ac:dyDescent="0.25">
      <c r="A469" s="637"/>
      <c r="B469" s="637">
        <v>1</v>
      </c>
      <c r="C469" s="1829" t="s">
        <v>399</v>
      </c>
      <c r="D469" s="346"/>
      <c r="E469" s="346"/>
      <c r="F469" s="921">
        <v>8844</v>
      </c>
      <c r="G469" s="3909">
        <v>8844</v>
      </c>
      <c r="H469" s="921">
        <f t="shared" si="366"/>
        <v>0</v>
      </c>
      <c r="I469" s="366">
        <f t="shared" ref="I469:I513" si="375">F469/12*$C$3</f>
        <v>5159</v>
      </c>
      <c r="J469" s="366">
        <v>5475</v>
      </c>
      <c r="K469" s="309">
        <f>J469/I469*100</f>
        <v>106.12521806551658</v>
      </c>
      <c r="L469" s="3452">
        <v>5</v>
      </c>
      <c r="M469" s="101"/>
      <c r="N469" s="101"/>
      <c r="O469" s="389"/>
      <c r="P469" s="389"/>
      <c r="Q469" s="389">
        <f t="shared" si="367"/>
        <v>0</v>
      </c>
      <c r="R469" s="389"/>
      <c r="S469" s="389"/>
      <c r="T469" s="389"/>
      <c r="U469" s="389"/>
      <c r="V469" s="389"/>
      <c r="W469" s="1879"/>
      <c r="X469" s="1879"/>
      <c r="Y469" s="1879"/>
      <c r="Z469" s="1879"/>
      <c r="AA469" s="1879"/>
      <c r="AB469" s="1879"/>
      <c r="AC469" s="1879"/>
      <c r="AD469" s="1879"/>
      <c r="AE469" s="2928"/>
      <c r="AF469" s="613"/>
      <c r="AG469" s="3070"/>
      <c r="AH469" s="613"/>
      <c r="AI469" s="613"/>
      <c r="AJ469" s="613"/>
      <c r="AK469" s="613"/>
      <c r="AL469" s="613"/>
      <c r="AM469" s="3702"/>
      <c r="AN469" s="3928"/>
      <c r="AO469" s="4034"/>
      <c r="AP469" s="4306">
        <f t="shared" si="334"/>
        <v>0</v>
      </c>
    </row>
    <row r="470" spans="1:42" s="47" customFormat="1" ht="30" x14ac:dyDescent="0.25">
      <c r="A470" s="637"/>
      <c r="B470" s="637">
        <v>1</v>
      </c>
      <c r="C470" s="1829" t="s">
        <v>400</v>
      </c>
      <c r="D470" s="346"/>
      <c r="E470" s="346"/>
      <c r="F470" s="1847"/>
      <c r="G470" s="4493"/>
      <c r="H470" s="1847">
        <f t="shared" si="366"/>
        <v>0</v>
      </c>
      <c r="I470" s="366"/>
      <c r="J470" s="366"/>
      <c r="K470" s="309"/>
      <c r="L470" s="3452"/>
      <c r="M470" s="101"/>
      <c r="N470" s="101"/>
      <c r="O470" s="389"/>
      <c r="P470" s="389"/>
      <c r="Q470" s="389">
        <f t="shared" si="367"/>
        <v>0</v>
      </c>
      <c r="R470" s="389"/>
      <c r="S470" s="389"/>
      <c r="T470" s="389"/>
      <c r="U470" s="389"/>
      <c r="V470" s="389"/>
      <c r="W470" s="1879"/>
      <c r="X470" s="1879"/>
      <c r="Y470" s="1879"/>
      <c r="Z470" s="1879"/>
      <c r="AA470" s="1879"/>
      <c r="AB470" s="1879"/>
      <c r="AC470" s="1879"/>
      <c r="AD470" s="1879"/>
      <c r="AE470" s="2928"/>
      <c r="AF470" s="613"/>
      <c r="AG470" s="3070"/>
      <c r="AH470" s="613"/>
      <c r="AI470" s="613"/>
      <c r="AJ470" s="613"/>
      <c r="AK470" s="613"/>
      <c r="AL470" s="613"/>
      <c r="AM470" s="3702"/>
      <c r="AN470" s="3928"/>
      <c r="AO470" s="4034"/>
      <c r="AP470" s="4306">
        <f t="shared" si="334"/>
        <v>0</v>
      </c>
    </row>
    <row r="471" spans="1:42" s="47" customFormat="1" ht="60" x14ac:dyDescent="0.25">
      <c r="A471" s="637"/>
      <c r="B471" s="637">
        <v>1</v>
      </c>
      <c r="C471" s="1829" t="s">
        <v>401</v>
      </c>
      <c r="D471" s="346"/>
      <c r="E471" s="346"/>
      <c r="F471" s="1847">
        <v>12500</v>
      </c>
      <c r="G471" s="4493">
        <v>12500</v>
      </c>
      <c r="H471" s="1847">
        <f t="shared" si="366"/>
        <v>0</v>
      </c>
      <c r="I471" s="366">
        <f t="shared" si="375"/>
        <v>7291.666666666667</v>
      </c>
      <c r="J471" s="366">
        <v>7006</v>
      </c>
      <c r="K471" s="309">
        <f>J471/I471*100</f>
        <v>96.082285714285703</v>
      </c>
      <c r="L471" s="3452">
        <v>1</v>
      </c>
      <c r="M471" s="101"/>
      <c r="N471" s="101"/>
      <c r="O471" s="389"/>
      <c r="P471" s="389"/>
      <c r="Q471" s="389">
        <f t="shared" si="367"/>
        <v>0</v>
      </c>
      <c r="R471" s="389"/>
      <c r="S471" s="389"/>
      <c r="T471" s="389"/>
      <c r="U471" s="389"/>
      <c r="V471" s="389"/>
      <c r="W471" s="1879"/>
      <c r="X471" s="1879"/>
      <c r="Y471" s="1879"/>
      <c r="Z471" s="1879"/>
      <c r="AA471" s="1879"/>
      <c r="AB471" s="1879"/>
      <c r="AC471" s="1879"/>
      <c r="AD471" s="1879"/>
      <c r="AE471" s="2928"/>
      <c r="AF471" s="613"/>
      <c r="AG471" s="3070"/>
      <c r="AH471" s="613"/>
      <c r="AI471" s="613"/>
      <c r="AJ471" s="613"/>
      <c r="AK471" s="613"/>
      <c r="AL471" s="613"/>
      <c r="AM471" s="3702"/>
      <c r="AN471" s="3928"/>
      <c r="AO471" s="4034"/>
      <c r="AP471" s="4306">
        <f t="shared" si="334"/>
        <v>0</v>
      </c>
    </row>
    <row r="472" spans="1:42" s="47" customFormat="1" ht="45" x14ac:dyDescent="0.25">
      <c r="A472" s="637"/>
      <c r="B472" s="637">
        <v>1</v>
      </c>
      <c r="C472" s="1829" t="s">
        <v>416</v>
      </c>
      <c r="D472" s="346"/>
      <c r="E472" s="346"/>
      <c r="F472" s="1847">
        <v>6500</v>
      </c>
      <c r="G472" s="4493">
        <v>6500</v>
      </c>
      <c r="H472" s="1847">
        <f t="shared" si="366"/>
        <v>0</v>
      </c>
      <c r="I472" s="366">
        <f t="shared" si="375"/>
        <v>3791.6666666666665</v>
      </c>
      <c r="J472" s="366">
        <v>2422</v>
      </c>
      <c r="K472" s="309">
        <f>J472/I472*100</f>
        <v>63.876923076923077</v>
      </c>
      <c r="L472" s="3452"/>
      <c r="M472" s="101"/>
      <c r="N472" s="101"/>
      <c r="O472" s="389"/>
      <c r="P472" s="389"/>
      <c r="Q472" s="389">
        <f t="shared" si="367"/>
        <v>0</v>
      </c>
      <c r="R472" s="389"/>
      <c r="S472" s="389"/>
      <c r="T472" s="389"/>
      <c r="U472" s="389"/>
      <c r="V472" s="389"/>
      <c r="W472" s="1879"/>
      <c r="X472" s="1879"/>
      <c r="Y472" s="1879"/>
      <c r="Z472" s="1879"/>
      <c r="AA472" s="1879"/>
      <c r="AB472" s="1879"/>
      <c r="AC472" s="1879"/>
      <c r="AD472" s="1879"/>
      <c r="AE472" s="2928"/>
      <c r="AF472" s="613"/>
      <c r="AG472" s="3070"/>
      <c r="AH472" s="613"/>
      <c r="AI472" s="613"/>
      <c r="AJ472" s="613"/>
      <c r="AK472" s="613"/>
      <c r="AL472" s="613"/>
      <c r="AM472" s="3702"/>
      <c r="AN472" s="3928"/>
      <c r="AO472" s="4034"/>
      <c r="AP472" s="4306">
        <f t="shared" si="334"/>
        <v>0</v>
      </c>
    </row>
    <row r="473" spans="1:42" s="47" customFormat="1" ht="29.25" x14ac:dyDescent="0.25">
      <c r="A473" s="637"/>
      <c r="B473" s="637">
        <v>1</v>
      </c>
      <c r="C473" s="1757" t="s">
        <v>135</v>
      </c>
      <c r="D473" s="346"/>
      <c r="E473" s="346"/>
      <c r="F473" s="2621">
        <f>F474</f>
        <v>60333</v>
      </c>
      <c r="G473" s="3929">
        <f>G474</f>
        <v>60333</v>
      </c>
      <c r="H473" s="2621">
        <f t="shared" si="366"/>
        <v>0</v>
      </c>
      <c r="I473" s="366">
        <f t="shared" ref="I473:J473" si="376">I474</f>
        <v>35194.25</v>
      </c>
      <c r="J473" s="366">
        <f t="shared" si="376"/>
        <v>29367</v>
      </c>
      <c r="K473" s="309">
        <f>J473/I473*100</f>
        <v>83.442607812355703</v>
      </c>
      <c r="L473" s="3452">
        <f t="shared" ref="L473" si="377">L474</f>
        <v>3</v>
      </c>
      <c r="M473" s="101"/>
      <c r="N473" s="101"/>
      <c r="O473" s="389"/>
      <c r="P473" s="389"/>
      <c r="Q473" s="389">
        <f t="shared" si="367"/>
        <v>0</v>
      </c>
      <c r="R473" s="389"/>
      <c r="S473" s="389"/>
      <c r="T473" s="389"/>
      <c r="U473" s="389"/>
      <c r="V473" s="389"/>
      <c r="W473" s="1879"/>
      <c r="X473" s="1879"/>
      <c r="Y473" s="1879"/>
      <c r="Z473" s="1879"/>
      <c r="AA473" s="1879"/>
      <c r="AB473" s="1879"/>
      <c r="AC473" s="1879"/>
      <c r="AD473" s="1879"/>
      <c r="AE473" s="2928"/>
      <c r="AF473" s="613"/>
      <c r="AG473" s="3070"/>
      <c r="AH473" s="613"/>
      <c r="AI473" s="613"/>
      <c r="AJ473" s="613"/>
      <c r="AK473" s="613"/>
      <c r="AL473" s="613"/>
      <c r="AM473" s="3702"/>
      <c r="AN473" s="3928">
        <f t="shared" ref="AN473" si="378">AN474</f>
        <v>0</v>
      </c>
      <c r="AO473" s="4034"/>
      <c r="AP473" s="4306">
        <f t="shared" si="334"/>
        <v>0</v>
      </c>
    </row>
    <row r="474" spans="1:42" s="47" customFormat="1" x14ac:dyDescent="0.25">
      <c r="A474" s="637"/>
      <c r="B474" s="637">
        <v>1</v>
      </c>
      <c r="C474" s="1008" t="s">
        <v>247</v>
      </c>
      <c r="D474" s="346"/>
      <c r="E474" s="346"/>
      <c r="F474" s="1847">
        <v>60333</v>
      </c>
      <c r="G474" s="4493">
        <v>60333</v>
      </c>
      <c r="H474" s="1847">
        <f t="shared" si="366"/>
        <v>0</v>
      </c>
      <c r="I474" s="366">
        <f t="shared" si="375"/>
        <v>35194.25</v>
      </c>
      <c r="J474" s="366">
        <v>29367</v>
      </c>
      <c r="K474" s="309">
        <f>J474/I474*100</f>
        <v>83.442607812355703</v>
      </c>
      <c r="L474" s="3452">
        <v>3</v>
      </c>
      <c r="M474" s="101"/>
      <c r="N474" s="101"/>
      <c r="O474" s="389"/>
      <c r="P474" s="389"/>
      <c r="Q474" s="389">
        <f t="shared" si="367"/>
        <v>0</v>
      </c>
      <c r="R474" s="389"/>
      <c r="S474" s="389"/>
      <c r="T474" s="389"/>
      <c r="U474" s="389"/>
      <c r="V474" s="389"/>
      <c r="W474" s="1879"/>
      <c r="X474" s="1879"/>
      <c r="Y474" s="1879"/>
      <c r="Z474" s="1879"/>
      <c r="AA474" s="1879"/>
      <c r="AB474" s="1879"/>
      <c r="AC474" s="1879"/>
      <c r="AD474" s="1879"/>
      <c r="AE474" s="2928"/>
      <c r="AF474" s="613"/>
      <c r="AG474" s="3070"/>
      <c r="AH474" s="613"/>
      <c r="AI474" s="613"/>
      <c r="AJ474" s="613"/>
      <c r="AK474" s="613"/>
      <c r="AL474" s="613"/>
      <c r="AM474" s="3702"/>
      <c r="AN474" s="3928"/>
      <c r="AO474" s="4034"/>
      <c r="AP474" s="4306">
        <f t="shared" si="334"/>
        <v>0</v>
      </c>
    </row>
    <row r="475" spans="1:42" s="47" customFormat="1" x14ac:dyDescent="0.25">
      <c r="A475" s="637"/>
      <c r="B475" s="637">
        <v>1</v>
      </c>
      <c r="C475" s="1008" t="s">
        <v>403</v>
      </c>
      <c r="D475" s="346"/>
      <c r="E475" s="346"/>
      <c r="F475" s="2621"/>
      <c r="G475" s="3929"/>
      <c r="H475" s="2621">
        <f t="shared" si="366"/>
        <v>0</v>
      </c>
      <c r="I475" s="366"/>
      <c r="J475" s="366"/>
      <c r="K475" s="309"/>
      <c r="L475" s="3452"/>
      <c r="M475" s="101"/>
      <c r="N475" s="101"/>
      <c r="O475" s="389"/>
      <c r="P475" s="389"/>
      <c r="Q475" s="389">
        <f t="shared" si="367"/>
        <v>0</v>
      </c>
      <c r="R475" s="389"/>
      <c r="S475" s="389"/>
      <c r="T475" s="389"/>
      <c r="U475" s="389"/>
      <c r="V475" s="389"/>
      <c r="W475" s="1879"/>
      <c r="X475" s="1879"/>
      <c r="Y475" s="1879"/>
      <c r="Z475" s="1879"/>
      <c r="AA475" s="1879"/>
      <c r="AB475" s="1879"/>
      <c r="AC475" s="1879"/>
      <c r="AD475" s="1879"/>
      <c r="AE475" s="2928"/>
      <c r="AF475" s="613"/>
      <c r="AG475" s="3070"/>
      <c r="AH475" s="613"/>
      <c r="AI475" s="613"/>
      <c r="AJ475" s="613"/>
      <c r="AK475" s="613"/>
      <c r="AL475" s="613"/>
      <c r="AM475" s="3702"/>
      <c r="AN475" s="3928"/>
      <c r="AO475" s="4034"/>
      <c r="AP475" s="4306">
        <f t="shared" si="334"/>
        <v>0</v>
      </c>
    </row>
    <row r="476" spans="1:42" s="47" customFormat="1" x14ac:dyDescent="0.25">
      <c r="A476" s="637"/>
      <c r="B476" s="637">
        <v>1</v>
      </c>
      <c r="C476" s="2448" t="s">
        <v>420</v>
      </c>
      <c r="D476" s="346"/>
      <c r="E476" s="346"/>
      <c r="F476" s="2621"/>
      <c r="G476" s="3929"/>
      <c r="H476" s="2621">
        <f t="shared" si="366"/>
        <v>0</v>
      </c>
      <c r="I476" s="366"/>
      <c r="J476" s="366"/>
      <c r="K476" s="309"/>
      <c r="L476" s="3452"/>
      <c r="M476" s="101"/>
      <c r="N476" s="101"/>
      <c r="O476" s="389"/>
      <c r="P476" s="389"/>
      <c r="Q476" s="389">
        <f t="shared" si="367"/>
        <v>0</v>
      </c>
      <c r="R476" s="389"/>
      <c r="S476" s="389"/>
      <c r="T476" s="389"/>
      <c r="U476" s="389"/>
      <c r="V476" s="389"/>
      <c r="W476" s="1879"/>
      <c r="X476" s="1879"/>
      <c r="Y476" s="1879"/>
      <c r="Z476" s="1879"/>
      <c r="AA476" s="1879"/>
      <c r="AB476" s="1879"/>
      <c r="AC476" s="1879"/>
      <c r="AD476" s="1879"/>
      <c r="AE476" s="2928"/>
      <c r="AF476" s="613"/>
      <c r="AG476" s="3070"/>
      <c r="AH476" s="613"/>
      <c r="AI476" s="613"/>
      <c r="AJ476" s="613"/>
      <c r="AK476" s="613"/>
      <c r="AL476" s="613"/>
      <c r="AM476" s="3702"/>
      <c r="AN476" s="3928"/>
      <c r="AO476" s="4034"/>
      <c r="AP476" s="4306">
        <f t="shared" si="334"/>
        <v>0</v>
      </c>
    </row>
    <row r="477" spans="1:42" s="47" customFormat="1" ht="63" x14ac:dyDescent="0.25">
      <c r="A477" s="637"/>
      <c r="B477" s="637">
        <v>1</v>
      </c>
      <c r="C477" s="2473" t="s">
        <v>405</v>
      </c>
      <c r="D477" s="346"/>
      <c r="E477" s="346"/>
      <c r="F477" s="613">
        <f>F478+F483</f>
        <v>48700</v>
      </c>
      <c r="G477" s="4034">
        <f>G478+G483</f>
        <v>48700</v>
      </c>
      <c r="H477" s="613">
        <f t="shared" si="366"/>
        <v>0</v>
      </c>
      <c r="I477" s="366">
        <f t="shared" ref="I477:J477" si="379">I478+I483</f>
        <v>28408.333333333336</v>
      </c>
      <c r="J477" s="366">
        <f t="shared" si="379"/>
        <v>26446</v>
      </c>
      <c r="K477" s="309">
        <f>J477/I477*100</f>
        <v>93.0924024640657</v>
      </c>
      <c r="L477" s="3452">
        <f t="shared" ref="L477" si="380">L478+L483</f>
        <v>0</v>
      </c>
      <c r="M477" s="101"/>
      <c r="N477" s="101"/>
      <c r="O477" s="389"/>
      <c r="P477" s="389"/>
      <c r="Q477" s="389">
        <f t="shared" si="367"/>
        <v>0</v>
      </c>
      <c r="R477" s="389"/>
      <c r="S477" s="389"/>
      <c r="T477" s="389"/>
      <c r="U477" s="389"/>
      <c r="V477" s="389"/>
      <c r="W477" s="1879"/>
      <c r="X477" s="1879"/>
      <c r="Y477" s="1879"/>
      <c r="Z477" s="1879"/>
      <c r="AA477" s="1879"/>
      <c r="AB477" s="1879"/>
      <c r="AC477" s="1879"/>
      <c r="AD477" s="1879"/>
      <c r="AE477" s="2895"/>
      <c r="AF477" s="613"/>
      <c r="AG477" s="3070"/>
      <c r="AH477" s="613"/>
      <c r="AI477" s="613"/>
      <c r="AJ477" s="613"/>
      <c r="AK477" s="613"/>
      <c r="AL477" s="613"/>
      <c r="AM477" s="3702"/>
      <c r="AN477" s="3928">
        <f t="shared" ref="AN477" si="381">AN478+AN483</f>
        <v>0</v>
      </c>
      <c r="AO477" s="4034"/>
      <c r="AP477" s="4306">
        <f t="shared" si="334"/>
        <v>0</v>
      </c>
    </row>
    <row r="478" spans="1:42" s="47" customFormat="1" ht="30" x14ac:dyDescent="0.25">
      <c r="A478" s="637"/>
      <c r="B478" s="637">
        <v>1</v>
      </c>
      <c r="C478" s="2431" t="s">
        <v>406</v>
      </c>
      <c r="D478" s="346"/>
      <c r="E478" s="346"/>
      <c r="F478" s="613">
        <f>SUM(F479:F482)</f>
        <v>600</v>
      </c>
      <c r="G478" s="4034">
        <f>SUM(G479:G482)</f>
        <v>600</v>
      </c>
      <c r="H478" s="613">
        <f t="shared" si="366"/>
        <v>0</v>
      </c>
      <c r="I478" s="366">
        <f t="shared" ref="I478:J478" si="382">SUM(I479:I482)</f>
        <v>350</v>
      </c>
      <c r="J478" s="366">
        <f t="shared" si="382"/>
        <v>463</v>
      </c>
      <c r="K478" s="309">
        <f>J478/I478*100</f>
        <v>132.28571428571431</v>
      </c>
      <c r="L478" s="3452">
        <f t="shared" ref="L478" si="383">SUM(L479:L482)</f>
        <v>0</v>
      </c>
      <c r="M478" s="101"/>
      <c r="N478" s="101"/>
      <c r="O478" s="389"/>
      <c r="P478" s="389"/>
      <c r="Q478" s="389">
        <f t="shared" si="367"/>
        <v>0</v>
      </c>
      <c r="R478" s="389"/>
      <c r="S478" s="389"/>
      <c r="T478" s="389"/>
      <c r="U478" s="389"/>
      <c r="V478" s="389"/>
      <c r="W478" s="1879"/>
      <c r="X478" s="1879"/>
      <c r="Y478" s="1879"/>
      <c r="Z478" s="1879"/>
      <c r="AA478" s="1879"/>
      <c r="AB478" s="1879"/>
      <c r="AC478" s="1879"/>
      <c r="AD478" s="1879"/>
      <c r="AE478" s="2928"/>
      <c r="AF478" s="613"/>
      <c r="AG478" s="3070"/>
      <c r="AH478" s="613"/>
      <c r="AI478" s="613"/>
      <c r="AJ478" s="613"/>
      <c r="AK478" s="613"/>
      <c r="AL478" s="613"/>
      <c r="AM478" s="3702"/>
      <c r="AN478" s="3928">
        <f t="shared" ref="AN478" si="384">SUM(AN479:AN482)</f>
        <v>0</v>
      </c>
      <c r="AO478" s="4034"/>
      <c r="AP478" s="4306">
        <f t="shared" si="334"/>
        <v>0</v>
      </c>
    </row>
    <row r="479" spans="1:42" s="47" customFormat="1" ht="30" x14ac:dyDescent="0.25">
      <c r="A479" s="637"/>
      <c r="B479" s="637">
        <v>1</v>
      </c>
      <c r="C479" s="1829" t="s">
        <v>407</v>
      </c>
      <c r="D479" s="346"/>
      <c r="E479" s="346"/>
      <c r="F479" s="613"/>
      <c r="G479" s="4034"/>
      <c r="H479" s="613">
        <f t="shared" si="366"/>
        <v>0</v>
      </c>
      <c r="I479" s="366"/>
      <c r="J479" s="366"/>
      <c r="K479" s="309"/>
      <c r="L479" s="3452"/>
      <c r="M479" s="101"/>
      <c r="N479" s="101"/>
      <c r="O479" s="389"/>
      <c r="P479" s="389"/>
      <c r="Q479" s="389">
        <f t="shared" si="367"/>
        <v>0</v>
      </c>
      <c r="R479" s="389"/>
      <c r="S479" s="389"/>
      <c r="T479" s="389"/>
      <c r="U479" s="389"/>
      <c r="V479" s="389"/>
      <c r="W479" s="1879"/>
      <c r="X479" s="1879"/>
      <c r="Y479" s="1879"/>
      <c r="Z479" s="1879"/>
      <c r="AA479" s="1879"/>
      <c r="AB479" s="1879"/>
      <c r="AC479" s="1879"/>
      <c r="AD479" s="1879"/>
      <c r="AE479" s="2928"/>
      <c r="AF479" s="613"/>
      <c r="AG479" s="3070"/>
      <c r="AH479" s="613"/>
      <c r="AI479" s="613"/>
      <c r="AJ479" s="613"/>
      <c r="AK479" s="613"/>
      <c r="AL479" s="613"/>
      <c r="AM479" s="3702"/>
      <c r="AN479" s="3928"/>
      <c r="AO479" s="4034"/>
      <c r="AP479" s="4306">
        <f t="shared" si="334"/>
        <v>0</v>
      </c>
    </row>
    <row r="480" spans="1:42" s="47" customFormat="1" ht="60" x14ac:dyDescent="0.25">
      <c r="A480" s="637"/>
      <c r="B480" s="637">
        <v>1</v>
      </c>
      <c r="C480" s="1829" t="s">
        <v>408</v>
      </c>
      <c r="D480" s="346"/>
      <c r="E480" s="346"/>
      <c r="F480" s="613"/>
      <c r="G480" s="4034"/>
      <c r="H480" s="613">
        <f t="shared" si="366"/>
        <v>0</v>
      </c>
      <c r="I480" s="366"/>
      <c r="J480" s="366"/>
      <c r="K480" s="309"/>
      <c r="L480" s="3452"/>
      <c r="M480" s="101"/>
      <c r="N480" s="101"/>
      <c r="O480" s="389"/>
      <c r="P480" s="389"/>
      <c r="Q480" s="389">
        <f t="shared" si="367"/>
        <v>0</v>
      </c>
      <c r="R480" s="389"/>
      <c r="S480" s="389"/>
      <c r="T480" s="389"/>
      <c r="U480" s="389"/>
      <c r="V480" s="389"/>
      <c r="W480" s="1879"/>
      <c r="X480" s="1879"/>
      <c r="Y480" s="1879"/>
      <c r="Z480" s="1879"/>
      <c r="AA480" s="1879"/>
      <c r="AB480" s="1879"/>
      <c r="AC480" s="1879"/>
      <c r="AD480" s="1879"/>
      <c r="AE480" s="2928"/>
      <c r="AF480" s="613"/>
      <c r="AG480" s="3070"/>
      <c r="AH480" s="613"/>
      <c r="AI480" s="613"/>
      <c r="AJ480" s="613"/>
      <c r="AK480" s="613"/>
      <c r="AL480" s="613"/>
      <c r="AM480" s="3702"/>
      <c r="AN480" s="3928"/>
      <c r="AO480" s="4034"/>
      <c r="AP480" s="4306">
        <f t="shared" si="334"/>
        <v>0</v>
      </c>
    </row>
    <row r="481" spans="1:42" s="47" customFormat="1" ht="45" x14ac:dyDescent="0.25">
      <c r="A481" s="637"/>
      <c r="B481" s="637">
        <v>1</v>
      </c>
      <c r="C481" s="1829" t="s">
        <v>409</v>
      </c>
      <c r="D481" s="346"/>
      <c r="E481" s="346"/>
      <c r="F481" s="613">
        <v>120</v>
      </c>
      <c r="G481" s="4034">
        <v>120</v>
      </c>
      <c r="H481" s="613">
        <f t="shared" si="366"/>
        <v>0</v>
      </c>
      <c r="I481" s="366">
        <f t="shared" si="375"/>
        <v>70</v>
      </c>
      <c r="J481" s="366">
        <v>85</v>
      </c>
      <c r="K481" s="309">
        <f>J481/I481*100</f>
        <v>121.42857142857142</v>
      </c>
      <c r="L481" s="3452"/>
      <c r="M481" s="101"/>
      <c r="N481" s="101"/>
      <c r="O481" s="389"/>
      <c r="P481" s="389"/>
      <c r="Q481" s="389">
        <f t="shared" si="367"/>
        <v>0</v>
      </c>
      <c r="R481" s="389"/>
      <c r="S481" s="389"/>
      <c r="T481" s="389"/>
      <c r="U481" s="389"/>
      <c r="V481" s="389"/>
      <c r="W481" s="1879"/>
      <c r="X481" s="1879"/>
      <c r="Y481" s="1879"/>
      <c r="Z481" s="1879"/>
      <c r="AA481" s="1879"/>
      <c r="AB481" s="1879"/>
      <c r="AC481" s="1879"/>
      <c r="AD481" s="1879"/>
      <c r="AE481" s="2928"/>
      <c r="AF481" s="613"/>
      <c r="AG481" s="3070"/>
      <c r="AH481" s="613"/>
      <c r="AI481" s="613"/>
      <c r="AJ481" s="613"/>
      <c r="AK481" s="613"/>
      <c r="AL481" s="613"/>
      <c r="AM481" s="3702"/>
      <c r="AN481" s="3928"/>
      <c r="AO481" s="4034"/>
      <c r="AP481" s="4306">
        <f t="shared" si="334"/>
        <v>0</v>
      </c>
    </row>
    <row r="482" spans="1:42" s="47" customFormat="1" ht="30" x14ac:dyDescent="0.25">
      <c r="A482" s="637"/>
      <c r="B482" s="637">
        <v>1</v>
      </c>
      <c r="C482" s="1829" t="s">
        <v>410</v>
      </c>
      <c r="D482" s="346"/>
      <c r="E482" s="346"/>
      <c r="F482" s="613">
        <v>480</v>
      </c>
      <c r="G482" s="4034">
        <v>480</v>
      </c>
      <c r="H482" s="613">
        <f t="shared" si="366"/>
        <v>0</v>
      </c>
      <c r="I482" s="366">
        <f t="shared" si="375"/>
        <v>280</v>
      </c>
      <c r="J482" s="366">
        <v>378</v>
      </c>
      <c r="K482" s="309">
        <f>J482/I482*100</f>
        <v>135</v>
      </c>
      <c r="L482" s="3452"/>
      <c r="M482" s="101"/>
      <c r="N482" s="101"/>
      <c r="O482" s="389"/>
      <c r="P482" s="389"/>
      <c r="Q482" s="389">
        <f t="shared" si="367"/>
        <v>0</v>
      </c>
      <c r="R482" s="389"/>
      <c r="S482" s="389"/>
      <c r="T482" s="389"/>
      <c r="U482" s="389"/>
      <c r="V482" s="389"/>
      <c r="W482" s="1879"/>
      <c r="X482" s="1879"/>
      <c r="Y482" s="1879"/>
      <c r="Z482" s="1879"/>
      <c r="AA482" s="1879"/>
      <c r="AB482" s="1879"/>
      <c r="AC482" s="1879"/>
      <c r="AD482" s="1879"/>
      <c r="AE482" s="2928"/>
      <c r="AF482" s="613"/>
      <c r="AG482" s="3070"/>
      <c r="AH482" s="613"/>
      <c r="AI482" s="613"/>
      <c r="AJ482" s="613"/>
      <c r="AK482" s="613"/>
      <c r="AL482" s="613"/>
      <c r="AM482" s="3702"/>
      <c r="AN482" s="3928"/>
      <c r="AO482" s="4034"/>
      <c r="AP482" s="4306">
        <f t="shared" ref="AP482:AP545" si="385">AC482*1000</f>
        <v>0</v>
      </c>
    </row>
    <row r="483" spans="1:42" s="47" customFormat="1" ht="45" x14ac:dyDescent="0.25">
      <c r="A483" s="637"/>
      <c r="B483" s="637">
        <v>1</v>
      </c>
      <c r="C483" s="2431" t="s">
        <v>411</v>
      </c>
      <c r="D483" s="346"/>
      <c r="E483" s="346"/>
      <c r="F483" s="613">
        <f>SUM(F484:F486)</f>
        <v>48100</v>
      </c>
      <c r="G483" s="4034">
        <f>SUM(G484:G486)</f>
        <v>48100</v>
      </c>
      <c r="H483" s="613">
        <f t="shared" si="366"/>
        <v>0</v>
      </c>
      <c r="I483" s="366">
        <f t="shared" ref="I483:J483" si="386">SUM(I484:I486)</f>
        <v>28058.333333333336</v>
      </c>
      <c r="J483" s="366">
        <f t="shared" si="386"/>
        <v>25983</v>
      </c>
      <c r="K483" s="309">
        <f>J483/I483*100</f>
        <v>92.603504603504589</v>
      </c>
      <c r="L483" s="3452">
        <f t="shared" ref="L483" si="387">SUM(L484:L486)</f>
        <v>0</v>
      </c>
      <c r="M483" s="101"/>
      <c r="N483" s="101"/>
      <c r="O483" s="389"/>
      <c r="P483" s="389"/>
      <c r="Q483" s="389">
        <f t="shared" si="367"/>
        <v>0</v>
      </c>
      <c r="R483" s="389"/>
      <c r="S483" s="389"/>
      <c r="T483" s="389"/>
      <c r="U483" s="389"/>
      <c r="V483" s="389"/>
      <c r="W483" s="1879"/>
      <c r="X483" s="1879"/>
      <c r="Y483" s="1879"/>
      <c r="Z483" s="1879"/>
      <c r="AA483" s="1879"/>
      <c r="AB483" s="1879"/>
      <c r="AC483" s="1879"/>
      <c r="AD483" s="1879"/>
      <c r="AE483" s="2928"/>
      <c r="AF483" s="613"/>
      <c r="AG483" s="3070"/>
      <c r="AH483" s="613"/>
      <c r="AI483" s="613"/>
      <c r="AJ483" s="613"/>
      <c r="AK483" s="613"/>
      <c r="AL483" s="613"/>
      <c r="AM483" s="3702"/>
      <c r="AN483" s="3928">
        <f t="shared" ref="AN483" si="388">SUM(AN484:AN486)</f>
        <v>0</v>
      </c>
      <c r="AO483" s="4034"/>
      <c r="AP483" s="4306">
        <f t="shared" si="385"/>
        <v>0</v>
      </c>
    </row>
    <row r="484" spans="1:42" s="47" customFormat="1" ht="45" x14ac:dyDescent="0.25">
      <c r="A484" s="637"/>
      <c r="B484" s="637">
        <v>1</v>
      </c>
      <c r="C484" s="1829" t="s">
        <v>412</v>
      </c>
      <c r="D484" s="346"/>
      <c r="E484" s="346"/>
      <c r="F484" s="613"/>
      <c r="G484" s="4034"/>
      <c r="H484" s="613">
        <f t="shared" si="366"/>
        <v>0</v>
      </c>
      <c r="I484" s="366"/>
      <c r="J484" s="366"/>
      <c r="K484" s="309"/>
      <c r="L484" s="3452"/>
      <c r="M484" s="101"/>
      <c r="N484" s="101"/>
      <c r="O484" s="389"/>
      <c r="P484" s="389"/>
      <c r="Q484" s="389">
        <f t="shared" si="367"/>
        <v>0</v>
      </c>
      <c r="R484" s="389"/>
      <c r="S484" s="389"/>
      <c r="T484" s="389"/>
      <c r="U484" s="389"/>
      <c r="V484" s="389"/>
      <c r="W484" s="1879"/>
      <c r="X484" s="1879"/>
      <c r="Y484" s="1879"/>
      <c r="Z484" s="1879"/>
      <c r="AA484" s="1879"/>
      <c r="AB484" s="1879"/>
      <c r="AC484" s="1879"/>
      <c r="AD484" s="1879"/>
      <c r="AE484" s="2928"/>
      <c r="AF484" s="613"/>
      <c r="AG484" s="3070"/>
      <c r="AH484" s="613"/>
      <c r="AI484" s="613"/>
      <c r="AJ484" s="613"/>
      <c r="AK484" s="613"/>
      <c r="AL484" s="613"/>
      <c r="AM484" s="3702"/>
      <c r="AN484" s="3928"/>
      <c r="AO484" s="4034"/>
      <c r="AP484" s="4306">
        <f t="shared" si="385"/>
        <v>0</v>
      </c>
    </row>
    <row r="485" spans="1:42" s="47" customFormat="1" ht="75" x14ac:dyDescent="0.25">
      <c r="A485" s="637"/>
      <c r="B485" s="637">
        <v>1</v>
      </c>
      <c r="C485" s="1829" t="s">
        <v>413</v>
      </c>
      <c r="D485" s="346"/>
      <c r="E485" s="346"/>
      <c r="F485" s="613">
        <v>28000</v>
      </c>
      <c r="G485" s="4034">
        <v>28000</v>
      </c>
      <c r="H485" s="613">
        <f t="shared" si="366"/>
        <v>0</v>
      </c>
      <c r="I485" s="366">
        <f t="shared" si="375"/>
        <v>16333.333333333334</v>
      </c>
      <c r="J485" s="366">
        <v>17065</v>
      </c>
      <c r="K485" s="309">
        <f>J485/I485*100</f>
        <v>104.4795918367347</v>
      </c>
      <c r="L485" s="3452"/>
      <c r="M485" s="101"/>
      <c r="N485" s="101"/>
      <c r="O485" s="389"/>
      <c r="P485" s="389"/>
      <c r="Q485" s="389">
        <f t="shared" si="367"/>
        <v>0</v>
      </c>
      <c r="R485" s="389"/>
      <c r="S485" s="389"/>
      <c r="T485" s="389"/>
      <c r="U485" s="389"/>
      <c r="V485" s="389"/>
      <c r="W485" s="1879"/>
      <c r="X485" s="1879"/>
      <c r="Y485" s="1879"/>
      <c r="Z485" s="1879"/>
      <c r="AA485" s="1879"/>
      <c r="AB485" s="1879"/>
      <c r="AC485" s="1879"/>
      <c r="AD485" s="1879"/>
      <c r="AE485" s="2928"/>
      <c r="AF485" s="613"/>
      <c r="AG485" s="3070"/>
      <c r="AH485" s="613"/>
      <c r="AI485" s="613"/>
      <c r="AJ485" s="613"/>
      <c r="AK485" s="613"/>
      <c r="AL485" s="613"/>
      <c r="AM485" s="3702"/>
      <c r="AN485" s="3928"/>
      <c r="AO485" s="4034"/>
      <c r="AP485" s="4306">
        <f t="shared" si="385"/>
        <v>0</v>
      </c>
    </row>
    <row r="486" spans="1:42" s="47" customFormat="1" ht="60" x14ac:dyDescent="0.25">
      <c r="A486" s="637"/>
      <c r="B486" s="637">
        <v>1</v>
      </c>
      <c r="C486" s="1829" t="s">
        <v>414</v>
      </c>
      <c r="D486" s="346"/>
      <c r="E486" s="346"/>
      <c r="F486" s="613">
        <v>20100</v>
      </c>
      <c r="G486" s="4034">
        <v>20100</v>
      </c>
      <c r="H486" s="613">
        <f t="shared" si="366"/>
        <v>0</v>
      </c>
      <c r="I486" s="366">
        <f t="shared" si="375"/>
        <v>11725</v>
      </c>
      <c r="J486" s="366">
        <v>8918</v>
      </c>
      <c r="K486" s="309">
        <f>J486/I486*100</f>
        <v>76.059701492537314</v>
      </c>
      <c r="L486" s="3452"/>
      <c r="M486" s="101"/>
      <c r="N486" s="101"/>
      <c r="O486" s="389"/>
      <c r="P486" s="389"/>
      <c r="Q486" s="389">
        <f t="shared" si="367"/>
        <v>0</v>
      </c>
      <c r="R486" s="389"/>
      <c r="S486" s="389"/>
      <c r="T486" s="389"/>
      <c r="U486" s="389"/>
      <c r="V486" s="389"/>
      <c r="W486" s="1879"/>
      <c r="X486" s="1879"/>
      <c r="Y486" s="1879"/>
      <c r="Z486" s="1879"/>
      <c r="AA486" s="1879"/>
      <c r="AB486" s="1879"/>
      <c r="AC486" s="1879"/>
      <c r="AD486" s="1879"/>
      <c r="AE486" s="2928"/>
      <c r="AF486" s="613"/>
      <c r="AG486" s="3070"/>
      <c r="AH486" s="613"/>
      <c r="AI486" s="613"/>
      <c r="AJ486" s="613"/>
      <c r="AK486" s="613"/>
      <c r="AL486" s="613"/>
      <c r="AM486" s="3702"/>
      <c r="AN486" s="3928"/>
      <c r="AO486" s="4034"/>
      <c r="AP486" s="4306">
        <f t="shared" si="385"/>
        <v>0</v>
      </c>
    </row>
    <row r="487" spans="1:42" s="47" customFormat="1" x14ac:dyDescent="0.25">
      <c r="A487" s="637"/>
      <c r="B487" s="637">
        <v>1</v>
      </c>
      <c r="C487" s="2535" t="s">
        <v>213</v>
      </c>
      <c r="D487" s="346"/>
      <c r="E487" s="346"/>
      <c r="F487" s="613"/>
      <c r="G487" s="4034"/>
      <c r="H487" s="613">
        <f t="shared" si="366"/>
        <v>0</v>
      </c>
      <c r="I487" s="366">
        <f t="shared" si="375"/>
        <v>0</v>
      </c>
      <c r="J487" s="366"/>
      <c r="K487" s="309"/>
      <c r="L487" s="3452"/>
      <c r="M487" s="101"/>
      <c r="N487" s="101"/>
      <c r="O487" s="389"/>
      <c r="P487" s="389"/>
      <c r="Q487" s="389">
        <f t="shared" si="367"/>
        <v>0</v>
      </c>
      <c r="R487" s="389"/>
      <c r="S487" s="389"/>
      <c r="T487" s="389"/>
      <c r="U487" s="389"/>
      <c r="V487" s="389"/>
      <c r="W487" s="1879">
        <v>653.4420000000149</v>
      </c>
      <c r="X487" s="1879">
        <v>653.4420000000149</v>
      </c>
      <c r="Y487" s="1879">
        <v>653.4420000000149</v>
      </c>
      <c r="Z487" s="1879">
        <v>653.4420000000149</v>
      </c>
      <c r="AA487" s="1879">
        <v>653.4420000000149</v>
      </c>
      <c r="AB487" s="1879">
        <v>653.4420000000149</v>
      </c>
      <c r="AC487" s="1879">
        <v>653.4420000000149</v>
      </c>
      <c r="AD487" s="1879">
        <v>653.4420000000149</v>
      </c>
      <c r="AE487" s="2928">
        <f>W487/12*$C$3+(X487-W487)/11*6+(Y487-X487)/10*5+(Z487-Y487)/9*4+(AA487-Z487)/8*3+(AB487-AA487)/7*2+(AC487-AB487)/6*1+(AD487-AC487)</f>
        <v>381.17450000000872</v>
      </c>
      <c r="AF487" s="613">
        <f>AL487-AK487-AH487</f>
        <v>888.68111999999928</v>
      </c>
      <c r="AG487" s="3070"/>
      <c r="AH487" s="613"/>
      <c r="AI487" s="613">
        <f>AF487-AE487</f>
        <v>507.50661999999056</v>
      </c>
      <c r="AJ487" s="613"/>
      <c r="AK487" s="613">
        <v>0</v>
      </c>
      <c r="AL487" s="613">
        <v>888.68111999999928</v>
      </c>
      <c r="AM487" s="3702">
        <v>22.736339999999984</v>
      </c>
      <c r="AN487" s="3928"/>
      <c r="AO487" s="4034"/>
      <c r="AP487" s="4306">
        <f t="shared" si="385"/>
        <v>653442.0000000149</v>
      </c>
    </row>
    <row r="488" spans="1:42" s="47" customFormat="1" ht="29.25" x14ac:dyDescent="0.25">
      <c r="A488" s="637"/>
      <c r="B488" s="637">
        <v>1</v>
      </c>
      <c r="C488" s="2513" t="s">
        <v>476</v>
      </c>
      <c r="D488" s="346"/>
      <c r="E488" s="346"/>
      <c r="F488" s="613"/>
      <c r="G488" s="4034"/>
      <c r="H488" s="613">
        <f t="shared" si="366"/>
        <v>0</v>
      </c>
      <c r="I488" s="366"/>
      <c r="J488" s="366"/>
      <c r="K488" s="309"/>
      <c r="L488" s="3452"/>
      <c r="M488" s="101"/>
      <c r="N488" s="101"/>
      <c r="O488" s="389"/>
      <c r="P488" s="389"/>
      <c r="Q488" s="389">
        <f t="shared" si="367"/>
        <v>0</v>
      </c>
      <c r="R488" s="389"/>
      <c r="S488" s="389"/>
      <c r="T488" s="389"/>
      <c r="U488" s="389"/>
      <c r="V488" s="389"/>
      <c r="W488" s="1879"/>
      <c r="X488" s="1879"/>
      <c r="Y488" s="1879"/>
      <c r="Z488" s="1879"/>
      <c r="AA488" s="1879"/>
      <c r="AB488" s="1879"/>
      <c r="AC488" s="1879"/>
      <c r="AD488" s="1879"/>
      <c r="AE488" s="2928"/>
      <c r="AF488" s="613"/>
      <c r="AG488" s="3070"/>
      <c r="AH488" s="613"/>
      <c r="AI488" s="613"/>
      <c r="AJ488" s="613"/>
      <c r="AK488" s="613"/>
      <c r="AL488" s="613"/>
      <c r="AM488" s="3702"/>
      <c r="AN488" s="3928"/>
      <c r="AO488" s="4034"/>
      <c r="AP488" s="4306">
        <f t="shared" si="385"/>
        <v>0</v>
      </c>
    </row>
    <row r="489" spans="1:42" s="47" customFormat="1" x14ac:dyDescent="0.25">
      <c r="A489" s="637"/>
      <c r="B489" s="637">
        <v>1</v>
      </c>
      <c r="C489" s="4" t="s">
        <v>464</v>
      </c>
      <c r="D489" s="346"/>
      <c r="E489" s="346"/>
      <c r="F489" s="613"/>
      <c r="G489" s="4034"/>
      <c r="H489" s="613">
        <f t="shared" si="366"/>
        <v>0</v>
      </c>
      <c r="I489" s="366"/>
      <c r="J489" s="366"/>
      <c r="K489" s="309"/>
      <c r="L489" s="3452"/>
      <c r="M489" s="101"/>
      <c r="N489" s="101"/>
      <c r="O489" s="389"/>
      <c r="P489" s="389"/>
      <c r="Q489" s="389">
        <f t="shared" si="367"/>
        <v>0</v>
      </c>
      <c r="R489" s="389"/>
      <c r="S489" s="389"/>
      <c r="T489" s="389"/>
      <c r="U489" s="389"/>
      <c r="V489" s="389"/>
      <c r="W489" s="1879"/>
      <c r="X489" s="1879"/>
      <c r="Y489" s="1879"/>
      <c r="Z489" s="1879"/>
      <c r="AA489" s="1879"/>
      <c r="AB489" s="1879"/>
      <c r="AC489" s="1879"/>
      <c r="AD489" s="1879"/>
      <c r="AE489" s="2928"/>
      <c r="AF489" s="613"/>
      <c r="AG489" s="3070"/>
      <c r="AH489" s="613"/>
      <c r="AI489" s="613"/>
      <c r="AJ489" s="613"/>
      <c r="AK489" s="613"/>
      <c r="AL489" s="613"/>
      <c r="AM489" s="3702"/>
      <c r="AN489" s="3928"/>
      <c r="AO489" s="4034"/>
      <c r="AP489" s="4306">
        <f t="shared" si="385"/>
        <v>0</v>
      </c>
    </row>
    <row r="490" spans="1:42" s="47" customFormat="1" ht="30" x14ac:dyDescent="0.25">
      <c r="A490" s="637"/>
      <c r="B490" s="637">
        <v>1</v>
      </c>
      <c r="C490" s="2536" t="s">
        <v>465</v>
      </c>
      <c r="D490" s="346"/>
      <c r="E490" s="346"/>
      <c r="F490" s="613"/>
      <c r="G490" s="4034"/>
      <c r="H490" s="613">
        <f t="shared" si="366"/>
        <v>0</v>
      </c>
      <c r="I490" s="366"/>
      <c r="J490" s="366"/>
      <c r="K490" s="309"/>
      <c r="L490" s="3452"/>
      <c r="M490" s="101"/>
      <c r="N490" s="101"/>
      <c r="O490" s="389"/>
      <c r="P490" s="389"/>
      <c r="Q490" s="389">
        <f t="shared" si="367"/>
        <v>0</v>
      </c>
      <c r="R490" s="389"/>
      <c r="S490" s="389"/>
      <c r="T490" s="389"/>
      <c r="U490" s="389"/>
      <c r="V490" s="389"/>
      <c r="W490" s="1879"/>
      <c r="X490" s="1879"/>
      <c r="Y490" s="1879"/>
      <c r="Z490" s="1879"/>
      <c r="AA490" s="1879"/>
      <c r="AB490" s="1879"/>
      <c r="AC490" s="1879"/>
      <c r="AD490" s="1879"/>
      <c r="AE490" s="2928"/>
      <c r="AF490" s="613"/>
      <c r="AG490" s="3070"/>
      <c r="AH490" s="613"/>
      <c r="AI490" s="613"/>
      <c r="AJ490" s="613"/>
      <c r="AK490" s="613"/>
      <c r="AL490" s="613"/>
      <c r="AM490" s="3702"/>
      <c r="AN490" s="3928"/>
      <c r="AO490" s="4034"/>
      <c r="AP490" s="4306">
        <f t="shared" si="385"/>
        <v>0</v>
      </c>
    </row>
    <row r="491" spans="1:42" s="47" customFormat="1" x14ac:dyDescent="0.25">
      <c r="A491" s="637"/>
      <c r="B491" s="637">
        <v>1</v>
      </c>
      <c r="C491" s="4" t="s">
        <v>466</v>
      </c>
      <c r="D491" s="346"/>
      <c r="E491" s="346"/>
      <c r="F491" s="613"/>
      <c r="G491" s="4034"/>
      <c r="H491" s="613">
        <f t="shared" si="366"/>
        <v>0</v>
      </c>
      <c r="I491" s="366"/>
      <c r="J491" s="366"/>
      <c r="K491" s="309"/>
      <c r="L491" s="3452"/>
      <c r="M491" s="101"/>
      <c r="N491" s="101"/>
      <c r="O491" s="389"/>
      <c r="P491" s="389"/>
      <c r="Q491" s="389">
        <f t="shared" si="367"/>
        <v>0</v>
      </c>
      <c r="R491" s="389"/>
      <c r="S491" s="389"/>
      <c r="T491" s="389"/>
      <c r="U491" s="389"/>
      <c r="V491" s="389"/>
      <c r="W491" s="1879"/>
      <c r="X491" s="1879"/>
      <c r="Y491" s="1879"/>
      <c r="Z491" s="1879"/>
      <c r="AA491" s="1879"/>
      <c r="AB491" s="1879"/>
      <c r="AC491" s="1879"/>
      <c r="AD491" s="1879"/>
      <c r="AE491" s="2928"/>
      <c r="AF491" s="613"/>
      <c r="AG491" s="3070"/>
      <c r="AH491" s="613"/>
      <c r="AI491" s="613"/>
      <c r="AJ491" s="613"/>
      <c r="AK491" s="613"/>
      <c r="AL491" s="613"/>
      <c r="AM491" s="3702"/>
      <c r="AN491" s="3928"/>
      <c r="AO491" s="4034"/>
      <c r="AP491" s="4306">
        <f t="shared" si="385"/>
        <v>0</v>
      </c>
    </row>
    <row r="492" spans="1:42" s="47" customFormat="1" ht="30" x14ac:dyDescent="0.25">
      <c r="A492" s="637"/>
      <c r="B492" s="637">
        <v>1</v>
      </c>
      <c r="C492" s="4" t="s">
        <v>492</v>
      </c>
      <c r="D492" s="346"/>
      <c r="E492" s="346"/>
      <c r="F492" s="613"/>
      <c r="G492" s="4034"/>
      <c r="H492" s="613">
        <f t="shared" si="366"/>
        <v>0</v>
      </c>
      <c r="I492" s="366"/>
      <c r="J492" s="366"/>
      <c r="K492" s="309"/>
      <c r="L492" s="3452"/>
      <c r="M492" s="101"/>
      <c r="N492" s="101"/>
      <c r="O492" s="389"/>
      <c r="P492" s="389"/>
      <c r="Q492" s="389">
        <f t="shared" si="367"/>
        <v>0</v>
      </c>
      <c r="R492" s="389"/>
      <c r="S492" s="389"/>
      <c r="T492" s="389"/>
      <c r="U492" s="389"/>
      <c r="V492" s="389"/>
      <c r="W492" s="1879"/>
      <c r="X492" s="1879"/>
      <c r="Y492" s="1879"/>
      <c r="Z492" s="1879"/>
      <c r="AA492" s="1879"/>
      <c r="AB492" s="1879"/>
      <c r="AC492" s="1879"/>
      <c r="AD492" s="1879"/>
      <c r="AE492" s="2928"/>
      <c r="AF492" s="613"/>
      <c r="AG492" s="3070"/>
      <c r="AH492" s="613"/>
      <c r="AI492" s="613"/>
      <c r="AJ492" s="613"/>
      <c r="AK492" s="613"/>
      <c r="AL492" s="613"/>
      <c r="AM492" s="3702"/>
      <c r="AN492" s="3928"/>
      <c r="AO492" s="4034"/>
      <c r="AP492" s="4306">
        <f t="shared" si="385"/>
        <v>0</v>
      </c>
    </row>
    <row r="493" spans="1:42" s="47" customFormat="1" ht="60" x14ac:dyDescent="0.25">
      <c r="A493" s="637"/>
      <c r="B493" s="637">
        <v>1</v>
      </c>
      <c r="C493" s="4" t="s">
        <v>467</v>
      </c>
      <c r="D493" s="346"/>
      <c r="E493" s="346"/>
      <c r="F493" s="613"/>
      <c r="G493" s="4034"/>
      <c r="H493" s="613">
        <f t="shared" si="366"/>
        <v>0</v>
      </c>
      <c r="I493" s="366"/>
      <c r="J493" s="366"/>
      <c r="K493" s="309"/>
      <c r="L493" s="3452"/>
      <c r="M493" s="101"/>
      <c r="N493" s="101"/>
      <c r="O493" s="389"/>
      <c r="P493" s="389"/>
      <c r="Q493" s="389">
        <f t="shared" si="367"/>
        <v>0</v>
      </c>
      <c r="R493" s="389"/>
      <c r="S493" s="389"/>
      <c r="T493" s="389"/>
      <c r="U493" s="389"/>
      <c r="V493" s="389"/>
      <c r="W493" s="1879"/>
      <c r="X493" s="1879"/>
      <c r="Y493" s="1879"/>
      <c r="Z493" s="1879"/>
      <c r="AA493" s="1879"/>
      <c r="AB493" s="1879"/>
      <c r="AC493" s="1879"/>
      <c r="AD493" s="1879"/>
      <c r="AE493" s="2928"/>
      <c r="AF493" s="613"/>
      <c r="AG493" s="3070"/>
      <c r="AH493" s="613"/>
      <c r="AI493" s="613"/>
      <c r="AJ493" s="613"/>
      <c r="AK493" s="613"/>
      <c r="AL493" s="613"/>
      <c r="AM493" s="3702"/>
      <c r="AN493" s="3928"/>
      <c r="AO493" s="4034"/>
      <c r="AP493" s="4306">
        <f t="shared" si="385"/>
        <v>0</v>
      </c>
    </row>
    <row r="494" spans="1:42" s="47" customFormat="1" ht="60" x14ac:dyDescent="0.25">
      <c r="A494" s="637">
        <v>1</v>
      </c>
      <c r="B494" s="637">
        <v>1</v>
      </c>
      <c r="C494" s="4" t="s">
        <v>468</v>
      </c>
      <c r="D494" s="346"/>
      <c r="E494" s="346"/>
      <c r="F494" s="613"/>
      <c r="G494" s="4034"/>
      <c r="H494" s="613">
        <f t="shared" si="366"/>
        <v>0</v>
      </c>
      <c r="I494" s="69"/>
      <c r="J494" s="366"/>
      <c r="K494" s="309"/>
      <c r="L494" s="3452"/>
      <c r="M494" s="101"/>
      <c r="N494" s="101"/>
      <c r="O494" s="389"/>
      <c r="P494" s="389"/>
      <c r="Q494" s="389">
        <f t="shared" si="367"/>
        <v>0</v>
      </c>
      <c r="R494" s="389"/>
      <c r="S494" s="389"/>
      <c r="T494" s="389"/>
      <c r="U494" s="389"/>
      <c r="V494" s="389"/>
      <c r="W494" s="1879"/>
      <c r="X494" s="1879"/>
      <c r="Y494" s="1879"/>
      <c r="Z494" s="1879"/>
      <c r="AA494" s="1879"/>
      <c r="AB494" s="1879"/>
      <c r="AC494" s="1879"/>
      <c r="AD494" s="1879"/>
      <c r="AE494" s="2928"/>
      <c r="AF494" s="613"/>
      <c r="AG494" s="3070"/>
      <c r="AH494" s="613"/>
      <c r="AI494" s="613"/>
      <c r="AJ494" s="613"/>
      <c r="AK494" s="613"/>
      <c r="AL494" s="613"/>
      <c r="AM494" s="3702"/>
      <c r="AN494" s="3928"/>
      <c r="AO494" s="4034"/>
      <c r="AP494" s="4306">
        <f t="shared" si="385"/>
        <v>0</v>
      </c>
    </row>
    <row r="495" spans="1:42" s="47" customFormat="1" ht="45" x14ac:dyDescent="0.25">
      <c r="A495" s="637">
        <v>1</v>
      </c>
      <c r="B495" s="637">
        <v>1</v>
      </c>
      <c r="C495" s="2537" t="s">
        <v>469</v>
      </c>
      <c r="D495" s="346"/>
      <c r="E495" s="346"/>
      <c r="F495" s="613"/>
      <c r="G495" s="4034"/>
      <c r="H495" s="613">
        <f t="shared" si="366"/>
        <v>0</v>
      </c>
      <c r="I495" s="69"/>
      <c r="J495" s="366"/>
      <c r="K495" s="309"/>
      <c r="L495" s="3452"/>
      <c r="M495" s="101"/>
      <c r="N495" s="101"/>
      <c r="O495" s="389"/>
      <c r="P495" s="389"/>
      <c r="Q495" s="389">
        <f t="shared" si="367"/>
        <v>0</v>
      </c>
      <c r="R495" s="389"/>
      <c r="S495" s="389"/>
      <c r="T495" s="389"/>
      <c r="U495" s="389"/>
      <c r="V495" s="389"/>
      <c r="W495" s="1879"/>
      <c r="X495" s="1879"/>
      <c r="Y495" s="1879"/>
      <c r="Z495" s="1879"/>
      <c r="AA495" s="1879"/>
      <c r="AB495" s="1879"/>
      <c r="AC495" s="1879"/>
      <c r="AD495" s="1879"/>
      <c r="AE495" s="2928"/>
      <c r="AF495" s="613"/>
      <c r="AG495" s="3070"/>
      <c r="AH495" s="613"/>
      <c r="AI495" s="613"/>
      <c r="AJ495" s="613"/>
      <c r="AK495" s="613"/>
      <c r="AL495" s="613"/>
      <c r="AM495" s="3702"/>
      <c r="AN495" s="3928"/>
      <c r="AO495" s="4034"/>
      <c r="AP495" s="4306">
        <f t="shared" si="385"/>
        <v>0</v>
      </c>
    </row>
    <row r="496" spans="1:42" s="47" customFormat="1" ht="29.25" x14ac:dyDescent="0.25">
      <c r="A496" s="637">
        <v>1</v>
      </c>
      <c r="B496" s="637">
        <v>1</v>
      </c>
      <c r="C496" s="2513" t="s">
        <v>477</v>
      </c>
      <c r="D496" s="346"/>
      <c r="E496" s="346"/>
      <c r="F496" s="613">
        <f>F497</f>
        <v>300</v>
      </c>
      <c r="G496" s="4034">
        <f>G497</f>
        <v>300</v>
      </c>
      <c r="H496" s="613">
        <f t="shared" si="366"/>
        <v>0</v>
      </c>
      <c r="I496" s="69">
        <f t="shared" ref="I496:J496" si="389">I497</f>
        <v>175</v>
      </c>
      <c r="J496" s="366">
        <f t="shared" si="389"/>
        <v>408</v>
      </c>
      <c r="K496" s="309">
        <f>J496/I496*100</f>
        <v>233.14285714285714</v>
      </c>
      <c r="L496" s="3452">
        <f t="shared" ref="L496" si="390">L497</f>
        <v>11</v>
      </c>
      <c r="M496" s="101"/>
      <c r="N496" s="101"/>
      <c r="O496" s="389"/>
      <c r="P496" s="389"/>
      <c r="Q496" s="389">
        <f t="shared" si="367"/>
        <v>0</v>
      </c>
      <c r="R496" s="389"/>
      <c r="S496" s="389"/>
      <c r="T496" s="389"/>
      <c r="U496" s="389"/>
      <c r="V496" s="389"/>
      <c r="W496" s="1879"/>
      <c r="X496" s="1879"/>
      <c r="Y496" s="1879"/>
      <c r="Z496" s="1879"/>
      <c r="AA496" s="1879"/>
      <c r="AB496" s="1879"/>
      <c r="AC496" s="1879"/>
      <c r="AD496" s="1879"/>
      <c r="AE496" s="2928"/>
      <c r="AF496" s="613"/>
      <c r="AG496" s="3070"/>
      <c r="AH496" s="613"/>
      <c r="AI496" s="613"/>
      <c r="AJ496" s="613"/>
      <c r="AK496" s="613"/>
      <c r="AL496" s="613"/>
      <c r="AM496" s="3702"/>
      <c r="AN496" s="3928">
        <f t="shared" ref="AN496" si="391">AN497</f>
        <v>0</v>
      </c>
      <c r="AO496" s="4034"/>
      <c r="AP496" s="4306">
        <f t="shared" si="385"/>
        <v>0</v>
      </c>
    </row>
    <row r="497" spans="1:42" s="47" customFormat="1" x14ac:dyDescent="0.25">
      <c r="A497" s="637">
        <v>1</v>
      </c>
      <c r="B497" s="637">
        <v>1</v>
      </c>
      <c r="C497" s="2513" t="s">
        <v>493</v>
      </c>
      <c r="D497" s="348"/>
      <c r="E497" s="346"/>
      <c r="F497" s="613">
        <v>300</v>
      </c>
      <c r="G497" s="4034">
        <v>300</v>
      </c>
      <c r="H497" s="613">
        <f t="shared" si="366"/>
        <v>0</v>
      </c>
      <c r="I497" s="69">
        <f t="shared" si="375"/>
        <v>175</v>
      </c>
      <c r="J497" s="366">
        <v>408</v>
      </c>
      <c r="K497" s="309">
        <f>J497/I497*100</f>
        <v>233.14285714285714</v>
      </c>
      <c r="L497" s="3452">
        <v>11</v>
      </c>
      <c r="M497" s="101"/>
      <c r="N497" s="101"/>
      <c r="O497" s="389"/>
      <c r="P497" s="389"/>
      <c r="Q497" s="389">
        <f t="shared" si="367"/>
        <v>0</v>
      </c>
      <c r="R497" s="389"/>
      <c r="S497" s="389"/>
      <c r="T497" s="389"/>
      <c r="U497" s="389"/>
      <c r="V497" s="389"/>
      <c r="W497" s="1879"/>
      <c r="X497" s="1879"/>
      <c r="Y497" s="1879"/>
      <c r="Z497" s="1879"/>
      <c r="AA497" s="1879"/>
      <c r="AB497" s="1879"/>
      <c r="AC497" s="1879"/>
      <c r="AD497" s="1879"/>
      <c r="AE497" s="2928"/>
      <c r="AF497" s="613"/>
      <c r="AG497" s="3070"/>
      <c r="AH497" s="613"/>
      <c r="AI497" s="613"/>
      <c r="AJ497" s="613"/>
      <c r="AK497" s="613"/>
      <c r="AL497" s="613"/>
      <c r="AM497" s="3702"/>
      <c r="AN497" s="3928"/>
      <c r="AO497" s="4034"/>
      <c r="AP497" s="4306">
        <f t="shared" si="385"/>
        <v>0</v>
      </c>
    </row>
    <row r="498" spans="1:42" s="47" customFormat="1" x14ac:dyDescent="0.25">
      <c r="A498" s="637">
        <v>1</v>
      </c>
      <c r="B498" s="637">
        <v>1</v>
      </c>
      <c r="C498" s="4" t="s">
        <v>494</v>
      </c>
      <c r="D498" s="552"/>
      <c r="E498" s="346"/>
      <c r="F498" s="613"/>
      <c r="G498" s="4034"/>
      <c r="H498" s="613">
        <f t="shared" si="366"/>
        <v>0</v>
      </c>
      <c r="I498" s="69"/>
      <c r="J498" s="366"/>
      <c r="K498" s="309"/>
      <c r="L498" s="3452"/>
      <c r="M498" s="101"/>
      <c r="N498" s="101"/>
      <c r="O498" s="389"/>
      <c r="P498" s="389"/>
      <c r="Q498" s="389">
        <f t="shared" si="367"/>
        <v>0</v>
      </c>
      <c r="R498" s="389"/>
      <c r="S498" s="389"/>
      <c r="T498" s="389"/>
      <c r="U498" s="389"/>
      <c r="V498" s="389"/>
      <c r="W498" s="1879"/>
      <c r="X498" s="1879"/>
      <c r="Y498" s="1879"/>
      <c r="Z498" s="1879"/>
      <c r="AA498" s="1879"/>
      <c r="AB498" s="1879"/>
      <c r="AC498" s="1879"/>
      <c r="AD498" s="1879"/>
      <c r="AE498" s="2928"/>
      <c r="AF498" s="613"/>
      <c r="AG498" s="3070"/>
      <c r="AH498" s="613"/>
      <c r="AI498" s="613"/>
      <c r="AJ498" s="613"/>
      <c r="AK498" s="613"/>
      <c r="AL498" s="613"/>
      <c r="AM498" s="3702"/>
      <c r="AN498" s="3928"/>
      <c r="AO498" s="4034"/>
      <c r="AP498" s="4306">
        <f t="shared" si="385"/>
        <v>0</v>
      </c>
    </row>
    <row r="499" spans="1:42" s="47" customFormat="1" x14ac:dyDescent="0.25">
      <c r="A499" s="637">
        <v>1</v>
      </c>
      <c r="B499" s="637">
        <v>1</v>
      </c>
      <c r="C499" s="2538" t="s">
        <v>495</v>
      </c>
      <c r="D499" s="181"/>
      <c r="E499" s="430"/>
      <c r="F499" s="614"/>
      <c r="G499" s="4025"/>
      <c r="H499" s="614">
        <f t="shared" si="366"/>
        <v>0</v>
      </c>
      <c r="I499" s="329"/>
      <c r="J499" s="329"/>
      <c r="K499" s="309"/>
      <c r="L499" s="3444"/>
      <c r="M499" s="101"/>
      <c r="N499" s="101"/>
      <c r="O499" s="389"/>
      <c r="P499" s="389"/>
      <c r="Q499" s="389">
        <f t="shared" si="367"/>
        <v>0</v>
      </c>
      <c r="R499" s="389"/>
      <c r="S499" s="389"/>
      <c r="T499" s="389"/>
      <c r="U499" s="389"/>
      <c r="V499" s="389"/>
      <c r="W499" s="1883"/>
      <c r="X499" s="1883"/>
      <c r="Y499" s="1883"/>
      <c r="Z499" s="1883"/>
      <c r="AA499" s="1883"/>
      <c r="AB499" s="1883"/>
      <c r="AC499" s="1883"/>
      <c r="AD499" s="1883"/>
      <c r="AE499" s="2929">
        <f>W499/12*$C$3</f>
        <v>0</v>
      </c>
      <c r="AF499" s="2723">
        <f>AL499-AK499</f>
        <v>0</v>
      </c>
      <c r="AG499" s="3084"/>
      <c r="AH499" s="2723"/>
      <c r="AI499" s="2723">
        <f>AF499-AE499</f>
        <v>0</v>
      </c>
      <c r="AJ499" s="2723"/>
      <c r="AK499" s="2723"/>
      <c r="AL499" s="2723"/>
      <c r="AM499" s="3702"/>
      <c r="AN499" s="3916"/>
      <c r="AO499" s="4039"/>
      <c r="AP499" s="4306">
        <f t="shared" si="385"/>
        <v>0</v>
      </c>
    </row>
    <row r="500" spans="1:42" s="47" customFormat="1" ht="29.25" x14ac:dyDescent="0.25">
      <c r="A500" s="637">
        <v>1</v>
      </c>
      <c r="B500" s="637">
        <v>1</v>
      </c>
      <c r="C500" s="2513" t="s">
        <v>470</v>
      </c>
      <c r="D500" s="429"/>
      <c r="E500" s="346"/>
      <c r="F500" s="613">
        <v>16900</v>
      </c>
      <c r="G500" s="4034">
        <v>16900</v>
      </c>
      <c r="H500" s="613">
        <f t="shared" si="366"/>
        <v>0</v>
      </c>
      <c r="I500" s="69">
        <f t="shared" si="375"/>
        <v>9858.3333333333321</v>
      </c>
      <c r="J500" s="366">
        <v>10205</v>
      </c>
      <c r="K500" s="309">
        <f>J500/I500*100</f>
        <v>103.51648351648353</v>
      </c>
      <c r="L500" s="3452">
        <v>138</v>
      </c>
      <c r="M500" s="101"/>
      <c r="N500" s="101"/>
      <c r="O500" s="389"/>
      <c r="P500" s="389"/>
      <c r="Q500" s="389">
        <f t="shared" si="367"/>
        <v>0</v>
      </c>
      <c r="R500" s="389"/>
      <c r="S500" s="389"/>
      <c r="T500" s="389"/>
      <c r="U500" s="389"/>
      <c r="V500" s="389"/>
      <c r="W500" s="1879"/>
      <c r="X500" s="1879"/>
      <c r="Y500" s="1879"/>
      <c r="Z500" s="1879"/>
      <c r="AA500" s="1879"/>
      <c r="AB500" s="1879"/>
      <c r="AC500" s="1879"/>
      <c r="AD500" s="1879"/>
      <c r="AE500" s="2928"/>
      <c r="AF500" s="613"/>
      <c r="AG500" s="3070"/>
      <c r="AH500" s="613"/>
      <c r="AI500" s="613"/>
      <c r="AJ500" s="613"/>
      <c r="AK500" s="613"/>
      <c r="AL500" s="613"/>
      <c r="AM500" s="3702"/>
      <c r="AN500" s="3928"/>
      <c r="AO500" s="4034"/>
      <c r="AP500" s="4306">
        <f t="shared" si="385"/>
        <v>0</v>
      </c>
    </row>
    <row r="501" spans="1:42" s="47" customFormat="1" ht="30" x14ac:dyDescent="0.25">
      <c r="A501" s="637">
        <v>1</v>
      </c>
      <c r="B501" s="637">
        <v>1</v>
      </c>
      <c r="C501" s="2507" t="s">
        <v>208</v>
      </c>
      <c r="D501" s="346"/>
      <c r="E501" s="346"/>
      <c r="F501" s="613">
        <v>6100</v>
      </c>
      <c r="G501" s="4034">
        <v>6100</v>
      </c>
      <c r="H501" s="613">
        <f t="shared" si="366"/>
        <v>0</v>
      </c>
      <c r="I501" s="366">
        <f t="shared" si="375"/>
        <v>3558.333333333333</v>
      </c>
      <c r="J501" s="366">
        <v>2061</v>
      </c>
      <c r="K501" s="309">
        <f>J501/I501*100</f>
        <v>57.92037470725996</v>
      </c>
      <c r="L501" s="3452">
        <v>114</v>
      </c>
      <c r="M501" s="101"/>
      <c r="N501" s="101"/>
      <c r="O501" s="389"/>
      <c r="P501" s="389"/>
      <c r="Q501" s="389">
        <f t="shared" si="367"/>
        <v>0</v>
      </c>
      <c r="R501" s="389"/>
      <c r="S501" s="389"/>
      <c r="T501" s="389"/>
      <c r="U501" s="389"/>
      <c r="V501" s="389"/>
      <c r="W501" s="1879"/>
      <c r="X501" s="1879"/>
      <c r="Y501" s="1879"/>
      <c r="Z501" s="1879"/>
      <c r="AA501" s="1879"/>
      <c r="AB501" s="1879"/>
      <c r="AC501" s="1879"/>
      <c r="AD501" s="1879"/>
      <c r="AE501" s="2928"/>
      <c r="AF501" s="613"/>
      <c r="AG501" s="3070"/>
      <c r="AH501" s="613"/>
      <c r="AI501" s="613"/>
      <c r="AJ501" s="613"/>
      <c r="AK501" s="613"/>
      <c r="AL501" s="613"/>
      <c r="AM501" s="3702"/>
      <c r="AN501" s="3928"/>
      <c r="AO501" s="4034"/>
      <c r="AP501" s="4306">
        <f t="shared" si="385"/>
        <v>0</v>
      </c>
    </row>
    <row r="502" spans="1:42" s="47" customFormat="1" ht="72" x14ac:dyDescent="0.25">
      <c r="A502" s="637">
        <v>1</v>
      </c>
      <c r="B502" s="637">
        <v>1</v>
      </c>
      <c r="C502" s="2513" t="s">
        <v>471</v>
      </c>
      <c r="D502" s="346"/>
      <c r="E502" s="346"/>
      <c r="F502" s="613">
        <v>900</v>
      </c>
      <c r="G502" s="4034">
        <v>600</v>
      </c>
      <c r="H502" s="613">
        <f t="shared" si="366"/>
        <v>300</v>
      </c>
      <c r="I502" s="69">
        <f>(F502-H502)/12*$C$3+H502</f>
        <v>650</v>
      </c>
      <c r="J502" s="366">
        <v>465</v>
      </c>
      <c r="K502" s="309">
        <f>J502/I502*100</f>
        <v>71.538461538461533</v>
      </c>
      <c r="L502" s="3452">
        <v>33</v>
      </c>
      <c r="M502" s="101"/>
      <c r="N502" s="101"/>
      <c r="O502" s="389"/>
      <c r="P502" s="389"/>
      <c r="Q502" s="389">
        <f t="shared" si="367"/>
        <v>0</v>
      </c>
      <c r="R502" s="389"/>
      <c r="S502" s="389"/>
      <c r="T502" s="389"/>
      <c r="U502" s="389"/>
      <c r="V502" s="389"/>
      <c r="W502" s="1879"/>
      <c r="X502" s="1879"/>
      <c r="Y502" s="1879"/>
      <c r="Z502" s="1879"/>
      <c r="AA502" s="1879"/>
      <c r="AB502" s="1879"/>
      <c r="AC502" s="1879"/>
      <c r="AD502" s="1879"/>
      <c r="AE502" s="2928"/>
      <c r="AF502" s="613"/>
      <c r="AG502" s="3070"/>
      <c r="AH502" s="613"/>
      <c r="AI502" s="613"/>
      <c r="AJ502" s="613"/>
      <c r="AK502" s="613"/>
      <c r="AL502" s="613"/>
      <c r="AM502" s="3702"/>
      <c r="AN502" s="3928"/>
      <c r="AO502" s="4034"/>
      <c r="AP502" s="4306">
        <f t="shared" si="385"/>
        <v>0</v>
      </c>
    </row>
    <row r="503" spans="1:42" s="201" customFormat="1" x14ac:dyDescent="0.25">
      <c r="A503" s="682">
        <v>1</v>
      </c>
      <c r="B503" s="637">
        <v>1</v>
      </c>
      <c r="C503" s="2499" t="s">
        <v>242</v>
      </c>
      <c r="D503" s="430"/>
      <c r="E503" s="430"/>
      <c r="F503" s="614">
        <f>SUM(F504:F513)</f>
        <v>118131</v>
      </c>
      <c r="G503" s="4025">
        <f>SUM(G504:G513)</f>
        <v>115645</v>
      </c>
      <c r="H503" s="614">
        <f t="shared" si="366"/>
        <v>2486</v>
      </c>
      <c r="I503" s="329">
        <f>SUM(I504:I513)</f>
        <v>69945.583333333343</v>
      </c>
      <c r="J503" s="329">
        <f>SUM(J504:J513)</f>
        <v>106414</v>
      </c>
      <c r="K503" s="102">
        <f>J503/I503*100</f>
        <v>152.1382693927541</v>
      </c>
      <c r="L503" s="3444">
        <f>SUM(L504:L513)</f>
        <v>11837</v>
      </c>
      <c r="M503" s="101"/>
      <c r="N503" s="101"/>
      <c r="O503" s="389"/>
      <c r="P503" s="389"/>
      <c r="Q503" s="389">
        <f t="shared" si="367"/>
        <v>0</v>
      </c>
      <c r="R503" s="389"/>
      <c r="S503" s="389"/>
      <c r="T503" s="389"/>
      <c r="U503" s="389"/>
      <c r="V503" s="389"/>
      <c r="W503" s="1880">
        <v>46494.735249999998</v>
      </c>
      <c r="X503" s="1880">
        <v>46494.735249999998</v>
      </c>
      <c r="Y503" s="1880">
        <v>46494.735249999998</v>
      </c>
      <c r="Z503" s="1880">
        <v>46494.735249999998</v>
      </c>
      <c r="AA503" s="1880">
        <v>46494.735249999998</v>
      </c>
      <c r="AB503" s="1880">
        <v>46494.735249999998</v>
      </c>
      <c r="AC503" s="1880">
        <v>46494.735249999998</v>
      </c>
      <c r="AD503" s="1880">
        <v>47641.427790000002</v>
      </c>
      <c r="AE503" s="2895">
        <f>W503/12*$C$3+(X503-W503)/11*6+(Y503-X503)/10*5+(Z503-Y503)/9*4+(AA503-Z503)/8*3+(AB503-AA503)/7*2+(AC503-AB503)/6*1+(AD503-AC503)</f>
        <v>28268.621435833338</v>
      </c>
      <c r="AF503" s="614">
        <f>AL503-AK503-AH503</f>
        <v>29529.171309999994</v>
      </c>
      <c r="AG503" s="3079">
        <f>SUM(AG508)</f>
        <v>0</v>
      </c>
      <c r="AH503" s="614">
        <f>SUM(AH504:AH513)</f>
        <v>12981.195080000001</v>
      </c>
      <c r="AI503" s="614">
        <f>AF503-AE503</f>
        <v>1260.5498741666561</v>
      </c>
      <c r="AJ503" s="614"/>
      <c r="AK503" s="614">
        <v>0</v>
      </c>
      <c r="AL503" s="614">
        <v>42510.366389999996</v>
      </c>
      <c r="AM503" s="3702">
        <v>5669.1764800000001</v>
      </c>
      <c r="AN503" s="3916">
        <f>SUM(AN504:AN513)</f>
        <v>0</v>
      </c>
      <c r="AO503" s="4025"/>
      <c r="AP503" s="4306">
        <f t="shared" si="385"/>
        <v>46494735.25</v>
      </c>
    </row>
    <row r="504" spans="1:42" s="47" customFormat="1" x14ac:dyDescent="0.25">
      <c r="A504" s="637">
        <v>1</v>
      </c>
      <c r="B504" s="637">
        <v>1</v>
      </c>
      <c r="C504" s="1008" t="s">
        <v>117</v>
      </c>
      <c r="D504" s="346"/>
      <c r="E504" s="346"/>
      <c r="F504" s="613">
        <v>60486</v>
      </c>
      <c r="G504" s="4034">
        <v>59000</v>
      </c>
      <c r="H504" s="613">
        <f t="shared" si="366"/>
        <v>1486</v>
      </c>
      <c r="I504" s="69">
        <f>(F504-H504)/12*$C$3+H504</f>
        <v>35902.666666666672</v>
      </c>
      <c r="J504" s="366">
        <v>41646</v>
      </c>
      <c r="K504" s="309">
        <f>J504/I504*100</f>
        <v>115.99695472945368</v>
      </c>
      <c r="L504" s="3452">
        <v>3161</v>
      </c>
      <c r="M504" s="101"/>
      <c r="N504" s="101"/>
      <c r="O504" s="389"/>
      <c r="P504" s="389"/>
      <c r="Q504" s="389">
        <f t="shared" si="367"/>
        <v>0</v>
      </c>
      <c r="R504" s="389"/>
      <c r="S504" s="389"/>
      <c r="T504" s="389"/>
      <c r="U504" s="389"/>
      <c r="V504" s="389"/>
      <c r="W504" s="1879"/>
      <c r="X504" s="1879"/>
      <c r="Y504" s="1879"/>
      <c r="Z504" s="1879"/>
      <c r="AA504" s="1879"/>
      <c r="AB504" s="1879"/>
      <c r="AC504" s="1879"/>
      <c r="AD504" s="1879"/>
      <c r="AE504" s="2928"/>
      <c r="AF504" s="613"/>
      <c r="AG504" s="3070"/>
      <c r="AH504" s="613"/>
      <c r="AI504" s="613"/>
      <c r="AJ504" s="613"/>
      <c r="AK504" s="613"/>
      <c r="AL504" s="613"/>
      <c r="AM504" s="3702"/>
      <c r="AN504" s="3928"/>
      <c r="AO504" s="4034"/>
      <c r="AP504" s="4306">
        <f t="shared" si="385"/>
        <v>0</v>
      </c>
    </row>
    <row r="505" spans="1:42" s="47" customFormat="1" x14ac:dyDescent="0.25">
      <c r="A505" s="637"/>
      <c r="B505" s="637">
        <v>1</v>
      </c>
      <c r="C505" s="1008" t="s">
        <v>522</v>
      </c>
      <c r="D505" s="346"/>
      <c r="E505" s="346"/>
      <c r="F505" s="613"/>
      <c r="G505" s="4034"/>
      <c r="H505" s="613">
        <f t="shared" si="366"/>
        <v>0</v>
      </c>
      <c r="I505" s="69"/>
      <c r="J505" s="366">
        <v>8488</v>
      </c>
      <c r="K505" s="309"/>
      <c r="L505" s="3452">
        <v>1035</v>
      </c>
      <c r="M505" s="101"/>
      <c r="N505" s="101"/>
      <c r="O505" s="389"/>
      <c r="P505" s="389"/>
      <c r="Q505" s="389">
        <f t="shared" si="367"/>
        <v>0</v>
      </c>
      <c r="R505" s="389"/>
      <c r="S505" s="389"/>
      <c r="T505" s="389"/>
      <c r="U505" s="389"/>
      <c r="V505" s="389"/>
      <c r="W505" s="1879"/>
      <c r="X505" s="1879"/>
      <c r="Y505" s="1879"/>
      <c r="Z505" s="1879"/>
      <c r="AA505" s="1879"/>
      <c r="AB505" s="1879"/>
      <c r="AC505" s="1879"/>
      <c r="AD505" s="1879"/>
      <c r="AE505" s="2928"/>
      <c r="AF505" s="613"/>
      <c r="AG505" s="3070"/>
      <c r="AH505" s="613">
        <v>1917.3543199999999</v>
      </c>
      <c r="AI505" s="613"/>
      <c r="AJ505" s="613"/>
      <c r="AK505" s="613"/>
      <c r="AL505" s="613"/>
      <c r="AM505" s="3702"/>
      <c r="AN505" s="3928"/>
      <c r="AO505" s="4034"/>
      <c r="AP505" s="4306">
        <f t="shared" si="385"/>
        <v>0</v>
      </c>
    </row>
    <row r="506" spans="1:42" s="47" customFormat="1" x14ac:dyDescent="0.25">
      <c r="A506" s="637"/>
      <c r="B506" s="637">
        <v>1</v>
      </c>
      <c r="C506" s="1008" t="s">
        <v>427</v>
      </c>
      <c r="D506" s="346"/>
      <c r="E506" s="346"/>
      <c r="F506" s="613">
        <v>19000</v>
      </c>
      <c r="G506" s="4034">
        <v>19000</v>
      </c>
      <c r="H506" s="613">
        <f t="shared" si="366"/>
        <v>0</v>
      </c>
      <c r="I506" s="69">
        <f t="shared" si="375"/>
        <v>11083.333333333332</v>
      </c>
      <c r="J506" s="366">
        <v>10694</v>
      </c>
      <c r="K506" s="309">
        <f t="shared" ref="K506" si="392">J506/I506*100</f>
        <v>96.487218045112783</v>
      </c>
      <c r="L506" s="3452">
        <v>859</v>
      </c>
      <c r="M506" s="101"/>
      <c r="N506" s="101"/>
      <c r="O506" s="389"/>
      <c r="P506" s="389"/>
      <c r="Q506" s="389">
        <f t="shared" si="367"/>
        <v>0</v>
      </c>
      <c r="R506" s="389"/>
      <c r="S506" s="389"/>
      <c r="T506" s="389"/>
      <c r="U506" s="389"/>
      <c r="V506" s="389"/>
      <c r="W506" s="1879"/>
      <c r="X506" s="1879"/>
      <c r="Y506" s="1879"/>
      <c r="Z506" s="1879"/>
      <c r="AA506" s="1879"/>
      <c r="AB506" s="1879"/>
      <c r="AC506" s="1879"/>
      <c r="AD506" s="1879"/>
      <c r="AE506" s="2928"/>
      <c r="AF506" s="613"/>
      <c r="AG506" s="3070"/>
      <c r="AH506" s="613"/>
      <c r="AI506" s="613"/>
      <c r="AJ506" s="613"/>
      <c r="AK506" s="613"/>
      <c r="AL506" s="613"/>
      <c r="AM506" s="3702"/>
      <c r="AN506" s="3928"/>
      <c r="AO506" s="4034"/>
      <c r="AP506" s="4306">
        <f t="shared" si="385"/>
        <v>0</v>
      </c>
    </row>
    <row r="507" spans="1:42" s="47" customFormat="1" ht="30" x14ac:dyDescent="0.25">
      <c r="A507" s="637"/>
      <c r="B507" s="637">
        <v>1</v>
      </c>
      <c r="C507" s="1008" t="s">
        <v>523</v>
      </c>
      <c r="D507" s="346"/>
      <c r="E507" s="346"/>
      <c r="F507" s="613"/>
      <c r="G507" s="4034"/>
      <c r="H507" s="613">
        <f t="shared" si="366"/>
        <v>0</v>
      </c>
      <c r="I507" s="69"/>
      <c r="J507" s="366">
        <v>12361</v>
      </c>
      <c r="K507" s="309"/>
      <c r="L507" s="3452">
        <v>1025</v>
      </c>
      <c r="M507" s="101"/>
      <c r="N507" s="101"/>
      <c r="O507" s="389"/>
      <c r="P507" s="389"/>
      <c r="Q507" s="389">
        <f t="shared" si="367"/>
        <v>0</v>
      </c>
      <c r="R507" s="389"/>
      <c r="S507" s="389"/>
      <c r="T507" s="389"/>
      <c r="U507" s="389"/>
      <c r="V507" s="389"/>
      <c r="W507" s="1879"/>
      <c r="X507" s="1879"/>
      <c r="Y507" s="1879"/>
      <c r="Z507" s="1879"/>
      <c r="AA507" s="1879"/>
      <c r="AB507" s="1879"/>
      <c r="AC507" s="1879"/>
      <c r="AD507" s="1879"/>
      <c r="AE507" s="2928"/>
      <c r="AF507" s="613"/>
      <c r="AG507" s="3070"/>
      <c r="AH507" s="613">
        <v>2637.3429599999999</v>
      </c>
      <c r="AI507" s="613"/>
      <c r="AJ507" s="613"/>
      <c r="AK507" s="613"/>
      <c r="AL507" s="613"/>
      <c r="AM507" s="3702"/>
      <c r="AN507" s="3928"/>
      <c r="AO507" s="4034"/>
      <c r="AP507" s="4306">
        <f t="shared" si="385"/>
        <v>0</v>
      </c>
    </row>
    <row r="508" spans="1:42" s="47" customFormat="1" ht="45" x14ac:dyDescent="0.25">
      <c r="A508" s="637">
        <v>1</v>
      </c>
      <c r="B508" s="637">
        <v>1</v>
      </c>
      <c r="C508" s="1008" t="s">
        <v>192</v>
      </c>
      <c r="D508" s="346"/>
      <c r="E508" s="346"/>
      <c r="F508" s="613">
        <v>5500</v>
      </c>
      <c r="G508" s="4034">
        <v>5500</v>
      </c>
      <c r="H508" s="613">
        <f t="shared" si="366"/>
        <v>0</v>
      </c>
      <c r="I508" s="69">
        <f t="shared" si="375"/>
        <v>3208.333333333333</v>
      </c>
      <c r="J508" s="366">
        <v>2970</v>
      </c>
      <c r="K508" s="309">
        <f>J508/I508*100</f>
        <v>92.571428571428584</v>
      </c>
      <c r="L508" s="3452">
        <v>180</v>
      </c>
      <c r="M508" s="101"/>
      <c r="N508" s="101"/>
      <c r="O508" s="389"/>
      <c r="P508" s="389"/>
      <c r="Q508" s="389">
        <f t="shared" si="367"/>
        <v>0</v>
      </c>
      <c r="R508" s="389"/>
      <c r="S508" s="389"/>
      <c r="T508" s="389"/>
      <c r="U508" s="389"/>
      <c r="V508" s="389"/>
      <c r="W508" s="1879"/>
      <c r="X508" s="1879"/>
      <c r="Y508" s="1879"/>
      <c r="Z508" s="1879"/>
      <c r="AA508" s="1879"/>
      <c r="AB508" s="1879"/>
      <c r="AC508" s="1879"/>
      <c r="AD508" s="1879"/>
      <c r="AE508" s="2928"/>
      <c r="AF508" s="613"/>
      <c r="AG508" s="3070"/>
      <c r="AH508" s="613"/>
      <c r="AI508" s="613"/>
      <c r="AJ508" s="613"/>
      <c r="AK508" s="613"/>
      <c r="AL508" s="613"/>
      <c r="AM508" s="3702"/>
      <c r="AN508" s="3928"/>
      <c r="AO508" s="4034"/>
      <c r="AP508" s="4306">
        <f t="shared" si="385"/>
        <v>0</v>
      </c>
    </row>
    <row r="509" spans="1:42" s="47" customFormat="1" ht="60" x14ac:dyDescent="0.25">
      <c r="A509" s="637"/>
      <c r="B509" s="637">
        <v>1</v>
      </c>
      <c r="C509" s="1008" t="s">
        <v>449</v>
      </c>
      <c r="D509" s="346"/>
      <c r="E509" s="346"/>
      <c r="F509" s="613">
        <v>31000</v>
      </c>
      <c r="G509" s="4034">
        <v>30000</v>
      </c>
      <c r="H509" s="613">
        <f t="shared" si="366"/>
        <v>1000</v>
      </c>
      <c r="I509" s="69">
        <f>(F509-H509)/12*$C$3+H509</f>
        <v>18500</v>
      </c>
      <c r="J509" s="366">
        <v>18532</v>
      </c>
      <c r="K509" s="309">
        <f>J509/I509*100</f>
        <v>100.17297297297296</v>
      </c>
      <c r="L509" s="3452">
        <v>2985</v>
      </c>
      <c r="M509" s="101"/>
      <c r="N509" s="101"/>
      <c r="O509" s="389"/>
      <c r="P509" s="389"/>
      <c r="Q509" s="389">
        <f t="shared" si="367"/>
        <v>0</v>
      </c>
      <c r="R509" s="389"/>
      <c r="S509" s="389"/>
      <c r="T509" s="389"/>
      <c r="U509" s="389"/>
      <c r="V509" s="389"/>
      <c r="W509" s="1879"/>
      <c r="X509" s="1879"/>
      <c r="Y509" s="1879"/>
      <c r="Z509" s="1879"/>
      <c r="AA509" s="1879"/>
      <c r="AB509" s="1879"/>
      <c r="AC509" s="1879"/>
      <c r="AD509" s="1879"/>
      <c r="AE509" s="2928"/>
      <c r="AF509" s="613"/>
      <c r="AG509" s="3070"/>
      <c r="AH509" s="613"/>
      <c r="AI509" s="613"/>
      <c r="AJ509" s="613"/>
      <c r="AK509" s="613"/>
      <c r="AL509" s="613"/>
      <c r="AM509" s="3702"/>
      <c r="AN509" s="3928"/>
      <c r="AO509" s="4034"/>
      <c r="AP509" s="4306">
        <f t="shared" si="385"/>
        <v>0</v>
      </c>
    </row>
    <row r="510" spans="1:42" s="47" customFormat="1" ht="60" x14ac:dyDescent="0.25">
      <c r="A510" s="637"/>
      <c r="B510" s="637">
        <v>1</v>
      </c>
      <c r="C510" s="1008" t="s">
        <v>518</v>
      </c>
      <c r="D510" s="346"/>
      <c r="E510" s="346"/>
      <c r="F510" s="613"/>
      <c r="G510" s="4034"/>
      <c r="H510" s="613">
        <f t="shared" si="366"/>
        <v>0</v>
      </c>
      <c r="I510" s="69"/>
      <c r="J510" s="366">
        <v>10390</v>
      </c>
      <c r="K510" s="309"/>
      <c r="L510" s="3452">
        <v>2592</v>
      </c>
      <c r="M510" s="101"/>
      <c r="N510" s="101"/>
      <c r="O510" s="389"/>
      <c r="P510" s="389"/>
      <c r="Q510" s="389">
        <f t="shared" si="367"/>
        <v>0</v>
      </c>
      <c r="R510" s="389"/>
      <c r="S510" s="389"/>
      <c r="T510" s="389"/>
      <c r="U510" s="389"/>
      <c r="V510" s="389"/>
      <c r="W510" s="1879"/>
      <c r="X510" s="1879"/>
      <c r="Y510" s="1879"/>
      <c r="Z510" s="1879"/>
      <c r="AA510" s="1879"/>
      <c r="AB510" s="1879"/>
      <c r="AC510" s="1879"/>
      <c r="AD510" s="1879"/>
      <c r="AE510" s="2928"/>
      <c r="AF510" s="613"/>
      <c r="AG510" s="3070"/>
      <c r="AH510" s="613">
        <v>8426.497800000001</v>
      </c>
      <c r="AI510" s="613"/>
      <c r="AJ510" s="613"/>
      <c r="AK510" s="613"/>
      <c r="AL510" s="613"/>
      <c r="AM510" s="3702"/>
      <c r="AN510" s="3928"/>
      <c r="AO510" s="4034"/>
      <c r="AP510" s="4306">
        <f t="shared" si="385"/>
        <v>0</v>
      </c>
    </row>
    <row r="511" spans="1:42" s="47" customFormat="1" ht="45" x14ac:dyDescent="0.25">
      <c r="A511" s="637">
        <v>1</v>
      </c>
      <c r="B511" s="637">
        <v>1</v>
      </c>
      <c r="C511" s="1008" t="s">
        <v>381</v>
      </c>
      <c r="D511" s="346"/>
      <c r="E511" s="346"/>
      <c r="F511" s="613">
        <v>55</v>
      </c>
      <c r="G511" s="4034">
        <v>55</v>
      </c>
      <c r="H511" s="613">
        <f t="shared" si="366"/>
        <v>0</v>
      </c>
      <c r="I511" s="366">
        <f t="shared" si="375"/>
        <v>32.083333333333329</v>
      </c>
      <c r="J511" s="366">
        <v>27</v>
      </c>
      <c r="K511" s="309">
        <f t="shared" ref="K511:K518" si="393">J511/I511*100</f>
        <v>84.155844155844179</v>
      </c>
      <c r="L511" s="3452"/>
      <c r="M511" s="101"/>
      <c r="N511" s="101"/>
      <c r="O511" s="389"/>
      <c r="P511" s="389"/>
      <c r="Q511" s="389">
        <f t="shared" si="367"/>
        <v>0</v>
      </c>
      <c r="R511" s="389"/>
      <c r="S511" s="389"/>
      <c r="T511" s="389"/>
      <c r="U511" s="389"/>
      <c r="V511" s="389"/>
      <c r="W511" s="1879"/>
      <c r="X511" s="1879"/>
      <c r="Y511" s="1879"/>
      <c r="Z511" s="1879"/>
      <c r="AA511" s="1879"/>
      <c r="AB511" s="1879"/>
      <c r="AC511" s="1879"/>
      <c r="AD511" s="1879"/>
      <c r="AE511" s="2928"/>
      <c r="AF511" s="613"/>
      <c r="AG511" s="3070"/>
      <c r="AH511" s="613"/>
      <c r="AI511" s="613"/>
      <c r="AJ511" s="613"/>
      <c r="AK511" s="613"/>
      <c r="AL511" s="613"/>
      <c r="AM511" s="3702"/>
      <c r="AN511" s="3928"/>
      <c r="AO511" s="4034"/>
      <c r="AP511" s="4306">
        <f t="shared" si="385"/>
        <v>0</v>
      </c>
    </row>
    <row r="512" spans="1:42" s="47" customFormat="1" ht="30" x14ac:dyDescent="0.25">
      <c r="A512" s="637">
        <v>1</v>
      </c>
      <c r="B512" s="637">
        <v>1</v>
      </c>
      <c r="C512" s="1008" t="s">
        <v>386</v>
      </c>
      <c r="D512" s="346"/>
      <c r="E512" s="346"/>
      <c r="F512" s="613">
        <v>1400</v>
      </c>
      <c r="G512" s="4034">
        <v>1400</v>
      </c>
      <c r="H512" s="613">
        <f t="shared" si="366"/>
        <v>0</v>
      </c>
      <c r="I512" s="69">
        <f t="shared" si="375"/>
        <v>816.66666666666674</v>
      </c>
      <c r="J512" s="366">
        <v>837</v>
      </c>
      <c r="K512" s="309">
        <f t="shared" si="393"/>
        <v>102.48979591836734</v>
      </c>
      <c r="L512" s="3452"/>
      <c r="M512" s="101"/>
      <c r="N512" s="101"/>
      <c r="O512" s="389"/>
      <c r="P512" s="389"/>
      <c r="Q512" s="389">
        <f t="shared" si="367"/>
        <v>0</v>
      </c>
      <c r="R512" s="389"/>
      <c r="S512" s="389"/>
      <c r="T512" s="389"/>
      <c r="U512" s="389"/>
      <c r="V512" s="389"/>
      <c r="W512" s="1879"/>
      <c r="X512" s="1879"/>
      <c r="Y512" s="1879"/>
      <c r="Z512" s="1879"/>
      <c r="AA512" s="1879"/>
      <c r="AB512" s="1879"/>
      <c r="AC512" s="1879"/>
      <c r="AD512" s="1879"/>
      <c r="AE512" s="2928"/>
      <c r="AF512" s="613"/>
      <c r="AG512" s="3070"/>
      <c r="AH512" s="613"/>
      <c r="AI512" s="613"/>
      <c r="AJ512" s="613"/>
      <c r="AK512" s="613"/>
      <c r="AL512" s="613"/>
      <c r="AM512" s="3702"/>
      <c r="AN512" s="3928"/>
      <c r="AO512" s="4034"/>
      <c r="AP512" s="4306">
        <f t="shared" si="385"/>
        <v>0</v>
      </c>
    </row>
    <row r="513" spans="1:274" s="47" customFormat="1" ht="30" x14ac:dyDescent="0.25">
      <c r="A513" s="637">
        <v>1</v>
      </c>
      <c r="B513" s="637">
        <v>1</v>
      </c>
      <c r="C513" s="1008" t="s">
        <v>74</v>
      </c>
      <c r="D513" s="346"/>
      <c r="E513" s="346"/>
      <c r="F513" s="613">
        <v>690</v>
      </c>
      <c r="G513" s="4034">
        <v>690</v>
      </c>
      <c r="H513" s="613">
        <f t="shared" si="366"/>
        <v>0</v>
      </c>
      <c r="I513" s="69">
        <f t="shared" si="375"/>
        <v>402.5</v>
      </c>
      <c r="J513" s="366">
        <v>469</v>
      </c>
      <c r="K513" s="309">
        <f t="shared" si="393"/>
        <v>116.52173913043478</v>
      </c>
      <c r="L513" s="3452"/>
      <c r="M513" s="101"/>
      <c r="N513" s="101"/>
      <c r="O513" s="389"/>
      <c r="P513" s="389"/>
      <c r="Q513" s="389">
        <f t="shared" si="367"/>
        <v>0</v>
      </c>
      <c r="R513" s="389"/>
      <c r="S513" s="389"/>
      <c r="T513" s="389"/>
      <c r="U513" s="389"/>
      <c r="V513" s="389"/>
      <c r="W513" s="1879"/>
      <c r="X513" s="1879"/>
      <c r="Y513" s="1879"/>
      <c r="Z513" s="1879"/>
      <c r="AA513" s="1879"/>
      <c r="AB513" s="1879"/>
      <c r="AC513" s="1879"/>
      <c r="AD513" s="1879"/>
      <c r="AE513" s="2928"/>
      <c r="AF513" s="613"/>
      <c r="AG513" s="3070"/>
      <c r="AH513" s="613"/>
      <c r="AI513" s="613"/>
      <c r="AJ513" s="613"/>
      <c r="AK513" s="613"/>
      <c r="AL513" s="613"/>
      <c r="AM513" s="3702"/>
      <c r="AN513" s="3928"/>
      <c r="AO513" s="4034"/>
      <c r="AP513" s="4306">
        <f t="shared" si="385"/>
        <v>0</v>
      </c>
    </row>
    <row r="514" spans="1:274" s="47" customFormat="1" ht="29.25" x14ac:dyDescent="0.25">
      <c r="A514" s="637">
        <v>1</v>
      </c>
      <c r="B514" s="637">
        <v>1</v>
      </c>
      <c r="C514" s="2434" t="s">
        <v>382</v>
      </c>
      <c r="D514" s="348"/>
      <c r="E514" s="346"/>
      <c r="F514" s="614">
        <f>F488+F465</f>
        <v>40686</v>
      </c>
      <c r="G514" s="4025">
        <f>G488+G465</f>
        <v>40686</v>
      </c>
      <c r="H514" s="614">
        <f t="shared" si="366"/>
        <v>0</v>
      </c>
      <c r="I514" s="93">
        <f>I488+I465</f>
        <v>23733.500000000004</v>
      </c>
      <c r="J514" s="329">
        <f>J488+J465</f>
        <v>21853</v>
      </c>
      <c r="K514" s="102">
        <f t="shared" si="393"/>
        <v>92.076600585670036</v>
      </c>
      <c r="L514" s="3444">
        <f>L488+L465</f>
        <v>31</v>
      </c>
      <c r="M514" s="101"/>
      <c r="N514" s="101"/>
      <c r="O514" s="389"/>
      <c r="P514" s="389"/>
      <c r="Q514" s="389">
        <f t="shared" si="367"/>
        <v>0</v>
      </c>
      <c r="R514" s="389"/>
      <c r="S514" s="389"/>
      <c r="T514" s="389"/>
      <c r="U514" s="389"/>
      <c r="V514" s="389"/>
      <c r="W514" s="1879"/>
      <c r="X514" s="1879"/>
      <c r="Y514" s="1879"/>
      <c r="Z514" s="1879"/>
      <c r="AA514" s="1879"/>
      <c r="AB514" s="1879"/>
      <c r="AC514" s="1879"/>
      <c r="AD514" s="1879"/>
      <c r="AE514" s="2928"/>
      <c r="AF514" s="613"/>
      <c r="AG514" s="3070"/>
      <c r="AH514" s="613"/>
      <c r="AI514" s="613"/>
      <c r="AJ514" s="613"/>
      <c r="AK514" s="613"/>
      <c r="AL514" s="613"/>
      <c r="AM514" s="3702"/>
      <c r="AN514" s="3916">
        <f>AN488+AN465</f>
        <v>0</v>
      </c>
      <c r="AO514" s="4034"/>
      <c r="AP514" s="4306">
        <f t="shared" si="385"/>
        <v>0</v>
      </c>
    </row>
    <row r="515" spans="1:274" s="47" customFormat="1" ht="43.5" x14ac:dyDescent="0.25">
      <c r="A515" s="637">
        <v>1</v>
      </c>
      <c r="B515" s="637">
        <v>1</v>
      </c>
      <c r="C515" s="2434" t="s">
        <v>415</v>
      </c>
      <c r="D515" s="346"/>
      <c r="E515" s="346"/>
      <c r="F515" s="1520">
        <f>F477</f>
        <v>48700</v>
      </c>
      <c r="G515" s="4479">
        <f>G477</f>
        <v>48700</v>
      </c>
      <c r="H515" s="1520">
        <f t="shared" si="366"/>
        <v>0</v>
      </c>
      <c r="I515" s="349">
        <f>I477</f>
        <v>28408.333333333336</v>
      </c>
      <c r="J515" s="443">
        <f>J477</f>
        <v>26446</v>
      </c>
      <c r="K515" s="93">
        <f t="shared" si="393"/>
        <v>93.0924024640657</v>
      </c>
      <c r="L515" s="3456">
        <f>L477</f>
        <v>0</v>
      </c>
      <c r="M515" s="690"/>
      <c r="N515" s="70"/>
      <c r="O515" s="95"/>
      <c r="P515" s="95"/>
      <c r="Q515" s="95">
        <f t="shared" si="367"/>
        <v>0</v>
      </c>
      <c r="R515" s="95"/>
      <c r="S515" s="95"/>
      <c r="T515" s="95"/>
      <c r="U515" s="95"/>
      <c r="V515" s="71"/>
      <c r="W515" s="1879"/>
      <c r="X515" s="1879"/>
      <c r="Y515" s="1879"/>
      <c r="Z515" s="1879"/>
      <c r="AA515" s="1879"/>
      <c r="AB515" s="1879"/>
      <c r="AC515" s="1879"/>
      <c r="AD515" s="1879"/>
      <c r="AE515" s="2930"/>
      <c r="AF515" s="582"/>
      <c r="AG515" s="3087"/>
      <c r="AH515" s="582"/>
      <c r="AI515" s="582"/>
      <c r="AJ515" s="582"/>
      <c r="AK515" s="71"/>
      <c r="AL515" s="71"/>
      <c r="AM515" s="3702"/>
      <c r="AN515" s="3933">
        <f>AN477</f>
        <v>0</v>
      </c>
      <c r="AO515" s="4067"/>
      <c r="AP515" s="4306">
        <f t="shared" si="385"/>
        <v>0</v>
      </c>
      <c r="AQ515" s="73"/>
      <c r="AR515" s="73"/>
      <c r="AS515" s="73"/>
      <c r="AT515" s="73"/>
      <c r="AU515" s="73"/>
      <c r="AV515" s="73"/>
      <c r="AW515" s="73"/>
      <c r="AX515" s="73"/>
      <c r="AY515" s="73"/>
      <c r="AZ515" s="73"/>
      <c r="BA515" s="73"/>
      <c r="BB515" s="73"/>
      <c r="BC515" s="73"/>
      <c r="BD515" s="73"/>
      <c r="BE515" s="73"/>
      <c r="BF515" s="73"/>
      <c r="BG515" s="73"/>
      <c r="BH515" s="73"/>
      <c r="BI515" s="73"/>
      <c r="BJ515" s="73"/>
      <c r="BK515" s="73"/>
      <c r="BL515" s="73"/>
      <c r="BM515" s="73"/>
      <c r="BN515" s="73"/>
      <c r="BO515" s="73"/>
      <c r="BP515" s="73"/>
      <c r="BQ515" s="73"/>
      <c r="BR515" s="73"/>
      <c r="BS515" s="73"/>
      <c r="BT515" s="73"/>
      <c r="BU515" s="73"/>
      <c r="BV515" s="73"/>
      <c r="BW515" s="73"/>
      <c r="BX515" s="73"/>
      <c r="BY515" s="73"/>
      <c r="BZ515" s="73"/>
      <c r="CA515" s="73"/>
      <c r="CB515" s="73"/>
      <c r="CC515" s="73"/>
      <c r="CD515" s="73"/>
      <c r="CE515" s="73"/>
      <c r="CF515" s="73"/>
      <c r="CG515" s="73"/>
      <c r="CH515" s="73"/>
      <c r="CI515" s="73"/>
      <c r="CJ515" s="73"/>
      <c r="CK515" s="73"/>
      <c r="CL515" s="73"/>
      <c r="CM515" s="73"/>
      <c r="CN515" s="73"/>
      <c r="CO515" s="73"/>
      <c r="CP515" s="73"/>
      <c r="CQ515" s="73"/>
      <c r="CR515" s="73"/>
      <c r="CS515" s="73"/>
      <c r="CT515" s="73"/>
      <c r="CU515" s="73"/>
      <c r="CV515" s="73"/>
      <c r="CW515" s="73"/>
      <c r="CX515" s="73"/>
      <c r="CY515" s="73"/>
      <c r="CZ515" s="73"/>
      <c r="DA515" s="73"/>
      <c r="DB515" s="73"/>
      <c r="DC515" s="73"/>
      <c r="DD515" s="73"/>
      <c r="DE515" s="73"/>
      <c r="DF515" s="73"/>
      <c r="DG515" s="73"/>
      <c r="DH515" s="73"/>
      <c r="DI515" s="73"/>
      <c r="DJ515" s="73"/>
      <c r="DK515" s="73"/>
      <c r="DL515" s="73"/>
      <c r="DM515" s="73"/>
      <c r="DN515" s="73"/>
      <c r="DO515" s="73"/>
      <c r="DP515" s="73"/>
      <c r="DQ515" s="73"/>
      <c r="DR515" s="73"/>
      <c r="DS515" s="73"/>
      <c r="DT515" s="73"/>
      <c r="DU515" s="73"/>
      <c r="DV515" s="73"/>
      <c r="DW515" s="73"/>
      <c r="DX515" s="73"/>
      <c r="DY515" s="73"/>
      <c r="DZ515" s="73"/>
      <c r="EA515" s="73"/>
      <c r="EB515" s="73"/>
      <c r="EC515" s="73"/>
      <c r="ED515" s="73"/>
      <c r="EE515" s="73"/>
      <c r="EF515" s="73"/>
      <c r="EG515" s="73"/>
      <c r="EH515" s="73"/>
      <c r="EI515" s="73"/>
      <c r="EJ515" s="73"/>
      <c r="EK515" s="73"/>
      <c r="EL515" s="73"/>
      <c r="EM515" s="73"/>
      <c r="EN515" s="73"/>
      <c r="EO515" s="73"/>
      <c r="EP515" s="73"/>
      <c r="EQ515" s="73"/>
      <c r="ER515" s="73"/>
      <c r="ES515" s="73"/>
      <c r="ET515" s="73"/>
      <c r="EU515" s="73"/>
      <c r="EV515" s="73"/>
      <c r="EW515" s="73"/>
      <c r="EX515" s="73"/>
      <c r="EY515" s="73"/>
      <c r="EZ515" s="73"/>
      <c r="FA515" s="73"/>
      <c r="FB515" s="73"/>
      <c r="FC515" s="73"/>
      <c r="FD515" s="73"/>
      <c r="FE515" s="73"/>
      <c r="FF515" s="73"/>
      <c r="FG515" s="73"/>
      <c r="FH515" s="73"/>
      <c r="FI515" s="73"/>
      <c r="FJ515" s="73"/>
      <c r="FK515" s="73"/>
      <c r="FL515" s="73"/>
      <c r="FM515" s="73"/>
      <c r="FN515" s="73"/>
      <c r="FO515" s="73"/>
      <c r="FP515" s="73"/>
      <c r="FQ515" s="73"/>
      <c r="FR515" s="73"/>
      <c r="FS515" s="73"/>
      <c r="FT515" s="73"/>
      <c r="FU515" s="73"/>
      <c r="FV515" s="73"/>
      <c r="FW515" s="73"/>
      <c r="FX515" s="73"/>
      <c r="FY515" s="73"/>
      <c r="FZ515" s="73"/>
      <c r="GA515" s="73"/>
      <c r="GB515" s="73"/>
      <c r="GC515" s="73"/>
      <c r="GD515" s="73"/>
      <c r="GE515" s="73"/>
      <c r="GF515" s="73"/>
      <c r="GG515" s="73"/>
      <c r="GH515" s="73"/>
      <c r="GI515" s="73"/>
      <c r="GJ515" s="73"/>
      <c r="GK515" s="73"/>
      <c r="GL515" s="73"/>
      <c r="GM515" s="73"/>
      <c r="GN515" s="73"/>
      <c r="GO515" s="73"/>
      <c r="GP515" s="73"/>
      <c r="GQ515" s="73"/>
      <c r="GR515" s="73"/>
      <c r="GS515" s="73"/>
      <c r="GT515" s="73"/>
      <c r="GU515" s="73"/>
      <c r="GV515" s="73"/>
      <c r="GW515" s="73"/>
      <c r="GX515" s="73"/>
      <c r="GY515" s="73"/>
      <c r="GZ515" s="73"/>
      <c r="HA515" s="73"/>
      <c r="HB515" s="73"/>
      <c r="HC515" s="73"/>
      <c r="HD515" s="73"/>
      <c r="HE515" s="73"/>
      <c r="HF515" s="73"/>
      <c r="HG515" s="73"/>
      <c r="HH515" s="73"/>
      <c r="HI515" s="73"/>
      <c r="HJ515" s="73"/>
      <c r="HK515" s="73"/>
      <c r="HL515" s="73"/>
      <c r="HM515" s="73"/>
      <c r="HN515" s="73"/>
      <c r="HO515" s="73"/>
      <c r="HP515" s="73"/>
      <c r="HQ515" s="73"/>
      <c r="HR515" s="73"/>
      <c r="HS515" s="73"/>
      <c r="HT515" s="73"/>
      <c r="HU515" s="73"/>
      <c r="HV515" s="73"/>
      <c r="HW515" s="73"/>
      <c r="HX515" s="73"/>
      <c r="HY515" s="73"/>
      <c r="HZ515" s="73"/>
      <c r="IA515" s="73"/>
      <c r="IB515" s="73"/>
      <c r="IC515" s="73"/>
      <c r="ID515" s="73"/>
      <c r="IE515" s="73"/>
      <c r="IF515" s="73"/>
      <c r="IG515" s="73"/>
      <c r="IH515" s="73"/>
      <c r="II515" s="73"/>
      <c r="IJ515" s="73"/>
      <c r="IK515" s="73"/>
      <c r="IL515" s="73"/>
      <c r="IM515" s="73"/>
      <c r="IN515" s="73"/>
      <c r="IO515" s="73"/>
      <c r="IP515" s="73"/>
      <c r="IQ515" s="73"/>
      <c r="IR515" s="73"/>
      <c r="IS515" s="73"/>
      <c r="IT515" s="73"/>
      <c r="IU515" s="73"/>
      <c r="IV515" s="73"/>
      <c r="IW515" s="73"/>
      <c r="IX515" s="73"/>
      <c r="IY515" s="73"/>
      <c r="IZ515" s="73"/>
      <c r="JA515" s="73"/>
      <c r="JB515" s="73"/>
      <c r="JC515" s="73"/>
      <c r="JD515" s="73"/>
      <c r="JE515" s="73"/>
      <c r="JF515" s="73"/>
      <c r="JG515" s="73"/>
      <c r="JH515" s="73"/>
      <c r="JI515" s="73"/>
      <c r="JJ515" s="73"/>
      <c r="JK515" s="73"/>
      <c r="JL515" s="73"/>
      <c r="JM515" s="73"/>
      <c r="JN515" s="73"/>
    </row>
    <row r="516" spans="1:274" s="47" customFormat="1" ht="29.25" x14ac:dyDescent="0.25">
      <c r="A516" s="637"/>
      <c r="B516" s="637">
        <v>1</v>
      </c>
      <c r="C516" s="2434" t="s">
        <v>383</v>
      </c>
      <c r="D516" s="431"/>
      <c r="E516" s="346"/>
      <c r="F516" s="1520">
        <f>F496+F473</f>
        <v>60633</v>
      </c>
      <c r="G516" s="4479">
        <f>G496+G473</f>
        <v>60633</v>
      </c>
      <c r="H516" s="1520">
        <f t="shared" si="366"/>
        <v>0</v>
      </c>
      <c r="I516" s="349">
        <f>I496+I473</f>
        <v>35369.25</v>
      </c>
      <c r="J516" s="443">
        <f>J496+J473</f>
        <v>29775</v>
      </c>
      <c r="K516" s="93">
        <f t="shared" si="393"/>
        <v>84.183294811170711</v>
      </c>
      <c r="L516" s="3456">
        <f>L496+L473</f>
        <v>14</v>
      </c>
      <c r="M516" s="690"/>
      <c r="N516" s="70"/>
      <c r="O516" s="95"/>
      <c r="P516" s="95"/>
      <c r="Q516" s="95">
        <f t="shared" si="367"/>
        <v>0</v>
      </c>
      <c r="R516" s="95"/>
      <c r="S516" s="95"/>
      <c r="T516" s="95"/>
      <c r="U516" s="95"/>
      <c r="V516" s="71"/>
      <c r="W516" s="1879"/>
      <c r="X516" s="1879"/>
      <c r="Y516" s="1879"/>
      <c r="Z516" s="1879"/>
      <c r="AA516" s="1879"/>
      <c r="AB516" s="1879"/>
      <c r="AC516" s="1879"/>
      <c r="AD516" s="1879"/>
      <c r="AE516" s="2930"/>
      <c r="AF516" s="582"/>
      <c r="AG516" s="3087"/>
      <c r="AH516" s="582"/>
      <c r="AI516" s="582"/>
      <c r="AJ516" s="582"/>
      <c r="AK516" s="71"/>
      <c r="AL516" s="71"/>
      <c r="AM516" s="3702"/>
      <c r="AN516" s="3933">
        <f>AN496+AN473</f>
        <v>0</v>
      </c>
      <c r="AO516" s="4067"/>
      <c r="AP516" s="4306">
        <f t="shared" si="385"/>
        <v>0</v>
      </c>
      <c r="AQ516" s="73"/>
      <c r="AR516" s="73"/>
      <c r="AS516" s="73"/>
      <c r="AT516" s="73"/>
      <c r="AU516" s="73"/>
      <c r="AV516" s="73"/>
      <c r="AW516" s="73"/>
      <c r="AX516" s="73"/>
      <c r="AY516" s="73"/>
      <c r="AZ516" s="73"/>
      <c r="BA516" s="73"/>
      <c r="BB516" s="73"/>
      <c r="BC516" s="73"/>
      <c r="BD516" s="73"/>
      <c r="BE516" s="73"/>
      <c r="BF516" s="73"/>
      <c r="BG516" s="73"/>
      <c r="BH516" s="73"/>
      <c r="BI516" s="73"/>
      <c r="BJ516" s="73"/>
      <c r="BK516" s="73"/>
      <c r="BL516" s="73"/>
      <c r="BM516" s="73"/>
      <c r="BN516" s="73"/>
      <c r="BO516" s="73"/>
      <c r="BP516" s="73"/>
      <c r="BQ516" s="73"/>
      <c r="BR516" s="73"/>
      <c r="BS516" s="73"/>
      <c r="BT516" s="73"/>
      <c r="BU516" s="73"/>
      <c r="BV516" s="73"/>
      <c r="BW516" s="73"/>
      <c r="BX516" s="73"/>
      <c r="BY516" s="73"/>
      <c r="BZ516" s="73"/>
      <c r="CA516" s="73"/>
      <c r="CB516" s="73"/>
      <c r="CC516" s="73"/>
      <c r="CD516" s="73"/>
      <c r="CE516" s="73"/>
      <c r="CF516" s="73"/>
      <c r="CG516" s="73"/>
      <c r="CH516" s="73"/>
      <c r="CI516" s="73"/>
      <c r="CJ516" s="73"/>
      <c r="CK516" s="73"/>
      <c r="CL516" s="73"/>
      <c r="CM516" s="73"/>
      <c r="CN516" s="73"/>
      <c r="CO516" s="73"/>
      <c r="CP516" s="73"/>
      <c r="CQ516" s="73"/>
      <c r="CR516" s="73"/>
      <c r="CS516" s="73"/>
      <c r="CT516" s="73"/>
      <c r="CU516" s="73"/>
      <c r="CV516" s="73"/>
      <c r="CW516" s="73"/>
      <c r="CX516" s="73"/>
      <c r="CY516" s="73"/>
      <c r="CZ516" s="73"/>
      <c r="DA516" s="73"/>
      <c r="DB516" s="73"/>
      <c r="DC516" s="73"/>
      <c r="DD516" s="73"/>
      <c r="DE516" s="73"/>
      <c r="DF516" s="73"/>
      <c r="DG516" s="73"/>
      <c r="DH516" s="73"/>
      <c r="DI516" s="73"/>
      <c r="DJ516" s="73"/>
      <c r="DK516" s="73"/>
      <c r="DL516" s="73"/>
      <c r="DM516" s="73"/>
      <c r="DN516" s="73"/>
      <c r="DO516" s="73"/>
      <c r="DP516" s="73"/>
      <c r="DQ516" s="73"/>
      <c r="DR516" s="73"/>
      <c r="DS516" s="73"/>
      <c r="DT516" s="73"/>
      <c r="DU516" s="73"/>
      <c r="DV516" s="73"/>
      <c r="DW516" s="73"/>
      <c r="DX516" s="73"/>
      <c r="DY516" s="73"/>
      <c r="DZ516" s="73"/>
      <c r="EA516" s="73"/>
      <c r="EB516" s="73"/>
      <c r="EC516" s="73"/>
      <c r="ED516" s="73"/>
      <c r="EE516" s="73"/>
      <c r="EF516" s="73"/>
      <c r="EG516" s="73"/>
      <c r="EH516" s="73"/>
      <c r="EI516" s="73"/>
      <c r="EJ516" s="73"/>
      <c r="EK516" s="73"/>
      <c r="EL516" s="73"/>
      <c r="EM516" s="73"/>
      <c r="EN516" s="73"/>
      <c r="EO516" s="73"/>
      <c r="EP516" s="73"/>
      <c r="EQ516" s="73"/>
      <c r="ER516" s="73"/>
      <c r="ES516" s="73"/>
      <c r="ET516" s="73"/>
      <c r="EU516" s="73"/>
      <c r="EV516" s="73"/>
      <c r="EW516" s="73"/>
      <c r="EX516" s="73"/>
      <c r="EY516" s="73"/>
      <c r="EZ516" s="73"/>
      <c r="FA516" s="73"/>
      <c r="FB516" s="73"/>
      <c r="FC516" s="73"/>
      <c r="FD516" s="73"/>
      <c r="FE516" s="73"/>
      <c r="FF516" s="73"/>
      <c r="FG516" s="73"/>
      <c r="FH516" s="73"/>
      <c r="FI516" s="73"/>
      <c r="FJ516" s="73"/>
      <c r="FK516" s="73"/>
      <c r="FL516" s="73"/>
      <c r="FM516" s="73"/>
      <c r="FN516" s="73"/>
      <c r="FO516" s="73"/>
      <c r="FP516" s="73"/>
      <c r="FQ516" s="73"/>
      <c r="FR516" s="73"/>
      <c r="FS516" s="73"/>
      <c r="FT516" s="73"/>
      <c r="FU516" s="73"/>
      <c r="FV516" s="73"/>
      <c r="FW516" s="73"/>
      <c r="FX516" s="73"/>
      <c r="FY516" s="73"/>
      <c r="FZ516" s="73"/>
      <c r="GA516" s="73"/>
      <c r="GB516" s="73"/>
      <c r="GC516" s="73"/>
      <c r="GD516" s="73"/>
      <c r="GE516" s="73"/>
      <c r="GF516" s="73"/>
      <c r="GG516" s="73"/>
      <c r="GH516" s="73"/>
      <c r="GI516" s="73"/>
      <c r="GJ516" s="73"/>
      <c r="GK516" s="73"/>
      <c r="GL516" s="73"/>
      <c r="GM516" s="73"/>
      <c r="GN516" s="73"/>
      <c r="GO516" s="73"/>
      <c r="GP516" s="73"/>
      <c r="GQ516" s="73"/>
      <c r="GR516" s="73"/>
      <c r="GS516" s="73"/>
      <c r="GT516" s="73"/>
      <c r="GU516" s="73"/>
      <c r="GV516" s="73"/>
      <c r="GW516" s="73"/>
      <c r="GX516" s="73"/>
      <c r="GY516" s="73"/>
      <c r="GZ516" s="73"/>
      <c r="HA516" s="73"/>
      <c r="HB516" s="73"/>
      <c r="HC516" s="73"/>
      <c r="HD516" s="73"/>
      <c r="HE516" s="73"/>
      <c r="HF516" s="73"/>
      <c r="HG516" s="73"/>
      <c r="HH516" s="73"/>
      <c r="HI516" s="73"/>
      <c r="HJ516" s="73"/>
      <c r="HK516" s="73"/>
      <c r="HL516" s="73"/>
      <c r="HM516" s="73"/>
      <c r="HN516" s="73"/>
      <c r="HO516" s="73"/>
      <c r="HP516" s="73"/>
      <c r="HQ516" s="73"/>
      <c r="HR516" s="73"/>
      <c r="HS516" s="73"/>
      <c r="HT516" s="73"/>
      <c r="HU516" s="73"/>
      <c r="HV516" s="73"/>
      <c r="HW516" s="73"/>
      <c r="HX516" s="73"/>
      <c r="HY516" s="73"/>
      <c r="HZ516" s="73"/>
      <c r="IA516" s="73"/>
      <c r="IB516" s="73"/>
      <c r="IC516" s="73"/>
      <c r="ID516" s="73"/>
      <c r="IE516" s="73"/>
      <c r="IF516" s="73"/>
      <c r="IG516" s="73"/>
      <c r="IH516" s="73"/>
      <c r="II516" s="73"/>
      <c r="IJ516" s="73"/>
      <c r="IK516" s="73"/>
      <c r="IL516" s="73"/>
      <c r="IM516" s="73"/>
      <c r="IN516" s="73"/>
      <c r="IO516" s="73"/>
      <c r="IP516" s="73"/>
      <c r="IQ516" s="73"/>
      <c r="IR516" s="73"/>
      <c r="IS516" s="73"/>
      <c r="IT516" s="73"/>
      <c r="IU516" s="73"/>
      <c r="IV516" s="73"/>
      <c r="IW516" s="73"/>
      <c r="IX516" s="73"/>
      <c r="IY516" s="73"/>
      <c r="IZ516" s="73"/>
      <c r="JA516" s="73"/>
      <c r="JB516" s="73"/>
      <c r="JC516" s="73"/>
      <c r="JD516" s="73"/>
      <c r="JE516" s="73"/>
      <c r="JF516" s="73"/>
      <c r="JG516" s="73"/>
      <c r="JH516" s="73"/>
      <c r="JI516" s="73"/>
      <c r="JJ516" s="73"/>
      <c r="JK516" s="73"/>
      <c r="JL516" s="73"/>
      <c r="JM516" s="73"/>
      <c r="JN516" s="73"/>
    </row>
    <row r="517" spans="1:274" s="47" customFormat="1" ht="29.25" x14ac:dyDescent="0.25">
      <c r="A517" s="637"/>
      <c r="B517" s="637">
        <v>1</v>
      </c>
      <c r="C517" s="2434" t="s">
        <v>384</v>
      </c>
      <c r="D517" s="406"/>
      <c r="E517" s="346"/>
      <c r="F517" s="1520">
        <f>F500+F502</f>
        <v>17800</v>
      </c>
      <c r="G517" s="4479">
        <f>G500+G502</f>
        <v>17500</v>
      </c>
      <c r="H517" s="1520">
        <f t="shared" si="366"/>
        <v>300</v>
      </c>
      <c r="I517" s="349">
        <f>I500+I502</f>
        <v>10508.333333333332</v>
      </c>
      <c r="J517" s="443">
        <f>J500+J502</f>
        <v>10670</v>
      </c>
      <c r="K517" s="93">
        <f t="shared" si="393"/>
        <v>101.53846153846156</v>
      </c>
      <c r="L517" s="3456">
        <f>L500+L502</f>
        <v>171</v>
      </c>
      <c r="M517" s="690"/>
      <c r="N517" s="70"/>
      <c r="O517" s="95"/>
      <c r="P517" s="95"/>
      <c r="Q517" s="95">
        <f t="shared" si="367"/>
        <v>0</v>
      </c>
      <c r="R517" s="95"/>
      <c r="S517" s="95"/>
      <c r="T517" s="95"/>
      <c r="U517" s="95"/>
      <c r="V517" s="71"/>
      <c r="W517" s="1879">
        <v>19742.099999999995</v>
      </c>
      <c r="X517" s="1879">
        <v>19742.099999999995</v>
      </c>
      <c r="Y517" s="1879">
        <v>19742.099999999995</v>
      </c>
      <c r="Z517" s="1879">
        <v>19742.099999999995</v>
      </c>
      <c r="AA517" s="1879">
        <v>19742.099999999995</v>
      </c>
      <c r="AB517" s="1879">
        <v>19742.099999999995</v>
      </c>
      <c r="AC517" s="1879">
        <v>19742.099999999995</v>
      </c>
      <c r="AD517" s="1879">
        <v>20080.535999999996</v>
      </c>
      <c r="AE517" s="2895">
        <f>W517/12*$C$3+(X517-W517)/11*6+(Y517-X517)/10*5+(Z517-Y517)/9*4+(AA517-Z517)/8*3+(AB517-AA517)/7*2+(AC517-AB517)/6*1+(AD517-AC517)</f>
        <v>11854.660999999998</v>
      </c>
      <c r="AF517" s="582">
        <f>AL517-AK517-AH517</f>
        <v>12037.040400000002</v>
      </c>
      <c r="AG517" s="3087"/>
      <c r="AH517" s="582"/>
      <c r="AI517" s="582">
        <f>AF517-AE517</f>
        <v>182.37940000000344</v>
      </c>
      <c r="AJ517" s="582"/>
      <c r="AK517" s="71">
        <v>0</v>
      </c>
      <c r="AL517" s="71">
        <v>12037.040400000002</v>
      </c>
      <c r="AM517" s="3702">
        <v>181.27368000000001</v>
      </c>
      <c r="AN517" s="3933">
        <f>AN500+AN502</f>
        <v>0</v>
      </c>
      <c r="AO517" s="4067"/>
      <c r="AP517" s="4306">
        <f t="shared" si="385"/>
        <v>19742099.999999996</v>
      </c>
      <c r="AQ517" s="73"/>
      <c r="AR517" s="73"/>
      <c r="AS517" s="73"/>
      <c r="AT517" s="73"/>
      <c r="AU517" s="73"/>
      <c r="AV517" s="73"/>
      <c r="AW517" s="73"/>
      <c r="AX517" s="73"/>
      <c r="AY517" s="73"/>
      <c r="AZ517" s="73"/>
      <c r="BA517" s="73"/>
      <c r="BB517" s="73"/>
      <c r="BC517" s="73"/>
      <c r="BD517" s="73"/>
      <c r="BE517" s="73"/>
      <c r="BF517" s="73"/>
      <c r="BG517" s="73"/>
      <c r="BH517" s="73"/>
      <c r="BI517" s="73"/>
      <c r="BJ517" s="73"/>
      <c r="BK517" s="73"/>
      <c r="BL517" s="73"/>
      <c r="BM517" s="73"/>
      <c r="BN517" s="73"/>
      <c r="BO517" s="73"/>
      <c r="BP517" s="73"/>
      <c r="BQ517" s="73"/>
      <c r="BR517" s="73"/>
      <c r="BS517" s="73"/>
      <c r="BT517" s="73"/>
      <c r="BU517" s="73"/>
      <c r="BV517" s="73"/>
      <c r="BW517" s="73"/>
      <c r="BX517" s="73"/>
      <c r="BY517" s="73"/>
      <c r="BZ517" s="73"/>
      <c r="CA517" s="73"/>
      <c r="CB517" s="73"/>
      <c r="CC517" s="73"/>
      <c r="CD517" s="73"/>
      <c r="CE517" s="73"/>
      <c r="CF517" s="73"/>
      <c r="CG517" s="73"/>
      <c r="CH517" s="73"/>
      <c r="CI517" s="73"/>
      <c r="CJ517" s="73"/>
      <c r="CK517" s="73"/>
      <c r="CL517" s="73"/>
      <c r="CM517" s="73"/>
      <c r="CN517" s="73"/>
      <c r="CO517" s="73"/>
      <c r="CP517" s="73"/>
      <c r="CQ517" s="73"/>
      <c r="CR517" s="73"/>
      <c r="CS517" s="73"/>
      <c r="CT517" s="73"/>
      <c r="CU517" s="73"/>
      <c r="CV517" s="73"/>
      <c r="CW517" s="73"/>
      <c r="CX517" s="73"/>
      <c r="CY517" s="73"/>
      <c r="CZ517" s="73"/>
      <c r="DA517" s="73"/>
      <c r="DB517" s="73"/>
      <c r="DC517" s="73"/>
      <c r="DD517" s="73"/>
      <c r="DE517" s="73"/>
      <c r="DF517" s="73"/>
      <c r="DG517" s="73"/>
      <c r="DH517" s="73"/>
      <c r="DI517" s="73"/>
      <c r="DJ517" s="73"/>
      <c r="DK517" s="73"/>
      <c r="DL517" s="73"/>
      <c r="DM517" s="73"/>
      <c r="DN517" s="73"/>
      <c r="DO517" s="73"/>
      <c r="DP517" s="73"/>
      <c r="DQ517" s="73"/>
      <c r="DR517" s="73"/>
      <c r="DS517" s="73"/>
      <c r="DT517" s="73"/>
      <c r="DU517" s="73"/>
      <c r="DV517" s="73"/>
      <c r="DW517" s="73"/>
      <c r="DX517" s="73"/>
      <c r="DY517" s="73"/>
      <c r="DZ517" s="73"/>
      <c r="EA517" s="73"/>
      <c r="EB517" s="73"/>
      <c r="EC517" s="73"/>
      <c r="ED517" s="73"/>
      <c r="EE517" s="73"/>
      <c r="EF517" s="73"/>
      <c r="EG517" s="73"/>
      <c r="EH517" s="73"/>
      <c r="EI517" s="73"/>
      <c r="EJ517" s="73"/>
      <c r="EK517" s="73"/>
      <c r="EL517" s="73"/>
      <c r="EM517" s="73"/>
      <c r="EN517" s="73"/>
      <c r="EO517" s="73"/>
      <c r="EP517" s="73"/>
      <c r="EQ517" s="73"/>
      <c r="ER517" s="73"/>
      <c r="ES517" s="73"/>
      <c r="ET517" s="73"/>
      <c r="EU517" s="73"/>
      <c r="EV517" s="73"/>
      <c r="EW517" s="73"/>
      <c r="EX517" s="73"/>
      <c r="EY517" s="73"/>
      <c r="EZ517" s="73"/>
      <c r="FA517" s="73"/>
      <c r="FB517" s="73"/>
      <c r="FC517" s="73"/>
      <c r="FD517" s="73"/>
      <c r="FE517" s="73"/>
      <c r="FF517" s="73"/>
      <c r="FG517" s="73"/>
      <c r="FH517" s="73"/>
      <c r="FI517" s="73"/>
      <c r="FJ517" s="73"/>
      <c r="FK517" s="73"/>
      <c r="FL517" s="73"/>
      <c r="FM517" s="73"/>
      <c r="FN517" s="73"/>
      <c r="FO517" s="73"/>
      <c r="FP517" s="73"/>
      <c r="FQ517" s="73"/>
      <c r="FR517" s="73"/>
      <c r="FS517" s="73"/>
      <c r="FT517" s="73"/>
      <c r="FU517" s="73"/>
      <c r="FV517" s="73"/>
      <c r="FW517" s="73"/>
      <c r="FX517" s="73"/>
      <c r="FY517" s="73"/>
      <c r="FZ517" s="73"/>
      <c r="GA517" s="73"/>
      <c r="GB517" s="73"/>
      <c r="GC517" s="73"/>
      <c r="GD517" s="73"/>
      <c r="GE517" s="73"/>
      <c r="GF517" s="73"/>
      <c r="GG517" s="73"/>
      <c r="GH517" s="73"/>
      <c r="GI517" s="73"/>
      <c r="GJ517" s="73"/>
      <c r="GK517" s="73"/>
      <c r="GL517" s="73"/>
      <c r="GM517" s="73"/>
      <c r="GN517" s="73"/>
      <c r="GO517" s="73"/>
      <c r="GP517" s="73"/>
      <c r="GQ517" s="73"/>
      <c r="GR517" s="73"/>
      <c r="GS517" s="73"/>
      <c r="GT517" s="73"/>
      <c r="GU517" s="73"/>
      <c r="GV517" s="73"/>
      <c r="GW517" s="73"/>
      <c r="GX517" s="73"/>
      <c r="GY517" s="73"/>
      <c r="GZ517" s="73"/>
      <c r="HA517" s="73"/>
      <c r="HB517" s="73"/>
      <c r="HC517" s="73"/>
      <c r="HD517" s="73"/>
      <c r="HE517" s="73"/>
      <c r="HF517" s="73"/>
      <c r="HG517" s="73"/>
      <c r="HH517" s="73"/>
      <c r="HI517" s="73"/>
      <c r="HJ517" s="73"/>
      <c r="HK517" s="73"/>
      <c r="HL517" s="73"/>
      <c r="HM517" s="73"/>
      <c r="HN517" s="73"/>
      <c r="HO517" s="73"/>
      <c r="HP517" s="73"/>
      <c r="HQ517" s="73"/>
      <c r="HR517" s="73"/>
      <c r="HS517" s="73"/>
      <c r="HT517" s="73"/>
      <c r="HU517" s="73"/>
      <c r="HV517" s="73"/>
      <c r="HW517" s="73"/>
      <c r="HX517" s="73"/>
      <c r="HY517" s="73"/>
      <c r="HZ517" s="73"/>
      <c r="IA517" s="73"/>
      <c r="IB517" s="73"/>
      <c r="IC517" s="73"/>
      <c r="ID517" s="73"/>
      <c r="IE517" s="73"/>
      <c r="IF517" s="73"/>
      <c r="IG517" s="73"/>
      <c r="IH517" s="73"/>
      <c r="II517" s="73"/>
      <c r="IJ517" s="73"/>
      <c r="IK517" s="73"/>
      <c r="IL517" s="73"/>
      <c r="IM517" s="73"/>
      <c r="IN517" s="73"/>
      <c r="IO517" s="73"/>
      <c r="IP517" s="73"/>
      <c r="IQ517" s="73"/>
      <c r="IR517" s="73"/>
      <c r="IS517" s="73"/>
      <c r="IT517" s="73"/>
      <c r="IU517" s="73"/>
      <c r="IV517" s="73"/>
      <c r="IW517" s="73"/>
      <c r="IX517" s="73"/>
      <c r="IY517" s="73"/>
      <c r="IZ517" s="73"/>
      <c r="JA517" s="73"/>
      <c r="JB517" s="73"/>
      <c r="JC517" s="73"/>
      <c r="JD517" s="73"/>
      <c r="JE517" s="73"/>
      <c r="JF517" s="73"/>
      <c r="JG517" s="73"/>
      <c r="JH517" s="73"/>
      <c r="JI517" s="73"/>
      <c r="JJ517" s="73"/>
      <c r="JK517" s="73"/>
      <c r="JL517" s="73"/>
      <c r="JM517" s="73"/>
      <c r="JN517" s="73"/>
    </row>
    <row r="518" spans="1:274" s="47" customFormat="1" x14ac:dyDescent="0.25">
      <c r="A518" s="637"/>
      <c r="B518" s="637">
        <v>1</v>
      </c>
      <c r="C518" s="2435" t="s">
        <v>139</v>
      </c>
      <c r="D518" s="346"/>
      <c r="E518" s="346"/>
      <c r="F518" s="1520">
        <f>F514+F515+F516*2.9+F517</f>
        <v>283021.69999999995</v>
      </c>
      <c r="G518" s="4479">
        <f>G514+G515+G516*2.9+G517</f>
        <v>282721.69999999995</v>
      </c>
      <c r="H518" s="1520">
        <f t="shared" si="366"/>
        <v>300</v>
      </c>
      <c r="I518" s="349">
        <f>I514+I515+I516*2.9+I517</f>
        <v>165220.99166666667</v>
      </c>
      <c r="J518" s="443">
        <f>J514+J515+J516*2.9+J517</f>
        <v>145316.5</v>
      </c>
      <c r="K518" s="93">
        <f t="shared" si="393"/>
        <v>87.952807045956988</v>
      </c>
      <c r="L518" s="3456">
        <f>L514+L515+L516*2.9+L517</f>
        <v>242.6</v>
      </c>
      <c r="M518" s="690"/>
      <c r="N518" s="70"/>
      <c r="O518" s="95"/>
      <c r="P518" s="95"/>
      <c r="Q518" s="95">
        <f t="shared" si="367"/>
        <v>0</v>
      </c>
      <c r="R518" s="95"/>
      <c r="S518" s="95"/>
      <c r="T518" s="95"/>
      <c r="U518" s="95"/>
      <c r="V518" s="71"/>
      <c r="W518" s="1879">
        <f t="shared" ref="W518:AE518" si="394">W517+W503+W477+W464+W487</f>
        <v>359387.58325000003</v>
      </c>
      <c r="X518" s="1879">
        <f t="shared" si="394"/>
        <v>359387.58325000003</v>
      </c>
      <c r="Y518" s="1879">
        <f t="shared" si="394"/>
        <v>359387.58325000003</v>
      </c>
      <c r="Z518" s="1879">
        <f t="shared" si="394"/>
        <v>359387.58325000003</v>
      </c>
      <c r="AA518" s="1879">
        <f t="shared" si="394"/>
        <v>359314.45892000006</v>
      </c>
      <c r="AB518" s="1879">
        <f t="shared" ref="AB518:AC518" si="395">AB517+AB503+AB477+AB464+AB487</f>
        <v>359314.45892000006</v>
      </c>
      <c r="AC518" s="1879">
        <f t="shared" si="395"/>
        <v>359314.45892000006</v>
      </c>
      <c r="AD518" s="1879">
        <f t="shared" ref="AD518" si="396">AD517+AD503+AD477+AD464+AD487</f>
        <v>360799.58746000007</v>
      </c>
      <c r="AE518" s="2930">
        <f t="shared" si="394"/>
        <v>211054.7611058334</v>
      </c>
      <c r="AF518" s="582">
        <f t="shared" ref="AF518:AK518" si="397">AF517+AF503+AF477+AF464+AF487</f>
        <v>212968.63483999998</v>
      </c>
      <c r="AG518" s="3087">
        <f t="shared" si="397"/>
        <v>0</v>
      </c>
      <c r="AH518" s="582">
        <f t="shared" si="397"/>
        <v>12981.195080000001</v>
      </c>
      <c r="AI518" s="582">
        <f>AI517+AI503+AI477+AI464+AI487</f>
        <v>1913.8737341665906</v>
      </c>
      <c r="AJ518" s="582">
        <f t="shared" si="397"/>
        <v>0</v>
      </c>
      <c r="AK518" s="71">
        <f t="shared" si="397"/>
        <v>-162.78131000000002</v>
      </c>
      <c r="AL518" s="71">
        <f>AL517+AL503+AL477+AL464+AL487</f>
        <v>225787.04860999997</v>
      </c>
      <c r="AM518" s="3702">
        <f>AM517+AM503+AM477+AM464+AM487</f>
        <v>5873.1865000000007</v>
      </c>
      <c r="AN518" s="3933">
        <f>AN514+AN515+AN516*2.9+AN517</f>
        <v>0</v>
      </c>
      <c r="AO518" s="4067">
        <v>437.47625999999997</v>
      </c>
      <c r="AP518" s="4306">
        <f t="shared" si="385"/>
        <v>359314458.92000008</v>
      </c>
      <c r="AQ518" s="73"/>
      <c r="AR518" s="73"/>
      <c r="AS518" s="73"/>
      <c r="AT518" s="73"/>
      <c r="AU518" s="73"/>
      <c r="AV518" s="73"/>
      <c r="AW518" s="73"/>
      <c r="AX518" s="73"/>
      <c r="AY518" s="73"/>
      <c r="AZ518" s="73"/>
      <c r="BA518" s="73"/>
      <c r="BB518" s="73"/>
      <c r="BC518" s="73"/>
      <c r="BD518" s="73"/>
      <c r="BE518" s="73"/>
      <c r="BF518" s="73"/>
      <c r="BG518" s="73"/>
      <c r="BH518" s="73"/>
      <c r="BI518" s="73"/>
      <c r="BJ518" s="73"/>
      <c r="BK518" s="73"/>
      <c r="BL518" s="73"/>
      <c r="BM518" s="73"/>
      <c r="BN518" s="73"/>
      <c r="BO518" s="73"/>
      <c r="BP518" s="73"/>
      <c r="BQ518" s="73"/>
      <c r="BR518" s="73"/>
      <c r="BS518" s="73"/>
      <c r="BT518" s="73"/>
      <c r="BU518" s="73"/>
      <c r="BV518" s="73"/>
      <c r="BW518" s="73"/>
      <c r="BX518" s="73"/>
      <c r="BY518" s="73"/>
      <c r="BZ518" s="73"/>
      <c r="CA518" s="73"/>
      <c r="CB518" s="73"/>
      <c r="CC518" s="73"/>
      <c r="CD518" s="73"/>
      <c r="CE518" s="73"/>
      <c r="CF518" s="73"/>
      <c r="CG518" s="73"/>
      <c r="CH518" s="73"/>
      <c r="CI518" s="73"/>
      <c r="CJ518" s="73"/>
      <c r="CK518" s="73"/>
      <c r="CL518" s="73"/>
      <c r="CM518" s="73"/>
      <c r="CN518" s="73"/>
      <c r="CO518" s="73"/>
      <c r="CP518" s="73"/>
      <c r="CQ518" s="73"/>
      <c r="CR518" s="73"/>
      <c r="CS518" s="73"/>
      <c r="CT518" s="73"/>
      <c r="CU518" s="73"/>
      <c r="CV518" s="73"/>
      <c r="CW518" s="73"/>
      <c r="CX518" s="73"/>
      <c r="CY518" s="73"/>
      <c r="CZ518" s="73"/>
      <c r="DA518" s="73"/>
      <c r="DB518" s="73"/>
      <c r="DC518" s="73"/>
      <c r="DD518" s="73"/>
      <c r="DE518" s="73"/>
      <c r="DF518" s="73"/>
      <c r="DG518" s="73"/>
      <c r="DH518" s="73"/>
      <c r="DI518" s="73"/>
      <c r="DJ518" s="73"/>
      <c r="DK518" s="73"/>
      <c r="DL518" s="73"/>
      <c r="DM518" s="73"/>
      <c r="DN518" s="73"/>
      <c r="DO518" s="73"/>
      <c r="DP518" s="73"/>
      <c r="DQ518" s="73"/>
      <c r="DR518" s="73"/>
      <c r="DS518" s="73"/>
      <c r="DT518" s="73"/>
      <c r="DU518" s="73"/>
      <c r="DV518" s="73"/>
      <c r="DW518" s="73"/>
      <c r="DX518" s="73"/>
      <c r="DY518" s="73"/>
      <c r="DZ518" s="73"/>
      <c r="EA518" s="73"/>
      <c r="EB518" s="73"/>
      <c r="EC518" s="73"/>
      <c r="ED518" s="73"/>
      <c r="EE518" s="73"/>
      <c r="EF518" s="73"/>
      <c r="EG518" s="73"/>
      <c r="EH518" s="73"/>
      <c r="EI518" s="73"/>
      <c r="EJ518" s="73"/>
      <c r="EK518" s="73"/>
      <c r="EL518" s="73"/>
      <c r="EM518" s="73"/>
      <c r="EN518" s="73"/>
      <c r="EO518" s="73"/>
      <c r="EP518" s="73"/>
      <c r="EQ518" s="73"/>
      <c r="ER518" s="73"/>
      <c r="ES518" s="73"/>
      <c r="ET518" s="73"/>
      <c r="EU518" s="73"/>
      <c r="EV518" s="73"/>
      <c r="EW518" s="73"/>
      <c r="EX518" s="73"/>
      <c r="EY518" s="73"/>
      <c r="EZ518" s="73"/>
      <c r="FA518" s="73"/>
      <c r="FB518" s="73"/>
      <c r="FC518" s="73"/>
      <c r="FD518" s="73"/>
      <c r="FE518" s="73"/>
      <c r="FF518" s="73"/>
      <c r="FG518" s="73"/>
      <c r="FH518" s="73"/>
      <c r="FI518" s="73"/>
      <c r="FJ518" s="73"/>
      <c r="FK518" s="73"/>
      <c r="FL518" s="73"/>
      <c r="FM518" s="73"/>
      <c r="FN518" s="73"/>
      <c r="FO518" s="73"/>
      <c r="FP518" s="73"/>
      <c r="FQ518" s="73"/>
      <c r="FR518" s="73"/>
      <c r="FS518" s="73"/>
      <c r="FT518" s="73"/>
      <c r="FU518" s="73"/>
      <c r="FV518" s="73"/>
      <c r="FW518" s="73"/>
      <c r="FX518" s="73"/>
      <c r="FY518" s="73"/>
      <c r="FZ518" s="73"/>
      <c r="GA518" s="73"/>
      <c r="GB518" s="73"/>
      <c r="GC518" s="73"/>
      <c r="GD518" s="73"/>
      <c r="GE518" s="73"/>
      <c r="GF518" s="73"/>
      <c r="GG518" s="73"/>
      <c r="GH518" s="73"/>
      <c r="GI518" s="73"/>
      <c r="GJ518" s="73"/>
      <c r="GK518" s="73"/>
      <c r="GL518" s="73"/>
      <c r="GM518" s="73"/>
      <c r="GN518" s="73"/>
      <c r="GO518" s="73"/>
      <c r="GP518" s="73"/>
      <c r="GQ518" s="73"/>
      <c r="GR518" s="73"/>
      <c r="GS518" s="73"/>
      <c r="GT518" s="73"/>
      <c r="GU518" s="73"/>
      <c r="GV518" s="73"/>
      <c r="GW518" s="73"/>
      <c r="GX518" s="73"/>
      <c r="GY518" s="73"/>
      <c r="GZ518" s="73"/>
      <c r="HA518" s="73"/>
      <c r="HB518" s="73"/>
      <c r="HC518" s="73"/>
      <c r="HD518" s="73"/>
      <c r="HE518" s="73"/>
      <c r="HF518" s="73"/>
      <c r="HG518" s="73"/>
      <c r="HH518" s="73"/>
      <c r="HI518" s="73"/>
      <c r="HJ518" s="73"/>
      <c r="HK518" s="73"/>
      <c r="HL518" s="73"/>
      <c r="HM518" s="73"/>
      <c r="HN518" s="73"/>
      <c r="HO518" s="73"/>
      <c r="HP518" s="73"/>
      <c r="HQ518" s="73"/>
      <c r="HR518" s="73"/>
      <c r="HS518" s="73"/>
      <c r="HT518" s="73"/>
      <c r="HU518" s="73"/>
      <c r="HV518" s="73"/>
      <c r="HW518" s="73"/>
      <c r="HX518" s="73"/>
      <c r="HY518" s="73"/>
      <c r="HZ518" s="73"/>
      <c r="IA518" s="73"/>
      <c r="IB518" s="73"/>
      <c r="IC518" s="73"/>
      <c r="ID518" s="73"/>
      <c r="IE518" s="73"/>
      <c r="IF518" s="73"/>
      <c r="IG518" s="73"/>
      <c r="IH518" s="73"/>
      <c r="II518" s="73"/>
      <c r="IJ518" s="73"/>
      <c r="IK518" s="73"/>
      <c r="IL518" s="73"/>
      <c r="IM518" s="73"/>
      <c r="IN518" s="73"/>
      <c r="IO518" s="73"/>
      <c r="IP518" s="73"/>
      <c r="IQ518" s="73"/>
      <c r="IR518" s="73"/>
      <c r="IS518" s="73"/>
      <c r="IT518" s="73"/>
      <c r="IU518" s="73"/>
      <c r="IV518" s="73"/>
      <c r="IW518" s="73"/>
      <c r="IX518" s="73"/>
      <c r="IY518" s="73"/>
      <c r="IZ518" s="73"/>
      <c r="JA518" s="73"/>
      <c r="JB518" s="73"/>
      <c r="JC518" s="73"/>
      <c r="JD518" s="73"/>
      <c r="JE518" s="73"/>
      <c r="JF518" s="73"/>
      <c r="JG518" s="73"/>
      <c r="JH518" s="73"/>
      <c r="JI518" s="73"/>
      <c r="JJ518" s="73"/>
      <c r="JK518" s="73"/>
      <c r="JL518" s="73"/>
      <c r="JM518" s="73"/>
      <c r="JN518" s="73"/>
    </row>
    <row r="519" spans="1:274" s="47" customFormat="1" x14ac:dyDescent="0.25">
      <c r="A519" s="637"/>
      <c r="B519" s="637">
        <v>1</v>
      </c>
      <c r="C519" s="346"/>
      <c r="D519" s="346"/>
      <c r="E519" s="577"/>
      <c r="F519" s="1541"/>
      <c r="G519" s="4492"/>
      <c r="H519" s="1541">
        <f t="shared" si="366"/>
        <v>0</v>
      </c>
      <c r="I519" s="69"/>
      <c r="J519" s="309"/>
      <c r="K519" s="309"/>
      <c r="L519" s="3419"/>
      <c r="M519" s="605"/>
      <c r="N519" s="605"/>
      <c r="O519" s="665"/>
      <c r="P519" s="665"/>
      <c r="Q519" s="665">
        <f t="shared" si="367"/>
        <v>0</v>
      </c>
      <c r="R519" s="665"/>
      <c r="S519" s="665"/>
      <c r="T519" s="665"/>
      <c r="U519" s="665"/>
      <c r="V519" s="665"/>
      <c r="W519" s="1883"/>
      <c r="X519" s="1883"/>
      <c r="Y519" s="1883"/>
      <c r="Z519" s="1883"/>
      <c r="AA519" s="1883"/>
      <c r="AB519" s="1883"/>
      <c r="AC519" s="1883"/>
      <c r="AD519" s="1883"/>
      <c r="AE519" s="2925"/>
      <c r="AF519" s="2723"/>
      <c r="AG519" s="3084"/>
      <c r="AH519" s="2723"/>
      <c r="AI519" s="2723"/>
      <c r="AJ519" s="2723"/>
      <c r="AK519" s="2723"/>
      <c r="AL519" s="2723"/>
      <c r="AM519" s="3702"/>
      <c r="AN519" s="3880"/>
      <c r="AO519" s="4039"/>
      <c r="AP519" s="4306">
        <f t="shared" si="385"/>
        <v>0</v>
      </c>
    </row>
    <row r="520" spans="1:274" s="47" customFormat="1" x14ac:dyDescent="0.25">
      <c r="A520" s="637">
        <v>1</v>
      </c>
      <c r="B520" s="637">
        <v>1</v>
      </c>
      <c r="C520" s="240" t="s">
        <v>29</v>
      </c>
      <c r="D520" s="240"/>
      <c r="E520" s="184"/>
      <c r="F520" s="664"/>
      <c r="G520" s="4153"/>
      <c r="H520" s="664">
        <f t="shared" si="366"/>
        <v>0</v>
      </c>
      <c r="I520" s="309"/>
      <c r="J520" s="309"/>
      <c r="K520" s="309"/>
      <c r="L520" s="3419"/>
      <c r="M520" s="101"/>
      <c r="N520" s="101"/>
      <c r="O520" s="329"/>
      <c r="P520" s="329"/>
      <c r="Q520" s="329">
        <f t="shared" si="367"/>
        <v>0</v>
      </c>
      <c r="R520" s="329"/>
      <c r="S520" s="329"/>
      <c r="T520" s="329"/>
      <c r="U520" s="329"/>
      <c r="V520" s="329"/>
      <c r="W520" s="565"/>
      <c r="X520" s="565"/>
      <c r="Y520" s="565"/>
      <c r="Z520" s="565"/>
      <c r="AA520" s="565"/>
      <c r="AB520" s="565"/>
      <c r="AC520" s="565"/>
      <c r="AD520" s="565"/>
      <c r="AE520" s="2931"/>
      <c r="AF520" s="43"/>
      <c r="AG520" s="3067"/>
      <c r="AH520" s="43"/>
      <c r="AI520" s="43"/>
      <c r="AJ520" s="43"/>
      <c r="AK520" s="43"/>
      <c r="AL520" s="43"/>
      <c r="AM520" s="3702"/>
      <c r="AN520" s="3880"/>
      <c r="AO520" s="1270"/>
      <c r="AP520" s="4306">
        <f t="shared" si="385"/>
        <v>0</v>
      </c>
    </row>
    <row r="521" spans="1:274" s="47" customFormat="1" x14ac:dyDescent="0.25">
      <c r="A521" s="637">
        <v>1</v>
      </c>
      <c r="B521" s="637">
        <v>1</v>
      </c>
      <c r="C521" s="120" t="s">
        <v>46</v>
      </c>
      <c r="D521" s="120"/>
      <c r="E521" s="309">
        <v>300</v>
      </c>
      <c r="F521" s="664">
        <v>203</v>
      </c>
      <c r="G521" s="4153">
        <v>203</v>
      </c>
      <c r="H521" s="664">
        <f t="shared" si="366"/>
        <v>0</v>
      </c>
      <c r="I521" s="69">
        <f>ROUND(F521/12*$C$3,0)</f>
        <v>118</v>
      </c>
      <c r="J521" s="69">
        <v>122</v>
      </c>
      <c r="K521" s="69">
        <f>J521/I521*100</f>
        <v>103.38983050847457</v>
      </c>
      <c r="L521" s="3375"/>
      <c r="M521" s="311">
        <v>10</v>
      </c>
      <c r="N521" s="70">
        <f>S521/J521</f>
        <v>2.1147540983606556</v>
      </c>
      <c r="O521" s="71">
        <f>ROUND(F521*M521,0)</f>
        <v>2030</v>
      </c>
      <c r="P521" s="71">
        <v>2030</v>
      </c>
      <c r="Q521" s="71">
        <f t="shared" si="367"/>
        <v>0</v>
      </c>
      <c r="R521" s="71">
        <f t="shared" ref="R521" si="398">O521/12*$C$3</f>
        <v>1184.1666666666665</v>
      </c>
      <c r="S521" s="71">
        <v>258</v>
      </c>
      <c r="T521" s="71">
        <f>S521/R521*100</f>
        <v>21.787473610133713</v>
      </c>
      <c r="U521" s="71">
        <f>O521/E521</f>
        <v>6.7666666666666666</v>
      </c>
      <c r="V521" s="71">
        <f>S521/$C$3*12/U521</f>
        <v>65.36242083040112</v>
      </c>
      <c r="W521" s="1879"/>
      <c r="X521" s="1879"/>
      <c r="Y521" s="1879"/>
      <c r="Z521" s="1879"/>
      <c r="AA521" s="1879"/>
      <c r="AB521" s="1879"/>
      <c r="AC521" s="1879"/>
      <c r="AD521" s="1879"/>
      <c r="AE521" s="2928"/>
      <c r="AF521" s="613"/>
      <c r="AG521" s="3070"/>
      <c r="AH521" s="613"/>
      <c r="AI521" s="613"/>
      <c r="AJ521" s="613"/>
      <c r="AK521" s="613"/>
      <c r="AL521" s="613"/>
      <c r="AM521" s="3702"/>
      <c r="AN521" s="3832"/>
      <c r="AO521" s="4034"/>
      <c r="AP521" s="4306">
        <f t="shared" si="385"/>
        <v>0</v>
      </c>
    </row>
    <row r="522" spans="1:274" s="47" customFormat="1" x14ac:dyDescent="0.25">
      <c r="A522" s="637">
        <v>1</v>
      </c>
      <c r="B522" s="637">
        <v>1</v>
      </c>
      <c r="C522" s="240" t="s">
        <v>33</v>
      </c>
      <c r="D522" s="240"/>
      <c r="E522" s="240"/>
      <c r="F522" s="1520">
        <f>SUM(F521:F521)</f>
        <v>203</v>
      </c>
      <c r="G522" s="4479">
        <f>SUM(G521:G521)</f>
        <v>203</v>
      </c>
      <c r="H522" s="1520">
        <f t="shared" si="366"/>
        <v>0</v>
      </c>
      <c r="I522" s="476">
        <f>SUM(I521:I521)</f>
        <v>118</v>
      </c>
      <c r="J522" s="476">
        <f>SUM(J521:J521)</f>
        <v>122</v>
      </c>
      <c r="K522" s="476">
        <f>J522/I522*100</f>
        <v>103.38983050847457</v>
      </c>
      <c r="L522" s="3522">
        <f>SUM(L521:L521)</f>
        <v>0</v>
      </c>
      <c r="M522" s="605">
        <f>SUM(O522/F522)</f>
        <v>10</v>
      </c>
      <c r="N522" s="94">
        <f>S522/J522</f>
        <v>2.1147540983606556</v>
      </c>
      <c r="O522" s="606">
        <f>SUM(O521:O521)</f>
        <v>2030</v>
      </c>
      <c r="P522" s="606">
        <v>2030</v>
      </c>
      <c r="Q522" s="606">
        <f t="shared" si="367"/>
        <v>0</v>
      </c>
      <c r="R522" s="606">
        <f>SUM(R521:R521)</f>
        <v>1184.1666666666665</v>
      </c>
      <c r="S522" s="606">
        <f>SUM(S521:S521)</f>
        <v>258</v>
      </c>
      <c r="T522" s="71">
        <f>S522/R522*100</f>
        <v>21.787473610133713</v>
      </c>
      <c r="U522" s="239">
        <f>SUM(U521:U521)</f>
        <v>6.7666666666666666</v>
      </c>
      <c r="V522" s="71">
        <f>S522/$C$3*12/U522</f>
        <v>65.36242083040112</v>
      </c>
      <c r="W522" s="565"/>
      <c r="X522" s="565"/>
      <c r="Y522" s="565"/>
      <c r="Z522" s="565"/>
      <c r="AA522" s="565"/>
      <c r="AB522" s="565"/>
      <c r="AC522" s="565"/>
      <c r="AD522" s="565"/>
      <c r="AE522" s="2925"/>
      <c r="AF522" s="2723"/>
      <c r="AG522" s="3084"/>
      <c r="AH522" s="2723"/>
      <c r="AI522" s="2723"/>
      <c r="AJ522" s="2723"/>
      <c r="AK522" s="43"/>
      <c r="AL522" s="43"/>
      <c r="AM522" s="3702"/>
      <c r="AN522" s="4041">
        <f>SUM(AN521:AN521)</f>
        <v>0</v>
      </c>
      <c r="AO522" s="1270"/>
      <c r="AP522" s="4306">
        <f t="shared" si="385"/>
        <v>0</v>
      </c>
    </row>
    <row r="523" spans="1:274" s="47" customFormat="1" ht="30" x14ac:dyDescent="0.25">
      <c r="A523" s="637">
        <v>1</v>
      </c>
      <c r="B523" s="637">
        <v>1</v>
      </c>
      <c r="C523" s="184" t="s">
        <v>127</v>
      </c>
      <c r="D523" s="184"/>
      <c r="E523" s="240"/>
      <c r="F523" s="1520"/>
      <c r="G523" s="4479"/>
      <c r="H523" s="1520">
        <f t="shared" si="366"/>
        <v>0</v>
      </c>
      <c r="I523" s="476"/>
      <c r="J523" s="476"/>
      <c r="K523" s="476"/>
      <c r="L523" s="3522"/>
      <c r="M523" s="605"/>
      <c r="N523" s="94"/>
      <c r="O523" s="606"/>
      <c r="P523" s="606"/>
      <c r="Q523" s="606">
        <f t="shared" si="367"/>
        <v>0</v>
      </c>
      <c r="R523" s="606"/>
      <c r="S523" s="606"/>
      <c r="T523" s="71"/>
      <c r="U523" s="239"/>
      <c r="V523" s="71"/>
      <c r="W523" s="565"/>
      <c r="X523" s="565"/>
      <c r="Y523" s="565"/>
      <c r="Z523" s="565"/>
      <c r="AA523" s="565"/>
      <c r="AB523" s="565"/>
      <c r="AC523" s="565"/>
      <c r="AD523" s="565"/>
      <c r="AE523" s="2931"/>
      <c r="AF523" s="43"/>
      <c r="AG523" s="3067"/>
      <c r="AH523" s="43"/>
      <c r="AI523" s="43"/>
      <c r="AJ523" s="43"/>
      <c r="AK523" s="43"/>
      <c r="AL523" s="43"/>
      <c r="AM523" s="3702"/>
      <c r="AN523" s="4041"/>
      <c r="AO523" s="1270"/>
      <c r="AP523" s="4306">
        <f t="shared" si="385"/>
        <v>0</v>
      </c>
    </row>
    <row r="524" spans="1:274" s="47" customFormat="1" x14ac:dyDescent="0.25">
      <c r="A524" s="637"/>
      <c r="B524" s="637">
        <v>1</v>
      </c>
      <c r="C524" s="125" t="s">
        <v>9</v>
      </c>
      <c r="D524" s="125"/>
      <c r="E524" s="662">
        <v>240</v>
      </c>
      <c r="F524" s="664">
        <v>150</v>
      </c>
      <c r="G524" s="4153">
        <v>150</v>
      </c>
      <c r="H524" s="664">
        <f t="shared" si="366"/>
        <v>0</v>
      </c>
      <c r="I524" s="69">
        <f>(F524/12*$C$3)</f>
        <v>87.5</v>
      </c>
      <c r="J524" s="485">
        <v>86</v>
      </c>
      <c r="K524" s="69">
        <f>J524/I524*100</f>
        <v>98.285714285714292</v>
      </c>
      <c r="L524" s="3525"/>
      <c r="M524" s="674">
        <v>3</v>
      </c>
      <c r="N524" s="70">
        <f>S524/J524</f>
        <v>1</v>
      </c>
      <c r="O524" s="71">
        <f>ROUND(F524*M524,0)</f>
        <v>450</v>
      </c>
      <c r="P524" s="71">
        <v>450</v>
      </c>
      <c r="Q524" s="71">
        <f t="shared" si="367"/>
        <v>0</v>
      </c>
      <c r="R524" s="71">
        <f>O524/12*$C$3</f>
        <v>262.5</v>
      </c>
      <c r="S524" s="43">
        <v>86</v>
      </c>
      <c r="T524" s="71">
        <f>S524/R524*100</f>
        <v>32.761904761904766</v>
      </c>
      <c r="U524" s="71">
        <f>O524/E524</f>
        <v>1.875</v>
      </c>
      <c r="V524" s="71">
        <f>S524/$C$3*12/U524</f>
        <v>78.628571428571433</v>
      </c>
      <c r="W524" s="565"/>
      <c r="X524" s="565"/>
      <c r="Y524" s="565"/>
      <c r="Z524" s="565"/>
      <c r="AA524" s="565"/>
      <c r="AB524" s="565"/>
      <c r="AC524" s="565"/>
      <c r="AD524" s="565"/>
      <c r="AE524" s="2931"/>
      <c r="AF524" s="43"/>
      <c r="AG524" s="3067"/>
      <c r="AH524" s="43"/>
      <c r="AI524" s="43"/>
      <c r="AJ524" s="43"/>
      <c r="AK524" s="43"/>
      <c r="AL524" s="43"/>
      <c r="AM524" s="3702"/>
      <c r="AN524" s="3968"/>
      <c r="AO524" s="1270"/>
      <c r="AP524" s="4306">
        <f t="shared" si="385"/>
        <v>0</v>
      </c>
    </row>
    <row r="525" spans="1:274" s="47" customFormat="1" x14ac:dyDescent="0.25">
      <c r="A525" s="637">
        <v>1</v>
      </c>
      <c r="B525" s="637">
        <v>1</v>
      </c>
      <c r="C525" s="74" t="s">
        <v>67</v>
      </c>
      <c r="D525" s="74"/>
      <c r="E525" s="662">
        <v>240</v>
      </c>
      <c r="F525" s="664">
        <v>695</v>
      </c>
      <c r="G525" s="4153">
        <v>623</v>
      </c>
      <c r="H525" s="664">
        <f t="shared" ref="H525:H588" si="399">F525-G525</f>
        <v>72</v>
      </c>
      <c r="I525" s="69">
        <f>(F525-H525)/12*$C$3+H525</f>
        <v>435.41666666666663</v>
      </c>
      <c r="J525" s="69">
        <v>397</v>
      </c>
      <c r="K525" s="69">
        <f>J525/I525*100</f>
        <v>91.177033492822972</v>
      </c>
      <c r="L525" s="3375">
        <v>2</v>
      </c>
      <c r="M525" s="674">
        <v>8</v>
      </c>
      <c r="N525" s="70">
        <f>S525/J525</f>
        <v>7.8186397984886646</v>
      </c>
      <c r="O525" s="71">
        <f>ROUND(F525*M525,0)</f>
        <v>5560</v>
      </c>
      <c r="P525" s="71">
        <v>4984</v>
      </c>
      <c r="Q525" s="71">
        <f t="shared" ref="Q525:Q588" si="400">O525-P525</f>
        <v>576</v>
      </c>
      <c r="R525" s="71">
        <f>(O525-Q525)/12*$C$3+Q525</f>
        <v>3483.333333333333</v>
      </c>
      <c r="S525" s="71">
        <v>3104</v>
      </c>
      <c r="T525" s="71">
        <f>S525/R525*100</f>
        <v>89.110047846889955</v>
      </c>
      <c r="U525" s="71">
        <f>O525/E525</f>
        <v>23.166666666666668</v>
      </c>
      <c r="V525" s="71">
        <f>S525/$C$3*12/U525</f>
        <v>229.68961973278519</v>
      </c>
      <c r="W525" s="565"/>
      <c r="X525" s="565"/>
      <c r="Y525" s="565"/>
      <c r="Z525" s="565"/>
      <c r="AA525" s="565"/>
      <c r="AB525" s="565"/>
      <c r="AC525" s="565"/>
      <c r="AD525" s="565"/>
      <c r="AE525" s="2931"/>
      <c r="AF525" s="43"/>
      <c r="AG525" s="3067"/>
      <c r="AH525" s="43"/>
      <c r="AI525" s="43"/>
      <c r="AJ525" s="43"/>
      <c r="AK525" s="43"/>
      <c r="AL525" s="43"/>
      <c r="AM525" s="3702"/>
      <c r="AN525" s="3832"/>
      <c r="AO525" s="1270"/>
      <c r="AP525" s="4306">
        <f t="shared" si="385"/>
        <v>0</v>
      </c>
    </row>
    <row r="526" spans="1:274" s="73" customFormat="1" x14ac:dyDescent="0.25">
      <c r="A526" s="637">
        <v>1</v>
      </c>
      <c r="B526" s="637">
        <v>1</v>
      </c>
      <c r="C526" s="608" t="s">
        <v>158</v>
      </c>
      <c r="D526" s="608"/>
      <c r="E526" s="608"/>
      <c r="F526" s="1340">
        <f>SUM(F524:F525)</f>
        <v>845</v>
      </c>
      <c r="G526" s="4070">
        <f>SUM(G524:G525)</f>
        <v>773</v>
      </c>
      <c r="H526" s="1340">
        <f t="shared" si="399"/>
        <v>72</v>
      </c>
      <c r="I526" s="102">
        <f t="shared" ref="I526:J526" si="401">SUM(I524:I525)</f>
        <v>522.91666666666663</v>
      </c>
      <c r="J526" s="102">
        <f t="shared" si="401"/>
        <v>483</v>
      </c>
      <c r="K526" s="69">
        <f>J526/I526*100</f>
        <v>92.36653386454185</v>
      </c>
      <c r="L526" s="3460">
        <f t="shared" ref="L526" si="402">SUM(L524:L525)</f>
        <v>2</v>
      </c>
      <c r="M526" s="605">
        <f>SUM(O526/F526)</f>
        <v>7.1124260355029589</v>
      </c>
      <c r="N526" s="70">
        <f>S526/J526</f>
        <v>6.604554865424431</v>
      </c>
      <c r="O526" s="95">
        <f t="shared" ref="O526:S526" si="403">SUM(O524:O525)</f>
        <v>6010</v>
      </c>
      <c r="P526" s="95">
        <v>5434</v>
      </c>
      <c r="Q526" s="95">
        <f t="shared" si="400"/>
        <v>576</v>
      </c>
      <c r="R526" s="95">
        <f t="shared" si="403"/>
        <v>3745.833333333333</v>
      </c>
      <c r="S526" s="95">
        <f t="shared" si="403"/>
        <v>3190</v>
      </c>
      <c r="T526" s="71">
        <f>S526/R526*100</f>
        <v>85.161290322580655</v>
      </c>
      <c r="U526" s="95">
        <f>SUM(U524:U525)</f>
        <v>25.041666666666668</v>
      </c>
      <c r="V526" s="71">
        <f>S526/$C$3*12/U526</f>
        <v>218.37889232231993</v>
      </c>
      <c r="W526" s="1879"/>
      <c r="X526" s="1879"/>
      <c r="Y526" s="1879"/>
      <c r="Z526" s="1879"/>
      <c r="AA526" s="1879"/>
      <c r="AB526" s="1879"/>
      <c r="AC526" s="1879"/>
      <c r="AD526" s="1879"/>
      <c r="AE526" s="2925"/>
      <c r="AF526" s="2723"/>
      <c r="AG526" s="3084"/>
      <c r="AH526" s="2723"/>
      <c r="AI526" s="2723"/>
      <c r="AJ526" s="2723"/>
      <c r="AK526" s="613"/>
      <c r="AL526" s="613"/>
      <c r="AM526" s="3702"/>
      <c r="AN526" s="3938">
        <f t="shared" ref="AN526" si="404">SUM(AN524:AN525)</f>
        <v>0</v>
      </c>
      <c r="AO526" s="4034"/>
      <c r="AP526" s="4306">
        <f t="shared" si="385"/>
        <v>0</v>
      </c>
    </row>
    <row r="527" spans="1:274" s="47" customFormat="1" ht="29.25" x14ac:dyDescent="0.25">
      <c r="A527" s="637">
        <v>1</v>
      </c>
      <c r="B527" s="637">
        <v>1</v>
      </c>
      <c r="C527" s="507" t="s">
        <v>143</v>
      </c>
      <c r="D527" s="507"/>
      <c r="E527" s="507"/>
      <c r="F527" s="1520">
        <f>SUM(F526,F522)</f>
        <v>1048</v>
      </c>
      <c r="G527" s="4479">
        <f>SUM(G526,G522)</f>
        <v>976</v>
      </c>
      <c r="H527" s="1520">
        <f t="shared" si="399"/>
        <v>72</v>
      </c>
      <c r="I527" s="476">
        <f>SUM(I526,I522)</f>
        <v>640.91666666666663</v>
      </c>
      <c r="J527" s="476">
        <f>SUM(J526,J522)</f>
        <v>605</v>
      </c>
      <c r="K527" s="476">
        <f>J527/I527*100</f>
        <v>94.396047328045768</v>
      </c>
      <c r="L527" s="3522">
        <f>SUM(L526,L522)</f>
        <v>2</v>
      </c>
      <c r="M527" s="605">
        <f>SUM(O527/F527)</f>
        <v>7.6717557251908399</v>
      </c>
      <c r="N527" s="70">
        <f>S527/J527</f>
        <v>5.6991735537190085</v>
      </c>
      <c r="O527" s="476">
        <f>SUM(O526,O522)</f>
        <v>8040</v>
      </c>
      <c r="P527" s="476">
        <v>7464</v>
      </c>
      <c r="Q527" s="476">
        <f t="shared" si="400"/>
        <v>576</v>
      </c>
      <c r="R527" s="476">
        <f>SUM(R526,R522)</f>
        <v>4930</v>
      </c>
      <c r="S527" s="476">
        <f>SUM(S526,S522)</f>
        <v>3448</v>
      </c>
      <c r="T527" s="71">
        <f>S527/R527*100</f>
        <v>69.939148073022324</v>
      </c>
      <c r="U527" s="476">
        <f>SUM(U526,U522)</f>
        <v>31.808333333333334</v>
      </c>
      <c r="V527" s="71">
        <f>S527/$C$3*12/U527</f>
        <v>185.82731389647816</v>
      </c>
      <c r="W527" s="1902">
        <v>30903.522047999999</v>
      </c>
      <c r="X527" s="1902">
        <v>30903.522047999999</v>
      </c>
      <c r="Y527" s="1902">
        <v>30903.522047999999</v>
      </c>
      <c r="Z527" s="1902">
        <v>30903.522047999999</v>
      </c>
      <c r="AA527" s="1902">
        <v>30903.522047999999</v>
      </c>
      <c r="AB527" s="1902">
        <v>30903.522047999999</v>
      </c>
      <c r="AC527" s="1902">
        <v>34677.161567999996</v>
      </c>
      <c r="AD527" s="1902">
        <v>36596.671775999996</v>
      </c>
      <c r="AE527" s="2895">
        <f>W527/12*$C$3+(X527-W527)/11*6+(Y527-X527)/10*5+(Z527-Y527)/9*4+(AA527-Z527)/8*3+(AB527-AA527)/7*2+(AC527-AB527)/6*1+(AD527-AC527)</f>
        <v>20575.504655999997</v>
      </c>
      <c r="AF527" s="43">
        <f>AL527-AK527-AH527</f>
        <v>22461.11623</v>
      </c>
      <c r="AG527" s="3067"/>
      <c r="AH527" s="43"/>
      <c r="AI527" s="43">
        <f>AF527-AE527</f>
        <v>1885.6115740000023</v>
      </c>
      <c r="AJ527" s="43">
        <v>-658.13720000000001</v>
      </c>
      <c r="AK527" s="485">
        <v>-5.2545999999999999</v>
      </c>
      <c r="AL527" s="485">
        <v>22455.861629999999</v>
      </c>
      <c r="AM527" s="3702">
        <v>40.944960000000002</v>
      </c>
      <c r="AN527" s="4041">
        <v>13</v>
      </c>
      <c r="AO527" s="3968">
        <v>855.87462999999991</v>
      </c>
      <c r="AP527" s="4306">
        <f t="shared" si="385"/>
        <v>34677161.567999996</v>
      </c>
    </row>
    <row r="528" spans="1:274" s="47" customFormat="1" x14ac:dyDescent="0.25">
      <c r="A528" s="637">
        <v>1</v>
      </c>
      <c r="B528" s="637">
        <v>1</v>
      </c>
      <c r="C528" s="123"/>
      <c r="D528" s="123"/>
      <c r="E528" s="123"/>
      <c r="F528" s="1340"/>
      <c r="G528" s="4070"/>
      <c r="H528" s="1340">
        <f t="shared" si="399"/>
        <v>0</v>
      </c>
      <c r="I528" s="69"/>
      <c r="J528" s="69"/>
      <c r="K528" s="69"/>
      <c r="L528" s="3375"/>
      <c r="M528" s="414"/>
      <c r="N528" s="414"/>
      <c r="O528" s="414"/>
      <c r="P528" s="414"/>
      <c r="Q528" s="414">
        <f t="shared" si="400"/>
        <v>0</v>
      </c>
      <c r="R528" s="414"/>
      <c r="S528" s="414"/>
      <c r="T528" s="414"/>
      <c r="U528" s="414"/>
      <c r="V528" s="414"/>
      <c r="W528" s="1879"/>
      <c r="X528" s="1879"/>
      <c r="Y528" s="1879"/>
      <c r="Z528" s="1879"/>
      <c r="AA528" s="1879"/>
      <c r="AB528" s="1879"/>
      <c r="AC528" s="1879"/>
      <c r="AD528" s="1879"/>
      <c r="AE528" s="2928"/>
      <c r="AF528" s="613">
        <f>AL528-AK528</f>
        <v>0</v>
      </c>
      <c r="AG528" s="3070"/>
      <c r="AH528" s="613"/>
      <c r="AI528" s="613">
        <f>AF528-AE528</f>
        <v>0</v>
      </c>
      <c r="AJ528" s="613"/>
      <c r="AK528" s="613"/>
      <c r="AL528" s="613"/>
      <c r="AM528" s="3706"/>
      <c r="AN528" s="3832"/>
      <c r="AO528" s="4034"/>
      <c r="AP528" s="4306">
        <f t="shared" si="385"/>
        <v>0</v>
      </c>
    </row>
    <row r="529" spans="1:42" s="47" customFormat="1" x14ac:dyDescent="0.25">
      <c r="A529" s="637">
        <v>1</v>
      </c>
      <c r="B529" s="637">
        <v>1</v>
      </c>
      <c r="C529" s="667" t="s">
        <v>422</v>
      </c>
      <c r="D529" s="668"/>
      <c r="E529" s="668"/>
      <c r="F529" s="1542"/>
      <c r="G529" s="4635"/>
      <c r="H529" s="1542">
        <f t="shared" si="399"/>
        <v>0</v>
      </c>
      <c r="I529" s="669"/>
      <c r="J529" s="669"/>
      <c r="K529" s="669"/>
      <c r="L529" s="3615"/>
      <c r="M529" s="371"/>
      <c r="N529" s="371"/>
      <c r="O529" s="371"/>
      <c r="P529" s="371"/>
      <c r="Q529" s="371">
        <f t="shared" si="400"/>
        <v>0</v>
      </c>
      <c r="R529" s="371"/>
      <c r="S529" s="371"/>
      <c r="T529" s="371"/>
      <c r="U529" s="371"/>
      <c r="V529" s="371"/>
      <c r="W529" s="1881">
        <f t="shared" ref="W529:AM529" si="405">SUM(W527,W518,W462)</f>
        <v>546905.27570439992</v>
      </c>
      <c r="X529" s="1881">
        <f t="shared" ref="X529:Y529" si="406">SUM(X527,X518,X462)</f>
        <v>546905.27570439992</v>
      </c>
      <c r="Y529" s="1881">
        <f t="shared" si="406"/>
        <v>546905.27570439992</v>
      </c>
      <c r="Z529" s="1881">
        <f t="shared" ref="Z529:AA529" si="407">SUM(Z527,Z518,Z462)</f>
        <v>546905.27570439992</v>
      </c>
      <c r="AA529" s="1881">
        <f t="shared" si="407"/>
        <v>546832.15137440001</v>
      </c>
      <c r="AB529" s="1881">
        <f t="shared" ref="AB529:AC529" si="408">SUM(AB527,AB518,AB462)</f>
        <v>546832.15137440001</v>
      </c>
      <c r="AC529" s="1881">
        <f t="shared" si="408"/>
        <v>546906.34783520002</v>
      </c>
      <c r="AD529" s="1881">
        <f t="shared" ref="AD529" si="409">SUM(AD527,AD518,AD462)</f>
        <v>550310.98658320005</v>
      </c>
      <c r="AE529" s="2932">
        <f t="shared" si="405"/>
        <v>322371.95798903337</v>
      </c>
      <c r="AF529" s="371">
        <f t="shared" si="405"/>
        <v>322317.27872</v>
      </c>
      <c r="AG529" s="3088">
        <f t="shared" si="405"/>
        <v>0</v>
      </c>
      <c r="AH529" s="371">
        <f t="shared" si="405"/>
        <v>12945.630250000002</v>
      </c>
      <c r="AI529" s="371">
        <f>SUM(AI527,AI518,AI462)</f>
        <v>-54.679269033382752</v>
      </c>
      <c r="AJ529" s="4333">
        <f t="shared" si="405"/>
        <v>-658.13720000000001</v>
      </c>
      <c r="AK529" s="371">
        <f t="shared" si="405"/>
        <v>-202.19784000000004</v>
      </c>
      <c r="AL529" s="1345">
        <f t="shared" si="405"/>
        <v>335060.71112999995</v>
      </c>
      <c r="AM529" s="3710">
        <f t="shared" si="405"/>
        <v>6620.6705100000008</v>
      </c>
      <c r="AN529" s="4072"/>
      <c r="AO529" s="4089">
        <f t="shared" ref="AO529" si="410">SUM(AO527,AO518,AO462)</f>
        <v>1293.3508899999999</v>
      </c>
      <c r="AP529" s="4306">
        <f t="shared" si="385"/>
        <v>546906347.83520007</v>
      </c>
    </row>
    <row r="530" spans="1:42" x14ac:dyDescent="0.25">
      <c r="A530" s="637">
        <v>1</v>
      </c>
      <c r="B530" s="637">
        <v>1</v>
      </c>
      <c r="C530" s="259"/>
      <c r="D530" s="259"/>
      <c r="E530" s="259"/>
      <c r="F530" s="1547"/>
      <c r="G530" s="3918"/>
      <c r="H530" s="1547">
        <f t="shared" si="399"/>
        <v>0</v>
      </c>
      <c r="I530" s="303"/>
      <c r="J530" s="303"/>
      <c r="K530" s="303"/>
      <c r="L530" s="3625"/>
      <c r="M530" s="303"/>
      <c r="N530" s="303"/>
      <c r="O530" s="303"/>
      <c r="P530" s="303"/>
      <c r="Q530" s="303">
        <f t="shared" si="400"/>
        <v>0</v>
      </c>
      <c r="R530" s="303"/>
      <c r="S530" s="303"/>
      <c r="T530" s="303"/>
      <c r="U530" s="303"/>
      <c r="V530" s="303"/>
      <c r="W530" s="1137"/>
      <c r="X530" s="1137"/>
      <c r="Y530" s="1137"/>
      <c r="Z530" s="1137"/>
      <c r="AA530" s="1137"/>
      <c r="AB530" s="1137"/>
      <c r="AC530" s="1137"/>
      <c r="AD530" s="1137"/>
      <c r="AE530" s="2933"/>
      <c r="AF530" s="642"/>
      <c r="AG530" s="3076"/>
      <c r="AH530" s="642"/>
      <c r="AI530" s="642"/>
      <c r="AJ530" s="671"/>
      <c r="AK530" s="671"/>
      <c r="AL530" s="642"/>
      <c r="AM530" s="3705"/>
      <c r="AN530" s="4090"/>
      <c r="AO530" s="4075"/>
      <c r="AP530" s="4306">
        <f t="shared" si="385"/>
        <v>0</v>
      </c>
    </row>
    <row r="531" spans="1:42" ht="47.25" x14ac:dyDescent="0.25">
      <c r="A531" s="637">
        <v>1</v>
      </c>
      <c r="B531" s="637">
        <v>1</v>
      </c>
      <c r="C531" s="1007" t="s">
        <v>644</v>
      </c>
      <c r="D531" s="64"/>
      <c r="E531" s="64"/>
      <c r="F531" s="1529"/>
      <c r="G531" s="4119"/>
      <c r="H531" s="1529">
        <f t="shared" si="399"/>
        <v>0</v>
      </c>
      <c r="I531" s="644"/>
      <c r="J531" s="644"/>
      <c r="K531" s="644"/>
      <c r="L531" s="3626"/>
      <c r="M531" s="491"/>
      <c r="N531" s="491"/>
      <c r="O531" s="644"/>
      <c r="P531" s="644"/>
      <c r="Q531" s="644">
        <f t="shared" si="400"/>
        <v>0</v>
      </c>
      <c r="R531" s="644"/>
      <c r="S531" s="644"/>
      <c r="T531" s="644"/>
      <c r="U531" s="644"/>
      <c r="V531" s="644"/>
      <c r="W531" s="1886"/>
      <c r="X531" s="1886"/>
      <c r="Y531" s="1886"/>
      <c r="Z531" s="1886"/>
      <c r="AA531" s="1886"/>
      <c r="AB531" s="1886"/>
      <c r="AC531" s="1886"/>
      <c r="AD531" s="1886"/>
      <c r="AE531" s="2934"/>
      <c r="AF531" s="95"/>
      <c r="AG531" s="3089"/>
      <c r="AH531" s="95"/>
      <c r="AI531" s="95"/>
      <c r="AJ531" s="245"/>
      <c r="AK531" s="245"/>
      <c r="AL531" s="95"/>
      <c r="AM531" s="3702"/>
      <c r="AN531" s="4091"/>
      <c r="AO531" s="4092"/>
      <c r="AP531" s="4306">
        <f t="shared" si="385"/>
        <v>0</v>
      </c>
    </row>
    <row r="532" spans="1:42" x14ac:dyDescent="0.25">
      <c r="A532" s="637">
        <v>1</v>
      </c>
      <c r="B532" s="637">
        <v>1</v>
      </c>
      <c r="C532" s="692" t="s">
        <v>14</v>
      </c>
      <c r="D532" s="692"/>
      <c r="E532" s="92"/>
      <c r="F532" s="1529"/>
      <c r="G532" s="4119"/>
      <c r="H532" s="1529">
        <f t="shared" si="399"/>
        <v>0</v>
      </c>
      <c r="I532" s="644"/>
      <c r="J532" s="644"/>
      <c r="K532" s="644"/>
      <c r="L532" s="3626"/>
      <c r="M532" s="491"/>
      <c r="N532" s="491"/>
      <c r="O532" s="644"/>
      <c r="P532" s="644"/>
      <c r="Q532" s="644">
        <f t="shared" si="400"/>
        <v>0</v>
      </c>
      <c r="R532" s="644"/>
      <c r="S532" s="644"/>
      <c r="T532" s="644"/>
      <c r="U532" s="644"/>
      <c r="V532" s="644"/>
      <c r="W532" s="1886"/>
      <c r="X532" s="1886"/>
      <c r="Y532" s="1886"/>
      <c r="Z532" s="1886"/>
      <c r="AA532" s="1886"/>
      <c r="AB532" s="1886"/>
      <c r="AC532" s="1886"/>
      <c r="AD532" s="1886"/>
      <c r="AE532" s="2934"/>
      <c r="AF532" s="95"/>
      <c r="AG532" s="3089"/>
      <c r="AH532" s="95"/>
      <c r="AI532" s="95"/>
      <c r="AJ532" s="245"/>
      <c r="AK532" s="245"/>
      <c r="AL532" s="95"/>
      <c r="AM532" s="3702"/>
      <c r="AN532" s="4091"/>
      <c r="AO532" s="4092"/>
      <c r="AP532" s="4306">
        <f t="shared" si="385"/>
        <v>0</v>
      </c>
    </row>
    <row r="533" spans="1:42" s="47" customFormat="1" x14ac:dyDescent="0.25">
      <c r="A533" s="637">
        <v>1</v>
      </c>
      <c r="B533" s="637">
        <v>1</v>
      </c>
      <c r="C533" s="429" t="s">
        <v>213</v>
      </c>
      <c r="D533" s="429"/>
      <c r="E533" s="346"/>
      <c r="F533" s="613"/>
      <c r="G533" s="4034"/>
      <c r="H533" s="613">
        <f t="shared" si="399"/>
        <v>0</v>
      </c>
      <c r="I533" s="366"/>
      <c r="J533" s="366"/>
      <c r="K533" s="366"/>
      <c r="L533" s="3452"/>
      <c r="M533" s="101"/>
      <c r="N533" s="101"/>
      <c r="O533" s="389"/>
      <c r="P533" s="389"/>
      <c r="Q533" s="389">
        <f t="shared" si="400"/>
        <v>0</v>
      </c>
      <c r="R533" s="389"/>
      <c r="S533" s="389"/>
      <c r="T533" s="389"/>
      <c r="U533" s="389"/>
      <c r="V533" s="389"/>
      <c r="W533" s="1879">
        <v>138473.46550000002</v>
      </c>
      <c r="X533" s="1879">
        <v>138473.46550000002</v>
      </c>
      <c r="Y533" s="1879">
        <v>138473.46550000002</v>
      </c>
      <c r="Z533" s="1879">
        <v>138473.46550000002</v>
      </c>
      <c r="AA533" s="1879">
        <v>138473.46550000002</v>
      </c>
      <c r="AB533" s="1879">
        <v>138473.46550000002</v>
      </c>
      <c r="AC533" s="1879">
        <v>138473.46550000002</v>
      </c>
      <c r="AD533" s="1879">
        <v>145265.47799999997</v>
      </c>
      <c r="AE533" s="2895">
        <f>W533/12*$C$3+(X533-W533)/11*6+(Y533-X533)/10*5+(Z533-Y533)/9*4+(AA533-Z533)/8*3+(AB533-AA533)/7*2+(AC533-AB533)/6*1+(AD533-AC533)</f>
        <v>87568.200708333301</v>
      </c>
      <c r="AF533" s="613">
        <f>AL533-AK533-AH533</f>
        <v>79481.656460000027</v>
      </c>
      <c r="AG533" s="3070"/>
      <c r="AH533" s="613"/>
      <c r="AI533" s="613">
        <f>AF533-AE533</f>
        <v>-8086.5442483332736</v>
      </c>
      <c r="AJ533" s="613"/>
      <c r="AK533" s="613">
        <v>-1.06871</v>
      </c>
      <c r="AL533" s="613">
        <v>79480.587750000021</v>
      </c>
      <c r="AM533" s="3702">
        <v>891.38884999999993</v>
      </c>
      <c r="AN533" s="3928"/>
      <c r="AO533" s="4034"/>
      <c r="AP533" s="4306">
        <f t="shared" si="385"/>
        <v>138473465.50000003</v>
      </c>
    </row>
    <row r="534" spans="1:42" s="47" customFormat="1" ht="29.25" x14ac:dyDescent="0.25">
      <c r="A534" s="637">
        <v>1</v>
      </c>
      <c r="B534" s="637">
        <v>1</v>
      </c>
      <c r="C534" s="2513" t="s">
        <v>476</v>
      </c>
      <c r="D534" s="346"/>
      <c r="E534" s="346"/>
      <c r="F534" s="1857">
        <f>F535+F536+F541+F542</f>
        <v>140818.75</v>
      </c>
      <c r="G534" s="3875">
        <f>G535+G536+G541+G542</f>
        <v>139818.75</v>
      </c>
      <c r="H534" s="1857">
        <f t="shared" si="399"/>
        <v>1000</v>
      </c>
      <c r="I534" s="329">
        <f t="shared" ref="I534:J534" si="411">I535+I536+I541+I542</f>
        <v>82560.937499999985</v>
      </c>
      <c r="J534" s="329">
        <f t="shared" si="411"/>
        <v>74206.760000000009</v>
      </c>
      <c r="K534" s="329">
        <f t="shared" ref="K534:K540" si="412">J534/I534*100</f>
        <v>89.881198357274002</v>
      </c>
      <c r="L534" s="3444">
        <f t="shared" ref="L534" si="413">L535+L536+L541+L542</f>
        <v>1165</v>
      </c>
      <c r="M534" s="101"/>
      <c r="N534" s="101"/>
      <c r="O534" s="389"/>
      <c r="P534" s="389"/>
      <c r="Q534" s="389">
        <f t="shared" si="400"/>
        <v>0</v>
      </c>
      <c r="R534" s="389"/>
      <c r="S534" s="389"/>
      <c r="T534" s="389"/>
      <c r="U534" s="389"/>
      <c r="V534" s="389"/>
      <c r="W534" s="1879"/>
      <c r="X534" s="1879"/>
      <c r="Y534" s="1879"/>
      <c r="Z534" s="1879"/>
      <c r="AA534" s="1879"/>
      <c r="AB534" s="1879"/>
      <c r="AC534" s="1879"/>
      <c r="AD534" s="1879"/>
      <c r="AE534" s="2905"/>
      <c r="AF534" s="613"/>
      <c r="AG534" s="3070"/>
      <c r="AH534" s="613"/>
      <c r="AI534" s="613"/>
      <c r="AJ534" s="613"/>
      <c r="AK534" s="613"/>
      <c r="AL534" s="613"/>
      <c r="AM534" s="3702"/>
      <c r="AN534" s="3916">
        <f t="shared" ref="AN534" si="414">AN535+AN536+AN541+AN542</f>
        <v>0</v>
      </c>
      <c r="AO534" s="4034"/>
      <c r="AP534" s="4306">
        <f t="shared" si="385"/>
        <v>0</v>
      </c>
    </row>
    <row r="535" spans="1:42" s="47" customFormat="1" x14ac:dyDescent="0.25">
      <c r="A535" s="637"/>
      <c r="B535" s="637">
        <v>1</v>
      </c>
      <c r="C535" s="4" t="s">
        <v>464</v>
      </c>
      <c r="D535" s="346"/>
      <c r="E535" s="346"/>
      <c r="F535" s="1290">
        <v>11000</v>
      </c>
      <c r="G535" s="3874">
        <v>11000</v>
      </c>
      <c r="H535" s="1290">
        <f t="shared" si="399"/>
        <v>0</v>
      </c>
      <c r="I535" s="366">
        <f t="shared" ref="I535:I589" si="415">(F535/12*$C$3)</f>
        <v>6416.6666666666661</v>
      </c>
      <c r="J535" s="366">
        <v>6762</v>
      </c>
      <c r="K535" s="366">
        <f t="shared" si="412"/>
        <v>105.3818181818182</v>
      </c>
      <c r="L535" s="3452">
        <v>24</v>
      </c>
      <c r="M535" s="101"/>
      <c r="N535" s="101"/>
      <c r="O535" s="389"/>
      <c r="P535" s="389"/>
      <c r="Q535" s="389">
        <f t="shared" si="400"/>
        <v>0</v>
      </c>
      <c r="R535" s="389"/>
      <c r="S535" s="389"/>
      <c r="T535" s="389"/>
      <c r="U535" s="389"/>
      <c r="V535" s="389"/>
      <c r="W535" s="1879"/>
      <c r="X535" s="1879"/>
      <c r="Y535" s="1879"/>
      <c r="Z535" s="1879"/>
      <c r="AA535" s="1879"/>
      <c r="AB535" s="1879"/>
      <c r="AC535" s="1879"/>
      <c r="AD535" s="1879"/>
      <c r="AE535" s="2905"/>
      <c r="AF535" s="613"/>
      <c r="AG535" s="3070"/>
      <c r="AH535" s="613"/>
      <c r="AI535" s="613"/>
      <c r="AJ535" s="613"/>
      <c r="AK535" s="613"/>
      <c r="AL535" s="613"/>
      <c r="AM535" s="3702"/>
      <c r="AN535" s="3928"/>
      <c r="AO535" s="4034"/>
      <c r="AP535" s="4306">
        <f t="shared" si="385"/>
        <v>0</v>
      </c>
    </row>
    <row r="536" spans="1:42" s="47" customFormat="1" ht="30" x14ac:dyDescent="0.25">
      <c r="A536" s="637"/>
      <c r="B536" s="637">
        <v>1</v>
      </c>
      <c r="C536" s="2536" t="s">
        <v>465</v>
      </c>
      <c r="D536" s="346"/>
      <c r="E536" s="346"/>
      <c r="F536" s="1290">
        <f>F537+F540+F539+F538/4</f>
        <v>122018.75</v>
      </c>
      <c r="G536" s="3874">
        <f>G537+G540+G539+G538/4</f>
        <v>121018.75</v>
      </c>
      <c r="H536" s="1290">
        <f t="shared" si="399"/>
        <v>1000</v>
      </c>
      <c r="I536" s="329">
        <f t="shared" ref="I536:J536" si="416">I537+I540+I539+I538/4</f>
        <v>71594.270833333314</v>
      </c>
      <c r="J536" s="329">
        <f t="shared" si="416"/>
        <v>61987.76</v>
      </c>
      <c r="K536" s="329">
        <f t="shared" si="412"/>
        <v>86.582011770611317</v>
      </c>
      <c r="L536" s="3444">
        <f t="shared" ref="L536" si="417">L537+L540+L539+L538/4</f>
        <v>950</v>
      </c>
      <c r="M536" s="101"/>
      <c r="N536" s="101"/>
      <c r="O536" s="389"/>
      <c r="P536" s="389"/>
      <c r="Q536" s="389">
        <f t="shared" si="400"/>
        <v>0</v>
      </c>
      <c r="R536" s="389"/>
      <c r="S536" s="389"/>
      <c r="T536" s="389"/>
      <c r="U536" s="389"/>
      <c r="V536" s="389"/>
      <c r="W536" s="1879"/>
      <c r="X536" s="1879"/>
      <c r="Y536" s="1879"/>
      <c r="Z536" s="1879"/>
      <c r="AA536" s="1879"/>
      <c r="AB536" s="1879"/>
      <c r="AC536" s="1879"/>
      <c r="AD536" s="1879"/>
      <c r="AE536" s="2905"/>
      <c r="AF536" s="613"/>
      <c r="AG536" s="3070"/>
      <c r="AH536" s="613"/>
      <c r="AI536" s="613"/>
      <c r="AJ536" s="613"/>
      <c r="AK536" s="613"/>
      <c r="AL536" s="613"/>
      <c r="AM536" s="3702"/>
      <c r="AN536" s="3916">
        <f t="shared" ref="AN536" si="418">AN537+AN540+AN539+AN538/4</f>
        <v>0</v>
      </c>
      <c r="AO536" s="4034"/>
      <c r="AP536" s="4306">
        <f t="shared" si="385"/>
        <v>0</v>
      </c>
    </row>
    <row r="537" spans="1:42" s="47" customFormat="1" x14ac:dyDescent="0.25">
      <c r="A537" s="637"/>
      <c r="B537" s="637">
        <v>1</v>
      </c>
      <c r="C537" s="4" t="s">
        <v>466</v>
      </c>
      <c r="D537" s="346"/>
      <c r="E537" s="346"/>
      <c r="F537" s="921">
        <v>56000</v>
      </c>
      <c r="G537" s="3909">
        <v>55000</v>
      </c>
      <c r="H537" s="921">
        <f t="shared" si="399"/>
        <v>1000</v>
      </c>
      <c r="I537" s="366">
        <f>(F537-H537)/12*$C$3+H537</f>
        <v>33083.333333333328</v>
      </c>
      <c r="J537" s="366">
        <v>25472</v>
      </c>
      <c r="K537" s="366">
        <f t="shared" si="412"/>
        <v>76.993450881612105</v>
      </c>
      <c r="L537" s="3452">
        <v>950</v>
      </c>
      <c r="M537" s="101"/>
      <c r="N537" s="101"/>
      <c r="O537" s="389"/>
      <c r="P537" s="389"/>
      <c r="Q537" s="389">
        <f t="shared" si="400"/>
        <v>0</v>
      </c>
      <c r="R537" s="389"/>
      <c r="S537" s="389"/>
      <c r="T537" s="389"/>
      <c r="U537" s="389"/>
      <c r="V537" s="389"/>
      <c r="W537" s="1879"/>
      <c r="X537" s="1879"/>
      <c r="Y537" s="1879"/>
      <c r="Z537" s="1879"/>
      <c r="AA537" s="1879"/>
      <c r="AB537" s="1879"/>
      <c r="AC537" s="1879"/>
      <c r="AD537" s="1879"/>
      <c r="AE537" s="2905"/>
      <c r="AF537" s="613"/>
      <c r="AG537" s="3070"/>
      <c r="AH537" s="613"/>
      <c r="AI537" s="613"/>
      <c r="AJ537" s="613"/>
      <c r="AK537" s="613"/>
      <c r="AL537" s="613"/>
      <c r="AM537" s="3702"/>
      <c r="AN537" s="3928"/>
      <c r="AO537" s="4034"/>
      <c r="AP537" s="4306">
        <f t="shared" si="385"/>
        <v>0</v>
      </c>
    </row>
    <row r="538" spans="1:42" s="47" customFormat="1" ht="30" x14ac:dyDescent="0.25">
      <c r="A538" s="637"/>
      <c r="B538" s="637">
        <v>1</v>
      </c>
      <c r="C538" s="4" t="s">
        <v>492</v>
      </c>
      <c r="D538" s="346"/>
      <c r="E538" s="346"/>
      <c r="F538" s="1290">
        <v>75</v>
      </c>
      <c r="G538" s="3874">
        <v>75</v>
      </c>
      <c r="H538" s="1290">
        <f t="shared" si="399"/>
        <v>0</v>
      </c>
      <c r="I538" s="366">
        <f t="shared" si="415"/>
        <v>43.75</v>
      </c>
      <c r="J538" s="366">
        <v>159.04000000000002</v>
      </c>
      <c r="K538" s="366">
        <f t="shared" si="412"/>
        <v>363.52000000000004</v>
      </c>
      <c r="L538" s="3452"/>
      <c r="M538" s="101"/>
      <c r="N538" s="101"/>
      <c r="O538" s="389"/>
      <c r="P538" s="389"/>
      <c r="Q538" s="389">
        <f t="shared" si="400"/>
        <v>0</v>
      </c>
      <c r="R538" s="389"/>
      <c r="S538" s="389"/>
      <c r="T538" s="389"/>
      <c r="U538" s="389"/>
      <c r="V538" s="389"/>
      <c r="W538" s="1879"/>
      <c r="X538" s="1879"/>
      <c r="Y538" s="1879"/>
      <c r="Z538" s="1879"/>
      <c r="AA538" s="1879"/>
      <c r="AB538" s="1879"/>
      <c r="AC538" s="1879"/>
      <c r="AD538" s="1879"/>
      <c r="AE538" s="2905"/>
      <c r="AF538" s="613"/>
      <c r="AG538" s="3070"/>
      <c r="AH538" s="613"/>
      <c r="AI538" s="613"/>
      <c r="AJ538" s="613"/>
      <c r="AK538" s="613"/>
      <c r="AL538" s="613"/>
      <c r="AM538" s="3702"/>
      <c r="AN538" s="3928"/>
      <c r="AO538" s="4034"/>
      <c r="AP538" s="4306">
        <f t="shared" si="385"/>
        <v>0</v>
      </c>
    </row>
    <row r="539" spans="1:42" s="47" customFormat="1" ht="60" x14ac:dyDescent="0.25">
      <c r="A539" s="637"/>
      <c r="B539" s="637">
        <v>1</v>
      </c>
      <c r="C539" s="4" t="s">
        <v>467</v>
      </c>
      <c r="D539" s="346"/>
      <c r="E539" s="346"/>
      <c r="F539" s="1290">
        <v>47000</v>
      </c>
      <c r="G539" s="3874">
        <v>47000</v>
      </c>
      <c r="H539" s="1290">
        <f t="shared" si="399"/>
        <v>0</v>
      </c>
      <c r="I539" s="366">
        <f t="shared" si="415"/>
        <v>27416.666666666664</v>
      </c>
      <c r="J539" s="366">
        <v>21255</v>
      </c>
      <c r="K539" s="366">
        <f t="shared" si="412"/>
        <v>77.525835866261403</v>
      </c>
      <c r="L539" s="3452"/>
      <c r="M539" s="101"/>
      <c r="N539" s="101"/>
      <c r="O539" s="389"/>
      <c r="P539" s="389"/>
      <c r="Q539" s="389">
        <f t="shared" si="400"/>
        <v>0</v>
      </c>
      <c r="R539" s="389"/>
      <c r="S539" s="389"/>
      <c r="T539" s="389"/>
      <c r="U539" s="389"/>
      <c r="V539" s="389"/>
      <c r="W539" s="1879"/>
      <c r="X539" s="1879"/>
      <c r="Y539" s="1879"/>
      <c r="Z539" s="1879"/>
      <c r="AA539" s="1879"/>
      <c r="AB539" s="1879"/>
      <c r="AC539" s="1879"/>
      <c r="AD539" s="1879"/>
      <c r="AE539" s="2905"/>
      <c r="AF539" s="613"/>
      <c r="AG539" s="3070"/>
      <c r="AH539" s="613"/>
      <c r="AI539" s="613"/>
      <c r="AJ539" s="613"/>
      <c r="AK539" s="613"/>
      <c r="AL539" s="613"/>
      <c r="AM539" s="3702"/>
      <c r="AN539" s="3928"/>
      <c r="AO539" s="4034"/>
      <c r="AP539" s="4306">
        <f t="shared" si="385"/>
        <v>0</v>
      </c>
    </row>
    <row r="540" spans="1:42" s="47" customFormat="1" ht="75" x14ac:dyDescent="0.25">
      <c r="A540" s="637"/>
      <c r="B540" s="637">
        <v>1</v>
      </c>
      <c r="C540" s="4" t="s">
        <v>509</v>
      </c>
      <c r="D540" s="346"/>
      <c r="E540" s="346"/>
      <c r="F540" s="1290">
        <v>19000</v>
      </c>
      <c r="G540" s="3874">
        <v>19000</v>
      </c>
      <c r="H540" s="1290">
        <f t="shared" si="399"/>
        <v>0</v>
      </c>
      <c r="I540" s="366">
        <f t="shared" si="415"/>
        <v>11083.333333333332</v>
      </c>
      <c r="J540" s="366">
        <v>15221</v>
      </c>
      <c r="K540" s="366">
        <f t="shared" si="412"/>
        <v>137.33233082706769</v>
      </c>
      <c r="L540" s="3452"/>
      <c r="M540" s="101"/>
      <c r="N540" s="101"/>
      <c r="O540" s="389"/>
      <c r="P540" s="389"/>
      <c r="Q540" s="389">
        <f t="shared" si="400"/>
        <v>0</v>
      </c>
      <c r="R540" s="389"/>
      <c r="S540" s="389"/>
      <c r="T540" s="389"/>
      <c r="U540" s="389"/>
      <c r="V540" s="389"/>
      <c r="W540" s="1879"/>
      <c r="X540" s="1879"/>
      <c r="Y540" s="1879"/>
      <c r="Z540" s="1879"/>
      <c r="AA540" s="1879"/>
      <c r="AB540" s="1879"/>
      <c r="AC540" s="1879"/>
      <c r="AD540" s="1879"/>
      <c r="AE540" s="2905"/>
      <c r="AF540" s="613"/>
      <c r="AG540" s="3070"/>
      <c r="AH540" s="613"/>
      <c r="AI540" s="613"/>
      <c r="AJ540" s="613"/>
      <c r="AK540" s="613"/>
      <c r="AL540" s="613"/>
      <c r="AM540" s="3702"/>
      <c r="AN540" s="3928"/>
      <c r="AO540" s="4034"/>
      <c r="AP540" s="4306">
        <f t="shared" si="385"/>
        <v>0</v>
      </c>
    </row>
    <row r="541" spans="1:42" s="47" customFormat="1" ht="60" x14ac:dyDescent="0.25">
      <c r="A541" s="637"/>
      <c r="B541" s="637">
        <v>1</v>
      </c>
      <c r="C541" s="4" t="s">
        <v>468</v>
      </c>
      <c r="D541" s="346"/>
      <c r="E541" s="346"/>
      <c r="F541" s="1290"/>
      <c r="G541" s="3874"/>
      <c r="H541" s="1290">
        <f t="shared" si="399"/>
        <v>0</v>
      </c>
      <c r="I541" s="366"/>
      <c r="J541" s="366"/>
      <c r="K541" s="366"/>
      <c r="L541" s="3452"/>
      <c r="M541" s="101"/>
      <c r="N541" s="101"/>
      <c r="O541" s="389"/>
      <c r="P541" s="389"/>
      <c r="Q541" s="389">
        <f t="shared" si="400"/>
        <v>0</v>
      </c>
      <c r="R541" s="389"/>
      <c r="S541" s="389"/>
      <c r="T541" s="389"/>
      <c r="U541" s="389"/>
      <c r="V541" s="389"/>
      <c r="W541" s="1879"/>
      <c r="X541" s="1879"/>
      <c r="Y541" s="1879"/>
      <c r="Z541" s="1879"/>
      <c r="AA541" s="1879"/>
      <c r="AB541" s="1879"/>
      <c r="AC541" s="1879"/>
      <c r="AD541" s="1879"/>
      <c r="AE541" s="2905"/>
      <c r="AF541" s="613"/>
      <c r="AG541" s="3070"/>
      <c r="AH541" s="613"/>
      <c r="AI541" s="613"/>
      <c r="AJ541" s="613"/>
      <c r="AK541" s="613"/>
      <c r="AL541" s="613"/>
      <c r="AM541" s="3702"/>
      <c r="AN541" s="3928"/>
      <c r="AO541" s="4034"/>
      <c r="AP541" s="4306">
        <f t="shared" si="385"/>
        <v>0</v>
      </c>
    </row>
    <row r="542" spans="1:42" s="47" customFormat="1" ht="45" x14ac:dyDescent="0.25">
      <c r="A542" s="637"/>
      <c r="B542" s="637">
        <v>1</v>
      </c>
      <c r="C542" s="2537" t="s">
        <v>469</v>
      </c>
      <c r="D542" s="346"/>
      <c r="E542" s="346"/>
      <c r="F542" s="1290">
        <v>7800</v>
      </c>
      <c r="G542" s="3874">
        <v>7800</v>
      </c>
      <c r="H542" s="1290">
        <f t="shared" si="399"/>
        <v>0</v>
      </c>
      <c r="I542" s="366">
        <f t="shared" si="415"/>
        <v>4550</v>
      </c>
      <c r="J542" s="366">
        <v>5457</v>
      </c>
      <c r="K542" s="366">
        <f>J542/I542*100</f>
        <v>119.93406593406593</v>
      </c>
      <c r="L542" s="3452">
        <v>191</v>
      </c>
      <c r="M542" s="101"/>
      <c r="N542" s="101"/>
      <c r="O542" s="389"/>
      <c r="P542" s="389"/>
      <c r="Q542" s="389">
        <f t="shared" si="400"/>
        <v>0</v>
      </c>
      <c r="R542" s="389"/>
      <c r="S542" s="389"/>
      <c r="T542" s="389"/>
      <c r="U542" s="389"/>
      <c r="V542" s="389"/>
      <c r="W542" s="1879"/>
      <c r="X542" s="1879"/>
      <c r="Y542" s="1879"/>
      <c r="Z542" s="1879"/>
      <c r="AA542" s="1879"/>
      <c r="AB542" s="1879"/>
      <c r="AC542" s="1879"/>
      <c r="AD542" s="1879"/>
      <c r="AE542" s="2905"/>
      <c r="AF542" s="613"/>
      <c r="AG542" s="3070"/>
      <c r="AH542" s="613"/>
      <c r="AI542" s="613"/>
      <c r="AJ542" s="613"/>
      <c r="AK542" s="613"/>
      <c r="AL542" s="613"/>
      <c r="AM542" s="3702"/>
      <c r="AN542" s="3928"/>
      <c r="AO542" s="4034"/>
      <c r="AP542" s="4306">
        <f t="shared" si="385"/>
        <v>0</v>
      </c>
    </row>
    <row r="543" spans="1:42" s="47" customFormat="1" ht="29.25" x14ac:dyDescent="0.25">
      <c r="A543" s="637"/>
      <c r="B543" s="637">
        <v>1</v>
      </c>
      <c r="C543" s="2513" t="s">
        <v>477</v>
      </c>
      <c r="D543" s="346"/>
      <c r="E543" s="346"/>
      <c r="F543" s="1857">
        <f>F544+F545</f>
        <v>13789.361702127659</v>
      </c>
      <c r="G543" s="3875">
        <f>G544+G545</f>
        <v>12851.063829787234</v>
      </c>
      <c r="H543" s="1857">
        <f t="shared" si="399"/>
        <v>938.29787234042487</v>
      </c>
      <c r="I543" s="366">
        <f t="shared" ref="I543:J543" si="419">I544+I545</f>
        <v>8434.7517730496456</v>
      </c>
      <c r="J543" s="366">
        <f t="shared" si="419"/>
        <v>8402.8031914893618</v>
      </c>
      <c r="K543" s="366">
        <f>J543/I543*100</f>
        <v>99.62122677205079</v>
      </c>
      <c r="L543" s="3452">
        <f t="shared" ref="L543" si="420">L544+L545</f>
        <v>272</v>
      </c>
      <c r="M543" s="101"/>
      <c r="N543" s="101"/>
      <c r="O543" s="389"/>
      <c r="P543" s="389"/>
      <c r="Q543" s="389">
        <f t="shared" si="400"/>
        <v>0</v>
      </c>
      <c r="R543" s="389"/>
      <c r="S543" s="389"/>
      <c r="T543" s="389"/>
      <c r="U543" s="389"/>
      <c r="V543" s="389"/>
      <c r="W543" s="1879"/>
      <c r="X543" s="1879"/>
      <c r="Y543" s="1879"/>
      <c r="Z543" s="1879"/>
      <c r="AA543" s="1879"/>
      <c r="AB543" s="1879"/>
      <c r="AC543" s="1879"/>
      <c r="AD543" s="1879"/>
      <c r="AE543" s="2905"/>
      <c r="AF543" s="613"/>
      <c r="AG543" s="3070"/>
      <c r="AH543" s="613"/>
      <c r="AI543" s="613"/>
      <c r="AJ543" s="613"/>
      <c r="AK543" s="613"/>
      <c r="AL543" s="613"/>
      <c r="AM543" s="3702"/>
      <c r="AN543" s="3928">
        <f t="shared" ref="AN543" si="421">AN544+AN545</f>
        <v>0</v>
      </c>
      <c r="AO543" s="4034"/>
      <c r="AP543" s="4306">
        <f t="shared" si="385"/>
        <v>0</v>
      </c>
    </row>
    <row r="544" spans="1:42" s="47" customFormat="1" x14ac:dyDescent="0.25">
      <c r="A544" s="637"/>
      <c r="B544" s="637">
        <v>1</v>
      </c>
      <c r="C544" s="2513" t="s">
        <v>493</v>
      </c>
      <c r="D544" s="346"/>
      <c r="E544" s="346"/>
      <c r="F544" s="1290">
        <v>12800</v>
      </c>
      <c r="G544" s="3874">
        <v>12000</v>
      </c>
      <c r="H544" s="1290">
        <f t="shared" si="399"/>
        <v>800</v>
      </c>
      <c r="I544" s="366">
        <f>(F544-H544)/12*$C$3+H544</f>
        <v>7800</v>
      </c>
      <c r="J544" s="366">
        <v>7775</v>
      </c>
      <c r="K544" s="366">
        <f>J544/I544*100</f>
        <v>99.679487179487182</v>
      </c>
      <c r="L544" s="3452">
        <v>272</v>
      </c>
      <c r="M544" s="101"/>
      <c r="N544" s="101"/>
      <c r="O544" s="389"/>
      <c r="P544" s="389"/>
      <c r="Q544" s="389">
        <f t="shared" si="400"/>
        <v>0</v>
      </c>
      <c r="R544" s="389"/>
      <c r="S544" s="389"/>
      <c r="T544" s="389"/>
      <c r="U544" s="389"/>
      <c r="V544" s="389"/>
      <c r="W544" s="1879"/>
      <c r="X544" s="1879"/>
      <c r="Y544" s="1879"/>
      <c r="Z544" s="1879"/>
      <c r="AA544" s="1879"/>
      <c r="AB544" s="1879"/>
      <c r="AC544" s="1879"/>
      <c r="AD544" s="1879"/>
      <c r="AE544" s="2905"/>
      <c r="AF544" s="613"/>
      <c r="AG544" s="3070"/>
      <c r="AH544" s="613"/>
      <c r="AI544" s="613"/>
      <c r="AJ544" s="613"/>
      <c r="AK544" s="613"/>
      <c r="AL544" s="613"/>
      <c r="AM544" s="3702"/>
      <c r="AN544" s="3928"/>
      <c r="AO544" s="4034"/>
      <c r="AP544" s="4306">
        <f t="shared" si="385"/>
        <v>0</v>
      </c>
    </row>
    <row r="545" spans="1:42" s="47" customFormat="1" x14ac:dyDescent="0.25">
      <c r="A545" s="637"/>
      <c r="B545" s="637">
        <v>1</v>
      </c>
      <c r="C545" s="4" t="s">
        <v>494</v>
      </c>
      <c r="D545" s="346"/>
      <c r="E545" s="346"/>
      <c r="F545" s="1290">
        <f>F546/9.4</f>
        <v>989.36170212765956</v>
      </c>
      <c r="G545" s="3874">
        <f>G546/9.4</f>
        <v>851.063829787234</v>
      </c>
      <c r="H545" s="1290">
        <f t="shared" si="399"/>
        <v>138.29787234042556</v>
      </c>
      <c r="I545" s="366">
        <f t="shared" ref="I545:J545" si="422">I546/9.4</f>
        <v>634.75177304964529</v>
      </c>
      <c r="J545" s="366">
        <f t="shared" si="422"/>
        <v>627.80319148936167</v>
      </c>
      <c r="K545" s="366">
        <f>J545/I545*100</f>
        <v>98.905307262569835</v>
      </c>
      <c r="L545" s="3452">
        <f t="shared" ref="L545" si="423">L546/9.4</f>
        <v>0</v>
      </c>
      <c r="M545" s="101"/>
      <c r="N545" s="101"/>
      <c r="O545" s="389"/>
      <c r="P545" s="389"/>
      <c r="Q545" s="389">
        <f t="shared" si="400"/>
        <v>0</v>
      </c>
      <c r="R545" s="389"/>
      <c r="S545" s="389"/>
      <c r="T545" s="389"/>
      <c r="U545" s="389"/>
      <c r="V545" s="389"/>
      <c r="W545" s="1879"/>
      <c r="X545" s="1879"/>
      <c r="Y545" s="1879"/>
      <c r="Z545" s="1879"/>
      <c r="AA545" s="1879"/>
      <c r="AB545" s="1879"/>
      <c r="AC545" s="1879"/>
      <c r="AD545" s="1879"/>
      <c r="AE545" s="2905"/>
      <c r="AF545" s="613"/>
      <c r="AG545" s="3070"/>
      <c r="AH545" s="613"/>
      <c r="AI545" s="613"/>
      <c r="AJ545" s="613"/>
      <c r="AK545" s="613"/>
      <c r="AL545" s="613"/>
      <c r="AM545" s="3702"/>
      <c r="AN545" s="3928">
        <f t="shared" ref="AN545" si="424">AN546/9.4</f>
        <v>0</v>
      </c>
      <c r="AO545" s="4034"/>
      <c r="AP545" s="4306">
        <f t="shared" si="385"/>
        <v>0</v>
      </c>
    </row>
    <row r="546" spans="1:42" s="47" customFormat="1" x14ac:dyDescent="0.25">
      <c r="A546" s="637"/>
      <c r="B546" s="637">
        <v>1</v>
      </c>
      <c r="C546" s="2538" t="s">
        <v>495</v>
      </c>
      <c r="D546" s="346"/>
      <c r="E546" s="346"/>
      <c r="F546" s="1290">
        <v>9300</v>
      </c>
      <c r="G546" s="3874">
        <v>8000</v>
      </c>
      <c r="H546" s="1290">
        <f t="shared" si="399"/>
        <v>1300</v>
      </c>
      <c r="I546" s="366">
        <f>(F546-H546)/12*$C$3+H546</f>
        <v>5966.6666666666661</v>
      </c>
      <c r="J546" s="366">
        <v>5901.35</v>
      </c>
      <c r="K546" s="366">
        <f>J546/I546*100</f>
        <v>98.905307262569849</v>
      </c>
      <c r="L546" s="3452"/>
      <c r="M546" s="101"/>
      <c r="N546" s="101"/>
      <c r="O546" s="389"/>
      <c r="P546" s="389"/>
      <c r="Q546" s="389">
        <f t="shared" si="400"/>
        <v>0</v>
      </c>
      <c r="R546" s="389"/>
      <c r="S546" s="389"/>
      <c r="T546" s="389"/>
      <c r="U546" s="389"/>
      <c r="V546" s="389"/>
      <c r="W546" s="1879"/>
      <c r="X546" s="1879"/>
      <c r="Y546" s="1879"/>
      <c r="Z546" s="1879"/>
      <c r="AA546" s="1879"/>
      <c r="AB546" s="1879"/>
      <c r="AC546" s="1879"/>
      <c r="AD546" s="1879"/>
      <c r="AE546" s="2905"/>
      <c r="AF546" s="613"/>
      <c r="AG546" s="3070"/>
      <c r="AH546" s="613"/>
      <c r="AI546" s="613"/>
      <c r="AJ546" s="613"/>
      <c r="AK546" s="613"/>
      <c r="AL546" s="613"/>
      <c r="AM546" s="3702"/>
      <c r="AN546" s="3928"/>
      <c r="AO546" s="4034"/>
      <c r="AP546" s="4306">
        <f t="shared" ref="AP546:AP609" si="425">AC546*1000</f>
        <v>0</v>
      </c>
    </row>
    <row r="547" spans="1:42" s="47" customFormat="1" ht="29.25" x14ac:dyDescent="0.25">
      <c r="A547" s="637"/>
      <c r="B547" s="637">
        <v>1</v>
      </c>
      <c r="C547" s="2513" t="s">
        <v>470</v>
      </c>
      <c r="D547" s="346"/>
      <c r="E547" s="346"/>
      <c r="F547" s="613"/>
      <c r="G547" s="4034"/>
      <c r="H547" s="613">
        <f t="shared" si="399"/>
        <v>0</v>
      </c>
      <c r="I547" s="366"/>
      <c r="J547" s="366"/>
      <c r="K547" s="366"/>
      <c r="L547" s="3452"/>
      <c r="M547" s="101"/>
      <c r="N547" s="101"/>
      <c r="O547" s="389"/>
      <c r="P547" s="389"/>
      <c r="Q547" s="389">
        <f t="shared" si="400"/>
        <v>0</v>
      </c>
      <c r="R547" s="389"/>
      <c r="S547" s="389"/>
      <c r="T547" s="389"/>
      <c r="U547" s="389"/>
      <c r="V547" s="389"/>
      <c r="W547" s="1879"/>
      <c r="X547" s="1879"/>
      <c r="Y547" s="1879"/>
      <c r="Z547" s="1879"/>
      <c r="AA547" s="1879"/>
      <c r="AB547" s="1879"/>
      <c r="AC547" s="1879"/>
      <c r="AD547" s="1879"/>
      <c r="AE547" s="2905"/>
      <c r="AF547" s="613"/>
      <c r="AG547" s="3070"/>
      <c r="AH547" s="613"/>
      <c r="AI547" s="613"/>
      <c r="AJ547" s="613"/>
      <c r="AK547" s="613"/>
      <c r="AL547" s="613"/>
      <c r="AM547" s="3702"/>
      <c r="AN547" s="3928"/>
      <c r="AO547" s="4034"/>
      <c r="AP547" s="4306">
        <f t="shared" si="425"/>
        <v>0</v>
      </c>
    </row>
    <row r="548" spans="1:42" s="47" customFormat="1" ht="30" x14ac:dyDescent="0.25">
      <c r="A548" s="637"/>
      <c r="B548" s="637">
        <v>1</v>
      </c>
      <c r="C548" s="2507" t="s">
        <v>208</v>
      </c>
      <c r="D548" s="346"/>
      <c r="E548" s="346"/>
      <c r="F548" s="613"/>
      <c r="G548" s="4034"/>
      <c r="H548" s="613">
        <f t="shared" si="399"/>
        <v>0</v>
      </c>
      <c r="I548" s="366"/>
      <c r="J548" s="366"/>
      <c r="K548" s="366"/>
      <c r="L548" s="3452"/>
      <c r="M548" s="101"/>
      <c r="N548" s="101"/>
      <c r="O548" s="389"/>
      <c r="P548" s="389"/>
      <c r="Q548" s="389">
        <f t="shared" si="400"/>
        <v>0</v>
      </c>
      <c r="R548" s="389"/>
      <c r="S548" s="389"/>
      <c r="T548" s="389"/>
      <c r="U548" s="389"/>
      <c r="V548" s="389"/>
      <c r="W548" s="1879"/>
      <c r="X548" s="1879"/>
      <c r="Y548" s="1879"/>
      <c r="Z548" s="1879"/>
      <c r="AA548" s="1879"/>
      <c r="AB548" s="1879"/>
      <c r="AC548" s="1879"/>
      <c r="AD548" s="1879"/>
      <c r="AE548" s="2905"/>
      <c r="AF548" s="613"/>
      <c r="AG548" s="3070"/>
      <c r="AH548" s="613"/>
      <c r="AI548" s="613"/>
      <c r="AJ548" s="613"/>
      <c r="AK548" s="613"/>
      <c r="AL548" s="613"/>
      <c r="AM548" s="3702"/>
      <c r="AN548" s="3928"/>
      <c r="AO548" s="4034"/>
      <c r="AP548" s="4306">
        <f t="shared" si="425"/>
        <v>0</v>
      </c>
    </row>
    <row r="549" spans="1:42" s="47" customFormat="1" ht="72" x14ac:dyDescent="0.25">
      <c r="A549" s="637"/>
      <c r="B549" s="637">
        <v>1</v>
      </c>
      <c r="C549" s="2513" t="s">
        <v>471</v>
      </c>
      <c r="D549" s="346"/>
      <c r="E549" s="346"/>
      <c r="F549" s="613"/>
      <c r="G549" s="4034"/>
      <c r="H549" s="613">
        <f t="shared" si="399"/>
        <v>0</v>
      </c>
      <c r="I549" s="366"/>
      <c r="J549" s="366"/>
      <c r="K549" s="366"/>
      <c r="L549" s="3452"/>
      <c r="M549" s="101"/>
      <c r="N549" s="101"/>
      <c r="O549" s="389"/>
      <c r="P549" s="389"/>
      <c r="Q549" s="389">
        <f t="shared" si="400"/>
        <v>0</v>
      </c>
      <c r="R549" s="389"/>
      <c r="S549" s="389"/>
      <c r="T549" s="389"/>
      <c r="U549" s="389"/>
      <c r="V549" s="389"/>
      <c r="W549" s="1879"/>
      <c r="X549" s="1879"/>
      <c r="Y549" s="1879"/>
      <c r="Z549" s="1879"/>
      <c r="AA549" s="1879"/>
      <c r="AB549" s="1879"/>
      <c r="AC549" s="1879"/>
      <c r="AD549" s="1879"/>
      <c r="AE549" s="2905"/>
      <c r="AF549" s="613"/>
      <c r="AG549" s="3070"/>
      <c r="AH549" s="613"/>
      <c r="AI549" s="613"/>
      <c r="AJ549" s="613"/>
      <c r="AK549" s="613"/>
      <c r="AL549" s="613"/>
      <c r="AM549" s="3702"/>
      <c r="AN549" s="3928"/>
      <c r="AO549" s="4034"/>
      <c r="AP549" s="4306">
        <f t="shared" si="425"/>
        <v>0</v>
      </c>
    </row>
    <row r="550" spans="1:42" s="47" customFormat="1" x14ac:dyDescent="0.25">
      <c r="A550" s="637"/>
      <c r="B550" s="637">
        <v>1</v>
      </c>
      <c r="C550" s="2499" t="s">
        <v>242</v>
      </c>
      <c r="D550" s="346"/>
      <c r="E550" s="346"/>
      <c r="F550" s="613">
        <f>SUM(F551:F589)</f>
        <v>470704</v>
      </c>
      <c r="G550" s="4034">
        <f>SUM(G551:G589)</f>
        <v>434362</v>
      </c>
      <c r="H550" s="613">
        <f t="shared" si="399"/>
        <v>36342</v>
      </c>
      <c r="I550" s="366">
        <f>SUM(I551:I589)</f>
        <v>289719.83333333326</v>
      </c>
      <c r="J550" s="366">
        <f>SUM(J551:J589)</f>
        <v>289298</v>
      </c>
      <c r="K550" s="366">
        <f t="shared" ref="K550:K560" si="426">J550/I550*100</f>
        <v>99.854399566477753</v>
      </c>
      <c r="L550" s="3452">
        <f>SUM(L551:L589)</f>
        <v>4777</v>
      </c>
      <c r="M550" s="101"/>
      <c r="N550" s="101"/>
      <c r="O550" s="389"/>
      <c r="P550" s="389"/>
      <c r="Q550" s="389">
        <f t="shared" si="400"/>
        <v>0</v>
      </c>
      <c r="R550" s="389"/>
      <c r="S550" s="389"/>
      <c r="T550" s="389"/>
      <c r="U550" s="389"/>
      <c r="V550" s="389"/>
      <c r="W550" s="1879">
        <v>152310.43975612902</v>
      </c>
      <c r="X550" s="1879">
        <v>152449.70515999998</v>
      </c>
      <c r="Y550" s="1879">
        <v>152449.70515999998</v>
      </c>
      <c r="Z550" s="1879">
        <v>152449.70515999998</v>
      </c>
      <c r="AA550" s="1879">
        <v>152449.70515999998</v>
      </c>
      <c r="AB550" s="1879">
        <v>152449.70515999998</v>
      </c>
      <c r="AC550" s="1879">
        <v>152449.70515999998</v>
      </c>
      <c r="AD550" s="1879">
        <v>155633.32127000001</v>
      </c>
      <c r="AE550" s="2987">
        <f>W550/12*$C$3+(X550-W550)/11*6+(Y550-X550)/10*5+(Z550-Y550)/9*4+(AA550-Z550)/8*3+(AB550-AA550)/7*2+(AC550-AB550)/6*1+(AD550-AC550)</f>
        <v>92107.335581974607</v>
      </c>
      <c r="AF550" s="613">
        <f>AL550-AK550-AH550</f>
        <v>100177.36167</v>
      </c>
      <c r="AG550" s="3070"/>
      <c r="AH550" s="613">
        <f>SUM(AH551:AH589)</f>
        <v>465.57840000000004</v>
      </c>
      <c r="AI550" s="613">
        <f>AF550-AE550</f>
        <v>8070.0260880253918</v>
      </c>
      <c r="AJ550" s="613"/>
      <c r="AK550" s="613">
        <v>-49.166880000000006</v>
      </c>
      <c r="AL550" s="613">
        <v>100593.77318999999</v>
      </c>
      <c r="AM550" s="3702">
        <v>2239.8571099999999</v>
      </c>
      <c r="AN550" s="3928">
        <f>SUM(AN551:AN589)</f>
        <v>0</v>
      </c>
      <c r="AO550" s="4034"/>
      <c r="AP550" s="4306">
        <f t="shared" si="425"/>
        <v>152449705.16</v>
      </c>
    </row>
    <row r="551" spans="1:42" s="47" customFormat="1" ht="45" x14ac:dyDescent="0.25">
      <c r="A551" s="637"/>
      <c r="B551" s="637">
        <v>1</v>
      </c>
      <c r="C551" s="10" t="s">
        <v>119</v>
      </c>
      <c r="D551" s="346"/>
      <c r="E551" s="346"/>
      <c r="F551" s="613">
        <v>166342</v>
      </c>
      <c r="G551" s="4034">
        <v>140000</v>
      </c>
      <c r="H551" s="613">
        <f t="shared" si="399"/>
        <v>26342</v>
      </c>
      <c r="I551" s="366">
        <f t="shared" ref="I551:I552" si="427">(F551-H551)/12*$C$3+H551</f>
        <v>108008.66666666666</v>
      </c>
      <c r="J551" s="366">
        <v>126662</v>
      </c>
      <c r="K551" s="366">
        <f t="shared" si="426"/>
        <v>117.27021905649548</v>
      </c>
      <c r="L551" s="3452">
        <v>2006</v>
      </c>
      <c r="M551" s="101"/>
      <c r="N551" s="101"/>
      <c r="O551" s="389"/>
      <c r="P551" s="389"/>
      <c r="Q551" s="389">
        <f t="shared" si="400"/>
        <v>0</v>
      </c>
      <c r="R551" s="389"/>
      <c r="S551" s="389"/>
      <c r="T551" s="389"/>
      <c r="U551" s="389"/>
      <c r="V551" s="389"/>
      <c r="W551" s="1879"/>
      <c r="X551" s="1879"/>
      <c r="Y551" s="1879"/>
      <c r="Z551" s="1879"/>
      <c r="AA551" s="1879"/>
      <c r="AB551" s="1879"/>
      <c r="AC551" s="1879"/>
      <c r="AD551" s="1879"/>
      <c r="AE551" s="2905"/>
      <c r="AF551" s="613"/>
      <c r="AG551" s="3070"/>
      <c r="AH551" s="613"/>
      <c r="AI551" s="613"/>
      <c r="AJ551" s="613"/>
      <c r="AK551" s="613"/>
      <c r="AL551" s="613"/>
      <c r="AM551" s="3702"/>
      <c r="AN551" s="3928"/>
      <c r="AO551" s="4034"/>
      <c r="AP551" s="4306">
        <f t="shared" si="425"/>
        <v>0</v>
      </c>
    </row>
    <row r="552" spans="1:42" s="47" customFormat="1" ht="30" x14ac:dyDescent="0.25">
      <c r="A552" s="637"/>
      <c r="B552" s="637">
        <v>1</v>
      </c>
      <c r="C552" s="10" t="s">
        <v>120</v>
      </c>
      <c r="D552" s="346"/>
      <c r="E552" s="346"/>
      <c r="F552" s="613">
        <v>16800</v>
      </c>
      <c r="G552" s="4034">
        <v>6800</v>
      </c>
      <c r="H552" s="613">
        <f t="shared" si="399"/>
        <v>10000</v>
      </c>
      <c r="I552" s="366">
        <f t="shared" si="427"/>
        <v>13966.666666666666</v>
      </c>
      <c r="J552" s="366">
        <v>14232</v>
      </c>
      <c r="K552" s="366">
        <f t="shared" si="426"/>
        <v>101.89976133651552</v>
      </c>
      <c r="L552" s="3452">
        <v>222</v>
      </c>
      <c r="M552" s="101"/>
      <c r="N552" s="101"/>
      <c r="O552" s="389"/>
      <c r="P552" s="389"/>
      <c r="Q552" s="389">
        <f t="shared" si="400"/>
        <v>0</v>
      </c>
      <c r="R552" s="389"/>
      <c r="S552" s="389"/>
      <c r="T552" s="389"/>
      <c r="U552" s="389"/>
      <c r="V552" s="389"/>
      <c r="W552" s="1879"/>
      <c r="X552" s="1879"/>
      <c r="Y552" s="1879"/>
      <c r="Z552" s="1879"/>
      <c r="AA552" s="1879"/>
      <c r="AB552" s="1879"/>
      <c r="AC552" s="1879"/>
      <c r="AD552" s="1879"/>
      <c r="AE552" s="2905"/>
      <c r="AF552" s="613"/>
      <c r="AG552" s="3070"/>
      <c r="AH552" s="613"/>
      <c r="AI552" s="613"/>
      <c r="AJ552" s="613"/>
      <c r="AK552" s="613"/>
      <c r="AL552" s="613"/>
      <c r="AM552" s="3702"/>
      <c r="AN552" s="3928"/>
      <c r="AO552" s="4034"/>
      <c r="AP552" s="4306">
        <f t="shared" si="425"/>
        <v>0</v>
      </c>
    </row>
    <row r="553" spans="1:42" s="47" customFormat="1" x14ac:dyDescent="0.25">
      <c r="A553" s="637"/>
      <c r="B553" s="637">
        <v>1</v>
      </c>
      <c r="C553" s="10" t="s">
        <v>94</v>
      </c>
      <c r="D553" s="346"/>
      <c r="E553" s="346"/>
      <c r="F553" s="613">
        <v>800</v>
      </c>
      <c r="G553" s="4034">
        <v>800</v>
      </c>
      <c r="H553" s="613">
        <f t="shared" si="399"/>
        <v>0</v>
      </c>
      <c r="I553" s="366">
        <f t="shared" si="415"/>
        <v>466.66666666666669</v>
      </c>
      <c r="J553" s="366">
        <v>525</v>
      </c>
      <c r="K553" s="366">
        <f t="shared" si="426"/>
        <v>112.5</v>
      </c>
      <c r="L553" s="3452"/>
      <c r="M553" s="101"/>
      <c r="N553" s="101"/>
      <c r="O553" s="389"/>
      <c r="P553" s="389"/>
      <c r="Q553" s="389">
        <f t="shared" si="400"/>
        <v>0</v>
      </c>
      <c r="R553" s="389"/>
      <c r="S553" s="389"/>
      <c r="T553" s="389"/>
      <c r="U553" s="389"/>
      <c r="V553" s="389"/>
      <c r="W553" s="1879"/>
      <c r="X553" s="1879"/>
      <c r="Y553" s="1879"/>
      <c r="Z553" s="1879"/>
      <c r="AA553" s="1879"/>
      <c r="AB553" s="1879"/>
      <c r="AC553" s="1879"/>
      <c r="AD553" s="1879"/>
      <c r="AE553" s="2905"/>
      <c r="AF553" s="613"/>
      <c r="AG553" s="3070"/>
      <c r="AH553" s="613"/>
      <c r="AI553" s="613"/>
      <c r="AJ553" s="613"/>
      <c r="AK553" s="613"/>
      <c r="AL553" s="613"/>
      <c r="AM553" s="3702"/>
      <c r="AN553" s="3928"/>
      <c r="AO553" s="4034"/>
      <c r="AP553" s="4306">
        <f t="shared" si="425"/>
        <v>0</v>
      </c>
    </row>
    <row r="554" spans="1:42" s="47" customFormat="1" x14ac:dyDescent="0.25">
      <c r="A554" s="637"/>
      <c r="B554" s="637">
        <v>1</v>
      </c>
      <c r="C554" s="10" t="s">
        <v>428</v>
      </c>
      <c r="D554" s="346"/>
      <c r="E554" s="346"/>
      <c r="F554" s="613">
        <v>1100</v>
      </c>
      <c r="G554" s="4034">
        <v>1100</v>
      </c>
      <c r="H554" s="613">
        <f t="shared" si="399"/>
        <v>0</v>
      </c>
      <c r="I554" s="366">
        <f t="shared" si="415"/>
        <v>641.66666666666674</v>
      </c>
      <c r="J554" s="366">
        <v>585</v>
      </c>
      <c r="K554" s="366">
        <f t="shared" si="426"/>
        <v>91.168831168831161</v>
      </c>
      <c r="L554" s="3452"/>
      <c r="M554" s="101"/>
      <c r="N554" s="101"/>
      <c r="O554" s="389"/>
      <c r="P554" s="389"/>
      <c r="Q554" s="389">
        <f t="shared" si="400"/>
        <v>0</v>
      </c>
      <c r="R554" s="389"/>
      <c r="S554" s="389"/>
      <c r="T554" s="389"/>
      <c r="U554" s="389"/>
      <c r="V554" s="389"/>
      <c r="W554" s="1879"/>
      <c r="X554" s="1879"/>
      <c r="Y554" s="1879"/>
      <c r="Z554" s="1879"/>
      <c r="AA554" s="1879"/>
      <c r="AB554" s="1879"/>
      <c r="AC554" s="1879"/>
      <c r="AD554" s="1879"/>
      <c r="AE554" s="2905"/>
      <c r="AF554" s="613"/>
      <c r="AG554" s="3070"/>
      <c r="AH554" s="613"/>
      <c r="AI554" s="613"/>
      <c r="AJ554" s="613"/>
      <c r="AK554" s="613"/>
      <c r="AL554" s="613"/>
      <c r="AM554" s="3702"/>
      <c r="AN554" s="3928"/>
      <c r="AO554" s="4034"/>
      <c r="AP554" s="4306">
        <f t="shared" si="425"/>
        <v>0</v>
      </c>
    </row>
    <row r="555" spans="1:42" s="47" customFormat="1" ht="45" x14ac:dyDescent="0.25">
      <c r="A555" s="637"/>
      <c r="B555" s="637">
        <v>1</v>
      </c>
      <c r="C555" s="10" t="s">
        <v>210</v>
      </c>
      <c r="D555" s="346"/>
      <c r="E555" s="346"/>
      <c r="F555" s="613">
        <v>13000</v>
      </c>
      <c r="G555" s="4034">
        <v>13000</v>
      </c>
      <c r="H555" s="613">
        <f t="shared" si="399"/>
        <v>0</v>
      </c>
      <c r="I555" s="366">
        <f t="shared" si="415"/>
        <v>7583.333333333333</v>
      </c>
      <c r="J555" s="366">
        <v>5597</v>
      </c>
      <c r="K555" s="366">
        <f t="shared" si="426"/>
        <v>73.806593406593407</v>
      </c>
      <c r="L555" s="3452">
        <v>55</v>
      </c>
      <c r="M555" s="101"/>
      <c r="N555" s="101"/>
      <c r="O555" s="389"/>
      <c r="P555" s="389"/>
      <c r="Q555" s="389">
        <f t="shared" si="400"/>
        <v>0</v>
      </c>
      <c r="R555" s="389"/>
      <c r="S555" s="389"/>
      <c r="T555" s="389"/>
      <c r="U555" s="389"/>
      <c r="V555" s="389"/>
      <c r="W555" s="1879"/>
      <c r="X555" s="1879"/>
      <c r="Y555" s="1879"/>
      <c r="Z555" s="1879"/>
      <c r="AA555" s="1879"/>
      <c r="AB555" s="1879"/>
      <c r="AC555" s="1879"/>
      <c r="AD555" s="1879"/>
      <c r="AE555" s="2905"/>
      <c r="AF555" s="613"/>
      <c r="AG555" s="3070"/>
      <c r="AH555" s="613"/>
      <c r="AI555" s="613"/>
      <c r="AJ555" s="613"/>
      <c r="AK555" s="613"/>
      <c r="AL555" s="613"/>
      <c r="AM555" s="3702"/>
      <c r="AN555" s="3928"/>
      <c r="AO555" s="4034"/>
      <c r="AP555" s="4306">
        <f t="shared" si="425"/>
        <v>0</v>
      </c>
    </row>
    <row r="556" spans="1:42" s="47" customFormat="1" x14ac:dyDescent="0.25">
      <c r="A556" s="637"/>
      <c r="B556" s="637">
        <v>1</v>
      </c>
      <c r="C556" s="10" t="s">
        <v>117</v>
      </c>
      <c r="D556" s="346"/>
      <c r="E556" s="346"/>
      <c r="F556" s="613">
        <v>70000</v>
      </c>
      <c r="G556" s="4034">
        <v>70000</v>
      </c>
      <c r="H556" s="613">
        <f t="shared" si="399"/>
        <v>0</v>
      </c>
      <c r="I556" s="366">
        <f t="shared" si="415"/>
        <v>40833.333333333328</v>
      </c>
      <c r="J556" s="366">
        <v>29555</v>
      </c>
      <c r="K556" s="366">
        <f t="shared" si="426"/>
        <v>72.379591836734704</v>
      </c>
      <c r="L556" s="3452">
        <v>603</v>
      </c>
      <c r="M556" s="101"/>
      <c r="N556" s="101"/>
      <c r="O556" s="389"/>
      <c r="P556" s="389"/>
      <c r="Q556" s="389">
        <f t="shared" si="400"/>
        <v>0</v>
      </c>
      <c r="R556" s="389"/>
      <c r="S556" s="389"/>
      <c r="T556" s="389"/>
      <c r="U556" s="389"/>
      <c r="V556" s="389"/>
      <c r="W556" s="1879"/>
      <c r="X556" s="1879"/>
      <c r="Y556" s="1879"/>
      <c r="Z556" s="1879"/>
      <c r="AA556" s="1879"/>
      <c r="AB556" s="1879"/>
      <c r="AC556" s="1879"/>
      <c r="AD556" s="1879"/>
      <c r="AE556" s="2905"/>
      <c r="AF556" s="613"/>
      <c r="AG556" s="3070"/>
      <c r="AH556" s="613"/>
      <c r="AI556" s="613"/>
      <c r="AJ556" s="613"/>
      <c r="AK556" s="613"/>
      <c r="AL556" s="613"/>
      <c r="AM556" s="3702"/>
      <c r="AN556" s="3928"/>
      <c r="AO556" s="4034"/>
      <c r="AP556" s="4306">
        <f t="shared" si="425"/>
        <v>0</v>
      </c>
    </row>
    <row r="557" spans="1:42" s="47" customFormat="1" ht="75" x14ac:dyDescent="0.25">
      <c r="A557" s="637"/>
      <c r="B557" s="637">
        <v>1</v>
      </c>
      <c r="C557" s="10" t="s">
        <v>284</v>
      </c>
      <c r="D557" s="346"/>
      <c r="E557" s="346"/>
      <c r="F557" s="613">
        <v>210</v>
      </c>
      <c r="G557" s="4034">
        <v>210</v>
      </c>
      <c r="H557" s="613">
        <f t="shared" si="399"/>
        <v>0</v>
      </c>
      <c r="I557" s="366">
        <f t="shared" si="415"/>
        <v>122.5</v>
      </c>
      <c r="J557" s="366">
        <v>114</v>
      </c>
      <c r="K557" s="366">
        <f t="shared" si="426"/>
        <v>93.061224489795919</v>
      </c>
      <c r="L557" s="3452">
        <v>15</v>
      </c>
      <c r="M557" s="101"/>
      <c r="N557" s="101"/>
      <c r="O557" s="389"/>
      <c r="P557" s="389"/>
      <c r="Q557" s="389">
        <f t="shared" si="400"/>
        <v>0</v>
      </c>
      <c r="R557" s="389"/>
      <c r="S557" s="389"/>
      <c r="T557" s="389"/>
      <c r="U557" s="389"/>
      <c r="V557" s="389"/>
      <c r="W557" s="1879"/>
      <c r="X557" s="1879"/>
      <c r="Y557" s="1879"/>
      <c r="Z557" s="1879"/>
      <c r="AA557" s="1879"/>
      <c r="AB557" s="1879"/>
      <c r="AC557" s="1879"/>
      <c r="AD557" s="1879"/>
      <c r="AE557" s="2905"/>
      <c r="AF557" s="613"/>
      <c r="AG557" s="3070"/>
      <c r="AH557" s="613"/>
      <c r="AI557" s="613"/>
      <c r="AJ557" s="613"/>
      <c r="AK557" s="613"/>
      <c r="AL557" s="613"/>
      <c r="AM557" s="3702"/>
      <c r="AN557" s="3928"/>
      <c r="AO557" s="4034"/>
      <c r="AP557" s="4306">
        <f t="shared" si="425"/>
        <v>0</v>
      </c>
    </row>
    <row r="558" spans="1:42" s="47" customFormat="1" ht="75" x14ac:dyDescent="0.25">
      <c r="A558" s="637"/>
      <c r="B558" s="637">
        <v>1</v>
      </c>
      <c r="C558" s="10" t="s">
        <v>285</v>
      </c>
      <c r="D558" s="346"/>
      <c r="E558" s="346"/>
      <c r="F558" s="613">
        <v>80</v>
      </c>
      <c r="G558" s="4034">
        <v>80</v>
      </c>
      <c r="H558" s="613">
        <f t="shared" si="399"/>
        <v>0</v>
      </c>
      <c r="I558" s="366">
        <f t="shared" si="415"/>
        <v>46.666666666666671</v>
      </c>
      <c r="J558" s="366">
        <v>16</v>
      </c>
      <c r="K558" s="366">
        <f t="shared" si="426"/>
        <v>34.285714285714278</v>
      </c>
      <c r="L558" s="3452">
        <v>2</v>
      </c>
      <c r="M558" s="101"/>
      <c r="N558" s="101"/>
      <c r="O558" s="389"/>
      <c r="P558" s="389"/>
      <c r="Q558" s="389">
        <f t="shared" si="400"/>
        <v>0</v>
      </c>
      <c r="R558" s="389"/>
      <c r="S558" s="389"/>
      <c r="T558" s="389"/>
      <c r="U558" s="389"/>
      <c r="V558" s="389"/>
      <c r="W558" s="1879"/>
      <c r="X558" s="1879"/>
      <c r="Y558" s="1879"/>
      <c r="Z558" s="1879"/>
      <c r="AA558" s="1879"/>
      <c r="AB558" s="1879"/>
      <c r="AC558" s="1879"/>
      <c r="AD558" s="1879"/>
      <c r="AE558" s="2905"/>
      <c r="AF558" s="613"/>
      <c r="AG558" s="3070"/>
      <c r="AH558" s="613"/>
      <c r="AI558" s="613"/>
      <c r="AJ558" s="613"/>
      <c r="AK558" s="613"/>
      <c r="AL558" s="613"/>
      <c r="AM558" s="3702"/>
      <c r="AN558" s="3928"/>
      <c r="AO558" s="4034"/>
      <c r="AP558" s="4306">
        <f t="shared" si="425"/>
        <v>0</v>
      </c>
    </row>
    <row r="559" spans="1:42" s="47" customFormat="1" x14ac:dyDescent="0.25">
      <c r="A559" s="637"/>
      <c r="B559" s="637">
        <v>1</v>
      </c>
      <c r="C559" s="10" t="s">
        <v>123</v>
      </c>
      <c r="D559" s="346"/>
      <c r="E559" s="346"/>
      <c r="F559" s="613">
        <v>40</v>
      </c>
      <c r="G559" s="4034">
        <v>40</v>
      </c>
      <c r="H559" s="613">
        <f t="shared" si="399"/>
        <v>0</v>
      </c>
      <c r="I559" s="366">
        <f t="shared" si="415"/>
        <v>23.333333333333336</v>
      </c>
      <c r="J559" s="366">
        <v>35</v>
      </c>
      <c r="K559" s="366">
        <f t="shared" si="426"/>
        <v>149.99999999999997</v>
      </c>
      <c r="L559" s="3452"/>
      <c r="M559" s="101"/>
      <c r="N559" s="101"/>
      <c r="O559" s="389"/>
      <c r="P559" s="389"/>
      <c r="Q559" s="389">
        <f t="shared" si="400"/>
        <v>0</v>
      </c>
      <c r="R559" s="389"/>
      <c r="S559" s="389"/>
      <c r="T559" s="389"/>
      <c r="U559" s="389"/>
      <c r="V559" s="389"/>
      <c r="W559" s="1879"/>
      <c r="X559" s="1879"/>
      <c r="Y559" s="1879"/>
      <c r="Z559" s="1879"/>
      <c r="AA559" s="1879"/>
      <c r="AB559" s="1879"/>
      <c r="AC559" s="1879"/>
      <c r="AD559" s="1879"/>
      <c r="AE559" s="2905"/>
      <c r="AF559" s="613"/>
      <c r="AG559" s="3070"/>
      <c r="AH559" s="613"/>
      <c r="AI559" s="613"/>
      <c r="AJ559" s="613"/>
      <c r="AK559" s="613"/>
      <c r="AL559" s="613"/>
      <c r="AM559" s="3702"/>
      <c r="AN559" s="3928"/>
      <c r="AO559" s="4034"/>
      <c r="AP559" s="4306">
        <f t="shared" si="425"/>
        <v>0</v>
      </c>
    </row>
    <row r="560" spans="1:42" s="47" customFormat="1" x14ac:dyDescent="0.25">
      <c r="A560" s="637"/>
      <c r="B560" s="637">
        <v>1</v>
      </c>
      <c r="C560" s="10" t="s">
        <v>68</v>
      </c>
      <c r="D560" s="346"/>
      <c r="E560" s="346"/>
      <c r="F560" s="613">
        <v>1200</v>
      </c>
      <c r="G560" s="4034">
        <v>1200</v>
      </c>
      <c r="H560" s="613">
        <f t="shared" si="399"/>
        <v>0</v>
      </c>
      <c r="I560" s="366">
        <f t="shared" si="415"/>
        <v>700</v>
      </c>
      <c r="J560" s="366">
        <v>9050</v>
      </c>
      <c r="K560" s="366">
        <f t="shared" si="426"/>
        <v>1292.8571428571429</v>
      </c>
      <c r="L560" s="3452">
        <v>594</v>
      </c>
      <c r="M560" s="101"/>
      <c r="N560" s="101"/>
      <c r="O560" s="389"/>
      <c r="P560" s="389"/>
      <c r="Q560" s="389">
        <f t="shared" si="400"/>
        <v>0</v>
      </c>
      <c r="R560" s="389"/>
      <c r="S560" s="389"/>
      <c r="T560" s="389"/>
      <c r="U560" s="389"/>
      <c r="V560" s="389"/>
      <c r="W560" s="1879"/>
      <c r="X560" s="1879"/>
      <c r="Y560" s="1879"/>
      <c r="Z560" s="1879"/>
      <c r="AA560" s="1879"/>
      <c r="AB560" s="1879"/>
      <c r="AC560" s="1879"/>
      <c r="AD560" s="1879"/>
      <c r="AE560" s="2905"/>
      <c r="AF560" s="613"/>
      <c r="AG560" s="3070"/>
      <c r="AH560" s="613"/>
      <c r="AI560" s="613"/>
      <c r="AJ560" s="613"/>
      <c r="AK560" s="613"/>
      <c r="AL560" s="613"/>
      <c r="AM560" s="3702"/>
      <c r="AN560" s="3928"/>
      <c r="AO560" s="4034"/>
      <c r="AP560" s="4306">
        <f t="shared" si="425"/>
        <v>0</v>
      </c>
    </row>
    <row r="561" spans="1:42" s="47" customFormat="1" x14ac:dyDescent="0.25">
      <c r="A561" s="637"/>
      <c r="B561" s="637"/>
      <c r="C561" s="10" t="s">
        <v>513</v>
      </c>
      <c r="D561" s="346"/>
      <c r="E561" s="346"/>
      <c r="F561" s="613"/>
      <c r="G561" s="4034"/>
      <c r="H561" s="613">
        <f t="shared" si="399"/>
        <v>0</v>
      </c>
      <c r="I561" s="366"/>
      <c r="J561" s="366">
        <v>259</v>
      </c>
      <c r="K561" s="366"/>
      <c r="L561" s="3452"/>
      <c r="M561" s="101"/>
      <c r="N561" s="101"/>
      <c r="O561" s="389"/>
      <c r="P561" s="389"/>
      <c r="Q561" s="389">
        <f t="shared" si="400"/>
        <v>0</v>
      </c>
      <c r="R561" s="389"/>
      <c r="S561" s="389"/>
      <c r="T561" s="389"/>
      <c r="U561" s="389"/>
      <c r="V561" s="389"/>
      <c r="W561" s="1879"/>
      <c r="X561" s="1879"/>
      <c r="Y561" s="1879"/>
      <c r="Z561" s="1879"/>
      <c r="AA561" s="1879"/>
      <c r="AB561" s="1879"/>
      <c r="AC561" s="1879"/>
      <c r="AD561" s="1879"/>
      <c r="AE561" s="2905"/>
      <c r="AF561" s="613"/>
      <c r="AG561" s="3070"/>
      <c r="AH561" s="613">
        <v>465.57840000000004</v>
      </c>
      <c r="AI561" s="613"/>
      <c r="AJ561" s="613"/>
      <c r="AK561" s="613"/>
      <c r="AL561" s="613"/>
      <c r="AM561" s="3702"/>
      <c r="AN561" s="3928"/>
      <c r="AO561" s="4034"/>
      <c r="AP561" s="4306">
        <f t="shared" si="425"/>
        <v>0</v>
      </c>
    </row>
    <row r="562" spans="1:42" s="47" customFormat="1" ht="30" x14ac:dyDescent="0.25">
      <c r="A562" s="637"/>
      <c r="B562" s="637">
        <v>1</v>
      </c>
      <c r="C562" s="10" t="s">
        <v>125</v>
      </c>
      <c r="D562" s="346"/>
      <c r="E562" s="346"/>
      <c r="F562" s="613">
        <v>1100</v>
      </c>
      <c r="G562" s="4034">
        <v>1100</v>
      </c>
      <c r="H562" s="613">
        <f t="shared" si="399"/>
        <v>0</v>
      </c>
      <c r="I562" s="366">
        <f t="shared" si="415"/>
        <v>641.66666666666674</v>
      </c>
      <c r="J562" s="366"/>
      <c r="K562" s="366"/>
      <c r="L562" s="3452"/>
      <c r="M562" s="101"/>
      <c r="N562" s="101"/>
      <c r="O562" s="389"/>
      <c r="P562" s="389"/>
      <c r="Q562" s="389">
        <f t="shared" si="400"/>
        <v>0</v>
      </c>
      <c r="R562" s="389"/>
      <c r="S562" s="389"/>
      <c r="T562" s="389"/>
      <c r="U562" s="389"/>
      <c r="V562" s="389"/>
      <c r="W562" s="1879"/>
      <c r="X562" s="1879"/>
      <c r="Y562" s="1879"/>
      <c r="Z562" s="1879"/>
      <c r="AA562" s="1879"/>
      <c r="AB562" s="1879"/>
      <c r="AC562" s="1879"/>
      <c r="AD562" s="1879"/>
      <c r="AE562" s="2905"/>
      <c r="AF562" s="613"/>
      <c r="AG562" s="3070"/>
      <c r="AH562" s="613"/>
      <c r="AI562" s="613"/>
      <c r="AJ562" s="613"/>
      <c r="AK562" s="613"/>
      <c r="AL562" s="613"/>
      <c r="AM562" s="3702"/>
      <c r="AN562" s="3928"/>
      <c r="AO562" s="4034"/>
      <c r="AP562" s="4306">
        <f t="shared" si="425"/>
        <v>0</v>
      </c>
    </row>
    <row r="563" spans="1:42" s="47" customFormat="1" x14ac:dyDescent="0.25">
      <c r="A563" s="637"/>
      <c r="B563" s="637">
        <v>1</v>
      </c>
      <c r="C563" s="10" t="s">
        <v>116</v>
      </c>
      <c r="D563" s="346"/>
      <c r="E563" s="346"/>
      <c r="F563" s="613">
        <v>70000</v>
      </c>
      <c r="G563" s="4034">
        <v>70000</v>
      </c>
      <c r="H563" s="613">
        <f t="shared" si="399"/>
        <v>0</v>
      </c>
      <c r="I563" s="366">
        <f t="shared" si="415"/>
        <v>40833.333333333328</v>
      </c>
      <c r="J563" s="366">
        <v>37990</v>
      </c>
      <c r="K563" s="366">
        <f>J563/I563*100</f>
        <v>93.036734693877563</v>
      </c>
      <c r="L563" s="3452">
        <v>616</v>
      </c>
      <c r="M563" s="101"/>
      <c r="N563" s="101"/>
      <c r="O563" s="389"/>
      <c r="P563" s="389"/>
      <c r="Q563" s="389">
        <f t="shared" si="400"/>
        <v>0</v>
      </c>
      <c r="R563" s="389"/>
      <c r="S563" s="389"/>
      <c r="T563" s="389"/>
      <c r="U563" s="389"/>
      <c r="V563" s="389"/>
      <c r="W563" s="1879"/>
      <c r="X563" s="1879"/>
      <c r="Y563" s="1879"/>
      <c r="Z563" s="1879"/>
      <c r="AA563" s="1879"/>
      <c r="AB563" s="1879"/>
      <c r="AC563" s="1879"/>
      <c r="AD563" s="1879"/>
      <c r="AE563" s="2905"/>
      <c r="AF563" s="613"/>
      <c r="AG563" s="3070"/>
      <c r="AH563" s="613"/>
      <c r="AI563" s="613"/>
      <c r="AJ563" s="613"/>
      <c r="AK563" s="613"/>
      <c r="AL563" s="613"/>
      <c r="AM563" s="3702"/>
      <c r="AN563" s="3928"/>
      <c r="AO563" s="4034"/>
      <c r="AP563" s="4306">
        <f t="shared" si="425"/>
        <v>0</v>
      </c>
    </row>
    <row r="564" spans="1:42" s="47" customFormat="1" x14ac:dyDescent="0.25">
      <c r="A564" s="637"/>
      <c r="B564" s="637">
        <v>1</v>
      </c>
      <c r="C564" s="10" t="s">
        <v>196</v>
      </c>
      <c r="D564" s="346"/>
      <c r="E564" s="346"/>
      <c r="F564" s="613">
        <v>200</v>
      </c>
      <c r="G564" s="4034">
        <v>200</v>
      </c>
      <c r="H564" s="613">
        <f t="shared" si="399"/>
        <v>0</v>
      </c>
      <c r="I564" s="366">
        <f t="shared" si="415"/>
        <v>116.66666666666667</v>
      </c>
      <c r="J564" s="366"/>
      <c r="K564" s="366"/>
      <c r="L564" s="3452"/>
      <c r="M564" s="101"/>
      <c r="N564" s="101"/>
      <c r="O564" s="389"/>
      <c r="P564" s="389"/>
      <c r="Q564" s="389">
        <f t="shared" si="400"/>
        <v>0</v>
      </c>
      <c r="R564" s="389"/>
      <c r="S564" s="389"/>
      <c r="T564" s="389"/>
      <c r="U564" s="389"/>
      <c r="V564" s="389"/>
      <c r="W564" s="1879"/>
      <c r="X564" s="1879"/>
      <c r="Y564" s="1879"/>
      <c r="Z564" s="1879"/>
      <c r="AA564" s="1879"/>
      <c r="AB564" s="1879"/>
      <c r="AC564" s="1879"/>
      <c r="AD564" s="1879"/>
      <c r="AE564" s="2905"/>
      <c r="AF564" s="613"/>
      <c r="AG564" s="3070"/>
      <c r="AH564" s="613"/>
      <c r="AI564" s="613"/>
      <c r="AJ564" s="613"/>
      <c r="AK564" s="613"/>
      <c r="AL564" s="613"/>
      <c r="AM564" s="3702"/>
      <c r="AN564" s="3928"/>
      <c r="AO564" s="4034"/>
      <c r="AP564" s="4306">
        <f t="shared" si="425"/>
        <v>0</v>
      </c>
    </row>
    <row r="565" spans="1:42" s="47" customFormat="1" ht="90" x14ac:dyDescent="0.25">
      <c r="A565" s="637"/>
      <c r="B565" s="637">
        <v>1</v>
      </c>
      <c r="C565" s="10" t="s">
        <v>429</v>
      </c>
      <c r="D565" s="346"/>
      <c r="E565" s="346"/>
      <c r="F565" s="613">
        <v>17</v>
      </c>
      <c r="G565" s="4034">
        <v>17</v>
      </c>
      <c r="H565" s="613">
        <f t="shared" si="399"/>
        <v>0</v>
      </c>
      <c r="I565" s="366">
        <f t="shared" si="415"/>
        <v>9.9166666666666679</v>
      </c>
      <c r="J565" s="366">
        <v>16</v>
      </c>
      <c r="K565" s="366">
        <f>J565/I565*100</f>
        <v>161.34453781512605</v>
      </c>
      <c r="L565" s="3452">
        <v>8</v>
      </c>
      <c r="M565" s="101"/>
      <c r="N565" s="101"/>
      <c r="O565" s="389"/>
      <c r="P565" s="389"/>
      <c r="Q565" s="389">
        <f t="shared" si="400"/>
        <v>0</v>
      </c>
      <c r="R565" s="389"/>
      <c r="S565" s="389"/>
      <c r="T565" s="389"/>
      <c r="U565" s="389"/>
      <c r="V565" s="389"/>
      <c r="W565" s="1879"/>
      <c r="X565" s="1879"/>
      <c r="Y565" s="1879"/>
      <c r="Z565" s="1879"/>
      <c r="AA565" s="1879"/>
      <c r="AB565" s="1879"/>
      <c r="AC565" s="1879"/>
      <c r="AD565" s="1879"/>
      <c r="AE565" s="2905"/>
      <c r="AF565" s="613"/>
      <c r="AG565" s="3070"/>
      <c r="AH565" s="613"/>
      <c r="AI565" s="613"/>
      <c r="AJ565" s="613"/>
      <c r="AK565" s="613"/>
      <c r="AL565" s="613"/>
      <c r="AM565" s="3702"/>
      <c r="AN565" s="3928"/>
      <c r="AO565" s="4034"/>
      <c r="AP565" s="4306">
        <f t="shared" si="425"/>
        <v>0</v>
      </c>
    </row>
    <row r="566" spans="1:42" s="47" customFormat="1" ht="105" x14ac:dyDescent="0.25">
      <c r="A566" s="637"/>
      <c r="B566" s="637">
        <v>1</v>
      </c>
      <c r="C566" s="10" t="s">
        <v>430</v>
      </c>
      <c r="D566" s="346"/>
      <c r="E566" s="346"/>
      <c r="F566" s="613">
        <v>5</v>
      </c>
      <c r="G566" s="4034">
        <v>5</v>
      </c>
      <c r="H566" s="613">
        <f t="shared" si="399"/>
        <v>0</v>
      </c>
      <c r="I566" s="366">
        <f t="shared" si="415"/>
        <v>2.916666666666667</v>
      </c>
      <c r="J566" s="366"/>
      <c r="K566" s="366"/>
      <c r="L566" s="3452"/>
      <c r="M566" s="101"/>
      <c r="N566" s="101"/>
      <c r="O566" s="389"/>
      <c r="P566" s="389"/>
      <c r="Q566" s="389">
        <f t="shared" si="400"/>
        <v>0</v>
      </c>
      <c r="R566" s="389"/>
      <c r="S566" s="389"/>
      <c r="T566" s="389"/>
      <c r="U566" s="389"/>
      <c r="V566" s="389"/>
      <c r="W566" s="1879"/>
      <c r="X566" s="1879"/>
      <c r="Y566" s="1879"/>
      <c r="Z566" s="1879"/>
      <c r="AA566" s="1879"/>
      <c r="AB566" s="1879"/>
      <c r="AC566" s="1879"/>
      <c r="AD566" s="1879"/>
      <c r="AE566" s="2905"/>
      <c r="AF566" s="613"/>
      <c r="AG566" s="3070"/>
      <c r="AH566" s="613"/>
      <c r="AI566" s="613"/>
      <c r="AJ566" s="613"/>
      <c r="AK566" s="613"/>
      <c r="AL566" s="613"/>
      <c r="AM566" s="3702"/>
      <c r="AN566" s="3928"/>
      <c r="AO566" s="4034"/>
      <c r="AP566" s="4306">
        <f t="shared" si="425"/>
        <v>0</v>
      </c>
    </row>
    <row r="567" spans="1:42" s="47" customFormat="1" ht="45" x14ac:dyDescent="0.25">
      <c r="A567" s="637"/>
      <c r="B567" s="637">
        <v>1</v>
      </c>
      <c r="C567" s="10" t="s">
        <v>195</v>
      </c>
      <c r="D567" s="346"/>
      <c r="E567" s="346"/>
      <c r="F567" s="613">
        <v>5800</v>
      </c>
      <c r="G567" s="4034">
        <v>5800</v>
      </c>
      <c r="H567" s="613">
        <f t="shared" si="399"/>
        <v>0</v>
      </c>
      <c r="I567" s="69">
        <f t="shared" si="415"/>
        <v>3383.333333333333</v>
      </c>
      <c r="J567" s="366"/>
      <c r="K567" s="366">
        <f>J567/I567*100</f>
        <v>0</v>
      </c>
      <c r="L567" s="3452"/>
      <c r="M567" s="101"/>
      <c r="N567" s="101"/>
      <c r="O567" s="389"/>
      <c r="P567" s="389"/>
      <c r="Q567" s="389">
        <f t="shared" si="400"/>
        <v>0</v>
      </c>
      <c r="R567" s="389"/>
      <c r="S567" s="389"/>
      <c r="T567" s="389"/>
      <c r="U567" s="389"/>
      <c r="V567" s="389"/>
      <c r="W567" s="1879"/>
      <c r="X567" s="1879"/>
      <c r="Y567" s="1879"/>
      <c r="Z567" s="1879"/>
      <c r="AA567" s="1879"/>
      <c r="AB567" s="1879"/>
      <c r="AC567" s="1879"/>
      <c r="AD567" s="1879"/>
      <c r="AE567" s="2905"/>
      <c r="AF567" s="613"/>
      <c r="AG567" s="3070"/>
      <c r="AH567" s="613"/>
      <c r="AI567" s="613"/>
      <c r="AJ567" s="613"/>
      <c r="AK567" s="613"/>
      <c r="AL567" s="613"/>
      <c r="AM567" s="3702"/>
      <c r="AN567" s="3928"/>
      <c r="AO567" s="4034"/>
      <c r="AP567" s="4306">
        <f t="shared" si="425"/>
        <v>0</v>
      </c>
    </row>
    <row r="568" spans="1:42" s="47" customFormat="1" ht="75" x14ac:dyDescent="0.25">
      <c r="A568" s="637">
        <v>1</v>
      </c>
      <c r="B568" s="637">
        <v>1</v>
      </c>
      <c r="C568" s="10" t="s">
        <v>455</v>
      </c>
      <c r="D568" s="346"/>
      <c r="E568" s="346"/>
      <c r="F568" s="613">
        <v>100</v>
      </c>
      <c r="G568" s="4034">
        <v>100</v>
      </c>
      <c r="H568" s="613">
        <f t="shared" si="399"/>
        <v>0</v>
      </c>
      <c r="I568" s="69">
        <f t="shared" si="415"/>
        <v>58.333333333333336</v>
      </c>
      <c r="J568" s="366">
        <v>3140</v>
      </c>
      <c r="K568" s="366">
        <f>J568/I568*100</f>
        <v>5382.8571428571431</v>
      </c>
      <c r="L568" s="3452">
        <v>41</v>
      </c>
      <c r="M568" s="101"/>
      <c r="N568" s="101"/>
      <c r="O568" s="389"/>
      <c r="P568" s="389"/>
      <c r="Q568" s="389">
        <f t="shared" si="400"/>
        <v>0</v>
      </c>
      <c r="R568" s="389"/>
      <c r="S568" s="389"/>
      <c r="T568" s="389"/>
      <c r="U568" s="389"/>
      <c r="V568" s="389"/>
      <c r="W568" s="1879"/>
      <c r="X568" s="1879"/>
      <c r="Y568" s="1879"/>
      <c r="Z568" s="1879"/>
      <c r="AA568" s="1879"/>
      <c r="AB568" s="1879"/>
      <c r="AC568" s="1879"/>
      <c r="AD568" s="1879"/>
      <c r="AE568" s="2905"/>
      <c r="AF568" s="613"/>
      <c r="AG568" s="3070"/>
      <c r="AH568" s="613"/>
      <c r="AI568" s="613"/>
      <c r="AJ568" s="613"/>
      <c r="AK568" s="613"/>
      <c r="AL568" s="613"/>
      <c r="AM568" s="3702"/>
      <c r="AN568" s="3928"/>
      <c r="AO568" s="4034"/>
      <c r="AP568" s="4306">
        <f t="shared" si="425"/>
        <v>0</v>
      </c>
    </row>
    <row r="569" spans="1:42" s="47" customFormat="1" x14ac:dyDescent="0.25">
      <c r="A569" s="637"/>
      <c r="B569" s="637">
        <v>1</v>
      </c>
      <c r="C569" s="10" t="s">
        <v>128</v>
      </c>
      <c r="D569" s="346"/>
      <c r="E569" s="346"/>
      <c r="F569" s="613">
        <v>250</v>
      </c>
      <c r="G569" s="4034">
        <v>250</v>
      </c>
      <c r="H569" s="613">
        <f t="shared" si="399"/>
        <v>0</v>
      </c>
      <c r="I569" s="69">
        <f t="shared" si="415"/>
        <v>145.83333333333331</v>
      </c>
      <c r="J569" s="366">
        <v>144</v>
      </c>
      <c r="K569" s="366">
        <f>J569/I569*100</f>
        <v>98.742857142857162</v>
      </c>
      <c r="L569" s="3452"/>
      <c r="M569" s="101"/>
      <c r="N569" s="101"/>
      <c r="O569" s="389"/>
      <c r="P569" s="389"/>
      <c r="Q569" s="389">
        <f t="shared" si="400"/>
        <v>0</v>
      </c>
      <c r="R569" s="389"/>
      <c r="S569" s="389"/>
      <c r="T569" s="389"/>
      <c r="U569" s="389"/>
      <c r="V569" s="389"/>
      <c r="W569" s="1879"/>
      <c r="X569" s="1879"/>
      <c r="Y569" s="1879"/>
      <c r="Z569" s="1879"/>
      <c r="AA569" s="1879"/>
      <c r="AB569" s="1879"/>
      <c r="AC569" s="1879"/>
      <c r="AD569" s="1879"/>
      <c r="AE569" s="2905"/>
      <c r="AF569" s="613"/>
      <c r="AG569" s="3070"/>
      <c r="AH569" s="613"/>
      <c r="AI569" s="613"/>
      <c r="AJ569" s="613"/>
      <c r="AK569" s="613"/>
      <c r="AL569" s="613"/>
      <c r="AM569" s="3702"/>
      <c r="AN569" s="3928"/>
      <c r="AO569" s="4034"/>
      <c r="AP569" s="4306">
        <f t="shared" si="425"/>
        <v>0</v>
      </c>
    </row>
    <row r="570" spans="1:42" s="47" customFormat="1" ht="30" x14ac:dyDescent="0.25">
      <c r="A570" s="637">
        <v>1</v>
      </c>
      <c r="B570" s="637">
        <v>1</v>
      </c>
      <c r="C570" s="10" t="s">
        <v>137</v>
      </c>
      <c r="D570" s="346"/>
      <c r="E570" s="346"/>
      <c r="F570" s="613">
        <v>150</v>
      </c>
      <c r="G570" s="4034">
        <v>150</v>
      </c>
      <c r="H570" s="613">
        <f t="shared" si="399"/>
        <v>0</v>
      </c>
      <c r="I570" s="69">
        <f t="shared" si="415"/>
        <v>87.5</v>
      </c>
      <c r="J570" s="366">
        <v>259</v>
      </c>
      <c r="K570" s="366">
        <f t="shared" ref="K570:K589" si="428">J570/I570*100</f>
        <v>296</v>
      </c>
      <c r="L570" s="3452"/>
      <c r="M570" s="101"/>
      <c r="N570" s="101"/>
      <c r="O570" s="389"/>
      <c r="P570" s="389"/>
      <c r="Q570" s="389">
        <f t="shared" si="400"/>
        <v>0</v>
      </c>
      <c r="R570" s="389"/>
      <c r="S570" s="389"/>
      <c r="T570" s="389"/>
      <c r="U570" s="389"/>
      <c r="V570" s="389"/>
      <c r="W570" s="1879"/>
      <c r="X570" s="1879"/>
      <c r="Y570" s="1879"/>
      <c r="Z570" s="1879"/>
      <c r="AA570" s="1879"/>
      <c r="AB570" s="1879"/>
      <c r="AC570" s="1879"/>
      <c r="AD570" s="1879"/>
      <c r="AE570" s="2905"/>
      <c r="AF570" s="613"/>
      <c r="AG570" s="3070"/>
      <c r="AH570" s="613"/>
      <c r="AI570" s="613"/>
      <c r="AJ570" s="613"/>
      <c r="AK570" s="613"/>
      <c r="AL570" s="613"/>
      <c r="AM570" s="3702"/>
      <c r="AN570" s="3928"/>
      <c r="AO570" s="4034"/>
      <c r="AP570" s="4306">
        <f t="shared" si="425"/>
        <v>0</v>
      </c>
    </row>
    <row r="571" spans="1:42" s="47" customFormat="1" x14ac:dyDescent="0.25">
      <c r="A571" s="637">
        <v>1</v>
      </c>
      <c r="B571" s="637">
        <v>1</v>
      </c>
      <c r="C571" s="10" t="s">
        <v>197</v>
      </c>
      <c r="D571" s="346"/>
      <c r="E571" s="346"/>
      <c r="F571" s="613">
        <v>1200</v>
      </c>
      <c r="G571" s="4034">
        <v>1200</v>
      </c>
      <c r="H571" s="613">
        <f t="shared" si="399"/>
        <v>0</v>
      </c>
      <c r="I571" s="69">
        <f t="shared" si="415"/>
        <v>700</v>
      </c>
      <c r="J571" s="366">
        <v>969</v>
      </c>
      <c r="K571" s="366">
        <f t="shared" si="428"/>
        <v>138.42857142857144</v>
      </c>
      <c r="L571" s="3452">
        <v>32</v>
      </c>
      <c r="M571" s="101"/>
      <c r="N571" s="101"/>
      <c r="O571" s="389"/>
      <c r="P571" s="389"/>
      <c r="Q571" s="389">
        <f t="shared" si="400"/>
        <v>0</v>
      </c>
      <c r="R571" s="389"/>
      <c r="S571" s="389"/>
      <c r="T571" s="389"/>
      <c r="U571" s="389"/>
      <c r="V571" s="389"/>
      <c r="W571" s="1879"/>
      <c r="X571" s="1879"/>
      <c r="Y571" s="1879"/>
      <c r="Z571" s="1879"/>
      <c r="AA571" s="1879"/>
      <c r="AB571" s="1879"/>
      <c r="AC571" s="1879"/>
      <c r="AD571" s="1879"/>
      <c r="AE571" s="2905"/>
      <c r="AF571" s="613"/>
      <c r="AG571" s="3070"/>
      <c r="AH571" s="613"/>
      <c r="AI571" s="613"/>
      <c r="AJ571" s="613"/>
      <c r="AK571" s="613"/>
      <c r="AL571" s="613"/>
      <c r="AM571" s="3702"/>
      <c r="AN571" s="3928"/>
      <c r="AO571" s="4034"/>
      <c r="AP571" s="4306">
        <f t="shared" si="425"/>
        <v>0</v>
      </c>
    </row>
    <row r="572" spans="1:42" s="47" customFormat="1" x14ac:dyDescent="0.25">
      <c r="A572" s="637">
        <v>1</v>
      </c>
      <c r="B572" s="637">
        <v>1</v>
      </c>
      <c r="C572" s="10" t="s">
        <v>90</v>
      </c>
      <c r="D572" s="346"/>
      <c r="E572" s="346"/>
      <c r="F572" s="613">
        <v>12000</v>
      </c>
      <c r="G572" s="4034">
        <v>12000</v>
      </c>
      <c r="H572" s="613">
        <f t="shared" si="399"/>
        <v>0</v>
      </c>
      <c r="I572" s="69">
        <f t="shared" si="415"/>
        <v>7000</v>
      </c>
      <c r="J572" s="69">
        <v>2718</v>
      </c>
      <c r="K572" s="366">
        <f t="shared" si="428"/>
        <v>38.828571428571429</v>
      </c>
      <c r="L572" s="3375"/>
      <c r="M572" s="101"/>
      <c r="N572" s="101"/>
      <c r="O572" s="389"/>
      <c r="P572" s="389"/>
      <c r="Q572" s="389">
        <f t="shared" si="400"/>
        <v>0</v>
      </c>
      <c r="R572" s="389"/>
      <c r="S572" s="389"/>
      <c r="T572" s="389"/>
      <c r="U572" s="389"/>
      <c r="V572" s="389"/>
      <c r="W572" s="1879"/>
      <c r="X572" s="1879"/>
      <c r="Y572" s="1879"/>
      <c r="Z572" s="1879"/>
      <c r="AA572" s="1879"/>
      <c r="AB572" s="1879"/>
      <c r="AC572" s="1879"/>
      <c r="AD572" s="1879"/>
      <c r="AE572" s="2905"/>
      <c r="AF572" s="613"/>
      <c r="AG572" s="3070"/>
      <c r="AH572" s="613"/>
      <c r="AI572" s="613"/>
      <c r="AJ572" s="613"/>
      <c r="AK572" s="613"/>
      <c r="AL572" s="613"/>
      <c r="AM572" s="3702"/>
      <c r="AN572" s="3832"/>
      <c r="AO572" s="4034"/>
      <c r="AP572" s="4306">
        <f t="shared" si="425"/>
        <v>0</v>
      </c>
    </row>
    <row r="573" spans="1:42" s="47" customFormat="1" x14ac:dyDescent="0.25">
      <c r="A573" s="637">
        <v>1</v>
      </c>
      <c r="B573" s="637">
        <v>1</v>
      </c>
      <c r="C573" s="10" t="s">
        <v>54</v>
      </c>
      <c r="D573" s="348"/>
      <c r="E573" s="346"/>
      <c r="F573" s="1609">
        <v>4300</v>
      </c>
      <c r="G573" s="4361">
        <v>4300</v>
      </c>
      <c r="H573" s="1609">
        <f t="shared" si="399"/>
        <v>0</v>
      </c>
      <c r="I573" s="69">
        <f t="shared" si="415"/>
        <v>2508.333333333333</v>
      </c>
      <c r="J573" s="69"/>
      <c r="K573" s="366">
        <f t="shared" si="428"/>
        <v>0</v>
      </c>
      <c r="L573" s="3375"/>
      <c r="M573" s="101"/>
      <c r="N573" s="101"/>
      <c r="O573" s="389"/>
      <c r="P573" s="389"/>
      <c r="Q573" s="389">
        <f t="shared" si="400"/>
        <v>0</v>
      </c>
      <c r="R573" s="389"/>
      <c r="S573" s="389"/>
      <c r="T573" s="389"/>
      <c r="U573" s="389"/>
      <c r="V573" s="389"/>
      <c r="W573" s="1879"/>
      <c r="X573" s="1879"/>
      <c r="Y573" s="1879"/>
      <c r="Z573" s="1879"/>
      <c r="AA573" s="1879"/>
      <c r="AB573" s="1879"/>
      <c r="AC573" s="1879"/>
      <c r="AD573" s="1879"/>
      <c r="AE573" s="2905"/>
      <c r="AF573" s="613"/>
      <c r="AG573" s="3070"/>
      <c r="AH573" s="613"/>
      <c r="AI573" s="613"/>
      <c r="AJ573" s="613"/>
      <c r="AK573" s="613"/>
      <c r="AL573" s="613"/>
      <c r="AM573" s="3702"/>
      <c r="AN573" s="3832"/>
      <c r="AO573" s="4034"/>
      <c r="AP573" s="4306">
        <f t="shared" si="425"/>
        <v>0</v>
      </c>
    </row>
    <row r="574" spans="1:42" s="47" customFormat="1" x14ac:dyDescent="0.25">
      <c r="A574" s="637"/>
      <c r="B574" s="637">
        <v>1</v>
      </c>
      <c r="C574" s="10" t="s">
        <v>114</v>
      </c>
      <c r="D574" s="348"/>
      <c r="E574" s="346"/>
      <c r="F574" s="1609">
        <v>2555</v>
      </c>
      <c r="G574" s="4361">
        <v>2555</v>
      </c>
      <c r="H574" s="1609">
        <f t="shared" si="399"/>
        <v>0</v>
      </c>
      <c r="I574" s="69">
        <f t="shared" si="415"/>
        <v>1490.4166666666665</v>
      </c>
      <c r="J574" s="69">
        <v>1515</v>
      </c>
      <c r="K574" s="366">
        <f t="shared" si="428"/>
        <v>101.64942689404531</v>
      </c>
      <c r="L574" s="3375"/>
      <c r="M574" s="101"/>
      <c r="N574" s="101"/>
      <c r="O574" s="389"/>
      <c r="P574" s="389"/>
      <c r="Q574" s="389">
        <f t="shared" si="400"/>
        <v>0</v>
      </c>
      <c r="R574" s="389"/>
      <c r="S574" s="389"/>
      <c r="T574" s="389"/>
      <c r="U574" s="389"/>
      <c r="V574" s="389"/>
      <c r="W574" s="1879"/>
      <c r="X574" s="1879"/>
      <c r="Y574" s="1879"/>
      <c r="Z574" s="1879"/>
      <c r="AA574" s="1879"/>
      <c r="AB574" s="1879"/>
      <c r="AC574" s="1879"/>
      <c r="AD574" s="1879"/>
      <c r="AE574" s="2905"/>
      <c r="AF574" s="613"/>
      <c r="AG574" s="3070"/>
      <c r="AH574" s="613"/>
      <c r="AI574" s="613"/>
      <c r="AJ574" s="613"/>
      <c r="AK574" s="613"/>
      <c r="AL574" s="613"/>
      <c r="AM574" s="3702"/>
      <c r="AN574" s="3832"/>
      <c r="AO574" s="4034"/>
      <c r="AP574" s="4306">
        <f t="shared" si="425"/>
        <v>0</v>
      </c>
    </row>
    <row r="575" spans="1:42" s="47" customFormat="1" x14ac:dyDescent="0.25">
      <c r="A575" s="637">
        <v>1</v>
      </c>
      <c r="B575" s="637">
        <v>1</v>
      </c>
      <c r="C575" s="10" t="s">
        <v>115</v>
      </c>
      <c r="D575" s="346"/>
      <c r="E575" s="346"/>
      <c r="F575" s="1609">
        <v>3050</v>
      </c>
      <c r="G575" s="4361">
        <v>3050</v>
      </c>
      <c r="H575" s="1609">
        <f t="shared" si="399"/>
        <v>0</v>
      </c>
      <c r="I575" s="69">
        <f t="shared" si="415"/>
        <v>1779.1666666666665</v>
      </c>
      <c r="J575" s="69">
        <v>2338</v>
      </c>
      <c r="K575" s="366">
        <f t="shared" si="428"/>
        <v>131.40983606557376</v>
      </c>
      <c r="L575" s="3375">
        <v>27</v>
      </c>
      <c r="M575" s="101"/>
      <c r="N575" s="101"/>
      <c r="O575" s="389"/>
      <c r="P575" s="389"/>
      <c r="Q575" s="389">
        <f t="shared" si="400"/>
        <v>0</v>
      </c>
      <c r="R575" s="389"/>
      <c r="S575" s="389"/>
      <c r="T575" s="389"/>
      <c r="U575" s="389"/>
      <c r="V575" s="389"/>
      <c r="W575" s="1879"/>
      <c r="X575" s="1879"/>
      <c r="Y575" s="1879"/>
      <c r="Z575" s="1879"/>
      <c r="AA575" s="1879"/>
      <c r="AB575" s="1879"/>
      <c r="AC575" s="1879"/>
      <c r="AD575" s="1879"/>
      <c r="AE575" s="2905"/>
      <c r="AF575" s="613"/>
      <c r="AG575" s="3070"/>
      <c r="AH575" s="613"/>
      <c r="AI575" s="613"/>
      <c r="AJ575" s="613"/>
      <c r="AK575" s="613"/>
      <c r="AL575" s="613"/>
      <c r="AM575" s="3702"/>
      <c r="AN575" s="3832"/>
      <c r="AO575" s="4034"/>
      <c r="AP575" s="4306">
        <f t="shared" si="425"/>
        <v>0</v>
      </c>
    </row>
    <row r="576" spans="1:42" s="47" customFormat="1" ht="30" x14ac:dyDescent="0.25">
      <c r="A576" s="637">
        <v>1</v>
      </c>
      <c r="B576" s="637">
        <v>1</v>
      </c>
      <c r="C576" s="10" t="s">
        <v>203</v>
      </c>
      <c r="D576" s="348"/>
      <c r="E576" s="346"/>
      <c r="F576" s="613">
        <v>1200</v>
      </c>
      <c r="G576" s="4034">
        <v>1200</v>
      </c>
      <c r="H576" s="613">
        <f t="shared" si="399"/>
        <v>0</v>
      </c>
      <c r="I576" s="69">
        <f t="shared" si="415"/>
        <v>700</v>
      </c>
      <c r="J576" s="69">
        <v>799</v>
      </c>
      <c r="K576" s="366">
        <f t="shared" si="428"/>
        <v>114.14285714285714</v>
      </c>
      <c r="L576" s="3375">
        <v>17</v>
      </c>
      <c r="M576" s="101"/>
      <c r="N576" s="101"/>
      <c r="O576" s="389"/>
      <c r="P576" s="389"/>
      <c r="Q576" s="389">
        <f t="shared" si="400"/>
        <v>0</v>
      </c>
      <c r="R576" s="389"/>
      <c r="S576" s="389"/>
      <c r="T576" s="389"/>
      <c r="U576" s="389"/>
      <c r="V576" s="389"/>
      <c r="W576" s="1879"/>
      <c r="X576" s="1879"/>
      <c r="Y576" s="1879"/>
      <c r="Z576" s="1879"/>
      <c r="AA576" s="1879"/>
      <c r="AB576" s="1879"/>
      <c r="AC576" s="1879"/>
      <c r="AD576" s="1879"/>
      <c r="AE576" s="2905"/>
      <c r="AF576" s="613"/>
      <c r="AG576" s="3070"/>
      <c r="AH576" s="613"/>
      <c r="AI576" s="613"/>
      <c r="AJ576" s="613"/>
      <c r="AK576" s="613"/>
      <c r="AL576" s="613"/>
      <c r="AM576" s="3702"/>
      <c r="AN576" s="3832"/>
      <c r="AO576" s="4034"/>
      <c r="AP576" s="4306">
        <f t="shared" si="425"/>
        <v>0</v>
      </c>
    </row>
    <row r="577" spans="1:274" s="47" customFormat="1" x14ac:dyDescent="0.25">
      <c r="A577" s="637">
        <v>1</v>
      </c>
      <c r="B577" s="637">
        <v>1</v>
      </c>
      <c r="C577" s="10" t="s">
        <v>380</v>
      </c>
      <c r="D577" s="618"/>
      <c r="E577" s="346"/>
      <c r="F577" s="613">
        <v>20000</v>
      </c>
      <c r="G577" s="4034">
        <v>20000</v>
      </c>
      <c r="H577" s="613">
        <f t="shared" si="399"/>
        <v>0</v>
      </c>
      <c r="I577" s="69">
        <f t="shared" si="415"/>
        <v>11666.666666666668</v>
      </c>
      <c r="J577" s="69">
        <v>16581</v>
      </c>
      <c r="K577" s="366">
        <f t="shared" si="428"/>
        <v>142.12285714285713</v>
      </c>
      <c r="L577" s="3375">
        <v>21</v>
      </c>
      <c r="M577" s="101"/>
      <c r="N577" s="101"/>
      <c r="O577" s="389"/>
      <c r="P577" s="389"/>
      <c r="Q577" s="389">
        <f t="shared" si="400"/>
        <v>0</v>
      </c>
      <c r="R577" s="389"/>
      <c r="S577" s="389"/>
      <c r="T577" s="389"/>
      <c r="U577" s="389"/>
      <c r="V577" s="389"/>
      <c r="W577" s="1879"/>
      <c r="X577" s="1879"/>
      <c r="Y577" s="1879"/>
      <c r="Z577" s="1879"/>
      <c r="AA577" s="1879"/>
      <c r="AB577" s="1879"/>
      <c r="AC577" s="1879"/>
      <c r="AD577" s="1879"/>
      <c r="AE577" s="2905"/>
      <c r="AF577" s="613"/>
      <c r="AG577" s="3070"/>
      <c r="AH577" s="613"/>
      <c r="AI577" s="613"/>
      <c r="AJ577" s="613"/>
      <c r="AK577" s="613"/>
      <c r="AL577" s="613"/>
      <c r="AM577" s="3702"/>
      <c r="AN577" s="3832"/>
      <c r="AO577" s="4034"/>
      <c r="AP577" s="4306">
        <f t="shared" si="425"/>
        <v>0</v>
      </c>
    </row>
    <row r="578" spans="1:274" s="682" customFormat="1" ht="30" x14ac:dyDescent="0.25">
      <c r="A578" s="637">
        <v>1</v>
      </c>
      <c r="B578" s="637">
        <v>1</v>
      </c>
      <c r="C578" s="10" t="s">
        <v>381</v>
      </c>
      <c r="D578" s="181"/>
      <c r="E578" s="430"/>
      <c r="F578" s="613">
        <v>8700</v>
      </c>
      <c r="G578" s="4034">
        <v>8700</v>
      </c>
      <c r="H578" s="613">
        <f t="shared" si="399"/>
        <v>0</v>
      </c>
      <c r="I578" s="366">
        <f t="shared" si="415"/>
        <v>5075</v>
      </c>
      <c r="J578" s="366">
        <v>5023</v>
      </c>
      <c r="K578" s="366">
        <f t="shared" si="428"/>
        <v>98.975369458128085</v>
      </c>
      <c r="L578" s="3452">
        <v>2</v>
      </c>
      <c r="M578" s="491"/>
      <c r="N578" s="491"/>
      <c r="O578" s="492"/>
      <c r="P578" s="492"/>
      <c r="Q578" s="492">
        <f t="shared" si="400"/>
        <v>0</v>
      </c>
      <c r="R578" s="492"/>
      <c r="S578" s="492"/>
      <c r="T578" s="492"/>
      <c r="U578" s="492"/>
      <c r="V578" s="492"/>
      <c r="W578" s="607"/>
      <c r="X578" s="607"/>
      <c r="Y578" s="607"/>
      <c r="Z578" s="607"/>
      <c r="AA578" s="607"/>
      <c r="AB578" s="607"/>
      <c r="AC578" s="607"/>
      <c r="AD578" s="607"/>
      <c r="AE578" s="2931">
        <f>W578/12*$C$3</f>
        <v>0</v>
      </c>
      <c r="AF578" s="641">
        <f>AL578-AK578</f>
        <v>0</v>
      </c>
      <c r="AG578" s="3071"/>
      <c r="AH578" s="641"/>
      <c r="AI578" s="641">
        <f>AF578-AE578</f>
        <v>0</v>
      </c>
      <c r="AJ578" s="2748"/>
      <c r="AK578" s="693"/>
      <c r="AL578" s="606"/>
      <c r="AM578" s="3702"/>
      <c r="AN578" s="3928"/>
      <c r="AO578" s="4027"/>
      <c r="AP578" s="4306">
        <f t="shared" si="425"/>
        <v>0</v>
      </c>
      <c r="AQ578" s="201"/>
      <c r="AR578" s="201"/>
      <c r="AS578" s="201"/>
      <c r="AT578" s="201"/>
      <c r="AU578" s="201"/>
      <c r="AV578" s="201"/>
      <c r="AW578" s="201"/>
      <c r="AX578" s="201"/>
      <c r="AY578" s="201"/>
      <c r="AZ578" s="201"/>
      <c r="BA578" s="201"/>
      <c r="BB578" s="201"/>
      <c r="BC578" s="201"/>
      <c r="BD578" s="201"/>
      <c r="BE578" s="201"/>
      <c r="BF578" s="201"/>
      <c r="BG578" s="201"/>
      <c r="BH578" s="201"/>
      <c r="BI578" s="201"/>
      <c r="BJ578" s="201"/>
      <c r="BK578" s="201"/>
      <c r="BL578" s="201"/>
      <c r="BM578" s="201"/>
      <c r="BN578" s="201"/>
      <c r="BO578" s="201"/>
      <c r="BP578" s="201"/>
      <c r="BQ578" s="201"/>
      <c r="BR578" s="201"/>
      <c r="BS578" s="201"/>
      <c r="BT578" s="201"/>
      <c r="BU578" s="201"/>
      <c r="BV578" s="201"/>
      <c r="BW578" s="201"/>
      <c r="BX578" s="201"/>
      <c r="BY578" s="201"/>
      <c r="BZ578" s="201"/>
      <c r="CA578" s="201"/>
      <c r="CB578" s="201"/>
      <c r="CC578" s="201"/>
      <c r="CD578" s="201"/>
      <c r="CE578" s="201"/>
      <c r="CF578" s="201"/>
      <c r="CG578" s="201"/>
      <c r="CH578" s="201"/>
      <c r="CI578" s="201"/>
      <c r="CJ578" s="201"/>
      <c r="CK578" s="201"/>
      <c r="CL578" s="201"/>
      <c r="CM578" s="201"/>
      <c r="CN578" s="201"/>
      <c r="CO578" s="201"/>
      <c r="CP578" s="201"/>
      <c r="CQ578" s="201"/>
      <c r="CR578" s="201"/>
      <c r="CS578" s="201"/>
      <c r="CT578" s="201"/>
      <c r="CU578" s="201"/>
      <c r="CV578" s="201"/>
      <c r="CW578" s="201"/>
      <c r="CX578" s="201"/>
      <c r="CY578" s="201"/>
      <c r="CZ578" s="201"/>
      <c r="DA578" s="201"/>
      <c r="DB578" s="201"/>
      <c r="DC578" s="201"/>
      <c r="DD578" s="201"/>
      <c r="DE578" s="201"/>
      <c r="DF578" s="201"/>
      <c r="DG578" s="201"/>
      <c r="DH578" s="201"/>
      <c r="DI578" s="201"/>
      <c r="DJ578" s="201"/>
      <c r="DK578" s="201"/>
      <c r="DL578" s="201"/>
      <c r="DM578" s="201"/>
      <c r="DN578" s="201"/>
      <c r="DO578" s="201"/>
      <c r="DP578" s="201"/>
      <c r="DQ578" s="201"/>
      <c r="DR578" s="201"/>
      <c r="DS578" s="201"/>
      <c r="DT578" s="201"/>
      <c r="DU578" s="201"/>
      <c r="DV578" s="201"/>
      <c r="DW578" s="201"/>
      <c r="DX578" s="201"/>
      <c r="DY578" s="201"/>
      <c r="DZ578" s="201"/>
      <c r="EA578" s="201"/>
      <c r="EB578" s="201"/>
      <c r="EC578" s="201"/>
      <c r="ED578" s="201"/>
      <c r="EE578" s="201"/>
      <c r="EF578" s="201"/>
      <c r="EG578" s="201"/>
      <c r="EH578" s="201"/>
      <c r="EI578" s="201"/>
      <c r="EJ578" s="201"/>
      <c r="EK578" s="201"/>
      <c r="EL578" s="201"/>
      <c r="EM578" s="201"/>
      <c r="EN578" s="201"/>
      <c r="EO578" s="201"/>
      <c r="EP578" s="201"/>
      <c r="EQ578" s="201"/>
      <c r="ER578" s="201"/>
      <c r="ES578" s="201"/>
      <c r="ET578" s="201"/>
      <c r="EU578" s="201"/>
      <c r="EV578" s="201"/>
      <c r="EW578" s="201"/>
      <c r="EX578" s="201"/>
      <c r="EY578" s="201"/>
      <c r="EZ578" s="201"/>
      <c r="FA578" s="201"/>
      <c r="FB578" s="201"/>
      <c r="FC578" s="201"/>
      <c r="FD578" s="201"/>
      <c r="FE578" s="201"/>
      <c r="FF578" s="201"/>
      <c r="FG578" s="201"/>
      <c r="FH578" s="201"/>
      <c r="FI578" s="201"/>
      <c r="FJ578" s="201"/>
      <c r="FK578" s="201"/>
      <c r="FL578" s="201"/>
      <c r="FM578" s="201"/>
      <c r="FN578" s="201"/>
      <c r="FO578" s="201"/>
      <c r="FP578" s="201"/>
      <c r="FQ578" s="201"/>
      <c r="FR578" s="201"/>
      <c r="FS578" s="201"/>
      <c r="FT578" s="201"/>
      <c r="FU578" s="201"/>
      <c r="FV578" s="201"/>
      <c r="FW578" s="201"/>
      <c r="FX578" s="201"/>
      <c r="FY578" s="201"/>
      <c r="FZ578" s="201"/>
      <c r="GA578" s="201"/>
      <c r="GB578" s="201"/>
      <c r="GC578" s="201"/>
      <c r="GD578" s="201"/>
      <c r="GE578" s="201"/>
      <c r="GF578" s="201"/>
      <c r="GG578" s="201"/>
      <c r="GH578" s="201"/>
      <c r="GI578" s="201"/>
      <c r="GJ578" s="201"/>
      <c r="GK578" s="201"/>
      <c r="GL578" s="201"/>
      <c r="GM578" s="201"/>
      <c r="GN578" s="201"/>
      <c r="GO578" s="201"/>
      <c r="GP578" s="201"/>
      <c r="GQ578" s="201"/>
      <c r="GR578" s="201"/>
      <c r="GS578" s="201"/>
      <c r="GT578" s="201"/>
      <c r="GU578" s="201"/>
      <c r="GV578" s="201"/>
      <c r="GW578" s="201"/>
      <c r="GX578" s="201"/>
      <c r="GY578" s="201"/>
      <c r="GZ578" s="201"/>
      <c r="HA578" s="201"/>
      <c r="HB578" s="201"/>
      <c r="HC578" s="201"/>
      <c r="HD578" s="201"/>
      <c r="HE578" s="201"/>
      <c r="HF578" s="201"/>
      <c r="HG578" s="201"/>
      <c r="HH578" s="201"/>
      <c r="HI578" s="201"/>
      <c r="HJ578" s="201"/>
      <c r="HK578" s="201"/>
      <c r="HL578" s="201"/>
      <c r="HM578" s="201"/>
      <c r="HN578" s="201"/>
      <c r="HO578" s="201"/>
      <c r="HP578" s="201"/>
      <c r="HQ578" s="201"/>
      <c r="HR578" s="201"/>
      <c r="HS578" s="201"/>
      <c r="HT578" s="201"/>
      <c r="HU578" s="201"/>
      <c r="HV578" s="201"/>
      <c r="HW578" s="201"/>
      <c r="HX578" s="201"/>
      <c r="HY578" s="201"/>
      <c r="HZ578" s="201"/>
      <c r="IA578" s="201"/>
      <c r="IB578" s="201"/>
      <c r="IC578" s="201"/>
      <c r="ID578" s="201"/>
      <c r="IE578" s="201"/>
      <c r="IF578" s="201"/>
      <c r="IG578" s="201"/>
      <c r="IH578" s="201"/>
      <c r="II578" s="201"/>
      <c r="IJ578" s="201"/>
      <c r="IK578" s="201"/>
      <c r="IL578" s="201"/>
      <c r="IM578" s="201"/>
      <c r="IN578" s="201"/>
      <c r="IO578" s="201"/>
      <c r="IP578" s="201"/>
      <c r="IQ578" s="201"/>
      <c r="IR578" s="201"/>
      <c r="IS578" s="201"/>
      <c r="IT578" s="201"/>
      <c r="IU578" s="201"/>
      <c r="IV578" s="201"/>
      <c r="IW578" s="201"/>
      <c r="IX578" s="201"/>
      <c r="IY578" s="201"/>
      <c r="IZ578" s="201"/>
      <c r="JA578" s="201"/>
      <c r="JB578" s="201"/>
      <c r="JC578" s="201"/>
      <c r="JD578" s="201"/>
      <c r="JE578" s="201"/>
      <c r="JF578" s="201"/>
      <c r="JG578" s="201"/>
      <c r="JH578" s="201"/>
      <c r="JI578" s="201"/>
      <c r="JJ578" s="201"/>
      <c r="JK578" s="201"/>
      <c r="JL578" s="201"/>
      <c r="JM578" s="201"/>
      <c r="JN578" s="201"/>
    </row>
    <row r="579" spans="1:274" ht="30" x14ac:dyDescent="0.25">
      <c r="A579" s="637">
        <v>1</v>
      </c>
      <c r="B579" s="637">
        <v>1</v>
      </c>
      <c r="C579" s="10" t="s">
        <v>386</v>
      </c>
      <c r="D579" s="694"/>
      <c r="E579" s="695"/>
      <c r="F579" s="1548">
        <v>2800</v>
      </c>
      <c r="G579" s="4644">
        <v>2800</v>
      </c>
      <c r="H579" s="1548">
        <f t="shared" si="399"/>
        <v>0</v>
      </c>
      <c r="I579" s="683">
        <f t="shared" si="415"/>
        <v>1633.3333333333335</v>
      </c>
      <c r="J579" s="683">
        <v>1394</v>
      </c>
      <c r="K579" s="683">
        <f t="shared" si="428"/>
        <v>85.346938775510196</v>
      </c>
      <c r="L579" s="3627"/>
      <c r="M579" s="94"/>
      <c r="N579" s="94"/>
      <c r="O579" s="95"/>
      <c r="P579" s="95"/>
      <c r="Q579" s="95">
        <f t="shared" si="400"/>
        <v>0</v>
      </c>
      <c r="R579" s="95"/>
      <c r="S579" s="95"/>
      <c r="T579" s="95"/>
      <c r="U579" s="95"/>
      <c r="V579" s="95"/>
      <c r="W579" s="607"/>
      <c r="X579" s="607"/>
      <c r="Y579" s="607"/>
      <c r="Z579" s="607"/>
      <c r="AA579" s="607"/>
      <c r="AB579" s="607"/>
      <c r="AC579" s="607"/>
      <c r="AD579" s="607"/>
      <c r="AE579" s="2935">
        <f>W579/12*$C$3</f>
        <v>0</v>
      </c>
      <c r="AF579" s="606">
        <f>AL579-AK579</f>
        <v>0</v>
      </c>
      <c r="AG579" s="3074"/>
      <c r="AH579" s="606"/>
      <c r="AI579" s="606">
        <f>AF579-AE579</f>
        <v>0</v>
      </c>
      <c r="AJ579" s="693"/>
      <c r="AK579" s="693"/>
      <c r="AL579" s="606"/>
      <c r="AM579" s="3702"/>
      <c r="AN579" s="4093"/>
      <c r="AO579" s="4027"/>
      <c r="AP579" s="4306">
        <f t="shared" si="425"/>
        <v>0</v>
      </c>
    </row>
    <row r="580" spans="1:274" ht="15.75" x14ac:dyDescent="0.25">
      <c r="B580" s="637">
        <v>1</v>
      </c>
      <c r="C580" s="10" t="s">
        <v>56</v>
      </c>
      <c r="D580" s="696"/>
      <c r="E580" s="97"/>
      <c r="F580" s="1541">
        <v>55</v>
      </c>
      <c r="G580" s="4492">
        <v>55</v>
      </c>
      <c r="H580" s="1541">
        <f t="shared" si="399"/>
        <v>0</v>
      </c>
      <c r="I580" s="69">
        <f t="shared" si="415"/>
        <v>32.083333333333329</v>
      </c>
      <c r="J580" s="69">
        <v>35</v>
      </c>
      <c r="K580" s="69">
        <f t="shared" si="428"/>
        <v>109.09090909090911</v>
      </c>
      <c r="L580" s="3375"/>
      <c r="M580" s="94"/>
      <c r="N580" s="94"/>
      <c r="O580" s="95"/>
      <c r="P580" s="95"/>
      <c r="Q580" s="95">
        <f t="shared" si="400"/>
        <v>0</v>
      </c>
      <c r="R580" s="95"/>
      <c r="S580" s="95"/>
      <c r="T580" s="95"/>
      <c r="U580" s="95"/>
      <c r="V580" s="95"/>
      <c r="W580" s="607"/>
      <c r="X580" s="607"/>
      <c r="Y580" s="607"/>
      <c r="Z580" s="607"/>
      <c r="AA580" s="607"/>
      <c r="AB580" s="607"/>
      <c r="AC580" s="607"/>
      <c r="AD580" s="607"/>
      <c r="AE580" s="2935"/>
      <c r="AF580" s="606"/>
      <c r="AG580" s="3074"/>
      <c r="AH580" s="606"/>
      <c r="AI580" s="606"/>
      <c r="AJ580" s="693"/>
      <c r="AK580" s="693"/>
      <c r="AL580" s="606"/>
      <c r="AM580" s="3702"/>
      <c r="AN580" s="3832"/>
      <c r="AO580" s="4027"/>
      <c r="AP580" s="4306">
        <f t="shared" si="425"/>
        <v>0</v>
      </c>
    </row>
    <row r="581" spans="1:274" ht="15.75" x14ac:dyDescent="0.25">
      <c r="B581" s="637">
        <v>1</v>
      </c>
      <c r="C581" s="10" t="s">
        <v>36</v>
      </c>
      <c r="D581" s="696"/>
      <c r="E581" s="97"/>
      <c r="F581" s="1541">
        <v>30000</v>
      </c>
      <c r="G581" s="4492">
        <v>30000</v>
      </c>
      <c r="H581" s="1541">
        <f t="shared" si="399"/>
        <v>0</v>
      </c>
      <c r="I581" s="69">
        <f t="shared" si="415"/>
        <v>17500</v>
      </c>
      <c r="J581" s="69">
        <v>8368</v>
      </c>
      <c r="K581" s="69">
        <f t="shared" si="428"/>
        <v>47.817142857142855</v>
      </c>
      <c r="L581" s="3375">
        <v>227</v>
      </c>
      <c r="M581" s="491"/>
      <c r="N581" s="491"/>
      <c r="O581" s="644"/>
      <c r="P581" s="644"/>
      <c r="Q581" s="644">
        <f t="shared" si="400"/>
        <v>0</v>
      </c>
      <c r="R581" s="644"/>
      <c r="S581" s="644"/>
      <c r="T581" s="644"/>
      <c r="U581" s="644"/>
      <c r="V581" s="644"/>
      <c r="W581" s="565"/>
      <c r="X581" s="565"/>
      <c r="Y581" s="565"/>
      <c r="Z581" s="565"/>
      <c r="AA581" s="565"/>
      <c r="AB581" s="565"/>
      <c r="AC581" s="565"/>
      <c r="AD581" s="565"/>
      <c r="AE581" s="2903"/>
      <c r="AF581" s="43"/>
      <c r="AG581" s="3067"/>
      <c r="AH581" s="43"/>
      <c r="AI581" s="43"/>
      <c r="AJ581" s="581"/>
      <c r="AK581" s="581"/>
      <c r="AL581" s="43"/>
      <c r="AM581" s="3702"/>
      <c r="AN581" s="3832"/>
      <c r="AO581" s="1270"/>
      <c r="AP581" s="4306">
        <f t="shared" si="425"/>
        <v>0</v>
      </c>
    </row>
    <row r="582" spans="1:274" ht="15.75" x14ac:dyDescent="0.25">
      <c r="B582" s="637">
        <v>1</v>
      </c>
      <c r="C582" s="10" t="s">
        <v>31</v>
      </c>
      <c r="D582" s="696"/>
      <c r="E582" s="97"/>
      <c r="F582" s="1541">
        <v>2700</v>
      </c>
      <c r="G582" s="4492">
        <v>2700</v>
      </c>
      <c r="H582" s="1541">
        <f t="shared" si="399"/>
        <v>0</v>
      </c>
      <c r="I582" s="69">
        <f t="shared" si="415"/>
        <v>1575</v>
      </c>
      <c r="J582" s="69">
        <v>1728</v>
      </c>
      <c r="K582" s="69">
        <f t="shared" si="428"/>
        <v>109.71428571428572</v>
      </c>
      <c r="L582" s="3375">
        <v>45</v>
      </c>
      <c r="M582" s="491"/>
      <c r="N582" s="491"/>
      <c r="O582" s="644"/>
      <c r="P582" s="644"/>
      <c r="Q582" s="644">
        <f t="shared" si="400"/>
        <v>0</v>
      </c>
      <c r="R582" s="644"/>
      <c r="S582" s="644"/>
      <c r="T582" s="644"/>
      <c r="U582" s="644"/>
      <c r="V582" s="644"/>
      <c r="W582" s="565"/>
      <c r="X582" s="565"/>
      <c r="Y582" s="565"/>
      <c r="Z582" s="565"/>
      <c r="AA582" s="565"/>
      <c r="AB582" s="565"/>
      <c r="AC582" s="565"/>
      <c r="AD582" s="565"/>
      <c r="AE582" s="2903"/>
      <c r="AF582" s="43"/>
      <c r="AG582" s="3067"/>
      <c r="AH582" s="43"/>
      <c r="AI582" s="43"/>
      <c r="AJ582" s="581"/>
      <c r="AK582" s="581"/>
      <c r="AL582" s="43"/>
      <c r="AM582" s="3702"/>
      <c r="AN582" s="3832"/>
      <c r="AO582" s="1270"/>
      <c r="AP582" s="4306">
        <f t="shared" si="425"/>
        <v>0</v>
      </c>
    </row>
    <row r="583" spans="1:274" ht="15.75" x14ac:dyDescent="0.25">
      <c r="A583" s="637">
        <v>1</v>
      </c>
      <c r="B583" s="637">
        <v>1</v>
      </c>
      <c r="C583" s="2814" t="s">
        <v>32</v>
      </c>
      <c r="D583" s="696"/>
      <c r="E583" s="99"/>
      <c r="F583" s="1541">
        <v>5500</v>
      </c>
      <c r="G583" s="4492">
        <v>5500</v>
      </c>
      <c r="H583" s="1541">
        <f t="shared" si="399"/>
        <v>0</v>
      </c>
      <c r="I583" s="69">
        <f t="shared" si="415"/>
        <v>3208.333333333333</v>
      </c>
      <c r="J583" s="69">
        <v>2449</v>
      </c>
      <c r="K583" s="69">
        <f t="shared" si="428"/>
        <v>76.332467532467547</v>
      </c>
      <c r="L583" s="3375">
        <v>17</v>
      </c>
      <c r="M583" s="491"/>
      <c r="N583" s="491"/>
      <c r="O583" s="644"/>
      <c r="P583" s="644"/>
      <c r="Q583" s="644">
        <f t="shared" si="400"/>
        <v>0</v>
      </c>
      <c r="R583" s="644"/>
      <c r="S583" s="644"/>
      <c r="T583" s="644"/>
      <c r="U583" s="644"/>
      <c r="V583" s="644"/>
      <c r="W583" s="565"/>
      <c r="X583" s="565"/>
      <c r="Y583" s="565"/>
      <c r="Z583" s="565"/>
      <c r="AA583" s="565"/>
      <c r="AB583" s="565"/>
      <c r="AC583" s="565"/>
      <c r="AD583" s="565"/>
      <c r="AE583" s="2903"/>
      <c r="AF583" s="43"/>
      <c r="AG583" s="3067"/>
      <c r="AH583" s="43"/>
      <c r="AI583" s="43"/>
      <c r="AJ583" s="581"/>
      <c r="AK583" s="581"/>
      <c r="AL583" s="43"/>
      <c r="AM583" s="3702"/>
      <c r="AN583" s="3832"/>
      <c r="AO583" s="1270"/>
      <c r="AP583" s="4306">
        <f t="shared" si="425"/>
        <v>0</v>
      </c>
    </row>
    <row r="584" spans="1:274" ht="30" x14ac:dyDescent="0.25">
      <c r="A584" s="637">
        <v>1</v>
      </c>
      <c r="B584" s="637">
        <v>1</v>
      </c>
      <c r="C584" s="10" t="s">
        <v>200</v>
      </c>
      <c r="D584" s="696"/>
      <c r="E584" s="103"/>
      <c r="F584" s="1541">
        <v>100</v>
      </c>
      <c r="G584" s="4492">
        <v>100</v>
      </c>
      <c r="H584" s="1541">
        <f t="shared" si="399"/>
        <v>0</v>
      </c>
      <c r="I584" s="69">
        <f t="shared" si="415"/>
        <v>58.333333333333336</v>
      </c>
      <c r="J584" s="69">
        <v>41</v>
      </c>
      <c r="K584" s="69">
        <f t="shared" si="428"/>
        <v>70.285714285714278</v>
      </c>
      <c r="L584" s="3375"/>
      <c r="M584" s="491"/>
      <c r="N584" s="491"/>
      <c r="O584" s="644"/>
      <c r="P584" s="644"/>
      <c r="Q584" s="644">
        <f t="shared" si="400"/>
        <v>0</v>
      </c>
      <c r="R584" s="644"/>
      <c r="S584" s="644"/>
      <c r="T584" s="644"/>
      <c r="U584" s="644"/>
      <c r="V584" s="644"/>
      <c r="W584" s="565"/>
      <c r="X584" s="565"/>
      <c r="Y584" s="565"/>
      <c r="Z584" s="565"/>
      <c r="AA584" s="565"/>
      <c r="AB584" s="565"/>
      <c r="AC584" s="565"/>
      <c r="AD584" s="565"/>
      <c r="AE584" s="2903"/>
      <c r="AF584" s="43">
        <f>AL584-AK584</f>
        <v>0</v>
      </c>
      <c r="AG584" s="3067"/>
      <c r="AH584" s="43"/>
      <c r="AI584" s="43">
        <f>AF584-AE584</f>
        <v>0</v>
      </c>
      <c r="AJ584" s="581"/>
      <c r="AK584" s="581"/>
      <c r="AL584" s="43"/>
      <c r="AM584" s="3702"/>
      <c r="AN584" s="3832"/>
      <c r="AO584" s="1270"/>
      <c r="AP584" s="4306">
        <f t="shared" si="425"/>
        <v>0</v>
      </c>
    </row>
    <row r="585" spans="1:274" ht="15.75" x14ac:dyDescent="0.25">
      <c r="A585" s="637">
        <v>1</v>
      </c>
      <c r="B585" s="637">
        <v>1</v>
      </c>
      <c r="C585" s="10" t="s">
        <v>91</v>
      </c>
      <c r="D585" s="696"/>
      <c r="E585" s="99"/>
      <c r="F585" s="1541">
        <v>16500</v>
      </c>
      <c r="G585" s="4492">
        <v>16500</v>
      </c>
      <c r="H585" s="1541">
        <f t="shared" si="399"/>
        <v>0</v>
      </c>
      <c r="I585" s="69">
        <f t="shared" si="415"/>
        <v>9625</v>
      </c>
      <c r="J585" s="69">
        <v>10383</v>
      </c>
      <c r="K585" s="69">
        <f t="shared" si="428"/>
        <v>107.87532467532468</v>
      </c>
      <c r="L585" s="3375">
        <v>192</v>
      </c>
      <c r="M585" s="491"/>
      <c r="N585" s="491"/>
      <c r="O585" s="644"/>
      <c r="P585" s="644"/>
      <c r="Q585" s="644">
        <f t="shared" si="400"/>
        <v>0</v>
      </c>
      <c r="R585" s="644"/>
      <c r="S585" s="644"/>
      <c r="T585" s="644"/>
      <c r="U585" s="644"/>
      <c r="V585" s="644"/>
      <c r="W585" s="565"/>
      <c r="X585" s="565"/>
      <c r="Y585" s="565"/>
      <c r="Z585" s="565"/>
      <c r="AA585" s="565"/>
      <c r="AB585" s="565"/>
      <c r="AC585" s="565"/>
      <c r="AD585" s="565"/>
      <c r="AE585" s="2903"/>
      <c r="AF585" s="43">
        <f>AL585-AK585</f>
        <v>0</v>
      </c>
      <c r="AG585" s="3067"/>
      <c r="AH585" s="43"/>
      <c r="AI585" s="43">
        <f>AF585-AE585</f>
        <v>0</v>
      </c>
      <c r="AJ585" s="581"/>
      <c r="AK585" s="581"/>
      <c r="AL585" s="43"/>
      <c r="AM585" s="3702"/>
      <c r="AN585" s="3832"/>
      <c r="AO585" s="1270"/>
      <c r="AP585" s="4306">
        <f t="shared" si="425"/>
        <v>0</v>
      </c>
    </row>
    <row r="586" spans="1:274" ht="15.75" x14ac:dyDescent="0.25">
      <c r="A586" s="637">
        <v>1</v>
      </c>
      <c r="B586" s="637">
        <v>1</v>
      </c>
      <c r="C586" s="10" t="s">
        <v>34</v>
      </c>
      <c r="D586" s="696"/>
      <c r="E586" s="99"/>
      <c r="F586" s="1541">
        <v>700</v>
      </c>
      <c r="G586" s="4492">
        <v>700</v>
      </c>
      <c r="H586" s="1541">
        <f t="shared" si="399"/>
        <v>0</v>
      </c>
      <c r="I586" s="69">
        <f t="shared" si="415"/>
        <v>408.33333333333337</v>
      </c>
      <c r="J586" s="69">
        <v>314</v>
      </c>
      <c r="K586" s="69">
        <f t="shared" si="428"/>
        <v>76.897959183673464</v>
      </c>
      <c r="L586" s="3375">
        <v>9</v>
      </c>
      <c r="M586" s="491"/>
      <c r="N586" s="491"/>
      <c r="O586" s="644"/>
      <c r="P586" s="644"/>
      <c r="Q586" s="644">
        <f t="shared" si="400"/>
        <v>0</v>
      </c>
      <c r="R586" s="644"/>
      <c r="S586" s="644"/>
      <c r="T586" s="644"/>
      <c r="U586" s="644"/>
      <c r="V586" s="644"/>
      <c r="W586" s="565"/>
      <c r="X586" s="565"/>
      <c r="Y586" s="565"/>
      <c r="Z586" s="565"/>
      <c r="AA586" s="565"/>
      <c r="AB586" s="565"/>
      <c r="AC586" s="565"/>
      <c r="AD586" s="565"/>
      <c r="AE586" s="2903"/>
      <c r="AF586" s="43"/>
      <c r="AG586" s="3067"/>
      <c r="AH586" s="43"/>
      <c r="AI586" s="43"/>
      <c r="AJ586" s="581"/>
      <c r="AK586" s="581"/>
      <c r="AL586" s="43"/>
      <c r="AM586" s="3702"/>
      <c r="AN586" s="3832"/>
      <c r="AO586" s="1270"/>
      <c r="AP586" s="4306">
        <f t="shared" si="425"/>
        <v>0</v>
      </c>
    </row>
    <row r="587" spans="1:274" ht="15.75" x14ac:dyDescent="0.25">
      <c r="A587" s="637">
        <v>1</v>
      </c>
      <c r="B587" s="637">
        <v>1</v>
      </c>
      <c r="C587" s="10" t="s">
        <v>93</v>
      </c>
      <c r="D587" s="696"/>
      <c r="E587" s="99"/>
      <c r="F587" s="1541">
        <v>350</v>
      </c>
      <c r="G587" s="4492">
        <v>350</v>
      </c>
      <c r="H587" s="1541">
        <f t="shared" si="399"/>
        <v>0</v>
      </c>
      <c r="I587" s="69">
        <f t="shared" si="415"/>
        <v>204.16666666666669</v>
      </c>
      <c r="J587" s="69">
        <v>254</v>
      </c>
      <c r="K587" s="69">
        <f t="shared" si="428"/>
        <v>124.4081632653061</v>
      </c>
      <c r="L587" s="3375"/>
      <c r="M587" s="491"/>
      <c r="N587" s="491"/>
      <c r="O587" s="644"/>
      <c r="P587" s="644"/>
      <c r="Q587" s="644">
        <f t="shared" si="400"/>
        <v>0</v>
      </c>
      <c r="R587" s="644"/>
      <c r="S587" s="644"/>
      <c r="T587" s="644"/>
      <c r="U587" s="644"/>
      <c r="V587" s="644"/>
      <c r="W587" s="565"/>
      <c r="X587" s="565"/>
      <c r="Y587" s="565"/>
      <c r="Z587" s="565"/>
      <c r="AA587" s="565"/>
      <c r="AB587" s="565"/>
      <c r="AC587" s="565"/>
      <c r="AD587" s="565"/>
      <c r="AE587" s="2903"/>
      <c r="AF587" s="43">
        <f>AL587-AK587</f>
        <v>0</v>
      </c>
      <c r="AG587" s="3067"/>
      <c r="AH587" s="43"/>
      <c r="AI587" s="43">
        <f>AF587-AE587</f>
        <v>0</v>
      </c>
      <c r="AJ587" s="581"/>
      <c r="AK587" s="581"/>
      <c r="AL587" s="43"/>
      <c r="AM587" s="3702"/>
      <c r="AN587" s="3832"/>
      <c r="AO587" s="1270"/>
      <c r="AP587" s="4306">
        <f t="shared" si="425"/>
        <v>0</v>
      </c>
    </row>
    <row r="588" spans="1:274" ht="15.75" x14ac:dyDescent="0.25">
      <c r="A588" s="637">
        <v>1</v>
      </c>
      <c r="B588" s="637">
        <v>1</v>
      </c>
      <c r="C588" s="10" t="s">
        <v>201</v>
      </c>
      <c r="D588" s="696"/>
      <c r="E588" s="97"/>
      <c r="F588" s="1541">
        <v>3000</v>
      </c>
      <c r="G588" s="4492">
        <v>3000</v>
      </c>
      <c r="H588" s="1541">
        <f t="shared" si="399"/>
        <v>0</v>
      </c>
      <c r="I588" s="69">
        <f t="shared" si="415"/>
        <v>1750</v>
      </c>
      <c r="J588" s="69">
        <v>2043</v>
      </c>
      <c r="K588" s="69">
        <f t="shared" si="428"/>
        <v>116.74285714285715</v>
      </c>
      <c r="L588" s="3375"/>
      <c r="M588" s="491"/>
      <c r="N588" s="491"/>
      <c r="O588" s="644"/>
      <c r="P588" s="644"/>
      <c r="Q588" s="644">
        <f t="shared" si="400"/>
        <v>0</v>
      </c>
      <c r="R588" s="644"/>
      <c r="S588" s="644"/>
      <c r="T588" s="644"/>
      <c r="U588" s="644"/>
      <c r="V588" s="644"/>
      <c r="W588" s="565"/>
      <c r="X588" s="565"/>
      <c r="Y588" s="565"/>
      <c r="Z588" s="565"/>
      <c r="AA588" s="565"/>
      <c r="AB588" s="565"/>
      <c r="AC588" s="565"/>
      <c r="AD588" s="565"/>
      <c r="AE588" s="2903"/>
      <c r="AF588" s="43"/>
      <c r="AG588" s="3067"/>
      <c r="AH588" s="43"/>
      <c r="AI588" s="43"/>
      <c r="AJ588" s="581"/>
      <c r="AK588" s="581"/>
      <c r="AL588" s="43"/>
      <c r="AM588" s="3702"/>
      <c r="AN588" s="3832"/>
      <c r="AO588" s="1270"/>
      <c r="AP588" s="4306">
        <f t="shared" si="425"/>
        <v>0</v>
      </c>
    </row>
    <row r="589" spans="1:274" ht="30" x14ac:dyDescent="0.25">
      <c r="B589" s="637">
        <v>1</v>
      </c>
      <c r="C589" s="3289" t="s">
        <v>74</v>
      </c>
      <c r="D589" s="696"/>
      <c r="E589" s="97"/>
      <c r="F589" s="1541">
        <v>8800</v>
      </c>
      <c r="G589" s="4492">
        <v>8800</v>
      </c>
      <c r="H589" s="1541">
        <f t="shared" ref="H589:H652" si="429">F589-G589</f>
        <v>0</v>
      </c>
      <c r="I589" s="69">
        <f t="shared" si="415"/>
        <v>5133.3333333333339</v>
      </c>
      <c r="J589" s="69">
        <v>4167</v>
      </c>
      <c r="K589" s="69">
        <f t="shared" si="428"/>
        <v>81.175324675324674</v>
      </c>
      <c r="L589" s="3375">
        <v>26</v>
      </c>
      <c r="M589" s="491"/>
      <c r="N589" s="491"/>
      <c r="O589" s="644"/>
      <c r="P589" s="644"/>
      <c r="Q589" s="644">
        <f t="shared" ref="Q589:Q652" si="430">O589-P589</f>
        <v>0</v>
      </c>
      <c r="R589" s="644"/>
      <c r="S589" s="644"/>
      <c r="T589" s="644"/>
      <c r="U589" s="644"/>
      <c r="V589" s="644"/>
      <c r="W589" s="565"/>
      <c r="X589" s="565"/>
      <c r="Y589" s="565"/>
      <c r="Z589" s="565"/>
      <c r="AA589" s="565"/>
      <c r="AB589" s="565"/>
      <c r="AC589" s="565"/>
      <c r="AD589" s="565"/>
      <c r="AE589" s="2903"/>
      <c r="AF589" s="43"/>
      <c r="AG589" s="3067"/>
      <c r="AH589" s="43"/>
      <c r="AI589" s="43"/>
      <c r="AJ589" s="581"/>
      <c r="AK589" s="581"/>
      <c r="AL589" s="43"/>
      <c r="AM589" s="3702"/>
      <c r="AN589" s="3832"/>
      <c r="AO589" s="1270"/>
      <c r="AP589" s="4306">
        <f t="shared" si="425"/>
        <v>0</v>
      </c>
    </row>
    <row r="590" spans="1:274" ht="29.25" x14ac:dyDescent="0.25">
      <c r="B590" s="637">
        <v>1</v>
      </c>
      <c r="C590" s="2434" t="s">
        <v>382</v>
      </c>
      <c r="D590" s="696"/>
      <c r="E590" s="97"/>
      <c r="F590" s="612">
        <f>F534</f>
        <v>140818.75</v>
      </c>
      <c r="G590" s="4071">
        <f>G534</f>
        <v>139818.75</v>
      </c>
      <c r="H590" s="612">
        <f t="shared" si="429"/>
        <v>1000</v>
      </c>
      <c r="I590" s="93">
        <f>I534</f>
        <v>82560.937499999985</v>
      </c>
      <c r="J590" s="93">
        <f>J534</f>
        <v>74206.760000000009</v>
      </c>
      <c r="K590" s="93">
        <f>J590/I590*100</f>
        <v>89.881198357274002</v>
      </c>
      <c r="L590" s="3380">
        <f>L534</f>
        <v>1165</v>
      </c>
      <c r="M590" s="491"/>
      <c r="N590" s="491"/>
      <c r="O590" s="644"/>
      <c r="P590" s="644"/>
      <c r="Q590" s="644">
        <f t="shared" si="430"/>
        <v>0</v>
      </c>
      <c r="R590" s="644"/>
      <c r="S590" s="644"/>
      <c r="T590" s="644"/>
      <c r="U590" s="644"/>
      <c r="V590" s="644"/>
      <c r="W590" s="565"/>
      <c r="X590" s="565"/>
      <c r="Y590" s="565"/>
      <c r="Z590" s="565"/>
      <c r="AA590" s="565"/>
      <c r="AB590" s="565"/>
      <c r="AC590" s="565"/>
      <c r="AD590" s="565"/>
      <c r="AE590" s="2903"/>
      <c r="AF590" s="43"/>
      <c r="AG590" s="3067"/>
      <c r="AH590" s="43"/>
      <c r="AI590" s="43"/>
      <c r="AJ590" s="581"/>
      <c r="AK590" s="581"/>
      <c r="AL590" s="43"/>
      <c r="AM590" s="3702"/>
      <c r="AN590" s="3839">
        <f>AN534</f>
        <v>0</v>
      </c>
      <c r="AO590" s="1270"/>
      <c r="AP590" s="4306">
        <f t="shared" si="425"/>
        <v>0</v>
      </c>
    </row>
    <row r="591" spans="1:274" ht="43.5" x14ac:dyDescent="0.25">
      <c r="B591" s="637">
        <v>1</v>
      </c>
      <c r="C591" s="2434" t="s">
        <v>415</v>
      </c>
      <c r="D591" s="696"/>
      <c r="E591" s="97"/>
      <c r="F591" s="612"/>
      <c r="G591" s="4071"/>
      <c r="H591" s="612">
        <f t="shared" si="429"/>
        <v>0</v>
      </c>
      <c r="I591" s="93"/>
      <c r="J591" s="93"/>
      <c r="K591" s="93"/>
      <c r="L591" s="3380"/>
      <c r="M591" s="491"/>
      <c r="N591" s="491"/>
      <c r="O591" s="644"/>
      <c r="P591" s="644"/>
      <c r="Q591" s="644">
        <f t="shared" si="430"/>
        <v>0</v>
      </c>
      <c r="R591" s="644"/>
      <c r="S591" s="644"/>
      <c r="T591" s="644"/>
      <c r="U591" s="644"/>
      <c r="V591" s="644"/>
      <c r="W591" s="565"/>
      <c r="X591" s="565"/>
      <c r="Y591" s="565"/>
      <c r="Z591" s="565"/>
      <c r="AA591" s="565"/>
      <c r="AB591" s="565"/>
      <c r="AC591" s="565"/>
      <c r="AD591" s="565"/>
      <c r="AE591" s="2903"/>
      <c r="AF591" s="43"/>
      <c r="AG591" s="3067"/>
      <c r="AH591" s="43"/>
      <c r="AI591" s="43"/>
      <c r="AJ591" s="581"/>
      <c r="AK591" s="581"/>
      <c r="AL591" s="43"/>
      <c r="AM591" s="3702"/>
      <c r="AN591" s="3839"/>
      <c r="AO591" s="1270"/>
      <c r="AP591" s="4306">
        <f t="shared" si="425"/>
        <v>0</v>
      </c>
    </row>
    <row r="592" spans="1:274" ht="29.25" x14ac:dyDescent="0.25">
      <c r="B592" s="637">
        <v>1</v>
      </c>
      <c r="C592" s="2434" t="s">
        <v>383</v>
      </c>
      <c r="D592" s="696"/>
      <c r="E592" s="97"/>
      <c r="F592" s="612">
        <f>F543</f>
        <v>13789.361702127659</v>
      </c>
      <c r="G592" s="4071">
        <f>G543</f>
        <v>12851.063829787234</v>
      </c>
      <c r="H592" s="612">
        <f t="shared" si="429"/>
        <v>938.29787234042487</v>
      </c>
      <c r="I592" s="93">
        <f>I543</f>
        <v>8434.7517730496456</v>
      </c>
      <c r="J592" s="93">
        <f>J543</f>
        <v>8402.8031914893618</v>
      </c>
      <c r="K592" s="93">
        <f>J592/I592*100</f>
        <v>99.62122677205079</v>
      </c>
      <c r="L592" s="3380">
        <f>L543</f>
        <v>272</v>
      </c>
      <c r="M592" s="491"/>
      <c r="N592" s="491"/>
      <c r="O592" s="644"/>
      <c r="P592" s="644"/>
      <c r="Q592" s="644">
        <f t="shared" si="430"/>
        <v>0</v>
      </c>
      <c r="R592" s="644"/>
      <c r="S592" s="644"/>
      <c r="T592" s="644"/>
      <c r="U592" s="644"/>
      <c r="V592" s="644"/>
      <c r="W592" s="565"/>
      <c r="X592" s="565"/>
      <c r="Y592" s="565"/>
      <c r="Z592" s="565"/>
      <c r="AA592" s="565"/>
      <c r="AB592" s="565"/>
      <c r="AC592" s="565"/>
      <c r="AD592" s="565"/>
      <c r="AE592" s="2903"/>
      <c r="AF592" s="43"/>
      <c r="AG592" s="3067"/>
      <c r="AH592" s="43"/>
      <c r="AI592" s="43"/>
      <c r="AJ592" s="581"/>
      <c r="AK592" s="581"/>
      <c r="AL592" s="43"/>
      <c r="AM592" s="3702"/>
      <c r="AN592" s="3839">
        <f>AN543</f>
        <v>0</v>
      </c>
      <c r="AO592" s="1270"/>
      <c r="AP592" s="4306">
        <f t="shared" si="425"/>
        <v>0</v>
      </c>
    </row>
    <row r="593" spans="1:42" ht="29.25" x14ac:dyDescent="0.25">
      <c r="A593" s="637">
        <v>1</v>
      </c>
      <c r="B593" s="637">
        <v>1</v>
      </c>
      <c r="C593" s="2434" t="s">
        <v>384</v>
      </c>
      <c r="D593" s="696"/>
      <c r="E593" s="99"/>
      <c r="F593" s="612">
        <f>F547</f>
        <v>0</v>
      </c>
      <c r="G593" s="4071">
        <f>G547</f>
        <v>0</v>
      </c>
      <c r="H593" s="612">
        <f t="shared" si="429"/>
        <v>0</v>
      </c>
      <c r="I593" s="93"/>
      <c r="J593" s="93">
        <f>J547</f>
        <v>0</v>
      </c>
      <c r="K593" s="93"/>
      <c r="L593" s="3380">
        <f>L547</f>
        <v>0</v>
      </c>
      <c r="M593" s="491"/>
      <c r="N593" s="491"/>
      <c r="O593" s="644"/>
      <c r="P593" s="644"/>
      <c r="Q593" s="644">
        <f t="shared" si="430"/>
        <v>0</v>
      </c>
      <c r="R593" s="644"/>
      <c r="S593" s="644"/>
      <c r="T593" s="644"/>
      <c r="U593" s="644"/>
      <c r="V593" s="644"/>
      <c r="W593" s="565"/>
      <c r="X593" s="565"/>
      <c r="Y593" s="565"/>
      <c r="Z593" s="565"/>
      <c r="AA593" s="565"/>
      <c r="AB593" s="565"/>
      <c r="AC593" s="565"/>
      <c r="AD593" s="565"/>
      <c r="AE593" s="2903"/>
      <c r="AF593" s="43"/>
      <c r="AG593" s="3067"/>
      <c r="AH593" s="43"/>
      <c r="AI593" s="43"/>
      <c r="AJ593" s="581"/>
      <c r="AK593" s="581"/>
      <c r="AL593" s="43"/>
      <c r="AM593" s="3702"/>
      <c r="AN593" s="3839">
        <f>AN547</f>
        <v>0</v>
      </c>
      <c r="AO593" s="1270"/>
      <c r="AP593" s="4306">
        <f t="shared" si="425"/>
        <v>0</v>
      </c>
    </row>
    <row r="594" spans="1:42" ht="15.75" x14ac:dyDescent="0.25">
      <c r="A594" s="637">
        <v>1</v>
      </c>
      <c r="B594" s="637">
        <v>1</v>
      </c>
      <c r="C594" s="2435" t="s">
        <v>139</v>
      </c>
      <c r="D594" s="696"/>
      <c r="E594" s="99"/>
      <c r="F594" s="612">
        <f>F590+F544*2.1+F546/4.2</f>
        <v>169913.03571428571</v>
      </c>
      <c r="G594" s="4071">
        <f>G590+G544*2.1+G546/4.2</f>
        <v>166923.51190476189</v>
      </c>
      <c r="H594" s="612">
        <f t="shared" si="429"/>
        <v>2989.5238095238165</v>
      </c>
      <c r="I594" s="93">
        <f>I590+I544*2.1+I546/4.2</f>
        <v>100361.57242063491</v>
      </c>
      <c r="J594" s="93">
        <f>J590+J544*2.1+J546/4.2</f>
        <v>91939.343333333338</v>
      </c>
      <c r="K594" s="93">
        <f>J594/I594*100</f>
        <v>91.608113659277507</v>
      </c>
      <c r="L594" s="3380">
        <f>L590+L544*2.1+L546/4.2</f>
        <v>1736.2</v>
      </c>
      <c r="M594" s="491"/>
      <c r="N594" s="491"/>
      <c r="O594" s="644"/>
      <c r="P594" s="644"/>
      <c r="Q594" s="644">
        <f t="shared" si="430"/>
        <v>0</v>
      </c>
      <c r="R594" s="644"/>
      <c r="S594" s="644"/>
      <c r="T594" s="644"/>
      <c r="U594" s="644"/>
      <c r="V594" s="644"/>
      <c r="W594" s="565">
        <f t="shared" ref="W594:AI594" si="431">W550+W533</f>
        <v>290783.90525612904</v>
      </c>
      <c r="X594" s="565">
        <f t="shared" ref="X594:Y594" si="432">X550+X533</f>
        <v>290923.17066</v>
      </c>
      <c r="Y594" s="565">
        <f t="shared" si="432"/>
        <v>290923.17066</v>
      </c>
      <c r="Z594" s="565">
        <f t="shared" ref="Z594:AA594" si="433">Z550+Z533</f>
        <v>290923.17066</v>
      </c>
      <c r="AA594" s="565">
        <f t="shared" si="433"/>
        <v>290923.17066</v>
      </c>
      <c r="AB594" s="565">
        <f t="shared" ref="AB594:AC594" si="434">AB550+AB533</f>
        <v>290923.17066</v>
      </c>
      <c r="AC594" s="565">
        <f t="shared" si="434"/>
        <v>290923.17066</v>
      </c>
      <c r="AD594" s="565">
        <f t="shared" ref="AD594:AE594" si="435">AD550+AD533</f>
        <v>300898.79926999996</v>
      </c>
      <c r="AE594" s="2903">
        <f t="shared" si="435"/>
        <v>179675.53629030791</v>
      </c>
      <c r="AF594" s="43">
        <f t="shared" si="431"/>
        <v>179659.01813000004</v>
      </c>
      <c r="AG594" s="3067">
        <f t="shared" si="431"/>
        <v>0</v>
      </c>
      <c r="AH594" s="43">
        <f>AH550+AH533</f>
        <v>465.57840000000004</v>
      </c>
      <c r="AI594" s="43">
        <f t="shared" si="431"/>
        <v>-16.518160307881772</v>
      </c>
      <c r="AJ594" s="581"/>
      <c r="AK594" s="581">
        <f>AK550+AK533</f>
        <v>-50.235590000000009</v>
      </c>
      <c r="AL594" s="43">
        <f>AL550+AL533</f>
        <v>180074.36094000001</v>
      </c>
      <c r="AM594" s="3703">
        <f>AM550+AM533</f>
        <v>3131.2459599999997</v>
      </c>
      <c r="AN594" s="3839">
        <f>AN590+AN544*2.1+AN546/4.2</f>
        <v>0</v>
      </c>
      <c r="AO594" s="1270">
        <v>4971.0412800000031</v>
      </c>
      <c r="AP594" s="4306">
        <f t="shared" si="425"/>
        <v>290923170.66000003</v>
      </c>
    </row>
    <row r="595" spans="1:42" x14ac:dyDescent="0.25">
      <c r="A595" s="637">
        <v>1</v>
      </c>
      <c r="B595" s="637">
        <v>1</v>
      </c>
      <c r="C595" s="403" t="s">
        <v>422</v>
      </c>
      <c r="D595" s="403"/>
      <c r="E595" s="403"/>
      <c r="F595" s="1549"/>
      <c r="G595" s="4645"/>
      <c r="H595" s="1549">
        <f t="shared" si="429"/>
        <v>0</v>
      </c>
      <c r="I595" s="697"/>
      <c r="J595" s="697"/>
      <c r="K595" s="697"/>
      <c r="L595" s="3628"/>
      <c r="M595" s="698"/>
      <c r="N595" s="698"/>
      <c r="O595" s="691"/>
      <c r="P595" s="691"/>
      <c r="Q595" s="691">
        <f t="shared" si="430"/>
        <v>0</v>
      </c>
      <c r="R595" s="691"/>
      <c r="S595" s="691"/>
      <c r="T595" s="691"/>
      <c r="U595" s="691"/>
      <c r="V595" s="691"/>
      <c r="W595" s="1887">
        <f t="shared" ref="W595:X595" si="436">W594</f>
        <v>290783.90525612904</v>
      </c>
      <c r="X595" s="1887">
        <f t="shared" si="436"/>
        <v>290923.17066</v>
      </c>
      <c r="Y595" s="1887">
        <f t="shared" ref="Y595:Z595" si="437">Y594</f>
        <v>290923.17066</v>
      </c>
      <c r="Z595" s="1887">
        <f t="shared" si="437"/>
        <v>290923.17066</v>
      </c>
      <c r="AA595" s="1887">
        <f t="shared" ref="AA595:AB595" si="438">AA594</f>
        <v>290923.17066</v>
      </c>
      <c r="AB595" s="1887">
        <f t="shared" si="438"/>
        <v>290923.17066</v>
      </c>
      <c r="AC595" s="1887">
        <f t="shared" ref="AC595:AD595" si="439">AC594</f>
        <v>290923.17066</v>
      </c>
      <c r="AD595" s="1887">
        <f t="shared" si="439"/>
        <v>300898.79926999996</v>
      </c>
      <c r="AE595" s="2936">
        <f t="shared" ref="AE595" si="440">AE594</f>
        <v>179675.53629030791</v>
      </c>
      <c r="AF595" s="82">
        <f t="shared" ref="AF595:AM595" si="441">AF594</f>
        <v>179659.01813000004</v>
      </c>
      <c r="AG595" s="3090">
        <f t="shared" si="441"/>
        <v>0</v>
      </c>
      <c r="AH595" s="82">
        <f t="shared" ref="AH595" si="442">AH594</f>
        <v>465.57840000000004</v>
      </c>
      <c r="AI595" s="82">
        <f t="shared" si="441"/>
        <v>-16.518160307881772</v>
      </c>
      <c r="AJ595" s="82"/>
      <c r="AK595" s="82">
        <f t="shared" si="441"/>
        <v>-50.235590000000009</v>
      </c>
      <c r="AL595" s="1887">
        <f t="shared" si="441"/>
        <v>180074.36094000001</v>
      </c>
      <c r="AM595" s="3707">
        <f t="shared" si="441"/>
        <v>3131.2459599999997</v>
      </c>
      <c r="AN595" s="4094"/>
      <c r="AO595" s="4095">
        <f t="shared" ref="AO595" si="443">AO594</f>
        <v>4971.0412800000031</v>
      </c>
      <c r="AP595" s="4306">
        <f t="shared" si="425"/>
        <v>290923170.66000003</v>
      </c>
    </row>
    <row r="596" spans="1:42" x14ac:dyDescent="0.25">
      <c r="A596" s="637">
        <v>1</v>
      </c>
      <c r="B596" s="637">
        <v>1</v>
      </c>
      <c r="C596" s="259"/>
      <c r="D596" s="259"/>
      <c r="E596" s="259"/>
      <c r="F596" s="1550"/>
      <c r="G596" s="4346"/>
      <c r="H596" s="1550">
        <f t="shared" si="429"/>
        <v>0</v>
      </c>
      <c r="I596" s="699"/>
      <c r="J596" s="699"/>
      <c r="K596" s="699"/>
      <c r="L596" s="3629"/>
      <c r="M596" s="699"/>
      <c r="N596" s="699"/>
      <c r="O596" s="699"/>
      <c r="P596" s="699"/>
      <c r="Q596" s="699">
        <f t="shared" si="430"/>
        <v>0</v>
      </c>
      <c r="R596" s="699"/>
      <c r="S596" s="699"/>
      <c r="T596" s="699"/>
      <c r="U596" s="699"/>
      <c r="V596" s="699"/>
      <c r="W596" s="1137"/>
      <c r="X596" s="1137"/>
      <c r="Y596" s="1137"/>
      <c r="Z596" s="1137"/>
      <c r="AA596" s="1137"/>
      <c r="AB596" s="1137"/>
      <c r="AC596" s="1137"/>
      <c r="AD596" s="1137"/>
      <c r="AE596" s="2914"/>
      <c r="AF596" s="642"/>
      <c r="AG596" s="3076"/>
      <c r="AH596" s="642"/>
      <c r="AI596" s="642"/>
      <c r="AJ596" s="671"/>
      <c r="AK596" s="671"/>
      <c r="AL596" s="642"/>
      <c r="AM596" s="3708"/>
      <c r="AN596" s="4096"/>
      <c r="AO596" s="4075"/>
      <c r="AP596" s="4306">
        <f t="shared" si="425"/>
        <v>0</v>
      </c>
    </row>
    <row r="597" spans="1:42" ht="47.25" x14ac:dyDescent="0.25">
      <c r="A597" s="637">
        <v>1</v>
      </c>
      <c r="B597" s="637">
        <v>1</v>
      </c>
      <c r="C597" s="1007" t="s">
        <v>645</v>
      </c>
      <c r="D597" s="64"/>
      <c r="E597" s="147"/>
      <c r="F597" s="1529"/>
      <c r="G597" s="4119"/>
      <c r="H597" s="1529">
        <f t="shared" si="429"/>
        <v>0</v>
      </c>
      <c r="I597" s="492"/>
      <c r="J597" s="492"/>
      <c r="K597" s="492"/>
      <c r="L597" s="3623"/>
      <c r="M597" s="689"/>
      <c r="N597" s="689"/>
      <c r="O597" s="71"/>
      <c r="P597" s="71"/>
      <c r="Q597" s="71">
        <f t="shared" si="430"/>
        <v>0</v>
      </c>
      <c r="R597" s="71"/>
      <c r="S597" s="71"/>
      <c r="T597" s="71"/>
      <c r="U597" s="71"/>
      <c r="V597" s="71"/>
      <c r="W597" s="1882"/>
      <c r="X597" s="1882"/>
      <c r="Y597" s="1882"/>
      <c r="Z597" s="1882"/>
      <c r="AA597" s="1882"/>
      <c r="AB597" s="1882"/>
      <c r="AC597" s="1882"/>
      <c r="AD597" s="1882"/>
      <c r="AE597" s="2904"/>
      <c r="AF597" s="71"/>
      <c r="AG597" s="3068"/>
      <c r="AH597" s="71"/>
      <c r="AI597" s="71"/>
      <c r="AJ597" s="661"/>
      <c r="AK597" s="661"/>
      <c r="AL597" s="71"/>
      <c r="AM597" s="3702"/>
      <c r="AN597" s="4088"/>
      <c r="AO597" s="4067"/>
      <c r="AP597" s="4306">
        <f t="shared" si="425"/>
        <v>0</v>
      </c>
    </row>
    <row r="598" spans="1:42" s="47" customFormat="1" x14ac:dyDescent="0.25">
      <c r="A598" s="637">
        <v>1</v>
      </c>
      <c r="B598" s="637">
        <v>1</v>
      </c>
      <c r="C598" s="547" t="s">
        <v>14</v>
      </c>
      <c r="D598" s="547"/>
      <c r="E598" s="429"/>
      <c r="F598" s="1340"/>
      <c r="G598" s="4070"/>
      <c r="H598" s="1340">
        <f t="shared" si="429"/>
        <v>0</v>
      </c>
      <c r="I598" s="102"/>
      <c r="J598" s="102"/>
      <c r="K598" s="102"/>
      <c r="L598" s="3460"/>
      <c r="M598" s="101"/>
      <c r="N598" s="101"/>
      <c r="O598" s="102"/>
      <c r="P598" s="102"/>
      <c r="Q598" s="102">
        <f t="shared" si="430"/>
        <v>0</v>
      </c>
      <c r="R598" s="102"/>
      <c r="S598" s="102"/>
      <c r="T598" s="102"/>
      <c r="U598" s="102"/>
      <c r="V598" s="102"/>
      <c r="W598" s="565"/>
      <c r="X598" s="565"/>
      <c r="Y598" s="565"/>
      <c r="Z598" s="565"/>
      <c r="AA598" s="565"/>
      <c r="AB598" s="565"/>
      <c r="AC598" s="565"/>
      <c r="AD598" s="565"/>
      <c r="AE598" s="2908"/>
      <c r="AF598" s="366"/>
      <c r="AG598" s="3073"/>
      <c r="AH598" s="366"/>
      <c r="AI598" s="366"/>
      <c r="AJ598" s="366"/>
      <c r="AK598" s="366"/>
      <c r="AL598" s="366"/>
      <c r="AM598" s="3702"/>
      <c r="AN598" s="3938"/>
      <c r="AO598" s="3928"/>
      <c r="AP598" s="4306">
        <f t="shared" si="425"/>
        <v>0</v>
      </c>
    </row>
    <row r="599" spans="1:42" s="47" customFormat="1" x14ac:dyDescent="0.25">
      <c r="A599" s="637">
        <v>1</v>
      </c>
      <c r="B599" s="637">
        <v>1</v>
      </c>
      <c r="C599" s="2429" t="s">
        <v>501</v>
      </c>
      <c r="D599" s="429"/>
      <c r="E599" s="442"/>
      <c r="F599" s="1539"/>
      <c r="G599" s="3919"/>
      <c r="H599" s="1539">
        <f t="shared" si="429"/>
        <v>0</v>
      </c>
      <c r="I599" s="93"/>
      <c r="J599" s="93"/>
      <c r="K599" s="93"/>
      <c r="L599" s="3380"/>
      <c r="M599" s="101"/>
      <c r="N599" s="101"/>
      <c r="O599" s="102"/>
      <c r="P599" s="102"/>
      <c r="Q599" s="102">
        <f t="shared" si="430"/>
        <v>0</v>
      </c>
      <c r="R599" s="102"/>
      <c r="S599" s="102"/>
      <c r="T599" s="102"/>
      <c r="U599" s="102"/>
      <c r="V599" s="102"/>
      <c r="W599" s="565">
        <v>74962.159719999996</v>
      </c>
      <c r="X599" s="565">
        <v>74962.159719999996</v>
      </c>
      <c r="Y599" s="565">
        <v>74962.159719999996</v>
      </c>
      <c r="Z599" s="565">
        <v>74962.159719999996</v>
      </c>
      <c r="AA599" s="565">
        <v>74765.384129999991</v>
      </c>
      <c r="AB599" s="565">
        <v>74765.384129999991</v>
      </c>
      <c r="AC599" s="565">
        <v>74765.384129999991</v>
      </c>
      <c r="AD599" s="565">
        <v>74765.384129999991</v>
      </c>
      <c r="AE599" s="4309">
        <f>W599/12*$C$3+(X599-W599)/11*6+(Y599-X599)/10*5+(Z599-Y599)/9*4+(AA599-Z599)+(AB599-AA599)/7*2+(AC599-AB599)/6*1</f>
        <v>43531.150913333331</v>
      </c>
      <c r="AF599" s="366">
        <f>AL599-AK599-AH599</f>
        <v>43512.410340000002</v>
      </c>
      <c r="AG599" s="3073"/>
      <c r="AH599" s="366"/>
      <c r="AI599" s="366">
        <f>AF599-AE599</f>
        <v>-18.740573333328939</v>
      </c>
      <c r="AJ599" s="366"/>
      <c r="AK599" s="366">
        <v>-39.731450000000002</v>
      </c>
      <c r="AL599" s="366">
        <v>43472.678890000003</v>
      </c>
      <c r="AM599" s="3702"/>
      <c r="AN599" s="3839"/>
      <c r="AO599" s="3928"/>
      <c r="AP599" s="4306">
        <f t="shared" si="425"/>
        <v>74765384.129999995</v>
      </c>
    </row>
    <row r="600" spans="1:42" s="47" customFormat="1" ht="29.25" x14ac:dyDescent="0.25">
      <c r="A600" s="637">
        <v>1</v>
      </c>
      <c r="B600" s="637">
        <v>1</v>
      </c>
      <c r="C600" s="2430" t="s">
        <v>397</v>
      </c>
      <c r="D600" s="346"/>
      <c r="E600" s="346"/>
      <c r="F600" s="2621">
        <f>F602+F603+F606+F607+F608</f>
        <v>28214</v>
      </c>
      <c r="G600" s="3929">
        <f>G602+G603+G606+G607+G608</f>
        <v>28214</v>
      </c>
      <c r="H600" s="2621">
        <f t="shared" si="429"/>
        <v>0</v>
      </c>
      <c r="I600" s="329">
        <f t="shared" ref="I600:J600" si="444">I602+I603+I606+I607+I608</f>
        <v>16458.166666666672</v>
      </c>
      <c r="J600" s="329">
        <f t="shared" si="444"/>
        <v>14658</v>
      </c>
      <c r="K600" s="102">
        <f>J600/I600*100</f>
        <v>89.062167718154086</v>
      </c>
      <c r="L600" s="3444">
        <f t="shared" ref="L600" si="445">L602+L603+L606+L607+L608</f>
        <v>10</v>
      </c>
      <c r="M600" s="101"/>
      <c r="N600" s="101"/>
      <c r="O600" s="389"/>
      <c r="P600" s="389"/>
      <c r="Q600" s="389">
        <f t="shared" si="430"/>
        <v>0</v>
      </c>
      <c r="R600" s="389"/>
      <c r="S600" s="389"/>
      <c r="T600" s="389"/>
      <c r="U600" s="389"/>
      <c r="V600" s="389"/>
      <c r="W600" s="1879"/>
      <c r="X600" s="1879"/>
      <c r="Y600" s="1879"/>
      <c r="Z600" s="1879"/>
      <c r="AA600" s="1879"/>
      <c r="AB600" s="1879"/>
      <c r="AC600" s="1879"/>
      <c r="AD600" s="1879"/>
      <c r="AE600" s="2905"/>
      <c r="AF600" s="613"/>
      <c r="AG600" s="3070"/>
      <c r="AH600" s="613"/>
      <c r="AI600" s="613"/>
      <c r="AJ600" s="613"/>
      <c r="AK600" s="613"/>
      <c r="AL600" s="613"/>
      <c r="AM600" s="3702"/>
      <c r="AN600" s="3916">
        <f t="shared" ref="AN600" si="446">AN602+AN603+AN606+AN607+AN608</f>
        <v>0</v>
      </c>
      <c r="AO600" s="4034"/>
      <c r="AP600" s="4306">
        <f t="shared" si="425"/>
        <v>0</v>
      </c>
    </row>
    <row r="601" spans="1:42" s="47" customFormat="1" ht="30" x14ac:dyDescent="0.25">
      <c r="A601" s="637"/>
      <c r="B601" s="637">
        <v>1</v>
      </c>
      <c r="C601" s="1828" t="s">
        <v>211</v>
      </c>
      <c r="D601" s="346"/>
      <c r="E601" s="346"/>
      <c r="F601" s="2621"/>
      <c r="G601" s="3929"/>
      <c r="H601" s="2621">
        <f t="shared" si="429"/>
        <v>0</v>
      </c>
      <c r="I601" s="366"/>
      <c r="J601" s="366"/>
      <c r="K601" s="476"/>
      <c r="L601" s="3452"/>
      <c r="M601" s="101"/>
      <c r="N601" s="101"/>
      <c r="O601" s="389"/>
      <c r="P601" s="389"/>
      <c r="Q601" s="389">
        <f t="shared" si="430"/>
        <v>0</v>
      </c>
      <c r="R601" s="389"/>
      <c r="S601" s="389"/>
      <c r="T601" s="389"/>
      <c r="U601" s="389"/>
      <c r="V601" s="389"/>
      <c r="W601" s="1879"/>
      <c r="X601" s="1879"/>
      <c r="Y601" s="1879"/>
      <c r="Z601" s="1879"/>
      <c r="AA601" s="1879"/>
      <c r="AB601" s="1879"/>
      <c r="AC601" s="1879"/>
      <c r="AD601" s="1879"/>
      <c r="AE601" s="2905"/>
      <c r="AF601" s="613"/>
      <c r="AG601" s="3070"/>
      <c r="AH601" s="613"/>
      <c r="AI601" s="613"/>
      <c r="AJ601" s="613"/>
      <c r="AK601" s="613"/>
      <c r="AL601" s="613"/>
      <c r="AM601" s="3702"/>
      <c r="AN601" s="3928"/>
      <c r="AO601" s="4034"/>
      <c r="AP601" s="4306">
        <f t="shared" si="425"/>
        <v>0</v>
      </c>
    </row>
    <row r="602" spans="1:42" s="47" customFormat="1" ht="30" x14ac:dyDescent="0.25">
      <c r="A602" s="637"/>
      <c r="B602" s="637">
        <v>1</v>
      </c>
      <c r="C602" s="1828" t="s">
        <v>212</v>
      </c>
      <c r="D602" s="346"/>
      <c r="E602" s="346"/>
      <c r="F602" s="1847">
        <v>20000</v>
      </c>
      <c r="G602" s="4493">
        <v>20000</v>
      </c>
      <c r="H602" s="1847">
        <f t="shared" si="429"/>
        <v>0</v>
      </c>
      <c r="I602" s="366">
        <f t="shared" ref="I602:I638" si="447">(F602/12*$C$3)</f>
        <v>11666.666666666668</v>
      </c>
      <c r="J602" s="366">
        <v>10815</v>
      </c>
      <c r="K602" s="476">
        <f>J602/I602*100</f>
        <v>92.699999999999989</v>
      </c>
      <c r="L602" s="3452">
        <v>2</v>
      </c>
      <c r="M602" s="101"/>
      <c r="N602" s="101"/>
      <c r="O602" s="389"/>
      <c r="P602" s="389"/>
      <c r="Q602" s="389">
        <f t="shared" si="430"/>
        <v>0</v>
      </c>
      <c r="R602" s="389"/>
      <c r="S602" s="389"/>
      <c r="T602" s="389"/>
      <c r="U602" s="389"/>
      <c r="V602" s="389"/>
      <c r="W602" s="1879"/>
      <c r="X602" s="1879"/>
      <c r="Y602" s="1879"/>
      <c r="Z602" s="1879"/>
      <c r="AA602" s="1879"/>
      <c r="AB602" s="1879"/>
      <c r="AC602" s="1879"/>
      <c r="AD602" s="1879"/>
      <c r="AE602" s="2905"/>
      <c r="AF602" s="613"/>
      <c r="AG602" s="3070"/>
      <c r="AH602" s="613"/>
      <c r="AI602" s="613"/>
      <c r="AJ602" s="613"/>
      <c r="AK602" s="613"/>
      <c r="AL602" s="613"/>
      <c r="AM602" s="3702"/>
      <c r="AN602" s="3928"/>
      <c r="AO602" s="4034"/>
      <c r="AP602" s="4306">
        <f t="shared" si="425"/>
        <v>0</v>
      </c>
    </row>
    <row r="603" spans="1:42" s="47" customFormat="1" ht="30" x14ac:dyDescent="0.25">
      <c r="A603" s="637"/>
      <c r="B603" s="637">
        <v>1</v>
      </c>
      <c r="C603" s="2431" t="s">
        <v>398</v>
      </c>
      <c r="D603" s="346"/>
      <c r="E603" s="346"/>
      <c r="F603" s="2621">
        <f>F604</f>
        <v>5000</v>
      </c>
      <c r="G603" s="3929">
        <f>G604</f>
        <v>5000</v>
      </c>
      <c r="H603" s="2621">
        <f t="shared" si="429"/>
        <v>0</v>
      </c>
      <c r="I603" s="366">
        <f t="shared" ref="I603:J603" si="448">I604</f>
        <v>2916.666666666667</v>
      </c>
      <c r="J603" s="366">
        <f t="shared" si="448"/>
        <v>1869</v>
      </c>
      <c r="K603" s="476">
        <f>J603/I603*100</f>
        <v>64.08</v>
      </c>
      <c r="L603" s="3452">
        <f t="shared" ref="L603" si="449">L604</f>
        <v>2</v>
      </c>
      <c r="M603" s="101"/>
      <c r="N603" s="101"/>
      <c r="O603" s="389"/>
      <c r="P603" s="389"/>
      <c r="Q603" s="389">
        <f t="shared" si="430"/>
        <v>0</v>
      </c>
      <c r="R603" s="389"/>
      <c r="S603" s="389"/>
      <c r="T603" s="389"/>
      <c r="U603" s="389"/>
      <c r="V603" s="389"/>
      <c r="W603" s="1879"/>
      <c r="X603" s="1879"/>
      <c r="Y603" s="1879"/>
      <c r="Z603" s="1879"/>
      <c r="AA603" s="1879"/>
      <c r="AB603" s="1879"/>
      <c r="AC603" s="1879"/>
      <c r="AD603" s="1879"/>
      <c r="AE603" s="2905"/>
      <c r="AF603" s="613"/>
      <c r="AG603" s="3070"/>
      <c r="AH603" s="613"/>
      <c r="AI603" s="613"/>
      <c r="AJ603" s="613"/>
      <c r="AK603" s="613"/>
      <c r="AL603" s="613"/>
      <c r="AM603" s="3702"/>
      <c r="AN603" s="3928">
        <f t="shared" ref="AN603" si="450">AN604</f>
        <v>0</v>
      </c>
      <c r="AO603" s="4034"/>
      <c r="AP603" s="4306">
        <f t="shared" si="425"/>
        <v>0</v>
      </c>
    </row>
    <row r="604" spans="1:42" s="47" customFormat="1" x14ac:dyDescent="0.25">
      <c r="A604" s="637"/>
      <c r="B604" s="637">
        <v>1</v>
      </c>
      <c r="C604" s="1829" t="s">
        <v>399</v>
      </c>
      <c r="D604" s="346"/>
      <c r="E604" s="346"/>
      <c r="F604" s="921">
        <v>5000</v>
      </c>
      <c r="G604" s="3909">
        <v>5000</v>
      </c>
      <c r="H604" s="921">
        <f t="shared" si="429"/>
        <v>0</v>
      </c>
      <c r="I604" s="366">
        <f t="shared" si="447"/>
        <v>2916.666666666667</v>
      </c>
      <c r="J604" s="366">
        <v>1869</v>
      </c>
      <c r="K604" s="476">
        <f>J604/I604*100</f>
        <v>64.08</v>
      </c>
      <c r="L604" s="3452">
        <v>2</v>
      </c>
      <c r="M604" s="101"/>
      <c r="N604" s="101"/>
      <c r="O604" s="389"/>
      <c r="P604" s="389"/>
      <c r="Q604" s="389">
        <f t="shared" si="430"/>
        <v>0</v>
      </c>
      <c r="R604" s="389"/>
      <c r="S604" s="389"/>
      <c r="T604" s="389"/>
      <c r="U604" s="389"/>
      <c r="V604" s="389"/>
      <c r="W604" s="1879"/>
      <c r="X604" s="1879"/>
      <c r="Y604" s="1879"/>
      <c r="Z604" s="1879"/>
      <c r="AA604" s="1879"/>
      <c r="AB604" s="1879"/>
      <c r="AC604" s="1879"/>
      <c r="AD604" s="1879"/>
      <c r="AE604" s="2905"/>
      <c r="AF604" s="613"/>
      <c r="AG604" s="3070"/>
      <c r="AH604" s="613"/>
      <c r="AI604" s="613"/>
      <c r="AJ604" s="613"/>
      <c r="AK604" s="613"/>
      <c r="AL604" s="613"/>
      <c r="AM604" s="3702"/>
      <c r="AN604" s="3928"/>
      <c r="AO604" s="4034"/>
      <c r="AP604" s="4306">
        <f t="shared" si="425"/>
        <v>0</v>
      </c>
    </row>
    <row r="605" spans="1:42" s="47" customFormat="1" ht="30" x14ac:dyDescent="0.25">
      <c r="A605" s="637"/>
      <c r="B605" s="637">
        <v>1</v>
      </c>
      <c r="C605" s="1829" t="s">
        <v>400</v>
      </c>
      <c r="D605" s="346"/>
      <c r="E605" s="346"/>
      <c r="F605" s="2621"/>
      <c r="G605" s="3929"/>
      <c r="H605" s="2621">
        <f t="shared" si="429"/>
        <v>0</v>
      </c>
      <c r="I605" s="366"/>
      <c r="J605" s="366"/>
      <c r="K605" s="476"/>
      <c r="L605" s="3452"/>
      <c r="M605" s="101"/>
      <c r="N605" s="101"/>
      <c r="O605" s="389"/>
      <c r="P605" s="389"/>
      <c r="Q605" s="389">
        <f t="shared" si="430"/>
        <v>0</v>
      </c>
      <c r="R605" s="389"/>
      <c r="S605" s="389"/>
      <c r="T605" s="389"/>
      <c r="U605" s="389"/>
      <c r="V605" s="389"/>
      <c r="W605" s="1879"/>
      <c r="X605" s="1879"/>
      <c r="Y605" s="1879"/>
      <c r="Z605" s="1879"/>
      <c r="AA605" s="1879"/>
      <c r="AB605" s="1879"/>
      <c r="AC605" s="1879"/>
      <c r="AD605" s="1879"/>
      <c r="AE605" s="2905"/>
      <c r="AF605" s="613"/>
      <c r="AG605" s="3070"/>
      <c r="AH605" s="613"/>
      <c r="AI605" s="613"/>
      <c r="AJ605" s="613"/>
      <c r="AK605" s="613"/>
      <c r="AL605" s="613"/>
      <c r="AM605" s="3702"/>
      <c r="AN605" s="3928"/>
      <c r="AO605" s="4034"/>
      <c r="AP605" s="4306">
        <f t="shared" si="425"/>
        <v>0</v>
      </c>
    </row>
    <row r="606" spans="1:42" s="47" customFormat="1" ht="60" x14ac:dyDescent="0.25">
      <c r="A606" s="637"/>
      <c r="B606" s="637">
        <v>1</v>
      </c>
      <c r="C606" s="1829" t="s">
        <v>401</v>
      </c>
      <c r="D606" s="346"/>
      <c r="E606" s="346"/>
      <c r="F606" s="1847">
        <v>826</v>
      </c>
      <c r="G606" s="4493">
        <v>826</v>
      </c>
      <c r="H606" s="1847">
        <f t="shared" si="429"/>
        <v>0</v>
      </c>
      <c r="I606" s="366">
        <f t="shared" si="447"/>
        <v>481.83333333333331</v>
      </c>
      <c r="J606" s="366">
        <v>650</v>
      </c>
      <c r="K606" s="476">
        <f>J606/I606*100</f>
        <v>134.9014181943964</v>
      </c>
      <c r="L606" s="3452">
        <v>6</v>
      </c>
      <c r="M606" s="101"/>
      <c r="N606" s="101"/>
      <c r="O606" s="389"/>
      <c r="P606" s="389"/>
      <c r="Q606" s="389">
        <f t="shared" si="430"/>
        <v>0</v>
      </c>
      <c r="R606" s="389"/>
      <c r="S606" s="389"/>
      <c r="T606" s="389"/>
      <c r="U606" s="389"/>
      <c r="V606" s="389"/>
      <c r="W606" s="1879"/>
      <c r="X606" s="1879"/>
      <c r="Y606" s="1879"/>
      <c r="Z606" s="1879"/>
      <c r="AA606" s="1879"/>
      <c r="AB606" s="1879"/>
      <c r="AC606" s="1879"/>
      <c r="AD606" s="1879"/>
      <c r="AE606" s="2905"/>
      <c r="AF606" s="613"/>
      <c r="AG606" s="3070"/>
      <c r="AH606" s="613"/>
      <c r="AI606" s="613"/>
      <c r="AJ606" s="613"/>
      <c r="AK606" s="613"/>
      <c r="AL606" s="613"/>
      <c r="AM606" s="3702"/>
      <c r="AN606" s="3928"/>
      <c r="AO606" s="4034"/>
      <c r="AP606" s="4306">
        <f t="shared" si="425"/>
        <v>0</v>
      </c>
    </row>
    <row r="607" spans="1:42" s="47" customFormat="1" ht="45" x14ac:dyDescent="0.25">
      <c r="A607" s="637"/>
      <c r="B607" s="637">
        <v>1</v>
      </c>
      <c r="C607" s="1829" t="s">
        <v>416</v>
      </c>
      <c r="D607" s="346"/>
      <c r="E607" s="346"/>
      <c r="F607" s="1847">
        <v>1000</v>
      </c>
      <c r="G607" s="4493">
        <v>1000</v>
      </c>
      <c r="H607" s="1847">
        <f t="shared" si="429"/>
        <v>0</v>
      </c>
      <c r="I607" s="366">
        <f t="shared" si="447"/>
        <v>583.33333333333326</v>
      </c>
      <c r="J607" s="366">
        <v>414</v>
      </c>
      <c r="K607" s="476">
        <f>J607/I607*100</f>
        <v>70.971428571428589</v>
      </c>
      <c r="L607" s="3452"/>
      <c r="M607" s="101"/>
      <c r="N607" s="101"/>
      <c r="O607" s="389"/>
      <c r="P607" s="389"/>
      <c r="Q607" s="389">
        <f t="shared" si="430"/>
        <v>0</v>
      </c>
      <c r="R607" s="389"/>
      <c r="S607" s="389"/>
      <c r="T607" s="389"/>
      <c r="U607" s="389"/>
      <c r="V607" s="389"/>
      <c r="W607" s="1879"/>
      <c r="X607" s="1879"/>
      <c r="Y607" s="1879"/>
      <c r="Z607" s="1879"/>
      <c r="AA607" s="1879"/>
      <c r="AB607" s="1879"/>
      <c r="AC607" s="1879"/>
      <c r="AD607" s="1879"/>
      <c r="AE607" s="2905"/>
      <c r="AF607" s="613"/>
      <c r="AG607" s="3070"/>
      <c r="AH607" s="613"/>
      <c r="AI607" s="613"/>
      <c r="AJ607" s="613"/>
      <c r="AK607" s="613"/>
      <c r="AL607" s="613"/>
      <c r="AM607" s="3702"/>
      <c r="AN607" s="3928"/>
      <c r="AO607" s="4034"/>
      <c r="AP607" s="4306">
        <f t="shared" si="425"/>
        <v>0</v>
      </c>
    </row>
    <row r="608" spans="1:42" s="47" customFormat="1" ht="30" x14ac:dyDescent="0.25">
      <c r="A608" s="637"/>
      <c r="B608" s="637">
        <v>1</v>
      </c>
      <c r="C608" s="4" t="s">
        <v>499</v>
      </c>
      <c r="D608" s="346"/>
      <c r="E608" s="346"/>
      <c r="F608" s="1847">
        <v>1388</v>
      </c>
      <c r="G608" s="4493">
        <v>1388</v>
      </c>
      <c r="H608" s="1847">
        <f t="shared" si="429"/>
        <v>0</v>
      </c>
      <c r="I608" s="366">
        <f t="shared" si="447"/>
        <v>809.66666666666674</v>
      </c>
      <c r="J608" s="366">
        <v>910</v>
      </c>
      <c r="K608" s="476">
        <f>J608/I608*100</f>
        <v>112.39193083573487</v>
      </c>
      <c r="L608" s="3452"/>
      <c r="M608" s="101"/>
      <c r="N608" s="101"/>
      <c r="O608" s="389"/>
      <c r="P608" s="389"/>
      <c r="Q608" s="389">
        <f t="shared" si="430"/>
        <v>0</v>
      </c>
      <c r="R608" s="389"/>
      <c r="S608" s="389"/>
      <c r="T608" s="389"/>
      <c r="U608" s="389"/>
      <c r="V608" s="389"/>
      <c r="W608" s="1879"/>
      <c r="X608" s="1879"/>
      <c r="Y608" s="1879"/>
      <c r="Z608" s="1879"/>
      <c r="AA608" s="1879"/>
      <c r="AB608" s="1879"/>
      <c r="AC608" s="1879"/>
      <c r="AD608" s="1879"/>
      <c r="AE608" s="2905"/>
      <c r="AF608" s="613"/>
      <c r="AG608" s="3070"/>
      <c r="AH608" s="613"/>
      <c r="AI608" s="613"/>
      <c r="AJ608" s="613"/>
      <c r="AK608" s="613"/>
      <c r="AL608" s="613"/>
      <c r="AM608" s="3702"/>
      <c r="AN608" s="3928"/>
      <c r="AO608" s="4034"/>
      <c r="AP608" s="4306">
        <f t="shared" si="425"/>
        <v>0</v>
      </c>
    </row>
    <row r="609" spans="1:42" s="47" customFormat="1" ht="29.25" x14ac:dyDescent="0.25">
      <c r="A609" s="637"/>
      <c r="B609" s="637">
        <v>1</v>
      </c>
      <c r="C609" s="1757" t="s">
        <v>135</v>
      </c>
      <c r="D609" s="346"/>
      <c r="E609" s="346"/>
      <c r="F609" s="1847">
        <f>F610</f>
        <v>25000</v>
      </c>
      <c r="G609" s="4493">
        <f>G610</f>
        <v>25000</v>
      </c>
      <c r="H609" s="1847">
        <f t="shared" si="429"/>
        <v>0</v>
      </c>
      <c r="I609" s="329">
        <f t="shared" ref="I609:J609" si="451">I610</f>
        <v>14583.333333333334</v>
      </c>
      <c r="J609" s="329">
        <f t="shared" si="451"/>
        <v>11305</v>
      </c>
      <c r="K609" s="102">
        <f>J609/I609*100</f>
        <v>77.52</v>
      </c>
      <c r="L609" s="3444">
        <f t="shared" ref="L609" si="452">L610</f>
        <v>12</v>
      </c>
      <c r="M609" s="101"/>
      <c r="N609" s="101"/>
      <c r="O609" s="389"/>
      <c r="P609" s="389"/>
      <c r="Q609" s="389">
        <f t="shared" si="430"/>
        <v>0</v>
      </c>
      <c r="R609" s="389"/>
      <c r="S609" s="389"/>
      <c r="T609" s="389"/>
      <c r="U609" s="389"/>
      <c r="V609" s="389"/>
      <c r="W609" s="1879"/>
      <c r="X609" s="1879"/>
      <c r="Y609" s="1879"/>
      <c r="Z609" s="1879"/>
      <c r="AA609" s="1879"/>
      <c r="AB609" s="1879"/>
      <c r="AC609" s="1879"/>
      <c r="AD609" s="1879"/>
      <c r="AE609" s="2905"/>
      <c r="AF609" s="613"/>
      <c r="AG609" s="3070"/>
      <c r="AH609" s="613"/>
      <c r="AI609" s="613"/>
      <c r="AJ609" s="613"/>
      <c r="AK609" s="613"/>
      <c r="AL609" s="613"/>
      <c r="AM609" s="3702"/>
      <c r="AN609" s="3916">
        <f t="shared" ref="AN609" si="453">AN610</f>
        <v>0</v>
      </c>
      <c r="AO609" s="4034"/>
      <c r="AP609" s="4306">
        <f t="shared" si="425"/>
        <v>0</v>
      </c>
    </row>
    <row r="610" spans="1:42" s="47" customFormat="1" x14ac:dyDescent="0.25">
      <c r="A610" s="637"/>
      <c r="B610" s="637">
        <v>1</v>
      </c>
      <c r="C610" s="1008" t="s">
        <v>247</v>
      </c>
      <c r="D610" s="346"/>
      <c r="E610" s="346"/>
      <c r="F610" s="1847">
        <v>25000</v>
      </c>
      <c r="G610" s="4493">
        <v>25000</v>
      </c>
      <c r="H610" s="1847">
        <f t="shared" si="429"/>
        <v>0</v>
      </c>
      <c r="I610" s="366">
        <f t="shared" si="447"/>
        <v>14583.333333333334</v>
      </c>
      <c r="J610" s="366">
        <v>11305</v>
      </c>
      <c r="K610" s="476">
        <f>J610/I610*100</f>
        <v>77.52</v>
      </c>
      <c r="L610" s="3452">
        <v>12</v>
      </c>
      <c r="M610" s="101"/>
      <c r="N610" s="101"/>
      <c r="O610" s="389"/>
      <c r="P610" s="389"/>
      <c r="Q610" s="389">
        <f t="shared" si="430"/>
        <v>0</v>
      </c>
      <c r="R610" s="389"/>
      <c r="S610" s="389"/>
      <c r="T610" s="389"/>
      <c r="U610" s="389"/>
      <c r="V610" s="389"/>
      <c r="W610" s="1879"/>
      <c r="X610" s="1879"/>
      <c r="Y610" s="1879"/>
      <c r="Z610" s="1879"/>
      <c r="AA610" s="1879"/>
      <c r="AB610" s="1879"/>
      <c r="AC610" s="1879"/>
      <c r="AD610" s="1879"/>
      <c r="AE610" s="2905"/>
      <c r="AF610" s="613"/>
      <c r="AG610" s="3070"/>
      <c r="AH610" s="613"/>
      <c r="AI610" s="613"/>
      <c r="AJ610" s="613"/>
      <c r="AK610" s="613"/>
      <c r="AL610" s="613"/>
      <c r="AM610" s="3702"/>
      <c r="AN610" s="3928"/>
      <c r="AO610" s="4034"/>
      <c r="AP610" s="4306">
        <f t="shared" ref="AP610:AP673" si="454">AC610*1000</f>
        <v>0</v>
      </c>
    </row>
    <row r="611" spans="1:42" s="47" customFormat="1" x14ac:dyDescent="0.25">
      <c r="A611" s="637"/>
      <c r="B611" s="637">
        <v>1</v>
      </c>
      <c r="C611" s="1008" t="s">
        <v>403</v>
      </c>
      <c r="D611" s="346"/>
      <c r="E611" s="346"/>
      <c r="F611" s="613"/>
      <c r="G611" s="4034"/>
      <c r="H611" s="613">
        <f t="shared" si="429"/>
        <v>0</v>
      </c>
      <c r="I611" s="366"/>
      <c r="J611" s="366"/>
      <c r="K611" s="476"/>
      <c r="L611" s="3452"/>
      <c r="M611" s="101"/>
      <c r="N611" s="101"/>
      <c r="O611" s="389"/>
      <c r="P611" s="389"/>
      <c r="Q611" s="389">
        <f t="shared" si="430"/>
        <v>0</v>
      </c>
      <c r="R611" s="389"/>
      <c r="S611" s="389"/>
      <c r="T611" s="389"/>
      <c r="U611" s="389"/>
      <c r="V611" s="389"/>
      <c r="W611" s="1879"/>
      <c r="X611" s="1879"/>
      <c r="Y611" s="1879"/>
      <c r="Z611" s="1879"/>
      <c r="AA611" s="1879"/>
      <c r="AB611" s="1879"/>
      <c r="AC611" s="1879"/>
      <c r="AD611" s="1879"/>
      <c r="AE611" s="2905"/>
      <c r="AF611" s="613"/>
      <c r="AG611" s="3070"/>
      <c r="AH611" s="613"/>
      <c r="AI611" s="613"/>
      <c r="AJ611" s="613"/>
      <c r="AK611" s="613"/>
      <c r="AL611" s="613"/>
      <c r="AM611" s="3702"/>
      <c r="AN611" s="3928"/>
      <c r="AO611" s="4034"/>
      <c r="AP611" s="4306">
        <f t="shared" si="454"/>
        <v>0</v>
      </c>
    </row>
    <row r="612" spans="1:42" s="47" customFormat="1" x14ac:dyDescent="0.25">
      <c r="A612" s="637"/>
      <c r="B612" s="637">
        <v>1</v>
      </c>
      <c r="C612" s="2448" t="s">
        <v>420</v>
      </c>
      <c r="D612" s="346"/>
      <c r="E612" s="346"/>
      <c r="F612" s="613"/>
      <c r="G612" s="4034"/>
      <c r="H612" s="613">
        <f t="shared" si="429"/>
        <v>0</v>
      </c>
      <c r="I612" s="366"/>
      <c r="J612" s="366"/>
      <c r="K612" s="476"/>
      <c r="L612" s="3452"/>
      <c r="M612" s="101"/>
      <c r="N612" s="101"/>
      <c r="O612" s="389"/>
      <c r="P612" s="389"/>
      <c r="Q612" s="389">
        <f t="shared" si="430"/>
        <v>0</v>
      </c>
      <c r="R612" s="389"/>
      <c r="S612" s="389"/>
      <c r="T612" s="389"/>
      <c r="U612" s="389"/>
      <c r="V612" s="389"/>
      <c r="W612" s="1879"/>
      <c r="X612" s="1879"/>
      <c r="Y612" s="1879"/>
      <c r="Z612" s="1879"/>
      <c r="AA612" s="1879"/>
      <c r="AB612" s="1879"/>
      <c r="AC612" s="1879"/>
      <c r="AD612" s="1879"/>
      <c r="AE612" s="2905"/>
      <c r="AF612" s="613"/>
      <c r="AG612" s="3070"/>
      <c r="AH612" s="613"/>
      <c r="AI612" s="613"/>
      <c r="AJ612" s="613"/>
      <c r="AK612" s="613"/>
      <c r="AL612" s="613"/>
      <c r="AM612" s="3702"/>
      <c r="AN612" s="3928"/>
      <c r="AO612" s="4034"/>
      <c r="AP612" s="4306">
        <f t="shared" si="454"/>
        <v>0</v>
      </c>
    </row>
    <row r="613" spans="1:42" s="47" customFormat="1" ht="63" x14ac:dyDescent="0.25">
      <c r="A613" s="637"/>
      <c r="B613" s="637">
        <v>1</v>
      </c>
      <c r="C613" s="2473" t="s">
        <v>405</v>
      </c>
      <c r="D613" s="346"/>
      <c r="E613" s="346"/>
      <c r="F613" s="613">
        <f>F614+F619</f>
        <v>5566</v>
      </c>
      <c r="G613" s="4034">
        <f>G614+G619</f>
        <v>5566</v>
      </c>
      <c r="H613" s="613">
        <f t="shared" si="429"/>
        <v>0</v>
      </c>
      <c r="I613" s="366">
        <f t="shared" ref="I613:J613" si="455">I614+I619</f>
        <v>3246.8333333333335</v>
      </c>
      <c r="J613" s="366">
        <f t="shared" si="455"/>
        <v>3278</v>
      </c>
      <c r="K613" s="476">
        <f>J613/I613*100</f>
        <v>100.95990965556183</v>
      </c>
      <c r="L613" s="3452">
        <f t="shared" ref="L613" si="456">L614+L619</f>
        <v>0</v>
      </c>
      <c r="M613" s="101"/>
      <c r="N613" s="101"/>
      <c r="O613" s="389"/>
      <c r="P613" s="389"/>
      <c r="Q613" s="389">
        <f t="shared" si="430"/>
        <v>0</v>
      </c>
      <c r="R613" s="389"/>
      <c r="S613" s="389"/>
      <c r="T613" s="389"/>
      <c r="U613" s="389"/>
      <c r="V613" s="389"/>
      <c r="W613" s="1879"/>
      <c r="X613" s="1879"/>
      <c r="Y613" s="1879"/>
      <c r="Z613" s="1879"/>
      <c r="AA613" s="1879"/>
      <c r="AB613" s="1879"/>
      <c r="AC613" s="1879"/>
      <c r="AD613" s="1879"/>
      <c r="AE613" s="2895">
        <f>W613/12*$C$3</f>
        <v>0</v>
      </c>
      <c r="AF613" s="613">
        <f>AL613-AK613-AH613</f>
        <v>0</v>
      </c>
      <c r="AG613" s="3070"/>
      <c r="AH613" s="613"/>
      <c r="AI613" s="613">
        <f>AF613-AE613</f>
        <v>0</v>
      </c>
      <c r="AJ613" s="613"/>
      <c r="AK613" s="613"/>
      <c r="AL613" s="613"/>
      <c r="AM613" s="3702"/>
      <c r="AN613" s="3928">
        <f t="shared" ref="AN613" si="457">AN614+AN619</f>
        <v>0</v>
      </c>
      <c r="AO613" s="4034"/>
      <c r="AP613" s="4306">
        <f t="shared" si="454"/>
        <v>0</v>
      </c>
    </row>
    <row r="614" spans="1:42" s="47" customFormat="1" ht="30" x14ac:dyDescent="0.25">
      <c r="A614" s="637"/>
      <c r="B614" s="637">
        <v>1</v>
      </c>
      <c r="C614" s="2431" t="s">
        <v>406</v>
      </c>
      <c r="D614" s="346"/>
      <c r="E614" s="346"/>
      <c r="F614" s="613">
        <f>SUM(F615:F618)</f>
        <v>3900</v>
      </c>
      <c r="G614" s="4034">
        <f>SUM(G615:G618)</f>
        <v>3900</v>
      </c>
      <c r="H614" s="613">
        <f t="shared" si="429"/>
        <v>0</v>
      </c>
      <c r="I614" s="366">
        <f t="shared" ref="I614:J614" si="458">SUM(I615:I618)</f>
        <v>2275</v>
      </c>
      <c r="J614" s="366">
        <f t="shared" si="458"/>
        <v>2401</v>
      </c>
      <c r="K614" s="476">
        <f>J614/I614*100</f>
        <v>105.53846153846153</v>
      </c>
      <c r="L614" s="3452">
        <f t="shared" ref="L614" si="459">SUM(L615:L618)</f>
        <v>0</v>
      </c>
      <c r="M614" s="101"/>
      <c r="N614" s="101"/>
      <c r="O614" s="389"/>
      <c r="P614" s="389"/>
      <c r="Q614" s="389">
        <f t="shared" si="430"/>
        <v>0</v>
      </c>
      <c r="R614" s="389"/>
      <c r="S614" s="389"/>
      <c r="T614" s="389"/>
      <c r="U614" s="389"/>
      <c r="V614" s="389"/>
      <c r="W614" s="1879"/>
      <c r="X614" s="1879"/>
      <c r="Y614" s="1879"/>
      <c r="Z614" s="1879"/>
      <c r="AA614" s="1879"/>
      <c r="AB614" s="1879"/>
      <c r="AC614" s="1879"/>
      <c r="AD614" s="1879"/>
      <c r="AE614" s="2905"/>
      <c r="AF614" s="613"/>
      <c r="AG614" s="3070"/>
      <c r="AH614" s="613"/>
      <c r="AI614" s="613"/>
      <c r="AJ614" s="613"/>
      <c r="AK614" s="613"/>
      <c r="AL614" s="613"/>
      <c r="AM614" s="3702"/>
      <c r="AN614" s="3928">
        <f t="shared" ref="AN614" si="460">SUM(AN615:AN618)</f>
        <v>0</v>
      </c>
      <c r="AO614" s="4034"/>
      <c r="AP614" s="4306">
        <f t="shared" si="454"/>
        <v>0</v>
      </c>
    </row>
    <row r="615" spans="1:42" s="47" customFormat="1" ht="30" x14ac:dyDescent="0.25">
      <c r="A615" s="637"/>
      <c r="B615" s="637">
        <v>1</v>
      </c>
      <c r="C615" s="1829" t="s">
        <v>407</v>
      </c>
      <c r="D615" s="346"/>
      <c r="E615" s="346"/>
      <c r="F615" s="613">
        <v>3900</v>
      </c>
      <c r="G615" s="4034">
        <v>3900</v>
      </c>
      <c r="H615" s="613">
        <f t="shared" si="429"/>
        <v>0</v>
      </c>
      <c r="I615" s="366">
        <f t="shared" si="447"/>
        <v>2275</v>
      </c>
      <c r="J615" s="366">
        <v>2401</v>
      </c>
      <c r="K615" s="476">
        <f>J615/I615*100</f>
        <v>105.53846153846153</v>
      </c>
      <c r="L615" s="3452"/>
      <c r="M615" s="101"/>
      <c r="N615" s="101"/>
      <c r="O615" s="389"/>
      <c r="P615" s="389"/>
      <c r="Q615" s="389">
        <f t="shared" si="430"/>
        <v>0</v>
      </c>
      <c r="R615" s="389"/>
      <c r="S615" s="389"/>
      <c r="T615" s="389"/>
      <c r="U615" s="389"/>
      <c r="V615" s="389"/>
      <c r="W615" s="1879"/>
      <c r="X615" s="1879"/>
      <c r="Y615" s="1879"/>
      <c r="Z615" s="1879"/>
      <c r="AA615" s="1879"/>
      <c r="AB615" s="1879"/>
      <c r="AC615" s="1879"/>
      <c r="AD615" s="1879"/>
      <c r="AE615" s="2905"/>
      <c r="AF615" s="613"/>
      <c r="AG615" s="3070"/>
      <c r="AH615" s="613"/>
      <c r="AI615" s="613"/>
      <c r="AJ615" s="613"/>
      <c r="AK615" s="613"/>
      <c r="AL615" s="613"/>
      <c r="AM615" s="3702"/>
      <c r="AN615" s="3928"/>
      <c r="AO615" s="4034"/>
      <c r="AP615" s="4306">
        <f t="shared" si="454"/>
        <v>0</v>
      </c>
    </row>
    <row r="616" spans="1:42" s="47" customFormat="1" ht="60" x14ac:dyDescent="0.25">
      <c r="A616" s="637"/>
      <c r="B616" s="637">
        <v>1</v>
      </c>
      <c r="C616" s="1829" t="s">
        <v>408</v>
      </c>
      <c r="D616" s="346"/>
      <c r="E616" s="346"/>
      <c r="F616" s="613"/>
      <c r="G616" s="4034"/>
      <c r="H616" s="613">
        <f t="shared" si="429"/>
        <v>0</v>
      </c>
      <c r="I616" s="366"/>
      <c r="J616" s="366"/>
      <c r="K616" s="476"/>
      <c r="L616" s="3452"/>
      <c r="M616" s="101"/>
      <c r="N616" s="101"/>
      <c r="O616" s="389"/>
      <c r="P616" s="389"/>
      <c r="Q616" s="389">
        <f t="shared" si="430"/>
        <v>0</v>
      </c>
      <c r="R616" s="389"/>
      <c r="S616" s="389"/>
      <c r="T616" s="389"/>
      <c r="U616" s="389"/>
      <c r="V616" s="389"/>
      <c r="W616" s="1879"/>
      <c r="X616" s="1879"/>
      <c r="Y616" s="1879"/>
      <c r="Z616" s="1879"/>
      <c r="AA616" s="1879"/>
      <c r="AB616" s="1879"/>
      <c r="AC616" s="1879"/>
      <c r="AD616" s="1879"/>
      <c r="AE616" s="2905"/>
      <c r="AF616" s="613"/>
      <c r="AG616" s="3070"/>
      <c r="AH616" s="613"/>
      <c r="AI616" s="613"/>
      <c r="AJ616" s="613"/>
      <c r="AK616" s="613"/>
      <c r="AL616" s="613"/>
      <c r="AM616" s="3702"/>
      <c r="AN616" s="3928"/>
      <c r="AO616" s="4034"/>
      <c r="AP616" s="4306">
        <f t="shared" si="454"/>
        <v>0</v>
      </c>
    </row>
    <row r="617" spans="1:42" s="47" customFormat="1" ht="45" x14ac:dyDescent="0.25">
      <c r="A617" s="637"/>
      <c r="B617" s="637">
        <v>1</v>
      </c>
      <c r="C617" s="1829" t="s">
        <v>409</v>
      </c>
      <c r="D617" s="346"/>
      <c r="E617" s="346"/>
      <c r="F617" s="613"/>
      <c r="G617" s="4034"/>
      <c r="H617" s="613">
        <f t="shared" si="429"/>
        <v>0</v>
      </c>
      <c r="I617" s="366"/>
      <c r="J617" s="366"/>
      <c r="K617" s="476"/>
      <c r="L617" s="3452"/>
      <c r="M617" s="101"/>
      <c r="N617" s="101"/>
      <c r="O617" s="389"/>
      <c r="P617" s="389"/>
      <c r="Q617" s="389">
        <f t="shared" si="430"/>
        <v>0</v>
      </c>
      <c r="R617" s="389"/>
      <c r="S617" s="389"/>
      <c r="T617" s="389"/>
      <c r="U617" s="389"/>
      <c r="V617" s="389"/>
      <c r="W617" s="1879"/>
      <c r="X617" s="1879"/>
      <c r="Y617" s="1879"/>
      <c r="Z617" s="1879"/>
      <c r="AA617" s="1879"/>
      <c r="AB617" s="1879"/>
      <c r="AC617" s="1879"/>
      <c r="AD617" s="1879"/>
      <c r="AE617" s="2905"/>
      <c r="AF617" s="613"/>
      <c r="AG617" s="3070"/>
      <c r="AH617" s="613"/>
      <c r="AI617" s="613"/>
      <c r="AJ617" s="613"/>
      <c r="AK617" s="613"/>
      <c r="AL617" s="613"/>
      <c r="AM617" s="3702"/>
      <c r="AN617" s="3928"/>
      <c r="AO617" s="4034"/>
      <c r="AP617" s="4306">
        <f t="shared" si="454"/>
        <v>0</v>
      </c>
    </row>
    <row r="618" spans="1:42" s="47" customFormat="1" ht="30" x14ac:dyDescent="0.25">
      <c r="A618" s="637"/>
      <c r="B618" s="637">
        <v>1</v>
      </c>
      <c r="C618" s="1829" t="s">
        <v>410</v>
      </c>
      <c r="D618" s="346"/>
      <c r="E618" s="346"/>
      <c r="F618" s="613"/>
      <c r="G618" s="4034"/>
      <c r="H618" s="613">
        <f t="shared" si="429"/>
        <v>0</v>
      </c>
      <c r="I618" s="366"/>
      <c r="J618" s="366"/>
      <c r="K618" s="476"/>
      <c r="L618" s="3452"/>
      <c r="M618" s="101"/>
      <c r="N618" s="101"/>
      <c r="O618" s="389"/>
      <c r="P618" s="389"/>
      <c r="Q618" s="389">
        <f t="shared" si="430"/>
        <v>0</v>
      </c>
      <c r="R618" s="389"/>
      <c r="S618" s="389"/>
      <c r="T618" s="389"/>
      <c r="U618" s="389"/>
      <c r="V618" s="389"/>
      <c r="W618" s="1879"/>
      <c r="X618" s="1879"/>
      <c r="Y618" s="1879"/>
      <c r="Z618" s="1879"/>
      <c r="AA618" s="1879"/>
      <c r="AB618" s="1879"/>
      <c r="AC618" s="1879"/>
      <c r="AD618" s="1879"/>
      <c r="AE618" s="2905"/>
      <c r="AF618" s="613"/>
      <c r="AG618" s="3070"/>
      <c r="AH618" s="613"/>
      <c r="AI618" s="613"/>
      <c r="AJ618" s="613"/>
      <c r="AK618" s="613"/>
      <c r="AL618" s="613"/>
      <c r="AM618" s="3702"/>
      <c r="AN618" s="3928"/>
      <c r="AO618" s="4034"/>
      <c r="AP618" s="4306">
        <f t="shared" si="454"/>
        <v>0</v>
      </c>
    </row>
    <row r="619" spans="1:42" s="47" customFormat="1" ht="45" x14ac:dyDescent="0.25">
      <c r="A619" s="637"/>
      <c r="B619" s="637">
        <v>1</v>
      </c>
      <c r="C619" s="2431" t="s">
        <v>411</v>
      </c>
      <c r="D619" s="346"/>
      <c r="E619" s="346"/>
      <c r="F619" s="613">
        <f>SUM(F620:F623)</f>
        <v>1666</v>
      </c>
      <c r="G619" s="4034">
        <f>SUM(G620:G623)</f>
        <v>1666</v>
      </c>
      <c r="H619" s="613">
        <f t="shared" si="429"/>
        <v>0</v>
      </c>
      <c r="I619" s="366">
        <f>SUM(I620:I623)</f>
        <v>971.83333333333337</v>
      </c>
      <c r="J619" s="366">
        <f>J620</f>
        <v>877</v>
      </c>
      <c r="K619" s="476">
        <f>SUM(K620:K623)</f>
        <v>90.24181101011834</v>
      </c>
      <c r="L619" s="3452">
        <f>L620</f>
        <v>0</v>
      </c>
      <c r="M619" s="101"/>
      <c r="N619" s="101"/>
      <c r="O619" s="389"/>
      <c r="P619" s="389"/>
      <c r="Q619" s="389">
        <f t="shared" si="430"/>
        <v>0</v>
      </c>
      <c r="R619" s="389"/>
      <c r="S619" s="389"/>
      <c r="T619" s="389"/>
      <c r="U619" s="389"/>
      <c r="V619" s="389"/>
      <c r="W619" s="1879"/>
      <c r="X619" s="1879"/>
      <c r="Y619" s="1879"/>
      <c r="Z619" s="1879"/>
      <c r="AA619" s="1879"/>
      <c r="AB619" s="1879"/>
      <c r="AC619" s="1879"/>
      <c r="AD619" s="1879"/>
      <c r="AE619" s="2905"/>
      <c r="AF619" s="613"/>
      <c r="AG619" s="3070"/>
      <c r="AH619" s="613"/>
      <c r="AI619" s="613"/>
      <c r="AJ619" s="613"/>
      <c r="AK619" s="613"/>
      <c r="AL619" s="613"/>
      <c r="AM619" s="3702"/>
      <c r="AN619" s="3928">
        <f>AN620</f>
        <v>0</v>
      </c>
      <c r="AO619" s="4034"/>
      <c r="AP619" s="4306">
        <f t="shared" si="454"/>
        <v>0</v>
      </c>
    </row>
    <row r="620" spans="1:42" s="47" customFormat="1" ht="45" x14ac:dyDescent="0.25">
      <c r="A620" s="637"/>
      <c r="B620" s="637">
        <v>1</v>
      </c>
      <c r="C620" s="1829" t="s">
        <v>412</v>
      </c>
      <c r="D620" s="346"/>
      <c r="E620" s="346"/>
      <c r="F620" s="613">
        <v>1666</v>
      </c>
      <c r="G620" s="4034">
        <v>1666</v>
      </c>
      <c r="H620" s="613">
        <f t="shared" si="429"/>
        <v>0</v>
      </c>
      <c r="I620" s="366">
        <f t="shared" si="447"/>
        <v>971.83333333333337</v>
      </c>
      <c r="J620" s="366">
        <v>877</v>
      </c>
      <c r="K620" s="476">
        <f>J620/I620*100</f>
        <v>90.24181101011834</v>
      </c>
      <c r="L620" s="3452"/>
      <c r="M620" s="101"/>
      <c r="N620" s="101"/>
      <c r="O620" s="389"/>
      <c r="P620" s="389"/>
      <c r="Q620" s="389">
        <f t="shared" si="430"/>
        <v>0</v>
      </c>
      <c r="R620" s="389"/>
      <c r="S620" s="389"/>
      <c r="T620" s="389"/>
      <c r="U620" s="389"/>
      <c r="V620" s="389"/>
      <c r="W620" s="1879"/>
      <c r="X620" s="1879"/>
      <c r="Y620" s="1879"/>
      <c r="Z620" s="1879"/>
      <c r="AA620" s="1879"/>
      <c r="AB620" s="1879"/>
      <c r="AC620" s="1879"/>
      <c r="AD620" s="1879"/>
      <c r="AE620" s="2905"/>
      <c r="AF620" s="613"/>
      <c r="AG620" s="3070"/>
      <c r="AH620" s="613"/>
      <c r="AI620" s="613"/>
      <c r="AJ620" s="613"/>
      <c r="AK620" s="613"/>
      <c r="AL620" s="613"/>
      <c r="AM620" s="3702"/>
      <c r="AN620" s="3928"/>
      <c r="AO620" s="4034"/>
      <c r="AP620" s="4306">
        <f t="shared" si="454"/>
        <v>0</v>
      </c>
    </row>
    <row r="621" spans="1:42" s="47" customFormat="1" ht="30" x14ac:dyDescent="0.25">
      <c r="A621" s="637"/>
      <c r="B621" s="637">
        <v>1</v>
      </c>
      <c r="C621" s="1829" t="s">
        <v>445</v>
      </c>
      <c r="D621" s="346"/>
      <c r="E621" s="346"/>
      <c r="F621" s="613"/>
      <c r="G621" s="4034"/>
      <c r="H621" s="613">
        <f t="shared" si="429"/>
        <v>0</v>
      </c>
      <c r="I621" s="366"/>
      <c r="J621" s="366"/>
      <c r="K621" s="476"/>
      <c r="L621" s="3452"/>
      <c r="M621" s="101"/>
      <c r="N621" s="101"/>
      <c r="O621" s="389"/>
      <c r="P621" s="389"/>
      <c r="Q621" s="389">
        <f t="shared" si="430"/>
        <v>0</v>
      </c>
      <c r="R621" s="389"/>
      <c r="S621" s="389"/>
      <c r="T621" s="389"/>
      <c r="U621" s="389"/>
      <c r="V621" s="389"/>
      <c r="W621" s="1879"/>
      <c r="X621" s="1879"/>
      <c r="Y621" s="1879"/>
      <c r="Z621" s="1879"/>
      <c r="AA621" s="1879"/>
      <c r="AB621" s="1879"/>
      <c r="AC621" s="1879"/>
      <c r="AD621" s="1879"/>
      <c r="AE621" s="2905"/>
      <c r="AF621" s="613"/>
      <c r="AG621" s="3070"/>
      <c r="AH621" s="613"/>
      <c r="AI621" s="613"/>
      <c r="AJ621" s="613"/>
      <c r="AK621" s="613"/>
      <c r="AL621" s="613"/>
      <c r="AM621" s="3702"/>
      <c r="AN621" s="3928"/>
      <c r="AO621" s="4034"/>
      <c r="AP621" s="4306">
        <f t="shared" si="454"/>
        <v>0</v>
      </c>
    </row>
    <row r="622" spans="1:42" s="47" customFormat="1" ht="75" x14ac:dyDescent="0.25">
      <c r="A622" s="637"/>
      <c r="B622" s="637">
        <v>1</v>
      </c>
      <c r="C622" s="1829" t="s">
        <v>413</v>
      </c>
      <c r="D622" s="346"/>
      <c r="E622" s="346"/>
      <c r="F622" s="613"/>
      <c r="G622" s="4034"/>
      <c r="H622" s="613">
        <f t="shared" si="429"/>
        <v>0</v>
      </c>
      <c r="I622" s="366"/>
      <c r="J622" s="366"/>
      <c r="K622" s="476"/>
      <c r="L622" s="3452"/>
      <c r="M622" s="101"/>
      <c r="N622" s="101"/>
      <c r="O622" s="389"/>
      <c r="P622" s="389"/>
      <c r="Q622" s="389">
        <f t="shared" si="430"/>
        <v>0</v>
      </c>
      <c r="R622" s="389"/>
      <c r="S622" s="389"/>
      <c r="T622" s="389"/>
      <c r="U622" s="389"/>
      <c r="V622" s="389"/>
      <c r="W622" s="1879"/>
      <c r="X622" s="1879"/>
      <c r="Y622" s="1879"/>
      <c r="Z622" s="1879"/>
      <c r="AA622" s="1879"/>
      <c r="AB622" s="1879"/>
      <c r="AC622" s="1879"/>
      <c r="AD622" s="1879"/>
      <c r="AE622" s="2905"/>
      <c r="AF622" s="613"/>
      <c r="AG622" s="3070"/>
      <c r="AH622" s="613"/>
      <c r="AI622" s="613"/>
      <c r="AJ622" s="613"/>
      <c r="AK622" s="613"/>
      <c r="AL622" s="613"/>
      <c r="AM622" s="3702"/>
      <c r="AN622" s="3928"/>
      <c r="AO622" s="4034"/>
      <c r="AP622" s="4306">
        <f t="shared" si="454"/>
        <v>0</v>
      </c>
    </row>
    <row r="623" spans="1:42" s="47" customFormat="1" ht="60" x14ac:dyDescent="0.25">
      <c r="A623" s="637"/>
      <c r="B623" s="637">
        <v>1</v>
      </c>
      <c r="C623" s="1829" t="s">
        <v>414</v>
      </c>
      <c r="D623" s="346"/>
      <c r="E623" s="346"/>
      <c r="F623" s="613"/>
      <c r="G623" s="4034"/>
      <c r="H623" s="613">
        <f t="shared" si="429"/>
        <v>0</v>
      </c>
      <c r="I623" s="366"/>
      <c r="J623" s="366"/>
      <c r="K623" s="476"/>
      <c r="L623" s="3452"/>
      <c r="M623" s="101"/>
      <c r="N623" s="101"/>
      <c r="O623" s="389"/>
      <c r="P623" s="389"/>
      <c r="Q623" s="389">
        <f t="shared" si="430"/>
        <v>0</v>
      </c>
      <c r="R623" s="389"/>
      <c r="S623" s="389"/>
      <c r="T623" s="389"/>
      <c r="U623" s="389"/>
      <c r="V623" s="389"/>
      <c r="W623" s="1879"/>
      <c r="X623" s="1879"/>
      <c r="Y623" s="1879"/>
      <c r="Z623" s="1879"/>
      <c r="AA623" s="1879"/>
      <c r="AB623" s="1879"/>
      <c r="AC623" s="1879"/>
      <c r="AD623" s="1879"/>
      <c r="AE623" s="2905"/>
      <c r="AF623" s="613"/>
      <c r="AG623" s="3070"/>
      <c r="AH623" s="613"/>
      <c r="AI623" s="613"/>
      <c r="AJ623" s="613"/>
      <c r="AK623" s="613"/>
      <c r="AL623" s="613"/>
      <c r="AM623" s="3702"/>
      <c r="AN623" s="3928"/>
      <c r="AO623" s="4034"/>
      <c r="AP623" s="4306">
        <f t="shared" si="454"/>
        <v>0</v>
      </c>
    </row>
    <row r="624" spans="1:42" s="47" customFormat="1" x14ac:dyDescent="0.25">
      <c r="A624" s="637"/>
      <c r="B624" s="637">
        <v>1</v>
      </c>
      <c r="C624" s="2535" t="s">
        <v>213</v>
      </c>
      <c r="D624" s="346"/>
      <c r="E624" s="346"/>
      <c r="F624" s="613"/>
      <c r="G624" s="4034"/>
      <c r="H624" s="613">
        <f t="shared" si="429"/>
        <v>0</v>
      </c>
      <c r="I624" s="366"/>
      <c r="J624" s="366"/>
      <c r="K624" s="476"/>
      <c r="L624" s="3452"/>
      <c r="M624" s="101"/>
      <c r="N624" s="101"/>
      <c r="O624" s="389"/>
      <c r="P624" s="389"/>
      <c r="Q624" s="389">
        <f t="shared" si="430"/>
        <v>0</v>
      </c>
      <c r="R624" s="389"/>
      <c r="S624" s="389"/>
      <c r="T624" s="389"/>
      <c r="U624" s="389"/>
      <c r="V624" s="389"/>
      <c r="W624" s="1879"/>
      <c r="X624" s="1879"/>
      <c r="Y624" s="1879"/>
      <c r="Z624" s="1879"/>
      <c r="AA624" s="1879"/>
      <c r="AB624" s="1879"/>
      <c r="AC624" s="1879">
        <v>219.83</v>
      </c>
      <c r="AD624" s="1879">
        <v>219.83</v>
      </c>
      <c r="AE624" s="2905">
        <f>W624/12*$C$3+(X624-W624)/11*6+(Y624-X624)/10*5+(Z624-Y624)/9*4+(AA624-Z624)/8*3+(AB624-AA624)/7*2+(AC624-AB624-219.83)/6*1</f>
        <v>0</v>
      </c>
      <c r="AF624" s="613">
        <f>AL624-AK624-AH624</f>
        <v>0</v>
      </c>
      <c r="AG624" s="3070"/>
      <c r="AH624" s="613"/>
      <c r="AI624" s="613">
        <f>AF624-AE624</f>
        <v>0</v>
      </c>
      <c r="AJ624" s="613"/>
      <c r="AK624" s="613">
        <v>0</v>
      </c>
      <c r="AL624" s="613"/>
      <c r="AM624" s="3702"/>
      <c r="AN624" s="3928"/>
      <c r="AO624" s="4034"/>
      <c r="AP624" s="4306">
        <f t="shared" si="454"/>
        <v>219830</v>
      </c>
    </row>
    <row r="625" spans="1:42" s="47" customFormat="1" ht="29.25" x14ac:dyDescent="0.25">
      <c r="A625" s="637"/>
      <c r="B625" s="637">
        <v>1</v>
      </c>
      <c r="C625" s="2513" t="s">
        <v>476</v>
      </c>
      <c r="D625" s="346"/>
      <c r="E625" s="346"/>
      <c r="F625" s="613">
        <f>SUM(F626,F627,F631,F632,F633)</f>
        <v>650</v>
      </c>
      <c r="G625" s="4034">
        <f>SUM(G626,G627,G631,G632,G633)</f>
        <v>650</v>
      </c>
      <c r="H625" s="613">
        <f t="shared" si="429"/>
        <v>0</v>
      </c>
      <c r="I625" s="366">
        <f t="shared" ref="I625:J625" si="461">SUM(I626,I627,I631,I632,I633)</f>
        <v>0</v>
      </c>
      <c r="J625" s="366">
        <f t="shared" si="461"/>
        <v>0</v>
      </c>
      <c r="K625" s="476" t="e">
        <f>J625/I625*100</f>
        <v>#DIV/0!</v>
      </c>
      <c r="L625" s="3452">
        <f t="shared" ref="L625" si="462">SUM(L626,L627,L631,L632)</f>
        <v>0</v>
      </c>
      <c r="M625" s="101"/>
      <c r="N625" s="101"/>
      <c r="O625" s="389"/>
      <c r="P625" s="389"/>
      <c r="Q625" s="389">
        <f t="shared" si="430"/>
        <v>0</v>
      </c>
      <c r="R625" s="389"/>
      <c r="S625" s="389"/>
      <c r="T625" s="389"/>
      <c r="U625" s="389"/>
      <c r="V625" s="389"/>
      <c r="W625" s="1879"/>
      <c r="X625" s="1879"/>
      <c r="Y625" s="1879"/>
      <c r="Z625" s="1879"/>
      <c r="AA625" s="1879"/>
      <c r="AB625" s="1879"/>
      <c r="AC625" s="1879"/>
      <c r="AD625" s="1879"/>
      <c r="AE625" s="2905"/>
      <c r="AF625" s="613"/>
      <c r="AG625" s="3070"/>
      <c r="AH625" s="613"/>
      <c r="AI625" s="613"/>
      <c r="AJ625" s="613"/>
      <c r="AK625" s="613"/>
      <c r="AL625" s="613"/>
      <c r="AM625" s="3702"/>
      <c r="AN625" s="3928">
        <f t="shared" ref="AN625" si="463">SUM(AN626,AN627,AN631,AN632)</f>
        <v>0</v>
      </c>
      <c r="AO625" s="4034"/>
      <c r="AP625" s="4306">
        <f t="shared" si="454"/>
        <v>0</v>
      </c>
    </row>
    <row r="626" spans="1:42" s="47" customFormat="1" x14ac:dyDescent="0.25">
      <c r="A626" s="637"/>
      <c r="B626" s="637">
        <v>1</v>
      </c>
      <c r="C626" s="4" t="s">
        <v>464</v>
      </c>
      <c r="D626" s="346"/>
      <c r="E626" s="346"/>
      <c r="F626" s="613"/>
      <c r="G626" s="4034"/>
      <c r="H626" s="613">
        <f t="shared" si="429"/>
        <v>0</v>
      </c>
      <c r="I626" s="366"/>
      <c r="J626" s="366"/>
      <c r="K626" s="476"/>
      <c r="L626" s="3452"/>
      <c r="M626" s="101"/>
      <c r="N626" s="101"/>
      <c r="O626" s="389"/>
      <c r="P626" s="389"/>
      <c r="Q626" s="389">
        <f t="shared" si="430"/>
        <v>0</v>
      </c>
      <c r="R626" s="389"/>
      <c r="S626" s="389"/>
      <c r="T626" s="389"/>
      <c r="U626" s="389"/>
      <c r="V626" s="389"/>
      <c r="W626" s="1879"/>
      <c r="X626" s="1879"/>
      <c r="Y626" s="1879"/>
      <c r="Z626" s="1879"/>
      <c r="AA626" s="1879"/>
      <c r="AB626" s="1879"/>
      <c r="AC626" s="1879"/>
      <c r="AD626" s="1879"/>
      <c r="AE626" s="2905"/>
      <c r="AF626" s="613"/>
      <c r="AG626" s="3070"/>
      <c r="AH626" s="613"/>
      <c r="AI626" s="613"/>
      <c r="AJ626" s="613"/>
      <c r="AK626" s="613"/>
      <c r="AL626" s="613"/>
      <c r="AM626" s="3702"/>
      <c r="AN626" s="3928"/>
      <c r="AO626" s="4034"/>
      <c r="AP626" s="4306">
        <f t="shared" si="454"/>
        <v>0</v>
      </c>
    </row>
    <row r="627" spans="1:42" s="47" customFormat="1" ht="30" x14ac:dyDescent="0.25">
      <c r="A627" s="637"/>
      <c r="B627" s="637">
        <v>1</v>
      </c>
      <c r="C627" s="2536" t="s">
        <v>465</v>
      </c>
      <c r="D627" s="346"/>
      <c r="E627" s="346"/>
      <c r="F627" s="613"/>
      <c r="G627" s="4034"/>
      <c r="H627" s="613">
        <f t="shared" si="429"/>
        <v>0</v>
      </c>
      <c r="I627" s="366"/>
      <c r="J627" s="366"/>
      <c r="K627" s="476"/>
      <c r="L627" s="3452"/>
      <c r="M627" s="101"/>
      <c r="N627" s="101"/>
      <c r="O627" s="389"/>
      <c r="P627" s="389"/>
      <c r="Q627" s="389">
        <f t="shared" si="430"/>
        <v>0</v>
      </c>
      <c r="R627" s="389"/>
      <c r="S627" s="389"/>
      <c r="T627" s="389"/>
      <c r="U627" s="389"/>
      <c r="V627" s="389"/>
      <c r="W627" s="1879"/>
      <c r="X627" s="1879"/>
      <c r="Y627" s="1879"/>
      <c r="Z627" s="1879"/>
      <c r="AA627" s="1879"/>
      <c r="AB627" s="1879"/>
      <c r="AC627" s="1879"/>
      <c r="AD627" s="1879"/>
      <c r="AE627" s="2905"/>
      <c r="AF627" s="613"/>
      <c r="AG627" s="3070"/>
      <c r="AH627" s="613"/>
      <c r="AI627" s="613"/>
      <c r="AJ627" s="613"/>
      <c r="AK627" s="613"/>
      <c r="AL627" s="613"/>
      <c r="AM627" s="3702"/>
      <c r="AN627" s="3928"/>
      <c r="AO627" s="4034"/>
      <c r="AP627" s="4306">
        <f t="shared" si="454"/>
        <v>0</v>
      </c>
    </row>
    <row r="628" spans="1:42" s="47" customFormat="1" x14ac:dyDescent="0.25">
      <c r="A628" s="637">
        <v>1</v>
      </c>
      <c r="B628" s="637">
        <v>1</v>
      </c>
      <c r="C628" s="4" t="s">
        <v>466</v>
      </c>
      <c r="D628" s="346"/>
      <c r="E628" s="346"/>
      <c r="F628" s="613"/>
      <c r="G628" s="4034"/>
      <c r="H628" s="613">
        <f t="shared" si="429"/>
        <v>0</v>
      </c>
      <c r="I628" s="69"/>
      <c r="J628" s="366"/>
      <c r="K628" s="476"/>
      <c r="L628" s="3452"/>
      <c r="M628" s="101"/>
      <c r="N628" s="101"/>
      <c r="O628" s="389"/>
      <c r="P628" s="389"/>
      <c r="Q628" s="389">
        <f t="shared" si="430"/>
        <v>0</v>
      </c>
      <c r="R628" s="389"/>
      <c r="S628" s="389"/>
      <c r="T628" s="389"/>
      <c r="U628" s="389"/>
      <c r="V628" s="389"/>
      <c r="W628" s="1879"/>
      <c r="X628" s="1879"/>
      <c r="Y628" s="1879"/>
      <c r="Z628" s="1879"/>
      <c r="AA628" s="1879"/>
      <c r="AB628" s="1879"/>
      <c r="AC628" s="1879"/>
      <c r="AD628" s="1879"/>
      <c r="AE628" s="2905"/>
      <c r="AF628" s="613"/>
      <c r="AG628" s="3070"/>
      <c r="AH628" s="613"/>
      <c r="AI628" s="613"/>
      <c r="AJ628" s="613"/>
      <c r="AK628" s="613"/>
      <c r="AL628" s="613"/>
      <c r="AM628" s="3702"/>
      <c r="AN628" s="3928"/>
      <c r="AO628" s="4034"/>
      <c r="AP628" s="4306">
        <f t="shared" si="454"/>
        <v>0</v>
      </c>
    </row>
    <row r="629" spans="1:42" s="47" customFormat="1" ht="30" x14ac:dyDescent="0.25">
      <c r="A629" s="637">
        <v>1</v>
      </c>
      <c r="B629" s="637">
        <v>1</v>
      </c>
      <c r="C629" s="4" t="s">
        <v>492</v>
      </c>
      <c r="D629" s="346"/>
      <c r="E629" s="346"/>
      <c r="F629" s="613"/>
      <c r="G629" s="4034"/>
      <c r="H629" s="613">
        <f t="shared" si="429"/>
        <v>0</v>
      </c>
      <c r="I629" s="69"/>
      <c r="J629" s="366"/>
      <c r="K629" s="476"/>
      <c r="L629" s="3452"/>
      <c r="M629" s="101"/>
      <c r="N629" s="101"/>
      <c r="O629" s="389"/>
      <c r="P629" s="389"/>
      <c r="Q629" s="389">
        <f t="shared" si="430"/>
        <v>0</v>
      </c>
      <c r="R629" s="389"/>
      <c r="S629" s="389"/>
      <c r="T629" s="389"/>
      <c r="U629" s="389"/>
      <c r="V629" s="389"/>
      <c r="W629" s="1879"/>
      <c r="X629" s="1879"/>
      <c r="Y629" s="1879"/>
      <c r="Z629" s="1879"/>
      <c r="AA629" s="1879"/>
      <c r="AB629" s="1879"/>
      <c r="AC629" s="1879"/>
      <c r="AD629" s="1879"/>
      <c r="AE629" s="2905"/>
      <c r="AF629" s="613"/>
      <c r="AG629" s="3070"/>
      <c r="AH629" s="613"/>
      <c r="AI629" s="613"/>
      <c r="AJ629" s="613"/>
      <c r="AK629" s="613"/>
      <c r="AL629" s="613"/>
      <c r="AM629" s="3702"/>
      <c r="AN629" s="3928"/>
      <c r="AO629" s="4034"/>
      <c r="AP629" s="4306">
        <f t="shared" si="454"/>
        <v>0</v>
      </c>
    </row>
    <row r="630" spans="1:42" s="47" customFormat="1" ht="60" x14ac:dyDescent="0.25">
      <c r="A630" s="637">
        <v>1</v>
      </c>
      <c r="B630" s="637">
        <v>1</v>
      </c>
      <c r="C630" s="4" t="s">
        <v>467</v>
      </c>
      <c r="D630" s="346"/>
      <c r="E630" s="346"/>
      <c r="F630" s="613"/>
      <c r="G630" s="4034"/>
      <c r="H630" s="613">
        <f t="shared" si="429"/>
        <v>0</v>
      </c>
      <c r="I630" s="69"/>
      <c r="J630" s="366"/>
      <c r="K630" s="476"/>
      <c r="L630" s="3452"/>
      <c r="M630" s="101"/>
      <c r="N630" s="101"/>
      <c r="O630" s="389"/>
      <c r="P630" s="389"/>
      <c r="Q630" s="389">
        <f t="shared" si="430"/>
        <v>0</v>
      </c>
      <c r="R630" s="389"/>
      <c r="S630" s="389"/>
      <c r="T630" s="389"/>
      <c r="U630" s="389"/>
      <c r="V630" s="389"/>
      <c r="W630" s="1879"/>
      <c r="X630" s="1879"/>
      <c r="Y630" s="1879"/>
      <c r="Z630" s="1879"/>
      <c r="AA630" s="1879"/>
      <c r="AB630" s="1879"/>
      <c r="AC630" s="1879"/>
      <c r="AD630" s="1879"/>
      <c r="AE630" s="2905"/>
      <c r="AF630" s="613"/>
      <c r="AG630" s="3070"/>
      <c r="AH630" s="613"/>
      <c r="AI630" s="613"/>
      <c r="AJ630" s="613"/>
      <c r="AK630" s="613"/>
      <c r="AL630" s="613"/>
      <c r="AM630" s="3702"/>
      <c r="AN630" s="3928"/>
      <c r="AO630" s="4034"/>
      <c r="AP630" s="4306">
        <f t="shared" si="454"/>
        <v>0</v>
      </c>
    </row>
    <row r="631" spans="1:42" s="47" customFormat="1" ht="60" x14ac:dyDescent="0.25">
      <c r="A631" s="637"/>
      <c r="B631" s="637">
        <v>1</v>
      </c>
      <c r="C631" s="4" t="s">
        <v>468</v>
      </c>
      <c r="D631" s="346"/>
      <c r="E631" s="346"/>
      <c r="F631" s="613"/>
      <c r="G631" s="4034"/>
      <c r="H631" s="613">
        <f t="shared" si="429"/>
        <v>0</v>
      </c>
      <c r="I631" s="69"/>
      <c r="J631" s="366"/>
      <c r="K631" s="476"/>
      <c r="L631" s="3452"/>
      <c r="M631" s="101"/>
      <c r="N631" s="101"/>
      <c r="O631" s="389"/>
      <c r="P631" s="389"/>
      <c r="Q631" s="389">
        <f t="shared" si="430"/>
        <v>0</v>
      </c>
      <c r="R631" s="389"/>
      <c r="S631" s="389"/>
      <c r="T631" s="389"/>
      <c r="U631" s="389"/>
      <c r="V631" s="389"/>
      <c r="W631" s="1879"/>
      <c r="X631" s="1879"/>
      <c r="Y631" s="1879"/>
      <c r="Z631" s="1879"/>
      <c r="AA631" s="1879"/>
      <c r="AB631" s="1879"/>
      <c r="AC631" s="1879"/>
      <c r="AD631" s="1879"/>
      <c r="AE631" s="2905"/>
      <c r="AF631" s="613"/>
      <c r="AG631" s="3070"/>
      <c r="AH631" s="613"/>
      <c r="AI631" s="613"/>
      <c r="AJ631" s="613"/>
      <c r="AK631" s="613"/>
      <c r="AL631" s="613"/>
      <c r="AM631" s="3702"/>
      <c r="AN631" s="3928"/>
      <c r="AO631" s="4034"/>
      <c r="AP631" s="4306">
        <f t="shared" si="454"/>
        <v>0</v>
      </c>
    </row>
    <row r="632" spans="1:42" s="47" customFormat="1" ht="45" x14ac:dyDescent="0.25">
      <c r="A632" s="637">
        <v>1</v>
      </c>
      <c r="B632" s="637">
        <v>1</v>
      </c>
      <c r="C632" s="2537" t="s">
        <v>469</v>
      </c>
      <c r="D632" s="348"/>
      <c r="E632" s="346"/>
      <c r="F632" s="613"/>
      <c r="G632" s="4034"/>
      <c r="H632" s="613">
        <f t="shared" si="429"/>
        <v>0</v>
      </c>
      <c r="I632" s="69"/>
      <c r="J632" s="366"/>
      <c r="K632" s="476"/>
      <c r="L632" s="3452"/>
      <c r="M632" s="101"/>
      <c r="N632" s="101"/>
      <c r="O632" s="389"/>
      <c r="P632" s="389"/>
      <c r="Q632" s="389">
        <f t="shared" si="430"/>
        <v>0</v>
      </c>
      <c r="R632" s="389"/>
      <c r="S632" s="389"/>
      <c r="T632" s="389"/>
      <c r="U632" s="389"/>
      <c r="V632" s="389"/>
      <c r="W632" s="1879"/>
      <c r="X632" s="1879"/>
      <c r="Y632" s="1879"/>
      <c r="Z632" s="1879"/>
      <c r="AA632" s="1879"/>
      <c r="AB632" s="1879"/>
      <c r="AC632" s="1879"/>
      <c r="AD632" s="1879"/>
      <c r="AE632" s="2905"/>
      <c r="AF632" s="613"/>
      <c r="AG632" s="3070"/>
      <c r="AH632" s="613"/>
      <c r="AI632" s="613"/>
      <c r="AJ632" s="613"/>
      <c r="AK632" s="613"/>
      <c r="AL632" s="613"/>
      <c r="AM632" s="3702"/>
      <c r="AN632" s="3928"/>
      <c r="AO632" s="4034"/>
      <c r="AP632" s="4306">
        <f t="shared" si="454"/>
        <v>0</v>
      </c>
    </row>
    <row r="633" spans="1:42" s="47" customFormat="1" ht="45" x14ac:dyDescent="0.25">
      <c r="A633" s="637"/>
      <c r="B633" s="637"/>
      <c r="C633" s="2537" t="s">
        <v>562</v>
      </c>
      <c r="D633" s="348"/>
      <c r="E633" s="346"/>
      <c r="F633" s="613">
        <v>650</v>
      </c>
      <c r="G633" s="4034">
        <v>650</v>
      </c>
      <c r="H633" s="613">
        <f t="shared" si="429"/>
        <v>0</v>
      </c>
      <c r="I633" s="69"/>
      <c r="J633" s="366"/>
      <c r="K633" s="476" t="e">
        <f>J633/I633*100</f>
        <v>#DIV/0!</v>
      </c>
      <c r="L633" s="3452"/>
      <c r="M633" s="101"/>
      <c r="N633" s="101"/>
      <c r="O633" s="389"/>
      <c r="P633" s="389"/>
      <c r="Q633" s="389">
        <f t="shared" si="430"/>
        <v>0</v>
      </c>
      <c r="R633" s="389"/>
      <c r="S633" s="389"/>
      <c r="T633" s="389"/>
      <c r="U633" s="389"/>
      <c r="V633" s="389"/>
      <c r="W633" s="1879"/>
      <c r="X633" s="1879"/>
      <c r="Y633" s="1879"/>
      <c r="Z633" s="1879"/>
      <c r="AA633" s="1879"/>
      <c r="AB633" s="1879"/>
      <c r="AC633" s="1879"/>
      <c r="AD633" s="1879"/>
      <c r="AE633" s="2905"/>
      <c r="AF633" s="613"/>
      <c r="AG633" s="3070"/>
      <c r="AH633" s="613"/>
      <c r="AI633" s="613"/>
      <c r="AJ633" s="613"/>
      <c r="AK633" s="613"/>
      <c r="AL633" s="613"/>
      <c r="AM633" s="3702"/>
      <c r="AN633" s="3928"/>
      <c r="AO633" s="4034"/>
      <c r="AP633" s="4306">
        <f t="shared" si="454"/>
        <v>0</v>
      </c>
    </row>
    <row r="634" spans="1:42" s="47" customFormat="1" ht="29.25" x14ac:dyDescent="0.25">
      <c r="A634" s="637">
        <v>1</v>
      </c>
      <c r="B634" s="637">
        <v>1</v>
      </c>
      <c r="C634" s="2513" t="s">
        <v>477</v>
      </c>
      <c r="D634" s="552"/>
      <c r="E634" s="346"/>
      <c r="F634" s="613"/>
      <c r="G634" s="4034"/>
      <c r="H634" s="613">
        <f t="shared" si="429"/>
        <v>0</v>
      </c>
      <c r="I634" s="69"/>
      <c r="J634" s="366"/>
      <c r="K634" s="476"/>
      <c r="L634" s="3452"/>
      <c r="M634" s="101"/>
      <c r="N634" s="101"/>
      <c r="O634" s="389"/>
      <c r="P634" s="389"/>
      <c r="Q634" s="389">
        <f t="shared" si="430"/>
        <v>0</v>
      </c>
      <c r="R634" s="389"/>
      <c r="S634" s="389"/>
      <c r="T634" s="389"/>
      <c r="U634" s="389"/>
      <c r="V634" s="389"/>
      <c r="W634" s="1879"/>
      <c r="X634" s="1879"/>
      <c r="Y634" s="1879"/>
      <c r="Z634" s="1879"/>
      <c r="AA634" s="1879"/>
      <c r="AB634" s="1879"/>
      <c r="AC634" s="1879"/>
      <c r="AD634" s="1879"/>
      <c r="AE634" s="2905"/>
      <c r="AF634" s="613"/>
      <c r="AG634" s="3070"/>
      <c r="AH634" s="613"/>
      <c r="AI634" s="613"/>
      <c r="AJ634" s="613"/>
      <c r="AK634" s="613"/>
      <c r="AL634" s="613"/>
      <c r="AM634" s="3702"/>
      <c r="AN634" s="3928"/>
      <c r="AO634" s="4034"/>
      <c r="AP634" s="4306">
        <f t="shared" si="454"/>
        <v>0</v>
      </c>
    </row>
    <row r="635" spans="1:42" s="47" customFormat="1" x14ac:dyDescent="0.25">
      <c r="A635" s="637">
        <v>1</v>
      </c>
      <c r="B635" s="637">
        <v>1</v>
      </c>
      <c r="C635" s="2513" t="s">
        <v>493</v>
      </c>
      <c r="D635" s="181"/>
      <c r="E635" s="430"/>
      <c r="F635" s="613"/>
      <c r="G635" s="4034"/>
      <c r="H635" s="613">
        <f t="shared" si="429"/>
        <v>0</v>
      </c>
      <c r="I635" s="329"/>
      <c r="J635" s="329"/>
      <c r="K635" s="476"/>
      <c r="L635" s="3444"/>
      <c r="M635" s="101"/>
      <c r="N635" s="101"/>
      <c r="O635" s="389"/>
      <c r="P635" s="389"/>
      <c r="Q635" s="389">
        <f t="shared" si="430"/>
        <v>0</v>
      </c>
      <c r="R635" s="389"/>
      <c r="S635" s="389"/>
      <c r="T635" s="389"/>
      <c r="U635" s="389"/>
      <c r="V635" s="389"/>
      <c r="W635" s="607"/>
      <c r="X635" s="607"/>
      <c r="Y635" s="607"/>
      <c r="Z635" s="607"/>
      <c r="AA635" s="607"/>
      <c r="AB635" s="607"/>
      <c r="AC635" s="607"/>
      <c r="AD635" s="607"/>
      <c r="AE635" s="2937">
        <f>W635/12*$C$3</f>
        <v>0</v>
      </c>
      <c r="AF635" s="8">
        <f>AL635-AK635</f>
        <v>0</v>
      </c>
      <c r="AG635" s="3014"/>
      <c r="AH635" s="8"/>
      <c r="AI635" s="8">
        <f>AF635-AE635</f>
        <v>0</v>
      </c>
      <c r="AJ635" s="8"/>
      <c r="AK635" s="8"/>
      <c r="AL635" s="8"/>
      <c r="AM635" s="3702"/>
      <c r="AN635" s="3916"/>
      <c r="AO635" s="4097"/>
      <c r="AP635" s="4306">
        <f t="shared" si="454"/>
        <v>0</v>
      </c>
    </row>
    <row r="636" spans="1:42" s="47" customFormat="1" x14ac:dyDescent="0.25">
      <c r="A636" s="637">
        <v>1</v>
      </c>
      <c r="B636" s="637">
        <v>1</v>
      </c>
      <c r="C636" s="4" t="s">
        <v>494</v>
      </c>
      <c r="D636" s="429"/>
      <c r="E636" s="346"/>
      <c r="F636" s="613"/>
      <c r="G636" s="4034"/>
      <c r="H636" s="613">
        <f t="shared" si="429"/>
        <v>0</v>
      </c>
      <c r="I636" s="69"/>
      <c r="J636" s="366"/>
      <c r="K636" s="476"/>
      <c r="L636" s="3452"/>
      <c r="M636" s="101"/>
      <c r="N636" s="101"/>
      <c r="O636" s="389"/>
      <c r="P636" s="389"/>
      <c r="Q636" s="389">
        <f t="shared" si="430"/>
        <v>0</v>
      </c>
      <c r="R636" s="389"/>
      <c r="S636" s="389"/>
      <c r="T636" s="389"/>
      <c r="U636" s="389"/>
      <c r="V636" s="389"/>
      <c r="W636" s="1879"/>
      <c r="X636" s="1879"/>
      <c r="Y636" s="1879"/>
      <c r="Z636" s="1879"/>
      <c r="AA636" s="1879"/>
      <c r="AB636" s="1879"/>
      <c r="AC636" s="1879"/>
      <c r="AD636" s="1879"/>
      <c r="AE636" s="2900"/>
      <c r="AF636" s="613"/>
      <c r="AG636" s="3070"/>
      <c r="AH636" s="613"/>
      <c r="AI636" s="613"/>
      <c r="AJ636" s="613"/>
      <c r="AK636" s="613"/>
      <c r="AL636" s="613"/>
      <c r="AM636" s="3702"/>
      <c r="AN636" s="3928"/>
      <c r="AO636" s="4034"/>
      <c r="AP636" s="4306">
        <f t="shared" si="454"/>
        <v>0</v>
      </c>
    </row>
    <row r="637" spans="1:42" s="47" customFormat="1" x14ac:dyDescent="0.25">
      <c r="A637" s="637">
        <v>1</v>
      </c>
      <c r="B637" s="637">
        <v>1</v>
      </c>
      <c r="C637" s="2538" t="s">
        <v>495</v>
      </c>
      <c r="D637" s="346"/>
      <c r="E637" s="346"/>
      <c r="F637" s="613"/>
      <c r="G637" s="4034"/>
      <c r="H637" s="613">
        <f t="shared" si="429"/>
        <v>0</v>
      </c>
      <c r="I637" s="366"/>
      <c r="J637" s="366"/>
      <c r="K637" s="476"/>
      <c r="L637" s="3452"/>
      <c r="M637" s="101"/>
      <c r="N637" s="101"/>
      <c r="O637" s="389"/>
      <c r="P637" s="389"/>
      <c r="Q637" s="389">
        <f t="shared" si="430"/>
        <v>0</v>
      </c>
      <c r="R637" s="389"/>
      <c r="S637" s="389"/>
      <c r="T637" s="389"/>
      <c r="U637" s="389"/>
      <c r="V637" s="389"/>
      <c r="W637" s="1879"/>
      <c r="X637" s="1879"/>
      <c r="Y637" s="1879"/>
      <c r="Z637" s="1879"/>
      <c r="AA637" s="1879"/>
      <c r="AB637" s="1879"/>
      <c r="AC637" s="1879"/>
      <c r="AD637" s="1879"/>
      <c r="AE637" s="2900"/>
      <c r="AF637" s="613"/>
      <c r="AG637" s="3070"/>
      <c r="AH637" s="613"/>
      <c r="AI637" s="613"/>
      <c r="AJ637" s="613"/>
      <c r="AK637" s="613"/>
      <c r="AL637" s="613"/>
      <c r="AM637" s="3702"/>
      <c r="AN637" s="3928"/>
      <c r="AO637" s="4034"/>
      <c r="AP637" s="4306">
        <f t="shared" si="454"/>
        <v>0</v>
      </c>
    </row>
    <row r="638" spans="1:42" s="47" customFormat="1" ht="29.25" x14ac:dyDescent="0.25">
      <c r="A638" s="637">
        <v>1</v>
      </c>
      <c r="B638" s="637">
        <v>1</v>
      </c>
      <c r="C638" s="2513" t="s">
        <v>470</v>
      </c>
      <c r="D638" s="346"/>
      <c r="E638" s="346"/>
      <c r="F638" s="613">
        <v>6000</v>
      </c>
      <c r="G638" s="4034">
        <v>6000</v>
      </c>
      <c r="H638" s="613">
        <f t="shared" si="429"/>
        <v>0</v>
      </c>
      <c r="I638" s="69">
        <f t="shared" si="447"/>
        <v>3500</v>
      </c>
      <c r="J638" s="366">
        <v>2865</v>
      </c>
      <c r="K638" s="476">
        <f>J638/I638*100</f>
        <v>81.857142857142861</v>
      </c>
      <c r="L638" s="3452">
        <v>377</v>
      </c>
      <c r="M638" s="101"/>
      <c r="N638" s="101"/>
      <c r="O638" s="389"/>
      <c r="P638" s="389"/>
      <c r="Q638" s="389">
        <f t="shared" si="430"/>
        <v>0</v>
      </c>
      <c r="R638" s="389"/>
      <c r="S638" s="389"/>
      <c r="T638" s="389"/>
      <c r="U638" s="389"/>
      <c r="V638" s="389"/>
      <c r="W638" s="1879"/>
      <c r="X638" s="1879"/>
      <c r="Y638" s="1879"/>
      <c r="Z638" s="1879"/>
      <c r="AA638" s="1879"/>
      <c r="AB638" s="1879"/>
      <c r="AC638" s="1879"/>
      <c r="AD638" s="1879"/>
      <c r="AE638" s="2900"/>
      <c r="AF638" s="613"/>
      <c r="AG638" s="3070"/>
      <c r="AH638" s="613"/>
      <c r="AI638" s="613"/>
      <c r="AJ638" s="613"/>
      <c r="AK638" s="613"/>
      <c r="AL638" s="613"/>
      <c r="AM638" s="3702"/>
      <c r="AN638" s="3928"/>
      <c r="AO638" s="4034"/>
      <c r="AP638" s="4306">
        <f t="shared" si="454"/>
        <v>0</v>
      </c>
    </row>
    <row r="639" spans="1:42" s="47" customFormat="1" ht="30" x14ac:dyDescent="0.25">
      <c r="A639" s="637">
        <v>1</v>
      </c>
      <c r="B639" s="637">
        <v>1</v>
      </c>
      <c r="C639" s="2507" t="s">
        <v>208</v>
      </c>
      <c r="D639" s="346"/>
      <c r="E639" s="346"/>
      <c r="F639" s="613"/>
      <c r="G639" s="4034"/>
      <c r="H639" s="613">
        <f t="shared" si="429"/>
        <v>0</v>
      </c>
      <c r="I639" s="366"/>
      <c r="J639" s="366"/>
      <c r="K639" s="476"/>
      <c r="L639" s="3452"/>
      <c r="M639" s="101"/>
      <c r="N639" s="101"/>
      <c r="O639" s="389"/>
      <c r="P639" s="389"/>
      <c r="Q639" s="389">
        <f t="shared" si="430"/>
        <v>0</v>
      </c>
      <c r="R639" s="389"/>
      <c r="S639" s="389"/>
      <c r="T639" s="389"/>
      <c r="U639" s="389"/>
      <c r="V639" s="389"/>
      <c r="W639" s="1879"/>
      <c r="X639" s="1879"/>
      <c r="Y639" s="1879"/>
      <c r="Z639" s="1879"/>
      <c r="AA639" s="1879"/>
      <c r="AB639" s="1879"/>
      <c r="AC639" s="1879"/>
      <c r="AD639" s="1879"/>
      <c r="AE639" s="2900"/>
      <c r="AF639" s="613"/>
      <c r="AG639" s="3070"/>
      <c r="AH639" s="613"/>
      <c r="AI639" s="613"/>
      <c r="AJ639" s="613"/>
      <c r="AK639" s="613"/>
      <c r="AL639" s="613"/>
      <c r="AM639" s="3702"/>
      <c r="AN639" s="3928"/>
      <c r="AO639" s="4034"/>
      <c r="AP639" s="4306">
        <f t="shared" si="454"/>
        <v>0</v>
      </c>
    </row>
    <row r="640" spans="1:42" s="47" customFormat="1" ht="72" x14ac:dyDescent="0.25">
      <c r="A640" s="637">
        <v>1</v>
      </c>
      <c r="B640" s="637">
        <v>1</v>
      </c>
      <c r="C640" s="2513" t="s">
        <v>471</v>
      </c>
      <c r="D640" s="346"/>
      <c r="E640" s="346"/>
      <c r="F640" s="613"/>
      <c r="G640" s="4034"/>
      <c r="H640" s="613">
        <f t="shared" si="429"/>
        <v>0</v>
      </c>
      <c r="I640" s="69"/>
      <c r="J640" s="366"/>
      <c r="K640" s="476"/>
      <c r="L640" s="3452"/>
      <c r="M640" s="101"/>
      <c r="N640" s="101"/>
      <c r="O640" s="389"/>
      <c r="P640" s="389"/>
      <c r="Q640" s="389">
        <f t="shared" si="430"/>
        <v>0</v>
      </c>
      <c r="R640" s="389"/>
      <c r="S640" s="389"/>
      <c r="T640" s="389"/>
      <c r="U640" s="389"/>
      <c r="V640" s="389"/>
      <c r="W640" s="1879"/>
      <c r="X640" s="1879"/>
      <c r="Y640" s="1879"/>
      <c r="Z640" s="1879"/>
      <c r="AA640" s="1879"/>
      <c r="AB640" s="1879"/>
      <c r="AC640" s="1879"/>
      <c r="AD640" s="1879"/>
      <c r="AE640" s="2900"/>
      <c r="AF640" s="613"/>
      <c r="AG640" s="3070"/>
      <c r="AH640" s="613"/>
      <c r="AI640" s="613"/>
      <c r="AJ640" s="613"/>
      <c r="AK640" s="613"/>
      <c r="AL640" s="613"/>
      <c r="AM640" s="3702"/>
      <c r="AN640" s="3928"/>
      <c r="AO640" s="4034"/>
      <c r="AP640" s="4306">
        <f t="shared" si="454"/>
        <v>0</v>
      </c>
    </row>
    <row r="641" spans="1:42" s="47" customFormat="1" x14ac:dyDescent="0.25">
      <c r="A641" s="637">
        <v>1</v>
      </c>
      <c r="B641" s="637">
        <v>1</v>
      </c>
      <c r="C641" s="2499" t="s">
        <v>242</v>
      </c>
      <c r="D641" s="346"/>
      <c r="E641" s="346"/>
      <c r="F641" s="613">
        <f>SUM(F642:F643)</f>
        <v>750</v>
      </c>
      <c r="G641" s="4034">
        <f>SUM(G642:G643)</f>
        <v>750</v>
      </c>
      <c r="H641" s="613">
        <f t="shared" si="429"/>
        <v>0</v>
      </c>
      <c r="I641" s="69">
        <f t="shared" ref="I641:J641" si="464">SUM(I642:I643)</f>
        <v>437.5</v>
      </c>
      <c r="J641" s="366">
        <f t="shared" si="464"/>
        <v>247</v>
      </c>
      <c r="K641" s="476">
        <f>J641/I641*100</f>
        <v>56.457142857142863</v>
      </c>
      <c r="L641" s="3452">
        <f t="shared" ref="L641" si="465">SUM(L642:L643)</f>
        <v>0</v>
      </c>
      <c r="M641" s="101"/>
      <c r="N641" s="101"/>
      <c r="O641" s="389"/>
      <c r="P641" s="389"/>
      <c r="Q641" s="389">
        <f t="shared" si="430"/>
        <v>0</v>
      </c>
      <c r="R641" s="389"/>
      <c r="S641" s="389"/>
      <c r="T641" s="389"/>
      <c r="U641" s="389"/>
      <c r="V641" s="389"/>
      <c r="W641" s="1879">
        <v>858.8175</v>
      </c>
      <c r="X641" s="1879">
        <v>858.8175</v>
      </c>
      <c r="Y641" s="1879">
        <v>858.8175</v>
      </c>
      <c r="Z641" s="1879">
        <v>858.8175</v>
      </c>
      <c r="AA641" s="1879">
        <v>858.8175</v>
      </c>
      <c r="AB641" s="1879">
        <v>858.8175</v>
      </c>
      <c r="AC641" s="1879">
        <v>858.8175</v>
      </c>
      <c r="AD641" s="1879">
        <v>858.8175</v>
      </c>
      <c r="AE641" s="2895">
        <f>W641/12*$C$3+(X641-W641)/11*6+(Y641-X641)/10*5+(Z641-Y641)/9*4+(AA641-Z641)/8*3+(AB641-AA641)/7*2+(AC641-AB641)/6*1+(AD641-AC641)</f>
        <v>500.97687499999995</v>
      </c>
      <c r="AF641" s="613">
        <f>AL641-AK641-AH641</f>
        <v>282.83722999999998</v>
      </c>
      <c r="AG641" s="3070"/>
      <c r="AH641" s="613"/>
      <c r="AI641" s="613">
        <f>AF641-AE641</f>
        <v>-218.13964499999997</v>
      </c>
      <c r="AJ641" s="613"/>
      <c r="AK641" s="613">
        <v>0</v>
      </c>
      <c r="AL641" s="613">
        <v>282.83722999999998</v>
      </c>
      <c r="AM641" s="3702"/>
      <c r="AN641" s="3928">
        <f t="shared" ref="AN641" si="466">SUM(AN642:AN643)</f>
        <v>0</v>
      </c>
      <c r="AO641" s="4034"/>
      <c r="AP641" s="4306">
        <f t="shared" si="454"/>
        <v>858817.5</v>
      </c>
    </row>
    <row r="642" spans="1:42" s="47" customFormat="1" ht="30" x14ac:dyDescent="0.25">
      <c r="A642" s="637"/>
      <c r="B642" s="637">
        <v>1</v>
      </c>
      <c r="C642" s="1011" t="s">
        <v>381</v>
      </c>
      <c r="D642" s="346"/>
      <c r="E642" s="346"/>
      <c r="F642" s="613">
        <v>750</v>
      </c>
      <c r="G642" s="4034">
        <v>750</v>
      </c>
      <c r="H642" s="613">
        <f t="shared" si="429"/>
        <v>0</v>
      </c>
      <c r="I642" s="366">
        <f>(F642/12*$C$3)</f>
        <v>437.5</v>
      </c>
      <c r="J642" s="366">
        <v>247</v>
      </c>
      <c r="K642" s="476">
        <f>J642/I642*100</f>
        <v>56.457142857142863</v>
      </c>
      <c r="L642" s="3452"/>
      <c r="M642" s="101"/>
      <c r="N642" s="101"/>
      <c r="O642" s="389"/>
      <c r="P642" s="389"/>
      <c r="Q642" s="389">
        <f t="shared" si="430"/>
        <v>0</v>
      </c>
      <c r="R642" s="389"/>
      <c r="S642" s="389"/>
      <c r="T642" s="389"/>
      <c r="U642" s="389"/>
      <c r="V642" s="389"/>
      <c r="W642" s="1879"/>
      <c r="X642" s="1879"/>
      <c r="Y642" s="1879"/>
      <c r="Z642" s="1879"/>
      <c r="AA642" s="1879"/>
      <c r="AB642" s="1879"/>
      <c r="AC642" s="1879"/>
      <c r="AD642" s="1879"/>
      <c r="AE642" s="2900"/>
      <c r="AF642" s="613"/>
      <c r="AG642" s="3070"/>
      <c r="AH642" s="613"/>
      <c r="AI642" s="613"/>
      <c r="AJ642" s="613"/>
      <c r="AK642" s="613"/>
      <c r="AL642" s="613"/>
      <c r="AM642" s="3702"/>
      <c r="AN642" s="3928"/>
      <c r="AO642" s="4034"/>
      <c r="AP642" s="4306">
        <f t="shared" si="454"/>
        <v>0</v>
      </c>
    </row>
    <row r="643" spans="1:42" s="47" customFormat="1" ht="30" x14ac:dyDescent="0.25">
      <c r="A643" s="637">
        <v>1</v>
      </c>
      <c r="B643" s="637">
        <v>1</v>
      </c>
      <c r="C643" s="1011" t="s">
        <v>386</v>
      </c>
      <c r="D643" s="346"/>
      <c r="E643" s="346"/>
      <c r="F643" s="613"/>
      <c r="G643" s="4034"/>
      <c r="H643" s="613">
        <f t="shared" si="429"/>
        <v>0</v>
      </c>
      <c r="I643" s="69">
        <f>(F643/12*$C$3)</f>
        <v>0</v>
      </c>
      <c r="J643" s="366"/>
      <c r="K643" s="476"/>
      <c r="L643" s="3452"/>
      <c r="M643" s="101"/>
      <c r="N643" s="101"/>
      <c r="O643" s="389"/>
      <c r="P643" s="389"/>
      <c r="Q643" s="389">
        <f t="shared" si="430"/>
        <v>0</v>
      </c>
      <c r="R643" s="389"/>
      <c r="S643" s="389"/>
      <c r="T643" s="389"/>
      <c r="U643" s="389"/>
      <c r="V643" s="389"/>
      <c r="W643" s="1879"/>
      <c r="X643" s="1879"/>
      <c r="Y643" s="1879"/>
      <c r="Z643" s="1879"/>
      <c r="AA643" s="1879"/>
      <c r="AB643" s="1879"/>
      <c r="AC643" s="1879"/>
      <c r="AD643" s="1879"/>
      <c r="AE643" s="2900"/>
      <c r="AF643" s="613"/>
      <c r="AG643" s="3070"/>
      <c r="AH643" s="613"/>
      <c r="AI643" s="613"/>
      <c r="AJ643" s="613"/>
      <c r="AK643" s="613"/>
      <c r="AL643" s="613"/>
      <c r="AM643" s="3702"/>
      <c r="AN643" s="3928"/>
      <c r="AO643" s="4034"/>
      <c r="AP643" s="4306">
        <f t="shared" si="454"/>
        <v>0</v>
      </c>
    </row>
    <row r="644" spans="1:42" s="47" customFormat="1" ht="29.25" x14ac:dyDescent="0.25">
      <c r="A644" s="637">
        <v>1</v>
      </c>
      <c r="B644" s="637">
        <v>1</v>
      </c>
      <c r="C644" s="2434" t="s">
        <v>382</v>
      </c>
      <c r="D644" s="346"/>
      <c r="E644" s="346"/>
      <c r="F644" s="614">
        <f>F600+F625</f>
        <v>28864</v>
      </c>
      <c r="G644" s="4025">
        <f>G600+G625</f>
        <v>28864</v>
      </c>
      <c r="H644" s="614">
        <f t="shared" si="429"/>
        <v>0</v>
      </c>
      <c r="I644" s="93">
        <f>I600+I625</f>
        <v>16458.166666666672</v>
      </c>
      <c r="J644" s="329">
        <f>J600+J625</f>
        <v>14658</v>
      </c>
      <c r="K644" s="476">
        <f>J644/I644*100</f>
        <v>89.062167718154086</v>
      </c>
      <c r="L644" s="3444">
        <f>L600+L625</f>
        <v>10</v>
      </c>
      <c r="M644" s="101"/>
      <c r="N644" s="101"/>
      <c r="O644" s="389"/>
      <c r="P644" s="389"/>
      <c r="Q644" s="389">
        <f t="shared" si="430"/>
        <v>0</v>
      </c>
      <c r="R644" s="389"/>
      <c r="S644" s="389"/>
      <c r="T644" s="389"/>
      <c r="U644" s="389"/>
      <c r="V644" s="389"/>
      <c r="W644" s="1879"/>
      <c r="X644" s="1879"/>
      <c r="Y644" s="1879"/>
      <c r="Z644" s="1879"/>
      <c r="AA644" s="1879"/>
      <c r="AB644" s="1879"/>
      <c r="AC644" s="1879"/>
      <c r="AD644" s="1879"/>
      <c r="AE644" s="2900"/>
      <c r="AF644" s="613"/>
      <c r="AG644" s="3070"/>
      <c r="AH644" s="613"/>
      <c r="AI644" s="613"/>
      <c r="AJ644" s="613"/>
      <c r="AK644" s="613"/>
      <c r="AL644" s="613"/>
      <c r="AM644" s="3702"/>
      <c r="AN644" s="3916">
        <f>AN600+AN625</f>
        <v>0</v>
      </c>
      <c r="AO644" s="4034"/>
      <c r="AP644" s="4306">
        <f t="shared" si="454"/>
        <v>0</v>
      </c>
    </row>
    <row r="645" spans="1:42" s="47" customFormat="1" ht="43.5" x14ac:dyDescent="0.25">
      <c r="A645" s="637">
        <v>1</v>
      </c>
      <c r="B645" s="637">
        <v>1</v>
      </c>
      <c r="C645" s="2434" t="s">
        <v>415</v>
      </c>
      <c r="D645" s="348"/>
      <c r="E645" s="346"/>
      <c r="F645" s="614">
        <f>F613</f>
        <v>5566</v>
      </c>
      <c r="G645" s="4025">
        <f>G613</f>
        <v>5566</v>
      </c>
      <c r="H645" s="614">
        <f t="shared" si="429"/>
        <v>0</v>
      </c>
      <c r="I645" s="93">
        <f>I613</f>
        <v>3246.8333333333335</v>
      </c>
      <c r="J645" s="93">
        <f>J613</f>
        <v>3278</v>
      </c>
      <c r="K645" s="476">
        <f>J645/I645*100</f>
        <v>100.95990965556183</v>
      </c>
      <c r="L645" s="3380">
        <f>L613</f>
        <v>0</v>
      </c>
      <c r="M645" s="101"/>
      <c r="N645" s="101"/>
      <c r="O645" s="389"/>
      <c r="P645" s="389"/>
      <c r="Q645" s="389">
        <f t="shared" si="430"/>
        <v>0</v>
      </c>
      <c r="R645" s="389"/>
      <c r="S645" s="389"/>
      <c r="T645" s="389"/>
      <c r="U645" s="389"/>
      <c r="V645" s="389"/>
      <c r="W645" s="1879"/>
      <c r="X645" s="1879"/>
      <c r="Y645" s="1879"/>
      <c r="Z645" s="1879"/>
      <c r="AA645" s="1879"/>
      <c r="AB645" s="1879"/>
      <c r="AC645" s="1879"/>
      <c r="AD645" s="1879"/>
      <c r="AE645" s="2900"/>
      <c r="AF645" s="613"/>
      <c r="AG645" s="3070"/>
      <c r="AH645" s="613"/>
      <c r="AI645" s="613"/>
      <c r="AJ645" s="613"/>
      <c r="AK645" s="613"/>
      <c r="AL645" s="613"/>
      <c r="AM645" s="3702"/>
      <c r="AN645" s="3839">
        <f>AN613</f>
        <v>0</v>
      </c>
      <c r="AO645" s="4034"/>
      <c r="AP645" s="4306">
        <f t="shared" si="454"/>
        <v>0</v>
      </c>
    </row>
    <row r="646" spans="1:42" s="47" customFormat="1" ht="29.25" x14ac:dyDescent="0.25">
      <c r="A646" s="637">
        <v>1</v>
      </c>
      <c r="B646" s="637">
        <v>1</v>
      </c>
      <c r="C646" s="2434" t="s">
        <v>383</v>
      </c>
      <c r="D646" s="348"/>
      <c r="E646" s="346"/>
      <c r="F646" s="614">
        <f>F634+F609</f>
        <v>25000</v>
      </c>
      <c r="G646" s="4025">
        <f>G634+G609</f>
        <v>25000</v>
      </c>
      <c r="H646" s="614">
        <f t="shared" si="429"/>
        <v>0</v>
      </c>
      <c r="I646" s="93">
        <f>I634+I609</f>
        <v>14583.333333333334</v>
      </c>
      <c r="J646" s="329">
        <f>J634+J609</f>
        <v>11305</v>
      </c>
      <c r="K646" s="476">
        <f>J646/I646*100</f>
        <v>77.52</v>
      </c>
      <c r="L646" s="3444">
        <f>L634+L609</f>
        <v>12</v>
      </c>
      <c r="M646" s="101"/>
      <c r="N646" s="101"/>
      <c r="O646" s="389"/>
      <c r="P646" s="389"/>
      <c r="Q646" s="389">
        <f t="shared" si="430"/>
        <v>0</v>
      </c>
      <c r="R646" s="389"/>
      <c r="S646" s="389"/>
      <c r="T646" s="389"/>
      <c r="U646" s="389"/>
      <c r="V646" s="389"/>
      <c r="W646" s="1879"/>
      <c r="X646" s="1879"/>
      <c r="Y646" s="1879"/>
      <c r="Z646" s="1879"/>
      <c r="AA646" s="1879"/>
      <c r="AB646" s="1879"/>
      <c r="AC646" s="1879"/>
      <c r="AD646" s="1879"/>
      <c r="AE646" s="2900"/>
      <c r="AF646" s="613"/>
      <c r="AG646" s="3070"/>
      <c r="AH646" s="613"/>
      <c r="AI646" s="613"/>
      <c r="AJ646" s="613"/>
      <c r="AK646" s="613"/>
      <c r="AL646" s="613"/>
      <c r="AM646" s="3702"/>
      <c r="AN646" s="3916">
        <f>AN634+AN609</f>
        <v>0</v>
      </c>
      <c r="AO646" s="4034"/>
      <c r="AP646" s="4306">
        <f t="shared" si="454"/>
        <v>0</v>
      </c>
    </row>
    <row r="647" spans="1:42" s="47" customFormat="1" ht="29.25" x14ac:dyDescent="0.25">
      <c r="A647" s="637">
        <v>1</v>
      </c>
      <c r="B647" s="637">
        <v>1</v>
      </c>
      <c r="C647" s="2434" t="s">
        <v>384</v>
      </c>
      <c r="D647" s="181"/>
      <c r="E647" s="430"/>
      <c r="F647" s="614">
        <f>F638</f>
        <v>6000</v>
      </c>
      <c r="G647" s="4025">
        <f>G638</f>
        <v>6000</v>
      </c>
      <c r="H647" s="614">
        <f t="shared" si="429"/>
        <v>0</v>
      </c>
      <c r="I647" s="329">
        <f>I638</f>
        <v>3500</v>
      </c>
      <c r="J647" s="329">
        <f>J638</f>
        <v>2865</v>
      </c>
      <c r="K647" s="102">
        <f>J647/I647*100</f>
        <v>81.857142857142861</v>
      </c>
      <c r="L647" s="3444">
        <f>L638</f>
        <v>377</v>
      </c>
      <c r="M647" s="101"/>
      <c r="N647" s="101"/>
      <c r="O647" s="389"/>
      <c r="P647" s="389"/>
      <c r="Q647" s="389">
        <f t="shared" si="430"/>
        <v>0</v>
      </c>
      <c r="R647" s="389"/>
      <c r="S647" s="389"/>
      <c r="T647" s="389"/>
      <c r="U647" s="389"/>
      <c r="V647" s="389"/>
      <c r="W647" s="607">
        <v>6768.7199999999993</v>
      </c>
      <c r="X647" s="607">
        <v>6768.7199999999993</v>
      </c>
      <c r="Y647" s="607">
        <v>6768.7199999999993</v>
      </c>
      <c r="Z647" s="607">
        <v>6768.7199999999993</v>
      </c>
      <c r="AA647" s="607">
        <v>6768.7199999999993</v>
      </c>
      <c r="AB647" s="607">
        <v>6768.7199999999993</v>
      </c>
      <c r="AC647" s="607">
        <v>6768.7199999999993</v>
      </c>
      <c r="AD647" s="607">
        <v>6768.7199999999993</v>
      </c>
      <c r="AE647" s="2895">
        <f>W647/12*$C$3+(X647-W647)/11*6+(Y647-X647)/10*5+(Z647-Y647)/9*4+(AA647-Z647)/8*3+(AB647-AA647)/7*2+(AC647-AB647)/6*1+(AD647-AC647)</f>
        <v>3948.4199999999996</v>
      </c>
      <c r="AF647" s="8">
        <f>AL647-AK647-AH647</f>
        <v>3232.0637999999994</v>
      </c>
      <c r="AG647" s="3014"/>
      <c r="AH647" s="8"/>
      <c r="AI647" s="8">
        <f>AF647-AE647</f>
        <v>-716.35620000000017</v>
      </c>
      <c r="AJ647" s="8"/>
      <c r="AK647" s="8">
        <v>-0.21202000000000001</v>
      </c>
      <c r="AL647" s="8">
        <v>3231.8517799999995</v>
      </c>
      <c r="AM647" s="3702">
        <v>399.65015999999997</v>
      </c>
      <c r="AN647" s="3916">
        <f>AN638</f>
        <v>0</v>
      </c>
      <c r="AO647" s="4097"/>
      <c r="AP647" s="4306">
        <f t="shared" si="454"/>
        <v>6768719.9999999991</v>
      </c>
    </row>
    <row r="648" spans="1:42" s="47" customFormat="1" x14ac:dyDescent="0.25">
      <c r="A648" s="637">
        <v>1</v>
      </c>
      <c r="B648" s="637">
        <v>1</v>
      </c>
      <c r="C648" s="2435" t="s">
        <v>139</v>
      </c>
      <c r="D648" s="666"/>
      <c r="E648" s="252"/>
      <c r="F648" s="1340">
        <f>F645+F644+F647+F646*2.9</f>
        <v>112930</v>
      </c>
      <c r="G648" s="4070">
        <f>G645+G644+G647+G646*2.9</f>
        <v>112930</v>
      </c>
      <c r="H648" s="1340">
        <f t="shared" si="429"/>
        <v>0</v>
      </c>
      <c r="I648" s="476">
        <f>I645+I644+I647+I646*2.9</f>
        <v>65496.666666666672</v>
      </c>
      <c r="J648" s="476">
        <f>J645+J644+J647+J646*2.9</f>
        <v>53585.5</v>
      </c>
      <c r="K648" s="476">
        <f>J648/I648*100</f>
        <v>81.814087230902331</v>
      </c>
      <c r="L648" s="3522">
        <f>L645+L644+L647+L646*2.9</f>
        <v>421.8</v>
      </c>
      <c r="M648" s="101"/>
      <c r="N648" s="101"/>
      <c r="O648" s="102"/>
      <c r="P648" s="102"/>
      <c r="Q648" s="102">
        <f t="shared" si="430"/>
        <v>0</v>
      </c>
      <c r="R648" s="102"/>
      <c r="S648" s="102"/>
      <c r="T648" s="102"/>
      <c r="U648" s="102"/>
      <c r="V648" s="102"/>
      <c r="W648" s="607">
        <f t="shared" ref="W648:AB648" si="467">W647+W641+W613+W599</f>
        <v>82589.697220000002</v>
      </c>
      <c r="X648" s="607">
        <f t="shared" si="467"/>
        <v>82589.697220000002</v>
      </c>
      <c r="Y648" s="607">
        <f t="shared" si="467"/>
        <v>82589.697220000002</v>
      </c>
      <c r="Z648" s="607">
        <f t="shared" si="467"/>
        <v>82589.697220000002</v>
      </c>
      <c r="AA648" s="607">
        <f t="shared" si="467"/>
        <v>82392.921629999997</v>
      </c>
      <c r="AB648" s="607">
        <f t="shared" si="467"/>
        <v>82392.921629999997</v>
      </c>
      <c r="AC648" s="607">
        <f>AC647+AC641+AC613+AC599+AC624</f>
        <v>82612.751629999999</v>
      </c>
      <c r="AD648" s="607">
        <f>AD647+AD641+AD613+AD599+AD624</f>
        <v>82612.751629999999</v>
      </c>
      <c r="AE648" s="2902">
        <f t="shared" ref="AE648:AL648" si="468">AE647+AE641+AE613+AE599+AE624</f>
        <v>47980.54778833333</v>
      </c>
      <c r="AF648" s="8">
        <f t="shared" si="468"/>
        <v>47027.311370000003</v>
      </c>
      <c r="AG648" s="3014">
        <f t="shared" si="468"/>
        <v>0</v>
      </c>
      <c r="AH648" s="8">
        <f t="shared" si="468"/>
        <v>0</v>
      </c>
      <c r="AI648" s="8">
        <f t="shared" si="468"/>
        <v>-953.23641833332908</v>
      </c>
      <c r="AJ648" s="8">
        <f t="shared" si="468"/>
        <v>0</v>
      </c>
      <c r="AK648" s="8">
        <f t="shared" si="468"/>
        <v>-39.943470000000005</v>
      </c>
      <c r="AL648" s="8">
        <f t="shared" si="468"/>
        <v>46987.367900000005</v>
      </c>
      <c r="AM648" s="3702">
        <f t="shared" ref="AM648" si="469">AM647+AM641+AM613+AM599</f>
        <v>399.65015999999997</v>
      </c>
      <c r="AN648" s="4041">
        <f>AN645+AN644+AN647+AN646*2.9</f>
        <v>0</v>
      </c>
      <c r="AO648" s="4097">
        <f t="shared" ref="AO648" si="470">AO647+AO641+AO613+AO599</f>
        <v>0</v>
      </c>
      <c r="AP648" s="4306">
        <f t="shared" si="454"/>
        <v>82612751.629999995</v>
      </c>
    </row>
    <row r="649" spans="1:42" s="47" customFormat="1" x14ac:dyDescent="0.25">
      <c r="A649" s="637">
        <v>1</v>
      </c>
      <c r="B649" s="637">
        <v>1</v>
      </c>
      <c r="C649" s="240" t="s">
        <v>29</v>
      </c>
      <c r="D649" s="240"/>
      <c r="E649" s="184"/>
      <c r="F649" s="664"/>
      <c r="G649" s="4153"/>
      <c r="H649" s="664">
        <f t="shared" si="429"/>
        <v>0</v>
      </c>
      <c r="I649" s="309"/>
      <c r="J649" s="309"/>
      <c r="K649" s="309"/>
      <c r="L649" s="3419"/>
      <c r="M649" s="101"/>
      <c r="N649" s="101"/>
      <c r="O649" s="102"/>
      <c r="P649" s="102"/>
      <c r="Q649" s="102">
        <f t="shared" si="430"/>
        <v>0</v>
      </c>
      <c r="R649" s="102"/>
      <c r="S649" s="102"/>
      <c r="T649" s="102"/>
      <c r="U649" s="102"/>
      <c r="V649" s="102"/>
      <c r="W649" s="607"/>
      <c r="X649" s="607"/>
      <c r="Y649" s="607"/>
      <c r="Z649" s="607"/>
      <c r="AA649" s="607"/>
      <c r="AB649" s="607"/>
      <c r="AC649" s="607"/>
      <c r="AD649" s="607"/>
      <c r="AE649" s="2902"/>
      <c r="AF649" s="329"/>
      <c r="AG649" s="3091"/>
      <c r="AH649" s="329"/>
      <c r="AI649" s="329"/>
      <c r="AJ649" s="329"/>
      <c r="AK649" s="329"/>
      <c r="AL649" s="329"/>
      <c r="AM649" s="3702"/>
      <c r="AN649" s="3880"/>
      <c r="AO649" s="3916"/>
      <c r="AP649" s="4306">
        <f t="shared" si="454"/>
        <v>0</v>
      </c>
    </row>
    <row r="650" spans="1:42" s="47" customFormat="1" ht="30" x14ac:dyDescent="0.25">
      <c r="A650" s="637">
        <v>1</v>
      </c>
      <c r="B650" s="637">
        <v>1</v>
      </c>
      <c r="C650" s="184" t="s">
        <v>127</v>
      </c>
      <c r="D650" s="184"/>
      <c r="E650" s="184"/>
      <c r="F650" s="664"/>
      <c r="G650" s="4153"/>
      <c r="H650" s="664">
        <f t="shared" si="429"/>
        <v>0</v>
      </c>
      <c r="I650" s="309"/>
      <c r="J650" s="309"/>
      <c r="K650" s="309"/>
      <c r="L650" s="3419"/>
      <c r="M650" s="101"/>
      <c r="N650" s="101"/>
      <c r="O650" s="102"/>
      <c r="P650" s="102"/>
      <c r="Q650" s="102">
        <f t="shared" si="430"/>
        <v>0</v>
      </c>
      <c r="R650" s="102"/>
      <c r="S650" s="102"/>
      <c r="T650" s="102"/>
      <c r="U650" s="102"/>
      <c r="V650" s="102"/>
      <c r="W650" s="607"/>
      <c r="X650" s="607"/>
      <c r="Y650" s="607"/>
      <c r="Z650" s="607"/>
      <c r="AA650" s="607"/>
      <c r="AB650" s="607"/>
      <c r="AC650" s="607"/>
      <c r="AD650" s="607"/>
      <c r="AE650" s="2902"/>
      <c r="AF650" s="329"/>
      <c r="AG650" s="3091"/>
      <c r="AH650" s="329"/>
      <c r="AI650" s="329"/>
      <c r="AJ650" s="329"/>
      <c r="AK650" s="329"/>
      <c r="AL650" s="329"/>
      <c r="AM650" s="3702"/>
      <c r="AN650" s="3880"/>
      <c r="AO650" s="3916"/>
      <c r="AP650" s="4306">
        <f t="shared" si="454"/>
        <v>0</v>
      </c>
    </row>
    <row r="651" spans="1:42" s="47" customFormat="1" x14ac:dyDescent="0.25">
      <c r="A651" s="637"/>
      <c r="B651" s="637">
        <v>1</v>
      </c>
      <c r="C651" s="125" t="s">
        <v>129</v>
      </c>
      <c r="D651" s="125"/>
      <c r="E651" s="100">
        <v>240</v>
      </c>
      <c r="F651" s="1541">
        <v>35</v>
      </c>
      <c r="G651" s="4492">
        <v>35</v>
      </c>
      <c r="H651" s="1541">
        <f t="shared" si="429"/>
        <v>0</v>
      </c>
      <c r="I651" s="69">
        <f>(F651/12*$C$3)</f>
        <v>20.416666666666664</v>
      </c>
      <c r="J651" s="69"/>
      <c r="K651" s="69">
        <f>J651/I651*100</f>
        <v>0</v>
      </c>
      <c r="L651" s="3375"/>
      <c r="M651" s="311">
        <v>3</v>
      </c>
      <c r="N651" s="70" t="e">
        <f>S651/J651</f>
        <v>#DIV/0!</v>
      </c>
      <c r="O651" s="71">
        <f>ROUND(F651*M651,0)</f>
        <v>105</v>
      </c>
      <c r="P651" s="71">
        <v>105</v>
      </c>
      <c r="Q651" s="71">
        <f t="shared" si="430"/>
        <v>0</v>
      </c>
      <c r="R651" s="71">
        <f t="shared" ref="R651" si="471">O651/12*$C$3</f>
        <v>61.25</v>
      </c>
      <c r="S651" s="71"/>
      <c r="T651" s="71">
        <f>S651/R651*100</f>
        <v>0</v>
      </c>
      <c r="U651" s="71">
        <f>O651/E651</f>
        <v>0.4375</v>
      </c>
      <c r="V651" s="71">
        <f>S651/$C$3*12/U651</f>
        <v>0</v>
      </c>
      <c r="W651" s="607"/>
      <c r="X651" s="607"/>
      <c r="Y651" s="607"/>
      <c r="Z651" s="607"/>
      <c r="AA651" s="607"/>
      <c r="AB651" s="607"/>
      <c r="AC651" s="607"/>
      <c r="AD651" s="607"/>
      <c r="AE651" s="2902"/>
      <c r="AF651" s="329"/>
      <c r="AG651" s="3091"/>
      <c r="AH651" s="329"/>
      <c r="AI651" s="329"/>
      <c r="AJ651" s="329"/>
      <c r="AK651" s="329"/>
      <c r="AL651" s="329"/>
      <c r="AM651" s="3702"/>
      <c r="AN651" s="3832"/>
      <c r="AO651" s="3916"/>
      <c r="AP651" s="4306">
        <f t="shared" si="454"/>
        <v>0</v>
      </c>
    </row>
    <row r="652" spans="1:42" s="47" customFormat="1" x14ac:dyDescent="0.25">
      <c r="A652" s="637">
        <v>1</v>
      </c>
      <c r="B652" s="637">
        <v>1</v>
      </c>
      <c r="C652" s="125" t="s">
        <v>10</v>
      </c>
      <c r="D652" s="125"/>
      <c r="E652" s="100">
        <v>240</v>
      </c>
      <c r="F652" s="1541">
        <v>900</v>
      </c>
      <c r="G652" s="4492">
        <v>900</v>
      </c>
      <c r="H652" s="1541">
        <f t="shared" si="429"/>
        <v>0</v>
      </c>
      <c r="I652" s="69">
        <f>(F652/12*$C$3)</f>
        <v>525</v>
      </c>
      <c r="J652" s="69">
        <v>583</v>
      </c>
      <c r="K652" s="69">
        <f>J652/I652*100</f>
        <v>111.04761904761904</v>
      </c>
      <c r="L652" s="3375"/>
      <c r="M652" s="311">
        <v>8</v>
      </c>
      <c r="N652" s="70">
        <f>S652/J652</f>
        <v>7.4048027444253863</v>
      </c>
      <c r="O652" s="71">
        <f>ROUND(F652*M652,0)</f>
        <v>7200</v>
      </c>
      <c r="P652" s="71">
        <v>7200</v>
      </c>
      <c r="Q652" s="71">
        <f t="shared" si="430"/>
        <v>0</v>
      </c>
      <c r="R652" s="71">
        <f t="shared" ref="R652" si="472">O652/12*$C$3</f>
        <v>4200</v>
      </c>
      <c r="S652" s="71">
        <v>4317</v>
      </c>
      <c r="T652" s="71">
        <f>S652/R652*100</f>
        <v>102.78571428571428</v>
      </c>
      <c r="U652" s="71">
        <f>O652/E652</f>
        <v>30</v>
      </c>
      <c r="V652" s="71">
        <f>S652/$C$3*12/U652</f>
        <v>246.68571428571425</v>
      </c>
      <c r="W652" s="1879"/>
      <c r="X652" s="1879"/>
      <c r="Y652" s="1879"/>
      <c r="Z652" s="1879"/>
      <c r="AA652" s="1879"/>
      <c r="AB652" s="1879"/>
      <c r="AC652" s="1879"/>
      <c r="AD652" s="1879"/>
      <c r="AE652" s="2900"/>
      <c r="AF652" s="613">
        <f>AL652-AK652</f>
        <v>0</v>
      </c>
      <c r="AG652" s="3070"/>
      <c r="AH652" s="613"/>
      <c r="AI652" s="613">
        <f>AF652-AE652</f>
        <v>0</v>
      </c>
      <c r="AJ652" s="613"/>
      <c r="AK652" s="613"/>
      <c r="AL652" s="613"/>
      <c r="AM652" s="3702"/>
      <c r="AN652" s="3832"/>
      <c r="AO652" s="4034"/>
      <c r="AP652" s="4306">
        <f t="shared" si="454"/>
        <v>0</v>
      </c>
    </row>
    <row r="653" spans="1:42" s="47" customFormat="1" ht="29.25" x14ac:dyDescent="0.25">
      <c r="A653" s="637">
        <v>1</v>
      </c>
      <c r="B653" s="637">
        <v>1</v>
      </c>
      <c r="C653" s="507" t="s">
        <v>143</v>
      </c>
      <c r="D653" s="507"/>
      <c r="E653" s="507"/>
      <c r="F653" s="1521">
        <f>SUM(F651:F652)</f>
        <v>935</v>
      </c>
      <c r="G653" s="4480">
        <f>SUM(G651:G652)</f>
        <v>935</v>
      </c>
      <c r="H653" s="1521">
        <f t="shared" ref="H653:H716" si="473">F653-G653</f>
        <v>0</v>
      </c>
      <c r="I653" s="508">
        <f t="shared" ref="I653:J653" si="474">SUM(I651:I652)</f>
        <v>545.41666666666663</v>
      </c>
      <c r="J653" s="508">
        <f t="shared" si="474"/>
        <v>583</v>
      </c>
      <c r="K653" s="508">
        <f>J653/I653*100</f>
        <v>106.89075630252101</v>
      </c>
      <c r="L653" s="3539">
        <f t="shared" ref="L653" si="475">SUM(L651:L652)</f>
        <v>0</v>
      </c>
      <c r="M653" s="338">
        <f>SUM(M652)</f>
        <v>8</v>
      </c>
      <c r="N653" s="70">
        <f>S653/J653</f>
        <v>7.4048027444253863</v>
      </c>
      <c r="O653" s="459">
        <f t="shared" ref="O653:U653" si="476">SUM(O651:O652)</f>
        <v>7305</v>
      </c>
      <c r="P653" s="459">
        <v>7305</v>
      </c>
      <c r="Q653" s="459">
        <f t="shared" ref="Q653:Q716" si="477">O653-P653</f>
        <v>0</v>
      </c>
      <c r="R653" s="459">
        <f t="shared" si="476"/>
        <v>4261.25</v>
      </c>
      <c r="S653" s="459">
        <f t="shared" si="476"/>
        <v>4317</v>
      </c>
      <c r="T653" s="71">
        <f>S653/R653*100</f>
        <v>101.30830155470814</v>
      </c>
      <c r="U653" s="165">
        <f t="shared" si="476"/>
        <v>30.4375</v>
      </c>
      <c r="V653" s="71">
        <f>S653/$C$3*12/U653</f>
        <v>243.13992373129946</v>
      </c>
      <c r="W653" s="1888">
        <v>19797.477951863995</v>
      </c>
      <c r="X653" s="1888">
        <v>19797.477951863995</v>
      </c>
      <c r="Y653" s="1888">
        <v>19797.477951863995</v>
      </c>
      <c r="Z653" s="1888">
        <v>19797.477951863995</v>
      </c>
      <c r="AA653" s="1888">
        <v>19797.477951863995</v>
      </c>
      <c r="AB653" s="1888">
        <v>19797.477951863995</v>
      </c>
      <c r="AC653" s="1888">
        <v>19806.988255151995</v>
      </c>
      <c r="AD653" s="1888">
        <v>19806.988255151995</v>
      </c>
      <c r="AE653" s="2895">
        <f>W653/12*$C$3+(X653-W653)/11*6+(Y653-X653)/10*5+(Z653-Y653)/9*4+(AA653-Z653)/8*3+(AB653-AA653)/7*2+(AC653-AB653)/6*1+(AD653-AC653)</f>
        <v>11550.113855801997</v>
      </c>
      <c r="AF653" s="8">
        <f>AL653-AK653-AH653</f>
        <v>11474.799220000003</v>
      </c>
      <c r="AG653" s="3014"/>
      <c r="AH653" s="8"/>
      <c r="AI653" s="8">
        <f>AF653-AE653</f>
        <v>-75.314635801994882</v>
      </c>
      <c r="AJ653" s="15"/>
      <c r="AK653" s="508">
        <v>-9.4724600000000017</v>
      </c>
      <c r="AL653" s="508">
        <v>11465.326760000002</v>
      </c>
      <c r="AM653" s="3703">
        <v>-0.45177999999999996</v>
      </c>
      <c r="AN653" s="3969">
        <f t="shared" ref="AN653" si="478">SUM(AN651:AN652)</f>
        <v>0</v>
      </c>
      <c r="AO653" s="3969"/>
      <c r="AP653" s="4306">
        <f t="shared" si="454"/>
        <v>19806988.255151995</v>
      </c>
    </row>
    <row r="654" spans="1:42" s="47" customFormat="1" x14ac:dyDescent="0.25">
      <c r="A654" s="637">
        <v>1</v>
      </c>
      <c r="B654" s="637">
        <v>1</v>
      </c>
      <c r="C654" s="667" t="s">
        <v>422</v>
      </c>
      <c r="D654" s="667"/>
      <c r="E654" s="667"/>
      <c r="F654" s="1551"/>
      <c r="G654" s="4646"/>
      <c r="H654" s="1551">
        <f t="shared" si="473"/>
        <v>0</v>
      </c>
      <c r="I654" s="506"/>
      <c r="J654" s="506"/>
      <c r="K654" s="506"/>
      <c r="L654" s="3474"/>
      <c r="M654" s="323"/>
      <c r="N654" s="323"/>
      <c r="O654" s="371"/>
      <c r="P654" s="371"/>
      <c r="Q654" s="371">
        <f t="shared" si="477"/>
        <v>0</v>
      </c>
      <c r="R654" s="371"/>
      <c r="S654" s="371">
        <f>SUM(S648,S653)</f>
        <v>4317</v>
      </c>
      <c r="T654" s="371"/>
      <c r="U654" s="371"/>
      <c r="V654" s="371"/>
      <c r="W654" s="610">
        <f t="shared" ref="W654:X654" si="479">SUM(W648,W653)</f>
        <v>102387.175171864</v>
      </c>
      <c r="X654" s="610">
        <f t="shared" si="479"/>
        <v>102387.175171864</v>
      </c>
      <c r="Y654" s="610">
        <f t="shared" ref="Y654:Z654" si="480">SUM(Y648,Y653)</f>
        <v>102387.175171864</v>
      </c>
      <c r="Z654" s="610">
        <f t="shared" si="480"/>
        <v>102387.175171864</v>
      </c>
      <c r="AA654" s="610">
        <f t="shared" ref="AA654:AB654" si="481">SUM(AA648,AA653)</f>
        <v>102190.399581864</v>
      </c>
      <c r="AB654" s="610">
        <f t="shared" si="481"/>
        <v>102190.399581864</v>
      </c>
      <c r="AC654" s="610">
        <f t="shared" ref="AC654:AD654" si="482">SUM(AC648,AC653)</f>
        <v>102419.739885152</v>
      </c>
      <c r="AD654" s="610">
        <f t="shared" si="482"/>
        <v>102419.739885152</v>
      </c>
      <c r="AE654" s="2938">
        <f t="shared" ref="AE654" si="483">SUM(AE648,AE653)</f>
        <v>59530.661644135325</v>
      </c>
      <c r="AF654" s="1284">
        <f t="shared" ref="AF654:AK654" si="484">SUM(AF648,AF653)</f>
        <v>58502.110590000004</v>
      </c>
      <c r="AG654" s="3092">
        <f t="shared" si="484"/>
        <v>0</v>
      </c>
      <c r="AH654" s="1284">
        <f t="shared" ref="AH654" si="485">SUM(AH648,AH653)</f>
        <v>0</v>
      </c>
      <c r="AI654" s="437">
        <f t="shared" si="484"/>
        <v>-1028.551054135324</v>
      </c>
      <c r="AJ654" s="437">
        <f t="shared" si="484"/>
        <v>0</v>
      </c>
      <c r="AK654" s="437">
        <f t="shared" si="484"/>
        <v>-49.415930000000003</v>
      </c>
      <c r="AL654" s="1284">
        <f>SUM(AL648,AL653)</f>
        <v>58452.694660000008</v>
      </c>
      <c r="AM654" s="3704">
        <f>SUM(AM648,AM653)</f>
        <v>399.19837999999999</v>
      </c>
      <c r="AN654" s="4098"/>
      <c r="AO654" s="4099">
        <f>SUM(AO648,AO653)</f>
        <v>0</v>
      </c>
      <c r="AP654" s="4306">
        <f t="shared" si="454"/>
        <v>102419739.885152</v>
      </c>
    </row>
    <row r="655" spans="1:42" x14ac:dyDescent="0.25">
      <c r="A655" s="637">
        <v>1</v>
      </c>
      <c r="B655" s="637">
        <v>1</v>
      </c>
      <c r="C655" s="259"/>
      <c r="D655" s="259"/>
      <c r="E655" s="259"/>
      <c r="F655" s="1526"/>
      <c r="G655" s="4636"/>
      <c r="H655" s="1526">
        <f t="shared" si="473"/>
        <v>0</v>
      </c>
      <c r="I655" s="645"/>
      <c r="J655" s="645"/>
      <c r="K655" s="645"/>
      <c r="L655" s="3630"/>
      <c r="M655" s="700"/>
      <c r="N655" s="700"/>
      <c r="O655" s="645"/>
      <c r="P655" s="645"/>
      <c r="Q655" s="645">
        <f t="shared" si="477"/>
        <v>0</v>
      </c>
      <c r="R655" s="645"/>
      <c r="S655" s="645"/>
      <c r="T655" s="645"/>
      <c r="U655" s="645"/>
      <c r="V655" s="645"/>
      <c r="W655" s="1137"/>
      <c r="X655" s="1137"/>
      <c r="Y655" s="1137"/>
      <c r="Z655" s="1137"/>
      <c r="AA655" s="1137"/>
      <c r="AB655" s="1137"/>
      <c r="AC655" s="1137"/>
      <c r="AD655" s="1137"/>
      <c r="AE655" s="2914"/>
      <c r="AF655" s="642"/>
      <c r="AG655" s="3076"/>
      <c r="AH655" s="642"/>
      <c r="AI655" s="642"/>
      <c r="AJ655" s="671"/>
      <c r="AK655" s="671"/>
      <c r="AL655" s="642"/>
      <c r="AM655" s="3705"/>
      <c r="AN655" s="4100"/>
      <c r="AO655" s="4075"/>
      <c r="AP655" s="4306">
        <f t="shared" si="454"/>
        <v>0</v>
      </c>
    </row>
    <row r="656" spans="1:42" ht="47.25" x14ac:dyDescent="0.25">
      <c r="A656" s="637">
        <v>1</v>
      </c>
      <c r="B656" s="637">
        <v>1</v>
      </c>
      <c r="C656" s="1007" t="s">
        <v>646</v>
      </c>
      <c r="D656" s="282"/>
      <c r="E656" s="347"/>
      <c r="F656" s="1529"/>
      <c r="G656" s="4119"/>
      <c r="H656" s="1529">
        <f t="shared" si="473"/>
        <v>0</v>
      </c>
      <c r="I656" s="492"/>
      <c r="J656" s="492"/>
      <c r="K656" s="492"/>
      <c r="L656" s="3623"/>
      <c r="M656" s="689"/>
      <c r="N656" s="689"/>
      <c r="O656" s="71"/>
      <c r="P656" s="71"/>
      <c r="Q656" s="71">
        <f t="shared" si="477"/>
        <v>0</v>
      </c>
      <c r="R656" s="71"/>
      <c r="S656" s="71"/>
      <c r="T656" s="71"/>
      <c r="U656" s="71"/>
      <c r="V656" s="71"/>
      <c r="W656" s="1882"/>
      <c r="X656" s="1882"/>
      <c r="Y656" s="1882"/>
      <c r="Z656" s="1882"/>
      <c r="AA656" s="1882"/>
      <c r="AB656" s="1882"/>
      <c r="AC656" s="1882"/>
      <c r="AD656" s="1882"/>
      <c r="AE656" s="2904"/>
      <c r="AF656" s="71"/>
      <c r="AG656" s="3068"/>
      <c r="AH656" s="71"/>
      <c r="AI656" s="1963"/>
      <c r="AJ656" s="2749"/>
      <c r="AK656" s="661"/>
      <c r="AL656" s="71"/>
      <c r="AM656" s="3702"/>
      <c r="AN656" s="4088"/>
      <c r="AO656" s="4067"/>
      <c r="AP656" s="4306">
        <f t="shared" si="454"/>
        <v>0</v>
      </c>
    </row>
    <row r="657" spans="1:42" s="47" customFormat="1" x14ac:dyDescent="0.25">
      <c r="A657" s="637">
        <v>1</v>
      </c>
      <c r="B657" s="637">
        <v>1</v>
      </c>
      <c r="C657" s="429" t="s">
        <v>213</v>
      </c>
      <c r="D657" s="429"/>
      <c r="E657" s="429"/>
      <c r="F657" s="664"/>
      <c r="G657" s="4153"/>
      <c r="H657" s="664">
        <f t="shared" si="473"/>
        <v>0</v>
      </c>
      <c r="I657" s="309"/>
      <c r="J657" s="309"/>
      <c r="K657" s="309"/>
      <c r="L657" s="3419"/>
      <c r="M657" s="101"/>
      <c r="N657" s="101"/>
      <c r="O657" s="102"/>
      <c r="P657" s="102"/>
      <c r="Q657" s="102">
        <f t="shared" si="477"/>
        <v>0</v>
      </c>
      <c r="R657" s="102"/>
      <c r="S657" s="102"/>
      <c r="T657" s="102"/>
      <c r="U657" s="102"/>
      <c r="V657" s="102"/>
      <c r="W657" s="1879">
        <v>75261.297299999991</v>
      </c>
      <c r="X657" s="1879">
        <v>75261.297299999991</v>
      </c>
      <c r="Y657" s="1879">
        <v>75261.297299999991</v>
      </c>
      <c r="Z657" s="1879">
        <v>75261.297299999991</v>
      </c>
      <c r="AA657" s="1879">
        <v>75261.297299999991</v>
      </c>
      <c r="AB657" s="1879">
        <v>75261.297299999991</v>
      </c>
      <c r="AC657" s="1879">
        <v>75261.297299999991</v>
      </c>
      <c r="AD657" s="1879">
        <v>75261.297299999991</v>
      </c>
      <c r="AE657" s="2895">
        <f>W657/12*$C$3+(X657-W657)/11*6+(Y657-X657)/10*5+(Z657-Y657)/9*4+(AA657-Z657)/8*3+(AB657-AA657)/7*2+(AC657-AB657)/6*1+(AD657-AC657)</f>
        <v>43902.423424999994</v>
      </c>
      <c r="AF657" s="613">
        <f>AL657-AK657-AH657</f>
        <v>43701.68664</v>
      </c>
      <c r="AG657" s="3070"/>
      <c r="AH657" s="613"/>
      <c r="AI657" s="1962">
        <f>AF657-AE657</f>
        <v>-200.73678499999369</v>
      </c>
      <c r="AJ657" s="1962"/>
      <c r="AK657" s="613">
        <v>-6.6247400000000001</v>
      </c>
      <c r="AL657" s="613">
        <v>43695.061900000001</v>
      </c>
      <c r="AM657" s="3702"/>
      <c r="AN657" s="3880"/>
      <c r="AO657" s="4034"/>
      <c r="AP657" s="4306">
        <f t="shared" si="454"/>
        <v>75261297.299999997</v>
      </c>
    </row>
    <row r="658" spans="1:42" s="47" customFormat="1" ht="29.25" x14ac:dyDescent="0.25">
      <c r="A658" s="637">
        <v>1</v>
      </c>
      <c r="B658" s="637">
        <v>1</v>
      </c>
      <c r="C658" s="2513" t="s">
        <v>476</v>
      </c>
      <c r="D658" s="465"/>
      <c r="E658" s="465"/>
      <c r="F658" s="1290">
        <f>F659</f>
        <v>1100</v>
      </c>
      <c r="G658" s="3874">
        <f>G659</f>
        <v>1100</v>
      </c>
      <c r="H658" s="1290">
        <f t="shared" si="473"/>
        <v>0</v>
      </c>
      <c r="I658" s="2548">
        <f t="shared" ref="I658:J658" si="486">I659</f>
        <v>641.66666666666674</v>
      </c>
      <c r="J658" s="2548">
        <f t="shared" si="486"/>
        <v>596.3950000000001</v>
      </c>
      <c r="K658" s="93">
        <f t="shared" ref="K658:K663" si="487">J658/I658*100</f>
        <v>92.94467532467533</v>
      </c>
      <c r="L658" s="3502">
        <f t="shared" ref="L658" si="488">L659</f>
        <v>0</v>
      </c>
      <c r="M658" s="101"/>
      <c r="N658" s="101"/>
      <c r="O658" s="102"/>
      <c r="P658" s="102"/>
      <c r="Q658" s="102">
        <f t="shared" si="477"/>
        <v>0</v>
      </c>
      <c r="R658" s="102"/>
      <c r="S658" s="102"/>
      <c r="T658" s="102"/>
      <c r="U658" s="102"/>
      <c r="V658" s="102"/>
      <c r="W658" s="1879"/>
      <c r="X658" s="1879"/>
      <c r="Y658" s="1879"/>
      <c r="Z658" s="1879"/>
      <c r="AA658" s="1879"/>
      <c r="AB658" s="1879"/>
      <c r="AC658" s="1879"/>
      <c r="AD658" s="1879"/>
      <c r="AE658" s="2905"/>
      <c r="AF658" s="613"/>
      <c r="AG658" s="3070"/>
      <c r="AH658" s="613"/>
      <c r="AI658" s="1962"/>
      <c r="AJ658" s="1962"/>
      <c r="AK658" s="613"/>
      <c r="AL658" s="613"/>
      <c r="AM658" s="3702"/>
      <c r="AN658" s="3875">
        <f t="shared" ref="AN658" si="489">AN659</f>
        <v>0</v>
      </c>
      <c r="AO658" s="4034"/>
      <c r="AP658" s="4306">
        <f t="shared" si="454"/>
        <v>0</v>
      </c>
    </row>
    <row r="659" spans="1:42" s="47" customFormat="1" ht="30" x14ac:dyDescent="0.25">
      <c r="A659" s="637"/>
      <c r="B659" s="637">
        <v>1</v>
      </c>
      <c r="C659" s="3249" t="s">
        <v>465</v>
      </c>
      <c r="D659" s="465"/>
      <c r="E659" s="465"/>
      <c r="F659" s="1290">
        <f>F660/4</f>
        <v>1100</v>
      </c>
      <c r="G659" s="3874">
        <f>G660/4</f>
        <v>1100</v>
      </c>
      <c r="H659" s="1290">
        <f t="shared" si="473"/>
        <v>0</v>
      </c>
      <c r="I659" s="1110">
        <f t="shared" ref="I659:J659" si="490">I660/4</f>
        <v>641.66666666666674</v>
      </c>
      <c r="J659" s="1110">
        <f t="shared" si="490"/>
        <v>596.3950000000001</v>
      </c>
      <c r="K659" s="69">
        <f t="shared" si="487"/>
        <v>92.94467532467533</v>
      </c>
      <c r="L659" s="3441">
        <f t="shared" ref="L659" si="491">L660/4</f>
        <v>0</v>
      </c>
      <c r="M659" s="101"/>
      <c r="N659" s="101"/>
      <c r="O659" s="102"/>
      <c r="P659" s="102"/>
      <c r="Q659" s="102">
        <f t="shared" si="477"/>
        <v>0</v>
      </c>
      <c r="R659" s="102"/>
      <c r="S659" s="102"/>
      <c r="T659" s="102"/>
      <c r="U659" s="102"/>
      <c r="V659" s="102"/>
      <c r="W659" s="1879"/>
      <c r="X659" s="1879"/>
      <c r="Y659" s="1879"/>
      <c r="Z659" s="1879"/>
      <c r="AA659" s="1879"/>
      <c r="AB659" s="1879"/>
      <c r="AC659" s="1879"/>
      <c r="AD659" s="1879"/>
      <c r="AE659" s="2905"/>
      <c r="AF659" s="613"/>
      <c r="AG659" s="3070"/>
      <c r="AH659" s="613"/>
      <c r="AI659" s="1962"/>
      <c r="AJ659" s="1962"/>
      <c r="AK659" s="613"/>
      <c r="AL659" s="613"/>
      <c r="AM659" s="3702"/>
      <c r="AN659" s="3874">
        <f t="shared" ref="AN659" si="492">AN660/4</f>
        <v>0</v>
      </c>
      <c r="AO659" s="4034"/>
      <c r="AP659" s="4306">
        <f t="shared" si="454"/>
        <v>0</v>
      </c>
    </row>
    <row r="660" spans="1:42" s="47" customFormat="1" ht="30" x14ac:dyDescent="0.25">
      <c r="A660" s="637"/>
      <c r="B660" s="637">
        <v>1</v>
      </c>
      <c r="C660" s="4" t="s">
        <v>492</v>
      </c>
      <c r="D660" s="465"/>
      <c r="E660" s="465"/>
      <c r="F660" s="1290">
        <v>4400</v>
      </c>
      <c r="G660" s="3874">
        <v>4400</v>
      </c>
      <c r="H660" s="1290">
        <f t="shared" si="473"/>
        <v>0</v>
      </c>
      <c r="I660" s="1110">
        <f t="shared" ref="I660:I663" si="493">(F660/12*$C$3)</f>
        <v>2566.666666666667</v>
      </c>
      <c r="J660" s="1110">
        <v>2385.5800000000004</v>
      </c>
      <c r="K660" s="69">
        <f t="shared" si="487"/>
        <v>92.94467532467533</v>
      </c>
      <c r="L660" s="3441"/>
      <c r="M660" s="101"/>
      <c r="N660" s="101"/>
      <c r="O660" s="102"/>
      <c r="P660" s="102"/>
      <c r="Q660" s="102">
        <f t="shared" si="477"/>
        <v>0</v>
      </c>
      <c r="R660" s="102"/>
      <c r="S660" s="102"/>
      <c r="T660" s="102"/>
      <c r="U660" s="102"/>
      <c r="V660" s="102"/>
      <c r="W660" s="1879"/>
      <c r="X660" s="1879"/>
      <c r="Y660" s="1879"/>
      <c r="Z660" s="1879"/>
      <c r="AA660" s="1879"/>
      <c r="AB660" s="1879"/>
      <c r="AC660" s="1879"/>
      <c r="AD660" s="1879"/>
      <c r="AE660" s="2905"/>
      <c r="AF660" s="613"/>
      <c r="AG660" s="3070"/>
      <c r="AH660" s="613"/>
      <c r="AI660" s="1962"/>
      <c r="AJ660" s="1962"/>
      <c r="AK660" s="613"/>
      <c r="AL660" s="613"/>
      <c r="AM660" s="3702"/>
      <c r="AN660" s="3874"/>
      <c r="AO660" s="4034"/>
      <c r="AP660" s="4306">
        <f t="shared" si="454"/>
        <v>0</v>
      </c>
    </row>
    <row r="661" spans="1:42" s="47" customFormat="1" ht="29.25" x14ac:dyDescent="0.25">
      <c r="A661" s="637"/>
      <c r="B661" s="637">
        <v>1</v>
      </c>
      <c r="C661" s="2513" t="s">
        <v>477</v>
      </c>
      <c r="D661" s="465"/>
      <c r="E661" s="465"/>
      <c r="F661" s="1290">
        <f>F663/9.4</f>
        <v>30238.829787234041</v>
      </c>
      <c r="G661" s="3874">
        <f>G663/9.4</f>
        <v>30238.829787234041</v>
      </c>
      <c r="H661" s="1290">
        <f t="shared" si="473"/>
        <v>0</v>
      </c>
      <c r="I661" s="1110">
        <f t="shared" ref="I661:J661" si="494">I663/9.4</f>
        <v>17639.317375886523</v>
      </c>
      <c r="J661" s="1110">
        <f t="shared" si="494"/>
        <v>17575.442553191489</v>
      </c>
      <c r="K661" s="69">
        <f t="shared" si="487"/>
        <v>99.637883817531673</v>
      </c>
      <c r="L661" s="3441">
        <f t="shared" ref="L661" si="495">L663/9.4</f>
        <v>0</v>
      </c>
      <c r="M661" s="101"/>
      <c r="N661" s="101"/>
      <c r="O661" s="102"/>
      <c r="P661" s="102"/>
      <c r="Q661" s="102">
        <f t="shared" si="477"/>
        <v>0</v>
      </c>
      <c r="R661" s="102"/>
      <c r="S661" s="102"/>
      <c r="T661" s="102"/>
      <c r="U661" s="102"/>
      <c r="V661" s="102"/>
      <c r="W661" s="1879"/>
      <c r="X661" s="1879"/>
      <c r="Y661" s="1879"/>
      <c r="Z661" s="1879"/>
      <c r="AA661" s="1879"/>
      <c r="AB661" s="1879"/>
      <c r="AC661" s="1879"/>
      <c r="AD661" s="1879"/>
      <c r="AE661" s="2905"/>
      <c r="AF661" s="613"/>
      <c r="AG661" s="3070"/>
      <c r="AH661" s="613"/>
      <c r="AI661" s="1962"/>
      <c r="AJ661" s="1962"/>
      <c r="AK661" s="613"/>
      <c r="AL661" s="613"/>
      <c r="AM661" s="3702"/>
      <c r="AN661" s="3874">
        <f t="shared" ref="AN661" si="496">AN663/9.4</f>
        <v>0</v>
      </c>
      <c r="AO661" s="4034"/>
      <c r="AP661" s="4306">
        <f t="shared" si="454"/>
        <v>0</v>
      </c>
    </row>
    <row r="662" spans="1:42" s="47" customFormat="1" x14ac:dyDescent="0.25">
      <c r="A662" s="637"/>
      <c r="B662" s="637">
        <v>1</v>
      </c>
      <c r="C662" s="4" t="s">
        <v>494</v>
      </c>
      <c r="D662" s="465"/>
      <c r="E662" s="465"/>
      <c r="F662" s="1290">
        <f>F663/9.4</f>
        <v>30238.829787234041</v>
      </c>
      <c r="G662" s="3874">
        <f>G663/9.4</f>
        <v>30238.829787234041</v>
      </c>
      <c r="H662" s="1290">
        <f t="shared" si="473"/>
        <v>0</v>
      </c>
      <c r="I662" s="1110">
        <f t="shared" ref="I662:J662" si="497">I663/9.4</f>
        <v>17639.317375886523</v>
      </c>
      <c r="J662" s="1110">
        <f t="shared" si="497"/>
        <v>17575.442553191489</v>
      </c>
      <c r="K662" s="69">
        <f t="shared" si="487"/>
        <v>99.637883817531673</v>
      </c>
      <c r="L662" s="3441">
        <f t="shared" ref="L662" si="498">L663/9.4</f>
        <v>0</v>
      </c>
      <c r="M662" s="101"/>
      <c r="N662" s="101"/>
      <c r="O662" s="102"/>
      <c r="P662" s="102"/>
      <c r="Q662" s="102">
        <f t="shared" si="477"/>
        <v>0</v>
      </c>
      <c r="R662" s="102"/>
      <c r="S662" s="102"/>
      <c r="T662" s="102"/>
      <c r="U662" s="102"/>
      <c r="V662" s="102"/>
      <c r="W662" s="1879"/>
      <c r="X662" s="1879"/>
      <c r="Y662" s="1879"/>
      <c r="Z662" s="1879"/>
      <c r="AA662" s="1879"/>
      <c r="AB662" s="1879"/>
      <c r="AC662" s="1879"/>
      <c r="AD662" s="1879"/>
      <c r="AE662" s="2905"/>
      <c r="AF662" s="613"/>
      <c r="AG662" s="3070"/>
      <c r="AH662" s="613"/>
      <c r="AI662" s="1962"/>
      <c r="AJ662" s="1962"/>
      <c r="AK662" s="613"/>
      <c r="AL662" s="613"/>
      <c r="AM662" s="3702"/>
      <c r="AN662" s="3874">
        <f t="shared" ref="AN662" si="499">AN663/9.4</f>
        <v>0</v>
      </c>
      <c r="AO662" s="4034"/>
      <c r="AP662" s="4306">
        <f t="shared" si="454"/>
        <v>0</v>
      </c>
    </row>
    <row r="663" spans="1:42" s="47" customFormat="1" x14ac:dyDescent="0.25">
      <c r="A663" s="637"/>
      <c r="B663" s="637">
        <v>1</v>
      </c>
      <c r="C663" s="2538" t="s">
        <v>495</v>
      </c>
      <c r="D663" s="465"/>
      <c r="E663" s="465"/>
      <c r="F663" s="1290">
        <v>284245</v>
      </c>
      <c r="G663" s="3874">
        <v>284245</v>
      </c>
      <c r="H663" s="1290">
        <f t="shared" si="473"/>
        <v>0</v>
      </c>
      <c r="I663" s="1110">
        <f t="shared" si="493"/>
        <v>165809.58333333331</v>
      </c>
      <c r="J663" s="1110">
        <v>165209.16</v>
      </c>
      <c r="K663" s="69">
        <f t="shared" si="487"/>
        <v>99.637883817531673</v>
      </c>
      <c r="L663" s="3441"/>
      <c r="M663" s="101"/>
      <c r="N663" s="101"/>
      <c r="O663" s="102"/>
      <c r="P663" s="102"/>
      <c r="Q663" s="102">
        <f t="shared" si="477"/>
        <v>0</v>
      </c>
      <c r="R663" s="102"/>
      <c r="S663" s="102"/>
      <c r="T663" s="102"/>
      <c r="U663" s="102"/>
      <c r="V663" s="102"/>
      <c r="W663" s="1879"/>
      <c r="X663" s="1879"/>
      <c r="Y663" s="1879"/>
      <c r="Z663" s="1879"/>
      <c r="AA663" s="1879"/>
      <c r="AB663" s="1879"/>
      <c r="AC663" s="1879"/>
      <c r="AD663" s="1879"/>
      <c r="AE663" s="2905"/>
      <c r="AF663" s="613"/>
      <c r="AG663" s="3070"/>
      <c r="AH663" s="613"/>
      <c r="AI663" s="1962"/>
      <c r="AJ663" s="1962"/>
      <c r="AK663" s="613"/>
      <c r="AL663" s="613"/>
      <c r="AM663" s="3702"/>
      <c r="AN663" s="3874"/>
      <c r="AO663" s="4034"/>
      <c r="AP663" s="4306">
        <f t="shared" si="454"/>
        <v>0</v>
      </c>
    </row>
    <row r="664" spans="1:42" s="47" customFormat="1" x14ac:dyDescent="0.25">
      <c r="A664" s="637"/>
      <c r="B664" s="637">
        <v>1</v>
      </c>
      <c r="C664" s="2538" t="s">
        <v>502</v>
      </c>
      <c r="D664" s="465"/>
      <c r="E664" s="465"/>
      <c r="F664" s="664"/>
      <c r="G664" s="4153"/>
      <c r="H664" s="664">
        <f t="shared" si="473"/>
        <v>0</v>
      </c>
      <c r="I664" s="309"/>
      <c r="J664" s="309"/>
      <c r="K664" s="69"/>
      <c r="L664" s="3419"/>
      <c r="M664" s="101"/>
      <c r="N664" s="101"/>
      <c r="O664" s="102"/>
      <c r="P664" s="102"/>
      <c r="Q664" s="102">
        <f t="shared" si="477"/>
        <v>0</v>
      </c>
      <c r="R664" s="102"/>
      <c r="S664" s="102"/>
      <c r="T664" s="102"/>
      <c r="U664" s="102"/>
      <c r="V664" s="102"/>
      <c r="W664" s="1879"/>
      <c r="X664" s="1879"/>
      <c r="Y664" s="1879"/>
      <c r="Z664" s="1879"/>
      <c r="AA664" s="1879"/>
      <c r="AB664" s="1879"/>
      <c r="AC664" s="1879"/>
      <c r="AD664" s="1879"/>
      <c r="AE664" s="2905"/>
      <c r="AF664" s="613"/>
      <c r="AG664" s="3070"/>
      <c r="AH664" s="613"/>
      <c r="AI664" s="1962"/>
      <c r="AJ664" s="1962"/>
      <c r="AK664" s="613"/>
      <c r="AL664" s="613"/>
      <c r="AM664" s="3702"/>
      <c r="AN664" s="3880"/>
      <c r="AO664" s="4034"/>
      <c r="AP664" s="4306">
        <f t="shared" si="454"/>
        <v>0</v>
      </c>
    </row>
    <row r="665" spans="1:42" s="47" customFormat="1" ht="29.25" x14ac:dyDescent="0.25">
      <c r="A665" s="637">
        <v>1</v>
      </c>
      <c r="B665" s="637">
        <v>1</v>
      </c>
      <c r="C665" s="2434" t="s">
        <v>382</v>
      </c>
      <c r="D665" s="465"/>
      <c r="E665" s="465"/>
      <c r="F665" s="1340">
        <f>F658</f>
        <v>1100</v>
      </c>
      <c r="G665" s="4070">
        <f>G658</f>
        <v>1100</v>
      </c>
      <c r="H665" s="1340">
        <f t="shared" si="473"/>
        <v>0</v>
      </c>
      <c r="I665" s="102">
        <f>I658</f>
        <v>641.66666666666674</v>
      </c>
      <c r="J665" s="102">
        <f>J658</f>
        <v>596.3950000000001</v>
      </c>
      <c r="K665" s="93">
        <f>J665/I665*100</f>
        <v>92.94467532467533</v>
      </c>
      <c r="L665" s="3460">
        <f>L658</f>
        <v>0</v>
      </c>
      <c r="M665" s="101"/>
      <c r="N665" s="101"/>
      <c r="O665" s="102"/>
      <c r="P665" s="102"/>
      <c r="Q665" s="102">
        <f t="shared" si="477"/>
        <v>0</v>
      </c>
      <c r="R665" s="102"/>
      <c r="S665" s="102"/>
      <c r="T665" s="102"/>
      <c r="U665" s="102"/>
      <c r="V665" s="102"/>
      <c r="W665" s="1879"/>
      <c r="X665" s="1879"/>
      <c r="Y665" s="1879"/>
      <c r="Z665" s="1879"/>
      <c r="AA665" s="1879"/>
      <c r="AB665" s="1879"/>
      <c r="AC665" s="1879"/>
      <c r="AD665" s="1879"/>
      <c r="AE665" s="2905"/>
      <c r="AF665" s="613"/>
      <c r="AG665" s="3070"/>
      <c r="AH665" s="613"/>
      <c r="AI665" s="1962"/>
      <c r="AJ665" s="1962"/>
      <c r="AK665" s="613"/>
      <c r="AL665" s="613"/>
      <c r="AM665" s="3702"/>
      <c r="AN665" s="3938">
        <f>AN658</f>
        <v>0</v>
      </c>
      <c r="AO665" s="4034"/>
      <c r="AP665" s="4306">
        <f t="shared" si="454"/>
        <v>0</v>
      </c>
    </row>
    <row r="666" spans="1:42" s="47" customFormat="1" ht="29.25" x14ac:dyDescent="0.25">
      <c r="A666" s="637">
        <v>1</v>
      </c>
      <c r="B666" s="637">
        <v>1</v>
      </c>
      <c r="C666" s="2434" t="s">
        <v>383</v>
      </c>
      <c r="D666" s="97"/>
      <c r="E666" s="97"/>
      <c r="F666" s="614">
        <f>F661</f>
        <v>30238.829787234041</v>
      </c>
      <c r="G666" s="4025">
        <f>G661</f>
        <v>30238.829787234041</v>
      </c>
      <c r="H666" s="614">
        <f t="shared" si="473"/>
        <v>0</v>
      </c>
      <c r="I666" s="93">
        <f>I661</f>
        <v>17639.317375886523</v>
      </c>
      <c r="J666" s="102">
        <f>J661</f>
        <v>17575.442553191489</v>
      </c>
      <c r="K666" s="93">
        <f>J666/I666*100</f>
        <v>99.637883817531673</v>
      </c>
      <c r="L666" s="3460">
        <f>L661</f>
        <v>0</v>
      </c>
      <c r="M666" s="101"/>
      <c r="N666" s="101"/>
      <c r="O666" s="389"/>
      <c r="P666" s="389"/>
      <c r="Q666" s="389">
        <f t="shared" si="477"/>
        <v>0</v>
      </c>
      <c r="R666" s="389"/>
      <c r="S666" s="389"/>
      <c r="T666" s="389"/>
      <c r="U666" s="389"/>
      <c r="V666" s="389"/>
      <c r="W666" s="1879"/>
      <c r="X666" s="1879"/>
      <c r="Y666" s="1879"/>
      <c r="Z666" s="1879"/>
      <c r="AA666" s="1879"/>
      <c r="AB666" s="1879"/>
      <c r="AC666" s="1879"/>
      <c r="AD666" s="1879"/>
      <c r="AE666" s="2905"/>
      <c r="AF666" s="613"/>
      <c r="AG666" s="3070"/>
      <c r="AH666" s="613"/>
      <c r="AI666" s="1962"/>
      <c r="AJ666" s="1962"/>
      <c r="AK666" s="613"/>
      <c r="AL666" s="613"/>
      <c r="AM666" s="3702"/>
      <c r="AN666" s="3938">
        <f>AN661</f>
        <v>0</v>
      </c>
      <c r="AO666" s="4034"/>
      <c r="AP666" s="4306">
        <f t="shared" si="454"/>
        <v>0</v>
      </c>
    </row>
    <row r="667" spans="1:42" s="47" customFormat="1" x14ac:dyDescent="0.25">
      <c r="A667" s="637">
        <v>1</v>
      </c>
      <c r="B667" s="637">
        <v>1</v>
      </c>
      <c r="C667" s="2435" t="s">
        <v>139</v>
      </c>
      <c r="D667" s="346"/>
      <c r="E667" s="346"/>
      <c r="F667" s="614">
        <f>F665+F663/4.2</f>
        <v>68777.380952380947</v>
      </c>
      <c r="G667" s="4025">
        <f>G665+G663/4.2</f>
        <v>68777.380952380947</v>
      </c>
      <c r="H667" s="614">
        <f t="shared" si="473"/>
        <v>0</v>
      </c>
      <c r="I667" s="329">
        <f>I665+I663/4.2</f>
        <v>40120.138888888883</v>
      </c>
      <c r="J667" s="329">
        <f>J665+J663/4.2</f>
        <v>39931.909285714282</v>
      </c>
      <c r="K667" s="329">
        <f>J667/I667*100</f>
        <v>99.530835115760951</v>
      </c>
      <c r="L667" s="3444">
        <f>L665+L663/4.2</f>
        <v>0</v>
      </c>
      <c r="M667" s="101"/>
      <c r="N667" s="101"/>
      <c r="O667" s="389"/>
      <c r="P667" s="389"/>
      <c r="Q667" s="389">
        <f t="shared" si="477"/>
        <v>0</v>
      </c>
      <c r="R667" s="389"/>
      <c r="S667" s="389"/>
      <c r="T667" s="389"/>
      <c r="U667" s="389"/>
      <c r="V667" s="389"/>
      <c r="W667" s="1879">
        <f t="shared" ref="W667:X667" si="500">W657</f>
        <v>75261.297299999991</v>
      </c>
      <c r="X667" s="1879">
        <f t="shared" si="500"/>
        <v>75261.297299999991</v>
      </c>
      <c r="Y667" s="1879">
        <f t="shared" ref="Y667:Z667" si="501">Y657</f>
        <v>75261.297299999991</v>
      </c>
      <c r="Z667" s="1879">
        <f t="shared" si="501"/>
        <v>75261.297299999991</v>
      </c>
      <c r="AA667" s="1879">
        <f t="shared" ref="AA667:AB667" si="502">AA657</f>
        <v>75261.297299999991</v>
      </c>
      <c r="AB667" s="1879">
        <f t="shared" si="502"/>
        <v>75261.297299999991</v>
      </c>
      <c r="AC667" s="1879">
        <f t="shared" ref="AC667:AD667" si="503">AC657</f>
        <v>75261.297299999991</v>
      </c>
      <c r="AD667" s="1879">
        <f t="shared" si="503"/>
        <v>75261.297299999991</v>
      </c>
      <c r="AE667" s="2905">
        <f t="shared" ref="AE667" si="504">AE657</f>
        <v>43902.423424999994</v>
      </c>
      <c r="AF667" s="613">
        <f t="shared" ref="AF667:AM667" si="505">AF657</f>
        <v>43701.68664</v>
      </c>
      <c r="AG667" s="3070">
        <f t="shared" si="505"/>
        <v>0</v>
      </c>
      <c r="AH667" s="613">
        <f t="shared" ref="AH667" si="506">AH657</f>
        <v>0</v>
      </c>
      <c r="AI667" s="1962">
        <f t="shared" si="505"/>
        <v>-200.73678499999369</v>
      </c>
      <c r="AJ667" s="1962"/>
      <c r="AK667" s="613">
        <f t="shared" si="505"/>
        <v>-6.6247400000000001</v>
      </c>
      <c r="AL667" s="613">
        <f t="shared" si="505"/>
        <v>43695.061900000001</v>
      </c>
      <c r="AM667" s="3702">
        <f t="shared" si="505"/>
        <v>0</v>
      </c>
      <c r="AN667" s="3916">
        <f>AN665+AN663/4.2</f>
        <v>0</v>
      </c>
      <c r="AO667" s="4034"/>
      <c r="AP667" s="4306">
        <f t="shared" si="454"/>
        <v>75261297.299999997</v>
      </c>
    </row>
    <row r="668" spans="1:42" s="47" customFormat="1" x14ac:dyDescent="0.25">
      <c r="A668" s="637">
        <v>1</v>
      </c>
      <c r="B668" s="637">
        <v>1</v>
      </c>
      <c r="C668" s="667" t="s">
        <v>422</v>
      </c>
      <c r="D668" s="667"/>
      <c r="E668" s="667"/>
      <c r="F668" s="1552"/>
      <c r="G668" s="4388"/>
      <c r="H668" s="1552">
        <f t="shared" si="473"/>
        <v>0</v>
      </c>
      <c r="I668" s="371"/>
      <c r="J668" s="371"/>
      <c r="K668" s="371"/>
      <c r="L668" s="3425"/>
      <c r="M668" s="323"/>
      <c r="N668" s="323"/>
      <c r="O668" s="371"/>
      <c r="P668" s="371"/>
      <c r="Q668" s="371">
        <f t="shared" si="477"/>
        <v>0</v>
      </c>
      <c r="R668" s="371"/>
      <c r="S668" s="371"/>
      <c r="T668" s="371"/>
      <c r="U668" s="371"/>
      <c r="V668" s="371"/>
      <c r="W668" s="610">
        <f t="shared" ref="W668:X668" si="507">W667</f>
        <v>75261.297299999991</v>
      </c>
      <c r="X668" s="610">
        <f t="shared" si="507"/>
        <v>75261.297299999991</v>
      </c>
      <c r="Y668" s="610">
        <f t="shared" ref="Y668:Z668" si="508">Y667</f>
        <v>75261.297299999991</v>
      </c>
      <c r="Z668" s="610">
        <f t="shared" si="508"/>
        <v>75261.297299999991</v>
      </c>
      <c r="AA668" s="610">
        <f t="shared" ref="AA668:AB668" si="509">AA667</f>
        <v>75261.297299999991</v>
      </c>
      <c r="AB668" s="610">
        <f t="shared" si="509"/>
        <v>75261.297299999991</v>
      </c>
      <c r="AC668" s="610">
        <f t="shared" ref="AC668:AD668" si="510">AC667</f>
        <v>75261.297299999991</v>
      </c>
      <c r="AD668" s="610">
        <f t="shared" si="510"/>
        <v>75261.297299999991</v>
      </c>
      <c r="AE668" s="2939">
        <f t="shared" ref="AE668" si="511">AE667</f>
        <v>43902.423424999994</v>
      </c>
      <c r="AF668" s="437">
        <f t="shared" ref="AF668:AM668" si="512">AF667</f>
        <v>43701.68664</v>
      </c>
      <c r="AG668" s="3093">
        <f t="shared" si="512"/>
        <v>0</v>
      </c>
      <c r="AH668" s="437">
        <f t="shared" ref="AH668" si="513">AH667</f>
        <v>0</v>
      </c>
      <c r="AI668" s="1284">
        <f t="shared" si="512"/>
        <v>-200.73678499999369</v>
      </c>
      <c r="AJ668" s="1284"/>
      <c r="AK668" s="701">
        <f t="shared" si="512"/>
        <v>-6.6247400000000001</v>
      </c>
      <c r="AL668" s="437">
        <f t="shared" si="512"/>
        <v>43695.061900000001</v>
      </c>
      <c r="AM668" s="3702">
        <f t="shared" si="512"/>
        <v>0</v>
      </c>
      <c r="AN668" s="3892"/>
      <c r="AO668" s="3953">
        <f t="shared" ref="AO668" si="514">AO667</f>
        <v>0</v>
      </c>
      <c r="AP668" s="4306">
        <f t="shared" si="454"/>
        <v>75261297.299999997</v>
      </c>
    </row>
    <row r="669" spans="1:42" x14ac:dyDescent="0.25">
      <c r="A669" s="637">
        <v>1</v>
      </c>
      <c r="B669" s="637">
        <v>1</v>
      </c>
      <c r="C669" s="259"/>
      <c r="D669" s="259"/>
      <c r="E669" s="259"/>
      <c r="F669" s="1526"/>
      <c r="G669" s="4636"/>
      <c r="H669" s="1526">
        <f t="shared" si="473"/>
        <v>0</v>
      </c>
      <c r="I669" s="645"/>
      <c r="J669" s="645"/>
      <c r="K669" s="645"/>
      <c r="L669" s="3630"/>
      <c r="M669" s="700"/>
      <c r="N669" s="700"/>
      <c r="O669" s="645"/>
      <c r="P669" s="645"/>
      <c r="Q669" s="645">
        <f t="shared" si="477"/>
        <v>0</v>
      </c>
      <c r="R669" s="645"/>
      <c r="S669" s="645"/>
      <c r="T669" s="645"/>
      <c r="U669" s="645"/>
      <c r="V669" s="645"/>
      <c r="W669" s="1137"/>
      <c r="X669" s="1137"/>
      <c r="Y669" s="1137"/>
      <c r="Z669" s="1137"/>
      <c r="AA669" s="1137"/>
      <c r="AB669" s="1137"/>
      <c r="AC669" s="1137"/>
      <c r="AD669" s="1137"/>
      <c r="AE669" s="2914"/>
      <c r="AF669" s="642"/>
      <c r="AG669" s="3076"/>
      <c r="AH669" s="642"/>
      <c r="AI669" s="1964"/>
      <c r="AJ669" s="2750"/>
      <c r="AK669" s="671"/>
      <c r="AL669" s="642"/>
      <c r="AM669" s="3702"/>
      <c r="AN669" s="4100"/>
      <c r="AO669" s="4075"/>
      <c r="AP669" s="4306">
        <f t="shared" si="454"/>
        <v>0</v>
      </c>
    </row>
    <row r="670" spans="1:42" ht="47.25" x14ac:dyDescent="0.25">
      <c r="A670" s="637">
        <v>1</v>
      </c>
      <c r="B670" s="637">
        <v>1</v>
      </c>
      <c r="C670" s="1007" t="s">
        <v>647</v>
      </c>
      <c r="D670" s="282"/>
      <c r="E670" s="347"/>
      <c r="F670" s="1529"/>
      <c r="G670" s="4119"/>
      <c r="H670" s="1529">
        <f t="shared" si="473"/>
        <v>0</v>
      </c>
      <c r="I670" s="492"/>
      <c r="J670" s="492"/>
      <c r="K670" s="492"/>
      <c r="L670" s="3623"/>
      <c r="M670" s="689"/>
      <c r="N670" s="689"/>
      <c r="O670" s="71"/>
      <c r="P670" s="71"/>
      <c r="Q670" s="71">
        <f t="shared" si="477"/>
        <v>0</v>
      </c>
      <c r="R670" s="71"/>
      <c r="S670" s="71"/>
      <c r="T670" s="71"/>
      <c r="U670" s="71"/>
      <c r="V670" s="71"/>
      <c r="W670" s="1882"/>
      <c r="X670" s="1882"/>
      <c r="Y670" s="1882"/>
      <c r="Z670" s="1882"/>
      <c r="AA670" s="1882"/>
      <c r="AB670" s="1882"/>
      <c r="AC670" s="1882"/>
      <c r="AD670" s="1882"/>
      <c r="AE670" s="2904"/>
      <c r="AF670" s="71"/>
      <c r="AG670" s="3068"/>
      <c r="AH670" s="71"/>
      <c r="AI670" s="1963"/>
      <c r="AJ670" s="2749"/>
      <c r="AK670" s="661"/>
      <c r="AL670" s="71"/>
      <c r="AM670" s="3702"/>
      <c r="AN670" s="4088"/>
      <c r="AO670" s="4067"/>
      <c r="AP670" s="4306">
        <f t="shared" si="454"/>
        <v>0</v>
      </c>
    </row>
    <row r="671" spans="1:42" x14ac:dyDescent="0.25">
      <c r="A671" s="637">
        <v>1</v>
      </c>
      <c r="B671" s="637">
        <v>1</v>
      </c>
      <c r="C671" s="429" t="s">
        <v>213</v>
      </c>
      <c r="D671" s="429"/>
      <c r="E671" s="429"/>
      <c r="F671" s="664"/>
      <c r="G671" s="4153"/>
      <c r="H671" s="664">
        <f t="shared" si="473"/>
        <v>0</v>
      </c>
      <c r="I671" s="309"/>
      <c r="J671" s="309"/>
      <c r="K671" s="309"/>
      <c r="L671" s="3419"/>
      <c r="M671" s="689"/>
      <c r="N671" s="689"/>
      <c r="O671" s="71"/>
      <c r="P671" s="71"/>
      <c r="Q671" s="71">
        <f t="shared" si="477"/>
        <v>0</v>
      </c>
      <c r="R671" s="71"/>
      <c r="S671" s="71"/>
      <c r="T671" s="71"/>
      <c r="U671" s="71"/>
      <c r="V671" s="71"/>
      <c r="W671" s="1882">
        <v>56667.927899999995</v>
      </c>
      <c r="X671" s="1882">
        <v>56667.927899999995</v>
      </c>
      <c r="Y671" s="1882">
        <v>56667.927899999995</v>
      </c>
      <c r="Z671" s="1882">
        <v>56667.927899999995</v>
      </c>
      <c r="AA671" s="1882">
        <v>56667.927899999995</v>
      </c>
      <c r="AB671" s="1882">
        <v>56667.927899999995</v>
      </c>
      <c r="AC671" s="1882">
        <v>56667.927899999995</v>
      </c>
      <c r="AD671" s="1882">
        <v>56667.927899999995</v>
      </c>
      <c r="AE671" s="2895">
        <f>W671/12*$C$3+(X671-W671)/11*6+(Y671-X671)/10*5+(Z671-Y671)/9*4+(AA671-Z671)/8*3+(AB671-AA671)/7*2+(AC671-AB671)/6*1+(AD671-AC671)</f>
        <v>33056.291274999996</v>
      </c>
      <c r="AF671" s="71">
        <f>AL671-AK671-AH671</f>
        <v>29588.019360000006</v>
      </c>
      <c r="AG671" s="3068"/>
      <c r="AH671" s="71"/>
      <c r="AI671" s="1963">
        <f>AF671-AE671</f>
        <v>-3468.2719149999903</v>
      </c>
      <c r="AJ671" s="2749"/>
      <c r="AK671" s="661">
        <v>-13.02491</v>
      </c>
      <c r="AL671" s="71">
        <v>29574.994450000006</v>
      </c>
      <c r="AM671" s="3702">
        <v>663.79651999999999</v>
      </c>
      <c r="AN671" s="3880"/>
      <c r="AO671" s="4067"/>
      <c r="AP671" s="4306">
        <f t="shared" si="454"/>
        <v>56667927.899999999</v>
      </c>
    </row>
    <row r="672" spans="1:42" ht="29.25" x14ac:dyDescent="0.25">
      <c r="B672" s="637">
        <v>1</v>
      </c>
      <c r="C672" s="2513" t="s">
        <v>476</v>
      </c>
      <c r="D672" s="465"/>
      <c r="E672" s="465"/>
      <c r="F672" s="1290">
        <f>F673</f>
        <v>1755</v>
      </c>
      <c r="G672" s="3874">
        <f>G673</f>
        <v>1755</v>
      </c>
      <c r="H672" s="1290">
        <f t="shared" si="473"/>
        <v>0</v>
      </c>
      <c r="I672" s="2548">
        <f t="shared" ref="I672" si="515">I673</f>
        <v>1023.75</v>
      </c>
      <c r="J672" s="2548">
        <f t="shared" ref="J672" si="516">J673</f>
        <v>1077.8400000000001</v>
      </c>
      <c r="K672" s="93">
        <f t="shared" ref="K672:K678" si="517">J672/I672*100</f>
        <v>105.28351648351651</v>
      </c>
      <c r="L672" s="3502">
        <f t="shared" ref="L672" si="518">L673</f>
        <v>39.6875</v>
      </c>
      <c r="M672" s="689"/>
      <c r="N672" s="689"/>
      <c r="O672" s="71"/>
      <c r="P672" s="71"/>
      <c r="Q672" s="71">
        <f t="shared" si="477"/>
        <v>0</v>
      </c>
      <c r="R672" s="71"/>
      <c r="S672" s="71"/>
      <c r="T672" s="71"/>
      <c r="U672" s="71"/>
      <c r="V672" s="71"/>
      <c r="W672" s="1882"/>
      <c r="X672" s="1882"/>
      <c r="Y672" s="1882"/>
      <c r="Z672" s="1882"/>
      <c r="AA672" s="1882"/>
      <c r="AB672" s="1882"/>
      <c r="AC672" s="1882"/>
      <c r="AD672" s="1882"/>
      <c r="AE672" s="2904"/>
      <c r="AF672" s="71"/>
      <c r="AG672" s="3068"/>
      <c r="AH672" s="71"/>
      <c r="AI672" s="1963"/>
      <c r="AJ672" s="2749"/>
      <c r="AK672" s="661"/>
      <c r="AL672" s="71"/>
      <c r="AM672" s="3702"/>
      <c r="AN672" s="3875">
        <f t="shared" ref="AN672" si="519">AN673</f>
        <v>0</v>
      </c>
      <c r="AO672" s="4067"/>
      <c r="AP672" s="4306">
        <f t="shared" si="454"/>
        <v>0</v>
      </c>
    </row>
    <row r="673" spans="1:274" ht="30" x14ac:dyDescent="0.25">
      <c r="B673" s="637">
        <v>1</v>
      </c>
      <c r="C673" s="3249" t="s">
        <v>465</v>
      </c>
      <c r="D673" s="465"/>
      <c r="E673" s="465"/>
      <c r="F673" s="1290">
        <f>F674/4</f>
        <v>1755</v>
      </c>
      <c r="G673" s="3874">
        <f>G674/4</f>
        <v>1755</v>
      </c>
      <c r="H673" s="1290">
        <f t="shared" si="473"/>
        <v>0</v>
      </c>
      <c r="I673" s="1110">
        <f t="shared" ref="I673" si="520">I674/4</f>
        <v>1023.75</v>
      </c>
      <c r="J673" s="1110">
        <f t="shared" ref="J673" si="521">J674/4</f>
        <v>1077.8400000000001</v>
      </c>
      <c r="K673" s="69">
        <f t="shared" si="517"/>
        <v>105.28351648351651</v>
      </c>
      <c r="L673" s="3441">
        <f t="shared" ref="L673" si="522">L674/4</f>
        <v>39.6875</v>
      </c>
      <c r="M673" s="689"/>
      <c r="N673" s="689"/>
      <c r="O673" s="71"/>
      <c r="P673" s="71"/>
      <c r="Q673" s="71">
        <f t="shared" si="477"/>
        <v>0</v>
      </c>
      <c r="R673" s="71"/>
      <c r="S673" s="71"/>
      <c r="T673" s="71"/>
      <c r="U673" s="71"/>
      <c r="V673" s="71"/>
      <c r="W673" s="1882"/>
      <c r="X673" s="1882"/>
      <c r="Y673" s="1882"/>
      <c r="Z673" s="1882"/>
      <c r="AA673" s="1882"/>
      <c r="AB673" s="1882"/>
      <c r="AC673" s="1882"/>
      <c r="AD673" s="1882"/>
      <c r="AE673" s="2904"/>
      <c r="AF673" s="71"/>
      <c r="AG673" s="3068"/>
      <c r="AH673" s="71"/>
      <c r="AI673" s="1963"/>
      <c r="AJ673" s="2749"/>
      <c r="AK673" s="661"/>
      <c r="AL673" s="71"/>
      <c r="AM673" s="3702"/>
      <c r="AN673" s="3874">
        <f t="shared" ref="AN673" si="523">AN674/4</f>
        <v>0</v>
      </c>
      <c r="AO673" s="4067"/>
      <c r="AP673" s="4306">
        <f t="shared" si="454"/>
        <v>0</v>
      </c>
    </row>
    <row r="674" spans="1:274" ht="30" x14ac:dyDescent="0.25">
      <c r="B674" s="637">
        <v>1</v>
      </c>
      <c r="C674" s="4" t="s">
        <v>492</v>
      </c>
      <c r="D674" s="465"/>
      <c r="E674" s="465"/>
      <c r="F674" s="1290">
        <v>7020</v>
      </c>
      <c r="G674" s="3874">
        <v>7020</v>
      </c>
      <c r="H674" s="1290">
        <f t="shared" si="473"/>
        <v>0</v>
      </c>
      <c r="I674" s="1110">
        <f t="shared" ref="I674:I678" si="524">(F674/12*$C$3)</f>
        <v>4095</v>
      </c>
      <c r="J674" s="1110">
        <v>4311.3600000000006</v>
      </c>
      <c r="K674" s="69">
        <f t="shared" si="517"/>
        <v>105.28351648351651</v>
      </c>
      <c r="L674" s="3441">
        <v>158.75</v>
      </c>
      <c r="M674" s="689"/>
      <c r="N674" s="689"/>
      <c r="O674" s="71"/>
      <c r="P674" s="71"/>
      <c r="Q674" s="71">
        <f t="shared" si="477"/>
        <v>0</v>
      </c>
      <c r="R674" s="71"/>
      <c r="S674" s="71"/>
      <c r="T674" s="71"/>
      <c r="U674" s="71"/>
      <c r="V674" s="71"/>
      <c r="W674" s="1882"/>
      <c r="X674" s="1882"/>
      <c r="Y674" s="1882"/>
      <c r="Z674" s="1882"/>
      <c r="AA674" s="1882"/>
      <c r="AB674" s="1882"/>
      <c r="AC674" s="1882"/>
      <c r="AD674" s="1882"/>
      <c r="AE674" s="2904"/>
      <c r="AF674" s="71"/>
      <c r="AG674" s="3068"/>
      <c r="AH674" s="71"/>
      <c r="AI674" s="1963"/>
      <c r="AJ674" s="2749"/>
      <c r="AK674" s="661"/>
      <c r="AL674" s="71"/>
      <c r="AM674" s="3702"/>
      <c r="AN674" s="3874"/>
      <c r="AO674" s="4067"/>
      <c r="AP674" s="4306">
        <f t="shared" ref="AP674:AP737" si="525">AC674*1000</f>
        <v>0</v>
      </c>
    </row>
    <row r="675" spans="1:274" ht="29.25" x14ac:dyDescent="0.25">
      <c r="B675" s="637">
        <v>1</v>
      </c>
      <c r="C675" s="2513" t="s">
        <v>477</v>
      </c>
      <c r="D675" s="465"/>
      <c r="E675" s="465"/>
      <c r="F675" s="1290">
        <f>F676</f>
        <v>22373.936170212764</v>
      </c>
      <c r="G675" s="3874">
        <f>G676</f>
        <v>22373.936170212764</v>
      </c>
      <c r="H675" s="1290">
        <f t="shared" si="473"/>
        <v>0</v>
      </c>
      <c r="I675" s="1110">
        <f>I676</f>
        <v>13051.462765957447</v>
      </c>
      <c r="J675" s="1110">
        <f>J676</f>
        <v>11613.441489361703</v>
      </c>
      <c r="K675" s="69">
        <f t="shared" si="517"/>
        <v>88.981914882777886</v>
      </c>
      <c r="L675" s="3441">
        <f>L676</f>
        <v>268.51170212765959</v>
      </c>
      <c r="M675" s="689"/>
      <c r="N675" s="689"/>
      <c r="O675" s="71"/>
      <c r="P675" s="71"/>
      <c r="Q675" s="71">
        <f t="shared" si="477"/>
        <v>0</v>
      </c>
      <c r="R675" s="71"/>
      <c r="S675" s="71"/>
      <c r="T675" s="71"/>
      <c r="U675" s="71"/>
      <c r="V675" s="71"/>
      <c r="W675" s="1882"/>
      <c r="X675" s="1882"/>
      <c r="Y675" s="1882"/>
      <c r="Z675" s="1882"/>
      <c r="AA675" s="1882"/>
      <c r="AB675" s="1882"/>
      <c r="AC675" s="1882"/>
      <c r="AD675" s="1882"/>
      <c r="AE675" s="2904"/>
      <c r="AF675" s="71"/>
      <c r="AG675" s="3068"/>
      <c r="AH675" s="71"/>
      <c r="AI675" s="1963"/>
      <c r="AJ675" s="2749"/>
      <c r="AK675" s="661"/>
      <c r="AL675" s="71"/>
      <c r="AM675" s="3702"/>
      <c r="AN675" s="3874">
        <f>AN676</f>
        <v>0</v>
      </c>
      <c r="AO675" s="4067"/>
      <c r="AP675" s="4306">
        <f t="shared" si="525"/>
        <v>0</v>
      </c>
    </row>
    <row r="676" spans="1:274" x14ac:dyDescent="0.25">
      <c r="B676" s="637">
        <v>1</v>
      </c>
      <c r="C676" s="4" t="s">
        <v>494</v>
      </c>
      <c r="D676" s="465"/>
      <c r="E676" s="465"/>
      <c r="F676" s="1290">
        <f>F677/9.4+F678/9.4</f>
        <v>22373.936170212764</v>
      </c>
      <c r="G676" s="3874">
        <f>G677/9.4+G678/9.4</f>
        <v>22373.936170212764</v>
      </c>
      <c r="H676" s="1290">
        <f t="shared" si="473"/>
        <v>0</v>
      </c>
      <c r="I676" s="1110">
        <f>I677/9.4+I678/9.4</f>
        <v>13051.462765957447</v>
      </c>
      <c r="J676" s="1110">
        <f>J677/9.4+J678/9.4</f>
        <v>11613.441489361703</v>
      </c>
      <c r="K676" s="69">
        <f t="shared" si="517"/>
        <v>88.981914882777886</v>
      </c>
      <c r="L676" s="3441">
        <f>L677/9.4+L678/9.4</f>
        <v>268.51170212765959</v>
      </c>
      <c r="M676" s="689"/>
      <c r="N676" s="689"/>
      <c r="O676" s="71"/>
      <c r="P676" s="71"/>
      <c r="Q676" s="71">
        <f t="shared" si="477"/>
        <v>0</v>
      </c>
      <c r="R676" s="71"/>
      <c r="S676" s="71"/>
      <c r="T676" s="71"/>
      <c r="U676" s="71"/>
      <c r="V676" s="71"/>
      <c r="W676" s="1882"/>
      <c r="X676" s="1882"/>
      <c r="Y676" s="1882"/>
      <c r="Z676" s="1882"/>
      <c r="AA676" s="1882"/>
      <c r="AB676" s="1882"/>
      <c r="AC676" s="1882"/>
      <c r="AD676" s="1882"/>
      <c r="AE676" s="2904"/>
      <c r="AF676" s="71"/>
      <c r="AG676" s="3068"/>
      <c r="AH676" s="71"/>
      <c r="AI676" s="1963"/>
      <c r="AJ676" s="2749"/>
      <c r="AK676" s="661"/>
      <c r="AL676" s="71"/>
      <c r="AM676" s="3702"/>
      <c r="AN676" s="3874">
        <f>AN677/9.4+AN678/9.4</f>
        <v>0</v>
      </c>
      <c r="AO676" s="4067"/>
      <c r="AP676" s="4306">
        <f t="shared" si="525"/>
        <v>0</v>
      </c>
    </row>
    <row r="677" spans="1:274" x14ac:dyDescent="0.25">
      <c r="B677" s="637">
        <v>1</v>
      </c>
      <c r="C677" s="2538" t="s">
        <v>495</v>
      </c>
      <c r="D677" s="465"/>
      <c r="E677" s="465"/>
      <c r="F677" s="1290">
        <f>210315-1000</f>
        <v>209315</v>
      </c>
      <c r="G677" s="3874">
        <f>210315-1000</f>
        <v>209315</v>
      </c>
      <c r="H677" s="1290">
        <f t="shared" si="473"/>
        <v>0</v>
      </c>
      <c r="I677" s="1110">
        <f t="shared" si="524"/>
        <v>122100.41666666667</v>
      </c>
      <c r="J677" s="1110">
        <v>108850.05</v>
      </c>
      <c r="K677" s="69">
        <f t="shared" si="517"/>
        <v>89.147975880508184</v>
      </c>
      <c r="L677" s="3441">
        <v>2524.0100000000002</v>
      </c>
      <c r="M677" s="689"/>
      <c r="N677" s="689"/>
      <c r="O677" s="71"/>
      <c r="P677" s="71"/>
      <c r="Q677" s="71">
        <f t="shared" si="477"/>
        <v>0</v>
      </c>
      <c r="R677" s="71"/>
      <c r="S677" s="71"/>
      <c r="T677" s="71"/>
      <c r="U677" s="71"/>
      <c r="V677" s="71"/>
      <c r="W677" s="1882"/>
      <c r="X677" s="1882"/>
      <c r="Y677" s="1882"/>
      <c r="Z677" s="1882"/>
      <c r="AA677" s="1882"/>
      <c r="AB677" s="1882"/>
      <c r="AC677" s="1882"/>
      <c r="AD677" s="1882"/>
      <c r="AE677" s="2904"/>
      <c r="AF677" s="71"/>
      <c r="AG677" s="3068"/>
      <c r="AH677" s="71"/>
      <c r="AI677" s="1963"/>
      <c r="AJ677" s="2749"/>
      <c r="AK677" s="661"/>
      <c r="AL677" s="71"/>
      <c r="AM677" s="3702"/>
      <c r="AN677" s="3874"/>
      <c r="AO677" s="4067"/>
      <c r="AP677" s="4306">
        <f t="shared" si="525"/>
        <v>0</v>
      </c>
    </row>
    <row r="678" spans="1:274" x14ac:dyDescent="0.25">
      <c r="A678" s="637">
        <v>1</v>
      </c>
      <c r="B678" s="637">
        <v>1</v>
      </c>
      <c r="C678" s="2538" t="s">
        <v>502</v>
      </c>
      <c r="D678" s="465"/>
      <c r="E678" s="465"/>
      <c r="F678" s="1290">
        <v>1000</v>
      </c>
      <c r="G678" s="3874">
        <v>1000</v>
      </c>
      <c r="H678" s="1290">
        <f t="shared" si="473"/>
        <v>0</v>
      </c>
      <c r="I678" s="309">
        <f t="shared" si="524"/>
        <v>583.33333333333326</v>
      </c>
      <c r="J678" s="309">
        <v>316.29999999999995</v>
      </c>
      <c r="K678" s="69">
        <f t="shared" si="517"/>
        <v>54.222857142857137</v>
      </c>
      <c r="L678" s="3419"/>
      <c r="M678" s="689"/>
      <c r="N678" s="689"/>
      <c r="O678" s="71"/>
      <c r="P678" s="71"/>
      <c r="Q678" s="71">
        <f t="shared" si="477"/>
        <v>0</v>
      </c>
      <c r="R678" s="71"/>
      <c r="S678" s="71"/>
      <c r="T678" s="71"/>
      <c r="U678" s="71"/>
      <c r="V678" s="71"/>
      <c r="W678" s="1882"/>
      <c r="X678" s="1882"/>
      <c r="Y678" s="1882"/>
      <c r="Z678" s="1882"/>
      <c r="AA678" s="1882"/>
      <c r="AB678" s="1882"/>
      <c r="AC678" s="1882"/>
      <c r="AD678" s="1882"/>
      <c r="AE678" s="2904"/>
      <c r="AF678" s="71"/>
      <c r="AG678" s="3068"/>
      <c r="AH678" s="71"/>
      <c r="AI678" s="1963"/>
      <c r="AJ678" s="2749"/>
      <c r="AK678" s="661"/>
      <c r="AL678" s="71"/>
      <c r="AM678" s="3702"/>
      <c r="AN678" s="3880"/>
      <c r="AO678" s="4067"/>
      <c r="AP678" s="4306">
        <f t="shared" si="525"/>
        <v>0</v>
      </c>
    </row>
    <row r="679" spans="1:274" ht="29.25" x14ac:dyDescent="0.25">
      <c r="B679" s="637">
        <v>1</v>
      </c>
      <c r="C679" s="2434" t="s">
        <v>382</v>
      </c>
      <c r="D679" s="465"/>
      <c r="E679" s="465"/>
      <c r="F679" s="1340">
        <f>F672</f>
        <v>1755</v>
      </c>
      <c r="G679" s="4070">
        <f>G672</f>
        <v>1755</v>
      </c>
      <c r="H679" s="1340">
        <f t="shared" si="473"/>
        <v>0</v>
      </c>
      <c r="I679" s="102">
        <f>I672</f>
        <v>1023.75</v>
      </c>
      <c r="J679" s="102">
        <f>J672</f>
        <v>1077.8400000000001</v>
      </c>
      <c r="K679" s="93">
        <f>J679/I679*100</f>
        <v>105.28351648351651</v>
      </c>
      <c r="L679" s="3460">
        <f>L672</f>
        <v>39.6875</v>
      </c>
      <c r="M679" s="689"/>
      <c r="N679" s="689"/>
      <c r="O679" s="71"/>
      <c r="P679" s="71"/>
      <c r="Q679" s="71">
        <f t="shared" si="477"/>
        <v>0</v>
      </c>
      <c r="R679" s="71"/>
      <c r="S679" s="71"/>
      <c r="T679" s="71"/>
      <c r="U679" s="71"/>
      <c r="V679" s="71"/>
      <c r="W679" s="1882"/>
      <c r="X679" s="1882"/>
      <c r="Y679" s="1882"/>
      <c r="Z679" s="1882"/>
      <c r="AA679" s="1882"/>
      <c r="AB679" s="1882"/>
      <c r="AC679" s="1882"/>
      <c r="AD679" s="1882"/>
      <c r="AE679" s="2904"/>
      <c r="AF679" s="71"/>
      <c r="AG679" s="3068"/>
      <c r="AH679" s="71"/>
      <c r="AI679" s="1963"/>
      <c r="AJ679" s="2749"/>
      <c r="AK679" s="661"/>
      <c r="AL679" s="71"/>
      <c r="AM679" s="3702"/>
      <c r="AN679" s="3938">
        <f>AN672</f>
        <v>0</v>
      </c>
      <c r="AO679" s="4067"/>
      <c r="AP679" s="4306">
        <f t="shared" si="525"/>
        <v>0</v>
      </c>
    </row>
    <row r="680" spans="1:274" ht="29.25" x14ac:dyDescent="0.25">
      <c r="A680" s="637">
        <v>1</v>
      </c>
      <c r="B680" s="637">
        <v>1</v>
      </c>
      <c r="C680" s="2434" t="s">
        <v>383</v>
      </c>
      <c r="D680" s="97"/>
      <c r="E680" s="97"/>
      <c r="F680" s="614">
        <f>F675</f>
        <v>22373.936170212764</v>
      </c>
      <c r="G680" s="4025">
        <f>G675</f>
        <v>22373.936170212764</v>
      </c>
      <c r="H680" s="614">
        <f t="shared" si="473"/>
        <v>0</v>
      </c>
      <c r="I680" s="93">
        <f>I675</f>
        <v>13051.462765957447</v>
      </c>
      <c r="J680" s="102">
        <f>J675</f>
        <v>11613.441489361703</v>
      </c>
      <c r="K680" s="93">
        <f>J680/I680*100</f>
        <v>88.981914882777886</v>
      </c>
      <c r="L680" s="3460">
        <f>L675</f>
        <v>268.51170212765959</v>
      </c>
      <c r="M680" s="689"/>
      <c r="N680" s="689"/>
      <c r="O680" s="71"/>
      <c r="P680" s="71"/>
      <c r="Q680" s="71">
        <f t="shared" si="477"/>
        <v>0</v>
      </c>
      <c r="R680" s="71"/>
      <c r="S680" s="71"/>
      <c r="T680" s="71"/>
      <c r="U680" s="71"/>
      <c r="V680" s="71"/>
      <c r="W680" s="1882"/>
      <c r="X680" s="1882"/>
      <c r="Y680" s="1882"/>
      <c r="Z680" s="1882"/>
      <c r="AA680" s="1882"/>
      <c r="AB680" s="1882"/>
      <c r="AC680" s="1882"/>
      <c r="AD680" s="1882"/>
      <c r="AE680" s="2904"/>
      <c r="AF680" s="71"/>
      <c r="AG680" s="3068"/>
      <c r="AH680" s="71"/>
      <c r="AI680" s="1963"/>
      <c r="AJ680" s="2749"/>
      <c r="AK680" s="661"/>
      <c r="AL680" s="71"/>
      <c r="AM680" s="3702"/>
      <c r="AN680" s="3938">
        <f>AN675</f>
        <v>0</v>
      </c>
      <c r="AO680" s="4067"/>
      <c r="AP680" s="4306">
        <f t="shared" si="525"/>
        <v>0</v>
      </c>
    </row>
    <row r="681" spans="1:274" s="682" customFormat="1" x14ac:dyDescent="0.25">
      <c r="A681" s="637">
        <v>1</v>
      </c>
      <c r="B681" s="637">
        <v>1</v>
      </c>
      <c r="C681" s="2435" t="s">
        <v>139</v>
      </c>
      <c r="D681" s="346"/>
      <c r="E681" s="346"/>
      <c r="F681" s="614">
        <f>F679+F677/4.2+F678/4.2</f>
        <v>51830</v>
      </c>
      <c r="G681" s="4025">
        <f>G679+G677/4.2+G678/4.2</f>
        <v>51830</v>
      </c>
      <c r="H681" s="614">
        <f t="shared" si="473"/>
        <v>0</v>
      </c>
      <c r="I681" s="329">
        <f t="shared" ref="I681:J681" si="526">I679+I677/4.2+I678/4.2</f>
        <v>30234.166666666668</v>
      </c>
      <c r="J681" s="329">
        <f t="shared" si="526"/>
        <v>27069.828095238096</v>
      </c>
      <c r="K681" s="329">
        <f>J681/I681*100</f>
        <v>89.533898498623827</v>
      </c>
      <c r="L681" s="3444">
        <f t="shared" ref="L681" si="527">L679+L677/4.2+L678/4.2</f>
        <v>640.64226190476188</v>
      </c>
      <c r="M681" s="491"/>
      <c r="N681" s="491"/>
      <c r="O681" s="492"/>
      <c r="P681" s="492"/>
      <c r="Q681" s="492">
        <f t="shared" si="477"/>
        <v>0</v>
      </c>
      <c r="R681" s="492"/>
      <c r="S681" s="492"/>
      <c r="T681" s="492"/>
      <c r="U681" s="492"/>
      <c r="V681" s="492"/>
      <c r="W681" s="565">
        <f t="shared" ref="W681:X681" si="528">W671</f>
        <v>56667.927899999995</v>
      </c>
      <c r="X681" s="565">
        <f t="shared" si="528"/>
        <v>56667.927899999995</v>
      </c>
      <c r="Y681" s="565">
        <f t="shared" ref="Y681:Z681" si="529">Y671</f>
        <v>56667.927899999995</v>
      </c>
      <c r="Z681" s="565">
        <f t="shared" si="529"/>
        <v>56667.927899999995</v>
      </c>
      <c r="AA681" s="565">
        <f t="shared" ref="AA681:AB681" si="530">AA671</f>
        <v>56667.927899999995</v>
      </c>
      <c r="AB681" s="565">
        <f t="shared" si="530"/>
        <v>56667.927899999995</v>
      </c>
      <c r="AC681" s="565">
        <f t="shared" ref="AC681:AD681" si="531">AC671</f>
        <v>56667.927899999995</v>
      </c>
      <c r="AD681" s="565">
        <f t="shared" si="531"/>
        <v>56667.927899999995</v>
      </c>
      <c r="AE681" s="2903">
        <f t="shared" ref="AE681" si="532">W681/12*$C$3+(X681-W681)/11*4+(Y681-X681)/10*3+(Z681-Y681)/9*2+(AA681-Z681)/8*1</f>
        <v>33056.291274999996</v>
      </c>
      <c r="AF681" s="43">
        <f t="shared" ref="AF681:AM681" si="533">AF671</f>
        <v>29588.019360000006</v>
      </c>
      <c r="AG681" s="3067">
        <f t="shared" si="533"/>
        <v>0</v>
      </c>
      <c r="AH681" s="43">
        <f t="shared" ref="AH681" si="534">AH671</f>
        <v>0</v>
      </c>
      <c r="AI681" s="532">
        <f t="shared" si="533"/>
        <v>-3468.2719149999903</v>
      </c>
      <c r="AJ681" s="2751"/>
      <c r="AK681" s="581">
        <f t="shared" si="533"/>
        <v>-13.02491</v>
      </c>
      <c r="AL681" s="43">
        <f t="shared" si="533"/>
        <v>29574.994450000006</v>
      </c>
      <c r="AM681" s="3702">
        <f t="shared" si="533"/>
        <v>663.79651999999999</v>
      </c>
      <c r="AN681" s="3916">
        <f t="shared" ref="AN681" si="535">AN679+AN677/4.2+AN678/4.2</f>
        <v>0</v>
      </c>
      <c r="AO681" s="1270">
        <f t="shared" ref="AO681" si="536">AO671</f>
        <v>0</v>
      </c>
      <c r="AP681" s="4306">
        <f t="shared" si="525"/>
        <v>56667927.899999999</v>
      </c>
      <c r="AQ681" s="201"/>
      <c r="AR681" s="201"/>
      <c r="AS681" s="201"/>
      <c r="AT681" s="201"/>
      <c r="AU681" s="201"/>
      <c r="AV681" s="201"/>
      <c r="AW681" s="201"/>
      <c r="AX681" s="201"/>
      <c r="AY681" s="201"/>
      <c r="AZ681" s="201"/>
      <c r="BA681" s="201"/>
      <c r="BB681" s="201"/>
      <c r="BC681" s="201"/>
      <c r="BD681" s="201"/>
      <c r="BE681" s="201"/>
      <c r="BF681" s="201"/>
      <c r="BG681" s="201"/>
      <c r="BH681" s="201"/>
      <c r="BI681" s="201"/>
      <c r="BJ681" s="201"/>
      <c r="BK681" s="201"/>
      <c r="BL681" s="201"/>
      <c r="BM681" s="201"/>
      <c r="BN681" s="201"/>
      <c r="BO681" s="201"/>
      <c r="BP681" s="201"/>
      <c r="BQ681" s="201"/>
      <c r="BR681" s="201"/>
      <c r="BS681" s="201"/>
      <c r="BT681" s="201"/>
      <c r="BU681" s="201"/>
      <c r="BV681" s="201"/>
      <c r="BW681" s="201"/>
      <c r="BX681" s="201"/>
      <c r="BY681" s="201"/>
      <c r="BZ681" s="201"/>
      <c r="CA681" s="201"/>
      <c r="CB681" s="201"/>
      <c r="CC681" s="201"/>
      <c r="CD681" s="201"/>
      <c r="CE681" s="201"/>
      <c r="CF681" s="201"/>
      <c r="CG681" s="201"/>
      <c r="CH681" s="201"/>
      <c r="CI681" s="201"/>
      <c r="CJ681" s="201"/>
      <c r="CK681" s="201"/>
      <c r="CL681" s="201"/>
      <c r="CM681" s="201"/>
      <c r="CN681" s="201"/>
      <c r="CO681" s="201"/>
      <c r="CP681" s="201"/>
      <c r="CQ681" s="201"/>
      <c r="CR681" s="201"/>
      <c r="CS681" s="201"/>
      <c r="CT681" s="201"/>
      <c r="CU681" s="201"/>
      <c r="CV681" s="201"/>
      <c r="CW681" s="201"/>
      <c r="CX681" s="201"/>
      <c r="CY681" s="201"/>
      <c r="CZ681" s="201"/>
      <c r="DA681" s="201"/>
      <c r="DB681" s="201"/>
      <c r="DC681" s="201"/>
      <c r="DD681" s="201"/>
      <c r="DE681" s="201"/>
      <c r="DF681" s="201"/>
      <c r="DG681" s="201"/>
      <c r="DH681" s="201"/>
      <c r="DI681" s="201"/>
      <c r="DJ681" s="201"/>
      <c r="DK681" s="201"/>
      <c r="DL681" s="201"/>
      <c r="DM681" s="201"/>
      <c r="DN681" s="201"/>
      <c r="DO681" s="201"/>
      <c r="DP681" s="201"/>
      <c r="DQ681" s="201"/>
      <c r="DR681" s="201"/>
      <c r="DS681" s="201"/>
      <c r="DT681" s="201"/>
      <c r="DU681" s="201"/>
      <c r="DV681" s="201"/>
      <c r="DW681" s="201"/>
      <c r="DX681" s="201"/>
      <c r="DY681" s="201"/>
      <c r="DZ681" s="201"/>
      <c r="EA681" s="201"/>
      <c r="EB681" s="201"/>
      <c r="EC681" s="201"/>
      <c r="ED681" s="201"/>
      <c r="EE681" s="201"/>
      <c r="EF681" s="201"/>
      <c r="EG681" s="201"/>
      <c r="EH681" s="201"/>
      <c r="EI681" s="201"/>
      <c r="EJ681" s="201"/>
      <c r="EK681" s="201"/>
      <c r="EL681" s="201"/>
      <c r="EM681" s="201"/>
      <c r="EN681" s="201"/>
      <c r="EO681" s="201"/>
      <c r="EP681" s="201"/>
      <c r="EQ681" s="201"/>
      <c r="ER681" s="201"/>
      <c r="ES681" s="201"/>
      <c r="ET681" s="201"/>
      <c r="EU681" s="201"/>
      <c r="EV681" s="201"/>
      <c r="EW681" s="201"/>
      <c r="EX681" s="201"/>
      <c r="EY681" s="201"/>
      <c r="EZ681" s="201"/>
      <c r="FA681" s="201"/>
      <c r="FB681" s="201"/>
      <c r="FC681" s="201"/>
      <c r="FD681" s="201"/>
      <c r="FE681" s="201"/>
      <c r="FF681" s="201"/>
      <c r="FG681" s="201"/>
      <c r="FH681" s="201"/>
      <c r="FI681" s="201"/>
      <c r="FJ681" s="201"/>
      <c r="FK681" s="201"/>
      <c r="FL681" s="201"/>
      <c r="FM681" s="201"/>
      <c r="FN681" s="201"/>
      <c r="FO681" s="201"/>
      <c r="FP681" s="201"/>
      <c r="FQ681" s="201"/>
      <c r="FR681" s="201"/>
      <c r="FS681" s="201"/>
      <c r="FT681" s="201"/>
      <c r="FU681" s="201"/>
      <c r="FV681" s="201"/>
      <c r="FW681" s="201"/>
      <c r="FX681" s="201"/>
      <c r="FY681" s="201"/>
      <c r="FZ681" s="201"/>
      <c r="GA681" s="201"/>
      <c r="GB681" s="201"/>
      <c r="GC681" s="201"/>
      <c r="GD681" s="201"/>
      <c r="GE681" s="201"/>
      <c r="GF681" s="201"/>
      <c r="GG681" s="201"/>
      <c r="GH681" s="201"/>
      <c r="GI681" s="201"/>
      <c r="GJ681" s="201"/>
      <c r="GK681" s="201"/>
      <c r="GL681" s="201"/>
      <c r="GM681" s="201"/>
      <c r="GN681" s="201"/>
      <c r="GO681" s="201"/>
      <c r="GP681" s="201"/>
      <c r="GQ681" s="201"/>
      <c r="GR681" s="201"/>
      <c r="GS681" s="201"/>
      <c r="GT681" s="201"/>
      <c r="GU681" s="201"/>
      <c r="GV681" s="201"/>
      <c r="GW681" s="201"/>
      <c r="GX681" s="201"/>
      <c r="GY681" s="201"/>
      <c r="GZ681" s="201"/>
      <c r="HA681" s="201"/>
      <c r="HB681" s="201"/>
      <c r="HC681" s="201"/>
      <c r="HD681" s="201"/>
      <c r="HE681" s="201"/>
      <c r="HF681" s="201"/>
      <c r="HG681" s="201"/>
      <c r="HH681" s="201"/>
      <c r="HI681" s="201"/>
      <c r="HJ681" s="201"/>
      <c r="HK681" s="201"/>
      <c r="HL681" s="201"/>
      <c r="HM681" s="201"/>
      <c r="HN681" s="201"/>
      <c r="HO681" s="201"/>
      <c r="HP681" s="201"/>
      <c r="HQ681" s="201"/>
      <c r="HR681" s="201"/>
      <c r="HS681" s="201"/>
      <c r="HT681" s="201"/>
      <c r="HU681" s="201"/>
      <c r="HV681" s="201"/>
      <c r="HW681" s="201"/>
      <c r="HX681" s="201"/>
      <c r="HY681" s="201"/>
      <c r="HZ681" s="201"/>
      <c r="IA681" s="201"/>
      <c r="IB681" s="201"/>
      <c r="IC681" s="201"/>
      <c r="ID681" s="201"/>
      <c r="IE681" s="201"/>
      <c r="IF681" s="201"/>
      <c r="IG681" s="201"/>
      <c r="IH681" s="201"/>
      <c r="II681" s="201"/>
      <c r="IJ681" s="201"/>
      <c r="IK681" s="201"/>
      <c r="IL681" s="201"/>
      <c r="IM681" s="201"/>
      <c r="IN681" s="201"/>
      <c r="IO681" s="201"/>
      <c r="IP681" s="201"/>
      <c r="IQ681" s="201"/>
      <c r="IR681" s="201"/>
      <c r="IS681" s="201"/>
      <c r="IT681" s="201"/>
      <c r="IU681" s="201"/>
      <c r="IV681" s="201"/>
      <c r="IW681" s="201"/>
      <c r="IX681" s="201"/>
      <c r="IY681" s="201"/>
      <c r="IZ681" s="201"/>
      <c r="JA681" s="201"/>
      <c r="JB681" s="201"/>
      <c r="JC681" s="201"/>
      <c r="JD681" s="201"/>
      <c r="JE681" s="201"/>
      <c r="JF681" s="201"/>
      <c r="JG681" s="201"/>
      <c r="JH681" s="201"/>
      <c r="JI681" s="201"/>
      <c r="JJ681" s="201"/>
      <c r="JK681" s="201"/>
      <c r="JL681" s="201"/>
      <c r="JM681" s="201"/>
      <c r="JN681" s="201"/>
    </row>
    <row r="682" spans="1:274" x14ac:dyDescent="0.25">
      <c r="A682" s="637">
        <v>1</v>
      </c>
      <c r="B682" s="637">
        <v>1</v>
      </c>
      <c r="C682" s="403" t="s">
        <v>422</v>
      </c>
      <c r="D682" s="403"/>
      <c r="E682" s="403"/>
      <c r="F682" s="1553"/>
      <c r="G682" s="4647"/>
      <c r="H682" s="1553">
        <f t="shared" si="473"/>
        <v>0</v>
      </c>
      <c r="I682" s="691"/>
      <c r="J682" s="691"/>
      <c r="K682" s="691"/>
      <c r="L682" s="3631"/>
      <c r="M682" s="698"/>
      <c r="N682" s="698"/>
      <c r="O682" s="691"/>
      <c r="P682" s="691"/>
      <c r="Q682" s="691">
        <f t="shared" si="477"/>
        <v>0</v>
      </c>
      <c r="R682" s="691"/>
      <c r="S682" s="691"/>
      <c r="T682" s="691"/>
      <c r="U682" s="691"/>
      <c r="V682" s="691"/>
      <c r="W682" s="1887">
        <f t="shared" ref="W682:X682" si="537">W681</f>
        <v>56667.927899999995</v>
      </c>
      <c r="X682" s="1887">
        <f t="shared" si="537"/>
        <v>56667.927899999995</v>
      </c>
      <c r="Y682" s="1887">
        <f t="shared" ref="Y682:Z682" si="538">Y681</f>
        <v>56667.927899999995</v>
      </c>
      <c r="Z682" s="1887">
        <f t="shared" si="538"/>
        <v>56667.927899999995</v>
      </c>
      <c r="AA682" s="1887">
        <f t="shared" ref="AA682:AB682" si="539">AA681</f>
        <v>56667.927899999995</v>
      </c>
      <c r="AB682" s="1887">
        <f t="shared" si="539"/>
        <v>56667.927899999995</v>
      </c>
      <c r="AC682" s="1887">
        <f t="shared" ref="AC682:AD682" si="540">AC681</f>
        <v>56667.927899999995</v>
      </c>
      <c r="AD682" s="1887">
        <f t="shared" si="540"/>
        <v>56667.927899999995</v>
      </c>
      <c r="AE682" s="2939">
        <f t="shared" ref="AE682" si="541">AE681</f>
        <v>33056.291274999996</v>
      </c>
      <c r="AF682" s="82">
        <f t="shared" ref="AF682:AM682" si="542">AF681</f>
        <v>29588.019360000006</v>
      </c>
      <c r="AG682" s="3090">
        <f t="shared" si="542"/>
        <v>0</v>
      </c>
      <c r="AH682" s="82">
        <f t="shared" ref="AH682" si="543">AH681</f>
        <v>0</v>
      </c>
      <c r="AI682" s="1965">
        <f t="shared" si="542"/>
        <v>-3468.2719149999903</v>
      </c>
      <c r="AJ682" s="2752"/>
      <c r="AK682" s="179">
        <f t="shared" si="542"/>
        <v>-13.02491</v>
      </c>
      <c r="AL682" s="1887">
        <f t="shared" si="542"/>
        <v>29574.994450000006</v>
      </c>
      <c r="AM682" s="3702">
        <f t="shared" si="542"/>
        <v>663.79651999999999</v>
      </c>
      <c r="AN682" s="4101"/>
      <c r="AO682" s="4095">
        <f t="shared" ref="AO682" si="544">AO681</f>
        <v>0</v>
      </c>
      <c r="AP682" s="4306">
        <f t="shared" si="525"/>
        <v>56667927.899999999</v>
      </c>
    </row>
    <row r="683" spans="1:274" x14ac:dyDescent="0.25">
      <c r="A683" s="637">
        <v>1</v>
      </c>
      <c r="B683" s="637">
        <v>1</v>
      </c>
      <c r="C683" s="259"/>
      <c r="D683" s="259"/>
      <c r="E683" s="259"/>
      <c r="F683" s="1526"/>
      <c r="G683" s="4636"/>
      <c r="H683" s="1526">
        <f t="shared" si="473"/>
        <v>0</v>
      </c>
      <c r="I683" s="645"/>
      <c r="J683" s="645"/>
      <c r="K683" s="645"/>
      <c r="L683" s="3630"/>
      <c r="M683" s="700"/>
      <c r="N683" s="700"/>
      <c r="O683" s="645"/>
      <c r="P683" s="645"/>
      <c r="Q683" s="645">
        <f t="shared" si="477"/>
        <v>0</v>
      </c>
      <c r="R683" s="645"/>
      <c r="S683" s="645"/>
      <c r="T683" s="645"/>
      <c r="U683" s="645"/>
      <c r="V683" s="645"/>
      <c r="W683" s="1137"/>
      <c r="X683" s="1137"/>
      <c r="Y683" s="1137"/>
      <c r="Z683" s="1137"/>
      <c r="AA683" s="1137"/>
      <c r="AB683" s="1137"/>
      <c r="AC683" s="1137"/>
      <c r="AD683" s="1137"/>
      <c r="AE683" s="2914"/>
      <c r="AF683" s="642"/>
      <c r="AG683" s="3076"/>
      <c r="AH683" s="642"/>
      <c r="AI683" s="1964"/>
      <c r="AJ683" s="2750"/>
      <c r="AK683" s="671"/>
      <c r="AL683" s="642"/>
      <c r="AM683" s="3702"/>
      <c r="AN683" s="4100"/>
      <c r="AO683" s="4075"/>
      <c r="AP683" s="4306">
        <f t="shared" si="525"/>
        <v>0</v>
      </c>
    </row>
    <row r="684" spans="1:274" ht="47.25" x14ac:dyDescent="0.25">
      <c r="B684" s="637">
        <v>1</v>
      </c>
      <c r="C684" s="1007" t="s">
        <v>670</v>
      </c>
      <c r="D684" s="282"/>
      <c r="E684" s="347"/>
      <c r="F684" s="1529"/>
      <c r="G684" s="4119"/>
      <c r="H684" s="1529">
        <f t="shared" si="473"/>
        <v>0</v>
      </c>
      <c r="I684" s="492"/>
      <c r="J684" s="492"/>
      <c r="K684" s="492"/>
      <c r="L684" s="3623"/>
      <c r="M684" s="689"/>
      <c r="N684" s="689"/>
      <c r="O684" s="71"/>
      <c r="P684" s="71"/>
      <c r="Q684" s="71">
        <f t="shared" si="477"/>
        <v>0</v>
      </c>
      <c r="R684" s="71"/>
      <c r="S684" s="71"/>
      <c r="T684" s="71"/>
      <c r="U684" s="71"/>
      <c r="V684" s="71"/>
      <c r="W684" s="1882"/>
      <c r="X684" s="1882"/>
      <c r="Y684" s="1882"/>
      <c r="Z684" s="1882"/>
      <c r="AA684" s="1882"/>
      <c r="AB684" s="1882"/>
      <c r="AC684" s="1882"/>
      <c r="AD684" s="1882"/>
      <c r="AE684" s="2904"/>
      <c r="AF684" s="71"/>
      <c r="AG684" s="3068"/>
      <c r="AH684" s="71"/>
      <c r="AI684" s="1963"/>
      <c r="AJ684" s="2749"/>
      <c r="AK684" s="661"/>
      <c r="AL684" s="71"/>
      <c r="AM684" s="3702"/>
      <c r="AN684" s="4088"/>
      <c r="AO684" s="4067"/>
      <c r="AP684" s="4306">
        <f t="shared" si="525"/>
        <v>0</v>
      </c>
    </row>
    <row r="685" spans="1:274" x14ac:dyDescent="0.25">
      <c r="B685" s="637">
        <v>1</v>
      </c>
      <c r="C685" s="429" t="s">
        <v>213</v>
      </c>
      <c r="D685" s="429"/>
      <c r="E685" s="429"/>
      <c r="F685" s="664"/>
      <c r="G685" s="4153"/>
      <c r="H685" s="664">
        <f t="shared" si="473"/>
        <v>0</v>
      </c>
      <c r="I685" s="309"/>
      <c r="J685" s="309"/>
      <c r="K685" s="309"/>
      <c r="L685" s="3419"/>
      <c r="M685" s="689"/>
      <c r="N685" s="689"/>
      <c r="O685" s="71"/>
      <c r="P685" s="71"/>
      <c r="Q685" s="71">
        <f t="shared" si="477"/>
        <v>0</v>
      </c>
      <c r="R685" s="71"/>
      <c r="S685" s="71"/>
      <c r="T685" s="71"/>
      <c r="U685" s="71"/>
      <c r="V685" s="71"/>
      <c r="W685" s="1882">
        <v>1121.182</v>
      </c>
      <c r="X685" s="1882">
        <v>1121.182</v>
      </c>
      <c r="Y685" s="1882">
        <v>1121.182</v>
      </c>
      <c r="Z685" s="1882">
        <v>1121.182</v>
      </c>
      <c r="AA685" s="1882">
        <v>1121.182</v>
      </c>
      <c r="AB685" s="1882">
        <v>1121.182</v>
      </c>
      <c r="AC685" s="1882">
        <v>1121.182</v>
      </c>
      <c r="AD685" s="1882">
        <v>1242.6868400000001</v>
      </c>
      <c r="AE685" s="2895">
        <f>W685/12*$C$3+(X685-W685)/11*6+(Y685-X685)/10*5+(Z685-Y685)/9*4+(AA685-Z685)/8*3+(AB685-AA685)/7*2+(AC685-AB685)/6*1+(AD685-AC685)</f>
        <v>775.52767333333338</v>
      </c>
      <c r="AF685" s="71">
        <f>AL685-AK685-AH685</f>
        <v>775.75493999999992</v>
      </c>
      <c r="AG685" s="3068"/>
      <c r="AH685" s="71"/>
      <c r="AI685" s="1963">
        <f>AF685-AE685</f>
        <v>0.22726666666653728</v>
      </c>
      <c r="AJ685" s="2749"/>
      <c r="AK685" s="661">
        <v>0</v>
      </c>
      <c r="AL685" s="71">
        <v>775.75493999999992</v>
      </c>
      <c r="AM685" s="3702"/>
      <c r="AN685" s="3880"/>
      <c r="AO685" s="4067"/>
      <c r="AP685" s="4306">
        <f t="shared" si="525"/>
        <v>1121182</v>
      </c>
    </row>
    <row r="686" spans="1:274" ht="29.25" x14ac:dyDescent="0.25">
      <c r="B686" s="637">
        <v>1</v>
      </c>
      <c r="C686" s="2513" t="s">
        <v>476</v>
      </c>
      <c r="D686" s="465"/>
      <c r="E686" s="465"/>
      <c r="F686" s="1290">
        <f>F687</f>
        <v>200</v>
      </c>
      <c r="G686" s="3874">
        <f>G687</f>
        <v>200</v>
      </c>
      <c r="H686" s="1290">
        <f t="shared" si="473"/>
        <v>0</v>
      </c>
      <c r="I686" s="2548">
        <f t="shared" ref="I686:J686" si="545">I687</f>
        <v>116.66666666666667</v>
      </c>
      <c r="J686" s="2548">
        <f t="shared" si="545"/>
        <v>44.164999999999999</v>
      </c>
      <c r="K686" s="93">
        <f t="shared" ref="K686:K691" si="546">J686/I686*100</f>
        <v>37.855714285714285</v>
      </c>
      <c r="L686" s="3502">
        <f t="shared" ref="L686" si="547">L687</f>
        <v>0</v>
      </c>
      <c r="M686" s="689"/>
      <c r="N686" s="689"/>
      <c r="O686" s="71"/>
      <c r="P686" s="71"/>
      <c r="Q686" s="71">
        <f t="shared" si="477"/>
        <v>0</v>
      </c>
      <c r="R686" s="71"/>
      <c r="S686" s="71"/>
      <c r="T686" s="71"/>
      <c r="U686" s="71"/>
      <c r="V686" s="71"/>
      <c r="W686" s="1882"/>
      <c r="X686" s="1882"/>
      <c r="Y686" s="1882"/>
      <c r="Z686" s="1882"/>
      <c r="AA686" s="1882"/>
      <c r="AB686" s="1882"/>
      <c r="AC686" s="1882"/>
      <c r="AD686" s="1882"/>
      <c r="AE686" s="2904"/>
      <c r="AF686" s="71"/>
      <c r="AG686" s="3068"/>
      <c r="AH686" s="71"/>
      <c r="AI686" s="1963"/>
      <c r="AJ686" s="2749"/>
      <c r="AK686" s="661"/>
      <c r="AL686" s="71"/>
      <c r="AM686" s="3702"/>
      <c r="AN686" s="3875">
        <f t="shared" ref="AN686" si="548">AN687</f>
        <v>0</v>
      </c>
      <c r="AO686" s="4067"/>
      <c r="AP686" s="4306">
        <f t="shared" si="525"/>
        <v>0</v>
      </c>
    </row>
    <row r="687" spans="1:274" ht="30" x14ac:dyDescent="0.25">
      <c r="B687" s="637">
        <v>1</v>
      </c>
      <c r="C687" s="3249" t="s">
        <v>465</v>
      </c>
      <c r="D687" s="465"/>
      <c r="E687" s="465"/>
      <c r="F687" s="1290">
        <f>F688/4</f>
        <v>200</v>
      </c>
      <c r="G687" s="3874">
        <f>G688/4</f>
        <v>200</v>
      </c>
      <c r="H687" s="1290">
        <f t="shared" si="473"/>
        <v>0</v>
      </c>
      <c r="I687" s="1110">
        <f t="shared" ref="I687:J687" si="549">I688/4</f>
        <v>116.66666666666667</v>
      </c>
      <c r="J687" s="1110">
        <f t="shared" si="549"/>
        <v>44.164999999999999</v>
      </c>
      <c r="K687" s="69">
        <f t="shared" si="546"/>
        <v>37.855714285714285</v>
      </c>
      <c r="L687" s="3441">
        <f t="shared" ref="L687" si="550">L688/4</f>
        <v>0</v>
      </c>
      <c r="M687" s="689"/>
      <c r="N687" s="689"/>
      <c r="O687" s="71"/>
      <c r="P687" s="71"/>
      <c r="Q687" s="71">
        <f t="shared" si="477"/>
        <v>0</v>
      </c>
      <c r="R687" s="71"/>
      <c r="S687" s="71"/>
      <c r="T687" s="71"/>
      <c r="U687" s="71"/>
      <c r="V687" s="71"/>
      <c r="W687" s="1882"/>
      <c r="X687" s="1882"/>
      <c r="Y687" s="1882"/>
      <c r="Z687" s="1882"/>
      <c r="AA687" s="1882"/>
      <c r="AB687" s="1882"/>
      <c r="AC687" s="1882"/>
      <c r="AD687" s="1882"/>
      <c r="AE687" s="2904"/>
      <c r="AF687" s="71"/>
      <c r="AG687" s="3068"/>
      <c r="AH687" s="71"/>
      <c r="AI687" s="1963"/>
      <c r="AJ687" s="2749"/>
      <c r="AK687" s="661"/>
      <c r="AL687" s="71"/>
      <c r="AM687" s="3702"/>
      <c r="AN687" s="3874">
        <f t="shared" ref="AN687" si="551">AN688/4</f>
        <v>0</v>
      </c>
      <c r="AO687" s="4067"/>
      <c r="AP687" s="4306">
        <f t="shared" si="525"/>
        <v>0</v>
      </c>
    </row>
    <row r="688" spans="1:274" ht="30" x14ac:dyDescent="0.25">
      <c r="B688" s="637">
        <v>1</v>
      </c>
      <c r="C688" s="4" t="s">
        <v>492</v>
      </c>
      <c r="D688" s="465"/>
      <c r="E688" s="465"/>
      <c r="F688" s="1290">
        <v>800</v>
      </c>
      <c r="G688" s="3874">
        <v>800</v>
      </c>
      <c r="H688" s="1290">
        <f t="shared" si="473"/>
        <v>0</v>
      </c>
      <c r="I688" s="1110">
        <f t="shared" ref="I688" si="552">(F688/12*$C$3)</f>
        <v>466.66666666666669</v>
      </c>
      <c r="J688" s="1110">
        <v>176.66</v>
      </c>
      <c r="K688" s="69">
        <f t="shared" si="546"/>
        <v>37.855714285714285</v>
      </c>
      <c r="L688" s="3441"/>
      <c r="M688" s="689"/>
      <c r="N688" s="689"/>
      <c r="O688" s="71"/>
      <c r="P688" s="71"/>
      <c r="Q688" s="71">
        <f t="shared" si="477"/>
        <v>0</v>
      </c>
      <c r="R688" s="71"/>
      <c r="S688" s="71"/>
      <c r="T688" s="71"/>
      <c r="U688" s="71"/>
      <c r="V688" s="71"/>
      <c r="W688" s="1882"/>
      <c r="X688" s="1882"/>
      <c r="Y688" s="1882"/>
      <c r="Z688" s="1882"/>
      <c r="AA688" s="1882"/>
      <c r="AB688" s="1882"/>
      <c r="AC688" s="1882"/>
      <c r="AD688" s="1882"/>
      <c r="AE688" s="2904"/>
      <c r="AF688" s="71"/>
      <c r="AG688" s="3068"/>
      <c r="AH688" s="71"/>
      <c r="AI688" s="1963"/>
      <c r="AJ688" s="2749"/>
      <c r="AK688" s="661"/>
      <c r="AL688" s="71"/>
      <c r="AM688" s="3702"/>
      <c r="AN688" s="3874"/>
      <c r="AO688" s="4067"/>
      <c r="AP688" s="4306">
        <f t="shared" si="525"/>
        <v>0</v>
      </c>
    </row>
    <row r="689" spans="1:42" ht="29.25" x14ac:dyDescent="0.25">
      <c r="B689" s="637">
        <v>1</v>
      </c>
      <c r="C689" s="2513" t="s">
        <v>477</v>
      </c>
      <c r="D689" s="465"/>
      <c r="E689" s="465"/>
      <c r="F689" s="1290">
        <f>F691/9.4</f>
        <v>421.91489361702128</v>
      </c>
      <c r="G689" s="3874">
        <f>G691/9.4</f>
        <v>372.34042553191489</v>
      </c>
      <c r="H689" s="1290">
        <f t="shared" si="473"/>
        <v>49.574468085106389</v>
      </c>
      <c r="I689" s="1110">
        <f t="shared" ref="I689:J689" si="553">I691/9.4</f>
        <v>266.77304964539007</v>
      </c>
      <c r="J689" s="1110">
        <f t="shared" si="553"/>
        <v>297.72127659574465</v>
      </c>
      <c r="K689" s="69">
        <f t="shared" si="546"/>
        <v>111.60095706500066</v>
      </c>
      <c r="L689" s="3441">
        <f t="shared" ref="L689" si="554">L691/9.4</f>
        <v>0</v>
      </c>
      <c r="M689" s="689"/>
      <c r="N689" s="689"/>
      <c r="O689" s="71"/>
      <c r="P689" s="71"/>
      <c r="Q689" s="71">
        <f t="shared" si="477"/>
        <v>0</v>
      </c>
      <c r="R689" s="71"/>
      <c r="S689" s="71"/>
      <c r="T689" s="71"/>
      <c r="U689" s="71"/>
      <c r="V689" s="71"/>
      <c r="W689" s="1882"/>
      <c r="X689" s="1882"/>
      <c r="Y689" s="1882"/>
      <c r="Z689" s="1882"/>
      <c r="AA689" s="1882"/>
      <c r="AB689" s="1882"/>
      <c r="AC689" s="1882"/>
      <c r="AD689" s="1882"/>
      <c r="AE689" s="2904"/>
      <c r="AF689" s="71"/>
      <c r="AG689" s="3068"/>
      <c r="AH689" s="71"/>
      <c r="AI689" s="1963"/>
      <c r="AJ689" s="2749"/>
      <c r="AK689" s="661"/>
      <c r="AL689" s="71"/>
      <c r="AM689" s="3702"/>
      <c r="AN689" s="3874">
        <f t="shared" ref="AN689" si="555">AN691/9.4</f>
        <v>0</v>
      </c>
      <c r="AO689" s="4067"/>
      <c r="AP689" s="4306">
        <f t="shared" si="525"/>
        <v>0</v>
      </c>
    </row>
    <row r="690" spans="1:42" x14ac:dyDescent="0.25">
      <c r="B690" s="637">
        <v>1</v>
      </c>
      <c r="C690" s="4" t="s">
        <v>494</v>
      </c>
      <c r="D690" s="465"/>
      <c r="E690" s="465"/>
      <c r="F690" s="1290">
        <f>F691/9.4</f>
        <v>421.91489361702128</v>
      </c>
      <c r="G690" s="3874">
        <f>G691/9.4</f>
        <v>372.34042553191489</v>
      </c>
      <c r="H690" s="1290">
        <f t="shared" si="473"/>
        <v>49.574468085106389</v>
      </c>
      <c r="I690" s="1110">
        <f t="shared" ref="I690:J690" si="556">I691/9.4</f>
        <v>266.77304964539007</v>
      </c>
      <c r="J690" s="1110">
        <f t="shared" si="556"/>
        <v>297.72127659574465</v>
      </c>
      <c r="K690" s="69">
        <f t="shared" si="546"/>
        <v>111.60095706500066</v>
      </c>
      <c r="L690" s="3441">
        <f t="shared" ref="L690" si="557">L691/9.4</f>
        <v>0</v>
      </c>
      <c r="M690" s="689"/>
      <c r="N690" s="689"/>
      <c r="O690" s="71"/>
      <c r="P690" s="71"/>
      <c r="Q690" s="71">
        <f t="shared" si="477"/>
        <v>0</v>
      </c>
      <c r="R690" s="71"/>
      <c r="S690" s="71"/>
      <c r="T690" s="71"/>
      <c r="U690" s="71"/>
      <c r="V690" s="71"/>
      <c r="W690" s="1882"/>
      <c r="X690" s="1882"/>
      <c r="Y690" s="1882"/>
      <c r="Z690" s="1882"/>
      <c r="AA690" s="1882"/>
      <c r="AB690" s="1882"/>
      <c r="AC690" s="1882"/>
      <c r="AD690" s="1882"/>
      <c r="AE690" s="2904"/>
      <c r="AF690" s="71"/>
      <c r="AG690" s="3068"/>
      <c r="AH690" s="71"/>
      <c r="AI690" s="1963"/>
      <c r="AJ690" s="2749"/>
      <c r="AK690" s="661"/>
      <c r="AL690" s="71"/>
      <c r="AM690" s="3702"/>
      <c r="AN690" s="3874">
        <f t="shared" ref="AN690" si="558">AN691/9.4</f>
        <v>0</v>
      </c>
      <c r="AO690" s="4067"/>
      <c r="AP690" s="4306">
        <f t="shared" si="525"/>
        <v>0</v>
      </c>
    </row>
    <row r="691" spans="1:42" x14ac:dyDescent="0.25">
      <c r="B691" s="637">
        <v>1</v>
      </c>
      <c r="C691" s="2538" t="s">
        <v>495</v>
      </c>
      <c r="D691" s="465"/>
      <c r="E691" s="465"/>
      <c r="F691" s="1290">
        <v>3966</v>
      </c>
      <c r="G691" s="3874">
        <v>3500</v>
      </c>
      <c r="H691" s="1290">
        <f t="shared" si="473"/>
        <v>466</v>
      </c>
      <c r="I691" s="1110">
        <f t="shared" ref="I691" si="559">(F691-H691)/12*$C$3+H691</f>
        <v>2507.666666666667</v>
      </c>
      <c r="J691" s="1110">
        <v>2798.58</v>
      </c>
      <c r="K691" s="69">
        <f t="shared" si="546"/>
        <v>111.60095706500064</v>
      </c>
      <c r="L691" s="3441"/>
      <c r="M691" s="689"/>
      <c r="N691" s="689"/>
      <c r="O691" s="71"/>
      <c r="P691" s="71"/>
      <c r="Q691" s="71">
        <f t="shared" si="477"/>
        <v>0</v>
      </c>
      <c r="R691" s="71"/>
      <c r="S691" s="71"/>
      <c r="T691" s="71"/>
      <c r="U691" s="71"/>
      <c r="V691" s="71"/>
      <c r="W691" s="1882"/>
      <c r="X691" s="1882"/>
      <c r="Y691" s="1882"/>
      <c r="Z691" s="1882"/>
      <c r="AA691" s="1882"/>
      <c r="AB691" s="1882"/>
      <c r="AC691" s="1882"/>
      <c r="AD691" s="1882"/>
      <c r="AE691" s="2904"/>
      <c r="AF691" s="71"/>
      <c r="AG691" s="3068"/>
      <c r="AH691" s="71"/>
      <c r="AI691" s="1963"/>
      <c r="AJ691" s="2749"/>
      <c r="AK691" s="661"/>
      <c r="AL691" s="71"/>
      <c r="AM691" s="3702"/>
      <c r="AN691" s="3874"/>
      <c r="AO691" s="4067"/>
      <c r="AP691" s="4306">
        <f t="shared" si="525"/>
        <v>0</v>
      </c>
    </row>
    <row r="692" spans="1:42" x14ac:dyDescent="0.25">
      <c r="B692" s="637">
        <v>1</v>
      </c>
      <c r="C692" s="2538" t="s">
        <v>502</v>
      </c>
      <c r="D692" s="465"/>
      <c r="E692" s="465"/>
      <c r="F692" s="1290"/>
      <c r="G692" s="3874"/>
      <c r="H692" s="1290">
        <f t="shared" si="473"/>
        <v>0</v>
      </c>
      <c r="I692" s="309"/>
      <c r="J692" s="309"/>
      <c r="K692" s="69"/>
      <c r="L692" s="3419"/>
      <c r="M692" s="689"/>
      <c r="N692" s="689"/>
      <c r="O692" s="71"/>
      <c r="P692" s="71"/>
      <c r="Q692" s="71">
        <f t="shared" si="477"/>
        <v>0</v>
      </c>
      <c r="R692" s="71"/>
      <c r="S692" s="71"/>
      <c r="T692" s="71"/>
      <c r="U692" s="71"/>
      <c r="V692" s="71"/>
      <c r="W692" s="1882"/>
      <c r="X692" s="1882"/>
      <c r="Y692" s="1882"/>
      <c r="Z692" s="1882"/>
      <c r="AA692" s="1882"/>
      <c r="AB692" s="1882"/>
      <c r="AC692" s="1882"/>
      <c r="AD692" s="1882"/>
      <c r="AE692" s="2904"/>
      <c r="AF692" s="71"/>
      <c r="AG692" s="3068"/>
      <c r="AH692" s="71"/>
      <c r="AI692" s="1963"/>
      <c r="AJ692" s="2749"/>
      <c r="AK692" s="661"/>
      <c r="AL692" s="71"/>
      <c r="AM692" s="3702"/>
      <c r="AN692" s="3880"/>
      <c r="AO692" s="4067"/>
      <c r="AP692" s="4306">
        <f t="shared" si="525"/>
        <v>0</v>
      </c>
    </row>
    <row r="693" spans="1:42" ht="29.25" x14ac:dyDescent="0.25">
      <c r="B693" s="637">
        <v>1</v>
      </c>
      <c r="C693" s="2434" t="s">
        <v>382</v>
      </c>
      <c r="D693" s="465"/>
      <c r="E693" s="465"/>
      <c r="F693" s="1340">
        <f>F686</f>
        <v>200</v>
      </c>
      <c r="G693" s="4070">
        <f>G686</f>
        <v>200</v>
      </c>
      <c r="H693" s="1340">
        <f t="shared" si="473"/>
        <v>0</v>
      </c>
      <c r="I693" s="102">
        <f>I686</f>
        <v>116.66666666666667</v>
      </c>
      <c r="J693" s="102">
        <f>J686</f>
        <v>44.164999999999999</v>
      </c>
      <c r="K693" s="93">
        <f>J693/I693*100</f>
        <v>37.855714285714285</v>
      </c>
      <c r="L693" s="3460">
        <f>L686</f>
        <v>0</v>
      </c>
      <c r="M693" s="689"/>
      <c r="N693" s="689"/>
      <c r="O693" s="71"/>
      <c r="P693" s="71"/>
      <c r="Q693" s="71">
        <f t="shared" si="477"/>
        <v>0</v>
      </c>
      <c r="R693" s="71"/>
      <c r="S693" s="71"/>
      <c r="T693" s="71"/>
      <c r="U693" s="71"/>
      <c r="V693" s="71"/>
      <c r="W693" s="1882"/>
      <c r="X693" s="1882"/>
      <c r="Y693" s="1882"/>
      <c r="Z693" s="1882"/>
      <c r="AA693" s="1882"/>
      <c r="AB693" s="1882"/>
      <c r="AC693" s="1882"/>
      <c r="AD693" s="1882"/>
      <c r="AE693" s="2904"/>
      <c r="AF693" s="71"/>
      <c r="AG693" s="3068"/>
      <c r="AH693" s="71"/>
      <c r="AI693" s="1963"/>
      <c r="AJ693" s="2749"/>
      <c r="AK693" s="661"/>
      <c r="AL693" s="71"/>
      <c r="AM693" s="3702"/>
      <c r="AN693" s="3938">
        <f>AN686</f>
        <v>0</v>
      </c>
      <c r="AO693" s="4067"/>
      <c r="AP693" s="4306">
        <f t="shared" si="525"/>
        <v>0</v>
      </c>
    </row>
    <row r="694" spans="1:42" ht="29.25" x14ac:dyDescent="0.25">
      <c r="B694" s="637">
        <v>1</v>
      </c>
      <c r="C694" s="2434" t="s">
        <v>383</v>
      </c>
      <c r="D694" s="97"/>
      <c r="E694" s="97"/>
      <c r="F694" s="614">
        <f>F689</f>
        <v>421.91489361702128</v>
      </c>
      <c r="G694" s="4025">
        <f>G689</f>
        <v>372.34042553191489</v>
      </c>
      <c r="H694" s="614">
        <f t="shared" si="473"/>
        <v>49.574468085106389</v>
      </c>
      <c r="I694" s="93">
        <f>I689</f>
        <v>266.77304964539007</v>
      </c>
      <c r="J694" s="102">
        <f>J689</f>
        <v>297.72127659574465</v>
      </c>
      <c r="K694" s="93">
        <f>J694/I694*100</f>
        <v>111.60095706500066</v>
      </c>
      <c r="L694" s="3460">
        <f>L689</f>
        <v>0</v>
      </c>
      <c r="M694" s="689"/>
      <c r="N694" s="689"/>
      <c r="O694" s="71"/>
      <c r="P694" s="71"/>
      <c r="Q694" s="71">
        <f t="shared" si="477"/>
        <v>0</v>
      </c>
      <c r="R694" s="71"/>
      <c r="S694" s="71"/>
      <c r="T694" s="71"/>
      <c r="U694" s="71"/>
      <c r="V694" s="71"/>
      <c r="W694" s="1882"/>
      <c r="X694" s="1882"/>
      <c r="Y694" s="1882"/>
      <c r="Z694" s="1882"/>
      <c r="AA694" s="1882"/>
      <c r="AB694" s="1882"/>
      <c r="AC694" s="1882"/>
      <c r="AD694" s="1882"/>
      <c r="AE694" s="2904"/>
      <c r="AF694" s="71"/>
      <c r="AG694" s="3068"/>
      <c r="AH694" s="71"/>
      <c r="AI694" s="1963"/>
      <c r="AJ694" s="2749"/>
      <c r="AK694" s="661"/>
      <c r="AL694" s="71"/>
      <c r="AM694" s="3702"/>
      <c r="AN694" s="3938">
        <f>AN689</f>
        <v>0</v>
      </c>
      <c r="AO694" s="4067"/>
      <c r="AP694" s="4306">
        <f t="shared" si="525"/>
        <v>0</v>
      </c>
    </row>
    <row r="695" spans="1:42" x14ac:dyDescent="0.25">
      <c r="B695" s="637">
        <v>1</v>
      </c>
      <c r="C695" s="2435" t="s">
        <v>139</v>
      </c>
      <c r="D695" s="346"/>
      <c r="E695" s="346"/>
      <c r="F695" s="614">
        <f>F693+F691/4.2</f>
        <v>1144.2857142857142</v>
      </c>
      <c r="G695" s="4025">
        <f>G693+G691/4.2</f>
        <v>1033.3333333333333</v>
      </c>
      <c r="H695" s="614">
        <f t="shared" si="473"/>
        <v>110.95238095238096</v>
      </c>
      <c r="I695" s="329">
        <f>I693+I691/4.2</f>
        <v>713.73015873015879</v>
      </c>
      <c r="J695" s="329">
        <f>J693+J691/4.2</f>
        <v>710.49357142857139</v>
      </c>
      <c r="K695" s="329">
        <f>J695/I695*100</f>
        <v>99.546525075058369</v>
      </c>
      <c r="L695" s="3444">
        <f>L693+L691/4.2</f>
        <v>0</v>
      </c>
      <c r="M695" s="491"/>
      <c r="N695" s="491"/>
      <c r="O695" s="492"/>
      <c r="P695" s="492"/>
      <c r="Q695" s="492">
        <f t="shared" si="477"/>
        <v>0</v>
      </c>
      <c r="R695" s="492"/>
      <c r="S695" s="492"/>
      <c r="T695" s="492"/>
      <c r="U695" s="492"/>
      <c r="V695" s="492"/>
      <c r="W695" s="565">
        <f t="shared" ref="W695:AI695" si="560">W685</f>
        <v>1121.182</v>
      </c>
      <c r="X695" s="565">
        <f t="shared" ref="X695:Y695" si="561">X685</f>
        <v>1121.182</v>
      </c>
      <c r="Y695" s="565">
        <f t="shared" si="561"/>
        <v>1121.182</v>
      </c>
      <c r="Z695" s="565">
        <f t="shared" ref="Z695:AA695" si="562">Z685</f>
        <v>1121.182</v>
      </c>
      <c r="AA695" s="565">
        <f t="shared" si="562"/>
        <v>1121.182</v>
      </c>
      <c r="AB695" s="565">
        <f t="shared" ref="AB695:AC695" si="563">AB685</f>
        <v>1121.182</v>
      </c>
      <c r="AC695" s="565">
        <f t="shared" si="563"/>
        <v>1121.182</v>
      </c>
      <c r="AD695" s="565">
        <f t="shared" ref="AD695" si="564">AD685</f>
        <v>1242.6868400000001</v>
      </c>
      <c r="AE695" s="2903">
        <f t="shared" si="560"/>
        <v>775.52767333333338</v>
      </c>
      <c r="AF695" s="43">
        <f t="shared" si="560"/>
        <v>775.75493999999992</v>
      </c>
      <c r="AG695" s="3067">
        <f t="shared" si="560"/>
        <v>0</v>
      </c>
      <c r="AH695" s="43">
        <f t="shared" si="560"/>
        <v>0</v>
      </c>
      <c r="AI695" s="532">
        <f t="shared" si="560"/>
        <v>0.22726666666653728</v>
      </c>
      <c r="AJ695" s="2751"/>
      <c r="AK695" s="581">
        <f t="shared" ref="AK695:AM695" si="565">AK685</f>
        <v>0</v>
      </c>
      <c r="AL695" s="43">
        <f t="shared" si="565"/>
        <v>775.75493999999992</v>
      </c>
      <c r="AM695" s="3702">
        <f t="shared" si="565"/>
        <v>0</v>
      </c>
      <c r="AN695" s="3916">
        <f>AN693+AN691/4.2</f>
        <v>0</v>
      </c>
      <c r="AO695" s="1270"/>
      <c r="AP695" s="4306">
        <f t="shared" si="525"/>
        <v>1121182</v>
      </c>
    </row>
    <row r="696" spans="1:42" x14ac:dyDescent="0.25">
      <c r="B696" s="637">
        <v>1</v>
      </c>
      <c r="C696" s="403" t="s">
        <v>422</v>
      </c>
      <c r="D696" s="403"/>
      <c r="E696" s="403"/>
      <c r="F696" s="1553"/>
      <c r="G696" s="4647"/>
      <c r="H696" s="1553">
        <f t="shared" si="473"/>
        <v>0</v>
      </c>
      <c r="I696" s="691"/>
      <c r="J696" s="691"/>
      <c r="K696" s="691"/>
      <c r="L696" s="3631"/>
      <c r="M696" s="698"/>
      <c r="N696" s="698"/>
      <c r="O696" s="691"/>
      <c r="P696" s="691"/>
      <c r="Q696" s="691">
        <f t="shared" si="477"/>
        <v>0</v>
      </c>
      <c r="R696" s="691"/>
      <c r="S696" s="691"/>
      <c r="T696" s="691"/>
      <c r="U696" s="691"/>
      <c r="V696" s="691"/>
      <c r="W696" s="1887">
        <f t="shared" ref="W696:AI696" si="566">W695</f>
        <v>1121.182</v>
      </c>
      <c r="X696" s="1887">
        <f t="shared" ref="X696:Y696" si="567">X695</f>
        <v>1121.182</v>
      </c>
      <c r="Y696" s="1887">
        <f t="shared" si="567"/>
        <v>1121.182</v>
      </c>
      <c r="Z696" s="1887">
        <f t="shared" ref="Z696:AA696" si="568">Z695</f>
        <v>1121.182</v>
      </c>
      <c r="AA696" s="1887">
        <f t="shared" si="568"/>
        <v>1121.182</v>
      </c>
      <c r="AB696" s="1887">
        <f t="shared" ref="AB696:AC696" si="569">AB695</f>
        <v>1121.182</v>
      </c>
      <c r="AC696" s="1887">
        <f t="shared" si="569"/>
        <v>1121.182</v>
      </c>
      <c r="AD696" s="1887">
        <f t="shared" ref="AD696" si="570">AD695</f>
        <v>1242.6868400000001</v>
      </c>
      <c r="AE696" s="2939">
        <f t="shared" si="566"/>
        <v>775.52767333333338</v>
      </c>
      <c r="AF696" s="82">
        <f t="shared" si="566"/>
        <v>775.75493999999992</v>
      </c>
      <c r="AG696" s="3090">
        <f t="shared" si="566"/>
        <v>0</v>
      </c>
      <c r="AH696" s="82">
        <f t="shared" si="566"/>
        <v>0</v>
      </c>
      <c r="AI696" s="1965">
        <f t="shared" si="566"/>
        <v>0.22726666666653728</v>
      </c>
      <c r="AJ696" s="2752"/>
      <c r="AK696" s="179">
        <f t="shared" ref="AK696:AM696" si="571">AK695</f>
        <v>0</v>
      </c>
      <c r="AL696" s="1887">
        <f t="shared" si="571"/>
        <v>775.75493999999992</v>
      </c>
      <c r="AM696" s="3702">
        <f t="shared" si="571"/>
        <v>0</v>
      </c>
      <c r="AN696" s="4101"/>
      <c r="AO696" s="4095">
        <f t="shared" ref="AO696" si="572">AO695</f>
        <v>0</v>
      </c>
      <c r="AP696" s="4306">
        <f t="shared" si="525"/>
        <v>1121182</v>
      </c>
    </row>
    <row r="697" spans="1:42" ht="47.25" x14ac:dyDescent="0.25">
      <c r="A697" s="637">
        <v>1</v>
      </c>
      <c r="B697" s="637">
        <v>1</v>
      </c>
      <c r="C697" s="1007" t="s">
        <v>648</v>
      </c>
      <c r="D697" s="64"/>
      <c r="E697" s="147"/>
      <c r="F697" s="1529"/>
      <c r="G697" s="4119"/>
      <c r="H697" s="1529">
        <f t="shared" si="473"/>
        <v>0</v>
      </c>
      <c r="I697" s="492"/>
      <c r="J697" s="492"/>
      <c r="K697" s="492"/>
      <c r="L697" s="3623"/>
      <c r="M697" s="689"/>
      <c r="N697" s="689"/>
      <c r="O697" s="71"/>
      <c r="P697" s="71"/>
      <c r="Q697" s="71">
        <f t="shared" si="477"/>
        <v>0</v>
      </c>
      <c r="R697" s="71"/>
      <c r="S697" s="71"/>
      <c r="T697" s="71"/>
      <c r="U697" s="71"/>
      <c r="V697" s="71"/>
      <c r="W697" s="1882"/>
      <c r="X697" s="1882"/>
      <c r="Y697" s="1882"/>
      <c r="Z697" s="1882"/>
      <c r="AA697" s="1882"/>
      <c r="AB697" s="1882"/>
      <c r="AC697" s="1882"/>
      <c r="AD697" s="1882"/>
      <c r="AE697" s="2904"/>
      <c r="AF697" s="71"/>
      <c r="AG697" s="3068"/>
      <c r="AH697" s="71"/>
      <c r="AI697" s="1963"/>
      <c r="AJ697" s="2749"/>
      <c r="AK697" s="661"/>
      <c r="AL697" s="71"/>
      <c r="AM697" s="3702"/>
      <c r="AN697" s="4088"/>
      <c r="AO697" s="4067"/>
      <c r="AP697" s="4306">
        <f t="shared" si="525"/>
        <v>0</v>
      </c>
    </row>
    <row r="698" spans="1:42" x14ac:dyDescent="0.25">
      <c r="A698" s="637">
        <v>1</v>
      </c>
      <c r="B698" s="637">
        <v>1</v>
      </c>
      <c r="C698" s="429" t="s">
        <v>213</v>
      </c>
      <c r="D698" s="429"/>
      <c r="E698" s="429"/>
      <c r="F698" s="664"/>
      <c r="G698" s="4153"/>
      <c r="H698" s="664">
        <f t="shared" si="473"/>
        <v>0</v>
      </c>
      <c r="I698" s="309"/>
      <c r="J698" s="309"/>
      <c r="K698" s="309"/>
      <c r="L698" s="3419"/>
      <c r="M698" s="689"/>
      <c r="N698" s="689"/>
      <c r="O698" s="71"/>
      <c r="P698" s="71"/>
      <c r="Q698" s="71">
        <f t="shared" si="477"/>
        <v>0</v>
      </c>
      <c r="R698" s="71"/>
      <c r="S698" s="71"/>
      <c r="T698" s="71"/>
      <c r="U698" s="71"/>
      <c r="V698" s="71"/>
      <c r="W698" s="1882">
        <v>58536.13</v>
      </c>
      <c r="X698" s="1882">
        <v>58536.13</v>
      </c>
      <c r="Y698" s="1882">
        <v>58536.13</v>
      </c>
      <c r="Z698" s="1882">
        <v>58536.13</v>
      </c>
      <c r="AA698" s="1882">
        <v>58536.13</v>
      </c>
      <c r="AB698" s="1882">
        <v>58536.13</v>
      </c>
      <c r="AC698" s="1882">
        <v>58536.13</v>
      </c>
      <c r="AD698" s="1882">
        <v>60054.679759999999</v>
      </c>
      <c r="AE698" s="2895">
        <f>W698/12*$C$3+(X698-W698)/11*6+(Y698-X698)/10*5+(Z698-Y698)/9*4+(AA698-Z698)/8*3+(AB698-AA698)/7*2+(AC698-AB698)/6*1+(AD698-AC698)</f>
        <v>35664.62559333333</v>
      </c>
      <c r="AF698" s="71">
        <f>AL698-AK698-AH698</f>
        <v>35664.870209999994</v>
      </c>
      <c r="AG698" s="3068"/>
      <c r="AH698" s="71"/>
      <c r="AI698" s="1963">
        <f>AF698-AE698</f>
        <v>0.24461666666320525</v>
      </c>
      <c r="AJ698" s="2749"/>
      <c r="AK698" s="661">
        <v>-35.457929999999998</v>
      </c>
      <c r="AL698" s="71">
        <v>35629.412279999997</v>
      </c>
      <c r="AM698" s="3702">
        <v>1369.06268</v>
      </c>
      <c r="AN698" s="3880"/>
      <c r="AO698" s="4067"/>
      <c r="AP698" s="4306">
        <f t="shared" si="525"/>
        <v>58536130</v>
      </c>
    </row>
    <row r="699" spans="1:42" ht="29.25" x14ac:dyDescent="0.25">
      <c r="A699" s="637">
        <v>1</v>
      </c>
      <c r="B699" s="637">
        <v>1</v>
      </c>
      <c r="C699" s="2513" t="s">
        <v>476</v>
      </c>
      <c r="D699" s="465"/>
      <c r="E699" s="465"/>
      <c r="F699" s="1290">
        <f>F700</f>
        <v>10266</v>
      </c>
      <c r="G699" s="3874">
        <f>G700</f>
        <v>10266</v>
      </c>
      <c r="H699" s="1290">
        <f t="shared" si="473"/>
        <v>0</v>
      </c>
      <c r="I699" s="2548">
        <f t="shared" ref="I699" si="573">I700</f>
        <v>5988.5</v>
      </c>
      <c r="J699" s="2548">
        <f t="shared" ref="J699" si="574">J700</f>
        <v>5447.9325000000008</v>
      </c>
      <c r="K699" s="93">
        <f t="shared" ref="K699:K708" si="575">J699/I699*100</f>
        <v>90.973240377390013</v>
      </c>
      <c r="L699" s="3502">
        <f t="shared" ref="L699" si="576">L700</f>
        <v>185.57749999999999</v>
      </c>
      <c r="M699" s="689"/>
      <c r="N699" s="689"/>
      <c r="O699" s="71"/>
      <c r="P699" s="71"/>
      <c r="Q699" s="71">
        <f t="shared" si="477"/>
        <v>0</v>
      </c>
      <c r="R699" s="71"/>
      <c r="S699" s="71"/>
      <c r="T699" s="71"/>
      <c r="U699" s="71"/>
      <c r="V699" s="71"/>
      <c r="W699" s="1882"/>
      <c r="X699" s="1882"/>
      <c r="Y699" s="1882"/>
      <c r="Z699" s="1882"/>
      <c r="AA699" s="1882"/>
      <c r="AB699" s="1882"/>
      <c r="AC699" s="1882"/>
      <c r="AD699" s="1882"/>
      <c r="AE699" s="2904"/>
      <c r="AF699" s="71"/>
      <c r="AG699" s="3068"/>
      <c r="AH699" s="71"/>
      <c r="AI699" s="1963"/>
      <c r="AJ699" s="2749"/>
      <c r="AK699" s="661"/>
      <c r="AL699" s="71"/>
      <c r="AM699" s="3702"/>
      <c r="AN699" s="3875">
        <f t="shared" ref="AN699" si="577">AN700</f>
        <v>0</v>
      </c>
      <c r="AO699" s="4067"/>
      <c r="AP699" s="4306">
        <f t="shared" si="525"/>
        <v>0</v>
      </c>
    </row>
    <row r="700" spans="1:42" ht="30" x14ac:dyDescent="0.25">
      <c r="B700" s="637">
        <v>1</v>
      </c>
      <c r="C700" s="3249" t="s">
        <v>465</v>
      </c>
      <c r="D700" s="465"/>
      <c r="E700" s="465"/>
      <c r="F700" s="1290">
        <f>F701/4</f>
        <v>10266</v>
      </c>
      <c r="G700" s="3874">
        <f>G701/4</f>
        <v>10266</v>
      </c>
      <c r="H700" s="1290">
        <f t="shared" si="473"/>
        <v>0</v>
      </c>
      <c r="I700" s="1110">
        <f t="shared" ref="I700" si="578">I701/4</f>
        <v>5988.5</v>
      </c>
      <c r="J700" s="1110">
        <f t="shared" ref="J700" si="579">J701/4</f>
        <v>5447.9325000000008</v>
      </c>
      <c r="K700" s="69">
        <f t="shared" si="575"/>
        <v>90.973240377390013</v>
      </c>
      <c r="L700" s="3441">
        <f t="shared" ref="L700" si="580">L701/4</f>
        <v>185.57749999999999</v>
      </c>
      <c r="M700" s="689"/>
      <c r="N700" s="689"/>
      <c r="O700" s="71"/>
      <c r="P700" s="71"/>
      <c r="Q700" s="71">
        <f t="shared" si="477"/>
        <v>0</v>
      </c>
      <c r="R700" s="71"/>
      <c r="S700" s="71"/>
      <c r="T700" s="71"/>
      <c r="U700" s="71"/>
      <c r="V700" s="71"/>
      <c r="W700" s="1882"/>
      <c r="X700" s="1882"/>
      <c r="Y700" s="1882"/>
      <c r="Z700" s="1882"/>
      <c r="AA700" s="1882"/>
      <c r="AB700" s="1882"/>
      <c r="AC700" s="1882"/>
      <c r="AD700" s="1882"/>
      <c r="AE700" s="2904"/>
      <c r="AF700" s="71"/>
      <c r="AG700" s="3068"/>
      <c r="AH700" s="71"/>
      <c r="AI700" s="1963"/>
      <c r="AJ700" s="2749"/>
      <c r="AK700" s="661"/>
      <c r="AL700" s="71"/>
      <c r="AM700" s="3702"/>
      <c r="AN700" s="3874">
        <f t="shared" ref="AN700" si="581">AN701/4</f>
        <v>0</v>
      </c>
      <c r="AO700" s="4067"/>
      <c r="AP700" s="4306">
        <f t="shared" si="525"/>
        <v>0</v>
      </c>
    </row>
    <row r="701" spans="1:42" ht="30" x14ac:dyDescent="0.25">
      <c r="B701" s="637">
        <v>1</v>
      </c>
      <c r="C701" s="4" t="s">
        <v>492</v>
      </c>
      <c r="D701" s="465"/>
      <c r="E701" s="465"/>
      <c r="F701" s="1290">
        <v>41064</v>
      </c>
      <c r="G701" s="3874">
        <v>41064</v>
      </c>
      <c r="H701" s="1290">
        <f t="shared" si="473"/>
        <v>0</v>
      </c>
      <c r="I701" s="1110">
        <f t="shared" ref="I701:I705" si="582">(F701/12*$C$3)</f>
        <v>23954</v>
      </c>
      <c r="J701" s="1110">
        <v>21791.730000000003</v>
      </c>
      <c r="K701" s="69">
        <f t="shared" si="575"/>
        <v>90.973240377390013</v>
      </c>
      <c r="L701" s="3441">
        <v>742.31</v>
      </c>
      <c r="M701" s="689"/>
      <c r="N701" s="689"/>
      <c r="O701" s="71"/>
      <c r="P701" s="71"/>
      <c r="Q701" s="71">
        <f t="shared" si="477"/>
        <v>0</v>
      </c>
      <c r="R701" s="71"/>
      <c r="S701" s="71"/>
      <c r="T701" s="71"/>
      <c r="U701" s="71"/>
      <c r="V701" s="71"/>
      <c r="W701" s="1882"/>
      <c r="X701" s="1882"/>
      <c r="Y701" s="1882"/>
      <c r="Z701" s="1882"/>
      <c r="AA701" s="1882"/>
      <c r="AB701" s="1882"/>
      <c r="AC701" s="1882"/>
      <c r="AD701" s="1882"/>
      <c r="AE701" s="2904"/>
      <c r="AF701" s="71"/>
      <c r="AG701" s="3068"/>
      <c r="AH701" s="71"/>
      <c r="AI701" s="1963"/>
      <c r="AJ701" s="2749"/>
      <c r="AK701" s="661"/>
      <c r="AL701" s="71"/>
      <c r="AM701" s="3702"/>
      <c r="AN701" s="3874"/>
      <c r="AO701" s="4067"/>
      <c r="AP701" s="4306">
        <f t="shared" si="525"/>
        <v>0</v>
      </c>
    </row>
    <row r="702" spans="1:42" ht="29.25" x14ac:dyDescent="0.25">
      <c r="B702" s="637">
        <v>1</v>
      </c>
      <c r="C702" s="2513" t="s">
        <v>477</v>
      </c>
      <c r="D702" s="465"/>
      <c r="E702" s="465"/>
      <c r="F702" s="1290">
        <f>F703</f>
        <v>20134.042553191488</v>
      </c>
      <c r="G702" s="3874">
        <f>G703</f>
        <v>19514.468085106382</v>
      </c>
      <c r="H702" s="1290">
        <f t="shared" si="473"/>
        <v>619.57446808510576</v>
      </c>
      <c r="I702" s="1110">
        <f t="shared" ref="I702:J702" si="583">I703</f>
        <v>12003.014184397161</v>
      </c>
      <c r="J702" s="1110">
        <f t="shared" si="583"/>
        <v>12233.33404255319</v>
      </c>
      <c r="K702" s="69">
        <f t="shared" si="575"/>
        <v>101.91885017061317</v>
      </c>
      <c r="L702" s="3441">
        <f t="shared" ref="L702" si="584">L703</f>
        <v>509.66170212765957</v>
      </c>
      <c r="M702" s="689"/>
      <c r="N702" s="689"/>
      <c r="O702" s="71"/>
      <c r="P702" s="71"/>
      <c r="Q702" s="71">
        <f t="shared" si="477"/>
        <v>0</v>
      </c>
      <c r="R702" s="71"/>
      <c r="S702" s="71"/>
      <c r="T702" s="71"/>
      <c r="U702" s="71"/>
      <c r="V702" s="71"/>
      <c r="W702" s="1882"/>
      <c r="X702" s="1882"/>
      <c r="Y702" s="1882"/>
      <c r="Z702" s="1882"/>
      <c r="AA702" s="1882"/>
      <c r="AB702" s="1882"/>
      <c r="AC702" s="1882"/>
      <c r="AD702" s="1882"/>
      <c r="AE702" s="2904"/>
      <c r="AF702" s="71"/>
      <c r="AG702" s="3068"/>
      <c r="AH702" s="71"/>
      <c r="AI702" s="1963"/>
      <c r="AJ702" s="2749"/>
      <c r="AK702" s="661"/>
      <c r="AL702" s="71"/>
      <c r="AM702" s="3702"/>
      <c r="AN702" s="3874">
        <f t="shared" ref="AN702" si="585">AN703</f>
        <v>0</v>
      </c>
      <c r="AO702" s="4067"/>
      <c r="AP702" s="4306">
        <f t="shared" si="525"/>
        <v>0</v>
      </c>
    </row>
    <row r="703" spans="1:42" x14ac:dyDescent="0.25">
      <c r="B703" s="637">
        <v>1</v>
      </c>
      <c r="C703" s="4" t="s">
        <v>494</v>
      </c>
      <c r="D703" s="465"/>
      <c r="E703" s="465"/>
      <c r="F703" s="1290">
        <f>F704/9.4+F705/9.4</f>
        <v>20134.042553191488</v>
      </c>
      <c r="G703" s="3874">
        <f>G704/9.4+G705/9.4</f>
        <v>19514.468085106382</v>
      </c>
      <c r="H703" s="1290">
        <f t="shared" si="473"/>
        <v>619.57446808510576</v>
      </c>
      <c r="I703" s="1110">
        <f t="shared" ref="I703:J703" si="586">I704/9.4+I705/9.4</f>
        <v>12003.014184397161</v>
      </c>
      <c r="J703" s="1110">
        <f t="shared" si="586"/>
        <v>12233.33404255319</v>
      </c>
      <c r="K703" s="69">
        <f t="shared" si="575"/>
        <v>101.91885017061317</v>
      </c>
      <c r="L703" s="3441">
        <f t="shared" ref="L703" si="587">L704/9.4+L705/9.4</f>
        <v>509.66170212765957</v>
      </c>
      <c r="M703" s="689"/>
      <c r="N703" s="689"/>
      <c r="O703" s="71"/>
      <c r="P703" s="71"/>
      <c r="Q703" s="71">
        <f t="shared" si="477"/>
        <v>0</v>
      </c>
      <c r="R703" s="71"/>
      <c r="S703" s="71"/>
      <c r="T703" s="71"/>
      <c r="U703" s="71"/>
      <c r="V703" s="71"/>
      <c r="W703" s="1882"/>
      <c r="X703" s="1882"/>
      <c r="Y703" s="1882"/>
      <c r="Z703" s="1882"/>
      <c r="AA703" s="1882"/>
      <c r="AB703" s="1882"/>
      <c r="AC703" s="1882"/>
      <c r="AD703" s="1882"/>
      <c r="AE703" s="2904"/>
      <c r="AF703" s="71"/>
      <c r="AG703" s="3068"/>
      <c r="AH703" s="71"/>
      <c r="AI703" s="1963"/>
      <c r="AJ703" s="2749"/>
      <c r="AK703" s="661"/>
      <c r="AL703" s="71"/>
      <c r="AM703" s="3702"/>
      <c r="AN703" s="3874">
        <f t="shared" ref="AN703" si="588">AN704/9.4+AN705/9.4</f>
        <v>0</v>
      </c>
      <c r="AO703" s="4067"/>
      <c r="AP703" s="4306">
        <f t="shared" si="525"/>
        <v>0</v>
      </c>
    </row>
    <row r="704" spans="1:42" x14ac:dyDescent="0.25">
      <c r="B704" s="637">
        <v>1</v>
      </c>
      <c r="C704" s="2538" t="s">
        <v>495</v>
      </c>
      <c r="D704" s="465"/>
      <c r="E704" s="465"/>
      <c r="F704" s="1290">
        <v>184260</v>
      </c>
      <c r="G704" s="3874">
        <v>178436</v>
      </c>
      <c r="H704" s="1290">
        <f t="shared" si="473"/>
        <v>5824</v>
      </c>
      <c r="I704" s="1110">
        <f t="shared" ref="I704" si="589">(F704-H704)/12*$C$3+H704</f>
        <v>109911.66666666666</v>
      </c>
      <c r="J704" s="1110">
        <v>112720.01999999999</v>
      </c>
      <c r="K704" s="69">
        <f t="shared" si="575"/>
        <v>102.55510030782295</v>
      </c>
      <c r="L704" s="3441">
        <v>4677.17</v>
      </c>
      <c r="M704" s="689"/>
      <c r="N704" s="689"/>
      <c r="O704" s="71"/>
      <c r="P704" s="71"/>
      <c r="Q704" s="71">
        <f t="shared" si="477"/>
        <v>0</v>
      </c>
      <c r="R704" s="71"/>
      <c r="S704" s="71"/>
      <c r="T704" s="71"/>
      <c r="U704" s="71"/>
      <c r="V704" s="71"/>
      <c r="W704" s="1882"/>
      <c r="X704" s="1882"/>
      <c r="Y704" s="1882"/>
      <c r="Z704" s="1882"/>
      <c r="AA704" s="1882"/>
      <c r="AB704" s="1882"/>
      <c r="AC704" s="1882"/>
      <c r="AD704" s="1882"/>
      <c r="AE704" s="2904"/>
      <c r="AF704" s="71"/>
      <c r="AG704" s="3068"/>
      <c r="AH704" s="71"/>
      <c r="AI704" s="1963"/>
      <c r="AJ704" s="2749"/>
      <c r="AK704" s="661"/>
      <c r="AL704" s="71"/>
      <c r="AM704" s="3702"/>
      <c r="AN704" s="3874"/>
      <c r="AO704" s="4067"/>
      <c r="AP704" s="4306">
        <f t="shared" si="525"/>
        <v>0</v>
      </c>
    </row>
    <row r="705" spans="1:274" x14ac:dyDescent="0.25">
      <c r="A705" s="637">
        <v>1</v>
      </c>
      <c r="B705" s="637">
        <v>1</v>
      </c>
      <c r="C705" s="2538" t="s">
        <v>502</v>
      </c>
      <c r="D705" s="465"/>
      <c r="E705" s="465"/>
      <c r="F705" s="1290">
        <v>5000</v>
      </c>
      <c r="G705" s="3874">
        <v>5000</v>
      </c>
      <c r="H705" s="1290">
        <f t="shared" si="473"/>
        <v>0</v>
      </c>
      <c r="I705" s="309">
        <f t="shared" si="582"/>
        <v>2916.666666666667</v>
      </c>
      <c r="J705" s="309">
        <v>2273.3200000000002</v>
      </c>
      <c r="K705" s="69">
        <f t="shared" si="575"/>
        <v>77.942400000000006</v>
      </c>
      <c r="L705" s="3419">
        <v>113.65</v>
      </c>
      <c r="M705" s="689"/>
      <c r="N705" s="689"/>
      <c r="O705" s="71"/>
      <c r="P705" s="71"/>
      <c r="Q705" s="71">
        <f t="shared" si="477"/>
        <v>0</v>
      </c>
      <c r="R705" s="71"/>
      <c r="S705" s="71"/>
      <c r="T705" s="71"/>
      <c r="U705" s="71"/>
      <c r="V705" s="71"/>
      <c r="W705" s="1882"/>
      <c r="X705" s="1882"/>
      <c r="Y705" s="1882"/>
      <c r="Z705" s="1882"/>
      <c r="AA705" s="1882"/>
      <c r="AB705" s="1882"/>
      <c r="AC705" s="1882"/>
      <c r="AD705" s="1882"/>
      <c r="AE705" s="2904"/>
      <c r="AF705" s="71"/>
      <c r="AG705" s="3068"/>
      <c r="AH705" s="71"/>
      <c r="AI705" s="1963"/>
      <c r="AJ705" s="2749"/>
      <c r="AK705" s="661"/>
      <c r="AL705" s="71"/>
      <c r="AM705" s="3702"/>
      <c r="AN705" s="3880"/>
      <c r="AO705" s="4067"/>
      <c r="AP705" s="4306">
        <f t="shared" si="525"/>
        <v>0</v>
      </c>
    </row>
    <row r="706" spans="1:274" ht="29.25" x14ac:dyDescent="0.25">
      <c r="A706" s="637">
        <v>1</v>
      </c>
      <c r="B706" s="637">
        <v>1</v>
      </c>
      <c r="C706" s="2434" t="s">
        <v>382</v>
      </c>
      <c r="D706" s="465"/>
      <c r="E706" s="465"/>
      <c r="F706" s="1340">
        <f>F699</f>
        <v>10266</v>
      </c>
      <c r="G706" s="4070">
        <f>G699</f>
        <v>10266</v>
      </c>
      <c r="H706" s="1340">
        <f t="shared" si="473"/>
        <v>0</v>
      </c>
      <c r="I706" s="102">
        <f>I699</f>
        <v>5988.5</v>
      </c>
      <c r="J706" s="102">
        <f>J699</f>
        <v>5447.9325000000008</v>
      </c>
      <c r="K706" s="93">
        <f t="shared" si="575"/>
        <v>90.973240377390013</v>
      </c>
      <c r="L706" s="3460">
        <f>L699</f>
        <v>185.57749999999999</v>
      </c>
      <c r="M706" s="689"/>
      <c r="N706" s="689"/>
      <c r="O706" s="71"/>
      <c r="P706" s="71"/>
      <c r="Q706" s="71">
        <f t="shared" si="477"/>
        <v>0</v>
      </c>
      <c r="R706" s="71"/>
      <c r="S706" s="71"/>
      <c r="T706" s="71"/>
      <c r="U706" s="71"/>
      <c r="V706" s="71"/>
      <c r="W706" s="1882"/>
      <c r="X706" s="1882"/>
      <c r="Y706" s="1882"/>
      <c r="Z706" s="1882"/>
      <c r="AA706" s="1882"/>
      <c r="AB706" s="1882"/>
      <c r="AC706" s="1882"/>
      <c r="AD706" s="1882"/>
      <c r="AE706" s="2904"/>
      <c r="AF706" s="71"/>
      <c r="AG706" s="3068"/>
      <c r="AH706" s="71"/>
      <c r="AI706" s="1963"/>
      <c r="AJ706" s="2749"/>
      <c r="AK706" s="661"/>
      <c r="AL706" s="71"/>
      <c r="AM706" s="3702"/>
      <c r="AN706" s="3938">
        <f>AN699</f>
        <v>0</v>
      </c>
      <c r="AO706" s="4067"/>
      <c r="AP706" s="4306">
        <f t="shared" si="525"/>
        <v>0</v>
      </c>
    </row>
    <row r="707" spans="1:274" ht="29.25" x14ac:dyDescent="0.25">
      <c r="B707" s="637">
        <v>1</v>
      </c>
      <c r="C707" s="2434" t="s">
        <v>383</v>
      </c>
      <c r="D707" s="97"/>
      <c r="E707" s="97"/>
      <c r="F707" s="614">
        <f>F702</f>
        <v>20134.042553191488</v>
      </c>
      <c r="G707" s="4025">
        <f>G702</f>
        <v>19514.468085106382</v>
      </c>
      <c r="H707" s="614">
        <f t="shared" si="473"/>
        <v>619.57446808510576</v>
      </c>
      <c r="I707" s="93">
        <f>I702</f>
        <v>12003.014184397161</v>
      </c>
      <c r="J707" s="102">
        <f>J702</f>
        <v>12233.33404255319</v>
      </c>
      <c r="K707" s="93">
        <f t="shared" si="575"/>
        <v>101.91885017061317</v>
      </c>
      <c r="L707" s="3460">
        <f>L702</f>
        <v>509.66170212765957</v>
      </c>
      <c r="M707" s="689"/>
      <c r="N707" s="689"/>
      <c r="O707" s="71"/>
      <c r="P707" s="71"/>
      <c r="Q707" s="71">
        <f t="shared" si="477"/>
        <v>0</v>
      </c>
      <c r="R707" s="71"/>
      <c r="S707" s="71"/>
      <c r="T707" s="71"/>
      <c r="U707" s="71"/>
      <c r="V707" s="71"/>
      <c r="W707" s="1882"/>
      <c r="X707" s="1882"/>
      <c r="Y707" s="1882"/>
      <c r="Z707" s="1882"/>
      <c r="AA707" s="1882"/>
      <c r="AB707" s="1882"/>
      <c r="AC707" s="1882"/>
      <c r="AD707" s="1882"/>
      <c r="AE707" s="2904"/>
      <c r="AF707" s="71"/>
      <c r="AG707" s="3068"/>
      <c r="AH707" s="71"/>
      <c r="AI707" s="1963"/>
      <c r="AJ707" s="2749"/>
      <c r="AK707" s="661"/>
      <c r="AL707" s="71"/>
      <c r="AM707" s="3702"/>
      <c r="AN707" s="3938">
        <f>AN702</f>
        <v>0</v>
      </c>
      <c r="AO707" s="4067"/>
      <c r="AP707" s="4306">
        <f t="shared" si="525"/>
        <v>0</v>
      </c>
    </row>
    <row r="708" spans="1:274" s="682" customFormat="1" x14ac:dyDescent="0.25">
      <c r="A708" s="637">
        <v>1</v>
      </c>
      <c r="B708" s="637">
        <v>1</v>
      </c>
      <c r="C708" s="2435" t="s">
        <v>139</v>
      </c>
      <c r="D708" s="346"/>
      <c r="E708" s="346"/>
      <c r="F708" s="614">
        <f t="shared" ref="F708:I708" si="590">F706+F704/4.2+F705/4.2</f>
        <v>55327.904761904763</v>
      </c>
      <c r="G708" s="4025">
        <f t="shared" ref="G708" si="591">G706+G704/4.2+G705/4.2</f>
        <v>53941.238095238092</v>
      </c>
      <c r="H708" s="614">
        <f t="shared" si="473"/>
        <v>1386.6666666666715</v>
      </c>
      <c r="I708" s="329">
        <f t="shared" si="590"/>
        <v>32852.388888888883</v>
      </c>
      <c r="J708" s="329">
        <f>J706+J704/4.2+J705/4.2</f>
        <v>32827.299166666664</v>
      </c>
      <c r="K708" s="329">
        <f t="shared" si="575"/>
        <v>99.923628926020953</v>
      </c>
      <c r="L708" s="3444">
        <f>L706+L704/4.2+L705/4.2</f>
        <v>1326.2489285714287</v>
      </c>
      <c r="M708" s="491"/>
      <c r="N708" s="491"/>
      <c r="O708" s="492"/>
      <c r="P708" s="492"/>
      <c r="Q708" s="492">
        <f t="shared" si="477"/>
        <v>0</v>
      </c>
      <c r="R708" s="492"/>
      <c r="S708" s="492"/>
      <c r="T708" s="492"/>
      <c r="U708" s="492"/>
      <c r="V708" s="492"/>
      <c r="W708" s="565">
        <f t="shared" ref="W708:X708" si="592">W698</f>
        <v>58536.13</v>
      </c>
      <c r="X708" s="565">
        <f t="shared" si="592"/>
        <v>58536.13</v>
      </c>
      <c r="Y708" s="565">
        <f t="shared" ref="Y708:Z708" si="593">Y698</f>
        <v>58536.13</v>
      </c>
      <c r="Z708" s="565">
        <f t="shared" si="593"/>
        <v>58536.13</v>
      </c>
      <c r="AA708" s="565">
        <f t="shared" ref="AA708:AB708" si="594">AA698</f>
        <v>58536.13</v>
      </c>
      <c r="AB708" s="565">
        <f t="shared" si="594"/>
        <v>58536.13</v>
      </c>
      <c r="AC708" s="565">
        <f t="shared" ref="AC708:AD708" si="595">AC698</f>
        <v>58536.13</v>
      </c>
      <c r="AD708" s="565">
        <f t="shared" si="595"/>
        <v>60054.679759999999</v>
      </c>
      <c r="AE708" s="2903">
        <f t="shared" ref="AE708" si="596">AE698</f>
        <v>35664.62559333333</v>
      </c>
      <c r="AF708" s="43">
        <f t="shared" ref="AF708:AM708" si="597">AF698</f>
        <v>35664.870209999994</v>
      </c>
      <c r="AG708" s="3067">
        <f t="shared" si="597"/>
        <v>0</v>
      </c>
      <c r="AH708" s="43">
        <f t="shared" ref="AH708" si="598">AH698</f>
        <v>0</v>
      </c>
      <c r="AI708" s="532">
        <f t="shared" si="597"/>
        <v>0.24461666666320525</v>
      </c>
      <c r="AJ708" s="2751"/>
      <c r="AK708" s="581">
        <f t="shared" si="597"/>
        <v>-35.457929999999998</v>
      </c>
      <c r="AL708" s="43">
        <f t="shared" si="597"/>
        <v>35629.412279999997</v>
      </c>
      <c r="AM708" s="3703">
        <f t="shared" si="597"/>
        <v>1369.06268</v>
      </c>
      <c r="AN708" s="3916">
        <f>AN706+AN704/4.2+AN705/4.2</f>
        <v>0</v>
      </c>
      <c r="AO708" s="1957">
        <v>790.69187000000034</v>
      </c>
      <c r="AP708" s="4306">
        <f t="shared" si="525"/>
        <v>58536130</v>
      </c>
      <c r="AQ708" s="201"/>
      <c r="AR708" s="201"/>
      <c r="AS708" s="201"/>
      <c r="AT708" s="201"/>
      <c r="AU708" s="201"/>
      <c r="AV708" s="201"/>
      <c r="AW708" s="201"/>
      <c r="AX708" s="201"/>
      <c r="AY708" s="201"/>
      <c r="AZ708" s="201"/>
      <c r="BA708" s="201"/>
      <c r="BB708" s="201"/>
      <c r="BC708" s="201"/>
      <c r="BD708" s="201"/>
      <c r="BE708" s="201"/>
      <c r="BF708" s="201"/>
      <c r="BG708" s="201"/>
      <c r="BH708" s="201"/>
      <c r="BI708" s="201"/>
      <c r="BJ708" s="201"/>
      <c r="BK708" s="201"/>
      <c r="BL708" s="201"/>
      <c r="BM708" s="201"/>
      <c r="BN708" s="201"/>
      <c r="BO708" s="201"/>
      <c r="BP708" s="201"/>
      <c r="BQ708" s="201"/>
      <c r="BR708" s="201"/>
      <c r="BS708" s="201"/>
      <c r="BT708" s="201"/>
      <c r="BU708" s="201"/>
      <c r="BV708" s="201"/>
      <c r="BW708" s="201"/>
      <c r="BX708" s="201"/>
      <c r="BY708" s="201"/>
      <c r="BZ708" s="201"/>
      <c r="CA708" s="201"/>
      <c r="CB708" s="201"/>
      <c r="CC708" s="201"/>
      <c r="CD708" s="201"/>
      <c r="CE708" s="201"/>
      <c r="CF708" s="201"/>
      <c r="CG708" s="201"/>
      <c r="CH708" s="201"/>
      <c r="CI708" s="201"/>
      <c r="CJ708" s="201"/>
      <c r="CK708" s="201"/>
      <c r="CL708" s="201"/>
      <c r="CM708" s="201"/>
      <c r="CN708" s="201"/>
      <c r="CO708" s="201"/>
      <c r="CP708" s="201"/>
      <c r="CQ708" s="201"/>
      <c r="CR708" s="201"/>
      <c r="CS708" s="201"/>
      <c r="CT708" s="201"/>
      <c r="CU708" s="201"/>
      <c r="CV708" s="201"/>
      <c r="CW708" s="201"/>
      <c r="CX708" s="201"/>
      <c r="CY708" s="201"/>
      <c r="CZ708" s="201"/>
      <c r="DA708" s="201"/>
      <c r="DB708" s="201"/>
      <c r="DC708" s="201"/>
      <c r="DD708" s="201"/>
      <c r="DE708" s="201"/>
      <c r="DF708" s="201"/>
      <c r="DG708" s="201"/>
      <c r="DH708" s="201"/>
      <c r="DI708" s="201"/>
      <c r="DJ708" s="201"/>
      <c r="DK708" s="201"/>
      <c r="DL708" s="201"/>
      <c r="DM708" s="201"/>
      <c r="DN708" s="201"/>
      <c r="DO708" s="201"/>
      <c r="DP708" s="201"/>
      <c r="DQ708" s="201"/>
      <c r="DR708" s="201"/>
      <c r="DS708" s="201"/>
      <c r="DT708" s="201"/>
      <c r="DU708" s="201"/>
      <c r="DV708" s="201"/>
      <c r="DW708" s="201"/>
      <c r="DX708" s="201"/>
      <c r="DY708" s="201"/>
      <c r="DZ708" s="201"/>
      <c r="EA708" s="201"/>
      <c r="EB708" s="201"/>
      <c r="EC708" s="201"/>
      <c r="ED708" s="201"/>
      <c r="EE708" s="201"/>
      <c r="EF708" s="201"/>
      <c r="EG708" s="201"/>
      <c r="EH708" s="201"/>
      <c r="EI708" s="201"/>
      <c r="EJ708" s="201"/>
      <c r="EK708" s="201"/>
      <c r="EL708" s="201"/>
      <c r="EM708" s="201"/>
      <c r="EN708" s="201"/>
      <c r="EO708" s="201"/>
      <c r="EP708" s="201"/>
      <c r="EQ708" s="201"/>
      <c r="ER708" s="201"/>
      <c r="ES708" s="201"/>
      <c r="ET708" s="201"/>
      <c r="EU708" s="201"/>
      <c r="EV708" s="201"/>
      <c r="EW708" s="201"/>
      <c r="EX708" s="201"/>
      <c r="EY708" s="201"/>
      <c r="EZ708" s="201"/>
      <c r="FA708" s="201"/>
      <c r="FB708" s="201"/>
      <c r="FC708" s="201"/>
      <c r="FD708" s="201"/>
      <c r="FE708" s="201"/>
      <c r="FF708" s="201"/>
      <c r="FG708" s="201"/>
      <c r="FH708" s="201"/>
      <c r="FI708" s="201"/>
      <c r="FJ708" s="201"/>
      <c r="FK708" s="201"/>
      <c r="FL708" s="201"/>
      <c r="FM708" s="201"/>
      <c r="FN708" s="201"/>
      <c r="FO708" s="201"/>
      <c r="FP708" s="201"/>
      <c r="FQ708" s="201"/>
      <c r="FR708" s="201"/>
      <c r="FS708" s="201"/>
      <c r="FT708" s="201"/>
      <c r="FU708" s="201"/>
      <c r="FV708" s="201"/>
      <c r="FW708" s="201"/>
      <c r="FX708" s="201"/>
      <c r="FY708" s="201"/>
      <c r="FZ708" s="201"/>
      <c r="GA708" s="201"/>
      <c r="GB708" s="201"/>
      <c r="GC708" s="201"/>
      <c r="GD708" s="201"/>
      <c r="GE708" s="201"/>
      <c r="GF708" s="201"/>
      <c r="GG708" s="201"/>
      <c r="GH708" s="201"/>
      <c r="GI708" s="201"/>
      <c r="GJ708" s="201"/>
      <c r="GK708" s="201"/>
      <c r="GL708" s="201"/>
      <c r="GM708" s="201"/>
      <c r="GN708" s="201"/>
      <c r="GO708" s="201"/>
      <c r="GP708" s="201"/>
      <c r="GQ708" s="201"/>
      <c r="GR708" s="201"/>
      <c r="GS708" s="201"/>
      <c r="GT708" s="201"/>
      <c r="GU708" s="201"/>
      <c r="GV708" s="201"/>
      <c r="GW708" s="201"/>
      <c r="GX708" s="201"/>
      <c r="GY708" s="201"/>
      <c r="GZ708" s="201"/>
      <c r="HA708" s="201"/>
      <c r="HB708" s="201"/>
      <c r="HC708" s="201"/>
      <c r="HD708" s="201"/>
      <c r="HE708" s="201"/>
      <c r="HF708" s="201"/>
      <c r="HG708" s="201"/>
      <c r="HH708" s="201"/>
      <c r="HI708" s="201"/>
      <c r="HJ708" s="201"/>
      <c r="HK708" s="201"/>
      <c r="HL708" s="201"/>
      <c r="HM708" s="201"/>
      <c r="HN708" s="201"/>
      <c r="HO708" s="201"/>
      <c r="HP708" s="201"/>
      <c r="HQ708" s="201"/>
      <c r="HR708" s="201"/>
      <c r="HS708" s="201"/>
      <c r="HT708" s="201"/>
      <c r="HU708" s="201"/>
      <c r="HV708" s="201"/>
      <c r="HW708" s="201"/>
      <c r="HX708" s="201"/>
      <c r="HY708" s="201"/>
      <c r="HZ708" s="201"/>
      <c r="IA708" s="201"/>
      <c r="IB708" s="201"/>
      <c r="IC708" s="201"/>
      <c r="ID708" s="201"/>
      <c r="IE708" s="201"/>
      <c r="IF708" s="201"/>
      <c r="IG708" s="201"/>
      <c r="IH708" s="201"/>
      <c r="II708" s="201"/>
      <c r="IJ708" s="201"/>
      <c r="IK708" s="201"/>
      <c r="IL708" s="201"/>
      <c r="IM708" s="201"/>
      <c r="IN708" s="201"/>
      <c r="IO708" s="201"/>
      <c r="IP708" s="201"/>
      <c r="IQ708" s="201"/>
      <c r="IR708" s="201"/>
      <c r="IS708" s="201"/>
      <c r="IT708" s="201"/>
      <c r="IU708" s="201"/>
      <c r="IV708" s="201"/>
      <c r="IW708" s="201"/>
      <c r="IX708" s="201"/>
      <c r="IY708" s="201"/>
      <c r="IZ708" s="201"/>
      <c r="JA708" s="201"/>
      <c r="JB708" s="201"/>
      <c r="JC708" s="201"/>
      <c r="JD708" s="201"/>
      <c r="JE708" s="201"/>
      <c r="JF708" s="201"/>
      <c r="JG708" s="201"/>
      <c r="JH708" s="201"/>
      <c r="JI708" s="201"/>
      <c r="JJ708" s="201"/>
      <c r="JK708" s="201"/>
      <c r="JL708" s="201"/>
      <c r="JM708" s="201"/>
      <c r="JN708" s="201"/>
    </row>
    <row r="709" spans="1:274" x14ac:dyDescent="0.25">
      <c r="A709" s="637">
        <v>1</v>
      </c>
      <c r="B709" s="637">
        <v>1</v>
      </c>
      <c r="C709" s="403" t="s">
        <v>422</v>
      </c>
      <c r="D709" s="403"/>
      <c r="E709" s="403"/>
      <c r="F709" s="1553"/>
      <c r="G709" s="4647"/>
      <c r="H709" s="1553">
        <f t="shared" si="473"/>
        <v>0</v>
      </c>
      <c r="I709" s="691"/>
      <c r="J709" s="691"/>
      <c r="K709" s="294"/>
      <c r="L709" s="3631"/>
      <c r="M709" s="698"/>
      <c r="N709" s="698"/>
      <c r="O709" s="691"/>
      <c r="P709" s="691"/>
      <c r="Q709" s="691">
        <f t="shared" si="477"/>
        <v>0</v>
      </c>
      <c r="R709" s="691"/>
      <c r="S709" s="691"/>
      <c r="T709" s="691"/>
      <c r="U709" s="691"/>
      <c r="V709" s="691"/>
      <c r="W709" s="1887">
        <f t="shared" ref="W709:X709" si="599">W708</f>
        <v>58536.13</v>
      </c>
      <c r="X709" s="1887">
        <f t="shared" si="599"/>
        <v>58536.13</v>
      </c>
      <c r="Y709" s="1887">
        <f t="shared" ref="Y709:Z709" si="600">Y708</f>
        <v>58536.13</v>
      </c>
      <c r="Z709" s="1887">
        <f t="shared" si="600"/>
        <v>58536.13</v>
      </c>
      <c r="AA709" s="1887">
        <f t="shared" ref="AA709:AB709" si="601">AA708</f>
        <v>58536.13</v>
      </c>
      <c r="AB709" s="1887">
        <f t="shared" si="601"/>
        <v>58536.13</v>
      </c>
      <c r="AC709" s="1887">
        <f t="shared" ref="AC709:AD709" si="602">AC708</f>
        <v>58536.13</v>
      </c>
      <c r="AD709" s="1887">
        <f t="shared" si="602"/>
        <v>60054.679759999999</v>
      </c>
      <c r="AE709" s="2939">
        <f t="shared" ref="AE709" si="603">AE708</f>
        <v>35664.62559333333</v>
      </c>
      <c r="AF709" s="82">
        <f t="shared" ref="AF709:AM709" si="604">AF708</f>
        <v>35664.870209999994</v>
      </c>
      <c r="AG709" s="3090">
        <f t="shared" si="604"/>
        <v>0</v>
      </c>
      <c r="AH709" s="82">
        <f t="shared" ref="AH709" si="605">AH708</f>
        <v>0</v>
      </c>
      <c r="AI709" s="1965">
        <f t="shared" si="604"/>
        <v>0.24461666666320525</v>
      </c>
      <c r="AJ709" s="2752"/>
      <c r="AK709" s="179">
        <f t="shared" si="604"/>
        <v>-35.457929999999998</v>
      </c>
      <c r="AL709" s="1887">
        <f t="shared" si="604"/>
        <v>35629.412279999997</v>
      </c>
      <c r="AM709" s="3707">
        <f t="shared" si="604"/>
        <v>1369.06268</v>
      </c>
      <c r="AN709" s="4101"/>
      <c r="AO709" s="4095">
        <f t="shared" ref="AO709" si="606">AO708</f>
        <v>790.69187000000034</v>
      </c>
      <c r="AP709" s="4306">
        <f t="shared" si="525"/>
        <v>58536130</v>
      </c>
    </row>
    <row r="710" spans="1:274" x14ac:dyDescent="0.25">
      <c r="A710" s="637">
        <v>1</v>
      </c>
      <c r="B710" s="637">
        <v>1</v>
      </c>
      <c r="C710" s="259"/>
      <c r="D710" s="259"/>
      <c r="E710" s="259"/>
      <c r="F710" s="1526"/>
      <c r="G710" s="4636"/>
      <c r="H710" s="1526">
        <f t="shared" si="473"/>
        <v>0</v>
      </c>
      <c r="I710" s="645"/>
      <c r="J710" s="645"/>
      <c r="K710" s="645"/>
      <c r="L710" s="3630"/>
      <c r="M710" s="645"/>
      <c r="N710" s="645"/>
      <c r="O710" s="645"/>
      <c r="P710" s="645"/>
      <c r="Q710" s="645">
        <f t="shared" si="477"/>
        <v>0</v>
      </c>
      <c r="R710" s="645"/>
      <c r="S710" s="645"/>
      <c r="T710" s="645"/>
      <c r="U710" s="645"/>
      <c r="V710" s="645"/>
      <c r="W710" s="1137"/>
      <c r="X710" s="1137"/>
      <c r="Y710" s="1137"/>
      <c r="Z710" s="1137"/>
      <c r="AA710" s="1137"/>
      <c r="AB710" s="1137"/>
      <c r="AC710" s="1137"/>
      <c r="AD710" s="1137"/>
      <c r="AE710" s="2914"/>
      <c r="AF710" s="642"/>
      <c r="AG710" s="3076"/>
      <c r="AH710" s="642"/>
      <c r="AI710" s="1964"/>
      <c r="AJ710" s="2750"/>
      <c r="AK710" s="671"/>
      <c r="AL710" s="642"/>
      <c r="AM710" s="3705"/>
      <c r="AN710" s="4100"/>
      <c r="AO710" s="4075"/>
      <c r="AP710" s="4306">
        <f t="shared" si="525"/>
        <v>0</v>
      </c>
    </row>
    <row r="711" spans="1:274" ht="63" x14ac:dyDescent="0.25">
      <c r="A711" s="637">
        <v>1</v>
      </c>
      <c r="B711" s="637">
        <v>1</v>
      </c>
      <c r="C711" s="1007" t="s">
        <v>649</v>
      </c>
      <c r="D711" s="64"/>
      <c r="E711" s="147"/>
      <c r="F711" s="1529"/>
      <c r="G711" s="4119"/>
      <c r="H711" s="1529">
        <f t="shared" si="473"/>
        <v>0</v>
      </c>
      <c r="I711" s="492"/>
      <c r="J711" s="492"/>
      <c r="K711" s="492"/>
      <c r="L711" s="3623"/>
      <c r="M711" s="689"/>
      <c r="N711" s="689"/>
      <c r="O711" s="71"/>
      <c r="P711" s="71"/>
      <c r="Q711" s="71">
        <f t="shared" si="477"/>
        <v>0</v>
      </c>
      <c r="R711" s="71"/>
      <c r="S711" s="71"/>
      <c r="T711" s="71"/>
      <c r="U711" s="71"/>
      <c r="V711" s="71"/>
      <c r="W711" s="1882"/>
      <c r="X711" s="1882"/>
      <c r="Y711" s="1882"/>
      <c r="Z711" s="1882"/>
      <c r="AA711" s="1882"/>
      <c r="AB711" s="1882"/>
      <c r="AC711" s="1882"/>
      <c r="AD711" s="1882"/>
      <c r="AE711" s="2904"/>
      <c r="AF711" s="71"/>
      <c r="AG711" s="3068"/>
      <c r="AH711" s="71"/>
      <c r="AI711" s="1963"/>
      <c r="AJ711" s="2749"/>
      <c r="AK711" s="661"/>
      <c r="AL711" s="71"/>
      <c r="AM711" s="3702"/>
      <c r="AN711" s="4088"/>
      <c r="AO711" s="4067"/>
      <c r="AP711" s="4306">
        <f t="shared" si="525"/>
        <v>0</v>
      </c>
    </row>
    <row r="712" spans="1:274" x14ac:dyDescent="0.25">
      <c r="A712" s="637">
        <v>1</v>
      </c>
      <c r="B712" s="637">
        <v>1</v>
      </c>
      <c r="C712" s="229" t="s">
        <v>217</v>
      </c>
      <c r="D712" s="229"/>
      <c r="E712" s="230"/>
      <c r="F712" s="1539">
        <f>F713</f>
        <v>77846</v>
      </c>
      <c r="G712" s="3919">
        <f>G713</f>
        <v>77846</v>
      </c>
      <c r="H712" s="1539">
        <f t="shared" si="473"/>
        <v>0</v>
      </c>
      <c r="I712" s="93">
        <f>I713</f>
        <v>45410</v>
      </c>
      <c r="J712" s="93">
        <f>J713</f>
        <v>46788</v>
      </c>
      <c r="K712" s="69">
        <f>J712/I712*100</f>
        <v>103.03457388240476</v>
      </c>
      <c r="L712" s="3380">
        <f>L713</f>
        <v>3</v>
      </c>
      <c r="M712" s="703"/>
      <c r="N712" s="703"/>
      <c r="O712" s="77"/>
      <c r="P712" s="77"/>
      <c r="Q712" s="77">
        <f t="shared" si="477"/>
        <v>0</v>
      </c>
      <c r="R712" s="77"/>
      <c r="S712" s="77"/>
      <c r="T712" s="77"/>
      <c r="U712" s="77"/>
      <c r="V712" s="77"/>
      <c r="W712" s="1890"/>
      <c r="X712" s="1890"/>
      <c r="Y712" s="1890"/>
      <c r="Z712" s="1890"/>
      <c r="AA712" s="1890"/>
      <c r="AB712" s="1890"/>
      <c r="AC712" s="1890"/>
      <c r="AD712" s="1890"/>
      <c r="AE712" s="2904"/>
      <c r="AF712" s="77"/>
      <c r="AG712" s="3094"/>
      <c r="AH712" s="77"/>
      <c r="AI712" s="1966"/>
      <c r="AJ712" s="2753"/>
      <c r="AK712" s="704"/>
      <c r="AL712" s="77"/>
      <c r="AM712" s="3702"/>
      <c r="AN712" s="3839">
        <f>AN713</f>
        <v>0</v>
      </c>
      <c r="AO712" s="4102"/>
      <c r="AP712" s="4306">
        <f t="shared" si="525"/>
        <v>0</v>
      </c>
    </row>
    <row r="713" spans="1:274" x14ac:dyDescent="0.25">
      <c r="A713" s="637">
        <v>1</v>
      </c>
      <c r="B713" s="637">
        <v>1</v>
      </c>
      <c r="C713" s="705" t="s">
        <v>218</v>
      </c>
      <c r="D713" s="705"/>
      <c r="E713" s="230"/>
      <c r="F713" s="1554">
        <v>77846</v>
      </c>
      <c r="G713" s="4350">
        <v>77846</v>
      </c>
      <c r="H713" s="1554">
        <f t="shared" si="473"/>
        <v>0</v>
      </c>
      <c r="I713" s="148">
        <f>ROUND(F713/12*$C$3,0)</f>
        <v>45410</v>
      </c>
      <c r="J713" s="148">
        <f>J716-J714</f>
        <v>46788</v>
      </c>
      <c r="K713" s="69">
        <f>J713/I713*100</f>
        <v>103.03457388240476</v>
      </c>
      <c r="L713" s="3381">
        <f>L716-L714</f>
        <v>3</v>
      </c>
      <c r="M713" s="703"/>
      <c r="N713" s="703"/>
      <c r="O713" s="77"/>
      <c r="P713" s="77"/>
      <c r="Q713" s="77">
        <f t="shared" si="477"/>
        <v>0</v>
      </c>
      <c r="R713" s="77"/>
      <c r="S713" s="77"/>
      <c r="T713" s="77"/>
      <c r="U713" s="77"/>
      <c r="V713" s="77"/>
      <c r="W713" s="1890"/>
      <c r="X713" s="1890"/>
      <c r="Y713" s="1890"/>
      <c r="Z713" s="1890"/>
      <c r="AA713" s="1890"/>
      <c r="AB713" s="1890"/>
      <c r="AC713" s="1890"/>
      <c r="AD713" s="1890"/>
      <c r="AE713" s="2904"/>
      <c r="AF713" s="77"/>
      <c r="AG713" s="3094"/>
      <c r="AH713" s="77"/>
      <c r="AI713" s="1966"/>
      <c r="AJ713" s="2753"/>
      <c r="AK713" s="704"/>
      <c r="AL713" s="77"/>
      <c r="AM713" s="3702"/>
      <c r="AN713" s="3841">
        <f>AN716-AN714</f>
        <v>0</v>
      </c>
      <c r="AO713" s="4102"/>
      <c r="AP713" s="4306">
        <f t="shared" si="525"/>
        <v>0</v>
      </c>
    </row>
    <row r="714" spans="1:274" ht="29.25" x14ac:dyDescent="0.25">
      <c r="A714" s="637">
        <v>1</v>
      </c>
      <c r="B714" s="637">
        <v>1</v>
      </c>
      <c r="C714" s="229" t="s">
        <v>219</v>
      </c>
      <c r="D714" s="229"/>
      <c r="E714" s="230"/>
      <c r="F714" s="1539">
        <f>F715</f>
        <v>10</v>
      </c>
      <c r="G714" s="3919">
        <f>G715</f>
        <v>10</v>
      </c>
      <c r="H714" s="1539">
        <f t="shared" si="473"/>
        <v>0</v>
      </c>
      <c r="I714" s="93">
        <f t="shared" ref="I714" si="607">I715</f>
        <v>6</v>
      </c>
      <c r="J714" s="93">
        <f>J715</f>
        <v>3</v>
      </c>
      <c r="K714" s="69">
        <f>J714/I714*100</f>
        <v>50</v>
      </c>
      <c r="L714" s="3380">
        <f>L715</f>
        <v>0</v>
      </c>
      <c r="M714" s="703"/>
      <c r="N714" s="703"/>
      <c r="O714" s="77"/>
      <c r="P714" s="77"/>
      <c r="Q714" s="77">
        <f t="shared" si="477"/>
        <v>0</v>
      </c>
      <c r="R714" s="77"/>
      <c r="S714" s="77"/>
      <c r="T714" s="77"/>
      <c r="U714" s="77"/>
      <c r="V714" s="77"/>
      <c r="W714" s="1890"/>
      <c r="X714" s="1890"/>
      <c r="Y714" s="1890"/>
      <c r="Z714" s="1890"/>
      <c r="AA714" s="1890"/>
      <c r="AB714" s="1890"/>
      <c r="AC714" s="1890"/>
      <c r="AD714" s="1890"/>
      <c r="AE714" s="2904"/>
      <c r="AF714" s="77"/>
      <c r="AG714" s="3094"/>
      <c r="AH714" s="77"/>
      <c r="AI714" s="1966"/>
      <c r="AJ714" s="2753"/>
      <c r="AK714" s="704"/>
      <c r="AL714" s="77"/>
      <c r="AM714" s="3702"/>
      <c r="AN714" s="3839">
        <f>AN715</f>
        <v>0</v>
      </c>
      <c r="AO714" s="4102"/>
      <c r="AP714" s="4306">
        <f t="shared" si="525"/>
        <v>0</v>
      </c>
    </row>
    <row r="715" spans="1:274" ht="30" x14ac:dyDescent="0.25">
      <c r="A715" s="637">
        <v>1</v>
      </c>
      <c r="B715" s="637">
        <v>1</v>
      </c>
      <c r="C715" s="705" t="s">
        <v>220</v>
      </c>
      <c r="D715" s="705"/>
      <c r="E715" s="230"/>
      <c r="F715" s="1554">
        <v>10</v>
      </c>
      <c r="G715" s="4350">
        <v>10</v>
      </c>
      <c r="H715" s="1554">
        <f t="shared" si="473"/>
        <v>0</v>
      </c>
      <c r="I715" s="69">
        <f>ROUND(F715/12*$C$3,0)</f>
        <v>6</v>
      </c>
      <c r="J715" s="148">
        <v>3</v>
      </c>
      <c r="K715" s="69">
        <f>J715/I715*100</f>
        <v>50</v>
      </c>
      <c r="L715" s="3381"/>
      <c r="M715" s="703"/>
      <c r="N715" s="703"/>
      <c r="O715" s="77"/>
      <c r="P715" s="77"/>
      <c r="Q715" s="77">
        <f t="shared" si="477"/>
        <v>0</v>
      </c>
      <c r="R715" s="71"/>
      <c r="S715" s="77"/>
      <c r="T715" s="71"/>
      <c r="U715" s="71"/>
      <c r="V715" s="77"/>
      <c r="W715" s="1890"/>
      <c r="X715" s="1890"/>
      <c r="Y715" s="1890"/>
      <c r="Z715" s="1890"/>
      <c r="AA715" s="1890"/>
      <c r="AB715" s="1890"/>
      <c r="AC715" s="1890"/>
      <c r="AD715" s="1890"/>
      <c r="AE715" s="2904"/>
      <c r="AF715" s="77"/>
      <c r="AG715" s="3094"/>
      <c r="AH715" s="77"/>
      <c r="AI715" s="1966"/>
      <c r="AJ715" s="2753"/>
      <c r="AK715" s="704"/>
      <c r="AL715" s="77"/>
      <c r="AM715" s="3702"/>
      <c r="AN715" s="3841"/>
      <c r="AO715" s="4102"/>
      <c r="AP715" s="4306">
        <f t="shared" si="525"/>
        <v>0</v>
      </c>
    </row>
    <row r="716" spans="1:274" ht="29.25" x14ac:dyDescent="0.25">
      <c r="B716" s="637">
        <v>1</v>
      </c>
      <c r="C716" s="507" t="s">
        <v>225</v>
      </c>
      <c r="D716" s="507"/>
      <c r="E716" s="230"/>
      <c r="F716" s="1539">
        <f>SUM(F715,F712)</f>
        <v>77856</v>
      </c>
      <c r="G716" s="3919">
        <f>SUM(G715,G712)</f>
        <v>77856</v>
      </c>
      <c r="H716" s="1539">
        <f t="shared" si="473"/>
        <v>0</v>
      </c>
      <c r="I716" s="93">
        <f t="shared" ref="I716" si="608">SUM(I715,I712)</f>
        <v>45416</v>
      </c>
      <c r="J716" s="93">
        <v>46791</v>
      </c>
      <c r="K716" s="508">
        <f>J716/I716*100</f>
        <v>103.02756737713581</v>
      </c>
      <c r="L716" s="3380">
        <v>3</v>
      </c>
      <c r="M716" s="702"/>
      <c r="N716" s="702"/>
      <c r="O716" s="279"/>
      <c r="P716" s="279"/>
      <c r="Q716" s="127">
        <f t="shared" si="477"/>
        <v>0</v>
      </c>
      <c r="R716" s="127"/>
      <c r="S716" s="279"/>
      <c r="T716" s="127"/>
      <c r="U716" s="127"/>
      <c r="V716" s="279"/>
      <c r="W716" s="1891">
        <v>407756.09796000004</v>
      </c>
      <c r="X716" s="1891">
        <v>407756.09796000004</v>
      </c>
      <c r="Y716" s="1891">
        <v>407756.09796000004</v>
      </c>
      <c r="Z716" s="1891">
        <v>407756.09796000004</v>
      </c>
      <c r="AA716" s="1891">
        <v>407756.09796000004</v>
      </c>
      <c r="AB716" s="1891">
        <v>407756.09796000004</v>
      </c>
      <c r="AC716" s="1891">
        <v>407756.09796000004</v>
      </c>
      <c r="AD716" s="1891">
        <v>407756.09796000004</v>
      </c>
      <c r="AE716" s="2895">
        <f>W716/12*$C$3+(X716-W716)/11*6+(Y716-X716)/10*5+(Z716-Y716)/9*4+(AA716-Z716)/8*3+(AB716-AA716)/7*2+(AC716-AB716)/6*1+(AD716-AC716)</f>
        <v>237857.72381000002</v>
      </c>
      <c r="AF716" s="279">
        <f>AL716-AK716-AH716</f>
        <v>237704.97330999994</v>
      </c>
      <c r="AG716" s="3095"/>
      <c r="AH716" s="279"/>
      <c r="AI716" s="1967">
        <f>AF716-AE716</f>
        <v>-152.75050000008196</v>
      </c>
      <c r="AJ716" s="1967"/>
      <c r="AK716" s="279">
        <v>-78.768000000000001</v>
      </c>
      <c r="AL716" s="1891">
        <v>237626.20530999993</v>
      </c>
      <c r="AM716" s="3702"/>
      <c r="AN716" s="3839"/>
      <c r="AO716" s="4103"/>
      <c r="AP716" s="4306">
        <f t="shared" si="525"/>
        <v>407756097.96000004</v>
      </c>
    </row>
    <row r="717" spans="1:274" x14ac:dyDescent="0.25">
      <c r="A717" s="637">
        <v>1</v>
      </c>
      <c r="B717" s="637">
        <v>1</v>
      </c>
      <c r="C717" s="403" t="s">
        <v>422</v>
      </c>
      <c r="D717" s="403"/>
      <c r="E717" s="403"/>
      <c r="F717" s="1553"/>
      <c r="G717" s="4647"/>
      <c r="H717" s="1553">
        <f t="shared" ref="H717:H780" si="609">F717-G717</f>
        <v>0</v>
      </c>
      <c r="I717" s="691"/>
      <c r="J717" s="691"/>
      <c r="K717" s="691"/>
      <c r="L717" s="3631"/>
      <c r="M717" s="698"/>
      <c r="N717" s="698"/>
      <c r="O717" s="691"/>
      <c r="P717" s="691"/>
      <c r="Q717" s="691">
        <f t="shared" ref="Q717:Q780" si="610">O717-P717</f>
        <v>0</v>
      </c>
      <c r="R717" s="691"/>
      <c r="S717" s="691"/>
      <c r="T717" s="691"/>
      <c r="U717" s="691"/>
      <c r="V717" s="691"/>
      <c r="W717" s="1887">
        <f t="shared" ref="W717:X717" si="611">W716</f>
        <v>407756.09796000004</v>
      </c>
      <c r="X717" s="1887">
        <f t="shared" si="611"/>
        <v>407756.09796000004</v>
      </c>
      <c r="Y717" s="1887">
        <f t="shared" ref="Y717:Z717" si="612">Y716</f>
        <v>407756.09796000004</v>
      </c>
      <c r="Z717" s="1887">
        <f t="shared" si="612"/>
        <v>407756.09796000004</v>
      </c>
      <c r="AA717" s="1887">
        <f t="shared" ref="AA717:AB717" si="613">AA716</f>
        <v>407756.09796000004</v>
      </c>
      <c r="AB717" s="1887">
        <f t="shared" si="613"/>
        <v>407756.09796000004</v>
      </c>
      <c r="AC717" s="1887">
        <f t="shared" ref="AC717:AD717" si="614">AC716</f>
        <v>407756.09796000004</v>
      </c>
      <c r="AD717" s="1887">
        <f t="shared" si="614"/>
        <v>407756.09796000004</v>
      </c>
      <c r="AE717" s="2936">
        <f t="shared" ref="AE717" si="615">AE716</f>
        <v>237857.72381000002</v>
      </c>
      <c r="AF717" s="82">
        <f t="shared" ref="AF717:AM717" si="616">AF716</f>
        <v>237704.97330999994</v>
      </c>
      <c r="AG717" s="3090">
        <f t="shared" si="616"/>
        <v>0</v>
      </c>
      <c r="AH717" s="82">
        <f t="shared" ref="AH717" si="617">AH716</f>
        <v>0</v>
      </c>
      <c r="AI717" s="1965">
        <f t="shared" si="616"/>
        <v>-152.75050000008196</v>
      </c>
      <c r="AJ717" s="1965"/>
      <c r="AK717" s="82">
        <f t="shared" si="616"/>
        <v>-78.768000000000001</v>
      </c>
      <c r="AL717" s="1887">
        <f t="shared" si="616"/>
        <v>237626.20530999993</v>
      </c>
      <c r="AM717" s="3702">
        <f t="shared" si="616"/>
        <v>0</v>
      </c>
      <c r="AN717" s="4101"/>
      <c r="AO717" s="4095">
        <f t="shared" ref="AO717" si="618">AO716</f>
        <v>0</v>
      </c>
      <c r="AP717" s="4306">
        <f t="shared" si="525"/>
        <v>407756097.96000004</v>
      </c>
    </row>
    <row r="718" spans="1:274" x14ac:dyDescent="0.25">
      <c r="A718" s="637">
        <v>1</v>
      </c>
      <c r="B718" s="637">
        <v>1</v>
      </c>
      <c r="C718" s="699"/>
      <c r="D718" s="699"/>
      <c r="E718" s="699"/>
      <c r="F718" s="1550"/>
      <c r="G718" s="4346"/>
      <c r="H718" s="1550">
        <f t="shared" si="609"/>
        <v>0</v>
      </c>
      <c r="I718" s="88"/>
      <c r="J718" s="88"/>
      <c r="K718" s="88"/>
      <c r="L718" s="3386"/>
      <c r="M718" s="706"/>
      <c r="N718" s="706"/>
      <c r="O718" s="112"/>
      <c r="P718" s="112"/>
      <c r="Q718" s="112">
        <f t="shared" si="610"/>
        <v>0</v>
      </c>
      <c r="R718" s="112"/>
      <c r="S718" s="112"/>
      <c r="T718" s="112"/>
      <c r="U718" s="112"/>
      <c r="V718" s="112"/>
      <c r="W718" s="1892"/>
      <c r="X718" s="1892"/>
      <c r="Y718" s="1892"/>
      <c r="Z718" s="1892"/>
      <c r="AA718" s="1892"/>
      <c r="AB718" s="1892"/>
      <c r="AC718" s="1892"/>
      <c r="AD718" s="1892"/>
      <c r="AE718" s="2940"/>
      <c r="AF718" s="112"/>
      <c r="AG718" s="3096"/>
      <c r="AH718" s="112"/>
      <c r="AI718" s="1968"/>
      <c r="AJ718" s="2754"/>
      <c r="AK718" s="707"/>
      <c r="AL718" s="112"/>
      <c r="AM718" s="3702"/>
      <c r="AN718" s="3847"/>
      <c r="AO718" s="4104"/>
      <c r="AP718" s="4306">
        <f t="shared" si="525"/>
        <v>0</v>
      </c>
    </row>
    <row r="719" spans="1:274" ht="63" x14ac:dyDescent="0.25">
      <c r="A719" s="637">
        <v>1</v>
      </c>
      <c r="B719" s="637">
        <v>1</v>
      </c>
      <c r="C719" s="1007" t="s">
        <v>650</v>
      </c>
      <c r="D719" s="64"/>
      <c r="E719" s="64"/>
      <c r="F719" s="1529"/>
      <c r="G719" s="4119"/>
      <c r="H719" s="1529">
        <f t="shared" si="609"/>
        <v>0</v>
      </c>
      <c r="I719" s="492"/>
      <c r="J719" s="492"/>
      <c r="K719" s="492"/>
      <c r="L719" s="3623"/>
      <c r="M719" s="689"/>
      <c r="N719" s="689"/>
      <c r="O719" s="71"/>
      <c r="P719" s="71"/>
      <c r="Q719" s="71">
        <f t="shared" si="610"/>
        <v>0</v>
      </c>
      <c r="R719" s="71"/>
      <c r="S719" s="71"/>
      <c r="T719" s="71"/>
      <c r="U719" s="71"/>
      <c r="V719" s="71"/>
      <c r="W719" s="1882"/>
      <c r="X719" s="1882"/>
      <c r="Y719" s="1882"/>
      <c r="Z719" s="1882"/>
      <c r="AA719" s="1882"/>
      <c r="AB719" s="1882"/>
      <c r="AC719" s="1882"/>
      <c r="AD719" s="1882"/>
      <c r="AE719" s="2904"/>
      <c r="AF719" s="71"/>
      <c r="AG719" s="3068"/>
      <c r="AH719" s="71"/>
      <c r="AI719" s="1963"/>
      <c r="AJ719" s="2749"/>
      <c r="AK719" s="661"/>
      <c r="AL719" s="71"/>
      <c r="AM719" s="3702"/>
      <c r="AN719" s="4088"/>
      <c r="AO719" s="4067"/>
      <c r="AP719" s="4306">
        <f t="shared" si="525"/>
        <v>0</v>
      </c>
    </row>
    <row r="720" spans="1:274" s="47" customFormat="1" x14ac:dyDescent="0.25">
      <c r="A720" s="637">
        <v>1</v>
      </c>
      <c r="B720" s="637">
        <v>1</v>
      </c>
      <c r="C720" s="367" t="s">
        <v>5</v>
      </c>
      <c r="D720" s="367"/>
      <c r="E720" s="367"/>
      <c r="F720" s="664"/>
      <c r="G720" s="4153"/>
      <c r="H720" s="664">
        <f t="shared" si="609"/>
        <v>0</v>
      </c>
      <c r="I720" s="309"/>
      <c r="J720" s="309"/>
      <c r="K720" s="309"/>
      <c r="L720" s="3419"/>
      <c r="M720" s="595"/>
      <c r="N720" s="595"/>
      <c r="O720" s="596"/>
      <c r="P720" s="596"/>
      <c r="Q720" s="596">
        <f t="shared" si="610"/>
        <v>0</v>
      </c>
      <c r="R720" s="596"/>
      <c r="S720" s="596"/>
      <c r="T720" s="596"/>
      <c r="U720" s="596"/>
      <c r="V720" s="596"/>
      <c r="W720" s="1883"/>
      <c r="X720" s="1883"/>
      <c r="Y720" s="1883"/>
      <c r="Z720" s="1883"/>
      <c r="AA720" s="1883"/>
      <c r="AB720" s="1883"/>
      <c r="AC720" s="1883"/>
      <c r="AD720" s="1883"/>
      <c r="AE720" s="2896"/>
      <c r="AF720" s="596"/>
      <c r="AG720" s="3069"/>
      <c r="AH720" s="596"/>
      <c r="AI720" s="744"/>
      <c r="AJ720" s="744"/>
      <c r="AK720" s="596"/>
      <c r="AL720" s="596"/>
      <c r="AM720" s="3702"/>
      <c r="AN720" s="3880"/>
      <c r="AO720" s="1271"/>
      <c r="AP720" s="4306">
        <f t="shared" si="525"/>
        <v>0</v>
      </c>
    </row>
    <row r="721" spans="1:42" s="47" customFormat="1" x14ac:dyDescent="0.25">
      <c r="A721" s="637"/>
      <c r="B721" s="637">
        <v>1</v>
      </c>
      <c r="C721" s="68" t="s">
        <v>433</v>
      </c>
      <c r="D721" s="3352" t="s">
        <v>280</v>
      </c>
      <c r="E721" s="662">
        <v>340</v>
      </c>
      <c r="F721" s="1541">
        <v>60</v>
      </c>
      <c r="G721" s="4492">
        <v>60</v>
      </c>
      <c r="H721" s="1541">
        <f t="shared" si="609"/>
        <v>0</v>
      </c>
      <c r="I721" s="69">
        <f t="shared" ref="I721" si="619">F721/12*$C$3</f>
        <v>35</v>
      </c>
      <c r="J721" s="309">
        <v>82</v>
      </c>
      <c r="K721" s="69">
        <f t="shared" ref="K721:K727" si="620">J721/I721*100</f>
        <v>234.28571428571431</v>
      </c>
      <c r="L721" s="3419"/>
      <c r="M721" s="674">
        <v>14</v>
      </c>
      <c r="N721" s="70">
        <f t="shared" ref="N721:N726" si="621">S721/J721</f>
        <v>10.609756097560975</v>
      </c>
      <c r="O721" s="71">
        <f>ROUND(F721*M721,0)</f>
        <v>840</v>
      </c>
      <c r="P721" s="71">
        <v>840</v>
      </c>
      <c r="Q721" s="71">
        <f t="shared" si="610"/>
        <v>0</v>
      </c>
      <c r="R721" s="71">
        <f t="shared" ref="R721" si="622">O721/12*$C$3</f>
        <v>490</v>
      </c>
      <c r="S721" s="309">
        <v>870</v>
      </c>
      <c r="T721" s="71">
        <f t="shared" ref="T721:T726" si="623">S721/R721*100</f>
        <v>177.55102040816325</v>
      </c>
      <c r="U721" s="71">
        <f>O721/E721</f>
        <v>2.4705882352941178</v>
      </c>
      <c r="V721" s="71">
        <f t="shared" ref="V721:V726" si="624">S721/$C$3*12/U721</f>
        <v>603.67346938775518</v>
      </c>
      <c r="W721" s="1883"/>
      <c r="X721" s="1883"/>
      <c r="Y721" s="1883"/>
      <c r="Z721" s="1883"/>
      <c r="AA721" s="1883"/>
      <c r="AB721" s="1883"/>
      <c r="AC721" s="1883"/>
      <c r="AD721" s="1883"/>
      <c r="AE721" s="2896"/>
      <c r="AF721" s="596"/>
      <c r="AG721" s="3069"/>
      <c r="AH721" s="596"/>
      <c r="AI721" s="744"/>
      <c r="AJ721" s="744"/>
      <c r="AK721" s="596"/>
      <c r="AL721" s="596"/>
      <c r="AM721" s="3702"/>
      <c r="AN721" s="3880"/>
      <c r="AO721" s="1271"/>
      <c r="AP721" s="4306">
        <f t="shared" si="525"/>
        <v>0</v>
      </c>
    </row>
    <row r="722" spans="1:42" s="47" customFormat="1" x14ac:dyDescent="0.25">
      <c r="A722" s="637">
        <v>1</v>
      </c>
      <c r="B722" s="637">
        <v>1</v>
      </c>
      <c r="C722" s="68" t="s">
        <v>53</v>
      </c>
      <c r="D722" s="3352" t="s">
        <v>280</v>
      </c>
      <c r="E722" s="662">
        <v>340</v>
      </c>
      <c r="F722" s="1541">
        <v>117</v>
      </c>
      <c r="G722" s="4492">
        <v>128</v>
      </c>
      <c r="H722" s="1541">
        <f t="shared" si="609"/>
        <v>-11</v>
      </c>
      <c r="I722" s="69">
        <f t="shared" ref="I722:I727" si="625">F722/12*$C$3</f>
        <v>68.25</v>
      </c>
      <c r="J722" s="309">
        <v>61</v>
      </c>
      <c r="K722" s="69">
        <f t="shared" si="620"/>
        <v>89.377289377289387</v>
      </c>
      <c r="L722" s="3419">
        <v>21</v>
      </c>
      <c r="M722" s="674">
        <v>6</v>
      </c>
      <c r="N722" s="70">
        <f t="shared" si="621"/>
        <v>5.8360655737704921</v>
      </c>
      <c r="O722" s="71">
        <f>ROUND(F722*M722,0)</f>
        <v>702</v>
      </c>
      <c r="P722" s="71">
        <v>768</v>
      </c>
      <c r="Q722" s="71">
        <f t="shared" si="610"/>
        <v>-66</v>
      </c>
      <c r="R722" s="71">
        <f t="shared" ref="R722" si="626">O722/12*$C$3</f>
        <v>409.5</v>
      </c>
      <c r="S722" s="309">
        <v>356</v>
      </c>
      <c r="T722" s="71">
        <f t="shared" si="623"/>
        <v>86.935286935286939</v>
      </c>
      <c r="U722" s="71">
        <f>O722/E722</f>
        <v>2.0647058823529414</v>
      </c>
      <c r="V722" s="71">
        <f t="shared" si="624"/>
        <v>295.5799755799755</v>
      </c>
      <c r="W722" s="1883"/>
      <c r="X722" s="1883"/>
      <c r="Y722" s="1883"/>
      <c r="Z722" s="1883"/>
      <c r="AA722" s="1883"/>
      <c r="AB722" s="1883"/>
      <c r="AC722" s="1883"/>
      <c r="AD722" s="1883"/>
      <c r="AE722" s="2896"/>
      <c r="AF722" s="596"/>
      <c r="AG722" s="3069"/>
      <c r="AH722" s="596"/>
      <c r="AI722" s="744"/>
      <c r="AJ722" s="744"/>
      <c r="AK722" s="596"/>
      <c r="AL722" s="596"/>
      <c r="AM722" s="3702"/>
      <c r="AN722" s="3880"/>
      <c r="AO722" s="1271"/>
      <c r="AP722" s="4306">
        <f t="shared" si="525"/>
        <v>0</v>
      </c>
    </row>
    <row r="723" spans="1:42" s="47" customFormat="1" x14ac:dyDescent="0.25">
      <c r="A723" s="637">
        <v>1</v>
      </c>
      <c r="B723" s="637">
        <v>1</v>
      </c>
      <c r="C723" s="68" t="s">
        <v>67</v>
      </c>
      <c r="D723" s="3352" t="s">
        <v>280</v>
      </c>
      <c r="E723" s="662">
        <v>320</v>
      </c>
      <c r="F723" s="1541">
        <v>151</v>
      </c>
      <c r="G723" s="4492">
        <v>129</v>
      </c>
      <c r="H723" s="1541">
        <f t="shared" si="609"/>
        <v>22</v>
      </c>
      <c r="I723" s="69">
        <f t="shared" ref="I723:I725" si="627">(F723-H723)/12*$C$3+H723</f>
        <v>97.25</v>
      </c>
      <c r="J723" s="309">
        <v>97</v>
      </c>
      <c r="K723" s="69">
        <f t="shared" si="620"/>
        <v>99.742930591259636</v>
      </c>
      <c r="L723" s="3419">
        <v>27</v>
      </c>
      <c r="M723" s="674">
        <v>9</v>
      </c>
      <c r="N723" s="70">
        <f t="shared" si="621"/>
        <v>7.072164948453608</v>
      </c>
      <c r="O723" s="71">
        <f>ROUND(F723*M723,0)</f>
        <v>1359</v>
      </c>
      <c r="P723" s="71">
        <v>1161</v>
      </c>
      <c r="Q723" s="71">
        <f t="shared" si="610"/>
        <v>198</v>
      </c>
      <c r="R723" s="71">
        <f>(O723-Q723)/12*$C$3+Q723</f>
        <v>875.25</v>
      </c>
      <c r="S723" s="309">
        <v>686</v>
      </c>
      <c r="T723" s="71">
        <f t="shared" si="623"/>
        <v>78.377606398171949</v>
      </c>
      <c r="U723" s="71">
        <f>O723/E723</f>
        <v>4.2468750000000002</v>
      </c>
      <c r="V723" s="71">
        <f t="shared" si="624"/>
        <v>276.90949227373068</v>
      </c>
      <c r="W723" s="1883"/>
      <c r="X723" s="1883"/>
      <c r="Y723" s="1883"/>
      <c r="Z723" s="1883"/>
      <c r="AA723" s="1883"/>
      <c r="AB723" s="1883"/>
      <c r="AC723" s="1883"/>
      <c r="AD723" s="1883"/>
      <c r="AE723" s="2896"/>
      <c r="AF723" s="596"/>
      <c r="AG723" s="3069"/>
      <c r="AH723" s="596"/>
      <c r="AI723" s="744"/>
      <c r="AJ723" s="744"/>
      <c r="AK723" s="596"/>
      <c r="AL723" s="596"/>
      <c r="AM723" s="3702"/>
      <c r="AN723" s="3880"/>
      <c r="AO723" s="1271"/>
      <c r="AP723" s="4306">
        <f t="shared" si="525"/>
        <v>0</v>
      </c>
    </row>
    <row r="724" spans="1:42" s="47" customFormat="1" x14ac:dyDescent="0.25">
      <c r="A724" s="637">
        <v>1</v>
      </c>
      <c r="B724" s="637">
        <v>1</v>
      </c>
      <c r="C724" s="68" t="s">
        <v>47</v>
      </c>
      <c r="D724" s="3352" t="s">
        <v>280</v>
      </c>
      <c r="E724" s="662">
        <v>340</v>
      </c>
      <c r="F724" s="1541">
        <v>729</v>
      </c>
      <c r="G724" s="4492">
        <v>593</v>
      </c>
      <c r="H724" s="1541">
        <f t="shared" si="609"/>
        <v>136</v>
      </c>
      <c r="I724" s="69">
        <f t="shared" si="627"/>
        <v>481.91666666666663</v>
      </c>
      <c r="J724" s="309">
        <v>456</v>
      </c>
      <c r="K724" s="69">
        <f t="shared" si="620"/>
        <v>94.622168424693072</v>
      </c>
      <c r="L724" s="3419">
        <v>125</v>
      </c>
      <c r="M724" s="674">
        <v>10.5</v>
      </c>
      <c r="N724" s="70">
        <f t="shared" si="621"/>
        <v>10.098684210526315</v>
      </c>
      <c r="O724" s="71">
        <f>ROUND(F724*M724,0)</f>
        <v>7655</v>
      </c>
      <c r="P724" s="71">
        <v>6227</v>
      </c>
      <c r="Q724" s="71">
        <f t="shared" si="610"/>
        <v>1428</v>
      </c>
      <c r="R724" s="71">
        <f>(O724-Q724)/12*$C$3+Q724</f>
        <v>5060.4166666666661</v>
      </c>
      <c r="S724" s="309">
        <v>4605</v>
      </c>
      <c r="T724" s="71">
        <f t="shared" si="623"/>
        <v>91.000411692054357</v>
      </c>
      <c r="U724" s="71">
        <f>O724/E724</f>
        <v>22.514705882352942</v>
      </c>
      <c r="V724" s="71">
        <f t="shared" si="624"/>
        <v>350.62797424652422</v>
      </c>
      <c r="W724" s="1883"/>
      <c r="X724" s="1883"/>
      <c r="Y724" s="1883"/>
      <c r="Z724" s="1883"/>
      <c r="AA724" s="1883"/>
      <c r="AB724" s="1883"/>
      <c r="AC724" s="1883"/>
      <c r="AD724" s="1883"/>
      <c r="AE724" s="2896"/>
      <c r="AF724" s="596"/>
      <c r="AG724" s="3069"/>
      <c r="AH724" s="596"/>
      <c r="AI724" s="744"/>
      <c r="AJ724" s="744"/>
      <c r="AK724" s="596"/>
      <c r="AL724" s="596"/>
      <c r="AM724" s="3702"/>
      <c r="AN724" s="3880"/>
      <c r="AO724" s="1271"/>
      <c r="AP724" s="4306">
        <f t="shared" si="525"/>
        <v>0</v>
      </c>
    </row>
    <row r="725" spans="1:42" s="47" customFormat="1" x14ac:dyDescent="0.25">
      <c r="A725" s="637">
        <v>1</v>
      </c>
      <c r="B725" s="637">
        <v>1</v>
      </c>
      <c r="C725" s="68" t="s">
        <v>55</v>
      </c>
      <c r="D725" s="3352" t="s">
        <v>280</v>
      </c>
      <c r="E725" s="662">
        <v>340</v>
      </c>
      <c r="F725" s="1541">
        <v>303</v>
      </c>
      <c r="G725" s="4492">
        <v>202</v>
      </c>
      <c r="H725" s="1541">
        <f t="shared" si="609"/>
        <v>101</v>
      </c>
      <c r="I725" s="69">
        <f t="shared" si="627"/>
        <v>218.83333333333331</v>
      </c>
      <c r="J725" s="309">
        <v>183</v>
      </c>
      <c r="K725" s="69">
        <f t="shared" si="620"/>
        <v>83.62528560548364</v>
      </c>
      <c r="L725" s="3419">
        <v>70</v>
      </c>
      <c r="M725" s="674">
        <v>8.9</v>
      </c>
      <c r="N725" s="70">
        <f t="shared" si="621"/>
        <v>8.6174863387978142</v>
      </c>
      <c r="O725" s="71">
        <f>ROUND(F725*M725,0)</f>
        <v>2697</v>
      </c>
      <c r="P725" s="71">
        <v>1798</v>
      </c>
      <c r="Q725" s="71">
        <f t="shared" si="610"/>
        <v>899</v>
      </c>
      <c r="R725" s="71">
        <f>(O725-Q725)/12*$C$3+Q725</f>
        <v>1947.8333333333335</v>
      </c>
      <c r="S725" s="309">
        <v>1577</v>
      </c>
      <c r="T725" s="71">
        <f t="shared" si="623"/>
        <v>80.961752374433132</v>
      </c>
      <c r="U725" s="71">
        <f>O725/E725</f>
        <v>7.9323529411764708</v>
      </c>
      <c r="V725" s="71">
        <f t="shared" si="624"/>
        <v>340.81042428094707</v>
      </c>
      <c r="W725" s="1883"/>
      <c r="X725" s="1883"/>
      <c r="Y725" s="1883"/>
      <c r="Z725" s="1883"/>
      <c r="AA725" s="1883"/>
      <c r="AB725" s="1883"/>
      <c r="AC725" s="1883"/>
      <c r="AD725" s="1883"/>
      <c r="AE725" s="2897"/>
      <c r="AF725" s="596"/>
      <c r="AG725" s="3069"/>
      <c r="AH725" s="596"/>
      <c r="AI725" s="744"/>
      <c r="AJ725" s="744"/>
      <c r="AK725" s="596"/>
      <c r="AL725" s="596"/>
      <c r="AM725" s="3702"/>
      <c r="AN725" s="3880"/>
      <c r="AO725" s="1271"/>
      <c r="AP725" s="4306">
        <f t="shared" si="525"/>
        <v>0</v>
      </c>
    </row>
    <row r="726" spans="1:42" s="47" customFormat="1" ht="29.25" x14ac:dyDescent="0.25">
      <c r="A726" s="637">
        <v>1</v>
      </c>
      <c r="B726" s="637">
        <v>1</v>
      </c>
      <c r="C726" s="363" t="s">
        <v>7</v>
      </c>
      <c r="D726" s="363"/>
      <c r="E726" s="363"/>
      <c r="F726" s="1520">
        <f>SUM(F721:F725)</f>
        <v>1360</v>
      </c>
      <c r="G726" s="4479">
        <f>SUM(G721:G725)</f>
        <v>1112</v>
      </c>
      <c r="H726" s="1520">
        <f t="shared" si="609"/>
        <v>248</v>
      </c>
      <c r="I726" s="476">
        <f t="shared" ref="I726:J726" si="628">SUM(I721:I725)</f>
        <v>901.25</v>
      </c>
      <c r="J726" s="476">
        <f t="shared" si="628"/>
        <v>879</v>
      </c>
      <c r="K726" s="476">
        <f t="shared" si="620"/>
        <v>97.531206657420256</v>
      </c>
      <c r="L726" s="3522">
        <f t="shared" ref="L726" si="629">SUM(L721:L725)</f>
        <v>243</v>
      </c>
      <c r="M726" s="605">
        <f>SUM(O726/F726)</f>
        <v>9.7448529411764699</v>
      </c>
      <c r="N726" s="94">
        <f t="shared" si="621"/>
        <v>9.2081911262798641</v>
      </c>
      <c r="O726" s="476">
        <f t="shared" ref="O726:S726" si="630">SUM(O721:O725)</f>
        <v>13253</v>
      </c>
      <c r="P726" s="476">
        <v>10794</v>
      </c>
      <c r="Q726" s="476">
        <f t="shared" si="610"/>
        <v>2459</v>
      </c>
      <c r="R726" s="476">
        <f t="shared" si="630"/>
        <v>8783</v>
      </c>
      <c r="S726" s="476">
        <f t="shared" si="630"/>
        <v>8094</v>
      </c>
      <c r="T726" s="71">
        <f t="shared" si="623"/>
        <v>92.155300011385634</v>
      </c>
      <c r="U726" s="239">
        <f>SUM(U721:U725)</f>
        <v>39.229227941176468</v>
      </c>
      <c r="V726" s="71">
        <f t="shared" si="624"/>
        <v>353.70129109434754</v>
      </c>
      <c r="W726" s="1283">
        <v>46039.103936979998</v>
      </c>
      <c r="X726" s="1283">
        <v>46039.103936979998</v>
      </c>
      <c r="Y726" s="1283">
        <v>46039.103936979998</v>
      </c>
      <c r="Z726" s="1283">
        <v>46039.103936979998</v>
      </c>
      <c r="AA726" s="1283">
        <v>46039.103936979998</v>
      </c>
      <c r="AB726" s="1283">
        <v>46039.103936979998</v>
      </c>
      <c r="AC726" s="1283">
        <v>46039.103936979998</v>
      </c>
      <c r="AD726" s="1283">
        <v>54758.042965780005</v>
      </c>
      <c r="AE726" s="2895">
        <f>W726/12*$C$3+(X726-W726)/11*6+(Y726-X726)/10*5+(Z726-Y726)/9*4+(AA726-Z726)/8*3+(AB726-AA726)/7*2+(AC726-AB726)/6*1+(AD726-AC726)</f>
        <v>35575.08299203834</v>
      </c>
      <c r="AF726" s="641">
        <f>AL726-AK726-AH726</f>
        <v>35801.050839999996</v>
      </c>
      <c r="AG726" s="3049"/>
      <c r="AH726" s="1283">
        <v>-115.71126000000001</v>
      </c>
      <c r="AI726" s="523">
        <f>AF726-AE726</f>
        <v>225.96784796165593</v>
      </c>
      <c r="AJ726" s="523"/>
      <c r="AK726" s="641">
        <v>-114.68097</v>
      </c>
      <c r="AL726" s="641">
        <v>35570.658609999999</v>
      </c>
      <c r="AM726" s="3702">
        <v>9383.8342499999999</v>
      </c>
      <c r="AN726" s="4041">
        <v>163</v>
      </c>
      <c r="AO726" s="4190">
        <v>6381.0269900000003</v>
      </c>
      <c r="AP726" s="4306">
        <f t="shared" si="525"/>
        <v>46039103.936980002</v>
      </c>
    </row>
    <row r="727" spans="1:42" s="47" customFormat="1" ht="43.5" x14ac:dyDescent="0.25">
      <c r="A727" s="637"/>
      <c r="B727" s="637">
        <v>1</v>
      </c>
      <c r="C727" s="986" t="s">
        <v>190</v>
      </c>
      <c r="D727" s="986"/>
      <c r="E727" s="363"/>
      <c r="F727" s="1520">
        <v>11</v>
      </c>
      <c r="G727" s="4479">
        <v>11</v>
      </c>
      <c r="H727" s="1520">
        <f t="shared" si="609"/>
        <v>0</v>
      </c>
      <c r="I727" s="476">
        <f t="shared" si="625"/>
        <v>6.4166666666666661</v>
      </c>
      <c r="J727" s="476">
        <v>8</v>
      </c>
      <c r="K727" s="476">
        <f t="shared" si="620"/>
        <v>124.67532467532469</v>
      </c>
      <c r="L727" s="3522"/>
      <c r="M727" s="605"/>
      <c r="N727" s="94"/>
      <c r="O727" s="476"/>
      <c r="P727" s="476"/>
      <c r="Q727" s="476">
        <f t="shared" si="610"/>
        <v>0</v>
      </c>
      <c r="R727" s="476"/>
      <c r="S727" s="476"/>
      <c r="T727" s="71"/>
      <c r="U727" s="239"/>
      <c r="V727" s="71"/>
      <c r="W727" s="1283">
        <v>1738.9512032199998</v>
      </c>
      <c r="X727" s="1283">
        <v>1738.9512032199998</v>
      </c>
      <c r="Y727" s="1283">
        <v>1738.9512032199998</v>
      </c>
      <c r="Z727" s="1283">
        <v>1738.9512032199998</v>
      </c>
      <c r="AA727" s="1283">
        <v>1738.9512032199998</v>
      </c>
      <c r="AB727" s="1283">
        <v>1738.9512032199998</v>
      </c>
      <c r="AC727" s="1283">
        <v>1738.9512032199998</v>
      </c>
      <c r="AD727" s="1283">
        <v>1738.9512032199998</v>
      </c>
      <c r="AE727" s="2941">
        <f>AC727/12*$C$3</f>
        <v>1014.3882018783331</v>
      </c>
      <c r="AF727" s="641">
        <f>AL727-AK727-AH727</f>
        <v>1264.6917599999999</v>
      </c>
      <c r="AG727" s="3071"/>
      <c r="AH727" s="641"/>
      <c r="AI727" s="523">
        <f>AF727-AE727</f>
        <v>250.30355812166681</v>
      </c>
      <c r="AJ727" s="523"/>
      <c r="AK727" s="641">
        <v>0</v>
      </c>
      <c r="AL727" s="641">
        <v>1264.6917599999999</v>
      </c>
      <c r="AM727" s="3702"/>
      <c r="AN727" s="4041"/>
      <c r="AO727" s="4068"/>
      <c r="AP727" s="4306">
        <f t="shared" si="525"/>
        <v>1738951.2032199998</v>
      </c>
    </row>
    <row r="728" spans="1:42" s="47" customFormat="1" x14ac:dyDescent="0.25">
      <c r="A728" s="637">
        <v>1</v>
      </c>
      <c r="B728" s="637">
        <v>1</v>
      </c>
      <c r="C728" s="547" t="s">
        <v>14</v>
      </c>
      <c r="D728" s="547"/>
      <c r="E728" s="429"/>
      <c r="F728" s="664"/>
      <c r="G728" s="4153"/>
      <c r="H728" s="664">
        <f t="shared" si="609"/>
        <v>0</v>
      </c>
      <c r="I728" s="309"/>
      <c r="J728" s="309"/>
      <c r="K728" s="309"/>
      <c r="L728" s="3419"/>
      <c r="M728" s="605"/>
      <c r="N728" s="605"/>
      <c r="O728" s="665"/>
      <c r="P728" s="665"/>
      <c r="Q728" s="665">
        <f t="shared" si="610"/>
        <v>0</v>
      </c>
      <c r="R728" s="665"/>
      <c r="S728" s="665"/>
      <c r="T728" s="665"/>
      <c r="U728" s="665"/>
      <c r="V728" s="665"/>
      <c r="W728" s="1283"/>
      <c r="X728" s="1283"/>
      <c r="Y728" s="1283"/>
      <c r="Z728" s="1283"/>
      <c r="AA728" s="1283"/>
      <c r="AB728" s="1283"/>
      <c r="AC728" s="1283"/>
      <c r="AD728" s="1283"/>
      <c r="AE728" s="2942"/>
      <c r="AF728" s="414"/>
      <c r="AG728" s="3072"/>
      <c r="AH728" s="414"/>
      <c r="AI728" s="523"/>
      <c r="AJ728" s="523"/>
      <c r="AK728" s="414"/>
      <c r="AL728" s="414"/>
      <c r="AM728" s="3702"/>
      <c r="AN728" s="3880"/>
      <c r="AO728" s="4069"/>
      <c r="AP728" s="4306">
        <f t="shared" si="525"/>
        <v>0</v>
      </c>
    </row>
    <row r="729" spans="1:42" s="47" customFormat="1" x14ac:dyDescent="0.25">
      <c r="A729" s="637">
        <v>1</v>
      </c>
      <c r="B729" s="637">
        <v>1</v>
      </c>
      <c r="C729" s="2472" t="s">
        <v>501</v>
      </c>
      <c r="D729" s="429"/>
      <c r="E729" s="442"/>
      <c r="F729" s="1539"/>
      <c r="G729" s="3919"/>
      <c r="H729" s="1539">
        <f t="shared" si="609"/>
        <v>0</v>
      </c>
      <c r="I729" s="93"/>
      <c r="J729" s="93"/>
      <c r="K729" s="93"/>
      <c r="L729" s="3380"/>
      <c r="M729" s="311"/>
      <c r="N729" s="311"/>
      <c r="O729" s="313"/>
      <c r="P729" s="313"/>
      <c r="Q729" s="313">
        <f t="shared" si="610"/>
        <v>0</v>
      </c>
      <c r="R729" s="313"/>
      <c r="S729" s="313"/>
      <c r="T729" s="313"/>
      <c r="U729" s="313"/>
      <c r="V729" s="313"/>
      <c r="W729" s="565">
        <v>52026.148860000001</v>
      </c>
      <c r="X729" s="565">
        <v>52026.148860000001</v>
      </c>
      <c r="Y729" s="565">
        <v>52026.148860000001</v>
      </c>
      <c r="Z729" s="565">
        <v>52026.148860000001</v>
      </c>
      <c r="AA729" s="565">
        <v>51635.952810000003</v>
      </c>
      <c r="AB729" s="565">
        <v>51635.952810000003</v>
      </c>
      <c r="AC729" s="565">
        <v>51635.952810000003</v>
      </c>
      <c r="AD729" s="565">
        <v>51635.952810000003</v>
      </c>
      <c r="AE729" s="4309">
        <f>W729/12*$C$3+(X729-W729)/11*6+(Y729-X729)/10*5+(Z729-Y729)/9*4+(AA729-Z729)+(AB729-AA729)/7*2+(AC729-AB729)/6*1</f>
        <v>29958.390785000003</v>
      </c>
      <c r="AF729" s="366">
        <f>AL729-AK729-AH729</f>
        <v>29815.318859999999</v>
      </c>
      <c r="AG729" s="3073"/>
      <c r="AH729" s="366"/>
      <c r="AI729" s="532">
        <f>AF729-AE729</f>
        <v>-143.07192500000383</v>
      </c>
      <c r="AJ729" s="532"/>
      <c r="AK729" s="366">
        <v>-84.058730000000011</v>
      </c>
      <c r="AL729" s="366">
        <v>29731.260129999999</v>
      </c>
      <c r="AM729" s="3702"/>
      <c r="AN729" s="3839"/>
      <c r="AO729" s="3928"/>
      <c r="AP729" s="4306">
        <f t="shared" si="525"/>
        <v>51635952.810000002</v>
      </c>
    </row>
    <row r="730" spans="1:42" s="47" customFormat="1" ht="29.25" x14ac:dyDescent="0.25">
      <c r="A730" s="637">
        <v>1</v>
      </c>
      <c r="B730" s="637">
        <v>1</v>
      </c>
      <c r="C730" s="2430" t="s">
        <v>397</v>
      </c>
      <c r="D730" s="346"/>
      <c r="E730" s="346"/>
      <c r="F730" s="2621">
        <f>F732+F733+F737+F738</f>
        <v>33484</v>
      </c>
      <c r="G730" s="3929">
        <f>G732+G733+G737+G738</f>
        <v>33484</v>
      </c>
      <c r="H730" s="2621">
        <f t="shared" si="609"/>
        <v>0</v>
      </c>
      <c r="I730" s="2621">
        <f t="shared" ref="I730:J730" si="631">I732+I733+I737+I738</f>
        <v>19532.333333333332</v>
      </c>
      <c r="J730" s="2621">
        <f t="shared" si="631"/>
        <v>25938.875</v>
      </c>
      <c r="K730" s="309">
        <f>J730/I730*100</f>
        <v>132.79967404474633</v>
      </c>
      <c r="L730" s="3632">
        <f t="shared" ref="L730" si="632">L732+L733+L737+L738</f>
        <v>0</v>
      </c>
      <c r="M730" s="101"/>
      <c r="N730" s="101"/>
      <c r="O730" s="389"/>
      <c r="P730" s="389"/>
      <c r="Q730" s="389">
        <f t="shared" si="610"/>
        <v>0</v>
      </c>
      <c r="R730" s="389"/>
      <c r="S730" s="389"/>
      <c r="T730" s="389"/>
      <c r="U730" s="389"/>
      <c r="V730" s="389"/>
      <c r="W730" s="1879"/>
      <c r="X730" s="1879"/>
      <c r="Y730" s="1879"/>
      <c r="Z730" s="1879"/>
      <c r="AA730" s="1879"/>
      <c r="AB730" s="1879"/>
      <c r="AC730" s="1879"/>
      <c r="AD730" s="1879"/>
      <c r="AE730" s="2900"/>
      <c r="AF730" s="613"/>
      <c r="AG730" s="3070"/>
      <c r="AH730" s="613"/>
      <c r="AI730" s="1962"/>
      <c r="AJ730" s="1962"/>
      <c r="AK730" s="613"/>
      <c r="AL730" s="613"/>
      <c r="AM730" s="3702"/>
      <c r="AN730" s="3929">
        <f t="shared" ref="AN730" si="633">AN732+AN733+AN737+AN738</f>
        <v>0</v>
      </c>
      <c r="AO730" s="4034"/>
      <c r="AP730" s="4306">
        <f t="shared" si="525"/>
        <v>0</v>
      </c>
    </row>
    <row r="731" spans="1:42" s="47" customFormat="1" ht="30" x14ac:dyDescent="0.25">
      <c r="A731" s="637"/>
      <c r="B731" s="637">
        <v>1</v>
      </c>
      <c r="C731" s="1828" t="s">
        <v>211</v>
      </c>
      <c r="D731" s="346"/>
      <c r="E731" s="346"/>
      <c r="F731" s="2621"/>
      <c r="G731" s="3929"/>
      <c r="H731" s="2621">
        <f t="shared" si="609"/>
        <v>0</v>
      </c>
      <c r="I731" s="366"/>
      <c r="J731" s="366"/>
      <c r="K731" s="309"/>
      <c r="L731" s="3452"/>
      <c r="M731" s="101"/>
      <c r="N731" s="101"/>
      <c r="O731" s="389"/>
      <c r="P731" s="389"/>
      <c r="Q731" s="389">
        <f t="shared" si="610"/>
        <v>0</v>
      </c>
      <c r="R731" s="389"/>
      <c r="S731" s="389"/>
      <c r="T731" s="389"/>
      <c r="U731" s="389"/>
      <c r="V731" s="389"/>
      <c r="W731" s="1879"/>
      <c r="X731" s="1879"/>
      <c r="Y731" s="1879"/>
      <c r="Z731" s="1879"/>
      <c r="AA731" s="1879"/>
      <c r="AB731" s="1879"/>
      <c r="AC731" s="1879"/>
      <c r="AD731" s="1879"/>
      <c r="AE731" s="2900"/>
      <c r="AF731" s="613"/>
      <c r="AG731" s="3070"/>
      <c r="AH731" s="613"/>
      <c r="AI731" s="1962"/>
      <c r="AJ731" s="1962"/>
      <c r="AK731" s="613"/>
      <c r="AL731" s="613"/>
      <c r="AM731" s="3702"/>
      <c r="AN731" s="3928"/>
      <c r="AO731" s="4034"/>
      <c r="AP731" s="4306">
        <f t="shared" si="525"/>
        <v>0</v>
      </c>
    </row>
    <row r="732" spans="1:42" s="47" customFormat="1" ht="30" x14ac:dyDescent="0.25">
      <c r="A732" s="637"/>
      <c r="B732" s="637">
        <v>1</v>
      </c>
      <c r="C732" s="1828" t="s">
        <v>212</v>
      </c>
      <c r="D732" s="346"/>
      <c r="E732" s="346"/>
      <c r="F732" s="1847">
        <v>700</v>
      </c>
      <c r="G732" s="4493">
        <v>700</v>
      </c>
      <c r="H732" s="1847">
        <f t="shared" si="609"/>
        <v>0</v>
      </c>
      <c r="I732" s="366">
        <f t="shared" ref="I732" si="634">F732/12*$C$3</f>
        <v>408.33333333333337</v>
      </c>
      <c r="J732" s="366">
        <v>338</v>
      </c>
      <c r="K732" s="309">
        <f>J732/I732*100</f>
        <v>82.775510204081627</v>
      </c>
      <c r="L732" s="3452"/>
      <c r="M732" s="101"/>
      <c r="N732" s="101"/>
      <c r="O732" s="389"/>
      <c r="P732" s="389"/>
      <c r="Q732" s="389">
        <f t="shared" si="610"/>
        <v>0</v>
      </c>
      <c r="R732" s="389"/>
      <c r="S732" s="389"/>
      <c r="T732" s="389"/>
      <c r="U732" s="389"/>
      <c r="V732" s="389"/>
      <c r="W732" s="1879"/>
      <c r="X732" s="1879"/>
      <c r="Y732" s="1879"/>
      <c r="Z732" s="1879"/>
      <c r="AA732" s="1879"/>
      <c r="AB732" s="1879"/>
      <c r="AC732" s="1879"/>
      <c r="AD732" s="1879"/>
      <c r="AE732" s="2900"/>
      <c r="AF732" s="613"/>
      <c r="AG732" s="3070"/>
      <c r="AH732" s="613"/>
      <c r="AI732" s="1962"/>
      <c r="AJ732" s="1962"/>
      <c r="AK732" s="613"/>
      <c r="AL732" s="613"/>
      <c r="AM732" s="3702"/>
      <c r="AN732" s="3928"/>
      <c r="AO732" s="4034"/>
      <c r="AP732" s="4306">
        <f t="shared" si="525"/>
        <v>0</v>
      </c>
    </row>
    <row r="733" spans="1:42" s="47" customFormat="1" ht="30" x14ac:dyDescent="0.25">
      <c r="A733" s="637"/>
      <c r="B733" s="637">
        <v>1</v>
      </c>
      <c r="C733" s="2431" t="s">
        <v>398</v>
      </c>
      <c r="D733" s="346"/>
      <c r="E733" s="346"/>
      <c r="F733" s="1847">
        <f>F734+F735/4</f>
        <v>22939</v>
      </c>
      <c r="G733" s="4493">
        <f>G734+G735/4</f>
        <v>22939</v>
      </c>
      <c r="H733" s="1847">
        <f t="shared" si="609"/>
        <v>0</v>
      </c>
      <c r="I733" s="366">
        <f t="shared" ref="I733:J733" si="635">I734+I735/4</f>
        <v>13381.083333333334</v>
      </c>
      <c r="J733" s="366">
        <f t="shared" si="635"/>
        <v>12713.875</v>
      </c>
      <c r="K733" s="309">
        <f>J733/I733*100</f>
        <v>95.013794348987673</v>
      </c>
      <c r="L733" s="3452">
        <f t="shared" ref="L733" si="636">L734+L735/4</f>
        <v>0</v>
      </c>
      <c r="M733" s="101"/>
      <c r="N733" s="101"/>
      <c r="O733" s="389"/>
      <c r="P733" s="389"/>
      <c r="Q733" s="389">
        <f t="shared" si="610"/>
        <v>0</v>
      </c>
      <c r="R733" s="389"/>
      <c r="S733" s="389"/>
      <c r="T733" s="389"/>
      <c r="U733" s="389"/>
      <c r="V733" s="389"/>
      <c r="W733" s="1879"/>
      <c r="X733" s="1879"/>
      <c r="Y733" s="1879"/>
      <c r="Z733" s="1879"/>
      <c r="AA733" s="1879"/>
      <c r="AB733" s="1879"/>
      <c r="AC733" s="1879"/>
      <c r="AD733" s="1879"/>
      <c r="AE733" s="2900"/>
      <c r="AF733" s="613"/>
      <c r="AG733" s="3070"/>
      <c r="AH733" s="613"/>
      <c r="AI733" s="1962"/>
      <c r="AJ733" s="1962"/>
      <c r="AK733" s="613"/>
      <c r="AL733" s="613"/>
      <c r="AM733" s="3702"/>
      <c r="AN733" s="3928">
        <f t="shared" ref="AN733" si="637">AN734+AN735/4</f>
        <v>0</v>
      </c>
      <c r="AO733" s="4034"/>
      <c r="AP733" s="4306">
        <f t="shared" si="525"/>
        <v>0</v>
      </c>
    </row>
    <row r="734" spans="1:42" s="47" customFormat="1" x14ac:dyDescent="0.25">
      <c r="A734" s="637"/>
      <c r="B734" s="637">
        <v>1</v>
      </c>
      <c r="C734" s="1829" t="s">
        <v>399</v>
      </c>
      <c r="D734" s="346"/>
      <c r="E734" s="346"/>
      <c r="F734" s="921">
        <v>22914</v>
      </c>
      <c r="G734" s="3909">
        <v>22914</v>
      </c>
      <c r="H734" s="921">
        <f t="shared" si="609"/>
        <v>0</v>
      </c>
      <c r="I734" s="366">
        <f t="shared" ref="I734:I735" si="638">F734/12*$C$3</f>
        <v>13366.5</v>
      </c>
      <c r="J734" s="366">
        <v>12709</v>
      </c>
      <c r="K734" s="309">
        <f>J734/I734*100</f>
        <v>95.080986047207574</v>
      </c>
      <c r="L734" s="3452"/>
      <c r="M734" s="101"/>
      <c r="N734" s="101"/>
      <c r="O734" s="389"/>
      <c r="P734" s="389"/>
      <c r="Q734" s="389">
        <f t="shared" si="610"/>
        <v>0</v>
      </c>
      <c r="R734" s="389"/>
      <c r="S734" s="389"/>
      <c r="T734" s="389"/>
      <c r="U734" s="389"/>
      <c r="V734" s="389"/>
      <c r="W734" s="1879"/>
      <c r="X734" s="1879"/>
      <c r="Y734" s="1879"/>
      <c r="Z734" s="1879"/>
      <c r="AA734" s="1879"/>
      <c r="AB734" s="1879"/>
      <c r="AC734" s="1879"/>
      <c r="AD734" s="1879"/>
      <c r="AE734" s="2900"/>
      <c r="AF734" s="613"/>
      <c r="AG734" s="3070"/>
      <c r="AH734" s="613"/>
      <c r="AI734" s="1962"/>
      <c r="AJ734" s="1962"/>
      <c r="AK734" s="613"/>
      <c r="AL734" s="613"/>
      <c r="AM734" s="3702"/>
      <c r="AN734" s="3928"/>
      <c r="AO734" s="4034"/>
      <c r="AP734" s="4306">
        <f t="shared" si="525"/>
        <v>0</v>
      </c>
    </row>
    <row r="735" spans="1:42" s="47" customFormat="1" ht="30" x14ac:dyDescent="0.25">
      <c r="A735" s="637"/>
      <c r="B735" s="637">
        <v>1</v>
      </c>
      <c r="C735" s="1829" t="s">
        <v>400</v>
      </c>
      <c r="D735" s="346"/>
      <c r="E735" s="346"/>
      <c r="F735" s="1847">
        <v>100</v>
      </c>
      <c r="G735" s="4493">
        <v>100</v>
      </c>
      <c r="H735" s="1847">
        <f t="shared" si="609"/>
        <v>0</v>
      </c>
      <c r="I735" s="366">
        <f t="shared" si="638"/>
        <v>58.333333333333336</v>
      </c>
      <c r="J735" s="366">
        <v>19.5</v>
      </c>
      <c r="K735" s="309">
        <f>J735/I735*100</f>
        <v>33.428571428571431</v>
      </c>
      <c r="L735" s="3452"/>
      <c r="M735" s="101"/>
      <c r="N735" s="101"/>
      <c r="O735" s="389"/>
      <c r="P735" s="389"/>
      <c r="Q735" s="389">
        <f t="shared" si="610"/>
        <v>0</v>
      </c>
      <c r="R735" s="389"/>
      <c r="S735" s="389"/>
      <c r="T735" s="389"/>
      <c r="U735" s="389"/>
      <c r="V735" s="389"/>
      <c r="W735" s="1879"/>
      <c r="X735" s="1879"/>
      <c r="Y735" s="1879"/>
      <c r="Z735" s="1879"/>
      <c r="AA735" s="1879"/>
      <c r="AB735" s="1879"/>
      <c r="AC735" s="1879"/>
      <c r="AD735" s="1879"/>
      <c r="AE735" s="2900"/>
      <c r="AF735" s="613"/>
      <c r="AG735" s="3070"/>
      <c r="AH735" s="613"/>
      <c r="AI735" s="1962"/>
      <c r="AJ735" s="1962"/>
      <c r="AK735" s="613"/>
      <c r="AL735" s="613"/>
      <c r="AM735" s="3702"/>
      <c r="AN735" s="3928"/>
      <c r="AO735" s="4034"/>
      <c r="AP735" s="4306">
        <f t="shared" si="525"/>
        <v>0</v>
      </c>
    </row>
    <row r="736" spans="1:42" s="47" customFormat="1" ht="60" x14ac:dyDescent="0.25">
      <c r="A736" s="637"/>
      <c r="B736" s="637">
        <v>1</v>
      </c>
      <c r="C736" s="1829" t="s">
        <v>401</v>
      </c>
      <c r="D736" s="346"/>
      <c r="E736" s="346"/>
      <c r="F736" s="1847"/>
      <c r="G736" s="4493"/>
      <c r="H736" s="1847">
        <f t="shared" si="609"/>
        <v>0</v>
      </c>
      <c r="I736" s="366"/>
      <c r="J736" s="366"/>
      <c r="K736" s="309"/>
      <c r="L736" s="3452"/>
      <c r="M736" s="101"/>
      <c r="N736" s="101"/>
      <c r="O736" s="389"/>
      <c r="P736" s="389"/>
      <c r="Q736" s="389">
        <f t="shared" si="610"/>
        <v>0</v>
      </c>
      <c r="R736" s="389"/>
      <c r="S736" s="389"/>
      <c r="T736" s="389"/>
      <c r="U736" s="389"/>
      <c r="V736" s="389"/>
      <c r="W736" s="1879"/>
      <c r="X736" s="1879"/>
      <c r="Y736" s="1879"/>
      <c r="Z736" s="1879"/>
      <c r="AA736" s="1879"/>
      <c r="AB736" s="1879"/>
      <c r="AC736" s="1879"/>
      <c r="AD736" s="1879"/>
      <c r="AE736" s="2900"/>
      <c r="AF736" s="613"/>
      <c r="AG736" s="3070"/>
      <c r="AH736" s="613"/>
      <c r="AI736" s="1962"/>
      <c r="AJ736" s="1962"/>
      <c r="AK736" s="613"/>
      <c r="AL736" s="613"/>
      <c r="AM736" s="3702"/>
      <c r="AN736" s="3928"/>
      <c r="AO736" s="4034"/>
      <c r="AP736" s="4306">
        <f t="shared" si="525"/>
        <v>0</v>
      </c>
    </row>
    <row r="737" spans="1:42" s="47" customFormat="1" ht="45" x14ac:dyDescent="0.25">
      <c r="A737" s="637"/>
      <c r="B737" s="637">
        <v>1</v>
      </c>
      <c r="C737" s="1829" t="s">
        <v>416</v>
      </c>
      <c r="D737" s="346"/>
      <c r="E737" s="346"/>
      <c r="F737" s="1847">
        <v>8260</v>
      </c>
      <c r="G737" s="4493">
        <v>8260</v>
      </c>
      <c r="H737" s="1847">
        <f t="shared" si="609"/>
        <v>0</v>
      </c>
      <c r="I737" s="366">
        <f t="shared" ref="I737:I738" si="639">F737/12*$C$3</f>
        <v>4818.3333333333339</v>
      </c>
      <c r="J737" s="366">
        <v>12273</v>
      </c>
      <c r="K737" s="309">
        <f>J737/I737*100</f>
        <v>254.714631615358</v>
      </c>
      <c r="L737" s="3452"/>
      <c r="M737" s="101"/>
      <c r="N737" s="101"/>
      <c r="O737" s="389"/>
      <c r="P737" s="389"/>
      <c r="Q737" s="389">
        <f t="shared" si="610"/>
        <v>0</v>
      </c>
      <c r="R737" s="389"/>
      <c r="S737" s="389"/>
      <c r="T737" s="389"/>
      <c r="U737" s="389"/>
      <c r="V737" s="389"/>
      <c r="W737" s="1879"/>
      <c r="X737" s="1879"/>
      <c r="Y737" s="1879"/>
      <c r="Z737" s="1879"/>
      <c r="AA737" s="1879"/>
      <c r="AB737" s="1879"/>
      <c r="AC737" s="1879"/>
      <c r="AD737" s="1879"/>
      <c r="AE737" s="2900"/>
      <c r="AF737" s="613"/>
      <c r="AG737" s="3070"/>
      <c r="AH737" s="613"/>
      <c r="AI737" s="1962"/>
      <c r="AJ737" s="1962"/>
      <c r="AK737" s="613"/>
      <c r="AL737" s="613"/>
      <c r="AM737" s="3702"/>
      <c r="AN737" s="3928"/>
      <c r="AO737" s="4034"/>
      <c r="AP737" s="4306">
        <f t="shared" si="525"/>
        <v>0</v>
      </c>
    </row>
    <row r="738" spans="1:42" s="47" customFormat="1" ht="30" x14ac:dyDescent="0.25">
      <c r="A738" s="637"/>
      <c r="B738" s="637">
        <v>1</v>
      </c>
      <c r="C738" s="1829" t="s">
        <v>499</v>
      </c>
      <c r="D738" s="346"/>
      <c r="E738" s="346"/>
      <c r="F738" s="1847">
        <v>1585</v>
      </c>
      <c r="G738" s="4493">
        <v>1585</v>
      </c>
      <c r="H738" s="1847">
        <f t="shared" si="609"/>
        <v>0</v>
      </c>
      <c r="I738" s="366">
        <f t="shared" si="639"/>
        <v>924.58333333333337</v>
      </c>
      <c r="J738" s="366">
        <v>614</v>
      </c>
      <c r="K738" s="309">
        <f>J738/I738*100</f>
        <v>66.408292023433972</v>
      </c>
      <c r="L738" s="3452"/>
      <c r="M738" s="101"/>
      <c r="N738" s="101"/>
      <c r="O738" s="389"/>
      <c r="P738" s="389"/>
      <c r="Q738" s="389">
        <f t="shared" si="610"/>
        <v>0</v>
      </c>
      <c r="R738" s="389"/>
      <c r="S738" s="389"/>
      <c r="T738" s="389"/>
      <c r="U738" s="389"/>
      <c r="V738" s="389"/>
      <c r="W738" s="1879"/>
      <c r="X738" s="1879"/>
      <c r="Y738" s="1879"/>
      <c r="Z738" s="1879"/>
      <c r="AA738" s="1879"/>
      <c r="AB738" s="1879"/>
      <c r="AC738" s="1879"/>
      <c r="AD738" s="1879"/>
      <c r="AE738" s="2900"/>
      <c r="AF738" s="613"/>
      <c r="AG738" s="3070"/>
      <c r="AH738" s="613"/>
      <c r="AI738" s="1962"/>
      <c r="AJ738" s="1962"/>
      <c r="AK738" s="613"/>
      <c r="AL738" s="613"/>
      <c r="AM738" s="3702"/>
      <c r="AN738" s="3928"/>
      <c r="AO738" s="4034"/>
      <c r="AP738" s="4306">
        <f t="shared" ref="AP738:AP801" si="640">AC738*1000</f>
        <v>0</v>
      </c>
    </row>
    <row r="739" spans="1:42" s="47" customFormat="1" ht="29.25" x14ac:dyDescent="0.25">
      <c r="A739" s="637"/>
      <c r="B739" s="637">
        <v>1</v>
      </c>
      <c r="C739" s="1757" t="s">
        <v>135</v>
      </c>
      <c r="D739" s="346"/>
      <c r="E739" s="346"/>
      <c r="F739" s="2621">
        <f>F740+F741</f>
        <v>13361.91489361702</v>
      </c>
      <c r="G739" s="3929">
        <f>G740+G741</f>
        <v>13361.91489361702</v>
      </c>
      <c r="H739" s="2621">
        <f t="shared" si="609"/>
        <v>0</v>
      </c>
      <c r="I739" s="366">
        <f t="shared" ref="I739:J739" si="641">I740+I741</f>
        <v>7794.4503546099295</v>
      </c>
      <c r="J739" s="366">
        <f t="shared" si="641"/>
        <v>6403.1180851063828</v>
      </c>
      <c r="K739" s="309">
        <f t="shared" ref="K739:K745" si="642">J739/I739*100</f>
        <v>82.149706442345078</v>
      </c>
      <c r="L739" s="3452">
        <f t="shared" ref="L739" si="643">L740+L741</f>
        <v>0</v>
      </c>
      <c r="M739" s="101"/>
      <c r="N739" s="101"/>
      <c r="O739" s="389"/>
      <c r="P739" s="389"/>
      <c r="Q739" s="389">
        <f t="shared" si="610"/>
        <v>0</v>
      </c>
      <c r="R739" s="389"/>
      <c r="S739" s="389"/>
      <c r="T739" s="389"/>
      <c r="U739" s="389"/>
      <c r="V739" s="389"/>
      <c r="W739" s="1879"/>
      <c r="X739" s="1879"/>
      <c r="Y739" s="1879"/>
      <c r="Z739" s="1879"/>
      <c r="AA739" s="1879"/>
      <c r="AB739" s="1879"/>
      <c r="AC739" s="1879"/>
      <c r="AD739" s="1879"/>
      <c r="AE739" s="2900"/>
      <c r="AF739" s="613"/>
      <c r="AG739" s="3070"/>
      <c r="AH739" s="613"/>
      <c r="AI739" s="1962"/>
      <c r="AJ739" s="1962"/>
      <c r="AK739" s="613"/>
      <c r="AL739" s="613"/>
      <c r="AM739" s="3702"/>
      <c r="AN739" s="3928">
        <f t="shared" ref="AN739" si="644">AN740+AN741</f>
        <v>0</v>
      </c>
      <c r="AO739" s="4034"/>
      <c r="AP739" s="4306">
        <f t="shared" si="640"/>
        <v>0</v>
      </c>
    </row>
    <row r="740" spans="1:42" s="47" customFormat="1" x14ac:dyDescent="0.25">
      <c r="A740" s="637"/>
      <c r="B740" s="637">
        <v>1</v>
      </c>
      <c r="C740" s="1008" t="s">
        <v>247</v>
      </c>
      <c r="D740" s="346"/>
      <c r="E740" s="346"/>
      <c r="F740" s="1847">
        <v>12830</v>
      </c>
      <c r="G740" s="4493">
        <v>12830</v>
      </c>
      <c r="H740" s="1847">
        <f t="shared" si="609"/>
        <v>0</v>
      </c>
      <c r="I740" s="366">
        <f t="shared" ref="I740" si="645">F740/12*$C$3</f>
        <v>7484.166666666667</v>
      </c>
      <c r="J740" s="366">
        <v>6006</v>
      </c>
      <c r="K740" s="309">
        <f t="shared" si="642"/>
        <v>80.24941543257988</v>
      </c>
      <c r="L740" s="3452"/>
      <c r="M740" s="101"/>
      <c r="N740" s="101"/>
      <c r="O740" s="389"/>
      <c r="P740" s="389"/>
      <c r="Q740" s="389">
        <f t="shared" si="610"/>
        <v>0</v>
      </c>
      <c r="R740" s="389"/>
      <c r="S740" s="389"/>
      <c r="T740" s="389"/>
      <c r="U740" s="389"/>
      <c r="V740" s="389"/>
      <c r="W740" s="1879"/>
      <c r="X740" s="1879"/>
      <c r="Y740" s="1879"/>
      <c r="Z740" s="1879"/>
      <c r="AA740" s="1879"/>
      <c r="AB740" s="1879"/>
      <c r="AC740" s="1879"/>
      <c r="AD740" s="1879"/>
      <c r="AE740" s="2900"/>
      <c r="AF740" s="613"/>
      <c r="AG740" s="3070"/>
      <c r="AH740" s="613"/>
      <c r="AI740" s="1962"/>
      <c r="AJ740" s="1962"/>
      <c r="AK740" s="613"/>
      <c r="AL740" s="613"/>
      <c r="AM740" s="3702"/>
      <c r="AN740" s="3928"/>
      <c r="AO740" s="4034"/>
      <c r="AP740" s="4306">
        <f t="shared" si="640"/>
        <v>0</v>
      </c>
    </row>
    <row r="741" spans="1:42" s="47" customFormat="1" x14ac:dyDescent="0.25">
      <c r="A741" s="637"/>
      <c r="B741" s="637">
        <v>1</v>
      </c>
      <c r="C741" s="1008" t="s">
        <v>403</v>
      </c>
      <c r="D741" s="346"/>
      <c r="E741" s="346"/>
      <c r="F741" s="1847">
        <f>F742/9.4</f>
        <v>531.91489361702122</v>
      </c>
      <c r="G741" s="4493">
        <f>G742/9.4</f>
        <v>531.91489361702122</v>
      </c>
      <c r="H741" s="1847">
        <f t="shared" si="609"/>
        <v>0</v>
      </c>
      <c r="I741" s="366">
        <f t="shared" ref="I741:J741" si="646">I742/9.4</f>
        <v>310.28368794326241</v>
      </c>
      <c r="J741" s="366">
        <f t="shared" si="646"/>
        <v>397.11808510638292</v>
      </c>
      <c r="K741" s="309">
        <f t="shared" si="642"/>
        <v>127.9854857142857</v>
      </c>
      <c r="L741" s="3452">
        <f t="shared" ref="L741" si="647">L742/9.4</f>
        <v>0</v>
      </c>
      <c r="M741" s="101"/>
      <c r="N741" s="101"/>
      <c r="O741" s="389"/>
      <c r="P741" s="389"/>
      <c r="Q741" s="389">
        <f t="shared" si="610"/>
        <v>0</v>
      </c>
      <c r="R741" s="389"/>
      <c r="S741" s="389"/>
      <c r="T741" s="389"/>
      <c r="U741" s="389"/>
      <c r="V741" s="389"/>
      <c r="W741" s="1879"/>
      <c r="X741" s="1879"/>
      <c r="Y741" s="1879"/>
      <c r="Z741" s="1879"/>
      <c r="AA741" s="1879"/>
      <c r="AB741" s="1879"/>
      <c r="AC741" s="1879"/>
      <c r="AD741" s="1879"/>
      <c r="AE741" s="2900"/>
      <c r="AF741" s="613"/>
      <c r="AG741" s="3070"/>
      <c r="AH741" s="613"/>
      <c r="AI741" s="1962"/>
      <c r="AJ741" s="1962"/>
      <c r="AK741" s="613"/>
      <c r="AL741" s="613"/>
      <c r="AM741" s="3702"/>
      <c r="AN741" s="3928">
        <f t="shared" ref="AN741" si="648">AN742/9.4</f>
        <v>0</v>
      </c>
      <c r="AO741" s="4034"/>
      <c r="AP741" s="4306">
        <f t="shared" si="640"/>
        <v>0</v>
      </c>
    </row>
    <row r="742" spans="1:42" s="47" customFormat="1" x14ac:dyDescent="0.25">
      <c r="A742" s="637"/>
      <c r="B742" s="637">
        <v>1</v>
      </c>
      <c r="C742" s="2448" t="s">
        <v>420</v>
      </c>
      <c r="D742" s="346"/>
      <c r="E742" s="346"/>
      <c r="F742" s="1847">
        <v>5000</v>
      </c>
      <c r="G742" s="4493">
        <v>5000</v>
      </c>
      <c r="H742" s="1847">
        <f t="shared" si="609"/>
        <v>0</v>
      </c>
      <c r="I742" s="366">
        <f t="shared" ref="I742" si="649">F742/12*$C$3</f>
        <v>2916.666666666667</v>
      </c>
      <c r="J742" s="366">
        <v>3732.91</v>
      </c>
      <c r="K742" s="309">
        <f t="shared" si="642"/>
        <v>127.9854857142857</v>
      </c>
      <c r="L742" s="3452"/>
      <c r="M742" s="101"/>
      <c r="N742" s="101"/>
      <c r="O742" s="389"/>
      <c r="P742" s="389"/>
      <c r="Q742" s="389">
        <f t="shared" si="610"/>
        <v>0</v>
      </c>
      <c r="R742" s="389"/>
      <c r="S742" s="389"/>
      <c r="T742" s="389"/>
      <c r="U742" s="389"/>
      <c r="V742" s="389"/>
      <c r="W742" s="1879"/>
      <c r="X742" s="1879"/>
      <c r="Y742" s="1879"/>
      <c r="Z742" s="1879"/>
      <c r="AA742" s="1879"/>
      <c r="AB742" s="1879"/>
      <c r="AC742" s="1879"/>
      <c r="AD742" s="1879"/>
      <c r="AE742" s="2900"/>
      <c r="AF742" s="613"/>
      <c r="AG742" s="3070"/>
      <c r="AH742" s="613"/>
      <c r="AI742" s="1962"/>
      <c r="AJ742" s="1962"/>
      <c r="AK742" s="613"/>
      <c r="AL742" s="613"/>
      <c r="AM742" s="3702"/>
      <c r="AN742" s="3928"/>
      <c r="AO742" s="4034"/>
      <c r="AP742" s="4306">
        <f t="shared" si="640"/>
        <v>0</v>
      </c>
    </row>
    <row r="743" spans="1:42" s="47" customFormat="1" ht="63" x14ac:dyDescent="0.25">
      <c r="A743" s="637"/>
      <c r="B743" s="637">
        <v>1</v>
      </c>
      <c r="C743" s="2473" t="s">
        <v>405</v>
      </c>
      <c r="D743" s="346"/>
      <c r="E743" s="346"/>
      <c r="F743" s="613">
        <f>F744+F749</f>
        <v>8261</v>
      </c>
      <c r="G743" s="4034">
        <f>G744+G749</f>
        <v>8261</v>
      </c>
      <c r="H743" s="613">
        <f t="shared" si="609"/>
        <v>0</v>
      </c>
      <c r="I743" s="366">
        <f t="shared" ref="I743:J743" si="650">I744+I749</f>
        <v>4818.9166666666661</v>
      </c>
      <c r="J743" s="366">
        <f t="shared" si="650"/>
        <v>2306</v>
      </c>
      <c r="K743" s="309">
        <f t="shared" si="642"/>
        <v>47.853079011534412</v>
      </c>
      <c r="L743" s="3452">
        <f t="shared" ref="L743" si="651">L744+L749</f>
        <v>0</v>
      </c>
      <c r="M743" s="101"/>
      <c r="N743" s="101"/>
      <c r="O743" s="389"/>
      <c r="P743" s="389"/>
      <c r="Q743" s="389">
        <f t="shared" si="610"/>
        <v>0</v>
      </c>
      <c r="R743" s="389"/>
      <c r="S743" s="389"/>
      <c r="T743" s="389"/>
      <c r="U743" s="389"/>
      <c r="V743" s="389"/>
      <c r="W743" s="1879"/>
      <c r="X743" s="1879"/>
      <c r="Y743" s="1879"/>
      <c r="Z743" s="1879"/>
      <c r="AA743" s="1879"/>
      <c r="AB743" s="1879"/>
      <c r="AC743" s="1879"/>
      <c r="AD743" s="1879"/>
      <c r="AE743" s="2895">
        <f>W743/12*$C$3</f>
        <v>0</v>
      </c>
      <c r="AF743" s="613">
        <f>AL743-AK743-AH743</f>
        <v>0</v>
      </c>
      <c r="AG743" s="3070"/>
      <c r="AH743" s="613"/>
      <c r="AI743" s="1962">
        <f>AF743-AE743</f>
        <v>0</v>
      </c>
      <c r="AJ743" s="1962"/>
      <c r="AK743" s="613"/>
      <c r="AL743" s="613"/>
      <c r="AM743" s="3702"/>
      <c r="AN743" s="3928">
        <f t="shared" ref="AN743" si="652">AN744+AN749</f>
        <v>0</v>
      </c>
      <c r="AO743" s="4034"/>
      <c r="AP743" s="4306">
        <f t="shared" si="640"/>
        <v>0</v>
      </c>
    </row>
    <row r="744" spans="1:42" s="47" customFormat="1" ht="30" x14ac:dyDescent="0.25">
      <c r="A744" s="637"/>
      <c r="B744" s="637">
        <v>1</v>
      </c>
      <c r="C744" s="2431" t="s">
        <v>406</v>
      </c>
      <c r="D744" s="346"/>
      <c r="E744" s="346"/>
      <c r="F744" s="613">
        <f>SUM(F745:F748)</f>
        <v>4453</v>
      </c>
      <c r="G744" s="4034">
        <f>SUM(G745:G748)</f>
        <v>4453</v>
      </c>
      <c r="H744" s="613">
        <f t="shared" si="609"/>
        <v>0</v>
      </c>
      <c r="I744" s="366">
        <f t="shared" ref="I744:J744" si="653">SUM(I745:I748)</f>
        <v>2597.583333333333</v>
      </c>
      <c r="J744" s="366">
        <f t="shared" si="653"/>
        <v>1143</v>
      </c>
      <c r="K744" s="309">
        <f t="shared" si="642"/>
        <v>44.00243816367778</v>
      </c>
      <c r="L744" s="3452">
        <f t="shared" ref="L744" si="654">SUM(L745:L748)</f>
        <v>0</v>
      </c>
      <c r="M744" s="101"/>
      <c r="N744" s="101"/>
      <c r="O744" s="389"/>
      <c r="P744" s="389"/>
      <c r="Q744" s="389">
        <f t="shared" si="610"/>
        <v>0</v>
      </c>
      <c r="R744" s="389"/>
      <c r="S744" s="389"/>
      <c r="T744" s="389"/>
      <c r="U744" s="389"/>
      <c r="V744" s="389"/>
      <c r="W744" s="1879"/>
      <c r="X744" s="1879"/>
      <c r="Y744" s="1879"/>
      <c r="Z744" s="1879"/>
      <c r="AA744" s="1879"/>
      <c r="AB744" s="1879"/>
      <c r="AC744" s="1879"/>
      <c r="AD744" s="1879"/>
      <c r="AE744" s="2900"/>
      <c r="AF744" s="613"/>
      <c r="AG744" s="3070"/>
      <c r="AH744" s="613"/>
      <c r="AI744" s="1962"/>
      <c r="AJ744" s="1962"/>
      <c r="AK744" s="613"/>
      <c r="AL744" s="613"/>
      <c r="AM744" s="3702"/>
      <c r="AN744" s="3928">
        <f t="shared" ref="AN744" si="655">SUM(AN745:AN748)</f>
        <v>0</v>
      </c>
      <c r="AO744" s="4034"/>
      <c r="AP744" s="4306">
        <f t="shared" si="640"/>
        <v>0</v>
      </c>
    </row>
    <row r="745" spans="1:42" s="47" customFormat="1" ht="30" x14ac:dyDescent="0.25">
      <c r="A745" s="637"/>
      <c r="B745" s="637">
        <v>1</v>
      </c>
      <c r="C745" s="1829" t="s">
        <v>407</v>
      </c>
      <c r="D745" s="346"/>
      <c r="E745" s="346"/>
      <c r="F745" s="613">
        <v>4453</v>
      </c>
      <c r="G745" s="4034">
        <v>4453</v>
      </c>
      <c r="H745" s="613">
        <f t="shared" si="609"/>
        <v>0</v>
      </c>
      <c r="I745" s="366">
        <f t="shared" ref="I745" si="656">F745/12*$C$3</f>
        <v>2597.583333333333</v>
      </c>
      <c r="J745" s="366">
        <v>1143</v>
      </c>
      <c r="K745" s="309">
        <f t="shared" si="642"/>
        <v>44.00243816367778</v>
      </c>
      <c r="L745" s="3452"/>
      <c r="M745" s="101"/>
      <c r="N745" s="101"/>
      <c r="O745" s="389"/>
      <c r="P745" s="389"/>
      <c r="Q745" s="389">
        <f t="shared" si="610"/>
        <v>0</v>
      </c>
      <c r="R745" s="389"/>
      <c r="S745" s="389"/>
      <c r="T745" s="389"/>
      <c r="U745" s="389"/>
      <c r="V745" s="389"/>
      <c r="W745" s="1879"/>
      <c r="X745" s="1879"/>
      <c r="Y745" s="1879"/>
      <c r="Z745" s="1879"/>
      <c r="AA745" s="1879"/>
      <c r="AB745" s="1879"/>
      <c r="AC745" s="1879"/>
      <c r="AD745" s="1879"/>
      <c r="AE745" s="2900"/>
      <c r="AF745" s="613"/>
      <c r="AG745" s="3070"/>
      <c r="AH745" s="613"/>
      <c r="AI745" s="1962"/>
      <c r="AJ745" s="1962"/>
      <c r="AK745" s="613"/>
      <c r="AL745" s="613"/>
      <c r="AM745" s="3702"/>
      <c r="AN745" s="3928"/>
      <c r="AO745" s="4034"/>
      <c r="AP745" s="4306">
        <f t="shared" si="640"/>
        <v>0</v>
      </c>
    </row>
    <row r="746" spans="1:42" s="47" customFormat="1" ht="60" x14ac:dyDescent="0.25">
      <c r="A746" s="637"/>
      <c r="B746" s="637">
        <v>1</v>
      </c>
      <c r="C746" s="1829" t="s">
        <v>408</v>
      </c>
      <c r="D746" s="346"/>
      <c r="E746" s="346"/>
      <c r="F746" s="613"/>
      <c r="G746" s="4034"/>
      <c r="H746" s="613">
        <f t="shared" si="609"/>
        <v>0</v>
      </c>
      <c r="I746" s="366"/>
      <c r="J746" s="366"/>
      <c r="K746" s="309"/>
      <c r="L746" s="3452"/>
      <c r="M746" s="101"/>
      <c r="N746" s="101"/>
      <c r="O746" s="389"/>
      <c r="P746" s="389"/>
      <c r="Q746" s="389">
        <f t="shared" si="610"/>
        <v>0</v>
      </c>
      <c r="R746" s="389"/>
      <c r="S746" s="389"/>
      <c r="T746" s="389"/>
      <c r="U746" s="389"/>
      <c r="V746" s="389"/>
      <c r="W746" s="1879"/>
      <c r="X746" s="1879"/>
      <c r="Y746" s="1879"/>
      <c r="Z746" s="1879"/>
      <c r="AA746" s="1879"/>
      <c r="AB746" s="1879"/>
      <c r="AC746" s="1879"/>
      <c r="AD746" s="1879"/>
      <c r="AE746" s="2900"/>
      <c r="AF746" s="613"/>
      <c r="AG746" s="3070"/>
      <c r="AH746" s="613"/>
      <c r="AI746" s="1962"/>
      <c r="AJ746" s="1962"/>
      <c r="AK746" s="613"/>
      <c r="AL746" s="613"/>
      <c r="AM746" s="3702"/>
      <c r="AN746" s="3928"/>
      <c r="AO746" s="4034"/>
      <c r="AP746" s="4306">
        <f t="shared" si="640"/>
        <v>0</v>
      </c>
    </row>
    <row r="747" spans="1:42" s="47" customFormat="1" ht="45" x14ac:dyDescent="0.25">
      <c r="A747" s="637"/>
      <c r="B747" s="637">
        <v>1</v>
      </c>
      <c r="C747" s="1829" t="s">
        <v>409</v>
      </c>
      <c r="D747" s="346"/>
      <c r="E747" s="346"/>
      <c r="F747" s="613"/>
      <c r="G747" s="4034"/>
      <c r="H747" s="613">
        <f t="shared" si="609"/>
        <v>0</v>
      </c>
      <c r="I747" s="366"/>
      <c r="J747" s="366"/>
      <c r="K747" s="309"/>
      <c r="L747" s="3452"/>
      <c r="M747" s="101"/>
      <c r="N747" s="101"/>
      <c r="O747" s="389"/>
      <c r="P747" s="389"/>
      <c r="Q747" s="389">
        <f t="shared" si="610"/>
        <v>0</v>
      </c>
      <c r="R747" s="389"/>
      <c r="S747" s="389"/>
      <c r="T747" s="389"/>
      <c r="U747" s="389"/>
      <c r="V747" s="389"/>
      <c r="W747" s="1879"/>
      <c r="X747" s="1879"/>
      <c r="Y747" s="1879"/>
      <c r="Z747" s="1879"/>
      <c r="AA747" s="1879"/>
      <c r="AB747" s="1879"/>
      <c r="AC747" s="1879"/>
      <c r="AD747" s="1879"/>
      <c r="AE747" s="2900"/>
      <c r="AF747" s="613"/>
      <c r="AG747" s="3070"/>
      <c r="AH747" s="613"/>
      <c r="AI747" s="1962"/>
      <c r="AJ747" s="1962"/>
      <c r="AK747" s="613"/>
      <c r="AL747" s="613"/>
      <c r="AM747" s="3702"/>
      <c r="AN747" s="3928"/>
      <c r="AO747" s="4034"/>
      <c r="AP747" s="4306">
        <f t="shared" si="640"/>
        <v>0</v>
      </c>
    </row>
    <row r="748" spans="1:42" s="47" customFormat="1" ht="30" x14ac:dyDescent="0.25">
      <c r="A748" s="637"/>
      <c r="B748" s="637">
        <v>1</v>
      </c>
      <c r="C748" s="1829" t="s">
        <v>410</v>
      </c>
      <c r="D748" s="346"/>
      <c r="E748" s="346"/>
      <c r="F748" s="613"/>
      <c r="G748" s="4034"/>
      <c r="H748" s="613">
        <f t="shared" si="609"/>
        <v>0</v>
      </c>
      <c r="I748" s="366"/>
      <c r="J748" s="366"/>
      <c r="K748" s="309"/>
      <c r="L748" s="3452"/>
      <c r="M748" s="101"/>
      <c r="N748" s="101"/>
      <c r="O748" s="389"/>
      <c r="P748" s="389"/>
      <c r="Q748" s="389">
        <f t="shared" si="610"/>
        <v>0</v>
      </c>
      <c r="R748" s="389"/>
      <c r="S748" s="389"/>
      <c r="T748" s="389"/>
      <c r="U748" s="389"/>
      <c r="V748" s="389"/>
      <c r="W748" s="1879"/>
      <c r="X748" s="1879"/>
      <c r="Y748" s="1879"/>
      <c r="Z748" s="1879"/>
      <c r="AA748" s="1879"/>
      <c r="AB748" s="1879"/>
      <c r="AC748" s="1879"/>
      <c r="AD748" s="1879"/>
      <c r="AE748" s="2900"/>
      <c r="AF748" s="613"/>
      <c r="AG748" s="3070"/>
      <c r="AH748" s="613"/>
      <c r="AI748" s="1962"/>
      <c r="AJ748" s="1962"/>
      <c r="AK748" s="613"/>
      <c r="AL748" s="613"/>
      <c r="AM748" s="3702"/>
      <c r="AN748" s="3928"/>
      <c r="AO748" s="4034"/>
      <c r="AP748" s="4306">
        <f t="shared" si="640"/>
        <v>0</v>
      </c>
    </row>
    <row r="749" spans="1:42" s="47" customFormat="1" ht="45" x14ac:dyDescent="0.25">
      <c r="A749" s="637"/>
      <c r="B749" s="637">
        <v>1</v>
      </c>
      <c r="C749" s="2431" t="s">
        <v>411</v>
      </c>
      <c r="D749" s="346"/>
      <c r="E749" s="346"/>
      <c r="F749" s="613">
        <f>SUM(F750:F753)</f>
        <v>3808</v>
      </c>
      <c r="G749" s="4034">
        <f>SUM(G750:G753)</f>
        <v>3808</v>
      </c>
      <c r="H749" s="613">
        <f t="shared" si="609"/>
        <v>0</v>
      </c>
      <c r="I749" s="366">
        <f>SUM(I750:I753)</f>
        <v>2221.3333333333335</v>
      </c>
      <c r="J749" s="366">
        <f>J750+J752+J753</f>
        <v>1163</v>
      </c>
      <c r="K749" s="309">
        <f>J749/I749*100</f>
        <v>52.355942376950779</v>
      </c>
      <c r="L749" s="3452">
        <f>L750+L752+L753</f>
        <v>0</v>
      </c>
      <c r="M749" s="101"/>
      <c r="N749" s="101"/>
      <c r="O749" s="389"/>
      <c r="P749" s="389"/>
      <c r="Q749" s="389">
        <f t="shared" si="610"/>
        <v>0</v>
      </c>
      <c r="R749" s="389"/>
      <c r="S749" s="389"/>
      <c r="T749" s="389"/>
      <c r="U749" s="389"/>
      <c r="V749" s="389"/>
      <c r="W749" s="1879"/>
      <c r="X749" s="1879"/>
      <c r="Y749" s="1879"/>
      <c r="Z749" s="1879"/>
      <c r="AA749" s="1879"/>
      <c r="AB749" s="1879"/>
      <c r="AC749" s="1879"/>
      <c r="AD749" s="1879"/>
      <c r="AE749" s="2900"/>
      <c r="AF749" s="613"/>
      <c r="AG749" s="3070"/>
      <c r="AH749" s="613"/>
      <c r="AI749" s="1962"/>
      <c r="AJ749" s="1962"/>
      <c r="AK749" s="613"/>
      <c r="AL749" s="613"/>
      <c r="AM749" s="3702"/>
      <c r="AN749" s="3928">
        <f>AN750+AN752+AN753</f>
        <v>0</v>
      </c>
      <c r="AO749" s="4034"/>
      <c r="AP749" s="4306">
        <f t="shared" si="640"/>
        <v>0</v>
      </c>
    </row>
    <row r="750" spans="1:42" s="47" customFormat="1" ht="45" x14ac:dyDescent="0.25">
      <c r="A750" s="637"/>
      <c r="B750" s="637">
        <v>1</v>
      </c>
      <c r="C750" s="1829" t="s">
        <v>412</v>
      </c>
      <c r="D750" s="346"/>
      <c r="E750" s="346"/>
      <c r="F750" s="613">
        <v>1800</v>
      </c>
      <c r="G750" s="4034">
        <v>1800</v>
      </c>
      <c r="H750" s="613">
        <f t="shared" si="609"/>
        <v>0</v>
      </c>
      <c r="I750" s="366">
        <f t="shared" ref="I750" si="657">F750/12*$C$3</f>
        <v>1050</v>
      </c>
      <c r="J750" s="366">
        <v>654</v>
      </c>
      <c r="K750" s="309">
        <f>J750/I750*100</f>
        <v>62.285714285714292</v>
      </c>
      <c r="L750" s="3452"/>
      <c r="M750" s="101"/>
      <c r="N750" s="101"/>
      <c r="O750" s="389"/>
      <c r="P750" s="389"/>
      <c r="Q750" s="389">
        <f t="shared" si="610"/>
        <v>0</v>
      </c>
      <c r="R750" s="389"/>
      <c r="S750" s="389"/>
      <c r="T750" s="389"/>
      <c r="U750" s="389"/>
      <c r="V750" s="389"/>
      <c r="W750" s="1879"/>
      <c r="X750" s="1879"/>
      <c r="Y750" s="1879"/>
      <c r="Z750" s="1879"/>
      <c r="AA750" s="1879"/>
      <c r="AB750" s="1879"/>
      <c r="AC750" s="1879"/>
      <c r="AD750" s="1879"/>
      <c r="AE750" s="2900"/>
      <c r="AF750" s="613"/>
      <c r="AG750" s="3070"/>
      <c r="AH750" s="613"/>
      <c r="AI750" s="1962"/>
      <c r="AJ750" s="1962"/>
      <c r="AK750" s="613"/>
      <c r="AL750" s="613"/>
      <c r="AM750" s="3702"/>
      <c r="AN750" s="3928"/>
      <c r="AO750" s="4034"/>
      <c r="AP750" s="4306">
        <f t="shared" si="640"/>
        <v>0</v>
      </c>
    </row>
    <row r="751" spans="1:42" s="47" customFormat="1" ht="30" x14ac:dyDescent="0.25">
      <c r="A751" s="637"/>
      <c r="B751" s="637">
        <v>1</v>
      </c>
      <c r="C751" s="1829" t="s">
        <v>445</v>
      </c>
      <c r="D751" s="346"/>
      <c r="E751" s="346"/>
      <c r="F751" s="613"/>
      <c r="G751" s="4034"/>
      <c r="H751" s="613">
        <f t="shared" si="609"/>
        <v>0</v>
      </c>
      <c r="I751" s="366"/>
      <c r="J751" s="366"/>
      <c r="K751" s="309"/>
      <c r="L751" s="3452"/>
      <c r="M751" s="101"/>
      <c r="N751" s="101"/>
      <c r="O751" s="389"/>
      <c r="P751" s="389"/>
      <c r="Q751" s="389">
        <f t="shared" si="610"/>
        <v>0</v>
      </c>
      <c r="R751" s="389"/>
      <c r="S751" s="389"/>
      <c r="T751" s="389"/>
      <c r="U751" s="389"/>
      <c r="V751" s="389"/>
      <c r="W751" s="1879"/>
      <c r="X751" s="1879"/>
      <c r="Y751" s="1879"/>
      <c r="Z751" s="1879"/>
      <c r="AA751" s="1879"/>
      <c r="AB751" s="1879"/>
      <c r="AC751" s="1879"/>
      <c r="AD751" s="1879"/>
      <c r="AE751" s="2900"/>
      <c r="AF751" s="613"/>
      <c r="AG751" s="3070"/>
      <c r="AH751" s="613"/>
      <c r="AI751" s="1962"/>
      <c r="AJ751" s="1962"/>
      <c r="AK751" s="613"/>
      <c r="AL751" s="613"/>
      <c r="AM751" s="3702"/>
      <c r="AN751" s="3928"/>
      <c r="AO751" s="4034"/>
      <c r="AP751" s="4306">
        <f t="shared" si="640"/>
        <v>0</v>
      </c>
    </row>
    <row r="752" spans="1:42" s="47" customFormat="1" ht="75" x14ac:dyDescent="0.25">
      <c r="A752" s="637"/>
      <c r="B752" s="637">
        <v>1</v>
      </c>
      <c r="C752" s="1829" t="s">
        <v>413</v>
      </c>
      <c r="D752" s="346"/>
      <c r="E752" s="346"/>
      <c r="F752" s="613">
        <v>1800</v>
      </c>
      <c r="G752" s="4034">
        <v>1800</v>
      </c>
      <c r="H752" s="613">
        <f t="shared" si="609"/>
        <v>0</v>
      </c>
      <c r="I752" s="366">
        <f t="shared" ref="I752:I754" si="658">F752/12*$C$3</f>
        <v>1050</v>
      </c>
      <c r="J752" s="366">
        <v>330</v>
      </c>
      <c r="K752" s="309">
        <f>J752/I752*100</f>
        <v>31.428571428571427</v>
      </c>
      <c r="L752" s="3452"/>
      <c r="M752" s="101"/>
      <c r="N752" s="101"/>
      <c r="O752" s="389"/>
      <c r="P752" s="389"/>
      <c r="Q752" s="389">
        <f t="shared" si="610"/>
        <v>0</v>
      </c>
      <c r="R752" s="389"/>
      <c r="S752" s="389"/>
      <c r="T752" s="389"/>
      <c r="U752" s="389"/>
      <c r="V752" s="389"/>
      <c r="W752" s="1879"/>
      <c r="X752" s="1879"/>
      <c r="Y752" s="1879"/>
      <c r="Z752" s="1879"/>
      <c r="AA752" s="1879"/>
      <c r="AB752" s="1879"/>
      <c r="AC752" s="1879"/>
      <c r="AD752" s="1879"/>
      <c r="AE752" s="2900"/>
      <c r="AF752" s="613"/>
      <c r="AG752" s="3070"/>
      <c r="AH752" s="613"/>
      <c r="AI752" s="1962"/>
      <c r="AJ752" s="1962"/>
      <c r="AK752" s="613"/>
      <c r="AL752" s="613"/>
      <c r="AM752" s="3702"/>
      <c r="AN752" s="3928"/>
      <c r="AO752" s="4034"/>
      <c r="AP752" s="4306">
        <f t="shared" si="640"/>
        <v>0</v>
      </c>
    </row>
    <row r="753" spans="1:42" s="47" customFormat="1" ht="60" x14ac:dyDescent="0.25">
      <c r="A753" s="637"/>
      <c r="B753" s="637">
        <v>1</v>
      </c>
      <c r="C753" s="1829" t="s">
        <v>414</v>
      </c>
      <c r="D753" s="346"/>
      <c r="E753" s="346"/>
      <c r="F753" s="613">
        <v>208</v>
      </c>
      <c r="G753" s="4034">
        <v>208</v>
      </c>
      <c r="H753" s="613">
        <f t="shared" si="609"/>
        <v>0</v>
      </c>
      <c r="I753" s="366">
        <f t="shared" si="658"/>
        <v>121.33333333333333</v>
      </c>
      <c r="J753" s="366">
        <v>179</v>
      </c>
      <c r="K753" s="309">
        <f>J753/I753*100</f>
        <v>147.52747252747253</v>
      </c>
      <c r="L753" s="3452"/>
      <c r="M753" s="101"/>
      <c r="N753" s="101"/>
      <c r="O753" s="389"/>
      <c r="P753" s="389"/>
      <c r="Q753" s="389">
        <f t="shared" si="610"/>
        <v>0</v>
      </c>
      <c r="R753" s="389"/>
      <c r="S753" s="389"/>
      <c r="T753" s="389"/>
      <c r="U753" s="389"/>
      <c r="V753" s="389"/>
      <c r="W753" s="1879"/>
      <c r="X753" s="1879"/>
      <c r="Y753" s="1879"/>
      <c r="Z753" s="1879"/>
      <c r="AA753" s="1879"/>
      <c r="AB753" s="1879"/>
      <c r="AC753" s="1879"/>
      <c r="AD753" s="1879"/>
      <c r="AE753" s="2900"/>
      <c r="AF753" s="613"/>
      <c r="AG753" s="3070"/>
      <c r="AH753" s="613"/>
      <c r="AI753" s="1962"/>
      <c r="AJ753" s="1962"/>
      <c r="AK753" s="613"/>
      <c r="AL753" s="613"/>
      <c r="AM753" s="3702"/>
      <c r="AN753" s="3928"/>
      <c r="AO753" s="4034"/>
      <c r="AP753" s="4306">
        <f t="shared" si="640"/>
        <v>0</v>
      </c>
    </row>
    <row r="754" spans="1:42" s="47" customFormat="1" x14ac:dyDescent="0.25">
      <c r="A754" s="637"/>
      <c r="B754" s="637">
        <v>1</v>
      </c>
      <c r="C754" s="2535" t="s">
        <v>213</v>
      </c>
      <c r="D754" s="346"/>
      <c r="E754" s="346"/>
      <c r="F754" s="613"/>
      <c r="G754" s="4034"/>
      <c r="H754" s="613">
        <f t="shared" si="609"/>
        <v>0</v>
      </c>
      <c r="I754" s="366">
        <f t="shared" si="658"/>
        <v>0</v>
      </c>
      <c r="J754" s="366"/>
      <c r="K754" s="309"/>
      <c r="L754" s="3452"/>
      <c r="M754" s="101"/>
      <c r="N754" s="101"/>
      <c r="O754" s="389"/>
      <c r="P754" s="389"/>
      <c r="Q754" s="389">
        <f t="shared" si="610"/>
        <v>0</v>
      </c>
      <c r="R754" s="389"/>
      <c r="S754" s="389"/>
      <c r="T754" s="389"/>
      <c r="U754" s="389"/>
      <c r="V754" s="389"/>
      <c r="W754" s="1879"/>
      <c r="X754" s="1879"/>
      <c r="Y754" s="1879"/>
      <c r="Z754" s="1879"/>
      <c r="AA754" s="1879"/>
      <c r="AB754" s="1879"/>
      <c r="AC754" s="1879">
        <v>338.2</v>
      </c>
      <c r="AD754" s="1879">
        <v>338.2</v>
      </c>
      <c r="AE754" s="2900">
        <f>W754/12*$C$3+(X754-W754)/11*6+(Y754-X754)/10*5+(Z754-Y754)/9*4+(AA754-Z754)/8*3+(AB754-AA754)/7*2+(AC754-AB754-338.2)/6*1</f>
        <v>0</v>
      </c>
      <c r="AF754" s="613">
        <f>AL754-AK754-AH754</f>
        <v>0</v>
      </c>
      <c r="AG754" s="3070"/>
      <c r="AH754" s="613"/>
      <c r="AI754" s="1962">
        <f>AF754-AE754</f>
        <v>0</v>
      </c>
      <c r="AJ754" s="1962"/>
      <c r="AK754" s="613">
        <v>0</v>
      </c>
      <c r="AL754" s="613"/>
      <c r="AM754" s="3702"/>
      <c r="AN754" s="3928"/>
      <c r="AO754" s="4034"/>
      <c r="AP754" s="4306">
        <f t="shared" si="640"/>
        <v>338200</v>
      </c>
    </row>
    <row r="755" spans="1:42" s="47" customFormat="1" ht="29.25" x14ac:dyDescent="0.25">
      <c r="A755" s="637"/>
      <c r="B755" s="637">
        <v>1</v>
      </c>
      <c r="C755" s="2513" t="s">
        <v>476</v>
      </c>
      <c r="D755" s="346"/>
      <c r="E755" s="346"/>
      <c r="F755" s="613">
        <f>SUM(F756,F757,F761,F762,F763)</f>
        <v>1000</v>
      </c>
      <c r="G755" s="4034">
        <f>SUM(G756,G757,G761,G762,G763)</f>
        <v>1000</v>
      </c>
      <c r="H755" s="613">
        <f t="shared" si="609"/>
        <v>0</v>
      </c>
      <c r="I755" s="366">
        <f t="shared" ref="I755:J755" si="659">SUM(I756,I757,I761,I762,I763)</f>
        <v>0</v>
      </c>
      <c r="J755" s="366">
        <f t="shared" si="659"/>
        <v>0</v>
      </c>
      <c r="K755" s="309" t="e">
        <f>J755/I755*100</f>
        <v>#DIV/0!</v>
      </c>
      <c r="L755" s="3452"/>
      <c r="M755" s="101"/>
      <c r="N755" s="101"/>
      <c r="O755" s="389"/>
      <c r="P755" s="389"/>
      <c r="Q755" s="389">
        <f t="shared" si="610"/>
        <v>0</v>
      </c>
      <c r="R755" s="389"/>
      <c r="S755" s="389"/>
      <c r="T755" s="389"/>
      <c r="U755" s="389"/>
      <c r="V755" s="389"/>
      <c r="W755" s="1879"/>
      <c r="X755" s="1879"/>
      <c r="Y755" s="1879"/>
      <c r="Z755" s="1879"/>
      <c r="AA755" s="1879"/>
      <c r="AB755" s="1879"/>
      <c r="AC755" s="1879"/>
      <c r="AD755" s="1879"/>
      <c r="AE755" s="2900"/>
      <c r="AF755" s="613"/>
      <c r="AG755" s="3070"/>
      <c r="AH755" s="613"/>
      <c r="AI755" s="1962"/>
      <c r="AJ755" s="1962"/>
      <c r="AK755" s="613"/>
      <c r="AL755" s="613"/>
      <c r="AM755" s="3702"/>
      <c r="AN755" s="3928"/>
      <c r="AO755" s="4034"/>
      <c r="AP755" s="4306">
        <f t="shared" si="640"/>
        <v>0</v>
      </c>
    </row>
    <row r="756" spans="1:42" s="47" customFormat="1" x14ac:dyDescent="0.25">
      <c r="A756" s="637"/>
      <c r="B756" s="637">
        <v>1</v>
      </c>
      <c r="C756" s="4" t="s">
        <v>464</v>
      </c>
      <c r="D756" s="346"/>
      <c r="E756" s="346"/>
      <c r="F756" s="613"/>
      <c r="G756" s="4034"/>
      <c r="H756" s="613">
        <f t="shared" si="609"/>
        <v>0</v>
      </c>
      <c r="I756" s="366"/>
      <c r="J756" s="366"/>
      <c r="K756" s="309"/>
      <c r="L756" s="3452"/>
      <c r="M756" s="101"/>
      <c r="N756" s="101"/>
      <c r="O756" s="389"/>
      <c r="P756" s="389"/>
      <c r="Q756" s="389">
        <f t="shared" si="610"/>
        <v>0</v>
      </c>
      <c r="R756" s="389"/>
      <c r="S756" s="389"/>
      <c r="T756" s="389"/>
      <c r="U756" s="389"/>
      <c r="V756" s="389"/>
      <c r="W756" s="1879"/>
      <c r="X756" s="1879"/>
      <c r="Y756" s="1879"/>
      <c r="Z756" s="1879"/>
      <c r="AA756" s="1879"/>
      <c r="AB756" s="1879"/>
      <c r="AC756" s="1879"/>
      <c r="AD756" s="1879"/>
      <c r="AE756" s="2900"/>
      <c r="AF756" s="613"/>
      <c r="AG756" s="3070"/>
      <c r="AH756" s="613"/>
      <c r="AI756" s="1962"/>
      <c r="AJ756" s="1962"/>
      <c r="AK756" s="613"/>
      <c r="AL756" s="613"/>
      <c r="AM756" s="3702"/>
      <c r="AN756" s="3928"/>
      <c r="AO756" s="4034"/>
      <c r="AP756" s="4306">
        <f t="shared" si="640"/>
        <v>0</v>
      </c>
    </row>
    <row r="757" spans="1:42" s="47" customFormat="1" ht="30" x14ac:dyDescent="0.25">
      <c r="A757" s="637"/>
      <c r="B757" s="637">
        <v>1</v>
      </c>
      <c r="C757" s="2536" t="s">
        <v>465</v>
      </c>
      <c r="D757" s="346"/>
      <c r="E757" s="346"/>
      <c r="F757" s="613"/>
      <c r="G757" s="4034"/>
      <c r="H757" s="613">
        <f t="shared" si="609"/>
        <v>0</v>
      </c>
      <c r="I757" s="366"/>
      <c r="J757" s="366"/>
      <c r="K757" s="309"/>
      <c r="L757" s="3452"/>
      <c r="M757" s="101"/>
      <c r="N757" s="101"/>
      <c r="O757" s="389"/>
      <c r="P757" s="389"/>
      <c r="Q757" s="389">
        <f t="shared" si="610"/>
        <v>0</v>
      </c>
      <c r="R757" s="389"/>
      <c r="S757" s="389"/>
      <c r="T757" s="389"/>
      <c r="U757" s="389"/>
      <c r="V757" s="389"/>
      <c r="W757" s="1879"/>
      <c r="X757" s="1879"/>
      <c r="Y757" s="1879"/>
      <c r="Z757" s="1879"/>
      <c r="AA757" s="1879"/>
      <c r="AB757" s="1879"/>
      <c r="AC757" s="1879"/>
      <c r="AD757" s="1879"/>
      <c r="AE757" s="2900"/>
      <c r="AF757" s="613"/>
      <c r="AG757" s="3070"/>
      <c r="AH757" s="613"/>
      <c r="AI757" s="1962"/>
      <c r="AJ757" s="1962"/>
      <c r="AK757" s="613"/>
      <c r="AL757" s="613"/>
      <c r="AM757" s="3702"/>
      <c r="AN757" s="3928"/>
      <c r="AO757" s="4034"/>
      <c r="AP757" s="4306">
        <f t="shared" si="640"/>
        <v>0</v>
      </c>
    </row>
    <row r="758" spans="1:42" s="47" customFormat="1" x14ac:dyDescent="0.25">
      <c r="A758" s="637"/>
      <c r="B758" s="637">
        <v>1</v>
      </c>
      <c r="C758" s="4" t="s">
        <v>466</v>
      </c>
      <c r="D758" s="346"/>
      <c r="E758" s="346"/>
      <c r="F758" s="613"/>
      <c r="G758" s="4034"/>
      <c r="H758" s="613">
        <f t="shared" si="609"/>
        <v>0</v>
      </c>
      <c r="I758" s="366"/>
      <c r="J758" s="366"/>
      <c r="K758" s="309"/>
      <c r="L758" s="3452"/>
      <c r="M758" s="101"/>
      <c r="N758" s="101"/>
      <c r="O758" s="389"/>
      <c r="P758" s="389"/>
      <c r="Q758" s="389">
        <f t="shared" si="610"/>
        <v>0</v>
      </c>
      <c r="R758" s="389"/>
      <c r="S758" s="389"/>
      <c r="T758" s="389"/>
      <c r="U758" s="389"/>
      <c r="V758" s="389"/>
      <c r="W758" s="1879"/>
      <c r="X758" s="1879"/>
      <c r="Y758" s="1879"/>
      <c r="Z758" s="1879"/>
      <c r="AA758" s="1879"/>
      <c r="AB758" s="1879"/>
      <c r="AC758" s="1879"/>
      <c r="AD758" s="1879"/>
      <c r="AE758" s="2900"/>
      <c r="AF758" s="613"/>
      <c r="AG758" s="3070"/>
      <c r="AH758" s="613"/>
      <c r="AI758" s="1962"/>
      <c r="AJ758" s="1962"/>
      <c r="AK758" s="613"/>
      <c r="AL758" s="613"/>
      <c r="AM758" s="3702"/>
      <c r="AN758" s="3928"/>
      <c r="AO758" s="4034"/>
      <c r="AP758" s="4306">
        <f t="shared" si="640"/>
        <v>0</v>
      </c>
    </row>
    <row r="759" spans="1:42" s="47" customFormat="1" ht="30" x14ac:dyDescent="0.25">
      <c r="A759" s="637"/>
      <c r="B759" s="637">
        <v>1</v>
      </c>
      <c r="C759" s="4" t="s">
        <v>492</v>
      </c>
      <c r="D759" s="346"/>
      <c r="E759" s="346"/>
      <c r="F759" s="613"/>
      <c r="G759" s="4034"/>
      <c r="H759" s="613">
        <f t="shared" si="609"/>
        <v>0</v>
      </c>
      <c r="I759" s="366"/>
      <c r="J759" s="366"/>
      <c r="K759" s="309"/>
      <c r="L759" s="3452"/>
      <c r="M759" s="101"/>
      <c r="N759" s="101"/>
      <c r="O759" s="389"/>
      <c r="P759" s="389"/>
      <c r="Q759" s="389">
        <f t="shared" si="610"/>
        <v>0</v>
      </c>
      <c r="R759" s="389"/>
      <c r="S759" s="389"/>
      <c r="T759" s="389"/>
      <c r="U759" s="389"/>
      <c r="V759" s="389"/>
      <c r="W759" s="1879"/>
      <c r="X759" s="1879"/>
      <c r="Y759" s="1879"/>
      <c r="Z759" s="1879"/>
      <c r="AA759" s="1879"/>
      <c r="AB759" s="1879"/>
      <c r="AC759" s="1879"/>
      <c r="AD759" s="1879"/>
      <c r="AE759" s="2900"/>
      <c r="AF759" s="613"/>
      <c r="AG759" s="3070"/>
      <c r="AH759" s="613"/>
      <c r="AI759" s="1962"/>
      <c r="AJ759" s="1962"/>
      <c r="AK759" s="613"/>
      <c r="AL759" s="613"/>
      <c r="AM759" s="3702"/>
      <c r="AN759" s="3928"/>
      <c r="AO759" s="4034"/>
      <c r="AP759" s="4306">
        <f t="shared" si="640"/>
        <v>0</v>
      </c>
    </row>
    <row r="760" spans="1:42" s="47" customFormat="1" ht="60" x14ac:dyDescent="0.25">
      <c r="A760" s="637"/>
      <c r="B760" s="637">
        <v>1</v>
      </c>
      <c r="C760" s="4" t="s">
        <v>467</v>
      </c>
      <c r="D760" s="346"/>
      <c r="E760" s="346"/>
      <c r="F760" s="613"/>
      <c r="G760" s="4034"/>
      <c r="H760" s="613">
        <f t="shared" si="609"/>
        <v>0</v>
      </c>
      <c r="I760" s="366"/>
      <c r="J760" s="366"/>
      <c r="K760" s="309"/>
      <c r="L760" s="3452"/>
      <c r="M760" s="101"/>
      <c r="N760" s="101"/>
      <c r="O760" s="389"/>
      <c r="P760" s="389"/>
      <c r="Q760" s="389">
        <f t="shared" si="610"/>
        <v>0</v>
      </c>
      <c r="R760" s="389"/>
      <c r="S760" s="389"/>
      <c r="T760" s="389"/>
      <c r="U760" s="389"/>
      <c r="V760" s="389"/>
      <c r="W760" s="1879"/>
      <c r="X760" s="1879"/>
      <c r="Y760" s="1879"/>
      <c r="Z760" s="1879"/>
      <c r="AA760" s="1879"/>
      <c r="AB760" s="1879"/>
      <c r="AC760" s="1879"/>
      <c r="AD760" s="1879"/>
      <c r="AE760" s="2900"/>
      <c r="AF760" s="613"/>
      <c r="AG760" s="3070"/>
      <c r="AH760" s="613"/>
      <c r="AI760" s="1962"/>
      <c r="AJ760" s="1962"/>
      <c r="AK760" s="613"/>
      <c r="AL760" s="613"/>
      <c r="AM760" s="3702"/>
      <c r="AN760" s="3928"/>
      <c r="AO760" s="4034"/>
      <c r="AP760" s="4306">
        <f t="shared" si="640"/>
        <v>0</v>
      </c>
    </row>
    <row r="761" spans="1:42" s="47" customFormat="1" ht="60" x14ac:dyDescent="0.25">
      <c r="A761" s="637"/>
      <c r="B761" s="637">
        <v>1</v>
      </c>
      <c r="C761" s="4" t="s">
        <v>468</v>
      </c>
      <c r="D761" s="346"/>
      <c r="E761" s="346"/>
      <c r="F761" s="613"/>
      <c r="G761" s="4034"/>
      <c r="H761" s="613">
        <f t="shared" si="609"/>
        <v>0</v>
      </c>
      <c r="I761" s="366"/>
      <c r="J761" s="366"/>
      <c r="K761" s="309"/>
      <c r="L761" s="3452"/>
      <c r="M761" s="101"/>
      <c r="N761" s="101"/>
      <c r="O761" s="389"/>
      <c r="P761" s="389"/>
      <c r="Q761" s="389">
        <f t="shared" si="610"/>
        <v>0</v>
      </c>
      <c r="R761" s="389"/>
      <c r="S761" s="389"/>
      <c r="T761" s="389"/>
      <c r="U761" s="389"/>
      <c r="V761" s="389"/>
      <c r="W761" s="1879"/>
      <c r="X761" s="1879"/>
      <c r="Y761" s="1879"/>
      <c r="Z761" s="1879"/>
      <c r="AA761" s="1879"/>
      <c r="AB761" s="1879"/>
      <c r="AC761" s="1879"/>
      <c r="AD761" s="1879"/>
      <c r="AE761" s="2900"/>
      <c r="AF761" s="613"/>
      <c r="AG761" s="3070"/>
      <c r="AH761" s="613"/>
      <c r="AI761" s="1962"/>
      <c r="AJ761" s="1962"/>
      <c r="AK761" s="613"/>
      <c r="AL761" s="613"/>
      <c r="AM761" s="3702"/>
      <c r="AN761" s="3928"/>
      <c r="AO761" s="4034"/>
      <c r="AP761" s="4306">
        <f t="shared" si="640"/>
        <v>0</v>
      </c>
    </row>
    <row r="762" spans="1:42" s="47" customFormat="1" ht="45" x14ac:dyDescent="0.25">
      <c r="A762" s="637"/>
      <c r="B762" s="637">
        <v>1</v>
      </c>
      <c r="C762" s="2537" t="s">
        <v>469</v>
      </c>
      <c r="D762" s="346"/>
      <c r="E762" s="346"/>
      <c r="F762" s="613"/>
      <c r="G762" s="4034"/>
      <c r="H762" s="613">
        <f t="shared" si="609"/>
        <v>0</v>
      </c>
      <c r="I762" s="366"/>
      <c r="J762" s="366"/>
      <c r="K762" s="309"/>
      <c r="L762" s="3452"/>
      <c r="M762" s="101"/>
      <c r="N762" s="101"/>
      <c r="O762" s="389"/>
      <c r="P762" s="389"/>
      <c r="Q762" s="389">
        <f t="shared" si="610"/>
        <v>0</v>
      </c>
      <c r="R762" s="389"/>
      <c r="S762" s="389"/>
      <c r="T762" s="389"/>
      <c r="U762" s="389"/>
      <c r="V762" s="389"/>
      <c r="W762" s="1879"/>
      <c r="X762" s="1879"/>
      <c r="Y762" s="1879"/>
      <c r="Z762" s="1879"/>
      <c r="AA762" s="1879"/>
      <c r="AB762" s="1879"/>
      <c r="AC762" s="1879"/>
      <c r="AD762" s="1879"/>
      <c r="AE762" s="2900"/>
      <c r="AF762" s="613"/>
      <c r="AG762" s="3070"/>
      <c r="AH762" s="613"/>
      <c r="AI762" s="1962"/>
      <c r="AJ762" s="1962"/>
      <c r="AK762" s="613"/>
      <c r="AL762" s="613"/>
      <c r="AM762" s="3702"/>
      <c r="AN762" s="3928"/>
      <c r="AO762" s="4034"/>
      <c r="AP762" s="4306">
        <f t="shared" si="640"/>
        <v>0</v>
      </c>
    </row>
    <row r="763" spans="1:42" s="47" customFormat="1" ht="45" x14ac:dyDescent="0.25">
      <c r="A763" s="637"/>
      <c r="B763" s="637"/>
      <c r="C763" s="2537" t="s">
        <v>562</v>
      </c>
      <c r="D763" s="346"/>
      <c r="E763" s="346"/>
      <c r="F763" s="613">
        <v>1000</v>
      </c>
      <c r="G763" s="4034">
        <v>1000</v>
      </c>
      <c r="H763" s="613">
        <f t="shared" si="609"/>
        <v>0</v>
      </c>
      <c r="I763" s="2820"/>
      <c r="J763" s="366"/>
      <c r="K763" s="309" t="e">
        <f>J763/I763*100</f>
        <v>#DIV/0!</v>
      </c>
      <c r="L763" s="3452"/>
      <c r="M763" s="101"/>
      <c r="N763" s="101"/>
      <c r="O763" s="389"/>
      <c r="P763" s="389"/>
      <c r="Q763" s="389">
        <f t="shared" si="610"/>
        <v>0</v>
      </c>
      <c r="R763" s="389"/>
      <c r="S763" s="389"/>
      <c r="T763" s="389"/>
      <c r="U763" s="389"/>
      <c r="V763" s="389"/>
      <c r="W763" s="1879"/>
      <c r="X763" s="1879"/>
      <c r="Y763" s="1879"/>
      <c r="Z763" s="1879"/>
      <c r="AA763" s="1879"/>
      <c r="AB763" s="1879"/>
      <c r="AC763" s="1879"/>
      <c r="AD763" s="1879"/>
      <c r="AE763" s="2900"/>
      <c r="AF763" s="613"/>
      <c r="AG763" s="3070"/>
      <c r="AH763" s="613"/>
      <c r="AI763" s="1962"/>
      <c r="AJ763" s="1962"/>
      <c r="AK763" s="613"/>
      <c r="AL763" s="613"/>
      <c r="AM763" s="3702"/>
      <c r="AN763" s="3928"/>
      <c r="AO763" s="4034"/>
      <c r="AP763" s="4306">
        <f t="shared" si="640"/>
        <v>0</v>
      </c>
    </row>
    <row r="764" spans="1:42" s="47" customFormat="1" ht="29.25" x14ac:dyDescent="0.25">
      <c r="A764" s="637"/>
      <c r="B764" s="637">
        <v>1</v>
      </c>
      <c r="C764" s="2513" t="s">
        <v>477</v>
      </c>
      <c r="D764" s="346"/>
      <c r="E764" s="346"/>
      <c r="F764" s="613"/>
      <c r="G764" s="4034"/>
      <c r="H764" s="613">
        <f t="shared" si="609"/>
        <v>0</v>
      </c>
      <c r="I764" s="366"/>
      <c r="J764" s="366"/>
      <c r="K764" s="309"/>
      <c r="L764" s="3452"/>
      <c r="M764" s="101"/>
      <c r="N764" s="101"/>
      <c r="O764" s="389"/>
      <c r="P764" s="389"/>
      <c r="Q764" s="389">
        <f t="shared" si="610"/>
        <v>0</v>
      </c>
      <c r="R764" s="389"/>
      <c r="S764" s="389"/>
      <c r="T764" s="389"/>
      <c r="U764" s="389"/>
      <c r="V764" s="389"/>
      <c r="W764" s="1879"/>
      <c r="X764" s="1879"/>
      <c r="Y764" s="1879"/>
      <c r="Z764" s="1879"/>
      <c r="AA764" s="1879"/>
      <c r="AB764" s="1879"/>
      <c r="AC764" s="1879"/>
      <c r="AD764" s="1879"/>
      <c r="AE764" s="2900"/>
      <c r="AF764" s="613"/>
      <c r="AG764" s="3070"/>
      <c r="AH764" s="613"/>
      <c r="AI764" s="1962"/>
      <c r="AJ764" s="1962"/>
      <c r="AK764" s="613"/>
      <c r="AL764" s="613"/>
      <c r="AM764" s="3702"/>
      <c r="AN764" s="3928"/>
      <c r="AO764" s="4034"/>
      <c r="AP764" s="4306">
        <f t="shared" si="640"/>
        <v>0</v>
      </c>
    </row>
    <row r="765" spans="1:42" s="47" customFormat="1" x14ac:dyDescent="0.25">
      <c r="A765" s="637"/>
      <c r="B765" s="637">
        <v>1</v>
      </c>
      <c r="C765" s="2513" t="s">
        <v>493</v>
      </c>
      <c r="D765" s="346"/>
      <c r="E765" s="346"/>
      <c r="F765" s="613"/>
      <c r="G765" s="4034"/>
      <c r="H765" s="613">
        <f t="shared" si="609"/>
        <v>0</v>
      </c>
      <c r="I765" s="366"/>
      <c r="J765" s="366"/>
      <c r="K765" s="309"/>
      <c r="L765" s="3452"/>
      <c r="M765" s="101"/>
      <c r="N765" s="101"/>
      <c r="O765" s="389"/>
      <c r="P765" s="389"/>
      <c r="Q765" s="389">
        <f t="shared" si="610"/>
        <v>0</v>
      </c>
      <c r="R765" s="389"/>
      <c r="S765" s="389"/>
      <c r="T765" s="389"/>
      <c r="U765" s="389"/>
      <c r="V765" s="389"/>
      <c r="W765" s="1879"/>
      <c r="X765" s="1879"/>
      <c r="Y765" s="1879"/>
      <c r="Z765" s="1879"/>
      <c r="AA765" s="1879"/>
      <c r="AB765" s="1879"/>
      <c r="AC765" s="1879"/>
      <c r="AD765" s="1879"/>
      <c r="AE765" s="2900"/>
      <c r="AF765" s="613"/>
      <c r="AG765" s="3070"/>
      <c r="AH765" s="613"/>
      <c r="AI765" s="1962"/>
      <c r="AJ765" s="1962"/>
      <c r="AK765" s="613"/>
      <c r="AL765" s="613"/>
      <c r="AM765" s="3702"/>
      <c r="AN765" s="3928"/>
      <c r="AO765" s="4034"/>
      <c r="AP765" s="4306">
        <f t="shared" si="640"/>
        <v>0</v>
      </c>
    </row>
    <row r="766" spans="1:42" s="47" customFormat="1" x14ac:dyDescent="0.25">
      <c r="A766" s="637"/>
      <c r="B766" s="637">
        <v>1</v>
      </c>
      <c r="C766" s="4" t="s">
        <v>494</v>
      </c>
      <c r="D766" s="346"/>
      <c r="E766" s="346"/>
      <c r="F766" s="613"/>
      <c r="G766" s="4034"/>
      <c r="H766" s="613">
        <f t="shared" si="609"/>
        <v>0</v>
      </c>
      <c r="I766" s="366"/>
      <c r="J766" s="366"/>
      <c r="K766" s="309"/>
      <c r="L766" s="3452"/>
      <c r="M766" s="101"/>
      <c r="N766" s="101"/>
      <c r="O766" s="389"/>
      <c r="P766" s="389"/>
      <c r="Q766" s="389">
        <f t="shared" si="610"/>
        <v>0</v>
      </c>
      <c r="R766" s="389"/>
      <c r="S766" s="389"/>
      <c r="T766" s="389"/>
      <c r="U766" s="389"/>
      <c r="V766" s="389"/>
      <c r="W766" s="1879"/>
      <c r="X766" s="1879"/>
      <c r="Y766" s="1879"/>
      <c r="Z766" s="1879"/>
      <c r="AA766" s="1879"/>
      <c r="AB766" s="1879"/>
      <c r="AC766" s="1879"/>
      <c r="AD766" s="1879"/>
      <c r="AE766" s="2900"/>
      <c r="AF766" s="613"/>
      <c r="AG766" s="3070"/>
      <c r="AH766" s="613"/>
      <c r="AI766" s="1962"/>
      <c r="AJ766" s="1962"/>
      <c r="AK766" s="613"/>
      <c r="AL766" s="613"/>
      <c r="AM766" s="3702"/>
      <c r="AN766" s="3928"/>
      <c r="AO766" s="4034"/>
      <c r="AP766" s="4306">
        <f t="shared" si="640"/>
        <v>0</v>
      </c>
    </row>
    <row r="767" spans="1:42" s="47" customFormat="1" x14ac:dyDescent="0.25">
      <c r="A767" s="637">
        <v>1</v>
      </c>
      <c r="B767" s="637">
        <v>1</v>
      </c>
      <c r="C767" s="2538" t="s">
        <v>495</v>
      </c>
      <c r="D767" s="346"/>
      <c r="E767" s="346"/>
      <c r="F767" s="613"/>
      <c r="G767" s="4034"/>
      <c r="H767" s="613">
        <f t="shared" si="609"/>
        <v>0</v>
      </c>
      <c r="I767" s="69"/>
      <c r="J767" s="366"/>
      <c r="K767" s="309"/>
      <c r="L767" s="3452"/>
      <c r="M767" s="101"/>
      <c r="N767" s="101"/>
      <c r="O767" s="389"/>
      <c r="P767" s="389"/>
      <c r="Q767" s="389">
        <f t="shared" si="610"/>
        <v>0</v>
      </c>
      <c r="R767" s="389"/>
      <c r="S767" s="389"/>
      <c r="T767" s="389"/>
      <c r="U767" s="389"/>
      <c r="V767" s="389"/>
      <c r="W767" s="1879"/>
      <c r="X767" s="1879"/>
      <c r="Y767" s="1879"/>
      <c r="Z767" s="1879"/>
      <c r="AA767" s="1879"/>
      <c r="AB767" s="1879"/>
      <c r="AC767" s="1879"/>
      <c r="AD767" s="1879"/>
      <c r="AE767" s="2900"/>
      <c r="AF767" s="613"/>
      <c r="AG767" s="3070"/>
      <c r="AH767" s="613"/>
      <c r="AI767" s="1962"/>
      <c r="AJ767" s="1962"/>
      <c r="AK767" s="613"/>
      <c r="AL767" s="613"/>
      <c r="AM767" s="3702"/>
      <c r="AN767" s="3928"/>
      <c r="AO767" s="4034"/>
      <c r="AP767" s="4306">
        <f t="shared" si="640"/>
        <v>0</v>
      </c>
    </row>
    <row r="768" spans="1:42" s="47" customFormat="1" ht="29.25" x14ac:dyDescent="0.25">
      <c r="A768" s="637">
        <v>1</v>
      </c>
      <c r="B768" s="637">
        <v>1</v>
      </c>
      <c r="C768" s="2513" t="s">
        <v>470</v>
      </c>
      <c r="D768" s="346"/>
      <c r="E768" s="346"/>
      <c r="F768" s="613">
        <v>1230</v>
      </c>
      <c r="G768" s="4034">
        <v>1230</v>
      </c>
      <c r="H768" s="613">
        <f t="shared" si="609"/>
        <v>0</v>
      </c>
      <c r="I768" s="69">
        <f t="shared" ref="I768:I774" si="660">F768/12*$C$3</f>
        <v>717.5</v>
      </c>
      <c r="J768" s="366">
        <v>705</v>
      </c>
      <c r="K768" s="309">
        <f>J768/I768*100</f>
        <v>98.257839721254356</v>
      </c>
      <c r="L768" s="3452"/>
      <c r="M768" s="101"/>
      <c r="N768" s="101"/>
      <c r="O768" s="389"/>
      <c r="P768" s="389"/>
      <c r="Q768" s="389">
        <f t="shared" si="610"/>
        <v>0</v>
      </c>
      <c r="R768" s="389"/>
      <c r="S768" s="389"/>
      <c r="T768" s="389"/>
      <c r="U768" s="389"/>
      <c r="V768" s="389"/>
      <c r="W768" s="1879"/>
      <c r="X768" s="1879"/>
      <c r="Y768" s="1879"/>
      <c r="Z768" s="1879"/>
      <c r="AA768" s="1879"/>
      <c r="AB768" s="1879"/>
      <c r="AC768" s="1879"/>
      <c r="AD768" s="1879"/>
      <c r="AE768" s="2900"/>
      <c r="AF768" s="613"/>
      <c r="AG768" s="3070"/>
      <c r="AH768" s="613"/>
      <c r="AI768" s="1962"/>
      <c r="AJ768" s="1962"/>
      <c r="AK768" s="613"/>
      <c r="AL768" s="613"/>
      <c r="AM768" s="3702"/>
      <c r="AN768" s="3928"/>
      <c r="AO768" s="4034"/>
      <c r="AP768" s="4306">
        <f t="shared" si="640"/>
        <v>0</v>
      </c>
    </row>
    <row r="769" spans="1:42" s="47" customFormat="1" ht="30" x14ac:dyDescent="0.25">
      <c r="A769" s="637">
        <v>1</v>
      </c>
      <c r="B769" s="637">
        <v>1</v>
      </c>
      <c r="C769" s="2507" t="s">
        <v>208</v>
      </c>
      <c r="D769" s="346"/>
      <c r="E769" s="346"/>
      <c r="F769" s="613"/>
      <c r="G769" s="4034"/>
      <c r="H769" s="613">
        <f t="shared" si="609"/>
        <v>0</v>
      </c>
      <c r="I769" s="69"/>
      <c r="J769" s="366"/>
      <c r="K769" s="309"/>
      <c r="L769" s="3452"/>
      <c r="M769" s="101"/>
      <c r="N769" s="101"/>
      <c r="O769" s="389"/>
      <c r="P769" s="389"/>
      <c r="Q769" s="389">
        <f t="shared" si="610"/>
        <v>0</v>
      </c>
      <c r="R769" s="389"/>
      <c r="S769" s="389"/>
      <c r="T769" s="389"/>
      <c r="U769" s="389"/>
      <c r="V769" s="389"/>
      <c r="W769" s="1879"/>
      <c r="X769" s="1879"/>
      <c r="Y769" s="1879"/>
      <c r="Z769" s="1879"/>
      <c r="AA769" s="1879"/>
      <c r="AB769" s="1879"/>
      <c r="AC769" s="1879"/>
      <c r="AD769" s="1879"/>
      <c r="AE769" s="2900"/>
      <c r="AF769" s="613"/>
      <c r="AG769" s="3070"/>
      <c r="AH769" s="613"/>
      <c r="AI769" s="1962"/>
      <c r="AJ769" s="1962"/>
      <c r="AK769" s="613"/>
      <c r="AL769" s="613"/>
      <c r="AM769" s="3702"/>
      <c r="AN769" s="3928"/>
      <c r="AO769" s="4034"/>
      <c r="AP769" s="4306">
        <f t="shared" si="640"/>
        <v>0</v>
      </c>
    </row>
    <row r="770" spans="1:42" s="47" customFormat="1" ht="72" x14ac:dyDescent="0.25">
      <c r="A770" s="637">
        <v>1</v>
      </c>
      <c r="B770" s="637">
        <v>1</v>
      </c>
      <c r="C770" s="2513" t="s">
        <v>471</v>
      </c>
      <c r="D770" s="346"/>
      <c r="E770" s="346"/>
      <c r="F770" s="613">
        <v>300</v>
      </c>
      <c r="G770" s="4034">
        <v>300</v>
      </c>
      <c r="H770" s="613">
        <f t="shared" si="609"/>
        <v>0</v>
      </c>
      <c r="I770" s="69">
        <f t="shared" si="660"/>
        <v>175</v>
      </c>
      <c r="J770" s="366">
        <v>134</v>
      </c>
      <c r="K770" s="309">
        <f>J770/I770*100</f>
        <v>76.571428571428569</v>
      </c>
      <c r="L770" s="3452"/>
      <c r="M770" s="101"/>
      <c r="N770" s="101"/>
      <c r="O770" s="389"/>
      <c r="P770" s="389"/>
      <c r="Q770" s="389">
        <f t="shared" si="610"/>
        <v>0</v>
      </c>
      <c r="R770" s="389"/>
      <c r="S770" s="389"/>
      <c r="T770" s="389"/>
      <c r="U770" s="389"/>
      <c r="V770" s="389"/>
      <c r="W770" s="1879"/>
      <c r="X770" s="1879"/>
      <c r="Y770" s="1879"/>
      <c r="Z770" s="1879"/>
      <c r="AA770" s="1879"/>
      <c r="AB770" s="1879"/>
      <c r="AC770" s="1879"/>
      <c r="AD770" s="1879"/>
      <c r="AE770" s="2900"/>
      <c r="AF770" s="613"/>
      <c r="AG770" s="3070"/>
      <c r="AH770" s="613"/>
      <c r="AI770" s="1962"/>
      <c r="AJ770" s="1962"/>
      <c r="AK770" s="613"/>
      <c r="AL770" s="613"/>
      <c r="AM770" s="3702"/>
      <c r="AN770" s="3928"/>
      <c r="AO770" s="4034"/>
      <c r="AP770" s="4306">
        <f t="shared" si="640"/>
        <v>0</v>
      </c>
    </row>
    <row r="771" spans="1:42" s="47" customFormat="1" x14ac:dyDescent="0.25">
      <c r="A771" s="637"/>
      <c r="B771" s="637">
        <v>1</v>
      </c>
      <c r="C771" s="2499" t="s">
        <v>242</v>
      </c>
      <c r="D771" s="346"/>
      <c r="E771" s="346"/>
      <c r="F771" s="613">
        <f>SUM(F772:F774)</f>
        <v>1637</v>
      </c>
      <c r="G771" s="4034">
        <f>SUM(G772:G774)</f>
        <v>1637</v>
      </c>
      <c r="H771" s="613">
        <f t="shared" si="609"/>
        <v>0</v>
      </c>
      <c r="I771" s="69">
        <f>SUM(I772:I774)</f>
        <v>954.91666666666663</v>
      </c>
      <c r="J771" s="366">
        <f>SUM(J772:J774)</f>
        <v>779</v>
      </c>
      <c r="K771" s="309">
        <f>J771/I771*100</f>
        <v>81.577799109869972</v>
      </c>
      <c r="L771" s="3452">
        <f>SUM(L772:L774)</f>
        <v>0</v>
      </c>
      <c r="M771" s="101"/>
      <c r="N771" s="101"/>
      <c r="O771" s="389"/>
      <c r="P771" s="389"/>
      <c r="Q771" s="389">
        <f t="shared" si="610"/>
        <v>0</v>
      </c>
      <c r="R771" s="389"/>
      <c r="S771" s="389"/>
      <c r="T771" s="389"/>
      <c r="U771" s="389"/>
      <c r="V771" s="389"/>
      <c r="W771" s="1879">
        <v>1820.3244259999999</v>
      </c>
      <c r="X771" s="1879">
        <v>1820.3244259999999</v>
      </c>
      <c r="Y771" s="1879">
        <v>1820.3244259999999</v>
      </c>
      <c r="Z771" s="1879">
        <v>1820.3244259999999</v>
      </c>
      <c r="AA771" s="1879">
        <v>1820.3244259999999</v>
      </c>
      <c r="AB771" s="1879">
        <v>1820.3244259999999</v>
      </c>
      <c r="AC771" s="1879">
        <v>1820.3244259999999</v>
      </c>
      <c r="AD771" s="1879">
        <v>1820.3244259999999</v>
      </c>
      <c r="AE771" s="2895">
        <f>W771/12*$C$3+(X771-W771)/11*6+(Y771-X771)/10*5+(Z771-Y771)/9*4+(AA771-Z771)/8*3+(AB771-AA771)/7*2+(AC771-AB771)/6*1+(AD771-AC771)</f>
        <v>1061.8559151666666</v>
      </c>
      <c r="AF771" s="613">
        <f>AL771-AK771-AH771</f>
        <v>904.67628000000002</v>
      </c>
      <c r="AG771" s="3070"/>
      <c r="AH771" s="613"/>
      <c r="AI771" s="1962">
        <f>AF771-AE771</f>
        <v>-157.17963516666657</v>
      </c>
      <c r="AJ771" s="1962"/>
      <c r="AK771" s="613">
        <v>0</v>
      </c>
      <c r="AL771" s="613">
        <v>904.67628000000002</v>
      </c>
      <c r="AM771" s="3702"/>
      <c r="AN771" s="3928">
        <f>SUM(AN772:AN774)</f>
        <v>0</v>
      </c>
      <c r="AO771" s="4034"/>
      <c r="AP771" s="4306">
        <f t="shared" si="640"/>
        <v>1820324.426</v>
      </c>
    </row>
    <row r="772" spans="1:42" s="47" customFormat="1" ht="105" x14ac:dyDescent="0.25">
      <c r="A772" s="637">
        <v>1</v>
      </c>
      <c r="B772" s="637">
        <v>1</v>
      </c>
      <c r="C772" s="10" t="s">
        <v>472</v>
      </c>
      <c r="D772" s="348"/>
      <c r="E772" s="346"/>
      <c r="F772" s="613">
        <v>340</v>
      </c>
      <c r="G772" s="4034">
        <v>340</v>
      </c>
      <c r="H772" s="613">
        <f t="shared" si="609"/>
        <v>0</v>
      </c>
      <c r="I772" s="69">
        <f t="shared" si="660"/>
        <v>198.33333333333331</v>
      </c>
      <c r="J772" s="366">
        <v>27</v>
      </c>
      <c r="K772" s="309">
        <f>J772/I772*100</f>
        <v>13.613445378151262</v>
      </c>
      <c r="L772" s="3452"/>
      <c r="M772" s="101"/>
      <c r="N772" s="101"/>
      <c r="O772" s="389"/>
      <c r="P772" s="389"/>
      <c r="Q772" s="389">
        <f t="shared" si="610"/>
        <v>0</v>
      </c>
      <c r="R772" s="389"/>
      <c r="S772" s="389"/>
      <c r="T772" s="389"/>
      <c r="U772" s="389"/>
      <c r="V772" s="389"/>
      <c r="W772" s="1879"/>
      <c r="X772" s="1879"/>
      <c r="Y772" s="1879"/>
      <c r="Z772" s="1879"/>
      <c r="AA772" s="1879"/>
      <c r="AB772" s="1879"/>
      <c r="AC772" s="1879"/>
      <c r="AD772" s="1879"/>
      <c r="AE772" s="2900"/>
      <c r="AF772" s="613"/>
      <c r="AG772" s="3070"/>
      <c r="AH772" s="613"/>
      <c r="AI772" s="1962"/>
      <c r="AJ772" s="1962"/>
      <c r="AK772" s="613"/>
      <c r="AL772" s="613"/>
      <c r="AM772" s="3702"/>
      <c r="AN772" s="3928"/>
      <c r="AO772" s="4034"/>
      <c r="AP772" s="4306">
        <f t="shared" si="640"/>
        <v>0</v>
      </c>
    </row>
    <row r="773" spans="1:42" s="47" customFormat="1" ht="30" x14ac:dyDescent="0.25">
      <c r="A773" s="637"/>
      <c r="B773" s="637">
        <v>1</v>
      </c>
      <c r="C773" s="10" t="s">
        <v>381</v>
      </c>
      <c r="D773" s="348"/>
      <c r="E773" s="346"/>
      <c r="F773" s="613">
        <v>244</v>
      </c>
      <c r="G773" s="4034">
        <v>244</v>
      </c>
      <c r="H773" s="613">
        <f t="shared" si="609"/>
        <v>0</v>
      </c>
      <c r="I773" s="69">
        <f t="shared" si="660"/>
        <v>142.33333333333331</v>
      </c>
      <c r="J773" s="366">
        <v>167</v>
      </c>
      <c r="K773" s="309">
        <f>J773/I773*100</f>
        <v>117.33021077283374</v>
      </c>
      <c r="L773" s="3452"/>
      <c r="M773" s="101"/>
      <c r="N773" s="101"/>
      <c r="O773" s="389"/>
      <c r="P773" s="389"/>
      <c r="Q773" s="389">
        <f t="shared" si="610"/>
        <v>0</v>
      </c>
      <c r="R773" s="389"/>
      <c r="S773" s="389"/>
      <c r="T773" s="389"/>
      <c r="U773" s="389"/>
      <c r="V773" s="389"/>
      <c r="W773" s="1879"/>
      <c r="X773" s="1879"/>
      <c r="Y773" s="1879"/>
      <c r="Z773" s="1879"/>
      <c r="AA773" s="1879"/>
      <c r="AB773" s="1879"/>
      <c r="AC773" s="1879"/>
      <c r="AD773" s="1879"/>
      <c r="AE773" s="2900"/>
      <c r="AF773" s="613"/>
      <c r="AG773" s="3070"/>
      <c r="AH773" s="613"/>
      <c r="AI773" s="1962"/>
      <c r="AJ773" s="1962"/>
      <c r="AK773" s="613"/>
      <c r="AL773" s="613"/>
      <c r="AM773" s="3702"/>
      <c r="AN773" s="3928"/>
      <c r="AO773" s="4034"/>
      <c r="AP773" s="4306">
        <f t="shared" si="640"/>
        <v>0</v>
      </c>
    </row>
    <row r="774" spans="1:42" s="47" customFormat="1" ht="30" x14ac:dyDescent="0.25">
      <c r="A774" s="637"/>
      <c r="B774" s="637">
        <v>1</v>
      </c>
      <c r="C774" s="2509" t="s">
        <v>386</v>
      </c>
      <c r="D774" s="348"/>
      <c r="E774" s="346"/>
      <c r="F774" s="613">
        <v>1053</v>
      </c>
      <c r="G774" s="4034">
        <v>1053</v>
      </c>
      <c r="H774" s="613">
        <f t="shared" si="609"/>
        <v>0</v>
      </c>
      <c r="I774" s="69">
        <f t="shared" si="660"/>
        <v>614.25</v>
      </c>
      <c r="J774" s="366">
        <v>585</v>
      </c>
      <c r="K774" s="309">
        <f t="shared" ref="K774:K779" si="661">J774/I774*100</f>
        <v>95.238095238095227</v>
      </c>
      <c r="L774" s="3452"/>
      <c r="M774" s="101"/>
      <c r="N774" s="101"/>
      <c r="O774" s="389"/>
      <c r="P774" s="389"/>
      <c r="Q774" s="389">
        <f t="shared" si="610"/>
        <v>0</v>
      </c>
      <c r="R774" s="389"/>
      <c r="S774" s="389"/>
      <c r="T774" s="389"/>
      <c r="U774" s="389"/>
      <c r="V774" s="389"/>
      <c r="W774" s="1879"/>
      <c r="X774" s="1879"/>
      <c r="Y774" s="1879"/>
      <c r="Z774" s="1879"/>
      <c r="AA774" s="1879"/>
      <c r="AB774" s="1879"/>
      <c r="AC774" s="1879"/>
      <c r="AD774" s="1879"/>
      <c r="AE774" s="2900"/>
      <c r="AF774" s="613"/>
      <c r="AG774" s="3070"/>
      <c r="AH774" s="613"/>
      <c r="AI774" s="1962"/>
      <c r="AJ774" s="1962"/>
      <c r="AK774" s="613"/>
      <c r="AL774" s="613"/>
      <c r="AM774" s="3702"/>
      <c r="AN774" s="3928"/>
      <c r="AO774" s="4034"/>
      <c r="AP774" s="4306">
        <f t="shared" si="640"/>
        <v>0</v>
      </c>
    </row>
    <row r="775" spans="1:42" s="47" customFormat="1" ht="29.25" x14ac:dyDescent="0.25">
      <c r="A775" s="637">
        <v>1</v>
      </c>
      <c r="B775" s="637">
        <v>1</v>
      </c>
      <c r="C775" s="2434" t="s">
        <v>382</v>
      </c>
      <c r="D775" s="181"/>
      <c r="E775" s="430"/>
      <c r="F775" s="614">
        <f>F755+F730</f>
        <v>34484</v>
      </c>
      <c r="G775" s="4025">
        <f>G755+G730</f>
        <v>34484</v>
      </c>
      <c r="H775" s="614">
        <f t="shared" si="609"/>
        <v>0</v>
      </c>
      <c r="I775" s="329">
        <f>I755+I730</f>
        <v>19532.333333333332</v>
      </c>
      <c r="J775" s="329">
        <f>J755+J730</f>
        <v>25938.875</v>
      </c>
      <c r="K775" s="476">
        <f t="shared" si="661"/>
        <v>132.79967404474633</v>
      </c>
      <c r="L775" s="3444">
        <f>L755+L730</f>
        <v>0</v>
      </c>
      <c r="M775" s="101"/>
      <c r="N775" s="101"/>
      <c r="O775" s="389"/>
      <c r="P775" s="389"/>
      <c r="Q775" s="389">
        <f t="shared" si="610"/>
        <v>0</v>
      </c>
      <c r="R775" s="389"/>
      <c r="S775" s="389"/>
      <c r="T775" s="389"/>
      <c r="U775" s="389"/>
      <c r="V775" s="389"/>
      <c r="W775" s="1283"/>
      <c r="X775" s="1283"/>
      <c r="Y775" s="1283"/>
      <c r="Z775" s="1283"/>
      <c r="AA775" s="1283"/>
      <c r="AB775" s="1283"/>
      <c r="AC775" s="1283"/>
      <c r="AD775" s="1283"/>
      <c r="AE775" s="2937">
        <f>W775/12*$C$3</f>
        <v>0</v>
      </c>
      <c r="AF775" s="641">
        <f>AL775-AK775</f>
        <v>0</v>
      </c>
      <c r="AG775" s="3071"/>
      <c r="AH775" s="641"/>
      <c r="AI775" s="523">
        <f>AF775-AE775</f>
        <v>0</v>
      </c>
      <c r="AJ775" s="523"/>
      <c r="AK775" s="641"/>
      <c r="AL775" s="641"/>
      <c r="AM775" s="3702"/>
      <c r="AN775" s="3916">
        <f>AN755+AN730</f>
        <v>0</v>
      </c>
      <c r="AO775" s="4068"/>
      <c r="AP775" s="4306">
        <f t="shared" si="640"/>
        <v>0</v>
      </c>
    </row>
    <row r="776" spans="1:42" s="47" customFormat="1" ht="43.5" x14ac:dyDescent="0.25">
      <c r="A776" s="637">
        <v>1</v>
      </c>
      <c r="B776" s="637">
        <v>1</v>
      </c>
      <c r="C776" s="2434" t="s">
        <v>415</v>
      </c>
      <c r="D776" s="429"/>
      <c r="E776" s="346"/>
      <c r="F776" s="614">
        <f>F743</f>
        <v>8261</v>
      </c>
      <c r="G776" s="4025">
        <f>G743</f>
        <v>8261</v>
      </c>
      <c r="H776" s="614">
        <f t="shared" si="609"/>
        <v>0</v>
      </c>
      <c r="I776" s="93">
        <f>I743</f>
        <v>4818.9166666666661</v>
      </c>
      <c r="J776" s="329">
        <f>J743</f>
        <v>2306</v>
      </c>
      <c r="K776" s="476">
        <f t="shared" si="661"/>
        <v>47.853079011534412</v>
      </c>
      <c r="L776" s="3444">
        <f>L743</f>
        <v>0</v>
      </c>
      <c r="M776" s="101"/>
      <c r="N776" s="101"/>
      <c r="O776" s="389"/>
      <c r="P776" s="389"/>
      <c r="Q776" s="389">
        <f t="shared" si="610"/>
        <v>0</v>
      </c>
      <c r="R776" s="389"/>
      <c r="S776" s="389"/>
      <c r="T776" s="389"/>
      <c r="U776" s="389"/>
      <c r="V776" s="389"/>
      <c r="W776" s="1879"/>
      <c r="X776" s="1879"/>
      <c r="Y776" s="1879"/>
      <c r="Z776" s="1879"/>
      <c r="AA776" s="1879"/>
      <c r="AB776" s="1879"/>
      <c r="AC776" s="1879"/>
      <c r="AD776" s="1879"/>
      <c r="AE776" s="2900"/>
      <c r="AF776" s="613"/>
      <c r="AG776" s="3070"/>
      <c r="AH776" s="613"/>
      <c r="AI776" s="1962"/>
      <c r="AJ776" s="1962"/>
      <c r="AK776" s="613"/>
      <c r="AL776" s="613"/>
      <c r="AM776" s="3702"/>
      <c r="AN776" s="3916">
        <f>AN743</f>
        <v>0</v>
      </c>
      <c r="AO776" s="4034"/>
      <c r="AP776" s="4306">
        <f t="shared" si="640"/>
        <v>0</v>
      </c>
    </row>
    <row r="777" spans="1:42" s="47" customFormat="1" ht="29.25" x14ac:dyDescent="0.25">
      <c r="A777" s="637">
        <v>1</v>
      </c>
      <c r="B777" s="637">
        <v>1</v>
      </c>
      <c r="C777" s="2434" t="s">
        <v>383</v>
      </c>
      <c r="D777" s="346"/>
      <c r="E777" s="346"/>
      <c r="F777" s="614">
        <f>F764+F739</f>
        <v>13361.91489361702</v>
      </c>
      <c r="G777" s="4025">
        <f>G764+G739</f>
        <v>13361.91489361702</v>
      </c>
      <c r="H777" s="614">
        <f t="shared" si="609"/>
        <v>0</v>
      </c>
      <c r="I777" s="329">
        <f>I764+I739</f>
        <v>7794.4503546099295</v>
      </c>
      <c r="J777" s="329">
        <f>J764+J739</f>
        <v>6403.1180851063828</v>
      </c>
      <c r="K777" s="476">
        <f t="shared" si="661"/>
        <v>82.149706442345078</v>
      </c>
      <c r="L777" s="3444">
        <f>L764+L739</f>
        <v>0</v>
      </c>
      <c r="M777" s="101"/>
      <c r="N777" s="101"/>
      <c r="O777" s="389"/>
      <c r="P777" s="389"/>
      <c r="Q777" s="389">
        <f t="shared" si="610"/>
        <v>0</v>
      </c>
      <c r="R777" s="389"/>
      <c r="S777" s="389"/>
      <c r="T777" s="389"/>
      <c r="U777" s="389"/>
      <c r="V777" s="389"/>
      <c r="W777" s="1879"/>
      <c r="X777" s="1879"/>
      <c r="Y777" s="1879"/>
      <c r="Z777" s="1879"/>
      <c r="AA777" s="1879"/>
      <c r="AB777" s="1879"/>
      <c r="AC777" s="1879"/>
      <c r="AD777" s="1879"/>
      <c r="AE777" s="2900"/>
      <c r="AF777" s="613"/>
      <c r="AG777" s="3070"/>
      <c r="AH777" s="613"/>
      <c r="AI777" s="1962"/>
      <c r="AJ777" s="1962"/>
      <c r="AK777" s="613"/>
      <c r="AL777" s="613"/>
      <c r="AM777" s="3702"/>
      <c r="AN777" s="3916">
        <f>AN764+AN739</f>
        <v>0</v>
      </c>
      <c r="AO777" s="4034"/>
      <c r="AP777" s="4306">
        <f t="shared" si="640"/>
        <v>0</v>
      </c>
    </row>
    <row r="778" spans="1:42" s="47" customFormat="1" ht="29.25" x14ac:dyDescent="0.25">
      <c r="A778" s="637">
        <v>1</v>
      </c>
      <c r="B778" s="637">
        <v>1</v>
      </c>
      <c r="C778" s="2434" t="s">
        <v>384</v>
      </c>
      <c r="D778" s="346"/>
      <c r="E778" s="346"/>
      <c r="F778" s="614">
        <f>F768+F770</f>
        <v>1530</v>
      </c>
      <c r="G778" s="4025">
        <f>G768+G770</f>
        <v>1530</v>
      </c>
      <c r="H778" s="614">
        <f t="shared" si="609"/>
        <v>0</v>
      </c>
      <c r="I778" s="93">
        <f>I768+I770</f>
        <v>892.5</v>
      </c>
      <c r="J778" s="329">
        <f>J768+J770</f>
        <v>839</v>
      </c>
      <c r="K778" s="476">
        <f t="shared" si="661"/>
        <v>94.005602240896351</v>
      </c>
      <c r="L778" s="3444">
        <f>L768+L770</f>
        <v>0</v>
      </c>
      <c r="M778" s="101"/>
      <c r="N778" s="101"/>
      <c r="O778" s="389"/>
      <c r="P778" s="389"/>
      <c r="Q778" s="389">
        <f t="shared" si="610"/>
        <v>0</v>
      </c>
      <c r="R778" s="389"/>
      <c r="S778" s="389"/>
      <c r="T778" s="389"/>
      <c r="U778" s="389"/>
      <c r="V778" s="389"/>
      <c r="W778" s="1879">
        <v>1726.0235999999998</v>
      </c>
      <c r="X778" s="1879">
        <v>1726.0235999999998</v>
      </c>
      <c r="Y778" s="1879">
        <v>1726.0235999999998</v>
      </c>
      <c r="Z778" s="1879">
        <v>1726.0235999999998</v>
      </c>
      <c r="AA778" s="1879">
        <v>1726.0235999999998</v>
      </c>
      <c r="AB778" s="1879">
        <v>1726.0235999999998</v>
      </c>
      <c r="AC778" s="1879">
        <v>1726.0235999999998</v>
      </c>
      <c r="AD778" s="1879">
        <v>1726.0235999999998</v>
      </c>
      <c r="AE778" s="2895">
        <f>W778/12*$C$3+(X778-W778)/11*6+(Y778-X778)/10*5+(Z778-Y778)/9*4+(AA778-Z778)/8*3+(AB778-AA778)/7*2+(AC778-AB778)/6*1+(AD778-AC778)</f>
        <v>1006.8471</v>
      </c>
      <c r="AF778" s="613">
        <f>AL778-AK778-AH778</f>
        <v>946.49268000000006</v>
      </c>
      <c r="AG778" s="3070"/>
      <c r="AH778" s="613"/>
      <c r="AI778" s="1962">
        <f>AF778-AE778</f>
        <v>-60.354419999999891</v>
      </c>
      <c r="AJ778" s="1962"/>
      <c r="AK778" s="613">
        <v>0</v>
      </c>
      <c r="AL778" s="613">
        <v>946.49268000000006</v>
      </c>
      <c r="AM778" s="3702"/>
      <c r="AN778" s="3916">
        <f>AN768+AN770</f>
        <v>0</v>
      </c>
      <c r="AO778" s="4034"/>
      <c r="AP778" s="4306">
        <f t="shared" si="640"/>
        <v>1726023.5999999999</v>
      </c>
    </row>
    <row r="779" spans="1:42" s="47" customFormat="1" x14ac:dyDescent="0.25">
      <c r="A779" s="637">
        <v>1</v>
      </c>
      <c r="B779" s="637">
        <v>1</v>
      </c>
      <c r="C779" s="2435" t="s">
        <v>139</v>
      </c>
      <c r="D779" s="346"/>
      <c r="E779" s="346"/>
      <c r="F779" s="614">
        <f>F775+F776+F778+F740*2.9+F742/4.2</f>
        <v>82672.476190476184</v>
      </c>
      <c r="G779" s="4025">
        <f>G775+G776+G778+G740*2.9+G742/4.2</f>
        <v>82672.476190476184</v>
      </c>
      <c r="H779" s="614">
        <f t="shared" si="609"/>
        <v>0</v>
      </c>
      <c r="I779" s="329">
        <f>I775+I776+I778+I740*2.9+I742/4.2</f>
        <v>47642.277777777774</v>
      </c>
      <c r="J779" s="329">
        <f>J775+J776+J778+J740*2.9+J742/4.2</f>
        <v>47390.063095238089</v>
      </c>
      <c r="K779" s="476">
        <f t="shared" si="661"/>
        <v>99.47060742201262</v>
      </c>
      <c r="L779" s="3444">
        <f>L775+L776+L778+L740*2.9+L742/4.2</f>
        <v>0</v>
      </c>
      <c r="M779" s="101"/>
      <c r="N779" s="101"/>
      <c r="O779" s="389"/>
      <c r="P779" s="389"/>
      <c r="Q779" s="389">
        <f t="shared" si="610"/>
        <v>0</v>
      </c>
      <c r="R779" s="389"/>
      <c r="S779" s="389"/>
      <c r="T779" s="389"/>
      <c r="U779" s="389"/>
      <c r="V779" s="389"/>
      <c r="W779" s="1880">
        <f t="shared" ref="W779:AB779" si="662">W778+W771+W754+W729</f>
        <v>55572.496886000001</v>
      </c>
      <c r="X779" s="1880">
        <f t="shared" si="662"/>
        <v>55572.496886000001</v>
      </c>
      <c r="Y779" s="1880">
        <f t="shared" si="662"/>
        <v>55572.496886000001</v>
      </c>
      <c r="Z779" s="1880">
        <f t="shared" si="662"/>
        <v>55572.496886000001</v>
      </c>
      <c r="AA779" s="1880">
        <f t="shared" si="662"/>
        <v>55182.300836000002</v>
      </c>
      <c r="AB779" s="1880">
        <f t="shared" si="662"/>
        <v>55182.300836000002</v>
      </c>
      <c r="AC779" s="1880">
        <f t="shared" ref="AC779:AL779" si="663">AC778+AC771+AC754+AC729</f>
        <v>55520.500835999999</v>
      </c>
      <c r="AD779" s="1880">
        <f t="shared" ref="AD779" si="664">AD778+AD771+AD754+AD729</f>
        <v>55520.500835999999</v>
      </c>
      <c r="AE779" s="2923">
        <f t="shared" si="663"/>
        <v>32027.093800166669</v>
      </c>
      <c r="AF779" s="614">
        <f t="shared" si="663"/>
        <v>31666.487819999998</v>
      </c>
      <c r="AG779" s="3079">
        <f t="shared" si="663"/>
        <v>0</v>
      </c>
      <c r="AH779" s="614">
        <f t="shared" si="663"/>
        <v>0</v>
      </c>
      <c r="AI779" s="2724">
        <f t="shared" si="663"/>
        <v>-360.60598016667029</v>
      </c>
      <c r="AJ779" s="2724">
        <f t="shared" si="663"/>
        <v>0</v>
      </c>
      <c r="AK779" s="614">
        <f t="shared" si="663"/>
        <v>-84.058730000000011</v>
      </c>
      <c r="AL779" s="614">
        <f t="shared" si="663"/>
        <v>31582.429089999998</v>
      </c>
      <c r="AM779" s="3702">
        <f t="shared" ref="AM779" si="665">AM778+AM771+AM743+AM729+AM754</f>
        <v>0</v>
      </c>
      <c r="AN779" s="3916">
        <f>AN775+AN776+AN778+AN740*2.9+AN742/4.2</f>
        <v>0</v>
      </c>
      <c r="AO779" s="4025"/>
      <c r="AP779" s="4306">
        <f t="shared" si="640"/>
        <v>55520500.836000003</v>
      </c>
    </row>
    <row r="780" spans="1:42" s="47" customFormat="1" x14ac:dyDescent="0.25">
      <c r="A780" s="637">
        <v>1</v>
      </c>
      <c r="B780" s="637">
        <v>1</v>
      </c>
      <c r="C780" s="455"/>
      <c r="D780" s="455"/>
      <c r="E780" s="577"/>
      <c r="F780" s="1541"/>
      <c r="G780" s="4492"/>
      <c r="H780" s="1541">
        <f t="shared" si="609"/>
        <v>0</v>
      </c>
      <c r="I780" s="69"/>
      <c r="J780" s="476"/>
      <c r="K780" s="476"/>
      <c r="L780" s="3522"/>
      <c r="M780" s="605"/>
      <c r="N780" s="605"/>
      <c r="O780" s="665"/>
      <c r="P780" s="665"/>
      <c r="Q780" s="665">
        <f t="shared" si="610"/>
        <v>0</v>
      </c>
      <c r="R780" s="665"/>
      <c r="S780" s="665"/>
      <c r="T780" s="665"/>
      <c r="U780" s="665"/>
      <c r="V780" s="665"/>
      <c r="W780" s="1283"/>
      <c r="X780" s="1283"/>
      <c r="Y780" s="1283"/>
      <c r="Z780" s="1283"/>
      <c r="AA780" s="1283"/>
      <c r="AB780" s="1283"/>
      <c r="AC780" s="1283"/>
      <c r="AD780" s="1283"/>
      <c r="AE780" s="2901"/>
      <c r="AF780" s="641"/>
      <c r="AG780" s="3071"/>
      <c r="AH780" s="641"/>
      <c r="AI780" s="523"/>
      <c r="AJ780" s="523"/>
      <c r="AK780" s="641"/>
      <c r="AL780" s="641"/>
      <c r="AM780" s="3702"/>
      <c r="AN780" s="4041"/>
      <c r="AO780" s="4068"/>
      <c r="AP780" s="4306">
        <f t="shared" si="640"/>
        <v>0</v>
      </c>
    </row>
    <row r="781" spans="1:42" s="47" customFormat="1" x14ac:dyDescent="0.25">
      <c r="A781" s="637">
        <v>1</v>
      </c>
      <c r="B781" s="637">
        <v>1</v>
      </c>
      <c r="C781" s="240" t="s">
        <v>29</v>
      </c>
      <c r="D781" s="240"/>
      <c r="E781" s="184"/>
      <c r="F781" s="664"/>
      <c r="G781" s="4153"/>
      <c r="H781" s="664">
        <f t="shared" ref="H781:H844" si="666">F781-G781</f>
        <v>0</v>
      </c>
      <c r="I781" s="309"/>
      <c r="J781" s="309"/>
      <c r="K781" s="309"/>
      <c r="L781" s="3419"/>
      <c r="M781" s="101"/>
      <c r="N781" s="101"/>
      <c r="O781" s="329"/>
      <c r="P781" s="329"/>
      <c r="Q781" s="329">
        <f t="shared" ref="Q781:Q844" si="667">O781-P781</f>
        <v>0</v>
      </c>
      <c r="R781" s="329"/>
      <c r="S781" s="329"/>
      <c r="T781" s="329"/>
      <c r="U781" s="329"/>
      <c r="V781" s="329"/>
      <c r="W781" s="607"/>
      <c r="X781" s="607"/>
      <c r="Y781" s="607"/>
      <c r="Z781" s="607"/>
      <c r="AA781" s="607"/>
      <c r="AB781" s="607"/>
      <c r="AC781" s="607"/>
      <c r="AD781" s="607"/>
      <c r="AE781" s="2902"/>
      <c r="AF781" s="606"/>
      <c r="AG781" s="3074"/>
      <c r="AH781" s="606"/>
      <c r="AI781" s="1871"/>
      <c r="AJ781" s="1871"/>
      <c r="AK781" s="606"/>
      <c r="AL781" s="606"/>
      <c r="AM781" s="3702"/>
      <c r="AN781" s="3880"/>
      <c r="AO781" s="4027"/>
      <c r="AP781" s="4306">
        <f t="shared" si="640"/>
        <v>0</v>
      </c>
    </row>
    <row r="782" spans="1:42" s="47" customFormat="1" x14ac:dyDescent="0.25">
      <c r="A782" s="637">
        <v>1</v>
      </c>
      <c r="B782" s="637">
        <v>1</v>
      </c>
      <c r="C782" s="120" t="s">
        <v>24</v>
      </c>
      <c r="D782" s="120"/>
      <c r="E782" s="43">
        <v>300</v>
      </c>
      <c r="F782" s="664">
        <v>136</v>
      </c>
      <c r="G782" s="4153">
        <v>136</v>
      </c>
      <c r="H782" s="664">
        <f t="shared" si="666"/>
        <v>0</v>
      </c>
      <c r="I782" s="69">
        <f>ROUND(F782/12*$C$3,0)</f>
        <v>79</v>
      </c>
      <c r="J782" s="69">
        <v>85</v>
      </c>
      <c r="K782" s="69">
        <f>J782/I782*100</f>
        <v>107.59493670886076</v>
      </c>
      <c r="L782" s="3375"/>
      <c r="M782" s="311">
        <v>6.1</v>
      </c>
      <c r="N782" s="70">
        <f>S782/J782</f>
        <v>7.2470588235294118</v>
      </c>
      <c r="O782" s="71">
        <f>ROUND(F782*M782,0)</f>
        <v>830</v>
      </c>
      <c r="P782" s="71">
        <v>830</v>
      </c>
      <c r="Q782" s="71">
        <f t="shared" si="667"/>
        <v>0</v>
      </c>
      <c r="R782" s="71">
        <f t="shared" ref="R782:R784" si="668">O782/12*$C$3</f>
        <v>484.16666666666669</v>
      </c>
      <c r="S782" s="71">
        <v>616</v>
      </c>
      <c r="T782" s="71">
        <f>S782/R782*100</f>
        <v>127.22891566265059</v>
      </c>
      <c r="U782" s="71">
        <f>ROUND(O782/E782,0)</f>
        <v>3</v>
      </c>
      <c r="V782" s="71">
        <f>S782/$C$3*12/U782</f>
        <v>352</v>
      </c>
      <c r="W782" s="1880"/>
      <c r="X782" s="1880"/>
      <c r="Y782" s="1880"/>
      <c r="Z782" s="1880"/>
      <c r="AA782" s="1880"/>
      <c r="AB782" s="1880"/>
      <c r="AC782" s="1880"/>
      <c r="AD782" s="1880"/>
      <c r="AE782" s="2923"/>
      <c r="AF782" s="614"/>
      <c r="AG782" s="3079"/>
      <c r="AH782" s="614"/>
      <c r="AI782" s="2724"/>
      <c r="AJ782" s="2724"/>
      <c r="AK782" s="614"/>
      <c r="AL782" s="614"/>
      <c r="AM782" s="3702"/>
      <c r="AN782" s="3832"/>
      <c r="AO782" s="4025"/>
      <c r="AP782" s="4306">
        <f t="shared" si="640"/>
        <v>0</v>
      </c>
    </row>
    <row r="783" spans="1:42" s="47" customFormat="1" x14ac:dyDescent="0.25">
      <c r="A783" s="637">
        <v>1</v>
      </c>
      <c r="B783" s="637">
        <v>1</v>
      </c>
      <c r="C783" s="120" t="s">
        <v>10</v>
      </c>
      <c r="D783" s="100"/>
      <c r="E783" s="43">
        <v>300</v>
      </c>
      <c r="F783" s="664">
        <v>333</v>
      </c>
      <c r="G783" s="4153">
        <v>322</v>
      </c>
      <c r="H783" s="664">
        <f t="shared" si="666"/>
        <v>11</v>
      </c>
      <c r="I783" s="69">
        <f t="shared" ref="I783" si="669">(F783-H783)/12*$C$3+H783</f>
        <v>198.83333333333331</v>
      </c>
      <c r="J783" s="69">
        <v>219</v>
      </c>
      <c r="K783" s="69">
        <f>J783/I783*100</f>
        <v>110.14249790444259</v>
      </c>
      <c r="L783" s="3375"/>
      <c r="M783" s="311">
        <v>10.5</v>
      </c>
      <c r="N783" s="70">
        <f>S783/J783</f>
        <v>10.02283105022831</v>
      </c>
      <c r="O783" s="71">
        <f>ROUND(F783*M783,0)</f>
        <v>3497</v>
      </c>
      <c r="P783" s="71">
        <v>3381</v>
      </c>
      <c r="Q783" s="71">
        <f t="shared" si="667"/>
        <v>116</v>
      </c>
      <c r="R783" s="71">
        <f>(O783-Q783)/12*$C$3+Q783</f>
        <v>2088.25</v>
      </c>
      <c r="S783" s="71">
        <v>2195</v>
      </c>
      <c r="T783" s="71">
        <f>S783/R783*100</f>
        <v>105.1119358314378</v>
      </c>
      <c r="U783" s="71">
        <f>ROUND(O783/E783,0)</f>
        <v>12</v>
      </c>
      <c r="V783" s="71">
        <f>S783/$C$3*12/U783</f>
        <v>313.57142857142856</v>
      </c>
      <c r="W783" s="1880"/>
      <c r="X783" s="1880"/>
      <c r="Y783" s="1880"/>
      <c r="Z783" s="1880"/>
      <c r="AA783" s="1880"/>
      <c r="AB783" s="1880"/>
      <c r="AC783" s="1880"/>
      <c r="AD783" s="1880"/>
      <c r="AE783" s="2923"/>
      <c r="AF783" s="614"/>
      <c r="AG783" s="3079"/>
      <c r="AH783" s="614"/>
      <c r="AI783" s="2724"/>
      <c r="AJ783" s="2724"/>
      <c r="AK783" s="614"/>
      <c r="AL783" s="614"/>
      <c r="AM783" s="3702"/>
      <c r="AN783" s="3832"/>
      <c r="AO783" s="4025"/>
      <c r="AP783" s="4306">
        <f t="shared" si="640"/>
        <v>0</v>
      </c>
    </row>
    <row r="784" spans="1:42" s="47" customFormat="1" x14ac:dyDescent="0.25">
      <c r="A784" s="637">
        <v>1</v>
      </c>
      <c r="B784" s="637">
        <v>1</v>
      </c>
      <c r="C784" s="120" t="s">
        <v>6</v>
      </c>
      <c r="D784" s="120"/>
      <c r="E784" s="43">
        <v>300</v>
      </c>
      <c r="F784" s="664">
        <v>220</v>
      </c>
      <c r="G784" s="4153">
        <v>220</v>
      </c>
      <c r="H784" s="664">
        <f t="shared" si="666"/>
        <v>0</v>
      </c>
      <c r="I784" s="69">
        <f>ROUND(F784/12*$C$3,0)</f>
        <v>128</v>
      </c>
      <c r="J784" s="69">
        <v>137</v>
      </c>
      <c r="K784" s="69">
        <f>J784/I784*100</f>
        <v>107.03125</v>
      </c>
      <c r="L784" s="3375"/>
      <c r="M784" s="311">
        <v>10</v>
      </c>
      <c r="N784" s="70">
        <f>S784/J784</f>
        <v>9.3649635036496353</v>
      </c>
      <c r="O784" s="71">
        <f>ROUND(F784*M784,0)</f>
        <v>2200</v>
      </c>
      <c r="P784" s="71">
        <v>2200</v>
      </c>
      <c r="Q784" s="71">
        <f t="shared" si="667"/>
        <v>0</v>
      </c>
      <c r="R784" s="71">
        <f t="shared" si="668"/>
        <v>1283.3333333333335</v>
      </c>
      <c r="S784" s="71">
        <v>1283</v>
      </c>
      <c r="T784" s="71">
        <f>S784/R784*100</f>
        <v>99.974025974025963</v>
      </c>
      <c r="U784" s="71">
        <f>ROUND(O784/E784,0)</f>
        <v>7</v>
      </c>
      <c r="V784" s="71">
        <f>S784/$C$3*12/U784</f>
        <v>314.20408163265307</v>
      </c>
      <c r="W784" s="1880"/>
      <c r="X784" s="1880"/>
      <c r="Y784" s="1880"/>
      <c r="Z784" s="1880"/>
      <c r="AA784" s="1880"/>
      <c r="AB784" s="1880"/>
      <c r="AC784" s="1880"/>
      <c r="AD784" s="1880"/>
      <c r="AE784" s="2923"/>
      <c r="AF784" s="614"/>
      <c r="AG784" s="3079"/>
      <c r="AH784" s="614"/>
      <c r="AI784" s="2724"/>
      <c r="AJ784" s="2724"/>
      <c r="AK784" s="614"/>
      <c r="AL784" s="614"/>
      <c r="AM784" s="3702"/>
      <c r="AN784" s="3832"/>
      <c r="AO784" s="4025"/>
      <c r="AP784" s="4306">
        <f t="shared" si="640"/>
        <v>0</v>
      </c>
    </row>
    <row r="785" spans="1:42" s="47" customFormat="1" x14ac:dyDescent="0.25">
      <c r="A785" s="637">
        <v>1</v>
      </c>
      <c r="B785" s="637">
        <v>1</v>
      </c>
      <c r="C785" s="240" t="s">
        <v>33</v>
      </c>
      <c r="D785" s="240"/>
      <c r="E785" s="240"/>
      <c r="F785" s="1520">
        <f>SUM(F782:F784)</f>
        <v>689</v>
      </c>
      <c r="G785" s="4479">
        <f>SUM(G782:G784)</f>
        <v>678</v>
      </c>
      <c r="H785" s="1520">
        <f t="shared" si="666"/>
        <v>11</v>
      </c>
      <c r="I785" s="476">
        <f>SUM(I782:I784)</f>
        <v>405.83333333333331</v>
      </c>
      <c r="J785" s="476">
        <f>SUM(J782:J784)</f>
        <v>441</v>
      </c>
      <c r="K785" s="476">
        <f>J785/I785*100</f>
        <v>108.66529774127312</v>
      </c>
      <c r="L785" s="3522">
        <f>SUM(L782:L784)</f>
        <v>0</v>
      </c>
      <c r="M785" s="605">
        <f>SUM(O785/F785)</f>
        <v>9.4731494920174164</v>
      </c>
      <c r="N785" s="94">
        <f>S785/J785</f>
        <v>9.2834467120181401</v>
      </c>
      <c r="O785" s="606">
        <f>SUM(O782:O784)</f>
        <v>6527</v>
      </c>
      <c r="P785" s="606">
        <v>6411</v>
      </c>
      <c r="Q785" s="606">
        <f t="shared" si="667"/>
        <v>116</v>
      </c>
      <c r="R785" s="606">
        <f>SUM(R782:R784)</f>
        <v>3855.75</v>
      </c>
      <c r="S785" s="606">
        <f>SUM(S782:S784)</f>
        <v>4094</v>
      </c>
      <c r="T785" s="71">
        <f>S785/R785*100</f>
        <v>106.1790831874473</v>
      </c>
      <c r="U785" s="239">
        <f>SUM(U782:U784)</f>
        <v>22</v>
      </c>
      <c r="V785" s="71">
        <f>S785/$C$3*12/U785</f>
        <v>319.01298701298703</v>
      </c>
      <c r="W785" s="607"/>
      <c r="X785" s="607"/>
      <c r="Y785" s="607"/>
      <c r="Z785" s="607"/>
      <c r="AA785" s="607"/>
      <c r="AB785" s="607"/>
      <c r="AC785" s="607"/>
      <c r="AD785" s="607"/>
      <c r="AE785" s="2901"/>
      <c r="AF785" s="641"/>
      <c r="AG785" s="3071"/>
      <c r="AH785" s="641"/>
      <c r="AI785" s="523"/>
      <c r="AJ785" s="523"/>
      <c r="AK785" s="606"/>
      <c r="AL785" s="606"/>
      <c r="AM785" s="3702"/>
      <c r="AN785" s="4041">
        <f>SUM(AN782:AN784)</f>
        <v>0</v>
      </c>
      <c r="AO785" s="4027"/>
      <c r="AP785" s="4306">
        <f t="shared" si="640"/>
        <v>0</v>
      </c>
    </row>
    <row r="786" spans="1:42" s="47" customFormat="1" ht="30" x14ac:dyDescent="0.25">
      <c r="A786" s="637">
        <v>1</v>
      </c>
      <c r="B786" s="637">
        <v>1</v>
      </c>
      <c r="C786" s="184" t="s">
        <v>127</v>
      </c>
      <c r="D786" s="184"/>
      <c r="E786" s="240"/>
      <c r="F786" s="1520"/>
      <c r="G786" s="4479"/>
      <c r="H786" s="1520">
        <f t="shared" si="666"/>
        <v>0</v>
      </c>
      <c r="I786" s="476"/>
      <c r="J786" s="476"/>
      <c r="K786" s="476"/>
      <c r="L786" s="3522"/>
      <c r="M786" s="605"/>
      <c r="N786" s="94"/>
      <c r="O786" s="606"/>
      <c r="P786" s="606"/>
      <c r="Q786" s="606">
        <f t="shared" si="667"/>
        <v>0</v>
      </c>
      <c r="R786" s="606"/>
      <c r="S786" s="606"/>
      <c r="T786" s="71"/>
      <c r="U786" s="239"/>
      <c r="V786" s="71"/>
      <c r="W786" s="607"/>
      <c r="X786" s="607"/>
      <c r="Y786" s="607"/>
      <c r="Z786" s="607"/>
      <c r="AA786" s="607"/>
      <c r="AB786" s="607"/>
      <c r="AC786" s="607"/>
      <c r="AD786" s="607"/>
      <c r="AE786" s="2902"/>
      <c r="AF786" s="606"/>
      <c r="AG786" s="3074"/>
      <c r="AH786" s="606"/>
      <c r="AI786" s="1871"/>
      <c r="AJ786" s="1871"/>
      <c r="AK786" s="606"/>
      <c r="AL786" s="606"/>
      <c r="AM786" s="3702"/>
      <c r="AN786" s="4041"/>
      <c r="AO786" s="4027"/>
      <c r="AP786" s="4306">
        <f t="shared" si="640"/>
        <v>0</v>
      </c>
    </row>
    <row r="787" spans="1:42" s="47" customFormat="1" x14ac:dyDescent="0.25">
      <c r="A787" s="637">
        <v>1</v>
      </c>
      <c r="B787" s="637">
        <v>1</v>
      </c>
      <c r="C787" s="221" t="s">
        <v>47</v>
      </c>
      <c r="D787" s="125"/>
      <c r="E787" s="455">
        <v>240</v>
      </c>
      <c r="F787" s="664">
        <v>781</v>
      </c>
      <c r="G787" s="4153">
        <v>781</v>
      </c>
      <c r="H787" s="664">
        <f t="shared" si="666"/>
        <v>0</v>
      </c>
      <c r="I787" s="69">
        <f>ROUND(F787/12*$C$3,0)</f>
        <v>456</v>
      </c>
      <c r="J787" s="69">
        <v>442</v>
      </c>
      <c r="K787" s="69">
        <f>J787/I787*100</f>
        <v>96.929824561403507</v>
      </c>
      <c r="L787" s="3375"/>
      <c r="M787" s="607">
        <v>8</v>
      </c>
      <c r="N787" s="70">
        <f>S787/J787</f>
        <v>8.0180995475113122</v>
      </c>
      <c r="O787" s="71">
        <f>ROUND(F787*M787,0)</f>
        <v>6248</v>
      </c>
      <c r="P787" s="71">
        <v>6248</v>
      </c>
      <c r="Q787" s="71">
        <f t="shared" si="667"/>
        <v>0</v>
      </c>
      <c r="R787" s="71">
        <f t="shared" ref="R787" si="670">O787/12*$C$3</f>
        <v>3644.6666666666665</v>
      </c>
      <c r="S787" s="71">
        <v>3544</v>
      </c>
      <c r="T787" s="71">
        <f>S787/R787*100</f>
        <v>97.237973294311331</v>
      </c>
      <c r="U787" s="71">
        <f>ROUND(O787/E787,0)</f>
        <v>26</v>
      </c>
      <c r="V787" s="71">
        <f>S787/$C$3*12/U787</f>
        <v>233.67032967032966</v>
      </c>
      <c r="W787" s="1880"/>
      <c r="X787" s="1880"/>
      <c r="Y787" s="1880"/>
      <c r="Z787" s="1880"/>
      <c r="AA787" s="1880"/>
      <c r="AB787" s="1880"/>
      <c r="AC787" s="1880"/>
      <c r="AD787" s="1880"/>
      <c r="AE787" s="2923"/>
      <c r="AF787" s="614"/>
      <c r="AG787" s="3079"/>
      <c r="AH787" s="614"/>
      <c r="AI787" s="2724"/>
      <c r="AJ787" s="2724"/>
      <c r="AK787" s="614"/>
      <c r="AL787" s="614"/>
      <c r="AM787" s="3702"/>
      <c r="AN787" s="3832"/>
      <c r="AO787" s="4025"/>
      <c r="AP787" s="4306">
        <f t="shared" si="640"/>
        <v>0</v>
      </c>
    </row>
    <row r="788" spans="1:42" s="73" customFormat="1" x14ac:dyDescent="0.25">
      <c r="A788" s="637">
        <v>1</v>
      </c>
      <c r="B788" s="637">
        <v>1</v>
      </c>
      <c r="C788" s="708" t="s">
        <v>158</v>
      </c>
      <c r="D788" s="708"/>
      <c r="E788" s="584"/>
      <c r="F788" s="1520">
        <f>SUM(F787:F787)</f>
        <v>781</v>
      </c>
      <c r="G788" s="4479">
        <f>SUM(G787:G787)</f>
        <v>781</v>
      </c>
      <c r="H788" s="1520">
        <f t="shared" si="666"/>
        <v>0</v>
      </c>
      <c r="I788" s="93">
        <f>SUM(I787:I787)</f>
        <v>456</v>
      </c>
      <c r="J788" s="93">
        <f>SUM(J787:J787)</f>
        <v>442</v>
      </c>
      <c r="K788" s="93">
        <f>J788/I788*100</f>
        <v>96.929824561403507</v>
      </c>
      <c r="L788" s="3380">
        <f>SUM(L787:L787)</f>
        <v>0</v>
      </c>
      <c r="M788" s="690">
        <f>O788/F788</f>
        <v>8</v>
      </c>
      <c r="N788" s="70">
        <f>S788/J788</f>
        <v>8.0180995475113122</v>
      </c>
      <c r="O788" s="95">
        <f>SUM(O787:O787)</f>
        <v>6248</v>
      </c>
      <c r="P788" s="95">
        <v>6248</v>
      </c>
      <c r="Q788" s="95">
        <f t="shared" si="667"/>
        <v>0</v>
      </c>
      <c r="R788" s="95">
        <f>SUM(R787:R787)</f>
        <v>3644.6666666666665</v>
      </c>
      <c r="S788" s="95">
        <f>SUM(S787:S787)</f>
        <v>3544</v>
      </c>
      <c r="T788" s="95">
        <f>S788/R788*100</f>
        <v>97.237973294311331</v>
      </c>
      <c r="U788" s="95">
        <f>SUM(U787:U787)</f>
        <v>26</v>
      </c>
      <c r="V788" s="71">
        <f>S788/$C$3*12/U788</f>
        <v>233.67032967032966</v>
      </c>
      <c r="W788" s="1880"/>
      <c r="X788" s="1880"/>
      <c r="Y788" s="1880"/>
      <c r="Z788" s="1880"/>
      <c r="AA788" s="1880"/>
      <c r="AB788" s="1880"/>
      <c r="AC788" s="1880"/>
      <c r="AD788" s="1880"/>
      <c r="AE788" s="2943"/>
      <c r="AF788" s="349"/>
      <c r="AG788" s="3097"/>
      <c r="AH788" s="349"/>
      <c r="AI788" s="1969"/>
      <c r="AJ788" s="1969"/>
      <c r="AK788" s="95"/>
      <c r="AL788" s="95"/>
      <c r="AM788" s="3702"/>
      <c r="AN788" s="3839">
        <f>SUM(AN787:AN787)</f>
        <v>0</v>
      </c>
      <c r="AO788" s="4092"/>
      <c r="AP788" s="4306">
        <f t="shared" si="640"/>
        <v>0</v>
      </c>
    </row>
    <row r="789" spans="1:42" s="47" customFormat="1" ht="29.25" x14ac:dyDescent="0.25">
      <c r="A789" s="637">
        <v>1</v>
      </c>
      <c r="B789" s="637">
        <v>1</v>
      </c>
      <c r="C789" s="507" t="s">
        <v>143</v>
      </c>
      <c r="D789" s="507"/>
      <c r="E789" s="507"/>
      <c r="F789" s="1520">
        <f>SUM(F788,F785)</f>
        <v>1470</v>
      </c>
      <c r="G789" s="4479">
        <f>SUM(G788,G785)</f>
        <v>1459</v>
      </c>
      <c r="H789" s="1520">
        <f t="shared" si="666"/>
        <v>11</v>
      </c>
      <c r="I789" s="476">
        <f>SUM(I788,I785)</f>
        <v>861.83333333333326</v>
      </c>
      <c r="J789" s="476">
        <f>SUM(J788,J785)</f>
        <v>883</v>
      </c>
      <c r="K789" s="476">
        <f>J789/I789*100</f>
        <v>102.45600464126863</v>
      </c>
      <c r="L789" s="3522">
        <f>SUM(L788,L785)</f>
        <v>0</v>
      </c>
      <c r="M789" s="605">
        <f>SUM(O789/F789)</f>
        <v>8.6904761904761898</v>
      </c>
      <c r="N789" s="70">
        <f>S789/J789</f>
        <v>8.6500566251415627</v>
      </c>
      <c r="O789" s="476">
        <f>SUM(O788,O785)</f>
        <v>12775</v>
      </c>
      <c r="P789" s="476">
        <v>12659</v>
      </c>
      <c r="Q789" s="476">
        <f t="shared" si="667"/>
        <v>116</v>
      </c>
      <c r="R789" s="476">
        <f>SUM(R788,R785)</f>
        <v>7500.4166666666661</v>
      </c>
      <c r="S789" s="476">
        <f>SUM(S788,S785)</f>
        <v>7638</v>
      </c>
      <c r="T789" s="71">
        <f>S789/R789*100</f>
        <v>101.83434253652575</v>
      </c>
      <c r="U789" s="476">
        <f>SUM(U788,U785)</f>
        <v>48</v>
      </c>
      <c r="V789" s="71">
        <f>S789/$C$3*12/U789</f>
        <v>272.78571428571428</v>
      </c>
      <c r="W789" s="751">
        <v>29712.769632</v>
      </c>
      <c r="X789" s="751">
        <v>29712.769632</v>
      </c>
      <c r="Y789" s="751">
        <v>29712.769632</v>
      </c>
      <c r="Z789" s="751">
        <v>29712.769632</v>
      </c>
      <c r="AA789" s="751">
        <v>29712.769632</v>
      </c>
      <c r="AB789" s="751">
        <v>29712.769632</v>
      </c>
      <c r="AC789" s="751">
        <v>29712.769632</v>
      </c>
      <c r="AD789" s="751">
        <v>29931.920928</v>
      </c>
      <c r="AE789" s="2895">
        <f>W789/12*$C$3+(X789-W789)/11*6+(Y789-X789)/10*5+(Z789-Y789)/9*4+(AA789-Z789)/8*3+(AB789-AA789)/7*2+(AC789-AB789)/6*1+(AD789-AC789)</f>
        <v>17551.600247999999</v>
      </c>
      <c r="AF789" s="606">
        <f>AL789-AK789-AH789</f>
        <v>17511.087589999999</v>
      </c>
      <c r="AG789" s="3022"/>
      <c r="AH789" s="606"/>
      <c r="AI789" s="1871">
        <f>AF789-AE789</f>
        <v>-40.512657999999647</v>
      </c>
      <c r="AJ789" s="1871"/>
      <c r="AK789" s="476">
        <v>0</v>
      </c>
      <c r="AL789" s="476">
        <v>17511.087589999999</v>
      </c>
      <c r="AM789" s="3702"/>
      <c r="AN789" s="4041"/>
      <c r="AO789" s="4041"/>
      <c r="AP789" s="4306">
        <f t="shared" si="640"/>
        <v>29712769.631999999</v>
      </c>
    </row>
    <row r="790" spans="1:42" s="47" customFormat="1" x14ac:dyDescent="0.25">
      <c r="A790" s="637">
        <v>1</v>
      </c>
      <c r="B790" s="637">
        <v>1</v>
      </c>
      <c r="C790" s="123"/>
      <c r="D790" s="123"/>
      <c r="E790" s="123"/>
      <c r="F790" s="1340"/>
      <c r="G790" s="4070"/>
      <c r="H790" s="1340">
        <f t="shared" si="666"/>
        <v>0</v>
      </c>
      <c r="I790" s="69"/>
      <c r="J790" s="69"/>
      <c r="K790" s="69"/>
      <c r="L790" s="3375"/>
      <c r="M790" s="414"/>
      <c r="N790" s="414"/>
      <c r="O790" s="414"/>
      <c r="P790" s="414"/>
      <c r="Q790" s="414">
        <f t="shared" si="667"/>
        <v>0</v>
      </c>
      <c r="R790" s="414"/>
      <c r="S790" s="414"/>
      <c r="T790" s="414"/>
      <c r="U790" s="414"/>
      <c r="V790" s="414"/>
      <c r="W790" s="1879"/>
      <c r="X790" s="1879"/>
      <c r="Y790" s="1879"/>
      <c r="Z790" s="1879"/>
      <c r="AA790" s="1879"/>
      <c r="AB790" s="1879"/>
      <c r="AC790" s="1879"/>
      <c r="AD790" s="1879"/>
      <c r="AE790" s="2944"/>
      <c r="AF790" s="613">
        <f>AL790-AK790</f>
        <v>0</v>
      </c>
      <c r="AG790" s="3070"/>
      <c r="AH790" s="613"/>
      <c r="AI790" s="1962">
        <f>AF790-AE790</f>
        <v>0</v>
      </c>
      <c r="AJ790" s="1962"/>
      <c r="AK790" s="613"/>
      <c r="AL790" s="613"/>
      <c r="AM790" s="3703"/>
      <c r="AN790" s="3832"/>
      <c r="AO790" s="4034"/>
      <c r="AP790" s="4306">
        <f t="shared" si="640"/>
        <v>0</v>
      </c>
    </row>
    <row r="791" spans="1:42" s="47" customFormat="1" x14ac:dyDescent="0.25">
      <c r="A791" s="637">
        <v>1</v>
      </c>
      <c r="B791" s="637">
        <v>1</v>
      </c>
      <c r="C791" s="667" t="s">
        <v>422</v>
      </c>
      <c r="D791" s="668"/>
      <c r="E791" s="668"/>
      <c r="F791" s="1542"/>
      <c r="G791" s="4635"/>
      <c r="H791" s="1542">
        <f t="shared" si="666"/>
        <v>0</v>
      </c>
      <c r="I791" s="669"/>
      <c r="J791" s="669"/>
      <c r="K791" s="669"/>
      <c r="L791" s="3615"/>
      <c r="M791" s="371"/>
      <c r="N791" s="371"/>
      <c r="O791" s="371"/>
      <c r="P791" s="371"/>
      <c r="Q791" s="371">
        <f t="shared" si="667"/>
        <v>0</v>
      </c>
      <c r="R791" s="371"/>
      <c r="S791" s="371"/>
      <c r="T791" s="371"/>
      <c r="U791" s="371"/>
      <c r="V791" s="371"/>
      <c r="W791" s="1881">
        <f t="shared" ref="W791:AI791" si="671">W789+W779+W726</f>
        <v>131324.37045498</v>
      </c>
      <c r="X791" s="1881">
        <f t="shared" ref="X791:Y791" si="672">X789+X779+X726</f>
        <v>131324.37045498</v>
      </c>
      <c r="Y791" s="1881">
        <f t="shared" si="672"/>
        <v>131324.37045498</v>
      </c>
      <c r="Z791" s="1881">
        <f t="shared" ref="Z791:AA791" si="673">Z789+Z779+Z726</f>
        <v>131324.37045498</v>
      </c>
      <c r="AA791" s="1881">
        <f t="shared" si="673"/>
        <v>130934.17440498</v>
      </c>
      <c r="AB791" s="1881">
        <f t="shared" ref="AB791:AC791" si="674">AB789+AB779+AB726</f>
        <v>130934.17440498</v>
      </c>
      <c r="AC791" s="1881">
        <f t="shared" si="674"/>
        <v>131272.37440497999</v>
      </c>
      <c r="AD791" s="1881">
        <f t="shared" ref="AD791" si="675">AD789+AD779+AD726</f>
        <v>140210.46472978001</v>
      </c>
      <c r="AE791" s="2916">
        <f t="shared" si="671"/>
        <v>85153.777040205008</v>
      </c>
      <c r="AF791" s="371">
        <f t="shared" si="671"/>
        <v>84978.626250000001</v>
      </c>
      <c r="AG791" s="3075">
        <f t="shared" si="671"/>
        <v>0</v>
      </c>
      <c r="AH791" s="371">
        <f t="shared" si="671"/>
        <v>-115.71126000000001</v>
      </c>
      <c r="AI791" s="526">
        <f t="shared" si="671"/>
        <v>-175.150790205014</v>
      </c>
      <c r="AJ791" s="526"/>
      <c r="AK791" s="371">
        <f>AK789+AK779+AK726</f>
        <v>-198.73970000000003</v>
      </c>
      <c r="AL791" s="526">
        <f>AL789+AL779+AL726</f>
        <v>84664.175289999999</v>
      </c>
      <c r="AM791" s="3707">
        <f>AM789+AM779+AM726</f>
        <v>9383.8342499999999</v>
      </c>
      <c r="AN791" s="4072"/>
      <c r="AO791" s="4073">
        <f>AO789+AO779+AO726</f>
        <v>6381.0269900000003</v>
      </c>
      <c r="AP791" s="4306">
        <f t="shared" si="640"/>
        <v>131272374.40497999</v>
      </c>
    </row>
    <row r="792" spans="1:42" ht="47.25" x14ac:dyDescent="0.25">
      <c r="A792" s="637">
        <v>1</v>
      </c>
      <c r="B792" s="637">
        <v>1</v>
      </c>
      <c r="C792" s="1007" t="s">
        <v>651</v>
      </c>
      <c r="D792" s="64"/>
      <c r="E792" s="64"/>
      <c r="F792" s="1529"/>
      <c r="G792" s="4119"/>
      <c r="H792" s="1529">
        <f t="shared" si="666"/>
        <v>0</v>
      </c>
      <c r="I792" s="492"/>
      <c r="J792" s="492"/>
      <c r="K792" s="492"/>
      <c r="L792" s="3623"/>
      <c r="M792" s="689"/>
      <c r="N792" s="689"/>
      <c r="O792" s="71"/>
      <c r="P792" s="71"/>
      <c r="Q792" s="71">
        <f t="shared" si="667"/>
        <v>0</v>
      </c>
      <c r="R792" s="71"/>
      <c r="S792" s="71"/>
      <c r="T792" s="71"/>
      <c r="U792" s="71"/>
      <c r="V792" s="71"/>
      <c r="W792" s="1886"/>
      <c r="X792" s="1886"/>
      <c r="Y792" s="1886"/>
      <c r="Z792" s="1886"/>
      <c r="AA792" s="1886"/>
      <c r="AB792" s="1886"/>
      <c r="AC792" s="1886"/>
      <c r="AD792" s="1886"/>
      <c r="AE792" s="2934"/>
      <c r="AF792" s="95"/>
      <c r="AG792" s="3089"/>
      <c r="AH792" s="95"/>
      <c r="AI792" s="1970"/>
      <c r="AJ792" s="2755"/>
      <c r="AK792" s="245"/>
      <c r="AL792" s="95"/>
      <c r="AM792" s="3708"/>
      <c r="AN792" s="4088"/>
      <c r="AO792" s="4092"/>
      <c r="AP792" s="4306">
        <f t="shared" si="640"/>
        <v>0</v>
      </c>
    </row>
    <row r="793" spans="1:42" s="47" customFormat="1" x14ac:dyDescent="0.25">
      <c r="A793" s="637">
        <v>1</v>
      </c>
      <c r="B793" s="637">
        <v>1</v>
      </c>
      <c r="C793" s="367" t="s">
        <v>5</v>
      </c>
      <c r="D793" s="367"/>
      <c r="E793" s="367"/>
      <c r="F793" s="664"/>
      <c r="G793" s="4153"/>
      <c r="H793" s="664">
        <f t="shared" si="666"/>
        <v>0</v>
      </c>
      <c r="I793" s="309"/>
      <c r="J793" s="309"/>
      <c r="K793" s="309"/>
      <c r="L793" s="3419"/>
      <c r="M793" s="595"/>
      <c r="N793" s="595"/>
      <c r="O793" s="596"/>
      <c r="P793" s="596"/>
      <c r="Q793" s="596">
        <f t="shared" si="667"/>
        <v>0</v>
      </c>
      <c r="R793" s="596"/>
      <c r="S793" s="596"/>
      <c r="T793" s="596"/>
      <c r="U793" s="596"/>
      <c r="V793" s="596"/>
      <c r="W793" s="1883"/>
      <c r="X793" s="1883"/>
      <c r="Y793" s="1883"/>
      <c r="Z793" s="1883"/>
      <c r="AA793" s="1883"/>
      <c r="AB793" s="1883"/>
      <c r="AC793" s="1883"/>
      <c r="AD793" s="1883"/>
      <c r="AE793" s="2896"/>
      <c r="AF793" s="596"/>
      <c r="AG793" s="3069"/>
      <c r="AH793" s="596"/>
      <c r="AI793" s="744"/>
      <c r="AJ793" s="744"/>
      <c r="AK793" s="596"/>
      <c r="AL793" s="596"/>
      <c r="AM793" s="3702"/>
      <c r="AN793" s="3880"/>
      <c r="AO793" s="1271"/>
      <c r="AP793" s="4306">
        <f t="shared" si="640"/>
        <v>0</v>
      </c>
    </row>
    <row r="794" spans="1:42" s="47" customFormat="1" x14ac:dyDescent="0.25">
      <c r="A794" s="637">
        <v>1</v>
      </c>
      <c r="B794" s="637">
        <v>1</v>
      </c>
      <c r="C794" s="68" t="s">
        <v>47</v>
      </c>
      <c r="D794" s="3352" t="s">
        <v>280</v>
      </c>
      <c r="E794" s="662">
        <v>340</v>
      </c>
      <c r="F794" s="664"/>
      <c r="G794" s="4153"/>
      <c r="H794" s="664">
        <f t="shared" si="666"/>
        <v>0</v>
      </c>
      <c r="I794" s="69">
        <f>ROUND(F794/12*$C$3,0)</f>
        <v>0</v>
      </c>
      <c r="J794" s="309"/>
      <c r="K794" s="69" t="e">
        <f>J794/I794*100</f>
        <v>#DIV/0!</v>
      </c>
      <c r="L794" s="3419"/>
      <c r="M794" s="674"/>
      <c r="N794" s="70" t="e">
        <f>S794/J794</f>
        <v>#DIV/0!</v>
      </c>
      <c r="O794" s="71">
        <f>ROUND(F794*M794,0)</f>
        <v>0</v>
      </c>
      <c r="P794" s="71">
        <v>0</v>
      </c>
      <c r="Q794" s="71">
        <f t="shared" si="667"/>
        <v>0</v>
      </c>
      <c r="R794" s="71">
        <f t="shared" ref="R794" si="676">ROUND(O794/12*$C$3,0)</f>
        <v>0</v>
      </c>
      <c r="S794" s="309"/>
      <c r="T794" s="71" t="e">
        <f>S794/R794*100</f>
        <v>#DIV/0!</v>
      </c>
      <c r="U794" s="71">
        <f>O794/E794</f>
        <v>0</v>
      </c>
      <c r="V794" s="71" t="e">
        <f>S794/$C$3*12/U794</f>
        <v>#DIV/0!</v>
      </c>
      <c r="W794" s="1883"/>
      <c r="X794" s="1883"/>
      <c r="Y794" s="1883"/>
      <c r="Z794" s="1883"/>
      <c r="AA794" s="1883"/>
      <c r="AB794" s="1883"/>
      <c r="AC794" s="1883"/>
      <c r="AD794" s="1883"/>
      <c r="AE794" s="2898"/>
      <c r="AF794" s="596"/>
      <c r="AG794" s="3069"/>
      <c r="AH794" s="596"/>
      <c r="AI794" s="744"/>
      <c r="AJ794" s="744"/>
      <c r="AK794" s="596"/>
      <c r="AL794" s="596"/>
      <c r="AM794" s="3702"/>
      <c r="AN794" s="3880"/>
      <c r="AO794" s="1271"/>
      <c r="AP794" s="4306">
        <f t="shared" si="640"/>
        <v>0</v>
      </c>
    </row>
    <row r="795" spans="1:42" s="47" customFormat="1" ht="29.25" x14ac:dyDescent="0.25">
      <c r="A795" s="637">
        <v>1</v>
      </c>
      <c r="B795" s="637">
        <v>1</v>
      </c>
      <c r="C795" s="363" t="s">
        <v>7</v>
      </c>
      <c r="D795" s="363"/>
      <c r="E795" s="363"/>
      <c r="F795" s="1520">
        <f>SUM(F794:F794)</f>
        <v>0</v>
      </c>
      <c r="G795" s="4479">
        <f>SUM(G794:G794)</f>
        <v>0</v>
      </c>
      <c r="H795" s="1520">
        <f t="shared" si="666"/>
        <v>0</v>
      </c>
      <c r="I795" s="476">
        <f>SUM(I794:I794)</f>
        <v>0</v>
      </c>
      <c r="J795" s="476">
        <f>SUM(J794:J794)</f>
        <v>0</v>
      </c>
      <c r="K795" s="476" t="e">
        <f>J795/I795*100</f>
        <v>#DIV/0!</v>
      </c>
      <c r="L795" s="3522">
        <f>SUM(L794:L794)</f>
        <v>0</v>
      </c>
      <c r="M795" s="605" t="e">
        <f>SUM(O795/F795)</f>
        <v>#DIV/0!</v>
      </c>
      <c r="N795" s="94" t="e">
        <f>S795/J795</f>
        <v>#DIV/0!</v>
      </c>
      <c r="O795" s="476">
        <f>SUM(O794:O794)</f>
        <v>0</v>
      </c>
      <c r="P795" s="476">
        <v>0</v>
      </c>
      <c r="Q795" s="476">
        <f t="shared" si="667"/>
        <v>0</v>
      </c>
      <c r="R795" s="476">
        <f>SUM(R794:R794)</f>
        <v>0</v>
      </c>
      <c r="S795" s="476">
        <f>SUM(S794:S794)</f>
        <v>0</v>
      </c>
      <c r="T795" s="71" t="e">
        <f>S795/R795*100</f>
        <v>#DIV/0!</v>
      </c>
      <c r="U795" s="239">
        <f>SUM(U794:U794)</f>
        <v>0</v>
      </c>
      <c r="V795" s="71" t="e">
        <f>S795/$C$3*12/U795</f>
        <v>#DIV/0!</v>
      </c>
      <c r="W795" s="1283"/>
      <c r="X795" s="1283"/>
      <c r="Y795" s="1283"/>
      <c r="Z795" s="1283"/>
      <c r="AA795" s="1283"/>
      <c r="AB795" s="1283"/>
      <c r="AC795" s="1283"/>
      <c r="AD795" s="1283"/>
      <c r="AE795" s="2895"/>
      <c r="AF795" s="641"/>
      <c r="AG795" s="3071"/>
      <c r="AH795" s="1283"/>
      <c r="AI795" s="523"/>
      <c r="AJ795" s="523"/>
      <c r="AK795" s="641"/>
      <c r="AL795" s="641"/>
      <c r="AM795" s="3702"/>
      <c r="AN795" s="4041">
        <f>SUM(AN794:AN794)</f>
        <v>0</v>
      </c>
      <c r="AO795" s="4068"/>
      <c r="AP795" s="4306">
        <f t="shared" si="640"/>
        <v>0</v>
      </c>
    </row>
    <row r="796" spans="1:42" s="47" customFormat="1" x14ac:dyDescent="0.25">
      <c r="A796" s="637">
        <v>1</v>
      </c>
      <c r="B796" s="637">
        <v>1</v>
      </c>
      <c r="C796" s="547" t="s">
        <v>14</v>
      </c>
      <c r="D796" s="547"/>
      <c r="E796" s="429"/>
      <c r="F796" s="664"/>
      <c r="G796" s="4153"/>
      <c r="H796" s="664">
        <f t="shared" si="666"/>
        <v>0</v>
      </c>
      <c r="I796" s="309"/>
      <c r="J796" s="309"/>
      <c r="K796" s="309"/>
      <c r="L796" s="3419"/>
      <c r="M796" s="605"/>
      <c r="N796" s="605"/>
      <c r="O796" s="665"/>
      <c r="P796" s="665"/>
      <c r="Q796" s="665">
        <f t="shared" si="667"/>
        <v>0</v>
      </c>
      <c r="R796" s="665"/>
      <c r="S796" s="665"/>
      <c r="T796" s="665"/>
      <c r="U796" s="665"/>
      <c r="V796" s="665"/>
      <c r="W796" s="1283"/>
      <c r="X796" s="1283"/>
      <c r="Y796" s="1283"/>
      <c r="Z796" s="1283"/>
      <c r="AA796" s="1283"/>
      <c r="AB796" s="1283"/>
      <c r="AC796" s="1283"/>
      <c r="AD796" s="1283"/>
      <c r="AE796" s="2901"/>
      <c r="AF796" s="414"/>
      <c r="AG796" s="3072"/>
      <c r="AH796" s="414"/>
      <c r="AI796" s="523"/>
      <c r="AJ796" s="523"/>
      <c r="AK796" s="414"/>
      <c r="AL796" s="414"/>
      <c r="AM796" s="3702"/>
      <c r="AN796" s="3880"/>
      <c r="AO796" s="4069"/>
      <c r="AP796" s="4306">
        <f t="shared" si="640"/>
        <v>0</v>
      </c>
    </row>
    <row r="797" spans="1:42" s="47" customFormat="1" x14ac:dyDescent="0.25">
      <c r="A797" s="637">
        <v>1</v>
      </c>
      <c r="B797" s="637">
        <v>1</v>
      </c>
      <c r="C797" s="2472" t="s">
        <v>501</v>
      </c>
      <c r="D797" s="429"/>
      <c r="E797" s="442"/>
      <c r="F797" s="1539"/>
      <c r="G797" s="3919"/>
      <c r="H797" s="1539">
        <f t="shared" si="666"/>
        <v>0</v>
      </c>
      <c r="I797" s="93"/>
      <c r="J797" s="93"/>
      <c r="K797" s="93"/>
      <c r="L797" s="3380"/>
      <c r="M797" s="311"/>
      <c r="N797" s="311"/>
      <c r="O797" s="313"/>
      <c r="P797" s="313"/>
      <c r="Q797" s="313">
        <f t="shared" si="667"/>
        <v>0</v>
      </c>
      <c r="R797" s="313"/>
      <c r="S797" s="313"/>
      <c r="T797" s="313"/>
      <c r="U797" s="313"/>
      <c r="V797" s="313"/>
      <c r="W797" s="565">
        <v>18055.661760000003</v>
      </c>
      <c r="X797" s="565">
        <v>18055.661760000003</v>
      </c>
      <c r="Y797" s="565">
        <v>18055.661760000003</v>
      </c>
      <c r="Z797" s="565">
        <v>18055.661760000003</v>
      </c>
      <c r="AA797" s="565">
        <v>17938.29997</v>
      </c>
      <c r="AB797" s="565">
        <v>17938.29997</v>
      </c>
      <c r="AC797" s="565">
        <v>17938.29997</v>
      </c>
      <c r="AD797" s="565">
        <v>17938.29997</v>
      </c>
      <c r="AE797" s="4309">
        <f>W797/12*$C$3+(X797-W797)/11*6+(Y797-X797)/10*5+(Z797-Y797)/9*4+(AA797-Z797)+(AB797-AA797)/7*2+(AC797-AB797)/6*1</f>
        <v>10415.10757</v>
      </c>
      <c r="AF797" s="366">
        <f>AL797-AK797-AH797</f>
        <v>10324.829270000002</v>
      </c>
      <c r="AG797" s="3073"/>
      <c r="AH797" s="366"/>
      <c r="AI797" s="532">
        <f>AF797-AE797</f>
        <v>-90.278299999998126</v>
      </c>
      <c r="AJ797" s="532"/>
      <c r="AK797" s="366">
        <v>-6.0903100000000006</v>
      </c>
      <c r="AL797" s="366">
        <v>10318.738960000002</v>
      </c>
      <c r="AM797" s="3702"/>
      <c r="AN797" s="3839"/>
      <c r="AO797" s="3928"/>
      <c r="AP797" s="4306">
        <f t="shared" si="640"/>
        <v>17938299.969999999</v>
      </c>
    </row>
    <row r="798" spans="1:42" s="47" customFormat="1" ht="29.25" x14ac:dyDescent="0.25">
      <c r="A798" s="637">
        <v>1</v>
      </c>
      <c r="B798" s="637">
        <v>1</v>
      </c>
      <c r="C798" s="2430" t="s">
        <v>397</v>
      </c>
      <c r="D798" s="346"/>
      <c r="E798" s="346"/>
      <c r="F798" s="2621">
        <f>F800+F801+F805+F804+F806</f>
        <v>12689</v>
      </c>
      <c r="G798" s="3929">
        <f>G800+G801+G805+G804+G806</f>
        <v>12689</v>
      </c>
      <c r="H798" s="2621">
        <f t="shared" si="666"/>
        <v>0</v>
      </c>
      <c r="I798" s="329">
        <f t="shared" ref="I798:J798" si="677">I800+I801+I805+I804+I806</f>
        <v>7402</v>
      </c>
      <c r="J798" s="329">
        <f t="shared" si="677"/>
        <v>7898.0825000000004</v>
      </c>
      <c r="K798" s="102">
        <f>J798/I798*100</f>
        <v>106.70200621453662</v>
      </c>
      <c r="L798" s="3444">
        <f t="shared" ref="L798" si="678">L800+L801+L805+L804+L806</f>
        <v>0</v>
      </c>
      <c r="M798" s="101"/>
      <c r="N798" s="101"/>
      <c r="O798" s="389"/>
      <c r="P798" s="389"/>
      <c r="Q798" s="389">
        <f t="shared" si="667"/>
        <v>0</v>
      </c>
      <c r="R798" s="389"/>
      <c r="S798" s="389"/>
      <c r="T798" s="389"/>
      <c r="U798" s="389"/>
      <c r="V798" s="389"/>
      <c r="W798" s="1879"/>
      <c r="X798" s="1879"/>
      <c r="Y798" s="1879"/>
      <c r="Z798" s="1879"/>
      <c r="AA798" s="1879"/>
      <c r="AB798" s="1879"/>
      <c r="AC798" s="1879"/>
      <c r="AD798" s="1879"/>
      <c r="AE798" s="2900"/>
      <c r="AF798" s="613"/>
      <c r="AG798" s="3070"/>
      <c r="AH798" s="613"/>
      <c r="AI798" s="1962"/>
      <c r="AJ798" s="1962"/>
      <c r="AK798" s="613"/>
      <c r="AL798" s="613"/>
      <c r="AM798" s="3702"/>
      <c r="AN798" s="3916">
        <f t="shared" ref="AN798" si="679">AN800+AN801+AN805+AN804+AN806</f>
        <v>0</v>
      </c>
      <c r="AO798" s="4034"/>
      <c r="AP798" s="4306">
        <f t="shared" si="640"/>
        <v>0</v>
      </c>
    </row>
    <row r="799" spans="1:42" s="47" customFormat="1" ht="30" x14ac:dyDescent="0.25">
      <c r="A799" s="637"/>
      <c r="B799" s="637">
        <v>1</v>
      </c>
      <c r="C799" s="1828" t="s">
        <v>211</v>
      </c>
      <c r="D799" s="346"/>
      <c r="E799" s="346"/>
      <c r="F799" s="2621"/>
      <c r="G799" s="3929"/>
      <c r="H799" s="2621">
        <f t="shared" si="666"/>
        <v>0</v>
      </c>
      <c r="I799" s="366"/>
      <c r="J799" s="366"/>
      <c r="K799" s="476"/>
      <c r="L799" s="3452"/>
      <c r="M799" s="101"/>
      <c r="N799" s="101"/>
      <c r="O799" s="389"/>
      <c r="P799" s="389"/>
      <c r="Q799" s="389">
        <f t="shared" si="667"/>
        <v>0</v>
      </c>
      <c r="R799" s="389"/>
      <c r="S799" s="389"/>
      <c r="T799" s="389"/>
      <c r="U799" s="389"/>
      <c r="V799" s="389"/>
      <c r="W799" s="1879"/>
      <c r="X799" s="1879"/>
      <c r="Y799" s="1879"/>
      <c r="Z799" s="1879"/>
      <c r="AA799" s="1879"/>
      <c r="AB799" s="1879"/>
      <c r="AC799" s="1879"/>
      <c r="AD799" s="1879"/>
      <c r="AE799" s="2900"/>
      <c r="AF799" s="613"/>
      <c r="AG799" s="3070"/>
      <c r="AH799" s="613"/>
      <c r="AI799" s="1962"/>
      <c r="AJ799" s="1962"/>
      <c r="AK799" s="613"/>
      <c r="AL799" s="613"/>
      <c r="AM799" s="3702"/>
      <c r="AN799" s="3928"/>
      <c r="AO799" s="4034"/>
      <c r="AP799" s="4306">
        <f t="shared" si="640"/>
        <v>0</v>
      </c>
    </row>
    <row r="800" spans="1:42" s="47" customFormat="1" ht="30" x14ac:dyDescent="0.25">
      <c r="A800" s="637"/>
      <c r="B800" s="637">
        <v>1</v>
      </c>
      <c r="C800" s="1828" t="s">
        <v>212</v>
      </c>
      <c r="D800" s="346"/>
      <c r="E800" s="346"/>
      <c r="F800" s="1847">
        <v>1450</v>
      </c>
      <c r="G800" s="4493">
        <v>1450</v>
      </c>
      <c r="H800" s="1847">
        <f t="shared" si="666"/>
        <v>0</v>
      </c>
      <c r="I800" s="366">
        <f t="shared" ref="I800:I841" si="680">ROUND(F800/12*$C$3,0)</f>
        <v>846</v>
      </c>
      <c r="J800" s="366">
        <v>501</v>
      </c>
      <c r="K800" s="309">
        <f t="shared" ref="K800:K806" si="681">J800/I800*100</f>
        <v>59.219858156028373</v>
      </c>
      <c r="L800" s="3452"/>
      <c r="M800" s="101"/>
      <c r="N800" s="101"/>
      <c r="O800" s="389"/>
      <c r="P800" s="389"/>
      <c r="Q800" s="389">
        <f t="shared" si="667"/>
        <v>0</v>
      </c>
      <c r="R800" s="389"/>
      <c r="S800" s="389"/>
      <c r="T800" s="389"/>
      <c r="U800" s="389"/>
      <c r="V800" s="389"/>
      <c r="W800" s="1879"/>
      <c r="X800" s="1879"/>
      <c r="Y800" s="1879"/>
      <c r="Z800" s="1879"/>
      <c r="AA800" s="1879"/>
      <c r="AB800" s="1879"/>
      <c r="AC800" s="1879"/>
      <c r="AD800" s="1879"/>
      <c r="AE800" s="2900"/>
      <c r="AF800" s="613"/>
      <c r="AG800" s="3070"/>
      <c r="AH800" s="613"/>
      <c r="AI800" s="1962"/>
      <c r="AJ800" s="1962"/>
      <c r="AK800" s="613"/>
      <c r="AL800" s="613"/>
      <c r="AM800" s="3702"/>
      <c r="AN800" s="3928"/>
      <c r="AO800" s="4034"/>
      <c r="AP800" s="4306">
        <f t="shared" si="640"/>
        <v>0</v>
      </c>
    </row>
    <row r="801" spans="1:42" s="47" customFormat="1" ht="30" x14ac:dyDescent="0.25">
      <c r="A801" s="637"/>
      <c r="B801" s="637">
        <v>1</v>
      </c>
      <c r="C801" s="2431" t="s">
        <v>398</v>
      </c>
      <c r="D801" s="346"/>
      <c r="E801" s="346"/>
      <c r="F801" s="2621">
        <f>F802+F803/4</f>
        <v>6164</v>
      </c>
      <c r="G801" s="3929">
        <f>G802+G803/4</f>
        <v>6164</v>
      </c>
      <c r="H801" s="2621">
        <f t="shared" si="666"/>
        <v>0</v>
      </c>
      <c r="I801" s="366">
        <f t="shared" ref="I801:J801" si="682">I802+I803/4</f>
        <v>3596</v>
      </c>
      <c r="J801" s="366">
        <f t="shared" si="682"/>
        <v>3082.0825</v>
      </c>
      <c r="K801" s="309">
        <f t="shared" si="681"/>
        <v>85.708634593993324</v>
      </c>
      <c r="L801" s="3452">
        <f t="shared" ref="L801" si="683">L802+L803/4</f>
        <v>0</v>
      </c>
      <c r="M801" s="101"/>
      <c r="N801" s="101"/>
      <c r="O801" s="389"/>
      <c r="P801" s="389"/>
      <c r="Q801" s="389">
        <f t="shared" si="667"/>
        <v>0</v>
      </c>
      <c r="R801" s="389"/>
      <c r="S801" s="389"/>
      <c r="T801" s="389"/>
      <c r="U801" s="389"/>
      <c r="V801" s="389"/>
      <c r="W801" s="1879"/>
      <c r="X801" s="1879"/>
      <c r="Y801" s="1879"/>
      <c r="Z801" s="1879"/>
      <c r="AA801" s="1879"/>
      <c r="AB801" s="1879"/>
      <c r="AC801" s="1879"/>
      <c r="AD801" s="1879"/>
      <c r="AE801" s="2900"/>
      <c r="AF801" s="613"/>
      <c r="AG801" s="3070"/>
      <c r="AH801" s="613"/>
      <c r="AI801" s="1962"/>
      <c r="AJ801" s="1962"/>
      <c r="AK801" s="613"/>
      <c r="AL801" s="613"/>
      <c r="AM801" s="3702"/>
      <c r="AN801" s="3928">
        <f t="shared" ref="AN801" si="684">AN802+AN803/4</f>
        <v>0</v>
      </c>
      <c r="AO801" s="4034"/>
      <c r="AP801" s="4306">
        <f t="shared" si="640"/>
        <v>0</v>
      </c>
    </row>
    <row r="802" spans="1:42" s="47" customFormat="1" x14ac:dyDescent="0.25">
      <c r="A802" s="637"/>
      <c r="B802" s="637">
        <v>1</v>
      </c>
      <c r="C802" s="1829" t="s">
        <v>399</v>
      </c>
      <c r="D802" s="346"/>
      <c r="E802" s="346"/>
      <c r="F802" s="921">
        <v>5991</v>
      </c>
      <c r="G802" s="3909">
        <v>5991</v>
      </c>
      <c r="H802" s="921">
        <f t="shared" si="666"/>
        <v>0</v>
      </c>
      <c r="I802" s="366">
        <f t="shared" si="680"/>
        <v>3495</v>
      </c>
      <c r="J802" s="366">
        <v>3004</v>
      </c>
      <c r="K802" s="309">
        <f t="shared" si="681"/>
        <v>85.951359084406292</v>
      </c>
      <c r="L802" s="3452"/>
      <c r="M802" s="101"/>
      <c r="N802" s="101"/>
      <c r="O802" s="389"/>
      <c r="P802" s="389"/>
      <c r="Q802" s="389">
        <f t="shared" si="667"/>
        <v>0</v>
      </c>
      <c r="R802" s="389"/>
      <c r="S802" s="389"/>
      <c r="T802" s="389"/>
      <c r="U802" s="389"/>
      <c r="V802" s="389"/>
      <c r="W802" s="1879"/>
      <c r="X802" s="1879"/>
      <c r="Y802" s="1879"/>
      <c r="Z802" s="1879"/>
      <c r="AA802" s="1879"/>
      <c r="AB802" s="1879"/>
      <c r="AC802" s="1879"/>
      <c r="AD802" s="1879"/>
      <c r="AE802" s="2900"/>
      <c r="AF802" s="613"/>
      <c r="AG802" s="3070"/>
      <c r="AH802" s="613"/>
      <c r="AI802" s="1962"/>
      <c r="AJ802" s="1962"/>
      <c r="AK802" s="613"/>
      <c r="AL802" s="613"/>
      <c r="AM802" s="3702"/>
      <c r="AN802" s="3928"/>
      <c r="AO802" s="4034"/>
      <c r="AP802" s="4306">
        <f t="shared" ref="AP802:AP865" si="685">AC802*1000</f>
        <v>0</v>
      </c>
    </row>
    <row r="803" spans="1:42" s="47" customFormat="1" ht="30" x14ac:dyDescent="0.25">
      <c r="A803" s="637"/>
      <c r="B803" s="637">
        <v>1</v>
      </c>
      <c r="C803" s="1829" t="s">
        <v>400</v>
      </c>
      <c r="D803" s="346"/>
      <c r="E803" s="346"/>
      <c r="F803" s="1847">
        <v>692</v>
      </c>
      <c r="G803" s="4493">
        <v>692</v>
      </c>
      <c r="H803" s="1847">
        <f t="shared" si="666"/>
        <v>0</v>
      </c>
      <c r="I803" s="366">
        <f t="shared" si="680"/>
        <v>404</v>
      </c>
      <c r="J803" s="366">
        <v>312.33000000000004</v>
      </c>
      <c r="K803" s="309">
        <f t="shared" si="681"/>
        <v>77.309405940594061</v>
      </c>
      <c r="L803" s="3452"/>
      <c r="M803" s="101"/>
      <c r="N803" s="101"/>
      <c r="O803" s="389"/>
      <c r="P803" s="389"/>
      <c r="Q803" s="389">
        <f t="shared" si="667"/>
        <v>0</v>
      </c>
      <c r="R803" s="389"/>
      <c r="S803" s="389"/>
      <c r="T803" s="389"/>
      <c r="U803" s="389"/>
      <c r="V803" s="389"/>
      <c r="W803" s="1879"/>
      <c r="X803" s="1879"/>
      <c r="Y803" s="1879"/>
      <c r="Z803" s="1879"/>
      <c r="AA803" s="1879"/>
      <c r="AB803" s="1879"/>
      <c r="AC803" s="1879"/>
      <c r="AD803" s="1879"/>
      <c r="AE803" s="2900"/>
      <c r="AF803" s="613"/>
      <c r="AG803" s="3070"/>
      <c r="AH803" s="613"/>
      <c r="AI803" s="1962"/>
      <c r="AJ803" s="1962"/>
      <c r="AK803" s="613"/>
      <c r="AL803" s="613"/>
      <c r="AM803" s="3702"/>
      <c r="AN803" s="3928"/>
      <c r="AO803" s="4034"/>
      <c r="AP803" s="4306">
        <f t="shared" si="685"/>
        <v>0</v>
      </c>
    </row>
    <row r="804" spans="1:42" s="47" customFormat="1" ht="60" x14ac:dyDescent="0.25">
      <c r="A804" s="637"/>
      <c r="B804" s="637">
        <v>1</v>
      </c>
      <c r="C804" s="1829" t="s">
        <v>401</v>
      </c>
      <c r="D804" s="346"/>
      <c r="E804" s="346"/>
      <c r="F804" s="1847">
        <v>2500</v>
      </c>
      <c r="G804" s="4493">
        <v>2500</v>
      </c>
      <c r="H804" s="1847">
        <f t="shared" si="666"/>
        <v>0</v>
      </c>
      <c r="I804" s="366">
        <f t="shared" si="680"/>
        <v>1458</v>
      </c>
      <c r="J804" s="366">
        <v>2140</v>
      </c>
      <c r="K804" s="309">
        <f t="shared" si="681"/>
        <v>146.77640603566527</v>
      </c>
      <c r="L804" s="3452"/>
      <c r="M804" s="101"/>
      <c r="N804" s="101"/>
      <c r="O804" s="389"/>
      <c r="P804" s="389"/>
      <c r="Q804" s="389">
        <f t="shared" si="667"/>
        <v>0</v>
      </c>
      <c r="R804" s="389"/>
      <c r="S804" s="389"/>
      <c r="T804" s="389"/>
      <c r="U804" s="389"/>
      <c r="V804" s="389"/>
      <c r="W804" s="1879"/>
      <c r="X804" s="1879"/>
      <c r="Y804" s="1879"/>
      <c r="Z804" s="1879"/>
      <c r="AA804" s="1879"/>
      <c r="AB804" s="1879"/>
      <c r="AC804" s="1879"/>
      <c r="AD804" s="1879"/>
      <c r="AE804" s="2900"/>
      <c r="AF804" s="613"/>
      <c r="AG804" s="3070"/>
      <c r="AH804" s="613"/>
      <c r="AI804" s="1962"/>
      <c r="AJ804" s="1962"/>
      <c r="AK804" s="613"/>
      <c r="AL804" s="613"/>
      <c r="AM804" s="3702"/>
      <c r="AN804" s="3928"/>
      <c r="AO804" s="4034"/>
      <c r="AP804" s="4306">
        <f t="shared" si="685"/>
        <v>0</v>
      </c>
    </row>
    <row r="805" spans="1:42" s="47" customFormat="1" ht="45" x14ac:dyDescent="0.25">
      <c r="A805" s="637"/>
      <c r="B805" s="637">
        <v>1</v>
      </c>
      <c r="C805" s="1829" t="s">
        <v>416</v>
      </c>
      <c r="D805" s="346"/>
      <c r="E805" s="346"/>
      <c r="F805" s="1847">
        <v>2050</v>
      </c>
      <c r="G805" s="4493">
        <v>2050</v>
      </c>
      <c r="H805" s="1847">
        <f t="shared" si="666"/>
        <v>0</v>
      </c>
      <c r="I805" s="366">
        <f t="shared" si="680"/>
        <v>1196</v>
      </c>
      <c r="J805" s="366">
        <v>1982</v>
      </c>
      <c r="K805" s="309">
        <f t="shared" si="681"/>
        <v>165.7190635451505</v>
      </c>
      <c r="L805" s="3452"/>
      <c r="M805" s="101"/>
      <c r="N805" s="101"/>
      <c r="O805" s="389"/>
      <c r="P805" s="389"/>
      <c r="Q805" s="389">
        <f t="shared" si="667"/>
        <v>0</v>
      </c>
      <c r="R805" s="389"/>
      <c r="S805" s="389"/>
      <c r="T805" s="389"/>
      <c r="U805" s="389"/>
      <c r="V805" s="389"/>
      <c r="W805" s="1879"/>
      <c r="X805" s="1879"/>
      <c r="Y805" s="1879"/>
      <c r="Z805" s="1879"/>
      <c r="AA805" s="1879"/>
      <c r="AB805" s="1879"/>
      <c r="AC805" s="1879"/>
      <c r="AD805" s="1879"/>
      <c r="AE805" s="2900"/>
      <c r="AF805" s="613"/>
      <c r="AG805" s="3070"/>
      <c r="AH805" s="613"/>
      <c r="AI805" s="1962"/>
      <c r="AJ805" s="1962"/>
      <c r="AK805" s="613"/>
      <c r="AL805" s="613"/>
      <c r="AM805" s="3702"/>
      <c r="AN805" s="3928"/>
      <c r="AO805" s="4034"/>
      <c r="AP805" s="4306">
        <f t="shared" si="685"/>
        <v>0</v>
      </c>
    </row>
    <row r="806" spans="1:42" s="47" customFormat="1" ht="30" x14ac:dyDescent="0.25">
      <c r="A806" s="637"/>
      <c r="B806" s="637">
        <v>1</v>
      </c>
      <c r="C806" s="4" t="s">
        <v>499</v>
      </c>
      <c r="D806" s="346"/>
      <c r="E806" s="346"/>
      <c r="F806" s="1847">
        <v>525</v>
      </c>
      <c r="G806" s="4493">
        <v>525</v>
      </c>
      <c r="H806" s="1847">
        <f t="shared" si="666"/>
        <v>0</v>
      </c>
      <c r="I806" s="366">
        <f t="shared" si="680"/>
        <v>306</v>
      </c>
      <c r="J806" s="366">
        <v>193</v>
      </c>
      <c r="K806" s="309">
        <f t="shared" si="681"/>
        <v>63.071895424836597</v>
      </c>
      <c r="L806" s="3452"/>
      <c r="M806" s="101"/>
      <c r="N806" s="101"/>
      <c r="O806" s="389"/>
      <c r="P806" s="389"/>
      <c r="Q806" s="389">
        <f t="shared" si="667"/>
        <v>0</v>
      </c>
      <c r="R806" s="389"/>
      <c r="S806" s="389"/>
      <c r="T806" s="389"/>
      <c r="U806" s="389"/>
      <c r="V806" s="389"/>
      <c r="W806" s="1879"/>
      <c r="X806" s="1879"/>
      <c r="Y806" s="1879"/>
      <c r="Z806" s="1879"/>
      <c r="AA806" s="1879"/>
      <c r="AB806" s="1879"/>
      <c r="AC806" s="1879"/>
      <c r="AD806" s="1879"/>
      <c r="AE806" s="2900"/>
      <c r="AF806" s="613"/>
      <c r="AG806" s="3070"/>
      <c r="AH806" s="613"/>
      <c r="AI806" s="1962"/>
      <c r="AJ806" s="1962"/>
      <c r="AK806" s="613"/>
      <c r="AL806" s="613"/>
      <c r="AM806" s="3702"/>
      <c r="AN806" s="3928"/>
      <c r="AO806" s="4034"/>
      <c r="AP806" s="4306">
        <f t="shared" si="685"/>
        <v>0</v>
      </c>
    </row>
    <row r="807" spans="1:42" s="47" customFormat="1" ht="29.25" x14ac:dyDescent="0.25">
      <c r="A807" s="637"/>
      <c r="B807" s="637">
        <v>1</v>
      </c>
      <c r="C807" s="1757" t="s">
        <v>135</v>
      </c>
      <c r="D807" s="346"/>
      <c r="E807" s="346"/>
      <c r="F807" s="2621">
        <f>F808+F809</f>
        <v>10534.531914893618</v>
      </c>
      <c r="G807" s="3929">
        <f>G808+G809</f>
        <v>10534.531914893618</v>
      </c>
      <c r="H807" s="2621">
        <f t="shared" si="666"/>
        <v>0</v>
      </c>
      <c r="I807" s="366">
        <f t="shared" ref="I807:J807" si="686">I808+I809</f>
        <v>6145.1702127659573</v>
      </c>
      <c r="J807" s="366">
        <f t="shared" si="686"/>
        <v>5820.613829787234</v>
      </c>
      <c r="K807" s="309">
        <f t="shared" ref="K807:K813" si="687">J807/I807*100</f>
        <v>94.718512722324746</v>
      </c>
      <c r="L807" s="3452">
        <f t="shared" ref="L807" si="688">L808+L809</f>
        <v>0</v>
      </c>
      <c r="M807" s="101"/>
      <c r="N807" s="101"/>
      <c r="O807" s="389"/>
      <c r="P807" s="389"/>
      <c r="Q807" s="389">
        <f t="shared" si="667"/>
        <v>0</v>
      </c>
      <c r="R807" s="389"/>
      <c r="S807" s="389"/>
      <c r="T807" s="389"/>
      <c r="U807" s="389"/>
      <c r="V807" s="389"/>
      <c r="W807" s="1879"/>
      <c r="X807" s="1879"/>
      <c r="Y807" s="1879"/>
      <c r="Z807" s="1879"/>
      <c r="AA807" s="1879"/>
      <c r="AB807" s="1879"/>
      <c r="AC807" s="1879"/>
      <c r="AD807" s="1879"/>
      <c r="AE807" s="2900"/>
      <c r="AF807" s="613"/>
      <c r="AG807" s="3070"/>
      <c r="AH807" s="613"/>
      <c r="AI807" s="1962"/>
      <c r="AJ807" s="1962"/>
      <c r="AK807" s="613"/>
      <c r="AL807" s="613"/>
      <c r="AM807" s="3702"/>
      <c r="AN807" s="3928">
        <f t="shared" ref="AN807" si="689">AN808+AN809</f>
        <v>0</v>
      </c>
      <c r="AO807" s="4034"/>
      <c r="AP807" s="4306">
        <f t="shared" si="685"/>
        <v>0</v>
      </c>
    </row>
    <row r="808" spans="1:42" s="47" customFormat="1" x14ac:dyDescent="0.25">
      <c r="A808" s="637"/>
      <c r="B808" s="637">
        <v>1</v>
      </c>
      <c r="C808" s="1008" t="s">
        <v>247</v>
      </c>
      <c r="D808" s="346"/>
      <c r="E808" s="346"/>
      <c r="F808" s="1847">
        <v>8124</v>
      </c>
      <c r="G808" s="4493">
        <v>8124</v>
      </c>
      <c r="H808" s="1847">
        <f t="shared" si="666"/>
        <v>0</v>
      </c>
      <c r="I808" s="366">
        <f t="shared" si="680"/>
        <v>4739</v>
      </c>
      <c r="J808" s="366">
        <v>4649</v>
      </c>
      <c r="K808" s="309">
        <f t="shared" si="687"/>
        <v>98.100865161426469</v>
      </c>
      <c r="L808" s="3452"/>
      <c r="M808" s="101"/>
      <c r="N808" s="101"/>
      <c r="O808" s="389"/>
      <c r="P808" s="389"/>
      <c r="Q808" s="389">
        <f t="shared" si="667"/>
        <v>0</v>
      </c>
      <c r="R808" s="389"/>
      <c r="S808" s="389"/>
      <c r="T808" s="389"/>
      <c r="U808" s="389"/>
      <c r="V808" s="389"/>
      <c r="W808" s="1879"/>
      <c r="X808" s="1879"/>
      <c r="Y808" s="1879"/>
      <c r="Z808" s="1879"/>
      <c r="AA808" s="1879"/>
      <c r="AB808" s="1879"/>
      <c r="AC808" s="1879"/>
      <c r="AD808" s="1879"/>
      <c r="AE808" s="2900"/>
      <c r="AF808" s="613"/>
      <c r="AG808" s="3070"/>
      <c r="AH808" s="613"/>
      <c r="AI808" s="1962"/>
      <c r="AJ808" s="1962"/>
      <c r="AK808" s="613"/>
      <c r="AL808" s="613"/>
      <c r="AM808" s="3702"/>
      <c r="AN808" s="3928"/>
      <c r="AO808" s="4034"/>
      <c r="AP808" s="4306">
        <f t="shared" si="685"/>
        <v>0</v>
      </c>
    </row>
    <row r="809" spans="1:42" s="47" customFormat="1" x14ac:dyDescent="0.25">
      <c r="A809" s="637"/>
      <c r="B809" s="637">
        <v>1</v>
      </c>
      <c r="C809" s="1008" t="s">
        <v>403</v>
      </c>
      <c r="D809" s="346"/>
      <c r="E809" s="346"/>
      <c r="F809" s="1847">
        <f>F810/9.4</f>
        <v>2410.5319148936169</v>
      </c>
      <c r="G809" s="4493">
        <f>G810/9.4</f>
        <v>2410.5319148936169</v>
      </c>
      <c r="H809" s="1847">
        <f t="shared" si="666"/>
        <v>0</v>
      </c>
      <c r="I809" s="366">
        <f t="shared" ref="I809:J809" si="690">I810/9.4</f>
        <v>1406.1702127659573</v>
      </c>
      <c r="J809" s="366">
        <f t="shared" si="690"/>
        <v>1171.613829787234</v>
      </c>
      <c r="K809" s="309">
        <f t="shared" si="687"/>
        <v>83.319488576184</v>
      </c>
      <c r="L809" s="3452">
        <f t="shared" ref="L809" si="691">L810/9.4</f>
        <v>0</v>
      </c>
      <c r="M809" s="101"/>
      <c r="N809" s="101"/>
      <c r="O809" s="389"/>
      <c r="P809" s="389"/>
      <c r="Q809" s="389">
        <f t="shared" si="667"/>
        <v>0</v>
      </c>
      <c r="R809" s="389"/>
      <c r="S809" s="389"/>
      <c r="T809" s="389"/>
      <c r="U809" s="389"/>
      <c r="V809" s="389"/>
      <c r="W809" s="1879"/>
      <c r="X809" s="1879"/>
      <c r="Y809" s="1879"/>
      <c r="Z809" s="1879"/>
      <c r="AA809" s="1879"/>
      <c r="AB809" s="1879"/>
      <c r="AC809" s="1879"/>
      <c r="AD809" s="1879"/>
      <c r="AE809" s="2900"/>
      <c r="AF809" s="613"/>
      <c r="AG809" s="3070"/>
      <c r="AH809" s="613"/>
      <c r="AI809" s="1962"/>
      <c r="AJ809" s="1962"/>
      <c r="AK809" s="613"/>
      <c r="AL809" s="613"/>
      <c r="AM809" s="3702"/>
      <c r="AN809" s="3928">
        <f t="shared" ref="AN809" si="692">AN810/9.4</f>
        <v>0</v>
      </c>
      <c r="AO809" s="4034"/>
      <c r="AP809" s="4306">
        <f t="shared" si="685"/>
        <v>0</v>
      </c>
    </row>
    <row r="810" spans="1:42" s="47" customFormat="1" x14ac:dyDescent="0.25">
      <c r="A810" s="637"/>
      <c r="B810" s="637">
        <v>1</v>
      </c>
      <c r="C810" s="2448" t="s">
        <v>420</v>
      </c>
      <c r="D810" s="346"/>
      <c r="E810" s="346"/>
      <c r="F810" s="1847">
        <v>22659</v>
      </c>
      <c r="G810" s="4493">
        <v>22659</v>
      </c>
      <c r="H810" s="1847">
        <f t="shared" si="666"/>
        <v>0</v>
      </c>
      <c r="I810" s="366">
        <f t="shared" si="680"/>
        <v>13218</v>
      </c>
      <c r="J810" s="366">
        <v>11013.17</v>
      </c>
      <c r="K810" s="309">
        <f t="shared" si="687"/>
        <v>83.319488576184</v>
      </c>
      <c r="L810" s="3452"/>
      <c r="M810" s="101"/>
      <c r="N810" s="101"/>
      <c r="O810" s="389"/>
      <c r="P810" s="389"/>
      <c r="Q810" s="389">
        <f t="shared" si="667"/>
        <v>0</v>
      </c>
      <c r="R810" s="389"/>
      <c r="S810" s="389"/>
      <c r="T810" s="389"/>
      <c r="U810" s="389"/>
      <c r="V810" s="389"/>
      <c r="W810" s="1879"/>
      <c r="X810" s="1879"/>
      <c r="Y810" s="1879"/>
      <c r="Z810" s="1879"/>
      <c r="AA810" s="1879"/>
      <c r="AB810" s="1879"/>
      <c r="AC810" s="1879"/>
      <c r="AD810" s="1879"/>
      <c r="AE810" s="2900"/>
      <c r="AF810" s="613"/>
      <c r="AG810" s="3070"/>
      <c r="AH810" s="613"/>
      <c r="AI810" s="1962"/>
      <c r="AJ810" s="1962"/>
      <c r="AK810" s="613"/>
      <c r="AL810" s="613"/>
      <c r="AM810" s="3702"/>
      <c r="AN810" s="3928"/>
      <c r="AO810" s="4034"/>
      <c r="AP810" s="4306">
        <f t="shared" si="685"/>
        <v>0</v>
      </c>
    </row>
    <row r="811" spans="1:42" s="47" customFormat="1" ht="63" x14ac:dyDescent="0.25">
      <c r="A811" s="637"/>
      <c r="B811" s="637">
        <v>1</v>
      </c>
      <c r="C811" s="2473" t="s">
        <v>405</v>
      </c>
      <c r="D811" s="346"/>
      <c r="E811" s="346"/>
      <c r="F811" s="614">
        <f>F812+F817</f>
        <v>2371</v>
      </c>
      <c r="G811" s="4025">
        <f>G812+G817</f>
        <v>2371</v>
      </c>
      <c r="H811" s="614">
        <f t="shared" si="666"/>
        <v>0</v>
      </c>
      <c r="I811" s="329">
        <f t="shared" ref="I811:J811" si="693">I812+I817</f>
        <v>1382</v>
      </c>
      <c r="J811" s="329">
        <f t="shared" si="693"/>
        <v>953</v>
      </c>
      <c r="K811" s="102">
        <f t="shared" si="687"/>
        <v>68.958031837916067</v>
      </c>
      <c r="L811" s="3444">
        <f t="shared" ref="L811" si="694">L812+L817</f>
        <v>0</v>
      </c>
      <c r="M811" s="101"/>
      <c r="N811" s="101"/>
      <c r="O811" s="389"/>
      <c r="P811" s="389"/>
      <c r="Q811" s="389">
        <f t="shared" si="667"/>
        <v>0</v>
      </c>
      <c r="R811" s="389"/>
      <c r="S811" s="389"/>
      <c r="T811" s="389"/>
      <c r="U811" s="389"/>
      <c r="V811" s="389"/>
      <c r="W811" s="1879"/>
      <c r="X811" s="1879"/>
      <c r="Y811" s="1879"/>
      <c r="Z811" s="1879"/>
      <c r="AA811" s="1879"/>
      <c r="AB811" s="1879"/>
      <c r="AC811" s="1879"/>
      <c r="AD811" s="1879"/>
      <c r="AE811" s="2895"/>
      <c r="AF811" s="613">
        <f>AL811-AK811-AH811</f>
        <v>0</v>
      </c>
      <c r="AG811" s="3070"/>
      <c r="AH811" s="613"/>
      <c r="AI811" s="1962">
        <f>AF811-AE811</f>
        <v>0</v>
      </c>
      <c r="AJ811" s="1962"/>
      <c r="AK811" s="613"/>
      <c r="AL811" s="613"/>
      <c r="AM811" s="3702"/>
      <c r="AN811" s="3916">
        <f t="shared" ref="AN811" si="695">AN812+AN817</f>
        <v>0</v>
      </c>
      <c r="AO811" s="4034"/>
      <c r="AP811" s="4306">
        <f t="shared" si="685"/>
        <v>0</v>
      </c>
    </row>
    <row r="812" spans="1:42" s="47" customFormat="1" ht="30" x14ac:dyDescent="0.25">
      <c r="A812" s="637"/>
      <c r="B812" s="637">
        <v>1</v>
      </c>
      <c r="C812" s="2431" t="s">
        <v>406</v>
      </c>
      <c r="D812" s="346"/>
      <c r="E812" s="346"/>
      <c r="F812" s="613">
        <f>SUM(F813:F816)</f>
        <v>1475</v>
      </c>
      <c r="G812" s="4034">
        <f>SUM(G813:G816)</f>
        <v>1475</v>
      </c>
      <c r="H812" s="613">
        <f t="shared" si="666"/>
        <v>0</v>
      </c>
      <c r="I812" s="366">
        <f t="shared" ref="I812:J812" si="696">SUM(I813:I816)</f>
        <v>860</v>
      </c>
      <c r="J812" s="366">
        <f t="shared" si="696"/>
        <v>554</v>
      </c>
      <c r="K812" s="476">
        <f t="shared" si="687"/>
        <v>64.418604651162795</v>
      </c>
      <c r="L812" s="3452">
        <f t="shared" ref="L812" si="697">SUM(L813:L816)</f>
        <v>0</v>
      </c>
      <c r="M812" s="101"/>
      <c r="N812" s="101"/>
      <c r="O812" s="389"/>
      <c r="P812" s="389"/>
      <c r="Q812" s="389">
        <f t="shared" si="667"/>
        <v>0</v>
      </c>
      <c r="R812" s="389"/>
      <c r="S812" s="389"/>
      <c r="T812" s="389"/>
      <c r="U812" s="389"/>
      <c r="V812" s="389"/>
      <c r="W812" s="1879"/>
      <c r="X812" s="1879"/>
      <c r="Y812" s="1879"/>
      <c r="Z812" s="1879"/>
      <c r="AA812" s="1879"/>
      <c r="AB812" s="1879"/>
      <c r="AC812" s="1879"/>
      <c r="AD812" s="1879"/>
      <c r="AE812" s="2900"/>
      <c r="AF812" s="613"/>
      <c r="AG812" s="3070"/>
      <c r="AH812" s="613"/>
      <c r="AI812" s="1962"/>
      <c r="AJ812" s="1962"/>
      <c r="AK812" s="613"/>
      <c r="AL812" s="613"/>
      <c r="AM812" s="3702"/>
      <c r="AN812" s="3928">
        <f t="shared" ref="AN812" si="698">SUM(AN813:AN816)</f>
        <v>0</v>
      </c>
      <c r="AO812" s="4034"/>
      <c r="AP812" s="4306">
        <f t="shared" si="685"/>
        <v>0</v>
      </c>
    </row>
    <row r="813" spans="1:42" s="47" customFormat="1" ht="30" x14ac:dyDescent="0.25">
      <c r="A813" s="637"/>
      <c r="B813" s="637">
        <v>1</v>
      </c>
      <c r="C813" s="1829" t="s">
        <v>407</v>
      </c>
      <c r="D813" s="346"/>
      <c r="E813" s="346"/>
      <c r="F813" s="613">
        <v>1475</v>
      </c>
      <c r="G813" s="4034">
        <v>1475</v>
      </c>
      <c r="H813" s="613">
        <f t="shared" si="666"/>
        <v>0</v>
      </c>
      <c r="I813" s="366">
        <f t="shared" si="680"/>
        <v>860</v>
      </c>
      <c r="J813" s="366">
        <v>554</v>
      </c>
      <c r="K813" s="476">
        <f t="shared" si="687"/>
        <v>64.418604651162795</v>
      </c>
      <c r="L813" s="3452"/>
      <c r="M813" s="101"/>
      <c r="N813" s="101"/>
      <c r="O813" s="389"/>
      <c r="P813" s="389"/>
      <c r="Q813" s="389">
        <f t="shared" si="667"/>
        <v>0</v>
      </c>
      <c r="R813" s="389"/>
      <c r="S813" s="389"/>
      <c r="T813" s="389"/>
      <c r="U813" s="389"/>
      <c r="V813" s="389"/>
      <c r="W813" s="1879"/>
      <c r="X813" s="1879"/>
      <c r="Y813" s="1879"/>
      <c r="Z813" s="1879"/>
      <c r="AA813" s="1879"/>
      <c r="AB813" s="1879"/>
      <c r="AC813" s="1879"/>
      <c r="AD813" s="1879"/>
      <c r="AE813" s="2900"/>
      <c r="AF813" s="613"/>
      <c r="AG813" s="3070"/>
      <c r="AH813" s="613"/>
      <c r="AI813" s="1962"/>
      <c r="AJ813" s="1962"/>
      <c r="AK813" s="613"/>
      <c r="AL813" s="613"/>
      <c r="AM813" s="3702"/>
      <c r="AN813" s="3928"/>
      <c r="AO813" s="4034"/>
      <c r="AP813" s="4306">
        <f t="shared" si="685"/>
        <v>0</v>
      </c>
    </row>
    <row r="814" spans="1:42" s="47" customFormat="1" ht="60" x14ac:dyDescent="0.25">
      <c r="A814" s="637"/>
      <c r="B814" s="637">
        <v>1</v>
      </c>
      <c r="C814" s="1829" t="s">
        <v>408</v>
      </c>
      <c r="D814" s="346"/>
      <c r="E814" s="346"/>
      <c r="F814" s="613"/>
      <c r="G814" s="4034"/>
      <c r="H814" s="613">
        <f t="shared" si="666"/>
        <v>0</v>
      </c>
      <c r="I814" s="366"/>
      <c r="J814" s="366"/>
      <c r="K814" s="476"/>
      <c r="L814" s="3452"/>
      <c r="M814" s="101"/>
      <c r="N814" s="101"/>
      <c r="O814" s="389"/>
      <c r="P814" s="389"/>
      <c r="Q814" s="389">
        <f t="shared" si="667"/>
        <v>0</v>
      </c>
      <c r="R814" s="389"/>
      <c r="S814" s="389"/>
      <c r="T814" s="389"/>
      <c r="U814" s="389"/>
      <c r="V814" s="389"/>
      <c r="W814" s="1879"/>
      <c r="X814" s="1879"/>
      <c r="Y814" s="1879"/>
      <c r="Z814" s="1879"/>
      <c r="AA814" s="1879"/>
      <c r="AB814" s="1879"/>
      <c r="AC814" s="1879"/>
      <c r="AD814" s="1879"/>
      <c r="AE814" s="2900"/>
      <c r="AF814" s="613"/>
      <c r="AG814" s="3070"/>
      <c r="AH814" s="613"/>
      <c r="AI814" s="1962"/>
      <c r="AJ814" s="1962"/>
      <c r="AK814" s="613"/>
      <c r="AL814" s="613"/>
      <c r="AM814" s="3702"/>
      <c r="AN814" s="3928"/>
      <c r="AO814" s="4034"/>
      <c r="AP814" s="4306">
        <f t="shared" si="685"/>
        <v>0</v>
      </c>
    </row>
    <row r="815" spans="1:42" s="47" customFormat="1" ht="45" x14ac:dyDescent="0.25">
      <c r="A815" s="637"/>
      <c r="B815" s="637">
        <v>1</v>
      </c>
      <c r="C815" s="1829" t="s">
        <v>409</v>
      </c>
      <c r="D815" s="346"/>
      <c r="E815" s="346"/>
      <c r="F815" s="613"/>
      <c r="G815" s="4034"/>
      <c r="H815" s="613">
        <f t="shared" si="666"/>
        <v>0</v>
      </c>
      <c r="I815" s="366"/>
      <c r="J815" s="366"/>
      <c r="K815" s="476"/>
      <c r="L815" s="3452"/>
      <c r="M815" s="101"/>
      <c r="N815" s="101"/>
      <c r="O815" s="389"/>
      <c r="P815" s="389"/>
      <c r="Q815" s="389">
        <f t="shared" si="667"/>
        <v>0</v>
      </c>
      <c r="R815" s="389"/>
      <c r="S815" s="389"/>
      <c r="T815" s="389"/>
      <c r="U815" s="389"/>
      <c r="V815" s="389"/>
      <c r="W815" s="1879"/>
      <c r="X815" s="1879"/>
      <c r="Y815" s="1879"/>
      <c r="Z815" s="1879"/>
      <c r="AA815" s="1879"/>
      <c r="AB815" s="1879"/>
      <c r="AC815" s="1879"/>
      <c r="AD815" s="1879"/>
      <c r="AE815" s="2900"/>
      <c r="AF815" s="613"/>
      <c r="AG815" s="3070"/>
      <c r="AH815" s="613"/>
      <c r="AI815" s="1962"/>
      <c r="AJ815" s="1962"/>
      <c r="AK815" s="613"/>
      <c r="AL815" s="613"/>
      <c r="AM815" s="3702"/>
      <c r="AN815" s="3928"/>
      <c r="AO815" s="4034"/>
      <c r="AP815" s="4306">
        <f t="shared" si="685"/>
        <v>0</v>
      </c>
    </row>
    <row r="816" spans="1:42" s="47" customFormat="1" ht="30" x14ac:dyDescent="0.25">
      <c r="A816" s="637"/>
      <c r="B816" s="637">
        <v>1</v>
      </c>
      <c r="C816" s="1829" t="s">
        <v>410</v>
      </c>
      <c r="D816" s="346"/>
      <c r="E816" s="346"/>
      <c r="F816" s="613"/>
      <c r="G816" s="4034"/>
      <c r="H816" s="613">
        <f t="shared" si="666"/>
        <v>0</v>
      </c>
      <c r="I816" s="366"/>
      <c r="J816" s="366"/>
      <c r="K816" s="476"/>
      <c r="L816" s="3452"/>
      <c r="M816" s="101"/>
      <c r="N816" s="101"/>
      <c r="O816" s="389"/>
      <c r="P816" s="389"/>
      <c r="Q816" s="389">
        <f t="shared" si="667"/>
        <v>0</v>
      </c>
      <c r="R816" s="389"/>
      <c r="S816" s="389"/>
      <c r="T816" s="389"/>
      <c r="U816" s="389"/>
      <c r="V816" s="389"/>
      <c r="W816" s="1879"/>
      <c r="X816" s="1879"/>
      <c r="Y816" s="1879"/>
      <c r="Z816" s="1879"/>
      <c r="AA816" s="1879"/>
      <c r="AB816" s="1879"/>
      <c r="AC816" s="1879"/>
      <c r="AD816" s="1879"/>
      <c r="AE816" s="2900"/>
      <c r="AF816" s="613"/>
      <c r="AG816" s="3070"/>
      <c r="AH816" s="613"/>
      <c r="AI816" s="1962"/>
      <c r="AJ816" s="1962"/>
      <c r="AK816" s="613"/>
      <c r="AL816" s="613"/>
      <c r="AM816" s="3702"/>
      <c r="AN816" s="3928"/>
      <c r="AO816" s="4034"/>
      <c r="AP816" s="4306">
        <f t="shared" si="685"/>
        <v>0</v>
      </c>
    </row>
    <row r="817" spans="1:42" s="47" customFormat="1" ht="45" x14ac:dyDescent="0.25">
      <c r="A817" s="637"/>
      <c r="B817" s="637">
        <v>1</v>
      </c>
      <c r="C817" s="2431" t="s">
        <v>411</v>
      </c>
      <c r="D817" s="346"/>
      <c r="E817" s="346"/>
      <c r="F817" s="613">
        <f>SUM(F818:F821)</f>
        <v>896</v>
      </c>
      <c r="G817" s="4034">
        <f>SUM(G818:G821)</f>
        <v>896</v>
      </c>
      <c r="H817" s="613">
        <f t="shared" si="666"/>
        <v>0</v>
      </c>
      <c r="I817" s="366">
        <f t="shared" ref="I817" si="699">SUM(I818:I821)</f>
        <v>522</v>
      </c>
      <c r="J817" s="366">
        <f>J818+J820+J821</f>
        <v>399</v>
      </c>
      <c r="K817" s="476">
        <f>J817/I817*100</f>
        <v>76.436781609195407</v>
      </c>
      <c r="L817" s="3452">
        <f>L818+L820+L821</f>
        <v>0</v>
      </c>
      <c r="M817" s="101"/>
      <c r="N817" s="101"/>
      <c r="O817" s="389"/>
      <c r="P817" s="389"/>
      <c r="Q817" s="389">
        <f t="shared" si="667"/>
        <v>0</v>
      </c>
      <c r="R817" s="389"/>
      <c r="S817" s="389"/>
      <c r="T817" s="389"/>
      <c r="U817" s="389"/>
      <c r="V817" s="389"/>
      <c r="W817" s="1879"/>
      <c r="X817" s="1879"/>
      <c r="Y817" s="1879"/>
      <c r="Z817" s="1879"/>
      <c r="AA817" s="1879"/>
      <c r="AB817" s="1879"/>
      <c r="AC817" s="1879"/>
      <c r="AD817" s="1879"/>
      <c r="AE817" s="2900"/>
      <c r="AF817" s="613"/>
      <c r="AG817" s="3070"/>
      <c r="AH817" s="613"/>
      <c r="AI817" s="1962"/>
      <c r="AJ817" s="1962"/>
      <c r="AK817" s="613"/>
      <c r="AL817" s="613"/>
      <c r="AM817" s="3702"/>
      <c r="AN817" s="3928">
        <f>AN818+AN820+AN821</f>
        <v>0</v>
      </c>
      <c r="AO817" s="4034"/>
      <c r="AP817" s="4306">
        <f t="shared" si="685"/>
        <v>0</v>
      </c>
    </row>
    <row r="818" spans="1:42" s="47" customFormat="1" ht="45" x14ac:dyDescent="0.25">
      <c r="A818" s="637"/>
      <c r="B818" s="637">
        <v>1</v>
      </c>
      <c r="C818" s="1829" t="s">
        <v>412</v>
      </c>
      <c r="D818" s="346"/>
      <c r="E818" s="346"/>
      <c r="F818" s="613">
        <v>645</v>
      </c>
      <c r="G818" s="4034">
        <v>645</v>
      </c>
      <c r="H818" s="613">
        <f t="shared" si="666"/>
        <v>0</v>
      </c>
      <c r="I818" s="366">
        <f t="shared" si="680"/>
        <v>376</v>
      </c>
      <c r="J818" s="366">
        <v>299</v>
      </c>
      <c r="K818" s="476">
        <f>J818/I818*100</f>
        <v>79.521276595744681</v>
      </c>
      <c r="L818" s="3452"/>
      <c r="M818" s="101"/>
      <c r="N818" s="101"/>
      <c r="O818" s="389"/>
      <c r="P818" s="389"/>
      <c r="Q818" s="389">
        <f t="shared" si="667"/>
        <v>0</v>
      </c>
      <c r="R818" s="389"/>
      <c r="S818" s="389"/>
      <c r="T818" s="389"/>
      <c r="U818" s="389"/>
      <c r="V818" s="389"/>
      <c r="W818" s="1879"/>
      <c r="X818" s="1879"/>
      <c r="Y818" s="1879"/>
      <c r="Z818" s="1879"/>
      <c r="AA818" s="1879"/>
      <c r="AB818" s="1879"/>
      <c r="AC818" s="1879"/>
      <c r="AD818" s="1879"/>
      <c r="AE818" s="2900"/>
      <c r="AF818" s="613"/>
      <c r="AG818" s="3070"/>
      <c r="AH818" s="613"/>
      <c r="AI818" s="1962"/>
      <c r="AJ818" s="1962"/>
      <c r="AK818" s="613"/>
      <c r="AL818" s="613"/>
      <c r="AM818" s="3702"/>
      <c r="AN818" s="3928"/>
      <c r="AO818" s="4034"/>
      <c r="AP818" s="4306">
        <f t="shared" si="685"/>
        <v>0</v>
      </c>
    </row>
    <row r="819" spans="1:42" s="47" customFormat="1" ht="30" x14ac:dyDescent="0.25">
      <c r="A819" s="637"/>
      <c r="B819" s="637">
        <v>1</v>
      </c>
      <c r="C819" s="1829" t="s">
        <v>445</v>
      </c>
      <c r="D819" s="346"/>
      <c r="E819" s="346"/>
      <c r="F819" s="613"/>
      <c r="G819" s="4034"/>
      <c r="H819" s="613">
        <f t="shared" si="666"/>
        <v>0</v>
      </c>
      <c r="I819" s="366"/>
      <c r="J819" s="366"/>
      <c r="K819" s="476"/>
      <c r="L819" s="3452"/>
      <c r="M819" s="101"/>
      <c r="N819" s="101"/>
      <c r="O819" s="389"/>
      <c r="P819" s="389"/>
      <c r="Q819" s="389">
        <f t="shared" si="667"/>
        <v>0</v>
      </c>
      <c r="R819" s="389"/>
      <c r="S819" s="389"/>
      <c r="T819" s="389"/>
      <c r="U819" s="389"/>
      <c r="V819" s="389"/>
      <c r="W819" s="1879"/>
      <c r="X819" s="1879"/>
      <c r="Y819" s="1879"/>
      <c r="Z819" s="1879"/>
      <c r="AA819" s="1879"/>
      <c r="AB819" s="1879"/>
      <c r="AC819" s="1879"/>
      <c r="AD819" s="1879"/>
      <c r="AE819" s="2900"/>
      <c r="AF819" s="613"/>
      <c r="AG819" s="3070"/>
      <c r="AH819" s="613"/>
      <c r="AI819" s="1962"/>
      <c r="AJ819" s="1962"/>
      <c r="AK819" s="613"/>
      <c r="AL819" s="613"/>
      <c r="AM819" s="3702"/>
      <c r="AN819" s="3928"/>
      <c r="AO819" s="4034"/>
      <c r="AP819" s="4306">
        <f t="shared" si="685"/>
        <v>0</v>
      </c>
    </row>
    <row r="820" spans="1:42" s="47" customFormat="1" ht="75" x14ac:dyDescent="0.25">
      <c r="A820" s="637"/>
      <c r="B820" s="637">
        <v>1</v>
      </c>
      <c r="C820" s="1829" t="s">
        <v>413</v>
      </c>
      <c r="D820" s="346"/>
      <c r="E820" s="346"/>
      <c r="F820" s="613">
        <v>237</v>
      </c>
      <c r="G820" s="4034">
        <v>237</v>
      </c>
      <c r="H820" s="613">
        <f t="shared" si="666"/>
        <v>0</v>
      </c>
      <c r="I820" s="366">
        <f t="shared" si="680"/>
        <v>138</v>
      </c>
      <c r="J820" s="366">
        <v>31</v>
      </c>
      <c r="K820" s="476">
        <f>J820/I820*100</f>
        <v>22.463768115942027</v>
      </c>
      <c r="L820" s="3452"/>
      <c r="M820" s="101"/>
      <c r="N820" s="101"/>
      <c r="O820" s="389"/>
      <c r="P820" s="389"/>
      <c r="Q820" s="389">
        <f t="shared" si="667"/>
        <v>0</v>
      </c>
      <c r="R820" s="389"/>
      <c r="S820" s="389"/>
      <c r="T820" s="389"/>
      <c r="U820" s="389"/>
      <c r="V820" s="389"/>
      <c r="W820" s="1879"/>
      <c r="X820" s="1879"/>
      <c r="Y820" s="1879"/>
      <c r="Z820" s="1879"/>
      <c r="AA820" s="1879"/>
      <c r="AB820" s="1879"/>
      <c r="AC820" s="1879"/>
      <c r="AD820" s="1879"/>
      <c r="AE820" s="2900"/>
      <c r="AF820" s="613"/>
      <c r="AG820" s="3070"/>
      <c r="AH820" s="613"/>
      <c r="AI820" s="1962"/>
      <c r="AJ820" s="1962"/>
      <c r="AK820" s="613"/>
      <c r="AL820" s="613"/>
      <c r="AM820" s="3702"/>
      <c r="AN820" s="3928"/>
      <c r="AO820" s="4034"/>
      <c r="AP820" s="4306">
        <f t="shared" si="685"/>
        <v>0</v>
      </c>
    </row>
    <row r="821" spans="1:42" s="47" customFormat="1" ht="60" x14ac:dyDescent="0.25">
      <c r="A821" s="637"/>
      <c r="B821" s="637">
        <v>1</v>
      </c>
      <c r="C821" s="1829" t="s">
        <v>414</v>
      </c>
      <c r="D821" s="346"/>
      <c r="E821" s="346"/>
      <c r="F821" s="613">
        <v>14</v>
      </c>
      <c r="G821" s="4034">
        <v>14</v>
      </c>
      <c r="H821" s="613">
        <f t="shared" si="666"/>
        <v>0</v>
      </c>
      <c r="I821" s="366">
        <f t="shared" si="680"/>
        <v>8</v>
      </c>
      <c r="J821" s="366">
        <v>69</v>
      </c>
      <c r="K821" s="476">
        <f>J821/I821*100</f>
        <v>862.5</v>
      </c>
      <c r="L821" s="3452"/>
      <c r="M821" s="101"/>
      <c r="N821" s="101"/>
      <c r="O821" s="389"/>
      <c r="P821" s="389"/>
      <c r="Q821" s="389">
        <f t="shared" si="667"/>
        <v>0</v>
      </c>
      <c r="R821" s="389"/>
      <c r="S821" s="389"/>
      <c r="T821" s="389"/>
      <c r="U821" s="389"/>
      <c r="V821" s="389"/>
      <c r="W821" s="1879"/>
      <c r="X821" s="1879"/>
      <c r="Y821" s="1879"/>
      <c r="Z821" s="1879"/>
      <c r="AA821" s="1879"/>
      <c r="AB821" s="1879"/>
      <c r="AC821" s="1879"/>
      <c r="AD821" s="1879"/>
      <c r="AE821" s="2900"/>
      <c r="AF821" s="613"/>
      <c r="AG821" s="3070"/>
      <c r="AH821" s="613"/>
      <c r="AI821" s="1962"/>
      <c r="AJ821" s="1962"/>
      <c r="AK821" s="613"/>
      <c r="AL821" s="613"/>
      <c r="AM821" s="3702"/>
      <c r="AN821" s="3928"/>
      <c r="AO821" s="4034"/>
      <c r="AP821" s="4306">
        <f t="shared" si="685"/>
        <v>0</v>
      </c>
    </row>
    <row r="822" spans="1:42" s="47" customFormat="1" x14ac:dyDescent="0.25">
      <c r="A822" s="637"/>
      <c r="B822" s="637">
        <v>1</v>
      </c>
      <c r="C822" s="2535" t="s">
        <v>213</v>
      </c>
      <c r="D822" s="346"/>
      <c r="E822" s="346"/>
      <c r="F822" s="613"/>
      <c r="G822" s="4034"/>
      <c r="H822" s="613">
        <f t="shared" si="666"/>
        <v>0</v>
      </c>
      <c r="I822" s="366"/>
      <c r="J822" s="366"/>
      <c r="K822" s="476"/>
      <c r="L822" s="3452"/>
      <c r="M822" s="101"/>
      <c r="N822" s="101"/>
      <c r="O822" s="389"/>
      <c r="P822" s="389"/>
      <c r="Q822" s="389">
        <f t="shared" si="667"/>
        <v>0</v>
      </c>
      <c r="R822" s="389"/>
      <c r="S822" s="389"/>
      <c r="T822" s="389"/>
      <c r="U822" s="389"/>
      <c r="V822" s="389"/>
      <c r="W822" s="1879"/>
      <c r="X822" s="1879"/>
      <c r="Y822" s="1879"/>
      <c r="Z822" s="1879"/>
      <c r="AA822" s="1879"/>
      <c r="AB822" s="1879"/>
      <c r="AC822" s="1879">
        <v>171.8056</v>
      </c>
      <c r="AD822" s="1879">
        <v>171.8056</v>
      </c>
      <c r="AE822" s="2900">
        <f>W822/12*$C$3+(X822-W822)/11*6+(Y822-X822)/10*5+(Z822-Y822)/9*4+(AA822-Z822)/8*3+(AB822-AA822)/7*2+(AC822-AB822-171.8056)/6*1</f>
        <v>0</v>
      </c>
      <c r="AF822" s="613">
        <f>AL822-AK822-AH822</f>
        <v>0</v>
      </c>
      <c r="AG822" s="3070"/>
      <c r="AH822" s="613"/>
      <c r="AI822" s="1962">
        <f>AF822-AE822</f>
        <v>0</v>
      </c>
      <c r="AJ822" s="1962"/>
      <c r="AK822" s="613">
        <v>0</v>
      </c>
      <c r="AL822" s="613"/>
      <c r="AM822" s="3702"/>
      <c r="AN822" s="3928"/>
      <c r="AO822" s="4034"/>
      <c r="AP822" s="4306">
        <f t="shared" si="685"/>
        <v>171805.6</v>
      </c>
    </row>
    <row r="823" spans="1:42" s="47" customFormat="1" ht="29.25" x14ac:dyDescent="0.25">
      <c r="A823" s="637"/>
      <c r="B823" s="637">
        <v>1</v>
      </c>
      <c r="C823" s="2513" t="s">
        <v>476</v>
      </c>
      <c r="D823" s="346"/>
      <c r="E823" s="346"/>
      <c r="F823" s="614">
        <f>SUM(F824,F825,F829,F830,F831)</f>
        <v>508</v>
      </c>
      <c r="G823" s="4025">
        <f>SUM(G824,G825,G829,G830,G831)</f>
        <v>508</v>
      </c>
      <c r="H823" s="614">
        <f t="shared" si="666"/>
        <v>0</v>
      </c>
      <c r="I823" s="329">
        <f t="shared" ref="I823:J823" si="700">SUM(I824,I825,I829,I830,I831)</f>
        <v>0</v>
      </c>
      <c r="J823" s="329">
        <f t="shared" si="700"/>
        <v>0</v>
      </c>
      <c r="K823" s="102" t="e">
        <f>J823/I823*100</f>
        <v>#DIV/0!</v>
      </c>
      <c r="L823" s="3444"/>
      <c r="M823" s="101"/>
      <c r="N823" s="101"/>
      <c r="O823" s="389"/>
      <c r="P823" s="389"/>
      <c r="Q823" s="389">
        <f t="shared" si="667"/>
        <v>0</v>
      </c>
      <c r="R823" s="389"/>
      <c r="S823" s="389"/>
      <c r="T823" s="389"/>
      <c r="U823" s="389"/>
      <c r="V823" s="389"/>
      <c r="W823" s="1879"/>
      <c r="X823" s="1879"/>
      <c r="Y823" s="1879"/>
      <c r="Z823" s="1879"/>
      <c r="AA823" s="1879"/>
      <c r="AB823" s="1879"/>
      <c r="AC823" s="1879"/>
      <c r="AD823" s="1879"/>
      <c r="AE823" s="2900"/>
      <c r="AF823" s="613"/>
      <c r="AG823" s="3070"/>
      <c r="AH823" s="613"/>
      <c r="AI823" s="1962"/>
      <c r="AJ823" s="1962"/>
      <c r="AK823" s="613"/>
      <c r="AL823" s="613"/>
      <c r="AM823" s="3702"/>
      <c r="AN823" s="3916"/>
      <c r="AO823" s="4034"/>
      <c r="AP823" s="4306">
        <f t="shared" si="685"/>
        <v>0</v>
      </c>
    </row>
    <row r="824" spans="1:42" s="47" customFormat="1" x14ac:dyDescent="0.25">
      <c r="A824" s="637"/>
      <c r="B824" s="637">
        <v>1</v>
      </c>
      <c r="C824" s="4" t="s">
        <v>464</v>
      </c>
      <c r="D824" s="346"/>
      <c r="E824" s="346"/>
      <c r="F824" s="613"/>
      <c r="G824" s="4034"/>
      <c r="H824" s="613">
        <f t="shared" si="666"/>
        <v>0</v>
      </c>
      <c r="I824" s="366"/>
      <c r="J824" s="366"/>
      <c r="K824" s="476"/>
      <c r="L824" s="3452"/>
      <c r="M824" s="101"/>
      <c r="N824" s="101"/>
      <c r="O824" s="389"/>
      <c r="P824" s="389"/>
      <c r="Q824" s="389">
        <f t="shared" si="667"/>
        <v>0</v>
      </c>
      <c r="R824" s="389"/>
      <c r="S824" s="389"/>
      <c r="T824" s="389"/>
      <c r="U824" s="389"/>
      <c r="V824" s="389"/>
      <c r="W824" s="1879"/>
      <c r="X824" s="1879"/>
      <c r="Y824" s="1879"/>
      <c r="Z824" s="1879"/>
      <c r="AA824" s="1879"/>
      <c r="AB824" s="1879"/>
      <c r="AC824" s="1879"/>
      <c r="AD824" s="1879"/>
      <c r="AE824" s="2900"/>
      <c r="AF824" s="613"/>
      <c r="AG824" s="3070"/>
      <c r="AH824" s="613"/>
      <c r="AI824" s="1962"/>
      <c r="AJ824" s="1962"/>
      <c r="AK824" s="613"/>
      <c r="AL824" s="613"/>
      <c r="AM824" s="3702"/>
      <c r="AN824" s="3928"/>
      <c r="AO824" s="4034"/>
      <c r="AP824" s="4306">
        <f t="shared" si="685"/>
        <v>0</v>
      </c>
    </row>
    <row r="825" spans="1:42" s="47" customFormat="1" ht="30" x14ac:dyDescent="0.25">
      <c r="A825" s="637"/>
      <c r="B825" s="637">
        <v>1</v>
      </c>
      <c r="C825" s="2536" t="s">
        <v>465</v>
      </c>
      <c r="D825" s="346"/>
      <c r="E825" s="346"/>
      <c r="F825" s="613"/>
      <c r="G825" s="4034"/>
      <c r="H825" s="613">
        <f t="shared" si="666"/>
        <v>0</v>
      </c>
      <c r="I825" s="366"/>
      <c r="J825" s="366"/>
      <c r="K825" s="476"/>
      <c r="L825" s="3452"/>
      <c r="M825" s="101"/>
      <c r="N825" s="101"/>
      <c r="O825" s="389"/>
      <c r="P825" s="389"/>
      <c r="Q825" s="389">
        <f t="shared" si="667"/>
        <v>0</v>
      </c>
      <c r="R825" s="389"/>
      <c r="S825" s="389"/>
      <c r="T825" s="389"/>
      <c r="U825" s="389"/>
      <c r="V825" s="389"/>
      <c r="W825" s="1879"/>
      <c r="X825" s="1879"/>
      <c r="Y825" s="1879"/>
      <c r="Z825" s="1879"/>
      <c r="AA825" s="1879"/>
      <c r="AB825" s="1879"/>
      <c r="AC825" s="1879"/>
      <c r="AD825" s="1879"/>
      <c r="AE825" s="2900"/>
      <c r="AF825" s="613"/>
      <c r="AG825" s="3070"/>
      <c r="AH825" s="613"/>
      <c r="AI825" s="1962"/>
      <c r="AJ825" s="1962"/>
      <c r="AK825" s="613"/>
      <c r="AL825" s="613"/>
      <c r="AM825" s="3702"/>
      <c r="AN825" s="3928"/>
      <c r="AO825" s="4034"/>
      <c r="AP825" s="4306">
        <f t="shared" si="685"/>
        <v>0</v>
      </c>
    </row>
    <row r="826" spans="1:42" s="47" customFormat="1" x14ac:dyDescent="0.25">
      <c r="A826" s="637"/>
      <c r="B826" s="637">
        <v>1</v>
      </c>
      <c r="C826" s="4" t="s">
        <v>466</v>
      </c>
      <c r="D826" s="346"/>
      <c r="E826" s="346"/>
      <c r="F826" s="613"/>
      <c r="G826" s="4034"/>
      <c r="H826" s="613">
        <f t="shared" si="666"/>
        <v>0</v>
      </c>
      <c r="I826" s="366"/>
      <c r="J826" s="366"/>
      <c r="K826" s="476"/>
      <c r="L826" s="3452"/>
      <c r="M826" s="101"/>
      <c r="N826" s="101"/>
      <c r="O826" s="389"/>
      <c r="P826" s="389"/>
      <c r="Q826" s="389">
        <f t="shared" si="667"/>
        <v>0</v>
      </c>
      <c r="R826" s="389"/>
      <c r="S826" s="389"/>
      <c r="T826" s="389"/>
      <c r="U826" s="389"/>
      <c r="V826" s="389"/>
      <c r="W826" s="1879"/>
      <c r="X826" s="1879"/>
      <c r="Y826" s="1879"/>
      <c r="Z826" s="1879"/>
      <c r="AA826" s="1879"/>
      <c r="AB826" s="1879"/>
      <c r="AC826" s="1879"/>
      <c r="AD826" s="1879"/>
      <c r="AE826" s="2900"/>
      <c r="AF826" s="613"/>
      <c r="AG826" s="3070"/>
      <c r="AH826" s="613"/>
      <c r="AI826" s="1962"/>
      <c r="AJ826" s="1962"/>
      <c r="AK826" s="613"/>
      <c r="AL826" s="613"/>
      <c r="AM826" s="3702"/>
      <c r="AN826" s="3928"/>
      <c r="AO826" s="4034"/>
      <c r="AP826" s="4306">
        <f t="shared" si="685"/>
        <v>0</v>
      </c>
    </row>
    <row r="827" spans="1:42" s="47" customFormat="1" ht="30" x14ac:dyDescent="0.25">
      <c r="A827" s="637"/>
      <c r="B827" s="637">
        <v>1</v>
      </c>
      <c r="C827" s="4" t="s">
        <v>492</v>
      </c>
      <c r="D827" s="346"/>
      <c r="E827" s="346"/>
      <c r="F827" s="613"/>
      <c r="G827" s="4034"/>
      <c r="H827" s="613">
        <f t="shared" si="666"/>
        <v>0</v>
      </c>
      <c r="I827" s="366"/>
      <c r="J827" s="366"/>
      <c r="K827" s="476"/>
      <c r="L827" s="3452"/>
      <c r="M827" s="101"/>
      <c r="N827" s="101"/>
      <c r="O827" s="389"/>
      <c r="P827" s="389"/>
      <c r="Q827" s="389">
        <f t="shared" si="667"/>
        <v>0</v>
      </c>
      <c r="R827" s="389"/>
      <c r="S827" s="389"/>
      <c r="T827" s="389"/>
      <c r="U827" s="389"/>
      <c r="V827" s="389"/>
      <c r="W827" s="1879"/>
      <c r="X827" s="1879"/>
      <c r="Y827" s="1879"/>
      <c r="Z827" s="1879"/>
      <c r="AA827" s="1879"/>
      <c r="AB827" s="1879"/>
      <c r="AC827" s="1879"/>
      <c r="AD827" s="1879"/>
      <c r="AE827" s="2900"/>
      <c r="AF827" s="613"/>
      <c r="AG827" s="3070"/>
      <c r="AH827" s="613"/>
      <c r="AI827" s="1962"/>
      <c r="AJ827" s="1962"/>
      <c r="AK827" s="613"/>
      <c r="AL827" s="613"/>
      <c r="AM827" s="3702"/>
      <c r="AN827" s="3928"/>
      <c r="AO827" s="4034"/>
      <c r="AP827" s="4306">
        <f t="shared" si="685"/>
        <v>0</v>
      </c>
    </row>
    <row r="828" spans="1:42" s="47" customFormat="1" ht="60" x14ac:dyDescent="0.25">
      <c r="A828" s="637"/>
      <c r="B828" s="637">
        <v>1</v>
      </c>
      <c r="C828" s="4" t="s">
        <v>467</v>
      </c>
      <c r="D828" s="346"/>
      <c r="E828" s="346"/>
      <c r="F828" s="613"/>
      <c r="G828" s="4034"/>
      <c r="H828" s="613">
        <f t="shared" si="666"/>
        <v>0</v>
      </c>
      <c r="I828" s="366"/>
      <c r="J828" s="366"/>
      <c r="K828" s="476"/>
      <c r="L828" s="3452"/>
      <c r="M828" s="101"/>
      <c r="N828" s="101"/>
      <c r="O828" s="389"/>
      <c r="P828" s="389"/>
      <c r="Q828" s="389">
        <f t="shared" si="667"/>
        <v>0</v>
      </c>
      <c r="R828" s="389"/>
      <c r="S828" s="389"/>
      <c r="T828" s="389"/>
      <c r="U828" s="389"/>
      <c r="V828" s="389"/>
      <c r="W828" s="1879"/>
      <c r="X828" s="1879"/>
      <c r="Y828" s="1879"/>
      <c r="Z828" s="1879"/>
      <c r="AA828" s="1879"/>
      <c r="AB828" s="1879"/>
      <c r="AC828" s="1879"/>
      <c r="AD828" s="1879"/>
      <c r="AE828" s="2900"/>
      <c r="AF828" s="613"/>
      <c r="AG828" s="3070"/>
      <c r="AH828" s="613"/>
      <c r="AI828" s="1962"/>
      <c r="AJ828" s="1962"/>
      <c r="AK828" s="613"/>
      <c r="AL828" s="613"/>
      <c r="AM828" s="3702"/>
      <c r="AN828" s="3928"/>
      <c r="AO828" s="4034"/>
      <c r="AP828" s="4306">
        <f t="shared" si="685"/>
        <v>0</v>
      </c>
    </row>
    <row r="829" spans="1:42" s="47" customFormat="1" ht="60" x14ac:dyDescent="0.25">
      <c r="A829" s="637">
        <v>1</v>
      </c>
      <c r="B829" s="637">
        <v>1</v>
      </c>
      <c r="C829" s="4" t="s">
        <v>468</v>
      </c>
      <c r="D829" s="346"/>
      <c r="E829" s="346"/>
      <c r="F829" s="613"/>
      <c r="G829" s="4034"/>
      <c r="H829" s="613">
        <f t="shared" si="666"/>
        <v>0</v>
      </c>
      <c r="I829" s="69"/>
      <c r="J829" s="366"/>
      <c r="K829" s="476"/>
      <c r="L829" s="3452"/>
      <c r="M829" s="101"/>
      <c r="N829" s="101"/>
      <c r="O829" s="389"/>
      <c r="P829" s="389"/>
      <c r="Q829" s="389">
        <f t="shared" si="667"/>
        <v>0</v>
      </c>
      <c r="R829" s="389"/>
      <c r="S829" s="389"/>
      <c r="T829" s="389"/>
      <c r="U829" s="389"/>
      <c r="V829" s="389"/>
      <c r="W829" s="1879"/>
      <c r="X829" s="1879"/>
      <c r="Y829" s="1879"/>
      <c r="Z829" s="1879"/>
      <c r="AA829" s="1879"/>
      <c r="AB829" s="1879"/>
      <c r="AC829" s="1879"/>
      <c r="AD829" s="1879"/>
      <c r="AE829" s="2900"/>
      <c r="AF829" s="613"/>
      <c r="AG829" s="3070"/>
      <c r="AH829" s="613"/>
      <c r="AI829" s="1962"/>
      <c r="AJ829" s="1962"/>
      <c r="AK829" s="613"/>
      <c r="AL829" s="613"/>
      <c r="AM829" s="3702"/>
      <c r="AN829" s="3928"/>
      <c r="AO829" s="4034"/>
      <c r="AP829" s="4306">
        <f t="shared" si="685"/>
        <v>0</v>
      </c>
    </row>
    <row r="830" spans="1:42" s="47" customFormat="1" ht="45" x14ac:dyDescent="0.25">
      <c r="A830" s="637">
        <v>1</v>
      </c>
      <c r="B830" s="637">
        <v>1</v>
      </c>
      <c r="C830" s="2537" t="s">
        <v>469</v>
      </c>
      <c r="D830" s="346"/>
      <c r="E830" s="346"/>
      <c r="F830" s="613"/>
      <c r="G830" s="4034"/>
      <c r="H830" s="613">
        <f t="shared" si="666"/>
        <v>0</v>
      </c>
      <c r="I830" s="69"/>
      <c r="J830" s="366"/>
      <c r="K830" s="476"/>
      <c r="L830" s="3452"/>
      <c r="M830" s="101"/>
      <c r="N830" s="101"/>
      <c r="O830" s="389"/>
      <c r="P830" s="389"/>
      <c r="Q830" s="389">
        <f t="shared" si="667"/>
        <v>0</v>
      </c>
      <c r="R830" s="389"/>
      <c r="S830" s="389"/>
      <c r="T830" s="389"/>
      <c r="U830" s="389"/>
      <c r="V830" s="389"/>
      <c r="W830" s="1879"/>
      <c r="X830" s="1879"/>
      <c r="Y830" s="1879"/>
      <c r="Z830" s="1879"/>
      <c r="AA830" s="1879"/>
      <c r="AB830" s="1879"/>
      <c r="AC830" s="1879"/>
      <c r="AD830" s="1879"/>
      <c r="AE830" s="2900"/>
      <c r="AF830" s="613"/>
      <c r="AG830" s="3070"/>
      <c r="AH830" s="613"/>
      <c r="AI830" s="1962"/>
      <c r="AJ830" s="1962"/>
      <c r="AK830" s="613"/>
      <c r="AL830" s="613"/>
      <c r="AM830" s="3702"/>
      <c r="AN830" s="3928"/>
      <c r="AO830" s="4034"/>
      <c r="AP830" s="4306">
        <f t="shared" si="685"/>
        <v>0</v>
      </c>
    </row>
    <row r="831" spans="1:42" s="47" customFormat="1" ht="45" x14ac:dyDescent="0.25">
      <c r="A831" s="637"/>
      <c r="B831" s="637"/>
      <c r="C831" s="2537" t="s">
        <v>562</v>
      </c>
      <c r="D831" s="346"/>
      <c r="E831" s="346"/>
      <c r="F831" s="613">
        <v>508</v>
      </c>
      <c r="G831" s="4034">
        <v>508</v>
      </c>
      <c r="H831" s="613">
        <f t="shared" si="666"/>
        <v>0</v>
      </c>
      <c r="I831" s="69"/>
      <c r="J831" s="366"/>
      <c r="K831" s="476" t="e">
        <f>J831/I831*100</f>
        <v>#DIV/0!</v>
      </c>
      <c r="L831" s="3452"/>
      <c r="M831" s="101"/>
      <c r="N831" s="101"/>
      <c r="O831" s="389"/>
      <c r="P831" s="389"/>
      <c r="Q831" s="389">
        <f t="shared" si="667"/>
        <v>0</v>
      </c>
      <c r="R831" s="389"/>
      <c r="S831" s="389"/>
      <c r="T831" s="389"/>
      <c r="U831" s="389"/>
      <c r="V831" s="389"/>
      <c r="W831" s="1879"/>
      <c r="X831" s="1879"/>
      <c r="Y831" s="1879"/>
      <c r="Z831" s="1879"/>
      <c r="AA831" s="1879"/>
      <c r="AB831" s="1879"/>
      <c r="AC831" s="1879"/>
      <c r="AD831" s="1879"/>
      <c r="AE831" s="2900"/>
      <c r="AF831" s="613"/>
      <c r="AG831" s="3070"/>
      <c r="AH831" s="613"/>
      <c r="AI831" s="1962"/>
      <c r="AJ831" s="1962"/>
      <c r="AK831" s="613"/>
      <c r="AL831" s="613"/>
      <c r="AM831" s="3702"/>
      <c r="AN831" s="3928"/>
      <c r="AO831" s="4034"/>
      <c r="AP831" s="4306">
        <f t="shared" si="685"/>
        <v>0</v>
      </c>
    </row>
    <row r="832" spans="1:42" s="47" customFormat="1" ht="29.25" x14ac:dyDescent="0.25">
      <c r="A832" s="637">
        <v>1</v>
      </c>
      <c r="B832" s="637">
        <v>1</v>
      </c>
      <c r="C832" s="2513" t="s">
        <v>477</v>
      </c>
      <c r="D832" s="346"/>
      <c r="E832" s="346"/>
      <c r="F832" s="613"/>
      <c r="G832" s="4034"/>
      <c r="H832" s="613">
        <f t="shared" si="666"/>
        <v>0</v>
      </c>
      <c r="I832" s="69"/>
      <c r="J832" s="366"/>
      <c r="K832" s="476"/>
      <c r="L832" s="3452"/>
      <c r="M832" s="101"/>
      <c r="N832" s="101"/>
      <c r="O832" s="389"/>
      <c r="P832" s="389"/>
      <c r="Q832" s="389">
        <f t="shared" si="667"/>
        <v>0</v>
      </c>
      <c r="R832" s="389"/>
      <c r="S832" s="389"/>
      <c r="T832" s="389"/>
      <c r="U832" s="389"/>
      <c r="V832" s="389"/>
      <c r="W832" s="1879"/>
      <c r="X832" s="1879"/>
      <c r="Y832" s="1879"/>
      <c r="Z832" s="1879"/>
      <c r="AA832" s="1879"/>
      <c r="AB832" s="1879"/>
      <c r="AC832" s="1879"/>
      <c r="AD832" s="1879"/>
      <c r="AE832" s="2900"/>
      <c r="AF832" s="613"/>
      <c r="AG832" s="3070"/>
      <c r="AH832" s="613"/>
      <c r="AI832" s="1962"/>
      <c r="AJ832" s="1962"/>
      <c r="AK832" s="613"/>
      <c r="AL832" s="613"/>
      <c r="AM832" s="3702"/>
      <c r="AN832" s="3928"/>
      <c r="AO832" s="4034"/>
      <c r="AP832" s="4306">
        <f t="shared" si="685"/>
        <v>0</v>
      </c>
    </row>
    <row r="833" spans="1:42" s="47" customFormat="1" x14ac:dyDescent="0.25">
      <c r="A833" s="637">
        <v>1</v>
      </c>
      <c r="B833" s="637">
        <v>1</v>
      </c>
      <c r="C833" s="2513" t="s">
        <v>493</v>
      </c>
      <c r="D833" s="346"/>
      <c r="E833" s="346"/>
      <c r="F833" s="613"/>
      <c r="G833" s="4034"/>
      <c r="H833" s="613">
        <f t="shared" si="666"/>
        <v>0</v>
      </c>
      <c r="I833" s="69"/>
      <c r="J833" s="366"/>
      <c r="K833" s="476"/>
      <c r="L833" s="3452"/>
      <c r="M833" s="101"/>
      <c r="N833" s="101"/>
      <c r="O833" s="389"/>
      <c r="P833" s="389"/>
      <c r="Q833" s="389">
        <f t="shared" si="667"/>
        <v>0</v>
      </c>
      <c r="R833" s="389"/>
      <c r="S833" s="389"/>
      <c r="T833" s="389"/>
      <c r="U833" s="389"/>
      <c r="V833" s="389"/>
      <c r="W833" s="1879"/>
      <c r="X833" s="1879"/>
      <c r="Y833" s="1879"/>
      <c r="Z833" s="1879"/>
      <c r="AA833" s="1879"/>
      <c r="AB833" s="1879"/>
      <c r="AC833" s="1879"/>
      <c r="AD833" s="1879"/>
      <c r="AE833" s="2900"/>
      <c r="AF833" s="613"/>
      <c r="AG833" s="3070"/>
      <c r="AH833" s="613"/>
      <c r="AI833" s="1962"/>
      <c r="AJ833" s="1962"/>
      <c r="AK833" s="613"/>
      <c r="AL833" s="613"/>
      <c r="AM833" s="3702"/>
      <c r="AN833" s="3928"/>
      <c r="AO833" s="4034"/>
      <c r="AP833" s="4306">
        <f t="shared" si="685"/>
        <v>0</v>
      </c>
    </row>
    <row r="834" spans="1:42" s="47" customFormat="1" x14ac:dyDescent="0.25">
      <c r="A834" s="637"/>
      <c r="B834" s="637">
        <v>1</v>
      </c>
      <c r="C834" s="4" t="s">
        <v>494</v>
      </c>
      <c r="D834" s="346"/>
      <c r="E834" s="346"/>
      <c r="F834" s="613"/>
      <c r="G834" s="4034"/>
      <c r="H834" s="613">
        <f t="shared" si="666"/>
        <v>0</v>
      </c>
      <c r="I834" s="69"/>
      <c r="J834" s="366"/>
      <c r="K834" s="476"/>
      <c r="L834" s="3452"/>
      <c r="M834" s="101"/>
      <c r="N834" s="101"/>
      <c r="O834" s="389"/>
      <c r="P834" s="389"/>
      <c r="Q834" s="389">
        <f t="shared" si="667"/>
        <v>0</v>
      </c>
      <c r="R834" s="389"/>
      <c r="S834" s="389"/>
      <c r="T834" s="389"/>
      <c r="U834" s="389"/>
      <c r="V834" s="389"/>
      <c r="W834" s="1879"/>
      <c r="X834" s="1879"/>
      <c r="Y834" s="1879"/>
      <c r="Z834" s="1879"/>
      <c r="AA834" s="1879"/>
      <c r="AB834" s="1879"/>
      <c r="AC834" s="1879"/>
      <c r="AD834" s="1879"/>
      <c r="AE834" s="2900"/>
      <c r="AF834" s="613"/>
      <c r="AG834" s="3070"/>
      <c r="AH834" s="613"/>
      <c r="AI834" s="1962"/>
      <c r="AJ834" s="1962"/>
      <c r="AK834" s="613"/>
      <c r="AL834" s="613"/>
      <c r="AM834" s="3702"/>
      <c r="AN834" s="3928"/>
      <c r="AO834" s="4034"/>
      <c r="AP834" s="4306">
        <f t="shared" si="685"/>
        <v>0</v>
      </c>
    </row>
    <row r="835" spans="1:42" s="47" customFormat="1" x14ac:dyDescent="0.25">
      <c r="A835" s="637">
        <v>1</v>
      </c>
      <c r="B835" s="637">
        <v>1</v>
      </c>
      <c r="C835" s="2538" t="s">
        <v>495</v>
      </c>
      <c r="D835" s="348"/>
      <c r="E835" s="346"/>
      <c r="F835" s="613"/>
      <c r="G835" s="4034"/>
      <c r="H835" s="613">
        <f t="shared" si="666"/>
        <v>0</v>
      </c>
      <c r="I835" s="69"/>
      <c r="J835" s="366"/>
      <c r="K835" s="476"/>
      <c r="L835" s="3452"/>
      <c r="M835" s="101"/>
      <c r="N835" s="101"/>
      <c r="O835" s="389"/>
      <c r="P835" s="389"/>
      <c r="Q835" s="389">
        <f t="shared" si="667"/>
        <v>0</v>
      </c>
      <c r="R835" s="389"/>
      <c r="S835" s="389"/>
      <c r="T835" s="389"/>
      <c r="U835" s="389"/>
      <c r="V835" s="389"/>
      <c r="W835" s="1879"/>
      <c r="X835" s="1879"/>
      <c r="Y835" s="1879"/>
      <c r="Z835" s="1879"/>
      <c r="AA835" s="1879"/>
      <c r="AB835" s="1879"/>
      <c r="AC835" s="1879"/>
      <c r="AD835" s="1879"/>
      <c r="AE835" s="2900"/>
      <c r="AF835" s="613"/>
      <c r="AG835" s="3070"/>
      <c r="AH835" s="613"/>
      <c r="AI835" s="1962"/>
      <c r="AJ835" s="1962"/>
      <c r="AK835" s="613"/>
      <c r="AL835" s="613"/>
      <c r="AM835" s="3702"/>
      <c r="AN835" s="3928"/>
      <c r="AO835" s="4034"/>
      <c r="AP835" s="4306">
        <f t="shared" si="685"/>
        <v>0</v>
      </c>
    </row>
    <row r="836" spans="1:42" s="47" customFormat="1" ht="29.25" x14ac:dyDescent="0.25">
      <c r="A836" s="637"/>
      <c r="B836" s="637">
        <v>1</v>
      </c>
      <c r="C836" s="2513" t="s">
        <v>470</v>
      </c>
      <c r="D836" s="348"/>
      <c r="E836" s="346"/>
      <c r="F836" s="613">
        <v>110</v>
      </c>
      <c r="G836" s="4034">
        <v>110</v>
      </c>
      <c r="H836" s="613">
        <f t="shared" si="666"/>
        <v>0</v>
      </c>
      <c r="I836" s="69">
        <f t="shared" si="680"/>
        <v>64</v>
      </c>
      <c r="J836" s="366">
        <v>27</v>
      </c>
      <c r="K836" s="476">
        <f>J836/I836*100</f>
        <v>42.1875</v>
      </c>
      <c r="L836" s="3452"/>
      <c r="M836" s="101"/>
      <c r="N836" s="101"/>
      <c r="O836" s="389"/>
      <c r="P836" s="389"/>
      <c r="Q836" s="389">
        <f t="shared" si="667"/>
        <v>0</v>
      </c>
      <c r="R836" s="389"/>
      <c r="S836" s="389"/>
      <c r="T836" s="389"/>
      <c r="U836" s="389"/>
      <c r="V836" s="389"/>
      <c r="W836" s="1879"/>
      <c r="X836" s="1879"/>
      <c r="Y836" s="1879"/>
      <c r="Z836" s="1879"/>
      <c r="AA836" s="1879"/>
      <c r="AB836" s="1879"/>
      <c r="AC836" s="1879"/>
      <c r="AD836" s="1879"/>
      <c r="AE836" s="2900"/>
      <c r="AF836" s="613"/>
      <c r="AG836" s="3070"/>
      <c r="AH836" s="613"/>
      <c r="AI836" s="1962"/>
      <c r="AJ836" s="1962"/>
      <c r="AK836" s="613"/>
      <c r="AL836" s="613"/>
      <c r="AM836" s="3702"/>
      <c r="AN836" s="3928"/>
      <c r="AO836" s="4034"/>
      <c r="AP836" s="4306">
        <f t="shared" si="685"/>
        <v>0</v>
      </c>
    </row>
    <row r="837" spans="1:42" s="47" customFormat="1" ht="30" x14ac:dyDescent="0.25">
      <c r="A837" s="637">
        <v>1</v>
      </c>
      <c r="B837" s="637">
        <v>1</v>
      </c>
      <c r="C837" s="2507" t="s">
        <v>208</v>
      </c>
      <c r="D837" s="552"/>
      <c r="E837" s="346"/>
      <c r="F837" s="613"/>
      <c r="G837" s="4034"/>
      <c r="H837" s="613">
        <f t="shared" si="666"/>
        <v>0</v>
      </c>
      <c r="I837" s="69"/>
      <c r="J837" s="366"/>
      <c r="K837" s="476"/>
      <c r="L837" s="3452"/>
      <c r="M837" s="101"/>
      <c r="N837" s="101"/>
      <c r="O837" s="389"/>
      <c r="P837" s="389"/>
      <c r="Q837" s="389">
        <f t="shared" si="667"/>
        <v>0</v>
      </c>
      <c r="R837" s="389"/>
      <c r="S837" s="389"/>
      <c r="T837" s="389"/>
      <c r="U837" s="389"/>
      <c r="V837" s="389"/>
      <c r="W837" s="1879"/>
      <c r="X837" s="1879"/>
      <c r="Y837" s="1879"/>
      <c r="Z837" s="1879"/>
      <c r="AA837" s="1879"/>
      <c r="AB837" s="1879"/>
      <c r="AC837" s="1879"/>
      <c r="AD837" s="1879"/>
      <c r="AE837" s="2900"/>
      <c r="AF837" s="613"/>
      <c r="AG837" s="3070"/>
      <c r="AH837" s="613"/>
      <c r="AI837" s="1962"/>
      <c r="AJ837" s="1962"/>
      <c r="AK837" s="613"/>
      <c r="AL837" s="613"/>
      <c r="AM837" s="3702"/>
      <c r="AN837" s="3928"/>
      <c r="AO837" s="4034"/>
      <c r="AP837" s="4306">
        <f t="shared" si="685"/>
        <v>0</v>
      </c>
    </row>
    <row r="838" spans="1:42" s="47" customFormat="1" ht="72" x14ac:dyDescent="0.25">
      <c r="A838" s="637">
        <v>1</v>
      </c>
      <c r="B838" s="637">
        <v>1</v>
      </c>
      <c r="C838" s="2513" t="s">
        <v>471</v>
      </c>
      <c r="D838" s="181"/>
      <c r="E838" s="430"/>
      <c r="F838" s="614"/>
      <c r="G838" s="4025"/>
      <c r="H838" s="614">
        <f t="shared" si="666"/>
        <v>0</v>
      </c>
      <c r="I838" s="329"/>
      <c r="J838" s="329"/>
      <c r="K838" s="476"/>
      <c r="L838" s="3444"/>
      <c r="M838" s="101"/>
      <c r="N838" s="101"/>
      <c r="O838" s="389"/>
      <c r="P838" s="389"/>
      <c r="Q838" s="389">
        <f t="shared" si="667"/>
        <v>0</v>
      </c>
      <c r="R838" s="389"/>
      <c r="S838" s="389"/>
      <c r="T838" s="389"/>
      <c r="U838" s="389"/>
      <c r="V838" s="389"/>
      <c r="W838" s="1283"/>
      <c r="X838" s="1283"/>
      <c r="Y838" s="1283"/>
      <c r="Z838" s="1283"/>
      <c r="AA838" s="1283"/>
      <c r="AB838" s="1283"/>
      <c r="AC838" s="1283"/>
      <c r="AD838" s="1283"/>
      <c r="AE838" s="2937">
        <f>W838/12*$C$3</f>
        <v>0</v>
      </c>
      <c r="AF838" s="641">
        <f>AL838-AK838</f>
        <v>0</v>
      </c>
      <c r="AG838" s="3071"/>
      <c r="AH838" s="641"/>
      <c r="AI838" s="523">
        <f>AF838-AE838</f>
        <v>0</v>
      </c>
      <c r="AJ838" s="523"/>
      <c r="AK838" s="641"/>
      <c r="AL838" s="641"/>
      <c r="AM838" s="3702"/>
      <c r="AN838" s="3916"/>
      <c r="AO838" s="4068"/>
      <c r="AP838" s="4306">
        <f t="shared" si="685"/>
        <v>0</v>
      </c>
    </row>
    <row r="839" spans="1:42" s="47" customFormat="1" x14ac:dyDescent="0.25">
      <c r="A839" s="637">
        <v>1</v>
      </c>
      <c r="B839" s="637">
        <v>1</v>
      </c>
      <c r="C839" s="2499" t="s">
        <v>242</v>
      </c>
      <c r="D839" s="429"/>
      <c r="E839" s="346"/>
      <c r="F839" s="613">
        <f>F840+F841</f>
        <v>681</v>
      </c>
      <c r="G839" s="4034">
        <f>G840+G841</f>
        <v>681</v>
      </c>
      <c r="H839" s="613">
        <f t="shared" si="666"/>
        <v>0</v>
      </c>
      <c r="I839" s="69">
        <f t="shared" ref="I839:J839" si="701">I840+I841</f>
        <v>397</v>
      </c>
      <c r="J839" s="366">
        <f t="shared" si="701"/>
        <v>321</v>
      </c>
      <c r="K839" s="476">
        <f t="shared" ref="K839:K846" si="702">J839/I839*100</f>
        <v>80.85642317380352</v>
      </c>
      <c r="L839" s="3452">
        <f t="shared" ref="L839" si="703">L840+L841</f>
        <v>0</v>
      </c>
      <c r="M839" s="101"/>
      <c r="N839" s="101"/>
      <c r="O839" s="389"/>
      <c r="P839" s="389"/>
      <c r="Q839" s="389">
        <f t="shared" si="667"/>
        <v>0</v>
      </c>
      <c r="R839" s="389"/>
      <c r="S839" s="389"/>
      <c r="T839" s="389"/>
      <c r="U839" s="389"/>
      <c r="V839" s="389"/>
      <c r="W839" s="1879">
        <v>888.53607000000011</v>
      </c>
      <c r="X839" s="1879">
        <v>888.53607000000011</v>
      </c>
      <c r="Y839" s="1879">
        <v>888.53607000000011</v>
      </c>
      <c r="Z839" s="1879">
        <v>888.53607000000011</v>
      </c>
      <c r="AA839" s="1879">
        <v>888.53607000000011</v>
      </c>
      <c r="AB839" s="1879">
        <v>888.53607000000011</v>
      </c>
      <c r="AC839" s="1879">
        <v>888.53607000000011</v>
      </c>
      <c r="AD839" s="1879">
        <v>888.53607000000011</v>
      </c>
      <c r="AE839" s="2895">
        <f>W839/12*$C$3+(X839-W839)/11*6+(Y839-X839)/10*5+(Z839-Y839)/9*4+(AA839-Z839)/8*3+(AB839-AA839)/7*2+(AC839-AB839)/6*1+(AD839-AC839)</f>
        <v>518.31270749999999</v>
      </c>
      <c r="AF839" s="613">
        <f>AL839-AK839-AH839</f>
        <v>418.08615000000003</v>
      </c>
      <c r="AG839" s="3070"/>
      <c r="AH839" s="613"/>
      <c r="AI839" s="1962">
        <f>AF839-AE839</f>
        <v>-100.22655749999996</v>
      </c>
      <c r="AJ839" s="1962"/>
      <c r="AK839" s="613">
        <v>0</v>
      </c>
      <c r="AL839" s="613">
        <v>418.08615000000003</v>
      </c>
      <c r="AM839" s="3702"/>
      <c r="AN839" s="3928">
        <f t="shared" ref="AN839" si="704">AN840+AN841</f>
        <v>0</v>
      </c>
      <c r="AO839" s="4034"/>
      <c r="AP839" s="4306">
        <f t="shared" si="685"/>
        <v>888536.07000000007</v>
      </c>
    </row>
    <row r="840" spans="1:42" s="47" customFormat="1" ht="30" x14ac:dyDescent="0.25">
      <c r="A840" s="637">
        <v>1</v>
      </c>
      <c r="B840" s="637">
        <v>1</v>
      </c>
      <c r="C840" s="2445" t="s">
        <v>381</v>
      </c>
      <c r="D840" s="346"/>
      <c r="E840" s="346"/>
      <c r="F840" s="613">
        <v>300</v>
      </c>
      <c r="G840" s="4034">
        <v>300</v>
      </c>
      <c r="H840" s="613">
        <f t="shared" si="666"/>
        <v>0</v>
      </c>
      <c r="I840" s="366">
        <f t="shared" si="680"/>
        <v>175</v>
      </c>
      <c r="J840" s="366">
        <v>144</v>
      </c>
      <c r="K840" s="476">
        <f t="shared" si="702"/>
        <v>82.285714285714278</v>
      </c>
      <c r="L840" s="3452"/>
      <c r="M840" s="101"/>
      <c r="N840" s="101"/>
      <c r="O840" s="389"/>
      <c r="P840" s="389"/>
      <c r="Q840" s="389">
        <f t="shared" si="667"/>
        <v>0</v>
      </c>
      <c r="R840" s="389"/>
      <c r="S840" s="389"/>
      <c r="T840" s="389"/>
      <c r="U840" s="389"/>
      <c r="V840" s="389"/>
      <c r="W840" s="1879"/>
      <c r="X840" s="1879"/>
      <c r="Y840" s="1879"/>
      <c r="Z840" s="1879"/>
      <c r="AA840" s="1879"/>
      <c r="AB840" s="1879"/>
      <c r="AC840" s="1879"/>
      <c r="AD840" s="1879"/>
      <c r="AE840" s="2900"/>
      <c r="AF840" s="613"/>
      <c r="AG840" s="3070"/>
      <c r="AH840" s="613"/>
      <c r="AI840" s="1962"/>
      <c r="AJ840" s="1962"/>
      <c r="AK840" s="613"/>
      <c r="AL840" s="613"/>
      <c r="AM840" s="3702"/>
      <c r="AN840" s="3928"/>
      <c r="AO840" s="4034"/>
      <c r="AP840" s="4306">
        <f t="shared" si="685"/>
        <v>0</v>
      </c>
    </row>
    <row r="841" spans="1:42" s="47" customFormat="1" ht="30" x14ac:dyDescent="0.25">
      <c r="A841" s="637">
        <v>1</v>
      </c>
      <c r="B841" s="637">
        <v>1</v>
      </c>
      <c r="C841" s="2445" t="s">
        <v>74</v>
      </c>
      <c r="D841" s="346"/>
      <c r="E841" s="346"/>
      <c r="F841" s="613">
        <v>381</v>
      </c>
      <c r="G841" s="4034">
        <v>381</v>
      </c>
      <c r="H841" s="613">
        <f t="shared" si="666"/>
        <v>0</v>
      </c>
      <c r="I841" s="69">
        <f t="shared" si="680"/>
        <v>222</v>
      </c>
      <c r="J841" s="366">
        <v>177</v>
      </c>
      <c r="K841" s="476">
        <f t="shared" si="702"/>
        <v>79.729729729729726</v>
      </c>
      <c r="L841" s="3452"/>
      <c r="M841" s="101"/>
      <c r="N841" s="101"/>
      <c r="O841" s="389"/>
      <c r="P841" s="389"/>
      <c r="Q841" s="389">
        <f t="shared" si="667"/>
        <v>0</v>
      </c>
      <c r="R841" s="389"/>
      <c r="S841" s="389"/>
      <c r="T841" s="389"/>
      <c r="U841" s="389"/>
      <c r="V841" s="389"/>
      <c r="W841" s="1879"/>
      <c r="X841" s="1879"/>
      <c r="Y841" s="1879"/>
      <c r="Z841" s="1879"/>
      <c r="AA841" s="1879"/>
      <c r="AB841" s="1879"/>
      <c r="AC841" s="1879"/>
      <c r="AD841" s="1879"/>
      <c r="AE841" s="2900"/>
      <c r="AF841" s="613"/>
      <c r="AG841" s="3070"/>
      <c r="AH841" s="613"/>
      <c r="AI841" s="1962"/>
      <c r="AJ841" s="1962"/>
      <c r="AK841" s="613"/>
      <c r="AL841" s="613"/>
      <c r="AM841" s="3702"/>
      <c r="AN841" s="3928"/>
      <c r="AO841" s="4034"/>
      <c r="AP841" s="4306">
        <f t="shared" si="685"/>
        <v>0</v>
      </c>
    </row>
    <row r="842" spans="1:42" s="47" customFormat="1" ht="29.25" x14ac:dyDescent="0.25">
      <c r="A842" s="637">
        <v>1</v>
      </c>
      <c r="B842" s="637">
        <v>1</v>
      </c>
      <c r="C842" s="2434" t="s">
        <v>382</v>
      </c>
      <c r="D842" s="346"/>
      <c r="E842" s="346"/>
      <c r="F842" s="614">
        <f>F823+F798</f>
        <v>13197</v>
      </c>
      <c r="G842" s="4025">
        <f>G823+G798</f>
        <v>13197</v>
      </c>
      <c r="H842" s="614">
        <f t="shared" si="666"/>
        <v>0</v>
      </c>
      <c r="I842" s="329">
        <f>I823+I798</f>
        <v>7402</v>
      </c>
      <c r="J842" s="329">
        <f>J823+J798</f>
        <v>7898.0825000000004</v>
      </c>
      <c r="K842" s="476">
        <f t="shared" si="702"/>
        <v>106.70200621453662</v>
      </c>
      <c r="L842" s="3444">
        <f>L823+L798</f>
        <v>0</v>
      </c>
      <c r="M842" s="101"/>
      <c r="N842" s="101"/>
      <c r="O842" s="389"/>
      <c r="P842" s="389"/>
      <c r="Q842" s="389">
        <f t="shared" si="667"/>
        <v>0</v>
      </c>
      <c r="R842" s="389"/>
      <c r="S842" s="389"/>
      <c r="T842" s="389"/>
      <c r="U842" s="389"/>
      <c r="V842" s="389"/>
      <c r="W842" s="1879"/>
      <c r="X842" s="1879"/>
      <c r="Y842" s="1879"/>
      <c r="Z842" s="1879"/>
      <c r="AA842" s="1879"/>
      <c r="AB842" s="1879"/>
      <c r="AC842" s="1879"/>
      <c r="AD842" s="1879"/>
      <c r="AE842" s="2900"/>
      <c r="AF842" s="613"/>
      <c r="AG842" s="3070"/>
      <c r="AH842" s="613"/>
      <c r="AI842" s="1962"/>
      <c r="AJ842" s="1962"/>
      <c r="AK842" s="613"/>
      <c r="AL842" s="613"/>
      <c r="AM842" s="3702"/>
      <c r="AN842" s="3916">
        <f>AN823+AN798</f>
        <v>0</v>
      </c>
      <c r="AO842" s="4034"/>
      <c r="AP842" s="4306">
        <f t="shared" si="685"/>
        <v>0</v>
      </c>
    </row>
    <row r="843" spans="1:42" s="47" customFormat="1" ht="43.5" x14ac:dyDescent="0.25">
      <c r="A843" s="637">
        <v>1</v>
      </c>
      <c r="B843" s="637">
        <v>1</v>
      </c>
      <c r="C843" s="2434" t="s">
        <v>415</v>
      </c>
      <c r="D843" s="346"/>
      <c r="E843" s="346"/>
      <c r="F843" s="614">
        <f>F811</f>
        <v>2371</v>
      </c>
      <c r="G843" s="4025">
        <f>G811</f>
        <v>2371</v>
      </c>
      <c r="H843" s="614">
        <f t="shared" si="666"/>
        <v>0</v>
      </c>
      <c r="I843" s="93">
        <f>I811</f>
        <v>1382</v>
      </c>
      <c r="J843" s="329">
        <f>J811</f>
        <v>953</v>
      </c>
      <c r="K843" s="476">
        <f t="shared" si="702"/>
        <v>68.958031837916067</v>
      </c>
      <c r="L843" s="3444">
        <f>L811</f>
        <v>0</v>
      </c>
      <c r="M843" s="101"/>
      <c r="N843" s="101"/>
      <c r="O843" s="389"/>
      <c r="P843" s="389"/>
      <c r="Q843" s="389">
        <f t="shared" si="667"/>
        <v>0</v>
      </c>
      <c r="R843" s="389"/>
      <c r="S843" s="389"/>
      <c r="T843" s="389"/>
      <c r="U843" s="389"/>
      <c r="V843" s="389"/>
      <c r="W843" s="1879"/>
      <c r="X843" s="1879"/>
      <c r="Y843" s="1879"/>
      <c r="Z843" s="1879"/>
      <c r="AA843" s="1879"/>
      <c r="AB843" s="1879"/>
      <c r="AC843" s="1879"/>
      <c r="AD843" s="1879"/>
      <c r="AE843" s="2900"/>
      <c r="AF843" s="613"/>
      <c r="AG843" s="3070"/>
      <c r="AH843" s="613"/>
      <c r="AI843" s="1962"/>
      <c r="AJ843" s="1962"/>
      <c r="AK843" s="613"/>
      <c r="AL843" s="613"/>
      <c r="AM843" s="3702"/>
      <c r="AN843" s="3916">
        <f>AN811</f>
        <v>0</v>
      </c>
      <c r="AO843" s="4034"/>
      <c r="AP843" s="4306">
        <f t="shared" si="685"/>
        <v>0</v>
      </c>
    </row>
    <row r="844" spans="1:42" s="47" customFormat="1" ht="29.25" x14ac:dyDescent="0.25">
      <c r="A844" s="637">
        <v>1</v>
      </c>
      <c r="B844" s="637">
        <v>1</v>
      </c>
      <c r="C844" s="2434" t="s">
        <v>383</v>
      </c>
      <c r="D844" s="346"/>
      <c r="E844" s="346"/>
      <c r="F844" s="614">
        <f>F832+F807</f>
        <v>10534.531914893618</v>
      </c>
      <c r="G844" s="4025">
        <f>G832+G807</f>
        <v>10534.531914893618</v>
      </c>
      <c r="H844" s="614">
        <f t="shared" si="666"/>
        <v>0</v>
      </c>
      <c r="I844" s="93">
        <f>I832+I807</f>
        <v>6145.1702127659573</v>
      </c>
      <c r="J844" s="329">
        <f>J832+J807</f>
        <v>5820.613829787234</v>
      </c>
      <c r="K844" s="476">
        <f t="shared" si="702"/>
        <v>94.718512722324746</v>
      </c>
      <c r="L844" s="3444">
        <f>L832+L807</f>
        <v>0</v>
      </c>
      <c r="M844" s="101"/>
      <c r="N844" s="101"/>
      <c r="O844" s="389"/>
      <c r="P844" s="389"/>
      <c r="Q844" s="389">
        <f t="shared" si="667"/>
        <v>0</v>
      </c>
      <c r="R844" s="389"/>
      <c r="S844" s="389"/>
      <c r="T844" s="389"/>
      <c r="U844" s="389"/>
      <c r="V844" s="389"/>
      <c r="W844" s="1879"/>
      <c r="X844" s="1879"/>
      <c r="Y844" s="1879"/>
      <c r="Z844" s="1879"/>
      <c r="AA844" s="1879"/>
      <c r="AB844" s="1879"/>
      <c r="AC844" s="1879"/>
      <c r="AD844" s="1879"/>
      <c r="AE844" s="2900"/>
      <c r="AF844" s="613"/>
      <c r="AG844" s="3070"/>
      <c r="AH844" s="613"/>
      <c r="AI844" s="1962"/>
      <c r="AJ844" s="1962"/>
      <c r="AK844" s="613"/>
      <c r="AL844" s="613"/>
      <c r="AM844" s="3702"/>
      <c r="AN844" s="3916">
        <f>AN832+AN807</f>
        <v>0</v>
      </c>
      <c r="AO844" s="4034"/>
      <c r="AP844" s="4306">
        <f t="shared" si="685"/>
        <v>0</v>
      </c>
    </row>
    <row r="845" spans="1:42" s="47" customFormat="1" ht="29.25" x14ac:dyDescent="0.25">
      <c r="A845" s="637">
        <v>1</v>
      </c>
      <c r="B845" s="637">
        <v>1</v>
      </c>
      <c r="C845" s="2434" t="s">
        <v>384</v>
      </c>
      <c r="D845" s="346"/>
      <c r="E845" s="346"/>
      <c r="F845" s="614">
        <f>F836</f>
        <v>110</v>
      </c>
      <c r="G845" s="4025">
        <f>G836</f>
        <v>110</v>
      </c>
      <c r="H845" s="614">
        <f t="shared" ref="H845:H908" si="705">F845-G845</f>
        <v>0</v>
      </c>
      <c r="I845" s="329">
        <f>I836</f>
        <v>64</v>
      </c>
      <c r="J845" s="329">
        <f>J836</f>
        <v>27</v>
      </c>
      <c r="K845" s="476">
        <f t="shared" si="702"/>
        <v>42.1875</v>
      </c>
      <c r="L845" s="3444">
        <f>L836</f>
        <v>0</v>
      </c>
      <c r="M845" s="101"/>
      <c r="N845" s="101"/>
      <c r="O845" s="389"/>
      <c r="P845" s="389"/>
      <c r="Q845" s="389">
        <f t="shared" ref="Q845:Q908" si="706">O845-P845</f>
        <v>0</v>
      </c>
      <c r="R845" s="389"/>
      <c r="S845" s="389"/>
      <c r="T845" s="389"/>
      <c r="U845" s="389"/>
      <c r="V845" s="389"/>
      <c r="W845" s="1879">
        <v>124.09319999999998</v>
      </c>
      <c r="X845" s="1879">
        <v>124.09319999999998</v>
      </c>
      <c r="Y845" s="1879">
        <v>124.09319999999998</v>
      </c>
      <c r="Z845" s="1879">
        <v>124.09319999999998</v>
      </c>
      <c r="AA845" s="1879">
        <v>124.09319999999998</v>
      </c>
      <c r="AB845" s="1879">
        <v>124.09319999999998</v>
      </c>
      <c r="AC845" s="1879">
        <v>124.09319999999998</v>
      </c>
      <c r="AD845" s="1879">
        <v>124.09319999999998</v>
      </c>
      <c r="AE845" s="2895">
        <f>W845/12*$C$3+(X845-W845)/11*6+(Y845-X845)/10*5+(Z845-Y845)/9*4+(AA845-Z845)/8*3+(AB845-AA845)/7*2+(AC845-AB845)/6*1+(AD845-AC845)</f>
        <v>72.387699999999995</v>
      </c>
      <c r="AF845" s="613">
        <f>AL845-AK845-AH845</f>
        <v>30.459239999999998</v>
      </c>
      <c r="AG845" s="3070"/>
      <c r="AH845" s="613"/>
      <c r="AI845" s="1962">
        <f>AF845-AE845</f>
        <v>-41.928460000000001</v>
      </c>
      <c r="AJ845" s="1962"/>
      <c r="AK845" s="613">
        <v>0</v>
      </c>
      <c r="AL845" s="613">
        <v>30.459239999999998</v>
      </c>
      <c r="AM845" s="3702"/>
      <c r="AN845" s="3916">
        <f>AN836</f>
        <v>0</v>
      </c>
      <c r="AO845" s="4034"/>
      <c r="AP845" s="4306">
        <f t="shared" si="685"/>
        <v>124093.19999999998</v>
      </c>
    </row>
    <row r="846" spans="1:42" s="47" customFormat="1" x14ac:dyDescent="0.25">
      <c r="A846" s="637">
        <v>1</v>
      </c>
      <c r="B846" s="637">
        <v>1</v>
      </c>
      <c r="C846" s="2435" t="s">
        <v>139</v>
      </c>
      <c r="D846" s="346"/>
      <c r="E846" s="346"/>
      <c r="F846" s="614">
        <f>F842+F843+F845+F808*2.9+F810/4.2</f>
        <v>44632.6</v>
      </c>
      <c r="G846" s="4025">
        <f>G842+G843+G845+G808*2.9+G810/4.2</f>
        <v>44632.6</v>
      </c>
      <c r="H846" s="614">
        <f t="shared" si="705"/>
        <v>0</v>
      </c>
      <c r="I846" s="93">
        <f>I842+I843+I845+I808*2.9+I810/4.2</f>
        <v>25738.242857142854</v>
      </c>
      <c r="J846" s="329">
        <f>J842+J843+J845+J808*2.9+J810/4.2</f>
        <v>24982.365833333337</v>
      </c>
      <c r="K846" s="476">
        <f t="shared" si="702"/>
        <v>97.063214346041704</v>
      </c>
      <c r="L846" s="3444">
        <f>L842+L843+L845+L808*2.9+L810/4.2</f>
        <v>0</v>
      </c>
      <c r="M846" s="101"/>
      <c r="N846" s="101"/>
      <c r="O846" s="389"/>
      <c r="P846" s="389"/>
      <c r="Q846" s="389">
        <f t="shared" si="706"/>
        <v>0</v>
      </c>
      <c r="R846" s="389"/>
      <c r="S846" s="389"/>
      <c r="T846" s="389"/>
      <c r="U846" s="389"/>
      <c r="V846" s="389"/>
      <c r="W846" s="1880">
        <f t="shared" ref="W846:AB846" si="707">W845+W839+W811+W797</f>
        <v>19068.291030000004</v>
      </c>
      <c r="X846" s="1880">
        <f t="shared" si="707"/>
        <v>19068.291030000004</v>
      </c>
      <c r="Y846" s="1880">
        <f t="shared" si="707"/>
        <v>19068.291030000004</v>
      </c>
      <c r="Z846" s="1880">
        <f t="shared" si="707"/>
        <v>19068.291030000004</v>
      </c>
      <c r="AA846" s="1880">
        <f t="shared" si="707"/>
        <v>18950.929240000001</v>
      </c>
      <c r="AB846" s="1880">
        <f t="shared" si="707"/>
        <v>18950.929240000001</v>
      </c>
      <c r="AC846" s="1880">
        <f>AC845+AC839+AC811+AC797+AC822</f>
        <v>19122.734840000001</v>
      </c>
      <c r="AD846" s="1880">
        <f>AD845+AD839+AD811+AD797+AD822</f>
        <v>19122.734840000001</v>
      </c>
      <c r="AE846" s="2923">
        <f t="shared" ref="AE846:AL846" si="708">AE845+AE839+AE811+AE797+AE822</f>
        <v>11005.807977500001</v>
      </c>
      <c r="AF846" s="614">
        <f t="shared" si="708"/>
        <v>10773.374660000001</v>
      </c>
      <c r="AG846" s="3079">
        <f t="shared" si="708"/>
        <v>0</v>
      </c>
      <c r="AH846" s="614">
        <f t="shared" si="708"/>
        <v>0</v>
      </c>
      <c r="AI846" s="2724">
        <f t="shared" si="708"/>
        <v>-232.43331749999808</v>
      </c>
      <c r="AJ846" s="2724">
        <f t="shared" si="708"/>
        <v>0</v>
      </c>
      <c r="AK846" s="614">
        <f t="shared" si="708"/>
        <v>-6.0903100000000006</v>
      </c>
      <c r="AL846" s="614">
        <f t="shared" si="708"/>
        <v>10767.284350000002</v>
      </c>
      <c r="AM846" s="3702">
        <f t="shared" ref="AM846" si="709">AM845+AM839+AM811+AM797</f>
        <v>0</v>
      </c>
      <c r="AN846" s="3916">
        <f>AN842+AN843+AN845+AN808*2.9+AN810/4.2</f>
        <v>0</v>
      </c>
      <c r="AO846" s="4025">
        <f t="shared" ref="AO846" si="710">AO845+AO839+AO811+AO797</f>
        <v>0</v>
      </c>
      <c r="AP846" s="4306">
        <f t="shared" si="685"/>
        <v>19122734.84</v>
      </c>
    </row>
    <row r="847" spans="1:42" s="47" customFormat="1" x14ac:dyDescent="0.25">
      <c r="A847" s="637">
        <v>1</v>
      </c>
      <c r="B847" s="637">
        <v>1</v>
      </c>
      <c r="C847" s="455"/>
      <c r="D847" s="455"/>
      <c r="E847" s="577"/>
      <c r="F847" s="1541"/>
      <c r="G847" s="4492"/>
      <c r="H847" s="1541">
        <f t="shared" si="705"/>
        <v>0</v>
      </c>
      <c r="I847" s="69"/>
      <c r="J847" s="476"/>
      <c r="K847" s="476"/>
      <c r="L847" s="3522"/>
      <c r="M847" s="605"/>
      <c r="N847" s="605"/>
      <c r="O847" s="665"/>
      <c r="P847" s="665"/>
      <c r="Q847" s="665">
        <f t="shared" si="706"/>
        <v>0</v>
      </c>
      <c r="R847" s="665"/>
      <c r="S847" s="665"/>
      <c r="T847" s="665"/>
      <c r="U847" s="665"/>
      <c r="V847" s="665"/>
      <c r="W847" s="1283"/>
      <c r="X847" s="1283"/>
      <c r="Y847" s="1283"/>
      <c r="Z847" s="1283"/>
      <c r="AA847" s="1283"/>
      <c r="AB847" s="1283"/>
      <c r="AC847" s="1283"/>
      <c r="AD847" s="1283"/>
      <c r="AE847" s="2901"/>
      <c r="AF847" s="641"/>
      <c r="AG847" s="3071"/>
      <c r="AH847" s="641"/>
      <c r="AI847" s="523"/>
      <c r="AJ847" s="523"/>
      <c r="AK847" s="641"/>
      <c r="AL847" s="641"/>
      <c r="AM847" s="3702"/>
      <c r="AN847" s="4041"/>
      <c r="AO847" s="4068"/>
      <c r="AP847" s="4306">
        <f t="shared" si="685"/>
        <v>0</v>
      </c>
    </row>
    <row r="848" spans="1:42" s="47" customFormat="1" x14ac:dyDescent="0.25">
      <c r="A848" s="637">
        <v>1</v>
      </c>
      <c r="B848" s="637">
        <v>1</v>
      </c>
      <c r="C848" s="240" t="s">
        <v>29</v>
      </c>
      <c r="D848" s="240"/>
      <c r="E848" s="184"/>
      <c r="F848" s="664"/>
      <c r="G848" s="4153"/>
      <c r="H848" s="664">
        <f t="shared" si="705"/>
        <v>0</v>
      </c>
      <c r="I848" s="309"/>
      <c r="J848" s="309"/>
      <c r="K848" s="309"/>
      <c r="L848" s="3419"/>
      <c r="M848" s="101"/>
      <c r="N848" s="101"/>
      <c r="O848" s="329"/>
      <c r="P848" s="329"/>
      <c r="Q848" s="329">
        <f t="shared" si="706"/>
        <v>0</v>
      </c>
      <c r="R848" s="329"/>
      <c r="S848" s="329"/>
      <c r="T848" s="329"/>
      <c r="U848" s="329"/>
      <c r="V848" s="329"/>
      <c r="W848" s="607"/>
      <c r="X848" s="607"/>
      <c r="Y848" s="607"/>
      <c r="Z848" s="607"/>
      <c r="AA848" s="607"/>
      <c r="AB848" s="607"/>
      <c r="AC848" s="607"/>
      <c r="AD848" s="607"/>
      <c r="AE848" s="2902"/>
      <c r="AF848" s="606"/>
      <c r="AG848" s="3074"/>
      <c r="AH848" s="606"/>
      <c r="AI848" s="1871"/>
      <c r="AJ848" s="1871"/>
      <c r="AK848" s="606"/>
      <c r="AL848" s="606"/>
      <c r="AM848" s="3702"/>
      <c r="AN848" s="3880"/>
      <c r="AO848" s="4027"/>
      <c r="AP848" s="4306">
        <f t="shared" si="685"/>
        <v>0</v>
      </c>
    </row>
    <row r="849" spans="1:42" s="47" customFormat="1" ht="30" x14ac:dyDescent="0.25">
      <c r="A849" s="637">
        <v>1</v>
      </c>
      <c r="B849" s="637">
        <v>1</v>
      </c>
      <c r="C849" s="184" t="s">
        <v>127</v>
      </c>
      <c r="D849" s="184"/>
      <c r="E849" s="240"/>
      <c r="F849" s="1520"/>
      <c r="G849" s="4479"/>
      <c r="H849" s="1520">
        <f t="shared" si="705"/>
        <v>0</v>
      </c>
      <c r="I849" s="476"/>
      <c r="J849" s="476"/>
      <c r="K849" s="476"/>
      <c r="L849" s="3522"/>
      <c r="M849" s="605"/>
      <c r="N849" s="94"/>
      <c r="O849" s="606"/>
      <c r="P849" s="606"/>
      <c r="Q849" s="606">
        <f t="shared" si="706"/>
        <v>0</v>
      </c>
      <c r="R849" s="606"/>
      <c r="S849" s="606"/>
      <c r="T849" s="71"/>
      <c r="U849" s="239"/>
      <c r="V849" s="71"/>
      <c r="W849" s="607"/>
      <c r="X849" s="607"/>
      <c r="Y849" s="607"/>
      <c r="Z849" s="607"/>
      <c r="AA849" s="607"/>
      <c r="AB849" s="607"/>
      <c r="AC849" s="607"/>
      <c r="AD849" s="607"/>
      <c r="AE849" s="2902"/>
      <c r="AF849" s="606"/>
      <c r="AG849" s="3074"/>
      <c r="AH849" s="606"/>
      <c r="AI849" s="1871"/>
      <c r="AJ849" s="1871"/>
      <c r="AK849" s="606"/>
      <c r="AL849" s="606"/>
      <c r="AM849" s="3702"/>
      <c r="AN849" s="4041"/>
      <c r="AO849" s="4027"/>
      <c r="AP849" s="4306">
        <f t="shared" si="685"/>
        <v>0</v>
      </c>
    </row>
    <row r="850" spans="1:42" s="47" customFormat="1" x14ac:dyDescent="0.25">
      <c r="A850" s="637">
        <v>1</v>
      </c>
      <c r="B850" s="637">
        <v>1</v>
      </c>
      <c r="C850" s="125" t="s">
        <v>47</v>
      </c>
      <c r="D850" s="125"/>
      <c r="E850" s="455">
        <v>240</v>
      </c>
      <c r="F850" s="664">
        <v>317</v>
      </c>
      <c r="G850" s="4153">
        <v>317</v>
      </c>
      <c r="H850" s="664">
        <f t="shared" si="705"/>
        <v>0</v>
      </c>
      <c r="I850" s="69">
        <f>ROUND(F850/12*$C$3,0)</f>
        <v>185</v>
      </c>
      <c r="J850" s="69">
        <v>186</v>
      </c>
      <c r="K850" s="69">
        <f>J850/I850*100</f>
        <v>100.54054054054053</v>
      </c>
      <c r="L850" s="3375"/>
      <c r="M850" s="607">
        <v>8</v>
      </c>
      <c r="N850" s="70">
        <f>S850/J850</f>
        <v>7.9731182795698921</v>
      </c>
      <c r="O850" s="71">
        <f>ROUND(F850*M850,0)</f>
        <v>2536</v>
      </c>
      <c r="P850" s="71">
        <v>2536</v>
      </c>
      <c r="Q850" s="71">
        <f t="shared" si="706"/>
        <v>0</v>
      </c>
      <c r="R850" s="71">
        <f t="shared" ref="R850" si="711">ROUND(O850/12*$C$3,0)</f>
        <v>1479</v>
      </c>
      <c r="S850" s="71">
        <v>1483</v>
      </c>
      <c r="T850" s="71">
        <f>S850/R850*100</f>
        <v>100.27045300878972</v>
      </c>
      <c r="U850" s="71">
        <f>O850/E850</f>
        <v>10.566666666666666</v>
      </c>
      <c r="V850" s="71">
        <f>S850/$C$3*12/U850</f>
        <v>240.59486255069851</v>
      </c>
      <c r="W850" s="1880"/>
      <c r="X850" s="1880"/>
      <c r="Y850" s="1880"/>
      <c r="Z850" s="1880"/>
      <c r="AA850" s="1880"/>
      <c r="AB850" s="1880"/>
      <c r="AC850" s="1880"/>
      <c r="AD850" s="1880"/>
      <c r="AE850" s="2923"/>
      <c r="AF850" s="614">
        <f>AL850-AK850</f>
        <v>0</v>
      </c>
      <c r="AG850" s="3079"/>
      <c r="AH850" s="614"/>
      <c r="AI850" s="2724">
        <f>AF850-AE850</f>
        <v>0</v>
      </c>
      <c r="AJ850" s="2724"/>
      <c r="AK850" s="614"/>
      <c r="AL850" s="614"/>
      <c r="AM850" s="3702"/>
      <c r="AN850" s="3832"/>
      <c r="AO850" s="4025"/>
      <c r="AP850" s="4306">
        <f t="shared" si="685"/>
        <v>0</v>
      </c>
    </row>
    <row r="851" spans="1:42" s="73" customFormat="1" x14ac:dyDescent="0.25">
      <c r="A851" s="637">
        <v>1</v>
      </c>
      <c r="B851" s="637">
        <v>1</v>
      </c>
      <c r="C851" s="708" t="s">
        <v>158</v>
      </c>
      <c r="D851" s="708"/>
      <c r="E851" s="584"/>
      <c r="F851" s="1520">
        <f t="shared" ref="F851:F852" si="712">SUM(F850)</f>
        <v>317</v>
      </c>
      <c r="G851" s="4479">
        <f t="shared" ref="G851" si="713">SUM(G850)</f>
        <v>317</v>
      </c>
      <c r="H851" s="1520">
        <f t="shared" si="705"/>
        <v>0</v>
      </c>
      <c r="I851" s="93">
        <f t="shared" ref="I851:J852" si="714">SUM(I850)</f>
        <v>185</v>
      </c>
      <c r="J851" s="93">
        <f t="shared" si="714"/>
        <v>186</v>
      </c>
      <c r="K851" s="93">
        <f>J851/I851*100</f>
        <v>100.54054054054053</v>
      </c>
      <c r="L851" s="3380">
        <f t="shared" ref="L851:L852" si="715">SUM(L850)</f>
        <v>0</v>
      </c>
      <c r="M851" s="690">
        <f>O851/F851</f>
        <v>8</v>
      </c>
      <c r="N851" s="70">
        <f>S851/J851</f>
        <v>7.9731182795698921</v>
      </c>
      <c r="O851" s="95">
        <f t="shared" ref="O851:S852" si="716">SUM(O850)</f>
        <v>2536</v>
      </c>
      <c r="P851" s="95">
        <v>2536</v>
      </c>
      <c r="Q851" s="95">
        <f t="shared" si="706"/>
        <v>0</v>
      </c>
      <c r="R851" s="95">
        <f t="shared" si="716"/>
        <v>1479</v>
      </c>
      <c r="S851" s="95">
        <f t="shared" si="716"/>
        <v>1483</v>
      </c>
      <c r="T851" s="95">
        <f>S851/R851*100</f>
        <v>100.27045300878972</v>
      </c>
      <c r="U851" s="95">
        <f>SUM(U850)</f>
        <v>10.566666666666666</v>
      </c>
      <c r="V851" s="71">
        <f>S851/$C$3*12/U851</f>
        <v>240.59486255069851</v>
      </c>
      <c r="W851" s="1880"/>
      <c r="X851" s="1880"/>
      <c r="Y851" s="1880"/>
      <c r="Z851" s="1880"/>
      <c r="AA851" s="1880"/>
      <c r="AB851" s="1880"/>
      <c r="AC851" s="1880"/>
      <c r="AD851" s="1880"/>
      <c r="AE851" s="2945"/>
      <c r="AF851" s="349"/>
      <c r="AG851" s="3097"/>
      <c r="AH851" s="349"/>
      <c r="AI851" s="1969"/>
      <c r="AJ851" s="1969"/>
      <c r="AK851" s="95"/>
      <c r="AL851" s="95"/>
      <c r="AM851" s="3702"/>
      <c r="AN851" s="3839">
        <f t="shared" ref="AN851" si="717">SUM(AN850)</f>
        <v>0</v>
      </c>
      <c r="AO851" s="4092"/>
      <c r="AP851" s="4306">
        <f t="shared" si="685"/>
        <v>0</v>
      </c>
    </row>
    <row r="852" spans="1:42" s="47" customFormat="1" ht="29.25" x14ac:dyDescent="0.25">
      <c r="A852" s="637">
        <v>1</v>
      </c>
      <c r="B852" s="637">
        <v>1</v>
      </c>
      <c r="C852" s="507" t="s">
        <v>143</v>
      </c>
      <c r="D852" s="507"/>
      <c r="E852" s="507"/>
      <c r="F852" s="1520">
        <f t="shared" si="712"/>
        <v>317</v>
      </c>
      <c r="G852" s="4479">
        <f t="shared" ref="G852" si="718">SUM(G851)</f>
        <v>317</v>
      </c>
      <c r="H852" s="1520">
        <f t="shared" si="705"/>
        <v>0</v>
      </c>
      <c r="I852" s="476">
        <f t="shared" si="714"/>
        <v>185</v>
      </c>
      <c r="J852" s="476">
        <f t="shared" si="714"/>
        <v>186</v>
      </c>
      <c r="K852" s="476">
        <f>J852/I852*100</f>
        <v>100.54054054054053</v>
      </c>
      <c r="L852" s="3522">
        <f t="shared" si="715"/>
        <v>0</v>
      </c>
      <c r="M852" s="605">
        <f>SUM(O852/F852)</f>
        <v>8</v>
      </c>
      <c r="N852" s="70">
        <f>S852/J852</f>
        <v>7.9731182795698921</v>
      </c>
      <c r="O852" s="476">
        <f t="shared" si="716"/>
        <v>2536</v>
      </c>
      <c r="P852" s="476">
        <v>2536</v>
      </c>
      <c r="Q852" s="476">
        <f t="shared" si="706"/>
        <v>0</v>
      </c>
      <c r="R852" s="476">
        <f t="shared" si="716"/>
        <v>1479</v>
      </c>
      <c r="S852" s="476">
        <f t="shared" si="716"/>
        <v>1483</v>
      </c>
      <c r="T852" s="71">
        <f>S852/R852*100</f>
        <v>100.27045300878972</v>
      </c>
      <c r="U852" s="476">
        <f>SUM(U851)</f>
        <v>10.566666666666666</v>
      </c>
      <c r="V852" s="71">
        <f>S852/$C$3*12/U852</f>
        <v>240.59486255069851</v>
      </c>
      <c r="W852" s="751">
        <v>6382.4967359999991</v>
      </c>
      <c r="X852" s="751">
        <v>6382.4967359999991</v>
      </c>
      <c r="Y852" s="751">
        <v>6382.4967359999991</v>
      </c>
      <c r="Z852" s="751">
        <v>6382.4967359999991</v>
      </c>
      <c r="AA852" s="751">
        <v>6382.4967359999991</v>
      </c>
      <c r="AB852" s="751">
        <v>6382.4967359999991</v>
      </c>
      <c r="AC852" s="751">
        <v>6382.4967359999991</v>
      </c>
      <c r="AD852" s="751">
        <v>6382.4967359999991</v>
      </c>
      <c r="AE852" s="2895">
        <f>W852/12*$C$3+(X852-W852)/11*6+(Y852-X852)/10*5+(Z852-Y852)/9*4+(AA852-Z852)/8*3+(AB852-AA852)/7*2+(AC852-AB852)/6*1+(AD852-AC852)</f>
        <v>3723.1230959999994</v>
      </c>
      <c r="AF852" s="606">
        <f>AL852-AK852-AH852</f>
        <v>3814.6446999999998</v>
      </c>
      <c r="AG852" s="3074"/>
      <c r="AH852" s="606"/>
      <c r="AI852" s="1871">
        <f>AF852-AE852</f>
        <v>91.52160400000048</v>
      </c>
      <c r="AJ852" s="1871"/>
      <c r="AK852" s="476">
        <v>0</v>
      </c>
      <c r="AL852" s="476">
        <v>3814.6446999999998</v>
      </c>
      <c r="AM852" s="3702"/>
      <c r="AN852" s="4041">
        <f t="shared" ref="AN852" si="719">SUM(AN851)</f>
        <v>0</v>
      </c>
      <c r="AO852" s="4041"/>
      <c r="AP852" s="4306">
        <f t="shared" si="685"/>
        <v>6382496.7359999996</v>
      </c>
    </row>
    <row r="853" spans="1:42" s="47" customFormat="1" x14ac:dyDescent="0.25">
      <c r="A853" s="637">
        <v>1</v>
      </c>
      <c r="B853" s="637">
        <v>1</v>
      </c>
      <c r="C853" s="123"/>
      <c r="D853" s="123"/>
      <c r="E853" s="123"/>
      <c r="F853" s="1340"/>
      <c r="G853" s="4070"/>
      <c r="H853" s="1340">
        <f t="shared" si="705"/>
        <v>0</v>
      </c>
      <c r="I853" s="69"/>
      <c r="J853" s="69"/>
      <c r="K853" s="69"/>
      <c r="L853" s="3375"/>
      <c r="M853" s="414"/>
      <c r="N853" s="414"/>
      <c r="O853" s="414"/>
      <c r="P853" s="414"/>
      <c r="Q853" s="414">
        <f t="shared" si="706"/>
        <v>0</v>
      </c>
      <c r="R853" s="414"/>
      <c r="S853" s="414"/>
      <c r="T853" s="414"/>
      <c r="U853" s="414"/>
      <c r="V853" s="71"/>
      <c r="W853" s="1879"/>
      <c r="X853" s="1879"/>
      <c r="Y853" s="1879"/>
      <c r="Z853" s="1879"/>
      <c r="AA853" s="1879"/>
      <c r="AB853" s="1879"/>
      <c r="AC853" s="1879"/>
      <c r="AD853" s="1879"/>
      <c r="AE853" s="2900"/>
      <c r="AF853" s="613">
        <f>AL853-AK853</f>
        <v>0</v>
      </c>
      <c r="AG853" s="3070"/>
      <c r="AH853" s="613"/>
      <c r="AI853" s="1962">
        <f>AF853-AE853</f>
        <v>0</v>
      </c>
      <c r="AJ853" s="1962"/>
      <c r="AK853" s="613"/>
      <c r="AL853" s="613"/>
      <c r="AM853" s="3703"/>
      <c r="AN853" s="3832"/>
      <c r="AO853" s="4034"/>
      <c r="AP853" s="4306">
        <f t="shared" si="685"/>
        <v>0</v>
      </c>
    </row>
    <row r="854" spans="1:42" s="47" customFormat="1" x14ac:dyDescent="0.25">
      <c r="A854" s="637">
        <v>1</v>
      </c>
      <c r="B854" s="637">
        <v>1</v>
      </c>
      <c r="C854" s="667" t="s">
        <v>422</v>
      </c>
      <c r="D854" s="668"/>
      <c r="E854" s="668"/>
      <c r="F854" s="1542"/>
      <c r="G854" s="4635"/>
      <c r="H854" s="1542">
        <f t="shared" si="705"/>
        <v>0</v>
      </c>
      <c r="I854" s="669"/>
      <c r="J854" s="669"/>
      <c r="K854" s="669"/>
      <c r="L854" s="3615"/>
      <c r="M854" s="371"/>
      <c r="N854" s="371"/>
      <c r="O854" s="371"/>
      <c r="P854" s="371"/>
      <c r="Q854" s="371">
        <f t="shared" si="706"/>
        <v>0</v>
      </c>
      <c r="R854" s="371"/>
      <c r="S854" s="371"/>
      <c r="T854" s="371"/>
      <c r="U854" s="371"/>
      <c r="V854" s="371"/>
      <c r="W854" s="1881">
        <f t="shared" ref="W854:AI854" si="720">W852+W846+W795</f>
        <v>25450.787766000001</v>
      </c>
      <c r="X854" s="1881">
        <f t="shared" ref="X854:Y854" si="721">X852+X846+X795</f>
        <v>25450.787766000001</v>
      </c>
      <c r="Y854" s="1881">
        <f t="shared" si="721"/>
        <v>25450.787766000001</v>
      </c>
      <c r="Z854" s="1881">
        <f t="shared" ref="Z854:AA854" si="722">Z852+Z846+Z795</f>
        <v>25450.787766000001</v>
      </c>
      <c r="AA854" s="1881">
        <f t="shared" si="722"/>
        <v>25333.425975999999</v>
      </c>
      <c r="AB854" s="1881">
        <f t="shared" ref="AB854:AC854" si="723">AB852+AB846+AB795</f>
        <v>25333.425975999999</v>
      </c>
      <c r="AC854" s="1881">
        <f t="shared" si="723"/>
        <v>25505.231575999998</v>
      </c>
      <c r="AD854" s="1881">
        <f t="shared" ref="AD854" si="724">AD852+AD846+AD795</f>
        <v>25505.231575999998</v>
      </c>
      <c r="AE854" s="2932">
        <f t="shared" si="720"/>
        <v>14728.9310735</v>
      </c>
      <c r="AF854" s="1881">
        <f t="shared" si="720"/>
        <v>14588.019360000002</v>
      </c>
      <c r="AG854" s="3098">
        <f t="shared" si="720"/>
        <v>0</v>
      </c>
      <c r="AH854" s="1881">
        <f t="shared" si="720"/>
        <v>0</v>
      </c>
      <c r="AI854" s="1881">
        <f t="shared" si="720"/>
        <v>-140.9117134999976</v>
      </c>
      <c r="AJ854" s="1881"/>
      <c r="AK854" s="1881">
        <f>AK852+AK846+AK795</f>
        <v>-6.0903100000000006</v>
      </c>
      <c r="AL854" s="1881">
        <f>AL852+AL846+AL795</f>
        <v>14581.929050000002</v>
      </c>
      <c r="AM854" s="3707">
        <f>AM852+AM846+AM795</f>
        <v>0</v>
      </c>
      <c r="AN854" s="4072"/>
      <c r="AO854" s="4105">
        <f>AO852+AO846+AO795</f>
        <v>0</v>
      </c>
      <c r="AP854" s="4306">
        <f t="shared" si="685"/>
        <v>25505231.575999998</v>
      </c>
    </row>
    <row r="855" spans="1:42" s="47" customFormat="1" ht="31.5" x14ac:dyDescent="0.25">
      <c r="A855" s="637">
        <v>1</v>
      </c>
      <c r="B855" s="637">
        <v>1</v>
      </c>
      <c r="C855" s="1007" t="s">
        <v>652</v>
      </c>
      <c r="D855" s="1707"/>
      <c r="E855" s="687"/>
      <c r="F855" s="1555"/>
      <c r="G855" s="4389"/>
      <c r="H855" s="1555">
        <f t="shared" si="705"/>
        <v>0</v>
      </c>
      <c r="I855" s="375"/>
      <c r="J855" s="688"/>
      <c r="K855" s="688"/>
      <c r="L855" s="3618"/>
      <c r="M855" s="198"/>
      <c r="N855" s="198"/>
      <c r="O855" s="198"/>
      <c r="P855" s="198"/>
      <c r="Q855" s="198">
        <f t="shared" si="706"/>
        <v>0</v>
      </c>
      <c r="R855" s="375"/>
      <c r="S855" s="198"/>
      <c r="T855" s="198"/>
      <c r="U855" s="198"/>
      <c r="V855" s="375"/>
      <c r="W855" s="1885"/>
      <c r="X855" s="1885"/>
      <c r="Y855" s="1885"/>
      <c r="Z855" s="1885"/>
      <c r="AA855" s="1885"/>
      <c r="AB855" s="1885"/>
      <c r="AC855" s="1885"/>
      <c r="AD855" s="1885"/>
      <c r="AE855" s="2921"/>
      <c r="AF855" s="375"/>
      <c r="AG855" s="3099"/>
      <c r="AH855" s="375"/>
      <c r="AI855" s="198"/>
      <c r="AJ855" s="198"/>
      <c r="AK855" s="375"/>
      <c r="AL855" s="375"/>
      <c r="AM855" s="3708"/>
      <c r="AN855" s="4077"/>
      <c r="AO855" s="3893"/>
      <c r="AP855" s="4306">
        <f t="shared" si="685"/>
        <v>0</v>
      </c>
    </row>
    <row r="856" spans="1:42" s="47" customFormat="1" x14ac:dyDescent="0.25">
      <c r="A856" s="637"/>
      <c r="B856" s="637">
        <v>1</v>
      </c>
      <c r="C856" s="1841" t="s">
        <v>29</v>
      </c>
      <c r="D856" s="507"/>
      <c r="E856" s="388"/>
      <c r="F856" s="1545"/>
      <c r="G856" s="4638"/>
      <c r="H856" s="1545">
        <f t="shared" si="705"/>
        <v>0</v>
      </c>
      <c r="I856" s="688"/>
      <c r="J856" s="102"/>
      <c r="K856" s="102"/>
      <c r="L856" s="3460"/>
      <c r="M856" s="102"/>
      <c r="N856" s="102"/>
      <c r="O856" s="102"/>
      <c r="P856" s="102"/>
      <c r="Q856" s="418">
        <f t="shared" si="706"/>
        <v>0</v>
      </c>
      <c r="R856" s="418"/>
      <c r="S856" s="102"/>
      <c r="T856" s="102"/>
      <c r="U856" s="102"/>
      <c r="V856" s="102"/>
      <c r="W856" s="1893"/>
      <c r="X856" s="1893"/>
      <c r="Y856" s="1893"/>
      <c r="Z856" s="1893"/>
      <c r="AA856" s="1893"/>
      <c r="AB856" s="1893"/>
      <c r="AC856" s="1893"/>
      <c r="AD856" s="1893"/>
      <c r="AE856" s="2946"/>
      <c r="AF856" s="198"/>
      <c r="AG856" s="3100"/>
      <c r="AH856" s="418"/>
      <c r="AI856" s="102"/>
      <c r="AJ856" s="102"/>
      <c r="AK856" s="198"/>
      <c r="AL856" s="198"/>
      <c r="AM856" s="3702"/>
      <c r="AN856" s="3938"/>
      <c r="AO856" s="3859"/>
      <c r="AP856" s="4306">
        <f t="shared" si="685"/>
        <v>0</v>
      </c>
    </row>
    <row r="857" spans="1:42" s="47" customFormat="1" x14ac:dyDescent="0.25">
      <c r="A857" s="637"/>
      <c r="B857" s="637">
        <v>1</v>
      </c>
      <c r="C857" s="1842" t="s">
        <v>6</v>
      </c>
      <c r="D857" s="507"/>
      <c r="E857" s="455">
        <v>300</v>
      </c>
      <c r="F857" s="664">
        <v>91</v>
      </c>
      <c r="G857" s="4153">
        <v>91</v>
      </c>
      <c r="H857" s="664">
        <f t="shared" si="705"/>
        <v>0</v>
      </c>
      <c r="I857" s="69">
        <f>ROUND(F857/12*$C$3,0)</f>
        <v>53</v>
      </c>
      <c r="J857" s="69">
        <v>81</v>
      </c>
      <c r="K857" s="69">
        <f>J857/I857*100</f>
        <v>152.83018867924528</v>
      </c>
      <c r="L857" s="3375"/>
      <c r="M857" s="607">
        <v>4</v>
      </c>
      <c r="N857" s="70">
        <f>S857/J857</f>
        <v>4.2345679012345681</v>
      </c>
      <c r="O857" s="71">
        <f>ROUND(F857*M857,0)</f>
        <v>364</v>
      </c>
      <c r="P857" s="71">
        <v>364</v>
      </c>
      <c r="Q857" s="71">
        <f t="shared" si="706"/>
        <v>0</v>
      </c>
      <c r="R857" s="71">
        <f t="shared" ref="R857" si="725">ROUND(O857/12*$C$3,0)</f>
        <v>212</v>
      </c>
      <c r="S857" s="71">
        <v>343</v>
      </c>
      <c r="T857" s="71">
        <f>S857/R857*100</f>
        <v>161.79245283018869</v>
      </c>
      <c r="U857" s="71">
        <f>O857/E857</f>
        <v>1.2133333333333334</v>
      </c>
      <c r="V857" s="71">
        <f>S857/$C$3*12/U857</f>
        <v>484.61538461538458</v>
      </c>
      <c r="W857" s="1283"/>
      <c r="X857" s="1283"/>
      <c r="Y857" s="1283"/>
      <c r="Z857" s="1283"/>
      <c r="AA857" s="1283"/>
      <c r="AB857" s="1283"/>
      <c r="AC857" s="1283"/>
      <c r="AD857" s="1283"/>
      <c r="AE857" s="2947"/>
      <c r="AF857" s="102"/>
      <c r="AG857" s="3085"/>
      <c r="AH857" s="198"/>
      <c r="AI857" s="102"/>
      <c r="AJ857" s="102"/>
      <c r="AK857" s="102"/>
      <c r="AL857" s="102"/>
      <c r="AM857" s="3702"/>
      <c r="AN857" s="3832"/>
      <c r="AO857" s="3938"/>
      <c r="AP857" s="4306">
        <f t="shared" si="685"/>
        <v>0</v>
      </c>
    </row>
    <row r="858" spans="1:42" s="47" customFormat="1" x14ac:dyDescent="0.25">
      <c r="A858" s="637"/>
      <c r="B858" s="637">
        <v>1</v>
      </c>
      <c r="C858" s="1209" t="s">
        <v>13</v>
      </c>
      <c r="D858" s="507"/>
      <c r="E858" s="388"/>
      <c r="F858" s="1520">
        <f t="shared" ref="F858:J858" si="726">SUM(F857)</f>
        <v>91</v>
      </c>
      <c r="G858" s="4479">
        <f t="shared" ref="G858" si="727">SUM(G857)</f>
        <v>91</v>
      </c>
      <c r="H858" s="1520">
        <f t="shared" si="705"/>
        <v>0</v>
      </c>
      <c r="I858" s="93">
        <f t="shared" si="726"/>
        <v>53</v>
      </c>
      <c r="J858" s="93">
        <f t="shared" si="726"/>
        <v>81</v>
      </c>
      <c r="K858" s="93">
        <f>J858/I858*100</f>
        <v>152.83018867924528</v>
      </c>
      <c r="L858" s="3380">
        <f t="shared" ref="L858" si="728">SUM(L857)</f>
        <v>0</v>
      </c>
      <c r="M858" s="690">
        <f>O858/F858</f>
        <v>4</v>
      </c>
      <c r="N858" s="70">
        <f>S858/J858</f>
        <v>4.2345679012345681</v>
      </c>
      <c r="O858" s="95">
        <f t="shared" ref="O858:S858" si="729">SUM(O857)</f>
        <v>364</v>
      </c>
      <c r="P858" s="95">
        <v>364</v>
      </c>
      <c r="Q858" s="95">
        <f t="shared" si="706"/>
        <v>0</v>
      </c>
      <c r="R858" s="95">
        <f t="shared" si="729"/>
        <v>212</v>
      </c>
      <c r="S858" s="95">
        <f t="shared" si="729"/>
        <v>343</v>
      </c>
      <c r="T858" s="95">
        <f>S858/R858*100</f>
        <v>161.79245283018869</v>
      </c>
      <c r="U858" s="95">
        <f>SUM(U857)</f>
        <v>1.2133333333333334</v>
      </c>
      <c r="V858" s="71">
        <f>S858/$C$3*12/U858</f>
        <v>484.61538461538458</v>
      </c>
      <c r="W858" s="1283"/>
      <c r="X858" s="1283"/>
      <c r="Y858" s="1283"/>
      <c r="Z858" s="1283"/>
      <c r="AA858" s="1283"/>
      <c r="AB858" s="1283"/>
      <c r="AC858" s="1283"/>
      <c r="AD858" s="1283"/>
      <c r="AE858" s="2946"/>
      <c r="AF858" s="198"/>
      <c r="AG858" s="3101"/>
      <c r="AH858" s="459"/>
      <c r="AI858" s="418"/>
      <c r="AJ858" s="418"/>
      <c r="AK858" s="418"/>
      <c r="AL858" s="418"/>
      <c r="AM858" s="3702"/>
      <c r="AN858" s="3839">
        <f t="shared" ref="AN858" si="730">SUM(AN857)</f>
        <v>0</v>
      </c>
      <c r="AO858" s="3924"/>
      <c r="AP858" s="4306">
        <f t="shared" si="685"/>
        <v>0</v>
      </c>
    </row>
    <row r="859" spans="1:42" s="47" customFormat="1" ht="30" x14ac:dyDescent="0.25">
      <c r="A859" s="637"/>
      <c r="B859" s="637">
        <v>1</v>
      </c>
      <c r="C859" s="1045" t="s">
        <v>16</v>
      </c>
      <c r="D859" s="507"/>
      <c r="E859" s="687"/>
      <c r="F859" s="1545"/>
      <c r="G859" s="4638"/>
      <c r="H859" s="1545">
        <f t="shared" si="705"/>
        <v>0</v>
      </c>
      <c r="I859" s="688"/>
      <c r="J859" s="688"/>
      <c r="K859" s="688"/>
      <c r="L859" s="3618"/>
      <c r="M859" s="198"/>
      <c r="N859" s="198"/>
      <c r="O859" s="198"/>
      <c r="P859" s="198"/>
      <c r="Q859" s="198">
        <f t="shared" si="706"/>
        <v>0</v>
      </c>
      <c r="R859" s="198"/>
      <c r="S859" s="198"/>
      <c r="T859" s="198"/>
      <c r="U859" s="198"/>
      <c r="V859" s="198"/>
      <c r="W859" s="1885"/>
      <c r="X859" s="1885"/>
      <c r="Y859" s="1885"/>
      <c r="Z859" s="1885"/>
      <c r="AA859" s="1885"/>
      <c r="AB859" s="1885"/>
      <c r="AC859" s="1885"/>
      <c r="AD859" s="1885"/>
      <c r="AE859" s="2948"/>
      <c r="AF859" s="102"/>
      <c r="AG859" s="3102"/>
      <c r="AH859" s="102"/>
      <c r="AI859" s="198"/>
      <c r="AJ859" s="198"/>
      <c r="AK859" s="198"/>
      <c r="AL859" s="102"/>
      <c r="AM859" s="3702"/>
      <c r="AN859" s="4077"/>
      <c r="AO859" s="3938"/>
      <c r="AP859" s="4306">
        <f t="shared" si="685"/>
        <v>0</v>
      </c>
    </row>
    <row r="860" spans="1:42" s="47" customFormat="1" x14ac:dyDescent="0.25">
      <c r="A860" s="637"/>
      <c r="B860" s="637">
        <v>1</v>
      </c>
      <c r="C860" s="1354" t="s">
        <v>129</v>
      </c>
      <c r="D860" s="507"/>
      <c r="E860" s="455">
        <v>240</v>
      </c>
      <c r="F860" s="664">
        <v>234</v>
      </c>
      <c r="G860" s="4153">
        <v>198</v>
      </c>
      <c r="H860" s="664">
        <f t="shared" si="705"/>
        <v>36</v>
      </c>
      <c r="I860" s="69">
        <f t="shared" ref="I860" si="731">(F860-H860)/12*$C$3+H860</f>
        <v>151.5</v>
      </c>
      <c r="J860" s="69">
        <v>117</v>
      </c>
      <c r="K860" s="69">
        <f t="shared" ref="K860:K865" si="732">J860/I860*100</f>
        <v>77.227722772277232</v>
      </c>
      <c r="L860" s="3375"/>
      <c r="M860" s="607">
        <v>6</v>
      </c>
      <c r="N860" s="70">
        <f>S860/J860</f>
        <v>3.8974358974358974</v>
      </c>
      <c r="O860" s="71">
        <f>ROUND(F860*M860,0)</f>
        <v>1404</v>
      </c>
      <c r="P860" s="71">
        <v>1188</v>
      </c>
      <c r="Q860" s="71">
        <f t="shared" si="706"/>
        <v>216</v>
      </c>
      <c r="R860" s="71">
        <f t="shared" ref="R860" si="733">ROUND(O860/12*$C$3,0)</f>
        <v>819</v>
      </c>
      <c r="S860" s="71">
        <v>456</v>
      </c>
      <c r="T860" s="71">
        <f>S860/R860*100</f>
        <v>55.677655677655679</v>
      </c>
      <c r="U860" s="71">
        <f>O860/E860</f>
        <v>5.85</v>
      </c>
      <c r="V860" s="71">
        <f>S860/$C$3*12/U860</f>
        <v>133.62637362637363</v>
      </c>
      <c r="W860" s="1893"/>
      <c r="X860" s="1893"/>
      <c r="Y860" s="1893"/>
      <c r="Z860" s="1893"/>
      <c r="AA860" s="1893"/>
      <c r="AB860" s="1893"/>
      <c r="AC860" s="1893"/>
      <c r="AD860" s="1893"/>
      <c r="AE860" s="2921"/>
      <c r="AF860" s="102"/>
      <c r="AG860" s="3101"/>
      <c r="AH860" s="459"/>
      <c r="AI860" s="102"/>
      <c r="AJ860" s="102"/>
      <c r="AK860" s="102"/>
      <c r="AL860" s="198"/>
      <c r="AM860" s="3702"/>
      <c r="AN860" s="3832"/>
      <c r="AO860" s="3859"/>
      <c r="AP860" s="4306">
        <f t="shared" si="685"/>
        <v>0</v>
      </c>
    </row>
    <row r="861" spans="1:42" s="47" customFormat="1" x14ac:dyDescent="0.25">
      <c r="A861" s="637"/>
      <c r="B861" s="637">
        <v>1</v>
      </c>
      <c r="C861" s="1355" t="s">
        <v>158</v>
      </c>
      <c r="D861" s="507"/>
      <c r="E861" s="1843"/>
      <c r="F861" s="1520">
        <f t="shared" ref="F861:J861" si="734">SUM(F860)</f>
        <v>234</v>
      </c>
      <c r="G861" s="4479">
        <f t="shared" ref="G861" si="735">SUM(G860)</f>
        <v>198</v>
      </c>
      <c r="H861" s="1520">
        <f t="shared" si="705"/>
        <v>36</v>
      </c>
      <c r="I861" s="93">
        <f t="shared" si="734"/>
        <v>151.5</v>
      </c>
      <c r="J861" s="93">
        <f t="shared" si="734"/>
        <v>117</v>
      </c>
      <c r="K861" s="93">
        <f t="shared" si="732"/>
        <v>77.227722772277232</v>
      </c>
      <c r="L861" s="3380">
        <f t="shared" ref="L861" si="736">SUM(L860)</f>
        <v>0</v>
      </c>
      <c r="M861" s="690">
        <f>O861/F861</f>
        <v>6</v>
      </c>
      <c r="N861" s="70">
        <f>S861/J861</f>
        <v>3.8974358974358974</v>
      </c>
      <c r="O861" s="95">
        <f t="shared" ref="O861:S861" si="737">SUM(O860)</f>
        <v>1404</v>
      </c>
      <c r="P861" s="95">
        <v>1188</v>
      </c>
      <c r="Q861" s="95">
        <f t="shared" si="706"/>
        <v>216</v>
      </c>
      <c r="R861" s="95">
        <f t="shared" si="737"/>
        <v>819</v>
      </c>
      <c r="S861" s="95">
        <f t="shared" si="737"/>
        <v>456</v>
      </c>
      <c r="T861" s="95">
        <f>S861/R861*100</f>
        <v>55.677655677655679</v>
      </c>
      <c r="U861" s="95">
        <f>SUM(U860)</f>
        <v>5.85</v>
      </c>
      <c r="V861" s="71">
        <f>S861/$C$3*12/U861</f>
        <v>133.62637362637363</v>
      </c>
      <c r="W861" s="1283"/>
      <c r="X861" s="1283"/>
      <c r="Y861" s="1283"/>
      <c r="Z861" s="1283"/>
      <c r="AA861" s="1283"/>
      <c r="AB861" s="1283"/>
      <c r="AC861" s="1283"/>
      <c r="AD861" s="1283"/>
      <c r="AE861" s="2901"/>
      <c r="AF861" s="198"/>
      <c r="AG861" s="3102"/>
      <c r="AH861" s="102"/>
      <c r="AI861" s="102"/>
      <c r="AJ861" s="102"/>
      <c r="AK861" s="102"/>
      <c r="AL861" s="459"/>
      <c r="AM861" s="3702"/>
      <c r="AN861" s="3839">
        <f t="shared" ref="AN861" si="738">SUM(AN860)</f>
        <v>0</v>
      </c>
      <c r="AO861" s="3947"/>
      <c r="AP861" s="4306">
        <f t="shared" si="685"/>
        <v>0</v>
      </c>
    </row>
    <row r="862" spans="1:42" s="47" customFormat="1" ht="29.25" x14ac:dyDescent="0.25">
      <c r="A862" s="637"/>
      <c r="B862" s="637">
        <v>1</v>
      </c>
      <c r="C862" s="1356" t="s">
        <v>144</v>
      </c>
      <c r="D862" s="507"/>
      <c r="E862" s="388"/>
      <c r="F862" s="1520">
        <f>SUM(F861,F858)</f>
        <v>325</v>
      </c>
      <c r="G862" s="4479">
        <f>SUM(G861,G858)</f>
        <v>289</v>
      </c>
      <c r="H862" s="1520">
        <f t="shared" si="705"/>
        <v>36</v>
      </c>
      <c r="I862" s="476">
        <f t="shared" ref="I862:J862" si="739">SUM(I861,I858)</f>
        <v>204.5</v>
      </c>
      <c r="J862" s="476">
        <f t="shared" si="739"/>
        <v>198</v>
      </c>
      <c r="K862" s="476">
        <f t="shared" si="732"/>
        <v>96.821515892420535</v>
      </c>
      <c r="L862" s="3522">
        <f t="shared" ref="L862" si="740">SUM(L861,L858)</f>
        <v>0</v>
      </c>
      <c r="M862" s="605">
        <f>SUM(O862/F862)</f>
        <v>5.44</v>
      </c>
      <c r="N862" s="70">
        <f>S862/J862</f>
        <v>4.0353535353535355</v>
      </c>
      <c r="O862" s="476">
        <f t="shared" ref="O862:S862" si="741">SUM(O861,O858)</f>
        <v>1768</v>
      </c>
      <c r="P862" s="476">
        <v>1552</v>
      </c>
      <c r="Q862" s="476">
        <f t="shared" si="706"/>
        <v>216</v>
      </c>
      <c r="R862" s="476">
        <f t="shared" si="741"/>
        <v>1031</v>
      </c>
      <c r="S862" s="476">
        <f t="shared" si="741"/>
        <v>799</v>
      </c>
      <c r="T862" s="71">
        <f>S862/R862*100</f>
        <v>77.497575169738127</v>
      </c>
      <c r="U862" s="476">
        <f>SUM(U861,U858)</f>
        <v>7.0633333333333326</v>
      </c>
      <c r="V862" s="71">
        <f>S862/$C$3*12/U862</f>
        <v>193.91896447111174</v>
      </c>
      <c r="W862" s="1283">
        <v>16749.9272475744</v>
      </c>
      <c r="X862" s="1283">
        <v>16749.9272475744</v>
      </c>
      <c r="Y862" s="1283">
        <v>16749.9272475744</v>
      </c>
      <c r="Z862" s="1283">
        <v>16749.9272475744</v>
      </c>
      <c r="AA862" s="1283">
        <v>16749.9272475744</v>
      </c>
      <c r="AB862" s="1283">
        <v>16749.9272475744</v>
      </c>
      <c r="AC862" s="1283">
        <v>16749.9272475744</v>
      </c>
      <c r="AD862" s="1283">
        <v>18895.231502678402</v>
      </c>
      <c r="AE862" s="2895">
        <f>W862/12*$C$3+(X862-W862)/11*6+(Y862-X862)/10*5+(Z862-Y862)/9*4+(AA862-Z862)/8*3+(AB862-AA862)/7*2+(AC862-AB862)/6*1+(AD862-AC862)</f>
        <v>11916.095149522402</v>
      </c>
      <c r="AF862" s="102">
        <f t="shared" ref="AF862:AF863" si="742">AL862-AK862-AH862</f>
        <v>11909.326079999999</v>
      </c>
      <c r="AG862" s="3100"/>
      <c r="AH862" s="418"/>
      <c r="AI862" s="523">
        <f>AF862-AE862</f>
        <v>-6.7690695224027877</v>
      </c>
      <c r="AJ862" s="622"/>
      <c r="AK862" s="198">
        <v>0</v>
      </c>
      <c r="AL862" s="459">
        <v>11909.326079999999</v>
      </c>
      <c r="AM862" s="3702"/>
      <c r="AN862" s="4041">
        <f t="shared" ref="AN862" si="743">SUM(AN861,AN858)</f>
        <v>0</v>
      </c>
      <c r="AO862" s="3947"/>
      <c r="AP862" s="4306">
        <f t="shared" si="685"/>
        <v>16749927.2475744</v>
      </c>
    </row>
    <row r="863" spans="1:42" s="47" customFormat="1" x14ac:dyDescent="0.25">
      <c r="A863" s="637"/>
      <c r="B863" s="637">
        <v>1</v>
      </c>
      <c r="C863" s="1016" t="s">
        <v>136</v>
      </c>
      <c r="D863" s="507"/>
      <c r="E863" s="687"/>
      <c r="F863" s="1543">
        <f>SUM(F864:F865)</f>
        <v>1277</v>
      </c>
      <c r="G863" s="4648">
        <f>SUM(G864:G865)</f>
        <v>750</v>
      </c>
      <c r="H863" s="1543">
        <f t="shared" si="705"/>
        <v>527</v>
      </c>
      <c r="I863" s="677">
        <f>SUM(I864:I865)</f>
        <v>964.5</v>
      </c>
      <c r="J863" s="309">
        <f>SUM(J864:J865)</f>
        <v>1281</v>
      </c>
      <c r="K863" s="102">
        <f t="shared" si="732"/>
        <v>132.81493001555208</v>
      </c>
      <c r="L863" s="3460">
        <f>SUM(L864:L865)</f>
        <v>4</v>
      </c>
      <c r="M863" s="198"/>
      <c r="N863" s="198"/>
      <c r="O863" s="198"/>
      <c r="P863" s="198"/>
      <c r="Q863" s="198">
        <f t="shared" si="706"/>
        <v>0</v>
      </c>
      <c r="R863" s="198"/>
      <c r="S863" s="198"/>
      <c r="T863" s="198"/>
      <c r="U863" s="198"/>
      <c r="V863" s="198"/>
      <c r="W863" s="1283">
        <v>6729.9301718632041</v>
      </c>
      <c r="X863" s="1283">
        <v>6729.9301718632041</v>
      </c>
      <c r="Y863" s="1283">
        <v>6729.9301718632041</v>
      </c>
      <c r="Z863" s="1283">
        <v>6729.9301718632041</v>
      </c>
      <c r="AA863" s="1283">
        <v>6729.9301718632041</v>
      </c>
      <c r="AB863" s="1283">
        <v>6729.9301718632041</v>
      </c>
      <c r="AC863" s="1283">
        <v>6729.9301718632041</v>
      </c>
      <c r="AD863" s="1283">
        <v>8600.32582</v>
      </c>
      <c r="AE863" s="2895">
        <f>W863/12*$C$3+(X863-W863)/11*6+(Y863-X863)/10*5+(Z863-Y863)/9*4+(AA863-Z863)/8*3+(AB863-AA863)/7*2+(AC863-AB863)/6*1+(AD863-AC863)</f>
        <v>5796.1882483903319</v>
      </c>
      <c r="AF863" s="198">
        <f t="shared" si="742"/>
        <v>5796.9995999999992</v>
      </c>
      <c r="AG863" s="3085"/>
      <c r="AH863" s="198"/>
      <c r="AI863" s="622">
        <f>AF863-AE863</f>
        <v>0.81135160966732656</v>
      </c>
      <c r="AJ863" s="523"/>
      <c r="AK863" s="102">
        <v>0</v>
      </c>
      <c r="AL863" s="102">
        <v>5796.9995999999992</v>
      </c>
      <c r="AM863" s="3702">
        <v>7.1903999999999995</v>
      </c>
      <c r="AN863" s="3880">
        <f>SUM(AN864:AN865)</f>
        <v>0</v>
      </c>
      <c r="AO863" s="3938"/>
      <c r="AP863" s="4306">
        <f t="shared" si="685"/>
        <v>6729930.1718632039</v>
      </c>
    </row>
    <row r="864" spans="1:42" s="47" customFormat="1" x14ac:dyDescent="0.25">
      <c r="A864" s="637">
        <v>1</v>
      </c>
      <c r="B864" s="637">
        <v>1</v>
      </c>
      <c r="C864" s="1844" t="s">
        <v>68</v>
      </c>
      <c r="D864" s="345"/>
      <c r="E864" s="388"/>
      <c r="F864" s="664">
        <v>450</v>
      </c>
      <c r="G864" s="4153">
        <v>50</v>
      </c>
      <c r="H864" s="664">
        <f t="shared" si="705"/>
        <v>400</v>
      </c>
      <c r="I864" s="1002">
        <f t="shared" ref="I864:I865" si="744">(F864-H864)/12*$C$3+H864</f>
        <v>429.16666666666669</v>
      </c>
      <c r="J864" s="677">
        <v>828</v>
      </c>
      <c r="K864" s="325">
        <f t="shared" si="732"/>
        <v>192.93203883495144</v>
      </c>
      <c r="L864" s="3633">
        <v>4</v>
      </c>
      <c r="M864" s="465"/>
      <c r="N864" s="465"/>
      <c r="O864" s="465"/>
      <c r="P864" s="465"/>
      <c r="Q864" s="465">
        <f t="shared" si="706"/>
        <v>0</v>
      </c>
      <c r="R864" s="465"/>
      <c r="S864" s="465"/>
      <c r="T864" s="465"/>
      <c r="U864" s="465"/>
      <c r="V864" s="465"/>
      <c r="W864" s="1894"/>
      <c r="X864" s="1894"/>
      <c r="Y864" s="1894"/>
      <c r="Z864" s="1894"/>
      <c r="AA864" s="1894"/>
      <c r="AB864" s="1894"/>
      <c r="AC864" s="1894"/>
      <c r="AD864" s="1894"/>
      <c r="AE864" s="2949"/>
      <c r="AF864" s="465"/>
      <c r="AG864" s="3103"/>
      <c r="AH864" s="465"/>
      <c r="AI864" s="465"/>
      <c r="AJ864" s="465"/>
      <c r="AK864" s="465"/>
      <c r="AL864" s="465"/>
      <c r="AM864" s="3702"/>
      <c r="AN864" s="4106"/>
      <c r="AO864" s="4107"/>
      <c r="AP864" s="4306">
        <f t="shared" si="685"/>
        <v>0</v>
      </c>
    </row>
    <row r="865" spans="1:42" s="47" customFormat="1" ht="30" x14ac:dyDescent="0.25">
      <c r="A865" s="637">
        <v>1</v>
      </c>
      <c r="B865" s="637">
        <v>1</v>
      </c>
      <c r="C865" s="1845" t="s">
        <v>125</v>
      </c>
      <c r="D865" s="465"/>
      <c r="E865" s="465"/>
      <c r="F865" s="1556">
        <v>827</v>
      </c>
      <c r="G865" s="4649">
        <v>700</v>
      </c>
      <c r="H865" s="1556">
        <f t="shared" si="705"/>
        <v>127</v>
      </c>
      <c r="I865" s="1002">
        <f t="shared" si="744"/>
        <v>535.33333333333337</v>
      </c>
      <c r="J865" s="309">
        <v>453</v>
      </c>
      <c r="K865" s="325">
        <f t="shared" si="732"/>
        <v>84.620174346201736</v>
      </c>
      <c r="L865" s="3419"/>
      <c r="M865" s="465"/>
      <c r="N865" s="465"/>
      <c r="O865" s="465"/>
      <c r="P865" s="465"/>
      <c r="Q865" s="465">
        <f t="shared" si="706"/>
        <v>0</v>
      </c>
      <c r="R865" s="465"/>
      <c r="S865" s="465"/>
      <c r="T865" s="465"/>
      <c r="U865" s="465"/>
      <c r="V865" s="465"/>
      <c r="W865" s="1894"/>
      <c r="X865" s="1894"/>
      <c r="Y865" s="1894"/>
      <c r="Z865" s="1894"/>
      <c r="AA865" s="1894"/>
      <c r="AB865" s="1894"/>
      <c r="AC865" s="1894"/>
      <c r="AD865" s="1894"/>
      <c r="AE865" s="2949"/>
      <c r="AF865" s="465"/>
      <c r="AG865" s="3103"/>
      <c r="AH865" s="465"/>
      <c r="AI865" s="465"/>
      <c r="AJ865" s="465"/>
      <c r="AK865" s="465"/>
      <c r="AL865" s="465"/>
      <c r="AM865" s="3702"/>
      <c r="AN865" s="3880"/>
      <c r="AO865" s="4107"/>
      <c r="AP865" s="4306">
        <f t="shared" si="685"/>
        <v>0</v>
      </c>
    </row>
    <row r="866" spans="1:42" s="47" customFormat="1" ht="30" thickBot="1" x14ac:dyDescent="0.3">
      <c r="A866" s="637"/>
      <c r="B866" s="637">
        <v>1</v>
      </c>
      <c r="C866" s="2729" t="s">
        <v>139</v>
      </c>
      <c r="D866" s="2587"/>
      <c r="E866" s="2587"/>
      <c r="F866" s="2725"/>
      <c r="G866" s="4650"/>
      <c r="H866" s="2725">
        <f t="shared" si="705"/>
        <v>0</v>
      </c>
      <c r="I866" s="2726"/>
      <c r="J866" s="2785"/>
      <c r="K866" s="2727"/>
      <c r="L866" s="3634"/>
      <c r="M866" s="2728"/>
      <c r="N866" s="2728"/>
      <c r="O866" s="2728"/>
      <c r="P866" s="2728"/>
      <c r="Q866" s="2728">
        <f t="shared" si="706"/>
        <v>0</v>
      </c>
      <c r="R866" s="2728"/>
      <c r="S866" s="2728"/>
      <c r="T866" s="2728"/>
      <c r="U866" s="2728"/>
      <c r="V866" s="2728"/>
      <c r="W866" s="1283">
        <f t="shared" ref="W866:AM866" si="745">W863</f>
        <v>6729.9301718632041</v>
      </c>
      <c r="X866" s="1283">
        <f t="shared" ref="X866:Y866" si="746">X863</f>
        <v>6729.9301718632041</v>
      </c>
      <c r="Y866" s="1283">
        <f t="shared" si="746"/>
        <v>6729.9301718632041</v>
      </c>
      <c r="Z866" s="1283">
        <f t="shared" ref="Z866:AA866" si="747">Z863</f>
        <v>6729.9301718632041</v>
      </c>
      <c r="AA866" s="1283">
        <f t="shared" si="747"/>
        <v>6729.9301718632041</v>
      </c>
      <c r="AB866" s="1283">
        <f t="shared" ref="AB866:AC866" si="748">AB863</f>
        <v>6729.9301718632041</v>
      </c>
      <c r="AC866" s="1283">
        <f t="shared" si="748"/>
        <v>6729.9301718632041</v>
      </c>
      <c r="AD866" s="1283">
        <f t="shared" ref="AD866" si="749">AD863</f>
        <v>8600.32582</v>
      </c>
      <c r="AE866" s="2901">
        <f t="shared" si="745"/>
        <v>5796.1882483903319</v>
      </c>
      <c r="AF866" s="198">
        <f t="shared" si="745"/>
        <v>5796.9995999999992</v>
      </c>
      <c r="AG866" s="3085">
        <f t="shared" si="745"/>
        <v>0</v>
      </c>
      <c r="AH866" s="198">
        <f t="shared" si="745"/>
        <v>0</v>
      </c>
      <c r="AI866" s="622">
        <f t="shared" si="745"/>
        <v>0.81135160966732656</v>
      </c>
      <c r="AJ866" s="622">
        <f t="shared" si="745"/>
        <v>0</v>
      </c>
      <c r="AK866" s="102">
        <f t="shared" si="745"/>
        <v>0</v>
      </c>
      <c r="AL866" s="102">
        <f t="shared" si="745"/>
        <v>5796.9995999999992</v>
      </c>
      <c r="AM866" s="3703">
        <f t="shared" si="745"/>
        <v>7.1903999999999995</v>
      </c>
      <c r="AN866" s="4108"/>
      <c r="AO866" s="3938">
        <v>806.79984000000002</v>
      </c>
      <c r="AP866" s="4306">
        <f t="shared" ref="AP866:AP929" si="750">AC866*1000</f>
        <v>6729930.1718632039</v>
      </c>
    </row>
    <row r="867" spans="1:42" s="47" customFormat="1" ht="15.75" thickBot="1" x14ac:dyDescent="0.3">
      <c r="A867" s="637">
        <v>1</v>
      </c>
      <c r="B867" s="637">
        <v>1</v>
      </c>
      <c r="C867" s="168" t="s">
        <v>422</v>
      </c>
      <c r="D867" s="203"/>
      <c r="E867" s="615"/>
      <c r="F867" s="1557"/>
      <c r="G867" s="4495"/>
      <c r="H867" s="1557">
        <f t="shared" si="705"/>
        <v>0</v>
      </c>
      <c r="I867" s="616"/>
      <c r="J867" s="616"/>
      <c r="K867" s="616"/>
      <c r="L867" s="3524"/>
      <c r="M867" s="463"/>
      <c r="N867" s="463"/>
      <c r="O867" s="463"/>
      <c r="P867" s="463"/>
      <c r="Q867" s="463">
        <f t="shared" si="706"/>
        <v>0</v>
      </c>
      <c r="R867" s="463"/>
      <c r="S867" s="463"/>
      <c r="T867" s="463"/>
      <c r="U867" s="463"/>
      <c r="V867" s="463"/>
      <c r="W867" s="1895">
        <f t="shared" ref="W867:AI867" si="751">SUM(W863,W862)</f>
        <v>23479.857419437605</v>
      </c>
      <c r="X867" s="1895">
        <f t="shared" ref="X867:Y867" si="752">SUM(X863,X862)</f>
        <v>23479.857419437605</v>
      </c>
      <c r="Y867" s="1895">
        <f t="shared" si="752"/>
        <v>23479.857419437605</v>
      </c>
      <c r="Z867" s="1895">
        <f t="shared" ref="Z867:AA867" si="753">SUM(Z863,Z862)</f>
        <v>23479.857419437605</v>
      </c>
      <c r="AA867" s="1895">
        <f t="shared" si="753"/>
        <v>23479.857419437605</v>
      </c>
      <c r="AB867" s="1895">
        <f t="shared" ref="AB867:AC867" si="754">SUM(AB863,AB862)</f>
        <v>23479.857419437605</v>
      </c>
      <c r="AC867" s="1895">
        <f t="shared" si="754"/>
        <v>23479.857419437605</v>
      </c>
      <c r="AD867" s="1895">
        <f t="shared" ref="AD867" si="755">SUM(AD863,AD862)</f>
        <v>27495.557322678404</v>
      </c>
      <c r="AE867" s="2950">
        <f t="shared" si="751"/>
        <v>17712.283397912732</v>
      </c>
      <c r="AF867" s="463">
        <f t="shared" si="751"/>
        <v>17706.325679999998</v>
      </c>
      <c r="AG867" s="3104">
        <f t="shared" si="751"/>
        <v>0</v>
      </c>
      <c r="AH867" s="463">
        <f t="shared" si="751"/>
        <v>0</v>
      </c>
      <c r="AI867" s="1850">
        <f t="shared" si="751"/>
        <v>-5.9577179127354611</v>
      </c>
      <c r="AJ867" s="1850"/>
      <c r="AK867" s="463">
        <f>SUM(AK863,AK862)</f>
        <v>0</v>
      </c>
      <c r="AL867" s="463">
        <f>SUM(AL863,AL862)</f>
        <v>17706.325679999998</v>
      </c>
      <c r="AM867" s="3711">
        <f>SUM(AM863,AM862)</f>
        <v>7.1903999999999995</v>
      </c>
      <c r="AN867" s="4043">
        <f>AN866+AN862</f>
        <v>0</v>
      </c>
      <c r="AO867" s="3948">
        <f>AO866</f>
        <v>806.79984000000002</v>
      </c>
      <c r="AP867" s="4306">
        <f t="shared" si="750"/>
        <v>23479857.419437606</v>
      </c>
    </row>
    <row r="868" spans="1:42" s="47" customFormat="1" ht="47.25" x14ac:dyDescent="0.25">
      <c r="A868" s="637">
        <v>1</v>
      </c>
      <c r="B868" s="637">
        <v>1</v>
      </c>
      <c r="C868" s="1007" t="s">
        <v>440</v>
      </c>
      <c r="D868" s="1707"/>
      <c r="E868" s="687"/>
      <c r="F868" s="1545"/>
      <c r="G868" s="4638"/>
      <c r="H868" s="1545">
        <f t="shared" si="705"/>
        <v>0</v>
      </c>
      <c r="I868" s="688"/>
      <c r="J868" s="688"/>
      <c r="K868" s="688"/>
      <c r="L868" s="3618"/>
      <c r="M868" s="198"/>
      <c r="N868" s="198"/>
      <c r="O868" s="198"/>
      <c r="P868" s="198"/>
      <c r="Q868" s="198">
        <f t="shared" si="706"/>
        <v>0</v>
      </c>
      <c r="R868" s="198"/>
      <c r="S868" s="198"/>
      <c r="T868" s="198"/>
      <c r="U868" s="198"/>
      <c r="V868" s="198"/>
      <c r="W868" s="1885"/>
      <c r="X868" s="1885"/>
      <c r="Y868" s="1885"/>
      <c r="Z868" s="1885"/>
      <c r="AA868" s="1885"/>
      <c r="AB868" s="1885"/>
      <c r="AC868" s="1885"/>
      <c r="AD868" s="1885"/>
      <c r="AE868" s="2951"/>
      <c r="AF868" s="198"/>
      <c r="AG868" s="3085"/>
      <c r="AH868" s="198"/>
      <c r="AI868" s="622"/>
      <c r="AJ868" s="622"/>
      <c r="AK868" s="198"/>
      <c r="AL868" s="198"/>
      <c r="AM868" s="3712"/>
      <c r="AN868" s="4077"/>
      <c r="AO868" s="3859"/>
      <c r="AP868" s="4306">
        <f t="shared" si="750"/>
        <v>0</v>
      </c>
    </row>
    <row r="869" spans="1:42" s="47" customFormat="1" ht="30.75" customHeight="1" x14ac:dyDescent="0.25">
      <c r="A869" s="637">
        <v>1</v>
      </c>
      <c r="B869" s="637">
        <v>1</v>
      </c>
      <c r="C869" s="1833" t="s">
        <v>205</v>
      </c>
      <c r="D869" s="465"/>
      <c r="E869" s="455"/>
      <c r="F869" s="664">
        <v>6090</v>
      </c>
      <c r="G869" s="4153">
        <v>6090</v>
      </c>
      <c r="H869" s="664">
        <f t="shared" si="705"/>
        <v>0</v>
      </c>
      <c r="I869" s="69">
        <f t="shared" ref="I869" si="756">ROUND(F869/12*$C$3,0)</f>
        <v>3553</v>
      </c>
      <c r="J869" s="69">
        <v>3501</v>
      </c>
      <c r="K869" s="69">
        <f>J869/I869*100</f>
        <v>98.536448072051783</v>
      </c>
      <c r="L869" s="3375">
        <v>213</v>
      </c>
      <c r="M869" s="607"/>
      <c r="N869" s="70"/>
      <c r="O869" s="71"/>
      <c r="P869" s="71"/>
      <c r="Q869" s="71">
        <f t="shared" si="706"/>
        <v>0</v>
      </c>
      <c r="R869" s="71"/>
      <c r="S869" s="71"/>
      <c r="T869" s="71"/>
      <c r="U869" s="71"/>
      <c r="V869" s="71"/>
      <c r="W869" s="1883"/>
      <c r="X869" s="1883"/>
      <c r="Y869" s="1883"/>
      <c r="Z869" s="1883"/>
      <c r="AA869" s="1883"/>
      <c r="AB869" s="1883"/>
      <c r="AC869" s="1883"/>
      <c r="AD869" s="1883"/>
      <c r="AE869" s="2952"/>
      <c r="AF869" s="69"/>
      <c r="AG869" s="3105"/>
      <c r="AH869" s="69"/>
      <c r="AI869" s="70"/>
      <c r="AJ869" s="70"/>
      <c r="AK869" s="607">
        <v>0</v>
      </c>
      <c r="AL869" s="70">
        <v>25707.422879999995</v>
      </c>
      <c r="AM869" s="3702">
        <v>1489.5558600000002</v>
      </c>
      <c r="AN869" s="3832"/>
      <c r="AO869" s="4109"/>
      <c r="AP869" s="4306">
        <f t="shared" si="750"/>
        <v>0</v>
      </c>
    </row>
    <row r="870" spans="1:42" s="47" customFormat="1" ht="31.5" x14ac:dyDescent="0.25">
      <c r="A870" s="637"/>
      <c r="B870" s="637">
        <v>1</v>
      </c>
      <c r="C870" s="1833" t="s">
        <v>204</v>
      </c>
      <c r="D870" s="345"/>
      <c r="E870" s="455"/>
      <c r="F870" s="664">
        <v>1960</v>
      </c>
      <c r="G870" s="4153">
        <v>1960</v>
      </c>
      <c r="H870" s="664">
        <f t="shared" si="705"/>
        <v>0</v>
      </c>
      <c r="I870" s="69">
        <f t="shared" ref="I870" si="757">ROUND(F870/12*$C$3,0)</f>
        <v>1143</v>
      </c>
      <c r="J870" s="69">
        <v>866</v>
      </c>
      <c r="K870" s="69">
        <f>J870/I870*100</f>
        <v>75.765529308836392</v>
      </c>
      <c r="L870" s="3375">
        <v>13</v>
      </c>
      <c r="M870" s="607"/>
      <c r="N870" s="70"/>
      <c r="O870" s="71"/>
      <c r="P870" s="71"/>
      <c r="Q870" s="71">
        <f t="shared" si="706"/>
        <v>0</v>
      </c>
      <c r="R870" s="71"/>
      <c r="S870" s="71"/>
      <c r="T870" s="71"/>
      <c r="U870" s="71"/>
      <c r="V870" s="71"/>
      <c r="W870" s="1883"/>
      <c r="X870" s="1883"/>
      <c r="Y870" s="1883"/>
      <c r="Z870" s="1883"/>
      <c r="AA870" s="1883"/>
      <c r="AB870" s="1883"/>
      <c r="AC870" s="1883"/>
      <c r="AD870" s="1883"/>
      <c r="AE870" s="2952"/>
      <c r="AF870" s="69"/>
      <c r="AG870" s="3105"/>
      <c r="AH870" s="69"/>
      <c r="AI870" s="70"/>
      <c r="AJ870" s="70"/>
      <c r="AK870" s="607">
        <v>0</v>
      </c>
      <c r="AL870" s="70">
        <v>6056.1285200000002</v>
      </c>
      <c r="AM870" s="3702">
        <v>93.473380000000006</v>
      </c>
      <c r="AN870" s="3832"/>
      <c r="AO870" s="4109"/>
      <c r="AP870" s="4306">
        <f t="shared" si="750"/>
        <v>0</v>
      </c>
    </row>
    <row r="871" spans="1:42" s="47" customFormat="1" ht="15.75" x14ac:dyDescent="0.25">
      <c r="A871" s="637"/>
      <c r="B871" s="637">
        <v>1</v>
      </c>
      <c r="C871" s="2786" t="s">
        <v>233</v>
      </c>
      <c r="D871" s="2587"/>
      <c r="E871" s="2588"/>
      <c r="F871" s="664">
        <v>350</v>
      </c>
      <c r="G871" s="4153">
        <v>350</v>
      </c>
      <c r="H871" s="664">
        <f t="shared" si="705"/>
        <v>0</v>
      </c>
      <c r="I871" s="69">
        <f t="shared" ref="I871" si="758">ROUND(F871/12*$C$3,0)</f>
        <v>204</v>
      </c>
      <c r="J871" s="2589">
        <v>454</v>
      </c>
      <c r="K871" s="2589">
        <f>J871/I871*100</f>
        <v>222.54901960784315</v>
      </c>
      <c r="L871" s="3635">
        <v>73</v>
      </c>
      <c r="M871" s="719"/>
      <c r="N871" s="145"/>
      <c r="O871" s="127"/>
      <c r="P871" s="127"/>
      <c r="Q871" s="127">
        <f t="shared" si="706"/>
        <v>0</v>
      </c>
      <c r="R871" s="71"/>
      <c r="S871" s="71"/>
      <c r="T871" s="127"/>
      <c r="U871" s="71"/>
      <c r="V871" s="127"/>
      <c r="W871" s="2590"/>
      <c r="X871" s="2590"/>
      <c r="Y871" s="2590"/>
      <c r="Z871" s="2590"/>
      <c r="AA871" s="2590"/>
      <c r="AB871" s="2590"/>
      <c r="AC871" s="2590"/>
      <c r="AD871" s="2590"/>
      <c r="AE871" s="2953"/>
      <c r="AF871" s="144"/>
      <c r="AG871" s="3106"/>
      <c r="AH871" s="144"/>
      <c r="AI871" s="145"/>
      <c r="AJ871" s="145"/>
      <c r="AK871" s="607">
        <v>0</v>
      </c>
      <c r="AL871" s="145">
        <v>3428.9121799999998</v>
      </c>
      <c r="AM871" s="3702">
        <v>551.34491000000003</v>
      </c>
      <c r="AN871" s="4110"/>
      <c r="AO871" s="4111"/>
      <c r="AP871" s="4306">
        <f t="shared" si="750"/>
        <v>0</v>
      </c>
    </row>
    <row r="872" spans="1:42" s="47" customFormat="1" ht="15.75" thickBot="1" x14ac:dyDescent="0.3">
      <c r="A872" s="637"/>
      <c r="B872" s="637">
        <v>1</v>
      </c>
      <c r="C872" s="116" t="s">
        <v>231</v>
      </c>
      <c r="D872" s="2587"/>
      <c r="E872" s="2768"/>
      <c r="F872" s="1543">
        <f>SUM(F869:F871)</f>
        <v>8400</v>
      </c>
      <c r="G872" s="4648">
        <f>SUM(G869:G871)</f>
        <v>8400</v>
      </c>
      <c r="H872" s="1543">
        <f t="shared" si="705"/>
        <v>0</v>
      </c>
      <c r="I872" s="2589">
        <f t="shared" ref="I872:J872" si="759">SUM(I869:I871)</f>
        <v>4900</v>
      </c>
      <c r="J872" s="352">
        <f t="shared" si="759"/>
        <v>4821</v>
      </c>
      <c r="K872" s="352">
        <f>J872/I872*100</f>
        <v>98.387755102040813</v>
      </c>
      <c r="L872" s="3636">
        <f t="shared" ref="L872" si="760">SUM(L869:L871)</f>
        <v>299</v>
      </c>
      <c r="M872" s="737"/>
      <c r="N872" s="2130"/>
      <c r="O872" s="1289"/>
      <c r="P872" s="1289"/>
      <c r="Q872" s="127">
        <f t="shared" si="706"/>
        <v>0</v>
      </c>
      <c r="R872" s="127"/>
      <c r="S872" s="127"/>
      <c r="T872" s="1289"/>
      <c r="U872" s="127"/>
      <c r="V872" s="1289"/>
      <c r="W872" s="2731">
        <v>61068.284900000006</v>
      </c>
      <c r="X872" s="2731">
        <v>61068.284900000006</v>
      </c>
      <c r="Y872" s="2731">
        <v>61068.284900000006</v>
      </c>
      <c r="Z872" s="2731">
        <v>61068.284900000006</v>
      </c>
      <c r="AA872" s="2731">
        <v>61068.284900000006</v>
      </c>
      <c r="AB872" s="2731">
        <v>61068.284900000006</v>
      </c>
      <c r="AC872" s="2731">
        <v>61068.284900000006</v>
      </c>
      <c r="AD872" s="2731">
        <v>61068.284900000006</v>
      </c>
      <c r="AE872" s="2895">
        <f>W872/12*$C$3+(X872-W872)/11*6+(Y872-X872)/10*5+(Z872-Y872)/9*4+(AA872-Z872)/8*3+(AB872-AA872)/7*2+(AC872-AB872)/6*1+(AD872-AC872)</f>
        <v>35623.166191666671</v>
      </c>
      <c r="AF872" s="352">
        <f t="shared" ref="AF872" si="761">AL872-AK872-AH872</f>
        <v>35192.463579999996</v>
      </c>
      <c r="AG872" s="3107">
        <f>SUM(AG869:AG871)</f>
        <v>0</v>
      </c>
      <c r="AH872" s="352">
        <f>SUM(AH869:AH871)</f>
        <v>0</v>
      </c>
      <c r="AI872" s="2130">
        <f>AF872-AE872</f>
        <v>-430.70261166667478</v>
      </c>
      <c r="AJ872" s="2130">
        <f>SUM(AJ869:AJ871)</f>
        <v>0</v>
      </c>
      <c r="AK872" s="719">
        <f>SUM(AK869:AK871)</f>
        <v>0</v>
      </c>
      <c r="AL872" s="2130">
        <f>SUM(AL869:AL871)</f>
        <v>35192.463579999996</v>
      </c>
      <c r="AM872" s="3703">
        <f>SUM(AM869:AM871)</f>
        <v>2134.3741500000001</v>
      </c>
      <c r="AN872" s="4112">
        <f t="shared" ref="AN872" si="762">SUM(AN869:AN871)</f>
        <v>0</v>
      </c>
      <c r="AO872" s="4113">
        <f>SUM(AO869:AO871)</f>
        <v>0</v>
      </c>
      <c r="AP872" s="4306">
        <f t="shared" si="750"/>
        <v>61068284.900000006</v>
      </c>
    </row>
    <row r="873" spans="1:42" s="2756" customFormat="1" ht="15.75" thickBot="1" x14ac:dyDescent="0.3">
      <c r="A873" s="2757">
        <v>1</v>
      </c>
      <c r="B873" s="637">
        <v>1</v>
      </c>
      <c r="C873" s="2758" t="s">
        <v>422</v>
      </c>
      <c r="D873" s="2759"/>
      <c r="E873" s="2760"/>
      <c r="F873" s="3290"/>
      <c r="G873" s="4651"/>
      <c r="H873" s="3290">
        <f t="shared" si="705"/>
        <v>0</v>
      </c>
      <c r="I873" s="3291"/>
      <c r="J873" s="3291"/>
      <c r="K873" s="3291"/>
      <c r="L873" s="3637"/>
      <c r="M873" s="2816"/>
      <c r="N873" s="2761"/>
      <c r="O873" s="2761"/>
      <c r="P873" s="2761"/>
      <c r="Q873" s="2761">
        <f t="shared" si="706"/>
        <v>0</v>
      </c>
      <c r="R873" s="2761"/>
      <c r="S873" s="2761"/>
      <c r="T873" s="2761"/>
      <c r="U873" s="2761"/>
      <c r="V873" s="2761"/>
      <c r="W873" s="2719">
        <f t="shared" ref="W873:X873" si="763">W872</f>
        <v>61068.284900000006</v>
      </c>
      <c r="X873" s="2719">
        <f t="shared" si="763"/>
        <v>61068.284900000006</v>
      </c>
      <c r="Y873" s="2719">
        <f t="shared" ref="Y873:Z873" si="764">Y872</f>
        <v>61068.284900000006</v>
      </c>
      <c r="Z873" s="2719">
        <f t="shared" si="764"/>
        <v>61068.284900000006</v>
      </c>
      <c r="AA873" s="2719">
        <f t="shared" ref="AA873:AB873" si="765">AA872</f>
        <v>61068.284900000006</v>
      </c>
      <c r="AB873" s="2719">
        <f t="shared" si="765"/>
        <v>61068.284900000006</v>
      </c>
      <c r="AC873" s="2719">
        <f t="shared" ref="AC873:AD873" si="766">AC872</f>
        <v>61068.284900000006</v>
      </c>
      <c r="AD873" s="2719">
        <f t="shared" si="766"/>
        <v>61068.284900000006</v>
      </c>
      <c r="AE873" s="2954">
        <f t="shared" ref="AE873" si="767">AE872</f>
        <v>35623.166191666671</v>
      </c>
      <c r="AF873" s="2816">
        <f t="shared" ref="AF873:AM873" si="768">AF872</f>
        <v>35192.463579999996</v>
      </c>
      <c r="AG873" s="3108">
        <f t="shared" si="768"/>
        <v>0</v>
      </c>
      <c r="AH873" s="2816">
        <f t="shared" ref="AH873" si="769">AH872</f>
        <v>0</v>
      </c>
      <c r="AI873" s="2817">
        <f t="shared" si="768"/>
        <v>-430.70261166667478</v>
      </c>
      <c r="AJ873" s="2817">
        <f t="shared" si="768"/>
        <v>0</v>
      </c>
      <c r="AK873" s="2816">
        <f t="shared" si="768"/>
        <v>0</v>
      </c>
      <c r="AL873" s="2818">
        <f t="shared" si="768"/>
        <v>35192.463579999996</v>
      </c>
      <c r="AM873" s="3713">
        <f t="shared" si="768"/>
        <v>2134.3741500000001</v>
      </c>
      <c r="AN873" s="4114"/>
      <c r="AO873" s="4115">
        <f t="shared" ref="AO873" si="770">AO872</f>
        <v>0</v>
      </c>
      <c r="AP873" s="4306">
        <f t="shared" si="750"/>
        <v>61068284.900000006</v>
      </c>
    </row>
    <row r="874" spans="1:42" s="47" customFormat="1" ht="15.75" thickBot="1" x14ac:dyDescent="0.3">
      <c r="A874" s="637"/>
      <c r="B874" s="637">
        <v>1</v>
      </c>
      <c r="C874" s="1014"/>
      <c r="D874" s="1708"/>
      <c r="E874" s="1111"/>
      <c r="F874" s="1559"/>
      <c r="G874" s="4652"/>
      <c r="H874" s="1559">
        <f t="shared" si="705"/>
        <v>0</v>
      </c>
      <c r="I874" s="1112"/>
      <c r="J874" s="1112"/>
      <c r="K874" s="1112"/>
      <c r="L874" s="3638"/>
      <c r="M874" s="635"/>
      <c r="N874" s="635"/>
      <c r="O874" s="635"/>
      <c r="P874" s="635"/>
      <c r="Q874" s="635">
        <f t="shared" si="706"/>
        <v>0</v>
      </c>
      <c r="R874" s="635"/>
      <c r="S874" s="635"/>
      <c r="T874" s="635"/>
      <c r="U874" s="635"/>
      <c r="V874" s="635"/>
      <c r="W874" s="1896">
        <f t="shared" ref="W874:AI874" si="771">W875-W876-W932-W936-W940-W945</f>
        <v>0</v>
      </c>
      <c r="X874" s="1896">
        <f t="shared" ref="X874:Y874" si="772">X875-X876-X932-X936-X940-X945</f>
        <v>0</v>
      </c>
      <c r="Y874" s="1896">
        <f t="shared" si="772"/>
        <v>0</v>
      </c>
      <c r="Z874" s="1896">
        <f t="shared" ref="Z874:AA874" si="773">Z875-Z876-Z932-Z936-Z940-Z945</f>
        <v>5.8207660913467407E-10</v>
      </c>
      <c r="AA874" s="1896">
        <f t="shared" si="773"/>
        <v>0</v>
      </c>
      <c r="AB874" s="1896">
        <f t="shared" ref="AB874:AC874" si="774">AB875-AB876-AB932-AB936-AB940-AB945</f>
        <v>0</v>
      </c>
      <c r="AC874" s="1896">
        <f t="shared" si="774"/>
        <v>-1.4551915228366852E-9</v>
      </c>
      <c r="AD874" s="1896">
        <f t="shared" ref="AD874" si="775">AD875-AD876-AD932-AD936-AD940-AD945</f>
        <v>-6.4028427004814148E-10</v>
      </c>
      <c r="AE874" s="2950">
        <f t="shared" si="771"/>
        <v>0</v>
      </c>
      <c r="AF874" s="635">
        <f t="shared" si="771"/>
        <v>8.440110832452774E-10</v>
      </c>
      <c r="AG874" s="3109">
        <f t="shared" si="771"/>
        <v>0</v>
      </c>
      <c r="AH874" s="635">
        <f t="shared" si="771"/>
        <v>-1.8189894035458565E-12</v>
      </c>
      <c r="AI874" s="1971">
        <f t="shared" si="771"/>
        <v>1.4551915228366852E-11</v>
      </c>
      <c r="AJ874" s="1971"/>
      <c r="AK874" s="635">
        <f>AK875-AK876-AK932-AK936-AK940-AK945</f>
        <v>-1.2221335055073723E-12</v>
      </c>
      <c r="AL874" s="1113">
        <f>AL875-AL876-AL932-AL936-AL940-AL945</f>
        <v>0</v>
      </c>
      <c r="AM874" s="3714">
        <f>AM875-AM876-AM932-AM936-AM940-AM945</f>
        <v>-6.5938365878537297E-11</v>
      </c>
      <c r="AN874" s="4116"/>
      <c r="AO874" s="4117">
        <f>AO875-AO876-AO932-AO936-AO940-AO945</f>
        <v>4.8885340220294893E-12</v>
      </c>
      <c r="AP874" s="4306">
        <f t="shared" si="750"/>
        <v>-1.4551915228366852E-6</v>
      </c>
    </row>
    <row r="875" spans="1:42" x14ac:dyDescent="0.25">
      <c r="A875" s="637">
        <v>1</v>
      </c>
      <c r="B875" s="637">
        <v>1</v>
      </c>
      <c r="C875" s="1114" t="s">
        <v>226</v>
      </c>
      <c r="D875" s="1114"/>
      <c r="E875" s="1114"/>
      <c r="F875" s="1560"/>
      <c r="G875" s="4379"/>
      <c r="H875" s="1560">
        <f t="shared" si="705"/>
        <v>0</v>
      </c>
      <c r="I875" s="1115"/>
      <c r="J875" s="1115"/>
      <c r="K875" s="1115"/>
      <c r="L875" s="3443"/>
      <c r="M875" s="1116"/>
      <c r="N875" s="1116"/>
      <c r="O875" s="1117"/>
      <c r="P875" s="1117"/>
      <c r="Q875" s="1117">
        <f t="shared" si="706"/>
        <v>0</v>
      </c>
      <c r="R875" s="1117"/>
      <c r="S875" s="1117"/>
      <c r="T875" s="1117"/>
      <c r="U875" s="1117"/>
      <c r="V875" s="1117"/>
      <c r="W875" s="1897">
        <f t="shared" ref="W875:AM875" si="776">SUM(W873,W867,W854,W791,W717,W709,W682,W668,W654,W595,W529,W452,W398,W358,W252,W173,W97,W696)</f>
        <v>5705549.0977739803</v>
      </c>
      <c r="X875" s="1897">
        <f t="shared" ref="X875:Y875" si="777">SUM(X873,X867,X854,X791,X717,X709,X682,X668,X654,X595,X529,X452,X398,X358,X252,X173,X97,X696)</f>
        <v>5705714.2360978518</v>
      </c>
      <c r="Y875" s="1897">
        <f t="shared" si="777"/>
        <v>5705715.3922066512</v>
      </c>
      <c r="Z875" s="1897">
        <f t="shared" ref="Z875:AA875" si="778">SUM(Z873,Z867,Z854,Z791,Z717,Z709,Z682,Z668,Z654,Z595,Z529,Z452,Z398,Z358,Z252,Z173,Z97,Z696)</f>
        <v>5706293.8693525698</v>
      </c>
      <c r="AA875" s="1897">
        <f t="shared" si="778"/>
        <v>5686892.3558519892</v>
      </c>
      <c r="AB875" s="1897">
        <f t="shared" ref="AB875:AC875" si="779">SUM(AB873,AB867,AB854,AB791,AB717,AB709,AB682,AB668,AB654,AB595,AB529,AB452,AB398,AB358,AB252,AB173,AB97,AB696)</f>
        <v>5686892.3558519892</v>
      </c>
      <c r="AC875" s="1897">
        <f t="shared" si="779"/>
        <v>5690056.5013842657</v>
      </c>
      <c r="AD875" s="1897">
        <f t="shared" ref="AD875" si="780">SUM(AD873,AD867,AD854,AD791,AD717,AD709,AD682,AD668,AD654,AD595,AD529,AD452,AD398,AD358,AD252,AD173,AD97,AD696)</f>
        <v>5853055.1677312581</v>
      </c>
      <c r="AE875" s="2955">
        <f t="shared" si="776"/>
        <v>3481883.0893257507</v>
      </c>
      <c r="AF875" s="1118">
        <f t="shared" si="776"/>
        <v>3256377.6971200006</v>
      </c>
      <c r="AG875" s="3110">
        <f t="shared" si="776"/>
        <v>0</v>
      </c>
      <c r="AH875" s="1118">
        <f t="shared" si="776"/>
        <v>-241.50551999999789</v>
      </c>
      <c r="AI875" s="1118">
        <f t="shared" si="776"/>
        <v>-225505.39220575098</v>
      </c>
      <c r="AJ875" s="1118">
        <f t="shared" si="776"/>
        <v>-2807.5406299999995</v>
      </c>
      <c r="AK875" s="1118">
        <f t="shared" si="776"/>
        <v>-34450.790690000002</v>
      </c>
      <c r="AL875" s="1118">
        <f t="shared" si="776"/>
        <v>3221685.4009099999</v>
      </c>
      <c r="AM875" s="3712">
        <f t="shared" si="776"/>
        <v>458657.29590000003</v>
      </c>
      <c r="AN875" s="3876"/>
      <c r="AO875" s="4118">
        <f t="shared" ref="AO875" si="781">SUM(AO873,AO867,AO854,AO791,AO717,AO709,AO682,AO668,AO654,AO595,AO529,AO452,AO398,AO358,AO252,AO173,AO97,AO696)</f>
        <v>114817.00443999999</v>
      </c>
      <c r="AP875" s="4306">
        <f t="shared" si="750"/>
        <v>5690056501.3842659</v>
      </c>
    </row>
    <row r="876" spans="1:42" x14ac:dyDescent="0.25">
      <c r="A876" s="637">
        <v>1</v>
      </c>
      <c r="B876" s="637">
        <v>1</v>
      </c>
      <c r="C876" s="1119" t="s">
        <v>7</v>
      </c>
      <c r="D876" s="1119"/>
      <c r="E876" s="1119"/>
      <c r="F876" s="1561">
        <f>SUM(F24,F104,F182,F271,F365,F404,F462,F726,F795)</f>
        <v>49353</v>
      </c>
      <c r="G876" s="4119">
        <f>SUM(G24,G104,G182,G271,G365,G404,G462,G726,G795)</f>
        <v>48139</v>
      </c>
      <c r="H876" s="1561">
        <f t="shared" si="705"/>
        <v>1214</v>
      </c>
      <c r="I876" s="1120">
        <f>SUM(I24,I104,I182,I271,I365,I404,I462,I726,I795)</f>
        <v>29299.666666666664</v>
      </c>
      <c r="J876" s="1120">
        <f>SUM(J24,J104,J182,J271,J365,J404,J462,J726,J795)</f>
        <v>25188</v>
      </c>
      <c r="K876" s="1120">
        <f>J876/I876*100</f>
        <v>85.96684831454283</v>
      </c>
      <c r="L876" s="3626">
        <f>SUM(L24,L104,L182,L271,L365,L404,L462,L726,L795)</f>
        <v>3815</v>
      </c>
      <c r="M876" s="1120">
        <f>SUM(O876/F876)</f>
        <v>8.9373898243267895</v>
      </c>
      <c r="N876" s="1120">
        <f>S876/J876</f>
        <v>9.0936160076226766</v>
      </c>
      <c r="O876" s="1120">
        <f>SUM(O24,O104,O182,O271,O365,O404,O462,O726,O795)</f>
        <v>441087</v>
      </c>
      <c r="P876" s="1120">
        <v>429890</v>
      </c>
      <c r="Q876" s="1120">
        <f t="shared" si="706"/>
        <v>11197</v>
      </c>
      <c r="R876" s="1120">
        <f>SUM(R24,R104,R182,R271,R365,R404,R462,R726,R795)</f>
        <v>261993.66666666666</v>
      </c>
      <c r="S876" s="1120">
        <f>SUM(S24,S104,S182,S271,S365,S404,S462,S726,S795)</f>
        <v>229050</v>
      </c>
      <c r="T876" s="1120">
        <f>S876/R876*100</f>
        <v>87.425777467903174</v>
      </c>
      <c r="U876" s="1120">
        <f>SUM(U24,U104,U182,U271,U365,U404,U462,U726,U795)</f>
        <v>1321.3283930265654</v>
      </c>
      <c r="V876" s="1121">
        <f>S876/$C$3*12/U876</f>
        <v>297.16847449084401</v>
      </c>
      <c r="W876" s="1898">
        <f t="shared" ref="W876:AM876" si="782">SUM(W24,W104,W182,W271,W365,W404,W462,W726,W795)</f>
        <v>2855612.5806541853</v>
      </c>
      <c r="X876" s="1898">
        <f t="shared" ref="X876:Y876" si="783">SUM(X24,X104,X182,X271,X365,X404,X462,X726,X795)</f>
        <v>2855612.5806541853</v>
      </c>
      <c r="Y876" s="1898">
        <f t="shared" si="783"/>
        <v>2855613.7367629847</v>
      </c>
      <c r="Z876" s="1898">
        <f t="shared" ref="Z876:AA876" si="784">SUM(Z24,Z104,Z182,Z271,Z365,Z404,Z462,Z726,Z795)</f>
        <v>2855613.7367629847</v>
      </c>
      <c r="AA876" s="1898">
        <f t="shared" si="784"/>
        <v>2807447.1479688045</v>
      </c>
      <c r="AB876" s="1898">
        <f t="shared" ref="AB876:AC876" si="785">SUM(AB24,AB104,AB182,AB271,AB365,AB404,AB462,AB726,AB795)</f>
        <v>2807447.1479688045</v>
      </c>
      <c r="AC876" s="1898">
        <f t="shared" si="785"/>
        <v>2804061.6676777941</v>
      </c>
      <c r="AD876" s="1898">
        <f t="shared" ref="AD876" si="786">SUM(AD24,AD104,AD182,AD271,AD365,AD404,AD462,AD726,AD795)</f>
        <v>2947466.7248723544</v>
      </c>
      <c r="AE876" s="1898">
        <f t="shared" si="782"/>
        <v>1790552.9231175818</v>
      </c>
      <c r="AF876" s="1120">
        <f t="shared" si="782"/>
        <v>1657049.2232300001</v>
      </c>
      <c r="AG876" s="3111">
        <f t="shared" si="782"/>
        <v>0</v>
      </c>
      <c r="AH876" s="1120">
        <f t="shared" si="782"/>
        <v>-15217.359049999999</v>
      </c>
      <c r="AI876" s="1120">
        <f t="shared" si="782"/>
        <v>-133503.69988758193</v>
      </c>
      <c r="AJ876" s="1120">
        <f t="shared" si="782"/>
        <v>-2111.0784799999997</v>
      </c>
      <c r="AK876" s="1120">
        <f t="shared" si="782"/>
        <v>-27221.291580000001</v>
      </c>
      <c r="AL876" s="1120">
        <f t="shared" si="782"/>
        <v>1614610.5726000001</v>
      </c>
      <c r="AM876" s="3702">
        <f t="shared" si="782"/>
        <v>427590.65549000009</v>
      </c>
      <c r="AN876" s="4091">
        <f>SUM(AN24,AN104,AN182,AN271,AN365,AN404,AN462,AN726,AN795)</f>
        <v>933</v>
      </c>
      <c r="AO876" s="4091">
        <f t="shared" ref="AO876" si="787">SUM(AO24,AO104,AO182,AO271,AO365,AO404,AO462,AO726,AO795)</f>
        <v>106955.12055999998</v>
      </c>
      <c r="AP876" s="4306">
        <f t="shared" si="750"/>
        <v>2804061667.677794</v>
      </c>
    </row>
    <row r="877" spans="1:42" ht="43.5" x14ac:dyDescent="0.25">
      <c r="B877" s="637">
        <v>1</v>
      </c>
      <c r="C877" s="1261" t="s">
        <v>190</v>
      </c>
      <c r="D877" s="1261"/>
      <c r="E877" s="1119"/>
      <c r="F877" s="1561">
        <f>SUM(F727,F405,F272,F25)</f>
        <v>453</v>
      </c>
      <c r="G877" s="4119">
        <f>SUM(G727,G405,G272,G25)</f>
        <v>452</v>
      </c>
      <c r="H877" s="1561">
        <f t="shared" si="705"/>
        <v>1</v>
      </c>
      <c r="I877" s="1120">
        <f>SUM(I727,I405,I272,I25)</f>
        <v>264.75</v>
      </c>
      <c r="J877" s="1120">
        <f>SUM(J727,J405,J272,J25)</f>
        <v>164</v>
      </c>
      <c r="K877" s="1120">
        <f>K405</f>
        <v>92</v>
      </c>
      <c r="L877" s="3626">
        <f>SUM(L727,L405,L272,L25)</f>
        <v>0</v>
      </c>
      <c r="M877" s="1120"/>
      <c r="N877" s="1120"/>
      <c r="O877" s="1120"/>
      <c r="P877" s="1120"/>
      <c r="Q877" s="1120">
        <f t="shared" si="706"/>
        <v>0</v>
      </c>
      <c r="R877" s="1120"/>
      <c r="S877" s="1120"/>
      <c r="T877" s="1120"/>
      <c r="U877" s="1120"/>
      <c r="V877" s="1121"/>
      <c r="W877" s="1898">
        <f t="shared" ref="W877:AM877" si="788">W405+W727+W272+W25</f>
        <v>93502.255671990002</v>
      </c>
      <c r="X877" s="1898">
        <f t="shared" ref="X877:Y877" si="789">X405+X727+X272+X25</f>
        <v>93502.255671990002</v>
      </c>
      <c r="Y877" s="1898">
        <f t="shared" si="789"/>
        <v>93502.255671990002</v>
      </c>
      <c r="Z877" s="1898">
        <f t="shared" ref="Z877:AA877" si="790">Z405+Z727+Z272+Z25</f>
        <v>93502.255671990002</v>
      </c>
      <c r="AA877" s="1898">
        <f t="shared" si="790"/>
        <v>93502.255671990002</v>
      </c>
      <c r="AB877" s="1898">
        <f t="shared" ref="AB877:AC877" si="791">AB405+AB727+AB272+AB25</f>
        <v>93502.255671990002</v>
      </c>
      <c r="AC877" s="1898">
        <f t="shared" si="791"/>
        <v>93816.21844017999</v>
      </c>
      <c r="AD877" s="1898">
        <f t="shared" ref="AD877" si="792">AD405+AD727+AD272+AD25</f>
        <v>93816.21844017999</v>
      </c>
      <c r="AE877" s="1898">
        <f t="shared" si="788"/>
        <v>54726.127423438324</v>
      </c>
      <c r="AF877" s="1120">
        <f t="shared" si="788"/>
        <v>33738.86492</v>
      </c>
      <c r="AG877" s="3111">
        <f t="shared" si="788"/>
        <v>0</v>
      </c>
      <c r="AH877" s="1120">
        <f t="shared" si="788"/>
        <v>0</v>
      </c>
      <c r="AI877" s="1120">
        <f t="shared" si="788"/>
        <v>-20987.262503438327</v>
      </c>
      <c r="AJ877" s="1120">
        <f t="shared" si="788"/>
        <v>0</v>
      </c>
      <c r="AK877" s="1120">
        <f t="shared" si="788"/>
        <v>0</v>
      </c>
      <c r="AL877" s="1120">
        <f t="shared" si="788"/>
        <v>33738.86492</v>
      </c>
      <c r="AM877" s="3702">
        <f t="shared" si="788"/>
        <v>0</v>
      </c>
      <c r="AN877" s="4091">
        <f>SUM(AN727,AN405,AN272,AN25)</f>
        <v>0</v>
      </c>
      <c r="AO877" s="4091">
        <f t="shared" ref="AO877" si="793">AO405+AO727+AO272+AO25</f>
        <v>0</v>
      </c>
      <c r="AP877" s="4306">
        <f t="shared" si="750"/>
        <v>93816218.440179989</v>
      </c>
    </row>
    <row r="878" spans="1:42" x14ac:dyDescent="0.25">
      <c r="A878" s="637">
        <v>1</v>
      </c>
      <c r="B878" s="637">
        <v>1</v>
      </c>
      <c r="C878" s="2591" t="s">
        <v>501</v>
      </c>
      <c r="D878" s="1122"/>
      <c r="E878" s="941"/>
      <c r="F878" s="1561"/>
      <c r="G878" s="4119"/>
      <c r="H878" s="1561">
        <f t="shared" si="705"/>
        <v>0</v>
      </c>
      <c r="I878" s="1120"/>
      <c r="J878" s="1120"/>
      <c r="K878" s="1120"/>
      <c r="L878" s="3626"/>
      <c r="M878" s="1123"/>
      <c r="N878" s="1123"/>
      <c r="O878" s="1120"/>
      <c r="P878" s="1120"/>
      <c r="Q878" s="1120">
        <f t="shared" si="706"/>
        <v>0</v>
      </c>
      <c r="R878" s="1120"/>
      <c r="S878" s="1120"/>
      <c r="T878" s="1120"/>
      <c r="U878" s="1120"/>
      <c r="V878" s="944"/>
      <c r="W878" s="1898">
        <f t="shared" ref="W878:AM878" si="794">SUM(W797,W729,W599,W464,W274,W184,W106,W27)</f>
        <v>1006200.1333</v>
      </c>
      <c r="X878" s="1898">
        <f t="shared" ref="X878:Y878" si="795">SUM(X797,X729,X599,X464,X274,X184,X106,X27)</f>
        <v>1006200.1333</v>
      </c>
      <c r="Y878" s="1898">
        <f t="shared" si="795"/>
        <v>1006200.1333</v>
      </c>
      <c r="Z878" s="1898">
        <f t="shared" ref="Z878:AA878" si="796">SUM(Z797,Z729,Z599,Z464,Z274,Z184,Z106,Z27)</f>
        <v>1006200.1333</v>
      </c>
      <c r="AA878" s="1898">
        <f t="shared" si="796"/>
        <v>1001868.5518499999</v>
      </c>
      <c r="AB878" s="1898">
        <f t="shared" ref="AB878:AC878" si="797">SUM(AB797,AB729,AB599,AB464,AB274,AB184,AB106,AB27)</f>
        <v>1001868.5518499999</v>
      </c>
      <c r="AC878" s="1898">
        <f t="shared" si="797"/>
        <v>1001868.5518499999</v>
      </c>
      <c r="AD878" s="1898">
        <f t="shared" ref="AD878" si="798">SUM(AD797,AD729,AD599,AD464,AD274,AD184,AD106,AD27)</f>
        <v>1001868.5518499999</v>
      </c>
      <c r="AE878" s="1898">
        <f t="shared" si="794"/>
        <v>582618.49630833336</v>
      </c>
      <c r="AF878" s="1120">
        <f t="shared" si="794"/>
        <v>580067.31831</v>
      </c>
      <c r="AG878" s="3111">
        <f t="shared" si="794"/>
        <v>0</v>
      </c>
      <c r="AH878" s="1120">
        <f t="shared" si="794"/>
        <v>0</v>
      </c>
      <c r="AI878" s="1120">
        <f t="shared" si="794"/>
        <v>-2551.1779983333327</v>
      </c>
      <c r="AJ878" s="1124">
        <f t="shared" si="794"/>
        <v>0</v>
      </c>
      <c r="AK878" s="1124">
        <f t="shared" si="794"/>
        <v>-5006.5400499999996</v>
      </c>
      <c r="AL878" s="1120">
        <f t="shared" si="794"/>
        <v>575060.77826000005</v>
      </c>
      <c r="AM878" s="3702">
        <f t="shared" si="794"/>
        <v>0</v>
      </c>
      <c r="AN878" s="4091"/>
      <c r="AO878" s="4091">
        <f t="shared" ref="AO878" si="799">SUM(AO797,AO729,AO599,AO464,AO274,AO184,AO106,AO27)</f>
        <v>0</v>
      </c>
      <c r="AP878" s="4306">
        <f t="shared" si="750"/>
        <v>1001868551.8499999</v>
      </c>
    </row>
    <row r="879" spans="1:42" x14ac:dyDescent="0.25">
      <c r="B879" s="637">
        <v>1</v>
      </c>
      <c r="C879" s="2730" t="s">
        <v>438</v>
      </c>
      <c r="D879" s="1122"/>
      <c r="E879" s="941"/>
      <c r="F879" s="1561"/>
      <c r="G879" s="4119"/>
      <c r="H879" s="1561">
        <f t="shared" si="705"/>
        <v>0</v>
      </c>
      <c r="I879" s="1120"/>
      <c r="J879" s="1120"/>
      <c r="K879" s="1120"/>
      <c r="L879" s="3626"/>
      <c r="M879" s="1123"/>
      <c r="N879" s="1123"/>
      <c r="O879" s="1120"/>
      <c r="P879" s="1120"/>
      <c r="Q879" s="1120">
        <f t="shared" si="706"/>
        <v>0</v>
      </c>
      <c r="R879" s="1120"/>
      <c r="S879" s="1120"/>
      <c r="T879" s="1120"/>
      <c r="U879" s="1120"/>
      <c r="V879" s="944"/>
      <c r="W879" s="1898">
        <f t="shared" ref="W879:AM879" si="800">SUM(W185,W107)</f>
        <v>5392.4724000000006</v>
      </c>
      <c r="X879" s="1898">
        <f t="shared" ref="X879:Y879" si="801">SUM(X185,X107)</f>
        <v>5392.4724000000006</v>
      </c>
      <c r="Y879" s="1898">
        <f t="shared" si="801"/>
        <v>5392.4724000000006</v>
      </c>
      <c r="Z879" s="1898">
        <f t="shared" ref="Z879:AA879" si="802">SUM(Z185,Z107)</f>
        <v>5392.4724000000006</v>
      </c>
      <c r="AA879" s="1898">
        <f t="shared" si="802"/>
        <v>5392.4724000000006</v>
      </c>
      <c r="AB879" s="1898">
        <f t="shared" ref="AB879:AC879" si="803">SUM(AB185,AB107)</f>
        <v>5392.4724000000006</v>
      </c>
      <c r="AC879" s="1898">
        <f t="shared" si="803"/>
        <v>5392.4724000000006</v>
      </c>
      <c r="AD879" s="1898">
        <f t="shared" ref="AD879" si="804">SUM(AD185,AD107)</f>
        <v>5392.4724000000006</v>
      </c>
      <c r="AE879" s="1898">
        <f t="shared" si="800"/>
        <v>3145.6089000000002</v>
      </c>
      <c r="AF879" s="1120">
        <f t="shared" si="800"/>
        <v>3145.6088999999997</v>
      </c>
      <c r="AG879" s="3111">
        <f t="shared" si="800"/>
        <v>0</v>
      </c>
      <c r="AH879" s="1120">
        <f t="shared" si="800"/>
        <v>0</v>
      </c>
      <c r="AI879" s="1120">
        <f t="shared" si="800"/>
        <v>0</v>
      </c>
      <c r="AJ879" s="1124">
        <f t="shared" si="800"/>
        <v>0</v>
      </c>
      <c r="AK879" s="1124">
        <f t="shared" si="800"/>
        <v>0</v>
      </c>
      <c r="AL879" s="1120">
        <f t="shared" si="800"/>
        <v>3145.6088999999997</v>
      </c>
      <c r="AM879" s="3702">
        <f t="shared" si="800"/>
        <v>0</v>
      </c>
      <c r="AN879" s="4091"/>
      <c r="AO879" s="4091">
        <f t="shared" ref="AO879" si="805">SUM(AO185,AO107)</f>
        <v>0</v>
      </c>
      <c r="AP879" s="4306">
        <f t="shared" si="750"/>
        <v>5392472.4000000004</v>
      </c>
    </row>
    <row r="880" spans="1:42" ht="29.25" x14ac:dyDescent="0.25">
      <c r="B880" s="637">
        <v>1</v>
      </c>
      <c r="C880" s="2592" t="s">
        <v>397</v>
      </c>
      <c r="D880" s="1122"/>
      <c r="E880" s="941"/>
      <c r="F880" s="1561">
        <f>SUM(F798,F730,F600,F465,F275,F186,F108,F28)</f>
        <v>297333.5</v>
      </c>
      <c r="G880" s="4119">
        <f>SUM(G798,G730,G600,G465,G275,G186,G108,G28)</f>
        <v>297333.5</v>
      </c>
      <c r="H880" s="1561">
        <f t="shared" si="705"/>
        <v>0</v>
      </c>
      <c r="I880" s="1120">
        <f>SUM(I798,I730,I600,I465,I275,I186,I108,I28)</f>
        <v>173444.625</v>
      </c>
      <c r="J880" s="1120">
        <f>SUM(J798,J730,J600,J465,J275,J186,J108,J28)</f>
        <v>178273.14</v>
      </c>
      <c r="K880" s="1120">
        <f t="shared" ref="K880:K892" si="806">J880/I880*100</f>
        <v>102.78389428326189</v>
      </c>
      <c r="L880" s="3626">
        <f>SUM(L798,L730,L600,L465,L275,L186,L108,L28)</f>
        <v>48</v>
      </c>
      <c r="M880" s="1123"/>
      <c r="N880" s="1123"/>
      <c r="O880" s="1120"/>
      <c r="P880" s="1120"/>
      <c r="Q880" s="1120">
        <f t="shared" si="706"/>
        <v>0</v>
      </c>
      <c r="R880" s="1120"/>
      <c r="S880" s="1120"/>
      <c r="T880" s="1120"/>
      <c r="U880" s="1120"/>
      <c r="V880" s="944"/>
      <c r="W880" s="1898"/>
      <c r="X880" s="1898"/>
      <c r="Y880" s="1898"/>
      <c r="Z880" s="1898"/>
      <c r="AA880" s="1898"/>
      <c r="AB880" s="1898"/>
      <c r="AC880" s="1898"/>
      <c r="AD880" s="1898"/>
      <c r="AE880" s="1898"/>
      <c r="AF880" s="1120"/>
      <c r="AG880" s="3111"/>
      <c r="AH880" s="1120"/>
      <c r="AI880" s="1120"/>
      <c r="AJ880" s="1124"/>
      <c r="AK880" s="1124"/>
      <c r="AL880" s="1120"/>
      <c r="AM880" s="3702"/>
      <c r="AN880" s="4091">
        <f>SUM(AN798,AN730,AN600,AN465,AN275,AN186,AN108,AN28)</f>
        <v>0</v>
      </c>
      <c r="AO880" s="4091"/>
      <c r="AP880" s="4306">
        <f t="shared" si="750"/>
        <v>0</v>
      </c>
    </row>
    <row r="881" spans="2:42" ht="30" x14ac:dyDescent="0.25">
      <c r="B881" s="637">
        <v>1</v>
      </c>
      <c r="C881" s="2593" t="s">
        <v>211</v>
      </c>
      <c r="D881" s="1122"/>
      <c r="E881" s="941"/>
      <c r="F881" s="1561">
        <f>SUM(F466,F29)</f>
        <v>17800</v>
      </c>
      <c r="G881" s="4119">
        <f>SUM(G466,G29)</f>
        <v>17800</v>
      </c>
      <c r="H881" s="1561">
        <f t="shared" si="705"/>
        <v>0</v>
      </c>
      <c r="I881" s="1120">
        <f>SUM(I466,I29)</f>
        <v>10383.333333333334</v>
      </c>
      <c r="J881" s="1120">
        <f>SUM(J466,J29)</f>
        <v>10913</v>
      </c>
      <c r="K881" s="1120">
        <f t="shared" si="806"/>
        <v>105.10112359550561</v>
      </c>
      <c r="L881" s="3626">
        <f>SUM(L466,L29)</f>
        <v>0</v>
      </c>
      <c r="M881" s="1123"/>
      <c r="N881" s="1123"/>
      <c r="O881" s="1120"/>
      <c r="P881" s="1120"/>
      <c r="Q881" s="1120">
        <f t="shared" si="706"/>
        <v>0</v>
      </c>
      <c r="R881" s="1120"/>
      <c r="S881" s="1120"/>
      <c r="T881" s="1120"/>
      <c r="U881" s="1120"/>
      <c r="V881" s="944"/>
      <c r="W881" s="1898"/>
      <c r="X881" s="1898"/>
      <c r="Y881" s="1898"/>
      <c r="Z881" s="1898"/>
      <c r="AA881" s="1898"/>
      <c r="AB881" s="1898"/>
      <c r="AC881" s="1898"/>
      <c r="AD881" s="1898"/>
      <c r="AE881" s="1898"/>
      <c r="AF881" s="1120"/>
      <c r="AG881" s="3111"/>
      <c r="AH881" s="1120"/>
      <c r="AI881" s="1120"/>
      <c r="AJ881" s="1124"/>
      <c r="AK881" s="1124"/>
      <c r="AL881" s="1120"/>
      <c r="AM881" s="3702"/>
      <c r="AN881" s="4091">
        <f>SUM(AN466,AN29)</f>
        <v>0</v>
      </c>
      <c r="AO881" s="4091"/>
      <c r="AP881" s="4306">
        <f t="shared" si="750"/>
        <v>0</v>
      </c>
    </row>
    <row r="882" spans="2:42" ht="30" x14ac:dyDescent="0.25">
      <c r="B882" s="637">
        <v>1</v>
      </c>
      <c r="C882" s="2593" t="s">
        <v>212</v>
      </c>
      <c r="D882" s="1122"/>
      <c r="E882" s="941"/>
      <c r="F882" s="1561">
        <f>SUM(F800,F602,F732,F467,F277,F188,F110,F30)</f>
        <v>66092</v>
      </c>
      <c r="G882" s="4119">
        <f>SUM(G800,G602,G732,G467,G277,G188,G110,G30)</f>
        <v>66092</v>
      </c>
      <c r="H882" s="1561">
        <f t="shared" si="705"/>
        <v>0</v>
      </c>
      <c r="I882" s="1120">
        <f>SUM(I800,I602,I732,I467,I277,I188,I110,I30)</f>
        <v>38553.833333333336</v>
      </c>
      <c r="J882" s="1120">
        <f>SUM(J800,J602,J732,J467,J277,J188,J110,J30)</f>
        <v>31982</v>
      </c>
      <c r="K882" s="1120">
        <f t="shared" si="806"/>
        <v>82.954137720849204</v>
      </c>
      <c r="L882" s="3626">
        <f>SUM(L800,L602,L732,L467,L277,L188,L110,L30)</f>
        <v>27</v>
      </c>
      <c r="M882" s="1123"/>
      <c r="N882" s="1123"/>
      <c r="O882" s="1120"/>
      <c r="P882" s="1120"/>
      <c r="Q882" s="1120">
        <f t="shared" si="706"/>
        <v>0</v>
      </c>
      <c r="R882" s="1120"/>
      <c r="S882" s="1120"/>
      <c r="T882" s="1120"/>
      <c r="U882" s="1120"/>
      <c r="V882" s="944"/>
      <c r="W882" s="1898"/>
      <c r="X882" s="1898"/>
      <c r="Y882" s="1898"/>
      <c r="Z882" s="1898"/>
      <c r="AA882" s="1898"/>
      <c r="AB882" s="1898"/>
      <c r="AC882" s="1898"/>
      <c r="AD882" s="1898"/>
      <c r="AE882" s="1898"/>
      <c r="AF882" s="1120"/>
      <c r="AG882" s="3111"/>
      <c r="AH882" s="1120"/>
      <c r="AI882" s="1120"/>
      <c r="AJ882" s="1124"/>
      <c r="AK882" s="1124"/>
      <c r="AL882" s="1120"/>
      <c r="AM882" s="3702"/>
      <c r="AN882" s="4091">
        <f>SUM(AN800,AN602,AN732,AN467,AN277,AN188,AN110,AN30)</f>
        <v>0</v>
      </c>
      <c r="AO882" s="4091"/>
      <c r="AP882" s="4306">
        <f t="shared" si="750"/>
        <v>0</v>
      </c>
    </row>
    <row r="883" spans="2:42" ht="30" x14ac:dyDescent="0.25">
      <c r="B883" s="637">
        <v>1</v>
      </c>
      <c r="C883" s="2594" t="s">
        <v>398</v>
      </c>
      <c r="D883" s="1122"/>
      <c r="E883" s="941"/>
      <c r="F883" s="1561">
        <f t="shared" ref="F883:J887" si="807">SUM(F801,F733,F603,F468,F278,F189,F111,F31)</f>
        <v>121284.5</v>
      </c>
      <c r="G883" s="4119">
        <f t="shared" ref="G883" si="808">SUM(G801,G733,G603,G468,G278,G189,G111,G31)</f>
        <v>121284.5</v>
      </c>
      <c r="H883" s="1561">
        <f t="shared" si="705"/>
        <v>0</v>
      </c>
      <c r="I883" s="1120">
        <f t="shared" si="807"/>
        <v>70749.625</v>
      </c>
      <c r="J883" s="1120">
        <f t="shared" si="807"/>
        <v>48210.140000000007</v>
      </c>
      <c r="K883" s="1120">
        <f t="shared" si="806"/>
        <v>68.141901812200416</v>
      </c>
      <c r="L883" s="3626">
        <f>SUM(L801,L733,L603,L468,L278,L189,L111,L31)</f>
        <v>8</v>
      </c>
      <c r="M883" s="1123"/>
      <c r="N883" s="1123"/>
      <c r="O883" s="1120"/>
      <c r="P883" s="1120"/>
      <c r="Q883" s="1120">
        <f t="shared" si="706"/>
        <v>0</v>
      </c>
      <c r="R883" s="1120"/>
      <c r="S883" s="1120"/>
      <c r="T883" s="1120"/>
      <c r="U883" s="1120"/>
      <c r="V883" s="944"/>
      <c r="W883" s="1898"/>
      <c r="X883" s="1898"/>
      <c r="Y883" s="1898"/>
      <c r="Z883" s="1898"/>
      <c r="AA883" s="1898"/>
      <c r="AB883" s="1898"/>
      <c r="AC883" s="1898"/>
      <c r="AD883" s="1898"/>
      <c r="AE883" s="1898"/>
      <c r="AF883" s="1120"/>
      <c r="AG883" s="3111"/>
      <c r="AH883" s="1120"/>
      <c r="AI883" s="1120"/>
      <c r="AJ883" s="1124"/>
      <c r="AK883" s="1124"/>
      <c r="AL883" s="1120"/>
      <c r="AM883" s="3702"/>
      <c r="AN883" s="4091">
        <f t="shared" ref="AN883" si="809">SUM(AN801,AN733,AN603,AN468,AN278,AN189,AN111,AN31)</f>
        <v>0</v>
      </c>
      <c r="AO883" s="4091"/>
      <c r="AP883" s="4306">
        <f t="shared" si="750"/>
        <v>0</v>
      </c>
    </row>
    <row r="884" spans="2:42" x14ac:dyDescent="0.25">
      <c r="B884" s="637">
        <v>1</v>
      </c>
      <c r="C884" s="1125" t="s">
        <v>399</v>
      </c>
      <c r="D884" s="1122"/>
      <c r="E884" s="941"/>
      <c r="F884" s="1561">
        <f t="shared" si="807"/>
        <v>120949</v>
      </c>
      <c r="G884" s="4119">
        <f t="shared" ref="G884" si="810">SUM(G802,G734,G604,G469,G279,G190,G112,G32)</f>
        <v>120949</v>
      </c>
      <c r="H884" s="1561">
        <f t="shared" si="705"/>
        <v>0</v>
      </c>
      <c r="I884" s="1120">
        <f t="shared" si="807"/>
        <v>70553.833333333343</v>
      </c>
      <c r="J884" s="1120">
        <f t="shared" si="807"/>
        <v>47999</v>
      </c>
      <c r="K884" s="1120">
        <f t="shared" si="806"/>
        <v>68.031739357417379</v>
      </c>
      <c r="L884" s="3626">
        <f>SUM(L802,L734,L604,L469,L279,L190,L112,L32)</f>
        <v>8</v>
      </c>
      <c r="M884" s="1123"/>
      <c r="N884" s="1123"/>
      <c r="O884" s="1120"/>
      <c r="P884" s="1120"/>
      <c r="Q884" s="1120">
        <f t="shared" si="706"/>
        <v>0</v>
      </c>
      <c r="R884" s="1120"/>
      <c r="S884" s="1120"/>
      <c r="T884" s="1120"/>
      <c r="U884" s="1120"/>
      <c r="V884" s="944"/>
      <c r="W884" s="1898"/>
      <c r="X884" s="1898"/>
      <c r="Y884" s="1898"/>
      <c r="Z884" s="1898"/>
      <c r="AA884" s="1898"/>
      <c r="AB884" s="1898"/>
      <c r="AC884" s="1898"/>
      <c r="AD884" s="1898"/>
      <c r="AE884" s="1898"/>
      <c r="AF884" s="1120"/>
      <c r="AG884" s="3111"/>
      <c r="AH884" s="1120"/>
      <c r="AI884" s="1120"/>
      <c r="AJ884" s="1124"/>
      <c r="AK884" s="1124"/>
      <c r="AL884" s="1120"/>
      <c r="AM884" s="3702"/>
      <c r="AN884" s="4091">
        <f t="shared" ref="AN884" si="811">SUM(AN802,AN734,AN604,AN469,AN279,AN190,AN112,AN32)</f>
        <v>0</v>
      </c>
      <c r="AO884" s="4091"/>
      <c r="AP884" s="4306">
        <f t="shared" si="750"/>
        <v>0</v>
      </c>
    </row>
    <row r="885" spans="2:42" ht="30" x14ac:dyDescent="0.25">
      <c r="B885" s="637">
        <v>1</v>
      </c>
      <c r="C885" s="2595" t="s">
        <v>400</v>
      </c>
      <c r="D885" s="1122"/>
      <c r="E885" s="941"/>
      <c r="F885" s="1561">
        <f t="shared" si="807"/>
        <v>1342</v>
      </c>
      <c r="G885" s="4119">
        <f t="shared" ref="G885" si="812">SUM(G803,G735,G605,G470,G280,G191,G113,G33)</f>
        <v>1342</v>
      </c>
      <c r="H885" s="1561">
        <f t="shared" si="705"/>
        <v>0</v>
      </c>
      <c r="I885" s="1120">
        <f t="shared" si="807"/>
        <v>783.16666666666674</v>
      </c>
      <c r="J885" s="1120">
        <f t="shared" si="807"/>
        <v>844.56000000000006</v>
      </c>
      <c r="K885" s="1120">
        <f t="shared" si="806"/>
        <v>107.83911470525645</v>
      </c>
      <c r="L885" s="3626">
        <f>SUM(L803,L735,L605,L470,L280,L191,L113,L33)</f>
        <v>0</v>
      </c>
      <c r="M885" s="1123"/>
      <c r="N885" s="1123"/>
      <c r="O885" s="1120"/>
      <c r="P885" s="1120"/>
      <c r="Q885" s="1120">
        <f t="shared" si="706"/>
        <v>0</v>
      </c>
      <c r="R885" s="1120"/>
      <c r="S885" s="1120"/>
      <c r="T885" s="1120"/>
      <c r="U885" s="1120"/>
      <c r="V885" s="944"/>
      <c r="W885" s="1898"/>
      <c r="X885" s="1898"/>
      <c r="Y885" s="1898"/>
      <c r="Z885" s="1898"/>
      <c r="AA885" s="1898"/>
      <c r="AB885" s="1898"/>
      <c r="AC885" s="1898"/>
      <c r="AD885" s="1898"/>
      <c r="AE885" s="1898"/>
      <c r="AF885" s="1120"/>
      <c r="AG885" s="3111"/>
      <c r="AH885" s="1120"/>
      <c r="AI885" s="1120"/>
      <c r="AJ885" s="1124"/>
      <c r="AK885" s="1124"/>
      <c r="AL885" s="1120"/>
      <c r="AM885" s="3702"/>
      <c r="AN885" s="4091">
        <f t="shared" ref="AN885" si="813">SUM(AN803,AN735,AN605,AN470,AN280,AN191,AN113,AN33)</f>
        <v>0</v>
      </c>
      <c r="AO885" s="4091"/>
      <c r="AP885" s="4306">
        <f t="shared" si="750"/>
        <v>0</v>
      </c>
    </row>
    <row r="886" spans="2:42" ht="60" x14ac:dyDescent="0.25">
      <c r="B886" s="637">
        <v>1</v>
      </c>
      <c r="C886" s="2595" t="s">
        <v>401</v>
      </c>
      <c r="D886" s="1122"/>
      <c r="E886" s="941"/>
      <c r="F886" s="1561">
        <f t="shared" si="807"/>
        <v>38016</v>
      </c>
      <c r="G886" s="4119">
        <f t="shared" ref="G886" si="814">SUM(G804,G736,G606,G471,G281,G192,G114,G34)</f>
        <v>38016</v>
      </c>
      <c r="H886" s="1561">
        <f t="shared" si="705"/>
        <v>0</v>
      </c>
      <c r="I886" s="1120">
        <f t="shared" si="807"/>
        <v>22175.666666666668</v>
      </c>
      <c r="J886" s="1120">
        <f t="shared" si="807"/>
        <v>31544</v>
      </c>
      <c r="K886" s="1120">
        <f t="shared" si="806"/>
        <v>142.24600538127376</v>
      </c>
      <c r="L886" s="3626">
        <f>SUM(L804,L736,L606,L471,L281,L192,L114,L34)</f>
        <v>9</v>
      </c>
      <c r="M886" s="1123"/>
      <c r="N886" s="1123"/>
      <c r="O886" s="1120"/>
      <c r="P886" s="1120"/>
      <c r="Q886" s="1120">
        <f t="shared" si="706"/>
        <v>0</v>
      </c>
      <c r="R886" s="1120"/>
      <c r="S886" s="1120"/>
      <c r="T886" s="1120"/>
      <c r="U886" s="1120"/>
      <c r="V886" s="944"/>
      <c r="W886" s="1898"/>
      <c r="X886" s="1898"/>
      <c r="Y886" s="1898"/>
      <c r="Z886" s="1898"/>
      <c r="AA886" s="1898"/>
      <c r="AB886" s="1898"/>
      <c r="AC886" s="1898"/>
      <c r="AD886" s="1898"/>
      <c r="AE886" s="1898"/>
      <c r="AF886" s="1120"/>
      <c r="AG886" s="3111"/>
      <c r="AH886" s="1120"/>
      <c r="AI886" s="1120"/>
      <c r="AJ886" s="1124"/>
      <c r="AK886" s="1124"/>
      <c r="AL886" s="1120"/>
      <c r="AM886" s="3702"/>
      <c r="AN886" s="4091">
        <f t="shared" ref="AN886" si="815">SUM(AN804,AN736,AN606,AN471,AN281,AN192,AN114,AN34)</f>
        <v>0</v>
      </c>
      <c r="AO886" s="4091"/>
      <c r="AP886" s="4306">
        <f t="shared" si="750"/>
        <v>0</v>
      </c>
    </row>
    <row r="887" spans="2:42" ht="45" x14ac:dyDescent="0.25">
      <c r="B887" s="637">
        <v>1</v>
      </c>
      <c r="C887" s="2595" t="s">
        <v>416</v>
      </c>
      <c r="D887" s="1122"/>
      <c r="E887" s="941"/>
      <c r="F887" s="1561">
        <f t="shared" si="807"/>
        <v>36260</v>
      </c>
      <c r="G887" s="4119">
        <f t="shared" ref="G887" si="816">SUM(G805,G737,G607,G472,G282,G193,G115,G35)</f>
        <v>36260</v>
      </c>
      <c r="H887" s="1561">
        <f t="shared" si="705"/>
        <v>0</v>
      </c>
      <c r="I887" s="1120">
        <f t="shared" si="807"/>
        <v>21151.833333333332</v>
      </c>
      <c r="J887" s="1120">
        <f t="shared" si="807"/>
        <v>51031</v>
      </c>
      <c r="K887" s="1120">
        <f t="shared" si="806"/>
        <v>241.26041083909197</v>
      </c>
      <c r="L887" s="3626">
        <f>SUM(L805,L737,L607,L472,L282,L193,L115,L35)</f>
        <v>4</v>
      </c>
      <c r="M887" s="1123"/>
      <c r="N887" s="1123"/>
      <c r="O887" s="1120"/>
      <c r="P887" s="1120"/>
      <c r="Q887" s="1120">
        <f t="shared" si="706"/>
        <v>0</v>
      </c>
      <c r="R887" s="1120"/>
      <c r="S887" s="1120"/>
      <c r="T887" s="1120"/>
      <c r="U887" s="1120"/>
      <c r="V887" s="944"/>
      <c r="W887" s="1898"/>
      <c r="X887" s="1898"/>
      <c r="Y887" s="1898"/>
      <c r="Z887" s="1898"/>
      <c r="AA887" s="1898"/>
      <c r="AB887" s="1898"/>
      <c r="AC887" s="1898"/>
      <c r="AD887" s="1898"/>
      <c r="AE887" s="1898"/>
      <c r="AF887" s="1120"/>
      <c r="AG887" s="3111"/>
      <c r="AH887" s="1120"/>
      <c r="AI887" s="1120"/>
      <c r="AJ887" s="1124"/>
      <c r="AK887" s="1124"/>
      <c r="AL887" s="1120"/>
      <c r="AM887" s="3702"/>
      <c r="AN887" s="4091">
        <f t="shared" ref="AN887" si="817">SUM(AN805,AN737,AN607,AN472,AN282,AN193,AN115,AN35)</f>
        <v>0</v>
      </c>
      <c r="AO887" s="4091"/>
      <c r="AP887" s="4306">
        <f t="shared" si="750"/>
        <v>0</v>
      </c>
    </row>
    <row r="888" spans="2:42" ht="30" x14ac:dyDescent="0.25">
      <c r="B888" s="637">
        <v>1</v>
      </c>
      <c r="C888" s="2595" t="s">
        <v>499</v>
      </c>
      <c r="D888" s="1122"/>
      <c r="E888" s="941"/>
      <c r="F888" s="1561">
        <f>SUM(F806,F738,F608,F283,F194,F116,F36)</f>
        <v>17881</v>
      </c>
      <c r="G888" s="4119">
        <f>SUM(G806,G738,G608,G283,G194,G116,G36)</f>
        <v>17881</v>
      </c>
      <c r="H888" s="1561">
        <f t="shared" si="705"/>
        <v>0</v>
      </c>
      <c r="I888" s="1120">
        <f>SUM(I806,I738,I608,I283,I194,I116,I36)</f>
        <v>10430.333333333334</v>
      </c>
      <c r="J888" s="1120">
        <f>SUM(J806,J738,J608,J283,J194,J116,J36)</f>
        <v>4593</v>
      </c>
      <c r="K888" s="1120">
        <f t="shared" si="806"/>
        <v>44.03502604582787</v>
      </c>
      <c r="L888" s="3626">
        <f>SUM(L806,L738,L608,L283,L194,L116,L36)</f>
        <v>0</v>
      </c>
      <c r="M888" s="1123"/>
      <c r="N888" s="1123"/>
      <c r="O888" s="1120"/>
      <c r="P888" s="1120"/>
      <c r="Q888" s="1120">
        <f t="shared" si="706"/>
        <v>0</v>
      </c>
      <c r="R888" s="1120"/>
      <c r="S888" s="1120"/>
      <c r="T888" s="1120"/>
      <c r="U888" s="1120"/>
      <c r="V888" s="944"/>
      <c r="W888" s="1898"/>
      <c r="X888" s="1898"/>
      <c r="Y888" s="1898"/>
      <c r="Z888" s="1898"/>
      <c r="AA888" s="1898"/>
      <c r="AB888" s="1898"/>
      <c r="AC888" s="1898"/>
      <c r="AD888" s="1898"/>
      <c r="AE888" s="1898"/>
      <c r="AF888" s="1120"/>
      <c r="AG888" s="3111"/>
      <c r="AH888" s="1120"/>
      <c r="AI888" s="1120"/>
      <c r="AJ888" s="1124"/>
      <c r="AK888" s="1124"/>
      <c r="AL888" s="1120"/>
      <c r="AM888" s="3702"/>
      <c r="AN888" s="4091">
        <f>SUM(AN806,AN738,AN608,AN283,AN194,AN116,AN36)</f>
        <v>0</v>
      </c>
      <c r="AO888" s="4091"/>
      <c r="AP888" s="4306">
        <f t="shared" si="750"/>
        <v>0</v>
      </c>
    </row>
    <row r="889" spans="2:42" ht="29.25" x14ac:dyDescent="0.25">
      <c r="B889" s="637">
        <v>1</v>
      </c>
      <c r="C889" s="2596" t="s">
        <v>135</v>
      </c>
      <c r="D889" s="1122"/>
      <c r="E889" s="941"/>
      <c r="F889" s="1561">
        <f t="shared" ref="F889:J892" si="818">SUM(F807,F739,F609,F473,F284,F195,F117,F37)</f>
        <v>309590.74468085106</v>
      </c>
      <c r="G889" s="4119">
        <f t="shared" ref="G889" si="819">SUM(G807,G739,G609,G473,G284,G195,G117,G37)</f>
        <v>309590.74468085106</v>
      </c>
      <c r="H889" s="1561">
        <f t="shared" si="705"/>
        <v>0</v>
      </c>
      <c r="I889" s="1120">
        <f t="shared" si="818"/>
        <v>180594.62765957447</v>
      </c>
      <c r="J889" s="1120">
        <f t="shared" si="818"/>
        <v>168533.14787234043</v>
      </c>
      <c r="K889" s="1120">
        <f t="shared" si="806"/>
        <v>93.321241089203255</v>
      </c>
      <c r="L889" s="3626">
        <f>SUM(L807,L739,L609,L473,L284,L195,L117,L37)</f>
        <v>36</v>
      </c>
      <c r="M889" s="1123"/>
      <c r="N889" s="1123"/>
      <c r="O889" s="1120"/>
      <c r="P889" s="1120"/>
      <c r="Q889" s="1120">
        <f t="shared" si="706"/>
        <v>0</v>
      </c>
      <c r="R889" s="1120"/>
      <c r="S889" s="1120"/>
      <c r="T889" s="1120"/>
      <c r="U889" s="1120"/>
      <c r="V889" s="944"/>
      <c r="W889" s="1898"/>
      <c r="X889" s="1898"/>
      <c r="Y889" s="1898"/>
      <c r="Z889" s="1898"/>
      <c r="AA889" s="1898"/>
      <c r="AB889" s="1898"/>
      <c r="AC889" s="1898"/>
      <c r="AD889" s="1898"/>
      <c r="AE889" s="1898"/>
      <c r="AF889" s="1120"/>
      <c r="AG889" s="3111"/>
      <c r="AH889" s="1120"/>
      <c r="AI889" s="1120"/>
      <c r="AJ889" s="1124"/>
      <c r="AK889" s="1124"/>
      <c r="AL889" s="1120"/>
      <c r="AM889" s="3702"/>
      <c r="AN889" s="4091">
        <f t="shared" ref="AN889" si="820">SUM(AN807,AN739,AN609,AN473,AN284,AN195,AN117,AN37)</f>
        <v>0</v>
      </c>
      <c r="AO889" s="4091"/>
      <c r="AP889" s="4306">
        <f t="shared" si="750"/>
        <v>0</v>
      </c>
    </row>
    <row r="890" spans="2:42" x14ac:dyDescent="0.25">
      <c r="B890" s="637">
        <v>1</v>
      </c>
      <c r="C890" s="2597" t="s">
        <v>247</v>
      </c>
      <c r="D890" s="1122"/>
      <c r="E890" s="941"/>
      <c r="F890" s="1561">
        <f t="shared" si="818"/>
        <v>299760</v>
      </c>
      <c r="G890" s="4119">
        <f t="shared" ref="G890" si="821">SUM(G808,G740,G610,G474,G285,G196,G118,G38)</f>
        <v>299760</v>
      </c>
      <c r="H890" s="1561">
        <f t="shared" si="705"/>
        <v>0</v>
      </c>
      <c r="I890" s="1120">
        <f t="shared" si="818"/>
        <v>174860</v>
      </c>
      <c r="J890" s="1120">
        <f t="shared" si="818"/>
        <v>162623</v>
      </c>
      <c r="K890" s="1120">
        <f t="shared" si="806"/>
        <v>93.001830035456933</v>
      </c>
      <c r="L890" s="3626">
        <f>SUM(L808,L740,L610,L474,L285,L196,L118,L38)</f>
        <v>36</v>
      </c>
      <c r="M890" s="1123"/>
      <c r="N890" s="1123"/>
      <c r="O890" s="1120"/>
      <c r="P890" s="1120"/>
      <c r="Q890" s="1120">
        <f t="shared" si="706"/>
        <v>0</v>
      </c>
      <c r="R890" s="1120"/>
      <c r="S890" s="1120"/>
      <c r="T890" s="1120"/>
      <c r="U890" s="1120"/>
      <c r="V890" s="944"/>
      <c r="W890" s="1898"/>
      <c r="X890" s="1898"/>
      <c r="Y890" s="1898"/>
      <c r="Z890" s="1898"/>
      <c r="AA890" s="1898"/>
      <c r="AB890" s="1898"/>
      <c r="AC890" s="1898"/>
      <c r="AD890" s="1898"/>
      <c r="AE890" s="1898"/>
      <c r="AF890" s="1120"/>
      <c r="AG890" s="3111"/>
      <c r="AH890" s="1120"/>
      <c r="AI890" s="1120"/>
      <c r="AJ890" s="1124"/>
      <c r="AK890" s="1124"/>
      <c r="AL890" s="1120"/>
      <c r="AM890" s="3702"/>
      <c r="AN890" s="4091">
        <f t="shared" ref="AN890" si="822">SUM(AN808,AN740,AN610,AN474,AN285,AN196,AN118,AN38)</f>
        <v>0</v>
      </c>
      <c r="AO890" s="4091"/>
      <c r="AP890" s="4306">
        <f t="shared" si="750"/>
        <v>0</v>
      </c>
    </row>
    <row r="891" spans="2:42" x14ac:dyDescent="0.25">
      <c r="B891" s="637">
        <v>1</v>
      </c>
      <c r="C891" s="2597" t="s">
        <v>403</v>
      </c>
      <c r="D891" s="1122"/>
      <c r="E891" s="941"/>
      <c r="F891" s="1561">
        <f t="shared" si="818"/>
        <v>9830.7446808510631</v>
      </c>
      <c r="G891" s="4119">
        <f t="shared" ref="G891" si="823">SUM(G809,G741,G611,G475,G286,G197,G119,G39)</f>
        <v>9830.7446808510631</v>
      </c>
      <c r="H891" s="1561">
        <f t="shared" si="705"/>
        <v>0</v>
      </c>
      <c r="I891" s="1120">
        <f t="shared" si="818"/>
        <v>5734.6276595744685</v>
      </c>
      <c r="J891" s="1120">
        <f t="shared" si="818"/>
        <v>5910.1478723404252</v>
      </c>
      <c r="K891" s="1120">
        <f t="shared" si="806"/>
        <v>103.06070809101111</v>
      </c>
      <c r="L891" s="3626">
        <f>SUM(L809,L741,L611,L475,L286,L197,L119,L39)</f>
        <v>0</v>
      </c>
      <c r="M891" s="1123"/>
      <c r="N891" s="1123"/>
      <c r="O891" s="1120"/>
      <c r="P891" s="1120"/>
      <c r="Q891" s="1120">
        <f t="shared" si="706"/>
        <v>0</v>
      </c>
      <c r="R891" s="1120"/>
      <c r="S891" s="1120"/>
      <c r="T891" s="1120"/>
      <c r="U891" s="1120"/>
      <c r="V891" s="944"/>
      <c r="W891" s="1898"/>
      <c r="X891" s="1898"/>
      <c r="Y891" s="1898"/>
      <c r="Z891" s="1898"/>
      <c r="AA891" s="1898"/>
      <c r="AB891" s="1898"/>
      <c r="AC891" s="1898"/>
      <c r="AD891" s="1898"/>
      <c r="AE891" s="1898"/>
      <c r="AF891" s="1120"/>
      <c r="AG891" s="3111"/>
      <c r="AH891" s="1120"/>
      <c r="AI891" s="1120"/>
      <c r="AJ891" s="1124"/>
      <c r="AK891" s="1124"/>
      <c r="AL891" s="1120"/>
      <c r="AM891" s="3702"/>
      <c r="AN891" s="4091">
        <f t="shared" ref="AN891" si="824">SUM(AN809,AN741,AN611,AN475,AN286,AN197,AN119,AN39)</f>
        <v>0</v>
      </c>
      <c r="AO891" s="4091"/>
      <c r="AP891" s="4306">
        <f t="shared" si="750"/>
        <v>0</v>
      </c>
    </row>
    <row r="892" spans="2:42" x14ac:dyDescent="0.25">
      <c r="B892" s="637">
        <v>1</v>
      </c>
      <c r="C892" s="2598" t="s">
        <v>420</v>
      </c>
      <c r="D892" s="1122"/>
      <c r="E892" s="941"/>
      <c r="F892" s="1561">
        <f t="shared" si="818"/>
        <v>92409</v>
      </c>
      <c r="G892" s="4119">
        <f t="shared" ref="G892" si="825">SUM(G810,G742,G612,G476,G287,G198,G120,G40)</f>
        <v>92409</v>
      </c>
      <c r="H892" s="1561">
        <f t="shared" si="705"/>
        <v>0</v>
      </c>
      <c r="I892" s="1120">
        <f t="shared" si="818"/>
        <v>53905.500000000007</v>
      </c>
      <c r="J892" s="1120">
        <f t="shared" si="818"/>
        <v>55555.390000000007</v>
      </c>
      <c r="K892" s="1120">
        <f t="shared" si="806"/>
        <v>103.06070809101111</v>
      </c>
      <c r="L892" s="3626">
        <f>SUM(L810,L742,L612,L476,L287,L198,L120,L40)</f>
        <v>0</v>
      </c>
      <c r="M892" s="1123"/>
      <c r="N892" s="1123"/>
      <c r="O892" s="1120"/>
      <c r="P892" s="1120"/>
      <c r="Q892" s="1120">
        <f t="shared" si="706"/>
        <v>0</v>
      </c>
      <c r="R892" s="1120"/>
      <c r="S892" s="1120"/>
      <c r="T892" s="1120"/>
      <c r="U892" s="1120"/>
      <c r="V892" s="944"/>
      <c r="W892" s="1898"/>
      <c r="X892" s="1898"/>
      <c r="Y892" s="1898"/>
      <c r="Z892" s="1898"/>
      <c r="AA892" s="1898"/>
      <c r="AB892" s="1898"/>
      <c r="AC892" s="1898"/>
      <c r="AD892" s="1898"/>
      <c r="AE892" s="1898"/>
      <c r="AF892" s="1120"/>
      <c r="AG892" s="3111"/>
      <c r="AH892" s="1120"/>
      <c r="AI892" s="1120"/>
      <c r="AJ892" s="1124"/>
      <c r="AK892" s="1124"/>
      <c r="AL892" s="1120"/>
      <c r="AM892" s="3702"/>
      <c r="AN892" s="4091">
        <f t="shared" ref="AN892" si="826">SUM(AN810,AN742,AN612,AN476,AN287,AN198,AN120,AN40)</f>
        <v>0</v>
      </c>
      <c r="AO892" s="4091"/>
      <c r="AP892" s="4306">
        <f t="shared" si="750"/>
        <v>0</v>
      </c>
    </row>
    <row r="893" spans="2:42" x14ac:dyDescent="0.25">
      <c r="B893" s="637">
        <v>1</v>
      </c>
      <c r="C893" s="2599" t="s">
        <v>213</v>
      </c>
      <c r="D893" s="1122"/>
      <c r="E893" s="941"/>
      <c r="F893" s="1561"/>
      <c r="G893" s="4119"/>
      <c r="H893" s="1561">
        <f t="shared" si="705"/>
        <v>0</v>
      </c>
      <c r="I893" s="1120"/>
      <c r="J893" s="1120"/>
      <c r="K893" s="1120"/>
      <c r="L893" s="3626"/>
      <c r="M893" s="1123"/>
      <c r="N893" s="1123"/>
      <c r="O893" s="1120"/>
      <c r="P893" s="1120"/>
      <c r="Q893" s="1120">
        <f t="shared" si="706"/>
        <v>0</v>
      </c>
      <c r="R893" s="1120"/>
      <c r="S893" s="1120"/>
      <c r="T893" s="1120"/>
      <c r="U893" s="1120"/>
      <c r="V893" s="944"/>
      <c r="W893" s="1898">
        <f t="shared" ref="W893:AM893" si="827">SUM(W822,W754,W698,W685,W671,W657,W624,W533,W407,W487,W367,W299,W52)</f>
        <v>459294.55407000001</v>
      </c>
      <c r="X893" s="1898">
        <f t="shared" ref="X893:Y893" si="828">SUM(X822,X754,X698,X685,X671,X657,X624,X533,X407,X487,X367,X299,X52)</f>
        <v>459294.55407000001</v>
      </c>
      <c r="Y893" s="1898">
        <f t="shared" si="828"/>
        <v>459294.55407000001</v>
      </c>
      <c r="Z893" s="1898">
        <f t="shared" ref="Z893:AA893" si="829">SUM(Z822,Z754,Z698,Z685,Z671,Z657,Z624,Z533,Z407,Z487,Z367,Z299,Z52)</f>
        <v>459294.55407000001</v>
      </c>
      <c r="AA893" s="1898">
        <f t="shared" si="829"/>
        <v>459437.35034999996</v>
      </c>
      <c r="AB893" s="1898">
        <f t="shared" ref="AB893" si="830">SUM(AB822,AB754,AB698,AB685,AB671,AB657,AB624,AB533,AB407,AB487,AB367,AB299,AB52)</f>
        <v>459437.35034999996</v>
      </c>
      <c r="AC893" s="1898">
        <f>SUM(AC822,AC754,AC698,AC685,AC671,AC657,AC624,AC533,AC407,AC487,AC367,AC299,AC52,AC211,AC133)</f>
        <v>462203.82634999999</v>
      </c>
      <c r="AD893" s="1898">
        <f>SUM(AD822,AD754,AD698,AD685,AD671,AD657,AD624,AD533,AD407,AD487,AD367,AD299,AD52,AD211,AD133)</f>
        <v>470635.89344999992</v>
      </c>
      <c r="AE893" s="1898">
        <f t="shared" ref="AE893:AL893" si="831">SUM(AE822,AE754,AE698,AE685,AE671,AE657,AE624,AE533,AE407,AE487,AE367,AE299,AE52,AE211,AE133)</f>
        <v>276623.66144583328</v>
      </c>
      <c r="AF893" s="1120">
        <f t="shared" si="831"/>
        <v>260360.99729999999</v>
      </c>
      <c r="AG893" s="3111">
        <f t="shared" si="831"/>
        <v>0</v>
      </c>
      <c r="AH893" s="1120">
        <f t="shared" si="831"/>
        <v>0</v>
      </c>
      <c r="AI893" s="1120">
        <f t="shared" si="831"/>
        <v>-16262.664145833263</v>
      </c>
      <c r="AJ893" s="1124">
        <f t="shared" si="831"/>
        <v>-0.74754999999999994</v>
      </c>
      <c r="AK893" s="1124">
        <f t="shared" si="831"/>
        <v>-85.055650000000014</v>
      </c>
      <c r="AL893" s="1120">
        <f t="shared" si="831"/>
        <v>260275.94165000002</v>
      </c>
      <c r="AM893" s="3702">
        <f t="shared" si="827"/>
        <v>2993.3396699999998</v>
      </c>
      <c r="AN893" s="4091"/>
      <c r="AO893" s="4091">
        <f t="shared" ref="AO893" si="832">SUM(AO822,AO754,AO698,AO685,AO671,AO657,AO624,AO533,AO407,AO487,AO367,AO299,AO52)</f>
        <v>0</v>
      </c>
      <c r="AP893" s="4306">
        <f t="shared" si="750"/>
        <v>462203826.34999996</v>
      </c>
    </row>
    <row r="894" spans="2:42" ht="30" x14ac:dyDescent="0.25">
      <c r="B894" s="637">
        <v>1</v>
      </c>
      <c r="C894" s="2594" t="s">
        <v>393</v>
      </c>
      <c r="D894" s="1122"/>
      <c r="E894" s="941"/>
      <c r="F894" s="1561"/>
      <c r="G894" s="4119"/>
      <c r="H894" s="1561">
        <f t="shared" si="705"/>
        <v>0</v>
      </c>
      <c r="I894" s="1120"/>
      <c r="J894" s="1120"/>
      <c r="K894" s="1120"/>
      <c r="L894" s="3626"/>
      <c r="M894" s="1123"/>
      <c r="N894" s="1123"/>
      <c r="O894" s="1120"/>
      <c r="P894" s="1120"/>
      <c r="Q894" s="1120">
        <f t="shared" si="706"/>
        <v>0</v>
      </c>
      <c r="R894" s="1120"/>
      <c r="S894" s="1120"/>
      <c r="T894" s="1120"/>
      <c r="U894" s="1120"/>
      <c r="V894" s="944"/>
      <c r="W894" s="1898"/>
      <c r="X894" s="1898"/>
      <c r="Y894" s="1898"/>
      <c r="Z894" s="1898"/>
      <c r="AA894" s="1898"/>
      <c r="AB894" s="1898"/>
      <c r="AC894" s="1898"/>
      <c r="AD894" s="1898"/>
      <c r="AE894" s="1898"/>
      <c r="AF894" s="1120"/>
      <c r="AG894" s="3111"/>
      <c r="AH894" s="1120"/>
      <c r="AI894" s="1120"/>
      <c r="AJ894" s="1124"/>
      <c r="AK894" s="1124"/>
      <c r="AL894" s="1120"/>
      <c r="AM894" s="3702"/>
      <c r="AN894" s="4091"/>
      <c r="AO894" s="4091"/>
      <c r="AP894" s="4306">
        <f t="shared" si="750"/>
        <v>0</v>
      </c>
    </row>
    <row r="895" spans="2:42" ht="63" x14ac:dyDescent="0.25">
      <c r="B895" s="637">
        <v>1</v>
      </c>
      <c r="C895" s="2600" t="s">
        <v>405</v>
      </c>
      <c r="D895" s="1122"/>
      <c r="E895" s="941"/>
      <c r="F895" s="1561">
        <f t="shared" ref="F895:J897" si="833">SUM(F811,F743,F613,F477,F288,F199,F121,F41)</f>
        <v>142129</v>
      </c>
      <c r="G895" s="4119">
        <f t="shared" ref="G895" si="834">SUM(G811,G743,G613,G477,G288,G199,G121,G41)</f>
        <v>142129</v>
      </c>
      <c r="H895" s="1561">
        <f t="shared" si="705"/>
        <v>0</v>
      </c>
      <c r="I895" s="1120">
        <f t="shared" si="833"/>
        <v>82907.5</v>
      </c>
      <c r="J895" s="1120">
        <f t="shared" si="833"/>
        <v>59908</v>
      </c>
      <c r="K895" s="1120">
        <f>J895/I895*100</f>
        <v>72.258842686126101</v>
      </c>
      <c r="L895" s="3626">
        <f>SUM(L811,L743,L613,L477,L288,L199,L121,L41)</f>
        <v>0</v>
      </c>
      <c r="M895" s="1123"/>
      <c r="N895" s="1123"/>
      <c r="O895" s="1120"/>
      <c r="P895" s="1120"/>
      <c r="Q895" s="1120">
        <f t="shared" si="706"/>
        <v>0</v>
      </c>
      <c r="R895" s="1120"/>
      <c r="S895" s="1120"/>
      <c r="T895" s="1120"/>
      <c r="U895" s="1120"/>
      <c r="V895" s="944"/>
      <c r="W895" s="1898">
        <f t="shared" ref="W895:AN895" si="835">SUM(W811,W743,W613,W477,W288,W199,W121,W41)</f>
        <v>0</v>
      </c>
      <c r="X895" s="1898">
        <f t="shared" ref="X895:Y895" si="836">SUM(X811,X743,X613,X477,X288,X199,X121,X41)</f>
        <v>0</v>
      </c>
      <c r="Y895" s="1898">
        <f t="shared" si="836"/>
        <v>0</v>
      </c>
      <c r="Z895" s="1898">
        <f t="shared" ref="Z895:AA895" si="837">SUM(Z811,Z743,Z613,Z477,Z288,Z199,Z121,Z41)</f>
        <v>0</v>
      </c>
      <c r="AA895" s="1898">
        <f t="shared" si="837"/>
        <v>0</v>
      </c>
      <c r="AB895" s="1898">
        <f t="shared" ref="AB895:AC895" si="838">SUM(AB811,AB743,AB613,AB477,AB288,AB199,AB121,AB41)</f>
        <v>0</v>
      </c>
      <c r="AC895" s="1898">
        <f t="shared" si="838"/>
        <v>0</v>
      </c>
      <c r="AD895" s="1898">
        <f t="shared" ref="AD895" si="839">SUM(AD811,AD743,AD613,AD477,AD288,AD199,AD121,AD41)</f>
        <v>0</v>
      </c>
      <c r="AE895" s="1898">
        <f t="shared" si="835"/>
        <v>0</v>
      </c>
      <c r="AF895" s="1120">
        <f t="shared" si="835"/>
        <v>0</v>
      </c>
      <c r="AG895" s="3111">
        <f t="shared" si="835"/>
        <v>0</v>
      </c>
      <c r="AH895" s="1120">
        <f t="shared" si="835"/>
        <v>0</v>
      </c>
      <c r="AI895" s="1120">
        <f t="shared" si="835"/>
        <v>0</v>
      </c>
      <c r="AJ895" s="1124">
        <f t="shared" si="835"/>
        <v>0</v>
      </c>
      <c r="AK895" s="1124">
        <f t="shared" si="835"/>
        <v>0</v>
      </c>
      <c r="AL895" s="1120">
        <f t="shared" si="835"/>
        <v>0</v>
      </c>
      <c r="AM895" s="3702">
        <f t="shared" si="835"/>
        <v>0</v>
      </c>
      <c r="AN895" s="4091">
        <f t="shared" si="835"/>
        <v>0</v>
      </c>
      <c r="AO895" s="4091">
        <f t="shared" ref="AO895" si="840">SUM(AO811,AO743,AO613,AO477,AO288,AO199,AO121,AO41)</f>
        <v>0</v>
      </c>
      <c r="AP895" s="4306">
        <f t="shared" si="750"/>
        <v>0</v>
      </c>
    </row>
    <row r="896" spans="2:42" ht="30" x14ac:dyDescent="0.25">
      <c r="B896" s="637">
        <v>1</v>
      </c>
      <c r="C896" s="2594" t="s">
        <v>406</v>
      </c>
      <c r="D896" s="1122"/>
      <c r="E896" s="941"/>
      <c r="F896" s="1561">
        <f t="shared" si="833"/>
        <v>51221</v>
      </c>
      <c r="G896" s="4119">
        <f t="shared" ref="G896" si="841">SUM(G812,G744,G614,G478,G289,G200,G122,G42)</f>
        <v>51221</v>
      </c>
      <c r="H896" s="1561">
        <f t="shared" si="705"/>
        <v>0</v>
      </c>
      <c r="I896" s="1120">
        <f t="shared" si="833"/>
        <v>29878.499999999996</v>
      </c>
      <c r="J896" s="1120">
        <f t="shared" si="833"/>
        <v>16519</v>
      </c>
      <c r="K896" s="1120">
        <f>J896/I896*100</f>
        <v>55.287246682397054</v>
      </c>
      <c r="L896" s="3626">
        <f>SUM(L812,L744,L614,L478,L289,L200,L122,L42)</f>
        <v>0</v>
      </c>
      <c r="M896" s="1123"/>
      <c r="N896" s="1123"/>
      <c r="O896" s="1120"/>
      <c r="P896" s="1120"/>
      <c r="Q896" s="1120">
        <f t="shared" si="706"/>
        <v>0</v>
      </c>
      <c r="R896" s="1120"/>
      <c r="S896" s="1120"/>
      <c r="T896" s="1120"/>
      <c r="U896" s="1120"/>
      <c r="V896" s="944"/>
      <c r="W896" s="1898"/>
      <c r="X896" s="1898"/>
      <c r="Y896" s="1898"/>
      <c r="Z896" s="1898"/>
      <c r="AA896" s="1898"/>
      <c r="AB896" s="1898"/>
      <c r="AC896" s="1898"/>
      <c r="AD896" s="1898"/>
      <c r="AE896" s="1898"/>
      <c r="AF896" s="1120"/>
      <c r="AG896" s="3111"/>
      <c r="AH896" s="1120"/>
      <c r="AI896" s="1120"/>
      <c r="AJ896" s="1124"/>
      <c r="AK896" s="1124"/>
      <c r="AL896" s="1120"/>
      <c r="AM896" s="3702"/>
      <c r="AN896" s="4091">
        <f t="shared" ref="AN896" si="842">SUM(AN812,AN744,AN614,AN478,AN289,AN200,AN122,AN42)</f>
        <v>0</v>
      </c>
      <c r="AO896" s="4091"/>
      <c r="AP896" s="4306">
        <f t="shared" si="750"/>
        <v>0</v>
      </c>
    </row>
    <row r="897" spans="2:42" ht="30" x14ac:dyDescent="0.25">
      <c r="B897" s="637">
        <v>1</v>
      </c>
      <c r="C897" s="2595" t="s">
        <v>407</v>
      </c>
      <c r="D897" s="1122"/>
      <c r="E897" s="941"/>
      <c r="F897" s="1561">
        <f t="shared" si="833"/>
        <v>50228</v>
      </c>
      <c r="G897" s="4119">
        <f t="shared" ref="G897" si="843">SUM(G813,G745,G615,G479,G290,G201,G123,G43)</f>
        <v>50228</v>
      </c>
      <c r="H897" s="1561">
        <f t="shared" si="705"/>
        <v>0</v>
      </c>
      <c r="I897" s="1120">
        <f t="shared" si="833"/>
        <v>29299.25</v>
      </c>
      <c r="J897" s="1120">
        <f t="shared" si="833"/>
        <v>15692</v>
      </c>
      <c r="K897" s="1120">
        <f>J897/I897*100</f>
        <v>53.557684923675517</v>
      </c>
      <c r="L897" s="3626">
        <f>SUM(L813,L745,L615,L479,L290,L201,L123,L43)</f>
        <v>0</v>
      </c>
      <c r="M897" s="1123"/>
      <c r="N897" s="1123"/>
      <c r="O897" s="1120"/>
      <c r="P897" s="1120"/>
      <c r="Q897" s="1120">
        <f t="shared" si="706"/>
        <v>0</v>
      </c>
      <c r="R897" s="1120"/>
      <c r="S897" s="1120"/>
      <c r="T897" s="1120"/>
      <c r="U897" s="1120"/>
      <c r="V897" s="944"/>
      <c r="W897" s="1898"/>
      <c r="X897" s="1898"/>
      <c r="Y897" s="1898"/>
      <c r="Z897" s="1898"/>
      <c r="AA897" s="1898"/>
      <c r="AB897" s="1898"/>
      <c r="AC897" s="1898"/>
      <c r="AD897" s="1898"/>
      <c r="AE897" s="1898"/>
      <c r="AF897" s="1120"/>
      <c r="AG897" s="3111"/>
      <c r="AH897" s="1120"/>
      <c r="AI897" s="1120"/>
      <c r="AJ897" s="1124"/>
      <c r="AK897" s="1124"/>
      <c r="AL897" s="1120"/>
      <c r="AM897" s="3702"/>
      <c r="AN897" s="4091">
        <f t="shared" ref="AN897" si="844">SUM(AN813,AN745,AN615,AN479,AN290,AN201,AN123,AN43)</f>
        <v>0</v>
      </c>
      <c r="AO897" s="4091"/>
      <c r="AP897" s="4306">
        <f t="shared" si="750"/>
        <v>0</v>
      </c>
    </row>
    <row r="898" spans="2:42" ht="60" x14ac:dyDescent="0.25">
      <c r="B898" s="637">
        <v>1</v>
      </c>
      <c r="C898" s="2595" t="s">
        <v>408</v>
      </c>
      <c r="D898" s="1122"/>
      <c r="E898" s="941"/>
      <c r="F898" s="1561"/>
      <c r="G898" s="4119"/>
      <c r="H898" s="1561">
        <f t="shared" si="705"/>
        <v>0</v>
      </c>
      <c r="I898" s="1120"/>
      <c r="J898" s="1120"/>
      <c r="K898" s="1120"/>
      <c r="L898" s="3626"/>
      <c r="M898" s="1123"/>
      <c r="N898" s="1123"/>
      <c r="O898" s="1120"/>
      <c r="P898" s="1120"/>
      <c r="Q898" s="1120">
        <f t="shared" si="706"/>
        <v>0</v>
      </c>
      <c r="R898" s="1120"/>
      <c r="S898" s="1120"/>
      <c r="T898" s="1120"/>
      <c r="U898" s="1120"/>
      <c r="V898" s="944"/>
      <c r="W898" s="1898"/>
      <c r="X898" s="1898"/>
      <c r="Y898" s="1898"/>
      <c r="Z898" s="1898"/>
      <c r="AA898" s="1898"/>
      <c r="AB898" s="1898"/>
      <c r="AC898" s="1898"/>
      <c r="AD898" s="1898"/>
      <c r="AE898" s="1898"/>
      <c r="AF898" s="1120"/>
      <c r="AG898" s="3111"/>
      <c r="AH898" s="1120"/>
      <c r="AI898" s="1120"/>
      <c r="AJ898" s="1124"/>
      <c r="AK898" s="1124"/>
      <c r="AL898" s="1120"/>
      <c r="AM898" s="3702"/>
      <c r="AN898" s="4091"/>
      <c r="AO898" s="4091"/>
      <c r="AP898" s="4306">
        <f t="shared" si="750"/>
        <v>0</v>
      </c>
    </row>
    <row r="899" spans="2:42" ht="45" x14ac:dyDescent="0.25">
      <c r="B899" s="637">
        <v>1</v>
      </c>
      <c r="C899" s="2595" t="s">
        <v>409</v>
      </c>
      <c r="D899" s="1122"/>
      <c r="E899" s="941"/>
      <c r="F899" s="1561">
        <f t="shared" ref="F899:J902" si="845">SUM(F815,F747,F617,F481,F292,F203,F125,F45)</f>
        <v>181</v>
      </c>
      <c r="G899" s="4119">
        <f t="shared" ref="G899" si="846">SUM(G815,G747,G617,G481,G292,G203,G125,G45)</f>
        <v>181</v>
      </c>
      <c r="H899" s="1561">
        <f t="shared" si="705"/>
        <v>0</v>
      </c>
      <c r="I899" s="1120">
        <f t="shared" si="845"/>
        <v>105.58333333333333</v>
      </c>
      <c r="J899" s="1120">
        <f t="shared" si="845"/>
        <v>133</v>
      </c>
      <c r="K899" s="1120">
        <f>J899/I899*100</f>
        <v>125.96685082872929</v>
      </c>
      <c r="L899" s="3626">
        <f>SUM(L815,L747,L617,L481,L292,L203,L125,L45)</f>
        <v>0</v>
      </c>
      <c r="M899" s="1123"/>
      <c r="N899" s="1123"/>
      <c r="O899" s="1120"/>
      <c r="P899" s="1120"/>
      <c r="Q899" s="1120">
        <f t="shared" si="706"/>
        <v>0</v>
      </c>
      <c r="R899" s="1120"/>
      <c r="S899" s="1120"/>
      <c r="T899" s="1120"/>
      <c r="U899" s="1120"/>
      <c r="V899" s="944"/>
      <c r="W899" s="1898"/>
      <c r="X899" s="1898"/>
      <c r="Y899" s="1898"/>
      <c r="Z899" s="1898"/>
      <c r="AA899" s="1898"/>
      <c r="AB899" s="1898"/>
      <c r="AC899" s="1898"/>
      <c r="AD899" s="1898"/>
      <c r="AE899" s="1898"/>
      <c r="AF899" s="1120"/>
      <c r="AG899" s="3111"/>
      <c r="AH899" s="1120"/>
      <c r="AI899" s="1120"/>
      <c r="AJ899" s="1124"/>
      <c r="AK899" s="1124"/>
      <c r="AL899" s="1120"/>
      <c r="AM899" s="3702"/>
      <c r="AN899" s="4091">
        <f t="shared" ref="AN899" si="847">SUM(AN815,AN747,AN617,AN481,AN292,AN203,AN125,AN45)</f>
        <v>0</v>
      </c>
      <c r="AO899" s="4091"/>
      <c r="AP899" s="4306">
        <f t="shared" si="750"/>
        <v>0</v>
      </c>
    </row>
    <row r="900" spans="2:42" ht="30" x14ac:dyDescent="0.25">
      <c r="B900" s="637">
        <v>1</v>
      </c>
      <c r="C900" s="2595" t="s">
        <v>410</v>
      </c>
      <c r="D900" s="1122"/>
      <c r="E900" s="941"/>
      <c r="F900" s="1561">
        <f t="shared" si="845"/>
        <v>812</v>
      </c>
      <c r="G900" s="4119">
        <f t="shared" ref="G900" si="848">SUM(G816,G748,G618,G482,G293,G204,G126,G46)</f>
        <v>812</v>
      </c>
      <c r="H900" s="1561">
        <f t="shared" si="705"/>
        <v>0</v>
      </c>
      <c r="I900" s="1120">
        <f t="shared" si="845"/>
        <v>473.66666666666669</v>
      </c>
      <c r="J900" s="1120">
        <f t="shared" si="845"/>
        <v>694</v>
      </c>
      <c r="K900" s="1120">
        <f>J900/I900*100</f>
        <v>146.51653764954258</v>
      </c>
      <c r="L900" s="3626">
        <f>SUM(L816,L748,L618,L482,L293,L204,L126,L46)</f>
        <v>0</v>
      </c>
      <c r="M900" s="1123"/>
      <c r="N900" s="1123"/>
      <c r="O900" s="1120"/>
      <c r="P900" s="1120"/>
      <c r="Q900" s="1120">
        <f t="shared" si="706"/>
        <v>0</v>
      </c>
      <c r="R900" s="1120"/>
      <c r="S900" s="1120"/>
      <c r="T900" s="1120"/>
      <c r="U900" s="1120"/>
      <c r="V900" s="944"/>
      <c r="W900" s="1898"/>
      <c r="X900" s="1898"/>
      <c r="Y900" s="1898"/>
      <c r="Z900" s="1898"/>
      <c r="AA900" s="1898"/>
      <c r="AB900" s="1898"/>
      <c r="AC900" s="1898"/>
      <c r="AD900" s="1898"/>
      <c r="AE900" s="1898"/>
      <c r="AF900" s="1120"/>
      <c r="AG900" s="3111"/>
      <c r="AH900" s="1120"/>
      <c r="AI900" s="1120"/>
      <c r="AJ900" s="1124"/>
      <c r="AK900" s="1124"/>
      <c r="AL900" s="1120"/>
      <c r="AM900" s="3702"/>
      <c r="AN900" s="4091">
        <f t="shared" ref="AN900" si="849">SUM(AN816,AN748,AN618,AN482,AN293,AN204,AN126,AN46)</f>
        <v>0</v>
      </c>
      <c r="AO900" s="4091"/>
      <c r="AP900" s="4306">
        <f t="shared" si="750"/>
        <v>0</v>
      </c>
    </row>
    <row r="901" spans="2:42" ht="45" x14ac:dyDescent="0.25">
      <c r="B901" s="637">
        <v>1</v>
      </c>
      <c r="C901" s="2594" t="s">
        <v>411</v>
      </c>
      <c r="D901" s="1122"/>
      <c r="E901" s="941"/>
      <c r="F901" s="1561">
        <f t="shared" si="845"/>
        <v>90908</v>
      </c>
      <c r="G901" s="4119">
        <f t="shared" ref="G901" si="850">SUM(G817,G749,G619,G483,G294,G205,G127,G47)</f>
        <v>90908</v>
      </c>
      <c r="H901" s="1561">
        <f t="shared" si="705"/>
        <v>0</v>
      </c>
      <c r="I901" s="1120">
        <f t="shared" si="845"/>
        <v>53029</v>
      </c>
      <c r="J901" s="1120">
        <f t="shared" si="845"/>
        <v>43389</v>
      </c>
      <c r="K901" s="1120">
        <f>J901/I901*100</f>
        <v>81.821267608289801</v>
      </c>
      <c r="L901" s="3626">
        <f>SUM(L817,L749,L619,L483,L294,L205,L127,L47)</f>
        <v>0</v>
      </c>
      <c r="M901" s="1123"/>
      <c r="N901" s="1123"/>
      <c r="O901" s="1120"/>
      <c r="P901" s="1120"/>
      <c r="Q901" s="1120">
        <f t="shared" si="706"/>
        <v>0</v>
      </c>
      <c r="R901" s="1120"/>
      <c r="S901" s="1120"/>
      <c r="T901" s="1120"/>
      <c r="U901" s="1120"/>
      <c r="V901" s="944"/>
      <c r="W901" s="1898"/>
      <c r="X901" s="1898"/>
      <c r="Y901" s="1898"/>
      <c r="Z901" s="1898"/>
      <c r="AA901" s="1898"/>
      <c r="AB901" s="1898"/>
      <c r="AC901" s="1898"/>
      <c r="AD901" s="1898"/>
      <c r="AE901" s="1898"/>
      <c r="AF901" s="1120"/>
      <c r="AG901" s="3111"/>
      <c r="AH901" s="1120"/>
      <c r="AI901" s="1120"/>
      <c r="AJ901" s="1124"/>
      <c r="AK901" s="1124"/>
      <c r="AL901" s="1120"/>
      <c r="AM901" s="3702"/>
      <c r="AN901" s="4091">
        <f t="shared" ref="AN901" si="851">SUM(AN817,AN749,AN619,AN483,AN294,AN205,AN127,AN47)</f>
        <v>0</v>
      </c>
      <c r="AO901" s="4091"/>
      <c r="AP901" s="4306">
        <f t="shared" si="750"/>
        <v>0</v>
      </c>
    </row>
    <row r="902" spans="2:42" ht="45" x14ac:dyDescent="0.25">
      <c r="B902" s="637">
        <v>1</v>
      </c>
      <c r="C902" s="2595" t="s">
        <v>412</v>
      </c>
      <c r="D902" s="1122"/>
      <c r="E902" s="941"/>
      <c r="F902" s="1561">
        <f t="shared" si="845"/>
        <v>19000</v>
      </c>
      <c r="G902" s="4119">
        <f t="shared" ref="G902" si="852">SUM(G818,G750,G620,G484,G295,G206,G128,G48)</f>
        <v>19000</v>
      </c>
      <c r="H902" s="1561">
        <f t="shared" si="705"/>
        <v>0</v>
      </c>
      <c r="I902" s="1120">
        <f t="shared" si="845"/>
        <v>11083.083333333332</v>
      </c>
      <c r="J902" s="1120">
        <f t="shared" si="845"/>
        <v>5923</v>
      </c>
      <c r="K902" s="1120">
        <f>J902/I902*100</f>
        <v>53.4418069580517</v>
      </c>
      <c r="L902" s="3626">
        <f>SUM(L818,L750,L620,L484,L295,L206,L128,L48)</f>
        <v>0</v>
      </c>
      <c r="M902" s="1123"/>
      <c r="N902" s="1123"/>
      <c r="O902" s="1120"/>
      <c r="P902" s="1120"/>
      <c r="Q902" s="1120">
        <f t="shared" si="706"/>
        <v>0</v>
      </c>
      <c r="R902" s="1120"/>
      <c r="S902" s="1120"/>
      <c r="T902" s="1120"/>
      <c r="U902" s="1120"/>
      <c r="V902" s="944"/>
      <c r="W902" s="1898"/>
      <c r="X902" s="1898"/>
      <c r="Y902" s="1898"/>
      <c r="Z902" s="1898"/>
      <c r="AA902" s="1898"/>
      <c r="AB902" s="1898"/>
      <c r="AC902" s="1898"/>
      <c r="AD902" s="1898"/>
      <c r="AE902" s="1898"/>
      <c r="AF902" s="1120"/>
      <c r="AG902" s="3111"/>
      <c r="AH902" s="1120"/>
      <c r="AI902" s="1120"/>
      <c r="AJ902" s="1124"/>
      <c r="AK902" s="1124"/>
      <c r="AL902" s="1120"/>
      <c r="AM902" s="3702"/>
      <c r="AN902" s="4091">
        <f t="shared" ref="AN902" si="853">SUM(AN818,AN750,AN620,AN484,AN295,AN206,AN128,AN48)</f>
        <v>0</v>
      </c>
      <c r="AO902" s="4091"/>
      <c r="AP902" s="4306">
        <f t="shared" si="750"/>
        <v>0</v>
      </c>
    </row>
    <row r="903" spans="2:42" ht="30" x14ac:dyDescent="0.25">
      <c r="B903" s="637">
        <v>1</v>
      </c>
      <c r="C903" s="2595" t="s">
        <v>445</v>
      </c>
      <c r="D903" s="1122"/>
      <c r="E903" s="941"/>
      <c r="F903" s="1561">
        <f>SUM(F819,F751,F621,F296,F207,F129,F49)</f>
        <v>0</v>
      </c>
      <c r="G903" s="4119">
        <f>SUM(G819,G751,G621,G296,G207,G129,G49)</f>
        <v>0</v>
      </c>
      <c r="H903" s="1561">
        <f t="shared" si="705"/>
        <v>0</v>
      </c>
      <c r="I903" s="1120">
        <f>SUM(I819,I751,I621,I296,I207,I129,I49)</f>
        <v>0</v>
      </c>
      <c r="J903" s="1120">
        <f>SUM(J819,J751,J621,J296,J207,J129,J49)</f>
        <v>7</v>
      </c>
      <c r="K903" s="1120"/>
      <c r="L903" s="3626">
        <f>SUM(L819,L751,L621,L296,L207,L129,L49)</f>
        <v>0</v>
      </c>
      <c r="M903" s="1123"/>
      <c r="N903" s="1123"/>
      <c r="O903" s="1120"/>
      <c r="P903" s="1120"/>
      <c r="Q903" s="1120">
        <f t="shared" si="706"/>
        <v>0</v>
      </c>
      <c r="R903" s="1120"/>
      <c r="S903" s="1120"/>
      <c r="T903" s="1120"/>
      <c r="U903" s="1120"/>
      <c r="V903" s="944"/>
      <c r="W903" s="1898"/>
      <c r="X903" s="1898"/>
      <c r="Y903" s="1898"/>
      <c r="Z903" s="1898"/>
      <c r="AA903" s="1898"/>
      <c r="AB903" s="1898"/>
      <c r="AC903" s="1898"/>
      <c r="AD903" s="1898"/>
      <c r="AE903" s="1898"/>
      <c r="AF903" s="1120"/>
      <c r="AG903" s="3111"/>
      <c r="AH903" s="1120"/>
      <c r="AI903" s="1120"/>
      <c r="AJ903" s="1124"/>
      <c r="AK903" s="1124"/>
      <c r="AL903" s="1120"/>
      <c r="AM903" s="3702"/>
      <c r="AN903" s="4091">
        <f>SUM(AN819,AN751,AN621,AN296,AN207,AN129,AN49)</f>
        <v>0</v>
      </c>
      <c r="AO903" s="4091"/>
      <c r="AP903" s="4306">
        <f t="shared" si="750"/>
        <v>0</v>
      </c>
    </row>
    <row r="904" spans="2:42" ht="75" x14ac:dyDescent="0.25">
      <c r="B904" s="637">
        <v>1</v>
      </c>
      <c r="C904" s="2595" t="s">
        <v>413</v>
      </c>
      <c r="D904" s="1122"/>
      <c r="E904" s="941"/>
      <c r="F904" s="1561">
        <f t="shared" ref="F904:J905" si="854">SUM(F820,F752,F622,F485,F297,F208,F130,F50)</f>
        <v>47737</v>
      </c>
      <c r="G904" s="4119">
        <f t="shared" ref="G904" si="855">SUM(G820,G752,G622,G485,G297,G208,G130,G50)</f>
        <v>47737</v>
      </c>
      <c r="H904" s="1561">
        <f t="shared" si="705"/>
        <v>0</v>
      </c>
      <c r="I904" s="1120">
        <f t="shared" si="854"/>
        <v>27846.333333333336</v>
      </c>
      <c r="J904" s="1120">
        <f t="shared" si="854"/>
        <v>26067</v>
      </c>
      <c r="K904" s="1120">
        <f>J904/I904*100</f>
        <v>93.610170100192718</v>
      </c>
      <c r="L904" s="3626">
        <f>SUM(L820,L752,L622,L485,L297,L208,L130,L50)</f>
        <v>0</v>
      </c>
      <c r="M904" s="1123"/>
      <c r="N904" s="1123"/>
      <c r="O904" s="1120"/>
      <c r="P904" s="1120"/>
      <c r="Q904" s="1120">
        <f t="shared" si="706"/>
        <v>0</v>
      </c>
      <c r="R904" s="1120"/>
      <c r="S904" s="1120"/>
      <c r="T904" s="1120"/>
      <c r="U904" s="1120"/>
      <c r="V904" s="944"/>
      <c r="W904" s="1898"/>
      <c r="X904" s="1898"/>
      <c r="Y904" s="1898"/>
      <c r="Z904" s="1898"/>
      <c r="AA904" s="1898"/>
      <c r="AB904" s="1898"/>
      <c r="AC904" s="1898"/>
      <c r="AD904" s="1898"/>
      <c r="AE904" s="1898"/>
      <c r="AF904" s="1120"/>
      <c r="AG904" s="3111"/>
      <c r="AH904" s="1120"/>
      <c r="AI904" s="1120"/>
      <c r="AJ904" s="1124"/>
      <c r="AK904" s="1124"/>
      <c r="AL904" s="1120"/>
      <c r="AM904" s="3702"/>
      <c r="AN904" s="4091">
        <f t="shared" ref="AN904" si="856">SUM(AN820,AN752,AN622,AN485,AN297,AN208,AN130,AN50)</f>
        <v>0</v>
      </c>
      <c r="AO904" s="4091"/>
      <c r="AP904" s="4306">
        <f t="shared" si="750"/>
        <v>0</v>
      </c>
    </row>
    <row r="905" spans="2:42" ht="60" x14ac:dyDescent="0.25">
      <c r="B905" s="637">
        <v>1</v>
      </c>
      <c r="C905" s="2595" t="s">
        <v>414</v>
      </c>
      <c r="D905" s="1122"/>
      <c r="E905" s="941"/>
      <c r="F905" s="1561">
        <f t="shared" si="854"/>
        <v>24171</v>
      </c>
      <c r="G905" s="4119">
        <f t="shared" ref="G905" si="857">SUM(G821,G753,G623,G486,G298,G209,G131,G51)</f>
        <v>24171</v>
      </c>
      <c r="H905" s="1561">
        <f t="shared" si="705"/>
        <v>0</v>
      </c>
      <c r="I905" s="1120">
        <f t="shared" si="854"/>
        <v>14099.583333333334</v>
      </c>
      <c r="J905" s="1120">
        <f t="shared" si="854"/>
        <v>11398</v>
      </c>
      <c r="K905" s="1120">
        <f>J905/I905*100</f>
        <v>80.839268299890648</v>
      </c>
      <c r="L905" s="3626">
        <f>SUM(L821,L753,L623,L486,L298,L209,L131,L51)</f>
        <v>0</v>
      </c>
      <c r="M905" s="1123"/>
      <c r="N905" s="1123"/>
      <c r="O905" s="1120"/>
      <c r="P905" s="1120"/>
      <c r="Q905" s="1120">
        <f t="shared" si="706"/>
        <v>0</v>
      </c>
      <c r="R905" s="1120"/>
      <c r="S905" s="1120"/>
      <c r="T905" s="1120"/>
      <c r="U905" s="1120"/>
      <c r="V905" s="944"/>
      <c r="W905" s="1898"/>
      <c r="X905" s="1898"/>
      <c r="Y905" s="1898"/>
      <c r="Z905" s="1898"/>
      <c r="AA905" s="1898"/>
      <c r="AB905" s="1898"/>
      <c r="AC905" s="1898"/>
      <c r="AD905" s="1898"/>
      <c r="AE905" s="1898"/>
      <c r="AF905" s="1120"/>
      <c r="AG905" s="3111"/>
      <c r="AH905" s="1120"/>
      <c r="AI905" s="1120"/>
      <c r="AJ905" s="1124"/>
      <c r="AK905" s="1124"/>
      <c r="AL905" s="1120"/>
      <c r="AM905" s="3702"/>
      <c r="AN905" s="4091">
        <f t="shared" ref="AN905" si="858">SUM(AN821,AN753,AN623,AN486,AN298,AN209,AN131,AN51)</f>
        <v>0</v>
      </c>
      <c r="AO905" s="4091"/>
      <c r="AP905" s="4306">
        <f t="shared" si="750"/>
        <v>0</v>
      </c>
    </row>
    <row r="906" spans="2:42" ht="57.75" x14ac:dyDescent="0.25">
      <c r="B906" s="637">
        <v>1</v>
      </c>
      <c r="C906" s="2592" t="s">
        <v>506</v>
      </c>
      <c r="D906" s="1122"/>
      <c r="E906" s="941"/>
      <c r="F906" s="1561">
        <f>F210+F132</f>
        <v>3000</v>
      </c>
      <c r="G906" s="4119">
        <f>G210+G132</f>
        <v>3000</v>
      </c>
      <c r="H906" s="1561">
        <f t="shared" si="705"/>
        <v>0</v>
      </c>
      <c r="I906" s="1120">
        <f>I210+I132</f>
        <v>1749.9999999999998</v>
      </c>
      <c r="J906" s="1120">
        <f>J210+J132</f>
        <v>419</v>
      </c>
      <c r="K906" s="1120">
        <f>J906/I906*100</f>
        <v>23.942857142857147</v>
      </c>
      <c r="L906" s="3626">
        <f>L210+L132</f>
        <v>0</v>
      </c>
      <c r="M906" s="1123"/>
      <c r="N906" s="1123"/>
      <c r="O906" s="1120"/>
      <c r="P906" s="1120"/>
      <c r="Q906" s="1120">
        <f t="shared" si="706"/>
        <v>0</v>
      </c>
      <c r="R906" s="1120"/>
      <c r="S906" s="1120"/>
      <c r="T906" s="1120"/>
      <c r="U906" s="1120"/>
      <c r="V906" s="944"/>
      <c r="W906" s="1898"/>
      <c r="X906" s="1898"/>
      <c r="Y906" s="1898"/>
      <c r="Z906" s="1898"/>
      <c r="AA906" s="1898"/>
      <c r="AB906" s="1898"/>
      <c r="AC906" s="1898"/>
      <c r="AD906" s="1898"/>
      <c r="AE906" s="1898"/>
      <c r="AF906" s="1120"/>
      <c r="AG906" s="3111"/>
      <c r="AH906" s="1120"/>
      <c r="AI906" s="1120"/>
      <c r="AJ906" s="1124"/>
      <c r="AK906" s="1124"/>
      <c r="AL906" s="1120"/>
      <c r="AM906" s="3702"/>
      <c r="AN906" s="4091">
        <f>AN210+AN132</f>
        <v>0</v>
      </c>
      <c r="AO906" s="4091"/>
      <c r="AP906" s="4306">
        <f t="shared" si="750"/>
        <v>0</v>
      </c>
    </row>
    <row r="907" spans="2:42" ht="30" x14ac:dyDescent="0.25">
      <c r="B907" s="637">
        <v>1</v>
      </c>
      <c r="C907" s="3292" t="s">
        <v>213</v>
      </c>
      <c r="D907" s="1122"/>
      <c r="E907" s="941"/>
      <c r="F907" s="1561"/>
      <c r="G907" s="4119"/>
      <c r="H907" s="1561">
        <f t="shared" si="705"/>
        <v>0</v>
      </c>
      <c r="I907" s="1120"/>
      <c r="J907" s="1120"/>
      <c r="K907" s="1120"/>
      <c r="L907" s="3626"/>
      <c r="M907" s="1123"/>
      <c r="N907" s="1123"/>
      <c r="O907" s="1120"/>
      <c r="P907" s="1120"/>
      <c r="Q907" s="1120">
        <f t="shared" si="706"/>
        <v>0</v>
      </c>
      <c r="R907" s="1120"/>
      <c r="S907" s="1120"/>
      <c r="T907" s="1120"/>
      <c r="U907" s="1120"/>
      <c r="V907" s="944"/>
      <c r="W907" s="1898"/>
      <c r="X907" s="1898"/>
      <c r="Y907" s="1898"/>
      <c r="Z907" s="1898"/>
      <c r="AA907" s="1898"/>
      <c r="AB907" s="1898"/>
      <c r="AC907" s="1898"/>
      <c r="AD907" s="1898"/>
      <c r="AE907" s="1898"/>
      <c r="AF907" s="1120"/>
      <c r="AG907" s="3111"/>
      <c r="AH907" s="1120"/>
      <c r="AI907" s="1120"/>
      <c r="AJ907" s="1124"/>
      <c r="AK907" s="1124"/>
      <c r="AL907" s="1120"/>
      <c r="AM907" s="3702"/>
      <c r="AN907" s="4091"/>
      <c r="AO907" s="4091"/>
      <c r="AP907" s="4306">
        <f t="shared" si="750"/>
        <v>0</v>
      </c>
    </row>
    <row r="908" spans="2:42" ht="29.25" x14ac:dyDescent="0.25">
      <c r="B908" s="637">
        <v>1</v>
      </c>
      <c r="C908" s="2592" t="s">
        <v>476</v>
      </c>
      <c r="D908" s="1122"/>
      <c r="E908" s="941"/>
      <c r="F908" s="1561">
        <f>SUM(F823,F755,F699,F672,F658,F625,F534,F488,F408,F368,F300,F212,F134,F53,F686)</f>
        <v>266162.75</v>
      </c>
      <c r="G908" s="4119">
        <f>SUM(G823,G755,G699,G672,G658,G625,G534,G488,G408,G368,G300,G212,G134,G53,G686)</f>
        <v>265162.75</v>
      </c>
      <c r="H908" s="1561">
        <f t="shared" si="705"/>
        <v>1000</v>
      </c>
      <c r="I908" s="1561">
        <f>SUM(I823,I755,I699,I672,I658,I625,I534,I488,I408,I368,I300,I212,I134,I53,I686)</f>
        <v>150906.60416666663</v>
      </c>
      <c r="J908" s="1561">
        <f>SUM(J823,J755,J699,J672,J658,J625,J534,J488,J408,J368,J300,J212,J134,J53,J686)</f>
        <v>149032.0925</v>
      </c>
      <c r="K908" s="1120">
        <f t="shared" ref="K908:K914" si="859">J908/I908*100</f>
        <v>98.757833245921859</v>
      </c>
      <c r="L908" s="3639">
        <f>SUM(L823,L755,L699,L672,L658,L625,L534,L488,L408,L368,L300,L212,L134,L53,L686)</f>
        <v>2275.8149999999996</v>
      </c>
      <c r="M908" s="1123"/>
      <c r="N908" s="1123"/>
      <c r="O908" s="1120"/>
      <c r="P908" s="1120"/>
      <c r="Q908" s="1120">
        <f t="shared" si="706"/>
        <v>0</v>
      </c>
      <c r="R908" s="1120"/>
      <c r="S908" s="1120"/>
      <c r="T908" s="1120"/>
      <c r="U908" s="1120"/>
      <c r="V908" s="944"/>
      <c r="W908" s="1898"/>
      <c r="X908" s="1898"/>
      <c r="Y908" s="1898"/>
      <c r="Z908" s="1898"/>
      <c r="AA908" s="1898"/>
      <c r="AB908" s="1898"/>
      <c r="AC908" s="1898"/>
      <c r="AD908" s="1898"/>
      <c r="AE908" s="1898"/>
      <c r="AF908" s="1120"/>
      <c r="AG908" s="3111"/>
      <c r="AH908" s="1120"/>
      <c r="AI908" s="1120"/>
      <c r="AJ908" s="1124"/>
      <c r="AK908" s="1124"/>
      <c r="AL908" s="1120"/>
      <c r="AM908" s="3702"/>
      <c r="AN908" s="4119">
        <f>SUM(AN823,AN755,AN699,AN672,AN658,AN625,AN534,AN488,AN408,AN368,AN300,AN212,AN134,AN53,AN686)</f>
        <v>0</v>
      </c>
      <c r="AO908" s="4091"/>
      <c r="AP908" s="4306">
        <f t="shared" si="750"/>
        <v>0</v>
      </c>
    </row>
    <row r="909" spans="2:42" x14ac:dyDescent="0.25">
      <c r="B909" s="637">
        <v>1</v>
      </c>
      <c r="C909" s="2595" t="s">
        <v>464</v>
      </c>
      <c r="D909" s="1122"/>
      <c r="E909" s="941"/>
      <c r="F909" s="1561">
        <f>SUM(F824,F756,F626,F535,F489,F409,F369,F301,F213,F135,F54)</f>
        <v>11000</v>
      </c>
      <c r="G909" s="4119">
        <f>SUM(G824,G756,G626,G535,G489,G409,G369,G301,G213,G135,G54)</f>
        <v>11000</v>
      </c>
      <c r="H909" s="1561">
        <f t="shared" ref="H909:H972" si="860">F909-G909</f>
        <v>0</v>
      </c>
      <c r="I909" s="1120">
        <f>SUM(I824,I756,I626,I535,I489,I409,I369,I301,I213,I135,I54)</f>
        <v>6416.6666666666661</v>
      </c>
      <c r="J909" s="1120">
        <f>SUM(J824,J756,J626,J535,J489,J409,J369,J301,J213,J135,J54)</f>
        <v>6762</v>
      </c>
      <c r="K909" s="1120">
        <f t="shared" si="859"/>
        <v>105.3818181818182</v>
      </c>
      <c r="L909" s="3626">
        <f>SUM(L824,L756,L626,L535,L489,L409,L369,L301,L213,L135,L54)</f>
        <v>24</v>
      </c>
      <c r="M909" s="1123"/>
      <c r="N909" s="1123"/>
      <c r="O909" s="1120"/>
      <c r="P909" s="1120"/>
      <c r="Q909" s="1120">
        <f t="shared" ref="Q909:Q972" si="861">O909-P909</f>
        <v>0</v>
      </c>
      <c r="R909" s="1120"/>
      <c r="S909" s="1120"/>
      <c r="T909" s="1120"/>
      <c r="U909" s="1120"/>
      <c r="V909" s="944"/>
      <c r="W909" s="1898"/>
      <c r="X909" s="1898"/>
      <c r="Y909" s="1898"/>
      <c r="Z909" s="1898"/>
      <c r="AA909" s="1898"/>
      <c r="AB909" s="1898"/>
      <c r="AC909" s="1898"/>
      <c r="AD909" s="1898"/>
      <c r="AE909" s="1898"/>
      <c r="AF909" s="1120"/>
      <c r="AG909" s="3111"/>
      <c r="AH909" s="1120"/>
      <c r="AI909" s="1120"/>
      <c r="AJ909" s="1124"/>
      <c r="AK909" s="1124"/>
      <c r="AL909" s="1120"/>
      <c r="AM909" s="3702"/>
      <c r="AN909" s="4091">
        <f>SUM(AN824,AN756,AN626,AN535,AN489,AN409,AN369,AN301,AN213,AN135,AN54)</f>
        <v>0</v>
      </c>
      <c r="AO909" s="4091"/>
      <c r="AP909" s="4306">
        <f t="shared" si="750"/>
        <v>0</v>
      </c>
    </row>
    <row r="910" spans="2:42" ht="30" x14ac:dyDescent="0.25">
      <c r="B910" s="637">
        <v>1</v>
      </c>
      <c r="C910" s="2594" t="s">
        <v>465</v>
      </c>
      <c r="D910" s="1122"/>
      <c r="E910" s="941"/>
      <c r="F910" s="1561">
        <f>SUM(F825,F757,F700,F673,F659,F627,F536,F490,F410,F370,F302,F214,F136,F55,F687)</f>
        <v>230182.75</v>
      </c>
      <c r="G910" s="4119">
        <f>SUM(G825,G757,G700,G673,G659,G627,G536,G490,G410,G370,G302,G214,G136,G55,G687)</f>
        <v>229182.75</v>
      </c>
      <c r="H910" s="1561">
        <f t="shared" si="860"/>
        <v>1000</v>
      </c>
      <c r="I910" s="1120">
        <f>SUM(I825,I757,I700,I673,I659,I627,I536,I490,I410,I370,I302,I214,I136,I55,I687)</f>
        <v>134689.93749999997</v>
      </c>
      <c r="J910" s="1120">
        <f>SUM(J825,J757,J700,J673,J659,J627,J536,J490,J410,J370,J302,J214,J136,J55,J687)</f>
        <v>122861.0925</v>
      </c>
      <c r="K910" s="1120">
        <f t="shared" si="859"/>
        <v>91.217721813851185</v>
      </c>
      <c r="L910" s="3626">
        <f>SUM(L825,L757,L700,L673,L659,L627,L536,L490,L410,L370,L302,L214,L136,L55,L687)</f>
        <v>1922.8149999999998</v>
      </c>
      <c r="M910" s="1123"/>
      <c r="N910" s="1123"/>
      <c r="O910" s="1120"/>
      <c r="P910" s="1120"/>
      <c r="Q910" s="1120">
        <f t="shared" si="861"/>
        <v>0</v>
      </c>
      <c r="R910" s="1120"/>
      <c r="S910" s="1120"/>
      <c r="T910" s="1120"/>
      <c r="U910" s="1120"/>
      <c r="V910" s="944"/>
      <c r="W910" s="1898"/>
      <c r="X910" s="1898"/>
      <c r="Y910" s="1898"/>
      <c r="Z910" s="1898"/>
      <c r="AA910" s="1898"/>
      <c r="AB910" s="1898"/>
      <c r="AC910" s="1898"/>
      <c r="AD910" s="1898"/>
      <c r="AE910" s="1898"/>
      <c r="AF910" s="1120"/>
      <c r="AG910" s="3111"/>
      <c r="AH910" s="1120"/>
      <c r="AI910" s="1120"/>
      <c r="AJ910" s="1124"/>
      <c r="AK910" s="1124"/>
      <c r="AL910" s="1120"/>
      <c r="AM910" s="3702"/>
      <c r="AN910" s="4091">
        <f>SUM(AN825,AN757,AN700,AN673,AN659,AN627,AN536,AN490,AN410,AN370,AN302,AN214,AN136,AN55,AN687)</f>
        <v>0</v>
      </c>
      <c r="AO910" s="4091"/>
      <c r="AP910" s="4306">
        <f t="shared" si="750"/>
        <v>0</v>
      </c>
    </row>
    <row r="911" spans="2:42" x14ac:dyDescent="0.25">
      <c r="B911" s="637">
        <v>1</v>
      </c>
      <c r="C911" s="1125" t="s">
        <v>466</v>
      </c>
      <c r="D911" s="1122"/>
      <c r="E911" s="941"/>
      <c r="F911" s="1561">
        <f>SUM(F826,F758,F628,F537,F491,F411,F371,F303,F215,F137,F56)</f>
        <v>150843</v>
      </c>
      <c r="G911" s="4119">
        <f>SUM(G826,G758,G628,G537,G491,G411,G371,G303,G215,G137,G56)</f>
        <v>149843</v>
      </c>
      <c r="H911" s="1561">
        <f t="shared" si="860"/>
        <v>1000</v>
      </c>
      <c r="I911" s="1120">
        <f>SUM(I826,I758,I628,I537,I491,I411,I371,I303,I215,I137,I56)</f>
        <v>88408.416666666657</v>
      </c>
      <c r="J911" s="1120">
        <f>SUM(J826,J758,J628,J537,J491,J411,J371,J303,J215,J137,J56)</f>
        <v>79179</v>
      </c>
      <c r="K911" s="1120">
        <f t="shared" si="859"/>
        <v>89.560477367822273</v>
      </c>
      <c r="L911" s="3626">
        <f>SUM(L826,L758,L628,L537,L491,L411,L371,L303,L215,L137,L56)</f>
        <v>1697.55</v>
      </c>
      <c r="M911" s="1123"/>
      <c r="N911" s="1123"/>
      <c r="O911" s="1120"/>
      <c r="P911" s="1120"/>
      <c r="Q911" s="1120">
        <f t="shared" si="861"/>
        <v>0</v>
      </c>
      <c r="R911" s="1120"/>
      <c r="S911" s="1120"/>
      <c r="T911" s="1120"/>
      <c r="U911" s="1120"/>
      <c r="V911" s="944"/>
      <c r="W911" s="1898"/>
      <c r="X911" s="1898"/>
      <c r="Y911" s="1898"/>
      <c r="Z911" s="1898"/>
      <c r="AA911" s="1898"/>
      <c r="AB911" s="1898"/>
      <c r="AC911" s="1898"/>
      <c r="AD911" s="1898"/>
      <c r="AE911" s="1898"/>
      <c r="AF911" s="1120"/>
      <c r="AG911" s="3111"/>
      <c r="AH911" s="1120"/>
      <c r="AI911" s="1120"/>
      <c r="AJ911" s="1124"/>
      <c r="AK911" s="1124"/>
      <c r="AL911" s="1120"/>
      <c r="AM911" s="3702"/>
      <c r="AN911" s="4091">
        <f>SUM(AN826,AN758,AN628,AN537,AN491,AN411,AN371,AN303,AN215,AN137,AN56)</f>
        <v>0</v>
      </c>
      <c r="AO911" s="4091"/>
      <c r="AP911" s="4306">
        <f t="shared" si="750"/>
        <v>0</v>
      </c>
    </row>
    <row r="912" spans="2:42" ht="30" x14ac:dyDescent="0.25">
      <c r="B912" s="637">
        <v>1</v>
      </c>
      <c r="C912" s="2595" t="s">
        <v>492</v>
      </c>
      <c r="D912" s="1122"/>
      <c r="E912" s="941"/>
      <c r="F912" s="1561">
        <f>SUM(F827,F759,F701,F674,F660,F629,F538,F492,F372,F304,F216,F138,F57,F688)</f>
        <v>53359</v>
      </c>
      <c r="G912" s="4119">
        <f>SUM(G827,G759,G701,G674,G660,G629,G538,G492,G372,G304,G216,G138,G57,G688)</f>
        <v>53359</v>
      </c>
      <c r="H912" s="1561">
        <f t="shared" si="860"/>
        <v>0</v>
      </c>
      <c r="I912" s="1120">
        <f>SUM(I827,I759,I701,I674,I660,I629,I538,I492,I372,I304,I216,I138,I57,I688)</f>
        <v>31126.083333333336</v>
      </c>
      <c r="J912" s="1120">
        <f>SUM(J827,J759,J701,J674,J660,J629,J538,J492,J372,J304,J216,J138,J57,J688)</f>
        <v>28824.370000000006</v>
      </c>
      <c r="K912" s="1120">
        <f t="shared" si="859"/>
        <v>92.60519446444971</v>
      </c>
      <c r="L912" s="3626">
        <f>SUM(L827,L759,L701,L674,L660,L629,L538,L492,L372,L304,L216,L138,L57,L688)</f>
        <v>901.06</v>
      </c>
      <c r="M912" s="1123"/>
      <c r="N912" s="1123"/>
      <c r="O912" s="1120"/>
      <c r="P912" s="1120"/>
      <c r="Q912" s="1120">
        <f t="shared" si="861"/>
        <v>0</v>
      </c>
      <c r="R912" s="1120"/>
      <c r="S912" s="1120"/>
      <c r="T912" s="1120"/>
      <c r="U912" s="1120"/>
      <c r="V912" s="944"/>
      <c r="W912" s="1898"/>
      <c r="X912" s="1898"/>
      <c r="Y912" s="1898"/>
      <c r="Z912" s="1898"/>
      <c r="AA912" s="1898"/>
      <c r="AB912" s="1898"/>
      <c r="AC912" s="1898"/>
      <c r="AD912" s="1898"/>
      <c r="AE912" s="1898"/>
      <c r="AF912" s="1120"/>
      <c r="AG912" s="3111"/>
      <c r="AH912" s="1120"/>
      <c r="AI912" s="1120"/>
      <c r="AJ912" s="1124"/>
      <c r="AK912" s="1124"/>
      <c r="AL912" s="1120"/>
      <c r="AM912" s="3702"/>
      <c r="AN912" s="4091">
        <f>SUM(AN827,AN759,AN701,AN674,AN660,AN629,AN538,AN492,AN372,AN304,AN216,AN138,AN57,AN688)</f>
        <v>0</v>
      </c>
      <c r="AO912" s="4091"/>
      <c r="AP912" s="4306">
        <f t="shared" si="750"/>
        <v>0</v>
      </c>
    </row>
    <row r="913" spans="1:42" ht="60" x14ac:dyDescent="0.25">
      <c r="B913" s="637">
        <v>1</v>
      </c>
      <c r="C913" s="2595" t="s">
        <v>467</v>
      </c>
      <c r="D913" s="1122"/>
      <c r="E913" s="941"/>
      <c r="F913" s="1561">
        <f>SUM(F828,F760,F630,F539,F493,F412,F373,F305,F217,F139,F58)</f>
        <v>47000</v>
      </c>
      <c r="G913" s="4119">
        <f>SUM(G828,G760,G630,G539,G493,G412,G373,G305,G217,G139,G58)</f>
        <v>47000</v>
      </c>
      <c r="H913" s="1561">
        <f t="shared" si="860"/>
        <v>0</v>
      </c>
      <c r="I913" s="1120">
        <f>SUM(I828,I760,I630,I539,I493,I412,I373,I305,I217,I139,I58)</f>
        <v>27416.666666666664</v>
      </c>
      <c r="J913" s="1120">
        <f>SUM(J828,J760,J630,J539,J493,J412,J373,J305,J217,J139,J58)</f>
        <v>21255</v>
      </c>
      <c r="K913" s="1120">
        <f t="shared" si="859"/>
        <v>77.525835866261403</v>
      </c>
      <c r="L913" s="3626">
        <f>SUM(L828,L760,L630,L539,L493,L412,L373,L305,L217,L139,L58)</f>
        <v>0</v>
      </c>
      <c r="M913" s="1123"/>
      <c r="N913" s="1123"/>
      <c r="O913" s="1120"/>
      <c r="P913" s="1120"/>
      <c r="Q913" s="1120">
        <f t="shared" si="861"/>
        <v>0</v>
      </c>
      <c r="R913" s="1120"/>
      <c r="S913" s="1120"/>
      <c r="T913" s="1120"/>
      <c r="U913" s="1120"/>
      <c r="V913" s="944"/>
      <c r="W913" s="1898"/>
      <c r="X913" s="1898"/>
      <c r="Y913" s="1898"/>
      <c r="Z913" s="1898"/>
      <c r="AA913" s="1898"/>
      <c r="AB913" s="1898"/>
      <c r="AC913" s="1898"/>
      <c r="AD913" s="1898"/>
      <c r="AE913" s="1898"/>
      <c r="AF913" s="1120"/>
      <c r="AG913" s="3111"/>
      <c r="AH913" s="1120"/>
      <c r="AI913" s="1120"/>
      <c r="AJ913" s="1124"/>
      <c r="AK913" s="1124"/>
      <c r="AL913" s="1120"/>
      <c r="AM913" s="3702"/>
      <c r="AN913" s="4091">
        <f>SUM(AN828,AN760,AN630,AN539,AN493,AN412,AN373,AN305,AN217,AN139,AN58)</f>
        <v>0</v>
      </c>
      <c r="AO913" s="4091"/>
      <c r="AP913" s="4306">
        <f t="shared" si="750"/>
        <v>0</v>
      </c>
    </row>
    <row r="914" spans="1:42" ht="75" x14ac:dyDescent="0.25">
      <c r="B914" s="637">
        <v>1</v>
      </c>
      <c r="C914" s="1125" t="s">
        <v>509</v>
      </c>
      <c r="D914" s="1122"/>
      <c r="E914" s="941"/>
      <c r="F914" s="1561">
        <f>F540</f>
        <v>19000</v>
      </c>
      <c r="G914" s="4119">
        <f>G540</f>
        <v>19000</v>
      </c>
      <c r="H914" s="1561">
        <f t="shared" si="860"/>
        <v>0</v>
      </c>
      <c r="I914" s="1561">
        <f>I540</f>
        <v>11083.333333333332</v>
      </c>
      <c r="J914" s="1561">
        <f>J540</f>
        <v>15221</v>
      </c>
      <c r="K914" s="1120">
        <f t="shared" si="859"/>
        <v>137.33233082706769</v>
      </c>
      <c r="L914" s="3639">
        <f>L540</f>
        <v>0</v>
      </c>
      <c r="M914" s="1123"/>
      <c r="N914" s="1123"/>
      <c r="O914" s="1120"/>
      <c r="P914" s="1120"/>
      <c r="Q914" s="1120">
        <f t="shared" si="861"/>
        <v>0</v>
      </c>
      <c r="R914" s="1120"/>
      <c r="S914" s="1120"/>
      <c r="T914" s="1120"/>
      <c r="U914" s="1120"/>
      <c r="V914" s="944"/>
      <c r="W914" s="1898"/>
      <c r="X914" s="1898"/>
      <c r="Y914" s="1898"/>
      <c r="Z914" s="1898"/>
      <c r="AA914" s="1898"/>
      <c r="AB914" s="1898"/>
      <c r="AC914" s="1898"/>
      <c r="AD914" s="1898"/>
      <c r="AE914" s="1898"/>
      <c r="AF914" s="1120"/>
      <c r="AG914" s="3111"/>
      <c r="AH914" s="1120"/>
      <c r="AI914" s="1120"/>
      <c r="AJ914" s="1124"/>
      <c r="AK914" s="1124"/>
      <c r="AL914" s="1120"/>
      <c r="AM914" s="3702"/>
      <c r="AN914" s="4119">
        <f>AN540</f>
        <v>0</v>
      </c>
      <c r="AO914" s="4091"/>
      <c r="AP914" s="4306">
        <f t="shared" si="750"/>
        <v>0</v>
      </c>
    </row>
    <row r="915" spans="1:42" ht="60" x14ac:dyDescent="0.25">
      <c r="B915" s="637">
        <v>1</v>
      </c>
      <c r="C915" s="2595" t="s">
        <v>468</v>
      </c>
      <c r="D915" s="1122"/>
      <c r="E915" s="941"/>
      <c r="F915" s="1561"/>
      <c r="G915" s="4119"/>
      <c r="H915" s="1561">
        <f t="shared" si="860"/>
        <v>0</v>
      </c>
      <c r="I915" s="1120"/>
      <c r="J915" s="1120"/>
      <c r="K915" s="1120"/>
      <c r="L915" s="3626"/>
      <c r="M915" s="1123"/>
      <c r="N915" s="1123"/>
      <c r="O915" s="1120"/>
      <c r="P915" s="1120"/>
      <c r="Q915" s="1120">
        <f t="shared" si="861"/>
        <v>0</v>
      </c>
      <c r="R915" s="1120"/>
      <c r="S915" s="1120"/>
      <c r="T915" s="1120"/>
      <c r="U915" s="1120"/>
      <c r="V915" s="944"/>
      <c r="W915" s="1898"/>
      <c r="X915" s="1898"/>
      <c r="Y915" s="1898"/>
      <c r="Z915" s="1898"/>
      <c r="AA915" s="1898"/>
      <c r="AB915" s="1898"/>
      <c r="AC915" s="1898"/>
      <c r="AD915" s="1898"/>
      <c r="AE915" s="1898"/>
      <c r="AF915" s="1120"/>
      <c r="AG915" s="3111"/>
      <c r="AH915" s="1120"/>
      <c r="AI915" s="1120"/>
      <c r="AJ915" s="1124"/>
      <c r="AK915" s="1124"/>
      <c r="AL915" s="1120"/>
      <c r="AM915" s="3702"/>
      <c r="AN915" s="4091"/>
      <c r="AO915" s="4091"/>
      <c r="AP915" s="4306">
        <f t="shared" si="750"/>
        <v>0</v>
      </c>
    </row>
    <row r="916" spans="1:42" ht="45" x14ac:dyDescent="0.25">
      <c r="B916" s="637">
        <v>1</v>
      </c>
      <c r="C916" s="2593" t="s">
        <v>469</v>
      </c>
      <c r="D916" s="1122"/>
      <c r="E916" s="941"/>
      <c r="F916" s="1561">
        <f>SUBTOTAL(9,F830,F762,F632,F542,F495,F414,F375,F307,F219,F141,F59)</f>
        <v>16800</v>
      </c>
      <c r="G916" s="4119">
        <f>SUBTOTAL(9,G830,G762,G632,G542,G495,G414,G375,G307,G219,G141,G59)</f>
        <v>16800</v>
      </c>
      <c r="H916" s="1561">
        <f t="shared" si="860"/>
        <v>0</v>
      </c>
      <c r="I916" s="1120">
        <f>SUBTOTAL(9,I830,I762,I632,I542,I495,I414,I375,I307,I219,I141,I59)</f>
        <v>9800.0000000000018</v>
      </c>
      <c r="J916" s="1120">
        <f>SUBTOTAL(9,J830,J762,J632,J542,J495,J414,J375,J307,J219,J141,J59)</f>
        <v>19409</v>
      </c>
      <c r="K916" s="1120">
        <f t="shared" ref="K916:K932" si="862">J916/I916*100</f>
        <v>198.05102040816323</v>
      </c>
      <c r="L916" s="3626">
        <f>SUBTOTAL(9,L830,L762,L632,L542,L495,L414,L375,L307,L219,L141,L59)</f>
        <v>329</v>
      </c>
      <c r="M916" s="1123"/>
      <c r="N916" s="1123"/>
      <c r="O916" s="1120"/>
      <c r="P916" s="1120"/>
      <c r="Q916" s="1120">
        <f t="shared" si="861"/>
        <v>0</v>
      </c>
      <c r="R916" s="1120"/>
      <c r="S916" s="1120"/>
      <c r="T916" s="1120"/>
      <c r="U916" s="1120"/>
      <c r="V916" s="944"/>
      <c r="W916" s="1898"/>
      <c r="X916" s="1898"/>
      <c r="Y916" s="1898"/>
      <c r="Z916" s="1898"/>
      <c r="AA916" s="1898"/>
      <c r="AB916" s="1898"/>
      <c r="AC916" s="1898"/>
      <c r="AD916" s="1898"/>
      <c r="AE916" s="1898"/>
      <c r="AF916" s="1120"/>
      <c r="AG916" s="3111"/>
      <c r="AH916" s="1120"/>
      <c r="AI916" s="1120"/>
      <c r="AJ916" s="1124"/>
      <c r="AK916" s="1124"/>
      <c r="AL916" s="1120"/>
      <c r="AM916" s="3702"/>
      <c r="AN916" s="4091">
        <f>SUBTOTAL(9,AN830,AN762,AN632,AN542,AN495,AN414,AN375,AN307,AN219,AN141,AN59)</f>
        <v>0</v>
      </c>
      <c r="AO916" s="4091"/>
      <c r="AP916" s="4306">
        <f t="shared" si="750"/>
        <v>0</v>
      </c>
    </row>
    <row r="917" spans="1:42" ht="45" x14ac:dyDescent="0.25">
      <c r="C917" s="2593" t="s">
        <v>562</v>
      </c>
      <c r="D917" s="1122"/>
      <c r="E917" s="941"/>
      <c r="F917" s="1561">
        <f>SUM(F831,F763,F633,F308,F220,F142,F60)</f>
        <v>8180</v>
      </c>
      <c r="G917" s="4119">
        <f>SUM(G831,G763,G633,G308,G220,G142,G60)</f>
        <v>8180</v>
      </c>
      <c r="H917" s="1561">
        <f t="shared" si="860"/>
        <v>0</v>
      </c>
      <c r="I917" s="1120">
        <f t="shared" ref="I917:J917" si="863">SUM(I831,I763,I633,I308,I220,I142,I60)</f>
        <v>0</v>
      </c>
      <c r="J917" s="1120">
        <f t="shared" si="863"/>
        <v>0</v>
      </c>
      <c r="K917" s="1120" t="e">
        <f>J917/I917*100</f>
        <v>#DIV/0!</v>
      </c>
      <c r="L917" s="3626"/>
      <c r="M917" s="1123"/>
      <c r="N917" s="1123"/>
      <c r="O917" s="1120"/>
      <c r="P917" s="1120"/>
      <c r="Q917" s="1120">
        <f t="shared" si="861"/>
        <v>0</v>
      </c>
      <c r="R917" s="1120"/>
      <c r="S917" s="1120"/>
      <c r="T917" s="1120"/>
      <c r="U917" s="1120"/>
      <c r="V917" s="944"/>
      <c r="W917" s="1898"/>
      <c r="X917" s="1898"/>
      <c r="Y917" s="1898"/>
      <c r="Z917" s="1898"/>
      <c r="AA917" s="1898"/>
      <c r="AB917" s="1898"/>
      <c r="AC917" s="1898"/>
      <c r="AD917" s="1898"/>
      <c r="AE917" s="1898"/>
      <c r="AF917" s="1120"/>
      <c r="AG917" s="3111"/>
      <c r="AH917" s="1120"/>
      <c r="AI917" s="1120"/>
      <c r="AJ917" s="1124"/>
      <c r="AK917" s="1124"/>
      <c r="AL917" s="1120"/>
      <c r="AM917" s="3702"/>
      <c r="AN917" s="4091"/>
      <c r="AO917" s="4091"/>
      <c r="AP917" s="4306">
        <f t="shared" si="750"/>
        <v>0</v>
      </c>
    </row>
    <row r="918" spans="1:42" ht="29.25" x14ac:dyDescent="0.25">
      <c r="B918" s="637">
        <v>1</v>
      </c>
      <c r="C918" s="2592" t="s">
        <v>477</v>
      </c>
      <c r="D918" s="1122"/>
      <c r="E918" s="941"/>
      <c r="F918" s="1561">
        <f>SUM(F832,F764,F702,F675,F661,F634,F543,F496,F415,F376,F309,F221,F143,F61,F689)</f>
        <v>112408.08510638298</v>
      </c>
      <c r="G918" s="4119">
        <f>SUM(G832,G764,G702,G675,G661,G634,G543,G496,G415,G376,G309,G221,G143,G61,G689)</f>
        <v>110800.63829787234</v>
      </c>
      <c r="H918" s="1561">
        <f t="shared" si="860"/>
        <v>1607.4468085106346</v>
      </c>
      <c r="I918" s="1120">
        <f>SUM(I832,I764,I702,I675,I661,I634,I543,I496,I415,I376,I309,I221,I143,I61,I689)</f>
        <v>66240.985815602835</v>
      </c>
      <c r="J918" s="1120">
        <f>SUM(J832,J764,J702,J675,J661,J634,J543,J496,J415,J376,J309,J221,J143,J61,J689)</f>
        <v>62188.742553191485</v>
      </c>
      <c r="K918" s="1120">
        <f t="shared" si="862"/>
        <v>93.882574040048695</v>
      </c>
      <c r="L918" s="3626">
        <f>SUM(L832,L764,L702,L675,L661,L634,L543,L496,L415,L376,L309,L221,L143,L61,L689)</f>
        <v>1062.1734042553192</v>
      </c>
      <c r="M918" s="1123"/>
      <c r="N918" s="1123"/>
      <c r="O918" s="1120"/>
      <c r="P918" s="1120"/>
      <c r="Q918" s="1120">
        <f t="shared" si="861"/>
        <v>0</v>
      </c>
      <c r="R918" s="1120"/>
      <c r="S918" s="1120"/>
      <c r="T918" s="1120"/>
      <c r="U918" s="1120"/>
      <c r="V918" s="944"/>
      <c r="W918" s="1898"/>
      <c r="X918" s="1898"/>
      <c r="Y918" s="1898"/>
      <c r="Z918" s="1898"/>
      <c r="AA918" s="1898"/>
      <c r="AB918" s="1898"/>
      <c r="AC918" s="1898"/>
      <c r="AD918" s="1898"/>
      <c r="AE918" s="1898"/>
      <c r="AF918" s="1120"/>
      <c r="AG918" s="3111"/>
      <c r="AH918" s="1120"/>
      <c r="AI918" s="1120"/>
      <c r="AJ918" s="1124"/>
      <c r="AK918" s="1124"/>
      <c r="AL918" s="1120"/>
      <c r="AM918" s="3702"/>
      <c r="AN918" s="4091">
        <f>SUM(AN832,AN764,AN702,AN675,AN661,AN634,AN543,AN496,AN415,AN376,AN309,AN221,AN143,AN61,AN689)</f>
        <v>0</v>
      </c>
      <c r="AO918" s="4091"/>
      <c r="AP918" s="4306">
        <f t="shared" si="750"/>
        <v>0</v>
      </c>
    </row>
    <row r="919" spans="1:42" x14ac:dyDescent="0.25">
      <c r="B919" s="637">
        <v>1</v>
      </c>
      <c r="C919" s="2592" t="s">
        <v>493</v>
      </c>
      <c r="D919" s="1122"/>
      <c r="E919" s="941"/>
      <c r="F919" s="1561">
        <f>SUM(F833,F765,F635,F544,F497,F377,F310,F222,F144,F62)</f>
        <v>38250</v>
      </c>
      <c r="G919" s="4119">
        <f>SUM(G833,G765,G635,G544,G497,G377,G310,G222,G144,G62)</f>
        <v>37450</v>
      </c>
      <c r="H919" s="1561">
        <f t="shared" si="860"/>
        <v>800</v>
      </c>
      <c r="I919" s="1120">
        <f>SUM(I833,I765,I635,I544,I497,I377,I310,I222,I144,I62)</f>
        <v>22645.666666666668</v>
      </c>
      <c r="J919" s="1120">
        <f>SUM(J833,J765,J635,J544,J497,J377,J310,J222,J144,J62)</f>
        <v>19841</v>
      </c>
      <c r="K919" s="1120">
        <f t="shared" si="862"/>
        <v>87.614996246522509</v>
      </c>
      <c r="L919" s="3626">
        <f>SUM(L833,L765,L635,L544,L497,L377,L310,L222,L144,L62)</f>
        <v>284</v>
      </c>
      <c r="M919" s="1123"/>
      <c r="N919" s="1123"/>
      <c r="O919" s="1120"/>
      <c r="P919" s="1120"/>
      <c r="Q919" s="1120">
        <f t="shared" si="861"/>
        <v>0</v>
      </c>
      <c r="R919" s="1120"/>
      <c r="S919" s="1120"/>
      <c r="T919" s="1120"/>
      <c r="U919" s="1120"/>
      <c r="V919" s="944"/>
      <c r="W919" s="1898"/>
      <c r="X919" s="1898"/>
      <c r="Y919" s="1898"/>
      <c r="Z919" s="1898"/>
      <c r="AA919" s="1898"/>
      <c r="AB919" s="1898"/>
      <c r="AC919" s="1898"/>
      <c r="AD919" s="1898"/>
      <c r="AE919" s="1898"/>
      <c r="AF919" s="1120"/>
      <c r="AG919" s="3111"/>
      <c r="AH919" s="1120"/>
      <c r="AI919" s="1120"/>
      <c r="AJ919" s="1124"/>
      <c r="AK919" s="1124"/>
      <c r="AL919" s="1120"/>
      <c r="AM919" s="3702"/>
      <c r="AN919" s="4091">
        <f>SUM(AN833,AN765,AN635,AN544,AN497,AN377,AN310,AN222,AN144,AN62)</f>
        <v>0</v>
      </c>
      <c r="AO919" s="4091"/>
      <c r="AP919" s="4306">
        <f t="shared" si="750"/>
        <v>0</v>
      </c>
    </row>
    <row r="920" spans="1:42" x14ac:dyDescent="0.25">
      <c r="B920" s="637">
        <v>1</v>
      </c>
      <c r="C920" s="2595" t="s">
        <v>494</v>
      </c>
      <c r="D920" s="1122"/>
      <c r="E920" s="941"/>
      <c r="F920" s="1561">
        <f>SUM(F834,F766,F703,F676,F662,F636,F545,F498,F378,F311,F223,F145,F63,F690)</f>
        <v>74158.085106382976</v>
      </c>
      <c r="G920" s="4119">
        <f>SUM(G834,G766,G703,G676,G662,G636,G545,G498,G378,G311,G223,G145,G63,G690)</f>
        <v>73350.638297872341</v>
      </c>
      <c r="H920" s="1561">
        <f t="shared" si="860"/>
        <v>807.44680851063458</v>
      </c>
      <c r="I920" s="1120">
        <f>SUM(I834,I766,I703,I676,I662,I636,I545,I498,I378,I311,I223,I145,I63,I690)</f>
        <v>43595.319148936163</v>
      </c>
      <c r="J920" s="1120">
        <f>SUM(J834,J766,J703,J676,J662,J636,J545,J498,J378,J311,J223,J145,J63,J690)</f>
        <v>42347.742553191485</v>
      </c>
      <c r="K920" s="1120">
        <f t="shared" si="862"/>
        <v>97.13827855811185</v>
      </c>
      <c r="L920" s="3626">
        <f>SUM(L834,L766,L703,L676,L662,L636,L545,L498,L378,L311,L223,L145,L63,L690)</f>
        <v>778.17340425531916</v>
      </c>
      <c r="M920" s="1123"/>
      <c r="N920" s="1123"/>
      <c r="O920" s="1120"/>
      <c r="P920" s="1120"/>
      <c r="Q920" s="1120">
        <f t="shared" si="861"/>
        <v>0</v>
      </c>
      <c r="R920" s="1120"/>
      <c r="S920" s="1120"/>
      <c r="T920" s="1120"/>
      <c r="U920" s="1120"/>
      <c r="V920" s="944"/>
      <c r="W920" s="1898"/>
      <c r="X920" s="1898"/>
      <c r="Y920" s="1898"/>
      <c r="Z920" s="1898"/>
      <c r="AA920" s="1898"/>
      <c r="AB920" s="1898"/>
      <c r="AC920" s="1898"/>
      <c r="AD920" s="1898"/>
      <c r="AE920" s="1898"/>
      <c r="AF920" s="1120"/>
      <c r="AG920" s="3111"/>
      <c r="AH920" s="1120"/>
      <c r="AI920" s="1120"/>
      <c r="AJ920" s="1124"/>
      <c r="AK920" s="1124"/>
      <c r="AL920" s="1120"/>
      <c r="AM920" s="3702"/>
      <c r="AN920" s="4091">
        <f>SUM(AN834,AN766,AN703,AN676,AN662,AN636,AN545,AN498,AN378,AN311,AN223,AN145,AN63,AN690)</f>
        <v>0</v>
      </c>
      <c r="AO920" s="4091"/>
      <c r="AP920" s="4306">
        <f t="shared" si="750"/>
        <v>0</v>
      </c>
    </row>
    <row r="921" spans="1:42" x14ac:dyDescent="0.25">
      <c r="B921" s="637">
        <v>1</v>
      </c>
      <c r="C921" s="2598" t="s">
        <v>495</v>
      </c>
      <c r="D921" s="1122"/>
      <c r="E921" s="941"/>
      <c r="F921" s="1561">
        <f>SUM(F835,F767,F704,F677,F663,F637,F546,F691)</f>
        <v>691086</v>
      </c>
      <c r="G921" s="4119">
        <f>SUM(G835,G767,G704,G677,G663,G637,G546,G691)</f>
        <v>683496</v>
      </c>
      <c r="H921" s="1561">
        <f t="shared" si="860"/>
        <v>7590</v>
      </c>
      <c r="I921" s="1120">
        <f t="shared" ref="I921:J921" si="864">SUM(I835,I767,I704,I677,I663,I637,I546,I691)</f>
        <v>406296</v>
      </c>
      <c r="J921" s="1120">
        <f t="shared" si="864"/>
        <v>395479.16</v>
      </c>
      <c r="K921" s="1120">
        <f t="shared" si="862"/>
        <v>97.33769468564789</v>
      </c>
      <c r="L921" s="3626">
        <f t="shared" ref="L921" si="865">SUM(L835,L767,L704,L677,L663,L637,L546,L691)</f>
        <v>7201.18</v>
      </c>
      <c r="M921" s="1123"/>
      <c r="N921" s="1123"/>
      <c r="O921" s="1120"/>
      <c r="P921" s="1120"/>
      <c r="Q921" s="1120">
        <f t="shared" si="861"/>
        <v>0</v>
      </c>
      <c r="R921" s="1120"/>
      <c r="S921" s="1120"/>
      <c r="T921" s="1120"/>
      <c r="U921" s="1120"/>
      <c r="V921" s="944"/>
      <c r="W921" s="1898"/>
      <c r="X921" s="1898"/>
      <c r="Y921" s="1898"/>
      <c r="Z921" s="1898"/>
      <c r="AA921" s="1898"/>
      <c r="AB921" s="1898"/>
      <c r="AC921" s="1898"/>
      <c r="AD921" s="1898"/>
      <c r="AE921" s="1898"/>
      <c r="AF921" s="1120"/>
      <c r="AG921" s="3111"/>
      <c r="AH921" s="1120"/>
      <c r="AI921" s="1120"/>
      <c r="AJ921" s="1124"/>
      <c r="AK921" s="1124"/>
      <c r="AL921" s="1120"/>
      <c r="AM921" s="3702"/>
      <c r="AN921" s="4091">
        <f t="shared" ref="AN921" si="866">SUM(AN835,AN767,AN704,AN677,AN663,AN637,AN546,AN691)</f>
        <v>0</v>
      </c>
      <c r="AO921" s="4091"/>
      <c r="AP921" s="4306">
        <f t="shared" si="750"/>
        <v>0</v>
      </c>
    </row>
    <row r="922" spans="1:42" x14ac:dyDescent="0.25">
      <c r="B922" s="637">
        <v>1</v>
      </c>
      <c r="C922" s="2598" t="s">
        <v>497</v>
      </c>
      <c r="D922" s="1122"/>
      <c r="E922" s="941"/>
      <c r="F922" s="1561">
        <f>F705+F678</f>
        <v>6000</v>
      </c>
      <c r="G922" s="4119">
        <f>G705+G678</f>
        <v>6000</v>
      </c>
      <c r="H922" s="1561">
        <f t="shared" si="860"/>
        <v>0</v>
      </c>
      <c r="I922" s="1120">
        <f t="shared" ref="I922:J922" si="867">I705+I678</f>
        <v>3500</v>
      </c>
      <c r="J922" s="1120">
        <f t="shared" si="867"/>
        <v>2589.62</v>
      </c>
      <c r="K922" s="1120">
        <f t="shared" si="862"/>
        <v>73.989142857142852</v>
      </c>
      <c r="L922" s="3626">
        <f t="shared" ref="L922" si="868">L705+L678</f>
        <v>113.65</v>
      </c>
      <c r="M922" s="1123"/>
      <c r="N922" s="1123"/>
      <c r="O922" s="1120"/>
      <c r="P922" s="1120"/>
      <c r="Q922" s="1120">
        <f t="shared" si="861"/>
        <v>0</v>
      </c>
      <c r="R922" s="1120"/>
      <c r="S922" s="1120"/>
      <c r="T922" s="1120"/>
      <c r="U922" s="1120"/>
      <c r="V922" s="944"/>
      <c r="W922" s="1898"/>
      <c r="X922" s="1898"/>
      <c r="Y922" s="1898"/>
      <c r="Z922" s="1898"/>
      <c r="AA922" s="1898"/>
      <c r="AB922" s="1898"/>
      <c r="AC922" s="1898"/>
      <c r="AD922" s="1898"/>
      <c r="AE922" s="1898"/>
      <c r="AF922" s="1120"/>
      <c r="AG922" s="3111"/>
      <c r="AH922" s="1120"/>
      <c r="AI922" s="1120"/>
      <c r="AJ922" s="1124"/>
      <c r="AK922" s="1124"/>
      <c r="AL922" s="1120"/>
      <c r="AM922" s="3702"/>
      <c r="AN922" s="4091">
        <f t="shared" ref="AN922" si="869">AN705+AN678</f>
        <v>0</v>
      </c>
      <c r="AO922" s="4091"/>
      <c r="AP922" s="4306">
        <f t="shared" si="750"/>
        <v>0</v>
      </c>
    </row>
    <row r="923" spans="1:42" ht="29.25" x14ac:dyDescent="0.25">
      <c r="B923" s="637">
        <v>1</v>
      </c>
      <c r="C923" s="2592" t="s">
        <v>470</v>
      </c>
      <c r="D923" s="1122"/>
      <c r="E923" s="941"/>
      <c r="F923" s="1561">
        <f t="shared" ref="F923:J925" si="870">SUM(F836,F768,F638,F547,F500,F416,F379,F313,F225,F147,F65)</f>
        <v>85936</v>
      </c>
      <c r="G923" s="4119">
        <f t="shared" ref="G923" si="871">SUM(G836,G768,G638,G547,G500,G416,G379,G313,G225,G147,G65)</f>
        <v>85636</v>
      </c>
      <c r="H923" s="1561">
        <f t="shared" si="860"/>
        <v>300</v>
      </c>
      <c r="I923" s="1120">
        <f t="shared" si="870"/>
        <v>50254</v>
      </c>
      <c r="J923" s="1120">
        <f t="shared" si="870"/>
        <v>48685</v>
      </c>
      <c r="K923" s="1120">
        <f t="shared" si="862"/>
        <v>96.877860468818398</v>
      </c>
      <c r="L923" s="3626">
        <f>SUM(L836,L768,L638,L547,L500,L416,L379,L313,L225,L147,L65)</f>
        <v>6191</v>
      </c>
      <c r="M923" s="1123"/>
      <c r="N923" s="1123"/>
      <c r="O923" s="1120"/>
      <c r="P923" s="1120"/>
      <c r="Q923" s="1120">
        <f t="shared" si="861"/>
        <v>0</v>
      </c>
      <c r="R923" s="1120"/>
      <c r="S923" s="1120"/>
      <c r="T923" s="1120"/>
      <c r="U923" s="1120"/>
      <c r="V923" s="944"/>
      <c r="W923" s="1898"/>
      <c r="X923" s="1898"/>
      <c r="Y923" s="1898"/>
      <c r="Z923" s="1898"/>
      <c r="AA923" s="1898"/>
      <c r="AB923" s="1898"/>
      <c r="AC923" s="1898"/>
      <c r="AD923" s="1898"/>
      <c r="AE923" s="1898"/>
      <c r="AF923" s="1120"/>
      <c r="AG923" s="3111"/>
      <c r="AH923" s="1120"/>
      <c r="AI923" s="1120"/>
      <c r="AJ923" s="1124"/>
      <c r="AK923" s="1124"/>
      <c r="AL923" s="1120"/>
      <c r="AM923" s="3702"/>
      <c r="AN923" s="4091">
        <f t="shared" ref="AN923" si="872">SUM(AN836,AN768,AN638,AN547,AN500,AN416,AN379,AN313,AN225,AN147,AN65)</f>
        <v>0</v>
      </c>
      <c r="AO923" s="4091"/>
      <c r="AP923" s="4306">
        <f t="shared" si="750"/>
        <v>0</v>
      </c>
    </row>
    <row r="924" spans="1:42" ht="30" x14ac:dyDescent="0.25">
      <c r="B924" s="637">
        <v>1</v>
      </c>
      <c r="C924" s="2597" t="s">
        <v>208</v>
      </c>
      <c r="D924" s="1122"/>
      <c r="E924" s="941"/>
      <c r="F924" s="1561">
        <f t="shared" si="870"/>
        <v>17100</v>
      </c>
      <c r="G924" s="4119">
        <f t="shared" ref="G924" si="873">SUM(G837,G769,G639,G548,G501,G417,G380,G314,G226,G148,G66)</f>
        <v>17100</v>
      </c>
      <c r="H924" s="1561">
        <f t="shared" si="860"/>
        <v>0</v>
      </c>
      <c r="I924" s="1120">
        <f t="shared" si="870"/>
        <v>9975</v>
      </c>
      <c r="J924" s="1120">
        <f t="shared" si="870"/>
        <v>8465</v>
      </c>
      <c r="K924" s="1120">
        <f t="shared" si="862"/>
        <v>84.86215538847118</v>
      </c>
      <c r="L924" s="3626">
        <f>SUM(L837,L769,L639,L548,L501,L417,L380,L314,L226,L148,L66)</f>
        <v>234</v>
      </c>
      <c r="M924" s="1123"/>
      <c r="N924" s="1123"/>
      <c r="O924" s="1120"/>
      <c r="P924" s="1120"/>
      <c r="Q924" s="1120">
        <f t="shared" si="861"/>
        <v>0</v>
      </c>
      <c r="R924" s="1120"/>
      <c r="S924" s="1120"/>
      <c r="T924" s="1120"/>
      <c r="U924" s="1120"/>
      <c r="V924" s="944"/>
      <c r="W924" s="1898"/>
      <c r="X924" s="1898"/>
      <c r="Y924" s="1898"/>
      <c r="Z924" s="1898"/>
      <c r="AA924" s="1898"/>
      <c r="AB924" s="1898"/>
      <c r="AC924" s="1898"/>
      <c r="AD924" s="1898"/>
      <c r="AE924" s="1898"/>
      <c r="AF924" s="1120"/>
      <c r="AG924" s="3111"/>
      <c r="AH924" s="1120"/>
      <c r="AI924" s="1120"/>
      <c r="AJ924" s="1124"/>
      <c r="AK924" s="1124"/>
      <c r="AL924" s="1120"/>
      <c r="AM924" s="3702"/>
      <c r="AN924" s="4091">
        <f t="shared" ref="AN924" si="874">SUM(AN837,AN769,AN639,AN548,AN501,AN417,AN380,AN314,AN226,AN148,AN66)</f>
        <v>0</v>
      </c>
      <c r="AO924" s="4091"/>
      <c r="AP924" s="4306">
        <f t="shared" si="750"/>
        <v>0</v>
      </c>
    </row>
    <row r="925" spans="1:42" ht="72" x14ac:dyDescent="0.25">
      <c r="B925" s="637">
        <v>1</v>
      </c>
      <c r="C925" s="2592" t="s">
        <v>471</v>
      </c>
      <c r="D925" s="1122"/>
      <c r="E925" s="941"/>
      <c r="F925" s="1561">
        <f t="shared" si="870"/>
        <v>21850</v>
      </c>
      <c r="G925" s="4119">
        <f t="shared" ref="G925" si="875">SUM(G838,G770,G640,G549,G502,G418,G381,G315,G227,G149,G67)</f>
        <v>21550</v>
      </c>
      <c r="H925" s="1561">
        <f t="shared" si="860"/>
        <v>300</v>
      </c>
      <c r="I925" s="1120">
        <f t="shared" si="870"/>
        <v>12870.833333333334</v>
      </c>
      <c r="J925" s="1120">
        <f t="shared" si="870"/>
        <v>14103</v>
      </c>
      <c r="K925" s="1120">
        <f t="shared" si="862"/>
        <v>109.57332470055034</v>
      </c>
      <c r="L925" s="3626">
        <f>SUM(L838,L770,L640,L549,L502,L418,L381,L315,L227,L149,L67)</f>
        <v>1685</v>
      </c>
      <c r="M925" s="1123"/>
      <c r="N925" s="1123"/>
      <c r="O925" s="1120"/>
      <c r="P925" s="1120"/>
      <c r="Q925" s="1120">
        <f t="shared" si="861"/>
        <v>0</v>
      </c>
      <c r="R925" s="1120"/>
      <c r="S925" s="1120"/>
      <c r="T925" s="1120"/>
      <c r="U925" s="1120"/>
      <c r="V925" s="944"/>
      <c r="W925" s="1898"/>
      <c r="X925" s="1898"/>
      <c r="Y925" s="1898"/>
      <c r="Z925" s="1898"/>
      <c r="AA925" s="1898"/>
      <c r="AB925" s="1898"/>
      <c r="AC925" s="1898"/>
      <c r="AD925" s="1898"/>
      <c r="AE925" s="1898"/>
      <c r="AF925" s="1120"/>
      <c r="AG925" s="3111"/>
      <c r="AH925" s="1120"/>
      <c r="AI925" s="1120"/>
      <c r="AJ925" s="1124"/>
      <c r="AK925" s="1124"/>
      <c r="AL925" s="1120"/>
      <c r="AM925" s="3702"/>
      <c r="AN925" s="4091">
        <f t="shared" ref="AN925" si="876">SUM(AN838,AN770,AN640,AN549,AN502,AN418,AN381,AN315,AN227,AN149,AN67)</f>
        <v>0</v>
      </c>
      <c r="AO925" s="4091"/>
      <c r="AP925" s="4306">
        <f t="shared" si="750"/>
        <v>0</v>
      </c>
    </row>
    <row r="926" spans="1:42" x14ac:dyDescent="0.25">
      <c r="B926" s="637">
        <v>1</v>
      </c>
      <c r="C926" s="2601" t="s">
        <v>242</v>
      </c>
      <c r="D926" s="1122"/>
      <c r="E926" s="941"/>
      <c r="F926" s="1561">
        <f>SUM(F863,F839,F771,F641,F550,F503,F419,F382,F316,F228,F150,F68)</f>
        <v>632779</v>
      </c>
      <c r="G926" s="4119">
        <f>SUM(G863,G839,G771,G641,G550,G503,G419,G382,G316,G228,G150,G68)</f>
        <v>593424</v>
      </c>
      <c r="H926" s="1561">
        <f t="shared" si="860"/>
        <v>39355</v>
      </c>
      <c r="I926" s="1120">
        <f>SUM(I863,I839,I771,I641,I550,I503,I419,I382,I316,I228,I150,I68)</f>
        <v>385518.16666666663</v>
      </c>
      <c r="J926" s="1120">
        <f>SUM(J863,J839,J771,J641,J550,J503,J419,J382,J316,J228,J150,J68)</f>
        <v>418575</v>
      </c>
      <c r="K926" s="1120">
        <f t="shared" si="862"/>
        <v>108.57464996245314</v>
      </c>
      <c r="L926" s="3626">
        <f>SUM(L863,L839,L771,L641,L550,L503,L419,L382,L316,L228,L150,L68)</f>
        <v>17333</v>
      </c>
      <c r="M926" s="1123"/>
      <c r="N926" s="1123"/>
      <c r="O926" s="1120"/>
      <c r="P926" s="1120"/>
      <c r="Q926" s="1120">
        <f t="shared" si="861"/>
        <v>0</v>
      </c>
      <c r="R926" s="1120"/>
      <c r="S926" s="1120"/>
      <c r="T926" s="1120"/>
      <c r="U926" s="1120"/>
      <c r="V926" s="944"/>
      <c r="W926" s="1898">
        <f t="shared" ref="W926:AM926" si="877">SUM(W863,W839,W771,W641,W550,W503,W419,W382,W316,W228,W150,W68)</f>
        <v>295115.93686176039</v>
      </c>
      <c r="X926" s="1898">
        <f t="shared" ref="X926:Y926" si="878">SUM(X863,X839,X771,X641,X550,X503,X419,X382,X316,X228,X150,X68)</f>
        <v>295281.07518563134</v>
      </c>
      <c r="Y926" s="1898">
        <f t="shared" si="878"/>
        <v>295281.07518563134</v>
      </c>
      <c r="Z926" s="1898">
        <f t="shared" ref="Z926:AA926" si="879">SUM(Z863,Z839,Z771,Z641,Z550,Z503,Z419,Z382,Z316,Z228,Z150,Z68)</f>
        <v>301364.28613563132</v>
      </c>
      <c r="AA926" s="1898">
        <f t="shared" si="879"/>
        <v>316300.99412563135</v>
      </c>
      <c r="AB926" s="1898">
        <f t="shared" ref="AB926:AC926" si="880">SUM(AB863,AB839,AB771,AB641,AB550,AB503,AB419,AB382,AB316,AB228,AB150,AB68)</f>
        <v>316300.99412563135</v>
      </c>
      <c r="AC926" s="1898">
        <f t="shared" si="880"/>
        <v>316300.99412563135</v>
      </c>
      <c r="AD926" s="1898">
        <f t="shared" ref="AD926" si="881">SUM(AD863,AD839,AD771,AD641,AD550,AD503,AD419,AD382,AD316,AD228,AD150,AD68)</f>
        <v>322501.69841895869</v>
      </c>
      <c r="AE926" s="1898">
        <f t="shared" si="877"/>
        <v>186746.65771943275</v>
      </c>
      <c r="AF926" s="1120">
        <f t="shared" si="877"/>
        <v>186900.64391000001</v>
      </c>
      <c r="AG926" s="3111">
        <f t="shared" si="877"/>
        <v>0</v>
      </c>
      <c r="AH926" s="1120">
        <f t="shared" si="877"/>
        <v>14975.853530000002</v>
      </c>
      <c r="AI926" s="1120">
        <f t="shared" si="877"/>
        <v>153.98619056720236</v>
      </c>
      <c r="AJ926" s="1124">
        <f t="shared" si="877"/>
        <v>0</v>
      </c>
      <c r="AK926" s="1124">
        <f t="shared" si="877"/>
        <v>-49.166880000000006</v>
      </c>
      <c r="AL926" s="1120">
        <f t="shared" si="877"/>
        <v>201827.33056</v>
      </c>
      <c r="AM926" s="3702">
        <f t="shared" si="877"/>
        <v>8903.0095600000004</v>
      </c>
      <c r="AN926" s="4091">
        <f>SUM(AN863,AN839,AN771,AN641,AN550,AN503,AN419,AN382,AN316,AN228,AN150,AN68)</f>
        <v>0</v>
      </c>
      <c r="AO926" s="4091">
        <f t="shared" ref="AO926" si="882">SUM(AO863,AO839,AO771,AO641,AO550,AO503,AO419,AO382,AO316,AO228,AO150,AO68)</f>
        <v>0</v>
      </c>
      <c r="AP926" s="4306">
        <f t="shared" si="750"/>
        <v>316300994.12563133</v>
      </c>
    </row>
    <row r="927" spans="1:42" ht="29.25" x14ac:dyDescent="0.25">
      <c r="B927" s="637">
        <v>1</v>
      </c>
      <c r="C927" s="2602" t="s">
        <v>448</v>
      </c>
      <c r="D927" s="1122"/>
      <c r="E927" s="941"/>
      <c r="F927" s="1561">
        <f>SUBTOTAL(9,F438,F334,F79)</f>
        <v>0</v>
      </c>
      <c r="G927" s="4119">
        <f>SUBTOTAL(9,G438,G334,G79)</f>
        <v>0</v>
      </c>
      <c r="H927" s="1561">
        <f t="shared" si="860"/>
        <v>0</v>
      </c>
      <c r="I927" s="1120">
        <f>SUBTOTAL(9,I438,I334,I79)</f>
        <v>0</v>
      </c>
      <c r="J927" s="1120">
        <f>SUBTOTAL(9,J438,J334,J79)</f>
        <v>0</v>
      </c>
      <c r="K927" s="1120" t="e">
        <f t="shared" si="862"/>
        <v>#DIV/0!</v>
      </c>
      <c r="L927" s="3626">
        <f>SUBTOTAL(9,L438,L334,L79)</f>
        <v>0</v>
      </c>
      <c r="M927" s="1123"/>
      <c r="N927" s="1123"/>
      <c r="O927" s="1120"/>
      <c r="P927" s="1120"/>
      <c r="Q927" s="1120">
        <f t="shared" si="861"/>
        <v>0</v>
      </c>
      <c r="R927" s="1120"/>
      <c r="S927" s="1120"/>
      <c r="T927" s="1120"/>
      <c r="U927" s="1120"/>
      <c r="V927" s="944"/>
      <c r="W927" s="1898">
        <f t="shared" ref="W927:AM927" si="883">SUBTOTAL(9,W438,W334,W79)</f>
        <v>0</v>
      </c>
      <c r="X927" s="1898">
        <f t="shared" ref="X927:Y927" si="884">SUBTOTAL(9,X438,X334,X79)</f>
        <v>0</v>
      </c>
      <c r="Y927" s="1898">
        <f t="shared" si="884"/>
        <v>0</v>
      </c>
      <c r="Z927" s="1898">
        <f t="shared" ref="Z927:AA927" si="885">SUBTOTAL(9,Z438,Z334,Z79)</f>
        <v>0</v>
      </c>
      <c r="AA927" s="1898">
        <f t="shared" si="885"/>
        <v>0</v>
      </c>
      <c r="AB927" s="1898">
        <f t="shared" ref="AB927:AC927" si="886">SUBTOTAL(9,AB438,AB334,AB79)</f>
        <v>0</v>
      </c>
      <c r="AC927" s="1898">
        <f t="shared" si="886"/>
        <v>0</v>
      </c>
      <c r="AD927" s="1898">
        <f t="shared" ref="AD927" si="887">SUBTOTAL(9,AD438,AD334,AD79)</f>
        <v>0</v>
      </c>
      <c r="AE927" s="1898">
        <f t="shared" si="883"/>
        <v>0</v>
      </c>
      <c r="AF927" s="1120">
        <f t="shared" si="883"/>
        <v>0</v>
      </c>
      <c r="AG927" s="3111">
        <f t="shared" si="883"/>
        <v>0</v>
      </c>
      <c r="AH927" s="1120">
        <f t="shared" si="883"/>
        <v>0</v>
      </c>
      <c r="AI927" s="1120">
        <f t="shared" si="883"/>
        <v>0</v>
      </c>
      <c r="AJ927" s="1124">
        <f t="shared" si="883"/>
        <v>0</v>
      </c>
      <c r="AK927" s="1124">
        <f t="shared" si="883"/>
        <v>0</v>
      </c>
      <c r="AL927" s="1120">
        <f t="shared" si="883"/>
        <v>0</v>
      </c>
      <c r="AM927" s="3702">
        <f t="shared" si="883"/>
        <v>0</v>
      </c>
      <c r="AN927" s="4091">
        <f>SUBTOTAL(9,AN438,AN334,AN79)</f>
        <v>0</v>
      </c>
      <c r="AO927" s="4091">
        <f t="shared" ref="AO927" si="888">SUBTOTAL(9,AO438,AO334,AO79)</f>
        <v>0</v>
      </c>
      <c r="AP927" s="4306">
        <f t="shared" si="750"/>
        <v>0</v>
      </c>
    </row>
    <row r="928" spans="1:42" ht="29.25" x14ac:dyDescent="0.25">
      <c r="A928" s="637">
        <v>1</v>
      </c>
      <c r="B928" s="637">
        <v>1</v>
      </c>
      <c r="C928" s="2602" t="s">
        <v>382</v>
      </c>
      <c r="D928" s="1125"/>
      <c r="E928" s="947"/>
      <c r="F928" s="1561">
        <f>SUM(F842,F775,F706,F679,F665,F644,F590,F514,F439,F387,F335,F234,F154,F80,F693)</f>
        <v>563496.25</v>
      </c>
      <c r="G928" s="4119">
        <f>SUM(G842,G775,G706,G679,G665,G644,G590,G514,G439,G387,G335,G234,G154,G80,G693)</f>
        <v>562496.25</v>
      </c>
      <c r="H928" s="1561">
        <f t="shared" si="860"/>
        <v>1000</v>
      </c>
      <c r="I928" s="1120">
        <f>SUM(I842,I775,I706,I679,I665,I644,I590,I514,I439,I387,I335,I234,I154,I80,I693)</f>
        <v>324351.22916666663</v>
      </c>
      <c r="J928" s="1120">
        <f>SUM(J842,J775,J706,J679,J665,J644,J590,J514,J439,J387,J335,J234,J154,J80,J693)</f>
        <v>327305.23249999998</v>
      </c>
      <c r="K928" s="1120">
        <f t="shared" si="862"/>
        <v>100.91074214237537</v>
      </c>
      <c r="L928" s="3626">
        <f>SUM(L842,L775,L706,L679,L665,L644,L590,L514,L439,L387,L335,L234,L154,L80,L693)</f>
        <v>2323.8149999999996</v>
      </c>
      <c r="M928" s="1123"/>
      <c r="N928" s="1123"/>
      <c r="O928" s="1120"/>
      <c r="P928" s="1120"/>
      <c r="Q928" s="1120">
        <f t="shared" si="861"/>
        <v>0</v>
      </c>
      <c r="R928" s="1120"/>
      <c r="S928" s="1120"/>
      <c r="T928" s="1120"/>
      <c r="U928" s="1120"/>
      <c r="V928" s="944"/>
      <c r="W928" s="1898"/>
      <c r="X928" s="1898"/>
      <c r="Y928" s="1898"/>
      <c r="Z928" s="1898"/>
      <c r="AA928" s="1898"/>
      <c r="AB928" s="1898"/>
      <c r="AC928" s="1898"/>
      <c r="AD928" s="1898"/>
      <c r="AE928" s="1898"/>
      <c r="AF928" s="1120"/>
      <c r="AG928" s="3111"/>
      <c r="AH928" s="1120"/>
      <c r="AI928" s="1120"/>
      <c r="AJ928" s="1124"/>
      <c r="AK928" s="1124"/>
      <c r="AL928" s="1120"/>
      <c r="AM928" s="3702"/>
      <c r="AN928" s="4091">
        <f>SUM(AN842,AN775,AN706,AN679,AN665,AN644,AN590,AN514,AN439,AN387,AN335,AN234,AN154,AN80,AN693)</f>
        <v>0</v>
      </c>
      <c r="AO928" s="4091"/>
      <c r="AP928" s="4306">
        <f t="shared" si="750"/>
        <v>0</v>
      </c>
    </row>
    <row r="929" spans="1:42" ht="43.5" x14ac:dyDescent="0.25">
      <c r="B929" s="637">
        <v>1</v>
      </c>
      <c r="C929" s="2602" t="s">
        <v>415</v>
      </c>
      <c r="D929" s="1125"/>
      <c r="E929" s="947"/>
      <c r="F929" s="1561">
        <f>SUM(F843,F776,F645,F591,F515,F440,F388,F336,F235,F155,F81)</f>
        <v>142129</v>
      </c>
      <c r="G929" s="4119">
        <f>SUM(G843,G776,G645,G591,G515,G440,G388,G336,G235,G155,G81)</f>
        <v>142129</v>
      </c>
      <c r="H929" s="1561">
        <f t="shared" si="860"/>
        <v>0</v>
      </c>
      <c r="I929" s="1120">
        <f>SUM(I843,I776,I645,I591,I515,I440,I388,I336,I235,I155,I81)</f>
        <v>82907.5</v>
      </c>
      <c r="J929" s="1120">
        <f>SUM(J843,J776,J645,J591,J515,J440,J388,J336,J235,J155,J81)</f>
        <v>59908</v>
      </c>
      <c r="K929" s="1120">
        <f t="shared" si="862"/>
        <v>72.258842686126101</v>
      </c>
      <c r="L929" s="3626">
        <f>SUM(L843,L776,L645,L591,L515,L440,L388,L336,L235,L155,L81)</f>
        <v>0</v>
      </c>
      <c r="M929" s="1123"/>
      <c r="N929" s="1123"/>
      <c r="O929" s="1120"/>
      <c r="P929" s="1120"/>
      <c r="Q929" s="1120">
        <f t="shared" si="861"/>
        <v>0</v>
      </c>
      <c r="R929" s="1120"/>
      <c r="S929" s="1120"/>
      <c r="T929" s="1120"/>
      <c r="U929" s="1120"/>
      <c r="V929" s="944"/>
      <c r="W929" s="1898"/>
      <c r="X929" s="1898"/>
      <c r="Y929" s="1898"/>
      <c r="Z929" s="1898"/>
      <c r="AA929" s="1898"/>
      <c r="AB929" s="1898"/>
      <c r="AC929" s="1898"/>
      <c r="AD929" s="1898"/>
      <c r="AE929" s="1898"/>
      <c r="AF929" s="1120"/>
      <c r="AG929" s="3111"/>
      <c r="AH929" s="1120"/>
      <c r="AI929" s="1120"/>
      <c r="AJ929" s="1124"/>
      <c r="AK929" s="1124"/>
      <c r="AL929" s="1120"/>
      <c r="AM929" s="3702"/>
      <c r="AN929" s="4091">
        <f>SUM(AN843,AN776,AN645,AN591,AN515,AN440,AN388,AN336,AN235,AN155,AN81)</f>
        <v>0</v>
      </c>
      <c r="AO929" s="4091"/>
      <c r="AP929" s="4306">
        <f t="shared" si="750"/>
        <v>0</v>
      </c>
    </row>
    <row r="930" spans="1:42" ht="29.25" x14ac:dyDescent="0.25">
      <c r="A930" s="637">
        <v>1</v>
      </c>
      <c r="B930" s="637">
        <v>1</v>
      </c>
      <c r="C930" s="2602" t="s">
        <v>383</v>
      </c>
      <c r="D930" s="1125"/>
      <c r="E930" s="947"/>
      <c r="F930" s="1561">
        <f>SUM(F844,F777,F707,F680,F666,F646,F592,F516,F441,F389,F337,F236,F156,F82,F694)</f>
        <v>421998.82978723408</v>
      </c>
      <c r="G930" s="4119">
        <f>SUM(G844,G777,G707,G680,G666,G646,G592,G516,G441,G389,G337,G236,G156,G82,G694)</f>
        <v>420391.38297872338</v>
      </c>
      <c r="H930" s="1561">
        <f t="shared" si="860"/>
        <v>1607.4468085106928</v>
      </c>
      <c r="I930" s="1120">
        <f>SUM(I844,I777,I707,I680,I666,I646,I592,I516,I441,I389,I337,I236,I156,I82,I694)</f>
        <v>246835.61347517732</v>
      </c>
      <c r="J930" s="1120">
        <f>SUM(J844,J777,J707,J680,J666,J646,J592,J516,J441,J389,J337,J236,J156,J82,J694)</f>
        <v>230721.89042553195</v>
      </c>
      <c r="K930" s="1120">
        <f t="shared" si="862"/>
        <v>93.471880810559853</v>
      </c>
      <c r="L930" s="3626">
        <f>SUM(L844,L777,L707,L680,L666,L646,L592,L516,L441,L389,L337,L236,L156,L82,L694)</f>
        <v>1098.1734042553192</v>
      </c>
      <c r="M930" s="1123"/>
      <c r="N930" s="1123"/>
      <c r="O930" s="1120"/>
      <c r="P930" s="1120"/>
      <c r="Q930" s="1120">
        <f t="shared" si="861"/>
        <v>0</v>
      </c>
      <c r="R930" s="1120"/>
      <c r="S930" s="1120"/>
      <c r="T930" s="1120"/>
      <c r="U930" s="1120"/>
      <c r="V930" s="944"/>
      <c r="W930" s="1898"/>
      <c r="X930" s="1898"/>
      <c r="Y930" s="1898"/>
      <c r="Z930" s="1898"/>
      <c r="AA930" s="1898"/>
      <c r="AB930" s="1898"/>
      <c r="AC930" s="1898"/>
      <c r="AD930" s="1898"/>
      <c r="AE930" s="1898"/>
      <c r="AF930" s="1120"/>
      <c r="AG930" s="3111"/>
      <c r="AH930" s="1120"/>
      <c r="AI930" s="1120"/>
      <c r="AJ930" s="1124"/>
      <c r="AK930" s="1124"/>
      <c r="AL930" s="1120"/>
      <c r="AM930" s="3702"/>
      <c r="AN930" s="4091">
        <f>SUM(AN844,AN777,AN707,AN680,AN666,AN646,AN592,AN516,AN441,AN389,AN337,AN236,AN156,AN82,AN694)</f>
        <v>0</v>
      </c>
      <c r="AO930" s="4091"/>
      <c r="AP930" s="4306">
        <f t="shared" ref="AP930:AP993" si="889">AC930*1000</f>
        <v>0</v>
      </c>
    </row>
    <row r="931" spans="1:42" ht="29.25" x14ac:dyDescent="0.25">
      <c r="A931" s="637">
        <v>1</v>
      </c>
      <c r="B931" s="637">
        <v>1</v>
      </c>
      <c r="C931" s="2602" t="s">
        <v>384</v>
      </c>
      <c r="D931" s="1125"/>
      <c r="E931" s="947"/>
      <c r="F931" s="1561">
        <f>SUM(F845,F778,F647,F593,F517,F442,F390,F338,F237,F157,F83)</f>
        <v>110786</v>
      </c>
      <c r="G931" s="4119">
        <f>SUM(G845,G778,G647,G593,G517,G442,G390,G338,G237,G157,G83)</f>
        <v>110186</v>
      </c>
      <c r="H931" s="1561">
        <f t="shared" si="860"/>
        <v>600</v>
      </c>
      <c r="I931" s="1120">
        <f>SUM(I845,I778,I647,I593,I517,I442,I390,I338,I237,I157,I83)</f>
        <v>64874.833333333328</v>
      </c>
      <c r="J931" s="1120">
        <f>SUM(J845,J778,J647,J593,J517,J442,J390,J338,J237,J157,J83)</f>
        <v>63207</v>
      </c>
      <c r="K931" s="1120">
        <f t="shared" si="862"/>
        <v>97.429152033788142</v>
      </c>
      <c r="L931" s="3626">
        <f>SUM(L845,L778,L647,L593,L517,L442,L390,L338,L237,L157,L83)</f>
        <v>7876</v>
      </c>
      <c r="M931" s="1123"/>
      <c r="N931" s="1123"/>
      <c r="O931" s="1120"/>
      <c r="P931" s="1120"/>
      <c r="Q931" s="1120">
        <f t="shared" si="861"/>
        <v>0</v>
      </c>
      <c r="R931" s="1120"/>
      <c r="S931" s="1120"/>
      <c r="T931" s="1120"/>
      <c r="U931" s="1120"/>
      <c r="V931" s="944"/>
      <c r="W931" s="1898">
        <f t="shared" ref="W931:AM931" si="890">SUM(W845,W778,W647,W593,W517,W442,W390,W338,W237,W157,W83)</f>
        <v>120918.67032</v>
      </c>
      <c r="X931" s="1898">
        <f t="shared" ref="X931:Y931" si="891">SUM(X845,X778,X647,X593,X517,X442,X390,X338,X237,X157,X83)</f>
        <v>120918.67032</v>
      </c>
      <c r="Y931" s="1898">
        <f t="shared" si="891"/>
        <v>120918.67032</v>
      </c>
      <c r="Z931" s="1898">
        <f t="shared" ref="Z931:AA931" si="892">SUM(Z845,Z778,Z647,Z593,Z517,Z442,Z390,Z338,Z237,Z157,Z83)</f>
        <v>120918.67032</v>
      </c>
      <c r="AA931" s="1898">
        <f t="shared" si="892"/>
        <v>120918.67032</v>
      </c>
      <c r="AB931" s="1898">
        <f t="shared" ref="AB931:AC931" si="893">SUM(AB845,AB778,AB647,AB593,AB517,AB442,AB390,AB338,AB237,AB157,AB83)</f>
        <v>120918.67032</v>
      </c>
      <c r="AC931" s="1898">
        <f t="shared" si="893"/>
        <v>120918.67032</v>
      </c>
      <c r="AD931" s="1898">
        <f t="shared" ref="AD931" si="894">SUM(AD845,AD778,AD647,AD593,AD517,AD442,AD390,AD338,AD237,AD157,AD83)</f>
        <v>121595.54232000001</v>
      </c>
      <c r="AE931" s="1898">
        <f t="shared" si="890"/>
        <v>71212.763019999984</v>
      </c>
      <c r="AF931" s="1120">
        <f t="shared" si="890"/>
        <v>70834.518719999993</v>
      </c>
      <c r="AG931" s="3111">
        <f t="shared" si="890"/>
        <v>0</v>
      </c>
      <c r="AH931" s="1120">
        <f t="shared" si="890"/>
        <v>0</v>
      </c>
      <c r="AI931" s="1120">
        <f>SUM(AI845,AI778,AI647,AI593,AI517,AI442,AI390,AI338,AI237,AI157,AI83)</f>
        <v>-378.24429999999074</v>
      </c>
      <c r="AJ931" s="1124">
        <f t="shared" si="890"/>
        <v>-1.1281199999999998</v>
      </c>
      <c r="AK931" s="1124">
        <f t="shared" si="890"/>
        <v>-22.30696</v>
      </c>
      <c r="AL931" s="1120">
        <f t="shared" si="890"/>
        <v>70812.211760000006</v>
      </c>
      <c r="AM931" s="3702">
        <f t="shared" si="890"/>
        <v>8349.1900800000003</v>
      </c>
      <c r="AN931" s="4091">
        <f>SUM(AN845,AN778,AN647,AN593,AN517,AN442,AN390,AN338,AN237,AN157,AN83)</f>
        <v>0</v>
      </c>
      <c r="AO931" s="4091">
        <f t="shared" ref="AO931" si="895">SUM(AO845,AO778,AO647,AO593,AO517,AO442,AO390,AO338,AO237,AO157,AO83)</f>
        <v>0</v>
      </c>
      <c r="AP931" s="4306">
        <f t="shared" si="889"/>
        <v>120918670.32000001</v>
      </c>
    </row>
    <row r="932" spans="1:42" x14ac:dyDescent="0.25">
      <c r="A932" s="637">
        <v>1</v>
      </c>
      <c r="B932" s="637">
        <v>1</v>
      </c>
      <c r="C932" s="2603" t="s">
        <v>139</v>
      </c>
      <c r="D932" s="1125"/>
      <c r="E932" s="947"/>
      <c r="F932" s="1561">
        <f>SUM(F846,F779,F708,F681,F667,F648,F594,F518,F443,F391,F339,F238,F158,F84,F695)</f>
        <v>1974375.2499999998</v>
      </c>
      <c r="G932" s="4119">
        <f>SUM(G846,G779,G708,G681,G667,G648,G594,G518,G443,G391,G339,G238,G158,G84,G695)</f>
        <v>1969288.107142857</v>
      </c>
      <c r="H932" s="1561">
        <f t="shared" si="860"/>
        <v>5087.1428571427241</v>
      </c>
      <c r="I932" s="1120">
        <f>SUM(I846,I779,I708,I681,I667,I648,I594,I518,I443,I391,I339,I238,I158,I84,I695)</f>
        <v>1149065.1148809523</v>
      </c>
      <c r="J932" s="1120">
        <f>SUM(J846,J779,J708,J681,J667,J648,J594,J518,J443,J391,J339,J238,J158,J84,J695)</f>
        <v>1081351.5872619047</v>
      </c>
      <c r="K932" s="1120">
        <f t="shared" si="862"/>
        <v>94.10707654926388</v>
      </c>
      <c r="L932" s="3626">
        <f>SUM(L846,L779,L708,L681,L667,L648,L594,L518,L443,L391,L339,L238,L158,L84,L695)</f>
        <v>12651.841190476192</v>
      </c>
      <c r="M932" s="1123"/>
      <c r="N932" s="1123"/>
      <c r="O932" s="1120"/>
      <c r="P932" s="1120"/>
      <c r="Q932" s="1120">
        <f t="shared" si="861"/>
        <v>0</v>
      </c>
      <c r="R932" s="1120"/>
      <c r="S932" s="1120"/>
      <c r="T932" s="1120"/>
      <c r="U932" s="1120"/>
      <c r="V932" s="944"/>
      <c r="W932" s="1898">
        <f t="shared" ref="W932:AM932" si="896">SUM(W866,W846,W779,W708,W681,W667,W648,W594,W518,W443,W391,W339,W238,W158,W84,W695)</f>
        <v>1886921.7669517603</v>
      </c>
      <c r="X932" s="1898">
        <f t="shared" ref="X932:Y932" si="897">SUM(X866,X846,X779,X708,X681,X667,X648,X594,X518,X443,X391,X339,X238,X158,X84,X695)</f>
        <v>1887086.9052756312</v>
      </c>
      <c r="Y932" s="1898">
        <f t="shared" si="897"/>
        <v>1887086.9052756312</v>
      </c>
      <c r="Z932" s="1898">
        <f t="shared" ref="Z932:AA932" si="898">SUM(Z866,Z846,Z779,Z708,Z681,Z667,Z648,Z594,Z518,Z443,Z391,Z339,Z238,Z158,Z84,Z695)</f>
        <v>1893170.116225631</v>
      </c>
      <c r="AA932" s="1898">
        <f t="shared" si="898"/>
        <v>1903918.0390456314</v>
      </c>
      <c r="AB932" s="1898">
        <f t="shared" ref="AB932:AC932" si="899">SUM(AB866,AB846,AB779,AB708,AB681,AB667,AB648,AB594,AB518,AB443,AB391,AB339,AB238,AB158,AB84,AB695)</f>
        <v>1903918.0390456314</v>
      </c>
      <c r="AC932" s="1898">
        <f t="shared" si="899"/>
        <v>1906684.5150456314</v>
      </c>
      <c r="AD932" s="1898">
        <f t="shared" ref="AD932" si="900">SUM(AD866,AD846,AD779,AD708,AD681,AD667,AD648,AD594,AD518,AD443,AD391,AD339,AD238,AD158,AD84,AD695)</f>
        <v>1921994.1584389587</v>
      </c>
      <c r="AE932" s="1898">
        <f t="shared" si="896"/>
        <v>1120347.1873935994</v>
      </c>
      <c r="AF932" s="1120">
        <f t="shared" si="896"/>
        <v>1101309.0871399997</v>
      </c>
      <c r="AG932" s="3111">
        <f t="shared" si="896"/>
        <v>0</v>
      </c>
      <c r="AH932" s="1120">
        <f t="shared" si="896"/>
        <v>14975.853530000002</v>
      </c>
      <c r="AI932" s="1120">
        <f t="shared" si="896"/>
        <v>-19038.100253599387</v>
      </c>
      <c r="AJ932" s="1124">
        <f t="shared" si="896"/>
        <v>-1.8756699999999997</v>
      </c>
      <c r="AK932" s="1124">
        <f t="shared" si="896"/>
        <v>-5163.0695399999995</v>
      </c>
      <c r="AL932" s="1120">
        <f t="shared" si="896"/>
        <v>1111121.8711299999</v>
      </c>
      <c r="AM932" s="3702">
        <f t="shared" si="896"/>
        <v>20245.53931</v>
      </c>
      <c r="AN932" s="4091">
        <f>SUM(AN846,AN779,AN708,AN681,AN667,AN648,AN594,AN518,AN443,AN391,AN339,AN238,AN158,AN84,AN695)</f>
        <v>0</v>
      </c>
      <c r="AO932" s="4091">
        <f t="shared" ref="AO932" si="901">SUM(AO866,AO846,AO779,AO708,AO681,AO667,AO648,AO594,AO518,AO443,AO391,AO339,AO238,AO158,AO84,AO695)</f>
        <v>7006.0092500000037</v>
      </c>
      <c r="AP932" s="4306">
        <f t="shared" si="889"/>
        <v>1906684515.0456314</v>
      </c>
    </row>
    <row r="933" spans="1:42" ht="15.75" x14ac:dyDescent="0.25">
      <c r="A933" s="637">
        <v>1</v>
      </c>
      <c r="B933" s="637">
        <v>1</v>
      </c>
      <c r="C933" s="956" t="s">
        <v>29</v>
      </c>
      <c r="D933" s="956"/>
      <c r="E933" s="1127"/>
      <c r="F933" s="1561"/>
      <c r="G933" s="4119"/>
      <c r="H933" s="1561">
        <f t="shared" si="860"/>
        <v>0</v>
      </c>
      <c r="I933" s="1120"/>
      <c r="J933" s="1120"/>
      <c r="K933" s="1120"/>
      <c r="L933" s="3626"/>
      <c r="M933" s="1123"/>
      <c r="N933" s="1123"/>
      <c r="O933" s="1120"/>
      <c r="P933" s="1120"/>
      <c r="Q933" s="1120">
        <f t="shared" si="861"/>
        <v>0</v>
      </c>
      <c r="R933" s="1120"/>
      <c r="S933" s="1120"/>
      <c r="T933" s="1120"/>
      <c r="U933" s="1120"/>
      <c r="V933" s="944"/>
      <c r="W933" s="1898"/>
      <c r="X933" s="1898"/>
      <c r="Y933" s="1898"/>
      <c r="Z933" s="1898"/>
      <c r="AA933" s="1898"/>
      <c r="AB933" s="1898"/>
      <c r="AC933" s="1898"/>
      <c r="AD933" s="1898"/>
      <c r="AE933" s="1898"/>
      <c r="AF933" s="1120"/>
      <c r="AG933" s="3111"/>
      <c r="AH933" s="1120"/>
      <c r="AI933" s="1120"/>
      <c r="AJ933" s="1124"/>
      <c r="AK933" s="1124"/>
      <c r="AL933" s="1120"/>
      <c r="AM933" s="3702"/>
      <c r="AN933" s="4091"/>
      <c r="AO933" s="4091"/>
      <c r="AP933" s="4306">
        <f t="shared" si="889"/>
        <v>0</v>
      </c>
    </row>
    <row r="934" spans="1:42" ht="29.25" x14ac:dyDescent="0.25">
      <c r="A934" s="637">
        <v>1</v>
      </c>
      <c r="B934" s="637">
        <v>1</v>
      </c>
      <c r="C934" s="1771" t="s">
        <v>431</v>
      </c>
      <c r="D934" s="960"/>
      <c r="E934" s="1054"/>
      <c r="F934" s="1561">
        <f>SUM(F785,F522,F446,F346,F243,F161,F87,F858)</f>
        <v>2998</v>
      </c>
      <c r="G934" s="4119">
        <f>SUM(G785,G522,G446,G346,G243,G161,G87,G858)</f>
        <v>2987</v>
      </c>
      <c r="H934" s="1561">
        <f t="shared" si="860"/>
        <v>11</v>
      </c>
      <c r="I934" s="1120">
        <f>SUM(I785,I522,I446,I346,I243,I161,I87,I858)</f>
        <v>1752</v>
      </c>
      <c r="J934" s="1120">
        <f>SUM(J785,J522,J446,J346,J243,J161,J87,J858)</f>
        <v>1305</v>
      </c>
      <c r="K934" s="1120">
        <f t="shared" ref="K934:K945" si="902">J934/I934*100</f>
        <v>74.486301369863014</v>
      </c>
      <c r="L934" s="3626">
        <f>SUM(L785,L522,L446,L346,L243,L161,L87,L858)</f>
        <v>40</v>
      </c>
      <c r="M934" s="1120">
        <f>SUM(O934/F934)</f>
        <v>8.3422281521014003</v>
      </c>
      <c r="N934" s="1120">
        <f>S934/J934</f>
        <v>9.070498084291188</v>
      </c>
      <c r="O934" s="1120">
        <f>SUM(O785,O522,O446,O346,O243,O161,O87,O858)</f>
        <v>25010</v>
      </c>
      <c r="P934" s="1120">
        <v>24894</v>
      </c>
      <c r="Q934" s="1120">
        <f t="shared" si="861"/>
        <v>116</v>
      </c>
      <c r="R934" s="1120">
        <f>SUM(R785,R522,R446,R346,R243,R161,R87,R858)</f>
        <v>14637.166666666666</v>
      </c>
      <c r="S934" s="1120">
        <f>SUM(S785,S522,S446,S346,S243,S161,S87,S858)</f>
        <v>11837</v>
      </c>
      <c r="T934" s="1120">
        <f>S934/R934*100</f>
        <v>80.869476105348255</v>
      </c>
      <c r="U934" s="1120">
        <f>SUM(U785,U522,U446,U346,U243,U161,U87,U858)</f>
        <v>82.562727272727287</v>
      </c>
      <c r="V934" s="944">
        <f>S934/$C$3*12/U934</f>
        <v>245.77676477389087</v>
      </c>
      <c r="W934" s="1898"/>
      <c r="X934" s="1898"/>
      <c r="Y934" s="1898"/>
      <c r="Z934" s="1898"/>
      <c r="AA934" s="1898"/>
      <c r="AB934" s="1898"/>
      <c r="AC934" s="1898"/>
      <c r="AD934" s="1898"/>
      <c r="AE934" s="1898"/>
      <c r="AF934" s="1120"/>
      <c r="AG934" s="3111"/>
      <c r="AH934" s="1120"/>
      <c r="AI934" s="1120"/>
      <c r="AJ934" s="1124"/>
      <c r="AK934" s="1124"/>
      <c r="AL934" s="1120"/>
      <c r="AM934" s="3702"/>
      <c r="AN934" s="4091">
        <f>SUM(AN785,AN522,AN446,AN346,AN243,AN161,AN87,AN858)</f>
        <v>0</v>
      </c>
      <c r="AO934" s="4091"/>
      <c r="AP934" s="4306">
        <f t="shared" si="889"/>
        <v>0</v>
      </c>
    </row>
    <row r="935" spans="1:42" ht="29.25" x14ac:dyDescent="0.25">
      <c r="A935" s="637">
        <v>1</v>
      </c>
      <c r="B935" s="637">
        <v>1</v>
      </c>
      <c r="C935" s="1771" t="s">
        <v>432</v>
      </c>
      <c r="D935" s="971"/>
      <c r="E935" s="1100"/>
      <c r="F935" s="1561">
        <f>SUM(F851,F788,F526,F449,F395,F355,F249,F168,F94,F653,F861)</f>
        <v>9833</v>
      </c>
      <c r="G935" s="4119">
        <f>SUM(G851,G788,G526,G449,G395,G355,G249,G168,G94,G653,G861)</f>
        <v>9725</v>
      </c>
      <c r="H935" s="1561">
        <f t="shared" si="860"/>
        <v>108</v>
      </c>
      <c r="I935" s="1120">
        <f>SUM(I851,I788,I526,I449,I395,I355,I249,I168,I94,I653,I861)</f>
        <v>5780.833333333333</v>
      </c>
      <c r="J935" s="1120">
        <f>SUM(J851,J788,J526,J449,J395,J355,J249,J168,J94,J653,J861)</f>
        <v>5957</v>
      </c>
      <c r="K935" s="1120">
        <f t="shared" si="902"/>
        <v>103.04742684157418</v>
      </c>
      <c r="L935" s="3626">
        <f>SUM(L851,L788,L526,L449,L395,L355,L249,L168,L94,L653,L861)</f>
        <v>53</v>
      </c>
      <c r="M935" s="1120">
        <f>SUM(O935/F935)</f>
        <v>7.7858232482457028</v>
      </c>
      <c r="N935" s="1120">
        <f>S935/J935</f>
        <v>7.1418499244586204</v>
      </c>
      <c r="O935" s="1120">
        <f>SUM(O851,O788,O526,O449,O395,O355,O249,O168,O94,O653,O861)</f>
        <v>76558</v>
      </c>
      <c r="P935" s="1120">
        <v>75766</v>
      </c>
      <c r="Q935" s="1120">
        <f t="shared" si="861"/>
        <v>792</v>
      </c>
      <c r="R935" s="1120">
        <f>SUM(R851,R788,R526,R449,R395,R355,R249,R168,R94,R653,R861)</f>
        <v>44898.5</v>
      </c>
      <c r="S935" s="1120">
        <f>SUM(S851,S788,S526,S449,S395,S355,S249,S168,S94,S653,S861)</f>
        <v>42544</v>
      </c>
      <c r="T935" s="1120">
        <f>S935/R935*100</f>
        <v>94.755949530607936</v>
      </c>
      <c r="U935" s="1120" t="e">
        <f>SUM(U851,U788,U526,U449,U395,U355,U249,U168,U94,U653,U861)</f>
        <v>#DIV/0!</v>
      </c>
      <c r="V935" s="944" t="e">
        <f>S935/$C$3*12/U935</f>
        <v>#DIV/0!</v>
      </c>
      <c r="W935" s="1898"/>
      <c r="X935" s="1898"/>
      <c r="Y935" s="1898"/>
      <c r="Z935" s="1898"/>
      <c r="AA935" s="1898"/>
      <c r="AB935" s="1898"/>
      <c r="AC935" s="1898"/>
      <c r="AD935" s="1898"/>
      <c r="AE935" s="1898"/>
      <c r="AF935" s="1120"/>
      <c r="AG935" s="3111"/>
      <c r="AH935" s="1120"/>
      <c r="AI935" s="1120"/>
      <c r="AJ935" s="1124"/>
      <c r="AK935" s="1124"/>
      <c r="AL935" s="1120"/>
      <c r="AM935" s="3702"/>
      <c r="AN935" s="4091">
        <f>SUM(AN851,AN788,AN526,AN449,AN395,AN355,AN249,AN168,AN94,AN653,AN861)</f>
        <v>0</v>
      </c>
      <c r="AO935" s="4091"/>
      <c r="AP935" s="4306">
        <f t="shared" si="889"/>
        <v>0</v>
      </c>
    </row>
    <row r="936" spans="1:42" ht="29.25" x14ac:dyDescent="0.25">
      <c r="A936" s="637">
        <v>1</v>
      </c>
      <c r="B936" s="637">
        <v>1</v>
      </c>
      <c r="C936" s="970" t="s">
        <v>143</v>
      </c>
      <c r="D936" s="970"/>
      <c r="E936" s="970"/>
      <c r="F936" s="1561">
        <f>SUM(F852,F789,F653,F527,F450,F396,F356,F250,F169,F95,F862)</f>
        <v>12831</v>
      </c>
      <c r="G936" s="4119">
        <f>SUM(G852,G789,G653,G527,G450,G396,G356,G250,G169,G95,G862)</f>
        <v>12712</v>
      </c>
      <c r="H936" s="1561">
        <f t="shared" si="860"/>
        <v>119</v>
      </c>
      <c r="I936" s="1120">
        <f>SUM(I852,I789,I653,I527,I450,I396,I356,I250,I169,I95,I862)</f>
        <v>7532.8333333333321</v>
      </c>
      <c r="J936" s="1120">
        <f>SUM(J852,J789,J653,J527,J450,J396,J356,J250,J169,J95,J862)</f>
        <v>7262</v>
      </c>
      <c r="K936" s="1120">
        <f t="shared" si="902"/>
        <v>96.404628625793762</v>
      </c>
      <c r="L936" s="3626">
        <f>SUM(L852,L789,L653,L527,L450,L396,L356,L250,L169,L95,L862)</f>
        <v>93</v>
      </c>
      <c r="M936" s="1120">
        <f>SUM(O936/F936)</f>
        <v>7.9158288519990645</v>
      </c>
      <c r="N936" s="1120">
        <f>S936/J936</f>
        <v>7.4884329385844124</v>
      </c>
      <c r="O936" s="1120">
        <f>SUM(O852,O789,O653,O527,O450,O396,O356,O250,O169,O95,O862)</f>
        <v>101568</v>
      </c>
      <c r="P936" s="1120">
        <v>100660</v>
      </c>
      <c r="Q936" s="1120">
        <f t="shared" si="861"/>
        <v>908</v>
      </c>
      <c r="R936" s="1120">
        <f>SUM(R852,R789,R653,R527,R450,R396,R356,R250,R169,R95,R862)</f>
        <v>59535.666666666664</v>
      </c>
      <c r="S936" s="1120">
        <f>SUM(S852,S789,S653,S527,S450,S396,S356,S250,S169,S95,S862)</f>
        <v>54381</v>
      </c>
      <c r="T936" s="1120">
        <f>S936/R936*100</f>
        <v>91.341884696568442</v>
      </c>
      <c r="U936" s="1120" t="e">
        <f>SUM(U852,U789,U653,U527,U450,U396,U356,U250,U169,U95,U862)</f>
        <v>#DIV/0!</v>
      </c>
      <c r="V936" s="944" t="e">
        <f>S936/$C$3*12/U936</f>
        <v>#DIV/0!</v>
      </c>
      <c r="W936" s="1898">
        <f t="shared" ref="W936:AM936" si="903">SUM(W852,W789,W653,W527,W450,W396,W356,W250,W169,W95,W862)</f>
        <v>455815.07370803517</v>
      </c>
      <c r="X936" s="1898">
        <f t="shared" ref="X936:Y936" si="904">SUM(X852,X789,X653,X527,X450,X396,X356,X250,X169,X95,X862)</f>
        <v>455815.07370803517</v>
      </c>
      <c r="Y936" s="1898">
        <f t="shared" si="904"/>
        <v>455815.07370803517</v>
      </c>
      <c r="Z936" s="1898">
        <f t="shared" ref="Z936:AA936" si="905">SUM(Z852,Z789,Z653,Z527,Z450,Z396,Z356,Z250,Z169,Z95,Z862)</f>
        <v>450310.33990395354</v>
      </c>
      <c r="AA936" s="1898">
        <f t="shared" si="905"/>
        <v>468327.49237755354</v>
      </c>
      <c r="AB936" s="1898">
        <f t="shared" ref="AB936:AC936" si="906">SUM(AB852,AB789,AB653,AB527,AB450,AB396,AB356,AB250,AB169,AB95,AB862)</f>
        <v>468327.49237755354</v>
      </c>
      <c r="AC936" s="1898">
        <f t="shared" si="906"/>
        <v>472110.64220084157</v>
      </c>
      <c r="AD936" s="1898">
        <f t="shared" ref="AD936" si="907">SUM(AD852,AD789,AD653,AD527,AD450,AD396,AD356,AD250,AD169,AD95,AD862)</f>
        <v>476394.60795994557</v>
      </c>
      <c r="AE936" s="1898">
        <f t="shared" si="903"/>
        <v>275116.50087956956</v>
      </c>
      <c r="AF936" s="1120">
        <f t="shared" si="903"/>
        <v>206316.48235999997</v>
      </c>
      <c r="AG936" s="3111">
        <f t="shared" si="903"/>
        <v>0</v>
      </c>
      <c r="AH936" s="1120">
        <f t="shared" si="903"/>
        <v>0</v>
      </c>
      <c r="AI936" s="1120">
        <f>SUM(AI852,AI789,AI653,AI527,AI450,AI396,AI356,AI250,AI169,AI95,AI862)</f>
        <v>-68800.018519569581</v>
      </c>
      <c r="AJ936" s="1120">
        <f t="shared" si="903"/>
        <v>-694.58648000000005</v>
      </c>
      <c r="AK936" s="1120">
        <f t="shared" si="903"/>
        <v>-1962.4859799999999</v>
      </c>
      <c r="AL936" s="1120">
        <f t="shared" si="903"/>
        <v>204353.99638</v>
      </c>
      <c r="AM936" s="3702">
        <f t="shared" si="903"/>
        <v>8379.0252700000001</v>
      </c>
      <c r="AN936" s="4091">
        <f>SUM(AN852,AN789,AN653,AN527,AN450,AN396,AN356,AN250,AN169,AN95,AN862)</f>
        <v>13</v>
      </c>
      <c r="AO936" s="4091">
        <f t="shared" ref="AO936" si="908">SUM(AO852,AO789,AO653,AO527,AO450,AO396,AO356,AO250,AO169,AO95,AO862)</f>
        <v>855.87462999999991</v>
      </c>
      <c r="AP936" s="4306">
        <f t="shared" si="889"/>
        <v>472110642.20084155</v>
      </c>
    </row>
    <row r="937" spans="1:42" ht="30" x14ac:dyDescent="0.25">
      <c r="A937" s="637">
        <v>1</v>
      </c>
      <c r="B937" s="637">
        <v>1</v>
      </c>
      <c r="C937" s="1128" t="s">
        <v>204</v>
      </c>
      <c r="D937" s="1128"/>
      <c r="E937" s="970"/>
      <c r="F937" s="1561">
        <f>F870+F171</f>
        <v>6240</v>
      </c>
      <c r="G937" s="4119">
        <f>G870+G171</f>
        <v>6240</v>
      </c>
      <c r="H937" s="1561">
        <f t="shared" si="860"/>
        <v>0</v>
      </c>
      <c r="I937" s="1120">
        <f>I870+I171</f>
        <v>3640</v>
      </c>
      <c r="J937" s="1120">
        <f>J870+J171</f>
        <v>3133</v>
      </c>
      <c r="K937" s="1120">
        <f t="shared" si="902"/>
        <v>86.071428571428584</v>
      </c>
      <c r="L937" s="3626">
        <f>L870+L171</f>
        <v>57</v>
      </c>
      <c r="M937" s="1123"/>
      <c r="N937" s="1123"/>
      <c r="O937" s="1120"/>
      <c r="P937" s="1120"/>
      <c r="Q937" s="1120">
        <f t="shared" si="861"/>
        <v>0</v>
      </c>
      <c r="R937" s="1120"/>
      <c r="S937" s="1120"/>
      <c r="T937" s="1120"/>
      <c r="U937" s="1120"/>
      <c r="V937" s="944"/>
      <c r="W937" s="1898">
        <f t="shared" ref="W937:AF937" si="909">W171</f>
        <v>0</v>
      </c>
      <c r="X937" s="1898">
        <f t="shared" si="909"/>
        <v>0</v>
      </c>
      <c r="Y937" s="1898">
        <f t="shared" si="909"/>
        <v>0</v>
      </c>
      <c r="Z937" s="1898">
        <f t="shared" si="909"/>
        <v>0</v>
      </c>
      <c r="AA937" s="1898">
        <f t="shared" ref="AA937:AB937" si="910">AA171</f>
        <v>0</v>
      </c>
      <c r="AB937" s="1898">
        <f t="shared" si="910"/>
        <v>0</v>
      </c>
      <c r="AC937" s="1898">
        <f t="shared" ref="AC937:AD937" si="911">AC171</f>
        <v>0</v>
      </c>
      <c r="AD937" s="1898">
        <f t="shared" si="911"/>
        <v>0</v>
      </c>
      <c r="AE937" s="1898">
        <f t="shared" si="909"/>
        <v>0</v>
      </c>
      <c r="AF937" s="1120">
        <f t="shared" si="909"/>
        <v>0</v>
      </c>
      <c r="AG937" s="3111"/>
      <c r="AH937" s="1120"/>
      <c r="AI937" s="1120">
        <f>AI171</f>
        <v>0</v>
      </c>
      <c r="AJ937" s="1120">
        <f>AJ171</f>
        <v>0</v>
      </c>
      <c r="AK937" s="1120">
        <f>AK171</f>
        <v>0</v>
      </c>
      <c r="AL937" s="1120">
        <f>AL171</f>
        <v>0</v>
      </c>
      <c r="AM937" s="3702">
        <f>AM171</f>
        <v>0</v>
      </c>
      <c r="AN937" s="4091">
        <f>AN870+AN171</f>
        <v>0</v>
      </c>
      <c r="AO937" s="4091">
        <f>AO171</f>
        <v>0</v>
      </c>
      <c r="AP937" s="4306">
        <f t="shared" si="889"/>
        <v>0</v>
      </c>
    </row>
    <row r="938" spans="1:42" ht="30" x14ac:dyDescent="0.25">
      <c r="B938" s="637">
        <v>1</v>
      </c>
      <c r="C938" s="1128" t="s">
        <v>205</v>
      </c>
      <c r="D938" s="1128"/>
      <c r="E938" s="970"/>
      <c r="F938" s="1561">
        <f>F869+F170</f>
        <v>7240</v>
      </c>
      <c r="G938" s="4119">
        <f>G869+G170</f>
        <v>7240</v>
      </c>
      <c r="H938" s="1561">
        <f t="shared" si="860"/>
        <v>0</v>
      </c>
      <c r="I938" s="1120">
        <f>I869+I170</f>
        <v>4224</v>
      </c>
      <c r="J938" s="1120">
        <f>J869+J170</f>
        <v>3903</v>
      </c>
      <c r="K938" s="1120">
        <f t="shared" si="902"/>
        <v>92.400568181818173</v>
      </c>
      <c r="L938" s="3626">
        <f>L869+L170</f>
        <v>213</v>
      </c>
      <c r="M938" s="1129"/>
      <c r="N938" s="1129"/>
      <c r="O938" s="1130"/>
      <c r="P938" s="1130"/>
      <c r="Q938" s="1130">
        <f t="shared" si="861"/>
        <v>0</v>
      </c>
      <c r="R938" s="1130"/>
      <c r="S938" s="1130"/>
      <c r="T938" s="1130"/>
      <c r="U938" s="1130"/>
      <c r="V938" s="969"/>
      <c r="W938" s="1899"/>
      <c r="X938" s="1899"/>
      <c r="Y938" s="1899"/>
      <c r="Z938" s="1899"/>
      <c r="AA938" s="1899"/>
      <c r="AB938" s="1899"/>
      <c r="AC938" s="1899"/>
      <c r="AD938" s="1899"/>
      <c r="AE938" s="1898"/>
      <c r="AF938" s="1130"/>
      <c r="AG938" s="3112"/>
      <c r="AH938" s="1130"/>
      <c r="AI938" s="1130"/>
      <c r="AJ938" s="1130"/>
      <c r="AK938" s="1130"/>
      <c r="AL938" s="1130"/>
      <c r="AM938" s="3702"/>
      <c r="AN938" s="4091">
        <f>AN869+AN170</f>
        <v>0</v>
      </c>
      <c r="AO938" s="4120"/>
      <c r="AP938" s="4306">
        <f t="shared" si="889"/>
        <v>0</v>
      </c>
    </row>
    <row r="939" spans="1:42" x14ac:dyDescent="0.25">
      <c r="B939" s="637">
        <v>1</v>
      </c>
      <c r="C939" s="1128" t="s">
        <v>233</v>
      </c>
      <c r="D939" s="1128"/>
      <c r="E939" s="970"/>
      <c r="F939" s="1561">
        <f>F871</f>
        <v>350</v>
      </c>
      <c r="G939" s="4119">
        <f>G871</f>
        <v>350</v>
      </c>
      <c r="H939" s="1561">
        <f t="shared" si="860"/>
        <v>0</v>
      </c>
      <c r="I939" s="1120">
        <f>I871</f>
        <v>204</v>
      </c>
      <c r="J939" s="1120">
        <f>J871</f>
        <v>454</v>
      </c>
      <c r="K939" s="1120">
        <f t="shared" si="902"/>
        <v>222.54901960784315</v>
      </c>
      <c r="L939" s="3626">
        <f>L871</f>
        <v>73</v>
      </c>
      <c r="M939" s="1129"/>
      <c r="N939" s="1129"/>
      <c r="O939" s="1130"/>
      <c r="P939" s="1130"/>
      <c r="Q939" s="1130">
        <f t="shared" si="861"/>
        <v>0</v>
      </c>
      <c r="R939" s="1130"/>
      <c r="S939" s="1130"/>
      <c r="T939" s="1130"/>
      <c r="U939" s="1130"/>
      <c r="V939" s="969"/>
      <c r="W939" s="1899"/>
      <c r="X939" s="1899"/>
      <c r="Y939" s="1899"/>
      <c r="Z939" s="1899"/>
      <c r="AA939" s="1899"/>
      <c r="AB939" s="1899"/>
      <c r="AC939" s="1899"/>
      <c r="AD939" s="1899"/>
      <c r="AE939" s="1898"/>
      <c r="AF939" s="1130"/>
      <c r="AG939" s="3112"/>
      <c r="AH939" s="1130"/>
      <c r="AI939" s="1130"/>
      <c r="AJ939" s="1130"/>
      <c r="AK939" s="1130"/>
      <c r="AL939" s="1130"/>
      <c r="AM939" s="3702"/>
      <c r="AN939" s="4091">
        <f>AN871</f>
        <v>0</v>
      </c>
      <c r="AO939" s="4120"/>
      <c r="AP939" s="4306">
        <f t="shared" si="889"/>
        <v>0</v>
      </c>
    </row>
    <row r="940" spans="1:42" x14ac:dyDescent="0.25">
      <c r="B940" s="637">
        <v>1</v>
      </c>
      <c r="C940" s="1128" t="s">
        <v>231</v>
      </c>
      <c r="D940" s="1128"/>
      <c r="E940" s="970"/>
      <c r="F940" s="1561">
        <f>SUM(F872,F172)</f>
        <v>13830</v>
      </c>
      <c r="G940" s="4119">
        <f>SUM(G872,G172)</f>
        <v>13830</v>
      </c>
      <c r="H940" s="1561">
        <f t="shared" si="860"/>
        <v>0</v>
      </c>
      <c r="I940" s="1120">
        <f t="shared" ref="I940:J940" si="912">SUM(I872,I172)</f>
        <v>8068</v>
      </c>
      <c r="J940" s="1120">
        <f t="shared" si="912"/>
        <v>7490</v>
      </c>
      <c r="K940" s="1120">
        <f t="shared" si="902"/>
        <v>92.835894893406049</v>
      </c>
      <c r="L940" s="3626">
        <f t="shared" ref="L940" si="913">SUM(L872,L172)</f>
        <v>343</v>
      </c>
      <c r="M940" s="1123"/>
      <c r="N940" s="1129"/>
      <c r="O940" s="1130"/>
      <c r="P940" s="1130"/>
      <c r="Q940" s="1130">
        <f t="shared" si="861"/>
        <v>0</v>
      </c>
      <c r="R940" s="1130"/>
      <c r="S940" s="1120"/>
      <c r="T940" s="1130"/>
      <c r="U940" s="1130"/>
      <c r="V940" s="944"/>
      <c r="W940" s="1899">
        <f t="shared" ref="W940:AB940" si="914">SUM(W172,W873)</f>
        <v>99443.578500000003</v>
      </c>
      <c r="X940" s="1899">
        <f t="shared" si="914"/>
        <v>99443.578500000003</v>
      </c>
      <c r="Y940" s="1899">
        <f t="shared" si="914"/>
        <v>99443.578500000003</v>
      </c>
      <c r="Z940" s="1899">
        <f t="shared" si="914"/>
        <v>99443.578500000003</v>
      </c>
      <c r="AA940" s="1899">
        <f t="shared" si="914"/>
        <v>99443.578500000003</v>
      </c>
      <c r="AB940" s="1899">
        <f t="shared" si="914"/>
        <v>99443.578500000003</v>
      </c>
      <c r="AC940" s="1899">
        <f t="shared" ref="AC940:AD940" si="915">SUM(AC172,AC873)</f>
        <v>99443.578500000003</v>
      </c>
      <c r="AD940" s="1899">
        <f t="shared" si="915"/>
        <v>99443.578500000003</v>
      </c>
      <c r="AE940" s="1898">
        <f t="shared" ref="AE940:AN940" si="916">SUM(AE872,AE172)</f>
        <v>58008.754125000007</v>
      </c>
      <c r="AF940" s="1130">
        <f t="shared" si="916"/>
        <v>53997.931079999995</v>
      </c>
      <c r="AG940" s="3111">
        <f t="shared" si="916"/>
        <v>0</v>
      </c>
      <c r="AH940" s="1120">
        <f t="shared" si="916"/>
        <v>0</v>
      </c>
      <c r="AI940" s="1120">
        <f t="shared" si="916"/>
        <v>-4010.8230450000119</v>
      </c>
      <c r="AJ940" s="1130">
        <f t="shared" si="916"/>
        <v>0</v>
      </c>
      <c r="AK940" s="1130">
        <f t="shared" si="916"/>
        <v>-25.17559</v>
      </c>
      <c r="AL940" s="1130">
        <f t="shared" si="916"/>
        <v>53972.755489999996</v>
      </c>
      <c r="AM940" s="3702">
        <f t="shared" si="916"/>
        <v>2442.0758300000002</v>
      </c>
      <c r="AN940" s="4091">
        <f t="shared" si="916"/>
        <v>0</v>
      </c>
      <c r="AO940" s="4120">
        <f t="shared" ref="AO940" si="917">SUM(AO872,AO172)</f>
        <v>0</v>
      </c>
      <c r="AP940" s="4306">
        <f t="shared" si="889"/>
        <v>99443578.5</v>
      </c>
    </row>
    <row r="941" spans="1:42" x14ac:dyDescent="0.25">
      <c r="A941" s="637">
        <v>1</v>
      </c>
      <c r="B941" s="637">
        <v>1</v>
      </c>
      <c r="C941" s="971" t="s">
        <v>217</v>
      </c>
      <c r="D941" s="971"/>
      <c r="E941" s="963"/>
      <c r="F941" s="1562">
        <f t="shared" ref="F941:J945" si="918">F712</f>
        <v>77846</v>
      </c>
      <c r="G941" s="4636">
        <f t="shared" ref="G941" si="919">G712</f>
        <v>77846</v>
      </c>
      <c r="H941" s="1562">
        <f t="shared" si="860"/>
        <v>0</v>
      </c>
      <c r="I941" s="1131">
        <f t="shared" si="918"/>
        <v>45410</v>
      </c>
      <c r="J941" s="1131">
        <f t="shared" si="918"/>
        <v>46788</v>
      </c>
      <c r="K941" s="1131">
        <f t="shared" si="902"/>
        <v>103.03457388240476</v>
      </c>
      <c r="L941" s="3630">
        <f>L712</f>
        <v>3</v>
      </c>
      <c r="M941" s="1132"/>
      <c r="N941" s="1123"/>
      <c r="O941" s="1120"/>
      <c r="P941" s="1120"/>
      <c r="Q941" s="1120">
        <f t="shared" si="861"/>
        <v>0</v>
      </c>
      <c r="R941" s="1120"/>
      <c r="S941" s="1131"/>
      <c r="T941" s="1120"/>
      <c r="U941" s="1120"/>
      <c r="V941" s="1108"/>
      <c r="W941" s="1898"/>
      <c r="X941" s="1898"/>
      <c r="Y941" s="1898"/>
      <c r="Z941" s="1898"/>
      <c r="AA941" s="1898"/>
      <c r="AB941" s="1898"/>
      <c r="AC941" s="1898"/>
      <c r="AD941" s="1898"/>
      <c r="AE941" s="1898"/>
      <c r="AF941" s="1120"/>
      <c r="AG941" s="3113"/>
      <c r="AH941" s="1131"/>
      <c r="AI941" s="1131"/>
      <c r="AJ941" s="1131"/>
      <c r="AK941" s="1120"/>
      <c r="AL941" s="1120"/>
      <c r="AM941" s="3702"/>
      <c r="AN941" s="4100">
        <f t="shared" ref="AN941" si="920">AN712</f>
        <v>0</v>
      </c>
      <c r="AO941" s="4091"/>
      <c r="AP941" s="4306">
        <f t="shared" si="889"/>
        <v>0</v>
      </c>
    </row>
    <row r="942" spans="1:42" x14ac:dyDescent="0.25">
      <c r="A942" s="637">
        <v>1</v>
      </c>
      <c r="B942" s="637">
        <v>1</v>
      </c>
      <c r="C942" s="974" t="s">
        <v>218</v>
      </c>
      <c r="D942" s="1709"/>
      <c r="E942" s="970"/>
      <c r="F942" s="1561">
        <f t="shared" si="918"/>
        <v>77846</v>
      </c>
      <c r="G942" s="4119">
        <f t="shared" ref="G942" si="921">G713</f>
        <v>77846</v>
      </c>
      <c r="H942" s="1561">
        <f t="shared" si="860"/>
        <v>0</v>
      </c>
      <c r="I942" s="1120">
        <f t="shared" si="918"/>
        <v>45410</v>
      </c>
      <c r="J942" s="1120">
        <f t="shared" si="918"/>
        <v>46788</v>
      </c>
      <c r="K942" s="1120">
        <f t="shared" si="902"/>
        <v>103.03457388240476</v>
      </c>
      <c r="L942" s="3626">
        <f>L713</f>
        <v>3</v>
      </c>
      <c r="M942" s="1123"/>
      <c r="N942" s="1123"/>
      <c r="O942" s="1120"/>
      <c r="P942" s="1120"/>
      <c r="Q942" s="1120">
        <f t="shared" si="861"/>
        <v>0</v>
      </c>
      <c r="R942" s="1120"/>
      <c r="S942" s="1120"/>
      <c r="T942" s="1120"/>
      <c r="U942" s="1120"/>
      <c r="V942" s="944"/>
      <c r="W942" s="1898"/>
      <c r="X942" s="1898"/>
      <c r="Y942" s="1898"/>
      <c r="Z942" s="1898"/>
      <c r="AA942" s="1898"/>
      <c r="AB942" s="1898"/>
      <c r="AC942" s="1898"/>
      <c r="AD942" s="1898"/>
      <c r="AE942" s="1898"/>
      <c r="AF942" s="1120"/>
      <c r="AG942" s="3111"/>
      <c r="AH942" s="1120"/>
      <c r="AI942" s="1120"/>
      <c r="AJ942" s="1124"/>
      <c r="AK942" s="1124"/>
      <c r="AL942" s="1120"/>
      <c r="AM942" s="3702"/>
      <c r="AN942" s="4091">
        <f t="shared" ref="AN942" si="922">AN713</f>
        <v>0</v>
      </c>
      <c r="AO942" s="4091"/>
      <c r="AP942" s="4306">
        <f t="shared" si="889"/>
        <v>0</v>
      </c>
    </row>
    <row r="943" spans="1:42" x14ac:dyDescent="0.25">
      <c r="A943" s="637">
        <v>1</v>
      </c>
      <c r="B943" s="637">
        <v>1</v>
      </c>
      <c r="C943" s="971" t="s">
        <v>219</v>
      </c>
      <c r="D943" s="961"/>
      <c r="E943" s="970"/>
      <c r="F943" s="1561">
        <f t="shared" si="918"/>
        <v>10</v>
      </c>
      <c r="G943" s="4119">
        <f t="shared" ref="G943" si="923">G714</f>
        <v>10</v>
      </c>
      <c r="H943" s="1561">
        <f t="shared" si="860"/>
        <v>0</v>
      </c>
      <c r="I943" s="1120">
        <f t="shared" si="918"/>
        <v>6</v>
      </c>
      <c r="J943" s="1120">
        <f t="shared" si="918"/>
        <v>3</v>
      </c>
      <c r="K943" s="1120">
        <f t="shared" si="902"/>
        <v>50</v>
      </c>
      <c r="L943" s="3626">
        <f>L714</f>
        <v>0</v>
      </c>
      <c r="M943" s="1123"/>
      <c r="N943" s="1123"/>
      <c r="O943" s="1120"/>
      <c r="P943" s="1120"/>
      <c r="Q943" s="1120">
        <f t="shared" si="861"/>
        <v>0</v>
      </c>
      <c r="R943" s="1120"/>
      <c r="S943" s="1120"/>
      <c r="T943" s="1120"/>
      <c r="U943" s="1120"/>
      <c r="V943" s="944"/>
      <c r="W943" s="1898"/>
      <c r="X943" s="1898"/>
      <c r="Y943" s="1898"/>
      <c r="Z943" s="1898"/>
      <c r="AA943" s="1898"/>
      <c r="AB943" s="1898"/>
      <c r="AC943" s="1898"/>
      <c r="AD943" s="1898"/>
      <c r="AE943" s="1898"/>
      <c r="AF943" s="1120"/>
      <c r="AG943" s="3111"/>
      <c r="AH943" s="1120"/>
      <c r="AI943" s="1120"/>
      <c r="AJ943" s="1124"/>
      <c r="AK943" s="1124"/>
      <c r="AL943" s="1120"/>
      <c r="AM943" s="3702"/>
      <c r="AN943" s="4091">
        <f t="shared" ref="AN943" si="924">AN714</f>
        <v>0</v>
      </c>
      <c r="AO943" s="4091"/>
      <c r="AP943" s="4306">
        <f t="shared" si="889"/>
        <v>0</v>
      </c>
    </row>
    <row r="944" spans="1:42" ht="30" x14ac:dyDescent="0.25">
      <c r="A944" s="637">
        <v>1</v>
      </c>
      <c r="B944" s="637">
        <v>1</v>
      </c>
      <c r="C944" s="1401" t="s">
        <v>220</v>
      </c>
      <c r="D944" s="1401"/>
      <c r="E944" s="963"/>
      <c r="F944" s="1563">
        <f t="shared" si="918"/>
        <v>10</v>
      </c>
      <c r="G944" s="4653">
        <f t="shared" ref="G944" si="925">G715</f>
        <v>10</v>
      </c>
      <c r="H944" s="1563">
        <f t="shared" si="860"/>
        <v>0</v>
      </c>
      <c r="I944" s="1120">
        <f t="shared" si="918"/>
        <v>6</v>
      </c>
      <c r="J944" s="1130">
        <f t="shared" si="918"/>
        <v>3</v>
      </c>
      <c r="K944" s="1120">
        <f t="shared" si="902"/>
        <v>50</v>
      </c>
      <c r="L944" s="3640">
        <f>L715</f>
        <v>0</v>
      </c>
      <c r="M944" s="1129"/>
      <c r="N944" s="1129"/>
      <c r="O944" s="1120"/>
      <c r="P944" s="1120"/>
      <c r="Q944" s="1120">
        <f t="shared" si="861"/>
        <v>0</v>
      </c>
      <c r="R944" s="1120"/>
      <c r="S944" s="1130"/>
      <c r="T944" s="1120"/>
      <c r="U944" s="1130"/>
      <c r="V944" s="969"/>
      <c r="W944" s="1899"/>
      <c r="X944" s="1899"/>
      <c r="Y944" s="1899"/>
      <c r="Z944" s="1899"/>
      <c r="AA944" s="1899"/>
      <c r="AB944" s="1899"/>
      <c r="AC944" s="1899"/>
      <c r="AD944" s="1899"/>
      <c r="AE944" s="1898"/>
      <c r="AF944" s="1130"/>
      <c r="AG944" s="3112"/>
      <c r="AH944" s="1130"/>
      <c r="AI944" s="1130"/>
      <c r="AJ944" s="1438"/>
      <c r="AK944" s="1438"/>
      <c r="AL944" s="1130"/>
      <c r="AM944" s="3702"/>
      <c r="AN944" s="4120">
        <f t="shared" ref="AN944" si="926">AN715</f>
        <v>0</v>
      </c>
      <c r="AO944" s="4120"/>
      <c r="AP944" s="4306">
        <f t="shared" si="889"/>
        <v>0</v>
      </c>
    </row>
    <row r="945" spans="1:42" ht="29.25" thickBot="1" x14ac:dyDescent="0.3">
      <c r="B945" s="637">
        <v>1</v>
      </c>
      <c r="C945" s="1424" t="s">
        <v>225</v>
      </c>
      <c r="D945" s="1424"/>
      <c r="E945" s="1097"/>
      <c r="F945" s="1564">
        <f t="shared" si="918"/>
        <v>77856</v>
      </c>
      <c r="G945" s="4654">
        <f t="shared" ref="G945" si="927">G716</f>
        <v>77856</v>
      </c>
      <c r="H945" s="1564">
        <f t="shared" si="860"/>
        <v>0</v>
      </c>
      <c r="I945" s="1133">
        <f t="shared" si="918"/>
        <v>45416</v>
      </c>
      <c r="J945" s="1133">
        <f t="shared" si="918"/>
        <v>46791</v>
      </c>
      <c r="K945" s="1133">
        <f t="shared" si="902"/>
        <v>103.02756737713581</v>
      </c>
      <c r="L945" s="3641">
        <f>L716</f>
        <v>3</v>
      </c>
      <c r="M945" s="1134"/>
      <c r="N945" s="1134"/>
      <c r="O945" s="1133"/>
      <c r="P945" s="1133"/>
      <c r="Q945" s="1133">
        <f t="shared" si="861"/>
        <v>0</v>
      </c>
      <c r="R945" s="1133"/>
      <c r="S945" s="1133"/>
      <c r="T945" s="1133"/>
      <c r="U945" s="1133"/>
      <c r="V945" s="979"/>
      <c r="W945" s="1900">
        <f t="shared" ref="W945:AN945" si="928">W716</f>
        <v>407756.09796000004</v>
      </c>
      <c r="X945" s="1900">
        <f t="shared" ref="X945:Y945" si="929">X716</f>
        <v>407756.09796000004</v>
      </c>
      <c r="Y945" s="1900">
        <f t="shared" si="929"/>
        <v>407756.09796000004</v>
      </c>
      <c r="Z945" s="1900">
        <f t="shared" ref="Z945:AA945" si="930">Z716</f>
        <v>407756.09796000004</v>
      </c>
      <c r="AA945" s="1900">
        <f t="shared" si="930"/>
        <v>407756.09796000004</v>
      </c>
      <c r="AB945" s="1900">
        <f t="shared" ref="AB945:AC945" si="931">AB716</f>
        <v>407756.09796000004</v>
      </c>
      <c r="AC945" s="1900">
        <f t="shared" si="931"/>
        <v>407756.09796000004</v>
      </c>
      <c r="AD945" s="1900">
        <f t="shared" ref="AD945" si="932">AD716</f>
        <v>407756.09796000004</v>
      </c>
      <c r="AE945" s="1900">
        <f t="shared" si="928"/>
        <v>237857.72381000002</v>
      </c>
      <c r="AF945" s="1133">
        <f t="shared" si="928"/>
        <v>237704.97330999994</v>
      </c>
      <c r="AG945" s="3114">
        <f t="shared" si="928"/>
        <v>0</v>
      </c>
      <c r="AH945" s="1133">
        <f t="shared" si="928"/>
        <v>0</v>
      </c>
      <c r="AI945" s="1133">
        <f t="shared" si="928"/>
        <v>-152.75050000008196</v>
      </c>
      <c r="AJ945" s="1133">
        <f t="shared" si="928"/>
        <v>0</v>
      </c>
      <c r="AK945" s="1133">
        <f t="shared" si="928"/>
        <v>-78.768000000000001</v>
      </c>
      <c r="AL945" s="1133">
        <f t="shared" si="928"/>
        <v>237626.20530999993</v>
      </c>
      <c r="AM945" s="3703">
        <f t="shared" si="928"/>
        <v>0</v>
      </c>
      <c r="AN945" s="4121">
        <f t="shared" si="928"/>
        <v>0</v>
      </c>
      <c r="AO945" s="4121">
        <f t="shared" ref="AO945" si="933">AO716</f>
        <v>0</v>
      </c>
      <c r="AP945" s="4306">
        <f t="shared" si="889"/>
        <v>407756097.96000004</v>
      </c>
    </row>
    <row r="946" spans="1:42" x14ac:dyDescent="0.25">
      <c r="A946" s="637">
        <v>1</v>
      </c>
      <c r="B946" s="637">
        <v>1</v>
      </c>
      <c r="C946" s="301"/>
      <c r="D946" s="301"/>
      <c r="E946" s="301"/>
      <c r="F946" s="1565"/>
      <c r="G946" s="4381"/>
      <c r="H946" s="1565">
        <f t="shared" si="860"/>
        <v>0</v>
      </c>
      <c r="I946" s="247"/>
      <c r="J946" s="247"/>
      <c r="K946" s="247"/>
      <c r="L946" s="3417"/>
      <c r="M946" s="143"/>
      <c r="N946" s="143"/>
      <c r="O946" s="247"/>
      <c r="P946" s="247"/>
      <c r="Q946" s="247">
        <f t="shared" si="861"/>
        <v>0</v>
      </c>
      <c r="R946" s="247"/>
      <c r="S946" s="247"/>
      <c r="T946" s="247"/>
      <c r="U946" s="247"/>
      <c r="V946" s="247"/>
      <c r="W946" s="1901"/>
      <c r="X946" s="1901"/>
      <c r="Y946" s="1901"/>
      <c r="Z946" s="1901"/>
      <c r="AA946" s="1901"/>
      <c r="AB946" s="1901"/>
      <c r="AC946" s="1901"/>
      <c r="AD946" s="1901"/>
      <c r="AE946" s="2956"/>
      <c r="AF946" s="247"/>
      <c r="AG946" s="3115"/>
      <c r="AH946" s="247"/>
      <c r="AI946" s="247"/>
      <c r="AJ946" s="709"/>
      <c r="AK946" s="709"/>
      <c r="AL946" s="247"/>
      <c r="AM946" s="3712"/>
      <c r="AN946" s="3870"/>
      <c r="AO946" s="3870"/>
      <c r="AP946" s="4306">
        <f t="shared" si="889"/>
        <v>0</v>
      </c>
    </row>
    <row r="947" spans="1:42" x14ac:dyDescent="0.25">
      <c r="A947" s="637">
        <v>1</v>
      </c>
      <c r="B947" s="637">
        <v>1</v>
      </c>
      <c r="C947" s="710" t="s">
        <v>84</v>
      </c>
      <c r="D947" s="710"/>
      <c r="E947" s="710"/>
      <c r="F947" s="664"/>
      <c r="G947" s="4153"/>
      <c r="H947" s="664">
        <f t="shared" si="860"/>
        <v>0</v>
      </c>
      <c r="I947" s="596"/>
      <c r="J947" s="596"/>
      <c r="K947" s="596"/>
      <c r="L947" s="3529"/>
      <c r="M947" s="596"/>
      <c r="N947" s="596"/>
      <c r="O947" s="596"/>
      <c r="P947" s="596"/>
      <c r="Q947" s="596">
        <f t="shared" si="861"/>
        <v>0</v>
      </c>
      <c r="R947" s="596"/>
      <c r="S947" s="596"/>
      <c r="T947" s="596"/>
      <c r="U947" s="596"/>
      <c r="V947" s="596"/>
      <c r="W947" s="565"/>
      <c r="X947" s="565"/>
      <c r="Y947" s="565"/>
      <c r="Z947" s="565"/>
      <c r="AA947" s="565"/>
      <c r="AB947" s="565"/>
      <c r="AC947" s="565"/>
      <c r="AD947" s="565"/>
      <c r="AE947" s="2903"/>
      <c r="AF947" s="43"/>
      <c r="AG947" s="3067"/>
      <c r="AH947" s="43"/>
      <c r="AI947" s="43"/>
      <c r="AJ947" s="581"/>
      <c r="AK947" s="581"/>
      <c r="AL947" s="43"/>
      <c r="AM947" s="3702"/>
      <c r="AN947" s="1271"/>
      <c r="AO947" s="1270"/>
      <c r="AP947" s="4306">
        <f t="shared" si="889"/>
        <v>0</v>
      </c>
    </row>
    <row r="948" spans="1:42" ht="47.25" x14ac:dyDescent="0.25">
      <c r="A948" s="637">
        <v>1</v>
      </c>
      <c r="B948" s="637">
        <v>1</v>
      </c>
      <c r="C948" s="1007" t="s">
        <v>653</v>
      </c>
      <c r="D948" s="464"/>
      <c r="E948" s="363"/>
      <c r="F948" s="1340"/>
      <c r="G948" s="4070"/>
      <c r="H948" s="1340">
        <f t="shared" si="860"/>
        <v>0</v>
      </c>
      <c r="I948" s="553"/>
      <c r="J948" s="553"/>
      <c r="K948" s="553"/>
      <c r="L948" s="3642"/>
      <c r="M948" s="595"/>
      <c r="N948" s="595"/>
      <c r="O948" s="595"/>
      <c r="P948" s="595"/>
      <c r="Q948" s="595">
        <f t="shared" si="861"/>
        <v>0</v>
      </c>
      <c r="R948" s="595"/>
      <c r="S948" s="595"/>
      <c r="T948" s="595"/>
      <c r="U948" s="595"/>
      <c r="V948" s="595"/>
      <c r="W948" s="565"/>
      <c r="X948" s="565"/>
      <c r="Y948" s="565"/>
      <c r="Z948" s="565"/>
      <c r="AA948" s="565"/>
      <c r="AB948" s="565"/>
      <c r="AC948" s="565"/>
      <c r="AD948" s="565"/>
      <c r="AE948" s="2903"/>
      <c r="AF948" s="43"/>
      <c r="AG948" s="3067"/>
      <c r="AH948" s="43"/>
      <c r="AI948" s="43"/>
      <c r="AJ948" s="581"/>
      <c r="AK948" s="581"/>
      <c r="AL948" s="43"/>
      <c r="AM948" s="3702"/>
      <c r="AN948" s="4122"/>
      <c r="AO948" s="1270"/>
      <c r="AP948" s="4306">
        <f t="shared" si="889"/>
        <v>0</v>
      </c>
    </row>
    <row r="949" spans="1:42" s="47" customFormat="1" x14ac:dyDescent="0.25">
      <c r="A949" s="637">
        <v>1</v>
      </c>
      <c r="B949" s="637">
        <v>1</v>
      </c>
      <c r="C949" s="560" t="s">
        <v>5</v>
      </c>
      <c r="D949" s="560"/>
      <c r="E949" s="560"/>
      <c r="F949" s="745"/>
      <c r="G949" s="4183"/>
      <c r="H949" s="745">
        <f t="shared" si="860"/>
        <v>0</v>
      </c>
      <c r="I949" s="192"/>
      <c r="J949" s="192"/>
      <c r="K949" s="192"/>
      <c r="L949" s="3512"/>
      <c r="M949" s="192"/>
      <c r="N949" s="192"/>
      <c r="O949" s="561"/>
      <c r="P949" s="561"/>
      <c r="Q949" s="561">
        <f t="shared" si="861"/>
        <v>0</v>
      </c>
      <c r="R949" s="561"/>
      <c r="S949" s="561"/>
      <c r="T949" s="561"/>
      <c r="U949" s="561"/>
      <c r="V949" s="561"/>
      <c r="W949" s="1902"/>
      <c r="X949" s="1902"/>
      <c r="Y949" s="1902"/>
      <c r="Z949" s="1902"/>
      <c r="AA949" s="1902"/>
      <c r="AB949" s="1902"/>
      <c r="AC949" s="1902"/>
      <c r="AD949" s="1902"/>
      <c r="AE949" s="2957"/>
      <c r="AF949" s="192"/>
      <c r="AG949" s="3116"/>
      <c r="AH949" s="192"/>
      <c r="AI949" s="192"/>
      <c r="AJ949" s="192"/>
      <c r="AK949" s="192"/>
      <c r="AL949" s="192"/>
      <c r="AM949" s="3702"/>
      <c r="AN949" s="1272"/>
      <c r="AO949" s="1272"/>
      <c r="AP949" s="4306">
        <f t="shared" si="889"/>
        <v>0</v>
      </c>
    </row>
    <row r="950" spans="1:42" s="47" customFormat="1" x14ac:dyDescent="0.25">
      <c r="A950" s="637"/>
      <c r="B950" s="637">
        <v>1</v>
      </c>
      <c r="C950" s="100" t="s">
        <v>510</v>
      </c>
      <c r="D950" s="3352" t="s">
        <v>280</v>
      </c>
      <c r="E950" s="563">
        <v>340</v>
      </c>
      <c r="F950" s="1566">
        <v>302</v>
      </c>
      <c r="G950" s="4483">
        <v>302</v>
      </c>
      <c r="H950" s="1566">
        <f t="shared" si="860"/>
        <v>0</v>
      </c>
      <c r="I950" s="69">
        <f>F950/12*$C$3</f>
        <v>176.16666666666669</v>
      </c>
      <c r="J950" s="69"/>
      <c r="K950" s="711">
        <f t="shared" ref="K950:K961" si="934">J950/I950*100</f>
        <v>0</v>
      </c>
      <c r="L950" s="3375"/>
      <c r="M950" s="564">
        <v>10</v>
      </c>
      <c r="N950" s="70" t="e">
        <f t="shared" ref="N950" si="935">S950/J950</f>
        <v>#DIV/0!</v>
      </c>
      <c r="O950" s="71">
        <f t="shared" ref="O950:O960" si="936">ROUND(F950*M950,0)</f>
        <v>3020</v>
      </c>
      <c r="P950" s="71">
        <v>3020</v>
      </c>
      <c r="Q950" s="71">
        <f t="shared" si="861"/>
        <v>0</v>
      </c>
      <c r="R950" s="71">
        <f t="shared" ref="R950" si="937">ROUND(O950/12*$C$3,0)</f>
        <v>1762</v>
      </c>
      <c r="S950" s="71"/>
      <c r="T950" s="71">
        <f t="shared" ref="T950" si="938">S950/R950*100</f>
        <v>0</v>
      </c>
      <c r="U950" s="71">
        <f t="shared" ref="U950:U960" si="939">ROUND(O950/E950,0)</f>
        <v>9</v>
      </c>
      <c r="V950" s="71">
        <f t="shared" ref="V950" si="940">S950/$C$3*12/U950</f>
        <v>0</v>
      </c>
      <c r="W950" s="1879"/>
      <c r="X950" s="1879"/>
      <c r="Y950" s="1879"/>
      <c r="Z950" s="1879"/>
      <c r="AA950" s="1879"/>
      <c r="AB950" s="1879"/>
      <c r="AC950" s="1879"/>
      <c r="AD950" s="1879"/>
      <c r="AE950" s="2905"/>
      <c r="AF950" s="613"/>
      <c r="AG950" s="3070"/>
      <c r="AH950" s="613"/>
      <c r="AI950" s="613"/>
      <c r="AJ950" s="613"/>
      <c r="AK950" s="613"/>
      <c r="AL950" s="613"/>
      <c r="AM950" s="3702"/>
      <c r="AN950" s="3832"/>
      <c r="AO950" s="4034"/>
      <c r="AP950" s="4306">
        <f t="shared" si="889"/>
        <v>0</v>
      </c>
    </row>
    <row r="951" spans="1:42" s="47" customFormat="1" x14ac:dyDescent="0.25">
      <c r="A951" s="637">
        <v>1</v>
      </c>
      <c r="B951" s="637">
        <v>1</v>
      </c>
      <c r="C951" s="100" t="s">
        <v>24</v>
      </c>
      <c r="D951" s="3352" t="s">
        <v>280</v>
      </c>
      <c r="E951" s="563">
        <v>340</v>
      </c>
      <c r="F951" s="1566">
        <v>1136</v>
      </c>
      <c r="G951" s="4483">
        <v>1136</v>
      </c>
      <c r="H951" s="1566">
        <f t="shared" si="860"/>
        <v>0</v>
      </c>
      <c r="I951" s="69">
        <f>F951/12*$C$3</f>
        <v>662.66666666666674</v>
      </c>
      <c r="J951" s="69">
        <v>502</v>
      </c>
      <c r="K951" s="711">
        <f t="shared" si="934"/>
        <v>75.754527162977865</v>
      </c>
      <c r="L951" s="3375"/>
      <c r="M951" s="564">
        <v>6.1</v>
      </c>
      <c r="N951" s="70">
        <f t="shared" ref="N951:N961" si="941">S951/J951</f>
        <v>5.9442231075697212</v>
      </c>
      <c r="O951" s="71">
        <f t="shared" si="936"/>
        <v>6930</v>
      </c>
      <c r="P951" s="71">
        <v>6930</v>
      </c>
      <c r="Q951" s="71">
        <f t="shared" si="861"/>
        <v>0</v>
      </c>
      <c r="R951" s="71">
        <f t="shared" ref="R951:R960" si="942">ROUND(O951/12*$C$3,0)</f>
        <v>4043</v>
      </c>
      <c r="S951" s="71">
        <v>2984</v>
      </c>
      <c r="T951" s="71">
        <f t="shared" ref="T951:T961" si="943">S951/R951*100</f>
        <v>73.806579272817217</v>
      </c>
      <c r="U951" s="71">
        <f t="shared" si="939"/>
        <v>20</v>
      </c>
      <c r="V951" s="71">
        <f t="shared" ref="V951:V961" si="944">S951/$C$3*12/U951</f>
        <v>255.77142857142857</v>
      </c>
      <c r="W951" s="1879"/>
      <c r="X951" s="1879"/>
      <c r="Y951" s="1879"/>
      <c r="Z951" s="1879"/>
      <c r="AA951" s="1879"/>
      <c r="AB951" s="1879"/>
      <c r="AC951" s="1879"/>
      <c r="AD951" s="1879"/>
      <c r="AE951" s="2905"/>
      <c r="AF951" s="613"/>
      <c r="AG951" s="3070"/>
      <c r="AH951" s="613"/>
      <c r="AI951" s="613"/>
      <c r="AJ951" s="613"/>
      <c r="AK951" s="613"/>
      <c r="AL951" s="613"/>
      <c r="AM951" s="3702"/>
      <c r="AN951" s="3832"/>
      <c r="AO951" s="4034"/>
      <c r="AP951" s="4306">
        <f t="shared" si="889"/>
        <v>0</v>
      </c>
    </row>
    <row r="952" spans="1:42" s="47" customFormat="1" x14ac:dyDescent="0.25">
      <c r="A952" s="637"/>
      <c r="B952" s="637">
        <v>1</v>
      </c>
      <c r="C952" s="100" t="s">
        <v>25</v>
      </c>
      <c r="D952" s="3352" t="s">
        <v>280</v>
      </c>
      <c r="E952" s="566">
        <v>300</v>
      </c>
      <c r="F952" s="1566">
        <v>319</v>
      </c>
      <c r="G952" s="4483">
        <v>319</v>
      </c>
      <c r="H952" s="1566">
        <f t="shared" si="860"/>
        <v>0</v>
      </c>
      <c r="I952" s="69">
        <f t="shared" ref="I952" si="945">F952/12*$C$3</f>
        <v>186.08333333333331</v>
      </c>
      <c r="J952" s="69">
        <v>199</v>
      </c>
      <c r="K952" s="711">
        <f t="shared" si="934"/>
        <v>106.94133452754144</v>
      </c>
      <c r="L952" s="3375"/>
      <c r="M952" s="564">
        <v>6</v>
      </c>
      <c r="N952" s="70">
        <f t="shared" si="941"/>
        <v>6.2010050251256281</v>
      </c>
      <c r="O952" s="71">
        <f t="shared" si="936"/>
        <v>1914</v>
      </c>
      <c r="P952" s="71">
        <v>1914</v>
      </c>
      <c r="Q952" s="71">
        <f t="shared" si="861"/>
        <v>0</v>
      </c>
      <c r="R952" s="71">
        <f t="shared" si="942"/>
        <v>1117</v>
      </c>
      <c r="S952" s="71">
        <v>1234</v>
      </c>
      <c r="T952" s="71">
        <f t="shared" si="943"/>
        <v>110.47448522829006</v>
      </c>
      <c r="U952" s="71">
        <f t="shared" si="939"/>
        <v>6</v>
      </c>
      <c r="V952" s="71">
        <f t="shared" si="944"/>
        <v>352.57142857142861</v>
      </c>
      <c r="W952" s="1879"/>
      <c r="X952" s="1879"/>
      <c r="Y952" s="1879"/>
      <c r="Z952" s="1879"/>
      <c r="AA952" s="1879"/>
      <c r="AB952" s="1879"/>
      <c r="AC952" s="1879"/>
      <c r="AD952" s="1879"/>
      <c r="AE952" s="2958"/>
      <c r="AF952" s="613"/>
      <c r="AG952" s="3070"/>
      <c r="AH952" s="613"/>
      <c r="AI952" s="613"/>
      <c r="AJ952" s="613"/>
      <c r="AK952" s="613"/>
      <c r="AL952" s="613"/>
      <c r="AM952" s="3702"/>
      <c r="AN952" s="3832"/>
      <c r="AO952" s="4034"/>
      <c r="AP952" s="4306">
        <f t="shared" si="889"/>
        <v>0</v>
      </c>
    </row>
    <row r="953" spans="1:42" s="47" customFormat="1" x14ac:dyDescent="0.25">
      <c r="A953" s="637">
        <v>1</v>
      </c>
      <c r="B953" s="637">
        <v>1</v>
      </c>
      <c r="C953" s="100" t="s">
        <v>23</v>
      </c>
      <c r="D953" s="3352" t="s">
        <v>280</v>
      </c>
      <c r="E953" s="563">
        <v>270</v>
      </c>
      <c r="F953" s="1566">
        <v>683</v>
      </c>
      <c r="G953" s="4483">
        <v>683</v>
      </c>
      <c r="H953" s="1566">
        <f t="shared" si="860"/>
        <v>0</v>
      </c>
      <c r="I953" s="69">
        <f t="shared" ref="I953:I960" si="946">F953/12*$C$3</f>
        <v>398.41666666666663</v>
      </c>
      <c r="J953" s="69">
        <v>493</v>
      </c>
      <c r="K953" s="711">
        <f t="shared" si="934"/>
        <v>123.73980338841248</v>
      </c>
      <c r="L953" s="3375"/>
      <c r="M953" s="564">
        <v>7.3</v>
      </c>
      <c r="N953" s="70">
        <f t="shared" si="941"/>
        <v>6.1480730223123734</v>
      </c>
      <c r="O953" s="71">
        <f t="shared" si="936"/>
        <v>4986</v>
      </c>
      <c r="P953" s="71">
        <v>4986</v>
      </c>
      <c r="Q953" s="71">
        <f t="shared" si="861"/>
        <v>0</v>
      </c>
      <c r="R953" s="71">
        <f t="shared" si="942"/>
        <v>2909</v>
      </c>
      <c r="S953" s="71">
        <v>3031</v>
      </c>
      <c r="T953" s="71">
        <f t="shared" si="943"/>
        <v>104.19388105878309</v>
      </c>
      <c r="U953" s="71">
        <f t="shared" si="939"/>
        <v>18</v>
      </c>
      <c r="V953" s="71">
        <f t="shared" si="944"/>
        <v>288.66666666666669</v>
      </c>
      <c r="W953" s="1879"/>
      <c r="X953" s="1879"/>
      <c r="Y953" s="1879"/>
      <c r="Z953" s="1879"/>
      <c r="AA953" s="1879"/>
      <c r="AB953" s="1879"/>
      <c r="AC953" s="1879"/>
      <c r="AD953" s="1879"/>
      <c r="AE953" s="2928"/>
      <c r="AF953" s="613"/>
      <c r="AG953" s="3070"/>
      <c r="AH953" s="613"/>
      <c r="AI953" s="613"/>
      <c r="AJ953" s="613"/>
      <c r="AK953" s="613"/>
      <c r="AL953" s="613"/>
      <c r="AM953" s="3702"/>
      <c r="AN953" s="3832"/>
      <c r="AO953" s="4034"/>
      <c r="AP953" s="4306">
        <f t="shared" si="889"/>
        <v>0</v>
      </c>
    </row>
    <row r="954" spans="1:42" s="47" customFormat="1" x14ac:dyDescent="0.25">
      <c r="A954" s="637">
        <v>1</v>
      </c>
      <c r="B954" s="637">
        <v>1</v>
      </c>
      <c r="C954" s="100" t="s">
        <v>234</v>
      </c>
      <c r="D954" s="3352" t="s">
        <v>280</v>
      </c>
      <c r="E954" s="563">
        <v>330</v>
      </c>
      <c r="F954" s="1566">
        <v>60</v>
      </c>
      <c r="G954" s="4483">
        <v>60</v>
      </c>
      <c r="H954" s="1566">
        <f t="shared" si="860"/>
        <v>0</v>
      </c>
      <c r="I954" s="69">
        <f t="shared" si="946"/>
        <v>35</v>
      </c>
      <c r="J954" s="69">
        <v>23</v>
      </c>
      <c r="K954" s="711">
        <f t="shared" si="934"/>
        <v>65.714285714285708</v>
      </c>
      <c r="L954" s="3375"/>
      <c r="M954" s="564">
        <v>8</v>
      </c>
      <c r="N954" s="70">
        <f t="shared" si="941"/>
        <v>7.1739130434782608</v>
      </c>
      <c r="O954" s="71">
        <f t="shared" si="936"/>
        <v>480</v>
      </c>
      <c r="P954" s="71">
        <v>480</v>
      </c>
      <c r="Q954" s="71">
        <f t="shared" si="861"/>
        <v>0</v>
      </c>
      <c r="R954" s="71">
        <f t="shared" si="942"/>
        <v>280</v>
      </c>
      <c r="S954" s="71">
        <v>165</v>
      </c>
      <c r="T954" s="71">
        <f t="shared" si="943"/>
        <v>58.928571428571431</v>
      </c>
      <c r="U954" s="71">
        <f t="shared" si="939"/>
        <v>1</v>
      </c>
      <c r="V954" s="71">
        <f t="shared" si="944"/>
        <v>282.85714285714289</v>
      </c>
      <c r="W954" s="1879"/>
      <c r="X954" s="1879"/>
      <c r="Y954" s="1879"/>
      <c r="Z954" s="1879"/>
      <c r="AA954" s="1879"/>
      <c r="AB954" s="1879"/>
      <c r="AC954" s="1879"/>
      <c r="AD954" s="1879"/>
      <c r="AE954" s="2928"/>
      <c r="AF954" s="613"/>
      <c r="AG954" s="3070"/>
      <c r="AH954" s="613"/>
      <c r="AI954" s="613"/>
      <c r="AJ954" s="613"/>
      <c r="AK954" s="613"/>
      <c r="AL954" s="613"/>
      <c r="AM954" s="3702"/>
      <c r="AN954" s="3832"/>
      <c r="AO954" s="4034"/>
      <c r="AP954" s="4306">
        <f t="shared" si="889"/>
        <v>0</v>
      </c>
    </row>
    <row r="955" spans="1:42" s="47" customFormat="1" x14ac:dyDescent="0.25">
      <c r="A955" s="637">
        <v>1</v>
      </c>
      <c r="B955" s="637">
        <v>1</v>
      </c>
      <c r="C955" s="100" t="s">
        <v>9</v>
      </c>
      <c r="D955" s="3352" t="s">
        <v>280</v>
      </c>
      <c r="E955" s="563">
        <v>340</v>
      </c>
      <c r="F955" s="1566">
        <v>528</v>
      </c>
      <c r="G955" s="4483">
        <v>528</v>
      </c>
      <c r="H955" s="1566">
        <f t="shared" si="860"/>
        <v>0</v>
      </c>
      <c r="I955" s="69">
        <f t="shared" si="946"/>
        <v>308</v>
      </c>
      <c r="J955" s="69">
        <v>260</v>
      </c>
      <c r="K955" s="711">
        <f t="shared" si="934"/>
        <v>84.415584415584405</v>
      </c>
      <c r="L955" s="3375"/>
      <c r="M955" s="564">
        <v>14</v>
      </c>
      <c r="N955" s="70">
        <f t="shared" si="941"/>
        <v>11.773076923076923</v>
      </c>
      <c r="O955" s="71">
        <f t="shared" si="936"/>
        <v>7392</v>
      </c>
      <c r="P955" s="71">
        <v>7392</v>
      </c>
      <c r="Q955" s="71">
        <f t="shared" si="861"/>
        <v>0</v>
      </c>
      <c r="R955" s="71">
        <f t="shared" si="942"/>
        <v>4312</v>
      </c>
      <c r="S955" s="71">
        <v>3061</v>
      </c>
      <c r="T955" s="71">
        <f t="shared" si="943"/>
        <v>70.98794063079778</v>
      </c>
      <c r="U955" s="71">
        <f t="shared" si="939"/>
        <v>22</v>
      </c>
      <c r="V955" s="71">
        <f t="shared" si="944"/>
        <v>238.51948051948054</v>
      </c>
      <c r="W955" s="1879"/>
      <c r="X955" s="1879"/>
      <c r="Y955" s="1879"/>
      <c r="Z955" s="1879"/>
      <c r="AA955" s="1879"/>
      <c r="AB955" s="1879"/>
      <c r="AC955" s="1879"/>
      <c r="AD955" s="1879"/>
      <c r="AE955" s="2928"/>
      <c r="AF955" s="613"/>
      <c r="AG955" s="3070"/>
      <c r="AH955" s="613"/>
      <c r="AI955" s="613"/>
      <c r="AJ955" s="613"/>
      <c r="AK955" s="613"/>
      <c r="AL955" s="613"/>
      <c r="AM955" s="3702"/>
      <c r="AN955" s="3832"/>
      <c r="AO955" s="4034"/>
      <c r="AP955" s="4306">
        <f t="shared" si="889"/>
        <v>0</v>
      </c>
    </row>
    <row r="956" spans="1:42" s="47" customFormat="1" x14ac:dyDescent="0.25">
      <c r="A956" s="637">
        <v>1</v>
      </c>
      <c r="B956" s="637">
        <v>1</v>
      </c>
      <c r="C956" s="100" t="s">
        <v>26</v>
      </c>
      <c r="D956" s="3352" t="s">
        <v>280</v>
      </c>
      <c r="E956" s="563">
        <v>340</v>
      </c>
      <c r="F956" s="664">
        <v>236</v>
      </c>
      <c r="G956" s="4153">
        <v>236</v>
      </c>
      <c r="H956" s="664">
        <f t="shared" si="860"/>
        <v>0</v>
      </c>
      <c r="I956" s="69">
        <f t="shared" si="946"/>
        <v>137.66666666666669</v>
      </c>
      <c r="J956" s="69">
        <v>119</v>
      </c>
      <c r="K956" s="711">
        <f t="shared" si="934"/>
        <v>86.440677966101688</v>
      </c>
      <c r="L956" s="3375"/>
      <c r="M956" s="565">
        <v>7.5</v>
      </c>
      <c r="N956" s="70">
        <f t="shared" si="941"/>
        <v>7.4285714285714288</v>
      </c>
      <c r="O956" s="71">
        <f t="shared" si="936"/>
        <v>1770</v>
      </c>
      <c r="P956" s="71">
        <v>1770</v>
      </c>
      <c r="Q956" s="71">
        <f t="shared" si="861"/>
        <v>0</v>
      </c>
      <c r="R956" s="71">
        <f t="shared" si="942"/>
        <v>1033</v>
      </c>
      <c r="S956" s="71">
        <v>884</v>
      </c>
      <c r="T956" s="71">
        <f t="shared" si="943"/>
        <v>85.575992255566319</v>
      </c>
      <c r="U956" s="71">
        <f t="shared" si="939"/>
        <v>5</v>
      </c>
      <c r="V956" s="71">
        <f t="shared" si="944"/>
        <v>303.08571428571429</v>
      </c>
      <c r="W956" s="1879"/>
      <c r="X956" s="1879"/>
      <c r="Y956" s="1879"/>
      <c r="Z956" s="1879"/>
      <c r="AA956" s="1879"/>
      <c r="AB956" s="1879"/>
      <c r="AC956" s="1879"/>
      <c r="AD956" s="1879"/>
      <c r="AE956" s="2928"/>
      <c r="AF956" s="613"/>
      <c r="AG956" s="3070"/>
      <c r="AH956" s="613"/>
      <c r="AI956" s="613"/>
      <c r="AJ956" s="613"/>
      <c r="AK956" s="613"/>
      <c r="AL956" s="613"/>
      <c r="AM956" s="3702"/>
      <c r="AN956" s="3832"/>
      <c r="AO956" s="4034"/>
      <c r="AP956" s="4306">
        <f t="shared" si="889"/>
        <v>0</v>
      </c>
    </row>
    <row r="957" spans="1:42" s="47" customFormat="1" x14ac:dyDescent="0.25">
      <c r="A957" s="637">
        <v>1</v>
      </c>
      <c r="B957" s="637">
        <v>1</v>
      </c>
      <c r="C957" s="100" t="s">
        <v>67</v>
      </c>
      <c r="D957" s="3352" t="s">
        <v>280</v>
      </c>
      <c r="E957" s="566">
        <v>320</v>
      </c>
      <c r="F957" s="1566">
        <v>649</v>
      </c>
      <c r="G957" s="4483">
        <v>649</v>
      </c>
      <c r="H957" s="1566">
        <f t="shared" si="860"/>
        <v>0</v>
      </c>
      <c r="I957" s="69">
        <f t="shared" si="946"/>
        <v>378.58333333333337</v>
      </c>
      <c r="J957" s="69">
        <v>279</v>
      </c>
      <c r="K957" s="711">
        <f t="shared" si="934"/>
        <v>73.695795729694026</v>
      </c>
      <c r="L957" s="3375"/>
      <c r="M957" s="564">
        <v>9</v>
      </c>
      <c r="N957" s="70">
        <f t="shared" si="941"/>
        <v>7.8781362007168463</v>
      </c>
      <c r="O957" s="71">
        <f t="shared" si="936"/>
        <v>5841</v>
      </c>
      <c r="P957" s="71">
        <v>5841</v>
      </c>
      <c r="Q957" s="71">
        <f t="shared" si="861"/>
        <v>0</v>
      </c>
      <c r="R957" s="71">
        <f t="shared" si="942"/>
        <v>3407</v>
      </c>
      <c r="S957" s="71">
        <v>2198</v>
      </c>
      <c r="T957" s="71">
        <f t="shared" si="943"/>
        <v>64.514235397710593</v>
      </c>
      <c r="U957" s="71">
        <f t="shared" si="939"/>
        <v>18</v>
      </c>
      <c r="V957" s="71">
        <f t="shared" si="944"/>
        <v>209.33333333333334</v>
      </c>
      <c r="W957" s="1879"/>
      <c r="X957" s="1879"/>
      <c r="Y957" s="1879"/>
      <c r="Z957" s="1879"/>
      <c r="AA957" s="1879"/>
      <c r="AB957" s="1879"/>
      <c r="AC957" s="1879"/>
      <c r="AD957" s="1879"/>
      <c r="AE957" s="2928"/>
      <c r="AF957" s="613"/>
      <c r="AG957" s="3070"/>
      <c r="AH957" s="613"/>
      <c r="AI957" s="613"/>
      <c r="AJ957" s="613"/>
      <c r="AK957" s="613"/>
      <c r="AL957" s="613"/>
      <c r="AM957" s="3702"/>
      <c r="AN957" s="3832"/>
      <c r="AO957" s="4034"/>
      <c r="AP957" s="4306">
        <f t="shared" si="889"/>
        <v>0</v>
      </c>
    </row>
    <row r="958" spans="1:42" s="47" customFormat="1" x14ac:dyDescent="0.25">
      <c r="A958" s="637">
        <v>1</v>
      </c>
      <c r="B958" s="637">
        <v>1</v>
      </c>
      <c r="C958" s="100" t="s">
        <v>10</v>
      </c>
      <c r="D958" s="3352" t="s">
        <v>280</v>
      </c>
      <c r="E958" s="566">
        <v>340</v>
      </c>
      <c r="F958" s="1566">
        <v>2728</v>
      </c>
      <c r="G958" s="4483">
        <v>2728</v>
      </c>
      <c r="H958" s="1566">
        <f t="shared" si="860"/>
        <v>0</v>
      </c>
      <c r="I958" s="69">
        <f t="shared" si="946"/>
        <v>1591.3333333333335</v>
      </c>
      <c r="J958" s="69">
        <v>1240</v>
      </c>
      <c r="K958" s="711">
        <f t="shared" si="934"/>
        <v>77.922077922077918</v>
      </c>
      <c r="L958" s="3375">
        <v>2</v>
      </c>
      <c r="M958" s="564">
        <v>10.5</v>
      </c>
      <c r="N958" s="70">
        <f t="shared" si="941"/>
        <v>9.7153225806451609</v>
      </c>
      <c r="O958" s="71">
        <f t="shared" si="936"/>
        <v>28644</v>
      </c>
      <c r="P958" s="71">
        <v>28644</v>
      </c>
      <c r="Q958" s="71">
        <f t="shared" si="861"/>
        <v>0</v>
      </c>
      <c r="R958" s="71">
        <f t="shared" si="942"/>
        <v>16709</v>
      </c>
      <c r="S958" s="71">
        <v>12047</v>
      </c>
      <c r="T958" s="71">
        <f t="shared" si="943"/>
        <v>72.098868873062415</v>
      </c>
      <c r="U958" s="71">
        <f t="shared" si="939"/>
        <v>84</v>
      </c>
      <c r="V958" s="71">
        <f t="shared" si="944"/>
        <v>245.85714285714286</v>
      </c>
      <c r="W958" s="1879"/>
      <c r="X958" s="1879"/>
      <c r="Y958" s="1879"/>
      <c r="Z958" s="1879"/>
      <c r="AA958" s="1879"/>
      <c r="AB958" s="1879"/>
      <c r="AC958" s="1879"/>
      <c r="AD958" s="1879"/>
      <c r="AE958" s="2928"/>
      <c r="AF958" s="613"/>
      <c r="AG958" s="3070"/>
      <c r="AH958" s="613"/>
      <c r="AI958" s="613"/>
      <c r="AJ958" s="613"/>
      <c r="AK958" s="613"/>
      <c r="AL958" s="613"/>
      <c r="AM958" s="3702"/>
      <c r="AN958" s="3832"/>
      <c r="AO958" s="4034"/>
      <c r="AP958" s="4306">
        <f t="shared" si="889"/>
        <v>0</v>
      </c>
    </row>
    <row r="959" spans="1:42" s="47" customFormat="1" x14ac:dyDescent="0.25">
      <c r="A959" s="637">
        <v>1</v>
      </c>
      <c r="B959" s="637">
        <v>1</v>
      </c>
      <c r="C959" s="100" t="s">
        <v>66</v>
      </c>
      <c r="D959" s="3352" t="s">
        <v>280</v>
      </c>
      <c r="E959" s="566">
        <v>340</v>
      </c>
      <c r="F959" s="745">
        <v>420</v>
      </c>
      <c r="G959" s="4183">
        <v>420</v>
      </c>
      <c r="H959" s="745">
        <f t="shared" si="860"/>
        <v>0</v>
      </c>
      <c r="I959" s="69">
        <f t="shared" si="946"/>
        <v>245</v>
      </c>
      <c r="J959" s="69">
        <v>279</v>
      </c>
      <c r="K959" s="711">
        <f t="shared" si="934"/>
        <v>113.87755102040818</v>
      </c>
      <c r="L959" s="3375">
        <v>0</v>
      </c>
      <c r="M959" s="423">
        <v>11</v>
      </c>
      <c r="N959" s="70">
        <f t="shared" si="941"/>
        <v>10.455197132616487</v>
      </c>
      <c r="O959" s="71">
        <f t="shared" si="936"/>
        <v>4620</v>
      </c>
      <c r="P959" s="71">
        <v>4620</v>
      </c>
      <c r="Q959" s="71">
        <f t="shared" si="861"/>
        <v>0</v>
      </c>
      <c r="R959" s="71">
        <f t="shared" si="942"/>
        <v>2695</v>
      </c>
      <c r="S959" s="71">
        <v>2917</v>
      </c>
      <c r="T959" s="71">
        <f t="shared" si="943"/>
        <v>108.23747680890538</v>
      </c>
      <c r="U959" s="71">
        <f t="shared" si="939"/>
        <v>14</v>
      </c>
      <c r="V959" s="71">
        <f t="shared" si="944"/>
        <v>357.18367346938777</v>
      </c>
      <c r="W959" s="1879"/>
      <c r="X959" s="1879"/>
      <c r="Y959" s="1879"/>
      <c r="Z959" s="1879"/>
      <c r="AA959" s="1879"/>
      <c r="AB959" s="1879"/>
      <c r="AC959" s="1879"/>
      <c r="AD959" s="1879"/>
      <c r="AE959" s="2928"/>
      <c r="AF959" s="613"/>
      <c r="AG959" s="3070"/>
      <c r="AH959" s="613"/>
      <c r="AI959" s="613"/>
      <c r="AJ959" s="613"/>
      <c r="AK959" s="613"/>
      <c r="AL959" s="613"/>
      <c r="AM959" s="3702"/>
      <c r="AN959" s="3832"/>
      <c r="AO959" s="4034"/>
      <c r="AP959" s="4306">
        <f t="shared" si="889"/>
        <v>0</v>
      </c>
    </row>
    <row r="960" spans="1:42" s="47" customFormat="1" x14ac:dyDescent="0.25">
      <c r="A960" s="637">
        <v>1</v>
      </c>
      <c r="B960" s="637">
        <v>1</v>
      </c>
      <c r="C960" s="100" t="s">
        <v>6</v>
      </c>
      <c r="D960" s="3352" t="s">
        <v>280</v>
      </c>
      <c r="E960" s="566">
        <v>340</v>
      </c>
      <c r="F960" s="1566">
        <v>1836</v>
      </c>
      <c r="G960" s="4483">
        <v>1836</v>
      </c>
      <c r="H960" s="1566">
        <f t="shared" si="860"/>
        <v>0</v>
      </c>
      <c r="I960" s="69">
        <f t="shared" si="946"/>
        <v>1071</v>
      </c>
      <c r="J960" s="69">
        <v>1068</v>
      </c>
      <c r="K960" s="711">
        <f t="shared" si="934"/>
        <v>99.719887955182074</v>
      </c>
      <c r="L960" s="3375">
        <v>1</v>
      </c>
      <c r="M960" s="564">
        <v>10</v>
      </c>
      <c r="N960" s="70">
        <f t="shared" si="941"/>
        <v>9.3024344569288395</v>
      </c>
      <c r="O960" s="71">
        <f t="shared" si="936"/>
        <v>18360</v>
      </c>
      <c r="P960" s="71">
        <v>18360</v>
      </c>
      <c r="Q960" s="71">
        <f t="shared" si="861"/>
        <v>0</v>
      </c>
      <c r="R960" s="71">
        <f t="shared" si="942"/>
        <v>10710</v>
      </c>
      <c r="S960" s="71">
        <v>9935</v>
      </c>
      <c r="T960" s="71">
        <f t="shared" si="943"/>
        <v>92.763772175536886</v>
      </c>
      <c r="U960" s="71">
        <f t="shared" si="939"/>
        <v>54</v>
      </c>
      <c r="V960" s="71">
        <f t="shared" si="944"/>
        <v>315.39682539682542</v>
      </c>
      <c r="W960" s="1879"/>
      <c r="X960" s="1879"/>
      <c r="Y960" s="1879"/>
      <c r="Z960" s="1879"/>
      <c r="AA960" s="1879"/>
      <c r="AB960" s="1879"/>
      <c r="AC960" s="1879"/>
      <c r="AD960" s="1879"/>
      <c r="AE960" s="2928"/>
      <c r="AF960" s="613"/>
      <c r="AG960" s="3070"/>
      <c r="AH960" s="613"/>
      <c r="AI960" s="613"/>
      <c r="AJ960" s="613"/>
      <c r="AK960" s="613"/>
      <c r="AL960" s="613"/>
      <c r="AM960" s="3702"/>
      <c r="AN960" s="3832"/>
      <c r="AO960" s="4034"/>
      <c r="AP960" s="4306">
        <f t="shared" si="889"/>
        <v>0</v>
      </c>
    </row>
    <row r="961" spans="1:42" s="47" customFormat="1" ht="29.25" x14ac:dyDescent="0.25">
      <c r="A961" s="637">
        <v>1</v>
      </c>
      <c r="B961" s="637">
        <v>1</v>
      </c>
      <c r="C961" s="238" t="s">
        <v>7</v>
      </c>
      <c r="D961" s="238"/>
      <c r="E961" s="238"/>
      <c r="F961" s="1567">
        <f>SUM(F950:F960)</f>
        <v>8897</v>
      </c>
      <c r="G961" s="4655">
        <f>SUM(G950:G960)</f>
        <v>8897</v>
      </c>
      <c r="H961" s="1567">
        <f t="shared" si="860"/>
        <v>0</v>
      </c>
      <c r="I961" s="578">
        <f t="shared" ref="I961:J961" si="947">SUM(I950:I960)</f>
        <v>5189.916666666667</v>
      </c>
      <c r="J961" s="578">
        <f t="shared" si="947"/>
        <v>4462</v>
      </c>
      <c r="K961" s="578">
        <f t="shared" si="934"/>
        <v>85.974405497840351</v>
      </c>
      <c r="L961" s="3643">
        <f t="shared" ref="L961" si="948">SUM(L950:L960)</f>
        <v>3</v>
      </c>
      <c r="M961" s="583">
        <f>IF(F961=0,0,O961/F961)</f>
        <v>9.4365516466224566</v>
      </c>
      <c r="N961" s="94">
        <f t="shared" si="941"/>
        <v>8.6185567010309274</v>
      </c>
      <c r="O961" s="578">
        <f t="shared" ref="O961:U961" si="949">SUM(O950:O960)</f>
        <v>83957</v>
      </c>
      <c r="P961" s="578">
        <v>83957</v>
      </c>
      <c r="Q961" s="578">
        <f t="shared" si="861"/>
        <v>0</v>
      </c>
      <c r="R961" s="578">
        <f t="shared" si="949"/>
        <v>48977</v>
      </c>
      <c r="S961" s="578">
        <f t="shared" si="949"/>
        <v>38456</v>
      </c>
      <c r="T961" s="71">
        <f t="shared" si="943"/>
        <v>78.518488270004283</v>
      </c>
      <c r="U961" s="578">
        <f t="shared" si="949"/>
        <v>251</v>
      </c>
      <c r="V961" s="71">
        <f t="shared" si="944"/>
        <v>262.64769493454747</v>
      </c>
      <c r="W961" s="1903">
        <v>316632.10904639994</v>
      </c>
      <c r="X961" s="1903">
        <v>316632.10904639994</v>
      </c>
      <c r="Y961" s="1903">
        <v>316632.10904639994</v>
      </c>
      <c r="Z961" s="1903">
        <v>316632.10904639994</v>
      </c>
      <c r="AA961" s="1903">
        <v>316633.68555839994</v>
      </c>
      <c r="AB961" s="1903">
        <v>316633.68555839994</v>
      </c>
      <c r="AC961" s="1903">
        <v>316633.68555839994</v>
      </c>
      <c r="AD961" s="1903">
        <v>316633.68555839994</v>
      </c>
      <c r="AE961" s="2895">
        <f>W961/12*$C$3+(X961-W961)/11*6+(Y961-X961)/10*5+(Z961-Y961)/9*4+(AA961-Z961)/8*3+(AB961-AA961)/7*2+(AC961-AB961)/6*1+(AD961-AC961)</f>
        <v>184702.65480239998</v>
      </c>
      <c r="AF961" s="578">
        <f t="shared" ref="AF961" si="950">AL961-AK961-AH961</f>
        <v>147808.17480000004</v>
      </c>
      <c r="AG961" s="3117"/>
      <c r="AH961" s="578">
        <v>-2080.2649799999999</v>
      </c>
      <c r="AI961" s="578">
        <f>AF961-AE961</f>
        <v>-36894.480002399941</v>
      </c>
      <c r="AJ961" s="578"/>
      <c r="AK961" s="578">
        <v>-2354.0592399999996</v>
      </c>
      <c r="AL961" s="578">
        <v>143373.85058000003</v>
      </c>
      <c r="AM961" s="3702">
        <v>0.33</v>
      </c>
      <c r="AN961" s="4123">
        <f t="shared" ref="AN961" si="951">SUM(AN950:AN960)</f>
        <v>0</v>
      </c>
      <c r="AO961" s="4123"/>
      <c r="AP961" s="4306">
        <f t="shared" si="889"/>
        <v>316633685.55839992</v>
      </c>
    </row>
    <row r="962" spans="1:42" s="47" customFormat="1" x14ac:dyDescent="0.25">
      <c r="A962" s="637">
        <v>1</v>
      </c>
      <c r="B962" s="637">
        <v>1</v>
      </c>
      <c r="C962" s="547" t="s">
        <v>14</v>
      </c>
      <c r="D962" s="547"/>
      <c r="E962" s="712"/>
      <c r="F962" s="1567"/>
      <c r="G962" s="4655"/>
      <c r="H962" s="1567">
        <f t="shared" si="860"/>
        <v>0</v>
      </c>
      <c r="I962" s="578"/>
      <c r="J962" s="578"/>
      <c r="K962" s="578"/>
      <c r="L962" s="3643"/>
      <c r="M962" s="579"/>
      <c r="N962" s="579"/>
      <c r="O962" s="578"/>
      <c r="P962" s="578"/>
      <c r="Q962" s="578">
        <f t="shared" si="861"/>
        <v>0</v>
      </c>
      <c r="R962" s="578"/>
      <c r="S962" s="578"/>
      <c r="T962" s="578"/>
      <c r="U962" s="578"/>
      <c r="V962" s="578"/>
      <c r="W962" s="1902"/>
      <c r="X962" s="1902"/>
      <c r="Y962" s="1902"/>
      <c r="Z962" s="1902"/>
      <c r="AA962" s="1902"/>
      <c r="AB962" s="1902"/>
      <c r="AC962" s="1902"/>
      <c r="AD962" s="1902"/>
      <c r="AE962" s="2959"/>
      <c r="AF962" s="192"/>
      <c r="AG962" s="3116"/>
      <c r="AH962" s="192"/>
      <c r="AI962" s="192"/>
      <c r="AJ962" s="192"/>
      <c r="AK962" s="192"/>
      <c r="AL962" s="192"/>
      <c r="AM962" s="3702"/>
      <c r="AN962" s="4123"/>
      <c r="AO962" s="1272"/>
      <c r="AP962" s="4306">
        <f t="shared" si="889"/>
        <v>0</v>
      </c>
    </row>
    <row r="963" spans="1:42" s="47" customFormat="1" x14ac:dyDescent="0.25">
      <c r="A963" s="637">
        <v>1</v>
      </c>
      <c r="B963" s="637">
        <v>1</v>
      </c>
      <c r="C963" s="2535" t="s">
        <v>501</v>
      </c>
      <c r="D963" s="429"/>
      <c r="E963" s="442"/>
      <c r="F963" s="1539"/>
      <c r="G963" s="3919"/>
      <c r="H963" s="1539">
        <f t="shared" si="860"/>
        <v>0</v>
      </c>
      <c r="I963" s="93"/>
      <c r="J963" s="93"/>
      <c r="K963" s="93"/>
      <c r="L963" s="3380"/>
      <c r="M963" s="311"/>
      <c r="N963" s="311"/>
      <c r="O963" s="313"/>
      <c r="P963" s="313"/>
      <c r="Q963" s="313">
        <f t="shared" si="861"/>
        <v>0</v>
      </c>
      <c r="R963" s="313"/>
      <c r="S963" s="313"/>
      <c r="T963" s="313"/>
      <c r="U963" s="313"/>
      <c r="V963" s="313"/>
      <c r="W963" s="565">
        <v>279819.40451999998</v>
      </c>
      <c r="X963" s="565">
        <v>279819.40451999998</v>
      </c>
      <c r="Y963" s="565">
        <v>279819.40451999998</v>
      </c>
      <c r="Z963" s="565">
        <v>279819.40451999998</v>
      </c>
      <c r="AA963" s="565">
        <v>278315.37522000005</v>
      </c>
      <c r="AB963" s="565">
        <v>278315.37522000005</v>
      </c>
      <c r="AC963" s="565">
        <v>278315.37522000005</v>
      </c>
      <c r="AD963" s="565">
        <v>278315.37522000005</v>
      </c>
      <c r="AE963" s="4309">
        <f>W963/12*$C$3+(X963-W963)/11*6+(Y963-X963)/10*5+(Z963-Y963)/9*4+(AA963-Z963)+(AB963-AA963)/7*2+(AC963-AB963)/6*1</f>
        <v>161723.95667000007</v>
      </c>
      <c r="AF963" s="366">
        <f t="shared" ref="AF963:AF964" si="952">AL963-AK963-AH963</f>
        <v>160954.45331000001</v>
      </c>
      <c r="AG963" s="3073"/>
      <c r="AH963" s="366"/>
      <c r="AI963" s="366">
        <f>AF963-AE963</f>
        <v>-769.50336000006064</v>
      </c>
      <c r="AJ963" s="366"/>
      <c r="AK963" s="366">
        <v>-186.27821999999995</v>
      </c>
      <c r="AL963" s="366">
        <v>160768.17509</v>
      </c>
      <c r="AM963" s="3702"/>
      <c r="AN963" s="3839"/>
      <c r="AO963" s="3928"/>
      <c r="AP963" s="4306">
        <f t="shared" si="889"/>
        <v>278315375.22000003</v>
      </c>
    </row>
    <row r="964" spans="1:42" s="47" customFormat="1" x14ac:dyDescent="0.25">
      <c r="A964" s="637"/>
      <c r="B964" s="637">
        <v>1</v>
      </c>
      <c r="C964" s="2535" t="s">
        <v>438</v>
      </c>
      <c r="D964" s="429"/>
      <c r="E964" s="442"/>
      <c r="F964" s="1539"/>
      <c r="G964" s="3919"/>
      <c r="H964" s="1539">
        <f t="shared" si="860"/>
        <v>0</v>
      </c>
      <c r="I964" s="93"/>
      <c r="J964" s="93"/>
      <c r="K964" s="93"/>
      <c r="L964" s="3380"/>
      <c r="M964" s="311"/>
      <c r="N964" s="311"/>
      <c r="O964" s="313"/>
      <c r="P964" s="313"/>
      <c r="Q964" s="313">
        <f t="shared" si="861"/>
        <v>0</v>
      </c>
      <c r="R964" s="313"/>
      <c r="S964" s="313"/>
      <c r="T964" s="313"/>
      <c r="U964" s="313"/>
      <c r="V964" s="313"/>
      <c r="W964" s="565">
        <v>12989.5164</v>
      </c>
      <c r="X964" s="565">
        <v>12989.5164</v>
      </c>
      <c r="Y964" s="565">
        <v>12989.5164</v>
      </c>
      <c r="Z964" s="565">
        <v>12989.5164</v>
      </c>
      <c r="AA964" s="565">
        <v>12989.5164</v>
      </c>
      <c r="AB964" s="565">
        <v>12989.5164</v>
      </c>
      <c r="AC964" s="565">
        <v>12989.5164</v>
      </c>
      <c r="AD964" s="565">
        <v>12989.5164</v>
      </c>
      <c r="AE964" s="3328">
        <f>W964/12*$C$3+(X964-W964)/11*6+(Y964-X964)/10*5+(Z964-Y964)/9*4+(AA964-Z964)/8*3+(AB964-AA964)/7*2+(AC964-AB964)/6*1</f>
        <v>7577.2179000000006</v>
      </c>
      <c r="AF964" s="366">
        <f t="shared" si="952"/>
        <v>7577.2179000000006</v>
      </c>
      <c r="AG964" s="3073"/>
      <c r="AH964" s="366"/>
      <c r="AI964" s="366">
        <f>AF964-AE964</f>
        <v>0</v>
      </c>
      <c r="AJ964" s="366"/>
      <c r="AK964" s="366">
        <v>0</v>
      </c>
      <c r="AL964" s="366">
        <v>7577.2179000000006</v>
      </c>
      <c r="AM964" s="3702"/>
      <c r="AN964" s="3839"/>
      <c r="AO964" s="3928"/>
      <c r="AP964" s="4306">
        <f t="shared" si="889"/>
        <v>12989516.4</v>
      </c>
    </row>
    <row r="965" spans="1:42" s="47" customFormat="1" ht="29.25" x14ac:dyDescent="0.25">
      <c r="A965" s="637">
        <v>1</v>
      </c>
      <c r="B965" s="637">
        <v>1</v>
      </c>
      <c r="C965" s="2513" t="s">
        <v>397</v>
      </c>
      <c r="D965" s="346"/>
      <c r="E965" s="346"/>
      <c r="F965" s="3281">
        <f>F967+F968+F971+F972+F973</f>
        <v>57371</v>
      </c>
      <c r="G965" s="4656">
        <f>G967+G968+G971+G972+G973</f>
        <v>57371</v>
      </c>
      <c r="H965" s="3281">
        <f t="shared" si="860"/>
        <v>0</v>
      </c>
      <c r="I965" s="329">
        <f t="shared" ref="I965:J965" si="953">I967+I968+I971+I972+I973</f>
        <v>33466.416666666664</v>
      </c>
      <c r="J965" s="329">
        <f t="shared" si="953"/>
        <v>41532.037499999999</v>
      </c>
      <c r="K965" s="329">
        <f>J965/I965*100</f>
        <v>124.10064069203706</v>
      </c>
      <c r="L965" s="3444">
        <f t="shared" ref="L965" si="954">L967+L968+L971+L972+L973</f>
        <v>4.6675000000000004</v>
      </c>
      <c r="M965" s="101"/>
      <c r="N965" s="101"/>
      <c r="O965" s="389"/>
      <c r="P965" s="389"/>
      <c r="Q965" s="389">
        <f t="shared" si="861"/>
        <v>0</v>
      </c>
      <c r="R965" s="389"/>
      <c r="S965" s="389"/>
      <c r="T965" s="389"/>
      <c r="U965" s="389"/>
      <c r="V965" s="389"/>
      <c r="W965" s="1879"/>
      <c r="X965" s="1879"/>
      <c r="Y965" s="1879"/>
      <c r="Z965" s="1879"/>
      <c r="AA965" s="1879"/>
      <c r="AB965" s="1879"/>
      <c r="AC965" s="1879"/>
      <c r="AD965" s="1879"/>
      <c r="AE965" s="2928"/>
      <c r="AF965" s="613"/>
      <c r="AG965" s="3070"/>
      <c r="AH965" s="613"/>
      <c r="AI965" s="613"/>
      <c r="AJ965" s="613"/>
      <c r="AK965" s="613"/>
      <c r="AL965" s="613"/>
      <c r="AM965" s="3702"/>
      <c r="AN965" s="3916">
        <f t="shared" ref="AN965" si="955">AN967+AN968+AN971+AN972+AN973</f>
        <v>0</v>
      </c>
      <c r="AO965" s="4034"/>
      <c r="AP965" s="4306">
        <f t="shared" si="889"/>
        <v>0</v>
      </c>
    </row>
    <row r="966" spans="1:42" s="47" customFormat="1" ht="30" x14ac:dyDescent="0.25">
      <c r="A966" s="637"/>
      <c r="B966" s="637">
        <v>1</v>
      </c>
      <c r="C966" s="2537" t="s">
        <v>211</v>
      </c>
      <c r="D966" s="346"/>
      <c r="E966" s="346"/>
      <c r="F966" s="3270"/>
      <c r="G966" s="4461"/>
      <c r="H966" s="3270">
        <f t="shared" si="860"/>
        <v>0</v>
      </c>
      <c r="I966" s="366"/>
      <c r="J966" s="366"/>
      <c r="K966" s="366"/>
      <c r="L966" s="3452"/>
      <c r="M966" s="101"/>
      <c r="N966" s="101"/>
      <c r="O966" s="389"/>
      <c r="P966" s="389"/>
      <c r="Q966" s="389">
        <f t="shared" si="861"/>
        <v>0</v>
      </c>
      <c r="R966" s="389"/>
      <c r="S966" s="389"/>
      <c r="T966" s="389"/>
      <c r="U966" s="389"/>
      <c r="V966" s="389"/>
      <c r="W966" s="1879"/>
      <c r="X966" s="1879"/>
      <c r="Y966" s="1879"/>
      <c r="Z966" s="1879"/>
      <c r="AA966" s="1879"/>
      <c r="AB966" s="1879"/>
      <c r="AC966" s="1879"/>
      <c r="AD966" s="1879"/>
      <c r="AE966" s="2928"/>
      <c r="AF966" s="613"/>
      <c r="AG966" s="3070"/>
      <c r="AH966" s="613"/>
      <c r="AI966" s="613"/>
      <c r="AJ966" s="613"/>
      <c r="AK966" s="613"/>
      <c r="AL966" s="613"/>
      <c r="AM966" s="3702"/>
      <c r="AN966" s="3928"/>
      <c r="AO966" s="4034"/>
      <c r="AP966" s="4306">
        <f t="shared" si="889"/>
        <v>0</v>
      </c>
    </row>
    <row r="967" spans="1:42" s="47" customFormat="1" ht="30" x14ac:dyDescent="0.25">
      <c r="A967" s="637"/>
      <c r="B967" s="637">
        <v>1</v>
      </c>
      <c r="C967" s="2537" t="s">
        <v>212</v>
      </c>
      <c r="D967" s="346"/>
      <c r="E967" s="346"/>
      <c r="F967" s="3270">
        <v>11780</v>
      </c>
      <c r="G967" s="4461">
        <v>11780</v>
      </c>
      <c r="H967" s="3270">
        <f t="shared" si="860"/>
        <v>0</v>
      </c>
      <c r="I967" s="366">
        <f t="shared" ref="I967:I1011" si="956">F967/12*$C$3</f>
        <v>6871.6666666666661</v>
      </c>
      <c r="J967" s="366">
        <v>5806</v>
      </c>
      <c r="K967" s="366">
        <f t="shared" ref="K967:K980" si="957">J967/I967*100</f>
        <v>84.491874848411356</v>
      </c>
      <c r="L967" s="3452">
        <v>1</v>
      </c>
      <c r="M967" s="101"/>
      <c r="N967" s="101"/>
      <c r="O967" s="389"/>
      <c r="P967" s="389"/>
      <c r="Q967" s="389">
        <f t="shared" si="861"/>
        <v>0</v>
      </c>
      <c r="R967" s="389"/>
      <c r="S967" s="389"/>
      <c r="T967" s="389"/>
      <c r="U967" s="389"/>
      <c r="V967" s="389"/>
      <c r="W967" s="1879"/>
      <c r="X967" s="1879"/>
      <c r="Y967" s="1879"/>
      <c r="Z967" s="1879"/>
      <c r="AA967" s="1879"/>
      <c r="AB967" s="1879"/>
      <c r="AC967" s="1879"/>
      <c r="AD967" s="1879"/>
      <c r="AE967" s="2928"/>
      <c r="AF967" s="613"/>
      <c r="AG967" s="3070"/>
      <c r="AH967" s="613"/>
      <c r="AI967" s="613"/>
      <c r="AJ967" s="613"/>
      <c r="AK967" s="613"/>
      <c r="AL967" s="613"/>
      <c r="AM967" s="3702"/>
      <c r="AN967" s="3928"/>
      <c r="AO967" s="4034"/>
      <c r="AP967" s="4306">
        <f t="shared" si="889"/>
        <v>0</v>
      </c>
    </row>
    <row r="968" spans="1:42" s="47" customFormat="1" ht="30" x14ac:dyDescent="0.25">
      <c r="A968" s="637"/>
      <c r="B968" s="637">
        <v>1</v>
      </c>
      <c r="C968" s="2536" t="s">
        <v>398</v>
      </c>
      <c r="D968" s="346"/>
      <c r="E968" s="346"/>
      <c r="F968" s="3270">
        <f>F969+F970/4</f>
        <v>25200</v>
      </c>
      <c r="G968" s="4461">
        <f>G969+G970/4</f>
        <v>25200</v>
      </c>
      <c r="H968" s="3270">
        <f t="shared" si="860"/>
        <v>0</v>
      </c>
      <c r="I968" s="366">
        <f t="shared" ref="I968:J968" si="958">I969+I970/4</f>
        <v>14700</v>
      </c>
      <c r="J968" s="366">
        <f t="shared" si="958"/>
        <v>10090.0375</v>
      </c>
      <c r="K968" s="366">
        <f t="shared" si="957"/>
        <v>68.639710884353747</v>
      </c>
      <c r="L968" s="3452">
        <f t="shared" ref="L968" si="959">L969+L970/4</f>
        <v>3.6675</v>
      </c>
      <c r="M968" s="101"/>
      <c r="N968" s="101"/>
      <c r="O968" s="389"/>
      <c r="P968" s="389"/>
      <c r="Q968" s="389">
        <f t="shared" si="861"/>
        <v>0</v>
      </c>
      <c r="R968" s="389"/>
      <c r="S968" s="389"/>
      <c r="T968" s="389"/>
      <c r="U968" s="389"/>
      <c r="V968" s="389"/>
      <c r="W968" s="1879"/>
      <c r="X968" s="1879"/>
      <c r="Y968" s="1879"/>
      <c r="Z968" s="1879"/>
      <c r="AA968" s="1879"/>
      <c r="AB968" s="1879"/>
      <c r="AC968" s="1879"/>
      <c r="AD968" s="1879"/>
      <c r="AE968" s="2928"/>
      <c r="AF968" s="613"/>
      <c r="AG968" s="3070"/>
      <c r="AH968" s="613"/>
      <c r="AI968" s="613"/>
      <c r="AJ968" s="613"/>
      <c r="AK968" s="613"/>
      <c r="AL968" s="613"/>
      <c r="AM968" s="3702"/>
      <c r="AN968" s="3928">
        <f t="shared" ref="AN968" si="960">AN969+AN970/4</f>
        <v>0</v>
      </c>
      <c r="AO968" s="4034"/>
      <c r="AP968" s="4306">
        <f t="shared" si="889"/>
        <v>0</v>
      </c>
    </row>
    <row r="969" spans="1:42" s="47" customFormat="1" x14ac:dyDescent="0.25">
      <c r="A969" s="637"/>
      <c r="B969" s="637">
        <v>1</v>
      </c>
      <c r="C969" s="4" t="s">
        <v>399</v>
      </c>
      <c r="D969" s="346"/>
      <c r="E969" s="346"/>
      <c r="F969" s="3270">
        <v>25000</v>
      </c>
      <c r="G969" s="4461">
        <v>25000</v>
      </c>
      <c r="H969" s="3270">
        <f t="shared" si="860"/>
        <v>0</v>
      </c>
      <c r="I969" s="366">
        <f t="shared" si="956"/>
        <v>14583.333333333334</v>
      </c>
      <c r="J969" s="366">
        <v>9750</v>
      </c>
      <c r="K969" s="366">
        <f t="shared" si="957"/>
        <v>66.857142857142861</v>
      </c>
      <c r="L969" s="3452">
        <v>1</v>
      </c>
      <c r="M969" s="101"/>
      <c r="N969" s="101"/>
      <c r="O969" s="389"/>
      <c r="P969" s="389"/>
      <c r="Q969" s="389">
        <f t="shared" si="861"/>
        <v>0</v>
      </c>
      <c r="R969" s="389"/>
      <c r="S969" s="389"/>
      <c r="T969" s="389"/>
      <c r="U969" s="389"/>
      <c r="V969" s="389"/>
      <c r="W969" s="1879"/>
      <c r="X969" s="1879"/>
      <c r="Y969" s="1879"/>
      <c r="Z969" s="1879"/>
      <c r="AA969" s="1879"/>
      <c r="AB969" s="1879"/>
      <c r="AC969" s="1879"/>
      <c r="AD969" s="1879"/>
      <c r="AE969" s="2928"/>
      <c r="AF969" s="613"/>
      <c r="AG969" s="3070"/>
      <c r="AH969" s="613"/>
      <c r="AI969" s="613"/>
      <c r="AJ969" s="613"/>
      <c r="AK969" s="613"/>
      <c r="AL969" s="613"/>
      <c r="AM969" s="3702"/>
      <c r="AN969" s="3928"/>
      <c r="AO969" s="4034"/>
      <c r="AP969" s="4306">
        <f t="shared" si="889"/>
        <v>0</v>
      </c>
    </row>
    <row r="970" spans="1:42" s="47" customFormat="1" ht="30" x14ac:dyDescent="0.25">
      <c r="A970" s="637"/>
      <c r="B970" s="637">
        <v>1</v>
      </c>
      <c r="C970" s="4" t="s">
        <v>400</v>
      </c>
      <c r="D970" s="346"/>
      <c r="E970" s="346"/>
      <c r="F970" s="3270">
        <v>800</v>
      </c>
      <c r="G970" s="4461">
        <v>800</v>
      </c>
      <c r="H970" s="3270">
        <f t="shared" si="860"/>
        <v>0</v>
      </c>
      <c r="I970" s="366">
        <f t="shared" si="956"/>
        <v>466.66666666666669</v>
      </c>
      <c r="J970" s="366">
        <v>1360.15</v>
      </c>
      <c r="K970" s="366">
        <f t="shared" si="957"/>
        <v>291.46071428571429</v>
      </c>
      <c r="L970" s="3452">
        <v>10.67</v>
      </c>
      <c r="M970" s="101"/>
      <c r="N970" s="101"/>
      <c r="O970" s="389"/>
      <c r="P970" s="389"/>
      <c r="Q970" s="389">
        <f t="shared" si="861"/>
        <v>0</v>
      </c>
      <c r="R970" s="389"/>
      <c r="S970" s="389"/>
      <c r="T970" s="389"/>
      <c r="U970" s="389"/>
      <c r="V970" s="389"/>
      <c r="W970" s="1879"/>
      <c r="X970" s="1879"/>
      <c r="Y970" s="1879"/>
      <c r="Z970" s="1879"/>
      <c r="AA970" s="1879"/>
      <c r="AB970" s="1879"/>
      <c r="AC970" s="1879"/>
      <c r="AD970" s="1879"/>
      <c r="AE970" s="2928"/>
      <c r="AF970" s="613"/>
      <c r="AG970" s="3070"/>
      <c r="AH970" s="613"/>
      <c r="AI970" s="613"/>
      <c r="AJ970" s="613"/>
      <c r="AK970" s="613"/>
      <c r="AL970" s="613"/>
      <c r="AM970" s="3702"/>
      <c r="AN970" s="3928"/>
      <c r="AO970" s="4034"/>
      <c r="AP970" s="4306">
        <f t="shared" si="889"/>
        <v>0</v>
      </c>
    </row>
    <row r="971" spans="1:42" s="47" customFormat="1" ht="60" x14ac:dyDescent="0.25">
      <c r="A971" s="637"/>
      <c r="B971" s="637">
        <v>1</v>
      </c>
      <c r="C971" s="4" t="s">
        <v>401</v>
      </c>
      <c r="D971" s="346"/>
      <c r="E971" s="346"/>
      <c r="F971" s="3270">
        <v>6000</v>
      </c>
      <c r="G971" s="4461">
        <v>6000</v>
      </c>
      <c r="H971" s="3270">
        <f t="shared" si="860"/>
        <v>0</v>
      </c>
      <c r="I971" s="366">
        <f t="shared" si="956"/>
        <v>3500</v>
      </c>
      <c r="J971" s="366">
        <v>11533</v>
      </c>
      <c r="K971" s="366">
        <f t="shared" si="957"/>
        <v>329.51428571428568</v>
      </c>
      <c r="L971" s="3452"/>
      <c r="M971" s="101"/>
      <c r="N971" s="101"/>
      <c r="O971" s="389"/>
      <c r="P971" s="389"/>
      <c r="Q971" s="389">
        <f t="shared" si="861"/>
        <v>0</v>
      </c>
      <c r="R971" s="389"/>
      <c r="S971" s="389"/>
      <c r="T971" s="389"/>
      <c r="U971" s="389"/>
      <c r="V971" s="389"/>
      <c r="W971" s="1879"/>
      <c r="X971" s="1879"/>
      <c r="Y971" s="1879"/>
      <c r="Z971" s="1879"/>
      <c r="AA971" s="1879"/>
      <c r="AB971" s="1879"/>
      <c r="AC971" s="1879"/>
      <c r="AD971" s="1879"/>
      <c r="AE971" s="2928"/>
      <c r="AF971" s="613"/>
      <c r="AG971" s="3070"/>
      <c r="AH971" s="613"/>
      <c r="AI971" s="613"/>
      <c r="AJ971" s="613"/>
      <c r="AK971" s="613"/>
      <c r="AL971" s="613"/>
      <c r="AM971" s="3702"/>
      <c r="AN971" s="3928"/>
      <c r="AO971" s="4034"/>
      <c r="AP971" s="4306">
        <f t="shared" si="889"/>
        <v>0</v>
      </c>
    </row>
    <row r="972" spans="1:42" s="47" customFormat="1" ht="45" x14ac:dyDescent="0.25">
      <c r="A972" s="637"/>
      <c r="B972" s="637">
        <v>1</v>
      </c>
      <c r="C972" s="4" t="s">
        <v>416</v>
      </c>
      <c r="D972" s="346"/>
      <c r="E972" s="346"/>
      <c r="F972" s="3270">
        <v>10150</v>
      </c>
      <c r="G972" s="4461">
        <v>10150</v>
      </c>
      <c r="H972" s="3270">
        <f t="shared" si="860"/>
        <v>0</v>
      </c>
      <c r="I972" s="366">
        <f t="shared" si="956"/>
        <v>5920.8333333333339</v>
      </c>
      <c r="J972" s="366">
        <v>13931</v>
      </c>
      <c r="K972" s="366">
        <f t="shared" si="957"/>
        <v>235.28782547501757</v>
      </c>
      <c r="L972" s="3452"/>
      <c r="M972" s="101"/>
      <c r="N972" s="101"/>
      <c r="O972" s="389"/>
      <c r="P972" s="389"/>
      <c r="Q972" s="389">
        <f t="shared" si="861"/>
        <v>0</v>
      </c>
      <c r="R972" s="389"/>
      <c r="S972" s="389"/>
      <c r="T972" s="389"/>
      <c r="U972" s="389"/>
      <c r="V972" s="389"/>
      <c r="W972" s="1879"/>
      <c r="X972" s="1879"/>
      <c r="Y972" s="1879"/>
      <c r="Z972" s="1879"/>
      <c r="AA972" s="1879"/>
      <c r="AB972" s="1879"/>
      <c r="AC972" s="1879"/>
      <c r="AD972" s="1879"/>
      <c r="AE972" s="2928"/>
      <c r="AF972" s="613"/>
      <c r="AG972" s="3070"/>
      <c r="AH972" s="613"/>
      <c r="AI972" s="613"/>
      <c r="AJ972" s="613"/>
      <c r="AK972" s="613"/>
      <c r="AL972" s="613"/>
      <c r="AM972" s="3702"/>
      <c r="AN972" s="3928"/>
      <c r="AO972" s="4034"/>
      <c r="AP972" s="4306">
        <f t="shared" si="889"/>
        <v>0</v>
      </c>
    </row>
    <row r="973" spans="1:42" s="47" customFormat="1" ht="30" x14ac:dyDescent="0.25">
      <c r="A973" s="637"/>
      <c r="B973" s="637">
        <v>1</v>
      </c>
      <c r="C973" s="4" t="s">
        <v>499</v>
      </c>
      <c r="D973" s="346"/>
      <c r="E973" s="346"/>
      <c r="F973" s="3270">
        <v>4241</v>
      </c>
      <c r="G973" s="4461">
        <v>4241</v>
      </c>
      <c r="H973" s="3270">
        <f t="shared" ref="H973:H1036" si="961">F973-G973</f>
        <v>0</v>
      </c>
      <c r="I973" s="366">
        <f t="shared" si="956"/>
        <v>2473.916666666667</v>
      </c>
      <c r="J973" s="366">
        <v>172</v>
      </c>
      <c r="K973" s="366">
        <f t="shared" si="957"/>
        <v>6.9525381480109134</v>
      </c>
      <c r="L973" s="3452"/>
      <c r="M973" s="101"/>
      <c r="N973" s="101"/>
      <c r="O973" s="389"/>
      <c r="P973" s="389"/>
      <c r="Q973" s="389">
        <f t="shared" ref="Q973:Q1036" si="962">O973-P973</f>
        <v>0</v>
      </c>
      <c r="R973" s="389"/>
      <c r="S973" s="389"/>
      <c r="T973" s="389"/>
      <c r="U973" s="389"/>
      <c r="V973" s="389"/>
      <c r="W973" s="1879"/>
      <c r="X973" s="1879"/>
      <c r="Y973" s="1879"/>
      <c r="Z973" s="1879"/>
      <c r="AA973" s="1879"/>
      <c r="AB973" s="1879"/>
      <c r="AC973" s="1879"/>
      <c r="AD973" s="1879"/>
      <c r="AE973" s="2928"/>
      <c r="AF973" s="613"/>
      <c r="AG973" s="3070"/>
      <c r="AH973" s="613"/>
      <c r="AI973" s="613"/>
      <c r="AJ973" s="613"/>
      <c r="AK973" s="613"/>
      <c r="AL973" s="613"/>
      <c r="AM973" s="3702"/>
      <c r="AN973" s="3928"/>
      <c r="AO973" s="4034"/>
      <c r="AP973" s="4306">
        <f t="shared" si="889"/>
        <v>0</v>
      </c>
    </row>
    <row r="974" spans="1:42" s="47" customFormat="1" ht="29.25" x14ac:dyDescent="0.25">
      <c r="A974" s="637"/>
      <c r="B974" s="637">
        <v>1</v>
      </c>
      <c r="C974" s="2605" t="s">
        <v>135</v>
      </c>
      <c r="D974" s="346"/>
      <c r="E974" s="346"/>
      <c r="F974" s="3282">
        <f>F975+F976</f>
        <v>68201.744680851058</v>
      </c>
      <c r="G974" s="3967">
        <f>G975+G976</f>
        <v>68201.744680851058</v>
      </c>
      <c r="H974" s="3282">
        <f t="shared" si="961"/>
        <v>0</v>
      </c>
      <c r="I974" s="366">
        <f t="shared" ref="I974:J974" si="963">I975+I976</f>
        <v>39784.351063829788</v>
      </c>
      <c r="J974" s="366">
        <f t="shared" si="963"/>
        <v>34600.25</v>
      </c>
      <c r="K974" s="366">
        <f t="shared" si="957"/>
        <v>86.96949698761594</v>
      </c>
      <c r="L974" s="3452">
        <f t="shared" ref="L974" si="964">L975+L976</f>
        <v>3.9234042553191486</v>
      </c>
      <c r="M974" s="101"/>
      <c r="N974" s="101"/>
      <c r="O974" s="389"/>
      <c r="P974" s="389"/>
      <c r="Q974" s="389">
        <f t="shared" si="962"/>
        <v>0</v>
      </c>
      <c r="R974" s="389"/>
      <c r="S974" s="389"/>
      <c r="T974" s="389"/>
      <c r="U974" s="389"/>
      <c r="V974" s="389"/>
      <c r="W974" s="1879"/>
      <c r="X974" s="1879"/>
      <c r="Y974" s="1879"/>
      <c r="Z974" s="1879"/>
      <c r="AA974" s="1879"/>
      <c r="AB974" s="1879"/>
      <c r="AC974" s="1879"/>
      <c r="AD974" s="1879"/>
      <c r="AE974" s="2928"/>
      <c r="AF974" s="613"/>
      <c r="AG974" s="3070"/>
      <c r="AH974" s="613"/>
      <c r="AI974" s="613"/>
      <c r="AJ974" s="613"/>
      <c r="AK974" s="613"/>
      <c r="AL974" s="613"/>
      <c r="AM974" s="3702"/>
      <c r="AN974" s="3928">
        <f t="shared" ref="AN974" si="965">AN975+AN976</f>
        <v>0</v>
      </c>
      <c r="AO974" s="4034"/>
      <c r="AP974" s="4306">
        <f t="shared" si="889"/>
        <v>0</v>
      </c>
    </row>
    <row r="975" spans="1:42" s="47" customFormat="1" x14ac:dyDescent="0.25">
      <c r="A975" s="637"/>
      <c r="B975" s="637">
        <v>1</v>
      </c>
      <c r="C975" s="2507" t="s">
        <v>247</v>
      </c>
      <c r="D975" s="346"/>
      <c r="E975" s="346"/>
      <c r="F975" s="3270">
        <v>66606</v>
      </c>
      <c r="G975" s="4461">
        <v>66606</v>
      </c>
      <c r="H975" s="3270">
        <f t="shared" si="961"/>
        <v>0</v>
      </c>
      <c r="I975" s="366">
        <f t="shared" si="956"/>
        <v>38853.5</v>
      </c>
      <c r="J975" s="366">
        <v>33905</v>
      </c>
      <c r="K975" s="366">
        <f t="shared" si="957"/>
        <v>87.263695677352104</v>
      </c>
      <c r="L975" s="3452">
        <v>2</v>
      </c>
      <c r="M975" s="101"/>
      <c r="N975" s="101"/>
      <c r="O975" s="389"/>
      <c r="P975" s="389"/>
      <c r="Q975" s="389">
        <f t="shared" si="962"/>
        <v>0</v>
      </c>
      <c r="R975" s="389"/>
      <c r="S975" s="389"/>
      <c r="T975" s="389"/>
      <c r="U975" s="389"/>
      <c r="V975" s="389"/>
      <c r="W975" s="1879"/>
      <c r="X975" s="1879"/>
      <c r="Y975" s="1879"/>
      <c r="Z975" s="1879"/>
      <c r="AA975" s="1879"/>
      <c r="AB975" s="1879"/>
      <c r="AC975" s="1879"/>
      <c r="AD975" s="1879"/>
      <c r="AE975" s="2928"/>
      <c r="AF975" s="613"/>
      <c r="AG975" s="3070"/>
      <c r="AH975" s="613"/>
      <c r="AI975" s="613"/>
      <c r="AJ975" s="613"/>
      <c r="AK975" s="613"/>
      <c r="AL975" s="613"/>
      <c r="AM975" s="3702"/>
      <c r="AN975" s="3928"/>
      <c r="AO975" s="4034"/>
      <c r="AP975" s="4306">
        <f t="shared" si="889"/>
        <v>0</v>
      </c>
    </row>
    <row r="976" spans="1:42" s="47" customFormat="1" x14ac:dyDescent="0.25">
      <c r="A976" s="637"/>
      <c r="B976" s="637">
        <v>1</v>
      </c>
      <c r="C976" s="2507" t="s">
        <v>403</v>
      </c>
      <c r="D976" s="346"/>
      <c r="E976" s="346"/>
      <c r="F976" s="3270">
        <f>F977/9.4</f>
        <v>1595.7446808510638</v>
      </c>
      <c r="G976" s="4461">
        <f>G977/9.4</f>
        <v>1595.7446808510638</v>
      </c>
      <c r="H976" s="3270">
        <f t="shared" si="961"/>
        <v>0</v>
      </c>
      <c r="I976" s="366">
        <f t="shared" ref="I976:J976" si="966">I977/9.4</f>
        <v>930.85106382978722</v>
      </c>
      <c r="J976" s="366">
        <f t="shared" si="966"/>
        <v>695.24999999999989</v>
      </c>
      <c r="K976" s="366">
        <f t="shared" si="957"/>
        <v>74.689714285714274</v>
      </c>
      <c r="L976" s="3452">
        <f t="shared" ref="L976" si="967">L977/9.4</f>
        <v>1.9234042553191486</v>
      </c>
      <c r="M976" s="101"/>
      <c r="N976" s="101"/>
      <c r="O976" s="389"/>
      <c r="P976" s="389"/>
      <c r="Q976" s="389">
        <f t="shared" si="962"/>
        <v>0</v>
      </c>
      <c r="R976" s="389"/>
      <c r="S976" s="389"/>
      <c r="T976" s="389"/>
      <c r="U976" s="389"/>
      <c r="V976" s="389"/>
      <c r="W976" s="1879"/>
      <c r="X976" s="1879"/>
      <c r="Y976" s="1879"/>
      <c r="Z976" s="1879"/>
      <c r="AA976" s="1879"/>
      <c r="AB976" s="1879"/>
      <c r="AC976" s="1879"/>
      <c r="AD976" s="1879"/>
      <c r="AE976" s="2928"/>
      <c r="AF976" s="613"/>
      <c r="AG976" s="3070"/>
      <c r="AH976" s="613"/>
      <c r="AI976" s="613"/>
      <c r="AJ976" s="613"/>
      <c r="AK976" s="613"/>
      <c r="AL976" s="613"/>
      <c r="AM976" s="3702"/>
      <c r="AN976" s="3928">
        <f t="shared" ref="AN976" si="968">AN977/9.4</f>
        <v>0</v>
      </c>
      <c r="AO976" s="4034"/>
      <c r="AP976" s="4306">
        <f t="shared" si="889"/>
        <v>0</v>
      </c>
    </row>
    <row r="977" spans="1:42" s="47" customFormat="1" x14ac:dyDescent="0.25">
      <c r="A977" s="637"/>
      <c r="B977" s="637">
        <v>1</v>
      </c>
      <c r="C977" s="2538" t="s">
        <v>420</v>
      </c>
      <c r="D977" s="346"/>
      <c r="E977" s="346"/>
      <c r="F977" s="3270">
        <v>15000</v>
      </c>
      <c r="G977" s="4461">
        <v>15000</v>
      </c>
      <c r="H977" s="3270">
        <f t="shared" si="961"/>
        <v>0</v>
      </c>
      <c r="I977" s="366">
        <f t="shared" si="956"/>
        <v>8750</v>
      </c>
      <c r="J977" s="366">
        <v>6535.3499999999995</v>
      </c>
      <c r="K977" s="366">
        <f t="shared" si="957"/>
        <v>74.689714285714288</v>
      </c>
      <c r="L977" s="3452">
        <v>18.079999999999998</v>
      </c>
      <c r="M977" s="101"/>
      <c r="N977" s="101"/>
      <c r="O977" s="389"/>
      <c r="P977" s="389"/>
      <c r="Q977" s="389">
        <f t="shared" si="962"/>
        <v>0</v>
      </c>
      <c r="R977" s="389"/>
      <c r="S977" s="389"/>
      <c r="T977" s="389"/>
      <c r="U977" s="389"/>
      <c r="V977" s="389"/>
      <c r="W977" s="1879"/>
      <c r="X977" s="1879"/>
      <c r="Y977" s="1879"/>
      <c r="Z977" s="1879"/>
      <c r="AA977" s="1879"/>
      <c r="AB977" s="1879"/>
      <c r="AC977" s="1879"/>
      <c r="AD977" s="1879"/>
      <c r="AE977" s="2928"/>
      <c r="AF977" s="613"/>
      <c r="AG977" s="3070"/>
      <c r="AH977" s="613"/>
      <c r="AI977" s="613"/>
      <c r="AJ977" s="613"/>
      <c r="AK977" s="613"/>
      <c r="AL977" s="613"/>
      <c r="AM977" s="3702"/>
      <c r="AN977" s="3928"/>
      <c r="AO977" s="4034"/>
      <c r="AP977" s="4306">
        <f t="shared" si="889"/>
        <v>0</v>
      </c>
    </row>
    <row r="978" spans="1:42" s="47" customFormat="1" ht="63" x14ac:dyDescent="0.25">
      <c r="A978" s="637"/>
      <c r="B978" s="637">
        <v>1</v>
      </c>
      <c r="C978" s="2606" t="s">
        <v>405</v>
      </c>
      <c r="D978" s="346"/>
      <c r="E978" s="346"/>
      <c r="F978" s="614">
        <f>F979+F984</f>
        <v>29945</v>
      </c>
      <c r="G978" s="4025">
        <f>G979+G984</f>
        <v>29945</v>
      </c>
      <c r="H978" s="614">
        <f t="shared" si="961"/>
        <v>0</v>
      </c>
      <c r="I978" s="329">
        <f t="shared" ref="I978:J978" si="969">I979+I984</f>
        <v>17467.916666666664</v>
      </c>
      <c r="J978" s="329">
        <f t="shared" si="969"/>
        <v>10238</v>
      </c>
      <c r="K978" s="329">
        <f t="shared" si="957"/>
        <v>58.610309376714461</v>
      </c>
      <c r="L978" s="3444">
        <f t="shared" ref="L978" si="970">L979+L984</f>
        <v>0</v>
      </c>
      <c r="M978" s="101"/>
      <c r="N978" s="101"/>
      <c r="O978" s="389"/>
      <c r="P978" s="389"/>
      <c r="Q978" s="389">
        <f t="shared" si="962"/>
        <v>0</v>
      </c>
      <c r="R978" s="389"/>
      <c r="S978" s="389"/>
      <c r="T978" s="389"/>
      <c r="U978" s="389"/>
      <c r="V978" s="389"/>
      <c r="W978" s="1879"/>
      <c r="X978" s="1879"/>
      <c r="Y978" s="1879"/>
      <c r="Z978" s="1879"/>
      <c r="AA978" s="1879"/>
      <c r="AB978" s="1879"/>
      <c r="AC978" s="1879"/>
      <c r="AD978" s="1879"/>
      <c r="AE978" s="2895"/>
      <c r="AF978" s="613">
        <f t="shared" ref="AF978" si="971">AL978-AK978-AH978</f>
        <v>0</v>
      </c>
      <c r="AG978" s="3070"/>
      <c r="AH978" s="613"/>
      <c r="AI978" s="613">
        <f>AF978-AE978</f>
        <v>0</v>
      </c>
      <c r="AJ978" s="613"/>
      <c r="AK978" s="613"/>
      <c r="AL978" s="613"/>
      <c r="AM978" s="3702"/>
      <c r="AN978" s="3916">
        <f t="shared" ref="AN978" si="972">AN979+AN984</f>
        <v>0</v>
      </c>
      <c r="AO978" s="4034"/>
      <c r="AP978" s="4306">
        <f t="shared" si="889"/>
        <v>0</v>
      </c>
    </row>
    <row r="979" spans="1:42" s="47" customFormat="1" ht="30" x14ac:dyDescent="0.25">
      <c r="A979" s="637"/>
      <c r="B979" s="637">
        <v>1</v>
      </c>
      <c r="C979" s="2536" t="s">
        <v>406</v>
      </c>
      <c r="D979" s="346"/>
      <c r="E979" s="346"/>
      <c r="F979" s="613">
        <f>SUM(F980:F983)</f>
        <v>12419</v>
      </c>
      <c r="G979" s="4034">
        <f>SUM(G980:G983)</f>
        <v>12419</v>
      </c>
      <c r="H979" s="613">
        <f t="shared" si="961"/>
        <v>0</v>
      </c>
      <c r="I979" s="366">
        <f t="shared" ref="I979:J979" si="973">SUM(I980:I983)</f>
        <v>7244.4166666666661</v>
      </c>
      <c r="J979" s="366">
        <f t="shared" si="973"/>
        <v>2347</v>
      </c>
      <c r="K979" s="366">
        <f t="shared" si="957"/>
        <v>32.397363486823188</v>
      </c>
      <c r="L979" s="3452">
        <f t="shared" ref="L979" si="974">SUM(L980:L983)</f>
        <v>0</v>
      </c>
      <c r="M979" s="101"/>
      <c r="N979" s="101"/>
      <c r="O979" s="389"/>
      <c r="P979" s="389"/>
      <c r="Q979" s="389">
        <f t="shared" si="962"/>
        <v>0</v>
      </c>
      <c r="R979" s="389"/>
      <c r="S979" s="389"/>
      <c r="T979" s="389"/>
      <c r="U979" s="389"/>
      <c r="V979" s="389"/>
      <c r="W979" s="1879"/>
      <c r="X979" s="1879"/>
      <c r="Y979" s="1879"/>
      <c r="Z979" s="1879"/>
      <c r="AA979" s="1879"/>
      <c r="AB979" s="1879"/>
      <c r="AC979" s="1879"/>
      <c r="AD979" s="1879"/>
      <c r="AE979" s="2928"/>
      <c r="AF979" s="613"/>
      <c r="AG979" s="3070"/>
      <c r="AH979" s="613"/>
      <c r="AI979" s="613"/>
      <c r="AJ979" s="613"/>
      <c r="AK979" s="613"/>
      <c r="AL979" s="613"/>
      <c r="AM979" s="3702"/>
      <c r="AN979" s="3928">
        <f t="shared" ref="AN979" si="975">SUM(AN980:AN983)</f>
        <v>0</v>
      </c>
      <c r="AO979" s="4034"/>
      <c r="AP979" s="4306">
        <f t="shared" si="889"/>
        <v>0</v>
      </c>
    </row>
    <row r="980" spans="1:42" s="47" customFormat="1" ht="30" x14ac:dyDescent="0.25">
      <c r="A980" s="637"/>
      <c r="B980" s="637">
        <v>1</v>
      </c>
      <c r="C980" s="4" t="s">
        <v>407</v>
      </c>
      <c r="D980" s="346"/>
      <c r="E980" s="346"/>
      <c r="F980" s="613">
        <v>11913</v>
      </c>
      <c r="G980" s="4034">
        <v>11913</v>
      </c>
      <c r="H980" s="613">
        <f t="shared" si="961"/>
        <v>0</v>
      </c>
      <c r="I980" s="366">
        <f t="shared" si="956"/>
        <v>6949.25</v>
      </c>
      <c r="J980" s="366">
        <v>1979</v>
      </c>
      <c r="K980" s="366">
        <f t="shared" si="957"/>
        <v>28.477893297837898</v>
      </c>
      <c r="L980" s="3452"/>
      <c r="M980" s="101"/>
      <c r="N980" s="101"/>
      <c r="O980" s="389"/>
      <c r="P980" s="389"/>
      <c r="Q980" s="389">
        <f t="shared" si="962"/>
        <v>0</v>
      </c>
      <c r="R980" s="389"/>
      <c r="S980" s="389"/>
      <c r="T980" s="389"/>
      <c r="U980" s="389"/>
      <c r="V980" s="389"/>
      <c r="W980" s="1879"/>
      <c r="X980" s="1879"/>
      <c r="Y980" s="1879"/>
      <c r="Z980" s="1879"/>
      <c r="AA980" s="1879"/>
      <c r="AB980" s="1879"/>
      <c r="AC980" s="1879"/>
      <c r="AD980" s="1879"/>
      <c r="AE980" s="2928"/>
      <c r="AF980" s="613"/>
      <c r="AG980" s="3070"/>
      <c r="AH980" s="613"/>
      <c r="AI980" s="613"/>
      <c r="AJ980" s="613"/>
      <c r="AK980" s="613"/>
      <c r="AL980" s="613"/>
      <c r="AM980" s="3702"/>
      <c r="AN980" s="3928"/>
      <c r="AO980" s="4034"/>
      <c r="AP980" s="4306">
        <f t="shared" si="889"/>
        <v>0</v>
      </c>
    </row>
    <row r="981" spans="1:42" s="47" customFormat="1" ht="60" x14ac:dyDescent="0.25">
      <c r="A981" s="637"/>
      <c r="B981" s="637">
        <v>1</v>
      </c>
      <c r="C981" s="4" t="s">
        <v>408</v>
      </c>
      <c r="D981" s="346"/>
      <c r="E981" s="346"/>
      <c r="F981" s="613"/>
      <c r="G981" s="4034"/>
      <c r="H981" s="613">
        <f t="shared" si="961"/>
        <v>0</v>
      </c>
      <c r="I981" s="366"/>
      <c r="J981" s="366"/>
      <c r="K981" s="366"/>
      <c r="L981" s="3452"/>
      <c r="M981" s="101"/>
      <c r="N981" s="101"/>
      <c r="O981" s="389"/>
      <c r="P981" s="389"/>
      <c r="Q981" s="389">
        <f t="shared" si="962"/>
        <v>0</v>
      </c>
      <c r="R981" s="389"/>
      <c r="S981" s="389"/>
      <c r="T981" s="389"/>
      <c r="U981" s="389"/>
      <c r="V981" s="389"/>
      <c r="W981" s="1879"/>
      <c r="X981" s="1879"/>
      <c r="Y981" s="1879"/>
      <c r="Z981" s="1879"/>
      <c r="AA981" s="1879"/>
      <c r="AB981" s="1879"/>
      <c r="AC981" s="1879"/>
      <c r="AD981" s="1879"/>
      <c r="AE981" s="2928"/>
      <c r="AF981" s="613"/>
      <c r="AG981" s="3070"/>
      <c r="AH981" s="613"/>
      <c r="AI981" s="613"/>
      <c r="AJ981" s="613"/>
      <c r="AK981" s="613"/>
      <c r="AL981" s="613"/>
      <c r="AM981" s="3702"/>
      <c r="AN981" s="3928"/>
      <c r="AO981" s="4034"/>
      <c r="AP981" s="4306">
        <f t="shared" si="889"/>
        <v>0</v>
      </c>
    </row>
    <row r="982" spans="1:42" s="47" customFormat="1" ht="45" x14ac:dyDescent="0.25">
      <c r="A982" s="637"/>
      <c r="B982" s="637">
        <v>1</v>
      </c>
      <c r="C982" s="4" t="s">
        <v>409</v>
      </c>
      <c r="D982" s="346"/>
      <c r="E982" s="346"/>
      <c r="F982" s="613">
        <v>37</v>
      </c>
      <c r="G982" s="4034">
        <v>37</v>
      </c>
      <c r="H982" s="613">
        <f t="shared" si="961"/>
        <v>0</v>
      </c>
      <c r="I982" s="366">
        <f t="shared" si="956"/>
        <v>21.583333333333336</v>
      </c>
      <c r="J982" s="366">
        <v>32</v>
      </c>
      <c r="K982" s="366">
        <f>J982/I982*100</f>
        <v>148.26254826254825</v>
      </c>
      <c r="L982" s="3452"/>
      <c r="M982" s="101"/>
      <c r="N982" s="101"/>
      <c r="O982" s="389"/>
      <c r="P982" s="389"/>
      <c r="Q982" s="389">
        <f t="shared" si="962"/>
        <v>0</v>
      </c>
      <c r="R982" s="389"/>
      <c r="S982" s="389"/>
      <c r="T982" s="389"/>
      <c r="U982" s="389"/>
      <c r="V982" s="389"/>
      <c r="W982" s="1879"/>
      <c r="X982" s="1879"/>
      <c r="Y982" s="1879"/>
      <c r="Z982" s="1879"/>
      <c r="AA982" s="1879"/>
      <c r="AB982" s="1879"/>
      <c r="AC982" s="1879"/>
      <c r="AD982" s="1879"/>
      <c r="AE982" s="2928"/>
      <c r="AF982" s="613"/>
      <c r="AG982" s="3070"/>
      <c r="AH982" s="613"/>
      <c r="AI982" s="613"/>
      <c r="AJ982" s="613"/>
      <c r="AK982" s="613"/>
      <c r="AL982" s="613"/>
      <c r="AM982" s="3702"/>
      <c r="AN982" s="3928"/>
      <c r="AO982" s="4034"/>
      <c r="AP982" s="4306">
        <f t="shared" si="889"/>
        <v>0</v>
      </c>
    </row>
    <row r="983" spans="1:42" s="47" customFormat="1" ht="30" x14ac:dyDescent="0.25">
      <c r="A983" s="637"/>
      <c r="B983" s="637">
        <v>1</v>
      </c>
      <c r="C983" s="4" t="s">
        <v>410</v>
      </c>
      <c r="D983" s="346"/>
      <c r="E983" s="346"/>
      <c r="F983" s="613">
        <v>469</v>
      </c>
      <c r="G983" s="4034">
        <v>469</v>
      </c>
      <c r="H983" s="613">
        <f t="shared" si="961"/>
        <v>0</v>
      </c>
      <c r="I983" s="366">
        <f t="shared" si="956"/>
        <v>273.58333333333337</v>
      </c>
      <c r="J983" s="366">
        <v>336</v>
      </c>
      <c r="K983" s="366">
        <f>J983/I983*100</f>
        <v>122.8144989339019</v>
      </c>
      <c r="L983" s="3452"/>
      <c r="M983" s="101"/>
      <c r="N983" s="101"/>
      <c r="O983" s="389"/>
      <c r="P983" s="389"/>
      <c r="Q983" s="389">
        <f t="shared" si="962"/>
        <v>0</v>
      </c>
      <c r="R983" s="389"/>
      <c r="S983" s="389"/>
      <c r="T983" s="389"/>
      <c r="U983" s="389"/>
      <c r="V983" s="389"/>
      <c r="W983" s="1879"/>
      <c r="X983" s="1879"/>
      <c r="Y983" s="1879"/>
      <c r="Z983" s="1879"/>
      <c r="AA983" s="1879"/>
      <c r="AB983" s="1879"/>
      <c r="AC983" s="1879"/>
      <c r="AD983" s="1879"/>
      <c r="AE983" s="2928"/>
      <c r="AF983" s="613"/>
      <c r="AG983" s="3070"/>
      <c r="AH983" s="613"/>
      <c r="AI983" s="613"/>
      <c r="AJ983" s="613"/>
      <c r="AK983" s="613"/>
      <c r="AL983" s="613"/>
      <c r="AM983" s="3702"/>
      <c r="AN983" s="3928"/>
      <c r="AO983" s="4034"/>
      <c r="AP983" s="4306">
        <f t="shared" si="889"/>
        <v>0</v>
      </c>
    </row>
    <row r="984" spans="1:42" s="47" customFormat="1" ht="45" x14ac:dyDescent="0.25">
      <c r="A984" s="637"/>
      <c r="B984" s="637">
        <v>1</v>
      </c>
      <c r="C984" s="2536" t="s">
        <v>411</v>
      </c>
      <c r="D984" s="346"/>
      <c r="E984" s="346"/>
      <c r="F984" s="613">
        <f>SUM(F985:F988)</f>
        <v>17526</v>
      </c>
      <c r="G984" s="4034">
        <f>SUM(G985:G988)</f>
        <v>17526</v>
      </c>
      <c r="H984" s="613">
        <f t="shared" si="961"/>
        <v>0</v>
      </c>
      <c r="I984" s="366">
        <f t="shared" ref="I984" si="976">SUM(I985:I988)</f>
        <v>10223.5</v>
      </c>
      <c r="J984" s="366">
        <f>J985+J987+J988</f>
        <v>7891</v>
      </c>
      <c r="K984" s="366">
        <f>J984/I984*100</f>
        <v>77.18491710275346</v>
      </c>
      <c r="L984" s="3452">
        <f>L985+L987+L988</f>
        <v>0</v>
      </c>
      <c r="M984" s="101"/>
      <c r="N984" s="101"/>
      <c r="O984" s="389"/>
      <c r="P984" s="389"/>
      <c r="Q984" s="389">
        <f t="shared" si="962"/>
        <v>0</v>
      </c>
      <c r="R984" s="389"/>
      <c r="S984" s="389"/>
      <c r="T984" s="389"/>
      <c r="U984" s="389"/>
      <c r="V984" s="389"/>
      <c r="W984" s="1879"/>
      <c r="X984" s="1879"/>
      <c r="Y984" s="1879"/>
      <c r="Z984" s="1879"/>
      <c r="AA984" s="1879"/>
      <c r="AB984" s="1879"/>
      <c r="AC984" s="1879"/>
      <c r="AD984" s="1879"/>
      <c r="AE984" s="2928"/>
      <c r="AF984" s="613"/>
      <c r="AG984" s="3070"/>
      <c r="AH984" s="613"/>
      <c r="AI984" s="613"/>
      <c r="AJ984" s="613"/>
      <c r="AK984" s="613"/>
      <c r="AL984" s="613"/>
      <c r="AM984" s="3702"/>
      <c r="AN984" s="3928">
        <f>AN985+AN987+AN988</f>
        <v>0</v>
      </c>
      <c r="AO984" s="4034"/>
      <c r="AP984" s="4306">
        <f t="shared" si="889"/>
        <v>0</v>
      </c>
    </row>
    <row r="985" spans="1:42" s="47" customFormat="1" ht="45" x14ac:dyDescent="0.25">
      <c r="A985" s="637"/>
      <c r="B985" s="637">
        <v>1</v>
      </c>
      <c r="C985" s="4" t="s">
        <v>412</v>
      </c>
      <c r="D985" s="346"/>
      <c r="E985" s="346"/>
      <c r="F985" s="613">
        <v>2900</v>
      </c>
      <c r="G985" s="4034">
        <v>2900</v>
      </c>
      <c r="H985" s="613">
        <f t="shared" si="961"/>
        <v>0</v>
      </c>
      <c r="I985" s="366">
        <f t="shared" si="956"/>
        <v>1691.6666666666665</v>
      </c>
      <c r="J985" s="366">
        <v>443</v>
      </c>
      <c r="K985" s="366">
        <f>J985/I985*100</f>
        <v>26.187192118226605</v>
      </c>
      <c r="L985" s="3452"/>
      <c r="M985" s="101"/>
      <c r="N985" s="101"/>
      <c r="O985" s="389"/>
      <c r="P985" s="389"/>
      <c r="Q985" s="389">
        <f t="shared" si="962"/>
        <v>0</v>
      </c>
      <c r="R985" s="389"/>
      <c r="S985" s="389"/>
      <c r="T985" s="389"/>
      <c r="U985" s="389"/>
      <c r="V985" s="389"/>
      <c r="W985" s="1879"/>
      <c r="X985" s="1879"/>
      <c r="Y985" s="1879"/>
      <c r="Z985" s="1879"/>
      <c r="AA985" s="1879"/>
      <c r="AB985" s="1879"/>
      <c r="AC985" s="1879"/>
      <c r="AD985" s="1879"/>
      <c r="AE985" s="2928"/>
      <c r="AF985" s="613"/>
      <c r="AG985" s="3070"/>
      <c r="AH985" s="613"/>
      <c r="AI985" s="613"/>
      <c r="AJ985" s="613"/>
      <c r="AK985" s="613"/>
      <c r="AL985" s="613"/>
      <c r="AM985" s="3702"/>
      <c r="AN985" s="3928"/>
      <c r="AO985" s="4034"/>
      <c r="AP985" s="4306">
        <f t="shared" si="889"/>
        <v>0</v>
      </c>
    </row>
    <row r="986" spans="1:42" s="47" customFormat="1" ht="30" x14ac:dyDescent="0.25">
      <c r="A986" s="637"/>
      <c r="B986" s="637">
        <v>1</v>
      </c>
      <c r="C986" s="4" t="s">
        <v>445</v>
      </c>
      <c r="D986" s="346"/>
      <c r="E986" s="346"/>
      <c r="F986" s="613"/>
      <c r="G986" s="4034"/>
      <c r="H986" s="613">
        <f t="shared" si="961"/>
        <v>0</v>
      </c>
      <c r="I986" s="366"/>
      <c r="J986" s="366"/>
      <c r="K986" s="366"/>
      <c r="L986" s="3452"/>
      <c r="M986" s="101"/>
      <c r="N986" s="101"/>
      <c r="O986" s="389"/>
      <c r="P986" s="389"/>
      <c r="Q986" s="389">
        <f t="shared" si="962"/>
        <v>0</v>
      </c>
      <c r="R986" s="389"/>
      <c r="S986" s="389"/>
      <c r="T986" s="389"/>
      <c r="U986" s="389"/>
      <c r="V986" s="389"/>
      <c r="W986" s="1879"/>
      <c r="X986" s="1879"/>
      <c r="Y986" s="1879"/>
      <c r="Z986" s="1879"/>
      <c r="AA986" s="1879"/>
      <c r="AB986" s="1879"/>
      <c r="AC986" s="1879"/>
      <c r="AD986" s="1879"/>
      <c r="AE986" s="2928"/>
      <c r="AF986" s="613"/>
      <c r="AG986" s="3070"/>
      <c r="AH986" s="613"/>
      <c r="AI986" s="613"/>
      <c r="AJ986" s="613"/>
      <c r="AK986" s="613"/>
      <c r="AL986" s="613"/>
      <c r="AM986" s="3702"/>
      <c r="AN986" s="3928"/>
      <c r="AO986" s="4034"/>
      <c r="AP986" s="4306">
        <f t="shared" si="889"/>
        <v>0</v>
      </c>
    </row>
    <row r="987" spans="1:42" s="47" customFormat="1" ht="75" x14ac:dyDescent="0.25">
      <c r="A987" s="637"/>
      <c r="B987" s="637">
        <v>1</v>
      </c>
      <c r="C987" s="4" t="s">
        <v>413</v>
      </c>
      <c r="D987" s="346"/>
      <c r="E987" s="346"/>
      <c r="F987" s="613">
        <v>10500</v>
      </c>
      <c r="G987" s="4034">
        <v>10500</v>
      </c>
      <c r="H987" s="613">
        <f t="shared" si="961"/>
        <v>0</v>
      </c>
      <c r="I987" s="366">
        <f t="shared" si="956"/>
        <v>6125</v>
      </c>
      <c r="J987" s="366">
        <v>5633</v>
      </c>
      <c r="K987" s="366">
        <f>J987/I987*100</f>
        <v>91.967346938775506</v>
      </c>
      <c r="L987" s="3452"/>
      <c r="M987" s="101"/>
      <c r="N987" s="101"/>
      <c r="O987" s="389"/>
      <c r="P987" s="389"/>
      <c r="Q987" s="389">
        <f t="shared" si="962"/>
        <v>0</v>
      </c>
      <c r="R987" s="389"/>
      <c r="S987" s="389"/>
      <c r="T987" s="389"/>
      <c r="U987" s="389"/>
      <c r="V987" s="389"/>
      <c r="W987" s="1879"/>
      <c r="X987" s="1879"/>
      <c r="Y987" s="1879"/>
      <c r="Z987" s="1879"/>
      <c r="AA987" s="1879"/>
      <c r="AB987" s="1879"/>
      <c r="AC987" s="1879"/>
      <c r="AD987" s="1879"/>
      <c r="AE987" s="2928"/>
      <c r="AF987" s="613"/>
      <c r="AG987" s="3070"/>
      <c r="AH987" s="613"/>
      <c r="AI987" s="613"/>
      <c r="AJ987" s="613"/>
      <c r="AK987" s="613"/>
      <c r="AL987" s="613"/>
      <c r="AM987" s="3702"/>
      <c r="AN987" s="3928"/>
      <c r="AO987" s="4034"/>
      <c r="AP987" s="4306">
        <f t="shared" si="889"/>
        <v>0</v>
      </c>
    </row>
    <row r="988" spans="1:42" s="47" customFormat="1" ht="60" x14ac:dyDescent="0.25">
      <c r="A988" s="637"/>
      <c r="B988" s="637">
        <v>1</v>
      </c>
      <c r="C988" s="4" t="s">
        <v>414</v>
      </c>
      <c r="D988" s="346"/>
      <c r="E988" s="346"/>
      <c r="F988" s="613">
        <v>4126</v>
      </c>
      <c r="G988" s="4034">
        <v>4126</v>
      </c>
      <c r="H988" s="613">
        <f t="shared" si="961"/>
        <v>0</v>
      </c>
      <c r="I988" s="366">
        <f t="shared" si="956"/>
        <v>2406.833333333333</v>
      </c>
      <c r="J988" s="366">
        <v>1815</v>
      </c>
      <c r="K988" s="366">
        <f>J988/I988*100</f>
        <v>75.410290146111763</v>
      </c>
      <c r="L988" s="3452"/>
      <c r="M988" s="101"/>
      <c r="N988" s="101"/>
      <c r="O988" s="389"/>
      <c r="P988" s="389"/>
      <c r="Q988" s="389">
        <f t="shared" si="962"/>
        <v>0</v>
      </c>
      <c r="R988" s="389"/>
      <c r="S988" s="389"/>
      <c r="T988" s="389"/>
      <c r="U988" s="389"/>
      <c r="V988" s="389"/>
      <c r="W988" s="1879"/>
      <c r="X988" s="1879"/>
      <c r="Y988" s="1879"/>
      <c r="Z988" s="1879"/>
      <c r="AA988" s="1879"/>
      <c r="AB988" s="1879"/>
      <c r="AC988" s="1879"/>
      <c r="AD988" s="1879"/>
      <c r="AE988" s="2928"/>
      <c r="AF988" s="613"/>
      <c r="AG988" s="3070"/>
      <c r="AH988" s="613"/>
      <c r="AI988" s="613"/>
      <c r="AJ988" s="613"/>
      <c r="AK988" s="613"/>
      <c r="AL988" s="613"/>
      <c r="AM988" s="3702"/>
      <c r="AN988" s="3928"/>
      <c r="AO988" s="4034"/>
      <c r="AP988" s="4306">
        <f t="shared" si="889"/>
        <v>0</v>
      </c>
    </row>
    <row r="989" spans="1:42" s="47" customFormat="1" ht="57.75" x14ac:dyDescent="0.25">
      <c r="A989" s="637"/>
      <c r="B989" s="637">
        <v>1</v>
      </c>
      <c r="C989" s="2513" t="s">
        <v>506</v>
      </c>
      <c r="D989" s="346"/>
      <c r="E989" s="346"/>
      <c r="F989" s="613">
        <v>10800</v>
      </c>
      <c r="G989" s="4034">
        <v>10800</v>
      </c>
      <c r="H989" s="613">
        <f t="shared" si="961"/>
        <v>0</v>
      </c>
      <c r="I989" s="366">
        <f t="shared" si="956"/>
        <v>6300</v>
      </c>
      <c r="J989" s="366">
        <v>61</v>
      </c>
      <c r="K989" s="366">
        <f>J989/I989*100</f>
        <v>0.96825396825396837</v>
      </c>
      <c r="L989" s="3452"/>
      <c r="M989" s="101"/>
      <c r="N989" s="101"/>
      <c r="O989" s="389"/>
      <c r="P989" s="389"/>
      <c r="Q989" s="389">
        <f t="shared" si="962"/>
        <v>0</v>
      </c>
      <c r="R989" s="389"/>
      <c r="S989" s="389"/>
      <c r="T989" s="389"/>
      <c r="U989" s="389"/>
      <c r="V989" s="389"/>
      <c r="W989" s="1879"/>
      <c r="X989" s="1879"/>
      <c r="Y989" s="1879"/>
      <c r="Z989" s="1879"/>
      <c r="AA989" s="1879"/>
      <c r="AB989" s="1879"/>
      <c r="AC989" s="1879"/>
      <c r="AD989" s="1879"/>
      <c r="AE989" s="2928"/>
      <c r="AF989" s="613"/>
      <c r="AG989" s="3070"/>
      <c r="AH989" s="613"/>
      <c r="AI989" s="613"/>
      <c r="AJ989" s="613"/>
      <c r="AK989" s="613"/>
      <c r="AL989" s="613"/>
      <c r="AM989" s="3702"/>
      <c r="AN989" s="3928"/>
      <c r="AO989" s="4034"/>
      <c r="AP989" s="4306">
        <f t="shared" si="889"/>
        <v>0</v>
      </c>
    </row>
    <row r="990" spans="1:42" s="47" customFormat="1" x14ac:dyDescent="0.25">
      <c r="A990" s="637"/>
      <c r="B990" s="637">
        <v>1</v>
      </c>
      <c r="C990" s="2535" t="s">
        <v>213</v>
      </c>
      <c r="D990" s="346"/>
      <c r="E990" s="346"/>
      <c r="F990" s="613"/>
      <c r="G990" s="4034"/>
      <c r="H990" s="613">
        <f t="shared" si="961"/>
        <v>0</v>
      </c>
      <c r="I990" s="366">
        <f t="shared" si="956"/>
        <v>0</v>
      </c>
      <c r="J990" s="366"/>
      <c r="K990" s="366"/>
      <c r="L990" s="3452"/>
      <c r="M990" s="101"/>
      <c r="N990" s="101"/>
      <c r="O990" s="389"/>
      <c r="P990" s="389"/>
      <c r="Q990" s="389">
        <f t="shared" si="962"/>
        <v>0</v>
      </c>
      <c r="R990" s="389"/>
      <c r="S990" s="389"/>
      <c r="T990" s="389"/>
      <c r="U990" s="389"/>
      <c r="V990" s="389"/>
      <c r="W990" s="1879"/>
      <c r="X990" s="1879"/>
      <c r="Y990" s="1879"/>
      <c r="Z990" s="1879"/>
      <c r="AA990" s="1879"/>
      <c r="AB990" s="1879"/>
      <c r="AC990" s="1879">
        <v>578.322</v>
      </c>
      <c r="AD990" s="1879">
        <v>578.322</v>
      </c>
      <c r="AE990" s="2928">
        <f>W990/12*$C$3+(X990-W990)/11*6+(Y990-X990)/10*5+(Z990-Y990)/9*4+(AA990-Z990)/8*3+(AB990-AA990)/7*2+(AC990-AB990-578.322)/6*1</f>
        <v>0</v>
      </c>
      <c r="AF990" s="613">
        <f t="shared" ref="AF990" si="977">AL990-AK990-AH990</f>
        <v>0</v>
      </c>
      <c r="AG990" s="3070"/>
      <c r="AH990" s="613"/>
      <c r="AI990" s="613">
        <f>AF990-AE990</f>
        <v>0</v>
      </c>
      <c r="AJ990" s="613"/>
      <c r="AK990" s="613">
        <v>0</v>
      </c>
      <c r="AL990" s="613"/>
      <c r="AM990" s="3702"/>
      <c r="AN990" s="3928"/>
      <c r="AO990" s="4034"/>
      <c r="AP990" s="4306">
        <f t="shared" si="889"/>
        <v>578322</v>
      </c>
    </row>
    <row r="991" spans="1:42" s="47" customFormat="1" ht="29.25" x14ac:dyDescent="0.25">
      <c r="A991" s="637"/>
      <c r="B991" s="637">
        <v>1</v>
      </c>
      <c r="C991" s="2513" t="s">
        <v>476</v>
      </c>
      <c r="D991" s="346"/>
      <c r="E991" s="346"/>
      <c r="F991" s="613">
        <f>F992+F993+F996+F997+F998</f>
        <v>1710</v>
      </c>
      <c r="G991" s="4034">
        <f>G992+G993+G996+G997+G998</f>
        <v>1710</v>
      </c>
      <c r="H991" s="613">
        <f t="shared" si="961"/>
        <v>0</v>
      </c>
      <c r="I991" s="366">
        <f t="shared" ref="I991:J991" si="978">I992+I993+I996+I997+I998</f>
        <v>0</v>
      </c>
      <c r="J991" s="366">
        <f t="shared" si="978"/>
        <v>0</v>
      </c>
      <c r="K991" s="366" t="e">
        <f>J991/I991*100</f>
        <v>#DIV/0!</v>
      </c>
      <c r="L991" s="3452"/>
      <c r="M991" s="101"/>
      <c r="N991" s="101"/>
      <c r="O991" s="389"/>
      <c r="P991" s="389"/>
      <c r="Q991" s="389">
        <f t="shared" si="962"/>
        <v>0</v>
      </c>
      <c r="R991" s="389"/>
      <c r="S991" s="389"/>
      <c r="T991" s="389"/>
      <c r="U991" s="389"/>
      <c r="V991" s="389"/>
      <c r="W991" s="1879"/>
      <c r="X991" s="1879"/>
      <c r="Y991" s="1879"/>
      <c r="Z991" s="1879"/>
      <c r="AA991" s="1879"/>
      <c r="AB991" s="1879"/>
      <c r="AC991" s="1879"/>
      <c r="AD991" s="1879"/>
      <c r="AE991" s="2928"/>
      <c r="AF991" s="613"/>
      <c r="AG991" s="3070"/>
      <c r="AH991" s="613"/>
      <c r="AI991" s="613"/>
      <c r="AJ991" s="613"/>
      <c r="AK991" s="613"/>
      <c r="AL991" s="613"/>
      <c r="AM991" s="3702"/>
      <c r="AN991" s="3928"/>
      <c r="AO991" s="4034"/>
      <c r="AP991" s="4306">
        <f t="shared" si="889"/>
        <v>0</v>
      </c>
    </row>
    <row r="992" spans="1:42" s="47" customFormat="1" x14ac:dyDescent="0.25">
      <c r="A992" s="637"/>
      <c r="B992" s="637">
        <v>1</v>
      </c>
      <c r="C992" s="4" t="s">
        <v>464</v>
      </c>
      <c r="D992" s="346"/>
      <c r="E992" s="346"/>
      <c r="F992" s="613"/>
      <c r="G992" s="4034"/>
      <c r="H992" s="613">
        <f t="shared" si="961"/>
        <v>0</v>
      </c>
      <c r="I992" s="366"/>
      <c r="J992" s="366"/>
      <c r="K992" s="366"/>
      <c r="L992" s="3452"/>
      <c r="M992" s="101"/>
      <c r="N992" s="101"/>
      <c r="O992" s="389"/>
      <c r="P992" s="389"/>
      <c r="Q992" s="389">
        <f t="shared" si="962"/>
        <v>0</v>
      </c>
      <c r="R992" s="389"/>
      <c r="S992" s="389"/>
      <c r="T992" s="389"/>
      <c r="U992" s="389"/>
      <c r="V992" s="389"/>
      <c r="W992" s="1879"/>
      <c r="X992" s="1879"/>
      <c r="Y992" s="1879"/>
      <c r="Z992" s="1879"/>
      <c r="AA992" s="1879"/>
      <c r="AB992" s="1879"/>
      <c r="AC992" s="1879"/>
      <c r="AD992" s="1879"/>
      <c r="AE992" s="2928"/>
      <c r="AF992" s="613"/>
      <c r="AG992" s="3070"/>
      <c r="AH992" s="613"/>
      <c r="AI992" s="613"/>
      <c r="AJ992" s="613"/>
      <c r="AK992" s="613"/>
      <c r="AL992" s="613"/>
      <c r="AM992" s="3702"/>
      <c r="AN992" s="3928"/>
      <c r="AO992" s="4034"/>
      <c r="AP992" s="4306">
        <f t="shared" si="889"/>
        <v>0</v>
      </c>
    </row>
    <row r="993" spans="1:42" s="47" customFormat="1" ht="30" x14ac:dyDescent="0.25">
      <c r="A993" s="637"/>
      <c r="B993" s="637">
        <v>1</v>
      </c>
      <c r="C993" s="2536" t="s">
        <v>465</v>
      </c>
      <c r="D993" s="346"/>
      <c r="E993" s="346"/>
      <c r="F993" s="613"/>
      <c r="G993" s="4034"/>
      <c r="H993" s="613">
        <f t="shared" si="961"/>
        <v>0</v>
      </c>
      <c r="I993" s="366"/>
      <c r="J993" s="366"/>
      <c r="K993" s="366"/>
      <c r="L993" s="3452"/>
      <c r="M993" s="101"/>
      <c r="N993" s="101"/>
      <c r="O993" s="389"/>
      <c r="P993" s="389"/>
      <c r="Q993" s="389">
        <f t="shared" si="962"/>
        <v>0</v>
      </c>
      <c r="R993" s="389"/>
      <c r="S993" s="389"/>
      <c r="T993" s="389"/>
      <c r="U993" s="389"/>
      <c r="V993" s="389"/>
      <c r="W993" s="1879"/>
      <c r="X993" s="1879"/>
      <c r="Y993" s="1879"/>
      <c r="Z993" s="1879"/>
      <c r="AA993" s="1879"/>
      <c r="AB993" s="1879"/>
      <c r="AC993" s="1879"/>
      <c r="AD993" s="1879"/>
      <c r="AE993" s="2928"/>
      <c r="AF993" s="613"/>
      <c r="AG993" s="3070"/>
      <c r="AH993" s="613"/>
      <c r="AI993" s="613"/>
      <c r="AJ993" s="613"/>
      <c r="AK993" s="613"/>
      <c r="AL993" s="613"/>
      <c r="AM993" s="3702"/>
      <c r="AN993" s="3928"/>
      <c r="AO993" s="4034"/>
      <c r="AP993" s="4306">
        <f t="shared" si="889"/>
        <v>0</v>
      </c>
    </row>
    <row r="994" spans="1:42" s="47" customFormat="1" x14ac:dyDescent="0.25">
      <c r="A994" s="637"/>
      <c r="B994" s="637">
        <v>1</v>
      </c>
      <c r="C994" s="4" t="s">
        <v>466</v>
      </c>
      <c r="D994" s="346"/>
      <c r="E994" s="346"/>
      <c r="F994" s="613"/>
      <c r="G994" s="4034"/>
      <c r="H994" s="613">
        <f t="shared" si="961"/>
        <v>0</v>
      </c>
      <c r="I994" s="366"/>
      <c r="J994" s="366"/>
      <c r="K994" s="366"/>
      <c r="L994" s="3452"/>
      <c r="M994" s="101"/>
      <c r="N994" s="101"/>
      <c r="O994" s="389"/>
      <c r="P994" s="389"/>
      <c r="Q994" s="389">
        <f t="shared" si="962"/>
        <v>0</v>
      </c>
      <c r="R994" s="389"/>
      <c r="S994" s="389"/>
      <c r="T994" s="389"/>
      <c r="U994" s="389"/>
      <c r="V994" s="389"/>
      <c r="W994" s="1879"/>
      <c r="X994" s="1879"/>
      <c r="Y994" s="1879"/>
      <c r="Z994" s="1879"/>
      <c r="AA994" s="1879"/>
      <c r="AB994" s="1879"/>
      <c r="AC994" s="1879"/>
      <c r="AD994" s="1879"/>
      <c r="AE994" s="2928"/>
      <c r="AF994" s="613"/>
      <c r="AG994" s="3070"/>
      <c r="AH994" s="613"/>
      <c r="AI994" s="613"/>
      <c r="AJ994" s="613"/>
      <c r="AK994" s="613"/>
      <c r="AL994" s="613"/>
      <c r="AM994" s="3702"/>
      <c r="AN994" s="3928"/>
      <c r="AO994" s="4034"/>
      <c r="AP994" s="4306">
        <f t="shared" ref="AP994:AP1057" si="979">AC994*1000</f>
        <v>0</v>
      </c>
    </row>
    <row r="995" spans="1:42" s="47" customFormat="1" ht="30" x14ac:dyDescent="0.25">
      <c r="A995" s="637"/>
      <c r="B995" s="637">
        <v>1</v>
      </c>
      <c r="C995" s="4" t="s">
        <v>492</v>
      </c>
      <c r="D995" s="346"/>
      <c r="E995" s="346"/>
      <c r="F995" s="613"/>
      <c r="G995" s="4034"/>
      <c r="H995" s="613">
        <f t="shared" si="961"/>
        <v>0</v>
      </c>
      <c r="I995" s="366"/>
      <c r="J995" s="366"/>
      <c r="K995" s="366"/>
      <c r="L995" s="3452"/>
      <c r="M995" s="101"/>
      <c r="N995" s="101"/>
      <c r="O995" s="389"/>
      <c r="P995" s="389"/>
      <c r="Q995" s="389">
        <f t="shared" si="962"/>
        <v>0</v>
      </c>
      <c r="R995" s="389"/>
      <c r="S995" s="389"/>
      <c r="T995" s="389"/>
      <c r="U995" s="389"/>
      <c r="V995" s="389"/>
      <c r="W995" s="1879"/>
      <c r="X995" s="1879"/>
      <c r="Y995" s="1879"/>
      <c r="Z995" s="1879"/>
      <c r="AA995" s="1879"/>
      <c r="AB995" s="1879"/>
      <c r="AC995" s="1879"/>
      <c r="AD995" s="1879"/>
      <c r="AE995" s="2928"/>
      <c r="AF995" s="613"/>
      <c r="AG995" s="3070"/>
      <c r="AH995" s="613"/>
      <c r="AI995" s="613"/>
      <c r="AJ995" s="613"/>
      <c r="AK995" s="613"/>
      <c r="AL995" s="613"/>
      <c r="AM995" s="3702"/>
      <c r="AN995" s="3928"/>
      <c r="AO995" s="4034"/>
      <c r="AP995" s="4306">
        <f t="shared" si="979"/>
        <v>0</v>
      </c>
    </row>
    <row r="996" spans="1:42" s="47" customFormat="1" ht="60" x14ac:dyDescent="0.25">
      <c r="A996" s="637"/>
      <c r="B996" s="637">
        <v>1</v>
      </c>
      <c r="C996" s="4" t="s">
        <v>468</v>
      </c>
      <c r="D996" s="346"/>
      <c r="E996" s="346"/>
      <c r="F996" s="613"/>
      <c r="G996" s="4034"/>
      <c r="H996" s="613">
        <f t="shared" si="961"/>
        <v>0</v>
      </c>
      <c r="I996" s="366"/>
      <c r="J996" s="366"/>
      <c r="K996" s="366"/>
      <c r="L996" s="3452"/>
      <c r="M996" s="101"/>
      <c r="N996" s="101"/>
      <c r="O996" s="389"/>
      <c r="P996" s="389"/>
      <c r="Q996" s="389">
        <f t="shared" si="962"/>
        <v>0</v>
      </c>
      <c r="R996" s="389"/>
      <c r="S996" s="389"/>
      <c r="T996" s="389"/>
      <c r="U996" s="389"/>
      <c r="V996" s="389"/>
      <c r="W996" s="1879"/>
      <c r="X996" s="1879"/>
      <c r="Y996" s="1879"/>
      <c r="Z996" s="1879"/>
      <c r="AA996" s="1879"/>
      <c r="AB996" s="1879"/>
      <c r="AC996" s="1879"/>
      <c r="AD996" s="1879"/>
      <c r="AE996" s="2928"/>
      <c r="AF996" s="613"/>
      <c r="AG996" s="3070"/>
      <c r="AH996" s="613"/>
      <c r="AI996" s="613"/>
      <c r="AJ996" s="613"/>
      <c r="AK996" s="613"/>
      <c r="AL996" s="613"/>
      <c r="AM996" s="3702"/>
      <c r="AN996" s="3928"/>
      <c r="AO996" s="4034"/>
      <c r="AP996" s="4306">
        <f t="shared" si="979"/>
        <v>0</v>
      </c>
    </row>
    <row r="997" spans="1:42" s="47" customFormat="1" ht="45" x14ac:dyDescent="0.25">
      <c r="A997" s="637"/>
      <c r="B997" s="637">
        <v>1</v>
      </c>
      <c r="C997" s="2537" t="s">
        <v>469</v>
      </c>
      <c r="D997" s="346"/>
      <c r="E997" s="346"/>
      <c r="F997" s="613"/>
      <c r="G997" s="4034"/>
      <c r="H997" s="613">
        <f t="shared" si="961"/>
        <v>0</v>
      </c>
      <c r="I997" s="366"/>
      <c r="J997" s="366"/>
      <c r="K997" s="366"/>
      <c r="L997" s="3452"/>
      <c r="M997" s="101"/>
      <c r="N997" s="101"/>
      <c r="O997" s="389"/>
      <c r="P997" s="389"/>
      <c r="Q997" s="389">
        <f t="shared" si="962"/>
        <v>0</v>
      </c>
      <c r="R997" s="389"/>
      <c r="S997" s="389"/>
      <c r="T997" s="389"/>
      <c r="U997" s="389"/>
      <c r="V997" s="389"/>
      <c r="W997" s="1879"/>
      <c r="X997" s="1879"/>
      <c r="Y997" s="1879"/>
      <c r="Z997" s="1879"/>
      <c r="AA997" s="1879"/>
      <c r="AB997" s="1879"/>
      <c r="AC997" s="1879"/>
      <c r="AD997" s="1879"/>
      <c r="AE997" s="2928"/>
      <c r="AF997" s="613"/>
      <c r="AG997" s="3070"/>
      <c r="AH997" s="613"/>
      <c r="AI997" s="613"/>
      <c r="AJ997" s="613"/>
      <c r="AK997" s="613"/>
      <c r="AL997" s="613"/>
      <c r="AM997" s="3702"/>
      <c r="AN997" s="3928"/>
      <c r="AO997" s="4034"/>
      <c r="AP997" s="4306">
        <f t="shared" si="979"/>
        <v>0</v>
      </c>
    </row>
    <row r="998" spans="1:42" s="47" customFormat="1" ht="45" x14ac:dyDescent="0.25">
      <c r="A998" s="637"/>
      <c r="B998" s="637"/>
      <c r="C998" s="2537" t="s">
        <v>562</v>
      </c>
      <c r="D998" s="346"/>
      <c r="E998" s="346"/>
      <c r="F998" s="613">
        <v>1710</v>
      </c>
      <c r="G998" s="4034">
        <v>1710</v>
      </c>
      <c r="H998" s="613">
        <f t="shared" si="961"/>
        <v>0</v>
      </c>
      <c r="I998" s="366"/>
      <c r="J998" s="366"/>
      <c r="K998" s="366" t="e">
        <f>J998/I998*100</f>
        <v>#DIV/0!</v>
      </c>
      <c r="L998" s="3452"/>
      <c r="M998" s="101"/>
      <c r="N998" s="101"/>
      <c r="O998" s="389"/>
      <c r="P998" s="389"/>
      <c r="Q998" s="389">
        <f t="shared" si="962"/>
        <v>0</v>
      </c>
      <c r="R998" s="389"/>
      <c r="S998" s="389"/>
      <c r="T998" s="389"/>
      <c r="U998" s="389"/>
      <c r="V998" s="389"/>
      <c r="W998" s="1879"/>
      <c r="X998" s="1879"/>
      <c r="Y998" s="1879"/>
      <c r="Z998" s="1879"/>
      <c r="AA998" s="1879"/>
      <c r="AB998" s="1879"/>
      <c r="AC998" s="1879"/>
      <c r="AD998" s="1879"/>
      <c r="AE998" s="2928"/>
      <c r="AF998" s="613"/>
      <c r="AG998" s="3070"/>
      <c r="AH998" s="613"/>
      <c r="AI998" s="613"/>
      <c r="AJ998" s="613"/>
      <c r="AK998" s="613"/>
      <c r="AL998" s="613"/>
      <c r="AM998" s="3702"/>
      <c r="AN998" s="3928"/>
      <c r="AO998" s="4034"/>
      <c r="AP998" s="4306">
        <f t="shared" si="979"/>
        <v>0</v>
      </c>
    </row>
    <row r="999" spans="1:42" s="47" customFormat="1" ht="29.25" x14ac:dyDescent="0.25">
      <c r="A999" s="637"/>
      <c r="B999" s="637">
        <v>1</v>
      </c>
      <c r="C999" s="2513" t="s">
        <v>477</v>
      </c>
      <c r="D999" s="346"/>
      <c r="E999" s="346"/>
      <c r="F999" s="613"/>
      <c r="G999" s="4034"/>
      <c r="H999" s="613">
        <f t="shared" si="961"/>
        <v>0</v>
      </c>
      <c r="I999" s="366"/>
      <c r="J999" s="366"/>
      <c r="K999" s="366"/>
      <c r="L999" s="3452"/>
      <c r="M999" s="101"/>
      <c r="N999" s="101"/>
      <c r="O999" s="389"/>
      <c r="P999" s="389"/>
      <c r="Q999" s="389">
        <f t="shared" si="962"/>
        <v>0</v>
      </c>
      <c r="R999" s="389"/>
      <c r="S999" s="389"/>
      <c r="T999" s="389"/>
      <c r="U999" s="389"/>
      <c r="V999" s="389"/>
      <c r="W999" s="1879"/>
      <c r="X999" s="1879"/>
      <c r="Y999" s="1879"/>
      <c r="Z999" s="1879"/>
      <c r="AA999" s="1879"/>
      <c r="AB999" s="1879"/>
      <c r="AC999" s="1879"/>
      <c r="AD999" s="1879"/>
      <c r="AE999" s="2928"/>
      <c r="AF999" s="613"/>
      <c r="AG999" s="3070"/>
      <c r="AH999" s="613"/>
      <c r="AI999" s="613"/>
      <c r="AJ999" s="613"/>
      <c r="AK999" s="613"/>
      <c r="AL999" s="613"/>
      <c r="AM999" s="3702"/>
      <c r="AN999" s="3928"/>
      <c r="AO999" s="4034"/>
      <c r="AP999" s="4306">
        <f t="shared" si="979"/>
        <v>0</v>
      </c>
    </row>
    <row r="1000" spans="1:42" s="47" customFormat="1" x14ac:dyDescent="0.25">
      <c r="A1000" s="637"/>
      <c r="B1000" s="637">
        <v>1</v>
      </c>
      <c r="C1000" s="2513" t="s">
        <v>493</v>
      </c>
      <c r="D1000" s="346"/>
      <c r="E1000" s="346"/>
      <c r="F1000" s="613"/>
      <c r="G1000" s="4034"/>
      <c r="H1000" s="613">
        <f t="shared" si="961"/>
        <v>0</v>
      </c>
      <c r="I1000" s="366"/>
      <c r="J1000" s="366"/>
      <c r="K1000" s="366"/>
      <c r="L1000" s="3452"/>
      <c r="M1000" s="101"/>
      <c r="N1000" s="101"/>
      <c r="O1000" s="389"/>
      <c r="P1000" s="389"/>
      <c r="Q1000" s="389">
        <f t="shared" si="962"/>
        <v>0</v>
      </c>
      <c r="R1000" s="389"/>
      <c r="S1000" s="389"/>
      <c r="T1000" s="389"/>
      <c r="U1000" s="389"/>
      <c r="V1000" s="389"/>
      <c r="W1000" s="1879"/>
      <c r="X1000" s="1879"/>
      <c r="Y1000" s="1879"/>
      <c r="Z1000" s="1879"/>
      <c r="AA1000" s="1879"/>
      <c r="AB1000" s="1879"/>
      <c r="AC1000" s="1879"/>
      <c r="AD1000" s="1879"/>
      <c r="AE1000" s="2928"/>
      <c r="AF1000" s="613"/>
      <c r="AG1000" s="3070"/>
      <c r="AH1000" s="613"/>
      <c r="AI1000" s="613"/>
      <c r="AJ1000" s="613"/>
      <c r="AK1000" s="613"/>
      <c r="AL1000" s="613"/>
      <c r="AM1000" s="3702"/>
      <c r="AN1000" s="3928"/>
      <c r="AO1000" s="4034"/>
      <c r="AP1000" s="4306">
        <f t="shared" si="979"/>
        <v>0</v>
      </c>
    </row>
    <row r="1001" spans="1:42" s="47" customFormat="1" x14ac:dyDescent="0.25">
      <c r="A1001" s="637"/>
      <c r="B1001" s="637">
        <v>1</v>
      </c>
      <c r="C1001" s="4" t="s">
        <v>494</v>
      </c>
      <c r="D1001" s="346"/>
      <c r="E1001" s="346"/>
      <c r="F1001" s="613"/>
      <c r="G1001" s="4034"/>
      <c r="H1001" s="613">
        <f t="shared" si="961"/>
        <v>0</v>
      </c>
      <c r="I1001" s="366"/>
      <c r="J1001" s="366"/>
      <c r="K1001" s="366"/>
      <c r="L1001" s="3452"/>
      <c r="M1001" s="101"/>
      <c r="N1001" s="101"/>
      <c r="O1001" s="389"/>
      <c r="P1001" s="389"/>
      <c r="Q1001" s="389">
        <f t="shared" si="962"/>
        <v>0</v>
      </c>
      <c r="R1001" s="389"/>
      <c r="S1001" s="389"/>
      <c r="T1001" s="389"/>
      <c r="U1001" s="389"/>
      <c r="V1001" s="389"/>
      <c r="W1001" s="1879"/>
      <c r="X1001" s="1879"/>
      <c r="Y1001" s="1879"/>
      <c r="Z1001" s="1879"/>
      <c r="AA1001" s="1879"/>
      <c r="AB1001" s="1879"/>
      <c r="AC1001" s="1879"/>
      <c r="AD1001" s="1879"/>
      <c r="AE1001" s="2928"/>
      <c r="AF1001" s="613"/>
      <c r="AG1001" s="3070"/>
      <c r="AH1001" s="613"/>
      <c r="AI1001" s="613"/>
      <c r="AJ1001" s="613"/>
      <c r="AK1001" s="613"/>
      <c r="AL1001" s="613"/>
      <c r="AM1001" s="3702"/>
      <c r="AN1001" s="3928"/>
      <c r="AO1001" s="4034"/>
      <c r="AP1001" s="4306">
        <f t="shared" si="979"/>
        <v>0</v>
      </c>
    </row>
    <row r="1002" spans="1:42" s="47" customFormat="1" x14ac:dyDescent="0.25">
      <c r="A1002" s="637"/>
      <c r="B1002" s="637">
        <v>1</v>
      </c>
      <c r="C1002" s="2538" t="s">
        <v>495</v>
      </c>
      <c r="D1002" s="346"/>
      <c r="E1002" s="346"/>
      <c r="F1002" s="613"/>
      <c r="G1002" s="4034"/>
      <c r="H1002" s="613">
        <f t="shared" si="961"/>
        <v>0</v>
      </c>
      <c r="I1002" s="366"/>
      <c r="J1002" s="366"/>
      <c r="K1002" s="366"/>
      <c r="L1002" s="3452"/>
      <c r="M1002" s="101"/>
      <c r="N1002" s="101"/>
      <c r="O1002" s="389"/>
      <c r="P1002" s="389"/>
      <c r="Q1002" s="389">
        <f t="shared" si="962"/>
        <v>0</v>
      </c>
      <c r="R1002" s="389"/>
      <c r="S1002" s="389"/>
      <c r="T1002" s="389"/>
      <c r="U1002" s="389"/>
      <c r="V1002" s="389"/>
      <c r="W1002" s="1879"/>
      <c r="X1002" s="1879"/>
      <c r="Y1002" s="1879"/>
      <c r="Z1002" s="1879"/>
      <c r="AA1002" s="1879"/>
      <c r="AB1002" s="1879"/>
      <c r="AC1002" s="1879"/>
      <c r="AD1002" s="1879"/>
      <c r="AE1002" s="2928"/>
      <c r="AF1002" s="613"/>
      <c r="AG1002" s="3070"/>
      <c r="AH1002" s="613"/>
      <c r="AI1002" s="613"/>
      <c r="AJ1002" s="613"/>
      <c r="AK1002" s="613"/>
      <c r="AL1002" s="613"/>
      <c r="AM1002" s="3702"/>
      <c r="AN1002" s="3928"/>
      <c r="AO1002" s="4034"/>
      <c r="AP1002" s="4306">
        <f t="shared" si="979"/>
        <v>0</v>
      </c>
    </row>
    <row r="1003" spans="1:42" s="47" customFormat="1" ht="29.25" x14ac:dyDescent="0.25">
      <c r="A1003" s="637"/>
      <c r="B1003" s="637">
        <v>1</v>
      </c>
      <c r="C1003" s="2513" t="s">
        <v>470</v>
      </c>
      <c r="D1003" s="346"/>
      <c r="E1003" s="346"/>
      <c r="F1003" s="613">
        <v>21708</v>
      </c>
      <c r="G1003" s="4034">
        <v>21708</v>
      </c>
      <c r="H1003" s="613">
        <f t="shared" si="961"/>
        <v>0</v>
      </c>
      <c r="I1003" s="366">
        <f t="shared" si="956"/>
        <v>12663</v>
      </c>
      <c r="J1003" s="366">
        <v>16935</v>
      </c>
      <c r="K1003" s="366">
        <f>J1003/I1003*100</f>
        <v>133.73608149727551</v>
      </c>
      <c r="L1003" s="3452">
        <v>245</v>
      </c>
      <c r="M1003" s="101"/>
      <c r="N1003" s="101"/>
      <c r="O1003" s="389"/>
      <c r="P1003" s="389"/>
      <c r="Q1003" s="389">
        <f t="shared" si="962"/>
        <v>0</v>
      </c>
      <c r="R1003" s="389"/>
      <c r="S1003" s="389"/>
      <c r="T1003" s="389"/>
      <c r="U1003" s="389"/>
      <c r="V1003" s="389"/>
      <c r="W1003" s="1879"/>
      <c r="X1003" s="1879"/>
      <c r="Y1003" s="1879"/>
      <c r="Z1003" s="1879"/>
      <c r="AA1003" s="1879"/>
      <c r="AB1003" s="1879"/>
      <c r="AC1003" s="1879"/>
      <c r="AD1003" s="1879"/>
      <c r="AE1003" s="2928"/>
      <c r="AF1003" s="613"/>
      <c r="AG1003" s="3070"/>
      <c r="AH1003" s="613"/>
      <c r="AI1003" s="613"/>
      <c r="AJ1003" s="613"/>
      <c r="AK1003" s="613"/>
      <c r="AL1003" s="613"/>
      <c r="AM1003" s="3702"/>
      <c r="AN1003" s="3928"/>
      <c r="AO1003" s="4034"/>
      <c r="AP1003" s="4306">
        <f t="shared" si="979"/>
        <v>0</v>
      </c>
    </row>
    <row r="1004" spans="1:42" s="47" customFormat="1" ht="30" x14ac:dyDescent="0.25">
      <c r="A1004" s="637"/>
      <c r="B1004" s="637">
        <v>1</v>
      </c>
      <c r="C1004" s="2507" t="s">
        <v>208</v>
      </c>
      <c r="D1004" s="346"/>
      <c r="E1004" s="346"/>
      <c r="F1004" s="613">
        <v>2600</v>
      </c>
      <c r="G1004" s="4034">
        <v>2600</v>
      </c>
      <c r="H1004" s="613">
        <f t="shared" si="961"/>
        <v>0</v>
      </c>
      <c r="I1004" s="366">
        <f t="shared" si="956"/>
        <v>1516.6666666666665</v>
      </c>
      <c r="J1004" s="366">
        <v>1540</v>
      </c>
      <c r="K1004" s="366">
        <f>J1004/I1004*100</f>
        <v>101.53846153846156</v>
      </c>
      <c r="L1004" s="3452">
        <v>6</v>
      </c>
      <c r="M1004" s="101"/>
      <c r="N1004" s="101"/>
      <c r="O1004" s="389"/>
      <c r="P1004" s="389"/>
      <c r="Q1004" s="389">
        <f t="shared" si="962"/>
        <v>0</v>
      </c>
      <c r="R1004" s="389"/>
      <c r="S1004" s="389"/>
      <c r="T1004" s="389"/>
      <c r="U1004" s="389"/>
      <c r="V1004" s="389"/>
      <c r="W1004" s="1879"/>
      <c r="X1004" s="1879"/>
      <c r="Y1004" s="1879"/>
      <c r="Z1004" s="1879"/>
      <c r="AA1004" s="1879"/>
      <c r="AB1004" s="1879"/>
      <c r="AC1004" s="1879"/>
      <c r="AD1004" s="1879"/>
      <c r="AE1004" s="2928"/>
      <c r="AF1004" s="613"/>
      <c r="AG1004" s="3070"/>
      <c r="AH1004" s="613"/>
      <c r="AI1004" s="613"/>
      <c r="AJ1004" s="613"/>
      <c r="AK1004" s="613"/>
      <c r="AL1004" s="613"/>
      <c r="AM1004" s="3702"/>
      <c r="AN1004" s="3928"/>
      <c r="AO1004" s="4034"/>
      <c r="AP1004" s="4306">
        <f t="shared" si="979"/>
        <v>0</v>
      </c>
    </row>
    <row r="1005" spans="1:42" s="47" customFormat="1" ht="72" x14ac:dyDescent="0.25">
      <c r="A1005" s="637"/>
      <c r="B1005" s="637">
        <v>1</v>
      </c>
      <c r="C1005" s="2513" t="s">
        <v>478</v>
      </c>
      <c r="D1005" s="346"/>
      <c r="E1005" s="346"/>
      <c r="F1005" s="613">
        <v>1700</v>
      </c>
      <c r="G1005" s="4034">
        <v>1700</v>
      </c>
      <c r="H1005" s="613">
        <f t="shared" si="961"/>
        <v>0</v>
      </c>
      <c r="I1005" s="366">
        <f t="shared" si="956"/>
        <v>991.66666666666663</v>
      </c>
      <c r="J1005" s="366">
        <v>851</v>
      </c>
      <c r="K1005" s="366">
        <f>J1005/I1005*100</f>
        <v>85.815126050420176</v>
      </c>
      <c r="L1005" s="3452">
        <v>5</v>
      </c>
      <c r="M1005" s="101"/>
      <c r="N1005" s="101"/>
      <c r="O1005" s="389"/>
      <c r="P1005" s="389"/>
      <c r="Q1005" s="389">
        <f t="shared" si="962"/>
        <v>0</v>
      </c>
      <c r="R1005" s="389"/>
      <c r="S1005" s="389"/>
      <c r="T1005" s="389"/>
      <c r="U1005" s="389"/>
      <c r="V1005" s="389"/>
      <c r="W1005" s="1879"/>
      <c r="X1005" s="1879"/>
      <c r="Y1005" s="1879"/>
      <c r="Z1005" s="1879"/>
      <c r="AA1005" s="1879"/>
      <c r="AB1005" s="1879"/>
      <c r="AC1005" s="1879"/>
      <c r="AD1005" s="1879"/>
      <c r="AE1005" s="2928"/>
      <c r="AF1005" s="613"/>
      <c r="AG1005" s="3070"/>
      <c r="AH1005" s="613"/>
      <c r="AI1005" s="613"/>
      <c r="AJ1005" s="613"/>
      <c r="AK1005" s="613"/>
      <c r="AL1005" s="613"/>
      <c r="AM1005" s="3702"/>
      <c r="AN1005" s="3928"/>
      <c r="AO1005" s="4034"/>
      <c r="AP1005" s="4306">
        <f t="shared" si="979"/>
        <v>0</v>
      </c>
    </row>
    <row r="1006" spans="1:42" s="47" customFormat="1" x14ac:dyDescent="0.25">
      <c r="A1006" s="637"/>
      <c r="B1006" s="637">
        <v>1</v>
      </c>
      <c r="C1006" s="2494" t="s">
        <v>242</v>
      </c>
      <c r="D1006" s="346"/>
      <c r="E1006" s="346"/>
      <c r="F1006" s="614">
        <f>SUM(F1007:F1011)</f>
        <v>3404</v>
      </c>
      <c r="G1006" s="4025">
        <f>SUM(G1007:G1011)</f>
        <v>3404</v>
      </c>
      <c r="H1006" s="614">
        <f t="shared" si="961"/>
        <v>0</v>
      </c>
      <c r="I1006" s="329">
        <f>SUM(I1007:I1011)</f>
        <v>1985.6666666666665</v>
      </c>
      <c r="J1006" s="329">
        <f>SUM(J1007:J1011)</f>
        <v>768</v>
      </c>
      <c r="K1006" s="329">
        <f>J1006/I1006*100</f>
        <v>38.677186503273461</v>
      </c>
      <c r="L1006" s="3444">
        <f>SUM(L1007:L1011)</f>
        <v>0</v>
      </c>
      <c r="M1006" s="101"/>
      <c r="N1006" s="101"/>
      <c r="O1006" s="389"/>
      <c r="P1006" s="389"/>
      <c r="Q1006" s="389">
        <f t="shared" si="962"/>
        <v>0</v>
      </c>
      <c r="R1006" s="389"/>
      <c r="S1006" s="389"/>
      <c r="T1006" s="389"/>
      <c r="U1006" s="389"/>
      <c r="V1006" s="389"/>
      <c r="W1006" s="1879">
        <v>8616.1541452001366</v>
      </c>
      <c r="X1006" s="1879">
        <v>8616.1541452001366</v>
      </c>
      <c r="Y1006" s="1879">
        <v>8616.1541452001366</v>
      </c>
      <c r="Z1006" s="1879">
        <v>8616.1541452001366</v>
      </c>
      <c r="AA1006" s="1879">
        <v>8942.6066352001417</v>
      </c>
      <c r="AB1006" s="1879">
        <v>8942.6066352001417</v>
      </c>
      <c r="AC1006" s="1879">
        <v>8942.6066352001417</v>
      </c>
      <c r="AD1006" s="1879">
        <v>8942.6066352001417</v>
      </c>
      <c r="AE1006" s="2895">
        <f>W1006/12*$C$3+(X1006-W1006)/11*6+(Y1006-X1006)/10*5+(Z1006-Y1006)/9*4+(AA1006-Z1006)/8*3+(AB1006-AA1006)/7*2+(AC1006-AB1006)/6*1+(AD1006-AC1006)</f>
        <v>5148.5096017834157</v>
      </c>
      <c r="AF1006" s="613">
        <f t="shared" ref="AF1006" si="980">AL1006-AK1006-AH1006</f>
        <v>1079.5174199999999</v>
      </c>
      <c r="AG1006" s="3070"/>
      <c r="AH1006" s="613"/>
      <c r="AI1006" s="613">
        <f>AF1006-AE1006</f>
        <v>-4068.9921817834156</v>
      </c>
      <c r="AJ1006" s="613"/>
      <c r="AK1006" s="613">
        <v>0</v>
      </c>
      <c r="AL1006" s="613">
        <v>1079.5174199999999</v>
      </c>
      <c r="AM1006" s="3702"/>
      <c r="AN1006" s="3916">
        <f>SUM(AN1007:AN1011)</f>
        <v>0</v>
      </c>
      <c r="AO1006" s="4034"/>
      <c r="AP1006" s="4306">
        <f t="shared" si="979"/>
        <v>8942606.635200141</v>
      </c>
    </row>
    <row r="1007" spans="1:42" s="47" customFormat="1" ht="15.75" x14ac:dyDescent="0.25">
      <c r="A1007" s="637"/>
      <c r="B1007" s="637">
        <v>1</v>
      </c>
      <c r="C1007" s="2607" t="s">
        <v>68</v>
      </c>
      <c r="D1007" s="346"/>
      <c r="E1007" s="346"/>
      <c r="F1007" s="613">
        <v>1000</v>
      </c>
      <c r="G1007" s="4034">
        <v>1000</v>
      </c>
      <c r="H1007" s="613">
        <f t="shared" si="961"/>
        <v>0</v>
      </c>
      <c r="I1007" s="366">
        <f t="shared" si="956"/>
        <v>583.33333333333326</v>
      </c>
      <c r="J1007" s="366">
        <v>2</v>
      </c>
      <c r="K1007" s="366">
        <f>J1007/I1007*100</f>
        <v>0.34285714285714286</v>
      </c>
      <c r="L1007" s="3452"/>
      <c r="M1007" s="101"/>
      <c r="N1007" s="101"/>
      <c r="O1007" s="389"/>
      <c r="P1007" s="389"/>
      <c r="Q1007" s="389">
        <f t="shared" si="962"/>
        <v>0</v>
      </c>
      <c r="R1007" s="389"/>
      <c r="S1007" s="389"/>
      <c r="T1007" s="389"/>
      <c r="U1007" s="389"/>
      <c r="V1007" s="389"/>
      <c r="W1007" s="1879"/>
      <c r="X1007" s="1879"/>
      <c r="Y1007" s="1879"/>
      <c r="Z1007" s="1879"/>
      <c r="AA1007" s="1879"/>
      <c r="AB1007" s="1879"/>
      <c r="AC1007" s="1879"/>
      <c r="AD1007" s="1879"/>
      <c r="AE1007" s="2928"/>
      <c r="AF1007" s="613"/>
      <c r="AG1007" s="3070"/>
      <c r="AH1007" s="613"/>
      <c r="AI1007" s="613"/>
      <c r="AJ1007" s="613"/>
      <c r="AK1007" s="613"/>
      <c r="AL1007" s="613"/>
      <c r="AM1007" s="3702"/>
      <c r="AN1007" s="3928"/>
      <c r="AO1007" s="4034"/>
      <c r="AP1007" s="4306">
        <f t="shared" si="979"/>
        <v>0</v>
      </c>
    </row>
    <row r="1008" spans="1:42" s="47" customFormat="1" ht="47.25" x14ac:dyDescent="0.25">
      <c r="A1008" s="637"/>
      <c r="B1008" s="637">
        <v>1</v>
      </c>
      <c r="C1008" s="2607" t="s">
        <v>125</v>
      </c>
      <c r="D1008" s="346"/>
      <c r="E1008" s="346"/>
      <c r="F1008" s="613">
        <v>410</v>
      </c>
      <c r="G1008" s="4034">
        <v>410</v>
      </c>
      <c r="H1008" s="613">
        <f t="shared" si="961"/>
        <v>0</v>
      </c>
      <c r="I1008" s="366">
        <f t="shared" si="956"/>
        <v>239.16666666666666</v>
      </c>
      <c r="J1008" s="366"/>
      <c r="K1008" s="366">
        <f t="shared" ref="K1008:K1009" si="981">J1008/I1008*100</f>
        <v>0</v>
      </c>
      <c r="L1008" s="3452"/>
      <c r="M1008" s="101"/>
      <c r="N1008" s="101"/>
      <c r="O1008" s="389"/>
      <c r="P1008" s="389"/>
      <c r="Q1008" s="389">
        <f t="shared" si="962"/>
        <v>0</v>
      </c>
      <c r="R1008" s="389"/>
      <c r="S1008" s="389"/>
      <c r="T1008" s="389"/>
      <c r="U1008" s="389"/>
      <c r="V1008" s="389"/>
      <c r="W1008" s="1879"/>
      <c r="X1008" s="1879"/>
      <c r="Y1008" s="1879"/>
      <c r="Z1008" s="1879"/>
      <c r="AA1008" s="1879"/>
      <c r="AB1008" s="1879"/>
      <c r="AC1008" s="1879"/>
      <c r="AD1008" s="1879"/>
      <c r="AE1008" s="2928"/>
      <c r="AF1008" s="613"/>
      <c r="AG1008" s="3070"/>
      <c r="AH1008" s="613"/>
      <c r="AI1008" s="613"/>
      <c r="AJ1008" s="613"/>
      <c r="AK1008" s="613"/>
      <c r="AL1008" s="613"/>
      <c r="AM1008" s="3702"/>
      <c r="AN1008" s="3928"/>
      <c r="AO1008" s="4034"/>
      <c r="AP1008" s="4306">
        <f t="shared" si="979"/>
        <v>0</v>
      </c>
    </row>
    <row r="1009" spans="1:42" s="47" customFormat="1" ht="63" x14ac:dyDescent="0.25">
      <c r="A1009" s="637"/>
      <c r="B1009" s="637"/>
      <c r="C1009" s="2607" t="s">
        <v>550</v>
      </c>
      <c r="D1009" s="346"/>
      <c r="E1009" s="346"/>
      <c r="F1009" s="613">
        <v>247</v>
      </c>
      <c r="G1009" s="4034">
        <v>247</v>
      </c>
      <c r="H1009" s="613">
        <f t="shared" si="961"/>
        <v>0</v>
      </c>
      <c r="I1009" s="366">
        <f t="shared" si="956"/>
        <v>144.08333333333331</v>
      </c>
      <c r="J1009" s="366">
        <v>51</v>
      </c>
      <c r="K1009" s="366">
        <f t="shared" si="981"/>
        <v>35.396182764603822</v>
      </c>
      <c r="L1009" s="3452"/>
      <c r="M1009" s="101"/>
      <c r="N1009" s="101"/>
      <c r="O1009" s="389"/>
      <c r="P1009" s="389"/>
      <c r="Q1009" s="389">
        <f t="shared" si="962"/>
        <v>0</v>
      </c>
      <c r="R1009" s="389"/>
      <c r="S1009" s="389"/>
      <c r="T1009" s="389"/>
      <c r="U1009" s="389"/>
      <c r="V1009" s="389"/>
      <c r="W1009" s="1879"/>
      <c r="X1009" s="1879"/>
      <c r="Y1009" s="1879"/>
      <c r="Z1009" s="1879"/>
      <c r="AA1009" s="1879"/>
      <c r="AB1009" s="1879"/>
      <c r="AC1009" s="1879"/>
      <c r="AD1009" s="1879"/>
      <c r="AE1009" s="2928"/>
      <c r="AF1009" s="613"/>
      <c r="AG1009" s="3070"/>
      <c r="AH1009" s="613"/>
      <c r="AI1009" s="613"/>
      <c r="AJ1009" s="613"/>
      <c r="AK1009" s="613"/>
      <c r="AL1009" s="613"/>
      <c r="AM1009" s="3702"/>
      <c r="AN1009" s="3928"/>
      <c r="AO1009" s="4034"/>
      <c r="AP1009" s="4306">
        <f t="shared" si="979"/>
        <v>0</v>
      </c>
    </row>
    <row r="1010" spans="1:42" s="47" customFormat="1" ht="31.5" x14ac:dyDescent="0.25">
      <c r="A1010" s="637"/>
      <c r="B1010" s="637">
        <v>1</v>
      </c>
      <c r="C1010" s="2607" t="s">
        <v>386</v>
      </c>
      <c r="D1010" s="346"/>
      <c r="E1010" s="346"/>
      <c r="F1010" s="613">
        <v>247</v>
      </c>
      <c r="G1010" s="4034">
        <v>247</v>
      </c>
      <c r="H1010" s="613">
        <f t="shared" si="961"/>
        <v>0</v>
      </c>
      <c r="I1010" s="366">
        <f t="shared" si="956"/>
        <v>144.08333333333331</v>
      </c>
      <c r="J1010" s="366">
        <v>50</v>
      </c>
      <c r="K1010" s="366">
        <f t="shared" ref="K1010:K1016" si="982">J1010/I1010*100</f>
        <v>34.70213996529786</v>
      </c>
      <c r="L1010" s="3452"/>
      <c r="M1010" s="101"/>
      <c r="N1010" s="101"/>
      <c r="O1010" s="389"/>
      <c r="P1010" s="389"/>
      <c r="Q1010" s="389">
        <f t="shared" si="962"/>
        <v>0</v>
      </c>
      <c r="R1010" s="389"/>
      <c r="S1010" s="389"/>
      <c r="T1010" s="389"/>
      <c r="U1010" s="389"/>
      <c r="V1010" s="389"/>
      <c r="W1010" s="1879"/>
      <c r="X1010" s="1879"/>
      <c r="Y1010" s="1879"/>
      <c r="Z1010" s="1879"/>
      <c r="AA1010" s="1879"/>
      <c r="AB1010" s="1879"/>
      <c r="AC1010" s="1879"/>
      <c r="AD1010" s="1879"/>
      <c r="AE1010" s="2928"/>
      <c r="AF1010" s="613"/>
      <c r="AG1010" s="3070"/>
      <c r="AH1010" s="613"/>
      <c r="AI1010" s="613"/>
      <c r="AJ1010" s="613"/>
      <c r="AK1010" s="613"/>
      <c r="AL1010" s="613"/>
      <c r="AM1010" s="3702"/>
      <c r="AN1010" s="3928"/>
      <c r="AO1010" s="4034"/>
      <c r="AP1010" s="4306">
        <f t="shared" si="979"/>
        <v>0</v>
      </c>
    </row>
    <row r="1011" spans="1:42" s="47" customFormat="1" ht="31.5" x14ac:dyDescent="0.25">
      <c r="A1011" s="637"/>
      <c r="B1011" s="637">
        <v>1</v>
      </c>
      <c r="C1011" s="2604" t="s">
        <v>74</v>
      </c>
      <c r="D1011" s="346"/>
      <c r="E1011" s="346"/>
      <c r="F1011" s="613">
        <v>1500</v>
      </c>
      <c r="G1011" s="4034">
        <v>1500</v>
      </c>
      <c r="H1011" s="613">
        <f t="shared" si="961"/>
        <v>0</v>
      </c>
      <c r="I1011" s="366">
        <f t="shared" si="956"/>
        <v>875</v>
      </c>
      <c r="J1011" s="366">
        <v>665</v>
      </c>
      <c r="K1011" s="366">
        <f t="shared" si="982"/>
        <v>76</v>
      </c>
      <c r="L1011" s="3452"/>
      <c r="M1011" s="101"/>
      <c r="N1011" s="101"/>
      <c r="O1011" s="389"/>
      <c r="P1011" s="389"/>
      <c r="Q1011" s="389">
        <f t="shared" si="962"/>
        <v>0</v>
      </c>
      <c r="R1011" s="389"/>
      <c r="S1011" s="389"/>
      <c r="T1011" s="389"/>
      <c r="U1011" s="389"/>
      <c r="V1011" s="389"/>
      <c r="W1011" s="1879"/>
      <c r="X1011" s="1879"/>
      <c r="Y1011" s="1879"/>
      <c r="Z1011" s="1879"/>
      <c r="AA1011" s="1879"/>
      <c r="AB1011" s="1879"/>
      <c r="AC1011" s="1879"/>
      <c r="AD1011" s="1879"/>
      <c r="AE1011" s="2928"/>
      <c r="AF1011" s="613"/>
      <c r="AG1011" s="3070"/>
      <c r="AH1011" s="613"/>
      <c r="AI1011" s="613"/>
      <c r="AJ1011" s="613"/>
      <c r="AK1011" s="613"/>
      <c r="AL1011" s="613"/>
      <c r="AM1011" s="3702"/>
      <c r="AN1011" s="3928"/>
      <c r="AO1011" s="4034"/>
      <c r="AP1011" s="4306">
        <f t="shared" si="979"/>
        <v>0</v>
      </c>
    </row>
    <row r="1012" spans="1:42" s="47" customFormat="1" ht="29.25" x14ac:dyDescent="0.25">
      <c r="A1012" s="637"/>
      <c r="B1012" s="637">
        <v>1</v>
      </c>
      <c r="C1012" s="2434" t="s">
        <v>382</v>
      </c>
      <c r="D1012" s="346"/>
      <c r="E1012" s="346"/>
      <c r="F1012" s="614">
        <f>F991+F965</f>
        <v>59081</v>
      </c>
      <c r="G1012" s="4025">
        <f>G991+G965</f>
        <v>59081</v>
      </c>
      <c r="H1012" s="614">
        <f t="shared" si="961"/>
        <v>0</v>
      </c>
      <c r="I1012" s="329">
        <f>I991+I965</f>
        <v>33466.416666666664</v>
      </c>
      <c r="J1012" s="329">
        <f>J991+J965</f>
        <v>41532.037499999999</v>
      </c>
      <c r="K1012" s="329">
        <f t="shared" si="982"/>
        <v>124.10064069203706</v>
      </c>
      <c r="L1012" s="3444">
        <f>L991+L965</f>
        <v>4.6675000000000004</v>
      </c>
      <c r="M1012" s="101"/>
      <c r="N1012" s="101"/>
      <c r="O1012" s="389"/>
      <c r="P1012" s="389"/>
      <c r="Q1012" s="389">
        <f t="shared" si="962"/>
        <v>0</v>
      </c>
      <c r="R1012" s="389"/>
      <c r="S1012" s="389"/>
      <c r="T1012" s="389"/>
      <c r="U1012" s="389"/>
      <c r="V1012" s="389"/>
      <c r="W1012" s="1879"/>
      <c r="X1012" s="1879"/>
      <c r="Y1012" s="1879"/>
      <c r="Z1012" s="1879"/>
      <c r="AA1012" s="1879"/>
      <c r="AB1012" s="1879"/>
      <c r="AC1012" s="1879"/>
      <c r="AD1012" s="1879"/>
      <c r="AE1012" s="2928"/>
      <c r="AF1012" s="613"/>
      <c r="AG1012" s="3070"/>
      <c r="AH1012" s="613"/>
      <c r="AI1012" s="613"/>
      <c r="AJ1012" s="613"/>
      <c r="AK1012" s="613"/>
      <c r="AL1012" s="613"/>
      <c r="AM1012" s="3702"/>
      <c r="AN1012" s="3916">
        <f>AN991+AN965</f>
        <v>0</v>
      </c>
      <c r="AO1012" s="4034"/>
      <c r="AP1012" s="4306">
        <f t="shared" si="979"/>
        <v>0</v>
      </c>
    </row>
    <row r="1013" spans="1:42" s="47" customFormat="1" ht="43.5" x14ac:dyDescent="0.25">
      <c r="A1013" s="637"/>
      <c r="B1013" s="637">
        <v>1</v>
      </c>
      <c r="C1013" s="2434" t="s">
        <v>415</v>
      </c>
      <c r="D1013" s="346"/>
      <c r="E1013" s="346"/>
      <c r="F1013" s="614">
        <f>F978</f>
        <v>29945</v>
      </c>
      <c r="G1013" s="4025">
        <f>G978</f>
        <v>29945</v>
      </c>
      <c r="H1013" s="614">
        <f t="shared" si="961"/>
        <v>0</v>
      </c>
      <c r="I1013" s="329">
        <f>I978</f>
        <v>17467.916666666664</v>
      </c>
      <c r="J1013" s="329">
        <f>J978</f>
        <v>10238</v>
      </c>
      <c r="K1013" s="329">
        <f t="shared" si="982"/>
        <v>58.610309376714461</v>
      </c>
      <c r="L1013" s="3444">
        <f>L978</f>
        <v>0</v>
      </c>
      <c r="M1013" s="101"/>
      <c r="N1013" s="101"/>
      <c r="O1013" s="389"/>
      <c r="P1013" s="389"/>
      <c r="Q1013" s="389">
        <f t="shared" si="962"/>
        <v>0</v>
      </c>
      <c r="R1013" s="389"/>
      <c r="S1013" s="389"/>
      <c r="T1013" s="389"/>
      <c r="U1013" s="389"/>
      <c r="V1013" s="389"/>
      <c r="W1013" s="1879"/>
      <c r="X1013" s="1879"/>
      <c r="Y1013" s="1879"/>
      <c r="Z1013" s="1879"/>
      <c r="AA1013" s="1879"/>
      <c r="AB1013" s="1879"/>
      <c r="AC1013" s="1879"/>
      <c r="AD1013" s="1879"/>
      <c r="AE1013" s="2928"/>
      <c r="AF1013" s="613"/>
      <c r="AG1013" s="3070"/>
      <c r="AH1013" s="613"/>
      <c r="AI1013" s="613"/>
      <c r="AJ1013" s="613"/>
      <c r="AK1013" s="613"/>
      <c r="AL1013" s="613"/>
      <c r="AM1013" s="3702"/>
      <c r="AN1013" s="3916">
        <f>AN978</f>
        <v>0</v>
      </c>
      <c r="AO1013" s="4034"/>
      <c r="AP1013" s="4306">
        <f t="shared" si="979"/>
        <v>0</v>
      </c>
    </row>
    <row r="1014" spans="1:42" s="47" customFormat="1" ht="29.25" x14ac:dyDescent="0.25">
      <c r="A1014" s="637"/>
      <c r="B1014" s="637">
        <v>1</v>
      </c>
      <c r="C1014" s="2434" t="s">
        <v>383</v>
      </c>
      <c r="D1014" s="346"/>
      <c r="E1014" s="346"/>
      <c r="F1014" s="614">
        <f>F999+F974</f>
        <v>68201.744680851058</v>
      </c>
      <c r="G1014" s="4025">
        <f>G999+G974</f>
        <v>68201.744680851058</v>
      </c>
      <c r="H1014" s="614">
        <f t="shared" si="961"/>
        <v>0</v>
      </c>
      <c r="I1014" s="329">
        <f>I999+I974</f>
        <v>39784.351063829788</v>
      </c>
      <c r="J1014" s="329">
        <f>J999+J974</f>
        <v>34600.25</v>
      </c>
      <c r="K1014" s="329">
        <f t="shared" si="982"/>
        <v>86.96949698761594</v>
      </c>
      <c r="L1014" s="3444">
        <f>L999+L974</f>
        <v>3.9234042553191486</v>
      </c>
      <c r="M1014" s="101"/>
      <c r="N1014" s="101"/>
      <c r="O1014" s="389"/>
      <c r="P1014" s="389"/>
      <c r="Q1014" s="389">
        <f t="shared" si="962"/>
        <v>0</v>
      </c>
      <c r="R1014" s="389"/>
      <c r="S1014" s="389"/>
      <c r="T1014" s="389"/>
      <c r="U1014" s="389"/>
      <c r="V1014" s="389"/>
      <c r="W1014" s="1879"/>
      <c r="X1014" s="1879"/>
      <c r="Y1014" s="1879"/>
      <c r="Z1014" s="1879"/>
      <c r="AA1014" s="1879"/>
      <c r="AB1014" s="1879"/>
      <c r="AC1014" s="1879"/>
      <c r="AD1014" s="1879"/>
      <c r="AE1014" s="2928"/>
      <c r="AF1014" s="613"/>
      <c r="AG1014" s="3070"/>
      <c r="AH1014" s="613"/>
      <c r="AI1014" s="613"/>
      <c r="AJ1014" s="613"/>
      <c r="AK1014" s="613"/>
      <c r="AL1014" s="613"/>
      <c r="AM1014" s="3702"/>
      <c r="AN1014" s="3916">
        <f>AN999+AN974</f>
        <v>0</v>
      </c>
      <c r="AO1014" s="4034"/>
      <c r="AP1014" s="4306">
        <f t="shared" si="979"/>
        <v>0</v>
      </c>
    </row>
    <row r="1015" spans="1:42" s="47" customFormat="1" ht="29.25" x14ac:dyDescent="0.25">
      <c r="A1015" s="637"/>
      <c r="B1015" s="637">
        <v>1</v>
      </c>
      <c r="C1015" s="2434" t="s">
        <v>384</v>
      </c>
      <c r="D1015" s="346"/>
      <c r="E1015" s="346"/>
      <c r="F1015" s="614">
        <f>F1003+F1005+F989</f>
        <v>34208</v>
      </c>
      <c r="G1015" s="4025">
        <f>G1003+G1005+G989</f>
        <v>34208</v>
      </c>
      <c r="H1015" s="614">
        <f t="shared" si="961"/>
        <v>0</v>
      </c>
      <c r="I1015" s="329">
        <f t="shared" ref="I1015:J1015" si="983">I1003+I1005+I989</f>
        <v>19954.666666666664</v>
      </c>
      <c r="J1015" s="329">
        <f t="shared" si="983"/>
        <v>17847</v>
      </c>
      <c r="K1015" s="329">
        <f t="shared" si="982"/>
        <v>89.437725511158632</v>
      </c>
      <c r="L1015" s="3444">
        <f t="shared" ref="L1015" si="984">L1003+L1005+L989</f>
        <v>250</v>
      </c>
      <c r="M1015" s="101"/>
      <c r="N1015" s="101"/>
      <c r="O1015" s="389"/>
      <c r="P1015" s="389"/>
      <c r="Q1015" s="389">
        <f t="shared" si="962"/>
        <v>0</v>
      </c>
      <c r="R1015" s="389"/>
      <c r="S1015" s="389"/>
      <c r="T1015" s="389"/>
      <c r="U1015" s="389"/>
      <c r="V1015" s="389"/>
      <c r="W1015" s="1879">
        <v>26407.032959999997</v>
      </c>
      <c r="X1015" s="1879">
        <v>26407.032959999997</v>
      </c>
      <c r="Y1015" s="1879">
        <v>26407.032959999997</v>
      </c>
      <c r="Z1015" s="1879">
        <v>26407.032959999997</v>
      </c>
      <c r="AA1015" s="1879">
        <v>26407.032959999997</v>
      </c>
      <c r="AB1015" s="1879">
        <v>26407.032959999997</v>
      </c>
      <c r="AC1015" s="1879">
        <v>26407.032959999997</v>
      </c>
      <c r="AD1015" s="1879">
        <v>26407.032959999997</v>
      </c>
      <c r="AE1015" s="2895">
        <f>W1015/12*$C$3+(X1015-W1015)/11*6+(Y1015-X1015)/10*5+(Z1015-Y1015)/9*4+(AA1015-Z1015)/8*3+(AB1015-AA1015)/7*2+(AC1015-AB1015)/6*1+(AD1015-AC1015)</f>
        <v>15404.102559999998</v>
      </c>
      <c r="AF1015" s="613">
        <f t="shared" ref="AF1015" si="985">AL1015-AK1015-AH1015</f>
        <v>20065.870439999999</v>
      </c>
      <c r="AG1015" s="3070"/>
      <c r="AH1015" s="613"/>
      <c r="AI1015" s="613">
        <f>AF1015-AE1015</f>
        <v>4661.7678800000012</v>
      </c>
      <c r="AJ1015" s="613"/>
      <c r="AK1015" s="613">
        <v>-13.931889999999999</v>
      </c>
      <c r="AL1015" s="613">
        <v>20051.938549999999</v>
      </c>
      <c r="AM1015" s="3702">
        <v>265.02000000000004</v>
      </c>
      <c r="AN1015" s="3916">
        <f t="shared" ref="AN1015" si="986">AN1003+AN1005+AN989</f>
        <v>0</v>
      </c>
      <c r="AO1015" s="4034"/>
      <c r="AP1015" s="4306">
        <f t="shared" si="979"/>
        <v>26407032.959999997</v>
      </c>
    </row>
    <row r="1016" spans="1:42" s="47" customFormat="1" x14ac:dyDescent="0.25">
      <c r="A1016" s="637"/>
      <c r="B1016" s="637">
        <v>1</v>
      </c>
      <c r="C1016" s="2435" t="s">
        <v>139</v>
      </c>
      <c r="D1016" s="346"/>
      <c r="E1016" s="346"/>
      <c r="F1016" s="614">
        <f>F1012+F1013+F1015+F975*2.9+F977/4.2</f>
        <v>319962.8285714286</v>
      </c>
      <c r="G1016" s="4025">
        <f>G1012+G1013+G1015+G975*2.9+G977/4.2</f>
        <v>319962.8285714286</v>
      </c>
      <c r="H1016" s="614">
        <f t="shared" si="961"/>
        <v>0</v>
      </c>
      <c r="I1016" s="329">
        <f>I1012+I1013+I1015+I975*2.9+I977/4.2</f>
        <v>185647.48333333334</v>
      </c>
      <c r="J1016" s="329">
        <f>J1012+J1013+J1015+J975*2.9+J977/4.2</f>
        <v>169497.57321428572</v>
      </c>
      <c r="K1016" s="329">
        <f t="shared" si="982"/>
        <v>91.300765391982083</v>
      </c>
      <c r="L1016" s="3444">
        <f>L1012+L1013+L1015+L975*2.9+L977/4.2</f>
        <v>264.77226190476188</v>
      </c>
      <c r="M1016" s="101"/>
      <c r="N1016" s="101"/>
      <c r="O1016" s="389"/>
      <c r="P1016" s="389"/>
      <c r="Q1016" s="389">
        <f t="shared" si="962"/>
        <v>0</v>
      </c>
      <c r="R1016" s="389"/>
      <c r="S1016" s="389"/>
      <c r="T1016" s="389"/>
      <c r="U1016" s="389"/>
      <c r="V1016" s="389"/>
      <c r="W1016" s="1879">
        <f t="shared" ref="W1016:AB1016" si="987">W1015+W1006+W978+W964+W963</f>
        <v>327832.10802520014</v>
      </c>
      <c r="X1016" s="1879">
        <f t="shared" si="987"/>
        <v>327832.10802520014</v>
      </c>
      <c r="Y1016" s="1879">
        <f t="shared" si="987"/>
        <v>327832.10802520014</v>
      </c>
      <c r="Z1016" s="1879">
        <f t="shared" si="987"/>
        <v>327832.10802520014</v>
      </c>
      <c r="AA1016" s="1879">
        <f t="shared" si="987"/>
        <v>326654.5312152002</v>
      </c>
      <c r="AB1016" s="1879">
        <f t="shared" si="987"/>
        <v>326654.5312152002</v>
      </c>
      <c r="AC1016" s="1879">
        <f>AC1015+AC1006+AC978+AC964+AC963+AC990</f>
        <v>327232.85321520019</v>
      </c>
      <c r="AD1016" s="1879">
        <f>AD1015+AD1006+AD978+AD964+AD963+AD990</f>
        <v>327232.85321520019</v>
      </c>
      <c r="AE1016" s="2928">
        <f t="shared" ref="AE1016:AL1016" si="988">AE1015+AE1006+AE978+AE964+AE963+AE990</f>
        <v>189853.78673178348</v>
      </c>
      <c r="AF1016" s="613">
        <f t="shared" si="988"/>
        <v>189677.05907000002</v>
      </c>
      <c r="AG1016" s="3070">
        <f t="shared" si="988"/>
        <v>0</v>
      </c>
      <c r="AH1016" s="613">
        <f t="shared" si="988"/>
        <v>0</v>
      </c>
      <c r="AI1016" s="613">
        <f t="shared" si="988"/>
        <v>-176.72766178347501</v>
      </c>
      <c r="AJ1016" s="613">
        <f t="shared" si="988"/>
        <v>0</v>
      </c>
      <c r="AK1016" s="613">
        <f t="shared" si="988"/>
        <v>-200.21010999999996</v>
      </c>
      <c r="AL1016" s="613">
        <f t="shared" si="988"/>
        <v>189476.84896</v>
      </c>
      <c r="AM1016" s="3702">
        <f t="shared" ref="AM1016" si="989">AM1015+AM1006+AM978+AM964+AM963</f>
        <v>265.02000000000004</v>
      </c>
      <c r="AN1016" s="3916">
        <f>AN1012+AN1013+AN1015+AN975*2.9+AN977/4.2</f>
        <v>0</v>
      </c>
      <c r="AO1016" s="4034">
        <f t="shared" ref="AO1016" si="990">AO1015+AO1006+AO978+AO964+AO963</f>
        <v>0</v>
      </c>
      <c r="AP1016" s="4306">
        <f t="shared" si="979"/>
        <v>327232853.21520019</v>
      </c>
    </row>
    <row r="1017" spans="1:42" s="47" customFormat="1" x14ac:dyDescent="0.25">
      <c r="A1017" s="637">
        <v>1</v>
      </c>
      <c r="B1017" s="637">
        <v>1</v>
      </c>
      <c r="C1017" s="184" t="s">
        <v>29</v>
      </c>
      <c r="D1017" s="184"/>
      <c r="E1017" s="184"/>
      <c r="F1017" s="1566"/>
      <c r="G1017" s="4483"/>
      <c r="H1017" s="1566">
        <f t="shared" si="961"/>
        <v>0</v>
      </c>
      <c r="I1017" s="580"/>
      <c r="J1017" s="580"/>
      <c r="K1017" s="580"/>
      <c r="L1017" s="3644"/>
      <c r="M1017" s="579"/>
      <c r="N1017" s="579"/>
      <c r="O1017" s="578"/>
      <c r="P1017" s="578"/>
      <c r="Q1017" s="578">
        <f t="shared" si="962"/>
        <v>0</v>
      </c>
      <c r="R1017" s="578"/>
      <c r="S1017" s="578"/>
      <c r="T1017" s="578"/>
      <c r="U1017" s="578"/>
      <c r="V1017" s="578"/>
      <c r="W1017" s="565"/>
      <c r="X1017" s="565"/>
      <c r="Y1017" s="565"/>
      <c r="Z1017" s="565"/>
      <c r="AA1017" s="565"/>
      <c r="AB1017" s="565"/>
      <c r="AC1017" s="565"/>
      <c r="AD1017" s="565"/>
      <c r="AE1017" s="2931"/>
      <c r="AF1017" s="43"/>
      <c r="AG1017" s="3067"/>
      <c r="AH1017" s="43"/>
      <c r="AI1017" s="43"/>
      <c r="AJ1017" s="43"/>
      <c r="AK1017" s="43"/>
      <c r="AL1017" s="43"/>
      <c r="AM1017" s="3702"/>
      <c r="AN1017" s="4124"/>
      <c r="AO1017" s="1270"/>
      <c r="AP1017" s="4306">
        <f t="shared" si="979"/>
        <v>0</v>
      </c>
    </row>
    <row r="1018" spans="1:42" s="47" customFormat="1" x14ac:dyDescent="0.25">
      <c r="A1018" s="637">
        <v>1</v>
      </c>
      <c r="B1018" s="637">
        <v>1</v>
      </c>
      <c r="C1018" s="120" t="s">
        <v>24</v>
      </c>
      <c r="D1018" s="120"/>
      <c r="E1018" s="714">
        <v>300</v>
      </c>
      <c r="F1018" s="745">
        <v>177</v>
      </c>
      <c r="G1018" s="4183">
        <v>177</v>
      </c>
      <c r="H1018" s="745">
        <f t="shared" si="961"/>
        <v>0</v>
      </c>
      <c r="I1018" s="69">
        <f t="shared" ref="I1018:I1025" si="991">F1018/12*$C$3</f>
        <v>103.25</v>
      </c>
      <c r="J1018" s="69">
        <v>156</v>
      </c>
      <c r="K1018" s="69">
        <f t="shared" ref="K1018:K1026" si="992">J1018/I1018*100</f>
        <v>151.08958837772397</v>
      </c>
      <c r="L1018" s="3375"/>
      <c r="M1018" s="311">
        <v>6</v>
      </c>
      <c r="N1018" s="70">
        <f t="shared" ref="N1018:N1026" si="993">S1018/J1018</f>
        <v>5.3782051282051286</v>
      </c>
      <c r="O1018" s="71">
        <f t="shared" ref="O1018:O1025" si="994">ROUND(F1018*M1018,0)</f>
        <v>1062</v>
      </c>
      <c r="P1018" s="71">
        <v>1062</v>
      </c>
      <c r="Q1018" s="71">
        <f t="shared" si="962"/>
        <v>0</v>
      </c>
      <c r="R1018" s="71">
        <f t="shared" ref="R1018:R1025" si="995">ROUND(O1018/12*$C$3,0)</f>
        <v>620</v>
      </c>
      <c r="S1018" s="71">
        <v>839</v>
      </c>
      <c r="T1018" s="71">
        <f t="shared" ref="T1018:T1026" si="996">S1018/R1018*100</f>
        <v>135.32258064516128</v>
      </c>
      <c r="U1018" s="71">
        <f t="shared" ref="U1018:U1025" si="997">ROUND(O1018/E1018,0)</f>
        <v>4</v>
      </c>
      <c r="V1018" s="71">
        <f t="shared" ref="V1018:V1026" si="998">S1018/$C$3*12/U1018</f>
        <v>359.57142857142856</v>
      </c>
      <c r="W1018" s="1879"/>
      <c r="X1018" s="1879"/>
      <c r="Y1018" s="1879"/>
      <c r="Z1018" s="1879"/>
      <c r="AA1018" s="1879"/>
      <c r="AB1018" s="1879"/>
      <c r="AC1018" s="1879"/>
      <c r="AD1018" s="1879"/>
      <c r="AE1018" s="2928"/>
      <c r="AF1018" s="613"/>
      <c r="AG1018" s="3070"/>
      <c r="AH1018" s="613"/>
      <c r="AI1018" s="613"/>
      <c r="AJ1018" s="613"/>
      <c r="AK1018" s="613"/>
      <c r="AL1018" s="613"/>
      <c r="AM1018" s="3702"/>
      <c r="AN1018" s="3832"/>
      <c r="AO1018" s="4034"/>
      <c r="AP1018" s="4306">
        <f t="shared" si="979"/>
        <v>0</v>
      </c>
    </row>
    <row r="1019" spans="1:42" s="47" customFormat="1" x14ac:dyDescent="0.25">
      <c r="A1019" s="637">
        <v>1</v>
      </c>
      <c r="B1019" s="637">
        <v>1</v>
      </c>
      <c r="C1019" s="120" t="s">
        <v>23</v>
      </c>
      <c r="D1019" s="120"/>
      <c r="E1019" s="714">
        <v>300</v>
      </c>
      <c r="F1019" s="745">
        <v>30</v>
      </c>
      <c r="G1019" s="4183">
        <v>30</v>
      </c>
      <c r="H1019" s="745">
        <f t="shared" si="961"/>
        <v>0</v>
      </c>
      <c r="I1019" s="69">
        <f t="shared" si="991"/>
        <v>17.5</v>
      </c>
      <c r="J1019" s="69">
        <v>6</v>
      </c>
      <c r="K1019" s="69">
        <f t="shared" si="992"/>
        <v>34.285714285714285</v>
      </c>
      <c r="L1019" s="3375"/>
      <c r="M1019" s="311">
        <v>28</v>
      </c>
      <c r="N1019" s="70">
        <f t="shared" si="993"/>
        <v>28</v>
      </c>
      <c r="O1019" s="71">
        <f t="shared" si="994"/>
        <v>840</v>
      </c>
      <c r="P1019" s="71">
        <v>840</v>
      </c>
      <c r="Q1019" s="71">
        <f t="shared" si="962"/>
        <v>0</v>
      </c>
      <c r="R1019" s="71">
        <f t="shared" si="995"/>
        <v>490</v>
      </c>
      <c r="S1019" s="71">
        <v>168</v>
      </c>
      <c r="T1019" s="71">
        <f t="shared" si="996"/>
        <v>34.285714285714285</v>
      </c>
      <c r="U1019" s="71">
        <f t="shared" si="997"/>
        <v>3</v>
      </c>
      <c r="V1019" s="71">
        <f t="shared" si="998"/>
        <v>96</v>
      </c>
      <c r="W1019" s="1879"/>
      <c r="X1019" s="1879"/>
      <c r="Y1019" s="1879"/>
      <c r="Z1019" s="1879"/>
      <c r="AA1019" s="1879"/>
      <c r="AB1019" s="1879"/>
      <c r="AC1019" s="1879"/>
      <c r="AD1019" s="1879"/>
      <c r="AE1019" s="2928"/>
      <c r="AF1019" s="613"/>
      <c r="AG1019" s="3070"/>
      <c r="AH1019" s="613"/>
      <c r="AI1019" s="613"/>
      <c r="AJ1019" s="613"/>
      <c r="AK1019" s="613"/>
      <c r="AL1019" s="613"/>
      <c r="AM1019" s="3702"/>
      <c r="AN1019" s="3832"/>
      <c r="AO1019" s="4034"/>
      <c r="AP1019" s="4306">
        <f t="shared" si="979"/>
        <v>0</v>
      </c>
    </row>
    <row r="1020" spans="1:42" s="47" customFormat="1" x14ac:dyDescent="0.25">
      <c r="A1020" s="637">
        <v>1</v>
      </c>
      <c r="B1020" s="637">
        <v>1</v>
      </c>
      <c r="C1020" s="120" t="s">
        <v>9</v>
      </c>
      <c r="D1020" s="120"/>
      <c r="E1020" s="714">
        <v>300</v>
      </c>
      <c r="F1020" s="745">
        <v>100</v>
      </c>
      <c r="G1020" s="4183">
        <v>100</v>
      </c>
      <c r="H1020" s="745">
        <f t="shared" si="961"/>
        <v>0</v>
      </c>
      <c r="I1020" s="69">
        <f t="shared" si="991"/>
        <v>58.333333333333336</v>
      </c>
      <c r="J1020" s="69">
        <v>56</v>
      </c>
      <c r="K1020" s="69">
        <f t="shared" si="992"/>
        <v>96</v>
      </c>
      <c r="L1020" s="3375"/>
      <c r="M1020" s="311">
        <v>12</v>
      </c>
      <c r="N1020" s="70">
        <f t="shared" si="993"/>
        <v>13.589285714285714</v>
      </c>
      <c r="O1020" s="71">
        <f t="shared" si="994"/>
        <v>1200</v>
      </c>
      <c r="P1020" s="71">
        <v>1200</v>
      </c>
      <c r="Q1020" s="71">
        <f t="shared" si="962"/>
        <v>0</v>
      </c>
      <c r="R1020" s="71">
        <f t="shared" si="995"/>
        <v>700</v>
      </c>
      <c r="S1020" s="71">
        <v>761</v>
      </c>
      <c r="T1020" s="71">
        <f t="shared" si="996"/>
        <v>108.71428571428572</v>
      </c>
      <c r="U1020" s="71">
        <f t="shared" si="997"/>
        <v>4</v>
      </c>
      <c r="V1020" s="71">
        <f t="shared" si="998"/>
        <v>326.14285714285711</v>
      </c>
      <c r="W1020" s="1879"/>
      <c r="X1020" s="1879"/>
      <c r="Y1020" s="1879"/>
      <c r="Z1020" s="1879"/>
      <c r="AA1020" s="1879"/>
      <c r="AB1020" s="1879"/>
      <c r="AC1020" s="1879"/>
      <c r="AD1020" s="1879"/>
      <c r="AE1020" s="2928"/>
      <c r="AF1020" s="613"/>
      <c r="AG1020" s="3070"/>
      <c r="AH1020" s="613"/>
      <c r="AI1020" s="613"/>
      <c r="AJ1020" s="613"/>
      <c r="AK1020" s="613"/>
      <c r="AL1020" s="613"/>
      <c r="AM1020" s="3702"/>
      <c r="AN1020" s="3832"/>
      <c r="AO1020" s="4034"/>
      <c r="AP1020" s="4306">
        <f t="shared" si="979"/>
        <v>0</v>
      </c>
    </row>
    <row r="1021" spans="1:42" s="47" customFormat="1" x14ac:dyDescent="0.25">
      <c r="A1021" s="637">
        <v>1</v>
      </c>
      <c r="B1021" s="637">
        <v>1</v>
      </c>
      <c r="C1021" s="120" t="s">
        <v>26</v>
      </c>
      <c r="D1021" s="120"/>
      <c r="E1021" s="714">
        <v>300</v>
      </c>
      <c r="F1021" s="745">
        <v>85</v>
      </c>
      <c r="G1021" s="4183">
        <v>85</v>
      </c>
      <c r="H1021" s="745">
        <f t="shared" si="961"/>
        <v>0</v>
      </c>
      <c r="I1021" s="69">
        <f t="shared" si="991"/>
        <v>49.583333333333329</v>
      </c>
      <c r="J1021" s="69">
        <v>59</v>
      </c>
      <c r="K1021" s="69">
        <f t="shared" si="992"/>
        <v>118.99159663865548</v>
      </c>
      <c r="L1021" s="3375"/>
      <c r="M1021" s="311">
        <v>7</v>
      </c>
      <c r="N1021" s="70">
        <f t="shared" si="993"/>
        <v>8.0338983050847457</v>
      </c>
      <c r="O1021" s="71">
        <f t="shared" si="994"/>
        <v>595</v>
      </c>
      <c r="P1021" s="71">
        <v>595</v>
      </c>
      <c r="Q1021" s="71">
        <f t="shared" si="962"/>
        <v>0</v>
      </c>
      <c r="R1021" s="71">
        <f t="shared" si="995"/>
        <v>347</v>
      </c>
      <c r="S1021" s="71">
        <v>474</v>
      </c>
      <c r="T1021" s="71">
        <f t="shared" si="996"/>
        <v>136.59942363112393</v>
      </c>
      <c r="U1021" s="71">
        <f t="shared" si="997"/>
        <v>2</v>
      </c>
      <c r="V1021" s="71">
        <f t="shared" si="998"/>
        <v>406.28571428571422</v>
      </c>
      <c r="W1021" s="1879"/>
      <c r="X1021" s="1879"/>
      <c r="Y1021" s="1879"/>
      <c r="Z1021" s="1879"/>
      <c r="AA1021" s="1879"/>
      <c r="AB1021" s="1879"/>
      <c r="AC1021" s="1879"/>
      <c r="AD1021" s="1879"/>
      <c r="AE1021" s="2928"/>
      <c r="AF1021" s="613"/>
      <c r="AG1021" s="3070"/>
      <c r="AH1021" s="613"/>
      <c r="AI1021" s="613"/>
      <c r="AJ1021" s="613"/>
      <c r="AK1021" s="613"/>
      <c r="AL1021" s="613"/>
      <c r="AM1021" s="3702"/>
      <c r="AN1021" s="3832"/>
      <c r="AO1021" s="4034"/>
      <c r="AP1021" s="4306">
        <f t="shared" si="979"/>
        <v>0</v>
      </c>
    </row>
    <row r="1022" spans="1:42" s="47" customFormat="1" x14ac:dyDescent="0.25">
      <c r="A1022" s="637">
        <v>1</v>
      </c>
      <c r="B1022" s="637">
        <v>1</v>
      </c>
      <c r="C1022" s="120" t="s">
        <v>67</v>
      </c>
      <c r="D1022" s="120"/>
      <c r="E1022" s="714">
        <v>300</v>
      </c>
      <c r="F1022" s="745">
        <v>127</v>
      </c>
      <c r="G1022" s="4183">
        <v>127</v>
      </c>
      <c r="H1022" s="745">
        <f t="shared" si="961"/>
        <v>0</v>
      </c>
      <c r="I1022" s="69">
        <f t="shared" si="991"/>
        <v>74.083333333333343</v>
      </c>
      <c r="J1022" s="69">
        <v>96</v>
      </c>
      <c r="K1022" s="69">
        <f t="shared" si="992"/>
        <v>129.58380202474689</v>
      </c>
      <c r="L1022" s="3375"/>
      <c r="M1022" s="311">
        <v>9.8000000000000007</v>
      </c>
      <c r="N1022" s="70">
        <f t="shared" si="993"/>
        <v>8.1458333333333339</v>
      </c>
      <c r="O1022" s="71">
        <f t="shared" si="994"/>
        <v>1245</v>
      </c>
      <c r="P1022" s="71">
        <v>1245</v>
      </c>
      <c r="Q1022" s="71">
        <f t="shared" si="962"/>
        <v>0</v>
      </c>
      <c r="R1022" s="71">
        <f t="shared" si="995"/>
        <v>726</v>
      </c>
      <c r="S1022" s="71">
        <v>782</v>
      </c>
      <c r="T1022" s="71">
        <f t="shared" si="996"/>
        <v>107.71349862258953</v>
      </c>
      <c r="U1022" s="71">
        <f t="shared" si="997"/>
        <v>4</v>
      </c>
      <c r="V1022" s="71">
        <f t="shared" si="998"/>
        <v>335.14285714285711</v>
      </c>
      <c r="W1022" s="1879"/>
      <c r="X1022" s="1879"/>
      <c r="Y1022" s="1879"/>
      <c r="Z1022" s="1879"/>
      <c r="AA1022" s="1879"/>
      <c r="AB1022" s="1879"/>
      <c r="AC1022" s="1879"/>
      <c r="AD1022" s="1879"/>
      <c r="AE1022" s="2928"/>
      <c r="AF1022" s="613"/>
      <c r="AG1022" s="3070"/>
      <c r="AH1022" s="613"/>
      <c r="AI1022" s="613"/>
      <c r="AJ1022" s="613"/>
      <c r="AK1022" s="613"/>
      <c r="AL1022" s="613"/>
      <c r="AM1022" s="3702"/>
      <c r="AN1022" s="3832"/>
      <c r="AO1022" s="4034"/>
      <c r="AP1022" s="4306">
        <f t="shared" si="979"/>
        <v>0</v>
      </c>
    </row>
    <row r="1023" spans="1:42" s="47" customFormat="1" x14ac:dyDescent="0.25">
      <c r="A1023" s="637">
        <v>1</v>
      </c>
      <c r="B1023" s="637">
        <v>1</v>
      </c>
      <c r="C1023" s="120" t="s">
        <v>10</v>
      </c>
      <c r="D1023" s="120"/>
      <c r="E1023" s="714">
        <v>300</v>
      </c>
      <c r="F1023" s="745">
        <v>240</v>
      </c>
      <c r="G1023" s="4183">
        <v>240</v>
      </c>
      <c r="H1023" s="745">
        <f t="shared" si="961"/>
        <v>0</v>
      </c>
      <c r="I1023" s="69">
        <f t="shared" si="991"/>
        <v>140</v>
      </c>
      <c r="J1023" s="69">
        <v>135</v>
      </c>
      <c r="K1023" s="69">
        <f t="shared" si="992"/>
        <v>96.428571428571431</v>
      </c>
      <c r="L1023" s="3375"/>
      <c r="M1023" s="311">
        <v>10</v>
      </c>
      <c r="N1023" s="70">
        <f t="shared" si="993"/>
        <v>10.074074074074074</v>
      </c>
      <c r="O1023" s="71">
        <f t="shared" si="994"/>
        <v>2400</v>
      </c>
      <c r="P1023" s="71">
        <v>2400</v>
      </c>
      <c r="Q1023" s="71">
        <f t="shared" si="962"/>
        <v>0</v>
      </c>
      <c r="R1023" s="71">
        <f t="shared" si="995"/>
        <v>1400</v>
      </c>
      <c r="S1023" s="71">
        <v>1360</v>
      </c>
      <c r="T1023" s="71">
        <f t="shared" si="996"/>
        <v>97.142857142857139</v>
      </c>
      <c r="U1023" s="71">
        <f t="shared" si="997"/>
        <v>8</v>
      </c>
      <c r="V1023" s="71">
        <f t="shared" si="998"/>
        <v>291.42857142857144</v>
      </c>
      <c r="W1023" s="1879"/>
      <c r="X1023" s="1879"/>
      <c r="Y1023" s="1879"/>
      <c r="Z1023" s="1879"/>
      <c r="AA1023" s="1879"/>
      <c r="AB1023" s="1879"/>
      <c r="AC1023" s="1879"/>
      <c r="AD1023" s="1879"/>
      <c r="AE1023" s="2928"/>
      <c r="AF1023" s="613"/>
      <c r="AG1023" s="3070"/>
      <c r="AH1023" s="613"/>
      <c r="AI1023" s="613"/>
      <c r="AJ1023" s="613"/>
      <c r="AK1023" s="613"/>
      <c r="AL1023" s="613"/>
      <c r="AM1023" s="3702"/>
      <c r="AN1023" s="3832"/>
      <c r="AO1023" s="4034"/>
      <c r="AP1023" s="4306">
        <f t="shared" si="979"/>
        <v>0</v>
      </c>
    </row>
    <row r="1024" spans="1:42" s="47" customFormat="1" x14ac:dyDescent="0.25">
      <c r="A1024" s="637">
        <v>1</v>
      </c>
      <c r="B1024" s="637">
        <v>1</v>
      </c>
      <c r="C1024" s="120" t="s">
        <v>66</v>
      </c>
      <c r="D1024" s="120"/>
      <c r="E1024" s="714">
        <v>300</v>
      </c>
      <c r="F1024" s="745">
        <v>90</v>
      </c>
      <c r="G1024" s="4183">
        <v>90</v>
      </c>
      <c r="H1024" s="745">
        <f t="shared" si="961"/>
        <v>0</v>
      </c>
      <c r="I1024" s="69">
        <f t="shared" si="991"/>
        <v>52.5</v>
      </c>
      <c r="J1024" s="69">
        <v>30</v>
      </c>
      <c r="K1024" s="69">
        <f t="shared" si="992"/>
        <v>57.142857142857139</v>
      </c>
      <c r="L1024" s="3375"/>
      <c r="M1024" s="423">
        <v>8.5</v>
      </c>
      <c r="N1024" s="70">
        <f t="shared" si="993"/>
        <v>10.233333333333333</v>
      </c>
      <c r="O1024" s="71">
        <f t="shared" si="994"/>
        <v>765</v>
      </c>
      <c r="P1024" s="71">
        <v>765</v>
      </c>
      <c r="Q1024" s="71">
        <f t="shared" si="962"/>
        <v>0</v>
      </c>
      <c r="R1024" s="71">
        <f t="shared" si="995"/>
        <v>446</v>
      </c>
      <c r="S1024" s="71">
        <v>307</v>
      </c>
      <c r="T1024" s="71">
        <f t="shared" si="996"/>
        <v>68.834080717488789</v>
      </c>
      <c r="U1024" s="71">
        <f t="shared" si="997"/>
        <v>3</v>
      </c>
      <c r="V1024" s="71">
        <f t="shared" si="998"/>
        <v>175.42857142857142</v>
      </c>
      <c r="W1024" s="1879"/>
      <c r="X1024" s="1879"/>
      <c r="Y1024" s="1879"/>
      <c r="Z1024" s="1879"/>
      <c r="AA1024" s="1879"/>
      <c r="AB1024" s="1879"/>
      <c r="AC1024" s="1879"/>
      <c r="AD1024" s="1879"/>
      <c r="AE1024" s="2928"/>
      <c r="AF1024" s="613"/>
      <c r="AG1024" s="3070"/>
      <c r="AH1024" s="613"/>
      <c r="AI1024" s="613"/>
      <c r="AJ1024" s="613"/>
      <c r="AK1024" s="613"/>
      <c r="AL1024" s="613"/>
      <c r="AM1024" s="3702"/>
      <c r="AN1024" s="3832"/>
      <c r="AO1024" s="4034"/>
      <c r="AP1024" s="4306">
        <f t="shared" si="979"/>
        <v>0</v>
      </c>
    </row>
    <row r="1025" spans="1:42" s="47" customFormat="1" x14ac:dyDescent="0.25">
      <c r="A1025" s="637"/>
      <c r="B1025" s="637">
        <v>1</v>
      </c>
      <c r="C1025" s="120" t="s">
        <v>6</v>
      </c>
      <c r="D1025" s="120"/>
      <c r="E1025" s="714">
        <v>300</v>
      </c>
      <c r="F1025" s="745">
        <v>451</v>
      </c>
      <c r="G1025" s="4183">
        <v>451</v>
      </c>
      <c r="H1025" s="745">
        <f t="shared" si="961"/>
        <v>0</v>
      </c>
      <c r="I1025" s="69">
        <f t="shared" si="991"/>
        <v>263.08333333333337</v>
      </c>
      <c r="J1025" s="69">
        <v>181</v>
      </c>
      <c r="K1025" s="69">
        <f t="shared" si="992"/>
        <v>68.799493189737078</v>
      </c>
      <c r="L1025" s="3375"/>
      <c r="M1025" s="423">
        <v>7</v>
      </c>
      <c r="N1025" s="70">
        <f t="shared" si="993"/>
        <v>9.2375690607734811</v>
      </c>
      <c r="O1025" s="71">
        <f t="shared" si="994"/>
        <v>3157</v>
      </c>
      <c r="P1025" s="71">
        <v>3157</v>
      </c>
      <c r="Q1025" s="71">
        <f t="shared" si="962"/>
        <v>0</v>
      </c>
      <c r="R1025" s="71">
        <f t="shared" si="995"/>
        <v>1842</v>
      </c>
      <c r="S1025" s="71">
        <v>1672</v>
      </c>
      <c r="T1025" s="71">
        <f t="shared" si="996"/>
        <v>90.770901194353954</v>
      </c>
      <c r="U1025" s="71">
        <f t="shared" si="997"/>
        <v>11</v>
      </c>
      <c r="V1025" s="71">
        <f t="shared" si="998"/>
        <v>260.57142857142856</v>
      </c>
      <c r="W1025" s="1879"/>
      <c r="X1025" s="1879"/>
      <c r="Y1025" s="1879"/>
      <c r="Z1025" s="1879"/>
      <c r="AA1025" s="1879"/>
      <c r="AB1025" s="1879"/>
      <c r="AC1025" s="1879"/>
      <c r="AD1025" s="1879"/>
      <c r="AE1025" s="2928"/>
      <c r="AF1025" s="613"/>
      <c r="AG1025" s="3070"/>
      <c r="AH1025" s="613"/>
      <c r="AI1025" s="613"/>
      <c r="AJ1025" s="613"/>
      <c r="AK1025" s="613"/>
      <c r="AL1025" s="613"/>
      <c r="AM1025" s="3702"/>
      <c r="AN1025" s="3832"/>
      <c r="AO1025" s="4034"/>
      <c r="AP1025" s="4306">
        <f t="shared" si="979"/>
        <v>0</v>
      </c>
    </row>
    <row r="1026" spans="1:42" s="47" customFormat="1" x14ac:dyDescent="0.25">
      <c r="A1026" s="637">
        <v>1</v>
      </c>
      <c r="B1026" s="637">
        <v>1</v>
      </c>
      <c r="C1026" s="430" t="s">
        <v>13</v>
      </c>
      <c r="D1026" s="430"/>
      <c r="E1026" s="430"/>
      <c r="F1026" s="1520">
        <f>SUM(F1018:F1025)</f>
        <v>1300</v>
      </c>
      <c r="G1026" s="4479">
        <f>SUM(G1018:G1025)</f>
        <v>1300</v>
      </c>
      <c r="H1026" s="1520">
        <f t="shared" si="961"/>
        <v>0</v>
      </c>
      <c r="I1026" s="349">
        <f>SUM(I1018:I1025)</f>
        <v>758.33333333333337</v>
      </c>
      <c r="J1026" s="349">
        <f>SUM(J1018:J1025)</f>
        <v>719</v>
      </c>
      <c r="K1026" s="349">
        <f t="shared" si="992"/>
        <v>94.813186813186817</v>
      </c>
      <c r="L1026" s="3515">
        <f>SUM(L1018:L1025)</f>
        <v>0</v>
      </c>
      <c r="M1026" s="583">
        <f>IF(F1026=0,0,O1026/F1026)</f>
        <v>8.6646153846153844</v>
      </c>
      <c r="N1026" s="94">
        <f t="shared" si="993"/>
        <v>8.8497913769123784</v>
      </c>
      <c r="O1026" s="349">
        <f>SUM(O1018:O1025)</f>
        <v>11264</v>
      </c>
      <c r="P1026" s="349">
        <v>11264</v>
      </c>
      <c r="Q1026" s="349">
        <f t="shared" si="962"/>
        <v>0</v>
      </c>
      <c r="R1026" s="349">
        <f>SUM(R1018:R1025)</f>
        <v>6571</v>
      </c>
      <c r="S1026" s="349">
        <f>SUM(S1018:S1025)</f>
        <v>6363</v>
      </c>
      <c r="T1026" s="71">
        <f t="shared" si="996"/>
        <v>96.834576168010955</v>
      </c>
      <c r="U1026" s="239">
        <f>SUM(U1018:U1025)</f>
        <v>39</v>
      </c>
      <c r="V1026" s="71">
        <f t="shared" si="998"/>
        <v>279.69230769230768</v>
      </c>
      <c r="W1026" s="1904"/>
      <c r="X1026" s="1904"/>
      <c r="Y1026" s="1904"/>
      <c r="Z1026" s="1904"/>
      <c r="AA1026" s="1904"/>
      <c r="AB1026" s="1904"/>
      <c r="AC1026" s="1904"/>
      <c r="AD1026" s="1904"/>
      <c r="AE1026" s="2960"/>
      <c r="AF1026" s="349"/>
      <c r="AG1026" s="3097"/>
      <c r="AH1026" s="349"/>
      <c r="AI1026" s="349"/>
      <c r="AJ1026" s="349"/>
      <c r="AK1026" s="349"/>
      <c r="AL1026" s="349"/>
      <c r="AM1026" s="3702"/>
      <c r="AN1026" s="4026">
        <f>SUM(AN1018:AN1025)</f>
        <v>0</v>
      </c>
      <c r="AO1026" s="4026"/>
      <c r="AP1026" s="4306">
        <f t="shared" si="979"/>
        <v>0</v>
      </c>
    </row>
    <row r="1027" spans="1:42" s="47" customFormat="1" ht="30" x14ac:dyDescent="0.25">
      <c r="A1027" s="637">
        <v>1</v>
      </c>
      <c r="B1027" s="637">
        <v>1</v>
      </c>
      <c r="C1027" s="184" t="s">
        <v>127</v>
      </c>
      <c r="D1027" s="184"/>
      <c r="E1027" s="430"/>
      <c r="F1027" s="1520"/>
      <c r="G1027" s="4479"/>
      <c r="H1027" s="1520">
        <f t="shared" si="961"/>
        <v>0</v>
      </c>
      <c r="I1027" s="349"/>
      <c r="J1027" s="349"/>
      <c r="K1027" s="349"/>
      <c r="L1027" s="3515"/>
      <c r="M1027" s="583"/>
      <c r="N1027" s="94"/>
      <c r="O1027" s="349"/>
      <c r="P1027" s="349"/>
      <c r="Q1027" s="349">
        <f t="shared" si="962"/>
        <v>0</v>
      </c>
      <c r="R1027" s="349"/>
      <c r="S1027" s="349"/>
      <c r="T1027" s="71"/>
      <c r="U1027" s="71"/>
      <c r="V1027" s="71"/>
      <c r="W1027" s="1904"/>
      <c r="X1027" s="1904"/>
      <c r="Y1027" s="1904"/>
      <c r="Z1027" s="1904"/>
      <c r="AA1027" s="1904"/>
      <c r="AB1027" s="1904"/>
      <c r="AC1027" s="1904"/>
      <c r="AD1027" s="1904"/>
      <c r="AE1027" s="2960"/>
      <c r="AF1027" s="349"/>
      <c r="AG1027" s="3097"/>
      <c r="AH1027" s="349"/>
      <c r="AI1027" s="349"/>
      <c r="AJ1027" s="349"/>
      <c r="AK1027" s="349"/>
      <c r="AL1027" s="349"/>
      <c r="AM1027" s="3702"/>
      <c r="AN1027" s="4026"/>
      <c r="AO1027" s="4026"/>
      <c r="AP1027" s="4306">
        <f t="shared" si="979"/>
        <v>0</v>
      </c>
    </row>
    <row r="1028" spans="1:42" s="47" customFormat="1" x14ac:dyDescent="0.25">
      <c r="A1028" s="637">
        <v>1</v>
      </c>
      <c r="B1028" s="637">
        <v>1</v>
      </c>
      <c r="C1028" s="125" t="s">
        <v>129</v>
      </c>
      <c r="D1028" s="125"/>
      <c r="E1028" s="562">
        <v>239</v>
      </c>
      <c r="F1028" s="745">
        <v>301</v>
      </c>
      <c r="G1028" s="4183">
        <v>301</v>
      </c>
      <c r="H1028" s="745">
        <f t="shared" si="961"/>
        <v>0</v>
      </c>
      <c r="I1028" s="854">
        <f>F1028/12*$C$3</f>
        <v>175.58333333333331</v>
      </c>
      <c r="J1028" s="69">
        <v>107</v>
      </c>
      <c r="K1028" s="69">
        <f t="shared" ref="K1028:K1037" si="999">J1028/I1028*100</f>
        <v>60.939724727100156</v>
      </c>
      <c r="L1028" s="3375"/>
      <c r="M1028" s="423">
        <v>2.1</v>
      </c>
      <c r="N1028" s="70">
        <f>S1028/J1028</f>
        <v>3.3738317757009346</v>
      </c>
      <c r="O1028" s="71">
        <f>ROUND(F1028*M1028,0)</f>
        <v>632</v>
      </c>
      <c r="P1028" s="71">
        <v>632</v>
      </c>
      <c r="Q1028" s="71">
        <f t="shared" si="962"/>
        <v>0</v>
      </c>
      <c r="R1028" s="71">
        <f>ROUND(O1028/12*$C$3,0)</f>
        <v>369</v>
      </c>
      <c r="S1028" s="71">
        <v>361</v>
      </c>
      <c r="T1028" s="71">
        <f>S1028/R1028*100</f>
        <v>97.831978319783204</v>
      </c>
      <c r="U1028" s="71">
        <f>ROUND(O1028/E1028,0)</f>
        <v>3</v>
      </c>
      <c r="V1028" s="71">
        <f>S1028/$C$3*12/U1028</f>
        <v>206.28571428571431</v>
      </c>
      <c r="W1028" s="1879"/>
      <c r="X1028" s="1879"/>
      <c r="Y1028" s="1879"/>
      <c r="Z1028" s="1879"/>
      <c r="AA1028" s="1879"/>
      <c r="AB1028" s="1879"/>
      <c r="AC1028" s="1879"/>
      <c r="AD1028" s="1879"/>
      <c r="AE1028" s="2960"/>
      <c r="AF1028" s="349"/>
      <c r="AG1028" s="3097"/>
      <c r="AH1028" s="349"/>
      <c r="AI1028" s="349"/>
      <c r="AJ1028" s="349"/>
      <c r="AK1028" s="613"/>
      <c r="AL1028" s="613"/>
      <c r="AM1028" s="3702"/>
      <c r="AN1028" s="3832"/>
      <c r="AO1028" s="4034"/>
      <c r="AP1028" s="4306">
        <f t="shared" si="979"/>
        <v>0</v>
      </c>
    </row>
    <row r="1029" spans="1:42" s="47" customFormat="1" x14ac:dyDescent="0.25">
      <c r="A1029" s="637"/>
      <c r="B1029" s="637">
        <v>1</v>
      </c>
      <c r="C1029" s="74" t="s">
        <v>67</v>
      </c>
      <c r="D1029" s="74"/>
      <c r="E1029" s="567">
        <v>240</v>
      </c>
      <c r="F1029" s="745">
        <v>1496</v>
      </c>
      <c r="G1029" s="4183">
        <v>1496</v>
      </c>
      <c r="H1029" s="745">
        <f t="shared" si="961"/>
        <v>0</v>
      </c>
      <c r="I1029" s="854">
        <f>F1029/12*$C$3</f>
        <v>872.66666666666674</v>
      </c>
      <c r="J1029" s="69">
        <v>42</v>
      </c>
      <c r="K1029" s="69">
        <f t="shared" si="999"/>
        <v>4.8128342245989302</v>
      </c>
      <c r="L1029" s="3375"/>
      <c r="M1029" s="423">
        <v>8</v>
      </c>
      <c r="N1029" s="70">
        <f>S1029/J1029</f>
        <v>8.5714285714285712</v>
      </c>
      <c r="O1029" s="71">
        <f>ROUND(F1029*M1029,0)</f>
        <v>11968</v>
      </c>
      <c r="P1029" s="71">
        <v>11968</v>
      </c>
      <c r="Q1029" s="71">
        <f t="shared" si="962"/>
        <v>0</v>
      </c>
      <c r="R1029" s="71">
        <f>ROUND(O1029/12*$C$3,0)</f>
        <v>6981</v>
      </c>
      <c r="S1029" s="71">
        <v>360</v>
      </c>
      <c r="T1029" s="71">
        <f>S1029/R1029*100</f>
        <v>5.1568543188654923</v>
      </c>
      <c r="U1029" s="71">
        <f>ROUND(O1029/E1029,0)</f>
        <v>50</v>
      </c>
      <c r="V1029" s="71">
        <f>S1029/$C$3*12/U1029</f>
        <v>12.342857142857142</v>
      </c>
      <c r="W1029" s="1879"/>
      <c r="X1029" s="1879"/>
      <c r="Y1029" s="1879"/>
      <c r="Z1029" s="1879"/>
      <c r="AA1029" s="1879"/>
      <c r="AB1029" s="1879"/>
      <c r="AC1029" s="1879"/>
      <c r="AD1029" s="1879"/>
      <c r="AE1029" s="2960"/>
      <c r="AF1029" s="349"/>
      <c r="AG1029" s="3097"/>
      <c r="AH1029" s="349"/>
      <c r="AI1029" s="349"/>
      <c r="AJ1029" s="349"/>
      <c r="AK1029" s="613"/>
      <c r="AL1029" s="613"/>
      <c r="AM1029" s="3702"/>
      <c r="AN1029" s="3832"/>
      <c r="AO1029" s="4034"/>
      <c r="AP1029" s="4306">
        <f t="shared" si="979"/>
        <v>0</v>
      </c>
    </row>
    <row r="1030" spans="1:42" s="47" customFormat="1" x14ac:dyDescent="0.25">
      <c r="A1030" s="637">
        <v>1</v>
      </c>
      <c r="B1030" s="637">
        <v>1</v>
      </c>
      <c r="C1030" s="125" t="s">
        <v>47</v>
      </c>
      <c r="D1030" s="125"/>
      <c r="E1030" s="567">
        <v>240</v>
      </c>
      <c r="F1030" s="745">
        <v>387</v>
      </c>
      <c r="G1030" s="4183">
        <v>387</v>
      </c>
      <c r="H1030" s="745">
        <f t="shared" si="961"/>
        <v>0</v>
      </c>
      <c r="I1030" s="854">
        <f>F1030/12*$C$3</f>
        <v>225.75</v>
      </c>
      <c r="J1030" s="69">
        <v>845</v>
      </c>
      <c r="K1030" s="69">
        <f t="shared" si="999"/>
        <v>374.30786267995569</v>
      </c>
      <c r="L1030" s="3375"/>
      <c r="M1030" s="423">
        <v>8</v>
      </c>
      <c r="N1030" s="70">
        <f>S1030/J1030</f>
        <v>8.0544378698224843</v>
      </c>
      <c r="O1030" s="71">
        <f>ROUND(F1030*M1030,0)</f>
        <v>3096</v>
      </c>
      <c r="P1030" s="71">
        <v>3096</v>
      </c>
      <c r="Q1030" s="71">
        <f t="shared" si="962"/>
        <v>0</v>
      </c>
      <c r="R1030" s="71">
        <f>ROUND(O1030/12*$C$3,0)</f>
        <v>1806</v>
      </c>
      <c r="S1030" s="71">
        <v>6806</v>
      </c>
      <c r="T1030" s="71">
        <f>S1030/R1030*100</f>
        <v>376.85492801771869</v>
      </c>
      <c r="U1030" s="71">
        <f>ROUND(O1030/E1030,0)</f>
        <v>13</v>
      </c>
      <c r="V1030" s="71">
        <f>S1030/$C$3*12/U1030</f>
        <v>897.49450549450557</v>
      </c>
      <c r="W1030" s="1879"/>
      <c r="X1030" s="1879"/>
      <c r="Y1030" s="1879"/>
      <c r="Z1030" s="1879"/>
      <c r="AA1030" s="1879"/>
      <c r="AB1030" s="1879"/>
      <c r="AC1030" s="1879"/>
      <c r="AD1030" s="1879"/>
      <c r="AE1030" s="2960"/>
      <c r="AF1030" s="349"/>
      <c r="AG1030" s="3097"/>
      <c r="AH1030" s="349"/>
      <c r="AI1030" s="349"/>
      <c r="AJ1030" s="349"/>
      <c r="AK1030" s="613"/>
      <c r="AL1030" s="613"/>
      <c r="AM1030" s="3702"/>
      <c r="AN1030" s="3832"/>
      <c r="AO1030" s="4034"/>
      <c r="AP1030" s="4306">
        <f t="shared" si="979"/>
        <v>0</v>
      </c>
    </row>
    <row r="1031" spans="1:42" s="73" customFormat="1" x14ac:dyDescent="0.25">
      <c r="A1031" s="637">
        <v>1</v>
      </c>
      <c r="B1031" s="637">
        <v>1</v>
      </c>
      <c r="C1031" s="238" t="s">
        <v>158</v>
      </c>
      <c r="D1031" s="708"/>
      <c r="E1031" s="584"/>
      <c r="F1031" s="1520">
        <f>SUM(F1028:F1030)</f>
        <v>2184</v>
      </c>
      <c r="G1031" s="4479">
        <f>SUM(G1028:G1030)</f>
        <v>2184</v>
      </c>
      <c r="H1031" s="1520">
        <f t="shared" si="961"/>
        <v>0</v>
      </c>
      <c r="I1031" s="349">
        <f t="shared" ref="I1031:J1031" si="1000">SUM(I1028:I1030)</f>
        <v>1274</v>
      </c>
      <c r="J1031" s="349">
        <f t="shared" si="1000"/>
        <v>994</v>
      </c>
      <c r="K1031" s="349">
        <f t="shared" si="999"/>
        <v>78.021978021978029</v>
      </c>
      <c r="L1031" s="3515">
        <f t="shared" ref="L1031" si="1001">SUM(L1028:L1030)</f>
        <v>0</v>
      </c>
      <c r="M1031" s="101">
        <f>IF(F1031=0,0,O1031/F1031)</f>
        <v>7.186813186813187</v>
      </c>
      <c r="N1031" s="349">
        <f>S1031/J1031</f>
        <v>7.5724346076458753</v>
      </c>
      <c r="O1031" s="349">
        <f>SUM(O1028:O1030)</f>
        <v>15696</v>
      </c>
      <c r="P1031" s="349">
        <v>15696</v>
      </c>
      <c r="Q1031" s="349">
        <f t="shared" si="962"/>
        <v>0</v>
      </c>
      <c r="R1031" s="349">
        <f t="shared" ref="R1031:S1031" si="1002">SUM(R1028:R1030)</f>
        <v>9156</v>
      </c>
      <c r="S1031" s="349">
        <f t="shared" si="1002"/>
        <v>7527</v>
      </c>
      <c r="T1031" s="95">
        <f>S1031/R1031*100</f>
        <v>82.208387942332891</v>
      </c>
      <c r="U1031" s="349">
        <f>SUM(U1028:U1030)</f>
        <v>66</v>
      </c>
      <c r="V1031" s="71">
        <f>S1031/$C$3*12/U1031</f>
        <v>195.50649350649348</v>
      </c>
      <c r="W1031" s="1880"/>
      <c r="X1031" s="1880"/>
      <c r="Y1031" s="1880"/>
      <c r="Z1031" s="1880"/>
      <c r="AA1031" s="1880"/>
      <c r="AB1031" s="1880"/>
      <c r="AC1031" s="1880"/>
      <c r="AD1031" s="1880"/>
      <c r="AE1031" s="2961"/>
      <c r="AF1031" s="349"/>
      <c r="AG1031" s="3097"/>
      <c r="AH1031" s="349"/>
      <c r="AI1031" s="349"/>
      <c r="AJ1031" s="349"/>
      <c r="AK1031" s="95"/>
      <c r="AL1031" s="95"/>
      <c r="AM1031" s="3702"/>
      <c r="AN1031" s="4026">
        <f t="shared" ref="AN1031" si="1003">SUM(AN1028:AN1030)</f>
        <v>0</v>
      </c>
      <c r="AO1031" s="4092"/>
      <c r="AP1031" s="4306">
        <f t="shared" si="979"/>
        <v>0</v>
      </c>
    </row>
    <row r="1032" spans="1:42" s="47" customFormat="1" ht="29.25" x14ac:dyDescent="0.25">
      <c r="A1032" s="637">
        <v>1</v>
      </c>
      <c r="B1032" s="637">
        <v>1</v>
      </c>
      <c r="C1032" s="507" t="s">
        <v>143</v>
      </c>
      <c r="D1032" s="507"/>
      <c r="E1032" s="507"/>
      <c r="F1032" s="1520">
        <f>SUM(F1031,F1026)</f>
        <v>3484</v>
      </c>
      <c r="G1032" s="4479">
        <f>SUM(G1031,G1026)</f>
        <v>3484</v>
      </c>
      <c r="H1032" s="1520">
        <f t="shared" si="961"/>
        <v>0</v>
      </c>
      <c r="I1032" s="554">
        <f>SUM(I1031,I1026)</f>
        <v>2032.3333333333335</v>
      </c>
      <c r="J1032" s="554">
        <f>SUM(J1031,J1026)</f>
        <v>1713</v>
      </c>
      <c r="K1032" s="554">
        <f t="shared" si="999"/>
        <v>84.287354436608169</v>
      </c>
      <c r="L1032" s="3645">
        <f>SUM(L1031,L1026)</f>
        <v>0</v>
      </c>
      <c r="M1032" s="690">
        <f>O1032/F1032</f>
        <v>7.7382319173363951</v>
      </c>
      <c r="N1032" s="94">
        <f>S1032/J1032</f>
        <v>8.1085814360770581</v>
      </c>
      <c r="O1032" s="554">
        <f>SUM(O1031,O1026)</f>
        <v>26960</v>
      </c>
      <c r="P1032" s="554">
        <v>26960</v>
      </c>
      <c r="Q1032" s="554">
        <f t="shared" si="962"/>
        <v>0</v>
      </c>
      <c r="R1032" s="554">
        <f>SUM(R1031,R1026)</f>
        <v>15727</v>
      </c>
      <c r="S1032" s="554">
        <f>SUM(S1031,S1026)</f>
        <v>13890</v>
      </c>
      <c r="T1032" s="95">
        <f>S1032/R1032*100</f>
        <v>88.319450626311436</v>
      </c>
      <c r="U1032" s="554">
        <f>SUM(U1031,U1026)</f>
        <v>105</v>
      </c>
      <c r="V1032" s="95">
        <f>S1032/$C$3*12/U1032</f>
        <v>226.77551020408166</v>
      </c>
      <c r="W1032" s="751">
        <v>78380.334658079984</v>
      </c>
      <c r="X1032" s="751">
        <v>78380.334658079984</v>
      </c>
      <c r="Y1032" s="751">
        <v>78380.334658079984</v>
      </c>
      <c r="Z1032" s="751">
        <v>78380.334658079984</v>
      </c>
      <c r="AA1032" s="751">
        <v>78380.334658079984</v>
      </c>
      <c r="AB1032" s="751">
        <v>78380.334658079984</v>
      </c>
      <c r="AC1032" s="751">
        <v>78380.334658079984</v>
      </c>
      <c r="AD1032" s="751">
        <v>78380.334658079984</v>
      </c>
      <c r="AE1032" s="2895">
        <f>W1032/12*$C$3+(X1032-W1032)/11*6+(Y1032-X1032)/10*5+(Z1032-Y1032)/9*4+(AA1032-Z1032)/8*3+(AB1032-AA1032)/7*2+(AC1032-AB1032)/6*1+(AD1032-AC1032)</f>
        <v>45721.861883879996</v>
      </c>
      <c r="AF1032" s="349">
        <f t="shared" ref="AF1032" si="1004">AL1032-AK1032-AH1032</f>
        <v>34938.644930000009</v>
      </c>
      <c r="AG1032" s="3097"/>
      <c r="AH1032" s="349"/>
      <c r="AI1032" s="349">
        <f>AF1032-AE1032</f>
        <v>-10783.216953879986</v>
      </c>
      <c r="AJ1032" s="349"/>
      <c r="AK1032" s="554">
        <v>-28.443120000000004</v>
      </c>
      <c r="AL1032" s="554">
        <v>34910.201810000006</v>
      </c>
      <c r="AM1032" s="3702"/>
      <c r="AN1032" s="4028">
        <f>SUM(AN1031,AN1026)</f>
        <v>0</v>
      </c>
      <c r="AO1032" s="4028"/>
      <c r="AP1032" s="4306">
        <f t="shared" si="979"/>
        <v>78380334.658079982</v>
      </c>
    </row>
    <row r="1033" spans="1:42" s="47" customFormat="1" ht="15.75" x14ac:dyDescent="0.25">
      <c r="A1033" s="637">
        <v>1</v>
      </c>
      <c r="B1033" s="637">
        <v>1</v>
      </c>
      <c r="C1033" s="715" t="s">
        <v>217</v>
      </c>
      <c r="D1033" s="1710"/>
      <c r="E1033" s="507"/>
      <c r="F1033" s="613">
        <f>F1034</f>
        <v>9992</v>
      </c>
      <c r="G1033" s="4034">
        <f>G1034</f>
        <v>9992</v>
      </c>
      <c r="H1033" s="613">
        <f t="shared" si="961"/>
        <v>0</v>
      </c>
      <c r="I1033" s="653">
        <f>I1034</f>
        <v>5829</v>
      </c>
      <c r="J1033" s="653">
        <f>J1034</f>
        <v>5141</v>
      </c>
      <c r="K1033" s="653">
        <f t="shared" si="999"/>
        <v>88.196946302967916</v>
      </c>
      <c r="L1033" s="3646">
        <f>L1034</f>
        <v>0</v>
      </c>
      <c r="M1033" s="585"/>
      <c r="N1033" s="716"/>
      <c r="O1033" s="555"/>
      <c r="P1033" s="555"/>
      <c r="Q1033" s="555">
        <f t="shared" si="962"/>
        <v>0</v>
      </c>
      <c r="R1033" s="555"/>
      <c r="S1033" s="555"/>
      <c r="T1033" s="77"/>
      <c r="U1033" s="555"/>
      <c r="V1033" s="77"/>
      <c r="W1033" s="1888"/>
      <c r="X1033" s="1888"/>
      <c r="Y1033" s="1888"/>
      <c r="Z1033" s="1888"/>
      <c r="AA1033" s="1888"/>
      <c r="AB1033" s="1888"/>
      <c r="AC1033" s="1888"/>
      <c r="AD1033" s="1888"/>
      <c r="AE1033" s="2931">
        <f>W1033/12*$C$3</f>
        <v>0</v>
      </c>
      <c r="AF1033" s="361">
        <f>AL1033-AK1033</f>
        <v>0</v>
      </c>
      <c r="AG1033" s="3118"/>
      <c r="AH1033" s="361"/>
      <c r="AI1033" s="361">
        <f>AF1033-AE1033</f>
        <v>0</v>
      </c>
      <c r="AJ1033" s="361"/>
      <c r="AK1033" s="555"/>
      <c r="AL1033" s="555"/>
      <c r="AM1033" s="3702"/>
      <c r="AN1033" s="4125">
        <f>AN1034</f>
        <v>0</v>
      </c>
      <c r="AO1033" s="4029"/>
      <c r="AP1033" s="4306">
        <f t="shared" si="979"/>
        <v>0</v>
      </c>
    </row>
    <row r="1034" spans="1:42" s="47" customFormat="1" ht="15.75" x14ac:dyDescent="0.25">
      <c r="A1034" s="637">
        <v>1</v>
      </c>
      <c r="B1034" s="637">
        <v>1</v>
      </c>
      <c r="C1034" s="717" t="s">
        <v>218</v>
      </c>
      <c r="D1034" s="1711"/>
      <c r="E1034" s="507"/>
      <c r="F1034" s="613">
        <v>9992</v>
      </c>
      <c r="G1034" s="4034">
        <v>9992</v>
      </c>
      <c r="H1034" s="613">
        <f t="shared" si="961"/>
        <v>0</v>
      </c>
      <c r="I1034" s="69">
        <f>ROUND(F1034/12*$C$3,0)</f>
        <v>5829</v>
      </c>
      <c r="J1034" s="653">
        <f>J1037-J1035</f>
        <v>5141</v>
      </c>
      <c r="K1034" s="653">
        <f t="shared" si="999"/>
        <v>88.196946302967916</v>
      </c>
      <c r="L1034" s="3646">
        <f>L1037-L1035</f>
        <v>0</v>
      </c>
      <c r="M1034" s="585"/>
      <c r="N1034" s="716"/>
      <c r="O1034" s="555"/>
      <c r="P1034" s="555"/>
      <c r="Q1034" s="555">
        <f t="shared" si="962"/>
        <v>0</v>
      </c>
      <c r="R1034" s="555"/>
      <c r="S1034" s="555"/>
      <c r="T1034" s="77"/>
      <c r="U1034" s="555"/>
      <c r="V1034" s="77"/>
      <c r="W1034" s="1888"/>
      <c r="X1034" s="1888"/>
      <c r="Y1034" s="1888"/>
      <c r="Z1034" s="1888"/>
      <c r="AA1034" s="1888"/>
      <c r="AB1034" s="1888"/>
      <c r="AC1034" s="1888"/>
      <c r="AD1034" s="1888"/>
      <c r="AE1034" s="2931"/>
      <c r="AF1034" s="361"/>
      <c r="AG1034" s="3118"/>
      <c r="AH1034" s="361"/>
      <c r="AI1034" s="361"/>
      <c r="AJ1034" s="361"/>
      <c r="AK1034" s="555"/>
      <c r="AL1034" s="555"/>
      <c r="AM1034" s="3702"/>
      <c r="AN1034" s="4125">
        <f>AN1037-AN1035</f>
        <v>0</v>
      </c>
      <c r="AO1034" s="4029"/>
      <c r="AP1034" s="4306">
        <f t="shared" si="979"/>
        <v>0</v>
      </c>
    </row>
    <row r="1035" spans="1:42" s="47" customFormat="1" ht="15.75" x14ac:dyDescent="0.25">
      <c r="A1035" s="637">
        <v>1</v>
      </c>
      <c r="B1035" s="637">
        <v>1</v>
      </c>
      <c r="C1035" s="715" t="s">
        <v>219</v>
      </c>
      <c r="D1035" s="1710"/>
      <c r="E1035" s="507"/>
      <c r="F1035" s="613">
        <f>F1036</f>
        <v>8</v>
      </c>
      <c r="G1035" s="4034">
        <f>G1036</f>
        <v>8</v>
      </c>
      <c r="H1035" s="613">
        <f t="shared" si="961"/>
        <v>0</v>
      </c>
      <c r="I1035" s="619">
        <f t="shared" ref="I1035" si="1005">I1036</f>
        <v>5</v>
      </c>
      <c r="J1035" s="619">
        <f>J1036</f>
        <v>0</v>
      </c>
      <c r="K1035" s="653">
        <f t="shared" si="999"/>
        <v>0</v>
      </c>
      <c r="L1035" s="3647">
        <f>L1036</f>
        <v>0</v>
      </c>
      <c r="M1035" s="585"/>
      <c r="N1035" s="716"/>
      <c r="O1035" s="555"/>
      <c r="P1035" s="555"/>
      <c r="Q1035" s="555">
        <f t="shared" si="962"/>
        <v>0</v>
      </c>
      <c r="R1035" s="555"/>
      <c r="S1035" s="555"/>
      <c r="T1035" s="77"/>
      <c r="U1035" s="555"/>
      <c r="V1035" s="77"/>
      <c r="W1035" s="1888"/>
      <c r="X1035" s="1888"/>
      <c r="Y1035" s="1888"/>
      <c r="Z1035" s="1888"/>
      <c r="AA1035" s="1888"/>
      <c r="AB1035" s="1888"/>
      <c r="AC1035" s="1888"/>
      <c r="AD1035" s="1888"/>
      <c r="AE1035" s="2931"/>
      <c r="AF1035" s="361"/>
      <c r="AG1035" s="3118"/>
      <c r="AH1035" s="361"/>
      <c r="AI1035" s="361"/>
      <c r="AJ1035" s="361"/>
      <c r="AK1035" s="555"/>
      <c r="AL1035" s="555"/>
      <c r="AM1035" s="3702"/>
      <c r="AN1035" s="4060">
        <f>AN1036</f>
        <v>0</v>
      </c>
      <c r="AO1035" s="4029"/>
      <c r="AP1035" s="4306">
        <f t="shared" si="979"/>
        <v>0</v>
      </c>
    </row>
    <row r="1036" spans="1:42" s="47" customFormat="1" ht="31.5" x14ac:dyDescent="0.25">
      <c r="A1036" s="637">
        <v>1</v>
      </c>
      <c r="B1036" s="637">
        <v>1</v>
      </c>
      <c r="C1036" s="1694" t="s">
        <v>220</v>
      </c>
      <c r="D1036" s="1694"/>
      <c r="E1036" s="363"/>
      <c r="F1036" s="1530">
        <v>8</v>
      </c>
      <c r="G1036" s="4657">
        <v>8</v>
      </c>
      <c r="H1036" s="1530">
        <f t="shared" si="961"/>
        <v>0</v>
      </c>
      <c r="I1036" s="69">
        <f>ROUND(F1036/12*$C$3,0)</f>
        <v>5</v>
      </c>
      <c r="J1036" s="653"/>
      <c r="K1036" s="653">
        <f t="shared" si="999"/>
        <v>0</v>
      </c>
      <c r="L1036" s="3646"/>
      <c r="M1036" s="690"/>
      <c r="N1036" s="1445"/>
      <c r="O1036" s="555"/>
      <c r="P1036" s="555"/>
      <c r="Q1036" s="555">
        <f t="shared" si="962"/>
        <v>0</v>
      </c>
      <c r="R1036" s="554"/>
      <c r="S1036" s="554"/>
      <c r="T1036" s="71"/>
      <c r="U1036" s="555"/>
      <c r="V1036" s="77"/>
      <c r="W1036" s="1888"/>
      <c r="X1036" s="1888"/>
      <c r="Y1036" s="1888"/>
      <c r="Z1036" s="1888"/>
      <c r="AA1036" s="1888"/>
      <c r="AB1036" s="1888"/>
      <c r="AC1036" s="1888"/>
      <c r="AD1036" s="1888"/>
      <c r="AE1036" s="2931"/>
      <c r="AF1036" s="349"/>
      <c r="AG1036" s="3097"/>
      <c r="AH1036" s="349"/>
      <c r="AI1036" s="361"/>
      <c r="AJ1036" s="349"/>
      <c r="AK1036" s="555"/>
      <c r="AL1036" s="555"/>
      <c r="AM1036" s="3702"/>
      <c r="AN1036" s="4125"/>
      <c r="AO1036" s="4029"/>
      <c r="AP1036" s="4306">
        <f t="shared" si="979"/>
        <v>0</v>
      </c>
    </row>
    <row r="1037" spans="1:42" s="47" customFormat="1" ht="31.5" x14ac:dyDescent="0.25">
      <c r="A1037" s="637"/>
      <c r="B1037" s="637">
        <v>1</v>
      </c>
      <c r="C1037" s="1441" t="s">
        <v>225</v>
      </c>
      <c r="D1037" s="1712"/>
      <c r="E1037" s="1440"/>
      <c r="F1037" s="1531">
        <f>SUM(F1033,F1035)</f>
        <v>10000</v>
      </c>
      <c r="G1037" s="4658">
        <f>SUM(G1033,G1035)</f>
        <v>10000</v>
      </c>
      <c r="H1037" s="1531">
        <f t="shared" ref="H1037:H1100" si="1006">F1037-G1037</f>
        <v>0</v>
      </c>
      <c r="I1037" s="247">
        <f>SUM(I1033,I1035)</f>
        <v>5834</v>
      </c>
      <c r="J1037" s="1450">
        <v>5141</v>
      </c>
      <c r="K1037" s="557">
        <f t="shared" si="999"/>
        <v>88.121357559136101</v>
      </c>
      <c r="L1037" s="3648"/>
      <c r="M1037" s="1447"/>
      <c r="N1037" s="1449"/>
      <c r="O1037" s="1450"/>
      <c r="P1037" s="1450"/>
      <c r="Q1037" s="1439">
        <f t="shared" ref="Q1037:Q1100" si="1007">O1037-P1037</f>
        <v>0</v>
      </c>
      <c r="R1037" s="1439"/>
      <c r="S1037" s="1439"/>
      <c r="T1037" s="146"/>
      <c r="U1037" s="1450"/>
      <c r="V1037" s="279"/>
      <c r="W1037" s="1905">
        <v>58509.734239999998</v>
      </c>
      <c r="X1037" s="1905">
        <v>58509.734239999998</v>
      </c>
      <c r="Y1037" s="1905">
        <v>58509.734239999998</v>
      </c>
      <c r="Z1037" s="1905">
        <v>58509.734239999998</v>
      </c>
      <c r="AA1037" s="1905">
        <v>58509.734239999998</v>
      </c>
      <c r="AB1037" s="1905">
        <v>58509.734239999998</v>
      </c>
      <c r="AC1037" s="1905">
        <v>58509.734239999998</v>
      </c>
      <c r="AD1037" s="1905">
        <v>58509.734239999998</v>
      </c>
      <c r="AE1037" s="2895">
        <f>W1037/12*$C$3+(X1037-W1037)/11*6+(Y1037-X1037)/10*5+(Z1037-Y1037)/9*4+(AA1037-Z1037)/8*3+(AB1037-AA1037)/7*2+(AC1037-AB1037)/6*1+(AD1037-AC1037)</f>
        <v>34130.678306666669</v>
      </c>
      <c r="AF1037" s="350">
        <f t="shared" ref="AF1037" si="1008">AL1037-AK1037-AH1037</f>
        <v>33876.069640000002</v>
      </c>
      <c r="AG1037" s="3119"/>
      <c r="AH1037" s="350"/>
      <c r="AI1037" s="1451">
        <f>AF1037-AE1037</f>
        <v>-254.60866666666698</v>
      </c>
      <c r="AJ1037" s="350"/>
      <c r="AK1037" s="1450">
        <v>-38.018649999999994</v>
      </c>
      <c r="AL1037" s="1450">
        <v>33838.050990000003</v>
      </c>
      <c r="AM1037" s="3702"/>
      <c r="AN1037" s="4126"/>
      <c r="AO1037" s="4126"/>
      <c r="AP1037" s="4306">
        <f t="shared" si="979"/>
        <v>58509734.239999995</v>
      </c>
    </row>
    <row r="1038" spans="1:42" s="47" customFormat="1" ht="15.75" thickBot="1" x14ac:dyDescent="0.3">
      <c r="A1038" s="637">
        <v>1</v>
      </c>
      <c r="B1038" s="637">
        <v>1</v>
      </c>
      <c r="C1038" s="1140" t="s">
        <v>422</v>
      </c>
      <c r="D1038" s="1713"/>
      <c r="E1038" s="1442"/>
      <c r="F1038" s="1568"/>
      <c r="G1038" s="4659"/>
      <c r="H1038" s="1568">
        <f t="shared" si="1006"/>
        <v>0</v>
      </c>
      <c r="I1038" s="1443"/>
      <c r="J1038" s="1443"/>
      <c r="K1038" s="1443"/>
      <c r="L1038" s="3649"/>
      <c r="M1038" s="1448"/>
      <c r="N1038" s="1141"/>
      <c r="O1038" s="1142"/>
      <c r="P1038" s="1142"/>
      <c r="Q1038" s="1142">
        <f t="shared" si="1007"/>
        <v>0</v>
      </c>
      <c r="R1038" s="1142"/>
      <c r="S1038" s="1142">
        <f>SUM(S1032,S961)</f>
        <v>52346</v>
      </c>
      <c r="T1038" s="1142"/>
      <c r="U1038" s="1142"/>
      <c r="V1038" s="1142"/>
      <c r="W1038" s="1141">
        <f t="shared" ref="W1038:AM1038" si="1009">W1037+W1032+W1016+W961</f>
        <v>781354.28596968006</v>
      </c>
      <c r="X1038" s="1141">
        <f t="shared" ref="X1038:Y1038" si="1010">X1037+X1032+X1016+X961</f>
        <v>781354.28596968006</v>
      </c>
      <c r="Y1038" s="1141">
        <f t="shared" si="1010"/>
        <v>781354.28596968006</v>
      </c>
      <c r="Z1038" s="1141">
        <f t="shared" ref="Z1038:AA1038" si="1011">Z1037+Z1032+Z1016+Z961</f>
        <v>781354.28596968006</v>
      </c>
      <c r="AA1038" s="1141">
        <f t="shared" si="1011"/>
        <v>780178.28567168012</v>
      </c>
      <c r="AB1038" s="1141">
        <f t="shared" ref="AB1038:AC1038" si="1012">AB1037+AB1032+AB1016+AB961</f>
        <v>780178.28567168012</v>
      </c>
      <c r="AC1038" s="1141">
        <f t="shared" si="1012"/>
        <v>780756.60767168016</v>
      </c>
      <c r="AD1038" s="1141">
        <f t="shared" ref="AD1038" si="1013">AD1037+AD1032+AD1016+AD961</f>
        <v>780756.60767168016</v>
      </c>
      <c r="AE1038" s="2962">
        <f t="shared" si="1009"/>
        <v>454408.98172473011</v>
      </c>
      <c r="AF1038" s="1142">
        <f t="shared" si="1009"/>
        <v>406299.94844000007</v>
      </c>
      <c r="AG1038" s="3120">
        <f t="shared" si="1009"/>
        <v>0</v>
      </c>
      <c r="AH1038" s="1142">
        <f t="shared" si="1009"/>
        <v>-2080.2649799999999</v>
      </c>
      <c r="AI1038" s="1142">
        <f t="shared" si="1009"/>
        <v>-48109.033284730074</v>
      </c>
      <c r="AJ1038" s="1141">
        <f t="shared" si="1009"/>
        <v>0</v>
      </c>
      <c r="AK1038" s="1142">
        <f t="shared" si="1009"/>
        <v>-2620.7311199999995</v>
      </c>
      <c r="AL1038" s="1142">
        <f t="shared" si="1009"/>
        <v>401598.95234000008</v>
      </c>
      <c r="AM1038" s="3703">
        <f t="shared" si="1009"/>
        <v>265.35000000000002</v>
      </c>
      <c r="AN1038" s="4127"/>
      <c r="AO1038" s="4128">
        <f t="shared" ref="AO1038" si="1014">AO1037+AO1032+AO1016+AO961</f>
        <v>0</v>
      </c>
      <c r="AP1038" s="4306">
        <f t="shared" si="979"/>
        <v>780756607.67168021</v>
      </c>
    </row>
    <row r="1039" spans="1:42" ht="63" x14ac:dyDescent="0.25">
      <c r="A1039" s="637">
        <v>1</v>
      </c>
      <c r="B1039" s="637">
        <v>1</v>
      </c>
      <c r="C1039" s="1007" t="s">
        <v>654</v>
      </c>
      <c r="D1039" s="1136"/>
      <c r="E1039" s="464"/>
      <c r="F1039" s="1522"/>
      <c r="G1039" s="4501"/>
      <c r="H1039" s="1522">
        <f t="shared" si="1006"/>
        <v>0</v>
      </c>
      <c r="I1039" s="325"/>
      <c r="J1039" s="325"/>
      <c r="K1039" s="325"/>
      <c r="L1039" s="3448"/>
      <c r="M1039" s="1137"/>
      <c r="N1039" s="1446"/>
      <c r="O1039" s="1138"/>
      <c r="P1039" s="1138"/>
      <c r="Q1039" s="1138">
        <f t="shared" si="1007"/>
        <v>0</v>
      </c>
      <c r="R1039" s="1138"/>
      <c r="S1039" s="1138"/>
      <c r="T1039" s="1138"/>
      <c r="U1039" s="1138"/>
      <c r="V1039" s="1138"/>
      <c r="W1039" s="1906"/>
      <c r="X1039" s="1906"/>
      <c r="Y1039" s="1906"/>
      <c r="Z1039" s="1906"/>
      <c r="AA1039" s="1906"/>
      <c r="AB1039" s="1906"/>
      <c r="AC1039" s="1906"/>
      <c r="AD1039" s="1906"/>
      <c r="AE1039" s="2963"/>
      <c r="AF1039" s="527"/>
      <c r="AG1039" s="3121"/>
      <c r="AH1039" s="527"/>
      <c r="AI1039" s="527"/>
      <c r="AJ1039" s="1139"/>
      <c r="AK1039" s="1139"/>
      <c r="AL1039" s="527"/>
      <c r="AM1039" s="3712"/>
      <c r="AN1039" s="3925"/>
      <c r="AO1039" s="4129"/>
      <c r="AP1039" s="4306">
        <f t="shared" si="979"/>
        <v>0</v>
      </c>
    </row>
    <row r="1040" spans="1:42" s="47" customFormat="1" x14ac:dyDescent="0.25">
      <c r="A1040" s="637">
        <v>1</v>
      </c>
      <c r="B1040" s="637">
        <v>1</v>
      </c>
      <c r="C1040" s="429" t="s">
        <v>14</v>
      </c>
      <c r="D1040" s="429"/>
      <c r="E1040" s="429"/>
      <c r="F1040" s="664"/>
      <c r="G1040" s="4153"/>
      <c r="H1040" s="664">
        <f t="shared" si="1006"/>
        <v>0</v>
      </c>
      <c r="I1040" s="309"/>
      <c r="J1040" s="309"/>
      <c r="K1040" s="309"/>
      <c r="L1040" s="3419"/>
      <c r="M1040" s="101"/>
      <c r="N1040" s="101"/>
      <c r="O1040" s="102"/>
      <c r="P1040" s="102"/>
      <c r="Q1040" s="102">
        <f t="shared" si="1007"/>
        <v>0</v>
      </c>
      <c r="R1040" s="102"/>
      <c r="S1040" s="102"/>
      <c r="T1040" s="102"/>
      <c r="U1040" s="102"/>
      <c r="V1040" s="102"/>
      <c r="W1040" s="1879"/>
      <c r="X1040" s="1879"/>
      <c r="Y1040" s="1879"/>
      <c r="Z1040" s="1879"/>
      <c r="AA1040" s="1879"/>
      <c r="AB1040" s="1879"/>
      <c r="AC1040" s="1879"/>
      <c r="AD1040" s="1879"/>
      <c r="AE1040" s="2905"/>
      <c r="AF1040" s="613"/>
      <c r="AG1040" s="3070"/>
      <c r="AH1040" s="613"/>
      <c r="AI1040" s="613"/>
      <c r="AJ1040" s="613"/>
      <c r="AK1040" s="613"/>
      <c r="AL1040" s="613"/>
      <c r="AM1040" s="3702"/>
      <c r="AN1040" s="3880"/>
      <c r="AO1040" s="4034"/>
      <c r="AP1040" s="4306">
        <f t="shared" si="979"/>
        <v>0</v>
      </c>
    </row>
    <row r="1041" spans="1:42" s="47" customFormat="1" x14ac:dyDescent="0.25">
      <c r="A1041" s="637">
        <v>1</v>
      </c>
      <c r="B1041" s="637">
        <v>1</v>
      </c>
      <c r="C1041" s="2429" t="s">
        <v>213</v>
      </c>
      <c r="D1041" s="465"/>
      <c r="E1041" s="465"/>
      <c r="F1041" s="1609"/>
      <c r="G1041" s="4361"/>
      <c r="H1041" s="1609">
        <f t="shared" si="1006"/>
        <v>0</v>
      </c>
      <c r="I1041" s="1110"/>
      <c r="J1041" s="1110"/>
      <c r="K1041" s="309"/>
      <c r="L1041" s="3441"/>
      <c r="M1041" s="101"/>
      <c r="N1041" s="101"/>
      <c r="O1041" s="102"/>
      <c r="P1041" s="102"/>
      <c r="Q1041" s="102">
        <f t="shared" si="1007"/>
        <v>0</v>
      </c>
      <c r="R1041" s="102"/>
      <c r="S1041" s="102"/>
      <c r="T1041" s="102"/>
      <c r="U1041" s="102"/>
      <c r="V1041" s="102"/>
      <c r="W1041" s="1879">
        <v>42576.234600000003</v>
      </c>
      <c r="X1041" s="1879">
        <v>42576.234600000003</v>
      </c>
      <c r="Y1041" s="1879">
        <v>42576.234600000003</v>
      </c>
      <c r="Z1041" s="1879">
        <v>42576.234600000003</v>
      </c>
      <c r="AA1041" s="1879">
        <v>42576.234600000003</v>
      </c>
      <c r="AB1041" s="1879">
        <v>42576.234600000003</v>
      </c>
      <c r="AC1041" s="1879">
        <v>42576.234600000003</v>
      </c>
      <c r="AD1041" s="1879">
        <v>42576.234600000003</v>
      </c>
      <c r="AE1041" s="2895">
        <f>W1041/12*$C$3+(X1041-W1041)/11*6+(Y1041-X1041)/10*5+(Z1041-Y1041)/9*4+(AA1041-Z1041)/8*3+(AB1041-AA1041)/7*2+(AC1041-AB1041)/6*1+(AD1041-AC1041)</f>
        <v>24836.136850000003</v>
      </c>
      <c r="AF1041" s="613">
        <f t="shared" ref="AF1041" si="1015">AL1041-AK1041-AH1041</f>
        <v>24605.94241</v>
      </c>
      <c r="AG1041" s="3070"/>
      <c r="AH1041" s="613"/>
      <c r="AI1041" s="613">
        <f>AF1041-AE1041</f>
        <v>-230.19444000000294</v>
      </c>
      <c r="AJ1041" s="613"/>
      <c r="AK1041" s="613">
        <v>-35.364249999999998</v>
      </c>
      <c r="AL1041" s="613">
        <v>24570.578160000001</v>
      </c>
      <c r="AM1041" s="3702">
        <v>299.94994000000003</v>
      </c>
      <c r="AN1041" s="3874"/>
      <c r="AO1041" s="4034"/>
      <c r="AP1041" s="4306">
        <f t="shared" si="979"/>
        <v>42576234.600000001</v>
      </c>
    </row>
    <row r="1042" spans="1:42" s="47" customFormat="1" ht="29.25" x14ac:dyDescent="0.25">
      <c r="A1042" s="637"/>
      <c r="B1042" s="637">
        <v>1</v>
      </c>
      <c r="C1042" s="2513" t="s">
        <v>476</v>
      </c>
      <c r="D1042" s="465"/>
      <c r="E1042" s="465"/>
      <c r="F1042" s="1857">
        <f>F1043</f>
        <v>1950</v>
      </c>
      <c r="G1042" s="3875">
        <f>G1043</f>
        <v>1950</v>
      </c>
      <c r="H1042" s="1857">
        <f t="shared" si="1006"/>
        <v>0</v>
      </c>
      <c r="I1042" s="2548">
        <f t="shared" ref="I1042:J1042" si="1016">I1043</f>
        <v>1137.5</v>
      </c>
      <c r="J1042" s="2548">
        <f t="shared" si="1016"/>
        <v>1725.8824999999999</v>
      </c>
      <c r="K1042" s="102">
        <f t="shared" ref="K1042:K1047" si="1017">J1042/I1042*100</f>
        <v>151.72593406593407</v>
      </c>
      <c r="L1042" s="3502">
        <f t="shared" ref="L1042" si="1018">L1043</f>
        <v>49.45</v>
      </c>
      <c r="M1042" s="101"/>
      <c r="N1042" s="101"/>
      <c r="O1042" s="102"/>
      <c r="P1042" s="102"/>
      <c r="Q1042" s="102">
        <f t="shared" si="1007"/>
        <v>0</v>
      </c>
      <c r="R1042" s="102"/>
      <c r="S1042" s="102"/>
      <c r="T1042" s="102"/>
      <c r="U1042" s="102"/>
      <c r="V1042" s="102"/>
      <c r="W1042" s="1879"/>
      <c r="X1042" s="1879"/>
      <c r="Y1042" s="1879"/>
      <c r="Z1042" s="1879"/>
      <c r="AA1042" s="1879"/>
      <c r="AB1042" s="1879"/>
      <c r="AC1042" s="1879"/>
      <c r="AD1042" s="1879"/>
      <c r="AE1042" s="2905"/>
      <c r="AF1042" s="613"/>
      <c r="AG1042" s="3070"/>
      <c r="AH1042" s="613"/>
      <c r="AI1042" s="613"/>
      <c r="AJ1042" s="613"/>
      <c r="AK1042" s="613"/>
      <c r="AL1042" s="613"/>
      <c r="AM1042" s="3702"/>
      <c r="AN1042" s="3875">
        <f t="shared" ref="AN1042" si="1019">AN1043</f>
        <v>0</v>
      </c>
      <c r="AO1042" s="4034"/>
      <c r="AP1042" s="4306">
        <f t="shared" si="979"/>
        <v>0</v>
      </c>
    </row>
    <row r="1043" spans="1:42" s="47" customFormat="1" ht="30" x14ac:dyDescent="0.25">
      <c r="A1043" s="637"/>
      <c r="B1043" s="637">
        <v>1</v>
      </c>
      <c r="C1043" s="3249" t="s">
        <v>465</v>
      </c>
      <c r="D1043" s="465"/>
      <c r="E1043" s="465"/>
      <c r="F1043" s="1290">
        <f>F1044/4</f>
        <v>1950</v>
      </c>
      <c r="G1043" s="3874">
        <f>G1044/4</f>
        <v>1950</v>
      </c>
      <c r="H1043" s="1290">
        <f t="shared" si="1006"/>
        <v>0</v>
      </c>
      <c r="I1043" s="1110">
        <f t="shared" ref="I1043:J1043" si="1020">I1044/4</f>
        <v>1137.5</v>
      </c>
      <c r="J1043" s="1110">
        <f t="shared" si="1020"/>
        <v>1725.8824999999999</v>
      </c>
      <c r="K1043" s="309">
        <f t="shared" si="1017"/>
        <v>151.72593406593407</v>
      </c>
      <c r="L1043" s="3441">
        <f t="shared" ref="L1043" si="1021">L1044/4</f>
        <v>49.45</v>
      </c>
      <c r="M1043" s="101"/>
      <c r="N1043" s="101"/>
      <c r="O1043" s="102"/>
      <c r="P1043" s="102"/>
      <c r="Q1043" s="102">
        <f t="shared" si="1007"/>
        <v>0</v>
      </c>
      <c r="R1043" s="102"/>
      <c r="S1043" s="102"/>
      <c r="T1043" s="102"/>
      <c r="U1043" s="102"/>
      <c r="V1043" s="102"/>
      <c r="W1043" s="1879"/>
      <c r="X1043" s="1879"/>
      <c r="Y1043" s="1879"/>
      <c r="Z1043" s="1879"/>
      <c r="AA1043" s="1879"/>
      <c r="AB1043" s="1879"/>
      <c r="AC1043" s="1879"/>
      <c r="AD1043" s="1879"/>
      <c r="AE1043" s="2905"/>
      <c r="AF1043" s="613"/>
      <c r="AG1043" s="3070"/>
      <c r="AH1043" s="613"/>
      <c r="AI1043" s="613"/>
      <c r="AJ1043" s="613"/>
      <c r="AK1043" s="613"/>
      <c r="AL1043" s="613"/>
      <c r="AM1043" s="3702"/>
      <c r="AN1043" s="3874">
        <f t="shared" ref="AN1043" si="1022">AN1044/4</f>
        <v>0</v>
      </c>
      <c r="AO1043" s="4034"/>
      <c r="AP1043" s="4306">
        <f t="shared" si="979"/>
        <v>0</v>
      </c>
    </row>
    <row r="1044" spans="1:42" s="47" customFormat="1" ht="30" x14ac:dyDescent="0.25">
      <c r="A1044" s="637"/>
      <c r="B1044" s="637">
        <v>1</v>
      </c>
      <c r="C1044" s="4" t="s">
        <v>492</v>
      </c>
      <c r="D1044" s="465"/>
      <c r="E1044" s="465"/>
      <c r="F1044" s="1290">
        <v>7800</v>
      </c>
      <c r="G1044" s="3874">
        <v>7800</v>
      </c>
      <c r="H1044" s="1290">
        <f t="shared" si="1006"/>
        <v>0</v>
      </c>
      <c r="I1044" s="69">
        <f t="shared" ref="I1044" si="1023">F1044/12*$C$3</f>
        <v>4550</v>
      </c>
      <c r="J1044" s="1110">
        <v>6903.53</v>
      </c>
      <c r="K1044" s="309">
        <f t="shared" si="1017"/>
        <v>151.72593406593407</v>
      </c>
      <c r="L1044" s="3441">
        <v>197.8</v>
      </c>
      <c r="M1044" s="101"/>
      <c r="N1044" s="101"/>
      <c r="O1044" s="102"/>
      <c r="P1044" s="102"/>
      <c r="Q1044" s="102">
        <f t="shared" si="1007"/>
        <v>0</v>
      </c>
      <c r="R1044" s="102"/>
      <c r="S1044" s="102"/>
      <c r="T1044" s="102"/>
      <c r="U1044" s="102"/>
      <c r="V1044" s="102"/>
      <c r="W1044" s="1879"/>
      <c r="X1044" s="1879"/>
      <c r="Y1044" s="1879"/>
      <c r="Z1044" s="1879"/>
      <c r="AA1044" s="1879"/>
      <c r="AB1044" s="1879"/>
      <c r="AC1044" s="1879"/>
      <c r="AD1044" s="1879"/>
      <c r="AE1044" s="2905"/>
      <c r="AF1044" s="613"/>
      <c r="AG1044" s="3070"/>
      <c r="AH1044" s="613"/>
      <c r="AI1044" s="613"/>
      <c r="AJ1044" s="613"/>
      <c r="AK1044" s="613"/>
      <c r="AL1044" s="613"/>
      <c r="AM1044" s="3702"/>
      <c r="AN1044" s="3874"/>
      <c r="AO1044" s="4034"/>
      <c r="AP1044" s="4306">
        <f t="shared" si="979"/>
        <v>0</v>
      </c>
    </row>
    <row r="1045" spans="1:42" s="47" customFormat="1" ht="29.25" x14ac:dyDescent="0.25">
      <c r="A1045" s="637"/>
      <c r="B1045" s="637">
        <v>1</v>
      </c>
      <c r="C1045" s="2513" t="s">
        <v>477</v>
      </c>
      <c r="D1045" s="465"/>
      <c r="E1045" s="465"/>
      <c r="F1045" s="1290">
        <f>F1047/9.4</f>
        <v>16541.489361702126</v>
      </c>
      <c r="G1045" s="3874">
        <f>G1047/9.4</f>
        <v>16541.489361702126</v>
      </c>
      <c r="H1045" s="1290">
        <f t="shared" si="1006"/>
        <v>0</v>
      </c>
      <c r="I1045" s="1110">
        <f t="shared" ref="I1045:J1045" si="1024">I1047/9.4</f>
        <v>9649.2021276595733</v>
      </c>
      <c r="J1045" s="1110">
        <f t="shared" si="1024"/>
        <v>9305.0521276595737</v>
      </c>
      <c r="K1045" s="309">
        <f t="shared" si="1017"/>
        <v>96.433383864832834</v>
      </c>
      <c r="L1045" s="3441">
        <f t="shared" ref="L1045" si="1025">L1047/9.4</f>
        <v>107.92127659574469</v>
      </c>
      <c r="M1045" s="101"/>
      <c r="N1045" s="101"/>
      <c r="O1045" s="102"/>
      <c r="P1045" s="102"/>
      <c r="Q1045" s="102">
        <f t="shared" si="1007"/>
        <v>0</v>
      </c>
      <c r="R1045" s="102"/>
      <c r="S1045" s="102"/>
      <c r="T1045" s="102"/>
      <c r="U1045" s="102"/>
      <c r="V1045" s="102"/>
      <c r="W1045" s="1879"/>
      <c r="X1045" s="1879"/>
      <c r="Y1045" s="1879"/>
      <c r="Z1045" s="1879"/>
      <c r="AA1045" s="1879"/>
      <c r="AB1045" s="1879"/>
      <c r="AC1045" s="1879"/>
      <c r="AD1045" s="1879"/>
      <c r="AE1045" s="2905"/>
      <c r="AF1045" s="613"/>
      <c r="AG1045" s="3070"/>
      <c r="AH1045" s="613"/>
      <c r="AI1045" s="613"/>
      <c r="AJ1045" s="613"/>
      <c r="AK1045" s="613"/>
      <c r="AL1045" s="613"/>
      <c r="AM1045" s="3702"/>
      <c r="AN1045" s="3874">
        <f t="shared" ref="AN1045" si="1026">AN1047/9.4</f>
        <v>0</v>
      </c>
      <c r="AO1045" s="4034"/>
      <c r="AP1045" s="4306">
        <f t="shared" si="979"/>
        <v>0</v>
      </c>
    </row>
    <row r="1046" spans="1:42" s="47" customFormat="1" x14ac:dyDescent="0.25">
      <c r="A1046" s="637"/>
      <c r="B1046" s="637">
        <v>1</v>
      </c>
      <c r="C1046" s="4" t="s">
        <v>494</v>
      </c>
      <c r="D1046" s="465"/>
      <c r="E1046" s="465"/>
      <c r="F1046" s="1290">
        <f>F1047/9.4</f>
        <v>16541.489361702126</v>
      </c>
      <c r="G1046" s="3874">
        <f>G1047/9.4</f>
        <v>16541.489361702126</v>
      </c>
      <c r="H1046" s="1290">
        <f t="shared" si="1006"/>
        <v>0</v>
      </c>
      <c r="I1046" s="69">
        <f t="shared" ref="I1046:J1046" si="1027">I1047/9.4</f>
        <v>9649.2021276595733</v>
      </c>
      <c r="J1046" s="1110">
        <f t="shared" si="1027"/>
        <v>9305.0521276595737</v>
      </c>
      <c r="K1046" s="309">
        <f t="shared" si="1017"/>
        <v>96.433383864832834</v>
      </c>
      <c r="L1046" s="3441">
        <f t="shared" ref="L1046" si="1028">L1047/9.4</f>
        <v>107.92127659574469</v>
      </c>
      <c r="M1046" s="101"/>
      <c r="N1046" s="101"/>
      <c r="O1046" s="102"/>
      <c r="P1046" s="102"/>
      <c r="Q1046" s="102">
        <f t="shared" si="1007"/>
        <v>0</v>
      </c>
      <c r="R1046" s="102"/>
      <c r="S1046" s="102"/>
      <c r="T1046" s="102"/>
      <c r="U1046" s="102"/>
      <c r="V1046" s="102"/>
      <c r="W1046" s="1879"/>
      <c r="X1046" s="1879"/>
      <c r="Y1046" s="1879"/>
      <c r="Z1046" s="1879"/>
      <c r="AA1046" s="1879"/>
      <c r="AB1046" s="1879"/>
      <c r="AC1046" s="1879"/>
      <c r="AD1046" s="1879"/>
      <c r="AE1046" s="2905"/>
      <c r="AF1046" s="613"/>
      <c r="AG1046" s="3070"/>
      <c r="AH1046" s="613"/>
      <c r="AI1046" s="613"/>
      <c r="AJ1046" s="613"/>
      <c r="AK1046" s="613"/>
      <c r="AL1046" s="613"/>
      <c r="AM1046" s="3702"/>
      <c r="AN1046" s="3874">
        <f t="shared" ref="AN1046" si="1029">AN1047/9.4</f>
        <v>0</v>
      </c>
      <c r="AO1046" s="4034"/>
      <c r="AP1046" s="4306">
        <f t="shared" si="979"/>
        <v>0</v>
      </c>
    </row>
    <row r="1047" spans="1:42" s="47" customFormat="1" x14ac:dyDescent="0.25">
      <c r="A1047" s="637">
        <v>1</v>
      </c>
      <c r="B1047" s="637">
        <v>1</v>
      </c>
      <c r="C1047" s="2538" t="s">
        <v>495</v>
      </c>
      <c r="D1047" s="465"/>
      <c r="E1047" s="465"/>
      <c r="F1047" s="1290">
        <v>155490</v>
      </c>
      <c r="G1047" s="3874">
        <v>155490</v>
      </c>
      <c r="H1047" s="1290">
        <f t="shared" si="1006"/>
        <v>0</v>
      </c>
      <c r="I1047" s="1110">
        <f t="shared" ref="I1047" si="1030">F1047/12*$C$3</f>
        <v>90702.5</v>
      </c>
      <c r="J1047" s="1110">
        <v>87467.489999999991</v>
      </c>
      <c r="K1047" s="309">
        <f t="shared" si="1017"/>
        <v>96.43338386483282</v>
      </c>
      <c r="L1047" s="3441">
        <v>1014.46</v>
      </c>
      <c r="M1047" s="101"/>
      <c r="N1047" s="101"/>
      <c r="O1047" s="102"/>
      <c r="P1047" s="102"/>
      <c r="Q1047" s="102">
        <f t="shared" si="1007"/>
        <v>0</v>
      </c>
      <c r="R1047" s="102"/>
      <c r="S1047" s="102"/>
      <c r="T1047" s="102"/>
      <c r="U1047" s="102"/>
      <c r="V1047" s="102"/>
      <c r="W1047" s="1879"/>
      <c r="X1047" s="1879"/>
      <c r="Y1047" s="1879"/>
      <c r="Z1047" s="1879"/>
      <c r="AA1047" s="1879"/>
      <c r="AB1047" s="1879"/>
      <c r="AC1047" s="1879"/>
      <c r="AD1047" s="1879"/>
      <c r="AE1047" s="2905"/>
      <c r="AF1047" s="613"/>
      <c r="AG1047" s="3070"/>
      <c r="AH1047" s="613"/>
      <c r="AI1047" s="613"/>
      <c r="AJ1047" s="613"/>
      <c r="AK1047" s="613"/>
      <c r="AL1047" s="613"/>
      <c r="AM1047" s="3702"/>
      <c r="AN1047" s="3874"/>
      <c r="AO1047" s="4034"/>
      <c r="AP1047" s="4306">
        <f t="shared" si="979"/>
        <v>0</v>
      </c>
    </row>
    <row r="1048" spans="1:42" s="47" customFormat="1" x14ac:dyDescent="0.25">
      <c r="A1048" s="637">
        <v>1</v>
      </c>
      <c r="B1048" s="637">
        <v>1</v>
      </c>
      <c r="C1048" s="2538" t="s">
        <v>502</v>
      </c>
      <c r="D1048" s="97"/>
      <c r="E1048" s="97"/>
      <c r="F1048" s="1290"/>
      <c r="G1048" s="3874"/>
      <c r="H1048" s="1290">
        <f t="shared" si="1006"/>
        <v>0</v>
      </c>
      <c r="I1048" s="69"/>
      <c r="J1048" s="1110"/>
      <c r="K1048" s="69"/>
      <c r="L1048" s="3441"/>
      <c r="M1048" s="101"/>
      <c r="N1048" s="101"/>
      <c r="O1048" s="389"/>
      <c r="P1048" s="389"/>
      <c r="Q1048" s="389">
        <f t="shared" si="1007"/>
        <v>0</v>
      </c>
      <c r="R1048" s="389"/>
      <c r="S1048" s="389"/>
      <c r="T1048" s="389"/>
      <c r="U1048" s="389"/>
      <c r="V1048" s="389"/>
      <c r="W1048" s="1879"/>
      <c r="X1048" s="1879"/>
      <c r="Y1048" s="1879"/>
      <c r="Z1048" s="1879"/>
      <c r="AA1048" s="1879"/>
      <c r="AB1048" s="1879"/>
      <c r="AC1048" s="1879"/>
      <c r="AD1048" s="1879"/>
      <c r="AE1048" s="2905"/>
      <c r="AF1048" s="613"/>
      <c r="AG1048" s="3070"/>
      <c r="AH1048" s="613"/>
      <c r="AI1048" s="613"/>
      <c r="AJ1048" s="613"/>
      <c r="AK1048" s="613"/>
      <c r="AL1048" s="613"/>
      <c r="AM1048" s="3702"/>
      <c r="AN1048" s="3874"/>
      <c r="AO1048" s="4034"/>
      <c r="AP1048" s="4306">
        <f t="shared" si="979"/>
        <v>0</v>
      </c>
    </row>
    <row r="1049" spans="1:42" s="47" customFormat="1" ht="29.25" x14ac:dyDescent="0.25">
      <c r="A1049" s="637">
        <v>1</v>
      </c>
      <c r="B1049" s="637">
        <v>1</v>
      </c>
      <c r="C1049" s="2434" t="s">
        <v>382</v>
      </c>
      <c r="D1049" s="346"/>
      <c r="E1049" s="346"/>
      <c r="F1049" s="614">
        <f>F1042</f>
        <v>1950</v>
      </c>
      <c r="G1049" s="4025">
        <f>G1042</f>
        <v>1950</v>
      </c>
      <c r="H1049" s="614">
        <f t="shared" si="1006"/>
        <v>0</v>
      </c>
      <c r="I1049" s="329">
        <f>I1042</f>
        <v>1137.5</v>
      </c>
      <c r="J1049" s="329">
        <f>J1042</f>
        <v>1725.8824999999999</v>
      </c>
      <c r="K1049" s="329">
        <f>J1049/I1049*100</f>
        <v>151.72593406593407</v>
      </c>
      <c r="L1049" s="3444">
        <f>L1042</f>
        <v>49.45</v>
      </c>
      <c r="M1049" s="101"/>
      <c r="N1049" s="101"/>
      <c r="O1049" s="389"/>
      <c r="P1049" s="389"/>
      <c r="Q1049" s="389">
        <f t="shared" si="1007"/>
        <v>0</v>
      </c>
      <c r="R1049" s="389"/>
      <c r="S1049" s="389"/>
      <c r="T1049" s="389"/>
      <c r="U1049" s="389"/>
      <c r="V1049" s="389"/>
      <c r="W1049" s="1879"/>
      <c r="X1049" s="1879"/>
      <c r="Y1049" s="1879"/>
      <c r="Z1049" s="1879"/>
      <c r="AA1049" s="1879"/>
      <c r="AB1049" s="1879"/>
      <c r="AC1049" s="1879"/>
      <c r="AD1049" s="1879"/>
      <c r="AE1049" s="2905"/>
      <c r="AF1049" s="613"/>
      <c r="AG1049" s="3070"/>
      <c r="AH1049" s="613"/>
      <c r="AI1049" s="613"/>
      <c r="AJ1049" s="613"/>
      <c r="AK1049" s="613"/>
      <c r="AL1049" s="613"/>
      <c r="AM1049" s="3702"/>
      <c r="AN1049" s="3916">
        <f>AN1042</f>
        <v>0</v>
      </c>
      <c r="AO1049" s="4034"/>
      <c r="AP1049" s="4306">
        <f t="shared" si="979"/>
        <v>0</v>
      </c>
    </row>
    <row r="1050" spans="1:42" s="47" customFormat="1" ht="29.25" x14ac:dyDescent="0.25">
      <c r="A1050" s="637">
        <v>1</v>
      </c>
      <c r="B1050" s="637">
        <v>1</v>
      </c>
      <c r="C1050" s="2434" t="s">
        <v>383</v>
      </c>
      <c r="D1050" s="408"/>
      <c r="E1050" s="252"/>
      <c r="F1050" s="1495">
        <f>F1045</f>
        <v>16541.489361702126</v>
      </c>
      <c r="G1050" s="4405">
        <f>G1045</f>
        <v>16541.489361702126</v>
      </c>
      <c r="H1050" s="1495">
        <f t="shared" si="1006"/>
        <v>0</v>
      </c>
      <c r="I1050" s="390">
        <f>I1045</f>
        <v>9649.2021276595733</v>
      </c>
      <c r="J1050" s="389">
        <f>J1045</f>
        <v>9305.0521276595737</v>
      </c>
      <c r="K1050" s="389">
        <f>J1050/I1050*100</f>
        <v>96.433383864832834</v>
      </c>
      <c r="L1050" s="3428">
        <f>L1045</f>
        <v>107.92127659574469</v>
      </c>
      <c r="M1050" s="319"/>
      <c r="N1050" s="319"/>
      <c r="O1050" s="459"/>
      <c r="P1050" s="459"/>
      <c r="Q1050" s="459">
        <f t="shared" si="1007"/>
        <v>0</v>
      </c>
      <c r="R1050" s="102"/>
      <c r="S1050" s="459"/>
      <c r="T1050" s="459"/>
      <c r="U1050" s="459"/>
      <c r="V1050" s="102"/>
      <c r="W1050" s="1889"/>
      <c r="X1050" s="1889"/>
      <c r="Y1050" s="1889"/>
      <c r="Z1050" s="1889"/>
      <c r="AA1050" s="1889"/>
      <c r="AB1050" s="1889"/>
      <c r="AC1050" s="1889"/>
      <c r="AD1050" s="1889"/>
      <c r="AE1050" s="2931">
        <f>W1050/12*$C$3</f>
        <v>0</v>
      </c>
      <c r="AF1050" s="435">
        <f>AL1050-AK1050</f>
        <v>0</v>
      </c>
      <c r="AG1050" s="3122"/>
      <c r="AH1050" s="435"/>
      <c r="AI1050" s="329">
        <f>AF1050-AE1050</f>
        <v>0</v>
      </c>
      <c r="AJ1050" s="329"/>
      <c r="AK1050" s="329"/>
      <c r="AL1050" s="329"/>
      <c r="AM1050" s="3702"/>
      <c r="AN1050" s="3896">
        <f>AN1045</f>
        <v>0</v>
      </c>
      <c r="AO1050" s="3916"/>
      <c r="AP1050" s="4306">
        <f t="shared" si="979"/>
        <v>0</v>
      </c>
    </row>
    <row r="1051" spans="1:42" s="47" customFormat="1" ht="29.25" x14ac:dyDescent="0.25">
      <c r="A1051" s="637"/>
      <c r="B1051" s="637">
        <v>1</v>
      </c>
      <c r="C1051" s="2434" t="s">
        <v>224</v>
      </c>
      <c r="D1051" s="1837"/>
      <c r="E1051" s="181"/>
      <c r="F1051" s="2732">
        <f>F1049+F1047/4.2</f>
        <v>38971.428571428572</v>
      </c>
      <c r="G1051" s="4660">
        <f>G1049+G1047/4.2</f>
        <v>38971.428571428572</v>
      </c>
      <c r="H1051" s="2732">
        <f t="shared" si="1006"/>
        <v>0</v>
      </c>
      <c r="I1051" s="1386">
        <f>I1049+I1047/4.2</f>
        <v>22733.333333333332</v>
      </c>
      <c r="J1051" s="383">
        <f>J1049+J1047/4.2</f>
        <v>22551.475357142856</v>
      </c>
      <c r="K1051" s="383">
        <f>J1051/I1051*100</f>
        <v>99.200038227901132</v>
      </c>
      <c r="L1051" s="3427">
        <f>L1049+L1047/4.2</f>
        <v>290.98809523809524</v>
      </c>
      <c r="M1051" s="1695"/>
      <c r="N1051" s="1695"/>
      <c r="O1051" s="1384"/>
      <c r="P1051" s="1384"/>
      <c r="Q1051" s="198">
        <f t="shared" si="1007"/>
        <v>0</v>
      </c>
      <c r="R1051" s="198"/>
      <c r="S1051" s="1384"/>
      <c r="T1051" s="1384"/>
      <c r="U1051" s="1384"/>
      <c r="V1051" s="198"/>
      <c r="W1051" s="1934">
        <f t="shared" ref="W1051:AM1051" si="1031">W1041</f>
        <v>42576.234600000003</v>
      </c>
      <c r="X1051" s="1934">
        <f t="shared" ref="X1051:Y1051" si="1032">X1041</f>
        <v>42576.234600000003</v>
      </c>
      <c r="Y1051" s="1934">
        <f t="shared" si="1032"/>
        <v>42576.234600000003</v>
      </c>
      <c r="Z1051" s="1934">
        <f t="shared" ref="Z1051:AA1051" si="1033">Z1041</f>
        <v>42576.234600000003</v>
      </c>
      <c r="AA1051" s="1934">
        <f t="shared" si="1033"/>
        <v>42576.234600000003</v>
      </c>
      <c r="AB1051" s="1934">
        <f t="shared" ref="AB1051:AC1051" si="1034">AB1041</f>
        <v>42576.234600000003</v>
      </c>
      <c r="AC1051" s="1934">
        <f t="shared" si="1034"/>
        <v>42576.234600000003</v>
      </c>
      <c r="AD1051" s="1934">
        <f t="shared" ref="AD1051" si="1035">AD1041</f>
        <v>42576.234600000003</v>
      </c>
      <c r="AE1051" s="2964">
        <f t="shared" si="1031"/>
        <v>24836.136850000003</v>
      </c>
      <c r="AF1051" s="1357">
        <f t="shared" si="1031"/>
        <v>24605.94241</v>
      </c>
      <c r="AG1051" s="3123">
        <f t="shared" si="1031"/>
        <v>0</v>
      </c>
      <c r="AH1051" s="1357">
        <f t="shared" si="1031"/>
        <v>0</v>
      </c>
      <c r="AI1051" s="537">
        <f t="shared" si="1031"/>
        <v>-230.19444000000294</v>
      </c>
      <c r="AJ1051" s="537">
        <f t="shared" si="1031"/>
        <v>0</v>
      </c>
      <c r="AK1051" s="537">
        <f t="shared" si="1031"/>
        <v>-35.364249999999998</v>
      </c>
      <c r="AL1051" s="537">
        <f t="shared" si="1031"/>
        <v>24570.578160000001</v>
      </c>
      <c r="AM1051" s="3703">
        <f t="shared" si="1031"/>
        <v>299.94994000000003</v>
      </c>
      <c r="AN1051" s="3903">
        <f>AN1049+AN1047/4.2</f>
        <v>0</v>
      </c>
      <c r="AO1051" s="3991"/>
      <c r="AP1051" s="4306">
        <f t="shared" si="979"/>
        <v>42576234.600000001</v>
      </c>
    </row>
    <row r="1052" spans="1:42" s="47" customFormat="1" x14ac:dyDescent="0.25">
      <c r="A1052" s="637">
        <v>1</v>
      </c>
      <c r="B1052" s="637">
        <v>1</v>
      </c>
      <c r="C1052" s="667" t="s">
        <v>422</v>
      </c>
      <c r="D1052" s="667"/>
      <c r="E1052" s="667"/>
      <c r="F1052" s="1552"/>
      <c r="G1052" s="4388"/>
      <c r="H1052" s="1552">
        <f t="shared" si="1006"/>
        <v>0</v>
      </c>
      <c r="I1052" s="371"/>
      <c r="J1052" s="371"/>
      <c r="K1052" s="371"/>
      <c r="L1052" s="3425"/>
      <c r="M1052" s="323">
        <f>F1052/12-I1052</f>
        <v>0</v>
      </c>
      <c r="N1052" s="323"/>
      <c r="O1052" s="371"/>
      <c r="P1052" s="371"/>
      <c r="Q1052" s="371">
        <f t="shared" si="1007"/>
        <v>0</v>
      </c>
      <c r="R1052" s="371"/>
      <c r="S1052" s="371"/>
      <c r="T1052" s="371"/>
      <c r="U1052" s="371"/>
      <c r="V1052" s="371"/>
      <c r="W1052" s="610">
        <f t="shared" ref="W1052:X1052" si="1036">W1051</f>
        <v>42576.234600000003</v>
      </c>
      <c r="X1052" s="610">
        <f t="shared" si="1036"/>
        <v>42576.234600000003</v>
      </c>
      <c r="Y1052" s="610">
        <f t="shared" ref="Y1052:Z1052" si="1037">Y1051</f>
        <v>42576.234600000003</v>
      </c>
      <c r="Z1052" s="610">
        <f t="shared" si="1037"/>
        <v>42576.234600000003</v>
      </c>
      <c r="AA1052" s="610">
        <f t="shared" ref="AA1052:AB1052" si="1038">AA1051</f>
        <v>42576.234600000003</v>
      </c>
      <c r="AB1052" s="610">
        <f t="shared" si="1038"/>
        <v>42576.234600000003</v>
      </c>
      <c r="AC1052" s="610">
        <f t="shared" ref="AC1052:AD1052" si="1039">AC1051</f>
        <v>42576.234600000003</v>
      </c>
      <c r="AD1052" s="610">
        <f t="shared" si="1039"/>
        <v>42576.234600000003</v>
      </c>
      <c r="AE1052" s="2939">
        <f t="shared" ref="AE1052" si="1040">AE1051</f>
        <v>24836.136850000003</v>
      </c>
      <c r="AF1052" s="437">
        <f t="shared" ref="AF1052:AM1052" si="1041">AF1051</f>
        <v>24605.94241</v>
      </c>
      <c r="AG1052" s="3093">
        <f t="shared" si="1041"/>
        <v>0</v>
      </c>
      <c r="AH1052" s="437">
        <f t="shared" ref="AH1052" si="1042">AH1051</f>
        <v>0</v>
      </c>
      <c r="AI1052" s="437">
        <f t="shared" si="1041"/>
        <v>-230.19444000000294</v>
      </c>
      <c r="AJ1052" s="437"/>
      <c r="AK1052" s="437">
        <f t="shared" si="1041"/>
        <v>-35.364249999999998</v>
      </c>
      <c r="AL1052" s="437">
        <f t="shared" si="1041"/>
        <v>24570.578160000001</v>
      </c>
      <c r="AM1052" s="3707">
        <f t="shared" si="1041"/>
        <v>299.94994000000003</v>
      </c>
      <c r="AN1052" s="3892"/>
      <c r="AO1052" s="3953">
        <f t="shared" ref="AO1052" si="1043">AO1051</f>
        <v>0</v>
      </c>
      <c r="AP1052" s="4306">
        <f t="shared" si="979"/>
        <v>42576234.600000001</v>
      </c>
    </row>
    <row r="1053" spans="1:42" ht="15.75" thickBot="1" x14ac:dyDescent="0.3">
      <c r="A1053" s="637">
        <v>1</v>
      </c>
      <c r="B1053" s="637">
        <v>1</v>
      </c>
      <c r="C1053" s="382"/>
      <c r="D1053" s="382"/>
      <c r="E1053" s="382"/>
      <c r="F1053" s="1569"/>
      <c r="G1053" s="4661"/>
      <c r="H1053" s="1569">
        <f t="shared" si="1006"/>
        <v>0</v>
      </c>
      <c r="I1053" s="648"/>
      <c r="J1053" s="648"/>
      <c r="K1053" s="648"/>
      <c r="L1053" s="3650"/>
      <c r="M1053" s="719"/>
      <c r="N1053" s="719"/>
      <c r="O1053" s="648"/>
      <c r="P1053" s="648"/>
      <c r="Q1053" s="648">
        <f t="shared" si="1007"/>
        <v>0</v>
      </c>
      <c r="R1053" s="648"/>
      <c r="S1053" s="648"/>
      <c r="T1053" s="648"/>
      <c r="U1053" s="648"/>
      <c r="V1053" s="648"/>
      <c r="W1053" s="719">
        <f t="shared" ref="W1053:AI1053" si="1044">W1054-W1055-W1104-W1108-W1113</f>
        <v>-6.5483618527650833E-11</v>
      </c>
      <c r="X1053" s="719">
        <f t="shared" ref="X1053:Y1053" si="1045">X1054-X1055-X1104-X1108-X1113</f>
        <v>-6.5483618527650833E-11</v>
      </c>
      <c r="Y1053" s="719">
        <f t="shared" si="1045"/>
        <v>-6.5483618527650833E-11</v>
      </c>
      <c r="Z1053" s="719">
        <f t="shared" ref="Z1053:AA1053" si="1046">Z1054-Z1055-Z1104-Z1108-Z1113</f>
        <v>-6.5483618527650833E-11</v>
      </c>
      <c r="AA1053" s="719">
        <f t="shared" si="1046"/>
        <v>-6.5483618527650833E-11</v>
      </c>
      <c r="AB1053" s="719">
        <f t="shared" ref="AB1053:AC1053" si="1047">AB1054-AB1055-AB1104-AB1108-AB1113</f>
        <v>-6.5483618527650833E-11</v>
      </c>
      <c r="AC1053" s="719">
        <f t="shared" si="1047"/>
        <v>0</v>
      </c>
      <c r="AD1053" s="719">
        <f t="shared" ref="AD1053" si="1048">AD1054-AD1055-AD1104-AD1108-AD1113</f>
        <v>0</v>
      </c>
      <c r="AE1053" s="2965">
        <f t="shared" si="1044"/>
        <v>0</v>
      </c>
      <c r="AF1053" s="647">
        <f t="shared" si="1044"/>
        <v>0</v>
      </c>
      <c r="AG1053" s="3080">
        <f t="shared" si="1044"/>
        <v>0</v>
      </c>
      <c r="AH1053" s="647">
        <f t="shared" si="1044"/>
        <v>0</v>
      </c>
      <c r="AI1053" s="647">
        <f t="shared" si="1044"/>
        <v>-7.2759576141834259E-12</v>
      </c>
      <c r="AJ1053" s="647"/>
      <c r="AK1053" s="647">
        <f>AK1054-AK1055-AK1104-AK1108-AK1113</f>
        <v>0</v>
      </c>
      <c r="AL1053" s="647">
        <f>AL1054-AL1055-AL1104-AL1108-AL1113</f>
        <v>0</v>
      </c>
      <c r="AM1053" s="3715">
        <f>AM1054-AM1055-AM1104-AM1108-AM1113</f>
        <v>0</v>
      </c>
      <c r="AN1053" s="1273"/>
      <c r="AO1053" s="4080">
        <f>AO1054-AO1055-AO1104-AO1108-AO1113</f>
        <v>0</v>
      </c>
      <c r="AP1053" s="4306">
        <f t="shared" si="979"/>
        <v>0</v>
      </c>
    </row>
    <row r="1054" spans="1:42" x14ac:dyDescent="0.25">
      <c r="A1054" s="637">
        <v>1</v>
      </c>
      <c r="B1054" s="637">
        <v>1</v>
      </c>
      <c r="C1054" s="1143" t="s">
        <v>227</v>
      </c>
      <c r="D1054" s="1143"/>
      <c r="E1054" s="1143"/>
      <c r="F1054" s="1570"/>
      <c r="G1054" s="4662"/>
      <c r="H1054" s="1570">
        <f t="shared" si="1006"/>
        <v>0</v>
      </c>
      <c r="I1054" s="1144"/>
      <c r="J1054" s="1144"/>
      <c r="K1054" s="1144"/>
      <c r="L1054" s="3651"/>
      <c r="M1054" s="1145"/>
      <c r="N1054" s="1145"/>
      <c r="O1054" s="1146"/>
      <c r="P1054" s="1146"/>
      <c r="Q1054" s="1146">
        <f t="shared" si="1007"/>
        <v>0</v>
      </c>
      <c r="R1054" s="1146"/>
      <c r="S1054" s="1146"/>
      <c r="T1054" s="1146"/>
      <c r="U1054" s="1146"/>
      <c r="V1054" s="1146"/>
      <c r="W1054" s="1145">
        <f t="shared" ref="W1054:X1054" si="1049">SUM(W1052,W1038)</f>
        <v>823930.52056968003</v>
      </c>
      <c r="X1054" s="1145">
        <f t="shared" si="1049"/>
        <v>823930.52056968003</v>
      </c>
      <c r="Y1054" s="1145">
        <f t="shared" ref="Y1054:Z1054" si="1050">SUM(Y1052,Y1038)</f>
        <v>823930.52056968003</v>
      </c>
      <c r="Z1054" s="1145">
        <f t="shared" si="1050"/>
        <v>823930.52056968003</v>
      </c>
      <c r="AA1054" s="1145">
        <f t="shared" ref="AA1054:AB1054" si="1051">SUM(AA1052,AA1038)</f>
        <v>822754.52027168008</v>
      </c>
      <c r="AB1054" s="1145">
        <f t="shared" si="1051"/>
        <v>822754.52027168008</v>
      </c>
      <c r="AC1054" s="1145">
        <f t="shared" ref="AC1054:AD1054" si="1052">SUM(AC1052,AC1038)</f>
        <v>823332.84227168013</v>
      </c>
      <c r="AD1054" s="1145">
        <f t="shared" si="1052"/>
        <v>823332.84227168013</v>
      </c>
      <c r="AE1054" s="1908">
        <f t="shared" ref="AE1054" si="1053">SUM(AE1052,AE1038)</f>
        <v>479245.11857473012</v>
      </c>
      <c r="AF1054" s="1144">
        <f t="shared" ref="AF1054:AM1054" si="1054">SUM(AF1052,AF1038)</f>
        <v>430905.89085000008</v>
      </c>
      <c r="AG1054" s="3124">
        <f t="shared" si="1054"/>
        <v>0</v>
      </c>
      <c r="AH1054" s="1144">
        <f t="shared" ref="AH1054" si="1055">SUM(AH1052,AH1038)</f>
        <v>-2080.2649799999999</v>
      </c>
      <c r="AI1054" s="1144">
        <f t="shared" si="1054"/>
        <v>-48339.227724730081</v>
      </c>
      <c r="AJ1054" s="1144">
        <f t="shared" ref="AJ1054" si="1056">SUM(AJ1052,AJ1038)</f>
        <v>0</v>
      </c>
      <c r="AK1054" s="1144">
        <f t="shared" si="1054"/>
        <v>-2656.0953699999995</v>
      </c>
      <c r="AL1054" s="1144">
        <f t="shared" si="1054"/>
        <v>426169.53050000005</v>
      </c>
      <c r="AM1054" s="3708">
        <f t="shared" si="1054"/>
        <v>565.29994000000011</v>
      </c>
      <c r="AN1054" s="3005"/>
      <c r="AO1054" s="3005">
        <f t="shared" ref="AO1054" si="1057">SUM(AO1052,AO1038)</f>
        <v>0</v>
      </c>
      <c r="AP1054" s="4306">
        <f t="shared" si="979"/>
        <v>823332842.27168012</v>
      </c>
    </row>
    <row r="1055" spans="1:42" x14ac:dyDescent="0.25">
      <c r="A1055" s="637">
        <v>1</v>
      </c>
      <c r="B1055" s="637">
        <v>1</v>
      </c>
      <c r="C1055" s="1119" t="s">
        <v>7</v>
      </c>
      <c r="D1055" s="1119"/>
      <c r="E1055" s="1073"/>
      <c r="F1055" s="1517">
        <f>SUM(F961)</f>
        <v>8897</v>
      </c>
      <c r="G1055" s="4479">
        <f>SUM(G961)</f>
        <v>8897</v>
      </c>
      <c r="H1055" s="1517">
        <f t="shared" si="1006"/>
        <v>0</v>
      </c>
      <c r="I1055" s="964">
        <f>SUM(I961)</f>
        <v>5189.916666666667</v>
      </c>
      <c r="J1055" s="964">
        <f>SUM(J961)</f>
        <v>4462</v>
      </c>
      <c r="K1055" s="1037">
        <f>J1055/I1055*100</f>
        <v>85.974405497840351</v>
      </c>
      <c r="L1055" s="3645">
        <f>SUM(L961)</f>
        <v>3</v>
      </c>
      <c r="M1055" s="1147">
        <f>O1055/F1055</f>
        <v>9.4365516466224566</v>
      </c>
      <c r="N1055" s="1147">
        <f>S1055/J1055</f>
        <v>8.6185567010309274</v>
      </c>
      <c r="O1055" s="964">
        <f>SUM(O961)</f>
        <v>83957</v>
      </c>
      <c r="P1055" s="964">
        <v>83957</v>
      </c>
      <c r="Q1055" s="964">
        <f t="shared" si="1007"/>
        <v>0</v>
      </c>
      <c r="R1055" s="964">
        <f>SUM(R961)</f>
        <v>48977</v>
      </c>
      <c r="S1055" s="964">
        <f>SUM(S961)</f>
        <v>38456</v>
      </c>
      <c r="T1055" s="964">
        <f>S1055/R1055*100</f>
        <v>78.518488270004283</v>
      </c>
      <c r="U1055" s="964">
        <f>SUM(U961)</f>
        <v>251</v>
      </c>
      <c r="V1055" s="944">
        <f>S1055/$C$3*12/U1055</f>
        <v>262.64769493454747</v>
      </c>
      <c r="W1055" s="1907">
        <f t="shared" ref="W1055:AM1055" si="1058">SUM(W961)</f>
        <v>316632.10904639994</v>
      </c>
      <c r="X1055" s="1907">
        <f t="shared" ref="X1055:Y1055" si="1059">SUM(X961)</f>
        <v>316632.10904639994</v>
      </c>
      <c r="Y1055" s="1907">
        <f t="shared" si="1059"/>
        <v>316632.10904639994</v>
      </c>
      <c r="Z1055" s="1907">
        <f t="shared" ref="Z1055:AA1055" si="1060">SUM(Z961)</f>
        <v>316632.10904639994</v>
      </c>
      <c r="AA1055" s="1907">
        <f t="shared" si="1060"/>
        <v>316633.68555839994</v>
      </c>
      <c r="AB1055" s="1907">
        <f t="shared" ref="AB1055:AC1055" si="1061">SUM(AB961)</f>
        <v>316633.68555839994</v>
      </c>
      <c r="AC1055" s="1907">
        <f t="shared" si="1061"/>
        <v>316633.68555839994</v>
      </c>
      <c r="AD1055" s="1907">
        <f t="shared" ref="AD1055" si="1062">SUM(AD961)</f>
        <v>316633.68555839994</v>
      </c>
      <c r="AE1055" s="1187">
        <f t="shared" si="1058"/>
        <v>184702.65480239998</v>
      </c>
      <c r="AF1055" s="964">
        <f t="shared" si="1058"/>
        <v>147808.17480000004</v>
      </c>
      <c r="AG1055" s="3125">
        <f t="shared" si="1058"/>
        <v>0</v>
      </c>
      <c r="AH1055" s="964">
        <f t="shared" si="1058"/>
        <v>-2080.2649799999999</v>
      </c>
      <c r="AI1055" s="964">
        <f t="shared" si="1058"/>
        <v>-36894.480002399941</v>
      </c>
      <c r="AJ1055" s="964">
        <f t="shared" si="1058"/>
        <v>0</v>
      </c>
      <c r="AK1055" s="964">
        <f t="shared" si="1058"/>
        <v>-2354.0592399999996</v>
      </c>
      <c r="AL1055" s="964">
        <f t="shared" si="1058"/>
        <v>143373.85058000003</v>
      </c>
      <c r="AM1055" s="3702">
        <f t="shared" si="1058"/>
        <v>0.33</v>
      </c>
      <c r="AN1055" s="4028">
        <f>SUM(AN961)</f>
        <v>0</v>
      </c>
      <c r="AO1055" s="4028">
        <f t="shared" ref="AO1055" si="1063">SUM(AO961)</f>
        <v>0</v>
      </c>
      <c r="AP1055" s="4306">
        <f t="shared" si="979"/>
        <v>316633685.55839992</v>
      </c>
    </row>
    <row r="1056" spans="1:42" x14ac:dyDescent="0.25">
      <c r="B1056" s="637">
        <v>1</v>
      </c>
      <c r="C1056" s="2733" t="s">
        <v>501</v>
      </c>
      <c r="D1056" s="1119"/>
      <c r="E1056" s="1073"/>
      <c r="F1056" s="1517"/>
      <c r="G1056" s="4479"/>
      <c r="H1056" s="1517">
        <f t="shared" si="1006"/>
        <v>0</v>
      </c>
      <c r="I1056" s="964"/>
      <c r="J1056" s="964"/>
      <c r="K1056" s="1037"/>
      <c r="L1056" s="3645"/>
      <c r="M1056" s="1147"/>
      <c r="N1056" s="1147"/>
      <c r="O1056" s="964"/>
      <c r="P1056" s="964"/>
      <c r="Q1056" s="964">
        <f t="shared" si="1007"/>
        <v>0</v>
      </c>
      <c r="R1056" s="964"/>
      <c r="S1056" s="964"/>
      <c r="T1056" s="964"/>
      <c r="U1056" s="964"/>
      <c r="V1056" s="944"/>
      <c r="W1056" s="1907">
        <f>W963</f>
        <v>279819.40451999998</v>
      </c>
      <c r="X1056" s="1907">
        <f t="shared" ref="X1056:Y1056" si="1064">X963</f>
        <v>279819.40451999998</v>
      </c>
      <c r="Y1056" s="1907">
        <f t="shared" si="1064"/>
        <v>279819.40451999998</v>
      </c>
      <c r="Z1056" s="1907">
        <f t="shared" ref="Z1056:AA1056" si="1065">Z963</f>
        <v>279819.40451999998</v>
      </c>
      <c r="AA1056" s="1907">
        <f t="shared" si="1065"/>
        <v>278315.37522000005</v>
      </c>
      <c r="AB1056" s="1907">
        <f t="shared" ref="AB1056:AC1056" si="1066">AB963</f>
        <v>278315.37522000005</v>
      </c>
      <c r="AC1056" s="1907">
        <f t="shared" si="1066"/>
        <v>278315.37522000005</v>
      </c>
      <c r="AD1056" s="1907">
        <f t="shared" ref="AD1056" si="1067">AD963</f>
        <v>278315.37522000005</v>
      </c>
      <c r="AE1056" s="1187">
        <f t="shared" ref="AE1056:AM1056" si="1068">AE963</f>
        <v>161723.95667000007</v>
      </c>
      <c r="AF1056" s="964">
        <f t="shared" si="1068"/>
        <v>160954.45331000001</v>
      </c>
      <c r="AG1056" s="3125">
        <f t="shared" si="1068"/>
        <v>0</v>
      </c>
      <c r="AH1056" s="964">
        <f t="shared" si="1068"/>
        <v>0</v>
      </c>
      <c r="AI1056" s="964">
        <f t="shared" si="1068"/>
        <v>-769.50336000006064</v>
      </c>
      <c r="AJ1056" s="2620">
        <f t="shared" si="1068"/>
        <v>0</v>
      </c>
      <c r="AK1056" s="2620">
        <f t="shared" si="1068"/>
        <v>-186.27821999999995</v>
      </c>
      <c r="AL1056" s="964">
        <f t="shared" si="1068"/>
        <v>160768.17509</v>
      </c>
      <c r="AM1056" s="3702">
        <f t="shared" si="1068"/>
        <v>0</v>
      </c>
      <c r="AN1056" s="4028"/>
      <c r="AO1056" s="4028">
        <f t="shared" ref="AO1056" si="1069">AO963</f>
        <v>0</v>
      </c>
      <c r="AP1056" s="4306">
        <f t="shared" si="979"/>
        <v>278315375.22000003</v>
      </c>
    </row>
    <row r="1057" spans="1:274" x14ac:dyDescent="0.25">
      <c r="B1057" s="637">
        <v>1</v>
      </c>
      <c r="C1057" s="2733" t="s">
        <v>438</v>
      </c>
      <c r="D1057" s="1119"/>
      <c r="E1057" s="1073"/>
      <c r="F1057" s="1517"/>
      <c r="G1057" s="4479"/>
      <c r="H1057" s="1517">
        <f t="shared" si="1006"/>
        <v>0</v>
      </c>
      <c r="I1057" s="964"/>
      <c r="J1057" s="964"/>
      <c r="K1057" s="1037"/>
      <c r="L1057" s="3645"/>
      <c r="M1057" s="1147"/>
      <c r="N1057" s="1147"/>
      <c r="O1057" s="964"/>
      <c r="P1057" s="964"/>
      <c r="Q1057" s="964">
        <f t="shared" si="1007"/>
        <v>0</v>
      </c>
      <c r="R1057" s="964"/>
      <c r="S1057" s="964"/>
      <c r="T1057" s="964"/>
      <c r="U1057" s="964"/>
      <c r="V1057" s="944"/>
      <c r="W1057" s="1907">
        <f t="shared" ref="W1057:AL1057" si="1070">W964</f>
        <v>12989.5164</v>
      </c>
      <c r="X1057" s="1907">
        <f t="shared" ref="X1057:Y1057" si="1071">X964</f>
        <v>12989.5164</v>
      </c>
      <c r="Y1057" s="1907">
        <f t="shared" si="1071"/>
        <v>12989.5164</v>
      </c>
      <c r="Z1057" s="1907">
        <f t="shared" ref="Z1057:AA1057" si="1072">Z964</f>
        <v>12989.5164</v>
      </c>
      <c r="AA1057" s="1907">
        <f t="shared" si="1072"/>
        <v>12989.5164</v>
      </c>
      <c r="AB1057" s="1907">
        <f t="shared" ref="AB1057:AC1057" si="1073">AB964</f>
        <v>12989.5164</v>
      </c>
      <c r="AC1057" s="1907">
        <f t="shared" si="1073"/>
        <v>12989.5164</v>
      </c>
      <c r="AD1057" s="1907">
        <f t="shared" ref="AD1057" si="1074">AD964</f>
        <v>12989.5164</v>
      </c>
      <c r="AE1057" s="1187">
        <f t="shared" si="1070"/>
        <v>7577.2179000000006</v>
      </c>
      <c r="AF1057" s="964">
        <f t="shared" si="1070"/>
        <v>7577.2179000000006</v>
      </c>
      <c r="AG1057" s="3125">
        <f t="shared" si="1070"/>
        <v>0</v>
      </c>
      <c r="AH1057" s="964">
        <f t="shared" si="1070"/>
        <v>0</v>
      </c>
      <c r="AI1057" s="964">
        <f t="shared" si="1070"/>
        <v>0</v>
      </c>
      <c r="AJ1057" s="2620">
        <f t="shared" si="1070"/>
        <v>0</v>
      </c>
      <c r="AK1057" s="2620">
        <f t="shared" si="1070"/>
        <v>0</v>
      </c>
      <c r="AL1057" s="964">
        <f t="shared" si="1070"/>
        <v>7577.2179000000006</v>
      </c>
      <c r="AM1057" s="3702">
        <f>AM964</f>
        <v>0</v>
      </c>
      <c r="AN1057" s="4028"/>
      <c r="AO1057" s="4028">
        <f t="shared" ref="AO1057" si="1075">AO964</f>
        <v>0</v>
      </c>
      <c r="AP1057" s="4306">
        <f t="shared" si="979"/>
        <v>12989516.4</v>
      </c>
    </row>
    <row r="1058" spans="1:274" s="682" customFormat="1" ht="29.25" x14ac:dyDescent="0.25">
      <c r="A1058" s="637">
        <v>1</v>
      </c>
      <c r="B1058" s="637">
        <v>1</v>
      </c>
      <c r="C1058" s="2608" t="s">
        <v>397</v>
      </c>
      <c r="D1058" s="1058"/>
      <c r="E1058" s="947"/>
      <c r="F1058" s="1571">
        <f>F965</f>
        <v>57371</v>
      </c>
      <c r="G1058" s="4034">
        <f>G965</f>
        <v>57371</v>
      </c>
      <c r="H1058" s="1571">
        <f t="shared" si="1006"/>
        <v>0</v>
      </c>
      <c r="I1058" s="948">
        <f>I965</f>
        <v>33466.416666666664</v>
      </c>
      <c r="J1058" s="948">
        <f>J965</f>
        <v>41532.037499999999</v>
      </c>
      <c r="K1058" s="1037">
        <f>J1058/I1058*100</f>
        <v>124.10064069203706</v>
      </c>
      <c r="L1058" s="3452">
        <f>L965</f>
        <v>4.6675000000000004</v>
      </c>
      <c r="M1058" s="1148"/>
      <c r="N1058" s="1148"/>
      <c r="O1058" s="1149"/>
      <c r="P1058" s="1149"/>
      <c r="Q1058" s="1149">
        <f t="shared" si="1007"/>
        <v>0</v>
      </c>
      <c r="R1058" s="1149"/>
      <c r="S1058" s="1149"/>
      <c r="T1058" s="1149"/>
      <c r="U1058" s="1149"/>
      <c r="V1058" s="1149"/>
      <c r="W1058" s="1187"/>
      <c r="X1058" s="1187"/>
      <c r="Y1058" s="1187"/>
      <c r="Z1058" s="1187"/>
      <c r="AA1058" s="1187"/>
      <c r="AB1058" s="1187"/>
      <c r="AC1058" s="1187"/>
      <c r="AD1058" s="1187"/>
      <c r="AE1058" s="1187"/>
      <c r="AF1058" s="948"/>
      <c r="AG1058" s="3073"/>
      <c r="AH1058" s="948"/>
      <c r="AI1058" s="948"/>
      <c r="AJ1058" s="1150"/>
      <c r="AK1058" s="1150"/>
      <c r="AL1058" s="948"/>
      <c r="AM1058" s="3702"/>
      <c r="AN1058" s="3928">
        <f>AN965</f>
        <v>0</v>
      </c>
      <c r="AO1058" s="3928"/>
      <c r="AP1058" s="4306">
        <f t="shared" ref="AP1058:AP1121" si="1076">AC1058*1000</f>
        <v>0</v>
      </c>
      <c r="AQ1058" s="201"/>
      <c r="AR1058" s="201"/>
      <c r="AS1058" s="201"/>
      <c r="AT1058" s="201"/>
      <c r="AU1058" s="201"/>
      <c r="AV1058" s="201"/>
      <c r="AW1058" s="201"/>
      <c r="AX1058" s="201"/>
      <c r="AY1058" s="201"/>
      <c r="AZ1058" s="201"/>
      <c r="BA1058" s="201"/>
      <c r="BB1058" s="201"/>
      <c r="BC1058" s="201"/>
      <c r="BD1058" s="201"/>
      <c r="BE1058" s="201"/>
      <c r="BF1058" s="201"/>
      <c r="BG1058" s="201"/>
      <c r="BH1058" s="201"/>
      <c r="BI1058" s="201"/>
      <c r="BJ1058" s="201"/>
      <c r="BK1058" s="201"/>
      <c r="BL1058" s="201"/>
      <c r="BM1058" s="201"/>
      <c r="BN1058" s="201"/>
      <c r="BO1058" s="201"/>
      <c r="BP1058" s="201"/>
      <c r="BQ1058" s="201"/>
      <c r="BR1058" s="201"/>
      <c r="BS1058" s="201"/>
      <c r="BT1058" s="201"/>
      <c r="BU1058" s="201"/>
      <c r="BV1058" s="201"/>
      <c r="BW1058" s="201"/>
      <c r="BX1058" s="201"/>
      <c r="BY1058" s="201"/>
      <c r="BZ1058" s="201"/>
      <c r="CA1058" s="201"/>
      <c r="CB1058" s="201"/>
      <c r="CC1058" s="201"/>
      <c r="CD1058" s="201"/>
      <c r="CE1058" s="201"/>
      <c r="CF1058" s="201"/>
      <c r="CG1058" s="201"/>
      <c r="CH1058" s="201"/>
      <c r="CI1058" s="201"/>
      <c r="CJ1058" s="201"/>
      <c r="CK1058" s="201"/>
      <c r="CL1058" s="201"/>
      <c r="CM1058" s="201"/>
      <c r="CN1058" s="201"/>
      <c r="CO1058" s="201"/>
      <c r="CP1058" s="201"/>
      <c r="CQ1058" s="201"/>
      <c r="CR1058" s="201"/>
      <c r="CS1058" s="201"/>
      <c r="CT1058" s="201"/>
      <c r="CU1058" s="201"/>
      <c r="CV1058" s="201"/>
      <c r="CW1058" s="201"/>
      <c r="CX1058" s="201"/>
      <c r="CY1058" s="201"/>
      <c r="CZ1058" s="201"/>
      <c r="DA1058" s="201"/>
      <c r="DB1058" s="201"/>
      <c r="DC1058" s="201"/>
      <c r="DD1058" s="201"/>
      <c r="DE1058" s="201"/>
      <c r="DF1058" s="201"/>
      <c r="DG1058" s="201"/>
      <c r="DH1058" s="201"/>
      <c r="DI1058" s="201"/>
      <c r="DJ1058" s="201"/>
      <c r="DK1058" s="201"/>
      <c r="DL1058" s="201"/>
      <c r="DM1058" s="201"/>
      <c r="DN1058" s="201"/>
      <c r="DO1058" s="201"/>
      <c r="DP1058" s="201"/>
      <c r="DQ1058" s="201"/>
      <c r="DR1058" s="201"/>
      <c r="DS1058" s="201"/>
      <c r="DT1058" s="201"/>
      <c r="DU1058" s="201"/>
      <c r="DV1058" s="201"/>
      <c r="DW1058" s="201"/>
      <c r="DX1058" s="201"/>
      <c r="DY1058" s="201"/>
      <c r="DZ1058" s="201"/>
      <c r="EA1058" s="201"/>
      <c r="EB1058" s="201"/>
      <c r="EC1058" s="201"/>
      <c r="ED1058" s="201"/>
      <c r="EE1058" s="201"/>
      <c r="EF1058" s="201"/>
      <c r="EG1058" s="201"/>
      <c r="EH1058" s="201"/>
      <c r="EI1058" s="201"/>
      <c r="EJ1058" s="201"/>
      <c r="EK1058" s="201"/>
      <c r="EL1058" s="201"/>
      <c r="EM1058" s="201"/>
      <c r="EN1058" s="201"/>
      <c r="EO1058" s="201"/>
      <c r="EP1058" s="201"/>
      <c r="EQ1058" s="201"/>
      <c r="ER1058" s="201"/>
      <c r="ES1058" s="201"/>
      <c r="ET1058" s="201"/>
      <c r="EU1058" s="201"/>
      <c r="EV1058" s="201"/>
      <c r="EW1058" s="201"/>
      <c r="EX1058" s="201"/>
      <c r="EY1058" s="201"/>
      <c r="EZ1058" s="201"/>
      <c r="FA1058" s="201"/>
      <c r="FB1058" s="201"/>
      <c r="FC1058" s="201"/>
      <c r="FD1058" s="201"/>
      <c r="FE1058" s="201"/>
      <c r="FF1058" s="201"/>
      <c r="FG1058" s="201"/>
      <c r="FH1058" s="201"/>
      <c r="FI1058" s="201"/>
      <c r="FJ1058" s="201"/>
      <c r="FK1058" s="201"/>
      <c r="FL1058" s="201"/>
      <c r="FM1058" s="201"/>
      <c r="FN1058" s="201"/>
      <c r="FO1058" s="201"/>
      <c r="FP1058" s="201"/>
      <c r="FQ1058" s="201"/>
      <c r="FR1058" s="201"/>
      <c r="FS1058" s="201"/>
      <c r="FT1058" s="201"/>
      <c r="FU1058" s="201"/>
      <c r="FV1058" s="201"/>
      <c r="FW1058" s="201"/>
      <c r="FX1058" s="201"/>
      <c r="FY1058" s="201"/>
      <c r="FZ1058" s="201"/>
      <c r="GA1058" s="201"/>
      <c r="GB1058" s="201"/>
      <c r="GC1058" s="201"/>
      <c r="GD1058" s="201"/>
      <c r="GE1058" s="201"/>
      <c r="GF1058" s="201"/>
      <c r="GG1058" s="201"/>
      <c r="GH1058" s="201"/>
      <c r="GI1058" s="201"/>
      <c r="GJ1058" s="201"/>
      <c r="GK1058" s="201"/>
      <c r="GL1058" s="201"/>
      <c r="GM1058" s="201"/>
      <c r="GN1058" s="201"/>
      <c r="GO1058" s="201"/>
      <c r="GP1058" s="201"/>
      <c r="GQ1058" s="201"/>
      <c r="GR1058" s="201"/>
      <c r="GS1058" s="201"/>
      <c r="GT1058" s="201"/>
      <c r="GU1058" s="201"/>
      <c r="GV1058" s="201"/>
      <c r="GW1058" s="201"/>
      <c r="GX1058" s="201"/>
      <c r="GY1058" s="201"/>
      <c r="GZ1058" s="201"/>
      <c r="HA1058" s="201"/>
      <c r="HB1058" s="201"/>
      <c r="HC1058" s="201"/>
      <c r="HD1058" s="201"/>
      <c r="HE1058" s="201"/>
      <c r="HF1058" s="201"/>
      <c r="HG1058" s="201"/>
      <c r="HH1058" s="201"/>
      <c r="HI1058" s="201"/>
      <c r="HJ1058" s="201"/>
      <c r="HK1058" s="201"/>
      <c r="HL1058" s="201"/>
      <c r="HM1058" s="201"/>
      <c r="HN1058" s="201"/>
      <c r="HO1058" s="201"/>
      <c r="HP1058" s="201"/>
      <c r="HQ1058" s="201"/>
      <c r="HR1058" s="201"/>
      <c r="HS1058" s="201"/>
      <c r="HT1058" s="201"/>
      <c r="HU1058" s="201"/>
      <c r="HV1058" s="201"/>
      <c r="HW1058" s="201"/>
      <c r="HX1058" s="201"/>
      <c r="HY1058" s="201"/>
      <c r="HZ1058" s="201"/>
      <c r="IA1058" s="201"/>
      <c r="IB1058" s="201"/>
      <c r="IC1058" s="201"/>
      <c r="ID1058" s="201"/>
      <c r="IE1058" s="201"/>
      <c r="IF1058" s="201"/>
      <c r="IG1058" s="201"/>
      <c r="IH1058" s="201"/>
      <c r="II1058" s="201"/>
      <c r="IJ1058" s="201"/>
      <c r="IK1058" s="201"/>
      <c r="IL1058" s="201"/>
      <c r="IM1058" s="201"/>
      <c r="IN1058" s="201"/>
      <c r="IO1058" s="201"/>
      <c r="IP1058" s="201"/>
      <c r="IQ1058" s="201"/>
      <c r="IR1058" s="201"/>
      <c r="IS1058" s="201"/>
      <c r="IT1058" s="201"/>
      <c r="IU1058" s="201"/>
      <c r="IV1058" s="201"/>
      <c r="IW1058" s="201"/>
      <c r="IX1058" s="201"/>
      <c r="IY1058" s="201"/>
      <c r="IZ1058" s="201"/>
      <c r="JA1058" s="201"/>
      <c r="JB1058" s="201"/>
      <c r="JC1058" s="201"/>
      <c r="JD1058" s="201"/>
      <c r="JE1058" s="201"/>
      <c r="JF1058" s="201"/>
      <c r="JG1058" s="201"/>
      <c r="JH1058" s="201"/>
      <c r="JI1058" s="201"/>
      <c r="JJ1058" s="201"/>
      <c r="JK1058" s="201"/>
      <c r="JL1058" s="201"/>
      <c r="JM1058" s="201"/>
      <c r="JN1058" s="201"/>
    </row>
    <row r="1059" spans="1:274" s="682" customFormat="1" ht="30" x14ac:dyDescent="0.25">
      <c r="A1059" s="637">
        <v>1</v>
      </c>
      <c r="B1059" s="637">
        <v>1</v>
      </c>
      <c r="C1059" s="2609" t="s">
        <v>211</v>
      </c>
      <c r="D1059" s="947"/>
      <c r="E1059" s="947"/>
      <c r="F1059" s="1571">
        <f t="shared" ref="F1059:F1082" si="1077">F966</f>
        <v>0</v>
      </c>
      <c r="G1059" s="4034">
        <f t="shared" ref="G1059" si="1078">G966</f>
        <v>0</v>
      </c>
      <c r="H1059" s="1571">
        <f t="shared" si="1006"/>
        <v>0</v>
      </c>
      <c r="I1059" s="948"/>
      <c r="J1059" s="948"/>
      <c r="K1059" s="1037"/>
      <c r="L1059" s="3452"/>
      <c r="M1059" s="1148">
        <f>F1059/12-I1059</f>
        <v>0</v>
      </c>
      <c r="N1059" s="1148"/>
      <c r="O1059" s="1149"/>
      <c r="P1059" s="1149"/>
      <c r="Q1059" s="1149">
        <f t="shared" si="1007"/>
        <v>0</v>
      </c>
      <c r="R1059" s="1149"/>
      <c r="S1059" s="1149"/>
      <c r="T1059" s="1149"/>
      <c r="U1059" s="1149"/>
      <c r="V1059" s="1149"/>
      <c r="W1059" s="1187"/>
      <c r="X1059" s="1187"/>
      <c r="Y1059" s="1187"/>
      <c r="Z1059" s="1187"/>
      <c r="AA1059" s="1187"/>
      <c r="AB1059" s="1187"/>
      <c r="AC1059" s="1187"/>
      <c r="AD1059" s="1187"/>
      <c r="AE1059" s="1187"/>
      <c r="AF1059" s="948"/>
      <c r="AG1059" s="3073"/>
      <c r="AH1059" s="948"/>
      <c r="AI1059" s="948"/>
      <c r="AJ1059" s="1150"/>
      <c r="AK1059" s="1150"/>
      <c r="AL1059" s="948"/>
      <c r="AM1059" s="3702"/>
      <c r="AN1059" s="3928"/>
      <c r="AO1059" s="3928"/>
      <c r="AP1059" s="4306">
        <f t="shared" si="1076"/>
        <v>0</v>
      </c>
      <c r="AQ1059" s="201"/>
      <c r="AR1059" s="201"/>
      <c r="AS1059" s="201"/>
      <c r="AT1059" s="201"/>
      <c r="AU1059" s="201"/>
      <c r="AV1059" s="201"/>
      <c r="AW1059" s="201"/>
      <c r="AX1059" s="201"/>
      <c r="AY1059" s="201"/>
      <c r="AZ1059" s="201"/>
      <c r="BA1059" s="201"/>
      <c r="BB1059" s="201"/>
      <c r="BC1059" s="201"/>
      <c r="BD1059" s="201"/>
      <c r="BE1059" s="201"/>
      <c r="BF1059" s="201"/>
      <c r="BG1059" s="201"/>
      <c r="BH1059" s="201"/>
      <c r="BI1059" s="201"/>
      <c r="BJ1059" s="201"/>
      <c r="BK1059" s="201"/>
      <c r="BL1059" s="201"/>
      <c r="BM1059" s="201"/>
      <c r="BN1059" s="201"/>
      <c r="BO1059" s="201"/>
      <c r="BP1059" s="201"/>
      <c r="BQ1059" s="201"/>
      <c r="BR1059" s="201"/>
      <c r="BS1059" s="201"/>
      <c r="BT1059" s="201"/>
      <c r="BU1059" s="201"/>
      <c r="BV1059" s="201"/>
      <c r="BW1059" s="201"/>
      <c r="BX1059" s="201"/>
      <c r="BY1059" s="201"/>
      <c r="BZ1059" s="201"/>
      <c r="CA1059" s="201"/>
      <c r="CB1059" s="201"/>
      <c r="CC1059" s="201"/>
      <c r="CD1059" s="201"/>
      <c r="CE1059" s="201"/>
      <c r="CF1059" s="201"/>
      <c r="CG1059" s="201"/>
      <c r="CH1059" s="201"/>
      <c r="CI1059" s="201"/>
      <c r="CJ1059" s="201"/>
      <c r="CK1059" s="201"/>
      <c r="CL1059" s="201"/>
      <c r="CM1059" s="201"/>
      <c r="CN1059" s="201"/>
      <c r="CO1059" s="201"/>
      <c r="CP1059" s="201"/>
      <c r="CQ1059" s="201"/>
      <c r="CR1059" s="201"/>
      <c r="CS1059" s="201"/>
      <c r="CT1059" s="201"/>
      <c r="CU1059" s="201"/>
      <c r="CV1059" s="201"/>
      <c r="CW1059" s="201"/>
      <c r="CX1059" s="201"/>
      <c r="CY1059" s="201"/>
      <c r="CZ1059" s="201"/>
      <c r="DA1059" s="201"/>
      <c r="DB1059" s="201"/>
      <c r="DC1059" s="201"/>
      <c r="DD1059" s="201"/>
      <c r="DE1059" s="201"/>
      <c r="DF1059" s="201"/>
      <c r="DG1059" s="201"/>
      <c r="DH1059" s="201"/>
      <c r="DI1059" s="201"/>
      <c r="DJ1059" s="201"/>
      <c r="DK1059" s="201"/>
      <c r="DL1059" s="201"/>
      <c r="DM1059" s="201"/>
      <c r="DN1059" s="201"/>
      <c r="DO1059" s="201"/>
      <c r="DP1059" s="201"/>
      <c r="DQ1059" s="201"/>
      <c r="DR1059" s="201"/>
      <c r="DS1059" s="201"/>
      <c r="DT1059" s="201"/>
      <c r="DU1059" s="201"/>
      <c r="DV1059" s="201"/>
      <c r="DW1059" s="201"/>
      <c r="DX1059" s="201"/>
      <c r="DY1059" s="201"/>
      <c r="DZ1059" s="201"/>
      <c r="EA1059" s="201"/>
      <c r="EB1059" s="201"/>
      <c r="EC1059" s="201"/>
      <c r="ED1059" s="201"/>
      <c r="EE1059" s="201"/>
      <c r="EF1059" s="201"/>
      <c r="EG1059" s="201"/>
      <c r="EH1059" s="201"/>
      <c r="EI1059" s="201"/>
      <c r="EJ1059" s="201"/>
      <c r="EK1059" s="201"/>
      <c r="EL1059" s="201"/>
      <c r="EM1059" s="201"/>
      <c r="EN1059" s="201"/>
      <c r="EO1059" s="201"/>
      <c r="EP1059" s="201"/>
      <c r="EQ1059" s="201"/>
      <c r="ER1059" s="201"/>
      <c r="ES1059" s="201"/>
      <c r="ET1059" s="201"/>
      <c r="EU1059" s="201"/>
      <c r="EV1059" s="201"/>
      <c r="EW1059" s="201"/>
      <c r="EX1059" s="201"/>
      <c r="EY1059" s="201"/>
      <c r="EZ1059" s="201"/>
      <c r="FA1059" s="201"/>
      <c r="FB1059" s="201"/>
      <c r="FC1059" s="201"/>
      <c r="FD1059" s="201"/>
      <c r="FE1059" s="201"/>
      <c r="FF1059" s="201"/>
      <c r="FG1059" s="201"/>
      <c r="FH1059" s="201"/>
      <c r="FI1059" s="201"/>
      <c r="FJ1059" s="201"/>
      <c r="FK1059" s="201"/>
      <c r="FL1059" s="201"/>
      <c r="FM1059" s="201"/>
      <c r="FN1059" s="201"/>
      <c r="FO1059" s="201"/>
      <c r="FP1059" s="201"/>
      <c r="FQ1059" s="201"/>
      <c r="FR1059" s="201"/>
      <c r="FS1059" s="201"/>
      <c r="FT1059" s="201"/>
      <c r="FU1059" s="201"/>
      <c r="FV1059" s="201"/>
      <c r="FW1059" s="201"/>
      <c r="FX1059" s="201"/>
      <c r="FY1059" s="201"/>
      <c r="FZ1059" s="201"/>
      <c r="GA1059" s="201"/>
      <c r="GB1059" s="201"/>
      <c r="GC1059" s="201"/>
      <c r="GD1059" s="201"/>
      <c r="GE1059" s="201"/>
      <c r="GF1059" s="201"/>
      <c r="GG1059" s="201"/>
      <c r="GH1059" s="201"/>
      <c r="GI1059" s="201"/>
      <c r="GJ1059" s="201"/>
      <c r="GK1059" s="201"/>
      <c r="GL1059" s="201"/>
      <c r="GM1059" s="201"/>
      <c r="GN1059" s="201"/>
      <c r="GO1059" s="201"/>
      <c r="GP1059" s="201"/>
      <c r="GQ1059" s="201"/>
      <c r="GR1059" s="201"/>
      <c r="GS1059" s="201"/>
      <c r="GT1059" s="201"/>
      <c r="GU1059" s="201"/>
      <c r="GV1059" s="201"/>
      <c r="GW1059" s="201"/>
      <c r="GX1059" s="201"/>
      <c r="GY1059" s="201"/>
      <c r="GZ1059" s="201"/>
      <c r="HA1059" s="201"/>
      <c r="HB1059" s="201"/>
      <c r="HC1059" s="201"/>
      <c r="HD1059" s="201"/>
      <c r="HE1059" s="201"/>
      <c r="HF1059" s="201"/>
      <c r="HG1059" s="201"/>
      <c r="HH1059" s="201"/>
      <c r="HI1059" s="201"/>
      <c r="HJ1059" s="201"/>
      <c r="HK1059" s="201"/>
      <c r="HL1059" s="201"/>
      <c r="HM1059" s="201"/>
      <c r="HN1059" s="201"/>
      <c r="HO1059" s="201"/>
      <c r="HP1059" s="201"/>
      <c r="HQ1059" s="201"/>
      <c r="HR1059" s="201"/>
      <c r="HS1059" s="201"/>
      <c r="HT1059" s="201"/>
      <c r="HU1059" s="201"/>
      <c r="HV1059" s="201"/>
      <c r="HW1059" s="201"/>
      <c r="HX1059" s="201"/>
      <c r="HY1059" s="201"/>
      <c r="HZ1059" s="201"/>
      <c r="IA1059" s="201"/>
      <c r="IB1059" s="201"/>
      <c r="IC1059" s="201"/>
      <c r="ID1059" s="201"/>
      <c r="IE1059" s="201"/>
      <c r="IF1059" s="201"/>
      <c r="IG1059" s="201"/>
      <c r="IH1059" s="201"/>
      <c r="II1059" s="201"/>
      <c r="IJ1059" s="201"/>
      <c r="IK1059" s="201"/>
      <c r="IL1059" s="201"/>
      <c r="IM1059" s="201"/>
      <c r="IN1059" s="201"/>
      <c r="IO1059" s="201"/>
      <c r="IP1059" s="201"/>
      <c r="IQ1059" s="201"/>
      <c r="IR1059" s="201"/>
      <c r="IS1059" s="201"/>
      <c r="IT1059" s="201"/>
      <c r="IU1059" s="201"/>
      <c r="IV1059" s="201"/>
      <c r="IW1059" s="201"/>
      <c r="IX1059" s="201"/>
      <c r="IY1059" s="201"/>
      <c r="IZ1059" s="201"/>
      <c r="JA1059" s="201"/>
      <c r="JB1059" s="201"/>
      <c r="JC1059" s="201"/>
      <c r="JD1059" s="201"/>
      <c r="JE1059" s="201"/>
      <c r="JF1059" s="201"/>
      <c r="JG1059" s="201"/>
      <c r="JH1059" s="201"/>
      <c r="JI1059" s="201"/>
      <c r="JJ1059" s="201"/>
      <c r="JK1059" s="201"/>
      <c r="JL1059" s="201"/>
      <c r="JM1059" s="201"/>
      <c r="JN1059" s="201"/>
    </row>
    <row r="1060" spans="1:274" s="682" customFormat="1" ht="30" x14ac:dyDescent="0.25">
      <c r="A1060" s="637"/>
      <c r="B1060" s="637">
        <v>1</v>
      </c>
      <c r="C1060" s="2609" t="s">
        <v>212</v>
      </c>
      <c r="D1060" s="947"/>
      <c r="E1060" s="947"/>
      <c r="F1060" s="1571">
        <f t="shared" si="1077"/>
        <v>11780</v>
      </c>
      <c r="G1060" s="4034">
        <f t="shared" ref="G1060" si="1079">G967</f>
        <v>11780</v>
      </c>
      <c r="H1060" s="1571">
        <f t="shared" si="1006"/>
        <v>0</v>
      </c>
      <c r="I1060" s="948">
        <f t="shared" ref="I1060:J1065" si="1080">I967</f>
        <v>6871.6666666666661</v>
      </c>
      <c r="J1060" s="948">
        <f t="shared" si="1080"/>
        <v>5806</v>
      </c>
      <c r="K1060" s="1037">
        <f t="shared" ref="K1060:K1073" si="1081">J1060/I1060*100</f>
        <v>84.491874848411356</v>
      </c>
      <c r="L1060" s="3452">
        <f t="shared" ref="L1060:L1073" si="1082">L967</f>
        <v>1</v>
      </c>
      <c r="M1060" s="1148"/>
      <c r="N1060" s="1148"/>
      <c r="O1060" s="1149"/>
      <c r="P1060" s="1149"/>
      <c r="Q1060" s="1149">
        <f t="shared" si="1007"/>
        <v>0</v>
      </c>
      <c r="R1060" s="1149"/>
      <c r="S1060" s="1149"/>
      <c r="T1060" s="1149"/>
      <c r="U1060" s="1149"/>
      <c r="V1060" s="1149"/>
      <c r="W1060" s="1187"/>
      <c r="X1060" s="1187"/>
      <c r="Y1060" s="1187"/>
      <c r="Z1060" s="1187"/>
      <c r="AA1060" s="1187"/>
      <c r="AB1060" s="1187"/>
      <c r="AC1060" s="1187"/>
      <c r="AD1060" s="1187"/>
      <c r="AE1060" s="1187"/>
      <c r="AF1060" s="948"/>
      <c r="AG1060" s="3073"/>
      <c r="AH1060" s="948"/>
      <c r="AI1060" s="948"/>
      <c r="AJ1060" s="1150"/>
      <c r="AK1060" s="1150"/>
      <c r="AL1060" s="948"/>
      <c r="AM1060" s="3702"/>
      <c r="AN1060" s="3928">
        <f t="shared" ref="AN1060" si="1083">AN967</f>
        <v>0</v>
      </c>
      <c r="AO1060" s="3928"/>
      <c r="AP1060" s="4306">
        <f t="shared" si="1076"/>
        <v>0</v>
      </c>
      <c r="AQ1060" s="201"/>
      <c r="AR1060" s="201"/>
      <c r="AS1060" s="201"/>
      <c r="AT1060" s="201"/>
      <c r="AU1060" s="201"/>
      <c r="AV1060" s="201"/>
      <c r="AW1060" s="201"/>
      <c r="AX1060" s="201"/>
      <c r="AY1060" s="201"/>
      <c r="AZ1060" s="201"/>
      <c r="BA1060" s="201"/>
      <c r="BB1060" s="201"/>
      <c r="BC1060" s="201"/>
      <c r="BD1060" s="201"/>
      <c r="BE1060" s="201"/>
      <c r="BF1060" s="201"/>
      <c r="BG1060" s="201"/>
      <c r="BH1060" s="201"/>
      <c r="BI1060" s="201"/>
      <c r="BJ1060" s="201"/>
      <c r="BK1060" s="201"/>
      <c r="BL1060" s="201"/>
      <c r="BM1060" s="201"/>
      <c r="BN1060" s="201"/>
      <c r="BO1060" s="201"/>
      <c r="BP1060" s="201"/>
      <c r="BQ1060" s="201"/>
      <c r="BR1060" s="201"/>
      <c r="BS1060" s="201"/>
      <c r="BT1060" s="201"/>
      <c r="BU1060" s="201"/>
      <c r="BV1060" s="201"/>
      <c r="BW1060" s="201"/>
      <c r="BX1060" s="201"/>
      <c r="BY1060" s="201"/>
      <c r="BZ1060" s="201"/>
      <c r="CA1060" s="201"/>
      <c r="CB1060" s="201"/>
      <c r="CC1060" s="201"/>
      <c r="CD1060" s="201"/>
      <c r="CE1060" s="201"/>
      <c r="CF1060" s="201"/>
      <c r="CG1060" s="201"/>
      <c r="CH1060" s="201"/>
      <c r="CI1060" s="201"/>
      <c r="CJ1060" s="201"/>
      <c r="CK1060" s="201"/>
      <c r="CL1060" s="201"/>
      <c r="CM1060" s="201"/>
      <c r="CN1060" s="201"/>
      <c r="CO1060" s="201"/>
      <c r="CP1060" s="201"/>
      <c r="CQ1060" s="201"/>
      <c r="CR1060" s="201"/>
      <c r="CS1060" s="201"/>
      <c r="CT1060" s="201"/>
      <c r="CU1060" s="201"/>
      <c r="CV1060" s="201"/>
      <c r="CW1060" s="201"/>
      <c r="CX1060" s="201"/>
      <c r="CY1060" s="201"/>
      <c r="CZ1060" s="201"/>
      <c r="DA1060" s="201"/>
      <c r="DB1060" s="201"/>
      <c r="DC1060" s="201"/>
      <c r="DD1060" s="201"/>
      <c r="DE1060" s="201"/>
      <c r="DF1060" s="201"/>
      <c r="DG1060" s="201"/>
      <c r="DH1060" s="201"/>
      <c r="DI1060" s="201"/>
      <c r="DJ1060" s="201"/>
      <c r="DK1060" s="201"/>
      <c r="DL1060" s="201"/>
      <c r="DM1060" s="201"/>
      <c r="DN1060" s="201"/>
      <c r="DO1060" s="201"/>
      <c r="DP1060" s="201"/>
      <c r="DQ1060" s="201"/>
      <c r="DR1060" s="201"/>
      <c r="DS1060" s="201"/>
      <c r="DT1060" s="201"/>
      <c r="DU1060" s="201"/>
      <c r="DV1060" s="201"/>
      <c r="DW1060" s="201"/>
      <c r="DX1060" s="201"/>
      <c r="DY1060" s="201"/>
      <c r="DZ1060" s="201"/>
      <c r="EA1060" s="201"/>
      <c r="EB1060" s="201"/>
      <c r="EC1060" s="201"/>
      <c r="ED1060" s="201"/>
      <c r="EE1060" s="201"/>
      <c r="EF1060" s="201"/>
      <c r="EG1060" s="201"/>
      <c r="EH1060" s="201"/>
      <c r="EI1060" s="201"/>
      <c r="EJ1060" s="201"/>
      <c r="EK1060" s="201"/>
      <c r="EL1060" s="201"/>
      <c r="EM1060" s="201"/>
      <c r="EN1060" s="201"/>
      <c r="EO1060" s="201"/>
      <c r="EP1060" s="201"/>
      <c r="EQ1060" s="201"/>
      <c r="ER1060" s="201"/>
      <c r="ES1060" s="201"/>
      <c r="ET1060" s="201"/>
      <c r="EU1060" s="201"/>
      <c r="EV1060" s="201"/>
      <c r="EW1060" s="201"/>
      <c r="EX1060" s="201"/>
      <c r="EY1060" s="201"/>
      <c r="EZ1060" s="201"/>
      <c r="FA1060" s="201"/>
      <c r="FB1060" s="201"/>
      <c r="FC1060" s="201"/>
      <c r="FD1060" s="201"/>
      <c r="FE1060" s="201"/>
      <c r="FF1060" s="201"/>
      <c r="FG1060" s="201"/>
      <c r="FH1060" s="201"/>
      <c r="FI1060" s="201"/>
      <c r="FJ1060" s="201"/>
      <c r="FK1060" s="201"/>
      <c r="FL1060" s="201"/>
      <c r="FM1060" s="201"/>
      <c r="FN1060" s="201"/>
      <c r="FO1060" s="201"/>
      <c r="FP1060" s="201"/>
      <c r="FQ1060" s="201"/>
      <c r="FR1060" s="201"/>
      <c r="FS1060" s="201"/>
      <c r="FT1060" s="201"/>
      <c r="FU1060" s="201"/>
      <c r="FV1060" s="201"/>
      <c r="FW1060" s="201"/>
      <c r="FX1060" s="201"/>
      <c r="FY1060" s="201"/>
      <c r="FZ1060" s="201"/>
      <c r="GA1060" s="201"/>
      <c r="GB1060" s="201"/>
      <c r="GC1060" s="201"/>
      <c r="GD1060" s="201"/>
      <c r="GE1060" s="201"/>
      <c r="GF1060" s="201"/>
      <c r="GG1060" s="201"/>
      <c r="GH1060" s="201"/>
      <c r="GI1060" s="201"/>
      <c r="GJ1060" s="201"/>
      <c r="GK1060" s="201"/>
      <c r="GL1060" s="201"/>
      <c r="GM1060" s="201"/>
      <c r="GN1060" s="201"/>
      <c r="GO1060" s="201"/>
      <c r="GP1060" s="201"/>
      <c r="GQ1060" s="201"/>
      <c r="GR1060" s="201"/>
      <c r="GS1060" s="201"/>
      <c r="GT1060" s="201"/>
      <c r="GU1060" s="201"/>
      <c r="GV1060" s="201"/>
      <c r="GW1060" s="201"/>
      <c r="GX1060" s="201"/>
      <c r="GY1060" s="201"/>
      <c r="GZ1060" s="201"/>
      <c r="HA1060" s="201"/>
      <c r="HB1060" s="201"/>
      <c r="HC1060" s="201"/>
      <c r="HD1060" s="201"/>
      <c r="HE1060" s="201"/>
      <c r="HF1060" s="201"/>
      <c r="HG1060" s="201"/>
      <c r="HH1060" s="201"/>
      <c r="HI1060" s="201"/>
      <c r="HJ1060" s="201"/>
      <c r="HK1060" s="201"/>
      <c r="HL1060" s="201"/>
      <c r="HM1060" s="201"/>
      <c r="HN1060" s="201"/>
      <c r="HO1060" s="201"/>
      <c r="HP1060" s="201"/>
      <c r="HQ1060" s="201"/>
      <c r="HR1060" s="201"/>
      <c r="HS1060" s="201"/>
      <c r="HT1060" s="201"/>
      <c r="HU1060" s="201"/>
      <c r="HV1060" s="201"/>
      <c r="HW1060" s="201"/>
      <c r="HX1060" s="201"/>
      <c r="HY1060" s="201"/>
      <c r="HZ1060" s="201"/>
      <c r="IA1060" s="201"/>
      <c r="IB1060" s="201"/>
      <c r="IC1060" s="201"/>
      <c r="ID1060" s="201"/>
      <c r="IE1060" s="201"/>
      <c r="IF1060" s="201"/>
      <c r="IG1060" s="201"/>
      <c r="IH1060" s="201"/>
      <c r="II1060" s="201"/>
      <c r="IJ1060" s="201"/>
      <c r="IK1060" s="201"/>
      <c r="IL1060" s="201"/>
      <c r="IM1060" s="201"/>
      <c r="IN1060" s="201"/>
      <c r="IO1060" s="201"/>
      <c r="IP1060" s="201"/>
      <c r="IQ1060" s="201"/>
      <c r="IR1060" s="201"/>
      <c r="IS1060" s="201"/>
      <c r="IT1060" s="201"/>
      <c r="IU1060" s="201"/>
      <c r="IV1060" s="201"/>
      <c r="IW1060" s="201"/>
      <c r="IX1060" s="201"/>
      <c r="IY1060" s="201"/>
      <c r="IZ1060" s="201"/>
      <c r="JA1060" s="201"/>
      <c r="JB1060" s="201"/>
      <c r="JC1060" s="201"/>
      <c r="JD1060" s="201"/>
      <c r="JE1060" s="201"/>
      <c r="JF1060" s="201"/>
      <c r="JG1060" s="201"/>
      <c r="JH1060" s="201"/>
      <c r="JI1060" s="201"/>
      <c r="JJ1060" s="201"/>
      <c r="JK1060" s="201"/>
      <c r="JL1060" s="201"/>
      <c r="JM1060" s="201"/>
      <c r="JN1060" s="201"/>
    </row>
    <row r="1061" spans="1:274" s="682" customFormat="1" ht="30" x14ac:dyDescent="0.25">
      <c r="A1061" s="637"/>
      <c r="B1061" s="637">
        <v>1</v>
      </c>
      <c r="C1061" s="2610" t="s">
        <v>398</v>
      </c>
      <c r="D1061" s="947"/>
      <c r="E1061" s="947"/>
      <c r="F1061" s="1571">
        <f t="shared" si="1077"/>
        <v>25200</v>
      </c>
      <c r="G1061" s="4034">
        <f t="shared" ref="G1061" si="1084">G968</f>
        <v>25200</v>
      </c>
      <c r="H1061" s="1571">
        <f t="shared" si="1006"/>
        <v>0</v>
      </c>
      <c r="I1061" s="948">
        <f t="shared" si="1080"/>
        <v>14700</v>
      </c>
      <c r="J1061" s="948">
        <f t="shared" si="1080"/>
        <v>10090.0375</v>
      </c>
      <c r="K1061" s="1037">
        <f t="shared" si="1081"/>
        <v>68.639710884353747</v>
      </c>
      <c r="L1061" s="3452">
        <f t="shared" si="1082"/>
        <v>3.6675</v>
      </c>
      <c r="M1061" s="1148"/>
      <c r="N1061" s="1148"/>
      <c r="O1061" s="1149"/>
      <c r="P1061" s="1149"/>
      <c r="Q1061" s="1149">
        <f t="shared" si="1007"/>
        <v>0</v>
      </c>
      <c r="R1061" s="1149"/>
      <c r="S1061" s="1149"/>
      <c r="T1061" s="1149"/>
      <c r="U1061" s="1149"/>
      <c r="V1061" s="1149"/>
      <c r="W1061" s="1187"/>
      <c r="X1061" s="1187"/>
      <c r="Y1061" s="1187"/>
      <c r="Z1061" s="1187"/>
      <c r="AA1061" s="1187"/>
      <c r="AB1061" s="1187"/>
      <c r="AC1061" s="1187"/>
      <c r="AD1061" s="1187"/>
      <c r="AE1061" s="1187"/>
      <c r="AF1061" s="948"/>
      <c r="AG1061" s="3073"/>
      <c r="AH1061" s="948"/>
      <c r="AI1061" s="948"/>
      <c r="AJ1061" s="1150"/>
      <c r="AK1061" s="1150"/>
      <c r="AL1061" s="948"/>
      <c r="AM1061" s="3702"/>
      <c r="AN1061" s="3928">
        <f t="shared" ref="AN1061" si="1085">AN968</f>
        <v>0</v>
      </c>
      <c r="AO1061" s="3928"/>
      <c r="AP1061" s="4306">
        <f t="shared" si="1076"/>
        <v>0</v>
      </c>
      <c r="AQ1061" s="201"/>
      <c r="AR1061" s="201"/>
      <c r="AS1061" s="201"/>
      <c r="AT1061" s="201"/>
      <c r="AU1061" s="201"/>
      <c r="AV1061" s="201"/>
      <c r="AW1061" s="201"/>
      <c r="AX1061" s="201"/>
      <c r="AY1061" s="201"/>
      <c r="AZ1061" s="201"/>
      <c r="BA1061" s="201"/>
      <c r="BB1061" s="201"/>
      <c r="BC1061" s="201"/>
      <c r="BD1061" s="201"/>
      <c r="BE1061" s="201"/>
      <c r="BF1061" s="201"/>
      <c r="BG1061" s="201"/>
      <c r="BH1061" s="201"/>
      <c r="BI1061" s="201"/>
      <c r="BJ1061" s="201"/>
      <c r="BK1061" s="201"/>
      <c r="BL1061" s="201"/>
      <c r="BM1061" s="201"/>
      <c r="BN1061" s="201"/>
      <c r="BO1061" s="201"/>
      <c r="BP1061" s="201"/>
      <c r="BQ1061" s="201"/>
      <c r="BR1061" s="201"/>
      <c r="BS1061" s="201"/>
      <c r="BT1061" s="201"/>
      <c r="BU1061" s="201"/>
      <c r="BV1061" s="201"/>
      <c r="BW1061" s="201"/>
      <c r="BX1061" s="201"/>
      <c r="BY1061" s="201"/>
      <c r="BZ1061" s="201"/>
      <c r="CA1061" s="201"/>
      <c r="CB1061" s="201"/>
      <c r="CC1061" s="201"/>
      <c r="CD1061" s="201"/>
      <c r="CE1061" s="201"/>
      <c r="CF1061" s="201"/>
      <c r="CG1061" s="201"/>
      <c r="CH1061" s="201"/>
      <c r="CI1061" s="201"/>
      <c r="CJ1061" s="201"/>
      <c r="CK1061" s="201"/>
      <c r="CL1061" s="201"/>
      <c r="CM1061" s="201"/>
      <c r="CN1061" s="201"/>
      <c r="CO1061" s="201"/>
      <c r="CP1061" s="201"/>
      <c r="CQ1061" s="201"/>
      <c r="CR1061" s="201"/>
      <c r="CS1061" s="201"/>
      <c r="CT1061" s="201"/>
      <c r="CU1061" s="201"/>
      <c r="CV1061" s="201"/>
      <c r="CW1061" s="201"/>
      <c r="CX1061" s="201"/>
      <c r="CY1061" s="201"/>
      <c r="CZ1061" s="201"/>
      <c r="DA1061" s="201"/>
      <c r="DB1061" s="201"/>
      <c r="DC1061" s="201"/>
      <c r="DD1061" s="201"/>
      <c r="DE1061" s="201"/>
      <c r="DF1061" s="201"/>
      <c r="DG1061" s="201"/>
      <c r="DH1061" s="201"/>
      <c r="DI1061" s="201"/>
      <c r="DJ1061" s="201"/>
      <c r="DK1061" s="201"/>
      <c r="DL1061" s="201"/>
      <c r="DM1061" s="201"/>
      <c r="DN1061" s="201"/>
      <c r="DO1061" s="201"/>
      <c r="DP1061" s="201"/>
      <c r="DQ1061" s="201"/>
      <c r="DR1061" s="201"/>
      <c r="DS1061" s="201"/>
      <c r="DT1061" s="201"/>
      <c r="DU1061" s="201"/>
      <c r="DV1061" s="201"/>
      <c r="DW1061" s="201"/>
      <c r="DX1061" s="201"/>
      <c r="DY1061" s="201"/>
      <c r="DZ1061" s="201"/>
      <c r="EA1061" s="201"/>
      <c r="EB1061" s="201"/>
      <c r="EC1061" s="201"/>
      <c r="ED1061" s="201"/>
      <c r="EE1061" s="201"/>
      <c r="EF1061" s="201"/>
      <c r="EG1061" s="201"/>
      <c r="EH1061" s="201"/>
      <c r="EI1061" s="201"/>
      <c r="EJ1061" s="201"/>
      <c r="EK1061" s="201"/>
      <c r="EL1061" s="201"/>
      <c r="EM1061" s="201"/>
      <c r="EN1061" s="201"/>
      <c r="EO1061" s="201"/>
      <c r="EP1061" s="201"/>
      <c r="EQ1061" s="201"/>
      <c r="ER1061" s="201"/>
      <c r="ES1061" s="201"/>
      <c r="ET1061" s="201"/>
      <c r="EU1061" s="201"/>
      <c r="EV1061" s="201"/>
      <c r="EW1061" s="201"/>
      <c r="EX1061" s="201"/>
      <c r="EY1061" s="201"/>
      <c r="EZ1061" s="201"/>
      <c r="FA1061" s="201"/>
      <c r="FB1061" s="201"/>
      <c r="FC1061" s="201"/>
      <c r="FD1061" s="201"/>
      <c r="FE1061" s="201"/>
      <c r="FF1061" s="201"/>
      <c r="FG1061" s="201"/>
      <c r="FH1061" s="201"/>
      <c r="FI1061" s="201"/>
      <c r="FJ1061" s="201"/>
      <c r="FK1061" s="201"/>
      <c r="FL1061" s="201"/>
      <c r="FM1061" s="201"/>
      <c r="FN1061" s="201"/>
      <c r="FO1061" s="201"/>
      <c r="FP1061" s="201"/>
      <c r="FQ1061" s="201"/>
      <c r="FR1061" s="201"/>
      <c r="FS1061" s="201"/>
      <c r="FT1061" s="201"/>
      <c r="FU1061" s="201"/>
      <c r="FV1061" s="201"/>
      <c r="FW1061" s="201"/>
      <c r="FX1061" s="201"/>
      <c r="FY1061" s="201"/>
      <c r="FZ1061" s="201"/>
      <c r="GA1061" s="201"/>
      <c r="GB1061" s="201"/>
      <c r="GC1061" s="201"/>
      <c r="GD1061" s="201"/>
      <c r="GE1061" s="201"/>
      <c r="GF1061" s="201"/>
      <c r="GG1061" s="201"/>
      <c r="GH1061" s="201"/>
      <c r="GI1061" s="201"/>
      <c r="GJ1061" s="201"/>
      <c r="GK1061" s="201"/>
      <c r="GL1061" s="201"/>
      <c r="GM1061" s="201"/>
      <c r="GN1061" s="201"/>
      <c r="GO1061" s="201"/>
      <c r="GP1061" s="201"/>
      <c r="GQ1061" s="201"/>
      <c r="GR1061" s="201"/>
      <c r="GS1061" s="201"/>
      <c r="GT1061" s="201"/>
      <c r="GU1061" s="201"/>
      <c r="GV1061" s="201"/>
      <c r="GW1061" s="201"/>
      <c r="GX1061" s="201"/>
      <c r="GY1061" s="201"/>
      <c r="GZ1061" s="201"/>
      <c r="HA1061" s="201"/>
      <c r="HB1061" s="201"/>
      <c r="HC1061" s="201"/>
      <c r="HD1061" s="201"/>
      <c r="HE1061" s="201"/>
      <c r="HF1061" s="201"/>
      <c r="HG1061" s="201"/>
      <c r="HH1061" s="201"/>
      <c r="HI1061" s="201"/>
      <c r="HJ1061" s="201"/>
      <c r="HK1061" s="201"/>
      <c r="HL1061" s="201"/>
      <c r="HM1061" s="201"/>
      <c r="HN1061" s="201"/>
      <c r="HO1061" s="201"/>
      <c r="HP1061" s="201"/>
      <c r="HQ1061" s="201"/>
      <c r="HR1061" s="201"/>
      <c r="HS1061" s="201"/>
      <c r="HT1061" s="201"/>
      <c r="HU1061" s="201"/>
      <c r="HV1061" s="201"/>
      <c r="HW1061" s="201"/>
      <c r="HX1061" s="201"/>
      <c r="HY1061" s="201"/>
      <c r="HZ1061" s="201"/>
      <c r="IA1061" s="201"/>
      <c r="IB1061" s="201"/>
      <c r="IC1061" s="201"/>
      <c r="ID1061" s="201"/>
      <c r="IE1061" s="201"/>
      <c r="IF1061" s="201"/>
      <c r="IG1061" s="201"/>
      <c r="IH1061" s="201"/>
      <c r="II1061" s="201"/>
      <c r="IJ1061" s="201"/>
      <c r="IK1061" s="201"/>
      <c r="IL1061" s="201"/>
      <c r="IM1061" s="201"/>
      <c r="IN1061" s="201"/>
      <c r="IO1061" s="201"/>
      <c r="IP1061" s="201"/>
      <c r="IQ1061" s="201"/>
      <c r="IR1061" s="201"/>
      <c r="IS1061" s="201"/>
      <c r="IT1061" s="201"/>
      <c r="IU1061" s="201"/>
      <c r="IV1061" s="201"/>
      <c r="IW1061" s="201"/>
      <c r="IX1061" s="201"/>
      <c r="IY1061" s="201"/>
      <c r="IZ1061" s="201"/>
      <c r="JA1061" s="201"/>
      <c r="JB1061" s="201"/>
      <c r="JC1061" s="201"/>
      <c r="JD1061" s="201"/>
      <c r="JE1061" s="201"/>
      <c r="JF1061" s="201"/>
      <c r="JG1061" s="201"/>
      <c r="JH1061" s="201"/>
      <c r="JI1061" s="201"/>
      <c r="JJ1061" s="201"/>
      <c r="JK1061" s="201"/>
      <c r="JL1061" s="201"/>
      <c r="JM1061" s="201"/>
      <c r="JN1061" s="201"/>
    </row>
    <row r="1062" spans="1:274" s="682" customFormat="1" x14ac:dyDescent="0.25">
      <c r="A1062" s="637"/>
      <c r="B1062" s="637">
        <v>1</v>
      </c>
      <c r="C1062" s="2611" t="s">
        <v>399</v>
      </c>
      <c r="D1062" s="947"/>
      <c r="E1062" s="947"/>
      <c r="F1062" s="1571">
        <f t="shared" si="1077"/>
        <v>25000</v>
      </c>
      <c r="G1062" s="4034">
        <f t="shared" ref="G1062" si="1086">G969</f>
        <v>25000</v>
      </c>
      <c r="H1062" s="1571">
        <f t="shared" si="1006"/>
        <v>0</v>
      </c>
      <c r="I1062" s="948">
        <f t="shared" si="1080"/>
        <v>14583.333333333334</v>
      </c>
      <c r="J1062" s="948">
        <f t="shared" si="1080"/>
        <v>9750</v>
      </c>
      <c r="K1062" s="1037">
        <f t="shared" si="1081"/>
        <v>66.857142857142861</v>
      </c>
      <c r="L1062" s="3452">
        <f t="shared" si="1082"/>
        <v>1</v>
      </c>
      <c r="M1062" s="1148"/>
      <c r="N1062" s="1148"/>
      <c r="O1062" s="1149"/>
      <c r="P1062" s="1149"/>
      <c r="Q1062" s="1149">
        <f t="shared" si="1007"/>
        <v>0</v>
      </c>
      <c r="R1062" s="1149"/>
      <c r="S1062" s="1149"/>
      <c r="T1062" s="1149"/>
      <c r="U1062" s="1149"/>
      <c r="V1062" s="1149"/>
      <c r="W1062" s="1187"/>
      <c r="X1062" s="1187"/>
      <c r="Y1062" s="1187"/>
      <c r="Z1062" s="1187"/>
      <c r="AA1062" s="1187"/>
      <c r="AB1062" s="1187"/>
      <c r="AC1062" s="1187"/>
      <c r="AD1062" s="1187"/>
      <c r="AE1062" s="1187"/>
      <c r="AF1062" s="948"/>
      <c r="AG1062" s="3073"/>
      <c r="AH1062" s="948"/>
      <c r="AI1062" s="948"/>
      <c r="AJ1062" s="1150"/>
      <c r="AK1062" s="1150"/>
      <c r="AL1062" s="948"/>
      <c r="AM1062" s="3702"/>
      <c r="AN1062" s="3928">
        <f t="shared" ref="AN1062" si="1087">AN969</f>
        <v>0</v>
      </c>
      <c r="AO1062" s="3928"/>
      <c r="AP1062" s="4306">
        <f t="shared" si="1076"/>
        <v>0</v>
      </c>
      <c r="AQ1062" s="201"/>
      <c r="AR1062" s="201"/>
      <c r="AS1062" s="201"/>
      <c r="AT1062" s="201"/>
      <c r="AU1062" s="201"/>
      <c r="AV1062" s="201"/>
      <c r="AW1062" s="201"/>
      <c r="AX1062" s="201"/>
      <c r="AY1062" s="201"/>
      <c r="AZ1062" s="201"/>
      <c r="BA1062" s="201"/>
      <c r="BB1062" s="201"/>
      <c r="BC1062" s="201"/>
      <c r="BD1062" s="201"/>
      <c r="BE1062" s="201"/>
      <c r="BF1062" s="201"/>
      <c r="BG1062" s="201"/>
      <c r="BH1062" s="201"/>
      <c r="BI1062" s="201"/>
      <c r="BJ1062" s="201"/>
      <c r="BK1062" s="201"/>
      <c r="BL1062" s="201"/>
      <c r="BM1062" s="201"/>
      <c r="BN1062" s="201"/>
      <c r="BO1062" s="201"/>
      <c r="BP1062" s="201"/>
      <c r="BQ1062" s="201"/>
      <c r="BR1062" s="201"/>
      <c r="BS1062" s="201"/>
      <c r="BT1062" s="201"/>
      <c r="BU1062" s="201"/>
      <c r="BV1062" s="201"/>
      <c r="BW1062" s="201"/>
      <c r="BX1062" s="201"/>
      <c r="BY1062" s="201"/>
      <c r="BZ1062" s="201"/>
      <c r="CA1062" s="201"/>
      <c r="CB1062" s="201"/>
      <c r="CC1062" s="201"/>
      <c r="CD1062" s="201"/>
      <c r="CE1062" s="201"/>
      <c r="CF1062" s="201"/>
      <c r="CG1062" s="201"/>
      <c r="CH1062" s="201"/>
      <c r="CI1062" s="201"/>
      <c r="CJ1062" s="201"/>
      <c r="CK1062" s="201"/>
      <c r="CL1062" s="201"/>
      <c r="CM1062" s="201"/>
      <c r="CN1062" s="201"/>
      <c r="CO1062" s="201"/>
      <c r="CP1062" s="201"/>
      <c r="CQ1062" s="201"/>
      <c r="CR1062" s="201"/>
      <c r="CS1062" s="201"/>
      <c r="CT1062" s="201"/>
      <c r="CU1062" s="201"/>
      <c r="CV1062" s="201"/>
      <c r="CW1062" s="201"/>
      <c r="CX1062" s="201"/>
      <c r="CY1062" s="201"/>
      <c r="CZ1062" s="201"/>
      <c r="DA1062" s="201"/>
      <c r="DB1062" s="201"/>
      <c r="DC1062" s="201"/>
      <c r="DD1062" s="201"/>
      <c r="DE1062" s="201"/>
      <c r="DF1062" s="201"/>
      <c r="DG1062" s="201"/>
      <c r="DH1062" s="201"/>
      <c r="DI1062" s="201"/>
      <c r="DJ1062" s="201"/>
      <c r="DK1062" s="201"/>
      <c r="DL1062" s="201"/>
      <c r="DM1062" s="201"/>
      <c r="DN1062" s="201"/>
      <c r="DO1062" s="201"/>
      <c r="DP1062" s="201"/>
      <c r="DQ1062" s="201"/>
      <c r="DR1062" s="201"/>
      <c r="DS1062" s="201"/>
      <c r="DT1062" s="201"/>
      <c r="DU1062" s="201"/>
      <c r="DV1062" s="201"/>
      <c r="DW1062" s="201"/>
      <c r="DX1062" s="201"/>
      <c r="DY1062" s="201"/>
      <c r="DZ1062" s="201"/>
      <c r="EA1062" s="201"/>
      <c r="EB1062" s="201"/>
      <c r="EC1062" s="201"/>
      <c r="ED1062" s="201"/>
      <c r="EE1062" s="201"/>
      <c r="EF1062" s="201"/>
      <c r="EG1062" s="201"/>
      <c r="EH1062" s="201"/>
      <c r="EI1062" s="201"/>
      <c r="EJ1062" s="201"/>
      <c r="EK1062" s="201"/>
      <c r="EL1062" s="201"/>
      <c r="EM1062" s="201"/>
      <c r="EN1062" s="201"/>
      <c r="EO1062" s="201"/>
      <c r="EP1062" s="201"/>
      <c r="EQ1062" s="201"/>
      <c r="ER1062" s="201"/>
      <c r="ES1062" s="201"/>
      <c r="ET1062" s="201"/>
      <c r="EU1062" s="201"/>
      <c r="EV1062" s="201"/>
      <c r="EW1062" s="201"/>
      <c r="EX1062" s="201"/>
      <c r="EY1062" s="201"/>
      <c r="EZ1062" s="201"/>
      <c r="FA1062" s="201"/>
      <c r="FB1062" s="201"/>
      <c r="FC1062" s="201"/>
      <c r="FD1062" s="201"/>
      <c r="FE1062" s="201"/>
      <c r="FF1062" s="201"/>
      <c r="FG1062" s="201"/>
      <c r="FH1062" s="201"/>
      <c r="FI1062" s="201"/>
      <c r="FJ1062" s="201"/>
      <c r="FK1062" s="201"/>
      <c r="FL1062" s="201"/>
      <c r="FM1062" s="201"/>
      <c r="FN1062" s="201"/>
      <c r="FO1062" s="201"/>
      <c r="FP1062" s="201"/>
      <c r="FQ1062" s="201"/>
      <c r="FR1062" s="201"/>
      <c r="FS1062" s="201"/>
      <c r="FT1062" s="201"/>
      <c r="FU1062" s="201"/>
      <c r="FV1062" s="201"/>
      <c r="FW1062" s="201"/>
      <c r="FX1062" s="201"/>
      <c r="FY1062" s="201"/>
      <c r="FZ1062" s="201"/>
      <c r="GA1062" s="201"/>
      <c r="GB1062" s="201"/>
      <c r="GC1062" s="201"/>
      <c r="GD1062" s="201"/>
      <c r="GE1062" s="201"/>
      <c r="GF1062" s="201"/>
      <c r="GG1062" s="201"/>
      <c r="GH1062" s="201"/>
      <c r="GI1062" s="201"/>
      <c r="GJ1062" s="201"/>
      <c r="GK1062" s="201"/>
      <c r="GL1062" s="201"/>
      <c r="GM1062" s="201"/>
      <c r="GN1062" s="201"/>
      <c r="GO1062" s="201"/>
      <c r="GP1062" s="201"/>
      <c r="GQ1062" s="201"/>
      <c r="GR1062" s="201"/>
      <c r="GS1062" s="201"/>
      <c r="GT1062" s="201"/>
      <c r="GU1062" s="201"/>
      <c r="GV1062" s="201"/>
      <c r="GW1062" s="201"/>
      <c r="GX1062" s="201"/>
      <c r="GY1062" s="201"/>
      <c r="GZ1062" s="201"/>
      <c r="HA1062" s="201"/>
      <c r="HB1062" s="201"/>
      <c r="HC1062" s="201"/>
      <c r="HD1062" s="201"/>
      <c r="HE1062" s="201"/>
      <c r="HF1062" s="201"/>
      <c r="HG1062" s="201"/>
      <c r="HH1062" s="201"/>
      <c r="HI1062" s="201"/>
      <c r="HJ1062" s="201"/>
      <c r="HK1062" s="201"/>
      <c r="HL1062" s="201"/>
      <c r="HM1062" s="201"/>
      <c r="HN1062" s="201"/>
      <c r="HO1062" s="201"/>
      <c r="HP1062" s="201"/>
      <c r="HQ1062" s="201"/>
      <c r="HR1062" s="201"/>
      <c r="HS1062" s="201"/>
      <c r="HT1062" s="201"/>
      <c r="HU1062" s="201"/>
      <c r="HV1062" s="201"/>
      <c r="HW1062" s="201"/>
      <c r="HX1062" s="201"/>
      <c r="HY1062" s="201"/>
      <c r="HZ1062" s="201"/>
      <c r="IA1062" s="201"/>
      <c r="IB1062" s="201"/>
      <c r="IC1062" s="201"/>
      <c r="ID1062" s="201"/>
      <c r="IE1062" s="201"/>
      <c r="IF1062" s="201"/>
      <c r="IG1062" s="201"/>
      <c r="IH1062" s="201"/>
      <c r="II1062" s="201"/>
      <c r="IJ1062" s="201"/>
      <c r="IK1062" s="201"/>
      <c r="IL1062" s="201"/>
      <c r="IM1062" s="201"/>
      <c r="IN1062" s="201"/>
      <c r="IO1062" s="201"/>
      <c r="IP1062" s="201"/>
      <c r="IQ1062" s="201"/>
      <c r="IR1062" s="201"/>
      <c r="IS1062" s="201"/>
      <c r="IT1062" s="201"/>
      <c r="IU1062" s="201"/>
      <c r="IV1062" s="201"/>
      <c r="IW1062" s="201"/>
      <c r="IX1062" s="201"/>
      <c r="IY1062" s="201"/>
      <c r="IZ1062" s="201"/>
      <c r="JA1062" s="201"/>
      <c r="JB1062" s="201"/>
      <c r="JC1062" s="201"/>
      <c r="JD1062" s="201"/>
      <c r="JE1062" s="201"/>
      <c r="JF1062" s="201"/>
      <c r="JG1062" s="201"/>
      <c r="JH1062" s="201"/>
      <c r="JI1062" s="201"/>
      <c r="JJ1062" s="201"/>
      <c r="JK1062" s="201"/>
      <c r="JL1062" s="201"/>
      <c r="JM1062" s="201"/>
      <c r="JN1062" s="201"/>
    </row>
    <row r="1063" spans="1:274" s="682" customFormat="1" ht="30" x14ac:dyDescent="0.25">
      <c r="A1063" s="637"/>
      <c r="B1063" s="637">
        <v>1</v>
      </c>
      <c r="C1063" s="2611" t="s">
        <v>400</v>
      </c>
      <c r="D1063" s="947"/>
      <c r="E1063" s="947"/>
      <c r="F1063" s="1571">
        <f t="shared" si="1077"/>
        <v>800</v>
      </c>
      <c r="G1063" s="4034">
        <f t="shared" ref="G1063" si="1088">G970</f>
        <v>800</v>
      </c>
      <c r="H1063" s="1571">
        <f t="shared" si="1006"/>
        <v>0</v>
      </c>
      <c r="I1063" s="948">
        <f t="shared" si="1080"/>
        <v>466.66666666666669</v>
      </c>
      <c r="J1063" s="948">
        <f t="shared" si="1080"/>
        <v>1360.15</v>
      </c>
      <c r="K1063" s="1037">
        <f t="shared" si="1081"/>
        <v>291.46071428571429</v>
      </c>
      <c r="L1063" s="3452">
        <f t="shared" si="1082"/>
        <v>10.67</v>
      </c>
      <c r="M1063" s="1148"/>
      <c r="N1063" s="1148"/>
      <c r="O1063" s="1149"/>
      <c r="P1063" s="1149"/>
      <c r="Q1063" s="1149">
        <f t="shared" si="1007"/>
        <v>0</v>
      </c>
      <c r="R1063" s="1149"/>
      <c r="S1063" s="1149"/>
      <c r="T1063" s="1149"/>
      <c r="U1063" s="1149"/>
      <c r="V1063" s="1149"/>
      <c r="W1063" s="1187"/>
      <c r="X1063" s="1187"/>
      <c r="Y1063" s="1187"/>
      <c r="Z1063" s="1187"/>
      <c r="AA1063" s="1187"/>
      <c r="AB1063" s="1187"/>
      <c r="AC1063" s="1187"/>
      <c r="AD1063" s="1187"/>
      <c r="AE1063" s="1187"/>
      <c r="AF1063" s="948"/>
      <c r="AG1063" s="3073"/>
      <c r="AH1063" s="948"/>
      <c r="AI1063" s="948"/>
      <c r="AJ1063" s="1150"/>
      <c r="AK1063" s="1150"/>
      <c r="AL1063" s="948"/>
      <c r="AM1063" s="3702"/>
      <c r="AN1063" s="3928">
        <f t="shared" ref="AN1063" si="1089">AN970</f>
        <v>0</v>
      </c>
      <c r="AO1063" s="3928"/>
      <c r="AP1063" s="4306">
        <f t="shared" si="1076"/>
        <v>0</v>
      </c>
      <c r="AQ1063" s="201"/>
      <c r="AR1063" s="201"/>
      <c r="AS1063" s="201"/>
      <c r="AT1063" s="201"/>
      <c r="AU1063" s="201"/>
      <c r="AV1063" s="201"/>
      <c r="AW1063" s="201"/>
      <c r="AX1063" s="201"/>
      <c r="AY1063" s="201"/>
      <c r="AZ1063" s="201"/>
      <c r="BA1063" s="201"/>
      <c r="BB1063" s="201"/>
      <c r="BC1063" s="201"/>
      <c r="BD1063" s="201"/>
      <c r="BE1063" s="201"/>
      <c r="BF1063" s="201"/>
      <c r="BG1063" s="201"/>
      <c r="BH1063" s="201"/>
      <c r="BI1063" s="201"/>
      <c r="BJ1063" s="201"/>
      <c r="BK1063" s="201"/>
      <c r="BL1063" s="201"/>
      <c r="BM1063" s="201"/>
      <c r="BN1063" s="201"/>
      <c r="BO1063" s="201"/>
      <c r="BP1063" s="201"/>
      <c r="BQ1063" s="201"/>
      <c r="BR1063" s="201"/>
      <c r="BS1063" s="201"/>
      <c r="BT1063" s="201"/>
      <c r="BU1063" s="201"/>
      <c r="BV1063" s="201"/>
      <c r="BW1063" s="201"/>
      <c r="BX1063" s="201"/>
      <c r="BY1063" s="201"/>
      <c r="BZ1063" s="201"/>
      <c r="CA1063" s="201"/>
      <c r="CB1063" s="201"/>
      <c r="CC1063" s="201"/>
      <c r="CD1063" s="201"/>
      <c r="CE1063" s="201"/>
      <c r="CF1063" s="201"/>
      <c r="CG1063" s="201"/>
      <c r="CH1063" s="201"/>
      <c r="CI1063" s="201"/>
      <c r="CJ1063" s="201"/>
      <c r="CK1063" s="201"/>
      <c r="CL1063" s="201"/>
      <c r="CM1063" s="201"/>
      <c r="CN1063" s="201"/>
      <c r="CO1063" s="201"/>
      <c r="CP1063" s="201"/>
      <c r="CQ1063" s="201"/>
      <c r="CR1063" s="201"/>
      <c r="CS1063" s="201"/>
      <c r="CT1063" s="201"/>
      <c r="CU1063" s="201"/>
      <c r="CV1063" s="201"/>
      <c r="CW1063" s="201"/>
      <c r="CX1063" s="201"/>
      <c r="CY1063" s="201"/>
      <c r="CZ1063" s="201"/>
      <c r="DA1063" s="201"/>
      <c r="DB1063" s="201"/>
      <c r="DC1063" s="201"/>
      <c r="DD1063" s="201"/>
      <c r="DE1063" s="201"/>
      <c r="DF1063" s="201"/>
      <c r="DG1063" s="201"/>
      <c r="DH1063" s="201"/>
      <c r="DI1063" s="201"/>
      <c r="DJ1063" s="201"/>
      <c r="DK1063" s="201"/>
      <c r="DL1063" s="201"/>
      <c r="DM1063" s="201"/>
      <c r="DN1063" s="201"/>
      <c r="DO1063" s="201"/>
      <c r="DP1063" s="201"/>
      <c r="DQ1063" s="201"/>
      <c r="DR1063" s="201"/>
      <c r="DS1063" s="201"/>
      <c r="DT1063" s="201"/>
      <c r="DU1063" s="201"/>
      <c r="DV1063" s="201"/>
      <c r="DW1063" s="201"/>
      <c r="DX1063" s="201"/>
      <c r="DY1063" s="201"/>
      <c r="DZ1063" s="201"/>
      <c r="EA1063" s="201"/>
      <c r="EB1063" s="201"/>
      <c r="EC1063" s="201"/>
      <c r="ED1063" s="201"/>
      <c r="EE1063" s="201"/>
      <c r="EF1063" s="201"/>
      <c r="EG1063" s="201"/>
      <c r="EH1063" s="201"/>
      <c r="EI1063" s="201"/>
      <c r="EJ1063" s="201"/>
      <c r="EK1063" s="201"/>
      <c r="EL1063" s="201"/>
      <c r="EM1063" s="201"/>
      <c r="EN1063" s="201"/>
      <c r="EO1063" s="201"/>
      <c r="EP1063" s="201"/>
      <c r="EQ1063" s="201"/>
      <c r="ER1063" s="201"/>
      <c r="ES1063" s="201"/>
      <c r="ET1063" s="201"/>
      <c r="EU1063" s="201"/>
      <c r="EV1063" s="201"/>
      <c r="EW1063" s="201"/>
      <c r="EX1063" s="201"/>
      <c r="EY1063" s="201"/>
      <c r="EZ1063" s="201"/>
      <c r="FA1063" s="201"/>
      <c r="FB1063" s="201"/>
      <c r="FC1063" s="201"/>
      <c r="FD1063" s="201"/>
      <c r="FE1063" s="201"/>
      <c r="FF1063" s="201"/>
      <c r="FG1063" s="201"/>
      <c r="FH1063" s="201"/>
      <c r="FI1063" s="201"/>
      <c r="FJ1063" s="201"/>
      <c r="FK1063" s="201"/>
      <c r="FL1063" s="201"/>
      <c r="FM1063" s="201"/>
      <c r="FN1063" s="201"/>
      <c r="FO1063" s="201"/>
      <c r="FP1063" s="201"/>
      <c r="FQ1063" s="201"/>
      <c r="FR1063" s="201"/>
      <c r="FS1063" s="201"/>
      <c r="FT1063" s="201"/>
      <c r="FU1063" s="201"/>
      <c r="FV1063" s="201"/>
      <c r="FW1063" s="201"/>
      <c r="FX1063" s="201"/>
      <c r="FY1063" s="201"/>
      <c r="FZ1063" s="201"/>
      <c r="GA1063" s="201"/>
      <c r="GB1063" s="201"/>
      <c r="GC1063" s="201"/>
      <c r="GD1063" s="201"/>
      <c r="GE1063" s="201"/>
      <c r="GF1063" s="201"/>
      <c r="GG1063" s="201"/>
      <c r="GH1063" s="201"/>
      <c r="GI1063" s="201"/>
      <c r="GJ1063" s="201"/>
      <c r="GK1063" s="201"/>
      <c r="GL1063" s="201"/>
      <c r="GM1063" s="201"/>
      <c r="GN1063" s="201"/>
      <c r="GO1063" s="201"/>
      <c r="GP1063" s="201"/>
      <c r="GQ1063" s="201"/>
      <c r="GR1063" s="201"/>
      <c r="GS1063" s="201"/>
      <c r="GT1063" s="201"/>
      <c r="GU1063" s="201"/>
      <c r="GV1063" s="201"/>
      <c r="GW1063" s="201"/>
      <c r="GX1063" s="201"/>
      <c r="GY1063" s="201"/>
      <c r="GZ1063" s="201"/>
      <c r="HA1063" s="201"/>
      <c r="HB1063" s="201"/>
      <c r="HC1063" s="201"/>
      <c r="HD1063" s="201"/>
      <c r="HE1063" s="201"/>
      <c r="HF1063" s="201"/>
      <c r="HG1063" s="201"/>
      <c r="HH1063" s="201"/>
      <c r="HI1063" s="201"/>
      <c r="HJ1063" s="201"/>
      <c r="HK1063" s="201"/>
      <c r="HL1063" s="201"/>
      <c r="HM1063" s="201"/>
      <c r="HN1063" s="201"/>
      <c r="HO1063" s="201"/>
      <c r="HP1063" s="201"/>
      <c r="HQ1063" s="201"/>
      <c r="HR1063" s="201"/>
      <c r="HS1063" s="201"/>
      <c r="HT1063" s="201"/>
      <c r="HU1063" s="201"/>
      <c r="HV1063" s="201"/>
      <c r="HW1063" s="201"/>
      <c r="HX1063" s="201"/>
      <c r="HY1063" s="201"/>
      <c r="HZ1063" s="201"/>
      <c r="IA1063" s="201"/>
      <c r="IB1063" s="201"/>
      <c r="IC1063" s="201"/>
      <c r="ID1063" s="201"/>
      <c r="IE1063" s="201"/>
      <c r="IF1063" s="201"/>
      <c r="IG1063" s="201"/>
      <c r="IH1063" s="201"/>
      <c r="II1063" s="201"/>
      <c r="IJ1063" s="201"/>
      <c r="IK1063" s="201"/>
      <c r="IL1063" s="201"/>
      <c r="IM1063" s="201"/>
      <c r="IN1063" s="201"/>
      <c r="IO1063" s="201"/>
      <c r="IP1063" s="201"/>
      <c r="IQ1063" s="201"/>
      <c r="IR1063" s="201"/>
      <c r="IS1063" s="201"/>
      <c r="IT1063" s="201"/>
      <c r="IU1063" s="201"/>
      <c r="IV1063" s="201"/>
      <c r="IW1063" s="201"/>
      <c r="IX1063" s="201"/>
      <c r="IY1063" s="201"/>
      <c r="IZ1063" s="201"/>
      <c r="JA1063" s="201"/>
      <c r="JB1063" s="201"/>
      <c r="JC1063" s="201"/>
      <c r="JD1063" s="201"/>
      <c r="JE1063" s="201"/>
      <c r="JF1063" s="201"/>
      <c r="JG1063" s="201"/>
      <c r="JH1063" s="201"/>
      <c r="JI1063" s="201"/>
      <c r="JJ1063" s="201"/>
      <c r="JK1063" s="201"/>
      <c r="JL1063" s="201"/>
      <c r="JM1063" s="201"/>
      <c r="JN1063" s="201"/>
    </row>
    <row r="1064" spans="1:274" s="682" customFormat="1" ht="60" x14ac:dyDescent="0.25">
      <c r="A1064" s="637"/>
      <c r="B1064" s="637">
        <v>1</v>
      </c>
      <c r="C1064" s="1125" t="s">
        <v>401</v>
      </c>
      <c r="D1064" s="947"/>
      <c r="E1064" s="947"/>
      <c r="F1064" s="1571">
        <f t="shared" si="1077"/>
        <v>6000</v>
      </c>
      <c r="G1064" s="4034">
        <f t="shared" ref="G1064" si="1090">G971</f>
        <v>6000</v>
      </c>
      <c r="H1064" s="1571">
        <f t="shared" si="1006"/>
        <v>0</v>
      </c>
      <c r="I1064" s="948">
        <f t="shared" si="1080"/>
        <v>3500</v>
      </c>
      <c r="J1064" s="948">
        <f t="shared" si="1080"/>
        <v>11533</v>
      </c>
      <c r="K1064" s="1037">
        <f t="shared" si="1081"/>
        <v>329.51428571428568</v>
      </c>
      <c r="L1064" s="3452">
        <f t="shared" si="1082"/>
        <v>0</v>
      </c>
      <c r="M1064" s="1148"/>
      <c r="N1064" s="1148"/>
      <c r="O1064" s="1149"/>
      <c r="P1064" s="1149"/>
      <c r="Q1064" s="1149">
        <f t="shared" si="1007"/>
        <v>0</v>
      </c>
      <c r="R1064" s="1149"/>
      <c r="S1064" s="1149"/>
      <c r="T1064" s="1149"/>
      <c r="U1064" s="1149"/>
      <c r="V1064" s="1149"/>
      <c r="W1064" s="1187"/>
      <c r="X1064" s="1187"/>
      <c r="Y1064" s="1187"/>
      <c r="Z1064" s="1187"/>
      <c r="AA1064" s="1187"/>
      <c r="AB1064" s="1187"/>
      <c r="AC1064" s="1187"/>
      <c r="AD1064" s="1187"/>
      <c r="AE1064" s="1187"/>
      <c r="AF1064" s="948"/>
      <c r="AG1064" s="3073"/>
      <c r="AH1064" s="948"/>
      <c r="AI1064" s="948"/>
      <c r="AJ1064" s="1150"/>
      <c r="AK1064" s="1150"/>
      <c r="AL1064" s="948"/>
      <c r="AM1064" s="3702"/>
      <c r="AN1064" s="3928">
        <f t="shared" ref="AN1064" si="1091">AN971</f>
        <v>0</v>
      </c>
      <c r="AO1064" s="3928"/>
      <c r="AP1064" s="4306">
        <f t="shared" si="1076"/>
        <v>0</v>
      </c>
      <c r="AQ1064" s="201"/>
      <c r="AR1064" s="201"/>
      <c r="AS1064" s="201"/>
      <c r="AT1064" s="201"/>
      <c r="AU1064" s="201"/>
      <c r="AV1064" s="201"/>
      <c r="AW1064" s="201"/>
      <c r="AX1064" s="201"/>
      <c r="AY1064" s="201"/>
      <c r="AZ1064" s="201"/>
      <c r="BA1064" s="201"/>
      <c r="BB1064" s="201"/>
      <c r="BC1064" s="201"/>
      <c r="BD1064" s="201"/>
      <c r="BE1064" s="201"/>
      <c r="BF1064" s="201"/>
      <c r="BG1064" s="201"/>
      <c r="BH1064" s="201"/>
      <c r="BI1064" s="201"/>
      <c r="BJ1064" s="201"/>
      <c r="BK1064" s="201"/>
      <c r="BL1064" s="201"/>
      <c r="BM1064" s="201"/>
      <c r="BN1064" s="201"/>
      <c r="BO1064" s="201"/>
      <c r="BP1064" s="201"/>
      <c r="BQ1064" s="201"/>
      <c r="BR1064" s="201"/>
      <c r="BS1064" s="201"/>
      <c r="BT1064" s="201"/>
      <c r="BU1064" s="201"/>
      <c r="BV1064" s="201"/>
      <c r="BW1064" s="201"/>
      <c r="BX1064" s="201"/>
      <c r="BY1064" s="201"/>
      <c r="BZ1064" s="201"/>
      <c r="CA1064" s="201"/>
      <c r="CB1064" s="201"/>
      <c r="CC1064" s="201"/>
      <c r="CD1064" s="201"/>
      <c r="CE1064" s="201"/>
      <c r="CF1064" s="201"/>
      <c r="CG1064" s="201"/>
      <c r="CH1064" s="201"/>
      <c r="CI1064" s="201"/>
      <c r="CJ1064" s="201"/>
      <c r="CK1064" s="201"/>
      <c r="CL1064" s="201"/>
      <c r="CM1064" s="201"/>
      <c r="CN1064" s="201"/>
      <c r="CO1064" s="201"/>
      <c r="CP1064" s="201"/>
      <c r="CQ1064" s="201"/>
      <c r="CR1064" s="201"/>
      <c r="CS1064" s="201"/>
      <c r="CT1064" s="201"/>
      <c r="CU1064" s="201"/>
      <c r="CV1064" s="201"/>
      <c r="CW1064" s="201"/>
      <c r="CX1064" s="201"/>
      <c r="CY1064" s="201"/>
      <c r="CZ1064" s="201"/>
      <c r="DA1064" s="201"/>
      <c r="DB1064" s="201"/>
      <c r="DC1064" s="201"/>
      <c r="DD1064" s="201"/>
      <c r="DE1064" s="201"/>
      <c r="DF1064" s="201"/>
      <c r="DG1064" s="201"/>
      <c r="DH1064" s="201"/>
      <c r="DI1064" s="201"/>
      <c r="DJ1064" s="201"/>
      <c r="DK1064" s="201"/>
      <c r="DL1064" s="201"/>
      <c r="DM1064" s="201"/>
      <c r="DN1064" s="201"/>
      <c r="DO1064" s="201"/>
      <c r="DP1064" s="201"/>
      <c r="DQ1064" s="201"/>
      <c r="DR1064" s="201"/>
      <c r="DS1064" s="201"/>
      <c r="DT1064" s="201"/>
      <c r="DU1064" s="201"/>
      <c r="DV1064" s="201"/>
      <c r="DW1064" s="201"/>
      <c r="DX1064" s="201"/>
      <c r="DY1064" s="201"/>
      <c r="DZ1064" s="201"/>
      <c r="EA1064" s="201"/>
      <c r="EB1064" s="201"/>
      <c r="EC1064" s="201"/>
      <c r="ED1064" s="201"/>
      <c r="EE1064" s="201"/>
      <c r="EF1064" s="201"/>
      <c r="EG1064" s="201"/>
      <c r="EH1064" s="201"/>
      <c r="EI1064" s="201"/>
      <c r="EJ1064" s="201"/>
      <c r="EK1064" s="201"/>
      <c r="EL1064" s="201"/>
      <c r="EM1064" s="201"/>
      <c r="EN1064" s="201"/>
      <c r="EO1064" s="201"/>
      <c r="EP1064" s="201"/>
      <c r="EQ1064" s="201"/>
      <c r="ER1064" s="201"/>
      <c r="ES1064" s="201"/>
      <c r="ET1064" s="201"/>
      <c r="EU1064" s="201"/>
      <c r="EV1064" s="201"/>
      <c r="EW1064" s="201"/>
      <c r="EX1064" s="201"/>
      <c r="EY1064" s="201"/>
      <c r="EZ1064" s="201"/>
      <c r="FA1064" s="201"/>
      <c r="FB1064" s="201"/>
      <c r="FC1064" s="201"/>
      <c r="FD1064" s="201"/>
      <c r="FE1064" s="201"/>
      <c r="FF1064" s="201"/>
      <c r="FG1064" s="201"/>
      <c r="FH1064" s="201"/>
      <c r="FI1064" s="201"/>
      <c r="FJ1064" s="201"/>
      <c r="FK1064" s="201"/>
      <c r="FL1064" s="201"/>
      <c r="FM1064" s="201"/>
      <c r="FN1064" s="201"/>
      <c r="FO1064" s="201"/>
      <c r="FP1064" s="201"/>
      <c r="FQ1064" s="201"/>
      <c r="FR1064" s="201"/>
      <c r="FS1064" s="201"/>
      <c r="FT1064" s="201"/>
      <c r="FU1064" s="201"/>
      <c r="FV1064" s="201"/>
      <c r="FW1064" s="201"/>
      <c r="FX1064" s="201"/>
      <c r="FY1064" s="201"/>
      <c r="FZ1064" s="201"/>
      <c r="GA1064" s="201"/>
      <c r="GB1064" s="201"/>
      <c r="GC1064" s="201"/>
      <c r="GD1064" s="201"/>
      <c r="GE1064" s="201"/>
      <c r="GF1064" s="201"/>
      <c r="GG1064" s="201"/>
      <c r="GH1064" s="201"/>
      <c r="GI1064" s="201"/>
      <c r="GJ1064" s="201"/>
      <c r="GK1064" s="201"/>
      <c r="GL1064" s="201"/>
      <c r="GM1064" s="201"/>
      <c r="GN1064" s="201"/>
      <c r="GO1064" s="201"/>
      <c r="GP1064" s="201"/>
      <c r="GQ1064" s="201"/>
      <c r="GR1064" s="201"/>
      <c r="GS1064" s="201"/>
      <c r="GT1064" s="201"/>
      <c r="GU1064" s="201"/>
      <c r="GV1064" s="201"/>
      <c r="GW1064" s="201"/>
      <c r="GX1064" s="201"/>
      <c r="GY1064" s="201"/>
      <c r="GZ1064" s="201"/>
      <c r="HA1064" s="201"/>
      <c r="HB1064" s="201"/>
      <c r="HC1064" s="201"/>
      <c r="HD1064" s="201"/>
      <c r="HE1064" s="201"/>
      <c r="HF1064" s="201"/>
      <c r="HG1064" s="201"/>
      <c r="HH1064" s="201"/>
      <c r="HI1064" s="201"/>
      <c r="HJ1064" s="201"/>
      <c r="HK1064" s="201"/>
      <c r="HL1064" s="201"/>
      <c r="HM1064" s="201"/>
      <c r="HN1064" s="201"/>
      <c r="HO1064" s="201"/>
      <c r="HP1064" s="201"/>
      <c r="HQ1064" s="201"/>
      <c r="HR1064" s="201"/>
      <c r="HS1064" s="201"/>
      <c r="HT1064" s="201"/>
      <c r="HU1064" s="201"/>
      <c r="HV1064" s="201"/>
      <c r="HW1064" s="201"/>
      <c r="HX1064" s="201"/>
      <c r="HY1064" s="201"/>
      <c r="HZ1064" s="201"/>
      <c r="IA1064" s="201"/>
      <c r="IB1064" s="201"/>
      <c r="IC1064" s="201"/>
      <c r="ID1064" s="201"/>
      <c r="IE1064" s="201"/>
      <c r="IF1064" s="201"/>
      <c r="IG1064" s="201"/>
      <c r="IH1064" s="201"/>
      <c r="II1064" s="201"/>
      <c r="IJ1064" s="201"/>
      <c r="IK1064" s="201"/>
      <c r="IL1064" s="201"/>
      <c r="IM1064" s="201"/>
      <c r="IN1064" s="201"/>
      <c r="IO1064" s="201"/>
      <c r="IP1064" s="201"/>
      <c r="IQ1064" s="201"/>
      <c r="IR1064" s="201"/>
      <c r="IS1064" s="201"/>
      <c r="IT1064" s="201"/>
      <c r="IU1064" s="201"/>
      <c r="IV1064" s="201"/>
      <c r="IW1064" s="201"/>
      <c r="IX1064" s="201"/>
      <c r="IY1064" s="201"/>
      <c r="IZ1064" s="201"/>
      <c r="JA1064" s="201"/>
      <c r="JB1064" s="201"/>
      <c r="JC1064" s="201"/>
      <c r="JD1064" s="201"/>
      <c r="JE1064" s="201"/>
      <c r="JF1064" s="201"/>
      <c r="JG1064" s="201"/>
      <c r="JH1064" s="201"/>
      <c r="JI1064" s="201"/>
      <c r="JJ1064" s="201"/>
      <c r="JK1064" s="201"/>
      <c r="JL1064" s="201"/>
      <c r="JM1064" s="201"/>
      <c r="JN1064" s="201"/>
    </row>
    <row r="1065" spans="1:274" s="682" customFormat="1" ht="45" x14ac:dyDescent="0.25">
      <c r="A1065" s="637"/>
      <c r="B1065" s="637">
        <v>1</v>
      </c>
      <c r="C1065" s="2637" t="s">
        <v>416</v>
      </c>
      <c r="D1065" s="947"/>
      <c r="E1065" s="947"/>
      <c r="F1065" s="1571">
        <f t="shared" si="1077"/>
        <v>10150</v>
      </c>
      <c r="G1065" s="4034">
        <f t="shared" ref="G1065" si="1092">G972</f>
        <v>10150</v>
      </c>
      <c r="H1065" s="1571">
        <f t="shared" si="1006"/>
        <v>0</v>
      </c>
      <c r="I1065" s="948">
        <f t="shared" si="1080"/>
        <v>5920.8333333333339</v>
      </c>
      <c r="J1065" s="948">
        <f t="shared" si="1080"/>
        <v>13931</v>
      </c>
      <c r="K1065" s="1037">
        <f t="shared" si="1081"/>
        <v>235.28782547501757</v>
      </c>
      <c r="L1065" s="3452">
        <f t="shared" si="1082"/>
        <v>0</v>
      </c>
      <c r="M1065" s="1148"/>
      <c r="N1065" s="1148"/>
      <c r="O1065" s="1149"/>
      <c r="P1065" s="1149"/>
      <c r="Q1065" s="1149">
        <f t="shared" si="1007"/>
        <v>0</v>
      </c>
      <c r="R1065" s="1149"/>
      <c r="S1065" s="1149"/>
      <c r="T1065" s="1149"/>
      <c r="U1065" s="1149"/>
      <c r="V1065" s="1149"/>
      <c r="W1065" s="1187"/>
      <c r="X1065" s="1187"/>
      <c r="Y1065" s="1187"/>
      <c r="Z1065" s="1187"/>
      <c r="AA1065" s="1187"/>
      <c r="AB1065" s="1187"/>
      <c r="AC1065" s="1187"/>
      <c r="AD1065" s="1187"/>
      <c r="AE1065" s="1187"/>
      <c r="AF1065" s="948"/>
      <c r="AG1065" s="3073"/>
      <c r="AH1065" s="948"/>
      <c r="AI1065" s="948"/>
      <c r="AJ1065" s="1150"/>
      <c r="AK1065" s="1150"/>
      <c r="AL1065" s="948"/>
      <c r="AM1065" s="3702"/>
      <c r="AN1065" s="3928">
        <f t="shared" ref="AN1065" si="1093">AN972</f>
        <v>0</v>
      </c>
      <c r="AO1065" s="3928"/>
      <c r="AP1065" s="4306">
        <f t="shared" si="1076"/>
        <v>0</v>
      </c>
      <c r="AQ1065" s="201"/>
      <c r="AR1065" s="201"/>
      <c r="AS1065" s="201"/>
      <c r="AT1065" s="201"/>
      <c r="AU1065" s="201"/>
      <c r="AV1065" s="201"/>
      <c r="AW1065" s="201"/>
      <c r="AX1065" s="201"/>
      <c r="AY1065" s="201"/>
      <c r="AZ1065" s="201"/>
      <c r="BA1065" s="201"/>
      <c r="BB1065" s="201"/>
      <c r="BC1065" s="201"/>
      <c r="BD1065" s="201"/>
      <c r="BE1065" s="201"/>
      <c r="BF1065" s="201"/>
      <c r="BG1065" s="201"/>
      <c r="BH1065" s="201"/>
      <c r="BI1065" s="201"/>
      <c r="BJ1065" s="201"/>
      <c r="BK1065" s="201"/>
      <c r="BL1065" s="201"/>
      <c r="BM1065" s="201"/>
      <c r="BN1065" s="201"/>
      <c r="BO1065" s="201"/>
      <c r="BP1065" s="201"/>
      <c r="BQ1065" s="201"/>
      <c r="BR1065" s="201"/>
      <c r="BS1065" s="201"/>
      <c r="BT1065" s="201"/>
      <c r="BU1065" s="201"/>
      <c r="BV1065" s="201"/>
      <c r="BW1065" s="201"/>
      <c r="BX1065" s="201"/>
      <c r="BY1065" s="201"/>
      <c r="BZ1065" s="201"/>
      <c r="CA1065" s="201"/>
      <c r="CB1065" s="201"/>
      <c r="CC1065" s="201"/>
      <c r="CD1065" s="201"/>
      <c r="CE1065" s="201"/>
      <c r="CF1065" s="201"/>
      <c r="CG1065" s="201"/>
      <c r="CH1065" s="201"/>
      <c r="CI1065" s="201"/>
      <c r="CJ1065" s="201"/>
      <c r="CK1065" s="201"/>
      <c r="CL1065" s="201"/>
      <c r="CM1065" s="201"/>
      <c r="CN1065" s="201"/>
      <c r="CO1065" s="201"/>
      <c r="CP1065" s="201"/>
      <c r="CQ1065" s="201"/>
      <c r="CR1065" s="201"/>
      <c r="CS1065" s="201"/>
      <c r="CT1065" s="201"/>
      <c r="CU1065" s="201"/>
      <c r="CV1065" s="201"/>
      <c r="CW1065" s="201"/>
      <c r="CX1065" s="201"/>
      <c r="CY1065" s="201"/>
      <c r="CZ1065" s="201"/>
      <c r="DA1065" s="201"/>
      <c r="DB1065" s="201"/>
      <c r="DC1065" s="201"/>
      <c r="DD1065" s="201"/>
      <c r="DE1065" s="201"/>
      <c r="DF1065" s="201"/>
      <c r="DG1065" s="201"/>
      <c r="DH1065" s="201"/>
      <c r="DI1065" s="201"/>
      <c r="DJ1065" s="201"/>
      <c r="DK1065" s="201"/>
      <c r="DL1065" s="201"/>
      <c r="DM1065" s="201"/>
      <c r="DN1065" s="201"/>
      <c r="DO1065" s="201"/>
      <c r="DP1065" s="201"/>
      <c r="DQ1065" s="201"/>
      <c r="DR1065" s="201"/>
      <c r="DS1065" s="201"/>
      <c r="DT1065" s="201"/>
      <c r="DU1065" s="201"/>
      <c r="DV1065" s="201"/>
      <c r="DW1065" s="201"/>
      <c r="DX1065" s="201"/>
      <c r="DY1065" s="201"/>
      <c r="DZ1065" s="201"/>
      <c r="EA1065" s="201"/>
      <c r="EB1065" s="201"/>
      <c r="EC1065" s="201"/>
      <c r="ED1065" s="201"/>
      <c r="EE1065" s="201"/>
      <c r="EF1065" s="201"/>
      <c r="EG1065" s="201"/>
      <c r="EH1065" s="201"/>
      <c r="EI1065" s="201"/>
      <c r="EJ1065" s="201"/>
      <c r="EK1065" s="201"/>
      <c r="EL1065" s="201"/>
      <c r="EM1065" s="201"/>
      <c r="EN1065" s="201"/>
      <c r="EO1065" s="201"/>
      <c r="EP1065" s="201"/>
      <c r="EQ1065" s="201"/>
      <c r="ER1065" s="201"/>
      <c r="ES1065" s="201"/>
      <c r="ET1065" s="201"/>
      <c r="EU1065" s="201"/>
      <c r="EV1065" s="201"/>
      <c r="EW1065" s="201"/>
      <c r="EX1065" s="201"/>
      <c r="EY1065" s="201"/>
      <c r="EZ1065" s="201"/>
      <c r="FA1065" s="201"/>
      <c r="FB1065" s="201"/>
      <c r="FC1065" s="201"/>
      <c r="FD1065" s="201"/>
      <c r="FE1065" s="201"/>
      <c r="FF1065" s="201"/>
      <c r="FG1065" s="201"/>
      <c r="FH1065" s="201"/>
      <c r="FI1065" s="201"/>
      <c r="FJ1065" s="201"/>
      <c r="FK1065" s="201"/>
      <c r="FL1065" s="201"/>
      <c r="FM1065" s="201"/>
      <c r="FN1065" s="201"/>
      <c r="FO1065" s="201"/>
      <c r="FP1065" s="201"/>
      <c r="FQ1065" s="201"/>
      <c r="FR1065" s="201"/>
      <c r="FS1065" s="201"/>
      <c r="FT1065" s="201"/>
      <c r="FU1065" s="201"/>
      <c r="FV1065" s="201"/>
      <c r="FW1065" s="201"/>
      <c r="FX1065" s="201"/>
      <c r="FY1065" s="201"/>
      <c r="FZ1065" s="201"/>
      <c r="GA1065" s="201"/>
      <c r="GB1065" s="201"/>
      <c r="GC1065" s="201"/>
      <c r="GD1065" s="201"/>
      <c r="GE1065" s="201"/>
      <c r="GF1065" s="201"/>
      <c r="GG1065" s="201"/>
      <c r="GH1065" s="201"/>
      <c r="GI1065" s="201"/>
      <c r="GJ1065" s="201"/>
      <c r="GK1065" s="201"/>
      <c r="GL1065" s="201"/>
      <c r="GM1065" s="201"/>
      <c r="GN1065" s="201"/>
      <c r="GO1065" s="201"/>
      <c r="GP1065" s="201"/>
      <c r="GQ1065" s="201"/>
      <c r="GR1065" s="201"/>
      <c r="GS1065" s="201"/>
      <c r="GT1065" s="201"/>
      <c r="GU1065" s="201"/>
      <c r="GV1065" s="201"/>
      <c r="GW1065" s="201"/>
      <c r="GX1065" s="201"/>
      <c r="GY1065" s="201"/>
      <c r="GZ1065" s="201"/>
      <c r="HA1065" s="201"/>
      <c r="HB1065" s="201"/>
      <c r="HC1065" s="201"/>
      <c r="HD1065" s="201"/>
      <c r="HE1065" s="201"/>
      <c r="HF1065" s="201"/>
      <c r="HG1065" s="201"/>
      <c r="HH1065" s="201"/>
      <c r="HI1065" s="201"/>
      <c r="HJ1065" s="201"/>
      <c r="HK1065" s="201"/>
      <c r="HL1065" s="201"/>
      <c r="HM1065" s="201"/>
      <c r="HN1065" s="201"/>
      <c r="HO1065" s="201"/>
      <c r="HP1065" s="201"/>
      <c r="HQ1065" s="201"/>
      <c r="HR1065" s="201"/>
      <c r="HS1065" s="201"/>
      <c r="HT1065" s="201"/>
      <c r="HU1065" s="201"/>
      <c r="HV1065" s="201"/>
      <c r="HW1065" s="201"/>
      <c r="HX1065" s="201"/>
      <c r="HY1065" s="201"/>
      <c r="HZ1065" s="201"/>
      <c r="IA1065" s="201"/>
      <c r="IB1065" s="201"/>
      <c r="IC1065" s="201"/>
      <c r="ID1065" s="201"/>
      <c r="IE1065" s="201"/>
      <c r="IF1065" s="201"/>
      <c r="IG1065" s="201"/>
      <c r="IH1065" s="201"/>
      <c r="II1065" s="201"/>
      <c r="IJ1065" s="201"/>
      <c r="IK1065" s="201"/>
      <c r="IL1065" s="201"/>
      <c r="IM1065" s="201"/>
      <c r="IN1065" s="201"/>
      <c r="IO1065" s="201"/>
      <c r="IP1065" s="201"/>
      <c r="IQ1065" s="201"/>
      <c r="IR1065" s="201"/>
      <c r="IS1065" s="201"/>
      <c r="IT1065" s="201"/>
      <c r="IU1065" s="201"/>
      <c r="IV1065" s="201"/>
      <c r="IW1065" s="201"/>
      <c r="IX1065" s="201"/>
      <c r="IY1065" s="201"/>
      <c r="IZ1065" s="201"/>
      <c r="JA1065" s="201"/>
      <c r="JB1065" s="201"/>
      <c r="JC1065" s="201"/>
      <c r="JD1065" s="201"/>
      <c r="JE1065" s="201"/>
      <c r="JF1065" s="201"/>
      <c r="JG1065" s="201"/>
      <c r="JH1065" s="201"/>
      <c r="JI1065" s="201"/>
      <c r="JJ1065" s="201"/>
      <c r="JK1065" s="201"/>
      <c r="JL1065" s="201"/>
      <c r="JM1065" s="201"/>
      <c r="JN1065" s="201"/>
    </row>
    <row r="1066" spans="1:274" s="682" customFormat="1" ht="30" x14ac:dyDescent="0.25">
      <c r="A1066" s="637"/>
      <c r="B1066" s="637">
        <v>1</v>
      </c>
      <c r="C1066" s="2628" t="s">
        <v>499</v>
      </c>
      <c r="D1066" s="947"/>
      <c r="E1066" s="947"/>
      <c r="F1066" s="1571">
        <f t="shared" si="1077"/>
        <v>4241</v>
      </c>
      <c r="G1066" s="4034">
        <f t="shared" ref="G1066" si="1094">G973</f>
        <v>4241</v>
      </c>
      <c r="H1066" s="1571">
        <f t="shared" si="1006"/>
        <v>0</v>
      </c>
      <c r="I1066" s="948">
        <f t="shared" ref="I1066:J1066" si="1095">I973</f>
        <v>2473.916666666667</v>
      </c>
      <c r="J1066" s="948">
        <f t="shared" si="1095"/>
        <v>172</v>
      </c>
      <c r="K1066" s="1037">
        <f t="shared" si="1081"/>
        <v>6.9525381480109134</v>
      </c>
      <c r="L1066" s="3452">
        <f t="shared" si="1082"/>
        <v>0</v>
      </c>
      <c r="M1066" s="1148"/>
      <c r="N1066" s="1148"/>
      <c r="O1066" s="1149"/>
      <c r="P1066" s="1149"/>
      <c r="Q1066" s="1149">
        <f t="shared" si="1007"/>
        <v>0</v>
      </c>
      <c r="R1066" s="1149"/>
      <c r="S1066" s="1149"/>
      <c r="T1066" s="1149"/>
      <c r="U1066" s="1149"/>
      <c r="V1066" s="1149"/>
      <c r="W1066" s="1187"/>
      <c r="X1066" s="1187"/>
      <c r="Y1066" s="1187"/>
      <c r="Z1066" s="1187"/>
      <c r="AA1066" s="1187"/>
      <c r="AB1066" s="1187"/>
      <c r="AC1066" s="1187"/>
      <c r="AD1066" s="1187"/>
      <c r="AE1066" s="1187"/>
      <c r="AF1066" s="948"/>
      <c r="AG1066" s="3073"/>
      <c r="AH1066" s="948"/>
      <c r="AI1066" s="948"/>
      <c r="AJ1066" s="1150"/>
      <c r="AK1066" s="1150"/>
      <c r="AL1066" s="948"/>
      <c r="AM1066" s="3702"/>
      <c r="AN1066" s="3928">
        <f t="shared" ref="AN1066" si="1096">AN973</f>
        <v>0</v>
      </c>
      <c r="AO1066" s="3928"/>
      <c r="AP1066" s="4306">
        <f t="shared" si="1076"/>
        <v>0</v>
      </c>
      <c r="AQ1066" s="201"/>
      <c r="AR1066" s="201"/>
      <c r="AS1066" s="201"/>
      <c r="AT1066" s="201"/>
      <c r="AU1066" s="201"/>
      <c r="AV1066" s="201"/>
      <c r="AW1066" s="201"/>
      <c r="AX1066" s="201"/>
      <c r="AY1066" s="201"/>
      <c r="AZ1066" s="201"/>
      <c r="BA1066" s="201"/>
      <c r="BB1066" s="201"/>
      <c r="BC1066" s="201"/>
      <c r="BD1066" s="201"/>
      <c r="BE1066" s="201"/>
      <c r="BF1066" s="201"/>
      <c r="BG1066" s="201"/>
      <c r="BH1066" s="201"/>
      <c r="BI1066" s="201"/>
      <c r="BJ1066" s="201"/>
      <c r="BK1066" s="201"/>
      <c r="BL1066" s="201"/>
      <c r="BM1066" s="201"/>
      <c r="BN1066" s="201"/>
      <c r="BO1066" s="201"/>
      <c r="BP1066" s="201"/>
      <c r="BQ1066" s="201"/>
      <c r="BR1066" s="201"/>
      <c r="BS1066" s="201"/>
      <c r="BT1066" s="201"/>
      <c r="BU1066" s="201"/>
      <c r="BV1066" s="201"/>
      <c r="BW1066" s="201"/>
      <c r="BX1066" s="201"/>
      <c r="BY1066" s="201"/>
      <c r="BZ1066" s="201"/>
      <c r="CA1066" s="201"/>
      <c r="CB1066" s="201"/>
      <c r="CC1066" s="201"/>
      <c r="CD1066" s="201"/>
      <c r="CE1066" s="201"/>
      <c r="CF1066" s="201"/>
      <c r="CG1066" s="201"/>
      <c r="CH1066" s="201"/>
      <c r="CI1066" s="201"/>
      <c r="CJ1066" s="201"/>
      <c r="CK1066" s="201"/>
      <c r="CL1066" s="201"/>
      <c r="CM1066" s="201"/>
      <c r="CN1066" s="201"/>
      <c r="CO1066" s="201"/>
      <c r="CP1066" s="201"/>
      <c r="CQ1066" s="201"/>
      <c r="CR1066" s="201"/>
      <c r="CS1066" s="201"/>
      <c r="CT1066" s="201"/>
      <c r="CU1066" s="201"/>
      <c r="CV1066" s="201"/>
      <c r="CW1066" s="201"/>
      <c r="CX1066" s="201"/>
      <c r="CY1066" s="201"/>
      <c r="CZ1066" s="201"/>
      <c r="DA1066" s="201"/>
      <c r="DB1066" s="201"/>
      <c r="DC1066" s="201"/>
      <c r="DD1066" s="201"/>
      <c r="DE1066" s="201"/>
      <c r="DF1066" s="201"/>
      <c r="DG1066" s="201"/>
      <c r="DH1066" s="201"/>
      <c r="DI1066" s="201"/>
      <c r="DJ1066" s="201"/>
      <c r="DK1066" s="201"/>
      <c r="DL1066" s="201"/>
      <c r="DM1066" s="201"/>
      <c r="DN1066" s="201"/>
      <c r="DO1066" s="201"/>
      <c r="DP1066" s="201"/>
      <c r="DQ1066" s="201"/>
      <c r="DR1066" s="201"/>
      <c r="DS1066" s="201"/>
      <c r="DT1066" s="201"/>
      <c r="DU1066" s="201"/>
      <c r="DV1066" s="201"/>
      <c r="DW1066" s="201"/>
      <c r="DX1066" s="201"/>
      <c r="DY1066" s="201"/>
      <c r="DZ1066" s="201"/>
      <c r="EA1066" s="201"/>
      <c r="EB1066" s="201"/>
      <c r="EC1066" s="201"/>
      <c r="ED1066" s="201"/>
      <c r="EE1066" s="201"/>
      <c r="EF1066" s="201"/>
      <c r="EG1066" s="201"/>
      <c r="EH1066" s="201"/>
      <c r="EI1066" s="201"/>
      <c r="EJ1066" s="201"/>
      <c r="EK1066" s="201"/>
      <c r="EL1066" s="201"/>
      <c r="EM1066" s="201"/>
      <c r="EN1066" s="201"/>
      <c r="EO1066" s="201"/>
      <c r="EP1066" s="201"/>
      <c r="EQ1066" s="201"/>
      <c r="ER1066" s="201"/>
      <c r="ES1066" s="201"/>
      <c r="ET1066" s="201"/>
      <c r="EU1066" s="201"/>
      <c r="EV1066" s="201"/>
      <c r="EW1066" s="201"/>
      <c r="EX1066" s="201"/>
      <c r="EY1066" s="201"/>
      <c r="EZ1066" s="201"/>
      <c r="FA1066" s="201"/>
      <c r="FB1066" s="201"/>
      <c r="FC1066" s="201"/>
      <c r="FD1066" s="201"/>
      <c r="FE1066" s="201"/>
      <c r="FF1066" s="201"/>
      <c r="FG1066" s="201"/>
      <c r="FH1066" s="201"/>
      <c r="FI1066" s="201"/>
      <c r="FJ1066" s="201"/>
      <c r="FK1066" s="201"/>
      <c r="FL1066" s="201"/>
      <c r="FM1066" s="201"/>
      <c r="FN1066" s="201"/>
      <c r="FO1066" s="201"/>
      <c r="FP1066" s="201"/>
      <c r="FQ1066" s="201"/>
      <c r="FR1066" s="201"/>
      <c r="FS1066" s="201"/>
      <c r="FT1066" s="201"/>
      <c r="FU1066" s="201"/>
      <c r="FV1066" s="201"/>
      <c r="FW1066" s="201"/>
      <c r="FX1066" s="201"/>
      <c r="FY1066" s="201"/>
      <c r="FZ1066" s="201"/>
      <c r="GA1066" s="201"/>
      <c r="GB1066" s="201"/>
      <c r="GC1066" s="201"/>
      <c r="GD1066" s="201"/>
      <c r="GE1066" s="201"/>
      <c r="GF1066" s="201"/>
      <c r="GG1066" s="201"/>
      <c r="GH1066" s="201"/>
      <c r="GI1066" s="201"/>
      <c r="GJ1066" s="201"/>
      <c r="GK1066" s="201"/>
      <c r="GL1066" s="201"/>
      <c r="GM1066" s="201"/>
      <c r="GN1066" s="201"/>
      <c r="GO1066" s="201"/>
      <c r="GP1066" s="201"/>
      <c r="GQ1066" s="201"/>
      <c r="GR1066" s="201"/>
      <c r="GS1066" s="201"/>
      <c r="GT1066" s="201"/>
      <c r="GU1066" s="201"/>
      <c r="GV1066" s="201"/>
      <c r="GW1066" s="201"/>
      <c r="GX1066" s="201"/>
      <c r="GY1066" s="201"/>
      <c r="GZ1066" s="201"/>
      <c r="HA1066" s="201"/>
      <c r="HB1066" s="201"/>
      <c r="HC1066" s="201"/>
      <c r="HD1066" s="201"/>
      <c r="HE1066" s="201"/>
      <c r="HF1066" s="201"/>
      <c r="HG1066" s="201"/>
      <c r="HH1066" s="201"/>
      <c r="HI1066" s="201"/>
      <c r="HJ1066" s="201"/>
      <c r="HK1066" s="201"/>
      <c r="HL1066" s="201"/>
      <c r="HM1066" s="201"/>
      <c r="HN1066" s="201"/>
      <c r="HO1066" s="201"/>
      <c r="HP1066" s="201"/>
      <c r="HQ1066" s="201"/>
      <c r="HR1066" s="201"/>
      <c r="HS1066" s="201"/>
      <c r="HT1066" s="201"/>
      <c r="HU1066" s="201"/>
      <c r="HV1066" s="201"/>
      <c r="HW1066" s="201"/>
      <c r="HX1066" s="201"/>
      <c r="HY1066" s="201"/>
      <c r="HZ1066" s="201"/>
      <c r="IA1066" s="201"/>
      <c r="IB1066" s="201"/>
      <c r="IC1066" s="201"/>
      <c r="ID1066" s="201"/>
      <c r="IE1066" s="201"/>
      <c r="IF1066" s="201"/>
      <c r="IG1066" s="201"/>
      <c r="IH1066" s="201"/>
      <c r="II1066" s="201"/>
      <c r="IJ1066" s="201"/>
      <c r="IK1066" s="201"/>
      <c r="IL1066" s="201"/>
      <c r="IM1066" s="201"/>
      <c r="IN1066" s="201"/>
      <c r="IO1066" s="201"/>
      <c r="IP1066" s="201"/>
      <c r="IQ1066" s="201"/>
      <c r="IR1066" s="201"/>
      <c r="IS1066" s="201"/>
      <c r="IT1066" s="201"/>
      <c r="IU1066" s="201"/>
      <c r="IV1066" s="201"/>
      <c r="IW1066" s="201"/>
      <c r="IX1066" s="201"/>
      <c r="IY1066" s="201"/>
      <c r="IZ1066" s="201"/>
      <c r="JA1066" s="201"/>
      <c r="JB1066" s="201"/>
      <c r="JC1066" s="201"/>
      <c r="JD1066" s="201"/>
      <c r="JE1066" s="201"/>
      <c r="JF1066" s="201"/>
      <c r="JG1066" s="201"/>
      <c r="JH1066" s="201"/>
      <c r="JI1066" s="201"/>
      <c r="JJ1066" s="201"/>
      <c r="JK1066" s="201"/>
      <c r="JL1066" s="201"/>
      <c r="JM1066" s="201"/>
      <c r="JN1066" s="201"/>
    </row>
    <row r="1067" spans="1:274" s="682" customFormat="1" ht="29.25" x14ac:dyDescent="0.25">
      <c r="A1067" s="637"/>
      <c r="B1067" s="637">
        <v>1</v>
      </c>
      <c r="C1067" s="2612" t="s">
        <v>135</v>
      </c>
      <c r="D1067" s="947"/>
      <c r="E1067" s="947"/>
      <c r="F1067" s="1571">
        <f t="shared" si="1077"/>
        <v>68201.744680851058</v>
      </c>
      <c r="G1067" s="4034">
        <f t="shared" ref="G1067" si="1097">G974</f>
        <v>68201.744680851058</v>
      </c>
      <c r="H1067" s="1571">
        <f t="shared" si="1006"/>
        <v>0</v>
      </c>
      <c r="I1067" s="948">
        <f t="shared" ref="I1067:J1073" si="1098">I974</f>
        <v>39784.351063829788</v>
      </c>
      <c r="J1067" s="948">
        <f t="shared" si="1098"/>
        <v>34600.25</v>
      </c>
      <c r="K1067" s="1037">
        <f t="shared" si="1081"/>
        <v>86.96949698761594</v>
      </c>
      <c r="L1067" s="3452">
        <f t="shared" si="1082"/>
        <v>3.9234042553191486</v>
      </c>
      <c r="M1067" s="1148"/>
      <c r="N1067" s="1148"/>
      <c r="O1067" s="1149"/>
      <c r="P1067" s="1149"/>
      <c r="Q1067" s="1149">
        <f t="shared" si="1007"/>
        <v>0</v>
      </c>
      <c r="R1067" s="1149"/>
      <c r="S1067" s="1149"/>
      <c r="T1067" s="1149"/>
      <c r="U1067" s="1149"/>
      <c r="V1067" s="1149"/>
      <c r="W1067" s="1187"/>
      <c r="X1067" s="1187"/>
      <c r="Y1067" s="1187"/>
      <c r="Z1067" s="1187"/>
      <c r="AA1067" s="1187"/>
      <c r="AB1067" s="1187"/>
      <c r="AC1067" s="1187"/>
      <c r="AD1067" s="1187"/>
      <c r="AE1067" s="1187"/>
      <c r="AF1067" s="948"/>
      <c r="AG1067" s="3073"/>
      <c r="AH1067" s="948"/>
      <c r="AI1067" s="948"/>
      <c r="AJ1067" s="1150"/>
      <c r="AK1067" s="1150"/>
      <c r="AL1067" s="948"/>
      <c r="AM1067" s="3702"/>
      <c r="AN1067" s="3928">
        <f t="shared" ref="AN1067" si="1099">AN974</f>
        <v>0</v>
      </c>
      <c r="AO1067" s="3928"/>
      <c r="AP1067" s="4306">
        <f t="shared" si="1076"/>
        <v>0</v>
      </c>
      <c r="AQ1067" s="201"/>
      <c r="AR1067" s="201"/>
      <c r="AS1067" s="201"/>
      <c r="AT1067" s="201"/>
      <c r="AU1067" s="201"/>
      <c r="AV1067" s="201"/>
      <c r="AW1067" s="201"/>
      <c r="AX1067" s="201"/>
      <c r="AY1067" s="201"/>
      <c r="AZ1067" s="201"/>
      <c r="BA1067" s="201"/>
      <c r="BB1067" s="201"/>
      <c r="BC1067" s="201"/>
      <c r="BD1067" s="201"/>
      <c r="BE1067" s="201"/>
      <c r="BF1067" s="201"/>
      <c r="BG1067" s="201"/>
      <c r="BH1067" s="201"/>
      <c r="BI1067" s="201"/>
      <c r="BJ1067" s="201"/>
      <c r="BK1067" s="201"/>
      <c r="BL1067" s="201"/>
      <c r="BM1067" s="201"/>
      <c r="BN1067" s="201"/>
      <c r="BO1067" s="201"/>
      <c r="BP1067" s="201"/>
      <c r="BQ1067" s="201"/>
      <c r="BR1067" s="201"/>
      <c r="BS1067" s="201"/>
      <c r="BT1067" s="201"/>
      <c r="BU1067" s="201"/>
      <c r="BV1067" s="201"/>
      <c r="BW1067" s="201"/>
      <c r="BX1067" s="201"/>
      <c r="BY1067" s="201"/>
      <c r="BZ1067" s="201"/>
      <c r="CA1067" s="201"/>
      <c r="CB1067" s="201"/>
      <c r="CC1067" s="201"/>
      <c r="CD1067" s="201"/>
      <c r="CE1067" s="201"/>
      <c r="CF1067" s="201"/>
      <c r="CG1067" s="201"/>
      <c r="CH1067" s="201"/>
      <c r="CI1067" s="201"/>
      <c r="CJ1067" s="201"/>
      <c r="CK1067" s="201"/>
      <c r="CL1067" s="201"/>
      <c r="CM1067" s="201"/>
      <c r="CN1067" s="201"/>
      <c r="CO1067" s="201"/>
      <c r="CP1067" s="201"/>
      <c r="CQ1067" s="201"/>
      <c r="CR1067" s="201"/>
      <c r="CS1067" s="201"/>
      <c r="CT1067" s="201"/>
      <c r="CU1067" s="201"/>
      <c r="CV1067" s="201"/>
      <c r="CW1067" s="201"/>
      <c r="CX1067" s="201"/>
      <c r="CY1067" s="201"/>
      <c r="CZ1067" s="201"/>
      <c r="DA1067" s="201"/>
      <c r="DB1067" s="201"/>
      <c r="DC1067" s="201"/>
      <c r="DD1067" s="201"/>
      <c r="DE1067" s="201"/>
      <c r="DF1067" s="201"/>
      <c r="DG1067" s="201"/>
      <c r="DH1067" s="201"/>
      <c r="DI1067" s="201"/>
      <c r="DJ1067" s="201"/>
      <c r="DK1067" s="201"/>
      <c r="DL1067" s="201"/>
      <c r="DM1067" s="201"/>
      <c r="DN1067" s="201"/>
      <c r="DO1067" s="201"/>
      <c r="DP1067" s="201"/>
      <c r="DQ1067" s="201"/>
      <c r="DR1067" s="201"/>
      <c r="DS1067" s="201"/>
      <c r="DT1067" s="201"/>
      <c r="DU1067" s="201"/>
      <c r="DV1067" s="201"/>
      <c r="DW1067" s="201"/>
      <c r="DX1067" s="201"/>
      <c r="DY1067" s="201"/>
      <c r="DZ1067" s="201"/>
      <c r="EA1067" s="201"/>
      <c r="EB1067" s="201"/>
      <c r="EC1067" s="201"/>
      <c r="ED1067" s="201"/>
      <c r="EE1067" s="201"/>
      <c r="EF1067" s="201"/>
      <c r="EG1067" s="201"/>
      <c r="EH1067" s="201"/>
      <c r="EI1067" s="201"/>
      <c r="EJ1067" s="201"/>
      <c r="EK1067" s="201"/>
      <c r="EL1067" s="201"/>
      <c r="EM1067" s="201"/>
      <c r="EN1067" s="201"/>
      <c r="EO1067" s="201"/>
      <c r="EP1067" s="201"/>
      <c r="EQ1067" s="201"/>
      <c r="ER1067" s="201"/>
      <c r="ES1067" s="201"/>
      <c r="ET1067" s="201"/>
      <c r="EU1067" s="201"/>
      <c r="EV1067" s="201"/>
      <c r="EW1067" s="201"/>
      <c r="EX1067" s="201"/>
      <c r="EY1067" s="201"/>
      <c r="EZ1067" s="201"/>
      <c r="FA1067" s="201"/>
      <c r="FB1067" s="201"/>
      <c r="FC1067" s="201"/>
      <c r="FD1067" s="201"/>
      <c r="FE1067" s="201"/>
      <c r="FF1067" s="201"/>
      <c r="FG1067" s="201"/>
      <c r="FH1067" s="201"/>
      <c r="FI1067" s="201"/>
      <c r="FJ1067" s="201"/>
      <c r="FK1067" s="201"/>
      <c r="FL1067" s="201"/>
      <c r="FM1067" s="201"/>
      <c r="FN1067" s="201"/>
      <c r="FO1067" s="201"/>
      <c r="FP1067" s="201"/>
      <c r="FQ1067" s="201"/>
      <c r="FR1067" s="201"/>
      <c r="FS1067" s="201"/>
      <c r="FT1067" s="201"/>
      <c r="FU1067" s="201"/>
      <c r="FV1067" s="201"/>
      <c r="FW1067" s="201"/>
      <c r="FX1067" s="201"/>
      <c r="FY1067" s="201"/>
      <c r="FZ1067" s="201"/>
      <c r="GA1067" s="201"/>
      <c r="GB1067" s="201"/>
      <c r="GC1067" s="201"/>
      <c r="GD1067" s="201"/>
      <c r="GE1067" s="201"/>
      <c r="GF1067" s="201"/>
      <c r="GG1067" s="201"/>
      <c r="GH1067" s="201"/>
      <c r="GI1067" s="201"/>
      <c r="GJ1067" s="201"/>
      <c r="GK1067" s="201"/>
      <c r="GL1067" s="201"/>
      <c r="GM1067" s="201"/>
      <c r="GN1067" s="201"/>
      <c r="GO1067" s="201"/>
      <c r="GP1067" s="201"/>
      <c r="GQ1067" s="201"/>
      <c r="GR1067" s="201"/>
      <c r="GS1067" s="201"/>
      <c r="GT1067" s="201"/>
      <c r="GU1067" s="201"/>
      <c r="GV1067" s="201"/>
      <c r="GW1067" s="201"/>
      <c r="GX1067" s="201"/>
      <c r="GY1067" s="201"/>
      <c r="GZ1067" s="201"/>
      <c r="HA1067" s="201"/>
      <c r="HB1067" s="201"/>
      <c r="HC1067" s="201"/>
      <c r="HD1067" s="201"/>
      <c r="HE1067" s="201"/>
      <c r="HF1067" s="201"/>
      <c r="HG1067" s="201"/>
      <c r="HH1067" s="201"/>
      <c r="HI1067" s="201"/>
      <c r="HJ1067" s="201"/>
      <c r="HK1067" s="201"/>
      <c r="HL1067" s="201"/>
      <c r="HM1067" s="201"/>
      <c r="HN1067" s="201"/>
      <c r="HO1067" s="201"/>
      <c r="HP1067" s="201"/>
      <c r="HQ1067" s="201"/>
      <c r="HR1067" s="201"/>
      <c r="HS1067" s="201"/>
      <c r="HT1067" s="201"/>
      <c r="HU1067" s="201"/>
      <c r="HV1067" s="201"/>
      <c r="HW1067" s="201"/>
      <c r="HX1067" s="201"/>
      <c r="HY1067" s="201"/>
      <c r="HZ1067" s="201"/>
      <c r="IA1067" s="201"/>
      <c r="IB1067" s="201"/>
      <c r="IC1067" s="201"/>
      <c r="ID1067" s="201"/>
      <c r="IE1067" s="201"/>
      <c r="IF1067" s="201"/>
      <c r="IG1067" s="201"/>
      <c r="IH1067" s="201"/>
      <c r="II1067" s="201"/>
      <c r="IJ1067" s="201"/>
      <c r="IK1067" s="201"/>
      <c r="IL1067" s="201"/>
      <c r="IM1067" s="201"/>
      <c r="IN1067" s="201"/>
      <c r="IO1067" s="201"/>
      <c r="IP1067" s="201"/>
      <c r="IQ1067" s="201"/>
      <c r="IR1067" s="201"/>
      <c r="IS1067" s="201"/>
      <c r="IT1067" s="201"/>
      <c r="IU1067" s="201"/>
      <c r="IV1067" s="201"/>
      <c r="IW1067" s="201"/>
      <c r="IX1067" s="201"/>
      <c r="IY1067" s="201"/>
      <c r="IZ1067" s="201"/>
      <c r="JA1067" s="201"/>
      <c r="JB1067" s="201"/>
      <c r="JC1067" s="201"/>
      <c r="JD1067" s="201"/>
      <c r="JE1067" s="201"/>
      <c r="JF1067" s="201"/>
      <c r="JG1067" s="201"/>
      <c r="JH1067" s="201"/>
      <c r="JI1067" s="201"/>
      <c r="JJ1067" s="201"/>
      <c r="JK1067" s="201"/>
      <c r="JL1067" s="201"/>
      <c r="JM1067" s="201"/>
      <c r="JN1067" s="201"/>
    </row>
    <row r="1068" spans="1:274" s="682" customFormat="1" x14ac:dyDescent="0.25">
      <c r="A1068" s="637"/>
      <c r="B1068" s="637">
        <v>1</v>
      </c>
      <c r="C1068" s="2613" t="s">
        <v>247</v>
      </c>
      <c r="D1068" s="947"/>
      <c r="E1068" s="947"/>
      <c r="F1068" s="1571">
        <f t="shared" si="1077"/>
        <v>66606</v>
      </c>
      <c r="G1068" s="4034">
        <f t="shared" ref="G1068" si="1100">G975</f>
        <v>66606</v>
      </c>
      <c r="H1068" s="1571">
        <f t="shared" si="1006"/>
        <v>0</v>
      </c>
      <c r="I1068" s="948">
        <f t="shared" si="1098"/>
        <v>38853.5</v>
      </c>
      <c r="J1068" s="948">
        <f t="shared" si="1098"/>
        <v>33905</v>
      </c>
      <c r="K1068" s="1037">
        <f t="shared" si="1081"/>
        <v>87.263695677352104</v>
      </c>
      <c r="L1068" s="3452">
        <f t="shared" si="1082"/>
        <v>2</v>
      </c>
      <c r="M1068" s="1148"/>
      <c r="N1068" s="1148"/>
      <c r="O1068" s="1149"/>
      <c r="P1068" s="1149"/>
      <c r="Q1068" s="1149">
        <f t="shared" si="1007"/>
        <v>0</v>
      </c>
      <c r="R1068" s="1149"/>
      <c r="S1068" s="1149"/>
      <c r="T1068" s="1149"/>
      <c r="U1068" s="1149"/>
      <c r="V1068" s="1149"/>
      <c r="W1068" s="1187"/>
      <c r="X1068" s="1187"/>
      <c r="Y1068" s="1187"/>
      <c r="Z1068" s="1187"/>
      <c r="AA1068" s="1187"/>
      <c r="AB1068" s="1187"/>
      <c r="AC1068" s="1187"/>
      <c r="AD1068" s="1187"/>
      <c r="AE1068" s="1187"/>
      <c r="AF1068" s="948"/>
      <c r="AG1068" s="3073"/>
      <c r="AH1068" s="948"/>
      <c r="AI1068" s="948"/>
      <c r="AJ1068" s="1150"/>
      <c r="AK1068" s="1150"/>
      <c r="AL1068" s="948"/>
      <c r="AM1068" s="3702"/>
      <c r="AN1068" s="3928">
        <f t="shared" ref="AN1068" si="1101">AN975</f>
        <v>0</v>
      </c>
      <c r="AO1068" s="3928"/>
      <c r="AP1068" s="4306">
        <f t="shared" si="1076"/>
        <v>0</v>
      </c>
      <c r="AQ1068" s="201"/>
      <c r="AR1068" s="201"/>
      <c r="AS1068" s="201"/>
      <c r="AT1068" s="201"/>
      <c r="AU1068" s="201"/>
      <c r="AV1068" s="201"/>
      <c r="AW1068" s="201"/>
      <c r="AX1068" s="201"/>
      <c r="AY1068" s="201"/>
      <c r="AZ1068" s="201"/>
      <c r="BA1068" s="201"/>
      <c r="BB1068" s="201"/>
      <c r="BC1068" s="201"/>
      <c r="BD1068" s="201"/>
      <c r="BE1068" s="201"/>
      <c r="BF1068" s="201"/>
      <c r="BG1068" s="201"/>
      <c r="BH1068" s="201"/>
      <c r="BI1068" s="201"/>
      <c r="BJ1068" s="201"/>
      <c r="BK1068" s="201"/>
      <c r="BL1068" s="201"/>
      <c r="BM1068" s="201"/>
      <c r="BN1068" s="201"/>
      <c r="BO1068" s="201"/>
      <c r="BP1068" s="201"/>
      <c r="BQ1068" s="201"/>
      <c r="BR1068" s="201"/>
      <c r="BS1068" s="201"/>
      <c r="BT1068" s="201"/>
      <c r="BU1068" s="201"/>
      <c r="BV1068" s="201"/>
      <c r="BW1068" s="201"/>
      <c r="BX1068" s="201"/>
      <c r="BY1068" s="201"/>
      <c r="BZ1068" s="201"/>
      <c r="CA1068" s="201"/>
      <c r="CB1068" s="201"/>
      <c r="CC1068" s="201"/>
      <c r="CD1068" s="201"/>
      <c r="CE1068" s="201"/>
      <c r="CF1068" s="201"/>
      <c r="CG1068" s="201"/>
      <c r="CH1068" s="201"/>
      <c r="CI1068" s="201"/>
      <c r="CJ1068" s="201"/>
      <c r="CK1068" s="201"/>
      <c r="CL1068" s="201"/>
      <c r="CM1068" s="201"/>
      <c r="CN1068" s="201"/>
      <c r="CO1068" s="201"/>
      <c r="CP1068" s="201"/>
      <c r="CQ1068" s="201"/>
      <c r="CR1068" s="201"/>
      <c r="CS1068" s="201"/>
      <c r="CT1068" s="201"/>
      <c r="CU1068" s="201"/>
      <c r="CV1068" s="201"/>
      <c r="CW1068" s="201"/>
      <c r="CX1068" s="201"/>
      <c r="CY1068" s="201"/>
      <c r="CZ1068" s="201"/>
      <c r="DA1068" s="201"/>
      <c r="DB1068" s="201"/>
      <c r="DC1068" s="201"/>
      <c r="DD1068" s="201"/>
      <c r="DE1068" s="201"/>
      <c r="DF1068" s="201"/>
      <c r="DG1068" s="201"/>
      <c r="DH1068" s="201"/>
      <c r="DI1068" s="201"/>
      <c r="DJ1068" s="201"/>
      <c r="DK1068" s="201"/>
      <c r="DL1068" s="201"/>
      <c r="DM1068" s="201"/>
      <c r="DN1068" s="201"/>
      <c r="DO1068" s="201"/>
      <c r="DP1068" s="201"/>
      <c r="DQ1068" s="201"/>
      <c r="DR1068" s="201"/>
      <c r="DS1068" s="201"/>
      <c r="DT1068" s="201"/>
      <c r="DU1068" s="201"/>
      <c r="DV1068" s="201"/>
      <c r="DW1068" s="201"/>
      <c r="DX1068" s="201"/>
      <c r="DY1068" s="201"/>
      <c r="DZ1068" s="201"/>
      <c r="EA1068" s="201"/>
      <c r="EB1068" s="201"/>
      <c r="EC1068" s="201"/>
      <c r="ED1068" s="201"/>
      <c r="EE1068" s="201"/>
      <c r="EF1068" s="201"/>
      <c r="EG1068" s="201"/>
      <c r="EH1068" s="201"/>
      <c r="EI1068" s="201"/>
      <c r="EJ1068" s="201"/>
      <c r="EK1068" s="201"/>
      <c r="EL1068" s="201"/>
      <c r="EM1068" s="201"/>
      <c r="EN1068" s="201"/>
      <c r="EO1068" s="201"/>
      <c r="EP1068" s="201"/>
      <c r="EQ1068" s="201"/>
      <c r="ER1068" s="201"/>
      <c r="ES1068" s="201"/>
      <c r="ET1068" s="201"/>
      <c r="EU1068" s="201"/>
      <c r="EV1068" s="201"/>
      <c r="EW1068" s="201"/>
      <c r="EX1068" s="201"/>
      <c r="EY1068" s="201"/>
      <c r="EZ1068" s="201"/>
      <c r="FA1068" s="201"/>
      <c r="FB1068" s="201"/>
      <c r="FC1068" s="201"/>
      <c r="FD1068" s="201"/>
      <c r="FE1068" s="201"/>
      <c r="FF1068" s="201"/>
      <c r="FG1068" s="201"/>
      <c r="FH1068" s="201"/>
      <c r="FI1068" s="201"/>
      <c r="FJ1068" s="201"/>
      <c r="FK1068" s="201"/>
      <c r="FL1068" s="201"/>
      <c r="FM1068" s="201"/>
      <c r="FN1068" s="201"/>
      <c r="FO1068" s="201"/>
      <c r="FP1068" s="201"/>
      <c r="FQ1068" s="201"/>
      <c r="FR1068" s="201"/>
      <c r="FS1068" s="201"/>
      <c r="FT1068" s="201"/>
      <c r="FU1068" s="201"/>
      <c r="FV1068" s="201"/>
      <c r="FW1068" s="201"/>
      <c r="FX1068" s="201"/>
      <c r="FY1068" s="201"/>
      <c r="FZ1068" s="201"/>
      <c r="GA1068" s="201"/>
      <c r="GB1068" s="201"/>
      <c r="GC1068" s="201"/>
      <c r="GD1068" s="201"/>
      <c r="GE1068" s="201"/>
      <c r="GF1068" s="201"/>
      <c r="GG1068" s="201"/>
      <c r="GH1068" s="201"/>
      <c r="GI1068" s="201"/>
      <c r="GJ1068" s="201"/>
      <c r="GK1068" s="201"/>
      <c r="GL1068" s="201"/>
      <c r="GM1068" s="201"/>
      <c r="GN1068" s="201"/>
      <c r="GO1068" s="201"/>
      <c r="GP1068" s="201"/>
      <c r="GQ1068" s="201"/>
      <c r="GR1068" s="201"/>
      <c r="GS1068" s="201"/>
      <c r="GT1068" s="201"/>
      <c r="GU1068" s="201"/>
      <c r="GV1068" s="201"/>
      <c r="GW1068" s="201"/>
      <c r="GX1068" s="201"/>
      <c r="GY1068" s="201"/>
      <c r="GZ1068" s="201"/>
      <c r="HA1068" s="201"/>
      <c r="HB1068" s="201"/>
      <c r="HC1068" s="201"/>
      <c r="HD1068" s="201"/>
      <c r="HE1068" s="201"/>
      <c r="HF1068" s="201"/>
      <c r="HG1068" s="201"/>
      <c r="HH1068" s="201"/>
      <c r="HI1068" s="201"/>
      <c r="HJ1068" s="201"/>
      <c r="HK1068" s="201"/>
      <c r="HL1068" s="201"/>
      <c r="HM1068" s="201"/>
      <c r="HN1068" s="201"/>
      <c r="HO1068" s="201"/>
      <c r="HP1068" s="201"/>
      <c r="HQ1068" s="201"/>
      <c r="HR1068" s="201"/>
      <c r="HS1068" s="201"/>
      <c r="HT1068" s="201"/>
      <c r="HU1068" s="201"/>
      <c r="HV1068" s="201"/>
      <c r="HW1068" s="201"/>
      <c r="HX1068" s="201"/>
      <c r="HY1068" s="201"/>
      <c r="HZ1068" s="201"/>
      <c r="IA1068" s="201"/>
      <c r="IB1068" s="201"/>
      <c r="IC1068" s="201"/>
      <c r="ID1068" s="201"/>
      <c r="IE1068" s="201"/>
      <c r="IF1068" s="201"/>
      <c r="IG1068" s="201"/>
      <c r="IH1068" s="201"/>
      <c r="II1068" s="201"/>
      <c r="IJ1068" s="201"/>
      <c r="IK1068" s="201"/>
      <c r="IL1068" s="201"/>
      <c r="IM1068" s="201"/>
      <c r="IN1068" s="201"/>
      <c r="IO1068" s="201"/>
      <c r="IP1068" s="201"/>
      <c r="IQ1068" s="201"/>
      <c r="IR1068" s="201"/>
      <c r="IS1068" s="201"/>
      <c r="IT1068" s="201"/>
      <c r="IU1068" s="201"/>
      <c r="IV1068" s="201"/>
      <c r="IW1068" s="201"/>
      <c r="IX1068" s="201"/>
      <c r="IY1068" s="201"/>
      <c r="IZ1068" s="201"/>
      <c r="JA1068" s="201"/>
      <c r="JB1068" s="201"/>
      <c r="JC1068" s="201"/>
      <c r="JD1068" s="201"/>
      <c r="JE1068" s="201"/>
      <c r="JF1068" s="201"/>
      <c r="JG1068" s="201"/>
      <c r="JH1068" s="201"/>
      <c r="JI1068" s="201"/>
      <c r="JJ1068" s="201"/>
      <c r="JK1068" s="201"/>
      <c r="JL1068" s="201"/>
      <c r="JM1068" s="201"/>
      <c r="JN1068" s="201"/>
    </row>
    <row r="1069" spans="1:274" s="682" customFormat="1" x14ac:dyDescent="0.25">
      <c r="A1069" s="637"/>
      <c r="B1069" s="637">
        <v>1</v>
      </c>
      <c r="C1069" s="2613" t="s">
        <v>403</v>
      </c>
      <c r="D1069" s="947"/>
      <c r="E1069" s="947"/>
      <c r="F1069" s="1571">
        <f t="shared" si="1077"/>
        <v>1595.7446808510638</v>
      </c>
      <c r="G1069" s="4034">
        <f t="shared" ref="G1069" si="1102">G976</f>
        <v>1595.7446808510638</v>
      </c>
      <c r="H1069" s="1571">
        <f t="shared" si="1006"/>
        <v>0</v>
      </c>
      <c r="I1069" s="948">
        <f t="shared" si="1098"/>
        <v>930.85106382978722</v>
      </c>
      <c r="J1069" s="948">
        <f t="shared" si="1098"/>
        <v>695.24999999999989</v>
      </c>
      <c r="K1069" s="1037">
        <f t="shared" si="1081"/>
        <v>74.689714285714274</v>
      </c>
      <c r="L1069" s="3452">
        <f t="shared" si="1082"/>
        <v>1.9234042553191486</v>
      </c>
      <c r="M1069" s="1148"/>
      <c r="N1069" s="1148"/>
      <c r="O1069" s="1149"/>
      <c r="P1069" s="1149"/>
      <c r="Q1069" s="1149">
        <f t="shared" si="1007"/>
        <v>0</v>
      </c>
      <c r="R1069" s="1149"/>
      <c r="S1069" s="1149"/>
      <c r="T1069" s="1149"/>
      <c r="U1069" s="1149"/>
      <c r="V1069" s="1149"/>
      <c r="W1069" s="1187"/>
      <c r="X1069" s="1187"/>
      <c r="Y1069" s="1187"/>
      <c r="Z1069" s="1187"/>
      <c r="AA1069" s="1187"/>
      <c r="AB1069" s="1187"/>
      <c r="AC1069" s="1187"/>
      <c r="AD1069" s="1187"/>
      <c r="AE1069" s="1187"/>
      <c r="AF1069" s="948"/>
      <c r="AG1069" s="3073"/>
      <c r="AH1069" s="948"/>
      <c r="AI1069" s="948"/>
      <c r="AJ1069" s="1150"/>
      <c r="AK1069" s="1150"/>
      <c r="AL1069" s="948"/>
      <c r="AM1069" s="3702"/>
      <c r="AN1069" s="3928">
        <f t="shared" ref="AN1069" si="1103">AN976</f>
        <v>0</v>
      </c>
      <c r="AO1069" s="3928"/>
      <c r="AP1069" s="4306">
        <f t="shared" si="1076"/>
        <v>0</v>
      </c>
      <c r="AQ1069" s="201"/>
      <c r="AR1069" s="201"/>
      <c r="AS1069" s="201"/>
      <c r="AT1069" s="201"/>
      <c r="AU1069" s="201"/>
      <c r="AV1069" s="201"/>
      <c r="AW1069" s="201"/>
      <c r="AX1069" s="201"/>
      <c r="AY1069" s="201"/>
      <c r="AZ1069" s="201"/>
      <c r="BA1069" s="201"/>
      <c r="BB1069" s="201"/>
      <c r="BC1069" s="201"/>
      <c r="BD1069" s="201"/>
      <c r="BE1069" s="201"/>
      <c r="BF1069" s="201"/>
      <c r="BG1069" s="201"/>
      <c r="BH1069" s="201"/>
      <c r="BI1069" s="201"/>
      <c r="BJ1069" s="201"/>
      <c r="BK1069" s="201"/>
      <c r="BL1069" s="201"/>
      <c r="BM1069" s="201"/>
      <c r="BN1069" s="201"/>
      <c r="BO1069" s="201"/>
      <c r="BP1069" s="201"/>
      <c r="BQ1069" s="201"/>
      <c r="BR1069" s="201"/>
      <c r="BS1069" s="201"/>
      <c r="BT1069" s="201"/>
      <c r="BU1069" s="201"/>
      <c r="BV1069" s="201"/>
      <c r="BW1069" s="201"/>
      <c r="BX1069" s="201"/>
      <c r="BY1069" s="201"/>
      <c r="BZ1069" s="201"/>
      <c r="CA1069" s="201"/>
      <c r="CB1069" s="201"/>
      <c r="CC1069" s="201"/>
      <c r="CD1069" s="201"/>
      <c r="CE1069" s="201"/>
      <c r="CF1069" s="201"/>
      <c r="CG1069" s="201"/>
      <c r="CH1069" s="201"/>
      <c r="CI1069" s="201"/>
      <c r="CJ1069" s="201"/>
      <c r="CK1069" s="201"/>
      <c r="CL1069" s="201"/>
      <c r="CM1069" s="201"/>
      <c r="CN1069" s="201"/>
      <c r="CO1069" s="201"/>
      <c r="CP1069" s="201"/>
      <c r="CQ1069" s="201"/>
      <c r="CR1069" s="201"/>
      <c r="CS1069" s="201"/>
      <c r="CT1069" s="201"/>
      <c r="CU1069" s="201"/>
      <c r="CV1069" s="201"/>
      <c r="CW1069" s="201"/>
      <c r="CX1069" s="201"/>
      <c r="CY1069" s="201"/>
      <c r="CZ1069" s="201"/>
      <c r="DA1069" s="201"/>
      <c r="DB1069" s="201"/>
      <c r="DC1069" s="201"/>
      <c r="DD1069" s="201"/>
      <c r="DE1069" s="201"/>
      <c r="DF1069" s="201"/>
      <c r="DG1069" s="201"/>
      <c r="DH1069" s="201"/>
      <c r="DI1069" s="201"/>
      <c r="DJ1069" s="201"/>
      <c r="DK1069" s="201"/>
      <c r="DL1069" s="201"/>
      <c r="DM1069" s="201"/>
      <c r="DN1069" s="201"/>
      <c r="DO1069" s="201"/>
      <c r="DP1069" s="201"/>
      <c r="DQ1069" s="201"/>
      <c r="DR1069" s="201"/>
      <c r="DS1069" s="201"/>
      <c r="DT1069" s="201"/>
      <c r="DU1069" s="201"/>
      <c r="DV1069" s="201"/>
      <c r="DW1069" s="201"/>
      <c r="DX1069" s="201"/>
      <c r="DY1069" s="201"/>
      <c r="DZ1069" s="201"/>
      <c r="EA1069" s="201"/>
      <c r="EB1069" s="201"/>
      <c r="EC1069" s="201"/>
      <c r="ED1069" s="201"/>
      <c r="EE1069" s="201"/>
      <c r="EF1069" s="201"/>
      <c r="EG1069" s="201"/>
      <c r="EH1069" s="201"/>
      <c r="EI1069" s="201"/>
      <c r="EJ1069" s="201"/>
      <c r="EK1069" s="201"/>
      <c r="EL1069" s="201"/>
      <c r="EM1069" s="201"/>
      <c r="EN1069" s="201"/>
      <c r="EO1069" s="201"/>
      <c r="EP1069" s="201"/>
      <c r="EQ1069" s="201"/>
      <c r="ER1069" s="201"/>
      <c r="ES1069" s="201"/>
      <c r="ET1069" s="201"/>
      <c r="EU1069" s="201"/>
      <c r="EV1069" s="201"/>
      <c r="EW1069" s="201"/>
      <c r="EX1069" s="201"/>
      <c r="EY1069" s="201"/>
      <c r="EZ1069" s="201"/>
      <c r="FA1069" s="201"/>
      <c r="FB1069" s="201"/>
      <c r="FC1069" s="201"/>
      <c r="FD1069" s="201"/>
      <c r="FE1069" s="201"/>
      <c r="FF1069" s="201"/>
      <c r="FG1069" s="201"/>
      <c r="FH1069" s="201"/>
      <c r="FI1069" s="201"/>
      <c r="FJ1069" s="201"/>
      <c r="FK1069" s="201"/>
      <c r="FL1069" s="201"/>
      <c r="FM1069" s="201"/>
      <c r="FN1069" s="201"/>
      <c r="FO1069" s="201"/>
      <c r="FP1069" s="201"/>
      <c r="FQ1069" s="201"/>
      <c r="FR1069" s="201"/>
      <c r="FS1069" s="201"/>
      <c r="FT1069" s="201"/>
      <c r="FU1069" s="201"/>
      <c r="FV1069" s="201"/>
      <c r="FW1069" s="201"/>
      <c r="FX1069" s="201"/>
      <c r="FY1069" s="201"/>
      <c r="FZ1069" s="201"/>
      <c r="GA1069" s="201"/>
      <c r="GB1069" s="201"/>
      <c r="GC1069" s="201"/>
      <c r="GD1069" s="201"/>
      <c r="GE1069" s="201"/>
      <c r="GF1069" s="201"/>
      <c r="GG1069" s="201"/>
      <c r="GH1069" s="201"/>
      <c r="GI1069" s="201"/>
      <c r="GJ1069" s="201"/>
      <c r="GK1069" s="201"/>
      <c r="GL1069" s="201"/>
      <c r="GM1069" s="201"/>
      <c r="GN1069" s="201"/>
      <c r="GO1069" s="201"/>
      <c r="GP1069" s="201"/>
      <c r="GQ1069" s="201"/>
      <c r="GR1069" s="201"/>
      <c r="GS1069" s="201"/>
      <c r="GT1069" s="201"/>
      <c r="GU1069" s="201"/>
      <c r="GV1069" s="201"/>
      <c r="GW1069" s="201"/>
      <c r="GX1069" s="201"/>
      <c r="GY1069" s="201"/>
      <c r="GZ1069" s="201"/>
      <c r="HA1069" s="201"/>
      <c r="HB1069" s="201"/>
      <c r="HC1069" s="201"/>
      <c r="HD1069" s="201"/>
      <c r="HE1069" s="201"/>
      <c r="HF1069" s="201"/>
      <c r="HG1069" s="201"/>
      <c r="HH1069" s="201"/>
      <c r="HI1069" s="201"/>
      <c r="HJ1069" s="201"/>
      <c r="HK1069" s="201"/>
      <c r="HL1069" s="201"/>
      <c r="HM1069" s="201"/>
      <c r="HN1069" s="201"/>
      <c r="HO1069" s="201"/>
      <c r="HP1069" s="201"/>
      <c r="HQ1069" s="201"/>
      <c r="HR1069" s="201"/>
      <c r="HS1069" s="201"/>
      <c r="HT1069" s="201"/>
      <c r="HU1069" s="201"/>
      <c r="HV1069" s="201"/>
      <c r="HW1069" s="201"/>
      <c r="HX1069" s="201"/>
      <c r="HY1069" s="201"/>
      <c r="HZ1069" s="201"/>
      <c r="IA1069" s="201"/>
      <c r="IB1069" s="201"/>
      <c r="IC1069" s="201"/>
      <c r="ID1069" s="201"/>
      <c r="IE1069" s="201"/>
      <c r="IF1069" s="201"/>
      <c r="IG1069" s="201"/>
      <c r="IH1069" s="201"/>
      <c r="II1069" s="201"/>
      <c r="IJ1069" s="201"/>
      <c r="IK1069" s="201"/>
      <c r="IL1069" s="201"/>
      <c r="IM1069" s="201"/>
      <c r="IN1069" s="201"/>
      <c r="IO1069" s="201"/>
      <c r="IP1069" s="201"/>
      <c r="IQ1069" s="201"/>
      <c r="IR1069" s="201"/>
      <c r="IS1069" s="201"/>
      <c r="IT1069" s="201"/>
      <c r="IU1069" s="201"/>
      <c r="IV1069" s="201"/>
      <c r="IW1069" s="201"/>
      <c r="IX1069" s="201"/>
      <c r="IY1069" s="201"/>
      <c r="IZ1069" s="201"/>
      <c r="JA1069" s="201"/>
      <c r="JB1069" s="201"/>
      <c r="JC1069" s="201"/>
      <c r="JD1069" s="201"/>
      <c r="JE1069" s="201"/>
      <c r="JF1069" s="201"/>
      <c r="JG1069" s="201"/>
      <c r="JH1069" s="201"/>
      <c r="JI1069" s="201"/>
      <c r="JJ1069" s="201"/>
      <c r="JK1069" s="201"/>
      <c r="JL1069" s="201"/>
      <c r="JM1069" s="201"/>
      <c r="JN1069" s="201"/>
    </row>
    <row r="1070" spans="1:274" s="682" customFormat="1" x14ac:dyDescent="0.25">
      <c r="A1070" s="637"/>
      <c r="B1070" s="637">
        <v>1</v>
      </c>
      <c r="C1070" s="2614" t="s">
        <v>420</v>
      </c>
      <c r="D1070" s="947"/>
      <c r="E1070" s="947"/>
      <c r="F1070" s="1571">
        <f t="shared" si="1077"/>
        <v>15000</v>
      </c>
      <c r="G1070" s="4034">
        <f t="shared" ref="G1070" si="1104">G977</f>
        <v>15000</v>
      </c>
      <c r="H1070" s="1571">
        <f t="shared" si="1006"/>
        <v>0</v>
      </c>
      <c r="I1070" s="948">
        <f t="shared" si="1098"/>
        <v>8750</v>
      </c>
      <c r="J1070" s="948">
        <f t="shared" si="1098"/>
        <v>6535.3499999999995</v>
      </c>
      <c r="K1070" s="1037">
        <f t="shared" si="1081"/>
        <v>74.689714285714288</v>
      </c>
      <c r="L1070" s="3452">
        <f t="shared" si="1082"/>
        <v>18.079999999999998</v>
      </c>
      <c r="M1070" s="1148"/>
      <c r="N1070" s="1148"/>
      <c r="O1070" s="1149"/>
      <c r="P1070" s="1149"/>
      <c r="Q1070" s="1149">
        <f t="shared" si="1007"/>
        <v>0</v>
      </c>
      <c r="R1070" s="1149"/>
      <c r="S1070" s="1149"/>
      <c r="T1070" s="1149"/>
      <c r="U1070" s="1149"/>
      <c r="V1070" s="1149"/>
      <c r="W1070" s="1187"/>
      <c r="X1070" s="1187"/>
      <c r="Y1070" s="1187"/>
      <c r="Z1070" s="1187"/>
      <c r="AA1070" s="1187"/>
      <c r="AB1070" s="1187"/>
      <c r="AC1070" s="1187"/>
      <c r="AD1070" s="1187"/>
      <c r="AE1070" s="1187"/>
      <c r="AF1070" s="948"/>
      <c r="AG1070" s="3073"/>
      <c r="AH1070" s="948"/>
      <c r="AI1070" s="948"/>
      <c r="AJ1070" s="1150"/>
      <c r="AK1070" s="1150"/>
      <c r="AL1070" s="948"/>
      <c r="AM1070" s="3702"/>
      <c r="AN1070" s="3928">
        <f t="shared" ref="AN1070" si="1105">AN977</f>
        <v>0</v>
      </c>
      <c r="AO1070" s="3928"/>
      <c r="AP1070" s="4306">
        <f t="shared" si="1076"/>
        <v>0</v>
      </c>
      <c r="AQ1070" s="201"/>
      <c r="AR1070" s="201"/>
      <c r="AS1070" s="201"/>
      <c r="AT1070" s="201"/>
      <c r="AU1070" s="201"/>
      <c r="AV1070" s="201"/>
      <c r="AW1070" s="201"/>
      <c r="AX1070" s="201"/>
      <c r="AY1070" s="201"/>
      <c r="AZ1070" s="201"/>
      <c r="BA1070" s="201"/>
      <c r="BB1070" s="201"/>
      <c r="BC1070" s="201"/>
      <c r="BD1070" s="201"/>
      <c r="BE1070" s="201"/>
      <c r="BF1070" s="201"/>
      <c r="BG1070" s="201"/>
      <c r="BH1070" s="201"/>
      <c r="BI1070" s="201"/>
      <c r="BJ1070" s="201"/>
      <c r="BK1070" s="201"/>
      <c r="BL1070" s="201"/>
      <c r="BM1070" s="201"/>
      <c r="BN1070" s="201"/>
      <c r="BO1070" s="201"/>
      <c r="BP1070" s="201"/>
      <c r="BQ1070" s="201"/>
      <c r="BR1070" s="201"/>
      <c r="BS1070" s="201"/>
      <c r="BT1070" s="201"/>
      <c r="BU1070" s="201"/>
      <c r="BV1070" s="201"/>
      <c r="BW1070" s="201"/>
      <c r="BX1070" s="201"/>
      <c r="BY1070" s="201"/>
      <c r="BZ1070" s="201"/>
      <c r="CA1070" s="201"/>
      <c r="CB1070" s="201"/>
      <c r="CC1070" s="201"/>
      <c r="CD1070" s="201"/>
      <c r="CE1070" s="201"/>
      <c r="CF1070" s="201"/>
      <c r="CG1070" s="201"/>
      <c r="CH1070" s="201"/>
      <c r="CI1070" s="201"/>
      <c r="CJ1070" s="201"/>
      <c r="CK1070" s="201"/>
      <c r="CL1070" s="201"/>
      <c r="CM1070" s="201"/>
      <c r="CN1070" s="201"/>
      <c r="CO1070" s="201"/>
      <c r="CP1070" s="201"/>
      <c r="CQ1070" s="201"/>
      <c r="CR1070" s="201"/>
      <c r="CS1070" s="201"/>
      <c r="CT1070" s="201"/>
      <c r="CU1070" s="201"/>
      <c r="CV1070" s="201"/>
      <c r="CW1070" s="201"/>
      <c r="CX1070" s="201"/>
      <c r="CY1070" s="201"/>
      <c r="CZ1070" s="201"/>
      <c r="DA1070" s="201"/>
      <c r="DB1070" s="201"/>
      <c r="DC1070" s="201"/>
      <c r="DD1070" s="201"/>
      <c r="DE1070" s="201"/>
      <c r="DF1070" s="201"/>
      <c r="DG1070" s="201"/>
      <c r="DH1070" s="201"/>
      <c r="DI1070" s="201"/>
      <c r="DJ1070" s="201"/>
      <c r="DK1070" s="201"/>
      <c r="DL1070" s="201"/>
      <c r="DM1070" s="201"/>
      <c r="DN1070" s="201"/>
      <c r="DO1070" s="201"/>
      <c r="DP1070" s="201"/>
      <c r="DQ1070" s="201"/>
      <c r="DR1070" s="201"/>
      <c r="DS1070" s="201"/>
      <c r="DT1070" s="201"/>
      <c r="DU1070" s="201"/>
      <c r="DV1070" s="201"/>
      <c r="DW1070" s="201"/>
      <c r="DX1070" s="201"/>
      <c r="DY1070" s="201"/>
      <c r="DZ1070" s="201"/>
      <c r="EA1070" s="201"/>
      <c r="EB1070" s="201"/>
      <c r="EC1070" s="201"/>
      <c r="ED1070" s="201"/>
      <c r="EE1070" s="201"/>
      <c r="EF1070" s="201"/>
      <c r="EG1070" s="201"/>
      <c r="EH1070" s="201"/>
      <c r="EI1070" s="201"/>
      <c r="EJ1070" s="201"/>
      <c r="EK1070" s="201"/>
      <c r="EL1070" s="201"/>
      <c r="EM1070" s="201"/>
      <c r="EN1070" s="201"/>
      <c r="EO1070" s="201"/>
      <c r="EP1070" s="201"/>
      <c r="EQ1070" s="201"/>
      <c r="ER1070" s="201"/>
      <c r="ES1070" s="201"/>
      <c r="ET1070" s="201"/>
      <c r="EU1070" s="201"/>
      <c r="EV1070" s="201"/>
      <c r="EW1070" s="201"/>
      <c r="EX1070" s="201"/>
      <c r="EY1070" s="201"/>
      <c r="EZ1070" s="201"/>
      <c r="FA1070" s="201"/>
      <c r="FB1070" s="201"/>
      <c r="FC1070" s="201"/>
      <c r="FD1070" s="201"/>
      <c r="FE1070" s="201"/>
      <c r="FF1070" s="201"/>
      <c r="FG1070" s="201"/>
      <c r="FH1070" s="201"/>
      <c r="FI1070" s="201"/>
      <c r="FJ1070" s="201"/>
      <c r="FK1070" s="201"/>
      <c r="FL1070" s="201"/>
      <c r="FM1070" s="201"/>
      <c r="FN1070" s="201"/>
      <c r="FO1070" s="201"/>
      <c r="FP1070" s="201"/>
      <c r="FQ1070" s="201"/>
      <c r="FR1070" s="201"/>
      <c r="FS1070" s="201"/>
      <c r="FT1070" s="201"/>
      <c r="FU1070" s="201"/>
      <c r="FV1070" s="201"/>
      <c r="FW1070" s="201"/>
      <c r="FX1070" s="201"/>
      <c r="FY1070" s="201"/>
      <c r="FZ1070" s="201"/>
      <c r="GA1070" s="201"/>
      <c r="GB1070" s="201"/>
      <c r="GC1070" s="201"/>
      <c r="GD1070" s="201"/>
      <c r="GE1070" s="201"/>
      <c r="GF1070" s="201"/>
      <c r="GG1070" s="201"/>
      <c r="GH1070" s="201"/>
      <c r="GI1070" s="201"/>
      <c r="GJ1070" s="201"/>
      <c r="GK1070" s="201"/>
      <c r="GL1070" s="201"/>
      <c r="GM1070" s="201"/>
      <c r="GN1070" s="201"/>
      <c r="GO1070" s="201"/>
      <c r="GP1070" s="201"/>
      <c r="GQ1070" s="201"/>
      <c r="GR1070" s="201"/>
      <c r="GS1070" s="201"/>
      <c r="GT1070" s="201"/>
      <c r="GU1070" s="201"/>
      <c r="GV1070" s="201"/>
      <c r="GW1070" s="201"/>
      <c r="GX1070" s="201"/>
      <c r="GY1070" s="201"/>
      <c r="GZ1070" s="201"/>
      <c r="HA1070" s="201"/>
      <c r="HB1070" s="201"/>
      <c r="HC1070" s="201"/>
      <c r="HD1070" s="201"/>
      <c r="HE1070" s="201"/>
      <c r="HF1070" s="201"/>
      <c r="HG1070" s="201"/>
      <c r="HH1070" s="201"/>
      <c r="HI1070" s="201"/>
      <c r="HJ1070" s="201"/>
      <c r="HK1070" s="201"/>
      <c r="HL1070" s="201"/>
      <c r="HM1070" s="201"/>
      <c r="HN1070" s="201"/>
      <c r="HO1070" s="201"/>
      <c r="HP1070" s="201"/>
      <c r="HQ1070" s="201"/>
      <c r="HR1070" s="201"/>
      <c r="HS1070" s="201"/>
      <c r="HT1070" s="201"/>
      <c r="HU1070" s="201"/>
      <c r="HV1070" s="201"/>
      <c r="HW1070" s="201"/>
      <c r="HX1070" s="201"/>
      <c r="HY1070" s="201"/>
      <c r="HZ1070" s="201"/>
      <c r="IA1070" s="201"/>
      <c r="IB1070" s="201"/>
      <c r="IC1070" s="201"/>
      <c r="ID1070" s="201"/>
      <c r="IE1070" s="201"/>
      <c r="IF1070" s="201"/>
      <c r="IG1070" s="201"/>
      <c r="IH1070" s="201"/>
      <c r="II1070" s="201"/>
      <c r="IJ1070" s="201"/>
      <c r="IK1070" s="201"/>
      <c r="IL1070" s="201"/>
      <c r="IM1070" s="201"/>
      <c r="IN1070" s="201"/>
      <c r="IO1070" s="201"/>
      <c r="IP1070" s="201"/>
      <c r="IQ1070" s="201"/>
      <c r="IR1070" s="201"/>
      <c r="IS1070" s="201"/>
      <c r="IT1070" s="201"/>
      <c r="IU1070" s="201"/>
      <c r="IV1070" s="201"/>
      <c r="IW1070" s="201"/>
      <c r="IX1070" s="201"/>
      <c r="IY1070" s="201"/>
      <c r="IZ1070" s="201"/>
      <c r="JA1070" s="201"/>
      <c r="JB1070" s="201"/>
      <c r="JC1070" s="201"/>
      <c r="JD1070" s="201"/>
      <c r="JE1070" s="201"/>
      <c r="JF1070" s="201"/>
      <c r="JG1070" s="201"/>
      <c r="JH1070" s="201"/>
      <c r="JI1070" s="201"/>
      <c r="JJ1070" s="201"/>
      <c r="JK1070" s="201"/>
      <c r="JL1070" s="201"/>
      <c r="JM1070" s="201"/>
      <c r="JN1070" s="201"/>
    </row>
    <row r="1071" spans="1:274" s="682" customFormat="1" ht="63" x14ac:dyDescent="0.25">
      <c r="A1071" s="637"/>
      <c r="B1071" s="637">
        <v>1</v>
      </c>
      <c r="C1071" s="2616" t="s">
        <v>405</v>
      </c>
      <c r="D1071" s="947"/>
      <c r="E1071" s="947"/>
      <c r="F1071" s="1571">
        <f t="shared" si="1077"/>
        <v>29945</v>
      </c>
      <c r="G1071" s="4034">
        <f t="shared" ref="G1071" si="1106">G978</f>
        <v>29945</v>
      </c>
      <c r="H1071" s="1571">
        <f t="shared" si="1006"/>
        <v>0</v>
      </c>
      <c r="I1071" s="948">
        <f t="shared" si="1098"/>
        <v>17467.916666666664</v>
      </c>
      <c r="J1071" s="948">
        <f t="shared" si="1098"/>
        <v>10238</v>
      </c>
      <c r="K1071" s="1037">
        <f t="shared" si="1081"/>
        <v>58.610309376714461</v>
      </c>
      <c r="L1071" s="3452">
        <f t="shared" si="1082"/>
        <v>0</v>
      </c>
      <c r="M1071" s="1148"/>
      <c r="N1071" s="1148"/>
      <c r="O1071" s="1149"/>
      <c r="P1071" s="1149"/>
      <c r="Q1071" s="1149">
        <f t="shared" si="1007"/>
        <v>0</v>
      </c>
      <c r="R1071" s="1149"/>
      <c r="S1071" s="1149"/>
      <c r="T1071" s="1149"/>
      <c r="U1071" s="1149"/>
      <c r="V1071" s="1149"/>
      <c r="W1071" s="1187">
        <f t="shared" ref="W1071:AN1071" si="1107">W978</f>
        <v>0</v>
      </c>
      <c r="X1071" s="1187">
        <f t="shared" ref="X1071:Y1071" si="1108">X978</f>
        <v>0</v>
      </c>
      <c r="Y1071" s="1187">
        <f t="shared" si="1108"/>
        <v>0</v>
      </c>
      <c r="Z1071" s="1187">
        <f t="shared" ref="Z1071:AA1071" si="1109">Z978</f>
        <v>0</v>
      </c>
      <c r="AA1071" s="1187">
        <f t="shared" si="1109"/>
        <v>0</v>
      </c>
      <c r="AB1071" s="1187">
        <f t="shared" ref="AB1071:AC1071" si="1110">AB978</f>
        <v>0</v>
      </c>
      <c r="AC1071" s="1187">
        <f t="shared" si="1110"/>
        <v>0</v>
      </c>
      <c r="AD1071" s="1187">
        <f t="shared" ref="AD1071" si="1111">AD978</f>
        <v>0</v>
      </c>
      <c r="AE1071" s="1187">
        <f t="shared" si="1107"/>
        <v>0</v>
      </c>
      <c r="AF1071" s="948">
        <f t="shared" si="1107"/>
        <v>0</v>
      </c>
      <c r="AG1071" s="3073">
        <f t="shared" si="1107"/>
        <v>0</v>
      </c>
      <c r="AH1071" s="948">
        <f t="shared" si="1107"/>
        <v>0</v>
      </c>
      <c r="AI1071" s="948">
        <f t="shared" si="1107"/>
        <v>0</v>
      </c>
      <c r="AJ1071" s="1150">
        <f t="shared" si="1107"/>
        <v>0</v>
      </c>
      <c r="AK1071" s="1150">
        <f t="shared" si="1107"/>
        <v>0</v>
      </c>
      <c r="AL1071" s="948">
        <f t="shared" si="1107"/>
        <v>0</v>
      </c>
      <c r="AM1071" s="3702">
        <f t="shared" si="1107"/>
        <v>0</v>
      </c>
      <c r="AN1071" s="3928">
        <f t="shared" si="1107"/>
        <v>0</v>
      </c>
      <c r="AO1071" s="3928">
        <f t="shared" ref="AO1071" si="1112">AO978</f>
        <v>0</v>
      </c>
      <c r="AP1071" s="4306">
        <f t="shared" si="1076"/>
        <v>0</v>
      </c>
      <c r="AQ1071" s="201"/>
      <c r="AR1071" s="201"/>
      <c r="AS1071" s="201"/>
      <c r="AT1071" s="201"/>
      <c r="AU1071" s="201"/>
      <c r="AV1071" s="201"/>
      <c r="AW1071" s="201"/>
      <c r="AX1071" s="201"/>
      <c r="AY1071" s="201"/>
      <c r="AZ1071" s="201"/>
      <c r="BA1071" s="201"/>
      <c r="BB1071" s="201"/>
      <c r="BC1071" s="201"/>
      <c r="BD1071" s="201"/>
      <c r="BE1071" s="201"/>
      <c r="BF1071" s="201"/>
      <c r="BG1071" s="201"/>
      <c r="BH1071" s="201"/>
      <c r="BI1071" s="201"/>
      <c r="BJ1071" s="201"/>
      <c r="BK1071" s="201"/>
      <c r="BL1071" s="201"/>
      <c r="BM1071" s="201"/>
      <c r="BN1071" s="201"/>
      <c r="BO1071" s="201"/>
      <c r="BP1071" s="201"/>
      <c r="BQ1071" s="201"/>
      <c r="BR1071" s="201"/>
      <c r="BS1071" s="201"/>
      <c r="BT1071" s="201"/>
      <c r="BU1071" s="201"/>
      <c r="BV1071" s="201"/>
      <c r="BW1071" s="201"/>
      <c r="BX1071" s="201"/>
      <c r="BY1071" s="201"/>
      <c r="BZ1071" s="201"/>
      <c r="CA1071" s="201"/>
      <c r="CB1071" s="201"/>
      <c r="CC1071" s="201"/>
      <c r="CD1071" s="201"/>
      <c r="CE1071" s="201"/>
      <c r="CF1071" s="201"/>
      <c r="CG1071" s="201"/>
      <c r="CH1071" s="201"/>
      <c r="CI1071" s="201"/>
      <c r="CJ1071" s="201"/>
      <c r="CK1071" s="201"/>
      <c r="CL1071" s="201"/>
      <c r="CM1071" s="201"/>
      <c r="CN1071" s="201"/>
      <c r="CO1071" s="201"/>
      <c r="CP1071" s="201"/>
      <c r="CQ1071" s="201"/>
      <c r="CR1071" s="201"/>
      <c r="CS1071" s="201"/>
      <c r="CT1071" s="201"/>
      <c r="CU1071" s="201"/>
      <c r="CV1071" s="201"/>
      <c r="CW1071" s="201"/>
      <c r="CX1071" s="201"/>
      <c r="CY1071" s="201"/>
      <c r="CZ1071" s="201"/>
      <c r="DA1071" s="201"/>
      <c r="DB1071" s="201"/>
      <c r="DC1071" s="201"/>
      <c r="DD1071" s="201"/>
      <c r="DE1071" s="201"/>
      <c r="DF1071" s="201"/>
      <c r="DG1071" s="201"/>
      <c r="DH1071" s="201"/>
      <c r="DI1071" s="201"/>
      <c r="DJ1071" s="201"/>
      <c r="DK1071" s="201"/>
      <c r="DL1071" s="201"/>
      <c r="DM1071" s="201"/>
      <c r="DN1071" s="201"/>
      <c r="DO1071" s="201"/>
      <c r="DP1071" s="201"/>
      <c r="DQ1071" s="201"/>
      <c r="DR1071" s="201"/>
      <c r="DS1071" s="201"/>
      <c r="DT1071" s="201"/>
      <c r="DU1071" s="201"/>
      <c r="DV1071" s="201"/>
      <c r="DW1071" s="201"/>
      <c r="DX1071" s="201"/>
      <c r="DY1071" s="201"/>
      <c r="DZ1071" s="201"/>
      <c r="EA1071" s="201"/>
      <c r="EB1071" s="201"/>
      <c r="EC1071" s="201"/>
      <c r="ED1071" s="201"/>
      <c r="EE1071" s="201"/>
      <c r="EF1071" s="201"/>
      <c r="EG1071" s="201"/>
      <c r="EH1071" s="201"/>
      <c r="EI1071" s="201"/>
      <c r="EJ1071" s="201"/>
      <c r="EK1071" s="201"/>
      <c r="EL1071" s="201"/>
      <c r="EM1071" s="201"/>
      <c r="EN1071" s="201"/>
      <c r="EO1071" s="201"/>
      <c r="EP1071" s="201"/>
      <c r="EQ1071" s="201"/>
      <c r="ER1071" s="201"/>
      <c r="ES1071" s="201"/>
      <c r="ET1071" s="201"/>
      <c r="EU1071" s="201"/>
      <c r="EV1071" s="201"/>
      <c r="EW1071" s="201"/>
      <c r="EX1071" s="201"/>
      <c r="EY1071" s="201"/>
      <c r="EZ1071" s="201"/>
      <c r="FA1071" s="201"/>
      <c r="FB1071" s="201"/>
      <c r="FC1071" s="201"/>
      <c r="FD1071" s="201"/>
      <c r="FE1071" s="201"/>
      <c r="FF1071" s="201"/>
      <c r="FG1071" s="201"/>
      <c r="FH1071" s="201"/>
      <c r="FI1071" s="201"/>
      <c r="FJ1071" s="201"/>
      <c r="FK1071" s="201"/>
      <c r="FL1071" s="201"/>
      <c r="FM1071" s="201"/>
      <c r="FN1071" s="201"/>
      <c r="FO1071" s="201"/>
      <c r="FP1071" s="201"/>
      <c r="FQ1071" s="201"/>
      <c r="FR1071" s="201"/>
      <c r="FS1071" s="201"/>
      <c r="FT1071" s="201"/>
      <c r="FU1071" s="201"/>
      <c r="FV1071" s="201"/>
      <c r="FW1071" s="201"/>
      <c r="FX1071" s="201"/>
      <c r="FY1071" s="201"/>
      <c r="FZ1071" s="201"/>
      <c r="GA1071" s="201"/>
      <c r="GB1071" s="201"/>
      <c r="GC1071" s="201"/>
      <c r="GD1071" s="201"/>
      <c r="GE1071" s="201"/>
      <c r="GF1071" s="201"/>
      <c r="GG1071" s="201"/>
      <c r="GH1071" s="201"/>
      <c r="GI1071" s="201"/>
      <c r="GJ1071" s="201"/>
      <c r="GK1071" s="201"/>
      <c r="GL1071" s="201"/>
      <c r="GM1071" s="201"/>
      <c r="GN1071" s="201"/>
      <c r="GO1071" s="201"/>
      <c r="GP1071" s="201"/>
      <c r="GQ1071" s="201"/>
      <c r="GR1071" s="201"/>
      <c r="GS1071" s="201"/>
      <c r="GT1071" s="201"/>
      <c r="GU1071" s="201"/>
      <c r="GV1071" s="201"/>
      <c r="GW1071" s="201"/>
      <c r="GX1071" s="201"/>
      <c r="GY1071" s="201"/>
      <c r="GZ1071" s="201"/>
      <c r="HA1071" s="201"/>
      <c r="HB1071" s="201"/>
      <c r="HC1071" s="201"/>
      <c r="HD1071" s="201"/>
      <c r="HE1071" s="201"/>
      <c r="HF1071" s="201"/>
      <c r="HG1071" s="201"/>
      <c r="HH1071" s="201"/>
      <c r="HI1071" s="201"/>
      <c r="HJ1071" s="201"/>
      <c r="HK1071" s="201"/>
      <c r="HL1071" s="201"/>
      <c r="HM1071" s="201"/>
      <c r="HN1071" s="201"/>
      <c r="HO1071" s="201"/>
      <c r="HP1071" s="201"/>
      <c r="HQ1071" s="201"/>
      <c r="HR1071" s="201"/>
      <c r="HS1071" s="201"/>
      <c r="HT1071" s="201"/>
      <c r="HU1071" s="201"/>
      <c r="HV1071" s="201"/>
      <c r="HW1071" s="201"/>
      <c r="HX1071" s="201"/>
      <c r="HY1071" s="201"/>
      <c r="HZ1071" s="201"/>
      <c r="IA1071" s="201"/>
      <c r="IB1071" s="201"/>
      <c r="IC1071" s="201"/>
      <c r="ID1071" s="201"/>
      <c r="IE1071" s="201"/>
      <c r="IF1071" s="201"/>
      <c r="IG1071" s="201"/>
      <c r="IH1071" s="201"/>
      <c r="II1071" s="201"/>
      <c r="IJ1071" s="201"/>
      <c r="IK1071" s="201"/>
      <c r="IL1071" s="201"/>
      <c r="IM1071" s="201"/>
      <c r="IN1071" s="201"/>
      <c r="IO1071" s="201"/>
      <c r="IP1071" s="201"/>
      <c r="IQ1071" s="201"/>
      <c r="IR1071" s="201"/>
      <c r="IS1071" s="201"/>
      <c r="IT1071" s="201"/>
      <c r="IU1071" s="201"/>
      <c r="IV1071" s="201"/>
      <c r="IW1071" s="201"/>
      <c r="IX1071" s="201"/>
      <c r="IY1071" s="201"/>
      <c r="IZ1071" s="201"/>
      <c r="JA1071" s="201"/>
      <c r="JB1071" s="201"/>
      <c r="JC1071" s="201"/>
      <c r="JD1071" s="201"/>
      <c r="JE1071" s="201"/>
      <c r="JF1071" s="201"/>
      <c r="JG1071" s="201"/>
      <c r="JH1071" s="201"/>
      <c r="JI1071" s="201"/>
      <c r="JJ1071" s="201"/>
      <c r="JK1071" s="201"/>
      <c r="JL1071" s="201"/>
      <c r="JM1071" s="201"/>
      <c r="JN1071" s="201"/>
    </row>
    <row r="1072" spans="1:274" s="682" customFormat="1" ht="30" x14ac:dyDescent="0.25">
      <c r="A1072" s="637"/>
      <c r="B1072" s="637">
        <v>1</v>
      </c>
      <c r="C1072" s="2610" t="s">
        <v>406</v>
      </c>
      <c r="D1072" s="947"/>
      <c r="E1072" s="947"/>
      <c r="F1072" s="1571">
        <f t="shared" si="1077"/>
        <v>12419</v>
      </c>
      <c r="G1072" s="4034">
        <f t="shared" ref="G1072" si="1113">G979</f>
        <v>12419</v>
      </c>
      <c r="H1072" s="1571">
        <f t="shared" si="1006"/>
        <v>0</v>
      </c>
      <c r="I1072" s="948">
        <f t="shared" si="1098"/>
        <v>7244.4166666666661</v>
      </c>
      <c r="J1072" s="948">
        <f t="shared" si="1098"/>
        <v>2347</v>
      </c>
      <c r="K1072" s="1037">
        <f t="shared" si="1081"/>
        <v>32.397363486823188</v>
      </c>
      <c r="L1072" s="3452">
        <f t="shared" si="1082"/>
        <v>0</v>
      </c>
      <c r="M1072" s="1148"/>
      <c r="N1072" s="1148"/>
      <c r="O1072" s="1149"/>
      <c r="P1072" s="1149"/>
      <c r="Q1072" s="1149">
        <f t="shared" si="1007"/>
        <v>0</v>
      </c>
      <c r="R1072" s="1149"/>
      <c r="S1072" s="1149"/>
      <c r="T1072" s="1149"/>
      <c r="U1072" s="1149"/>
      <c r="V1072" s="1149"/>
      <c r="W1072" s="1187"/>
      <c r="X1072" s="1187"/>
      <c r="Y1072" s="1187"/>
      <c r="Z1072" s="1187"/>
      <c r="AA1072" s="1187"/>
      <c r="AB1072" s="1187"/>
      <c r="AC1072" s="1187"/>
      <c r="AD1072" s="1187"/>
      <c r="AE1072" s="1187"/>
      <c r="AF1072" s="948"/>
      <c r="AG1072" s="3073"/>
      <c r="AH1072" s="948"/>
      <c r="AI1072" s="948"/>
      <c r="AJ1072" s="1150"/>
      <c r="AK1072" s="1150"/>
      <c r="AL1072" s="948"/>
      <c r="AM1072" s="3702"/>
      <c r="AN1072" s="3928">
        <f t="shared" ref="AN1072" si="1114">AN979</f>
        <v>0</v>
      </c>
      <c r="AO1072" s="3928"/>
      <c r="AP1072" s="4306">
        <f t="shared" si="1076"/>
        <v>0</v>
      </c>
      <c r="AQ1072" s="201"/>
      <c r="AR1072" s="201"/>
      <c r="AS1072" s="201"/>
      <c r="AT1072" s="201"/>
      <c r="AU1072" s="201"/>
      <c r="AV1072" s="201"/>
      <c r="AW1072" s="201"/>
      <c r="AX1072" s="201"/>
      <c r="AY1072" s="201"/>
      <c r="AZ1072" s="201"/>
      <c r="BA1072" s="201"/>
      <c r="BB1072" s="201"/>
      <c r="BC1072" s="201"/>
      <c r="BD1072" s="201"/>
      <c r="BE1072" s="201"/>
      <c r="BF1072" s="201"/>
      <c r="BG1072" s="201"/>
      <c r="BH1072" s="201"/>
      <c r="BI1072" s="201"/>
      <c r="BJ1072" s="201"/>
      <c r="BK1072" s="201"/>
      <c r="BL1072" s="201"/>
      <c r="BM1072" s="201"/>
      <c r="BN1072" s="201"/>
      <c r="BO1072" s="201"/>
      <c r="BP1072" s="201"/>
      <c r="BQ1072" s="201"/>
      <c r="BR1072" s="201"/>
      <c r="BS1072" s="201"/>
      <c r="BT1072" s="201"/>
      <c r="BU1072" s="201"/>
      <c r="BV1072" s="201"/>
      <c r="BW1072" s="201"/>
      <c r="BX1072" s="201"/>
      <c r="BY1072" s="201"/>
      <c r="BZ1072" s="201"/>
      <c r="CA1072" s="201"/>
      <c r="CB1072" s="201"/>
      <c r="CC1072" s="201"/>
      <c r="CD1072" s="201"/>
      <c r="CE1072" s="201"/>
      <c r="CF1072" s="201"/>
      <c r="CG1072" s="201"/>
      <c r="CH1072" s="201"/>
      <c r="CI1072" s="201"/>
      <c r="CJ1072" s="201"/>
      <c r="CK1072" s="201"/>
      <c r="CL1072" s="201"/>
      <c r="CM1072" s="201"/>
      <c r="CN1072" s="201"/>
      <c r="CO1072" s="201"/>
      <c r="CP1072" s="201"/>
      <c r="CQ1072" s="201"/>
      <c r="CR1072" s="201"/>
      <c r="CS1072" s="201"/>
      <c r="CT1072" s="201"/>
      <c r="CU1072" s="201"/>
      <c r="CV1072" s="201"/>
      <c r="CW1072" s="201"/>
      <c r="CX1072" s="201"/>
      <c r="CY1072" s="201"/>
      <c r="CZ1072" s="201"/>
      <c r="DA1072" s="201"/>
      <c r="DB1072" s="201"/>
      <c r="DC1072" s="201"/>
      <c r="DD1072" s="201"/>
      <c r="DE1072" s="201"/>
      <c r="DF1072" s="201"/>
      <c r="DG1072" s="201"/>
      <c r="DH1072" s="201"/>
      <c r="DI1072" s="201"/>
      <c r="DJ1072" s="201"/>
      <c r="DK1072" s="201"/>
      <c r="DL1072" s="201"/>
      <c r="DM1072" s="201"/>
      <c r="DN1072" s="201"/>
      <c r="DO1072" s="201"/>
      <c r="DP1072" s="201"/>
      <c r="DQ1072" s="201"/>
      <c r="DR1072" s="201"/>
      <c r="DS1072" s="201"/>
      <c r="DT1072" s="201"/>
      <c r="DU1072" s="201"/>
      <c r="DV1072" s="201"/>
      <c r="DW1072" s="201"/>
      <c r="DX1072" s="201"/>
      <c r="DY1072" s="201"/>
      <c r="DZ1072" s="201"/>
      <c r="EA1072" s="201"/>
      <c r="EB1072" s="201"/>
      <c r="EC1072" s="201"/>
      <c r="ED1072" s="201"/>
      <c r="EE1072" s="201"/>
      <c r="EF1072" s="201"/>
      <c r="EG1072" s="201"/>
      <c r="EH1072" s="201"/>
      <c r="EI1072" s="201"/>
      <c r="EJ1072" s="201"/>
      <c r="EK1072" s="201"/>
      <c r="EL1072" s="201"/>
      <c r="EM1072" s="201"/>
      <c r="EN1072" s="201"/>
      <c r="EO1072" s="201"/>
      <c r="EP1072" s="201"/>
      <c r="EQ1072" s="201"/>
      <c r="ER1072" s="201"/>
      <c r="ES1072" s="201"/>
      <c r="ET1072" s="201"/>
      <c r="EU1072" s="201"/>
      <c r="EV1072" s="201"/>
      <c r="EW1072" s="201"/>
      <c r="EX1072" s="201"/>
      <c r="EY1072" s="201"/>
      <c r="EZ1072" s="201"/>
      <c r="FA1072" s="201"/>
      <c r="FB1072" s="201"/>
      <c r="FC1072" s="201"/>
      <c r="FD1072" s="201"/>
      <c r="FE1072" s="201"/>
      <c r="FF1072" s="201"/>
      <c r="FG1072" s="201"/>
      <c r="FH1072" s="201"/>
      <c r="FI1072" s="201"/>
      <c r="FJ1072" s="201"/>
      <c r="FK1072" s="201"/>
      <c r="FL1072" s="201"/>
      <c r="FM1072" s="201"/>
      <c r="FN1072" s="201"/>
      <c r="FO1072" s="201"/>
      <c r="FP1072" s="201"/>
      <c r="FQ1072" s="201"/>
      <c r="FR1072" s="201"/>
      <c r="FS1072" s="201"/>
      <c r="FT1072" s="201"/>
      <c r="FU1072" s="201"/>
      <c r="FV1072" s="201"/>
      <c r="FW1072" s="201"/>
      <c r="FX1072" s="201"/>
      <c r="FY1072" s="201"/>
      <c r="FZ1072" s="201"/>
      <c r="GA1072" s="201"/>
      <c r="GB1072" s="201"/>
      <c r="GC1072" s="201"/>
      <c r="GD1072" s="201"/>
      <c r="GE1072" s="201"/>
      <c r="GF1072" s="201"/>
      <c r="GG1072" s="201"/>
      <c r="GH1072" s="201"/>
      <c r="GI1072" s="201"/>
      <c r="GJ1072" s="201"/>
      <c r="GK1072" s="201"/>
      <c r="GL1072" s="201"/>
      <c r="GM1072" s="201"/>
      <c r="GN1072" s="201"/>
      <c r="GO1072" s="201"/>
      <c r="GP1072" s="201"/>
      <c r="GQ1072" s="201"/>
      <c r="GR1072" s="201"/>
      <c r="GS1072" s="201"/>
      <c r="GT1072" s="201"/>
      <c r="GU1072" s="201"/>
      <c r="GV1072" s="201"/>
      <c r="GW1072" s="201"/>
      <c r="GX1072" s="201"/>
      <c r="GY1072" s="201"/>
      <c r="GZ1072" s="201"/>
      <c r="HA1072" s="201"/>
      <c r="HB1072" s="201"/>
      <c r="HC1072" s="201"/>
      <c r="HD1072" s="201"/>
      <c r="HE1072" s="201"/>
      <c r="HF1072" s="201"/>
      <c r="HG1072" s="201"/>
      <c r="HH1072" s="201"/>
      <c r="HI1072" s="201"/>
      <c r="HJ1072" s="201"/>
      <c r="HK1072" s="201"/>
      <c r="HL1072" s="201"/>
      <c r="HM1072" s="201"/>
      <c r="HN1072" s="201"/>
      <c r="HO1072" s="201"/>
      <c r="HP1072" s="201"/>
      <c r="HQ1072" s="201"/>
      <c r="HR1072" s="201"/>
      <c r="HS1072" s="201"/>
      <c r="HT1072" s="201"/>
      <c r="HU1072" s="201"/>
      <c r="HV1072" s="201"/>
      <c r="HW1072" s="201"/>
      <c r="HX1072" s="201"/>
      <c r="HY1072" s="201"/>
      <c r="HZ1072" s="201"/>
      <c r="IA1072" s="201"/>
      <c r="IB1072" s="201"/>
      <c r="IC1072" s="201"/>
      <c r="ID1072" s="201"/>
      <c r="IE1072" s="201"/>
      <c r="IF1072" s="201"/>
      <c r="IG1072" s="201"/>
      <c r="IH1072" s="201"/>
      <c r="II1072" s="201"/>
      <c r="IJ1072" s="201"/>
      <c r="IK1072" s="201"/>
      <c r="IL1072" s="201"/>
      <c r="IM1072" s="201"/>
      <c r="IN1072" s="201"/>
      <c r="IO1072" s="201"/>
      <c r="IP1072" s="201"/>
      <c r="IQ1072" s="201"/>
      <c r="IR1072" s="201"/>
      <c r="IS1072" s="201"/>
      <c r="IT1072" s="201"/>
      <c r="IU1072" s="201"/>
      <c r="IV1072" s="201"/>
      <c r="IW1072" s="201"/>
      <c r="IX1072" s="201"/>
      <c r="IY1072" s="201"/>
      <c r="IZ1072" s="201"/>
      <c r="JA1072" s="201"/>
      <c r="JB1072" s="201"/>
      <c r="JC1072" s="201"/>
      <c r="JD1072" s="201"/>
      <c r="JE1072" s="201"/>
      <c r="JF1072" s="201"/>
      <c r="JG1072" s="201"/>
      <c r="JH1072" s="201"/>
      <c r="JI1072" s="201"/>
      <c r="JJ1072" s="201"/>
      <c r="JK1072" s="201"/>
      <c r="JL1072" s="201"/>
      <c r="JM1072" s="201"/>
      <c r="JN1072" s="201"/>
    </row>
    <row r="1073" spans="1:274" s="682" customFormat="1" ht="30" x14ac:dyDescent="0.25">
      <c r="A1073" s="637"/>
      <c r="B1073" s="637">
        <v>1</v>
      </c>
      <c r="C1073" s="2611" t="s">
        <v>407</v>
      </c>
      <c r="D1073" s="947"/>
      <c r="E1073" s="947"/>
      <c r="F1073" s="1571">
        <f t="shared" si="1077"/>
        <v>11913</v>
      </c>
      <c r="G1073" s="4034">
        <f t="shared" ref="G1073" si="1115">G980</f>
        <v>11913</v>
      </c>
      <c r="H1073" s="1571">
        <f t="shared" si="1006"/>
        <v>0</v>
      </c>
      <c r="I1073" s="948">
        <f t="shared" si="1098"/>
        <v>6949.25</v>
      </c>
      <c r="J1073" s="948">
        <f t="shared" si="1098"/>
        <v>1979</v>
      </c>
      <c r="K1073" s="1037">
        <f t="shared" si="1081"/>
        <v>28.477893297837898</v>
      </c>
      <c r="L1073" s="3452">
        <f t="shared" si="1082"/>
        <v>0</v>
      </c>
      <c r="M1073" s="1148"/>
      <c r="N1073" s="1148"/>
      <c r="O1073" s="1149"/>
      <c r="P1073" s="1149"/>
      <c r="Q1073" s="1149">
        <f t="shared" si="1007"/>
        <v>0</v>
      </c>
      <c r="R1073" s="1149"/>
      <c r="S1073" s="1149"/>
      <c r="T1073" s="1149"/>
      <c r="U1073" s="1149"/>
      <c r="V1073" s="1149"/>
      <c r="W1073" s="1187"/>
      <c r="X1073" s="1187"/>
      <c r="Y1073" s="1187"/>
      <c r="Z1073" s="1187"/>
      <c r="AA1073" s="1187"/>
      <c r="AB1073" s="1187"/>
      <c r="AC1073" s="1187"/>
      <c r="AD1073" s="1187"/>
      <c r="AE1073" s="1187"/>
      <c r="AF1073" s="948"/>
      <c r="AG1073" s="3073"/>
      <c r="AH1073" s="948"/>
      <c r="AI1073" s="948"/>
      <c r="AJ1073" s="1150"/>
      <c r="AK1073" s="1150"/>
      <c r="AL1073" s="948"/>
      <c r="AM1073" s="3702"/>
      <c r="AN1073" s="3928">
        <f t="shared" ref="AN1073" si="1116">AN980</f>
        <v>0</v>
      </c>
      <c r="AO1073" s="3928"/>
      <c r="AP1073" s="4306">
        <f t="shared" si="1076"/>
        <v>0</v>
      </c>
      <c r="AQ1073" s="201"/>
      <c r="AR1073" s="201"/>
      <c r="AS1073" s="201"/>
      <c r="AT1073" s="201"/>
      <c r="AU1073" s="201"/>
      <c r="AV1073" s="201"/>
      <c r="AW1073" s="201"/>
      <c r="AX1073" s="201"/>
      <c r="AY1073" s="201"/>
      <c r="AZ1073" s="201"/>
      <c r="BA1073" s="201"/>
      <c r="BB1073" s="201"/>
      <c r="BC1073" s="201"/>
      <c r="BD1073" s="201"/>
      <c r="BE1073" s="201"/>
      <c r="BF1073" s="201"/>
      <c r="BG1073" s="201"/>
      <c r="BH1073" s="201"/>
      <c r="BI1073" s="201"/>
      <c r="BJ1073" s="201"/>
      <c r="BK1073" s="201"/>
      <c r="BL1073" s="201"/>
      <c r="BM1073" s="201"/>
      <c r="BN1073" s="201"/>
      <c r="BO1073" s="201"/>
      <c r="BP1073" s="201"/>
      <c r="BQ1073" s="201"/>
      <c r="BR1073" s="201"/>
      <c r="BS1073" s="201"/>
      <c r="BT1073" s="201"/>
      <c r="BU1073" s="201"/>
      <c r="BV1073" s="201"/>
      <c r="BW1073" s="201"/>
      <c r="BX1073" s="201"/>
      <c r="BY1073" s="201"/>
      <c r="BZ1073" s="201"/>
      <c r="CA1073" s="201"/>
      <c r="CB1073" s="201"/>
      <c r="CC1073" s="201"/>
      <c r="CD1073" s="201"/>
      <c r="CE1073" s="201"/>
      <c r="CF1073" s="201"/>
      <c r="CG1073" s="201"/>
      <c r="CH1073" s="201"/>
      <c r="CI1073" s="201"/>
      <c r="CJ1073" s="201"/>
      <c r="CK1073" s="201"/>
      <c r="CL1073" s="201"/>
      <c r="CM1073" s="201"/>
      <c r="CN1073" s="201"/>
      <c r="CO1073" s="201"/>
      <c r="CP1073" s="201"/>
      <c r="CQ1073" s="201"/>
      <c r="CR1073" s="201"/>
      <c r="CS1073" s="201"/>
      <c r="CT1073" s="201"/>
      <c r="CU1073" s="201"/>
      <c r="CV1073" s="201"/>
      <c r="CW1073" s="201"/>
      <c r="CX1073" s="201"/>
      <c r="CY1073" s="201"/>
      <c r="CZ1073" s="201"/>
      <c r="DA1073" s="201"/>
      <c r="DB1073" s="201"/>
      <c r="DC1073" s="201"/>
      <c r="DD1073" s="201"/>
      <c r="DE1073" s="201"/>
      <c r="DF1073" s="201"/>
      <c r="DG1073" s="201"/>
      <c r="DH1073" s="201"/>
      <c r="DI1073" s="201"/>
      <c r="DJ1073" s="201"/>
      <c r="DK1073" s="201"/>
      <c r="DL1073" s="201"/>
      <c r="DM1073" s="201"/>
      <c r="DN1073" s="201"/>
      <c r="DO1073" s="201"/>
      <c r="DP1073" s="201"/>
      <c r="DQ1073" s="201"/>
      <c r="DR1073" s="201"/>
      <c r="DS1073" s="201"/>
      <c r="DT1073" s="201"/>
      <c r="DU1073" s="201"/>
      <c r="DV1073" s="201"/>
      <c r="DW1073" s="201"/>
      <c r="DX1073" s="201"/>
      <c r="DY1073" s="201"/>
      <c r="DZ1073" s="201"/>
      <c r="EA1073" s="201"/>
      <c r="EB1073" s="201"/>
      <c r="EC1073" s="201"/>
      <c r="ED1073" s="201"/>
      <c r="EE1073" s="201"/>
      <c r="EF1073" s="201"/>
      <c r="EG1073" s="201"/>
      <c r="EH1073" s="201"/>
      <c r="EI1073" s="201"/>
      <c r="EJ1073" s="201"/>
      <c r="EK1073" s="201"/>
      <c r="EL1073" s="201"/>
      <c r="EM1073" s="201"/>
      <c r="EN1073" s="201"/>
      <c r="EO1073" s="201"/>
      <c r="EP1073" s="201"/>
      <c r="EQ1073" s="201"/>
      <c r="ER1073" s="201"/>
      <c r="ES1073" s="201"/>
      <c r="ET1073" s="201"/>
      <c r="EU1073" s="201"/>
      <c r="EV1073" s="201"/>
      <c r="EW1073" s="201"/>
      <c r="EX1073" s="201"/>
      <c r="EY1073" s="201"/>
      <c r="EZ1073" s="201"/>
      <c r="FA1073" s="201"/>
      <c r="FB1073" s="201"/>
      <c r="FC1073" s="201"/>
      <c r="FD1073" s="201"/>
      <c r="FE1073" s="201"/>
      <c r="FF1073" s="201"/>
      <c r="FG1073" s="201"/>
      <c r="FH1073" s="201"/>
      <c r="FI1073" s="201"/>
      <c r="FJ1073" s="201"/>
      <c r="FK1073" s="201"/>
      <c r="FL1073" s="201"/>
      <c r="FM1073" s="201"/>
      <c r="FN1073" s="201"/>
      <c r="FO1073" s="201"/>
      <c r="FP1073" s="201"/>
      <c r="FQ1073" s="201"/>
      <c r="FR1073" s="201"/>
      <c r="FS1073" s="201"/>
      <c r="FT1073" s="201"/>
      <c r="FU1073" s="201"/>
      <c r="FV1073" s="201"/>
      <c r="FW1073" s="201"/>
      <c r="FX1073" s="201"/>
      <c r="FY1073" s="201"/>
      <c r="FZ1073" s="201"/>
      <c r="GA1073" s="201"/>
      <c r="GB1073" s="201"/>
      <c r="GC1073" s="201"/>
      <c r="GD1073" s="201"/>
      <c r="GE1073" s="201"/>
      <c r="GF1073" s="201"/>
      <c r="GG1073" s="201"/>
      <c r="GH1073" s="201"/>
      <c r="GI1073" s="201"/>
      <c r="GJ1073" s="201"/>
      <c r="GK1073" s="201"/>
      <c r="GL1073" s="201"/>
      <c r="GM1073" s="201"/>
      <c r="GN1073" s="201"/>
      <c r="GO1073" s="201"/>
      <c r="GP1073" s="201"/>
      <c r="GQ1073" s="201"/>
      <c r="GR1073" s="201"/>
      <c r="GS1073" s="201"/>
      <c r="GT1073" s="201"/>
      <c r="GU1073" s="201"/>
      <c r="GV1073" s="201"/>
      <c r="GW1073" s="201"/>
      <c r="GX1073" s="201"/>
      <c r="GY1073" s="201"/>
      <c r="GZ1073" s="201"/>
      <c r="HA1073" s="201"/>
      <c r="HB1073" s="201"/>
      <c r="HC1073" s="201"/>
      <c r="HD1073" s="201"/>
      <c r="HE1073" s="201"/>
      <c r="HF1073" s="201"/>
      <c r="HG1073" s="201"/>
      <c r="HH1073" s="201"/>
      <c r="HI1073" s="201"/>
      <c r="HJ1073" s="201"/>
      <c r="HK1073" s="201"/>
      <c r="HL1073" s="201"/>
      <c r="HM1073" s="201"/>
      <c r="HN1073" s="201"/>
      <c r="HO1073" s="201"/>
      <c r="HP1073" s="201"/>
      <c r="HQ1073" s="201"/>
      <c r="HR1073" s="201"/>
      <c r="HS1073" s="201"/>
      <c r="HT1073" s="201"/>
      <c r="HU1073" s="201"/>
      <c r="HV1073" s="201"/>
      <c r="HW1073" s="201"/>
      <c r="HX1073" s="201"/>
      <c r="HY1073" s="201"/>
      <c r="HZ1073" s="201"/>
      <c r="IA1073" s="201"/>
      <c r="IB1073" s="201"/>
      <c r="IC1073" s="201"/>
      <c r="ID1073" s="201"/>
      <c r="IE1073" s="201"/>
      <c r="IF1073" s="201"/>
      <c r="IG1073" s="201"/>
      <c r="IH1073" s="201"/>
      <c r="II1073" s="201"/>
      <c r="IJ1073" s="201"/>
      <c r="IK1073" s="201"/>
      <c r="IL1073" s="201"/>
      <c r="IM1073" s="201"/>
      <c r="IN1073" s="201"/>
      <c r="IO1073" s="201"/>
      <c r="IP1073" s="201"/>
      <c r="IQ1073" s="201"/>
      <c r="IR1073" s="201"/>
      <c r="IS1073" s="201"/>
      <c r="IT1073" s="201"/>
      <c r="IU1073" s="201"/>
      <c r="IV1073" s="201"/>
      <c r="IW1073" s="201"/>
      <c r="IX1073" s="201"/>
      <c r="IY1073" s="201"/>
      <c r="IZ1073" s="201"/>
      <c r="JA1073" s="201"/>
      <c r="JB1073" s="201"/>
      <c r="JC1073" s="201"/>
      <c r="JD1073" s="201"/>
      <c r="JE1073" s="201"/>
      <c r="JF1073" s="201"/>
      <c r="JG1073" s="201"/>
      <c r="JH1073" s="201"/>
      <c r="JI1073" s="201"/>
      <c r="JJ1073" s="201"/>
      <c r="JK1073" s="201"/>
      <c r="JL1073" s="201"/>
      <c r="JM1073" s="201"/>
      <c r="JN1073" s="201"/>
    </row>
    <row r="1074" spans="1:274" s="682" customFormat="1" ht="60" x14ac:dyDescent="0.25">
      <c r="A1074" s="637"/>
      <c r="B1074" s="637">
        <v>1</v>
      </c>
      <c r="C1074" s="2611" t="s">
        <v>408</v>
      </c>
      <c r="D1074" s="947"/>
      <c r="E1074" s="947"/>
      <c r="F1074" s="1571">
        <f t="shared" si="1077"/>
        <v>0</v>
      </c>
      <c r="G1074" s="4034">
        <f t="shared" ref="G1074" si="1117">G981</f>
        <v>0</v>
      </c>
      <c r="H1074" s="1571">
        <f t="shared" si="1006"/>
        <v>0</v>
      </c>
      <c r="I1074" s="948"/>
      <c r="J1074" s="948"/>
      <c r="K1074" s="1037"/>
      <c r="L1074" s="3452"/>
      <c r="M1074" s="1148"/>
      <c r="N1074" s="1148"/>
      <c r="O1074" s="1149"/>
      <c r="P1074" s="1149"/>
      <c r="Q1074" s="1149">
        <f t="shared" si="1007"/>
        <v>0</v>
      </c>
      <c r="R1074" s="1149"/>
      <c r="S1074" s="1149"/>
      <c r="T1074" s="1149"/>
      <c r="U1074" s="1149"/>
      <c r="V1074" s="1149"/>
      <c r="W1074" s="1187"/>
      <c r="X1074" s="1187"/>
      <c r="Y1074" s="1187"/>
      <c r="Z1074" s="1187"/>
      <c r="AA1074" s="1187"/>
      <c r="AB1074" s="1187"/>
      <c r="AC1074" s="1187"/>
      <c r="AD1074" s="1187"/>
      <c r="AE1074" s="1187"/>
      <c r="AF1074" s="948"/>
      <c r="AG1074" s="3073"/>
      <c r="AH1074" s="948"/>
      <c r="AI1074" s="948"/>
      <c r="AJ1074" s="1150"/>
      <c r="AK1074" s="1150"/>
      <c r="AL1074" s="948"/>
      <c r="AM1074" s="3702"/>
      <c r="AN1074" s="3928"/>
      <c r="AO1074" s="3928"/>
      <c r="AP1074" s="4306">
        <f t="shared" si="1076"/>
        <v>0</v>
      </c>
      <c r="AQ1074" s="201"/>
      <c r="AR1074" s="201"/>
      <c r="AS1074" s="201"/>
      <c r="AT1074" s="201"/>
      <c r="AU1074" s="201"/>
      <c r="AV1074" s="201"/>
      <c r="AW1074" s="201"/>
      <c r="AX1074" s="201"/>
      <c r="AY1074" s="201"/>
      <c r="AZ1074" s="201"/>
      <c r="BA1074" s="201"/>
      <c r="BB1074" s="201"/>
      <c r="BC1074" s="201"/>
      <c r="BD1074" s="201"/>
      <c r="BE1074" s="201"/>
      <c r="BF1074" s="201"/>
      <c r="BG1074" s="201"/>
      <c r="BH1074" s="201"/>
      <c r="BI1074" s="201"/>
      <c r="BJ1074" s="201"/>
      <c r="BK1074" s="201"/>
      <c r="BL1074" s="201"/>
      <c r="BM1074" s="201"/>
      <c r="BN1074" s="201"/>
      <c r="BO1074" s="201"/>
      <c r="BP1074" s="201"/>
      <c r="BQ1074" s="201"/>
      <c r="BR1074" s="201"/>
      <c r="BS1074" s="201"/>
      <c r="BT1074" s="201"/>
      <c r="BU1074" s="201"/>
      <c r="BV1074" s="201"/>
      <c r="BW1074" s="201"/>
      <c r="BX1074" s="201"/>
      <c r="BY1074" s="201"/>
      <c r="BZ1074" s="201"/>
      <c r="CA1074" s="201"/>
      <c r="CB1074" s="201"/>
      <c r="CC1074" s="201"/>
      <c r="CD1074" s="201"/>
      <c r="CE1074" s="201"/>
      <c r="CF1074" s="201"/>
      <c r="CG1074" s="201"/>
      <c r="CH1074" s="201"/>
      <c r="CI1074" s="201"/>
      <c r="CJ1074" s="201"/>
      <c r="CK1074" s="201"/>
      <c r="CL1074" s="201"/>
      <c r="CM1074" s="201"/>
      <c r="CN1074" s="201"/>
      <c r="CO1074" s="201"/>
      <c r="CP1074" s="201"/>
      <c r="CQ1074" s="201"/>
      <c r="CR1074" s="201"/>
      <c r="CS1074" s="201"/>
      <c r="CT1074" s="201"/>
      <c r="CU1074" s="201"/>
      <c r="CV1074" s="201"/>
      <c r="CW1074" s="201"/>
      <c r="CX1074" s="201"/>
      <c r="CY1074" s="201"/>
      <c r="CZ1074" s="201"/>
      <c r="DA1074" s="201"/>
      <c r="DB1074" s="201"/>
      <c r="DC1074" s="201"/>
      <c r="DD1074" s="201"/>
      <c r="DE1074" s="201"/>
      <c r="DF1074" s="201"/>
      <c r="DG1074" s="201"/>
      <c r="DH1074" s="201"/>
      <c r="DI1074" s="201"/>
      <c r="DJ1074" s="201"/>
      <c r="DK1074" s="201"/>
      <c r="DL1074" s="201"/>
      <c r="DM1074" s="201"/>
      <c r="DN1074" s="201"/>
      <c r="DO1074" s="201"/>
      <c r="DP1074" s="201"/>
      <c r="DQ1074" s="201"/>
      <c r="DR1074" s="201"/>
      <c r="DS1074" s="201"/>
      <c r="DT1074" s="201"/>
      <c r="DU1074" s="201"/>
      <c r="DV1074" s="201"/>
      <c r="DW1074" s="201"/>
      <c r="DX1074" s="201"/>
      <c r="DY1074" s="201"/>
      <c r="DZ1074" s="201"/>
      <c r="EA1074" s="201"/>
      <c r="EB1074" s="201"/>
      <c r="EC1074" s="201"/>
      <c r="ED1074" s="201"/>
      <c r="EE1074" s="201"/>
      <c r="EF1074" s="201"/>
      <c r="EG1074" s="201"/>
      <c r="EH1074" s="201"/>
      <c r="EI1074" s="201"/>
      <c r="EJ1074" s="201"/>
      <c r="EK1074" s="201"/>
      <c r="EL1074" s="201"/>
      <c r="EM1074" s="201"/>
      <c r="EN1074" s="201"/>
      <c r="EO1074" s="201"/>
      <c r="EP1074" s="201"/>
      <c r="EQ1074" s="201"/>
      <c r="ER1074" s="201"/>
      <c r="ES1074" s="201"/>
      <c r="ET1074" s="201"/>
      <c r="EU1074" s="201"/>
      <c r="EV1074" s="201"/>
      <c r="EW1074" s="201"/>
      <c r="EX1074" s="201"/>
      <c r="EY1074" s="201"/>
      <c r="EZ1074" s="201"/>
      <c r="FA1074" s="201"/>
      <c r="FB1074" s="201"/>
      <c r="FC1074" s="201"/>
      <c r="FD1074" s="201"/>
      <c r="FE1074" s="201"/>
      <c r="FF1074" s="201"/>
      <c r="FG1074" s="201"/>
      <c r="FH1074" s="201"/>
      <c r="FI1074" s="201"/>
      <c r="FJ1074" s="201"/>
      <c r="FK1074" s="201"/>
      <c r="FL1074" s="201"/>
      <c r="FM1074" s="201"/>
      <c r="FN1074" s="201"/>
      <c r="FO1074" s="201"/>
      <c r="FP1074" s="201"/>
      <c r="FQ1074" s="201"/>
      <c r="FR1074" s="201"/>
      <c r="FS1074" s="201"/>
      <c r="FT1074" s="201"/>
      <c r="FU1074" s="201"/>
      <c r="FV1074" s="201"/>
      <c r="FW1074" s="201"/>
      <c r="FX1074" s="201"/>
      <c r="FY1074" s="201"/>
      <c r="FZ1074" s="201"/>
      <c r="GA1074" s="201"/>
      <c r="GB1074" s="201"/>
      <c r="GC1074" s="201"/>
      <c r="GD1074" s="201"/>
      <c r="GE1074" s="201"/>
      <c r="GF1074" s="201"/>
      <c r="GG1074" s="201"/>
      <c r="GH1074" s="201"/>
      <c r="GI1074" s="201"/>
      <c r="GJ1074" s="201"/>
      <c r="GK1074" s="201"/>
      <c r="GL1074" s="201"/>
      <c r="GM1074" s="201"/>
      <c r="GN1074" s="201"/>
      <c r="GO1074" s="201"/>
      <c r="GP1074" s="201"/>
      <c r="GQ1074" s="201"/>
      <c r="GR1074" s="201"/>
      <c r="GS1074" s="201"/>
      <c r="GT1074" s="201"/>
      <c r="GU1074" s="201"/>
      <c r="GV1074" s="201"/>
      <c r="GW1074" s="201"/>
      <c r="GX1074" s="201"/>
      <c r="GY1074" s="201"/>
      <c r="GZ1074" s="201"/>
      <c r="HA1074" s="201"/>
      <c r="HB1074" s="201"/>
      <c r="HC1074" s="201"/>
      <c r="HD1074" s="201"/>
      <c r="HE1074" s="201"/>
      <c r="HF1074" s="201"/>
      <c r="HG1074" s="201"/>
      <c r="HH1074" s="201"/>
      <c r="HI1074" s="201"/>
      <c r="HJ1074" s="201"/>
      <c r="HK1074" s="201"/>
      <c r="HL1074" s="201"/>
      <c r="HM1074" s="201"/>
      <c r="HN1074" s="201"/>
      <c r="HO1074" s="201"/>
      <c r="HP1074" s="201"/>
      <c r="HQ1074" s="201"/>
      <c r="HR1074" s="201"/>
      <c r="HS1074" s="201"/>
      <c r="HT1074" s="201"/>
      <c r="HU1074" s="201"/>
      <c r="HV1074" s="201"/>
      <c r="HW1074" s="201"/>
      <c r="HX1074" s="201"/>
      <c r="HY1074" s="201"/>
      <c r="HZ1074" s="201"/>
      <c r="IA1074" s="201"/>
      <c r="IB1074" s="201"/>
      <c r="IC1074" s="201"/>
      <c r="ID1074" s="201"/>
      <c r="IE1074" s="201"/>
      <c r="IF1074" s="201"/>
      <c r="IG1074" s="201"/>
      <c r="IH1074" s="201"/>
      <c r="II1074" s="201"/>
      <c r="IJ1074" s="201"/>
      <c r="IK1074" s="201"/>
      <c r="IL1074" s="201"/>
      <c r="IM1074" s="201"/>
      <c r="IN1074" s="201"/>
      <c r="IO1074" s="201"/>
      <c r="IP1074" s="201"/>
      <c r="IQ1074" s="201"/>
      <c r="IR1074" s="201"/>
      <c r="IS1074" s="201"/>
      <c r="IT1074" s="201"/>
      <c r="IU1074" s="201"/>
      <c r="IV1074" s="201"/>
      <c r="IW1074" s="201"/>
      <c r="IX1074" s="201"/>
      <c r="IY1074" s="201"/>
      <c r="IZ1074" s="201"/>
      <c r="JA1074" s="201"/>
      <c r="JB1074" s="201"/>
      <c r="JC1074" s="201"/>
      <c r="JD1074" s="201"/>
      <c r="JE1074" s="201"/>
      <c r="JF1074" s="201"/>
      <c r="JG1074" s="201"/>
      <c r="JH1074" s="201"/>
      <c r="JI1074" s="201"/>
      <c r="JJ1074" s="201"/>
      <c r="JK1074" s="201"/>
      <c r="JL1074" s="201"/>
      <c r="JM1074" s="201"/>
      <c r="JN1074" s="201"/>
    </row>
    <row r="1075" spans="1:274" s="682" customFormat="1" ht="45" x14ac:dyDescent="0.25">
      <c r="A1075" s="637"/>
      <c r="B1075" s="637">
        <v>1</v>
      </c>
      <c r="C1075" s="2611" t="s">
        <v>409</v>
      </c>
      <c r="D1075" s="947"/>
      <c r="E1075" s="947"/>
      <c r="F1075" s="1571">
        <f t="shared" si="1077"/>
        <v>37</v>
      </c>
      <c r="G1075" s="4034">
        <f t="shared" ref="G1075" si="1118">G982</f>
        <v>37</v>
      </c>
      <c r="H1075" s="1571">
        <f t="shared" si="1006"/>
        <v>0</v>
      </c>
      <c r="I1075" s="948">
        <f t="shared" ref="I1075:J1081" si="1119">I982</f>
        <v>21.583333333333336</v>
      </c>
      <c r="J1075" s="948">
        <f t="shared" si="1119"/>
        <v>32</v>
      </c>
      <c r="K1075" s="1037">
        <f>J1075/I1075*100</f>
        <v>148.26254826254825</v>
      </c>
      <c r="L1075" s="3452">
        <f t="shared" ref="L1075:L1082" si="1120">L982</f>
        <v>0</v>
      </c>
      <c r="M1075" s="1148"/>
      <c r="N1075" s="1148"/>
      <c r="O1075" s="1149"/>
      <c r="P1075" s="1149"/>
      <c r="Q1075" s="1149">
        <f t="shared" si="1007"/>
        <v>0</v>
      </c>
      <c r="R1075" s="1149"/>
      <c r="S1075" s="1149"/>
      <c r="T1075" s="1149"/>
      <c r="U1075" s="1149"/>
      <c r="V1075" s="1149"/>
      <c r="W1075" s="1187"/>
      <c r="X1075" s="1187"/>
      <c r="Y1075" s="1187"/>
      <c r="Z1075" s="1187"/>
      <c r="AA1075" s="1187"/>
      <c r="AB1075" s="1187"/>
      <c r="AC1075" s="1187"/>
      <c r="AD1075" s="1187"/>
      <c r="AE1075" s="1187"/>
      <c r="AF1075" s="948"/>
      <c r="AG1075" s="3073"/>
      <c r="AH1075" s="948"/>
      <c r="AI1075" s="948"/>
      <c r="AJ1075" s="1150"/>
      <c r="AK1075" s="1150"/>
      <c r="AL1075" s="948"/>
      <c r="AM1075" s="3702"/>
      <c r="AN1075" s="3928">
        <f t="shared" ref="AN1075" si="1121">AN982</f>
        <v>0</v>
      </c>
      <c r="AO1075" s="3928"/>
      <c r="AP1075" s="4306">
        <f t="shared" si="1076"/>
        <v>0</v>
      </c>
      <c r="AQ1075" s="201"/>
      <c r="AR1075" s="201"/>
      <c r="AS1075" s="201"/>
      <c r="AT1075" s="201"/>
      <c r="AU1075" s="201"/>
      <c r="AV1075" s="201"/>
      <c r="AW1075" s="201"/>
      <c r="AX1075" s="201"/>
      <c r="AY1075" s="201"/>
      <c r="AZ1075" s="201"/>
      <c r="BA1075" s="201"/>
      <c r="BB1075" s="201"/>
      <c r="BC1075" s="201"/>
      <c r="BD1075" s="201"/>
      <c r="BE1075" s="201"/>
      <c r="BF1075" s="201"/>
      <c r="BG1075" s="201"/>
      <c r="BH1075" s="201"/>
      <c r="BI1075" s="201"/>
      <c r="BJ1075" s="201"/>
      <c r="BK1075" s="201"/>
      <c r="BL1075" s="201"/>
      <c r="BM1075" s="201"/>
      <c r="BN1075" s="201"/>
      <c r="BO1075" s="201"/>
      <c r="BP1075" s="201"/>
      <c r="BQ1075" s="201"/>
      <c r="BR1075" s="201"/>
      <c r="BS1075" s="201"/>
      <c r="BT1075" s="201"/>
      <c r="BU1075" s="201"/>
      <c r="BV1075" s="201"/>
      <c r="BW1075" s="201"/>
      <c r="BX1075" s="201"/>
      <c r="BY1075" s="201"/>
      <c r="BZ1075" s="201"/>
      <c r="CA1075" s="201"/>
      <c r="CB1075" s="201"/>
      <c r="CC1075" s="201"/>
      <c r="CD1075" s="201"/>
      <c r="CE1075" s="201"/>
      <c r="CF1075" s="201"/>
      <c r="CG1075" s="201"/>
      <c r="CH1075" s="201"/>
      <c r="CI1075" s="201"/>
      <c r="CJ1075" s="201"/>
      <c r="CK1075" s="201"/>
      <c r="CL1075" s="201"/>
      <c r="CM1075" s="201"/>
      <c r="CN1075" s="201"/>
      <c r="CO1075" s="201"/>
      <c r="CP1075" s="201"/>
      <c r="CQ1075" s="201"/>
      <c r="CR1075" s="201"/>
      <c r="CS1075" s="201"/>
      <c r="CT1075" s="201"/>
      <c r="CU1075" s="201"/>
      <c r="CV1075" s="201"/>
      <c r="CW1075" s="201"/>
      <c r="CX1075" s="201"/>
      <c r="CY1075" s="201"/>
      <c r="CZ1075" s="201"/>
      <c r="DA1075" s="201"/>
      <c r="DB1075" s="201"/>
      <c r="DC1075" s="201"/>
      <c r="DD1075" s="201"/>
      <c r="DE1075" s="201"/>
      <c r="DF1075" s="201"/>
      <c r="DG1075" s="201"/>
      <c r="DH1075" s="201"/>
      <c r="DI1075" s="201"/>
      <c r="DJ1075" s="201"/>
      <c r="DK1075" s="201"/>
      <c r="DL1075" s="201"/>
      <c r="DM1075" s="201"/>
      <c r="DN1075" s="201"/>
      <c r="DO1075" s="201"/>
      <c r="DP1075" s="201"/>
      <c r="DQ1075" s="201"/>
      <c r="DR1075" s="201"/>
      <c r="DS1075" s="201"/>
      <c r="DT1075" s="201"/>
      <c r="DU1075" s="201"/>
      <c r="DV1075" s="201"/>
      <c r="DW1075" s="201"/>
      <c r="DX1075" s="201"/>
      <c r="DY1075" s="201"/>
      <c r="DZ1075" s="201"/>
      <c r="EA1075" s="201"/>
      <c r="EB1075" s="201"/>
      <c r="EC1075" s="201"/>
      <c r="ED1075" s="201"/>
      <c r="EE1075" s="201"/>
      <c r="EF1075" s="201"/>
      <c r="EG1075" s="201"/>
      <c r="EH1075" s="201"/>
      <c r="EI1075" s="201"/>
      <c r="EJ1075" s="201"/>
      <c r="EK1075" s="201"/>
      <c r="EL1075" s="201"/>
      <c r="EM1075" s="201"/>
      <c r="EN1075" s="201"/>
      <c r="EO1075" s="201"/>
      <c r="EP1075" s="201"/>
      <c r="EQ1075" s="201"/>
      <c r="ER1075" s="201"/>
      <c r="ES1075" s="201"/>
      <c r="ET1075" s="201"/>
      <c r="EU1075" s="201"/>
      <c r="EV1075" s="201"/>
      <c r="EW1075" s="201"/>
      <c r="EX1075" s="201"/>
      <c r="EY1075" s="201"/>
      <c r="EZ1075" s="201"/>
      <c r="FA1075" s="201"/>
      <c r="FB1075" s="201"/>
      <c r="FC1075" s="201"/>
      <c r="FD1075" s="201"/>
      <c r="FE1075" s="201"/>
      <c r="FF1075" s="201"/>
      <c r="FG1075" s="201"/>
      <c r="FH1075" s="201"/>
      <c r="FI1075" s="201"/>
      <c r="FJ1075" s="201"/>
      <c r="FK1075" s="201"/>
      <c r="FL1075" s="201"/>
      <c r="FM1075" s="201"/>
      <c r="FN1075" s="201"/>
      <c r="FO1075" s="201"/>
      <c r="FP1075" s="201"/>
      <c r="FQ1075" s="201"/>
      <c r="FR1075" s="201"/>
      <c r="FS1075" s="201"/>
      <c r="FT1075" s="201"/>
      <c r="FU1075" s="201"/>
      <c r="FV1075" s="201"/>
      <c r="FW1075" s="201"/>
      <c r="FX1075" s="201"/>
      <c r="FY1075" s="201"/>
      <c r="FZ1075" s="201"/>
      <c r="GA1075" s="201"/>
      <c r="GB1075" s="201"/>
      <c r="GC1075" s="201"/>
      <c r="GD1075" s="201"/>
      <c r="GE1075" s="201"/>
      <c r="GF1075" s="201"/>
      <c r="GG1075" s="201"/>
      <c r="GH1075" s="201"/>
      <c r="GI1075" s="201"/>
      <c r="GJ1075" s="201"/>
      <c r="GK1075" s="201"/>
      <c r="GL1075" s="201"/>
      <c r="GM1075" s="201"/>
      <c r="GN1075" s="201"/>
      <c r="GO1075" s="201"/>
      <c r="GP1075" s="201"/>
      <c r="GQ1075" s="201"/>
      <c r="GR1075" s="201"/>
      <c r="GS1075" s="201"/>
      <c r="GT1075" s="201"/>
      <c r="GU1075" s="201"/>
      <c r="GV1075" s="201"/>
      <c r="GW1075" s="201"/>
      <c r="GX1075" s="201"/>
      <c r="GY1075" s="201"/>
      <c r="GZ1075" s="201"/>
      <c r="HA1075" s="201"/>
      <c r="HB1075" s="201"/>
      <c r="HC1075" s="201"/>
      <c r="HD1075" s="201"/>
      <c r="HE1075" s="201"/>
      <c r="HF1075" s="201"/>
      <c r="HG1075" s="201"/>
      <c r="HH1075" s="201"/>
      <c r="HI1075" s="201"/>
      <c r="HJ1075" s="201"/>
      <c r="HK1075" s="201"/>
      <c r="HL1075" s="201"/>
      <c r="HM1075" s="201"/>
      <c r="HN1075" s="201"/>
      <c r="HO1075" s="201"/>
      <c r="HP1075" s="201"/>
      <c r="HQ1075" s="201"/>
      <c r="HR1075" s="201"/>
      <c r="HS1075" s="201"/>
      <c r="HT1075" s="201"/>
      <c r="HU1075" s="201"/>
      <c r="HV1075" s="201"/>
      <c r="HW1075" s="201"/>
      <c r="HX1075" s="201"/>
      <c r="HY1075" s="201"/>
      <c r="HZ1075" s="201"/>
      <c r="IA1075" s="201"/>
      <c r="IB1075" s="201"/>
      <c r="IC1075" s="201"/>
      <c r="ID1075" s="201"/>
      <c r="IE1075" s="201"/>
      <c r="IF1075" s="201"/>
      <c r="IG1075" s="201"/>
      <c r="IH1075" s="201"/>
      <c r="II1075" s="201"/>
      <c r="IJ1075" s="201"/>
      <c r="IK1075" s="201"/>
      <c r="IL1075" s="201"/>
      <c r="IM1075" s="201"/>
      <c r="IN1075" s="201"/>
      <c r="IO1075" s="201"/>
      <c r="IP1075" s="201"/>
      <c r="IQ1075" s="201"/>
      <c r="IR1075" s="201"/>
      <c r="IS1075" s="201"/>
      <c r="IT1075" s="201"/>
      <c r="IU1075" s="201"/>
      <c r="IV1075" s="201"/>
      <c r="IW1075" s="201"/>
      <c r="IX1075" s="201"/>
      <c r="IY1075" s="201"/>
      <c r="IZ1075" s="201"/>
      <c r="JA1075" s="201"/>
      <c r="JB1075" s="201"/>
      <c r="JC1075" s="201"/>
      <c r="JD1075" s="201"/>
      <c r="JE1075" s="201"/>
      <c r="JF1075" s="201"/>
      <c r="JG1075" s="201"/>
      <c r="JH1075" s="201"/>
      <c r="JI1075" s="201"/>
      <c r="JJ1075" s="201"/>
      <c r="JK1075" s="201"/>
      <c r="JL1075" s="201"/>
      <c r="JM1075" s="201"/>
      <c r="JN1075" s="201"/>
    </row>
    <row r="1076" spans="1:274" s="682" customFormat="1" ht="30" x14ac:dyDescent="0.25">
      <c r="A1076" s="637"/>
      <c r="B1076" s="637">
        <v>1</v>
      </c>
      <c r="C1076" s="2611" t="s">
        <v>410</v>
      </c>
      <c r="D1076" s="947"/>
      <c r="E1076" s="947"/>
      <c r="F1076" s="1571">
        <f t="shared" si="1077"/>
        <v>469</v>
      </c>
      <c r="G1076" s="4034">
        <f t="shared" ref="G1076" si="1122">G983</f>
        <v>469</v>
      </c>
      <c r="H1076" s="1571">
        <f t="shared" si="1006"/>
        <v>0</v>
      </c>
      <c r="I1076" s="948">
        <f t="shared" si="1119"/>
        <v>273.58333333333337</v>
      </c>
      <c r="J1076" s="948">
        <f t="shared" si="1119"/>
        <v>336</v>
      </c>
      <c r="K1076" s="1037">
        <f>J1076/I1076*100</f>
        <v>122.8144989339019</v>
      </c>
      <c r="L1076" s="3452">
        <f t="shared" si="1120"/>
        <v>0</v>
      </c>
      <c r="M1076" s="1148"/>
      <c r="N1076" s="1148"/>
      <c r="O1076" s="1149"/>
      <c r="P1076" s="1149"/>
      <c r="Q1076" s="1149">
        <f t="shared" si="1007"/>
        <v>0</v>
      </c>
      <c r="R1076" s="1149"/>
      <c r="S1076" s="1149"/>
      <c r="T1076" s="1149"/>
      <c r="U1076" s="1149"/>
      <c r="V1076" s="1149"/>
      <c r="W1076" s="1187"/>
      <c r="X1076" s="1187"/>
      <c r="Y1076" s="1187"/>
      <c r="Z1076" s="1187"/>
      <c r="AA1076" s="1187"/>
      <c r="AB1076" s="1187"/>
      <c r="AC1076" s="1187"/>
      <c r="AD1076" s="1187"/>
      <c r="AE1076" s="1187"/>
      <c r="AF1076" s="948"/>
      <c r="AG1076" s="3073"/>
      <c r="AH1076" s="948"/>
      <c r="AI1076" s="948"/>
      <c r="AJ1076" s="1150"/>
      <c r="AK1076" s="1150"/>
      <c r="AL1076" s="948"/>
      <c r="AM1076" s="3702"/>
      <c r="AN1076" s="3928">
        <f t="shared" ref="AN1076" si="1123">AN983</f>
        <v>0</v>
      </c>
      <c r="AO1076" s="3928"/>
      <c r="AP1076" s="4306">
        <f t="shared" si="1076"/>
        <v>0</v>
      </c>
      <c r="AQ1076" s="201"/>
      <c r="AR1076" s="201"/>
      <c r="AS1076" s="201"/>
      <c r="AT1076" s="201"/>
      <c r="AU1076" s="201"/>
      <c r="AV1076" s="201"/>
      <c r="AW1076" s="201"/>
      <c r="AX1076" s="201"/>
      <c r="AY1076" s="201"/>
      <c r="AZ1076" s="201"/>
      <c r="BA1076" s="201"/>
      <c r="BB1076" s="201"/>
      <c r="BC1076" s="201"/>
      <c r="BD1076" s="201"/>
      <c r="BE1076" s="201"/>
      <c r="BF1076" s="201"/>
      <c r="BG1076" s="201"/>
      <c r="BH1076" s="201"/>
      <c r="BI1076" s="201"/>
      <c r="BJ1076" s="201"/>
      <c r="BK1076" s="201"/>
      <c r="BL1076" s="201"/>
      <c r="BM1076" s="201"/>
      <c r="BN1076" s="201"/>
      <c r="BO1076" s="201"/>
      <c r="BP1076" s="201"/>
      <c r="BQ1076" s="201"/>
      <c r="BR1076" s="201"/>
      <c r="BS1076" s="201"/>
      <c r="BT1076" s="201"/>
      <c r="BU1076" s="201"/>
      <c r="BV1076" s="201"/>
      <c r="BW1076" s="201"/>
      <c r="BX1076" s="201"/>
      <c r="BY1076" s="201"/>
      <c r="BZ1076" s="201"/>
      <c r="CA1076" s="201"/>
      <c r="CB1076" s="201"/>
      <c r="CC1076" s="201"/>
      <c r="CD1076" s="201"/>
      <c r="CE1076" s="201"/>
      <c r="CF1076" s="201"/>
      <c r="CG1076" s="201"/>
      <c r="CH1076" s="201"/>
      <c r="CI1076" s="201"/>
      <c r="CJ1076" s="201"/>
      <c r="CK1076" s="201"/>
      <c r="CL1076" s="201"/>
      <c r="CM1076" s="201"/>
      <c r="CN1076" s="201"/>
      <c r="CO1076" s="201"/>
      <c r="CP1076" s="201"/>
      <c r="CQ1076" s="201"/>
      <c r="CR1076" s="201"/>
      <c r="CS1076" s="201"/>
      <c r="CT1076" s="201"/>
      <c r="CU1076" s="201"/>
      <c r="CV1076" s="201"/>
      <c r="CW1076" s="201"/>
      <c r="CX1076" s="201"/>
      <c r="CY1076" s="201"/>
      <c r="CZ1076" s="201"/>
      <c r="DA1076" s="201"/>
      <c r="DB1076" s="201"/>
      <c r="DC1076" s="201"/>
      <c r="DD1076" s="201"/>
      <c r="DE1076" s="201"/>
      <c r="DF1076" s="201"/>
      <c r="DG1076" s="201"/>
      <c r="DH1076" s="201"/>
      <c r="DI1076" s="201"/>
      <c r="DJ1076" s="201"/>
      <c r="DK1076" s="201"/>
      <c r="DL1076" s="201"/>
      <c r="DM1076" s="201"/>
      <c r="DN1076" s="201"/>
      <c r="DO1076" s="201"/>
      <c r="DP1076" s="201"/>
      <c r="DQ1076" s="201"/>
      <c r="DR1076" s="201"/>
      <c r="DS1076" s="201"/>
      <c r="DT1076" s="201"/>
      <c r="DU1076" s="201"/>
      <c r="DV1076" s="201"/>
      <c r="DW1076" s="201"/>
      <c r="DX1076" s="201"/>
      <c r="DY1076" s="201"/>
      <c r="DZ1076" s="201"/>
      <c r="EA1076" s="201"/>
      <c r="EB1076" s="201"/>
      <c r="EC1076" s="201"/>
      <c r="ED1076" s="201"/>
      <c r="EE1076" s="201"/>
      <c r="EF1076" s="201"/>
      <c r="EG1076" s="201"/>
      <c r="EH1076" s="201"/>
      <c r="EI1076" s="201"/>
      <c r="EJ1076" s="201"/>
      <c r="EK1076" s="201"/>
      <c r="EL1076" s="201"/>
      <c r="EM1076" s="201"/>
      <c r="EN1076" s="201"/>
      <c r="EO1076" s="201"/>
      <c r="EP1076" s="201"/>
      <c r="EQ1076" s="201"/>
      <c r="ER1076" s="201"/>
      <c r="ES1076" s="201"/>
      <c r="ET1076" s="201"/>
      <c r="EU1076" s="201"/>
      <c r="EV1076" s="201"/>
      <c r="EW1076" s="201"/>
      <c r="EX1076" s="201"/>
      <c r="EY1076" s="201"/>
      <c r="EZ1076" s="201"/>
      <c r="FA1076" s="201"/>
      <c r="FB1076" s="201"/>
      <c r="FC1076" s="201"/>
      <c r="FD1076" s="201"/>
      <c r="FE1076" s="201"/>
      <c r="FF1076" s="201"/>
      <c r="FG1076" s="201"/>
      <c r="FH1076" s="201"/>
      <c r="FI1076" s="201"/>
      <c r="FJ1076" s="201"/>
      <c r="FK1076" s="201"/>
      <c r="FL1076" s="201"/>
      <c r="FM1076" s="201"/>
      <c r="FN1076" s="201"/>
      <c r="FO1076" s="201"/>
      <c r="FP1076" s="201"/>
      <c r="FQ1076" s="201"/>
      <c r="FR1076" s="201"/>
      <c r="FS1076" s="201"/>
      <c r="FT1076" s="201"/>
      <c r="FU1076" s="201"/>
      <c r="FV1076" s="201"/>
      <c r="FW1076" s="201"/>
      <c r="FX1076" s="201"/>
      <c r="FY1076" s="201"/>
      <c r="FZ1076" s="201"/>
      <c r="GA1076" s="201"/>
      <c r="GB1076" s="201"/>
      <c r="GC1076" s="201"/>
      <c r="GD1076" s="201"/>
      <c r="GE1076" s="201"/>
      <c r="GF1076" s="201"/>
      <c r="GG1076" s="201"/>
      <c r="GH1076" s="201"/>
      <c r="GI1076" s="201"/>
      <c r="GJ1076" s="201"/>
      <c r="GK1076" s="201"/>
      <c r="GL1076" s="201"/>
      <c r="GM1076" s="201"/>
      <c r="GN1076" s="201"/>
      <c r="GO1076" s="201"/>
      <c r="GP1076" s="201"/>
      <c r="GQ1076" s="201"/>
      <c r="GR1076" s="201"/>
      <c r="GS1076" s="201"/>
      <c r="GT1076" s="201"/>
      <c r="GU1076" s="201"/>
      <c r="GV1076" s="201"/>
      <c r="GW1076" s="201"/>
      <c r="GX1076" s="201"/>
      <c r="GY1076" s="201"/>
      <c r="GZ1076" s="201"/>
      <c r="HA1076" s="201"/>
      <c r="HB1076" s="201"/>
      <c r="HC1076" s="201"/>
      <c r="HD1076" s="201"/>
      <c r="HE1076" s="201"/>
      <c r="HF1076" s="201"/>
      <c r="HG1076" s="201"/>
      <c r="HH1076" s="201"/>
      <c r="HI1076" s="201"/>
      <c r="HJ1076" s="201"/>
      <c r="HK1076" s="201"/>
      <c r="HL1076" s="201"/>
      <c r="HM1076" s="201"/>
      <c r="HN1076" s="201"/>
      <c r="HO1076" s="201"/>
      <c r="HP1076" s="201"/>
      <c r="HQ1076" s="201"/>
      <c r="HR1076" s="201"/>
      <c r="HS1076" s="201"/>
      <c r="HT1076" s="201"/>
      <c r="HU1076" s="201"/>
      <c r="HV1076" s="201"/>
      <c r="HW1076" s="201"/>
      <c r="HX1076" s="201"/>
      <c r="HY1076" s="201"/>
      <c r="HZ1076" s="201"/>
      <c r="IA1076" s="201"/>
      <c r="IB1076" s="201"/>
      <c r="IC1076" s="201"/>
      <c r="ID1076" s="201"/>
      <c r="IE1076" s="201"/>
      <c r="IF1076" s="201"/>
      <c r="IG1076" s="201"/>
      <c r="IH1076" s="201"/>
      <c r="II1076" s="201"/>
      <c r="IJ1076" s="201"/>
      <c r="IK1076" s="201"/>
      <c r="IL1076" s="201"/>
      <c r="IM1076" s="201"/>
      <c r="IN1076" s="201"/>
      <c r="IO1076" s="201"/>
      <c r="IP1076" s="201"/>
      <c r="IQ1076" s="201"/>
      <c r="IR1076" s="201"/>
      <c r="IS1076" s="201"/>
      <c r="IT1076" s="201"/>
      <c r="IU1076" s="201"/>
      <c r="IV1076" s="201"/>
      <c r="IW1076" s="201"/>
      <c r="IX1076" s="201"/>
      <c r="IY1076" s="201"/>
      <c r="IZ1076" s="201"/>
      <c r="JA1076" s="201"/>
      <c r="JB1076" s="201"/>
      <c r="JC1076" s="201"/>
      <c r="JD1076" s="201"/>
      <c r="JE1076" s="201"/>
      <c r="JF1076" s="201"/>
      <c r="JG1076" s="201"/>
      <c r="JH1076" s="201"/>
      <c r="JI1076" s="201"/>
      <c r="JJ1076" s="201"/>
      <c r="JK1076" s="201"/>
      <c r="JL1076" s="201"/>
      <c r="JM1076" s="201"/>
      <c r="JN1076" s="201"/>
    </row>
    <row r="1077" spans="1:274" s="682" customFormat="1" ht="45" x14ac:dyDescent="0.25">
      <c r="A1077" s="637"/>
      <c r="B1077" s="637">
        <v>1</v>
      </c>
      <c r="C1077" s="2610" t="s">
        <v>411</v>
      </c>
      <c r="D1077" s="947"/>
      <c r="E1077" s="947"/>
      <c r="F1077" s="1571">
        <f t="shared" si="1077"/>
        <v>17526</v>
      </c>
      <c r="G1077" s="4034">
        <f t="shared" ref="G1077" si="1124">G984</f>
        <v>17526</v>
      </c>
      <c r="H1077" s="1571">
        <f t="shared" si="1006"/>
        <v>0</v>
      </c>
      <c r="I1077" s="948">
        <f t="shared" si="1119"/>
        <v>10223.5</v>
      </c>
      <c r="J1077" s="948">
        <f t="shared" si="1119"/>
        <v>7891</v>
      </c>
      <c r="K1077" s="1037">
        <f>J1077/I1077*100</f>
        <v>77.18491710275346</v>
      </c>
      <c r="L1077" s="3452">
        <f t="shared" si="1120"/>
        <v>0</v>
      </c>
      <c r="M1077" s="1148"/>
      <c r="N1077" s="1148"/>
      <c r="O1077" s="1149"/>
      <c r="P1077" s="1149"/>
      <c r="Q1077" s="1149">
        <f t="shared" si="1007"/>
        <v>0</v>
      </c>
      <c r="R1077" s="1149"/>
      <c r="S1077" s="1149"/>
      <c r="T1077" s="1149"/>
      <c r="U1077" s="1149"/>
      <c r="V1077" s="1149"/>
      <c r="W1077" s="1187"/>
      <c r="X1077" s="1187"/>
      <c r="Y1077" s="1187"/>
      <c r="Z1077" s="1187"/>
      <c r="AA1077" s="1187"/>
      <c r="AB1077" s="1187"/>
      <c r="AC1077" s="1187"/>
      <c r="AD1077" s="1187"/>
      <c r="AE1077" s="1187"/>
      <c r="AF1077" s="948"/>
      <c r="AG1077" s="3073"/>
      <c r="AH1077" s="948"/>
      <c r="AI1077" s="948"/>
      <c r="AJ1077" s="1150"/>
      <c r="AK1077" s="1150"/>
      <c r="AL1077" s="948"/>
      <c r="AM1077" s="3702"/>
      <c r="AN1077" s="3928">
        <f t="shared" ref="AN1077" si="1125">AN984</f>
        <v>0</v>
      </c>
      <c r="AO1077" s="3928"/>
      <c r="AP1077" s="4306">
        <f t="shared" si="1076"/>
        <v>0</v>
      </c>
      <c r="AQ1077" s="201"/>
      <c r="AR1077" s="201"/>
      <c r="AS1077" s="201"/>
      <c r="AT1077" s="201"/>
      <c r="AU1077" s="201"/>
      <c r="AV1077" s="201"/>
      <c r="AW1077" s="201"/>
      <c r="AX1077" s="201"/>
      <c r="AY1077" s="201"/>
      <c r="AZ1077" s="201"/>
      <c r="BA1077" s="201"/>
      <c r="BB1077" s="201"/>
      <c r="BC1077" s="201"/>
      <c r="BD1077" s="201"/>
      <c r="BE1077" s="201"/>
      <c r="BF1077" s="201"/>
      <c r="BG1077" s="201"/>
      <c r="BH1077" s="201"/>
      <c r="BI1077" s="201"/>
      <c r="BJ1077" s="201"/>
      <c r="BK1077" s="201"/>
      <c r="BL1077" s="201"/>
      <c r="BM1077" s="201"/>
      <c r="BN1077" s="201"/>
      <c r="BO1077" s="201"/>
      <c r="BP1077" s="201"/>
      <c r="BQ1077" s="201"/>
      <c r="BR1077" s="201"/>
      <c r="BS1077" s="201"/>
      <c r="BT1077" s="201"/>
      <c r="BU1077" s="201"/>
      <c r="BV1077" s="201"/>
      <c r="BW1077" s="201"/>
      <c r="BX1077" s="201"/>
      <c r="BY1077" s="201"/>
      <c r="BZ1077" s="201"/>
      <c r="CA1077" s="201"/>
      <c r="CB1077" s="201"/>
      <c r="CC1077" s="201"/>
      <c r="CD1077" s="201"/>
      <c r="CE1077" s="201"/>
      <c r="CF1077" s="201"/>
      <c r="CG1077" s="201"/>
      <c r="CH1077" s="201"/>
      <c r="CI1077" s="201"/>
      <c r="CJ1077" s="201"/>
      <c r="CK1077" s="201"/>
      <c r="CL1077" s="201"/>
      <c r="CM1077" s="201"/>
      <c r="CN1077" s="201"/>
      <c r="CO1077" s="201"/>
      <c r="CP1077" s="201"/>
      <c r="CQ1077" s="201"/>
      <c r="CR1077" s="201"/>
      <c r="CS1077" s="201"/>
      <c r="CT1077" s="201"/>
      <c r="CU1077" s="201"/>
      <c r="CV1077" s="201"/>
      <c r="CW1077" s="201"/>
      <c r="CX1077" s="201"/>
      <c r="CY1077" s="201"/>
      <c r="CZ1077" s="201"/>
      <c r="DA1077" s="201"/>
      <c r="DB1077" s="201"/>
      <c r="DC1077" s="201"/>
      <c r="DD1077" s="201"/>
      <c r="DE1077" s="201"/>
      <c r="DF1077" s="201"/>
      <c r="DG1077" s="201"/>
      <c r="DH1077" s="201"/>
      <c r="DI1077" s="201"/>
      <c r="DJ1077" s="201"/>
      <c r="DK1077" s="201"/>
      <c r="DL1077" s="201"/>
      <c r="DM1077" s="201"/>
      <c r="DN1077" s="201"/>
      <c r="DO1077" s="201"/>
      <c r="DP1077" s="201"/>
      <c r="DQ1077" s="201"/>
      <c r="DR1077" s="201"/>
      <c r="DS1077" s="201"/>
      <c r="DT1077" s="201"/>
      <c r="DU1077" s="201"/>
      <c r="DV1077" s="201"/>
      <c r="DW1077" s="201"/>
      <c r="DX1077" s="201"/>
      <c r="DY1077" s="201"/>
      <c r="DZ1077" s="201"/>
      <c r="EA1077" s="201"/>
      <c r="EB1077" s="201"/>
      <c r="EC1077" s="201"/>
      <c r="ED1077" s="201"/>
      <c r="EE1077" s="201"/>
      <c r="EF1077" s="201"/>
      <c r="EG1077" s="201"/>
      <c r="EH1077" s="201"/>
      <c r="EI1077" s="201"/>
      <c r="EJ1077" s="201"/>
      <c r="EK1077" s="201"/>
      <c r="EL1077" s="201"/>
      <c r="EM1077" s="201"/>
      <c r="EN1077" s="201"/>
      <c r="EO1077" s="201"/>
      <c r="EP1077" s="201"/>
      <c r="EQ1077" s="201"/>
      <c r="ER1077" s="201"/>
      <c r="ES1077" s="201"/>
      <c r="ET1077" s="201"/>
      <c r="EU1077" s="201"/>
      <c r="EV1077" s="201"/>
      <c r="EW1077" s="201"/>
      <c r="EX1077" s="201"/>
      <c r="EY1077" s="201"/>
      <c r="EZ1077" s="201"/>
      <c r="FA1077" s="201"/>
      <c r="FB1077" s="201"/>
      <c r="FC1077" s="201"/>
      <c r="FD1077" s="201"/>
      <c r="FE1077" s="201"/>
      <c r="FF1077" s="201"/>
      <c r="FG1077" s="201"/>
      <c r="FH1077" s="201"/>
      <c r="FI1077" s="201"/>
      <c r="FJ1077" s="201"/>
      <c r="FK1077" s="201"/>
      <c r="FL1077" s="201"/>
      <c r="FM1077" s="201"/>
      <c r="FN1077" s="201"/>
      <c r="FO1077" s="201"/>
      <c r="FP1077" s="201"/>
      <c r="FQ1077" s="201"/>
      <c r="FR1077" s="201"/>
      <c r="FS1077" s="201"/>
      <c r="FT1077" s="201"/>
      <c r="FU1077" s="201"/>
      <c r="FV1077" s="201"/>
      <c r="FW1077" s="201"/>
      <c r="FX1077" s="201"/>
      <c r="FY1077" s="201"/>
      <c r="FZ1077" s="201"/>
      <c r="GA1077" s="201"/>
      <c r="GB1077" s="201"/>
      <c r="GC1077" s="201"/>
      <c r="GD1077" s="201"/>
      <c r="GE1077" s="201"/>
      <c r="GF1077" s="201"/>
      <c r="GG1077" s="201"/>
      <c r="GH1077" s="201"/>
      <c r="GI1077" s="201"/>
      <c r="GJ1077" s="201"/>
      <c r="GK1077" s="201"/>
      <c r="GL1077" s="201"/>
      <c r="GM1077" s="201"/>
      <c r="GN1077" s="201"/>
      <c r="GO1077" s="201"/>
      <c r="GP1077" s="201"/>
      <c r="GQ1077" s="201"/>
      <c r="GR1077" s="201"/>
      <c r="GS1077" s="201"/>
      <c r="GT1077" s="201"/>
      <c r="GU1077" s="201"/>
      <c r="GV1077" s="201"/>
      <c r="GW1077" s="201"/>
      <c r="GX1077" s="201"/>
      <c r="GY1077" s="201"/>
      <c r="GZ1077" s="201"/>
      <c r="HA1077" s="201"/>
      <c r="HB1077" s="201"/>
      <c r="HC1077" s="201"/>
      <c r="HD1077" s="201"/>
      <c r="HE1077" s="201"/>
      <c r="HF1077" s="201"/>
      <c r="HG1077" s="201"/>
      <c r="HH1077" s="201"/>
      <c r="HI1077" s="201"/>
      <c r="HJ1077" s="201"/>
      <c r="HK1077" s="201"/>
      <c r="HL1077" s="201"/>
      <c r="HM1077" s="201"/>
      <c r="HN1077" s="201"/>
      <c r="HO1077" s="201"/>
      <c r="HP1077" s="201"/>
      <c r="HQ1077" s="201"/>
      <c r="HR1077" s="201"/>
      <c r="HS1077" s="201"/>
      <c r="HT1077" s="201"/>
      <c r="HU1077" s="201"/>
      <c r="HV1077" s="201"/>
      <c r="HW1077" s="201"/>
      <c r="HX1077" s="201"/>
      <c r="HY1077" s="201"/>
      <c r="HZ1077" s="201"/>
      <c r="IA1077" s="201"/>
      <c r="IB1077" s="201"/>
      <c r="IC1077" s="201"/>
      <c r="ID1077" s="201"/>
      <c r="IE1077" s="201"/>
      <c r="IF1077" s="201"/>
      <c r="IG1077" s="201"/>
      <c r="IH1077" s="201"/>
      <c r="II1077" s="201"/>
      <c r="IJ1077" s="201"/>
      <c r="IK1077" s="201"/>
      <c r="IL1077" s="201"/>
      <c r="IM1077" s="201"/>
      <c r="IN1077" s="201"/>
      <c r="IO1077" s="201"/>
      <c r="IP1077" s="201"/>
      <c r="IQ1077" s="201"/>
      <c r="IR1077" s="201"/>
      <c r="IS1077" s="201"/>
      <c r="IT1077" s="201"/>
      <c r="IU1077" s="201"/>
      <c r="IV1077" s="201"/>
      <c r="IW1077" s="201"/>
      <c r="IX1077" s="201"/>
      <c r="IY1077" s="201"/>
      <c r="IZ1077" s="201"/>
      <c r="JA1077" s="201"/>
      <c r="JB1077" s="201"/>
      <c r="JC1077" s="201"/>
      <c r="JD1077" s="201"/>
      <c r="JE1077" s="201"/>
      <c r="JF1077" s="201"/>
      <c r="JG1077" s="201"/>
      <c r="JH1077" s="201"/>
      <c r="JI1077" s="201"/>
      <c r="JJ1077" s="201"/>
      <c r="JK1077" s="201"/>
      <c r="JL1077" s="201"/>
      <c r="JM1077" s="201"/>
      <c r="JN1077" s="201"/>
    </row>
    <row r="1078" spans="1:274" s="682" customFormat="1" ht="45" x14ac:dyDescent="0.25">
      <c r="A1078" s="637"/>
      <c r="B1078" s="637">
        <v>1</v>
      </c>
      <c r="C1078" s="2611" t="s">
        <v>412</v>
      </c>
      <c r="D1078" s="947"/>
      <c r="E1078" s="947"/>
      <c r="F1078" s="1571">
        <f t="shared" si="1077"/>
        <v>2900</v>
      </c>
      <c r="G1078" s="4034">
        <f t="shared" ref="G1078" si="1126">G985</f>
        <v>2900</v>
      </c>
      <c r="H1078" s="1571">
        <f t="shared" si="1006"/>
        <v>0</v>
      </c>
      <c r="I1078" s="948">
        <f t="shared" si="1119"/>
        <v>1691.6666666666665</v>
      </c>
      <c r="J1078" s="948">
        <f t="shared" si="1119"/>
        <v>443</v>
      </c>
      <c r="K1078" s="1037">
        <f>J1078/I1078*100</f>
        <v>26.187192118226605</v>
      </c>
      <c r="L1078" s="3452">
        <f t="shared" si="1120"/>
        <v>0</v>
      </c>
      <c r="M1078" s="1148"/>
      <c r="N1078" s="1148"/>
      <c r="O1078" s="1149"/>
      <c r="P1078" s="1149"/>
      <c r="Q1078" s="1149">
        <f t="shared" si="1007"/>
        <v>0</v>
      </c>
      <c r="R1078" s="1149"/>
      <c r="S1078" s="1149"/>
      <c r="T1078" s="1149"/>
      <c r="U1078" s="1149"/>
      <c r="V1078" s="1149"/>
      <c r="W1078" s="1187"/>
      <c r="X1078" s="1187"/>
      <c r="Y1078" s="1187"/>
      <c r="Z1078" s="1187"/>
      <c r="AA1078" s="1187"/>
      <c r="AB1078" s="1187"/>
      <c r="AC1078" s="1187"/>
      <c r="AD1078" s="1187"/>
      <c r="AE1078" s="1187"/>
      <c r="AF1078" s="948"/>
      <c r="AG1078" s="3073"/>
      <c r="AH1078" s="948"/>
      <c r="AI1078" s="948"/>
      <c r="AJ1078" s="1150"/>
      <c r="AK1078" s="1150"/>
      <c r="AL1078" s="948"/>
      <c r="AM1078" s="3702"/>
      <c r="AN1078" s="3928">
        <f t="shared" ref="AN1078" si="1127">AN985</f>
        <v>0</v>
      </c>
      <c r="AO1078" s="3928"/>
      <c r="AP1078" s="4306">
        <f t="shared" si="1076"/>
        <v>0</v>
      </c>
      <c r="AQ1078" s="201"/>
      <c r="AR1078" s="201"/>
      <c r="AS1078" s="201"/>
      <c r="AT1078" s="201"/>
      <c r="AU1078" s="201"/>
      <c r="AV1078" s="201"/>
      <c r="AW1078" s="201"/>
      <c r="AX1078" s="201"/>
      <c r="AY1078" s="201"/>
      <c r="AZ1078" s="201"/>
      <c r="BA1078" s="201"/>
      <c r="BB1078" s="201"/>
      <c r="BC1078" s="201"/>
      <c r="BD1078" s="201"/>
      <c r="BE1078" s="201"/>
      <c r="BF1078" s="201"/>
      <c r="BG1078" s="201"/>
      <c r="BH1078" s="201"/>
      <c r="BI1078" s="201"/>
      <c r="BJ1078" s="201"/>
      <c r="BK1078" s="201"/>
      <c r="BL1078" s="201"/>
      <c r="BM1078" s="201"/>
      <c r="BN1078" s="201"/>
      <c r="BO1078" s="201"/>
      <c r="BP1078" s="201"/>
      <c r="BQ1078" s="201"/>
      <c r="BR1078" s="201"/>
      <c r="BS1078" s="201"/>
      <c r="BT1078" s="201"/>
      <c r="BU1078" s="201"/>
      <c r="BV1078" s="201"/>
      <c r="BW1078" s="201"/>
      <c r="BX1078" s="201"/>
      <c r="BY1078" s="201"/>
      <c r="BZ1078" s="201"/>
      <c r="CA1078" s="201"/>
      <c r="CB1078" s="201"/>
      <c r="CC1078" s="201"/>
      <c r="CD1078" s="201"/>
      <c r="CE1078" s="201"/>
      <c r="CF1078" s="201"/>
      <c r="CG1078" s="201"/>
      <c r="CH1078" s="201"/>
      <c r="CI1078" s="201"/>
      <c r="CJ1078" s="201"/>
      <c r="CK1078" s="201"/>
      <c r="CL1078" s="201"/>
      <c r="CM1078" s="201"/>
      <c r="CN1078" s="201"/>
      <c r="CO1078" s="201"/>
      <c r="CP1078" s="201"/>
      <c r="CQ1078" s="201"/>
      <c r="CR1078" s="201"/>
      <c r="CS1078" s="201"/>
      <c r="CT1078" s="201"/>
      <c r="CU1078" s="201"/>
      <c r="CV1078" s="201"/>
      <c r="CW1078" s="201"/>
      <c r="CX1078" s="201"/>
      <c r="CY1078" s="201"/>
      <c r="CZ1078" s="201"/>
      <c r="DA1078" s="201"/>
      <c r="DB1078" s="201"/>
      <c r="DC1078" s="201"/>
      <c r="DD1078" s="201"/>
      <c r="DE1078" s="201"/>
      <c r="DF1078" s="201"/>
      <c r="DG1078" s="201"/>
      <c r="DH1078" s="201"/>
      <c r="DI1078" s="201"/>
      <c r="DJ1078" s="201"/>
      <c r="DK1078" s="201"/>
      <c r="DL1078" s="201"/>
      <c r="DM1078" s="201"/>
      <c r="DN1078" s="201"/>
      <c r="DO1078" s="201"/>
      <c r="DP1078" s="201"/>
      <c r="DQ1078" s="201"/>
      <c r="DR1078" s="201"/>
      <c r="DS1078" s="201"/>
      <c r="DT1078" s="201"/>
      <c r="DU1078" s="201"/>
      <c r="DV1078" s="201"/>
      <c r="DW1078" s="201"/>
      <c r="DX1078" s="201"/>
      <c r="DY1078" s="201"/>
      <c r="DZ1078" s="201"/>
      <c r="EA1078" s="201"/>
      <c r="EB1078" s="201"/>
      <c r="EC1078" s="201"/>
      <c r="ED1078" s="201"/>
      <c r="EE1078" s="201"/>
      <c r="EF1078" s="201"/>
      <c r="EG1078" s="201"/>
      <c r="EH1078" s="201"/>
      <c r="EI1078" s="201"/>
      <c r="EJ1078" s="201"/>
      <c r="EK1078" s="201"/>
      <c r="EL1078" s="201"/>
      <c r="EM1078" s="201"/>
      <c r="EN1078" s="201"/>
      <c r="EO1078" s="201"/>
      <c r="EP1078" s="201"/>
      <c r="EQ1078" s="201"/>
      <c r="ER1078" s="201"/>
      <c r="ES1078" s="201"/>
      <c r="ET1078" s="201"/>
      <c r="EU1078" s="201"/>
      <c r="EV1078" s="201"/>
      <c r="EW1078" s="201"/>
      <c r="EX1078" s="201"/>
      <c r="EY1078" s="201"/>
      <c r="EZ1078" s="201"/>
      <c r="FA1078" s="201"/>
      <c r="FB1078" s="201"/>
      <c r="FC1078" s="201"/>
      <c r="FD1078" s="201"/>
      <c r="FE1078" s="201"/>
      <c r="FF1078" s="201"/>
      <c r="FG1078" s="201"/>
      <c r="FH1078" s="201"/>
      <c r="FI1078" s="201"/>
      <c r="FJ1078" s="201"/>
      <c r="FK1078" s="201"/>
      <c r="FL1078" s="201"/>
      <c r="FM1078" s="201"/>
      <c r="FN1078" s="201"/>
      <c r="FO1078" s="201"/>
      <c r="FP1078" s="201"/>
      <c r="FQ1078" s="201"/>
      <c r="FR1078" s="201"/>
      <c r="FS1078" s="201"/>
      <c r="FT1078" s="201"/>
      <c r="FU1078" s="201"/>
      <c r="FV1078" s="201"/>
      <c r="FW1078" s="201"/>
      <c r="FX1078" s="201"/>
      <c r="FY1078" s="201"/>
      <c r="FZ1078" s="201"/>
      <c r="GA1078" s="201"/>
      <c r="GB1078" s="201"/>
      <c r="GC1078" s="201"/>
      <c r="GD1078" s="201"/>
      <c r="GE1078" s="201"/>
      <c r="GF1078" s="201"/>
      <c r="GG1078" s="201"/>
      <c r="GH1078" s="201"/>
      <c r="GI1078" s="201"/>
      <c r="GJ1078" s="201"/>
      <c r="GK1078" s="201"/>
      <c r="GL1078" s="201"/>
      <c r="GM1078" s="201"/>
      <c r="GN1078" s="201"/>
      <c r="GO1078" s="201"/>
      <c r="GP1078" s="201"/>
      <c r="GQ1078" s="201"/>
      <c r="GR1078" s="201"/>
      <c r="GS1078" s="201"/>
      <c r="GT1078" s="201"/>
      <c r="GU1078" s="201"/>
      <c r="GV1078" s="201"/>
      <c r="GW1078" s="201"/>
      <c r="GX1078" s="201"/>
      <c r="GY1078" s="201"/>
      <c r="GZ1078" s="201"/>
      <c r="HA1078" s="201"/>
      <c r="HB1078" s="201"/>
      <c r="HC1078" s="201"/>
      <c r="HD1078" s="201"/>
      <c r="HE1078" s="201"/>
      <c r="HF1078" s="201"/>
      <c r="HG1078" s="201"/>
      <c r="HH1078" s="201"/>
      <c r="HI1078" s="201"/>
      <c r="HJ1078" s="201"/>
      <c r="HK1078" s="201"/>
      <c r="HL1078" s="201"/>
      <c r="HM1078" s="201"/>
      <c r="HN1078" s="201"/>
      <c r="HO1078" s="201"/>
      <c r="HP1078" s="201"/>
      <c r="HQ1078" s="201"/>
      <c r="HR1078" s="201"/>
      <c r="HS1078" s="201"/>
      <c r="HT1078" s="201"/>
      <c r="HU1078" s="201"/>
      <c r="HV1078" s="201"/>
      <c r="HW1078" s="201"/>
      <c r="HX1078" s="201"/>
      <c r="HY1078" s="201"/>
      <c r="HZ1078" s="201"/>
      <c r="IA1078" s="201"/>
      <c r="IB1078" s="201"/>
      <c r="IC1078" s="201"/>
      <c r="ID1078" s="201"/>
      <c r="IE1078" s="201"/>
      <c r="IF1078" s="201"/>
      <c r="IG1078" s="201"/>
      <c r="IH1078" s="201"/>
      <c r="II1078" s="201"/>
      <c r="IJ1078" s="201"/>
      <c r="IK1078" s="201"/>
      <c r="IL1078" s="201"/>
      <c r="IM1078" s="201"/>
      <c r="IN1078" s="201"/>
      <c r="IO1078" s="201"/>
      <c r="IP1078" s="201"/>
      <c r="IQ1078" s="201"/>
      <c r="IR1078" s="201"/>
      <c r="IS1078" s="201"/>
      <c r="IT1078" s="201"/>
      <c r="IU1078" s="201"/>
      <c r="IV1078" s="201"/>
      <c r="IW1078" s="201"/>
      <c r="IX1078" s="201"/>
      <c r="IY1078" s="201"/>
      <c r="IZ1078" s="201"/>
      <c r="JA1078" s="201"/>
      <c r="JB1078" s="201"/>
      <c r="JC1078" s="201"/>
      <c r="JD1078" s="201"/>
      <c r="JE1078" s="201"/>
      <c r="JF1078" s="201"/>
      <c r="JG1078" s="201"/>
      <c r="JH1078" s="201"/>
      <c r="JI1078" s="201"/>
      <c r="JJ1078" s="201"/>
      <c r="JK1078" s="201"/>
      <c r="JL1078" s="201"/>
      <c r="JM1078" s="201"/>
      <c r="JN1078" s="201"/>
    </row>
    <row r="1079" spans="1:274" s="682" customFormat="1" ht="30" x14ac:dyDescent="0.25">
      <c r="A1079" s="637"/>
      <c r="B1079" s="637">
        <v>1</v>
      </c>
      <c r="C1079" s="2611" t="s">
        <v>445</v>
      </c>
      <c r="D1079" s="947"/>
      <c r="E1079" s="947"/>
      <c r="F1079" s="1571">
        <f t="shared" si="1077"/>
        <v>0</v>
      </c>
      <c r="G1079" s="4034">
        <f t="shared" ref="G1079" si="1128">G986</f>
        <v>0</v>
      </c>
      <c r="H1079" s="1571">
        <f t="shared" si="1006"/>
        <v>0</v>
      </c>
      <c r="I1079" s="948">
        <f t="shared" si="1119"/>
        <v>0</v>
      </c>
      <c r="J1079" s="948">
        <f t="shared" si="1119"/>
        <v>0</v>
      </c>
      <c r="K1079" s="1037"/>
      <c r="L1079" s="3452">
        <f t="shared" si="1120"/>
        <v>0</v>
      </c>
      <c r="M1079" s="1148"/>
      <c r="N1079" s="1148"/>
      <c r="O1079" s="1149"/>
      <c r="P1079" s="1149"/>
      <c r="Q1079" s="1149">
        <f t="shared" si="1007"/>
        <v>0</v>
      </c>
      <c r="R1079" s="1149"/>
      <c r="S1079" s="1149"/>
      <c r="T1079" s="1149"/>
      <c r="U1079" s="1149"/>
      <c r="V1079" s="1149"/>
      <c r="W1079" s="1187"/>
      <c r="X1079" s="1187"/>
      <c r="Y1079" s="1187"/>
      <c r="Z1079" s="1187"/>
      <c r="AA1079" s="1187"/>
      <c r="AB1079" s="1187"/>
      <c r="AC1079" s="1187"/>
      <c r="AD1079" s="1187"/>
      <c r="AE1079" s="1187"/>
      <c r="AF1079" s="948"/>
      <c r="AG1079" s="3073"/>
      <c r="AH1079" s="948"/>
      <c r="AI1079" s="948"/>
      <c r="AJ1079" s="1150"/>
      <c r="AK1079" s="1150"/>
      <c r="AL1079" s="948"/>
      <c r="AM1079" s="3702"/>
      <c r="AN1079" s="3928">
        <f t="shared" ref="AN1079" si="1129">AN986</f>
        <v>0</v>
      </c>
      <c r="AO1079" s="3928"/>
      <c r="AP1079" s="4306">
        <f t="shared" si="1076"/>
        <v>0</v>
      </c>
      <c r="AQ1079" s="201"/>
      <c r="AR1079" s="201"/>
      <c r="AS1079" s="201"/>
      <c r="AT1079" s="201"/>
      <c r="AU1079" s="201"/>
      <c r="AV1079" s="201"/>
      <c r="AW1079" s="201"/>
      <c r="AX1079" s="201"/>
      <c r="AY1079" s="201"/>
      <c r="AZ1079" s="201"/>
      <c r="BA1079" s="201"/>
      <c r="BB1079" s="201"/>
      <c r="BC1079" s="201"/>
      <c r="BD1079" s="201"/>
      <c r="BE1079" s="201"/>
      <c r="BF1079" s="201"/>
      <c r="BG1079" s="201"/>
      <c r="BH1079" s="201"/>
      <c r="BI1079" s="201"/>
      <c r="BJ1079" s="201"/>
      <c r="BK1079" s="201"/>
      <c r="BL1079" s="201"/>
      <c r="BM1079" s="201"/>
      <c r="BN1079" s="201"/>
      <c r="BO1079" s="201"/>
      <c r="BP1079" s="201"/>
      <c r="BQ1079" s="201"/>
      <c r="BR1079" s="201"/>
      <c r="BS1079" s="201"/>
      <c r="BT1079" s="201"/>
      <c r="BU1079" s="201"/>
      <c r="BV1079" s="201"/>
      <c r="BW1079" s="201"/>
      <c r="BX1079" s="201"/>
      <c r="BY1079" s="201"/>
      <c r="BZ1079" s="201"/>
      <c r="CA1079" s="201"/>
      <c r="CB1079" s="201"/>
      <c r="CC1079" s="201"/>
      <c r="CD1079" s="201"/>
      <c r="CE1079" s="201"/>
      <c r="CF1079" s="201"/>
      <c r="CG1079" s="201"/>
      <c r="CH1079" s="201"/>
      <c r="CI1079" s="201"/>
      <c r="CJ1079" s="201"/>
      <c r="CK1079" s="201"/>
      <c r="CL1079" s="201"/>
      <c r="CM1079" s="201"/>
      <c r="CN1079" s="201"/>
      <c r="CO1079" s="201"/>
      <c r="CP1079" s="201"/>
      <c r="CQ1079" s="201"/>
      <c r="CR1079" s="201"/>
      <c r="CS1079" s="201"/>
      <c r="CT1079" s="201"/>
      <c r="CU1079" s="201"/>
      <c r="CV1079" s="201"/>
      <c r="CW1079" s="201"/>
      <c r="CX1079" s="201"/>
      <c r="CY1079" s="201"/>
      <c r="CZ1079" s="201"/>
      <c r="DA1079" s="201"/>
      <c r="DB1079" s="201"/>
      <c r="DC1079" s="201"/>
      <c r="DD1079" s="201"/>
      <c r="DE1079" s="201"/>
      <c r="DF1079" s="201"/>
      <c r="DG1079" s="201"/>
      <c r="DH1079" s="201"/>
      <c r="DI1079" s="201"/>
      <c r="DJ1079" s="201"/>
      <c r="DK1079" s="201"/>
      <c r="DL1079" s="201"/>
      <c r="DM1079" s="201"/>
      <c r="DN1079" s="201"/>
      <c r="DO1079" s="201"/>
      <c r="DP1079" s="201"/>
      <c r="DQ1079" s="201"/>
      <c r="DR1079" s="201"/>
      <c r="DS1079" s="201"/>
      <c r="DT1079" s="201"/>
      <c r="DU1079" s="201"/>
      <c r="DV1079" s="201"/>
      <c r="DW1079" s="201"/>
      <c r="DX1079" s="201"/>
      <c r="DY1079" s="201"/>
      <c r="DZ1079" s="201"/>
      <c r="EA1079" s="201"/>
      <c r="EB1079" s="201"/>
      <c r="EC1079" s="201"/>
      <c r="ED1079" s="201"/>
      <c r="EE1079" s="201"/>
      <c r="EF1079" s="201"/>
      <c r="EG1079" s="201"/>
      <c r="EH1079" s="201"/>
      <c r="EI1079" s="201"/>
      <c r="EJ1079" s="201"/>
      <c r="EK1079" s="201"/>
      <c r="EL1079" s="201"/>
      <c r="EM1079" s="201"/>
      <c r="EN1079" s="201"/>
      <c r="EO1079" s="201"/>
      <c r="EP1079" s="201"/>
      <c r="EQ1079" s="201"/>
      <c r="ER1079" s="201"/>
      <c r="ES1079" s="201"/>
      <c r="ET1079" s="201"/>
      <c r="EU1079" s="201"/>
      <c r="EV1079" s="201"/>
      <c r="EW1079" s="201"/>
      <c r="EX1079" s="201"/>
      <c r="EY1079" s="201"/>
      <c r="EZ1079" s="201"/>
      <c r="FA1079" s="201"/>
      <c r="FB1079" s="201"/>
      <c r="FC1079" s="201"/>
      <c r="FD1079" s="201"/>
      <c r="FE1079" s="201"/>
      <c r="FF1079" s="201"/>
      <c r="FG1079" s="201"/>
      <c r="FH1079" s="201"/>
      <c r="FI1079" s="201"/>
      <c r="FJ1079" s="201"/>
      <c r="FK1079" s="201"/>
      <c r="FL1079" s="201"/>
      <c r="FM1079" s="201"/>
      <c r="FN1079" s="201"/>
      <c r="FO1079" s="201"/>
      <c r="FP1079" s="201"/>
      <c r="FQ1079" s="201"/>
      <c r="FR1079" s="201"/>
      <c r="FS1079" s="201"/>
      <c r="FT1079" s="201"/>
      <c r="FU1079" s="201"/>
      <c r="FV1079" s="201"/>
      <c r="FW1079" s="201"/>
      <c r="FX1079" s="201"/>
      <c r="FY1079" s="201"/>
      <c r="FZ1079" s="201"/>
      <c r="GA1079" s="201"/>
      <c r="GB1079" s="201"/>
      <c r="GC1079" s="201"/>
      <c r="GD1079" s="201"/>
      <c r="GE1079" s="201"/>
      <c r="GF1079" s="201"/>
      <c r="GG1079" s="201"/>
      <c r="GH1079" s="201"/>
      <c r="GI1079" s="201"/>
      <c r="GJ1079" s="201"/>
      <c r="GK1079" s="201"/>
      <c r="GL1079" s="201"/>
      <c r="GM1079" s="201"/>
      <c r="GN1079" s="201"/>
      <c r="GO1079" s="201"/>
      <c r="GP1079" s="201"/>
      <c r="GQ1079" s="201"/>
      <c r="GR1079" s="201"/>
      <c r="GS1079" s="201"/>
      <c r="GT1079" s="201"/>
      <c r="GU1079" s="201"/>
      <c r="GV1079" s="201"/>
      <c r="GW1079" s="201"/>
      <c r="GX1079" s="201"/>
      <c r="GY1079" s="201"/>
      <c r="GZ1079" s="201"/>
      <c r="HA1079" s="201"/>
      <c r="HB1079" s="201"/>
      <c r="HC1079" s="201"/>
      <c r="HD1079" s="201"/>
      <c r="HE1079" s="201"/>
      <c r="HF1079" s="201"/>
      <c r="HG1079" s="201"/>
      <c r="HH1079" s="201"/>
      <c r="HI1079" s="201"/>
      <c r="HJ1079" s="201"/>
      <c r="HK1079" s="201"/>
      <c r="HL1079" s="201"/>
      <c r="HM1079" s="201"/>
      <c r="HN1079" s="201"/>
      <c r="HO1079" s="201"/>
      <c r="HP1079" s="201"/>
      <c r="HQ1079" s="201"/>
      <c r="HR1079" s="201"/>
      <c r="HS1079" s="201"/>
      <c r="HT1079" s="201"/>
      <c r="HU1079" s="201"/>
      <c r="HV1079" s="201"/>
      <c r="HW1079" s="201"/>
      <c r="HX1079" s="201"/>
      <c r="HY1079" s="201"/>
      <c r="HZ1079" s="201"/>
      <c r="IA1079" s="201"/>
      <c r="IB1079" s="201"/>
      <c r="IC1079" s="201"/>
      <c r="ID1079" s="201"/>
      <c r="IE1079" s="201"/>
      <c r="IF1079" s="201"/>
      <c r="IG1079" s="201"/>
      <c r="IH1079" s="201"/>
      <c r="II1079" s="201"/>
      <c r="IJ1079" s="201"/>
      <c r="IK1079" s="201"/>
      <c r="IL1079" s="201"/>
      <c r="IM1079" s="201"/>
      <c r="IN1079" s="201"/>
      <c r="IO1079" s="201"/>
      <c r="IP1079" s="201"/>
      <c r="IQ1079" s="201"/>
      <c r="IR1079" s="201"/>
      <c r="IS1079" s="201"/>
      <c r="IT1079" s="201"/>
      <c r="IU1079" s="201"/>
      <c r="IV1079" s="201"/>
      <c r="IW1079" s="201"/>
      <c r="IX1079" s="201"/>
      <c r="IY1079" s="201"/>
      <c r="IZ1079" s="201"/>
      <c r="JA1079" s="201"/>
      <c r="JB1079" s="201"/>
      <c r="JC1079" s="201"/>
      <c r="JD1079" s="201"/>
      <c r="JE1079" s="201"/>
      <c r="JF1079" s="201"/>
      <c r="JG1079" s="201"/>
      <c r="JH1079" s="201"/>
      <c r="JI1079" s="201"/>
      <c r="JJ1079" s="201"/>
      <c r="JK1079" s="201"/>
      <c r="JL1079" s="201"/>
      <c r="JM1079" s="201"/>
      <c r="JN1079" s="201"/>
    </row>
    <row r="1080" spans="1:274" s="682" customFormat="1" ht="75" x14ac:dyDescent="0.25">
      <c r="A1080" s="637"/>
      <c r="B1080" s="637">
        <v>1</v>
      </c>
      <c r="C1080" s="2611" t="s">
        <v>413</v>
      </c>
      <c r="D1080" s="947"/>
      <c r="E1080" s="947"/>
      <c r="F1080" s="1571">
        <f t="shared" si="1077"/>
        <v>10500</v>
      </c>
      <c r="G1080" s="4034">
        <f t="shared" ref="G1080" si="1130">G987</f>
        <v>10500</v>
      </c>
      <c r="H1080" s="1571">
        <f t="shared" si="1006"/>
        <v>0</v>
      </c>
      <c r="I1080" s="948">
        <f t="shared" si="1119"/>
        <v>6125</v>
      </c>
      <c r="J1080" s="948">
        <f t="shared" si="1119"/>
        <v>5633</v>
      </c>
      <c r="K1080" s="1037">
        <f>J1080/I1080*100</f>
        <v>91.967346938775506</v>
      </c>
      <c r="L1080" s="3452">
        <f t="shared" si="1120"/>
        <v>0</v>
      </c>
      <c r="M1080" s="1148"/>
      <c r="N1080" s="1148"/>
      <c r="O1080" s="1149"/>
      <c r="P1080" s="1149"/>
      <c r="Q1080" s="1149">
        <f t="shared" si="1007"/>
        <v>0</v>
      </c>
      <c r="R1080" s="1149"/>
      <c r="S1080" s="1149"/>
      <c r="T1080" s="1149"/>
      <c r="U1080" s="1149"/>
      <c r="V1080" s="1149"/>
      <c r="W1080" s="1187"/>
      <c r="X1080" s="1187"/>
      <c r="Y1080" s="1187"/>
      <c r="Z1080" s="1187"/>
      <c r="AA1080" s="1187"/>
      <c r="AB1080" s="1187"/>
      <c r="AC1080" s="1187"/>
      <c r="AD1080" s="1187"/>
      <c r="AE1080" s="1187"/>
      <c r="AF1080" s="948"/>
      <c r="AG1080" s="3073"/>
      <c r="AH1080" s="948"/>
      <c r="AI1080" s="948"/>
      <c r="AJ1080" s="1150"/>
      <c r="AK1080" s="1150"/>
      <c r="AL1080" s="948"/>
      <c r="AM1080" s="3702"/>
      <c r="AN1080" s="3928">
        <f t="shared" ref="AN1080" si="1131">AN987</f>
        <v>0</v>
      </c>
      <c r="AO1080" s="3928"/>
      <c r="AP1080" s="4306">
        <f t="shared" si="1076"/>
        <v>0</v>
      </c>
      <c r="AQ1080" s="201"/>
      <c r="AR1080" s="201"/>
      <c r="AS1080" s="201"/>
      <c r="AT1080" s="201"/>
      <c r="AU1080" s="201"/>
      <c r="AV1080" s="201"/>
      <c r="AW1080" s="201"/>
      <c r="AX1080" s="201"/>
      <c r="AY1080" s="201"/>
      <c r="AZ1080" s="201"/>
      <c r="BA1080" s="201"/>
      <c r="BB1080" s="201"/>
      <c r="BC1080" s="201"/>
      <c r="BD1080" s="201"/>
      <c r="BE1080" s="201"/>
      <c r="BF1080" s="201"/>
      <c r="BG1080" s="201"/>
      <c r="BH1080" s="201"/>
      <c r="BI1080" s="201"/>
      <c r="BJ1080" s="201"/>
      <c r="BK1080" s="201"/>
      <c r="BL1080" s="201"/>
      <c r="BM1080" s="201"/>
      <c r="BN1080" s="201"/>
      <c r="BO1080" s="201"/>
      <c r="BP1080" s="201"/>
      <c r="BQ1080" s="201"/>
      <c r="BR1080" s="201"/>
      <c r="BS1080" s="201"/>
      <c r="BT1080" s="201"/>
      <c r="BU1080" s="201"/>
      <c r="BV1080" s="201"/>
      <c r="BW1080" s="201"/>
      <c r="BX1080" s="201"/>
      <c r="BY1080" s="201"/>
      <c r="BZ1080" s="201"/>
      <c r="CA1080" s="201"/>
      <c r="CB1080" s="201"/>
      <c r="CC1080" s="201"/>
      <c r="CD1080" s="201"/>
      <c r="CE1080" s="201"/>
      <c r="CF1080" s="201"/>
      <c r="CG1080" s="201"/>
      <c r="CH1080" s="201"/>
      <c r="CI1080" s="201"/>
      <c r="CJ1080" s="201"/>
      <c r="CK1080" s="201"/>
      <c r="CL1080" s="201"/>
      <c r="CM1080" s="201"/>
      <c r="CN1080" s="201"/>
      <c r="CO1080" s="201"/>
      <c r="CP1080" s="201"/>
      <c r="CQ1080" s="201"/>
      <c r="CR1080" s="201"/>
      <c r="CS1080" s="201"/>
      <c r="CT1080" s="201"/>
      <c r="CU1080" s="201"/>
      <c r="CV1080" s="201"/>
      <c r="CW1080" s="201"/>
      <c r="CX1080" s="201"/>
      <c r="CY1080" s="201"/>
      <c r="CZ1080" s="201"/>
      <c r="DA1080" s="201"/>
      <c r="DB1080" s="201"/>
      <c r="DC1080" s="201"/>
      <c r="DD1080" s="201"/>
      <c r="DE1080" s="201"/>
      <c r="DF1080" s="201"/>
      <c r="DG1080" s="201"/>
      <c r="DH1080" s="201"/>
      <c r="DI1080" s="201"/>
      <c r="DJ1080" s="201"/>
      <c r="DK1080" s="201"/>
      <c r="DL1080" s="201"/>
      <c r="DM1080" s="201"/>
      <c r="DN1080" s="201"/>
      <c r="DO1080" s="201"/>
      <c r="DP1080" s="201"/>
      <c r="DQ1080" s="201"/>
      <c r="DR1080" s="201"/>
      <c r="DS1080" s="201"/>
      <c r="DT1080" s="201"/>
      <c r="DU1080" s="201"/>
      <c r="DV1080" s="201"/>
      <c r="DW1080" s="201"/>
      <c r="DX1080" s="201"/>
      <c r="DY1080" s="201"/>
      <c r="DZ1080" s="201"/>
      <c r="EA1080" s="201"/>
      <c r="EB1080" s="201"/>
      <c r="EC1080" s="201"/>
      <c r="ED1080" s="201"/>
      <c r="EE1080" s="201"/>
      <c r="EF1080" s="201"/>
      <c r="EG1080" s="201"/>
      <c r="EH1080" s="201"/>
      <c r="EI1080" s="201"/>
      <c r="EJ1080" s="201"/>
      <c r="EK1080" s="201"/>
      <c r="EL1080" s="201"/>
      <c r="EM1080" s="201"/>
      <c r="EN1080" s="201"/>
      <c r="EO1080" s="201"/>
      <c r="EP1080" s="201"/>
      <c r="EQ1080" s="201"/>
      <c r="ER1080" s="201"/>
      <c r="ES1080" s="201"/>
      <c r="ET1080" s="201"/>
      <c r="EU1080" s="201"/>
      <c r="EV1080" s="201"/>
      <c r="EW1080" s="201"/>
      <c r="EX1080" s="201"/>
      <c r="EY1080" s="201"/>
      <c r="EZ1080" s="201"/>
      <c r="FA1080" s="201"/>
      <c r="FB1080" s="201"/>
      <c r="FC1080" s="201"/>
      <c r="FD1080" s="201"/>
      <c r="FE1080" s="201"/>
      <c r="FF1080" s="201"/>
      <c r="FG1080" s="201"/>
      <c r="FH1080" s="201"/>
      <c r="FI1080" s="201"/>
      <c r="FJ1080" s="201"/>
      <c r="FK1080" s="201"/>
      <c r="FL1080" s="201"/>
      <c r="FM1080" s="201"/>
      <c r="FN1080" s="201"/>
      <c r="FO1080" s="201"/>
      <c r="FP1080" s="201"/>
      <c r="FQ1080" s="201"/>
      <c r="FR1080" s="201"/>
      <c r="FS1080" s="201"/>
      <c r="FT1080" s="201"/>
      <c r="FU1080" s="201"/>
      <c r="FV1080" s="201"/>
      <c r="FW1080" s="201"/>
      <c r="FX1080" s="201"/>
      <c r="FY1080" s="201"/>
      <c r="FZ1080" s="201"/>
      <c r="GA1080" s="201"/>
      <c r="GB1080" s="201"/>
      <c r="GC1080" s="201"/>
      <c r="GD1080" s="201"/>
      <c r="GE1080" s="201"/>
      <c r="GF1080" s="201"/>
      <c r="GG1080" s="201"/>
      <c r="GH1080" s="201"/>
      <c r="GI1080" s="201"/>
      <c r="GJ1080" s="201"/>
      <c r="GK1080" s="201"/>
      <c r="GL1080" s="201"/>
      <c r="GM1080" s="201"/>
      <c r="GN1080" s="201"/>
      <c r="GO1080" s="201"/>
      <c r="GP1080" s="201"/>
      <c r="GQ1080" s="201"/>
      <c r="GR1080" s="201"/>
      <c r="GS1080" s="201"/>
      <c r="GT1080" s="201"/>
      <c r="GU1080" s="201"/>
      <c r="GV1080" s="201"/>
      <c r="GW1080" s="201"/>
      <c r="GX1080" s="201"/>
      <c r="GY1080" s="201"/>
      <c r="GZ1080" s="201"/>
      <c r="HA1080" s="201"/>
      <c r="HB1080" s="201"/>
      <c r="HC1080" s="201"/>
      <c r="HD1080" s="201"/>
      <c r="HE1080" s="201"/>
      <c r="HF1080" s="201"/>
      <c r="HG1080" s="201"/>
      <c r="HH1080" s="201"/>
      <c r="HI1080" s="201"/>
      <c r="HJ1080" s="201"/>
      <c r="HK1080" s="201"/>
      <c r="HL1080" s="201"/>
      <c r="HM1080" s="201"/>
      <c r="HN1080" s="201"/>
      <c r="HO1080" s="201"/>
      <c r="HP1080" s="201"/>
      <c r="HQ1080" s="201"/>
      <c r="HR1080" s="201"/>
      <c r="HS1080" s="201"/>
      <c r="HT1080" s="201"/>
      <c r="HU1080" s="201"/>
      <c r="HV1080" s="201"/>
      <c r="HW1080" s="201"/>
      <c r="HX1080" s="201"/>
      <c r="HY1080" s="201"/>
      <c r="HZ1080" s="201"/>
      <c r="IA1080" s="201"/>
      <c r="IB1080" s="201"/>
      <c r="IC1080" s="201"/>
      <c r="ID1080" s="201"/>
      <c r="IE1080" s="201"/>
      <c r="IF1080" s="201"/>
      <c r="IG1080" s="201"/>
      <c r="IH1080" s="201"/>
      <c r="II1080" s="201"/>
      <c r="IJ1080" s="201"/>
      <c r="IK1080" s="201"/>
      <c r="IL1080" s="201"/>
      <c r="IM1080" s="201"/>
      <c r="IN1080" s="201"/>
      <c r="IO1080" s="201"/>
      <c r="IP1080" s="201"/>
      <c r="IQ1080" s="201"/>
      <c r="IR1080" s="201"/>
      <c r="IS1080" s="201"/>
      <c r="IT1080" s="201"/>
      <c r="IU1080" s="201"/>
      <c r="IV1080" s="201"/>
      <c r="IW1080" s="201"/>
      <c r="IX1080" s="201"/>
      <c r="IY1080" s="201"/>
      <c r="IZ1080" s="201"/>
      <c r="JA1080" s="201"/>
      <c r="JB1080" s="201"/>
      <c r="JC1080" s="201"/>
      <c r="JD1080" s="201"/>
      <c r="JE1080" s="201"/>
      <c r="JF1080" s="201"/>
      <c r="JG1080" s="201"/>
      <c r="JH1080" s="201"/>
      <c r="JI1080" s="201"/>
      <c r="JJ1080" s="201"/>
      <c r="JK1080" s="201"/>
      <c r="JL1080" s="201"/>
      <c r="JM1080" s="201"/>
      <c r="JN1080" s="201"/>
    </row>
    <row r="1081" spans="1:274" s="682" customFormat="1" ht="60" x14ac:dyDescent="0.25">
      <c r="A1081" s="637">
        <v>1</v>
      </c>
      <c r="B1081" s="637">
        <v>1</v>
      </c>
      <c r="C1081" s="2611" t="s">
        <v>414</v>
      </c>
      <c r="D1081" s="947"/>
      <c r="E1081" s="947"/>
      <c r="F1081" s="1571">
        <f t="shared" si="1077"/>
        <v>4126</v>
      </c>
      <c r="G1081" s="4034">
        <f t="shared" ref="G1081" si="1132">G988</f>
        <v>4126</v>
      </c>
      <c r="H1081" s="1571">
        <f t="shared" si="1006"/>
        <v>0</v>
      </c>
      <c r="I1081" s="948">
        <f t="shared" si="1119"/>
        <v>2406.833333333333</v>
      </c>
      <c r="J1081" s="948">
        <f t="shared" si="1119"/>
        <v>1815</v>
      </c>
      <c r="K1081" s="1037">
        <f>J1081/I1081*100</f>
        <v>75.410290146111763</v>
      </c>
      <c r="L1081" s="3452">
        <f t="shared" si="1120"/>
        <v>0</v>
      </c>
      <c r="M1081" s="1148"/>
      <c r="N1081" s="1148"/>
      <c r="O1081" s="1149"/>
      <c r="P1081" s="1149"/>
      <c r="Q1081" s="1149">
        <f t="shared" si="1007"/>
        <v>0</v>
      </c>
      <c r="R1081" s="1149"/>
      <c r="S1081" s="1149"/>
      <c r="T1081" s="1149"/>
      <c r="U1081" s="1149"/>
      <c r="V1081" s="1149"/>
      <c r="W1081" s="1187"/>
      <c r="X1081" s="1187"/>
      <c r="Y1081" s="1187"/>
      <c r="Z1081" s="1187"/>
      <c r="AA1081" s="1187"/>
      <c r="AB1081" s="1187"/>
      <c r="AC1081" s="1187"/>
      <c r="AD1081" s="1187"/>
      <c r="AE1081" s="1187"/>
      <c r="AF1081" s="948"/>
      <c r="AG1081" s="3073"/>
      <c r="AH1081" s="948"/>
      <c r="AI1081" s="948"/>
      <c r="AJ1081" s="1150"/>
      <c r="AK1081" s="1150"/>
      <c r="AL1081" s="948"/>
      <c r="AM1081" s="3702"/>
      <c r="AN1081" s="3928">
        <f t="shared" ref="AN1081" si="1133">AN988</f>
        <v>0</v>
      </c>
      <c r="AO1081" s="3928"/>
      <c r="AP1081" s="4306">
        <f t="shared" si="1076"/>
        <v>0</v>
      </c>
      <c r="AQ1081" s="201"/>
      <c r="AR1081" s="201"/>
      <c r="AS1081" s="201"/>
      <c r="AT1081" s="201"/>
      <c r="AU1081" s="201"/>
      <c r="AV1081" s="201"/>
      <c r="AW1081" s="201"/>
      <c r="AX1081" s="201"/>
      <c r="AY1081" s="201"/>
      <c r="AZ1081" s="201"/>
      <c r="BA1081" s="201"/>
      <c r="BB1081" s="201"/>
      <c r="BC1081" s="201"/>
      <c r="BD1081" s="201"/>
      <c r="BE1081" s="201"/>
      <c r="BF1081" s="201"/>
      <c r="BG1081" s="201"/>
      <c r="BH1081" s="201"/>
      <c r="BI1081" s="201"/>
      <c r="BJ1081" s="201"/>
      <c r="BK1081" s="201"/>
      <c r="BL1081" s="201"/>
      <c r="BM1081" s="201"/>
      <c r="BN1081" s="201"/>
      <c r="BO1081" s="201"/>
      <c r="BP1081" s="201"/>
      <c r="BQ1081" s="201"/>
      <c r="BR1081" s="201"/>
      <c r="BS1081" s="201"/>
      <c r="BT1081" s="201"/>
      <c r="BU1081" s="201"/>
      <c r="BV1081" s="201"/>
      <c r="BW1081" s="201"/>
      <c r="BX1081" s="201"/>
      <c r="BY1081" s="201"/>
      <c r="BZ1081" s="201"/>
      <c r="CA1081" s="201"/>
      <c r="CB1081" s="201"/>
      <c r="CC1081" s="201"/>
      <c r="CD1081" s="201"/>
      <c r="CE1081" s="201"/>
      <c r="CF1081" s="201"/>
      <c r="CG1081" s="201"/>
      <c r="CH1081" s="201"/>
      <c r="CI1081" s="201"/>
      <c r="CJ1081" s="201"/>
      <c r="CK1081" s="201"/>
      <c r="CL1081" s="201"/>
      <c r="CM1081" s="201"/>
      <c r="CN1081" s="201"/>
      <c r="CO1081" s="201"/>
      <c r="CP1081" s="201"/>
      <c r="CQ1081" s="201"/>
      <c r="CR1081" s="201"/>
      <c r="CS1081" s="201"/>
      <c r="CT1081" s="201"/>
      <c r="CU1081" s="201"/>
      <c r="CV1081" s="201"/>
      <c r="CW1081" s="201"/>
      <c r="CX1081" s="201"/>
      <c r="CY1081" s="201"/>
      <c r="CZ1081" s="201"/>
      <c r="DA1081" s="201"/>
      <c r="DB1081" s="201"/>
      <c r="DC1081" s="201"/>
      <c r="DD1081" s="201"/>
      <c r="DE1081" s="201"/>
      <c r="DF1081" s="201"/>
      <c r="DG1081" s="201"/>
      <c r="DH1081" s="201"/>
      <c r="DI1081" s="201"/>
      <c r="DJ1081" s="201"/>
      <c r="DK1081" s="201"/>
      <c r="DL1081" s="201"/>
      <c r="DM1081" s="201"/>
      <c r="DN1081" s="201"/>
      <c r="DO1081" s="201"/>
      <c r="DP1081" s="201"/>
      <c r="DQ1081" s="201"/>
      <c r="DR1081" s="201"/>
      <c r="DS1081" s="201"/>
      <c r="DT1081" s="201"/>
      <c r="DU1081" s="201"/>
      <c r="DV1081" s="201"/>
      <c r="DW1081" s="201"/>
      <c r="DX1081" s="201"/>
      <c r="DY1081" s="201"/>
      <c r="DZ1081" s="201"/>
      <c r="EA1081" s="201"/>
      <c r="EB1081" s="201"/>
      <c r="EC1081" s="201"/>
      <c r="ED1081" s="201"/>
      <c r="EE1081" s="201"/>
      <c r="EF1081" s="201"/>
      <c r="EG1081" s="201"/>
      <c r="EH1081" s="201"/>
      <c r="EI1081" s="201"/>
      <c r="EJ1081" s="201"/>
      <c r="EK1081" s="201"/>
      <c r="EL1081" s="201"/>
      <c r="EM1081" s="201"/>
      <c r="EN1081" s="201"/>
      <c r="EO1081" s="201"/>
      <c r="EP1081" s="201"/>
      <c r="EQ1081" s="201"/>
      <c r="ER1081" s="201"/>
      <c r="ES1081" s="201"/>
      <c r="ET1081" s="201"/>
      <c r="EU1081" s="201"/>
      <c r="EV1081" s="201"/>
      <c r="EW1081" s="201"/>
      <c r="EX1081" s="201"/>
      <c r="EY1081" s="201"/>
      <c r="EZ1081" s="201"/>
      <c r="FA1081" s="201"/>
      <c r="FB1081" s="201"/>
      <c r="FC1081" s="201"/>
      <c r="FD1081" s="201"/>
      <c r="FE1081" s="201"/>
      <c r="FF1081" s="201"/>
      <c r="FG1081" s="201"/>
      <c r="FH1081" s="201"/>
      <c r="FI1081" s="201"/>
      <c r="FJ1081" s="201"/>
      <c r="FK1081" s="201"/>
      <c r="FL1081" s="201"/>
      <c r="FM1081" s="201"/>
      <c r="FN1081" s="201"/>
      <c r="FO1081" s="201"/>
      <c r="FP1081" s="201"/>
      <c r="FQ1081" s="201"/>
      <c r="FR1081" s="201"/>
      <c r="FS1081" s="201"/>
      <c r="FT1081" s="201"/>
      <c r="FU1081" s="201"/>
      <c r="FV1081" s="201"/>
      <c r="FW1081" s="201"/>
      <c r="FX1081" s="201"/>
      <c r="FY1081" s="201"/>
      <c r="FZ1081" s="201"/>
      <c r="GA1081" s="201"/>
      <c r="GB1081" s="201"/>
      <c r="GC1081" s="201"/>
      <c r="GD1081" s="201"/>
      <c r="GE1081" s="201"/>
      <c r="GF1081" s="201"/>
      <c r="GG1081" s="201"/>
      <c r="GH1081" s="201"/>
      <c r="GI1081" s="201"/>
      <c r="GJ1081" s="201"/>
      <c r="GK1081" s="201"/>
      <c r="GL1081" s="201"/>
      <c r="GM1081" s="201"/>
      <c r="GN1081" s="201"/>
      <c r="GO1081" s="201"/>
      <c r="GP1081" s="201"/>
      <c r="GQ1081" s="201"/>
      <c r="GR1081" s="201"/>
      <c r="GS1081" s="201"/>
      <c r="GT1081" s="201"/>
      <c r="GU1081" s="201"/>
      <c r="GV1081" s="201"/>
      <c r="GW1081" s="201"/>
      <c r="GX1081" s="201"/>
      <c r="GY1081" s="201"/>
      <c r="GZ1081" s="201"/>
      <c r="HA1081" s="201"/>
      <c r="HB1081" s="201"/>
      <c r="HC1081" s="201"/>
      <c r="HD1081" s="201"/>
      <c r="HE1081" s="201"/>
      <c r="HF1081" s="201"/>
      <c r="HG1081" s="201"/>
      <c r="HH1081" s="201"/>
      <c r="HI1081" s="201"/>
      <c r="HJ1081" s="201"/>
      <c r="HK1081" s="201"/>
      <c r="HL1081" s="201"/>
      <c r="HM1081" s="201"/>
      <c r="HN1081" s="201"/>
      <c r="HO1081" s="201"/>
      <c r="HP1081" s="201"/>
      <c r="HQ1081" s="201"/>
      <c r="HR1081" s="201"/>
      <c r="HS1081" s="201"/>
      <c r="HT1081" s="201"/>
      <c r="HU1081" s="201"/>
      <c r="HV1081" s="201"/>
      <c r="HW1081" s="201"/>
      <c r="HX1081" s="201"/>
      <c r="HY1081" s="201"/>
      <c r="HZ1081" s="201"/>
      <c r="IA1081" s="201"/>
      <c r="IB1081" s="201"/>
      <c r="IC1081" s="201"/>
      <c r="ID1081" s="201"/>
      <c r="IE1081" s="201"/>
      <c r="IF1081" s="201"/>
      <c r="IG1081" s="201"/>
      <c r="IH1081" s="201"/>
      <c r="II1081" s="201"/>
      <c r="IJ1081" s="201"/>
      <c r="IK1081" s="201"/>
      <c r="IL1081" s="201"/>
      <c r="IM1081" s="201"/>
      <c r="IN1081" s="201"/>
      <c r="IO1081" s="201"/>
      <c r="IP1081" s="201"/>
      <c r="IQ1081" s="201"/>
      <c r="IR1081" s="201"/>
      <c r="IS1081" s="201"/>
      <c r="IT1081" s="201"/>
      <c r="IU1081" s="201"/>
      <c r="IV1081" s="201"/>
      <c r="IW1081" s="201"/>
      <c r="IX1081" s="201"/>
      <c r="IY1081" s="201"/>
      <c r="IZ1081" s="201"/>
      <c r="JA1081" s="201"/>
      <c r="JB1081" s="201"/>
      <c r="JC1081" s="201"/>
      <c r="JD1081" s="201"/>
      <c r="JE1081" s="201"/>
      <c r="JF1081" s="201"/>
      <c r="JG1081" s="201"/>
      <c r="JH1081" s="201"/>
      <c r="JI1081" s="201"/>
      <c r="JJ1081" s="201"/>
      <c r="JK1081" s="201"/>
      <c r="JL1081" s="201"/>
      <c r="JM1081" s="201"/>
      <c r="JN1081" s="201"/>
    </row>
    <row r="1082" spans="1:274" s="682" customFormat="1" ht="57.75" x14ac:dyDescent="0.25">
      <c r="A1082" s="637"/>
      <c r="B1082" s="637">
        <v>1</v>
      </c>
      <c r="C1082" s="2608" t="s">
        <v>506</v>
      </c>
      <c r="D1082" s="947"/>
      <c r="E1082" s="947"/>
      <c r="F1082" s="1571">
        <f t="shared" si="1077"/>
        <v>10800</v>
      </c>
      <c r="G1082" s="4034">
        <f t="shared" ref="G1082" si="1134">G989</f>
        <v>10800</v>
      </c>
      <c r="H1082" s="1571">
        <f t="shared" si="1006"/>
        <v>0</v>
      </c>
      <c r="I1082" s="948">
        <f t="shared" ref="I1082:J1082" si="1135">I989</f>
        <v>6300</v>
      </c>
      <c r="J1082" s="948">
        <f t="shared" si="1135"/>
        <v>61</v>
      </c>
      <c r="K1082" s="1037">
        <f>J1082/I1082*100</f>
        <v>0.96825396825396837</v>
      </c>
      <c r="L1082" s="3452">
        <f t="shared" si="1120"/>
        <v>0</v>
      </c>
      <c r="M1082" s="1148"/>
      <c r="N1082" s="1148"/>
      <c r="O1082" s="1149"/>
      <c r="P1082" s="1149"/>
      <c r="Q1082" s="1149">
        <f t="shared" si="1007"/>
        <v>0</v>
      </c>
      <c r="R1082" s="1149"/>
      <c r="S1082" s="1149"/>
      <c r="T1082" s="1149"/>
      <c r="U1082" s="1149"/>
      <c r="V1082" s="1149"/>
      <c r="W1082" s="1187"/>
      <c r="X1082" s="1187"/>
      <c r="Y1082" s="1187"/>
      <c r="Z1082" s="1187"/>
      <c r="AA1082" s="1187"/>
      <c r="AB1082" s="1187"/>
      <c r="AC1082" s="1187"/>
      <c r="AD1082" s="1187"/>
      <c r="AE1082" s="1187"/>
      <c r="AF1082" s="948"/>
      <c r="AG1082" s="3073"/>
      <c r="AH1082" s="948"/>
      <c r="AI1082" s="948"/>
      <c r="AJ1082" s="1150"/>
      <c r="AK1082" s="1150"/>
      <c r="AL1082" s="948"/>
      <c r="AM1082" s="3702"/>
      <c r="AN1082" s="3928">
        <f t="shared" ref="AN1082" si="1136">AN989</f>
        <v>0</v>
      </c>
      <c r="AO1082" s="3928"/>
      <c r="AP1082" s="4306">
        <f t="shared" si="1076"/>
        <v>0</v>
      </c>
      <c r="AQ1082" s="201"/>
      <c r="AR1082" s="201"/>
      <c r="AS1082" s="201"/>
      <c r="AT1082" s="201"/>
      <c r="AU1082" s="201"/>
      <c r="AV1082" s="201"/>
      <c r="AW1082" s="201"/>
      <c r="AX1082" s="201"/>
      <c r="AY1082" s="201"/>
      <c r="AZ1082" s="201"/>
      <c r="BA1082" s="201"/>
      <c r="BB1082" s="201"/>
      <c r="BC1082" s="201"/>
      <c r="BD1082" s="201"/>
      <c r="BE1082" s="201"/>
      <c r="BF1082" s="201"/>
      <c r="BG1082" s="201"/>
      <c r="BH1082" s="201"/>
      <c r="BI1082" s="201"/>
      <c r="BJ1082" s="201"/>
      <c r="BK1082" s="201"/>
      <c r="BL1082" s="201"/>
      <c r="BM1082" s="201"/>
      <c r="BN1082" s="201"/>
      <c r="BO1082" s="201"/>
      <c r="BP1082" s="201"/>
      <c r="BQ1082" s="201"/>
      <c r="BR1082" s="201"/>
      <c r="BS1082" s="201"/>
      <c r="BT1082" s="201"/>
      <c r="BU1082" s="201"/>
      <c r="BV1082" s="201"/>
      <c r="BW1082" s="201"/>
      <c r="BX1082" s="201"/>
      <c r="BY1082" s="201"/>
      <c r="BZ1082" s="201"/>
      <c r="CA1082" s="201"/>
      <c r="CB1082" s="201"/>
      <c r="CC1082" s="201"/>
      <c r="CD1082" s="201"/>
      <c r="CE1082" s="201"/>
      <c r="CF1082" s="201"/>
      <c r="CG1082" s="201"/>
      <c r="CH1082" s="201"/>
      <c r="CI1082" s="201"/>
      <c r="CJ1082" s="201"/>
      <c r="CK1082" s="201"/>
      <c r="CL1082" s="201"/>
      <c r="CM1082" s="201"/>
      <c r="CN1082" s="201"/>
      <c r="CO1082" s="201"/>
      <c r="CP1082" s="201"/>
      <c r="CQ1082" s="201"/>
      <c r="CR1082" s="201"/>
      <c r="CS1082" s="201"/>
      <c r="CT1082" s="201"/>
      <c r="CU1082" s="201"/>
      <c r="CV1082" s="201"/>
      <c r="CW1082" s="201"/>
      <c r="CX1082" s="201"/>
      <c r="CY1082" s="201"/>
      <c r="CZ1082" s="201"/>
      <c r="DA1082" s="201"/>
      <c r="DB1082" s="201"/>
      <c r="DC1082" s="201"/>
      <c r="DD1082" s="201"/>
      <c r="DE1082" s="201"/>
      <c r="DF1082" s="201"/>
      <c r="DG1082" s="201"/>
      <c r="DH1082" s="201"/>
      <c r="DI1082" s="201"/>
      <c r="DJ1082" s="201"/>
      <c r="DK1082" s="201"/>
      <c r="DL1082" s="201"/>
      <c r="DM1082" s="201"/>
      <c r="DN1082" s="201"/>
      <c r="DO1082" s="201"/>
      <c r="DP1082" s="201"/>
      <c r="DQ1082" s="201"/>
      <c r="DR1082" s="201"/>
      <c r="DS1082" s="201"/>
      <c r="DT1082" s="201"/>
      <c r="DU1082" s="201"/>
      <c r="DV1082" s="201"/>
      <c r="DW1082" s="201"/>
      <c r="DX1082" s="201"/>
      <c r="DY1082" s="201"/>
      <c r="DZ1082" s="201"/>
      <c r="EA1082" s="201"/>
      <c r="EB1082" s="201"/>
      <c r="EC1082" s="201"/>
      <c r="ED1082" s="201"/>
      <c r="EE1082" s="201"/>
      <c r="EF1082" s="201"/>
      <c r="EG1082" s="201"/>
      <c r="EH1082" s="201"/>
      <c r="EI1082" s="201"/>
      <c r="EJ1082" s="201"/>
      <c r="EK1082" s="201"/>
      <c r="EL1082" s="201"/>
      <c r="EM1082" s="201"/>
      <c r="EN1082" s="201"/>
      <c r="EO1082" s="201"/>
      <c r="EP1082" s="201"/>
      <c r="EQ1082" s="201"/>
      <c r="ER1082" s="201"/>
      <c r="ES1082" s="201"/>
      <c r="ET1082" s="201"/>
      <c r="EU1082" s="201"/>
      <c r="EV1082" s="201"/>
      <c r="EW1082" s="201"/>
      <c r="EX1082" s="201"/>
      <c r="EY1082" s="201"/>
      <c r="EZ1082" s="201"/>
      <c r="FA1082" s="201"/>
      <c r="FB1082" s="201"/>
      <c r="FC1082" s="201"/>
      <c r="FD1082" s="201"/>
      <c r="FE1082" s="201"/>
      <c r="FF1082" s="201"/>
      <c r="FG1082" s="201"/>
      <c r="FH1082" s="201"/>
      <c r="FI1082" s="201"/>
      <c r="FJ1082" s="201"/>
      <c r="FK1082" s="201"/>
      <c r="FL1082" s="201"/>
      <c r="FM1082" s="201"/>
      <c r="FN1082" s="201"/>
      <c r="FO1082" s="201"/>
      <c r="FP1082" s="201"/>
      <c r="FQ1082" s="201"/>
      <c r="FR1082" s="201"/>
      <c r="FS1082" s="201"/>
      <c r="FT1082" s="201"/>
      <c r="FU1082" s="201"/>
      <c r="FV1082" s="201"/>
      <c r="FW1082" s="201"/>
      <c r="FX1082" s="201"/>
      <c r="FY1082" s="201"/>
      <c r="FZ1082" s="201"/>
      <c r="GA1082" s="201"/>
      <c r="GB1082" s="201"/>
      <c r="GC1082" s="201"/>
      <c r="GD1082" s="201"/>
      <c r="GE1082" s="201"/>
      <c r="GF1082" s="201"/>
      <c r="GG1082" s="201"/>
      <c r="GH1082" s="201"/>
      <c r="GI1082" s="201"/>
      <c r="GJ1082" s="201"/>
      <c r="GK1082" s="201"/>
      <c r="GL1082" s="201"/>
      <c r="GM1082" s="201"/>
      <c r="GN1082" s="201"/>
      <c r="GO1082" s="201"/>
      <c r="GP1082" s="201"/>
      <c r="GQ1082" s="201"/>
      <c r="GR1082" s="201"/>
      <c r="GS1082" s="201"/>
      <c r="GT1082" s="201"/>
      <c r="GU1082" s="201"/>
      <c r="GV1082" s="201"/>
      <c r="GW1082" s="201"/>
      <c r="GX1082" s="201"/>
      <c r="GY1082" s="201"/>
      <c r="GZ1082" s="201"/>
      <c r="HA1082" s="201"/>
      <c r="HB1082" s="201"/>
      <c r="HC1082" s="201"/>
      <c r="HD1082" s="201"/>
      <c r="HE1082" s="201"/>
      <c r="HF1082" s="201"/>
      <c r="HG1082" s="201"/>
      <c r="HH1082" s="201"/>
      <c r="HI1082" s="201"/>
      <c r="HJ1082" s="201"/>
      <c r="HK1082" s="201"/>
      <c r="HL1082" s="201"/>
      <c r="HM1082" s="201"/>
      <c r="HN1082" s="201"/>
      <c r="HO1082" s="201"/>
      <c r="HP1082" s="201"/>
      <c r="HQ1082" s="201"/>
      <c r="HR1082" s="201"/>
      <c r="HS1082" s="201"/>
      <c r="HT1082" s="201"/>
      <c r="HU1082" s="201"/>
      <c r="HV1082" s="201"/>
      <c r="HW1082" s="201"/>
      <c r="HX1082" s="201"/>
      <c r="HY1082" s="201"/>
      <c r="HZ1082" s="201"/>
      <c r="IA1082" s="201"/>
      <c r="IB1082" s="201"/>
      <c r="IC1082" s="201"/>
      <c r="ID1082" s="201"/>
      <c r="IE1082" s="201"/>
      <c r="IF1082" s="201"/>
      <c r="IG1082" s="201"/>
      <c r="IH1082" s="201"/>
      <c r="II1082" s="201"/>
      <c r="IJ1082" s="201"/>
      <c r="IK1082" s="201"/>
      <c r="IL1082" s="201"/>
      <c r="IM1082" s="201"/>
      <c r="IN1082" s="201"/>
      <c r="IO1082" s="201"/>
      <c r="IP1082" s="201"/>
      <c r="IQ1082" s="201"/>
      <c r="IR1082" s="201"/>
      <c r="IS1082" s="201"/>
      <c r="IT1082" s="201"/>
      <c r="IU1082" s="201"/>
      <c r="IV1082" s="201"/>
      <c r="IW1082" s="201"/>
      <c r="IX1082" s="201"/>
      <c r="IY1082" s="201"/>
      <c r="IZ1082" s="201"/>
      <c r="JA1082" s="201"/>
      <c r="JB1082" s="201"/>
      <c r="JC1082" s="201"/>
      <c r="JD1082" s="201"/>
      <c r="JE1082" s="201"/>
      <c r="JF1082" s="201"/>
      <c r="JG1082" s="201"/>
      <c r="JH1082" s="201"/>
      <c r="JI1082" s="201"/>
      <c r="JJ1082" s="201"/>
      <c r="JK1082" s="201"/>
      <c r="JL1082" s="201"/>
      <c r="JM1082" s="201"/>
      <c r="JN1082" s="201"/>
    </row>
    <row r="1083" spans="1:274" s="682" customFormat="1" ht="30" x14ac:dyDescent="0.25">
      <c r="A1083" s="637"/>
      <c r="B1083" s="637">
        <v>1</v>
      </c>
      <c r="C1083" s="2610" t="s">
        <v>213</v>
      </c>
      <c r="D1083" s="947"/>
      <c r="E1083" s="947"/>
      <c r="F1083" s="1571"/>
      <c r="G1083" s="4034"/>
      <c r="H1083" s="1571">
        <f t="shared" si="1006"/>
        <v>0</v>
      </c>
      <c r="I1083" s="948"/>
      <c r="J1083" s="948"/>
      <c r="K1083" s="1037"/>
      <c r="L1083" s="3452"/>
      <c r="M1083" s="1148"/>
      <c r="N1083" s="1148"/>
      <c r="O1083" s="1149"/>
      <c r="P1083" s="1149"/>
      <c r="Q1083" s="1149">
        <f t="shared" si="1007"/>
        <v>0</v>
      </c>
      <c r="R1083" s="1149"/>
      <c r="S1083" s="1149"/>
      <c r="T1083" s="1149"/>
      <c r="U1083" s="1149"/>
      <c r="V1083" s="1149"/>
      <c r="W1083" s="1187">
        <f t="shared" ref="W1083:AB1083" si="1137">W990+W1041</f>
        <v>42576.234600000003</v>
      </c>
      <c r="X1083" s="1187">
        <f t="shared" si="1137"/>
        <v>42576.234600000003</v>
      </c>
      <c r="Y1083" s="1187">
        <f t="shared" si="1137"/>
        <v>42576.234600000003</v>
      </c>
      <c r="Z1083" s="1187">
        <f t="shared" si="1137"/>
        <v>42576.234600000003</v>
      </c>
      <c r="AA1083" s="1187">
        <f t="shared" si="1137"/>
        <v>42576.234600000003</v>
      </c>
      <c r="AB1083" s="1187">
        <f t="shared" si="1137"/>
        <v>42576.234600000003</v>
      </c>
      <c r="AC1083" s="1187">
        <f t="shared" ref="AC1083:AD1083" si="1138">AC990+AC1041</f>
        <v>43154.556600000004</v>
      </c>
      <c r="AD1083" s="1187">
        <f t="shared" si="1138"/>
        <v>43154.556600000004</v>
      </c>
      <c r="AE1083" s="1187">
        <f t="shared" ref="AE1083:AM1083" si="1139">AE990+AE1041</f>
        <v>24836.136850000003</v>
      </c>
      <c r="AF1083" s="948">
        <f t="shared" si="1139"/>
        <v>24605.94241</v>
      </c>
      <c r="AG1083" s="3073">
        <f t="shared" si="1139"/>
        <v>0</v>
      </c>
      <c r="AH1083" s="948">
        <f t="shared" si="1139"/>
        <v>0</v>
      </c>
      <c r="AI1083" s="948">
        <f t="shared" si="1139"/>
        <v>-230.19444000000294</v>
      </c>
      <c r="AJ1083" s="1150">
        <f t="shared" si="1139"/>
        <v>0</v>
      </c>
      <c r="AK1083" s="1150">
        <f t="shared" si="1139"/>
        <v>-35.364249999999998</v>
      </c>
      <c r="AL1083" s="948">
        <f t="shared" si="1139"/>
        <v>24570.578160000001</v>
      </c>
      <c r="AM1083" s="3702">
        <f t="shared" si="1139"/>
        <v>299.94994000000003</v>
      </c>
      <c r="AN1083" s="3928"/>
      <c r="AO1083" s="3928">
        <f t="shared" ref="AO1083" si="1140">AO990+AO1041</f>
        <v>0</v>
      </c>
      <c r="AP1083" s="4306">
        <f t="shared" si="1076"/>
        <v>43154556.600000001</v>
      </c>
      <c r="AQ1083" s="201"/>
      <c r="AR1083" s="201"/>
      <c r="AS1083" s="201"/>
      <c r="AT1083" s="201"/>
      <c r="AU1083" s="201"/>
      <c r="AV1083" s="201"/>
      <c r="AW1083" s="201"/>
      <c r="AX1083" s="201"/>
      <c r="AY1083" s="201"/>
      <c r="AZ1083" s="201"/>
      <c r="BA1083" s="201"/>
      <c r="BB1083" s="201"/>
      <c r="BC1083" s="201"/>
      <c r="BD1083" s="201"/>
      <c r="BE1083" s="201"/>
      <c r="BF1083" s="201"/>
      <c r="BG1083" s="201"/>
      <c r="BH1083" s="201"/>
      <c r="BI1083" s="201"/>
      <c r="BJ1083" s="201"/>
      <c r="BK1083" s="201"/>
      <c r="BL1083" s="201"/>
      <c r="BM1083" s="201"/>
      <c r="BN1083" s="201"/>
      <c r="BO1083" s="201"/>
      <c r="BP1083" s="201"/>
      <c r="BQ1083" s="201"/>
      <c r="BR1083" s="201"/>
      <c r="BS1083" s="201"/>
      <c r="BT1083" s="201"/>
      <c r="BU1083" s="201"/>
      <c r="BV1083" s="201"/>
      <c r="BW1083" s="201"/>
      <c r="BX1083" s="201"/>
      <c r="BY1083" s="201"/>
      <c r="BZ1083" s="201"/>
      <c r="CA1083" s="201"/>
      <c r="CB1083" s="201"/>
      <c r="CC1083" s="201"/>
      <c r="CD1083" s="201"/>
      <c r="CE1083" s="201"/>
      <c r="CF1083" s="201"/>
      <c r="CG1083" s="201"/>
      <c r="CH1083" s="201"/>
      <c r="CI1083" s="201"/>
      <c r="CJ1083" s="201"/>
      <c r="CK1083" s="201"/>
      <c r="CL1083" s="201"/>
      <c r="CM1083" s="201"/>
      <c r="CN1083" s="201"/>
      <c r="CO1083" s="201"/>
      <c r="CP1083" s="201"/>
      <c r="CQ1083" s="201"/>
      <c r="CR1083" s="201"/>
      <c r="CS1083" s="201"/>
      <c r="CT1083" s="201"/>
      <c r="CU1083" s="201"/>
      <c r="CV1083" s="201"/>
      <c r="CW1083" s="201"/>
      <c r="CX1083" s="201"/>
      <c r="CY1083" s="201"/>
      <c r="CZ1083" s="201"/>
      <c r="DA1083" s="201"/>
      <c r="DB1083" s="201"/>
      <c r="DC1083" s="201"/>
      <c r="DD1083" s="201"/>
      <c r="DE1083" s="201"/>
      <c r="DF1083" s="201"/>
      <c r="DG1083" s="201"/>
      <c r="DH1083" s="201"/>
      <c r="DI1083" s="201"/>
      <c r="DJ1083" s="201"/>
      <c r="DK1083" s="201"/>
      <c r="DL1083" s="201"/>
      <c r="DM1083" s="201"/>
      <c r="DN1083" s="201"/>
      <c r="DO1083" s="201"/>
      <c r="DP1083" s="201"/>
      <c r="DQ1083" s="201"/>
      <c r="DR1083" s="201"/>
      <c r="DS1083" s="201"/>
      <c r="DT1083" s="201"/>
      <c r="DU1083" s="201"/>
      <c r="DV1083" s="201"/>
      <c r="DW1083" s="201"/>
      <c r="DX1083" s="201"/>
      <c r="DY1083" s="201"/>
      <c r="DZ1083" s="201"/>
      <c r="EA1083" s="201"/>
      <c r="EB1083" s="201"/>
      <c r="EC1083" s="201"/>
      <c r="ED1083" s="201"/>
      <c r="EE1083" s="201"/>
      <c r="EF1083" s="201"/>
      <c r="EG1083" s="201"/>
      <c r="EH1083" s="201"/>
      <c r="EI1083" s="201"/>
      <c r="EJ1083" s="201"/>
      <c r="EK1083" s="201"/>
      <c r="EL1083" s="201"/>
      <c r="EM1083" s="201"/>
      <c r="EN1083" s="201"/>
      <c r="EO1083" s="201"/>
      <c r="EP1083" s="201"/>
      <c r="EQ1083" s="201"/>
      <c r="ER1083" s="201"/>
      <c r="ES1083" s="201"/>
      <c r="ET1083" s="201"/>
      <c r="EU1083" s="201"/>
      <c r="EV1083" s="201"/>
      <c r="EW1083" s="201"/>
      <c r="EX1083" s="201"/>
      <c r="EY1083" s="201"/>
      <c r="EZ1083" s="201"/>
      <c r="FA1083" s="201"/>
      <c r="FB1083" s="201"/>
      <c r="FC1083" s="201"/>
      <c r="FD1083" s="201"/>
      <c r="FE1083" s="201"/>
      <c r="FF1083" s="201"/>
      <c r="FG1083" s="201"/>
      <c r="FH1083" s="201"/>
      <c r="FI1083" s="201"/>
      <c r="FJ1083" s="201"/>
      <c r="FK1083" s="201"/>
      <c r="FL1083" s="201"/>
      <c r="FM1083" s="201"/>
      <c r="FN1083" s="201"/>
      <c r="FO1083" s="201"/>
      <c r="FP1083" s="201"/>
      <c r="FQ1083" s="201"/>
      <c r="FR1083" s="201"/>
      <c r="FS1083" s="201"/>
      <c r="FT1083" s="201"/>
      <c r="FU1083" s="201"/>
      <c r="FV1083" s="201"/>
      <c r="FW1083" s="201"/>
      <c r="FX1083" s="201"/>
      <c r="FY1083" s="201"/>
      <c r="FZ1083" s="201"/>
      <c r="GA1083" s="201"/>
      <c r="GB1083" s="201"/>
      <c r="GC1083" s="201"/>
      <c r="GD1083" s="201"/>
      <c r="GE1083" s="201"/>
      <c r="GF1083" s="201"/>
      <c r="GG1083" s="201"/>
      <c r="GH1083" s="201"/>
      <c r="GI1083" s="201"/>
      <c r="GJ1083" s="201"/>
      <c r="GK1083" s="201"/>
      <c r="GL1083" s="201"/>
      <c r="GM1083" s="201"/>
      <c r="GN1083" s="201"/>
      <c r="GO1083" s="201"/>
      <c r="GP1083" s="201"/>
      <c r="GQ1083" s="201"/>
      <c r="GR1083" s="201"/>
      <c r="GS1083" s="201"/>
      <c r="GT1083" s="201"/>
      <c r="GU1083" s="201"/>
      <c r="GV1083" s="201"/>
      <c r="GW1083" s="201"/>
      <c r="GX1083" s="201"/>
      <c r="GY1083" s="201"/>
      <c r="GZ1083" s="201"/>
      <c r="HA1083" s="201"/>
      <c r="HB1083" s="201"/>
      <c r="HC1083" s="201"/>
      <c r="HD1083" s="201"/>
      <c r="HE1083" s="201"/>
      <c r="HF1083" s="201"/>
      <c r="HG1083" s="201"/>
      <c r="HH1083" s="201"/>
      <c r="HI1083" s="201"/>
      <c r="HJ1083" s="201"/>
      <c r="HK1083" s="201"/>
      <c r="HL1083" s="201"/>
      <c r="HM1083" s="201"/>
      <c r="HN1083" s="201"/>
      <c r="HO1083" s="201"/>
      <c r="HP1083" s="201"/>
      <c r="HQ1083" s="201"/>
      <c r="HR1083" s="201"/>
      <c r="HS1083" s="201"/>
      <c r="HT1083" s="201"/>
      <c r="HU1083" s="201"/>
      <c r="HV1083" s="201"/>
      <c r="HW1083" s="201"/>
      <c r="HX1083" s="201"/>
      <c r="HY1083" s="201"/>
      <c r="HZ1083" s="201"/>
      <c r="IA1083" s="201"/>
      <c r="IB1083" s="201"/>
      <c r="IC1083" s="201"/>
      <c r="ID1083" s="201"/>
      <c r="IE1083" s="201"/>
      <c r="IF1083" s="201"/>
      <c r="IG1083" s="201"/>
      <c r="IH1083" s="201"/>
      <c r="II1083" s="201"/>
      <c r="IJ1083" s="201"/>
      <c r="IK1083" s="201"/>
      <c r="IL1083" s="201"/>
      <c r="IM1083" s="201"/>
      <c r="IN1083" s="201"/>
      <c r="IO1083" s="201"/>
      <c r="IP1083" s="201"/>
      <c r="IQ1083" s="201"/>
      <c r="IR1083" s="201"/>
      <c r="IS1083" s="201"/>
      <c r="IT1083" s="201"/>
      <c r="IU1083" s="201"/>
      <c r="IV1083" s="201"/>
      <c r="IW1083" s="201"/>
      <c r="IX1083" s="201"/>
      <c r="IY1083" s="201"/>
      <c r="IZ1083" s="201"/>
      <c r="JA1083" s="201"/>
      <c r="JB1083" s="201"/>
      <c r="JC1083" s="201"/>
      <c r="JD1083" s="201"/>
      <c r="JE1083" s="201"/>
      <c r="JF1083" s="201"/>
      <c r="JG1083" s="201"/>
      <c r="JH1083" s="201"/>
      <c r="JI1083" s="201"/>
      <c r="JJ1083" s="201"/>
      <c r="JK1083" s="201"/>
      <c r="JL1083" s="201"/>
      <c r="JM1083" s="201"/>
      <c r="JN1083" s="201"/>
    </row>
    <row r="1084" spans="1:274" s="682" customFormat="1" ht="29.25" x14ac:dyDescent="0.25">
      <c r="A1084" s="637">
        <v>1</v>
      </c>
      <c r="B1084" s="637">
        <v>1</v>
      </c>
      <c r="C1084" s="2608" t="s">
        <v>476</v>
      </c>
      <c r="D1084" s="947"/>
      <c r="E1084" s="947"/>
      <c r="F1084" s="1571">
        <f>F1042+F991</f>
        <v>3660</v>
      </c>
      <c r="G1084" s="4034">
        <f>G1042+G991</f>
        <v>3660</v>
      </c>
      <c r="H1084" s="1571">
        <f t="shared" si="1006"/>
        <v>0</v>
      </c>
      <c r="I1084" s="948">
        <f>I1042+I991</f>
        <v>1137.5</v>
      </c>
      <c r="J1084" s="948">
        <f>J1042+J991</f>
        <v>1725.8824999999999</v>
      </c>
      <c r="K1084" s="1037">
        <f>J1084/I1084*100</f>
        <v>151.72593406593407</v>
      </c>
      <c r="L1084" s="3452">
        <f>L1042+L991</f>
        <v>49.45</v>
      </c>
      <c r="M1084" s="1148"/>
      <c r="N1084" s="1148"/>
      <c r="O1084" s="1149"/>
      <c r="P1084" s="1149"/>
      <c r="Q1084" s="1149">
        <f t="shared" si="1007"/>
        <v>0</v>
      </c>
      <c r="R1084" s="1149"/>
      <c r="S1084" s="1149"/>
      <c r="T1084" s="1149"/>
      <c r="U1084" s="1149"/>
      <c r="V1084" s="1149"/>
      <c r="W1084" s="1187"/>
      <c r="X1084" s="1187"/>
      <c r="Y1084" s="1187"/>
      <c r="Z1084" s="1187"/>
      <c r="AA1084" s="1187"/>
      <c r="AB1084" s="1187"/>
      <c r="AC1084" s="1187"/>
      <c r="AD1084" s="1187"/>
      <c r="AE1084" s="1187"/>
      <c r="AF1084" s="948"/>
      <c r="AG1084" s="3073"/>
      <c r="AH1084" s="948"/>
      <c r="AI1084" s="948"/>
      <c r="AJ1084" s="1150"/>
      <c r="AK1084" s="1150"/>
      <c r="AL1084" s="948"/>
      <c r="AM1084" s="3702"/>
      <c r="AN1084" s="3928">
        <f>AN1042+AN991</f>
        <v>0</v>
      </c>
      <c r="AO1084" s="3928"/>
      <c r="AP1084" s="4306">
        <f t="shared" si="1076"/>
        <v>0</v>
      </c>
      <c r="AQ1084" s="201"/>
      <c r="AR1084" s="201"/>
      <c r="AS1084" s="201"/>
      <c r="AT1084" s="201"/>
      <c r="AU1084" s="201"/>
      <c r="AV1084" s="201"/>
      <c r="AW1084" s="201"/>
      <c r="AX1084" s="201"/>
      <c r="AY1084" s="201"/>
      <c r="AZ1084" s="201"/>
      <c r="BA1084" s="201"/>
      <c r="BB1084" s="201"/>
      <c r="BC1084" s="201"/>
      <c r="BD1084" s="201"/>
      <c r="BE1084" s="201"/>
      <c r="BF1084" s="201"/>
      <c r="BG1084" s="201"/>
      <c r="BH1084" s="201"/>
      <c r="BI1084" s="201"/>
      <c r="BJ1084" s="201"/>
      <c r="BK1084" s="201"/>
      <c r="BL1084" s="201"/>
      <c r="BM1084" s="201"/>
      <c r="BN1084" s="201"/>
      <c r="BO1084" s="201"/>
      <c r="BP1084" s="201"/>
      <c r="BQ1084" s="201"/>
      <c r="BR1084" s="201"/>
      <c r="BS1084" s="201"/>
      <c r="BT1084" s="201"/>
      <c r="BU1084" s="201"/>
      <c r="BV1084" s="201"/>
      <c r="BW1084" s="201"/>
      <c r="BX1084" s="201"/>
      <c r="BY1084" s="201"/>
      <c r="BZ1084" s="201"/>
      <c r="CA1084" s="201"/>
      <c r="CB1084" s="201"/>
      <c r="CC1084" s="201"/>
      <c r="CD1084" s="201"/>
      <c r="CE1084" s="201"/>
      <c r="CF1084" s="201"/>
      <c r="CG1084" s="201"/>
      <c r="CH1084" s="201"/>
      <c r="CI1084" s="201"/>
      <c r="CJ1084" s="201"/>
      <c r="CK1084" s="201"/>
      <c r="CL1084" s="201"/>
      <c r="CM1084" s="201"/>
      <c r="CN1084" s="201"/>
      <c r="CO1084" s="201"/>
      <c r="CP1084" s="201"/>
      <c r="CQ1084" s="201"/>
      <c r="CR1084" s="201"/>
      <c r="CS1084" s="201"/>
      <c r="CT1084" s="201"/>
      <c r="CU1084" s="201"/>
      <c r="CV1084" s="201"/>
      <c r="CW1084" s="201"/>
      <c r="CX1084" s="201"/>
      <c r="CY1084" s="201"/>
      <c r="CZ1084" s="201"/>
      <c r="DA1084" s="201"/>
      <c r="DB1084" s="201"/>
      <c r="DC1084" s="201"/>
      <c r="DD1084" s="201"/>
      <c r="DE1084" s="201"/>
      <c r="DF1084" s="201"/>
      <c r="DG1084" s="201"/>
      <c r="DH1084" s="201"/>
      <c r="DI1084" s="201"/>
      <c r="DJ1084" s="201"/>
      <c r="DK1084" s="201"/>
      <c r="DL1084" s="201"/>
      <c r="DM1084" s="201"/>
      <c r="DN1084" s="201"/>
      <c r="DO1084" s="201"/>
      <c r="DP1084" s="201"/>
      <c r="DQ1084" s="201"/>
      <c r="DR1084" s="201"/>
      <c r="DS1084" s="201"/>
      <c r="DT1084" s="201"/>
      <c r="DU1084" s="201"/>
      <c r="DV1084" s="201"/>
      <c r="DW1084" s="201"/>
      <c r="DX1084" s="201"/>
      <c r="DY1084" s="201"/>
      <c r="DZ1084" s="201"/>
      <c r="EA1084" s="201"/>
      <c r="EB1084" s="201"/>
      <c r="EC1084" s="201"/>
      <c r="ED1084" s="201"/>
      <c r="EE1084" s="201"/>
      <c r="EF1084" s="201"/>
      <c r="EG1084" s="201"/>
      <c r="EH1084" s="201"/>
      <c r="EI1084" s="201"/>
      <c r="EJ1084" s="201"/>
      <c r="EK1084" s="201"/>
      <c r="EL1084" s="201"/>
      <c r="EM1084" s="201"/>
      <c r="EN1084" s="201"/>
      <c r="EO1084" s="201"/>
      <c r="EP1084" s="201"/>
      <c r="EQ1084" s="201"/>
      <c r="ER1084" s="201"/>
      <c r="ES1084" s="201"/>
      <c r="ET1084" s="201"/>
      <c r="EU1084" s="201"/>
      <c r="EV1084" s="201"/>
      <c r="EW1084" s="201"/>
      <c r="EX1084" s="201"/>
      <c r="EY1084" s="201"/>
      <c r="EZ1084" s="201"/>
      <c r="FA1084" s="201"/>
      <c r="FB1084" s="201"/>
      <c r="FC1084" s="201"/>
      <c r="FD1084" s="201"/>
      <c r="FE1084" s="201"/>
      <c r="FF1084" s="201"/>
      <c r="FG1084" s="201"/>
      <c r="FH1084" s="201"/>
      <c r="FI1084" s="201"/>
      <c r="FJ1084" s="201"/>
      <c r="FK1084" s="201"/>
      <c r="FL1084" s="201"/>
      <c r="FM1084" s="201"/>
      <c r="FN1084" s="201"/>
      <c r="FO1084" s="201"/>
      <c r="FP1084" s="201"/>
      <c r="FQ1084" s="201"/>
      <c r="FR1084" s="201"/>
      <c r="FS1084" s="201"/>
      <c r="FT1084" s="201"/>
      <c r="FU1084" s="201"/>
      <c r="FV1084" s="201"/>
      <c r="FW1084" s="201"/>
      <c r="FX1084" s="201"/>
      <c r="FY1084" s="201"/>
      <c r="FZ1084" s="201"/>
      <c r="GA1084" s="201"/>
      <c r="GB1084" s="201"/>
      <c r="GC1084" s="201"/>
      <c r="GD1084" s="201"/>
      <c r="GE1084" s="201"/>
      <c r="GF1084" s="201"/>
      <c r="GG1084" s="201"/>
      <c r="GH1084" s="201"/>
      <c r="GI1084" s="201"/>
      <c r="GJ1084" s="201"/>
      <c r="GK1084" s="201"/>
      <c r="GL1084" s="201"/>
      <c r="GM1084" s="201"/>
      <c r="GN1084" s="201"/>
      <c r="GO1084" s="201"/>
      <c r="GP1084" s="201"/>
      <c r="GQ1084" s="201"/>
      <c r="GR1084" s="201"/>
      <c r="GS1084" s="201"/>
      <c r="GT1084" s="201"/>
      <c r="GU1084" s="201"/>
      <c r="GV1084" s="201"/>
      <c r="GW1084" s="201"/>
      <c r="GX1084" s="201"/>
      <c r="GY1084" s="201"/>
      <c r="GZ1084" s="201"/>
      <c r="HA1084" s="201"/>
      <c r="HB1084" s="201"/>
      <c r="HC1084" s="201"/>
      <c r="HD1084" s="201"/>
      <c r="HE1084" s="201"/>
      <c r="HF1084" s="201"/>
      <c r="HG1084" s="201"/>
      <c r="HH1084" s="201"/>
      <c r="HI1084" s="201"/>
      <c r="HJ1084" s="201"/>
      <c r="HK1084" s="201"/>
      <c r="HL1084" s="201"/>
      <c r="HM1084" s="201"/>
      <c r="HN1084" s="201"/>
      <c r="HO1084" s="201"/>
      <c r="HP1084" s="201"/>
      <c r="HQ1084" s="201"/>
      <c r="HR1084" s="201"/>
      <c r="HS1084" s="201"/>
      <c r="HT1084" s="201"/>
      <c r="HU1084" s="201"/>
      <c r="HV1084" s="201"/>
      <c r="HW1084" s="201"/>
      <c r="HX1084" s="201"/>
      <c r="HY1084" s="201"/>
      <c r="HZ1084" s="201"/>
      <c r="IA1084" s="201"/>
      <c r="IB1084" s="201"/>
      <c r="IC1084" s="201"/>
      <c r="ID1084" s="201"/>
      <c r="IE1084" s="201"/>
      <c r="IF1084" s="201"/>
      <c r="IG1084" s="201"/>
      <c r="IH1084" s="201"/>
      <c r="II1084" s="201"/>
      <c r="IJ1084" s="201"/>
      <c r="IK1084" s="201"/>
      <c r="IL1084" s="201"/>
      <c r="IM1084" s="201"/>
      <c r="IN1084" s="201"/>
      <c r="IO1084" s="201"/>
      <c r="IP1084" s="201"/>
      <c r="IQ1084" s="201"/>
      <c r="IR1084" s="201"/>
      <c r="IS1084" s="201"/>
      <c r="IT1084" s="201"/>
      <c r="IU1084" s="201"/>
      <c r="IV1084" s="201"/>
      <c r="IW1084" s="201"/>
      <c r="IX1084" s="201"/>
      <c r="IY1084" s="201"/>
      <c r="IZ1084" s="201"/>
      <c r="JA1084" s="201"/>
      <c r="JB1084" s="201"/>
      <c r="JC1084" s="201"/>
      <c r="JD1084" s="201"/>
      <c r="JE1084" s="201"/>
      <c r="JF1084" s="201"/>
      <c r="JG1084" s="201"/>
      <c r="JH1084" s="201"/>
      <c r="JI1084" s="201"/>
      <c r="JJ1084" s="201"/>
      <c r="JK1084" s="201"/>
      <c r="JL1084" s="201"/>
      <c r="JM1084" s="201"/>
      <c r="JN1084" s="201"/>
    </row>
    <row r="1085" spans="1:274" s="682" customFormat="1" x14ac:dyDescent="0.25">
      <c r="A1085" s="637">
        <v>1</v>
      </c>
      <c r="B1085" s="637">
        <v>1</v>
      </c>
      <c r="C1085" s="2611" t="s">
        <v>464</v>
      </c>
      <c r="D1085" s="947"/>
      <c r="E1085" s="947"/>
      <c r="F1085" s="1571">
        <f>F992</f>
        <v>0</v>
      </c>
      <c r="G1085" s="4034">
        <f>G992</f>
        <v>0</v>
      </c>
      <c r="H1085" s="1571">
        <f t="shared" si="1006"/>
        <v>0</v>
      </c>
      <c r="I1085" s="948">
        <f>I992</f>
        <v>0</v>
      </c>
      <c r="J1085" s="948">
        <f>J992</f>
        <v>0</v>
      </c>
      <c r="K1085" s="1037"/>
      <c r="L1085" s="3452">
        <f>L992</f>
        <v>0</v>
      </c>
      <c r="M1085" s="1148"/>
      <c r="N1085" s="1148"/>
      <c r="O1085" s="1149"/>
      <c r="P1085" s="1149"/>
      <c r="Q1085" s="1149">
        <f t="shared" si="1007"/>
        <v>0</v>
      </c>
      <c r="R1085" s="1149"/>
      <c r="S1085" s="1149"/>
      <c r="T1085" s="1149"/>
      <c r="U1085" s="1149"/>
      <c r="V1085" s="1149"/>
      <c r="W1085" s="1187"/>
      <c r="X1085" s="1187"/>
      <c r="Y1085" s="1187"/>
      <c r="Z1085" s="1187"/>
      <c r="AA1085" s="1187"/>
      <c r="AB1085" s="1187"/>
      <c r="AC1085" s="1187"/>
      <c r="AD1085" s="1187"/>
      <c r="AE1085" s="1187"/>
      <c r="AF1085" s="948"/>
      <c r="AG1085" s="3073"/>
      <c r="AH1085" s="948"/>
      <c r="AI1085" s="948"/>
      <c r="AJ1085" s="1150"/>
      <c r="AK1085" s="1150"/>
      <c r="AL1085" s="948"/>
      <c r="AM1085" s="3702"/>
      <c r="AN1085" s="3928">
        <f>AN992</f>
        <v>0</v>
      </c>
      <c r="AO1085" s="3928"/>
      <c r="AP1085" s="4306">
        <f t="shared" si="1076"/>
        <v>0</v>
      </c>
      <c r="AQ1085" s="201"/>
      <c r="AR1085" s="201"/>
      <c r="AS1085" s="201"/>
      <c r="AT1085" s="201"/>
      <c r="AU1085" s="201"/>
      <c r="AV1085" s="201"/>
      <c r="AW1085" s="201"/>
      <c r="AX1085" s="201"/>
      <c r="AY1085" s="201"/>
      <c r="AZ1085" s="201"/>
      <c r="BA1085" s="201"/>
      <c r="BB1085" s="201"/>
      <c r="BC1085" s="201"/>
      <c r="BD1085" s="201"/>
      <c r="BE1085" s="201"/>
      <c r="BF1085" s="201"/>
      <c r="BG1085" s="201"/>
      <c r="BH1085" s="201"/>
      <c r="BI1085" s="201"/>
      <c r="BJ1085" s="201"/>
      <c r="BK1085" s="201"/>
      <c r="BL1085" s="201"/>
      <c r="BM1085" s="201"/>
      <c r="BN1085" s="201"/>
      <c r="BO1085" s="201"/>
      <c r="BP1085" s="201"/>
      <c r="BQ1085" s="201"/>
      <c r="BR1085" s="201"/>
      <c r="BS1085" s="201"/>
      <c r="BT1085" s="201"/>
      <c r="BU1085" s="201"/>
      <c r="BV1085" s="201"/>
      <c r="BW1085" s="201"/>
      <c r="BX1085" s="201"/>
      <c r="BY1085" s="201"/>
      <c r="BZ1085" s="201"/>
      <c r="CA1085" s="201"/>
      <c r="CB1085" s="201"/>
      <c r="CC1085" s="201"/>
      <c r="CD1085" s="201"/>
      <c r="CE1085" s="201"/>
      <c r="CF1085" s="201"/>
      <c r="CG1085" s="201"/>
      <c r="CH1085" s="201"/>
      <c r="CI1085" s="201"/>
      <c r="CJ1085" s="201"/>
      <c r="CK1085" s="201"/>
      <c r="CL1085" s="201"/>
      <c r="CM1085" s="201"/>
      <c r="CN1085" s="201"/>
      <c r="CO1085" s="201"/>
      <c r="CP1085" s="201"/>
      <c r="CQ1085" s="201"/>
      <c r="CR1085" s="201"/>
      <c r="CS1085" s="201"/>
      <c r="CT1085" s="201"/>
      <c r="CU1085" s="201"/>
      <c r="CV1085" s="201"/>
      <c r="CW1085" s="201"/>
      <c r="CX1085" s="201"/>
      <c r="CY1085" s="201"/>
      <c r="CZ1085" s="201"/>
      <c r="DA1085" s="201"/>
      <c r="DB1085" s="201"/>
      <c r="DC1085" s="201"/>
      <c r="DD1085" s="201"/>
      <c r="DE1085" s="201"/>
      <c r="DF1085" s="201"/>
      <c r="DG1085" s="201"/>
      <c r="DH1085" s="201"/>
      <c r="DI1085" s="201"/>
      <c r="DJ1085" s="201"/>
      <c r="DK1085" s="201"/>
      <c r="DL1085" s="201"/>
      <c r="DM1085" s="201"/>
      <c r="DN1085" s="201"/>
      <c r="DO1085" s="201"/>
      <c r="DP1085" s="201"/>
      <c r="DQ1085" s="201"/>
      <c r="DR1085" s="201"/>
      <c r="DS1085" s="201"/>
      <c r="DT1085" s="201"/>
      <c r="DU1085" s="201"/>
      <c r="DV1085" s="201"/>
      <c r="DW1085" s="201"/>
      <c r="DX1085" s="201"/>
      <c r="DY1085" s="201"/>
      <c r="DZ1085" s="201"/>
      <c r="EA1085" s="201"/>
      <c r="EB1085" s="201"/>
      <c r="EC1085" s="201"/>
      <c r="ED1085" s="201"/>
      <c r="EE1085" s="201"/>
      <c r="EF1085" s="201"/>
      <c r="EG1085" s="201"/>
      <c r="EH1085" s="201"/>
      <c r="EI1085" s="201"/>
      <c r="EJ1085" s="201"/>
      <c r="EK1085" s="201"/>
      <c r="EL1085" s="201"/>
      <c r="EM1085" s="201"/>
      <c r="EN1085" s="201"/>
      <c r="EO1085" s="201"/>
      <c r="EP1085" s="201"/>
      <c r="EQ1085" s="201"/>
      <c r="ER1085" s="201"/>
      <c r="ES1085" s="201"/>
      <c r="ET1085" s="201"/>
      <c r="EU1085" s="201"/>
      <c r="EV1085" s="201"/>
      <c r="EW1085" s="201"/>
      <c r="EX1085" s="201"/>
      <c r="EY1085" s="201"/>
      <c r="EZ1085" s="201"/>
      <c r="FA1085" s="201"/>
      <c r="FB1085" s="201"/>
      <c r="FC1085" s="201"/>
      <c r="FD1085" s="201"/>
      <c r="FE1085" s="201"/>
      <c r="FF1085" s="201"/>
      <c r="FG1085" s="201"/>
      <c r="FH1085" s="201"/>
      <c r="FI1085" s="201"/>
      <c r="FJ1085" s="201"/>
      <c r="FK1085" s="201"/>
      <c r="FL1085" s="201"/>
      <c r="FM1085" s="201"/>
      <c r="FN1085" s="201"/>
      <c r="FO1085" s="201"/>
      <c r="FP1085" s="201"/>
      <c r="FQ1085" s="201"/>
      <c r="FR1085" s="201"/>
      <c r="FS1085" s="201"/>
      <c r="FT1085" s="201"/>
      <c r="FU1085" s="201"/>
      <c r="FV1085" s="201"/>
      <c r="FW1085" s="201"/>
      <c r="FX1085" s="201"/>
      <c r="FY1085" s="201"/>
      <c r="FZ1085" s="201"/>
      <c r="GA1085" s="201"/>
      <c r="GB1085" s="201"/>
      <c r="GC1085" s="201"/>
      <c r="GD1085" s="201"/>
      <c r="GE1085" s="201"/>
      <c r="GF1085" s="201"/>
      <c r="GG1085" s="201"/>
      <c r="GH1085" s="201"/>
      <c r="GI1085" s="201"/>
      <c r="GJ1085" s="201"/>
      <c r="GK1085" s="201"/>
      <c r="GL1085" s="201"/>
      <c r="GM1085" s="201"/>
      <c r="GN1085" s="201"/>
      <c r="GO1085" s="201"/>
      <c r="GP1085" s="201"/>
      <c r="GQ1085" s="201"/>
      <c r="GR1085" s="201"/>
      <c r="GS1085" s="201"/>
      <c r="GT1085" s="201"/>
      <c r="GU1085" s="201"/>
      <c r="GV1085" s="201"/>
      <c r="GW1085" s="201"/>
      <c r="GX1085" s="201"/>
      <c r="GY1085" s="201"/>
      <c r="GZ1085" s="201"/>
      <c r="HA1085" s="201"/>
      <c r="HB1085" s="201"/>
      <c r="HC1085" s="201"/>
      <c r="HD1085" s="201"/>
      <c r="HE1085" s="201"/>
      <c r="HF1085" s="201"/>
      <c r="HG1085" s="201"/>
      <c r="HH1085" s="201"/>
      <c r="HI1085" s="201"/>
      <c r="HJ1085" s="201"/>
      <c r="HK1085" s="201"/>
      <c r="HL1085" s="201"/>
      <c r="HM1085" s="201"/>
      <c r="HN1085" s="201"/>
      <c r="HO1085" s="201"/>
      <c r="HP1085" s="201"/>
      <c r="HQ1085" s="201"/>
      <c r="HR1085" s="201"/>
      <c r="HS1085" s="201"/>
      <c r="HT1085" s="201"/>
      <c r="HU1085" s="201"/>
      <c r="HV1085" s="201"/>
      <c r="HW1085" s="201"/>
      <c r="HX1085" s="201"/>
      <c r="HY1085" s="201"/>
      <c r="HZ1085" s="201"/>
      <c r="IA1085" s="201"/>
      <c r="IB1085" s="201"/>
      <c r="IC1085" s="201"/>
      <c r="ID1085" s="201"/>
      <c r="IE1085" s="201"/>
      <c r="IF1085" s="201"/>
      <c r="IG1085" s="201"/>
      <c r="IH1085" s="201"/>
      <c r="II1085" s="201"/>
      <c r="IJ1085" s="201"/>
      <c r="IK1085" s="201"/>
      <c r="IL1085" s="201"/>
      <c r="IM1085" s="201"/>
      <c r="IN1085" s="201"/>
      <c r="IO1085" s="201"/>
      <c r="IP1085" s="201"/>
      <c r="IQ1085" s="201"/>
      <c r="IR1085" s="201"/>
      <c r="IS1085" s="201"/>
      <c r="IT1085" s="201"/>
      <c r="IU1085" s="201"/>
      <c r="IV1085" s="201"/>
      <c r="IW1085" s="201"/>
      <c r="IX1085" s="201"/>
      <c r="IY1085" s="201"/>
      <c r="IZ1085" s="201"/>
      <c r="JA1085" s="201"/>
      <c r="JB1085" s="201"/>
      <c r="JC1085" s="201"/>
      <c r="JD1085" s="201"/>
      <c r="JE1085" s="201"/>
      <c r="JF1085" s="201"/>
      <c r="JG1085" s="201"/>
      <c r="JH1085" s="201"/>
      <c r="JI1085" s="201"/>
      <c r="JJ1085" s="201"/>
      <c r="JK1085" s="201"/>
      <c r="JL1085" s="201"/>
      <c r="JM1085" s="201"/>
      <c r="JN1085" s="201"/>
    </row>
    <row r="1086" spans="1:274" s="682" customFormat="1" ht="30" x14ac:dyDescent="0.25">
      <c r="A1086" s="637"/>
      <c r="B1086" s="637">
        <v>1</v>
      </c>
      <c r="C1086" s="2610" t="s">
        <v>465</v>
      </c>
      <c r="D1086" s="947"/>
      <c r="E1086" s="947"/>
      <c r="F1086" s="1571">
        <f>F1043+F993</f>
        <v>1950</v>
      </c>
      <c r="G1086" s="4034">
        <f>G1043+G993</f>
        <v>1950</v>
      </c>
      <c r="H1086" s="1571">
        <f t="shared" si="1006"/>
        <v>0</v>
      </c>
      <c r="I1086" s="948">
        <f>I1043+I993</f>
        <v>1137.5</v>
      </c>
      <c r="J1086" s="948">
        <f>J1043+J993</f>
        <v>1725.8824999999999</v>
      </c>
      <c r="K1086" s="1037">
        <f>J1086/I1086*100</f>
        <v>151.72593406593407</v>
      </c>
      <c r="L1086" s="3452">
        <f>L1043+L993</f>
        <v>49.45</v>
      </c>
      <c r="M1086" s="1148"/>
      <c r="N1086" s="1148"/>
      <c r="O1086" s="1149"/>
      <c r="P1086" s="1149"/>
      <c r="Q1086" s="1149">
        <f t="shared" si="1007"/>
        <v>0</v>
      </c>
      <c r="R1086" s="1149"/>
      <c r="S1086" s="1149"/>
      <c r="T1086" s="1149"/>
      <c r="U1086" s="1149"/>
      <c r="V1086" s="1149"/>
      <c r="W1086" s="1187"/>
      <c r="X1086" s="1187"/>
      <c r="Y1086" s="1187"/>
      <c r="Z1086" s="1187"/>
      <c r="AA1086" s="1187"/>
      <c r="AB1086" s="1187"/>
      <c r="AC1086" s="1187"/>
      <c r="AD1086" s="1187"/>
      <c r="AE1086" s="1187"/>
      <c r="AF1086" s="948"/>
      <c r="AG1086" s="3073"/>
      <c r="AH1086" s="948"/>
      <c r="AI1086" s="948"/>
      <c r="AJ1086" s="1150"/>
      <c r="AK1086" s="1150"/>
      <c r="AL1086" s="948"/>
      <c r="AM1086" s="3702"/>
      <c r="AN1086" s="3928">
        <f>AN1043+AN993</f>
        <v>0</v>
      </c>
      <c r="AO1086" s="3928"/>
      <c r="AP1086" s="4306">
        <f t="shared" si="1076"/>
        <v>0</v>
      </c>
      <c r="AQ1086" s="201"/>
      <c r="AR1086" s="201"/>
      <c r="AS1086" s="201"/>
      <c r="AT1086" s="201"/>
      <c r="AU1086" s="201"/>
      <c r="AV1086" s="201"/>
      <c r="AW1086" s="201"/>
      <c r="AX1086" s="201"/>
      <c r="AY1086" s="201"/>
      <c r="AZ1086" s="201"/>
      <c r="BA1086" s="201"/>
      <c r="BB1086" s="201"/>
      <c r="BC1086" s="201"/>
      <c r="BD1086" s="201"/>
      <c r="BE1086" s="201"/>
      <c r="BF1086" s="201"/>
      <c r="BG1086" s="201"/>
      <c r="BH1086" s="201"/>
      <c r="BI1086" s="201"/>
      <c r="BJ1086" s="201"/>
      <c r="BK1086" s="201"/>
      <c r="BL1086" s="201"/>
      <c r="BM1086" s="201"/>
      <c r="BN1086" s="201"/>
      <c r="BO1086" s="201"/>
      <c r="BP1086" s="201"/>
      <c r="BQ1086" s="201"/>
      <c r="BR1086" s="201"/>
      <c r="BS1086" s="201"/>
      <c r="BT1086" s="201"/>
      <c r="BU1086" s="201"/>
      <c r="BV1086" s="201"/>
      <c r="BW1086" s="201"/>
      <c r="BX1086" s="201"/>
      <c r="BY1086" s="201"/>
      <c r="BZ1086" s="201"/>
      <c r="CA1086" s="201"/>
      <c r="CB1086" s="201"/>
      <c r="CC1086" s="201"/>
      <c r="CD1086" s="201"/>
      <c r="CE1086" s="201"/>
      <c r="CF1086" s="201"/>
      <c r="CG1086" s="201"/>
      <c r="CH1086" s="201"/>
      <c r="CI1086" s="201"/>
      <c r="CJ1086" s="201"/>
      <c r="CK1086" s="201"/>
      <c r="CL1086" s="201"/>
      <c r="CM1086" s="201"/>
      <c r="CN1086" s="201"/>
      <c r="CO1086" s="201"/>
      <c r="CP1086" s="201"/>
      <c r="CQ1086" s="201"/>
      <c r="CR1086" s="201"/>
      <c r="CS1086" s="201"/>
      <c r="CT1086" s="201"/>
      <c r="CU1086" s="201"/>
      <c r="CV1086" s="201"/>
      <c r="CW1086" s="201"/>
      <c r="CX1086" s="201"/>
      <c r="CY1086" s="201"/>
      <c r="CZ1086" s="201"/>
      <c r="DA1086" s="201"/>
      <c r="DB1086" s="201"/>
      <c r="DC1086" s="201"/>
      <c r="DD1086" s="201"/>
      <c r="DE1086" s="201"/>
      <c r="DF1086" s="201"/>
      <c r="DG1086" s="201"/>
      <c r="DH1086" s="201"/>
      <c r="DI1086" s="201"/>
      <c r="DJ1086" s="201"/>
      <c r="DK1086" s="201"/>
      <c r="DL1086" s="201"/>
      <c r="DM1086" s="201"/>
      <c r="DN1086" s="201"/>
      <c r="DO1086" s="201"/>
      <c r="DP1086" s="201"/>
      <c r="DQ1086" s="201"/>
      <c r="DR1086" s="201"/>
      <c r="DS1086" s="201"/>
      <c r="DT1086" s="201"/>
      <c r="DU1086" s="201"/>
      <c r="DV1086" s="201"/>
      <c r="DW1086" s="201"/>
      <c r="DX1086" s="201"/>
      <c r="DY1086" s="201"/>
      <c r="DZ1086" s="201"/>
      <c r="EA1086" s="201"/>
      <c r="EB1086" s="201"/>
      <c r="EC1086" s="201"/>
      <c r="ED1086" s="201"/>
      <c r="EE1086" s="201"/>
      <c r="EF1086" s="201"/>
      <c r="EG1086" s="201"/>
      <c r="EH1086" s="201"/>
      <c r="EI1086" s="201"/>
      <c r="EJ1086" s="201"/>
      <c r="EK1086" s="201"/>
      <c r="EL1086" s="201"/>
      <c r="EM1086" s="201"/>
      <c r="EN1086" s="201"/>
      <c r="EO1086" s="201"/>
      <c r="EP1086" s="201"/>
      <c r="EQ1086" s="201"/>
      <c r="ER1086" s="201"/>
      <c r="ES1086" s="201"/>
      <c r="ET1086" s="201"/>
      <c r="EU1086" s="201"/>
      <c r="EV1086" s="201"/>
      <c r="EW1086" s="201"/>
      <c r="EX1086" s="201"/>
      <c r="EY1086" s="201"/>
      <c r="EZ1086" s="201"/>
      <c r="FA1086" s="201"/>
      <c r="FB1086" s="201"/>
      <c r="FC1086" s="201"/>
      <c r="FD1086" s="201"/>
      <c r="FE1086" s="201"/>
      <c r="FF1086" s="201"/>
      <c r="FG1086" s="201"/>
      <c r="FH1086" s="201"/>
      <c r="FI1086" s="201"/>
      <c r="FJ1086" s="201"/>
      <c r="FK1086" s="201"/>
      <c r="FL1086" s="201"/>
      <c r="FM1086" s="201"/>
      <c r="FN1086" s="201"/>
      <c r="FO1086" s="201"/>
      <c r="FP1086" s="201"/>
      <c r="FQ1086" s="201"/>
      <c r="FR1086" s="201"/>
      <c r="FS1086" s="201"/>
      <c r="FT1086" s="201"/>
      <c r="FU1086" s="201"/>
      <c r="FV1086" s="201"/>
      <c r="FW1086" s="201"/>
      <c r="FX1086" s="201"/>
      <c r="FY1086" s="201"/>
      <c r="FZ1086" s="201"/>
      <c r="GA1086" s="201"/>
      <c r="GB1086" s="201"/>
      <c r="GC1086" s="201"/>
      <c r="GD1086" s="201"/>
      <c r="GE1086" s="201"/>
      <c r="GF1086" s="201"/>
      <c r="GG1086" s="201"/>
      <c r="GH1086" s="201"/>
      <c r="GI1086" s="201"/>
      <c r="GJ1086" s="201"/>
      <c r="GK1086" s="201"/>
      <c r="GL1086" s="201"/>
      <c r="GM1086" s="201"/>
      <c r="GN1086" s="201"/>
      <c r="GO1086" s="201"/>
      <c r="GP1086" s="201"/>
      <c r="GQ1086" s="201"/>
      <c r="GR1086" s="201"/>
      <c r="GS1086" s="201"/>
      <c r="GT1086" s="201"/>
      <c r="GU1086" s="201"/>
      <c r="GV1086" s="201"/>
      <c r="GW1086" s="201"/>
      <c r="GX1086" s="201"/>
      <c r="GY1086" s="201"/>
      <c r="GZ1086" s="201"/>
      <c r="HA1086" s="201"/>
      <c r="HB1086" s="201"/>
      <c r="HC1086" s="201"/>
      <c r="HD1086" s="201"/>
      <c r="HE1086" s="201"/>
      <c r="HF1086" s="201"/>
      <c r="HG1086" s="201"/>
      <c r="HH1086" s="201"/>
      <c r="HI1086" s="201"/>
      <c r="HJ1086" s="201"/>
      <c r="HK1086" s="201"/>
      <c r="HL1086" s="201"/>
      <c r="HM1086" s="201"/>
      <c r="HN1086" s="201"/>
      <c r="HO1086" s="201"/>
      <c r="HP1086" s="201"/>
      <c r="HQ1086" s="201"/>
      <c r="HR1086" s="201"/>
      <c r="HS1086" s="201"/>
      <c r="HT1086" s="201"/>
      <c r="HU1086" s="201"/>
      <c r="HV1086" s="201"/>
      <c r="HW1086" s="201"/>
      <c r="HX1086" s="201"/>
      <c r="HY1086" s="201"/>
      <c r="HZ1086" s="201"/>
      <c r="IA1086" s="201"/>
      <c r="IB1086" s="201"/>
      <c r="IC1086" s="201"/>
      <c r="ID1086" s="201"/>
      <c r="IE1086" s="201"/>
      <c r="IF1086" s="201"/>
      <c r="IG1086" s="201"/>
      <c r="IH1086" s="201"/>
      <c r="II1086" s="201"/>
      <c r="IJ1086" s="201"/>
      <c r="IK1086" s="201"/>
      <c r="IL1086" s="201"/>
      <c r="IM1086" s="201"/>
      <c r="IN1086" s="201"/>
      <c r="IO1086" s="201"/>
      <c r="IP1086" s="201"/>
      <c r="IQ1086" s="201"/>
      <c r="IR1086" s="201"/>
      <c r="IS1086" s="201"/>
      <c r="IT1086" s="201"/>
      <c r="IU1086" s="201"/>
      <c r="IV1086" s="201"/>
      <c r="IW1086" s="201"/>
      <c r="IX1086" s="201"/>
      <c r="IY1086" s="201"/>
      <c r="IZ1086" s="201"/>
      <c r="JA1086" s="201"/>
      <c r="JB1086" s="201"/>
      <c r="JC1086" s="201"/>
      <c r="JD1086" s="201"/>
      <c r="JE1086" s="201"/>
      <c r="JF1086" s="201"/>
      <c r="JG1086" s="201"/>
      <c r="JH1086" s="201"/>
      <c r="JI1086" s="201"/>
      <c r="JJ1086" s="201"/>
      <c r="JK1086" s="201"/>
      <c r="JL1086" s="201"/>
      <c r="JM1086" s="201"/>
      <c r="JN1086" s="201"/>
    </row>
    <row r="1087" spans="1:274" s="682" customFormat="1" x14ac:dyDescent="0.25">
      <c r="A1087" s="637"/>
      <c r="B1087" s="637">
        <v>1</v>
      </c>
      <c r="C1087" s="2611" t="s">
        <v>466</v>
      </c>
      <c r="D1087" s="947"/>
      <c r="E1087" s="947"/>
      <c r="F1087" s="1571">
        <f>F994</f>
        <v>0</v>
      </c>
      <c r="G1087" s="4034">
        <f>G994</f>
        <v>0</v>
      </c>
      <c r="H1087" s="1571">
        <f t="shared" si="1006"/>
        <v>0</v>
      </c>
      <c r="I1087" s="948">
        <f>I994</f>
        <v>0</v>
      </c>
      <c r="J1087" s="948">
        <f>J994</f>
        <v>0</v>
      </c>
      <c r="K1087" s="1037"/>
      <c r="L1087" s="3452">
        <f>L994</f>
        <v>0</v>
      </c>
      <c r="M1087" s="1148"/>
      <c r="N1087" s="1148"/>
      <c r="O1087" s="1149"/>
      <c r="P1087" s="1149"/>
      <c r="Q1087" s="1149">
        <f t="shared" si="1007"/>
        <v>0</v>
      </c>
      <c r="R1087" s="1149"/>
      <c r="S1087" s="1149"/>
      <c r="T1087" s="1149"/>
      <c r="U1087" s="1149"/>
      <c r="V1087" s="1149"/>
      <c r="W1087" s="1187"/>
      <c r="X1087" s="1187"/>
      <c r="Y1087" s="1187"/>
      <c r="Z1087" s="1187"/>
      <c r="AA1087" s="1187"/>
      <c r="AB1087" s="1187"/>
      <c r="AC1087" s="1187"/>
      <c r="AD1087" s="1187"/>
      <c r="AE1087" s="1187"/>
      <c r="AF1087" s="948"/>
      <c r="AG1087" s="3073"/>
      <c r="AH1087" s="948"/>
      <c r="AI1087" s="948"/>
      <c r="AJ1087" s="1150"/>
      <c r="AK1087" s="1150"/>
      <c r="AL1087" s="948"/>
      <c r="AM1087" s="3702"/>
      <c r="AN1087" s="3928">
        <f>AN994</f>
        <v>0</v>
      </c>
      <c r="AO1087" s="3928"/>
      <c r="AP1087" s="4306">
        <f t="shared" si="1076"/>
        <v>0</v>
      </c>
      <c r="AQ1087" s="201"/>
      <c r="AR1087" s="201"/>
      <c r="AS1087" s="201"/>
      <c r="AT1087" s="201"/>
      <c r="AU1087" s="201"/>
      <c r="AV1087" s="201"/>
      <c r="AW1087" s="201"/>
      <c r="AX1087" s="201"/>
      <c r="AY1087" s="201"/>
      <c r="AZ1087" s="201"/>
      <c r="BA1087" s="201"/>
      <c r="BB1087" s="201"/>
      <c r="BC1087" s="201"/>
      <c r="BD1087" s="201"/>
      <c r="BE1087" s="201"/>
      <c r="BF1087" s="201"/>
      <c r="BG1087" s="201"/>
      <c r="BH1087" s="201"/>
      <c r="BI1087" s="201"/>
      <c r="BJ1087" s="201"/>
      <c r="BK1087" s="201"/>
      <c r="BL1087" s="201"/>
      <c r="BM1087" s="201"/>
      <c r="BN1087" s="201"/>
      <c r="BO1087" s="201"/>
      <c r="BP1087" s="201"/>
      <c r="BQ1087" s="201"/>
      <c r="BR1087" s="201"/>
      <c r="BS1087" s="201"/>
      <c r="BT1087" s="201"/>
      <c r="BU1087" s="201"/>
      <c r="BV1087" s="201"/>
      <c r="BW1087" s="201"/>
      <c r="BX1087" s="201"/>
      <c r="BY1087" s="201"/>
      <c r="BZ1087" s="201"/>
      <c r="CA1087" s="201"/>
      <c r="CB1087" s="201"/>
      <c r="CC1087" s="201"/>
      <c r="CD1087" s="201"/>
      <c r="CE1087" s="201"/>
      <c r="CF1087" s="201"/>
      <c r="CG1087" s="201"/>
      <c r="CH1087" s="201"/>
      <c r="CI1087" s="201"/>
      <c r="CJ1087" s="201"/>
      <c r="CK1087" s="201"/>
      <c r="CL1087" s="201"/>
      <c r="CM1087" s="201"/>
      <c r="CN1087" s="201"/>
      <c r="CO1087" s="201"/>
      <c r="CP1087" s="201"/>
      <c r="CQ1087" s="201"/>
      <c r="CR1087" s="201"/>
      <c r="CS1087" s="201"/>
      <c r="CT1087" s="201"/>
      <c r="CU1087" s="201"/>
      <c r="CV1087" s="201"/>
      <c r="CW1087" s="201"/>
      <c r="CX1087" s="201"/>
      <c r="CY1087" s="201"/>
      <c r="CZ1087" s="201"/>
      <c r="DA1087" s="201"/>
      <c r="DB1087" s="201"/>
      <c r="DC1087" s="201"/>
      <c r="DD1087" s="201"/>
      <c r="DE1087" s="201"/>
      <c r="DF1087" s="201"/>
      <c r="DG1087" s="201"/>
      <c r="DH1087" s="201"/>
      <c r="DI1087" s="201"/>
      <c r="DJ1087" s="201"/>
      <c r="DK1087" s="201"/>
      <c r="DL1087" s="201"/>
      <c r="DM1087" s="201"/>
      <c r="DN1087" s="201"/>
      <c r="DO1087" s="201"/>
      <c r="DP1087" s="201"/>
      <c r="DQ1087" s="201"/>
      <c r="DR1087" s="201"/>
      <c r="DS1087" s="201"/>
      <c r="DT1087" s="201"/>
      <c r="DU1087" s="201"/>
      <c r="DV1087" s="201"/>
      <c r="DW1087" s="201"/>
      <c r="DX1087" s="201"/>
      <c r="DY1087" s="201"/>
      <c r="DZ1087" s="201"/>
      <c r="EA1087" s="201"/>
      <c r="EB1087" s="201"/>
      <c r="EC1087" s="201"/>
      <c r="ED1087" s="201"/>
      <c r="EE1087" s="201"/>
      <c r="EF1087" s="201"/>
      <c r="EG1087" s="201"/>
      <c r="EH1087" s="201"/>
      <c r="EI1087" s="201"/>
      <c r="EJ1087" s="201"/>
      <c r="EK1087" s="201"/>
      <c r="EL1087" s="201"/>
      <c r="EM1087" s="201"/>
      <c r="EN1087" s="201"/>
      <c r="EO1087" s="201"/>
      <c r="EP1087" s="201"/>
      <c r="EQ1087" s="201"/>
      <c r="ER1087" s="201"/>
      <c r="ES1087" s="201"/>
      <c r="ET1087" s="201"/>
      <c r="EU1087" s="201"/>
      <c r="EV1087" s="201"/>
      <c r="EW1087" s="201"/>
      <c r="EX1087" s="201"/>
      <c r="EY1087" s="201"/>
      <c r="EZ1087" s="201"/>
      <c r="FA1087" s="201"/>
      <c r="FB1087" s="201"/>
      <c r="FC1087" s="201"/>
      <c r="FD1087" s="201"/>
      <c r="FE1087" s="201"/>
      <c r="FF1087" s="201"/>
      <c r="FG1087" s="201"/>
      <c r="FH1087" s="201"/>
      <c r="FI1087" s="201"/>
      <c r="FJ1087" s="201"/>
      <c r="FK1087" s="201"/>
      <c r="FL1087" s="201"/>
      <c r="FM1087" s="201"/>
      <c r="FN1087" s="201"/>
      <c r="FO1087" s="201"/>
      <c r="FP1087" s="201"/>
      <c r="FQ1087" s="201"/>
      <c r="FR1087" s="201"/>
      <c r="FS1087" s="201"/>
      <c r="FT1087" s="201"/>
      <c r="FU1087" s="201"/>
      <c r="FV1087" s="201"/>
      <c r="FW1087" s="201"/>
      <c r="FX1087" s="201"/>
      <c r="FY1087" s="201"/>
      <c r="FZ1087" s="201"/>
      <c r="GA1087" s="201"/>
      <c r="GB1087" s="201"/>
      <c r="GC1087" s="201"/>
      <c r="GD1087" s="201"/>
      <c r="GE1087" s="201"/>
      <c r="GF1087" s="201"/>
      <c r="GG1087" s="201"/>
      <c r="GH1087" s="201"/>
      <c r="GI1087" s="201"/>
      <c r="GJ1087" s="201"/>
      <c r="GK1087" s="201"/>
      <c r="GL1087" s="201"/>
      <c r="GM1087" s="201"/>
      <c r="GN1087" s="201"/>
      <c r="GO1087" s="201"/>
      <c r="GP1087" s="201"/>
      <c r="GQ1087" s="201"/>
      <c r="GR1087" s="201"/>
      <c r="GS1087" s="201"/>
      <c r="GT1087" s="201"/>
      <c r="GU1087" s="201"/>
      <c r="GV1087" s="201"/>
      <c r="GW1087" s="201"/>
      <c r="GX1087" s="201"/>
      <c r="GY1087" s="201"/>
      <c r="GZ1087" s="201"/>
      <c r="HA1087" s="201"/>
      <c r="HB1087" s="201"/>
      <c r="HC1087" s="201"/>
      <c r="HD1087" s="201"/>
      <c r="HE1087" s="201"/>
      <c r="HF1087" s="201"/>
      <c r="HG1087" s="201"/>
      <c r="HH1087" s="201"/>
      <c r="HI1087" s="201"/>
      <c r="HJ1087" s="201"/>
      <c r="HK1087" s="201"/>
      <c r="HL1087" s="201"/>
      <c r="HM1087" s="201"/>
      <c r="HN1087" s="201"/>
      <c r="HO1087" s="201"/>
      <c r="HP1087" s="201"/>
      <c r="HQ1087" s="201"/>
      <c r="HR1087" s="201"/>
      <c r="HS1087" s="201"/>
      <c r="HT1087" s="201"/>
      <c r="HU1087" s="201"/>
      <c r="HV1087" s="201"/>
      <c r="HW1087" s="201"/>
      <c r="HX1087" s="201"/>
      <c r="HY1087" s="201"/>
      <c r="HZ1087" s="201"/>
      <c r="IA1087" s="201"/>
      <c r="IB1087" s="201"/>
      <c r="IC1087" s="201"/>
      <c r="ID1087" s="201"/>
      <c r="IE1087" s="201"/>
      <c r="IF1087" s="201"/>
      <c r="IG1087" s="201"/>
      <c r="IH1087" s="201"/>
      <c r="II1087" s="201"/>
      <c r="IJ1087" s="201"/>
      <c r="IK1087" s="201"/>
      <c r="IL1087" s="201"/>
      <c r="IM1087" s="201"/>
      <c r="IN1087" s="201"/>
      <c r="IO1087" s="201"/>
      <c r="IP1087" s="201"/>
      <c r="IQ1087" s="201"/>
      <c r="IR1087" s="201"/>
      <c r="IS1087" s="201"/>
      <c r="IT1087" s="201"/>
      <c r="IU1087" s="201"/>
      <c r="IV1087" s="201"/>
      <c r="IW1087" s="201"/>
      <c r="IX1087" s="201"/>
      <c r="IY1087" s="201"/>
      <c r="IZ1087" s="201"/>
      <c r="JA1087" s="201"/>
      <c r="JB1087" s="201"/>
      <c r="JC1087" s="201"/>
      <c r="JD1087" s="201"/>
      <c r="JE1087" s="201"/>
      <c r="JF1087" s="201"/>
      <c r="JG1087" s="201"/>
      <c r="JH1087" s="201"/>
      <c r="JI1087" s="201"/>
      <c r="JJ1087" s="201"/>
      <c r="JK1087" s="201"/>
      <c r="JL1087" s="201"/>
      <c r="JM1087" s="201"/>
      <c r="JN1087" s="201"/>
    </row>
    <row r="1088" spans="1:274" s="682" customFormat="1" ht="30" x14ac:dyDescent="0.25">
      <c r="A1088" s="637"/>
      <c r="B1088" s="637">
        <v>1</v>
      </c>
      <c r="C1088" s="2611" t="s">
        <v>492</v>
      </c>
      <c r="D1088" s="947"/>
      <c r="E1088" s="947"/>
      <c r="F1088" s="1571">
        <f>F1044+F995</f>
        <v>7800</v>
      </c>
      <c r="G1088" s="4034">
        <f>G1044+G995</f>
        <v>7800</v>
      </c>
      <c r="H1088" s="1571">
        <f t="shared" si="1006"/>
        <v>0</v>
      </c>
      <c r="I1088" s="948">
        <f>I1044+I995</f>
        <v>4550</v>
      </c>
      <c r="J1088" s="948">
        <f>J1044+J995</f>
        <v>6903.53</v>
      </c>
      <c r="K1088" s="1037">
        <f>J1088/I1088*100</f>
        <v>151.72593406593407</v>
      </c>
      <c r="L1088" s="3452">
        <f>L1044+L995</f>
        <v>197.8</v>
      </c>
      <c r="M1088" s="1148"/>
      <c r="N1088" s="1148"/>
      <c r="O1088" s="1149"/>
      <c r="P1088" s="1149"/>
      <c r="Q1088" s="1149">
        <f t="shared" si="1007"/>
        <v>0</v>
      </c>
      <c r="R1088" s="1149"/>
      <c r="S1088" s="1149"/>
      <c r="T1088" s="1149"/>
      <c r="U1088" s="1149"/>
      <c r="V1088" s="1149"/>
      <c r="W1088" s="1187"/>
      <c r="X1088" s="1187"/>
      <c r="Y1088" s="1187"/>
      <c r="Z1088" s="1187"/>
      <c r="AA1088" s="1187"/>
      <c r="AB1088" s="1187"/>
      <c r="AC1088" s="1187"/>
      <c r="AD1088" s="1187"/>
      <c r="AE1088" s="1187"/>
      <c r="AF1088" s="948"/>
      <c r="AG1088" s="3073"/>
      <c r="AH1088" s="948"/>
      <c r="AI1088" s="948"/>
      <c r="AJ1088" s="1150"/>
      <c r="AK1088" s="1150"/>
      <c r="AL1088" s="948"/>
      <c r="AM1088" s="3702"/>
      <c r="AN1088" s="3928">
        <f>AN1044+AN995</f>
        <v>0</v>
      </c>
      <c r="AO1088" s="3928"/>
      <c r="AP1088" s="4306">
        <f t="shared" si="1076"/>
        <v>0</v>
      </c>
      <c r="AQ1088" s="201"/>
      <c r="AR1088" s="201"/>
      <c r="AS1088" s="201"/>
      <c r="AT1088" s="201"/>
      <c r="AU1088" s="201"/>
      <c r="AV1088" s="201"/>
      <c r="AW1088" s="201"/>
      <c r="AX1088" s="201"/>
      <c r="AY1088" s="201"/>
      <c r="AZ1088" s="201"/>
      <c r="BA1088" s="201"/>
      <c r="BB1088" s="201"/>
      <c r="BC1088" s="201"/>
      <c r="BD1088" s="201"/>
      <c r="BE1088" s="201"/>
      <c r="BF1088" s="201"/>
      <c r="BG1088" s="201"/>
      <c r="BH1088" s="201"/>
      <c r="BI1088" s="201"/>
      <c r="BJ1088" s="201"/>
      <c r="BK1088" s="201"/>
      <c r="BL1088" s="201"/>
      <c r="BM1088" s="201"/>
      <c r="BN1088" s="201"/>
      <c r="BO1088" s="201"/>
      <c r="BP1088" s="201"/>
      <c r="BQ1088" s="201"/>
      <c r="BR1088" s="201"/>
      <c r="BS1088" s="201"/>
      <c r="BT1088" s="201"/>
      <c r="BU1088" s="201"/>
      <c r="BV1088" s="201"/>
      <c r="BW1088" s="201"/>
      <c r="BX1088" s="201"/>
      <c r="BY1088" s="201"/>
      <c r="BZ1088" s="201"/>
      <c r="CA1088" s="201"/>
      <c r="CB1088" s="201"/>
      <c r="CC1088" s="201"/>
      <c r="CD1088" s="201"/>
      <c r="CE1088" s="201"/>
      <c r="CF1088" s="201"/>
      <c r="CG1088" s="201"/>
      <c r="CH1088" s="201"/>
      <c r="CI1088" s="201"/>
      <c r="CJ1088" s="201"/>
      <c r="CK1088" s="201"/>
      <c r="CL1088" s="201"/>
      <c r="CM1088" s="201"/>
      <c r="CN1088" s="201"/>
      <c r="CO1088" s="201"/>
      <c r="CP1088" s="201"/>
      <c r="CQ1088" s="201"/>
      <c r="CR1088" s="201"/>
      <c r="CS1088" s="201"/>
      <c r="CT1088" s="201"/>
      <c r="CU1088" s="201"/>
      <c r="CV1088" s="201"/>
      <c r="CW1088" s="201"/>
      <c r="CX1088" s="201"/>
      <c r="CY1088" s="201"/>
      <c r="CZ1088" s="201"/>
      <c r="DA1088" s="201"/>
      <c r="DB1088" s="201"/>
      <c r="DC1088" s="201"/>
      <c r="DD1088" s="201"/>
      <c r="DE1088" s="201"/>
      <c r="DF1088" s="201"/>
      <c r="DG1088" s="201"/>
      <c r="DH1088" s="201"/>
      <c r="DI1088" s="201"/>
      <c r="DJ1088" s="201"/>
      <c r="DK1088" s="201"/>
      <c r="DL1088" s="201"/>
      <c r="DM1088" s="201"/>
      <c r="DN1088" s="201"/>
      <c r="DO1088" s="201"/>
      <c r="DP1088" s="201"/>
      <c r="DQ1088" s="201"/>
      <c r="DR1088" s="201"/>
      <c r="DS1088" s="201"/>
      <c r="DT1088" s="201"/>
      <c r="DU1088" s="201"/>
      <c r="DV1088" s="201"/>
      <c r="DW1088" s="201"/>
      <c r="DX1088" s="201"/>
      <c r="DY1088" s="201"/>
      <c r="DZ1088" s="201"/>
      <c r="EA1088" s="201"/>
      <c r="EB1088" s="201"/>
      <c r="EC1088" s="201"/>
      <c r="ED1088" s="201"/>
      <c r="EE1088" s="201"/>
      <c r="EF1088" s="201"/>
      <c r="EG1088" s="201"/>
      <c r="EH1088" s="201"/>
      <c r="EI1088" s="201"/>
      <c r="EJ1088" s="201"/>
      <c r="EK1088" s="201"/>
      <c r="EL1088" s="201"/>
      <c r="EM1088" s="201"/>
      <c r="EN1088" s="201"/>
      <c r="EO1088" s="201"/>
      <c r="EP1088" s="201"/>
      <c r="EQ1088" s="201"/>
      <c r="ER1088" s="201"/>
      <c r="ES1088" s="201"/>
      <c r="ET1088" s="201"/>
      <c r="EU1088" s="201"/>
      <c r="EV1088" s="201"/>
      <c r="EW1088" s="201"/>
      <c r="EX1088" s="201"/>
      <c r="EY1088" s="201"/>
      <c r="EZ1088" s="201"/>
      <c r="FA1088" s="201"/>
      <c r="FB1088" s="201"/>
      <c r="FC1088" s="201"/>
      <c r="FD1088" s="201"/>
      <c r="FE1088" s="201"/>
      <c r="FF1088" s="201"/>
      <c r="FG1088" s="201"/>
      <c r="FH1088" s="201"/>
      <c r="FI1088" s="201"/>
      <c r="FJ1088" s="201"/>
      <c r="FK1088" s="201"/>
      <c r="FL1088" s="201"/>
      <c r="FM1088" s="201"/>
      <c r="FN1088" s="201"/>
      <c r="FO1088" s="201"/>
      <c r="FP1088" s="201"/>
      <c r="FQ1088" s="201"/>
      <c r="FR1088" s="201"/>
      <c r="FS1088" s="201"/>
      <c r="FT1088" s="201"/>
      <c r="FU1088" s="201"/>
      <c r="FV1088" s="201"/>
      <c r="FW1088" s="201"/>
      <c r="FX1088" s="201"/>
      <c r="FY1088" s="201"/>
      <c r="FZ1088" s="201"/>
      <c r="GA1088" s="201"/>
      <c r="GB1088" s="201"/>
      <c r="GC1088" s="201"/>
      <c r="GD1088" s="201"/>
      <c r="GE1088" s="201"/>
      <c r="GF1088" s="201"/>
      <c r="GG1088" s="201"/>
      <c r="GH1088" s="201"/>
      <c r="GI1088" s="201"/>
      <c r="GJ1088" s="201"/>
      <c r="GK1088" s="201"/>
      <c r="GL1088" s="201"/>
      <c r="GM1088" s="201"/>
      <c r="GN1088" s="201"/>
      <c r="GO1088" s="201"/>
      <c r="GP1088" s="201"/>
      <c r="GQ1088" s="201"/>
      <c r="GR1088" s="201"/>
      <c r="GS1088" s="201"/>
      <c r="GT1088" s="201"/>
      <c r="GU1088" s="201"/>
      <c r="GV1088" s="201"/>
      <c r="GW1088" s="201"/>
      <c r="GX1088" s="201"/>
      <c r="GY1088" s="201"/>
      <c r="GZ1088" s="201"/>
      <c r="HA1088" s="201"/>
      <c r="HB1088" s="201"/>
      <c r="HC1088" s="201"/>
      <c r="HD1088" s="201"/>
      <c r="HE1088" s="201"/>
      <c r="HF1088" s="201"/>
      <c r="HG1088" s="201"/>
      <c r="HH1088" s="201"/>
      <c r="HI1088" s="201"/>
      <c r="HJ1088" s="201"/>
      <c r="HK1088" s="201"/>
      <c r="HL1088" s="201"/>
      <c r="HM1088" s="201"/>
      <c r="HN1088" s="201"/>
      <c r="HO1088" s="201"/>
      <c r="HP1088" s="201"/>
      <c r="HQ1088" s="201"/>
      <c r="HR1088" s="201"/>
      <c r="HS1088" s="201"/>
      <c r="HT1088" s="201"/>
      <c r="HU1088" s="201"/>
      <c r="HV1088" s="201"/>
      <c r="HW1088" s="201"/>
      <c r="HX1088" s="201"/>
      <c r="HY1088" s="201"/>
      <c r="HZ1088" s="201"/>
      <c r="IA1088" s="201"/>
      <c r="IB1088" s="201"/>
      <c r="IC1088" s="201"/>
      <c r="ID1088" s="201"/>
      <c r="IE1088" s="201"/>
      <c r="IF1088" s="201"/>
      <c r="IG1088" s="201"/>
      <c r="IH1088" s="201"/>
      <c r="II1088" s="201"/>
      <c r="IJ1088" s="201"/>
      <c r="IK1088" s="201"/>
      <c r="IL1088" s="201"/>
      <c r="IM1088" s="201"/>
      <c r="IN1088" s="201"/>
      <c r="IO1088" s="201"/>
      <c r="IP1088" s="201"/>
      <c r="IQ1088" s="201"/>
      <c r="IR1088" s="201"/>
      <c r="IS1088" s="201"/>
      <c r="IT1088" s="201"/>
      <c r="IU1088" s="201"/>
      <c r="IV1088" s="201"/>
      <c r="IW1088" s="201"/>
      <c r="IX1088" s="201"/>
      <c r="IY1088" s="201"/>
      <c r="IZ1088" s="201"/>
      <c r="JA1088" s="201"/>
      <c r="JB1088" s="201"/>
      <c r="JC1088" s="201"/>
      <c r="JD1088" s="201"/>
      <c r="JE1088" s="201"/>
      <c r="JF1088" s="201"/>
      <c r="JG1088" s="201"/>
      <c r="JH1088" s="201"/>
      <c r="JI1088" s="201"/>
      <c r="JJ1088" s="201"/>
      <c r="JK1088" s="201"/>
      <c r="JL1088" s="201"/>
      <c r="JM1088" s="201"/>
      <c r="JN1088" s="201"/>
    </row>
    <row r="1089" spans="1:274" s="682" customFormat="1" ht="60" x14ac:dyDescent="0.25">
      <c r="A1089" s="637"/>
      <c r="B1089" s="637">
        <v>1</v>
      </c>
      <c r="C1089" s="1125" t="s">
        <v>468</v>
      </c>
      <c r="D1089" s="947"/>
      <c r="E1089" s="947"/>
      <c r="F1089" s="1571"/>
      <c r="G1089" s="4034"/>
      <c r="H1089" s="1571">
        <f t="shared" si="1006"/>
        <v>0</v>
      </c>
      <c r="I1089" s="948"/>
      <c r="J1089" s="948"/>
      <c r="K1089" s="1037"/>
      <c r="L1089" s="3452"/>
      <c r="M1089" s="1148"/>
      <c r="N1089" s="1148"/>
      <c r="O1089" s="1149"/>
      <c r="P1089" s="1149"/>
      <c r="Q1089" s="1149">
        <f t="shared" si="1007"/>
        <v>0</v>
      </c>
      <c r="R1089" s="1149"/>
      <c r="S1089" s="1149"/>
      <c r="T1089" s="1149"/>
      <c r="U1089" s="1149"/>
      <c r="V1089" s="1149"/>
      <c r="W1089" s="1187"/>
      <c r="X1089" s="1187"/>
      <c r="Y1089" s="1187"/>
      <c r="Z1089" s="1187"/>
      <c r="AA1089" s="1187"/>
      <c r="AB1089" s="1187"/>
      <c r="AC1089" s="1187"/>
      <c r="AD1089" s="1187"/>
      <c r="AE1089" s="1187"/>
      <c r="AF1089" s="948"/>
      <c r="AG1089" s="3073"/>
      <c r="AH1089" s="948"/>
      <c r="AI1089" s="948"/>
      <c r="AJ1089" s="1150"/>
      <c r="AK1089" s="1150"/>
      <c r="AL1089" s="948"/>
      <c r="AM1089" s="3702"/>
      <c r="AN1089" s="3928"/>
      <c r="AO1089" s="3928"/>
      <c r="AP1089" s="4306">
        <f t="shared" si="1076"/>
        <v>0</v>
      </c>
      <c r="AQ1089" s="201"/>
      <c r="AR1089" s="201"/>
      <c r="AS1089" s="201"/>
      <c r="AT1089" s="201"/>
      <c r="AU1089" s="201"/>
      <c r="AV1089" s="201"/>
      <c r="AW1089" s="201"/>
      <c r="AX1089" s="201"/>
      <c r="AY1089" s="201"/>
      <c r="AZ1089" s="201"/>
      <c r="BA1089" s="201"/>
      <c r="BB1089" s="201"/>
      <c r="BC1089" s="201"/>
      <c r="BD1089" s="201"/>
      <c r="BE1089" s="201"/>
      <c r="BF1089" s="201"/>
      <c r="BG1089" s="201"/>
      <c r="BH1089" s="201"/>
      <c r="BI1089" s="201"/>
      <c r="BJ1089" s="201"/>
      <c r="BK1089" s="201"/>
      <c r="BL1089" s="201"/>
      <c r="BM1089" s="201"/>
      <c r="BN1089" s="201"/>
      <c r="BO1089" s="201"/>
      <c r="BP1089" s="201"/>
      <c r="BQ1089" s="201"/>
      <c r="BR1089" s="201"/>
      <c r="BS1089" s="201"/>
      <c r="BT1089" s="201"/>
      <c r="BU1089" s="201"/>
      <c r="BV1089" s="201"/>
      <c r="BW1089" s="201"/>
      <c r="BX1089" s="201"/>
      <c r="BY1089" s="201"/>
      <c r="BZ1089" s="201"/>
      <c r="CA1089" s="201"/>
      <c r="CB1089" s="201"/>
      <c r="CC1089" s="201"/>
      <c r="CD1089" s="201"/>
      <c r="CE1089" s="201"/>
      <c r="CF1089" s="201"/>
      <c r="CG1089" s="201"/>
      <c r="CH1089" s="201"/>
      <c r="CI1089" s="201"/>
      <c r="CJ1089" s="201"/>
      <c r="CK1089" s="201"/>
      <c r="CL1089" s="201"/>
      <c r="CM1089" s="201"/>
      <c r="CN1089" s="201"/>
      <c r="CO1089" s="201"/>
      <c r="CP1089" s="201"/>
      <c r="CQ1089" s="201"/>
      <c r="CR1089" s="201"/>
      <c r="CS1089" s="201"/>
      <c r="CT1089" s="201"/>
      <c r="CU1089" s="201"/>
      <c r="CV1089" s="201"/>
      <c r="CW1089" s="201"/>
      <c r="CX1089" s="201"/>
      <c r="CY1089" s="201"/>
      <c r="CZ1089" s="201"/>
      <c r="DA1089" s="201"/>
      <c r="DB1089" s="201"/>
      <c r="DC1089" s="201"/>
      <c r="DD1089" s="201"/>
      <c r="DE1089" s="201"/>
      <c r="DF1089" s="201"/>
      <c r="DG1089" s="201"/>
      <c r="DH1089" s="201"/>
      <c r="DI1089" s="201"/>
      <c r="DJ1089" s="201"/>
      <c r="DK1089" s="201"/>
      <c r="DL1089" s="201"/>
      <c r="DM1089" s="201"/>
      <c r="DN1089" s="201"/>
      <c r="DO1089" s="201"/>
      <c r="DP1089" s="201"/>
      <c r="DQ1089" s="201"/>
      <c r="DR1089" s="201"/>
      <c r="DS1089" s="201"/>
      <c r="DT1089" s="201"/>
      <c r="DU1089" s="201"/>
      <c r="DV1089" s="201"/>
      <c r="DW1089" s="201"/>
      <c r="DX1089" s="201"/>
      <c r="DY1089" s="201"/>
      <c r="DZ1089" s="201"/>
      <c r="EA1089" s="201"/>
      <c r="EB1089" s="201"/>
      <c r="EC1089" s="201"/>
      <c r="ED1089" s="201"/>
      <c r="EE1089" s="201"/>
      <c r="EF1089" s="201"/>
      <c r="EG1089" s="201"/>
      <c r="EH1089" s="201"/>
      <c r="EI1089" s="201"/>
      <c r="EJ1089" s="201"/>
      <c r="EK1089" s="201"/>
      <c r="EL1089" s="201"/>
      <c r="EM1089" s="201"/>
      <c r="EN1089" s="201"/>
      <c r="EO1089" s="201"/>
      <c r="EP1089" s="201"/>
      <c r="EQ1089" s="201"/>
      <c r="ER1089" s="201"/>
      <c r="ES1089" s="201"/>
      <c r="ET1089" s="201"/>
      <c r="EU1089" s="201"/>
      <c r="EV1089" s="201"/>
      <c r="EW1089" s="201"/>
      <c r="EX1089" s="201"/>
      <c r="EY1089" s="201"/>
      <c r="EZ1089" s="201"/>
      <c r="FA1089" s="201"/>
      <c r="FB1089" s="201"/>
      <c r="FC1089" s="201"/>
      <c r="FD1089" s="201"/>
      <c r="FE1089" s="201"/>
      <c r="FF1089" s="201"/>
      <c r="FG1089" s="201"/>
      <c r="FH1089" s="201"/>
      <c r="FI1089" s="201"/>
      <c r="FJ1089" s="201"/>
      <c r="FK1089" s="201"/>
      <c r="FL1089" s="201"/>
      <c r="FM1089" s="201"/>
      <c r="FN1089" s="201"/>
      <c r="FO1089" s="201"/>
      <c r="FP1089" s="201"/>
      <c r="FQ1089" s="201"/>
      <c r="FR1089" s="201"/>
      <c r="FS1089" s="201"/>
      <c r="FT1089" s="201"/>
      <c r="FU1089" s="201"/>
      <c r="FV1089" s="201"/>
      <c r="FW1089" s="201"/>
      <c r="FX1089" s="201"/>
      <c r="FY1089" s="201"/>
      <c r="FZ1089" s="201"/>
      <c r="GA1089" s="201"/>
      <c r="GB1089" s="201"/>
      <c r="GC1089" s="201"/>
      <c r="GD1089" s="201"/>
      <c r="GE1089" s="201"/>
      <c r="GF1089" s="201"/>
      <c r="GG1089" s="201"/>
      <c r="GH1089" s="201"/>
      <c r="GI1089" s="201"/>
      <c r="GJ1089" s="201"/>
      <c r="GK1089" s="201"/>
      <c r="GL1089" s="201"/>
      <c r="GM1089" s="201"/>
      <c r="GN1089" s="201"/>
      <c r="GO1089" s="201"/>
      <c r="GP1089" s="201"/>
      <c r="GQ1089" s="201"/>
      <c r="GR1089" s="201"/>
      <c r="GS1089" s="201"/>
      <c r="GT1089" s="201"/>
      <c r="GU1089" s="201"/>
      <c r="GV1089" s="201"/>
      <c r="GW1089" s="201"/>
      <c r="GX1089" s="201"/>
      <c r="GY1089" s="201"/>
      <c r="GZ1089" s="201"/>
      <c r="HA1089" s="201"/>
      <c r="HB1089" s="201"/>
      <c r="HC1089" s="201"/>
      <c r="HD1089" s="201"/>
      <c r="HE1089" s="201"/>
      <c r="HF1089" s="201"/>
      <c r="HG1089" s="201"/>
      <c r="HH1089" s="201"/>
      <c r="HI1089" s="201"/>
      <c r="HJ1089" s="201"/>
      <c r="HK1089" s="201"/>
      <c r="HL1089" s="201"/>
      <c r="HM1089" s="201"/>
      <c r="HN1089" s="201"/>
      <c r="HO1089" s="201"/>
      <c r="HP1089" s="201"/>
      <c r="HQ1089" s="201"/>
      <c r="HR1089" s="201"/>
      <c r="HS1089" s="201"/>
      <c r="HT1089" s="201"/>
      <c r="HU1089" s="201"/>
      <c r="HV1089" s="201"/>
      <c r="HW1089" s="201"/>
      <c r="HX1089" s="201"/>
      <c r="HY1089" s="201"/>
      <c r="HZ1089" s="201"/>
      <c r="IA1089" s="201"/>
      <c r="IB1089" s="201"/>
      <c r="IC1089" s="201"/>
      <c r="ID1089" s="201"/>
      <c r="IE1089" s="201"/>
      <c r="IF1089" s="201"/>
      <c r="IG1089" s="201"/>
      <c r="IH1089" s="201"/>
      <c r="II1089" s="201"/>
      <c r="IJ1089" s="201"/>
      <c r="IK1089" s="201"/>
      <c r="IL1089" s="201"/>
      <c r="IM1089" s="201"/>
      <c r="IN1089" s="201"/>
      <c r="IO1089" s="201"/>
      <c r="IP1089" s="201"/>
      <c r="IQ1089" s="201"/>
      <c r="IR1089" s="201"/>
      <c r="IS1089" s="201"/>
      <c r="IT1089" s="201"/>
      <c r="IU1089" s="201"/>
      <c r="IV1089" s="201"/>
      <c r="IW1089" s="201"/>
      <c r="IX1089" s="201"/>
      <c r="IY1089" s="201"/>
      <c r="IZ1089" s="201"/>
      <c r="JA1089" s="201"/>
      <c r="JB1089" s="201"/>
      <c r="JC1089" s="201"/>
      <c r="JD1089" s="201"/>
      <c r="JE1089" s="201"/>
      <c r="JF1089" s="201"/>
      <c r="JG1089" s="201"/>
      <c r="JH1089" s="201"/>
      <c r="JI1089" s="201"/>
      <c r="JJ1089" s="201"/>
      <c r="JK1089" s="201"/>
      <c r="JL1089" s="201"/>
      <c r="JM1089" s="201"/>
      <c r="JN1089" s="201"/>
    </row>
    <row r="1090" spans="1:274" s="682" customFormat="1" ht="45" x14ac:dyDescent="0.25">
      <c r="A1090" s="637"/>
      <c r="B1090" s="637">
        <v>1</v>
      </c>
      <c r="C1090" s="2609" t="s">
        <v>469</v>
      </c>
      <c r="D1090" s="953"/>
      <c r="E1090" s="947"/>
      <c r="F1090" s="1173"/>
      <c r="G1090" s="4025"/>
      <c r="H1090" s="1173">
        <f t="shared" si="1006"/>
        <v>0</v>
      </c>
      <c r="I1090" s="1018"/>
      <c r="J1090" s="1018"/>
      <c r="K1090" s="1151"/>
      <c r="L1090" s="3444"/>
      <c r="M1090" s="1148"/>
      <c r="N1090" s="1148"/>
      <c r="O1090" s="1149"/>
      <c r="P1090" s="1149"/>
      <c r="Q1090" s="1149">
        <f t="shared" si="1007"/>
        <v>0</v>
      </c>
      <c r="R1090" s="1149"/>
      <c r="S1090" s="1149"/>
      <c r="T1090" s="1149"/>
      <c r="U1090" s="1149"/>
      <c r="V1090" s="1149"/>
      <c r="W1090" s="1147"/>
      <c r="X1090" s="1147"/>
      <c r="Y1090" s="1147"/>
      <c r="Z1090" s="1147"/>
      <c r="AA1090" s="1147"/>
      <c r="AB1090" s="1147"/>
      <c r="AC1090" s="1147"/>
      <c r="AD1090" s="1147"/>
      <c r="AE1090" s="1187"/>
      <c r="AF1090" s="1018"/>
      <c r="AG1090" s="3091"/>
      <c r="AH1090" s="1018"/>
      <c r="AI1090" s="1018"/>
      <c r="AJ1090" s="1152"/>
      <c r="AK1090" s="1152"/>
      <c r="AL1090" s="1018"/>
      <c r="AM1090" s="3702"/>
      <c r="AN1090" s="3916"/>
      <c r="AO1090" s="3916"/>
      <c r="AP1090" s="4306">
        <f t="shared" si="1076"/>
        <v>0</v>
      </c>
      <c r="AQ1090" s="201"/>
      <c r="AR1090" s="201"/>
      <c r="AS1090" s="201"/>
      <c r="AT1090" s="201"/>
      <c r="AU1090" s="201"/>
      <c r="AV1090" s="201"/>
      <c r="AW1090" s="201"/>
      <c r="AX1090" s="201"/>
      <c r="AY1090" s="201"/>
      <c r="AZ1090" s="201"/>
      <c r="BA1090" s="201"/>
      <c r="BB1090" s="201"/>
      <c r="BC1090" s="201"/>
      <c r="BD1090" s="201"/>
      <c r="BE1090" s="201"/>
      <c r="BF1090" s="201"/>
      <c r="BG1090" s="201"/>
      <c r="BH1090" s="201"/>
      <c r="BI1090" s="201"/>
      <c r="BJ1090" s="201"/>
      <c r="BK1090" s="201"/>
      <c r="BL1090" s="201"/>
      <c r="BM1090" s="201"/>
      <c r="BN1090" s="201"/>
      <c r="BO1090" s="201"/>
      <c r="BP1090" s="201"/>
      <c r="BQ1090" s="201"/>
      <c r="BR1090" s="201"/>
      <c r="BS1090" s="201"/>
      <c r="BT1090" s="201"/>
      <c r="BU1090" s="201"/>
      <c r="BV1090" s="201"/>
      <c r="BW1090" s="201"/>
      <c r="BX1090" s="201"/>
      <c r="BY1090" s="201"/>
      <c r="BZ1090" s="201"/>
      <c r="CA1090" s="201"/>
      <c r="CB1090" s="201"/>
      <c r="CC1090" s="201"/>
      <c r="CD1090" s="201"/>
      <c r="CE1090" s="201"/>
      <c r="CF1090" s="201"/>
      <c r="CG1090" s="201"/>
      <c r="CH1090" s="201"/>
      <c r="CI1090" s="201"/>
      <c r="CJ1090" s="201"/>
      <c r="CK1090" s="201"/>
      <c r="CL1090" s="201"/>
      <c r="CM1090" s="201"/>
      <c r="CN1090" s="201"/>
      <c r="CO1090" s="201"/>
      <c r="CP1090" s="201"/>
      <c r="CQ1090" s="201"/>
      <c r="CR1090" s="201"/>
      <c r="CS1090" s="201"/>
      <c r="CT1090" s="201"/>
      <c r="CU1090" s="201"/>
      <c r="CV1090" s="201"/>
      <c r="CW1090" s="201"/>
      <c r="CX1090" s="201"/>
      <c r="CY1090" s="201"/>
      <c r="CZ1090" s="201"/>
      <c r="DA1090" s="201"/>
      <c r="DB1090" s="201"/>
      <c r="DC1090" s="201"/>
      <c r="DD1090" s="201"/>
      <c r="DE1090" s="201"/>
      <c r="DF1090" s="201"/>
      <c r="DG1090" s="201"/>
      <c r="DH1090" s="201"/>
      <c r="DI1090" s="201"/>
      <c r="DJ1090" s="201"/>
      <c r="DK1090" s="201"/>
      <c r="DL1090" s="201"/>
      <c r="DM1090" s="201"/>
      <c r="DN1090" s="201"/>
      <c r="DO1090" s="201"/>
      <c r="DP1090" s="201"/>
      <c r="DQ1090" s="201"/>
      <c r="DR1090" s="201"/>
      <c r="DS1090" s="201"/>
      <c r="DT1090" s="201"/>
      <c r="DU1090" s="201"/>
      <c r="DV1090" s="201"/>
      <c r="DW1090" s="201"/>
      <c r="DX1090" s="201"/>
      <c r="DY1090" s="201"/>
      <c r="DZ1090" s="201"/>
      <c r="EA1090" s="201"/>
      <c r="EB1090" s="201"/>
      <c r="EC1090" s="201"/>
      <c r="ED1090" s="201"/>
      <c r="EE1090" s="201"/>
      <c r="EF1090" s="201"/>
      <c r="EG1090" s="201"/>
      <c r="EH1090" s="201"/>
      <c r="EI1090" s="201"/>
      <c r="EJ1090" s="201"/>
      <c r="EK1090" s="201"/>
      <c r="EL1090" s="201"/>
      <c r="EM1090" s="201"/>
      <c r="EN1090" s="201"/>
      <c r="EO1090" s="201"/>
      <c r="EP1090" s="201"/>
      <c r="EQ1090" s="201"/>
      <c r="ER1090" s="201"/>
      <c r="ES1090" s="201"/>
      <c r="ET1090" s="201"/>
      <c r="EU1090" s="201"/>
      <c r="EV1090" s="201"/>
      <c r="EW1090" s="201"/>
      <c r="EX1090" s="201"/>
      <c r="EY1090" s="201"/>
      <c r="EZ1090" s="201"/>
      <c r="FA1090" s="201"/>
      <c r="FB1090" s="201"/>
      <c r="FC1090" s="201"/>
      <c r="FD1090" s="201"/>
      <c r="FE1090" s="201"/>
      <c r="FF1090" s="201"/>
      <c r="FG1090" s="201"/>
      <c r="FH1090" s="201"/>
      <c r="FI1090" s="201"/>
      <c r="FJ1090" s="201"/>
      <c r="FK1090" s="201"/>
      <c r="FL1090" s="201"/>
      <c r="FM1090" s="201"/>
      <c r="FN1090" s="201"/>
      <c r="FO1090" s="201"/>
      <c r="FP1090" s="201"/>
      <c r="FQ1090" s="201"/>
      <c r="FR1090" s="201"/>
      <c r="FS1090" s="201"/>
      <c r="FT1090" s="201"/>
      <c r="FU1090" s="201"/>
      <c r="FV1090" s="201"/>
      <c r="FW1090" s="201"/>
      <c r="FX1090" s="201"/>
      <c r="FY1090" s="201"/>
      <c r="FZ1090" s="201"/>
      <c r="GA1090" s="201"/>
      <c r="GB1090" s="201"/>
      <c r="GC1090" s="201"/>
      <c r="GD1090" s="201"/>
      <c r="GE1090" s="201"/>
      <c r="GF1090" s="201"/>
      <c r="GG1090" s="201"/>
      <c r="GH1090" s="201"/>
      <c r="GI1090" s="201"/>
      <c r="GJ1090" s="201"/>
      <c r="GK1090" s="201"/>
      <c r="GL1090" s="201"/>
      <c r="GM1090" s="201"/>
      <c r="GN1090" s="201"/>
      <c r="GO1090" s="201"/>
      <c r="GP1090" s="201"/>
      <c r="GQ1090" s="201"/>
      <c r="GR1090" s="201"/>
      <c r="GS1090" s="201"/>
      <c r="GT1090" s="201"/>
      <c r="GU1090" s="201"/>
      <c r="GV1090" s="201"/>
      <c r="GW1090" s="201"/>
      <c r="GX1090" s="201"/>
      <c r="GY1090" s="201"/>
      <c r="GZ1090" s="201"/>
      <c r="HA1090" s="201"/>
      <c r="HB1090" s="201"/>
      <c r="HC1090" s="201"/>
      <c r="HD1090" s="201"/>
      <c r="HE1090" s="201"/>
      <c r="HF1090" s="201"/>
      <c r="HG1090" s="201"/>
      <c r="HH1090" s="201"/>
      <c r="HI1090" s="201"/>
      <c r="HJ1090" s="201"/>
      <c r="HK1090" s="201"/>
      <c r="HL1090" s="201"/>
      <c r="HM1090" s="201"/>
      <c r="HN1090" s="201"/>
      <c r="HO1090" s="201"/>
      <c r="HP1090" s="201"/>
      <c r="HQ1090" s="201"/>
      <c r="HR1090" s="201"/>
      <c r="HS1090" s="201"/>
      <c r="HT1090" s="201"/>
      <c r="HU1090" s="201"/>
      <c r="HV1090" s="201"/>
      <c r="HW1090" s="201"/>
      <c r="HX1090" s="201"/>
      <c r="HY1090" s="201"/>
      <c r="HZ1090" s="201"/>
      <c r="IA1090" s="201"/>
      <c r="IB1090" s="201"/>
      <c r="IC1090" s="201"/>
      <c r="ID1090" s="201"/>
      <c r="IE1090" s="201"/>
      <c r="IF1090" s="201"/>
      <c r="IG1090" s="201"/>
      <c r="IH1090" s="201"/>
      <c r="II1090" s="201"/>
      <c r="IJ1090" s="201"/>
      <c r="IK1090" s="201"/>
      <c r="IL1090" s="201"/>
      <c r="IM1090" s="201"/>
      <c r="IN1090" s="201"/>
      <c r="IO1090" s="201"/>
      <c r="IP1090" s="201"/>
      <c r="IQ1090" s="201"/>
      <c r="IR1090" s="201"/>
      <c r="IS1090" s="201"/>
      <c r="IT1090" s="201"/>
      <c r="IU1090" s="201"/>
      <c r="IV1090" s="201"/>
      <c r="IW1090" s="201"/>
      <c r="IX1090" s="201"/>
      <c r="IY1090" s="201"/>
      <c r="IZ1090" s="201"/>
      <c r="JA1090" s="201"/>
      <c r="JB1090" s="201"/>
      <c r="JC1090" s="201"/>
      <c r="JD1090" s="201"/>
      <c r="JE1090" s="201"/>
      <c r="JF1090" s="201"/>
      <c r="JG1090" s="201"/>
      <c r="JH1090" s="201"/>
      <c r="JI1090" s="201"/>
      <c r="JJ1090" s="201"/>
      <c r="JK1090" s="201"/>
      <c r="JL1090" s="201"/>
      <c r="JM1090" s="201"/>
      <c r="JN1090" s="201"/>
    </row>
    <row r="1091" spans="1:274" s="682" customFormat="1" ht="45" x14ac:dyDescent="0.25">
      <c r="A1091" s="637"/>
      <c r="B1091" s="637"/>
      <c r="C1091" s="2609" t="s">
        <v>562</v>
      </c>
      <c r="D1091" s="953"/>
      <c r="E1091" s="947"/>
      <c r="F1091" s="1571">
        <f>F998</f>
        <v>1710</v>
      </c>
      <c r="G1091" s="4034">
        <f>G998</f>
        <v>1710</v>
      </c>
      <c r="H1091" s="1571">
        <f t="shared" si="1006"/>
        <v>0</v>
      </c>
      <c r="I1091" s="948">
        <f t="shared" ref="I1091:K1091" si="1141">I998</f>
        <v>0</v>
      </c>
      <c r="J1091" s="948">
        <f t="shared" si="1141"/>
        <v>0</v>
      </c>
      <c r="K1091" s="1037" t="e">
        <f t="shared" si="1141"/>
        <v>#DIV/0!</v>
      </c>
      <c r="L1091" s="3444"/>
      <c r="M1091" s="1148"/>
      <c r="N1091" s="1148"/>
      <c r="O1091" s="1149"/>
      <c r="P1091" s="1149"/>
      <c r="Q1091" s="1149">
        <f t="shared" si="1007"/>
        <v>0</v>
      </c>
      <c r="R1091" s="1149"/>
      <c r="S1091" s="1149"/>
      <c r="T1091" s="1149"/>
      <c r="U1091" s="1149"/>
      <c r="V1091" s="1149"/>
      <c r="W1091" s="1147"/>
      <c r="X1091" s="1147"/>
      <c r="Y1091" s="1147"/>
      <c r="Z1091" s="1147"/>
      <c r="AA1091" s="1147"/>
      <c r="AB1091" s="1147"/>
      <c r="AC1091" s="1147"/>
      <c r="AD1091" s="1147"/>
      <c r="AE1091" s="1187"/>
      <c r="AF1091" s="1018"/>
      <c r="AG1091" s="3091"/>
      <c r="AH1091" s="1018"/>
      <c r="AI1091" s="1018"/>
      <c r="AJ1091" s="1152"/>
      <c r="AK1091" s="1152"/>
      <c r="AL1091" s="1018"/>
      <c r="AM1091" s="3702"/>
      <c r="AN1091" s="3916"/>
      <c r="AO1091" s="3916"/>
      <c r="AP1091" s="4306">
        <f t="shared" si="1076"/>
        <v>0</v>
      </c>
      <c r="AQ1091" s="201"/>
      <c r="AR1091" s="201"/>
      <c r="AS1091" s="201"/>
      <c r="AT1091" s="201"/>
      <c r="AU1091" s="201"/>
      <c r="AV1091" s="201"/>
      <c r="AW1091" s="201"/>
      <c r="AX1091" s="201"/>
      <c r="AY1091" s="201"/>
      <c r="AZ1091" s="201"/>
      <c r="BA1091" s="201"/>
      <c r="BB1091" s="201"/>
      <c r="BC1091" s="201"/>
      <c r="BD1091" s="201"/>
      <c r="BE1091" s="201"/>
      <c r="BF1091" s="201"/>
      <c r="BG1091" s="201"/>
      <c r="BH1091" s="201"/>
      <c r="BI1091" s="201"/>
      <c r="BJ1091" s="201"/>
      <c r="BK1091" s="201"/>
      <c r="BL1091" s="201"/>
      <c r="BM1091" s="201"/>
      <c r="BN1091" s="201"/>
      <c r="BO1091" s="201"/>
      <c r="BP1091" s="201"/>
      <c r="BQ1091" s="201"/>
      <c r="BR1091" s="201"/>
      <c r="BS1091" s="201"/>
      <c r="BT1091" s="201"/>
      <c r="BU1091" s="201"/>
      <c r="BV1091" s="201"/>
      <c r="BW1091" s="201"/>
      <c r="BX1091" s="201"/>
      <c r="BY1091" s="201"/>
      <c r="BZ1091" s="201"/>
      <c r="CA1091" s="201"/>
      <c r="CB1091" s="201"/>
      <c r="CC1091" s="201"/>
      <c r="CD1091" s="201"/>
      <c r="CE1091" s="201"/>
      <c r="CF1091" s="201"/>
      <c r="CG1091" s="201"/>
      <c r="CH1091" s="201"/>
      <c r="CI1091" s="201"/>
      <c r="CJ1091" s="201"/>
      <c r="CK1091" s="201"/>
      <c r="CL1091" s="201"/>
      <c r="CM1091" s="201"/>
      <c r="CN1091" s="201"/>
      <c r="CO1091" s="201"/>
      <c r="CP1091" s="201"/>
      <c r="CQ1091" s="201"/>
      <c r="CR1091" s="201"/>
      <c r="CS1091" s="201"/>
      <c r="CT1091" s="201"/>
      <c r="CU1091" s="201"/>
      <c r="CV1091" s="201"/>
      <c r="CW1091" s="201"/>
      <c r="CX1091" s="201"/>
      <c r="CY1091" s="201"/>
      <c r="CZ1091" s="201"/>
      <c r="DA1091" s="201"/>
      <c r="DB1091" s="201"/>
      <c r="DC1091" s="201"/>
      <c r="DD1091" s="201"/>
      <c r="DE1091" s="201"/>
      <c r="DF1091" s="201"/>
      <c r="DG1091" s="201"/>
      <c r="DH1091" s="201"/>
      <c r="DI1091" s="201"/>
      <c r="DJ1091" s="201"/>
      <c r="DK1091" s="201"/>
      <c r="DL1091" s="201"/>
      <c r="DM1091" s="201"/>
      <c r="DN1091" s="201"/>
      <c r="DO1091" s="201"/>
      <c r="DP1091" s="201"/>
      <c r="DQ1091" s="201"/>
      <c r="DR1091" s="201"/>
      <c r="DS1091" s="201"/>
      <c r="DT1091" s="201"/>
      <c r="DU1091" s="201"/>
      <c r="DV1091" s="201"/>
      <c r="DW1091" s="201"/>
      <c r="DX1091" s="201"/>
      <c r="DY1091" s="201"/>
      <c r="DZ1091" s="201"/>
      <c r="EA1091" s="201"/>
      <c r="EB1091" s="201"/>
      <c r="EC1091" s="201"/>
      <c r="ED1091" s="201"/>
      <c r="EE1091" s="201"/>
      <c r="EF1091" s="201"/>
      <c r="EG1091" s="201"/>
      <c r="EH1091" s="201"/>
      <c r="EI1091" s="201"/>
      <c r="EJ1091" s="201"/>
      <c r="EK1091" s="201"/>
      <c r="EL1091" s="201"/>
      <c r="EM1091" s="201"/>
      <c r="EN1091" s="201"/>
      <c r="EO1091" s="201"/>
      <c r="EP1091" s="201"/>
      <c r="EQ1091" s="201"/>
      <c r="ER1091" s="201"/>
      <c r="ES1091" s="201"/>
      <c r="ET1091" s="201"/>
      <c r="EU1091" s="201"/>
      <c r="EV1091" s="201"/>
      <c r="EW1091" s="201"/>
      <c r="EX1091" s="201"/>
      <c r="EY1091" s="201"/>
      <c r="EZ1091" s="201"/>
      <c r="FA1091" s="201"/>
      <c r="FB1091" s="201"/>
      <c r="FC1091" s="201"/>
      <c r="FD1091" s="201"/>
      <c r="FE1091" s="201"/>
      <c r="FF1091" s="201"/>
      <c r="FG1091" s="201"/>
      <c r="FH1091" s="201"/>
      <c r="FI1091" s="201"/>
      <c r="FJ1091" s="201"/>
      <c r="FK1091" s="201"/>
      <c r="FL1091" s="201"/>
      <c r="FM1091" s="201"/>
      <c r="FN1091" s="201"/>
      <c r="FO1091" s="201"/>
      <c r="FP1091" s="201"/>
      <c r="FQ1091" s="201"/>
      <c r="FR1091" s="201"/>
      <c r="FS1091" s="201"/>
      <c r="FT1091" s="201"/>
      <c r="FU1091" s="201"/>
      <c r="FV1091" s="201"/>
      <c r="FW1091" s="201"/>
      <c r="FX1091" s="201"/>
      <c r="FY1091" s="201"/>
      <c r="FZ1091" s="201"/>
      <c r="GA1091" s="201"/>
      <c r="GB1091" s="201"/>
      <c r="GC1091" s="201"/>
      <c r="GD1091" s="201"/>
      <c r="GE1091" s="201"/>
      <c r="GF1091" s="201"/>
      <c r="GG1091" s="201"/>
      <c r="GH1091" s="201"/>
      <c r="GI1091" s="201"/>
      <c r="GJ1091" s="201"/>
      <c r="GK1091" s="201"/>
      <c r="GL1091" s="201"/>
      <c r="GM1091" s="201"/>
      <c r="GN1091" s="201"/>
      <c r="GO1091" s="201"/>
      <c r="GP1091" s="201"/>
      <c r="GQ1091" s="201"/>
      <c r="GR1091" s="201"/>
      <c r="GS1091" s="201"/>
      <c r="GT1091" s="201"/>
      <c r="GU1091" s="201"/>
      <c r="GV1091" s="201"/>
      <c r="GW1091" s="201"/>
      <c r="GX1091" s="201"/>
      <c r="GY1091" s="201"/>
      <c r="GZ1091" s="201"/>
      <c r="HA1091" s="201"/>
      <c r="HB1091" s="201"/>
      <c r="HC1091" s="201"/>
      <c r="HD1091" s="201"/>
      <c r="HE1091" s="201"/>
      <c r="HF1091" s="201"/>
      <c r="HG1091" s="201"/>
      <c r="HH1091" s="201"/>
      <c r="HI1091" s="201"/>
      <c r="HJ1091" s="201"/>
      <c r="HK1091" s="201"/>
      <c r="HL1091" s="201"/>
      <c r="HM1091" s="201"/>
      <c r="HN1091" s="201"/>
      <c r="HO1091" s="201"/>
      <c r="HP1091" s="201"/>
      <c r="HQ1091" s="201"/>
      <c r="HR1091" s="201"/>
      <c r="HS1091" s="201"/>
      <c r="HT1091" s="201"/>
      <c r="HU1091" s="201"/>
      <c r="HV1091" s="201"/>
      <c r="HW1091" s="201"/>
      <c r="HX1091" s="201"/>
      <c r="HY1091" s="201"/>
      <c r="HZ1091" s="201"/>
      <c r="IA1091" s="201"/>
      <c r="IB1091" s="201"/>
      <c r="IC1091" s="201"/>
      <c r="ID1091" s="201"/>
      <c r="IE1091" s="201"/>
      <c r="IF1091" s="201"/>
      <c r="IG1091" s="201"/>
      <c r="IH1091" s="201"/>
      <c r="II1091" s="201"/>
      <c r="IJ1091" s="201"/>
      <c r="IK1091" s="201"/>
      <c r="IL1091" s="201"/>
      <c r="IM1091" s="201"/>
      <c r="IN1091" s="201"/>
      <c r="IO1091" s="201"/>
      <c r="IP1091" s="201"/>
      <c r="IQ1091" s="201"/>
      <c r="IR1091" s="201"/>
      <c r="IS1091" s="201"/>
      <c r="IT1091" s="201"/>
      <c r="IU1091" s="201"/>
      <c r="IV1091" s="201"/>
      <c r="IW1091" s="201"/>
      <c r="IX1091" s="201"/>
      <c r="IY1091" s="201"/>
      <c r="IZ1091" s="201"/>
      <c r="JA1091" s="201"/>
      <c r="JB1091" s="201"/>
      <c r="JC1091" s="201"/>
      <c r="JD1091" s="201"/>
      <c r="JE1091" s="201"/>
      <c r="JF1091" s="201"/>
      <c r="JG1091" s="201"/>
      <c r="JH1091" s="201"/>
      <c r="JI1091" s="201"/>
      <c r="JJ1091" s="201"/>
      <c r="JK1091" s="201"/>
      <c r="JL1091" s="201"/>
      <c r="JM1091" s="201"/>
      <c r="JN1091" s="201"/>
    </row>
    <row r="1092" spans="1:274" s="682" customFormat="1" ht="29.25" x14ac:dyDescent="0.25">
      <c r="A1092" s="637"/>
      <c r="B1092" s="637">
        <v>1</v>
      </c>
      <c r="C1092" s="2608" t="s">
        <v>477</v>
      </c>
      <c r="D1092" s="1058"/>
      <c r="E1092" s="947"/>
      <c r="F1092" s="1571">
        <f>F1045+F999</f>
        <v>16541.489361702126</v>
      </c>
      <c r="G1092" s="4034">
        <f>G1045+G999</f>
        <v>16541.489361702126</v>
      </c>
      <c r="H1092" s="1571">
        <f t="shared" si="1006"/>
        <v>0</v>
      </c>
      <c r="I1092" s="948">
        <f>I1045+I999</f>
        <v>9649.2021276595733</v>
      </c>
      <c r="J1092" s="948">
        <f>J1045+J999</f>
        <v>9305.0521276595737</v>
      </c>
      <c r="K1092" s="1037">
        <f>J1092/I1092*100</f>
        <v>96.433383864832834</v>
      </c>
      <c r="L1092" s="3452">
        <f>L1045+L999</f>
        <v>107.92127659574469</v>
      </c>
      <c r="M1092" s="1148"/>
      <c r="N1092" s="1148"/>
      <c r="O1092" s="1149"/>
      <c r="P1092" s="1149"/>
      <c r="Q1092" s="1149">
        <f t="shared" si="1007"/>
        <v>0</v>
      </c>
      <c r="R1092" s="1149"/>
      <c r="S1092" s="1149"/>
      <c r="T1092" s="1149"/>
      <c r="U1092" s="1149"/>
      <c r="V1092" s="1149"/>
      <c r="W1092" s="1187"/>
      <c r="X1092" s="1187"/>
      <c r="Y1092" s="1187"/>
      <c r="Z1092" s="1187"/>
      <c r="AA1092" s="1187"/>
      <c r="AB1092" s="1187"/>
      <c r="AC1092" s="1187"/>
      <c r="AD1092" s="1187"/>
      <c r="AE1092" s="1187"/>
      <c r="AF1092" s="948"/>
      <c r="AG1092" s="3073"/>
      <c r="AH1092" s="948"/>
      <c r="AI1092" s="948"/>
      <c r="AJ1092" s="1150"/>
      <c r="AK1092" s="1150"/>
      <c r="AL1092" s="948"/>
      <c r="AM1092" s="3702"/>
      <c r="AN1092" s="3928">
        <f>AN1045+AN999</f>
        <v>0</v>
      </c>
      <c r="AO1092" s="3928"/>
      <c r="AP1092" s="4306">
        <f t="shared" si="1076"/>
        <v>0</v>
      </c>
      <c r="AQ1092" s="201"/>
      <c r="AR1092" s="201"/>
      <c r="AS1092" s="201"/>
      <c r="AT1092" s="201"/>
      <c r="AU1092" s="201"/>
      <c r="AV1092" s="201"/>
      <c r="AW1092" s="201"/>
      <c r="AX1092" s="201"/>
      <c r="AY1092" s="201"/>
      <c r="AZ1092" s="201"/>
      <c r="BA1092" s="201"/>
      <c r="BB1092" s="201"/>
      <c r="BC1092" s="201"/>
      <c r="BD1092" s="201"/>
      <c r="BE1092" s="201"/>
      <c r="BF1092" s="201"/>
      <c r="BG1092" s="201"/>
      <c r="BH1092" s="201"/>
      <c r="BI1092" s="201"/>
      <c r="BJ1092" s="201"/>
      <c r="BK1092" s="201"/>
      <c r="BL1092" s="201"/>
      <c r="BM1092" s="201"/>
      <c r="BN1092" s="201"/>
      <c r="BO1092" s="201"/>
      <c r="BP1092" s="201"/>
      <c r="BQ1092" s="201"/>
      <c r="BR1092" s="201"/>
      <c r="BS1092" s="201"/>
      <c r="BT1092" s="201"/>
      <c r="BU1092" s="201"/>
      <c r="BV1092" s="201"/>
      <c r="BW1092" s="201"/>
      <c r="BX1092" s="201"/>
      <c r="BY1092" s="201"/>
      <c r="BZ1092" s="201"/>
      <c r="CA1092" s="201"/>
      <c r="CB1092" s="201"/>
      <c r="CC1092" s="201"/>
      <c r="CD1092" s="201"/>
      <c r="CE1092" s="201"/>
      <c r="CF1092" s="201"/>
      <c r="CG1092" s="201"/>
      <c r="CH1092" s="201"/>
      <c r="CI1092" s="201"/>
      <c r="CJ1092" s="201"/>
      <c r="CK1092" s="201"/>
      <c r="CL1092" s="201"/>
      <c r="CM1092" s="201"/>
      <c r="CN1092" s="201"/>
      <c r="CO1092" s="201"/>
      <c r="CP1092" s="201"/>
      <c r="CQ1092" s="201"/>
      <c r="CR1092" s="201"/>
      <c r="CS1092" s="201"/>
      <c r="CT1092" s="201"/>
      <c r="CU1092" s="201"/>
      <c r="CV1092" s="201"/>
      <c r="CW1092" s="201"/>
      <c r="CX1092" s="201"/>
      <c r="CY1092" s="201"/>
      <c r="CZ1092" s="201"/>
      <c r="DA1092" s="201"/>
      <c r="DB1092" s="201"/>
      <c r="DC1092" s="201"/>
      <c r="DD1092" s="201"/>
      <c r="DE1092" s="201"/>
      <c r="DF1092" s="201"/>
      <c r="DG1092" s="201"/>
      <c r="DH1092" s="201"/>
      <c r="DI1092" s="201"/>
      <c r="DJ1092" s="201"/>
      <c r="DK1092" s="201"/>
      <c r="DL1092" s="201"/>
      <c r="DM1092" s="201"/>
      <c r="DN1092" s="201"/>
      <c r="DO1092" s="201"/>
      <c r="DP1092" s="201"/>
      <c r="DQ1092" s="201"/>
      <c r="DR1092" s="201"/>
      <c r="DS1092" s="201"/>
      <c r="DT1092" s="201"/>
      <c r="DU1092" s="201"/>
      <c r="DV1092" s="201"/>
      <c r="DW1092" s="201"/>
      <c r="DX1092" s="201"/>
      <c r="DY1092" s="201"/>
      <c r="DZ1092" s="201"/>
      <c r="EA1092" s="201"/>
      <c r="EB1092" s="201"/>
      <c r="EC1092" s="201"/>
      <c r="ED1092" s="201"/>
      <c r="EE1092" s="201"/>
      <c r="EF1092" s="201"/>
      <c r="EG1092" s="201"/>
      <c r="EH1092" s="201"/>
      <c r="EI1092" s="201"/>
      <c r="EJ1092" s="201"/>
      <c r="EK1092" s="201"/>
      <c r="EL1092" s="201"/>
      <c r="EM1092" s="201"/>
      <c r="EN1092" s="201"/>
      <c r="EO1092" s="201"/>
      <c r="EP1092" s="201"/>
      <c r="EQ1092" s="201"/>
      <c r="ER1092" s="201"/>
      <c r="ES1092" s="201"/>
      <c r="ET1092" s="201"/>
      <c r="EU1092" s="201"/>
      <c r="EV1092" s="201"/>
      <c r="EW1092" s="201"/>
      <c r="EX1092" s="201"/>
      <c r="EY1092" s="201"/>
      <c r="EZ1092" s="201"/>
      <c r="FA1092" s="201"/>
      <c r="FB1092" s="201"/>
      <c r="FC1092" s="201"/>
      <c r="FD1092" s="201"/>
      <c r="FE1092" s="201"/>
      <c r="FF1092" s="201"/>
      <c r="FG1092" s="201"/>
      <c r="FH1092" s="201"/>
      <c r="FI1092" s="201"/>
      <c r="FJ1092" s="201"/>
      <c r="FK1092" s="201"/>
      <c r="FL1092" s="201"/>
      <c r="FM1092" s="201"/>
      <c r="FN1092" s="201"/>
      <c r="FO1092" s="201"/>
      <c r="FP1092" s="201"/>
      <c r="FQ1092" s="201"/>
      <c r="FR1092" s="201"/>
      <c r="FS1092" s="201"/>
      <c r="FT1092" s="201"/>
      <c r="FU1092" s="201"/>
      <c r="FV1092" s="201"/>
      <c r="FW1092" s="201"/>
      <c r="FX1092" s="201"/>
      <c r="FY1092" s="201"/>
      <c r="FZ1092" s="201"/>
      <c r="GA1092" s="201"/>
      <c r="GB1092" s="201"/>
      <c r="GC1092" s="201"/>
      <c r="GD1092" s="201"/>
      <c r="GE1092" s="201"/>
      <c r="GF1092" s="201"/>
      <c r="GG1092" s="201"/>
      <c r="GH1092" s="201"/>
      <c r="GI1092" s="201"/>
      <c r="GJ1092" s="201"/>
      <c r="GK1092" s="201"/>
      <c r="GL1092" s="201"/>
      <c r="GM1092" s="201"/>
      <c r="GN1092" s="201"/>
      <c r="GO1092" s="201"/>
      <c r="GP1092" s="201"/>
      <c r="GQ1092" s="201"/>
      <c r="GR1092" s="201"/>
      <c r="GS1092" s="201"/>
      <c r="GT1092" s="201"/>
      <c r="GU1092" s="201"/>
      <c r="GV1092" s="201"/>
      <c r="GW1092" s="201"/>
      <c r="GX1092" s="201"/>
      <c r="GY1092" s="201"/>
      <c r="GZ1092" s="201"/>
      <c r="HA1092" s="201"/>
      <c r="HB1092" s="201"/>
      <c r="HC1092" s="201"/>
      <c r="HD1092" s="201"/>
      <c r="HE1092" s="201"/>
      <c r="HF1092" s="201"/>
      <c r="HG1092" s="201"/>
      <c r="HH1092" s="201"/>
      <c r="HI1092" s="201"/>
      <c r="HJ1092" s="201"/>
      <c r="HK1092" s="201"/>
      <c r="HL1092" s="201"/>
      <c r="HM1092" s="201"/>
      <c r="HN1092" s="201"/>
      <c r="HO1092" s="201"/>
      <c r="HP1092" s="201"/>
      <c r="HQ1092" s="201"/>
      <c r="HR1092" s="201"/>
      <c r="HS1092" s="201"/>
      <c r="HT1092" s="201"/>
      <c r="HU1092" s="201"/>
      <c r="HV1092" s="201"/>
      <c r="HW1092" s="201"/>
      <c r="HX1092" s="201"/>
      <c r="HY1092" s="201"/>
      <c r="HZ1092" s="201"/>
      <c r="IA1092" s="201"/>
      <c r="IB1092" s="201"/>
      <c r="IC1092" s="201"/>
      <c r="ID1092" s="201"/>
      <c r="IE1092" s="201"/>
      <c r="IF1092" s="201"/>
      <c r="IG1092" s="201"/>
      <c r="IH1092" s="201"/>
      <c r="II1092" s="201"/>
      <c r="IJ1092" s="201"/>
      <c r="IK1092" s="201"/>
      <c r="IL1092" s="201"/>
      <c r="IM1092" s="201"/>
      <c r="IN1092" s="201"/>
      <c r="IO1092" s="201"/>
      <c r="IP1092" s="201"/>
      <c r="IQ1092" s="201"/>
      <c r="IR1092" s="201"/>
      <c r="IS1092" s="201"/>
      <c r="IT1092" s="201"/>
      <c r="IU1092" s="201"/>
      <c r="IV1092" s="201"/>
      <c r="IW1092" s="201"/>
      <c r="IX1092" s="201"/>
      <c r="IY1092" s="201"/>
      <c r="IZ1092" s="201"/>
      <c r="JA1092" s="201"/>
      <c r="JB1092" s="201"/>
      <c r="JC1092" s="201"/>
      <c r="JD1092" s="201"/>
      <c r="JE1092" s="201"/>
      <c r="JF1092" s="201"/>
      <c r="JG1092" s="201"/>
      <c r="JH1092" s="201"/>
      <c r="JI1092" s="201"/>
      <c r="JJ1092" s="201"/>
      <c r="JK1092" s="201"/>
      <c r="JL1092" s="201"/>
      <c r="JM1092" s="201"/>
      <c r="JN1092" s="201"/>
    </row>
    <row r="1093" spans="1:274" s="682" customFormat="1" x14ac:dyDescent="0.25">
      <c r="A1093" s="637"/>
      <c r="B1093" s="637">
        <v>1</v>
      </c>
      <c r="C1093" s="2608" t="s">
        <v>493</v>
      </c>
      <c r="D1093" s="947"/>
      <c r="E1093" s="947"/>
      <c r="F1093" s="1571"/>
      <c r="G1093" s="4034"/>
      <c r="H1093" s="1571">
        <f t="shared" si="1006"/>
        <v>0</v>
      </c>
      <c r="I1093" s="948"/>
      <c r="J1093" s="948"/>
      <c r="K1093" s="1037"/>
      <c r="L1093" s="3452"/>
      <c r="M1093" s="1148"/>
      <c r="N1093" s="1148"/>
      <c r="O1093" s="1149"/>
      <c r="P1093" s="1149"/>
      <c r="Q1093" s="1149">
        <f t="shared" si="1007"/>
        <v>0</v>
      </c>
      <c r="R1093" s="1149"/>
      <c r="S1093" s="1149"/>
      <c r="T1093" s="1149"/>
      <c r="U1093" s="1149"/>
      <c r="V1093" s="1149"/>
      <c r="W1093" s="1187"/>
      <c r="X1093" s="1187"/>
      <c r="Y1093" s="1187"/>
      <c r="Z1093" s="1187"/>
      <c r="AA1093" s="1187"/>
      <c r="AB1093" s="1187"/>
      <c r="AC1093" s="1187"/>
      <c r="AD1093" s="1187"/>
      <c r="AE1093" s="1187"/>
      <c r="AF1093" s="948"/>
      <c r="AG1093" s="3073"/>
      <c r="AH1093" s="948"/>
      <c r="AI1093" s="948"/>
      <c r="AJ1093" s="1150"/>
      <c r="AK1093" s="1150"/>
      <c r="AL1093" s="948"/>
      <c r="AM1093" s="3702"/>
      <c r="AN1093" s="3928"/>
      <c r="AO1093" s="3928"/>
      <c r="AP1093" s="4306">
        <f t="shared" si="1076"/>
        <v>0</v>
      </c>
      <c r="AQ1093" s="201"/>
      <c r="AR1093" s="201"/>
      <c r="AS1093" s="201"/>
      <c r="AT1093" s="201"/>
      <c r="AU1093" s="201"/>
      <c r="AV1093" s="201"/>
      <c r="AW1093" s="201"/>
      <c r="AX1093" s="201"/>
      <c r="AY1093" s="201"/>
      <c r="AZ1093" s="201"/>
      <c r="BA1093" s="201"/>
      <c r="BB1093" s="201"/>
      <c r="BC1093" s="201"/>
      <c r="BD1093" s="201"/>
      <c r="BE1093" s="201"/>
      <c r="BF1093" s="201"/>
      <c r="BG1093" s="201"/>
      <c r="BH1093" s="201"/>
      <c r="BI1093" s="201"/>
      <c r="BJ1093" s="201"/>
      <c r="BK1093" s="201"/>
      <c r="BL1093" s="201"/>
      <c r="BM1093" s="201"/>
      <c r="BN1093" s="201"/>
      <c r="BO1093" s="201"/>
      <c r="BP1093" s="201"/>
      <c r="BQ1093" s="201"/>
      <c r="BR1093" s="201"/>
      <c r="BS1093" s="201"/>
      <c r="BT1093" s="201"/>
      <c r="BU1093" s="201"/>
      <c r="BV1093" s="201"/>
      <c r="BW1093" s="201"/>
      <c r="BX1093" s="201"/>
      <c r="BY1093" s="201"/>
      <c r="BZ1093" s="201"/>
      <c r="CA1093" s="201"/>
      <c r="CB1093" s="201"/>
      <c r="CC1093" s="201"/>
      <c r="CD1093" s="201"/>
      <c r="CE1093" s="201"/>
      <c r="CF1093" s="201"/>
      <c r="CG1093" s="201"/>
      <c r="CH1093" s="201"/>
      <c r="CI1093" s="201"/>
      <c r="CJ1093" s="201"/>
      <c r="CK1093" s="201"/>
      <c r="CL1093" s="201"/>
      <c r="CM1093" s="201"/>
      <c r="CN1093" s="201"/>
      <c r="CO1093" s="201"/>
      <c r="CP1093" s="201"/>
      <c r="CQ1093" s="201"/>
      <c r="CR1093" s="201"/>
      <c r="CS1093" s="201"/>
      <c r="CT1093" s="201"/>
      <c r="CU1093" s="201"/>
      <c r="CV1093" s="201"/>
      <c r="CW1093" s="201"/>
      <c r="CX1093" s="201"/>
      <c r="CY1093" s="201"/>
      <c r="CZ1093" s="201"/>
      <c r="DA1093" s="201"/>
      <c r="DB1093" s="201"/>
      <c r="DC1093" s="201"/>
      <c r="DD1093" s="201"/>
      <c r="DE1093" s="201"/>
      <c r="DF1093" s="201"/>
      <c r="DG1093" s="201"/>
      <c r="DH1093" s="201"/>
      <c r="DI1093" s="201"/>
      <c r="DJ1093" s="201"/>
      <c r="DK1093" s="201"/>
      <c r="DL1093" s="201"/>
      <c r="DM1093" s="201"/>
      <c r="DN1093" s="201"/>
      <c r="DO1093" s="201"/>
      <c r="DP1093" s="201"/>
      <c r="DQ1093" s="201"/>
      <c r="DR1093" s="201"/>
      <c r="DS1093" s="201"/>
      <c r="DT1093" s="201"/>
      <c r="DU1093" s="201"/>
      <c r="DV1093" s="201"/>
      <c r="DW1093" s="201"/>
      <c r="DX1093" s="201"/>
      <c r="DY1093" s="201"/>
      <c r="DZ1093" s="201"/>
      <c r="EA1093" s="201"/>
      <c r="EB1093" s="201"/>
      <c r="EC1093" s="201"/>
      <c r="ED1093" s="201"/>
      <c r="EE1093" s="201"/>
      <c r="EF1093" s="201"/>
      <c r="EG1093" s="201"/>
      <c r="EH1093" s="201"/>
      <c r="EI1093" s="201"/>
      <c r="EJ1093" s="201"/>
      <c r="EK1093" s="201"/>
      <c r="EL1093" s="201"/>
      <c r="EM1093" s="201"/>
      <c r="EN1093" s="201"/>
      <c r="EO1093" s="201"/>
      <c r="EP1093" s="201"/>
      <c r="EQ1093" s="201"/>
      <c r="ER1093" s="201"/>
      <c r="ES1093" s="201"/>
      <c r="ET1093" s="201"/>
      <c r="EU1093" s="201"/>
      <c r="EV1093" s="201"/>
      <c r="EW1093" s="201"/>
      <c r="EX1093" s="201"/>
      <c r="EY1093" s="201"/>
      <c r="EZ1093" s="201"/>
      <c r="FA1093" s="201"/>
      <c r="FB1093" s="201"/>
      <c r="FC1093" s="201"/>
      <c r="FD1093" s="201"/>
      <c r="FE1093" s="201"/>
      <c r="FF1093" s="201"/>
      <c r="FG1093" s="201"/>
      <c r="FH1093" s="201"/>
      <c r="FI1093" s="201"/>
      <c r="FJ1093" s="201"/>
      <c r="FK1093" s="201"/>
      <c r="FL1093" s="201"/>
      <c r="FM1093" s="201"/>
      <c r="FN1093" s="201"/>
      <c r="FO1093" s="201"/>
      <c r="FP1093" s="201"/>
      <c r="FQ1093" s="201"/>
      <c r="FR1093" s="201"/>
      <c r="FS1093" s="201"/>
      <c r="FT1093" s="201"/>
      <c r="FU1093" s="201"/>
      <c r="FV1093" s="201"/>
      <c r="FW1093" s="201"/>
      <c r="FX1093" s="201"/>
      <c r="FY1093" s="201"/>
      <c r="FZ1093" s="201"/>
      <c r="GA1093" s="201"/>
      <c r="GB1093" s="201"/>
      <c r="GC1093" s="201"/>
      <c r="GD1093" s="201"/>
      <c r="GE1093" s="201"/>
      <c r="GF1093" s="201"/>
      <c r="GG1093" s="201"/>
      <c r="GH1093" s="201"/>
      <c r="GI1093" s="201"/>
      <c r="GJ1093" s="201"/>
      <c r="GK1093" s="201"/>
      <c r="GL1093" s="201"/>
      <c r="GM1093" s="201"/>
      <c r="GN1093" s="201"/>
      <c r="GO1093" s="201"/>
      <c r="GP1093" s="201"/>
      <c r="GQ1093" s="201"/>
      <c r="GR1093" s="201"/>
      <c r="GS1093" s="201"/>
      <c r="GT1093" s="201"/>
      <c r="GU1093" s="201"/>
      <c r="GV1093" s="201"/>
      <c r="GW1093" s="201"/>
      <c r="GX1093" s="201"/>
      <c r="GY1093" s="201"/>
      <c r="GZ1093" s="201"/>
      <c r="HA1093" s="201"/>
      <c r="HB1093" s="201"/>
      <c r="HC1093" s="201"/>
      <c r="HD1093" s="201"/>
      <c r="HE1093" s="201"/>
      <c r="HF1093" s="201"/>
      <c r="HG1093" s="201"/>
      <c r="HH1093" s="201"/>
      <c r="HI1093" s="201"/>
      <c r="HJ1093" s="201"/>
      <c r="HK1093" s="201"/>
      <c r="HL1093" s="201"/>
      <c r="HM1093" s="201"/>
      <c r="HN1093" s="201"/>
      <c r="HO1093" s="201"/>
      <c r="HP1093" s="201"/>
      <c r="HQ1093" s="201"/>
      <c r="HR1093" s="201"/>
      <c r="HS1093" s="201"/>
      <c r="HT1093" s="201"/>
      <c r="HU1093" s="201"/>
      <c r="HV1093" s="201"/>
      <c r="HW1093" s="201"/>
      <c r="HX1093" s="201"/>
      <c r="HY1093" s="201"/>
      <c r="HZ1093" s="201"/>
      <c r="IA1093" s="201"/>
      <c r="IB1093" s="201"/>
      <c r="IC1093" s="201"/>
      <c r="ID1093" s="201"/>
      <c r="IE1093" s="201"/>
      <c r="IF1093" s="201"/>
      <c r="IG1093" s="201"/>
      <c r="IH1093" s="201"/>
      <c r="II1093" s="201"/>
      <c r="IJ1093" s="201"/>
      <c r="IK1093" s="201"/>
      <c r="IL1093" s="201"/>
      <c r="IM1093" s="201"/>
      <c r="IN1093" s="201"/>
      <c r="IO1093" s="201"/>
      <c r="IP1093" s="201"/>
      <c r="IQ1093" s="201"/>
      <c r="IR1093" s="201"/>
      <c r="IS1093" s="201"/>
      <c r="IT1093" s="201"/>
      <c r="IU1093" s="201"/>
      <c r="IV1093" s="201"/>
      <c r="IW1093" s="201"/>
      <c r="IX1093" s="201"/>
      <c r="IY1093" s="201"/>
      <c r="IZ1093" s="201"/>
      <c r="JA1093" s="201"/>
      <c r="JB1093" s="201"/>
      <c r="JC1093" s="201"/>
      <c r="JD1093" s="201"/>
      <c r="JE1093" s="201"/>
      <c r="JF1093" s="201"/>
      <c r="JG1093" s="201"/>
      <c r="JH1093" s="201"/>
      <c r="JI1093" s="201"/>
      <c r="JJ1093" s="201"/>
      <c r="JK1093" s="201"/>
      <c r="JL1093" s="201"/>
      <c r="JM1093" s="201"/>
      <c r="JN1093" s="201"/>
    </row>
    <row r="1094" spans="1:274" s="682" customFormat="1" x14ac:dyDescent="0.25">
      <c r="A1094" s="637"/>
      <c r="B1094" s="637">
        <v>1</v>
      </c>
      <c r="C1094" s="2611" t="s">
        <v>494</v>
      </c>
      <c r="D1094" s="947"/>
      <c r="E1094" s="947"/>
      <c r="F1094" s="1571">
        <f t="shared" ref="F1094:J1095" si="1142">F1046</f>
        <v>16541.489361702126</v>
      </c>
      <c r="G1094" s="4034">
        <f t="shared" ref="G1094" si="1143">G1046</f>
        <v>16541.489361702126</v>
      </c>
      <c r="H1094" s="1571">
        <f t="shared" si="1006"/>
        <v>0</v>
      </c>
      <c r="I1094" s="948">
        <f t="shared" si="1142"/>
        <v>9649.2021276595733</v>
      </c>
      <c r="J1094" s="948">
        <f t="shared" si="1142"/>
        <v>9305.0521276595737</v>
      </c>
      <c r="K1094" s="1037">
        <f t="shared" ref="K1094:K1104" si="1144">J1094/I1094*100</f>
        <v>96.433383864832834</v>
      </c>
      <c r="L1094" s="3452">
        <f>L1046</f>
        <v>107.92127659574469</v>
      </c>
      <c r="M1094" s="1148"/>
      <c r="N1094" s="1148"/>
      <c r="O1094" s="1149"/>
      <c r="P1094" s="1149"/>
      <c r="Q1094" s="1149">
        <f t="shared" si="1007"/>
        <v>0</v>
      </c>
      <c r="R1094" s="1149"/>
      <c r="S1094" s="1149"/>
      <c r="T1094" s="1149"/>
      <c r="U1094" s="1149"/>
      <c r="V1094" s="1149"/>
      <c r="W1094" s="1187"/>
      <c r="X1094" s="1187"/>
      <c r="Y1094" s="1187"/>
      <c r="Z1094" s="1187"/>
      <c r="AA1094" s="1187"/>
      <c r="AB1094" s="1187"/>
      <c r="AC1094" s="1187"/>
      <c r="AD1094" s="1187"/>
      <c r="AE1094" s="1187"/>
      <c r="AF1094" s="948"/>
      <c r="AG1094" s="3073"/>
      <c r="AH1094" s="948"/>
      <c r="AI1094" s="948"/>
      <c r="AJ1094" s="1150"/>
      <c r="AK1094" s="1150"/>
      <c r="AL1094" s="948"/>
      <c r="AM1094" s="3702"/>
      <c r="AN1094" s="3928">
        <f t="shared" ref="AN1094" si="1145">AN1046</f>
        <v>0</v>
      </c>
      <c r="AO1094" s="3928"/>
      <c r="AP1094" s="4306">
        <f t="shared" si="1076"/>
        <v>0</v>
      </c>
      <c r="AQ1094" s="201"/>
      <c r="AR1094" s="201"/>
      <c r="AS1094" s="201"/>
      <c r="AT1094" s="201"/>
      <c r="AU1094" s="201"/>
      <c r="AV1094" s="201"/>
      <c r="AW1094" s="201"/>
      <c r="AX1094" s="201"/>
      <c r="AY1094" s="201"/>
      <c r="AZ1094" s="201"/>
      <c r="BA1094" s="201"/>
      <c r="BB1094" s="201"/>
      <c r="BC1094" s="201"/>
      <c r="BD1094" s="201"/>
      <c r="BE1094" s="201"/>
      <c r="BF1094" s="201"/>
      <c r="BG1094" s="201"/>
      <c r="BH1094" s="201"/>
      <c r="BI1094" s="201"/>
      <c r="BJ1094" s="201"/>
      <c r="BK1094" s="201"/>
      <c r="BL1094" s="201"/>
      <c r="BM1094" s="201"/>
      <c r="BN1094" s="201"/>
      <c r="BO1094" s="201"/>
      <c r="BP1094" s="201"/>
      <c r="BQ1094" s="201"/>
      <c r="BR1094" s="201"/>
      <c r="BS1094" s="201"/>
      <c r="BT1094" s="201"/>
      <c r="BU1094" s="201"/>
      <c r="BV1094" s="201"/>
      <c r="BW1094" s="201"/>
      <c r="BX1094" s="201"/>
      <c r="BY1094" s="201"/>
      <c r="BZ1094" s="201"/>
      <c r="CA1094" s="201"/>
      <c r="CB1094" s="201"/>
      <c r="CC1094" s="201"/>
      <c r="CD1094" s="201"/>
      <c r="CE1094" s="201"/>
      <c r="CF1094" s="201"/>
      <c r="CG1094" s="201"/>
      <c r="CH1094" s="201"/>
      <c r="CI1094" s="201"/>
      <c r="CJ1094" s="201"/>
      <c r="CK1094" s="201"/>
      <c r="CL1094" s="201"/>
      <c r="CM1094" s="201"/>
      <c r="CN1094" s="201"/>
      <c r="CO1094" s="201"/>
      <c r="CP1094" s="201"/>
      <c r="CQ1094" s="201"/>
      <c r="CR1094" s="201"/>
      <c r="CS1094" s="201"/>
      <c r="CT1094" s="201"/>
      <c r="CU1094" s="201"/>
      <c r="CV1094" s="201"/>
      <c r="CW1094" s="201"/>
      <c r="CX1094" s="201"/>
      <c r="CY1094" s="201"/>
      <c r="CZ1094" s="201"/>
      <c r="DA1094" s="201"/>
      <c r="DB1094" s="201"/>
      <c r="DC1094" s="201"/>
      <c r="DD1094" s="201"/>
      <c r="DE1094" s="201"/>
      <c r="DF1094" s="201"/>
      <c r="DG1094" s="201"/>
      <c r="DH1094" s="201"/>
      <c r="DI1094" s="201"/>
      <c r="DJ1094" s="201"/>
      <c r="DK1094" s="201"/>
      <c r="DL1094" s="201"/>
      <c r="DM1094" s="201"/>
      <c r="DN1094" s="201"/>
      <c r="DO1094" s="201"/>
      <c r="DP1094" s="201"/>
      <c r="DQ1094" s="201"/>
      <c r="DR1094" s="201"/>
      <c r="DS1094" s="201"/>
      <c r="DT1094" s="201"/>
      <c r="DU1094" s="201"/>
      <c r="DV1094" s="201"/>
      <c r="DW1094" s="201"/>
      <c r="DX1094" s="201"/>
      <c r="DY1094" s="201"/>
      <c r="DZ1094" s="201"/>
      <c r="EA1094" s="201"/>
      <c r="EB1094" s="201"/>
      <c r="EC1094" s="201"/>
      <c r="ED1094" s="201"/>
      <c r="EE1094" s="201"/>
      <c r="EF1094" s="201"/>
      <c r="EG1094" s="201"/>
      <c r="EH1094" s="201"/>
      <c r="EI1094" s="201"/>
      <c r="EJ1094" s="201"/>
      <c r="EK1094" s="201"/>
      <c r="EL1094" s="201"/>
      <c r="EM1094" s="201"/>
      <c r="EN1094" s="201"/>
      <c r="EO1094" s="201"/>
      <c r="EP1094" s="201"/>
      <c r="EQ1094" s="201"/>
      <c r="ER1094" s="201"/>
      <c r="ES1094" s="201"/>
      <c r="ET1094" s="201"/>
      <c r="EU1094" s="201"/>
      <c r="EV1094" s="201"/>
      <c r="EW1094" s="201"/>
      <c r="EX1094" s="201"/>
      <c r="EY1094" s="201"/>
      <c r="EZ1094" s="201"/>
      <c r="FA1094" s="201"/>
      <c r="FB1094" s="201"/>
      <c r="FC1094" s="201"/>
      <c r="FD1094" s="201"/>
      <c r="FE1094" s="201"/>
      <c r="FF1094" s="201"/>
      <c r="FG1094" s="201"/>
      <c r="FH1094" s="201"/>
      <c r="FI1094" s="201"/>
      <c r="FJ1094" s="201"/>
      <c r="FK1094" s="201"/>
      <c r="FL1094" s="201"/>
      <c r="FM1094" s="201"/>
      <c r="FN1094" s="201"/>
      <c r="FO1094" s="201"/>
      <c r="FP1094" s="201"/>
      <c r="FQ1094" s="201"/>
      <c r="FR1094" s="201"/>
      <c r="FS1094" s="201"/>
      <c r="FT1094" s="201"/>
      <c r="FU1094" s="201"/>
      <c r="FV1094" s="201"/>
      <c r="FW1094" s="201"/>
      <c r="FX1094" s="201"/>
      <c r="FY1094" s="201"/>
      <c r="FZ1094" s="201"/>
      <c r="GA1094" s="201"/>
      <c r="GB1094" s="201"/>
      <c r="GC1094" s="201"/>
      <c r="GD1094" s="201"/>
      <c r="GE1094" s="201"/>
      <c r="GF1094" s="201"/>
      <c r="GG1094" s="201"/>
      <c r="GH1094" s="201"/>
      <c r="GI1094" s="201"/>
      <c r="GJ1094" s="201"/>
      <c r="GK1094" s="201"/>
      <c r="GL1094" s="201"/>
      <c r="GM1094" s="201"/>
      <c r="GN1094" s="201"/>
      <c r="GO1094" s="201"/>
      <c r="GP1094" s="201"/>
      <c r="GQ1094" s="201"/>
      <c r="GR1094" s="201"/>
      <c r="GS1094" s="201"/>
      <c r="GT1094" s="201"/>
      <c r="GU1094" s="201"/>
      <c r="GV1094" s="201"/>
      <c r="GW1094" s="201"/>
      <c r="GX1094" s="201"/>
      <c r="GY1094" s="201"/>
      <c r="GZ1094" s="201"/>
      <c r="HA1094" s="201"/>
      <c r="HB1094" s="201"/>
      <c r="HC1094" s="201"/>
      <c r="HD1094" s="201"/>
      <c r="HE1094" s="201"/>
      <c r="HF1094" s="201"/>
      <c r="HG1094" s="201"/>
      <c r="HH1094" s="201"/>
      <c r="HI1094" s="201"/>
      <c r="HJ1094" s="201"/>
      <c r="HK1094" s="201"/>
      <c r="HL1094" s="201"/>
      <c r="HM1094" s="201"/>
      <c r="HN1094" s="201"/>
      <c r="HO1094" s="201"/>
      <c r="HP1094" s="201"/>
      <c r="HQ1094" s="201"/>
      <c r="HR1094" s="201"/>
      <c r="HS1094" s="201"/>
      <c r="HT1094" s="201"/>
      <c r="HU1094" s="201"/>
      <c r="HV1094" s="201"/>
      <c r="HW1094" s="201"/>
      <c r="HX1094" s="201"/>
      <c r="HY1094" s="201"/>
      <c r="HZ1094" s="201"/>
      <c r="IA1094" s="201"/>
      <c r="IB1094" s="201"/>
      <c r="IC1094" s="201"/>
      <c r="ID1094" s="201"/>
      <c r="IE1094" s="201"/>
      <c r="IF1094" s="201"/>
      <c r="IG1094" s="201"/>
      <c r="IH1094" s="201"/>
      <c r="II1094" s="201"/>
      <c r="IJ1094" s="201"/>
      <c r="IK1094" s="201"/>
      <c r="IL1094" s="201"/>
      <c r="IM1094" s="201"/>
      <c r="IN1094" s="201"/>
      <c r="IO1094" s="201"/>
      <c r="IP1094" s="201"/>
      <c r="IQ1094" s="201"/>
      <c r="IR1094" s="201"/>
      <c r="IS1094" s="201"/>
      <c r="IT1094" s="201"/>
      <c r="IU1094" s="201"/>
      <c r="IV1094" s="201"/>
      <c r="IW1094" s="201"/>
      <c r="IX1094" s="201"/>
      <c r="IY1094" s="201"/>
      <c r="IZ1094" s="201"/>
      <c r="JA1094" s="201"/>
      <c r="JB1094" s="201"/>
      <c r="JC1094" s="201"/>
      <c r="JD1094" s="201"/>
      <c r="JE1094" s="201"/>
      <c r="JF1094" s="201"/>
      <c r="JG1094" s="201"/>
      <c r="JH1094" s="201"/>
      <c r="JI1094" s="201"/>
      <c r="JJ1094" s="201"/>
      <c r="JK1094" s="201"/>
      <c r="JL1094" s="201"/>
      <c r="JM1094" s="201"/>
      <c r="JN1094" s="201"/>
    </row>
    <row r="1095" spans="1:274" s="682" customFormat="1" x14ac:dyDescent="0.25">
      <c r="A1095" s="637"/>
      <c r="B1095" s="637">
        <v>1</v>
      </c>
      <c r="C1095" s="2614" t="s">
        <v>495</v>
      </c>
      <c r="D1095" s="947"/>
      <c r="E1095" s="947"/>
      <c r="F1095" s="1571">
        <f t="shared" si="1142"/>
        <v>155490</v>
      </c>
      <c r="G1095" s="4034">
        <f t="shared" ref="G1095" si="1146">G1047</f>
        <v>155490</v>
      </c>
      <c r="H1095" s="1571">
        <f t="shared" si="1006"/>
        <v>0</v>
      </c>
      <c r="I1095" s="948">
        <f t="shared" si="1142"/>
        <v>90702.5</v>
      </c>
      <c r="J1095" s="948">
        <f t="shared" si="1142"/>
        <v>87467.489999999991</v>
      </c>
      <c r="K1095" s="1037">
        <f t="shared" si="1144"/>
        <v>96.43338386483282</v>
      </c>
      <c r="L1095" s="3452">
        <f>L1047</f>
        <v>1014.46</v>
      </c>
      <c r="M1095" s="1148"/>
      <c r="N1095" s="1148"/>
      <c r="O1095" s="1149"/>
      <c r="P1095" s="1149"/>
      <c r="Q1095" s="1149">
        <f t="shared" si="1007"/>
        <v>0</v>
      </c>
      <c r="R1095" s="1149"/>
      <c r="S1095" s="1149"/>
      <c r="T1095" s="1149"/>
      <c r="U1095" s="1149"/>
      <c r="V1095" s="1149"/>
      <c r="W1095" s="1187"/>
      <c r="X1095" s="1187"/>
      <c r="Y1095" s="1187"/>
      <c r="Z1095" s="1187"/>
      <c r="AA1095" s="1187"/>
      <c r="AB1095" s="1187"/>
      <c r="AC1095" s="1187"/>
      <c r="AD1095" s="1187"/>
      <c r="AE1095" s="1187"/>
      <c r="AF1095" s="948"/>
      <c r="AG1095" s="3073"/>
      <c r="AH1095" s="948"/>
      <c r="AI1095" s="948"/>
      <c r="AJ1095" s="1150"/>
      <c r="AK1095" s="1150"/>
      <c r="AL1095" s="948"/>
      <c r="AM1095" s="3702"/>
      <c r="AN1095" s="3928">
        <f t="shared" ref="AN1095" si="1147">AN1047</f>
        <v>0</v>
      </c>
      <c r="AO1095" s="3928"/>
      <c r="AP1095" s="4306">
        <f t="shared" si="1076"/>
        <v>0</v>
      </c>
      <c r="AQ1095" s="201"/>
      <c r="AR1095" s="201"/>
      <c r="AS1095" s="201"/>
      <c r="AT1095" s="201"/>
      <c r="AU1095" s="201"/>
      <c r="AV1095" s="201"/>
      <c r="AW1095" s="201"/>
      <c r="AX1095" s="201"/>
      <c r="AY1095" s="201"/>
      <c r="AZ1095" s="201"/>
      <c r="BA1095" s="201"/>
      <c r="BB1095" s="201"/>
      <c r="BC1095" s="201"/>
      <c r="BD1095" s="201"/>
      <c r="BE1095" s="201"/>
      <c r="BF1095" s="201"/>
      <c r="BG1095" s="201"/>
      <c r="BH1095" s="201"/>
      <c r="BI1095" s="201"/>
      <c r="BJ1095" s="201"/>
      <c r="BK1095" s="201"/>
      <c r="BL1095" s="201"/>
      <c r="BM1095" s="201"/>
      <c r="BN1095" s="201"/>
      <c r="BO1095" s="201"/>
      <c r="BP1095" s="201"/>
      <c r="BQ1095" s="201"/>
      <c r="BR1095" s="201"/>
      <c r="BS1095" s="201"/>
      <c r="BT1095" s="201"/>
      <c r="BU1095" s="201"/>
      <c r="BV1095" s="201"/>
      <c r="BW1095" s="201"/>
      <c r="BX1095" s="201"/>
      <c r="BY1095" s="201"/>
      <c r="BZ1095" s="201"/>
      <c r="CA1095" s="201"/>
      <c r="CB1095" s="201"/>
      <c r="CC1095" s="201"/>
      <c r="CD1095" s="201"/>
      <c r="CE1095" s="201"/>
      <c r="CF1095" s="201"/>
      <c r="CG1095" s="201"/>
      <c r="CH1095" s="201"/>
      <c r="CI1095" s="201"/>
      <c r="CJ1095" s="201"/>
      <c r="CK1095" s="201"/>
      <c r="CL1095" s="201"/>
      <c r="CM1095" s="201"/>
      <c r="CN1095" s="201"/>
      <c r="CO1095" s="201"/>
      <c r="CP1095" s="201"/>
      <c r="CQ1095" s="201"/>
      <c r="CR1095" s="201"/>
      <c r="CS1095" s="201"/>
      <c r="CT1095" s="201"/>
      <c r="CU1095" s="201"/>
      <c r="CV1095" s="201"/>
      <c r="CW1095" s="201"/>
      <c r="CX1095" s="201"/>
      <c r="CY1095" s="201"/>
      <c r="CZ1095" s="201"/>
      <c r="DA1095" s="201"/>
      <c r="DB1095" s="201"/>
      <c r="DC1095" s="201"/>
      <c r="DD1095" s="201"/>
      <c r="DE1095" s="201"/>
      <c r="DF1095" s="201"/>
      <c r="DG1095" s="201"/>
      <c r="DH1095" s="201"/>
      <c r="DI1095" s="201"/>
      <c r="DJ1095" s="201"/>
      <c r="DK1095" s="201"/>
      <c r="DL1095" s="201"/>
      <c r="DM1095" s="201"/>
      <c r="DN1095" s="201"/>
      <c r="DO1095" s="201"/>
      <c r="DP1095" s="201"/>
      <c r="DQ1095" s="201"/>
      <c r="DR1095" s="201"/>
      <c r="DS1095" s="201"/>
      <c r="DT1095" s="201"/>
      <c r="DU1095" s="201"/>
      <c r="DV1095" s="201"/>
      <c r="DW1095" s="201"/>
      <c r="DX1095" s="201"/>
      <c r="DY1095" s="201"/>
      <c r="DZ1095" s="201"/>
      <c r="EA1095" s="201"/>
      <c r="EB1095" s="201"/>
      <c r="EC1095" s="201"/>
      <c r="ED1095" s="201"/>
      <c r="EE1095" s="201"/>
      <c r="EF1095" s="201"/>
      <c r="EG1095" s="201"/>
      <c r="EH1095" s="201"/>
      <c r="EI1095" s="201"/>
      <c r="EJ1095" s="201"/>
      <c r="EK1095" s="201"/>
      <c r="EL1095" s="201"/>
      <c r="EM1095" s="201"/>
      <c r="EN1095" s="201"/>
      <c r="EO1095" s="201"/>
      <c r="EP1095" s="201"/>
      <c r="EQ1095" s="201"/>
      <c r="ER1095" s="201"/>
      <c r="ES1095" s="201"/>
      <c r="ET1095" s="201"/>
      <c r="EU1095" s="201"/>
      <c r="EV1095" s="201"/>
      <c r="EW1095" s="201"/>
      <c r="EX1095" s="201"/>
      <c r="EY1095" s="201"/>
      <c r="EZ1095" s="201"/>
      <c r="FA1095" s="201"/>
      <c r="FB1095" s="201"/>
      <c r="FC1095" s="201"/>
      <c r="FD1095" s="201"/>
      <c r="FE1095" s="201"/>
      <c r="FF1095" s="201"/>
      <c r="FG1095" s="201"/>
      <c r="FH1095" s="201"/>
      <c r="FI1095" s="201"/>
      <c r="FJ1095" s="201"/>
      <c r="FK1095" s="201"/>
      <c r="FL1095" s="201"/>
      <c r="FM1095" s="201"/>
      <c r="FN1095" s="201"/>
      <c r="FO1095" s="201"/>
      <c r="FP1095" s="201"/>
      <c r="FQ1095" s="201"/>
      <c r="FR1095" s="201"/>
      <c r="FS1095" s="201"/>
      <c r="FT1095" s="201"/>
      <c r="FU1095" s="201"/>
      <c r="FV1095" s="201"/>
      <c r="FW1095" s="201"/>
      <c r="FX1095" s="201"/>
      <c r="FY1095" s="201"/>
      <c r="FZ1095" s="201"/>
      <c r="GA1095" s="201"/>
      <c r="GB1095" s="201"/>
      <c r="GC1095" s="201"/>
      <c r="GD1095" s="201"/>
      <c r="GE1095" s="201"/>
      <c r="GF1095" s="201"/>
      <c r="GG1095" s="201"/>
      <c r="GH1095" s="201"/>
      <c r="GI1095" s="201"/>
      <c r="GJ1095" s="201"/>
      <c r="GK1095" s="201"/>
      <c r="GL1095" s="201"/>
      <c r="GM1095" s="201"/>
      <c r="GN1095" s="201"/>
      <c r="GO1095" s="201"/>
      <c r="GP1095" s="201"/>
      <c r="GQ1095" s="201"/>
      <c r="GR1095" s="201"/>
      <c r="GS1095" s="201"/>
      <c r="GT1095" s="201"/>
      <c r="GU1095" s="201"/>
      <c r="GV1095" s="201"/>
      <c r="GW1095" s="201"/>
      <c r="GX1095" s="201"/>
      <c r="GY1095" s="201"/>
      <c r="GZ1095" s="201"/>
      <c r="HA1095" s="201"/>
      <c r="HB1095" s="201"/>
      <c r="HC1095" s="201"/>
      <c r="HD1095" s="201"/>
      <c r="HE1095" s="201"/>
      <c r="HF1095" s="201"/>
      <c r="HG1095" s="201"/>
      <c r="HH1095" s="201"/>
      <c r="HI1095" s="201"/>
      <c r="HJ1095" s="201"/>
      <c r="HK1095" s="201"/>
      <c r="HL1095" s="201"/>
      <c r="HM1095" s="201"/>
      <c r="HN1095" s="201"/>
      <c r="HO1095" s="201"/>
      <c r="HP1095" s="201"/>
      <c r="HQ1095" s="201"/>
      <c r="HR1095" s="201"/>
      <c r="HS1095" s="201"/>
      <c r="HT1095" s="201"/>
      <c r="HU1095" s="201"/>
      <c r="HV1095" s="201"/>
      <c r="HW1095" s="201"/>
      <c r="HX1095" s="201"/>
      <c r="HY1095" s="201"/>
      <c r="HZ1095" s="201"/>
      <c r="IA1095" s="201"/>
      <c r="IB1095" s="201"/>
      <c r="IC1095" s="201"/>
      <c r="ID1095" s="201"/>
      <c r="IE1095" s="201"/>
      <c r="IF1095" s="201"/>
      <c r="IG1095" s="201"/>
      <c r="IH1095" s="201"/>
      <c r="II1095" s="201"/>
      <c r="IJ1095" s="201"/>
      <c r="IK1095" s="201"/>
      <c r="IL1095" s="201"/>
      <c r="IM1095" s="201"/>
      <c r="IN1095" s="201"/>
      <c r="IO1095" s="201"/>
      <c r="IP1095" s="201"/>
      <c r="IQ1095" s="201"/>
      <c r="IR1095" s="201"/>
      <c r="IS1095" s="201"/>
      <c r="IT1095" s="201"/>
      <c r="IU1095" s="201"/>
      <c r="IV1095" s="201"/>
      <c r="IW1095" s="201"/>
      <c r="IX1095" s="201"/>
      <c r="IY1095" s="201"/>
      <c r="IZ1095" s="201"/>
      <c r="JA1095" s="201"/>
      <c r="JB1095" s="201"/>
      <c r="JC1095" s="201"/>
      <c r="JD1095" s="201"/>
      <c r="JE1095" s="201"/>
      <c r="JF1095" s="201"/>
      <c r="JG1095" s="201"/>
      <c r="JH1095" s="201"/>
      <c r="JI1095" s="201"/>
      <c r="JJ1095" s="201"/>
      <c r="JK1095" s="201"/>
      <c r="JL1095" s="201"/>
      <c r="JM1095" s="201"/>
      <c r="JN1095" s="201"/>
    </row>
    <row r="1096" spans="1:274" s="682" customFormat="1" ht="29.25" x14ac:dyDescent="0.25">
      <c r="A1096" s="637">
        <v>1</v>
      </c>
      <c r="B1096" s="637">
        <v>1</v>
      </c>
      <c r="C1096" s="2608" t="s">
        <v>470</v>
      </c>
      <c r="D1096" s="1036"/>
      <c r="E1096" s="947"/>
      <c r="F1096" s="1571">
        <f t="shared" ref="F1096:J1099" si="1148">F1003</f>
        <v>21708</v>
      </c>
      <c r="G1096" s="4034">
        <f t="shared" ref="G1096" si="1149">G1003</f>
        <v>21708</v>
      </c>
      <c r="H1096" s="1571">
        <f t="shared" si="1006"/>
        <v>0</v>
      </c>
      <c r="I1096" s="948">
        <f t="shared" si="1148"/>
        <v>12663</v>
      </c>
      <c r="J1096" s="948">
        <f t="shared" si="1148"/>
        <v>16935</v>
      </c>
      <c r="K1096" s="1037">
        <f t="shared" si="1144"/>
        <v>133.73608149727551</v>
      </c>
      <c r="L1096" s="3452">
        <f>L1003</f>
        <v>245</v>
      </c>
      <c r="M1096" s="1148"/>
      <c r="N1096" s="1148"/>
      <c r="O1096" s="1149"/>
      <c r="P1096" s="1149"/>
      <c r="Q1096" s="1149">
        <f t="shared" si="1007"/>
        <v>0</v>
      </c>
      <c r="R1096" s="1149"/>
      <c r="S1096" s="1149"/>
      <c r="T1096" s="1149"/>
      <c r="U1096" s="1149"/>
      <c r="V1096" s="1149"/>
      <c r="W1096" s="1187"/>
      <c r="X1096" s="1187"/>
      <c r="Y1096" s="1187"/>
      <c r="Z1096" s="1187"/>
      <c r="AA1096" s="1187"/>
      <c r="AB1096" s="1187"/>
      <c r="AC1096" s="1187"/>
      <c r="AD1096" s="1187"/>
      <c r="AE1096" s="1187"/>
      <c r="AF1096" s="948"/>
      <c r="AG1096" s="3073"/>
      <c r="AH1096" s="948"/>
      <c r="AI1096" s="948"/>
      <c r="AJ1096" s="1150"/>
      <c r="AK1096" s="1150"/>
      <c r="AL1096" s="948"/>
      <c r="AM1096" s="3702"/>
      <c r="AN1096" s="3928">
        <f t="shared" ref="AN1096" si="1150">AN1003</f>
        <v>0</v>
      </c>
      <c r="AO1096" s="3928"/>
      <c r="AP1096" s="4306">
        <f t="shared" si="1076"/>
        <v>0</v>
      </c>
      <c r="AQ1096" s="201"/>
      <c r="AR1096" s="201"/>
      <c r="AS1096" s="201"/>
      <c r="AT1096" s="201"/>
      <c r="AU1096" s="201"/>
      <c r="AV1096" s="201"/>
      <c r="AW1096" s="201"/>
      <c r="AX1096" s="201"/>
      <c r="AY1096" s="201"/>
      <c r="AZ1096" s="201"/>
      <c r="BA1096" s="201"/>
      <c r="BB1096" s="201"/>
      <c r="BC1096" s="201"/>
      <c r="BD1096" s="201"/>
      <c r="BE1096" s="201"/>
      <c r="BF1096" s="201"/>
      <c r="BG1096" s="201"/>
      <c r="BH1096" s="201"/>
      <c r="BI1096" s="201"/>
      <c r="BJ1096" s="201"/>
      <c r="BK1096" s="201"/>
      <c r="BL1096" s="201"/>
      <c r="BM1096" s="201"/>
      <c r="BN1096" s="201"/>
      <c r="BO1096" s="201"/>
      <c r="BP1096" s="201"/>
      <c r="BQ1096" s="201"/>
      <c r="BR1096" s="201"/>
      <c r="BS1096" s="201"/>
      <c r="BT1096" s="201"/>
      <c r="BU1096" s="201"/>
      <c r="BV1096" s="201"/>
      <c r="BW1096" s="201"/>
      <c r="BX1096" s="201"/>
      <c r="BY1096" s="201"/>
      <c r="BZ1096" s="201"/>
      <c r="CA1096" s="201"/>
      <c r="CB1096" s="201"/>
      <c r="CC1096" s="201"/>
      <c r="CD1096" s="201"/>
      <c r="CE1096" s="201"/>
      <c r="CF1096" s="201"/>
      <c r="CG1096" s="201"/>
      <c r="CH1096" s="201"/>
      <c r="CI1096" s="201"/>
      <c r="CJ1096" s="201"/>
      <c r="CK1096" s="201"/>
      <c r="CL1096" s="201"/>
      <c r="CM1096" s="201"/>
      <c r="CN1096" s="201"/>
      <c r="CO1096" s="201"/>
      <c r="CP1096" s="201"/>
      <c r="CQ1096" s="201"/>
      <c r="CR1096" s="201"/>
      <c r="CS1096" s="201"/>
      <c r="CT1096" s="201"/>
      <c r="CU1096" s="201"/>
      <c r="CV1096" s="201"/>
      <c r="CW1096" s="201"/>
      <c r="CX1096" s="201"/>
      <c r="CY1096" s="201"/>
      <c r="CZ1096" s="201"/>
      <c r="DA1096" s="201"/>
      <c r="DB1096" s="201"/>
      <c r="DC1096" s="201"/>
      <c r="DD1096" s="201"/>
      <c r="DE1096" s="201"/>
      <c r="DF1096" s="201"/>
      <c r="DG1096" s="201"/>
      <c r="DH1096" s="201"/>
      <c r="DI1096" s="201"/>
      <c r="DJ1096" s="201"/>
      <c r="DK1096" s="201"/>
      <c r="DL1096" s="201"/>
      <c r="DM1096" s="201"/>
      <c r="DN1096" s="201"/>
      <c r="DO1096" s="201"/>
      <c r="DP1096" s="201"/>
      <c r="DQ1096" s="201"/>
      <c r="DR1096" s="201"/>
      <c r="DS1096" s="201"/>
      <c r="DT1096" s="201"/>
      <c r="DU1096" s="201"/>
      <c r="DV1096" s="201"/>
      <c r="DW1096" s="201"/>
      <c r="DX1096" s="201"/>
      <c r="DY1096" s="201"/>
      <c r="DZ1096" s="201"/>
      <c r="EA1096" s="201"/>
      <c r="EB1096" s="201"/>
      <c r="EC1096" s="201"/>
      <c r="ED1096" s="201"/>
      <c r="EE1096" s="201"/>
      <c r="EF1096" s="201"/>
      <c r="EG1096" s="201"/>
      <c r="EH1096" s="201"/>
      <c r="EI1096" s="201"/>
      <c r="EJ1096" s="201"/>
      <c r="EK1096" s="201"/>
      <c r="EL1096" s="201"/>
      <c r="EM1096" s="201"/>
      <c r="EN1096" s="201"/>
      <c r="EO1096" s="201"/>
      <c r="EP1096" s="201"/>
      <c r="EQ1096" s="201"/>
      <c r="ER1096" s="201"/>
      <c r="ES1096" s="201"/>
      <c r="ET1096" s="201"/>
      <c r="EU1096" s="201"/>
      <c r="EV1096" s="201"/>
      <c r="EW1096" s="201"/>
      <c r="EX1096" s="201"/>
      <c r="EY1096" s="201"/>
      <c r="EZ1096" s="201"/>
      <c r="FA1096" s="201"/>
      <c r="FB1096" s="201"/>
      <c r="FC1096" s="201"/>
      <c r="FD1096" s="201"/>
      <c r="FE1096" s="201"/>
      <c r="FF1096" s="201"/>
      <c r="FG1096" s="201"/>
      <c r="FH1096" s="201"/>
      <c r="FI1096" s="201"/>
      <c r="FJ1096" s="201"/>
      <c r="FK1096" s="201"/>
      <c r="FL1096" s="201"/>
      <c r="FM1096" s="201"/>
      <c r="FN1096" s="201"/>
      <c r="FO1096" s="201"/>
      <c r="FP1096" s="201"/>
      <c r="FQ1096" s="201"/>
      <c r="FR1096" s="201"/>
      <c r="FS1096" s="201"/>
      <c r="FT1096" s="201"/>
      <c r="FU1096" s="201"/>
      <c r="FV1096" s="201"/>
      <c r="FW1096" s="201"/>
      <c r="FX1096" s="201"/>
      <c r="FY1096" s="201"/>
      <c r="FZ1096" s="201"/>
      <c r="GA1096" s="201"/>
      <c r="GB1096" s="201"/>
      <c r="GC1096" s="201"/>
      <c r="GD1096" s="201"/>
      <c r="GE1096" s="201"/>
      <c r="GF1096" s="201"/>
      <c r="GG1096" s="201"/>
      <c r="GH1096" s="201"/>
      <c r="GI1096" s="201"/>
      <c r="GJ1096" s="201"/>
      <c r="GK1096" s="201"/>
      <c r="GL1096" s="201"/>
      <c r="GM1096" s="201"/>
      <c r="GN1096" s="201"/>
      <c r="GO1096" s="201"/>
      <c r="GP1096" s="201"/>
      <c r="GQ1096" s="201"/>
      <c r="GR1096" s="201"/>
      <c r="GS1096" s="201"/>
      <c r="GT1096" s="201"/>
      <c r="GU1096" s="201"/>
      <c r="GV1096" s="201"/>
      <c r="GW1096" s="201"/>
      <c r="GX1096" s="201"/>
      <c r="GY1096" s="201"/>
      <c r="GZ1096" s="201"/>
      <c r="HA1096" s="201"/>
      <c r="HB1096" s="201"/>
      <c r="HC1096" s="201"/>
      <c r="HD1096" s="201"/>
      <c r="HE1096" s="201"/>
      <c r="HF1096" s="201"/>
      <c r="HG1096" s="201"/>
      <c r="HH1096" s="201"/>
      <c r="HI1096" s="201"/>
      <c r="HJ1096" s="201"/>
      <c r="HK1096" s="201"/>
      <c r="HL1096" s="201"/>
      <c r="HM1096" s="201"/>
      <c r="HN1096" s="201"/>
      <c r="HO1096" s="201"/>
      <c r="HP1096" s="201"/>
      <c r="HQ1096" s="201"/>
      <c r="HR1096" s="201"/>
      <c r="HS1096" s="201"/>
      <c r="HT1096" s="201"/>
      <c r="HU1096" s="201"/>
      <c r="HV1096" s="201"/>
      <c r="HW1096" s="201"/>
      <c r="HX1096" s="201"/>
      <c r="HY1096" s="201"/>
      <c r="HZ1096" s="201"/>
      <c r="IA1096" s="201"/>
      <c r="IB1096" s="201"/>
      <c r="IC1096" s="201"/>
      <c r="ID1096" s="201"/>
      <c r="IE1096" s="201"/>
      <c r="IF1096" s="201"/>
      <c r="IG1096" s="201"/>
      <c r="IH1096" s="201"/>
      <c r="II1096" s="201"/>
      <c r="IJ1096" s="201"/>
      <c r="IK1096" s="201"/>
      <c r="IL1096" s="201"/>
      <c r="IM1096" s="201"/>
      <c r="IN1096" s="201"/>
      <c r="IO1096" s="201"/>
      <c r="IP1096" s="201"/>
      <c r="IQ1096" s="201"/>
      <c r="IR1096" s="201"/>
      <c r="IS1096" s="201"/>
      <c r="IT1096" s="201"/>
      <c r="IU1096" s="201"/>
      <c r="IV1096" s="201"/>
      <c r="IW1096" s="201"/>
      <c r="IX1096" s="201"/>
      <c r="IY1096" s="201"/>
      <c r="IZ1096" s="201"/>
      <c r="JA1096" s="201"/>
      <c r="JB1096" s="201"/>
      <c r="JC1096" s="201"/>
      <c r="JD1096" s="201"/>
      <c r="JE1096" s="201"/>
      <c r="JF1096" s="201"/>
      <c r="JG1096" s="201"/>
      <c r="JH1096" s="201"/>
      <c r="JI1096" s="201"/>
      <c r="JJ1096" s="201"/>
      <c r="JK1096" s="201"/>
      <c r="JL1096" s="201"/>
      <c r="JM1096" s="201"/>
      <c r="JN1096" s="201"/>
    </row>
    <row r="1097" spans="1:274" s="682" customFormat="1" ht="30" x14ac:dyDescent="0.25">
      <c r="A1097" s="637">
        <v>1</v>
      </c>
      <c r="B1097" s="637">
        <v>1</v>
      </c>
      <c r="C1097" s="2613" t="s">
        <v>208</v>
      </c>
      <c r="D1097" s="947"/>
      <c r="E1097" s="947"/>
      <c r="F1097" s="1571">
        <f t="shared" si="1148"/>
        <v>2600</v>
      </c>
      <c r="G1097" s="4034">
        <f t="shared" ref="G1097" si="1151">G1004</f>
        <v>2600</v>
      </c>
      <c r="H1097" s="1571">
        <f t="shared" si="1006"/>
        <v>0</v>
      </c>
      <c r="I1097" s="948">
        <f t="shared" si="1148"/>
        <v>1516.6666666666665</v>
      </c>
      <c r="J1097" s="948">
        <f t="shared" si="1148"/>
        <v>1540</v>
      </c>
      <c r="K1097" s="1037">
        <f t="shared" si="1144"/>
        <v>101.53846153846156</v>
      </c>
      <c r="L1097" s="3452">
        <f>L1004</f>
        <v>6</v>
      </c>
      <c r="M1097" s="1148"/>
      <c r="N1097" s="1148"/>
      <c r="O1097" s="1149"/>
      <c r="P1097" s="1149"/>
      <c r="Q1097" s="1149">
        <f t="shared" si="1007"/>
        <v>0</v>
      </c>
      <c r="R1097" s="1149"/>
      <c r="S1097" s="1149"/>
      <c r="T1097" s="1149"/>
      <c r="U1097" s="1149"/>
      <c r="V1097" s="1149"/>
      <c r="W1097" s="1187"/>
      <c r="X1097" s="1187"/>
      <c r="Y1097" s="1187"/>
      <c r="Z1097" s="1187"/>
      <c r="AA1097" s="1187"/>
      <c r="AB1097" s="1187"/>
      <c r="AC1097" s="1187"/>
      <c r="AD1097" s="1187"/>
      <c r="AE1097" s="1187"/>
      <c r="AF1097" s="948"/>
      <c r="AG1097" s="3073"/>
      <c r="AH1097" s="948"/>
      <c r="AI1097" s="948"/>
      <c r="AJ1097" s="1150"/>
      <c r="AK1097" s="1150"/>
      <c r="AL1097" s="948"/>
      <c r="AM1097" s="3702"/>
      <c r="AN1097" s="3928">
        <f t="shared" ref="AN1097" si="1152">AN1004</f>
        <v>0</v>
      </c>
      <c r="AO1097" s="3928"/>
      <c r="AP1097" s="4306">
        <f t="shared" si="1076"/>
        <v>0</v>
      </c>
      <c r="AQ1097" s="201"/>
      <c r="AR1097" s="201"/>
      <c r="AS1097" s="201"/>
      <c r="AT1097" s="201"/>
      <c r="AU1097" s="201"/>
      <c r="AV1097" s="201"/>
      <c r="AW1097" s="201"/>
      <c r="AX1097" s="201"/>
      <c r="AY1097" s="201"/>
      <c r="AZ1097" s="201"/>
      <c r="BA1097" s="201"/>
      <c r="BB1097" s="201"/>
      <c r="BC1097" s="201"/>
      <c r="BD1097" s="201"/>
      <c r="BE1097" s="201"/>
      <c r="BF1097" s="201"/>
      <c r="BG1097" s="201"/>
      <c r="BH1097" s="201"/>
      <c r="BI1097" s="201"/>
      <c r="BJ1097" s="201"/>
      <c r="BK1097" s="201"/>
      <c r="BL1097" s="201"/>
      <c r="BM1097" s="201"/>
      <c r="BN1097" s="201"/>
      <c r="BO1097" s="201"/>
      <c r="BP1097" s="201"/>
      <c r="BQ1097" s="201"/>
      <c r="BR1097" s="201"/>
      <c r="BS1097" s="201"/>
      <c r="BT1097" s="201"/>
      <c r="BU1097" s="201"/>
      <c r="BV1097" s="201"/>
      <c r="BW1097" s="201"/>
      <c r="BX1097" s="201"/>
      <c r="BY1097" s="201"/>
      <c r="BZ1097" s="201"/>
      <c r="CA1097" s="201"/>
      <c r="CB1097" s="201"/>
      <c r="CC1097" s="201"/>
      <c r="CD1097" s="201"/>
      <c r="CE1097" s="201"/>
      <c r="CF1097" s="201"/>
      <c r="CG1097" s="201"/>
      <c r="CH1097" s="201"/>
      <c r="CI1097" s="201"/>
      <c r="CJ1097" s="201"/>
      <c r="CK1097" s="201"/>
      <c r="CL1097" s="201"/>
      <c r="CM1097" s="201"/>
      <c r="CN1097" s="201"/>
      <c r="CO1097" s="201"/>
      <c r="CP1097" s="201"/>
      <c r="CQ1097" s="201"/>
      <c r="CR1097" s="201"/>
      <c r="CS1097" s="201"/>
      <c r="CT1097" s="201"/>
      <c r="CU1097" s="201"/>
      <c r="CV1097" s="201"/>
      <c r="CW1097" s="201"/>
      <c r="CX1097" s="201"/>
      <c r="CY1097" s="201"/>
      <c r="CZ1097" s="201"/>
      <c r="DA1097" s="201"/>
      <c r="DB1097" s="201"/>
      <c r="DC1097" s="201"/>
      <c r="DD1097" s="201"/>
      <c r="DE1097" s="201"/>
      <c r="DF1097" s="201"/>
      <c r="DG1097" s="201"/>
      <c r="DH1097" s="201"/>
      <c r="DI1097" s="201"/>
      <c r="DJ1097" s="201"/>
      <c r="DK1097" s="201"/>
      <c r="DL1097" s="201"/>
      <c r="DM1097" s="201"/>
      <c r="DN1097" s="201"/>
      <c r="DO1097" s="201"/>
      <c r="DP1097" s="201"/>
      <c r="DQ1097" s="201"/>
      <c r="DR1097" s="201"/>
      <c r="DS1097" s="201"/>
      <c r="DT1097" s="201"/>
      <c r="DU1097" s="201"/>
      <c r="DV1097" s="201"/>
      <c r="DW1097" s="201"/>
      <c r="DX1097" s="201"/>
      <c r="DY1097" s="201"/>
      <c r="DZ1097" s="201"/>
      <c r="EA1097" s="201"/>
      <c r="EB1097" s="201"/>
      <c r="EC1097" s="201"/>
      <c r="ED1097" s="201"/>
      <c r="EE1097" s="201"/>
      <c r="EF1097" s="201"/>
      <c r="EG1097" s="201"/>
      <c r="EH1097" s="201"/>
      <c r="EI1097" s="201"/>
      <c r="EJ1097" s="201"/>
      <c r="EK1097" s="201"/>
      <c r="EL1097" s="201"/>
      <c r="EM1097" s="201"/>
      <c r="EN1097" s="201"/>
      <c r="EO1097" s="201"/>
      <c r="EP1097" s="201"/>
      <c r="EQ1097" s="201"/>
      <c r="ER1097" s="201"/>
      <c r="ES1097" s="201"/>
      <c r="ET1097" s="201"/>
      <c r="EU1097" s="201"/>
      <c r="EV1097" s="201"/>
      <c r="EW1097" s="201"/>
      <c r="EX1097" s="201"/>
      <c r="EY1097" s="201"/>
      <c r="EZ1097" s="201"/>
      <c r="FA1097" s="201"/>
      <c r="FB1097" s="201"/>
      <c r="FC1097" s="201"/>
      <c r="FD1097" s="201"/>
      <c r="FE1097" s="201"/>
      <c r="FF1097" s="201"/>
      <c r="FG1097" s="201"/>
      <c r="FH1097" s="201"/>
      <c r="FI1097" s="201"/>
      <c r="FJ1097" s="201"/>
      <c r="FK1097" s="201"/>
      <c r="FL1097" s="201"/>
      <c r="FM1097" s="201"/>
      <c r="FN1097" s="201"/>
      <c r="FO1097" s="201"/>
      <c r="FP1097" s="201"/>
      <c r="FQ1097" s="201"/>
      <c r="FR1097" s="201"/>
      <c r="FS1097" s="201"/>
      <c r="FT1097" s="201"/>
      <c r="FU1097" s="201"/>
      <c r="FV1097" s="201"/>
      <c r="FW1097" s="201"/>
      <c r="FX1097" s="201"/>
      <c r="FY1097" s="201"/>
      <c r="FZ1097" s="201"/>
      <c r="GA1097" s="201"/>
      <c r="GB1097" s="201"/>
      <c r="GC1097" s="201"/>
      <c r="GD1097" s="201"/>
      <c r="GE1097" s="201"/>
      <c r="GF1097" s="201"/>
      <c r="GG1097" s="201"/>
      <c r="GH1097" s="201"/>
      <c r="GI1097" s="201"/>
      <c r="GJ1097" s="201"/>
      <c r="GK1097" s="201"/>
      <c r="GL1097" s="201"/>
      <c r="GM1097" s="201"/>
      <c r="GN1097" s="201"/>
      <c r="GO1097" s="201"/>
      <c r="GP1097" s="201"/>
      <c r="GQ1097" s="201"/>
      <c r="GR1097" s="201"/>
      <c r="GS1097" s="201"/>
      <c r="GT1097" s="201"/>
      <c r="GU1097" s="201"/>
      <c r="GV1097" s="201"/>
      <c r="GW1097" s="201"/>
      <c r="GX1097" s="201"/>
      <c r="GY1097" s="201"/>
      <c r="GZ1097" s="201"/>
      <c r="HA1097" s="201"/>
      <c r="HB1097" s="201"/>
      <c r="HC1097" s="201"/>
      <c r="HD1097" s="201"/>
      <c r="HE1097" s="201"/>
      <c r="HF1097" s="201"/>
      <c r="HG1097" s="201"/>
      <c r="HH1097" s="201"/>
      <c r="HI1097" s="201"/>
      <c r="HJ1097" s="201"/>
      <c r="HK1097" s="201"/>
      <c r="HL1097" s="201"/>
      <c r="HM1097" s="201"/>
      <c r="HN1097" s="201"/>
      <c r="HO1097" s="201"/>
      <c r="HP1097" s="201"/>
      <c r="HQ1097" s="201"/>
      <c r="HR1097" s="201"/>
      <c r="HS1097" s="201"/>
      <c r="HT1097" s="201"/>
      <c r="HU1097" s="201"/>
      <c r="HV1097" s="201"/>
      <c r="HW1097" s="201"/>
      <c r="HX1097" s="201"/>
      <c r="HY1097" s="201"/>
      <c r="HZ1097" s="201"/>
      <c r="IA1097" s="201"/>
      <c r="IB1097" s="201"/>
      <c r="IC1097" s="201"/>
      <c r="ID1097" s="201"/>
      <c r="IE1097" s="201"/>
      <c r="IF1097" s="201"/>
      <c r="IG1097" s="201"/>
      <c r="IH1097" s="201"/>
      <c r="II1097" s="201"/>
      <c r="IJ1097" s="201"/>
      <c r="IK1097" s="201"/>
      <c r="IL1097" s="201"/>
      <c r="IM1097" s="201"/>
      <c r="IN1097" s="201"/>
      <c r="IO1097" s="201"/>
      <c r="IP1097" s="201"/>
      <c r="IQ1097" s="201"/>
      <c r="IR1097" s="201"/>
      <c r="IS1097" s="201"/>
      <c r="IT1097" s="201"/>
      <c r="IU1097" s="201"/>
      <c r="IV1097" s="201"/>
      <c r="IW1097" s="201"/>
      <c r="IX1097" s="201"/>
      <c r="IY1097" s="201"/>
      <c r="IZ1097" s="201"/>
      <c r="JA1097" s="201"/>
      <c r="JB1097" s="201"/>
      <c r="JC1097" s="201"/>
      <c r="JD1097" s="201"/>
      <c r="JE1097" s="201"/>
      <c r="JF1097" s="201"/>
      <c r="JG1097" s="201"/>
      <c r="JH1097" s="201"/>
      <c r="JI1097" s="201"/>
      <c r="JJ1097" s="201"/>
      <c r="JK1097" s="201"/>
      <c r="JL1097" s="201"/>
      <c r="JM1097" s="201"/>
      <c r="JN1097" s="201"/>
    </row>
    <row r="1098" spans="1:274" s="682" customFormat="1" ht="72" x14ac:dyDescent="0.25">
      <c r="A1098" s="637">
        <v>1</v>
      </c>
      <c r="B1098" s="637">
        <v>1</v>
      </c>
      <c r="C1098" s="1771" t="s">
        <v>478</v>
      </c>
      <c r="D1098" s="947"/>
      <c r="E1098" s="947"/>
      <c r="F1098" s="1571">
        <f t="shared" si="1148"/>
        <v>1700</v>
      </c>
      <c r="G1098" s="4034">
        <f t="shared" ref="G1098" si="1153">G1005</f>
        <v>1700</v>
      </c>
      <c r="H1098" s="1571">
        <f t="shared" si="1006"/>
        <v>0</v>
      </c>
      <c r="I1098" s="948">
        <f t="shared" si="1148"/>
        <v>991.66666666666663</v>
      </c>
      <c r="J1098" s="948">
        <f t="shared" si="1148"/>
        <v>851</v>
      </c>
      <c r="K1098" s="1037">
        <f t="shared" si="1144"/>
        <v>85.815126050420176</v>
      </c>
      <c r="L1098" s="3452">
        <f>L1005</f>
        <v>5</v>
      </c>
      <c r="M1098" s="1148"/>
      <c r="N1098" s="1148"/>
      <c r="O1098" s="1149"/>
      <c r="P1098" s="1149"/>
      <c r="Q1098" s="1149">
        <f t="shared" si="1007"/>
        <v>0</v>
      </c>
      <c r="R1098" s="1149"/>
      <c r="S1098" s="1149"/>
      <c r="T1098" s="1149"/>
      <c r="U1098" s="1149"/>
      <c r="V1098" s="1149"/>
      <c r="W1098" s="1187"/>
      <c r="X1098" s="1187"/>
      <c r="Y1098" s="1187"/>
      <c r="Z1098" s="1187"/>
      <c r="AA1098" s="1187"/>
      <c r="AB1098" s="1187"/>
      <c r="AC1098" s="1187"/>
      <c r="AD1098" s="1187"/>
      <c r="AE1098" s="1187"/>
      <c r="AF1098" s="948"/>
      <c r="AG1098" s="3073"/>
      <c r="AH1098" s="948"/>
      <c r="AI1098" s="948"/>
      <c r="AJ1098" s="1150"/>
      <c r="AK1098" s="1150"/>
      <c r="AL1098" s="948"/>
      <c r="AM1098" s="3702"/>
      <c r="AN1098" s="3928">
        <f t="shared" ref="AN1098" si="1154">AN1005</f>
        <v>0</v>
      </c>
      <c r="AO1098" s="3928"/>
      <c r="AP1098" s="4306">
        <f t="shared" si="1076"/>
        <v>0</v>
      </c>
      <c r="AQ1098" s="201"/>
      <c r="AR1098" s="201"/>
      <c r="AS1098" s="201"/>
      <c r="AT1098" s="201"/>
      <c r="AU1098" s="201"/>
      <c r="AV1098" s="201"/>
      <c r="AW1098" s="201"/>
      <c r="AX1098" s="201"/>
      <c r="AY1098" s="201"/>
      <c r="AZ1098" s="201"/>
      <c r="BA1098" s="201"/>
      <c r="BB1098" s="201"/>
      <c r="BC1098" s="201"/>
      <c r="BD1098" s="201"/>
      <c r="BE1098" s="201"/>
      <c r="BF1098" s="201"/>
      <c r="BG1098" s="201"/>
      <c r="BH1098" s="201"/>
      <c r="BI1098" s="201"/>
      <c r="BJ1098" s="201"/>
      <c r="BK1098" s="201"/>
      <c r="BL1098" s="201"/>
      <c r="BM1098" s="201"/>
      <c r="BN1098" s="201"/>
      <c r="BO1098" s="201"/>
      <c r="BP1098" s="201"/>
      <c r="BQ1098" s="201"/>
      <c r="BR1098" s="201"/>
      <c r="BS1098" s="201"/>
      <c r="BT1098" s="201"/>
      <c r="BU1098" s="201"/>
      <c r="BV1098" s="201"/>
      <c r="BW1098" s="201"/>
      <c r="BX1098" s="201"/>
      <c r="BY1098" s="201"/>
      <c r="BZ1098" s="201"/>
      <c r="CA1098" s="201"/>
      <c r="CB1098" s="201"/>
      <c r="CC1098" s="201"/>
      <c r="CD1098" s="201"/>
      <c r="CE1098" s="201"/>
      <c r="CF1098" s="201"/>
      <c r="CG1098" s="201"/>
      <c r="CH1098" s="201"/>
      <c r="CI1098" s="201"/>
      <c r="CJ1098" s="201"/>
      <c r="CK1098" s="201"/>
      <c r="CL1098" s="201"/>
      <c r="CM1098" s="201"/>
      <c r="CN1098" s="201"/>
      <c r="CO1098" s="201"/>
      <c r="CP1098" s="201"/>
      <c r="CQ1098" s="201"/>
      <c r="CR1098" s="201"/>
      <c r="CS1098" s="201"/>
      <c r="CT1098" s="201"/>
      <c r="CU1098" s="201"/>
      <c r="CV1098" s="201"/>
      <c r="CW1098" s="201"/>
      <c r="CX1098" s="201"/>
      <c r="CY1098" s="201"/>
      <c r="CZ1098" s="201"/>
      <c r="DA1098" s="201"/>
      <c r="DB1098" s="201"/>
      <c r="DC1098" s="201"/>
      <c r="DD1098" s="201"/>
      <c r="DE1098" s="201"/>
      <c r="DF1098" s="201"/>
      <c r="DG1098" s="201"/>
      <c r="DH1098" s="201"/>
      <c r="DI1098" s="201"/>
      <c r="DJ1098" s="201"/>
      <c r="DK1098" s="201"/>
      <c r="DL1098" s="201"/>
      <c r="DM1098" s="201"/>
      <c r="DN1098" s="201"/>
      <c r="DO1098" s="201"/>
      <c r="DP1098" s="201"/>
      <c r="DQ1098" s="201"/>
      <c r="DR1098" s="201"/>
      <c r="DS1098" s="201"/>
      <c r="DT1098" s="201"/>
      <c r="DU1098" s="201"/>
      <c r="DV1098" s="201"/>
      <c r="DW1098" s="201"/>
      <c r="DX1098" s="201"/>
      <c r="DY1098" s="201"/>
      <c r="DZ1098" s="201"/>
      <c r="EA1098" s="201"/>
      <c r="EB1098" s="201"/>
      <c r="EC1098" s="201"/>
      <c r="ED1098" s="201"/>
      <c r="EE1098" s="201"/>
      <c r="EF1098" s="201"/>
      <c r="EG1098" s="201"/>
      <c r="EH1098" s="201"/>
      <c r="EI1098" s="201"/>
      <c r="EJ1098" s="201"/>
      <c r="EK1098" s="201"/>
      <c r="EL1098" s="201"/>
      <c r="EM1098" s="201"/>
      <c r="EN1098" s="201"/>
      <c r="EO1098" s="201"/>
      <c r="EP1098" s="201"/>
      <c r="EQ1098" s="201"/>
      <c r="ER1098" s="201"/>
      <c r="ES1098" s="201"/>
      <c r="ET1098" s="201"/>
      <c r="EU1098" s="201"/>
      <c r="EV1098" s="201"/>
      <c r="EW1098" s="201"/>
      <c r="EX1098" s="201"/>
      <c r="EY1098" s="201"/>
      <c r="EZ1098" s="201"/>
      <c r="FA1098" s="201"/>
      <c r="FB1098" s="201"/>
      <c r="FC1098" s="201"/>
      <c r="FD1098" s="201"/>
      <c r="FE1098" s="201"/>
      <c r="FF1098" s="201"/>
      <c r="FG1098" s="201"/>
      <c r="FH1098" s="201"/>
      <c r="FI1098" s="201"/>
      <c r="FJ1098" s="201"/>
      <c r="FK1098" s="201"/>
      <c r="FL1098" s="201"/>
      <c r="FM1098" s="201"/>
      <c r="FN1098" s="201"/>
      <c r="FO1098" s="201"/>
      <c r="FP1098" s="201"/>
      <c r="FQ1098" s="201"/>
      <c r="FR1098" s="201"/>
      <c r="FS1098" s="201"/>
      <c r="FT1098" s="201"/>
      <c r="FU1098" s="201"/>
      <c r="FV1098" s="201"/>
      <c r="FW1098" s="201"/>
      <c r="FX1098" s="201"/>
      <c r="FY1098" s="201"/>
      <c r="FZ1098" s="201"/>
      <c r="GA1098" s="201"/>
      <c r="GB1098" s="201"/>
      <c r="GC1098" s="201"/>
      <c r="GD1098" s="201"/>
      <c r="GE1098" s="201"/>
      <c r="GF1098" s="201"/>
      <c r="GG1098" s="201"/>
      <c r="GH1098" s="201"/>
      <c r="GI1098" s="201"/>
      <c r="GJ1098" s="201"/>
      <c r="GK1098" s="201"/>
      <c r="GL1098" s="201"/>
      <c r="GM1098" s="201"/>
      <c r="GN1098" s="201"/>
      <c r="GO1098" s="201"/>
      <c r="GP1098" s="201"/>
      <c r="GQ1098" s="201"/>
      <c r="GR1098" s="201"/>
      <c r="GS1098" s="201"/>
      <c r="GT1098" s="201"/>
      <c r="GU1098" s="201"/>
      <c r="GV1098" s="201"/>
      <c r="GW1098" s="201"/>
      <c r="GX1098" s="201"/>
      <c r="GY1098" s="201"/>
      <c r="GZ1098" s="201"/>
      <c r="HA1098" s="201"/>
      <c r="HB1098" s="201"/>
      <c r="HC1098" s="201"/>
      <c r="HD1098" s="201"/>
      <c r="HE1098" s="201"/>
      <c r="HF1098" s="201"/>
      <c r="HG1098" s="201"/>
      <c r="HH1098" s="201"/>
      <c r="HI1098" s="201"/>
      <c r="HJ1098" s="201"/>
      <c r="HK1098" s="201"/>
      <c r="HL1098" s="201"/>
      <c r="HM1098" s="201"/>
      <c r="HN1098" s="201"/>
      <c r="HO1098" s="201"/>
      <c r="HP1098" s="201"/>
      <c r="HQ1098" s="201"/>
      <c r="HR1098" s="201"/>
      <c r="HS1098" s="201"/>
      <c r="HT1098" s="201"/>
      <c r="HU1098" s="201"/>
      <c r="HV1098" s="201"/>
      <c r="HW1098" s="201"/>
      <c r="HX1098" s="201"/>
      <c r="HY1098" s="201"/>
      <c r="HZ1098" s="201"/>
      <c r="IA1098" s="201"/>
      <c r="IB1098" s="201"/>
      <c r="IC1098" s="201"/>
      <c r="ID1098" s="201"/>
      <c r="IE1098" s="201"/>
      <c r="IF1098" s="201"/>
      <c r="IG1098" s="201"/>
      <c r="IH1098" s="201"/>
      <c r="II1098" s="201"/>
      <c r="IJ1098" s="201"/>
      <c r="IK1098" s="201"/>
      <c r="IL1098" s="201"/>
      <c r="IM1098" s="201"/>
      <c r="IN1098" s="201"/>
      <c r="IO1098" s="201"/>
      <c r="IP1098" s="201"/>
      <c r="IQ1098" s="201"/>
      <c r="IR1098" s="201"/>
      <c r="IS1098" s="201"/>
      <c r="IT1098" s="201"/>
      <c r="IU1098" s="201"/>
      <c r="IV1098" s="201"/>
      <c r="IW1098" s="201"/>
      <c r="IX1098" s="201"/>
      <c r="IY1098" s="201"/>
      <c r="IZ1098" s="201"/>
      <c r="JA1098" s="201"/>
      <c r="JB1098" s="201"/>
      <c r="JC1098" s="201"/>
      <c r="JD1098" s="201"/>
      <c r="JE1098" s="201"/>
      <c r="JF1098" s="201"/>
      <c r="JG1098" s="201"/>
      <c r="JH1098" s="201"/>
      <c r="JI1098" s="201"/>
      <c r="JJ1098" s="201"/>
      <c r="JK1098" s="201"/>
      <c r="JL1098" s="201"/>
      <c r="JM1098" s="201"/>
      <c r="JN1098" s="201"/>
    </row>
    <row r="1099" spans="1:274" s="682" customFormat="1" x14ac:dyDescent="0.25">
      <c r="A1099" s="637">
        <v>1</v>
      </c>
      <c r="B1099" s="637">
        <v>1</v>
      </c>
      <c r="C1099" s="2617" t="s">
        <v>242</v>
      </c>
      <c r="D1099" s="947"/>
      <c r="E1099" s="947"/>
      <c r="F1099" s="1571">
        <f t="shared" si="1148"/>
        <v>3404</v>
      </c>
      <c r="G1099" s="4034">
        <f t="shared" ref="G1099" si="1155">G1006</f>
        <v>3404</v>
      </c>
      <c r="H1099" s="1571">
        <f t="shared" si="1006"/>
        <v>0</v>
      </c>
      <c r="I1099" s="948">
        <f t="shared" si="1148"/>
        <v>1985.6666666666665</v>
      </c>
      <c r="J1099" s="948">
        <f t="shared" si="1148"/>
        <v>768</v>
      </c>
      <c r="K1099" s="1037">
        <f t="shared" si="1144"/>
        <v>38.677186503273461</v>
      </c>
      <c r="L1099" s="3452">
        <f>L1006</f>
        <v>0</v>
      </c>
      <c r="M1099" s="1148"/>
      <c r="N1099" s="1148"/>
      <c r="O1099" s="1149"/>
      <c r="P1099" s="1149"/>
      <c r="Q1099" s="1149">
        <f t="shared" si="1007"/>
        <v>0</v>
      </c>
      <c r="R1099" s="1149"/>
      <c r="S1099" s="1149"/>
      <c r="T1099" s="1149"/>
      <c r="U1099" s="1149"/>
      <c r="V1099" s="1149"/>
      <c r="W1099" s="1187">
        <f t="shared" ref="W1099:AN1099" si="1156">W1006</f>
        <v>8616.1541452001366</v>
      </c>
      <c r="X1099" s="1187">
        <f t="shared" ref="X1099:Y1099" si="1157">X1006</f>
        <v>8616.1541452001366</v>
      </c>
      <c r="Y1099" s="1187">
        <f t="shared" si="1157"/>
        <v>8616.1541452001366</v>
      </c>
      <c r="Z1099" s="1187">
        <f t="shared" ref="Z1099:AA1099" si="1158">Z1006</f>
        <v>8616.1541452001366</v>
      </c>
      <c r="AA1099" s="1187">
        <f t="shared" si="1158"/>
        <v>8942.6066352001417</v>
      </c>
      <c r="AB1099" s="1187">
        <f t="shared" ref="AB1099:AC1099" si="1159">AB1006</f>
        <v>8942.6066352001417</v>
      </c>
      <c r="AC1099" s="1187">
        <f t="shared" si="1159"/>
        <v>8942.6066352001417</v>
      </c>
      <c r="AD1099" s="1187">
        <f t="shared" ref="AD1099" si="1160">AD1006</f>
        <v>8942.6066352001417</v>
      </c>
      <c r="AE1099" s="1187">
        <f t="shared" si="1156"/>
        <v>5148.5096017834157</v>
      </c>
      <c r="AF1099" s="948">
        <f t="shared" si="1156"/>
        <v>1079.5174199999999</v>
      </c>
      <c r="AG1099" s="3073">
        <f t="shared" si="1156"/>
        <v>0</v>
      </c>
      <c r="AH1099" s="948">
        <f t="shared" si="1156"/>
        <v>0</v>
      </c>
      <c r="AI1099" s="948">
        <f t="shared" si="1156"/>
        <v>-4068.9921817834156</v>
      </c>
      <c r="AJ1099" s="1150">
        <f t="shared" si="1156"/>
        <v>0</v>
      </c>
      <c r="AK1099" s="1150">
        <f t="shared" si="1156"/>
        <v>0</v>
      </c>
      <c r="AL1099" s="948">
        <f t="shared" si="1156"/>
        <v>1079.5174199999999</v>
      </c>
      <c r="AM1099" s="3702">
        <f t="shared" si="1156"/>
        <v>0</v>
      </c>
      <c r="AN1099" s="3928">
        <f t="shared" si="1156"/>
        <v>0</v>
      </c>
      <c r="AO1099" s="3928">
        <f t="shared" ref="AO1099" si="1161">AO1006</f>
        <v>0</v>
      </c>
      <c r="AP1099" s="4306">
        <f t="shared" si="1076"/>
        <v>8942606.635200141</v>
      </c>
      <c r="AQ1099" s="201"/>
      <c r="AR1099" s="201"/>
      <c r="AS1099" s="201"/>
      <c r="AT1099" s="201"/>
      <c r="AU1099" s="201"/>
      <c r="AV1099" s="201"/>
      <c r="AW1099" s="201"/>
      <c r="AX1099" s="201"/>
      <c r="AY1099" s="201"/>
      <c r="AZ1099" s="201"/>
      <c r="BA1099" s="201"/>
      <c r="BB1099" s="201"/>
      <c r="BC1099" s="201"/>
      <c r="BD1099" s="201"/>
      <c r="BE1099" s="201"/>
      <c r="BF1099" s="201"/>
      <c r="BG1099" s="201"/>
      <c r="BH1099" s="201"/>
      <c r="BI1099" s="201"/>
      <c r="BJ1099" s="201"/>
      <c r="BK1099" s="201"/>
      <c r="BL1099" s="201"/>
      <c r="BM1099" s="201"/>
      <c r="BN1099" s="201"/>
      <c r="BO1099" s="201"/>
      <c r="BP1099" s="201"/>
      <c r="BQ1099" s="201"/>
      <c r="BR1099" s="201"/>
      <c r="BS1099" s="201"/>
      <c r="BT1099" s="201"/>
      <c r="BU1099" s="201"/>
      <c r="BV1099" s="201"/>
      <c r="BW1099" s="201"/>
      <c r="BX1099" s="201"/>
      <c r="BY1099" s="201"/>
      <c r="BZ1099" s="201"/>
      <c r="CA1099" s="201"/>
      <c r="CB1099" s="201"/>
      <c r="CC1099" s="201"/>
      <c r="CD1099" s="201"/>
      <c r="CE1099" s="201"/>
      <c r="CF1099" s="201"/>
      <c r="CG1099" s="201"/>
      <c r="CH1099" s="201"/>
      <c r="CI1099" s="201"/>
      <c r="CJ1099" s="201"/>
      <c r="CK1099" s="201"/>
      <c r="CL1099" s="201"/>
      <c r="CM1099" s="201"/>
      <c r="CN1099" s="201"/>
      <c r="CO1099" s="201"/>
      <c r="CP1099" s="201"/>
      <c r="CQ1099" s="201"/>
      <c r="CR1099" s="201"/>
      <c r="CS1099" s="201"/>
      <c r="CT1099" s="201"/>
      <c r="CU1099" s="201"/>
      <c r="CV1099" s="201"/>
      <c r="CW1099" s="201"/>
      <c r="CX1099" s="201"/>
      <c r="CY1099" s="201"/>
      <c r="CZ1099" s="201"/>
      <c r="DA1099" s="201"/>
      <c r="DB1099" s="201"/>
      <c r="DC1099" s="201"/>
      <c r="DD1099" s="201"/>
      <c r="DE1099" s="201"/>
      <c r="DF1099" s="201"/>
      <c r="DG1099" s="201"/>
      <c r="DH1099" s="201"/>
      <c r="DI1099" s="201"/>
      <c r="DJ1099" s="201"/>
      <c r="DK1099" s="201"/>
      <c r="DL1099" s="201"/>
      <c r="DM1099" s="201"/>
      <c r="DN1099" s="201"/>
      <c r="DO1099" s="201"/>
      <c r="DP1099" s="201"/>
      <c r="DQ1099" s="201"/>
      <c r="DR1099" s="201"/>
      <c r="DS1099" s="201"/>
      <c r="DT1099" s="201"/>
      <c r="DU1099" s="201"/>
      <c r="DV1099" s="201"/>
      <c r="DW1099" s="201"/>
      <c r="DX1099" s="201"/>
      <c r="DY1099" s="201"/>
      <c r="DZ1099" s="201"/>
      <c r="EA1099" s="201"/>
      <c r="EB1099" s="201"/>
      <c r="EC1099" s="201"/>
      <c r="ED1099" s="201"/>
      <c r="EE1099" s="201"/>
      <c r="EF1099" s="201"/>
      <c r="EG1099" s="201"/>
      <c r="EH1099" s="201"/>
      <c r="EI1099" s="201"/>
      <c r="EJ1099" s="201"/>
      <c r="EK1099" s="201"/>
      <c r="EL1099" s="201"/>
      <c r="EM1099" s="201"/>
      <c r="EN1099" s="201"/>
      <c r="EO1099" s="201"/>
      <c r="EP1099" s="201"/>
      <c r="EQ1099" s="201"/>
      <c r="ER1099" s="201"/>
      <c r="ES1099" s="201"/>
      <c r="ET1099" s="201"/>
      <c r="EU1099" s="201"/>
      <c r="EV1099" s="201"/>
      <c r="EW1099" s="201"/>
      <c r="EX1099" s="201"/>
      <c r="EY1099" s="201"/>
      <c r="EZ1099" s="201"/>
      <c r="FA1099" s="201"/>
      <c r="FB1099" s="201"/>
      <c r="FC1099" s="201"/>
      <c r="FD1099" s="201"/>
      <c r="FE1099" s="201"/>
      <c r="FF1099" s="201"/>
      <c r="FG1099" s="201"/>
      <c r="FH1099" s="201"/>
      <c r="FI1099" s="201"/>
      <c r="FJ1099" s="201"/>
      <c r="FK1099" s="201"/>
      <c r="FL1099" s="201"/>
      <c r="FM1099" s="201"/>
      <c r="FN1099" s="201"/>
      <c r="FO1099" s="201"/>
      <c r="FP1099" s="201"/>
      <c r="FQ1099" s="201"/>
      <c r="FR1099" s="201"/>
      <c r="FS1099" s="201"/>
      <c r="FT1099" s="201"/>
      <c r="FU1099" s="201"/>
      <c r="FV1099" s="201"/>
      <c r="FW1099" s="201"/>
      <c r="FX1099" s="201"/>
      <c r="FY1099" s="201"/>
      <c r="FZ1099" s="201"/>
      <c r="GA1099" s="201"/>
      <c r="GB1099" s="201"/>
      <c r="GC1099" s="201"/>
      <c r="GD1099" s="201"/>
      <c r="GE1099" s="201"/>
      <c r="GF1099" s="201"/>
      <c r="GG1099" s="201"/>
      <c r="GH1099" s="201"/>
      <c r="GI1099" s="201"/>
      <c r="GJ1099" s="201"/>
      <c r="GK1099" s="201"/>
      <c r="GL1099" s="201"/>
      <c r="GM1099" s="201"/>
      <c r="GN1099" s="201"/>
      <c r="GO1099" s="201"/>
      <c r="GP1099" s="201"/>
      <c r="GQ1099" s="201"/>
      <c r="GR1099" s="201"/>
      <c r="GS1099" s="201"/>
      <c r="GT1099" s="201"/>
      <c r="GU1099" s="201"/>
      <c r="GV1099" s="201"/>
      <c r="GW1099" s="201"/>
      <c r="GX1099" s="201"/>
      <c r="GY1099" s="201"/>
      <c r="GZ1099" s="201"/>
      <c r="HA1099" s="201"/>
      <c r="HB1099" s="201"/>
      <c r="HC1099" s="201"/>
      <c r="HD1099" s="201"/>
      <c r="HE1099" s="201"/>
      <c r="HF1099" s="201"/>
      <c r="HG1099" s="201"/>
      <c r="HH1099" s="201"/>
      <c r="HI1099" s="201"/>
      <c r="HJ1099" s="201"/>
      <c r="HK1099" s="201"/>
      <c r="HL1099" s="201"/>
      <c r="HM1099" s="201"/>
      <c r="HN1099" s="201"/>
      <c r="HO1099" s="201"/>
      <c r="HP1099" s="201"/>
      <c r="HQ1099" s="201"/>
      <c r="HR1099" s="201"/>
      <c r="HS1099" s="201"/>
      <c r="HT1099" s="201"/>
      <c r="HU1099" s="201"/>
      <c r="HV1099" s="201"/>
      <c r="HW1099" s="201"/>
      <c r="HX1099" s="201"/>
      <c r="HY1099" s="201"/>
      <c r="HZ1099" s="201"/>
      <c r="IA1099" s="201"/>
      <c r="IB1099" s="201"/>
      <c r="IC1099" s="201"/>
      <c r="ID1099" s="201"/>
      <c r="IE1099" s="201"/>
      <c r="IF1099" s="201"/>
      <c r="IG1099" s="201"/>
      <c r="IH1099" s="201"/>
      <c r="II1099" s="201"/>
      <c r="IJ1099" s="201"/>
      <c r="IK1099" s="201"/>
      <c r="IL1099" s="201"/>
      <c r="IM1099" s="201"/>
      <c r="IN1099" s="201"/>
      <c r="IO1099" s="201"/>
      <c r="IP1099" s="201"/>
      <c r="IQ1099" s="201"/>
      <c r="IR1099" s="201"/>
      <c r="IS1099" s="201"/>
      <c r="IT1099" s="201"/>
      <c r="IU1099" s="201"/>
      <c r="IV1099" s="201"/>
      <c r="IW1099" s="201"/>
      <c r="IX1099" s="201"/>
      <c r="IY1099" s="201"/>
      <c r="IZ1099" s="201"/>
      <c r="JA1099" s="201"/>
      <c r="JB1099" s="201"/>
      <c r="JC1099" s="201"/>
      <c r="JD1099" s="201"/>
      <c r="JE1099" s="201"/>
      <c r="JF1099" s="201"/>
      <c r="JG1099" s="201"/>
      <c r="JH1099" s="201"/>
      <c r="JI1099" s="201"/>
      <c r="JJ1099" s="201"/>
      <c r="JK1099" s="201"/>
      <c r="JL1099" s="201"/>
      <c r="JM1099" s="201"/>
      <c r="JN1099" s="201"/>
    </row>
    <row r="1100" spans="1:274" s="682" customFormat="1" ht="29.25" x14ac:dyDescent="0.25">
      <c r="A1100" s="637">
        <v>1</v>
      </c>
      <c r="B1100" s="637">
        <v>1</v>
      </c>
      <c r="C1100" s="2618" t="s">
        <v>382</v>
      </c>
      <c r="D1100" s="947"/>
      <c r="E1100" s="947"/>
      <c r="F1100" s="1173">
        <f>F1049+F1012</f>
        <v>61031</v>
      </c>
      <c r="G1100" s="4025">
        <f>G1049+G1012</f>
        <v>61031</v>
      </c>
      <c r="H1100" s="1173">
        <f t="shared" si="1006"/>
        <v>0</v>
      </c>
      <c r="I1100" s="1018">
        <f>I1049+I1012</f>
        <v>34603.916666666664</v>
      </c>
      <c r="J1100" s="1018">
        <f>J1049+J1012</f>
        <v>43257.919999999998</v>
      </c>
      <c r="K1100" s="1151">
        <f t="shared" si="1144"/>
        <v>125.00873937680466</v>
      </c>
      <c r="L1100" s="3444">
        <f>L1049+L1012</f>
        <v>54.117500000000007</v>
      </c>
      <c r="M1100" s="1148"/>
      <c r="N1100" s="1148"/>
      <c r="O1100" s="1149"/>
      <c r="P1100" s="1149"/>
      <c r="Q1100" s="1149">
        <f t="shared" si="1007"/>
        <v>0</v>
      </c>
      <c r="R1100" s="1149"/>
      <c r="S1100" s="1149"/>
      <c r="T1100" s="1149"/>
      <c r="U1100" s="1149"/>
      <c r="V1100" s="1149"/>
      <c r="W1100" s="1187"/>
      <c r="X1100" s="1187"/>
      <c r="Y1100" s="1187"/>
      <c r="Z1100" s="1187"/>
      <c r="AA1100" s="1187"/>
      <c r="AB1100" s="1187"/>
      <c r="AC1100" s="1187"/>
      <c r="AD1100" s="1187"/>
      <c r="AE1100" s="1187"/>
      <c r="AF1100" s="948"/>
      <c r="AG1100" s="3073"/>
      <c r="AH1100" s="948"/>
      <c r="AI1100" s="948"/>
      <c r="AJ1100" s="1150"/>
      <c r="AK1100" s="1150"/>
      <c r="AL1100" s="948"/>
      <c r="AM1100" s="3702"/>
      <c r="AN1100" s="3916">
        <f>AN1049+AN1012</f>
        <v>0</v>
      </c>
      <c r="AO1100" s="3928"/>
      <c r="AP1100" s="4306">
        <f t="shared" si="1076"/>
        <v>0</v>
      </c>
      <c r="AQ1100" s="201"/>
      <c r="AR1100" s="201"/>
      <c r="AS1100" s="201"/>
      <c r="AT1100" s="201"/>
      <c r="AU1100" s="201"/>
      <c r="AV1100" s="201"/>
      <c r="AW1100" s="201"/>
      <c r="AX1100" s="201"/>
      <c r="AY1100" s="201"/>
      <c r="AZ1100" s="201"/>
      <c r="BA1100" s="201"/>
      <c r="BB1100" s="201"/>
      <c r="BC1100" s="201"/>
      <c r="BD1100" s="201"/>
      <c r="BE1100" s="201"/>
      <c r="BF1100" s="201"/>
      <c r="BG1100" s="201"/>
      <c r="BH1100" s="201"/>
      <c r="BI1100" s="201"/>
      <c r="BJ1100" s="201"/>
      <c r="BK1100" s="201"/>
      <c r="BL1100" s="201"/>
      <c r="BM1100" s="201"/>
      <c r="BN1100" s="201"/>
      <c r="BO1100" s="201"/>
      <c r="BP1100" s="201"/>
      <c r="BQ1100" s="201"/>
      <c r="BR1100" s="201"/>
      <c r="BS1100" s="201"/>
      <c r="BT1100" s="201"/>
      <c r="BU1100" s="201"/>
      <c r="BV1100" s="201"/>
      <c r="BW1100" s="201"/>
      <c r="BX1100" s="201"/>
      <c r="BY1100" s="201"/>
      <c r="BZ1100" s="201"/>
      <c r="CA1100" s="201"/>
      <c r="CB1100" s="201"/>
      <c r="CC1100" s="201"/>
      <c r="CD1100" s="201"/>
      <c r="CE1100" s="201"/>
      <c r="CF1100" s="201"/>
      <c r="CG1100" s="201"/>
      <c r="CH1100" s="201"/>
      <c r="CI1100" s="201"/>
      <c r="CJ1100" s="201"/>
      <c r="CK1100" s="201"/>
      <c r="CL1100" s="201"/>
      <c r="CM1100" s="201"/>
      <c r="CN1100" s="201"/>
      <c r="CO1100" s="201"/>
      <c r="CP1100" s="201"/>
      <c r="CQ1100" s="201"/>
      <c r="CR1100" s="201"/>
      <c r="CS1100" s="201"/>
      <c r="CT1100" s="201"/>
      <c r="CU1100" s="201"/>
      <c r="CV1100" s="201"/>
      <c r="CW1100" s="201"/>
      <c r="CX1100" s="201"/>
      <c r="CY1100" s="201"/>
      <c r="CZ1100" s="201"/>
      <c r="DA1100" s="201"/>
      <c r="DB1100" s="201"/>
      <c r="DC1100" s="201"/>
      <c r="DD1100" s="201"/>
      <c r="DE1100" s="201"/>
      <c r="DF1100" s="201"/>
      <c r="DG1100" s="201"/>
      <c r="DH1100" s="201"/>
      <c r="DI1100" s="201"/>
      <c r="DJ1100" s="201"/>
      <c r="DK1100" s="201"/>
      <c r="DL1100" s="201"/>
      <c r="DM1100" s="201"/>
      <c r="DN1100" s="201"/>
      <c r="DO1100" s="201"/>
      <c r="DP1100" s="201"/>
      <c r="DQ1100" s="201"/>
      <c r="DR1100" s="201"/>
      <c r="DS1100" s="201"/>
      <c r="DT1100" s="201"/>
      <c r="DU1100" s="201"/>
      <c r="DV1100" s="201"/>
      <c r="DW1100" s="201"/>
      <c r="DX1100" s="201"/>
      <c r="DY1100" s="201"/>
      <c r="DZ1100" s="201"/>
      <c r="EA1100" s="201"/>
      <c r="EB1100" s="201"/>
      <c r="EC1100" s="201"/>
      <c r="ED1100" s="201"/>
      <c r="EE1100" s="201"/>
      <c r="EF1100" s="201"/>
      <c r="EG1100" s="201"/>
      <c r="EH1100" s="201"/>
      <c r="EI1100" s="201"/>
      <c r="EJ1100" s="201"/>
      <c r="EK1100" s="201"/>
      <c r="EL1100" s="201"/>
      <c r="EM1100" s="201"/>
      <c r="EN1100" s="201"/>
      <c r="EO1100" s="201"/>
      <c r="EP1100" s="201"/>
      <c r="EQ1100" s="201"/>
      <c r="ER1100" s="201"/>
      <c r="ES1100" s="201"/>
      <c r="ET1100" s="201"/>
      <c r="EU1100" s="201"/>
      <c r="EV1100" s="201"/>
      <c r="EW1100" s="201"/>
      <c r="EX1100" s="201"/>
      <c r="EY1100" s="201"/>
      <c r="EZ1100" s="201"/>
      <c r="FA1100" s="201"/>
      <c r="FB1100" s="201"/>
      <c r="FC1100" s="201"/>
      <c r="FD1100" s="201"/>
      <c r="FE1100" s="201"/>
      <c r="FF1100" s="201"/>
      <c r="FG1100" s="201"/>
      <c r="FH1100" s="201"/>
      <c r="FI1100" s="201"/>
      <c r="FJ1100" s="201"/>
      <c r="FK1100" s="201"/>
      <c r="FL1100" s="201"/>
      <c r="FM1100" s="201"/>
      <c r="FN1100" s="201"/>
      <c r="FO1100" s="201"/>
      <c r="FP1100" s="201"/>
      <c r="FQ1100" s="201"/>
      <c r="FR1100" s="201"/>
      <c r="FS1100" s="201"/>
      <c r="FT1100" s="201"/>
      <c r="FU1100" s="201"/>
      <c r="FV1100" s="201"/>
      <c r="FW1100" s="201"/>
      <c r="FX1100" s="201"/>
      <c r="FY1100" s="201"/>
      <c r="FZ1100" s="201"/>
      <c r="GA1100" s="201"/>
      <c r="GB1100" s="201"/>
      <c r="GC1100" s="201"/>
      <c r="GD1100" s="201"/>
      <c r="GE1100" s="201"/>
      <c r="GF1100" s="201"/>
      <c r="GG1100" s="201"/>
      <c r="GH1100" s="201"/>
      <c r="GI1100" s="201"/>
      <c r="GJ1100" s="201"/>
      <c r="GK1100" s="201"/>
      <c r="GL1100" s="201"/>
      <c r="GM1100" s="201"/>
      <c r="GN1100" s="201"/>
      <c r="GO1100" s="201"/>
      <c r="GP1100" s="201"/>
      <c r="GQ1100" s="201"/>
      <c r="GR1100" s="201"/>
      <c r="GS1100" s="201"/>
      <c r="GT1100" s="201"/>
      <c r="GU1100" s="201"/>
      <c r="GV1100" s="201"/>
      <c r="GW1100" s="201"/>
      <c r="GX1100" s="201"/>
      <c r="GY1100" s="201"/>
      <c r="GZ1100" s="201"/>
      <c r="HA1100" s="201"/>
      <c r="HB1100" s="201"/>
      <c r="HC1100" s="201"/>
      <c r="HD1100" s="201"/>
      <c r="HE1100" s="201"/>
      <c r="HF1100" s="201"/>
      <c r="HG1100" s="201"/>
      <c r="HH1100" s="201"/>
      <c r="HI1100" s="201"/>
      <c r="HJ1100" s="201"/>
      <c r="HK1100" s="201"/>
      <c r="HL1100" s="201"/>
      <c r="HM1100" s="201"/>
      <c r="HN1100" s="201"/>
      <c r="HO1100" s="201"/>
      <c r="HP1100" s="201"/>
      <c r="HQ1100" s="201"/>
      <c r="HR1100" s="201"/>
      <c r="HS1100" s="201"/>
      <c r="HT1100" s="201"/>
      <c r="HU1100" s="201"/>
      <c r="HV1100" s="201"/>
      <c r="HW1100" s="201"/>
      <c r="HX1100" s="201"/>
      <c r="HY1100" s="201"/>
      <c r="HZ1100" s="201"/>
      <c r="IA1100" s="201"/>
      <c r="IB1100" s="201"/>
      <c r="IC1100" s="201"/>
      <c r="ID1100" s="201"/>
      <c r="IE1100" s="201"/>
      <c r="IF1100" s="201"/>
      <c r="IG1100" s="201"/>
      <c r="IH1100" s="201"/>
      <c r="II1100" s="201"/>
      <c r="IJ1100" s="201"/>
      <c r="IK1100" s="201"/>
      <c r="IL1100" s="201"/>
      <c r="IM1100" s="201"/>
      <c r="IN1100" s="201"/>
      <c r="IO1100" s="201"/>
      <c r="IP1100" s="201"/>
      <c r="IQ1100" s="201"/>
      <c r="IR1100" s="201"/>
      <c r="IS1100" s="201"/>
      <c r="IT1100" s="201"/>
      <c r="IU1100" s="201"/>
      <c r="IV1100" s="201"/>
      <c r="IW1100" s="201"/>
      <c r="IX1100" s="201"/>
      <c r="IY1100" s="201"/>
      <c r="IZ1100" s="201"/>
      <c r="JA1100" s="201"/>
      <c r="JB1100" s="201"/>
      <c r="JC1100" s="201"/>
      <c r="JD1100" s="201"/>
      <c r="JE1100" s="201"/>
      <c r="JF1100" s="201"/>
      <c r="JG1100" s="201"/>
      <c r="JH1100" s="201"/>
      <c r="JI1100" s="201"/>
      <c r="JJ1100" s="201"/>
      <c r="JK1100" s="201"/>
      <c r="JL1100" s="201"/>
      <c r="JM1100" s="201"/>
      <c r="JN1100" s="201"/>
    </row>
    <row r="1101" spans="1:274" s="682" customFormat="1" ht="43.5" x14ac:dyDescent="0.25">
      <c r="A1101" s="637">
        <v>1</v>
      </c>
      <c r="B1101" s="637">
        <v>1</v>
      </c>
      <c r="C1101" s="2618" t="s">
        <v>415</v>
      </c>
      <c r="D1101" s="1036"/>
      <c r="E1101" s="947"/>
      <c r="F1101" s="1173">
        <f>F1013</f>
        <v>29945</v>
      </c>
      <c r="G1101" s="4025">
        <f>G1013</f>
        <v>29945</v>
      </c>
      <c r="H1101" s="1173">
        <f t="shared" ref="H1101:H1164" si="1162">F1101-G1101</f>
        <v>0</v>
      </c>
      <c r="I1101" s="1018">
        <f>I1013</f>
        <v>17467.916666666664</v>
      </c>
      <c r="J1101" s="1018">
        <f>J1013</f>
        <v>10238</v>
      </c>
      <c r="K1101" s="1151">
        <f t="shared" si="1144"/>
        <v>58.610309376714461</v>
      </c>
      <c r="L1101" s="3444">
        <f>L1013</f>
        <v>0</v>
      </c>
      <c r="M1101" s="1148"/>
      <c r="N1101" s="1148"/>
      <c r="O1101" s="1149"/>
      <c r="P1101" s="1149"/>
      <c r="Q1101" s="1149">
        <f t="shared" ref="Q1101:Q1164" si="1163">O1101-P1101</f>
        <v>0</v>
      </c>
      <c r="R1101" s="1149"/>
      <c r="S1101" s="1149"/>
      <c r="T1101" s="1149"/>
      <c r="U1101" s="1149"/>
      <c r="V1101" s="1149"/>
      <c r="W1101" s="1187"/>
      <c r="X1101" s="1187"/>
      <c r="Y1101" s="1187"/>
      <c r="Z1101" s="1187"/>
      <c r="AA1101" s="1187"/>
      <c r="AB1101" s="1187"/>
      <c r="AC1101" s="1187"/>
      <c r="AD1101" s="1187"/>
      <c r="AE1101" s="1187"/>
      <c r="AF1101" s="948"/>
      <c r="AG1101" s="3073"/>
      <c r="AH1101" s="948"/>
      <c r="AI1101" s="948"/>
      <c r="AJ1101" s="1150"/>
      <c r="AK1101" s="1150"/>
      <c r="AL1101" s="948"/>
      <c r="AM1101" s="3702"/>
      <c r="AN1101" s="3916">
        <f>AN1013</f>
        <v>0</v>
      </c>
      <c r="AO1101" s="3928"/>
      <c r="AP1101" s="4306">
        <f t="shared" si="1076"/>
        <v>0</v>
      </c>
      <c r="AQ1101" s="201"/>
      <c r="AR1101" s="201"/>
      <c r="AS1101" s="201"/>
      <c r="AT1101" s="201"/>
      <c r="AU1101" s="201"/>
      <c r="AV1101" s="201"/>
      <c r="AW1101" s="201"/>
      <c r="AX1101" s="201"/>
      <c r="AY1101" s="201"/>
      <c r="AZ1101" s="201"/>
      <c r="BA1101" s="201"/>
      <c r="BB1101" s="201"/>
      <c r="BC1101" s="201"/>
      <c r="BD1101" s="201"/>
      <c r="BE1101" s="201"/>
      <c r="BF1101" s="201"/>
      <c r="BG1101" s="201"/>
      <c r="BH1101" s="201"/>
      <c r="BI1101" s="201"/>
      <c r="BJ1101" s="201"/>
      <c r="BK1101" s="201"/>
      <c r="BL1101" s="201"/>
      <c r="BM1101" s="201"/>
      <c r="BN1101" s="201"/>
      <c r="BO1101" s="201"/>
      <c r="BP1101" s="201"/>
      <c r="BQ1101" s="201"/>
      <c r="BR1101" s="201"/>
      <c r="BS1101" s="201"/>
      <c r="BT1101" s="201"/>
      <c r="BU1101" s="201"/>
      <c r="BV1101" s="201"/>
      <c r="BW1101" s="201"/>
      <c r="BX1101" s="201"/>
      <c r="BY1101" s="201"/>
      <c r="BZ1101" s="201"/>
      <c r="CA1101" s="201"/>
      <c r="CB1101" s="201"/>
      <c r="CC1101" s="201"/>
      <c r="CD1101" s="201"/>
      <c r="CE1101" s="201"/>
      <c r="CF1101" s="201"/>
      <c r="CG1101" s="201"/>
      <c r="CH1101" s="201"/>
      <c r="CI1101" s="201"/>
      <c r="CJ1101" s="201"/>
      <c r="CK1101" s="201"/>
      <c r="CL1101" s="201"/>
      <c r="CM1101" s="201"/>
      <c r="CN1101" s="201"/>
      <c r="CO1101" s="201"/>
      <c r="CP1101" s="201"/>
      <c r="CQ1101" s="201"/>
      <c r="CR1101" s="201"/>
      <c r="CS1101" s="201"/>
      <c r="CT1101" s="201"/>
      <c r="CU1101" s="201"/>
      <c r="CV1101" s="201"/>
      <c r="CW1101" s="201"/>
      <c r="CX1101" s="201"/>
      <c r="CY1101" s="201"/>
      <c r="CZ1101" s="201"/>
      <c r="DA1101" s="201"/>
      <c r="DB1101" s="201"/>
      <c r="DC1101" s="201"/>
      <c r="DD1101" s="201"/>
      <c r="DE1101" s="201"/>
      <c r="DF1101" s="201"/>
      <c r="DG1101" s="201"/>
      <c r="DH1101" s="201"/>
      <c r="DI1101" s="201"/>
      <c r="DJ1101" s="201"/>
      <c r="DK1101" s="201"/>
      <c r="DL1101" s="201"/>
      <c r="DM1101" s="201"/>
      <c r="DN1101" s="201"/>
      <c r="DO1101" s="201"/>
      <c r="DP1101" s="201"/>
      <c r="DQ1101" s="201"/>
      <c r="DR1101" s="201"/>
      <c r="DS1101" s="201"/>
      <c r="DT1101" s="201"/>
      <c r="DU1101" s="201"/>
      <c r="DV1101" s="201"/>
      <c r="DW1101" s="201"/>
      <c r="DX1101" s="201"/>
      <c r="DY1101" s="201"/>
      <c r="DZ1101" s="201"/>
      <c r="EA1101" s="201"/>
      <c r="EB1101" s="201"/>
      <c r="EC1101" s="201"/>
      <c r="ED1101" s="201"/>
      <c r="EE1101" s="201"/>
      <c r="EF1101" s="201"/>
      <c r="EG1101" s="201"/>
      <c r="EH1101" s="201"/>
      <c r="EI1101" s="201"/>
      <c r="EJ1101" s="201"/>
      <c r="EK1101" s="201"/>
      <c r="EL1101" s="201"/>
      <c r="EM1101" s="201"/>
      <c r="EN1101" s="201"/>
      <c r="EO1101" s="201"/>
      <c r="EP1101" s="201"/>
      <c r="EQ1101" s="201"/>
      <c r="ER1101" s="201"/>
      <c r="ES1101" s="201"/>
      <c r="ET1101" s="201"/>
      <c r="EU1101" s="201"/>
      <c r="EV1101" s="201"/>
      <c r="EW1101" s="201"/>
      <c r="EX1101" s="201"/>
      <c r="EY1101" s="201"/>
      <c r="EZ1101" s="201"/>
      <c r="FA1101" s="201"/>
      <c r="FB1101" s="201"/>
      <c r="FC1101" s="201"/>
      <c r="FD1101" s="201"/>
      <c r="FE1101" s="201"/>
      <c r="FF1101" s="201"/>
      <c r="FG1101" s="201"/>
      <c r="FH1101" s="201"/>
      <c r="FI1101" s="201"/>
      <c r="FJ1101" s="201"/>
      <c r="FK1101" s="201"/>
      <c r="FL1101" s="201"/>
      <c r="FM1101" s="201"/>
      <c r="FN1101" s="201"/>
      <c r="FO1101" s="201"/>
      <c r="FP1101" s="201"/>
      <c r="FQ1101" s="201"/>
      <c r="FR1101" s="201"/>
      <c r="FS1101" s="201"/>
      <c r="FT1101" s="201"/>
      <c r="FU1101" s="201"/>
      <c r="FV1101" s="201"/>
      <c r="FW1101" s="201"/>
      <c r="FX1101" s="201"/>
      <c r="FY1101" s="201"/>
      <c r="FZ1101" s="201"/>
      <c r="GA1101" s="201"/>
      <c r="GB1101" s="201"/>
      <c r="GC1101" s="201"/>
      <c r="GD1101" s="201"/>
      <c r="GE1101" s="201"/>
      <c r="GF1101" s="201"/>
      <c r="GG1101" s="201"/>
      <c r="GH1101" s="201"/>
      <c r="GI1101" s="201"/>
      <c r="GJ1101" s="201"/>
      <c r="GK1101" s="201"/>
      <c r="GL1101" s="201"/>
      <c r="GM1101" s="201"/>
      <c r="GN1101" s="201"/>
      <c r="GO1101" s="201"/>
      <c r="GP1101" s="201"/>
      <c r="GQ1101" s="201"/>
      <c r="GR1101" s="201"/>
      <c r="GS1101" s="201"/>
      <c r="GT1101" s="201"/>
      <c r="GU1101" s="201"/>
      <c r="GV1101" s="201"/>
      <c r="GW1101" s="201"/>
      <c r="GX1101" s="201"/>
      <c r="GY1101" s="201"/>
      <c r="GZ1101" s="201"/>
      <c r="HA1101" s="201"/>
      <c r="HB1101" s="201"/>
      <c r="HC1101" s="201"/>
      <c r="HD1101" s="201"/>
      <c r="HE1101" s="201"/>
      <c r="HF1101" s="201"/>
      <c r="HG1101" s="201"/>
      <c r="HH1101" s="201"/>
      <c r="HI1101" s="201"/>
      <c r="HJ1101" s="201"/>
      <c r="HK1101" s="201"/>
      <c r="HL1101" s="201"/>
      <c r="HM1101" s="201"/>
      <c r="HN1101" s="201"/>
      <c r="HO1101" s="201"/>
      <c r="HP1101" s="201"/>
      <c r="HQ1101" s="201"/>
      <c r="HR1101" s="201"/>
      <c r="HS1101" s="201"/>
      <c r="HT1101" s="201"/>
      <c r="HU1101" s="201"/>
      <c r="HV1101" s="201"/>
      <c r="HW1101" s="201"/>
      <c r="HX1101" s="201"/>
      <c r="HY1101" s="201"/>
      <c r="HZ1101" s="201"/>
      <c r="IA1101" s="201"/>
      <c r="IB1101" s="201"/>
      <c r="IC1101" s="201"/>
      <c r="ID1101" s="201"/>
      <c r="IE1101" s="201"/>
      <c r="IF1101" s="201"/>
      <c r="IG1101" s="201"/>
      <c r="IH1101" s="201"/>
      <c r="II1101" s="201"/>
      <c r="IJ1101" s="201"/>
      <c r="IK1101" s="201"/>
      <c r="IL1101" s="201"/>
      <c r="IM1101" s="201"/>
      <c r="IN1101" s="201"/>
      <c r="IO1101" s="201"/>
      <c r="IP1101" s="201"/>
      <c r="IQ1101" s="201"/>
      <c r="IR1101" s="201"/>
      <c r="IS1101" s="201"/>
      <c r="IT1101" s="201"/>
      <c r="IU1101" s="201"/>
      <c r="IV1101" s="201"/>
      <c r="IW1101" s="201"/>
      <c r="IX1101" s="201"/>
      <c r="IY1101" s="201"/>
      <c r="IZ1101" s="201"/>
      <c r="JA1101" s="201"/>
      <c r="JB1101" s="201"/>
      <c r="JC1101" s="201"/>
      <c r="JD1101" s="201"/>
      <c r="JE1101" s="201"/>
      <c r="JF1101" s="201"/>
      <c r="JG1101" s="201"/>
      <c r="JH1101" s="201"/>
      <c r="JI1101" s="201"/>
      <c r="JJ1101" s="201"/>
      <c r="JK1101" s="201"/>
      <c r="JL1101" s="201"/>
      <c r="JM1101" s="201"/>
      <c r="JN1101" s="201"/>
    </row>
    <row r="1102" spans="1:274" s="682" customFormat="1" ht="29.25" x14ac:dyDescent="0.25">
      <c r="A1102" s="637">
        <v>1</v>
      </c>
      <c r="B1102" s="637">
        <v>1</v>
      </c>
      <c r="C1102" s="2618" t="s">
        <v>383</v>
      </c>
      <c r="D1102" s="947"/>
      <c r="E1102" s="947"/>
      <c r="F1102" s="1173">
        <f>F1050+F1014</f>
        <v>84743.234042553187</v>
      </c>
      <c r="G1102" s="4025">
        <f>G1050+G1014</f>
        <v>84743.234042553187</v>
      </c>
      <c r="H1102" s="1173">
        <f t="shared" si="1162"/>
        <v>0</v>
      </c>
      <c r="I1102" s="1018">
        <f>I1050+I1014</f>
        <v>49433.553191489365</v>
      </c>
      <c r="J1102" s="1018">
        <f>J1050+J1014</f>
        <v>43905.302127659575</v>
      </c>
      <c r="K1102" s="1151">
        <f t="shared" si="1144"/>
        <v>88.816804160495693</v>
      </c>
      <c r="L1102" s="3444">
        <f>L1050+L1014</f>
        <v>111.84468085106383</v>
      </c>
      <c r="M1102" s="1148"/>
      <c r="N1102" s="1148"/>
      <c r="O1102" s="1149"/>
      <c r="P1102" s="1149"/>
      <c r="Q1102" s="1149">
        <f t="shared" si="1163"/>
        <v>0</v>
      </c>
      <c r="R1102" s="1149"/>
      <c r="S1102" s="1149"/>
      <c r="T1102" s="1149"/>
      <c r="U1102" s="1149"/>
      <c r="V1102" s="1149"/>
      <c r="W1102" s="1187"/>
      <c r="X1102" s="1187"/>
      <c r="Y1102" s="1187"/>
      <c r="Z1102" s="1187"/>
      <c r="AA1102" s="1187"/>
      <c r="AB1102" s="1187"/>
      <c r="AC1102" s="1187"/>
      <c r="AD1102" s="1187"/>
      <c r="AE1102" s="1187"/>
      <c r="AF1102" s="948"/>
      <c r="AG1102" s="3073"/>
      <c r="AH1102" s="948"/>
      <c r="AI1102" s="948"/>
      <c r="AJ1102" s="1150"/>
      <c r="AK1102" s="1150"/>
      <c r="AL1102" s="948"/>
      <c r="AM1102" s="3702"/>
      <c r="AN1102" s="3916">
        <f>AN1050+AN1014</f>
        <v>0</v>
      </c>
      <c r="AO1102" s="3928"/>
      <c r="AP1102" s="4306">
        <f t="shared" si="1076"/>
        <v>0</v>
      </c>
      <c r="AQ1102" s="201"/>
      <c r="AR1102" s="201"/>
      <c r="AS1102" s="201"/>
      <c r="AT1102" s="201"/>
      <c r="AU1102" s="201"/>
      <c r="AV1102" s="201"/>
      <c r="AW1102" s="201"/>
      <c r="AX1102" s="201"/>
      <c r="AY1102" s="201"/>
      <c r="AZ1102" s="201"/>
      <c r="BA1102" s="201"/>
      <c r="BB1102" s="201"/>
      <c r="BC1102" s="201"/>
      <c r="BD1102" s="201"/>
      <c r="BE1102" s="201"/>
      <c r="BF1102" s="201"/>
      <c r="BG1102" s="201"/>
      <c r="BH1102" s="201"/>
      <c r="BI1102" s="201"/>
      <c r="BJ1102" s="201"/>
      <c r="BK1102" s="201"/>
      <c r="BL1102" s="201"/>
      <c r="BM1102" s="201"/>
      <c r="BN1102" s="201"/>
      <c r="BO1102" s="201"/>
      <c r="BP1102" s="201"/>
      <c r="BQ1102" s="201"/>
      <c r="BR1102" s="201"/>
      <c r="BS1102" s="201"/>
      <c r="BT1102" s="201"/>
      <c r="BU1102" s="201"/>
      <c r="BV1102" s="201"/>
      <c r="BW1102" s="201"/>
      <c r="BX1102" s="201"/>
      <c r="BY1102" s="201"/>
      <c r="BZ1102" s="201"/>
      <c r="CA1102" s="201"/>
      <c r="CB1102" s="201"/>
      <c r="CC1102" s="201"/>
      <c r="CD1102" s="201"/>
      <c r="CE1102" s="201"/>
      <c r="CF1102" s="201"/>
      <c r="CG1102" s="201"/>
      <c r="CH1102" s="201"/>
      <c r="CI1102" s="201"/>
      <c r="CJ1102" s="201"/>
      <c r="CK1102" s="201"/>
      <c r="CL1102" s="201"/>
      <c r="CM1102" s="201"/>
      <c r="CN1102" s="201"/>
      <c r="CO1102" s="201"/>
      <c r="CP1102" s="201"/>
      <c r="CQ1102" s="201"/>
      <c r="CR1102" s="201"/>
      <c r="CS1102" s="201"/>
      <c r="CT1102" s="201"/>
      <c r="CU1102" s="201"/>
      <c r="CV1102" s="201"/>
      <c r="CW1102" s="201"/>
      <c r="CX1102" s="201"/>
      <c r="CY1102" s="201"/>
      <c r="CZ1102" s="201"/>
      <c r="DA1102" s="201"/>
      <c r="DB1102" s="201"/>
      <c r="DC1102" s="201"/>
      <c r="DD1102" s="201"/>
      <c r="DE1102" s="201"/>
      <c r="DF1102" s="201"/>
      <c r="DG1102" s="201"/>
      <c r="DH1102" s="201"/>
      <c r="DI1102" s="201"/>
      <c r="DJ1102" s="201"/>
      <c r="DK1102" s="201"/>
      <c r="DL1102" s="201"/>
      <c r="DM1102" s="201"/>
      <c r="DN1102" s="201"/>
      <c r="DO1102" s="201"/>
      <c r="DP1102" s="201"/>
      <c r="DQ1102" s="201"/>
      <c r="DR1102" s="201"/>
      <c r="DS1102" s="201"/>
      <c r="DT1102" s="201"/>
      <c r="DU1102" s="201"/>
      <c r="DV1102" s="201"/>
      <c r="DW1102" s="201"/>
      <c r="DX1102" s="201"/>
      <c r="DY1102" s="201"/>
      <c r="DZ1102" s="201"/>
      <c r="EA1102" s="201"/>
      <c r="EB1102" s="201"/>
      <c r="EC1102" s="201"/>
      <c r="ED1102" s="201"/>
      <c r="EE1102" s="201"/>
      <c r="EF1102" s="201"/>
      <c r="EG1102" s="201"/>
      <c r="EH1102" s="201"/>
      <c r="EI1102" s="201"/>
      <c r="EJ1102" s="201"/>
      <c r="EK1102" s="201"/>
      <c r="EL1102" s="201"/>
      <c r="EM1102" s="201"/>
      <c r="EN1102" s="201"/>
      <c r="EO1102" s="201"/>
      <c r="EP1102" s="201"/>
      <c r="EQ1102" s="201"/>
      <c r="ER1102" s="201"/>
      <c r="ES1102" s="201"/>
      <c r="ET1102" s="201"/>
      <c r="EU1102" s="201"/>
      <c r="EV1102" s="201"/>
      <c r="EW1102" s="201"/>
      <c r="EX1102" s="201"/>
      <c r="EY1102" s="201"/>
      <c r="EZ1102" s="201"/>
      <c r="FA1102" s="201"/>
      <c r="FB1102" s="201"/>
      <c r="FC1102" s="201"/>
      <c r="FD1102" s="201"/>
      <c r="FE1102" s="201"/>
      <c r="FF1102" s="201"/>
      <c r="FG1102" s="201"/>
      <c r="FH1102" s="201"/>
      <c r="FI1102" s="201"/>
      <c r="FJ1102" s="201"/>
      <c r="FK1102" s="201"/>
      <c r="FL1102" s="201"/>
      <c r="FM1102" s="201"/>
      <c r="FN1102" s="201"/>
      <c r="FO1102" s="201"/>
      <c r="FP1102" s="201"/>
      <c r="FQ1102" s="201"/>
      <c r="FR1102" s="201"/>
      <c r="FS1102" s="201"/>
      <c r="FT1102" s="201"/>
      <c r="FU1102" s="201"/>
      <c r="FV1102" s="201"/>
      <c r="FW1102" s="201"/>
      <c r="FX1102" s="201"/>
      <c r="FY1102" s="201"/>
      <c r="FZ1102" s="201"/>
      <c r="GA1102" s="201"/>
      <c r="GB1102" s="201"/>
      <c r="GC1102" s="201"/>
      <c r="GD1102" s="201"/>
      <c r="GE1102" s="201"/>
      <c r="GF1102" s="201"/>
      <c r="GG1102" s="201"/>
      <c r="GH1102" s="201"/>
      <c r="GI1102" s="201"/>
      <c r="GJ1102" s="201"/>
      <c r="GK1102" s="201"/>
      <c r="GL1102" s="201"/>
      <c r="GM1102" s="201"/>
      <c r="GN1102" s="201"/>
      <c r="GO1102" s="201"/>
      <c r="GP1102" s="201"/>
      <c r="GQ1102" s="201"/>
      <c r="GR1102" s="201"/>
      <c r="GS1102" s="201"/>
      <c r="GT1102" s="201"/>
      <c r="GU1102" s="201"/>
      <c r="GV1102" s="201"/>
      <c r="GW1102" s="201"/>
      <c r="GX1102" s="201"/>
      <c r="GY1102" s="201"/>
      <c r="GZ1102" s="201"/>
      <c r="HA1102" s="201"/>
      <c r="HB1102" s="201"/>
      <c r="HC1102" s="201"/>
      <c r="HD1102" s="201"/>
      <c r="HE1102" s="201"/>
      <c r="HF1102" s="201"/>
      <c r="HG1102" s="201"/>
      <c r="HH1102" s="201"/>
      <c r="HI1102" s="201"/>
      <c r="HJ1102" s="201"/>
      <c r="HK1102" s="201"/>
      <c r="HL1102" s="201"/>
      <c r="HM1102" s="201"/>
      <c r="HN1102" s="201"/>
      <c r="HO1102" s="201"/>
      <c r="HP1102" s="201"/>
      <c r="HQ1102" s="201"/>
      <c r="HR1102" s="201"/>
      <c r="HS1102" s="201"/>
      <c r="HT1102" s="201"/>
      <c r="HU1102" s="201"/>
      <c r="HV1102" s="201"/>
      <c r="HW1102" s="201"/>
      <c r="HX1102" s="201"/>
      <c r="HY1102" s="201"/>
      <c r="HZ1102" s="201"/>
      <c r="IA1102" s="201"/>
      <c r="IB1102" s="201"/>
      <c r="IC1102" s="201"/>
      <c r="ID1102" s="201"/>
      <c r="IE1102" s="201"/>
      <c r="IF1102" s="201"/>
      <c r="IG1102" s="201"/>
      <c r="IH1102" s="201"/>
      <c r="II1102" s="201"/>
      <c r="IJ1102" s="201"/>
      <c r="IK1102" s="201"/>
      <c r="IL1102" s="201"/>
      <c r="IM1102" s="201"/>
      <c r="IN1102" s="201"/>
      <c r="IO1102" s="201"/>
      <c r="IP1102" s="201"/>
      <c r="IQ1102" s="201"/>
      <c r="IR1102" s="201"/>
      <c r="IS1102" s="201"/>
      <c r="IT1102" s="201"/>
      <c r="IU1102" s="201"/>
      <c r="IV1102" s="201"/>
      <c r="IW1102" s="201"/>
      <c r="IX1102" s="201"/>
      <c r="IY1102" s="201"/>
      <c r="IZ1102" s="201"/>
      <c r="JA1102" s="201"/>
      <c r="JB1102" s="201"/>
      <c r="JC1102" s="201"/>
      <c r="JD1102" s="201"/>
      <c r="JE1102" s="201"/>
      <c r="JF1102" s="201"/>
      <c r="JG1102" s="201"/>
      <c r="JH1102" s="201"/>
      <c r="JI1102" s="201"/>
      <c r="JJ1102" s="201"/>
      <c r="JK1102" s="201"/>
      <c r="JL1102" s="201"/>
      <c r="JM1102" s="201"/>
      <c r="JN1102" s="201"/>
    </row>
    <row r="1103" spans="1:274" s="682" customFormat="1" ht="29.25" x14ac:dyDescent="0.25">
      <c r="A1103" s="637">
        <v>1</v>
      </c>
      <c r="B1103" s="637">
        <v>1</v>
      </c>
      <c r="C1103" s="2618" t="s">
        <v>384</v>
      </c>
      <c r="D1103" s="947"/>
      <c r="E1103" s="947"/>
      <c r="F1103" s="1173">
        <f>F1015</f>
        <v>34208</v>
      </c>
      <c r="G1103" s="4025">
        <f>G1015</f>
        <v>34208</v>
      </c>
      <c r="H1103" s="1173">
        <f t="shared" si="1162"/>
        <v>0</v>
      </c>
      <c r="I1103" s="1018">
        <f>I1015</f>
        <v>19954.666666666664</v>
      </c>
      <c r="J1103" s="1018">
        <f>J1015</f>
        <v>17847</v>
      </c>
      <c r="K1103" s="1151">
        <f t="shared" si="1144"/>
        <v>89.437725511158632</v>
      </c>
      <c r="L1103" s="3444">
        <f>L1015</f>
        <v>250</v>
      </c>
      <c r="M1103" s="1148"/>
      <c r="N1103" s="1148"/>
      <c r="O1103" s="1149"/>
      <c r="P1103" s="1149"/>
      <c r="Q1103" s="1149">
        <f t="shared" si="1163"/>
        <v>0</v>
      </c>
      <c r="R1103" s="1149"/>
      <c r="S1103" s="1149"/>
      <c r="T1103" s="1149"/>
      <c r="U1103" s="1149"/>
      <c r="V1103" s="1149"/>
      <c r="W1103" s="1187">
        <f t="shared" ref="W1103:AM1103" si="1164">W1015</f>
        <v>26407.032959999997</v>
      </c>
      <c r="X1103" s="1187">
        <f t="shared" ref="X1103:Y1103" si="1165">X1015</f>
        <v>26407.032959999997</v>
      </c>
      <c r="Y1103" s="1187">
        <f t="shared" si="1165"/>
        <v>26407.032959999997</v>
      </c>
      <c r="Z1103" s="1187">
        <f t="shared" ref="Z1103:AA1103" si="1166">Z1015</f>
        <v>26407.032959999997</v>
      </c>
      <c r="AA1103" s="1187">
        <f t="shared" si="1166"/>
        <v>26407.032959999997</v>
      </c>
      <c r="AB1103" s="1187">
        <f t="shared" ref="AB1103:AC1103" si="1167">AB1015</f>
        <v>26407.032959999997</v>
      </c>
      <c r="AC1103" s="1187">
        <f t="shared" si="1167"/>
        <v>26407.032959999997</v>
      </c>
      <c r="AD1103" s="1187">
        <f t="shared" ref="AD1103" si="1168">AD1015</f>
        <v>26407.032959999997</v>
      </c>
      <c r="AE1103" s="1187">
        <f t="shared" si="1164"/>
        <v>15404.102559999998</v>
      </c>
      <c r="AF1103" s="948">
        <f t="shared" si="1164"/>
        <v>20065.870439999999</v>
      </c>
      <c r="AG1103" s="3073">
        <f t="shared" si="1164"/>
        <v>0</v>
      </c>
      <c r="AH1103" s="948">
        <f t="shared" si="1164"/>
        <v>0</v>
      </c>
      <c r="AI1103" s="948">
        <f t="shared" si="1164"/>
        <v>4661.7678800000012</v>
      </c>
      <c r="AJ1103" s="1150">
        <f t="shared" si="1164"/>
        <v>0</v>
      </c>
      <c r="AK1103" s="1150">
        <f t="shared" si="1164"/>
        <v>-13.931889999999999</v>
      </c>
      <c r="AL1103" s="948">
        <f t="shared" si="1164"/>
        <v>20051.938549999999</v>
      </c>
      <c r="AM1103" s="3702">
        <f t="shared" si="1164"/>
        <v>265.02000000000004</v>
      </c>
      <c r="AN1103" s="3916">
        <f>AN1015</f>
        <v>0</v>
      </c>
      <c r="AO1103" s="3928">
        <f t="shared" ref="AO1103" si="1169">AO1015</f>
        <v>0</v>
      </c>
      <c r="AP1103" s="4306">
        <f t="shared" si="1076"/>
        <v>26407032.959999997</v>
      </c>
      <c r="AQ1103" s="201"/>
      <c r="AR1103" s="201"/>
      <c r="AS1103" s="201"/>
      <c r="AT1103" s="201"/>
      <c r="AU1103" s="201"/>
      <c r="AV1103" s="201"/>
      <c r="AW1103" s="201"/>
      <c r="AX1103" s="201"/>
      <c r="AY1103" s="201"/>
      <c r="AZ1103" s="201"/>
      <c r="BA1103" s="201"/>
      <c r="BB1103" s="201"/>
      <c r="BC1103" s="201"/>
      <c r="BD1103" s="201"/>
      <c r="BE1103" s="201"/>
      <c r="BF1103" s="201"/>
      <c r="BG1103" s="201"/>
      <c r="BH1103" s="201"/>
      <c r="BI1103" s="201"/>
      <c r="BJ1103" s="201"/>
      <c r="BK1103" s="201"/>
      <c r="BL1103" s="201"/>
      <c r="BM1103" s="201"/>
      <c r="BN1103" s="201"/>
      <c r="BO1103" s="201"/>
      <c r="BP1103" s="201"/>
      <c r="BQ1103" s="201"/>
      <c r="BR1103" s="201"/>
      <c r="BS1103" s="201"/>
      <c r="BT1103" s="201"/>
      <c r="BU1103" s="201"/>
      <c r="BV1103" s="201"/>
      <c r="BW1103" s="201"/>
      <c r="BX1103" s="201"/>
      <c r="BY1103" s="201"/>
      <c r="BZ1103" s="201"/>
      <c r="CA1103" s="201"/>
      <c r="CB1103" s="201"/>
      <c r="CC1103" s="201"/>
      <c r="CD1103" s="201"/>
      <c r="CE1103" s="201"/>
      <c r="CF1103" s="201"/>
      <c r="CG1103" s="201"/>
      <c r="CH1103" s="201"/>
      <c r="CI1103" s="201"/>
      <c r="CJ1103" s="201"/>
      <c r="CK1103" s="201"/>
      <c r="CL1103" s="201"/>
      <c r="CM1103" s="201"/>
      <c r="CN1103" s="201"/>
      <c r="CO1103" s="201"/>
      <c r="CP1103" s="201"/>
      <c r="CQ1103" s="201"/>
      <c r="CR1103" s="201"/>
      <c r="CS1103" s="201"/>
      <c r="CT1103" s="201"/>
      <c r="CU1103" s="201"/>
      <c r="CV1103" s="201"/>
      <c r="CW1103" s="201"/>
      <c r="CX1103" s="201"/>
      <c r="CY1103" s="201"/>
      <c r="CZ1103" s="201"/>
      <c r="DA1103" s="201"/>
      <c r="DB1103" s="201"/>
      <c r="DC1103" s="201"/>
      <c r="DD1103" s="201"/>
      <c r="DE1103" s="201"/>
      <c r="DF1103" s="201"/>
      <c r="DG1103" s="201"/>
      <c r="DH1103" s="201"/>
      <c r="DI1103" s="201"/>
      <c r="DJ1103" s="201"/>
      <c r="DK1103" s="201"/>
      <c r="DL1103" s="201"/>
      <c r="DM1103" s="201"/>
      <c r="DN1103" s="201"/>
      <c r="DO1103" s="201"/>
      <c r="DP1103" s="201"/>
      <c r="DQ1103" s="201"/>
      <c r="DR1103" s="201"/>
      <c r="DS1103" s="201"/>
      <c r="DT1103" s="201"/>
      <c r="DU1103" s="201"/>
      <c r="DV1103" s="201"/>
      <c r="DW1103" s="201"/>
      <c r="DX1103" s="201"/>
      <c r="DY1103" s="201"/>
      <c r="DZ1103" s="201"/>
      <c r="EA1103" s="201"/>
      <c r="EB1103" s="201"/>
      <c r="EC1103" s="201"/>
      <c r="ED1103" s="201"/>
      <c r="EE1103" s="201"/>
      <c r="EF1103" s="201"/>
      <c r="EG1103" s="201"/>
      <c r="EH1103" s="201"/>
      <c r="EI1103" s="201"/>
      <c r="EJ1103" s="201"/>
      <c r="EK1103" s="201"/>
      <c r="EL1103" s="201"/>
      <c r="EM1103" s="201"/>
      <c r="EN1103" s="201"/>
      <c r="EO1103" s="201"/>
      <c r="EP1103" s="201"/>
      <c r="EQ1103" s="201"/>
      <c r="ER1103" s="201"/>
      <c r="ES1103" s="201"/>
      <c r="ET1103" s="201"/>
      <c r="EU1103" s="201"/>
      <c r="EV1103" s="201"/>
      <c r="EW1103" s="201"/>
      <c r="EX1103" s="201"/>
      <c r="EY1103" s="201"/>
      <c r="EZ1103" s="201"/>
      <c r="FA1103" s="201"/>
      <c r="FB1103" s="201"/>
      <c r="FC1103" s="201"/>
      <c r="FD1103" s="201"/>
      <c r="FE1103" s="201"/>
      <c r="FF1103" s="201"/>
      <c r="FG1103" s="201"/>
      <c r="FH1103" s="201"/>
      <c r="FI1103" s="201"/>
      <c r="FJ1103" s="201"/>
      <c r="FK1103" s="201"/>
      <c r="FL1103" s="201"/>
      <c r="FM1103" s="201"/>
      <c r="FN1103" s="201"/>
      <c r="FO1103" s="201"/>
      <c r="FP1103" s="201"/>
      <c r="FQ1103" s="201"/>
      <c r="FR1103" s="201"/>
      <c r="FS1103" s="201"/>
      <c r="FT1103" s="201"/>
      <c r="FU1103" s="201"/>
      <c r="FV1103" s="201"/>
      <c r="FW1103" s="201"/>
      <c r="FX1103" s="201"/>
      <c r="FY1103" s="201"/>
      <c r="FZ1103" s="201"/>
      <c r="GA1103" s="201"/>
      <c r="GB1103" s="201"/>
      <c r="GC1103" s="201"/>
      <c r="GD1103" s="201"/>
      <c r="GE1103" s="201"/>
      <c r="GF1103" s="201"/>
      <c r="GG1103" s="201"/>
      <c r="GH1103" s="201"/>
      <c r="GI1103" s="201"/>
      <c r="GJ1103" s="201"/>
      <c r="GK1103" s="201"/>
      <c r="GL1103" s="201"/>
      <c r="GM1103" s="201"/>
      <c r="GN1103" s="201"/>
      <c r="GO1103" s="201"/>
      <c r="GP1103" s="201"/>
      <c r="GQ1103" s="201"/>
      <c r="GR1103" s="201"/>
      <c r="GS1103" s="201"/>
      <c r="GT1103" s="201"/>
      <c r="GU1103" s="201"/>
      <c r="GV1103" s="201"/>
      <c r="GW1103" s="201"/>
      <c r="GX1103" s="201"/>
      <c r="GY1103" s="201"/>
      <c r="GZ1103" s="201"/>
      <c r="HA1103" s="201"/>
      <c r="HB1103" s="201"/>
      <c r="HC1103" s="201"/>
      <c r="HD1103" s="201"/>
      <c r="HE1103" s="201"/>
      <c r="HF1103" s="201"/>
      <c r="HG1103" s="201"/>
      <c r="HH1103" s="201"/>
      <c r="HI1103" s="201"/>
      <c r="HJ1103" s="201"/>
      <c r="HK1103" s="201"/>
      <c r="HL1103" s="201"/>
      <c r="HM1103" s="201"/>
      <c r="HN1103" s="201"/>
      <c r="HO1103" s="201"/>
      <c r="HP1103" s="201"/>
      <c r="HQ1103" s="201"/>
      <c r="HR1103" s="201"/>
      <c r="HS1103" s="201"/>
      <c r="HT1103" s="201"/>
      <c r="HU1103" s="201"/>
      <c r="HV1103" s="201"/>
      <c r="HW1103" s="201"/>
      <c r="HX1103" s="201"/>
      <c r="HY1103" s="201"/>
      <c r="HZ1103" s="201"/>
      <c r="IA1103" s="201"/>
      <c r="IB1103" s="201"/>
      <c r="IC1103" s="201"/>
      <c r="ID1103" s="201"/>
      <c r="IE1103" s="201"/>
      <c r="IF1103" s="201"/>
      <c r="IG1103" s="201"/>
      <c r="IH1103" s="201"/>
      <c r="II1103" s="201"/>
      <c r="IJ1103" s="201"/>
      <c r="IK1103" s="201"/>
      <c r="IL1103" s="201"/>
      <c r="IM1103" s="201"/>
      <c r="IN1103" s="201"/>
      <c r="IO1103" s="201"/>
      <c r="IP1103" s="201"/>
      <c r="IQ1103" s="201"/>
      <c r="IR1103" s="201"/>
      <c r="IS1103" s="201"/>
      <c r="IT1103" s="201"/>
      <c r="IU1103" s="201"/>
      <c r="IV1103" s="201"/>
      <c r="IW1103" s="201"/>
      <c r="IX1103" s="201"/>
      <c r="IY1103" s="201"/>
      <c r="IZ1103" s="201"/>
      <c r="JA1103" s="201"/>
      <c r="JB1103" s="201"/>
      <c r="JC1103" s="201"/>
      <c r="JD1103" s="201"/>
      <c r="JE1103" s="201"/>
      <c r="JF1103" s="201"/>
      <c r="JG1103" s="201"/>
      <c r="JH1103" s="201"/>
      <c r="JI1103" s="201"/>
      <c r="JJ1103" s="201"/>
      <c r="JK1103" s="201"/>
      <c r="JL1103" s="201"/>
      <c r="JM1103" s="201"/>
      <c r="JN1103" s="201"/>
    </row>
    <row r="1104" spans="1:274" s="682" customFormat="1" x14ac:dyDescent="0.25">
      <c r="A1104" s="637">
        <v>1</v>
      </c>
      <c r="B1104" s="637">
        <v>1</v>
      </c>
      <c r="C1104" s="2619" t="s">
        <v>139</v>
      </c>
      <c r="D1104" s="947"/>
      <c r="E1104" s="947"/>
      <c r="F1104" s="1173">
        <f>F1051+F1016</f>
        <v>358934.25714285718</v>
      </c>
      <c r="G1104" s="4025">
        <f>G1051+G1016</f>
        <v>358934.25714285718</v>
      </c>
      <c r="H1104" s="1173">
        <f t="shared" si="1162"/>
        <v>0</v>
      </c>
      <c r="I1104" s="1018">
        <f>I1051+I1016</f>
        <v>208380.81666666668</v>
      </c>
      <c r="J1104" s="1018">
        <f>J1051+J1016</f>
        <v>192049.04857142858</v>
      </c>
      <c r="K1104" s="1151">
        <f t="shared" si="1144"/>
        <v>92.162537628709373</v>
      </c>
      <c r="L1104" s="3444">
        <f>L1051+L1016</f>
        <v>555.76035714285717</v>
      </c>
      <c r="M1104" s="1148"/>
      <c r="N1104" s="1148"/>
      <c r="O1104" s="1149"/>
      <c r="P1104" s="1149"/>
      <c r="Q1104" s="1149">
        <f t="shared" si="1163"/>
        <v>0</v>
      </c>
      <c r="R1104" s="1149"/>
      <c r="S1104" s="1149"/>
      <c r="T1104" s="1149"/>
      <c r="U1104" s="1149"/>
      <c r="V1104" s="1149"/>
      <c r="W1104" s="1187">
        <f t="shared" ref="W1104:AM1104" si="1170">W1051+W1016</f>
        <v>370408.34262520017</v>
      </c>
      <c r="X1104" s="1187">
        <f t="shared" ref="X1104:Y1104" si="1171">X1051+X1016</f>
        <v>370408.34262520017</v>
      </c>
      <c r="Y1104" s="1187">
        <f t="shared" si="1171"/>
        <v>370408.34262520017</v>
      </c>
      <c r="Z1104" s="1187">
        <f t="shared" ref="Z1104:AA1104" si="1172">Z1051+Z1016</f>
        <v>370408.34262520017</v>
      </c>
      <c r="AA1104" s="1187">
        <f t="shared" si="1172"/>
        <v>369230.76581520023</v>
      </c>
      <c r="AB1104" s="1187">
        <f t="shared" ref="AB1104:AC1104" si="1173">AB1051+AB1016</f>
        <v>369230.76581520023</v>
      </c>
      <c r="AC1104" s="1187">
        <f t="shared" si="1173"/>
        <v>369809.08781520021</v>
      </c>
      <c r="AD1104" s="1187">
        <f t="shared" ref="AD1104" si="1174">AD1051+AD1016</f>
        <v>369809.08781520021</v>
      </c>
      <c r="AE1104" s="1187">
        <f t="shared" si="1170"/>
        <v>214689.92358178349</v>
      </c>
      <c r="AF1104" s="948">
        <f t="shared" si="1170"/>
        <v>214283.00148000001</v>
      </c>
      <c r="AG1104" s="3073">
        <f t="shared" si="1170"/>
        <v>0</v>
      </c>
      <c r="AH1104" s="948">
        <f t="shared" si="1170"/>
        <v>0</v>
      </c>
      <c r="AI1104" s="948">
        <f t="shared" si="1170"/>
        <v>-406.92210178347796</v>
      </c>
      <c r="AJ1104" s="1150">
        <f t="shared" si="1170"/>
        <v>0</v>
      </c>
      <c r="AK1104" s="1150">
        <f t="shared" si="1170"/>
        <v>-235.57435999999996</v>
      </c>
      <c r="AL1104" s="948">
        <f t="shared" si="1170"/>
        <v>214047.42712000001</v>
      </c>
      <c r="AM1104" s="3702">
        <f t="shared" si="1170"/>
        <v>564.96994000000007</v>
      </c>
      <c r="AN1104" s="3916">
        <f>AN1051+AN1016</f>
        <v>0</v>
      </c>
      <c r="AO1104" s="3928">
        <f t="shared" ref="AO1104" si="1175">AO1051+AO1016</f>
        <v>0</v>
      </c>
      <c r="AP1104" s="4306">
        <f t="shared" si="1076"/>
        <v>369809087.81520021</v>
      </c>
      <c r="AQ1104" s="201"/>
      <c r="AR1104" s="201"/>
      <c r="AS1104" s="201"/>
      <c r="AT1104" s="201"/>
      <c r="AU1104" s="201"/>
      <c r="AV1104" s="201"/>
      <c r="AW1104" s="201"/>
      <c r="AX1104" s="201"/>
      <c r="AY1104" s="201"/>
      <c r="AZ1104" s="201"/>
      <c r="BA1104" s="201"/>
      <c r="BB1104" s="201"/>
      <c r="BC1104" s="201"/>
      <c r="BD1104" s="201"/>
      <c r="BE1104" s="201"/>
      <c r="BF1104" s="201"/>
      <c r="BG1104" s="201"/>
      <c r="BH1104" s="201"/>
      <c r="BI1104" s="201"/>
      <c r="BJ1104" s="201"/>
      <c r="BK1104" s="201"/>
      <c r="BL1104" s="201"/>
      <c r="BM1104" s="201"/>
      <c r="BN1104" s="201"/>
      <c r="BO1104" s="201"/>
      <c r="BP1104" s="201"/>
      <c r="BQ1104" s="201"/>
      <c r="BR1104" s="201"/>
      <c r="BS1104" s="201"/>
      <c r="BT1104" s="201"/>
      <c r="BU1104" s="201"/>
      <c r="BV1104" s="201"/>
      <c r="BW1104" s="201"/>
      <c r="BX1104" s="201"/>
      <c r="BY1104" s="201"/>
      <c r="BZ1104" s="201"/>
      <c r="CA1104" s="201"/>
      <c r="CB1104" s="201"/>
      <c r="CC1104" s="201"/>
      <c r="CD1104" s="201"/>
      <c r="CE1104" s="201"/>
      <c r="CF1104" s="201"/>
      <c r="CG1104" s="201"/>
      <c r="CH1104" s="201"/>
      <c r="CI1104" s="201"/>
      <c r="CJ1104" s="201"/>
      <c r="CK1104" s="201"/>
      <c r="CL1104" s="201"/>
      <c r="CM1104" s="201"/>
      <c r="CN1104" s="201"/>
      <c r="CO1104" s="201"/>
      <c r="CP1104" s="201"/>
      <c r="CQ1104" s="201"/>
      <c r="CR1104" s="201"/>
      <c r="CS1104" s="201"/>
      <c r="CT1104" s="201"/>
      <c r="CU1104" s="201"/>
      <c r="CV1104" s="201"/>
      <c r="CW1104" s="201"/>
      <c r="CX1104" s="201"/>
      <c r="CY1104" s="201"/>
      <c r="CZ1104" s="201"/>
      <c r="DA1104" s="201"/>
      <c r="DB1104" s="201"/>
      <c r="DC1104" s="201"/>
      <c r="DD1104" s="201"/>
      <c r="DE1104" s="201"/>
      <c r="DF1104" s="201"/>
      <c r="DG1104" s="201"/>
      <c r="DH1104" s="201"/>
      <c r="DI1104" s="201"/>
      <c r="DJ1104" s="201"/>
      <c r="DK1104" s="201"/>
      <c r="DL1104" s="201"/>
      <c r="DM1104" s="201"/>
      <c r="DN1104" s="201"/>
      <c r="DO1104" s="201"/>
      <c r="DP1104" s="201"/>
      <c r="DQ1104" s="201"/>
      <c r="DR1104" s="201"/>
      <c r="DS1104" s="201"/>
      <c r="DT1104" s="201"/>
      <c r="DU1104" s="201"/>
      <c r="DV1104" s="201"/>
      <c r="DW1104" s="201"/>
      <c r="DX1104" s="201"/>
      <c r="DY1104" s="201"/>
      <c r="DZ1104" s="201"/>
      <c r="EA1104" s="201"/>
      <c r="EB1104" s="201"/>
      <c r="EC1104" s="201"/>
      <c r="ED1104" s="201"/>
      <c r="EE1104" s="201"/>
      <c r="EF1104" s="201"/>
      <c r="EG1104" s="201"/>
      <c r="EH1104" s="201"/>
      <c r="EI1104" s="201"/>
      <c r="EJ1104" s="201"/>
      <c r="EK1104" s="201"/>
      <c r="EL1104" s="201"/>
      <c r="EM1104" s="201"/>
      <c r="EN1104" s="201"/>
      <c r="EO1104" s="201"/>
      <c r="EP1104" s="201"/>
      <c r="EQ1104" s="201"/>
      <c r="ER1104" s="201"/>
      <c r="ES1104" s="201"/>
      <c r="ET1104" s="201"/>
      <c r="EU1104" s="201"/>
      <c r="EV1104" s="201"/>
      <c r="EW1104" s="201"/>
      <c r="EX1104" s="201"/>
      <c r="EY1104" s="201"/>
      <c r="EZ1104" s="201"/>
      <c r="FA1104" s="201"/>
      <c r="FB1104" s="201"/>
      <c r="FC1104" s="201"/>
      <c r="FD1104" s="201"/>
      <c r="FE1104" s="201"/>
      <c r="FF1104" s="201"/>
      <c r="FG1104" s="201"/>
      <c r="FH1104" s="201"/>
      <c r="FI1104" s="201"/>
      <c r="FJ1104" s="201"/>
      <c r="FK1104" s="201"/>
      <c r="FL1104" s="201"/>
      <c r="FM1104" s="201"/>
      <c r="FN1104" s="201"/>
      <c r="FO1104" s="201"/>
      <c r="FP1104" s="201"/>
      <c r="FQ1104" s="201"/>
      <c r="FR1104" s="201"/>
      <c r="FS1104" s="201"/>
      <c r="FT1104" s="201"/>
      <c r="FU1104" s="201"/>
      <c r="FV1104" s="201"/>
      <c r="FW1104" s="201"/>
      <c r="FX1104" s="201"/>
      <c r="FY1104" s="201"/>
      <c r="FZ1104" s="201"/>
      <c r="GA1104" s="201"/>
      <c r="GB1104" s="201"/>
      <c r="GC1104" s="201"/>
      <c r="GD1104" s="201"/>
      <c r="GE1104" s="201"/>
      <c r="GF1104" s="201"/>
      <c r="GG1104" s="201"/>
      <c r="GH1104" s="201"/>
      <c r="GI1104" s="201"/>
      <c r="GJ1104" s="201"/>
      <c r="GK1104" s="201"/>
      <c r="GL1104" s="201"/>
      <c r="GM1104" s="201"/>
      <c r="GN1104" s="201"/>
      <c r="GO1104" s="201"/>
      <c r="GP1104" s="201"/>
      <c r="GQ1104" s="201"/>
      <c r="GR1104" s="201"/>
      <c r="GS1104" s="201"/>
      <c r="GT1104" s="201"/>
      <c r="GU1104" s="201"/>
      <c r="GV1104" s="201"/>
      <c r="GW1104" s="201"/>
      <c r="GX1104" s="201"/>
      <c r="GY1104" s="201"/>
      <c r="GZ1104" s="201"/>
      <c r="HA1104" s="201"/>
      <c r="HB1104" s="201"/>
      <c r="HC1104" s="201"/>
      <c r="HD1104" s="201"/>
      <c r="HE1104" s="201"/>
      <c r="HF1104" s="201"/>
      <c r="HG1104" s="201"/>
      <c r="HH1104" s="201"/>
      <c r="HI1104" s="201"/>
      <c r="HJ1104" s="201"/>
      <c r="HK1104" s="201"/>
      <c r="HL1104" s="201"/>
      <c r="HM1104" s="201"/>
      <c r="HN1104" s="201"/>
      <c r="HO1104" s="201"/>
      <c r="HP1104" s="201"/>
      <c r="HQ1104" s="201"/>
      <c r="HR1104" s="201"/>
      <c r="HS1104" s="201"/>
      <c r="HT1104" s="201"/>
      <c r="HU1104" s="201"/>
      <c r="HV1104" s="201"/>
      <c r="HW1104" s="201"/>
      <c r="HX1104" s="201"/>
      <c r="HY1104" s="201"/>
      <c r="HZ1104" s="201"/>
      <c r="IA1104" s="201"/>
      <c r="IB1104" s="201"/>
      <c r="IC1104" s="201"/>
      <c r="ID1104" s="201"/>
      <c r="IE1104" s="201"/>
      <c r="IF1104" s="201"/>
      <c r="IG1104" s="201"/>
      <c r="IH1104" s="201"/>
      <c r="II1104" s="201"/>
      <c r="IJ1104" s="201"/>
      <c r="IK1104" s="201"/>
      <c r="IL1104" s="201"/>
      <c r="IM1104" s="201"/>
      <c r="IN1104" s="201"/>
      <c r="IO1104" s="201"/>
      <c r="IP1104" s="201"/>
      <c r="IQ1104" s="201"/>
      <c r="IR1104" s="201"/>
      <c r="IS1104" s="201"/>
      <c r="IT1104" s="201"/>
      <c r="IU1104" s="201"/>
      <c r="IV1104" s="201"/>
      <c r="IW1104" s="201"/>
      <c r="IX1104" s="201"/>
      <c r="IY1104" s="201"/>
      <c r="IZ1104" s="201"/>
      <c r="JA1104" s="201"/>
      <c r="JB1104" s="201"/>
      <c r="JC1104" s="201"/>
      <c r="JD1104" s="201"/>
      <c r="JE1104" s="201"/>
      <c r="JF1104" s="201"/>
      <c r="JG1104" s="201"/>
      <c r="JH1104" s="201"/>
      <c r="JI1104" s="201"/>
      <c r="JJ1104" s="201"/>
      <c r="JK1104" s="201"/>
      <c r="JL1104" s="201"/>
      <c r="JM1104" s="201"/>
      <c r="JN1104" s="201"/>
    </row>
    <row r="1105" spans="1:274" s="682" customFormat="1" ht="15.75" x14ac:dyDescent="0.25">
      <c r="A1105" s="637">
        <v>1</v>
      </c>
      <c r="B1105" s="637">
        <v>1</v>
      </c>
      <c r="C1105" s="956" t="s">
        <v>29</v>
      </c>
      <c r="D1105" s="956"/>
      <c r="E1105" s="947"/>
      <c r="F1105" s="1571"/>
      <c r="G1105" s="4034"/>
      <c r="H1105" s="1571">
        <f t="shared" si="1162"/>
        <v>0</v>
      </c>
      <c r="I1105" s="948"/>
      <c r="J1105" s="948"/>
      <c r="K1105" s="1037"/>
      <c r="L1105" s="3452"/>
      <c r="M1105" s="1148"/>
      <c r="N1105" s="1148"/>
      <c r="O1105" s="1149"/>
      <c r="P1105" s="1149"/>
      <c r="Q1105" s="1149">
        <f t="shared" si="1163"/>
        <v>0</v>
      </c>
      <c r="R1105" s="1149"/>
      <c r="S1105" s="1149"/>
      <c r="T1105" s="1149"/>
      <c r="U1105" s="1149"/>
      <c r="V1105" s="1149"/>
      <c r="W1105" s="1187"/>
      <c r="X1105" s="1187"/>
      <c r="Y1105" s="1187"/>
      <c r="Z1105" s="1187"/>
      <c r="AA1105" s="1187"/>
      <c r="AB1105" s="1187"/>
      <c r="AC1105" s="1187"/>
      <c r="AD1105" s="1187"/>
      <c r="AE1105" s="1187"/>
      <c r="AF1105" s="948"/>
      <c r="AG1105" s="3073"/>
      <c r="AH1105" s="948"/>
      <c r="AI1105" s="948"/>
      <c r="AJ1105" s="1150"/>
      <c r="AK1105" s="1150"/>
      <c r="AL1105" s="948"/>
      <c r="AM1105" s="3702"/>
      <c r="AN1105" s="3928"/>
      <c r="AO1105" s="3928"/>
      <c r="AP1105" s="4306">
        <f t="shared" si="1076"/>
        <v>0</v>
      </c>
      <c r="AQ1105" s="201"/>
      <c r="AR1105" s="201"/>
      <c r="AS1105" s="201"/>
      <c r="AT1105" s="201"/>
      <c r="AU1105" s="201"/>
      <c r="AV1105" s="201"/>
      <c r="AW1105" s="201"/>
      <c r="AX1105" s="201"/>
      <c r="AY1105" s="201"/>
      <c r="AZ1105" s="201"/>
      <c r="BA1105" s="201"/>
      <c r="BB1105" s="201"/>
      <c r="BC1105" s="201"/>
      <c r="BD1105" s="201"/>
      <c r="BE1105" s="201"/>
      <c r="BF1105" s="201"/>
      <c r="BG1105" s="201"/>
      <c r="BH1105" s="201"/>
      <c r="BI1105" s="201"/>
      <c r="BJ1105" s="201"/>
      <c r="BK1105" s="201"/>
      <c r="BL1105" s="201"/>
      <c r="BM1105" s="201"/>
      <c r="BN1105" s="201"/>
      <c r="BO1105" s="201"/>
      <c r="BP1105" s="201"/>
      <c r="BQ1105" s="201"/>
      <c r="BR1105" s="201"/>
      <c r="BS1105" s="201"/>
      <c r="BT1105" s="201"/>
      <c r="BU1105" s="201"/>
      <c r="BV1105" s="201"/>
      <c r="BW1105" s="201"/>
      <c r="BX1105" s="201"/>
      <c r="BY1105" s="201"/>
      <c r="BZ1105" s="201"/>
      <c r="CA1105" s="201"/>
      <c r="CB1105" s="201"/>
      <c r="CC1105" s="201"/>
      <c r="CD1105" s="201"/>
      <c r="CE1105" s="201"/>
      <c r="CF1105" s="201"/>
      <c r="CG1105" s="201"/>
      <c r="CH1105" s="201"/>
      <c r="CI1105" s="201"/>
      <c r="CJ1105" s="201"/>
      <c r="CK1105" s="201"/>
      <c r="CL1105" s="201"/>
      <c r="CM1105" s="201"/>
      <c r="CN1105" s="201"/>
      <c r="CO1105" s="201"/>
      <c r="CP1105" s="201"/>
      <c r="CQ1105" s="201"/>
      <c r="CR1105" s="201"/>
      <c r="CS1105" s="201"/>
      <c r="CT1105" s="201"/>
      <c r="CU1105" s="201"/>
      <c r="CV1105" s="201"/>
      <c r="CW1105" s="201"/>
      <c r="CX1105" s="201"/>
      <c r="CY1105" s="201"/>
      <c r="CZ1105" s="201"/>
      <c r="DA1105" s="201"/>
      <c r="DB1105" s="201"/>
      <c r="DC1105" s="201"/>
      <c r="DD1105" s="201"/>
      <c r="DE1105" s="201"/>
      <c r="DF1105" s="201"/>
      <c r="DG1105" s="201"/>
      <c r="DH1105" s="201"/>
      <c r="DI1105" s="201"/>
      <c r="DJ1105" s="201"/>
      <c r="DK1105" s="201"/>
      <c r="DL1105" s="201"/>
      <c r="DM1105" s="201"/>
      <c r="DN1105" s="201"/>
      <c r="DO1105" s="201"/>
      <c r="DP1105" s="201"/>
      <c r="DQ1105" s="201"/>
      <c r="DR1105" s="201"/>
      <c r="DS1105" s="201"/>
      <c r="DT1105" s="201"/>
      <c r="DU1105" s="201"/>
      <c r="DV1105" s="201"/>
      <c r="DW1105" s="201"/>
      <c r="DX1105" s="201"/>
      <c r="DY1105" s="201"/>
      <c r="DZ1105" s="201"/>
      <c r="EA1105" s="201"/>
      <c r="EB1105" s="201"/>
      <c r="EC1105" s="201"/>
      <c r="ED1105" s="201"/>
      <c r="EE1105" s="201"/>
      <c r="EF1105" s="201"/>
      <c r="EG1105" s="201"/>
      <c r="EH1105" s="201"/>
      <c r="EI1105" s="201"/>
      <c r="EJ1105" s="201"/>
      <c r="EK1105" s="201"/>
      <c r="EL1105" s="201"/>
      <c r="EM1105" s="201"/>
      <c r="EN1105" s="201"/>
      <c r="EO1105" s="201"/>
      <c r="EP1105" s="201"/>
      <c r="EQ1105" s="201"/>
      <c r="ER1105" s="201"/>
      <c r="ES1105" s="201"/>
      <c r="ET1105" s="201"/>
      <c r="EU1105" s="201"/>
      <c r="EV1105" s="201"/>
      <c r="EW1105" s="201"/>
      <c r="EX1105" s="201"/>
      <c r="EY1105" s="201"/>
      <c r="EZ1105" s="201"/>
      <c r="FA1105" s="201"/>
      <c r="FB1105" s="201"/>
      <c r="FC1105" s="201"/>
      <c r="FD1105" s="201"/>
      <c r="FE1105" s="201"/>
      <c r="FF1105" s="201"/>
      <c r="FG1105" s="201"/>
      <c r="FH1105" s="201"/>
      <c r="FI1105" s="201"/>
      <c r="FJ1105" s="201"/>
      <c r="FK1105" s="201"/>
      <c r="FL1105" s="201"/>
      <c r="FM1105" s="201"/>
      <c r="FN1105" s="201"/>
      <c r="FO1105" s="201"/>
      <c r="FP1105" s="201"/>
      <c r="FQ1105" s="201"/>
      <c r="FR1105" s="201"/>
      <c r="FS1105" s="201"/>
      <c r="FT1105" s="201"/>
      <c r="FU1105" s="201"/>
      <c r="FV1105" s="201"/>
      <c r="FW1105" s="201"/>
      <c r="FX1105" s="201"/>
      <c r="FY1105" s="201"/>
      <c r="FZ1105" s="201"/>
      <c r="GA1105" s="201"/>
      <c r="GB1105" s="201"/>
      <c r="GC1105" s="201"/>
      <c r="GD1105" s="201"/>
      <c r="GE1105" s="201"/>
      <c r="GF1105" s="201"/>
      <c r="GG1105" s="201"/>
      <c r="GH1105" s="201"/>
      <c r="GI1105" s="201"/>
      <c r="GJ1105" s="201"/>
      <c r="GK1105" s="201"/>
      <c r="GL1105" s="201"/>
      <c r="GM1105" s="201"/>
      <c r="GN1105" s="201"/>
      <c r="GO1105" s="201"/>
      <c r="GP1105" s="201"/>
      <c r="GQ1105" s="201"/>
      <c r="GR1105" s="201"/>
      <c r="GS1105" s="201"/>
      <c r="GT1105" s="201"/>
      <c r="GU1105" s="201"/>
      <c r="GV1105" s="201"/>
      <c r="GW1105" s="201"/>
      <c r="GX1105" s="201"/>
      <c r="GY1105" s="201"/>
      <c r="GZ1105" s="201"/>
      <c r="HA1105" s="201"/>
      <c r="HB1105" s="201"/>
      <c r="HC1105" s="201"/>
      <c r="HD1105" s="201"/>
      <c r="HE1105" s="201"/>
      <c r="HF1105" s="201"/>
      <c r="HG1105" s="201"/>
      <c r="HH1105" s="201"/>
      <c r="HI1105" s="201"/>
      <c r="HJ1105" s="201"/>
      <c r="HK1105" s="201"/>
      <c r="HL1105" s="201"/>
      <c r="HM1105" s="201"/>
      <c r="HN1105" s="201"/>
      <c r="HO1105" s="201"/>
      <c r="HP1105" s="201"/>
      <c r="HQ1105" s="201"/>
      <c r="HR1105" s="201"/>
      <c r="HS1105" s="201"/>
      <c r="HT1105" s="201"/>
      <c r="HU1105" s="201"/>
      <c r="HV1105" s="201"/>
      <c r="HW1105" s="201"/>
      <c r="HX1105" s="201"/>
      <c r="HY1105" s="201"/>
      <c r="HZ1105" s="201"/>
      <c r="IA1105" s="201"/>
      <c r="IB1105" s="201"/>
      <c r="IC1105" s="201"/>
      <c r="ID1105" s="201"/>
      <c r="IE1105" s="201"/>
      <c r="IF1105" s="201"/>
      <c r="IG1105" s="201"/>
      <c r="IH1105" s="201"/>
      <c r="II1105" s="201"/>
      <c r="IJ1105" s="201"/>
      <c r="IK1105" s="201"/>
      <c r="IL1105" s="201"/>
      <c r="IM1105" s="201"/>
      <c r="IN1105" s="201"/>
      <c r="IO1105" s="201"/>
      <c r="IP1105" s="201"/>
      <c r="IQ1105" s="201"/>
      <c r="IR1105" s="201"/>
      <c r="IS1105" s="201"/>
      <c r="IT1105" s="201"/>
      <c r="IU1105" s="201"/>
      <c r="IV1105" s="201"/>
      <c r="IW1105" s="201"/>
      <c r="IX1105" s="201"/>
      <c r="IY1105" s="201"/>
      <c r="IZ1105" s="201"/>
      <c r="JA1105" s="201"/>
      <c r="JB1105" s="201"/>
      <c r="JC1105" s="201"/>
      <c r="JD1105" s="201"/>
      <c r="JE1105" s="201"/>
      <c r="JF1105" s="201"/>
      <c r="JG1105" s="201"/>
      <c r="JH1105" s="201"/>
      <c r="JI1105" s="201"/>
      <c r="JJ1105" s="201"/>
      <c r="JK1105" s="201"/>
      <c r="JL1105" s="201"/>
      <c r="JM1105" s="201"/>
      <c r="JN1105" s="201"/>
    </row>
    <row r="1106" spans="1:274" s="682" customFormat="1" x14ac:dyDescent="0.25">
      <c r="A1106" s="637">
        <v>1</v>
      </c>
      <c r="B1106" s="637">
        <v>1</v>
      </c>
      <c r="C1106" s="960" t="s">
        <v>154</v>
      </c>
      <c r="D1106" s="960"/>
      <c r="E1106" s="947"/>
      <c r="F1106" s="1571">
        <f>SUM(F1026)</f>
        <v>1300</v>
      </c>
      <c r="G1106" s="4034">
        <f>SUM(G1026)</f>
        <v>1300</v>
      </c>
      <c r="H1106" s="1571">
        <f t="shared" si="1162"/>
        <v>0</v>
      </c>
      <c r="I1106" s="948">
        <f>SUM(I1026)</f>
        <v>758.33333333333337</v>
      </c>
      <c r="J1106" s="948">
        <f>SUM(J1026)</f>
        <v>719</v>
      </c>
      <c r="K1106" s="1037">
        <f t="shared" ref="K1106:K1113" si="1176">J1106/I1106*100</f>
        <v>94.813186813186817</v>
      </c>
      <c r="L1106" s="3452">
        <f>SUM(L1026)</f>
        <v>0</v>
      </c>
      <c r="M1106" s="948">
        <f t="shared" ref="M1106:V1106" si="1177">SUM(M1026)</f>
        <v>8.6646153846153844</v>
      </c>
      <c r="N1106" s="948">
        <f t="shared" si="1177"/>
        <v>8.8497913769123784</v>
      </c>
      <c r="O1106" s="948">
        <f t="shared" si="1177"/>
        <v>11264</v>
      </c>
      <c r="P1106" s="948">
        <v>11264</v>
      </c>
      <c r="Q1106" s="948">
        <f t="shared" si="1163"/>
        <v>0</v>
      </c>
      <c r="R1106" s="948">
        <f t="shared" si="1177"/>
        <v>6571</v>
      </c>
      <c r="S1106" s="948">
        <f t="shared" si="1177"/>
        <v>6363</v>
      </c>
      <c r="T1106" s="948">
        <f t="shared" si="1177"/>
        <v>96.834576168010955</v>
      </c>
      <c r="U1106" s="948">
        <f t="shared" si="1177"/>
        <v>39</v>
      </c>
      <c r="V1106" s="948">
        <f t="shared" si="1177"/>
        <v>279.69230769230768</v>
      </c>
      <c r="W1106" s="1187"/>
      <c r="X1106" s="1187"/>
      <c r="Y1106" s="1187"/>
      <c r="Z1106" s="1187"/>
      <c r="AA1106" s="1187"/>
      <c r="AB1106" s="1187"/>
      <c r="AC1106" s="1187"/>
      <c r="AD1106" s="1187"/>
      <c r="AE1106" s="1187"/>
      <c r="AF1106" s="948"/>
      <c r="AG1106" s="3073"/>
      <c r="AH1106" s="948"/>
      <c r="AI1106" s="948"/>
      <c r="AJ1106" s="1150"/>
      <c r="AK1106" s="1150"/>
      <c r="AL1106" s="948"/>
      <c r="AM1106" s="3702"/>
      <c r="AN1106" s="3928">
        <f>SUM(AN1026)</f>
        <v>0</v>
      </c>
      <c r="AO1106" s="3928"/>
      <c r="AP1106" s="4306">
        <f t="shared" si="1076"/>
        <v>0</v>
      </c>
      <c r="AQ1106" s="201"/>
      <c r="AR1106" s="201"/>
      <c r="AS1106" s="201"/>
      <c r="AT1106" s="201"/>
      <c r="AU1106" s="201"/>
      <c r="AV1106" s="201"/>
      <c r="AW1106" s="201"/>
      <c r="AX1106" s="201"/>
      <c r="AY1106" s="201"/>
      <c r="AZ1106" s="201"/>
      <c r="BA1106" s="201"/>
      <c r="BB1106" s="201"/>
      <c r="BC1106" s="201"/>
      <c r="BD1106" s="201"/>
      <c r="BE1106" s="201"/>
      <c r="BF1106" s="201"/>
      <c r="BG1106" s="201"/>
      <c r="BH1106" s="201"/>
      <c r="BI1106" s="201"/>
      <c r="BJ1106" s="201"/>
      <c r="BK1106" s="201"/>
      <c r="BL1106" s="201"/>
      <c r="BM1106" s="201"/>
      <c r="BN1106" s="201"/>
      <c r="BO1106" s="201"/>
      <c r="BP1106" s="201"/>
      <c r="BQ1106" s="201"/>
      <c r="BR1106" s="201"/>
      <c r="BS1106" s="201"/>
      <c r="BT1106" s="201"/>
      <c r="BU1106" s="201"/>
      <c r="BV1106" s="201"/>
      <c r="BW1106" s="201"/>
      <c r="BX1106" s="201"/>
      <c r="BY1106" s="201"/>
      <c r="BZ1106" s="201"/>
      <c r="CA1106" s="201"/>
      <c r="CB1106" s="201"/>
      <c r="CC1106" s="201"/>
      <c r="CD1106" s="201"/>
      <c r="CE1106" s="201"/>
      <c r="CF1106" s="201"/>
      <c r="CG1106" s="201"/>
      <c r="CH1106" s="201"/>
      <c r="CI1106" s="201"/>
      <c r="CJ1106" s="201"/>
      <c r="CK1106" s="201"/>
      <c r="CL1106" s="201"/>
      <c r="CM1106" s="201"/>
      <c r="CN1106" s="201"/>
      <c r="CO1106" s="201"/>
      <c r="CP1106" s="201"/>
      <c r="CQ1106" s="201"/>
      <c r="CR1106" s="201"/>
      <c r="CS1106" s="201"/>
      <c r="CT1106" s="201"/>
      <c r="CU1106" s="201"/>
      <c r="CV1106" s="201"/>
      <c r="CW1106" s="201"/>
      <c r="CX1106" s="201"/>
      <c r="CY1106" s="201"/>
      <c r="CZ1106" s="201"/>
      <c r="DA1106" s="201"/>
      <c r="DB1106" s="201"/>
      <c r="DC1106" s="201"/>
      <c r="DD1106" s="201"/>
      <c r="DE1106" s="201"/>
      <c r="DF1106" s="201"/>
      <c r="DG1106" s="201"/>
      <c r="DH1106" s="201"/>
      <c r="DI1106" s="201"/>
      <c r="DJ1106" s="201"/>
      <c r="DK1106" s="201"/>
      <c r="DL1106" s="201"/>
      <c r="DM1106" s="201"/>
      <c r="DN1106" s="201"/>
      <c r="DO1106" s="201"/>
      <c r="DP1106" s="201"/>
      <c r="DQ1106" s="201"/>
      <c r="DR1106" s="201"/>
      <c r="DS1106" s="201"/>
      <c r="DT1106" s="201"/>
      <c r="DU1106" s="201"/>
      <c r="DV1106" s="201"/>
      <c r="DW1106" s="201"/>
      <c r="DX1106" s="201"/>
      <c r="DY1106" s="201"/>
      <c r="DZ1106" s="201"/>
      <c r="EA1106" s="201"/>
      <c r="EB1106" s="201"/>
      <c r="EC1106" s="201"/>
      <c r="ED1106" s="201"/>
      <c r="EE1106" s="201"/>
      <c r="EF1106" s="201"/>
      <c r="EG1106" s="201"/>
      <c r="EH1106" s="201"/>
      <c r="EI1106" s="201"/>
      <c r="EJ1106" s="201"/>
      <c r="EK1106" s="201"/>
      <c r="EL1106" s="201"/>
      <c r="EM1106" s="201"/>
      <c r="EN1106" s="201"/>
      <c r="EO1106" s="201"/>
      <c r="EP1106" s="201"/>
      <c r="EQ1106" s="201"/>
      <c r="ER1106" s="201"/>
      <c r="ES1106" s="201"/>
      <c r="ET1106" s="201"/>
      <c r="EU1106" s="201"/>
      <c r="EV1106" s="201"/>
      <c r="EW1106" s="201"/>
      <c r="EX1106" s="201"/>
      <c r="EY1106" s="201"/>
      <c r="EZ1106" s="201"/>
      <c r="FA1106" s="201"/>
      <c r="FB1106" s="201"/>
      <c r="FC1106" s="201"/>
      <c r="FD1106" s="201"/>
      <c r="FE1106" s="201"/>
      <c r="FF1106" s="201"/>
      <c r="FG1106" s="201"/>
      <c r="FH1106" s="201"/>
      <c r="FI1106" s="201"/>
      <c r="FJ1106" s="201"/>
      <c r="FK1106" s="201"/>
      <c r="FL1106" s="201"/>
      <c r="FM1106" s="201"/>
      <c r="FN1106" s="201"/>
      <c r="FO1106" s="201"/>
      <c r="FP1106" s="201"/>
      <c r="FQ1106" s="201"/>
      <c r="FR1106" s="201"/>
      <c r="FS1106" s="201"/>
      <c r="FT1106" s="201"/>
      <c r="FU1106" s="201"/>
      <c r="FV1106" s="201"/>
      <c r="FW1106" s="201"/>
      <c r="FX1106" s="201"/>
      <c r="FY1106" s="201"/>
      <c r="FZ1106" s="201"/>
      <c r="GA1106" s="201"/>
      <c r="GB1106" s="201"/>
      <c r="GC1106" s="201"/>
      <c r="GD1106" s="201"/>
      <c r="GE1106" s="201"/>
      <c r="GF1106" s="201"/>
      <c r="GG1106" s="201"/>
      <c r="GH1106" s="201"/>
      <c r="GI1106" s="201"/>
      <c r="GJ1106" s="201"/>
      <c r="GK1106" s="201"/>
      <c r="GL1106" s="201"/>
      <c r="GM1106" s="201"/>
      <c r="GN1106" s="201"/>
      <c r="GO1106" s="201"/>
      <c r="GP1106" s="201"/>
      <c r="GQ1106" s="201"/>
      <c r="GR1106" s="201"/>
      <c r="GS1106" s="201"/>
      <c r="GT1106" s="201"/>
      <c r="GU1106" s="201"/>
      <c r="GV1106" s="201"/>
      <c r="GW1106" s="201"/>
      <c r="GX1106" s="201"/>
      <c r="GY1106" s="201"/>
      <c r="GZ1106" s="201"/>
      <c r="HA1106" s="201"/>
      <c r="HB1106" s="201"/>
      <c r="HC1106" s="201"/>
      <c r="HD1106" s="201"/>
      <c r="HE1106" s="201"/>
      <c r="HF1106" s="201"/>
      <c r="HG1106" s="201"/>
      <c r="HH1106" s="201"/>
      <c r="HI1106" s="201"/>
      <c r="HJ1106" s="201"/>
      <c r="HK1106" s="201"/>
      <c r="HL1106" s="201"/>
      <c r="HM1106" s="201"/>
      <c r="HN1106" s="201"/>
      <c r="HO1106" s="201"/>
      <c r="HP1106" s="201"/>
      <c r="HQ1106" s="201"/>
      <c r="HR1106" s="201"/>
      <c r="HS1106" s="201"/>
      <c r="HT1106" s="201"/>
      <c r="HU1106" s="201"/>
      <c r="HV1106" s="201"/>
      <c r="HW1106" s="201"/>
      <c r="HX1106" s="201"/>
      <c r="HY1106" s="201"/>
      <c r="HZ1106" s="201"/>
      <c r="IA1106" s="201"/>
      <c r="IB1106" s="201"/>
      <c r="IC1106" s="201"/>
      <c r="ID1106" s="201"/>
      <c r="IE1106" s="201"/>
      <c r="IF1106" s="201"/>
      <c r="IG1106" s="201"/>
      <c r="IH1106" s="201"/>
      <c r="II1106" s="201"/>
      <c r="IJ1106" s="201"/>
      <c r="IK1106" s="201"/>
      <c r="IL1106" s="201"/>
      <c r="IM1106" s="201"/>
      <c r="IN1106" s="201"/>
      <c r="IO1106" s="201"/>
      <c r="IP1106" s="201"/>
      <c r="IQ1106" s="201"/>
      <c r="IR1106" s="201"/>
      <c r="IS1106" s="201"/>
      <c r="IT1106" s="201"/>
      <c r="IU1106" s="201"/>
      <c r="IV1106" s="201"/>
      <c r="IW1106" s="201"/>
      <c r="IX1106" s="201"/>
      <c r="IY1106" s="201"/>
      <c r="IZ1106" s="201"/>
      <c r="JA1106" s="201"/>
      <c r="JB1106" s="201"/>
      <c r="JC1106" s="201"/>
      <c r="JD1106" s="201"/>
      <c r="JE1106" s="201"/>
      <c r="JF1106" s="201"/>
      <c r="JG1106" s="201"/>
      <c r="JH1106" s="201"/>
      <c r="JI1106" s="201"/>
      <c r="JJ1106" s="201"/>
      <c r="JK1106" s="201"/>
      <c r="JL1106" s="201"/>
      <c r="JM1106" s="201"/>
      <c r="JN1106" s="201"/>
    </row>
    <row r="1107" spans="1:274" s="682" customFormat="1" x14ac:dyDescent="0.25">
      <c r="A1107" s="637">
        <v>1</v>
      </c>
      <c r="B1107" s="637">
        <v>1</v>
      </c>
      <c r="C1107" s="971" t="s">
        <v>127</v>
      </c>
      <c r="D1107" s="971"/>
      <c r="E1107" s="947"/>
      <c r="F1107" s="1571">
        <f t="shared" ref="F1107:J1112" si="1178">SUM(F1031)</f>
        <v>2184</v>
      </c>
      <c r="G1107" s="4034">
        <f t="shared" ref="G1107" si="1179">SUM(G1031)</f>
        <v>2184</v>
      </c>
      <c r="H1107" s="1571">
        <f t="shared" si="1162"/>
        <v>0</v>
      </c>
      <c r="I1107" s="948">
        <f t="shared" si="1178"/>
        <v>1274</v>
      </c>
      <c r="J1107" s="948">
        <f t="shared" si="1178"/>
        <v>994</v>
      </c>
      <c r="K1107" s="1037">
        <f t="shared" si="1176"/>
        <v>78.021978021978029</v>
      </c>
      <c r="L1107" s="3452">
        <f t="shared" ref="L1107:V1108" si="1180">SUM(L1031)</f>
        <v>0</v>
      </c>
      <c r="M1107" s="948">
        <f t="shared" si="1180"/>
        <v>7.186813186813187</v>
      </c>
      <c r="N1107" s="948">
        <f t="shared" si="1180"/>
        <v>7.5724346076458753</v>
      </c>
      <c r="O1107" s="948">
        <f t="shared" si="1180"/>
        <v>15696</v>
      </c>
      <c r="P1107" s="948">
        <v>15696</v>
      </c>
      <c r="Q1107" s="948">
        <f t="shared" si="1163"/>
        <v>0</v>
      </c>
      <c r="R1107" s="948">
        <f t="shared" si="1180"/>
        <v>9156</v>
      </c>
      <c r="S1107" s="948">
        <f t="shared" si="1180"/>
        <v>7527</v>
      </c>
      <c r="T1107" s="948">
        <f t="shared" si="1180"/>
        <v>82.208387942332891</v>
      </c>
      <c r="U1107" s="948">
        <f t="shared" si="1180"/>
        <v>66</v>
      </c>
      <c r="V1107" s="948">
        <f t="shared" si="1180"/>
        <v>195.50649350649348</v>
      </c>
      <c r="W1107" s="1187"/>
      <c r="X1107" s="1187"/>
      <c r="Y1107" s="1187"/>
      <c r="Z1107" s="1187"/>
      <c r="AA1107" s="1187"/>
      <c r="AB1107" s="1187"/>
      <c r="AC1107" s="1187"/>
      <c r="AD1107" s="1187"/>
      <c r="AE1107" s="1187"/>
      <c r="AF1107" s="948"/>
      <c r="AG1107" s="3073"/>
      <c r="AH1107" s="948"/>
      <c r="AI1107" s="948"/>
      <c r="AJ1107" s="1150"/>
      <c r="AK1107" s="1150"/>
      <c r="AL1107" s="948"/>
      <c r="AM1107" s="3702"/>
      <c r="AN1107" s="3928">
        <f t="shared" ref="AN1107" si="1181">SUM(AN1031)</f>
        <v>0</v>
      </c>
      <c r="AO1107" s="3928"/>
      <c r="AP1107" s="4306">
        <f t="shared" si="1076"/>
        <v>0</v>
      </c>
      <c r="AQ1107" s="201"/>
      <c r="AR1107" s="201"/>
      <c r="AS1107" s="201"/>
      <c r="AT1107" s="201"/>
      <c r="AU1107" s="201"/>
      <c r="AV1107" s="201"/>
      <c r="AW1107" s="201"/>
      <c r="AX1107" s="201"/>
      <c r="AY1107" s="201"/>
      <c r="AZ1107" s="201"/>
      <c r="BA1107" s="201"/>
      <c r="BB1107" s="201"/>
      <c r="BC1107" s="201"/>
      <c r="BD1107" s="201"/>
      <c r="BE1107" s="201"/>
      <c r="BF1107" s="201"/>
      <c r="BG1107" s="201"/>
      <c r="BH1107" s="201"/>
      <c r="BI1107" s="201"/>
      <c r="BJ1107" s="201"/>
      <c r="BK1107" s="201"/>
      <c r="BL1107" s="201"/>
      <c r="BM1107" s="201"/>
      <c r="BN1107" s="201"/>
      <c r="BO1107" s="201"/>
      <c r="BP1107" s="201"/>
      <c r="BQ1107" s="201"/>
      <c r="BR1107" s="201"/>
      <c r="BS1107" s="201"/>
      <c r="BT1107" s="201"/>
      <c r="BU1107" s="201"/>
      <c r="BV1107" s="201"/>
      <c r="BW1107" s="201"/>
      <c r="BX1107" s="201"/>
      <c r="BY1107" s="201"/>
      <c r="BZ1107" s="201"/>
      <c r="CA1107" s="201"/>
      <c r="CB1107" s="201"/>
      <c r="CC1107" s="201"/>
      <c r="CD1107" s="201"/>
      <c r="CE1107" s="201"/>
      <c r="CF1107" s="201"/>
      <c r="CG1107" s="201"/>
      <c r="CH1107" s="201"/>
      <c r="CI1107" s="201"/>
      <c r="CJ1107" s="201"/>
      <c r="CK1107" s="201"/>
      <c r="CL1107" s="201"/>
      <c r="CM1107" s="201"/>
      <c r="CN1107" s="201"/>
      <c r="CO1107" s="201"/>
      <c r="CP1107" s="201"/>
      <c r="CQ1107" s="201"/>
      <c r="CR1107" s="201"/>
      <c r="CS1107" s="201"/>
      <c r="CT1107" s="201"/>
      <c r="CU1107" s="201"/>
      <c r="CV1107" s="201"/>
      <c r="CW1107" s="201"/>
      <c r="CX1107" s="201"/>
      <c r="CY1107" s="201"/>
      <c r="CZ1107" s="201"/>
      <c r="DA1107" s="201"/>
      <c r="DB1107" s="201"/>
      <c r="DC1107" s="201"/>
      <c r="DD1107" s="201"/>
      <c r="DE1107" s="201"/>
      <c r="DF1107" s="201"/>
      <c r="DG1107" s="201"/>
      <c r="DH1107" s="201"/>
      <c r="DI1107" s="201"/>
      <c r="DJ1107" s="201"/>
      <c r="DK1107" s="201"/>
      <c r="DL1107" s="201"/>
      <c r="DM1107" s="201"/>
      <c r="DN1107" s="201"/>
      <c r="DO1107" s="201"/>
      <c r="DP1107" s="201"/>
      <c r="DQ1107" s="201"/>
      <c r="DR1107" s="201"/>
      <c r="DS1107" s="201"/>
      <c r="DT1107" s="201"/>
      <c r="DU1107" s="201"/>
      <c r="DV1107" s="201"/>
      <c r="DW1107" s="201"/>
      <c r="DX1107" s="201"/>
      <c r="DY1107" s="201"/>
      <c r="DZ1107" s="201"/>
      <c r="EA1107" s="201"/>
      <c r="EB1107" s="201"/>
      <c r="EC1107" s="201"/>
      <c r="ED1107" s="201"/>
      <c r="EE1107" s="201"/>
      <c r="EF1107" s="201"/>
      <c r="EG1107" s="201"/>
      <c r="EH1107" s="201"/>
      <c r="EI1107" s="201"/>
      <c r="EJ1107" s="201"/>
      <c r="EK1107" s="201"/>
      <c r="EL1107" s="201"/>
      <c r="EM1107" s="201"/>
      <c r="EN1107" s="201"/>
      <c r="EO1107" s="201"/>
      <c r="EP1107" s="201"/>
      <c r="EQ1107" s="201"/>
      <c r="ER1107" s="201"/>
      <c r="ES1107" s="201"/>
      <c r="ET1107" s="201"/>
      <c r="EU1107" s="201"/>
      <c r="EV1107" s="201"/>
      <c r="EW1107" s="201"/>
      <c r="EX1107" s="201"/>
      <c r="EY1107" s="201"/>
      <c r="EZ1107" s="201"/>
      <c r="FA1107" s="201"/>
      <c r="FB1107" s="201"/>
      <c r="FC1107" s="201"/>
      <c r="FD1107" s="201"/>
      <c r="FE1107" s="201"/>
      <c r="FF1107" s="201"/>
      <c r="FG1107" s="201"/>
      <c r="FH1107" s="201"/>
      <c r="FI1107" s="201"/>
      <c r="FJ1107" s="201"/>
      <c r="FK1107" s="201"/>
      <c r="FL1107" s="201"/>
      <c r="FM1107" s="201"/>
      <c r="FN1107" s="201"/>
      <c r="FO1107" s="201"/>
      <c r="FP1107" s="201"/>
      <c r="FQ1107" s="201"/>
      <c r="FR1107" s="201"/>
      <c r="FS1107" s="201"/>
      <c r="FT1107" s="201"/>
      <c r="FU1107" s="201"/>
      <c r="FV1107" s="201"/>
      <c r="FW1107" s="201"/>
      <c r="FX1107" s="201"/>
      <c r="FY1107" s="201"/>
      <c r="FZ1107" s="201"/>
      <c r="GA1107" s="201"/>
      <c r="GB1107" s="201"/>
      <c r="GC1107" s="201"/>
      <c r="GD1107" s="201"/>
      <c r="GE1107" s="201"/>
      <c r="GF1107" s="201"/>
      <c r="GG1107" s="201"/>
      <c r="GH1107" s="201"/>
      <c r="GI1107" s="201"/>
      <c r="GJ1107" s="201"/>
      <c r="GK1107" s="201"/>
      <c r="GL1107" s="201"/>
      <c r="GM1107" s="201"/>
      <c r="GN1107" s="201"/>
      <c r="GO1107" s="201"/>
      <c r="GP1107" s="201"/>
      <c r="GQ1107" s="201"/>
      <c r="GR1107" s="201"/>
      <c r="GS1107" s="201"/>
      <c r="GT1107" s="201"/>
      <c r="GU1107" s="201"/>
      <c r="GV1107" s="201"/>
      <c r="GW1107" s="201"/>
      <c r="GX1107" s="201"/>
      <c r="GY1107" s="201"/>
      <c r="GZ1107" s="201"/>
      <c r="HA1107" s="201"/>
      <c r="HB1107" s="201"/>
      <c r="HC1107" s="201"/>
      <c r="HD1107" s="201"/>
      <c r="HE1107" s="201"/>
      <c r="HF1107" s="201"/>
      <c r="HG1107" s="201"/>
      <c r="HH1107" s="201"/>
      <c r="HI1107" s="201"/>
      <c r="HJ1107" s="201"/>
      <c r="HK1107" s="201"/>
      <c r="HL1107" s="201"/>
      <c r="HM1107" s="201"/>
      <c r="HN1107" s="201"/>
      <c r="HO1107" s="201"/>
      <c r="HP1107" s="201"/>
      <c r="HQ1107" s="201"/>
      <c r="HR1107" s="201"/>
      <c r="HS1107" s="201"/>
      <c r="HT1107" s="201"/>
      <c r="HU1107" s="201"/>
      <c r="HV1107" s="201"/>
      <c r="HW1107" s="201"/>
      <c r="HX1107" s="201"/>
      <c r="HY1107" s="201"/>
      <c r="HZ1107" s="201"/>
      <c r="IA1107" s="201"/>
      <c r="IB1107" s="201"/>
      <c r="IC1107" s="201"/>
      <c r="ID1107" s="201"/>
      <c r="IE1107" s="201"/>
      <c r="IF1107" s="201"/>
      <c r="IG1107" s="201"/>
      <c r="IH1107" s="201"/>
      <c r="II1107" s="201"/>
      <c r="IJ1107" s="201"/>
      <c r="IK1107" s="201"/>
      <c r="IL1107" s="201"/>
      <c r="IM1107" s="201"/>
      <c r="IN1107" s="201"/>
      <c r="IO1107" s="201"/>
      <c r="IP1107" s="201"/>
      <c r="IQ1107" s="201"/>
      <c r="IR1107" s="201"/>
      <c r="IS1107" s="201"/>
      <c r="IT1107" s="201"/>
      <c r="IU1107" s="201"/>
      <c r="IV1107" s="201"/>
      <c r="IW1107" s="201"/>
      <c r="IX1107" s="201"/>
      <c r="IY1107" s="201"/>
      <c r="IZ1107" s="201"/>
      <c r="JA1107" s="201"/>
      <c r="JB1107" s="201"/>
      <c r="JC1107" s="201"/>
      <c r="JD1107" s="201"/>
      <c r="JE1107" s="201"/>
      <c r="JF1107" s="201"/>
      <c r="JG1107" s="201"/>
      <c r="JH1107" s="201"/>
      <c r="JI1107" s="201"/>
      <c r="JJ1107" s="201"/>
      <c r="JK1107" s="201"/>
      <c r="JL1107" s="201"/>
      <c r="JM1107" s="201"/>
      <c r="JN1107" s="201"/>
    </row>
    <row r="1108" spans="1:274" s="682" customFormat="1" ht="29.25" x14ac:dyDescent="0.25">
      <c r="A1108" s="637">
        <v>1</v>
      </c>
      <c r="B1108" s="637">
        <v>1</v>
      </c>
      <c r="C1108" s="970" t="s">
        <v>143</v>
      </c>
      <c r="D1108" s="970"/>
      <c r="E1108" s="947"/>
      <c r="F1108" s="1571">
        <f t="shared" si="1178"/>
        <v>3484</v>
      </c>
      <c r="G1108" s="4034">
        <f t="shared" ref="G1108" si="1182">SUM(G1032)</f>
        <v>3484</v>
      </c>
      <c r="H1108" s="1571">
        <f t="shared" si="1162"/>
        <v>0</v>
      </c>
      <c r="I1108" s="948">
        <f t="shared" si="1178"/>
        <v>2032.3333333333335</v>
      </c>
      <c r="J1108" s="948">
        <f t="shared" si="1178"/>
        <v>1713</v>
      </c>
      <c r="K1108" s="1037">
        <f t="shared" si="1176"/>
        <v>84.287354436608169</v>
      </c>
      <c r="L1108" s="3452">
        <f t="shared" ref="L1108:V1108" si="1183">SUM(L1032)</f>
        <v>0</v>
      </c>
      <c r="M1108" s="948">
        <f t="shared" si="1183"/>
        <v>7.7382319173363951</v>
      </c>
      <c r="N1108" s="948">
        <f t="shared" si="1183"/>
        <v>8.1085814360770581</v>
      </c>
      <c r="O1108" s="948">
        <f t="shared" si="1183"/>
        <v>26960</v>
      </c>
      <c r="P1108" s="948">
        <v>26960</v>
      </c>
      <c r="Q1108" s="948">
        <f t="shared" si="1163"/>
        <v>0</v>
      </c>
      <c r="R1108" s="948">
        <f t="shared" si="1183"/>
        <v>15727</v>
      </c>
      <c r="S1108" s="948">
        <f t="shared" si="1180"/>
        <v>13890</v>
      </c>
      <c r="T1108" s="948">
        <f t="shared" si="1183"/>
        <v>88.319450626311436</v>
      </c>
      <c r="U1108" s="948">
        <f t="shared" si="1183"/>
        <v>105</v>
      </c>
      <c r="V1108" s="948">
        <f t="shared" si="1183"/>
        <v>226.77551020408166</v>
      </c>
      <c r="W1108" s="1187">
        <f t="shared" ref="W1108:AN1108" si="1184">SUM(W1032)</f>
        <v>78380.334658079984</v>
      </c>
      <c r="X1108" s="1187">
        <f t="shared" ref="X1108:Y1108" si="1185">SUM(X1032)</f>
        <v>78380.334658079984</v>
      </c>
      <c r="Y1108" s="1187">
        <f t="shared" si="1185"/>
        <v>78380.334658079984</v>
      </c>
      <c r="Z1108" s="1187">
        <f t="shared" ref="Z1108:AA1108" si="1186">SUM(Z1032)</f>
        <v>78380.334658079984</v>
      </c>
      <c r="AA1108" s="1187">
        <f t="shared" si="1186"/>
        <v>78380.334658079984</v>
      </c>
      <c r="AB1108" s="1187">
        <f t="shared" ref="AB1108:AC1108" si="1187">SUM(AB1032)</f>
        <v>78380.334658079984</v>
      </c>
      <c r="AC1108" s="1187">
        <f t="shared" si="1187"/>
        <v>78380.334658079984</v>
      </c>
      <c r="AD1108" s="1187">
        <f t="shared" ref="AD1108" si="1188">SUM(AD1032)</f>
        <v>78380.334658079984</v>
      </c>
      <c r="AE1108" s="1187">
        <f t="shared" si="1184"/>
        <v>45721.861883879996</v>
      </c>
      <c r="AF1108" s="948">
        <f t="shared" si="1184"/>
        <v>34938.644930000009</v>
      </c>
      <c r="AG1108" s="3073">
        <f t="shared" si="1184"/>
        <v>0</v>
      </c>
      <c r="AH1108" s="948">
        <f t="shared" si="1184"/>
        <v>0</v>
      </c>
      <c r="AI1108" s="948">
        <f t="shared" si="1184"/>
        <v>-10783.216953879986</v>
      </c>
      <c r="AJ1108" s="948">
        <f t="shared" si="1184"/>
        <v>0</v>
      </c>
      <c r="AK1108" s="948">
        <f t="shared" si="1184"/>
        <v>-28.443120000000004</v>
      </c>
      <c r="AL1108" s="948">
        <f t="shared" si="1184"/>
        <v>34910.201810000006</v>
      </c>
      <c r="AM1108" s="3702">
        <f t="shared" si="1184"/>
        <v>0</v>
      </c>
      <c r="AN1108" s="3928">
        <f t="shared" si="1184"/>
        <v>0</v>
      </c>
      <c r="AO1108" s="3928">
        <f t="shared" ref="AO1108" si="1189">SUM(AO1032)</f>
        <v>0</v>
      </c>
      <c r="AP1108" s="4306">
        <f t="shared" si="1076"/>
        <v>78380334.658079982</v>
      </c>
      <c r="AQ1108" s="201"/>
      <c r="AR1108" s="201"/>
      <c r="AS1108" s="201"/>
      <c r="AT1108" s="201"/>
      <c r="AU1108" s="201"/>
      <c r="AV1108" s="201"/>
      <c r="AW1108" s="201"/>
      <c r="AX1108" s="201"/>
      <c r="AY1108" s="201"/>
      <c r="AZ1108" s="201"/>
      <c r="BA1108" s="201"/>
      <c r="BB1108" s="201"/>
      <c r="BC1108" s="201"/>
      <c r="BD1108" s="201"/>
      <c r="BE1108" s="201"/>
      <c r="BF1108" s="201"/>
      <c r="BG1108" s="201"/>
      <c r="BH1108" s="201"/>
      <c r="BI1108" s="201"/>
      <c r="BJ1108" s="201"/>
      <c r="BK1108" s="201"/>
      <c r="BL1108" s="201"/>
      <c r="BM1108" s="201"/>
      <c r="BN1108" s="201"/>
      <c r="BO1108" s="201"/>
      <c r="BP1108" s="201"/>
      <c r="BQ1108" s="201"/>
      <c r="BR1108" s="201"/>
      <c r="BS1108" s="201"/>
      <c r="BT1108" s="201"/>
      <c r="BU1108" s="201"/>
      <c r="BV1108" s="201"/>
      <c r="BW1108" s="201"/>
      <c r="BX1108" s="201"/>
      <c r="BY1108" s="201"/>
      <c r="BZ1108" s="201"/>
      <c r="CA1108" s="201"/>
      <c r="CB1108" s="201"/>
      <c r="CC1108" s="201"/>
      <c r="CD1108" s="201"/>
      <c r="CE1108" s="201"/>
      <c r="CF1108" s="201"/>
      <c r="CG1108" s="201"/>
      <c r="CH1108" s="201"/>
      <c r="CI1108" s="201"/>
      <c r="CJ1108" s="201"/>
      <c r="CK1108" s="201"/>
      <c r="CL1108" s="201"/>
      <c r="CM1108" s="201"/>
      <c r="CN1108" s="201"/>
      <c r="CO1108" s="201"/>
      <c r="CP1108" s="201"/>
      <c r="CQ1108" s="201"/>
      <c r="CR1108" s="201"/>
      <c r="CS1108" s="201"/>
      <c r="CT1108" s="201"/>
      <c r="CU1108" s="201"/>
      <c r="CV1108" s="201"/>
      <c r="CW1108" s="201"/>
      <c r="CX1108" s="201"/>
      <c r="CY1108" s="201"/>
      <c r="CZ1108" s="201"/>
      <c r="DA1108" s="201"/>
      <c r="DB1108" s="201"/>
      <c r="DC1108" s="201"/>
      <c r="DD1108" s="201"/>
      <c r="DE1108" s="201"/>
      <c r="DF1108" s="201"/>
      <c r="DG1108" s="201"/>
      <c r="DH1108" s="201"/>
      <c r="DI1108" s="201"/>
      <c r="DJ1108" s="201"/>
      <c r="DK1108" s="201"/>
      <c r="DL1108" s="201"/>
      <c r="DM1108" s="201"/>
      <c r="DN1108" s="201"/>
      <c r="DO1108" s="201"/>
      <c r="DP1108" s="201"/>
      <c r="DQ1108" s="201"/>
      <c r="DR1108" s="201"/>
      <c r="DS1108" s="201"/>
      <c r="DT1108" s="201"/>
      <c r="DU1108" s="201"/>
      <c r="DV1108" s="201"/>
      <c r="DW1108" s="201"/>
      <c r="DX1108" s="201"/>
      <c r="DY1108" s="201"/>
      <c r="DZ1108" s="201"/>
      <c r="EA1108" s="201"/>
      <c r="EB1108" s="201"/>
      <c r="EC1108" s="201"/>
      <c r="ED1108" s="201"/>
      <c r="EE1108" s="201"/>
      <c r="EF1108" s="201"/>
      <c r="EG1108" s="201"/>
      <c r="EH1108" s="201"/>
      <c r="EI1108" s="201"/>
      <c r="EJ1108" s="201"/>
      <c r="EK1108" s="201"/>
      <c r="EL1108" s="201"/>
      <c r="EM1108" s="201"/>
      <c r="EN1108" s="201"/>
      <c r="EO1108" s="201"/>
      <c r="EP1108" s="201"/>
      <c r="EQ1108" s="201"/>
      <c r="ER1108" s="201"/>
      <c r="ES1108" s="201"/>
      <c r="ET1108" s="201"/>
      <c r="EU1108" s="201"/>
      <c r="EV1108" s="201"/>
      <c r="EW1108" s="201"/>
      <c r="EX1108" s="201"/>
      <c r="EY1108" s="201"/>
      <c r="EZ1108" s="201"/>
      <c r="FA1108" s="201"/>
      <c r="FB1108" s="201"/>
      <c r="FC1108" s="201"/>
      <c r="FD1108" s="201"/>
      <c r="FE1108" s="201"/>
      <c r="FF1108" s="201"/>
      <c r="FG1108" s="201"/>
      <c r="FH1108" s="201"/>
      <c r="FI1108" s="201"/>
      <c r="FJ1108" s="201"/>
      <c r="FK1108" s="201"/>
      <c r="FL1108" s="201"/>
      <c r="FM1108" s="201"/>
      <c r="FN1108" s="201"/>
      <c r="FO1108" s="201"/>
      <c r="FP1108" s="201"/>
      <c r="FQ1108" s="201"/>
      <c r="FR1108" s="201"/>
      <c r="FS1108" s="201"/>
      <c r="FT1108" s="201"/>
      <c r="FU1108" s="201"/>
      <c r="FV1108" s="201"/>
      <c r="FW1108" s="201"/>
      <c r="FX1108" s="201"/>
      <c r="FY1108" s="201"/>
      <c r="FZ1108" s="201"/>
      <c r="GA1108" s="201"/>
      <c r="GB1108" s="201"/>
      <c r="GC1108" s="201"/>
      <c r="GD1108" s="201"/>
      <c r="GE1108" s="201"/>
      <c r="GF1108" s="201"/>
      <c r="GG1108" s="201"/>
      <c r="GH1108" s="201"/>
      <c r="GI1108" s="201"/>
      <c r="GJ1108" s="201"/>
      <c r="GK1108" s="201"/>
      <c r="GL1108" s="201"/>
      <c r="GM1108" s="201"/>
      <c r="GN1108" s="201"/>
      <c r="GO1108" s="201"/>
      <c r="GP1108" s="201"/>
      <c r="GQ1108" s="201"/>
      <c r="GR1108" s="201"/>
      <c r="GS1108" s="201"/>
      <c r="GT1108" s="201"/>
      <c r="GU1108" s="201"/>
      <c r="GV1108" s="201"/>
      <c r="GW1108" s="201"/>
      <c r="GX1108" s="201"/>
      <c r="GY1108" s="201"/>
      <c r="GZ1108" s="201"/>
      <c r="HA1108" s="201"/>
      <c r="HB1108" s="201"/>
      <c r="HC1108" s="201"/>
      <c r="HD1108" s="201"/>
      <c r="HE1108" s="201"/>
      <c r="HF1108" s="201"/>
      <c r="HG1108" s="201"/>
      <c r="HH1108" s="201"/>
      <c r="HI1108" s="201"/>
      <c r="HJ1108" s="201"/>
      <c r="HK1108" s="201"/>
      <c r="HL1108" s="201"/>
      <c r="HM1108" s="201"/>
      <c r="HN1108" s="201"/>
      <c r="HO1108" s="201"/>
      <c r="HP1108" s="201"/>
      <c r="HQ1108" s="201"/>
      <c r="HR1108" s="201"/>
      <c r="HS1108" s="201"/>
      <c r="HT1108" s="201"/>
      <c r="HU1108" s="201"/>
      <c r="HV1108" s="201"/>
      <c r="HW1108" s="201"/>
      <c r="HX1108" s="201"/>
      <c r="HY1108" s="201"/>
      <c r="HZ1108" s="201"/>
      <c r="IA1108" s="201"/>
      <c r="IB1108" s="201"/>
      <c r="IC1108" s="201"/>
      <c r="ID1108" s="201"/>
      <c r="IE1108" s="201"/>
      <c r="IF1108" s="201"/>
      <c r="IG1108" s="201"/>
      <c r="IH1108" s="201"/>
      <c r="II1108" s="201"/>
      <c r="IJ1108" s="201"/>
      <c r="IK1108" s="201"/>
      <c r="IL1108" s="201"/>
      <c r="IM1108" s="201"/>
      <c r="IN1108" s="201"/>
      <c r="IO1108" s="201"/>
      <c r="IP1108" s="201"/>
      <c r="IQ1108" s="201"/>
      <c r="IR1108" s="201"/>
      <c r="IS1108" s="201"/>
      <c r="IT1108" s="201"/>
      <c r="IU1108" s="201"/>
      <c r="IV1108" s="201"/>
      <c r="IW1108" s="201"/>
      <c r="IX1108" s="201"/>
      <c r="IY1108" s="201"/>
      <c r="IZ1108" s="201"/>
      <c r="JA1108" s="201"/>
      <c r="JB1108" s="201"/>
      <c r="JC1108" s="201"/>
      <c r="JD1108" s="201"/>
      <c r="JE1108" s="201"/>
      <c r="JF1108" s="201"/>
      <c r="JG1108" s="201"/>
      <c r="JH1108" s="201"/>
      <c r="JI1108" s="201"/>
      <c r="JJ1108" s="201"/>
      <c r="JK1108" s="201"/>
      <c r="JL1108" s="201"/>
      <c r="JM1108" s="201"/>
      <c r="JN1108" s="201"/>
    </row>
    <row r="1109" spans="1:274" s="682" customFormat="1" x14ac:dyDescent="0.25">
      <c r="A1109" s="637">
        <v>1</v>
      </c>
      <c r="B1109" s="637">
        <v>1</v>
      </c>
      <c r="C1109" s="1064" t="s">
        <v>217</v>
      </c>
      <c r="D1109" s="1064"/>
      <c r="E1109" s="1092"/>
      <c r="F1109" s="1572">
        <f t="shared" si="1178"/>
        <v>9992</v>
      </c>
      <c r="G1109" s="4492">
        <f t="shared" ref="G1109" si="1190">SUM(G1033)</f>
        <v>9992</v>
      </c>
      <c r="H1109" s="1572">
        <f t="shared" si="1162"/>
        <v>0</v>
      </c>
      <c r="I1109" s="955">
        <f t="shared" si="1178"/>
        <v>5829</v>
      </c>
      <c r="J1109" s="955">
        <f t="shared" si="1178"/>
        <v>5141</v>
      </c>
      <c r="K1109" s="1153">
        <f t="shared" si="1176"/>
        <v>88.196946302967916</v>
      </c>
      <c r="L1109" s="3471">
        <f>SUM(L1033)</f>
        <v>0</v>
      </c>
      <c r="M1109" s="1154"/>
      <c r="N1109" s="1154"/>
      <c r="O1109" s="1155"/>
      <c r="P1109" s="1155"/>
      <c r="Q1109" s="1155">
        <f t="shared" si="1163"/>
        <v>0</v>
      </c>
      <c r="R1109" s="1155"/>
      <c r="S1109" s="1155"/>
      <c r="T1109" s="1155"/>
      <c r="U1109" s="1155"/>
      <c r="V1109" s="1155"/>
      <c r="W1109" s="1908"/>
      <c r="X1109" s="1908"/>
      <c r="Y1109" s="1908"/>
      <c r="Z1109" s="1908"/>
      <c r="AA1109" s="1908"/>
      <c r="AB1109" s="1908"/>
      <c r="AC1109" s="1908"/>
      <c r="AD1109" s="1908"/>
      <c r="AE1109" s="1187"/>
      <c r="AF1109" s="955"/>
      <c r="AG1109" s="3126"/>
      <c r="AH1109" s="955"/>
      <c r="AI1109" s="955"/>
      <c r="AJ1109" s="1156"/>
      <c r="AK1109" s="1156"/>
      <c r="AL1109" s="955"/>
      <c r="AM1109" s="3702"/>
      <c r="AN1109" s="3962">
        <f t="shared" ref="AN1109" si="1191">SUM(AN1033)</f>
        <v>0</v>
      </c>
      <c r="AO1109" s="3962"/>
      <c r="AP1109" s="4306">
        <f t="shared" si="1076"/>
        <v>0</v>
      </c>
      <c r="AQ1109" s="201"/>
      <c r="AR1109" s="201"/>
      <c r="AS1109" s="201"/>
      <c r="AT1109" s="201"/>
      <c r="AU1109" s="201"/>
      <c r="AV1109" s="201"/>
      <c r="AW1109" s="201"/>
      <c r="AX1109" s="201"/>
      <c r="AY1109" s="201"/>
      <c r="AZ1109" s="201"/>
      <c r="BA1109" s="201"/>
      <c r="BB1109" s="201"/>
      <c r="BC1109" s="201"/>
      <c r="BD1109" s="201"/>
      <c r="BE1109" s="201"/>
      <c r="BF1109" s="201"/>
      <c r="BG1109" s="201"/>
      <c r="BH1109" s="201"/>
      <c r="BI1109" s="201"/>
      <c r="BJ1109" s="201"/>
      <c r="BK1109" s="201"/>
      <c r="BL1109" s="201"/>
      <c r="BM1109" s="201"/>
      <c r="BN1109" s="201"/>
      <c r="BO1109" s="201"/>
      <c r="BP1109" s="201"/>
      <c r="BQ1109" s="201"/>
      <c r="BR1109" s="201"/>
      <c r="BS1109" s="201"/>
      <c r="BT1109" s="201"/>
      <c r="BU1109" s="201"/>
      <c r="BV1109" s="201"/>
      <c r="BW1109" s="201"/>
      <c r="BX1109" s="201"/>
      <c r="BY1109" s="201"/>
      <c r="BZ1109" s="201"/>
      <c r="CA1109" s="201"/>
      <c r="CB1109" s="201"/>
      <c r="CC1109" s="201"/>
      <c r="CD1109" s="201"/>
      <c r="CE1109" s="201"/>
      <c r="CF1109" s="201"/>
      <c r="CG1109" s="201"/>
      <c r="CH1109" s="201"/>
      <c r="CI1109" s="201"/>
      <c r="CJ1109" s="201"/>
      <c r="CK1109" s="201"/>
      <c r="CL1109" s="201"/>
      <c r="CM1109" s="201"/>
      <c r="CN1109" s="201"/>
      <c r="CO1109" s="201"/>
      <c r="CP1109" s="201"/>
      <c r="CQ1109" s="201"/>
      <c r="CR1109" s="201"/>
      <c r="CS1109" s="201"/>
      <c r="CT1109" s="201"/>
      <c r="CU1109" s="201"/>
      <c r="CV1109" s="201"/>
      <c r="CW1109" s="201"/>
      <c r="CX1109" s="201"/>
      <c r="CY1109" s="201"/>
      <c r="CZ1109" s="201"/>
      <c r="DA1109" s="201"/>
      <c r="DB1109" s="201"/>
      <c r="DC1109" s="201"/>
      <c r="DD1109" s="201"/>
      <c r="DE1109" s="201"/>
      <c r="DF1109" s="201"/>
      <c r="DG1109" s="201"/>
      <c r="DH1109" s="201"/>
      <c r="DI1109" s="201"/>
      <c r="DJ1109" s="201"/>
      <c r="DK1109" s="201"/>
      <c r="DL1109" s="201"/>
      <c r="DM1109" s="201"/>
      <c r="DN1109" s="201"/>
      <c r="DO1109" s="201"/>
      <c r="DP1109" s="201"/>
      <c r="DQ1109" s="201"/>
      <c r="DR1109" s="201"/>
      <c r="DS1109" s="201"/>
      <c r="DT1109" s="201"/>
      <c r="DU1109" s="201"/>
      <c r="DV1109" s="201"/>
      <c r="DW1109" s="201"/>
      <c r="DX1109" s="201"/>
      <c r="DY1109" s="201"/>
      <c r="DZ1109" s="201"/>
      <c r="EA1109" s="201"/>
      <c r="EB1109" s="201"/>
      <c r="EC1109" s="201"/>
      <c r="ED1109" s="201"/>
      <c r="EE1109" s="201"/>
      <c r="EF1109" s="201"/>
      <c r="EG1109" s="201"/>
      <c r="EH1109" s="201"/>
      <c r="EI1109" s="201"/>
      <c r="EJ1109" s="201"/>
      <c r="EK1109" s="201"/>
      <c r="EL1109" s="201"/>
      <c r="EM1109" s="201"/>
      <c r="EN1109" s="201"/>
      <c r="EO1109" s="201"/>
      <c r="EP1109" s="201"/>
      <c r="EQ1109" s="201"/>
      <c r="ER1109" s="201"/>
      <c r="ES1109" s="201"/>
      <c r="ET1109" s="201"/>
      <c r="EU1109" s="201"/>
      <c r="EV1109" s="201"/>
      <c r="EW1109" s="201"/>
      <c r="EX1109" s="201"/>
      <c r="EY1109" s="201"/>
      <c r="EZ1109" s="201"/>
      <c r="FA1109" s="201"/>
      <c r="FB1109" s="201"/>
      <c r="FC1109" s="201"/>
      <c r="FD1109" s="201"/>
      <c r="FE1109" s="201"/>
      <c r="FF1109" s="201"/>
      <c r="FG1109" s="201"/>
      <c r="FH1109" s="201"/>
      <c r="FI1109" s="201"/>
      <c r="FJ1109" s="201"/>
      <c r="FK1109" s="201"/>
      <c r="FL1109" s="201"/>
      <c r="FM1109" s="201"/>
      <c r="FN1109" s="201"/>
      <c r="FO1109" s="201"/>
      <c r="FP1109" s="201"/>
      <c r="FQ1109" s="201"/>
      <c r="FR1109" s="201"/>
      <c r="FS1109" s="201"/>
      <c r="FT1109" s="201"/>
      <c r="FU1109" s="201"/>
      <c r="FV1109" s="201"/>
      <c r="FW1109" s="201"/>
      <c r="FX1109" s="201"/>
      <c r="FY1109" s="201"/>
      <c r="FZ1109" s="201"/>
      <c r="GA1109" s="201"/>
      <c r="GB1109" s="201"/>
      <c r="GC1109" s="201"/>
      <c r="GD1109" s="201"/>
      <c r="GE1109" s="201"/>
      <c r="GF1109" s="201"/>
      <c r="GG1109" s="201"/>
      <c r="GH1109" s="201"/>
      <c r="GI1109" s="201"/>
      <c r="GJ1109" s="201"/>
      <c r="GK1109" s="201"/>
      <c r="GL1109" s="201"/>
      <c r="GM1109" s="201"/>
      <c r="GN1109" s="201"/>
      <c r="GO1109" s="201"/>
      <c r="GP1109" s="201"/>
      <c r="GQ1109" s="201"/>
      <c r="GR1109" s="201"/>
      <c r="GS1109" s="201"/>
      <c r="GT1109" s="201"/>
      <c r="GU1109" s="201"/>
      <c r="GV1109" s="201"/>
      <c r="GW1109" s="201"/>
      <c r="GX1109" s="201"/>
      <c r="GY1109" s="201"/>
      <c r="GZ1109" s="201"/>
      <c r="HA1109" s="201"/>
      <c r="HB1109" s="201"/>
      <c r="HC1109" s="201"/>
      <c r="HD1109" s="201"/>
      <c r="HE1109" s="201"/>
      <c r="HF1109" s="201"/>
      <c r="HG1109" s="201"/>
      <c r="HH1109" s="201"/>
      <c r="HI1109" s="201"/>
      <c r="HJ1109" s="201"/>
      <c r="HK1109" s="201"/>
      <c r="HL1109" s="201"/>
      <c r="HM1109" s="201"/>
      <c r="HN1109" s="201"/>
      <c r="HO1109" s="201"/>
      <c r="HP1109" s="201"/>
      <c r="HQ1109" s="201"/>
      <c r="HR1109" s="201"/>
      <c r="HS1109" s="201"/>
      <c r="HT1109" s="201"/>
      <c r="HU1109" s="201"/>
      <c r="HV1109" s="201"/>
      <c r="HW1109" s="201"/>
      <c r="HX1109" s="201"/>
      <c r="HY1109" s="201"/>
      <c r="HZ1109" s="201"/>
      <c r="IA1109" s="201"/>
      <c r="IB1109" s="201"/>
      <c r="IC1109" s="201"/>
      <c r="ID1109" s="201"/>
      <c r="IE1109" s="201"/>
      <c r="IF1109" s="201"/>
      <c r="IG1109" s="201"/>
      <c r="IH1109" s="201"/>
      <c r="II1109" s="201"/>
      <c r="IJ1109" s="201"/>
      <c r="IK1109" s="201"/>
      <c r="IL1109" s="201"/>
      <c r="IM1109" s="201"/>
      <c r="IN1109" s="201"/>
      <c r="IO1109" s="201"/>
      <c r="IP1109" s="201"/>
      <c r="IQ1109" s="201"/>
      <c r="IR1109" s="201"/>
      <c r="IS1109" s="201"/>
      <c r="IT1109" s="201"/>
      <c r="IU1109" s="201"/>
      <c r="IV1109" s="201"/>
      <c r="IW1109" s="201"/>
      <c r="IX1109" s="201"/>
      <c r="IY1109" s="201"/>
      <c r="IZ1109" s="201"/>
      <c r="JA1109" s="201"/>
      <c r="JB1109" s="201"/>
      <c r="JC1109" s="201"/>
      <c r="JD1109" s="201"/>
      <c r="JE1109" s="201"/>
      <c r="JF1109" s="201"/>
      <c r="JG1109" s="201"/>
      <c r="JH1109" s="201"/>
      <c r="JI1109" s="201"/>
      <c r="JJ1109" s="201"/>
      <c r="JK1109" s="201"/>
      <c r="JL1109" s="201"/>
      <c r="JM1109" s="201"/>
      <c r="JN1109" s="201"/>
    </row>
    <row r="1110" spans="1:274" s="682" customFormat="1" x14ac:dyDescent="0.25">
      <c r="A1110" s="637">
        <v>1</v>
      </c>
      <c r="B1110" s="637">
        <v>1</v>
      </c>
      <c r="C1110" s="974" t="s">
        <v>218</v>
      </c>
      <c r="D1110" s="974"/>
      <c r="E1110" s="947"/>
      <c r="F1110" s="1571">
        <f t="shared" si="1178"/>
        <v>9992</v>
      </c>
      <c r="G1110" s="4034">
        <f t="shared" ref="G1110" si="1192">SUM(G1034)</f>
        <v>9992</v>
      </c>
      <c r="H1110" s="1571">
        <f t="shared" si="1162"/>
        <v>0</v>
      </c>
      <c r="I1110" s="948">
        <f t="shared" si="1178"/>
        <v>5829</v>
      </c>
      <c r="J1110" s="948">
        <f t="shared" si="1178"/>
        <v>5141</v>
      </c>
      <c r="K1110" s="1037">
        <f t="shared" si="1176"/>
        <v>88.196946302967916</v>
      </c>
      <c r="L1110" s="3452">
        <f>SUM(L1034)</f>
        <v>0</v>
      </c>
      <c r="M1110" s="1148"/>
      <c r="N1110" s="1148"/>
      <c r="O1110" s="1149"/>
      <c r="P1110" s="1149"/>
      <c r="Q1110" s="1149">
        <f t="shared" si="1163"/>
        <v>0</v>
      </c>
      <c r="R1110" s="1149"/>
      <c r="S1110" s="1149"/>
      <c r="T1110" s="1149"/>
      <c r="U1110" s="1149"/>
      <c r="V1110" s="1149"/>
      <c r="W1110" s="1187"/>
      <c r="X1110" s="1187"/>
      <c r="Y1110" s="1187"/>
      <c r="Z1110" s="1187"/>
      <c r="AA1110" s="1187"/>
      <c r="AB1110" s="1187"/>
      <c r="AC1110" s="1187"/>
      <c r="AD1110" s="1187"/>
      <c r="AE1110" s="1187"/>
      <c r="AF1110" s="948"/>
      <c r="AG1110" s="3073"/>
      <c r="AH1110" s="948"/>
      <c r="AI1110" s="948"/>
      <c r="AJ1110" s="1150"/>
      <c r="AK1110" s="1150"/>
      <c r="AL1110" s="948"/>
      <c r="AM1110" s="3702"/>
      <c r="AN1110" s="3928">
        <f t="shared" ref="AN1110" si="1193">SUM(AN1034)</f>
        <v>0</v>
      </c>
      <c r="AO1110" s="3928"/>
      <c r="AP1110" s="4306">
        <f t="shared" si="1076"/>
        <v>0</v>
      </c>
      <c r="AQ1110" s="201"/>
      <c r="AR1110" s="201"/>
      <c r="AS1110" s="201"/>
      <c r="AT1110" s="201"/>
      <c r="AU1110" s="201"/>
      <c r="AV1110" s="201"/>
      <c r="AW1110" s="201"/>
      <c r="AX1110" s="201"/>
      <c r="AY1110" s="201"/>
      <c r="AZ1110" s="201"/>
      <c r="BA1110" s="201"/>
      <c r="BB1110" s="201"/>
      <c r="BC1110" s="201"/>
      <c r="BD1110" s="201"/>
      <c r="BE1110" s="201"/>
      <c r="BF1110" s="201"/>
      <c r="BG1110" s="201"/>
      <c r="BH1110" s="201"/>
      <c r="BI1110" s="201"/>
      <c r="BJ1110" s="201"/>
      <c r="BK1110" s="201"/>
      <c r="BL1110" s="201"/>
      <c r="BM1110" s="201"/>
      <c r="BN1110" s="201"/>
      <c r="BO1110" s="201"/>
      <c r="BP1110" s="201"/>
      <c r="BQ1110" s="201"/>
      <c r="BR1110" s="201"/>
      <c r="BS1110" s="201"/>
      <c r="BT1110" s="201"/>
      <c r="BU1110" s="201"/>
      <c r="BV1110" s="201"/>
      <c r="BW1110" s="201"/>
      <c r="BX1110" s="201"/>
      <c r="BY1110" s="201"/>
      <c r="BZ1110" s="201"/>
      <c r="CA1110" s="201"/>
      <c r="CB1110" s="201"/>
      <c r="CC1110" s="201"/>
      <c r="CD1110" s="201"/>
      <c r="CE1110" s="201"/>
      <c r="CF1110" s="201"/>
      <c r="CG1110" s="201"/>
      <c r="CH1110" s="201"/>
      <c r="CI1110" s="201"/>
      <c r="CJ1110" s="201"/>
      <c r="CK1110" s="201"/>
      <c r="CL1110" s="201"/>
      <c r="CM1110" s="201"/>
      <c r="CN1110" s="201"/>
      <c r="CO1110" s="201"/>
      <c r="CP1110" s="201"/>
      <c r="CQ1110" s="201"/>
      <c r="CR1110" s="201"/>
      <c r="CS1110" s="201"/>
      <c r="CT1110" s="201"/>
      <c r="CU1110" s="201"/>
      <c r="CV1110" s="201"/>
      <c r="CW1110" s="201"/>
      <c r="CX1110" s="201"/>
      <c r="CY1110" s="201"/>
      <c r="CZ1110" s="201"/>
      <c r="DA1110" s="201"/>
      <c r="DB1110" s="201"/>
      <c r="DC1110" s="201"/>
      <c r="DD1110" s="201"/>
      <c r="DE1110" s="201"/>
      <c r="DF1110" s="201"/>
      <c r="DG1110" s="201"/>
      <c r="DH1110" s="201"/>
      <c r="DI1110" s="201"/>
      <c r="DJ1110" s="201"/>
      <c r="DK1110" s="201"/>
      <c r="DL1110" s="201"/>
      <c r="DM1110" s="201"/>
      <c r="DN1110" s="201"/>
      <c r="DO1110" s="201"/>
      <c r="DP1110" s="201"/>
      <c r="DQ1110" s="201"/>
      <c r="DR1110" s="201"/>
      <c r="DS1110" s="201"/>
      <c r="DT1110" s="201"/>
      <c r="DU1110" s="201"/>
      <c r="DV1110" s="201"/>
      <c r="DW1110" s="201"/>
      <c r="DX1110" s="201"/>
      <c r="DY1110" s="201"/>
      <c r="DZ1110" s="201"/>
      <c r="EA1110" s="201"/>
      <c r="EB1110" s="201"/>
      <c r="EC1110" s="201"/>
      <c r="ED1110" s="201"/>
      <c r="EE1110" s="201"/>
      <c r="EF1110" s="201"/>
      <c r="EG1110" s="201"/>
      <c r="EH1110" s="201"/>
      <c r="EI1110" s="201"/>
      <c r="EJ1110" s="201"/>
      <c r="EK1110" s="201"/>
      <c r="EL1110" s="201"/>
      <c r="EM1110" s="201"/>
      <c r="EN1110" s="201"/>
      <c r="EO1110" s="201"/>
      <c r="EP1110" s="201"/>
      <c r="EQ1110" s="201"/>
      <c r="ER1110" s="201"/>
      <c r="ES1110" s="201"/>
      <c r="ET1110" s="201"/>
      <c r="EU1110" s="201"/>
      <c r="EV1110" s="201"/>
      <c r="EW1110" s="201"/>
      <c r="EX1110" s="201"/>
      <c r="EY1110" s="201"/>
      <c r="EZ1110" s="201"/>
      <c r="FA1110" s="201"/>
      <c r="FB1110" s="201"/>
      <c r="FC1110" s="201"/>
      <c r="FD1110" s="201"/>
      <c r="FE1110" s="201"/>
      <c r="FF1110" s="201"/>
      <c r="FG1110" s="201"/>
      <c r="FH1110" s="201"/>
      <c r="FI1110" s="201"/>
      <c r="FJ1110" s="201"/>
      <c r="FK1110" s="201"/>
      <c r="FL1110" s="201"/>
      <c r="FM1110" s="201"/>
      <c r="FN1110" s="201"/>
      <c r="FO1110" s="201"/>
      <c r="FP1110" s="201"/>
      <c r="FQ1110" s="201"/>
      <c r="FR1110" s="201"/>
      <c r="FS1110" s="201"/>
      <c r="FT1110" s="201"/>
      <c r="FU1110" s="201"/>
      <c r="FV1110" s="201"/>
      <c r="FW1110" s="201"/>
      <c r="FX1110" s="201"/>
      <c r="FY1110" s="201"/>
      <c r="FZ1110" s="201"/>
      <c r="GA1110" s="201"/>
      <c r="GB1110" s="201"/>
      <c r="GC1110" s="201"/>
      <c r="GD1110" s="201"/>
      <c r="GE1110" s="201"/>
      <c r="GF1110" s="201"/>
      <c r="GG1110" s="201"/>
      <c r="GH1110" s="201"/>
      <c r="GI1110" s="201"/>
      <c r="GJ1110" s="201"/>
      <c r="GK1110" s="201"/>
      <c r="GL1110" s="201"/>
      <c r="GM1110" s="201"/>
      <c r="GN1110" s="201"/>
      <c r="GO1110" s="201"/>
      <c r="GP1110" s="201"/>
      <c r="GQ1110" s="201"/>
      <c r="GR1110" s="201"/>
      <c r="GS1110" s="201"/>
      <c r="GT1110" s="201"/>
      <c r="GU1110" s="201"/>
      <c r="GV1110" s="201"/>
      <c r="GW1110" s="201"/>
      <c r="GX1110" s="201"/>
      <c r="GY1110" s="201"/>
      <c r="GZ1110" s="201"/>
      <c r="HA1110" s="201"/>
      <c r="HB1110" s="201"/>
      <c r="HC1110" s="201"/>
      <c r="HD1110" s="201"/>
      <c r="HE1110" s="201"/>
      <c r="HF1110" s="201"/>
      <c r="HG1110" s="201"/>
      <c r="HH1110" s="201"/>
      <c r="HI1110" s="201"/>
      <c r="HJ1110" s="201"/>
      <c r="HK1110" s="201"/>
      <c r="HL1110" s="201"/>
      <c r="HM1110" s="201"/>
      <c r="HN1110" s="201"/>
      <c r="HO1110" s="201"/>
      <c r="HP1110" s="201"/>
      <c r="HQ1110" s="201"/>
      <c r="HR1110" s="201"/>
      <c r="HS1110" s="201"/>
      <c r="HT1110" s="201"/>
      <c r="HU1110" s="201"/>
      <c r="HV1110" s="201"/>
      <c r="HW1110" s="201"/>
      <c r="HX1110" s="201"/>
      <c r="HY1110" s="201"/>
      <c r="HZ1110" s="201"/>
      <c r="IA1110" s="201"/>
      <c r="IB1110" s="201"/>
      <c r="IC1110" s="201"/>
      <c r="ID1110" s="201"/>
      <c r="IE1110" s="201"/>
      <c r="IF1110" s="201"/>
      <c r="IG1110" s="201"/>
      <c r="IH1110" s="201"/>
      <c r="II1110" s="201"/>
      <c r="IJ1110" s="201"/>
      <c r="IK1110" s="201"/>
      <c r="IL1110" s="201"/>
      <c r="IM1110" s="201"/>
      <c r="IN1110" s="201"/>
      <c r="IO1110" s="201"/>
      <c r="IP1110" s="201"/>
      <c r="IQ1110" s="201"/>
      <c r="IR1110" s="201"/>
      <c r="IS1110" s="201"/>
      <c r="IT1110" s="201"/>
      <c r="IU1110" s="201"/>
      <c r="IV1110" s="201"/>
      <c r="IW1110" s="201"/>
      <c r="IX1110" s="201"/>
      <c r="IY1110" s="201"/>
      <c r="IZ1110" s="201"/>
      <c r="JA1110" s="201"/>
      <c r="JB1110" s="201"/>
      <c r="JC1110" s="201"/>
      <c r="JD1110" s="201"/>
      <c r="JE1110" s="201"/>
      <c r="JF1110" s="201"/>
      <c r="JG1110" s="201"/>
      <c r="JH1110" s="201"/>
      <c r="JI1110" s="201"/>
      <c r="JJ1110" s="201"/>
      <c r="JK1110" s="201"/>
      <c r="JL1110" s="201"/>
      <c r="JM1110" s="201"/>
      <c r="JN1110" s="201"/>
    </row>
    <row r="1111" spans="1:274" s="682" customFormat="1" x14ac:dyDescent="0.25">
      <c r="A1111" s="637">
        <v>1</v>
      </c>
      <c r="B1111" s="637">
        <v>1</v>
      </c>
      <c r="C1111" s="971" t="s">
        <v>219</v>
      </c>
      <c r="D1111" s="971"/>
      <c r="E1111" s="947"/>
      <c r="F1111" s="1571">
        <f t="shared" si="1178"/>
        <v>8</v>
      </c>
      <c r="G1111" s="4034">
        <f t="shared" ref="G1111" si="1194">SUM(G1035)</f>
        <v>8</v>
      </c>
      <c r="H1111" s="1571">
        <f t="shared" si="1162"/>
        <v>0</v>
      </c>
      <c r="I1111" s="948">
        <f t="shared" si="1178"/>
        <v>5</v>
      </c>
      <c r="J1111" s="948">
        <f t="shared" si="1178"/>
        <v>0</v>
      </c>
      <c r="K1111" s="1037">
        <f t="shared" si="1176"/>
        <v>0</v>
      </c>
      <c r="L1111" s="3452">
        <f>SUM(L1035)</f>
        <v>0</v>
      </c>
      <c r="M1111" s="1148"/>
      <c r="N1111" s="1148"/>
      <c r="O1111" s="1149"/>
      <c r="P1111" s="1149"/>
      <c r="Q1111" s="1149">
        <f t="shared" si="1163"/>
        <v>0</v>
      </c>
      <c r="R1111" s="1149"/>
      <c r="S1111" s="1149"/>
      <c r="T1111" s="1149"/>
      <c r="U1111" s="1149"/>
      <c r="V1111" s="1149"/>
      <c r="W1111" s="1187"/>
      <c r="X1111" s="1187"/>
      <c r="Y1111" s="1187"/>
      <c r="Z1111" s="1187"/>
      <c r="AA1111" s="1187"/>
      <c r="AB1111" s="1187"/>
      <c r="AC1111" s="1187"/>
      <c r="AD1111" s="1187"/>
      <c r="AE1111" s="1187"/>
      <c r="AF1111" s="948"/>
      <c r="AG1111" s="3073"/>
      <c r="AH1111" s="948"/>
      <c r="AI1111" s="948"/>
      <c r="AJ1111" s="1150"/>
      <c r="AK1111" s="1150"/>
      <c r="AL1111" s="948"/>
      <c r="AM1111" s="3702"/>
      <c r="AN1111" s="3928">
        <f t="shared" ref="AN1111" si="1195">SUM(AN1035)</f>
        <v>0</v>
      </c>
      <c r="AO1111" s="3928"/>
      <c r="AP1111" s="4306">
        <f t="shared" si="1076"/>
        <v>0</v>
      </c>
      <c r="AQ1111" s="201"/>
      <c r="AR1111" s="201"/>
      <c r="AS1111" s="201"/>
      <c r="AT1111" s="201"/>
      <c r="AU1111" s="201"/>
      <c r="AV1111" s="201"/>
      <c r="AW1111" s="201"/>
      <c r="AX1111" s="201"/>
      <c r="AY1111" s="201"/>
      <c r="AZ1111" s="201"/>
      <c r="BA1111" s="201"/>
      <c r="BB1111" s="201"/>
      <c r="BC1111" s="201"/>
      <c r="BD1111" s="201"/>
      <c r="BE1111" s="201"/>
      <c r="BF1111" s="201"/>
      <c r="BG1111" s="201"/>
      <c r="BH1111" s="201"/>
      <c r="BI1111" s="201"/>
      <c r="BJ1111" s="201"/>
      <c r="BK1111" s="201"/>
      <c r="BL1111" s="201"/>
      <c r="BM1111" s="201"/>
      <c r="BN1111" s="201"/>
      <c r="BO1111" s="201"/>
      <c r="BP1111" s="201"/>
      <c r="BQ1111" s="201"/>
      <c r="BR1111" s="201"/>
      <c r="BS1111" s="201"/>
      <c r="BT1111" s="201"/>
      <c r="BU1111" s="201"/>
      <c r="BV1111" s="201"/>
      <c r="BW1111" s="201"/>
      <c r="BX1111" s="201"/>
      <c r="BY1111" s="201"/>
      <c r="BZ1111" s="201"/>
      <c r="CA1111" s="201"/>
      <c r="CB1111" s="201"/>
      <c r="CC1111" s="201"/>
      <c r="CD1111" s="201"/>
      <c r="CE1111" s="201"/>
      <c r="CF1111" s="201"/>
      <c r="CG1111" s="201"/>
      <c r="CH1111" s="201"/>
      <c r="CI1111" s="201"/>
      <c r="CJ1111" s="201"/>
      <c r="CK1111" s="201"/>
      <c r="CL1111" s="201"/>
      <c r="CM1111" s="201"/>
      <c r="CN1111" s="201"/>
      <c r="CO1111" s="201"/>
      <c r="CP1111" s="201"/>
      <c r="CQ1111" s="201"/>
      <c r="CR1111" s="201"/>
      <c r="CS1111" s="201"/>
      <c r="CT1111" s="201"/>
      <c r="CU1111" s="201"/>
      <c r="CV1111" s="201"/>
      <c r="CW1111" s="201"/>
      <c r="CX1111" s="201"/>
      <c r="CY1111" s="201"/>
      <c r="CZ1111" s="201"/>
      <c r="DA1111" s="201"/>
      <c r="DB1111" s="201"/>
      <c r="DC1111" s="201"/>
      <c r="DD1111" s="201"/>
      <c r="DE1111" s="201"/>
      <c r="DF1111" s="201"/>
      <c r="DG1111" s="201"/>
      <c r="DH1111" s="201"/>
      <c r="DI1111" s="201"/>
      <c r="DJ1111" s="201"/>
      <c r="DK1111" s="201"/>
      <c r="DL1111" s="201"/>
      <c r="DM1111" s="201"/>
      <c r="DN1111" s="201"/>
      <c r="DO1111" s="201"/>
      <c r="DP1111" s="201"/>
      <c r="DQ1111" s="201"/>
      <c r="DR1111" s="201"/>
      <c r="DS1111" s="201"/>
      <c r="DT1111" s="201"/>
      <c r="DU1111" s="201"/>
      <c r="DV1111" s="201"/>
      <c r="DW1111" s="201"/>
      <c r="DX1111" s="201"/>
      <c r="DY1111" s="201"/>
      <c r="DZ1111" s="201"/>
      <c r="EA1111" s="201"/>
      <c r="EB1111" s="201"/>
      <c r="EC1111" s="201"/>
      <c r="ED1111" s="201"/>
      <c r="EE1111" s="201"/>
      <c r="EF1111" s="201"/>
      <c r="EG1111" s="201"/>
      <c r="EH1111" s="201"/>
      <c r="EI1111" s="201"/>
      <c r="EJ1111" s="201"/>
      <c r="EK1111" s="201"/>
      <c r="EL1111" s="201"/>
      <c r="EM1111" s="201"/>
      <c r="EN1111" s="201"/>
      <c r="EO1111" s="201"/>
      <c r="EP1111" s="201"/>
      <c r="EQ1111" s="201"/>
      <c r="ER1111" s="201"/>
      <c r="ES1111" s="201"/>
      <c r="ET1111" s="201"/>
      <c r="EU1111" s="201"/>
      <c r="EV1111" s="201"/>
      <c r="EW1111" s="201"/>
      <c r="EX1111" s="201"/>
      <c r="EY1111" s="201"/>
      <c r="EZ1111" s="201"/>
      <c r="FA1111" s="201"/>
      <c r="FB1111" s="201"/>
      <c r="FC1111" s="201"/>
      <c r="FD1111" s="201"/>
      <c r="FE1111" s="201"/>
      <c r="FF1111" s="201"/>
      <c r="FG1111" s="201"/>
      <c r="FH1111" s="201"/>
      <c r="FI1111" s="201"/>
      <c r="FJ1111" s="201"/>
      <c r="FK1111" s="201"/>
      <c r="FL1111" s="201"/>
      <c r="FM1111" s="201"/>
      <c r="FN1111" s="201"/>
      <c r="FO1111" s="201"/>
      <c r="FP1111" s="201"/>
      <c r="FQ1111" s="201"/>
      <c r="FR1111" s="201"/>
      <c r="FS1111" s="201"/>
      <c r="FT1111" s="201"/>
      <c r="FU1111" s="201"/>
      <c r="FV1111" s="201"/>
      <c r="FW1111" s="201"/>
      <c r="FX1111" s="201"/>
      <c r="FY1111" s="201"/>
      <c r="FZ1111" s="201"/>
      <c r="GA1111" s="201"/>
      <c r="GB1111" s="201"/>
      <c r="GC1111" s="201"/>
      <c r="GD1111" s="201"/>
      <c r="GE1111" s="201"/>
      <c r="GF1111" s="201"/>
      <c r="GG1111" s="201"/>
      <c r="GH1111" s="201"/>
      <c r="GI1111" s="201"/>
      <c r="GJ1111" s="201"/>
      <c r="GK1111" s="201"/>
      <c r="GL1111" s="201"/>
      <c r="GM1111" s="201"/>
      <c r="GN1111" s="201"/>
      <c r="GO1111" s="201"/>
      <c r="GP1111" s="201"/>
      <c r="GQ1111" s="201"/>
      <c r="GR1111" s="201"/>
      <c r="GS1111" s="201"/>
      <c r="GT1111" s="201"/>
      <c r="GU1111" s="201"/>
      <c r="GV1111" s="201"/>
      <c r="GW1111" s="201"/>
      <c r="GX1111" s="201"/>
      <c r="GY1111" s="201"/>
      <c r="GZ1111" s="201"/>
      <c r="HA1111" s="201"/>
      <c r="HB1111" s="201"/>
      <c r="HC1111" s="201"/>
      <c r="HD1111" s="201"/>
      <c r="HE1111" s="201"/>
      <c r="HF1111" s="201"/>
      <c r="HG1111" s="201"/>
      <c r="HH1111" s="201"/>
      <c r="HI1111" s="201"/>
      <c r="HJ1111" s="201"/>
      <c r="HK1111" s="201"/>
      <c r="HL1111" s="201"/>
      <c r="HM1111" s="201"/>
      <c r="HN1111" s="201"/>
      <c r="HO1111" s="201"/>
      <c r="HP1111" s="201"/>
      <c r="HQ1111" s="201"/>
      <c r="HR1111" s="201"/>
      <c r="HS1111" s="201"/>
      <c r="HT1111" s="201"/>
      <c r="HU1111" s="201"/>
      <c r="HV1111" s="201"/>
      <c r="HW1111" s="201"/>
      <c r="HX1111" s="201"/>
      <c r="HY1111" s="201"/>
      <c r="HZ1111" s="201"/>
      <c r="IA1111" s="201"/>
      <c r="IB1111" s="201"/>
      <c r="IC1111" s="201"/>
      <c r="ID1111" s="201"/>
      <c r="IE1111" s="201"/>
      <c r="IF1111" s="201"/>
      <c r="IG1111" s="201"/>
      <c r="IH1111" s="201"/>
      <c r="II1111" s="201"/>
      <c r="IJ1111" s="201"/>
      <c r="IK1111" s="201"/>
      <c r="IL1111" s="201"/>
      <c r="IM1111" s="201"/>
      <c r="IN1111" s="201"/>
      <c r="IO1111" s="201"/>
      <c r="IP1111" s="201"/>
      <c r="IQ1111" s="201"/>
      <c r="IR1111" s="201"/>
      <c r="IS1111" s="201"/>
      <c r="IT1111" s="201"/>
      <c r="IU1111" s="201"/>
      <c r="IV1111" s="201"/>
      <c r="IW1111" s="201"/>
      <c r="IX1111" s="201"/>
      <c r="IY1111" s="201"/>
      <c r="IZ1111" s="201"/>
      <c r="JA1111" s="201"/>
      <c r="JB1111" s="201"/>
      <c r="JC1111" s="201"/>
      <c r="JD1111" s="201"/>
      <c r="JE1111" s="201"/>
      <c r="JF1111" s="201"/>
      <c r="JG1111" s="201"/>
      <c r="JH1111" s="201"/>
      <c r="JI1111" s="201"/>
      <c r="JJ1111" s="201"/>
      <c r="JK1111" s="201"/>
      <c r="JL1111" s="201"/>
      <c r="JM1111" s="201"/>
      <c r="JN1111" s="201"/>
    </row>
    <row r="1112" spans="1:274" s="682" customFormat="1" ht="30" x14ac:dyDescent="0.25">
      <c r="A1112" s="637">
        <v>1</v>
      </c>
      <c r="B1112" s="637">
        <v>1</v>
      </c>
      <c r="C1112" s="1452" t="s">
        <v>220</v>
      </c>
      <c r="D1112" s="1452"/>
      <c r="E1112" s="947"/>
      <c r="F1112" s="1573">
        <f t="shared" si="1178"/>
        <v>8</v>
      </c>
      <c r="G1112" s="4500">
        <f t="shared" ref="G1112" si="1196">SUM(G1036)</f>
        <v>8</v>
      </c>
      <c r="H1112" s="1573">
        <f t="shared" si="1162"/>
        <v>0</v>
      </c>
      <c r="I1112" s="948">
        <f t="shared" si="1178"/>
        <v>5</v>
      </c>
      <c r="J1112" s="952">
        <f t="shared" si="1178"/>
        <v>0</v>
      </c>
      <c r="K1112" s="1037">
        <f t="shared" si="1176"/>
        <v>0</v>
      </c>
      <c r="L1112" s="3453">
        <f>SUM(L1036)</f>
        <v>0</v>
      </c>
      <c r="M1112" s="1453"/>
      <c r="N1112" s="1453"/>
      <c r="O1112" s="1454"/>
      <c r="P1112" s="1454"/>
      <c r="Q1112" s="1454">
        <f t="shared" si="1163"/>
        <v>0</v>
      </c>
      <c r="R1112" s="1149"/>
      <c r="S1112" s="1454"/>
      <c r="T1112" s="1454"/>
      <c r="U1112" s="1454"/>
      <c r="V1112" s="1149"/>
      <c r="W1112" s="1192"/>
      <c r="X1112" s="1192"/>
      <c r="Y1112" s="1192"/>
      <c r="Z1112" s="1192"/>
      <c r="AA1112" s="1192"/>
      <c r="AB1112" s="1192"/>
      <c r="AC1112" s="1192"/>
      <c r="AD1112" s="1192"/>
      <c r="AE1112" s="1187"/>
      <c r="AF1112" s="948"/>
      <c r="AG1112" s="3073"/>
      <c r="AH1112" s="948"/>
      <c r="AI1112" s="952"/>
      <c r="AJ1112" s="1455"/>
      <c r="AK1112" s="1455"/>
      <c r="AL1112" s="952"/>
      <c r="AM1112" s="3702"/>
      <c r="AN1112" s="3960">
        <f t="shared" ref="AN1112" si="1197">SUM(AN1036)</f>
        <v>0</v>
      </c>
      <c r="AO1112" s="3960"/>
      <c r="AP1112" s="4306">
        <f t="shared" si="1076"/>
        <v>0</v>
      </c>
      <c r="AQ1112" s="201"/>
      <c r="AR1112" s="201"/>
      <c r="AS1112" s="201"/>
      <c r="AT1112" s="201"/>
      <c r="AU1112" s="201"/>
      <c r="AV1112" s="201"/>
      <c r="AW1112" s="201"/>
      <c r="AX1112" s="201"/>
      <c r="AY1112" s="201"/>
      <c r="AZ1112" s="201"/>
      <c r="BA1112" s="201"/>
      <c r="BB1112" s="201"/>
      <c r="BC1112" s="201"/>
      <c r="BD1112" s="201"/>
      <c r="BE1112" s="201"/>
      <c r="BF1112" s="201"/>
      <c r="BG1112" s="201"/>
      <c r="BH1112" s="201"/>
      <c r="BI1112" s="201"/>
      <c r="BJ1112" s="201"/>
      <c r="BK1112" s="201"/>
      <c r="BL1112" s="201"/>
      <c r="BM1112" s="201"/>
      <c r="BN1112" s="201"/>
      <c r="BO1112" s="201"/>
      <c r="BP1112" s="201"/>
      <c r="BQ1112" s="201"/>
      <c r="BR1112" s="201"/>
      <c r="BS1112" s="201"/>
      <c r="BT1112" s="201"/>
      <c r="BU1112" s="201"/>
      <c r="BV1112" s="201"/>
      <c r="BW1112" s="201"/>
      <c r="BX1112" s="201"/>
      <c r="BY1112" s="201"/>
      <c r="BZ1112" s="201"/>
      <c r="CA1112" s="201"/>
      <c r="CB1112" s="201"/>
      <c r="CC1112" s="201"/>
      <c r="CD1112" s="201"/>
      <c r="CE1112" s="201"/>
      <c r="CF1112" s="201"/>
      <c r="CG1112" s="201"/>
      <c r="CH1112" s="201"/>
      <c r="CI1112" s="201"/>
      <c r="CJ1112" s="201"/>
      <c r="CK1112" s="201"/>
      <c r="CL1112" s="201"/>
      <c r="CM1112" s="201"/>
      <c r="CN1112" s="201"/>
      <c r="CO1112" s="201"/>
      <c r="CP1112" s="201"/>
      <c r="CQ1112" s="201"/>
      <c r="CR1112" s="201"/>
      <c r="CS1112" s="201"/>
      <c r="CT1112" s="201"/>
      <c r="CU1112" s="201"/>
      <c r="CV1112" s="201"/>
      <c r="CW1112" s="201"/>
      <c r="CX1112" s="201"/>
      <c r="CY1112" s="201"/>
      <c r="CZ1112" s="201"/>
      <c r="DA1112" s="201"/>
      <c r="DB1112" s="201"/>
      <c r="DC1112" s="201"/>
      <c r="DD1112" s="201"/>
      <c r="DE1112" s="201"/>
      <c r="DF1112" s="201"/>
      <c r="DG1112" s="201"/>
      <c r="DH1112" s="201"/>
      <c r="DI1112" s="201"/>
      <c r="DJ1112" s="201"/>
      <c r="DK1112" s="201"/>
      <c r="DL1112" s="201"/>
      <c r="DM1112" s="201"/>
      <c r="DN1112" s="201"/>
      <c r="DO1112" s="201"/>
      <c r="DP1112" s="201"/>
      <c r="DQ1112" s="201"/>
      <c r="DR1112" s="201"/>
      <c r="DS1112" s="201"/>
      <c r="DT1112" s="201"/>
      <c r="DU1112" s="201"/>
      <c r="DV1112" s="201"/>
      <c r="DW1112" s="201"/>
      <c r="DX1112" s="201"/>
      <c r="DY1112" s="201"/>
      <c r="DZ1112" s="201"/>
      <c r="EA1112" s="201"/>
      <c r="EB1112" s="201"/>
      <c r="EC1112" s="201"/>
      <c r="ED1112" s="201"/>
      <c r="EE1112" s="201"/>
      <c r="EF1112" s="201"/>
      <c r="EG1112" s="201"/>
      <c r="EH1112" s="201"/>
      <c r="EI1112" s="201"/>
      <c r="EJ1112" s="201"/>
      <c r="EK1112" s="201"/>
      <c r="EL1112" s="201"/>
      <c r="EM1112" s="201"/>
      <c r="EN1112" s="201"/>
      <c r="EO1112" s="201"/>
      <c r="EP1112" s="201"/>
      <c r="EQ1112" s="201"/>
      <c r="ER1112" s="201"/>
      <c r="ES1112" s="201"/>
      <c r="ET1112" s="201"/>
      <c r="EU1112" s="201"/>
      <c r="EV1112" s="201"/>
      <c r="EW1112" s="201"/>
      <c r="EX1112" s="201"/>
      <c r="EY1112" s="201"/>
      <c r="EZ1112" s="201"/>
      <c r="FA1112" s="201"/>
      <c r="FB1112" s="201"/>
      <c r="FC1112" s="201"/>
      <c r="FD1112" s="201"/>
      <c r="FE1112" s="201"/>
      <c r="FF1112" s="201"/>
      <c r="FG1112" s="201"/>
      <c r="FH1112" s="201"/>
      <c r="FI1112" s="201"/>
      <c r="FJ1112" s="201"/>
      <c r="FK1112" s="201"/>
      <c r="FL1112" s="201"/>
      <c r="FM1112" s="201"/>
      <c r="FN1112" s="201"/>
      <c r="FO1112" s="201"/>
      <c r="FP1112" s="201"/>
      <c r="FQ1112" s="201"/>
      <c r="FR1112" s="201"/>
      <c r="FS1112" s="201"/>
      <c r="FT1112" s="201"/>
      <c r="FU1112" s="201"/>
      <c r="FV1112" s="201"/>
      <c r="FW1112" s="201"/>
      <c r="FX1112" s="201"/>
      <c r="FY1112" s="201"/>
      <c r="FZ1112" s="201"/>
      <c r="GA1112" s="201"/>
      <c r="GB1112" s="201"/>
      <c r="GC1112" s="201"/>
      <c r="GD1112" s="201"/>
      <c r="GE1112" s="201"/>
      <c r="GF1112" s="201"/>
      <c r="GG1112" s="201"/>
      <c r="GH1112" s="201"/>
      <c r="GI1112" s="201"/>
      <c r="GJ1112" s="201"/>
      <c r="GK1112" s="201"/>
      <c r="GL1112" s="201"/>
      <c r="GM1112" s="201"/>
      <c r="GN1112" s="201"/>
      <c r="GO1112" s="201"/>
      <c r="GP1112" s="201"/>
      <c r="GQ1112" s="201"/>
      <c r="GR1112" s="201"/>
      <c r="GS1112" s="201"/>
      <c r="GT1112" s="201"/>
      <c r="GU1112" s="201"/>
      <c r="GV1112" s="201"/>
      <c r="GW1112" s="201"/>
      <c r="GX1112" s="201"/>
      <c r="GY1112" s="201"/>
      <c r="GZ1112" s="201"/>
      <c r="HA1112" s="201"/>
      <c r="HB1112" s="201"/>
      <c r="HC1112" s="201"/>
      <c r="HD1112" s="201"/>
      <c r="HE1112" s="201"/>
      <c r="HF1112" s="201"/>
      <c r="HG1112" s="201"/>
      <c r="HH1112" s="201"/>
      <c r="HI1112" s="201"/>
      <c r="HJ1112" s="201"/>
      <c r="HK1112" s="201"/>
      <c r="HL1112" s="201"/>
      <c r="HM1112" s="201"/>
      <c r="HN1112" s="201"/>
      <c r="HO1112" s="201"/>
      <c r="HP1112" s="201"/>
      <c r="HQ1112" s="201"/>
      <c r="HR1112" s="201"/>
      <c r="HS1112" s="201"/>
      <c r="HT1112" s="201"/>
      <c r="HU1112" s="201"/>
      <c r="HV1112" s="201"/>
      <c r="HW1112" s="201"/>
      <c r="HX1112" s="201"/>
      <c r="HY1112" s="201"/>
      <c r="HZ1112" s="201"/>
      <c r="IA1112" s="201"/>
      <c r="IB1112" s="201"/>
      <c r="IC1112" s="201"/>
      <c r="ID1112" s="201"/>
      <c r="IE1112" s="201"/>
      <c r="IF1112" s="201"/>
      <c r="IG1112" s="201"/>
      <c r="IH1112" s="201"/>
      <c r="II1112" s="201"/>
      <c r="IJ1112" s="201"/>
      <c r="IK1112" s="201"/>
      <c r="IL1112" s="201"/>
      <c r="IM1112" s="201"/>
      <c r="IN1112" s="201"/>
      <c r="IO1112" s="201"/>
      <c r="IP1112" s="201"/>
      <c r="IQ1112" s="201"/>
      <c r="IR1112" s="201"/>
      <c r="IS1112" s="201"/>
      <c r="IT1112" s="201"/>
      <c r="IU1112" s="201"/>
      <c r="IV1112" s="201"/>
      <c r="IW1112" s="201"/>
      <c r="IX1112" s="201"/>
      <c r="IY1112" s="201"/>
      <c r="IZ1112" s="201"/>
      <c r="JA1112" s="201"/>
      <c r="JB1112" s="201"/>
      <c r="JC1112" s="201"/>
      <c r="JD1112" s="201"/>
      <c r="JE1112" s="201"/>
      <c r="JF1112" s="201"/>
      <c r="JG1112" s="201"/>
      <c r="JH1112" s="201"/>
      <c r="JI1112" s="201"/>
      <c r="JJ1112" s="201"/>
      <c r="JK1112" s="201"/>
      <c r="JL1112" s="201"/>
      <c r="JM1112" s="201"/>
      <c r="JN1112" s="201"/>
    </row>
    <row r="1113" spans="1:274" s="682" customFormat="1" ht="30" thickBot="1" x14ac:dyDescent="0.3">
      <c r="A1113" s="637"/>
      <c r="B1113" s="637">
        <v>1</v>
      </c>
      <c r="C1113" s="1097" t="s">
        <v>225</v>
      </c>
      <c r="D1113" s="1714"/>
      <c r="E1113" s="1456"/>
      <c r="F1113" s="1574">
        <f>F1037</f>
        <v>10000</v>
      </c>
      <c r="G1113" s="4663">
        <f>G1037</f>
        <v>10000</v>
      </c>
      <c r="H1113" s="1574">
        <f t="shared" si="1162"/>
        <v>0</v>
      </c>
      <c r="I1113" s="1457">
        <f>I1037</f>
        <v>5834</v>
      </c>
      <c r="J1113" s="1457">
        <f>J1037</f>
        <v>5141</v>
      </c>
      <c r="K1113" s="1253">
        <f t="shared" si="1176"/>
        <v>88.121357559136101</v>
      </c>
      <c r="L1113" s="3652">
        <f>L1037</f>
        <v>0</v>
      </c>
      <c r="M1113" s="1157"/>
      <c r="N1113" s="1157"/>
      <c r="O1113" s="1158"/>
      <c r="P1113" s="1158"/>
      <c r="Q1113" s="1158">
        <f t="shared" si="1163"/>
        <v>0</v>
      </c>
      <c r="R1113" s="1158"/>
      <c r="S1113" s="1158"/>
      <c r="T1113" s="1158"/>
      <c r="U1113" s="1158"/>
      <c r="V1113" s="1158"/>
      <c r="W1113" s="1195">
        <f t="shared" ref="W1113:AM1113" si="1198">W1037</f>
        <v>58509.734239999998</v>
      </c>
      <c r="X1113" s="1195">
        <f t="shared" ref="X1113:Y1113" si="1199">X1037</f>
        <v>58509.734239999998</v>
      </c>
      <c r="Y1113" s="1195">
        <f t="shared" si="1199"/>
        <v>58509.734239999998</v>
      </c>
      <c r="Z1113" s="1195">
        <f t="shared" ref="Z1113:AA1113" si="1200">Z1037</f>
        <v>58509.734239999998</v>
      </c>
      <c r="AA1113" s="1195">
        <f t="shared" si="1200"/>
        <v>58509.734239999998</v>
      </c>
      <c r="AB1113" s="1195">
        <f t="shared" ref="AB1113:AC1113" si="1201">AB1037</f>
        <v>58509.734239999998</v>
      </c>
      <c r="AC1113" s="1195">
        <f t="shared" si="1201"/>
        <v>58509.734239999998</v>
      </c>
      <c r="AD1113" s="1195">
        <f t="shared" ref="AD1113" si="1202">AD1037</f>
        <v>58509.734239999998</v>
      </c>
      <c r="AE1113" s="1195">
        <f t="shared" si="1198"/>
        <v>34130.678306666669</v>
      </c>
      <c r="AF1113" s="976">
        <f t="shared" si="1198"/>
        <v>33876.069640000002</v>
      </c>
      <c r="AG1113" s="3127">
        <f t="shared" si="1198"/>
        <v>0</v>
      </c>
      <c r="AH1113" s="976">
        <f t="shared" si="1198"/>
        <v>0</v>
      </c>
      <c r="AI1113" s="976">
        <f t="shared" si="1198"/>
        <v>-254.60866666666698</v>
      </c>
      <c r="AJ1113" s="976">
        <f t="shared" si="1198"/>
        <v>0</v>
      </c>
      <c r="AK1113" s="976">
        <f t="shared" si="1198"/>
        <v>-38.018649999999994</v>
      </c>
      <c r="AL1113" s="976">
        <f t="shared" si="1198"/>
        <v>33838.050990000003</v>
      </c>
      <c r="AM1113" s="3703">
        <f t="shared" si="1198"/>
        <v>0</v>
      </c>
      <c r="AN1113" s="4130">
        <f>AN1037</f>
        <v>0</v>
      </c>
      <c r="AO1113" s="4131">
        <f t="shared" ref="AO1113" si="1203">AO1037</f>
        <v>0</v>
      </c>
      <c r="AP1113" s="4306">
        <f t="shared" si="1076"/>
        <v>58509734.239999995</v>
      </c>
      <c r="AQ1113" s="201"/>
      <c r="AR1113" s="201"/>
      <c r="AS1113" s="201"/>
      <c r="AT1113" s="201"/>
      <c r="AU1113" s="201"/>
      <c r="AV1113" s="201"/>
      <c r="AW1113" s="201"/>
      <c r="AX1113" s="201"/>
      <c r="AY1113" s="201"/>
      <c r="AZ1113" s="201"/>
      <c r="BA1113" s="201"/>
      <c r="BB1113" s="201"/>
      <c r="BC1113" s="201"/>
      <c r="BD1113" s="201"/>
      <c r="BE1113" s="201"/>
      <c r="BF1113" s="201"/>
      <c r="BG1113" s="201"/>
      <c r="BH1113" s="201"/>
      <c r="BI1113" s="201"/>
      <c r="BJ1113" s="201"/>
      <c r="BK1113" s="201"/>
      <c r="BL1113" s="201"/>
      <c r="BM1113" s="201"/>
      <c r="BN1113" s="201"/>
      <c r="BO1113" s="201"/>
      <c r="BP1113" s="201"/>
      <c r="BQ1113" s="201"/>
      <c r="BR1113" s="201"/>
      <c r="BS1113" s="201"/>
      <c r="BT1113" s="201"/>
      <c r="BU1113" s="201"/>
      <c r="BV1113" s="201"/>
      <c r="BW1113" s="201"/>
      <c r="BX1113" s="201"/>
      <c r="BY1113" s="201"/>
      <c r="BZ1113" s="201"/>
      <c r="CA1113" s="201"/>
      <c r="CB1113" s="201"/>
      <c r="CC1113" s="201"/>
      <c r="CD1113" s="201"/>
      <c r="CE1113" s="201"/>
      <c r="CF1113" s="201"/>
      <c r="CG1113" s="201"/>
      <c r="CH1113" s="201"/>
      <c r="CI1113" s="201"/>
      <c r="CJ1113" s="201"/>
      <c r="CK1113" s="201"/>
      <c r="CL1113" s="201"/>
      <c r="CM1113" s="201"/>
      <c r="CN1113" s="201"/>
      <c r="CO1113" s="201"/>
      <c r="CP1113" s="201"/>
      <c r="CQ1113" s="201"/>
      <c r="CR1113" s="201"/>
      <c r="CS1113" s="201"/>
      <c r="CT1113" s="201"/>
      <c r="CU1113" s="201"/>
      <c r="CV1113" s="201"/>
      <c r="CW1113" s="201"/>
      <c r="CX1113" s="201"/>
      <c r="CY1113" s="201"/>
      <c r="CZ1113" s="201"/>
      <c r="DA1113" s="201"/>
      <c r="DB1113" s="201"/>
      <c r="DC1113" s="201"/>
      <c r="DD1113" s="201"/>
      <c r="DE1113" s="201"/>
      <c r="DF1113" s="201"/>
      <c r="DG1113" s="201"/>
      <c r="DH1113" s="201"/>
      <c r="DI1113" s="201"/>
      <c r="DJ1113" s="201"/>
      <c r="DK1113" s="201"/>
      <c r="DL1113" s="201"/>
      <c r="DM1113" s="201"/>
      <c r="DN1113" s="201"/>
      <c r="DO1113" s="201"/>
      <c r="DP1113" s="201"/>
      <c r="DQ1113" s="201"/>
      <c r="DR1113" s="201"/>
      <c r="DS1113" s="201"/>
      <c r="DT1113" s="201"/>
      <c r="DU1113" s="201"/>
      <c r="DV1113" s="201"/>
      <c r="DW1113" s="201"/>
      <c r="DX1113" s="201"/>
      <c r="DY1113" s="201"/>
      <c r="DZ1113" s="201"/>
      <c r="EA1113" s="201"/>
      <c r="EB1113" s="201"/>
      <c r="EC1113" s="201"/>
      <c r="ED1113" s="201"/>
      <c r="EE1113" s="201"/>
      <c r="EF1113" s="201"/>
      <c r="EG1113" s="201"/>
      <c r="EH1113" s="201"/>
      <c r="EI1113" s="201"/>
      <c r="EJ1113" s="201"/>
      <c r="EK1113" s="201"/>
      <c r="EL1113" s="201"/>
      <c r="EM1113" s="201"/>
      <c r="EN1113" s="201"/>
      <c r="EO1113" s="201"/>
      <c r="EP1113" s="201"/>
      <c r="EQ1113" s="201"/>
      <c r="ER1113" s="201"/>
      <c r="ES1113" s="201"/>
      <c r="ET1113" s="201"/>
      <c r="EU1113" s="201"/>
      <c r="EV1113" s="201"/>
      <c r="EW1113" s="201"/>
      <c r="EX1113" s="201"/>
      <c r="EY1113" s="201"/>
      <c r="EZ1113" s="201"/>
      <c r="FA1113" s="201"/>
      <c r="FB1113" s="201"/>
      <c r="FC1113" s="201"/>
      <c r="FD1113" s="201"/>
      <c r="FE1113" s="201"/>
      <c r="FF1113" s="201"/>
      <c r="FG1113" s="201"/>
      <c r="FH1113" s="201"/>
      <c r="FI1113" s="201"/>
      <c r="FJ1113" s="201"/>
      <c r="FK1113" s="201"/>
      <c r="FL1113" s="201"/>
      <c r="FM1113" s="201"/>
      <c r="FN1113" s="201"/>
      <c r="FO1113" s="201"/>
      <c r="FP1113" s="201"/>
      <c r="FQ1113" s="201"/>
      <c r="FR1113" s="201"/>
      <c r="FS1113" s="201"/>
      <c r="FT1113" s="201"/>
      <c r="FU1113" s="201"/>
      <c r="FV1113" s="201"/>
      <c r="FW1113" s="201"/>
      <c r="FX1113" s="201"/>
      <c r="FY1113" s="201"/>
      <c r="FZ1113" s="201"/>
      <c r="GA1113" s="201"/>
      <c r="GB1113" s="201"/>
      <c r="GC1113" s="201"/>
      <c r="GD1113" s="201"/>
      <c r="GE1113" s="201"/>
      <c r="GF1113" s="201"/>
      <c r="GG1113" s="201"/>
      <c r="GH1113" s="201"/>
      <c r="GI1113" s="201"/>
      <c r="GJ1113" s="201"/>
      <c r="GK1113" s="201"/>
      <c r="GL1113" s="201"/>
      <c r="GM1113" s="201"/>
      <c r="GN1113" s="201"/>
      <c r="GO1113" s="201"/>
      <c r="GP1113" s="201"/>
      <c r="GQ1113" s="201"/>
      <c r="GR1113" s="201"/>
      <c r="GS1113" s="201"/>
      <c r="GT1113" s="201"/>
      <c r="GU1113" s="201"/>
      <c r="GV1113" s="201"/>
      <c r="GW1113" s="201"/>
      <c r="GX1113" s="201"/>
      <c r="GY1113" s="201"/>
      <c r="GZ1113" s="201"/>
      <c r="HA1113" s="201"/>
      <c r="HB1113" s="201"/>
      <c r="HC1113" s="201"/>
      <c r="HD1113" s="201"/>
      <c r="HE1113" s="201"/>
      <c r="HF1113" s="201"/>
      <c r="HG1113" s="201"/>
      <c r="HH1113" s="201"/>
      <c r="HI1113" s="201"/>
      <c r="HJ1113" s="201"/>
      <c r="HK1113" s="201"/>
      <c r="HL1113" s="201"/>
      <c r="HM1113" s="201"/>
      <c r="HN1113" s="201"/>
      <c r="HO1113" s="201"/>
      <c r="HP1113" s="201"/>
      <c r="HQ1113" s="201"/>
      <c r="HR1113" s="201"/>
      <c r="HS1113" s="201"/>
      <c r="HT1113" s="201"/>
      <c r="HU1113" s="201"/>
      <c r="HV1113" s="201"/>
      <c r="HW1113" s="201"/>
      <c r="HX1113" s="201"/>
      <c r="HY1113" s="201"/>
      <c r="HZ1113" s="201"/>
      <c r="IA1113" s="201"/>
      <c r="IB1113" s="201"/>
      <c r="IC1113" s="201"/>
      <c r="ID1113" s="201"/>
      <c r="IE1113" s="201"/>
      <c r="IF1113" s="201"/>
      <c r="IG1113" s="201"/>
      <c r="IH1113" s="201"/>
      <c r="II1113" s="201"/>
      <c r="IJ1113" s="201"/>
      <c r="IK1113" s="201"/>
      <c r="IL1113" s="201"/>
      <c r="IM1113" s="201"/>
      <c r="IN1113" s="201"/>
      <c r="IO1113" s="201"/>
      <c r="IP1113" s="201"/>
      <c r="IQ1113" s="201"/>
      <c r="IR1113" s="201"/>
      <c r="IS1113" s="201"/>
      <c r="IT1113" s="201"/>
      <c r="IU1113" s="201"/>
      <c r="IV1113" s="201"/>
      <c r="IW1113" s="201"/>
      <c r="IX1113" s="201"/>
      <c r="IY1113" s="201"/>
      <c r="IZ1113" s="201"/>
      <c r="JA1113" s="201"/>
      <c r="JB1113" s="201"/>
      <c r="JC1113" s="201"/>
      <c r="JD1113" s="201"/>
      <c r="JE1113" s="201"/>
      <c r="JF1113" s="201"/>
      <c r="JG1113" s="201"/>
      <c r="JH1113" s="201"/>
      <c r="JI1113" s="201"/>
      <c r="JJ1113" s="201"/>
      <c r="JK1113" s="201"/>
      <c r="JL1113" s="201"/>
      <c r="JM1113" s="201"/>
      <c r="JN1113" s="201"/>
    </row>
    <row r="1114" spans="1:274" ht="15.75" thickBot="1" x14ac:dyDescent="0.3">
      <c r="A1114" s="637">
        <v>1</v>
      </c>
      <c r="B1114" s="637">
        <v>1</v>
      </c>
      <c r="C1114" s="1846" t="s">
        <v>57</v>
      </c>
      <c r="D1114" s="720"/>
      <c r="E1114" s="720"/>
      <c r="F1114" s="1532"/>
      <c r="G1114" s="4391"/>
      <c r="H1114" s="1532">
        <f t="shared" si="1162"/>
        <v>0</v>
      </c>
      <c r="I1114" s="369"/>
      <c r="J1114" s="369"/>
      <c r="K1114" s="369"/>
      <c r="L1114" s="3429"/>
      <c r="M1114" s="719"/>
      <c r="N1114" s="719"/>
      <c r="O1114" s="648"/>
      <c r="P1114" s="648"/>
      <c r="Q1114" s="648">
        <f t="shared" si="1163"/>
        <v>0</v>
      </c>
      <c r="R1114" s="648"/>
      <c r="S1114" s="648"/>
      <c r="T1114" s="648"/>
      <c r="U1114" s="648"/>
      <c r="V1114" s="648"/>
      <c r="W1114" s="719"/>
      <c r="X1114" s="719"/>
      <c r="Y1114" s="719"/>
      <c r="Z1114" s="719"/>
      <c r="AA1114" s="719"/>
      <c r="AB1114" s="719"/>
      <c r="AC1114" s="719"/>
      <c r="AD1114" s="719"/>
      <c r="AE1114" s="2966"/>
      <c r="AF1114" s="648"/>
      <c r="AG1114" s="3128"/>
      <c r="AH1114" s="648"/>
      <c r="AI1114" s="648"/>
      <c r="AJ1114" s="721"/>
      <c r="AK1114" s="721"/>
      <c r="AL1114" s="648"/>
      <c r="AM1114" s="3712"/>
      <c r="AN1114" s="3897"/>
      <c r="AO1114" s="1273"/>
      <c r="AP1114" s="4306">
        <f t="shared" si="1076"/>
        <v>0</v>
      </c>
    </row>
    <row r="1115" spans="1:274" ht="47.25" x14ac:dyDescent="0.25">
      <c r="A1115" s="637">
        <v>1</v>
      </c>
      <c r="B1115" s="637">
        <v>1</v>
      </c>
      <c r="C1115" s="1007" t="s">
        <v>655</v>
      </c>
      <c r="D1115" s="1715"/>
      <c r="E1115" s="722"/>
      <c r="F1115" s="664"/>
      <c r="G1115" s="4153"/>
      <c r="H1115" s="664">
        <f t="shared" si="1162"/>
        <v>0</v>
      </c>
      <c r="I1115" s="364"/>
      <c r="J1115" s="364"/>
      <c r="K1115" s="364"/>
      <c r="L1115" s="3424"/>
      <c r="M1115" s="192"/>
      <c r="N1115" s="192"/>
      <c r="O1115" s="192"/>
      <c r="P1115" s="192"/>
      <c r="Q1115" s="192">
        <f t="shared" si="1163"/>
        <v>0</v>
      </c>
      <c r="R1115" s="192"/>
      <c r="S1115" s="192"/>
      <c r="T1115" s="192"/>
      <c r="U1115" s="192"/>
      <c r="V1115" s="192"/>
      <c r="W1115" s="564"/>
      <c r="X1115" s="564"/>
      <c r="Y1115" s="564"/>
      <c r="Z1115" s="564"/>
      <c r="AA1115" s="564"/>
      <c r="AB1115" s="564"/>
      <c r="AC1115" s="564"/>
      <c r="AD1115" s="564"/>
      <c r="AE1115" s="2967"/>
      <c r="AF1115" s="561"/>
      <c r="AG1115" s="3129"/>
      <c r="AH1115" s="561"/>
      <c r="AI1115" s="561"/>
      <c r="AJ1115" s="566"/>
      <c r="AK1115" s="566"/>
      <c r="AL1115" s="561"/>
      <c r="AM1115" s="3702"/>
      <c r="AN1115" s="3891"/>
      <c r="AO1115" s="4132"/>
      <c r="AP1115" s="4306">
        <f t="shared" si="1076"/>
        <v>0</v>
      </c>
    </row>
    <row r="1116" spans="1:274" s="47" customFormat="1" x14ac:dyDescent="0.25">
      <c r="A1116" s="637">
        <v>1</v>
      </c>
      <c r="B1116" s="637">
        <v>1</v>
      </c>
      <c r="C1116" s="560" t="s">
        <v>5</v>
      </c>
      <c r="D1116" s="560"/>
      <c r="E1116" s="560"/>
      <c r="F1116" s="745"/>
      <c r="G1116" s="4183"/>
      <c r="H1116" s="745">
        <f t="shared" si="1162"/>
        <v>0</v>
      </c>
      <c r="I1116" s="192"/>
      <c r="J1116" s="192"/>
      <c r="K1116" s="192"/>
      <c r="L1116" s="3512"/>
      <c r="M1116" s="192"/>
      <c r="N1116" s="192"/>
      <c r="O1116" s="561"/>
      <c r="P1116" s="561"/>
      <c r="Q1116" s="561">
        <f t="shared" si="1163"/>
        <v>0</v>
      </c>
      <c r="R1116" s="561"/>
      <c r="S1116" s="561"/>
      <c r="T1116" s="561"/>
      <c r="U1116" s="561"/>
      <c r="V1116" s="561"/>
      <c r="W1116" s="1902"/>
      <c r="X1116" s="1902"/>
      <c r="Y1116" s="1902"/>
      <c r="Z1116" s="1902"/>
      <c r="AA1116" s="1902"/>
      <c r="AB1116" s="1902"/>
      <c r="AC1116" s="1902"/>
      <c r="AD1116" s="1902"/>
      <c r="AE1116" s="2968"/>
      <c r="AF1116" s="192"/>
      <c r="AG1116" s="3116"/>
      <c r="AH1116" s="192"/>
      <c r="AI1116" s="192"/>
      <c r="AJ1116" s="192"/>
      <c r="AK1116" s="192"/>
      <c r="AL1116" s="192"/>
      <c r="AM1116" s="3702"/>
      <c r="AN1116" s="1272"/>
      <c r="AO1116" s="1272"/>
      <c r="AP1116" s="4306">
        <f t="shared" si="1076"/>
        <v>0</v>
      </c>
    </row>
    <row r="1117" spans="1:274" s="47" customFormat="1" x14ac:dyDescent="0.25">
      <c r="A1117" s="637">
        <v>1</v>
      </c>
      <c r="B1117" s="637">
        <v>1</v>
      </c>
      <c r="C1117" s="562" t="s">
        <v>433</v>
      </c>
      <c r="D1117" s="3352" t="s">
        <v>280</v>
      </c>
      <c r="E1117" s="561">
        <v>340</v>
      </c>
      <c r="F1117" s="1566">
        <v>120</v>
      </c>
      <c r="G1117" s="4483">
        <v>120</v>
      </c>
      <c r="H1117" s="1566">
        <f t="shared" si="1162"/>
        <v>0</v>
      </c>
      <c r="I1117" s="69">
        <f t="shared" ref="I1117:I1126" si="1204">F1117/12*$C$3</f>
        <v>70</v>
      </c>
      <c r="J1117" s="69">
        <v>86</v>
      </c>
      <c r="K1117" s="69">
        <f t="shared" ref="K1117:K1124" si="1205">J1117/I1117*100</f>
        <v>122.85714285714286</v>
      </c>
      <c r="L1117" s="3375">
        <v>7</v>
      </c>
      <c r="M1117" s="564">
        <v>12</v>
      </c>
      <c r="N1117" s="70">
        <f t="shared" ref="N1117:N1129" si="1206">S1117/J1117</f>
        <v>9.6162790697674421</v>
      </c>
      <c r="O1117" s="71">
        <f>ROUND(F1117*M1117,0)</f>
        <v>1440</v>
      </c>
      <c r="P1117" s="71">
        <v>1440</v>
      </c>
      <c r="Q1117" s="71">
        <f t="shared" si="1163"/>
        <v>0</v>
      </c>
      <c r="R1117" s="71">
        <f t="shared" ref="R1117:R1125" si="1207">ROUND(O1117/12*$C$3,0)</f>
        <v>840</v>
      </c>
      <c r="S1117" s="71">
        <v>827</v>
      </c>
      <c r="T1117" s="71">
        <f t="shared" ref="T1117:T1129" si="1208">S1117/R1117*100</f>
        <v>98.452380952380963</v>
      </c>
      <c r="U1117" s="71">
        <f>ROUND(O1117/E1117,0)</f>
        <v>4</v>
      </c>
      <c r="V1117" s="71">
        <f t="shared" ref="V1117:V1129" si="1209">S1117/$C$3*12/U1117</f>
        <v>354.42857142857144</v>
      </c>
      <c r="W1117" s="1879"/>
      <c r="X1117" s="1879"/>
      <c r="Y1117" s="1879"/>
      <c r="Z1117" s="1879"/>
      <c r="AA1117" s="1879"/>
      <c r="AB1117" s="1879"/>
      <c r="AC1117" s="1879"/>
      <c r="AD1117" s="1879"/>
      <c r="AE1117" s="2928"/>
      <c r="AF1117" s="613"/>
      <c r="AG1117" s="3070"/>
      <c r="AH1117" s="613"/>
      <c r="AI1117" s="613"/>
      <c r="AJ1117" s="613"/>
      <c r="AK1117" s="613"/>
      <c r="AL1117" s="613"/>
      <c r="AM1117" s="3702"/>
      <c r="AN1117" s="3832"/>
      <c r="AO1117" s="4034"/>
      <c r="AP1117" s="4306">
        <f t="shared" si="1076"/>
        <v>0</v>
      </c>
    </row>
    <row r="1118" spans="1:274" s="47" customFormat="1" x14ac:dyDescent="0.25">
      <c r="A1118" s="637">
        <v>1</v>
      </c>
      <c r="B1118" s="637">
        <v>1</v>
      </c>
      <c r="C1118" s="562" t="s">
        <v>24</v>
      </c>
      <c r="D1118" s="3352" t="s">
        <v>280</v>
      </c>
      <c r="E1118" s="561">
        <v>340</v>
      </c>
      <c r="F1118" s="1566">
        <v>638</v>
      </c>
      <c r="G1118" s="4483">
        <v>638</v>
      </c>
      <c r="H1118" s="1566">
        <f t="shared" si="1162"/>
        <v>0</v>
      </c>
      <c r="I1118" s="69">
        <f t="shared" si="1204"/>
        <v>372.16666666666663</v>
      </c>
      <c r="J1118" s="69">
        <v>362</v>
      </c>
      <c r="K1118" s="69">
        <f t="shared" si="1205"/>
        <v>97.26824899238693</v>
      </c>
      <c r="L1118" s="3375">
        <v>28</v>
      </c>
      <c r="M1118" s="564">
        <v>6.1</v>
      </c>
      <c r="N1118" s="70">
        <f t="shared" si="1206"/>
        <v>5.5607734806629834</v>
      </c>
      <c r="O1118" s="71">
        <f>ROUND(F1118*M1118,0)</f>
        <v>3892</v>
      </c>
      <c r="P1118" s="71">
        <v>3892</v>
      </c>
      <c r="Q1118" s="71">
        <f t="shared" si="1163"/>
        <v>0</v>
      </c>
      <c r="R1118" s="71">
        <f t="shared" si="1207"/>
        <v>2270</v>
      </c>
      <c r="S1118" s="71">
        <v>2013</v>
      </c>
      <c r="T1118" s="71">
        <f t="shared" si="1208"/>
        <v>88.678414096916299</v>
      </c>
      <c r="U1118" s="71">
        <f>ROUND(O1118/E1118,0)</f>
        <v>11</v>
      </c>
      <c r="V1118" s="71">
        <f t="shared" si="1209"/>
        <v>313.71428571428572</v>
      </c>
      <c r="W1118" s="1879"/>
      <c r="X1118" s="1879"/>
      <c r="Y1118" s="1879"/>
      <c r="Z1118" s="1879"/>
      <c r="AA1118" s="1879"/>
      <c r="AB1118" s="1879"/>
      <c r="AC1118" s="1879"/>
      <c r="AD1118" s="1879"/>
      <c r="AE1118" s="2928"/>
      <c r="AF1118" s="613"/>
      <c r="AG1118" s="3070"/>
      <c r="AH1118" s="613"/>
      <c r="AI1118" s="613"/>
      <c r="AJ1118" s="613"/>
      <c r="AK1118" s="613"/>
      <c r="AL1118" s="613"/>
      <c r="AM1118" s="3702"/>
      <c r="AN1118" s="3832"/>
      <c r="AO1118" s="4034"/>
      <c r="AP1118" s="4306">
        <f t="shared" si="1076"/>
        <v>0</v>
      </c>
    </row>
    <row r="1119" spans="1:274" s="47" customFormat="1" x14ac:dyDescent="0.25">
      <c r="A1119" s="637">
        <v>1</v>
      </c>
      <c r="B1119" s="637">
        <v>1</v>
      </c>
      <c r="C1119" s="562" t="s">
        <v>25</v>
      </c>
      <c r="D1119" s="3352" t="s">
        <v>280</v>
      </c>
      <c r="E1119" s="561">
        <v>300</v>
      </c>
      <c r="F1119" s="1566">
        <v>228</v>
      </c>
      <c r="G1119" s="4483">
        <v>228</v>
      </c>
      <c r="H1119" s="1566">
        <f t="shared" si="1162"/>
        <v>0</v>
      </c>
      <c r="I1119" s="69">
        <f t="shared" si="1204"/>
        <v>133</v>
      </c>
      <c r="J1119" s="69">
        <v>99</v>
      </c>
      <c r="K1119" s="69">
        <f t="shared" si="1205"/>
        <v>74.436090225563916</v>
      </c>
      <c r="L1119" s="3375">
        <v>5</v>
      </c>
      <c r="M1119" s="564">
        <v>6</v>
      </c>
      <c r="N1119" s="70">
        <f t="shared" si="1206"/>
        <v>5.8686868686868685</v>
      </c>
      <c r="O1119" s="71">
        <f>ROUND(F1119*M1119,0)</f>
        <v>1368</v>
      </c>
      <c r="P1119" s="71">
        <v>1368</v>
      </c>
      <c r="Q1119" s="71">
        <f t="shared" si="1163"/>
        <v>0</v>
      </c>
      <c r="R1119" s="71">
        <f t="shared" si="1207"/>
        <v>798</v>
      </c>
      <c r="S1119" s="71">
        <v>581</v>
      </c>
      <c r="T1119" s="71">
        <f t="shared" si="1208"/>
        <v>72.807017543859658</v>
      </c>
      <c r="U1119" s="71">
        <f>ROUND(O1119/E1119,0)</f>
        <v>5</v>
      </c>
      <c r="V1119" s="71">
        <f t="shared" si="1209"/>
        <v>199.2</v>
      </c>
      <c r="W1119" s="1879"/>
      <c r="X1119" s="1879"/>
      <c r="Y1119" s="1879"/>
      <c r="Z1119" s="1879"/>
      <c r="AA1119" s="1879"/>
      <c r="AB1119" s="1879"/>
      <c r="AC1119" s="1879"/>
      <c r="AD1119" s="1879"/>
      <c r="AE1119" s="2928"/>
      <c r="AF1119" s="613"/>
      <c r="AG1119" s="3070"/>
      <c r="AH1119" s="613"/>
      <c r="AI1119" s="613"/>
      <c r="AJ1119" s="613"/>
      <c r="AK1119" s="613"/>
      <c r="AL1119" s="613"/>
      <c r="AM1119" s="3702"/>
      <c r="AN1119" s="3832"/>
      <c r="AO1119" s="4034"/>
      <c r="AP1119" s="4306">
        <f t="shared" si="1076"/>
        <v>0</v>
      </c>
    </row>
    <row r="1120" spans="1:274" s="47" customFormat="1" x14ac:dyDescent="0.25">
      <c r="A1120" s="637"/>
      <c r="B1120" s="637">
        <v>1</v>
      </c>
      <c r="C1120" s="562" t="s">
        <v>23</v>
      </c>
      <c r="D1120" s="3352" t="s">
        <v>533</v>
      </c>
      <c r="E1120" s="561">
        <v>340</v>
      </c>
      <c r="F1120" s="1566">
        <v>334</v>
      </c>
      <c r="G1120" s="4483">
        <v>310</v>
      </c>
      <c r="H1120" s="1566">
        <f t="shared" si="1162"/>
        <v>24</v>
      </c>
      <c r="I1120" s="69">
        <f>(F1120-H1120)/12*$C$3+H1120</f>
        <v>204.83333333333331</v>
      </c>
      <c r="J1120" s="69">
        <v>212</v>
      </c>
      <c r="K1120" s="69">
        <f t="shared" si="1205"/>
        <v>103.49877949552481</v>
      </c>
      <c r="L1120" s="3375">
        <v>39</v>
      </c>
      <c r="M1120" s="564">
        <v>10</v>
      </c>
      <c r="N1120" s="70">
        <f t="shared" ref="N1120" si="1210">S1120/J1120</f>
        <v>8.3820754716981138</v>
      </c>
      <c r="O1120" s="71">
        <f>ROUND(F1120*M1120,0)</f>
        <v>3340</v>
      </c>
      <c r="P1120" s="71">
        <v>3100</v>
      </c>
      <c r="Q1120" s="71">
        <f t="shared" si="1163"/>
        <v>240</v>
      </c>
      <c r="R1120" s="71">
        <f>(O1120-Q1120)/12*$C$3+Q1120</f>
        <v>2048.333333333333</v>
      </c>
      <c r="S1120" s="71">
        <v>1777</v>
      </c>
      <c r="T1120" s="71">
        <f t="shared" ref="T1120" si="1211">S1120/R1120*100</f>
        <v>86.753458096013034</v>
      </c>
      <c r="U1120" s="71">
        <f>ROUND(O1120/E1120,0)</f>
        <v>10</v>
      </c>
      <c r="V1120" s="71">
        <f t="shared" ref="V1120" si="1212">S1120/$C$3*12/U1120</f>
        <v>304.62857142857143</v>
      </c>
      <c r="W1120" s="1879"/>
      <c r="X1120" s="1879"/>
      <c r="Y1120" s="1879"/>
      <c r="Z1120" s="1879"/>
      <c r="AA1120" s="1879"/>
      <c r="AB1120" s="1879"/>
      <c r="AC1120" s="1879"/>
      <c r="AD1120" s="1879"/>
      <c r="AE1120" s="2928"/>
      <c r="AF1120" s="613"/>
      <c r="AG1120" s="3070"/>
      <c r="AH1120" s="613"/>
      <c r="AI1120" s="613"/>
      <c r="AJ1120" s="613"/>
      <c r="AK1120" s="613"/>
      <c r="AL1120" s="613"/>
      <c r="AM1120" s="3702"/>
      <c r="AN1120" s="3832"/>
      <c r="AO1120" s="4034"/>
      <c r="AP1120" s="4306">
        <f t="shared" si="1076"/>
        <v>0</v>
      </c>
    </row>
    <row r="1121" spans="1:42" s="47" customFormat="1" x14ac:dyDescent="0.25">
      <c r="A1121" s="637">
        <v>1</v>
      </c>
      <c r="B1121" s="637">
        <v>1</v>
      </c>
      <c r="C1121" s="562" t="s">
        <v>8</v>
      </c>
      <c r="D1121" s="3352" t="s">
        <v>280</v>
      </c>
      <c r="E1121" s="561">
        <v>340</v>
      </c>
      <c r="F1121" s="1566">
        <v>232</v>
      </c>
      <c r="G1121" s="4483">
        <v>230</v>
      </c>
      <c r="H1121" s="1566">
        <f t="shared" si="1162"/>
        <v>2</v>
      </c>
      <c r="I1121" s="69">
        <f>(F1121-H1121)/12*$C$3+H1121</f>
        <v>136.16666666666669</v>
      </c>
      <c r="J1121" s="69">
        <v>137</v>
      </c>
      <c r="K1121" s="69">
        <f t="shared" si="1205"/>
        <v>100.61199510403915</v>
      </c>
      <c r="L1121" s="3375">
        <v>20</v>
      </c>
      <c r="M1121" s="564">
        <v>9.5</v>
      </c>
      <c r="N1121" s="70">
        <f t="shared" si="1206"/>
        <v>7.9124087591240873</v>
      </c>
      <c r="O1121" s="71">
        <f t="shared" ref="O1121:O1128" si="1213">ROUND(F1121*M1121,0)</f>
        <v>2204</v>
      </c>
      <c r="P1121" s="71">
        <v>2185</v>
      </c>
      <c r="Q1121" s="71">
        <f t="shared" si="1163"/>
        <v>19</v>
      </c>
      <c r="R1121" s="71">
        <f>(O1121-Q1121)/12*$C$3+Q1121</f>
        <v>1293.5833333333335</v>
      </c>
      <c r="S1121" s="71">
        <v>1084</v>
      </c>
      <c r="T1121" s="71">
        <f t="shared" si="1208"/>
        <v>83.798234877278873</v>
      </c>
      <c r="U1121" s="71">
        <f t="shared" ref="U1121:U1128" si="1214">ROUND(O1121/E1121,0)</f>
        <v>6</v>
      </c>
      <c r="V1121" s="71">
        <f t="shared" si="1209"/>
        <v>309.71428571428572</v>
      </c>
      <c r="W1121" s="1879"/>
      <c r="X1121" s="1879"/>
      <c r="Y1121" s="1879"/>
      <c r="Z1121" s="1879"/>
      <c r="AA1121" s="1879"/>
      <c r="AB1121" s="1879"/>
      <c r="AC1121" s="1879"/>
      <c r="AD1121" s="1879"/>
      <c r="AE1121" s="2928"/>
      <c r="AF1121" s="613"/>
      <c r="AG1121" s="3070"/>
      <c r="AH1121" s="613"/>
      <c r="AI1121" s="613"/>
      <c r="AJ1121" s="613"/>
      <c r="AK1121" s="613"/>
      <c r="AL1121" s="613"/>
      <c r="AM1121" s="3702"/>
      <c r="AN1121" s="3832"/>
      <c r="AO1121" s="4034"/>
      <c r="AP1121" s="4306">
        <f t="shared" si="1076"/>
        <v>0</v>
      </c>
    </row>
    <row r="1122" spans="1:42" s="47" customFormat="1" x14ac:dyDescent="0.25">
      <c r="A1122" s="637">
        <v>1</v>
      </c>
      <c r="B1122" s="637">
        <v>1</v>
      </c>
      <c r="C1122" s="562" t="s">
        <v>234</v>
      </c>
      <c r="D1122" s="3352" t="s">
        <v>280</v>
      </c>
      <c r="E1122" s="561">
        <v>330</v>
      </c>
      <c r="F1122" s="664">
        <v>30</v>
      </c>
      <c r="G1122" s="4153">
        <v>30</v>
      </c>
      <c r="H1122" s="664">
        <f t="shared" si="1162"/>
        <v>0</v>
      </c>
      <c r="I1122" s="69">
        <f t="shared" si="1204"/>
        <v>17.5</v>
      </c>
      <c r="J1122" s="69">
        <v>14</v>
      </c>
      <c r="K1122" s="69">
        <f t="shared" si="1205"/>
        <v>80</v>
      </c>
      <c r="L1122" s="3375">
        <v>2</v>
      </c>
      <c r="M1122" s="565">
        <v>10</v>
      </c>
      <c r="N1122" s="70">
        <f t="shared" si="1206"/>
        <v>5.3571428571428568</v>
      </c>
      <c r="O1122" s="71">
        <f t="shared" si="1213"/>
        <v>300</v>
      </c>
      <c r="P1122" s="71">
        <v>300</v>
      </c>
      <c r="Q1122" s="71">
        <f t="shared" si="1163"/>
        <v>0</v>
      </c>
      <c r="R1122" s="71">
        <f t="shared" si="1207"/>
        <v>175</v>
      </c>
      <c r="S1122" s="71">
        <v>75</v>
      </c>
      <c r="T1122" s="71">
        <f t="shared" si="1208"/>
        <v>42.857142857142854</v>
      </c>
      <c r="U1122" s="71">
        <f t="shared" si="1214"/>
        <v>1</v>
      </c>
      <c r="V1122" s="71">
        <f t="shared" si="1209"/>
        <v>128.57142857142856</v>
      </c>
      <c r="W1122" s="1879"/>
      <c r="X1122" s="1879"/>
      <c r="Y1122" s="1879"/>
      <c r="Z1122" s="1879"/>
      <c r="AA1122" s="1879"/>
      <c r="AB1122" s="1879"/>
      <c r="AC1122" s="1879"/>
      <c r="AD1122" s="1879"/>
      <c r="AE1122" s="2928"/>
      <c r="AF1122" s="613"/>
      <c r="AG1122" s="3070"/>
      <c r="AH1122" s="613"/>
      <c r="AI1122" s="613"/>
      <c r="AJ1122" s="613"/>
      <c r="AK1122" s="613"/>
      <c r="AL1122" s="613"/>
      <c r="AM1122" s="3702"/>
      <c r="AN1122" s="3832"/>
      <c r="AO1122" s="4034"/>
      <c r="AP1122" s="4306">
        <f t="shared" ref="AP1122:AP1185" si="1215">AC1122*1000</f>
        <v>0</v>
      </c>
    </row>
    <row r="1123" spans="1:42" s="47" customFormat="1" x14ac:dyDescent="0.25">
      <c r="A1123" s="637">
        <v>1</v>
      </c>
      <c r="B1123" s="637">
        <v>1</v>
      </c>
      <c r="C1123" s="562" t="s">
        <v>9</v>
      </c>
      <c r="D1123" s="3352" t="s">
        <v>280</v>
      </c>
      <c r="E1123" s="561">
        <v>340</v>
      </c>
      <c r="F1123" s="1566">
        <v>116</v>
      </c>
      <c r="G1123" s="4483">
        <v>116</v>
      </c>
      <c r="H1123" s="1566">
        <f t="shared" si="1162"/>
        <v>0</v>
      </c>
      <c r="I1123" s="69">
        <f t="shared" si="1204"/>
        <v>67.666666666666657</v>
      </c>
      <c r="J1123" s="69">
        <v>44</v>
      </c>
      <c r="K1123" s="69">
        <f t="shared" si="1205"/>
        <v>65.024630541871929</v>
      </c>
      <c r="L1123" s="3375">
        <v>5</v>
      </c>
      <c r="M1123" s="564">
        <v>10</v>
      </c>
      <c r="N1123" s="70">
        <f t="shared" si="1206"/>
        <v>8.4318181818181817</v>
      </c>
      <c r="O1123" s="71">
        <f t="shared" si="1213"/>
        <v>1160</v>
      </c>
      <c r="P1123" s="71">
        <v>1160</v>
      </c>
      <c r="Q1123" s="71">
        <f t="shared" si="1163"/>
        <v>0</v>
      </c>
      <c r="R1123" s="71">
        <f t="shared" si="1207"/>
        <v>677</v>
      </c>
      <c r="S1123" s="71">
        <v>371</v>
      </c>
      <c r="T1123" s="71">
        <f t="shared" si="1208"/>
        <v>54.800590841949784</v>
      </c>
      <c r="U1123" s="71">
        <f t="shared" si="1214"/>
        <v>3</v>
      </c>
      <c r="V1123" s="71">
        <f t="shared" si="1209"/>
        <v>212</v>
      </c>
      <c r="W1123" s="1879"/>
      <c r="X1123" s="1879"/>
      <c r="Y1123" s="1879"/>
      <c r="Z1123" s="1879"/>
      <c r="AA1123" s="1879"/>
      <c r="AB1123" s="1879"/>
      <c r="AC1123" s="1879"/>
      <c r="AD1123" s="1879"/>
      <c r="AE1123" s="2928"/>
      <c r="AF1123" s="613"/>
      <c r="AG1123" s="3070"/>
      <c r="AH1123" s="613"/>
      <c r="AI1123" s="613"/>
      <c r="AJ1123" s="613"/>
      <c r="AK1123" s="613"/>
      <c r="AL1123" s="613"/>
      <c r="AM1123" s="3702"/>
      <c r="AN1123" s="3832"/>
      <c r="AO1123" s="4034"/>
      <c r="AP1123" s="4306">
        <f t="shared" si="1215"/>
        <v>0</v>
      </c>
    </row>
    <row r="1124" spans="1:42" s="47" customFormat="1" x14ac:dyDescent="0.25">
      <c r="A1124" s="637">
        <v>1</v>
      </c>
      <c r="B1124" s="637">
        <v>1</v>
      </c>
      <c r="C1124" s="562" t="s">
        <v>26</v>
      </c>
      <c r="D1124" s="3352" t="s">
        <v>280</v>
      </c>
      <c r="E1124" s="485">
        <v>340</v>
      </c>
      <c r="F1124" s="1566">
        <v>260</v>
      </c>
      <c r="G1124" s="4483">
        <v>260</v>
      </c>
      <c r="H1124" s="1566">
        <f t="shared" si="1162"/>
        <v>0</v>
      </c>
      <c r="I1124" s="69">
        <f t="shared" si="1204"/>
        <v>151.66666666666669</v>
      </c>
      <c r="J1124" s="69">
        <v>131</v>
      </c>
      <c r="K1124" s="69">
        <f t="shared" si="1205"/>
        <v>86.373626373626365</v>
      </c>
      <c r="L1124" s="3375">
        <v>13</v>
      </c>
      <c r="M1124" s="564">
        <v>7.7</v>
      </c>
      <c r="N1124" s="70">
        <f t="shared" si="1206"/>
        <v>6.6412213740458013</v>
      </c>
      <c r="O1124" s="71">
        <f t="shared" si="1213"/>
        <v>2002</v>
      </c>
      <c r="P1124" s="71">
        <v>2002</v>
      </c>
      <c r="Q1124" s="71">
        <f t="shared" si="1163"/>
        <v>0</v>
      </c>
      <c r="R1124" s="71">
        <f t="shared" si="1207"/>
        <v>1168</v>
      </c>
      <c r="S1124" s="71">
        <v>870</v>
      </c>
      <c r="T1124" s="71">
        <f t="shared" si="1208"/>
        <v>74.486301369863014</v>
      </c>
      <c r="U1124" s="71">
        <f t="shared" si="1214"/>
        <v>6</v>
      </c>
      <c r="V1124" s="71">
        <f t="shared" si="1209"/>
        <v>248.57142857142858</v>
      </c>
      <c r="W1124" s="1879"/>
      <c r="X1124" s="1879"/>
      <c r="Y1124" s="1879"/>
      <c r="Z1124" s="1879"/>
      <c r="AA1124" s="1879"/>
      <c r="AB1124" s="1879"/>
      <c r="AC1124" s="1879"/>
      <c r="AD1124" s="1879"/>
      <c r="AE1124" s="2928"/>
      <c r="AF1124" s="613"/>
      <c r="AG1124" s="3070"/>
      <c r="AH1124" s="613"/>
      <c r="AI1124" s="613"/>
      <c r="AJ1124" s="613"/>
      <c r="AK1124" s="613"/>
      <c r="AL1124" s="613"/>
      <c r="AM1124" s="3702"/>
      <c r="AN1124" s="3832"/>
      <c r="AO1124" s="4034"/>
      <c r="AP1124" s="4306">
        <f t="shared" si="1215"/>
        <v>0</v>
      </c>
    </row>
    <row r="1125" spans="1:42" s="47" customFormat="1" x14ac:dyDescent="0.25">
      <c r="A1125" s="637"/>
      <c r="B1125" s="637">
        <v>1</v>
      </c>
      <c r="C1125" s="562" t="s">
        <v>67</v>
      </c>
      <c r="D1125" s="3352" t="s">
        <v>280</v>
      </c>
      <c r="E1125" s="561">
        <v>320</v>
      </c>
      <c r="F1125" s="745">
        <v>308</v>
      </c>
      <c r="G1125" s="4183">
        <v>308</v>
      </c>
      <c r="H1125" s="745">
        <f t="shared" si="1162"/>
        <v>0</v>
      </c>
      <c r="I1125" s="69">
        <f t="shared" si="1204"/>
        <v>179.66666666666669</v>
      </c>
      <c r="J1125" s="69">
        <v>276</v>
      </c>
      <c r="K1125" s="69">
        <f>J1125/ROUND(I1125,0)*100</f>
        <v>153.33333333333334</v>
      </c>
      <c r="L1125" s="3375">
        <v>32</v>
      </c>
      <c r="M1125" s="423">
        <v>9</v>
      </c>
      <c r="N1125" s="70">
        <f t="shared" si="1206"/>
        <v>8.8768115942028984</v>
      </c>
      <c r="O1125" s="71">
        <f t="shared" si="1213"/>
        <v>2772</v>
      </c>
      <c r="P1125" s="71">
        <v>2772</v>
      </c>
      <c r="Q1125" s="71">
        <f t="shared" si="1163"/>
        <v>0</v>
      </c>
      <c r="R1125" s="71">
        <f t="shared" si="1207"/>
        <v>1617</v>
      </c>
      <c r="S1125" s="71">
        <v>2450</v>
      </c>
      <c r="T1125" s="71">
        <f t="shared" si="1208"/>
        <v>151.5151515151515</v>
      </c>
      <c r="U1125" s="71">
        <f t="shared" si="1214"/>
        <v>9</v>
      </c>
      <c r="V1125" s="71">
        <f t="shared" si="1209"/>
        <v>466.66666666666669</v>
      </c>
      <c r="W1125" s="1879"/>
      <c r="X1125" s="1879"/>
      <c r="Y1125" s="1879"/>
      <c r="Z1125" s="1879"/>
      <c r="AA1125" s="1879"/>
      <c r="AB1125" s="1879"/>
      <c r="AC1125" s="1879"/>
      <c r="AD1125" s="1879"/>
      <c r="AE1125" s="2958"/>
      <c r="AF1125" s="613"/>
      <c r="AG1125" s="3070"/>
      <c r="AH1125" s="613"/>
      <c r="AI1125" s="613"/>
      <c r="AJ1125" s="613"/>
      <c r="AK1125" s="613"/>
      <c r="AL1125" s="613"/>
      <c r="AM1125" s="3702"/>
      <c r="AN1125" s="3832"/>
      <c r="AO1125" s="4034"/>
      <c r="AP1125" s="4306">
        <f t="shared" si="1215"/>
        <v>0</v>
      </c>
    </row>
    <row r="1126" spans="1:42" s="47" customFormat="1" x14ac:dyDescent="0.25">
      <c r="A1126" s="637"/>
      <c r="B1126" s="637">
        <v>1</v>
      </c>
      <c r="C1126" s="562" t="s">
        <v>10</v>
      </c>
      <c r="D1126" s="3352" t="s">
        <v>280</v>
      </c>
      <c r="E1126" s="561">
        <v>340</v>
      </c>
      <c r="F1126" s="745">
        <v>300</v>
      </c>
      <c r="G1126" s="4183">
        <v>300</v>
      </c>
      <c r="H1126" s="745">
        <f t="shared" si="1162"/>
        <v>0</v>
      </c>
      <c r="I1126" s="69">
        <f t="shared" si="1204"/>
        <v>175</v>
      </c>
      <c r="J1126" s="69">
        <v>183</v>
      </c>
      <c r="K1126" s="69">
        <f>J1126/I1126*100</f>
        <v>104.57142857142858</v>
      </c>
      <c r="L1126" s="3375">
        <v>27</v>
      </c>
      <c r="M1126" s="423">
        <v>9.6</v>
      </c>
      <c r="N1126" s="70">
        <f t="shared" ref="N1126" si="1216">S1126/J1126</f>
        <v>8.3770491803278695</v>
      </c>
      <c r="O1126" s="71">
        <f t="shared" si="1213"/>
        <v>2880</v>
      </c>
      <c r="P1126" s="71">
        <v>2880</v>
      </c>
      <c r="Q1126" s="71">
        <f t="shared" si="1163"/>
        <v>0</v>
      </c>
      <c r="R1126" s="71">
        <f t="shared" ref="R1126" si="1217">ROUND(O1126/12*$C$3,0)</f>
        <v>1680</v>
      </c>
      <c r="S1126" s="71">
        <v>1533</v>
      </c>
      <c r="T1126" s="71">
        <f t="shared" ref="T1126" si="1218">S1126/R1126*100</f>
        <v>91.25</v>
      </c>
      <c r="U1126" s="71">
        <f t="shared" si="1214"/>
        <v>8</v>
      </c>
      <c r="V1126" s="71">
        <f t="shared" ref="V1126" si="1219">S1126/$C$3*12/U1126</f>
        <v>328.5</v>
      </c>
      <c r="W1126" s="1879"/>
      <c r="X1126" s="1879"/>
      <c r="Y1126" s="1879"/>
      <c r="Z1126" s="1879"/>
      <c r="AA1126" s="1879"/>
      <c r="AB1126" s="1879"/>
      <c r="AC1126" s="1879"/>
      <c r="AD1126" s="1879"/>
      <c r="AE1126" s="2958"/>
      <c r="AF1126" s="613"/>
      <c r="AG1126" s="3070"/>
      <c r="AH1126" s="613"/>
      <c r="AI1126" s="613"/>
      <c r="AJ1126" s="613"/>
      <c r="AK1126" s="613"/>
      <c r="AL1126" s="613"/>
      <c r="AM1126" s="3702"/>
      <c r="AN1126" s="3832"/>
      <c r="AO1126" s="4034"/>
      <c r="AP1126" s="4306">
        <f t="shared" si="1215"/>
        <v>0</v>
      </c>
    </row>
    <row r="1127" spans="1:42" s="47" customFormat="1" x14ac:dyDescent="0.25">
      <c r="A1127" s="637"/>
      <c r="B1127" s="637">
        <v>1</v>
      </c>
      <c r="C1127" s="562" t="s">
        <v>66</v>
      </c>
      <c r="D1127" s="3352" t="s">
        <v>280</v>
      </c>
      <c r="E1127" s="561">
        <v>340</v>
      </c>
      <c r="F1127" s="745">
        <v>196</v>
      </c>
      <c r="G1127" s="4183">
        <v>196</v>
      </c>
      <c r="H1127" s="745">
        <f t="shared" si="1162"/>
        <v>0</v>
      </c>
      <c r="I1127" s="69">
        <f t="shared" ref="I1127:I1128" si="1220">F1127/12*$C$3</f>
        <v>114.33333333333333</v>
      </c>
      <c r="J1127" s="69">
        <v>96</v>
      </c>
      <c r="K1127" s="69">
        <f>J1127/ROUND(I1127,0)*100</f>
        <v>84.210526315789465</v>
      </c>
      <c r="L1127" s="3375">
        <v>13</v>
      </c>
      <c r="M1127" s="423">
        <v>11.5</v>
      </c>
      <c r="N1127" s="70">
        <f t="shared" ref="N1127" si="1221">S1127/J1127</f>
        <v>10.625</v>
      </c>
      <c r="O1127" s="71">
        <f t="shared" si="1213"/>
        <v>2254</v>
      </c>
      <c r="P1127" s="71">
        <v>2254</v>
      </c>
      <c r="Q1127" s="71">
        <f t="shared" si="1163"/>
        <v>0</v>
      </c>
      <c r="R1127" s="71">
        <f t="shared" ref="R1127" si="1222">ROUND(O1127/12*$C$3,0)</f>
        <v>1315</v>
      </c>
      <c r="S1127" s="71">
        <v>1020</v>
      </c>
      <c r="T1127" s="71">
        <f t="shared" ref="T1127" si="1223">S1127/R1127*100</f>
        <v>77.566539923954366</v>
      </c>
      <c r="U1127" s="71">
        <f t="shared" si="1214"/>
        <v>7</v>
      </c>
      <c r="V1127" s="71">
        <f t="shared" ref="V1127" si="1224">S1127/$C$3*12/U1127</f>
        <v>249.79591836734696</v>
      </c>
      <c r="W1127" s="1879"/>
      <c r="X1127" s="1879"/>
      <c r="Y1127" s="1879"/>
      <c r="Z1127" s="1879"/>
      <c r="AA1127" s="1879"/>
      <c r="AB1127" s="1879"/>
      <c r="AC1127" s="1879"/>
      <c r="AD1127" s="1879"/>
      <c r="AE1127" s="2958"/>
      <c r="AF1127" s="613"/>
      <c r="AG1127" s="3070"/>
      <c r="AH1127" s="613"/>
      <c r="AI1127" s="613"/>
      <c r="AJ1127" s="613"/>
      <c r="AK1127" s="613"/>
      <c r="AL1127" s="613"/>
      <c r="AM1127" s="3702"/>
      <c r="AN1127" s="3832"/>
      <c r="AO1127" s="4034"/>
      <c r="AP1127" s="4306">
        <f t="shared" si="1215"/>
        <v>0</v>
      </c>
    </row>
    <row r="1128" spans="1:42" s="47" customFormat="1" x14ac:dyDescent="0.25">
      <c r="A1128" s="637"/>
      <c r="B1128" s="637">
        <v>1</v>
      </c>
      <c r="C1128" s="562" t="s">
        <v>6</v>
      </c>
      <c r="D1128" s="3352" t="s">
        <v>280</v>
      </c>
      <c r="E1128" s="561">
        <v>340</v>
      </c>
      <c r="F1128" s="745">
        <v>430</v>
      </c>
      <c r="G1128" s="4183">
        <v>430</v>
      </c>
      <c r="H1128" s="745">
        <f t="shared" si="1162"/>
        <v>0</v>
      </c>
      <c r="I1128" s="69">
        <f t="shared" si="1220"/>
        <v>250.83333333333334</v>
      </c>
      <c r="J1128" s="69">
        <v>324</v>
      </c>
      <c r="K1128" s="69">
        <f>J1128/ROUND(I1128,0)*100</f>
        <v>129.0836653386454</v>
      </c>
      <c r="L1128" s="3375">
        <v>26</v>
      </c>
      <c r="M1128" s="423">
        <v>9</v>
      </c>
      <c r="N1128" s="70">
        <f t="shared" ref="N1128" si="1225">S1128/J1128</f>
        <v>9.6018518518518512</v>
      </c>
      <c r="O1128" s="71">
        <f t="shared" si="1213"/>
        <v>3870</v>
      </c>
      <c r="P1128" s="71">
        <v>3870</v>
      </c>
      <c r="Q1128" s="71">
        <f t="shared" si="1163"/>
        <v>0</v>
      </c>
      <c r="R1128" s="71">
        <f t="shared" ref="R1128" si="1226">ROUND(O1128/12*$C$3,0)</f>
        <v>2258</v>
      </c>
      <c r="S1128" s="71">
        <v>3111</v>
      </c>
      <c r="T1128" s="71">
        <f t="shared" ref="T1128" si="1227">S1128/R1128*100</f>
        <v>137.77679362267494</v>
      </c>
      <c r="U1128" s="71">
        <f t="shared" si="1214"/>
        <v>11</v>
      </c>
      <c r="V1128" s="71">
        <f t="shared" ref="V1128" si="1228">S1128/$C$3*12/U1128</f>
        <v>484.83116883116878</v>
      </c>
      <c r="W1128" s="1879"/>
      <c r="X1128" s="1879"/>
      <c r="Y1128" s="1879"/>
      <c r="Z1128" s="1879"/>
      <c r="AA1128" s="1879"/>
      <c r="AB1128" s="1879"/>
      <c r="AC1128" s="1879"/>
      <c r="AD1128" s="1879"/>
      <c r="AE1128" s="2958"/>
      <c r="AF1128" s="613"/>
      <c r="AG1128" s="3070"/>
      <c r="AH1128" s="613"/>
      <c r="AI1128" s="613"/>
      <c r="AJ1128" s="613"/>
      <c r="AK1128" s="613"/>
      <c r="AL1128" s="613"/>
      <c r="AM1128" s="3702"/>
      <c r="AN1128" s="3832"/>
      <c r="AO1128" s="4034"/>
      <c r="AP1128" s="4306">
        <f t="shared" si="1215"/>
        <v>0</v>
      </c>
    </row>
    <row r="1129" spans="1:42" s="47" customFormat="1" ht="29.25" x14ac:dyDescent="0.25">
      <c r="A1129" s="637">
        <v>1</v>
      </c>
      <c r="B1129" s="637">
        <v>1</v>
      </c>
      <c r="C1129" s="238" t="s">
        <v>7</v>
      </c>
      <c r="D1129" s="238"/>
      <c r="E1129" s="238"/>
      <c r="F1129" s="1567">
        <f>SUM(F1117:F1128)</f>
        <v>3192</v>
      </c>
      <c r="G1129" s="4655">
        <f>SUM(G1117:G1128)</f>
        <v>3166</v>
      </c>
      <c r="H1129" s="1567">
        <f t="shared" si="1162"/>
        <v>26</v>
      </c>
      <c r="I1129" s="578">
        <f>SUM(I1117:I1128)</f>
        <v>1872.8333333333333</v>
      </c>
      <c r="J1129" s="578">
        <f>SUM(J1117:J1128)</f>
        <v>1964</v>
      </c>
      <c r="K1129" s="578">
        <f>J1129/I1129*100</f>
        <v>104.86784729020202</v>
      </c>
      <c r="L1129" s="3643">
        <f>SUM(L1117:L1128)</f>
        <v>217</v>
      </c>
      <c r="M1129" s="583">
        <f>IF(F1129=0,0,O1129/F1129)</f>
        <v>8.6096491228070171</v>
      </c>
      <c r="N1129" s="94">
        <f t="shared" si="1206"/>
        <v>8</v>
      </c>
      <c r="O1129" s="578">
        <f>SUM(O1117:O1128)</f>
        <v>27482</v>
      </c>
      <c r="P1129" s="578">
        <v>27223</v>
      </c>
      <c r="Q1129" s="578">
        <f t="shared" si="1163"/>
        <v>259</v>
      </c>
      <c r="R1129" s="578">
        <f>SUM(R1117:R1128)</f>
        <v>16139.916666666666</v>
      </c>
      <c r="S1129" s="578">
        <f>SUM(S1117:S1128)</f>
        <v>15712</v>
      </c>
      <c r="T1129" s="71">
        <f t="shared" si="1208"/>
        <v>97.348705848336678</v>
      </c>
      <c r="U1129" s="578">
        <f>SUM(U1117:U1128)</f>
        <v>81</v>
      </c>
      <c r="V1129" s="71">
        <f t="shared" si="1209"/>
        <v>332.5291005291005</v>
      </c>
      <c r="W1129" s="1903">
        <v>132104.76894720001</v>
      </c>
      <c r="X1129" s="1903">
        <v>132104.76894720001</v>
      </c>
      <c r="Y1129" s="1903">
        <v>132110.02398719999</v>
      </c>
      <c r="Z1129" s="1903">
        <v>141878.2237152</v>
      </c>
      <c r="AA1129" s="1903">
        <v>142764.53876159998</v>
      </c>
      <c r="AB1129" s="1903">
        <v>142764.53876159998</v>
      </c>
      <c r="AC1129" s="1903">
        <v>142764.53876159998</v>
      </c>
      <c r="AD1129" s="1903">
        <v>146786.22087360002</v>
      </c>
      <c r="AE1129" s="2895">
        <f>W1129/12*$C$3+(X1129-W1129)/11*6+(Y1129-X1129)/10*5+(Z1129-Y1129)/9*4+(AA1129-Z1129)/8*3+(AB1129-AA1129)/7*2+(AC1129-AB1129)/6*1+(AD1129-AC1129)</f>
        <v>85759.215094933359</v>
      </c>
      <c r="AF1129" s="578">
        <f t="shared" ref="AF1129:AF1132" si="1229">AL1129-AK1129-AH1129</f>
        <v>93748.44832000001</v>
      </c>
      <c r="AG1129" s="3117"/>
      <c r="AH1129" s="578">
        <v>-1056.15849</v>
      </c>
      <c r="AI1129" s="578">
        <f>AF1129-AE1129</f>
        <v>7989.2332250666514</v>
      </c>
      <c r="AJ1129" s="578"/>
      <c r="AK1129" s="578">
        <v>-878.47667999999999</v>
      </c>
      <c r="AL1129" s="578">
        <v>91813.813150000002</v>
      </c>
      <c r="AM1129" s="3702">
        <v>11914.306070000001</v>
      </c>
      <c r="AN1129" s="4123">
        <v>53</v>
      </c>
      <c r="AO1129" s="4172">
        <v>1871.02415</v>
      </c>
      <c r="AP1129" s="4306">
        <f t="shared" si="1215"/>
        <v>142764538.76159999</v>
      </c>
    </row>
    <row r="1130" spans="1:42" s="47" customFormat="1" x14ac:dyDescent="0.25">
      <c r="A1130" s="637">
        <v>1</v>
      </c>
      <c r="B1130" s="637">
        <v>1</v>
      </c>
      <c r="C1130" s="547" t="s">
        <v>14</v>
      </c>
      <c r="D1130" s="547"/>
      <c r="E1130" s="712"/>
      <c r="F1130" s="1567"/>
      <c r="G1130" s="4655"/>
      <c r="H1130" s="1567">
        <f t="shared" si="1162"/>
        <v>0</v>
      </c>
      <c r="I1130" s="578"/>
      <c r="J1130" s="578"/>
      <c r="K1130" s="578"/>
      <c r="L1130" s="3643"/>
      <c r="M1130" s="579"/>
      <c r="N1130" s="579"/>
      <c r="O1130" s="578"/>
      <c r="P1130" s="578"/>
      <c r="Q1130" s="578">
        <f t="shared" si="1163"/>
        <v>0</v>
      </c>
      <c r="R1130" s="578"/>
      <c r="S1130" s="578"/>
      <c r="T1130" s="578"/>
      <c r="U1130" s="578"/>
      <c r="V1130" s="578"/>
      <c r="W1130" s="1902"/>
      <c r="X1130" s="1902"/>
      <c r="Y1130" s="1902"/>
      <c r="Z1130" s="1902"/>
      <c r="AA1130" s="1902"/>
      <c r="AB1130" s="1902"/>
      <c r="AC1130" s="1902"/>
      <c r="AD1130" s="1902"/>
      <c r="AE1130" s="2959"/>
      <c r="AF1130" s="192"/>
      <c r="AG1130" s="3116"/>
      <c r="AH1130" s="192"/>
      <c r="AI1130" s="192"/>
      <c r="AJ1130" s="192"/>
      <c r="AK1130" s="192"/>
      <c r="AL1130" s="192"/>
      <c r="AM1130" s="3702"/>
      <c r="AN1130" s="4123"/>
      <c r="AO1130" s="1272"/>
      <c r="AP1130" s="4306">
        <f t="shared" si="1215"/>
        <v>0</v>
      </c>
    </row>
    <row r="1131" spans="1:42" s="47" customFormat="1" x14ac:dyDescent="0.25">
      <c r="A1131" s="637">
        <v>1</v>
      </c>
      <c r="B1131" s="637">
        <v>1</v>
      </c>
      <c r="C1131" s="2472" t="s">
        <v>501</v>
      </c>
      <c r="D1131" s="429"/>
      <c r="E1131" s="442"/>
      <c r="F1131" s="1539"/>
      <c r="G1131" s="3919"/>
      <c r="H1131" s="1539">
        <f t="shared" si="1162"/>
        <v>0</v>
      </c>
      <c r="I1131" s="93"/>
      <c r="J1131" s="93"/>
      <c r="K1131" s="93"/>
      <c r="L1131" s="3380"/>
      <c r="M1131" s="311"/>
      <c r="N1131" s="311"/>
      <c r="O1131" s="313"/>
      <c r="P1131" s="313"/>
      <c r="Q1131" s="313">
        <f t="shared" si="1163"/>
        <v>0</v>
      </c>
      <c r="R1131" s="313"/>
      <c r="S1131" s="313"/>
      <c r="T1131" s="313"/>
      <c r="U1131" s="313"/>
      <c r="V1131" s="313"/>
      <c r="W1131" s="565">
        <v>163746.07587999999</v>
      </c>
      <c r="X1131" s="565">
        <v>163746.07587999999</v>
      </c>
      <c r="Y1131" s="565">
        <v>163746.07587999999</v>
      </c>
      <c r="Z1131" s="565">
        <v>163746.07587999999</v>
      </c>
      <c r="AA1131" s="565">
        <v>162517.98026999997</v>
      </c>
      <c r="AB1131" s="565">
        <v>162517.98026999997</v>
      </c>
      <c r="AC1131" s="565">
        <v>162517.98026999997</v>
      </c>
      <c r="AD1131" s="565">
        <v>162517.98026999997</v>
      </c>
      <c r="AE1131" s="4309">
        <f>W1131/12*$C$3+(X1131-W1131)/11*6+(Y1131-X1131)/10*5+(Z1131-Y1131)/9*4+(AA1131-Z1131)+(AB1131-AA1131)/7*2+(AC1131-AB1131)/6*1</f>
        <v>94290.448653333311</v>
      </c>
      <c r="AF1131" s="366">
        <f t="shared" si="1229"/>
        <v>93471.718290000004</v>
      </c>
      <c r="AG1131" s="3073"/>
      <c r="AH1131" s="366"/>
      <c r="AI1131" s="366">
        <f>AF1131-AE1131</f>
        <v>-818.73036333330674</v>
      </c>
      <c r="AJ1131" s="366"/>
      <c r="AK1131" s="366">
        <v>-19.681720000000002</v>
      </c>
      <c r="AL1131" s="366">
        <v>93452.036570000011</v>
      </c>
      <c r="AM1131" s="3702"/>
      <c r="AN1131" s="3839"/>
      <c r="AO1131" s="3928"/>
      <c r="AP1131" s="4306">
        <f t="shared" si="1215"/>
        <v>162517980.26999998</v>
      </c>
    </row>
    <row r="1132" spans="1:42" s="47" customFormat="1" x14ac:dyDescent="0.25">
      <c r="A1132" s="637"/>
      <c r="B1132" s="637">
        <v>1</v>
      </c>
      <c r="C1132" s="2429" t="s">
        <v>438</v>
      </c>
      <c r="D1132" s="429"/>
      <c r="E1132" s="442"/>
      <c r="F1132" s="1539"/>
      <c r="G1132" s="3919"/>
      <c r="H1132" s="1539">
        <f t="shared" si="1162"/>
        <v>0</v>
      </c>
      <c r="I1132" s="93"/>
      <c r="J1132" s="93"/>
      <c r="K1132" s="93"/>
      <c r="L1132" s="3380"/>
      <c r="M1132" s="311"/>
      <c r="N1132" s="311"/>
      <c r="O1132" s="313"/>
      <c r="P1132" s="313"/>
      <c r="Q1132" s="313">
        <f t="shared" si="1163"/>
        <v>0</v>
      </c>
      <c r="R1132" s="313"/>
      <c r="S1132" s="313"/>
      <c r="T1132" s="313"/>
      <c r="U1132" s="313"/>
      <c r="V1132" s="313"/>
      <c r="W1132" s="565">
        <v>3226.1543999999999</v>
      </c>
      <c r="X1132" s="565">
        <v>3226.1543999999999</v>
      </c>
      <c r="Y1132" s="565">
        <v>3226.1543999999999</v>
      </c>
      <c r="Z1132" s="565">
        <v>3226.1543999999999</v>
      </c>
      <c r="AA1132" s="565">
        <v>3226.1543999999999</v>
      </c>
      <c r="AB1132" s="565">
        <v>3226.1543999999999</v>
      </c>
      <c r="AC1132" s="565">
        <v>3226.1543999999999</v>
      </c>
      <c r="AD1132" s="565">
        <v>3226.1543999999999</v>
      </c>
      <c r="AE1132" s="3328">
        <f>W1132/12*$C$3+(X1132-W1132)/11*6+(Y1132-X1132)/10*5+(Z1132-Y1132)/9*4+(AA1132-Z1132)/8*3+(AB1132-AA1132)/7*2+(AC1132-AB1132)/6*1</f>
        <v>1881.9234000000001</v>
      </c>
      <c r="AF1132" s="366">
        <f t="shared" si="1229"/>
        <v>1881.9233999999999</v>
      </c>
      <c r="AG1132" s="3073"/>
      <c r="AH1132" s="366"/>
      <c r="AI1132" s="366">
        <f>AF1132-AE1132</f>
        <v>0</v>
      </c>
      <c r="AJ1132" s="366"/>
      <c r="AK1132" s="366">
        <v>0</v>
      </c>
      <c r="AL1132" s="366">
        <v>1881.9233999999999</v>
      </c>
      <c r="AM1132" s="3702"/>
      <c r="AN1132" s="3839"/>
      <c r="AO1132" s="3928"/>
      <c r="AP1132" s="4306">
        <f t="shared" si="1215"/>
        <v>3226154.4</v>
      </c>
    </row>
    <row r="1133" spans="1:42" s="47" customFormat="1" ht="29.25" x14ac:dyDescent="0.25">
      <c r="A1133" s="637"/>
      <c r="B1133" s="637">
        <v>1</v>
      </c>
      <c r="C1133" s="2430" t="s">
        <v>397</v>
      </c>
      <c r="D1133" s="429"/>
      <c r="E1133" s="442"/>
      <c r="F1133" s="2621">
        <f>F1135+F1136+F1139+F1140+F1141</f>
        <v>49580</v>
      </c>
      <c r="G1133" s="3929">
        <f>G1135+G1136+G1139+G1140+G1141</f>
        <v>49580</v>
      </c>
      <c r="H1133" s="2621">
        <f t="shared" si="1162"/>
        <v>0</v>
      </c>
      <c r="I1133" s="190">
        <f t="shared" ref="I1133:J1133" si="1230">I1135+I1136+I1139+I1140+I1141</f>
        <v>28921.666666666668</v>
      </c>
      <c r="J1133" s="190">
        <f t="shared" si="1230"/>
        <v>22124.724999999999</v>
      </c>
      <c r="K1133" s="190">
        <f>J1133/ROUND(I1133,0)*100</f>
        <v>76.497908166793437</v>
      </c>
      <c r="L1133" s="3409">
        <f t="shared" ref="L1133" si="1231">L1135+L1136+L1139+L1140+L1141</f>
        <v>0</v>
      </c>
      <c r="M1133" s="311"/>
      <c r="N1133" s="311"/>
      <c r="O1133" s="313"/>
      <c r="P1133" s="313"/>
      <c r="Q1133" s="313">
        <f t="shared" si="1163"/>
        <v>0</v>
      </c>
      <c r="R1133" s="313"/>
      <c r="S1133" s="313"/>
      <c r="T1133" s="313"/>
      <c r="U1133" s="313"/>
      <c r="V1133" s="313"/>
      <c r="W1133" s="565"/>
      <c r="X1133" s="565"/>
      <c r="Y1133" s="565"/>
      <c r="Z1133" s="565"/>
      <c r="AA1133" s="565"/>
      <c r="AB1133" s="565"/>
      <c r="AC1133" s="565"/>
      <c r="AD1133" s="565"/>
      <c r="AE1133" s="2931"/>
      <c r="AF1133" s="366"/>
      <c r="AG1133" s="3073"/>
      <c r="AH1133" s="366"/>
      <c r="AI1133" s="366"/>
      <c r="AJ1133" s="366"/>
      <c r="AK1133" s="366"/>
      <c r="AL1133" s="366"/>
      <c r="AM1133" s="3702"/>
      <c r="AN1133" s="3844">
        <f t="shared" ref="AN1133" si="1232">AN1135+AN1136+AN1139+AN1140+AN1141</f>
        <v>0</v>
      </c>
      <c r="AO1133" s="3928"/>
      <c r="AP1133" s="4306">
        <f t="shared" si="1215"/>
        <v>0</v>
      </c>
    </row>
    <row r="1134" spans="1:42" s="47" customFormat="1" ht="30" x14ac:dyDescent="0.25">
      <c r="A1134" s="637"/>
      <c r="B1134" s="637">
        <v>1</v>
      </c>
      <c r="C1134" s="1828" t="s">
        <v>211</v>
      </c>
      <c r="D1134" s="429"/>
      <c r="E1134" s="442"/>
      <c r="F1134" s="2621"/>
      <c r="G1134" s="3929"/>
      <c r="H1134" s="2621">
        <f t="shared" si="1162"/>
        <v>0</v>
      </c>
      <c r="I1134" s="69"/>
      <c r="J1134" s="93"/>
      <c r="K1134" s="93"/>
      <c r="L1134" s="3380"/>
      <c r="M1134" s="311"/>
      <c r="N1134" s="311"/>
      <c r="O1134" s="313"/>
      <c r="P1134" s="313"/>
      <c r="Q1134" s="313">
        <f t="shared" si="1163"/>
        <v>0</v>
      </c>
      <c r="R1134" s="313"/>
      <c r="S1134" s="313"/>
      <c r="T1134" s="313"/>
      <c r="U1134" s="313"/>
      <c r="V1134" s="313"/>
      <c r="W1134" s="565"/>
      <c r="X1134" s="565"/>
      <c r="Y1134" s="565"/>
      <c r="Z1134" s="565"/>
      <c r="AA1134" s="565"/>
      <c r="AB1134" s="565"/>
      <c r="AC1134" s="565"/>
      <c r="AD1134" s="565"/>
      <c r="AE1134" s="2931"/>
      <c r="AF1134" s="366"/>
      <c r="AG1134" s="3073"/>
      <c r="AH1134" s="366"/>
      <c r="AI1134" s="366"/>
      <c r="AJ1134" s="366"/>
      <c r="AK1134" s="366"/>
      <c r="AL1134" s="366"/>
      <c r="AM1134" s="3702"/>
      <c r="AN1134" s="3839"/>
      <c r="AO1134" s="3928"/>
      <c r="AP1134" s="4306">
        <f t="shared" si="1215"/>
        <v>0</v>
      </c>
    </row>
    <row r="1135" spans="1:42" s="47" customFormat="1" ht="30" x14ac:dyDescent="0.25">
      <c r="A1135" s="637"/>
      <c r="B1135" s="637">
        <v>1</v>
      </c>
      <c r="C1135" s="1828" t="s">
        <v>212</v>
      </c>
      <c r="D1135" s="429"/>
      <c r="E1135" s="442"/>
      <c r="F1135" s="1847">
        <v>5600</v>
      </c>
      <c r="G1135" s="4493">
        <v>5600</v>
      </c>
      <c r="H1135" s="1847">
        <f t="shared" si="1162"/>
        <v>0</v>
      </c>
      <c r="I1135" s="69">
        <f t="shared" ref="I1135:I1181" si="1233">F1135/12*$C$3</f>
        <v>3266.666666666667</v>
      </c>
      <c r="J1135" s="148">
        <v>1944</v>
      </c>
      <c r="K1135" s="93">
        <f t="shared" ref="K1135:K1141" si="1234">J1135/ROUND(I1135,0)*100</f>
        <v>59.504132231404959</v>
      </c>
      <c r="L1135" s="3381"/>
      <c r="M1135" s="311"/>
      <c r="N1135" s="311"/>
      <c r="O1135" s="313"/>
      <c r="P1135" s="313"/>
      <c r="Q1135" s="313">
        <f t="shared" si="1163"/>
        <v>0</v>
      </c>
      <c r="R1135" s="313"/>
      <c r="S1135" s="313"/>
      <c r="T1135" s="313"/>
      <c r="U1135" s="313"/>
      <c r="V1135" s="313"/>
      <c r="W1135" s="565"/>
      <c r="X1135" s="565"/>
      <c r="Y1135" s="565"/>
      <c r="Z1135" s="565"/>
      <c r="AA1135" s="565"/>
      <c r="AB1135" s="565"/>
      <c r="AC1135" s="565"/>
      <c r="AD1135" s="565"/>
      <c r="AE1135" s="2931"/>
      <c r="AF1135" s="366"/>
      <c r="AG1135" s="3073"/>
      <c r="AH1135" s="366"/>
      <c r="AI1135" s="366"/>
      <c r="AJ1135" s="366"/>
      <c r="AK1135" s="366"/>
      <c r="AL1135" s="366"/>
      <c r="AM1135" s="3702"/>
      <c r="AN1135" s="3841"/>
      <c r="AO1135" s="3928"/>
      <c r="AP1135" s="4306">
        <f t="shared" si="1215"/>
        <v>0</v>
      </c>
    </row>
    <row r="1136" spans="1:42" s="47" customFormat="1" ht="30" x14ac:dyDescent="0.25">
      <c r="A1136" s="637"/>
      <c r="B1136" s="637">
        <v>1</v>
      </c>
      <c r="C1136" s="2431" t="s">
        <v>398</v>
      </c>
      <c r="D1136" s="429"/>
      <c r="E1136" s="442"/>
      <c r="F1136" s="1847">
        <f>F1137+F1138/4</f>
        <v>14523</v>
      </c>
      <c r="G1136" s="4493">
        <f>G1137+G1138/4</f>
        <v>14523</v>
      </c>
      <c r="H1136" s="1847">
        <f t="shared" si="1162"/>
        <v>0</v>
      </c>
      <c r="I1136" s="190">
        <f t="shared" ref="I1136:J1136" si="1235">I1137+I1138/4</f>
        <v>8471.75</v>
      </c>
      <c r="J1136" s="148">
        <f t="shared" si="1235"/>
        <v>5877.7250000000004</v>
      </c>
      <c r="K1136" s="190">
        <f t="shared" si="1234"/>
        <v>69.378245986779987</v>
      </c>
      <c r="L1136" s="3381">
        <f t="shared" ref="L1136" si="1236">L1137+L1138/4</f>
        <v>0</v>
      </c>
      <c r="M1136" s="311"/>
      <c r="N1136" s="311"/>
      <c r="O1136" s="313"/>
      <c r="P1136" s="313"/>
      <c r="Q1136" s="313">
        <f t="shared" si="1163"/>
        <v>0</v>
      </c>
      <c r="R1136" s="313"/>
      <c r="S1136" s="313"/>
      <c r="T1136" s="313"/>
      <c r="U1136" s="313"/>
      <c r="V1136" s="313"/>
      <c r="W1136" s="565"/>
      <c r="X1136" s="565"/>
      <c r="Y1136" s="565"/>
      <c r="Z1136" s="565"/>
      <c r="AA1136" s="565"/>
      <c r="AB1136" s="565"/>
      <c r="AC1136" s="565"/>
      <c r="AD1136" s="565"/>
      <c r="AE1136" s="2931"/>
      <c r="AF1136" s="366"/>
      <c r="AG1136" s="3073"/>
      <c r="AH1136" s="366"/>
      <c r="AI1136" s="366"/>
      <c r="AJ1136" s="366"/>
      <c r="AK1136" s="366"/>
      <c r="AL1136" s="366"/>
      <c r="AM1136" s="3702"/>
      <c r="AN1136" s="3841">
        <f t="shared" ref="AN1136" si="1237">AN1137+AN1138/4</f>
        <v>0</v>
      </c>
      <c r="AO1136" s="3928"/>
      <c r="AP1136" s="4306">
        <f t="shared" si="1215"/>
        <v>0</v>
      </c>
    </row>
    <row r="1137" spans="1:42" s="47" customFormat="1" x14ac:dyDescent="0.25">
      <c r="A1137" s="637"/>
      <c r="B1137" s="637">
        <v>1</v>
      </c>
      <c r="C1137" s="1829" t="s">
        <v>399</v>
      </c>
      <c r="D1137" s="429"/>
      <c r="E1137" s="442"/>
      <c r="F1137" s="3270">
        <v>14448</v>
      </c>
      <c r="G1137" s="4461">
        <v>14448</v>
      </c>
      <c r="H1137" s="3270">
        <f t="shared" si="1162"/>
        <v>0</v>
      </c>
      <c r="I1137" s="69">
        <f t="shared" si="1233"/>
        <v>8428</v>
      </c>
      <c r="J1137" s="148">
        <v>5856</v>
      </c>
      <c r="K1137" s="148">
        <f t="shared" si="1234"/>
        <v>69.482676791646895</v>
      </c>
      <c r="L1137" s="3381"/>
      <c r="M1137" s="311"/>
      <c r="N1137" s="311"/>
      <c r="O1137" s="313"/>
      <c r="P1137" s="313"/>
      <c r="Q1137" s="313">
        <f t="shared" si="1163"/>
        <v>0</v>
      </c>
      <c r="R1137" s="313"/>
      <c r="S1137" s="313"/>
      <c r="T1137" s="313"/>
      <c r="U1137" s="313"/>
      <c r="V1137" s="313"/>
      <c r="W1137" s="565"/>
      <c r="X1137" s="565"/>
      <c r="Y1137" s="565"/>
      <c r="Z1137" s="565"/>
      <c r="AA1137" s="565"/>
      <c r="AB1137" s="565"/>
      <c r="AC1137" s="565"/>
      <c r="AD1137" s="565"/>
      <c r="AE1137" s="2931"/>
      <c r="AF1137" s="366"/>
      <c r="AG1137" s="3073"/>
      <c r="AH1137" s="366"/>
      <c r="AI1137" s="366"/>
      <c r="AJ1137" s="366"/>
      <c r="AK1137" s="366"/>
      <c r="AL1137" s="366"/>
      <c r="AM1137" s="3702"/>
      <c r="AN1137" s="3841"/>
      <c r="AO1137" s="3928"/>
      <c r="AP1137" s="4306">
        <f t="shared" si="1215"/>
        <v>0</v>
      </c>
    </row>
    <row r="1138" spans="1:42" s="47" customFormat="1" ht="30" x14ac:dyDescent="0.25">
      <c r="A1138" s="637"/>
      <c r="B1138" s="637">
        <v>1</v>
      </c>
      <c r="C1138" s="1829" t="s">
        <v>400</v>
      </c>
      <c r="D1138" s="429"/>
      <c r="E1138" s="442"/>
      <c r="F1138" s="1847">
        <v>300</v>
      </c>
      <c r="G1138" s="4493">
        <v>300</v>
      </c>
      <c r="H1138" s="1847">
        <f t="shared" si="1162"/>
        <v>0</v>
      </c>
      <c r="I1138" s="69">
        <f t="shared" si="1233"/>
        <v>175</v>
      </c>
      <c r="J1138" s="148">
        <v>86.9</v>
      </c>
      <c r="K1138" s="148">
        <f t="shared" si="1234"/>
        <v>49.657142857142858</v>
      </c>
      <c r="L1138" s="3381"/>
      <c r="M1138" s="311"/>
      <c r="N1138" s="311"/>
      <c r="O1138" s="313"/>
      <c r="P1138" s="313"/>
      <c r="Q1138" s="313">
        <f t="shared" si="1163"/>
        <v>0</v>
      </c>
      <c r="R1138" s="313"/>
      <c r="S1138" s="313"/>
      <c r="T1138" s="313"/>
      <c r="U1138" s="313"/>
      <c r="V1138" s="313"/>
      <c r="W1138" s="565"/>
      <c r="X1138" s="565"/>
      <c r="Y1138" s="565"/>
      <c r="Z1138" s="565"/>
      <c r="AA1138" s="565"/>
      <c r="AB1138" s="565"/>
      <c r="AC1138" s="565"/>
      <c r="AD1138" s="565"/>
      <c r="AE1138" s="2931"/>
      <c r="AF1138" s="366"/>
      <c r="AG1138" s="3073"/>
      <c r="AH1138" s="366"/>
      <c r="AI1138" s="366"/>
      <c r="AJ1138" s="366"/>
      <c r="AK1138" s="366"/>
      <c r="AL1138" s="366"/>
      <c r="AM1138" s="3702"/>
      <c r="AN1138" s="3841"/>
      <c r="AO1138" s="3928"/>
      <c r="AP1138" s="4306">
        <f t="shared" si="1215"/>
        <v>0</v>
      </c>
    </row>
    <row r="1139" spans="1:42" s="47" customFormat="1" ht="60" x14ac:dyDescent="0.25">
      <c r="A1139" s="637"/>
      <c r="B1139" s="637">
        <v>1</v>
      </c>
      <c r="C1139" s="1829" t="s">
        <v>401</v>
      </c>
      <c r="D1139" s="429"/>
      <c r="E1139" s="442"/>
      <c r="F1139" s="1847">
        <v>3660</v>
      </c>
      <c r="G1139" s="4493">
        <v>3660</v>
      </c>
      <c r="H1139" s="1847">
        <f t="shared" si="1162"/>
        <v>0</v>
      </c>
      <c r="I1139" s="69">
        <f t="shared" si="1233"/>
        <v>2135</v>
      </c>
      <c r="J1139" s="148">
        <v>1922</v>
      </c>
      <c r="K1139" s="148">
        <f t="shared" si="1234"/>
        <v>90.023419203747068</v>
      </c>
      <c r="L1139" s="3381"/>
      <c r="M1139" s="311"/>
      <c r="N1139" s="311"/>
      <c r="O1139" s="313"/>
      <c r="P1139" s="313"/>
      <c r="Q1139" s="313">
        <f t="shared" si="1163"/>
        <v>0</v>
      </c>
      <c r="R1139" s="313"/>
      <c r="S1139" s="313"/>
      <c r="T1139" s="313"/>
      <c r="U1139" s="313"/>
      <c r="V1139" s="313"/>
      <c r="W1139" s="565"/>
      <c r="X1139" s="565"/>
      <c r="Y1139" s="565"/>
      <c r="Z1139" s="565"/>
      <c r="AA1139" s="565"/>
      <c r="AB1139" s="565"/>
      <c r="AC1139" s="565"/>
      <c r="AD1139" s="565"/>
      <c r="AE1139" s="2931"/>
      <c r="AF1139" s="366"/>
      <c r="AG1139" s="3073"/>
      <c r="AH1139" s="366"/>
      <c r="AI1139" s="366"/>
      <c r="AJ1139" s="366"/>
      <c r="AK1139" s="366"/>
      <c r="AL1139" s="366"/>
      <c r="AM1139" s="3702"/>
      <c r="AN1139" s="3841"/>
      <c r="AO1139" s="3928"/>
      <c r="AP1139" s="4306">
        <f t="shared" si="1215"/>
        <v>0</v>
      </c>
    </row>
    <row r="1140" spans="1:42" s="47" customFormat="1" ht="45" x14ac:dyDescent="0.25">
      <c r="A1140" s="637"/>
      <c r="B1140" s="637">
        <v>1</v>
      </c>
      <c r="C1140" s="1829" t="s">
        <v>416</v>
      </c>
      <c r="D1140" s="429"/>
      <c r="E1140" s="442"/>
      <c r="F1140" s="1847">
        <v>24018</v>
      </c>
      <c r="G1140" s="4493">
        <v>24018</v>
      </c>
      <c r="H1140" s="1847">
        <f t="shared" si="1162"/>
        <v>0</v>
      </c>
      <c r="I1140" s="69">
        <f t="shared" si="1233"/>
        <v>14010.5</v>
      </c>
      <c r="J1140" s="148">
        <v>11355</v>
      </c>
      <c r="K1140" s="148">
        <f t="shared" si="1234"/>
        <v>81.043465848262073</v>
      </c>
      <c r="L1140" s="3381"/>
      <c r="M1140" s="311"/>
      <c r="N1140" s="311"/>
      <c r="O1140" s="313"/>
      <c r="P1140" s="313"/>
      <c r="Q1140" s="313">
        <f t="shared" si="1163"/>
        <v>0</v>
      </c>
      <c r="R1140" s="313"/>
      <c r="S1140" s="313"/>
      <c r="T1140" s="313"/>
      <c r="U1140" s="313"/>
      <c r="V1140" s="313"/>
      <c r="W1140" s="565"/>
      <c r="X1140" s="565"/>
      <c r="Y1140" s="565"/>
      <c r="Z1140" s="565"/>
      <c r="AA1140" s="565"/>
      <c r="AB1140" s="565"/>
      <c r="AC1140" s="565"/>
      <c r="AD1140" s="565"/>
      <c r="AE1140" s="2931"/>
      <c r="AF1140" s="366"/>
      <c r="AG1140" s="3073"/>
      <c r="AH1140" s="366"/>
      <c r="AI1140" s="366"/>
      <c r="AJ1140" s="366"/>
      <c r="AK1140" s="366"/>
      <c r="AL1140" s="366"/>
      <c r="AM1140" s="3702"/>
      <c r="AN1140" s="3841"/>
      <c r="AO1140" s="3928"/>
      <c r="AP1140" s="4306">
        <f t="shared" si="1215"/>
        <v>0</v>
      </c>
    </row>
    <row r="1141" spans="1:42" s="47" customFormat="1" ht="30" x14ac:dyDescent="0.25">
      <c r="A1141" s="637"/>
      <c r="B1141" s="637">
        <v>1</v>
      </c>
      <c r="C1141" s="4" t="s">
        <v>499</v>
      </c>
      <c r="D1141" s="429"/>
      <c r="E1141" s="442"/>
      <c r="F1141" s="1847">
        <v>1779</v>
      </c>
      <c r="G1141" s="4493">
        <v>1779</v>
      </c>
      <c r="H1141" s="1847">
        <f t="shared" si="1162"/>
        <v>0</v>
      </c>
      <c r="I1141" s="69">
        <f t="shared" si="1233"/>
        <v>1037.75</v>
      </c>
      <c r="J1141" s="148">
        <v>1026</v>
      </c>
      <c r="K1141" s="148">
        <f t="shared" si="1234"/>
        <v>98.843930635838149</v>
      </c>
      <c r="L1141" s="3381"/>
      <c r="M1141" s="311"/>
      <c r="N1141" s="311"/>
      <c r="O1141" s="313"/>
      <c r="P1141" s="313"/>
      <c r="Q1141" s="313">
        <f t="shared" si="1163"/>
        <v>0</v>
      </c>
      <c r="R1141" s="313"/>
      <c r="S1141" s="313"/>
      <c r="T1141" s="313"/>
      <c r="U1141" s="313"/>
      <c r="V1141" s="313"/>
      <c r="W1141" s="565"/>
      <c r="X1141" s="565"/>
      <c r="Y1141" s="565"/>
      <c r="Z1141" s="565"/>
      <c r="AA1141" s="565"/>
      <c r="AB1141" s="565"/>
      <c r="AC1141" s="565"/>
      <c r="AD1141" s="565"/>
      <c r="AE1141" s="2931"/>
      <c r="AF1141" s="366"/>
      <c r="AG1141" s="3073"/>
      <c r="AH1141" s="366"/>
      <c r="AI1141" s="366"/>
      <c r="AJ1141" s="366"/>
      <c r="AK1141" s="366"/>
      <c r="AL1141" s="366"/>
      <c r="AM1141" s="3702"/>
      <c r="AN1141" s="3841"/>
      <c r="AO1141" s="3928"/>
      <c r="AP1141" s="4306">
        <f t="shared" si="1215"/>
        <v>0</v>
      </c>
    </row>
    <row r="1142" spans="1:42" s="47" customFormat="1" ht="29.25" x14ac:dyDescent="0.25">
      <c r="A1142" s="637"/>
      <c r="B1142" s="637">
        <v>1</v>
      </c>
      <c r="C1142" s="1757" t="s">
        <v>135</v>
      </c>
      <c r="D1142" s="429"/>
      <c r="E1142" s="442"/>
      <c r="F1142" s="2621">
        <f>F1143+F1144</f>
        <v>105511.27659574468</v>
      </c>
      <c r="G1142" s="3929">
        <f>G1143+G1144</f>
        <v>105511.27659574468</v>
      </c>
      <c r="H1142" s="2621">
        <f t="shared" si="1162"/>
        <v>0</v>
      </c>
      <c r="I1142" s="190">
        <f t="shared" ref="I1142:J1142" si="1238">I1143+I1144</f>
        <v>61548.244680851065</v>
      </c>
      <c r="J1142" s="190">
        <f t="shared" si="1238"/>
        <v>16629.168085106383</v>
      </c>
      <c r="K1142" s="190">
        <f t="shared" ref="K1142:K1148" si="1239">J1142/ROUND(I1142,0)*100</f>
        <v>27.018210315698937</v>
      </c>
      <c r="L1142" s="3409">
        <f t="shared" ref="L1142" si="1240">L1143+L1144</f>
        <v>0</v>
      </c>
      <c r="M1142" s="311"/>
      <c r="N1142" s="311"/>
      <c r="O1142" s="313"/>
      <c r="P1142" s="313"/>
      <c r="Q1142" s="313">
        <f t="shared" si="1163"/>
        <v>0</v>
      </c>
      <c r="R1142" s="313"/>
      <c r="S1142" s="313"/>
      <c r="T1142" s="313"/>
      <c r="U1142" s="313"/>
      <c r="V1142" s="313"/>
      <c r="W1142" s="565"/>
      <c r="X1142" s="565"/>
      <c r="Y1142" s="565"/>
      <c r="Z1142" s="565"/>
      <c r="AA1142" s="565"/>
      <c r="AB1142" s="565"/>
      <c r="AC1142" s="565"/>
      <c r="AD1142" s="565"/>
      <c r="AE1142" s="2931"/>
      <c r="AF1142" s="366"/>
      <c r="AG1142" s="3073"/>
      <c r="AH1142" s="366"/>
      <c r="AI1142" s="366"/>
      <c r="AJ1142" s="366"/>
      <c r="AK1142" s="366"/>
      <c r="AL1142" s="366"/>
      <c r="AM1142" s="3702"/>
      <c r="AN1142" s="3844">
        <f t="shared" ref="AN1142" si="1241">AN1143+AN1144</f>
        <v>0</v>
      </c>
      <c r="AO1142" s="3928"/>
      <c r="AP1142" s="4306">
        <f t="shared" si="1215"/>
        <v>0</v>
      </c>
    </row>
    <row r="1143" spans="1:42" s="47" customFormat="1" x14ac:dyDescent="0.25">
      <c r="A1143" s="637"/>
      <c r="B1143" s="637">
        <v>1</v>
      </c>
      <c r="C1143" s="1008" t="s">
        <v>247</v>
      </c>
      <c r="D1143" s="429"/>
      <c r="E1143" s="442"/>
      <c r="F1143" s="1847">
        <v>100990</v>
      </c>
      <c r="G1143" s="4493">
        <v>100990</v>
      </c>
      <c r="H1143" s="1847">
        <f t="shared" si="1162"/>
        <v>0</v>
      </c>
      <c r="I1143" s="69">
        <f t="shared" si="1233"/>
        <v>58910.833333333336</v>
      </c>
      <c r="J1143" s="148">
        <v>14685</v>
      </c>
      <c r="K1143" s="148">
        <f t="shared" si="1239"/>
        <v>24.927432907266894</v>
      </c>
      <c r="L1143" s="3381"/>
      <c r="M1143" s="311"/>
      <c r="N1143" s="311"/>
      <c r="O1143" s="313"/>
      <c r="P1143" s="313"/>
      <c r="Q1143" s="313">
        <f t="shared" si="1163"/>
        <v>0</v>
      </c>
      <c r="R1143" s="313"/>
      <c r="S1143" s="313"/>
      <c r="T1143" s="313"/>
      <c r="U1143" s="313"/>
      <c r="V1143" s="313"/>
      <c r="W1143" s="565"/>
      <c r="X1143" s="565"/>
      <c r="Y1143" s="565"/>
      <c r="Z1143" s="565"/>
      <c r="AA1143" s="565"/>
      <c r="AB1143" s="565"/>
      <c r="AC1143" s="565"/>
      <c r="AD1143" s="565"/>
      <c r="AE1143" s="2931"/>
      <c r="AF1143" s="366"/>
      <c r="AG1143" s="3073"/>
      <c r="AH1143" s="366"/>
      <c r="AI1143" s="366"/>
      <c r="AJ1143" s="366"/>
      <c r="AK1143" s="366"/>
      <c r="AL1143" s="366"/>
      <c r="AM1143" s="3702"/>
      <c r="AN1143" s="3841"/>
      <c r="AO1143" s="3928"/>
      <c r="AP1143" s="4306">
        <f t="shared" si="1215"/>
        <v>0</v>
      </c>
    </row>
    <row r="1144" spans="1:42" s="47" customFormat="1" x14ac:dyDescent="0.25">
      <c r="A1144" s="637"/>
      <c r="B1144" s="637">
        <v>1</v>
      </c>
      <c r="C1144" s="1008" t="s">
        <v>403</v>
      </c>
      <c r="D1144" s="429"/>
      <c r="E1144" s="442"/>
      <c r="F1144" s="1847">
        <f>F1145/9.4</f>
        <v>4521.2765957446809</v>
      </c>
      <c r="G1144" s="4493">
        <f>G1145/9.4</f>
        <v>4521.2765957446809</v>
      </c>
      <c r="H1144" s="1847">
        <f t="shared" si="1162"/>
        <v>0</v>
      </c>
      <c r="I1144" s="69">
        <f t="shared" ref="I1144:J1144" si="1242">I1145/9.4</f>
        <v>2637.4113475177301</v>
      </c>
      <c r="J1144" s="148">
        <f t="shared" si="1242"/>
        <v>1944.1680851063829</v>
      </c>
      <c r="K1144" s="148">
        <f t="shared" si="1239"/>
        <v>73.726510622160902</v>
      </c>
      <c r="L1144" s="3381">
        <f t="shared" ref="L1144" si="1243">L1145/9.4</f>
        <v>0</v>
      </c>
      <c r="M1144" s="311"/>
      <c r="N1144" s="311"/>
      <c r="O1144" s="313"/>
      <c r="P1144" s="313"/>
      <c r="Q1144" s="313">
        <f t="shared" si="1163"/>
        <v>0</v>
      </c>
      <c r="R1144" s="313"/>
      <c r="S1144" s="313"/>
      <c r="T1144" s="313"/>
      <c r="U1144" s="313"/>
      <c r="V1144" s="313"/>
      <c r="W1144" s="565"/>
      <c r="X1144" s="565"/>
      <c r="Y1144" s="565"/>
      <c r="Z1144" s="565"/>
      <c r="AA1144" s="565"/>
      <c r="AB1144" s="565"/>
      <c r="AC1144" s="565"/>
      <c r="AD1144" s="565"/>
      <c r="AE1144" s="2931"/>
      <c r="AF1144" s="366"/>
      <c r="AG1144" s="3073"/>
      <c r="AH1144" s="366"/>
      <c r="AI1144" s="366"/>
      <c r="AJ1144" s="366"/>
      <c r="AK1144" s="366"/>
      <c r="AL1144" s="366"/>
      <c r="AM1144" s="3702"/>
      <c r="AN1144" s="3841">
        <f t="shared" ref="AN1144" si="1244">AN1145/9.4</f>
        <v>0</v>
      </c>
      <c r="AO1144" s="3928"/>
      <c r="AP1144" s="4306">
        <f t="shared" si="1215"/>
        <v>0</v>
      </c>
    </row>
    <row r="1145" spans="1:42" s="47" customFormat="1" x14ac:dyDescent="0.25">
      <c r="A1145" s="637"/>
      <c r="B1145" s="637">
        <v>1</v>
      </c>
      <c r="C1145" s="2448" t="s">
        <v>420</v>
      </c>
      <c r="D1145" s="429"/>
      <c r="E1145" s="442"/>
      <c r="F1145" s="1847">
        <v>42500</v>
      </c>
      <c r="G1145" s="4493">
        <v>42500</v>
      </c>
      <c r="H1145" s="1847">
        <f t="shared" si="1162"/>
        <v>0</v>
      </c>
      <c r="I1145" s="69">
        <f t="shared" si="1233"/>
        <v>24791.666666666664</v>
      </c>
      <c r="J1145" s="148">
        <v>18275.18</v>
      </c>
      <c r="K1145" s="148">
        <f t="shared" si="1239"/>
        <v>73.714020651823162</v>
      </c>
      <c r="L1145" s="3381"/>
      <c r="M1145" s="311"/>
      <c r="N1145" s="311"/>
      <c r="O1145" s="313"/>
      <c r="P1145" s="313"/>
      <c r="Q1145" s="313">
        <f t="shared" si="1163"/>
        <v>0</v>
      </c>
      <c r="R1145" s="313"/>
      <c r="S1145" s="313"/>
      <c r="T1145" s="313"/>
      <c r="U1145" s="313"/>
      <c r="V1145" s="313"/>
      <c r="W1145" s="565"/>
      <c r="X1145" s="565"/>
      <c r="Y1145" s="565"/>
      <c r="Z1145" s="565"/>
      <c r="AA1145" s="565"/>
      <c r="AB1145" s="565"/>
      <c r="AC1145" s="565"/>
      <c r="AD1145" s="565"/>
      <c r="AE1145" s="2931"/>
      <c r="AF1145" s="366"/>
      <c r="AG1145" s="3073"/>
      <c r="AH1145" s="366"/>
      <c r="AI1145" s="366"/>
      <c r="AJ1145" s="366"/>
      <c r="AK1145" s="366"/>
      <c r="AL1145" s="366"/>
      <c r="AM1145" s="3702"/>
      <c r="AN1145" s="3841"/>
      <c r="AO1145" s="3928"/>
      <c r="AP1145" s="4306">
        <f t="shared" si="1215"/>
        <v>0</v>
      </c>
    </row>
    <row r="1146" spans="1:42" s="47" customFormat="1" ht="63" x14ac:dyDescent="0.25">
      <c r="A1146" s="637"/>
      <c r="B1146" s="637">
        <v>1</v>
      </c>
      <c r="C1146" s="2473" t="s">
        <v>405</v>
      </c>
      <c r="D1146" s="429"/>
      <c r="E1146" s="442"/>
      <c r="F1146" s="1624">
        <f>F1147+F1152</f>
        <v>12800</v>
      </c>
      <c r="G1146" s="3867">
        <f>G1147+G1152</f>
        <v>12800</v>
      </c>
      <c r="H1146" s="1624">
        <f t="shared" si="1162"/>
        <v>0</v>
      </c>
      <c r="I1146" s="190">
        <f t="shared" ref="I1146:J1146" si="1245">I1147+I1152</f>
        <v>7466.6666666666661</v>
      </c>
      <c r="J1146" s="190">
        <f t="shared" si="1245"/>
        <v>3708</v>
      </c>
      <c r="K1146" s="190">
        <f t="shared" si="1239"/>
        <v>49.658497388509446</v>
      </c>
      <c r="L1146" s="3409">
        <f t="shared" ref="L1146" si="1246">L1147+L1152</f>
        <v>0</v>
      </c>
      <c r="M1146" s="311"/>
      <c r="N1146" s="311"/>
      <c r="O1146" s="313"/>
      <c r="P1146" s="313"/>
      <c r="Q1146" s="313">
        <f t="shared" si="1163"/>
        <v>0</v>
      </c>
      <c r="R1146" s="313"/>
      <c r="S1146" s="313"/>
      <c r="T1146" s="313"/>
      <c r="U1146" s="313"/>
      <c r="V1146" s="313"/>
      <c r="W1146" s="565"/>
      <c r="X1146" s="565"/>
      <c r="Y1146" s="565"/>
      <c r="Z1146" s="565"/>
      <c r="AA1146" s="565"/>
      <c r="AB1146" s="565"/>
      <c r="AC1146" s="565"/>
      <c r="AD1146" s="565"/>
      <c r="AE1146" s="2895"/>
      <c r="AF1146" s="366">
        <f t="shared" ref="AF1146" si="1247">AL1146-AK1146-AH1146</f>
        <v>0</v>
      </c>
      <c r="AG1146" s="3073"/>
      <c r="AH1146" s="366"/>
      <c r="AI1146" s="366">
        <f>AF1146-AE1146</f>
        <v>0</v>
      </c>
      <c r="AJ1146" s="366"/>
      <c r="AK1146" s="366"/>
      <c r="AL1146" s="366"/>
      <c r="AM1146" s="3702"/>
      <c r="AN1146" s="3844">
        <f t="shared" ref="AN1146" si="1248">AN1147+AN1152</f>
        <v>0</v>
      </c>
      <c r="AO1146" s="3928"/>
      <c r="AP1146" s="4306">
        <f t="shared" si="1215"/>
        <v>0</v>
      </c>
    </row>
    <row r="1147" spans="1:42" s="47" customFormat="1" ht="30" x14ac:dyDescent="0.25">
      <c r="A1147" s="637"/>
      <c r="B1147" s="637">
        <v>1</v>
      </c>
      <c r="C1147" s="2431" t="s">
        <v>406</v>
      </c>
      <c r="D1147" s="429"/>
      <c r="E1147" s="442"/>
      <c r="F1147" s="746">
        <f>SUM(F1148:F1151)</f>
        <v>5140</v>
      </c>
      <c r="G1147" s="4184">
        <f>SUM(G1148:G1151)</f>
        <v>5140</v>
      </c>
      <c r="H1147" s="746">
        <f t="shared" si="1162"/>
        <v>0</v>
      </c>
      <c r="I1147" s="69">
        <f t="shared" ref="I1147:J1147" si="1249">SUM(I1148:I1151)</f>
        <v>2998.3333333333335</v>
      </c>
      <c r="J1147" s="93">
        <f t="shared" si="1249"/>
        <v>1962</v>
      </c>
      <c r="K1147" s="93">
        <f t="shared" si="1239"/>
        <v>65.443629086057371</v>
      </c>
      <c r="L1147" s="3380">
        <f t="shared" ref="L1147" si="1250">SUM(L1148:L1151)</f>
        <v>0</v>
      </c>
      <c r="M1147" s="311"/>
      <c r="N1147" s="311"/>
      <c r="O1147" s="313"/>
      <c r="P1147" s="313"/>
      <c r="Q1147" s="313">
        <f t="shared" si="1163"/>
        <v>0</v>
      </c>
      <c r="R1147" s="313"/>
      <c r="S1147" s="313"/>
      <c r="T1147" s="313"/>
      <c r="U1147" s="313"/>
      <c r="V1147" s="313"/>
      <c r="W1147" s="565"/>
      <c r="X1147" s="565"/>
      <c r="Y1147" s="565"/>
      <c r="Z1147" s="565"/>
      <c r="AA1147" s="565"/>
      <c r="AB1147" s="565"/>
      <c r="AC1147" s="565"/>
      <c r="AD1147" s="565"/>
      <c r="AE1147" s="2931"/>
      <c r="AF1147" s="366"/>
      <c r="AG1147" s="3073"/>
      <c r="AH1147" s="366"/>
      <c r="AI1147" s="366"/>
      <c r="AJ1147" s="366"/>
      <c r="AK1147" s="366"/>
      <c r="AL1147" s="366"/>
      <c r="AM1147" s="3702"/>
      <c r="AN1147" s="3839">
        <f t="shared" ref="AN1147" si="1251">SUM(AN1148:AN1151)</f>
        <v>0</v>
      </c>
      <c r="AO1147" s="3928"/>
      <c r="AP1147" s="4306">
        <f t="shared" si="1215"/>
        <v>0</v>
      </c>
    </row>
    <row r="1148" spans="1:42" s="47" customFormat="1" ht="30" x14ac:dyDescent="0.25">
      <c r="A1148" s="637"/>
      <c r="B1148" s="637">
        <v>1</v>
      </c>
      <c r="C1148" s="1829" t="s">
        <v>407</v>
      </c>
      <c r="D1148" s="429"/>
      <c r="E1148" s="442"/>
      <c r="F1148" s="746">
        <v>4997</v>
      </c>
      <c r="G1148" s="4184">
        <v>4997</v>
      </c>
      <c r="H1148" s="746">
        <f t="shared" si="1162"/>
        <v>0</v>
      </c>
      <c r="I1148" s="69">
        <f t="shared" si="1233"/>
        <v>2914.916666666667</v>
      </c>
      <c r="J1148" s="148">
        <v>1924</v>
      </c>
      <c r="K1148" s="93">
        <f t="shared" si="1239"/>
        <v>66.00343053173242</v>
      </c>
      <c r="L1148" s="3381"/>
      <c r="M1148" s="311"/>
      <c r="N1148" s="311"/>
      <c r="O1148" s="313"/>
      <c r="P1148" s="313"/>
      <c r="Q1148" s="313">
        <f t="shared" si="1163"/>
        <v>0</v>
      </c>
      <c r="R1148" s="313"/>
      <c r="S1148" s="313"/>
      <c r="T1148" s="313"/>
      <c r="U1148" s="313"/>
      <c r="V1148" s="313"/>
      <c r="W1148" s="565"/>
      <c r="X1148" s="565"/>
      <c r="Y1148" s="565"/>
      <c r="Z1148" s="565"/>
      <c r="AA1148" s="565"/>
      <c r="AB1148" s="565"/>
      <c r="AC1148" s="565"/>
      <c r="AD1148" s="565"/>
      <c r="AE1148" s="2931"/>
      <c r="AF1148" s="366"/>
      <c r="AG1148" s="3073"/>
      <c r="AH1148" s="366"/>
      <c r="AI1148" s="366"/>
      <c r="AJ1148" s="366"/>
      <c r="AK1148" s="366"/>
      <c r="AL1148" s="366"/>
      <c r="AM1148" s="3702"/>
      <c r="AN1148" s="3841"/>
      <c r="AO1148" s="3928"/>
      <c r="AP1148" s="4306">
        <f t="shared" si="1215"/>
        <v>0</v>
      </c>
    </row>
    <row r="1149" spans="1:42" s="47" customFormat="1" ht="60" x14ac:dyDescent="0.25">
      <c r="A1149" s="637"/>
      <c r="B1149" s="637">
        <v>1</v>
      </c>
      <c r="C1149" s="1829" t="s">
        <v>408</v>
      </c>
      <c r="D1149" s="429"/>
      <c r="E1149" s="442"/>
      <c r="F1149" s="746"/>
      <c r="G1149" s="4184"/>
      <c r="H1149" s="746">
        <f t="shared" si="1162"/>
        <v>0</v>
      </c>
      <c r="I1149" s="69"/>
      <c r="J1149" s="93"/>
      <c r="K1149" s="93"/>
      <c r="L1149" s="3380"/>
      <c r="M1149" s="311"/>
      <c r="N1149" s="311"/>
      <c r="O1149" s="313"/>
      <c r="P1149" s="313"/>
      <c r="Q1149" s="313">
        <f t="shared" si="1163"/>
        <v>0</v>
      </c>
      <c r="R1149" s="313"/>
      <c r="S1149" s="313"/>
      <c r="T1149" s="313"/>
      <c r="U1149" s="313"/>
      <c r="V1149" s="313"/>
      <c r="W1149" s="565"/>
      <c r="X1149" s="565"/>
      <c r="Y1149" s="565"/>
      <c r="Z1149" s="565"/>
      <c r="AA1149" s="565"/>
      <c r="AB1149" s="565"/>
      <c r="AC1149" s="565"/>
      <c r="AD1149" s="565"/>
      <c r="AE1149" s="2931"/>
      <c r="AF1149" s="366"/>
      <c r="AG1149" s="3073"/>
      <c r="AH1149" s="366"/>
      <c r="AI1149" s="366"/>
      <c r="AJ1149" s="366"/>
      <c r="AK1149" s="366"/>
      <c r="AL1149" s="366"/>
      <c r="AM1149" s="3702"/>
      <c r="AN1149" s="3839"/>
      <c r="AO1149" s="3928"/>
      <c r="AP1149" s="4306">
        <f t="shared" si="1215"/>
        <v>0</v>
      </c>
    </row>
    <row r="1150" spans="1:42" s="47" customFormat="1" ht="45" x14ac:dyDescent="0.25">
      <c r="A1150" s="637"/>
      <c r="B1150" s="637">
        <v>1</v>
      </c>
      <c r="C1150" s="1829" t="s">
        <v>409</v>
      </c>
      <c r="D1150" s="429"/>
      <c r="E1150" s="442"/>
      <c r="F1150" s="746">
        <v>3</v>
      </c>
      <c r="G1150" s="4184">
        <v>3</v>
      </c>
      <c r="H1150" s="746">
        <f t="shared" si="1162"/>
        <v>0</v>
      </c>
      <c r="I1150" s="69">
        <f t="shared" si="1233"/>
        <v>1.75</v>
      </c>
      <c r="J1150" s="93">
        <v>9</v>
      </c>
      <c r="K1150" s="93">
        <f>J1150/ROUND(I1150,0)*100</f>
        <v>450</v>
      </c>
      <c r="L1150" s="3380"/>
      <c r="M1150" s="311"/>
      <c r="N1150" s="311"/>
      <c r="O1150" s="313"/>
      <c r="P1150" s="313"/>
      <c r="Q1150" s="313">
        <f t="shared" si="1163"/>
        <v>0</v>
      </c>
      <c r="R1150" s="313"/>
      <c r="S1150" s="313"/>
      <c r="T1150" s="313"/>
      <c r="U1150" s="313"/>
      <c r="V1150" s="313"/>
      <c r="W1150" s="565"/>
      <c r="X1150" s="565"/>
      <c r="Y1150" s="565"/>
      <c r="Z1150" s="565"/>
      <c r="AA1150" s="565"/>
      <c r="AB1150" s="565"/>
      <c r="AC1150" s="565"/>
      <c r="AD1150" s="565"/>
      <c r="AE1150" s="2931"/>
      <c r="AF1150" s="366"/>
      <c r="AG1150" s="3073"/>
      <c r="AH1150" s="366"/>
      <c r="AI1150" s="366"/>
      <c r="AJ1150" s="366"/>
      <c r="AK1150" s="366"/>
      <c r="AL1150" s="366"/>
      <c r="AM1150" s="3702"/>
      <c r="AN1150" s="3839"/>
      <c r="AO1150" s="3928"/>
      <c r="AP1150" s="4306">
        <f t="shared" si="1215"/>
        <v>0</v>
      </c>
    </row>
    <row r="1151" spans="1:42" s="47" customFormat="1" ht="30" x14ac:dyDescent="0.25">
      <c r="A1151" s="637"/>
      <c r="B1151" s="637">
        <v>1</v>
      </c>
      <c r="C1151" s="1829" t="s">
        <v>410</v>
      </c>
      <c r="D1151" s="429"/>
      <c r="E1151" s="442"/>
      <c r="F1151" s="746">
        <v>140</v>
      </c>
      <c r="G1151" s="4184">
        <v>140</v>
      </c>
      <c r="H1151" s="746">
        <f t="shared" si="1162"/>
        <v>0</v>
      </c>
      <c r="I1151" s="69">
        <f t="shared" si="1233"/>
        <v>81.666666666666657</v>
      </c>
      <c r="J1151" s="148">
        <v>29</v>
      </c>
      <c r="K1151" s="93">
        <f>J1151/ROUND(I1151,0)*100</f>
        <v>35.365853658536587</v>
      </c>
      <c r="L1151" s="3381"/>
      <c r="M1151" s="311"/>
      <c r="N1151" s="311"/>
      <c r="O1151" s="313"/>
      <c r="P1151" s="313"/>
      <c r="Q1151" s="313">
        <f t="shared" si="1163"/>
        <v>0</v>
      </c>
      <c r="R1151" s="313"/>
      <c r="S1151" s="313"/>
      <c r="T1151" s="313"/>
      <c r="U1151" s="313"/>
      <c r="V1151" s="313"/>
      <c r="W1151" s="565"/>
      <c r="X1151" s="565"/>
      <c r="Y1151" s="565"/>
      <c r="Z1151" s="565"/>
      <c r="AA1151" s="565"/>
      <c r="AB1151" s="565"/>
      <c r="AC1151" s="565"/>
      <c r="AD1151" s="565"/>
      <c r="AE1151" s="2931"/>
      <c r="AF1151" s="366"/>
      <c r="AG1151" s="3073"/>
      <c r="AH1151" s="366"/>
      <c r="AI1151" s="366"/>
      <c r="AJ1151" s="366"/>
      <c r="AK1151" s="366"/>
      <c r="AL1151" s="366"/>
      <c r="AM1151" s="3702"/>
      <c r="AN1151" s="3841"/>
      <c r="AO1151" s="3928"/>
      <c r="AP1151" s="4306">
        <f t="shared" si="1215"/>
        <v>0</v>
      </c>
    </row>
    <row r="1152" spans="1:42" s="47" customFormat="1" ht="45" x14ac:dyDescent="0.25">
      <c r="A1152" s="637"/>
      <c r="B1152" s="637">
        <v>1</v>
      </c>
      <c r="C1152" s="2431" t="s">
        <v>411</v>
      </c>
      <c r="D1152" s="429"/>
      <c r="E1152" s="442"/>
      <c r="F1152" s="746">
        <f>SUM(F1153:F1156)</f>
        <v>7660</v>
      </c>
      <c r="G1152" s="4184">
        <f>SUM(G1153:G1156)</f>
        <v>7660</v>
      </c>
      <c r="H1152" s="746">
        <f t="shared" si="1162"/>
        <v>0</v>
      </c>
      <c r="I1152" s="69">
        <f t="shared" ref="I1152" si="1252">SUM(I1153:I1156)</f>
        <v>4468.333333333333</v>
      </c>
      <c r="J1152" s="148">
        <f>J1153+J1155+J1156</f>
        <v>1746</v>
      </c>
      <c r="K1152" s="93">
        <f>J1152/ROUND(I1152,0)*100</f>
        <v>39.077887197851382</v>
      </c>
      <c r="L1152" s="3381">
        <f>L1153+L1155+L1156</f>
        <v>0</v>
      </c>
      <c r="M1152" s="311"/>
      <c r="N1152" s="311"/>
      <c r="O1152" s="313"/>
      <c r="P1152" s="313"/>
      <c r="Q1152" s="313">
        <f t="shared" si="1163"/>
        <v>0</v>
      </c>
      <c r="R1152" s="313"/>
      <c r="S1152" s="313"/>
      <c r="T1152" s="313"/>
      <c r="U1152" s="313"/>
      <c r="V1152" s="313"/>
      <c r="W1152" s="565"/>
      <c r="X1152" s="565"/>
      <c r="Y1152" s="565"/>
      <c r="Z1152" s="565"/>
      <c r="AA1152" s="565"/>
      <c r="AB1152" s="565"/>
      <c r="AC1152" s="565"/>
      <c r="AD1152" s="565"/>
      <c r="AE1152" s="2931"/>
      <c r="AF1152" s="366"/>
      <c r="AG1152" s="3073"/>
      <c r="AH1152" s="366"/>
      <c r="AI1152" s="366"/>
      <c r="AJ1152" s="366"/>
      <c r="AK1152" s="366"/>
      <c r="AL1152" s="366"/>
      <c r="AM1152" s="3702"/>
      <c r="AN1152" s="3841">
        <f>AN1153+AN1155+AN1156</f>
        <v>0</v>
      </c>
      <c r="AO1152" s="3928"/>
      <c r="AP1152" s="4306">
        <f t="shared" si="1215"/>
        <v>0</v>
      </c>
    </row>
    <row r="1153" spans="1:42" s="47" customFormat="1" ht="45" x14ac:dyDescent="0.25">
      <c r="A1153" s="637">
        <v>1</v>
      </c>
      <c r="B1153" s="637">
        <v>1</v>
      </c>
      <c r="C1153" s="1829" t="s">
        <v>412</v>
      </c>
      <c r="D1153" s="346"/>
      <c r="E1153" s="346"/>
      <c r="F1153" s="613">
        <v>1800</v>
      </c>
      <c r="G1153" s="4034">
        <v>1800</v>
      </c>
      <c r="H1153" s="613">
        <f t="shared" si="1162"/>
        <v>0</v>
      </c>
      <c r="I1153" s="69">
        <f t="shared" si="1233"/>
        <v>1050</v>
      </c>
      <c r="J1153" s="366">
        <v>643</v>
      </c>
      <c r="K1153" s="366">
        <f>J1153/ROUND(I1153,0)*100</f>
        <v>61.238095238095234</v>
      </c>
      <c r="L1153" s="3452"/>
      <c r="M1153" s="101"/>
      <c r="N1153" s="101"/>
      <c r="O1153" s="389"/>
      <c r="P1153" s="389"/>
      <c r="Q1153" s="389">
        <f t="shared" si="1163"/>
        <v>0</v>
      </c>
      <c r="R1153" s="389"/>
      <c r="S1153" s="389"/>
      <c r="T1153" s="389"/>
      <c r="U1153" s="389"/>
      <c r="V1153" s="389"/>
      <c r="W1153" s="1879"/>
      <c r="X1153" s="1879"/>
      <c r="Y1153" s="1879"/>
      <c r="Z1153" s="1879"/>
      <c r="AA1153" s="1879"/>
      <c r="AB1153" s="1879"/>
      <c r="AC1153" s="1879"/>
      <c r="AD1153" s="1879"/>
      <c r="AE1153" s="2928"/>
      <c r="AF1153" s="613"/>
      <c r="AG1153" s="3070"/>
      <c r="AH1153" s="613"/>
      <c r="AI1153" s="613"/>
      <c r="AJ1153" s="613"/>
      <c r="AK1153" s="613"/>
      <c r="AL1153" s="613"/>
      <c r="AM1153" s="3702"/>
      <c r="AN1153" s="3928"/>
      <c r="AO1153" s="4034"/>
      <c r="AP1153" s="4306">
        <f t="shared" si="1215"/>
        <v>0</v>
      </c>
    </row>
    <row r="1154" spans="1:42" s="47" customFormat="1" ht="30" x14ac:dyDescent="0.25">
      <c r="A1154" s="637"/>
      <c r="B1154" s="637">
        <v>1</v>
      </c>
      <c r="C1154" s="1829" t="s">
        <v>445</v>
      </c>
      <c r="D1154" s="346"/>
      <c r="E1154" s="346"/>
      <c r="F1154" s="613"/>
      <c r="G1154" s="4034"/>
      <c r="H1154" s="613">
        <f t="shared" si="1162"/>
        <v>0</v>
      </c>
      <c r="I1154" s="366"/>
      <c r="J1154" s="366"/>
      <c r="K1154" s="366"/>
      <c r="L1154" s="3452"/>
      <c r="M1154" s="101"/>
      <c r="N1154" s="101"/>
      <c r="O1154" s="389"/>
      <c r="P1154" s="389"/>
      <c r="Q1154" s="389">
        <f t="shared" si="1163"/>
        <v>0</v>
      </c>
      <c r="R1154" s="389"/>
      <c r="S1154" s="389"/>
      <c r="T1154" s="389"/>
      <c r="U1154" s="389"/>
      <c r="V1154" s="389"/>
      <c r="W1154" s="1879"/>
      <c r="X1154" s="1879"/>
      <c r="Y1154" s="1879"/>
      <c r="Z1154" s="1879"/>
      <c r="AA1154" s="1879"/>
      <c r="AB1154" s="1879"/>
      <c r="AC1154" s="1879"/>
      <c r="AD1154" s="1879"/>
      <c r="AE1154" s="2928"/>
      <c r="AF1154" s="613"/>
      <c r="AG1154" s="3070"/>
      <c r="AH1154" s="613"/>
      <c r="AI1154" s="613"/>
      <c r="AJ1154" s="613"/>
      <c r="AK1154" s="613"/>
      <c r="AL1154" s="613"/>
      <c r="AM1154" s="3702"/>
      <c r="AN1154" s="3928"/>
      <c r="AO1154" s="4034"/>
      <c r="AP1154" s="4306">
        <f t="shared" si="1215"/>
        <v>0</v>
      </c>
    </row>
    <row r="1155" spans="1:42" s="47" customFormat="1" ht="75" x14ac:dyDescent="0.25">
      <c r="A1155" s="637"/>
      <c r="B1155" s="637">
        <v>1</v>
      </c>
      <c r="C1155" s="1829" t="s">
        <v>413</v>
      </c>
      <c r="D1155" s="346"/>
      <c r="E1155" s="346"/>
      <c r="F1155" s="613">
        <v>5140</v>
      </c>
      <c r="G1155" s="4034">
        <v>5140</v>
      </c>
      <c r="H1155" s="613">
        <f t="shared" si="1162"/>
        <v>0</v>
      </c>
      <c r="I1155" s="69">
        <f t="shared" si="1233"/>
        <v>2998.333333333333</v>
      </c>
      <c r="J1155" s="366">
        <v>947</v>
      </c>
      <c r="K1155" s="366">
        <f>J1155/ROUND(I1155,0)*100</f>
        <v>31.587725150100066</v>
      </c>
      <c r="L1155" s="3452"/>
      <c r="M1155" s="101"/>
      <c r="N1155" s="101"/>
      <c r="O1155" s="389"/>
      <c r="P1155" s="389"/>
      <c r="Q1155" s="389">
        <f t="shared" si="1163"/>
        <v>0</v>
      </c>
      <c r="R1155" s="389"/>
      <c r="S1155" s="389"/>
      <c r="T1155" s="389"/>
      <c r="U1155" s="389"/>
      <c r="V1155" s="389"/>
      <c r="W1155" s="1879"/>
      <c r="X1155" s="1879"/>
      <c r="Y1155" s="1879"/>
      <c r="Z1155" s="1879"/>
      <c r="AA1155" s="1879"/>
      <c r="AB1155" s="1879"/>
      <c r="AC1155" s="1879"/>
      <c r="AD1155" s="1879"/>
      <c r="AE1155" s="2928"/>
      <c r="AF1155" s="613"/>
      <c r="AG1155" s="3070"/>
      <c r="AH1155" s="613"/>
      <c r="AI1155" s="613"/>
      <c r="AJ1155" s="613"/>
      <c r="AK1155" s="613"/>
      <c r="AL1155" s="613"/>
      <c r="AM1155" s="3702"/>
      <c r="AN1155" s="3928"/>
      <c r="AO1155" s="4034"/>
      <c r="AP1155" s="4306">
        <f t="shared" si="1215"/>
        <v>0</v>
      </c>
    </row>
    <row r="1156" spans="1:42" s="47" customFormat="1" ht="60" x14ac:dyDescent="0.25">
      <c r="A1156" s="637">
        <v>1</v>
      </c>
      <c r="B1156" s="637">
        <v>1</v>
      </c>
      <c r="C1156" s="1829" t="s">
        <v>414</v>
      </c>
      <c r="D1156" s="346"/>
      <c r="E1156" s="346"/>
      <c r="F1156" s="613">
        <v>720</v>
      </c>
      <c r="G1156" s="4034">
        <v>720</v>
      </c>
      <c r="H1156" s="613">
        <f t="shared" si="1162"/>
        <v>0</v>
      </c>
      <c r="I1156" s="69">
        <f t="shared" si="1233"/>
        <v>420</v>
      </c>
      <c r="J1156" s="366">
        <v>156</v>
      </c>
      <c r="K1156" s="366">
        <f>J1156/ROUND(I1156,0)*100</f>
        <v>37.142857142857146</v>
      </c>
      <c r="L1156" s="3452"/>
      <c r="M1156" s="101"/>
      <c r="N1156" s="101"/>
      <c r="O1156" s="389"/>
      <c r="P1156" s="389"/>
      <c r="Q1156" s="389">
        <f t="shared" si="1163"/>
        <v>0</v>
      </c>
      <c r="R1156" s="389"/>
      <c r="S1156" s="389"/>
      <c r="T1156" s="389"/>
      <c r="U1156" s="389"/>
      <c r="V1156" s="389"/>
      <c r="W1156" s="1879"/>
      <c r="X1156" s="1879"/>
      <c r="Y1156" s="1879"/>
      <c r="Z1156" s="1879"/>
      <c r="AA1156" s="1879"/>
      <c r="AB1156" s="1879"/>
      <c r="AC1156" s="1879"/>
      <c r="AD1156" s="1879"/>
      <c r="AE1156" s="2928"/>
      <c r="AF1156" s="613"/>
      <c r="AG1156" s="3070"/>
      <c r="AH1156" s="613"/>
      <c r="AI1156" s="613"/>
      <c r="AJ1156" s="613"/>
      <c r="AK1156" s="613"/>
      <c r="AL1156" s="613"/>
      <c r="AM1156" s="3702"/>
      <c r="AN1156" s="3928"/>
      <c r="AO1156" s="4034"/>
      <c r="AP1156" s="4306">
        <f t="shared" si="1215"/>
        <v>0</v>
      </c>
    </row>
    <row r="1157" spans="1:42" s="47" customFormat="1" ht="57.75" x14ac:dyDescent="0.25">
      <c r="A1157" s="637"/>
      <c r="B1157" s="637">
        <v>1</v>
      </c>
      <c r="C1157" s="2513" t="s">
        <v>506</v>
      </c>
      <c r="D1157" s="346"/>
      <c r="E1157" s="346"/>
      <c r="F1157" s="613">
        <v>600</v>
      </c>
      <c r="G1157" s="4034">
        <v>600</v>
      </c>
      <c r="H1157" s="613">
        <f t="shared" si="1162"/>
        <v>0</v>
      </c>
      <c r="I1157" s="69">
        <f t="shared" si="1233"/>
        <v>350</v>
      </c>
      <c r="J1157" s="366">
        <v>254</v>
      </c>
      <c r="K1157" s="366">
        <f>J1157/ROUND(I1157,0)*100</f>
        <v>72.571428571428569</v>
      </c>
      <c r="L1157" s="3452"/>
      <c r="M1157" s="101"/>
      <c r="N1157" s="101"/>
      <c r="O1157" s="389"/>
      <c r="P1157" s="389"/>
      <c r="Q1157" s="389">
        <f t="shared" si="1163"/>
        <v>0</v>
      </c>
      <c r="R1157" s="389"/>
      <c r="S1157" s="389"/>
      <c r="T1157" s="389"/>
      <c r="U1157" s="389"/>
      <c r="V1157" s="389"/>
      <c r="W1157" s="1879"/>
      <c r="X1157" s="1879"/>
      <c r="Y1157" s="1879"/>
      <c r="Z1157" s="1879"/>
      <c r="AA1157" s="1879"/>
      <c r="AB1157" s="1879"/>
      <c r="AC1157" s="1879"/>
      <c r="AD1157" s="1879"/>
      <c r="AE1157" s="2928"/>
      <c r="AF1157" s="613"/>
      <c r="AG1157" s="3070"/>
      <c r="AH1157" s="613"/>
      <c r="AI1157" s="613"/>
      <c r="AJ1157" s="613"/>
      <c r="AK1157" s="613"/>
      <c r="AL1157" s="613"/>
      <c r="AM1157" s="3702"/>
      <c r="AN1157" s="3928"/>
      <c r="AO1157" s="4034"/>
      <c r="AP1157" s="4306">
        <f t="shared" si="1215"/>
        <v>0</v>
      </c>
    </row>
    <row r="1158" spans="1:42" s="47" customFormat="1" x14ac:dyDescent="0.25">
      <c r="A1158" s="637"/>
      <c r="B1158" s="637">
        <v>1</v>
      </c>
      <c r="C1158" s="2535" t="s">
        <v>213</v>
      </c>
      <c r="D1158" s="346"/>
      <c r="E1158" s="346"/>
      <c r="F1158" s="613"/>
      <c r="G1158" s="4034"/>
      <c r="H1158" s="613">
        <f t="shared" si="1162"/>
        <v>0</v>
      </c>
      <c r="I1158" s="69">
        <f t="shared" si="1233"/>
        <v>0</v>
      </c>
      <c r="J1158" s="366"/>
      <c r="K1158" s="366"/>
      <c r="L1158" s="3452"/>
      <c r="M1158" s="101"/>
      <c r="N1158" s="101"/>
      <c r="O1158" s="389"/>
      <c r="P1158" s="389"/>
      <c r="Q1158" s="389">
        <f t="shared" si="1163"/>
        <v>0</v>
      </c>
      <c r="R1158" s="389"/>
      <c r="S1158" s="389"/>
      <c r="T1158" s="389"/>
      <c r="U1158" s="389"/>
      <c r="V1158" s="389"/>
      <c r="W1158" s="1879"/>
      <c r="X1158" s="1879"/>
      <c r="Y1158" s="1879"/>
      <c r="Z1158" s="1879"/>
      <c r="AA1158" s="1879"/>
      <c r="AB1158" s="1879"/>
      <c r="AC1158" s="1879">
        <v>378.10759999999999</v>
      </c>
      <c r="AD1158" s="1879">
        <v>378.10759999999999</v>
      </c>
      <c r="AE1158" s="2928">
        <f>W1158/12*$C$3+(X1158-W1158)/11*6+(Y1158-X1158)/10*5+(Z1158-Y1158)/9*4+(AA1158-Z1158)/8*3+(AB1158-AA1158)/7*2+(AC1158-AB1158-378.1076)/6*1</f>
        <v>0</v>
      </c>
      <c r="AF1158" s="613">
        <f t="shared" ref="AF1158" si="1253">AL1158-AK1158-AH1158</f>
        <v>0</v>
      </c>
      <c r="AG1158" s="3070"/>
      <c r="AH1158" s="613"/>
      <c r="AI1158" s="613">
        <f>AF1158-AE1158</f>
        <v>0</v>
      </c>
      <c r="AJ1158" s="613"/>
      <c r="AK1158" s="613">
        <v>0</v>
      </c>
      <c r="AL1158" s="613"/>
      <c r="AM1158" s="3702"/>
      <c r="AN1158" s="3928"/>
      <c r="AO1158" s="4034"/>
      <c r="AP1158" s="4306">
        <f t="shared" si="1215"/>
        <v>378107.6</v>
      </c>
    </row>
    <row r="1159" spans="1:42" s="47" customFormat="1" ht="29.25" x14ac:dyDescent="0.25">
      <c r="A1159" s="637">
        <v>1</v>
      </c>
      <c r="B1159" s="637">
        <v>1</v>
      </c>
      <c r="C1159" s="2513" t="s">
        <v>476</v>
      </c>
      <c r="D1159" s="346"/>
      <c r="E1159" s="346"/>
      <c r="F1159" s="613">
        <f>SUM(F1160,F1161,F1164,F1165,F1166)</f>
        <v>1118</v>
      </c>
      <c r="G1159" s="4034">
        <f>SUM(G1160,G1161,G1164,G1165,G1166)</f>
        <v>1118</v>
      </c>
      <c r="H1159" s="613">
        <f t="shared" si="1162"/>
        <v>0</v>
      </c>
      <c r="I1159" s="69">
        <f>SUM(I1160,I1161,I1164,I1165,I1166)</f>
        <v>0</v>
      </c>
      <c r="J1159" s="366">
        <f>SUM(J1160,J1161,J1164,J1165,J1166)</f>
        <v>0</v>
      </c>
      <c r="K1159" s="366" t="e">
        <f>J1159/ROUND(I1159,0)*100</f>
        <v>#DIV/0!</v>
      </c>
      <c r="L1159" s="3452">
        <f t="shared" ref="L1159" si="1254">SUM(L1160,L1161,L1164,L1165)</f>
        <v>0</v>
      </c>
      <c r="M1159" s="101"/>
      <c r="N1159" s="101"/>
      <c r="O1159" s="389"/>
      <c r="P1159" s="389"/>
      <c r="Q1159" s="389">
        <f t="shared" si="1163"/>
        <v>0</v>
      </c>
      <c r="R1159" s="389"/>
      <c r="S1159" s="389"/>
      <c r="T1159" s="389"/>
      <c r="U1159" s="389"/>
      <c r="V1159" s="389"/>
      <c r="W1159" s="1879"/>
      <c r="X1159" s="1879"/>
      <c r="Y1159" s="1879"/>
      <c r="Z1159" s="1879"/>
      <c r="AA1159" s="1879"/>
      <c r="AB1159" s="1879"/>
      <c r="AC1159" s="1879"/>
      <c r="AD1159" s="1879"/>
      <c r="AE1159" s="2928"/>
      <c r="AF1159" s="613"/>
      <c r="AG1159" s="3070"/>
      <c r="AH1159" s="613"/>
      <c r="AI1159" s="613"/>
      <c r="AJ1159" s="613"/>
      <c r="AK1159" s="613"/>
      <c r="AL1159" s="613"/>
      <c r="AM1159" s="3702"/>
      <c r="AN1159" s="3928">
        <f t="shared" ref="AN1159" si="1255">SUM(AN1160,AN1161,AN1164,AN1165)</f>
        <v>0</v>
      </c>
      <c r="AO1159" s="4034"/>
      <c r="AP1159" s="4306">
        <f t="shared" si="1215"/>
        <v>0</v>
      </c>
    </row>
    <row r="1160" spans="1:42" s="47" customFormat="1" x14ac:dyDescent="0.25">
      <c r="A1160" s="637">
        <v>1</v>
      </c>
      <c r="B1160" s="637">
        <v>1</v>
      </c>
      <c r="C1160" s="4" t="s">
        <v>464</v>
      </c>
      <c r="D1160" s="346"/>
      <c r="E1160" s="346"/>
      <c r="F1160" s="613"/>
      <c r="G1160" s="4034"/>
      <c r="H1160" s="613">
        <f t="shared" si="1162"/>
        <v>0</v>
      </c>
      <c r="I1160" s="69"/>
      <c r="J1160" s="366"/>
      <c r="K1160" s="366"/>
      <c r="L1160" s="3452"/>
      <c r="M1160" s="101"/>
      <c r="N1160" s="101"/>
      <c r="O1160" s="389"/>
      <c r="P1160" s="389"/>
      <c r="Q1160" s="389">
        <f t="shared" si="1163"/>
        <v>0</v>
      </c>
      <c r="R1160" s="389"/>
      <c r="S1160" s="389"/>
      <c r="T1160" s="389"/>
      <c r="U1160" s="389"/>
      <c r="V1160" s="389"/>
      <c r="W1160" s="1879"/>
      <c r="X1160" s="1879"/>
      <c r="Y1160" s="1879"/>
      <c r="Z1160" s="1879"/>
      <c r="AA1160" s="1879"/>
      <c r="AB1160" s="1879"/>
      <c r="AC1160" s="1879"/>
      <c r="AD1160" s="1879"/>
      <c r="AE1160" s="2928"/>
      <c r="AF1160" s="613"/>
      <c r="AG1160" s="3070"/>
      <c r="AH1160" s="613"/>
      <c r="AI1160" s="613"/>
      <c r="AJ1160" s="613"/>
      <c r="AK1160" s="613"/>
      <c r="AL1160" s="613"/>
      <c r="AM1160" s="3702"/>
      <c r="AN1160" s="3928"/>
      <c r="AO1160" s="4034"/>
      <c r="AP1160" s="4306">
        <f t="shared" si="1215"/>
        <v>0</v>
      </c>
    </row>
    <row r="1161" spans="1:42" s="47" customFormat="1" ht="30" x14ac:dyDescent="0.25">
      <c r="A1161" s="637">
        <v>1</v>
      </c>
      <c r="B1161" s="637">
        <v>1</v>
      </c>
      <c r="C1161" s="2536" t="s">
        <v>465</v>
      </c>
      <c r="D1161" s="346"/>
      <c r="E1161" s="346"/>
      <c r="F1161" s="613"/>
      <c r="G1161" s="4034"/>
      <c r="H1161" s="613">
        <f t="shared" si="1162"/>
        <v>0</v>
      </c>
      <c r="I1161" s="69"/>
      <c r="J1161" s="366"/>
      <c r="K1161" s="366"/>
      <c r="L1161" s="3452"/>
      <c r="M1161" s="101"/>
      <c r="N1161" s="101"/>
      <c r="O1161" s="389"/>
      <c r="P1161" s="389"/>
      <c r="Q1161" s="389">
        <f t="shared" si="1163"/>
        <v>0</v>
      </c>
      <c r="R1161" s="389"/>
      <c r="S1161" s="389"/>
      <c r="T1161" s="389"/>
      <c r="U1161" s="389"/>
      <c r="V1161" s="389"/>
      <c r="W1161" s="1879"/>
      <c r="X1161" s="1879"/>
      <c r="Y1161" s="1879"/>
      <c r="Z1161" s="1879"/>
      <c r="AA1161" s="1879"/>
      <c r="AB1161" s="1879"/>
      <c r="AC1161" s="1879"/>
      <c r="AD1161" s="1879"/>
      <c r="AE1161" s="2928"/>
      <c r="AF1161" s="613"/>
      <c r="AG1161" s="3070"/>
      <c r="AH1161" s="613"/>
      <c r="AI1161" s="613"/>
      <c r="AJ1161" s="613"/>
      <c r="AK1161" s="613"/>
      <c r="AL1161" s="613"/>
      <c r="AM1161" s="3702"/>
      <c r="AN1161" s="3928"/>
      <c r="AO1161" s="4034"/>
      <c r="AP1161" s="4306">
        <f t="shared" si="1215"/>
        <v>0</v>
      </c>
    </row>
    <row r="1162" spans="1:42" s="47" customFormat="1" x14ac:dyDescent="0.25">
      <c r="A1162" s="637"/>
      <c r="B1162" s="637">
        <v>1</v>
      </c>
      <c r="C1162" s="4" t="s">
        <v>466</v>
      </c>
      <c r="D1162" s="346"/>
      <c r="E1162" s="346"/>
      <c r="F1162" s="613"/>
      <c r="G1162" s="4034"/>
      <c r="H1162" s="613">
        <f t="shared" si="1162"/>
        <v>0</v>
      </c>
      <c r="I1162" s="69"/>
      <c r="J1162" s="366"/>
      <c r="K1162" s="366"/>
      <c r="L1162" s="3452"/>
      <c r="M1162" s="101"/>
      <c r="N1162" s="101"/>
      <c r="O1162" s="389"/>
      <c r="P1162" s="389"/>
      <c r="Q1162" s="389">
        <f t="shared" si="1163"/>
        <v>0</v>
      </c>
      <c r="R1162" s="389"/>
      <c r="S1162" s="389"/>
      <c r="T1162" s="389"/>
      <c r="U1162" s="389"/>
      <c r="V1162" s="389"/>
      <c r="W1162" s="1879"/>
      <c r="X1162" s="1879"/>
      <c r="Y1162" s="1879"/>
      <c r="Z1162" s="1879"/>
      <c r="AA1162" s="1879"/>
      <c r="AB1162" s="1879"/>
      <c r="AC1162" s="1879"/>
      <c r="AD1162" s="1879"/>
      <c r="AE1162" s="2928"/>
      <c r="AF1162" s="613"/>
      <c r="AG1162" s="3070"/>
      <c r="AH1162" s="613"/>
      <c r="AI1162" s="613"/>
      <c r="AJ1162" s="613"/>
      <c r="AK1162" s="613"/>
      <c r="AL1162" s="613"/>
      <c r="AM1162" s="3702"/>
      <c r="AN1162" s="3928"/>
      <c r="AO1162" s="4034"/>
      <c r="AP1162" s="4306">
        <f t="shared" si="1215"/>
        <v>0</v>
      </c>
    </row>
    <row r="1163" spans="1:42" s="47" customFormat="1" ht="30" x14ac:dyDescent="0.25">
      <c r="A1163" s="637">
        <v>1</v>
      </c>
      <c r="B1163" s="637">
        <v>1</v>
      </c>
      <c r="C1163" s="4" t="s">
        <v>492</v>
      </c>
      <c r="D1163" s="346"/>
      <c r="E1163" s="346"/>
      <c r="F1163" s="613"/>
      <c r="G1163" s="4034"/>
      <c r="H1163" s="613">
        <f t="shared" si="1162"/>
        <v>0</v>
      </c>
      <c r="I1163" s="366"/>
      <c r="J1163" s="366"/>
      <c r="K1163" s="366"/>
      <c r="L1163" s="3452"/>
      <c r="M1163" s="101"/>
      <c r="N1163" s="101"/>
      <c r="O1163" s="389"/>
      <c r="P1163" s="389"/>
      <c r="Q1163" s="389">
        <f t="shared" si="1163"/>
        <v>0</v>
      </c>
      <c r="R1163" s="389"/>
      <c r="S1163" s="389"/>
      <c r="T1163" s="389"/>
      <c r="U1163" s="389"/>
      <c r="V1163" s="389"/>
      <c r="W1163" s="1879"/>
      <c r="X1163" s="1879"/>
      <c r="Y1163" s="1879"/>
      <c r="Z1163" s="1879"/>
      <c r="AA1163" s="1879"/>
      <c r="AB1163" s="1879"/>
      <c r="AC1163" s="1879"/>
      <c r="AD1163" s="1879"/>
      <c r="AE1163" s="2928"/>
      <c r="AF1163" s="613"/>
      <c r="AG1163" s="3070"/>
      <c r="AH1163" s="613"/>
      <c r="AI1163" s="613"/>
      <c r="AJ1163" s="613"/>
      <c r="AK1163" s="613"/>
      <c r="AL1163" s="613"/>
      <c r="AM1163" s="3702"/>
      <c r="AN1163" s="3928"/>
      <c r="AO1163" s="4034"/>
      <c r="AP1163" s="4306">
        <f t="shared" si="1215"/>
        <v>0</v>
      </c>
    </row>
    <row r="1164" spans="1:42" s="47" customFormat="1" ht="60" x14ac:dyDescent="0.25">
      <c r="A1164" s="637">
        <v>1</v>
      </c>
      <c r="B1164" s="637">
        <v>1</v>
      </c>
      <c r="C1164" s="4" t="s">
        <v>468</v>
      </c>
      <c r="D1164" s="346"/>
      <c r="E1164" s="346"/>
      <c r="F1164" s="613"/>
      <c r="G1164" s="4034"/>
      <c r="H1164" s="613">
        <f t="shared" si="1162"/>
        <v>0</v>
      </c>
      <c r="I1164" s="69"/>
      <c r="J1164" s="69"/>
      <c r="K1164" s="366"/>
      <c r="L1164" s="3375"/>
      <c r="M1164" s="101"/>
      <c r="N1164" s="101"/>
      <c r="O1164" s="389"/>
      <c r="P1164" s="389"/>
      <c r="Q1164" s="389">
        <f t="shared" si="1163"/>
        <v>0</v>
      </c>
      <c r="R1164" s="389"/>
      <c r="S1164" s="389"/>
      <c r="T1164" s="389"/>
      <c r="U1164" s="389"/>
      <c r="V1164" s="389"/>
      <c r="W1164" s="1879"/>
      <c r="X1164" s="1879"/>
      <c r="Y1164" s="1879"/>
      <c r="Z1164" s="1879"/>
      <c r="AA1164" s="1879"/>
      <c r="AB1164" s="1879"/>
      <c r="AC1164" s="1879"/>
      <c r="AD1164" s="1879"/>
      <c r="AE1164" s="2928"/>
      <c r="AF1164" s="613"/>
      <c r="AG1164" s="3070"/>
      <c r="AH1164" s="613"/>
      <c r="AI1164" s="613"/>
      <c r="AJ1164" s="613"/>
      <c r="AK1164" s="613"/>
      <c r="AL1164" s="613"/>
      <c r="AM1164" s="3702"/>
      <c r="AN1164" s="3832"/>
      <c r="AO1164" s="4034"/>
      <c r="AP1164" s="4306">
        <f t="shared" si="1215"/>
        <v>0</v>
      </c>
    </row>
    <row r="1165" spans="1:42" s="47" customFormat="1" ht="45" x14ac:dyDescent="0.25">
      <c r="A1165" s="637">
        <v>1</v>
      </c>
      <c r="B1165" s="637">
        <v>1</v>
      </c>
      <c r="C1165" s="2537" t="s">
        <v>469</v>
      </c>
      <c r="D1165" s="181"/>
      <c r="E1165" s="430"/>
      <c r="F1165" s="613"/>
      <c r="G1165" s="4034"/>
      <c r="H1165" s="613">
        <f t="shared" ref="H1165:H1228" si="1256">F1165-G1165</f>
        <v>0</v>
      </c>
      <c r="I1165" s="366"/>
      <c r="J1165" s="329"/>
      <c r="K1165" s="329"/>
      <c r="L1165" s="3444"/>
      <c r="M1165" s="101"/>
      <c r="N1165" s="101"/>
      <c r="O1165" s="389"/>
      <c r="P1165" s="389"/>
      <c r="Q1165" s="389">
        <f t="shared" ref="Q1165:Q1228" si="1257">O1165-P1165</f>
        <v>0</v>
      </c>
      <c r="R1165" s="389"/>
      <c r="S1165" s="389"/>
      <c r="T1165" s="389"/>
      <c r="U1165" s="389"/>
      <c r="V1165" s="389"/>
      <c r="W1165" s="751"/>
      <c r="X1165" s="751"/>
      <c r="Y1165" s="751"/>
      <c r="Z1165" s="751"/>
      <c r="AA1165" s="751"/>
      <c r="AB1165" s="751"/>
      <c r="AC1165" s="751"/>
      <c r="AD1165" s="751"/>
      <c r="AE1165" s="2929">
        <f>W1165/12*$C$3</f>
        <v>0</v>
      </c>
      <c r="AF1165" s="554">
        <f>AL1165-AK1165</f>
        <v>0</v>
      </c>
      <c r="AG1165" s="3125"/>
      <c r="AH1165" s="554"/>
      <c r="AI1165" s="554">
        <f>AF1165-AE1165</f>
        <v>0</v>
      </c>
      <c r="AJ1165" s="554"/>
      <c r="AK1165" s="554"/>
      <c r="AL1165" s="554"/>
      <c r="AM1165" s="3702"/>
      <c r="AN1165" s="3916"/>
      <c r="AO1165" s="4028"/>
      <c r="AP1165" s="4306">
        <f t="shared" si="1215"/>
        <v>0</v>
      </c>
    </row>
    <row r="1166" spans="1:42" s="47" customFormat="1" ht="45" x14ac:dyDescent="0.25">
      <c r="A1166" s="637"/>
      <c r="B1166" s="637"/>
      <c r="C1166" s="2537" t="s">
        <v>562</v>
      </c>
      <c r="D1166" s="181"/>
      <c r="E1166" s="430"/>
      <c r="F1166" s="613">
        <v>1118</v>
      </c>
      <c r="G1166" s="4034">
        <v>1118</v>
      </c>
      <c r="H1166" s="613">
        <f t="shared" si="1256"/>
        <v>0</v>
      </c>
      <c r="I1166" s="366"/>
      <c r="J1166" s="329"/>
      <c r="K1166" s="329" t="e">
        <f>J1166/ROUND(I1166,0)*100</f>
        <v>#DIV/0!</v>
      </c>
      <c r="L1166" s="3444"/>
      <c r="M1166" s="101"/>
      <c r="N1166" s="101"/>
      <c r="O1166" s="389"/>
      <c r="P1166" s="389"/>
      <c r="Q1166" s="389">
        <f t="shared" si="1257"/>
        <v>0</v>
      </c>
      <c r="R1166" s="389"/>
      <c r="S1166" s="389"/>
      <c r="T1166" s="389"/>
      <c r="U1166" s="389"/>
      <c r="V1166" s="389"/>
      <c r="W1166" s="751"/>
      <c r="X1166" s="751"/>
      <c r="Y1166" s="751"/>
      <c r="Z1166" s="751"/>
      <c r="AA1166" s="751"/>
      <c r="AB1166" s="751"/>
      <c r="AC1166" s="751"/>
      <c r="AD1166" s="751"/>
      <c r="AE1166" s="2929"/>
      <c r="AF1166" s="554"/>
      <c r="AG1166" s="3125"/>
      <c r="AH1166" s="554"/>
      <c r="AI1166" s="554"/>
      <c r="AJ1166" s="554"/>
      <c r="AK1166" s="554"/>
      <c r="AL1166" s="554"/>
      <c r="AM1166" s="3702"/>
      <c r="AN1166" s="3916"/>
      <c r="AO1166" s="4028"/>
      <c r="AP1166" s="4306">
        <f t="shared" si="1215"/>
        <v>0</v>
      </c>
    </row>
    <row r="1167" spans="1:42" s="47" customFormat="1" ht="29.25" x14ac:dyDescent="0.25">
      <c r="A1167" s="637">
        <v>1</v>
      </c>
      <c r="B1167" s="637">
        <v>1</v>
      </c>
      <c r="C1167" s="2513" t="s">
        <v>477</v>
      </c>
      <c r="D1167" s="429"/>
      <c r="E1167" s="346"/>
      <c r="F1167" s="613"/>
      <c r="G1167" s="4034"/>
      <c r="H1167" s="613">
        <f t="shared" si="1256"/>
        <v>0</v>
      </c>
      <c r="I1167" s="366"/>
      <c r="J1167" s="366"/>
      <c r="K1167" s="329"/>
      <c r="L1167" s="3452"/>
      <c r="M1167" s="101"/>
      <c r="N1167" s="101"/>
      <c r="O1167" s="389"/>
      <c r="P1167" s="389"/>
      <c r="Q1167" s="389">
        <f t="shared" si="1257"/>
        <v>0</v>
      </c>
      <c r="R1167" s="389"/>
      <c r="S1167" s="389"/>
      <c r="T1167" s="389"/>
      <c r="U1167" s="389"/>
      <c r="V1167" s="389"/>
      <c r="W1167" s="1879"/>
      <c r="X1167" s="1879"/>
      <c r="Y1167" s="1879"/>
      <c r="Z1167" s="1879"/>
      <c r="AA1167" s="1879"/>
      <c r="AB1167" s="1879"/>
      <c r="AC1167" s="1879"/>
      <c r="AD1167" s="1879"/>
      <c r="AE1167" s="2928"/>
      <c r="AF1167" s="613"/>
      <c r="AG1167" s="3070"/>
      <c r="AH1167" s="613"/>
      <c r="AI1167" s="613"/>
      <c r="AJ1167" s="613"/>
      <c r="AK1167" s="613"/>
      <c r="AL1167" s="613"/>
      <c r="AM1167" s="3702"/>
      <c r="AN1167" s="3928"/>
      <c r="AO1167" s="4034"/>
      <c r="AP1167" s="4306">
        <f t="shared" si="1215"/>
        <v>0</v>
      </c>
    </row>
    <row r="1168" spans="1:42" s="47" customFormat="1" x14ac:dyDescent="0.25">
      <c r="A1168" s="637">
        <v>1</v>
      </c>
      <c r="B1168" s="637">
        <v>1</v>
      </c>
      <c r="C1168" s="2513" t="s">
        <v>493</v>
      </c>
      <c r="D1168" s="346"/>
      <c r="E1168" s="346"/>
      <c r="F1168" s="613"/>
      <c r="G1168" s="4034"/>
      <c r="H1168" s="613">
        <f t="shared" si="1256"/>
        <v>0</v>
      </c>
      <c r="I1168" s="366"/>
      <c r="J1168" s="366"/>
      <c r="K1168" s="366"/>
      <c r="L1168" s="3452"/>
      <c r="M1168" s="101"/>
      <c r="N1168" s="101"/>
      <c r="O1168" s="389"/>
      <c r="P1168" s="389"/>
      <c r="Q1168" s="389">
        <f t="shared" si="1257"/>
        <v>0</v>
      </c>
      <c r="R1168" s="389"/>
      <c r="S1168" s="389"/>
      <c r="T1168" s="389"/>
      <c r="U1168" s="389"/>
      <c r="V1168" s="389"/>
      <c r="W1168" s="1879"/>
      <c r="X1168" s="1879"/>
      <c r="Y1168" s="1879"/>
      <c r="Z1168" s="1879"/>
      <c r="AA1168" s="1879"/>
      <c r="AB1168" s="1879"/>
      <c r="AC1168" s="1879"/>
      <c r="AD1168" s="1879"/>
      <c r="AE1168" s="2928"/>
      <c r="AF1168" s="613"/>
      <c r="AG1168" s="3070"/>
      <c r="AH1168" s="613"/>
      <c r="AI1168" s="613"/>
      <c r="AJ1168" s="613"/>
      <c r="AK1168" s="613"/>
      <c r="AL1168" s="613"/>
      <c r="AM1168" s="3702"/>
      <c r="AN1168" s="3928"/>
      <c r="AO1168" s="4034"/>
      <c r="AP1168" s="4306">
        <f t="shared" si="1215"/>
        <v>0</v>
      </c>
    </row>
    <row r="1169" spans="1:42" s="47" customFormat="1" x14ac:dyDescent="0.25">
      <c r="A1169" s="637">
        <v>1</v>
      </c>
      <c r="B1169" s="637">
        <v>1</v>
      </c>
      <c r="C1169" s="4" t="s">
        <v>494</v>
      </c>
      <c r="D1169" s="346"/>
      <c r="E1169" s="346"/>
      <c r="F1169" s="613"/>
      <c r="G1169" s="4034"/>
      <c r="H1169" s="613">
        <f t="shared" si="1256"/>
        <v>0</v>
      </c>
      <c r="I1169" s="69"/>
      <c r="J1169" s="366"/>
      <c r="K1169" s="366"/>
      <c r="L1169" s="3452"/>
      <c r="M1169" s="101"/>
      <c r="N1169" s="101"/>
      <c r="O1169" s="389"/>
      <c r="P1169" s="389"/>
      <c r="Q1169" s="389">
        <f t="shared" si="1257"/>
        <v>0</v>
      </c>
      <c r="R1169" s="389"/>
      <c r="S1169" s="389"/>
      <c r="T1169" s="389"/>
      <c r="U1169" s="389"/>
      <c r="V1169" s="389"/>
      <c r="W1169" s="1879"/>
      <c r="X1169" s="1879"/>
      <c r="Y1169" s="1879"/>
      <c r="Z1169" s="1879"/>
      <c r="AA1169" s="1879"/>
      <c r="AB1169" s="1879"/>
      <c r="AC1169" s="1879"/>
      <c r="AD1169" s="1879"/>
      <c r="AE1169" s="2928"/>
      <c r="AF1169" s="613"/>
      <c r="AG1169" s="3070"/>
      <c r="AH1169" s="613"/>
      <c r="AI1169" s="613"/>
      <c r="AJ1169" s="613"/>
      <c r="AK1169" s="613"/>
      <c r="AL1169" s="613"/>
      <c r="AM1169" s="3702"/>
      <c r="AN1169" s="3928"/>
      <c r="AO1169" s="4034"/>
      <c r="AP1169" s="4306">
        <f t="shared" si="1215"/>
        <v>0</v>
      </c>
    </row>
    <row r="1170" spans="1:42" s="47" customFormat="1" x14ac:dyDescent="0.25">
      <c r="A1170" s="637">
        <v>1</v>
      </c>
      <c r="B1170" s="637">
        <v>1</v>
      </c>
      <c r="C1170" s="2538" t="s">
        <v>495</v>
      </c>
      <c r="D1170" s="346"/>
      <c r="E1170" s="346"/>
      <c r="F1170" s="613"/>
      <c r="G1170" s="4034"/>
      <c r="H1170" s="613">
        <f t="shared" si="1256"/>
        <v>0</v>
      </c>
      <c r="I1170" s="366"/>
      <c r="J1170" s="366"/>
      <c r="K1170" s="366"/>
      <c r="L1170" s="3452"/>
      <c r="M1170" s="101"/>
      <c r="N1170" s="101"/>
      <c r="O1170" s="389"/>
      <c r="P1170" s="389"/>
      <c r="Q1170" s="389">
        <f t="shared" si="1257"/>
        <v>0</v>
      </c>
      <c r="R1170" s="389"/>
      <c r="S1170" s="389"/>
      <c r="T1170" s="389"/>
      <c r="U1170" s="389"/>
      <c r="V1170" s="389"/>
      <c r="W1170" s="1879"/>
      <c r="X1170" s="1879"/>
      <c r="Y1170" s="1879"/>
      <c r="Z1170" s="1879"/>
      <c r="AA1170" s="1879"/>
      <c r="AB1170" s="1879"/>
      <c r="AC1170" s="1879"/>
      <c r="AD1170" s="1879"/>
      <c r="AE1170" s="2928"/>
      <c r="AF1170" s="613"/>
      <c r="AG1170" s="3070"/>
      <c r="AH1170" s="613"/>
      <c r="AI1170" s="613"/>
      <c r="AJ1170" s="613"/>
      <c r="AK1170" s="613"/>
      <c r="AL1170" s="613"/>
      <c r="AM1170" s="3702"/>
      <c r="AN1170" s="3928"/>
      <c r="AO1170" s="4034"/>
      <c r="AP1170" s="4306">
        <f t="shared" si="1215"/>
        <v>0</v>
      </c>
    </row>
    <row r="1171" spans="1:42" s="47" customFormat="1" ht="29.25" x14ac:dyDescent="0.25">
      <c r="A1171" s="637">
        <v>1</v>
      </c>
      <c r="B1171" s="637">
        <v>1</v>
      </c>
      <c r="C1171" s="2513" t="s">
        <v>470</v>
      </c>
      <c r="D1171" s="346"/>
      <c r="E1171" s="346"/>
      <c r="F1171" s="613">
        <v>5200</v>
      </c>
      <c r="G1171" s="4034">
        <v>5200</v>
      </c>
      <c r="H1171" s="613">
        <f t="shared" si="1256"/>
        <v>0</v>
      </c>
      <c r="I1171" s="69">
        <f t="shared" si="1233"/>
        <v>3033.333333333333</v>
      </c>
      <c r="J1171" s="366">
        <v>2130</v>
      </c>
      <c r="K1171" s="366">
        <f t="shared" ref="K1171:K1179" si="1258">J1171/ROUND(I1171,0)*100</f>
        <v>70.227497527200782</v>
      </c>
      <c r="L1171" s="3452">
        <v>150</v>
      </c>
      <c r="M1171" s="101"/>
      <c r="N1171" s="101"/>
      <c r="O1171" s="389"/>
      <c r="P1171" s="389"/>
      <c r="Q1171" s="389">
        <f t="shared" si="1257"/>
        <v>0</v>
      </c>
      <c r="R1171" s="389"/>
      <c r="S1171" s="389"/>
      <c r="T1171" s="389"/>
      <c r="U1171" s="389"/>
      <c r="V1171" s="389"/>
      <c r="W1171" s="1879"/>
      <c r="X1171" s="1879"/>
      <c r="Y1171" s="1879"/>
      <c r="Z1171" s="1879"/>
      <c r="AA1171" s="1879"/>
      <c r="AB1171" s="1879"/>
      <c r="AC1171" s="1879"/>
      <c r="AD1171" s="1879"/>
      <c r="AE1171" s="2928"/>
      <c r="AF1171" s="613"/>
      <c r="AG1171" s="3070"/>
      <c r="AH1171" s="613"/>
      <c r="AI1171" s="613"/>
      <c r="AJ1171" s="613"/>
      <c r="AK1171" s="613"/>
      <c r="AL1171" s="613"/>
      <c r="AM1171" s="3702"/>
      <c r="AN1171" s="3928"/>
      <c r="AO1171" s="4034"/>
      <c r="AP1171" s="4306">
        <f t="shared" si="1215"/>
        <v>0</v>
      </c>
    </row>
    <row r="1172" spans="1:42" s="47" customFormat="1" ht="30" x14ac:dyDescent="0.25">
      <c r="A1172" s="637">
        <v>1</v>
      </c>
      <c r="B1172" s="637">
        <v>1</v>
      </c>
      <c r="C1172" s="2507" t="s">
        <v>208</v>
      </c>
      <c r="D1172" s="346"/>
      <c r="E1172" s="346"/>
      <c r="F1172" s="613">
        <v>700</v>
      </c>
      <c r="G1172" s="4034">
        <v>700</v>
      </c>
      <c r="H1172" s="613">
        <f t="shared" si="1256"/>
        <v>0</v>
      </c>
      <c r="I1172" s="69">
        <f t="shared" si="1233"/>
        <v>408.33333333333337</v>
      </c>
      <c r="J1172" s="366">
        <v>309</v>
      </c>
      <c r="K1172" s="366">
        <f t="shared" si="1258"/>
        <v>75.735294117647058</v>
      </c>
      <c r="L1172" s="3452">
        <v>7</v>
      </c>
      <c r="M1172" s="101"/>
      <c r="N1172" s="101"/>
      <c r="O1172" s="389"/>
      <c r="P1172" s="389"/>
      <c r="Q1172" s="389">
        <f t="shared" si="1257"/>
        <v>0</v>
      </c>
      <c r="R1172" s="389"/>
      <c r="S1172" s="389"/>
      <c r="T1172" s="389"/>
      <c r="U1172" s="389"/>
      <c r="V1172" s="389"/>
      <c r="W1172" s="1879"/>
      <c r="X1172" s="1879"/>
      <c r="Y1172" s="1879"/>
      <c r="Z1172" s="1879"/>
      <c r="AA1172" s="1879"/>
      <c r="AB1172" s="1879"/>
      <c r="AC1172" s="1879"/>
      <c r="AD1172" s="1879"/>
      <c r="AE1172" s="2928"/>
      <c r="AF1172" s="613"/>
      <c r="AG1172" s="3070"/>
      <c r="AH1172" s="613"/>
      <c r="AI1172" s="613"/>
      <c r="AJ1172" s="613"/>
      <c r="AK1172" s="613"/>
      <c r="AL1172" s="613"/>
      <c r="AM1172" s="3702"/>
      <c r="AN1172" s="3928"/>
      <c r="AO1172" s="4034"/>
      <c r="AP1172" s="4306">
        <f t="shared" si="1215"/>
        <v>0</v>
      </c>
    </row>
    <row r="1173" spans="1:42" s="47" customFormat="1" ht="72" x14ac:dyDescent="0.25">
      <c r="A1173" s="637">
        <v>1</v>
      </c>
      <c r="B1173" s="637">
        <v>1</v>
      </c>
      <c r="C1173" s="3295" t="s">
        <v>478</v>
      </c>
      <c r="D1173" s="346"/>
      <c r="E1173" s="346"/>
      <c r="F1173" s="613">
        <v>300</v>
      </c>
      <c r="G1173" s="4034">
        <v>300</v>
      </c>
      <c r="H1173" s="613">
        <f t="shared" si="1256"/>
        <v>0</v>
      </c>
      <c r="I1173" s="69">
        <f t="shared" si="1233"/>
        <v>175</v>
      </c>
      <c r="J1173" s="366">
        <v>71</v>
      </c>
      <c r="K1173" s="366">
        <f t="shared" si="1258"/>
        <v>40.571428571428569</v>
      </c>
      <c r="L1173" s="3452">
        <v>3</v>
      </c>
      <c r="M1173" s="101"/>
      <c r="N1173" s="101"/>
      <c r="O1173" s="389"/>
      <c r="P1173" s="389"/>
      <c r="Q1173" s="389">
        <f t="shared" si="1257"/>
        <v>0</v>
      </c>
      <c r="R1173" s="389"/>
      <c r="S1173" s="389"/>
      <c r="T1173" s="389"/>
      <c r="U1173" s="389"/>
      <c r="V1173" s="389"/>
      <c r="W1173" s="1879"/>
      <c r="X1173" s="1879"/>
      <c r="Y1173" s="1879"/>
      <c r="Z1173" s="1879"/>
      <c r="AA1173" s="1879"/>
      <c r="AB1173" s="1879"/>
      <c r="AC1173" s="1879"/>
      <c r="AD1173" s="1879"/>
      <c r="AE1173" s="2928"/>
      <c r="AF1173" s="613"/>
      <c r="AG1173" s="3070"/>
      <c r="AH1173" s="613"/>
      <c r="AI1173" s="613"/>
      <c r="AJ1173" s="613"/>
      <c r="AK1173" s="613"/>
      <c r="AL1173" s="613"/>
      <c r="AM1173" s="3702"/>
      <c r="AN1173" s="3928"/>
      <c r="AO1173" s="4034"/>
      <c r="AP1173" s="4306">
        <f t="shared" si="1215"/>
        <v>0</v>
      </c>
    </row>
    <row r="1174" spans="1:42" s="47" customFormat="1" x14ac:dyDescent="0.25">
      <c r="A1174" s="637">
        <v>1</v>
      </c>
      <c r="B1174" s="637">
        <v>1</v>
      </c>
      <c r="C1174" s="2499" t="s">
        <v>242</v>
      </c>
      <c r="D1174" s="346"/>
      <c r="E1174" s="346"/>
      <c r="F1174" s="613">
        <f>SUM(F1175:F1181)</f>
        <v>1030</v>
      </c>
      <c r="G1174" s="4034">
        <f>SUM(G1175:G1181)</f>
        <v>1030</v>
      </c>
      <c r="H1174" s="613">
        <f t="shared" si="1256"/>
        <v>0</v>
      </c>
      <c r="I1174" s="69">
        <f>SUM(I1175:I1181)</f>
        <v>600.83333333333337</v>
      </c>
      <c r="J1174" s="366">
        <f>SUM(J1175:J1181)</f>
        <v>283</v>
      </c>
      <c r="K1174" s="366">
        <f t="shared" si="1258"/>
        <v>47.088186356073216</v>
      </c>
      <c r="L1174" s="3452">
        <f>SUM(L1175:L1181)</f>
        <v>2</v>
      </c>
      <c r="M1174" s="101"/>
      <c r="N1174" s="101"/>
      <c r="O1174" s="389"/>
      <c r="P1174" s="389"/>
      <c r="Q1174" s="389">
        <f t="shared" si="1257"/>
        <v>0</v>
      </c>
      <c r="R1174" s="389"/>
      <c r="S1174" s="389"/>
      <c r="T1174" s="389"/>
      <c r="U1174" s="389"/>
      <c r="V1174" s="389"/>
      <c r="W1174" s="1879">
        <v>1446.1508000000001</v>
      </c>
      <c r="X1174" s="1879">
        <v>1450.3040000000001</v>
      </c>
      <c r="Y1174" s="1879">
        <v>1450.3040000000001</v>
      </c>
      <c r="Z1174" s="1879">
        <v>1450.3040000000001</v>
      </c>
      <c r="AA1174" s="1879">
        <v>1407.7280000000001</v>
      </c>
      <c r="AB1174" s="1879">
        <v>1407.7280000000001</v>
      </c>
      <c r="AC1174" s="1879">
        <v>1499.3352</v>
      </c>
      <c r="AD1174" s="1879">
        <v>1499.3352</v>
      </c>
      <c r="AE1174" s="2895">
        <f>W1174/12*$C$3+(X1174-W1174)/11*6+(Y1174-X1174)/10*5+(Z1174-Y1174)/9*4+(AA1174-Z1174)/8*3+(AB1174-AA1174)/7*2+(AC1174-AB1174)/6*1+(AD1174-AC1174)</f>
        <v>845.15521515151522</v>
      </c>
      <c r="AF1174" s="613">
        <f t="shared" ref="AF1174" si="1259">AL1174-AK1174-AH1174</f>
        <v>324.06047000000001</v>
      </c>
      <c r="AG1174" s="3070"/>
      <c r="AH1174" s="613"/>
      <c r="AI1174" s="613">
        <f>AF1174-AE1174</f>
        <v>-521.09474515151521</v>
      </c>
      <c r="AJ1174" s="613"/>
      <c r="AK1174" s="613">
        <v>0</v>
      </c>
      <c r="AL1174" s="613">
        <v>324.06047000000001</v>
      </c>
      <c r="AM1174" s="3702">
        <v>2.1520799999999998</v>
      </c>
      <c r="AN1174" s="3928">
        <f>SUM(AN1175:AN1181)</f>
        <v>0</v>
      </c>
      <c r="AO1174" s="4034"/>
      <c r="AP1174" s="4306">
        <f t="shared" si="1215"/>
        <v>1499335.2</v>
      </c>
    </row>
    <row r="1175" spans="1:42" s="47" customFormat="1" x14ac:dyDescent="0.25">
      <c r="A1175" s="637"/>
      <c r="B1175" s="637">
        <v>1</v>
      </c>
      <c r="C1175" s="2501" t="s">
        <v>446</v>
      </c>
      <c r="D1175" s="346"/>
      <c r="E1175" s="346"/>
      <c r="F1175" s="613">
        <v>40</v>
      </c>
      <c r="G1175" s="4034">
        <v>40</v>
      </c>
      <c r="H1175" s="613">
        <f t="shared" si="1256"/>
        <v>0</v>
      </c>
      <c r="I1175" s="366">
        <f t="shared" ref="I1175" si="1260">F1175/12*$C$3</f>
        <v>23.333333333333336</v>
      </c>
      <c r="J1175" s="366"/>
      <c r="K1175" s="366">
        <f t="shared" si="1258"/>
        <v>0</v>
      </c>
      <c r="L1175" s="3452"/>
      <c r="M1175" s="101"/>
      <c r="N1175" s="101"/>
      <c r="O1175" s="389"/>
      <c r="P1175" s="389"/>
      <c r="Q1175" s="389">
        <f t="shared" si="1257"/>
        <v>0</v>
      </c>
      <c r="R1175" s="389"/>
      <c r="S1175" s="389"/>
      <c r="T1175" s="389"/>
      <c r="U1175" s="389"/>
      <c r="V1175" s="389"/>
      <c r="W1175" s="1879"/>
      <c r="X1175" s="1879"/>
      <c r="Y1175" s="1879"/>
      <c r="Z1175" s="1879"/>
      <c r="AA1175" s="1879"/>
      <c r="AB1175" s="1879"/>
      <c r="AC1175" s="1879"/>
      <c r="AD1175" s="1879"/>
      <c r="AE1175" s="2928"/>
      <c r="AF1175" s="613"/>
      <c r="AG1175" s="3070"/>
      <c r="AH1175" s="613"/>
      <c r="AI1175" s="613"/>
      <c r="AJ1175" s="613"/>
      <c r="AK1175" s="613"/>
      <c r="AL1175" s="613"/>
      <c r="AM1175" s="3702"/>
      <c r="AN1175" s="3928"/>
      <c r="AO1175" s="4034"/>
      <c r="AP1175" s="4306">
        <f t="shared" si="1215"/>
        <v>0</v>
      </c>
    </row>
    <row r="1176" spans="1:42" s="47" customFormat="1" ht="75" x14ac:dyDescent="0.25">
      <c r="A1176" s="637">
        <v>1</v>
      </c>
      <c r="B1176" s="637">
        <v>1</v>
      </c>
      <c r="C1176" s="3296" t="s">
        <v>284</v>
      </c>
      <c r="D1176" s="346"/>
      <c r="E1176" s="346"/>
      <c r="F1176" s="613">
        <v>5</v>
      </c>
      <c r="G1176" s="4034">
        <v>5</v>
      </c>
      <c r="H1176" s="613">
        <f t="shared" si="1256"/>
        <v>0</v>
      </c>
      <c r="I1176" s="366">
        <f t="shared" si="1233"/>
        <v>2.916666666666667</v>
      </c>
      <c r="J1176" s="366"/>
      <c r="K1176" s="366">
        <f t="shared" si="1258"/>
        <v>0</v>
      </c>
      <c r="L1176" s="3452"/>
      <c r="M1176" s="101"/>
      <c r="N1176" s="101"/>
      <c r="O1176" s="389"/>
      <c r="P1176" s="389"/>
      <c r="Q1176" s="389">
        <f t="shared" si="1257"/>
        <v>0</v>
      </c>
      <c r="R1176" s="389"/>
      <c r="S1176" s="389"/>
      <c r="T1176" s="389"/>
      <c r="U1176" s="389"/>
      <c r="V1176" s="389"/>
      <c r="W1176" s="1879"/>
      <c r="X1176" s="1879"/>
      <c r="Y1176" s="1879"/>
      <c r="Z1176" s="1879"/>
      <c r="AA1176" s="1879"/>
      <c r="AB1176" s="1879"/>
      <c r="AC1176" s="1879"/>
      <c r="AD1176" s="1879"/>
      <c r="AE1176" s="2928"/>
      <c r="AF1176" s="613"/>
      <c r="AG1176" s="3070"/>
      <c r="AH1176" s="613"/>
      <c r="AI1176" s="613"/>
      <c r="AJ1176" s="613"/>
      <c r="AK1176" s="613"/>
      <c r="AL1176" s="613"/>
      <c r="AM1176" s="3702"/>
      <c r="AN1176" s="3928"/>
      <c r="AO1176" s="4034"/>
      <c r="AP1176" s="4306">
        <f t="shared" si="1215"/>
        <v>0</v>
      </c>
    </row>
    <row r="1177" spans="1:42" s="47" customFormat="1" ht="75" x14ac:dyDescent="0.25">
      <c r="A1177" s="637">
        <v>1</v>
      </c>
      <c r="B1177" s="637">
        <v>1</v>
      </c>
      <c r="C1177" s="3296" t="s">
        <v>285</v>
      </c>
      <c r="D1177" s="346"/>
      <c r="E1177" s="346"/>
      <c r="F1177" s="613">
        <v>5</v>
      </c>
      <c r="G1177" s="4034">
        <v>5</v>
      </c>
      <c r="H1177" s="613">
        <f t="shared" si="1256"/>
        <v>0</v>
      </c>
      <c r="I1177" s="69">
        <f t="shared" si="1233"/>
        <v>2.916666666666667</v>
      </c>
      <c r="J1177" s="366"/>
      <c r="K1177" s="366">
        <f t="shared" si="1258"/>
        <v>0</v>
      </c>
      <c r="L1177" s="3452"/>
      <c r="M1177" s="101"/>
      <c r="N1177" s="101"/>
      <c r="O1177" s="389"/>
      <c r="P1177" s="389"/>
      <c r="Q1177" s="389">
        <f t="shared" si="1257"/>
        <v>0</v>
      </c>
      <c r="R1177" s="389"/>
      <c r="S1177" s="389"/>
      <c r="T1177" s="389"/>
      <c r="U1177" s="389"/>
      <c r="V1177" s="389"/>
      <c r="W1177" s="1879"/>
      <c r="X1177" s="1879"/>
      <c r="Y1177" s="1879"/>
      <c r="Z1177" s="1879"/>
      <c r="AA1177" s="1879"/>
      <c r="AB1177" s="1879"/>
      <c r="AC1177" s="1879"/>
      <c r="AD1177" s="1879"/>
      <c r="AE1177" s="2928"/>
      <c r="AF1177" s="613"/>
      <c r="AG1177" s="3070"/>
      <c r="AH1177" s="613"/>
      <c r="AI1177" s="613"/>
      <c r="AJ1177" s="613"/>
      <c r="AK1177" s="613"/>
      <c r="AL1177" s="613"/>
      <c r="AM1177" s="3702"/>
      <c r="AN1177" s="3928"/>
      <c r="AO1177" s="4034"/>
      <c r="AP1177" s="4306">
        <f t="shared" si="1215"/>
        <v>0</v>
      </c>
    </row>
    <row r="1178" spans="1:42" s="47" customFormat="1" ht="30" x14ac:dyDescent="0.25">
      <c r="A1178" s="637">
        <v>1</v>
      </c>
      <c r="B1178" s="637">
        <v>1</v>
      </c>
      <c r="C1178" s="2537" t="s">
        <v>381</v>
      </c>
      <c r="D1178" s="346"/>
      <c r="E1178" s="346"/>
      <c r="F1178" s="613">
        <v>260</v>
      </c>
      <c r="G1178" s="4034">
        <v>260</v>
      </c>
      <c r="H1178" s="613">
        <f t="shared" si="1256"/>
        <v>0</v>
      </c>
      <c r="I1178" s="69">
        <f t="shared" si="1233"/>
        <v>151.66666666666669</v>
      </c>
      <c r="J1178" s="366">
        <v>126</v>
      </c>
      <c r="K1178" s="366">
        <f t="shared" si="1258"/>
        <v>82.89473684210526</v>
      </c>
      <c r="L1178" s="3452">
        <v>2</v>
      </c>
      <c r="M1178" s="101"/>
      <c r="N1178" s="101"/>
      <c r="O1178" s="389"/>
      <c r="P1178" s="389"/>
      <c r="Q1178" s="389">
        <f t="shared" si="1257"/>
        <v>0</v>
      </c>
      <c r="R1178" s="389"/>
      <c r="S1178" s="389"/>
      <c r="T1178" s="389"/>
      <c r="U1178" s="389"/>
      <c r="V1178" s="389"/>
      <c r="W1178" s="1879"/>
      <c r="X1178" s="1879"/>
      <c r="Y1178" s="1879"/>
      <c r="Z1178" s="1879"/>
      <c r="AA1178" s="1879"/>
      <c r="AB1178" s="1879"/>
      <c r="AC1178" s="1879"/>
      <c r="AD1178" s="1879"/>
      <c r="AE1178" s="2928"/>
      <c r="AF1178" s="613"/>
      <c r="AG1178" s="3070"/>
      <c r="AH1178" s="613"/>
      <c r="AI1178" s="613"/>
      <c r="AJ1178" s="613"/>
      <c r="AK1178" s="613"/>
      <c r="AL1178" s="613"/>
      <c r="AM1178" s="3702"/>
      <c r="AN1178" s="3928"/>
      <c r="AO1178" s="4034"/>
      <c r="AP1178" s="4306">
        <f t="shared" si="1215"/>
        <v>0</v>
      </c>
    </row>
    <row r="1179" spans="1:42" s="47" customFormat="1" ht="30" x14ac:dyDescent="0.25">
      <c r="A1179" s="637"/>
      <c r="B1179" s="637">
        <v>1</v>
      </c>
      <c r="C1179" s="2537" t="s">
        <v>386</v>
      </c>
      <c r="D1179" s="346"/>
      <c r="E1179" s="346"/>
      <c r="F1179" s="613">
        <v>120</v>
      </c>
      <c r="G1179" s="4034">
        <v>120</v>
      </c>
      <c r="H1179" s="613">
        <f t="shared" si="1256"/>
        <v>0</v>
      </c>
      <c r="I1179" s="69">
        <f t="shared" si="1233"/>
        <v>70</v>
      </c>
      <c r="J1179" s="366">
        <v>157</v>
      </c>
      <c r="K1179" s="366">
        <f t="shared" si="1258"/>
        <v>224.28571428571428</v>
      </c>
      <c r="L1179" s="3452"/>
      <c r="M1179" s="101"/>
      <c r="N1179" s="101"/>
      <c r="O1179" s="389"/>
      <c r="P1179" s="389"/>
      <c r="Q1179" s="389">
        <f t="shared" si="1257"/>
        <v>0</v>
      </c>
      <c r="R1179" s="389"/>
      <c r="S1179" s="389"/>
      <c r="T1179" s="389"/>
      <c r="U1179" s="389"/>
      <c r="V1179" s="389"/>
      <c r="W1179" s="1879"/>
      <c r="X1179" s="1879"/>
      <c r="Y1179" s="1879"/>
      <c r="Z1179" s="1879"/>
      <c r="AA1179" s="1879"/>
      <c r="AB1179" s="1879"/>
      <c r="AC1179" s="1879"/>
      <c r="AD1179" s="1879"/>
      <c r="AE1179" s="2928"/>
      <c r="AF1179" s="613"/>
      <c r="AG1179" s="3070"/>
      <c r="AH1179" s="613"/>
      <c r="AI1179" s="613"/>
      <c r="AJ1179" s="613"/>
      <c r="AK1179" s="613"/>
      <c r="AL1179" s="613"/>
      <c r="AM1179" s="3702"/>
      <c r="AN1179" s="3928"/>
      <c r="AO1179" s="4034"/>
      <c r="AP1179" s="4306">
        <f t="shared" si="1215"/>
        <v>0</v>
      </c>
    </row>
    <row r="1180" spans="1:42" s="47" customFormat="1" ht="30" x14ac:dyDescent="0.25">
      <c r="A1180" s="637">
        <v>1</v>
      </c>
      <c r="B1180" s="637">
        <v>1</v>
      </c>
      <c r="C1180" s="2537" t="s">
        <v>180</v>
      </c>
      <c r="D1180" s="346"/>
      <c r="E1180" s="346"/>
      <c r="F1180" s="613"/>
      <c r="G1180" s="4034"/>
      <c r="H1180" s="613">
        <f t="shared" si="1256"/>
        <v>0</v>
      </c>
      <c r="I1180" s="69">
        <f t="shared" si="1233"/>
        <v>0</v>
      </c>
      <c r="J1180" s="366"/>
      <c r="K1180" s="366"/>
      <c r="L1180" s="3452"/>
      <c r="M1180" s="101"/>
      <c r="N1180" s="101"/>
      <c r="O1180" s="389"/>
      <c r="P1180" s="389"/>
      <c r="Q1180" s="389">
        <f t="shared" si="1257"/>
        <v>0</v>
      </c>
      <c r="R1180" s="389"/>
      <c r="S1180" s="389"/>
      <c r="T1180" s="389"/>
      <c r="U1180" s="389"/>
      <c r="V1180" s="389"/>
      <c r="W1180" s="1879"/>
      <c r="X1180" s="1879"/>
      <c r="Y1180" s="1879"/>
      <c r="Z1180" s="1879"/>
      <c r="AA1180" s="1879"/>
      <c r="AB1180" s="1879"/>
      <c r="AC1180" s="1879"/>
      <c r="AD1180" s="1879"/>
      <c r="AE1180" s="2928"/>
      <c r="AF1180" s="613"/>
      <c r="AG1180" s="3070"/>
      <c r="AH1180" s="613"/>
      <c r="AI1180" s="613"/>
      <c r="AJ1180" s="613"/>
      <c r="AK1180" s="613"/>
      <c r="AL1180" s="613"/>
      <c r="AM1180" s="3702"/>
      <c r="AN1180" s="3928"/>
      <c r="AO1180" s="4034"/>
      <c r="AP1180" s="4306">
        <f t="shared" si="1215"/>
        <v>0</v>
      </c>
    </row>
    <row r="1181" spans="1:42" s="47" customFormat="1" ht="30" x14ac:dyDescent="0.25">
      <c r="A1181" s="637">
        <v>1</v>
      </c>
      <c r="B1181" s="637">
        <v>1</v>
      </c>
      <c r="C1181" s="2537" t="s">
        <v>74</v>
      </c>
      <c r="D1181" s="346"/>
      <c r="E1181" s="346"/>
      <c r="F1181" s="613">
        <v>600</v>
      </c>
      <c r="G1181" s="4034">
        <v>600</v>
      </c>
      <c r="H1181" s="613">
        <f t="shared" si="1256"/>
        <v>0</v>
      </c>
      <c r="I1181" s="69">
        <f t="shared" si="1233"/>
        <v>350</v>
      </c>
      <c r="J1181" s="366"/>
      <c r="K1181" s="366">
        <f t="shared" ref="K1181:K1186" si="1261">J1181/ROUND(I1181,0)*100</f>
        <v>0</v>
      </c>
      <c r="L1181" s="3452"/>
      <c r="M1181" s="101"/>
      <c r="N1181" s="101"/>
      <c r="O1181" s="389"/>
      <c r="P1181" s="389"/>
      <c r="Q1181" s="389">
        <f t="shared" si="1257"/>
        <v>0</v>
      </c>
      <c r="R1181" s="389"/>
      <c r="S1181" s="389"/>
      <c r="T1181" s="389"/>
      <c r="U1181" s="389"/>
      <c r="V1181" s="389"/>
      <c r="W1181" s="1879"/>
      <c r="X1181" s="1879"/>
      <c r="Y1181" s="1879"/>
      <c r="Z1181" s="1879"/>
      <c r="AA1181" s="1879"/>
      <c r="AB1181" s="1879"/>
      <c r="AC1181" s="1879"/>
      <c r="AD1181" s="1879"/>
      <c r="AE1181" s="2928"/>
      <c r="AF1181" s="613"/>
      <c r="AG1181" s="3070"/>
      <c r="AH1181" s="613"/>
      <c r="AI1181" s="613"/>
      <c r="AJ1181" s="613"/>
      <c r="AK1181" s="613"/>
      <c r="AL1181" s="613"/>
      <c r="AM1181" s="3702"/>
      <c r="AN1181" s="3928"/>
      <c r="AO1181" s="4034"/>
      <c r="AP1181" s="4306">
        <f t="shared" si="1215"/>
        <v>0</v>
      </c>
    </row>
    <row r="1182" spans="1:42" s="47" customFormat="1" ht="29.25" x14ac:dyDescent="0.25">
      <c r="A1182" s="637"/>
      <c r="B1182" s="637">
        <v>1</v>
      </c>
      <c r="C1182" s="2434" t="s">
        <v>382</v>
      </c>
      <c r="D1182" s="346"/>
      <c r="E1182" s="346"/>
      <c r="F1182" s="614">
        <f>F1159+F1133</f>
        <v>50698</v>
      </c>
      <c r="G1182" s="4025">
        <f>G1159+G1133</f>
        <v>50698</v>
      </c>
      <c r="H1182" s="614">
        <f t="shared" si="1256"/>
        <v>0</v>
      </c>
      <c r="I1182" s="93">
        <f>I1159+I1133</f>
        <v>28921.666666666668</v>
      </c>
      <c r="J1182" s="93">
        <f>J1159+J1133</f>
        <v>22124.724999999999</v>
      </c>
      <c r="K1182" s="329">
        <f t="shared" si="1261"/>
        <v>76.497908166793437</v>
      </c>
      <c r="L1182" s="3380">
        <f>L1159+L1133</f>
        <v>0</v>
      </c>
      <c r="M1182" s="101"/>
      <c r="N1182" s="101"/>
      <c r="O1182" s="389"/>
      <c r="P1182" s="389"/>
      <c r="Q1182" s="389">
        <f t="shared" si="1257"/>
        <v>0</v>
      </c>
      <c r="R1182" s="389"/>
      <c r="S1182" s="389"/>
      <c r="T1182" s="389"/>
      <c r="U1182" s="389"/>
      <c r="V1182" s="389"/>
      <c r="W1182" s="1879"/>
      <c r="X1182" s="1879"/>
      <c r="Y1182" s="1879"/>
      <c r="Z1182" s="1879"/>
      <c r="AA1182" s="1879"/>
      <c r="AB1182" s="1879"/>
      <c r="AC1182" s="1879"/>
      <c r="AD1182" s="1879"/>
      <c r="AE1182" s="2928"/>
      <c r="AF1182" s="613"/>
      <c r="AG1182" s="3070"/>
      <c r="AH1182" s="613"/>
      <c r="AI1182" s="613"/>
      <c r="AJ1182" s="613"/>
      <c r="AK1182" s="613"/>
      <c r="AL1182" s="613"/>
      <c r="AM1182" s="3702"/>
      <c r="AN1182" s="3839">
        <f>AN1159+AN1133</f>
        <v>0</v>
      </c>
      <c r="AO1182" s="4034"/>
      <c r="AP1182" s="4306">
        <f t="shared" si="1215"/>
        <v>0</v>
      </c>
    </row>
    <row r="1183" spans="1:42" s="47" customFormat="1" ht="43.5" x14ac:dyDescent="0.25">
      <c r="A1183" s="637"/>
      <c r="B1183" s="637">
        <v>1</v>
      </c>
      <c r="C1183" s="2434" t="s">
        <v>415</v>
      </c>
      <c r="D1183" s="431"/>
      <c r="E1183" s="346"/>
      <c r="F1183" s="614">
        <f>F1146</f>
        <v>12800</v>
      </c>
      <c r="G1183" s="4025">
        <f>G1146</f>
        <v>12800</v>
      </c>
      <c r="H1183" s="614">
        <f t="shared" si="1256"/>
        <v>0</v>
      </c>
      <c r="I1183" s="93">
        <f>I1146</f>
        <v>7466.6666666666661</v>
      </c>
      <c r="J1183" s="93">
        <f>J1146</f>
        <v>3708</v>
      </c>
      <c r="K1183" s="329">
        <f t="shared" si="1261"/>
        <v>49.658497388509446</v>
      </c>
      <c r="L1183" s="3380">
        <f>L1146</f>
        <v>0</v>
      </c>
      <c r="M1183" s="101"/>
      <c r="N1183" s="101"/>
      <c r="O1183" s="389"/>
      <c r="P1183" s="389"/>
      <c r="Q1183" s="389">
        <f t="shared" si="1257"/>
        <v>0</v>
      </c>
      <c r="R1183" s="389"/>
      <c r="S1183" s="389"/>
      <c r="T1183" s="389"/>
      <c r="U1183" s="389"/>
      <c r="V1183" s="389"/>
      <c r="W1183" s="1879"/>
      <c r="X1183" s="1879"/>
      <c r="Y1183" s="1879"/>
      <c r="Z1183" s="1879"/>
      <c r="AA1183" s="1879"/>
      <c r="AB1183" s="1879"/>
      <c r="AC1183" s="1879"/>
      <c r="AD1183" s="1879"/>
      <c r="AE1183" s="2928"/>
      <c r="AF1183" s="613"/>
      <c r="AG1183" s="3070"/>
      <c r="AH1183" s="613"/>
      <c r="AI1183" s="613"/>
      <c r="AJ1183" s="613"/>
      <c r="AK1183" s="613"/>
      <c r="AL1183" s="613"/>
      <c r="AM1183" s="3702"/>
      <c r="AN1183" s="3839">
        <f>AN1146</f>
        <v>0</v>
      </c>
      <c r="AO1183" s="4034"/>
      <c r="AP1183" s="4306">
        <f t="shared" si="1215"/>
        <v>0</v>
      </c>
    </row>
    <row r="1184" spans="1:42" s="47" customFormat="1" ht="29.25" x14ac:dyDescent="0.25">
      <c r="A1184" s="637">
        <v>1</v>
      </c>
      <c r="B1184" s="637">
        <v>1</v>
      </c>
      <c r="C1184" s="2434" t="s">
        <v>383</v>
      </c>
      <c r="D1184" s="181"/>
      <c r="E1184" s="430"/>
      <c r="F1184" s="614">
        <f>F1167+F1142</f>
        <v>105511.27659574468</v>
      </c>
      <c r="G1184" s="4025">
        <f>G1167+G1142</f>
        <v>105511.27659574468</v>
      </c>
      <c r="H1184" s="614">
        <f t="shared" si="1256"/>
        <v>0</v>
      </c>
      <c r="I1184" s="329">
        <f>I1167+I1142</f>
        <v>61548.244680851065</v>
      </c>
      <c r="J1184" s="329">
        <f>J1167+J1142</f>
        <v>16629.168085106383</v>
      </c>
      <c r="K1184" s="329">
        <f t="shared" si="1261"/>
        <v>27.018210315698937</v>
      </c>
      <c r="L1184" s="3444">
        <f>L1167+L1142</f>
        <v>0</v>
      </c>
      <c r="M1184" s="101"/>
      <c r="N1184" s="101"/>
      <c r="O1184" s="389"/>
      <c r="P1184" s="389"/>
      <c r="Q1184" s="389">
        <f t="shared" si="1257"/>
        <v>0</v>
      </c>
      <c r="R1184" s="389"/>
      <c r="S1184" s="389"/>
      <c r="T1184" s="389"/>
      <c r="U1184" s="389"/>
      <c r="V1184" s="389"/>
      <c r="W1184" s="751"/>
      <c r="X1184" s="751"/>
      <c r="Y1184" s="751"/>
      <c r="Z1184" s="751"/>
      <c r="AA1184" s="751"/>
      <c r="AB1184" s="751"/>
      <c r="AC1184" s="751"/>
      <c r="AD1184" s="751"/>
      <c r="AE1184" s="2931"/>
      <c r="AF1184" s="554"/>
      <c r="AG1184" s="3125"/>
      <c r="AH1184" s="554"/>
      <c r="AI1184" s="554"/>
      <c r="AJ1184" s="554"/>
      <c r="AK1184" s="554"/>
      <c r="AL1184" s="554"/>
      <c r="AM1184" s="3702"/>
      <c r="AN1184" s="3916">
        <f>AN1167+AN1142</f>
        <v>0</v>
      </c>
      <c r="AO1184" s="4028"/>
      <c r="AP1184" s="4306">
        <f t="shared" si="1215"/>
        <v>0</v>
      </c>
    </row>
    <row r="1185" spans="1:42" s="47" customFormat="1" ht="29.25" x14ac:dyDescent="0.25">
      <c r="A1185" s="637"/>
      <c r="B1185" s="637">
        <v>1</v>
      </c>
      <c r="C1185" s="2434" t="s">
        <v>384</v>
      </c>
      <c r="D1185" s="577"/>
      <c r="E1185" s="577"/>
      <c r="F1185" s="1567">
        <f>F1171+F1173+F1157</f>
        <v>6100</v>
      </c>
      <c r="G1185" s="4655">
        <f>G1171+G1173+G1157</f>
        <v>6100</v>
      </c>
      <c r="H1185" s="1567">
        <f t="shared" si="1256"/>
        <v>0</v>
      </c>
      <c r="I1185" s="578">
        <f t="shared" ref="I1185:J1185" si="1262">I1171+I1173+I1157</f>
        <v>3558.333333333333</v>
      </c>
      <c r="J1185" s="578">
        <f t="shared" si="1262"/>
        <v>2455</v>
      </c>
      <c r="K1185" s="578">
        <f t="shared" si="1261"/>
        <v>68.999437886453066</v>
      </c>
      <c r="L1185" s="3643">
        <f t="shared" ref="L1185" si="1263">L1171+L1173+L1157</f>
        <v>153</v>
      </c>
      <c r="M1185" s="579"/>
      <c r="N1185" s="579"/>
      <c r="O1185" s="578"/>
      <c r="P1185" s="578"/>
      <c r="Q1185" s="578">
        <f t="shared" si="1257"/>
        <v>0</v>
      </c>
      <c r="R1185" s="578"/>
      <c r="S1185" s="578"/>
      <c r="T1185" s="578"/>
      <c r="U1185" s="578"/>
      <c r="V1185" s="578"/>
      <c r="W1185" s="751">
        <v>6204.6599999999989</v>
      </c>
      <c r="X1185" s="751">
        <v>6204.6599999999989</v>
      </c>
      <c r="Y1185" s="751">
        <v>6204.6599999999989</v>
      </c>
      <c r="Z1185" s="751">
        <v>6204.6599999999989</v>
      </c>
      <c r="AA1185" s="751">
        <v>6204.6599999999989</v>
      </c>
      <c r="AB1185" s="751">
        <v>6204.6599999999989</v>
      </c>
      <c r="AC1185" s="751">
        <v>6204.6599999999989</v>
      </c>
      <c r="AD1185" s="751">
        <v>6204.6599999999989</v>
      </c>
      <c r="AE1185" s="2895">
        <f>W1185/12*$C$3+(X1185-W1185)/11*6+(Y1185-X1185)/10*5+(Z1185-Y1185)/9*4+(AA1185-Z1185)/8*3+(AB1185-AA1185)/7*2+(AC1185-AB1185)/6*1+(AD1185-AC1185)</f>
        <v>3619.3849999999998</v>
      </c>
      <c r="AF1185" s="554">
        <f t="shared" ref="AF1185" si="1264">AL1185-AK1185-AH1185</f>
        <v>2482.9921199999999</v>
      </c>
      <c r="AG1185" s="3125"/>
      <c r="AH1185" s="554"/>
      <c r="AI1185" s="554">
        <f>AF1185-AE1185</f>
        <v>-1136.3928799999999</v>
      </c>
      <c r="AJ1185" s="554"/>
      <c r="AK1185" s="554">
        <v>0</v>
      </c>
      <c r="AL1185" s="554">
        <v>2482.9921199999999</v>
      </c>
      <c r="AM1185" s="3702">
        <v>162.19224</v>
      </c>
      <c r="AN1185" s="4123">
        <f t="shared" ref="AN1185" si="1265">AN1171+AN1173+AN1157</f>
        <v>0</v>
      </c>
      <c r="AO1185" s="4028"/>
      <c r="AP1185" s="4306">
        <f t="shared" si="1215"/>
        <v>6204659.9999999991</v>
      </c>
    </row>
    <row r="1186" spans="1:42" s="47" customFormat="1" x14ac:dyDescent="0.25">
      <c r="A1186" s="637"/>
      <c r="B1186" s="637">
        <v>1</v>
      </c>
      <c r="C1186" s="2435" t="s">
        <v>139</v>
      </c>
      <c r="D1186" s="577"/>
      <c r="E1186" s="577"/>
      <c r="F1186" s="614">
        <f>F1182+F1183+F1185+F1143*2.9+F1145/4.2</f>
        <v>372588.04761904763</v>
      </c>
      <c r="G1186" s="4025">
        <f>G1182+G1183+G1185+G1143*2.9+G1145/4.2</f>
        <v>372588.04761904763</v>
      </c>
      <c r="H1186" s="614">
        <f t="shared" si="1256"/>
        <v>0</v>
      </c>
      <c r="I1186" s="2621">
        <f>I1182+I1183+I1185+I1143*2.9+I1145/4.2</f>
        <v>216690.86111111109</v>
      </c>
      <c r="J1186" s="713">
        <f>J1182+J1183+J1185+J1143*2.9+J1145/4.2</f>
        <v>75225.458333333343</v>
      </c>
      <c r="K1186" s="578">
        <f t="shared" si="1261"/>
        <v>34.715543485116292</v>
      </c>
      <c r="L1186" s="3653">
        <f>L1182+L1183+L1185+L1143*2.9+L1145/4.2</f>
        <v>153</v>
      </c>
      <c r="M1186" s="579"/>
      <c r="N1186" s="579"/>
      <c r="O1186" s="578"/>
      <c r="P1186" s="578"/>
      <c r="Q1186" s="578">
        <f t="shared" si="1257"/>
        <v>0</v>
      </c>
      <c r="R1186" s="578"/>
      <c r="S1186" s="578"/>
      <c r="T1186" s="578"/>
      <c r="U1186" s="578"/>
      <c r="V1186" s="578"/>
      <c r="W1186" s="751">
        <f t="shared" ref="W1186:AB1186" si="1266">W1185+W1174+W1146+W1132+W1131</f>
        <v>174623.04108</v>
      </c>
      <c r="X1186" s="751">
        <f t="shared" si="1266"/>
        <v>174627.19428</v>
      </c>
      <c r="Y1186" s="751">
        <f t="shared" si="1266"/>
        <v>174627.19428</v>
      </c>
      <c r="Z1186" s="751">
        <f t="shared" si="1266"/>
        <v>174627.19428</v>
      </c>
      <c r="AA1186" s="751">
        <f t="shared" si="1266"/>
        <v>173356.52266999998</v>
      </c>
      <c r="AB1186" s="751">
        <f t="shared" si="1266"/>
        <v>173356.52266999998</v>
      </c>
      <c r="AC1186" s="751">
        <f>AC1185+AC1174+AC1146+AC1132+AC1131+AC1158</f>
        <v>173826.23746999996</v>
      </c>
      <c r="AD1186" s="751">
        <f>AD1185+AD1174+AD1146+AD1132+AD1131+AD1158</f>
        <v>173826.23746999996</v>
      </c>
      <c r="AE1186" s="2969">
        <f t="shared" ref="AE1186:AL1186" si="1267">AE1185+AE1174+AE1146+AE1132+AE1131+AE1158</f>
        <v>100636.91226848483</v>
      </c>
      <c r="AF1186" s="554">
        <f t="shared" si="1267"/>
        <v>98160.694280000011</v>
      </c>
      <c r="AG1186" s="3125">
        <f t="shared" si="1267"/>
        <v>0</v>
      </c>
      <c r="AH1186" s="554">
        <f t="shared" si="1267"/>
        <v>0</v>
      </c>
      <c r="AI1186" s="554">
        <f t="shared" si="1267"/>
        <v>-2476.2179884848219</v>
      </c>
      <c r="AJ1186" s="554">
        <f t="shared" si="1267"/>
        <v>0</v>
      </c>
      <c r="AK1186" s="554">
        <f t="shared" si="1267"/>
        <v>-19.681720000000002</v>
      </c>
      <c r="AL1186" s="554">
        <f t="shared" si="1267"/>
        <v>98141.012560000017</v>
      </c>
      <c r="AM1186" s="3702">
        <f t="shared" ref="AM1186" si="1268">AM1185+AM1174+AM1146+AM1132+AM1131</f>
        <v>164.34432000000001</v>
      </c>
      <c r="AN1186" s="4133">
        <f>AN1182+AN1183+AN1185+AN1143*2.9+AN1145/4.2</f>
        <v>0</v>
      </c>
      <c r="AO1186" s="4028">
        <f t="shared" ref="AO1186" si="1269">AO1185+AO1174+AO1146+AO1132+AO1131</f>
        <v>0</v>
      </c>
      <c r="AP1186" s="4306">
        <f t="shared" ref="AP1186:AP1249" si="1270">AC1186*1000</f>
        <v>173826237.46999997</v>
      </c>
    </row>
    <row r="1187" spans="1:42" s="47" customFormat="1" x14ac:dyDescent="0.25">
      <c r="A1187" s="637">
        <v>1</v>
      </c>
      <c r="B1187" s="637">
        <v>1</v>
      </c>
      <c r="C1187" s="184" t="s">
        <v>29</v>
      </c>
      <c r="D1187" s="184"/>
      <c r="E1187" s="184"/>
      <c r="F1187" s="1566"/>
      <c r="G1187" s="4483"/>
      <c r="H1187" s="1566">
        <f t="shared" si="1256"/>
        <v>0</v>
      </c>
      <c r="I1187" s="580"/>
      <c r="J1187" s="580"/>
      <c r="K1187" s="580"/>
      <c r="L1187" s="3644"/>
      <c r="M1187" s="579"/>
      <c r="N1187" s="579"/>
      <c r="O1187" s="578"/>
      <c r="P1187" s="578"/>
      <c r="Q1187" s="578">
        <f t="shared" si="1257"/>
        <v>0</v>
      </c>
      <c r="R1187" s="578"/>
      <c r="S1187" s="578"/>
      <c r="T1187" s="578"/>
      <c r="U1187" s="578"/>
      <c r="V1187" s="578"/>
      <c r="W1187" s="565"/>
      <c r="X1187" s="565"/>
      <c r="Y1187" s="565"/>
      <c r="Z1187" s="565"/>
      <c r="AA1187" s="565"/>
      <c r="AB1187" s="565"/>
      <c r="AC1187" s="565"/>
      <c r="AD1187" s="565"/>
      <c r="AE1187" s="2931"/>
      <c r="AF1187" s="43"/>
      <c r="AG1187" s="3067"/>
      <c r="AH1187" s="43"/>
      <c r="AI1187" s="43"/>
      <c r="AJ1187" s="43"/>
      <c r="AK1187" s="43"/>
      <c r="AL1187" s="43"/>
      <c r="AM1187" s="3702"/>
      <c r="AN1187" s="4124"/>
      <c r="AO1187" s="1270"/>
      <c r="AP1187" s="4306">
        <f t="shared" si="1270"/>
        <v>0</v>
      </c>
    </row>
    <row r="1188" spans="1:42" s="47" customFormat="1" x14ac:dyDescent="0.25">
      <c r="A1188" s="637">
        <v>1</v>
      </c>
      <c r="B1188" s="637">
        <v>1</v>
      </c>
      <c r="C1188" s="100" t="s">
        <v>24</v>
      </c>
      <c r="D1188" s="100"/>
      <c r="E1188" s="714">
        <v>300</v>
      </c>
      <c r="F1188" s="745">
        <v>59</v>
      </c>
      <c r="G1188" s="4183">
        <v>59</v>
      </c>
      <c r="H1188" s="745">
        <f t="shared" si="1256"/>
        <v>0</v>
      </c>
      <c r="I1188" s="69">
        <f t="shared" ref="I1188:I1193" si="1271">ROUND(F1188/12*$C$3,0)</f>
        <v>34</v>
      </c>
      <c r="J1188" s="69"/>
      <c r="K1188" s="69">
        <f t="shared" ref="K1188:K1194" si="1272">J1188/I1188*100</f>
        <v>0</v>
      </c>
      <c r="L1188" s="3375"/>
      <c r="M1188" s="311">
        <v>5</v>
      </c>
      <c r="N1188" s="70" t="e">
        <f t="shared" ref="N1188:N1194" si="1273">S1188/J1188</f>
        <v>#DIV/0!</v>
      </c>
      <c r="O1188" s="71">
        <f t="shared" ref="O1188:O1193" si="1274">ROUND(F1188*M1188,0)</f>
        <v>295</v>
      </c>
      <c r="P1188" s="71">
        <v>295</v>
      </c>
      <c r="Q1188" s="71">
        <f t="shared" si="1257"/>
        <v>0</v>
      </c>
      <c r="R1188" s="71">
        <f t="shared" ref="R1188:R1193" si="1275">ROUND(O1188/12*$C$3,0)</f>
        <v>172</v>
      </c>
      <c r="S1188" s="71"/>
      <c r="T1188" s="71">
        <f t="shared" ref="T1188:T1194" si="1276">S1188/R1188*100</f>
        <v>0</v>
      </c>
      <c r="U1188" s="71">
        <f t="shared" ref="U1188:U1193" si="1277">ROUND(O1188/E1188,0)</f>
        <v>1</v>
      </c>
      <c r="V1188" s="71">
        <f t="shared" ref="V1188:V1194" si="1278">S1188/$C$3*12/U1188</f>
        <v>0</v>
      </c>
      <c r="W1188" s="1879"/>
      <c r="X1188" s="1879"/>
      <c r="Y1188" s="1879"/>
      <c r="Z1188" s="1879"/>
      <c r="AA1188" s="1879"/>
      <c r="AB1188" s="1879"/>
      <c r="AC1188" s="1879"/>
      <c r="AD1188" s="1879"/>
      <c r="AE1188" s="2928"/>
      <c r="AF1188" s="613"/>
      <c r="AG1188" s="3070"/>
      <c r="AH1188" s="613"/>
      <c r="AI1188" s="613"/>
      <c r="AJ1188" s="613"/>
      <c r="AK1188" s="613"/>
      <c r="AL1188" s="613"/>
      <c r="AM1188" s="3702"/>
      <c r="AN1188" s="3832"/>
      <c r="AO1188" s="4034"/>
      <c r="AP1188" s="4306">
        <f t="shared" si="1270"/>
        <v>0</v>
      </c>
    </row>
    <row r="1189" spans="1:42" s="47" customFormat="1" x14ac:dyDescent="0.25">
      <c r="A1189" s="637">
        <v>1</v>
      </c>
      <c r="B1189" s="637">
        <v>1</v>
      </c>
      <c r="C1189" s="100" t="s">
        <v>9</v>
      </c>
      <c r="D1189" s="100"/>
      <c r="E1189" s="714">
        <v>300</v>
      </c>
      <c r="F1189" s="745">
        <v>39</v>
      </c>
      <c r="G1189" s="4183">
        <v>39</v>
      </c>
      <c r="H1189" s="745">
        <f t="shared" si="1256"/>
        <v>0</v>
      </c>
      <c r="I1189" s="69">
        <f t="shared" si="1271"/>
        <v>23</v>
      </c>
      <c r="J1189" s="69"/>
      <c r="K1189" s="69">
        <f t="shared" si="1272"/>
        <v>0</v>
      </c>
      <c r="L1189" s="3375"/>
      <c r="M1189" s="311">
        <v>11.5</v>
      </c>
      <c r="N1189" s="70" t="e">
        <f t="shared" si="1273"/>
        <v>#DIV/0!</v>
      </c>
      <c r="O1189" s="71">
        <f t="shared" si="1274"/>
        <v>449</v>
      </c>
      <c r="P1189" s="71">
        <v>449</v>
      </c>
      <c r="Q1189" s="71">
        <f t="shared" si="1257"/>
        <v>0</v>
      </c>
      <c r="R1189" s="71">
        <f t="shared" si="1275"/>
        <v>262</v>
      </c>
      <c r="S1189" s="71"/>
      <c r="T1189" s="71">
        <f t="shared" si="1276"/>
        <v>0</v>
      </c>
      <c r="U1189" s="71">
        <f t="shared" si="1277"/>
        <v>1</v>
      </c>
      <c r="V1189" s="71">
        <f t="shared" si="1278"/>
        <v>0</v>
      </c>
      <c r="W1189" s="1879"/>
      <c r="X1189" s="1879"/>
      <c r="Y1189" s="1879"/>
      <c r="Z1189" s="1879"/>
      <c r="AA1189" s="1879"/>
      <c r="AB1189" s="1879"/>
      <c r="AC1189" s="1879"/>
      <c r="AD1189" s="1879"/>
      <c r="AE1189" s="2928"/>
      <c r="AF1189" s="613"/>
      <c r="AG1189" s="3070"/>
      <c r="AH1189" s="613"/>
      <c r="AI1189" s="613"/>
      <c r="AJ1189" s="613"/>
      <c r="AK1189" s="613"/>
      <c r="AL1189" s="613"/>
      <c r="AM1189" s="3702"/>
      <c r="AN1189" s="3832"/>
      <c r="AO1189" s="4034"/>
      <c r="AP1189" s="4306">
        <f t="shared" si="1270"/>
        <v>0</v>
      </c>
    </row>
    <row r="1190" spans="1:42" s="47" customFormat="1" x14ac:dyDescent="0.25">
      <c r="A1190" s="637">
        <v>1</v>
      </c>
      <c r="B1190" s="637">
        <v>1</v>
      </c>
      <c r="C1190" s="100" t="s">
        <v>26</v>
      </c>
      <c r="D1190" s="100"/>
      <c r="E1190" s="714">
        <v>300</v>
      </c>
      <c r="F1190" s="745">
        <v>30</v>
      </c>
      <c r="G1190" s="4183">
        <v>30</v>
      </c>
      <c r="H1190" s="745">
        <f t="shared" si="1256"/>
        <v>0</v>
      </c>
      <c r="I1190" s="69">
        <f t="shared" si="1271"/>
        <v>18</v>
      </c>
      <c r="J1190" s="69"/>
      <c r="K1190" s="69">
        <f t="shared" si="1272"/>
        <v>0</v>
      </c>
      <c r="L1190" s="3375"/>
      <c r="M1190" s="311">
        <v>7.7</v>
      </c>
      <c r="N1190" s="70" t="e">
        <f t="shared" si="1273"/>
        <v>#DIV/0!</v>
      </c>
      <c r="O1190" s="71">
        <f t="shared" si="1274"/>
        <v>231</v>
      </c>
      <c r="P1190" s="71">
        <v>231</v>
      </c>
      <c r="Q1190" s="71">
        <f t="shared" si="1257"/>
        <v>0</v>
      </c>
      <c r="R1190" s="71">
        <f t="shared" si="1275"/>
        <v>135</v>
      </c>
      <c r="S1190" s="71"/>
      <c r="T1190" s="71">
        <f t="shared" si="1276"/>
        <v>0</v>
      </c>
      <c r="U1190" s="71">
        <f t="shared" si="1277"/>
        <v>1</v>
      </c>
      <c r="V1190" s="71">
        <f t="shared" si="1278"/>
        <v>0</v>
      </c>
      <c r="W1190" s="1879"/>
      <c r="X1190" s="1879"/>
      <c r="Y1190" s="1879"/>
      <c r="Z1190" s="1879"/>
      <c r="AA1190" s="1879"/>
      <c r="AB1190" s="1879"/>
      <c r="AC1190" s="1879"/>
      <c r="AD1190" s="1879"/>
      <c r="AE1190" s="2928"/>
      <c r="AF1190" s="613"/>
      <c r="AG1190" s="3070"/>
      <c r="AH1190" s="613"/>
      <c r="AI1190" s="613"/>
      <c r="AJ1190" s="613"/>
      <c r="AK1190" s="613"/>
      <c r="AL1190" s="613"/>
      <c r="AM1190" s="3702"/>
      <c r="AN1190" s="3832"/>
      <c r="AO1190" s="4034"/>
      <c r="AP1190" s="4306">
        <f t="shared" si="1270"/>
        <v>0</v>
      </c>
    </row>
    <row r="1191" spans="1:42" s="47" customFormat="1" x14ac:dyDescent="0.25">
      <c r="A1191" s="637">
        <v>1</v>
      </c>
      <c r="B1191" s="637">
        <v>1</v>
      </c>
      <c r="C1191" s="100" t="s">
        <v>67</v>
      </c>
      <c r="D1191" s="100"/>
      <c r="E1191" s="714">
        <v>300</v>
      </c>
      <c r="F1191" s="745">
        <v>105</v>
      </c>
      <c r="G1191" s="4183">
        <v>105</v>
      </c>
      <c r="H1191" s="745">
        <f t="shared" si="1256"/>
        <v>0</v>
      </c>
      <c r="I1191" s="69">
        <f t="shared" si="1271"/>
        <v>61</v>
      </c>
      <c r="J1191" s="69"/>
      <c r="K1191" s="69">
        <f t="shared" si="1272"/>
        <v>0</v>
      </c>
      <c r="L1191" s="3375"/>
      <c r="M1191" s="311">
        <v>10</v>
      </c>
      <c r="N1191" s="70" t="e">
        <f t="shared" si="1273"/>
        <v>#DIV/0!</v>
      </c>
      <c r="O1191" s="71">
        <f t="shared" si="1274"/>
        <v>1050</v>
      </c>
      <c r="P1191" s="71">
        <v>1050</v>
      </c>
      <c r="Q1191" s="71">
        <f t="shared" si="1257"/>
        <v>0</v>
      </c>
      <c r="R1191" s="71">
        <f t="shared" si="1275"/>
        <v>613</v>
      </c>
      <c r="S1191" s="71"/>
      <c r="T1191" s="71">
        <f t="shared" si="1276"/>
        <v>0</v>
      </c>
      <c r="U1191" s="71">
        <f t="shared" si="1277"/>
        <v>4</v>
      </c>
      <c r="V1191" s="71">
        <f t="shared" si="1278"/>
        <v>0</v>
      </c>
      <c r="W1191" s="1879"/>
      <c r="X1191" s="1879"/>
      <c r="Y1191" s="1879"/>
      <c r="Z1191" s="1879"/>
      <c r="AA1191" s="1879"/>
      <c r="AB1191" s="1879"/>
      <c r="AC1191" s="1879"/>
      <c r="AD1191" s="1879"/>
      <c r="AE1191" s="2928"/>
      <c r="AF1191" s="613"/>
      <c r="AG1191" s="3070"/>
      <c r="AH1191" s="613"/>
      <c r="AI1191" s="613"/>
      <c r="AJ1191" s="613"/>
      <c r="AK1191" s="613"/>
      <c r="AL1191" s="613"/>
      <c r="AM1191" s="3702"/>
      <c r="AN1191" s="3832"/>
      <c r="AO1191" s="4034"/>
      <c r="AP1191" s="4306">
        <f t="shared" si="1270"/>
        <v>0</v>
      </c>
    </row>
    <row r="1192" spans="1:42" s="47" customFormat="1" x14ac:dyDescent="0.25">
      <c r="A1192" s="637">
        <v>1</v>
      </c>
      <c r="B1192" s="637">
        <v>1</v>
      </c>
      <c r="C1192" s="100" t="s">
        <v>10</v>
      </c>
      <c r="D1192" s="100"/>
      <c r="E1192" s="714">
        <v>300</v>
      </c>
      <c r="F1192" s="745">
        <v>24</v>
      </c>
      <c r="G1192" s="4183">
        <v>24</v>
      </c>
      <c r="H1192" s="745">
        <f t="shared" si="1256"/>
        <v>0</v>
      </c>
      <c r="I1192" s="69">
        <f t="shared" si="1271"/>
        <v>14</v>
      </c>
      <c r="J1192" s="69">
        <v>3</v>
      </c>
      <c r="K1192" s="69">
        <f t="shared" si="1272"/>
        <v>21.428571428571427</v>
      </c>
      <c r="L1192" s="3375"/>
      <c r="M1192" s="311">
        <v>9</v>
      </c>
      <c r="N1192" s="70">
        <f t="shared" si="1273"/>
        <v>9.3333333333333339</v>
      </c>
      <c r="O1192" s="71">
        <f t="shared" si="1274"/>
        <v>216</v>
      </c>
      <c r="P1192" s="71">
        <v>216</v>
      </c>
      <c r="Q1192" s="71">
        <f t="shared" si="1257"/>
        <v>0</v>
      </c>
      <c r="R1192" s="71">
        <f t="shared" si="1275"/>
        <v>126</v>
      </c>
      <c r="S1192" s="71">
        <v>28</v>
      </c>
      <c r="T1192" s="71">
        <f t="shared" si="1276"/>
        <v>22.222222222222221</v>
      </c>
      <c r="U1192" s="71">
        <f t="shared" si="1277"/>
        <v>1</v>
      </c>
      <c r="V1192" s="71">
        <f t="shared" si="1278"/>
        <v>48</v>
      </c>
      <c r="W1192" s="1879"/>
      <c r="X1192" s="1879"/>
      <c r="Y1192" s="1879"/>
      <c r="Z1192" s="1879"/>
      <c r="AA1192" s="1879"/>
      <c r="AB1192" s="1879"/>
      <c r="AC1192" s="1879"/>
      <c r="AD1192" s="1879"/>
      <c r="AE1192" s="2928"/>
      <c r="AF1192" s="613"/>
      <c r="AG1192" s="3070"/>
      <c r="AH1192" s="613"/>
      <c r="AI1192" s="613"/>
      <c r="AJ1192" s="613"/>
      <c r="AK1192" s="613"/>
      <c r="AL1192" s="613"/>
      <c r="AM1192" s="3702"/>
      <c r="AN1192" s="3832"/>
      <c r="AO1192" s="4034"/>
      <c r="AP1192" s="4306">
        <f t="shared" si="1270"/>
        <v>0</v>
      </c>
    </row>
    <row r="1193" spans="1:42" s="47" customFormat="1" x14ac:dyDescent="0.25">
      <c r="A1193" s="637">
        <v>1</v>
      </c>
      <c r="B1193" s="637">
        <v>1</v>
      </c>
      <c r="C1193" s="100" t="s">
        <v>6</v>
      </c>
      <c r="D1193" s="100"/>
      <c r="E1193" s="714">
        <v>300</v>
      </c>
      <c r="F1193" s="745">
        <v>111</v>
      </c>
      <c r="G1193" s="4183">
        <v>111</v>
      </c>
      <c r="H1193" s="745">
        <f t="shared" si="1256"/>
        <v>0</v>
      </c>
      <c r="I1193" s="69">
        <f t="shared" si="1271"/>
        <v>65</v>
      </c>
      <c r="J1193" s="69"/>
      <c r="K1193" s="69">
        <f t="shared" si="1272"/>
        <v>0</v>
      </c>
      <c r="L1193" s="3375"/>
      <c r="M1193" s="311">
        <v>9</v>
      </c>
      <c r="N1193" s="70" t="e">
        <f t="shared" si="1273"/>
        <v>#DIV/0!</v>
      </c>
      <c r="O1193" s="71">
        <f t="shared" si="1274"/>
        <v>999</v>
      </c>
      <c r="P1193" s="71">
        <v>999</v>
      </c>
      <c r="Q1193" s="71">
        <f t="shared" si="1257"/>
        <v>0</v>
      </c>
      <c r="R1193" s="71">
        <f t="shared" si="1275"/>
        <v>583</v>
      </c>
      <c r="S1193" s="71"/>
      <c r="T1193" s="71">
        <f t="shared" si="1276"/>
        <v>0</v>
      </c>
      <c r="U1193" s="71">
        <f t="shared" si="1277"/>
        <v>3</v>
      </c>
      <c r="V1193" s="71">
        <f t="shared" si="1278"/>
        <v>0</v>
      </c>
      <c r="W1193" s="1879"/>
      <c r="X1193" s="1879"/>
      <c r="Y1193" s="1879"/>
      <c r="Z1193" s="1879"/>
      <c r="AA1193" s="1879"/>
      <c r="AB1193" s="1879"/>
      <c r="AC1193" s="1879"/>
      <c r="AD1193" s="1879"/>
      <c r="AE1193" s="2928"/>
      <c r="AF1193" s="613"/>
      <c r="AG1193" s="3070"/>
      <c r="AH1193" s="613"/>
      <c r="AI1193" s="613"/>
      <c r="AJ1193" s="613"/>
      <c r="AK1193" s="613"/>
      <c r="AL1193" s="613"/>
      <c r="AM1193" s="3702"/>
      <c r="AN1193" s="3832"/>
      <c r="AO1193" s="4034"/>
      <c r="AP1193" s="4306">
        <f t="shared" si="1270"/>
        <v>0</v>
      </c>
    </row>
    <row r="1194" spans="1:42" s="47" customFormat="1" x14ac:dyDescent="0.25">
      <c r="A1194" s="637">
        <v>1</v>
      </c>
      <c r="B1194" s="637">
        <v>1</v>
      </c>
      <c r="C1194" s="430" t="s">
        <v>13</v>
      </c>
      <c r="D1194" s="430"/>
      <c r="E1194" s="430"/>
      <c r="F1194" s="1520">
        <f>SUM(F1188:F1193)</f>
        <v>368</v>
      </c>
      <c r="G1194" s="4479">
        <f>SUM(G1188:G1193)</f>
        <v>368</v>
      </c>
      <c r="H1194" s="1520">
        <f t="shared" si="1256"/>
        <v>0</v>
      </c>
      <c r="I1194" s="349">
        <f>SUM(I1188:I1193)</f>
        <v>215</v>
      </c>
      <c r="J1194" s="349">
        <f>SUM(J1188:J1193)</f>
        <v>3</v>
      </c>
      <c r="K1194" s="349">
        <f t="shared" si="1272"/>
        <v>1.3953488372093024</v>
      </c>
      <c r="L1194" s="3515">
        <f>SUM(L1188:L1193)</f>
        <v>0</v>
      </c>
      <c r="M1194" s="583">
        <f>IF(F1194=0,0,O1194/F1194)</f>
        <v>8.804347826086957</v>
      </c>
      <c r="N1194" s="94">
        <f t="shared" si="1273"/>
        <v>9.3333333333333339</v>
      </c>
      <c r="O1194" s="349">
        <f>SUM(O1188:O1193)</f>
        <v>3240</v>
      </c>
      <c r="P1194" s="349">
        <v>3240</v>
      </c>
      <c r="Q1194" s="349">
        <f t="shared" si="1257"/>
        <v>0</v>
      </c>
      <c r="R1194" s="349">
        <f>SUM(R1188:R1193)</f>
        <v>1891</v>
      </c>
      <c r="S1194" s="349">
        <f>SUM(S1188:S1193)</f>
        <v>28</v>
      </c>
      <c r="T1194" s="71">
        <f t="shared" si="1276"/>
        <v>1.4806980433632999</v>
      </c>
      <c r="U1194" s="239">
        <f>SUM(U1188:U1193)</f>
        <v>11</v>
      </c>
      <c r="V1194" s="71">
        <f t="shared" si="1278"/>
        <v>4.3636363636363633</v>
      </c>
      <c r="W1194" s="1904"/>
      <c r="X1194" s="1904"/>
      <c r="Y1194" s="1904"/>
      <c r="Z1194" s="1904"/>
      <c r="AA1194" s="1904"/>
      <c r="AB1194" s="1904"/>
      <c r="AC1194" s="1904"/>
      <c r="AD1194" s="1904"/>
      <c r="AE1194" s="2960"/>
      <c r="AF1194" s="349"/>
      <c r="AG1194" s="3097"/>
      <c r="AH1194" s="349"/>
      <c r="AI1194" s="349"/>
      <c r="AJ1194" s="349"/>
      <c r="AK1194" s="349"/>
      <c r="AL1194" s="349"/>
      <c r="AM1194" s="3702"/>
      <c r="AN1194" s="4026">
        <f>SUM(AN1188:AN1193)</f>
        <v>0</v>
      </c>
      <c r="AO1194" s="4026"/>
      <c r="AP1194" s="4306">
        <f t="shared" si="1270"/>
        <v>0</v>
      </c>
    </row>
    <row r="1195" spans="1:42" s="47" customFormat="1" ht="30" x14ac:dyDescent="0.25">
      <c r="A1195" s="637">
        <v>1</v>
      </c>
      <c r="B1195" s="637">
        <v>1</v>
      </c>
      <c r="C1195" s="184" t="s">
        <v>127</v>
      </c>
      <c r="D1195" s="184"/>
      <c r="E1195" s="430"/>
      <c r="F1195" s="1520"/>
      <c r="G1195" s="4479"/>
      <c r="H1195" s="1520">
        <f t="shared" si="1256"/>
        <v>0</v>
      </c>
      <c r="I1195" s="349"/>
      <c r="J1195" s="349"/>
      <c r="K1195" s="349"/>
      <c r="L1195" s="3515"/>
      <c r="M1195" s="583"/>
      <c r="N1195" s="94"/>
      <c r="O1195" s="349"/>
      <c r="P1195" s="349"/>
      <c r="Q1195" s="349">
        <f t="shared" si="1257"/>
        <v>0</v>
      </c>
      <c r="R1195" s="349"/>
      <c r="S1195" s="349"/>
      <c r="T1195" s="71"/>
      <c r="U1195" s="71"/>
      <c r="V1195" s="71"/>
      <c r="W1195" s="1904"/>
      <c r="X1195" s="1904"/>
      <c r="Y1195" s="1904"/>
      <c r="Z1195" s="1904"/>
      <c r="AA1195" s="1904"/>
      <c r="AB1195" s="1904"/>
      <c r="AC1195" s="1904"/>
      <c r="AD1195" s="1904"/>
      <c r="AE1195" s="2960"/>
      <c r="AF1195" s="349"/>
      <c r="AG1195" s="3097"/>
      <c r="AH1195" s="349"/>
      <c r="AI1195" s="349"/>
      <c r="AJ1195" s="349"/>
      <c r="AK1195" s="349"/>
      <c r="AL1195" s="349"/>
      <c r="AM1195" s="3702"/>
      <c r="AN1195" s="4026"/>
      <c r="AO1195" s="4026"/>
      <c r="AP1195" s="4306">
        <f t="shared" si="1270"/>
        <v>0</v>
      </c>
    </row>
    <row r="1196" spans="1:42" s="47" customFormat="1" x14ac:dyDescent="0.25">
      <c r="A1196" s="637">
        <v>1</v>
      </c>
      <c r="B1196" s="637">
        <v>1</v>
      </c>
      <c r="C1196" s="125" t="s">
        <v>9</v>
      </c>
      <c r="D1196" s="125"/>
      <c r="E1196" s="562">
        <v>240</v>
      </c>
      <c r="F1196" s="745">
        <v>150</v>
      </c>
      <c r="G1196" s="4183">
        <v>150</v>
      </c>
      <c r="H1196" s="745">
        <f t="shared" si="1256"/>
        <v>0</v>
      </c>
      <c r="I1196" s="854">
        <f t="shared" ref="I1196:I1197" si="1279">ROUND(F1196/12*$C$3,0)</f>
        <v>88</v>
      </c>
      <c r="J1196" s="69">
        <v>1</v>
      </c>
      <c r="K1196" s="69">
        <f t="shared" ref="K1196:K1205" si="1280">J1196/I1196*100</f>
        <v>1.1363636363636365</v>
      </c>
      <c r="L1196" s="3375"/>
      <c r="M1196" s="423">
        <v>8</v>
      </c>
      <c r="N1196" s="70">
        <f>S1196/J1196</f>
        <v>8</v>
      </c>
      <c r="O1196" s="71">
        <f>ROUND(F1196*M1196,0)</f>
        <v>1200</v>
      </c>
      <c r="P1196" s="71">
        <v>1200</v>
      </c>
      <c r="Q1196" s="71">
        <f t="shared" si="1257"/>
        <v>0</v>
      </c>
      <c r="R1196" s="71">
        <f t="shared" ref="R1196:R1197" si="1281">ROUND(O1196/12*$C$3,0)</f>
        <v>700</v>
      </c>
      <c r="S1196" s="71">
        <v>8</v>
      </c>
      <c r="T1196" s="71">
        <f>S1196/R1196*100</f>
        <v>1.1428571428571428</v>
      </c>
      <c r="U1196" s="71">
        <f>ROUND(O1196/E1196,0)</f>
        <v>5</v>
      </c>
      <c r="V1196" s="71">
        <f>S1196/$C$3*12/U1196</f>
        <v>2.7428571428571429</v>
      </c>
      <c r="W1196" s="1879"/>
      <c r="X1196" s="1879"/>
      <c r="Y1196" s="1879"/>
      <c r="Z1196" s="1879"/>
      <c r="AA1196" s="1879"/>
      <c r="AB1196" s="1879"/>
      <c r="AC1196" s="1879"/>
      <c r="AD1196" s="1879"/>
      <c r="AE1196" s="2960"/>
      <c r="AF1196" s="349"/>
      <c r="AG1196" s="3097"/>
      <c r="AH1196" s="349"/>
      <c r="AI1196" s="349"/>
      <c r="AJ1196" s="349"/>
      <c r="AK1196" s="613"/>
      <c r="AL1196" s="613"/>
      <c r="AM1196" s="3702"/>
      <c r="AN1196" s="3832"/>
      <c r="AO1196" s="4034"/>
      <c r="AP1196" s="4306">
        <f t="shared" si="1270"/>
        <v>0</v>
      </c>
    </row>
    <row r="1197" spans="1:42" s="47" customFormat="1" x14ac:dyDescent="0.25">
      <c r="A1197" s="637"/>
      <c r="B1197" s="637">
        <v>1</v>
      </c>
      <c r="C1197" s="125" t="s">
        <v>47</v>
      </c>
      <c r="D1197" s="125"/>
      <c r="E1197" s="567">
        <v>240</v>
      </c>
      <c r="F1197" s="745">
        <v>540</v>
      </c>
      <c r="G1197" s="4183">
        <v>540</v>
      </c>
      <c r="H1197" s="745">
        <f t="shared" si="1256"/>
        <v>0</v>
      </c>
      <c r="I1197" s="854">
        <f t="shared" si="1279"/>
        <v>315</v>
      </c>
      <c r="J1197" s="69">
        <v>312</v>
      </c>
      <c r="K1197" s="69">
        <f t="shared" si="1280"/>
        <v>99.047619047619051</v>
      </c>
      <c r="L1197" s="3375"/>
      <c r="M1197" s="423">
        <v>8</v>
      </c>
      <c r="N1197" s="70">
        <f t="shared" ref="N1197" si="1282">S1197/J1197</f>
        <v>8.1602564102564106</v>
      </c>
      <c r="O1197" s="71">
        <f>ROUND(F1197*M1197,0)</f>
        <v>4320</v>
      </c>
      <c r="P1197" s="71">
        <v>4320</v>
      </c>
      <c r="Q1197" s="71">
        <f t="shared" si="1257"/>
        <v>0</v>
      </c>
      <c r="R1197" s="71">
        <f t="shared" si="1281"/>
        <v>2520</v>
      </c>
      <c r="S1197" s="71">
        <v>2546</v>
      </c>
      <c r="T1197" s="71">
        <f t="shared" ref="T1197" si="1283">S1197/R1197*100</f>
        <v>101.03174603174602</v>
      </c>
      <c r="U1197" s="71">
        <f>ROUND(O1197/E1197,0)</f>
        <v>18</v>
      </c>
      <c r="V1197" s="71">
        <f t="shared" ref="V1197" si="1284">S1197/$C$3*12/U1197</f>
        <v>242.47619047619048</v>
      </c>
      <c r="W1197" s="1879"/>
      <c r="X1197" s="1879"/>
      <c r="Y1197" s="1879"/>
      <c r="Z1197" s="1879"/>
      <c r="AA1197" s="1879"/>
      <c r="AB1197" s="1879"/>
      <c r="AC1197" s="1879"/>
      <c r="AD1197" s="1879"/>
      <c r="AE1197" s="2960"/>
      <c r="AF1197" s="349"/>
      <c r="AG1197" s="3097"/>
      <c r="AH1197" s="349"/>
      <c r="AI1197" s="349"/>
      <c r="AJ1197" s="349"/>
      <c r="AK1197" s="613"/>
      <c r="AL1197" s="613"/>
      <c r="AM1197" s="3702"/>
      <c r="AN1197" s="3832"/>
      <c r="AO1197" s="4034"/>
      <c r="AP1197" s="4306">
        <f t="shared" si="1270"/>
        <v>0</v>
      </c>
    </row>
    <row r="1198" spans="1:42" s="73" customFormat="1" x14ac:dyDescent="0.25">
      <c r="A1198" s="637">
        <v>1</v>
      </c>
      <c r="B1198" s="637">
        <v>1</v>
      </c>
      <c r="C1198" s="238" t="s">
        <v>158</v>
      </c>
      <c r="D1198" s="708"/>
      <c r="E1198" s="584"/>
      <c r="F1198" s="1520">
        <f>SUM(F1196:F1197)</f>
        <v>690</v>
      </c>
      <c r="G1198" s="4479">
        <f>SUM(G1196:G1197)</f>
        <v>690</v>
      </c>
      <c r="H1198" s="1520">
        <f t="shared" si="1256"/>
        <v>0</v>
      </c>
      <c r="I1198" s="93">
        <f>SUM(I1196:I1197)</f>
        <v>403</v>
      </c>
      <c r="J1198" s="93">
        <f>SUM(J1196:J1197)</f>
        <v>313</v>
      </c>
      <c r="K1198" s="93">
        <f t="shared" si="1280"/>
        <v>77.66749379652606</v>
      </c>
      <c r="L1198" s="3380">
        <f>SUM(L1196:L1197)</f>
        <v>0</v>
      </c>
      <c r="M1198" s="690">
        <f>O1198/F1198</f>
        <v>8</v>
      </c>
      <c r="N1198" s="70">
        <f>S1198/J1198</f>
        <v>8.1597444089456861</v>
      </c>
      <c r="O1198" s="95">
        <f>SUM(O1196:O1197)</f>
        <v>5520</v>
      </c>
      <c r="P1198" s="95">
        <v>5520</v>
      </c>
      <c r="Q1198" s="95">
        <f t="shared" si="1257"/>
        <v>0</v>
      </c>
      <c r="R1198" s="95">
        <f>SUM(R1196:R1197)</f>
        <v>3220</v>
      </c>
      <c r="S1198" s="95">
        <f>SUM(S1196:S1197)</f>
        <v>2554</v>
      </c>
      <c r="T1198" s="95">
        <f>S1198/R1198*100</f>
        <v>79.316770186335404</v>
      </c>
      <c r="U1198" s="95">
        <f>SUM(U1196:U1197)</f>
        <v>23</v>
      </c>
      <c r="V1198" s="71">
        <f>S1198/$C$3*12/U1198</f>
        <v>190.36024844720495</v>
      </c>
      <c r="W1198" s="1880"/>
      <c r="X1198" s="1880"/>
      <c r="Y1198" s="1880"/>
      <c r="Z1198" s="1880"/>
      <c r="AA1198" s="1880"/>
      <c r="AB1198" s="1880"/>
      <c r="AC1198" s="1880"/>
      <c r="AD1198" s="1880"/>
      <c r="AE1198" s="2960"/>
      <c r="AF1198" s="349"/>
      <c r="AG1198" s="3097"/>
      <c r="AH1198" s="349"/>
      <c r="AI1198" s="349"/>
      <c r="AJ1198" s="349"/>
      <c r="AK1198" s="95"/>
      <c r="AL1198" s="95"/>
      <c r="AM1198" s="3702"/>
      <c r="AN1198" s="3839">
        <f>SUM(AN1196:AN1197)</f>
        <v>0</v>
      </c>
      <c r="AO1198" s="4092"/>
      <c r="AP1198" s="4306">
        <f t="shared" si="1270"/>
        <v>0</v>
      </c>
    </row>
    <row r="1199" spans="1:42" s="47" customFormat="1" ht="29.25" x14ac:dyDescent="0.25">
      <c r="A1199" s="637">
        <v>1</v>
      </c>
      <c r="B1199" s="637">
        <v>1</v>
      </c>
      <c r="C1199" s="507" t="s">
        <v>143</v>
      </c>
      <c r="D1199" s="507"/>
      <c r="E1199" s="507"/>
      <c r="F1199" s="1520">
        <f>SUM(F1198,F1194)</f>
        <v>1058</v>
      </c>
      <c r="G1199" s="4479">
        <f>SUM(G1198,G1194)</f>
        <v>1058</v>
      </c>
      <c r="H1199" s="1520">
        <f t="shared" si="1256"/>
        <v>0</v>
      </c>
      <c r="I1199" s="554">
        <f>SUM(I1198,I1194)</f>
        <v>618</v>
      </c>
      <c r="J1199" s="554">
        <f>SUM(J1198,J1194)</f>
        <v>316</v>
      </c>
      <c r="K1199" s="554">
        <f t="shared" si="1280"/>
        <v>51.132686084142399</v>
      </c>
      <c r="L1199" s="3645">
        <f>SUM(L1198,L1194)</f>
        <v>0</v>
      </c>
      <c r="M1199" s="690">
        <f>O1199/F1199</f>
        <v>8.279773156899811</v>
      </c>
      <c r="N1199" s="684">
        <f>S1199/J1199</f>
        <v>8.1708860759493671</v>
      </c>
      <c r="O1199" s="554">
        <f>SUM(O1198,O1194)</f>
        <v>8760</v>
      </c>
      <c r="P1199" s="554">
        <v>8760</v>
      </c>
      <c r="Q1199" s="554">
        <f t="shared" si="1257"/>
        <v>0</v>
      </c>
      <c r="R1199" s="554">
        <f>SUM(R1198,R1194)</f>
        <v>5111</v>
      </c>
      <c r="S1199" s="554">
        <f>SUM(S1198,S1194)</f>
        <v>2582</v>
      </c>
      <c r="T1199" s="71">
        <f>S1199/R1199*100</f>
        <v>50.518489532381139</v>
      </c>
      <c r="U1199" s="554">
        <f>SUM(U1198,U1194)</f>
        <v>34</v>
      </c>
      <c r="V1199" s="71">
        <f>S1199/$C$3*12/U1199</f>
        <v>130.18487394957981</v>
      </c>
      <c r="W1199" s="751">
        <v>21971.170367999999</v>
      </c>
      <c r="X1199" s="751">
        <v>21975.49872</v>
      </c>
      <c r="Y1199" s="751">
        <v>21975.49872</v>
      </c>
      <c r="Z1199" s="751">
        <v>21975.49872</v>
      </c>
      <c r="AA1199" s="751">
        <v>21975.49872</v>
      </c>
      <c r="AB1199" s="751">
        <v>21975.49872</v>
      </c>
      <c r="AC1199" s="751">
        <v>21975.49872</v>
      </c>
      <c r="AD1199" s="751">
        <v>21975.49872</v>
      </c>
      <c r="AE1199" s="2895">
        <f>W1199/12*$C$3+(X1199-W1199)/11*6+(Y1199-X1199)/10*5+(Z1199-Y1199)/9*4+(AA1199-Z1199)/8*3+(AB1199-AA1199)/7*2+(AC1199-AB1199)/6*1+(AD1199-AC1199)</f>
        <v>12818.876967272727</v>
      </c>
      <c r="AF1199" s="349">
        <f t="shared" ref="AF1199" si="1285">AL1199-AK1199-AH1199</f>
        <v>6544.4679100000003</v>
      </c>
      <c r="AG1199" s="3097"/>
      <c r="AH1199" s="349"/>
      <c r="AI1199" s="349">
        <f>AF1199-AE1199</f>
        <v>-6274.4090572727264</v>
      </c>
      <c r="AJ1199" s="349"/>
      <c r="AK1199" s="554">
        <v>0</v>
      </c>
      <c r="AL1199" s="554">
        <v>6544.4679100000003</v>
      </c>
      <c r="AM1199" s="3702"/>
      <c r="AN1199" s="4028">
        <v>8</v>
      </c>
      <c r="AO1199" s="4028">
        <v>166.98326</v>
      </c>
      <c r="AP1199" s="4306">
        <f t="shared" si="1270"/>
        <v>21975498.719999999</v>
      </c>
    </row>
    <row r="1200" spans="1:42" s="47" customFormat="1" ht="29.25" x14ac:dyDescent="0.25">
      <c r="A1200" s="637">
        <v>1</v>
      </c>
      <c r="B1200" s="637">
        <v>1</v>
      </c>
      <c r="C1200" s="507" t="s">
        <v>225</v>
      </c>
      <c r="D1200" s="507"/>
      <c r="E1200" s="507"/>
      <c r="F1200" s="1521">
        <f>F1201+F1203</f>
        <v>7200</v>
      </c>
      <c r="G1200" s="4480">
        <f>G1201+G1203</f>
        <v>7200</v>
      </c>
      <c r="H1200" s="1521">
        <f t="shared" si="1256"/>
        <v>0</v>
      </c>
      <c r="I1200" s="554">
        <f>I1201+I1203</f>
        <v>4201</v>
      </c>
      <c r="J1200" s="554"/>
      <c r="K1200" s="554">
        <f t="shared" si="1280"/>
        <v>0</v>
      </c>
      <c r="L1200" s="3645"/>
      <c r="M1200" s="585"/>
      <c r="N1200" s="716"/>
      <c r="O1200" s="555"/>
      <c r="P1200" s="555"/>
      <c r="Q1200" s="555">
        <f t="shared" si="1257"/>
        <v>0</v>
      </c>
      <c r="R1200" s="555"/>
      <c r="S1200" s="555"/>
      <c r="T1200" s="77"/>
      <c r="U1200" s="555"/>
      <c r="V1200" s="77"/>
      <c r="W1200" s="1888"/>
      <c r="X1200" s="1888"/>
      <c r="Y1200" s="1888"/>
      <c r="Z1200" s="1888"/>
      <c r="AA1200" s="1888"/>
      <c r="AB1200" s="1888"/>
      <c r="AC1200" s="1888"/>
      <c r="AD1200" s="1888"/>
      <c r="AE1200" s="2931">
        <f>W1200</f>
        <v>0</v>
      </c>
      <c r="AF1200" s="349">
        <f>AL1200-AK1200</f>
        <v>0</v>
      </c>
      <c r="AG1200" s="3097"/>
      <c r="AH1200" s="349"/>
      <c r="AI1200" s="349">
        <f>AF1200-AE1200</f>
        <v>0</v>
      </c>
      <c r="AJ1200" s="349"/>
      <c r="AK1200" s="554"/>
      <c r="AL1200" s="554"/>
      <c r="AM1200" s="3702"/>
      <c r="AN1200" s="4028"/>
      <c r="AO1200" s="4028"/>
      <c r="AP1200" s="4306">
        <f t="shared" si="1270"/>
        <v>0</v>
      </c>
    </row>
    <row r="1201" spans="1:42" s="47" customFormat="1" x14ac:dyDescent="0.25">
      <c r="A1201" s="637">
        <v>1</v>
      </c>
      <c r="B1201" s="637">
        <v>1</v>
      </c>
      <c r="C1201" s="507" t="s">
        <v>217</v>
      </c>
      <c r="D1201" s="507"/>
      <c r="E1201" s="507"/>
      <c r="F1201" s="1521">
        <f>F1202</f>
        <v>7194</v>
      </c>
      <c r="G1201" s="4480">
        <f>G1202</f>
        <v>7194</v>
      </c>
      <c r="H1201" s="1521">
        <f t="shared" si="1256"/>
        <v>0</v>
      </c>
      <c r="I1201" s="554">
        <f>I1202</f>
        <v>4197</v>
      </c>
      <c r="J1201" s="554">
        <f>J1202</f>
        <v>3893</v>
      </c>
      <c r="K1201" s="554">
        <f t="shared" si="1280"/>
        <v>92.756730998332131</v>
      </c>
      <c r="L1201" s="3645">
        <f>L1202</f>
        <v>0</v>
      </c>
      <c r="M1201" s="585"/>
      <c r="N1201" s="716"/>
      <c r="O1201" s="555"/>
      <c r="P1201" s="555"/>
      <c r="Q1201" s="555">
        <f t="shared" si="1257"/>
        <v>0</v>
      </c>
      <c r="R1201" s="555"/>
      <c r="S1201" s="555"/>
      <c r="T1201" s="77"/>
      <c r="U1201" s="555"/>
      <c r="V1201" s="77"/>
      <c r="W1201" s="1888"/>
      <c r="X1201" s="1888"/>
      <c r="Y1201" s="1888"/>
      <c r="Z1201" s="1888"/>
      <c r="AA1201" s="1888"/>
      <c r="AB1201" s="1888"/>
      <c r="AC1201" s="1888"/>
      <c r="AD1201" s="1888"/>
      <c r="AE1201" s="2931"/>
      <c r="AF1201" s="361"/>
      <c r="AG1201" s="3118"/>
      <c r="AH1201" s="361"/>
      <c r="AI1201" s="361"/>
      <c r="AJ1201" s="361"/>
      <c r="AK1201" s="555"/>
      <c r="AL1201" s="555"/>
      <c r="AM1201" s="3702"/>
      <c r="AN1201" s="4028">
        <f>AN1202</f>
        <v>0</v>
      </c>
      <c r="AO1201" s="4029"/>
      <c r="AP1201" s="4306">
        <f t="shared" si="1270"/>
        <v>0</v>
      </c>
    </row>
    <row r="1202" spans="1:42" s="47" customFormat="1" x14ac:dyDescent="0.25">
      <c r="A1202" s="637">
        <v>1</v>
      </c>
      <c r="B1202" s="637">
        <v>1</v>
      </c>
      <c r="C1202" s="592" t="s">
        <v>218</v>
      </c>
      <c r="D1202" s="592"/>
      <c r="E1202" s="592"/>
      <c r="F1202" s="1558">
        <v>7194</v>
      </c>
      <c r="G1202" s="4387">
        <v>7194</v>
      </c>
      <c r="H1202" s="1558">
        <f t="shared" si="1256"/>
        <v>0</v>
      </c>
      <c r="I1202" s="653">
        <f>ROUND(F1202/12*$C$3,0)</f>
        <v>4197</v>
      </c>
      <c r="J1202" s="653">
        <f>J1205-J1203</f>
        <v>3893</v>
      </c>
      <c r="K1202" s="653">
        <f t="shared" si="1280"/>
        <v>92.756730998332131</v>
      </c>
      <c r="L1202" s="3646">
        <f>L1205-L1203</f>
        <v>0</v>
      </c>
      <c r="M1202" s="489"/>
      <c r="N1202" s="716"/>
      <c r="O1202" s="649"/>
      <c r="P1202" s="649"/>
      <c r="Q1202" s="649">
        <f t="shared" si="1257"/>
        <v>0</v>
      </c>
      <c r="R1202" s="649"/>
      <c r="S1202" s="649"/>
      <c r="T1202" s="77"/>
      <c r="U1202" s="649"/>
      <c r="V1202" s="77"/>
      <c r="W1202" s="1909"/>
      <c r="X1202" s="1909"/>
      <c r="Y1202" s="1909"/>
      <c r="Z1202" s="1909"/>
      <c r="AA1202" s="1909"/>
      <c r="AB1202" s="1909"/>
      <c r="AC1202" s="1909"/>
      <c r="AD1202" s="1909"/>
      <c r="AE1202" s="2931"/>
      <c r="AF1202" s="723"/>
      <c r="AG1202" s="3130"/>
      <c r="AH1202" s="723"/>
      <c r="AI1202" s="723"/>
      <c r="AJ1202" s="723"/>
      <c r="AK1202" s="649"/>
      <c r="AL1202" s="649"/>
      <c r="AM1202" s="3702"/>
      <c r="AN1202" s="4125">
        <f>AN1205-AN1203</f>
        <v>0</v>
      </c>
      <c r="AO1202" s="4134"/>
      <c r="AP1202" s="4306">
        <f t="shared" si="1270"/>
        <v>0</v>
      </c>
    </row>
    <row r="1203" spans="1:42" s="47" customFormat="1" ht="29.25" x14ac:dyDescent="0.25">
      <c r="A1203" s="637">
        <v>1</v>
      </c>
      <c r="B1203" s="637">
        <v>1</v>
      </c>
      <c r="C1203" s="507" t="s">
        <v>219</v>
      </c>
      <c r="D1203" s="507"/>
      <c r="E1203" s="507"/>
      <c r="F1203" s="1521">
        <f>F1204</f>
        <v>6</v>
      </c>
      <c r="G1203" s="4480">
        <f>G1204</f>
        <v>6</v>
      </c>
      <c r="H1203" s="1521">
        <f t="shared" si="1256"/>
        <v>0</v>
      </c>
      <c r="I1203" s="555">
        <f t="shared" ref="I1203" si="1286">I1204</f>
        <v>4</v>
      </c>
      <c r="J1203" s="555">
        <f>J1204</f>
        <v>3</v>
      </c>
      <c r="K1203" s="554">
        <f t="shared" si="1280"/>
        <v>75</v>
      </c>
      <c r="L1203" s="3519">
        <f>L1204</f>
        <v>0</v>
      </c>
      <c r="M1203" s="585"/>
      <c r="N1203" s="716"/>
      <c r="O1203" s="555"/>
      <c r="P1203" s="555"/>
      <c r="Q1203" s="555">
        <f t="shared" si="1257"/>
        <v>0</v>
      </c>
      <c r="R1203" s="555"/>
      <c r="S1203" s="555"/>
      <c r="T1203" s="77"/>
      <c r="U1203" s="555"/>
      <c r="V1203" s="77"/>
      <c r="W1203" s="1888"/>
      <c r="X1203" s="1888"/>
      <c r="Y1203" s="1888"/>
      <c r="Z1203" s="1888"/>
      <c r="AA1203" s="1888"/>
      <c r="AB1203" s="1888"/>
      <c r="AC1203" s="1888"/>
      <c r="AD1203" s="1888"/>
      <c r="AE1203" s="2931"/>
      <c r="AF1203" s="361"/>
      <c r="AG1203" s="3118"/>
      <c r="AH1203" s="361"/>
      <c r="AI1203" s="361"/>
      <c r="AJ1203" s="361"/>
      <c r="AK1203" s="555"/>
      <c r="AL1203" s="555"/>
      <c r="AM1203" s="3702"/>
      <c r="AN1203" s="4029">
        <f>AN1204</f>
        <v>0</v>
      </c>
      <c r="AO1203" s="4029"/>
      <c r="AP1203" s="4306">
        <f t="shared" si="1270"/>
        <v>0</v>
      </c>
    </row>
    <row r="1204" spans="1:42" s="47" customFormat="1" ht="30" x14ac:dyDescent="0.25">
      <c r="A1204" s="637">
        <v>1</v>
      </c>
      <c r="B1204" s="637">
        <v>1</v>
      </c>
      <c r="C1204" s="592" t="s">
        <v>220</v>
      </c>
      <c r="D1204" s="592"/>
      <c r="E1204" s="592"/>
      <c r="F1204" s="1558">
        <v>6</v>
      </c>
      <c r="G1204" s="4387">
        <v>6</v>
      </c>
      <c r="H1204" s="1558">
        <f t="shared" si="1256"/>
        <v>0</v>
      </c>
      <c r="I1204" s="653">
        <f>ROUND(F1204/12*$C$3,0)</f>
        <v>4</v>
      </c>
      <c r="J1204" s="653">
        <v>3</v>
      </c>
      <c r="K1204" s="653">
        <f t="shared" si="1280"/>
        <v>75</v>
      </c>
      <c r="L1204" s="3646"/>
      <c r="M1204" s="489"/>
      <c r="N1204" s="192"/>
      <c r="O1204" s="653"/>
      <c r="P1204" s="653"/>
      <c r="Q1204" s="653">
        <f t="shared" si="1257"/>
        <v>0</v>
      </c>
      <c r="R1204" s="653"/>
      <c r="S1204" s="653"/>
      <c r="T1204" s="77"/>
      <c r="U1204" s="653"/>
      <c r="V1204" s="71"/>
      <c r="W1204" s="1909"/>
      <c r="X1204" s="1909"/>
      <c r="Y1204" s="1909"/>
      <c r="Z1204" s="1909"/>
      <c r="AA1204" s="1909"/>
      <c r="AB1204" s="1909"/>
      <c r="AC1204" s="1909"/>
      <c r="AD1204" s="1909"/>
      <c r="AE1204" s="2931"/>
      <c r="AF1204" s="582"/>
      <c r="AG1204" s="3130"/>
      <c r="AH1204" s="723"/>
      <c r="AI1204" s="582"/>
      <c r="AJ1204" s="582"/>
      <c r="AK1204" s="653"/>
      <c r="AL1204" s="653"/>
      <c r="AM1204" s="3702"/>
      <c r="AN1204" s="4125"/>
      <c r="AO1204" s="4125"/>
      <c r="AP1204" s="4306">
        <f t="shared" si="1270"/>
        <v>0</v>
      </c>
    </row>
    <row r="1205" spans="1:42" s="47" customFormat="1" ht="30" thickBot="1" x14ac:dyDescent="0.3">
      <c r="A1205" s="637"/>
      <c r="B1205" s="637">
        <v>1</v>
      </c>
      <c r="C1205" s="507" t="s">
        <v>225</v>
      </c>
      <c r="D1205" s="507"/>
      <c r="E1205" s="507"/>
      <c r="F1205" s="1521">
        <f>SUM(F1203,F1201)</f>
        <v>7200</v>
      </c>
      <c r="G1205" s="4480">
        <f>SUM(G1203,G1201)</f>
        <v>7200</v>
      </c>
      <c r="H1205" s="1521">
        <f t="shared" si="1256"/>
        <v>0</v>
      </c>
      <c r="I1205" s="555">
        <f t="shared" ref="I1205" si="1287">SUM(I1203,I1201)</f>
        <v>4201</v>
      </c>
      <c r="J1205" s="555">
        <v>3896</v>
      </c>
      <c r="K1205" s="554">
        <f t="shared" si="1280"/>
        <v>92.739823851463939</v>
      </c>
      <c r="L1205" s="3519"/>
      <c r="M1205" s="1463"/>
      <c r="N1205" s="194"/>
      <c r="O1205" s="1461"/>
      <c r="P1205" s="1461"/>
      <c r="Q1205" s="1461">
        <f t="shared" si="1257"/>
        <v>0</v>
      </c>
      <c r="R1205" s="1461"/>
      <c r="S1205" s="1461"/>
      <c r="T1205" s="1289"/>
      <c r="U1205" s="1461"/>
      <c r="V1205" s="146"/>
      <c r="W1205" s="1910">
        <v>28030.212240000001</v>
      </c>
      <c r="X1205" s="1910">
        <v>28030.212240000001</v>
      </c>
      <c r="Y1205" s="1910">
        <v>28030.212240000001</v>
      </c>
      <c r="Z1205" s="1910">
        <v>28030.212240000001</v>
      </c>
      <c r="AA1205" s="1910">
        <v>28030.212240000001</v>
      </c>
      <c r="AB1205" s="1910">
        <v>28030.212240000001</v>
      </c>
      <c r="AC1205" s="1910">
        <v>28030.212240000001</v>
      </c>
      <c r="AD1205" s="1910">
        <v>28030.212240000001</v>
      </c>
      <c r="AE1205" s="2895">
        <f>W1205/12*$C$3+(X1205-W1205)/11*6+(Y1205-X1205)/10*5+(Z1205-Y1205)/9*4+(AA1205-Z1205)/8*3+(AB1205-AA1205)/7*2+(AC1205-AB1205)/6*1+(AD1205-AC1205)</f>
        <v>16350.95714</v>
      </c>
      <c r="AF1205" s="1462">
        <f t="shared" ref="AF1205" si="1288">AL1205-AK1205-AH1205</f>
        <v>16323.677699999997</v>
      </c>
      <c r="AG1205" s="3131"/>
      <c r="AH1205" s="1465"/>
      <c r="AI1205" s="1462">
        <f>AF1205-AE1205</f>
        <v>-27.279440000003888</v>
      </c>
      <c r="AJ1205" s="1462"/>
      <c r="AK1205" s="1461">
        <v>-25.30725</v>
      </c>
      <c r="AL1205" s="1461">
        <v>16298.370449999997</v>
      </c>
      <c r="AM1205" s="3709"/>
      <c r="AN1205" s="4029"/>
      <c r="AO1205" s="4135"/>
      <c r="AP1205" s="4306">
        <f t="shared" si="1270"/>
        <v>28030212.240000002</v>
      </c>
    </row>
    <row r="1206" spans="1:42" s="47" customFormat="1" ht="15.75" thickBot="1" x14ac:dyDescent="0.3">
      <c r="A1206" s="637">
        <v>1</v>
      </c>
      <c r="B1206" s="637">
        <v>1</v>
      </c>
      <c r="C1206" s="588" t="s">
        <v>422</v>
      </c>
      <c r="D1206" s="724"/>
      <c r="E1206" s="724"/>
      <c r="F1206" s="1575"/>
      <c r="G1206" s="4664"/>
      <c r="H1206" s="1575">
        <f t="shared" si="1256"/>
        <v>0</v>
      </c>
      <c r="I1206" s="725"/>
      <c r="J1206" s="725"/>
      <c r="K1206" s="725"/>
      <c r="L1206" s="3654"/>
      <c r="M1206" s="590"/>
      <c r="N1206" s="590"/>
      <c r="O1206" s="591"/>
      <c r="P1206" s="591"/>
      <c r="Q1206" s="591">
        <f t="shared" si="1257"/>
        <v>0</v>
      </c>
      <c r="R1206" s="591"/>
      <c r="S1206" s="591"/>
      <c r="T1206" s="591"/>
      <c r="U1206" s="591"/>
      <c r="V1206" s="591"/>
      <c r="W1206" s="590">
        <f t="shared" ref="W1206:AM1206" si="1289">W1205+W1199+W1186+W1129</f>
        <v>356729.19263519999</v>
      </c>
      <c r="X1206" s="590">
        <f t="shared" ref="X1206:Y1206" si="1290">X1205+X1199+X1186+X1129</f>
        <v>356737.67418720003</v>
      </c>
      <c r="Y1206" s="590">
        <f t="shared" si="1290"/>
        <v>356742.92922719999</v>
      </c>
      <c r="Z1206" s="590">
        <f t="shared" ref="Z1206:AA1206" si="1291">Z1205+Z1199+Z1186+Z1129</f>
        <v>366511.12895519997</v>
      </c>
      <c r="AA1206" s="590">
        <f t="shared" si="1291"/>
        <v>366126.77239159995</v>
      </c>
      <c r="AB1206" s="590">
        <f t="shared" ref="AB1206:AC1206" si="1292">AB1205+AB1199+AB1186+AB1129</f>
        <v>366126.77239159995</v>
      </c>
      <c r="AC1206" s="590">
        <f t="shared" si="1292"/>
        <v>366596.48719159991</v>
      </c>
      <c r="AD1206" s="590">
        <f t="shared" ref="AD1206" si="1293">AD1205+AD1199+AD1186+AD1129</f>
        <v>370618.16930359998</v>
      </c>
      <c r="AE1206" s="2970">
        <f t="shared" si="1289"/>
        <v>215565.96147069091</v>
      </c>
      <c r="AF1206" s="591">
        <f t="shared" si="1289"/>
        <v>214777.28821000003</v>
      </c>
      <c r="AG1206" s="3132">
        <f t="shared" si="1289"/>
        <v>0</v>
      </c>
      <c r="AH1206" s="591">
        <f t="shared" si="1289"/>
        <v>-1056.15849</v>
      </c>
      <c r="AI1206" s="591">
        <f t="shared" si="1289"/>
        <v>-788.67326069090086</v>
      </c>
      <c r="AJ1206" s="591">
        <f t="shared" si="1289"/>
        <v>0</v>
      </c>
      <c r="AK1206" s="591">
        <f t="shared" si="1289"/>
        <v>-923.46564999999998</v>
      </c>
      <c r="AL1206" s="591">
        <f t="shared" si="1289"/>
        <v>212797.66407</v>
      </c>
      <c r="AM1206" s="3711">
        <f t="shared" si="1289"/>
        <v>12078.650390000001</v>
      </c>
      <c r="AN1206" s="4136"/>
      <c r="AO1206" s="4137">
        <f t="shared" ref="AO1206" si="1294">AO1205+AO1199+AO1186+AO1129</f>
        <v>2038.0074099999999</v>
      </c>
      <c r="AP1206" s="4306">
        <f t="shared" si="1270"/>
        <v>366596487.19159991</v>
      </c>
    </row>
    <row r="1207" spans="1:42" ht="63" x14ac:dyDescent="0.25">
      <c r="A1207" s="637">
        <v>1</v>
      </c>
      <c r="B1207" s="637">
        <v>1</v>
      </c>
      <c r="C1207" s="1007" t="s">
        <v>656</v>
      </c>
      <c r="D1207" s="726"/>
      <c r="E1207" s="726"/>
      <c r="F1207" s="1546"/>
      <c r="G1207" s="4404"/>
      <c r="H1207" s="1546">
        <f t="shared" si="1256"/>
        <v>0</v>
      </c>
      <c r="I1207" s="399"/>
      <c r="J1207" s="399"/>
      <c r="K1207" s="399"/>
      <c r="L1207" s="3422"/>
      <c r="M1207" s="727"/>
      <c r="N1207" s="727"/>
      <c r="O1207" s="650"/>
      <c r="P1207" s="650"/>
      <c r="Q1207" s="650">
        <f t="shared" si="1257"/>
        <v>0</v>
      </c>
      <c r="R1207" s="650"/>
      <c r="S1207" s="650"/>
      <c r="T1207" s="650"/>
      <c r="U1207" s="650"/>
      <c r="V1207" s="650"/>
      <c r="W1207" s="727"/>
      <c r="X1207" s="727"/>
      <c r="Y1207" s="727"/>
      <c r="Z1207" s="727"/>
      <c r="AA1207" s="727"/>
      <c r="AB1207" s="727"/>
      <c r="AC1207" s="727"/>
      <c r="AD1207" s="727"/>
      <c r="AE1207" s="2971"/>
      <c r="AF1207" s="650"/>
      <c r="AG1207" s="3133"/>
      <c r="AH1207" s="650"/>
      <c r="AI1207" s="650"/>
      <c r="AJ1207" s="728"/>
      <c r="AK1207" s="728"/>
      <c r="AL1207" s="650"/>
      <c r="AM1207" s="3708"/>
      <c r="AN1207" s="3888"/>
      <c r="AO1207" s="4138"/>
      <c r="AP1207" s="4306">
        <f t="shared" si="1270"/>
        <v>0</v>
      </c>
    </row>
    <row r="1208" spans="1:42" s="47" customFormat="1" x14ac:dyDescent="0.25">
      <c r="A1208" s="637">
        <v>1</v>
      </c>
      <c r="B1208" s="637">
        <v>1</v>
      </c>
      <c r="C1208" s="560" t="s">
        <v>5</v>
      </c>
      <c r="D1208" s="560"/>
      <c r="E1208" s="560"/>
      <c r="F1208" s="745"/>
      <c r="G1208" s="4183"/>
      <c r="H1208" s="745">
        <f t="shared" si="1256"/>
        <v>0</v>
      </c>
      <c r="I1208" s="192"/>
      <c r="J1208" s="192"/>
      <c r="K1208" s="192"/>
      <c r="L1208" s="3512"/>
      <c r="M1208" s="192"/>
      <c r="N1208" s="192"/>
      <c r="O1208" s="561"/>
      <c r="P1208" s="561"/>
      <c r="Q1208" s="561">
        <f t="shared" si="1257"/>
        <v>0</v>
      </c>
      <c r="R1208" s="561"/>
      <c r="S1208" s="561"/>
      <c r="T1208" s="561"/>
      <c r="U1208" s="561"/>
      <c r="V1208" s="561"/>
      <c r="W1208" s="1902"/>
      <c r="X1208" s="1902"/>
      <c r="Y1208" s="1902"/>
      <c r="Z1208" s="1902"/>
      <c r="AA1208" s="1902"/>
      <c r="AB1208" s="1902"/>
      <c r="AC1208" s="1902"/>
      <c r="AD1208" s="1902"/>
      <c r="AE1208" s="2968"/>
      <c r="AF1208" s="192"/>
      <c r="AG1208" s="3116"/>
      <c r="AH1208" s="192"/>
      <c r="AI1208" s="192"/>
      <c r="AJ1208" s="192"/>
      <c r="AK1208" s="192"/>
      <c r="AL1208" s="192"/>
      <c r="AM1208" s="3702"/>
      <c r="AN1208" s="1272"/>
      <c r="AO1208" s="1272"/>
      <c r="AP1208" s="4306">
        <f t="shared" si="1270"/>
        <v>0</v>
      </c>
    </row>
    <row r="1209" spans="1:42" s="47" customFormat="1" x14ac:dyDescent="0.25">
      <c r="A1209" s="637">
        <v>1</v>
      </c>
      <c r="B1209" s="637">
        <v>1</v>
      </c>
      <c r="C1209" s="68" t="s">
        <v>24</v>
      </c>
      <c r="D1209" s="3352" t="s">
        <v>280</v>
      </c>
      <c r="E1209" s="561">
        <v>340</v>
      </c>
      <c r="F1209" s="1566"/>
      <c r="G1209" s="4483"/>
      <c r="H1209" s="1566">
        <f t="shared" si="1256"/>
        <v>0</v>
      </c>
      <c r="I1209" s="69">
        <f t="shared" ref="I1209:I1214" si="1295">F1209/12*$C$3</f>
        <v>0</v>
      </c>
      <c r="J1209" s="69">
        <v>0</v>
      </c>
      <c r="K1209" s="69" t="e">
        <f t="shared" ref="K1209:K1215" si="1296">J1209/I1209*100</f>
        <v>#DIV/0!</v>
      </c>
      <c r="L1209" s="3375"/>
      <c r="M1209" s="564"/>
      <c r="N1209" s="70" t="e">
        <f t="shared" ref="N1209:N1215" si="1297">S1209/J1209</f>
        <v>#DIV/0!</v>
      </c>
      <c r="O1209" s="71">
        <f t="shared" ref="O1209:O1214" si="1298">ROUND(F1209*M1209,0)</f>
        <v>0</v>
      </c>
      <c r="P1209" s="71">
        <v>0</v>
      </c>
      <c r="Q1209" s="71">
        <f t="shared" si="1257"/>
        <v>0</v>
      </c>
      <c r="R1209" s="71">
        <f t="shared" ref="R1209:R1214" si="1299">ROUND(O1209/12*$C$3,0)</f>
        <v>0</v>
      </c>
      <c r="S1209" s="71"/>
      <c r="T1209" s="71" t="e">
        <f t="shared" ref="T1209:T1215" si="1300">S1209/R1209*100</f>
        <v>#DIV/0!</v>
      </c>
      <c r="U1209" s="71">
        <f t="shared" ref="U1209:U1214" si="1301">ROUND(O1209/E1209,0)</f>
        <v>0</v>
      </c>
      <c r="V1209" s="71" t="e">
        <f t="shared" ref="V1209:V1215" si="1302">S1209/$C$3*12/U1209</f>
        <v>#DIV/0!</v>
      </c>
      <c r="W1209" s="1879"/>
      <c r="X1209" s="1879"/>
      <c r="Y1209" s="1879"/>
      <c r="Z1209" s="1879"/>
      <c r="AA1209" s="1879"/>
      <c r="AB1209" s="1879"/>
      <c r="AC1209" s="1879"/>
      <c r="AD1209" s="1879"/>
      <c r="AE1209" s="2928"/>
      <c r="AF1209" s="613"/>
      <c r="AG1209" s="3070"/>
      <c r="AH1209" s="613"/>
      <c r="AI1209" s="613"/>
      <c r="AJ1209" s="613"/>
      <c r="AK1209" s="613"/>
      <c r="AL1209" s="613"/>
      <c r="AM1209" s="3702"/>
      <c r="AN1209" s="3832"/>
      <c r="AO1209" s="4034"/>
      <c r="AP1209" s="4306">
        <f t="shared" si="1270"/>
        <v>0</v>
      </c>
    </row>
    <row r="1210" spans="1:42" s="47" customFormat="1" x14ac:dyDescent="0.25">
      <c r="A1210" s="637">
        <v>1</v>
      </c>
      <c r="B1210" s="637">
        <v>1</v>
      </c>
      <c r="C1210" s="68" t="s">
        <v>23</v>
      </c>
      <c r="D1210" s="3352" t="s">
        <v>280</v>
      </c>
      <c r="E1210" s="561">
        <v>270</v>
      </c>
      <c r="F1210" s="1566">
        <v>219</v>
      </c>
      <c r="G1210" s="4483">
        <v>219</v>
      </c>
      <c r="H1210" s="1566">
        <f t="shared" si="1256"/>
        <v>0</v>
      </c>
      <c r="I1210" s="69">
        <f t="shared" si="1295"/>
        <v>127.75</v>
      </c>
      <c r="J1210" s="69">
        <v>96</v>
      </c>
      <c r="K1210" s="69">
        <f t="shared" si="1296"/>
        <v>75.146771037181992</v>
      </c>
      <c r="L1210" s="3375"/>
      <c r="M1210" s="423">
        <v>7.5</v>
      </c>
      <c r="N1210" s="70">
        <f t="shared" si="1297"/>
        <v>5.385416666666667</v>
      </c>
      <c r="O1210" s="71">
        <f t="shared" si="1298"/>
        <v>1643</v>
      </c>
      <c r="P1210" s="71">
        <v>1643</v>
      </c>
      <c r="Q1210" s="71">
        <f t="shared" si="1257"/>
        <v>0</v>
      </c>
      <c r="R1210" s="71">
        <f t="shared" si="1299"/>
        <v>958</v>
      </c>
      <c r="S1210" s="71">
        <v>517</v>
      </c>
      <c r="T1210" s="71">
        <f t="shared" si="1300"/>
        <v>53.966597077244259</v>
      </c>
      <c r="U1210" s="71">
        <f t="shared" si="1301"/>
        <v>6</v>
      </c>
      <c r="V1210" s="71">
        <f t="shared" si="1302"/>
        <v>147.71428571428572</v>
      </c>
      <c r="W1210" s="1879"/>
      <c r="X1210" s="1879"/>
      <c r="Y1210" s="1879"/>
      <c r="Z1210" s="1879"/>
      <c r="AA1210" s="1879"/>
      <c r="AB1210" s="1879"/>
      <c r="AC1210" s="1879"/>
      <c r="AD1210" s="1879"/>
      <c r="AE1210" s="2928"/>
      <c r="AF1210" s="613"/>
      <c r="AG1210" s="3070"/>
      <c r="AH1210" s="613"/>
      <c r="AI1210" s="613"/>
      <c r="AJ1210" s="613"/>
      <c r="AK1210" s="613"/>
      <c r="AL1210" s="613"/>
      <c r="AM1210" s="3702"/>
      <c r="AN1210" s="3832"/>
      <c r="AO1210" s="4034"/>
      <c r="AP1210" s="4306">
        <f t="shared" si="1270"/>
        <v>0</v>
      </c>
    </row>
    <row r="1211" spans="1:42" s="47" customFormat="1" x14ac:dyDescent="0.25">
      <c r="A1211" s="637">
        <v>1</v>
      </c>
      <c r="B1211" s="637">
        <v>1</v>
      </c>
      <c r="C1211" s="68" t="s">
        <v>134</v>
      </c>
      <c r="D1211" s="3352" t="s">
        <v>280</v>
      </c>
      <c r="E1211" s="561">
        <v>340</v>
      </c>
      <c r="F1211" s="1566"/>
      <c r="G1211" s="4483"/>
      <c r="H1211" s="1566">
        <f t="shared" si="1256"/>
        <v>0</v>
      </c>
      <c r="I1211" s="69">
        <f t="shared" si="1295"/>
        <v>0</v>
      </c>
      <c r="J1211" s="69">
        <v>0</v>
      </c>
      <c r="K1211" s="69" t="e">
        <f t="shared" si="1296"/>
        <v>#DIV/0!</v>
      </c>
      <c r="L1211" s="3375"/>
      <c r="M1211" s="564"/>
      <c r="N1211" s="70" t="e">
        <f t="shared" si="1297"/>
        <v>#DIV/0!</v>
      </c>
      <c r="O1211" s="71">
        <f t="shared" si="1298"/>
        <v>0</v>
      </c>
      <c r="P1211" s="71">
        <v>0</v>
      </c>
      <c r="Q1211" s="71">
        <f t="shared" si="1257"/>
        <v>0</v>
      </c>
      <c r="R1211" s="71">
        <f t="shared" si="1299"/>
        <v>0</v>
      </c>
      <c r="S1211" s="71"/>
      <c r="T1211" s="71" t="e">
        <f t="shared" si="1300"/>
        <v>#DIV/0!</v>
      </c>
      <c r="U1211" s="71">
        <f t="shared" si="1301"/>
        <v>0</v>
      </c>
      <c r="V1211" s="71" t="e">
        <f t="shared" si="1302"/>
        <v>#DIV/0!</v>
      </c>
      <c r="W1211" s="1879"/>
      <c r="X1211" s="1879"/>
      <c r="Y1211" s="1879"/>
      <c r="Z1211" s="1879"/>
      <c r="AA1211" s="1879"/>
      <c r="AB1211" s="1879"/>
      <c r="AC1211" s="1879"/>
      <c r="AD1211" s="1879"/>
      <c r="AE1211" s="2895"/>
      <c r="AF1211" s="613">
        <f t="shared" ref="AF1211" si="1303">AL1211-AK1211-AH1211</f>
        <v>0</v>
      </c>
      <c r="AG1211" s="3070"/>
      <c r="AH1211" s="613"/>
      <c r="AI1211" s="613">
        <f>AF1211-AE1211</f>
        <v>0</v>
      </c>
      <c r="AJ1211" s="613"/>
      <c r="AK1211" s="613"/>
      <c r="AL1211" s="565"/>
      <c r="AM1211" s="3702"/>
      <c r="AN1211" s="3832"/>
      <c r="AO1211" s="1957"/>
      <c r="AP1211" s="4306">
        <f t="shared" si="1270"/>
        <v>0</v>
      </c>
    </row>
    <row r="1212" spans="1:42" s="47" customFormat="1" x14ac:dyDescent="0.25">
      <c r="A1212" s="637"/>
      <c r="B1212" s="637">
        <v>1</v>
      </c>
      <c r="C1212" s="68" t="s">
        <v>9</v>
      </c>
      <c r="D1212" s="3352" t="s">
        <v>280</v>
      </c>
      <c r="E1212" s="71">
        <v>340</v>
      </c>
      <c r="F1212" s="1566">
        <v>94</v>
      </c>
      <c r="G1212" s="4483">
        <v>94</v>
      </c>
      <c r="H1212" s="1566">
        <f t="shared" si="1256"/>
        <v>0</v>
      </c>
      <c r="I1212" s="69">
        <f t="shared" si="1295"/>
        <v>54.833333333333329</v>
      </c>
      <c r="J1212" s="69">
        <v>65</v>
      </c>
      <c r="K1212" s="69">
        <f t="shared" si="1296"/>
        <v>118.54103343465046</v>
      </c>
      <c r="L1212" s="3375"/>
      <c r="M1212" s="564">
        <v>11.5</v>
      </c>
      <c r="N1212" s="70">
        <f t="shared" si="1297"/>
        <v>10.184615384615384</v>
      </c>
      <c r="O1212" s="71">
        <f t="shared" si="1298"/>
        <v>1081</v>
      </c>
      <c r="P1212" s="71">
        <v>1081</v>
      </c>
      <c r="Q1212" s="71">
        <f t="shared" si="1257"/>
        <v>0</v>
      </c>
      <c r="R1212" s="71">
        <f t="shared" si="1299"/>
        <v>631</v>
      </c>
      <c r="S1212" s="127">
        <v>662</v>
      </c>
      <c r="T1212" s="71">
        <f t="shared" si="1300"/>
        <v>104.91283676703644</v>
      </c>
      <c r="U1212" s="71">
        <f t="shared" si="1301"/>
        <v>3</v>
      </c>
      <c r="V1212" s="71">
        <f t="shared" si="1302"/>
        <v>378.28571428571428</v>
      </c>
      <c r="W1212" s="1909"/>
      <c r="X1212" s="1909"/>
      <c r="Y1212" s="1909"/>
      <c r="Z1212" s="1909"/>
      <c r="AA1212" s="1909"/>
      <c r="AB1212" s="1909"/>
      <c r="AC1212" s="1909"/>
      <c r="AD1212" s="1909"/>
      <c r="AE1212" s="2972">
        <f>W1212/12*$C$3</f>
        <v>0</v>
      </c>
      <c r="AF1212" s="525">
        <f>AL1212-AK1212-AG1212</f>
        <v>0</v>
      </c>
      <c r="AG1212" s="3134"/>
      <c r="AH1212" s="525"/>
      <c r="AI1212" s="613">
        <f>AF1212-AE1212</f>
        <v>0</v>
      </c>
      <c r="AJ1212" s="613"/>
      <c r="AK1212" s="613"/>
      <c r="AL1212" s="525"/>
      <c r="AM1212" s="3702"/>
      <c r="AN1212" s="3832"/>
      <c r="AO1212" s="4139"/>
      <c r="AP1212" s="4306">
        <f t="shared" si="1270"/>
        <v>0</v>
      </c>
    </row>
    <row r="1213" spans="1:42" s="47" customFormat="1" x14ac:dyDescent="0.25">
      <c r="A1213" s="637">
        <v>1</v>
      </c>
      <c r="B1213" s="637">
        <v>1</v>
      </c>
      <c r="C1213" s="68" t="s">
        <v>10</v>
      </c>
      <c r="D1213" s="3352" t="s">
        <v>280</v>
      </c>
      <c r="E1213" s="71">
        <v>340</v>
      </c>
      <c r="F1213" s="1566">
        <v>18</v>
      </c>
      <c r="G1213" s="4483">
        <v>18</v>
      </c>
      <c r="H1213" s="1566">
        <f t="shared" si="1256"/>
        <v>0</v>
      </c>
      <c r="I1213" s="69">
        <f t="shared" si="1295"/>
        <v>10.5</v>
      </c>
      <c r="J1213" s="69">
        <v>10</v>
      </c>
      <c r="K1213" s="69">
        <f t="shared" si="1296"/>
        <v>95.238095238095227</v>
      </c>
      <c r="L1213" s="3375"/>
      <c r="M1213" s="564">
        <v>10.5</v>
      </c>
      <c r="N1213" s="70">
        <f t="shared" si="1297"/>
        <v>2.6</v>
      </c>
      <c r="O1213" s="71">
        <f t="shared" si="1298"/>
        <v>189</v>
      </c>
      <c r="P1213" s="71">
        <v>189</v>
      </c>
      <c r="Q1213" s="71">
        <f t="shared" si="1257"/>
        <v>0</v>
      </c>
      <c r="R1213" s="71">
        <f t="shared" si="1299"/>
        <v>110</v>
      </c>
      <c r="S1213" s="71">
        <v>26</v>
      </c>
      <c r="T1213" s="71">
        <f t="shared" si="1300"/>
        <v>23.636363636363637</v>
      </c>
      <c r="U1213" s="71">
        <f t="shared" si="1301"/>
        <v>1</v>
      </c>
      <c r="V1213" s="71">
        <f t="shared" si="1302"/>
        <v>44.571428571428569</v>
      </c>
      <c r="W1213" s="1911"/>
      <c r="X1213" s="1911"/>
      <c r="Y1213" s="1911"/>
      <c r="Z1213" s="1911"/>
      <c r="AA1213" s="1911"/>
      <c r="AB1213" s="1911"/>
      <c r="AC1213" s="1911"/>
      <c r="AD1213" s="1911"/>
      <c r="AE1213" s="2928">
        <f>W1213/12*$C$3</f>
        <v>0</v>
      </c>
      <c r="AF1213" s="1872">
        <f>AL1213-AK1213-AG1213</f>
        <v>0</v>
      </c>
      <c r="AG1213" s="3135"/>
      <c r="AH1213" s="1872"/>
      <c r="AI1213" s="1872">
        <f>AF1213-AE1213</f>
        <v>0</v>
      </c>
      <c r="AJ1213" s="1872"/>
      <c r="AK1213" s="1872"/>
      <c r="AL1213" s="1872"/>
      <c r="AM1213" s="3702"/>
      <c r="AN1213" s="3832"/>
      <c r="AO1213" s="4140"/>
      <c r="AP1213" s="4306">
        <f t="shared" si="1270"/>
        <v>0</v>
      </c>
    </row>
    <row r="1214" spans="1:42" s="47" customFormat="1" x14ac:dyDescent="0.25">
      <c r="A1214" s="637"/>
      <c r="B1214" s="637">
        <v>1</v>
      </c>
      <c r="C1214" s="172" t="s">
        <v>6</v>
      </c>
      <c r="D1214" s="3352" t="s">
        <v>280</v>
      </c>
      <c r="E1214" s="1848">
        <v>340</v>
      </c>
      <c r="F1214" s="1576"/>
      <c r="G1214" s="4665"/>
      <c r="H1214" s="1576">
        <f t="shared" si="1256"/>
        <v>0</v>
      </c>
      <c r="I1214" s="69">
        <f t="shared" si="1295"/>
        <v>0</v>
      </c>
      <c r="J1214" s="144">
        <v>0</v>
      </c>
      <c r="K1214" s="69" t="e">
        <f t="shared" si="1296"/>
        <v>#DIV/0!</v>
      </c>
      <c r="L1214" s="3390"/>
      <c r="M1214" s="1160"/>
      <c r="N1214" s="70" t="e">
        <f t="shared" si="1297"/>
        <v>#DIV/0!</v>
      </c>
      <c r="O1214" s="71">
        <f t="shared" si="1298"/>
        <v>0</v>
      </c>
      <c r="P1214" s="71">
        <v>0</v>
      </c>
      <c r="Q1214" s="71">
        <f t="shared" si="1257"/>
        <v>0</v>
      </c>
      <c r="R1214" s="71">
        <f t="shared" si="1299"/>
        <v>0</v>
      </c>
      <c r="S1214" s="71"/>
      <c r="T1214" s="71" t="e">
        <f t="shared" si="1300"/>
        <v>#DIV/0!</v>
      </c>
      <c r="U1214" s="71">
        <f t="shared" si="1301"/>
        <v>0</v>
      </c>
      <c r="V1214" s="71" t="e">
        <f t="shared" si="1302"/>
        <v>#DIV/0!</v>
      </c>
      <c r="W1214" s="2139"/>
      <c r="X1214" s="2139"/>
      <c r="Y1214" s="2139"/>
      <c r="Z1214" s="2139"/>
      <c r="AA1214" s="2139"/>
      <c r="AB1214" s="2139"/>
      <c r="AC1214" s="2139"/>
      <c r="AD1214" s="2139"/>
      <c r="AE1214" s="2973"/>
      <c r="AF1214" s="2140"/>
      <c r="AG1214" s="3136"/>
      <c r="AH1214" s="2140"/>
      <c r="AI1214" s="2140"/>
      <c r="AJ1214" s="2140"/>
      <c r="AK1214" s="2140"/>
      <c r="AL1214" s="2140"/>
      <c r="AM1214" s="3702"/>
      <c r="AN1214" s="3852"/>
      <c r="AO1214" s="4141"/>
      <c r="AP1214" s="4306">
        <f t="shared" si="1270"/>
        <v>0</v>
      </c>
    </row>
    <row r="1215" spans="1:42" s="47" customFormat="1" ht="29.25" x14ac:dyDescent="0.25">
      <c r="A1215" s="637">
        <v>1</v>
      </c>
      <c r="B1215" s="637">
        <v>1</v>
      </c>
      <c r="C1215" s="570" t="s">
        <v>7</v>
      </c>
      <c r="D1215" s="570"/>
      <c r="E1215" s="570"/>
      <c r="F1215" s="1577">
        <f>SUM(F1209:F1214)</f>
        <v>331</v>
      </c>
      <c r="G1215" s="4485">
        <f>SUM(G1209:G1214)</f>
        <v>331</v>
      </c>
      <c r="H1215" s="1577">
        <f t="shared" si="1256"/>
        <v>0</v>
      </c>
      <c r="I1215" s="571">
        <f t="shared" ref="I1215:J1215" si="1304">SUM(I1209:I1214)</f>
        <v>193.08333333333331</v>
      </c>
      <c r="J1215" s="571">
        <f t="shared" si="1304"/>
        <v>171</v>
      </c>
      <c r="K1215" s="571">
        <f t="shared" si="1296"/>
        <v>88.562796719896426</v>
      </c>
      <c r="L1215" s="3513">
        <f t="shared" ref="L1215" si="1305">SUM(L1209:L1214)</f>
        <v>0</v>
      </c>
      <c r="M1215" s="572">
        <f>IF(F1215=0,0,O1215/F1215)</f>
        <v>8.8006042296072504</v>
      </c>
      <c r="N1215" s="81">
        <f t="shared" si="1297"/>
        <v>7.0467836257309946</v>
      </c>
      <c r="O1215" s="571">
        <f t="shared" ref="O1215:S1215" si="1306">SUM(O1209:O1214)</f>
        <v>2913</v>
      </c>
      <c r="P1215" s="571">
        <v>2913</v>
      </c>
      <c r="Q1215" s="571">
        <f t="shared" si="1257"/>
        <v>0</v>
      </c>
      <c r="R1215" s="571">
        <f t="shared" si="1306"/>
        <v>1699</v>
      </c>
      <c r="S1215" s="571">
        <f t="shared" si="1306"/>
        <v>1205</v>
      </c>
      <c r="T1215" s="82">
        <f t="shared" si="1300"/>
        <v>70.924072984108307</v>
      </c>
      <c r="U1215" s="571">
        <f>SUM(U1209:U1214)</f>
        <v>10</v>
      </c>
      <c r="V1215" s="82">
        <f t="shared" si="1302"/>
        <v>206.57142857142858</v>
      </c>
      <c r="W1215" s="1912"/>
      <c r="X1215" s="1912">
        <v>7530.3672192000004</v>
      </c>
      <c r="Y1215" s="1912">
        <v>7530.3672192000004</v>
      </c>
      <c r="Z1215" s="1912">
        <v>15059.709705599998</v>
      </c>
      <c r="AA1215" s="1912">
        <v>15059.709705599998</v>
      </c>
      <c r="AB1215" s="1912">
        <v>15059.709705599998</v>
      </c>
      <c r="AC1215" s="1912">
        <v>15059.709705599998</v>
      </c>
      <c r="AD1215" s="1912">
        <v>15059.709705599998</v>
      </c>
      <c r="AE1215" s="3240">
        <f>W1215/12*$C$3+(X1215-W1215)/11*6+(Y1215-X1215)/10*5+(Z1215-Y1215)/9*4+(AA1215-Z1215)/8*3+(AB1215-AA1215)/7*2+(AC1215-AB1215)/6*1+(AD1215-AC1215)</f>
        <v>7453.8474670545447</v>
      </c>
      <c r="AF1215" s="766">
        <f t="shared" ref="AF1215:AF1217" si="1307">AL1215-AK1215-AH1215</f>
        <v>8704.3170799999989</v>
      </c>
      <c r="AG1215" s="3137"/>
      <c r="AH1215" s="766">
        <v>-138.64530000000002</v>
      </c>
      <c r="AI1215" s="766">
        <f>AF1215-AE1215</f>
        <v>1250.4696129454542</v>
      </c>
      <c r="AJ1215" s="766">
        <v>-139.91545000000002</v>
      </c>
      <c r="AK1215" s="766">
        <v>-1453.6261900000002</v>
      </c>
      <c r="AL1215" s="766">
        <v>7112.0455899999988</v>
      </c>
      <c r="AM1215" s="3702">
        <v>-15.6677</v>
      </c>
      <c r="AN1215" s="4032">
        <f t="shared" ref="AN1215" si="1308">SUM(AN1209:AN1214)</f>
        <v>0</v>
      </c>
      <c r="AO1215" s="4142"/>
      <c r="AP1215" s="4306">
        <f t="shared" si="1270"/>
        <v>15059709.705599999</v>
      </c>
    </row>
    <row r="1216" spans="1:42" s="47" customFormat="1" x14ac:dyDescent="0.25">
      <c r="A1216" s="637">
        <v>1</v>
      </c>
      <c r="B1216" s="637">
        <v>1</v>
      </c>
      <c r="C1216" s="573" t="s">
        <v>14</v>
      </c>
      <c r="D1216" s="573"/>
      <c r="E1216" s="574"/>
      <c r="F1216" s="1578"/>
      <c r="G1216" s="4486"/>
      <c r="H1216" s="1578">
        <f t="shared" si="1256"/>
        <v>0</v>
      </c>
      <c r="I1216" s="575"/>
      <c r="J1216" s="575"/>
      <c r="K1216" s="575"/>
      <c r="L1216" s="3514"/>
      <c r="M1216" s="576"/>
      <c r="N1216" s="576"/>
      <c r="O1216" s="575"/>
      <c r="P1216" s="575"/>
      <c r="Q1216" s="575">
        <f t="shared" si="1257"/>
        <v>0</v>
      </c>
      <c r="R1216" s="575"/>
      <c r="S1216" s="575"/>
      <c r="T1216" s="575"/>
      <c r="U1216" s="575"/>
      <c r="V1216" s="575"/>
      <c r="W1216" s="1913"/>
      <c r="X1216" s="1913"/>
      <c r="Y1216" s="1913"/>
      <c r="Z1216" s="1913"/>
      <c r="AA1216" s="1913"/>
      <c r="AB1216" s="1913"/>
      <c r="AC1216" s="1913"/>
      <c r="AD1216" s="1913"/>
      <c r="AE1216" s="2959"/>
      <c r="AF1216" s="1913"/>
      <c r="AG1216" s="3138"/>
      <c r="AH1216" s="1913"/>
      <c r="AI1216" s="1913"/>
      <c r="AJ1216" s="1913"/>
      <c r="AK1216" s="1913"/>
      <c r="AL1216" s="1913"/>
      <c r="AM1216" s="3702"/>
      <c r="AN1216" s="4033"/>
      <c r="AO1216" s="4143"/>
      <c r="AP1216" s="4306">
        <f t="shared" si="1270"/>
        <v>0</v>
      </c>
    </row>
    <row r="1217" spans="1:42" s="47" customFormat="1" x14ac:dyDescent="0.25">
      <c r="A1217" s="637">
        <v>1</v>
      </c>
      <c r="B1217" s="637">
        <v>1</v>
      </c>
      <c r="C1217" s="2472" t="s">
        <v>501</v>
      </c>
      <c r="D1217" s="429"/>
      <c r="E1217" s="442"/>
      <c r="F1217" s="1539"/>
      <c r="G1217" s="3919"/>
      <c r="H1217" s="1539">
        <f t="shared" si="1256"/>
        <v>0</v>
      </c>
      <c r="I1217" s="93"/>
      <c r="J1217" s="93"/>
      <c r="K1217" s="93"/>
      <c r="L1217" s="3380"/>
      <c r="M1217" s="311"/>
      <c r="N1217" s="311"/>
      <c r="O1217" s="313"/>
      <c r="P1217" s="313"/>
      <c r="Q1217" s="313">
        <f t="shared" si="1257"/>
        <v>0</v>
      </c>
      <c r="R1217" s="313"/>
      <c r="S1217" s="313"/>
      <c r="T1217" s="313"/>
      <c r="U1217" s="313"/>
      <c r="V1217" s="313"/>
      <c r="W1217" s="565">
        <v>18885.33121</v>
      </c>
      <c r="X1217" s="565">
        <v>18885.33121</v>
      </c>
      <c r="Y1217" s="565">
        <v>18885.33121</v>
      </c>
      <c r="Z1217" s="565">
        <v>18885.33121</v>
      </c>
      <c r="AA1217" s="565">
        <v>18814.511340000001</v>
      </c>
      <c r="AB1217" s="565">
        <v>18814.511340000001</v>
      </c>
      <c r="AC1217" s="565">
        <v>18814.511340000001</v>
      </c>
      <c r="AD1217" s="565">
        <v>18814.511340000001</v>
      </c>
      <c r="AE1217" s="4309">
        <f>W1217/12*$C$3+(X1217-W1217)/11*6+(Y1217-X1217)/10*5+(Z1217-Y1217)/9*4+(AA1217-Z1217)+(AB1217-AA1217)/7*2+(AC1217-AB1217)/6*1</f>
        <v>10945.623335833334</v>
      </c>
      <c r="AF1217" s="565">
        <f t="shared" si="1307"/>
        <v>10888.967289999999</v>
      </c>
      <c r="AG1217" s="3024"/>
      <c r="AH1217" s="565"/>
      <c r="AI1217" s="565">
        <f>AF1217-AE1217</f>
        <v>-56.656045833335156</v>
      </c>
      <c r="AJ1217" s="565"/>
      <c r="AK1217" s="565">
        <v>-0.63233000000000006</v>
      </c>
      <c r="AL1217" s="565">
        <v>10888.334959999998</v>
      </c>
      <c r="AM1217" s="3702"/>
      <c r="AN1217" s="3839"/>
      <c r="AO1217" s="1957"/>
      <c r="AP1217" s="4306">
        <f t="shared" si="1270"/>
        <v>18814511.34</v>
      </c>
    </row>
    <row r="1218" spans="1:42" s="47" customFormat="1" ht="29.25" x14ac:dyDescent="0.25">
      <c r="A1218" s="637">
        <v>1</v>
      </c>
      <c r="B1218" s="637">
        <v>1</v>
      </c>
      <c r="C1218" s="2430" t="s">
        <v>397</v>
      </c>
      <c r="D1218" s="346"/>
      <c r="E1218" s="346"/>
      <c r="F1218" s="3280">
        <f>F1220+F1221+F1225+F1226</f>
        <v>9946</v>
      </c>
      <c r="G1218" s="4487">
        <f>G1220+G1221+G1225+G1226</f>
        <v>9946</v>
      </c>
      <c r="H1218" s="3280">
        <f t="shared" si="1256"/>
        <v>0</v>
      </c>
      <c r="I1218" s="366">
        <f t="shared" ref="I1218:J1218" si="1309">I1220+I1221+I1225+I1226</f>
        <v>5801.833333333333</v>
      </c>
      <c r="J1218" s="366">
        <f t="shared" si="1309"/>
        <v>6059</v>
      </c>
      <c r="K1218" s="366">
        <f>J1218/I1218*100</f>
        <v>104.43250696618884</v>
      </c>
      <c r="L1218" s="3452">
        <f t="shared" ref="L1218" si="1310">L1220+L1221+L1225+L1226</f>
        <v>3</v>
      </c>
      <c r="M1218" s="101"/>
      <c r="N1218" s="101"/>
      <c r="O1218" s="389"/>
      <c r="P1218" s="389"/>
      <c r="Q1218" s="389">
        <f t="shared" si="1257"/>
        <v>0</v>
      </c>
      <c r="R1218" s="389"/>
      <c r="S1218" s="389"/>
      <c r="T1218" s="389"/>
      <c r="U1218" s="389"/>
      <c r="V1218" s="389"/>
      <c r="W1218" s="1879"/>
      <c r="X1218" s="1879"/>
      <c r="Y1218" s="1879"/>
      <c r="Z1218" s="1879"/>
      <c r="AA1218" s="1879"/>
      <c r="AB1218" s="1879"/>
      <c r="AC1218" s="1879"/>
      <c r="AD1218" s="1879"/>
      <c r="AE1218" s="2928"/>
      <c r="AF1218" s="1879"/>
      <c r="AG1218" s="3139"/>
      <c r="AH1218" s="1879"/>
      <c r="AI1218" s="1879"/>
      <c r="AJ1218" s="1879"/>
      <c r="AK1218" s="1879"/>
      <c r="AL1218" s="1879"/>
      <c r="AM1218" s="3702"/>
      <c r="AN1218" s="3928">
        <f t="shared" ref="AN1218" si="1311">AN1220+AN1221+AN1225+AN1226</f>
        <v>0</v>
      </c>
      <c r="AO1218" s="1958"/>
      <c r="AP1218" s="4306">
        <f t="shared" si="1270"/>
        <v>0</v>
      </c>
    </row>
    <row r="1219" spans="1:42" s="47" customFormat="1" ht="30" x14ac:dyDescent="0.25">
      <c r="A1219" s="637"/>
      <c r="B1219" s="637">
        <v>1</v>
      </c>
      <c r="C1219" s="1828" t="s">
        <v>211</v>
      </c>
      <c r="D1219" s="346"/>
      <c r="E1219" s="346"/>
      <c r="F1219" s="1290"/>
      <c r="G1219" s="3874"/>
      <c r="H1219" s="1290">
        <f t="shared" si="1256"/>
        <v>0</v>
      </c>
      <c r="I1219" s="366"/>
      <c r="J1219" s="366"/>
      <c r="K1219" s="366"/>
      <c r="L1219" s="3452"/>
      <c r="M1219" s="101"/>
      <c r="N1219" s="101"/>
      <c r="O1219" s="389"/>
      <c r="P1219" s="389"/>
      <c r="Q1219" s="389">
        <f t="shared" si="1257"/>
        <v>0</v>
      </c>
      <c r="R1219" s="389"/>
      <c r="S1219" s="389"/>
      <c r="T1219" s="389"/>
      <c r="U1219" s="389"/>
      <c r="V1219" s="389"/>
      <c r="W1219" s="1879"/>
      <c r="X1219" s="1879"/>
      <c r="Y1219" s="1879"/>
      <c r="Z1219" s="1879"/>
      <c r="AA1219" s="1879"/>
      <c r="AB1219" s="1879"/>
      <c r="AC1219" s="1879"/>
      <c r="AD1219" s="1879"/>
      <c r="AE1219" s="2928"/>
      <c r="AF1219" s="1879"/>
      <c r="AG1219" s="3139"/>
      <c r="AH1219" s="1879"/>
      <c r="AI1219" s="1879"/>
      <c r="AJ1219" s="1879"/>
      <c r="AK1219" s="1879"/>
      <c r="AL1219" s="1879"/>
      <c r="AM1219" s="3702"/>
      <c r="AN1219" s="3928"/>
      <c r="AO1219" s="1958"/>
      <c r="AP1219" s="4306">
        <f t="shared" si="1270"/>
        <v>0</v>
      </c>
    </row>
    <row r="1220" spans="1:42" s="47" customFormat="1" ht="30" x14ac:dyDescent="0.25">
      <c r="A1220" s="637"/>
      <c r="B1220" s="637">
        <v>1</v>
      </c>
      <c r="C1220" s="1828" t="s">
        <v>212</v>
      </c>
      <c r="D1220" s="346"/>
      <c r="E1220" s="346"/>
      <c r="F1220" s="1290">
        <v>1000</v>
      </c>
      <c r="G1220" s="3874">
        <v>1000</v>
      </c>
      <c r="H1220" s="1290">
        <f t="shared" si="1256"/>
        <v>0</v>
      </c>
      <c r="I1220" s="366">
        <f t="shared" ref="I1220:I1257" si="1312">F1220/12*$C$3</f>
        <v>583.33333333333326</v>
      </c>
      <c r="J1220" s="366">
        <v>232</v>
      </c>
      <c r="K1220" s="366">
        <f>J1220/I1220*100</f>
        <v>39.771428571428572</v>
      </c>
      <c r="L1220" s="3452"/>
      <c r="M1220" s="101"/>
      <c r="N1220" s="101"/>
      <c r="O1220" s="389"/>
      <c r="P1220" s="389"/>
      <c r="Q1220" s="389">
        <f t="shared" si="1257"/>
        <v>0</v>
      </c>
      <c r="R1220" s="389"/>
      <c r="S1220" s="389"/>
      <c r="T1220" s="389"/>
      <c r="U1220" s="389"/>
      <c r="V1220" s="389"/>
      <c r="W1220" s="1879"/>
      <c r="X1220" s="1879"/>
      <c r="Y1220" s="1879"/>
      <c r="Z1220" s="1879"/>
      <c r="AA1220" s="1879"/>
      <c r="AB1220" s="1879"/>
      <c r="AC1220" s="1879"/>
      <c r="AD1220" s="1879"/>
      <c r="AE1220" s="2928"/>
      <c r="AF1220" s="1879"/>
      <c r="AG1220" s="3139"/>
      <c r="AH1220" s="1879"/>
      <c r="AI1220" s="1879"/>
      <c r="AJ1220" s="1879"/>
      <c r="AK1220" s="1879"/>
      <c r="AL1220" s="1879"/>
      <c r="AM1220" s="3702"/>
      <c r="AN1220" s="3928"/>
      <c r="AO1220" s="1958"/>
      <c r="AP1220" s="4306">
        <f t="shared" si="1270"/>
        <v>0</v>
      </c>
    </row>
    <row r="1221" spans="1:42" s="47" customFormat="1" ht="30" x14ac:dyDescent="0.25">
      <c r="A1221" s="637"/>
      <c r="B1221" s="637">
        <v>1</v>
      </c>
      <c r="C1221" s="2431" t="s">
        <v>398</v>
      </c>
      <c r="D1221" s="346"/>
      <c r="E1221" s="346"/>
      <c r="F1221" s="1290">
        <f>F1222+F1223/4</f>
        <v>6500</v>
      </c>
      <c r="G1221" s="3874">
        <f>G1222+G1223/4</f>
        <v>6500</v>
      </c>
      <c r="H1221" s="1290">
        <f t="shared" si="1256"/>
        <v>0</v>
      </c>
      <c r="I1221" s="366">
        <f t="shared" ref="I1221:J1221" si="1313">I1222+I1223/4</f>
        <v>3791.666666666667</v>
      </c>
      <c r="J1221" s="366">
        <f t="shared" si="1313"/>
        <v>4242</v>
      </c>
      <c r="K1221" s="366">
        <f>J1221/I1221*100</f>
        <v>111.87692307692308</v>
      </c>
      <c r="L1221" s="3452">
        <f t="shared" ref="L1221" si="1314">L1222+L1223/4</f>
        <v>3</v>
      </c>
      <c r="M1221" s="101"/>
      <c r="N1221" s="101"/>
      <c r="O1221" s="389"/>
      <c r="P1221" s="389"/>
      <c r="Q1221" s="389">
        <f t="shared" si="1257"/>
        <v>0</v>
      </c>
      <c r="R1221" s="389"/>
      <c r="S1221" s="389"/>
      <c r="T1221" s="389"/>
      <c r="U1221" s="389"/>
      <c r="V1221" s="389"/>
      <c r="W1221" s="1879"/>
      <c r="X1221" s="1879"/>
      <c r="Y1221" s="1879"/>
      <c r="Z1221" s="1879"/>
      <c r="AA1221" s="1879"/>
      <c r="AB1221" s="1879"/>
      <c r="AC1221" s="1879"/>
      <c r="AD1221" s="1879"/>
      <c r="AE1221" s="2928"/>
      <c r="AF1221" s="1879"/>
      <c r="AG1221" s="3139"/>
      <c r="AH1221" s="1879"/>
      <c r="AI1221" s="1879"/>
      <c r="AJ1221" s="1879"/>
      <c r="AK1221" s="1879"/>
      <c r="AL1221" s="1879"/>
      <c r="AM1221" s="3702"/>
      <c r="AN1221" s="3928">
        <f t="shared" ref="AN1221" si="1315">AN1222+AN1223/4</f>
        <v>0</v>
      </c>
      <c r="AO1221" s="1958"/>
      <c r="AP1221" s="4306">
        <f t="shared" si="1270"/>
        <v>0</v>
      </c>
    </row>
    <row r="1222" spans="1:42" s="47" customFormat="1" x14ac:dyDescent="0.25">
      <c r="A1222" s="637"/>
      <c r="B1222" s="637">
        <v>1</v>
      </c>
      <c r="C1222" s="1829" t="s">
        <v>399</v>
      </c>
      <c r="D1222" s="346"/>
      <c r="E1222" s="346"/>
      <c r="F1222" s="3270">
        <v>6475</v>
      </c>
      <c r="G1222" s="4461">
        <v>6475</v>
      </c>
      <c r="H1222" s="3270">
        <f t="shared" si="1256"/>
        <v>0</v>
      </c>
      <c r="I1222" s="366">
        <f t="shared" si="1312"/>
        <v>3777.0833333333335</v>
      </c>
      <c r="J1222" s="366">
        <v>4242</v>
      </c>
      <c r="K1222" s="366">
        <f>J1222/I1222*100</f>
        <v>112.3088803088803</v>
      </c>
      <c r="L1222" s="3452">
        <v>3</v>
      </c>
      <c r="M1222" s="101"/>
      <c r="N1222" s="101"/>
      <c r="O1222" s="389"/>
      <c r="P1222" s="389"/>
      <c r="Q1222" s="389">
        <f t="shared" si="1257"/>
        <v>0</v>
      </c>
      <c r="R1222" s="389"/>
      <c r="S1222" s="389"/>
      <c r="T1222" s="389"/>
      <c r="U1222" s="389"/>
      <c r="V1222" s="389"/>
      <c r="W1222" s="1879"/>
      <c r="X1222" s="1879"/>
      <c r="Y1222" s="1879"/>
      <c r="Z1222" s="1879"/>
      <c r="AA1222" s="1879"/>
      <c r="AB1222" s="1879"/>
      <c r="AC1222" s="1879"/>
      <c r="AD1222" s="1879"/>
      <c r="AE1222" s="2928"/>
      <c r="AF1222" s="1879"/>
      <c r="AG1222" s="3139"/>
      <c r="AH1222" s="1879"/>
      <c r="AI1222" s="1879"/>
      <c r="AJ1222" s="1879"/>
      <c r="AK1222" s="1879"/>
      <c r="AL1222" s="1879"/>
      <c r="AM1222" s="3702"/>
      <c r="AN1222" s="3928"/>
      <c r="AO1222" s="1958"/>
      <c r="AP1222" s="4306">
        <f t="shared" si="1270"/>
        <v>0</v>
      </c>
    </row>
    <row r="1223" spans="1:42" s="47" customFormat="1" ht="30" x14ac:dyDescent="0.25">
      <c r="A1223" s="637"/>
      <c r="B1223" s="637">
        <v>1</v>
      </c>
      <c r="C1223" s="1829" t="s">
        <v>400</v>
      </c>
      <c r="D1223" s="346"/>
      <c r="E1223" s="346"/>
      <c r="F1223" s="1290">
        <v>100</v>
      </c>
      <c r="G1223" s="3874">
        <v>100</v>
      </c>
      <c r="H1223" s="1290">
        <f t="shared" si="1256"/>
        <v>0</v>
      </c>
      <c r="I1223" s="366">
        <f t="shared" si="1312"/>
        <v>58.333333333333336</v>
      </c>
      <c r="J1223" s="366"/>
      <c r="K1223" s="366">
        <f>J1223/I1223*100</f>
        <v>0</v>
      </c>
      <c r="L1223" s="3452"/>
      <c r="M1223" s="101"/>
      <c r="N1223" s="101"/>
      <c r="O1223" s="389"/>
      <c r="P1223" s="389"/>
      <c r="Q1223" s="389">
        <f t="shared" si="1257"/>
        <v>0</v>
      </c>
      <c r="R1223" s="389"/>
      <c r="S1223" s="389"/>
      <c r="T1223" s="389"/>
      <c r="U1223" s="389"/>
      <c r="V1223" s="389"/>
      <c r="W1223" s="1879"/>
      <c r="X1223" s="1879"/>
      <c r="Y1223" s="1879"/>
      <c r="Z1223" s="1879"/>
      <c r="AA1223" s="1879"/>
      <c r="AB1223" s="1879"/>
      <c r="AC1223" s="1879"/>
      <c r="AD1223" s="1879"/>
      <c r="AE1223" s="2928"/>
      <c r="AF1223" s="1879"/>
      <c r="AG1223" s="3139"/>
      <c r="AH1223" s="1879"/>
      <c r="AI1223" s="1879"/>
      <c r="AJ1223" s="1879"/>
      <c r="AK1223" s="1879"/>
      <c r="AL1223" s="1879"/>
      <c r="AM1223" s="3702"/>
      <c r="AN1223" s="3928"/>
      <c r="AO1223" s="1958"/>
      <c r="AP1223" s="4306">
        <f t="shared" si="1270"/>
        <v>0</v>
      </c>
    </row>
    <row r="1224" spans="1:42" s="47" customFormat="1" ht="60" x14ac:dyDescent="0.25">
      <c r="A1224" s="637"/>
      <c r="B1224" s="637">
        <v>1</v>
      </c>
      <c r="C1224" s="1829" t="s">
        <v>401</v>
      </c>
      <c r="D1224" s="346"/>
      <c r="E1224" s="346"/>
      <c r="F1224" s="1290"/>
      <c r="G1224" s="3874"/>
      <c r="H1224" s="1290">
        <f t="shared" si="1256"/>
        <v>0</v>
      </c>
      <c r="I1224" s="366"/>
      <c r="J1224" s="366"/>
      <c r="K1224" s="366"/>
      <c r="L1224" s="3452"/>
      <c r="M1224" s="101"/>
      <c r="N1224" s="101"/>
      <c r="O1224" s="389"/>
      <c r="P1224" s="389"/>
      <c r="Q1224" s="389">
        <f t="shared" si="1257"/>
        <v>0</v>
      </c>
      <c r="R1224" s="389"/>
      <c r="S1224" s="389"/>
      <c r="T1224" s="389"/>
      <c r="U1224" s="389"/>
      <c r="V1224" s="389"/>
      <c r="W1224" s="1879"/>
      <c r="X1224" s="1879"/>
      <c r="Y1224" s="1879"/>
      <c r="Z1224" s="1879"/>
      <c r="AA1224" s="1879"/>
      <c r="AB1224" s="1879"/>
      <c r="AC1224" s="1879"/>
      <c r="AD1224" s="1879"/>
      <c r="AE1224" s="2928"/>
      <c r="AF1224" s="1879"/>
      <c r="AG1224" s="3139"/>
      <c r="AH1224" s="1879"/>
      <c r="AI1224" s="1879"/>
      <c r="AJ1224" s="1879"/>
      <c r="AK1224" s="1879"/>
      <c r="AL1224" s="1879"/>
      <c r="AM1224" s="3702"/>
      <c r="AN1224" s="3928"/>
      <c r="AO1224" s="1958"/>
      <c r="AP1224" s="4306">
        <f t="shared" si="1270"/>
        <v>0</v>
      </c>
    </row>
    <row r="1225" spans="1:42" s="47" customFormat="1" ht="45" x14ac:dyDescent="0.25">
      <c r="A1225" s="637"/>
      <c r="B1225" s="637">
        <v>1</v>
      </c>
      <c r="C1225" s="1829" t="s">
        <v>416</v>
      </c>
      <c r="D1225" s="346"/>
      <c r="E1225" s="346"/>
      <c r="F1225" s="1290">
        <v>2000</v>
      </c>
      <c r="G1225" s="3874">
        <v>2000</v>
      </c>
      <c r="H1225" s="1290">
        <f t="shared" si="1256"/>
        <v>0</v>
      </c>
      <c r="I1225" s="366">
        <f t="shared" si="1312"/>
        <v>1166.6666666666665</v>
      </c>
      <c r="J1225" s="366">
        <v>1299</v>
      </c>
      <c r="K1225" s="366">
        <f>J1225/I1225*100</f>
        <v>111.34285714285717</v>
      </c>
      <c r="L1225" s="3452"/>
      <c r="M1225" s="101"/>
      <c r="N1225" s="101"/>
      <c r="O1225" s="389"/>
      <c r="P1225" s="389"/>
      <c r="Q1225" s="389">
        <f t="shared" si="1257"/>
        <v>0</v>
      </c>
      <c r="R1225" s="389"/>
      <c r="S1225" s="389"/>
      <c r="T1225" s="389"/>
      <c r="U1225" s="389"/>
      <c r="V1225" s="389"/>
      <c r="W1225" s="1879"/>
      <c r="X1225" s="1879"/>
      <c r="Y1225" s="1879"/>
      <c r="Z1225" s="1879"/>
      <c r="AA1225" s="1879"/>
      <c r="AB1225" s="1879"/>
      <c r="AC1225" s="1879"/>
      <c r="AD1225" s="1879"/>
      <c r="AE1225" s="2928"/>
      <c r="AF1225" s="1879"/>
      <c r="AG1225" s="3139"/>
      <c r="AH1225" s="1879"/>
      <c r="AI1225" s="1879"/>
      <c r="AJ1225" s="1879"/>
      <c r="AK1225" s="1879"/>
      <c r="AL1225" s="1879"/>
      <c r="AM1225" s="3702"/>
      <c r="AN1225" s="3928"/>
      <c r="AO1225" s="1958"/>
      <c r="AP1225" s="4306">
        <f t="shared" si="1270"/>
        <v>0</v>
      </c>
    </row>
    <row r="1226" spans="1:42" s="47" customFormat="1" ht="30" x14ac:dyDescent="0.25">
      <c r="A1226" s="637"/>
      <c r="B1226" s="637">
        <v>1</v>
      </c>
      <c r="C1226" s="4" t="s">
        <v>499</v>
      </c>
      <c r="D1226" s="346"/>
      <c r="E1226" s="346"/>
      <c r="F1226" s="1290">
        <v>446</v>
      </c>
      <c r="G1226" s="3874">
        <v>446</v>
      </c>
      <c r="H1226" s="1290">
        <f t="shared" si="1256"/>
        <v>0</v>
      </c>
      <c r="I1226" s="366">
        <f t="shared" si="1312"/>
        <v>260.16666666666663</v>
      </c>
      <c r="J1226" s="366">
        <v>286</v>
      </c>
      <c r="K1226" s="366"/>
      <c r="L1226" s="3452"/>
      <c r="M1226" s="101"/>
      <c r="N1226" s="101"/>
      <c r="O1226" s="389"/>
      <c r="P1226" s="389"/>
      <c r="Q1226" s="389">
        <f t="shared" si="1257"/>
        <v>0</v>
      </c>
      <c r="R1226" s="389"/>
      <c r="S1226" s="389"/>
      <c r="T1226" s="389"/>
      <c r="U1226" s="389"/>
      <c r="V1226" s="389"/>
      <c r="W1226" s="1879"/>
      <c r="X1226" s="1879"/>
      <c r="Y1226" s="1879"/>
      <c r="Z1226" s="1879"/>
      <c r="AA1226" s="1879"/>
      <c r="AB1226" s="1879"/>
      <c r="AC1226" s="1879"/>
      <c r="AD1226" s="1879"/>
      <c r="AE1226" s="2928"/>
      <c r="AF1226" s="1879"/>
      <c r="AG1226" s="3139"/>
      <c r="AH1226" s="1879"/>
      <c r="AI1226" s="1879"/>
      <c r="AJ1226" s="1879"/>
      <c r="AK1226" s="1879"/>
      <c r="AL1226" s="1879"/>
      <c r="AM1226" s="3702"/>
      <c r="AN1226" s="3928"/>
      <c r="AO1226" s="1958"/>
      <c r="AP1226" s="4306">
        <f t="shared" si="1270"/>
        <v>0</v>
      </c>
    </row>
    <row r="1227" spans="1:42" s="47" customFormat="1" ht="29.25" x14ac:dyDescent="0.25">
      <c r="A1227" s="637"/>
      <c r="B1227" s="637">
        <v>1</v>
      </c>
      <c r="C1227" s="1757" t="s">
        <v>135</v>
      </c>
      <c r="D1227" s="346"/>
      <c r="E1227" s="346"/>
      <c r="F1227" s="1290">
        <f>F1228+F1229</f>
        <v>7299.7872340425529</v>
      </c>
      <c r="G1227" s="3874">
        <f>G1228+G1229</f>
        <v>7299.7872340425529</v>
      </c>
      <c r="H1227" s="1290">
        <f t="shared" si="1256"/>
        <v>0</v>
      </c>
      <c r="I1227" s="366">
        <f t="shared" ref="I1227:J1227" si="1316">I1228+I1229</f>
        <v>4258.2092198581558</v>
      </c>
      <c r="J1227" s="366">
        <f t="shared" si="1316"/>
        <v>2704.6574468085105</v>
      </c>
      <c r="K1227" s="366">
        <f t="shared" ref="K1227:K1233" si="1317">J1227/I1227*100</f>
        <v>63.51631183820988</v>
      </c>
      <c r="L1227" s="3452">
        <f t="shared" ref="L1227" si="1318">L1228+L1229</f>
        <v>2</v>
      </c>
      <c r="M1227" s="101"/>
      <c r="N1227" s="101"/>
      <c r="O1227" s="389"/>
      <c r="P1227" s="389"/>
      <c r="Q1227" s="389">
        <f t="shared" si="1257"/>
        <v>0</v>
      </c>
      <c r="R1227" s="389"/>
      <c r="S1227" s="389"/>
      <c r="T1227" s="389"/>
      <c r="U1227" s="389"/>
      <c r="V1227" s="389"/>
      <c r="W1227" s="1879"/>
      <c r="X1227" s="1879"/>
      <c r="Y1227" s="1879"/>
      <c r="Z1227" s="1879"/>
      <c r="AA1227" s="1879"/>
      <c r="AB1227" s="1879"/>
      <c r="AC1227" s="1879"/>
      <c r="AD1227" s="1879"/>
      <c r="AE1227" s="2928"/>
      <c r="AF1227" s="1879"/>
      <c r="AG1227" s="3139"/>
      <c r="AH1227" s="1879"/>
      <c r="AI1227" s="1879"/>
      <c r="AJ1227" s="1879"/>
      <c r="AK1227" s="1879"/>
      <c r="AL1227" s="1879"/>
      <c r="AM1227" s="3702"/>
      <c r="AN1227" s="3928">
        <f t="shared" ref="AN1227" si="1319">AN1228+AN1229</f>
        <v>0</v>
      </c>
      <c r="AO1227" s="1958"/>
      <c r="AP1227" s="4306">
        <f t="shared" si="1270"/>
        <v>0</v>
      </c>
    </row>
    <row r="1228" spans="1:42" s="47" customFormat="1" x14ac:dyDescent="0.25">
      <c r="A1228" s="637"/>
      <c r="B1228" s="637">
        <v>1</v>
      </c>
      <c r="C1228" s="1008" t="s">
        <v>247</v>
      </c>
      <c r="D1228" s="346"/>
      <c r="E1228" s="346"/>
      <c r="F1228" s="1290">
        <v>6600</v>
      </c>
      <c r="G1228" s="3874">
        <v>6600</v>
      </c>
      <c r="H1228" s="1290">
        <f t="shared" si="1256"/>
        <v>0</v>
      </c>
      <c r="I1228" s="366">
        <f t="shared" si="1312"/>
        <v>3850</v>
      </c>
      <c r="J1228" s="366">
        <v>1918</v>
      </c>
      <c r="K1228" s="366">
        <f t="shared" si="1317"/>
        <v>49.81818181818182</v>
      </c>
      <c r="L1228" s="3452">
        <v>2</v>
      </c>
      <c r="M1228" s="101"/>
      <c r="N1228" s="101"/>
      <c r="O1228" s="389"/>
      <c r="P1228" s="389"/>
      <c r="Q1228" s="389">
        <f t="shared" si="1257"/>
        <v>0</v>
      </c>
      <c r="R1228" s="389"/>
      <c r="S1228" s="389"/>
      <c r="T1228" s="389"/>
      <c r="U1228" s="389"/>
      <c r="V1228" s="389"/>
      <c r="W1228" s="1879"/>
      <c r="X1228" s="1879"/>
      <c r="Y1228" s="1879"/>
      <c r="Z1228" s="1879"/>
      <c r="AA1228" s="1879"/>
      <c r="AB1228" s="1879"/>
      <c r="AC1228" s="1879"/>
      <c r="AD1228" s="1879"/>
      <c r="AE1228" s="2928"/>
      <c r="AF1228" s="1879"/>
      <c r="AG1228" s="3139"/>
      <c r="AH1228" s="1879"/>
      <c r="AI1228" s="1879"/>
      <c r="AJ1228" s="1879"/>
      <c r="AK1228" s="1879"/>
      <c r="AL1228" s="1879"/>
      <c r="AM1228" s="3702"/>
      <c r="AN1228" s="3928"/>
      <c r="AO1228" s="1958"/>
      <c r="AP1228" s="4306">
        <f t="shared" si="1270"/>
        <v>0</v>
      </c>
    </row>
    <row r="1229" spans="1:42" s="47" customFormat="1" x14ac:dyDescent="0.25">
      <c r="A1229" s="637"/>
      <c r="B1229" s="637">
        <v>1</v>
      </c>
      <c r="C1229" s="1008" t="s">
        <v>403</v>
      </c>
      <c r="D1229" s="346"/>
      <c r="E1229" s="346"/>
      <c r="F1229" s="1290">
        <f>F1230/9.4</f>
        <v>699.78723404255311</v>
      </c>
      <c r="G1229" s="3874">
        <f>G1230/9.4</f>
        <v>699.78723404255311</v>
      </c>
      <c r="H1229" s="1290">
        <f t="shared" ref="H1229:H1292" si="1320">F1229-G1229</f>
        <v>0</v>
      </c>
      <c r="I1229" s="366">
        <f t="shared" ref="I1229:J1229" si="1321">I1230/9.4</f>
        <v>408.20921985815602</v>
      </c>
      <c r="J1229" s="366">
        <f t="shared" si="1321"/>
        <v>786.6574468085106</v>
      </c>
      <c r="K1229" s="366">
        <f t="shared" si="1317"/>
        <v>192.70937757894279</v>
      </c>
      <c r="L1229" s="3452">
        <f t="shared" ref="L1229" si="1322">L1230/9.4</f>
        <v>0</v>
      </c>
      <c r="M1229" s="101"/>
      <c r="N1229" s="101"/>
      <c r="O1229" s="389"/>
      <c r="P1229" s="389"/>
      <c r="Q1229" s="389">
        <f t="shared" ref="Q1229:Q1292" si="1323">O1229-P1229</f>
        <v>0</v>
      </c>
      <c r="R1229" s="389"/>
      <c r="S1229" s="389"/>
      <c r="T1229" s="389"/>
      <c r="U1229" s="389"/>
      <c r="V1229" s="389"/>
      <c r="W1229" s="1879"/>
      <c r="X1229" s="1879"/>
      <c r="Y1229" s="1879"/>
      <c r="Z1229" s="1879"/>
      <c r="AA1229" s="1879"/>
      <c r="AB1229" s="1879"/>
      <c r="AC1229" s="1879"/>
      <c r="AD1229" s="1879"/>
      <c r="AE1229" s="2928"/>
      <c r="AF1229" s="1879"/>
      <c r="AG1229" s="3139"/>
      <c r="AH1229" s="1879"/>
      <c r="AI1229" s="1879"/>
      <c r="AJ1229" s="1879"/>
      <c r="AK1229" s="1879"/>
      <c r="AL1229" s="1879"/>
      <c r="AM1229" s="3702"/>
      <c r="AN1229" s="3928">
        <f t="shared" ref="AN1229" si="1324">AN1230/9.4</f>
        <v>0</v>
      </c>
      <c r="AO1229" s="1958"/>
      <c r="AP1229" s="4306">
        <f t="shared" si="1270"/>
        <v>0</v>
      </c>
    </row>
    <row r="1230" spans="1:42" s="47" customFormat="1" x14ac:dyDescent="0.25">
      <c r="A1230" s="637"/>
      <c r="B1230" s="637">
        <v>1</v>
      </c>
      <c r="C1230" s="2448" t="s">
        <v>420</v>
      </c>
      <c r="D1230" s="346"/>
      <c r="E1230" s="346"/>
      <c r="F1230" s="1290">
        <v>6578</v>
      </c>
      <c r="G1230" s="3874">
        <v>6578</v>
      </c>
      <c r="H1230" s="1290">
        <f t="shared" si="1320"/>
        <v>0</v>
      </c>
      <c r="I1230" s="366">
        <f t="shared" si="1312"/>
        <v>3837.1666666666665</v>
      </c>
      <c r="J1230" s="366">
        <v>7394.58</v>
      </c>
      <c r="K1230" s="366">
        <f t="shared" si="1317"/>
        <v>192.70937757894279</v>
      </c>
      <c r="L1230" s="3452"/>
      <c r="M1230" s="101"/>
      <c r="N1230" s="101"/>
      <c r="O1230" s="389"/>
      <c r="P1230" s="389"/>
      <c r="Q1230" s="389">
        <f t="shared" si="1323"/>
        <v>0</v>
      </c>
      <c r="R1230" s="389"/>
      <c r="S1230" s="389"/>
      <c r="T1230" s="389"/>
      <c r="U1230" s="389"/>
      <c r="V1230" s="389"/>
      <c r="W1230" s="1879"/>
      <c r="X1230" s="1879"/>
      <c r="Y1230" s="1879"/>
      <c r="Z1230" s="1879"/>
      <c r="AA1230" s="1879"/>
      <c r="AB1230" s="1879"/>
      <c r="AC1230" s="1879"/>
      <c r="AD1230" s="1879"/>
      <c r="AE1230" s="2928"/>
      <c r="AF1230" s="1879"/>
      <c r="AG1230" s="3139"/>
      <c r="AH1230" s="1879"/>
      <c r="AI1230" s="1879"/>
      <c r="AJ1230" s="1879"/>
      <c r="AK1230" s="1879"/>
      <c r="AL1230" s="1879"/>
      <c r="AM1230" s="3702"/>
      <c r="AN1230" s="3928"/>
      <c r="AO1230" s="1958"/>
      <c r="AP1230" s="4306">
        <f t="shared" si="1270"/>
        <v>0</v>
      </c>
    </row>
    <row r="1231" spans="1:42" s="47" customFormat="1" ht="63" x14ac:dyDescent="0.25">
      <c r="A1231" s="637"/>
      <c r="B1231" s="637">
        <v>1</v>
      </c>
      <c r="C1231" s="2473" t="s">
        <v>434</v>
      </c>
      <c r="D1231" s="346"/>
      <c r="E1231" s="346"/>
      <c r="F1231" s="613">
        <f>F1232+F1237</f>
        <v>1752</v>
      </c>
      <c r="G1231" s="4034">
        <f>G1232+G1237</f>
        <v>1752</v>
      </c>
      <c r="H1231" s="613">
        <f t="shared" si="1320"/>
        <v>0</v>
      </c>
      <c r="I1231" s="366">
        <f t="shared" ref="I1231:J1231" si="1325">I1232+I1237</f>
        <v>1021.9999999999999</v>
      </c>
      <c r="J1231" s="366">
        <f t="shared" si="1325"/>
        <v>734</v>
      </c>
      <c r="K1231" s="366">
        <f t="shared" si="1317"/>
        <v>71.819960861056771</v>
      </c>
      <c r="L1231" s="3452">
        <f t="shared" ref="L1231" si="1326">L1232+L1237</f>
        <v>0</v>
      </c>
      <c r="M1231" s="101"/>
      <c r="N1231" s="101"/>
      <c r="O1231" s="389"/>
      <c r="P1231" s="389"/>
      <c r="Q1231" s="389">
        <f t="shared" si="1323"/>
        <v>0</v>
      </c>
      <c r="R1231" s="389"/>
      <c r="S1231" s="389"/>
      <c r="T1231" s="389"/>
      <c r="U1231" s="389"/>
      <c r="V1231" s="389"/>
      <c r="W1231" s="1879"/>
      <c r="X1231" s="1879"/>
      <c r="Y1231" s="1879"/>
      <c r="Z1231" s="1879"/>
      <c r="AA1231" s="1879"/>
      <c r="AB1231" s="1879"/>
      <c r="AC1231" s="1879"/>
      <c r="AD1231" s="1879"/>
      <c r="AE1231" s="2895"/>
      <c r="AF1231" s="1879">
        <f t="shared" ref="AF1231" si="1327">AL1231-AK1231-AH1231</f>
        <v>0</v>
      </c>
      <c r="AG1231" s="3139"/>
      <c r="AH1231" s="1879"/>
      <c r="AI1231" s="1879">
        <f>AF1231-AE1231</f>
        <v>0</v>
      </c>
      <c r="AJ1231" s="1879"/>
      <c r="AK1231" s="1879"/>
      <c r="AL1231" s="1879"/>
      <c r="AM1231" s="3702"/>
      <c r="AN1231" s="3928">
        <f t="shared" ref="AN1231" si="1328">AN1232+AN1237</f>
        <v>0</v>
      </c>
      <c r="AO1231" s="1958"/>
      <c r="AP1231" s="4306">
        <f t="shared" si="1270"/>
        <v>0</v>
      </c>
    </row>
    <row r="1232" spans="1:42" s="47" customFormat="1" ht="30" x14ac:dyDescent="0.25">
      <c r="A1232" s="637"/>
      <c r="B1232" s="637">
        <v>1</v>
      </c>
      <c r="C1232" s="2431" t="s">
        <v>406</v>
      </c>
      <c r="D1232" s="346"/>
      <c r="E1232" s="346"/>
      <c r="F1232" s="613">
        <f>SUM(F1233:F1236)</f>
        <v>1252</v>
      </c>
      <c r="G1232" s="4034">
        <f>SUM(G1233:G1236)</f>
        <v>1252</v>
      </c>
      <c r="H1232" s="613">
        <f t="shared" si="1320"/>
        <v>0</v>
      </c>
      <c r="I1232" s="366">
        <f t="shared" ref="I1232:J1232" si="1329">SUM(I1233:I1236)</f>
        <v>730.33333333333326</v>
      </c>
      <c r="J1232" s="366">
        <f t="shared" si="1329"/>
        <v>559</v>
      </c>
      <c r="K1232" s="366">
        <f t="shared" si="1317"/>
        <v>76.540392514833428</v>
      </c>
      <c r="L1232" s="3452">
        <f t="shared" ref="L1232" si="1330">SUM(L1233:L1236)</f>
        <v>0</v>
      </c>
      <c r="M1232" s="101"/>
      <c r="N1232" s="101"/>
      <c r="O1232" s="389"/>
      <c r="P1232" s="389"/>
      <c r="Q1232" s="389">
        <f t="shared" si="1323"/>
        <v>0</v>
      </c>
      <c r="R1232" s="389"/>
      <c r="S1232" s="389"/>
      <c r="T1232" s="389"/>
      <c r="U1232" s="389"/>
      <c r="V1232" s="389"/>
      <c r="W1232" s="1879"/>
      <c r="X1232" s="1879"/>
      <c r="Y1232" s="1879"/>
      <c r="Z1232" s="1879"/>
      <c r="AA1232" s="1879"/>
      <c r="AB1232" s="1879"/>
      <c r="AC1232" s="1879"/>
      <c r="AD1232" s="1879"/>
      <c r="AE1232" s="2928"/>
      <c r="AF1232" s="1879"/>
      <c r="AG1232" s="3139"/>
      <c r="AH1232" s="1879"/>
      <c r="AI1232" s="1879"/>
      <c r="AJ1232" s="1879"/>
      <c r="AK1232" s="1879"/>
      <c r="AL1232" s="1879"/>
      <c r="AM1232" s="3702"/>
      <c r="AN1232" s="3928">
        <f t="shared" ref="AN1232" si="1331">SUM(AN1233:AN1236)</f>
        <v>0</v>
      </c>
      <c r="AO1232" s="1958"/>
      <c r="AP1232" s="4306">
        <f t="shared" si="1270"/>
        <v>0</v>
      </c>
    </row>
    <row r="1233" spans="1:42" s="47" customFormat="1" ht="30" x14ac:dyDescent="0.25">
      <c r="A1233" s="637"/>
      <c r="B1233" s="637">
        <v>1</v>
      </c>
      <c r="C1233" s="1829" t="s">
        <v>407</v>
      </c>
      <c r="D1233" s="346"/>
      <c r="E1233" s="346"/>
      <c r="F1233" s="613">
        <v>1252</v>
      </c>
      <c r="G1233" s="4034">
        <v>1252</v>
      </c>
      <c r="H1233" s="613">
        <f t="shared" si="1320"/>
        <v>0</v>
      </c>
      <c r="I1233" s="366">
        <f t="shared" si="1312"/>
        <v>730.33333333333326</v>
      </c>
      <c r="J1233" s="366">
        <v>559</v>
      </c>
      <c r="K1233" s="366">
        <f t="shared" si="1317"/>
        <v>76.540392514833428</v>
      </c>
      <c r="L1233" s="3452"/>
      <c r="M1233" s="101"/>
      <c r="N1233" s="101"/>
      <c r="O1233" s="389"/>
      <c r="P1233" s="389"/>
      <c r="Q1233" s="389">
        <f t="shared" si="1323"/>
        <v>0</v>
      </c>
      <c r="R1233" s="389"/>
      <c r="S1233" s="389"/>
      <c r="T1233" s="389"/>
      <c r="U1233" s="389"/>
      <c r="V1233" s="389"/>
      <c r="W1233" s="1879"/>
      <c r="X1233" s="1879"/>
      <c r="Y1233" s="1879"/>
      <c r="Z1233" s="1879"/>
      <c r="AA1233" s="1879"/>
      <c r="AB1233" s="1879"/>
      <c r="AC1233" s="1879"/>
      <c r="AD1233" s="1879"/>
      <c r="AE1233" s="2928"/>
      <c r="AF1233" s="1879"/>
      <c r="AG1233" s="3139"/>
      <c r="AH1233" s="1879"/>
      <c r="AI1233" s="1879"/>
      <c r="AJ1233" s="1879"/>
      <c r="AK1233" s="1879"/>
      <c r="AL1233" s="1879"/>
      <c r="AM1233" s="3702"/>
      <c r="AN1233" s="3928"/>
      <c r="AO1233" s="1958"/>
      <c r="AP1233" s="4306">
        <f t="shared" si="1270"/>
        <v>0</v>
      </c>
    </row>
    <row r="1234" spans="1:42" s="47" customFormat="1" ht="60" x14ac:dyDescent="0.25">
      <c r="A1234" s="637"/>
      <c r="B1234" s="637">
        <v>1</v>
      </c>
      <c r="C1234" s="1829" t="s">
        <v>408</v>
      </c>
      <c r="D1234" s="346"/>
      <c r="E1234" s="346"/>
      <c r="F1234" s="613"/>
      <c r="G1234" s="4034"/>
      <c r="H1234" s="613">
        <f t="shared" si="1320"/>
        <v>0</v>
      </c>
      <c r="I1234" s="366"/>
      <c r="J1234" s="366"/>
      <c r="K1234" s="366"/>
      <c r="L1234" s="3452"/>
      <c r="M1234" s="101"/>
      <c r="N1234" s="101"/>
      <c r="O1234" s="389"/>
      <c r="P1234" s="389"/>
      <c r="Q1234" s="389">
        <f t="shared" si="1323"/>
        <v>0</v>
      </c>
      <c r="R1234" s="389"/>
      <c r="S1234" s="389"/>
      <c r="T1234" s="389"/>
      <c r="U1234" s="389"/>
      <c r="V1234" s="389"/>
      <c r="W1234" s="1879"/>
      <c r="X1234" s="1879"/>
      <c r="Y1234" s="1879"/>
      <c r="Z1234" s="1879"/>
      <c r="AA1234" s="1879"/>
      <c r="AB1234" s="1879"/>
      <c r="AC1234" s="1879"/>
      <c r="AD1234" s="1879"/>
      <c r="AE1234" s="2928"/>
      <c r="AF1234" s="1879"/>
      <c r="AG1234" s="3139"/>
      <c r="AH1234" s="1879"/>
      <c r="AI1234" s="1879"/>
      <c r="AJ1234" s="1879"/>
      <c r="AK1234" s="1879"/>
      <c r="AL1234" s="1879"/>
      <c r="AM1234" s="3702"/>
      <c r="AN1234" s="3928"/>
      <c r="AO1234" s="1958"/>
      <c r="AP1234" s="4306">
        <f t="shared" si="1270"/>
        <v>0</v>
      </c>
    </row>
    <row r="1235" spans="1:42" s="47" customFormat="1" ht="45" x14ac:dyDescent="0.25">
      <c r="A1235" s="637"/>
      <c r="B1235" s="637">
        <v>1</v>
      </c>
      <c r="C1235" s="1829" t="s">
        <v>409</v>
      </c>
      <c r="D1235" s="346"/>
      <c r="E1235" s="346"/>
      <c r="F1235" s="613"/>
      <c r="G1235" s="4034"/>
      <c r="H1235" s="613">
        <f t="shared" si="1320"/>
        <v>0</v>
      </c>
      <c r="I1235" s="366"/>
      <c r="J1235" s="366"/>
      <c r="K1235" s="366"/>
      <c r="L1235" s="3452"/>
      <c r="M1235" s="101"/>
      <c r="N1235" s="101"/>
      <c r="O1235" s="389"/>
      <c r="P1235" s="389"/>
      <c r="Q1235" s="389">
        <f t="shared" si="1323"/>
        <v>0</v>
      </c>
      <c r="R1235" s="389"/>
      <c r="S1235" s="389"/>
      <c r="T1235" s="389"/>
      <c r="U1235" s="389"/>
      <c r="V1235" s="389"/>
      <c r="W1235" s="1879"/>
      <c r="X1235" s="1879"/>
      <c r="Y1235" s="1879"/>
      <c r="Z1235" s="1879"/>
      <c r="AA1235" s="1879"/>
      <c r="AB1235" s="1879"/>
      <c r="AC1235" s="1879"/>
      <c r="AD1235" s="1879"/>
      <c r="AE1235" s="2928"/>
      <c r="AF1235" s="1879"/>
      <c r="AG1235" s="3139"/>
      <c r="AH1235" s="1879"/>
      <c r="AI1235" s="1879"/>
      <c r="AJ1235" s="1879"/>
      <c r="AK1235" s="1879"/>
      <c r="AL1235" s="1879"/>
      <c r="AM1235" s="3702"/>
      <c r="AN1235" s="3928"/>
      <c r="AO1235" s="1958"/>
      <c r="AP1235" s="4306">
        <f t="shared" si="1270"/>
        <v>0</v>
      </c>
    </row>
    <row r="1236" spans="1:42" s="47" customFormat="1" ht="30" x14ac:dyDescent="0.25">
      <c r="A1236" s="637"/>
      <c r="B1236" s="637">
        <v>1</v>
      </c>
      <c r="C1236" s="1829" t="s">
        <v>410</v>
      </c>
      <c r="D1236" s="346"/>
      <c r="E1236" s="346"/>
      <c r="F1236" s="613"/>
      <c r="G1236" s="4034"/>
      <c r="H1236" s="613">
        <f t="shared" si="1320"/>
        <v>0</v>
      </c>
      <c r="I1236" s="366"/>
      <c r="J1236" s="366"/>
      <c r="K1236" s="366"/>
      <c r="L1236" s="3452"/>
      <c r="M1236" s="101"/>
      <c r="N1236" s="101"/>
      <c r="O1236" s="389"/>
      <c r="P1236" s="389"/>
      <c r="Q1236" s="389">
        <f t="shared" si="1323"/>
        <v>0</v>
      </c>
      <c r="R1236" s="389"/>
      <c r="S1236" s="389"/>
      <c r="T1236" s="389"/>
      <c r="U1236" s="389"/>
      <c r="V1236" s="389"/>
      <c r="W1236" s="1879"/>
      <c r="X1236" s="1879"/>
      <c r="Y1236" s="1879"/>
      <c r="Z1236" s="1879"/>
      <c r="AA1236" s="1879"/>
      <c r="AB1236" s="1879"/>
      <c r="AC1236" s="1879"/>
      <c r="AD1236" s="1879"/>
      <c r="AE1236" s="2928"/>
      <c r="AF1236" s="1879"/>
      <c r="AG1236" s="3139"/>
      <c r="AH1236" s="1879"/>
      <c r="AI1236" s="1879"/>
      <c r="AJ1236" s="1879"/>
      <c r="AK1236" s="1879"/>
      <c r="AL1236" s="1879"/>
      <c r="AM1236" s="3702"/>
      <c r="AN1236" s="3928"/>
      <c r="AO1236" s="1958"/>
      <c r="AP1236" s="4306">
        <f t="shared" si="1270"/>
        <v>0</v>
      </c>
    </row>
    <row r="1237" spans="1:42" s="47" customFormat="1" ht="45" x14ac:dyDescent="0.25">
      <c r="A1237" s="637"/>
      <c r="B1237" s="637">
        <v>1</v>
      </c>
      <c r="C1237" s="2431" t="s">
        <v>411</v>
      </c>
      <c r="D1237" s="346"/>
      <c r="E1237" s="346"/>
      <c r="F1237" s="613">
        <f>SUM(F1238:F1241)</f>
        <v>500</v>
      </c>
      <c r="G1237" s="4034">
        <f>SUM(G1238:G1241)</f>
        <v>500</v>
      </c>
      <c r="H1237" s="613">
        <f t="shared" si="1320"/>
        <v>0</v>
      </c>
      <c r="I1237" s="366">
        <f t="shared" ref="I1237" si="1332">SUM(I1238:I1241)</f>
        <v>291.66666666666663</v>
      </c>
      <c r="J1237" s="366">
        <f>J1238+J1240+J1241</f>
        <v>175</v>
      </c>
      <c r="K1237" s="366">
        <f>J1237/I1237*100</f>
        <v>60.000000000000007</v>
      </c>
      <c r="L1237" s="3452">
        <f>L1238+L1240+L1241</f>
        <v>0</v>
      </c>
      <c r="M1237" s="101"/>
      <c r="N1237" s="101"/>
      <c r="O1237" s="389"/>
      <c r="P1237" s="389"/>
      <c r="Q1237" s="389">
        <f t="shared" si="1323"/>
        <v>0</v>
      </c>
      <c r="R1237" s="389"/>
      <c r="S1237" s="389"/>
      <c r="T1237" s="389"/>
      <c r="U1237" s="389"/>
      <c r="V1237" s="389"/>
      <c r="W1237" s="1879"/>
      <c r="X1237" s="1879"/>
      <c r="Y1237" s="1879"/>
      <c r="Z1237" s="1879"/>
      <c r="AA1237" s="1879"/>
      <c r="AB1237" s="1879"/>
      <c r="AC1237" s="1879"/>
      <c r="AD1237" s="1879"/>
      <c r="AE1237" s="2928"/>
      <c r="AF1237" s="1879"/>
      <c r="AG1237" s="3139"/>
      <c r="AH1237" s="1879"/>
      <c r="AI1237" s="1879"/>
      <c r="AJ1237" s="1879"/>
      <c r="AK1237" s="1879"/>
      <c r="AL1237" s="1879"/>
      <c r="AM1237" s="3702"/>
      <c r="AN1237" s="3928">
        <f>AN1238+AN1240+AN1241</f>
        <v>0</v>
      </c>
      <c r="AO1237" s="1958"/>
      <c r="AP1237" s="4306">
        <f t="shared" si="1270"/>
        <v>0</v>
      </c>
    </row>
    <row r="1238" spans="1:42" s="47" customFormat="1" ht="45" x14ac:dyDescent="0.25">
      <c r="A1238" s="637"/>
      <c r="B1238" s="637">
        <v>1</v>
      </c>
      <c r="C1238" s="1829" t="s">
        <v>412</v>
      </c>
      <c r="D1238" s="346"/>
      <c r="E1238" s="346"/>
      <c r="F1238" s="613">
        <v>500</v>
      </c>
      <c r="G1238" s="4034">
        <v>500</v>
      </c>
      <c r="H1238" s="613">
        <f t="shared" si="1320"/>
        <v>0</v>
      </c>
      <c r="I1238" s="366">
        <f t="shared" si="1312"/>
        <v>291.66666666666663</v>
      </c>
      <c r="J1238" s="366">
        <v>175</v>
      </c>
      <c r="K1238" s="366">
        <f>J1238/I1238*100</f>
        <v>60.000000000000007</v>
      </c>
      <c r="L1238" s="3452"/>
      <c r="M1238" s="101"/>
      <c r="N1238" s="101"/>
      <c r="O1238" s="389"/>
      <c r="P1238" s="389"/>
      <c r="Q1238" s="389">
        <f t="shared" si="1323"/>
        <v>0</v>
      </c>
      <c r="R1238" s="389"/>
      <c r="S1238" s="389"/>
      <c r="T1238" s="389"/>
      <c r="U1238" s="389"/>
      <c r="V1238" s="389"/>
      <c r="W1238" s="1879"/>
      <c r="X1238" s="1879"/>
      <c r="Y1238" s="1879"/>
      <c r="Z1238" s="1879"/>
      <c r="AA1238" s="1879"/>
      <c r="AB1238" s="1879"/>
      <c r="AC1238" s="1879"/>
      <c r="AD1238" s="1879"/>
      <c r="AE1238" s="2928"/>
      <c r="AF1238" s="1879"/>
      <c r="AG1238" s="3139"/>
      <c r="AH1238" s="1879"/>
      <c r="AI1238" s="1879"/>
      <c r="AJ1238" s="1879"/>
      <c r="AK1238" s="1879"/>
      <c r="AL1238" s="1879"/>
      <c r="AM1238" s="3702"/>
      <c r="AN1238" s="3928"/>
      <c r="AO1238" s="1958"/>
      <c r="AP1238" s="4306">
        <f t="shared" si="1270"/>
        <v>0</v>
      </c>
    </row>
    <row r="1239" spans="1:42" s="47" customFormat="1" ht="30" x14ac:dyDescent="0.25">
      <c r="A1239" s="637"/>
      <c r="B1239" s="637">
        <v>1</v>
      </c>
      <c r="C1239" s="1829" t="s">
        <v>445</v>
      </c>
      <c r="D1239" s="346"/>
      <c r="E1239" s="346"/>
      <c r="F1239" s="613"/>
      <c r="G1239" s="4034"/>
      <c r="H1239" s="613">
        <f t="shared" si="1320"/>
        <v>0</v>
      </c>
      <c r="I1239" s="366"/>
      <c r="J1239" s="366"/>
      <c r="K1239" s="366"/>
      <c r="L1239" s="3452"/>
      <c r="M1239" s="101"/>
      <c r="N1239" s="101"/>
      <c r="O1239" s="389"/>
      <c r="P1239" s="389"/>
      <c r="Q1239" s="389">
        <f t="shared" si="1323"/>
        <v>0</v>
      </c>
      <c r="R1239" s="389"/>
      <c r="S1239" s="389"/>
      <c r="T1239" s="389"/>
      <c r="U1239" s="389"/>
      <c r="V1239" s="389"/>
      <c r="W1239" s="1879"/>
      <c r="X1239" s="1879"/>
      <c r="Y1239" s="1879"/>
      <c r="Z1239" s="1879"/>
      <c r="AA1239" s="1879"/>
      <c r="AB1239" s="1879"/>
      <c r="AC1239" s="1879"/>
      <c r="AD1239" s="1879"/>
      <c r="AE1239" s="2928"/>
      <c r="AF1239" s="1879"/>
      <c r="AG1239" s="3139"/>
      <c r="AH1239" s="1879"/>
      <c r="AI1239" s="1879"/>
      <c r="AJ1239" s="1879"/>
      <c r="AK1239" s="1879"/>
      <c r="AL1239" s="1879"/>
      <c r="AM1239" s="3702"/>
      <c r="AN1239" s="3928"/>
      <c r="AO1239" s="1958"/>
      <c r="AP1239" s="4306">
        <f t="shared" si="1270"/>
        <v>0</v>
      </c>
    </row>
    <row r="1240" spans="1:42" s="47" customFormat="1" ht="75" x14ac:dyDescent="0.25">
      <c r="A1240" s="637"/>
      <c r="B1240" s="637">
        <v>1</v>
      </c>
      <c r="C1240" s="1829" t="s">
        <v>413</v>
      </c>
      <c r="D1240" s="346"/>
      <c r="E1240" s="346"/>
      <c r="F1240" s="613"/>
      <c r="G1240" s="4034"/>
      <c r="H1240" s="613">
        <f t="shared" si="1320"/>
        <v>0</v>
      </c>
      <c r="I1240" s="366"/>
      <c r="J1240" s="366"/>
      <c r="K1240" s="366"/>
      <c r="L1240" s="3452"/>
      <c r="M1240" s="101"/>
      <c r="N1240" s="101"/>
      <c r="O1240" s="389"/>
      <c r="P1240" s="389"/>
      <c r="Q1240" s="389">
        <f t="shared" si="1323"/>
        <v>0</v>
      </c>
      <c r="R1240" s="389"/>
      <c r="S1240" s="389"/>
      <c r="T1240" s="389"/>
      <c r="U1240" s="389"/>
      <c r="V1240" s="389"/>
      <c r="W1240" s="1879"/>
      <c r="X1240" s="1879"/>
      <c r="Y1240" s="1879"/>
      <c r="Z1240" s="1879"/>
      <c r="AA1240" s="1879"/>
      <c r="AB1240" s="1879"/>
      <c r="AC1240" s="1879"/>
      <c r="AD1240" s="1879"/>
      <c r="AE1240" s="2928"/>
      <c r="AF1240" s="1879"/>
      <c r="AG1240" s="3139"/>
      <c r="AH1240" s="1879"/>
      <c r="AI1240" s="1879"/>
      <c r="AJ1240" s="1879"/>
      <c r="AK1240" s="1879"/>
      <c r="AL1240" s="1879"/>
      <c r="AM1240" s="3702"/>
      <c r="AN1240" s="3928"/>
      <c r="AO1240" s="1958"/>
      <c r="AP1240" s="4306">
        <f t="shared" si="1270"/>
        <v>0</v>
      </c>
    </row>
    <row r="1241" spans="1:42" s="47" customFormat="1" ht="60" x14ac:dyDescent="0.25">
      <c r="A1241" s="637"/>
      <c r="B1241" s="637">
        <v>1</v>
      </c>
      <c r="C1241" s="1829" t="s">
        <v>414</v>
      </c>
      <c r="D1241" s="346"/>
      <c r="E1241" s="346"/>
      <c r="F1241" s="613"/>
      <c r="G1241" s="4034"/>
      <c r="H1241" s="613">
        <f t="shared" si="1320"/>
        <v>0</v>
      </c>
      <c r="I1241" s="366"/>
      <c r="J1241" s="366"/>
      <c r="K1241" s="366"/>
      <c r="L1241" s="3452"/>
      <c r="M1241" s="101"/>
      <c r="N1241" s="101"/>
      <c r="O1241" s="389"/>
      <c r="P1241" s="389"/>
      <c r="Q1241" s="389">
        <f t="shared" si="1323"/>
        <v>0</v>
      </c>
      <c r="R1241" s="389"/>
      <c r="S1241" s="389"/>
      <c r="T1241" s="389"/>
      <c r="U1241" s="389"/>
      <c r="V1241" s="389"/>
      <c r="W1241" s="1879"/>
      <c r="X1241" s="1879"/>
      <c r="Y1241" s="1879"/>
      <c r="Z1241" s="1879"/>
      <c r="AA1241" s="1879"/>
      <c r="AB1241" s="1879"/>
      <c r="AC1241" s="1879"/>
      <c r="AD1241" s="1879"/>
      <c r="AE1241" s="2928"/>
      <c r="AF1241" s="1879"/>
      <c r="AG1241" s="3139"/>
      <c r="AH1241" s="1879"/>
      <c r="AI1241" s="1879"/>
      <c r="AJ1241" s="1879"/>
      <c r="AK1241" s="1879"/>
      <c r="AL1241" s="1879"/>
      <c r="AM1241" s="3702"/>
      <c r="AN1241" s="3928"/>
      <c r="AO1241" s="1958"/>
      <c r="AP1241" s="4306">
        <f t="shared" si="1270"/>
        <v>0</v>
      </c>
    </row>
    <row r="1242" spans="1:42" s="47" customFormat="1" x14ac:dyDescent="0.25">
      <c r="A1242" s="637"/>
      <c r="B1242" s="637">
        <v>1</v>
      </c>
      <c r="C1242" s="2535" t="s">
        <v>213</v>
      </c>
      <c r="D1242" s="346"/>
      <c r="E1242" s="346"/>
      <c r="F1242" s="613"/>
      <c r="G1242" s="4034"/>
      <c r="H1242" s="613">
        <f t="shared" si="1320"/>
        <v>0</v>
      </c>
      <c r="I1242" s="366"/>
      <c r="J1242" s="366"/>
      <c r="K1242" s="366"/>
      <c r="L1242" s="3452"/>
      <c r="M1242" s="101"/>
      <c r="N1242" s="101"/>
      <c r="O1242" s="389"/>
      <c r="P1242" s="389"/>
      <c r="Q1242" s="389">
        <f t="shared" si="1323"/>
        <v>0</v>
      </c>
      <c r="R1242" s="389"/>
      <c r="S1242" s="389"/>
      <c r="T1242" s="389"/>
      <c r="U1242" s="389"/>
      <c r="V1242" s="389"/>
      <c r="W1242" s="1879">
        <v>367.32400000000001</v>
      </c>
      <c r="X1242" s="1879">
        <v>367.32400000000001</v>
      </c>
      <c r="Y1242" s="1879">
        <v>367.32400000000001</v>
      </c>
      <c r="Z1242" s="1879">
        <v>367.32400000000001</v>
      </c>
      <c r="AA1242" s="1879">
        <v>367.32400000000001</v>
      </c>
      <c r="AB1242" s="1879">
        <v>367.32400000000001</v>
      </c>
      <c r="AC1242" s="1879">
        <v>386.93959999999998</v>
      </c>
      <c r="AD1242" s="1879">
        <v>386.93959999999998</v>
      </c>
      <c r="AE1242" s="2928">
        <f>W1242/12*$C$3+(X1242-W1242)/11*6+(Y1242-X1242)/10*5+(Z1242-Y1242)/9*4+(AA1242-Z1242)/8*3+(AB1242-AA1242)/7*2+(AC1242-AB1242)/6*1+(AD1242-AC1242)</f>
        <v>217.54159999999999</v>
      </c>
      <c r="AF1242" s="1879">
        <f t="shared" ref="AF1242" si="1333">AL1242-AK1242-AH1242</f>
        <v>0</v>
      </c>
      <c r="AG1242" s="3139"/>
      <c r="AH1242" s="1879"/>
      <c r="AI1242" s="1879">
        <f>AF1242-AE1242</f>
        <v>-217.54159999999999</v>
      </c>
      <c r="AJ1242" s="1879"/>
      <c r="AK1242" s="1879"/>
      <c r="AL1242" s="1879"/>
      <c r="AM1242" s="3702"/>
      <c r="AN1242" s="3928"/>
      <c r="AO1242" s="1958"/>
      <c r="AP1242" s="4306">
        <f t="shared" si="1270"/>
        <v>386939.6</v>
      </c>
    </row>
    <row r="1243" spans="1:42" s="47" customFormat="1" ht="29.25" x14ac:dyDescent="0.25">
      <c r="A1243" s="637"/>
      <c r="B1243" s="637">
        <v>1</v>
      </c>
      <c r="C1243" s="2513" t="s">
        <v>476</v>
      </c>
      <c r="D1243" s="346"/>
      <c r="E1243" s="346"/>
      <c r="F1243" s="613">
        <f>F1245+F1250</f>
        <v>258</v>
      </c>
      <c r="G1243" s="4034">
        <f>G1245+G1250</f>
        <v>258</v>
      </c>
      <c r="H1243" s="613">
        <f t="shared" si="1320"/>
        <v>0</v>
      </c>
      <c r="I1243" s="366">
        <f t="shared" ref="I1243:J1243" si="1334">I1245+I1250</f>
        <v>116.66666666666667</v>
      </c>
      <c r="J1243" s="366">
        <f t="shared" si="1334"/>
        <v>0</v>
      </c>
      <c r="K1243" s="366">
        <f>J1243/I1243*100</f>
        <v>0</v>
      </c>
      <c r="L1243" s="3452">
        <f t="shared" ref="L1243" si="1335">L1245</f>
        <v>0</v>
      </c>
      <c r="M1243" s="101"/>
      <c r="N1243" s="101"/>
      <c r="O1243" s="389"/>
      <c r="P1243" s="389"/>
      <c r="Q1243" s="389">
        <f t="shared" si="1323"/>
        <v>0</v>
      </c>
      <c r="R1243" s="389"/>
      <c r="S1243" s="389"/>
      <c r="T1243" s="389"/>
      <c r="U1243" s="389"/>
      <c r="V1243" s="389"/>
      <c r="W1243" s="1879"/>
      <c r="X1243" s="1879"/>
      <c r="Y1243" s="1879"/>
      <c r="Z1243" s="1879"/>
      <c r="AA1243" s="1879"/>
      <c r="AB1243" s="1879"/>
      <c r="AC1243" s="1879"/>
      <c r="AD1243" s="1879"/>
      <c r="AE1243" s="2928"/>
      <c r="AF1243" s="1879"/>
      <c r="AG1243" s="3139"/>
      <c r="AH1243" s="1879"/>
      <c r="AI1243" s="1879"/>
      <c r="AJ1243" s="1879"/>
      <c r="AK1243" s="1879"/>
      <c r="AL1243" s="1879"/>
      <c r="AM1243" s="3702"/>
      <c r="AN1243" s="3928">
        <f t="shared" ref="AN1243" si="1336">AN1245</f>
        <v>0</v>
      </c>
      <c r="AO1243" s="1958"/>
      <c r="AP1243" s="4306">
        <f t="shared" si="1270"/>
        <v>0</v>
      </c>
    </row>
    <row r="1244" spans="1:42" s="47" customFormat="1" x14ac:dyDescent="0.25">
      <c r="A1244" s="637"/>
      <c r="B1244" s="637">
        <v>1</v>
      </c>
      <c r="C1244" s="4" t="s">
        <v>464</v>
      </c>
      <c r="D1244" s="346"/>
      <c r="E1244" s="346"/>
      <c r="F1244" s="613"/>
      <c r="G1244" s="4034"/>
      <c r="H1244" s="613">
        <f t="shared" si="1320"/>
        <v>0</v>
      </c>
      <c r="I1244" s="366"/>
      <c r="J1244" s="366"/>
      <c r="K1244" s="366"/>
      <c r="L1244" s="3452"/>
      <c r="M1244" s="101"/>
      <c r="N1244" s="101"/>
      <c r="O1244" s="389"/>
      <c r="P1244" s="389"/>
      <c r="Q1244" s="389">
        <f t="shared" si="1323"/>
        <v>0</v>
      </c>
      <c r="R1244" s="389"/>
      <c r="S1244" s="389"/>
      <c r="T1244" s="389"/>
      <c r="U1244" s="389"/>
      <c r="V1244" s="389"/>
      <c r="W1244" s="1879"/>
      <c r="X1244" s="1879"/>
      <c r="Y1244" s="1879"/>
      <c r="Z1244" s="1879"/>
      <c r="AA1244" s="1879"/>
      <c r="AB1244" s="1879"/>
      <c r="AC1244" s="1879"/>
      <c r="AD1244" s="1879"/>
      <c r="AE1244" s="2928"/>
      <c r="AF1244" s="1879"/>
      <c r="AG1244" s="3139"/>
      <c r="AH1244" s="1879"/>
      <c r="AI1244" s="1879"/>
      <c r="AJ1244" s="1879"/>
      <c r="AK1244" s="1879"/>
      <c r="AL1244" s="1879"/>
      <c r="AM1244" s="3702"/>
      <c r="AN1244" s="3928"/>
      <c r="AO1244" s="1958"/>
      <c r="AP1244" s="4306">
        <f t="shared" si="1270"/>
        <v>0</v>
      </c>
    </row>
    <row r="1245" spans="1:42" s="47" customFormat="1" ht="30" x14ac:dyDescent="0.25">
      <c r="A1245" s="637"/>
      <c r="B1245" s="637">
        <v>1</v>
      </c>
      <c r="C1245" s="2536" t="s">
        <v>465</v>
      </c>
      <c r="D1245" s="346"/>
      <c r="E1245" s="346"/>
      <c r="F1245" s="613">
        <f>F1246</f>
        <v>200</v>
      </c>
      <c r="G1245" s="4034">
        <f>G1246</f>
        <v>200</v>
      </c>
      <c r="H1245" s="613">
        <f t="shared" si="1320"/>
        <v>0</v>
      </c>
      <c r="I1245" s="366">
        <f t="shared" si="1312"/>
        <v>116.66666666666667</v>
      </c>
      <c r="J1245" s="366"/>
      <c r="K1245" s="366">
        <f>J1245/I1245*100</f>
        <v>0</v>
      </c>
      <c r="L1245" s="3452"/>
      <c r="M1245" s="101"/>
      <c r="N1245" s="101"/>
      <c r="O1245" s="389"/>
      <c r="P1245" s="389"/>
      <c r="Q1245" s="389">
        <f t="shared" si="1323"/>
        <v>0</v>
      </c>
      <c r="R1245" s="389"/>
      <c r="S1245" s="389"/>
      <c r="T1245" s="389"/>
      <c r="U1245" s="389"/>
      <c r="V1245" s="389"/>
      <c r="W1245" s="1879"/>
      <c r="X1245" s="1879"/>
      <c r="Y1245" s="1879"/>
      <c r="Z1245" s="1879"/>
      <c r="AA1245" s="1879"/>
      <c r="AB1245" s="1879"/>
      <c r="AC1245" s="1879"/>
      <c r="AD1245" s="1879"/>
      <c r="AE1245" s="2928"/>
      <c r="AF1245" s="1879"/>
      <c r="AG1245" s="3139"/>
      <c r="AH1245" s="1879"/>
      <c r="AI1245" s="1879"/>
      <c r="AJ1245" s="1879"/>
      <c r="AK1245" s="1879"/>
      <c r="AL1245" s="1879"/>
      <c r="AM1245" s="3702"/>
      <c r="AN1245" s="3928"/>
      <c r="AO1245" s="1958"/>
      <c r="AP1245" s="4306">
        <f t="shared" si="1270"/>
        <v>0</v>
      </c>
    </row>
    <row r="1246" spans="1:42" s="47" customFormat="1" x14ac:dyDescent="0.25">
      <c r="A1246" s="637"/>
      <c r="B1246" s="637">
        <v>1</v>
      </c>
      <c r="C1246" s="4" t="s">
        <v>466</v>
      </c>
      <c r="D1246" s="346"/>
      <c r="E1246" s="346"/>
      <c r="F1246" s="613">
        <v>200</v>
      </c>
      <c r="G1246" s="4034">
        <v>200</v>
      </c>
      <c r="H1246" s="613">
        <f t="shared" si="1320"/>
        <v>0</v>
      </c>
      <c r="I1246" s="366">
        <f t="shared" si="1312"/>
        <v>116.66666666666667</v>
      </c>
      <c r="J1246" s="366"/>
      <c r="K1246" s="366">
        <f>J1246/I1246*100</f>
        <v>0</v>
      </c>
      <c r="L1246" s="3452"/>
      <c r="M1246" s="101"/>
      <c r="N1246" s="101"/>
      <c r="O1246" s="389"/>
      <c r="P1246" s="389"/>
      <c r="Q1246" s="389">
        <f t="shared" si="1323"/>
        <v>0</v>
      </c>
      <c r="R1246" s="389"/>
      <c r="S1246" s="389"/>
      <c r="T1246" s="389"/>
      <c r="U1246" s="389"/>
      <c r="V1246" s="389"/>
      <c r="W1246" s="1879"/>
      <c r="X1246" s="1879"/>
      <c r="Y1246" s="1879"/>
      <c r="Z1246" s="1879"/>
      <c r="AA1246" s="1879"/>
      <c r="AB1246" s="1879"/>
      <c r="AC1246" s="1879"/>
      <c r="AD1246" s="1879"/>
      <c r="AE1246" s="2928"/>
      <c r="AF1246" s="1879"/>
      <c r="AG1246" s="3139"/>
      <c r="AH1246" s="1879"/>
      <c r="AI1246" s="1879"/>
      <c r="AJ1246" s="1879"/>
      <c r="AK1246" s="1879"/>
      <c r="AL1246" s="1879"/>
      <c r="AM1246" s="3702"/>
      <c r="AN1246" s="3928"/>
      <c r="AO1246" s="1958"/>
      <c r="AP1246" s="4306">
        <f t="shared" si="1270"/>
        <v>0</v>
      </c>
    </row>
    <row r="1247" spans="1:42" s="47" customFormat="1" ht="30" x14ac:dyDescent="0.25">
      <c r="A1247" s="637"/>
      <c r="B1247" s="637">
        <v>1</v>
      </c>
      <c r="C1247" s="4" t="s">
        <v>492</v>
      </c>
      <c r="D1247" s="346"/>
      <c r="E1247" s="346"/>
      <c r="F1247" s="613"/>
      <c r="G1247" s="4034"/>
      <c r="H1247" s="613">
        <f t="shared" si="1320"/>
        <v>0</v>
      </c>
      <c r="I1247" s="366"/>
      <c r="J1247" s="366"/>
      <c r="K1247" s="366"/>
      <c r="L1247" s="3452"/>
      <c r="M1247" s="101"/>
      <c r="N1247" s="101"/>
      <c r="O1247" s="389"/>
      <c r="P1247" s="389"/>
      <c r="Q1247" s="389">
        <f t="shared" si="1323"/>
        <v>0</v>
      </c>
      <c r="R1247" s="389"/>
      <c r="S1247" s="389"/>
      <c r="T1247" s="389"/>
      <c r="U1247" s="389"/>
      <c r="V1247" s="389"/>
      <c r="W1247" s="1879"/>
      <c r="X1247" s="1879"/>
      <c r="Y1247" s="1879"/>
      <c r="Z1247" s="1879"/>
      <c r="AA1247" s="1879"/>
      <c r="AB1247" s="1879"/>
      <c r="AC1247" s="1879"/>
      <c r="AD1247" s="1879"/>
      <c r="AE1247" s="2928"/>
      <c r="AF1247" s="1879"/>
      <c r="AG1247" s="3139"/>
      <c r="AH1247" s="1879"/>
      <c r="AI1247" s="1879"/>
      <c r="AJ1247" s="1879"/>
      <c r="AK1247" s="1879"/>
      <c r="AL1247" s="1879"/>
      <c r="AM1247" s="3702"/>
      <c r="AN1247" s="3928"/>
      <c r="AO1247" s="1958"/>
      <c r="AP1247" s="4306">
        <f t="shared" si="1270"/>
        <v>0</v>
      </c>
    </row>
    <row r="1248" spans="1:42" s="47" customFormat="1" ht="60" x14ac:dyDescent="0.25">
      <c r="A1248" s="637">
        <v>1</v>
      </c>
      <c r="B1248" s="637">
        <v>1</v>
      </c>
      <c r="C1248" s="4" t="s">
        <v>468</v>
      </c>
      <c r="D1248" s="346"/>
      <c r="E1248" s="346"/>
      <c r="F1248" s="613"/>
      <c r="G1248" s="4034"/>
      <c r="H1248" s="613">
        <f t="shared" si="1320"/>
        <v>0</v>
      </c>
      <c r="I1248" s="69"/>
      <c r="J1248" s="366"/>
      <c r="K1248" s="366"/>
      <c r="L1248" s="3452"/>
      <c r="M1248" s="101"/>
      <c r="N1248" s="101"/>
      <c r="O1248" s="389"/>
      <c r="P1248" s="389"/>
      <c r="Q1248" s="389">
        <f t="shared" si="1323"/>
        <v>0</v>
      </c>
      <c r="R1248" s="389"/>
      <c r="S1248" s="389"/>
      <c r="T1248" s="389"/>
      <c r="U1248" s="389"/>
      <c r="V1248" s="389"/>
      <c r="W1248" s="1879"/>
      <c r="X1248" s="1879"/>
      <c r="Y1248" s="1879"/>
      <c r="Z1248" s="1879"/>
      <c r="AA1248" s="1879"/>
      <c r="AB1248" s="1879"/>
      <c r="AC1248" s="1879"/>
      <c r="AD1248" s="1879"/>
      <c r="AE1248" s="2928"/>
      <c r="AF1248" s="1879"/>
      <c r="AG1248" s="3139"/>
      <c r="AH1248" s="1879"/>
      <c r="AI1248" s="1879"/>
      <c r="AJ1248" s="1879"/>
      <c r="AK1248" s="1879"/>
      <c r="AL1248" s="1879"/>
      <c r="AM1248" s="3702"/>
      <c r="AN1248" s="3928"/>
      <c r="AO1248" s="1958"/>
      <c r="AP1248" s="4306">
        <f t="shared" si="1270"/>
        <v>0</v>
      </c>
    </row>
    <row r="1249" spans="1:42" s="47" customFormat="1" ht="45" x14ac:dyDescent="0.25">
      <c r="A1249" s="637">
        <v>1</v>
      </c>
      <c r="B1249" s="637">
        <v>1</v>
      </c>
      <c r="C1249" s="2537" t="s">
        <v>469</v>
      </c>
      <c r="D1249" s="346"/>
      <c r="E1249" s="346"/>
      <c r="F1249" s="613"/>
      <c r="G1249" s="4034"/>
      <c r="H1249" s="613">
        <f t="shared" si="1320"/>
        <v>0</v>
      </c>
      <c r="I1249" s="69"/>
      <c r="J1249" s="366"/>
      <c r="K1249" s="366"/>
      <c r="L1249" s="3452"/>
      <c r="M1249" s="101"/>
      <c r="N1249" s="101"/>
      <c r="O1249" s="389"/>
      <c r="P1249" s="389"/>
      <c r="Q1249" s="389">
        <f t="shared" si="1323"/>
        <v>0</v>
      </c>
      <c r="R1249" s="389"/>
      <c r="S1249" s="389"/>
      <c r="T1249" s="389"/>
      <c r="U1249" s="389"/>
      <c r="V1249" s="389"/>
      <c r="W1249" s="1879"/>
      <c r="X1249" s="1879"/>
      <c r="Y1249" s="1879"/>
      <c r="Z1249" s="1879"/>
      <c r="AA1249" s="1879"/>
      <c r="AB1249" s="1879"/>
      <c r="AC1249" s="1879"/>
      <c r="AD1249" s="1879"/>
      <c r="AE1249" s="2928"/>
      <c r="AF1249" s="1879"/>
      <c r="AG1249" s="3139"/>
      <c r="AH1249" s="1879"/>
      <c r="AI1249" s="1879"/>
      <c r="AJ1249" s="1879"/>
      <c r="AK1249" s="1879"/>
      <c r="AL1249" s="1879"/>
      <c r="AM1249" s="3702"/>
      <c r="AN1249" s="3928"/>
      <c r="AO1249" s="1958"/>
      <c r="AP1249" s="4306">
        <f t="shared" si="1270"/>
        <v>0</v>
      </c>
    </row>
    <row r="1250" spans="1:42" s="47" customFormat="1" ht="45" x14ac:dyDescent="0.25">
      <c r="A1250" s="637"/>
      <c r="B1250" s="637"/>
      <c r="C1250" s="2537" t="s">
        <v>562</v>
      </c>
      <c r="D1250" s="346"/>
      <c r="E1250" s="346"/>
      <c r="F1250" s="613">
        <v>58</v>
      </c>
      <c r="G1250" s="4034">
        <v>58</v>
      </c>
      <c r="H1250" s="613">
        <f t="shared" si="1320"/>
        <v>0</v>
      </c>
      <c r="I1250" s="69"/>
      <c r="J1250" s="366"/>
      <c r="K1250" s="366" t="e">
        <f>J1250/I1250*100</f>
        <v>#DIV/0!</v>
      </c>
      <c r="L1250" s="3452"/>
      <c r="M1250" s="101"/>
      <c r="N1250" s="101"/>
      <c r="O1250" s="389"/>
      <c r="P1250" s="389"/>
      <c r="Q1250" s="389">
        <f t="shared" si="1323"/>
        <v>0</v>
      </c>
      <c r="R1250" s="389"/>
      <c r="S1250" s="389"/>
      <c r="T1250" s="389"/>
      <c r="U1250" s="389"/>
      <c r="V1250" s="389"/>
      <c r="W1250" s="1879"/>
      <c r="X1250" s="1879"/>
      <c r="Y1250" s="1879"/>
      <c r="Z1250" s="1879"/>
      <c r="AA1250" s="1879"/>
      <c r="AB1250" s="1879"/>
      <c r="AC1250" s="1879"/>
      <c r="AD1250" s="1879"/>
      <c r="AE1250" s="2928"/>
      <c r="AF1250" s="1879"/>
      <c r="AG1250" s="3139"/>
      <c r="AH1250" s="1879"/>
      <c r="AI1250" s="1879"/>
      <c r="AJ1250" s="1879"/>
      <c r="AK1250" s="1879"/>
      <c r="AL1250" s="1879"/>
      <c r="AM1250" s="3702"/>
      <c r="AN1250" s="3928"/>
      <c r="AO1250" s="1958"/>
      <c r="AP1250" s="4306">
        <f t="shared" ref="AP1250:AP1313" si="1337">AC1250*1000</f>
        <v>0</v>
      </c>
    </row>
    <row r="1251" spans="1:42" s="47" customFormat="1" ht="29.25" x14ac:dyDescent="0.25">
      <c r="A1251" s="637">
        <v>1</v>
      </c>
      <c r="B1251" s="637">
        <v>1</v>
      </c>
      <c r="C1251" s="2513" t="s">
        <v>477</v>
      </c>
      <c r="D1251" s="346"/>
      <c r="E1251" s="346"/>
      <c r="F1251" s="613">
        <f>F1252</f>
        <v>100</v>
      </c>
      <c r="G1251" s="4034">
        <f>G1252</f>
        <v>100</v>
      </c>
      <c r="H1251" s="613">
        <f t="shared" si="1320"/>
        <v>0</v>
      </c>
      <c r="I1251" s="69">
        <f t="shared" ref="I1251:J1251" si="1338">I1252</f>
        <v>58.333333333333336</v>
      </c>
      <c r="J1251" s="366">
        <f t="shared" si="1338"/>
        <v>0</v>
      </c>
      <c r="K1251" s="366">
        <f>J1251/I1251*100</f>
        <v>0</v>
      </c>
      <c r="L1251" s="3452">
        <f t="shared" ref="L1251" si="1339">L1252</f>
        <v>0</v>
      </c>
      <c r="M1251" s="101"/>
      <c r="N1251" s="101"/>
      <c r="O1251" s="389"/>
      <c r="P1251" s="389"/>
      <c r="Q1251" s="389">
        <f t="shared" si="1323"/>
        <v>0</v>
      </c>
      <c r="R1251" s="389"/>
      <c r="S1251" s="389"/>
      <c r="T1251" s="389"/>
      <c r="U1251" s="389"/>
      <c r="V1251" s="389"/>
      <c r="W1251" s="1879"/>
      <c r="X1251" s="1879"/>
      <c r="Y1251" s="1879"/>
      <c r="Z1251" s="1879"/>
      <c r="AA1251" s="1879"/>
      <c r="AB1251" s="1879"/>
      <c r="AC1251" s="1879"/>
      <c r="AD1251" s="1879"/>
      <c r="AE1251" s="2928"/>
      <c r="AF1251" s="1879"/>
      <c r="AG1251" s="3139"/>
      <c r="AH1251" s="1879"/>
      <c r="AI1251" s="1879"/>
      <c r="AJ1251" s="1879"/>
      <c r="AK1251" s="1879"/>
      <c r="AL1251" s="1879"/>
      <c r="AM1251" s="3702"/>
      <c r="AN1251" s="3928">
        <f t="shared" ref="AN1251" si="1340">AN1252</f>
        <v>0</v>
      </c>
      <c r="AO1251" s="1958"/>
      <c r="AP1251" s="4306">
        <f t="shared" si="1337"/>
        <v>0</v>
      </c>
    </row>
    <row r="1252" spans="1:42" s="47" customFormat="1" x14ac:dyDescent="0.25">
      <c r="A1252" s="637">
        <v>1</v>
      </c>
      <c r="B1252" s="637">
        <v>1</v>
      </c>
      <c r="C1252" s="2513" t="s">
        <v>493</v>
      </c>
      <c r="D1252" s="346"/>
      <c r="E1252" s="346"/>
      <c r="F1252" s="613">
        <v>100</v>
      </c>
      <c r="G1252" s="4034">
        <v>100</v>
      </c>
      <c r="H1252" s="613">
        <f t="shared" si="1320"/>
        <v>0</v>
      </c>
      <c r="I1252" s="69">
        <f t="shared" si="1312"/>
        <v>58.333333333333336</v>
      </c>
      <c r="J1252" s="366"/>
      <c r="K1252" s="366">
        <f>J1252/I1252*100</f>
        <v>0</v>
      </c>
      <c r="L1252" s="3452"/>
      <c r="M1252" s="101"/>
      <c r="N1252" s="101"/>
      <c r="O1252" s="389"/>
      <c r="P1252" s="389"/>
      <c r="Q1252" s="389">
        <f t="shared" si="1323"/>
        <v>0</v>
      </c>
      <c r="R1252" s="389"/>
      <c r="S1252" s="389"/>
      <c r="T1252" s="389"/>
      <c r="U1252" s="389"/>
      <c r="V1252" s="389"/>
      <c r="W1252" s="1879"/>
      <c r="X1252" s="1879"/>
      <c r="Y1252" s="1879"/>
      <c r="Z1252" s="1879"/>
      <c r="AA1252" s="1879"/>
      <c r="AB1252" s="1879"/>
      <c r="AC1252" s="1879"/>
      <c r="AD1252" s="1879"/>
      <c r="AE1252" s="2928"/>
      <c r="AF1252" s="1879"/>
      <c r="AG1252" s="3139"/>
      <c r="AH1252" s="1879"/>
      <c r="AI1252" s="1879"/>
      <c r="AJ1252" s="1879"/>
      <c r="AK1252" s="1879"/>
      <c r="AL1252" s="1879"/>
      <c r="AM1252" s="3702"/>
      <c r="AN1252" s="3928"/>
      <c r="AO1252" s="1958"/>
      <c r="AP1252" s="4306">
        <f t="shared" si="1337"/>
        <v>0</v>
      </c>
    </row>
    <row r="1253" spans="1:42" s="47" customFormat="1" x14ac:dyDescent="0.25">
      <c r="A1253" s="637"/>
      <c r="B1253" s="637">
        <v>1</v>
      </c>
      <c r="C1253" s="4" t="s">
        <v>494</v>
      </c>
      <c r="D1253" s="346"/>
      <c r="E1253" s="346"/>
      <c r="F1253" s="613"/>
      <c r="G1253" s="4034"/>
      <c r="H1253" s="613">
        <f t="shared" si="1320"/>
        <v>0</v>
      </c>
      <c r="I1253" s="69"/>
      <c r="J1253" s="366"/>
      <c r="K1253" s="366"/>
      <c r="L1253" s="3452"/>
      <c r="M1253" s="101"/>
      <c r="N1253" s="101"/>
      <c r="O1253" s="389"/>
      <c r="P1253" s="389"/>
      <c r="Q1253" s="389">
        <f t="shared" si="1323"/>
        <v>0</v>
      </c>
      <c r="R1253" s="389"/>
      <c r="S1253" s="389"/>
      <c r="T1253" s="389"/>
      <c r="U1253" s="389"/>
      <c r="V1253" s="389"/>
      <c r="W1253" s="1879"/>
      <c r="X1253" s="1879"/>
      <c r="Y1253" s="1879"/>
      <c r="Z1253" s="1879"/>
      <c r="AA1253" s="1879"/>
      <c r="AB1253" s="1879"/>
      <c r="AC1253" s="1879"/>
      <c r="AD1253" s="1879"/>
      <c r="AE1253" s="2928"/>
      <c r="AF1253" s="1879"/>
      <c r="AG1253" s="3139"/>
      <c r="AH1253" s="1879"/>
      <c r="AI1253" s="1879"/>
      <c r="AJ1253" s="1879"/>
      <c r="AK1253" s="1879"/>
      <c r="AL1253" s="1879"/>
      <c r="AM1253" s="3702"/>
      <c r="AN1253" s="3928"/>
      <c r="AO1253" s="1958"/>
      <c r="AP1253" s="4306">
        <f t="shared" si="1337"/>
        <v>0</v>
      </c>
    </row>
    <row r="1254" spans="1:42" s="47" customFormat="1" x14ac:dyDescent="0.25">
      <c r="A1254" s="637">
        <v>1</v>
      </c>
      <c r="B1254" s="637">
        <v>1</v>
      </c>
      <c r="C1254" s="2538" t="s">
        <v>495</v>
      </c>
      <c r="D1254" s="346"/>
      <c r="E1254" s="346"/>
      <c r="F1254" s="613"/>
      <c r="G1254" s="4034"/>
      <c r="H1254" s="613">
        <f t="shared" si="1320"/>
        <v>0</v>
      </c>
      <c r="I1254" s="69"/>
      <c r="J1254" s="69"/>
      <c r="K1254" s="366"/>
      <c r="L1254" s="3375"/>
      <c r="M1254" s="101"/>
      <c r="N1254" s="101"/>
      <c r="O1254" s="389"/>
      <c r="P1254" s="389"/>
      <c r="Q1254" s="389">
        <f t="shared" si="1323"/>
        <v>0</v>
      </c>
      <c r="R1254" s="389"/>
      <c r="S1254" s="389"/>
      <c r="T1254" s="389"/>
      <c r="U1254" s="389"/>
      <c r="V1254" s="389"/>
      <c r="W1254" s="1879"/>
      <c r="X1254" s="1879"/>
      <c r="Y1254" s="1879"/>
      <c r="Z1254" s="1879"/>
      <c r="AA1254" s="1879"/>
      <c r="AB1254" s="1879"/>
      <c r="AC1254" s="1879"/>
      <c r="AD1254" s="1879"/>
      <c r="AE1254" s="2928"/>
      <c r="AF1254" s="1879"/>
      <c r="AG1254" s="3139"/>
      <c r="AH1254" s="1879"/>
      <c r="AI1254" s="1879"/>
      <c r="AJ1254" s="1879"/>
      <c r="AK1254" s="1879"/>
      <c r="AL1254" s="1879"/>
      <c r="AM1254" s="3702"/>
      <c r="AN1254" s="3832"/>
      <c r="AO1254" s="1958"/>
      <c r="AP1254" s="4306">
        <f t="shared" si="1337"/>
        <v>0</v>
      </c>
    </row>
    <row r="1255" spans="1:42" s="47" customFormat="1" ht="29.25" x14ac:dyDescent="0.25">
      <c r="A1255" s="637"/>
      <c r="B1255" s="637">
        <v>1</v>
      </c>
      <c r="C1255" s="2513" t="s">
        <v>470</v>
      </c>
      <c r="D1255" s="346"/>
      <c r="E1255" s="346"/>
      <c r="F1255" s="613">
        <v>442</v>
      </c>
      <c r="G1255" s="4034">
        <v>442</v>
      </c>
      <c r="H1255" s="613">
        <f t="shared" si="1320"/>
        <v>0</v>
      </c>
      <c r="I1255" s="69">
        <f t="shared" si="1312"/>
        <v>257.83333333333337</v>
      </c>
      <c r="J1255" s="69">
        <v>63</v>
      </c>
      <c r="K1255" s="366">
        <f>J1255/I1255*100</f>
        <v>24.434389140271488</v>
      </c>
      <c r="L1255" s="3375">
        <v>2</v>
      </c>
      <c r="M1255" s="101"/>
      <c r="N1255" s="101"/>
      <c r="O1255" s="389"/>
      <c r="P1255" s="389"/>
      <c r="Q1255" s="389">
        <f t="shared" si="1323"/>
        <v>0</v>
      </c>
      <c r="R1255" s="389"/>
      <c r="S1255" s="389"/>
      <c r="T1255" s="389"/>
      <c r="U1255" s="389"/>
      <c r="V1255" s="389"/>
      <c r="W1255" s="1879"/>
      <c r="X1255" s="1879"/>
      <c r="Y1255" s="1879"/>
      <c r="Z1255" s="1879"/>
      <c r="AA1255" s="1879"/>
      <c r="AB1255" s="1879"/>
      <c r="AC1255" s="1879"/>
      <c r="AD1255" s="1879"/>
      <c r="AE1255" s="2928"/>
      <c r="AF1255" s="1879"/>
      <c r="AG1255" s="3139"/>
      <c r="AH1255" s="1879"/>
      <c r="AI1255" s="1879"/>
      <c r="AJ1255" s="1879"/>
      <c r="AK1255" s="1879"/>
      <c r="AL1255" s="1879"/>
      <c r="AM1255" s="3702"/>
      <c r="AN1255" s="3832"/>
      <c r="AO1255" s="1958"/>
      <c r="AP1255" s="4306">
        <f t="shared" si="1337"/>
        <v>0</v>
      </c>
    </row>
    <row r="1256" spans="1:42" s="47" customFormat="1" ht="30" x14ac:dyDescent="0.25">
      <c r="A1256" s="637">
        <v>1</v>
      </c>
      <c r="B1256" s="637">
        <v>1</v>
      </c>
      <c r="C1256" s="2507" t="s">
        <v>208</v>
      </c>
      <c r="D1256" s="346"/>
      <c r="E1256" s="346"/>
      <c r="F1256" s="613"/>
      <c r="G1256" s="4034"/>
      <c r="H1256" s="613">
        <f t="shared" si="1320"/>
        <v>0</v>
      </c>
      <c r="I1256" s="69"/>
      <c r="J1256" s="69"/>
      <c r="K1256" s="366"/>
      <c r="L1256" s="3375"/>
      <c r="M1256" s="101"/>
      <c r="N1256" s="101"/>
      <c r="O1256" s="389"/>
      <c r="P1256" s="389"/>
      <c r="Q1256" s="389">
        <f t="shared" si="1323"/>
        <v>0</v>
      </c>
      <c r="R1256" s="389"/>
      <c r="S1256" s="389"/>
      <c r="T1256" s="389"/>
      <c r="U1256" s="389"/>
      <c r="V1256" s="389"/>
      <c r="W1256" s="1879"/>
      <c r="X1256" s="1879"/>
      <c r="Y1256" s="1879"/>
      <c r="Z1256" s="1879"/>
      <c r="AA1256" s="1879"/>
      <c r="AB1256" s="1879"/>
      <c r="AC1256" s="1879"/>
      <c r="AD1256" s="1879"/>
      <c r="AE1256" s="2928"/>
      <c r="AF1256" s="1879"/>
      <c r="AG1256" s="3139"/>
      <c r="AH1256" s="1879"/>
      <c r="AI1256" s="1879"/>
      <c r="AJ1256" s="1879"/>
      <c r="AK1256" s="1879"/>
      <c r="AL1256" s="1879"/>
      <c r="AM1256" s="3702"/>
      <c r="AN1256" s="3832"/>
      <c r="AO1256" s="1958"/>
      <c r="AP1256" s="4306">
        <f t="shared" si="1337"/>
        <v>0</v>
      </c>
    </row>
    <row r="1257" spans="1:42" s="47" customFormat="1" ht="72" x14ac:dyDescent="0.25">
      <c r="A1257" s="637">
        <v>1</v>
      </c>
      <c r="B1257" s="637">
        <v>1</v>
      </c>
      <c r="C1257" s="3295" t="s">
        <v>478</v>
      </c>
      <c r="D1257" s="181"/>
      <c r="E1257" s="430"/>
      <c r="F1257" s="613">
        <v>150</v>
      </c>
      <c r="G1257" s="4034">
        <v>150</v>
      </c>
      <c r="H1257" s="613">
        <f t="shared" si="1320"/>
        <v>0</v>
      </c>
      <c r="I1257" s="366">
        <f t="shared" si="1312"/>
        <v>87.5</v>
      </c>
      <c r="J1257" s="366">
        <v>69</v>
      </c>
      <c r="K1257" s="366">
        <f>J1257/I1257*100</f>
        <v>78.857142857142861</v>
      </c>
      <c r="L1257" s="3452"/>
      <c r="M1257" s="101"/>
      <c r="N1257" s="101"/>
      <c r="O1257" s="389"/>
      <c r="P1257" s="389"/>
      <c r="Q1257" s="389">
        <f t="shared" si="1323"/>
        <v>0</v>
      </c>
      <c r="R1257" s="389"/>
      <c r="S1257" s="389"/>
      <c r="T1257" s="389"/>
      <c r="U1257" s="389"/>
      <c r="V1257" s="389"/>
      <c r="W1257" s="751"/>
      <c r="X1257" s="751"/>
      <c r="Y1257" s="751"/>
      <c r="Z1257" s="751"/>
      <c r="AA1257" s="751"/>
      <c r="AB1257" s="751"/>
      <c r="AC1257" s="751"/>
      <c r="AD1257" s="751"/>
      <c r="AE1257" s="2929">
        <f>W1257/12*$C$3</f>
        <v>0</v>
      </c>
      <c r="AF1257" s="751">
        <f>AL1257-AK1257</f>
        <v>0</v>
      </c>
      <c r="AG1257" s="3140"/>
      <c r="AH1257" s="751"/>
      <c r="AI1257" s="751">
        <f>AF1257-AE1257</f>
        <v>0</v>
      </c>
      <c r="AJ1257" s="751"/>
      <c r="AK1257" s="751"/>
      <c r="AL1257" s="751"/>
      <c r="AM1257" s="3702"/>
      <c r="AN1257" s="3928"/>
      <c r="AO1257" s="4144"/>
      <c r="AP1257" s="4306">
        <f t="shared" si="1337"/>
        <v>0</v>
      </c>
    </row>
    <row r="1258" spans="1:42" s="47" customFormat="1" x14ac:dyDescent="0.25">
      <c r="A1258" s="637">
        <v>1</v>
      </c>
      <c r="B1258" s="637">
        <v>1</v>
      </c>
      <c r="C1258" s="2499" t="s">
        <v>242</v>
      </c>
      <c r="D1258" s="429"/>
      <c r="E1258" s="346"/>
      <c r="F1258" s="614">
        <f>SUM(F1259:F1263)</f>
        <v>1200</v>
      </c>
      <c r="G1258" s="4025">
        <f>SUM(G1259:G1263)</f>
        <v>1200</v>
      </c>
      <c r="H1258" s="614">
        <f t="shared" si="1320"/>
        <v>0</v>
      </c>
      <c r="I1258" s="329">
        <f>SUM(I1259:I1263)</f>
        <v>700</v>
      </c>
      <c r="J1258" s="329">
        <f>SUM(J1259:J1263)</f>
        <v>888</v>
      </c>
      <c r="K1258" s="329">
        <f>J1258/I1258*100</f>
        <v>126.85714285714285</v>
      </c>
      <c r="L1258" s="3444">
        <f>SUM(L1259:L1263)</f>
        <v>11</v>
      </c>
      <c r="M1258" s="101"/>
      <c r="N1258" s="101"/>
      <c r="O1258" s="389"/>
      <c r="P1258" s="389"/>
      <c r="Q1258" s="389">
        <f t="shared" si="1323"/>
        <v>0</v>
      </c>
      <c r="R1258" s="389"/>
      <c r="S1258" s="389"/>
      <c r="T1258" s="389"/>
      <c r="U1258" s="389"/>
      <c r="V1258" s="389"/>
      <c r="W1258" s="1879">
        <v>1760.9925000000001</v>
      </c>
      <c r="X1258" s="1879">
        <v>1760.9925000000001</v>
      </c>
      <c r="Y1258" s="1879">
        <v>1760.9925000000001</v>
      </c>
      <c r="Z1258" s="1879">
        <v>1760.9925000000001</v>
      </c>
      <c r="AA1258" s="1879">
        <v>1760.9925000000001</v>
      </c>
      <c r="AB1258" s="1879">
        <v>1760.9925000000001</v>
      </c>
      <c r="AC1258" s="1879">
        <v>1760.9925000000001</v>
      </c>
      <c r="AD1258" s="1879">
        <v>1760.9925000000001</v>
      </c>
      <c r="AE1258" s="2895">
        <f>W1258/12*$C$3+(X1258-W1258)/11*6+(Y1258-X1258)/10*5+(Z1258-Y1258)/9*4+(AA1258-Z1258)/8*3+(AB1258-AA1258)/7*2+(AC1258-AB1258)/6*1+(AD1258-AC1258)</f>
        <v>1027.245625</v>
      </c>
      <c r="AF1258" s="1879">
        <f t="shared" ref="AF1258" si="1341">AL1258-AK1258-AH1258</f>
        <v>1236.7255</v>
      </c>
      <c r="AG1258" s="3139"/>
      <c r="AH1258" s="1879"/>
      <c r="AI1258" s="1879">
        <f>AF1258-AE1258</f>
        <v>209.47987499999999</v>
      </c>
      <c r="AJ1258" s="1879"/>
      <c r="AK1258" s="1879">
        <v>0</v>
      </c>
      <c r="AL1258" s="1879">
        <v>1236.7255</v>
      </c>
      <c r="AM1258" s="3702">
        <v>13.54752</v>
      </c>
      <c r="AN1258" s="3916">
        <f>SUM(AN1259:AN1263)</f>
        <v>0</v>
      </c>
      <c r="AO1258" s="1958"/>
      <c r="AP1258" s="4306">
        <f t="shared" si="1337"/>
        <v>1760992.5</v>
      </c>
    </row>
    <row r="1259" spans="1:42" s="47" customFormat="1" x14ac:dyDescent="0.25">
      <c r="A1259" s="637">
        <v>1</v>
      </c>
      <c r="B1259" s="637">
        <v>1</v>
      </c>
      <c r="C1259" s="1004" t="s">
        <v>68</v>
      </c>
      <c r="D1259" s="346"/>
      <c r="E1259" s="346"/>
      <c r="F1259" s="613">
        <v>30</v>
      </c>
      <c r="G1259" s="4034">
        <v>30</v>
      </c>
      <c r="H1259" s="613">
        <f t="shared" si="1320"/>
        <v>0</v>
      </c>
      <c r="I1259" s="366">
        <f>F1259/12*$C$3</f>
        <v>17.5</v>
      </c>
      <c r="J1259" s="366">
        <v>262</v>
      </c>
      <c r="K1259" s="366">
        <f>J1259/I1259*100</f>
        <v>1497.1428571428571</v>
      </c>
      <c r="L1259" s="3452">
        <v>2</v>
      </c>
      <c r="M1259" s="101"/>
      <c r="N1259" s="101"/>
      <c r="O1259" s="389"/>
      <c r="P1259" s="389"/>
      <c r="Q1259" s="389">
        <f t="shared" si="1323"/>
        <v>0</v>
      </c>
      <c r="R1259" s="389"/>
      <c r="S1259" s="389"/>
      <c r="T1259" s="389"/>
      <c r="U1259" s="389"/>
      <c r="V1259" s="389"/>
      <c r="W1259" s="1879"/>
      <c r="X1259" s="1879"/>
      <c r="Y1259" s="1879"/>
      <c r="Z1259" s="1879"/>
      <c r="AA1259" s="1879"/>
      <c r="AB1259" s="1879"/>
      <c r="AC1259" s="1879"/>
      <c r="AD1259" s="1879"/>
      <c r="AE1259" s="2928"/>
      <c r="AF1259" s="1879"/>
      <c r="AG1259" s="3139"/>
      <c r="AH1259" s="1879"/>
      <c r="AI1259" s="1879"/>
      <c r="AJ1259" s="1879"/>
      <c r="AK1259" s="1879"/>
      <c r="AL1259" s="1879"/>
      <c r="AM1259" s="3702"/>
      <c r="AN1259" s="3928"/>
      <c r="AO1259" s="1958"/>
      <c r="AP1259" s="4306">
        <f t="shared" si="1337"/>
        <v>0</v>
      </c>
    </row>
    <row r="1260" spans="1:42" s="47" customFormat="1" ht="30.75" customHeight="1" x14ac:dyDescent="0.25">
      <c r="A1260" s="637"/>
      <c r="B1260" s="637">
        <v>1</v>
      </c>
      <c r="C1260" s="1011" t="s">
        <v>92</v>
      </c>
      <c r="D1260" s="346"/>
      <c r="E1260" s="346"/>
      <c r="F1260" s="613">
        <v>20</v>
      </c>
      <c r="G1260" s="4034">
        <v>20</v>
      </c>
      <c r="H1260" s="613">
        <f t="shared" si="1320"/>
        <v>0</v>
      </c>
      <c r="I1260" s="366">
        <f>F1260/12*$C$3</f>
        <v>11.666666666666668</v>
      </c>
      <c r="J1260" s="366"/>
      <c r="K1260" s="366"/>
      <c r="L1260" s="3452"/>
      <c r="M1260" s="101"/>
      <c r="N1260" s="101"/>
      <c r="O1260" s="389"/>
      <c r="P1260" s="389"/>
      <c r="Q1260" s="389">
        <f t="shared" si="1323"/>
        <v>0</v>
      </c>
      <c r="R1260" s="389"/>
      <c r="S1260" s="389"/>
      <c r="T1260" s="389"/>
      <c r="U1260" s="389"/>
      <c r="V1260" s="389"/>
      <c r="W1260" s="1879"/>
      <c r="X1260" s="1879"/>
      <c r="Y1260" s="1879"/>
      <c r="Z1260" s="1879"/>
      <c r="AA1260" s="1879"/>
      <c r="AB1260" s="1879"/>
      <c r="AC1260" s="1879"/>
      <c r="AD1260" s="1879"/>
      <c r="AE1260" s="2928"/>
      <c r="AF1260" s="1879"/>
      <c r="AG1260" s="3139"/>
      <c r="AH1260" s="1879"/>
      <c r="AI1260" s="1879"/>
      <c r="AJ1260" s="1879"/>
      <c r="AK1260" s="1879"/>
      <c r="AL1260" s="1879"/>
      <c r="AM1260" s="3702"/>
      <c r="AN1260" s="3928"/>
      <c r="AO1260" s="1958"/>
      <c r="AP1260" s="4306">
        <f t="shared" si="1337"/>
        <v>0</v>
      </c>
    </row>
    <row r="1261" spans="1:42" s="47" customFormat="1" ht="47.25" x14ac:dyDescent="0.25">
      <c r="A1261" s="637">
        <v>1</v>
      </c>
      <c r="B1261" s="637">
        <v>1</v>
      </c>
      <c r="C1261" s="2604" t="s">
        <v>381</v>
      </c>
      <c r="D1261" s="346"/>
      <c r="E1261" s="346"/>
      <c r="F1261" s="613">
        <v>400</v>
      </c>
      <c r="G1261" s="4034">
        <v>400</v>
      </c>
      <c r="H1261" s="613">
        <f t="shared" si="1320"/>
        <v>0</v>
      </c>
      <c r="I1261" s="69">
        <f>F1261/12*$C$3</f>
        <v>233.33333333333334</v>
      </c>
      <c r="J1261" s="366">
        <v>464</v>
      </c>
      <c r="K1261" s="366">
        <f t="shared" ref="K1261:K1262" si="1342">J1261/I1261*100</f>
        <v>198.85714285714283</v>
      </c>
      <c r="L1261" s="3452">
        <v>8</v>
      </c>
      <c r="M1261" s="101"/>
      <c r="N1261" s="101"/>
      <c r="O1261" s="389"/>
      <c r="P1261" s="389"/>
      <c r="Q1261" s="389">
        <f t="shared" si="1323"/>
        <v>0</v>
      </c>
      <c r="R1261" s="389"/>
      <c r="S1261" s="389"/>
      <c r="T1261" s="389"/>
      <c r="U1261" s="389"/>
      <c r="V1261" s="389"/>
      <c r="W1261" s="1879"/>
      <c r="X1261" s="1879"/>
      <c r="Y1261" s="1879"/>
      <c r="Z1261" s="1879"/>
      <c r="AA1261" s="1879"/>
      <c r="AB1261" s="1879"/>
      <c r="AC1261" s="1879"/>
      <c r="AD1261" s="1879"/>
      <c r="AE1261" s="2928"/>
      <c r="AF1261" s="1879"/>
      <c r="AG1261" s="3139"/>
      <c r="AH1261" s="1879"/>
      <c r="AI1261" s="1879"/>
      <c r="AJ1261" s="1879"/>
      <c r="AK1261" s="1879"/>
      <c r="AL1261" s="1879"/>
      <c r="AM1261" s="3702"/>
      <c r="AN1261" s="3928"/>
      <c r="AO1261" s="1958"/>
      <c r="AP1261" s="4306">
        <f t="shared" si="1337"/>
        <v>0</v>
      </c>
    </row>
    <row r="1262" spans="1:42" s="47" customFormat="1" ht="31.5" x14ac:dyDescent="0.25">
      <c r="A1262" s="637"/>
      <c r="B1262" s="637">
        <v>1</v>
      </c>
      <c r="C1262" s="2769" t="s">
        <v>386</v>
      </c>
      <c r="D1262" s="346"/>
      <c r="E1262" s="346"/>
      <c r="F1262" s="613">
        <v>400</v>
      </c>
      <c r="G1262" s="4034">
        <v>400</v>
      </c>
      <c r="H1262" s="613">
        <f t="shared" si="1320"/>
        <v>0</v>
      </c>
      <c r="I1262" s="69">
        <f>F1262/12*$C$3</f>
        <v>233.33333333333334</v>
      </c>
      <c r="J1262" s="366"/>
      <c r="K1262" s="366">
        <f t="shared" si="1342"/>
        <v>0</v>
      </c>
      <c r="L1262" s="3452"/>
      <c r="M1262" s="101"/>
      <c r="N1262" s="101"/>
      <c r="O1262" s="389"/>
      <c r="P1262" s="389"/>
      <c r="Q1262" s="389">
        <f t="shared" si="1323"/>
        <v>0</v>
      </c>
      <c r="R1262" s="389"/>
      <c r="S1262" s="389"/>
      <c r="T1262" s="389"/>
      <c r="U1262" s="389"/>
      <c r="V1262" s="389"/>
      <c r="W1262" s="1879"/>
      <c r="X1262" s="1879"/>
      <c r="Y1262" s="1879"/>
      <c r="Z1262" s="1879"/>
      <c r="AA1262" s="1879"/>
      <c r="AB1262" s="1879"/>
      <c r="AC1262" s="1879"/>
      <c r="AD1262" s="1879"/>
      <c r="AE1262" s="2928"/>
      <c r="AF1262" s="1879"/>
      <c r="AG1262" s="3139"/>
      <c r="AH1262" s="1879"/>
      <c r="AI1262" s="1879"/>
      <c r="AJ1262" s="1879"/>
      <c r="AK1262" s="1879"/>
      <c r="AL1262" s="1879"/>
      <c r="AM1262" s="3702"/>
      <c r="AN1262" s="3928"/>
      <c r="AO1262" s="1958"/>
      <c r="AP1262" s="4306">
        <f t="shared" si="1337"/>
        <v>0</v>
      </c>
    </row>
    <row r="1263" spans="1:42" s="47" customFormat="1" ht="30" x14ac:dyDescent="0.25">
      <c r="A1263" s="637">
        <v>1</v>
      </c>
      <c r="B1263" s="637">
        <v>1</v>
      </c>
      <c r="C1263" s="2530" t="s">
        <v>74</v>
      </c>
      <c r="D1263" s="346"/>
      <c r="E1263" s="346"/>
      <c r="F1263" s="613">
        <v>350</v>
      </c>
      <c r="G1263" s="4034">
        <v>350</v>
      </c>
      <c r="H1263" s="613">
        <f t="shared" si="1320"/>
        <v>0</v>
      </c>
      <c r="I1263" s="366">
        <f>F1263/12*$C$3</f>
        <v>204.16666666666669</v>
      </c>
      <c r="J1263" s="366">
        <v>162</v>
      </c>
      <c r="K1263" s="366">
        <f t="shared" ref="K1263:K1268" si="1343">J1263/I1263*100</f>
        <v>79.346938775510196</v>
      </c>
      <c r="L1263" s="3452">
        <v>1</v>
      </c>
      <c r="M1263" s="101"/>
      <c r="N1263" s="101"/>
      <c r="O1263" s="389"/>
      <c r="P1263" s="389"/>
      <c r="Q1263" s="389">
        <f t="shared" si="1323"/>
        <v>0</v>
      </c>
      <c r="R1263" s="389"/>
      <c r="S1263" s="389"/>
      <c r="T1263" s="389"/>
      <c r="U1263" s="389"/>
      <c r="V1263" s="389"/>
      <c r="W1263" s="1879"/>
      <c r="X1263" s="1879"/>
      <c r="Y1263" s="1879"/>
      <c r="Z1263" s="1879"/>
      <c r="AA1263" s="1879"/>
      <c r="AB1263" s="1879"/>
      <c r="AC1263" s="1879"/>
      <c r="AD1263" s="1879"/>
      <c r="AE1263" s="2928"/>
      <c r="AF1263" s="1879"/>
      <c r="AG1263" s="3139"/>
      <c r="AH1263" s="1879"/>
      <c r="AI1263" s="1879"/>
      <c r="AJ1263" s="1879"/>
      <c r="AK1263" s="1879"/>
      <c r="AL1263" s="1879"/>
      <c r="AM1263" s="3702"/>
      <c r="AN1263" s="3928"/>
      <c r="AO1263" s="1958"/>
      <c r="AP1263" s="4306">
        <f t="shared" si="1337"/>
        <v>0</v>
      </c>
    </row>
    <row r="1264" spans="1:42" s="47" customFormat="1" ht="29.25" x14ac:dyDescent="0.25">
      <c r="A1264" s="637">
        <v>1</v>
      </c>
      <c r="B1264" s="637">
        <v>1</v>
      </c>
      <c r="C1264" s="2434" t="s">
        <v>382</v>
      </c>
      <c r="D1264" s="346"/>
      <c r="E1264" s="346"/>
      <c r="F1264" s="614">
        <f>F1243+F1218</f>
        <v>10204</v>
      </c>
      <c r="G1264" s="4025">
        <f>G1243+G1218</f>
        <v>10204</v>
      </c>
      <c r="H1264" s="614">
        <f t="shared" si="1320"/>
        <v>0</v>
      </c>
      <c r="I1264" s="93">
        <f>I1243+I1218</f>
        <v>5918.5</v>
      </c>
      <c r="J1264" s="329">
        <f>J1243+J1218</f>
        <v>6059</v>
      </c>
      <c r="K1264" s="329">
        <f t="shared" si="1343"/>
        <v>102.37391230886203</v>
      </c>
      <c r="L1264" s="3444">
        <f>L1243+L1218</f>
        <v>3</v>
      </c>
      <c r="M1264" s="101"/>
      <c r="N1264" s="101"/>
      <c r="O1264" s="389"/>
      <c r="P1264" s="389"/>
      <c r="Q1264" s="389">
        <f t="shared" si="1323"/>
        <v>0</v>
      </c>
      <c r="R1264" s="389"/>
      <c r="S1264" s="389"/>
      <c r="T1264" s="389"/>
      <c r="U1264" s="389"/>
      <c r="V1264" s="389"/>
      <c r="W1264" s="1879"/>
      <c r="X1264" s="1879"/>
      <c r="Y1264" s="1879"/>
      <c r="Z1264" s="1879"/>
      <c r="AA1264" s="1879"/>
      <c r="AB1264" s="1879"/>
      <c r="AC1264" s="1879"/>
      <c r="AD1264" s="1879"/>
      <c r="AE1264" s="2928"/>
      <c r="AF1264" s="1879"/>
      <c r="AG1264" s="3139"/>
      <c r="AH1264" s="1879"/>
      <c r="AI1264" s="1879"/>
      <c r="AJ1264" s="1879"/>
      <c r="AK1264" s="1879"/>
      <c r="AL1264" s="1879"/>
      <c r="AM1264" s="3702"/>
      <c r="AN1264" s="3916">
        <f>AN1243+AN1218</f>
        <v>0</v>
      </c>
      <c r="AO1264" s="1958"/>
      <c r="AP1264" s="4306">
        <f t="shared" si="1337"/>
        <v>0</v>
      </c>
    </row>
    <row r="1265" spans="1:42" s="47" customFormat="1" ht="43.5" x14ac:dyDescent="0.25">
      <c r="A1265" s="637">
        <v>1</v>
      </c>
      <c r="B1265" s="637">
        <v>1</v>
      </c>
      <c r="C1265" s="2434" t="s">
        <v>415</v>
      </c>
      <c r="D1265" s="346"/>
      <c r="E1265" s="346"/>
      <c r="F1265" s="614">
        <f>F1231</f>
        <v>1752</v>
      </c>
      <c r="G1265" s="4025">
        <f>G1231</f>
        <v>1752</v>
      </c>
      <c r="H1265" s="614">
        <f t="shared" si="1320"/>
        <v>0</v>
      </c>
      <c r="I1265" s="329">
        <f>I1231</f>
        <v>1021.9999999999999</v>
      </c>
      <c r="J1265" s="329">
        <f>J1231</f>
        <v>734</v>
      </c>
      <c r="K1265" s="329">
        <f t="shared" si="1343"/>
        <v>71.819960861056771</v>
      </c>
      <c r="L1265" s="3444">
        <f>L1231</f>
        <v>0</v>
      </c>
      <c r="M1265" s="101"/>
      <c r="N1265" s="101"/>
      <c r="O1265" s="389"/>
      <c r="P1265" s="389"/>
      <c r="Q1265" s="389">
        <f t="shared" si="1323"/>
        <v>0</v>
      </c>
      <c r="R1265" s="389"/>
      <c r="S1265" s="389"/>
      <c r="T1265" s="389"/>
      <c r="U1265" s="389"/>
      <c r="V1265" s="389"/>
      <c r="W1265" s="1879"/>
      <c r="X1265" s="1879"/>
      <c r="Y1265" s="1879"/>
      <c r="Z1265" s="1879"/>
      <c r="AA1265" s="1879"/>
      <c r="AB1265" s="1879"/>
      <c r="AC1265" s="1879"/>
      <c r="AD1265" s="1879"/>
      <c r="AE1265" s="2928"/>
      <c r="AF1265" s="1879"/>
      <c r="AG1265" s="3139"/>
      <c r="AH1265" s="1879"/>
      <c r="AI1265" s="1879"/>
      <c r="AJ1265" s="1879"/>
      <c r="AK1265" s="1879"/>
      <c r="AL1265" s="1879"/>
      <c r="AM1265" s="3702"/>
      <c r="AN1265" s="3916">
        <f>AN1231</f>
        <v>0</v>
      </c>
      <c r="AO1265" s="1958"/>
      <c r="AP1265" s="4306">
        <f t="shared" si="1337"/>
        <v>0</v>
      </c>
    </row>
    <row r="1266" spans="1:42" s="47" customFormat="1" ht="29.25" x14ac:dyDescent="0.25">
      <c r="A1266" s="637">
        <v>1</v>
      </c>
      <c r="B1266" s="637">
        <v>1</v>
      </c>
      <c r="C1266" s="2434" t="s">
        <v>383</v>
      </c>
      <c r="D1266" s="346"/>
      <c r="E1266" s="346"/>
      <c r="F1266" s="614">
        <f>F1251+F1227</f>
        <v>7399.7872340425529</v>
      </c>
      <c r="G1266" s="4025">
        <f>G1251+G1227</f>
        <v>7399.7872340425529</v>
      </c>
      <c r="H1266" s="614">
        <f t="shared" si="1320"/>
        <v>0</v>
      </c>
      <c r="I1266" s="93">
        <f>I1251+I1227</f>
        <v>4316.5425531914889</v>
      </c>
      <c r="J1266" s="329">
        <f>J1251+J1227</f>
        <v>2704.6574468085105</v>
      </c>
      <c r="K1266" s="329">
        <f t="shared" si="1343"/>
        <v>62.657958620349717</v>
      </c>
      <c r="L1266" s="3444">
        <f>L1251+L1227</f>
        <v>2</v>
      </c>
      <c r="M1266" s="101"/>
      <c r="N1266" s="101"/>
      <c r="O1266" s="389"/>
      <c r="P1266" s="389"/>
      <c r="Q1266" s="389">
        <f t="shared" si="1323"/>
        <v>0</v>
      </c>
      <c r="R1266" s="389"/>
      <c r="S1266" s="389"/>
      <c r="T1266" s="389"/>
      <c r="U1266" s="389"/>
      <c r="V1266" s="389"/>
      <c r="W1266" s="1879"/>
      <c r="X1266" s="1879"/>
      <c r="Y1266" s="1879"/>
      <c r="Z1266" s="1879"/>
      <c r="AA1266" s="1879"/>
      <c r="AB1266" s="1879"/>
      <c r="AC1266" s="1879"/>
      <c r="AD1266" s="1879"/>
      <c r="AE1266" s="2928"/>
      <c r="AF1266" s="1879"/>
      <c r="AG1266" s="3139"/>
      <c r="AH1266" s="1879"/>
      <c r="AI1266" s="1879"/>
      <c r="AJ1266" s="1879"/>
      <c r="AK1266" s="1879"/>
      <c r="AL1266" s="1879"/>
      <c r="AM1266" s="3702"/>
      <c r="AN1266" s="3916">
        <f>AN1251+AN1227</f>
        <v>0</v>
      </c>
      <c r="AO1266" s="1958"/>
      <c r="AP1266" s="4306">
        <f t="shared" si="1337"/>
        <v>0</v>
      </c>
    </row>
    <row r="1267" spans="1:42" s="47" customFormat="1" ht="29.25" x14ac:dyDescent="0.25">
      <c r="A1267" s="637">
        <v>1</v>
      </c>
      <c r="B1267" s="637">
        <v>1</v>
      </c>
      <c r="C1267" s="2434" t="s">
        <v>384</v>
      </c>
      <c r="D1267" s="346"/>
      <c r="E1267" s="346"/>
      <c r="F1267" s="614">
        <f>F1255+F1257</f>
        <v>592</v>
      </c>
      <c r="G1267" s="4025">
        <f>G1255+G1257</f>
        <v>592</v>
      </c>
      <c r="H1267" s="614">
        <f t="shared" si="1320"/>
        <v>0</v>
      </c>
      <c r="I1267" s="93">
        <f>I1255+I1257</f>
        <v>345.33333333333337</v>
      </c>
      <c r="J1267" s="329">
        <f>J1255+J1257</f>
        <v>132</v>
      </c>
      <c r="K1267" s="329">
        <f t="shared" si="1343"/>
        <v>38.223938223938219</v>
      </c>
      <c r="L1267" s="3444">
        <f>L1255+L1257</f>
        <v>2</v>
      </c>
      <c r="M1267" s="101"/>
      <c r="N1267" s="101"/>
      <c r="O1267" s="389"/>
      <c r="P1267" s="389"/>
      <c r="Q1267" s="389">
        <f t="shared" si="1323"/>
        <v>0</v>
      </c>
      <c r="R1267" s="389"/>
      <c r="S1267" s="389"/>
      <c r="T1267" s="389"/>
      <c r="U1267" s="389"/>
      <c r="V1267" s="389"/>
      <c r="W1267" s="1879">
        <v>667.84703999999988</v>
      </c>
      <c r="X1267" s="1879">
        <v>667.84703999999988</v>
      </c>
      <c r="Y1267" s="1879">
        <v>667.84703999999988</v>
      </c>
      <c r="Z1267" s="1879">
        <v>667.84703999999988</v>
      </c>
      <c r="AA1267" s="1879">
        <v>667.84703999999988</v>
      </c>
      <c r="AB1267" s="1879">
        <v>667.84703999999988</v>
      </c>
      <c r="AC1267" s="1879">
        <v>667.84703999999988</v>
      </c>
      <c r="AD1267" s="1879">
        <v>667.84703999999988</v>
      </c>
      <c r="AE1267" s="2895">
        <f>W1267/12*$C$3+(X1267-W1267)/11*6+(Y1267-X1267)/10*5+(Z1267-Y1267)/9*4+(AA1267-Z1267)/8*3+(AB1267-AA1267)/7*2+(AC1267-AB1267)/6*1+(AD1267-AC1267)</f>
        <v>389.57743999999997</v>
      </c>
      <c r="AF1267" s="1879">
        <f t="shared" ref="AF1267" si="1344">AL1267-AK1267-AH1267</f>
        <v>148.91183999999998</v>
      </c>
      <c r="AG1267" s="3139"/>
      <c r="AH1267" s="1879"/>
      <c r="AI1267" s="1879">
        <f>AF1267-AE1267</f>
        <v>-240.66559999999998</v>
      </c>
      <c r="AJ1267" s="1879"/>
      <c r="AK1267" s="1879">
        <v>0</v>
      </c>
      <c r="AL1267" s="1879">
        <v>148.91183999999998</v>
      </c>
      <c r="AM1267" s="3702">
        <v>2.1201599999999998</v>
      </c>
      <c r="AN1267" s="3916">
        <f>AN1255+AN1257</f>
        <v>0</v>
      </c>
      <c r="AO1267" s="1958"/>
      <c r="AP1267" s="4306">
        <f t="shared" si="1337"/>
        <v>667847.03999999992</v>
      </c>
    </row>
    <row r="1268" spans="1:42" s="47" customFormat="1" x14ac:dyDescent="0.25">
      <c r="A1268" s="637">
        <v>1</v>
      </c>
      <c r="B1268" s="637">
        <v>1</v>
      </c>
      <c r="C1268" s="2435" t="s">
        <v>139</v>
      </c>
      <c r="D1268" s="346"/>
      <c r="E1268" s="346"/>
      <c r="F1268" s="614">
        <f>F1264+F1265+F1267+F1252*2.9+F1228*2.9+F1230/4.2</f>
        <v>33544.190476190473</v>
      </c>
      <c r="G1268" s="4025">
        <f>G1264+G1265+G1267+G1252*2.9+G1228*2.9+G1230/4.2</f>
        <v>33544.190476190473</v>
      </c>
      <c r="H1268" s="614">
        <f t="shared" si="1320"/>
        <v>0</v>
      </c>
      <c r="I1268" s="93">
        <f>I1264+I1265+I1267+I1252*2.9+I1228*2.9+I1230/4.2</f>
        <v>19533.611111111109</v>
      </c>
      <c r="J1268" s="93">
        <f>J1264+J1265+J1267+J1252*2.9+J1228*2.9+J1230/4.2</f>
        <v>14247.814285714287</v>
      </c>
      <c r="K1268" s="329">
        <f t="shared" si="1343"/>
        <v>72.939991508328148</v>
      </c>
      <c r="L1268" s="3380">
        <f>L1264+L1265+L1267+L1252*2.9+L1228*2.9+L1230/4.2</f>
        <v>10.8</v>
      </c>
      <c r="M1268" s="101"/>
      <c r="N1268" s="101"/>
      <c r="O1268" s="389"/>
      <c r="P1268" s="389"/>
      <c r="Q1268" s="389">
        <f t="shared" si="1323"/>
        <v>0</v>
      </c>
      <c r="R1268" s="389"/>
      <c r="S1268" s="389"/>
      <c r="T1268" s="389"/>
      <c r="U1268" s="389"/>
      <c r="V1268" s="389"/>
      <c r="W1268" s="1879">
        <f t="shared" ref="W1268:AB1268" si="1345">W1267+W1258+W1231+W1217+W1242</f>
        <v>21681.494750000002</v>
      </c>
      <c r="X1268" s="1879">
        <f t="shared" si="1345"/>
        <v>21681.494750000002</v>
      </c>
      <c r="Y1268" s="1879">
        <f t="shared" si="1345"/>
        <v>21681.494750000002</v>
      </c>
      <c r="Z1268" s="1879">
        <f t="shared" si="1345"/>
        <v>21681.494750000002</v>
      </c>
      <c r="AA1268" s="1879">
        <f t="shared" si="1345"/>
        <v>21610.674880000002</v>
      </c>
      <c r="AB1268" s="1879">
        <f t="shared" si="1345"/>
        <v>21610.674880000002</v>
      </c>
      <c r="AC1268" s="1879">
        <f t="shared" ref="AC1268:AD1268" si="1346">AC1267+AC1258+AC1231+AC1217+AC1242</f>
        <v>21630.290480000003</v>
      </c>
      <c r="AD1268" s="1879">
        <f t="shared" si="1346"/>
        <v>21630.290480000003</v>
      </c>
      <c r="AE1268" s="2988">
        <f t="shared" ref="AE1268:AM1268" si="1347">AE1267+AE1258+AE1231+AE1217+AE1242</f>
        <v>12579.988000833335</v>
      </c>
      <c r="AF1268" s="1880">
        <f t="shared" si="1347"/>
        <v>12274.604629999998</v>
      </c>
      <c r="AG1268" s="3141">
        <f t="shared" si="1347"/>
        <v>0</v>
      </c>
      <c r="AH1268" s="1880">
        <f t="shared" si="1347"/>
        <v>0</v>
      </c>
      <c r="AI1268" s="1880">
        <f t="shared" si="1347"/>
        <v>-305.38337083333511</v>
      </c>
      <c r="AJ1268" s="1880">
        <f t="shared" si="1347"/>
        <v>0</v>
      </c>
      <c r="AK1268" s="1880">
        <f t="shared" si="1347"/>
        <v>-0.63233000000000006</v>
      </c>
      <c r="AL1268" s="1880">
        <f t="shared" si="1347"/>
        <v>12273.972299999998</v>
      </c>
      <c r="AM1268" s="3702">
        <f t="shared" si="1347"/>
        <v>15.667680000000001</v>
      </c>
      <c r="AN1268" s="3839">
        <f>AN1264+AN1265+AN1267+AN1252*2.9+AN1228*2.9+AN1230/4.2</f>
        <v>0</v>
      </c>
      <c r="AO1268" s="4145">
        <f t="shared" ref="AO1268" si="1348">AO1267+AO1258+AO1231+AO1217+AO1242</f>
        <v>0</v>
      </c>
      <c r="AP1268" s="4306">
        <f t="shared" si="1337"/>
        <v>21630290.480000004</v>
      </c>
    </row>
    <row r="1269" spans="1:42" s="47" customFormat="1" x14ac:dyDescent="0.25">
      <c r="A1269" s="637">
        <v>1</v>
      </c>
      <c r="B1269" s="637">
        <v>1</v>
      </c>
      <c r="C1269" s="240" t="s">
        <v>29</v>
      </c>
      <c r="D1269" s="240"/>
      <c r="E1269" s="184"/>
      <c r="F1269" s="1566"/>
      <c r="G1269" s="4483"/>
      <c r="H1269" s="1566">
        <f t="shared" si="1320"/>
        <v>0</v>
      </c>
      <c r="I1269" s="580"/>
      <c r="J1269" s="580"/>
      <c r="K1269" s="580"/>
      <c r="L1269" s="3644"/>
      <c r="M1269" s="579"/>
      <c r="N1269" s="579"/>
      <c r="O1269" s="578"/>
      <c r="P1269" s="578"/>
      <c r="Q1269" s="578">
        <f t="shared" si="1323"/>
        <v>0</v>
      </c>
      <c r="R1269" s="578"/>
      <c r="S1269" s="578"/>
      <c r="T1269" s="578"/>
      <c r="U1269" s="578"/>
      <c r="V1269" s="578"/>
      <c r="W1269" s="565"/>
      <c r="X1269" s="565"/>
      <c r="Y1269" s="565"/>
      <c r="Z1269" s="565"/>
      <c r="AA1269" s="565"/>
      <c r="AB1269" s="565"/>
      <c r="AC1269" s="565"/>
      <c r="AD1269" s="565"/>
      <c r="AE1269" s="2931"/>
      <c r="AF1269" s="565"/>
      <c r="AG1269" s="3024"/>
      <c r="AH1269" s="565"/>
      <c r="AI1269" s="565"/>
      <c r="AJ1269" s="565"/>
      <c r="AK1269" s="565"/>
      <c r="AL1269" s="565"/>
      <c r="AM1269" s="3702"/>
      <c r="AN1269" s="4124"/>
      <c r="AO1269" s="1957"/>
      <c r="AP1269" s="4306">
        <f t="shared" si="1337"/>
        <v>0</v>
      </c>
    </row>
    <row r="1270" spans="1:42" s="47" customFormat="1" ht="30" x14ac:dyDescent="0.25">
      <c r="A1270" s="637">
        <v>1</v>
      </c>
      <c r="B1270" s="637">
        <v>1</v>
      </c>
      <c r="C1270" s="184" t="s">
        <v>127</v>
      </c>
      <c r="D1270" s="184"/>
      <c r="E1270" s="430"/>
      <c r="F1270" s="1520"/>
      <c r="G1270" s="4479"/>
      <c r="H1270" s="1520">
        <f t="shared" si="1320"/>
        <v>0</v>
      </c>
      <c r="I1270" s="349"/>
      <c r="J1270" s="349"/>
      <c r="K1270" s="349"/>
      <c r="L1270" s="3515"/>
      <c r="M1270" s="583"/>
      <c r="N1270" s="94"/>
      <c r="O1270" s="349"/>
      <c r="P1270" s="349"/>
      <c r="Q1270" s="349">
        <f t="shared" si="1323"/>
        <v>0</v>
      </c>
      <c r="R1270" s="349"/>
      <c r="S1270" s="349"/>
      <c r="T1270" s="71"/>
      <c r="U1270" s="71"/>
      <c r="V1270" s="71"/>
      <c r="W1270" s="1904"/>
      <c r="X1270" s="1904"/>
      <c r="Y1270" s="1904"/>
      <c r="Z1270" s="1904"/>
      <c r="AA1270" s="1904"/>
      <c r="AB1270" s="1904"/>
      <c r="AC1270" s="1904"/>
      <c r="AD1270" s="1904"/>
      <c r="AE1270" s="2960"/>
      <c r="AF1270" s="1904"/>
      <c r="AG1270" s="3142"/>
      <c r="AH1270" s="1904"/>
      <c r="AI1270" s="1904"/>
      <c r="AJ1270" s="1904"/>
      <c r="AK1270" s="1904"/>
      <c r="AL1270" s="1904"/>
      <c r="AM1270" s="3702"/>
      <c r="AN1270" s="4026"/>
      <c r="AO1270" s="1959"/>
      <c r="AP1270" s="4306">
        <f t="shared" si="1337"/>
        <v>0</v>
      </c>
    </row>
    <row r="1271" spans="1:42" s="47" customFormat="1" x14ac:dyDescent="0.25">
      <c r="A1271" s="637">
        <v>1</v>
      </c>
      <c r="B1271" s="637">
        <v>1</v>
      </c>
      <c r="C1271" s="125" t="s">
        <v>134</v>
      </c>
      <c r="D1271" s="125"/>
      <c r="E1271" s="714">
        <v>240</v>
      </c>
      <c r="F1271" s="745">
        <v>10</v>
      </c>
      <c r="G1271" s="4183">
        <v>10</v>
      </c>
      <c r="H1271" s="745">
        <f t="shared" si="1320"/>
        <v>0</v>
      </c>
      <c r="I1271" s="854">
        <f t="shared" ref="I1271:I1273" si="1349">ROUND(F1271/12*$C$3,0)</f>
        <v>6</v>
      </c>
      <c r="J1271" s="69"/>
      <c r="K1271" s="69">
        <f>J1271/I1271*100</f>
        <v>0</v>
      </c>
      <c r="L1271" s="3375"/>
      <c r="M1271" s="423">
        <v>8</v>
      </c>
      <c r="N1271" s="70" t="e">
        <f>S1271/J1271</f>
        <v>#DIV/0!</v>
      </c>
      <c r="O1271" s="71">
        <f>ROUND(F1271*M1271,0)</f>
        <v>80</v>
      </c>
      <c r="P1271" s="71">
        <v>80</v>
      </c>
      <c r="Q1271" s="71">
        <f t="shared" si="1323"/>
        <v>0</v>
      </c>
      <c r="R1271" s="71">
        <f t="shared" ref="R1271:R1273" si="1350">ROUND(O1271/12*$C$3,0)</f>
        <v>47</v>
      </c>
      <c r="S1271" s="71"/>
      <c r="T1271" s="71">
        <f>S1271/R1271*100</f>
        <v>0</v>
      </c>
      <c r="U1271" s="71">
        <f>O1271/E1271</f>
        <v>0.33333333333333331</v>
      </c>
      <c r="V1271" s="71">
        <f>S1271/$C$3*12/U1271</f>
        <v>0</v>
      </c>
      <c r="W1271" s="1879">
        <v>366.77100000000002</v>
      </c>
      <c r="X1271" s="1879">
        <v>366.77100000000002</v>
      </c>
      <c r="Y1271" s="1879">
        <v>366.77100000000002</v>
      </c>
      <c r="Z1271" s="1879">
        <v>366.77100000000002</v>
      </c>
      <c r="AA1271" s="1879">
        <v>366.77100000000002</v>
      </c>
      <c r="AB1271" s="1879">
        <v>366.77100000000002</v>
      </c>
      <c r="AC1271" s="1879">
        <v>366.77100000000002</v>
      </c>
      <c r="AD1271" s="1879">
        <v>366.77100000000002</v>
      </c>
      <c r="AE1271" s="2895">
        <f>W1271/12*$C$3+(X1271-W1271)/11*6+(Y1271-X1271)/10*5+(Z1271-Y1271)/9*4+(AA1271-Z1271)/8*3+(AB1271-AA1271)/7*2+(AC1271-AB1271)/6*1+(AD1271-AC1271)</f>
        <v>213.94974999999999</v>
      </c>
      <c r="AF1271" s="1904">
        <f t="shared" ref="AF1271" si="1351">AL1271-AK1271-AH1271</f>
        <v>0</v>
      </c>
      <c r="AG1271" s="3142"/>
      <c r="AH1271" s="1904"/>
      <c r="AI1271" s="1904">
        <f>AF1271-AE1271</f>
        <v>-213.94974999999999</v>
      </c>
      <c r="AJ1271" s="1904"/>
      <c r="AK1271" s="1879"/>
      <c r="AL1271" s="1879"/>
      <c r="AM1271" s="3702"/>
      <c r="AN1271" s="3832"/>
      <c r="AO1271" s="1958"/>
      <c r="AP1271" s="4306">
        <f t="shared" si="1337"/>
        <v>366771</v>
      </c>
    </row>
    <row r="1272" spans="1:42" s="47" customFormat="1" x14ac:dyDescent="0.25">
      <c r="A1272" s="637"/>
      <c r="B1272" s="637">
        <v>1</v>
      </c>
      <c r="C1272" s="125" t="s">
        <v>9</v>
      </c>
      <c r="D1272" s="125"/>
      <c r="E1272" s="1702">
        <v>240</v>
      </c>
      <c r="F1272" s="745">
        <v>20</v>
      </c>
      <c r="G1272" s="4183">
        <v>20</v>
      </c>
      <c r="H1272" s="745">
        <f t="shared" si="1320"/>
        <v>0</v>
      </c>
      <c r="I1272" s="854">
        <f t="shared" si="1349"/>
        <v>12</v>
      </c>
      <c r="J1272" s="69">
        <v>94</v>
      </c>
      <c r="K1272" s="69">
        <f>J1272/I1272*100</f>
        <v>783.33333333333326</v>
      </c>
      <c r="L1272" s="3375"/>
      <c r="M1272" s="423">
        <v>8</v>
      </c>
      <c r="N1272" s="70">
        <f>S1272/J1272</f>
        <v>9.9787234042553195</v>
      </c>
      <c r="O1272" s="71">
        <f>ROUND(F1272*M1272,0)</f>
        <v>160</v>
      </c>
      <c r="P1272" s="71">
        <v>160</v>
      </c>
      <c r="Q1272" s="71">
        <f t="shared" si="1323"/>
        <v>0</v>
      </c>
      <c r="R1272" s="71">
        <f t="shared" si="1350"/>
        <v>93</v>
      </c>
      <c r="S1272" s="71">
        <v>938</v>
      </c>
      <c r="T1272" s="71">
        <f>S1272/R1272*100</f>
        <v>1008.6021505376344</v>
      </c>
      <c r="U1272" s="71">
        <f>O1272/E1272</f>
        <v>0.66666666666666663</v>
      </c>
      <c r="V1272" s="71">
        <f>S1272/$C$3*12/U1272</f>
        <v>2412</v>
      </c>
      <c r="W1272" s="1879"/>
      <c r="X1272" s="1879"/>
      <c r="Y1272" s="1879"/>
      <c r="Z1272" s="1879"/>
      <c r="AA1272" s="1879"/>
      <c r="AB1272" s="1879"/>
      <c r="AC1272" s="1879"/>
      <c r="AD1272" s="1879"/>
      <c r="AE1272" s="2974"/>
      <c r="AF1272" s="1904"/>
      <c r="AG1272" s="3142"/>
      <c r="AH1272" s="1904"/>
      <c r="AI1272" s="1904"/>
      <c r="AJ1272" s="1904"/>
      <c r="AK1272" s="1879"/>
      <c r="AL1272" s="1879"/>
      <c r="AM1272" s="3702"/>
      <c r="AN1272" s="3832"/>
      <c r="AO1272" s="1958"/>
      <c r="AP1272" s="4306">
        <f t="shared" si="1337"/>
        <v>0</v>
      </c>
    </row>
    <row r="1273" spans="1:42" s="47" customFormat="1" x14ac:dyDescent="0.25">
      <c r="A1273" s="637"/>
      <c r="B1273" s="637">
        <v>1</v>
      </c>
      <c r="C1273" s="125" t="s">
        <v>47</v>
      </c>
      <c r="D1273" s="125"/>
      <c r="E1273" s="1702">
        <v>240</v>
      </c>
      <c r="F1273" s="745">
        <v>228</v>
      </c>
      <c r="G1273" s="4183">
        <v>228</v>
      </c>
      <c r="H1273" s="745">
        <f t="shared" si="1320"/>
        <v>0</v>
      </c>
      <c r="I1273" s="854">
        <f t="shared" si="1349"/>
        <v>133</v>
      </c>
      <c r="J1273" s="69">
        <v>72</v>
      </c>
      <c r="K1273" s="69">
        <f>J1273/I1273*100</f>
        <v>54.13533834586466</v>
      </c>
      <c r="L1273" s="3375"/>
      <c r="M1273" s="423">
        <v>8</v>
      </c>
      <c r="N1273" s="70">
        <f>S1273/J1273</f>
        <v>9.7638888888888893</v>
      </c>
      <c r="O1273" s="71">
        <f>ROUND(F1273*M1273,0)</f>
        <v>1824</v>
      </c>
      <c r="P1273" s="71">
        <v>1824</v>
      </c>
      <c r="Q1273" s="71">
        <f t="shared" si="1323"/>
        <v>0</v>
      </c>
      <c r="R1273" s="71">
        <f t="shared" si="1350"/>
        <v>1064</v>
      </c>
      <c r="S1273" s="71">
        <v>703</v>
      </c>
      <c r="T1273" s="71">
        <f>S1273/R1273*100</f>
        <v>66.071428571428569</v>
      </c>
      <c r="U1273" s="71">
        <f>O1273/E1273</f>
        <v>7.6</v>
      </c>
      <c r="V1273" s="71">
        <f>S1273/$C$3*12/U1273</f>
        <v>158.57142857142858</v>
      </c>
      <c r="W1273" s="1879"/>
      <c r="X1273" s="1879"/>
      <c r="Y1273" s="1879"/>
      <c r="Z1273" s="1879"/>
      <c r="AA1273" s="1879"/>
      <c r="AB1273" s="1879"/>
      <c r="AC1273" s="1879"/>
      <c r="AD1273" s="1879"/>
      <c r="AE1273" s="2960"/>
      <c r="AF1273" s="1904"/>
      <c r="AG1273" s="3142"/>
      <c r="AH1273" s="1904"/>
      <c r="AI1273" s="1904"/>
      <c r="AJ1273" s="1904"/>
      <c r="AK1273" s="1879"/>
      <c r="AL1273" s="1879"/>
      <c r="AM1273" s="3702"/>
      <c r="AN1273" s="3832"/>
      <c r="AO1273" s="1958"/>
      <c r="AP1273" s="4306">
        <f t="shared" si="1337"/>
        <v>0</v>
      </c>
    </row>
    <row r="1274" spans="1:42" s="73" customFormat="1" x14ac:dyDescent="0.25">
      <c r="A1274" s="637">
        <v>1</v>
      </c>
      <c r="B1274" s="637">
        <v>1</v>
      </c>
      <c r="C1274" s="238" t="s">
        <v>158</v>
      </c>
      <c r="D1274" s="708"/>
      <c r="E1274" s="584"/>
      <c r="F1274" s="1520">
        <f>SUM(F1271:F1273)</f>
        <v>258</v>
      </c>
      <c r="G1274" s="4479">
        <f>SUM(G1271:G1273)</f>
        <v>258</v>
      </c>
      <c r="H1274" s="1520">
        <f t="shared" si="1320"/>
        <v>0</v>
      </c>
      <c r="I1274" s="349">
        <f t="shared" ref="I1274:J1274" si="1352">SUM(I1271:I1273)</f>
        <v>151</v>
      </c>
      <c r="J1274" s="349">
        <f t="shared" si="1352"/>
        <v>166</v>
      </c>
      <c r="K1274" s="93">
        <f>J1274/I1274*100</f>
        <v>109.93377483443709</v>
      </c>
      <c r="L1274" s="3515">
        <f t="shared" ref="L1274" si="1353">SUM(L1271:L1273)</f>
        <v>0</v>
      </c>
      <c r="M1274" s="690">
        <f>O1274/F1274</f>
        <v>8</v>
      </c>
      <c r="N1274" s="684">
        <f>S1274/J1274</f>
        <v>9.8855421686746983</v>
      </c>
      <c r="O1274" s="349">
        <f t="shared" ref="O1274:U1274" si="1354">SUM(O1271:O1273)</f>
        <v>2064</v>
      </c>
      <c r="P1274" s="349">
        <v>2064</v>
      </c>
      <c r="Q1274" s="349">
        <f t="shared" si="1323"/>
        <v>0</v>
      </c>
      <c r="R1274" s="349">
        <f t="shared" si="1354"/>
        <v>1204</v>
      </c>
      <c r="S1274" s="349">
        <f t="shared" si="1354"/>
        <v>1641</v>
      </c>
      <c r="T1274" s="95">
        <f>S1274/R1274*100</f>
        <v>136.29568106312294</v>
      </c>
      <c r="U1274" s="349">
        <f t="shared" si="1354"/>
        <v>8.6</v>
      </c>
      <c r="V1274" s="71">
        <f>S1274/$C$3*12/U1274</f>
        <v>327.10963455149499</v>
      </c>
      <c r="W1274" s="1880"/>
      <c r="X1274" s="1880"/>
      <c r="Y1274" s="1880"/>
      <c r="Z1274" s="1880"/>
      <c r="AA1274" s="1880"/>
      <c r="AB1274" s="1880"/>
      <c r="AC1274" s="1880"/>
      <c r="AD1274" s="1880"/>
      <c r="AE1274" s="2975"/>
      <c r="AF1274" s="1904"/>
      <c r="AG1274" s="3142"/>
      <c r="AH1274" s="1904"/>
      <c r="AI1274" s="1904"/>
      <c r="AJ1274" s="1904"/>
      <c r="AK1274" s="1886"/>
      <c r="AL1274" s="1886"/>
      <c r="AM1274" s="3702"/>
      <c r="AN1274" s="4026">
        <f t="shared" ref="AN1274" si="1355">SUM(AN1271:AN1273)</f>
        <v>0</v>
      </c>
      <c r="AO1274" s="4146"/>
      <c r="AP1274" s="4306">
        <f t="shared" si="1337"/>
        <v>0</v>
      </c>
    </row>
    <row r="1275" spans="1:42" s="47" customFormat="1" ht="29.25" x14ac:dyDescent="0.25">
      <c r="A1275" s="637">
        <v>1</v>
      </c>
      <c r="B1275" s="637">
        <v>1</v>
      </c>
      <c r="C1275" s="363" t="s">
        <v>143</v>
      </c>
      <c r="D1275" s="363"/>
      <c r="E1275" s="363"/>
      <c r="F1275" s="1520">
        <f>SUM(F1274,)</f>
        <v>258</v>
      </c>
      <c r="G1275" s="4479">
        <f>SUM(G1274,)</f>
        <v>258</v>
      </c>
      <c r="H1275" s="1520">
        <f t="shared" si="1320"/>
        <v>0</v>
      </c>
      <c r="I1275" s="554">
        <f t="shared" ref="I1275:J1275" si="1356">SUM(I1274,)</f>
        <v>151</v>
      </c>
      <c r="J1275" s="554">
        <f t="shared" si="1356"/>
        <v>166</v>
      </c>
      <c r="K1275" s="554">
        <f>J1275/I1275*100</f>
        <v>109.93377483443709</v>
      </c>
      <c r="L1275" s="3645">
        <f t="shared" ref="L1275" si="1357">SUM(L1274,)</f>
        <v>0</v>
      </c>
      <c r="M1275" s="729">
        <f>O1275/F1275</f>
        <v>8</v>
      </c>
      <c r="N1275" s="684">
        <f t="shared" ref="N1275:R1275" si="1358">SUM(N1274,)</f>
        <v>9.8855421686746983</v>
      </c>
      <c r="O1275" s="554">
        <f t="shared" si="1358"/>
        <v>2064</v>
      </c>
      <c r="P1275" s="554">
        <v>2064</v>
      </c>
      <c r="Q1275" s="554">
        <f t="shared" si="1323"/>
        <v>0</v>
      </c>
      <c r="R1275" s="554">
        <f t="shared" si="1358"/>
        <v>1204</v>
      </c>
      <c r="S1275" s="554">
        <f>SUM(S1274,)</f>
        <v>1641</v>
      </c>
      <c r="T1275" s="95">
        <f>S1275/R1275*100</f>
        <v>136.29568106312294</v>
      </c>
      <c r="U1275" s="554">
        <f>SUM(U1274,)</f>
        <v>8.6</v>
      </c>
      <c r="V1275" s="95">
        <f>S1275/$C$3*12/U1275</f>
        <v>327.10963455149499</v>
      </c>
      <c r="W1275" s="751">
        <v>5233.2053759999999</v>
      </c>
      <c r="X1275" s="751">
        <v>5233.2053759999999</v>
      </c>
      <c r="Y1275" s="751">
        <v>5233.2053759999999</v>
      </c>
      <c r="Z1275" s="751">
        <v>5233.2053759999999</v>
      </c>
      <c r="AA1275" s="751">
        <v>5233.2053759999999</v>
      </c>
      <c r="AB1275" s="751">
        <v>5233.2053759999999</v>
      </c>
      <c r="AC1275" s="751">
        <v>5233.2053759999999</v>
      </c>
      <c r="AD1275" s="751">
        <v>5233.2053759999999</v>
      </c>
      <c r="AE1275" s="2895">
        <f>W1275/12*$C$3+(X1275-W1275)/11*6+(Y1275-X1275)/10*5+(Z1275-Y1275)/9*4+(AA1275-Z1275)/8*3+(AB1275-AA1275)/7*2+(AC1275-AB1275)/6*1+(AD1275-AC1275)</f>
        <v>3052.7031359999996</v>
      </c>
      <c r="AF1275" s="1904">
        <f t="shared" ref="AF1275" si="1359">AL1275-AK1275-AH1275</f>
        <v>3225.5333500000002</v>
      </c>
      <c r="AG1275" s="3142"/>
      <c r="AH1275" s="1904"/>
      <c r="AI1275" s="1904">
        <f>AF1275-AE1275</f>
        <v>172.83021400000052</v>
      </c>
      <c r="AJ1275" s="1904"/>
      <c r="AK1275" s="751">
        <v>0</v>
      </c>
      <c r="AL1275" s="751">
        <v>3225.5333500000002</v>
      </c>
      <c r="AM1275" s="3703"/>
      <c r="AN1275" s="4028">
        <f t="shared" ref="AN1275" si="1360">SUM(AN1274,)</f>
        <v>0</v>
      </c>
      <c r="AO1275" s="4144"/>
      <c r="AP1275" s="4306">
        <f t="shared" si="1337"/>
        <v>5233205.3760000002</v>
      </c>
    </row>
    <row r="1276" spans="1:42" s="47" customFormat="1" x14ac:dyDescent="0.25">
      <c r="A1276" s="637">
        <v>1</v>
      </c>
      <c r="B1276" s="637">
        <v>1</v>
      </c>
      <c r="C1276" s="730" t="s">
        <v>422</v>
      </c>
      <c r="D1276" s="1716"/>
      <c r="E1276" s="3297"/>
      <c r="F1276" s="1577"/>
      <c r="G1276" s="4485"/>
      <c r="H1276" s="1577">
        <f t="shared" si="1320"/>
        <v>0</v>
      </c>
      <c r="I1276" s="732"/>
      <c r="J1276" s="732"/>
      <c r="K1276" s="732"/>
      <c r="L1276" s="3655"/>
      <c r="M1276" s="646"/>
      <c r="N1276" s="646"/>
      <c r="O1276" s="718"/>
      <c r="P1276" s="718"/>
      <c r="Q1276" s="718">
        <f t="shared" si="1323"/>
        <v>0</v>
      </c>
      <c r="R1276" s="718"/>
      <c r="S1276" s="718">
        <f>SUM(S1275,S1215)</f>
        <v>2846</v>
      </c>
      <c r="T1276" s="718"/>
      <c r="U1276" s="718"/>
      <c r="V1276" s="718"/>
      <c r="W1276" s="646">
        <f t="shared" ref="W1276:AJ1276" si="1361">W1275+W1268+W1215</f>
        <v>26914.700126000003</v>
      </c>
      <c r="X1276" s="646">
        <f t="shared" ref="X1276:Y1276" si="1362">X1275+X1268+X1215</f>
        <v>34445.067345200005</v>
      </c>
      <c r="Y1276" s="646">
        <f t="shared" si="1362"/>
        <v>34445.067345200005</v>
      </c>
      <c r="Z1276" s="646">
        <f t="shared" ref="Z1276:AA1276" si="1363">Z1275+Z1268+Z1215</f>
        <v>41974.409831600002</v>
      </c>
      <c r="AA1276" s="646">
        <f t="shared" si="1363"/>
        <v>41903.589961600002</v>
      </c>
      <c r="AB1276" s="646">
        <f t="shared" ref="AB1276:AC1276" si="1364">AB1275+AB1268+AB1215</f>
        <v>41903.589961600002</v>
      </c>
      <c r="AC1276" s="646">
        <f t="shared" si="1364"/>
        <v>41923.2055616</v>
      </c>
      <c r="AD1276" s="646">
        <f t="shared" ref="AD1276" si="1365">AD1275+AD1268+AD1215</f>
        <v>41923.2055616</v>
      </c>
      <c r="AE1276" s="2976">
        <f t="shared" si="1361"/>
        <v>23086.538603887879</v>
      </c>
      <c r="AF1276" s="646">
        <f t="shared" si="1361"/>
        <v>24204.455059999997</v>
      </c>
      <c r="AG1276" s="3143">
        <f t="shared" si="1361"/>
        <v>0</v>
      </c>
      <c r="AH1276" s="3356">
        <f t="shared" si="1361"/>
        <v>-138.64530000000002</v>
      </c>
      <c r="AI1276" s="646">
        <f t="shared" si="1361"/>
        <v>1117.9164561121197</v>
      </c>
      <c r="AJ1276" s="646">
        <f t="shared" si="1361"/>
        <v>-139.91545000000002</v>
      </c>
      <c r="AK1276" s="646">
        <f>AK1275+AK1268+AK1215</f>
        <v>-1454.2585200000001</v>
      </c>
      <c r="AL1276" s="646">
        <f>AL1275+AL1268+AL1215</f>
        <v>22611.551239999997</v>
      </c>
      <c r="AM1276" s="3707">
        <f>AM1275+AM1268+AM1215</f>
        <v>-1.9999999999242846E-5</v>
      </c>
      <c r="AN1276" s="4147"/>
      <c r="AO1276" s="1974">
        <f>AO1275+AO1268+AO1215</f>
        <v>0</v>
      </c>
      <c r="AP1276" s="4306">
        <f t="shared" si="1337"/>
        <v>41923205.5616</v>
      </c>
    </row>
    <row r="1277" spans="1:42" s="47" customFormat="1" ht="15.75" thickBot="1" x14ac:dyDescent="0.3">
      <c r="A1277" s="637"/>
      <c r="B1277" s="637">
        <v>1</v>
      </c>
      <c r="C1277" s="2734"/>
      <c r="D1277" s="3298"/>
      <c r="E1277" s="2734"/>
      <c r="F1277" s="2735"/>
      <c r="G1277" s="4666"/>
      <c r="H1277" s="2735">
        <f t="shared" si="1320"/>
        <v>0</v>
      </c>
      <c r="I1277" s="651"/>
      <c r="J1277" s="651"/>
      <c r="K1277" s="651"/>
      <c r="L1277" s="3656"/>
      <c r="M1277" s="2736"/>
      <c r="N1277" s="2736"/>
      <c r="O1277" s="2737"/>
      <c r="P1277" s="2737"/>
      <c r="Q1277" s="2737">
        <f t="shared" si="1323"/>
        <v>0</v>
      </c>
      <c r="R1277" s="2737"/>
      <c r="S1277" s="2737"/>
      <c r="T1277" s="2737"/>
      <c r="U1277" s="2737"/>
      <c r="V1277" s="2737"/>
      <c r="W1277" s="2736">
        <f t="shared" ref="W1277:AI1277" si="1366">W1278-W1279-W1330-W1333-W1339</f>
        <v>-4.3655745685100555E-11</v>
      </c>
      <c r="X1277" s="2736">
        <f t="shared" ref="X1277:Y1277" si="1367">X1278-X1279-X1330-X1333-X1339</f>
        <v>0</v>
      </c>
      <c r="Y1277" s="2736">
        <f t="shared" si="1367"/>
        <v>-3.637978807091713E-11</v>
      </c>
      <c r="Z1277" s="2736">
        <f t="shared" ref="Z1277:AA1277" si="1368">Z1278-Z1279-Z1330-Z1333-Z1339</f>
        <v>0</v>
      </c>
      <c r="AA1277" s="2736">
        <f t="shared" si="1368"/>
        <v>0</v>
      </c>
      <c r="AB1277" s="2736">
        <f t="shared" ref="AB1277:AC1277" si="1369">AB1278-AB1279-AB1330-AB1333-AB1339</f>
        <v>0</v>
      </c>
      <c r="AC1277" s="2736">
        <f t="shared" si="1369"/>
        <v>-3.637978807091713E-11</v>
      </c>
      <c r="AD1277" s="2736">
        <f t="shared" ref="AD1277" si="1370">AD1278-AD1279-AD1330-AD1333-AD1339</f>
        <v>0</v>
      </c>
      <c r="AE1277" s="2977">
        <f t="shared" si="1366"/>
        <v>0</v>
      </c>
      <c r="AF1277" s="2736">
        <f t="shared" si="1366"/>
        <v>2.1827872842550278E-11</v>
      </c>
      <c r="AG1277" s="3144">
        <f t="shared" si="1366"/>
        <v>0</v>
      </c>
      <c r="AH1277" s="2736">
        <f t="shared" si="1366"/>
        <v>0</v>
      </c>
      <c r="AI1277" s="2736">
        <f t="shared" si="1366"/>
        <v>9.0949470177292824E-13</v>
      </c>
      <c r="AJ1277" s="2736"/>
      <c r="AK1277" s="2736">
        <f>AK1278-AK1279-AK1330-AK1333-AK1339</f>
        <v>2.0961010704922955E-13</v>
      </c>
      <c r="AL1277" s="2736">
        <f>AL1278-AL1279-AL1330-AL1333-AL1339</f>
        <v>0</v>
      </c>
      <c r="AM1277" s="3716">
        <f>AM1278-AM1279-AM1330-AM1333-AM1339</f>
        <v>6.2527760746888816E-13</v>
      </c>
      <c r="AN1277" s="4148"/>
      <c r="AO1277" s="4149">
        <f>AO1278-AO1279-AO1330-AO1333-AO1339</f>
        <v>-2.8421709430404007E-14</v>
      </c>
      <c r="AP1277" s="4306">
        <f t="shared" si="1337"/>
        <v>-3.637978807091713E-8</v>
      </c>
    </row>
    <row r="1278" spans="1:42" x14ac:dyDescent="0.25">
      <c r="A1278" s="637">
        <v>1</v>
      </c>
      <c r="B1278" s="637">
        <v>1</v>
      </c>
      <c r="C1278" s="1161" t="s">
        <v>228</v>
      </c>
      <c r="D1278" s="1161"/>
      <c r="E1278" s="1161"/>
      <c r="F1278" s="1579"/>
      <c r="G1278" s="4667"/>
      <c r="H1278" s="1579">
        <f t="shared" si="1320"/>
        <v>0</v>
      </c>
      <c r="I1278" s="1165"/>
      <c r="J1278" s="1165"/>
      <c r="K1278" s="1165"/>
      <c r="L1278" s="3657"/>
      <c r="M1278" s="1166"/>
      <c r="N1278" s="1167"/>
      <c r="O1278" s="1168"/>
      <c r="P1278" s="1168"/>
      <c r="Q1278" s="1168">
        <f t="shared" si="1323"/>
        <v>0</v>
      </c>
      <c r="R1278" s="1168"/>
      <c r="S1278" s="1168"/>
      <c r="T1278" s="1168"/>
      <c r="U1278" s="1168"/>
      <c r="V1278" s="1168"/>
      <c r="W1278" s="1167">
        <f t="shared" ref="W1278:AM1278" si="1371">SUM(W1276,W1206)</f>
        <v>383643.89276119997</v>
      </c>
      <c r="X1278" s="1167">
        <f t="shared" ref="X1278:Y1278" si="1372">SUM(X1276,X1206)</f>
        <v>391182.74153240002</v>
      </c>
      <c r="Y1278" s="1167">
        <f t="shared" si="1372"/>
        <v>391187.99657239998</v>
      </c>
      <c r="Z1278" s="1167">
        <f t="shared" ref="Z1278:AA1278" si="1373">SUM(Z1276,Z1206)</f>
        <v>408485.5387868</v>
      </c>
      <c r="AA1278" s="1167">
        <f t="shared" si="1373"/>
        <v>408030.36235319998</v>
      </c>
      <c r="AB1278" s="1167">
        <f t="shared" ref="AB1278:AC1278" si="1374">SUM(AB1276,AB1206)</f>
        <v>408030.36235319998</v>
      </c>
      <c r="AC1278" s="1167">
        <f t="shared" si="1374"/>
        <v>408519.6927531999</v>
      </c>
      <c r="AD1278" s="1167">
        <f t="shared" ref="AD1278" si="1375">SUM(AD1276,AD1206)</f>
        <v>412541.37486519996</v>
      </c>
      <c r="AE1278" s="1948">
        <f t="shared" si="1371"/>
        <v>238652.5000745788</v>
      </c>
      <c r="AF1278" s="1167">
        <f t="shared" si="1371"/>
        <v>238981.74327000004</v>
      </c>
      <c r="AG1278" s="3145">
        <f t="shared" si="1371"/>
        <v>0</v>
      </c>
      <c r="AH1278" s="1167">
        <f t="shared" si="1371"/>
        <v>-1194.8037899999999</v>
      </c>
      <c r="AI1278" s="1167">
        <f t="shared" si="1371"/>
        <v>329.24319542121884</v>
      </c>
      <c r="AJ1278" s="1167">
        <f t="shared" si="1371"/>
        <v>-139.91545000000002</v>
      </c>
      <c r="AK1278" s="1167">
        <f t="shared" si="1371"/>
        <v>-2377.72417</v>
      </c>
      <c r="AL1278" s="1167">
        <f t="shared" si="1371"/>
        <v>235409.21531</v>
      </c>
      <c r="AM1278" s="3712">
        <f t="shared" si="1371"/>
        <v>12078.650370000001</v>
      </c>
      <c r="AN1278" s="4150"/>
      <c r="AO1278" s="4151">
        <f t="shared" ref="AO1278" si="1376">SUM(AO1276,AO1206)</f>
        <v>2038.0074099999999</v>
      </c>
      <c r="AP1278" s="4306">
        <f t="shared" si="1337"/>
        <v>408519692.75319988</v>
      </c>
    </row>
    <row r="1279" spans="1:42" x14ac:dyDescent="0.25">
      <c r="A1279" s="637">
        <v>1</v>
      </c>
      <c r="B1279" s="637">
        <v>1</v>
      </c>
      <c r="C1279" s="1099" t="s">
        <v>80</v>
      </c>
      <c r="D1279" s="1099"/>
      <c r="E1279" s="1099"/>
      <c r="F1279" s="1515">
        <f>F1215+F1129</f>
        <v>3523</v>
      </c>
      <c r="G1279" s="4070">
        <f>G1215+G1129</f>
        <v>3497</v>
      </c>
      <c r="H1279" s="1515">
        <f t="shared" si="1320"/>
        <v>26</v>
      </c>
      <c r="I1279" s="1034">
        <f>I1215+I1129</f>
        <v>2065.9166666666665</v>
      </c>
      <c r="J1279" s="1034">
        <f>J1215+J1129</f>
        <v>2135</v>
      </c>
      <c r="K1279" s="1034">
        <f>J1279/I1279*100</f>
        <v>103.34395546771007</v>
      </c>
      <c r="L1279" s="3428">
        <f>L1215+L1129</f>
        <v>217</v>
      </c>
      <c r="M1279" s="1169">
        <f>O1279/F1279</f>
        <v>8.6275901220550661</v>
      </c>
      <c r="N1279" s="1170">
        <f>S1279/J1279</f>
        <v>7.9236533957845436</v>
      </c>
      <c r="O1279" s="1034">
        <f>O1215+O1129</f>
        <v>30395</v>
      </c>
      <c r="P1279" s="1034">
        <v>30136</v>
      </c>
      <c r="Q1279" s="1034">
        <f t="shared" si="1323"/>
        <v>259</v>
      </c>
      <c r="R1279" s="1034">
        <f>R1215+R1129</f>
        <v>17838.916666666664</v>
      </c>
      <c r="S1279" s="1034">
        <f>S1215+S1129</f>
        <v>16917</v>
      </c>
      <c r="T1279" s="1034">
        <f>S1279/R1279*100</f>
        <v>94.831991853017996</v>
      </c>
      <c r="U1279" s="1034">
        <f>U1215+U1129</f>
        <v>91</v>
      </c>
      <c r="V1279" s="944">
        <f>S1279/$C$3*12/U1279</f>
        <v>318.68759811616951</v>
      </c>
      <c r="W1279" s="1914">
        <f t="shared" ref="W1279:AB1279" si="1377">SUM(W1215,W1129)</f>
        <v>132104.76894720001</v>
      </c>
      <c r="X1279" s="1914">
        <f t="shared" si="1377"/>
        <v>139635.13616640001</v>
      </c>
      <c r="Y1279" s="1914">
        <f t="shared" si="1377"/>
        <v>139640.3912064</v>
      </c>
      <c r="Z1279" s="1914">
        <f t="shared" si="1377"/>
        <v>156937.93342079999</v>
      </c>
      <c r="AA1279" s="1914">
        <f t="shared" si="1377"/>
        <v>157824.24846719997</v>
      </c>
      <c r="AB1279" s="1914">
        <f t="shared" si="1377"/>
        <v>157824.24846719997</v>
      </c>
      <c r="AC1279" s="1914">
        <f t="shared" ref="AC1279:AD1279" si="1378">SUM(AC1215,AC1129)</f>
        <v>157824.24846719997</v>
      </c>
      <c r="AD1279" s="1914">
        <f t="shared" si="1378"/>
        <v>161845.93057920001</v>
      </c>
      <c r="AE1279" s="1914">
        <f t="shared" ref="AE1279:AM1279" si="1379">AE1215+AE1129</f>
        <v>93213.062561987899</v>
      </c>
      <c r="AF1279" s="1914">
        <f t="shared" si="1379"/>
        <v>102452.7654</v>
      </c>
      <c r="AG1279" s="3146">
        <f t="shared" si="1379"/>
        <v>0</v>
      </c>
      <c r="AH1279" s="1914">
        <f t="shared" si="1379"/>
        <v>-1194.8037899999999</v>
      </c>
      <c r="AI1279" s="1914">
        <f t="shared" si="1379"/>
        <v>9239.7028380121046</v>
      </c>
      <c r="AJ1279" s="1914">
        <f t="shared" si="1379"/>
        <v>-139.91545000000002</v>
      </c>
      <c r="AK1279" s="1914">
        <f t="shared" si="1379"/>
        <v>-2332.1028700000002</v>
      </c>
      <c r="AL1279" s="1914">
        <f t="shared" si="1379"/>
        <v>98925.858739999996</v>
      </c>
      <c r="AM1279" s="3702">
        <f t="shared" si="1379"/>
        <v>11898.638370000001</v>
      </c>
      <c r="AN1279" s="3896">
        <f>AN1215+AN1129</f>
        <v>53</v>
      </c>
      <c r="AO1279" s="4152">
        <f t="shared" ref="AO1279" si="1380">AO1215+AO1129</f>
        <v>1871.02415</v>
      </c>
      <c r="AP1279" s="4306">
        <f t="shared" si="1337"/>
        <v>157824248.46719998</v>
      </c>
    </row>
    <row r="1280" spans="1:42" x14ac:dyDescent="0.25">
      <c r="B1280" s="637">
        <v>1</v>
      </c>
      <c r="C1280" s="1099" t="s">
        <v>191</v>
      </c>
      <c r="D1280" s="1099"/>
      <c r="E1280" s="1099"/>
      <c r="F1280" s="1515">
        <f>F1211</f>
        <v>0</v>
      </c>
      <c r="G1280" s="4070">
        <f>G1211</f>
        <v>0</v>
      </c>
      <c r="H1280" s="1515">
        <f t="shared" si="1320"/>
        <v>0</v>
      </c>
      <c r="I1280" s="1034">
        <f>I1211</f>
        <v>0</v>
      </c>
      <c r="J1280" s="1034">
        <f>J1211</f>
        <v>0</v>
      </c>
      <c r="K1280" s="1034" t="e">
        <f>J1280/I1280*100</f>
        <v>#DIV/0!</v>
      </c>
      <c r="L1280" s="3428">
        <f>L1211</f>
        <v>0</v>
      </c>
      <c r="M1280" s="1169">
        <f>M1213</f>
        <v>10.5</v>
      </c>
      <c r="N1280" s="1170">
        <f>N1213</f>
        <v>2.6</v>
      </c>
      <c r="O1280" s="1034">
        <f t="shared" ref="O1280:AM1280" si="1381">O1211</f>
        <v>0</v>
      </c>
      <c r="P1280" s="1034">
        <v>0</v>
      </c>
      <c r="Q1280" s="1034">
        <f t="shared" si="1323"/>
        <v>0</v>
      </c>
      <c r="R1280" s="1034">
        <f t="shared" si="1381"/>
        <v>0</v>
      </c>
      <c r="S1280" s="1034">
        <f t="shared" si="1381"/>
        <v>0</v>
      </c>
      <c r="T1280" s="1034" t="e">
        <f t="shared" si="1381"/>
        <v>#DIV/0!</v>
      </c>
      <c r="U1280" s="1034">
        <f t="shared" si="1381"/>
        <v>0</v>
      </c>
      <c r="V1280" s="944" t="e">
        <f t="shared" si="1381"/>
        <v>#DIV/0!</v>
      </c>
      <c r="W1280" s="1914">
        <f t="shared" si="1381"/>
        <v>0</v>
      </c>
      <c r="X1280" s="1914">
        <f t="shared" ref="X1280:Y1280" si="1382">X1211</f>
        <v>0</v>
      </c>
      <c r="Y1280" s="1914">
        <f t="shared" si="1382"/>
        <v>0</v>
      </c>
      <c r="Z1280" s="1914">
        <f t="shared" ref="Z1280:AA1280" si="1383">Z1211</f>
        <v>0</v>
      </c>
      <c r="AA1280" s="1914">
        <f t="shared" si="1383"/>
        <v>0</v>
      </c>
      <c r="AB1280" s="1914">
        <f t="shared" ref="AB1280:AC1280" si="1384">AB1211</f>
        <v>0</v>
      </c>
      <c r="AC1280" s="1914">
        <f t="shared" si="1384"/>
        <v>0</v>
      </c>
      <c r="AD1280" s="1914">
        <f t="shared" ref="AD1280" si="1385">AD1211</f>
        <v>0</v>
      </c>
      <c r="AE1280" s="1914">
        <f t="shared" si="1381"/>
        <v>0</v>
      </c>
      <c r="AF1280" s="1914">
        <f t="shared" si="1381"/>
        <v>0</v>
      </c>
      <c r="AG1280" s="3146">
        <f t="shared" si="1381"/>
        <v>0</v>
      </c>
      <c r="AH1280" s="1914">
        <f t="shared" si="1381"/>
        <v>0</v>
      </c>
      <c r="AI1280" s="1914">
        <f t="shared" si="1381"/>
        <v>0</v>
      </c>
      <c r="AJ1280" s="1914">
        <f t="shared" si="1381"/>
        <v>0</v>
      </c>
      <c r="AK1280" s="1914">
        <f t="shared" si="1381"/>
        <v>0</v>
      </c>
      <c r="AL1280" s="1914">
        <f t="shared" si="1381"/>
        <v>0</v>
      </c>
      <c r="AM1280" s="3702">
        <f t="shared" si="1381"/>
        <v>0</v>
      </c>
      <c r="AN1280" s="3896">
        <f>AN1211</f>
        <v>0</v>
      </c>
      <c r="AO1280" s="4152">
        <f t="shared" ref="AO1280" si="1386">AO1211</f>
        <v>0</v>
      </c>
      <c r="AP1280" s="4306">
        <f t="shared" si="1337"/>
        <v>0</v>
      </c>
    </row>
    <row r="1281" spans="1:42" x14ac:dyDescent="0.25">
      <c r="A1281" s="637">
        <v>1</v>
      </c>
      <c r="B1281" s="637">
        <v>1</v>
      </c>
      <c r="C1281" s="1163" t="s">
        <v>14</v>
      </c>
      <c r="D1281" s="1163"/>
      <c r="E1281" s="1099"/>
      <c r="F1281" s="1515"/>
      <c r="G1281" s="4070"/>
      <c r="H1281" s="1515">
        <f t="shared" si="1320"/>
        <v>0</v>
      </c>
      <c r="I1281" s="1034"/>
      <c r="J1281" s="1034"/>
      <c r="K1281" s="1034"/>
      <c r="L1281" s="3428"/>
      <c r="M1281" s="1170"/>
      <c r="N1281" s="1170"/>
      <c r="O1281" s="1034"/>
      <c r="P1281" s="1034"/>
      <c r="Q1281" s="1034">
        <f t="shared" si="1323"/>
        <v>0</v>
      </c>
      <c r="R1281" s="1034"/>
      <c r="S1281" s="1034"/>
      <c r="T1281" s="1034"/>
      <c r="U1281" s="1034"/>
      <c r="V1281" s="944"/>
      <c r="W1281" s="1914"/>
      <c r="X1281" s="1914"/>
      <c r="Y1281" s="1914"/>
      <c r="Z1281" s="1914"/>
      <c r="AA1281" s="1914"/>
      <c r="AB1281" s="1914"/>
      <c r="AC1281" s="1914"/>
      <c r="AD1281" s="1914"/>
      <c r="AE1281" s="1914"/>
      <c r="AF1281" s="1914"/>
      <c r="AG1281" s="3146"/>
      <c r="AH1281" s="1914"/>
      <c r="AI1281" s="1914"/>
      <c r="AJ1281" s="1914"/>
      <c r="AK1281" s="1914"/>
      <c r="AL1281" s="1914"/>
      <c r="AM1281" s="3702"/>
      <c r="AN1281" s="3896"/>
      <c r="AO1281" s="4152"/>
      <c r="AP1281" s="4306">
        <f t="shared" si="1337"/>
        <v>0</v>
      </c>
    </row>
    <row r="1282" spans="1:42" x14ac:dyDescent="0.25">
      <c r="A1282" s="637">
        <v>1</v>
      </c>
      <c r="B1282" s="637">
        <v>1</v>
      </c>
      <c r="C1282" s="2615" t="s">
        <v>501</v>
      </c>
      <c r="D1282" s="1058"/>
      <c r="E1282" s="1099"/>
      <c r="F1282" s="1515"/>
      <c r="G1282" s="4070"/>
      <c r="H1282" s="1515">
        <f t="shared" si="1320"/>
        <v>0</v>
      </c>
      <c r="I1282" s="1034"/>
      <c r="J1282" s="1034"/>
      <c r="K1282" s="1034"/>
      <c r="L1282" s="3428"/>
      <c r="M1282" s="1170"/>
      <c r="N1282" s="1170"/>
      <c r="O1282" s="1034"/>
      <c r="P1282" s="1034"/>
      <c r="Q1282" s="1034">
        <f t="shared" si="1323"/>
        <v>0</v>
      </c>
      <c r="R1282" s="1034"/>
      <c r="S1282" s="1034"/>
      <c r="T1282" s="1034"/>
      <c r="U1282" s="1034"/>
      <c r="V1282" s="944"/>
      <c r="W1282" s="1914">
        <f t="shared" ref="W1282:AM1282" si="1387">W1217+W1131</f>
        <v>182631.40708999999</v>
      </c>
      <c r="X1282" s="1914">
        <f t="shared" ref="X1282:Y1282" si="1388">X1217+X1131</f>
        <v>182631.40708999999</v>
      </c>
      <c r="Y1282" s="1914">
        <f t="shared" si="1388"/>
        <v>182631.40708999999</v>
      </c>
      <c r="Z1282" s="1914">
        <f t="shared" ref="Z1282:AA1282" si="1389">Z1217+Z1131</f>
        <v>182631.40708999999</v>
      </c>
      <c r="AA1282" s="1914">
        <f t="shared" si="1389"/>
        <v>181332.49160999997</v>
      </c>
      <c r="AB1282" s="1914">
        <f t="shared" ref="AB1282:AC1282" si="1390">AB1217+AB1131</f>
        <v>181332.49160999997</v>
      </c>
      <c r="AC1282" s="1914">
        <f t="shared" si="1390"/>
        <v>181332.49160999997</v>
      </c>
      <c r="AD1282" s="1914">
        <f t="shared" ref="AD1282" si="1391">AD1217+AD1131</f>
        <v>181332.49160999997</v>
      </c>
      <c r="AE1282" s="1914">
        <f t="shared" si="1387"/>
        <v>105236.07198916664</v>
      </c>
      <c r="AF1282" s="1914">
        <f t="shared" si="1387"/>
        <v>104360.68558</v>
      </c>
      <c r="AG1282" s="3146">
        <f t="shared" si="1387"/>
        <v>0</v>
      </c>
      <c r="AH1282" s="1914">
        <f t="shared" si="1387"/>
        <v>0</v>
      </c>
      <c r="AI1282" s="1914">
        <f t="shared" si="1387"/>
        <v>-875.3864091666419</v>
      </c>
      <c r="AJ1282" s="1914">
        <f t="shared" si="1387"/>
        <v>0</v>
      </c>
      <c r="AK1282" s="1914">
        <f t="shared" si="1387"/>
        <v>-20.314050000000002</v>
      </c>
      <c r="AL1282" s="1914">
        <f t="shared" si="1387"/>
        <v>104340.37153</v>
      </c>
      <c r="AM1282" s="3702">
        <f t="shared" si="1387"/>
        <v>0</v>
      </c>
      <c r="AN1282" s="3896"/>
      <c r="AO1282" s="4152">
        <f t="shared" ref="AO1282" si="1392">AO1217+AO1131</f>
        <v>0</v>
      </c>
      <c r="AP1282" s="4306">
        <f t="shared" si="1337"/>
        <v>181332491.60999995</v>
      </c>
    </row>
    <row r="1283" spans="1:42" x14ac:dyDescent="0.25">
      <c r="B1283" s="637">
        <v>1</v>
      </c>
      <c r="C1283" s="2615" t="s">
        <v>438</v>
      </c>
      <c r="D1283" s="1058"/>
      <c r="E1283" s="1099"/>
      <c r="F1283" s="1515"/>
      <c r="G1283" s="4070"/>
      <c r="H1283" s="1515">
        <f t="shared" si="1320"/>
        <v>0</v>
      </c>
      <c r="I1283" s="1034"/>
      <c r="J1283" s="1034"/>
      <c r="K1283" s="1034"/>
      <c r="L1283" s="3428"/>
      <c r="M1283" s="1170"/>
      <c r="N1283" s="1170"/>
      <c r="O1283" s="1034"/>
      <c r="P1283" s="1034"/>
      <c r="Q1283" s="1034">
        <f t="shared" si="1323"/>
        <v>0</v>
      </c>
      <c r="R1283" s="1034"/>
      <c r="S1283" s="1034"/>
      <c r="T1283" s="1034"/>
      <c r="U1283" s="1034"/>
      <c r="V1283" s="944"/>
      <c r="W1283" s="1914">
        <f t="shared" ref="W1283:AM1283" si="1393">W1132</f>
        <v>3226.1543999999999</v>
      </c>
      <c r="X1283" s="1914">
        <f t="shared" ref="X1283:Y1283" si="1394">X1132</f>
        <v>3226.1543999999999</v>
      </c>
      <c r="Y1283" s="1914">
        <f t="shared" si="1394"/>
        <v>3226.1543999999999</v>
      </c>
      <c r="Z1283" s="1914">
        <f t="shared" ref="Z1283:AA1283" si="1395">Z1132</f>
        <v>3226.1543999999999</v>
      </c>
      <c r="AA1283" s="1914">
        <f t="shared" si="1395"/>
        <v>3226.1543999999999</v>
      </c>
      <c r="AB1283" s="1914">
        <f t="shared" ref="AB1283:AC1283" si="1396">AB1132</f>
        <v>3226.1543999999999</v>
      </c>
      <c r="AC1283" s="1914">
        <f t="shared" si="1396"/>
        <v>3226.1543999999999</v>
      </c>
      <c r="AD1283" s="1914">
        <f t="shared" ref="AD1283" si="1397">AD1132</f>
        <v>3226.1543999999999</v>
      </c>
      <c r="AE1283" s="1914">
        <f t="shared" si="1393"/>
        <v>1881.9234000000001</v>
      </c>
      <c r="AF1283" s="1914">
        <f t="shared" si="1393"/>
        <v>1881.9233999999999</v>
      </c>
      <c r="AG1283" s="3146">
        <f t="shared" si="1393"/>
        <v>0</v>
      </c>
      <c r="AH1283" s="1914">
        <f t="shared" si="1393"/>
        <v>0</v>
      </c>
      <c r="AI1283" s="1914">
        <f t="shared" si="1393"/>
        <v>0</v>
      </c>
      <c r="AJ1283" s="1914">
        <f t="shared" si="1393"/>
        <v>0</v>
      </c>
      <c r="AK1283" s="1914">
        <f t="shared" si="1393"/>
        <v>0</v>
      </c>
      <c r="AL1283" s="1914">
        <f t="shared" si="1393"/>
        <v>1881.9233999999999</v>
      </c>
      <c r="AM1283" s="3702">
        <f t="shared" si="1393"/>
        <v>0</v>
      </c>
      <c r="AN1283" s="3896"/>
      <c r="AO1283" s="4152">
        <f t="shared" ref="AO1283" si="1398">AO1132</f>
        <v>0</v>
      </c>
      <c r="AP1283" s="4306">
        <f t="shared" si="1337"/>
        <v>3226154.4</v>
      </c>
    </row>
    <row r="1284" spans="1:42" ht="29.25" x14ac:dyDescent="0.25">
      <c r="B1284" s="637">
        <v>1</v>
      </c>
      <c r="C1284" s="2608" t="s">
        <v>397</v>
      </c>
      <c r="D1284" s="1058"/>
      <c r="E1284" s="1099"/>
      <c r="F1284" s="1515">
        <f>F1218+F1133</f>
        <v>59526</v>
      </c>
      <c r="G1284" s="4070">
        <f>G1218+G1133</f>
        <v>59526</v>
      </c>
      <c r="H1284" s="1515">
        <f t="shared" si="1320"/>
        <v>0</v>
      </c>
      <c r="I1284" s="1034">
        <f>I1218+I1133</f>
        <v>34723.5</v>
      </c>
      <c r="J1284" s="1034">
        <f>J1218+J1133</f>
        <v>28183.724999999999</v>
      </c>
      <c r="K1284" s="1034">
        <f>J1284/I1284*100</f>
        <v>81.166141086008025</v>
      </c>
      <c r="L1284" s="3428">
        <f>L1218+L1133</f>
        <v>3</v>
      </c>
      <c r="M1284" s="1170"/>
      <c r="N1284" s="1170"/>
      <c r="O1284" s="1034"/>
      <c r="P1284" s="1034"/>
      <c r="Q1284" s="1034">
        <f t="shared" si="1323"/>
        <v>0</v>
      </c>
      <c r="R1284" s="1034"/>
      <c r="S1284" s="1034"/>
      <c r="T1284" s="1034"/>
      <c r="U1284" s="1034"/>
      <c r="V1284" s="944"/>
      <c r="W1284" s="1914"/>
      <c r="X1284" s="1914"/>
      <c r="Y1284" s="1914"/>
      <c r="Z1284" s="1914"/>
      <c r="AA1284" s="1914"/>
      <c r="AB1284" s="1914"/>
      <c r="AC1284" s="1914"/>
      <c r="AD1284" s="1914"/>
      <c r="AE1284" s="1914"/>
      <c r="AF1284" s="1914"/>
      <c r="AG1284" s="3146"/>
      <c r="AH1284" s="1914"/>
      <c r="AI1284" s="1914"/>
      <c r="AJ1284" s="1914"/>
      <c r="AK1284" s="1914"/>
      <c r="AL1284" s="1914"/>
      <c r="AM1284" s="3702"/>
      <c r="AN1284" s="3896">
        <f>AN1218+AN1133</f>
        <v>0</v>
      </c>
      <c r="AO1284" s="4152"/>
      <c r="AP1284" s="4306">
        <f t="shared" si="1337"/>
        <v>0</v>
      </c>
    </row>
    <row r="1285" spans="1:42" ht="30" x14ac:dyDescent="0.25">
      <c r="B1285" s="637">
        <v>1</v>
      </c>
      <c r="C1285" s="2609" t="s">
        <v>211</v>
      </c>
      <c r="D1285" s="1058"/>
      <c r="E1285" s="1099"/>
      <c r="F1285" s="1516">
        <f t="shared" ref="F1285:F1307" si="1399">F1219+F1134</f>
        <v>0</v>
      </c>
      <c r="G1285" s="4153">
        <f t="shared" ref="G1285" si="1400">G1219+G1134</f>
        <v>0</v>
      </c>
      <c r="H1285" s="1516">
        <f t="shared" si="1320"/>
        <v>0</v>
      </c>
      <c r="I1285" s="1175"/>
      <c r="J1285" s="1175"/>
      <c r="K1285" s="1034"/>
      <c r="L1285" s="3424"/>
      <c r="M1285" s="1170"/>
      <c r="N1285" s="1170"/>
      <c r="O1285" s="1034"/>
      <c r="P1285" s="1034"/>
      <c r="Q1285" s="1034">
        <f t="shared" si="1323"/>
        <v>0</v>
      </c>
      <c r="R1285" s="1034"/>
      <c r="S1285" s="1034"/>
      <c r="T1285" s="1034"/>
      <c r="U1285" s="1034"/>
      <c r="V1285" s="944"/>
      <c r="W1285" s="1914"/>
      <c r="X1285" s="1914"/>
      <c r="Y1285" s="1914"/>
      <c r="Z1285" s="1914"/>
      <c r="AA1285" s="1914"/>
      <c r="AB1285" s="1914"/>
      <c r="AC1285" s="1914"/>
      <c r="AD1285" s="1914"/>
      <c r="AE1285" s="1914"/>
      <c r="AF1285" s="1914"/>
      <c r="AG1285" s="3146"/>
      <c r="AH1285" s="1914"/>
      <c r="AI1285" s="1914"/>
      <c r="AJ1285" s="1914"/>
      <c r="AK1285" s="1914"/>
      <c r="AL1285" s="1914"/>
      <c r="AM1285" s="3702"/>
      <c r="AN1285" s="3891"/>
      <c r="AO1285" s="4152"/>
      <c r="AP1285" s="4306">
        <f t="shared" si="1337"/>
        <v>0</v>
      </c>
    </row>
    <row r="1286" spans="1:42" ht="30" x14ac:dyDescent="0.25">
      <c r="B1286" s="637">
        <v>1</v>
      </c>
      <c r="C1286" s="2609" t="s">
        <v>212</v>
      </c>
      <c r="D1286" s="1058"/>
      <c r="E1286" s="1099"/>
      <c r="F1286" s="1516">
        <f t="shared" si="1399"/>
        <v>6600</v>
      </c>
      <c r="G1286" s="4153">
        <f t="shared" ref="G1286" si="1401">G1220+G1135</f>
        <v>6600</v>
      </c>
      <c r="H1286" s="1516">
        <f t="shared" si="1320"/>
        <v>0</v>
      </c>
      <c r="I1286" s="1175">
        <f t="shared" ref="I1286:J1291" si="1402">I1220+I1135</f>
        <v>3850</v>
      </c>
      <c r="J1286" s="1175">
        <f t="shared" si="1402"/>
        <v>2176</v>
      </c>
      <c r="K1286" s="1034">
        <f t="shared" ref="K1286:K1299" si="1403">J1286/I1286*100</f>
        <v>56.519480519480524</v>
      </c>
      <c r="L1286" s="3424">
        <f t="shared" ref="L1286:L1299" si="1404">L1220+L1135</f>
        <v>0</v>
      </c>
      <c r="M1286" s="1170"/>
      <c r="N1286" s="1170"/>
      <c r="O1286" s="1034"/>
      <c r="P1286" s="1034"/>
      <c r="Q1286" s="1034">
        <f t="shared" si="1323"/>
        <v>0</v>
      </c>
      <c r="R1286" s="1034"/>
      <c r="S1286" s="1034"/>
      <c r="T1286" s="1034"/>
      <c r="U1286" s="1034"/>
      <c r="V1286" s="944"/>
      <c r="W1286" s="1914"/>
      <c r="X1286" s="1914"/>
      <c r="Y1286" s="1914"/>
      <c r="Z1286" s="1914"/>
      <c r="AA1286" s="1914"/>
      <c r="AB1286" s="1914"/>
      <c r="AC1286" s="1914"/>
      <c r="AD1286" s="1914"/>
      <c r="AE1286" s="1914"/>
      <c r="AF1286" s="1914"/>
      <c r="AG1286" s="3146"/>
      <c r="AH1286" s="1914"/>
      <c r="AI1286" s="1914"/>
      <c r="AJ1286" s="1914"/>
      <c r="AK1286" s="1914"/>
      <c r="AL1286" s="1914"/>
      <c r="AM1286" s="3702"/>
      <c r="AN1286" s="3891">
        <f t="shared" ref="AN1286" si="1405">AN1220+AN1135</f>
        <v>0</v>
      </c>
      <c r="AO1286" s="4152"/>
      <c r="AP1286" s="4306">
        <f t="shared" si="1337"/>
        <v>0</v>
      </c>
    </row>
    <row r="1287" spans="1:42" ht="30" x14ac:dyDescent="0.25">
      <c r="B1287" s="637">
        <v>1</v>
      </c>
      <c r="C1287" s="2610" t="s">
        <v>398</v>
      </c>
      <c r="D1287" s="1058"/>
      <c r="E1287" s="1099"/>
      <c r="F1287" s="1516">
        <f t="shared" si="1399"/>
        <v>21023</v>
      </c>
      <c r="G1287" s="4153">
        <f t="shared" ref="G1287" si="1406">G1221+G1136</f>
        <v>21023</v>
      </c>
      <c r="H1287" s="1516">
        <f t="shared" si="1320"/>
        <v>0</v>
      </c>
      <c r="I1287" s="1175">
        <f t="shared" si="1402"/>
        <v>12263.416666666668</v>
      </c>
      <c r="J1287" s="1175">
        <f t="shared" si="1402"/>
        <v>10119.725</v>
      </c>
      <c r="K1287" s="1034">
        <f t="shared" si="1403"/>
        <v>82.519621367074151</v>
      </c>
      <c r="L1287" s="3424">
        <f t="shared" si="1404"/>
        <v>3</v>
      </c>
      <c r="M1287" s="1170"/>
      <c r="N1287" s="1170"/>
      <c r="O1287" s="1034"/>
      <c r="P1287" s="1034"/>
      <c r="Q1287" s="1034">
        <f t="shared" si="1323"/>
        <v>0</v>
      </c>
      <c r="R1287" s="1034"/>
      <c r="S1287" s="1034"/>
      <c r="T1287" s="1034"/>
      <c r="U1287" s="1034"/>
      <c r="V1287" s="944"/>
      <c r="W1287" s="1914"/>
      <c r="X1287" s="1914"/>
      <c r="Y1287" s="1914"/>
      <c r="Z1287" s="1914"/>
      <c r="AA1287" s="1914"/>
      <c r="AB1287" s="1914"/>
      <c r="AC1287" s="1914"/>
      <c r="AD1287" s="1914"/>
      <c r="AE1287" s="1914"/>
      <c r="AF1287" s="1914"/>
      <c r="AG1287" s="3146"/>
      <c r="AH1287" s="1914"/>
      <c r="AI1287" s="1914"/>
      <c r="AJ1287" s="1914"/>
      <c r="AK1287" s="1914"/>
      <c r="AL1287" s="1914"/>
      <c r="AM1287" s="3702"/>
      <c r="AN1287" s="3891">
        <f t="shared" ref="AN1287" si="1407">AN1221+AN1136</f>
        <v>0</v>
      </c>
      <c r="AO1287" s="4152"/>
      <c r="AP1287" s="4306">
        <f t="shared" si="1337"/>
        <v>0</v>
      </c>
    </row>
    <row r="1288" spans="1:42" x14ac:dyDescent="0.25">
      <c r="B1288" s="637">
        <v>1</v>
      </c>
      <c r="C1288" s="2611" t="s">
        <v>399</v>
      </c>
      <c r="D1288" s="1058"/>
      <c r="E1288" s="1099"/>
      <c r="F1288" s="1516">
        <f t="shared" si="1399"/>
        <v>20923</v>
      </c>
      <c r="G1288" s="4153">
        <f t="shared" ref="G1288" si="1408">G1222+G1137</f>
        <v>20923</v>
      </c>
      <c r="H1288" s="1516">
        <f t="shared" si="1320"/>
        <v>0</v>
      </c>
      <c r="I1288" s="1175">
        <f t="shared" si="1402"/>
        <v>12205.083333333334</v>
      </c>
      <c r="J1288" s="1175">
        <f t="shared" si="1402"/>
        <v>10098</v>
      </c>
      <c r="K1288" s="1034">
        <f t="shared" si="1403"/>
        <v>82.736018462252744</v>
      </c>
      <c r="L1288" s="3424">
        <f t="shared" si="1404"/>
        <v>3</v>
      </c>
      <c r="M1288" s="1170"/>
      <c r="N1288" s="1170"/>
      <c r="O1288" s="1034"/>
      <c r="P1288" s="1034"/>
      <c r="Q1288" s="1034">
        <f t="shared" si="1323"/>
        <v>0</v>
      </c>
      <c r="R1288" s="1034"/>
      <c r="S1288" s="1034"/>
      <c r="T1288" s="1034"/>
      <c r="U1288" s="1034"/>
      <c r="V1288" s="944"/>
      <c r="W1288" s="1914"/>
      <c r="X1288" s="1914"/>
      <c r="Y1288" s="1914"/>
      <c r="Z1288" s="1914"/>
      <c r="AA1288" s="1914"/>
      <c r="AB1288" s="1914"/>
      <c r="AC1288" s="1914"/>
      <c r="AD1288" s="1914"/>
      <c r="AE1288" s="1914"/>
      <c r="AF1288" s="1914"/>
      <c r="AG1288" s="3146"/>
      <c r="AH1288" s="1914"/>
      <c r="AI1288" s="1914"/>
      <c r="AJ1288" s="1914"/>
      <c r="AK1288" s="1914"/>
      <c r="AL1288" s="1914"/>
      <c r="AM1288" s="3702"/>
      <c r="AN1288" s="3891">
        <f t="shared" ref="AN1288" si="1409">AN1222+AN1137</f>
        <v>0</v>
      </c>
      <c r="AO1288" s="4152"/>
      <c r="AP1288" s="4306">
        <f t="shared" si="1337"/>
        <v>0</v>
      </c>
    </row>
    <row r="1289" spans="1:42" ht="30" x14ac:dyDescent="0.25">
      <c r="B1289" s="637">
        <v>1</v>
      </c>
      <c r="C1289" s="2611" t="s">
        <v>400</v>
      </c>
      <c r="D1289" s="1058"/>
      <c r="E1289" s="1099"/>
      <c r="F1289" s="1516">
        <f t="shared" si="1399"/>
        <v>400</v>
      </c>
      <c r="G1289" s="4153">
        <f t="shared" ref="G1289" si="1410">G1223+G1138</f>
        <v>400</v>
      </c>
      <c r="H1289" s="1516">
        <f t="shared" si="1320"/>
        <v>0</v>
      </c>
      <c r="I1289" s="1175">
        <f t="shared" si="1402"/>
        <v>233.33333333333334</v>
      </c>
      <c r="J1289" s="1175">
        <f t="shared" si="1402"/>
        <v>86.9</v>
      </c>
      <c r="K1289" s="1034">
        <f t="shared" si="1403"/>
        <v>37.242857142857147</v>
      </c>
      <c r="L1289" s="3424">
        <f t="shared" si="1404"/>
        <v>0</v>
      </c>
      <c r="M1289" s="1170"/>
      <c r="N1289" s="1170"/>
      <c r="O1289" s="1034"/>
      <c r="P1289" s="1034"/>
      <c r="Q1289" s="1034">
        <f t="shared" si="1323"/>
        <v>0</v>
      </c>
      <c r="R1289" s="1034"/>
      <c r="S1289" s="1034"/>
      <c r="T1289" s="1034"/>
      <c r="U1289" s="1034"/>
      <c r="V1289" s="944"/>
      <c r="W1289" s="1914"/>
      <c r="X1289" s="1914"/>
      <c r="Y1289" s="1914"/>
      <c r="Z1289" s="1914"/>
      <c r="AA1289" s="1914"/>
      <c r="AB1289" s="1914"/>
      <c r="AC1289" s="1914"/>
      <c r="AD1289" s="1914"/>
      <c r="AE1289" s="1914"/>
      <c r="AF1289" s="1914"/>
      <c r="AG1289" s="3146"/>
      <c r="AH1289" s="1914"/>
      <c r="AI1289" s="1914"/>
      <c r="AJ1289" s="1914"/>
      <c r="AK1289" s="1914"/>
      <c r="AL1289" s="1914"/>
      <c r="AM1289" s="3702"/>
      <c r="AN1289" s="3891">
        <f t="shared" ref="AN1289" si="1411">AN1223+AN1138</f>
        <v>0</v>
      </c>
      <c r="AO1289" s="4152"/>
      <c r="AP1289" s="4306">
        <f t="shared" si="1337"/>
        <v>0</v>
      </c>
    </row>
    <row r="1290" spans="1:42" ht="60" x14ac:dyDescent="0.25">
      <c r="B1290" s="637">
        <v>1</v>
      </c>
      <c r="C1290" s="2611" t="s">
        <v>401</v>
      </c>
      <c r="D1290" s="1058"/>
      <c r="E1290" s="1099"/>
      <c r="F1290" s="1516">
        <f t="shared" si="1399"/>
        <v>3660</v>
      </c>
      <c r="G1290" s="4153">
        <f t="shared" ref="G1290" si="1412">G1224+G1139</f>
        <v>3660</v>
      </c>
      <c r="H1290" s="1516">
        <f t="shared" si="1320"/>
        <v>0</v>
      </c>
      <c r="I1290" s="1175">
        <f t="shared" si="1402"/>
        <v>2135</v>
      </c>
      <c r="J1290" s="1175">
        <f t="shared" si="1402"/>
        <v>1922</v>
      </c>
      <c r="K1290" s="1034">
        <f t="shared" si="1403"/>
        <v>90.023419203747068</v>
      </c>
      <c r="L1290" s="3424">
        <f t="shared" si="1404"/>
        <v>0</v>
      </c>
      <c r="M1290" s="1170"/>
      <c r="N1290" s="1170"/>
      <c r="O1290" s="1034"/>
      <c r="P1290" s="1034"/>
      <c r="Q1290" s="1034">
        <f t="shared" si="1323"/>
        <v>0</v>
      </c>
      <c r="R1290" s="1034"/>
      <c r="S1290" s="1034"/>
      <c r="T1290" s="1034"/>
      <c r="U1290" s="1034"/>
      <c r="V1290" s="944"/>
      <c r="W1290" s="1914"/>
      <c r="X1290" s="1914"/>
      <c r="Y1290" s="1914"/>
      <c r="Z1290" s="1914"/>
      <c r="AA1290" s="1914"/>
      <c r="AB1290" s="1914"/>
      <c r="AC1290" s="1914"/>
      <c r="AD1290" s="1914"/>
      <c r="AE1290" s="1914"/>
      <c r="AF1290" s="1914"/>
      <c r="AG1290" s="3146"/>
      <c r="AH1290" s="1914"/>
      <c r="AI1290" s="1914"/>
      <c r="AJ1290" s="1914"/>
      <c r="AK1290" s="1914"/>
      <c r="AL1290" s="1914"/>
      <c r="AM1290" s="3702"/>
      <c r="AN1290" s="3891">
        <f t="shared" ref="AN1290" si="1413">AN1224+AN1139</f>
        <v>0</v>
      </c>
      <c r="AO1290" s="4152"/>
      <c r="AP1290" s="4306">
        <f t="shared" si="1337"/>
        <v>0</v>
      </c>
    </row>
    <row r="1291" spans="1:42" ht="45" x14ac:dyDescent="0.25">
      <c r="B1291" s="637">
        <v>1</v>
      </c>
      <c r="C1291" s="2611" t="s">
        <v>402</v>
      </c>
      <c r="D1291" s="1058"/>
      <c r="E1291" s="1099"/>
      <c r="F1291" s="1516">
        <f t="shared" si="1399"/>
        <v>26018</v>
      </c>
      <c r="G1291" s="4153">
        <f t="shared" ref="G1291" si="1414">G1225+G1140</f>
        <v>26018</v>
      </c>
      <c r="H1291" s="1516">
        <f t="shared" si="1320"/>
        <v>0</v>
      </c>
      <c r="I1291" s="1175">
        <f t="shared" si="1402"/>
        <v>15177.166666666666</v>
      </c>
      <c r="J1291" s="1175">
        <f t="shared" si="1402"/>
        <v>12654</v>
      </c>
      <c r="K1291" s="1034">
        <f t="shared" si="1403"/>
        <v>83.375245709014649</v>
      </c>
      <c r="L1291" s="3424">
        <f t="shared" si="1404"/>
        <v>0</v>
      </c>
      <c r="M1291" s="1170"/>
      <c r="N1291" s="1170"/>
      <c r="O1291" s="1034"/>
      <c r="P1291" s="1034"/>
      <c r="Q1291" s="1034">
        <f t="shared" si="1323"/>
        <v>0</v>
      </c>
      <c r="R1291" s="1034"/>
      <c r="S1291" s="1034"/>
      <c r="T1291" s="1034"/>
      <c r="U1291" s="1034"/>
      <c r="V1291" s="944"/>
      <c r="W1291" s="1914"/>
      <c r="X1291" s="1914"/>
      <c r="Y1291" s="1914"/>
      <c r="Z1291" s="1914"/>
      <c r="AA1291" s="1914"/>
      <c r="AB1291" s="1914"/>
      <c r="AC1291" s="1914"/>
      <c r="AD1291" s="1914"/>
      <c r="AE1291" s="1914"/>
      <c r="AF1291" s="1914"/>
      <c r="AG1291" s="3146"/>
      <c r="AH1291" s="1914"/>
      <c r="AI1291" s="1914"/>
      <c r="AJ1291" s="1914"/>
      <c r="AK1291" s="1914"/>
      <c r="AL1291" s="1914"/>
      <c r="AM1291" s="3702"/>
      <c r="AN1291" s="3891">
        <f t="shared" ref="AN1291" si="1415">AN1225+AN1140</f>
        <v>0</v>
      </c>
      <c r="AO1291" s="4152"/>
      <c r="AP1291" s="4306">
        <f t="shared" si="1337"/>
        <v>0</v>
      </c>
    </row>
    <row r="1292" spans="1:42" ht="30" x14ac:dyDescent="0.25">
      <c r="B1292" s="637">
        <v>1</v>
      </c>
      <c r="C1292" s="2611" t="s">
        <v>499</v>
      </c>
      <c r="D1292" s="1058"/>
      <c r="E1292" s="1099"/>
      <c r="F1292" s="1516">
        <f t="shared" si="1399"/>
        <v>2225</v>
      </c>
      <c r="G1292" s="4153">
        <f t="shared" ref="G1292" si="1416">G1226+G1141</f>
        <v>2225</v>
      </c>
      <c r="H1292" s="1516">
        <f t="shared" si="1320"/>
        <v>0</v>
      </c>
      <c r="I1292" s="1175">
        <f t="shared" ref="I1292:J1292" si="1417">I1226+I1141</f>
        <v>1297.9166666666665</v>
      </c>
      <c r="J1292" s="1175">
        <f t="shared" si="1417"/>
        <v>1312</v>
      </c>
      <c r="K1292" s="1034">
        <f t="shared" si="1403"/>
        <v>101.08507223113965</v>
      </c>
      <c r="L1292" s="3424">
        <f t="shared" si="1404"/>
        <v>0</v>
      </c>
      <c r="M1292" s="1170"/>
      <c r="N1292" s="1170"/>
      <c r="O1292" s="1034"/>
      <c r="P1292" s="1034"/>
      <c r="Q1292" s="1034">
        <f t="shared" si="1323"/>
        <v>0</v>
      </c>
      <c r="R1292" s="1034"/>
      <c r="S1292" s="1034"/>
      <c r="T1292" s="1034"/>
      <c r="U1292" s="1034"/>
      <c r="V1292" s="944"/>
      <c r="W1292" s="1914"/>
      <c r="X1292" s="1914"/>
      <c r="Y1292" s="1914"/>
      <c r="Z1292" s="1914"/>
      <c r="AA1292" s="1914"/>
      <c r="AB1292" s="1914"/>
      <c r="AC1292" s="1914"/>
      <c r="AD1292" s="1914"/>
      <c r="AE1292" s="1914"/>
      <c r="AF1292" s="1914"/>
      <c r="AG1292" s="3146"/>
      <c r="AH1292" s="1914"/>
      <c r="AI1292" s="1914"/>
      <c r="AJ1292" s="1914"/>
      <c r="AK1292" s="1914"/>
      <c r="AL1292" s="1914"/>
      <c r="AM1292" s="3702"/>
      <c r="AN1292" s="3891">
        <f t="shared" ref="AN1292" si="1418">AN1226+AN1141</f>
        <v>0</v>
      </c>
      <c r="AO1292" s="4152"/>
      <c r="AP1292" s="4306">
        <f t="shared" si="1337"/>
        <v>0</v>
      </c>
    </row>
    <row r="1293" spans="1:42" ht="29.25" x14ac:dyDescent="0.25">
      <c r="B1293" s="637">
        <v>1</v>
      </c>
      <c r="C1293" s="2612" t="s">
        <v>135</v>
      </c>
      <c r="D1293" s="1058"/>
      <c r="E1293" s="1099"/>
      <c r="F1293" s="1516">
        <f t="shared" si="1399"/>
        <v>112811.06382978724</v>
      </c>
      <c r="G1293" s="4153">
        <f t="shared" ref="G1293" si="1419">G1227+G1142</f>
        <v>112811.06382978724</v>
      </c>
      <c r="H1293" s="1516">
        <f t="shared" ref="H1293:H1356" si="1420">F1293-G1293</f>
        <v>0</v>
      </c>
      <c r="I1293" s="1175">
        <f t="shared" ref="I1293:J1299" si="1421">I1227+I1142</f>
        <v>65806.453900709224</v>
      </c>
      <c r="J1293" s="1175">
        <f t="shared" si="1421"/>
        <v>19333.825531914892</v>
      </c>
      <c r="K1293" s="1034">
        <f t="shared" si="1403"/>
        <v>29.379831894735364</v>
      </c>
      <c r="L1293" s="3424">
        <f t="shared" si="1404"/>
        <v>2</v>
      </c>
      <c r="M1293" s="1170"/>
      <c r="N1293" s="1170"/>
      <c r="O1293" s="1034"/>
      <c r="P1293" s="1034"/>
      <c r="Q1293" s="1034">
        <f t="shared" ref="Q1293:Q1356" si="1422">O1293-P1293</f>
        <v>0</v>
      </c>
      <c r="R1293" s="1034"/>
      <c r="S1293" s="1034"/>
      <c r="T1293" s="1034"/>
      <c r="U1293" s="1034"/>
      <c r="V1293" s="944"/>
      <c r="W1293" s="1914"/>
      <c r="X1293" s="1914"/>
      <c r="Y1293" s="1914"/>
      <c r="Z1293" s="1914"/>
      <c r="AA1293" s="1914"/>
      <c r="AB1293" s="1914"/>
      <c r="AC1293" s="1914"/>
      <c r="AD1293" s="1914"/>
      <c r="AE1293" s="1914"/>
      <c r="AF1293" s="1914"/>
      <c r="AG1293" s="3146"/>
      <c r="AH1293" s="1914"/>
      <c r="AI1293" s="1914"/>
      <c r="AJ1293" s="1914"/>
      <c r="AK1293" s="1914"/>
      <c r="AL1293" s="1914"/>
      <c r="AM1293" s="3702"/>
      <c r="AN1293" s="3891">
        <f t="shared" ref="AN1293" si="1423">AN1227+AN1142</f>
        <v>0</v>
      </c>
      <c r="AO1293" s="4152"/>
      <c r="AP1293" s="4306">
        <f t="shared" si="1337"/>
        <v>0</v>
      </c>
    </row>
    <row r="1294" spans="1:42" x14ac:dyDescent="0.25">
      <c r="B1294" s="637">
        <v>1</v>
      </c>
      <c r="C1294" s="2613" t="s">
        <v>247</v>
      </c>
      <c r="D1294" s="1058"/>
      <c r="E1294" s="1099"/>
      <c r="F1294" s="1516">
        <f t="shared" si="1399"/>
        <v>107590</v>
      </c>
      <c r="G1294" s="4153">
        <f t="shared" ref="G1294" si="1424">G1228+G1143</f>
        <v>107590</v>
      </c>
      <c r="H1294" s="1516">
        <f t="shared" si="1420"/>
        <v>0</v>
      </c>
      <c r="I1294" s="1175">
        <f t="shared" si="1421"/>
        <v>62760.833333333336</v>
      </c>
      <c r="J1294" s="1175">
        <f t="shared" si="1421"/>
        <v>16603</v>
      </c>
      <c r="K1294" s="1034">
        <f t="shared" si="1403"/>
        <v>26.45439698325654</v>
      </c>
      <c r="L1294" s="3424">
        <f t="shared" si="1404"/>
        <v>2</v>
      </c>
      <c r="M1294" s="1170"/>
      <c r="N1294" s="1170"/>
      <c r="O1294" s="1034"/>
      <c r="P1294" s="1034"/>
      <c r="Q1294" s="1034">
        <f t="shared" si="1422"/>
        <v>0</v>
      </c>
      <c r="R1294" s="1034"/>
      <c r="S1294" s="1034"/>
      <c r="T1294" s="1034"/>
      <c r="U1294" s="1034"/>
      <c r="V1294" s="944"/>
      <c r="W1294" s="1914"/>
      <c r="X1294" s="1914"/>
      <c r="Y1294" s="1914"/>
      <c r="Z1294" s="1914"/>
      <c r="AA1294" s="1914"/>
      <c r="AB1294" s="1914"/>
      <c r="AC1294" s="1914"/>
      <c r="AD1294" s="1914"/>
      <c r="AE1294" s="1914"/>
      <c r="AF1294" s="1914"/>
      <c r="AG1294" s="3146"/>
      <c r="AH1294" s="1914"/>
      <c r="AI1294" s="1914"/>
      <c r="AJ1294" s="1914"/>
      <c r="AK1294" s="1914"/>
      <c r="AL1294" s="1914"/>
      <c r="AM1294" s="3702"/>
      <c r="AN1294" s="3891">
        <f t="shared" ref="AN1294" si="1425">AN1228+AN1143</f>
        <v>0</v>
      </c>
      <c r="AO1294" s="4152"/>
      <c r="AP1294" s="4306">
        <f t="shared" si="1337"/>
        <v>0</v>
      </c>
    </row>
    <row r="1295" spans="1:42" x14ac:dyDescent="0.25">
      <c r="B1295" s="637">
        <v>1</v>
      </c>
      <c r="C1295" s="2613" t="s">
        <v>403</v>
      </c>
      <c r="D1295" s="1058"/>
      <c r="E1295" s="1099"/>
      <c r="F1295" s="1516">
        <f t="shared" si="1399"/>
        <v>5221.0638297872338</v>
      </c>
      <c r="G1295" s="4153">
        <f t="shared" ref="G1295" si="1426">G1229+G1144</f>
        <v>5221.0638297872338</v>
      </c>
      <c r="H1295" s="1516">
        <f t="shared" si="1420"/>
        <v>0</v>
      </c>
      <c r="I1295" s="1175">
        <f t="shared" si="1421"/>
        <v>3045.6205673758859</v>
      </c>
      <c r="J1295" s="1175">
        <f t="shared" si="1421"/>
        <v>2730.8255319148934</v>
      </c>
      <c r="K1295" s="1034">
        <f t="shared" si="1403"/>
        <v>89.664010059788225</v>
      </c>
      <c r="L1295" s="3424">
        <f t="shared" si="1404"/>
        <v>0</v>
      </c>
      <c r="M1295" s="1170"/>
      <c r="N1295" s="1170"/>
      <c r="O1295" s="1034"/>
      <c r="P1295" s="1034"/>
      <c r="Q1295" s="1034">
        <f t="shared" si="1422"/>
        <v>0</v>
      </c>
      <c r="R1295" s="1034"/>
      <c r="S1295" s="1034"/>
      <c r="T1295" s="1034"/>
      <c r="U1295" s="1034"/>
      <c r="V1295" s="944"/>
      <c r="W1295" s="1914"/>
      <c r="X1295" s="1914"/>
      <c r="Y1295" s="1914"/>
      <c r="Z1295" s="1914"/>
      <c r="AA1295" s="1914"/>
      <c r="AB1295" s="1914"/>
      <c r="AC1295" s="1914"/>
      <c r="AD1295" s="1914"/>
      <c r="AE1295" s="1914"/>
      <c r="AF1295" s="1914"/>
      <c r="AG1295" s="3146"/>
      <c r="AH1295" s="1914"/>
      <c r="AI1295" s="1914"/>
      <c r="AJ1295" s="1914"/>
      <c r="AK1295" s="1914"/>
      <c r="AL1295" s="1914"/>
      <c r="AM1295" s="3702"/>
      <c r="AN1295" s="3891">
        <f t="shared" ref="AN1295" si="1427">AN1229+AN1144</f>
        <v>0</v>
      </c>
      <c r="AO1295" s="4152"/>
      <c r="AP1295" s="4306">
        <f t="shared" si="1337"/>
        <v>0</v>
      </c>
    </row>
    <row r="1296" spans="1:42" x14ac:dyDescent="0.25">
      <c r="B1296" s="637">
        <v>1</v>
      </c>
      <c r="C1296" s="2614" t="s">
        <v>420</v>
      </c>
      <c r="D1296" s="1058"/>
      <c r="E1296" s="1099"/>
      <c r="F1296" s="1516">
        <f t="shared" si="1399"/>
        <v>49078</v>
      </c>
      <c r="G1296" s="4153">
        <f t="shared" ref="G1296" si="1428">G1230+G1145</f>
        <v>49078</v>
      </c>
      <c r="H1296" s="1516">
        <f t="shared" si="1420"/>
        <v>0</v>
      </c>
      <c r="I1296" s="1175">
        <f t="shared" si="1421"/>
        <v>28628.833333333332</v>
      </c>
      <c r="J1296" s="1175">
        <f t="shared" si="1421"/>
        <v>25669.760000000002</v>
      </c>
      <c r="K1296" s="1034">
        <f t="shared" si="1403"/>
        <v>89.664010059788225</v>
      </c>
      <c r="L1296" s="3424">
        <f t="shared" si="1404"/>
        <v>0</v>
      </c>
      <c r="M1296" s="1170"/>
      <c r="N1296" s="1170"/>
      <c r="O1296" s="1034"/>
      <c r="P1296" s="1034"/>
      <c r="Q1296" s="1034">
        <f t="shared" si="1422"/>
        <v>0</v>
      </c>
      <c r="R1296" s="1034"/>
      <c r="S1296" s="1034"/>
      <c r="T1296" s="1034"/>
      <c r="U1296" s="1034"/>
      <c r="V1296" s="944"/>
      <c r="W1296" s="1914"/>
      <c r="X1296" s="1914"/>
      <c r="Y1296" s="1914"/>
      <c r="Z1296" s="1914"/>
      <c r="AA1296" s="1914"/>
      <c r="AB1296" s="1914"/>
      <c r="AC1296" s="1914"/>
      <c r="AD1296" s="1914"/>
      <c r="AE1296" s="1914"/>
      <c r="AF1296" s="1914"/>
      <c r="AG1296" s="3146"/>
      <c r="AH1296" s="1914"/>
      <c r="AI1296" s="1914"/>
      <c r="AJ1296" s="1914"/>
      <c r="AK1296" s="1914"/>
      <c r="AL1296" s="1914"/>
      <c r="AM1296" s="3702"/>
      <c r="AN1296" s="3891">
        <f t="shared" ref="AN1296" si="1429">AN1230+AN1145</f>
        <v>0</v>
      </c>
      <c r="AO1296" s="4152"/>
      <c r="AP1296" s="4306">
        <f t="shared" si="1337"/>
        <v>0</v>
      </c>
    </row>
    <row r="1297" spans="1:42" ht="63" x14ac:dyDescent="0.25">
      <c r="B1297" s="637">
        <v>1</v>
      </c>
      <c r="C1297" s="2616" t="s">
        <v>405</v>
      </c>
      <c r="D1297" s="1058"/>
      <c r="E1297" s="1099"/>
      <c r="F1297" s="1516">
        <f t="shared" si="1399"/>
        <v>14552</v>
      </c>
      <c r="G1297" s="4153">
        <f t="shared" ref="G1297" si="1430">G1231+G1146</f>
        <v>14552</v>
      </c>
      <c r="H1297" s="1516">
        <f t="shared" si="1420"/>
        <v>0</v>
      </c>
      <c r="I1297" s="1175">
        <f t="shared" si="1421"/>
        <v>8488.6666666666661</v>
      </c>
      <c r="J1297" s="1175">
        <f t="shared" si="1421"/>
        <v>4442</v>
      </c>
      <c r="K1297" s="1034">
        <f t="shared" si="1403"/>
        <v>52.328594989397637</v>
      </c>
      <c r="L1297" s="3424">
        <f t="shared" si="1404"/>
        <v>0</v>
      </c>
      <c r="M1297" s="1170"/>
      <c r="N1297" s="1170"/>
      <c r="O1297" s="1034"/>
      <c r="P1297" s="1034"/>
      <c r="Q1297" s="1034">
        <f t="shared" si="1422"/>
        <v>0</v>
      </c>
      <c r="R1297" s="1034"/>
      <c r="S1297" s="1034"/>
      <c r="T1297" s="1034"/>
      <c r="U1297" s="1034"/>
      <c r="V1297" s="944"/>
      <c r="W1297" s="1914">
        <f t="shared" ref="W1297:AN1297" si="1431">W1231+W1146</f>
        <v>0</v>
      </c>
      <c r="X1297" s="1914">
        <f t="shared" ref="X1297:Y1297" si="1432">X1231+X1146</f>
        <v>0</v>
      </c>
      <c r="Y1297" s="1914">
        <f t="shared" si="1432"/>
        <v>0</v>
      </c>
      <c r="Z1297" s="1914">
        <f t="shared" ref="Z1297:AA1297" si="1433">Z1231+Z1146</f>
        <v>0</v>
      </c>
      <c r="AA1297" s="1914">
        <f t="shared" si="1433"/>
        <v>0</v>
      </c>
      <c r="AB1297" s="1914">
        <f t="shared" ref="AB1297:AC1297" si="1434">AB1231+AB1146</f>
        <v>0</v>
      </c>
      <c r="AC1297" s="1914">
        <f t="shared" si="1434"/>
        <v>0</v>
      </c>
      <c r="AD1297" s="1914">
        <f t="shared" ref="AD1297" si="1435">AD1231+AD1146</f>
        <v>0</v>
      </c>
      <c r="AE1297" s="1914">
        <f t="shared" si="1431"/>
        <v>0</v>
      </c>
      <c r="AF1297" s="1914">
        <f t="shared" si="1431"/>
        <v>0</v>
      </c>
      <c r="AG1297" s="3146">
        <f t="shared" si="1431"/>
        <v>0</v>
      </c>
      <c r="AH1297" s="1914">
        <f t="shared" si="1431"/>
        <v>0</v>
      </c>
      <c r="AI1297" s="1914">
        <f t="shared" si="1431"/>
        <v>0</v>
      </c>
      <c r="AJ1297" s="1914">
        <f t="shared" si="1431"/>
        <v>0</v>
      </c>
      <c r="AK1297" s="1914">
        <f t="shared" si="1431"/>
        <v>0</v>
      </c>
      <c r="AL1297" s="1914">
        <f t="shared" si="1431"/>
        <v>0</v>
      </c>
      <c r="AM1297" s="3702">
        <f t="shared" si="1431"/>
        <v>0</v>
      </c>
      <c r="AN1297" s="3891">
        <f t="shared" si="1431"/>
        <v>0</v>
      </c>
      <c r="AO1297" s="4152">
        <f t="shared" ref="AO1297" si="1436">AO1231+AO1146</f>
        <v>0</v>
      </c>
      <c r="AP1297" s="4306">
        <f t="shared" si="1337"/>
        <v>0</v>
      </c>
    </row>
    <row r="1298" spans="1:42" ht="30" x14ac:dyDescent="0.25">
      <c r="B1298" s="637">
        <v>1</v>
      </c>
      <c r="C1298" s="2610" t="s">
        <v>406</v>
      </c>
      <c r="D1298" s="1058"/>
      <c r="E1298" s="1099"/>
      <c r="F1298" s="1516">
        <f t="shared" si="1399"/>
        <v>6392</v>
      </c>
      <c r="G1298" s="4153">
        <f t="shared" ref="G1298" si="1437">G1232+G1147</f>
        <v>6392</v>
      </c>
      <c r="H1298" s="1516">
        <f t="shared" si="1420"/>
        <v>0</v>
      </c>
      <c r="I1298" s="1175">
        <f t="shared" si="1421"/>
        <v>3728.666666666667</v>
      </c>
      <c r="J1298" s="1175">
        <f t="shared" si="1421"/>
        <v>2521</v>
      </c>
      <c r="K1298" s="1034">
        <f t="shared" si="1403"/>
        <v>67.611299839084566</v>
      </c>
      <c r="L1298" s="3424">
        <f t="shared" si="1404"/>
        <v>0</v>
      </c>
      <c r="M1298" s="1170"/>
      <c r="N1298" s="1170"/>
      <c r="O1298" s="1034"/>
      <c r="P1298" s="1034"/>
      <c r="Q1298" s="1034">
        <f t="shared" si="1422"/>
        <v>0</v>
      </c>
      <c r="R1298" s="1034"/>
      <c r="S1298" s="1034"/>
      <c r="T1298" s="1034"/>
      <c r="U1298" s="1034"/>
      <c r="V1298" s="944"/>
      <c r="W1298" s="1914"/>
      <c r="X1298" s="1914"/>
      <c r="Y1298" s="1914"/>
      <c r="Z1298" s="1914"/>
      <c r="AA1298" s="1914"/>
      <c r="AB1298" s="1914"/>
      <c r="AC1298" s="1914"/>
      <c r="AD1298" s="1914"/>
      <c r="AE1298" s="1914"/>
      <c r="AF1298" s="1914"/>
      <c r="AG1298" s="3146"/>
      <c r="AH1298" s="1914"/>
      <c r="AI1298" s="1914"/>
      <c r="AJ1298" s="1914"/>
      <c r="AK1298" s="1914"/>
      <c r="AL1298" s="1914"/>
      <c r="AM1298" s="3702"/>
      <c r="AN1298" s="3891">
        <f t="shared" ref="AN1298" si="1438">AN1232+AN1147</f>
        <v>0</v>
      </c>
      <c r="AO1298" s="4152"/>
      <c r="AP1298" s="4306">
        <f t="shared" si="1337"/>
        <v>0</v>
      </c>
    </row>
    <row r="1299" spans="1:42" ht="30" x14ac:dyDescent="0.25">
      <c r="B1299" s="637">
        <v>1</v>
      </c>
      <c r="C1299" s="2611" t="s">
        <v>407</v>
      </c>
      <c r="D1299" s="1058"/>
      <c r="E1299" s="1099"/>
      <c r="F1299" s="1516">
        <f t="shared" si="1399"/>
        <v>6249</v>
      </c>
      <c r="G1299" s="4153">
        <f t="shared" ref="G1299" si="1439">G1233+G1148</f>
        <v>6249</v>
      </c>
      <c r="H1299" s="1516">
        <f t="shared" si="1420"/>
        <v>0</v>
      </c>
      <c r="I1299" s="1175">
        <f t="shared" si="1421"/>
        <v>3645.25</v>
      </c>
      <c r="J1299" s="1175">
        <f t="shared" si="1421"/>
        <v>2483</v>
      </c>
      <c r="K1299" s="1034">
        <f t="shared" si="1403"/>
        <v>68.116041423770653</v>
      </c>
      <c r="L1299" s="3424">
        <f t="shared" si="1404"/>
        <v>0</v>
      </c>
      <c r="M1299" s="1170"/>
      <c r="N1299" s="1170"/>
      <c r="O1299" s="1034"/>
      <c r="P1299" s="1034"/>
      <c r="Q1299" s="1034">
        <f t="shared" si="1422"/>
        <v>0</v>
      </c>
      <c r="R1299" s="1034"/>
      <c r="S1299" s="1034"/>
      <c r="T1299" s="1034"/>
      <c r="U1299" s="1034"/>
      <c r="V1299" s="944"/>
      <c r="W1299" s="1914"/>
      <c r="X1299" s="1914"/>
      <c r="Y1299" s="1914"/>
      <c r="Z1299" s="1914"/>
      <c r="AA1299" s="1914"/>
      <c r="AB1299" s="1914"/>
      <c r="AC1299" s="1914"/>
      <c r="AD1299" s="1914"/>
      <c r="AE1299" s="1914"/>
      <c r="AF1299" s="1914"/>
      <c r="AG1299" s="3146"/>
      <c r="AH1299" s="1914"/>
      <c r="AI1299" s="1914"/>
      <c r="AJ1299" s="1914"/>
      <c r="AK1299" s="1914"/>
      <c r="AL1299" s="1914"/>
      <c r="AM1299" s="3702"/>
      <c r="AN1299" s="3891">
        <f t="shared" ref="AN1299" si="1440">AN1233+AN1148</f>
        <v>0</v>
      </c>
      <c r="AO1299" s="4152"/>
      <c r="AP1299" s="4306">
        <f t="shared" si="1337"/>
        <v>0</v>
      </c>
    </row>
    <row r="1300" spans="1:42" ht="60" x14ac:dyDescent="0.25">
      <c r="B1300" s="637">
        <v>1</v>
      </c>
      <c r="C1300" s="2611" t="s">
        <v>408</v>
      </c>
      <c r="D1300" s="1058"/>
      <c r="E1300" s="1099"/>
      <c r="F1300" s="1516">
        <f t="shared" si="1399"/>
        <v>0</v>
      </c>
      <c r="G1300" s="4153">
        <f t="shared" ref="G1300" si="1441">G1234+G1149</f>
        <v>0</v>
      </c>
      <c r="H1300" s="1516">
        <f t="shared" si="1420"/>
        <v>0</v>
      </c>
      <c r="I1300" s="1175"/>
      <c r="J1300" s="1175"/>
      <c r="K1300" s="1034"/>
      <c r="L1300" s="3424"/>
      <c r="M1300" s="1170"/>
      <c r="N1300" s="1170"/>
      <c r="O1300" s="1034"/>
      <c r="P1300" s="1034"/>
      <c r="Q1300" s="1034">
        <f t="shared" si="1422"/>
        <v>0</v>
      </c>
      <c r="R1300" s="1034"/>
      <c r="S1300" s="1034"/>
      <c r="T1300" s="1034"/>
      <c r="U1300" s="1034"/>
      <c r="V1300" s="944"/>
      <c r="W1300" s="1914"/>
      <c r="X1300" s="1914"/>
      <c r="Y1300" s="1914"/>
      <c r="Z1300" s="1914"/>
      <c r="AA1300" s="1914"/>
      <c r="AB1300" s="1914"/>
      <c r="AC1300" s="1914"/>
      <c r="AD1300" s="1914"/>
      <c r="AE1300" s="1914"/>
      <c r="AF1300" s="1914"/>
      <c r="AG1300" s="3146"/>
      <c r="AH1300" s="1914"/>
      <c r="AI1300" s="1914"/>
      <c r="AJ1300" s="1914"/>
      <c r="AK1300" s="1914"/>
      <c r="AL1300" s="1914"/>
      <c r="AM1300" s="3702"/>
      <c r="AN1300" s="3891"/>
      <c r="AO1300" s="4152"/>
      <c r="AP1300" s="4306">
        <f t="shared" si="1337"/>
        <v>0</v>
      </c>
    </row>
    <row r="1301" spans="1:42" ht="45" x14ac:dyDescent="0.25">
      <c r="B1301" s="637">
        <v>1</v>
      </c>
      <c r="C1301" s="2611" t="s">
        <v>409</v>
      </c>
      <c r="D1301" s="1058"/>
      <c r="E1301" s="1099"/>
      <c r="F1301" s="1516">
        <f t="shared" si="1399"/>
        <v>3</v>
      </c>
      <c r="G1301" s="4153">
        <f t="shared" ref="G1301" si="1442">G1235+G1150</f>
        <v>3</v>
      </c>
      <c r="H1301" s="1516">
        <f t="shared" si="1420"/>
        <v>0</v>
      </c>
      <c r="I1301" s="1175">
        <f t="shared" ref="I1301:J1307" si="1443">I1235+I1150</f>
        <v>1.75</v>
      </c>
      <c r="J1301" s="1175">
        <f t="shared" si="1443"/>
        <v>9</v>
      </c>
      <c r="K1301" s="1034">
        <f>J1301/I1301*100</f>
        <v>514.28571428571433</v>
      </c>
      <c r="L1301" s="3424">
        <f t="shared" ref="L1301:L1307" si="1444">L1235+L1150</f>
        <v>0</v>
      </c>
      <c r="M1301" s="1170"/>
      <c r="N1301" s="1170"/>
      <c r="O1301" s="1034"/>
      <c r="P1301" s="1034"/>
      <c r="Q1301" s="1034">
        <f t="shared" si="1422"/>
        <v>0</v>
      </c>
      <c r="R1301" s="1034"/>
      <c r="S1301" s="1034"/>
      <c r="T1301" s="1034"/>
      <c r="U1301" s="1034"/>
      <c r="V1301" s="944"/>
      <c r="W1301" s="1914"/>
      <c r="X1301" s="1914"/>
      <c r="Y1301" s="1914"/>
      <c r="Z1301" s="1914"/>
      <c r="AA1301" s="1914"/>
      <c r="AB1301" s="1914"/>
      <c r="AC1301" s="1914"/>
      <c r="AD1301" s="1914"/>
      <c r="AE1301" s="1914"/>
      <c r="AF1301" s="1914"/>
      <c r="AG1301" s="3146"/>
      <c r="AH1301" s="1914"/>
      <c r="AI1301" s="1914"/>
      <c r="AJ1301" s="1914"/>
      <c r="AK1301" s="1914"/>
      <c r="AL1301" s="1914"/>
      <c r="AM1301" s="3702"/>
      <c r="AN1301" s="3891">
        <f t="shared" ref="AN1301" si="1445">AN1235+AN1150</f>
        <v>0</v>
      </c>
      <c r="AO1301" s="4152"/>
      <c r="AP1301" s="4306">
        <f t="shared" si="1337"/>
        <v>0</v>
      </c>
    </row>
    <row r="1302" spans="1:42" ht="30" x14ac:dyDescent="0.25">
      <c r="B1302" s="637">
        <v>1</v>
      </c>
      <c r="C1302" s="2611" t="s">
        <v>410</v>
      </c>
      <c r="D1302" s="1058"/>
      <c r="E1302" s="1099"/>
      <c r="F1302" s="1516">
        <f t="shared" si="1399"/>
        <v>140</v>
      </c>
      <c r="G1302" s="4153">
        <f t="shared" ref="G1302" si="1446">G1236+G1151</f>
        <v>140</v>
      </c>
      <c r="H1302" s="1516">
        <f t="shared" si="1420"/>
        <v>0</v>
      </c>
      <c r="I1302" s="1175">
        <f t="shared" si="1443"/>
        <v>81.666666666666657</v>
      </c>
      <c r="J1302" s="1175">
        <f t="shared" si="1443"/>
        <v>29</v>
      </c>
      <c r="K1302" s="1034">
        <f>J1302/I1302*100</f>
        <v>35.510204081632658</v>
      </c>
      <c r="L1302" s="3424">
        <f t="shared" si="1444"/>
        <v>0</v>
      </c>
      <c r="M1302" s="1170"/>
      <c r="N1302" s="1170"/>
      <c r="O1302" s="1034"/>
      <c r="P1302" s="1034"/>
      <c r="Q1302" s="1034">
        <f t="shared" si="1422"/>
        <v>0</v>
      </c>
      <c r="R1302" s="1034"/>
      <c r="S1302" s="1034"/>
      <c r="T1302" s="1034"/>
      <c r="U1302" s="1034"/>
      <c r="V1302" s="944"/>
      <c r="W1302" s="1914"/>
      <c r="X1302" s="1914"/>
      <c r="Y1302" s="1914"/>
      <c r="Z1302" s="1914"/>
      <c r="AA1302" s="1914"/>
      <c r="AB1302" s="1914"/>
      <c r="AC1302" s="1914"/>
      <c r="AD1302" s="1914"/>
      <c r="AE1302" s="1914"/>
      <c r="AF1302" s="1914"/>
      <c r="AG1302" s="3146"/>
      <c r="AH1302" s="1914"/>
      <c r="AI1302" s="1914"/>
      <c r="AJ1302" s="1914"/>
      <c r="AK1302" s="1914"/>
      <c r="AL1302" s="1914"/>
      <c r="AM1302" s="3702"/>
      <c r="AN1302" s="3891">
        <f t="shared" ref="AN1302" si="1447">AN1236+AN1151</f>
        <v>0</v>
      </c>
      <c r="AO1302" s="4152"/>
      <c r="AP1302" s="4306">
        <f t="shared" si="1337"/>
        <v>0</v>
      </c>
    </row>
    <row r="1303" spans="1:42" ht="45" x14ac:dyDescent="0.25">
      <c r="A1303" s="637">
        <v>1</v>
      </c>
      <c r="B1303" s="637">
        <v>1</v>
      </c>
      <c r="C1303" s="2610" t="s">
        <v>411</v>
      </c>
      <c r="D1303" s="947"/>
      <c r="E1303" s="1099"/>
      <c r="F1303" s="1516">
        <f t="shared" si="1399"/>
        <v>8160</v>
      </c>
      <c r="G1303" s="4153">
        <f t="shared" ref="G1303" si="1448">G1237+G1152</f>
        <v>8160</v>
      </c>
      <c r="H1303" s="1516">
        <f t="shared" si="1420"/>
        <v>0</v>
      </c>
      <c r="I1303" s="1175">
        <f t="shared" si="1443"/>
        <v>4760</v>
      </c>
      <c r="J1303" s="1175">
        <f t="shared" si="1443"/>
        <v>1921</v>
      </c>
      <c r="K1303" s="1034">
        <f>J1303/I1303*100</f>
        <v>40.357142857142861</v>
      </c>
      <c r="L1303" s="3424">
        <f t="shared" si="1444"/>
        <v>0</v>
      </c>
      <c r="M1303" s="1170"/>
      <c r="N1303" s="1170"/>
      <c r="O1303" s="1034"/>
      <c r="P1303" s="1034"/>
      <c r="Q1303" s="1034">
        <f t="shared" si="1422"/>
        <v>0</v>
      </c>
      <c r="R1303" s="1034"/>
      <c r="S1303" s="1034"/>
      <c r="T1303" s="1034"/>
      <c r="U1303" s="1034"/>
      <c r="V1303" s="944"/>
      <c r="W1303" s="1914"/>
      <c r="X1303" s="1914"/>
      <c r="Y1303" s="1914"/>
      <c r="Z1303" s="1914"/>
      <c r="AA1303" s="1914"/>
      <c r="AB1303" s="1914"/>
      <c r="AC1303" s="1914"/>
      <c r="AD1303" s="1914"/>
      <c r="AE1303" s="1914"/>
      <c r="AF1303" s="1914"/>
      <c r="AG1303" s="3146"/>
      <c r="AH1303" s="1914"/>
      <c r="AI1303" s="1914"/>
      <c r="AJ1303" s="1914"/>
      <c r="AK1303" s="1914"/>
      <c r="AL1303" s="1914"/>
      <c r="AM1303" s="3702"/>
      <c r="AN1303" s="3891">
        <f t="shared" ref="AN1303" si="1449">AN1237+AN1152</f>
        <v>0</v>
      </c>
      <c r="AO1303" s="4152"/>
      <c r="AP1303" s="4306">
        <f t="shared" si="1337"/>
        <v>0</v>
      </c>
    </row>
    <row r="1304" spans="1:42" ht="45" x14ac:dyDescent="0.25">
      <c r="B1304" s="637">
        <v>1</v>
      </c>
      <c r="C1304" s="2611" t="s">
        <v>412</v>
      </c>
      <c r="D1304" s="947"/>
      <c r="E1304" s="1099"/>
      <c r="F1304" s="1516">
        <f t="shared" si="1399"/>
        <v>2300</v>
      </c>
      <c r="G1304" s="4153">
        <f t="shared" ref="G1304" si="1450">G1238+G1153</f>
        <v>2300</v>
      </c>
      <c r="H1304" s="1516">
        <f t="shared" si="1420"/>
        <v>0</v>
      </c>
      <c r="I1304" s="1516">
        <f t="shared" si="1443"/>
        <v>1341.6666666666665</v>
      </c>
      <c r="J1304" s="1516">
        <f t="shared" si="1443"/>
        <v>818</v>
      </c>
      <c r="K1304" s="1034">
        <f>J1304/I1304*100</f>
        <v>60.968944099378888</v>
      </c>
      <c r="L1304" s="3658">
        <f t="shared" si="1444"/>
        <v>0</v>
      </c>
      <c r="M1304" s="1170"/>
      <c r="N1304" s="1170"/>
      <c r="O1304" s="1034"/>
      <c r="P1304" s="1034"/>
      <c r="Q1304" s="1034">
        <f t="shared" si="1422"/>
        <v>0</v>
      </c>
      <c r="R1304" s="1034"/>
      <c r="S1304" s="1034"/>
      <c r="T1304" s="1034"/>
      <c r="U1304" s="1034"/>
      <c r="V1304" s="944"/>
      <c r="W1304" s="1914"/>
      <c r="X1304" s="1914"/>
      <c r="Y1304" s="1914"/>
      <c r="Z1304" s="1914"/>
      <c r="AA1304" s="1914"/>
      <c r="AB1304" s="1914"/>
      <c r="AC1304" s="1914"/>
      <c r="AD1304" s="1914"/>
      <c r="AE1304" s="1914"/>
      <c r="AF1304" s="1914"/>
      <c r="AG1304" s="3146"/>
      <c r="AH1304" s="1914"/>
      <c r="AI1304" s="1914"/>
      <c r="AJ1304" s="1914"/>
      <c r="AK1304" s="1914"/>
      <c r="AL1304" s="1914"/>
      <c r="AM1304" s="3702"/>
      <c r="AN1304" s="4153">
        <f t="shared" ref="AN1304" si="1451">AN1238+AN1153</f>
        <v>0</v>
      </c>
      <c r="AO1304" s="4152"/>
      <c r="AP1304" s="4306">
        <f t="shared" si="1337"/>
        <v>0</v>
      </c>
    </row>
    <row r="1305" spans="1:42" ht="30" x14ac:dyDescent="0.25">
      <c r="B1305" s="637">
        <v>1</v>
      </c>
      <c r="C1305" s="2611" t="s">
        <v>445</v>
      </c>
      <c r="D1305" s="947"/>
      <c r="E1305" s="1099"/>
      <c r="F1305" s="1516">
        <f t="shared" si="1399"/>
        <v>0</v>
      </c>
      <c r="G1305" s="4153">
        <f t="shared" ref="G1305" si="1452">G1239+G1154</f>
        <v>0</v>
      </c>
      <c r="H1305" s="1516">
        <f t="shared" si="1420"/>
        <v>0</v>
      </c>
      <c r="I1305" s="1516">
        <f t="shared" si="1443"/>
        <v>0</v>
      </c>
      <c r="J1305" s="1516">
        <f t="shared" si="1443"/>
        <v>0</v>
      </c>
      <c r="K1305" s="1034"/>
      <c r="L1305" s="3658">
        <f t="shared" si="1444"/>
        <v>0</v>
      </c>
      <c r="M1305" s="1170"/>
      <c r="N1305" s="1170"/>
      <c r="O1305" s="1034"/>
      <c r="P1305" s="1034"/>
      <c r="Q1305" s="1034">
        <f t="shared" si="1422"/>
        <v>0</v>
      </c>
      <c r="R1305" s="1034"/>
      <c r="S1305" s="1034"/>
      <c r="T1305" s="1034"/>
      <c r="U1305" s="1034"/>
      <c r="V1305" s="944"/>
      <c r="W1305" s="1914"/>
      <c r="X1305" s="1914"/>
      <c r="Y1305" s="1914"/>
      <c r="Z1305" s="1914"/>
      <c r="AA1305" s="1914"/>
      <c r="AB1305" s="1914"/>
      <c r="AC1305" s="1914"/>
      <c r="AD1305" s="1914"/>
      <c r="AE1305" s="1914"/>
      <c r="AF1305" s="1914"/>
      <c r="AG1305" s="3146"/>
      <c r="AH1305" s="1914"/>
      <c r="AI1305" s="1914"/>
      <c r="AJ1305" s="1914"/>
      <c r="AK1305" s="1914"/>
      <c r="AL1305" s="1914"/>
      <c r="AM1305" s="3702"/>
      <c r="AN1305" s="4153">
        <f t="shared" ref="AN1305" si="1453">AN1239+AN1154</f>
        <v>0</v>
      </c>
      <c r="AO1305" s="4152"/>
      <c r="AP1305" s="4306">
        <f t="shared" si="1337"/>
        <v>0</v>
      </c>
    </row>
    <row r="1306" spans="1:42" ht="75" x14ac:dyDescent="0.25">
      <c r="A1306" s="637">
        <v>1</v>
      </c>
      <c r="B1306" s="637">
        <v>1</v>
      </c>
      <c r="C1306" s="2611" t="s">
        <v>413</v>
      </c>
      <c r="D1306" s="947"/>
      <c r="E1306" s="1099"/>
      <c r="F1306" s="1516">
        <f t="shared" si="1399"/>
        <v>5140</v>
      </c>
      <c r="G1306" s="4153">
        <f t="shared" ref="G1306" si="1454">G1240+G1155</f>
        <v>5140</v>
      </c>
      <c r="H1306" s="1516">
        <f t="shared" si="1420"/>
        <v>0</v>
      </c>
      <c r="I1306" s="1175">
        <f t="shared" si="1443"/>
        <v>2998.333333333333</v>
      </c>
      <c r="J1306" s="1175">
        <f t="shared" si="1443"/>
        <v>947</v>
      </c>
      <c r="K1306" s="1034">
        <f>J1306/I1306*100</f>
        <v>31.584213451917737</v>
      </c>
      <c r="L1306" s="3424">
        <f t="shared" si="1444"/>
        <v>0</v>
      </c>
      <c r="M1306" s="1170"/>
      <c r="N1306" s="1170"/>
      <c r="O1306" s="1034"/>
      <c r="P1306" s="1034"/>
      <c r="Q1306" s="1034">
        <f t="shared" si="1422"/>
        <v>0</v>
      </c>
      <c r="R1306" s="1034"/>
      <c r="S1306" s="1034"/>
      <c r="T1306" s="1034"/>
      <c r="U1306" s="1034"/>
      <c r="V1306" s="944"/>
      <c r="W1306" s="1914"/>
      <c r="X1306" s="1914"/>
      <c r="Y1306" s="1914"/>
      <c r="Z1306" s="1914"/>
      <c r="AA1306" s="1914"/>
      <c r="AB1306" s="1914"/>
      <c r="AC1306" s="1914"/>
      <c r="AD1306" s="1914"/>
      <c r="AE1306" s="1914"/>
      <c r="AF1306" s="1914"/>
      <c r="AG1306" s="3146"/>
      <c r="AH1306" s="1914"/>
      <c r="AI1306" s="1914"/>
      <c r="AJ1306" s="1914"/>
      <c r="AK1306" s="1914"/>
      <c r="AL1306" s="1914"/>
      <c r="AM1306" s="3702"/>
      <c r="AN1306" s="3891">
        <f t="shared" ref="AN1306" si="1455">AN1240+AN1155</f>
        <v>0</v>
      </c>
      <c r="AO1306" s="4152"/>
      <c r="AP1306" s="4306">
        <f t="shared" si="1337"/>
        <v>0</v>
      </c>
    </row>
    <row r="1307" spans="1:42" ht="60" x14ac:dyDescent="0.25">
      <c r="A1307" s="637">
        <v>1</v>
      </c>
      <c r="B1307" s="637">
        <v>1</v>
      </c>
      <c r="C1307" s="2611" t="s">
        <v>414</v>
      </c>
      <c r="D1307" s="947"/>
      <c r="E1307" s="1099"/>
      <c r="F1307" s="1516">
        <f t="shared" si="1399"/>
        <v>720</v>
      </c>
      <c r="G1307" s="4153">
        <f t="shared" ref="G1307" si="1456">G1241+G1156</f>
        <v>720</v>
      </c>
      <c r="H1307" s="1516">
        <f t="shared" si="1420"/>
        <v>0</v>
      </c>
      <c r="I1307" s="1175">
        <f t="shared" si="1443"/>
        <v>420</v>
      </c>
      <c r="J1307" s="1175">
        <f t="shared" si="1443"/>
        <v>156</v>
      </c>
      <c r="K1307" s="1034">
        <f>J1307/I1307*100</f>
        <v>37.142857142857146</v>
      </c>
      <c r="L1307" s="3424">
        <f t="shared" si="1444"/>
        <v>0</v>
      </c>
      <c r="M1307" s="1170"/>
      <c r="N1307" s="1170"/>
      <c r="O1307" s="1034"/>
      <c r="P1307" s="1034"/>
      <c r="Q1307" s="1034">
        <f t="shared" si="1422"/>
        <v>0</v>
      </c>
      <c r="R1307" s="1034"/>
      <c r="S1307" s="1034"/>
      <c r="T1307" s="1034"/>
      <c r="U1307" s="1034"/>
      <c r="V1307" s="944"/>
      <c r="W1307" s="1914"/>
      <c r="X1307" s="1914"/>
      <c r="Y1307" s="1914"/>
      <c r="Z1307" s="1914"/>
      <c r="AA1307" s="1914"/>
      <c r="AB1307" s="1914"/>
      <c r="AC1307" s="1914"/>
      <c r="AD1307" s="1914"/>
      <c r="AE1307" s="1914"/>
      <c r="AF1307" s="1914"/>
      <c r="AG1307" s="3146"/>
      <c r="AH1307" s="1914"/>
      <c r="AI1307" s="1914"/>
      <c r="AJ1307" s="1914"/>
      <c r="AK1307" s="1914"/>
      <c r="AL1307" s="1914"/>
      <c r="AM1307" s="3702"/>
      <c r="AN1307" s="3891">
        <f t="shared" ref="AN1307" si="1457">AN1241+AN1156</f>
        <v>0</v>
      </c>
      <c r="AO1307" s="4152"/>
      <c r="AP1307" s="4306">
        <f t="shared" si="1337"/>
        <v>0</v>
      </c>
    </row>
    <row r="1308" spans="1:42" ht="57.75" x14ac:dyDescent="0.25">
      <c r="B1308" s="637">
        <v>1</v>
      </c>
      <c r="C1308" s="2608" t="s">
        <v>506</v>
      </c>
      <c r="D1308" s="947"/>
      <c r="E1308" s="1099"/>
      <c r="F1308" s="1516">
        <f>F1157</f>
        <v>600</v>
      </c>
      <c r="G1308" s="4153">
        <f>G1157</f>
        <v>600</v>
      </c>
      <c r="H1308" s="1516">
        <f t="shared" si="1420"/>
        <v>0</v>
      </c>
      <c r="I1308" s="1175">
        <f t="shared" ref="I1308:J1308" si="1458">I1157</f>
        <v>350</v>
      </c>
      <c r="J1308" s="1175">
        <f t="shared" si="1458"/>
        <v>254</v>
      </c>
      <c r="K1308" s="1034">
        <f>J1308/I1308*100</f>
        <v>72.571428571428569</v>
      </c>
      <c r="L1308" s="3424">
        <f t="shared" ref="L1308" si="1459">L1157</f>
        <v>0</v>
      </c>
      <c r="M1308" s="1170"/>
      <c r="N1308" s="1170"/>
      <c r="O1308" s="1034"/>
      <c r="P1308" s="1034"/>
      <c r="Q1308" s="1034">
        <f t="shared" si="1422"/>
        <v>0</v>
      </c>
      <c r="R1308" s="1034"/>
      <c r="S1308" s="1034"/>
      <c r="T1308" s="1034"/>
      <c r="U1308" s="1034"/>
      <c r="V1308" s="944"/>
      <c r="W1308" s="1914"/>
      <c r="X1308" s="1914"/>
      <c r="Y1308" s="1914"/>
      <c r="Z1308" s="1914"/>
      <c r="AA1308" s="1914"/>
      <c r="AB1308" s="1914"/>
      <c r="AC1308" s="1914"/>
      <c r="AD1308" s="1914"/>
      <c r="AE1308" s="1914"/>
      <c r="AF1308" s="1914"/>
      <c r="AG1308" s="3146"/>
      <c r="AH1308" s="1914"/>
      <c r="AI1308" s="1914"/>
      <c r="AJ1308" s="1914"/>
      <c r="AK1308" s="1914"/>
      <c r="AL1308" s="1914"/>
      <c r="AM1308" s="3702"/>
      <c r="AN1308" s="3891">
        <f t="shared" ref="AN1308" si="1460">AN1157</f>
        <v>0</v>
      </c>
      <c r="AO1308" s="4152"/>
      <c r="AP1308" s="4306">
        <f t="shared" si="1337"/>
        <v>0</v>
      </c>
    </row>
    <row r="1309" spans="1:42" ht="30" x14ac:dyDescent="0.25">
      <c r="B1309" s="637">
        <v>1</v>
      </c>
      <c r="C1309" s="2610" t="s">
        <v>213</v>
      </c>
      <c r="D1309" s="947"/>
      <c r="E1309" s="1099"/>
      <c r="F1309" s="1516"/>
      <c r="G1309" s="4153"/>
      <c r="H1309" s="1516">
        <f t="shared" si="1420"/>
        <v>0</v>
      </c>
      <c r="I1309" s="1175"/>
      <c r="J1309" s="1175"/>
      <c r="K1309" s="1034"/>
      <c r="L1309" s="3424"/>
      <c r="M1309" s="1170"/>
      <c r="N1309" s="1170"/>
      <c r="O1309" s="1034"/>
      <c r="P1309" s="1034"/>
      <c r="Q1309" s="1034">
        <f t="shared" si="1422"/>
        <v>0</v>
      </c>
      <c r="R1309" s="1034"/>
      <c r="S1309" s="1034"/>
      <c r="T1309" s="1034"/>
      <c r="U1309" s="1034"/>
      <c r="V1309" s="944"/>
      <c r="W1309" s="1914">
        <f t="shared" ref="W1309:AB1309" si="1461">W1242</f>
        <v>367.32400000000001</v>
      </c>
      <c r="X1309" s="1914">
        <f t="shared" si="1461"/>
        <v>367.32400000000001</v>
      </c>
      <c r="Y1309" s="1914">
        <f t="shared" si="1461"/>
        <v>367.32400000000001</v>
      </c>
      <c r="Z1309" s="1914">
        <f t="shared" si="1461"/>
        <v>367.32400000000001</v>
      </c>
      <c r="AA1309" s="1914">
        <f t="shared" si="1461"/>
        <v>367.32400000000001</v>
      </c>
      <c r="AB1309" s="1914">
        <f t="shared" si="1461"/>
        <v>367.32400000000001</v>
      </c>
      <c r="AC1309" s="1914">
        <f>AC1242+AC1158</f>
        <v>765.04719999999998</v>
      </c>
      <c r="AD1309" s="1914">
        <f>AD1242+AD1158</f>
        <v>765.04719999999998</v>
      </c>
      <c r="AE1309" s="1914">
        <f t="shared" ref="AE1309:AL1309" si="1462">AE1242+AE1158</f>
        <v>217.54159999999999</v>
      </c>
      <c r="AF1309" s="1914">
        <f t="shared" si="1462"/>
        <v>0</v>
      </c>
      <c r="AG1309" s="3146">
        <f t="shared" si="1462"/>
        <v>0</v>
      </c>
      <c r="AH1309" s="1914">
        <f t="shared" si="1462"/>
        <v>0</v>
      </c>
      <c r="AI1309" s="1914">
        <f t="shared" si="1462"/>
        <v>-217.54159999999999</v>
      </c>
      <c r="AJ1309" s="1914">
        <f t="shared" si="1462"/>
        <v>0</v>
      </c>
      <c r="AK1309" s="1914">
        <f t="shared" si="1462"/>
        <v>0</v>
      </c>
      <c r="AL1309" s="1914">
        <f t="shared" si="1462"/>
        <v>0</v>
      </c>
      <c r="AM1309" s="3702">
        <f t="shared" ref="AM1309" si="1463">AM1242</f>
        <v>0</v>
      </c>
      <c r="AN1309" s="3891"/>
      <c r="AO1309" s="4152">
        <f t="shared" ref="AO1309" si="1464">AO1242</f>
        <v>0</v>
      </c>
      <c r="AP1309" s="4306">
        <f t="shared" si="1337"/>
        <v>765047.2</v>
      </c>
    </row>
    <row r="1310" spans="1:42" ht="29.25" x14ac:dyDescent="0.25">
      <c r="A1310" s="637">
        <v>1</v>
      </c>
      <c r="B1310" s="637">
        <v>1</v>
      </c>
      <c r="C1310" s="2608" t="s">
        <v>476</v>
      </c>
      <c r="D1310" s="947"/>
      <c r="E1310" s="1099"/>
      <c r="F1310" s="1516">
        <f>F1243+F1159</f>
        <v>1376</v>
      </c>
      <c r="G1310" s="4153">
        <f>G1243+G1159</f>
        <v>1376</v>
      </c>
      <c r="H1310" s="1516">
        <f t="shared" si="1420"/>
        <v>0</v>
      </c>
      <c r="I1310" s="1175">
        <f>I1243+I1159</f>
        <v>116.66666666666667</v>
      </c>
      <c r="J1310" s="1175">
        <f>J1243+J1159</f>
        <v>0</v>
      </c>
      <c r="K1310" s="1171">
        <f>J1310/I1310*100</f>
        <v>0</v>
      </c>
      <c r="L1310" s="3424">
        <f>L1243+L1159</f>
        <v>0</v>
      </c>
      <c r="M1310" s="1170"/>
      <c r="N1310" s="1170"/>
      <c r="O1310" s="1034"/>
      <c r="P1310" s="1034"/>
      <c r="Q1310" s="1034">
        <f t="shared" si="1422"/>
        <v>0</v>
      </c>
      <c r="R1310" s="1034"/>
      <c r="S1310" s="1034"/>
      <c r="T1310" s="1034"/>
      <c r="U1310" s="1034"/>
      <c r="V1310" s="944"/>
      <c r="W1310" s="1914"/>
      <c r="X1310" s="1914"/>
      <c r="Y1310" s="1914"/>
      <c r="Z1310" s="1914"/>
      <c r="AA1310" s="1914"/>
      <c r="AB1310" s="1914"/>
      <c r="AC1310" s="1914"/>
      <c r="AD1310" s="1914"/>
      <c r="AE1310" s="1914"/>
      <c r="AF1310" s="1914"/>
      <c r="AG1310" s="3146"/>
      <c r="AH1310" s="1914"/>
      <c r="AI1310" s="1914"/>
      <c r="AJ1310" s="1914"/>
      <c r="AK1310" s="1914"/>
      <c r="AL1310" s="1914"/>
      <c r="AM1310" s="3702"/>
      <c r="AN1310" s="3891">
        <f>AN1243+AN1159</f>
        <v>0</v>
      </c>
      <c r="AO1310" s="4152"/>
      <c r="AP1310" s="4306">
        <f t="shared" si="1337"/>
        <v>0</v>
      </c>
    </row>
    <row r="1311" spans="1:42" x14ac:dyDescent="0.25">
      <c r="A1311" s="637">
        <v>1</v>
      </c>
      <c r="B1311" s="637">
        <v>1</v>
      </c>
      <c r="C1311" s="2611" t="s">
        <v>464</v>
      </c>
      <c r="D1311" s="947"/>
      <c r="E1311" s="1099"/>
      <c r="F1311" s="1516">
        <f t="shared" ref="F1311:F1325" si="1465">F1244+F1160</f>
        <v>0</v>
      </c>
      <c r="G1311" s="4153">
        <f t="shared" ref="G1311" si="1466">G1244+G1160</f>
        <v>0</v>
      </c>
      <c r="H1311" s="1516">
        <f t="shared" si="1420"/>
        <v>0</v>
      </c>
      <c r="I1311" s="1175"/>
      <c r="J1311" s="1175"/>
      <c r="K1311" s="1034"/>
      <c r="L1311" s="3424"/>
      <c r="M1311" s="1170"/>
      <c r="N1311" s="1170"/>
      <c r="O1311" s="1034"/>
      <c r="P1311" s="1034"/>
      <c r="Q1311" s="1034">
        <f t="shared" si="1422"/>
        <v>0</v>
      </c>
      <c r="R1311" s="1034"/>
      <c r="S1311" s="1034"/>
      <c r="T1311" s="1034"/>
      <c r="U1311" s="1034"/>
      <c r="V1311" s="944"/>
      <c r="W1311" s="1914"/>
      <c r="X1311" s="1914"/>
      <c r="Y1311" s="1914"/>
      <c r="Z1311" s="1914"/>
      <c r="AA1311" s="1914"/>
      <c r="AB1311" s="1914"/>
      <c r="AC1311" s="1914"/>
      <c r="AD1311" s="1914"/>
      <c r="AE1311" s="1914"/>
      <c r="AF1311" s="1914"/>
      <c r="AG1311" s="3146"/>
      <c r="AH1311" s="1914"/>
      <c r="AI1311" s="1914"/>
      <c r="AJ1311" s="1914"/>
      <c r="AK1311" s="1914"/>
      <c r="AL1311" s="1914"/>
      <c r="AM1311" s="3702"/>
      <c r="AN1311" s="3891"/>
      <c r="AO1311" s="4152"/>
      <c r="AP1311" s="4306">
        <f t="shared" si="1337"/>
        <v>0</v>
      </c>
    </row>
    <row r="1312" spans="1:42" ht="30" x14ac:dyDescent="0.25">
      <c r="B1312" s="637">
        <v>1</v>
      </c>
      <c r="C1312" s="2610" t="s">
        <v>465</v>
      </c>
      <c r="D1312" s="947"/>
      <c r="E1312" s="1099"/>
      <c r="F1312" s="1516">
        <f t="shared" si="1465"/>
        <v>200</v>
      </c>
      <c r="G1312" s="4153">
        <f t="shared" ref="G1312" si="1467">G1245+G1161</f>
        <v>200</v>
      </c>
      <c r="H1312" s="1516">
        <f t="shared" si="1420"/>
        <v>0</v>
      </c>
      <c r="I1312" s="1516">
        <f>I1245+I1161</f>
        <v>116.66666666666667</v>
      </c>
      <c r="J1312" s="1516">
        <f>J1245+J1161</f>
        <v>0</v>
      </c>
      <c r="K1312" s="1034"/>
      <c r="L1312" s="3658">
        <f>L1245+L1161</f>
        <v>0</v>
      </c>
      <c r="M1312" s="1170"/>
      <c r="N1312" s="1170"/>
      <c r="O1312" s="1034"/>
      <c r="P1312" s="1034"/>
      <c r="Q1312" s="1034">
        <f t="shared" si="1422"/>
        <v>0</v>
      </c>
      <c r="R1312" s="1034"/>
      <c r="S1312" s="1034"/>
      <c r="T1312" s="1034"/>
      <c r="U1312" s="1034"/>
      <c r="V1312" s="944"/>
      <c r="W1312" s="1914"/>
      <c r="X1312" s="1914"/>
      <c r="Y1312" s="1914"/>
      <c r="Z1312" s="1914"/>
      <c r="AA1312" s="1914"/>
      <c r="AB1312" s="1914"/>
      <c r="AC1312" s="1914"/>
      <c r="AD1312" s="1914"/>
      <c r="AE1312" s="1914"/>
      <c r="AF1312" s="1914"/>
      <c r="AG1312" s="3146"/>
      <c r="AH1312" s="1914"/>
      <c r="AI1312" s="1914"/>
      <c r="AJ1312" s="1914"/>
      <c r="AK1312" s="1914"/>
      <c r="AL1312" s="1914"/>
      <c r="AM1312" s="3702"/>
      <c r="AN1312" s="4153">
        <f>AN1245+AN1161</f>
        <v>0</v>
      </c>
      <c r="AO1312" s="4152"/>
      <c r="AP1312" s="4306">
        <f t="shared" si="1337"/>
        <v>0</v>
      </c>
    </row>
    <row r="1313" spans="1:42" x14ac:dyDescent="0.25">
      <c r="A1313" s="637">
        <v>1</v>
      </c>
      <c r="B1313" s="637">
        <v>1</v>
      </c>
      <c r="C1313" s="2611" t="s">
        <v>466</v>
      </c>
      <c r="D1313" s="947"/>
      <c r="E1313" s="1099"/>
      <c r="F1313" s="1516">
        <f t="shared" si="1465"/>
        <v>200</v>
      </c>
      <c r="G1313" s="4153">
        <f t="shared" ref="G1313" si="1468">G1246+G1162</f>
        <v>200</v>
      </c>
      <c r="H1313" s="1516">
        <f t="shared" si="1420"/>
        <v>0</v>
      </c>
      <c r="I1313" s="1175">
        <f>I1246+I1162</f>
        <v>116.66666666666667</v>
      </c>
      <c r="J1313" s="1175">
        <f>J1246+J1162</f>
        <v>0</v>
      </c>
      <c r="K1313" s="1034"/>
      <c r="L1313" s="3424">
        <f>L1246+L1162</f>
        <v>0</v>
      </c>
      <c r="M1313" s="1170"/>
      <c r="N1313" s="1170"/>
      <c r="O1313" s="1034"/>
      <c r="P1313" s="1034"/>
      <c r="Q1313" s="1034">
        <f t="shared" si="1422"/>
        <v>0</v>
      </c>
      <c r="R1313" s="1034"/>
      <c r="S1313" s="1034"/>
      <c r="T1313" s="1034"/>
      <c r="U1313" s="1034"/>
      <c r="V1313" s="944"/>
      <c r="W1313" s="1914"/>
      <c r="X1313" s="1914"/>
      <c r="Y1313" s="1914"/>
      <c r="Z1313" s="1914"/>
      <c r="AA1313" s="1914"/>
      <c r="AB1313" s="1914"/>
      <c r="AC1313" s="1914"/>
      <c r="AD1313" s="1914"/>
      <c r="AE1313" s="1914"/>
      <c r="AF1313" s="1914"/>
      <c r="AG1313" s="3146"/>
      <c r="AH1313" s="1914"/>
      <c r="AI1313" s="1914"/>
      <c r="AJ1313" s="1914"/>
      <c r="AK1313" s="1914"/>
      <c r="AL1313" s="1914"/>
      <c r="AM1313" s="3702"/>
      <c r="AN1313" s="3891">
        <f>AN1246+AN1162</f>
        <v>0</v>
      </c>
      <c r="AO1313" s="4152"/>
      <c r="AP1313" s="4306">
        <f t="shared" si="1337"/>
        <v>0</v>
      </c>
    </row>
    <row r="1314" spans="1:42" ht="30" x14ac:dyDescent="0.25">
      <c r="B1314" s="637">
        <v>1</v>
      </c>
      <c r="C1314" s="2611" t="s">
        <v>492</v>
      </c>
      <c r="D1314" s="947"/>
      <c r="E1314" s="1099"/>
      <c r="F1314" s="1516">
        <f t="shared" si="1465"/>
        <v>0</v>
      </c>
      <c r="G1314" s="4153">
        <f t="shared" ref="G1314" si="1469">G1247+G1163</f>
        <v>0</v>
      </c>
      <c r="H1314" s="1516">
        <f t="shared" si="1420"/>
        <v>0</v>
      </c>
      <c r="I1314" s="1175"/>
      <c r="J1314" s="1175"/>
      <c r="K1314" s="1034"/>
      <c r="L1314" s="3424"/>
      <c r="M1314" s="1170"/>
      <c r="N1314" s="1170"/>
      <c r="O1314" s="1034"/>
      <c r="P1314" s="1034"/>
      <c r="Q1314" s="1034">
        <f t="shared" si="1422"/>
        <v>0</v>
      </c>
      <c r="R1314" s="1034"/>
      <c r="S1314" s="1034"/>
      <c r="T1314" s="1034"/>
      <c r="U1314" s="1034"/>
      <c r="V1314" s="944"/>
      <c r="W1314" s="1914"/>
      <c r="X1314" s="1914"/>
      <c r="Y1314" s="1914"/>
      <c r="Z1314" s="1914"/>
      <c r="AA1314" s="1914"/>
      <c r="AB1314" s="1914"/>
      <c r="AC1314" s="1914"/>
      <c r="AD1314" s="1914"/>
      <c r="AE1314" s="1914"/>
      <c r="AF1314" s="1914"/>
      <c r="AG1314" s="3146"/>
      <c r="AH1314" s="1914"/>
      <c r="AI1314" s="1914"/>
      <c r="AJ1314" s="1914"/>
      <c r="AK1314" s="1914"/>
      <c r="AL1314" s="1914"/>
      <c r="AM1314" s="3702"/>
      <c r="AN1314" s="3891"/>
      <c r="AO1314" s="4152"/>
      <c r="AP1314" s="4306">
        <f t="shared" ref="AP1314:AP1377" si="1470">AC1314*1000</f>
        <v>0</v>
      </c>
    </row>
    <row r="1315" spans="1:42" ht="60" x14ac:dyDescent="0.25">
      <c r="A1315" s="637">
        <v>1</v>
      </c>
      <c r="B1315" s="637">
        <v>1</v>
      </c>
      <c r="C1315" s="2611" t="s">
        <v>468</v>
      </c>
      <c r="D1315" s="953"/>
      <c r="E1315" s="1099"/>
      <c r="F1315" s="1516">
        <f t="shared" si="1465"/>
        <v>0</v>
      </c>
      <c r="G1315" s="4153">
        <f t="shared" ref="G1315" si="1471">G1248+G1164</f>
        <v>0</v>
      </c>
      <c r="H1315" s="1516">
        <f t="shared" si="1420"/>
        <v>0</v>
      </c>
      <c r="I1315" s="1175"/>
      <c r="J1315" s="1175"/>
      <c r="K1315" s="1034"/>
      <c r="L1315" s="3424"/>
      <c r="M1315" s="1170"/>
      <c r="N1315" s="1170"/>
      <c r="O1315" s="1034"/>
      <c r="P1315" s="1034"/>
      <c r="Q1315" s="1034">
        <f t="shared" si="1422"/>
        <v>0</v>
      </c>
      <c r="R1315" s="1034"/>
      <c r="S1315" s="1034"/>
      <c r="T1315" s="1034"/>
      <c r="U1315" s="1034"/>
      <c r="V1315" s="944"/>
      <c r="W1315" s="1914">
        <f t="shared" ref="W1315:AM1315" si="1472">W1257+W1165</f>
        <v>0</v>
      </c>
      <c r="X1315" s="1914">
        <f t="shared" ref="X1315:Y1315" si="1473">X1257+X1165</f>
        <v>0</v>
      </c>
      <c r="Y1315" s="1914">
        <f t="shared" si="1473"/>
        <v>0</v>
      </c>
      <c r="Z1315" s="1914">
        <f t="shared" ref="Z1315:AA1315" si="1474">Z1257+Z1165</f>
        <v>0</v>
      </c>
      <c r="AA1315" s="1914">
        <f t="shared" si="1474"/>
        <v>0</v>
      </c>
      <c r="AB1315" s="1914">
        <f t="shared" ref="AB1315:AC1315" si="1475">AB1257+AB1165</f>
        <v>0</v>
      </c>
      <c r="AC1315" s="1914">
        <f t="shared" si="1475"/>
        <v>0</v>
      </c>
      <c r="AD1315" s="1914">
        <f t="shared" ref="AD1315" si="1476">AD1257+AD1165</f>
        <v>0</v>
      </c>
      <c r="AE1315" s="1914">
        <f t="shared" si="1472"/>
        <v>0</v>
      </c>
      <c r="AF1315" s="1914">
        <f t="shared" si="1472"/>
        <v>0</v>
      </c>
      <c r="AG1315" s="3146">
        <f t="shared" si="1472"/>
        <v>0</v>
      </c>
      <c r="AH1315" s="1914">
        <f t="shared" si="1472"/>
        <v>0</v>
      </c>
      <c r="AI1315" s="1914">
        <f t="shared" si="1472"/>
        <v>0</v>
      </c>
      <c r="AJ1315" s="1914">
        <f t="shared" si="1472"/>
        <v>0</v>
      </c>
      <c r="AK1315" s="1914">
        <f t="shared" si="1472"/>
        <v>0</v>
      </c>
      <c r="AL1315" s="1914">
        <f t="shared" si="1472"/>
        <v>0</v>
      </c>
      <c r="AM1315" s="3702">
        <f t="shared" si="1472"/>
        <v>0</v>
      </c>
      <c r="AN1315" s="3891"/>
      <c r="AO1315" s="4152">
        <f t="shared" ref="AO1315" si="1477">AO1257+AO1165</f>
        <v>0</v>
      </c>
      <c r="AP1315" s="4306">
        <f t="shared" si="1470"/>
        <v>0</v>
      </c>
    </row>
    <row r="1316" spans="1:42" ht="45" x14ac:dyDescent="0.25">
      <c r="A1316" s="637">
        <v>1</v>
      </c>
      <c r="B1316" s="637">
        <v>1</v>
      </c>
      <c r="C1316" s="2611" t="s">
        <v>469</v>
      </c>
      <c r="D1316" s="1058"/>
      <c r="E1316" s="1099"/>
      <c r="F1316" s="1516">
        <f t="shared" si="1465"/>
        <v>0</v>
      </c>
      <c r="G1316" s="4153">
        <f t="shared" ref="G1316" si="1478">G1249+G1165</f>
        <v>0</v>
      </c>
      <c r="H1316" s="1516">
        <f t="shared" si="1420"/>
        <v>0</v>
      </c>
      <c r="I1316" s="1175"/>
      <c r="J1316" s="1175"/>
      <c r="K1316" s="1034"/>
      <c r="L1316" s="3424"/>
      <c r="M1316" s="1170"/>
      <c r="N1316" s="1170"/>
      <c r="O1316" s="1034"/>
      <c r="P1316" s="1034"/>
      <c r="Q1316" s="1034">
        <f t="shared" si="1422"/>
        <v>0</v>
      </c>
      <c r="R1316" s="1034"/>
      <c r="S1316" s="1034"/>
      <c r="T1316" s="1034"/>
      <c r="U1316" s="1034"/>
      <c r="V1316" s="944"/>
      <c r="W1316" s="1914"/>
      <c r="X1316" s="1914"/>
      <c r="Y1316" s="1914"/>
      <c r="Z1316" s="1914"/>
      <c r="AA1316" s="1914"/>
      <c r="AB1316" s="1914"/>
      <c r="AC1316" s="1914"/>
      <c r="AD1316" s="1914"/>
      <c r="AE1316" s="1914"/>
      <c r="AF1316" s="1914"/>
      <c r="AG1316" s="3146"/>
      <c r="AH1316" s="1914"/>
      <c r="AI1316" s="1914"/>
      <c r="AJ1316" s="1914"/>
      <c r="AK1316" s="1914"/>
      <c r="AL1316" s="1914"/>
      <c r="AM1316" s="3702"/>
      <c r="AN1316" s="3891"/>
      <c r="AO1316" s="4152"/>
      <c r="AP1316" s="4306">
        <f t="shared" si="1470"/>
        <v>0</v>
      </c>
    </row>
    <row r="1317" spans="1:42" ht="45" x14ac:dyDescent="0.25">
      <c r="C1317" s="2611" t="s">
        <v>562</v>
      </c>
      <c r="D1317" s="1058"/>
      <c r="E1317" s="1099"/>
      <c r="F1317" s="1516">
        <f t="shared" si="1465"/>
        <v>1176</v>
      </c>
      <c r="G1317" s="4153">
        <f t="shared" ref="G1317" si="1479">G1250+G1166</f>
        <v>1176</v>
      </c>
      <c r="H1317" s="1516">
        <f t="shared" si="1420"/>
        <v>0</v>
      </c>
      <c r="I1317" s="1175">
        <f t="shared" ref="I1317:J1317" si="1480">I1250+I1166</f>
        <v>0</v>
      </c>
      <c r="J1317" s="1175">
        <f t="shared" si="1480"/>
        <v>0</v>
      </c>
      <c r="K1317" s="1034" t="e">
        <f>J1317/I1317*100</f>
        <v>#DIV/0!</v>
      </c>
      <c r="L1317" s="3424"/>
      <c r="M1317" s="1170"/>
      <c r="N1317" s="1170"/>
      <c r="O1317" s="1034"/>
      <c r="P1317" s="1034"/>
      <c r="Q1317" s="1034">
        <f t="shared" si="1422"/>
        <v>0</v>
      </c>
      <c r="R1317" s="1034"/>
      <c r="S1317" s="1034"/>
      <c r="T1317" s="1034"/>
      <c r="U1317" s="1034"/>
      <c r="V1317" s="944"/>
      <c r="W1317" s="1914"/>
      <c r="X1317" s="1914"/>
      <c r="Y1317" s="1914"/>
      <c r="Z1317" s="1914"/>
      <c r="AA1317" s="1914"/>
      <c r="AB1317" s="1914"/>
      <c r="AC1317" s="1914"/>
      <c r="AD1317" s="1914"/>
      <c r="AE1317" s="1914"/>
      <c r="AF1317" s="1914"/>
      <c r="AG1317" s="3146"/>
      <c r="AH1317" s="1914"/>
      <c r="AI1317" s="1914"/>
      <c r="AJ1317" s="1914"/>
      <c r="AK1317" s="1914"/>
      <c r="AL1317" s="1914"/>
      <c r="AM1317" s="3702"/>
      <c r="AN1317" s="3891"/>
      <c r="AO1317" s="4152"/>
      <c r="AP1317" s="4306">
        <f t="shared" si="1470"/>
        <v>0</v>
      </c>
    </row>
    <row r="1318" spans="1:42" ht="30" x14ac:dyDescent="0.25">
      <c r="A1318" s="637">
        <v>1</v>
      </c>
      <c r="B1318" s="637">
        <v>1</v>
      </c>
      <c r="C1318" s="2609" t="s">
        <v>477</v>
      </c>
      <c r="D1318" s="947"/>
      <c r="E1318" s="1099"/>
      <c r="F1318" s="1516">
        <f t="shared" si="1465"/>
        <v>100</v>
      </c>
      <c r="G1318" s="4153">
        <f t="shared" ref="G1318" si="1481">G1251+G1167</f>
        <v>100</v>
      </c>
      <c r="H1318" s="1516">
        <f t="shared" si="1420"/>
        <v>0</v>
      </c>
      <c r="I1318" s="1175">
        <f>I1251+I1167</f>
        <v>58.333333333333336</v>
      </c>
      <c r="J1318" s="1175">
        <f>J1251+J1167</f>
        <v>0</v>
      </c>
      <c r="K1318" s="1034">
        <f>J1318/I1318*100</f>
        <v>0</v>
      </c>
      <c r="L1318" s="3424">
        <f>L1251+L1167</f>
        <v>0</v>
      </c>
      <c r="M1318" s="1170"/>
      <c r="N1318" s="1170"/>
      <c r="O1318" s="1034"/>
      <c r="P1318" s="1034"/>
      <c r="Q1318" s="1034">
        <f t="shared" si="1422"/>
        <v>0</v>
      </c>
      <c r="R1318" s="1034"/>
      <c r="S1318" s="1034"/>
      <c r="T1318" s="1034"/>
      <c r="U1318" s="1034"/>
      <c r="V1318" s="944"/>
      <c r="W1318" s="1914"/>
      <c r="X1318" s="1914"/>
      <c r="Y1318" s="1914"/>
      <c r="Z1318" s="1914"/>
      <c r="AA1318" s="1914"/>
      <c r="AB1318" s="1914"/>
      <c r="AC1318" s="1914"/>
      <c r="AD1318" s="1914"/>
      <c r="AE1318" s="1914"/>
      <c r="AF1318" s="1914"/>
      <c r="AG1318" s="3146"/>
      <c r="AH1318" s="1914"/>
      <c r="AI1318" s="1914"/>
      <c r="AJ1318" s="1914"/>
      <c r="AK1318" s="1914"/>
      <c r="AL1318" s="1914"/>
      <c r="AM1318" s="3702"/>
      <c r="AN1318" s="3891">
        <f>AN1251+AN1167</f>
        <v>0</v>
      </c>
      <c r="AO1318" s="4152"/>
      <c r="AP1318" s="4306">
        <f t="shared" si="1470"/>
        <v>0</v>
      </c>
    </row>
    <row r="1319" spans="1:42" x14ac:dyDescent="0.25">
      <c r="A1319" s="637">
        <v>1</v>
      </c>
      <c r="B1319" s="637">
        <v>1</v>
      </c>
      <c r="C1319" s="2608" t="s">
        <v>493</v>
      </c>
      <c r="D1319" s="947"/>
      <c r="E1319" s="1099"/>
      <c r="F1319" s="1515">
        <f t="shared" si="1465"/>
        <v>100</v>
      </c>
      <c r="G1319" s="4070">
        <f t="shared" ref="G1319" si="1482">G1252+G1168</f>
        <v>100</v>
      </c>
      <c r="H1319" s="1515">
        <f t="shared" si="1420"/>
        <v>0</v>
      </c>
      <c r="I1319" s="1034">
        <f>I1252+I1168</f>
        <v>58.333333333333336</v>
      </c>
      <c r="J1319" s="1034">
        <f>J1252+J1168</f>
        <v>0</v>
      </c>
      <c r="K1319" s="1034">
        <f>J1319/I1319*100</f>
        <v>0</v>
      </c>
      <c r="L1319" s="3428">
        <f>L1252+L1168</f>
        <v>0</v>
      </c>
      <c r="M1319" s="1170"/>
      <c r="N1319" s="1170"/>
      <c r="O1319" s="1034"/>
      <c r="P1319" s="1034"/>
      <c r="Q1319" s="1034">
        <f t="shared" si="1422"/>
        <v>0</v>
      </c>
      <c r="R1319" s="1034"/>
      <c r="S1319" s="1034"/>
      <c r="T1319" s="1034"/>
      <c r="U1319" s="1034"/>
      <c r="V1319" s="944"/>
      <c r="W1319" s="1914"/>
      <c r="X1319" s="1914"/>
      <c r="Y1319" s="1914"/>
      <c r="Z1319" s="1914"/>
      <c r="AA1319" s="1914"/>
      <c r="AB1319" s="1914"/>
      <c r="AC1319" s="1914"/>
      <c r="AD1319" s="1914"/>
      <c r="AE1319" s="1914"/>
      <c r="AF1319" s="1914"/>
      <c r="AG1319" s="3146"/>
      <c r="AH1319" s="1914"/>
      <c r="AI1319" s="1914"/>
      <c r="AJ1319" s="1914"/>
      <c r="AK1319" s="1914"/>
      <c r="AL1319" s="1914"/>
      <c r="AM1319" s="3702"/>
      <c r="AN1319" s="3896">
        <f>AN1252+AN1168</f>
        <v>0</v>
      </c>
      <c r="AO1319" s="4152"/>
      <c r="AP1319" s="4306">
        <f t="shared" si="1470"/>
        <v>0</v>
      </c>
    </row>
    <row r="1320" spans="1:42" ht="29.25" x14ac:dyDescent="0.25">
      <c r="B1320" s="637">
        <v>1</v>
      </c>
      <c r="C1320" s="2608" t="s">
        <v>494</v>
      </c>
      <c r="D1320" s="947"/>
      <c r="E1320" s="1099"/>
      <c r="F1320" s="1515">
        <f t="shared" si="1465"/>
        <v>0</v>
      </c>
      <c r="G1320" s="4070">
        <f t="shared" ref="G1320" si="1483">G1253+G1169</f>
        <v>0</v>
      </c>
      <c r="H1320" s="1515">
        <f t="shared" si="1420"/>
        <v>0</v>
      </c>
      <c r="I1320" s="1034"/>
      <c r="J1320" s="1034"/>
      <c r="K1320" s="1034"/>
      <c r="L1320" s="3428"/>
      <c r="M1320" s="1170"/>
      <c r="N1320" s="1170"/>
      <c r="O1320" s="1034"/>
      <c r="P1320" s="1034"/>
      <c r="Q1320" s="1034">
        <f t="shared" si="1422"/>
        <v>0</v>
      </c>
      <c r="R1320" s="1034"/>
      <c r="S1320" s="1034"/>
      <c r="T1320" s="1034"/>
      <c r="U1320" s="1034"/>
      <c r="V1320" s="944"/>
      <c r="W1320" s="1914"/>
      <c r="X1320" s="1914"/>
      <c r="Y1320" s="1914"/>
      <c r="Z1320" s="1914"/>
      <c r="AA1320" s="1914"/>
      <c r="AB1320" s="1914"/>
      <c r="AC1320" s="1914"/>
      <c r="AD1320" s="1914"/>
      <c r="AE1320" s="1914"/>
      <c r="AF1320" s="1914"/>
      <c r="AG1320" s="3146"/>
      <c r="AH1320" s="1914"/>
      <c r="AI1320" s="1914"/>
      <c r="AJ1320" s="1914"/>
      <c r="AK1320" s="1914"/>
      <c r="AL1320" s="1914"/>
      <c r="AM1320" s="3702"/>
      <c r="AN1320" s="3896"/>
      <c r="AO1320" s="4152"/>
      <c r="AP1320" s="4306">
        <f t="shared" si="1470"/>
        <v>0</v>
      </c>
    </row>
    <row r="1321" spans="1:42" x14ac:dyDescent="0.25">
      <c r="B1321" s="637">
        <v>1</v>
      </c>
      <c r="C1321" s="2611" t="s">
        <v>495</v>
      </c>
      <c r="D1321" s="947"/>
      <c r="E1321" s="1099"/>
      <c r="F1321" s="1515">
        <f t="shared" si="1465"/>
        <v>0</v>
      </c>
      <c r="G1321" s="4070">
        <f t="shared" ref="G1321" si="1484">G1254+G1170</f>
        <v>0</v>
      </c>
      <c r="H1321" s="1515">
        <f t="shared" si="1420"/>
        <v>0</v>
      </c>
      <c r="I1321" s="1034"/>
      <c r="J1321" s="1034"/>
      <c r="K1321" s="1034"/>
      <c r="L1321" s="3428"/>
      <c r="M1321" s="1170"/>
      <c r="N1321" s="1170"/>
      <c r="O1321" s="1034"/>
      <c r="P1321" s="1034"/>
      <c r="Q1321" s="1034">
        <f t="shared" si="1422"/>
        <v>0</v>
      </c>
      <c r="R1321" s="1034"/>
      <c r="S1321" s="1034"/>
      <c r="T1321" s="1034"/>
      <c r="U1321" s="1034"/>
      <c r="V1321" s="944"/>
      <c r="W1321" s="1914"/>
      <c r="X1321" s="1914"/>
      <c r="Y1321" s="1914"/>
      <c r="Z1321" s="1914"/>
      <c r="AA1321" s="1914"/>
      <c r="AB1321" s="1914"/>
      <c r="AC1321" s="1914"/>
      <c r="AD1321" s="1914"/>
      <c r="AE1321" s="1914"/>
      <c r="AF1321" s="1914"/>
      <c r="AG1321" s="3146"/>
      <c r="AH1321" s="1914"/>
      <c r="AI1321" s="1914"/>
      <c r="AJ1321" s="1914"/>
      <c r="AK1321" s="1914"/>
      <c r="AL1321" s="1914"/>
      <c r="AM1321" s="3702"/>
      <c r="AN1321" s="3896"/>
      <c r="AO1321" s="4152"/>
      <c r="AP1321" s="4306">
        <f t="shared" si="1470"/>
        <v>0</v>
      </c>
    </row>
    <row r="1322" spans="1:42" ht="30" x14ac:dyDescent="0.25">
      <c r="B1322" s="637">
        <v>1</v>
      </c>
      <c r="C1322" s="2614" t="s">
        <v>470</v>
      </c>
      <c r="D1322" s="947"/>
      <c r="E1322" s="1099"/>
      <c r="F1322" s="1515">
        <f t="shared" si="1465"/>
        <v>5642</v>
      </c>
      <c r="G1322" s="4070">
        <f t="shared" ref="G1322" si="1485">G1255+G1171</f>
        <v>5642</v>
      </c>
      <c r="H1322" s="1515">
        <f t="shared" si="1420"/>
        <v>0</v>
      </c>
      <c r="I1322" s="1034">
        <f t="shared" ref="I1322:J1325" si="1486">I1255+I1171</f>
        <v>3291.1666666666665</v>
      </c>
      <c r="J1322" s="1034">
        <f t="shared" si="1486"/>
        <v>2193</v>
      </c>
      <c r="K1322" s="1034">
        <f t="shared" ref="K1322:K1339" si="1487">J1322/I1322*100</f>
        <v>66.632906264242678</v>
      </c>
      <c r="L1322" s="3428">
        <f>L1255+L1171</f>
        <v>152</v>
      </c>
      <c r="M1322" s="1170"/>
      <c r="N1322" s="1170"/>
      <c r="O1322" s="1034"/>
      <c r="P1322" s="1034"/>
      <c r="Q1322" s="1034">
        <f t="shared" si="1422"/>
        <v>0</v>
      </c>
      <c r="R1322" s="1034"/>
      <c r="S1322" s="1034"/>
      <c r="T1322" s="1034"/>
      <c r="U1322" s="1034"/>
      <c r="V1322" s="944"/>
      <c r="W1322" s="1914"/>
      <c r="X1322" s="1914"/>
      <c r="Y1322" s="1914"/>
      <c r="Z1322" s="1914"/>
      <c r="AA1322" s="1914"/>
      <c r="AB1322" s="1914"/>
      <c r="AC1322" s="1914"/>
      <c r="AD1322" s="1914"/>
      <c r="AE1322" s="1914"/>
      <c r="AF1322" s="1914"/>
      <c r="AG1322" s="3146"/>
      <c r="AH1322" s="1914"/>
      <c r="AI1322" s="1914"/>
      <c r="AJ1322" s="1914"/>
      <c r="AK1322" s="1914"/>
      <c r="AL1322" s="1914"/>
      <c r="AM1322" s="3702"/>
      <c r="AN1322" s="3896">
        <f t="shared" ref="AN1322" si="1488">AN1255+AN1171</f>
        <v>0</v>
      </c>
      <c r="AO1322" s="4152"/>
      <c r="AP1322" s="4306">
        <f t="shared" si="1470"/>
        <v>0</v>
      </c>
    </row>
    <row r="1323" spans="1:42" ht="29.25" x14ac:dyDescent="0.25">
      <c r="B1323" s="637">
        <v>1</v>
      </c>
      <c r="C1323" s="2608" t="s">
        <v>208</v>
      </c>
      <c r="D1323" s="947"/>
      <c r="E1323" s="1099"/>
      <c r="F1323" s="1515">
        <f t="shared" si="1465"/>
        <v>700</v>
      </c>
      <c r="G1323" s="4070">
        <f t="shared" ref="G1323" si="1489">G1256+G1172</f>
        <v>700</v>
      </c>
      <c r="H1323" s="1515">
        <f t="shared" si="1420"/>
        <v>0</v>
      </c>
      <c r="I1323" s="1034">
        <f t="shared" si="1486"/>
        <v>408.33333333333337</v>
      </c>
      <c r="J1323" s="1034">
        <f t="shared" si="1486"/>
        <v>309</v>
      </c>
      <c r="K1323" s="1034">
        <f t="shared" si="1487"/>
        <v>75.673469387755105</v>
      </c>
      <c r="L1323" s="3428">
        <f>L1256+L1172</f>
        <v>7</v>
      </c>
      <c r="M1323" s="1170"/>
      <c r="N1323" s="1170"/>
      <c r="O1323" s="1034"/>
      <c r="P1323" s="1034"/>
      <c r="Q1323" s="1034">
        <f t="shared" si="1422"/>
        <v>0</v>
      </c>
      <c r="R1323" s="1034"/>
      <c r="S1323" s="1034"/>
      <c r="T1323" s="1034"/>
      <c r="U1323" s="1034"/>
      <c r="V1323" s="944"/>
      <c r="W1323" s="1914"/>
      <c r="X1323" s="1914"/>
      <c r="Y1323" s="1914"/>
      <c r="Z1323" s="1914"/>
      <c r="AA1323" s="1914"/>
      <c r="AB1323" s="1914"/>
      <c r="AC1323" s="1914"/>
      <c r="AD1323" s="1914"/>
      <c r="AE1323" s="1914"/>
      <c r="AF1323" s="1914"/>
      <c r="AG1323" s="3146"/>
      <c r="AH1323" s="1914"/>
      <c r="AI1323" s="1914"/>
      <c r="AJ1323" s="1914"/>
      <c r="AK1323" s="1914"/>
      <c r="AL1323" s="1914"/>
      <c r="AM1323" s="3702"/>
      <c r="AN1323" s="3896">
        <f t="shared" ref="AN1323" si="1490">AN1256+AN1172</f>
        <v>0</v>
      </c>
      <c r="AO1323" s="4152"/>
      <c r="AP1323" s="4306">
        <f t="shared" si="1470"/>
        <v>0</v>
      </c>
    </row>
    <row r="1324" spans="1:42" ht="72" x14ac:dyDescent="0.25">
      <c r="A1324" s="637">
        <v>1</v>
      </c>
      <c r="B1324" s="637">
        <v>1</v>
      </c>
      <c r="C1324" s="2608" t="s">
        <v>478</v>
      </c>
      <c r="D1324" s="947"/>
      <c r="E1324" s="1099"/>
      <c r="F1324" s="1515">
        <f t="shared" si="1465"/>
        <v>450</v>
      </c>
      <c r="G1324" s="4070">
        <f t="shared" ref="G1324" si="1491">G1257+G1173</f>
        <v>450</v>
      </c>
      <c r="H1324" s="1515">
        <f t="shared" si="1420"/>
        <v>0</v>
      </c>
      <c r="I1324" s="1034">
        <f t="shared" si="1486"/>
        <v>262.5</v>
      </c>
      <c r="J1324" s="1034">
        <f t="shared" si="1486"/>
        <v>140</v>
      </c>
      <c r="K1324" s="1034">
        <f t="shared" si="1487"/>
        <v>53.333333333333336</v>
      </c>
      <c r="L1324" s="3428">
        <f>L1257+L1173</f>
        <v>3</v>
      </c>
      <c r="M1324" s="1170"/>
      <c r="N1324" s="1170"/>
      <c r="O1324" s="1034"/>
      <c r="P1324" s="1034"/>
      <c r="Q1324" s="1034">
        <f t="shared" si="1422"/>
        <v>0</v>
      </c>
      <c r="R1324" s="1034"/>
      <c r="S1324" s="1034"/>
      <c r="T1324" s="1034"/>
      <c r="U1324" s="1034"/>
      <c r="V1324" s="944"/>
      <c r="W1324" s="1914"/>
      <c r="X1324" s="1914"/>
      <c r="Y1324" s="1914"/>
      <c r="Z1324" s="1914"/>
      <c r="AA1324" s="1914"/>
      <c r="AB1324" s="1914"/>
      <c r="AC1324" s="1914"/>
      <c r="AD1324" s="1914"/>
      <c r="AE1324" s="1914"/>
      <c r="AF1324" s="1914"/>
      <c r="AG1324" s="3146"/>
      <c r="AH1324" s="1914"/>
      <c r="AI1324" s="1914"/>
      <c r="AJ1324" s="1914"/>
      <c r="AK1324" s="1914"/>
      <c r="AL1324" s="1914"/>
      <c r="AM1324" s="3702"/>
      <c r="AN1324" s="3896">
        <f t="shared" ref="AN1324" si="1492">AN1257+AN1173</f>
        <v>0</v>
      </c>
      <c r="AO1324" s="4152"/>
      <c r="AP1324" s="4306">
        <f t="shared" si="1470"/>
        <v>0</v>
      </c>
    </row>
    <row r="1325" spans="1:42" x14ac:dyDescent="0.25">
      <c r="A1325" s="637">
        <v>1</v>
      </c>
      <c r="B1325" s="637">
        <v>1</v>
      </c>
      <c r="C1325" s="2608" t="s">
        <v>242</v>
      </c>
      <c r="D1325" s="947"/>
      <c r="E1325" s="1099"/>
      <c r="F1325" s="1515">
        <f t="shared" si="1465"/>
        <v>2230</v>
      </c>
      <c r="G1325" s="4070">
        <f t="shared" ref="G1325" si="1493">G1258+G1174</f>
        <v>2230</v>
      </c>
      <c r="H1325" s="1515">
        <f t="shared" si="1420"/>
        <v>0</v>
      </c>
      <c r="I1325" s="1034">
        <f t="shared" si="1486"/>
        <v>1300.8333333333335</v>
      </c>
      <c r="J1325" s="1034">
        <f t="shared" si="1486"/>
        <v>1171</v>
      </c>
      <c r="K1325" s="1034">
        <f t="shared" si="1487"/>
        <v>90.019218449711715</v>
      </c>
      <c r="L1325" s="3428">
        <f>L1258+L1174</f>
        <v>13</v>
      </c>
      <c r="M1325" s="1170"/>
      <c r="N1325" s="1170"/>
      <c r="O1325" s="1034"/>
      <c r="P1325" s="1034"/>
      <c r="Q1325" s="1034">
        <f t="shared" si="1422"/>
        <v>0</v>
      </c>
      <c r="R1325" s="1034"/>
      <c r="S1325" s="1034"/>
      <c r="T1325" s="1034"/>
      <c r="U1325" s="1034"/>
      <c r="V1325" s="944"/>
      <c r="W1325" s="1914">
        <f t="shared" ref="W1325:AN1325" si="1494">W1258+W1174</f>
        <v>3207.1433000000002</v>
      </c>
      <c r="X1325" s="1914">
        <f t="shared" ref="X1325:Y1325" si="1495">X1258+X1174</f>
        <v>3211.2965000000004</v>
      </c>
      <c r="Y1325" s="1914">
        <f t="shared" si="1495"/>
        <v>3211.2965000000004</v>
      </c>
      <c r="Z1325" s="1914">
        <f t="shared" ref="Z1325:AA1325" si="1496">Z1258+Z1174</f>
        <v>3211.2965000000004</v>
      </c>
      <c r="AA1325" s="1914">
        <f t="shared" si="1496"/>
        <v>3168.7205000000004</v>
      </c>
      <c r="AB1325" s="1914">
        <f t="shared" ref="AB1325:AC1325" si="1497">AB1258+AB1174</f>
        <v>3168.7205000000004</v>
      </c>
      <c r="AC1325" s="1914">
        <f t="shared" si="1497"/>
        <v>3260.3276999999998</v>
      </c>
      <c r="AD1325" s="1914">
        <f t="shared" ref="AD1325" si="1498">AD1258+AD1174</f>
        <v>3260.3276999999998</v>
      </c>
      <c r="AE1325" s="1914">
        <f t="shared" si="1494"/>
        <v>1872.4008401515152</v>
      </c>
      <c r="AF1325" s="1914">
        <f t="shared" si="1494"/>
        <v>1560.7859699999999</v>
      </c>
      <c r="AG1325" s="3146">
        <f t="shared" si="1494"/>
        <v>0</v>
      </c>
      <c r="AH1325" s="1914">
        <f t="shared" si="1494"/>
        <v>0</v>
      </c>
      <c r="AI1325" s="1914">
        <f t="shared" si="1494"/>
        <v>-311.61487015151522</v>
      </c>
      <c r="AJ1325" s="1914">
        <f t="shared" si="1494"/>
        <v>0</v>
      </c>
      <c r="AK1325" s="1914">
        <f t="shared" si="1494"/>
        <v>0</v>
      </c>
      <c r="AL1325" s="1914">
        <f t="shared" si="1494"/>
        <v>1560.7859699999999</v>
      </c>
      <c r="AM1325" s="3702">
        <f t="shared" si="1494"/>
        <v>15.6996</v>
      </c>
      <c r="AN1325" s="3896">
        <f t="shared" si="1494"/>
        <v>0</v>
      </c>
      <c r="AO1325" s="4152">
        <f t="shared" ref="AO1325" si="1499">AO1258+AO1174</f>
        <v>0</v>
      </c>
      <c r="AP1325" s="4306">
        <f t="shared" si="1470"/>
        <v>3260327.6999999997</v>
      </c>
    </row>
    <row r="1326" spans="1:42" ht="29.25" x14ac:dyDescent="0.25">
      <c r="A1326" s="637">
        <v>1</v>
      </c>
      <c r="B1326" s="637">
        <v>1</v>
      </c>
      <c r="C1326" s="2618" t="s">
        <v>382</v>
      </c>
      <c r="D1326" s="947"/>
      <c r="E1326" s="1099"/>
      <c r="F1326" s="1515">
        <f t="shared" ref="F1326:J1328" si="1500">F1264+F1182</f>
        <v>60902</v>
      </c>
      <c r="G1326" s="4070">
        <f t="shared" ref="G1326" si="1501">G1264+G1182</f>
        <v>60902</v>
      </c>
      <c r="H1326" s="1515">
        <f t="shared" si="1420"/>
        <v>0</v>
      </c>
      <c r="I1326" s="1034">
        <f t="shared" si="1500"/>
        <v>34840.166666666672</v>
      </c>
      <c r="J1326" s="1034">
        <f t="shared" si="1500"/>
        <v>28183.724999999999</v>
      </c>
      <c r="K1326" s="1034">
        <f t="shared" si="1487"/>
        <v>80.89434608521772</v>
      </c>
      <c r="L1326" s="3428">
        <f>L1264+L1182</f>
        <v>3</v>
      </c>
      <c r="M1326" s="1170"/>
      <c r="N1326" s="1170"/>
      <c r="O1326" s="1034"/>
      <c r="P1326" s="1034"/>
      <c r="Q1326" s="1034">
        <f t="shared" si="1422"/>
        <v>0</v>
      </c>
      <c r="R1326" s="1034"/>
      <c r="S1326" s="1034"/>
      <c r="T1326" s="1034"/>
      <c r="U1326" s="1034"/>
      <c r="V1326" s="944"/>
      <c r="W1326" s="1914"/>
      <c r="X1326" s="1914"/>
      <c r="Y1326" s="1914"/>
      <c r="Z1326" s="1914"/>
      <c r="AA1326" s="1914"/>
      <c r="AB1326" s="1914"/>
      <c r="AC1326" s="1914"/>
      <c r="AD1326" s="1914"/>
      <c r="AE1326" s="1914"/>
      <c r="AF1326" s="1914"/>
      <c r="AG1326" s="3146"/>
      <c r="AH1326" s="1914"/>
      <c r="AI1326" s="1914"/>
      <c r="AJ1326" s="1914"/>
      <c r="AK1326" s="1914"/>
      <c r="AL1326" s="1914"/>
      <c r="AM1326" s="3702"/>
      <c r="AN1326" s="3896">
        <f t="shared" ref="AN1326" si="1502">AN1264+AN1182</f>
        <v>0</v>
      </c>
      <c r="AO1326" s="4152"/>
      <c r="AP1326" s="4306">
        <f t="shared" si="1470"/>
        <v>0</v>
      </c>
    </row>
    <row r="1327" spans="1:42" ht="43.5" x14ac:dyDescent="0.25">
      <c r="A1327" s="637">
        <v>1</v>
      </c>
      <c r="B1327" s="637">
        <v>1</v>
      </c>
      <c r="C1327" s="2618" t="s">
        <v>415</v>
      </c>
      <c r="D1327" s="947"/>
      <c r="E1327" s="1099"/>
      <c r="F1327" s="1515">
        <f t="shared" si="1500"/>
        <v>14552</v>
      </c>
      <c r="G1327" s="4070">
        <f t="shared" ref="G1327" si="1503">G1265+G1183</f>
        <v>14552</v>
      </c>
      <c r="H1327" s="1515">
        <f t="shared" si="1420"/>
        <v>0</v>
      </c>
      <c r="I1327" s="1034">
        <f t="shared" si="1500"/>
        <v>8488.6666666666661</v>
      </c>
      <c r="J1327" s="1034">
        <f t="shared" si="1500"/>
        <v>4442</v>
      </c>
      <c r="K1327" s="1034">
        <f t="shared" si="1487"/>
        <v>52.328594989397637</v>
      </c>
      <c r="L1327" s="3428">
        <f>L1265+L1183</f>
        <v>0</v>
      </c>
      <c r="M1327" s="1170"/>
      <c r="N1327" s="1170"/>
      <c r="O1327" s="1034"/>
      <c r="P1327" s="1034"/>
      <c r="Q1327" s="1034">
        <f t="shared" si="1422"/>
        <v>0</v>
      </c>
      <c r="R1327" s="1034"/>
      <c r="S1327" s="1034"/>
      <c r="T1327" s="1034"/>
      <c r="U1327" s="1034"/>
      <c r="V1327" s="944"/>
      <c r="W1327" s="1914"/>
      <c r="X1327" s="1914"/>
      <c r="Y1327" s="1914"/>
      <c r="Z1327" s="1914"/>
      <c r="AA1327" s="1914"/>
      <c r="AB1327" s="1914"/>
      <c r="AC1327" s="1914"/>
      <c r="AD1327" s="1914"/>
      <c r="AE1327" s="1914"/>
      <c r="AF1327" s="1914"/>
      <c r="AG1327" s="3146"/>
      <c r="AH1327" s="1914"/>
      <c r="AI1327" s="1914"/>
      <c r="AJ1327" s="1914"/>
      <c r="AK1327" s="1914"/>
      <c r="AL1327" s="1914"/>
      <c r="AM1327" s="3702"/>
      <c r="AN1327" s="3896">
        <f t="shared" ref="AN1327" si="1504">AN1265+AN1183</f>
        <v>0</v>
      </c>
      <c r="AO1327" s="4152"/>
      <c r="AP1327" s="4306">
        <f t="shared" si="1470"/>
        <v>0</v>
      </c>
    </row>
    <row r="1328" spans="1:42" ht="29.25" x14ac:dyDescent="0.25">
      <c r="A1328" s="637">
        <v>1</v>
      </c>
      <c r="B1328" s="637">
        <v>1</v>
      </c>
      <c r="C1328" s="2618" t="s">
        <v>383</v>
      </c>
      <c r="D1328" s="947"/>
      <c r="E1328" s="1099"/>
      <c r="F1328" s="1515">
        <f t="shared" si="1500"/>
        <v>112911.06382978724</v>
      </c>
      <c r="G1328" s="4070">
        <f t="shared" ref="G1328" si="1505">G1266+G1184</f>
        <v>112911.06382978724</v>
      </c>
      <c r="H1328" s="1515">
        <f t="shared" si="1420"/>
        <v>0</v>
      </c>
      <c r="I1328" s="1034">
        <f t="shared" si="1500"/>
        <v>65864.787234042553</v>
      </c>
      <c r="J1328" s="1034">
        <f t="shared" si="1500"/>
        <v>19333.825531914892</v>
      </c>
      <c r="K1328" s="1034">
        <f t="shared" si="1487"/>
        <v>29.353811564310504</v>
      </c>
      <c r="L1328" s="3428">
        <f>L1266+L1184</f>
        <v>2</v>
      </c>
      <c r="M1328" s="1170"/>
      <c r="N1328" s="1170"/>
      <c r="O1328" s="1034"/>
      <c r="P1328" s="1034"/>
      <c r="Q1328" s="1034">
        <f t="shared" si="1422"/>
        <v>0</v>
      </c>
      <c r="R1328" s="1034"/>
      <c r="S1328" s="1034"/>
      <c r="T1328" s="1034"/>
      <c r="U1328" s="1034"/>
      <c r="V1328" s="944"/>
      <c r="W1328" s="1914"/>
      <c r="X1328" s="1914"/>
      <c r="Y1328" s="1914"/>
      <c r="Z1328" s="1914"/>
      <c r="AA1328" s="1914"/>
      <c r="AB1328" s="1914"/>
      <c r="AC1328" s="1914"/>
      <c r="AD1328" s="1914"/>
      <c r="AE1328" s="1914"/>
      <c r="AF1328" s="1914"/>
      <c r="AG1328" s="3146"/>
      <c r="AH1328" s="1914"/>
      <c r="AI1328" s="1914"/>
      <c r="AJ1328" s="1914"/>
      <c r="AK1328" s="1914"/>
      <c r="AL1328" s="1914"/>
      <c r="AM1328" s="3702"/>
      <c r="AN1328" s="3896">
        <f t="shared" ref="AN1328" si="1506">AN1266+AN1184</f>
        <v>0</v>
      </c>
      <c r="AO1328" s="4152"/>
      <c r="AP1328" s="4306">
        <f t="shared" si="1470"/>
        <v>0</v>
      </c>
    </row>
    <row r="1329" spans="1:42" ht="29.25" x14ac:dyDescent="0.25">
      <c r="A1329" s="637">
        <v>1</v>
      </c>
      <c r="B1329" s="637">
        <v>1</v>
      </c>
      <c r="C1329" s="2618" t="s">
        <v>384</v>
      </c>
      <c r="D1329" s="947"/>
      <c r="E1329" s="1099"/>
      <c r="F1329" s="1515">
        <f>F1267+F1185</f>
        <v>6692</v>
      </c>
      <c r="G1329" s="4070">
        <f>G1267+G1185</f>
        <v>6692</v>
      </c>
      <c r="H1329" s="1515">
        <f t="shared" si="1420"/>
        <v>0</v>
      </c>
      <c r="I1329" s="1034">
        <f t="shared" ref="I1329:J1329" si="1507">I1267+I1185</f>
        <v>3903.6666666666665</v>
      </c>
      <c r="J1329" s="1034">
        <f t="shared" si="1507"/>
        <v>2587</v>
      </c>
      <c r="K1329" s="1034">
        <f t="shared" si="1487"/>
        <v>66.271027239347617</v>
      </c>
      <c r="L1329" s="3428">
        <f>L1267+L1185</f>
        <v>155</v>
      </c>
      <c r="M1329" s="1170"/>
      <c r="N1329" s="1170"/>
      <c r="O1329" s="1034"/>
      <c r="P1329" s="1034"/>
      <c r="Q1329" s="1034">
        <f t="shared" si="1422"/>
        <v>0</v>
      </c>
      <c r="R1329" s="1034"/>
      <c r="S1329" s="1034"/>
      <c r="T1329" s="1034"/>
      <c r="U1329" s="1034"/>
      <c r="V1329" s="944"/>
      <c r="W1329" s="1914">
        <f>W1267+W1185</f>
        <v>6872.5070399999986</v>
      </c>
      <c r="X1329" s="1914">
        <f t="shared" ref="X1329:Y1329" si="1508">X1267+X1185</f>
        <v>6872.5070399999986</v>
      </c>
      <c r="Y1329" s="1914">
        <f t="shared" si="1508"/>
        <v>6872.5070399999986</v>
      </c>
      <c r="Z1329" s="1914">
        <f t="shared" ref="Z1329:AA1329" si="1509">Z1267+Z1185</f>
        <v>6872.5070399999986</v>
      </c>
      <c r="AA1329" s="1914">
        <f t="shared" si="1509"/>
        <v>6872.5070399999986</v>
      </c>
      <c r="AB1329" s="1914">
        <f t="shared" ref="AB1329:AC1329" si="1510">AB1267+AB1185</f>
        <v>6872.5070399999986</v>
      </c>
      <c r="AC1329" s="1914">
        <f t="shared" si="1510"/>
        <v>6872.5070399999986</v>
      </c>
      <c r="AD1329" s="1914">
        <f t="shared" ref="AD1329" si="1511">AD1267+AD1185</f>
        <v>6872.5070399999986</v>
      </c>
      <c r="AE1329" s="1914">
        <f t="shared" ref="AE1329:AN1329" si="1512">AE1267+AE1185</f>
        <v>4008.9624399999998</v>
      </c>
      <c r="AF1329" s="1914">
        <f t="shared" si="1512"/>
        <v>2631.9039599999996</v>
      </c>
      <c r="AG1329" s="3146">
        <f t="shared" si="1512"/>
        <v>0</v>
      </c>
      <c r="AH1329" s="1914">
        <f t="shared" si="1512"/>
        <v>0</v>
      </c>
      <c r="AI1329" s="1914">
        <f t="shared" si="1512"/>
        <v>-1377.0584799999999</v>
      </c>
      <c r="AJ1329" s="1914">
        <f t="shared" si="1512"/>
        <v>0</v>
      </c>
      <c r="AK1329" s="1914">
        <f t="shared" si="1512"/>
        <v>0</v>
      </c>
      <c r="AL1329" s="1914">
        <f t="shared" si="1512"/>
        <v>2631.9039599999996</v>
      </c>
      <c r="AM1329" s="3702">
        <f t="shared" si="1512"/>
        <v>164.3124</v>
      </c>
      <c r="AN1329" s="3896">
        <f t="shared" si="1512"/>
        <v>0</v>
      </c>
      <c r="AO1329" s="4152">
        <f t="shared" ref="AO1329" si="1513">AO1267+AO1185</f>
        <v>0</v>
      </c>
      <c r="AP1329" s="4306">
        <f t="shared" si="1470"/>
        <v>6872507.0399999982</v>
      </c>
    </row>
    <row r="1330" spans="1:42" x14ac:dyDescent="0.25">
      <c r="A1330" s="637">
        <v>1</v>
      </c>
      <c r="B1330" s="637">
        <v>1</v>
      </c>
      <c r="C1330" s="2619" t="s">
        <v>139</v>
      </c>
      <c r="D1330" s="947"/>
      <c r="E1330" s="1099"/>
      <c r="F1330" s="1515">
        <f>F1268+F1186</f>
        <v>406132.23809523811</v>
      </c>
      <c r="G1330" s="4070">
        <f>G1268+G1186</f>
        <v>406132.23809523811</v>
      </c>
      <c r="H1330" s="1515">
        <f t="shared" si="1420"/>
        <v>0</v>
      </c>
      <c r="I1330" s="1034">
        <f>I1268+I1186</f>
        <v>236224.47222222219</v>
      </c>
      <c r="J1330" s="1034">
        <f>J1268+J1186</f>
        <v>89473.272619047624</v>
      </c>
      <c r="K1330" s="1034">
        <f t="shared" si="1487"/>
        <v>37.876377403810181</v>
      </c>
      <c r="L1330" s="3428">
        <f>L1268+L1186</f>
        <v>163.80000000000001</v>
      </c>
      <c r="M1330" s="1170"/>
      <c r="N1330" s="1170"/>
      <c r="O1330" s="1034"/>
      <c r="P1330" s="1034"/>
      <c r="Q1330" s="1034">
        <f t="shared" si="1422"/>
        <v>0</v>
      </c>
      <c r="R1330" s="1034"/>
      <c r="S1330" s="1034"/>
      <c r="T1330" s="1034"/>
      <c r="U1330" s="1034"/>
      <c r="V1330" s="944"/>
      <c r="W1330" s="1914">
        <f t="shared" ref="W1330:AL1330" si="1514">W1268+W1186</f>
        <v>196304.53583000001</v>
      </c>
      <c r="X1330" s="1914">
        <f t="shared" ref="X1330:Y1330" si="1515">X1268+X1186</f>
        <v>196308.68903000001</v>
      </c>
      <c r="Y1330" s="1914">
        <f t="shared" si="1515"/>
        <v>196308.68903000001</v>
      </c>
      <c r="Z1330" s="1914">
        <f t="shared" ref="Z1330:AA1330" si="1516">Z1268+Z1186</f>
        <v>196308.68903000001</v>
      </c>
      <c r="AA1330" s="1914">
        <f t="shared" si="1516"/>
        <v>194967.19754999998</v>
      </c>
      <c r="AB1330" s="1914">
        <f t="shared" ref="AB1330:AC1330" si="1517">AB1268+AB1186</f>
        <v>194967.19754999998</v>
      </c>
      <c r="AC1330" s="1914">
        <f t="shared" si="1517"/>
        <v>195456.52794999996</v>
      </c>
      <c r="AD1330" s="1914">
        <f t="shared" ref="AD1330" si="1518">AD1268+AD1186</f>
        <v>195456.52794999996</v>
      </c>
      <c r="AE1330" s="1914">
        <f t="shared" si="1514"/>
        <v>113216.90026931817</v>
      </c>
      <c r="AF1330" s="1914">
        <f t="shared" si="1514"/>
        <v>110435.29891000001</v>
      </c>
      <c r="AG1330" s="3146">
        <f t="shared" si="1514"/>
        <v>0</v>
      </c>
      <c r="AH1330" s="1914">
        <f t="shared" si="1514"/>
        <v>0</v>
      </c>
      <c r="AI1330" s="1914">
        <f t="shared" si="1514"/>
        <v>-2781.6013593181569</v>
      </c>
      <c r="AJ1330" s="1914">
        <f t="shared" si="1514"/>
        <v>0</v>
      </c>
      <c r="AK1330" s="1914">
        <f t="shared" si="1514"/>
        <v>-20.314050000000002</v>
      </c>
      <c r="AL1330" s="1914">
        <f t="shared" si="1514"/>
        <v>110414.98486000001</v>
      </c>
      <c r="AM1330" s="3702">
        <f>AM1268+AM1186</f>
        <v>180.012</v>
      </c>
      <c r="AN1330" s="3896">
        <f>AN1268+AN1186</f>
        <v>0</v>
      </c>
      <c r="AO1330" s="4152">
        <f t="shared" ref="AO1330" si="1519">AO1268+AO1186</f>
        <v>0</v>
      </c>
      <c r="AP1330" s="4306">
        <f t="shared" si="1470"/>
        <v>195456527.94999996</v>
      </c>
    </row>
    <row r="1331" spans="1:42" x14ac:dyDescent="0.25">
      <c r="A1331" s="637">
        <v>1</v>
      </c>
      <c r="B1331" s="637">
        <v>1</v>
      </c>
      <c r="C1331" s="941" t="s">
        <v>79</v>
      </c>
      <c r="D1331" s="941"/>
      <c r="E1331" s="941"/>
      <c r="F1331" s="1515">
        <f>SUM(F1194)</f>
        <v>368</v>
      </c>
      <c r="G1331" s="4070">
        <f>SUM(G1194)</f>
        <v>368</v>
      </c>
      <c r="H1331" s="1515">
        <f t="shared" si="1420"/>
        <v>0</v>
      </c>
      <c r="I1331" s="1034">
        <f t="shared" ref="I1331:J1331" si="1520">SUM(I1194)</f>
        <v>215</v>
      </c>
      <c r="J1331" s="1034">
        <f t="shared" si="1520"/>
        <v>3</v>
      </c>
      <c r="K1331" s="1034">
        <f t="shared" si="1487"/>
        <v>1.3953488372093024</v>
      </c>
      <c r="L1331" s="3428">
        <f t="shared" ref="L1331" si="1521">SUM(L1194)</f>
        <v>0</v>
      </c>
      <c r="M1331" s="1170">
        <f>O1331/F1331</f>
        <v>8.804347826086957</v>
      </c>
      <c r="N1331" s="1170">
        <f>S1331/J1331</f>
        <v>9.3333333333333339</v>
      </c>
      <c r="O1331" s="1034">
        <f t="shared" ref="O1331:S1331" si="1522">SUM(O1194)</f>
        <v>3240</v>
      </c>
      <c r="P1331" s="1034">
        <v>3240</v>
      </c>
      <c r="Q1331" s="1034">
        <f t="shared" si="1422"/>
        <v>0</v>
      </c>
      <c r="R1331" s="1034">
        <f t="shared" si="1522"/>
        <v>1891</v>
      </c>
      <c r="S1331" s="1034">
        <f t="shared" si="1522"/>
        <v>28</v>
      </c>
      <c r="T1331" s="1034">
        <f>S1331/R1331*100</f>
        <v>1.4806980433632999</v>
      </c>
      <c r="U1331" s="1034">
        <f>SUM(U1194)</f>
        <v>11</v>
      </c>
      <c r="V1331" s="944">
        <f>S1331/$C$3*12/U1331</f>
        <v>4.3636363636363633</v>
      </c>
      <c r="W1331" s="1914"/>
      <c r="X1331" s="1914"/>
      <c r="Y1331" s="1914"/>
      <c r="Z1331" s="1914"/>
      <c r="AA1331" s="1914"/>
      <c r="AB1331" s="1914"/>
      <c r="AC1331" s="1914"/>
      <c r="AD1331" s="1914"/>
      <c r="AE1331" s="1914"/>
      <c r="AF1331" s="1914"/>
      <c r="AG1331" s="3146"/>
      <c r="AH1331" s="1914"/>
      <c r="AI1331" s="1914"/>
      <c r="AJ1331" s="1914"/>
      <c r="AK1331" s="1914"/>
      <c r="AL1331" s="1914"/>
      <c r="AM1331" s="3702"/>
      <c r="AN1331" s="3896">
        <f t="shared" ref="AN1331" si="1523">SUM(AN1194)</f>
        <v>0</v>
      </c>
      <c r="AO1331" s="4152"/>
      <c r="AP1331" s="4306">
        <f t="shared" si="1470"/>
        <v>0</v>
      </c>
    </row>
    <row r="1332" spans="1:42" x14ac:dyDescent="0.25">
      <c r="A1332" s="637">
        <v>1</v>
      </c>
      <c r="B1332" s="637">
        <v>1</v>
      </c>
      <c r="C1332" s="1162" t="s">
        <v>16</v>
      </c>
      <c r="D1332" s="1162"/>
      <c r="E1332" s="1162"/>
      <c r="F1332" s="1516">
        <f>SUM(F1274,F1198)</f>
        <v>948</v>
      </c>
      <c r="G1332" s="4153">
        <f>SUM(G1274,G1198)</f>
        <v>948</v>
      </c>
      <c r="H1332" s="1516">
        <f t="shared" si="1420"/>
        <v>0</v>
      </c>
      <c r="I1332" s="1175">
        <f>SUM(I1274,I1198)</f>
        <v>554</v>
      </c>
      <c r="J1332" s="1175">
        <f>SUM(J1274,J1198)</f>
        <v>479</v>
      </c>
      <c r="K1332" s="1034">
        <f t="shared" si="1487"/>
        <v>86.462093862815877</v>
      </c>
      <c r="L1332" s="3424">
        <f>SUM(L1274,L1198)</f>
        <v>0</v>
      </c>
      <c r="M1332" s="1170">
        <f>O1332/F1332</f>
        <v>8</v>
      </c>
      <c r="N1332" s="1170">
        <f>S1332/J1332</f>
        <v>8.757828810020877</v>
      </c>
      <c r="O1332" s="1175">
        <f>SUM(O1274,O1198)</f>
        <v>7584</v>
      </c>
      <c r="P1332" s="1175">
        <v>7584</v>
      </c>
      <c r="Q1332" s="1175">
        <f t="shared" si="1422"/>
        <v>0</v>
      </c>
      <c r="R1332" s="1175">
        <f>SUM(R1274,R1198)</f>
        <v>4424</v>
      </c>
      <c r="S1332" s="1175">
        <f>SUM(S1274,S1198)</f>
        <v>4195</v>
      </c>
      <c r="T1332" s="1175">
        <f>S1332/R1332*100</f>
        <v>94.823688969258598</v>
      </c>
      <c r="U1332" s="1175">
        <f>SUM(U1274,U1198)</f>
        <v>31.6</v>
      </c>
      <c r="V1332" s="944">
        <f>S1332/$C$3*12/U1332</f>
        <v>227.57685352622065</v>
      </c>
      <c r="W1332" s="1915"/>
      <c r="X1332" s="1915"/>
      <c r="Y1332" s="1915"/>
      <c r="Z1332" s="1915"/>
      <c r="AA1332" s="1915"/>
      <c r="AB1332" s="1915"/>
      <c r="AC1332" s="1915"/>
      <c r="AD1332" s="1915"/>
      <c r="AE1332" s="1914"/>
      <c r="AF1332" s="1915"/>
      <c r="AG1332" s="3147"/>
      <c r="AH1332" s="1915"/>
      <c r="AI1332" s="1915"/>
      <c r="AJ1332" s="1915"/>
      <c r="AK1332" s="1915"/>
      <c r="AL1332" s="1915"/>
      <c r="AM1332" s="3702"/>
      <c r="AN1332" s="3891">
        <f>SUM(AN1274,AN1198)</f>
        <v>0</v>
      </c>
      <c r="AO1332" s="4154"/>
      <c r="AP1332" s="4306">
        <f t="shared" si="1470"/>
        <v>0</v>
      </c>
    </row>
    <row r="1333" spans="1:42" ht="29.25" x14ac:dyDescent="0.25">
      <c r="A1333" s="637">
        <v>1</v>
      </c>
      <c r="B1333" s="637">
        <v>1</v>
      </c>
      <c r="C1333" s="963" t="s">
        <v>144</v>
      </c>
      <c r="D1333" s="963"/>
      <c r="E1333" s="963"/>
      <c r="F1333" s="1515">
        <f>F1275+F1199</f>
        <v>1316</v>
      </c>
      <c r="G1333" s="4070">
        <f>G1275+G1199</f>
        <v>1316</v>
      </c>
      <c r="H1333" s="1515">
        <f t="shared" si="1420"/>
        <v>0</v>
      </c>
      <c r="I1333" s="1034">
        <f>I1275+I1199</f>
        <v>769</v>
      </c>
      <c r="J1333" s="1034">
        <f>J1275+J1199</f>
        <v>482</v>
      </c>
      <c r="K1333" s="1034">
        <f t="shared" si="1487"/>
        <v>62.67880364109233</v>
      </c>
      <c r="L1333" s="3428">
        <f>L1275+L1199</f>
        <v>0</v>
      </c>
      <c r="M1333" s="1170">
        <f>O1333/F1333</f>
        <v>8.2249240121580556</v>
      </c>
      <c r="N1333" s="1170">
        <f>S1333/J1333</f>
        <v>8.7614107883817436</v>
      </c>
      <c r="O1333" s="1034">
        <f>O1275+O1199</f>
        <v>10824</v>
      </c>
      <c r="P1333" s="1034">
        <v>10824</v>
      </c>
      <c r="Q1333" s="1034">
        <f t="shared" si="1422"/>
        <v>0</v>
      </c>
      <c r="R1333" s="1034">
        <f>R1275+R1199</f>
        <v>6315</v>
      </c>
      <c r="S1333" s="1034">
        <f>S1275+S1199</f>
        <v>4223</v>
      </c>
      <c r="T1333" s="1034">
        <f>S1333/R1333*100</f>
        <v>66.87252573238321</v>
      </c>
      <c r="U1333" s="1034">
        <f>SUM(U1275,U1199)</f>
        <v>42.6</v>
      </c>
      <c r="V1333" s="944">
        <f>S1333/$C$3*12/U1333</f>
        <v>169.93963782696179</v>
      </c>
      <c r="W1333" s="1914">
        <f t="shared" ref="W1333:AM1333" si="1524">SUM(W1275,W1199)</f>
        <v>27204.375743999997</v>
      </c>
      <c r="X1333" s="1914">
        <f t="shared" ref="X1333:Y1333" si="1525">SUM(X1275,X1199)</f>
        <v>27208.704096000001</v>
      </c>
      <c r="Y1333" s="1914">
        <f t="shared" si="1525"/>
        <v>27208.704096000001</v>
      </c>
      <c r="Z1333" s="1914">
        <f t="shared" ref="Z1333:AA1333" si="1526">SUM(Z1275,Z1199)</f>
        <v>27208.704096000001</v>
      </c>
      <c r="AA1333" s="1914">
        <f t="shared" si="1526"/>
        <v>27208.704096000001</v>
      </c>
      <c r="AB1333" s="1914">
        <f t="shared" ref="AB1333:AC1333" si="1527">SUM(AB1275,AB1199)</f>
        <v>27208.704096000001</v>
      </c>
      <c r="AC1333" s="1914">
        <f t="shared" si="1527"/>
        <v>27208.704096000001</v>
      </c>
      <c r="AD1333" s="1914">
        <f t="shared" ref="AD1333" si="1528">SUM(AD1275,AD1199)</f>
        <v>27208.704096000001</v>
      </c>
      <c r="AE1333" s="1914">
        <f t="shared" si="1524"/>
        <v>15871.580103272727</v>
      </c>
      <c r="AF1333" s="1914">
        <f t="shared" si="1524"/>
        <v>9770.0012600000009</v>
      </c>
      <c r="AG1333" s="3146">
        <f t="shared" si="1524"/>
        <v>0</v>
      </c>
      <c r="AH1333" s="1914">
        <f t="shared" si="1524"/>
        <v>0</v>
      </c>
      <c r="AI1333" s="1914">
        <f t="shared" si="1524"/>
        <v>-6101.5788432727259</v>
      </c>
      <c r="AJ1333" s="1914">
        <f t="shared" si="1524"/>
        <v>0</v>
      </c>
      <c r="AK1333" s="1914">
        <f t="shared" si="1524"/>
        <v>0</v>
      </c>
      <c r="AL1333" s="1914">
        <f t="shared" si="1524"/>
        <v>9770.0012600000009</v>
      </c>
      <c r="AM1333" s="3702">
        <f t="shared" si="1524"/>
        <v>0</v>
      </c>
      <c r="AN1333" s="3896">
        <f>AN1275+AN1199</f>
        <v>8</v>
      </c>
      <c r="AO1333" s="4152">
        <f t="shared" ref="AO1333" si="1529">SUM(AO1275,AO1199)</f>
        <v>166.98326</v>
      </c>
      <c r="AP1333" s="4306">
        <f t="shared" si="1470"/>
        <v>27208704.096000001</v>
      </c>
    </row>
    <row r="1334" spans="1:42" ht="29.25" x14ac:dyDescent="0.25">
      <c r="B1334" s="637">
        <v>1</v>
      </c>
      <c r="C1334" s="1787" t="s">
        <v>288</v>
      </c>
      <c r="D1334" s="1717"/>
      <c r="E1334" s="1094"/>
      <c r="F1334" s="1515">
        <f>F1271</f>
        <v>10</v>
      </c>
      <c r="G1334" s="4070">
        <f>G1271</f>
        <v>10</v>
      </c>
      <c r="H1334" s="1515">
        <f t="shared" si="1420"/>
        <v>0</v>
      </c>
      <c r="I1334" s="1034">
        <f t="shared" ref="I1334:J1334" si="1530">I1271</f>
        <v>6</v>
      </c>
      <c r="J1334" s="1034">
        <f t="shared" si="1530"/>
        <v>0</v>
      </c>
      <c r="K1334" s="1032">
        <f t="shared" si="1487"/>
        <v>0</v>
      </c>
      <c r="L1334" s="3428">
        <f t="shared" ref="L1334" si="1531">L1271</f>
        <v>0</v>
      </c>
      <c r="M1334" s="1786">
        <f>O1334/F1334</f>
        <v>8</v>
      </c>
      <c r="N1334" s="1786" t="e">
        <f>S1334/J1334</f>
        <v>#DIV/0!</v>
      </c>
      <c r="O1334" s="1176">
        <f t="shared" ref="O1334:S1334" si="1532">O1271</f>
        <v>80</v>
      </c>
      <c r="P1334" s="1176">
        <v>80</v>
      </c>
      <c r="Q1334" s="1176">
        <f t="shared" si="1422"/>
        <v>0</v>
      </c>
      <c r="R1334" s="1176">
        <f t="shared" si="1532"/>
        <v>47</v>
      </c>
      <c r="S1334" s="1034">
        <f t="shared" si="1532"/>
        <v>0</v>
      </c>
      <c r="T1334" s="1034">
        <f>S1334/R1334*100</f>
        <v>0</v>
      </c>
      <c r="U1334" s="1176">
        <f>U1271</f>
        <v>0.33333333333333331</v>
      </c>
      <c r="V1334" s="944">
        <f>S1334/$C$3*12/U1334</f>
        <v>0</v>
      </c>
      <c r="W1334" s="1914">
        <f t="shared" ref="W1334:AN1334" si="1533">W1271</f>
        <v>366.77100000000002</v>
      </c>
      <c r="X1334" s="1914">
        <f t="shared" ref="X1334:Y1334" si="1534">X1271</f>
        <v>366.77100000000002</v>
      </c>
      <c r="Y1334" s="1914">
        <f t="shared" si="1534"/>
        <v>366.77100000000002</v>
      </c>
      <c r="Z1334" s="1914">
        <f t="shared" ref="Z1334:AA1334" si="1535">Z1271</f>
        <v>366.77100000000002</v>
      </c>
      <c r="AA1334" s="1914">
        <f t="shared" si="1535"/>
        <v>366.77100000000002</v>
      </c>
      <c r="AB1334" s="1914">
        <f t="shared" ref="AB1334:AC1334" si="1536">AB1271</f>
        <v>366.77100000000002</v>
      </c>
      <c r="AC1334" s="1914">
        <f t="shared" si="1536"/>
        <v>366.77100000000002</v>
      </c>
      <c r="AD1334" s="1914">
        <f t="shared" ref="AD1334" si="1537">AD1271</f>
        <v>366.77100000000002</v>
      </c>
      <c r="AE1334" s="1914">
        <f t="shared" si="1533"/>
        <v>213.94974999999999</v>
      </c>
      <c r="AF1334" s="1914">
        <f t="shared" si="1533"/>
        <v>0</v>
      </c>
      <c r="AG1334" s="3146">
        <f t="shared" si="1533"/>
        <v>0</v>
      </c>
      <c r="AH1334" s="1914">
        <f t="shared" si="1533"/>
        <v>0</v>
      </c>
      <c r="AI1334" s="1914">
        <f t="shared" si="1533"/>
        <v>-213.94974999999999</v>
      </c>
      <c r="AJ1334" s="1914">
        <f t="shared" si="1533"/>
        <v>0</v>
      </c>
      <c r="AK1334" s="1914">
        <f t="shared" si="1533"/>
        <v>0</v>
      </c>
      <c r="AL1334" s="1914">
        <f t="shared" si="1533"/>
        <v>0</v>
      </c>
      <c r="AM1334" s="3702">
        <f t="shared" si="1533"/>
        <v>0</v>
      </c>
      <c r="AN1334" s="3896">
        <f t="shared" si="1533"/>
        <v>0</v>
      </c>
      <c r="AO1334" s="4152">
        <f t="shared" ref="AO1334" si="1538">AO1271</f>
        <v>0</v>
      </c>
      <c r="AP1334" s="4306">
        <f t="shared" si="1470"/>
        <v>366771</v>
      </c>
    </row>
    <row r="1335" spans="1:42" x14ac:dyDescent="0.25">
      <c r="A1335" s="637">
        <v>1</v>
      </c>
      <c r="B1335" s="637">
        <v>1</v>
      </c>
      <c r="C1335" s="963" t="s">
        <v>217</v>
      </c>
      <c r="D1335" s="1094"/>
      <c r="E1335" s="963"/>
      <c r="F1335" s="1533">
        <f t="shared" ref="F1335:J1339" si="1539">F1201</f>
        <v>7194</v>
      </c>
      <c r="G1335" s="3900">
        <f t="shared" ref="G1335" si="1540">G1201</f>
        <v>7194</v>
      </c>
      <c r="H1335" s="1533">
        <f t="shared" si="1420"/>
        <v>0</v>
      </c>
      <c r="I1335" s="1176">
        <f t="shared" si="1539"/>
        <v>4197</v>
      </c>
      <c r="J1335" s="1176">
        <f t="shared" si="1539"/>
        <v>3893</v>
      </c>
      <c r="K1335" s="1032">
        <f t="shared" si="1487"/>
        <v>92.756730998332131</v>
      </c>
      <c r="L1335" s="3427">
        <f>L1201</f>
        <v>0</v>
      </c>
      <c r="M1335" s="1174"/>
      <c r="N1335" s="1174"/>
      <c r="O1335" s="1034"/>
      <c r="P1335" s="1034"/>
      <c r="Q1335" s="1034">
        <f t="shared" si="1422"/>
        <v>0</v>
      </c>
      <c r="R1335" s="1034"/>
      <c r="S1335" s="1176"/>
      <c r="T1335" s="1176"/>
      <c r="U1335" s="1034"/>
      <c r="V1335" s="1077"/>
      <c r="W1335" s="1914"/>
      <c r="X1335" s="1914"/>
      <c r="Y1335" s="1914"/>
      <c r="Z1335" s="1914"/>
      <c r="AA1335" s="1914"/>
      <c r="AB1335" s="1914"/>
      <c r="AC1335" s="1914"/>
      <c r="AD1335" s="1914"/>
      <c r="AE1335" s="1914"/>
      <c r="AF1335" s="1975"/>
      <c r="AG1335" s="3148"/>
      <c r="AH1335" s="1975"/>
      <c r="AI1335" s="1914"/>
      <c r="AJ1335" s="1975"/>
      <c r="AK1335" s="1975"/>
      <c r="AL1335" s="1975"/>
      <c r="AM1335" s="3702"/>
      <c r="AN1335" s="3903">
        <f t="shared" ref="AN1335" si="1541">AN1201</f>
        <v>0</v>
      </c>
      <c r="AO1335" s="4155"/>
      <c r="AP1335" s="4306">
        <f t="shared" si="1470"/>
        <v>0</v>
      </c>
    </row>
    <row r="1336" spans="1:42" x14ac:dyDescent="0.25">
      <c r="A1336" s="637">
        <v>1</v>
      </c>
      <c r="B1336" s="637">
        <v>1</v>
      </c>
      <c r="C1336" s="1022" t="s">
        <v>218</v>
      </c>
      <c r="D1336" s="1022"/>
      <c r="E1336" s="1022"/>
      <c r="F1336" s="1534">
        <f t="shared" si="1539"/>
        <v>7194</v>
      </c>
      <c r="G1336" s="4387">
        <f t="shared" ref="G1336" si="1542">G1202</f>
        <v>7194</v>
      </c>
      <c r="H1336" s="1534">
        <f t="shared" si="1420"/>
        <v>0</v>
      </c>
      <c r="I1336" s="1177">
        <f t="shared" si="1539"/>
        <v>4197</v>
      </c>
      <c r="J1336" s="1177">
        <f t="shared" si="1539"/>
        <v>3893</v>
      </c>
      <c r="K1336" s="1175">
        <f t="shared" si="1487"/>
        <v>92.756730998332131</v>
      </c>
      <c r="L1336" s="3433">
        <f>L1202</f>
        <v>0</v>
      </c>
      <c r="M1336" s="1178"/>
      <c r="N1336" s="1178"/>
      <c r="O1336" s="1177"/>
      <c r="P1336" s="1177"/>
      <c r="Q1336" s="1177">
        <f t="shared" si="1422"/>
        <v>0</v>
      </c>
      <c r="R1336" s="1177"/>
      <c r="S1336" s="1177"/>
      <c r="T1336" s="1177"/>
      <c r="U1336" s="1177"/>
      <c r="V1336" s="969"/>
      <c r="W1336" s="1916"/>
      <c r="X1336" s="1916"/>
      <c r="Y1336" s="1916"/>
      <c r="Z1336" s="1916"/>
      <c r="AA1336" s="1916"/>
      <c r="AB1336" s="1916"/>
      <c r="AC1336" s="1916"/>
      <c r="AD1336" s="1916"/>
      <c r="AE1336" s="1914"/>
      <c r="AF1336" s="1916"/>
      <c r="AG1336" s="3149"/>
      <c r="AH1336" s="1916"/>
      <c r="AI1336" s="1916"/>
      <c r="AJ1336" s="1916"/>
      <c r="AK1336" s="1916"/>
      <c r="AL1336" s="1916"/>
      <c r="AM1336" s="3702"/>
      <c r="AN1336" s="3906">
        <f t="shared" ref="AN1336" si="1543">AN1202</f>
        <v>0</v>
      </c>
      <c r="AO1336" s="4156"/>
      <c r="AP1336" s="4306">
        <f t="shared" si="1470"/>
        <v>0</v>
      </c>
    </row>
    <row r="1337" spans="1:42" ht="29.25" x14ac:dyDescent="0.25">
      <c r="A1337" s="637">
        <v>1</v>
      </c>
      <c r="B1337" s="637">
        <v>1</v>
      </c>
      <c r="C1337" s="970" t="s">
        <v>219</v>
      </c>
      <c r="D1337" s="970"/>
      <c r="E1337" s="970"/>
      <c r="F1337" s="1535">
        <f t="shared" si="1539"/>
        <v>6</v>
      </c>
      <c r="G1337" s="4405">
        <f t="shared" ref="G1337" si="1544">G1203</f>
        <v>6</v>
      </c>
      <c r="H1337" s="1535">
        <f t="shared" si="1420"/>
        <v>0</v>
      </c>
      <c r="I1337" s="1044">
        <f t="shared" si="1539"/>
        <v>4</v>
      </c>
      <c r="J1337" s="1044">
        <f t="shared" si="1539"/>
        <v>3</v>
      </c>
      <c r="K1337" s="1034">
        <f t="shared" si="1487"/>
        <v>75</v>
      </c>
      <c r="L1337" s="3659">
        <f>L1203</f>
        <v>0</v>
      </c>
      <c r="M1337" s="1178"/>
      <c r="N1337" s="1178"/>
      <c r="O1337" s="1044"/>
      <c r="P1337" s="1044"/>
      <c r="Q1337" s="1044">
        <f t="shared" si="1422"/>
        <v>0</v>
      </c>
      <c r="R1337" s="1044"/>
      <c r="S1337" s="1044"/>
      <c r="T1337" s="1044"/>
      <c r="U1337" s="1044"/>
      <c r="V1337" s="969"/>
      <c r="W1337" s="1917"/>
      <c r="X1337" s="1917"/>
      <c r="Y1337" s="1917"/>
      <c r="Z1337" s="1917"/>
      <c r="AA1337" s="1917"/>
      <c r="AB1337" s="1917"/>
      <c r="AC1337" s="1917"/>
      <c r="AD1337" s="1917"/>
      <c r="AE1337" s="1914"/>
      <c r="AF1337" s="1917"/>
      <c r="AG1337" s="3150"/>
      <c r="AH1337" s="1917"/>
      <c r="AI1337" s="1917"/>
      <c r="AJ1337" s="1917"/>
      <c r="AK1337" s="1917"/>
      <c r="AL1337" s="1917"/>
      <c r="AM1337" s="3702"/>
      <c r="AN1337" s="3926">
        <f t="shared" ref="AN1337" si="1545">AN1203</f>
        <v>0</v>
      </c>
      <c r="AO1337" s="4157"/>
      <c r="AP1337" s="4306">
        <f t="shared" si="1470"/>
        <v>0</v>
      </c>
    </row>
    <row r="1338" spans="1:42" ht="30" x14ac:dyDescent="0.25">
      <c r="A1338" s="637">
        <v>1</v>
      </c>
      <c r="B1338" s="637">
        <v>1</v>
      </c>
      <c r="C1338" s="1022" t="s">
        <v>220</v>
      </c>
      <c r="D1338" s="1022"/>
      <c r="E1338" s="1022"/>
      <c r="F1338" s="1534">
        <f t="shared" si="1539"/>
        <v>6</v>
      </c>
      <c r="G1338" s="4387">
        <f t="shared" ref="G1338" si="1546">G1204</f>
        <v>6</v>
      </c>
      <c r="H1338" s="1534">
        <f t="shared" si="1420"/>
        <v>0</v>
      </c>
      <c r="I1338" s="1175">
        <f t="shared" si="1539"/>
        <v>4</v>
      </c>
      <c r="J1338" s="1175">
        <f t="shared" si="1539"/>
        <v>3</v>
      </c>
      <c r="K1338" s="1175">
        <f t="shared" si="1487"/>
        <v>75</v>
      </c>
      <c r="L1338" s="3424">
        <f>L1204</f>
        <v>0</v>
      </c>
      <c r="M1338" s="1178"/>
      <c r="N1338" s="1174"/>
      <c r="O1338" s="1177"/>
      <c r="P1338" s="1177"/>
      <c r="Q1338" s="1177">
        <f t="shared" si="1422"/>
        <v>0</v>
      </c>
      <c r="R1338" s="1175"/>
      <c r="S1338" s="1177"/>
      <c r="T1338" s="1175"/>
      <c r="U1338" s="1175"/>
      <c r="V1338" s="944"/>
      <c r="W1338" s="1915"/>
      <c r="X1338" s="1915"/>
      <c r="Y1338" s="1915"/>
      <c r="Z1338" s="1915"/>
      <c r="AA1338" s="1915"/>
      <c r="AB1338" s="1915"/>
      <c r="AC1338" s="1915"/>
      <c r="AD1338" s="1915"/>
      <c r="AE1338" s="1914"/>
      <c r="AF1338" s="1915"/>
      <c r="AG1338" s="3147"/>
      <c r="AH1338" s="1915"/>
      <c r="AI1338" s="1916"/>
      <c r="AJ1338" s="1916"/>
      <c r="AK1338" s="1915"/>
      <c r="AL1338" s="1915"/>
      <c r="AM1338" s="3702"/>
      <c r="AN1338" s="3891">
        <f t="shared" ref="AN1338" si="1547">AN1204</f>
        <v>0</v>
      </c>
      <c r="AO1338" s="4154"/>
      <c r="AP1338" s="4306">
        <f t="shared" si="1470"/>
        <v>0</v>
      </c>
    </row>
    <row r="1339" spans="1:42" ht="30" thickBot="1" x14ac:dyDescent="0.3">
      <c r="B1339" s="637">
        <v>1</v>
      </c>
      <c r="C1339" s="1097" t="s">
        <v>225</v>
      </c>
      <c r="D1339" s="1097"/>
      <c r="E1339" s="1097"/>
      <c r="F1339" s="1536">
        <f t="shared" si="1539"/>
        <v>7200</v>
      </c>
      <c r="G1339" s="4392">
        <f t="shared" ref="G1339" si="1548">G1205</f>
        <v>7200</v>
      </c>
      <c r="H1339" s="1536">
        <f t="shared" si="1420"/>
        <v>0</v>
      </c>
      <c r="I1339" s="1466">
        <f t="shared" si="1539"/>
        <v>4201</v>
      </c>
      <c r="J1339" s="1466">
        <f t="shared" si="1539"/>
        <v>3896</v>
      </c>
      <c r="K1339" s="1466">
        <f t="shared" si="1487"/>
        <v>92.739823851463939</v>
      </c>
      <c r="L1339" s="3660">
        <f>L1205</f>
        <v>0</v>
      </c>
      <c r="M1339" s="1180"/>
      <c r="N1339" s="1180"/>
      <c r="O1339" s="1179"/>
      <c r="P1339" s="1179"/>
      <c r="Q1339" s="1179">
        <f t="shared" si="1422"/>
        <v>0</v>
      </c>
      <c r="R1339" s="1179"/>
      <c r="S1339" s="1179"/>
      <c r="T1339" s="1179"/>
      <c r="U1339" s="1179"/>
      <c r="V1339" s="979"/>
      <c r="W1339" s="1918">
        <f t="shared" ref="W1339:AN1339" si="1549">W1205</f>
        <v>28030.212240000001</v>
      </c>
      <c r="X1339" s="1918">
        <f t="shared" ref="X1339:Y1339" si="1550">X1205</f>
        <v>28030.212240000001</v>
      </c>
      <c r="Y1339" s="1918">
        <f t="shared" si="1550"/>
        <v>28030.212240000001</v>
      </c>
      <c r="Z1339" s="1918">
        <f t="shared" ref="Z1339:AA1339" si="1551">Z1205</f>
        <v>28030.212240000001</v>
      </c>
      <c r="AA1339" s="1918">
        <f t="shared" si="1551"/>
        <v>28030.212240000001</v>
      </c>
      <c r="AB1339" s="1918">
        <f t="shared" ref="AB1339:AC1339" si="1552">AB1205</f>
        <v>28030.212240000001</v>
      </c>
      <c r="AC1339" s="1918">
        <f t="shared" si="1552"/>
        <v>28030.212240000001</v>
      </c>
      <c r="AD1339" s="1918">
        <f t="shared" ref="AD1339" si="1553">AD1205</f>
        <v>28030.212240000001</v>
      </c>
      <c r="AE1339" s="1917">
        <f t="shared" si="1549"/>
        <v>16350.95714</v>
      </c>
      <c r="AF1339" s="1918">
        <f t="shared" si="1549"/>
        <v>16323.677699999997</v>
      </c>
      <c r="AG1339" s="3151">
        <f t="shared" si="1549"/>
        <v>0</v>
      </c>
      <c r="AH1339" s="1918">
        <f t="shared" si="1549"/>
        <v>0</v>
      </c>
      <c r="AI1339" s="1918">
        <f t="shared" si="1549"/>
        <v>-27.279440000003888</v>
      </c>
      <c r="AJ1339" s="1976">
        <f t="shared" si="1549"/>
        <v>0</v>
      </c>
      <c r="AK1339" s="1976">
        <f t="shared" si="1549"/>
        <v>-25.30725</v>
      </c>
      <c r="AL1339" s="1918">
        <f t="shared" si="1549"/>
        <v>16298.370449999997</v>
      </c>
      <c r="AM1339" s="3703">
        <f t="shared" si="1549"/>
        <v>0</v>
      </c>
      <c r="AN1339" s="4158">
        <f t="shared" si="1549"/>
        <v>0</v>
      </c>
      <c r="AO1339" s="4159">
        <f t="shared" ref="AO1339" si="1554">AO1205</f>
        <v>0</v>
      </c>
      <c r="AP1339" s="4306">
        <f t="shared" si="1470"/>
        <v>28030212.240000002</v>
      </c>
    </row>
    <row r="1340" spans="1:42" x14ac:dyDescent="0.25">
      <c r="A1340" s="637">
        <v>1</v>
      </c>
      <c r="B1340" s="637">
        <v>1</v>
      </c>
      <c r="C1340" s="1468" t="s">
        <v>58</v>
      </c>
      <c r="D1340" s="720"/>
      <c r="E1340" s="720"/>
      <c r="F1340" s="1580"/>
      <c r="G1340" s="4497"/>
      <c r="H1340" s="1580">
        <f t="shared" si="1420"/>
        <v>0</v>
      </c>
      <c r="I1340" s="557"/>
      <c r="J1340" s="557"/>
      <c r="K1340" s="557"/>
      <c r="L1340" s="3661"/>
      <c r="M1340" s="193"/>
      <c r="N1340" s="193"/>
      <c r="O1340" s="193"/>
      <c r="P1340" s="193"/>
      <c r="Q1340" s="193">
        <f t="shared" si="1422"/>
        <v>0</v>
      </c>
      <c r="R1340" s="193"/>
      <c r="S1340" s="193"/>
      <c r="T1340" s="193"/>
      <c r="U1340" s="193"/>
      <c r="V1340" s="193"/>
      <c r="W1340" s="1919"/>
      <c r="X1340" s="1919"/>
      <c r="Y1340" s="1919"/>
      <c r="Z1340" s="1919"/>
      <c r="AA1340" s="1919"/>
      <c r="AB1340" s="1919"/>
      <c r="AC1340" s="1919"/>
      <c r="AD1340" s="1919"/>
      <c r="AE1340" s="2978"/>
      <c r="AF1340" s="651"/>
      <c r="AG1340" s="3152"/>
      <c r="AH1340" s="651"/>
      <c r="AI1340" s="651"/>
      <c r="AJ1340" s="733"/>
      <c r="AK1340" s="733"/>
      <c r="AL1340" s="651"/>
      <c r="AM1340" s="3712"/>
      <c r="AN1340" s="4160"/>
      <c r="AO1340" s="4148"/>
      <c r="AP1340" s="4306">
        <f t="shared" si="1470"/>
        <v>0</v>
      </c>
    </row>
    <row r="1341" spans="1:42" ht="47.25" x14ac:dyDescent="0.25">
      <c r="A1341" s="637">
        <v>1</v>
      </c>
      <c r="B1341" s="637">
        <v>1</v>
      </c>
      <c r="C1341" s="1007" t="s">
        <v>657</v>
      </c>
      <c r="D1341" s="1467"/>
      <c r="E1341" s="1467"/>
      <c r="F1341" s="1581"/>
      <c r="G1341" s="4668"/>
      <c r="H1341" s="1581">
        <f t="shared" si="1420"/>
        <v>0</v>
      </c>
      <c r="I1341" s="734"/>
      <c r="J1341" s="734"/>
      <c r="K1341" s="734"/>
      <c r="L1341" s="3662"/>
      <c r="M1341" s="734"/>
      <c r="N1341" s="734"/>
      <c r="O1341" s="596"/>
      <c r="P1341" s="596"/>
      <c r="Q1341" s="596">
        <f t="shared" si="1422"/>
        <v>0</v>
      </c>
      <c r="R1341" s="596"/>
      <c r="S1341" s="596"/>
      <c r="T1341" s="596"/>
      <c r="U1341" s="596"/>
      <c r="V1341" s="596"/>
      <c r="W1341" s="565"/>
      <c r="X1341" s="565"/>
      <c r="Y1341" s="565"/>
      <c r="Z1341" s="565"/>
      <c r="AA1341" s="565"/>
      <c r="AB1341" s="565"/>
      <c r="AC1341" s="565"/>
      <c r="AD1341" s="565"/>
      <c r="AE1341" s="2931"/>
      <c r="AF1341" s="43"/>
      <c r="AG1341" s="3067"/>
      <c r="AH1341" s="43"/>
      <c r="AI1341" s="43"/>
      <c r="AJ1341" s="581"/>
      <c r="AK1341" s="581"/>
      <c r="AL1341" s="43"/>
      <c r="AM1341" s="3702"/>
      <c r="AN1341" s="4161"/>
      <c r="AO1341" s="1270"/>
      <c r="AP1341" s="4306">
        <f t="shared" si="1470"/>
        <v>0</v>
      </c>
    </row>
    <row r="1342" spans="1:42" s="47" customFormat="1" x14ac:dyDescent="0.25">
      <c r="A1342" s="637">
        <v>1</v>
      </c>
      <c r="B1342" s="637">
        <v>1</v>
      </c>
      <c r="C1342" s="560" t="s">
        <v>5</v>
      </c>
      <c r="D1342" s="560"/>
      <c r="E1342" s="560"/>
      <c r="F1342" s="745"/>
      <c r="G1342" s="4183"/>
      <c r="H1342" s="745">
        <f t="shared" si="1420"/>
        <v>0</v>
      </c>
      <c r="I1342" s="192"/>
      <c r="J1342" s="192"/>
      <c r="K1342" s="192"/>
      <c r="L1342" s="3512"/>
      <c r="M1342" s="192"/>
      <c r="N1342" s="192"/>
      <c r="O1342" s="561"/>
      <c r="P1342" s="561"/>
      <c r="Q1342" s="561">
        <f t="shared" si="1422"/>
        <v>0</v>
      </c>
      <c r="R1342" s="561"/>
      <c r="S1342" s="561"/>
      <c r="T1342" s="561"/>
      <c r="U1342" s="561"/>
      <c r="V1342" s="561"/>
      <c r="W1342" s="1902"/>
      <c r="X1342" s="1902"/>
      <c r="Y1342" s="1902"/>
      <c r="Z1342" s="1902"/>
      <c r="AA1342" s="1902"/>
      <c r="AB1342" s="1902"/>
      <c r="AC1342" s="1902"/>
      <c r="AD1342" s="1902"/>
      <c r="AE1342" s="2968"/>
      <c r="AF1342" s="192"/>
      <c r="AG1342" s="3116"/>
      <c r="AH1342" s="192"/>
      <c r="AI1342" s="192"/>
      <c r="AJ1342" s="192"/>
      <c r="AK1342" s="192"/>
      <c r="AL1342" s="192"/>
      <c r="AM1342" s="3702"/>
      <c r="AN1342" s="1272"/>
      <c r="AO1342" s="1272"/>
      <c r="AP1342" s="4306">
        <f t="shared" si="1470"/>
        <v>0</v>
      </c>
    </row>
    <row r="1343" spans="1:42" s="47" customFormat="1" x14ac:dyDescent="0.25">
      <c r="A1343" s="637">
        <v>1</v>
      </c>
      <c r="B1343" s="637">
        <v>1</v>
      </c>
      <c r="C1343" s="100" t="s">
        <v>24</v>
      </c>
      <c r="D1343" s="3352" t="s">
        <v>280</v>
      </c>
      <c r="E1343" s="561">
        <v>340</v>
      </c>
      <c r="F1343" s="1566">
        <v>402</v>
      </c>
      <c r="G1343" s="4483">
        <v>397</v>
      </c>
      <c r="H1343" s="1566">
        <f t="shared" si="1420"/>
        <v>5</v>
      </c>
      <c r="I1343" s="69">
        <f t="shared" ref="I1343:I1350" si="1555">(F1343-H1343)/12*$C$3+H1343</f>
        <v>236.58333333333334</v>
      </c>
      <c r="J1343" s="69">
        <v>235</v>
      </c>
      <c r="K1343" s="69">
        <f t="shared" ref="K1343:K1351" si="1556">J1343/I1343*100</f>
        <v>99.330750264177524</v>
      </c>
      <c r="L1343" s="3375">
        <v>15</v>
      </c>
      <c r="M1343" s="564">
        <v>6.1</v>
      </c>
      <c r="N1343" s="70">
        <f t="shared" ref="N1343:N1351" si="1557">S1343/J1343</f>
        <v>6.1744680851063833</v>
      </c>
      <c r="O1343" s="71">
        <f t="shared" ref="O1343:O1350" si="1558">ROUND(F1343*M1343,0)</f>
        <v>2452</v>
      </c>
      <c r="P1343" s="71">
        <v>2422</v>
      </c>
      <c r="Q1343" s="71">
        <f t="shared" si="1422"/>
        <v>30</v>
      </c>
      <c r="R1343" s="71">
        <f>(O1343-Q1343)/12*$C$3+Q1343</f>
        <v>1442.8333333333335</v>
      </c>
      <c r="S1343" s="71">
        <v>1451</v>
      </c>
      <c r="T1343" s="71">
        <f t="shared" ref="T1343:T1351" si="1559">S1343/R1343*100</f>
        <v>100.5660159408571</v>
      </c>
      <c r="U1343" s="71">
        <f t="shared" ref="U1343:U1350" si="1560">ROUND(O1343/E1343,0)</f>
        <v>7</v>
      </c>
      <c r="V1343" s="71">
        <f t="shared" ref="V1343:V1351" si="1561">S1343/$C$3*12/U1343</f>
        <v>355.34693877551024</v>
      </c>
      <c r="W1343" s="1879"/>
      <c r="X1343" s="1879"/>
      <c r="Y1343" s="1879"/>
      <c r="Z1343" s="1879"/>
      <c r="AA1343" s="1879"/>
      <c r="AB1343" s="1879"/>
      <c r="AC1343" s="1879"/>
      <c r="AD1343" s="1879"/>
      <c r="AE1343" s="2928"/>
      <c r="AF1343" s="613"/>
      <c r="AG1343" s="3070"/>
      <c r="AH1343" s="613"/>
      <c r="AI1343" s="613"/>
      <c r="AJ1343" s="613"/>
      <c r="AK1343" s="613"/>
      <c r="AL1343" s="613"/>
      <c r="AM1343" s="3702"/>
      <c r="AN1343" s="3832"/>
      <c r="AO1343" s="4034"/>
      <c r="AP1343" s="4306">
        <f t="shared" si="1470"/>
        <v>0</v>
      </c>
    </row>
    <row r="1344" spans="1:42" s="47" customFormat="1" x14ac:dyDescent="0.25">
      <c r="A1344" s="637">
        <v>1</v>
      </c>
      <c r="B1344" s="637">
        <v>1</v>
      </c>
      <c r="C1344" s="100" t="s">
        <v>25</v>
      </c>
      <c r="D1344" s="3352" t="s">
        <v>280</v>
      </c>
      <c r="E1344" s="561">
        <v>300</v>
      </c>
      <c r="F1344" s="1566">
        <v>170</v>
      </c>
      <c r="G1344" s="4483">
        <v>170</v>
      </c>
      <c r="H1344" s="1566">
        <f t="shared" si="1420"/>
        <v>0</v>
      </c>
      <c r="I1344" s="69">
        <f t="shared" si="1555"/>
        <v>99.166666666666657</v>
      </c>
      <c r="J1344" s="69">
        <v>72</v>
      </c>
      <c r="K1344" s="69">
        <f t="shared" si="1556"/>
        <v>72.605042016806735</v>
      </c>
      <c r="L1344" s="3375">
        <v>8</v>
      </c>
      <c r="M1344" s="564">
        <v>5.2</v>
      </c>
      <c r="N1344" s="70">
        <f t="shared" si="1557"/>
        <v>4.7638888888888893</v>
      </c>
      <c r="O1344" s="71">
        <f t="shared" si="1558"/>
        <v>884</v>
      </c>
      <c r="P1344" s="71">
        <v>884</v>
      </c>
      <c r="Q1344" s="71">
        <f t="shared" si="1422"/>
        <v>0</v>
      </c>
      <c r="R1344" s="71">
        <f t="shared" ref="R1344:R1346" si="1562">ROUND(O1344/12*$C$3,0)</f>
        <v>516</v>
      </c>
      <c r="S1344" s="71">
        <v>343</v>
      </c>
      <c r="T1344" s="71">
        <f t="shared" si="1559"/>
        <v>66.472868217054256</v>
      </c>
      <c r="U1344" s="71">
        <f t="shared" si="1560"/>
        <v>3</v>
      </c>
      <c r="V1344" s="71">
        <f t="shared" si="1561"/>
        <v>196</v>
      </c>
      <c r="W1344" s="1879"/>
      <c r="X1344" s="1879"/>
      <c r="Y1344" s="1879"/>
      <c r="Z1344" s="1879"/>
      <c r="AA1344" s="1879"/>
      <c r="AB1344" s="1879"/>
      <c r="AC1344" s="1879"/>
      <c r="AD1344" s="1879"/>
      <c r="AE1344" s="2928"/>
      <c r="AF1344" s="613"/>
      <c r="AG1344" s="3070"/>
      <c r="AH1344" s="613"/>
      <c r="AI1344" s="613"/>
      <c r="AJ1344" s="613"/>
      <c r="AK1344" s="613"/>
      <c r="AL1344" s="613"/>
      <c r="AM1344" s="3702"/>
      <c r="AN1344" s="3832"/>
      <c r="AO1344" s="4034"/>
      <c r="AP1344" s="4306">
        <f t="shared" si="1470"/>
        <v>0</v>
      </c>
    </row>
    <row r="1345" spans="1:42" s="47" customFormat="1" x14ac:dyDescent="0.25">
      <c r="A1345" s="637">
        <v>1</v>
      </c>
      <c r="B1345" s="637">
        <v>1</v>
      </c>
      <c r="C1345" s="100" t="s">
        <v>23</v>
      </c>
      <c r="D1345" s="3352" t="s">
        <v>280</v>
      </c>
      <c r="E1345" s="561">
        <v>270</v>
      </c>
      <c r="F1345" s="1566">
        <v>631</v>
      </c>
      <c r="G1345" s="4483">
        <v>551</v>
      </c>
      <c r="H1345" s="1566">
        <f t="shared" si="1420"/>
        <v>80</v>
      </c>
      <c r="I1345" s="69">
        <f t="shared" si="1555"/>
        <v>401.41666666666663</v>
      </c>
      <c r="J1345" s="69">
        <v>326</v>
      </c>
      <c r="K1345" s="69">
        <f t="shared" si="1556"/>
        <v>81.212372846169828</v>
      </c>
      <c r="L1345" s="3375">
        <v>38</v>
      </c>
      <c r="M1345" s="564">
        <v>8.1999999999999993</v>
      </c>
      <c r="N1345" s="70">
        <f t="shared" si="1557"/>
        <v>10.288343558282209</v>
      </c>
      <c r="O1345" s="71">
        <f t="shared" si="1558"/>
        <v>5174</v>
      </c>
      <c r="P1345" s="71">
        <v>4518</v>
      </c>
      <c r="Q1345" s="71">
        <f t="shared" si="1422"/>
        <v>656</v>
      </c>
      <c r="R1345" s="71">
        <f>(O1345-Q1345)/12*$C$3+Q1345</f>
        <v>3291.5</v>
      </c>
      <c r="S1345" s="71">
        <v>3354</v>
      </c>
      <c r="T1345" s="71">
        <f t="shared" si="1559"/>
        <v>101.89883032052256</v>
      </c>
      <c r="U1345" s="71">
        <f t="shared" si="1560"/>
        <v>19</v>
      </c>
      <c r="V1345" s="71">
        <f t="shared" si="1561"/>
        <v>302.61654135338347</v>
      </c>
      <c r="W1345" s="1879"/>
      <c r="X1345" s="1879"/>
      <c r="Y1345" s="1879"/>
      <c r="Z1345" s="1879"/>
      <c r="AA1345" s="1879"/>
      <c r="AB1345" s="1879"/>
      <c r="AC1345" s="1879"/>
      <c r="AD1345" s="1879"/>
      <c r="AE1345" s="2928"/>
      <c r="AF1345" s="613"/>
      <c r="AG1345" s="3070"/>
      <c r="AH1345" s="613"/>
      <c r="AI1345" s="613"/>
      <c r="AJ1345" s="613"/>
      <c r="AK1345" s="613"/>
      <c r="AL1345" s="613"/>
      <c r="AM1345" s="3702"/>
      <c r="AN1345" s="3832"/>
      <c r="AO1345" s="4034"/>
      <c r="AP1345" s="4306">
        <f t="shared" si="1470"/>
        <v>0</v>
      </c>
    </row>
    <row r="1346" spans="1:42" s="47" customFormat="1" x14ac:dyDescent="0.25">
      <c r="A1346" s="637">
        <v>1</v>
      </c>
      <c r="B1346" s="637">
        <v>1</v>
      </c>
      <c r="C1346" s="100" t="s">
        <v>234</v>
      </c>
      <c r="D1346" s="3352" t="s">
        <v>280</v>
      </c>
      <c r="E1346" s="561">
        <v>330</v>
      </c>
      <c r="F1346" s="1566">
        <v>25</v>
      </c>
      <c r="G1346" s="4483">
        <v>25</v>
      </c>
      <c r="H1346" s="1566">
        <f t="shared" si="1420"/>
        <v>0</v>
      </c>
      <c r="I1346" s="69">
        <f t="shared" si="1555"/>
        <v>14.583333333333334</v>
      </c>
      <c r="J1346" s="69">
        <v>13</v>
      </c>
      <c r="K1346" s="69">
        <f t="shared" si="1556"/>
        <v>89.142857142857139</v>
      </c>
      <c r="L1346" s="3375">
        <v>1</v>
      </c>
      <c r="M1346" s="564">
        <v>10</v>
      </c>
      <c r="N1346" s="70">
        <f t="shared" si="1557"/>
        <v>10</v>
      </c>
      <c r="O1346" s="71">
        <f t="shared" si="1558"/>
        <v>250</v>
      </c>
      <c r="P1346" s="71">
        <v>250</v>
      </c>
      <c r="Q1346" s="71">
        <f t="shared" si="1422"/>
        <v>0</v>
      </c>
      <c r="R1346" s="71">
        <f t="shared" si="1562"/>
        <v>146</v>
      </c>
      <c r="S1346" s="71">
        <v>130</v>
      </c>
      <c r="T1346" s="71">
        <f t="shared" si="1559"/>
        <v>89.041095890410958</v>
      </c>
      <c r="U1346" s="71">
        <f t="shared" si="1560"/>
        <v>1</v>
      </c>
      <c r="V1346" s="71">
        <f t="shared" si="1561"/>
        <v>222.85714285714289</v>
      </c>
      <c r="W1346" s="1879"/>
      <c r="X1346" s="1879"/>
      <c r="Y1346" s="1879"/>
      <c r="Z1346" s="1879"/>
      <c r="AA1346" s="1879"/>
      <c r="AB1346" s="1879"/>
      <c r="AC1346" s="1879"/>
      <c r="AD1346" s="1879"/>
      <c r="AE1346" s="2928"/>
      <c r="AF1346" s="613"/>
      <c r="AG1346" s="3070"/>
      <c r="AH1346" s="613"/>
      <c r="AI1346" s="613"/>
      <c r="AJ1346" s="613"/>
      <c r="AK1346" s="613"/>
      <c r="AL1346" s="613"/>
      <c r="AM1346" s="3702"/>
      <c r="AN1346" s="3832"/>
      <c r="AO1346" s="4034"/>
      <c r="AP1346" s="4306">
        <f t="shared" si="1470"/>
        <v>0</v>
      </c>
    </row>
    <row r="1347" spans="1:42" s="47" customFormat="1" x14ac:dyDescent="0.25">
      <c r="A1347" s="637">
        <v>1</v>
      </c>
      <c r="B1347" s="637">
        <v>1</v>
      </c>
      <c r="C1347" s="100" t="s">
        <v>52</v>
      </c>
      <c r="D1347" s="3352" t="s">
        <v>280</v>
      </c>
      <c r="E1347" s="561">
        <v>340</v>
      </c>
      <c r="F1347" s="664">
        <v>185</v>
      </c>
      <c r="G1347" s="4153">
        <v>180</v>
      </c>
      <c r="H1347" s="664">
        <f t="shared" si="1420"/>
        <v>5</v>
      </c>
      <c r="I1347" s="69">
        <f t="shared" si="1555"/>
        <v>110</v>
      </c>
      <c r="J1347" s="69">
        <v>99</v>
      </c>
      <c r="K1347" s="69">
        <f t="shared" si="1556"/>
        <v>90</v>
      </c>
      <c r="L1347" s="3375">
        <v>12</v>
      </c>
      <c r="M1347" s="565">
        <v>7.7</v>
      </c>
      <c r="N1347" s="70">
        <f t="shared" si="1557"/>
        <v>6.6969696969696972</v>
      </c>
      <c r="O1347" s="71">
        <f t="shared" si="1558"/>
        <v>1425</v>
      </c>
      <c r="P1347" s="71">
        <v>1386</v>
      </c>
      <c r="Q1347" s="71">
        <f t="shared" si="1422"/>
        <v>39</v>
      </c>
      <c r="R1347" s="71">
        <f>(O1347-Q1347)/12*$C$3+Q1347</f>
        <v>847.5</v>
      </c>
      <c r="S1347" s="71">
        <v>663</v>
      </c>
      <c r="T1347" s="71">
        <f t="shared" si="1559"/>
        <v>78.230088495575217</v>
      </c>
      <c r="U1347" s="71">
        <f t="shared" si="1560"/>
        <v>4</v>
      </c>
      <c r="V1347" s="71">
        <f t="shared" si="1561"/>
        <v>284.14285714285711</v>
      </c>
      <c r="W1347" s="1879"/>
      <c r="X1347" s="1879"/>
      <c r="Y1347" s="1879"/>
      <c r="Z1347" s="1879"/>
      <c r="AA1347" s="1879"/>
      <c r="AB1347" s="1879"/>
      <c r="AC1347" s="1879"/>
      <c r="AD1347" s="1879"/>
      <c r="AE1347" s="2928"/>
      <c r="AF1347" s="613"/>
      <c r="AG1347" s="3070"/>
      <c r="AH1347" s="613"/>
      <c r="AI1347" s="613"/>
      <c r="AJ1347" s="613"/>
      <c r="AK1347" s="613"/>
      <c r="AL1347" s="613"/>
      <c r="AM1347" s="3702"/>
      <c r="AN1347" s="3832"/>
      <c r="AO1347" s="4034"/>
      <c r="AP1347" s="4306">
        <f t="shared" si="1470"/>
        <v>0</v>
      </c>
    </row>
    <row r="1348" spans="1:42" s="47" customFormat="1" x14ac:dyDescent="0.25">
      <c r="A1348" s="637">
        <v>1</v>
      </c>
      <c r="B1348" s="637">
        <v>1</v>
      </c>
      <c r="C1348" s="100" t="s">
        <v>67</v>
      </c>
      <c r="D1348" s="3352" t="s">
        <v>280</v>
      </c>
      <c r="E1348" s="561">
        <v>320</v>
      </c>
      <c r="F1348" s="1566">
        <v>405</v>
      </c>
      <c r="G1348" s="4483">
        <v>400</v>
      </c>
      <c r="H1348" s="1566">
        <f t="shared" si="1420"/>
        <v>5</v>
      </c>
      <c r="I1348" s="69">
        <f t="shared" si="1555"/>
        <v>238.33333333333334</v>
      </c>
      <c r="J1348" s="69">
        <v>214</v>
      </c>
      <c r="K1348" s="69">
        <f t="shared" si="1556"/>
        <v>89.790209790209786</v>
      </c>
      <c r="L1348" s="3375">
        <v>14</v>
      </c>
      <c r="M1348" s="564">
        <v>9</v>
      </c>
      <c r="N1348" s="70">
        <f t="shared" si="1557"/>
        <v>7.2803738317757007</v>
      </c>
      <c r="O1348" s="71">
        <f t="shared" si="1558"/>
        <v>3645</v>
      </c>
      <c r="P1348" s="71">
        <v>3600</v>
      </c>
      <c r="Q1348" s="71">
        <f t="shared" si="1422"/>
        <v>45</v>
      </c>
      <c r="R1348" s="71">
        <f>(O1348-Q1348)/12*$C$3+Q1348</f>
        <v>2145</v>
      </c>
      <c r="S1348" s="71">
        <v>1558</v>
      </c>
      <c r="T1348" s="71">
        <f t="shared" si="1559"/>
        <v>72.634032634032636</v>
      </c>
      <c r="U1348" s="71">
        <f t="shared" si="1560"/>
        <v>11</v>
      </c>
      <c r="V1348" s="71">
        <f t="shared" si="1561"/>
        <v>242.80519480519482</v>
      </c>
      <c r="W1348" s="1879"/>
      <c r="X1348" s="1879"/>
      <c r="Y1348" s="1879"/>
      <c r="Z1348" s="1879"/>
      <c r="AA1348" s="1879"/>
      <c r="AB1348" s="1879"/>
      <c r="AC1348" s="1879"/>
      <c r="AD1348" s="1879"/>
      <c r="AE1348" s="2928"/>
      <c r="AF1348" s="613"/>
      <c r="AG1348" s="3070"/>
      <c r="AH1348" s="613"/>
      <c r="AI1348" s="613"/>
      <c r="AJ1348" s="613"/>
      <c r="AK1348" s="613"/>
      <c r="AL1348" s="613"/>
      <c r="AM1348" s="3702"/>
      <c r="AN1348" s="3832"/>
      <c r="AO1348" s="4034"/>
      <c r="AP1348" s="4306">
        <f t="shared" si="1470"/>
        <v>0</v>
      </c>
    </row>
    <row r="1349" spans="1:42" s="47" customFormat="1" x14ac:dyDescent="0.25">
      <c r="A1349" s="637"/>
      <c r="B1349" s="637">
        <v>1</v>
      </c>
      <c r="C1349" s="100" t="s">
        <v>10</v>
      </c>
      <c r="D1349" s="3352" t="s">
        <v>280</v>
      </c>
      <c r="E1349" s="485">
        <v>340</v>
      </c>
      <c r="F1349" s="1566">
        <v>704</v>
      </c>
      <c r="G1349" s="4483">
        <v>699</v>
      </c>
      <c r="H1349" s="1566">
        <f t="shared" si="1420"/>
        <v>5</v>
      </c>
      <c r="I1349" s="69">
        <f t="shared" si="1555"/>
        <v>412.75</v>
      </c>
      <c r="J1349" s="69">
        <v>399</v>
      </c>
      <c r="K1349" s="69">
        <f t="shared" si="1556"/>
        <v>96.668685645063604</v>
      </c>
      <c r="L1349" s="3375">
        <v>28</v>
      </c>
      <c r="M1349" s="564">
        <v>11</v>
      </c>
      <c r="N1349" s="70">
        <f t="shared" si="1557"/>
        <v>9.5388471177944858</v>
      </c>
      <c r="O1349" s="71">
        <f t="shared" si="1558"/>
        <v>7744</v>
      </c>
      <c r="P1349" s="71">
        <v>7689</v>
      </c>
      <c r="Q1349" s="71">
        <f t="shared" si="1422"/>
        <v>55</v>
      </c>
      <c r="R1349" s="71">
        <f>(O1349-Q1349)/12*$C$3+Q1349</f>
        <v>4540.25</v>
      </c>
      <c r="S1349" s="71">
        <v>3806</v>
      </c>
      <c r="T1349" s="71">
        <f t="shared" si="1559"/>
        <v>83.827983040581472</v>
      </c>
      <c r="U1349" s="71">
        <f t="shared" si="1560"/>
        <v>23</v>
      </c>
      <c r="V1349" s="71">
        <f t="shared" si="1561"/>
        <v>283.67701863354034</v>
      </c>
      <c r="W1349" s="1879"/>
      <c r="X1349" s="1879"/>
      <c r="Y1349" s="1879"/>
      <c r="Z1349" s="1879"/>
      <c r="AA1349" s="1879"/>
      <c r="AB1349" s="1879"/>
      <c r="AC1349" s="1879"/>
      <c r="AD1349" s="1879"/>
      <c r="AE1349" s="2928"/>
      <c r="AF1349" s="613"/>
      <c r="AG1349" s="3070"/>
      <c r="AH1349" s="613"/>
      <c r="AI1349" s="613"/>
      <c r="AJ1349" s="613"/>
      <c r="AK1349" s="613"/>
      <c r="AL1349" s="613"/>
      <c r="AM1349" s="3702"/>
      <c r="AN1349" s="3832"/>
      <c r="AO1349" s="4034"/>
      <c r="AP1349" s="4306">
        <f t="shared" si="1470"/>
        <v>0</v>
      </c>
    </row>
    <row r="1350" spans="1:42" s="47" customFormat="1" x14ac:dyDescent="0.25">
      <c r="A1350" s="637">
        <v>1</v>
      </c>
      <c r="B1350" s="637">
        <v>1</v>
      </c>
      <c r="C1350" s="100" t="s">
        <v>6</v>
      </c>
      <c r="D1350" s="3352" t="s">
        <v>280</v>
      </c>
      <c r="E1350" s="485">
        <v>340</v>
      </c>
      <c r="F1350" s="1566">
        <v>957</v>
      </c>
      <c r="G1350" s="4483">
        <v>919</v>
      </c>
      <c r="H1350" s="1566">
        <f t="shared" si="1420"/>
        <v>38</v>
      </c>
      <c r="I1350" s="69">
        <f t="shared" si="1555"/>
        <v>574.08333333333326</v>
      </c>
      <c r="J1350" s="69">
        <v>487</v>
      </c>
      <c r="K1350" s="69">
        <f t="shared" si="1556"/>
        <v>84.830889824357683</v>
      </c>
      <c r="L1350" s="3375">
        <v>27</v>
      </c>
      <c r="M1350" s="564">
        <v>8.8000000000000007</v>
      </c>
      <c r="N1350" s="70">
        <f t="shared" si="1557"/>
        <v>8.6180698151950725</v>
      </c>
      <c r="O1350" s="71">
        <f t="shared" si="1558"/>
        <v>8422</v>
      </c>
      <c r="P1350" s="71">
        <v>8087</v>
      </c>
      <c r="Q1350" s="71">
        <f t="shared" si="1422"/>
        <v>335</v>
      </c>
      <c r="R1350" s="71">
        <f>(O1350-Q1350)/12*$C$3+Q1350</f>
        <v>5052.4166666666661</v>
      </c>
      <c r="S1350" s="71">
        <v>4197</v>
      </c>
      <c r="T1350" s="71">
        <f t="shared" si="1559"/>
        <v>83.069158323574527</v>
      </c>
      <c r="U1350" s="71">
        <f t="shared" si="1560"/>
        <v>25</v>
      </c>
      <c r="V1350" s="71">
        <f t="shared" si="1561"/>
        <v>287.79428571428571</v>
      </c>
      <c r="W1350" s="1879"/>
      <c r="X1350" s="1879"/>
      <c r="Y1350" s="1879"/>
      <c r="Z1350" s="1879"/>
      <c r="AA1350" s="1879"/>
      <c r="AB1350" s="1879"/>
      <c r="AC1350" s="1879"/>
      <c r="AD1350" s="1879"/>
      <c r="AE1350" s="2928"/>
      <c r="AF1350" s="613"/>
      <c r="AG1350" s="3070"/>
      <c r="AH1350" s="613"/>
      <c r="AI1350" s="613"/>
      <c r="AJ1350" s="613"/>
      <c r="AK1350" s="613"/>
      <c r="AL1350" s="613"/>
      <c r="AM1350" s="3702"/>
      <c r="AN1350" s="3832"/>
      <c r="AO1350" s="4034"/>
      <c r="AP1350" s="4306">
        <f t="shared" si="1470"/>
        <v>0</v>
      </c>
    </row>
    <row r="1351" spans="1:42" s="47" customFormat="1" ht="29.25" x14ac:dyDescent="0.25">
      <c r="A1351" s="637">
        <v>1</v>
      </c>
      <c r="B1351" s="637">
        <v>1</v>
      </c>
      <c r="C1351" s="238" t="s">
        <v>7</v>
      </c>
      <c r="D1351" s="238"/>
      <c r="E1351" s="238"/>
      <c r="F1351" s="1567">
        <f>SUM(F1343:F1350)</f>
        <v>3479</v>
      </c>
      <c r="G1351" s="4655">
        <f>SUM(G1343:G1350)</f>
        <v>3341</v>
      </c>
      <c r="H1351" s="1567">
        <f t="shared" si="1420"/>
        <v>138</v>
      </c>
      <c r="I1351" s="578">
        <f>SUM(I1343:I1350)</f>
        <v>2086.9166666666665</v>
      </c>
      <c r="J1351" s="578">
        <f>SUM(J1343:J1350)</f>
        <v>1845</v>
      </c>
      <c r="K1351" s="578">
        <f t="shared" si="1556"/>
        <v>88.407938346044816</v>
      </c>
      <c r="L1351" s="3643">
        <f>SUM(L1343:L1350)</f>
        <v>143</v>
      </c>
      <c r="M1351" s="583">
        <f>IF(F1351=0,0,O1351/F1351)</f>
        <v>8.6220178212129923</v>
      </c>
      <c r="N1351" s="94">
        <f t="shared" si="1557"/>
        <v>8.4021680216802164</v>
      </c>
      <c r="O1351" s="578">
        <f>SUM(O1343:O1350)</f>
        <v>29996</v>
      </c>
      <c r="P1351" s="578">
        <v>28836</v>
      </c>
      <c r="Q1351" s="578">
        <f t="shared" si="1422"/>
        <v>1160</v>
      </c>
      <c r="R1351" s="578">
        <f>SUM(R1343:R1350)</f>
        <v>17981.5</v>
      </c>
      <c r="S1351" s="578">
        <f>SUM(S1343:S1350)</f>
        <v>15502</v>
      </c>
      <c r="T1351" s="71">
        <f t="shared" si="1559"/>
        <v>86.210827795233996</v>
      </c>
      <c r="U1351" s="578">
        <f>SUM(U1343:U1350)</f>
        <v>93</v>
      </c>
      <c r="V1351" s="71">
        <f t="shared" si="1561"/>
        <v>285.75115207373273</v>
      </c>
      <c r="W1351" s="1903">
        <v>106287.88726079998</v>
      </c>
      <c r="X1351" s="1903">
        <v>106287.88726079998</v>
      </c>
      <c r="Y1351" s="1903">
        <v>106290.38340479997</v>
      </c>
      <c r="Z1351" s="1903">
        <v>106290.38340479997</v>
      </c>
      <c r="AA1351" s="1903">
        <v>106952.16372959995</v>
      </c>
      <c r="AB1351" s="1903">
        <v>106952.16372959995</v>
      </c>
      <c r="AC1351" s="1903">
        <v>106952.16372959995</v>
      </c>
      <c r="AD1351" s="1903">
        <v>118852.83241439998</v>
      </c>
      <c r="AE1351" s="2895">
        <f>W1351/12*$C$3+(X1351-W1351)/11*6+(Y1351-X1351)/10*5+(Z1351-Y1351)/9*4+(AA1351-Z1351)/8*3+(AB1351-AA1351)/7*2+(AC1351-AB1351)/6*1+(AD1351-AC1351)</f>
        <v>74151.351947400006</v>
      </c>
      <c r="AF1351" s="578">
        <f t="shared" ref="AF1351:AF1354" si="1563">AL1351-AK1351-AH1351</f>
        <v>78637.624630000006</v>
      </c>
      <c r="AG1351" s="3117"/>
      <c r="AH1351" s="578">
        <v>-104.80000000000001</v>
      </c>
      <c r="AI1351" s="578">
        <f>AF1351-AE1351</f>
        <v>4486.2726825999998</v>
      </c>
      <c r="AJ1351" s="578">
        <v>-83.417190000000005</v>
      </c>
      <c r="AK1351" s="578">
        <v>-3488.4212200000006</v>
      </c>
      <c r="AL1351" s="578">
        <v>75044.403409999999</v>
      </c>
      <c r="AM1351" s="3702">
        <v>6110.0528700000013</v>
      </c>
      <c r="AN1351" s="4123">
        <v>83</v>
      </c>
      <c r="AO1351" s="4123">
        <v>11220.745279999999</v>
      </c>
      <c r="AP1351" s="4306">
        <f t="shared" si="1470"/>
        <v>106952163.72959995</v>
      </c>
    </row>
    <row r="1352" spans="1:42" s="47" customFormat="1" x14ac:dyDescent="0.25">
      <c r="A1352" s="637">
        <v>1</v>
      </c>
      <c r="B1352" s="637">
        <v>1</v>
      </c>
      <c r="C1352" s="547" t="s">
        <v>14</v>
      </c>
      <c r="D1352" s="547"/>
      <c r="E1352" s="712"/>
      <c r="F1352" s="1567"/>
      <c r="G1352" s="4655"/>
      <c r="H1352" s="1567">
        <f t="shared" si="1420"/>
        <v>0</v>
      </c>
      <c r="I1352" s="578"/>
      <c r="J1352" s="578"/>
      <c r="K1352" s="578"/>
      <c r="L1352" s="3643"/>
      <c r="M1352" s="579"/>
      <c r="N1352" s="579"/>
      <c r="O1352" s="578"/>
      <c r="P1352" s="578"/>
      <c r="Q1352" s="578">
        <f t="shared" si="1422"/>
        <v>0</v>
      </c>
      <c r="R1352" s="578"/>
      <c r="S1352" s="578"/>
      <c r="T1352" s="578"/>
      <c r="U1352" s="578"/>
      <c r="V1352" s="578"/>
      <c r="W1352" s="1902"/>
      <c r="X1352" s="1902"/>
      <c r="Y1352" s="1902"/>
      <c r="Z1352" s="1902"/>
      <c r="AA1352" s="1902"/>
      <c r="AB1352" s="1902"/>
      <c r="AC1352" s="1902"/>
      <c r="AD1352" s="1902"/>
      <c r="AE1352" s="2968"/>
      <c r="AF1352" s="192"/>
      <c r="AG1352" s="3116"/>
      <c r="AH1352" s="192"/>
      <c r="AI1352" s="192"/>
      <c r="AJ1352" s="192"/>
      <c r="AK1352" s="192"/>
      <c r="AL1352" s="192"/>
      <c r="AM1352" s="3702"/>
      <c r="AN1352" s="4123"/>
      <c r="AO1352" s="1272"/>
      <c r="AP1352" s="4306">
        <f t="shared" si="1470"/>
        <v>0</v>
      </c>
    </row>
    <row r="1353" spans="1:42" s="47" customFormat="1" x14ac:dyDescent="0.25">
      <c r="A1353" s="637">
        <v>1</v>
      </c>
      <c r="B1353" s="637">
        <v>1</v>
      </c>
      <c r="C1353" s="2472" t="s">
        <v>501</v>
      </c>
      <c r="D1353" s="429"/>
      <c r="E1353" s="442"/>
      <c r="F1353" s="1539"/>
      <c r="G1353" s="3919"/>
      <c r="H1353" s="1539">
        <f t="shared" si="1420"/>
        <v>0</v>
      </c>
      <c r="I1353" s="93"/>
      <c r="J1353" s="93"/>
      <c r="K1353" s="93"/>
      <c r="L1353" s="3380"/>
      <c r="M1353" s="311"/>
      <c r="N1353" s="311"/>
      <c r="O1353" s="313"/>
      <c r="P1353" s="313"/>
      <c r="Q1353" s="313">
        <f t="shared" si="1422"/>
        <v>0</v>
      </c>
      <c r="R1353" s="313"/>
      <c r="S1353" s="313"/>
      <c r="T1353" s="313"/>
      <c r="U1353" s="313"/>
      <c r="V1353" s="313"/>
      <c r="W1353" s="565">
        <v>91511.91476</v>
      </c>
      <c r="X1353" s="565">
        <v>91511.91476</v>
      </c>
      <c r="Y1353" s="565">
        <v>91511.91476</v>
      </c>
      <c r="Z1353" s="565">
        <v>91511.91476</v>
      </c>
      <c r="AA1353" s="565">
        <v>90825.575429999997</v>
      </c>
      <c r="AB1353" s="565">
        <v>90825.575429999997</v>
      </c>
      <c r="AC1353" s="565">
        <v>90825.575429999997</v>
      </c>
      <c r="AD1353" s="565">
        <v>90825.575429999997</v>
      </c>
      <c r="AE1353" s="4309">
        <f>W1353/12*$C$3+(X1353-W1353)/11*6+(Y1353-X1353)/10*5+(Z1353-Y1353)/9*4+(AA1353-Z1353)+(AB1353-AA1353)/7*2+(AC1353-AB1353)/6*1</f>
        <v>52695.610946666668</v>
      </c>
      <c r="AF1353" s="366">
        <f t="shared" si="1563"/>
        <v>52238.051350000002</v>
      </c>
      <c r="AG1353" s="3073"/>
      <c r="AH1353" s="366"/>
      <c r="AI1353" s="366">
        <f>AF1353-AE1353</f>
        <v>-457.55959666666604</v>
      </c>
      <c r="AJ1353" s="366"/>
      <c r="AK1353" s="366">
        <v>-153.9983</v>
      </c>
      <c r="AL1353" s="366">
        <v>52084.053050000002</v>
      </c>
      <c r="AM1353" s="3702"/>
      <c r="AN1353" s="3839"/>
      <c r="AO1353" s="3928"/>
      <c r="AP1353" s="4306">
        <f t="shared" si="1470"/>
        <v>90825575.429999992</v>
      </c>
    </row>
    <row r="1354" spans="1:42" s="47" customFormat="1" x14ac:dyDescent="0.25">
      <c r="A1354" s="637"/>
      <c r="B1354" s="637">
        <v>1</v>
      </c>
      <c r="C1354" s="2429" t="s">
        <v>438</v>
      </c>
      <c r="D1354" s="429"/>
      <c r="E1354" s="442"/>
      <c r="F1354" s="1539"/>
      <c r="G1354" s="3919"/>
      <c r="H1354" s="1539">
        <f t="shared" si="1420"/>
        <v>0</v>
      </c>
      <c r="I1354" s="93"/>
      <c r="J1354" s="93"/>
      <c r="K1354" s="93"/>
      <c r="L1354" s="3380"/>
      <c r="M1354" s="311"/>
      <c r="N1354" s="311"/>
      <c r="O1354" s="313"/>
      <c r="P1354" s="313"/>
      <c r="Q1354" s="313">
        <f t="shared" si="1422"/>
        <v>0</v>
      </c>
      <c r="R1354" s="313"/>
      <c r="S1354" s="313"/>
      <c r="T1354" s="313"/>
      <c r="U1354" s="313"/>
      <c r="V1354" s="313"/>
      <c r="W1354" s="565">
        <v>18762.6348</v>
      </c>
      <c r="X1354" s="565">
        <v>18762.6348</v>
      </c>
      <c r="Y1354" s="565">
        <v>18762.6348</v>
      </c>
      <c r="Z1354" s="565">
        <v>18762.6348</v>
      </c>
      <c r="AA1354" s="565">
        <v>18762.6348</v>
      </c>
      <c r="AB1354" s="565">
        <v>18762.6348</v>
      </c>
      <c r="AC1354" s="565">
        <v>18762.6348</v>
      </c>
      <c r="AD1354" s="565">
        <v>18762.6348</v>
      </c>
      <c r="AE1354" s="3328">
        <f>W1354/12*$C$3+(X1354-W1354)/11*6+(Y1354-X1354)/10*5+(Z1354-Y1354)/9*4+(AA1354-Z1354)/8*3+(AB1354-AA1354)/7*2+(AC1354-AB1354)/6*1</f>
        <v>10944.870299999999</v>
      </c>
      <c r="AF1354" s="366">
        <f t="shared" si="1563"/>
        <v>10944.8703</v>
      </c>
      <c r="AG1354" s="3073"/>
      <c r="AH1354" s="366"/>
      <c r="AI1354" s="366">
        <f>AF1354-AE1354</f>
        <v>0</v>
      </c>
      <c r="AJ1354" s="366"/>
      <c r="AK1354" s="366">
        <v>0</v>
      </c>
      <c r="AL1354" s="366">
        <v>10944.8703</v>
      </c>
      <c r="AM1354" s="3702"/>
      <c r="AN1354" s="3839"/>
      <c r="AO1354" s="3928"/>
      <c r="AP1354" s="4306">
        <f t="shared" si="1470"/>
        <v>18762634.800000001</v>
      </c>
    </row>
    <row r="1355" spans="1:42" s="47" customFormat="1" ht="29.25" x14ac:dyDescent="0.25">
      <c r="A1355" s="637">
        <v>1</v>
      </c>
      <c r="B1355" s="637">
        <v>1</v>
      </c>
      <c r="C1355" s="2430" t="s">
        <v>397</v>
      </c>
      <c r="D1355" s="346"/>
      <c r="E1355" s="346"/>
      <c r="F1355" s="2621">
        <f>F1357+F1358+F1361+F1362+F1363</f>
        <v>50955</v>
      </c>
      <c r="G1355" s="3929">
        <f>G1357+G1358+G1361+G1362+G1363</f>
        <v>50955</v>
      </c>
      <c r="H1355" s="2621">
        <f t="shared" si="1420"/>
        <v>0</v>
      </c>
      <c r="I1355" s="329">
        <f t="shared" ref="I1355:J1355" si="1564">I1357+I1358+I1361+I1362+I1363</f>
        <v>29723.749999999996</v>
      </c>
      <c r="J1355" s="329">
        <f t="shared" si="1564"/>
        <v>13921.325000000001</v>
      </c>
      <c r="K1355" s="329">
        <f>J1355/I1355*100</f>
        <v>46.835695361453389</v>
      </c>
      <c r="L1355" s="3444">
        <f t="shared" ref="L1355" si="1565">L1357+L1358+L1361+L1362+L1363</f>
        <v>1</v>
      </c>
      <c r="M1355" s="101"/>
      <c r="N1355" s="101"/>
      <c r="O1355" s="389"/>
      <c r="P1355" s="389"/>
      <c r="Q1355" s="389">
        <f t="shared" si="1422"/>
        <v>0</v>
      </c>
      <c r="R1355" s="389"/>
      <c r="S1355" s="389"/>
      <c r="T1355" s="389"/>
      <c r="U1355" s="389"/>
      <c r="V1355" s="389"/>
      <c r="W1355" s="1879"/>
      <c r="X1355" s="1879"/>
      <c r="Y1355" s="1879"/>
      <c r="Z1355" s="1879"/>
      <c r="AA1355" s="1879"/>
      <c r="AB1355" s="1879"/>
      <c r="AC1355" s="1879"/>
      <c r="AD1355" s="1879"/>
      <c r="AE1355" s="2928"/>
      <c r="AF1355" s="613"/>
      <c r="AG1355" s="3070"/>
      <c r="AH1355" s="613"/>
      <c r="AI1355" s="613"/>
      <c r="AJ1355" s="613"/>
      <c r="AK1355" s="613"/>
      <c r="AL1355" s="613"/>
      <c r="AM1355" s="3702"/>
      <c r="AN1355" s="3916">
        <f t="shared" ref="AN1355" si="1566">AN1357+AN1358+AN1361+AN1362+AN1363</f>
        <v>0</v>
      </c>
      <c r="AO1355" s="4034"/>
      <c r="AP1355" s="4306">
        <f t="shared" si="1470"/>
        <v>0</v>
      </c>
    </row>
    <row r="1356" spans="1:42" s="47" customFormat="1" ht="30" x14ac:dyDescent="0.25">
      <c r="A1356" s="637"/>
      <c r="B1356" s="637">
        <v>1</v>
      </c>
      <c r="C1356" s="1828" t="s">
        <v>211</v>
      </c>
      <c r="D1356" s="346"/>
      <c r="E1356" s="346"/>
      <c r="F1356" s="2621"/>
      <c r="G1356" s="3929"/>
      <c r="H1356" s="2621">
        <f t="shared" si="1420"/>
        <v>0</v>
      </c>
      <c r="I1356" s="366"/>
      <c r="J1356" s="366"/>
      <c r="K1356" s="366"/>
      <c r="L1356" s="3452"/>
      <c r="M1356" s="101"/>
      <c r="N1356" s="101"/>
      <c r="O1356" s="389"/>
      <c r="P1356" s="389"/>
      <c r="Q1356" s="389">
        <f t="shared" si="1422"/>
        <v>0</v>
      </c>
      <c r="R1356" s="389"/>
      <c r="S1356" s="389"/>
      <c r="T1356" s="389"/>
      <c r="U1356" s="389"/>
      <c r="V1356" s="389"/>
      <c r="W1356" s="1879"/>
      <c r="X1356" s="1879"/>
      <c r="Y1356" s="1879"/>
      <c r="Z1356" s="1879"/>
      <c r="AA1356" s="1879"/>
      <c r="AB1356" s="1879"/>
      <c r="AC1356" s="1879"/>
      <c r="AD1356" s="1879"/>
      <c r="AE1356" s="2928"/>
      <c r="AF1356" s="613"/>
      <c r="AG1356" s="3070"/>
      <c r="AH1356" s="613"/>
      <c r="AI1356" s="613"/>
      <c r="AJ1356" s="613"/>
      <c r="AK1356" s="613"/>
      <c r="AL1356" s="613"/>
      <c r="AM1356" s="3702"/>
      <c r="AN1356" s="3928"/>
      <c r="AO1356" s="4034"/>
      <c r="AP1356" s="4306">
        <f t="shared" si="1470"/>
        <v>0</v>
      </c>
    </row>
    <row r="1357" spans="1:42" s="47" customFormat="1" ht="30" x14ac:dyDescent="0.25">
      <c r="A1357" s="637"/>
      <c r="B1357" s="637">
        <v>1</v>
      </c>
      <c r="C1357" s="1828" t="s">
        <v>212</v>
      </c>
      <c r="D1357" s="346"/>
      <c r="E1357" s="346"/>
      <c r="F1357" s="1847">
        <v>6000</v>
      </c>
      <c r="G1357" s="4493">
        <v>6000</v>
      </c>
      <c r="H1357" s="1847">
        <f t="shared" ref="H1357:H1420" si="1567">F1357-G1357</f>
        <v>0</v>
      </c>
      <c r="I1357" s="366">
        <f t="shared" ref="I1357:I1395" si="1568">F1357/12*$C$3</f>
        <v>3500</v>
      </c>
      <c r="J1357" s="366">
        <v>384</v>
      </c>
      <c r="K1357" s="366">
        <f t="shared" ref="K1357:K1363" si="1569">J1357/I1357*100</f>
        <v>10.971428571428572</v>
      </c>
      <c r="L1357" s="3452"/>
      <c r="M1357" s="101"/>
      <c r="N1357" s="101"/>
      <c r="O1357" s="389"/>
      <c r="P1357" s="389"/>
      <c r="Q1357" s="389">
        <f t="shared" ref="Q1357:Q1420" si="1570">O1357-P1357</f>
        <v>0</v>
      </c>
      <c r="R1357" s="389"/>
      <c r="S1357" s="389"/>
      <c r="T1357" s="389"/>
      <c r="U1357" s="389"/>
      <c r="V1357" s="389"/>
      <c r="W1357" s="1879"/>
      <c r="X1357" s="1879"/>
      <c r="Y1357" s="1879"/>
      <c r="Z1357" s="1879"/>
      <c r="AA1357" s="1879"/>
      <c r="AB1357" s="1879"/>
      <c r="AC1357" s="1879"/>
      <c r="AD1357" s="1879"/>
      <c r="AE1357" s="2928"/>
      <c r="AF1357" s="613"/>
      <c r="AG1357" s="3070"/>
      <c r="AH1357" s="613"/>
      <c r="AI1357" s="613"/>
      <c r="AJ1357" s="613"/>
      <c r="AK1357" s="613"/>
      <c r="AL1357" s="613"/>
      <c r="AM1357" s="3702"/>
      <c r="AN1357" s="3928"/>
      <c r="AO1357" s="4034"/>
      <c r="AP1357" s="4306">
        <f t="shared" si="1470"/>
        <v>0</v>
      </c>
    </row>
    <row r="1358" spans="1:42" s="47" customFormat="1" ht="30" x14ac:dyDescent="0.25">
      <c r="A1358" s="637"/>
      <c r="B1358" s="637">
        <v>1</v>
      </c>
      <c r="C1358" s="2431" t="s">
        <v>398</v>
      </c>
      <c r="D1358" s="346"/>
      <c r="E1358" s="346"/>
      <c r="F1358" s="2621">
        <f>F1359+F1360/4</f>
        <v>40000</v>
      </c>
      <c r="G1358" s="3929">
        <f>G1359+G1360/4</f>
        <v>40000</v>
      </c>
      <c r="H1358" s="2621">
        <f t="shared" si="1567"/>
        <v>0</v>
      </c>
      <c r="I1358" s="366">
        <f t="shared" ref="I1358:J1358" si="1571">I1359+I1360/4</f>
        <v>23333.333333333332</v>
      </c>
      <c r="J1358" s="366">
        <f t="shared" si="1571"/>
        <v>7356.3249999999998</v>
      </c>
      <c r="K1358" s="366">
        <f t="shared" si="1569"/>
        <v>31.52710714285714</v>
      </c>
      <c r="L1358" s="3452">
        <f t="shared" ref="L1358" si="1572">L1359+L1360/4</f>
        <v>1</v>
      </c>
      <c r="M1358" s="101"/>
      <c r="N1358" s="101"/>
      <c r="O1358" s="389"/>
      <c r="P1358" s="389"/>
      <c r="Q1358" s="389">
        <f t="shared" si="1570"/>
        <v>0</v>
      </c>
      <c r="R1358" s="389"/>
      <c r="S1358" s="389"/>
      <c r="T1358" s="389"/>
      <c r="U1358" s="389"/>
      <c r="V1358" s="389"/>
      <c r="W1358" s="1879"/>
      <c r="X1358" s="1879"/>
      <c r="Y1358" s="1879"/>
      <c r="Z1358" s="1879"/>
      <c r="AA1358" s="1879"/>
      <c r="AB1358" s="1879"/>
      <c r="AC1358" s="1879"/>
      <c r="AD1358" s="1879"/>
      <c r="AE1358" s="2928"/>
      <c r="AF1358" s="613"/>
      <c r="AG1358" s="3070"/>
      <c r="AH1358" s="613"/>
      <c r="AI1358" s="613"/>
      <c r="AJ1358" s="613"/>
      <c r="AK1358" s="613"/>
      <c r="AL1358" s="613"/>
      <c r="AM1358" s="3702"/>
      <c r="AN1358" s="3928">
        <f t="shared" ref="AN1358" si="1573">AN1359+AN1360/4</f>
        <v>0</v>
      </c>
      <c r="AO1358" s="4034"/>
      <c r="AP1358" s="4306">
        <f t="shared" si="1470"/>
        <v>0</v>
      </c>
    </row>
    <row r="1359" spans="1:42" s="47" customFormat="1" x14ac:dyDescent="0.25">
      <c r="A1359" s="637"/>
      <c r="B1359" s="637">
        <v>1</v>
      </c>
      <c r="C1359" s="1829" t="s">
        <v>399</v>
      </c>
      <c r="D1359" s="346"/>
      <c r="E1359" s="346"/>
      <c r="F1359" s="3270">
        <v>39000</v>
      </c>
      <c r="G1359" s="4461">
        <v>39000</v>
      </c>
      <c r="H1359" s="3270">
        <f t="shared" si="1567"/>
        <v>0</v>
      </c>
      <c r="I1359" s="366">
        <f t="shared" si="1568"/>
        <v>22750</v>
      </c>
      <c r="J1359" s="366">
        <v>7356</v>
      </c>
      <c r="K1359" s="366">
        <f t="shared" si="1569"/>
        <v>32.334065934065933</v>
      </c>
      <c r="L1359" s="3452">
        <v>1</v>
      </c>
      <c r="M1359" s="101"/>
      <c r="N1359" s="101"/>
      <c r="O1359" s="389"/>
      <c r="P1359" s="389"/>
      <c r="Q1359" s="389">
        <f t="shared" si="1570"/>
        <v>0</v>
      </c>
      <c r="R1359" s="389"/>
      <c r="S1359" s="389"/>
      <c r="T1359" s="389"/>
      <c r="U1359" s="389"/>
      <c r="V1359" s="389"/>
      <c r="W1359" s="1879"/>
      <c r="X1359" s="1879"/>
      <c r="Y1359" s="1879"/>
      <c r="Z1359" s="1879"/>
      <c r="AA1359" s="1879"/>
      <c r="AB1359" s="1879"/>
      <c r="AC1359" s="1879"/>
      <c r="AD1359" s="1879"/>
      <c r="AE1359" s="2928"/>
      <c r="AF1359" s="613"/>
      <c r="AG1359" s="3070"/>
      <c r="AH1359" s="613"/>
      <c r="AI1359" s="613"/>
      <c r="AJ1359" s="613"/>
      <c r="AK1359" s="613"/>
      <c r="AL1359" s="613"/>
      <c r="AM1359" s="3702"/>
      <c r="AN1359" s="3928"/>
      <c r="AO1359" s="4034"/>
      <c r="AP1359" s="4306">
        <f t="shared" si="1470"/>
        <v>0</v>
      </c>
    </row>
    <row r="1360" spans="1:42" s="47" customFormat="1" ht="30" x14ac:dyDescent="0.25">
      <c r="A1360" s="637"/>
      <c r="B1360" s="637">
        <v>1</v>
      </c>
      <c r="C1360" s="1829" t="s">
        <v>400</v>
      </c>
      <c r="D1360" s="346"/>
      <c r="E1360" s="346"/>
      <c r="F1360" s="1847">
        <v>4000</v>
      </c>
      <c r="G1360" s="4493">
        <v>4000</v>
      </c>
      <c r="H1360" s="1847">
        <f t="shared" si="1567"/>
        <v>0</v>
      </c>
      <c r="I1360" s="366">
        <f t="shared" si="1568"/>
        <v>2333.333333333333</v>
      </c>
      <c r="J1360" s="366">
        <v>1.3</v>
      </c>
      <c r="K1360" s="366">
        <f t="shared" si="1569"/>
        <v>5.571428571428573E-2</v>
      </c>
      <c r="L1360" s="3452"/>
      <c r="M1360" s="101"/>
      <c r="N1360" s="101"/>
      <c r="O1360" s="389"/>
      <c r="P1360" s="389"/>
      <c r="Q1360" s="389">
        <f t="shared" si="1570"/>
        <v>0</v>
      </c>
      <c r="R1360" s="389"/>
      <c r="S1360" s="389"/>
      <c r="T1360" s="389"/>
      <c r="U1360" s="389"/>
      <c r="V1360" s="389"/>
      <c r="W1360" s="1879"/>
      <c r="X1360" s="1879"/>
      <c r="Y1360" s="1879"/>
      <c r="Z1360" s="1879"/>
      <c r="AA1360" s="1879"/>
      <c r="AB1360" s="1879"/>
      <c r="AC1360" s="1879"/>
      <c r="AD1360" s="1879"/>
      <c r="AE1360" s="2928"/>
      <c r="AF1360" s="613"/>
      <c r="AG1360" s="3070"/>
      <c r="AH1360" s="613"/>
      <c r="AI1360" s="613"/>
      <c r="AJ1360" s="613"/>
      <c r="AK1360" s="613"/>
      <c r="AL1360" s="613"/>
      <c r="AM1360" s="3702"/>
      <c r="AN1360" s="3928"/>
      <c r="AO1360" s="4034"/>
      <c r="AP1360" s="4306">
        <f t="shared" si="1470"/>
        <v>0</v>
      </c>
    </row>
    <row r="1361" spans="1:42" s="47" customFormat="1" ht="60" x14ac:dyDescent="0.25">
      <c r="A1361" s="637"/>
      <c r="B1361" s="637">
        <v>1</v>
      </c>
      <c r="C1361" s="1829" t="s">
        <v>401</v>
      </c>
      <c r="D1361" s="346"/>
      <c r="E1361" s="346"/>
      <c r="F1361" s="1847">
        <v>1300</v>
      </c>
      <c r="G1361" s="4493">
        <v>1300</v>
      </c>
      <c r="H1361" s="1847">
        <f t="shared" si="1567"/>
        <v>0</v>
      </c>
      <c r="I1361" s="366">
        <f t="shared" si="1568"/>
        <v>758.33333333333326</v>
      </c>
      <c r="J1361" s="366">
        <v>1075</v>
      </c>
      <c r="K1361" s="366">
        <f t="shared" si="1569"/>
        <v>141.75824175824175</v>
      </c>
      <c r="L1361" s="3452"/>
      <c r="M1361" s="101"/>
      <c r="N1361" s="101"/>
      <c r="O1361" s="389"/>
      <c r="P1361" s="389"/>
      <c r="Q1361" s="389">
        <f t="shared" si="1570"/>
        <v>0</v>
      </c>
      <c r="R1361" s="389"/>
      <c r="S1361" s="389"/>
      <c r="T1361" s="389"/>
      <c r="U1361" s="389"/>
      <c r="V1361" s="389"/>
      <c r="W1361" s="1879"/>
      <c r="X1361" s="1879"/>
      <c r="Y1361" s="1879"/>
      <c r="Z1361" s="1879"/>
      <c r="AA1361" s="1879"/>
      <c r="AB1361" s="1879"/>
      <c r="AC1361" s="1879"/>
      <c r="AD1361" s="1879"/>
      <c r="AE1361" s="2928"/>
      <c r="AF1361" s="613"/>
      <c r="AG1361" s="3070"/>
      <c r="AH1361" s="613"/>
      <c r="AI1361" s="613"/>
      <c r="AJ1361" s="613"/>
      <c r="AK1361" s="613"/>
      <c r="AL1361" s="613"/>
      <c r="AM1361" s="3702"/>
      <c r="AN1361" s="3928"/>
      <c r="AO1361" s="4034"/>
      <c r="AP1361" s="4306">
        <f t="shared" si="1470"/>
        <v>0</v>
      </c>
    </row>
    <row r="1362" spans="1:42" s="47" customFormat="1" ht="45" x14ac:dyDescent="0.25">
      <c r="A1362" s="637"/>
      <c r="B1362" s="637">
        <v>1</v>
      </c>
      <c r="C1362" s="1829" t="s">
        <v>416</v>
      </c>
      <c r="D1362" s="346"/>
      <c r="E1362" s="346"/>
      <c r="F1362" s="1847">
        <v>2320</v>
      </c>
      <c r="G1362" s="4493">
        <v>2320</v>
      </c>
      <c r="H1362" s="1847">
        <f t="shared" si="1567"/>
        <v>0</v>
      </c>
      <c r="I1362" s="366">
        <f t="shared" si="1568"/>
        <v>1353.3333333333335</v>
      </c>
      <c r="J1362" s="366">
        <v>4667</v>
      </c>
      <c r="K1362" s="366">
        <f t="shared" si="1569"/>
        <v>344.8522167487684</v>
      </c>
      <c r="L1362" s="3452"/>
      <c r="M1362" s="101"/>
      <c r="N1362" s="101"/>
      <c r="O1362" s="389"/>
      <c r="P1362" s="389"/>
      <c r="Q1362" s="389">
        <f t="shared" si="1570"/>
        <v>0</v>
      </c>
      <c r="R1362" s="389"/>
      <c r="S1362" s="389"/>
      <c r="T1362" s="389"/>
      <c r="U1362" s="389"/>
      <c r="V1362" s="389"/>
      <c r="W1362" s="1879"/>
      <c r="X1362" s="1879"/>
      <c r="Y1362" s="1879"/>
      <c r="Z1362" s="1879"/>
      <c r="AA1362" s="1879"/>
      <c r="AB1362" s="1879"/>
      <c r="AC1362" s="1879"/>
      <c r="AD1362" s="1879"/>
      <c r="AE1362" s="2928"/>
      <c r="AF1362" s="613"/>
      <c r="AG1362" s="3070"/>
      <c r="AH1362" s="613"/>
      <c r="AI1362" s="613"/>
      <c r="AJ1362" s="613"/>
      <c r="AK1362" s="613"/>
      <c r="AL1362" s="613"/>
      <c r="AM1362" s="3702"/>
      <c r="AN1362" s="3928"/>
      <c r="AO1362" s="4034"/>
      <c r="AP1362" s="4306">
        <f t="shared" si="1470"/>
        <v>0</v>
      </c>
    </row>
    <row r="1363" spans="1:42" s="47" customFormat="1" ht="30" x14ac:dyDescent="0.25">
      <c r="A1363" s="637"/>
      <c r="B1363" s="637">
        <v>1</v>
      </c>
      <c r="C1363" s="4" t="s">
        <v>499</v>
      </c>
      <c r="D1363" s="346"/>
      <c r="E1363" s="346"/>
      <c r="F1363" s="1847">
        <v>1335</v>
      </c>
      <c r="G1363" s="4493">
        <v>1335</v>
      </c>
      <c r="H1363" s="1847">
        <f t="shared" si="1567"/>
        <v>0</v>
      </c>
      <c r="I1363" s="366">
        <f t="shared" si="1568"/>
        <v>778.75</v>
      </c>
      <c r="J1363" s="366">
        <v>439</v>
      </c>
      <c r="K1363" s="366">
        <f t="shared" si="1569"/>
        <v>56.372391653290535</v>
      </c>
      <c r="L1363" s="3452"/>
      <c r="M1363" s="101"/>
      <c r="N1363" s="101"/>
      <c r="O1363" s="389"/>
      <c r="P1363" s="389"/>
      <c r="Q1363" s="389">
        <f t="shared" si="1570"/>
        <v>0</v>
      </c>
      <c r="R1363" s="389"/>
      <c r="S1363" s="389"/>
      <c r="T1363" s="389"/>
      <c r="U1363" s="389"/>
      <c r="V1363" s="389"/>
      <c r="W1363" s="1879"/>
      <c r="X1363" s="1879"/>
      <c r="Y1363" s="1879"/>
      <c r="Z1363" s="1879"/>
      <c r="AA1363" s="1879"/>
      <c r="AB1363" s="1879"/>
      <c r="AC1363" s="1879"/>
      <c r="AD1363" s="1879"/>
      <c r="AE1363" s="2928"/>
      <c r="AF1363" s="613"/>
      <c r="AG1363" s="3070"/>
      <c r="AH1363" s="613"/>
      <c r="AI1363" s="613"/>
      <c r="AJ1363" s="613"/>
      <c r="AK1363" s="613"/>
      <c r="AL1363" s="613"/>
      <c r="AM1363" s="3702"/>
      <c r="AN1363" s="3928"/>
      <c r="AO1363" s="4034"/>
      <c r="AP1363" s="4306">
        <f t="shared" si="1470"/>
        <v>0</v>
      </c>
    </row>
    <row r="1364" spans="1:42" s="47" customFormat="1" ht="29.25" x14ac:dyDescent="0.25">
      <c r="A1364" s="637"/>
      <c r="B1364" s="637">
        <v>1</v>
      </c>
      <c r="C1364" s="1757" t="s">
        <v>135</v>
      </c>
      <c r="D1364" s="346"/>
      <c r="E1364" s="346"/>
      <c r="F1364" s="2621">
        <f>F1365+F1366</f>
        <v>56800</v>
      </c>
      <c r="G1364" s="3929">
        <f>G1365+G1366</f>
        <v>56800</v>
      </c>
      <c r="H1364" s="2621">
        <f t="shared" si="1567"/>
        <v>0</v>
      </c>
      <c r="I1364" s="329">
        <f t="shared" ref="I1364:J1364" si="1574">I1365+I1366</f>
        <v>33133.333333333336</v>
      </c>
      <c r="J1364" s="329">
        <f t="shared" si="1574"/>
        <v>10535.053191489362</v>
      </c>
      <c r="K1364" s="329">
        <f t="shared" ref="K1364:K1370" si="1575">J1364/I1364*100</f>
        <v>31.79593518558157</v>
      </c>
      <c r="L1364" s="3444">
        <f t="shared" ref="L1364" si="1576">L1365+L1366</f>
        <v>2</v>
      </c>
      <c r="M1364" s="101"/>
      <c r="N1364" s="101"/>
      <c r="O1364" s="389"/>
      <c r="P1364" s="389"/>
      <c r="Q1364" s="389">
        <f t="shared" si="1570"/>
        <v>0</v>
      </c>
      <c r="R1364" s="389"/>
      <c r="S1364" s="389"/>
      <c r="T1364" s="389"/>
      <c r="U1364" s="389"/>
      <c r="V1364" s="389"/>
      <c r="W1364" s="1879"/>
      <c r="X1364" s="1879"/>
      <c r="Y1364" s="1879"/>
      <c r="Z1364" s="1879"/>
      <c r="AA1364" s="1879"/>
      <c r="AB1364" s="1879"/>
      <c r="AC1364" s="1879"/>
      <c r="AD1364" s="1879"/>
      <c r="AE1364" s="2928"/>
      <c r="AF1364" s="613"/>
      <c r="AG1364" s="3070"/>
      <c r="AH1364" s="613"/>
      <c r="AI1364" s="613"/>
      <c r="AJ1364" s="613"/>
      <c r="AK1364" s="613"/>
      <c r="AL1364" s="613"/>
      <c r="AM1364" s="3702"/>
      <c r="AN1364" s="3916">
        <f t="shared" ref="AN1364" si="1577">AN1365+AN1366</f>
        <v>0</v>
      </c>
      <c r="AO1364" s="4034"/>
      <c r="AP1364" s="4306">
        <f t="shared" si="1470"/>
        <v>0</v>
      </c>
    </row>
    <row r="1365" spans="1:42" s="47" customFormat="1" x14ac:dyDescent="0.25">
      <c r="A1365" s="637"/>
      <c r="B1365" s="637">
        <v>1</v>
      </c>
      <c r="C1365" s="1008" t="s">
        <v>247</v>
      </c>
      <c r="D1365" s="346"/>
      <c r="E1365" s="346"/>
      <c r="F1365" s="1847">
        <v>47500</v>
      </c>
      <c r="G1365" s="4493">
        <v>47500</v>
      </c>
      <c r="H1365" s="1847">
        <f t="shared" si="1567"/>
        <v>0</v>
      </c>
      <c r="I1365" s="366">
        <f t="shared" si="1568"/>
        <v>27708.333333333336</v>
      </c>
      <c r="J1365" s="366">
        <v>7964</v>
      </c>
      <c r="K1365" s="366">
        <f t="shared" si="1575"/>
        <v>28.742255639097742</v>
      </c>
      <c r="L1365" s="3452">
        <v>2</v>
      </c>
      <c r="M1365" s="101"/>
      <c r="N1365" s="101"/>
      <c r="O1365" s="389"/>
      <c r="P1365" s="389"/>
      <c r="Q1365" s="389">
        <f t="shared" si="1570"/>
        <v>0</v>
      </c>
      <c r="R1365" s="389"/>
      <c r="S1365" s="389"/>
      <c r="T1365" s="389"/>
      <c r="U1365" s="389"/>
      <c r="V1365" s="389"/>
      <c r="W1365" s="1879"/>
      <c r="X1365" s="1879"/>
      <c r="Y1365" s="1879"/>
      <c r="Z1365" s="1879"/>
      <c r="AA1365" s="1879"/>
      <c r="AB1365" s="1879"/>
      <c r="AC1365" s="1879"/>
      <c r="AD1365" s="1879"/>
      <c r="AE1365" s="2928"/>
      <c r="AF1365" s="613"/>
      <c r="AG1365" s="3070"/>
      <c r="AH1365" s="613"/>
      <c r="AI1365" s="613"/>
      <c r="AJ1365" s="613"/>
      <c r="AK1365" s="613"/>
      <c r="AL1365" s="613"/>
      <c r="AM1365" s="3702"/>
      <c r="AN1365" s="3928"/>
      <c r="AO1365" s="4034"/>
      <c r="AP1365" s="4306">
        <f t="shared" si="1470"/>
        <v>0</v>
      </c>
    </row>
    <row r="1366" spans="1:42" s="47" customFormat="1" x14ac:dyDescent="0.25">
      <c r="A1366" s="637"/>
      <c r="B1366" s="637">
        <v>1</v>
      </c>
      <c r="C1366" s="1008" t="s">
        <v>403</v>
      </c>
      <c r="D1366" s="346"/>
      <c r="E1366" s="346"/>
      <c r="F1366" s="1847">
        <f>F1367/9.4</f>
        <v>9300</v>
      </c>
      <c r="G1366" s="4493">
        <f>G1367/9.4</f>
        <v>9300</v>
      </c>
      <c r="H1366" s="1847">
        <f t="shared" si="1567"/>
        <v>0</v>
      </c>
      <c r="I1366" s="366">
        <f t="shared" ref="I1366:J1366" si="1578">I1367/9.4</f>
        <v>5425</v>
      </c>
      <c r="J1366" s="366">
        <f t="shared" si="1578"/>
        <v>2571.0531914893618</v>
      </c>
      <c r="K1366" s="366">
        <f t="shared" si="1575"/>
        <v>47.392685557407589</v>
      </c>
      <c r="L1366" s="3452">
        <f t="shared" ref="L1366" si="1579">L1367/9.4</f>
        <v>0</v>
      </c>
      <c r="M1366" s="101"/>
      <c r="N1366" s="101"/>
      <c r="O1366" s="389"/>
      <c r="P1366" s="389"/>
      <c r="Q1366" s="389">
        <f t="shared" si="1570"/>
        <v>0</v>
      </c>
      <c r="R1366" s="389"/>
      <c r="S1366" s="389"/>
      <c r="T1366" s="389"/>
      <c r="U1366" s="389"/>
      <c r="V1366" s="389"/>
      <c r="W1366" s="1879"/>
      <c r="X1366" s="1879"/>
      <c r="Y1366" s="1879"/>
      <c r="Z1366" s="1879"/>
      <c r="AA1366" s="1879"/>
      <c r="AB1366" s="1879"/>
      <c r="AC1366" s="1879"/>
      <c r="AD1366" s="1879"/>
      <c r="AE1366" s="2928"/>
      <c r="AF1366" s="613"/>
      <c r="AG1366" s="3070"/>
      <c r="AH1366" s="613"/>
      <c r="AI1366" s="613"/>
      <c r="AJ1366" s="613"/>
      <c r="AK1366" s="613"/>
      <c r="AL1366" s="613"/>
      <c r="AM1366" s="3702"/>
      <c r="AN1366" s="3928">
        <f t="shared" ref="AN1366" si="1580">AN1367/9.4</f>
        <v>0</v>
      </c>
      <c r="AO1366" s="4034"/>
      <c r="AP1366" s="4306">
        <f t="shared" si="1470"/>
        <v>0</v>
      </c>
    </row>
    <row r="1367" spans="1:42" s="47" customFormat="1" x14ac:dyDescent="0.25">
      <c r="A1367" s="637"/>
      <c r="B1367" s="637">
        <v>1</v>
      </c>
      <c r="C1367" s="2448" t="s">
        <v>420</v>
      </c>
      <c r="D1367" s="346"/>
      <c r="E1367" s="346"/>
      <c r="F1367" s="1847">
        <v>87420</v>
      </c>
      <c r="G1367" s="4493">
        <v>87420</v>
      </c>
      <c r="H1367" s="1847">
        <f t="shared" si="1567"/>
        <v>0</v>
      </c>
      <c r="I1367" s="366">
        <f t="shared" si="1568"/>
        <v>50995</v>
      </c>
      <c r="J1367" s="366">
        <v>24167.9</v>
      </c>
      <c r="K1367" s="366">
        <f t="shared" si="1575"/>
        <v>47.392685557407596</v>
      </c>
      <c r="L1367" s="3452"/>
      <c r="M1367" s="101"/>
      <c r="N1367" s="101"/>
      <c r="O1367" s="389"/>
      <c r="P1367" s="389"/>
      <c r="Q1367" s="389">
        <f t="shared" si="1570"/>
        <v>0</v>
      </c>
      <c r="R1367" s="389"/>
      <c r="S1367" s="389"/>
      <c r="T1367" s="389"/>
      <c r="U1367" s="389"/>
      <c r="V1367" s="389"/>
      <c r="W1367" s="1879"/>
      <c r="X1367" s="1879"/>
      <c r="Y1367" s="1879"/>
      <c r="Z1367" s="1879"/>
      <c r="AA1367" s="1879"/>
      <c r="AB1367" s="1879"/>
      <c r="AC1367" s="1879"/>
      <c r="AD1367" s="1879"/>
      <c r="AE1367" s="2928"/>
      <c r="AF1367" s="613"/>
      <c r="AG1367" s="3070"/>
      <c r="AH1367" s="613"/>
      <c r="AI1367" s="613"/>
      <c r="AJ1367" s="613"/>
      <c r="AK1367" s="613"/>
      <c r="AL1367" s="613"/>
      <c r="AM1367" s="3702"/>
      <c r="AN1367" s="3928"/>
      <c r="AO1367" s="4034"/>
      <c r="AP1367" s="4306">
        <f t="shared" si="1470"/>
        <v>0</v>
      </c>
    </row>
    <row r="1368" spans="1:42" s="47" customFormat="1" ht="63" x14ac:dyDescent="0.25">
      <c r="A1368" s="637"/>
      <c r="B1368" s="637">
        <v>1</v>
      </c>
      <c r="C1368" s="2473" t="s">
        <v>405</v>
      </c>
      <c r="D1368" s="346"/>
      <c r="E1368" s="346"/>
      <c r="F1368" s="613">
        <f>F1369+F1374</f>
        <v>9209</v>
      </c>
      <c r="G1368" s="4034">
        <f>G1369+G1374</f>
        <v>9209</v>
      </c>
      <c r="H1368" s="613">
        <f t="shared" si="1567"/>
        <v>0</v>
      </c>
      <c r="I1368" s="366">
        <f t="shared" ref="I1368:J1368" si="1581">I1369+I1374</f>
        <v>5371.9166666666661</v>
      </c>
      <c r="J1368" s="366">
        <f t="shared" si="1581"/>
        <v>1603</v>
      </c>
      <c r="K1368" s="366">
        <f t="shared" si="1575"/>
        <v>29.840373547616466</v>
      </c>
      <c r="L1368" s="3452">
        <f t="shared" ref="L1368" si="1582">L1369+L1374</f>
        <v>0</v>
      </c>
      <c r="M1368" s="101"/>
      <c r="N1368" s="101"/>
      <c r="O1368" s="389"/>
      <c r="P1368" s="389"/>
      <c r="Q1368" s="389">
        <f t="shared" si="1570"/>
        <v>0</v>
      </c>
      <c r="R1368" s="389"/>
      <c r="S1368" s="389"/>
      <c r="T1368" s="389"/>
      <c r="U1368" s="389"/>
      <c r="V1368" s="389"/>
      <c r="W1368" s="1879"/>
      <c r="X1368" s="1879"/>
      <c r="Y1368" s="1879"/>
      <c r="Z1368" s="1879"/>
      <c r="AA1368" s="1879"/>
      <c r="AB1368" s="1879"/>
      <c r="AC1368" s="1879"/>
      <c r="AD1368" s="1879"/>
      <c r="AE1368" s="2895">
        <f t="shared" ref="AE1368" si="1583">W1368/12*$C$3</f>
        <v>0</v>
      </c>
      <c r="AF1368" s="613">
        <f t="shared" ref="AF1368" si="1584">AL1368-AK1368-AH1368</f>
        <v>0</v>
      </c>
      <c r="AG1368" s="3070"/>
      <c r="AH1368" s="613"/>
      <c r="AI1368" s="613">
        <f>AF1368-AE1368</f>
        <v>0</v>
      </c>
      <c r="AJ1368" s="613"/>
      <c r="AK1368" s="613"/>
      <c r="AL1368" s="613"/>
      <c r="AM1368" s="3702"/>
      <c r="AN1368" s="3928">
        <f t="shared" ref="AN1368" si="1585">AN1369+AN1374</f>
        <v>0</v>
      </c>
      <c r="AO1368" s="4034"/>
      <c r="AP1368" s="4306">
        <f t="shared" si="1470"/>
        <v>0</v>
      </c>
    </row>
    <row r="1369" spans="1:42" s="47" customFormat="1" ht="30" x14ac:dyDescent="0.25">
      <c r="A1369" s="637"/>
      <c r="B1369" s="637">
        <v>1</v>
      </c>
      <c r="C1369" s="2431" t="s">
        <v>406</v>
      </c>
      <c r="D1369" s="346"/>
      <c r="E1369" s="346"/>
      <c r="F1369" s="613">
        <f>SUM(F1370:F1373)</f>
        <v>3909</v>
      </c>
      <c r="G1369" s="4034">
        <f>SUM(G1370:G1373)</f>
        <v>3909</v>
      </c>
      <c r="H1369" s="613">
        <f t="shared" si="1567"/>
        <v>0</v>
      </c>
      <c r="I1369" s="366">
        <f t="shared" ref="I1369:J1369" si="1586">SUM(I1370:I1373)</f>
        <v>2280.25</v>
      </c>
      <c r="J1369" s="366">
        <f t="shared" si="1586"/>
        <v>1222</v>
      </c>
      <c r="K1369" s="366">
        <f t="shared" si="1575"/>
        <v>53.590615064137701</v>
      </c>
      <c r="L1369" s="3452">
        <f t="shared" ref="L1369" si="1587">SUM(L1370:L1373)</f>
        <v>0</v>
      </c>
      <c r="M1369" s="101"/>
      <c r="N1369" s="101"/>
      <c r="O1369" s="389"/>
      <c r="P1369" s="389"/>
      <c r="Q1369" s="389">
        <f t="shared" si="1570"/>
        <v>0</v>
      </c>
      <c r="R1369" s="389"/>
      <c r="S1369" s="389"/>
      <c r="T1369" s="389"/>
      <c r="U1369" s="389"/>
      <c r="V1369" s="389"/>
      <c r="W1369" s="1879"/>
      <c r="X1369" s="1879"/>
      <c r="Y1369" s="1879"/>
      <c r="Z1369" s="1879"/>
      <c r="AA1369" s="1879"/>
      <c r="AB1369" s="1879"/>
      <c r="AC1369" s="1879"/>
      <c r="AD1369" s="1879"/>
      <c r="AE1369" s="2928"/>
      <c r="AF1369" s="613"/>
      <c r="AG1369" s="3070"/>
      <c r="AH1369" s="613"/>
      <c r="AI1369" s="613"/>
      <c r="AJ1369" s="613"/>
      <c r="AK1369" s="613"/>
      <c r="AL1369" s="613"/>
      <c r="AM1369" s="3702"/>
      <c r="AN1369" s="3928">
        <f t="shared" ref="AN1369" si="1588">SUM(AN1370:AN1373)</f>
        <v>0</v>
      </c>
      <c r="AO1369" s="4034"/>
      <c r="AP1369" s="4306">
        <f t="shared" si="1470"/>
        <v>0</v>
      </c>
    </row>
    <row r="1370" spans="1:42" s="47" customFormat="1" ht="30" x14ac:dyDescent="0.25">
      <c r="A1370" s="637"/>
      <c r="B1370" s="637">
        <v>1</v>
      </c>
      <c r="C1370" s="1829" t="s">
        <v>407</v>
      </c>
      <c r="D1370" s="346"/>
      <c r="E1370" s="346"/>
      <c r="F1370" s="613">
        <v>3750</v>
      </c>
      <c r="G1370" s="4034">
        <v>3750</v>
      </c>
      <c r="H1370" s="613">
        <f t="shared" si="1567"/>
        <v>0</v>
      </c>
      <c r="I1370" s="366">
        <f t="shared" si="1568"/>
        <v>2187.5</v>
      </c>
      <c r="J1370" s="366">
        <v>1126</v>
      </c>
      <c r="K1370" s="366">
        <f t="shared" si="1575"/>
        <v>51.474285714285713</v>
      </c>
      <c r="L1370" s="3452"/>
      <c r="M1370" s="101"/>
      <c r="N1370" s="101"/>
      <c r="O1370" s="389"/>
      <c r="P1370" s="389"/>
      <c r="Q1370" s="389">
        <f t="shared" si="1570"/>
        <v>0</v>
      </c>
      <c r="R1370" s="389"/>
      <c r="S1370" s="389"/>
      <c r="T1370" s="389"/>
      <c r="U1370" s="389"/>
      <c r="V1370" s="389"/>
      <c r="W1370" s="1879"/>
      <c r="X1370" s="1879"/>
      <c r="Y1370" s="1879"/>
      <c r="Z1370" s="1879"/>
      <c r="AA1370" s="1879"/>
      <c r="AB1370" s="1879"/>
      <c r="AC1370" s="1879"/>
      <c r="AD1370" s="1879"/>
      <c r="AE1370" s="2928"/>
      <c r="AF1370" s="613"/>
      <c r="AG1370" s="3070"/>
      <c r="AH1370" s="613"/>
      <c r="AI1370" s="613"/>
      <c r="AJ1370" s="613"/>
      <c r="AK1370" s="613"/>
      <c r="AL1370" s="613"/>
      <c r="AM1370" s="3702"/>
      <c r="AN1370" s="3928"/>
      <c r="AO1370" s="4034"/>
      <c r="AP1370" s="4306">
        <f t="shared" si="1470"/>
        <v>0</v>
      </c>
    </row>
    <row r="1371" spans="1:42" s="47" customFormat="1" ht="60" x14ac:dyDescent="0.25">
      <c r="A1371" s="637"/>
      <c r="B1371" s="637">
        <v>1</v>
      </c>
      <c r="C1371" s="1829" t="s">
        <v>408</v>
      </c>
      <c r="D1371" s="346"/>
      <c r="E1371" s="346"/>
      <c r="F1371" s="613"/>
      <c r="G1371" s="4034"/>
      <c r="H1371" s="613">
        <f t="shared" si="1567"/>
        <v>0</v>
      </c>
      <c r="I1371" s="366"/>
      <c r="J1371" s="366"/>
      <c r="K1371" s="366"/>
      <c r="L1371" s="3452"/>
      <c r="M1371" s="101"/>
      <c r="N1371" s="101"/>
      <c r="O1371" s="389"/>
      <c r="P1371" s="389"/>
      <c r="Q1371" s="389">
        <f t="shared" si="1570"/>
        <v>0</v>
      </c>
      <c r="R1371" s="389"/>
      <c r="S1371" s="389"/>
      <c r="T1371" s="389"/>
      <c r="U1371" s="389"/>
      <c r="V1371" s="389"/>
      <c r="W1371" s="1879"/>
      <c r="X1371" s="1879"/>
      <c r="Y1371" s="1879"/>
      <c r="Z1371" s="1879"/>
      <c r="AA1371" s="1879"/>
      <c r="AB1371" s="1879"/>
      <c r="AC1371" s="1879"/>
      <c r="AD1371" s="1879"/>
      <c r="AE1371" s="2928"/>
      <c r="AF1371" s="613"/>
      <c r="AG1371" s="3070"/>
      <c r="AH1371" s="613"/>
      <c r="AI1371" s="613"/>
      <c r="AJ1371" s="613"/>
      <c r="AK1371" s="613"/>
      <c r="AL1371" s="613"/>
      <c r="AM1371" s="3702"/>
      <c r="AN1371" s="3928"/>
      <c r="AO1371" s="4034"/>
      <c r="AP1371" s="4306">
        <f t="shared" si="1470"/>
        <v>0</v>
      </c>
    </row>
    <row r="1372" spans="1:42" s="47" customFormat="1" ht="45" x14ac:dyDescent="0.25">
      <c r="A1372" s="637"/>
      <c r="B1372" s="637">
        <v>1</v>
      </c>
      <c r="C1372" s="1829" t="s">
        <v>409</v>
      </c>
      <c r="D1372" s="346"/>
      <c r="E1372" s="346"/>
      <c r="F1372" s="613">
        <v>19</v>
      </c>
      <c r="G1372" s="4034">
        <v>19</v>
      </c>
      <c r="H1372" s="613">
        <f t="shared" si="1567"/>
        <v>0</v>
      </c>
      <c r="I1372" s="366">
        <f t="shared" si="1568"/>
        <v>11.083333333333332</v>
      </c>
      <c r="J1372" s="366">
        <v>12</v>
      </c>
      <c r="K1372" s="366">
        <f>J1372/I1372*100</f>
        <v>108.27067669172934</v>
      </c>
      <c r="L1372" s="3452"/>
      <c r="M1372" s="101"/>
      <c r="N1372" s="101"/>
      <c r="O1372" s="389"/>
      <c r="P1372" s="389"/>
      <c r="Q1372" s="389">
        <f t="shared" si="1570"/>
        <v>0</v>
      </c>
      <c r="R1372" s="389"/>
      <c r="S1372" s="389"/>
      <c r="T1372" s="389"/>
      <c r="U1372" s="389"/>
      <c r="V1372" s="389"/>
      <c r="W1372" s="1879"/>
      <c r="X1372" s="1879"/>
      <c r="Y1372" s="1879"/>
      <c r="Z1372" s="1879"/>
      <c r="AA1372" s="1879"/>
      <c r="AB1372" s="1879"/>
      <c r="AC1372" s="1879"/>
      <c r="AD1372" s="1879"/>
      <c r="AE1372" s="2928"/>
      <c r="AF1372" s="613"/>
      <c r="AG1372" s="3070"/>
      <c r="AH1372" s="613"/>
      <c r="AI1372" s="613"/>
      <c r="AJ1372" s="613"/>
      <c r="AK1372" s="613"/>
      <c r="AL1372" s="613"/>
      <c r="AM1372" s="3702"/>
      <c r="AN1372" s="3928"/>
      <c r="AO1372" s="4034"/>
      <c r="AP1372" s="4306">
        <f t="shared" si="1470"/>
        <v>0</v>
      </c>
    </row>
    <row r="1373" spans="1:42" s="47" customFormat="1" ht="30" x14ac:dyDescent="0.25">
      <c r="A1373" s="637"/>
      <c r="B1373" s="637">
        <v>1</v>
      </c>
      <c r="C1373" s="1829" t="s">
        <v>410</v>
      </c>
      <c r="D1373" s="346"/>
      <c r="E1373" s="346"/>
      <c r="F1373" s="613">
        <v>140</v>
      </c>
      <c r="G1373" s="4034">
        <v>140</v>
      </c>
      <c r="H1373" s="613">
        <f t="shared" si="1567"/>
        <v>0</v>
      </c>
      <c r="I1373" s="366">
        <f t="shared" si="1568"/>
        <v>81.666666666666657</v>
      </c>
      <c r="J1373" s="366">
        <v>84</v>
      </c>
      <c r="K1373" s="366">
        <f>J1373/I1373*100</f>
        <v>102.85714285714288</v>
      </c>
      <c r="L1373" s="3452"/>
      <c r="M1373" s="101"/>
      <c r="N1373" s="101"/>
      <c r="O1373" s="389"/>
      <c r="P1373" s="389"/>
      <c r="Q1373" s="389">
        <f t="shared" si="1570"/>
        <v>0</v>
      </c>
      <c r="R1373" s="389"/>
      <c r="S1373" s="389"/>
      <c r="T1373" s="389"/>
      <c r="U1373" s="389"/>
      <c r="V1373" s="389"/>
      <c r="W1373" s="1879"/>
      <c r="X1373" s="1879"/>
      <c r="Y1373" s="1879"/>
      <c r="Z1373" s="1879"/>
      <c r="AA1373" s="1879"/>
      <c r="AB1373" s="1879"/>
      <c r="AC1373" s="1879"/>
      <c r="AD1373" s="1879"/>
      <c r="AE1373" s="2928"/>
      <c r="AF1373" s="613"/>
      <c r="AG1373" s="3070"/>
      <c r="AH1373" s="613"/>
      <c r="AI1373" s="613"/>
      <c r="AJ1373" s="613"/>
      <c r="AK1373" s="613"/>
      <c r="AL1373" s="613"/>
      <c r="AM1373" s="3702"/>
      <c r="AN1373" s="3928"/>
      <c r="AO1373" s="4034"/>
      <c r="AP1373" s="4306">
        <f t="shared" si="1470"/>
        <v>0</v>
      </c>
    </row>
    <row r="1374" spans="1:42" s="47" customFormat="1" ht="45" x14ac:dyDescent="0.25">
      <c r="A1374" s="637"/>
      <c r="B1374" s="637">
        <v>1</v>
      </c>
      <c r="C1374" s="2431" t="s">
        <v>411</v>
      </c>
      <c r="D1374" s="346"/>
      <c r="E1374" s="346"/>
      <c r="F1374" s="613">
        <f>SUM(F1375:F1378)</f>
        <v>5300</v>
      </c>
      <c r="G1374" s="4034">
        <f>SUM(G1375:G1378)</f>
        <v>5300</v>
      </c>
      <c r="H1374" s="613">
        <f t="shared" si="1567"/>
        <v>0</v>
      </c>
      <c r="I1374" s="366">
        <f>SUM(I1375:I1378)</f>
        <v>3091.6666666666665</v>
      </c>
      <c r="J1374" s="366">
        <f>J1375+J1377+J1378</f>
        <v>381</v>
      </c>
      <c r="K1374" s="366">
        <f>J1374/I1374*100</f>
        <v>12.323450134770891</v>
      </c>
      <c r="L1374" s="3452">
        <f>L1375+L1377+L1378</f>
        <v>0</v>
      </c>
      <c r="M1374" s="101"/>
      <c r="N1374" s="101"/>
      <c r="O1374" s="389"/>
      <c r="P1374" s="389"/>
      <c r="Q1374" s="389">
        <f t="shared" si="1570"/>
        <v>0</v>
      </c>
      <c r="R1374" s="389"/>
      <c r="S1374" s="389"/>
      <c r="T1374" s="389"/>
      <c r="U1374" s="389"/>
      <c r="V1374" s="389"/>
      <c r="W1374" s="1879"/>
      <c r="X1374" s="1879"/>
      <c r="Y1374" s="1879"/>
      <c r="Z1374" s="1879"/>
      <c r="AA1374" s="1879"/>
      <c r="AB1374" s="1879"/>
      <c r="AC1374" s="1879"/>
      <c r="AD1374" s="1879"/>
      <c r="AE1374" s="2928"/>
      <c r="AF1374" s="613"/>
      <c r="AG1374" s="3070"/>
      <c r="AH1374" s="613"/>
      <c r="AI1374" s="613"/>
      <c r="AJ1374" s="613"/>
      <c r="AK1374" s="613"/>
      <c r="AL1374" s="613"/>
      <c r="AM1374" s="3702"/>
      <c r="AN1374" s="3928">
        <f>AN1375+AN1377+AN1378</f>
        <v>0</v>
      </c>
      <c r="AO1374" s="4034"/>
      <c r="AP1374" s="4306">
        <f t="shared" si="1470"/>
        <v>0</v>
      </c>
    </row>
    <row r="1375" spans="1:42" s="47" customFormat="1" ht="45" x14ac:dyDescent="0.25">
      <c r="A1375" s="637"/>
      <c r="B1375" s="637">
        <v>1</v>
      </c>
      <c r="C1375" s="1829" t="s">
        <v>412</v>
      </c>
      <c r="D1375" s="346"/>
      <c r="E1375" s="346"/>
      <c r="F1375" s="613">
        <v>1300</v>
      </c>
      <c r="G1375" s="4034">
        <v>1300</v>
      </c>
      <c r="H1375" s="613">
        <f t="shared" si="1567"/>
        <v>0</v>
      </c>
      <c r="I1375" s="366">
        <f t="shared" si="1568"/>
        <v>758.33333333333326</v>
      </c>
      <c r="J1375" s="366">
        <v>223</v>
      </c>
      <c r="K1375" s="366">
        <f>J1375/I1375*100</f>
        <v>29.406593406593412</v>
      </c>
      <c r="L1375" s="3452"/>
      <c r="M1375" s="101"/>
      <c r="N1375" s="101"/>
      <c r="O1375" s="389"/>
      <c r="P1375" s="389"/>
      <c r="Q1375" s="389">
        <f t="shared" si="1570"/>
        <v>0</v>
      </c>
      <c r="R1375" s="389"/>
      <c r="S1375" s="389"/>
      <c r="T1375" s="389"/>
      <c r="U1375" s="389"/>
      <c r="V1375" s="389"/>
      <c r="W1375" s="1879"/>
      <c r="X1375" s="1879"/>
      <c r="Y1375" s="1879"/>
      <c r="Z1375" s="1879"/>
      <c r="AA1375" s="1879"/>
      <c r="AB1375" s="1879"/>
      <c r="AC1375" s="1879"/>
      <c r="AD1375" s="1879"/>
      <c r="AE1375" s="2928"/>
      <c r="AF1375" s="613"/>
      <c r="AG1375" s="3070"/>
      <c r="AH1375" s="613"/>
      <c r="AI1375" s="613"/>
      <c r="AJ1375" s="613"/>
      <c r="AK1375" s="613"/>
      <c r="AL1375" s="613"/>
      <c r="AM1375" s="3702"/>
      <c r="AN1375" s="3928"/>
      <c r="AO1375" s="4034"/>
      <c r="AP1375" s="4306">
        <f t="shared" si="1470"/>
        <v>0</v>
      </c>
    </row>
    <row r="1376" spans="1:42" s="47" customFormat="1" ht="30" x14ac:dyDescent="0.25">
      <c r="A1376" s="637"/>
      <c r="B1376" s="637">
        <v>1</v>
      </c>
      <c r="C1376" s="1829" t="s">
        <v>445</v>
      </c>
      <c r="D1376" s="346"/>
      <c r="E1376" s="346"/>
      <c r="F1376" s="613"/>
      <c r="G1376" s="4034"/>
      <c r="H1376" s="613">
        <f t="shared" si="1567"/>
        <v>0</v>
      </c>
      <c r="I1376" s="366"/>
      <c r="J1376" s="366">
        <v>11</v>
      </c>
      <c r="K1376" s="366"/>
      <c r="L1376" s="3452"/>
      <c r="M1376" s="101"/>
      <c r="N1376" s="101"/>
      <c r="O1376" s="389"/>
      <c r="P1376" s="389"/>
      <c r="Q1376" s="389">
        <f t="shared" si="1570"/>
        <v>0</v>
      </c>
      <c r="R1376" s="389"/>
      <c r="S1376" s="389"/>
      <c r="T1376" s="389"/>
      <c r="U1376" s="389"/>
      <c r="V1376" s="389"/>
      <c r="W1376" s="1879"/>
      <c r="X1376" s="1879"/>
      <c r="Y1376" s="1879"/>
      <c r="Z1376" s="1879"/>
      <c r="AA1376" s="1879"/>
      <c r="AB1376" s="1879"/>
      <c r="AC1376" s="1879"/>
      <c r="AD1376" s="1879"/>
      <c r="AE1376" s="2928"/>
      <c r="AF1376" s="613"/>
      <c r="AG1376" s="3070"/>
      <c r="AH1376" s="613"/>
      <c r="AI1376" s="613"/>
      <c r="AJ1376" s="613"/>
      <c r="AK1376" s="613"/>
      <c r="AL1376" s="613"/>
      <c r="AM1376" s="3702"/>
      <c r="AN1376" s="3928"/>
      <c r="AO1376" s="4034"/>
      <c r="AP1376" s="4306">
        <f t="shared" si="1470"/>
        <v>0</v>
      </c>
    </row>
    <row r="1377" spans="1:42" s="47" customFormat="1" ht="75" x14ac:dyDescent="0.25">
      <c r="A1377" s="637"/>
      <c r="B1377" s="637">
        <v>1</v>
      </c>
      <c r="C1377" s="1829" t="s">
        <v>413</v>
      </c>
      <c r="D1377" s="346"/>
      <c r="E1377" s="346"/>
      <c r="F1377" s="613">
        <v>3500</v>
      </c>
      <c r="G1377" s="4034">
        <v>3500</v>
      </c>
      <c r="H1377" s="613">
        <f t="shared" si="1567"/>
        <v>0</v>
      </c>
      <c r="I1377" s="366">
        <f t="shared" si="1568"/>
        <v>2041.6666666666667</v>
      </c>
      <c r="J1377" s="366">
        <v>35</v>
      </c>
      <c r="K1377" s="366">
        <f>J1377/I1377*100</f>
        <v>1.7142857142857144</v>
      </c>
      <c r="L1377" s="3452"/>
      <c r="M1377" s="101"/>
      <c r="N1377" s="101"/>
      <c r="O1377" s="389"/>
      <c r="P1377" s="389"/>
      <c r="Q1377" s="389">
        <f t="shared" si="1570"/>
        <v>0</v>
      </c>
      <c r="R1377" s="389"/>
      <c r="S1377" s="389"/>
      <c r="T1377" s="389"/>
      <c r="U1377" s="389"/>
      <c r="V1377" s="389"/>
      <c r="W1377" s="1879"/>
      <c r="X1377" s="1879"/>
      <c r="Y1377" s="1879"/>
      <c r="Z1377" s="1879"/>
      <c r="AA1377" s="1879"/>
      <c r="AB1377" s="1879"/>
      <c r="AC1377" s="1879"/>
      <c r="AD1377" s="1879"/>
      <c r="AE1377" s="2928"/>
      <c r="AF1377" s="613"/>
      <c r="AG1377" s="3070"/>
      <c r="AH1377" s="613"/>
      <c r="AI1377" s="613"/>
      <c r="AJ1377" s="613"/>
      <c r="AK1377" s="613"/>
      <c r="AL1377" s="613"/>
      <c r="AM1377" s="3702"/>
      <c r="AN1377" s="3928"/>
      <c r="AO1377" s="4034"/>
      <c r="AP1377" s="4306">
        <f t="shared" si="1470"/>
        <v>0</v>
      </c>
    </row>
    <row r="1378" spans="1:42" s="47" customFormat="1" ht="60" x14ac:dyDescent="0.25">
      <c r="A1378" s="637"/>
      <c r="B1378" s="637">
        <v>1</v>
      </c>
      <c r="C1378" s="1829" t="s">
        <v>414</v>
      </c>
      <c r="D1378" s="346"/>
      <c r="E1378" s="346"/>
      <c r="F1378" s="613">
        <v>500</v>
      </c>
      <c r="G1378" s="4034">
        <v>500</v>
      </c>
      <c r="H1378" s="613">
        <f t="shared" si="1567"/>
        <v>0</v>
      </c>
      <c r="I1378" s="366">
        <f t="shared" si="1568"/>
        <v>291.66666666666663</v>
      </c>
      <c r="J1378" s="366">
        <v>123</v>
      </c>
      <c r="K1378" s="366">
        <f>J1378/I1378*100</f>
        <v>42.171428571428578</v>
      </c>
      <c r="L1378" s="3452"/>
      <c r="M1378" s="101"/>
      <c r="N1378" s="101"/>
      <c r="O1378" s="389"/>
      <c r="P1378" s="389"/>
      <c r="Q1378" s="389">
        <f t="shared" si="1570"/>
        <v>0</v>
      </c>
      <c r="R1378" s="389"/>
      <c r="S1378" s="389"/>
      <c r="T1378" s="389"/>
      <c r="U1378" s="389"/>
      <c r="V1378" s="389"/>
      <c r="W1378" s="1879"/>
      <c r="X1378" s="1879"/>
      <c r="Y1378" s="1879"/>
      <c r="Z1378" s="1879"/>
      <c r="AA1378" s="1879"/>
      <c r="AB1378" s="1879"/>
      <c r="AC1378" s="1879"/>
      <c r="AD1378" s="1879"/>
      <c r="AE1378" s="2928"/>
      <c r="AF1378" s="613"/>
      <c r="AG1378" s="3070"/>
      <c r="AH1378" s="613"/>
      <c r="AI1378" s="613"/>
      <c r="AJ1378" s="613"/>
      <c r="AK1378" s="613"/>
      <c r="AL1378" s="613"/>
      <c r="AM1378" s="3702"/>
      <c r="AN1378" s="3928"/>
      <c r="AO1378" s="4034"/>
      <c r="AP1378" s="4306">
        <f t="shared" ref="AP1378:AP1441" si="1589">AC1378*1000</f>
        <v>0</v>
      </c>
    </row>
    <row r="1379" spans="1:42" s="47" customFormat="1" ht="57.75" x14ac:dyDescent="0.25">
      <c r="A1379" s="637"/>
      <c r="B1379" s="637">
        <v>1</v>
      </c>
      <c r="C1379" s="2513" t="s">
        <v>506</v>
      </c>
      <c r="D1379" s="346"/>
      <c r="E1379" s="346"/>
      <c r="F1379" s="613">
        <v>3000</v>
      </c>
      <c r="G1379" s="4034">
        <v>3000</v>
      </c>
      <c r="H1379" s="613">
        <f t="shared" si="1567"/>
        <v>0</v>
      </c>
      <c r="I1379" s="366">
        <f t="shared" si="1568"/>
        <v>1750</v>
      </c>
      <c r="J1379" s="366">
        <v>624</v>
      </c>
      <c r="K1379" s="366">
        <f>J1379/I1379*100</f>
        <v>35.657142857142858</v>
      </c>
      <c r="L1379" s="3452"/>
      <c r="M1379" s="101"/>
      <c r="N1379" s="101"/>
      <c r="O1379" s="389"/>
      <c r="P1379" s="389"/>
      <c r="Q1379" s="389">
        <f t="shared" si="1570"/>
        <v>0</v>
      </c>
      <c r="R1379" s="389"/>
      <c r="S1379" s="389"/>
      <c r="T1379" s="389"/>
      <c r="U1379" s="389"/>
      <c r="V1379" s="389"/>
      <c r="W1379" s="1879"/>
      <c r="X1379" s="1879"/>
      <c r="Y1379" s="1879"/>
      <c r="Z1379" s="1879"/>
      <c r="AA1379" s="1879"/>
      <c r="AB1379" s="1879"/>
      <c r="AC1379" s="1879"/>
      <c r="AD1379" s="1879"/>
      <c r="AE1379" s="2928"/>
      <c r="AF1379" s="613"/>
      <c r="AG1379" s="3070"/>
      <c r="AH1379" s="613"/>
      <c r="AI1379" s="613"/>
      <c r="AJ1379" s="613"/>
      <c r="AK1379" s="613"/>
      <c r="AL1379" s="613"/>
      <c r="AM1379" s="3702"/>
      <c r="AN1379" s="3928"/>
      <c r="AO1379" s="4034"/>
      <c r="AP1379" s="4306">
        <f t="shared" si="1589"/>
        <v>0</v>
      </c>
    </row>
    <row r="1380" spans="1:42" s="47" customFormat="1" ht="30" x14ac:dyDescent="0.25">
      <c r="A1380" s="637"/>
      <c r="B1380" s="637">
        <v>1</v>
      </c>
      <c r="C1380" s="2536" t="s">
        <v>213</v>
      </c>
      <c r="D1380" s="346"/>
      <c r="E1380" s="346"/>
      <c r="F1380" s="613"/>
      <c r="G1380" s="4034"/>
      <c r="H1380" s="613">
        <f t="shared" si="1567"/>
        <v>0</v>
      </c>
      <c r="I1380" s="366">
        <f t="shared" si="1568"/>
        <v>0</v>
      </c>
      <c r="J1380" s="366"/>
      <c r="K1380" s="366"/>
      <c r="L1380" s="3452"/>
      <c r="M1380" s="101"/>
      <c r="N1380" s="101"/>
      <c r="O1380" s="389"/>
      <c r="P1380" s="389"/>
      <c r="Q1380" s="389">
        <f t="shared" si="1570"/>
        <v>0</v>
      </c>
      <c r="R1380" s="389"/>
      <c r="S1380" s="389"/>
      <c r="T1380" s="389"/>
      <c r="U1380" s="389"/>
      <c r="V1380" s="389"/>
      <c r="W1380" s="1879"/>
      <c r="X1380" s="1879"/>
      <c r="Y1380" s="1879"/>
      <c r="Z1380" s="1879"/>
      <c r="AA1380" s="1879"/>
      <c r="AB1380" s="1879"/>
      <c r="AC1380" s="1879">
        <v>183.30439999999999</v>
      </c>
      <c r="AD1380" s="1879">
        <v>183.30439999999999</v>
      </c>
      <c r="AE1380" s="2928">
        <f>W1380/12*$C$3+(X1380-W1380)/11*6+(Y1380-X1380)/10*5+(Z1380-Y1380)/9*4+(AA1380-Z1380)/8*3+(AB1380-AA1380)/7*2+(AC1380-AB1380-183.3044)/6*1</f>
        <v>0</v>
      </c>
      <c r="AF1380" s="613">
        <f t="shared" ref="AF1380" si="1590">AL1380-AK1380-AH1380</f>
        <v>0</v>
      </c>
      <c r="AG1380" s="3070"/>
      <c r="AH1380" s="613"/>
      <c r="AI1380" s="613">
        <f>AF1380-AE1380</f>
        <v>0</v>
      </c>
      <c r="AJ1380" s="613"/>
      <c r="AK1380" s="613">
        <v>0</v>
      </c>
      <c r="AL1380" s="613"/>
      <c r="AM1380" s="3702"/>
      <c r="AN1380" s="3928"/>
      <c r="AO1380" s="4034"/>
      <c r="AP1380" s="4306">
        <f t="shared" si="1589"/>
        <v>183304.4</v>
      </c>
    </row>
    <row r="1381" spans="1:42" s="47" customFormat="1" ht="29.25" x14ac:dyDescent="0.25">
      <c r="A1381" s="637"/>
      <c r="B1381" s="637">
        <v>1</v>
      </c>
      <c r="C1381" s="2513" t="s">
        <v>476</v>
      </c>
      <c r="D1381" s="346"/>
      <c r="E1381" s="346"/>
      <c r="F1381" s="613">
        <f>SUM(F1382,F1386,F1388)</f>
        <v>542</v>
      </c>
      <c r="G1381" s="4034">
        <f>SUM(G1382,G1386,G1388)</f>
        <v>542</v>
      </c>
      <c r="H1381" s="613">
        <f t="shared" si="1567"/>
        <v>0</v>
      </c>
      <c r="I1381" s="366">
        <f>SUM(I1382,I1386,I1388)</f>
        <v>0</v>
      </c>
      <c r="J1381" s="366">
        <f>SUM(J1382,J1386,J1388)</f>
        <v>0</v>
      </c>
      <c r="K1381" s="366" t="e">
        <f>J1381/I1381*100</f>
        <v>#DIV/0!</v>
      </c>
      <c r="L1381" s="3452"/>
      <c r="M1381" s="101"/>
      <c r="N1381" s="101"/>
      <c r="O1381" s="389"/>
      <c r="P1381" s="389"/>
      <c r="Q1381" s="389">
        <f t="shared" si="1570"/>
        <v>0</v>
      </c>
      <c r="R1381" s="389"/>
      <c r="S1381" s="389"/>
      <c r="T1381" s="389"/>
      <c r="U1381" s="389"/>
      <c r="V1381" s="389"/>
      <c r="W1381" s="1879"/>
      <c r="X1381" s="1879"/>
      <c r="Y1381" s="1879"/>
      <c r="Z1381" s="1879"/>
      <c r="AA1381" s="1879"/>
      <c r="AB1381" s="1879"/>
      <c r="AC1381" s="1879"/>
      <c r="AD1381" s="1879"/>
      <c r="AE1381" s="2928"/>
      <c r="AF1381" s="613"/>
      <c r="AG1381" s="3070"/>
      <c r="AH1381" s="613"/>
      <c r="AI1381" s="613"/>
      <c r="AJ1381" s="613"/>
      <c r="AK1381" s="613"/>
      <c r="AL1381" s="613"/>
      <c r="AM1381" s="3702"/>
      <c r="AN1381" s="3928"/>
      <c r="AO1381" s="4034"/>
      <c r="AP1381" s="4306">
        <f t="shared" si="1589"/>
        <v>0</v>
      </c>
    </row>
    <row r="1382" spans="1:42" s="47" customFormat="1" x14ac:dyDescent="0.25">
      <c r="A1382" s="637"/>
      <c r="B1382" s="637">
        <v>1</v>
      </c>
      <c r="C1382" s="4" t="s">
        <v>464</v>
      </c>
      <c r="D1382" s="346"/>
      <c r="E1382" s="346"/>
      <c r="F1382" s="613"/>
      <c r="G1382" s="4034"/>
      <c r="H1382" s="613">
        <f t="shared" si="1567"/>
        <v>0</v>
      </c>
      <c r="I1382" s="366"/>
      <c r="J1382" s="366"/>
      <c r="K1382" s="366"/>
      <c r="L1382" s="3452"/>
      <c r="M1382" s="101"/>
      <c r="N1382" s="101"/>
      <c r="O1382" s="389"/>
      <c r="P1382" s="389"/>
      <c r="Q1382" s="389">
        <f t="shared" si="1570"/>
        <v>0</v>
      </c>
      <c r="R1382" s="389"/>
      <c r="S1382" s="389"/>
      <c r="T1382" s="389"/>
      <c r="U1382" s="389"/>
      <c r="V1382" s="389"/>
      <c r="W1382" s="1879"/>
      <c r="X1382" s="1879"/>
      <c r="Y1382" s="1879"/>
      <c r="Z1382" s="1879"/>
      <c r="AA1382" s="1879"/>
      <c r="AB1382" s="1879"/>
      <c r="AC1382" s="1879"/>
      <c r="AD1382" s="1879"/>
      <c r="AE1382" s="2928"/>
      <c r="AF1382" s="613"/>
      <c r="AG1382" s="3070"/>
      <c r="AH1382" s="613"/>
      <c r="AI1382" s="613"/>
      <c r="AJ1382" s="613"/>
      <c r="AK1382" s="613"/>
      <c r="AL1382" s="613"/>
      <c r="AM1382" s="3702"/>
      <c r="AN1382" s="3928"/>
      <c r="AO1382" s="4034"/>
      <c r="AP1382" s="4306">
        <f t="shared" si="1589"/>
        <v>0</v>
      </c>
    </row>
    <row r="1383" spans="1:42" s="47" customFormat="1" ht="30" x14ac:dyDescent="0.25">
      <c r="A1383" s="637">
        <v>1</v>
      </c>
      <c r="B1383" s="637">
        <v>1</v>
      </c>
      <c r="C1383" s="2536" t="s">
        <v>465</v>
      </c>
      <c r="D1383" s="346"/>
      <c r="E1383" s="346"/>
      <c r="F1383" s="613"/>
      <c r="G1383" s="4034"/>
      <c r="H1383" s="613">
        <f t="shared" si="1567"/>
        <v>0</v>
      </c>
      <c r="I1383" s="69"/>
      <c r="J1383" s="366"/>
      <c r="K1383" s="366"/>
      <c r="L1383" s="3452"/>
      <c r="M1383" s="101"/>
      <c r="N1383" s="101"/>
      <c r="O1383" s="389"/>
      <c r="P1383" s="389"/>
      <c r="Q1383" s="389">
        <f t="shared" si="1570"/>
        <v>0</v>
      </c>
      <c r="R1383" s="389"/>
      <c r="S1383" s="389"/>
      <c r="T1383" s="389"/>
      <c r="U1383" s="389"/>
      <c r="V1383" s="389"/>
      <c r="W1383" s="1879"/>
      <c r="X1383" s="1879"/>
      <c r="Y1383" s="1879"/>
      <c r="Z1383" s="1879"/>
      <c r="AA1383" s="1879"/>
      <c r="AB1383" s="1879"/>
      <c r="AC1383" s="1879"/>
      <c r="AD1383" s="1879"/>
      <c r="AE1383" s="2928"/>
      <c r="AF1383" s="613"/>
      <c r="AG1383" s="3070"/>
      <c r="AH1383" s="613"/>
      <c r="AI1383" s="613"/>
      <c r="AJ1383" s="613"/>
      <c r="AK1383" s="613"/>
      <c r="AL1383" s="613"/>
      <c r="AM1383" s="3702"/>
      <c r="AN1383" s="3928"/>
      <c r="AO1383" s="4034"/>
      <c r="AP1383" s="4306">
        <f t="shared" si="1589"/>
        <v>0</v>
      </c>
    </row>
    <row r="1384" spans="1:42" s="47" customFormat="1" x14ac:dyDescent="0.25">
      <c r="A1384" s="637">
        <v>1</v>
      </c>
      <c r="B1384" s="637">
        <v>1</v>
      </c>
      <c r="C1384" s="4" t="s">
        <v>466</v>
      </c>
      <c r="D1384" s="346"/>
      <c r="E1384" s="346"/>
      <c r="F1384" s="613"/>
      <c r="G1384" s="4034"/>
      <c r="H1384" s="613">
        <f t="shared" si="1567"/>
        <v>0</v>
      </c>
      <c r="I1384" s="69"/>
      <c r="J1384" s="366"/>
      <c r="K1384" s="366"/>
      <c r="L1384" s="3452"/>
      <c r="M1384" s="101"/>
      <c r="N1384" s="101"/>
      <c r="O1384" s="389"/>
      <c r="P1384" s="389"/>
      <c r="Q1384" s="389">
        <f t="shared" si="1570"/>
        <v>0</v>
      </c>
      <c r="R1384" s="389"/>
      <c r="S1384" s="389"/>
      <c r="T1384" s="389"/>
      <c r="U1384" s="389"/>
      <c r="V1384" s="389"/>
      <c r="W1384" s="1879"/>
      <c r="X1384" s="1879"/>
      <c r="Y1384" s="1879"/>
      <c r="Z1384" s="1879"/>
      <c r="AA1384" s="1879"/>
      <c r="AB1384" s="1879"/>
      <c r="AC1384" s="1879"/>
      <c r="AD1384" s="1879"/>
      <c r="AE1384" s="2928"/>
      <c r="AF1384" s="613"/>
      <c r="AG1384" s="3070"/>
      <c r="AH1384" s="613"/>
      <c r="AI1384" s="613"/>
      <c r="AJ1384" s="613"/>
      <c r="AK1384" s="613"/>
      <c r="AL1384" s="613"/>
      <c r="AM1384" s="3702"/>
      <c r="AN1384" s="3928"/>
      <c r="AO1384" s="4034"/>
      <c r="AP1384" s="4306">
        <f t="shared" si="1589"/>
        <v>0</v>
      </c>
    </row>
    <row r="1385" spans="1:42" s="47" customFormat="1" ht="30" x14ac:dyDescent="0.25">
      <c r="A1385" s="637">
        <v>1</v>
      </c>
      <c r="B1385" s="637">
        <v>1</v>
      </c>
      <c r="C1385" s="4" t="s">
        <v>511</v>
      </c>
      <c r="D1385" s="346"/>
      <c r="E1385" s="346"/>
      <c r="F1385" s="613"/>
      <c r="G1385" s="4034"/>
      <c r="H1385" s="613">
        <f t="shared" si="1567"/>
        <v>0</v>
      </c>
      <c r="I1385" s="69"/>
      <c r="J1385" s="366"/>
      <c r="K1385" s="366"/>
      <c r="L1385" s="3452"/>
      <c r="M1385" s="101"/>
      <c r="N1385" s="101"/>
      <c r="O1385" s="389"/>
      <c r="P1385" s="389"/>
      <c r="Q1385" s="389">
        <f t="shared" si="1570"/>
        <v>0</v>
      </c>
      <c r="R1385" s="389"/>
      <c r="S1385" s="389"/>
      <c r="T1385" s="389"/>
      <c r="U1385" s="389"/>
      <c r="V1385" s="389"/>
      <c r="W1385" s="1879"/>
      <c r="X1385" s="1879"/>
      <c r="Y1385" s="1879"/>
      <c r="Z1385" s="1879"/>
      <c r="AA1385" s="1879"/>
      <c r="AB1385" s="1879"/>
      <c r="AC1385" s="1879"/>
      <c r="AD1385" s="1879"/>
      <c r="AE1385" s="2928"/>
      <c r="AF1385" s="613"/>
      <c r="AG1385" s="3070"/>
      <c r="AH1385" s="613"/>
      <c r="AI1385" s="613"/>
      <c r="AJ1385" s="613"/>
      <c r="AK1385" s="613"/>
      <c r="AL1385" s="613"/>
      <c r="AM1385" s="3702"/>
      <c r="AN1385" s="3928"/>
      <c r="AO1385" s="4034"/>
      <c r="AP1385" s="4306">
        <f t="shared" si="1589"/>
        <v>0</v>
      </c>
    </row>
    <row r="1386" spans="1:42" s="47" customFormat="1" ht="60" x14ac:dyDescent="0.25">
      <c r="A1386" s="637"/>
      <c r="B1386" s="637">
        <v>1</v>
      </c>
      <c r="C1386" s="4" t="s">
        <v>468</v>
      </c>
      <c r="D1386" s="346"/>
      <c r="E1386" s="346"/>
      <c r="F1386" s="613"/>
      <c r="G1386" s="4034"/>
      <c r="H1386" s="613">
        <f t="shared" si="1567"/>
        <v>0</v>
      </c>
      <c r="I1386" s="69"/>
      <c r="J1386" s="366"/>
      <c r="K1386" s="366"/>
      <c r="L1386" s="3452"/>
      <c r="M1386" s="101"/>
      <c r="N1386" s="101"/>
      <c r="O1386" s="389"/>
      <c r="P1386" s="389"/>
      <c r="Q1386" s="389">
        <f t="shared" si="1570"/>
        <v>0</v>
      </c>
      <c r="R1386" s="389"/>
      <c r="S1386" s="389"/>
      <c r="T1386" s="389"/>
      <c r="U1386" s="389"/>
      <c r="V1386" s="389"/>
      <c r="W1386" s="1879"/>
      <c r="X1386" s="1879"/>
      <c r="Y1386" s="1879"/>
      <c r="Z1386" s="1879"/>
      <c r="AA1386" s="1879"/>
      <c r="AB1386" s="1879"/>
      <c r="AC1386" s="1879"/>
      <c r="AD1386" s="1879"/>
      <c r="AE1386" s="2928"/>
      <c r="AF1386" s="613"/>
      <c r="AG1386" s="3070"/>
      <c r="AH1386" s="613"/>
      <c r="AI1386" s="613"/>
      <c r="AJ1386" s="613"/>
      <c r="AK1386" s="613"/>
      <c r="AL1386" s="613"/>
      <c r="AM1386" s="3702"/>
      <c r="AN1386" s="3928"/>
      <c r="AO1386" s="4034"/>
      <c r="AP1386" s="4306">
        <f t="shared" si="1589"/>
        <v>0</v>
      </c>
    </row>
    <row r="1387" spans="1:42" s="47" customFormat="1" ht="45" x14ac:dyDescent="0.25">
      <c r="A1387" s="637">
        <v>1</v>
      </c>
      <c r="B1387" s="637">
        <v>1</v>
      </c>
      <c r="C1387" s="2537" t="s">
        <v>469</v>
      </c>
      <c r="D1387" s="346"/>
      <c r="E1387" s="346"/>
      <c r="F1387" s="613"/>
      <c r="G1387" s="4034"/>
      <c r="H1387" s="613">
        <f t="shared" si="1567"/>
        <v>0</v>
      </c>
      <c r="I1387" s="69"/>
      <c r="J1387" s="69"/>
      <c r="K1387" s="366"/>
      <c r="L1387" s="3375"/>
      <c r="M1387" s="101"/>
      <c r="N1387" s="101"/>
      <c r="O1387" s="389"/>
      <c r="P1387" s="389"/>
      <c r="Q1387" s="389">
        <f t="shared" si="1570"/>
        <v>0</v>
      </c>
      <c r="R1387" s="389"/>
      <c r="S1387" s="389"/>
      <c r="T1387" s="389"/>
      <c r="U1387" s="389"/>
      <c r="V1387" s="389"/>
      <c r="W1387" s="1879"/>
      <c r="X1387" s="1879"/>
      <c r="Y1387" s="1879"/>
      <c r="Z1387" s="1879"/>
      <c r="AA1387" s="1879"/>
      <c r="AB1387" s="1879"/>
      <c r="AC1387" s="1879"/>
      <c r="AD1387" s="1879"/>
      <c r="AE1387" s="2928"/>
      <c r="AF1387" s="613"/>
      <c r="AG1387" s="3070"/>
      <c r="AH1387" s="613"/>
      <c r="AI1387" s="613"/>
      <c r="AJ1387" s="613"/>
      <c r="AK1387" s="613"/>
      <c r="AL1387" s="613"/>
      <c r="AM1387" s="3702"/>
      <c r="AN1387" s="3832"/>
      <c r="AO1387" s="4034"/>
      <c r="AP1387" s="4306">
        <f t="shared" si="1589"/>
        <v>0</v>
      </c>
    </row>
    <row r="1388" spans="1:42" s="47" customFormat="1" ht="45" x14ac:dyDescent="0.25">
      <c r="A1388" s="637"/>
      <c r="B1388" s="637"/>
      <c r="C1388" s="2537" t="s">
        <v>562</v>
      </c>
      <c r="D1388" s="346"/>
      <c r="E1388" s="346"/>
      <c r="F1388" s="613">
        <v>542</v>
      </c>
      <c r="G1388" s="4034">
        <v>542</v>
      </c>
      <c r="H1388" s="613">
        <f t="shared" si="1567"/>
        <v>0</v>
      </c>
      <c r="I1388" s="69"/>
      <c r="J1388" s="69"/>
      <c r="K1388" s="366" t="e">
        <f>J1388/I1388*100</f>
        <v>#DIV/0!</v>
      </c>
      <c r="L1388" s="3375"/>
      <c r="M1388" s="101"/>
      <c r="N1388" s="101"/>
      <c r="O1388" s="389"/>
      <c r="P1388" s="389"/>
      <c r="Q1388" s="389">
        <f t="shared" si="1570"/>
        <v>0</v>
      </c>
      <c r="R1388" s="389"/>
      <c r="S1388" s="389"/>
      <c r="T1388" s="389"/>
      <c r="U1388" s="389"/>
      <c r="V1388" s="389"/>
      <c r="W1388" s="1879"/>
      <c r="X1388" s="1879"/>
      <c r="Y1388" s="1879"/>
      <c r="Z1388" s="1879"/>
      <c r="AA1388" s="1879"/>
      <c r="AB1388" s="1879"/>
      <c r="AC1388" s="1879"/>
      <c r="AD1388" s="1879"/>
      <c r="AE1388" s="2928"/>
      <c r="AF1388" s="613"/>
      <c r="AG1388" s="3070"/>
      <c r="AH1388" s="613"/>
      <c r="AI1388" s="613"/>
      <c r="AJ1388" s="613"/>
      <c r="AK1388" s="613"/>
      <c r="AL1388" s="613"/>
      <c r="AM1388" s="3702"/>
      <c r="AN1388" s="3832"/>
      <c r="AO1388" s="4034"/>
      <c r="AP1388" s="4306">
        <f t="shared" si="1589"/>
        <v>0</v>
      </c>
    </row>
    <row r="1389" spans="1:42" s="47" customFormat="1" ht="29.25" x14ac:dyDescent="0.25">
      <c r="A1389" s="637"/>
      <c r="B1389" s="637">
        <v>1</v>
      </c>
      <c r="C1389" s="2513" t="s">
        <v>477</v>
      </c>
      <c r="D1389" s="1008"/>
      <c r="E1389" s="346"/>
      <c r="F1389" s="613"/>
      <c r="G1389" s="4034"/>
      <c r="H1389" s="613">
        <f t="shared" si="1567"/>
        <v>0</v>
      </c>
      <c r="I1389" s="69"/>
      <c r="J1389" s="69"/>
      <c r="K1389" s="366"/>
      <c r="L1389" s="3375"/>
      <c r="M1389" s="101"/>
      <c r="N1389" s="101"/>
      <c r="O1389" s="389"/>
      <c r="P1389" s="389"/>
      <c r="Q1389" s="389">
        <f t="shared" si="1570"/>
        <v>0</v>
      </c>
      <c r="R1389" s="389"/>
      <c r="S1389" s="389"/>
      <c r="T1389" s="389"/>
      <c r="U1389" s="389"/>
      <c r="V1389" s="389"/>
      <c r="W1389" s="1879"/>
      <c r="X1389" s="1879"/>
      <c r="Y1389" s="1879"/>
      <c r="Z1389" s="1879"/>
      <c r="AA1389" s="1879"/>
      <c r="AB1389" s="1879"/>
      <c r="AC1389" s="1879"/>
      <c r="AD1389" s="1879"/>
      <c r="AE1389" s="2928"/>
      <c r="AF1389" s="613"/>
      <c r="AG1389" s="3070"/>
      <c r="AH1389" s="613"/>
      <c r="AI1389" s="613"/>
      <c r="AJ1389" s="613"/>
      <c r="AK1389" s="613"/>
      <c r="AL1389" s="613"/>
      <c r="AM1389" s="3702"/>
      <c r="AN1389" s="3832"/>
      <c r="AO1389" s="4034"/>
      <c r="AP1389" s="4306">
        <f t="shared" si="1589"/>
        <v>0</v>
      </c>
    </row>
    <row r="1390" spans="1:42" s="47" customFormat="1" x14ac:dyDescent="0.25">
      <c r="A1390" s="637">
        <v>1</v>
      </c>
      <c r="B1390" s="637">
        <v>1</v>
      </c>
      <c r="C1390" s="2513" t="s">
        <v>493</v>
      </c>
      <c r="D1390" s="346"/>
      <c r="E1390" s="346"/>
      <c r="F1390" s="613"/>
      <c r="G1390" s="4034"/>
      <c r="H1390" s="613">
        <f t="shared" si="1567"/>
        <v>0</v>
      </c>
      <c r="I1390" s="69"/>
      <c r="J1390" s="69"/>
      <c r="K1390" s="366"/>
      <c r="L1390" s="3375"/>
      <c r="M1390" s="101"/>
      <c r="N1390" s="101"/>
      <c r="O1390" s="389"/>
      <c r="P1390" s="389"/>
      <c r="Q1390" s="389">
        <f t="shared" si="1570"/>
        <v>0</v>
      </c>
      <c r="R1390" s="389"/>
      <c r="S1390" s="389"/>
      <c r="T1390" s="389"/>
      <c r="U1390" s="389"/>
      <c r="V1390" s="389"/>
      <c r="W1390" s="1879"/>
      <c r="X1390" s="1879"/>
      <c r="Y1390" s="1879"/>
      <c r="Z1390" s="1879"/>
      <c r="AA1390" s="1879"/>
      <c r="AB1390" s="1879"/>
      <c r="AC1390" s="1879"/>
      <c r="AD1390" s="1879"/>
      <c r="AE1390" s="2928"/>
      <c r="AF1390" s="613"/>
      <c r="AG1390" s="3070"/>
      <c r="AH1390" s="613"/>
      <c r="AI1390" s="613"/>
      <c r="AJ1390" s="613"/>
      <c r="AK1390" s="613"/>
      <c r="AL1390" s="613"/>
      <c r="AM1390" s="3702"/>
      <c r="AN1390" s="3832"/>
      <c r="AO1390" s="4034"/>
      <c r="AP1390" s="4306">
        <f t="shared" si="1589"/>
        <v>0</v>
      </c>
    </row>
    <row r="1391" spans="1:42" s="47" customFormat="1" x14ac:dyDescent="0.25">
      <c r="A1391" s="637">
        <v>1</v>
      </c>
      <c r="B1391" s="637">
        <v>1</v>
      </c>
      <c r="C1391" s="4" t="s">
        <v>494</v>
      </c>
      <c r="D1391" s="181"/>
      <c r="E1391" s="430"/>
      <c r="F1391" s="614"/>
      <c r="G1391" s="4025"/>
      <c r="H1391" s="614">
        <f t="shared" si="1567"/>
        <v>0</v>
      </c>
      <c r="I1391" s="329"/>
      <c r="J1391" s="329"/>
      <c r="K1391" s="329"/>
      <c r="L1391" s="3444"/>
      <c r="M1391" s="101"/>
      <c r="N1391" s="101"/>
      <c r="O1391" s="389"/>
      <c r="P1391" s="389"/>
      <c r="Q1391" s="389">
        <f t="shared" si="1570"/>
        <v>0</v>
      </c>
      <c r="R1391" s="389"/>
      <c r="S1391" s="389"/>
      <c r="T1391" s="389"/>
      <c r="U1391" s="389"/>
      <c r="V1391" s="389"/>
      <c r="W1391" s="751"/>
      <c r="X1391" s="751"/>
      <c r="Y1391" s="751"/>
      <c r="Z1391" s="751"/>
      <c r="AA1391" s="751"/>
      <c r="AB1391" s="751"/>
      <c r="AC1391" s="751"/>
      <c r="AD1391" s="751"/>
      <c r="AE1391" s="2929">
        <f>W1391/12*$C$3</f>
        <v>0</v>
      </c>
      <c r="AF1391" s="554">
        <f>AL1391-AK1391</f>
        <v>0</v>
      </c>
      <c r="AG1391" s="3125"/>
      <c r="AH1391" s="554"/>
      <c r="AI1391" s="554">
        <f>AF1391-AE1391</f>
        <v>0</v>
      </c>
      <c r="AJ1391" s="554"/>
      <c r="AK1391" s="554"/>
      <c r="AL1391" s="554"/>
      <c r="AM1391" s="3702"/>
      <c r="AN1391" s="3916"/>
      <c r="AO1391" s="4028"/>
      <c r="AP1391" s="4306">
        <f t="shared" si="1589"/>
        <v>0</v>
      </c>
    </row>
    <row r="1392" spans="1:42" s="47" customFormat="1" x14ac:dyDescent="0.25">
      <c r="A1392" s="637">
        <v>1</v>
      </c>
      <c r="B1392" s="637">
        <v>1</v>
      </c>
      <c r="C1392" s="2538" t="s">
        <v>495</v>
      </c>
      <c r="D1392" s="429"/>
      <c r="E1392" s="346"/>
      <c r="F1392" s="613"/>
      <c r="G1392" s="4034"/>
      <c r="H1392" s="613">
        <f t="shared" si="1567"/>
        <v>0</v>
      </c>
      <c r="I1392" s="366"/>
      <c r="J1392" s="366"/>
      <c r="K1392" s="329"/>
      <c r="L1392" s="3452"/>
      <c r="M1392" s="101"/>
      <c r="N1392" s="101"/>
      <c r="O1392" s="389"/>
      <c r="P1392" s="389"/>
      <c r="Q1392" s="389">
        <f t="shared" si="1570"/>
        <v>0</v>
      </c>
      <c r="R1392" s="389"/>
      <c r="S1392" s="389"/>
      <c r="T1392" s="389"/>
      <c r="U1392" s="389"/>
      <c r="V1392" s="389"/>
      <c r="W1392" s="1879"/>
      <c r="X1392" s="1879"/>
      <c r="Y1392" s="1879"/>
      <c r="Z1392" s="1879"/>
      <c r="AA1392" s="1879"/>
      <c r="AB1392" s="1879"/>
      <c r="AC1392" s="1879"/>
      <c r="AD1392" s="1879"/>
      <c r="AE1392" s="2928"/>
      <c r="AF1392" s="613"/>
      <c r="AG1392" s="3070"/>
      <c r="AH1392" s="613"/>
      <c r="AI1392" s="613"/>
      <c r="AJ1392" s="613"/>
      <c r="AK1392" s="613"/>
      <c r="AL1392" s="613"/>
      <c r="AM1392" s="3702"/>
      <c r="AN1392" s="3928"/>
      <c r="AO1392" s="4034"/>
      <c r="AP1392" s="4306">
        <f t="shared" si="1589"/>
        <v>0</v>
      </c>
    </row>
    <row r="1393" spans="1:42" s="47" customFormat="1" ht="29.25" x14ac:dyDescent="0.25">
      <c r="A1393" s="637">
        <v>1</v>
      </c>
      <c r="B1393" s="637">
        <v>1</v>
      </c>
      <c r="C1393" s="2513" t="s">
        <v>470</v>
      </c>
      <c r="D1393" s="346"/>
      <c r="E1393" s="346"/>
      <c r="F1393" s="613">
        <v>2150</v>
      </c>
      <c r="G1393" s="4034">
        <v>2150</v>
      </c>
      <c r="H1393" s="613">
        <f t="shared" si="1567"/>
        <v>0</v>
      </c>
      <c r="I1393" s="366">
        <f t="shared" si="1568"/>
        <v>1254.1666666666665</v>
      </c>
      <c r="J1393" s="366">
        <v>1034</v>
      </c>
      <c r="K1393" s="366">
        <f>J1393/I1393*100</f>
        <v>82.445182724252504</v>
      </c>
      <c r="L1393" s="3452">
        <v>38</v>
      </c>
      <c r="M1393" s="101"/>
      <c r="N1393" s="101"/>
      <c r="O1393" s="389"/>
      <c r="P1393" s="389"/>
      <c r="Q1393" s="389">
        <f t="shared" si="1570"/>
        <v>0</v>
      </c>
      <c r="R1393" s="389"/>
      <c r="S1393" s="389"/>
      <c r="T1393" s="389"/>
      <c r="U1393" s="389"/>
      <c r="V1393" s="389"/>
      <c r="W1393" s="1879"/>
      <c r="X1393" s="1879"/>
      <c r="Y1393" s="1879"/>
      <c r="Z1393" s="1879"/>
      <c r="AA1393" s="1879"/>
      <c r="AB1393" s="1879"/>
      <c r="AC1393" s="1879"/>
      <c r="AD1393" s="1879"/>
      <c r="AE1393" s="2928"/>
      <c r="AF1393" s="613"/>
      <c r="AG1393" s="3070"/>
      <c r="AH1393" s="613"/>
      <c r="AI1393" s="613"/>
      <c r="AJ1393" s="613"/>
      <c r="AK1393" s="613"/>
      <c r="AL1393" s="613"/>
      <c r="AM1393" s="3702"/>
      <c r="AN1393" s="3928"/>
      <c r="AO1393" s="4034"/>
      <c r="AP1393" s="4306">
        <f t="shared" si="1589"/>
        <v>0</v>
      </c>
    </row>
    <row r="1394" spans="1:42" s="47" customFormat="1" ht="30" x14ac:dyDescent="0.25">
      <c r="A1394" s="637">
        <v>1</v>
      </c>
      <c r="B1394" s="637">
        <v>1</v>
      </c>
      <c r="C1394" s="2507" t="s">
        <v>208</v>
      </c>
      <c r="D1394" s="346"/>
      <c r="E1394" s="346"/>
      <c r="F1394" s="613"/>
      <c r="G1394" s="4034"/>
      <c r="H1394" s="613">
        <f t="shared" si="1567"/>
        <v>0</v>
      </c>
      <c r="I1394" s="69"/>
      <c r="J1394" s="366"/>
      <c r="K1394" s="366"/>
      <c r="L1394" s="3452"/>
      <c r="M1394" s="101"/>
      <c r="N1394" s="101"/>
      <c r="O1394" s="389"/>
      <c r="P1394" s="389"/>
      <c r="Q1394" s="389">
        <f t="shared" si="1570"/>
        <v>0</v>
      </c>
      <c r="R1394" s="389"/>
      <c r="S1394" s="389"/>
      <c r="T1394" s="389"/>
      <c r="U1394" s="389"/>
      <c r="V1394" s="389"/>
      <c r="W1394" s="1879"/>
      <c r="X1394" s="1879"/>
      <c r="Y1394" s="1879"/>
      <c r="Z1394" s="1879"/>
      <c r="AA1394" s="1879"/>
      <c r="AB1394" s="1879"/>
      <c r="AC1394" s="1879"/>
      <c r="AD1394" s="1879"/>
      <c r="AE1394" s="2928"/>
      <c r="AF1394" s="613"/>
      <c r="AG1394" s="3070"/>
      <c r="AH1394" s="613"/>
      <c r="AI1394" s="613"/>
      <c r="AJ1394" s="613"/>
      <c r="AK1394" s="613"/>
      <c r="AL1394" s="613"/>
      <c r="AM1394" s="3702"/>
      <c r="AN1394" s="3928"/>
      <c r="AO1394" s="4034"/>
      <c r="AP1394" s="4306">
        <f t="shared" si="1589"/>
        <v>0</v>
      </c>
    </row>
    <row r="1395" spans="1:42" s="47" customFormat="1" ht="72" x14ac:dyDescent="0.25">
      <c r="A1395" s="637">
        <v>1</v>
      </c>
      <c r="B1395" s="637">
        <v>1</v>
      </c>
      <c r="C1395" s="3295" t="s">
        <v>478</v>
      </c>
      <c r="D1395" s="346"/>
      <c r="E1395" s="346"/>
      <c r="F1395" s="613">
        <v>2000</v>
      </c>
      <c r="G1395" s="4034">
        <v>2000</v>
      </c>
      <c r="H1395" s="613">
        <f t="shared" si="1567"/>
        <v>0</v>
      </c>
      <c r="I1395" s="366">
        <f t="shared" si="1568"/>
        <v>1166.6666666666665</v>
      </c>
      <c r="J1395" s="366">
        <v>837</v>
      </c>
      <c r="K1395" s="366">
        <f>J1395/I1395*100</f>
        <v>71.742857142857147</v>
      </c>
      <c r="L1395" s="3452">
        <v>18</v>
      </c>
      <c r="M1395" s="101"/>
      <c r="N1395" s="101"/>
      <c r="O1395" s="389"/>
      <c r="P1395" s="389"/>
      <c r="Q1395" s="389">
        <f t="shared" si="1570"/>
        <v>0</v>
      </c>
      <c r="R1395" s="389"/>
      <c r="S1395" s="389"/>
      <c r="T1395" s="389"/>
      <c r="U1395" s="389"/>
      <c r="V1395" s="389"/>
      <c r="W1395" s="1879"/>
      <c r="X1395" s="1879"/>
      <c r="Y1395" s="1879"/>
      <c r="Z1395" s="1879"/>
      <c r="AA1395" s="1879"/>
      <c r="AB1395" s="1879"/>
      <c r="AC1395" s="1879"/>
      <c r="AD1395" s="1879"/>
      <c r="AE1395" s="2928"/>
      <c r="AF1395" s="613"/>
      <c r="AG1395" s="3070"/>
      <c r="AH1395" s="613"/>
      <c r="AI1395" s="613"/>
      <c r="AJ1395" s="613"/>
      <c r="AK1395" s="613"/>
      <c r="AL1395" s="613"/>
      <c r="AM1395" s="3702"/>
      <c r="AN1395" s="3928"/>
      <c r="AO1395" s="4034"/>
      <c r="AP1395" s="4306">
        <f t="shared" si="1589"/>
        <v>0</v>
      </c>
    </row>
    <row r="1396" spans="1:42" s="47" customFormat="1" x14ac:dyDescent="0.25">
      <c r="A1396" s="637">
        <v>1</v>
      </c>
      <c r="B1396" s="637">
        <v>1</v>
      </c>
      <c r="C1396" s="2499" t="s">
        <v>242</v>
      </c>
      <c r="D1396" s="346"/>
      <c r="E1396" s="346"/>
      <c r="F1396" s="613"/>
      <c r="G1396" s="4034"/>
      <c r="H1396" s="613">
        <f t="shared" si="1567"/>
        <v>0</v>
      </c>
      <c r="I1396" s="69"/>
      <c r="J1396" s="366"/>
      <c r="K1396" s="366"/>
      <c r="L1396" s="3452"/>
      <c r="M1396" s="101"/>
      <c r="N1396" s="101"/>
      <c r="O1396" s="389"/>
      <c r="P1396" s="389"/>
      <c r="Q1396" s="389">
        <f t="shared" si="1570"/>
        <v>0</v>
      </c>
      <c r="R1396" s="389"/>
      <c r="S1396" s="389"/>
      <c r="T1396" s="389"/>
      <c r="U1396" s="389"/>
      <c r="V1396" s="389"/>
      <c r="W1396" s="1879"/>
      <c r="X1396" s="1879"/>
      <c r="Y1396" s="1879"/>
      <c r="Z1396" s="1879"/>
      <c r="AA1396" s="1879"/>
      <c r="AB1396" s="1879"/>
      <c r="AC1396" s="1879"/>
      <c r="AD1396" s="1879"/>
      <c r="AE1396" s="2928"/>
      <c r="AF1396" s="613"/>
      <c r="AG1396" s="3070"/>
      <c r="AH1396" s="613"/>
      <c r="AI1396" s="613"/>
      <c r="AJ1396" s="613"/>
      <c r="AK1396" s="613"/>
      <c r="AL1396" s="613"/>
      <c r="AM1396" s="3702"/>
      <c r="AN1396" s="3928"/>
      <c r="AO1396" s="4034"/>
      <c r="AP1396" s="4306">
        <f t="shared" si="1589"/>
        <v>0</v>
      </c>
    </row>
    <row r="1397" spans="1:42" s="47" customFormat="1" ht="29.25" x14ac:dyDescent="0.25">
      <c r="A1397" s="637">
        <v>1</v>
      </c>
      <c r="B1397" s="637">
        <v>1</v>
      </c>
      <c r="C1397" s="2434" t="s">
        <v>382</v>
      </c>
      <c r="D1397" s="346"/>
      <c r="E1397" s="346"/>
      <c r="F1397" s="614">
        <f>F1381+F1355</f>
        <v>51497</v>
      </c>
      <c r="G1397" s="4025">
        <f>G1381+G1355</f>
        <v>51497</v>
      </c>
      <c r="H1397" s="614">
        <f t="shared" si="1567"/>
        <v>0</v>
      </c>
      <c r="I1397" s="93">
        <f>I1381+I1355</f>
        <v>29723.749999999996</v>
      </c>
      <c r="J1397" s="329">
        <f>J1381+J1355</f>
        <v>13921.325000000001</v>
      </c>
      <c r="K1397" s="329">
        <f>J1397/I1397*100</f>
        <v>46.835695361453389</v>
      </c>
      <c r="L1397" s="3444">
        <f>L1381+L1355</f>
        <v>1</v>
      </c>
      <c r="M1397" s="101"/>
      <c r="N1397" s="101"/>
      <c r="O1397" s="389"/>
      <c r="P1397" s="389"/>
      <c r="Q1397" s="389">
        <f t="shared" si="1570"/>
        <v>0</v>
      </c>
      <c r="R1397" s="389"/>
      <c r="S1397" s="389"/>
      <c r="T1397" s="389"/>
      <c r="U1397" s="389"/>
      <c r="V1397" s="389"/>
      <c r="W1397" s="1879"/>
      <c r="X1397" s="1879"/>
      <c r="Y1397" s="1879"/>
      <c r="Z1397" s="1879"/>
      <c r="AA1397" s="1879"/>
      <c r="AB1397" s="1879"/>
      <c r="AC1397" s="1879"/>
      <c r="AD1397" s="1879"/>
      <c r="AE1397" s="2928"/>
      <c r="AF1397" s="613"/>
      <c r="AG1397" s="3070"/>
      <c r="AH1397" s="613"/>
      <c r="AI1397" s="613"/>
      <c r="AJ1397" s="613"/>
      <c r="AK1397" s="613"/>
      <c r="AL1397" s="613"/>
      <c r="AM1397" s="3702"/>
      <c r="AN1397" s="3916">
        <f>AN1381+AN1355</f>
        <v>0</v>
      </c>
      <c r="AO1397" s="4034"/>
      <c r="AP1397" s="4306">
        <f t="shared" si="1589"/>
        <v>0</v>
      </c>
    </row>
    <row r="1398" spans="1:42" s="47" customFormat="1" ht="43.5" x14ac:dyDescent="0.25">
      <c r="A1398" s="637">
        <v>1</v>
      </c>
      <c r="B1398" s="637">
        <v>1</v>
      </c>
      <c r="C1398" s="2434" t="s">
        <v>415</v>
      </c>
      <c r="D1398" s="346"/>
      <c r="E1398" s="346"/>
      <c r="F1398" s="614">
        <f>F1368</f>
        <v>9209</v>
      </c>
      <c r="G1398" s="4025">
        <f>G1368</f>
        <v>9209</v>
      </c>
      <c r="H1398" s="614">
        <f t="shared" si="1567"/>
        <v>0</v>
      </c>
      <c r="I1398" s="93">
        <f>I1368</f>
        <v>5371.9166666666661</v>
      </c>
      <c r="J1398" s="329">
        <f>J1368</f>
        <v>1603</v>
      </c>
      <c r="K1398" s="329">
        <f>J1398/I1398*100</f>
        <v>29.840373547616466</v>
      </c>
      <c r="L1398" s="3444">
        <f>L1368</f>
        <v>0</v>
      </c>
      <c r="M1398" s="101"/>
      <c r="N1398" s="101"/>
      <c r="O1398" s="389"/>
      <c r="P1398" s="389"/>
      <c r="Q1398" s="389">
        <f t="shared" si="1570"/>
        <v>0</v>
      </c>
      <c r="R1398" s="389"/>
      <c r="S1398" s="389"/>
      <c r="T1398" s="389"/>
      <c r="U1398" s="389"/>
      <c r="V1398" s="389"/>
      <c r="W1398" s="1879"/>
      <c r="X1398" s="1879"/>
      <c r="Y1398" s="1879"/>
      <c r="Z1398" s="1879"/>
      <c r="AA1398" s="1879"/>
      <c r="AB1398" s="1879"/>
      <c r="AC1398" s="1879"/>
      <c r="AD1398" s="1879"/>
      <c r="AE1398" s="2928"/>
      <c r="AF1398" s="613"/>
      <c r="AG1398" s="3070"/>
      <c r="AH1398" s="613"/>
      <c r="AI1398" s="613"/>
      <c r="AJ1398" s="613"/>
      <c r="AK1398" s="613"/>
      <c r="AL1398" s="613"/>
      <c r="AM1398" s="3702"/>
      <c r="AN1398" s="3916">
        <f>AN1368</f>
        <v>0</v>
      </c>
      <c r="AO1398" s="4034"/>
      <c r="AP1398" s="4306">
        <f t="shared" si="1589"/>
        <v>0</v>
      </c>
    </row>
    <row r="1399" spans="1:42" s="47" customFormat="1" ht="29.25" x14ac:dyDescent="0.25">
      <c r="A1399" s="637">
        <v>1</v>
      </c>
      <c r="B1399" s="637">
        <v>1</v>
      </c>
      <c r="C1399" s="2434" t="s">
        <v>383</v>
      </c>
      <c r="D1399" s="346"/>
      <c r="E1399" s="346"/>
      <c r="F1399" s="614">
        <f>F1389+F1364</f>
        <v>56800</v>
      </c>
      <c r="G1399" s="4025">
        <f>G1389+G1364</f>
        <v>56800</v>
      </c>
      <c r="H1399" s="614">
        <f t="shared" si="1567"/>
        <v>0</v>
      </c>
      <c r="I1399" s="93">
        <f>I1389+I1364</f>
        <v>33133.333333333336</v>
      </c>
      <c r="J1399" s="329">
        <f>J1389+J1364</f>
        <v>10535.053191489362</v>
      </c>
      <c r="K1399" s="329">
        <f>J1399/I1399*100</f>
        <v>31.79593518558157</v>
      </c>
      <c r="L1399" s="3444">
        <f>L1389+L1364</f>
        <v>2</v>
      </c>
      <c r="M1399" s="101"/>
      <c r="N1399" s="101"/>
      <c r="O1399" s="389"/>
      <c r="P1399" s="389"/>
      <c r="Q1399" s="389">
        <f t="shared" si="1570"/>
        <v>0</v>
      </c>
      <c r="R1399" s="389"/>
      <c r="S1399" s="389"/>
      <c r="T1399" s="389"/>
      <c r="U1399" s="389"/>
      <c r="V1399" s="389"/>
      <c r="W1399" s="1879"/>
      <c r="X1399" s="1879"/>
      <c r="Y1399" s="1879"/>
      <c r="Z1399" s="1879"/>
      <c r="AA1399" s="1879"/>
      <c r="AB1399" s="1879"/>
      <c r="AC1399" s="1879"/>
      <c r="AD1399" s="1879"/>
      <c r="AE1399" s="2928"/>
      <c r="AF1399" s="613"/>
      <c r="AG1399" s="3070"/>
      <c r="AH1399" s="613"/>
      <c r="AI1399" s="613"/>
      <c r="AJ1399" s="613"/>
      <c r="AK1399" s="613"/>
      <c r="AL1399" s="613"/>
      <c r="AM1399" s="3702"/>
      <c r="AN1399" s="3916">
        <f>AN1389+AN1364</f>
        <v>0</v>
      </c>
      <c r="AO1399" s="4034"/>
      <c r="AP1399" s="4306">
        <f t="shared" si="1589"/>
        <v>0</v>
      </c>
    </row>
    <row r="1400" spans="1:42" s="47" customFormat="1" ht="29.25" x14ac:dyDescent="0.25">
      <c r="A1400" s="637">
        <v>1</v>
      </c>
      <c r="B1400" s="637">
        <v>1</v>
      </c>
      <c r="C1400" s="2434" t="s">
        <v>384</v>
      </c>
      <c r="D1400" s="346"/>
      <c r="E1400" s="346"/>
      <c r="F1400" s="614">
        <f>F1393+F1395+F1379</f>
        <v>7150</v>
      </c>
      <c r="G1400" s="4025">
        <f>G1393+G1395+G1379</f>
        <v>7150</v>
      </c>
      <c r="H1400" s="614">
        <f t="shared" si="1567"/>
        <v>0</v>
      </c>
      <c r="I1400" s="329">
        <f t="shared" ref="I1400:J1400" si="1591">I1393+I1395+I1379</f>
        <v>4170.833333333333</v>
      </c>
      <c r="J1400" s="329">
        <f t="shared" si="1591"/>
        <v>2495</v>
      </c>
      <c r="K1400" s="329">
        <f>J1400/I1400*100</f>
        <v>59.820179820179817</v>
      </c>
      <c r="L1400" s="3444">
        <f t="shared" ref="L1400" si="1592">L1393+L1395+L1379</f>
        <v>56</v>
      </c>
      <c r="M1400" s="101"/>
      <c r="N1400" s="101"/>
      <c r="O1400" s="389"/>
      <c r="P1400" s="389"/>
      <c r="Q1400" s="389">
        <f t="shared" si="1570"/>
        <v>0</v>
      </c>
      <c r="R1400" s="389"/>
      <c r="S1400" s="389"/>
      <c r="T1400" s="389"/>
      <c r="U1400" s="389"/>
      <c r="V1400" s="389"/>
      <c r="W1400" s="1879">
        <v>4681.6980000000003</v>
      </c>
      <c r="X1400" s="1879">
        <v>4681.6980000000003</v>
      </c>
      <c r="Y1400" s="1879">
        <v>4681.6980000000003</v>
      </c>
      <c r="Z1400" s="1879">
        <v>4681.6980000000003</v>
      </c>
      <c r="AA1400" s="1879">
        <v>4681.6980000000003</v>
      </c>
      <c r="AB1400" s="1879">
        <v>4681.6980000000003</v>
      </c>
      <c r="AC1400" s="1879">
        <v>4681.6980000000003</v>
      </c>
      <c r="AD1400" s="1879">
        <v>4681.6980000000003</v>
      </c>
      <c r="AE1400" s="2895">
        <f>W1400/12*$C$3+(X1400-W1400)/11*6+(Y1400-X1400)/10*5+(Z1400-Y1400)/9*4+(AA1400-Z1400)/8*3+(AB1400-AA1400)/7*2+(AC1400-AB1400)/6*1+(AD1400-AC1400)</f>
        <v>2730.9904999999999</v>
      </c>
      <c r="AF1400" s="613">
        <f t="shared" ref="AF1400" si="1593">AL1400-AK1400-AH1400</f>
        <v>2110.71252</v>
      </c>
      <c r="AG1400" s="3070"/>
      <c r="AH1400" s="613"/>
      <c r="AI1400" s="613">
        <f>AF1400-AE1400</f>
        <v>-620.27797999999984</v>
      </c>
      <c r="AJ1400" s="613"/>
      <c r="AK1400" s="613">
        <v>0</v>
      </c>
      <c r="AL1400" s="613">
        <v>2110.71252</v>
      </c>
      <c r="AM1400" s="3702">
        <v>59.36448</v>
      </c>
      <c r="AN1400" s="3916">
        <f t="shared" ref="AN1400" si="1594">AN1393+AN1395+AN1379</f>
        <v>0</v>
      </c>
      <c r="AO1400" s="4034"/>
      <c r="AP1400" s="4306">
        <f t="shared" si="1589"/>
        <v>4681698</v>
      </c>
    </row>
    <row r="1401" spans="1:42" s="47" customFormat="1" x14ac:dyDescent="0.25">
      <c r="A1401" s="637">
        <v>1</v>
      </c>
      <c r="B1401" s="637">
        <v>1</v>
      </c>
      <c r="C1401" s="2435" t="s">
        <v>139</v>
      </c>
      <c r="D1401" s="346"/>
      <c r="E1401" s="346"/>
      <c r="F1401" s="614">
        <f>F1397+F1398+F1400+F1365*2.9+F1367/4.2</f>
        <v>226420.28571428571</v>
      </c>
      <c r="G1401" s="4025">
        <f>G1397+G1398+G1400+G1365*2.9+G1367/4.2</f>
        <v>226420.28571428571</v>
      </c>
      <c r="H1401" s="614">
        <f t="shared" si="1567"/>
        <v>0</v>
      </c>
      <c r="I1401" s="93">
        <f>I1397+I1398+I1400+I1365*2.9+I1367/4.2</f>
        <v>131762.33333333334</v>
      </c>
      <c r="J1401" s="329">
        <f>J1397+J1398+J1400+J1365*2.9+J1367/4.2</f>
        <v>46869.186904761911</v>
      </c>
      <c r="K1401" s="329">
        <f>J1401/I1401*100</f>
        <v>35.571005551481768</v>
      </c>
      <c r="L1401" s="3444">
        <f>L1397+L1398+L1400+L1365*2.9+L1367/4.2</f>
        <v>62.8</v>
      </c>
      <c r="M1401" s="101"/>
      <c r="N1401" s="101"/>
      <c r="O1401" s="389"/>
      <c r="P1401" s="389"/>
      <c r="Q1401" s="389">
        <f t="shared" si="1570"/>
        <v>0</v>
      </c>
      <c r="R1401" s="389"/>
      <c r="S1401" s="389"/>
      <c r="T1401" s="389"/>
      <c r="U1401" s="389"/>
      <c r="V1401" s="389"/>
      <c r="W1401" s="1879">
        <f t="shared" ref="W1401:AB1401" si="1595">W1400+W1368+W1354+W1353</f>
        <v>114956.24756</v>
      </c>
      <c r="X1401" s="1879">
        <f t="shared" si="1595"/>
        <v>114956.24756</v>
      </c>
      <c r="Y1401" s="1879">
        <f t="shared" si="1595"/>
        <v>114956.24756</v>
      </c>
      <c r="Z1401" s="1879">
        <f t="shared" si="1595"/>
        <v>114956.24756</v>
      </c>
      <c r="AA1401" s="1879">
        <f t="shared" si="1595"/>
        <v>114269.90823</v>
      </c>
      <c r="AB1401" s="1879">
        <f t="shared" si="1595"/>
        <v>114269.90823</v>
      </c>
      <c r="AC1401" s="1879">
        <f>AC1400+AC1368+AC1354+AC1353+AC1380</f>
        <v>114453.21262999999</v>
      </c>
      <c r="AD1401" s="1879">
        <f>AD1400+AD1368+AD1354+AD1353+AD1380</f>
        <v>114453.21262999999</v>
      </c>
      <c r="AE1401" s="2928">
        <f t="shared" ref="AE1401:AL1401" si="1596">AE1400+AE1368+AE1354+AE1353+AE1380</f>
        <v>66371.471746666663</v>
      </c>
      <c r="AF1401" s="613">
        <f t="shared" si="1596"/>
        <v>65293.634170000005</v>
      </c>
      <c r="AG1401" s="3070">
        <f t="shared" si="1596"/>
        <v>0</v>
      </c>
      <c r="AH1401" s="613">
        <f t="shared" si="1596"/>
        <v>0</v>
      </c>
      <c r="AI1401" s="613">
        <f t="shared" si="1596"/>
        <v>-1077.8375766666659</v>
      </c>
      <c r="AJ1401" s="613">
        <f t="shared" si="1596"/>
        <v>0</v>
      </c>
      <c r="AK1401" s="613">
        <f t="shared" si="1596"/>
        <v>-153.9983</v>
      </c>
      <c r="AL1401" s="613">
        <f t="shared" si="1596"/>
        <v>65139.635869999998</v>
      </c>
      <c r="AM1401" s="3702">
        <f t="shared" ref="AM1401" si="1597">AM1400+AM1368+AM1354+AM1353</f>
        <v>59.36448</v>
      </c>
      <c r="AN1401" s="3916">
        <f>AN1397+AN1398+AN1400+AN1365*2.9+AN1367/4.2</f>
        <v>0</v>
      </c>
      <c r="AO1401" s="4034">
        <f t="shared" ref="AO1401" si="1598">AO1400+AO1368+AO1354+AO1353</f>
        <v>0</v>
      </c>
      <c r="AP1401" s="4306">
        <f t="shared" si="1589"/>
        <v>114453212.63</v>
      </c>
    </row>
    <row r="1402" spans="1:42" s="47" customFormat="1" x14ac:dyDescent="0.25">
      <c r="A1402" s="637">
        <v>1</v>
      </c>
      <c r="B1402" s="637">
        <v>1</v>
      </c>
      <c r="C1402" s="184" t="s">
        <v>29</v>
      </c>
      <c r="D1402" s="184"/>
      <c r="E1402" s="184"/>
      <c r="F1402" s="1566"/>
      <c r="G1402" s="4483"/>
      <c r="H1402" s="1566">
        <f t="shared" si="1567"/>
        <v>0</v>
      </c>
      <c r="I1402" s="580"/>
      <c r="J1402" s="580"/>
      <c r="K1402" s="580"/>
      <c r="L1402" s="3644"/>
      <c r="M1402" s="579"/>
      <c r="N1402" s="579"/>
      <c r="O1402" s="578"/>
      <c r="P1402" s="578"/>
      <c r="Q1402" s="578">
        <f t="shared" si="1570"/>
        <v>0</v>
      </c>
      <c r="R1402" s="578"/>
      <c r="S1402" s="578"/>
      <c r="T1402" s="578"/>
      <c r="U1402" s="578"/>
      <c r="V1402" s="578"/>
      <c r="W1402" s="565"/>
      <c r="X1402" s="565"/>
      <c r="Y1402" s="565"/>
      <c r="Z1402" s="565"/>
      <c r="AA1402" s="565"/>
      <c r="AB1402" s="565"/>
      <c r="AC1402" s="565"/>
      <c r="AD1402" s="565"/>
      <c r="AE1402" s="2931"/>
      <c r="AF1402" s="43"/>
      <c r="AG1402" s="3067"/>
      <c r="AH1402" s="43"/>
      <c r="AI1402" s="43"/>
      <c r="AJ1402" s="43"/>
      <c r="AK1402" s="43"/>
      <c r="AL1402" s="43"/>
      <c r="AM1402" s="3702"/>
      <c r="AN1402" s="4124"/>
      <c r="AO1402" s="1270"/>
      <c r="AP1402" s="4306">
        <f t="shared" si="1589"/>
        <v>0</v>
      </c>
    </row>
    <row r="1403" spans="1:42" s="47" customFormat="1" x14ac:dyDescent="0.25">
      <c r="A1403" s="637">
        <v>1</v>
      </c>
      <c r="B1403" s="637">
        <v>1</v>
      </c>
      <c r="C1403" s="100" t="s">
        <v>24</v>
      </c>
      <c r="D1403" s="100"/>
      <c r="E1403" s="714">
        <v>300</v>
      </c>
      <c r="F1403" s="745">
        <v>135</v>
      </c>
      <c r="G1403" s="4183">
        <v>135</v>
      </c>
      <c r="H1403" s="745">
        <f t="shared" si="1567"/>
        <v>0</v>
      </c>
      <c r="I1403" s="69">
        <f>ROUND(F1403/12*$C$3,0)</f>
        <v>79</v>
      </c>
      <c r="J1403" s="69">
        <v>86</v>
      </c>
      <c r="K1403" s="69">
        <f>J1403/I1403*100</f>
        <v>108.86075949367088</v>
      </c>
      <c r="L1403" s="3375"/>
      <c r="M1403" s="311">
        <v>6</v>
      </c>
      <c r="N1403" s="70">
        <f>S1403/J1403</f>
        <v>4.4302325581395348</v>
      </c>
      <c r="O1403" s="71">
        <f>ROUND(F1403*M1403,0)</f>
        <v>810</v>
      </c>
      <c r="P1403" s="71">
        <v>810</v>
      </c>
      <c r="Q1403" s="71">
        <f t="shared" si="1570"/>
        <v>0</v>
      </c>
      <c r="R1403" s="71">
        <f t="shared" ref="R1403:R1406" si="1599">ROUND(O1403/12*$C$3,0)</f>
        <v>473</v>
      </c>
      <c r="S1403" s="71">
        <v>381</v>
      </c>
      <c r="T1403" s="71">
        <f>S1403/R1403*100</f>
        <v>80.549682875264267</v>
      </c>
      <c r="U1403" s="71">
        <f>ROUND(O1403/E1403,0)</f>
        <v>3</v>
      </c>
      <c r="V1403" s="71">
        <f>S1403/$C$3*12/U1403</f>
        <v>217.71428571428569</v>
      </c>
      <c r="W1403" s="1879"/>
      <c r="X1403" s="1879"/>
      <c r="Y1403" s="1879"/>
      <c r="Z1403" s="1879"/>
      <c r="AA1403" s="1879"/>
      <c r="AB1403" s="1879"/>
      <c r="AC1403" s="1879"/>
      <c r="AD1403" s="1879"/>
      <c r="AE1403" s="2928"/>
      <c r="AF1403" s="613"/>
      <c r="AG1403" s="3070"/>
      <c r="AH1403" s="613"/>
      <c r="AI1403" s="613"/>
      <c r="AJ1403" s="613"/>
      <c r="AK1403" s="613"/>
      <c r="AL1403" s="613"/>
      <c r="AM1403" s="3702"/>
      <c r="AN1403" s="3832"/>
      <c r="AO1403" s="4034"/>
      <c r="AP1403" s="4306">
        <f t="shared" si="1589"/>
        <v>0</v>
      </c>
    </row>
    <row r="1404" spans="1:42" s="47" customFormat="1" x14ac:dyDescent="0.25">
      <c r="A1404" s="637">
        <v>1</v>
      </c>
      <c r="B1404" s="637">
        <v>1</v>
      </c>
      <c r="C1404" s="100" t="s">
        <v>67</v>
      </c>
      <c r="D1404" s="100"/>
      <c r="E1404" s="714">
        <v>300</v>
      </c>
      <c r="F1404" s="745">
        <v>90</v>
      </c>
      <c r="G1404" s="4183">
        <v>90</v>
      </c>
      <c r="H1404" s="745">
        <f t="shared" si="1567"/>
        <v>0</v>
      </c>
      <c r="I1404" s="69">
        <f>ROUND(F1404/12*$C$3,0)</f>
        <v>53</v>
      </c>
      <c r="J1404" s="69">
        <v>32</v>
      </c>
      <c r="K1404" s="69">
        <f>J1404/I1404*100</f>
        <v>60.377358490566039</v>
      </c>
      <c r="L1404" s="3375"/>
      <c r="M1404" s="311">
        <v>9.6</v>
      </c>
      <c r="N1404" s="70">
        <f>S1404/J1404</f>
        <v>8.5</v>
      </c>
      <c r="O1404" s="71">
        <f>ROUND(F1404*M1404,0)</f>
        <v>864</v>
      </c>
      <c r="P1404" s="71">
        <v>864</v>
      </c>
      <c r="Q1404" s="71">
        <f t="shared" si="1570"/>
        <v>0</v>
      </c>
      <c r="R1404" s="71">
        <f t="shared" si="1599"/>
        <v>504</v>
      </c>
      <c r="S1404" s="71">
        <v>272</v>
      </c>
      <c r="T1404" s="71">
        <f>S1404/R1404*100</f>
        <v>53.968253968253968</v>
      </c>
      <c r="U1404" s="71">
        <f>ROUND(O1404/E1404,0)</f>
        <v>3</v>
      </c>
      <c r="V1404" s="71">
        <f>S1404/$C$3*12/U1404</f>
        <v>155.42857142857142</v>
      </c>
      <c r="W1404" s="1879"/>
      <c r="X1404" s="1879"/>
      <c r="Y1404" s="1879"/>
      <c r="Z1404" s="1879"/>
      <c r="AA1404" s="1879"/>
      <c r="AB1404" s="1879"/>
      <c r="AC1404" s="1879"/>
      <c r="AD1404" s="1879"/>
      <c r="AE1404" s="2928"/>
      <c r="AF1404" s="613"/>
      <c r="AG1404" s="3070"/>
      <c r="AH1404" s="613"/>
      <c r="AI1404" s="613"/>
      <c r="AJ1404" s="613"/>
      <c r="AK1404" s="613"/>
      <c r="AL1404" s="613"/>
      <c r="AM1404" s="3702"/>
      <c r="AN1404" s="3832"/>
      <c r="AO1404" s="4034"/>
      <c r="AP1404" s="4306">
        <f t="shared" si="1589"/>
        <v>0</v>
      </c>
    </row>
    <row r="1405" spans="1:42" s="47" customFormat="1" x14ac:dyDescent="0.25">
      <c r="A1405" s="637">
        <v>1</v>
      </c>
      <c r="B1405" s="637">
        <v>1</v>
      </c>
      <c r="C1405" s="100" t="s">
        <v>10</v>
      </c>
      <c r="D1405" s="100"/>
      <c r="E1405" s="714">
        <v>300</v>
      </c>
      <c r="F1405" s="745">
        <v>220</v>
      </c>
      <c r="G1405" s="4183">
        <v>220</v>
      </c>
      <c r="H1405" s="745">
        <f t="shared" si="1567"/>
        <v>0</v>
      </c>
      <c r="I1405" s="69">
        <f>ROUND(F1405/12*$C$3,0)</f>
        <v>128</v>
      </c>
      <c r="J1405" s="69">
        <v>97</v>
      </c>
      <c r="K1405" s="69">
        <f>J1405/I1405*100</f>
        <v>75.78125</v>
      </c>
      <c r="L1405" s="3375"/>
      <c r="M1405" s="311">
        <v>11</v>
      </c>
      <c r="N1405" s="70">
        <f>S1405/J1405</f>
        <v>9.4845360824742269</v>
      </c>
      <c r="O1405" s="71">
        <f>ROUND(F1405*M1405,0)</f>
        <v>2420</v>
      </c>
      <c r="P1405" s="71">
        <v>2420</v>
      </c>
      <c r="Q1405" s="71">
        <f t="shared" si="1570"/>
        <v>0</v>
      </c>
      <c r="R1405" s="71">
        <f t="shared" si="1599"/>
        <v>1412</v>
      </c>
      <c r="S1405" s="71">
        <v>920</v>
      </c>
      <c r="T1405" s="71">
        <f>S1405/R1405*100</f>
        <v>65.155807365439088</v>
      </c>
      <c r="U1405" s="71">
        <f>ROUND(O1405/E1405,0)</f>
        <v>8</v>
      </c>
      <c r="V1405" s="71">
        <f>S1405/$C$3*12/U1405</f>
        <v>197.14285714285711</v>
      </c>
      <c r="W1405" s="1879"/>
      <c r="X1405" s="1879"/>
      <c r="Y1405" s="1879"/>
      <c r="Z1405" s="1879"/>
      <c r="AA1405" s="1879"/>
      <c r="AB1405" s="1879"/>
      <c r="AC1405" s="1879"/>
      <c r="AD1405" s="1879"/>
      <c r="AE1405" s="2928"/>
      <c r="AF1405" s="613"/>
      <c r="AG1405" s="3070"/>
      <c r="AH1405" s="613"/>
      <c r="AI1405" s="613"/>
      <c r="AJ1405" s="613"/>
      <c r="AK1405" s="613"/>
      <c r="AL1405" s="613"/>
      <c r="AM1405" s="3702"/>
      <c r="AN1405" s="3832"/>
      <c r="AO1405" s="4034"/>
      <c r="AP1405" s="4306">
        <f t="shared" si="1589"/>
        <v>0</v>
      </c>
    </row>
    <row r="1406" spans="1:42" s="47" customFormat="1" x14ac:dyDescent="0.25">
      <c r="A1406" s="637">
        <v>1</v>
      </c>
      <c r="B1406" s="637">
        <v>1</v>
      </c>
      <c r="C1406" s="100" t="s">
        <v>6</v>
      </c>
      <c r="D1406" s="100"/>
      <c r="E1406" s="714">
        <v>300</v>
      </c>
      <c r="F1406" s="745">
        <v>335</v>
      </c>
      <c r="G1406" s="4183">
        <v>335</v>
      </c>
      <c r="H1406" s="745">
        <f t="shared" si="1567"/>
        <v>0</v>
      </c>
      <c r="I1406" s="69">
        <f>ROUND(F1406/12*$C$3,0)</f>
        <v>195</v>
      </c>
      <c r="J1406" s="69">
        <v>184</v>
      </c>
      <c r="K1406" s="69">
        <f>J1406/I1406*100</f>
        <v>94.358974358974351</v>
      </c>
      <c r="L1406" s="3375"/>
      <c r="M1406" s="311">
        <v>9</v>
      </c>
      <c r="N1406" s="70">
        <f>S1406/J1406</f>
        <v>8.1086956521739122</v>
      </c>
      <c r="O1406" s="71">
        <f>ROUND(F1406*M1406,0)</f>
        <v>3015</v>
      </c>
      <c r="P1406" s="71">
        <v>3015</v>
      </c>
      <c r="Q1406" s="71">
        <f t="shared" si="1570"/>
        <v>0</v>
      </c>
      <c r="R1406" s="71">
        <f t="shared" si="1599"/>
        <v>1759</v>
      </c>
      <c r="S1406" s="71">
        <v>1492</v>
      </c>
      <c r="T1406" s="71">
        <f>S1406/R1406*100</f>
        <v>84.820920977828308</v>
      </c>
      <c r="U1406" s="71">
        <f>ROUND(O1406/E1406,0)</f>
        <v>10</v>
      </c>
      <c r="V1406" s="71">
        <f>S1406/$C$3*12/U1406</f>
        <v>255.77142857142857</v>
      </c>
      <c r="W1406" s="1879"/>
      <c r="X1406" s="1879"/>
      <c r="Y1406" s="1879"/>
      <c r="Z1406" s="1879"/>
      <c r="AA1406" s="1879"/>
      <c r="AB1406" s="1879"/>
      <c r="AC1406" s="1879"/>
      <c r="AD1406" s="1879"/>
      <c r="AE1406" s="2928"/>
      <c r="AF1406" s="613"/>
      <c r="AG1406" s="3070"/>
      <c r="AH1406" s="613"/>
      <c r="AI1406" s="613"/>
      <c r="AJ1406" s="613"/>
      <c r="AK1406" s="613"/>
      <c r="AL1406" s="613"/>
      <c r="AM1406" s="3702"/>
      <c r="AN1406" s="3832"/>
      <c r="AO1406" s="4034"/>
      <c r="AP1406" s="4306">
        <f t="shared" si="1589"/>
        <v>0</v>
      </c>
    </row>
    <row r="1407" spans="1:42" s="47" customFormat="1" x14ac:dyDescent="0.25">
      <c r="A1407" s="637">
        <v>1</v>
      </c>
      <c r="B1407" s="637">
        <v>1</v>
      </c>
      <c r="C1407" s="430" t="s">
        <v>13</v>
      </c>
      <c r="D1407" s="430"/>
      <c r="E1407" s="430"/>
      <c r="F1407" s="1520">
        <f>SUM(F1403:F1406)</f>
        <v>780</v>
      </c>
      <c r="G1407" s="4479">
        <f>SUM(G1403:G1406)</f>
        <v>780</v>
      </c>
      <c r="H1407" s="1520">
        <f t="shared" si="1567"/>
        <v>0</v>
      </c>
      <c r="I1407" s="349">
        <f>SUM(I1403:I1406)</f>
        <v>455</v>
      </c>
      <c r="J1407" s="349">
        <f>SUM(J1403:J1406)</f>
        <v>399</v>
      </c>
      <c r="K1407" s="349">
        <f>J1407/I1407*100</f>
        <v>87.692307692307693</v>
      </c>
      <c r="L1407" s="3515">
        <f>SUM(L1403:L1406)</f>
        <v>0</v>
      </c>
      <c r="M1407" s="583">
        <f>IF(F1407=0,0,O1407/F1407)</f>
        <v>9.1141025641025646</v>
      </c>
      <c r="N1407" s="94">
        <f>S1407/J1407</f>
        <v>7.681704260651629</v>
      </c>
      <c r="O1407" s="349">
        <f>SUM(O1403:O1406)</f>
        <v>7109</v>
      </c>
      <c r="P1407" s="349">
        <v>7109</v>
      </c>
      <c r="Q1407" s="349">
        <f t="shared" si="1570"/>
        <v>0</v>
      </c>
      <c r="R1407" s="349">
        <f>SUM(R1403:R1406)</f>
        <v>4148</v>
      </c>
      <c r="S1407" s="349">
        <f>SUM(S1403:S1406)</f>
        <v>3065</v>
      </c>
      <c r="T1407" s="71">
        <f>S1407/R1407*100</f>
        <v>73.891031822565083</v>
      </c>
      <c r="U1407" s="239">
        <f>SUM(U1403:U1406)</f>
        <v>24</v>
      </c>
      <c r="V1407" s="71">
        <f>S1407/$C$3*12/U1407</f>
        <v>218.92857142857142</v>
      </c>
      <c r="W1407" s="1904"/>
      <c r="X1407" s="1904"/>
      <c r="Y1407" s="1904"/>
      <c r="Z1407" s="1904"/>
      <c r="AA1407" s="1904"/>
      <c r="AB1407" s="1904"/>
      <c r="AC1407" s="1904"/>
      <c r="AD1407" s="1904"/>
      <c r="AE1407" s="2960"/>
      <c r="AF1407" s="349"/>
      <c r="AG1407" s="3097"/>
      <c r="AH1407" s="349"/>
      <c r="AI1407" s="349"/>
      <c r="AJ1407" s="349"/>
      <c r="AK1407" s="349"/>
      <c r="AL1407" s="349"/>
      <c r="AM1407" s="3702"/>
      <c r="AN1407" s="4026">
        <f>SUM(AN1403:AN1406)</f>
        <v>0</v>
      </c>
      <c r="AO1407" s="4026"/>
      <c r="AP1407" s="4306">
        <f t="shared" si="1589"/>
        <v>0</v>
      </c>
    </row>
    <row r="1408" spans="1:42" s="47" customFormat="1" ht="30" x14ac:dyDescent="0.25">
      <c r="A1408" s="637">
        <v>1</v>
      </c>
      <c r="B1408" s="637">
        <v>1</v>
      </c>
      <c r="C1408" s="184" t="s">
        <v>127</v>
      </c>
      <c r="D1408" s="184"/>
      <c r="E1408" s="430"/>
      <c r="F1408" s="1520"/>
      <c r="G1408" s="4479"/>
      <c r="H1408" s="1520">
        <f t="shared" si="1567"/>
        <v>0</v>
      </c>
      <c r="I1408" s="349"/>
      <c r="J1408" s="349"/>
      <c r="K1408" s="349"/>
      <c r="L1408" s="3515"/>
      <c r="M1408" s="583"/>
      <c r="N1408" s="94"/>
      <c r="O1408" s="349"/>
      <c r="P1408" s="349"/>
      <c r="Q1408" s="349">
        <f t="shared" si="1570"/>
        <v>0</v>
      </c>
      <c r="R1408" s="349"/>
      <c r="S1408" s="349"/>
      <c r="T1408" s="71"/>
      <c r="U1408" s="71"/>
      <c r="V1408" s="71"/>
      <c r="W1408" s="1904"/>
      <c r="X1408" s="1904"/>
      <c r="Y1408" s="1904"/>
      <c r="Z1408" s="1904"/>
      <c r="AA1408" s="1904"/>
      <c r="AB1408" s="1904"/>
      <c r="AC1408" s="1904"/>
      <c r="AD1408" s="1904"/>
      <c r="AE1408" s="2960"/>
      <c r="AF1408" s="349"/>
      <c r="AG1408" s="3097"/>
      <c r="AH1408" s="349"/>
      <c r="AI1408" s="349"/>
      <c r="AJ1408" s="349"/>
      <c r="AK1408" s="349"/>
      <c r="AL1408" s="349"/>
      <c r="AM1408" s="3702"/>
      <c r="AN1408" s="4026"/>
      <c r="AO1408" s="4026"/>
      <c r="AP1408" s="4306">
        <f t="shared" si="1589"/>
        <v>0</v>
      </c>
    </row>
    <row r="1409" spans="1:274" s="47" customFormat="1" ht="30" x14ac:dyDescent="0.25">
      <c r="A1409" s="637">
        <v>1</v>
      </c>
      <c r="B1409" s="637">
        <v>1</v>
      </c>
      <c r="C1409" s="125" t="s">
        <v>163</v>
      </c>
      <c r="D1409" s="125"/>
      <c r="E1409" s="714">
        <v>240</v>
      </c>
      <c r="F1409" s="745">
        <v>60</v>
      </c>
      <c r="G1409" s="4183">
        <v>60</v>
      </c>
      <c r="H1409" s="745">
        <f t="shared" si="1567"/>
        <v>0</v>
      </c>
      <c r="I1409" s="69">
        <f>ROUND(F1409/12*$C$3,0)</f>
        <v>35</v>
      </c>
      <c r="J1409" s="69"/>
      <c r="K1409" s="69">
        <f t="shared" ref="K1409:K1418" si="1600">J1409/I1409*100</f>
        <v>0</v>
      </c>
      <c r="L1409" s="3375"/>
      <c r="M1409" s="423">
        <v>3</v>
      </c>
      <c r="N1409" s="70" t="e">
        <f>S1409/J1409</f>
        <v>#DIV/0!</v>
      </c>
      <c r="O1409" s="71">
        <f>ROUND(F1409*M1409,0)</f>
        <v>180</v>
      </c>
      <c r="P1409" s="71">
        <v>180</v>
      </c>
      <c r="Q1409" s="71">
        <f t="shared" si="1570"/>
        <v>0</v>
      </c>
      <c r="R1409" s="71">
        <f t="shared" ref="R1409:R1410" si="1601">ROUND(O1409/12*$C$3,0)</f>
        <v>105</v>
      </c>
      <c r="S1409" s="71"/>
      <c r="T1409" s="71">
        <f>S1409/R1409*100</f>
        <v>0</v>
      </c>
      <c r="U1409" s="71">
        <f>ROUND(O1409/E1409,0)</f>
        <v>1</v>
      </c>
      <c r="V1409" s="71">
        <f>S1409/$C$3*12/U1409</f>
        <v>0</v>
      </c>
      <c r="W1409" s="1879"/>
      <c r="X1409" s="1879"/>
      <c r="Y1409" s="1879"/>
      <c r="Z1409" s="1879"/>
      <c r="AA1409" s="1879"/>
      <c r="AB1409" s="1879"/>
      <c r="AC1409" s="1879"/>
      <c r="AD1409" s="1879"/>
      <c r="AE1409" s="2960"/>
      <c r="AF1409" s="349"/>
      <c r="AG1409" s="3097"/>
      <c r="AH1409" s="349"/>
      <c r="AI1409" s="349"/>
      <c r="AJ1409" s="349"/>
      <c r="AK1409" s="613"/>
      <c r="AL1409" s="613"/>
      <c r="AM1409" s="3702"/>
      <c r="AN1409" s="3832"/>
      <c r="AO1409" s="4034"/>
      <c r="AP1409" s="4306">
        <f t="shared" si="1589"/>
        <v>0</v>
      </c>
    </row>
    <row r="1410" spans="1:274" s="47" customFormat="1" x14ac:dyDescent="0.25">
      <c r="A1410" s="637">
        <v>1</v>
      </c>
      <c r="B1410" s="637">
        <v>1</v>
      </c>
      <c r="C1410" s="125" t="s">
        <v>47</v>
      </c>
      <c r="D1410" s="125"/>
      <c r="E1410" s="714">
        <v>240</v>
      </c>
      <c r="F1410" s="745">
        <v>450</v>
      </c>
      <c r="G1410" s="4183">
        <v>450</v>
      </c>
      <c r="H1410" s="745">
        <f t="shared" si="1567"/>
        <v>0</v>
      </c>
      <c r="I1410" s="69">
        <f>ROUND(F1410/12*$C$3,0)</f>
        <v>263</v>
      </c>
      <c r="J1410" s="69">
        <v>262</v>
      </c>
      <c r="K1410" s="69">
        <f t="shared" si="1600"/>
        <v>99.619771863117862</v>
      </c>
      <c r="L1410" s="3375">
        <v>18</v>
      </c>
      <c r="M1410" s="423">
        <v>8</v>
      </c>
      <c r="N1410" s="70">
        <f>S1410/J1410</f>
        <v>8.9694656488549622</v>
      </c>
      <c r="O1410" s="71">
        <f>ROUND(F1410*M1410,0)</f>
        <v>3600</v>
      </c>
      <c r="P1410" s="71">
        <v>3600</v>
      </c>
      <c r="Q1410" s="71">
        <f t="shared" si="1570"/>
        <v>0</v>
      </c>
      <c r="R1410" s="71">
        <f t="shared" si="1601"/>
        <v>2100</v>
      </c>
      <c r="S1410" s="71">
        <v>2350</v>
      </c>
      <c r="T1410" s="71">
        <f>S1410/R1410*100</f>
        <v>111.90476190476191</v>
      </c>
      <c r="U1410" s="71">
        <f>ROUND(O1410/E1410,0)</f>
        <v>15</v>
      </c>
      <c r="V1410" s="71">
        <f>S1410/$C$3*12/U1410</f>
        <v>268.57142857142856</v>
      </c>
      <c r="W1410" s="1879"/>
      <c r="X1410" s="1879"/>
      <c r="Y1410" s="1879"/>
      <c r="Z1410" s="1879"/>
      <c r="AA1410" s="1879"/>
      <c r="AB1410" s="1879"/>
      <c r="AC1410" s="1879"/>
      <c r="AD1410" s="1879"/>
      <c r="AE1410" s="2960"/>
      <c r="AF1410" s="349"/>
      <c r="AG1410" s="3097"/>
      <c r="AH1410" s="349"/>
      <c r="AI1410" s="349"/>
      <c r="AJ1410" s="349"/>
      <c r="AK1410" s="613"/>
      <c r="AL1410" s="613"/>
      <c r="AM1410" s="3702"/>
      <c r="AN1410" s="3832"/>
      <c r="AO1410" s="4034"/>
      <c r="AP1410" s="4306">
        <f t="shared" si="1589"/>
        <v>0</v>
      </c>
    </row>
    <row r="1411" spans="1:274" s="47" customFormat="1" x14ac:dyDescent="0.25">
      <c r="A1411" s="637"/>
      <c r="B1411" s="637">
        <v>1</v>
      </c>
      <c r="C1411" s="125" t="s">
        <v>6</v>
      </c>
      <c r="D1411" s="125"/>
      <c r="E1411" s="1702">
        <v>240</v>
      </c>
      <c r="F1411" s="745">
        <v>80</v>
      </c>
      <c r="G1411" s="4183">
        <v>80</v>
      </c>
      <c r="H1411" s="745">
        <f t="shared" si="1567"/>
        <v>0</v>
      </c>
      <c r="I1411" s="69">
        <f>ROUND(F1411/12*$C$3,0)</f>
        <v>47</v>
      </c>
      <c r="J1411" s="69">
        <v>54</v>
      </c>
      <c r="K1411" s="69">
        <f t="shared" si="1600"/>
        <v>114.89361702127661</v>
      </c>
      <c r="L1411" s="3375"/>
      <c r="M1411" s="423">
        <v>3</v>
      </c>
      <c r="N1411" s="70">
        <f>S1411/J1411</f>
        <v>3</v>
      </c>
      <c r="O1411" s="71">
        <f>ROUND(F1411*M1411,0)</f>
        <v>240</v>
      </c>
      <c r="P1411" s="71">
        <v>240</v>
      </c>
      <c r="Q1411" s="71">
        <f t="shared" si="1570"/>
        <v>0</v>
      </c>
      <c r="R1411" s="71">
        <f t="shared" ref="R1411" si="1602">ROUND(O1411/12*$C$3,0)</f>
        <v>140</v>
      </c>
      <c r="S1411" s="71">
        <v>162</v>
      </c>
      <c r="T1411" s="71">
        <f>S1411/R1411*100</f>
        <v>115.71428571428572</v>
      </c>
      <c r="U1411" s="71">
        <f>ROUND(O1411/E1411,0)</f>
        <v>1</v>
      </c>
      <c r="V1411" s="71">
        <f>S1411/$C$3*12/U1411</f>
        <v>277.71428571428572</v>
      </c>
      <c r="W1411" s="1879"/>
      <c r="X1411" s="1879"/>
      <c r="Y1411" s="1879"/>
      <c r="Z1411" s="1879"/>
      <c r="AA1411" s="1879"/>
      <c r="AB1411" s="1879"/>
      <c r="AC1411" s="1879"/>
      <c r="AD1411" s="1879"/>
      <c r="AE1411" s="2960"/>
      <c r="AF1411" s="349"/>
      <c r="AG1411" s="3097"/>
      <c r="AH1411" s="349"/>
      <c r="AI1411" s="349"/>
      <c r="AJ1411" s="349"/>
      <c r="AK1411" s="613"/>
      <c r="AL1411" s="613"/>
      <c r="AM1411" s="3702"/>
      <c r="AN1411" s="3832"/>
      <c r="AO1411" s="4034"/>
      <c r="AP1411" s="4306">
        <f t="shared" si="1589"/>
        <v>0</v>
      </c>
    </row>
    <row r="1412" spans="1:274" s="73" customFormat="1" x14ac:dyDescent="0.25">
      <c r="A1412" s="637">
        <v>1</v>
      </c>
      <c r="B1412" s="637">
        <v>1</v>
      </c>
      <c r="C1412" s="238" t="s">
        <v>158</v>
      </c>
      <c r="D1412" s="708"/>
      <c r="E1412" s="584"/>
      <c r="F1412" s="1520">
        <f>SUM(F1409:F1411)</f>
        <v>590</v>
      </c>
      <c r="G1412" s="4479">
        <f>SUM(G1409:G1411)</f>
        <v>590</v>
      </c>
      <c r="H1412" s="1520">
        <f t="shared" si="1567"/>
        <v>0</v>
      </c>
      <c r="I1412" s="349">
        <f t="shared" ref="I1412:J1412" si="1603">SUM(I1409:I1411)</f>
        <v>345</v>
      </c>
      <c r="J1412" s="349">
        <f t="shared" si="1603"/>
        <v>316</v>
      </c>
      <c r="K1412" s="93">
        <f t="shared" si="1600"/>
        <v>91.594202898550719</v>
      </c>
      <c r="L1412" s="3515">
        <f t="shared" ref="L1412" si="1604">SUM(L1409:L1411)</f>
        <v>18</v>
      </c>
      <c r="M1412" s="690">
        <f>O1412/F1412</f>
        <v>6.8135593220338979</v>
      </c>
      <c r="N1412" s="70">
        <f>S1412/J1412</f>
        <v>7.9493670886075947</v>
      </c>
      <c r="O1412" s="349">
        <f t="shared" ref="O1412" si="1605">SUM(O1409:O1411)</f>
        <v>4020</v>
      </c>
      <c r="P1412" s="349">
        <v>4020</v>
      </c>
      <c r="Q1412" s="349">
        <f t="shared" si="1570"/>
        <v>0</v>
      </c>
      <c r="R1412" s="349">
        <f t="shared" ref="R1412:S1412" si="1606">SUM(R1409:R1411)</f>
        <v>2345</v>
      </c>
      <c r="S1412" s="349">
        <f t="shared" si="1606"/>
        <v>2512</v>
      </c>
      <c r="T1412" s="95">
        <f>S1412/R1412*100</f>
        <v>107.12153518123668</v>
      </c>
      <c r="U1412" s="349">
        <f t="shared" ref="U1412" si="1607">SUM(U1409:U1411)</f>
        <v>17</v>
      </c>
      <c r="V1412" s="71">
        <f>S1412/$C$3*12/U1412</f>
        <v>253.31092436974788</v>
      </c>
      <c r="W1412" s="1880"/>
      <c r="X1412" s="1880"/>
      <c r="Y1412" s="1880"/>
      <c r="Z1412" s="1880"/>
      <c r="AA1412" s="1880"/>
      <c r="AB1412" s="1880"/>
      <c r="AC1412" s="1880"/>
      <c r="AD1412" s="1880"/>
      <c r="AE1412" s="2960"/>
      <c r="AF1412" s="349"/>
      <c r="AG1412" s="3097"/>
      <c r="AH1412" s="349"/>
      <c r="AI1412" s="349"/>
      <c r="AJ1412" s="349"/>
      <c r="AK1412" s="95"/>
      <c r="AL1412" s="95"/>
      <c r="AM1412" s="3702"/>
      <c r="AN1412" s="4026">
        <f t="shared" ref="AN1412" si="1608">SUM(AN1409:AN1411)</f>
        <v>0</v>
      </c>
      <c r="AO1412" s="4092"/>
      <c r="AP1412" s="4306">
        <f t="shared" si="1589"/>
        <v>0</v>
      </c>
    </row>
    <row r="1413" spans="1:274" s="47" customFormat="1" ht="29.25" x14ac:dyDescent="0.25">
      <c r="A1413" s="637">
        <v>1</v>
      </c>
      <c r="B1413" s="637">
        <v>1</v>
      </c>
      <c r="C1413" s="507" t="s">
        <v>143</v>
      </c>
      <c r="D1413" s="507"/>
      <c r="E1413" s="507"/>
      <c r="F1413" s="1520">
        <f>SUM(F1412,F1407)</f>
        <v>1370</v>
      </c>
      <c r="G1413" s="4479">
        <f>SUM(G1412,G1407)</f>
        <v>1370</v>
      </c>
      <c r="H1413" s="1520">
        <f t="shared" si="1567"/>
        <v>0</v>
      </c>
      <c r="I1413" s="554">
        <f>SUM(I1412,I1407)</f>
        <v>800</v>
      </c>
      <c r="J1413" s="554">
        <f>SUM(J1412,J1407)</f>
        <v>715</v>
      </c>
      <c r="K1413" s="554">
        <f t="shared" si="1600"/>
        <v>89.375</v>
      </c>
      <c r="L1413" s="3645">
        <f>SUM(L1412,L1407)</f>
        <v>18</v>
      </c>
      <c r="M1413" s="554">
        <f>O1413/F1413</f>
        <v>8.123357664233577</v>
      </c>
      <c r="N1413" s="554">
        <f>SUM(N1412,N1407)</f>
        <v>15.631071349259223</v>
      </c>
      <c r="O1413" s="554">
        <f>SUM(O1412,O1407)</f>
        <v>11129</v>
      </c>
      <c r="P1413" s="554">
        <v>11129</v>
      </c>
      <c r="Q1413" s="554">
        <f t="shared" si="1570"/>
        <v>0</v>
      </c>
      <c r="R1413" s="554">
        <f t="shared" ref="R1413:S1413" si="1609">SUM(R1412,R1407)</f>
        <v>6493</v>
      </c>
      <c r="S1413" s="554">
        <f t="shared" si="1609"/>
        <v>5577</v>
      </c>
      <c r="T1413" s="71">
        <f>S1413/R1413*100</f>
        <v>85.892499614969964</v>
      </c>
      <c r="U1413" s="554">
        <f>SUM(U1412,U1407)</f>
        <v>41</v>
      </c>
      <c r="V1413" s="71">
        <f>S1413/$C$3*12/U1413</f>
        <v>233.18466898954702</v>
      </c>
      <c r="W1413" s="751">
        <v>31608.36</v>
      </c>
      <c r="X1413" s="751">
        <v>31608.36</v>
      </c>
      <c r="Y1413" s="751">
        <v>31608.36</v>
      </c>
      <c r="Z1413" s="751">
        <v>31608.36</v>
      </c>
      <c r="AA1413" s="751">
        <v>31608.36</v>
      </c>
      <c r="AB1413" s="751">
        <v>31608.36</v>
      </c>
      <c r="AC1413" s="751">
        <v>31608.36</v>
      </c>
      <c r="AD1413" s="751">
        <v>31608.36</v>
      </c>
      <c r="AE1413" s="2895">
        <f>W1413/12*$C$3+(X1413-W1413)/11*6+(Y1413-X1413)/10*5+(Z1413-Y1413)/9*4+(AA1413-Z1413)/8*3+(AB1413-AA1413)/7*2+(AC1413-AB1413)/6*1+(AD1413-AC1413)</f>
        <v>18438.210000000003</v>
      </c>
      <c r="AF1413" s="349">
        <f t="shared" ref="AF1413" si="1610">AL1413-AK1413-AH1413</f>
        <v>14590.657289999997</v>
      </c>
      <c r="AG1413" s="3097"/>
      <c r="AH1413" s="349"/>
      <c r="AI1413" s="349">
        <f>AF1413-AE1413</f>
        <v>-3847.5527100000054</v>
      </c>
      <c r="AJ1413" s="349"/>
      <c r="AK1413" s="554">
        <v>-23.08982</v>
      </c>
      <c r="AL1413" s="554">
        <v>14567.567469999998</v>
      </c>
      <c r="AM1413" s="3702">
        <v>369.86950000000002</v>
      </c>
      <c r="AN1413" s="4028"/>
      <c r="AO1413" s="4028"/>
      <c r="AP1413" s="4306">
        <f t="shared" si="1589"/>
        <v>31608360</v>
      </c>
    </row>
    <row r="1414" spans="1:274" s="47" customFormat="1" x14ac:dyDescent="0.25">
      <c r="A1414" s="637">
        <v>1</v>
      </c>
      <c r="B1414" s="637">
        <v>1</v>
      </c>
      <c r="C1414" s="507" t="s">
        <v>217</v>
      </c>
      <c r="D1414" s="507"/>
      <c r="E1414" s="507"/>
      <c r="F1414" s="1521">
        <f>F1415</f>
        <v>7895</v>
      </c>
      <c r="G1414" s="4480">
        <f>G1415</f>
        <v>7895</v>
      </c>
      <c r="H1414" s="1521">
        <f t="shared" si="1567"/>
        <v>0</v>
      </c>
      <c r="I1414" s="554">
        <f>I1415</f>
        <v>4605</v>
      </c>
      <c r="J1414" s="554">
        <f>J1415</f>
        <v>4295</v>
      </c>
      <c r="K1414" s="554">
        <f t="shared" si="1600"/>
        <v>93.268186753528767</v>
      </c>
      <c r="L1414" s="3645">
        <f>L1415</f>
        <v>5</v>
      </c>
      <c r="M1414" s="585"/>
      <c r="N1414" s="716"/>
      <c r="O1414" s="555"/>
      <c r="P1414" s="555"/>
      <c r="Q1414" s="555">
        <f t="shared" si="1570"/>
        <v>0</v>
      </c>
      <c r="R1414" s="555"/>
      <c r="S1414" s="555"/>
      <c r="T1414" s="77"/>
      <c r="U1414" s="555"/>
      <c r="V1414" s="77"/>
      <c r="W1414" s="1888"/>
      <c r="X1414" s="1888"/>
      <c r="Y1414" s="1888"/>
      <c r="Z1414" s="1888"/>
      <c r="AA1414" s="1888"/>
      <c r="AB1414" s="1888"/>
      <c r="AC1414" s="1888"/>
      <c r="AD1414" s="1888"/>
      <c r="AE1414" s="2931"/>
      <c r="AF1414" s="361"/>
      <c r="AG1414" s="3118"/>
      <c r="AH1414" s="361"/>
      <c r="AI1414" s="361"/>
      <c r="AJ1414" s="361"/>
      <c r="AK1414" s="555"/>
      <c r="AL1414" s="555"/>
      <c r="AM1414" s="3702"/>
      <c r="AN1414" s="4028">
        <f>AN1415</f>
        <v>0</v>
      </c>
      <c r="AO1414" s="4029"/>
      <c r="AP1414" s="4306">
        <f t="shared" si="1589"/>
        <v>0</v>
      </c>
    </row>
    <row r="1415" spans="1:274" s="47" customFormat="1" x14ac:dyDescent="0.25">
      <c r="A1415" s="637">
        <v>1</v>
      </c>
      <c r="B1415" s="637">
        <v>1</v>
      </c>
      <c r="C1415" s="592" t="s">
        <v>218</v>
      </c>
      <c r="D1415" s="592"/>
      <c r="E1415" s="592"/>
      <c r="F1415" s="1558">
        <v>7895</v>
      </c>
      <c r="G1415" s="4387">
        <v>7895</v>
      </c>
      <c r="H1415" s="1558">
        <f t="shared" si="1567"/>
        <v>0</v>
      </c>
      <c r="I1415" s="653">
        <f>ROUND(F1415/12*$C$3,0)</f>
        <v>4605</v>
      </c>
      <c r="J1415" s="653">
        <f>J1418-J1416</f>
        <v>4295</v>
      </c>
      <c r="K1415" s="653">
        <f t="shared" si="1600"/>
        <v>93.268186753528767</v>
      </c>
      <c r="L1415" s="3646">
        <f>L1418-L1416</f>
        <v>5</v>
      </c>
      <c r="M1415" s="489"/>
      <c r="N1415" s="716"/>
      <c r="O1415" s="649"/>
      <c r="P1415" s="649"/>
      <c r="Q1415" s="649">
        <f t="shared" si="1570"/>
        <v>0</v>
      </c>
      <c r="R1415" s="649"/>
      <c r="S1415" s="649"/>
      <c r="T1415" s="77"/>
      <c r="U1415" s="649"/>
      <c r="V1415" s="77"/>
      <c r="W1415" s="1909"/>
      <c r="X1415" s="1909"/>
      <c r="Y1415" s="1909"/>
      <c r="Z1415" s="1909"/>
      <c r="AA1415" s="1909"/>
      <c r="AB1415" s="1909"/>
      <c r="AC1415" s="1909"/>
      <c r="AD1415" s="1909"/>
      <c r="AE1415" s="2931"/>
      <c r="AF1415" s="723"/>
      <c r="AG1415" s="3130"/>
      <c r="AH1415" s="723"/>
      <c r="AI1415" s="723"/>
      <c r="AJ1415" s="723"/>
      <c r="AK1415" s="649"/>
      <c r="AL1415" s="649"/>
      <c r="AM1415" s="3702"/>
      <c r="AN1415" s="4125">
        <f>AN1418-AN1416</f>
        <v>0</v>
      </c>
      <c r="AO1415" s="4134"/>
      <c r="AP1415" s="4306">
        <f t="shared" si="1589"/>
        <v>0</v>
      </c>
    </row>
    <row r="1416" spans="1:274" s="47" customFormat="1" ht="29.25" x14ac:dyDescent="0.25">
      <c r="A1416" s="637">
        <v>1</v>
      </c>
      <c r="B1416" s="637">
        <v>1</v>
      </c>
      <c r="C1416" s="507" t="s">
        <v>219</v>
      </c>
      <c r="D1416" s="507"/>
      <c r="E1416" s="507"/>
      <c r="F1416" s="1521">
        <f>F1417</f>
        <v>5</v>
      </c>
      <c r="G1416" s="4480">
        <f>G1417</f>
        <v>5</v>
      </c>
      <c r="H1416" s="1521">
        <f t="shared" si="1567"/>
        <v>0</v>
      </c>
      <c r="I1416" s="554">
        <f>I1417</f>
        <v>3</v>
      </c>
      <c r="J1416" s="554">
        <f>J1417</f>
        <v>4</v>
      </c>
      <c r="K1416" s="554">
        <f t="shared" si="1600"/>
        <v>133.33333333333331</v>
      </c>
      <c r="L1416" s="3645">
        <f>L1417</f>
        <v>0</v>
      </c>
      <c r="M1416" s="585"/>
      <c r="N1416" s="716"/>
      <c r="O1416" s="555"/>
      <c r="P1416" s="555"/>
      <c r="Q1416" s="555">
        <f t="shared" si="1570"/>
        <v>0</v>
      </c>
      <c r="R1416" s="555"/>
      <c r="S1416" s="555"/>
      <c r="T1416" s="77"/>
      <c r="U1416" s="555"/>
      <c r="V1416" s="77"/>
      <c r="W1416" s="1888"/>
      <c r="X1416" s="1888"/>
      <c r="Y1416" s="1888"/>
      <c r="Z1416" s="1888"/>
      <c r="AA1416" s="1888"/>
      <c r="AB1416" s="1888"/>
      <c r="AC1416" s="1888"/>
      <c r="AD1416" s="1888"/>
      <c r="AE1416" s="2931"/>
      <c r="AF1416" s="361"/>
      <c r="AG1416" s="3118"/>
      <c r="AH1416" s="361"/>
      <c r="AI1416" s="361"/>
      <c r="AJ1416" s="361"/>
      <c r="AK1416" s="555"/>
      <c r="AL1416" s="555"/>
      <c r="AM1416" s="3702"/>
      <c r="AN1416" s="4028">
        <f>AN1417</f>
        <v>0</v>
      </c>
      <c r="AO1416" s="4029"/>
      <c r="AP1416" s="4306">
        <f t="shared" si="1589"/>
        <v>0</v>
      </c>
    </row>
    <row r="1417" spans="1:274" s="47" customFormat="1" ht="30" x14ac:dyDescent="0.25">
      <c r="A1417" s="637">
        <v>1</v>
      </c>
      <c r="B1417" s="637">
        <v>1</v>
      </c>
      <c r="C1417" s="592" t="s">
        <v>220</v>
      </c>
      <c r="D1417" s="592"/>
      <c r="E1417" s="592"/>
      <c r="F1417" s="1558">
        <v>5</v>
      </c>
      <c r="G1417" s="4387">
        <v>5</v>
      </c>
      <c r="H1417" s="1558">
        <f t="shared" si="1567"/>
        <v>0</v>
      </c>
      <c r="I1417" s="653">
        <f>ROUND(F1417/12*$C$3,0)</f>
        <v>3</v>
      </c>
      <c r="J1417" s="3354">
        <v>4</v>
      </c>
      <c r="K1417" s="653">
        <f t="shared" si="1600"/>
        <v>133.33333333333331</v>
      </c>
      <c r="L1417" s="3663"/>
      <c r="M1417" s="489"/>
      <c r="N1417" s="716"/>
      <c r="O1417" s="649"/>
      <c r="P1417" s="649"/>
      <c r="Q1417" s="649">
        <f t="shared" si="1570"/>
        <v>0</v>
      </c>
      <c r="R1417" s="649"/>
      <c r="S1417" s="649"/>
      <c r="T1417" s="77"/>
      <c r="U1417" s="649"/>
      <c r="V1417" s="77"/>
      <c r="W1417" s="1909"/>
      <c r="X1417" s="1909"/>
      <c r="Y1417" s="1909"/>
      <c r="Z1417" s="1909"/>
      <c r="AA1417" s="1909"/>
      <c r="AB1417" s="1909"/>
      <c r="AC1417" s="1909"/>
      <c r="AD1417" s="1909"/>
      <c r="AE1417" s="2931"/>
      <c r="AF1417" s="723"/>
      <c r="AG1417" s="3130"/>
      <c r="AH1417" s="723"/>
      <c r="AI1417" s="723"/>
      <c r="AJ1417" s="723"/>
      <c r="AK1417" s="649"/>
      <c r="AL1417" s="649"/>
      <c r="AM1417" s="3702"/>
      <c r="AN1417" s="4162"/>
      <c r="AO1417" s="4134"/>
      <c r="AP1417" s="4306">
        <f t="shared" si="1589"/>
        <v>0</v>
      </c>
    </row>
    <row r="1418" spans="1:274" s="47" customFormat="1" ht="29.25" x14ac:dyDescent="0.25">
      <c r="A1418" s="637"/>
      <c r="B1418" s="637">
        <v>1</v>
      </c>
      <c r="C1418" s="507" t="s">
        <v>225</v>
      </c>
      <c r="D1418" s="507"/>
      <c r="E1418" s="507"/>
      <c r="F1418" s="1521">
        <f>SUM(F1414,F1416)</f>
        <v>7900</v>
      </c>
      <c r="G1418" s="4480">
        <f>SUM(G1414,G1416)</f>
        <v>7900</v>
      </c>
      <c r="H1418" s="1521">
        <f t="shared" si="1567"/>
        <v>0</v>
      </c>
      <c r="I1418" s="555">
        <f>SUM(I1414,I1416)</f>
        <v>4608</v>
      </c>
      <c r="J1418" s="554">
        <v>4299</v>
      </c>
      <c r="K1418" s="554">
        <f t="shared" si="1600"/>
        <v>93.294270833333343</v>
      </c>
      <c r="L1418" s="3645">
        <v>5</v>
      </c>
      <c r="M1418" s="489"/>
      <c r="N1418" s="716"/>
      <c r="O1418" s="649"/>
      <c r="P1418" s="649"/>
      <c r="Q1418" s="649">
        <f t="shared" si="1570"/>
        <v>0</v>
      </c>
      <c r="R1418" s="649"/>
      <c r="S1418" s="649"/>
      <c r="T1418" s="77"/>
      <c r="U1418" s="649"/>
      <c r="V1418" s="77"/>
      <c r="W1418" s="1909">
        <v>25592.386879999995</v>
      </c>
      <c r="X1418" s="1909">
        <v>25592.386879999995</v>
      </c>
      <c r="Y1418" s="1909">
        <v>25592.386879999995</v>
      </c>
      <c r="Z1418" s="1909">
        <v>25592.386879999995</v>
      </c>
      <c r="AA1418" s="1909">
        <v>25592.386879999995</v>
      </c>
      <c r="AB1418" s="1909">
        <v>25592.386879999995</v>
      </c>
      <c r="AC1418" s="1909">
        <v>25592.386879999995</v>
      </c>
      <c r="AD1418" s="1909">
        <v>25592.386879999995</v>
      </c>
      <c r="AE1418" s="2895">
        <f>W1418/12*$C$3+(X1418-W1418)/11*6+(Y1418-X1418)/10*5+(Z1418-Y1418)/9*4+(AA1418-Z1418)/8*3+(AB1418-AA1418)/7*2+(AC1418-AB1418)/6*1+(AD1418-AC1418)</f>
        <v>14928.892346666662</v>
      </c>
      <c r="AF1418" s="723">
        <f t="shared" ref="AF1418" si="1611">AL1418-AK1418-AH1418</f>
        <v>14987.997870000003</v>
      </c>
      <c r="AG1418" s="3130"/>
      <c r="AH1418" s="723"/>
      <c r="AI1418" s="723">
        <f>AF1418-AE1418</f>
        <v>59.105523333340898</v>
      </c>
      <c r="AJ1418" s="723"/>
      <c r="AK1418" s="649">
        <v>-143.70973000000001</v>
      </c>
      <c r="AL1418" s="649">
        <v>14844.288140000002</v>
      </c>
      <c r="AM1418" s="3702"/>
      <c r="AN1418" s="4028"/>
      <c r="AO1418" s="4134"/>
      <c r="AP1418" s="4306">
        <f t="shared" si="1589"/>
        <v>25592386.879999995</v>
      </c>
    </row>
    <row r="1419" spans="1:274" s="682" customFormat="1" ht="15.75" thickBot="1" x14ac:dyDescent="0.3">
      <c r="A1419" s="637">
        <v>1</v>
      </c>
      <c r="B1419" s="637">
        <v>1</v>
      </c>
      <c r="C1419" s="735" t="s">
        <v>422</v>
      </c>
      <c r="D1419" s="735"/>
      <c r="E1419" s="738"/>
      <c r="F1419" s="1582"/>
      <c r="G1419" s="4663"/>
      <c r="H1419" s="1582">
        <f t="shared" si="1567"/>
        <v>0</v>
      </c>
      <c r="I1419" s="736"/>
      <c r="J1419" s="736"/>
      <c r="K1419" s="648"/>
      <c r="L1419" s="3664"/>
      <c r="M1419" s="737"/>
      <c r="N1419" s="737"/>
      <c r="O1419" s="738"/>
      <c r="P1419" s="738"/>
      <c r="Q1419" s="738">
        <f t="shared" si="1570"/>
        <v>0</v>
      </c>
      <c r="R1419" s="738"/>
      <c r="S1419" s="739">
        <f>SUM(S1413,S1351)</f>
        <v>21079</v>
      </c>
      <c r="T1419" s="738"/>
      <c r="U1419" s="738"/>
      <c r="V1419" s="738"/>
      <c r="W1419" s="652">
        <f t="shared" ref="W1419:AJ1419" si="1612">W1418+W1413+W1401+W1351</f>
        <v>278444.88170079998</v>
      </c>
      <c r="X1419" s="652">
        <f t="shared" ref="X1419:Y1419" si="1613">X1418+X1413+X1401+X1351</f>
        <v>278444.88170079998</v>
      </c>
      <c r="Y1419" s="652">
        <f t="shared" si="1613"/>
        <v>278447.37784479995</v>
      </c>
      <c r="Z1419" s="652">
        <f t="shared" ref="Z1419:AA1419" si="1614">Z1418+Z1413+Z1401+Z1351</f>
        <v>278447.37784479995</v>
      </c>
      <c r="AA1419" s="652">
        <f t="shared" si="1614"/>
        <v>278422.81883959996</v>
      </c>
      <c r="AB1419" s="652">
        <f t="shared" ref="AB1419:AC1419" si="1615">AB1418+AB1413+AB1401+AB1351</f>
        <v>278422.81883959996</v>
      </c>
      <c r="AC1419" s="652">
        <f t="shared" si="1615"/>
        <v>278606.12323959993</v>
      </c>
      <c r="AD1419" s="652">
        <f t="shared" ref="AD1419" si="1616">AD1418+AD1413+AD1401+AD1351</f>
        <v>290506.79192439996</v>
      </c>
      <c r="AE1419" s="2979">
        <f t="shared" si="1612"/>
        <v>173889.92604073335</v>
      </c>
      <c r="AF1419" s="739">
        <f t="shared" si="1612"/>
        <v>173509.91396000001</v>
      </c>
      <c r="AG1419" s="3153">
        <f t="shared" si="1612"/>
        <v>0</v>
      </c>
      <c r="AH1419" s="652">
        <f t="shared" si="1612"/>
        <v>-104.80000000000001</v>
      </c>
      <c r="AI1419" s="739">
        <f t="shared" si="1612"/>
        <v>-380.01208073333055</v>
      </c>
      <c r="AJ1419" s="739">
        <f t="shared" si="1612"/>
        <v>-83.417190000000005</v>
      </c>
      <c r="AK1419" s="739">
        <f>AK1418+AK1413+AK1401+AK1351</f>
        <v>-3809.2190700000006</v>
      </c>
      <c r="AL1419" s="739">
        <f>AL1418+AL1413+AL1401+AL1351</f>
        <v>169595.89489</v>
      </c>
      <c r="AM1419" s="3703">
        <f>AM1418+AM1413+AM1401+AM1351</f>
        <v>6539.2868500000013</v>
      </c>
      <c r="AN1419" s="4163"/>
      <c r="AO1419" s="4164">
        <f>AO1418+AO1413+AO1401+AO1351</f>
        <v>11220.745279999999</v>
      </c>
      <c r="AP1419" s="4306">
        <f t="shared" si="1589"/>
        <v>278606123.23959994</v>
      </c>
      <c r="AQ1419" s="201"/>
      <c r="AR1419" s="201"/>
      <c r="AS1419" s="201"/>
      <c r="AT1419" s="201"/>
      <c r="AU1419" s="201"/>
      <c r="AV1419" s="201"/>
      <c r="AW1419" s="201"/>
      <c r="AX1419" s="201"/>
      <c r="AY1419" s="201"/>
      <c r="AZ1419" s="201"/>
      <c r="BA1419" s="201"/>
      <c r="BB1419" s="201"/>
      <c r="BC1419" s="201"/>
      <c r="BD1419" s="201"/>
      <c r="BE1419" s="201"/>
      <c r="BF1419" s="201"/>
      <c r="BG1419" s="201"/>
      <c r="BH1419" s="201"/>
      <c r="BI1419" s="201"/>
      <c r="BJ1419" s="201"/>
      <c r="BK1419" s="201"/>
      <c r="BL1419" s="201"/>
      <c r="BM1419" s="201"/>
      <c r="BN1419" s="201"/>
      <c r="BO1419" s="201"/>
      <c r="BP1419" s="201"/>
      <c r="BQ1419" s="201"/>
      <c r="BR1419" s="201"/>
      <c r="BS1419" s="201"/>
      <c r="BT1419" s="201"/>
      <c r="BU1419" s="201"/>
      <c r="BV1419" s="201"/>
      <c r="BW1419" s="201"/>
      <c r="BX1419" s="201"/>
      <c r="BY1419" s="201"/>
      <c r="BZ1419" s="201"/>
      <c r="CA1419" s="201"/>
      <c r="CB1419" s="201"/>
      <c r="CC1419" s="201"/>
      <c r="CD1419" s="201"/>
      <c r="CE1419" s="201"/>
      <c r="CF1419" s="201"/>
      <c r="CG1419" s="201"/>
      <c r="CH1419" s="201"/>
      <c r="CI1419" s="201"/>
      <c r="CJ1419" s="201"/>
      <c r="CK1419" s="201"/>
      <c r="CL1419" s="201"/>
      <c r="CM1419" s="201"/>
      <c r="CN1419" s="201"/>
      <c r="CO1419" s="201"/>
      <c r="CP1419" s="201"/>
      <c r="CQ1419" s="201"/>
      <c r="CR1419" s="201"/>
      <c r="CS1419" s="201"/>
      <c r="CT1419" s="201"/>
      <c r="CU1419" s="201"/>
      <c r="CV1419" s="201"/>
      <c r="CW1419" s="201"/>
      <c r="CX1419" s="201"/>
      <c r="CY1419" s="201"/>
      <c r="CZ1419" s="201"/>
      <c r="DA1419" s="201"/>
      <c r="DB1419" s="201"/>
      <c r="DC1419" s="201"/>
      <c r="DD1419" s="201"/>
      <c r="DE1419" s="201"/>
      <c r="DF1419" s="201"/>
      <c r="DG1419" s="201"/>
      <c r="DH1419" s="201"/>
      <c r="DI1419" s="201"/>
      <c r="DJ1419" s="201"/>
      <c r="DK1419" s="201"/>
      <c r="DL1419" s="201"/>
      <c r="DM1419" s="201"/>
      <c r="DN1419" s="201"/>
      <c r="DO1419" s="201"/>
      <c r="DP1419" s="201"/>
      <c r="DQ1419" s="201"/>
      <c r="DR1419" s="201"/>
      <c r="DS1419" s="201"/>
      <c r="DT1419" s="201"/>
      <c r="DU1419" s="201"/>
      <c r="DV1419" s="201"/>
      <c r="DW1419" s="201"/>
      <c r="DX1419" s="201"/>
      <c r="DY1419" s="201"/>
      <c r="DZ1419" s="201"/>
      <c r="EA1419" s="201"/>
      <c r="EB1419" s="201"/>
      <c r="EC1419" s="201"/>
      <c r="ED1419" s="201"/>
      <c r="EE1419" s="201"/>
      <c r="EF1419" s="201"/>
      <c r="EG1419" s="201"/>
      <c r="EH1419" s="201"/>
      <c r="EI1419" s="201"/>
      <c r="EJ1419" s="201"/>
      <c r="EK1419" s="201"/>
      <c r="EL1419" s="201"/>
      <c r="EM1419" s="201"/>
      <c r="EN1419" s="201"/>
      <c r="EO1419" s="201"/>
      <c r="EP1419" s="201"/>
      <c r="EQ1419" s="201"/>
      <c r="ER1419" s="201"/>
      <c r="ES1419" s="201"/>
      <c r="ET1419" s="201"/>
      <c r="EU1419" s="201"/>
      <c r="EV1419" s="201"/>
      <c r="EW1419" s="201"/>
      <c r="EX1419" s="201"/>
      <c r="EY1419" s="201"/>
      <c r="EZ1419" s="201"/>
      <c r="FA1419" s="201"/>
      <c r="FB1419" s="201"/>
      <c r="FC1419" s="201"/>
      <c r="FD1419" s="201"/>
      <c r="FE1419" s="201"/>
      <c r="FF1419" s="201"/>
      <c r="FG1419" s="201"/>
      <c r="FH1419" s="201"/>
      <c r="FI1419" s="201"/>
      <c r="FJ1419" s="201"/>
      <c r="FK1419" s="201"/>
      <c r="FL1419" s="201"/>
      <c r="FM1419" s="201"/>
      <c r="FN1419" s="201"/>
      <c r="FO1419" s="201"/>
      <c r="FP1419" s="201"/>
      <c r="FQ1419" s="201"/>
      <c r="FR1419" s="201"/>
      <c r="FS1419" s="201"/>
      <c r="FT1419" s="201"/>
      <c r="FU1419" s="201"/>
      <c r="FV1419" s="201"/>
      <c r="FW1419" s="201"/>
      <c r="FX1419" s="201"/>
      <c r="FY1419" s="201"/>
      <c r="FZ1419" s="201"/>
      <c r="GA1419" s="201"/>
      <c r="GB1419" s="201"/>
      <c r="GC1419" s="201"/>
      <c r="GD1419" s="201"/>
      <c r="GE1419" s="201"/>
      <c r="GF1419" s="201"/>
      <c r="GG1419" s="201"/>
      <c r="GH1419" s="201"/>
      <c r="GI1419" s="201"/>
      <c r="GJ1419" s="201"/>
      <c r="GK1419" s="201"/>
      <c r="GL1419" s="201"/>
      <c r="GM1419" s="201"/>
      <c r="GN1419" s="201"/>
      <c r="GO1419" s="201"/>
      <c r="GP1419" s="201"/>
      <c r="GQ1419" s="201"/>
      <c r="GR1419" s="201"/>
      <c r="GS1419" s="201"/>
      <c r="GT1419" s="201"/>
      <c r="GU1419" s="201"/>
      <c r="GV1419" s="201"/>
      <c r="GW1419" s="201"/>
      <c r="GX1419" s="201"/>
      <c r="GY1419" s="201"/>
      <c r="GZ1419" s="201"/>
      <c r="HA1419" s="201"/>
      <c r="HB1419" s="201"/>
      <c r="HC1419" s="201"/>
      <c r="HD1419" s="201"/>
      <c r="HE1419" s="201"/>
      <c r="HF1419" s="201"/>
      <c r="HG1419" s="201"/>
      <c r="HH1419" s="201"/>
      <c r="HI1419" s="201"/>
      <c r="HJ1419" s="201"/>
      <c r="HK1419" s="201"/>
      <c r="HL1419" s="201"/>
      <c r="HM1419" s="201"/>
      <c r="HN1419" s="201"/>
      <c r="HO1419" s="201"/>
      <c r="HP1419" s="201"/>
      <c r="HQ1419" s="201"/>
      <c r="HR1419" s="201"/>
      <c r="HS1419" s="201"/>
      <c r="HT1419" s="201"/>
      <c r="HU1419" s="201"/>
      <c r="HV1419" s="201"/>
      <c r="HW1419" s="201"/>
      <c r="HX1419" s="201"/>
      <c r="HY1419" s="201"/>
      <c r="HZ1419" s="201"/>
      <c r="IA1419" s="201"/>
      <c r="IB1419" s="201"/>
      <c r="IC1419" s="201"/>
      <c r="ID1419" s="201"/>
      <c r="IE1419" s="201"/>
      <c r="IF1419" s="201"/>
      <c r="IG1419" s="201"/>
      <c r="IH1419" s="201"/>
      <c r="II1419" s="201"/>
      <c r="IJ1419" s="201"/>
      <c r="IK1419" s="201"/>
      <c r="IL1419" s="201"/>
      <c r="IM1419" s="201"/>
      <c r="IN1419" s="201"/>
      <c r="IO1419" s="201"/>
      <c r="IP1419" s="201"/>
      <c r="IQ1419" s="201"/>
      <c r="IR1419" s="201"/>
      <c r="IS1419" s="201"/>
      <c r="IT1419" s="201"/>
      <c r="IU1419" s="201"/>
      <c r="IV1419" s="201"/>
      <c r="IW1419" s="201"/>
      <c r="IX1419" s="201"/>
      <c r="IY1419" s="201"/>
      <c r="IZ1419" s="201"/>
      <c r="JA1419" s="201"/>
      <c r="JB1419" s="201"/>
      <c r="JC1419" s="201"/>
      <c r="JD1419" s="201"/>
      <c r="JE1419" s="201"/>
      <c r="JF1419" s="201"/>
      <c r="JG1419" s="201"/>
      <c r="JH1419" s="201"/>
      <c r="JI1419" s="201"/>
      <c r="JJ1419" s="201"/>
      <c r="JK1419" s="201"/>
      <c r="JL1419" s="201"/>
      <c r="JM1419" s="201"/>
      <c r="JN1419" s="201"/>
    </row>
    <row r="1420" spans="1:274" x14ac:dyDescent="0.25">
      <c r="A1420" s="637">
        <v>1</v>
      </c>
      <c r="B1420" s="637">
        <v>1</v>
      </c>
      <c r="C1420" s="1181" t="s">
        <v>229</v>
      </c>
      <c r="D1420" s="1181"/>
      <c r="E1420" s="1181"/>
      <c r="F1420" s="1570"/>
      <c r="G1420" s="4662"/>
      <c r="H1420" s="1570">
        <f t="shared" si="1567"/>
        <v>0</v>
      </c>
      <c r="I1420" s="1144"/>
      <c r="J1420" s="1144"/>
      <c r="K1420" s="1144"/>
      <c r="L1420" s="3651"/>
      <c r="M1420" s="1145"/>
      <c r="N1420" s="1145"/>
      <c r="O1420" s="1182"/>
      <c r="P1420" s="1182"/>
      <c r="Q1420" s="1182">
        <f t="shared" si="1570"/>
        <v>0</v>
      </c>
      <c r="R1420" s="1182"/>
      <c r="S1420" s="1689"/>
      <c r="T1420" s="1182"/>
      <c r="U1420" s="1182"/>
      <c r="V1420" s="1182"/>
      <c r="W1420" s="1145">
        <f t="shared" ref="W1420:AM1420" si="1617">W1419</f>
        <v>278444.88170079998</v>
      </c>
      <c r="X1420" s="1145">
        <f t="shared" ref="X1420:Y1420" si="1618">X1419</f>
        <v>278444.88170079998</v>
      </c>
      <c r="Y1420" s="1145">
        <f t="shared" si="1618"/>
        <v>278447.37784479995</v>
      </c>
      <c r="Z1420" s="1145">
        <f t="shared" ref="Z1420:AA1420" si="1619">Z1419</f>
        <v>278447.37784479995</v>
      </c>
      <c r="AA1420" s="1145">
        <f t="shared" si="1619"/>
        <v>278422.81883959996</v>
      </c>
      <c r="AB1420" s="1145">
        <f t="shared" ref="AB1420:AC1420" si="1620">AB1419</f>
        <v>278422.81883959996</v>
      </c>
      <c r="AC1420" s="1145">
        <f t="shared" si="1620"/>
        <v>278606.12323959993</v>
      </c>
      <c r="AD1420" s="1145">
        <f t="shared" ref="AD1420" si="1621">AD1419</f>
        <v>290506.79192439996</v>
      </c>
      <c r="AE1420" s="1147">
        <f t="shared" ref="AE1420" si="1622">AE1419</f>
        <v>173889.92604073335</v>
      </c>
      <c r="AF1420" s="1145">
        <f t="shared" si="1617"/>
        <v>173509.91396000001</v>
      </c>
      <c r="AG1420" s="3034">
        <f t="shared" si="1617"/>
        <v>0</v>
      </c>
      <c r="AH1420" s="1145">
        <f t="shared" ref="AH1420" si="1623">AH1419</f>
        <v>-104.80000000000001</v>
      </c>
      <c r="AI1420" s="1145">
        <f t="shared" si="1617"/>
        <v>-380.01208073333055</v>
      </c>
      <c r="AJ1420" s="1145">
        <f t="shared" ref="AJ1420" si="1624">AJ1419</f>
        <v>-83.417190000000005</v>
      </c>
      <c r="AK1420" s="1145">
        <f t="shared" si="1617"/>
        <v>-3809.2190700000006</v>
      </c>
      <c r="AL1420" s="1145">
        <f t="shared" si="1617"/>
        <v>169595.89489</v>
      </c>
      <c r="AM1420" s="3712">
        <f t="shared" si="1617"/>
        <v>6539.2868500000013</v>
      </c>
      <c r="AN1420" s="3005"/>
      <c r="AO1420" s="4165">
        <f t="shared" ref="AO1420" si="1625">AO1419</f>
        <v>11220.745279999999</v>
      </c>
      <c r="AP1420" s="4306">
        <f t="shared" si="1589"/>
        <v>278606123.23959994</v>
      </c>
    </row>
    <row r="1421" spans="1:274" s="682" customFormat="1" ht="29.25" x14ac:dyDescent="0.25">
      <c r="A1421" s="637">
        <v>1</v>
      </c>
      <c r="B1421" s="637">
        <v>1</v>
      </c>
      <c r="C1421" s="1183" t="s">
        <v>80</v>
      </c>
      <c r="D1421" s="1183"/>
      <c r="E1421" s="1183"/>
      <c r="F1421" s="1173">
        <f>SUM(F1351)</f>
        <v>3479</v>
      </c>
      <c r="G1421" s="4025">
        <f>SUM(G1351)</f>
        <v>3341</v>
      </c>
      <c r="H1421" s="1173">
        <f t="shared" ref="H1421:H1484" si="1626">F1421-G1421</f>
        <v>138</v>
      </c>
      <c r="I1421" s="1020">
        <f>SUM(I1351)</f>
        <v>2086.9166666666665</v>
      </c>
      <c r="J1421" s="1020">
        <f>SUM(J1351)</f>
        <v>1845</v>
      </c>
      <c r="K1421" s="1020">
        <f>J1421/I1421*100</f>
        <v>88.407938346044816</v>
      </c>
      <c r="L1421" s="3665">
        <f>SUM(L1351)</f>
        <v>143</v>
      </c>
      <c r="M1421" s="1147">
        <f>O1421/F1421</f>
        <v>8.6220178212129923</v>
      </c>
      <c r="N1421" s="1147">
        <f>S1421/J1421</f>
        <v>8.4021680216802164</v>
      </c>
      <c r="O1421" s="1020">
        <f>SUM(O1351)</f>
        <v>29996</v>
      </c>
      <c r="P1421" s="1020">
        <v>28836</v>
      </c>
      <c r="Q1421" s="1020">
        <f t="shared" ref="Q1421:Q1484" si="1627">O1421-P1421</f>
        <v>1160</v>
      </c>
      <c r="R1421" s="1020">
        <f>SUM(R1351)</f>
        <v>17981.5</v>
      </c>
      <c r="S1421" s="1020">
        <f>SUM(S1351)</f>
        <v>15502</v>
      </c>
      <c r="T1421" s="1020">
        <f>S1421/R1421*100</f>
        <v>86.210827795233996</v>
      </c>
      <c r="U1421" s="1020">
        <f>SUM(U1351)</f>
        <v>93</v>
      </c>
      <c r="V1421" s="1172">
        <f>S1421/$C$3*12/U1421</f>
        <v>285.75115207373273</v>
      </c>
      <c r="W1421" s="1147">
        <f t="shared" ref="W1421:AI1421" si="1628">SUM(W1351)</f>
        <v>106287.88726079998</v>
      </c>
      <c r="X1421" s="1147">
        <f t="shared" ref="X1421:Y1421" si="1629">SUM(X1351)</f>
        <v>106287.88726079998</v>
      </c>
      <c r="Y1421" s="1147">
        <f t="shared" si="1629"/>
        <v>106290.38340479997</v>
      </c>
      <c r="Z1421" s="1147">
        <f t="shared" ref="Z1421:AA1421" si="1630">SUM(Z1351)</f>
        <v>106290.38340479997</v>
      </c>
      <c r="AA1421" s="1147">
        <f t="shared" si="1630"/>
        <v>106952.16372959995</v>
      </c>
      <c r="AB1421" s="1147">
        <f t="shared" ref="AB1421:AC1421" si="1631">SUM(AB1351)</f>
        <v>106952.16372959995</v>
      </c>
      <c r="AC1421" s="1147">
        <f t="shared" si="1631"/>
        <v>106952.16372959995</v>
      </c>
      <c r="AD1421" s="1147">
        <f t="shared" ref="AD1421" si="1632">SUM(AD1351)</f>
        <v>118852.83241439998</v>
      </c>
      <c r="AE1421" s="1147">
        <f t="shared" si="1628"/>
        <v>74151.351947400006</v>
      </c>
      <c r="AF1421" s="1147">
        <f t="shared" si="1628"/>
        <v>78637.624630000006</v>
      </c>
      <c r="AG1421" s="3022">
        <f t="shared" si="1628"/>
        <v>0</v>
      </c>
      <c r="AH1421" s="1147">
        <f t="shared" si="1628"/>
        <v>-104.80000000000001</v>
      </c>
      <c r="AI1421" s="1147">
        <f t="shared" si="1628"/>
        <v>4486.2726825999998</v>
      </c>
      <c r="AJ1421" s="1147">
        <f t="shared" ref="AJ1421" si="1633">SUM(AJ1351)</f>
        <v>-83.417190000000005</v>
      </c>
      <c r="AK1421" s="1147">
        <f>SUM(AK1351)</f>
        <v>-3488.4212200000006</v>
      </c>
      <c r="AL1421" s="1147">
        <f>SUM(AL1351)</f>
        <v>75044.403409999999</v>
      </c>
      <c r="AM1421" s="3702">
        <f>SUM(AM1351)</f>
        <v>6110.0528700000013</v>
      </c>
      <c r="AN1421" s="4027">
        <f>SUM(AN1351)</f>
        <v>83</v>
      </c>
      <c r="AO1421" s="1960">
        <f>SUM(AO1351)</f>
        <v>11220.745279999999</v>
      </c>
      <c r="AP1421" s="4306">
        <f t="shared" si="1589"/>
        <v>106952163.72959995</v>
      </c>
      <c r="AQ1421" s="201"/>
      <c r="AR1421" s="201"/>
      <c r="AS1421" s="201"/>
      <c r="AT1421" s="201"/>
      <c r="AU1421" s="201"/>
      <c r="AV1421" s="201"/>
      <c r="AW1421" s="201"/>
      <c r="AX1421" s="201"/>
      <c r="AY1421" s="201"/>
      <c r="AZ1421" s="201"/>
      <c r="BA1421" s="201"/>
      <c r="BB1421" s="201"/>
      <c r="BC1421" s="201"/>
      <c r="BD1421" s="201"/>
      <c r="BE1421" s="201"/>
      <c r="BF1421" s="201"/>
      <c r="BG1421" s="201"/>
      <c r="BH1421" s="201"/>
      <c r="BI1421" s="201"/>
      <c r="BJ1421" s="201"/>
      <c r="BK1421" s="201"/>
      <c r="BL1421" s="201"/>
      <c r="BM1421" s="201"/>
      <c r="BN1421" s="201"/>
      <c r="BO1421" s="201"/>
      <c r="BP1421" s="201"/>
      <c r="BQ1421" s="201"/>
      <c r="BR1421" s="201"/>
      <c r="BS1421" s="201"/>
      <c r="BT1421" s="201"/>
      <c r="BU1421" s="201"/>
      <c r="BV1421" s="201"/>
      <c r="BW1421" s="201"/>
      <c r="BX1421" s="201"/>
      <c r="BY1421" s="201"/>
      <c r="BZ1421" s="201"/>
      <c r="CA1421" s="201"/>
      <c r="CB1421" s="201"/>
      <c r="CC1421" s="201"/>
      <c r="CD1421" s="201"/>
      <c r="CE1421" s="201"/>
      <c r="CF1421" s="201"/>
      <c r="CG1421" s="201"/>
      <c r="CH1421" s="201"/>
      <c r="CI1421" s="201"/>
      <c r="CJ1421" s="201"/>
      <c r="CK1421" s="201"/>
      <c r="CL1421" s="201"/>
      <c r="CM1421" s="201"/>
      <c r="CN1421" s="201"/>
      <c r="CO1421" s="201"/>
      <c r="CP1421" s="201"/>
      <c r="CQ1421" s="201"/>
      <c r="CR1421" s="201"/>
      <c r="CS1421" s="201"/>
      <c r="CT1421" s="201"/>
      <c r="CU1421" s="201"/>
      <c r="CV1421" s="201"/>
      <c r="CW1421" s="201"/>
      <c r="CX1421" s="201"/>
      <c r="CY1421" s="201"/>
      <c r="CZ1421" s="201"/>
      <c r="DA1421" s="201"/>
      <c r="DB1421" s="201"/>
      <c r="DC1421" s="201"/>
      <c r="DD1421" s="201"/>
      <c r="DE1421" s="201"/>
      <c r="DF1421" s="201"/>
      <c r="DG1421" s="201"/>
      <c r="DH1421" s="201"/>
      <c r="DI1421" s="201"/>
      <c r="DJ1421" s="201"/>
      <c r="DK1421" s="201"/>
      <c r="DL1421" s="201"/>
      <c r="DM1421" s="201"/>
      <c r="DN1421" s="201"/>
      <c r="DO1421" s="201"/>
      <c r="DP1421" s="201"/>
      <c r="DQ1421" s="201"/>
      <c r="DR1421" s="201"/>
      <c r="DS1421" s="201"/>
      <c r="DT1421" s="201"/>
      <c r="DU1421" s="201"/>
      <c r="DV1421" s="201"/>
      <c r="DW1421" s="201"/>
      <c r="DX1421" s="201"/>
      <c r="DY1421" s="201"/>
      <c r="DZ1421" s="201"/>
      <c r="EA1421" s="201"/>
      <c r="EB1421" s="201"/>
      <c r="EC1421" s="201"/>
      <c r="ED1421" s="201"/>
      <c r="EE1421" s="201"/>
      <c r="EF1421" s="201"/>
      <c r="EG1421" s="201"/>
      <c r="EH1421" s="201"/>
      <c r="EI1421" s="201"/>
      <c r="EJ1421" s="201"/>
      <c r="EK1421" s="201"/>
      <c r="EL1421" s="201"/>
      <c r="EM1421" s="201"/>
      <c r="EN1421" s="201"/>
      <c r="EO1421" s="201"/>
      <c r="EP1421" s="201"/>
      <c r="EQ1421" s="201"/>
      <c r="ER1421" s="201"/>
      <c r="ES1421" s="201"/>
      <c r="ET1421" s="201"/>
      <c r="EU1421" s="201"/>
      <c r="EV1421" s="201"/>
      <c r="EW1421" s="201"/>
      <c r="EX1421" s="201"/>
      <c r="EY1421" s="201"/>
      <c r="EZ1421" s="201"/>
      <c r="FA1421" s="201"/>
      <c r="FB1421" s="201"/>
      <c r="FC1421" s="201"/>
      <c r="FD1421" s="201"/>
      <c r="FE1421" s="201"/>
      <c r="FF1421" s="201"/>
      <c r="FG1421" s="201"/>
      <c r="FH1421" s="201"/>
      <c r="FI1421" s="201"/>
      <c r="FJ1421" s="201"/>
      <c r="FK1421" s="201"/>
      <c r="FL1421" s="201"/>
      <c r="FM1421" s="201"/>
      <c r="FN1421" s="201"/>
      <c r="FO1421" s="201"/>
      <c r="FP1421" s="201"/>
      <c r="FQ1421" s="201"/>
      <c r="FR1421" s="201"/>
      <c r="FS1421" s="201"/>
      <c r="FT1421" s="201"/>
      <c r="FU1421" s="201"/>
      <c r="FV1421" s="201"/>
      <c r="FW1421" s="201"/>
      <c r="FX1421" s="201"/>
      <c r="FY1421" s="201"/>
      <c r="FZ1421" s="201"/>
      <c r="GA1421" s="201"/>
      <c r="GB1421" s="201"/>
      <c r="GC1421" s="201"/>
      <c r="GD1421" s="201"/>
      <c r="GE1421" s="201"/>
      <c r="GF1421" s="201"/>
      <c r="GG1421" s="201"/>
      <c r="GH1421" s="201"/>
      <c r="GI1421" s="201"/>
      <c r="GJ1421" s="201"/>
      <c r="GK1421" s="201"/>
      <c r="GL1421" s="201"/>
      <c r="GM1421" s="201"/>
      <c r="GN1421" s="201"/>
      <c r="GO1421" s="201"/>
      <c r="GP1421" s="201"/>
      <c r="GQ1421" s="201"/>
      <c r="GR1421" s="201"/>
      <c r="GS1421" s="201"/>
      <c r="GT1421" s="201"/>
      <c r="GU1421" s="201"/>
      <c r="GV1421" s="201"/>
      <c r="GW1421" s="201"/>
      <c r="GX1421" s="201"/>
      <c r="GY1421" s="201"/>
      <c r="GZ1421" s="201"/>
      <c r="HA1421" s="201"/>
      <c r="HB1421" s="201"/>
      <c r="HC1421" s="201"/>
      <c r="HD1421" s="201"/>
      <c r="HE1421" s="201"/>
      <c r="HF1421" s="201"/>
      <c r="HG1421" s="201"/>
      <c r="HH1421" s="201"/>
      <c r="HI1421" s="201"/>
      <c r="HJ1421" s="201"/>
      <c r="HK1421" s="201"/>
      <c r="HL1421" s="201"/>
      <c r="HM1421" s="201"/>
      <c r="HN1421" s="201"/>
      <c r="HO1421" s="201"/>
      <c r="HP1421" s="201"/>
      <c r="HQ1421" s="201"/>
      <c r="HR1421" s="201"/>
      <c r="HS1421" s="201"/>
      <c r="HT1421" s="201"/>
      <c r="HU1421" s="201"/>
      <c r="HV1421" s="201"/>
      <c r="HW1421" s="201"/>
      <c r="HX1421" s="201"/>
      <c r="HY1421" s="201"/>
      <c r="HZ1421" s="201"/>
      <c r="IA1421" s="201"/>
      <c r="IB1421" s="201"/>
      <c r="IC1421" s="201"/>
      <c r="ID1421" s="201"/>
      <c r="IE1421" s="201"/>
      <c r="IF1421" s="201"/>
      <c r="IG1421" s="201"/>
      <c r="IH1421" s="201"/>
      <c r="II1421" s="201"/>
      <c r="IJ1421" s="201"/>
      <c r="IK1421" s="201"/>
      <c r="IL1421" s="201"/>
      <c r="IM1421" s="201"/>
      <c r="IN1421" s="201"/>
      <c r="IO1421" s="201"/>
      <c r="IP1421" s="201"/>
      <c r="IQ1421" s="201"/>
      <c r="IR1421" s="201"/>
      <c r="IS1421" s="201"/>
      <c r="IT1421" s="201"/>
      <c r="IU1421" s="201"/>
      <c r="IV1421" s="201"/>
      <c r="IW1421" s="201"/>
      <c r="IX1421" s="201"/>
      <c r="IY1421" s="201"/>
      <c r="IZ1421" s="201"/>
      <c r="JA1421" s="201"/>
      <c r="JB1421" s="201"/>
      <c r="JC1421" s="201"/>
      <c r="JD1421" s="201"/>
      <c r="JE1421" s="201"/>
      <c r="JF1421" s="201"/>
      <c r="JG1421" s="201"/>
      <c r="JH1421" s="201"/>
      <c r="JI1421" s="201"/>
      <c r="JJ1421" s="201"/>
      <c r="JK1421" s="201"/>
      <c r="JL1421" s="201"/>
      <c r="JM1421" s="201"/>
      <c r="JN1421" s="201"/>
    </row>
    <row r="1422" spans="1:274" s="682" customFormat="1" x14ac:dyDescent="0.25">
      <c r="A1422" s="637">
        <v>1</v>
      </c>
      <c r="B1422" s="637">
        <v>1</v>
      </c>
      <c r="C1422" s="1036" t="s">
        <v>214</v>
      </c>
      <c r="D1422" s="1036"/>
      <c r="E1422" s="947"/>
      <c r="F1422" s="1571"/>
      <c r="G1422" s="4034"/>
      <c r="H1422" s="1571">
        <f t="shared" si="1626"/>
        <v>0</v>
      </c>
      <c r="I1422" s="948"/>
      <c r="J1422" s="948"/>
      <c r="K1422" s="948"/>
      <c r="L1422" s="3452"/>
      <c r="M1422" s="1148"/>
      <c r="N1422" s="1148"/>
      <c r="O1422" s="1149"/>
      <c r="P1422" s="1149"/>
      <c r="Q1422" s="1149">
        <f t="shared" si="1627"/>
        <v>0</v>
      </c>
      <c r="R1422" s="1149"/>
      <c r="S1422" s="1149"/>
      <c r="T1422" s="1149"/>
      <c r="U1422" s="1149"/>
      <c r="V1422" s="1149"/>
      <c r="W1422" s="1187"/>
      <c r="X1422" s="1187"/>
      <c r="Y1422" s="1187"/>
      <c r="Z1422" s="1187"/>
      <c r="AA1422" s="1187"/>
      <c r="AB1422" s="1187"/>
      <c r="AC1422" s="1187"/>
      <c r="AD1422" s="1187"/>
      <c r="AE1422" s="1147"/>
      <c r="AF1422" s="1187"/>
      <c r="AG1422" s="3024"/>
      <c r="AH1422" s="1187"/>
      <c r="AI1422" s="1187"/>
      <c r="AJ1422" s="1978"/>
      <c r="AK1422" s="1978"/>
      <c r="AL1422" s="1187"/>
      <c r="AM1422" s="3702"/>
      <c r="AN1422" s="3928"/>
      <c r="AO1422" s="1957"/>
      <c r="AP1422" s="4306">
        <f t="shared" si="1589"/>
        <v>0</v>
      </c>
      <c r="AQ1422" s="201"/>
      <c r="AR1422" s="201"/>
      <c r="AS1422" s="201"/>
      <c r="AT1422" s="201"/>
      <c r="AU1422" s="201"/>
      <c r="AV1422" s="201"/>
      <c r="AW1422" s="201"/>
      <c r="AX1422" s="201"/>
      <c r="AY1422" s="201"/>
      <c r="AZ1422" s="201"/>
      <c r="BA1422" s="201"/>
      <c r="BB1422" s="201"/>
      <c r="BC1422" s="201"/>
      <c r="BD1422" s="201"/>
      <c r="BE1422" s="201"/>
      <c r="BF1422" s="201"/>
      <c r="BG1422" s="201"/>
      <c r="BH1422" s="201"/>
      <c r="BI1422" s="201"/>
      <c r="BJ1422" s="201"/>
      <c r="BK1422" s="201"/>
      <c r="BL1422" s="201"/>
      <c r="BM1422" s="201"/>
      <c r="BN1422" s="201"/>
      <c r="BO1422" s="201"/>
      <c r="BP1422" s="201"/>
      <c r="BQ1422" s="201"/>
      <c r="BR1422" s="201"/>
      <c r="BS1422" s="201"/>
      <c r="BT1422" s="201"/>
      <c r="BU1422" s="201"/>
      <c r="BV1422" s="201"/>
      <c r="BW1422" s="201"/>
      <c r="BX1422" s="201"/>
      <c r="BY1422" s="201"/>
      <c r="BZ1422" s="201"/>
      <c r="CA1422" s="201"/>
      <c r="CB1422" s="201"/>
      <c r="CC1422" s="201"/>
      <c r="CD1422" s="201"/>
      <c r="CE1422" s="201"/>
      <c r="CF1422" s="201"/>
      <c r="CG1422" s="201"/>
      <c r="CH1422" s="201"/>
      <c r="CI1422" s="201"/>
      <c r="CJ1422" s="201"/>
      <c r="CK1422" s="201"/>
      <c r="CL1422" s="201"/>
      <c r="CM1422" s="201"/>
      <c r="CN1422" s="201"/>
      <c r="CO1422" s="201"/>
      <c r="CP1422" s="201"/>
      <c r="CQ1422" s="201"/>
      <c r="CR1422" s="201"/>
      <c r="CS1422" s="201"/>
      <c r="CT1422" s="201"/>
      <c r="CU1422" s="201"/>
      <c r="CV1422" s="201"/>
      <c r="CW1422" s="201"/>
      <c r="CX1422" s="201"/>
      <c r="CY1422" s="201"/>
      <c r="CZ1422" s="201"/>
      <c r="DA1422" s="201"/>
      <c r="DB1422" s="201"/>
      <c r="DC1422" s="201"/>
      <c r="DD1422" s="201"/>
      <c r="DE1422" s="201"/>
      <c r="DF1422" s="201"/>
      <c r="DG1422" s="201"/>
      <c r="DH1422" s="201"/>
      <c r="DI1422" s="201"/>
      <c r="DJ1422" s="201"/>
      <c r="DK1422" s="201"/>
      <c r="DL1422" s="201"/>
      <c r="DM1422" s="201"/>
      <c r="DN1422" s="201"/>
      <c r="DO1422" s="201"/>
      <c r="DP1422" s="201"/>
      <c r="DQ1422" s="201"/>
      <c r="DR1422" s="201"/>
      <c r="DS1422" s="201"/>
      <c r="DT1422" s="201"/>
      <c r="DU1422" s="201"/>
      <c r="DV1422" s="201"/>
      <c r="DW1422" s="201"/>
      <c r="DX1422" s="201"/>
      <c r="DY1422" s="201"/>
      <c r="DZ1422" s="201"/>
      <c r="EA1422" s="201"/>
      <c r="EB1422" s="201"/>
      <c r="EC1422" s="201"/>
      <c r="ED1422" s="201"/>
      <c r="EE1422" s="201"/>
      <c r="EF1422" s="201"/>
      <c r="EG1422" s="201"/>
      <c r="EH1422" s="201"/>
      <c r="EI1422" s="201"/>
      <c r="EJ1422" s="201"/>
      <c r="EK1422" s="201"/>
      <c r="EL1422" s="201"/>
      <c r="EM1422" s="201"/>
      <c r="EN1422" s="201"/>
      <c r="EO1422" s="201"/>
      <c r="EP1422" s="201"/>
      <c r="EQ1422" s="201"/>
      <c r="ER1422" s="201"/>
      <c r="ES1422" s="201"/>
      <c r="ET1422" s="201"/>
      <c r="EU1422" s="201"/>
      <c r="EV1422" s="201"/>
      <c r="EW1422" s="201"/>
      <c r="EX1422" s="201"/>
      <c r="EY1422" s="201"/>
      <c r="EZ1422" s="201"/>
      <c r="FA1422" s="201"/>
      <c r="FB1422" s="201"/>
      <c r="FC1422" s="201"/>
      <c r="FD1422" s="201"/>
      <c r="FE1422" s="201"/>
      <c r="FF1422" s="201"/>
      <c r="FG1422" s="201"/>
      <c r="FH1422" s="201"/>
      <c r="FI1422" s="201"/>
      <c r="FJ1422" s="201"/>
      <c r="FK1422" s="201"/>
      <c r="FL1422" s="201"/>
      <c r="FM1422" s="201"/>
      <c r="FN1422" s="201"/>
      <c r="FO1422" s="201"/>
      <c r="FP1422" s="201"/>
      <c r="FQ1422" s="201"/>
      <c r="FR1422" s="201"/>
      <c r="FS1422" s="201"/>
      <c r="FT1422" s="201"/>
      <c r="FU1422" s="201"/>
      <c r="FV1422" s="201"/>
      <c r="FW1422" s="201"/>
      <c r="FX1422" s="201"/>
      <c r="FY1422" s="201"/>
      <c r="FZ1422" s="201"/>
      <c r="GA1422" s="201"/>
      <c r="GB1422" s="201"/>
      <c r="GC1422" s="201"/>
      <c r="GD1422" s="201"/>
      <c r="GE1422" s="201"/>
      <c r="GF1422" s="201"/>
      <c r="GG1422" s="201"/>
      <c r="GH1422" s="201"/>
      <c r="GI1422" s="201"/>
      <c r="GJ1422" s="201"/>
      <c r="GK1422" s="201"/>
      <c r="GL1422" s="201"/>
      <c r="GM1422" s="201"/>
      <c r="GN1422" s="201"/>
      <c r="GO1422" s="201"/>
      <c r="GP1422" s="201"/>
      <c r="GQ1422" s="201"/>
      <c r="GR1422" s="201"/>
      <c r="GS1422" s="201"/>
      <c r="GT1422" s="201"/>
      <c r="GU1422" s="201"/>
      <c r="GV1422" s="201"/>
      <c r="GW1422" s="201"/>
      <c r="GX1422" s="201"/>
      <c r="GY1422" s="201"/>
      <c r="GZ1422" s="201"/>
      <c r="HA1422" s="201"/>
      <c r="HB1422" s="201"/>
      <c r="HC1422" s="201"/>
      <c r="HD1422" s="201"/>
      <c r="HE1422" s="201"/>
      <c r="HF1422" s="201"/>
      <c r="HG1422" s="201"/>
      <c r="HH1422" s="201"/>
      <c r="HI1422" s="201"/>
      <c r="HJ1422" s="201"/>
      <c r="HK1422" s="201"/>
      <c r="HL1422" s="201"/>
      <c r="HM1422" s="201"/>
      <c r="HN1422" s="201"/>
      <c r="HO1422" s="201"/>
      <c r="HP1422" s="201"/>
      <c r="HQ1422" s="201"/>
      <c r="HR1422" s="201"/>
      <c r="HS1422" s="201"/>
      <c r="HT1422" s="201"/>
      <c r="HU1422" s="201"/>
      <c r="HV1422" s="201"/>
      <c r="HW1422" s="201"/>
      <c r="HX1422" s="201"/>
      <c r="HY1422" s="201"/>
      <c r="HZ1422" s="201"/>
      <c r="IA1422" s="201"/>
      <c r="IB1422" s="201"/>
      <c r="IC1422" s="201"/>
      <c r="ID1422" s="201"/>
      <c r="IE1422" s="201"/>
      <c r="IF1422" s="201"/>
      <c r="IG1422" s="201"/>
      <c r="IH1422" s="201"/>
      <c r="II1422" s="201"/>
      <c r="IJ1422" s="201"/>
      <c r="IK1422" s="201"/>
      <c r="IL1422" s="201"/>
      <c r="IM1422" s="201"/>
      <c r="IN1422" s="201"/>
      <c r="IO1422" s="201"/>
      <c r="IP1422" s="201"/>
      <c r="IQ1422" s="201"/>
      <c r="IR1422" s="201"/>
      <c r="IS1422" s="201"/>
      <c r="IT1422" s="201"/>
      <c r="IU1422" s="201"/>
      <c r="IV1422" s="201"/>
      <c r="IW1422" s="201"/>
      <c r="IX1422" s="201"/>
      <c r="IY1422" s="201"/>
      <c r="IZ1422" s="201"/>
      <c r="JA1422" s="201"/>
      <c r="JB1422" s="201"/>
      <c r="JC1422" s="201"/>
      <c r="JD1422" s="201"/>
      <c r="JE1422" s="201"/>
      <c r="JF1422" s="201"/>
      <c r="JG1422" s="201"/>
      <c r="JH1422" s="201"/>
      <c r="JI1422" s="201"/>
      <c r="JJ1422" s="201"/>
      <c r="JK1422" s="201"/>
      <c r="JL1422" s="201"/>
      <c r="JM1422" s="201"/>
      <c r="JN1422" s="201"/>
    </row>
    <row r="1423" spans="1:274" s="682" customFormat="1" x14ac:dyDescent="0.25">
      <c r="A1423" s="637">
        <v>1</v>
      </c>
      <c r="B1423" s="637">
        <v>1</v>
      </c>
      <c r="C1423" s="1122" t="s">
        <v>501</v>
      </c>
      <c r="D1423" s="1058"/>
      <c r="E1423" s="947"/>
      <c r="F1423" s="1571"/>
      <c r="G1423" s="4034"/>
      <c r="H1423" s="1571">
        <f t="shared" si="1626"/>
        <v>0</v>
      </c>
      <c r="I1423" s="948"/>
      <c r="J1423" s="948"/>
      <c r="K1423" s="1020"/>
      <c r="L1423" s="3452"/>
      <c r="M1423" s="1148"/>
      <c r="N1423" s="1148"/>
      <c r="O1423" s="1149"/>
      <c r="P1423" s="1149"/>
      <c r="Q1423" s="1149">
        <f t="shared" si="1627"/>
        <v>0</v>
      </c>
      <c r="R1423" s="1149"/>
      <c r="S1423" s="1149"/>
      <c r="T1423" s="1149"/>
      <c r="U1423" s="1149"/>
      <c r="V1423" s="1149"/>
      <c r="W1423" s="1187">
        <f>W1353</f>
        <v>91511.91476</v>
      </c>
      <c r="X1423" s="1187">
        <f t="shared" ref="X1423:Y1423" si="1634">X1353</f>
        <v>91511.91476</v>
      </c>
      <c r="Y1423" s="1187">
        <f t="shared" si="1634"/>
        <v>91511.91476</v>
      </c>
      <c r="Z1423" s="1187">
        <f t="shared" ref="Z1423:AA1423" si="1635">Z1353</f>
        <v>91511.91476</v>
      </c>
      <c r="AA1423" s="1187">
        <f t="shared" si="1635"/>
        <v>90825.575429999997</v>
      </c>
      <c r="AB1423" s="1187">
        <f t="shared" ref="AB1423:AC1423" si="1636">AB1353</f>
        <v>90825.575429999997</v>
      </c>
      <c r="AC1423" s="1187">
        <f t="shared" si="1636"/>
        <v>90825.575429999997</v>
      </c>
      <c r="AD1423" s="1187">
        <f t="shared" ref="AD1423" si="1637">AD1353</f>
        <v>90825.575429999997</v>
      </c>
      <c r="AE1423" s="1147">
        <f t="shared" ref="AE1423:AI1424" si="1638">AE1353</f>
        <v>52695.610946666668</v>
      </c>
      <c r="AF1423" s="1187">
        <f t="shared" si="1638"/>
        <v>52238.051350000002</v>
      </c>
      <c r="AG1423" s="3024">
        <f t="shared" si="1638"/>
        <v>0</v>
      </c>
      <c r="AH1423" s="1187">
        <f t="shared" si="1638"/>
        <v>0</v>
      </c>
      <c r="AI1423" s="1187">
        <f t="shared" si="1638"/>
        <v>-457.55959666666604</v>
      </c>
      <c r="AJ1423" s="1978">
        <f t="shared" ref="AJ1423" si="1639">AJ1353</f>
        <v>0</v>
      </c>
      <c r="AK1423" s="1978">
        <f t="shared" ref="AK1423:AM1424" si="1640">AK1353</f>
        <v>-153.9983</v>
      </c>
      <c r="AL1423" s="1187">
        <f t="shared" si="1640"/>
        <v>52084.053050000002</v>
      </c>
      <c r="AM1423" s="3702">
        <f t="shared" si="1640"/>
        <v>0</v>
      </c>
      <c r="AN1423" s="3928"/>
      <c r="AO1423" s="1957">
        <f>AO1353</f>
        <v>0</v>
      </c>
      <c r="AP1423" s="4306">
        <f t="shared" si="1589"/>
        <v>90825575.429999992</v>
      </c>
      <c r="AQ1423" s="201"/>
      <c r="AR1423" s="201"/>
      <c r="AS1423" s="201"/>
      <c r="AT1423" s="201"/>
      <c r="AU1423" s="201"/>
      <c r="AV1423" s="201"/>
      <c r="AW1423" s="201"/>
      <c r="AX1423" s="201"/>
      <c r="AY1423" s="201"/>
      <c r="AZ1423" s="201"/>
      <c r="BA1423" s="201"/>
      <c r="BB1423" s="201"/>
      <c r="BC1423" s="201"/>
      <c r="BD1423" s="201"/>
      <c r="BE1423" s="201"/>
      <c r="BF1423" s="201"/>
      <c r="BG1423" s="201"/>
      <c r="BH1423" s="201"/>
      <c r="BI1423" s="201"/>
      <c r="BJ1423" s="201"/>
      <c r="BK1423" s="201"/>
      <c r="BL1423" s="201"/>
      <c r="BM1423" s="201"/>
      <c r="BN1423" s="201"/>
      <c r="BO1423" s="201"/>
      <c r="BP1423" s="201"/>
      <c r="BQ1423" s="201"/>
      <c r="BR1423" s="201"/>
      <c r="BS1423" s="201"/>
      <c r="BT1423" s="201"/>
      <c r="BU1423" s="201"/>
      <c r="BV1423" s="201"/>
      <c r="BW1423" s="201"/>
      <c r="BX1423" s="201"/>
      <c r="BY1423" s="201"/>
      <c r="BZ1423" s="201"/>
      <c r="CA1423" s="201"/>
      <c r="CB1423" s="201"/>
      <c r="CC1423" s="201"/>
      <c r="CD1423" s="201"/>
      <c r="CE1423" s="201"/>
      <c r="CF1423" s="201"/>
      <c r="CG1423" s="201"/>
      <c r="CH1423" s="201"/>
      <c r="CI1423" s="201"/>
      <c r="CJ1423" s="201"/>
      <c r="CK1423" s="201"/>
      <c r="CL1423" s="201"/>
      <c r="CM1423" s="201"/>
      <c r="CN1423" s="201"/>
      <c r="CO1423" s="201"/>
      <c r="CP1423" s="201"/>
      <c r="CQ1423" s="201"/>
      <c r="CR1423" s="201"/>
      <c r="CS1423" s="201"/>
      <c r="CT1423" s="201"/>
      <c r="CU1423" s="201"/>
      <c r="CV1423" s="201"/>
      <c r="CW1423" s="201"/>
      <c r="CX1423" s="201"/>
      <c r="CY1423" s="201"/>
      <c r="CZ1423" s="201"/>
      <c r="DA1423" s="201"/>
      <c r="DB1423" s="201"/>
      <c r="DC1423" s="201"/>
      <c r="DD1423" s="201"/>
      <c r="DE1423" s="201"/>
      <c r="DF1423" s="201"/>
      <c r="DG1423" s="201"/>
      <c r="DH1423" s="201"/>
      <c r="DI1423" s="201"/>
      <c r="DJ1423" s="201"/>
      <c r="DK1423" s="201"/>
      <c r="DL1423" s="201"/>
      <c r="DM1423" s="201"/>
      <c r="DN1423" s="201"/>
      <c r="DO1423" s="201"/>
      <c r="DP1423" s="201"/>
      <c r="DQ1423" s="201"/>
      <c r="DR1423" s="201"/>
      <c r="DS1423" s="201"/>
      <c r="DT1423" s="201"/>
      <c r="DU1423" s="201"/>
      <c r="DV1423" s="201"/>
      <c r="DW1423" s="201"/>
      <c r="DX1423" s="201"/>
      <c r="DY1423" s="201"/>
      <c r="DZ1423" s="201"/>
      <c r="EA1423" s="201"/>
      <c r="EB1423" s="201"/>
      <c r="EC1423" s="201"/>
      <c r="ED1423" s="201"/>
      <c r="EE1423" s="201"/>
      <c r="EF1423" s="201"/>
      <c r="EG1423" s="201"/>
      <c r="EH1423" s="201"/>
      <c r="EI1423" s="201"/>
      <c r="EJ1423" s="201"/>
      <c r="EK1423" s="201"/>
      <c r="EL1423" s="201"/>
      <c r="EM1423" s="201"/>
      <c r="EN1423" s="201"/>
      <c r="EO1423" s="201"/>
      <c r="EP1423" s="201"/>
      <c r="EQ1423" s="201"/>
      <c r="ER1423" s="201"/>
      <c r="ES1423" s="201"/>
      <c r="ET1423" s="201"/>
      <c r="EU1423" s="201"/>
      <c r="EV1423" s="201"/>
      <c r="EW1423" s="201"/>
      <c r="EX1423" s="201"/>
      <c r="EY1423" s="201"/>
      <c r="EZ1423" s="201"/>
      <c r="FA1423" s="201"/>
      <c r="FB1423" s="201"/>
      <c r="FC1423" s="201"/>
      <c r="FD1423" s="201"/>
      <c r="FE1423" s="201"/>
      <c r="FF1423" s="201"/>
      <c r="FG1423" s="201"/>
      <c r="FH1423" s="201"/>
      <c r="FI1423" s="201"/>
      <c r="FJ1423" s="201"/>
      <c r="FK1423" s="201"/>
      <c r="FL1423" s="201"/>
      <c r="FM1423" s="201"/>
      <c r="FN1423" s="201"/>
      <c r="FO1423" s="201"/>
      <c r="FP1423" s="201"/>
      <c r="FQ1423" s="201"/>
      <c r="FR1423" s="201"/>
      <c r="FS1423" s="201"/>
      <c r="FT1423" s="201"/>
      <c r="FU1423" s="201"/>
      <c r="FV1423" s="201"/>
      <c r="FW1423" s="201"/>
      <c r="FX1423" s="201"/>
      <c r="FY1423" s="201"/>
      <c r="FZ1423" s="201"/>
      <c r="GA1423" s="201"/>
      <c r="GB1423" s="201"/>
      <c r="GC1423" s="201"/>
      <c r="GD1423" s="201"/>
      <c r="GE1423" s="201"/>
      <c r="GF1423" s="201"/>
      <c r="GG1423" s="201"/>
      <c r="GH1423" s="201"/>
      <c r="GI1423" s="201"/>
      <c r="GJ1423" s="201"/>
      <c r="GK1423" s="201"/>
      <c r="GL1423" s="201"/>
      <c r="GM1423" s="201"/>
      <c r="GN1423" s="201"/>
      <c r="GO1423" s="201"/>
      <c r="GP1423" s="201"/>
      <c r="GQ1423" s="201"/>
      <c r="GR1423" s="201"/>
      <c r="GS1423" s="201"/>
      <c r="GT1423" s="201"/>
      <c r="GU1423" s="201"/>
      <c r="GV1423" s="201"/>
      <c r="GW1423" s="201"/>
      <c r="GX1423" s="201"/>
      <c r="GY1423" s="201"/>
      <c r="GZ1423" s="201"/>
      <c r="HA1423" s="201"/>
      <c r="HB1423" s="201"/>
      <c r="HC1423" s="201"/>
      <c r="HD1423" s="201"/>
      <c r="HE1423" s="201"/>
      <c r="HF1423" s="201"/>
      <c r="HG1423" s="201"/>
      <c r="HH1423" s="201"/>
      <c r="HI1423" s="201"/>
      <c r="HJ1423" s="201"/>
      <c r="HK1423" s="201"/>
      <c r="HL1423" s="201"/>
      <c r="HM1423" s="201"/>
      <c r="HN1423" s="201"/>
      <c r="HO1423" s="201"/>
      <c r="HP1423" s="201"/>
      <c r="HQ1423" s="201"/>
      <c r="HR1423" s="201"/>
      <c r="HS1423" s="201"/>
      <c r="HT1423" s="201"/>
      <c r="HU1423" s="201"/>
      <c r="HV1423" s="201"/>
      <c r="HW1423" s="201"/>
      <c r="HX1423" s="201"/>
      <c r="HY1423" s="201"/>
      <c r="HZ1423" s="201"/>
      <c r="IA1423" s="201"/>
      <c r="IB1423" s="201"/>
      <c r="IC1423" s="201"/>
      <c r="ID1423" s="201"/>
      <c r="IE1423" s="201"/>
      <c r="IF1423" s="201"/>
      <c r="IG1423" s="201"/>
      <c r="IH1423" s="201"/>
      <c r="II1423" s="201"/>
      <c r="IJ1423" s="201"/>
      <c r="IK1423" s="201"/>
      <c r="IL1423" s="201"/>
      <c r="IM1423" s="201"/>
      <c r="IN1423" s="201"/>
      <c r="IO1423" s="201"/>
      <c r="IP1423" s="201"/>
      <c r="IQ1423" s="201"/>
      <c r="IR1423" s="201"/>
      <c r="IS1423" s="201"/>
      <c r="IT1423" s="201"/>
      <c r="IU1423" s="201"/>
      <c r="IV1423" s="201"/>
      <c r="IW1423" s="201"/>
      <c r="IX1423" s="201"/>
      <c r="IY1423" s="201"/>
      <c r="IZ1423" s="201"/>
      <c r="JA1423" s="201"/>
      <c r="JB1423" s="201"/>
      <c r="JC1423" s="201"/>
      <c r="JD1423" s="201"/>
      <c r="JE1423" s="201"/>
      <c r="JF1423" s="201"/>
      <c r="JG1423" s="201"/>
      <c r="JH1423" s="201"/>
      <c r="JI1423" s="201"/>
      <c r="JJ1423" s="201"/>
      <c r="JK1423" s="201"/>
      <c r="JL1423" s="201"/>
      <c r="JM1423" s="201"/>
      <c r="JN1423" s="201"/>
    </row>
    <row r="1424" spans="1:274" s="682" customFormat="1" x14ac:dyDescent="0.25">
      <c r="A1424" s="637"/>
      <c r="B1424" s="637">
        <v>1</v>
      </c>
      <c r="C1424" s="2721" t="s">
        <v>438</v>
      </c>
      <c r="D1424" s="1058"/>
      <c r="E1424" s="947"/>
      <c r="F1424" s="1571"/>
      <c r="G1424" s="4034"/>
      <c r="H1424" s="1571">
        <f t="shared" si="1626"/>
        <v>0</v>
      </c>
      <c r="I1424" s="948"/>
      <c r="J1424" s="948"/>
      <c r="K1424" s="1020"/>
      <c r="L1424" s="3452"/>
      <c r="M1424" s="1148"/>
      <c r="N1424" s="1148"/>
      <c r="O1424" s="1149"/>
      <c r="P1424" s="1149"/>
      <c r="Q1424" s="1149">
        <f t="shared" si="1627"/>
        <v>0</v>
      </c>
      <c r="R1424" s="1149"/>
      <c r="S1424" s="1149"/>
      <c r="T1424" s="1149"/>
      <c r="U1424" s="1149"/>
      <c r="V1424" s="1149"/>
      <c r="W1424" s="1187">
        <f>W1354</f>
        <v>18762.6348</v>
      </c>
      <c r="X1424" s="1187">
        <f t="shared" ref="X1424:Y1424" si="1641">X1354</f>
        <v>18762.6348</v>
      </c>
      <c r="Y1424" s="1187">
        <f t="shared" si="1641"/>
        <v>18762.6348</v>
      </c>
      <c r="Z1424" s="1187">
        <f t="shared" ref="Z1424:AA1424" si="1642">Z1354</f>
        <v>18762.6348</v>
      </c>
      <c r="AA1424" s="1187">
        <f t="shared" si="1642"/>
        <v>18762.6348</v>
      </c>
      <c r="AB1424" s="1187">
        <f t="shared" ref="AB1424:AC1424" si="1643">AB1354</f>
        <v>18762.6348</v>
      </c>
      <c r="AC1424" s="1187">
        <f t="shared" si="1643"/>
        <v>18762.6348</v>
      </c>
      <c r="AD1424" s="1187">
        <f t="shared" ref="AD1424" si="1644">AD1354</f>
        <v>18762.6348</v>
      </c>
      <c r="AE1424" s="1147">
        <f t="shared" si="1638"/>
        <v>10944.870299999999</v>
      </c>
      <c r="AF1424" s="1187">
        <f t="shared" si="1638"/>
        <v>10944.8703</v>
      </c>
      <c r="AG1424" s="3024">
        <f t="shared" si="1638"/>
        <v>0</v>
      </c>
      <c r="AH1424" s="1187">
        <f t="shared" si="1638"/>
        <v>0</v>
      </c>
      <c r="AI1424" s="1187">
        <f t="shared" si="1638"/>
        <v>0</v>
      </c>
      <c r="AJ1424" s="1978">
        <f t="shared" ref="AJ1424" si="1645">AJ1354</f>
        <v>0</v>
      </c>
      <c r="AK1424" s="1978">
        <f t="shared" si="1640"/>
        <v>0</v>
      </c>
      <c r="AL1424" s="1187">
        <f t="shared" si="1640"/>
        <v>10944.8703</v>
      </c>
      <c r="AM1424" s="3702">
        <f t="shared" si="1640"/>
        <v>0</v>
      </c>
      <c r="AN1424" s="3928"/>
      <c r="AO1424" s="1957">
        <f>AO1354</f>
        <v>0</v>
      </c>
      <c r="AP1424" s="4306">
        <f t="shared" si="1589"/>
        <v>18762634.800000001</v>
      </c>
      <c r="AQ1424" s="201"/>
      <c r="AR1424" s="201"/>
      <c r="AS1424" s="201"/>
      <c r="AT1424" s="201"/>
      <c r="AU1424" s="201"/>
      <c r="AV1424" s="201"/>
      <c r="AW1424" s="201"/>
      <c r="AX1424" s="201"/>
      <c r="AY1424" s="201"/>
      <c r="AZ1424" s="201"/>
      <c r="BA1424" s="201"/>
      <c r="BB1424" s="201"/>
      <c r="BC1424" s="201"/>
      <c r="BD1424" s="201"/>
      <c r="BE1424" s="201"/>
      <c r="BF1424" s="201"/>
      <c r="BG1424" s="201"/>
      <c r="BH1424" s="201"/>
      <c r="BI1424" s="201"/>
      <c r="BJ1424" s="201"/>
      <c r="BK1424" s="201"/>
      <c r="BL1424" s="201"/>
      <c r="BM1424" s="201"/>
      <c r="BN1424" s="201"/>
      <c r="BO1424" s="201"/>
      <c r="BP1424" s="201"/>
      <c r="BQ1424" s="201"/>
      <c r="BR1424" s="201"/>
      <c r="BS1424" s="201"/>
      <c r="BT1424" s="201"/>
      <c r="BU1424" s="201"/>
      <c r="BV1424" s="201"/>
      <c r="BW1424" s="201"/>
      <c r="BX1424" s="201"/>
      <c r="BY1424" s="201"/>
      <c r="BZ1424" s="201"/>
      <c r="CA1424" s="201"/>
      <c r="CB1424" s="201"/>
      <c r="CC1424" s="201"/>
      <c r="CD1424" s="201"/>
      <c r="CE1424" s="201"/>
      <c r="CF1424" s="201"/>
      <c r="CG1424" s="201"/>
      <c r="CH1424" s="201"/>
      <c r="CI1424" s="201"/>
      <c r="CJ1424" s="201"/>
      <c r="CK1424" s="201"/>
      <c r="CL1424" s="201"/>
      <c r="CM1424" s="201"/>
      <c r="CN1424" s="201"/>
      <c r="CO1424" s="201"/>
      <c r="CP1424" s="201"/>
      <c r="CQ1424" s="201"/>
      <c r="CR1424" s="201"/>
      <c r="CS1424" s="201"/>
      <c r="CT1424" s="201"/>
      <c r="CU1424" s="201"/>
      <c r="CV1424" s="201"/>
      <c r="CW1424" s="201"/>
      <c r="CX1424" s="201"/>
      <c r="CY1424" s="201"/>
      <c r="CZ1424" s="201"/>
      <c r="DA1424" s="201"/>
      <c r="DB1424" s="201"/>
      <c r="DC1424" s="201"/>
      <c r="DD1424" s="201"/>
      <c r="DE1424" s="201"/>
      <c r="DF1424" s="201"/>
      <c r="DG1424" s="201"/>
      <c r="DH1424" s="201"/>
      <c r="DI1424" s="201"/>
      <c r="DJ1424" s="201"/>
      <c r="DK1424" s="201"/>
      <c r="DL1424" s="201"/>
      <c r="DM1424" s="201"/>
      <c r="DN1424" s="201"/>
      <c r="DO1424" s="201"/>
      <c r="DP1424" s="201"/>
      <c r="DQ1424" s="201"/>
      <c r="DR1424" s="201"/>
      <c r="DS1424" s="201"/>
      <c r="DT1424" s="201"/>
      <c r="DU1424" s="201"/>
      <c r="DV1424" s="201"/>
      <c r="DW1424" s="201"/>
      <c r="DX1424" s="201"/>
      <c r="DY1424" s="201"/>
      <c r="DZ1424" s="201"/>
      <c r="EA1424" s="201"/>
      <c r="EB1424" s="201"/>
      <c r="EC1424" s="201"/>
      <c r="ED1424" s="201"/>
      <c r="EE1424" s="201"/>
      <c r="EF1424" s="201"/>
      <c r="EG1424" s="201"/>
      <c r="EH1424" s="201"/>
      <c r="EI1424" s="201"/>
      <c r="EJ1424" s="201"/>
      <c r="EK1424" s="201"/>
      <c r="EL1424" s="201"/>
      <c r="EM1424" s="201"/>
      <c r="EN1424" s="201"/>
      <c r="EO1424" s="201"/>
      <c r="EP1424" s="201"/>
      <c r="EQ1424" s="201"/>
      <c r="ER1424" s="201"/>
      <c r="ES1424" s="201"/>
      <c r="ET1424" s="201"/>
      <c r="EU1424" s="201"/>
      <c r="EV1424" s="201"/>
      <c r="EW1424" s="201"/>
      <c r="EX1424" s="201"/>
      <c r="EY1424" s="201"/>
      <c r="EZ1424" s="201"/>
      <c r="FA1424" s="201"/>
      <c r="FB1424" s="201"/>
      <c r="FC1424" s="201"/>
      <c r="FD1424" s="201"/>
      <c r="FE1424" s="201"/>
      <c r="FF1424" s="201"/>
      <c r="FG1424" s="201"/>
      <c r="FH1424" s="201"/>
      <c r="FI1424" s="201"/>
      <c r="FJ1424" s="201"/>
      <c r="FK1424" s="201"/>
      <c r="FL1424" s="201"/>
      <c r="FM1424" s="201"/>
      <c r="FN1424" s="201"/>
      <c r="FO1424" s="201"/>
      <c r="FP1424" s="201"/>
      <c r="FQ1424" s="201"/>
      <c r="FR1424" s="201"/>
      <c r="FS1424" s="201"/>
      <c r="FT1424" s="201"/>
      <c r="FU1424" s="201"/>
      <c r="FV1424" s="201"/>
      <c r="FW1424" s="201"/>
      <c r="FX1424" s="201"/>
      <c r="FY1424" s="201"/>
      <c r="FZ1424" s="201"/>
      <c r="GA1424" s="201"/>
      <c r="GB1424" s="201"/>
      <c r="GC1424" s="201"/>
      <c r="GD1424" s="201"/>
      <c r="GE1424" s="201"/>
      <c r="GF1424" s="201"/>
      <c r="GG1424" s="201"/>
      <c r="GH1424" s="201"/>
      <c r="GI1424" s="201"/>
      <c r="GJ1424" s="201"/>
      <c r="GK1424" s="201"/>
      <c r="GL1424" s="201"/>
      <c r="GM1424" s="201"/>
      <c r="GN1424" s="201"/>
      <c r="GO1424" s="201"/>
      <c r="GP1424" s="201"/>
      <c r="GQ1424" s="201"/>
      <c r="GR1424" s="201"/>
      <c r="GS1424" s="201"/>
      <c r="GT1424" s="201"/>
      <c r="GU1424" s="201"/>
      <c r="GV1424" s="201"/>
      <c r="GW1424" s="201"/>
      <c r="GX1424" s="201"/>
      <c r="GY1424" s="201"/>
      <c r="GZ1424" s="201"/>
      <c r="HA1424" s="201"/>
      <c r="HB1424" s="201"/>
      <c r="HC1424" s="201"/>
      <c r="HD1424" s="201"/>
      <c r="HE1424" s="201"/>
      <c r="HF1424" s="201"/>
      <c r="HG1424" s="201"/>
      <c r="HH1424" s="201"/>
      <c r="HI1424" s="201"/>
      <c r="HJ1424" s="201"/>
      <c r="HK1424" s="201"/>
      <c r="HL1424" s="201"/>
      <c r="HM1424" s="201"/>
      <c r="HN1424" s="201"/>
      <c r="HO1424" s="201"/>
      <c r="HP1424" s="201"/>
      <c r="HQ1424" s="201"/>
      <c r="HR1424" s="201"/>
      <c r="HS1424" s="201"/>
      <c r="HT1424" s="201"/>
      <c r="HU1424" s="201"/>
      <c r="HV1424" s="201"/>
      <c r="HW1424" s="201"/>
      <c r="HX1424" s="201"/>
      <c r="HY1424" s="201"/>
      <c r="HZ1424" s="201"/>
      <c r="IA1424" s="201"/>
      <c r="IB1424" s="201"/>
      <c r="IC1424" s="201"/>
      <c r="ID1424" s="201"/>
      <c r="IE1424" s="201"/>
      <c r="IF1424" s="201"/>
      <c r="IG1424" s="201"/>
      <c r="IH1424" s="201"/>
      <c r="II1424" s="201"/>
      <c r="IJ1424" s="201"/>
      <c r="IK1424" s="201"/>
      <c r="IL1424" s="201"/>
      <c r="IM1424" s="201"/>
      <c r="IN1424" s="201"/>
      <c r="IO1424" s="201"/>
      <c r="IP1424" s="201"/>
      <c r="IQ1424" s="201"/>
      <c r="IR1424" s="201"/>
      <c r="IS1424" s="201"/>
      <c r="IT1424" s="201"/>
      <c r="IU1424" s="201"/>
      <c r="IV1424" s="201"/>
      <c r="IW1424" s="201"/>
      <c r="IX1424" s="201"/>
      <c r="IY1424" s="201"/>
      <c r="IZ1424" s="201"/>
      <c r="JA1424" s="201"/>
      <c r="JB1424" s="201"/>
      <c r="JC1424" s="201"/>
      <c r="JD1424" s="201"/>
      <c r="JE1424" s="201"/>
      <c r="JF1424" s="201"/>
      <c r="JG1424" s="201"/>
      <c r="JH1424" s="201"/>
      <c r="JI1424" s="201"/>
      <c r="JJ1424" s="201"/>
      <c r="JK1424" s="201"/>
      <c r="JL1424" s="201"/>
      <c r="JM1424" s="201"/>
      <c r="JN1424" s="201"/>
    </row>
    <row r="1425" spans="1:274" s="682" customFormat="1" ht="29.25" x14ac:dyDescent="0.25">
      <c r="A1425" s="637"/>
      <c r="B1425" s="637">
        <v>1</v>
      </c>
      <c r="C1425" s="2622" t="s">
        <v>397</v>
      </c>
      <c r="D1425" s="1058"/>
      <c r="E1425" s="947"/>
      <c r="F1425" s="1571">
        <f t="shared" ref="F1425:L1432" si="1646">F1355</f>
        <v>50955</v>
      </c>
      <c r="G1425" s="4034">
        <f t="shared" ref="G1425" si="1647">G1355</f>
        <v>50955</v>
      </c>
      <c r="H1425" s="1571">
        <f t="shared" si="1626"/>
        <v>0</v>
      </c>
      <c r="I1425" s="948">
        <f t="shared" si="1646"/>
        <v>29723.749999999996</v>
      </c>
      <c r="J1425" s="948">
        <f t="shared" si="1646"/>
        <v>13921.325000000001</v>
      </c>
      <c r="K1425" s="1020">
        <f t="shared" si="1646"/>
        <v>46.835695361453389</v>
      </c>
      <c r="L1425" s="3452">
        <f t="shared" si="1646"/>
        <v>1</v>
      </c>
      <c r="M1425" s="1148"/>
      <c r="N1425" s="1148"/>
      <c r="O1425" s="1149"/>
      <c r="P1425" s="1149"/>
      <c r="Q1425" s="1149">
        <f t="shared" si="1627"/>
        <v>0</v>
      </c>
      <c r="R1425" s="1149"/>
      <c r="S1425" s="1149"/>
      <c r="T1425" s="1149"/>
      <c r="U1425" s="1149"/>
      <c r="V1425" s="1149"/>
      <c r="W1425" s="1187"/>
      <c r="X1425" s="1187"/>
      <c r="Y1425" s="1187"/>
      <c r="Z1425" s="1187"/>
      <c r="AA1425" s="1187"/>
      <c r="AB1425" s="1187"/>
      <c r="AC1425" s="1187"/>
      <c r="AD1425" s="1187"/>
      <c r="AE1425" s="1147"/>
      <c r="AF1425" s="1187"/>
      <c r="AG1425" s="3024"/>
      <c r="AH1425" s="1187"/>
      <c r="AI1425" s="1187"/>
      <c r="AJ1425" s="1978"/>
      <c r="AK1425" s="1978"/>
      <c r="AL1425" s="1187"/>
      <c r="AM1425" s="3702"/>
      <c r="AN1425" s="3928">
        <f t="shared" ref="AN1425" si="1648">AN1355</f>
        <v>0</v>
      </c>
      <c r="AO1425" s="1957"/>
      <c r="AP1425" s="4306">
        <f t="shared" si="1589"/>
        <v>0</v>
      </c>
      <c r="AQ1425" s="201"/>
      <c r="AR1425" s="201"/>
      <c r="AS1425" s="201"/>
      <c r="AT1425" s="201"/>
      <c r="AU1425" s="201"/>
      <c r="AV1425" s="201"/>
      <c r="AW1425" s="201"/>
      <c r="AX1425" s="201"/>
      <c r="AY1425" s="201"/>
      <c r="AZ1425" s="201"/>
      <c r="BA1425" s="201"/>
      <c r="BB1425" s="201"/>
      <c r="BC1425" s="201"/>
      <c r="BD1425" s="201"/>
      <c r="BE1425" s="201"/>
      <c r="BF1425" s="201"/>
      <c r="BG1425" s="201"/>
      <c r="BH1425" s="201"/>
      <c r="BI1425" s="201"/>
      <c r="BJ1425" s="201"/>
      <c r="BK1425" s="201"/>
      <c r="BL1425" s="201"/>
      <c r="BM1425" s="201"/>
      <c r="BN1425" s="201"/>
      <c r="BO1425" s="201"/>
      <c r="BP1425" s="201"/>
      <c r="BQ1425" s="201"/>
      <c r="BR1425" s="201"/>
      <c r="BS1425" s="201"/>
      <c r="BT1425" s="201"/>
      <c r="BU1425" s="201"/>
      <c r="BV1425" s="201"/>
      <c r="BW1425" s="201"/>
      <c r="BX1425" s="201"/>
      <c r="BY1425" s="201"/>
      <c r="BZ1425" s="201"/>
      <c r="CA1425" s="201"/>
      <c r="CB1425" s="201"/>
      <c r="CC1425" s="201"/>
      <c r="CD1425" s="201"/>
      <c r="CE1425" s="201"/>
      <c r="CF1425" s="201"/>
      <c r="CG1425" s="201"/>
      <c r="CH1425" s="201"/>
      <c r="CI1425" s="201"/>
      <c r="CJ1425" s="201"/>
      <c r="CK1425" s="201"/>
      <c r="CL1425" s="201"/>
      <c r="CM1425" s="201"/>
      <c r="CN1425" s="201"/>
      <c r="CO1425" s="201"/>
      <c r="CP1425" s="201"/>
      <c r="CQ1425" s="201"/>
      <c r="CR1425" s="201"/>
      <c r="CS1425" s="201"/>
      <c r="CT1425" s="201"/>
      <c r="CU1425" s="201"/>
      <c r="CV1425" s="201"/>
      <c r="CW1425" s="201"/>
      <c r="CX1425" s="201"/>
      <c r="CY1425" s="201"/>
      <c r="CZ1425" s="201"/>
      <c r="DA1425" s="201"/>
      <c r="DB1425" s="201"/>
      <c r="DC1425" s="201"/>
      <c r="DD1425" s="201"/>
      <c r="DE1425" s="201"/>
      <c r="DF1425" s="201"/>
      <c r="DG1425" s="201"/>
      <c r="DH1425" s="201"/>
      <c r="DI1425" s="201"/>
      <c r="DJ1425" s="201"/>
      <c r="DK1425" s="201"/>
      <c r="DL1425" s="201"/>
      <c r="DM1425" s="201"/>
      <c r="DN1425" s="201"/>
      <c r="DO1425" s="201"/>
      <c r="DP1425" s="201"/>
      <c r="DQ1425" s="201"/>
      <c r="DR1425" s="201"/>
      <c r="DS1425" s="201"/>
      <c r="DT1425" s="201"/>
      <c r="DU1425" s="201"/>
      <c r="DV1425" s="201"/>
      <c r="DW1425" s="201"/>
      <c r="DX1425" s="201"/>
      <c r="DY1425" s="201"/>
      <c r="DZ1425" s="201"/>
      <c r="EA1425" s="201"/>
      <c r="EB1425" s="201"/>
      <c r="EC1425" s="201"/>
      <c r="ED1425" s="201"/>
      <c r="EE1425" s="201"/>
      <c r="EF1425" s="201"/>
      <c r="EG1425" s="201"/>
      <c r="EH1425" s="201"/>
      <c r="EI1425" s="201"/>
      <c r="EJ1425" s="201"/>
      <c r="EK1425" s="201"/>
      <c r="EL1425" s="201"/>
      <c r="EM1425" s="201"/>
      <c r="EN1425" s="201"/>
      <c r="EO1425" s="201"/>
      <c r="EP1425" s="201"/>
      <c r="EQ1425" s="201"/>
      <c r="ER1425" s="201"/>
      <c r="ES1425" s="201"/>
      <c r="ET1425" s="201"/>
      <c r="EU1425" s="201"/>
      <c r="EV1425" s="201"/>
      <c r="EW1425" s="201"/>
      <c r="EX1425" s="201"/>
      <c r="EY1425" s="201"/>
      <c r="EZ1425" s="201"/>
      <c r="FA1425" s="201"/>
      <c r="FB1425" s="201"/>
      <c r="FC1425" s="201"/>
      <c r="FD1425" s="201"/>
      <c r="FE1425" s="201"/>
      <c r="FF1425" s="201"/>
      <c r="FG1425" s="201"/>
      <c r="FH1425" s="201"/>
      <c r="FI1425" s="201"/>
      <c r="FJ1425" s="201"/>
      <c r="FK1425" s="201"/>
      <c r="FL1425" s="201"/>
      <c r="FM1425" s="201"/>
      <c r="FN1425" s="201"/>
      <c r="FO1425" s="201"/>
      <c r="FP1425" s="201"/>
      <c r="FQ1425" s="201"/>
      <c r="FR1425" s="201"/>
      <c r="FS1425" s="201"/>
      <c r="FT1425" s="201"/>
      <c r="FU1425" s="201"/>
      <c r="FV1425" s="201"/>
      <c r="FW1425" s="201"/>
      <c r="FX1425" s="201"/>
      <c r="FY1425" s="201"/>
      <c r="FZ1425" s="201"/>
      <c r="GA1425" s="201"/>
      <c r="GB1425" s="201"/>
      <c r="GC1425" s="201"/>
      <c r="GD1425" s="201"/>
      <c r="GE1425" s="201"/>
      <c r="GF1425" s="201"/>
      <c r="GG1425" s="201"/>
      <c r="GH1425" s="201"/>
      <c r="GI1425" s="201"/>
      <c r="GJ1425" s="201"/>
      <c r="GK1425" s="201"/>
      <c r="GL1425" s="201"/>
      <c r="GM1425" s="201"/>
      <c r="GN1425" s="201"/>
      <c r="GO1425" s="201"/>
      <c r="GP1425" s="201"/>
      <c r="GQ1425" s="201"/>
      <c r="GR1425" s="201"/>
      <c r="GS1425" s="201"/>
      <c r="GT1425" s="201"/>
      <c r="GU1425" s="201"/>
      <c r="GV1425" s="201"/>
      <c r="GW1425" s="201"/>
      <c r="GX1425" s="201"/>
      <c r="GY1425" s="201"/>
      <c r="GZ1425" s="201"/>
      <c r="HA1425" s="201"/>
      <c r="HB1425" s="201"/>
      <c r="HC1425" s="201"/>
      <c r="HD1425" s="201"/>
      <c r="HE1425" s="201"/>
      <c r="HF1425" s="201"/>
      <c r="HG1425" s="201"/>
      <c r="HH1425" s="201"/>
      <c r="HI1425" s="201"/>
      <c r="HJ1425" s="201"/>
      <c r="HK1425" s="201"/>
      <c r="HL1425" s="201"/>
      <c r="HM1425" s="201"/>
      <c r="HN1425" s="201"/>
      <c r="HO1425" s="201"/>
      <c r="HP1425" s="201"/>
      <c r="HQ1425" s="201"/>
      <c r="HR1425" s="201"/>
      <c r="HS1425" s="201"/>
      <c r="HT1425" s="201"/>
      <c r="HU1425" s="201"/>
      <c r="HV1425" s="201"/>
      <c r="HW1425" s="201"/>
      <c r="HX1425" s="201"/>
      <c r="HY1425" s="201"/>
      <c r="HZ1425" s="201"/>
      <c r="IA1425" s="201"/>
      <c r="IB1425" s="201"/>
      <c r="IC1425" s="201"/>
      <c r="ID1425" s="201"/>
      <c r="IE1425" s="201"/>
      <c r="IF1425" s="201"/>
      <c r="IG1425" s="201"/>
      <c r="IH1425" s="201"/>
      <c r="II1425" s="201"/>
      <c r="IJ1425" s="201"/>
      <c r="IK1425" s="201"/>
      <c r="IL1425" s="201"/>
      <c r="IM1425" s="201"/>
      <c r="IN1425" s="201"/>
      <c r="IO1425" s="201"/>
      <c r="IP1425" s="201"/>
      <c r="IQ1425" s="201"/>
      <c r="IR1425" s="201"/>
      <c r="IS1425" s="201"/>
      <c r="IT1425" s="201"/>
      <c r="IU1425" s="201"/>
      <c r="IV1425" s="201"/>
      <c r="IW1425" s="201"/>
      <c r="IX1425" s="201"/>
      <c r="IY1425" s="201"/>
      <c r="IZ1425" s="201"/>
      <c r="JA1425" s="201"/>
      <c r="JB1425" s="201"/>
      <c r="JC1425" s="201"/>
      <c r="JD1425" s="201"/>
      <c r="JE1425" s="201"/>
      <c r="JF1425" s="201"/>
      <c r="JG1425" s="201"/>
      <c r="JH1425" s="201"/>
      <c r="JI1425" s="201"/>
      <c r="JJ1425" s="201"/>
      <c r="JK1425" s="201"/>
      <c r="JL1425" s="201"/>
      <c r="JM1425" s="201"/>
      <c r="JN1425" s="201"/>
    </row>
    <row r="1426" spans="1:274" s="682" customFormat="1" ht="30" x14ac:dyDescent="0.25">
      <c r="A1426" s="637"/>
      <c r="B1426" s="637">
        <v>1</v>
      </c>
      <c r="C1426" s="2623" t="s">
        <v>211</v>
      </c>
      <c r="D1426" s="1058"/>
      <c r="E1426" s="947"/>
      <c r="F1426" s="1571">
        <f t="shared" si="1646"/>
        <v>0</v>
      </c>
      <c r="G1426" s="4034">
        <f t="shared" ref="G1426" si="1649">G1356</f>
        <v>0</v>
      </c>
      <c r="H1426" s="1571">
        <f t="shared" si="1626"/>
        <v>0</v>
      </c>
      <c r="I1426" s="948">
        <f t="shared" si="1646"/>
        <v>0</v>
      </c>
      <c r="J1426" s="948">
        <f t="shared" si="1646"/>
        <v>0</v>
      </c>
      <c r="K1426" s="1020">
        <f t="shared" si="1646"/>
        <v>0</v>
      </c>
      <c r="L1426" s="3452">
        <f t="shared" si="1646"/>
        <v>0</v>
      </c>
      <c r="M1426" s="1148"/>
      <c r="N1426" s="1148"/>
      <c r="O1426" s="1149"/>
      <c r="P1426" s="1149"/>
      <c r="Q1426" s="1149">
        <f t="shared" si="1627"/>
        <v>0</v>
      </c>
      <c r="R1426" s="1149"/>
      <c r="S1426" s="1149"/>
      <c r="T1426" s="1149"/>
      <c r="U1426" s="1149"/>
      <c r="V1426" s="1149"/>
      <c r="W1426" s="1187"/>
      <c r="X1426" s="1187"/>
      <c r="Y1426" s="1187"/>
      <c r="Z1426" s="1187"/>
      <c r="AA1426" s="1187"/>
      <c r="AB1426" s="1187"/>
      <c r="AC1426" s="1187"/>
      <c r="AD1426" s="1187"/>
      <c r="AE1426" s="1147"/>
      <c r="AF1426" s="1187"/>
      <c r="AG1426" s="3024"/>
      <c r="AH1426" s="1187"/>
      <c r="AI1426" s="1187"/>
      <c r="AJ1426" s="1978"/>
      <c r="AK1426" s="1978"/>
      <c r="AL1426" s="1187"/>
      <c r="AM1426" s="3702"/>
      <c r="AN1426" s="3928">
        <f t="shared" ref="AN1426" si="1650">AN1356</f>
        <v>0</v>
      </c>
      <c r="AO1426" s="1957"/>
      <c r="AP1426" s="4306">
        <f t="shared" si="1589"/>
        <v>0</v>
      </c>
      <c r="AQ1426" s="201"/>
      <c r="AR1426" s="201"/>
      <c r="AS1426" s="201"/>
      <c r="AT1426" s="201"/>
      <c r="AU1426" s="201"/>
      <c r="AV1426" s="201"/>
      <c r="AW1426" s="201"/>
      <c r="AX1426" s="201"/>
      <c r="AY1426" s="201"/>
      <c r="AZ1426" s="201"/>
      <c r="BA1426" s="201"/>
      <c r="BB1426" s="201"/>
      <c r="BC1426" s="201"/>
      <c r="BD1426" s="201"/>
      <c r="BE1426" s="201"/>
      <c r="BF1426" s="201"/>
      <c r="BG1426" s="201"/>
      <c r="BH1426" s="201"/>
      <c r="BI1426" s="201"/>
      <c r="BJ1426" s="201"/>
      <c r="BK1426" s="201"/>
      <c r="BL1426" s="201"/>
      <c r="BM1426" s="201"/>
      <c r="BN1426" s="201"/>
      <c r="BO1426" s="201"/>
      <c r="BP1426" s="201"/>
      <c r="BQ1426" s="201"/>
      <c r="BR1426" s="201"/>
      <c r="BS1426" s="201"/>
      <c r="BT1426" s="201"/>
      <c r="BU1426" s="201"/>
      <c r="BV1426" s="201"/>
      <c r="BW1426" s="201"/>
      <c r="BX1426" s="201"/>
      <c r="BY1426" s="201"/>
      <c r="BZ1426" s="201"/>
      <c r="CA1426" s="201"/>
      <c r="CB1426" s="201"/>
      <c r="CC1426" s="201"/>
      <c r="CD1426" s="201"/>
      <c r="CE1426" s="201"/>
      <c r="CF1426" s="201"/>
      <c r="CG1426" s="201"/>
      <c r="CH1426" s="201"/>
      <c r="CI1426" s="201"/>
      <c r="CJ1426" s="201"/>
      <c r="CK1426" s="201"/>
      <c r="CL1426" s="201"/>
      <c r="CM1426" s="201"/>
      <c r="CN1426" s="201"/>
      <c r="CO1426" s="201"/>
      <c r="CP1426" s="201"/>
      <c r="CQ1426" s="201"/>
      <c r="CR1426" s="201"/>
      <c r="CS1426" s="201"/>
      <c r="CT1426" s="201"/>
      <c r="CU1426" s="201"/>
      <c r="CV1426" s="201"/>
      <c r="CW1426" s="201"/>
      <c r="CX1426" s="201"/>
      <c r="CY1426" s="201"/>
      <c r="CZ1426" s="201"/>
      <c r="DA1426" s="201"/>
      <c r="DB1426" s="201"/>
      <c r="DC1426" s="201"/>
      <c r="DD1426" s="201"/>
      <c r="DE1426" s="201"/>
      <c r="DF1426" s="201"/>
      <c r="DG1426" s="201"/>
      <c r="DH1426" s="201"/>
      <c r="DI1426" s="201"/>
      <c r="DJ1426" s="201"/>
      <c r="DK1426" s="201"/>
      <c r="DL1426" s="201"/>
      <c r="DM1426" s="201"/>
      <c r="DN1426" s="201"/>
      <c r="DO1426" s="201"/>
      <c r="DP1426" s="201"/>
      <c r="DQ1426" s="201"/>
      <c r="DR1426" s="201"/>
      <c r="DS1426" s="201"/>
      <c r="DT1426" s="201"/>
      <c r="DU1426" s="201"/>
      <c r="DV1426" s="201"/>
      <c r="DW1426" s="201"/>
      <c r="DX1426" s="201"/>
      <c r="DY1426" s="201"/>
      <c r="DZ1426" s="201"/>
      <c r="EA1426" s="201"/>
      <c r="EB1426" s="201"/>
      <c r="EC1426" s="201"/>
      <c r="ED1426" s="201"/>
      <c r="EE1426" s="201"/>
      <c r="EF1426" s="201"/>
      <c r="EG1426" s="201"/>
      <c r="EH1426" s="201"/>
      <c r="EI1426" s="201"/>
      <c r="EJ1426" s="201"/>
      <c r="EK1426" s="201"/>
      <c r="EL1426" s="201"/>
      <c r="EM1426" s="201"/>
      <c r="EN1426" s="201"/>
      <c r="EO1426" s="201"/>
      <c r="EP1426" s="201"/>
      <c r="EQ1426" s="201"/>
      <c r="ER1426" s="201"/>
      <c r="ES1426" s="201"/>
      <c r="ET1426" s="201"/>
      <c r="EU1426" s="201"/>
      <c r="EV1426" s="201"/>
      <c r="EW1426" s="201"/>
      <c r="EX1426" s="201"/>
      <c r="EY1426" s="201"/>
      <c r="EZ1426" s="201"/>
      <c r="FA1426" s="201"/>
      <c r="FB1426" s="201"/>
      <c r="FC1426" s="201"/>
      <c r="FD1426" s="201"/>
      <c r="FE1426" s="201"/>
      <c r="FF1426" s="201"/>
      <c r="FG1426" s="201"/>
      <c r="FH1426" s="201"/>
      <c r="FI1426" s="201"/>
      <c r="FJ1426" s="201"/>
      <c r="FK1426" s="201"/>
      <c r="FL1426" s="201"/>
      <c r="FM1426" s="201"/>
      <c r="FN1426" s="201"/>
      <c r="FO1426" s="201"/>
      <c r="FP1426" s="201"/>
      <c r="FQ1426" s="201"/>
      <c r="FR1426" s="201"/>
      <c r="FS1426" s="201"/>
      <c r="FT1426" s="201"/>
      <c r="FU1426" s="201"/>
      <c r="FV1426" s="201"/>
      <c r="FW1426" s="201"/>
      <c r="FX1426" s="201"/>
      <c r="FY1426" s="201"/>
      <c r="FZ1426" s="201"/>
      <c r="GA1426" s="201"/>
      <c r="GB1426" s="201"/>
      <c r="GC1426" s="201"/>
      <c r="GD1426" s="201"/>
      <c r="GE1426" s="201"/>
      <c r="GF1426" s="201"/>
      <c r="GG1426" s="201"/>
      <c r="GH1426" s="201"/>
      <c r="GI1426" s="201"/>
      <c r="GJ1426" s="201"/>
      <c r="GK1426" s="201"/>
      <c r="GL1426" s="201"/>
      <c r="GM1426" s="201"/>
      <c r="GN1426" s="201"/>
      <c r="GO1426" s="201"/>
      <c r="GP1426" s="201"/>
      <c r="GQ1426" s="201"/>
      <c r="GR1426" s="201"/>
      <c r="GS1426" s="201"/>
      <c r="GT1426" s="201"/>
      <c r="GU1426" s="201"/>
      <c r="GV1426" s="201"/>
      <c r="GW1426" s="201"/>
      <c r="GX1426" s="201"/>
      <c r="GY1426" s="201"/>
      <c r="GZ1426" s="201"/>
      <c r="HA1426" s="201"/>
      <c r="HB1426" s="201"/>
      <c r="HC1426" s="201"/>
      <c r="HD1426" s="201"/>
      <c r="HE1426" s="201"/>
      <c r="HF1426" s="201"/>
      <c r="HG1426" s="201"/>
      <c r="HH1426" s="201"/>
      <c r="HI1426" s="201"/>
      <c r="HJ1426" s="201"/>
      <c r="HK1426" s="201"/>
      <c r="HL1426" s="201"/>
      <c r="HM1426" s="201"/>
      <c r="HN1426" s="201"/>
      <c r="HO1426" s="201"/>
      <c r="HP1426" s="201"/>
      <c r="HQ1426" s="201"/>
      <c r="HR1426" s="201"/>
      <c r="HS1426" s="201"/>
      <c r="HT1426" s="201"/>
      <c r="HU1426" s="201"/>
      <c r="HV1426" s="201"/>
      <c r="HW1426" s="201"/>
      <c r="HX1426" s="201"/>
      <c r="HY1426" s="201"/>
      <c r="HZ1426" s="201"/>
      <c r="IA1426" s="201"/>
      <c r="IB1426" s="201"/>
      <c r="IC1426" s="201"/>
      <c r="ID1426" s="201"/>
      <c r="IE1426" s="201"/>
      <c r="IF1426" s="201"/>
      <c r="IG1426" s="201"/>
      <c r="IH1426" s="201"/>
      <c r="II1426" s="201"/>
      <c r="IJ1426" s="201"/>
      <c r="IK1426" s="201"/>
      <c r="IL1426" s="201"/>
      <c r="IM1426" s="201"/>
      <c r="IN1426" s="201"/>
      <c r="IO1426" s="201"/>
      <c r="IP1426" s="201"/>
      <c r="IQ1426" s="201"/>
      <c r="IR1426" s="201"/>
      <c r="IS1426" s="201"/>
      <c r="IT1426" s="201"/>
      <c r="IU1426" s="201"/>
      <c r="IV1426" s="201"/>
      <c r="IW1426" s="201"/>
      <c r="IX1426" s="201"/>
      <c r="IY1426" s="201"/>
      <c r="IZ1426" s="201"/>
      <c r="JA1426" s="201"/>
      <c r="JB1426" s="201"/>
      <c r="JC1426" s="201"/>
      <c r="JD1426" s="201"/>
      <c r="JE1426" s="201"/>
      <c r="JF1426" s="201"/>
      <c r="JG1426" s="201"/>
      <c r="JH1426" s="201"/>
      <c r="JI1426" s="201"/>
      <c r="JJ1426" s="201"/>
      <c r="JK1426" s="201"/>
      <c r="JL1426" s="201"/>
      <c r="JM1426" s="201"/>
      <c r="JN1426" s="201"/>
    </row>
    <row r="1427" spans="1:274" s="682" customFormat="1" ht="30" x14ac:dyDescent="0.25">
      <c r="A1427" s="637"/>
      <c r="B1427" s="637">
        <v>1</v>
      </c>
      <c r="C1427" s="2625" t="s">
        <v>212</v>
      </c>
      <c r="D1427" s="1058"/>
      <c r="E1427" s="947"/>
      <c r="F1427" s="1571">
        <f t="shared" si="1646"/>
        <v>6000</v>
      </c>
      <c r="G1427" s="4034">
        <f t="shared" ref="G1427" si="1651">G1357</f>
        <v>6000</v>
      </c>
      <c r="H1427" s="1571">
        <f t="shared" si="1626"/>
        <v>0</v>
      </c>
      <c r="I1427" s="948">
        <f t="shared" si="1646"/>
        <v>3500</v>
      </c>
      <c r="J1427" s="948">
        <f t="shared" si="1646"/>
        <v>384</v>
      </c>
      <c r="K1427" s="1020">
        <f t="shared" si="1646"/>
        <v>10.971428571428572</v>
      </c>
      <c r="L1427" s="3452">
        <f t="shared" si="1646"/>
        <v>0</v>
      </c>
      <c r="M1427" s="1148"/>
      <c r="N1427" s="1148"/>
      <c r="O1427" s="1149"/>
      <c r="P1427" s="1149"/>
      <c r="Q1427" s="1149">
        <f t="shared" si="1627"/>
        <v>0</v>
      </c>
      <c r="R1427" s="1149"/>
      <c r="S1427" s="1149"/>
      <c r="T1427" s="1149"/>
      <c r="U1427" s="1149"/>
      <c r="V1427" s="1149"/>
      <c r="W1427" s="1187"/>
      <c r="X1427" s="1187"/>
      <c r="Y1427" s="1187"/>
      <c r="Z1427" s="1187"/>
      <c r="AA1427" s="1187"/>
      <c r="AB1427" s="1187"/>
      <c r="AC1427" s="1187"/>
      <c r="AD1427" s="1187"/>
      <c r="AE1427" s="1147"/>
      <c r="AF1427" s="1187"/>
      <c r="AG1427" s="3024"/>
      <c r="AH1427" s="1187"/>
      <c r="AI1427" s="1187"/>
      <c r="AJ1427" s="1978"/>
      <c r="AK1427" s="1978"/>
      <c r="AL1427" s="1187"/>
      <c r="AM1427" s="3702"/>
      <c r="AN1427" s="3928">
        <f t="shared" ref="AN1427" si="1652">AN1357</f>
        <v>0</v>
      </c>
      <c r="AO1427" s="1957"/>
      <c r="AP1427" s="4306">
        <f t="shared" si="1589"/>
        <v>0</v>
      </c>
      <c r="AQ1427" s="201"/>
      <c r="AR1427" s="201"/>
      <c r="AS1427" s="201"/>
      <c r="AT1427" s="201"/>
      <c r="AU1427" s="201"/>
      <c r="AV1427" s="201"/>
      <c r="AW1427" s="201"/>
      <c r="AX1427" s="201"/>
      <c r="AY1427" s="201"/>
      <c r="AZ1427" s="201"/>
      <c r="BA1427" s="201"/>
      <c r="BB1427" s="201"/>
      <c r="BC1427" s="201"/>
      <c r="BD1427" s="201"/>
      <c r="BE1427" s="201"/>
      <c r="BF1427" s="201"/>
      <c r="BG1427" s="201"/>
      <c r="BH1427" s="201"/>
      <c r="BI1427" s="201"/>
      <c r="BJ1427" s="201"/>
      <c r="BK1427" s="201"/>
      <c r="BL1427" s="201"/>
      <c r="BM1427" s="201"/>
      <c r="BN1427" s="201"/>
      <c r="BO1427" s="201"/>
      <c r="BP1427" s="201"/>
      <c r="BQ1427" s="201"/>
      <c r="BR1427" s="201"/>
      <c r="BS1427" s="201"/>
      <c r="BT1427" s="201"/>
      <c r="BU1427" s="201"/>
      <c r="BV1427" s="201"/>
      <c r="BW1427" s="201"/>
      <c r="BX1427" s="201"/>
      <c r="BY1427" s="201"/>
      <c r="BZ1427" s="201"/>
      <c r="CA1427" s="201"/>
      <c r="CB1427" s="201"/>
      <c r="CC1427" s="201"/>
      <c r="CD1427" s="201"/>
      <c r="CE1427" s="201"/>
      <c r="CF1427" s="201"/>
      <c r="CG1427" s="201"/>
      <c r="CH1427" s="201"/>
      <c r="CI1427" s="201"/>
      <c r="CJ1427" s="201"/>
      <c r="CK1427" s="201"/>
      <c r="CL1427" s="201"/>
      <c r="CM1427" s="201"/>
      <c r="CN1427" s="201"/>
      <c r="CO1427" s="201"/>
      <c r="CP1427" s="201"/>
      <c r="CQ1427" s="201"/>
      <c r="CR1427" s="201"/>
      <c r="CS1427" s="201"/>
      <c r="CT1427" s="201"/>
      <c r="CU1427" s="201"/>
      <c r="CV1427" s="201"/>
      <c r="CW1427" s="201"/>
      <c r="CX1427" s="201"/>
      <c r="CY1427" s="201"/>
      <c r="CZ1427" s="201"/>
      <c r="DA1427" s="201"/>
      <c r="DB1427" s="201"/>
      <c r="DC1427" s="201"/>
      <c r="DD1427" s="201"/>
      <c r="DE1427" s="201"/>
      <c r="DF1427" s="201"/>
      <c r="DG1427" s="201"/>
      <c r="DH1427" s="201"/>
      <c r="DI1427" s="201"/>
      <c r="DJ1427" s="201"/>
      <c r="DK1427" s="201"/>
      <c r="DL1427" s="201"/>
      <c r="DM1427" s="201"/>
      <c r="DN1427" s="201"/>
      <c r="DO1427" s="201"/>
      <c r="DP1427" s="201"/>
      <c r="DQ1427" s="201"/>
      <c r="DR1427" s="201"/>
      <c r="DS1427" s="201"/>
      <c r="DT1427" s="201"/>
      <c r="DU1427" s="201"/>
      <c r="DV1427" s="201"/>
      <c r="DW1427" s="201"/>
      <c r="DX1427" s="201"/>
      <c r="DY1427" s="201"/>
      <c r="DZ1427" s="201"/>
      <c r="EA1427" s="201"/>
      <c r="EB1427" s="201"/>
      <c r="EC1427" s="201"/>
      <c r="ED1427" s="201"/>
      <c r="EE1427" s="201"/>
      <c r="EF1427" s="201"/>
      <c r="EG1427" s="201"/>
      <c r="EH1427" s="201"/>
      <c r="EI1427" s="201"/>
      <c r="EJ1427" s="201"/>
      <c r="EK1427" s="201"/>
      <c r="EL1427" s="201"/>
      <c r="EM1427" s="201"/>
      <c r="EN1427" s="201"/>
      <c r="EO1427" s="201"/>
      <c r="EP1427" s="201"/>
      <c r="EQ1427" s="201"/>
      <c r="ER1427" s="201"/>
      <c r="ES1427" s="201"/>
      <c r="ET1427" s="201"/>
      <c r="EU1427" s="201"/>
      <c r="EV1427" s="201"/>
      <c r="EW1427" s="201"/>
      <c r="EX1427" s="201"/>
      <c r="EY1427" s="201"/>
      <c r="EZ1427" s="201"/>
      <c r="FA1427" s="201"/>
      <c r="FB1427" s="201"/>
      <c r="FC1427" s="201"/>
      <c r="FD1427" s="201"/>
      <c r="FE1427" s="201"/>
      <c r="FF1427" s="201"/>
      <c r="FG1427" s="201"/>
      <c r="FH1427" s="201"/>
      <c r="FI1427" s="201"/>
      <c r="FJ1427" s="201"/>
      <c r="FK1427" s="201"/>
      <c r="FL1427" s="201"/>
      <c r="FM1427" s="201"/>
      <c r="FN1427" s="201"/>
      <c r="FO1427" s="201"/>
      <c r="FP1427" s="201"/>
      <c r="FQ1427" s="201"/>
      <c r="FR1427" s="201"/>
      <c r="FS1427" s="201"/>
      <c r="FT1427" s="201"/>
      <c r="FU1427" s="201"/>
      <c r="FV1427" s="201"/>
      <c r="FW1427" s="201"/>
      <c r="FX1427" s="201"/>
      <c r="FY1427" s="201"/>
      <c r="FZ1427" s="201"/>
      <c r="GA1427" s="201"/>
      <c r="GB1427" s="201"/>
      <c r="GC1427" s="201"/>
      <c r="GD1427" s="201"/>
      <c r="GE1427" s="201"/>
      <c r="GF1427" s="201"/>
      <c r="GG1427" s="201"/>
      <c r="GH1427" s="201"/>
      <c r="GI1427" s="201"/>
      <c r="GJ1427" s="201"/>
      <c r="GK1427" s="201"/>
      <c r="GL1427" s="201"/>
      <c r="GM1427" s="201"/>
      <c r="GN1427" s="201"/>
      <c r="GO1427" s="201"/>
      <c r="GP1427" s="201"/>
      <c r="GQ1427" s="201"/>
      <c r="GR1427" s="201"/>
      <c r="GS1427" s="201"/>
      <c r="GT1427" s="201"/>
      <c r="GU1427" s="201"/>
      <c r="GV1427" s="201"/>
      <c r="GW1427" s="201"/>
      <c r="GX1427" s="201"/>
      <c r="GY1427" s="201"/>
      <c r="GZ1427" s="201"/>
      <c r="HA1427" s="201"/>
      <c r="HB1427" s="201"/>
      <c r="HC1427" s="201"/>
      <c r="HD1427" s="201"/>
      <c r="HE1427" s="201"/>
      <c r="HF1427" s="201"/>
      <c r="HG1427" s="201"/>
      <c r="HH1427" s="201"/>
      <c r="HI1427" s="201"/>
      <c r="HJ1427" s="201"/>
      <c r="HK1427" s="201"/>
      <c r="HL1427" s="201"/>
      <c r="HM1427" s="201"/>
      <c r="HN1427" s="201"/>
      <c r="HO1427" s="201"/>
      <c r="HP1427" s="201"/>
      <c r="HQ1427" s="201"/>
      <c r="HR1427" s="201"/>
      <c r="HS1427" s="201"/>
      <c r="HT1427" s="201"/>
      <c r="HU1427" s="201"/>
      <c r="HV1427" s="201"/>
      <c r="HW1427" s="201"/>
      <c r="HX1427" s="201"/>
      <c r="HY1427" s="201"/>
      <c r="HZ1427" s="201"/>
      <c r="IA1427" s="201"/>
      <c r="IB1427" s="201"/>
      <c r="IC1427" s="201"/>
      <c r="ID1427" s="201"/>
      <c r="IE1427" s="201"/>
      <c r="IF1427" s="201"/>
      <c r="IG1427" s="201"/>
      <c r="IH1427" s="201"/>
      <c r="II1427" s="201"/>
      <c r="IJ1427" s="201"/>
      <c r="IK1427" s="201"/>
      <c r="IL1427" s="201"/>
      <c r="IM1427" s="201"/>
      <c r="IN1427" s="201"/>
      <c r="IO1427" s="201"/>
      <c r="IP1427" s="201"/>
      <c r="IQ1427" s="201"/>
      <c r="IR1427" s="201"/>
      <c r="IS1427" s="201"/>
      <c r="IT1427" s="201"/>
      <c r="IU1427" s="201"/>
      <c r="IV1427" s="201"/>
      <c r="IW1427" s="201"/>
      <c r="IX1427" s="201"/>
      <c r="IY1427" s="201"/>
      <c r="IZ1427" s="201"/>
      <c r="JA1427" s="201"/>
      <c r="JB1427" s="201"/>
      <c r="JC1427" s="201"/>
      <c r="JD1427" s="201"/>
      <c r="JE1427" s="201"/>
      <c r="JF1427" s="201"/>
      <c r="JG1427" s="201"/>
      <c r="JH1427" s="201"/>
      <c r="JI1427" s="201"/>
      <c r="JJ1427" s="201"/>
      <c r="JK1427" s="201"/>
      <c r="JL1427" s="201"/>
      <c r="JM1427" s="201"/>
      <c r="JN1427" s="201"/>
    </row>
    <row r="1428" spans="1:274" s="682" customFormat="1" ht="30" x14ac:dyDescent="0.25">
      <c r="A1428" s="637"/>
      <c r="B1428" s="637">
        <v>1</v>
      </c>
      <c r="C1428" s="2626" t="s">
        <v>398</v>
      </c>
      <c r="D1428" s="1058"/>
      <c r="E1428" s="947"/>
      <c r="F1428" s="1571">
        <f t="shared" si="1646"/>
        <v>40000</v>
      </c>
      <c r="G1428" s="4034">
        <f t="shared" ref="G1428" si="1653">G1358</f>
        <v>40000</v>
      </c>
      <c r="H1428" s="1571">
        <f t="shared" si="1626"/>
        <v>0</v>
      </c>
      <c r="I1428" s="948">
        <f t="shared" si="1646"/>
        <v>23333.333333333332</v>
      </c>
      <c r="J1428" s="948">
        <f t="shared" si="1646"/>
        <v>7356.3249999999998</v>
      </c>
      <c r="K1428" s="1020">
        <f t="shared" si="1646"/>
        <v>31.52710714285714</v>
      </c>
      <c r="L1428" s="3452">
        <f t="shared" si="1646"/>
        <v>1</v>
      </c>
      <c r="M1428" s="1148"/>
      <c r="N1428" s="1148"/>
      <c r="O1428" s="1149"/>
      <c r="P1428" s="1149"/>
      <c r="Q1428" s="1149">
        <f t="shared" si="1627"/>
        <v>0</v>
      </c>
      <c r="R1428" s="1149"/>
      <c r="S1428" s="1149"/>
      <c r="T1428" s="1149"/>
      <c r="U1428" s="1149"/>
      <c r="V1428" s="1149"/>
      <c r="W1428" s="1187"/>
      <c r="X1428" s="1187"/>
      <c r="Y1428" s="1187"/>
      <c r="Z1428" s="1187"/>
      <c r="AA1428" s="1187"/>
      <c r="AB1428" s="1187"/>
      <c r="AC1428" s="1187"/>
      <c r="AD1428" s="1187"/>
      <c r="AE1428" s="1147"/>
      <c r="AF1428" s="1187"/>
      <c r="AG1428" s="3024"/>
      <c r="AH1428" s="1187"/>
      <c r="AI1428" s="1187"/>
      <c r="AJ1428" s="1978"/>
      <c r="AK1428" s="1978"/>
      <c r="AL1428" s="1187"/>
      <c r="AM1428" s="3702"/>
      <c r="AN1428" s="3928">
        <f t="shared" ref="AN1428" si="1654">AN1358</f>
        <v>0</v>
      </c>
      <c r="AO1428" s="1957"/>
      <c r="AP1428" s="4306">
        <f t="shared" si="1589"/>
        <v>0</v>
      </c>
      <c r="AQ1428" s="201"/>
      <c r="AR1428" s="201"/>
      <c r="AS1428" s="201"/>
      <c r="AT1428" s="201"/>
      <c r="AU1428" s="201"/>
      <c r="AV1428" s="201"/>
      <c r="AW1428" s="201"/>
      <c r="AX1428" s="201"/>
      <c r="AY1428" s="201"/>
      <c r="AZ1428" s="201"/>
      <c r="BA1428" s="201"/>
      <c r="BB1428" s="201"/>
      <c r="BC1428" s="201"/>
      <c r="BD1428" s="201"/>
      <c r="BE1428" s="201"/>
      <c r="BF1428" s="201"/>
      <c r="BG1428" s="201"/>
      <c r="BH1428" s="201"/>
      <c r="BI1428" s="201"/>
      <c r="BJ1428" s="201"/>
      <c r="BK1428" s="201"/>
      <c r="BL1428" s="201"/>
      <c r="BM1428" s="201"/>
      <c r="BN1428" s="201"/>
      <c r="BO1428" s="201"/>
      <c r="BP1428" s="201"/>
      <c r="BQ1428" s="201"/>
      <c r="BR1428" s="201"/>
      <c r="BS1428" s="201"/>
      <c r="BT1428" s="201"/>
      <c r="BU1428" s="201"/>
      <c r="BV1428" s="201"/>
      <c r="BW1428" s="201"/>
      <c r="BX1428" s="201"/>
      <c r="BY1428" s="201"/>
      <c r="BZ1428" s="201"/>
      <c r="CA1428" s="201"/>
      <c r="CB1428" s="201"/>
      <c r="CC1428" s="201"/>
      <c r="CD1428" s="201"/>
      <c r="CE1428" s="201"/>
      <c r="CF1428" s="201"/>
      <c r="CG1428" s="201"/>
      <c r="CH1428" s="201"/>
      <c r="CI1428" s="201"/>
      <c r="CJ1428" s="201"/>
      <c r="CK1428" s="201"/>
      <c r="CL1428" s="201"/>
      <c r="CM1428" s="201"/>
      <c r="CN1428" s="201"/>
      <c r="CO1428" s="201"/>
      <c r="CP1428" s="201"/>
      <c r="CQ1428" s="201"/>
      <c r="CR1428" s="201"/>
      <c r="CS1428" s="201"/>
      <c r="CT1428" s="201"/>
      <c r="CU1428" s="201"/>
      <c r="CV1428" s="201"/>
      <c r="CW1428" s="201"/>
      <c r="CX1428" s="201"/>
      <c r="CY1428" s="201"/>
      <c r="CZ1428" s="201"/>
      <c r="DA1428" s="201"/>
      <c r="DB1428" s="201"/>
      <c r="DC1428" s="201"/>
      <c r="DD1428" s="201"/>
      <c r="DE1428" s="201"/>
      <c r="DF1428" s="201"/>
      <c r="DG1428" s="201"/>
      <c r="DH1428" s="201"/>
      <c r="DI1428" s="201"/>
      <c r="DJ1428" s="201"/>
      <c r="DK1428" s="201"/>
      <c r="DL1428" s="201"/>
      <c r="DM1428" s="201"/>
      <c r="DN1428" s="201"/>
      <c r="DO1428" s="201"/>
      <c r="DP1428" s="201"/>
      <c r="DQ1428" s="201"/>
      <c r="DR1428" s="201"/>
      <c r="DS1428" s="201"/>
      <c r="DT1428" s="201"/>
      <c r="DU1428" s="201"/>
      <c r="DV1428" s="201"/>
      <c r="DW1428" s="201"/>
      <c r="DX1428" s="201"/>
      <c r="DY1428" s="201"/>
      <c r="DZ1428" s="201"/>
      <c r="EA1428" s="201"/>
      <c r="EB1428" s="201"/>
      <c r="EC1428" s="201"/>
      <c r="ED1428" s="201"/>
      <c r="EE1428" s="201"/>
      <c r="EF1428" s="201"/>
      <c r="EG1428" s="201"/>
      <c r="EH1428" s="201"/>
      <c r="EI1428" s="201"/>
      <c r="EJ1428" s="201"/>
      <c r="EK1428" s="201"/>
      <c r="EL1428" s="201"/>
      <c r="EM1428" s="201"/>
      <c r="EN1428" s="201"/>
      <c r="EO1428" s="201"/>
      <c r="EP1428" s="201"/>
      <c r="EQ1428" s="201"/>
      <c r="ER1428" s="201"/>
      <c r="ES1428" s="201"/>
      <c r="ET1428" s="201"/>
      <c r="EU1428" s="201"/>
      <c r="EV1428" s="201"/>
      <c r="EW1428" s="201"/>
      <c r="EX1428" s="201"/>
      <c r="EY1428" s="201"/>
      <c r="EZ1428" s="201"/>
      <c r="FA1428" s="201"/>
      <c r="FB1428" s="201"/>
      <c r="FC1428" s="201"/>
      <c r="FD1428" s="201"/>
      <c r="FE1428" s="201"/>
      <c r="FF1428" s="201"/>
      <c r="FG1428" s="201"/>
      <c r="FH1428" s="201"/>
      <c r="FI1428" s="201"/>
      <c r="FJ1428" s="201"/>
      <c r="FK1428" s="201"/>
      <c r="FL1428" s="201"/>
      <c r="FM1428" s="201"/>
      <c r="FN1428" s="201"/>
      <c r="FO1428" s="201"/>
      <c r="FP1428" s="201"/>
      <c r="FQ1428" s="201"/>
      <c r="FR1428" s="201"/>
      <c r="FS1428" s="201"/>
      <c r="FT1428" s="201"/>
      <c r="FU1428" s="201"/>
      <c r="FV1428" s="201"/>
      <c r="FW1428" s="201"/>
      <c r="FX1428" s="201"/>
      <c r="FY1428" s="201"/>
      <c r="FZ1428" s="201"/>
      <c r="GA1428" s="201"/>
      <c r="GB1428" s="201"/>
      <c r="GC1428" s="201"/>
      <c r="GD1428" s="201"/>
      <c r="GE1428" s="201"/>
      <c r="GF1428" s="201"/>
      <c r="GG1428" s="201"/>
      <c r="GH1428" s="201"/>
      <c r="GI1428" s="201"/>
      <c r="GJ1428" s="201"/>
      <c r="GK1428" s="201"/>
      <c r="GL1428" s="201"/>
      <c r="GM1428" s="201"/>
      <c r="GN1428" s="201"/>
      <c r="GO1428" s="201"/>
      <c r="GP1428" s="201"/>
      <c r="GQ1428" s="201"/>
      <c r="GR1428" s="201"/>
      <c r="GS1428" s="201"/>
      <c r="GT1428" s="201"/>
      <c r="GU1428" s="201"/>
      <c r="GV1428" s="201"/>
      <c r="GW1428" s="201"/>
      <c r="GX1428" s="201"/>
      <c r="GY1428" s="201"/>
      <c r="GZ1428" s="201"/>
      <c r="HA1428" s="201"/>
      <c r="HB1428" s="201"/>
      <c r="HC1428" s="201"/>
      <c r="HD1428" s="201"/>
      <c r="HE1428" s="201"/>
      <c r="HF1428" s="201"/>
      <c r="HG1428" s="201"/>
      <c r="HH1428" s="201"/>
      <c r="HI1428" s="201"/>
      <c r="HJ1428" s="201"/>
      <c r="HK1428" s="201"/>
      <c r="HL1428" s="201"/>
      <c r="HM1428" s="201"/>
      <c r="HN1428" s="201"/>
      <c r="HO1428" s="201"/>
      <c r="HP1428" s="201"/>
      <c r="HQ1428" s="201"/>
      <c r="HR1428" s="201"/>
      <c r="HS1428" s="201"/>
      <c r="HT1428" s="201"/>
      <c r="HU1428" s="201"/>
      <c r="HV1428" s="201"/>
      <c r="HW1428" s="201"/>
      <c r="HX1428" s="201"/>
      <c r="HY1428" s="201"/>
      <c r="HZ1428" s="201"/>
      <c r="IA1428" s="201"/>
      <c r="IB1428" s="201"/>
      <c r="IC1428" s="201"/>
      <c r="ID1428" s="201"/>
      <c r="IE1428" s="201"/>
      <c r="IF1428" s="201"/>
      <c r="IG1428" s="201"/>
      <c r="IH1428" s="201"/>
      <c r="II1428" s="201"/>
      <c r="IJ1428" s="201"/>
      <c r="IK1428" s="201"/>
      <c r="IL1428" s="201"/>
      <c r="IM1428" s="201"/>
      <c r="IN1428" s="201"/>
      <c r="IO1428" s="201"/>
      <c r="IP1428" s="201"/>
      <c r="IQ1428" s="201"/>
      <c r="IR1428" s="201"/>
      <c r="IS1428" s="201"/>
      <c r="IT1428" s="201"/>
      <c r="IU1428" s="201"/>
      <c r="IV1428" s="201"/>
      <c r="IW1428" s="201"/>
      <c r="IX1428" s="201"/>
      <c r="IY1428" s="201"/>
      <c r="IZ1428" s="201"/>
      <c r="JA1428" s="201"/>
      <c r="JB1428" s="201"/>
      <c r="JC1428" s="201"/>
      <c r="JD1428" s="201"/>
      <c r="JE1428" s="201"/>
      <c r="JF1428" s="201"/>
      <c r="JG1428" s="201"/>
      <c r="JH1428" s="201"/>
      <c r="JI1428" s="201"/>
      <c r="JJ1428" s="201"/>
      <c r="JK1428" s="201"/>
      <c r="JL1428" s="201"/>
      <c r="JM1428" s="201"/>
      <c r="JN1428" s="201"/>
    </row>
    <row r="1429" spans="1:274" s="682" customFormat="1" x14ac:dyDescent="0.25">
      <c r="A1429" s="637"/>
      <c r="B1429" s="637">
        <v>1</v>
      </c>
      <c r="C1429" s="2627" t="s">
        <v>399</v>
      </c>
      <c r="D1429" s="1058"/>
      <c r="E1429" s="947"/>
      <c r="F1429" s="1571">
        <f t="shared" si="1646"/>
        <v>39000</v>
      </c>
      <c r="G1429" s="4034">
        <f t="shared" ref="G1429" si="1655">G1359</f>
        <v>39000</v>
      </c>
      <c r="H1429" s="1571">
        <f t="shared" si="1626"/>
        <v>0</v>
      </c>
      <c r="I1429" s="948">
        <f t="shared" si="1646"/>
        <v>22750</v>
      </c>
      <c r="J1429" s="948">
        <f t="shared" si="1646"/>
        <v>7356</v>
      </c>
      <c r="K1429" s="1020">
        <f t="shared" si="1646"/>
        <v>32.334065934065933</v>
      </c>
      <c r="L1429" s="3452">
        <f t="shared" si="1646"/>
        <v>1</v>
      </c>
      <c r="M1429" s="1148"/>
      <c r="N1429" s="1148"/>
      <c r="O1429" s="1149"/>
      <c r="P1429" s="1149"/>
      <c r="Q1429" s="1149">
        <f t="shared" si="1627"/>
        <v>0</v>
      </c>
      <c r="R1429" s="1149"/>
      <c r="S1429" s="1149"/>
      <c r="T1429" s="1149"/>
      <c r="U1429" s="1149"/>
      <c r="V1429" s="1149"/>
      <c r="W1429" s="1187"/>
      <c r="X1429" s="1187"/>
      <c r="Y1429" s="1187"/>
      <c r="Z1429" s="1187"/>
      <c r="AA1429" s="1187"/>
      <c r="AB1429" s="1187"/>
      <c r="AC1429" s="1187"/>
      <c r="AD1429" s="1187"/>
      <c r="AE1429" s="1147"/>
      <c r="AF1429" s="1187"/>
      <c r="AG1429" s="3024"/>
      <c r="AH1429" s="1187"/>
      <c r="AI1429" s="1187"/>
      <c r="AJ1429" s="1978"/>
      <c r="AK1429" s="1978"/>
      <c r="AL1429" s="1187"/>
      <c r="AM1429" s="3702"/>
      <c r="AN1429" s="3928">
        <f t="shared" ref="AN1429" si="1656">AN1359</f>
        <v>0</v>
      </c>
      <c r="AO1429" s="1957"/>
      <c r="AP1429" s="4306">
        <f t="shared" si="1589"/>
        <v>0</v>
      </c>
      <c r="AQ1429" s="201"/>
      <c r="AR1429" s="201"/>
      <c r="AS1429" s="201"/>
      <c r="AT1429" s="201"/>
      <c r="AU1429" s="201"/>
      <c r="AV1429" s="201"/>
      <c r="AW1429" s="201"/>
      <c r="AX1429" s="201"/>
      <c r="AY1429" s="201"/>
      <c r="AZ1429" s="201"/>
      <c r="BA1429" s="201"/>
      <c r="BB1429" s="201"/>
      <c r="BC1429" s="201"/>
      <c r="BD1429" s="201"/>
      <c r="BE1429" s="201"/>
      <c r="BF1429" s="201"/>
      <c r="BG1429" s="201"/>
      <c r="BH1429" s="201"/>
      <c r="BI1429" s="201"/>
      <c r="BJ1429" s="201"/>
      <c r="BK1429" s="201"/>
      <c r="BL1429" s="201"/>
      <c r="BM1429" s="201"/>
      <c r="BN1429" s="201"/>
      <c r="BO1429" s="201"/>
      <c r="BP1429" s="201"/>
      <c r="BQ1429" s="201"/>
      <c r="BR1429" s="201"/>
      <c r="BS1429" s="201"/>
      <c r="BT1429" s="201"/>
      <c r="BU1429" s="201"/>
      <c r="BV1429" s="201"/>
      <c r="BW1429" s="201"/>
      <c r="BX1429" s="201"/>
      <c r="BY1429" s="201"/>
      <c r="BZ1429" s="201"/>
      <c r="CA1429" s="201"/>
      <c r="CB1429" s="201"/>
      <c r="CC1429" s="201"/>
      <c r="CD1429" s="201"/>
      <c r="CE1429" s="201"/>
      <c r="CF1429" s="201"/>
      <c r="CG1429" s="201"/>
      <c r="CH1429" s="201"/>
      <c r="CI1429" s="201"/>
      <c r="CJ1429" s="201"/>
      <c r="CK1429" s="201"/>
      <c r="CL1429" s="201"/>
      <c r="CM1429" s="201"/>
      <c r="CN1429" s="201"/>
      <c r="CO1429" s="201"/>
      <c r="CP1429" s="201"/>
      <c r="CQ1429" s="201"/>
      <c r="CR1429" s="201"/>
      <c r="CS1429" s="201"/>
      <c r="CT1429" s="201"/>
      <c r="CU1429" s="201"/>
      <c r="CV1429" s="201"/>
      <c r="CW1429" s="201"/>
      <c r="CX1429" s="201"/>
      <c r="CY1429" s="201"/>
      <c r="CZ1429" s="201"/>
      <c r="DA1429" s="201"/>
      <c r="DB1429" s="201"/>
      <c r="DC1429" s="201"/>
      <c r="DD1429" s="201"/>
      <c r="DE1429" s="201"/>
      <c r="DF1429" s="201"/>
      <c r="DG1429" s="201"/>
      <c r="DH1429" s="201"/>
      <c r="DI1429" s="201"/>
      <c r="DJ1429" s="201"/>
      <c r="DK1429" s="201"/>
      <c r="DL1429" s="201"/>
      <c r="DM1429" s="201"/>
      <c r="DN1429" s="201"/>
      <c r="DO1429" s="201"/>
      <c r="DP1429" s="201"/>
      <c r="DQ1429" s="201"/>
      <c r="DR1429" s="201"/>
      <c r="DS1429" s="201"/>
      <c r="DT1429" s="201"/>
      <c r="DU1429" s="201"/>
      <c r="DV1429" s="201"/>
      <c r="DW1429" s="201"/>
      <c r="DX1429" s="201"/>
      <c r="DY1429" s="201"/>
      <c r="DZ1429" s="201"/>
      <c r="EA1429" s="201"/>
      <c r="EB1429" s="201"/>
      <c r="EC1429" s="201"/>
      <c r="ED1429" s="201"/>
      <c r="EE1429" s="201"/>
      <c r="EF1429" s="201"/>
      <c r="EG1429" s="201"/>
      <c r="EH1429" s="201"/>
      <c r="EI1429" s="201"/>
      <c r="EJ1429" s="201"/>
      <c r="EK1429" s="201"/>
      <c r="EL1429" s="201"/>
      <c r="EM1429" s="201"/>
      <c r="EN1429" s="201"/>
      <c r="EO1429" s="201"/>
      <c r="EP1429" s="201"/>
      <c r="EQ1429" s="201"/>
      <c r="ER1429" s="201"/>
      <c r="ES1429" s="201"/>
      <c r="ET1429" s="201"/>
      <c r="EU1429" s="201"/>
      <c r="EV1429" s="201"/>
      <c r="EW1429" s="201"/>
      <c r="EX1429" s="201"/>
      <c r="EY1429" s="201"/>
      <c r="EZ1429" s="201"/>
      <c r="FA1429" s="201"/>
      <c r="FB1429" s="201"/>
      <c r="FC1429" s="201"/>
      <c r="FD1429" s="201"/>
      <c r="FE1429" s="201"/>
      <c r="FF1429" s="201"/>
      <c r="FG1429" s="201"/>
      <c r="FH1429" s="201"/>
      <c r="FI1429" s="201"/>
      <c r="FJ1429" s="201"/>
      <c r="FK1429" s="201"/>
      <c r="FL1429" s="201"/>
      <c r="FM1429" s="201"/>
      <c r="FN1429" s="201"/>
      <c r="FO1429" s="201"/>
      <c r="FP1429" s="201"/>
      <c r="FQ1429" s="201"/>
      <c r="FR1429" s="201"/>
      <c r="FS1429" s="201"/>
      <c r="FT1429" s="201"/>
      <c r="FU1429" s="201"/>
      <c r="FV1429" s="201"/>
      <c r="FW1429" s="201"/>
      <c r="FX1429" s="201"/>
      <c r="FY1429" s="201"/>
      <c r="FZ1429" s="201"/>
      <c r="GA1429" s="201"/>
      <c r="GB1429" s="201"/>
      <c r="GC1429" s="201"/>
      <c r="GD1429" s="201"/>
      <c r="GE1429" s="201"/>
      <c r="GF1429" s="201"/>
      <c r="GG1429" s="201"/>
      <c r="GH1429" s="201"/>
      <c r="GI1429" s="201"/>
      <c r="GJ1429" s="201"/>
      <c r="GK1429" s="201"/>
      <c r="GL1429" s="201"/>
      <c r="GM1429" s="201"/>
      <c r="GN1429" s="201"/>
      <c r="GO1429" s="201"/>
      <c r="GP1429" s="201"/>
      <c r="GQ1429" s="201"/>
      <c r="GR1429" s="201"/>
      <c r="GS1429" s="201"/>
      <c r="GT1429" s="201"/>
      <c r="GU1429" s="201"/>
      <c r="GV1429" s="201"/>
      <c r="GW1429" s="201"/>
      <c r="GX1429" s="201"/>
      <c r="GY1429" s="201"/>
      <c r="GZ1429" s="201"/>
      <c r="HA1429" s="201"/>
      <c r="HB1429" s="201"/>
      <c r="HC1429" s="201"/>
      <c r="HD1429" s="201"/>
      <c r="HE1429" s="201"/>
      <c r="HF1429" s="201"/>
      <c r="HG1429" s="201"/>
      <c r="HH1429" s="201"/>
      <c r="HI1429" s="201"/>
      <c r="HJ1429" s="201"/>
      <c r="HK1429" s="201"/>
      <c r="HL1429" s="201"/>
      <c r="HM1429" s="201"/>
      <c r="HN1429" s="201"/>
      <c r="HO1429" s="201"/>
      <c r="HP1429" s="201"/>
      <c r="HQ1429" s="201"/>
      <c r="HR1429" s="201"/>
      <c r="HS1429" s="201"/>
      <c r="HT1429" s="201"/>
      <c r="HU1429" s="201"/>
      <c r="HV1429" s="201"/>
      <c r="HW1429" s="201"/>
      <c r="HX1429" s="201"/>
      <c r="HY1429" s="201"/>
      <c r="HZ1429" s="201"/>
      <c r="IA1429" s="201"/>
      <c r="IB1429" s="201"/>
      <c r="IC1429" s="201"/>
      <c r="ID1429" s="201"/>
      <c r="IE1429" s="201"/>
      <c r="IF1429" s="201"/>
      <c r="IG1429" s="201"/>
      <c r="IH1429" s="201"/>
      <c r="II1429" s="201"/>
      <c r="IJ1429" s="201"/>
      <c r="IK1429" s="201"/>
      <c r="IL1429" s="201"/>
      <c r="IM1429" s="201"/>
      <c r="IN1429" s="201"/>
      <c r="IO1429" s="201"/>
      <c r="IP1429" s="201"/>
      <c r="IQ1429" s="201"/>
      <c r="IR1429" s="201"/>
      <c r="IS1429" s="201"/>
      <c r="IT1429" s="201"/>
      <c r="IU1429" s="201"/>
      <c r="IV1429" s="201"/>
      <c r="IW1429" s="201"/>
      <c r="IX1429" s="201"/>
      <c r="IY1429" s="201"/>
      <c r="IZ1429" s="201"/>
      <c r="JA1429" s="201"/>
      <c r="JB1429" s="201"/>
      <c r="JC1429" s="201"/>
      <c r="JD1429" s="201"/>
      <c r="JE1429" s="201"/>
      <c r="JF1429" s="201"/>
      <c r="JG1429" s="201"/>
      <c r="JH1429" s="201"/>
      <c r="JI1429" s="201"/>
      <c r="JJ1429" s="201"/>
      <c r="JK1429" s="201"/>
      <c r="JL1429" s="201"/>
      <c r="JM1429" s="201"/>
      <c r="JN1429" s="201"/>
    </row>
    <row r="1430" spans="1:274" s="682" customFormat="1" ht="30" x14ac:dyDescent="0.25">
      <c r="A1430" s="637"/>
      <c r="B1430" s="637">
        <v>1</v>
      </c>
      <c r="C1430" s="2627" t="s">
        <v>400</v>
      </c>
      <c r="D1430" s="1058"/>
      <c r="E1430" s="947"/>
      <c r="F1430" s="1571">
        <f t="shared" si="1646"/>
        <v>4000</v>
      </c>
      <c r="G1430" s="4034">
        <f t="shared" ref="G1430" si="1657">G1360</f>
        <v>4000</v>
      </c>
      <c r="H1430" s="1571">
        <f t="shared" si="1626"/>
        <v>0</v>
      </c>
      <c r="I1430" s="948">
        <f t="shared" si="1646"/>
        <v>2333.333333333333</v>
      </c>
      <c r="J1430" s="948">
        <f t="shared" si="1646"/>
        <v>1.3</v>
      </c>
      <c r="K1430" s="1020">
        <f t="shared" si="1646"/>
        <v>5.571428571428573E-2</v>
      </c>
      <c r="L1430" s="3452">
        <f t="shared" si="1646"/>
        <v>0</v>
      </c>
      <c r="M1430" s="1148"/>
      <c r="N1430" s="1148"/>
      <c r="O1430" s="1149"/>
      <c r="P1430" s="1149"/>
      <c r="Q1430" s="1149">
        <f t="shared" si="1627"/>
        <v>0</v>
      </c>
      <c r="R1430" s="1149"/>
      <c r="S1430" s="1149"/>
      <c r="T1430" s="1149"/>
      <c r="U1430" s="1149"/>
      <c r="V1430" s="1149"/>
      <c r="W1430" s="1187"/>
      <c r="X1430" s="1187"/>
      <c r="Y1430" s="1187"/>
      <c r="Z1430" s="1187"/>
      <c r="AA1430" s="1187"/>
      <c r="AB1430" s="1187"/>
      <c r="AC1430" s="1187"/>
      <c r="AD1430" s="1187"/>
      <c r="AE1430" s="1147"/>
      <c r="AF1430" s="1187"/>
      <c r="AG1430" s="3024"/>
      <c r="AH1430" s="1187"/>
      <c r="AI1430" s="1187"/>
      <c r="AJ1430" s="1978"/>
      <c r="AK1430" s="1978"/>
      <c r="AL1430" s="1187"/>
      <c r="AM1430" s="3702"/>
      <c r="AN1430" s="3928">
        <f t="shared" ref="AN1430" si="1658">AN1360</f>
        <v>0</v>
      </c>
      <c r="AO1430" s="1957"/>
      <c r="AP1430" s="4306">
        <f t="shared" si="1589"/>
        <v>0</v>
      </c>
      <c r="AQ1430" s="201"/>
      <c r="AR1430" s="201"/>
      <c r="AS1430" s="201"/>
      <c r="AT1430" s="201"/>
      <c r="AU1430" s="201"/>
      <c r="AV1430" s="201"/>
      <c r="AW1430" s="201"/>
      <c r="AX1430" s="201"/>
      <c r="AY1430" s="201"/>
      <c r="AZ1430" s="201"/>
      <c r="BA1430" s="201"/>
      <c r="BB1430" s="201"/>
      <c r="BC1430" s="201"/>
      <c r="BD1430" s="201"/>
      <c r="BE1430" s="201"/>
      <c r="BF1430" s="201"/>
      <c r="BG1430" s="201"/>
      <c r="BH1430" s="201"/>
      <c r="BI1430" s="201"/>
      <c r="BJ1430" s="201"/>
      <c r="BK1430" s="201"/>
      <c r="BL1430" s="201"/>
      <c r="BM1430" s="201"/>
      <c r="BN1430" s="201"/>
      <c r="BO1430" s="201"/>
      <c r="BP1430" s="201"/>
      <c r="BQ1430" s="201"/>
      <c r="BR1430" s="201"/>
      <c r="BS1430" s="201"/>
      <c r="BT1430" s="201"/>
      <c r="BU1430" s="201"/>
      <c r="BV1430" s="201"/>
      <c r="BW1430" s="201"/>
      <c r="BX1430" s="201"/>
      <c r="BY1430" s="201"/>
      <c r="BZ1430" s="201"/>
      <c r="CA1430" s="201"/>
      <c r="CB1430" s="201"/>
      <c r="CC1430" s="201"/>
      <c r="CD1430" s="201"/>
      <c r="CE1430" s="201"/>
      <c r="CF1430" s="201"/>
      <c r="CG1430" s="201"/>
      <c r="CH1430" s="201"/>
      <c r="CI1430" s="201"/>
      <c r="CJ1430" s="201"/>
      <c r="CK1430" s="201"/>
      <c r="CL1430" s="201"/>
      <c r="CM1430" s="201"/>
      <c r="CN1430" s="201"/>
      <c r="CO1430" s="201"/>
      <c r="CP1430" s="201"/>
      <c r="CQ1430" s="201"/>
      <c r="CR1430" s="201"/>
      <c r="CS1430" s="201"/>
      <c r="CT1430" s="201"/>
      <c r="CU1430" s="201"/>
      <c r="CV1430" s="201"/>
      <c r="CW1430" s="201"/>
      <c r="CX1430" s="201"/>
      <c r="CY1430" s="201"/>
      <c r="CZ1430" s="201"/>
      <c r="DA1430" s="201"/>
      <c r="DB1430" s="201"/>
      <c r="DC1430" s="201"/>
      <c r="DD1430" s="201"/>
      <c r="DE1430" s="201"/>
      <c r="DF1430" s="201"/>
      <c r="DG1430" s="201"/>
      <c r="DH1430" s="201"/>
      <c r="DI1430" s="201"/>
      <c r="DJ1430" s="201"/>
      <c r="DK1430" s="201"/>
      <c r="DL1430" s="201"/>
      <c r="DM1430" s="201"/>
      <c r="DN1430" s="201"/>
      <c r="DO1430" s="201"/>
      <c r="DP1430" s="201"/>
      <c r="DQ1430" s="201"/>
      <c r="DR1430" s="201"/>
      <c r="DS1430" s="201"/>
      <c r="DT1430" s="201"/>
      <c r="DU1430" s="201"/>
      <c r="DV1430" s="201"/>
      <c r="DW1430" s="201"/>
      <c r="DX1430" s="201"/>
      <c r="DY1430" s="201"/>
      <c r="DZ1430" s="201"/>
      <c r="EA1430" s="201"/>
      <c r="EB1430" s="201"/>
      <c r="EC1430" s="201"/>
      <c r="ED1430" s="201"/>
      <c r="EE1430" s="201"/>
      <c r="EF1430" s="201"/>
      <c r="EG1430" s="201"/>
      <c r="EH1430" s="201"/>
      <c r="EI1430" s="201"/>
      <c r="EJ1430" s="201"/>
      <c r="EK1430" s="201"/>
      <c r="EL1430" s="201"/>
      <c r="EM1430" s="201"/>
      <c r="EN1430" s="201"/>
      <c r="EO1430" s="201"/>
      <c r="EP1430" s="201"/>
      <c r="EQ1430" s="201"/>
      <c r="ER1430" s="201"/>
      <c r="ES1430" s="201"/>
      <c r="ET1430" s="201"/>
      <c r="EU1430" s="201"/>
      <c r="EV1430" s="201"/>
      <c r="EW1430" s="201"/>
      <c r="EX1430" s="201"/>
      <c r="EY1430" s="201"/>
      <c r="EZ1430" s="201"/>
      <c r="FA1430" s="201"/>
      <c r="FB1430" s="201"/>
      <c r="FC1430" s="201"/>
      <c r="FD1430" s="201"/>
      <c r="FE1430" s="201"/>
      <c r="FF1430" s="201"/>
      <c r="FG1430" s="201"/>
      <c r="FH1430" s="201"/>
      <c r="FI1430" s="201"/>
      <c r="FJ1430" s="201"/>
      <c r="FK1430" s="201"/>
      <c r="FL1430" s="201"/>
      <c r="FM1430" s="201"/>
      <c r="FN1430" s="201"/>
      <c r="FO1430" s="201"/>
      <c r="FP1430" s="201"/>
      <c r="FQ1430" s="201"/>
      <c r="FR1430" s="201"/>
      <c r="FS1430" s="201"/>
      <c r="FT1430" s="201"/>
      <c r="FU1430" s="201"/>
      <c r="FV1430" s="201"/>
      <c r="FW1430" s="201"/>
      <c r="FX1430" s="201"/>
      <c r="FY1430" s="201"/>
      <c r="FZ1430" s="201"/>
      <c r="GA1430" s="201"/>
      <c r="GB1430" s="201"/>
      <c r="GC1430" s="201"/>
      <c r="GD1430" s="201"/>
      <c r="GE1430" s="201"/>
      <c r="GF1430" s="201"/>
      <c r="GG1430" s="201"/>
      <c r="GH1430" s="201"/>
      <c r="GI1430" s="201"/>
      <c r="GJ1430" s="201"/>
      <c r="GK1430" s="201"/>
      <c r="GL1430" s="201"/>
      <c r="GM1430" s="201"/>
      <c r="GN1430" s="201"/>
      <c r="GO1430" s="201"/>
      <c r="GP1430" s="201"/>
      <c r="GQ1430" s="201"/>
      <c r="GR1430" s="201"/>
      <c r="GS1430" s="201"/>
      <c r="GT1430" s="201"/>
      <c r="GU1430" s="201"/>
      <c r="GV1430" s="201"/>
      <c r="GW1430" s="201"/>
      <c r="GX1430" s="201"/>
      <c r="GY1430" s="201"/>
      <c r="GZ1430" s="201"/>
      <c r="HA1430" s="201"/>
      <c r="HB1430" s="201"/>
      <c r="HC1430" s="201"/>
      <c r="HD1430" s="201"/>
      <c r="HE1430" s="201"/>
      <c r="HF1430" s="201"/>
      <c r="HG1430" s="201"/>
      <c r="HH1430" s="201"/>
      <c r="HI1430" s="201"/>
      <c r="HJ1430" s="201"/>
      <c r="HK1430" s="201"/>
      <c r="HL1430" s="201"/>
      <c r="HM1430" s="201"/>
      <c r="HN1430" s="201"/>
      <c r="HO1430" s="201"/>
      <c r="HP1430" s="201"/>
      <c r="HQ1430" s="201"/>
      <c r="HR1430" s="201"/>
      <c r="HS1430" s="201"/>
      <c r="HT1430" s="201"/>
      <c r="HU1430" s="201"/>
      <c r="HV1430" s="201"/>
      <c r="HW1430" s="201"/>
      <c r="HX1430" s="201"/>
      <c r="HY1430" s="201"/>
      <c r="HZ1430" s="201"/>
      <c r="IA1430" s="201"/>
      <c r="IB1430" s="201"/>
      <c r="IC1430" s="201"/>
      <c r="ID1430" s="201"/>
      <c r="IE1430" s="201"/>
      <c r="IF1430" s="201"/>
      <c r="IG1430" s="201"/>
      <c r="IH1430" s="201"/>
      <c r="II1430" s="201"/>
      <c r="IJ1430" s="201"/>
      <c r="IK1430" s="201"/>
      <c r="IL1430" s="201"/>
      <c r="IM1430" s="201"/>
      <c r="IN1430" s="201"/>
      <c r="IO1430" s="201"/>
      <c r="IP1430" s="201"/>
      <c r="IQ1430" s="201"/>
      <c r="IR1430" s="201"/>
      <c r="IS1430" s="201"/>
      <c r="IT1430" s="201"/>
      <c r="IU1430" s="201"/>
      <c r="IV1430" s="201"/>
      <c r="IW1430" s="201"/>
      <c r="IX1430" s="201"/>
      <c r="IY1430" s="201"/>
      <c r="IZ1430" s="201"/>
      <c r="JA1430" s="201"/>
      <c r="JB1430" s="201"/>
      <c r="JC1430" s="201"/>
      <c r="JD1430" s="201"/>
      <c r="JE1430" s="201"/>
      <c r="JF1430" s="201"/>
      <c r="JG1430" s="201"/>
      <c r="JH1430" s="201"/>
      <c r="JI1430" s="201"/>
      <c r="JJ1430" s="201"/>
      <c r="JK1430" s="201"/>
      <c r="JL1430" s="201"/>
      <c r="JM1430" s="201"/>
      <c r="JN1430" s="201"/>
    </row>
    <row r="1431" spans="1:274" s="682" customFormat="1" ht="60" x14ac:dyDescent="0.25">
      <c r="A1431" s="637"/>
      <c r="B1431" s="637">
        <v>1</v>
      </c>
      <c r="C1431" s="2629" t="s">
        <v>401</v>
      </c>
      <c r="D1431" s="1058"/>
      <c r="E1431" s="947"/>
      <c r="F1431" s="1571">
        <f t="shared" si="1646"/>
        <v>1300</v>
      </c>
      <c r="G1431" s="4034">
        <f t="shared" ref="G1431" si="1659">G1361</f>
        <v>1300</v>
      </c>
      <c r="H1431" s="1571">
        <f t="shared" si="1626"/>
        <v>0</v>
      </c>
      <c r="I1431" s="948">
        <f t="shared" si="1646"/>
        <v>758.33333333333326</v>
      </c>
      <c r="J1431" s="948">
        <f t="shared" si="1646"/>
        <v>1075</v>
      </c>
      <c r="K1431" s="1020">
        <f t="shared" si="1646"/>
        <v>141.75824175824175</v>
      </c>
      <c r="L1431" s="3452">
        <f t="shared" si="1646"/>
        <v>0</v>
      </c>
      <c r="M1431" s="1148"/>
      <c r="N1431" s="1148"/>
      <c r="O1431" s="1149"/>
      <c r="P1431" s="1149"/>
      <c r="Q1431" s="1149">
        <f t="shared" si="1627"/>
        <v>0</v>
      </c>
      <c r="R1431" s="1149"/>
      <c r="S1431" s="1149"/>
      <c r="T1431" s="1149"/>
      <c r="U1431" s="1149"/>
      <c r="V1431" s="1149"/>
      <c r="W1431" s="1187"/>
      <c r="X1431" s="1187"/>
      <c r="Y1431" s="1187"/>
      <c r="Z1431" s="1187"/>
      <c r="AA1431" s="1187"/>
      <c r="AB1431" s="1187"/>
      <c r="AC1431" s="1187"/>
      <c r="AD1431" s="1187"/>
      <c r="AE1431" s="1147"/>
      <c r="AF1431" s="1187"/>
      <c r="AG1431" s="3024"/>
      <c r="AH1431" s="1187"/>
      <c r="AI1431" s="1187"/>
      <c r="AJ1431" s="1978"/>
      <c r="AK1431" s="1978"/>
      <c r="AL1431" s="1187"/>
      <c r="AM1431" s="3702"/>
      <c r="AN1431" s="3928">
        <f t="shared" ref="AN1431" si="1660">AN1361</f>
        <v>0</v>
      </c>
      <c r="AO1431" s="1957"/>
      <c r="AP1431" s="4306">
        <f t="shared" si="1589"/>
        <v>0</v>
      </c>
      <c r="AQ1431" s="201"/>
      <c r="AR1431" s="201"/>
      <c r="AS1431" s="201"/>
      <c r="AT1431" s="201"/>
      <c r="AU1431" s="201"/>
      <c r="AV1431" s="201"/>
      <c r="AW1431" s="201"/>
      <c r="AX1431" s="201"/>
      <c r="AY1431" s="201"/>
      <c r="AZ1431" s="201"/>
      <c r="BA1431" s="201"/>
      <c r="BB1431" s="201"/>
      <c r="BC1431" s="201"/>
      <c r="BD1431" s="201"/>
      <c r="BE1431" s="201"/>
      <c r="BF1431" s="201"/>
      <c r="BG1431" s="201"/>
      <c r="BH1431" s="201"/>
      <c r="BI1431" s="201"/>
      <c r="BJ1431" s="201"/>
      <c r="BK1431" s="201"/>
      <c r="BL1431" s="201"/>
      <c r="BM1431" s="201"/>
      <c r="BN1431" s="201"/>
      <c r="BO1431" s="201"/>
      <c r="BP1431" s="201"/>
      <c r="BQ1431" s="201"/>
      <c r="BR1431" s="201"/>
      <c r="BS1431" s="201"/>
      <c r="BT1431" s="201"/>
      <c r="BU1431" s="201"/>
      <c r="BV1431" s="201"/>
      <c r="BW1431" s="201"/>
      <c r="BX1431" s="201"/>
      <c r="BY1431" s="201"/>
      <c r="BZ1431" s="201"/>
      <c r="CA1431" s="201"/>
      <c r="CB1431" s="201"/>
      <c r="CC1431" s="201"/>
      <c r="CD1431" s="201"/>
      <c r="CE1431" s="201"/>
      <c r="CF1431" s="201"/>
      <c r="CG1431" s="201"/>
      <c r="CH1431" s="201"/>
      <c r="CI1431" s="201"/>
      <c r="CJ1431" s="201"/>
      <c r="CK1431" s="201"/>
      <c r="CL1431" s="201"/>
      <c r="CM1431" s="201"/>
      <c r="CN1431" s="201"/>
      <c r="CO1431" s="201"/>
      <c r="CP1431" s="201"/>
      <c r="CQ1431" s="201"/>
      <c r="CR1431" s="201"/>
      <c r="CS1431" s="201"/>
      <c r="CT1431" s="201"/>
      <c r="CU1431" s="201"/>
      <c r="CV1431" s="201"/>
      <c r="CW1431" s="201"/>
      <c r="CX1431" s="201"/>
      <c r="CY1431" s="201"/>
      <c r="CZ1431" s="201"/>
      <c r="DA1431" s="201"/>
      <c r="DB1431" s="201"/>
      <c r="DC1431" s="201"/>
      <c r="DD1431" s="201"/>
      <c r="DE1431" s="201"/>
      <c r="DF1431" s="201"/>
      <c r="DG1431" s="201"/>
      <c r="DH1431" s="201"/>
      <c r="DI1431" s="201"/>
      <c r="DJ1431" s="201"/>
      <c r="DK1431" s="201"/>
      <c r="DL1431" s="201"/>
      <c r="DM1431" s="201"/>
      <c r="DN1431" s="201"/>
      <c r="DO1431" s="201"/>
      <c r="DP1431" s="201"/>
      <c r="DQ1431" s="201"/>
      <c r="DR1431" s="201"/>
      <c r="DS1431" s="201"/>
      <c r="DT1431" s="201"/>
      <c r="DU1431" s="201"/>
      <c r="DV1431" s="201"/>
      <c r="DW1431" s="201"/>
      <c r="DX1431" s="201"/>
      <c r="DY1431" s="201"/>
      <c r="DZ1431" s="201"/>
      <c r="EA1431" s="201"/>
      <c r="EB1431" s="201"/>
      <c r="EC1431" s="201"/>
      <c r="ED1431" s="201"/>
      <c r="EE1431" s="201"/>
      <c r="EF1431" s="201"/>
      <c r="EG1431" s="201"/>
      <c r="EH1431" s="201"/>
      <c r="EI1431" s="201"/>
      <c r="EJ1431" s="201"/>
      <c r="EK1431" s="201"/>
      <c r="EL1431" s="201"/>
      <c r="EM1431" s="201"/>
      <c r="EN1431" s="201"/>
      <c r="EO1431" s="201"/>
      <c r="EP1431" s="201"/>
      <c r="EQ1431" s="201"/>
      <c r="ER1431" s="201"/>
      <c r="ES1431" s="201"/>
      <c r="ET1431" s="201"/>
      <c r="EU1431" s="201"/>
      <c r="EV1431" s="201"/>
      <c r="EW1431" s="201"/>
      <c r="EX1431" s="201"/>
      <c r="EY1431" s="201"/>
      <c r="EZ1431" s="201"/>
      <c r="FA1431" s="201"/>
      <c r="FB1431" s="201"/>
      <c r="FC1431" s="201"/>
      <c r="FD1431" s="201"/>
      <c r="FE1431" s="201"/>
      <c r="FF1431" s="201"/>
      <c r="FG1431" s="201"/>
      <c r="FH1431" s="201"/>
      <c r="FI1431" s="201"/>
      <c r="FJ1431" s="201"/>
      <c r="FK1431" s="201"/>
      <c r="FL1431" s="201"/>
      <c r="FM1431" s="201"/>
      <c r="FN1431" s="201"/>
      <c r="FO1431" s="201"/>
      <c r="FP1431" s="201"/>
      <c r="FQ1431" s="201"/>
      <c r="FR1431" s="201"/>
      <c r="FS1431" s="201"/>
      <c r="FT1431" s="201"/>
      <c r="FU1431" s="201"/>
      <c r="FV1431" s="201"/>
      <c r="FW1431" s="201"/>
      <c r="FX1431" s="201"/>
      <c r="FY1431" s="201"/>
      <c r="FZ1431" s="201"/>
      <c r="GA1431" s="201"/>
      <c r="GB1431" s="201"/>
      <c r="GC1431" s="201"/>
      <c r="GD1431" s="201"/>
      <c r="GE1431" s="201"/>
      <c r="GF1431" s="201"/>
      <c r="GG1431" s="201"/>
      <c r="GH1431" s="201"/>
      <c r="GI1431" s="201"/>
      <c r="GJ1431" s="201"/>
      <c r="GK1431" s="201"/>
      <c r="GL1431" s="201"/>
      <c r="GM1431" s="201"/>
      <c r="GN1431" s="201"/>
      <c r="GO1431" s="201"/>
      <c r="GP1431" s="201"/>
      <c r="GQ1431" s="201"/>
      <c r="GR1431" s="201"/>
      <c r="GS1431" s="201"/>
      <c r="GT1431" s="201"/>
      <c r="GU1431" s="201"/>
      <c r="GV1431" s="201"/>
      <c r="GW1431" s="201"/>
      <c r="GX1431" s="201"/>
      <c r="GY1431" s="201"/>
      <c r="GZ1431" s="201"/>
      <c r="HA1431" s="201"/>
      <c r="HB1431" s="201"/>
      <c r="HC1431" s="201"/>
      <c r="HD1431" s="201"/>
      <c r="HE1431" s="201"/>
      <c r="HF1431" s="201"/>
      <c r="HG1431" s="201"/>
      <c r="HH1431" s="201"/>
      <c r="HI1431" s="201"/>
      <c r="HJ1431" s="201"/>
      <c r="HK1431" s="201"/>
      <c r="HL1431" s="201"/>
      <c r="HM1431" s="201"/>
      <c r="HN1431" s="201"/>
      <c r="HO1431" s="201"/>
      <c r="HP1431" s="201"/>
      <c r="HQ1431" s="201"/>
      <c r="HR1431" s="201"/>
      <c r="HS1431" s="201"/>
      <c r="HT1431" s="201"/>
      <c r="HU1431" s="201"/>
      <c r="HV1431" s="201"/>
      <c r="HW1431" s="201"/>
      <c r="HX1431" s="201"/>
      <c r="HY1431" s="201"/>
      <c r="HZ1431" s="201"/>
      <c r="IA1431" s="201"/>
      <c r="IB1431" s="201"/>
      <c r="IC1431" s="201"/>
      <c r="ID1431" s="201"/>
      <c r="IE1431" s="201"/>
      <c r="IF1431" s="201"/>
      <c r="IG1431" s="201"/>
      <c r="IH1431" s="201"/>
      <c r="II1431" s="201"/>
      <c r="IJ1431" s="201"/>
      <c r="IK1431" s="201"/>
      <c r="IL1431" s="201"/>
      <c r="IM1431" s="201"/>
      <c r="IN1431" s="201"/>
      <c r="IO1431" s="201"/>
      <c r="IP1431" s="201"/>
      <c r="IQ1431" s="201"/>
      <c r="IR1431" s="201"/>
      <c r="IS1431" s="201"/>
      <c r="IT1431" s="201"/>
      <c r="IU1431" s="201"/>
      <c r="IV1431" s="201"/>
      <c r="IW1431" s="201"/>
      <c r="IX1431" s="201"/>
      <c r="IY1431" s="201"/>
      <c r="IZ1431" s="201"/>
      <c r="JA1431" s="201"/>
      <c r="JB1431" s="201"/>
      <c r="JC1431" s="201"/>
      <c r="JD1431" s="201"/>
      <c r="JE1431" s="201"/>
      <c r="JF1431" s="201"/>
      <c r="JG1431" s="201"/>
      <c r="JH1431" s="201"/>
      <c r="JI1431" s="201"/>
      <c r="JJ1431" s="201"/>
      <c r="JK1431" s="201"/>
      <c r="JL1431" s="201"/>
      <c r="JM1431" s="201"/>
      <c r="JN1431" s="201"/>
    </row>
    <row r="1432" spans="1:274" s="682" customFormat="1" ht="45" x14ac:dyDescent="0.25">
      <c r="A1432" s="637"/>
      <c r="B1432" s="637">
        <v>1</v>
      </c>
      <c r="C1432" s="2630" t="s">
        <v>402</v>
      </c>
      <c r="D1432" s="1058"/>
      <c r="E1432" s="947"/>
      <c r="F1432" s="1571">
        <f t="shared" si="1646"/>
        <v>2320</v>
      </c>
      <c r="G1432" s="4034">
        <f t="shared" ref="G1432" si="1661">G1362</f>
        <v>2320</v>
      </c>
      <c r="H1432" s="1571">
        <f t="shared" si="1626"/>
        <v>0</v>
      </c>
      <c r="I1432" s="948">
        <f t="shared" si="1646"/>
        <v>1353.3333333333335</v>
      </c>
      <c r="J1432" s="948">
        <f t="shared" si="1646"/>
        <v>4667</v>
      </c>
      <c r="K1432" s="1020">
        <f t="shared" si="1646"/>
        <v>344.8522167487684</v>
      </c>
      <c r="L1432" s="3452">
        <f t="shared" si="1646"/>
        <v>0</v>
      </c>
      <c r="M1432" s="1148"/>
      <c r="N1432" s="1148"/>
      <c r="O1432" s="1149"/>
      <c r="P1432" s="1149"/>
      <c r="Q1432" s="1149">
        <f t="shared" si="1627"/>
        <v>0</v>
      </c>
      <c r="R1432" s="1149"/>
      <c r="S1432" s="1149"/>
      <c r="T1432" s="1149"/>
      <c r="U1432" s="1149"/>
      <c r="V1432" s="1149"/>
      <c r="W1432" s="1187"/>
      <c r="X1432" s="1187"/>
      <c r="Y1432" s="1187"/>
      <c r="Z1432" s="1187"/>
      <c r="AA1432" s="1187"/>
      <c r="AB1432" s="1187"/>
      <c r="AC1432" s="1187"/>
      <c r="AD1432" s="1187"/>
      <c r="AE1432" s="1147"/>
      <c r="AF1432" s="1187"/>
      <c r="AG1432" s="3024"/>
      <c r="AH1432" s="1187"/>
      <c r="AI1432" s="1187"/>
      <c r="AJ1432" s="1978"/>
      <c r="AK1432" s="1978"/>
      <c r="AL1432" s="1187"/>
      <c r="AM1432" s="3702"/>
      <c r="AN1432" s="3928">
        <f t="shared" ref="AN1432" si="1662">AN1362</f>
        <v>0</v>
      </c>
      <c r="AO1432" s="1957"/>
      <c r="AP1432" s="4306">
        <f t="shared" si="1589"/>
        <v>0</v>
      </c>
      <c r="AQ1432" s="201"/>
      <c r="AR1432" s="201"/>
      <c r="AS1432" s="201"/>
      <c r="AT1432" s="201"/>
      <c r="AU1432" s="201"/>
      <c r="AV1432" s="201"/>
      <c r="AW1432" s="201"/>
      <c r="AX1432" s="201"/>
      <c r="AY1432" s="201"/>
      <c r="AZ1432" s="201"/>
      <c r="BA1432" s="201"/>
      <c r="BB1432" s="201"/>
      <c r="BC1432" s="201"/>
      <c r="BD1432" s="201"/>
      <c r="BE1432" s="201"/>
      <c r="BF1432" s="201"/>
      <c r="BG1432" s="201"/>
      <c r="BH1432" s="201"/>
      <c r="BI1432" s="201"/>
      <c r="BJ1432" s="201"/>
      <c r="BK1432" s="201"/>
      <c r="BL1432" s="201"/>
      <c r="BM1432" s="201"/>
      <c r="BN1432" s="201"/>
      <c r="BO1432" s="201"/>
      <c r="BP1432" s="201"/>
      <c r="BQ1432" s="201"/>
      <c r="BR1432" s="201"/>
      <c r="BS1432" s="201"/>
      <c r="BT1432" s="201"/>
      <c r="BU1432" s="201"/>
      <c r="BV1432" s="201"/>
      <c r="BW1432" s="201"/>
      <c r="BX1432" s="201"/>
      <c r="BY1432" s="201"/>
      <c r="BZ1432" s="201"/>
      <c r="CA1432" s="201"/>
      <c r="CB1432" s="201"/>
      <c r="CC1432" s="201"/>
      <c r="CD1432" s="201"/>
      <c r="CE1432" s="201"/>
      <c r="CF1432" s="201"/>
      <c r="CG1432" s="201"/>
      <c r="CH1432" s="201"/>
      <c r="CI1432" s="201"/>
      <c r="CJ1432" s="201"/>
      <c r="CK1432" s="201"/>
      <c r="CL1432" s="201"/>
      <c r="CM1432" s="201"/>
      <c r="CN1432" s="201"/>
      <c r="CO1432" s="201"/>
      <c r="CP1432" s="201"/>
      <c r="CQ1432" s="201"/>
      <c r="CR1432" s="201"/>
      <c r="CS1432" s="201"/>
      <c r="CT1432" s="201"/>
      <c r="CU1432" s="201"/>
      <c r="CV1432" s="201"/>
      <c r="CW1432" s="201"/>
      <c r="CX1432" s="201"/>
      <c r="CY1432" s="201"/>
      <c r="CZ1432" s="201"/>
      <c r="DA1432" s="201"/>
      <c r="DB1432" s="201"/>
      <c r="DC1432" s="201"/>
      <c r="DD1432" s="201"/>
      <c r="DE1432" s="201"/>
      <c r="DF1432" s="201"/>
      <c r="DG1432" s="201"/>
      <c r="DH1432" s="201"/>
      <c r="DI1432" s="201"/>
      <c r="DJ1432" s="201"/>
      <c r="DK1432" s="201"/>
      <c r="DL1432" s="201"/>
      <c r="DM1432" s="201"/>
      <c r="DN1432" s="201"/>
      <c r="DO1432" s="201"/>
      <c r="DP1432" s="201"/>
      <c r="DQ1432" s="201"/>
      <c r="DR1432" s="201"/>
      <c r="DS1432" s="201"/>
      <c r="DT1432" s="201"/>
      <c r="DU1432" s="201"/>
      <c r="DV1432" s="201"/>
      <c r="DW1432" s="201"/>
      <c r="DX1432" s="201"/>
      <c r="DY1432" s="201"/>
      <c r="DZ1432" s="201"/>
      <c r="EA1432" s="201"/>
      <c r="EB1432" s="201"/>
      <c r="EC1432" s="201"/>
      <c r="ED1432" s="201"/>
      <c r="EE1432" s="201"/>
      <c r="EF1432" s="201"/>
      <c r="EG1432" s="201"/>
      <c r="EH1432" s="201"/>
      <c r="EI1432" s="201"/>
      <c r="EJ1432" s="201"/>
      <c r="EK1432" s="201"/>
      <c r="EL1432" s="201"/>
      <c r="EM1432" s="201"/>
      <c r="EN1432" s="201"/>
      <c r="EO1432" s="201"/>
      <c r="EP1432" s="201"/>
      <c r="EQ1432" s="201"/>
      <c r="ER1432" s="201"/>
      <c r="ES1432" s="201"/>
      <c r="ET1432" s="201"/>
      <c r="EU1432" s="201"/>
      <c r="EV1432" s="201"/>
      <c r="EW1432" s="201"/>
      <c r="EX1432" s="201"/>
      <c r="EY1432" s="201"/>
      <c r="EZ1432" s="201"/>
      <c r="FA1432" s="201"/>
      <c r="FB1432" s="201"/>
      <c r="FC1432" s="201"/>
      <c r="FD1432" s="201"/>
      <c r="FE1432" s="201"/>
      <c r="FF1432" s="201"/>
      <c r="FG1432" s="201"/>
      <c r="FH1432" s="201"/>
      <c r="FI1432" s="201"/>
      <c r="FJ1432" s="201"/>
      <c r="FK1432" s="201"/>
      <c r="FL1432" s="201"/>
      <c r="FM1432" s="201"/>
      <c r="FN1432" s="201"/>
      <c r="FO1432" s="201"/>
      <c r="FP1432" s="201"/>
      <c r="FQ1432" s="201"/>
      <c r="FR1432" s="201"/>
      <c r="FS1432" s="201"/>
      <c r="FT1432" s="201"/>
      <c r="FU1432" s="201"/>
      <c r="FV1432" s="201"/>
      <c r="FW1432" s="201"/>
      <c r="FX1432" s="201"/>
      <c r="FY1432" s="201"/>
      <c r="FZ1432" s="201"/>
      <c r="GA1432" s="201"/>
      <c r="GB1432" s="201"/>
      <c r="GC1432" s="201"/>
      <c r="GD1432" s="201"/>
      <c r="GE1432" s="201"/>
      <c r="GF1432" s="201"/>
      <c r="GG1432" s="201"/>
      <c r="GH1432" s="201"/>
      <c r="GI1432" s="201"/>
      <c r="GJ1432" s="201"/>
      <c r="GK1432" s="201"/>
      <c r="GL1432" s="201"/>
      <c r="GM1432" s="201"/>
      <c r="GN1432" s="201"/>
      <c r="GO1432" s="201"/>
      <c r="GP1432" s="201"/>
      <c r="GQ1432" s="201"/>
      <c r="GR1432" s="201"/>
      <c r="GS1432" s="201"/>
      <c r="GT1432" s="201"/>
      <c r="GU1432" s="201"/>
      <c r="GV1432" s="201"/>
      <c r="GW1432" s="201"/>
      <c r="GX1432" s="201"/>
      <c r="GY1432" s="201"/>
      <c r="GZ1432" s="201"/>
      <c r="HA1432" s="201"/>
      <c r="HB1432" s="201"/>
      <c r="HC1432" s="201"/>
      <c r="HD1432" s="201"/>
      <c r="HE1432" s="201"/>
      <c r="HF1432" s="201"/>
      <c r="HG1432" s="201"/>
      <c r="HH1432" s="201"/>
      <c r="HI1432" s="201"/>
      <c r="HJ1432" s="201"/>
      <c r="HK1432" s="201"/>
      <c r="HL1432" s="201"/>
      <c r="HM1432" s="201"/>
      <c r="HN1432" s="201"/>
      <c r="HO1432" s="201"/>
      <c r="HP1432" s="201"/>
      <c r="HQ1432" s="201"/>
      <c r="HR1432" s="201"/>
      <c r="HS1432" s="201"/>
      <c r="HT1432" s="201"/>
      <c r="HU1432" s="201"/>
      <c r="HV1432" s="201"/>
      <c r="HW1432" s="201"/>
      <c r="HX1432" s="201"/>
      <c r="HY1432" s="201"/>
      <c r="HZ1432" s="201"/>
      <c r="IA1432" s="201"/>
      <c r="IB1432" s="201"/>
      <c r="IC1432" s="201"/>
      <c r="ID1432" s="201"/>
      <c r="IE1432" s="201"/>
      <c r="IF1432" s="201"/>
      <c r="IG1432" s="201"/>
      <c r="IH1432" s="201"/>
      <c r="II1432" s="201"/>
      <c r="IJ1432" s="201"/>
      <c r="IK1432" s="201"/>
      <c r="IL1432" s="201"/>
      <c r="IM1432" s="201"/>
      <c r="IN1432" s="201"/>
      <c r="IO1432" s="201"/>
      <c r="IP1432" s="201"/>
      <c r="IQ1432" s="201"/>
      <c r="IR1432" s="201"/>
      <c r="IS1432" s="201"/>
      <c r="IT1432" s="201"/>
      <c r="IU1432" s="201"/>
      <c r="IV1432" s="201"/>
      <c r="IW1432" s="201"/>
      <c r="IX1432" s="201"/>
      <c r="IY1432" s="201"/>
      <c r="IZ1432" s="201"/>
      <c r="JA1432" s="201"/>
      <c r="JB1432" s="201"/>
      <c r="JC1432" s="201"/>
      <c r="JD1432" s="201"/>
      <c r="JE1432" s="201"/>
      <c r="JF1432" s="201"/>
      <c r="JG1432" s="201"/>
      <c r="JH1432" s="201"/>
      <c r="JI1432" s="201"/>
      <c r="JJ1432" s="201"/>
      <c r="JK1432" s="201"/>
      <c r="JL1432" s="201"/>
      <c r="JM1432" s="201"/>
      <c r="JN1432" s="201"/>
    </row>
    <row r="1433" spans="1:274" s="682" customFormat="1" ht="30" x14ac:dyDescent="0.25">
      <c r="A1433" s="637"/>
      <c r="B1433" s="637">
        <v>1</v>
      </c>
      <c r="C1433" s="2771" t="s">
        <v>499</v>
      </c>
      <c r="D1433" s="1058"/>
      <c r="E1433" s="947"/>
      <c r="F1433" s="1571">
        <f t="shared" ref="F1433:F1449" si="1663">F1363</f>
        <v>1335</v>
      </c>
      <c r="G1433" s="4034">
        <f t="shared" ref="G1433" si="1664">G1363</f>
        <v>1335</v>
      </c>
      <c r="H1433" s="1571">
        <f t="shared" si="1626"/>
        <v>0</v>
      </c>
      <c r="I1433" s="948">
        <f t="shared" ref="I1433:J1433" si="1665">I1363</f>
        <v>778.75</v>
      </c>
      <c r="J1433" s="948">
        <f t="shared" si="1665"/>
        <v>439</v>
      </c>
      <c r="K1433" s="1020">
        <f t="shared" ref="K1433:L1445" si="1666">K1363</f>
        <v>56.372391653290535</v>
      </c>
      <c r="L1433" s="3452">
        <f t="shared" si="1666"/>
        <v>0</v>
      </c>
      <c r="M1433" s="1148"/>
      <c r="N1433" s="1148"/>
      <c r="O1433" s="1149"/>
      <c r="P1433" s="1149"/>
      <c r="Q1433" s="1149">
        <f t="shared" si="1627"/>
        <v>0</v>
      </c>
      <c r="R1433" s="1149"/>
      <c r="S1433" s="1149"/>
      <c r="T1433" s="1149"/>
      <c r="U1433" s="1149"/>
      <c r="V1433" s="1149"/>
      <c r="W1433" s="1187"/>
      <c r="X1433" s="1187"/>
      <c r="Y1433" s="1187"/>
      <c r="Z1433" s="1187"/>
      <c r="AA1433" s="1187"/>
      <c r="AB1433" s="1187"/>
      <c r="AC1433" s="1187"/>
      <c r="AD1433" s="1187"/>
      <c r="AE1433" s="1147"/>
      <c r="AF1433" s="1187"/>
      <c r="AG1433" s="3024"/>
      <c r="AH1433" s="1187"/>
      <c r="AI1433" s="1187"/>
      <c r="AJ1433" s="1978"/>
      <c r="AK1433" s="1978"/>
      <c r="AL1433" s="1187"/>
      <c r="AM1433" s="3702"/>
      <c r="AN1433" s="3928">
        <f t="shared" ref="AN1433" si="1667">AN1363</f>
        <v>0</v>
      </c>
      <c r="AO1433" s="1957"/>
      <c r="AP1433" s="4306">
        <f t="shared" si="1589"/>
        <v>0</v>
      </c>
      <c r="AQ1433" s="201"/>
      <c r="AR1433" s="201"/>
      <c r="AS1433" s="201"/>
      <c r="AT1433" s="201"/>
      <c r="AU1433" s="201"/>
      <c r="AV1433" s="201"/>
      <c r="AW1433" s="201"/>
      <c r="AX1433" s="201"/>
      <c r="AY1433" s="201"/>
      <c r="AZ1433" s="201"/>
      <c r="BA1433" s="201"/>
      <c r="BB1433" s="201"/>
      <c r="BC1433" s="201"/>
      <c r="BD1433" s="201"/>
      <c r="BE1433" s="201"/>
      <c r="BF1433" s="201"/>
      <c r="BG1433" s="201"/>
      <c r="BH1433" s="201"/>
      <c r="BI1433" s="201"/>
      <c r="BJ1433" s="201"/>
      <c r="BK1433" s="201"/>
      <c r="BL1433" s="201"/>
      <c r="BM1433" s="201"/>
      <c r="BN1433" s="201"/>
      <c r="BO1433" s="201"/>
      <c r="BP1433" s="201"/>
      <c r="BQ1433" s="201"/>
      <c r="BR1433" s="201"/>
      <c r="BS1433" s="201"/>
      <c r="BT1433" s="201"/>
      <c r="BU1433" s="201"/>
      <c r="BV1433" s="201"/>
      <c r="BW1433" s="201"/>
      <c r="BX1433" s="201"/>
      <c r="BY1433" s="201"/>
      <c r="BZ1433" s="201"/>
      <c r="CA1433" s="201"/>
      <c r="CB1433" s="201"/>
      <c r="CC1433" s="201"/>
      <c r="CD1433" s="201"/>
      <c r="CE1433" s="201"/>
      <c r="CF1433" s="201"/>
      <c r="CG1433" s="201"/>
      <c r="CH1433" s="201"/>
      <c r="CI1433" s="201"/>
      <c r="CJ1433" s="201"/>
      <c r="CK1433" s="201"/>
      <c r="CL1433" s="201"/>
      <c r="CM1433" s="201"/>
      <c r="CN1433" s="201"/>
      <c r="CO1433" s="201"/>
      <c r="CP1433" s="201"/>
      <c r="CQ1433" s="201"/>
      <c r="CR1433" s="201"/>
      <c r="CS1433" s="201"/>
      <c r="CT1433" s="201"/>
      <c r="CU1433" s="201"/>
      <c r="CV1433" s="201"/>
      <c r="CW1433" s="201"/>
      <c r="CX1433" s="201"/>
      <c r="CY1433" s="201"/>
      <c r="CZ1433" s="201"/>
      <c r="DA1433" s="201"/>
      <c r="DB1433" s="201"/>
      <c r="DC1433" s="201"/>
      <c r="DD1433" s="201"/>
      <c r="DE1433" s="201"/>
      <c r="DF1433" s="201"/>
      <c r="DG1433" s="201"/>
      <c r="DH1433" s="201"/>
      <c r="DI1433" s="201"/>
      <c r="DJ1433" s="201"/>
      <c r="DK1433" s="201"/>
      <c r="DL1433" s="201"/>
      <c r="DM1433" s="201"/>
      <c r="DN1433" s="201"/>
      <c r="DO1433" s="201"/>
      <c r="DP1433" s="201"/>
      <c r="DQ1433" s="201"/>
      <c r="DR1433" s="201"/>
      <c r="DS1433" s="201"/>
      <c r="DT1433" s="201"/>
      <c r="DU1433" s="201"/>
      <c r="DV1433" s="201"/>
      <c r="DW1433" s="201"/>
      <c r="DX1433" s="201"/>
      <c r="DY1433" s="201"/>
      <c r="DZ1433" s="201"/>
      <c r="EA1433" s="201"/>
      <c r="EB1433" s="201"/>
      <c r="EC1433" s="201"/>
      <c r="ED1433" s="201"/>
      <c r="EE1433" s="201"/>
      <c r="EF1433" s="201"/>
      <c r="EG1433" s="201"/>
      <c r="EH1433" s="201"/>
      <c r="EI1433" s="201"/>
      <c r="EJ1433" s="201"/>
      <c r="EK1433" s="201"/>
      <c r="EL1433" s="201"/>
      <c r="EM1433" s="201"/>
      <c r="EN1433" s="201"/>
      <c r="EO1433" s="201"/>
      <c r="EP1433" s="201"/>
      <c r="EQ1433" s="201"/>
      <c r="ER1433" s="201"/>
      <c r="ES1433" s="201"/>
      <c r="ET1433" s="201"/>
      <c r="EU1433" s="201"/>
      <c r="EV1433" s="201"/>
      <c r="EW1433" s="201"/>
      <c r="EX1433" s="201"/>
      <c r="EY1433" s="201"/>
      <c r="EZ1433" s="201"/>
      <c r="FA1433" s="201"/>
      <c r="FB1433" s="201"/>
      <c r="FC1433" s="201"/>
      <c r="FD1433" s="201"/>
      <c r="FE1433" s="201"/>
      <c r="FF1433" s="201"/>
      <c r="FG1433" s="201"/>
      <c r="FH1433" s="201"/>
      <c r="FI1433" s="201"/>
      <c r="FJ1433" s="201"/>
      <c r="FK1433" s="201"/>
      <c r="FL1433" s="201"/>
      <c r="FM1433" s="201"/>
      <c r="FN1433" s="201"/>
      <c r="FO1433" s="201"/>
      <c r="FP1433" s="201"/>
      <c r="FQ1433" s="201"/>
      <c r="FR1433" s="201"/>
      <c r="FS1433" s="201"/>
      <c r="FT1433" s="201"/>
      <c r="FU1433" s="201"/>
      <c r="FV1433" s="201"/>
      <c r="FW1433" s="201"/>
      <c r="FX1433" s="201"/>
      <c r="FY1433" s="201"/>
      <c r="FZ1433" s="201"/>
      <c r="GA1433" s="201"/>
      <c r="GB1433" s="201"/>
      <c r="GC1433" s="201"/>
      <c r="GD1433" s="201"/>
      <c r="GE1433" s="201"/>
      <c r="GF1433" s="201"/>
      <c r="GG1433" s="201"/>
      <c r="GH1433" s="201"/>
      <c r="GI1433" s="201"/>
      <c r="GJ1433" s="201"/>
      <c r="GK1433" s="201"/>
      <c r="GL1433" s="201"/>
      <c r="GM1433" s="201"/>
      <c r="GN1433" s="201"/>
      <c r="GO1433" s="201"/>
      <c r="GP1433" s="201"/>
      <c r="GQ1433" s="201"/>
      <c r="GR1433" s="201"/>
      <c r="GS1433" s="201"/>
      <c r="GT1433" s="201"/>
      <c r="GU1433" s="201"/>
      <c r="GV1433" s="201"/>
      <c r="GW1433" s="201"/>
      <c r="GX1433" s="201"/>
      <c r="GY1433" s="201"/>
      <c r="GZ1433" s="201"/>
      <c r="HA1433" s="201"/>
      <c r="HB1433" s="201"/>
      <c r="HC1433" s="201"/>
      <c r="HD1433" s="201"/>
      <c r="HE1433" s="201"/>
      <c r="HF1433" s="201"/>
      <c r="HG1433" s="201"/>
      <c r="HH1433" s="201"/>
      <c r="HI1433" s="201"/>
      <c r="HJ1433" s="201"/>
      <c r="HK1433" s="201"/>
      <c r="HL1433" s="201"/>
      <c r="HM1433" s="201"/>
      <c r="HN1433" s="201"/>
      <c r="HO1433" s="201"/>
      <c r="HP1433" s="201"/>
      <c r="HQ1433" s="201"/>
      <c r="HR1433" s="201"/>
      <c r="HS1433" s="201"/>
      <c r="HT1433" s="201"/>
      <c r="HU1433" s="201"/>
      <c r="HV1433" s="201"/>
      <c r="HW1433" s="201"/>
      <c r="HX1433" s="201"/>
      <c r="HY1433" s="201"/>
      <c r="HZ1433" s="201"/>
      <c r="IA1433" s="201"/>
      <c r="IB1433" s="201"/>
      <c r="IC1433" s="201"/>
      <c r="ID1433" s="201"/>
      <c r="IE1433" s="201"/>
      <c r="IF1433" s="201"/>
      <c r="IG1433" s="201"/>
      <c r="IH1433" s="201"/>
      <c r="II1433" s="201"/>
      <c r="IJ1433" s="201"/>
      <c r="IK1433" s="201"/>
      <c r="IL1433" s="201"/>
      <c r="IM1433" s="201"/>
      <c r="IN1433" s="201"/>
      <c r="IO1433" s="201"/>
      <c r="IP1433" s="201"/>
      <c r="IQ1433" s="201"/>
      <c r="IR1433" s="201"/>
      <c r="IS1433" s="201"/>
      <c r="IT1433" s="201"/>
      <c r="IU1433" s="201"/>
      <c r="IV1433" s="201"/>
      <c r="IW1433" s="201"/>
      <c r="IX1433" s="201"/>
      <c r="IY1433" s="201"/>
      <c r="IZ1433" s="201"/>
      <c r="JA1433" s="201"/>
      <c r="JB1433" s="201"/>
      <c r="JC1433" s="201"/>
      <c r="JD1433" s="201"/>
      <c r="JE1433" s="201"/>
      <c r="JF1433" s="201"/>
      <c r="JG1433" s="201"/>
      <c r="JH1433" s="201"/>
      <c r="JI1433" s="201"/>
      <c r="JJ1433" s="201"/>
      <c r="JK1433" s="201"/>
      <c r="JL1433" s="201"/>
      <c r="JM1433" s="201"/>
      <c r="JN1433" s="201"/>
    </row>
    <row r="1434" spans="1:274" s="682" customFormat="1" ht="29.25" x14ac:dyDescent="0.25">
      <c r="A1434" s="637"/>
      <c r="B1434" s="637">
        <v>1</v>
      </c>
      <c r="C1434" s="2631" t="s">
        <v>135</v>
      </c>
      <c r="D1434" s="1058"/>
      <c r="E1434" s="947"/>
      <c r="F1434" s="1571">
        <f t="shared" si="1663"/>
        <v>56800</v>
      </c>
      <c r="G1434" s="4034">
        <f t="shared" ref="G1434" si="1668">G1364</f>
        <v>56800</v>
      </c>
      <c r="H1434" s="1571">
        <f t="shared" si="1626"/>
        <v>0</v>
      </c>
      <c r="I1434" s="948">
        <f t="shared" ref="I1434:J1448" si="1669">I1364</f>
        <v>33133.333333333336</v>
      </c>
      <c r="J1434" s="948">
        <f t="shared" si="1669"/>
        <v>10535.053191489362</v>
      </c>
      <c r="K1434" s="1020">
        <f t="shared" si="1666"/>
        <v>31.79593518558157</v>
      </c>
      <c r="L1434" s="3452">
        <f t="shared" si="1666"/>
        <v>2</v>
      </c>
      <c r="M1434" s="1148"/>
      <c r="N1434" s="1148"/>
      <c r="O1434" s="1149"/>
      <c r="P1434" s="1149"/>
      <c r="Q1434" s="1149">
        <f t="shared" si="1627"/>
        <v>0</v>
      </c>
      <c r="R1434" s="1149"/>
      <c r="S1434" s="1149"/>
      <c r="T1434" s="1149"/>
      <c r="U1434" s="1149"/>
      <c r="V1434" s="1149"/>
      <c r="W1434" s="1187"/>
      <c r="X1434" s="1187"/>
      <c r="Y1434" s="1187"/>
      <c r="Z1434" s="1187"/>
      <c r="AA1434" s="1187"/>
      <c r="AB1434" s="1187"/>
      <c r="AC1434" s="1187"/>
      <c r="AD1434" s="1187"/>
      <c r="AE1434" s="1147"/>
      <c r="AF1434" s="1187"/>
      <c r="AG1434" s="3024"/>
      <c r="AH1434" s="1187"/>
      <c r="AI1434" s="1187"/>
      <c r="AJ1434" s="1978"/>
      <c r="AK1434" s="1978"/>
      <c r="AL1434" s="1187"/>
      <c r="AM1434" s="3702"/>
      <c r="AN1434" s="3928">
        <f t="shared" ref="AN1434" si="1670">AN1364</f>
        <v>0</v>
      </c>
      <c r="AO1434" s="1957"/>
      <c r="AP1434" s="4306">
        <f t="shared" si="1589"/>
        <v>0</v>
      </c>
      <c r="AQ1434" s="201"/>
      <c r="AR1434" s="201"/>
      <c r="AS1434" s="201"/>
      <c r="AT1434" s="201"/>
      <c r="AU1434" s="201"/>
      <c r="AV1434" s="201"/>
      <c r="AW1434" s="201"/>
      <c r="AX1434" s="201"/>
      <c r="AY1434" s="201"/>
      <c r="AZ1434" s="201"/>
      <c r="BA1434" s="201"/>
      <c r="BB1434" s="201"/>
      <c r="BC1434" s="201"/>
      <c r="BD1434" s="201"/>
      <c r="BE1434" s="201"/>
      <c r="BF1434" s="201"/>
      <c r="BG1434" s="201"/>
      <c r="BH1434" s="201"/>
      <c r="BI1434" s="201"/>
      <c r="BJ1434" s="201"/>
      <c r="BK1434" s="201"/>
      <c r="BL1434" s="201"/>
      <c r="BM1434" s="201"/>
      <c r="BN1434" s="201"/>
      <c r="BO1434" s="201"/>
      <c r="BP1434" s="201"/>
      <c r="BQ1434" s="201"/>
      <c r="BR1434" s="201"/>
      <c r="BS1434" s="201"/>
      <c r="BT1434" s="201"/>
      <c r="BU1434" s="201"/>
      <c r="BV1434" s="201"/>
      <c r="BW1434" s="201"/>
      <c r="BX1434" s="201"/>
      <c r="BY1434" s="201"/>
      <c r="BZ1434" s="201"/>
      <c r="CA1434" s="201"/>
      <c r="CB1434" s="201"/>
      <c r="CC1434" s="201"/>
      <c r="CD1434" s="201"/>
      <c r="CE1434" s="201"/>
      <c r="CF1434" s="201"/>
      <c r="CG1434" s="201"/>
      <c r="CH1434" s="201"/>
      <c r="CI1434" s="201"/>
      <c r="CJ1434" s="201"/>
      <c r="CK1434" s="201"/>
      <c r="CL1434" s="201"/>
      <c r="CM1434" s="201"/>
      <c r="CN1434" s="201"/>
      <c r="CO1434" s="201"/>
      <c r="CP1434" s="201"/>
      <c r="CQ1434" s="201"/>
      <c r="CR1434" s="201"/>
      <c r="CS1434" s="201"/>
      <c r="CT1434" s="201"/>
      <c r="CU1434" s="201"/>
      <c r="CV1434" s="201"/>
      <c r="CW1434" s="201"/>
      <c r="CX1434" s="201"/>
      <c r="CY1434" s="201"/>
      <c r="CZ1434" s="201"/>
      <c r="DA1434" s="201"/>
      <c r="DB1434" s="201"/>
      <c r="DC1434" s="201"/>
      <c r="DD1434" s="201"/>
      <c r="DE1434" s="201"/>
      <c r="DF1434" s="201"/>
      <c r="DG1434" s="201"/>
      <c r="DH1434" s="201"/>
      <c r="DI1434" s="201"/>
      <c r="DJ1434" s="201"/>
      <c r="DK1434" s="201"/>
      <c r="DL1434" s="201"/>
      <c r="DM1434" s="201"/>
      <c r="DN1434" s="201"/>
      <c r="DO1434" s="201"/>
      <c r="DP1434" s="201"/>
      <c r="DQ1434" s="201"/>
      <c r="DR1434" s="201"/>
      <c r="DS1434" s="201"/>
      <c r="DT1434" s="201"/>
      <c r="DU1434" s="201"/>
      <c r="DV1434" s="201"/>
      <c r="DW1434" s="201"/>
      <c r="DX1434" s="201"/>
      <c r="DY1434" s="201"/>
      <c r="DZ1434" s="201"/>
      <c r="EA1434" s="201"/>
      <c r="EB1434" s="201"/>
      <c r="EC1434" s="201"/>
      <c r="ED1434" s="201"/>
      <c r="EE1434" s="201"/>
      <c r="EF1434" s="201"/>
      <c r="EG1434" s="201"/>
      <c r="EH1434" s="201"/>
      <c r="EI1434" s="201"/>
      <c r="EJ1434" s="201"/>
      <c r="EK1434" s="201"/>
      <c r="EL1434" s="201"/>
      <c r="EM1434" s="201"/>
      <c r="EN1434" s="201"/>
      <c r="EO1434" s="201"/>
      <c r="EP1434" s="201"/>
      <c r="EQ1434" s="201"/>
      <c r="ER1434" s="201"/>
      <c r="ES1434" s="201"/>
      <c r="ET1434" s="201"/>
      <c r="EU1434" s="201"/>
      <c r="EV1434" s="201"/>
      <c r="EW1434" s="201"/>
      <c r="EX1434" s="201"/>
      <c r="EY1434" s="201"/>
      <c r="EZ1434" s="201"/>
      <c r="FA1434" s="201"/>
      <c r="FB1434" s="201"/>
      <c r="FC1434" s="201"/>
      <c r="FD1434" s="201"/>
      <c r="FE1434" s="201"/>
      <c r="FF1434" s="201"/>
      <c r="FG1434" s="201"/>
      <c r="FH1434" s="201"/>
      <c r="FI1434" s="201"/>
      <c r="FJ1434" s="201"/>
      <c r="FK1434" s="201"/>
      <c r="FL1434" s="201"/>
      <c r="FM1434" s="201"/>
      <c r="FN1434" s="201"/>
      <c r="FO1434" s="201"/>
      <c r="FP1434" s="201"/>
      <c r="FQ1434" s="201"/>
      <c r="FR1434" s="201"/>
      <c r="FS1434" s="201"/>
      <c r="FT1434" s="201"/>
      <c r="FU1434" s="201"/>
      <c r="FV1434" s="201"/>
      <c r="FW1434" s="201"/>
      <c r="FX1434" s="201"/>
      <c r="FY1434" s="201"/>
      <c r="FZ1434" s="201"/>
      <c r="GA1434" s="201"/>
      <c r="GB1434" s="201"/>
      <c r="GC1434" s="201"/>
      <c r="GD1434" s="201"/>
      <c r="GE1434" s="201"/>
      <c r="GF1434" s="201"/>
      <c r="GG1434" s="201"/>
      <c r="GH1434" s="201"/>
      <c r="GI1434" s="201"/>
      <c r="GJ1434" s="201"/>
      <c r="GK1434" s="201"/>
      <c r="GL1434" s="201"/>
      <c r="GM1434" s="201"/>
      <c r="GN1434" s="201"/>
      <c r="GO1434" s="201"/>
      <c r="GP1434" s="201"/>
      <c r="GQ1434" s="201"/>
      <c r="GR1434" s="201"/>
      <c r="GS1434" s="201"/>
      <c r="GT1434" s="201"/>
      <c r="GU1434" s="201"/>
      <c r="GV1434" s="201"/>
      <c r="GW1434" s="201"/>
      <c r="GX1434" s="201"/>
      <c r="GY1434" s="201"/>
      <c r="GZ1434" s="201"/>
      <c r="HA1434" s="201"/>
      <c r="HB1434" s="201"/>
      <c r="HC1434" s="201"/>
      <c r="HD1434" s="201"/>
      <c r="HE1434" s="201"/>
      <c r="HF1434" s="201"/>
      <c r="HG1434" s="201"/>
      <c r="HH1434" s="201"/>
      <c r="HI1434" s="201"/>
      <c r="HJ1434" s="201"/>
      <c r="HK1434" s="201"/>
      <c r="HL1434" s="201"/>
      <c r="HM1434" s="201"/>
      <c r="HN1434" s="201"/>
      <c r="HO1434" s="201"/>
      <c r="HP1434" s="201"/>
      <c r="HQ1434" s="201"/>
      <c r="HR1434" s="201"/>
      <c r="HS1434" s="201"/>
      <c r="HT1434" s="201"/>
      <c r="HU1434" s="201"/>
      <c r="HV1434" s="201"/>
      <c r="HW1434" s="201"/>
      <c r="HX1434" s="201"/>
      <c r="HY1434" s="201"/>
      <c r="HZ1434" s="201"/>
      <c r="IA1434" s="201"/>
      <c r="IB1434" s="201"/>
      <c r="IC1434" s="201"/>
      <c r="ID1434" s="201"/>
      <c r="IE1434" s="201"/>
      <c r="IF1434" s="201"/>
      <c r="IG1434" s="201"/>
      <c r="IH1434" s="201"/>
      <c r="II1434" s="201"/>
      <c r="IJ1434" s="201"/>
      <c r="IK1434" s="201"/>
      <c r="IL1434" s="201"/>
      <c r="IM1434" s="201"/>
      <c r="IN1434" s="201"/>
      <c r="IO1434" s="201"/>
      <c r="IP1434" s="201"/>
      <c r="IQ1434" s="201"/>
      <c r="IR1434" s="201"/>
      <c r="IS1434" s="201"/>
      <c r="IT1434" s="201"/>
      <c r="IU1434" s="201"/>
      <c r="IV1434" s="201"/>
      <c r="IW1434" s="201"/>
      <c r="IX1434" s="201"/>
      <c r="IY1434" s="201"/>
      <c r="IZ1434" s="201"/>
      <c r="JA1434" s="201"/>
      <c r="JB1434" s="201"/>
      <c r="JC1434" s="201"/>
      <c r="JD1434" s="201"/>
      <c r="JE1434" s="201"/>
      <c r="JF1434" s="201"/>
      <c r="JG1434" s="201"/>
      <c r="JH1434" s="201"/>
      <c r="JI1434" s="201"/>
      <c r="JJ1434" s="201"/>
      <c r="JK1434" s="201"/>
      <c r="JL1434" s="201"/>
      <c r="JM1434" s="201"/>
      <c r="JN1434" s="201"/>
    </row>
    <row r="1435" spans="1:274" s="682" customFormat="1" x14ac:dyDescent="0.25">
      <c r="A1435" s="637"/>
      <c r="B1435" s="637">
        <v>1</v>
      </c>
      <c r="C1435" s="2632" t="s">
        <v>247</v>
      </c>
      <c r="D1435" s="1058"/>
      <c r="E1435" s="947"/>
      <c r="F1435" s="1571">
        <f t="shared" si="1663"/>
        <v>47500</v>
      </c>
      <c r="G1435" s="4034">
        <f t="shared" ref="G1435" si="1671">G1365</f>
        <v>47500</v>
      </c>
      <c r="H1435" s="1571">
        <f t="shared" si="1626"/>
        <v>0</v>
      </c>
      <c r="I1435" s="948">
        <f t="shared" si="1669"/>
        <v>27708.333333333336</v>
      </c>
      <c r="J1435" s="948">
        <f t="shared" si="1669"/>
        <v>7964</v>
      </c>
      <c r="K1435" s="1020">
        <f t="shared" si="1666"/>
        <v>28.742255639097742</v>
      </c>
      <c r="L1435" s="3452">
        <f t="shared" si="1666"/>
        <v>2</v>
      </c>
      <c r="M1435" s="1148"/>
      <c r="N1435" s="1148"/>
      <c r="O1435" s="1149"/>
      <c r="P1435" s="1149"/>
      <c r="Q1435" s="1149">
        <f t="shared" si="1627"/>
        <v>0</v>
      </c>
      <c r="R1435" s="1149"/>
      <c r="S1435" s="1149"/>
      <c r="T1435" s="1149"/>
      <c r="U1435" s="1149"/>
      <c r="V1435" s="1149"/>
      <c r="W1435" s="1187"/>
      <c r="X1435" s="1187"/>
      <c r="Y1435" s="1187"/>
      <c r="Z1435" s="1187"/>
      <c r="AA1435" s="1187"/>
      <c r="AB1435" s="1187"/>
      <c r="AC1435" s="1187"/>
      <c r="AD1435" s="1187"/>
      <c r="AE1435" s="1147"/>
      <c r="AF1435" s="1187"/>
      <c r="AG1435" s="3024"/>
      <c r="AH1435" s="1187"/>
      <c r="AI1435" s="1187"/>
      <c r="AJ1435" s="1978"/>
      <c r="AK1435" s="1978"/>
      <c r="AL1435" s="1187"/>
      <c r="AM1435" s="3702"/>
      <c r="AN1435" s="3928">
        <f t="shared" ref="AN1435" si="1672">AN1365</f>
        <v>0</v>
      </c>
      <c r="AO1435" s="1957"/>
      <c r="AP1435" s="4306">
        <f t="shared" si="1589"/>
        <v>0</v>
      </c>
      <c r="AQ1435" s="201"/>
      <c r="AR1435" s="201"/>
      <c r="AS1435" s="201"/>
      <c r="AT1435" s="201"/>
      <c r="AU1435" s="201"/>
      <c r="AV1435" s="201"/>
      <c r="AW1435" s="201"/>
      <c r="AX1435" s="201"/>
      <c r="AY1435" s="201"/>
      <c r="AZ1435" s="201"/>
      <c r="BA1435" s="201"/>
      <c r="BB1435" s="201"/>
      <c r="BC1435" s="201"/>
      <c r="BD1435" s="201"/>
      <c r="BE1435" s="201"/>
      <c r="BF1435" s="201"/>
      <c r="BG1435" s="201"/>
      <c r="BH1435" s="201"/>
      <c r="BI1435" s="201"/>
      <c r="BJ1435" s="201"/>
      <c r="BK1435" s="201"/>
      <c r="BL1435" s="201"/>
      <c r="BM1435" s="201"/>
      <c r="BN1435" s="201"/>
      <c r="BO1435" s="201"/>
      <c r="BP1435" s="201"/>
      <c r="BQ1435" s="201"/>
      <c r="BR1435" s="201"/>
      <c r="BS1435" s="201"/>
      <c r="BT1435" s="201"/>
      <c r="BU1435" s="201"/>
      <c r="BV1435" s="201"/>
      <c r="BW1435" s="201"/>
      <c r="BX1435" s="201"/>
      <c r="BY1435" s="201"/>
      <c r="BZ1435" s="201"/>
      <c r="CA1435" s="201"/>
      <c r="CB1435" s="201"/>
      <c r="CC1435" s="201"/>
      <c r="CD1435" s="201"/>
      <c r="CE1435" s="201"/>
      <c r="CF1435" s="201"/>
      <c r="CG1435" s="201"/>
      <c r="CH1435" s="201"/>
      <c r="CI1435" s="201"/>
      <c r="CJ1435" s="201"/>
      <c r="CK1435" s="201"/>
      <c r="CL1435" s="201"/>
      <c r="CM1435" s="201"/>
      <c r="CN1435" s="201"/>
      <c r="CO1435" s="201"/>
      <c r="CP1435" s="201"/>
      <c r="CQ1435" s="201"/>
      <c r="CR1435" s="201"/>
      <c r="CS1435" s="201"/>
      <c r="CT1435" s="201"/>
      <c r="CU1435" s="201"/>
      <c r="CV1435" s="201"/>
      <c r="CW1435" s="201"/>
      <c r="CX1435" s="201"/>
      <c r="CY1435" s="201"/>
      <c r="CZ1435" s="201"/>
      <c r="DA1435" s="201"/>
      <c r="DB1435" s="201"/>
      <c r="DC1435" s="201"/>
      <c r="DD1435" s="201"/>
      <c r="DE1435" s="201"/>
      <c r="DF1435" s="201"/>
      <c r="DG1435" s="201"/>
      <c r="DH1435" s="201"/>
      <c r="DI1435" s="201"/>
      <c r="DJ1435" s="201"/>
      <c r="DK1435" s="201"/>
      <c r="DL1435" s="201"/>
      <c r="DM1435" s="201"/>
      <c r="DN1435" s="201"/>
      <c r="DO1435" s="201"/>
      <c r="DP1435" s="201"/>
      <c r="DQ1435" s="201"/>
      <c r="DR1435" s="201"/>
      <c r="DS1435" s="201"/>
      <c r="DT1435" s="201"/>
      <c r="DU1435" s="201"/>
      <c r="DV1435" s="201"/>
      <c r="DW1435" s="201"/>
      <c r="DX1435" s="201"/>
      <c r="DY1435" s="201"/>
      <c r="DZ1435" s="201"/>
      <c r="EA1435" s="201"/>
      <c r="EB1435" s="201"/>
      <c r="EC1435" s="201"/>
      <c r="ED1435" s="201"/>
      <c r="EE1435" s="201"/>
      <c r="EF1435" s="201"/>
      <c r="EG1435" s="201"/>
      <c r="EH1435" s="201"/>
      <c r="EI1435" s="201"/>
      <c r="EJ1435" s="201"/>
      <c r="EK1435" s="201"/>
      <c r="EL1435" s="201"/>
      <c r="EM1435" s="201"/>
      <c r="EN1435" s="201"/>
      <c r="EO1435" s="201"/>
      <c r="EP1435" s="201"/>
      <c r="EQ1435" s="201"/>
      <c r="ER1435" s="201"/>
      <c r="ES1435" s="201"/>
      <c r="ET1435" s="201"/>
      <c r="EU1435" s="201"/>
      <c r="EV1435" s="201"/>
      <c r="EW1435" s="201"/>
      <c r="EX1435" s="201"/>
      <c r="EY1435" s="201"/>
      <c r="EZ1435" s="201"/>
      <c r="FA1435" s="201"/>
      <c r="FB1435" s="201"/>
      <c r="FC1435" s="201"/>
      <c r="FD1435" s="201"/>
      <c r="FE1435" s="201"/>
      <c r="FF1435" s="201"/>
      <c r="FG1435" s="201"/>
      <c r="FH1435" s="201"/>
      <c r="FI1435" s="201"/>
      <c r="FJ1435" s="201"/>
      <c r="FK1435" s="201"/>
      <c r="FL1435" s="201"/>
      <c r="FM1435" s="201"/>
      <c r="FN1435" s="201"/>
      <c r="FO1435" s="201"/>
      <c r="FP1435" s="201"/>
      <c r="FQ1435" s="201"/>
      <c r="FR1435" s="201"/>
      <c r="FS1435" s="201"/>
      <c r="FT1435" s="201"/>
      <c r="FU1435" s="201"/>
      <c r="FV1435" s="201"/>
      <c r="FW1435" s="201"/>
      <c r="FX1435" s="201"/>
      <c r="FY1435" s="201"/>
      <c r="FZ1435" s="201"/>
      <c r="GA1435" s="201"/>
      <c r="GB1435" s="201"/>
      <c r="GC1435" s="201"/>
      <c r="GD1435" s="201"/>
      <c r="GE1435" s="201"/>
      <c r="GF1435" s="201"/>
      <c r="GG1435" s="201"/>
      <c r="GH1435" s="201"/>
      <c r="GI1435" s="201"/>
      <c r="GJ1435" s="201"/>
      <c r="GK1435" s="201"/>
      <c r="GL1435" s="201"/>
      <c r="GM1435" s="201"/>
      <c r="GN1435" s="201"/>
      <c r="GO1435" s="201"/>
      <c r="GP1435" s="201"/>
      <c r="GQ1435" s="201"/>
      <c r="GR1435" s="201"/>
      <c r="GS1435" s="201"/>
      <c r="GT1435" s="201"/>
      <c r="GU1435" s="201"/>
      <c r="GV1435" s="201"/>
      <c r="GW1435" s="201"/>
      <c r="GX1435" s="201"/>
      <c r="GY1435" s="201"/>
      <c r="GZ1435" s="201"/>
      <c r="HA1435" s="201"/>
      <c r="HB1435" s="201"/>
      <c r="HC1435" s="201"/>
      <c r="HD1435" s="201"/>
      <c r="HE1435" s="201"/>
      <c r="HF1435" s="201"/>
      <c r="HG1435" s="201"/>
      <c r="HH1435" s="201"/>
      <c r="HI1435" s="201"/>
      <c r="HJ1435" s="201"/>
      <c r="HK1435" s="201"/>
      <c r="HL1435" s="201"/>
      <c r="HM1435" s="201"/>
      <c r="HN1435" s="201"/>
      <c r="HO1435" s="201"/>
      <c r="HP1435" s="201"/>
      <c r="HQ1435" s="201"/>
      <c r="HR1435" s="201"/>
      <c r="HS1435" s="201"/>
      <c r="HT1435" s="201"/>
      <c r="HU1435" s="201"/>
      <c r="HV1435" s="201"/>
      <c r="HW1435" s="201"/>
      <c r="HX1435" s="201"/>
      <c r="HY1435" s="201"/>
      <c r="HZ1435" s="201"/>
      <c r="IA1435" s="201"/>
      <c r="IB1435" s="201"/>
      <c r="IC1435" s="201"/>
      <c r="ID1435" s="201"/>
      <c r="IE1435" s="201"/>
      <c r="IF1435" s="201"/>
      <c r="IG1435" s="201"/>
      <c r="IH1435" s="201"/>
      <c r="II1435" s="201"/>
      <c r="IJ1435" s="201"/>
      <c r="IK1435" s="201"/>
      <c r="IL1435" s="201"/>
      <c r="IM1435" s="201"/>
      <c r="IN1435" s="201"/>
      <c r="IO1435" s="201"/>
      <c r="IP1435" s="201"/>
      <c r="IQ1435" s="201"/>
      <c r="IR1435" s="201"/>
      <c r="IS1435" s="201"/>
      <c r="IT1435" s="201"/>
      <c r="IU1435" s="201"/>
      <c r="IV1435" s="201"/>
      <c r="IW1435" s="201"/>
      <c r="IX1435" s="201"/>
      <c r="IY1435" s="201"/>
      <c r="IZ1435" s="201"/>
      <c r="JA1435" s="201"/>
      <c r="JB1435" s="201"/>
      <c r="JC1435" s="201"/>
      <c r="JD1435" s="201"/>
      <c r="JE1435" s="201"/>
      <c r="JF1435" s="201"/>
      <c r="JG1435" s="201"/>
      <c r="JH1435" s="201"/>
      <c r="JI1435" s="201"/>
      <c r="JJ1435" s="201"/>
      <c r="JK1435" s="201"/>
      <c r="JL1435" s="201"/>
      <c r="JM1435" s="201"/>
      <c r="JN1435" s="201"/>
    </row>
    <row r="1436" spans="1:274" s="682" customFormat="1" x14ac:dyDescent="0.25">
      <c r="A1436" s="637"/>
      <c r="B1436" s="637">
        <v>1</v>
      </c>
      <c r="C1436" s="2633" t="s">
        <v>403</v>
      </c>
      <c r="D1436" s="1058"/>
      <c r="E1436" s="947"/>
      <c r="F1436" s="1571">
        <f t="shared" si="1663"/>
        <v>9300</v>
      </c>
      <c r="G1436" s="4034">
        <f t="shared" ref="G1436" si="1673">G1366</f>
        <v>9300</v>
      </c>
      <c r="H1436" s="1571">
        <f t="shared" si="1626"/>
        <v>0</v>
      </c>
      <c r="I1436" s="948">
        <f t="shared" si="1669"/>
        <v>5425</v>
      </c>
      <c r="J1436" s="948">
        <f t="shared" si="1669"/>
        <v>2571.0531914893618</v>
      </c>
      <c r="K1436" s="1020">
        <f t="shared" si="1666"/>
        <v>47.392685557407589</v>
      </c>
      <c r="L1436" s="3452">
        <f t="shared" si="1666"/>
        <v>0</v>
      </c>
      <c r="M1436" s="1148"/>
      <c r="N1436" s="1148"/>
      <c r="O1436" s="1149"/>
      <c r="P1436" s="1149"/>
      <c r="Q1436" s="1149">
        <f t="shared" si="1627"/>
        <v>0</v>
      </c>
      <c r="R1436" s="1149"/>
      <c r="S1436" s="1149"/>
      <c r="T1436" s="1149"/>
      <c r="U1436" s="1149"/>
      <c r="V1436" s="1149"/>
      <c r="W1436" s="1187"/>
      <c r="X1436" s="1187"/>
      <c r="Y1436" s="1187"/>
      <c r="Z1436" s="1187"/>
      <c r="AA1436" s="1187"/>
      <c r="AB1436" s="1187"/>
      <c r="AC1436" s="1187"/>
      <c r="AD1436" s="1187"/>
      <c r="AE1436" s="1147"/>
      <c r="AF1436" s="1187"/>
      <c r="AG1436" s="3024"/>
      <c r="AH1436" s="1187"/>
      <c r="AI1436" s="1187"/>
      <c r="AJ1436" s="1978"/>
      <c r="AK1436" s="1978"/>
      <c r="AL1436" s="1187"/>
      <c r="AM1436" s="3702"/>
      <c r="AN1436" s="3928">
        <f t="shared" ref="AN1436" si="1674">AN1366</f>
        <v>0</v>
      </c>
      <c r="AO1436" s="1957"/>
      <c r="AP1436" s="4306">
        <f t="shared" si="1589"/>
        <v>0</v>
      </c>
      <c r="AQ1436" s="201"/>
      <c r="AR1436" s="201"/>
      <c r="AS1436" s="201"/>
      <c r="AT1436" s="201"/>
      <c r="AU1436" s="201"/>
      <c r="AV1436" s="201"/>
      <c r="AW1436" s="201"/>
      <c r="AX1436" s="201"/>
      <c r="AY1436" s="201"/>
      <c r="AZ1436" s="201"/>
      <c r="BA1436" s="201"/>
      <c r="BB1436" s="201"/>
      <c r="BC1436" s="201"/>
      <c r="BD1436" s="201"/>
      <c r="BE1436" s="201"/>
      <c r="BF1436" s="201"/>
      <c r="BG1436" s="201"/>
      <c r="BH1436" s="201"/>
      <c r="BI1436" s="201"/>
      <c r="BJ1436" s="201"/>
      <c r="BK1436" s="201"/>
      <c r="BL1436" s="201"/>
      <c r="BM1436" s="201"/>
      <c r="BN1436" s="201"/>
      <c r="BO1436" s="201"/>
      <c r="BP1436" s="201"/>
      <c r="BQ1436" s="201"/>
      <c r="BR1436" s="201"/>
      <c r="BS1436" s="201"/>
      <c r="BT1436" s="201"/>
      <c r="BU1436" s="201"/>
      <c r="BV1436" s="201"/>
      <c r="BW1436" s="201"/>
      <c r="BX1436" s="201"/>
      <c r="BY1436" s="201"/>
      <c r="BZ1436" s="201"/>
      <c r="CA1436" s="201"/>
      <c r="CB1436" s="201"/>
      <c r="CC1436" s="201"/>
      <c r="CD1436" s="201"/>
      <c r="CE1436" s="201"/>
      <c r="CF1436" s="201"/>
      <c r="CG1436" s="201"/>
      <c r="CH1436" s="201"/>
      <c r="CI1436" s="201"/>
      <c r="CJ1436" s="201"/>
      <c r="CK1436" s="201"/>
      <c r="CL1436" s="201"/>
      <c r="CM1436" s="201"/>
      <c r="CN1436" s="201"/>
      <c r="CO1436" s="201"/>
      <c r="CP1436" s="201"/>
      <c r="CQ1436" s="201"/>
      <c r="CR1436" s="201"/>
      <c r="CS1436" s="201"/>
      <c r="CT1436" s="201"/>
      <c r="CU1436" s="201"/>
      <c r="CV1436" s="201"/>
      <c r="CW1436" s="201"/>
      <c r="CX1436" s="201"/>
      <c r="CY1436" s="201"/>
      <c r="CZ1436" s="201"/>
      <c r="DA1436" s="201"/>
      <c r="DB1436" s="201"/>
      <c r="DC1436" s="201"/>
      <c r="DD1436" s="201"/>
      <c r="DE1436" s="201"/>
      <c r="DF1436" s="201"/>
      <c r="DG1436" s="201"/>
      <c r="DH1436" s="201"/>
      <c r="DI1436" s="201"/>
      <c r="DJ1436" s="201"/>
      <c r="DK1436" s="201"/>
      <c r="DL1436" s="201"/>
      <c r="DM1436" s="201"/>
      <c r="DN1436" s="201"/>
      <c r="DO1436" s="201"/>
      <c r="DP1436" s="201"/>
      <c r="DQ1436" s="201"/>
      <c r="DR1436" s="201"/>
      <c r="DS1436" s="201"/>
      <c r="DT1436" s="201"/>
      <c r="DU1436" s="201"/>
      <c r="DV1436" s="201"/>
      <c r="DW1436" s="201"/>
      <c r="DX1436" s="201"/>
      <c r="DY1436" s="201"/>
      <c r="DZ1436" s="201"/>
      <c r="EA1436" s="201"/>
      <c r="EB1436" s="201"/>
      <c r="EC1436" s="201"/>
      <c r="ED1436" s="201"/>
      <c r="EE1436" s="201"/>
      <c r="EF1436" s="201"/>
      <c r="EG1436" s="201"/>
      <c r="EH1436" s="201"/>
      <c r="EI1436" s="201"/>
      <c r="EJ1436" s="201"/>
      <c r="EK1436" s="201"/>
      <c r="EL1436" s="201"/>
      <c r="EM1436" s="201"/>
      <c r="EN1436" s="201"/>
      <c r="EO1436" s="201"/>
      <c r="EP1436" s="201"/>
      <c r="EQ1436" s="201"/>
      <c r="ER1436" s="201"/>
      <c r="ES1436" s="201"/>
      <c r="ET1436" s="201"/>
      <c r="EU1436" s="201"/>
      <c r="EV1436" s="201"/>
      <c r="EW1436" s="201"/>
      <c r="EX1436" s="201"/>
      <c r="EY1436" s="201"/>
      <c r="EZ1436" s="201"/>
      <c r="FA1436" s="201"/>
      <c r="FB1436" s="201"/>
      <c r="FC1436" s="201"/>
      <c r="FD1436" s="201"/>
      <c r="FE1436" s="201"/>
      <c r="FF1436" s="201"/>
      <c r="FG1436" s="201"/>
      <c r="FH1436" s="201"/>
      <c r="FI1436" s="201"/>
      <c r="FJ1436" s="201"/>
      <c r="FK1436" s="201"/>
      <c r="FL1436" s="201"/>
      <c r="FM1436" s="201"/>
      <c r="FN1436" s="201"/>
      <c r="FO1436" s="201"/>
      <c r="FP1436" s="201"/>
      <c r="FQ1436" s="201"/>
      <c r="FR1436" s="201"/>
      <c r="FS1436" s="201"/>
      <c r="FT1436" s="201"/>
      <c r="FU1436" s="201"/>
      <c r="FV1436" s="201"/>
      <c r="FW1436" s="201"/>
      <c r="FX1436" s="201"/>
      <c r="FY1436" s="201"/>
      <c r="FZ1436" s="201"/>
      <c r="GA1436" s="201"/>
      <c r="GB1436" s="201"/>
      <c r="GC1436" s="201"/>
      <c r="GD1436" s="201"/>
      <c r="GE1436" s="201"/>
      <c r="GF1436" s="201"/>
      <c r="GG1436" s="201"/>
      <c r="GH1436" s="201"/>
      <c r="GI1436" s="201"/>
      <c r="GJ1436" s="201"/>
      <c r="GK1436" s="201"/>
      <c r="GL1436" s="201"/>
      <c r="GM1436" s="201"/>
      <c r="GN1436" s="201"/>
      <c r="GO1436" s="201"/>
      <c r="GP1436" s="201"/>
      <c r="GQ1436" s="201"/>
      <c r="GR1436" s="201"/>
      <c r="GS1436" s="201"/>
      <c r="GT1436" s="201"/>
      <c r="GU1436" s="201"/>
      <c r="GV1436" s="201"/>
      <c r="GW1436" s="201"/>
      <c r="GX1436" s="201"/>
      <c r="GY1436" s="201"/>
      <c r="GZ1436" s="201"/>
      <c r="HA1436" s="201"/>
      <c r="HB1436" s="201"/>
      <c r="HC1436" s="201"/>
      <c r="HD1436" s="201"/>
      <c r="HE1436" s="201"/>
      <c r="HF1436" s="201"/>
      <c r="HG1436" s="201"/>
      <c r="HH1436" s="201"/>
      <c r="HI1436" s="201"/>
      <c r="HJ1436" s="201"/>
      <c r="HK1436" s="201"/>
      <c r="HL1436" s="201"/>
      <c r="HM1436" s="201"/>
      <c r="HN1436" s="201"/>
      <c r="HO1436" s="201"/>
      <c r="HP1436" s="201"/>
      <c r="HQ1436" s="201"/>
      <c r="HR1436" s="201"/>
      <c r="HS1436" s="201"/>
      <c r="HT1436" s="201"/>
      <c r="HU1436" s="201"/>
      <c r="HV1436" s="201"/>
      <c r="HW1436" s="201"/>
      <c r="HX1436" s="201"/>
      <c r="HY1436" s="201"/>
      <c r="HZ1436" s="201"/>
      <c r="IA1436" s="201"/>
      <c r="IB1436" s="201"/>
      <c r="IC1436" s="201"/>
      <c r="ID1436" s="201"/>
      <c r="IE1436" s="201"/>
      <c r="IF1436" s="201"/>
      <c r="IG1436" s="201"/>
      <c r="IH1436" s="201"/>
      <c r="II1436" s="201"/>
      <c r="IJ1436" s="201"/>
      <c r="IK1436" s="201"/>
      <c r="IL1436" s="201"/>
      <c r="IM1436" s="201"/>
      <c r="IN1436" s="201"/>
      <c r="IO1436" s="201"/>
      <c r="IP1436" s="201"/>
      <c r="IQ1436" s="201"/>
      <c r="IR1436" s="201"/>
      <c r="IS1436" s="201"/>
      <c r="IT1436" s="201"/>
      <c r="IU1436" s="201"/>
      <c r="IV1436" s="201"/>
      <c r="IW1436" s="201"/>
      <c r="IX1436" s="201"/>
      <c r="IY1436" s="201"/>
      <c r="IZ1436" s="201"/>
      <c r="JA1436" s="201"/>
      <c r="JB1436" s="201"/>
      <c r="JC1436" s="201"/>
      <c r="JD1436" s="201"/>
      <c r="JE1436" s="201"/>
      <c r="JF1436" s="201"/>
      <c r="JG1436" s="201"/>
      <c r="JH1436" s="201"/>
      <c r="JI1436" s="201"/>
      <c r="JJ1436" s="201"/>
      <c r="JK1436" s="201"/>
      <c r="JL1436" s="201"/>
      <c r="JM1436" s="201"/>
      <c r="JN1436" s="201"/>
    </row>
    <row r="1437" spans="1:274" s="682" customFormat="1" x14ac:dyDescent="0.25">
      <c r="A1437" s="637"/>
      <c r="B1437" s="637">
        <v>1</v>
      </c>
      <c r="C1437" s="2634" t="s">
        <v>420</v>
      </c>
      <c r="D1437" s="1058"/>
      <c r="E1437" s="947"/>
      <c r="F1437" s="1571">
        <f t="shared" si="1663"/>
        <v>87420</v>
      </c>
      <c r="G1437" s="4034">
        <f t="shared" ref="G1437" si="1675">G1367</f>
        <v>87420</v>
      </c>
      <c r="H1437" s="1571">
        <f t="shared" si="1626"/>
        <v>0</v>
      </c>
      <c r="I1437" s="948">
        <f t="shared" si="1669"/>
        <v>50995</v>
      </c>
      <c r="J1437" s="948">
        <f t="shared" si="1669"/>
        <v>24167.9</v>
      </c>
      <c r="K1437" s="1020">
        <f t="shared" si="1666"/>
        <v>47.392685557407596</v>
      </c>
      <c r="L1437" s="3452">
        <f t="shared" si="1666"/>
        <v>0</v>
      </c>
      <c r="M1437" s="1148"/>
      <c r="N1437" s="1148"/>
      <c r="O1437" s="1149"/>
      <c r="P1437" s="1149"/>
      <c r="Q1437" s="1149">
        <f t="shared" si="1627"/>
        <v>0</v>
      </c>
      <c r="R1437" s="1149"/>
      <c r="S1437" s="1149"/>
      <c r="T1437" s="1149"/>
      <c r="U1437" s="1149"/>
      <c r="V1437" s="1149"/>
      <c r="W1437" s="1187"/>
      <c r="X1437" s="1187"/>
      <c r="Y1437" s="1187"/>
      <c r="Z1437" s="1187"/>
      <c r="AA1437" s="1187"/>
      <c r="AB1437" s="1187"/>
      <c r="AC1437" s="1187"/>
      <c r="AD1437" s="1187"/>
      <c r="AE1437" s="1147"/>
      <c r="AF1437" s="1187"/>
      <c r="AG1437" s="3024"/>
      <c r="AH1437" s="1187"/>
      <c r="AI1437" s="1187"/>
      <c r="AJ1437" s="1978"/>
      <c r="AK1437" s="1978"/>
      <c r="AL1437" s="1187"/>
      <c r="AM1437" s="3702"/>
      <c r="AN1437" s="3928">
        <f t="shared" ref="AN1437" si="1676">AN1367</f>
        <v>0</v>
      </c>
      <c r="AO1437" s="1957"/>
      <c r="AP1437" s="4306">
        <f t="shared" si="1589"/>
        <v>0</v>
      </c>
      <c r="AQ1437" s="201"/>
      <c r="AR1437" s="201"/>
      <c r="AS1437" s="201"/>
      <c r="AT1437" s="201"/>
      <c r="AU1437" s="201"/>
      <c r="AV1437" s="201"/>
      <c r="AW1437" s="201"/>
      <c r="AX1437" s="201"/>
      <c r="AY1437" s="201"/>
      <c r="AZ1437" s="201"/>
      <c r="BA1437" s="201"/>
      <c r="BB1437" s="201"/>
      <c r="BC1437" s="201"/>
      <c r="BD1437" s="201"/>
      <c r="BE1437" s="201"/>
      <c r="BF1437" s="201"/>
      <c r="BG1437" s="201"/>
      <c r="BH1437" s="201"/>
      <c r="BI1437" s="201"/>
      <c r="BJ1437" s="201"/>
      <c r="BK1437" s="201"/>
      <c r="BL1437" s="201"/>
      <c r="BM1437" s="201"/>
      <c r="BN1437" s="201"/>
      <c r="BO1437" s="201"/>
      <c r="BP1437" s="201"/>
      <c r="BQ1437" s="201"/>
      <c r="BR1437" s="201"/>
      <c r="BS1437" s="201"/>
      <c r="BT1437" s="201"/>
      <c r="BU1437" s="201"/>
      <c r="BV1437" s="201"/>
      <c r="BW1437" s="201"/>
      <c r="BX1437" s="201"/>
      <c r="BY1437" s="201"/>
      <c r="BZ1437" s="201"/>
      <c r="CA1437" s="201"/>
      <c r="CB1437" s="201"/>
      <c r="CC1437" s="201"/>
      <c r="CD1437" s="201"/>
      <c r="CE1437" s="201"/>
      <c r="CF1437" s="201"/>
      <c r="CG1437" s="201"/>
      <c r="CH1437" s="201"/>
      <c r="CI1437" s="201"/>
      <c r="CJ1437" s="201"/>
      <c r="CK1437" s="201"/>
      <c r="CL1437" s="201"/>
      <c r="CM1437" s="201"/>
      <c r="CN1437" s="201"/>
      <c r="CO1437" s="201"/>
      <c r="CP1437" s="201"/>
      <c r="CQ1437" s="201"/>
      <c r="CR1437" s="201"/>
      <c r="CS1437" s="201"/>
      <c r="CT1437" s="201"/>
      <c r="CU1437" s="201"/>
      <c r="CV1437" s="201"/>
      <c r="CW1437" s="201"/>
      <c r="CX1437" s="201"/>
      <c r="CY1437" s="201"/>
      <c r="CZ1437" s="201"/>
      <c r="DA1437" s="201"/>
      <c r="DB1437" s="201"/>
      <c r="DC1437" s="201"/>
      <c r="DD1437" s="201"/>
      <c r="DE1437" s="201"/>
      <c r="DF1437" s="201"/>
      <c r="DG1437" s="201"/>
      <c r="DH1437" s="201"/>
      <c r="DI1437" s="201"/>
      <c r="DJ1437" s="201"/>
      <c r="DK1437" s="201"/>
      <c r="DL1437" s="201"/>
      <c r="DM1437" s="201"/>
      <c r="DN1437" s="201"/>
      <c r="DO1437" s="201"/>
      <c r="DP1437" s="201"/>
      <c r="DQ1437" s="201"/>
      <c r="DR1437" s="201"/>
      <c r="DS1437" s="201"/>
      <c r="DT1437" s="201"/>
      <c r="DU1437" s="201"/>
      <c r="DV1437" s="201"/>
      <c r="DW1437" s="201"/>
      <c r="DX1437" s="201"/>
      <c r="DY1437" s="201"/>
      <c r="DZ1437" s="201"/>
      <c r="EA1437" s="201"/>
      <c r="EB1437" s="201"/>
      <c r="EC1437" s="201"/>
      <c r="ED1437" s="201"/>
      <c r="EE1437" s="201"/>
      <c r="EF1437" s="201"/>
      <c r="EG1437" s="201"/>
      <c r="EH1437" s="201"/>
      <c r="EI1437" s="201"/>
      <c r="EJ1437" s="201"/>
      <c r="EK1437" s="201"/>
      <c r="EL1437" s="201"/>
      <c r="EM1437" s="201"/>
      <c r="EN1437" s="201"/>
      <c r="EO1437" s="201"/>
      <c r="EP1437" s="201"/>
      <c r="EQ1437" s="201"/>
      <c r="ER1437" s="201"/>
      <c r="ES1437" s="201"/>
      <c r="ET1437" s="201"/>
      <c r="EU1437" s="201"/>
      <c r="EV1437" s="201"/>
      <c r="EW1437" s="201"/>
      <c r="EX1437" s="201"/>
      <c r="EY1437" s="201"/>
      <c r="EZ1437" s="201"/>
      <c r="FA1437" s="201"/>
      <c r="FB1437" s="201"/>
      <c r="FC1437" s="201"/>
      <c r="FD1437" s="201"/>
      <c r="FE1437" s="201"/>
      <c r="FF1437" s="201"/>
      <c r="FG1437" s="201"/>
      <c r="FH1437" s="201"/>
      <c r="FI1437" s="201"/>
      <c r="FJ1437" s="201"/>
      <c r="FK1437" s="201"/>
      <c r="FL1437" s="201"/>
      <c r="FM1437" s="201"/>
      <c r="FN1437" s="201"/>
      <c r="FO1437" s="201"/>
      <c r="FP1437" s="201"/>
      <c r="FQ1437" s="201"/>
      <c r="FR1437" s="201"/>
      <c r="FS1437" s="201"/>
      <c r="FT1437" s="201"/>
      <c r="FU1437" s="201"/>
      <c r="FV1437" s="201"/>
      <c r="FW1437" s="201"/>
      <c r="FX1437" s="201"/>
      <c r="FY1437" s="201"/>
      <c r="FZ1437" s="201"/>
      <c r="GA1437" s="201"/>
      <c r="GB1437" s="201"/>
      <c r="GC1437" s="201"/>
      <c r="GD1437" s="201"/>
      <c r="GE1437" s="201"/>
      <c r="GF1437" s="201"/>
      <c r="GG1437" s="201"/>
      <c r="GH1437" s="201"/>
      <c r="GI1437" s="201"/>
      <c r="GJ1437" s="201"/>
      <c r="GK1437" s="201"/>
      <c r="GL1437" s="201"/>
      <c r="GM1437" s="201"/>
      <c r="GN1437" s="201"/>
      <c r="GO1437" s="201"/>
      <c r="GP1437" s="201"/>
      <c r="GQ1437" s="201"/>
      <c r="GR1437" s="201"/>
      <c r="GS1437" s="201"/>
      <c r="GT1437" s="201"/>
      <c r="GU1437" s="201"/>
      <c r="GV1437" s="201"/>
      <c r="GW1437" s="201"/>
      <c r="GX1437" s="201"/>
      <c r="GY1437" s="201"/>
      <c r="GZ1437" s="201"/>
      <c r="HA1437" s="201"/>
      <c r="HB1437" s="201"/>
      <c r="HC1437" s="201"/>
      <c r="HD1437" s="201"/>
      <c r="HE1437" s="201"/>
      <c r="HF1437" s="201"/>
      <c r="HG1437" s="201"/>
      <c r="HH1437" s="201"/>
      <c r="HI1437" s="201"/>
      <c r="HJ1437" s="201"/>
      <c r="HK1437" s="201"/>
      <c r="HL1437" s="201"/>
      <c r="HM1437" s="201"/>
      <c r="HN1437" s="201"/>
      <c r="HO1437" s="201"/>
      <c r="HP1437" s="201"/>
      <c r="HQ1437" s="201"/>
      <c r="HR1437" s="201"/>
      <c r="HS1437" s="201"/>
      <c r="HT1437" s="201"/>
      <c r="HU1437" s="201"/>
      <c r="HV1437" s="201"/>
      <c r="HW1437" s="201"/>
      <c r="HX1437" s="201"/>
      <c r="HY1437" s="201"/>
      <c r="HZ1437" s="201"/>
      <c r="IA1437" s="201"/>
      <c r="IB1437" s="201"/>
      <c r="IC1437" s="201"/>
      <c r="ID1437" s="201"/>
      <c r="IE1437" s="201"/>
      <c r="IF1437" s="201"/>
      <c r="IG1437" s="201"/>
      <c r="IH1437" s="201"/>
      <c r="II1437" s="201"/>
      <c r="IJ1437" s="201"/>
      <c r="IK1437" s="201"/>
      <c r="IL1437" s="201"/>
      <c r="IM1437" s="201"/>
      <c r="IN1437" s="201"/>
      <c r="IO1437" s="201"/>
      <c r="IP1437" s="201"/>
      <c r="IQ1437" s="201"/>
      <c r="IR1437" s="201"/>
      <c r="IS1437" s="201"/>
      <c r="IT1437" s="201"/>
      <c r="IU1437" s="201"/>
      <c r="IV1437" s="201"/>
      <c r="IW1437" s="201"/>
      <c r="IX1437" s="201"/>
      <c r="IY1437" s="201"/>
      <c r="IZ1437" s="201"/>
      <c r="JA1437" s="201"/>
      <c r="JB1437" s="201"/>
      <c r="JC1437" s="201"/>
      <c r="JD1437" s="201"/>
      <c r="JE1437" s="201"/>
      <c r="JF1437" s="201"/>
      <c r="JG1437" s="201"/>
      <c r="JH1437" s="201"/>
      <c r="JI1437" s="201"/>
      <c r="JJ1437" s="201"/>
      <c r="JK1437" s="201"/>
      <c r="JL1437" s="201"/>
      <c r="JM1437" s="201"/>
      <c r="JN1437" s="201"/>
    </row>
    <row r="1438" spans="1:274" s="682" customFormat="1" ht="63" x14ac:dyDescent="0.25">
      <c r="A1438" s="637"/>
      <c r="B1438" s="637">
        <v>1</v>
      </c>
      <c r="C1438" s="2636" t="s">
        <v>405</v>
      </c>
      <c r="D1438" s="1058"/>
      <c r="E1438" s="947"/>
      <c r="F1438" s="1571">
        <f t="shared" si="1663"/>
        <v>9209</v>
      </c>
      <c r="G1438" s="4034">
        <f t="shared" ref="G1438" si="1677">G1368</f>
        <v>9209</v>
      </c>
      <c r="H1438" s="1571">
        <f t="shared" si="1626"/>
        <v>0</v>
      </c>
      <c r="I1438" s="948">
        <f t="shared" si="1669"/>
        <v>5371.9166666666661</v>
      </c>
      <c r="J1438" s="948">
        <f t="shared" si="1669"/>
        <v>1603</v>
      </c>
      <c r="K1438" s="1020">
        <f t="shared" si="1666"/>
        <v>29.840373547616466</v>
      </c>
      <c r="L1438" s="3452">
        <f t="shared" si="1666"/>
        <v>0</v>
      </c>
      <c r="M1438" s="1148"/>
      <c r="N1438" s="1148"/>
      <c r="O1438" s="1149"/>
      <c r="P1438" s="1149"/>
      <c r="Q1438" s="1149">
        <f t="shared" si="1627"/>
        <v>0</v>
      </c>
      <c r="R1438" s="1149"/>
      <c r="S1438" s="1149"/>
      <c r="T1438" s="1149"/>
      <c r="U1438" s="1149"/>
      <c r="V1438" s="1149"/>
      <c r="W1438" s="1187">
        <f t="shared" ref="W1438:AI1438" si="1678">W1368</f>
        <v>0</v>
      </c>
      <c r="X1438" s="1187">
        <f t="shared" ref="X1438:Y1438" si="1679">X1368</f>
        <v>0</v>
      </c>
      <c r="Y1438" s="1187">
        <f t="shared" si="1679"/>
        <v>0</v>
      </c>
      <c r="Z1438" s="1187">
        <f t="shared" ref="Z1438:AA1438" si="1680">Z1368</f>
        <v>0</v>
      </c>
      <c r="AA1438" s="1187">
        <f t="shared" si="1680"/>
        <v>0</v>
      </c>
      <c r="AB1438" s="1187">
        <f t="shared" ref="AB1438:AC1438" si="1681">AB1368</f>
        <v>0</v>
      </c>
      <c r="AC1438" s="1187">
        <f t="shared" si="1681"/>
        <v>0</v>
      </c>
      <c r="AD1438" s="1187">
        <f t="shared" ref="AD1438" si="1682">AD1368</f>
        <v>0</v>
      </c>
      <c r="AE1438" s="1147">
        <f t="shared" si="1678"/>
        <v>0</v>
      </c>
      <c r="AF1438" s="1187">
        <f t="shared" si="1678"/>
        <v>0</v>
      </c>
      <c r="AG1438" s="3024">
        <f t="shared" si="1678"/>
        <v>0</v>
      </c>
      <c r="AH1438" s="1187">
        <f t="shared" si="1678"/>
        <v>0</v>
      </c>
      <c r="AI1438" s="1187">
        <f t="shared" si="1678"/>
        <v>0</v>
      </c>
      <c r="AJ1438" s="1978">
        <f t="shared" ref="AJ1438" si="1683">AJ1368</f>
        <v>0</v>
      </c>
      <c r="AK1438" s="1978">
        <f>AK1368</f>
        <v>0</v>
      </c>
      <c r="AL1438" s="1187">
        <f>AL1368</f>
        <v>0</v>
      </c>
      <c r="AM1438" s="3702">
        <f>AM1368</f>
        <v>0</v>
      </c>
      <c r="AN1438" s="3928">
        <f t="shared" ref="AN1438" si="1684">AN1368</f>
        <v>0</v>
      </c>
      <c r="AO1438" s="1957">
        <f>AO1368</f>
        <v>0</v>
      </c>
      <c r="AP1438" s="4306">
        <f t="shared" si="1589"/>
        <v>0</v>
      </c>
      <c r="AQ1438" s="201"/>
      <c r="AR1438" s="201"/>
      <c r="AS1438" s="201"/>
      <c r="AT1438" s="201"/>
      <c r="AU1438" s="201"/>
      <c r="AV1438" s="201"/>
      <c r="AW1438" s="201"/>
      <c r="AX1438" s="201"/>
      <c r="AY1438" s="201"/>
      <c r="AZ1438" s="201"/>
      <c r="BA1438" s="201"/>
      <c r="BB1438" s="201"/>
      <c r="BC1438" s="201"/>
      <c r="BD1438" s="201"/>
      <c r="BE1438" s="201"/>
      <c r="BF1438" s="201"/>
      <c r="BG1438" s="201"/>
      <c r="BH1438" s="201"/>
      <c r="BI1438" s="201"/>
      <c r="BJ1438" s="201"/>
      <c r="BK1438" s="201"/>
      <c r="BL1438" s="201"/>
      <c r="BM1438" s="201"/>
      <c r="BN1438" s="201"/>
      <c r="BO1438" s="201"/>
      <c r="BP1438" s="201"/>
      <c r="BQ1438" s="201"/>
      <c r="BR1438" s="201"/>
      <c r="BS1438" s="201"/>
      <c r="BT1438" s="201"/>
      <c r="BU1438" s="201"/>
      <c r="BV1438" s="201"/>
      <c r="BW1438" s="201"/>
      <c r="BX1438" s="201"/>
      <c r="BY1438" s="201"/>
      <c r="BZ1438" s="201"/>
      <c r="CA1438" s="201"/>
      <c r="CB1438" s="201"/>
      <c r="CC1438" s="201"/>
      <c r="CD1438" s="201"/>
      <c r="CE1438" s="201"/>
      <c r="CF1438" s="201"/>
      <c r="CG1438" s="201"/>
      <c r="CH1438" s="201"/>
      <c r="CI1438" s="201"/>
      <c r="CJ1438" s="201"/>
      <c r="CK1438" s="201"/>
      <c r="CL1438" s="201"/>
      <c r="CM1438" s="201"/>
      <c r="CN1438" s="201"/>
      <c r="CO1438" s="201"/>
      <c r="CP1438" s="201"/>
      <c r="CQ1438" s="201"/>
      <c r="CR1438" s="201"/>
      <c r="CS1438" s="201"/>
      <c r="CT1438" s="201"/>
      <c r="CU1438" s="201"/>
      <c r="CV1438" s="201"/>
      <c r="CW1438" s="201"/>
      <c r="CX1438" s="201"/>
      <c r="CY1438" s="201"/>
      <c r="CZ1438" s="201"/>
      <c r="DA1438" s="201"/>
      <c r="DB1438" s="201"/>
      <c r="DC1438" s="201"/>
      <c r="DD1438" s="201"/>
      <c r="DE1438" s="201"/>
      <c r="DF1438" s="201"/>
      <c r="DG1438" s="201"/>
      <c r="DH1438" s="201"/>
      <c r="DI1438" s="201"/>
      <c r="DJ1438" s="201"/>
      <c r="DK1438" s="201"/>
      <c r="DL1438" s="201"/>
      <c r="DM1438" s="201"/>
      <c r="DN1438" s="201"/>
      <c r="DO1438" s="201"/>
      <c r="DP1438" s="201"/>
      <c r="DQ1438" s="201"/>
      <c r="DR1438" s="201"/>
      <c r="DS1438" s="201"/>
      <c r="DT1438" s="201"/>
      <c r="DU1438" s="201"/>
      <c r="DV1438" s="201"/>
      <c r="DW1438" s="201"/>
      <c r="DX1438" s="201"/>
      <c r="DY1438" s="201"/>
      <c r="DZ1438" s="201"/>
      <c r="EA1438" s="201"/>
      <c r="EB1438" s="201"/>
      <c r="EC1438" s="201"/>
      <c r="ED1438" s="201"/>
      <c r="EE1438" s="201"/>
      <c r="EF1438" s="201"/>
      <c r="EG1438" s="201"/>
      <c r="EH1438" s="201"/>
      <c r="EI1438" s="201"/>
      <c r="EJ1438" s="201"/>
      <c r="EK1438" s="201"/>
      <c r="EL1438" s="201"/>
      <c r="EM1438" s="201"/>
      <c r="EN1438" s="201"/>
      <c r="EO1438" s="201"/>
      <c r="EP1438" s="201"/>
      <c r="EQ1438" s="201"/>
      <c r="ER1438" s="201"/>
      <c r="ES1438" s="201"/>
      <c r="ET1438" s="201"/>
      <c r="EU1438" s="201"/>
      <c r="EV1438" s="201"/>
      <c r="EW1438" s="201"/>
      <c r="EX1438" s="201"/>
      <c r="EY1438" s="201"/>
      <c r="EZ1438" s="201"/>
      <c r="FA1438" s="201"/>
      <c r="FB1438" s="201"/>
      <c r="FC1438" s="201"/>
      <c r="FD1438" s="201"/>
      <c r="FE1438" s="201"/>
      <c r="FF1438" s="201"/>
      <c r="FG1438" s="201"/>
      <c r="FH1438" s="201"/>
      <c r="FI1438" s="201"/>
      <c r="FJ1438" s="201"/>
      <c r="FK1438" s="201"/>
      <c r="FL1438" s="201"/>
      <c r="FM1438" s="201"/>
      <c r="FN1438" s="201"/>
      <c r="FO1438" s="201"/>
      <c r="FP1438" s="201"/>
      <c r="FQ1438" s="201"/>
      <c r="FR1438" s="201"/>
      <c r="FS1438" s="201"/>
      <c r="FT1438" s="201"/>
      <c r="FU1438" s="201"/>
      <c r="FV1438" s="201"/>
      <c r="FW1438" s="201"/>
      <c r="FX1438" s="201"/>
      <c r="FY1438" s="201"/>
      <c r="FZ1438" s="201"/>
      <c r="GA1438" s="201"/>
      <c r="GB1438" s="201"/>
      <c r="GC1438" s="201"/>
      <c r="GD1438" s="201"/>
      <c r="GE1438" s="201"/>
      <c r="GF1438" s="201"/>
      <c r="GG1438" s="201"/>
      <c r="GH1438" s="201"/>
      <c r="GI1438" s="201"/>
      <c r="GJ1438" s="201"/>
      <c r="GK1438" s="201"/>
      <c r="GL1438" s="201"/>
      <c r="GM1438" s="201"/>
      <c r="GN1438" s="201"/>
      <c r="GO1438" s="201"/>
      <c r="GP1438" s="201"/>
      <c r="GQ1438" s="201"/>
      <c r="GR1438" s="201"/>
      <c r="GS1438" s="201"/>
      <c r="GT1438" s="201"/>
      <c r="GU1438" s="201"/>
      <c r="GV1438" s="201"/>
      <c r="GW1438" s="201"/>
      <c r="GX1438" s="201"/>
      <c r="GY1438" s="201"/>
      <c r="GZ1438" s="201"/>
      <c r="HA1438" s="201"/>
      <c r="HB1438" s="201"/>
      <c r="HC1438" s="201"/>
      <c r="HD1438" s="201"/>
      <c r="HE1438" s="201"/>
      <c r="HF1438" s="201"/>
      <c r="HG1438" s="201"/>
      <c r="HH1438" s="201"/>
      <c r="HI1438" s="201"/>
      <c r="HJ1438" s="201"/>
      <c r="HK1438" s="201"/>
      <c r="HL1438" s="201"/>
      <c r="HM1438" s="201"/>
      <c r="HN1438" s="201"/>
      <c r="HO1438" s="201"/>
      <c r="HP1438" s="201"/>
      <c r="HQ1438" s="201"/>
      <c r="HR1438" s="201"/>
      <c r="HS1438" s="201"/>
      <c r="HT1438" s="201"/>
      <c r="HU1438" s="201"/>
      <c r="HV1438" s="201"/>
      <c r="HW1438" s="201"/>
      <c r="HX1438" s="201"/>
      <c r="HY1438" s="201"/>
      <c r="HZ1438" s="201"/>
      <c r="IA1438" s="201"/>
      <c r="IB1438" s="201"/>
      <c r="IC1438" s="201"/>
      <c r="ID1438" s="201"/>
      <c r="IE1438" s="201"/>
      <c r="IF1438" s="201"/>
      <c r="IG1438" s="201"/>
      <c r="IH1438" s="201"/>
      <c r="II1438" s="201"/>
      <c r="IJ1438" s="201"/>
      <c r="IK1438" s="201"/>
      <c r="IL1438" s="201"/>
      <c r="IM1438" s="201"/>
      <c r="IN1438" s="201"/>
      <c r="IO1438" s="201"/>
      <c r="IP1438" s="201"/>
      <c r="IQ1438" s="201"/>
      <c r="IR1438" s="201"/>
      <c r="IS1438" s="201"/>
      <c r="IT1438" s="201"/>
      <c r="IU1438" s="201"/>
      <c r="IV1438" s="201"/>
      <c r="IW1438" s="201"/>
      <c r="IX1438" s="201"/>
      <c r="IY1438" s="201"/>
      <c r="IZ1438" s="201"/>
      <c r="JA1438" s="201"/>
      <c r="JB1438" s="201"/>
      <c r="JC1438" s="201"/>
      <c r="JD1438" s="201"/>
      <c r="JE1438" s="201"/>
      <c r="JF1438" s="201"/>
      <c r="JG1438" s="201"/>
      <c r="JH1438" s="201"/>
      <c r="JI1438" s="201"/>
      <c r="JJ1438" s="201"/>
      <c r="JK1438" s="201"/>
      <c r="JL1438" s="201"/>
      <c r="JM1438" s="201"/>
      <c r="JN1438" s="201"/>
    </row>
    <row r="1439" spans="1:274" s="682" customFormat="1" ht="30" x14ac:dyDescent="0.25">
      <c r="A1439" s="637"/>
      <c r="B1439" s="637">
        <v>1</v>
      </c>
      <c r="C1439" s="2626" t="s">
        <v>406</v>
      </c>
      <c r="D1439" s="1058"/>
      <c r="E1439" s="947"/>
      <c r="F1439" s="1571">
        <f t="shared" si="1663"/>
        <v>3909</v>
      </c>
      <c r="G1439" s="4034">
        <f t="shared" ref="G1439" si="1685">G1369</f>
        <v>3909</v>
      </c>
      <c r="H1439" s="1571">
        <f t="shared" si="1626"/>
        <v>0</v>
      </c>
      <c r="I1439" s="948">
        <f t="shared" si="1669"/>
        <v>2280.25</v>
      </c>
      <c r="J1439" s="948">
        <f t="shared" si="1669"/>
        <v>1222</v>
      </c>
      <c r="K1439" s="1020">
        <f t="shared" si="1666"/>
        <v>53.590615064137701</v>
      </c>
      <c r="L1439" s="3452">
        <f t="shared" si="1666"/>
        <v>0</v>
      </c>
      <c r="M1439" s="1148"/>
      <c r="N1439" s="1148"/>
      <c r="O1439" s="1149"/>
      <c r="P1439" s="1149"/>
      <c r="Q1439" s="1149">
        <f t="shared" si="1627"/>
        <v>0</v>
      </c>
      <c r="R1439" s="1149"/>
      <c r="S1439" s="1149"/>
      <c r="T1439" s="1149"/>
      <c r="U1439" s="1149"/>
      <c r="V1439" s="1149"/>
      <c r="W1439" s="1187"/>
      <c r="X1439" s="1187"/>
      <c r="Y1439" s="1187"/>
      <c r="Z1439" s="1187"/>
      <c r="AA1439" s="1187"/>
      <c r="AB1439" s="1187"/>
      <c r="AC1439" s="1187"/>
      <c r="AD1439" s="1187"/>
      <c r="AE1439" s="1147"/>
      <c r="AF1439" s="1187"/>
      <c r="AG1439" s="3024"/>
      <c r="AH1439" s="1187"/>
      <c r="AI1439" s="1187"/>
      <c r="AJ1439" s="1978"/>
      <c r="AK1439" s="1978"/>
      <c r="AL1439" s="1187"/>
      <c r="AM1439" s="3702"/>
      <c r="AN1439" s="3928">
        <f t="shared" ref="AN1439" si="1686">AN1369</f>
        <v>0</v>
      </c>
      <c r="AO1439" s="1957"/>
      <c r="AP1439" s="4306">
        <f t="shared" si="1589"/>
        <v>0</v>
      </c>
      <c r="AQ1439" s="201"/>
      <c r="AR1439" s="201"/>
      <c r="AS1439" s="201"/>
      <c r="AT1439" s="201"/>
      <c r="AU1439" s="201"/>
      <c r="AV1439" s="201"/>
      <c r="AW1439" s="201"/>
      <c r="AX1439" s="201"/>
      <c r="AY1439" s="201"/>
      <c r="AZ1439" s="201"/>
      <c r="BA1439" s="201"/>
      <c r="BB1439" s="201"/>
      <c r="BC1439" s="201"/>
      <c r="BD1439" s="201"/>
      <c r="BE1439" s="201"/>
      <c r="BF1439" s="201"/>
      <c r="BG1439" s="201"/>
      <c r="BH1439" s="201"/>
      <c r="BI1439" s="201"/>
      <c r="BJ1439" s="201"/>
      <c r="BK1439" s="201"/>
      <c r="BL1439" s="201"/>
      <c r="BM1439" s="201"/>
      <c r="BN1439" s="201"/>
      <c r="BO1439" s="201"/>
      <c r="BP1439" s="201"/>
      <c r="BQ1439" s="201"/>
      <c r="BR1439" s="201"/>
      <c r="BS1439" s="201"/>
      <c r="BT1439" s="201"/>
      <c r="BU1439" s="201"/>
      <c r="BV1439" s="201"/>
      <c r="BW1439" s="201"/>
      <c r="BX1439" s="201"/>
      <c r="BY1439" s="201"/>
      <c r="BZ1439" s="201"/>
      <c r="CA1439" s="201"/>
      <c r="CB1439" s="201"/>
      <c r="CC1439" s="201"/>
      <c r="CD1439" s="201"/>
      <c r="CE1439" s="201"/>
      <c r="CF1439" s="201"/>
      <c r="CG1439" s="201"/>
      <c r="CH1439" s="201"/>
      <c r="CI1439" s="201"/>
      <c r="CJ1439" s="201"/>
      <c r="CK1439" s="201"/>
      <c r="CL1439" s="201"/>
      <c r="CM1439" s="201"/>
      <c r="CN1439" s="201"/>
      <c r="CO1439" s="201"/>
      <c r="CP1439" s="201"/>
      <c r="CQ1439" s="201"/>
      <c r="CR1439" s="201"/>
      <c r="CS1439" s="201"/>
      <c r="CT1439" s="201"/>
      <c r="CU1439" s="201"/>
      <c r="CV1439" s="201"/>
      <c r="CW1439" s="201"/>
      <c r="CX1439" s="201"/>
      <c r="CY1439" s="201"/>
      <c r="CZ1439" s="201"/>
      <c r="DA1439" s="201"/>
      <c r="DB1439" s="201"/>
      <c r="DC1439" s="201"/>
      <c r="DD1439" s="201"/>
      <c r="DE1439" s="201"/>
      <c r="DF1439" s="201"/>
      <c r="DG1439" s="201"/>
      <c r="DH1439" s="201"/>
      <c r="DI1439" s="201"/>
      <c r="DJ1439" s="201"/>
      <c r="DK1439" s="201"/>
      <c r="DL1439" s="201"/>
      <c r="DM1439" s="201"/>
      <c r="DN1439" s="201"/>
      <c r="DO1439" s="201"/>
      <c r="DP1439" s="201"/>
      <c r="DQ1439" s="201"/>
      <c r="DR1439" s="201"/>
      <c r="DS1439" s="201"/>
      <c r="DT1439" s="201"/>
      <c r="DU1439" s="201"/>
      <c r="DV1439" s="201"/>
      <c r="DW1439" s="201"/>
      <c r="DX1439" s="201"/>
      <c r="DY1439" s="201"/>
      <c r="DZ1439" s="201"/>
      <c r="EA1439" s="201"/>
      <c r="EB1439" s="201"/>
      <c r="EC1439" s="201"/>
      <c r="ED1439" s="201"/>
      <c r="EE1439" s="201"/>
      <c r="EF1439" s="201"/>
      <c r="EG1439" s="201"/>
      <c r="EH1439" s="201"/>
      <c r="EI1439" s="201"/>
      <c r="EJ1439" s="201"/>
      <c r="EK1439" s="201"/>
      <c r="EL1439" s="201"/>
      <c r="EM1439" s="201"/>
      <c r="EN1439" s="201"/>
      <c r="EO1439" s="201"/>
      <c r="EP1439" s="201"/>
      <c r="EQ1439" s="201"/>
      <c r="ER1439" s="201"/>
      <c r="ES1439" s="201"/>
      <c r="ET1439" s="201"/>
      <c r="EU1439" s="201"/>
      <c r="EV1439" s="201"/>
      <c r="EW1439" s="201"/>
      <c r="EX1439" s="201"/>
      <c r="EY1439" s="201"/>
      <c r="EZ1439" s="201"/>
      <c r="FA1439" s="201"/>
      <c r="FB1439" s="201"/>
      <c r="FC1439" s="201"/>
      <c r="FD1439" s="201"/>
      <c r="FE1439" s="201"/>
      <c r="FF1439" s="201"/>
      <c r="FG1439" s="201"/>
      <c r="FH1439" s="201"/>
      <c r="FI1439" s="201"/>
      <c r="FJ1439" s="201"/>
      <c r="FK1439" s="201"/>
      <c r="FL1439" s="201"/>
      <c r="FM1439" s="201"/>
      <c r="FN1439" s="201"/>
      <c r="FO1439" s="201"/>
      <c r="FP1439" s="201"/>
      <c r="FQ1439" s="201"/>
      <c r="FR1439" s="201"/>
      <c r="FS1439" s="201"/>
      <c r="FT1439" s="201"/>
      <c r="FU1439" s="201"/>
      <c r="FV1439" s="201"/>
      <c r="FW1439" s="201"/>
      <c r="FX1439" s="201"/>
      <c r="FY1439" s="201"/>
      <c r="FZ1439" s="201"/>
      <c r="GA1439" s="201"/>
      <c r="GB1439" s="201"/>
      <c r="GC1439" s="201"/>
      <c r="GD1439" s="201"/>
      <c r="GE1439" s="201"/>
      <c r="GF1439" s="201"/>
      <c r="GG1439" s="201"/>
      <c r="GH1439" s="201"/>
      <c r="GI1439" s="201"/>
      <c r="GJ1439" s="201"/>
      <c r="GK1439" s="201"/>
      <c r="GL1439" s="201"/>
      <c r="GM1439" s="201"/>
      <c r="GN1439" s="201"/>
      <c r="GO1439" s="201"/>
      <c r="GP1439" s="201"/>
      <c r="GQ1439" s="201"/>
      <c r="GR1439" s="201"/>
      <c r="GS1439" s="201"/>
      <c r="GT1439" s="201"/>
      <c r="GU1439" s="201"/>
      <c r="GV1439" s="201"/>
      <c r="GW1439" s="201"/>
      <c r="GX1439" s="201"/>
      <c r="GY1439" s="201"/>
      <c r="GZ1439" s="201"/>
      <c r="HA1439" s="201"/>
      <c r="HB1439" s="201"/>
      <c r="HC1439" s="201"/>
      <c r="HD1439" s="201"/>
      <c r="HE1439" s="201"/>
      <c r="HF1439" s="201"/>
      <c r="HG1439" s="201"/>
      <c r="HH1439" s="201"/>
      <c r="HI1439" s="201"/>
      <c r="HJ1439" s="201"/>
      <c r="HK1439" s="201"/>
      <c r="HL1439" s="201"/>
      <c r="HM1439" s="201"/>
      <c r="HN1439" s="201"/>
      <c r="HO1439" s="201"/>
      <c r="HP1439" s="201"/>
      <c r="HQ1439" s="201"/>
      <c r="HR1439" s="201"/>
      <c r="HS1439" s="201"/>
      <c r="HT1439" s="201"/>
      <c r="HU1439" s="201"/>
      <c r="HV1439" s="201"/>
      <c r="HW1439" s="201"/>
      <c r="HX1439" s="201"/>
      <c r="HY1439" s="201"/>
      <c r="HZ1439" s="201"/>
      <c r="IA1439" s="201"/>
      <c r="IB1439" s="201"/>
      <c r="IC1439" s="201"/>
      <c r="ID1439" s="201"/>
      <c r="IE1439" s="201"/>
      <c r="IF1439" s="201"/>
      <c r="IG1439" s="201"/>
      <c r="IH1439" s="201"/>
      <c r="II1439" s="201"/>
      <c r="IJ1439" s="201"/>
      <c r="IK1439" s="201"/>
      <c r="IL1439" s="201"/>
      <c r="IM1439" s="201"/>
      <c r="IN1439" s="201"/>
      <c r="IO1439" s="201"/>
      <c r="IP1439" s="201"/>
      <c r="IQ1439" s="201"/>
      <c r="IR1439" s="201"/>
      <c r="IS1439" s="201"/>
      <c r="IT1439" s="201"/>
      <c r="IU1439" s="201"/>
      <c r="IV1439" s="201"/>
      <c r="IW1439" s="201"/>
      <c r="IX1439" s="201"/>
      <c r="IY1439" s="201"/>
      <c r="IZ1439" s="201"/>
      <c r="JA1439" s="201"/>
      <c r="JB1439" s="201"/>
      <c r="JC1439" s="201"/>
      <c r="JD1439" s="201"/>
      <c r="JE1439" s="201"/>
      <c r="JF1439" s="201"/>
      <c r="JG1439" s="201"/>
      <c r="JH1439" s="201"/>
      <c r="JI1439" s="201"/>
      <c r="JJ1439" s="201"/>
      <c r="JK1439" s="201"/>
      <c r="JL1439" s="201"/>
      <c r="JM1439" s="201"/>
      <c r="JN1439" s="201"/>
    </row>
    <row r="1440" spans="1:274" s="682" customFormat="1" ht="30" x14ac:dyDescent="0.25">
      <c r="A1440" s="637"/>
      <c r="B1440" s="637">
        <v>1</v>
      </c>
      <c r="C1440" s="2628" t="s">
        <v>407</v>
      </c>
      <c r="D1440" s="1058"/>
      <c r="E1440" s="947"/>
      <c r="F1440" s="1571">
        <f t="shared" si="1663"/>
        <v>3750</v>
      </c>
      <c r="G1440" s="4034">
        <f t="shared" ref="G1440" si="1687">G1370</f>
        <v>3750</v>
      </c>
      <c r="H1440" s="1571">
        <f t="shared" si="1626"/>
        <v>0</v>
      </c>
      <c r="I1440" s="948">
        <f t="shared" si="1669"/>
        <v>2187.5</v>
      </c>
      <c r="J1440" s="948">
        <f t="shared" si="1669"/>
        <v>1126</v>
      </c>
      <c r="K1440" s="1020">
        <f t="shared" si="1666"/>
        <v>51.474285714285713</v>
      </c>
      <c r="L1440" s="3452">
        <f t="shared" si="1666"/>
        <v>0</v>
      </c>
      <c r="M1440" s="1148"/>
      <c r="N1440" s="1148"/>
      <c r="O1440" s="1149"/>
      <c r="P1440" s="1149"/>
      <c r="Q1440" s="1149">
        <f t="shared" si="1627"/>
        <v>0</v>
      </c>
      <c r="R1440" s="1149"/>
      <c r="S1440" s="1149"/>
      <c r="T1440" s="1149"/>
      <c r="U1440" s="1149"/>
      <c r="V1440" s="1149"/>
      <c r="W1440" s="1187"/>
      <c r="X1440" s="1187"/>
      <c r="Y1440" s="1187"/>
      <c r="Z1440" s="1187"/>
      <c r="AA1440" s="1187"/>
      <c r="AB1440" s="1187"/>
      <c r="AC1440" s="1187"/>
      <c r="AD1440" s="1187"/>
      <c r="AE1440" s="1147"/>
      <c r="AF1440" s="1187"/>
      <c r="AG1440" s="3024"/>
      <c r="AH1440" s="1187"/>
      <c r="AI1440" s="1187"/>
      <c r="AJ1440" s="1978"/>
      <c r="AK1440" s="1978"/>
      <c r="AL1440" s="1187"/>
      <c r="AM1440" s="3702"/>
      <c r="AN1440" s="3928">
        <f t="shared" ref="AN1440" si="1688">AN1370</f>
        <v>0</v>
      </c>
      <c r="AO1440" s="1957"/>
      <c r="AP1440" s="4306">
        <f t="shared" si="1589"/>
        <v>0</v>
      </c>
      <c r="AQ1440" s="201"/>
      <c r="AR1440" s="201"/>
      <c r="AS1440" s="201"/>
      <c r="AT1440" s="201"/>
      <c r="AU1440" s="201"/>
      <c r="AV1440" s="201"/>
      <c r="AW1440" s="201"/>
      <c r="AX1440" s="201"/>
      <c r="AY1440" s="201"/>
      <c r="AZ1440" s="201"/>
      <c r="BA1440" s="201"/>
      <c r="BB1440" s="201"/>
      <c r="BC1440" s="201"/>
      <c r="BD1440" s="201"/>
      <c r="BE1440" s="201"/>
      <c r="BF1440" s="201"/>
      <c r="BG1440" s="201"/>
      <c r="BH1440" s="201"/>
      <c r="BI1440" s="201"/>
      <c r="BJ1440" s="201"/>
      <c r="BK1440" s="201"/>
      <c r="BL1440" s="201"/>
      <c r="BM1440" s="201"/>
      <c r="BN1440" s="201"/>
      <c r="BO1440" s="201"/>
      <c r="BP1440" s="201"/>
      <c r="BQ1440" s="201"/>
      <c r="BR1440" s="201"/>
      <c r="BS1440" s="201"/>
      <c r="BT1440" s="201"/>
      <c r="BU1440" s="201"/>
      <c r="BV1440" s="201"/>
      <c r="BW1440" s="201"/>
      <c r="BX1440" s="201"/>
      <c r="BY1440" s="201"/>
      <c r="BZ1440" s="201"/>
      <c r="CA1440" s="201"/>
      <c r="CB1440" s="201"/>
      <c r="CC1440" s="201"/>
      <c r="CD1440" s="201"/>
      <c r="CE1440" s="201"/>
      <c r="CF1440" s="201"/>
      <c r="CG1440" s="201"/>
      <c r="CH1440" s="201"/>
      <c r="CI1440" s="201"/>
      <c r="CJ1440" s="201"/>
      <c r="CK1440" s="201"/>
      <c r="CL1440" s="201"/>
      <c r="CM1440" s="201"/>
      <c r="CN1440" s="201"/>
      <c r="CO1440" s="201"/>
      <c r="CP1440" s="201"/>
      <c r="CQ1440" s="201"/>
      <c r="CR1440" s="201"/>
      <c r="CS1440" s="201"/>
      <c r="CT1440" s="201"/>
      <c r="CU1440" s="201"/>
      <c r="CV1440" s="201"/>
      <c r="CW1440" s="201"/>
      <c r="CX1440" s="201"/>
      <c r="CY1440" s="201"/>
      <c r="CZ1440" s="201"/>
      <c r="DA1440" s="201"/>
      <c r="DB1440" s="201"/>
      <c r="DC1440" s="201"/>
      <c r="DD1440" s="201"/>
      <c r="DE1440" s="201"/>
      <c r="DF1440" s="201"/>
      <c r="DG1440" s="201"/>
      <c r="DH1440" s="201"/>
      <c r="DI1440" s="201"/>
      <c r="DJ1440" s="201"/>
      <c r="DK1440" s="201"/>
      <c r="DL1440" s="201"/>
      <c r="DM1440" s="201"/>
      <c r="DN1440" s="201"/>
      <c r="DO1440" s="201"/>
      <c r="DP1440" s="201"/>
      <c r="DQ1440" s="201"/>
      <c r="DR1440" s="201"/>
      <c r="DS1440" s="201"/>
      <c r="DT1440" s="201"/>
      <c r="DU1440" s="201"/>
      <c r="DV1440" s="201"/>
      <c r="DW1440" s="201"/>
      <c r="DX1440" s="201"/>
      <c r="DY1440" s="201"/>
      <c r="DZ1440" s="201"/>
      <c r="EA1440" s="201"/>
      <c r="EB1440" s="201"/>
      <c r="EC1440" s="201"/>
      <c r="ED1440" s="201"/>
      <c r="EE1440" s="201"/>
      <c r="EF1440" s="201"/>
      <c r="EG1440" s="201"/>
      <c r="EH1440" s="201"/>
      <c r="EI1440" s="201"/>
      <c r="EJ1440" s="201"/>
      <c r="EK1440" s="201"/>
      <c r="EL1440" s="201"/>
      <c r="EM1440" s="201"/>
      <c r="EN1440" s="201"/>
      <c r="EO1440" s="201"/>
      <c r="EP1440" s="201"/>
      <c r="EQ1440" s="201"/>
      <c r="ER1440" s="201"/>
      <c r="ES1440" s="201"/>
      <c r="ET1440" s="201"/>
      <c r="EU1440" s="201"/>
      <c r="EV1440" s="201"/>
      <c r="EW1440" s="201"/>
      <c r="EX1440" s="201"/>
      <c r="EY1440" s="201"/>
      <c r="EZ1440" s="201"/>
      <c r="FA1440" s="201"/>
      <c r="FB1440" s="201"/>
      <c r="FC1440" s="201"/>
      <c r="FD1440" s="201"/>
      <c r="FE1440" s="201"/>
      <c r="FF1440" s="201"/>
      <c r="FG1440" s="201"/>
      <c r="FH1440" s="201"/>
      <c r="FI1440" s="201"/>
      <c r="FJ1440" s="201"/>
      <c r="FK1440" s="201"/>
      <c r="FL1440" s="201"/>
      <c r="FM1440" s="201"/>
      <c r="FN1440" s="201"/>
      <c r="FO1440" s="201"/>
      <c r="FP1440" s="201"/>
      <c r="FQ1440" s="201"/>
      <c r="FR1440" s="201"/>
      <c r="FS1440" s="201"/>
      <c r="FT1440" s="201"/>
      <c r="FU1440" s="201"/>
      <c r="FV1440" s="201"/>
      <c r="FW1440" s="201"/>
      <c r="FX1440" s="201"/>
      <c r="FY1440" s="201"/>
      <c r="FZ1440" s="201"/>
      <c r="GA1440" s="201"/>
      <c r="GB1440" s="201"/>
      <c r="GC1440" s="201"/>
      <c r="GD1440" s="201"/>
      <c r="GE1440" s="201"/>
      <c r="GF1440" s="201"/>
      <c r="GG1440" s="201"/>
      <c r="GH1440" s="201"/>
      <c r="GI1440" s="201"/>
      <c r="GJ1440" s="201"/>
      <c r="GK1440" s="201"/>
      <c r="GL1440" s="201"/>
      <c r="GM1440" s="201"/>
      <c r="GN1440" s="201"/>
      <c r="GO1440" s="201"/>
      <c r="GP1440" s="201"/>
      <c r="GQ1440" s="201"/>
      <c r="GR1440" s="201"/>
      <c r="GS1440" s="201"/>
      <c r="GT1440" s="201"/>
      <c r="GU1440" s="201"/>
      <c r="GV1440" s="201"/>
      <c r="GW1440" s="201"/>
      <c r="GX1440" s="201"/>
      <c r="GY1440" s="201"/>
      <c r="GZ1440" s="201"/>
      <c r="HA1440" s="201"/>
      <c r="HB1440" s="201"/>
      <c r="HC1440" s="201"/>
      <c r="HD1440" s="201"/>
      <c r="HE1440" s="201"/>
      <c r="HF1440" s="201"/>
      <c r="HG1440" s="201"/>
      <c r="HH1440" s="201"/>
      <c r="HI1440" s="201"/>
      <c r="HJ1440" s="201"/>
      <c r="HK1440" s="201"/>
      <c r="HL1440" s="201"/>
      <c r="HM1440" s="201"/>
      <c r="HN1440" s="201"/>
      <c r="HO1440" s="201"/>
      <c r="HP1440" s="201"/>
      <c r="HQ1440" s="201"/>
      <c r="HR1440" s="201"/>
      <c r="HS1440" s="201"/>
      <c r="HT1440" s="201"/>
      <c r="HU1440" s="201"/>
      <c r="HV1440" s="201"/>
      <c r="HW1440" s="201"/>
      <c r="HX1440" s="201"/>
      <c r="HY1440" s="201"/>
      <c r="HZ1440" s="201"/>
      <c r="IA1440" s="201"/>
      <c r="IB1440" s="201"/>
      <c r="IC1440" s="201"/>
      <c r="ID1440" s="201"/>
      <c r="IE1440" s="201"/>
      <c r="IF1440" s="201"/>
      <c r="IG1440" s="201"/>
      <c r="IH1440" s="201"/>
      <c r="II1440" s="201"/>
      <c r="IJ1440" s="201"/>
      <c r="IK1440" s="201"/>
      <c r="IL1440" s="201"/>
      <c r="IM1440" s="201"/>
      <c r="IN1440" s="201"/>
      <c r="IO1440" s="201"/>
      <c r="IP1440" s="201"/>
      <c r="IQ1440" s="201"/>
      <c r="IR1440" s="201"/>
      <c r="IS1440" s="201"/>
      <c r="IT1440" s="201"/>
      <c r="IU1440" s="201"/>
      <c r="IV1440" s="201"/>
      <c r="IW1440" s="201"/>
      <c r="IX1440" s="201"/>
      <c r="IY1440" s="201"/>
      <c r="IZ1440" s="201"/>
      <c r="JA1440" s="201"/>
      <c r="JB1440" s="201"/>
      <c r="JC1440" s="201"/>
      <c r="JD1440" s="201"/>
      <c r="JE1440" s="201"/>
      <c r="JF1440" s="201"/>
      <c r="JG1440" s="201"/>
      <c r="JH1440" s="201"/>
      <c r="JI1440" s="201"/>
      <c r="JJ1440" s="201"/>
      <c r="JK1440" s="201"/>
      <c r="JL1440" s="201"/>
      <c r="JM1440" s="201"/>
      <c r="JN1440" s="201"/>
    </row>
    <row r="1441" spans="1:274" s="682" customFormat="1" ht="60" x14ac:dyDescent="0.25">
      <c r="A1441" s="637"/>
      <c r="B1441" s="637">
        <v>1</v>
      </c>
      <c r="C1441" s="2637" t="s">
        <v>408</v>
      </c>
      <c r="D1441" s="1058"/>
      <c r="E1441" s="947"/>
      <c r="F1441" s="1571">
        <f t="shared" si="1663"/>
        <v>0</v>
      </c>
      <c r="G1441" s="4034">
        <f t="shared" ref="G1441" si="1689">G1371</f>
        <v>0</v>
      </c>
      <c r="H1441" s="1571">
        <f t="shared" si="1626"/>
        <v>0</v>
      </c>
      <c r="I1441" s="948">
        <f t="shared" si="1669"/>
        <v>0</v>
      </c>
      <c r="J1441" s="948">
        <f t="shared" si="1669"/>
        <v>0</v>
      </c>
      <c r="K1441" s="1020">
        <f t="shared" si="1666"/>
        <v>0</v>
      </c>
      <c r="L1441" s="3452">
        <f t="shared" si="1666"/>
        <v>0</v>
      </c>
      <c r="M1441" s="1148"/>
      <c r="N1441" s="1148"/>
      <c r="O1441" s="1149"/>
      <c r="P1441" s="1149"/>
      <c r="Q1441" s="1149">
        <f t="shared" si="1627"/>
        <v>0</v>
      </c>
      <c r="R1441" s="1149"/>
      <c r="S1441" s="1149"/>
      <c r="T1441" s="1149"/>
      <c r="U1441" s="1149"/>
      <c r="V1441" s="1149"/>
      <c r="W1441" s="1187"/>
      <c r="X1441" s="1187"/>
      <c r="Y1441" s="1187"/>
      <c r="Z1441" s="1187"/>
      <c r="AA1441" s="1187"/>
      <c r="AB1441" s="1187"/>
      <c r="AC1441" s="1187"/>
      <c r="AD1441" s="1187"/>
      <c r="AE1441" s="1147"/>
      <c r="AF1441" s="1187"/>
      <c r="AG1441" s="3024"/>
      <c r="AH1441" s="1187"/>
      <c r="AI1441" s="1187"/>
      <c r="AJ1441" s="1978"/>
      <c r="AK1441" s="1978"/>
      <c r="AL1441" s="1187"/>
      <c r="AM1441" s="3702"/>
      <c r="AN1441" s="3928">
        <f t="shared" ref="AN1441" si="1690">AN1371</f>
        <v>0</v>
      </c>
      <c r="AO1441" s="1957"/>
      <c r="AP1441" s="4306">
        <f t="shared" si="1589"/>
        <v>0</v>
      </c>
      <c r="AQ1441" s="201"/>
      <c r="AR1441" s="201"/>
      <c r="AS1441" s="201"/>
      <c r="AT1441" s="201"/>
      <c r="AU1441" s="201"/>
      <c r="AV1441" s="201"/>
      <c r="AW1441" s="201"/>
      <c r="AX1441" s="201"/>
      <c r="AY1441" s="201"/>
      <c r="AZ1441" s="201"/>
      <c r="BA1441" s="201"/>
      <c r="BB1441" s="201"/>
      <c r="BC1441" s="201"/>
      <c r="BD1441" s="201"/>
      <c r="BE1441" s="201"/>
      <c r="BF1441" s="201"/>
      <c r="BG1441" s="201"/>
      <c r="BH1441" s="201"/>
      <c r="BI1441" s="201"/>
      <c r="BJ1441" s="201"/>
      <c r="BK1441" s="201"/>
      <c r="BL1441" s="201"/>
      <c r="BM1441" s="201"/>
      <c r="BN1441" s="201"/>
      <c r="BO1441" s="201"/>
      <c r="BP1441" s="201"/>
      <c r="BQ1441" s="201"/>
      <c r="BR1441" s="201"/>
      <c r="BS1441" s="201"/>
      <c r="BT1441" s="201"/>
      <c r="BU1441" s="201"/>
      <c r="BV1441" s="201"/>
      <c r="BW1441" s="201"/>
      <c r="BX1441" s="201"/>
      <c r="BY1441" s="201"/>
      <c r="BZ1441" s="201"/>
      <c r="CA1441" s="201"/>
      <c r="CB1441" s="201"/>
      <c r="CC1441" s="201"/>
      <c r="CD1441" s="201"/>
      <c r="CE1441" s="201"/>
      <c r="CF1441" s="201"/>
      <c r="CG1441" s="201"/>
      <c r="CH1441" s="201"/>
      <c r="CI1441" s="201"/>
      <c r="CJ1441" s="201"/>
      <c r="CK1441" s="201"/>
      <c r="CL1441" s="201"/>
      <c r="CM1441" s="201"/>
      <c r="CN1441" s="201"/>
      <c r="CO1441" s="201"/>
      <c r="CP1441" s="201"/>
      <c r="CQ1441" s="201"/>
      <c r="CR1441" s="201"/>
      <c r="CS1441" s="201"/>
      <c r="CT1441" s="201"/>
      <c r="CU1441" s="201"/>
      <c r="CV1441" s="201"/>
      <c r="CW1441" s="201"/>
      <c r="CX1441" s="201"/>
      <c r="CY1441" s="201"/>
      <c r="CZ1441" s="201"/>
      <c r="DA1441" s="201"/>
      <c r="DB1441" s="201"/>
      <c r="DC1441" s="201"/>
      <c r="DD1441" s="201"/>
      <c r="DE1441" s="201"/>
      <c r="DF1441" s="201"/>
      <c r="DG1441" s="201"/>
      <c r="DH1441" s="201"/>
      <c r="DI1441" s="201"/>
      <c r="DJ1441" s="201"/>
      <c r="DK1441" s="201"/>
      <c r="DL1441" s="201"/>
      <c r="DM1441" s="201"/>
      <c r="DN1441" s="201"/>
      <c r="DO1441" s="201"/>
      <c r="DP1441" s="201"/>
      <c r="DQ1441" s="201"/>
      <c r="DR1441" s="201"/>
      <c r="DS1441" s="201"/>
      <c r="DT1441" s="201"/>
      <c r="DU1441" s="201"/>
      <c r="DV1441" s="201"/>
      <c r="DW1441" s="201"/>
      <c r="DX1441" s="201"/>
      <c r="DY1441" s="201"/>
      <c r="DZ1441" s="201"/>
      <c r="EA1441" s="201"/>
      <c r="EB1441" s="201"/>
      <c r="EC1441" s="201"/>
      <c r="ED1441" s="201"/>
      <c r="EE1441" s="201"/>
      <c r="EF1441" s="201"/>
      <c r="EG1441" s="201"/>
      <c r="EH1441" s="201"/>
      <c r="EI1441" s="201"/>
      <c r="EJ1441" s="201"/>
      <c r="EK1441" s="201"/>
      <c r="EL1441" s="201"/>
      <c r="EM1441" s="201"/>
      <c r="EN1441" s="201"/>
      <c r="EO1441" s="201"/>
      <c r="EP1441" s="201"/>
      <c r="EQ1441" s="201"/>
      <c r="ER1441" s="201"/>
      <c r="ES1441" s="201"/>
      <c r="ET1441" s="201"/>
      <c r="EU1441" s="201"/>
      <c r="EV1441" s="201"/>
      <c r="EW1441" s="201"/>
      <c r="EX1441" s="201"/>
      <c r="EY1441" s="201"/>
      <c r="EZ1441" s="201"/>
      <c r="FA1441" s="201"/>
      <c r="FB1441" s="201"/>
      <c r="FC1441" s="201"/>
      <c r="FD1441" s="201"/>
      <c r="FE1441" s="201"/>
      <c r="FF1441" s="201"/>
      <c r="FG1441" s="201"/>
      <c r="FH1441" s="201"/>
      <c r="FI1441" s="201"/>
      <c r="FJ1441" s="201"/>
      <c r="FK1441" s="201"/>
      <c r="FL1441" s="201"/>
      <c r="FM1441" s="201"/>
      <c r="FN1441" s="201"/>
      <c r="FO1441" s="201"/>
      <c r="FP1441" s="201"/>
      <c r="FQ1441" s="201"/>
      <c r="FR1441" s="201"/>
      <c r="FS1441" s="201"/>
      <c r="FT1441" s="201"/>
      <c r="FU1441" s="201"/>
      <c r="FV1441" s="201"/>
      <c r="FW1441" s="201"/>
      <c r="FX1441" s="201"/>
      <c r="FY1441" s="201"/>
      <c r="FZ1441" s="201"/>
      <c r="GA1441" s="201"/>
      <c r="GB1441" s="201"/>
      <c r="GC1441" s="201"/>
      <c r="GD1441" s="201"/>
      <c r="GE1441" s="201"/>
      <c r="GF1441" s="201"/>
      <c r="GG1441" s="201"/>
      <c r="GH1441" s="201"/>
      <c r="GI1441" s="201"/>
      <c r="GJ1441" s="201"/>
      <c r="GK1441" s="201"/>
      <c r="GL1441" s="201"/>
      <c r="GM1441" s="201"/>
      <c r="GN1441" s="201"/>
      <c r="GO1441" s="201"/>
      <c r="GP1441" s="201"/>
      <c r="GQ1441" s="201"/>
      <c r="GR1441" s="201"/>
      <c r="GS1441" s="201"/>
      <c r="GT1441" s="201"/>
      <c r="GU1441" s="201"/>
      <c r="GV1441" s="201"/>
      <c r="GW1441" s="201"/>
      <c r="GX1441" s="201"/>
      <c r="GY1441" s="201"/>
      <c r="GZ1441" s="201"/>
      <c r="HA1441" s="201"/>
      <c r="HB1441" s="201"/>
      <c r="HC1441" s="201"/>
      <c r="HD1441" s="201"/>
      <c r="HE1441" s="201"/>
      <c r="HF1441" s="201"/>
      <c r="HG1441" s="201"/>
      <c r="HH1441" s="201"/>
      <c r="HI1441" s="201"/>
      <c r="HJ1441" s="201"/>
      <c r="HK1441" s="201"/>
      <c r="HL1441" s="201"/>
      <c r="HM1441" s="201"/>
      <c r="HN1441" s="201"/>
      <c r="HO1441" s="201"/>
      <c r="HP1441" s="201"/>
      <c r="HQ1441" s="201"/>
      <c r="HR1441" s="201"/>
      <c r="HS1441" s="201"/>
      <c r="HT1441" s="201"/>
      <c r="HU1441" s="201"/>
      <c r="HV1441" s="201"/>
      <c r="HW1441" s="201"/>
      <c r="HX1441" s="201"/>
      <c r="HY1441" s="201"/>
      <c r="HZ1441" s="201"/>
      <c r="IA1441" s="201"/>
      <c r="IB1441" s="201"/>
      <c r="IC1441" s="201"/>
      <c r="ID1441" s="201"/>
      <c r="IE1441" s="201"/>
      <c r="IF1441" s="201"/>
      <c r="IG1441" s="201"/>
      <c r="IH1441" s="201"/>
      <c r="II1441" s="201"/>
      <c r="IJ1441" s="201"/>
      <c r="IK1441" s="201"/>
      <c r="IL1441" s="201"/>
      <c r="IM1441" s="201"/>
      <c r="IN1441" s="201"/>
      <c r="IO1441" s="201"/>
      <c r="IP1441" s="201"/>
      <c r="IQ1441" s="201"/>
      <c r="IR1441" s="201"/>
      <c r="IS1441" s="201"/>
      <c r="IT1441" s="201"/>
      <c r="IU1441" s="201"/>
      <c r="IV1441" s="201"/>
      <c r="IW1441" s="201"/>
      <c r="IX1441" s="201"/>
      <c r="IY1441" s="201"/>
      <c r="IZ1441" s="201"/>
      <c r="JA1441" s="201"/>
      <c r="JB1441" s="201"/>
      <c r="JC1441" s="201"/>
      <c r="JD1441" s="201"/>
      <c r="JE1441" s="201"/>
      <c r="JF1441" s="201"/>
      <c r="JG1441" s="201"/>
      <c r="JH1441" s="201"/>
      <c r="JI1441" s="201"/>
      <c r="JJ1441" s="201"/>
      <c r="JK1441" s="201"/>
      <c r="JL1441" s="201"/>
      <c r="JM1441" s="201"/>
      <c r="JN1441" s="201"/>
    </row>
    <row r="1442" spans="1:274" s="682" customFormat="1" ht="45" x14ac:dyDescent="0.25">
      <c r="A1442" s="637"/>
      <c r="B1442" s="637">
        <v>1</v>
      </c>
      <c r="C1442" s="2629" t="s">
        <v>409</v>
      </c>
      <c r="D1442" s="1058"/>
      <c r="E1442" s="947"/>
      <c r="F1442" s="1571">
        <f t="shared" si="1663"/>
        <v>19</v>
      </c>
      <c r="G1442" s="4034">
        <f t="shared" ref="G1442" si="1691">G1372</f>
        <v>19</v>
      </c>
      <c r="H1442" s="1571">
        <f t="shared" si="1626"/>
        <v>0</v>
      </c>
      <c r="I1442" s="948">
        <f t="shared" si="1669"/>
        <v>11.083333333333332</v>
      </c>
      <c r="J1442" s="948">
        <f t="shared" si="1669"/>
        <v>12</v>
      </c>
      <c r="K1442" s="1020">
        <f t="shared" si="1666"/>
        <v>108.27067669172934</v>
      </c>
      <c r="L1442" s="3452">
        <f t="shared" si="1666"/>
        <v>0</v>
      </c>
      <c r="M1442" s="1148"/>
      <c r="N1442" s="1148"/>
      <c r="O1442" s="1149"/>
      <c r="P1442" s="1149"/>
      <c r="Q1442" s="1149">
        <f t="shared" si="1627"/>
        <v>0</v>
      </c>
      <c r="R1442" s="1149"/>
      <c r="S1442" s="1149"/>
      <c r="T1442" s="1149"/>
      <c r="U1442" s="1149"/>
      <c r="V1442" s="1149"/>
      <c r="W1442" s="1187"/>
      <c r="X1442" s="1187"/>
      <c r="Y1442" s="1187"/>
      <c r="Z1442" s="1187"/>
      <c r="AA1442" s="1187"/>
      <c r="AB1442" s="1187"/>
      <c r="AC1442" s="1187"/>
      <c r="AD1442" s="1187"/>
      <c r="AE1442" s="1147"/>
      <c r="AF1442" s="1187"/>
      <c r="AG1442" s="3024"/>
      <c r="AH1442" s="1187"/>
      <c r="AI1442" s="1187"/>
      <c r="AJ1442" s="1978"/>
      <c r="AK1442" s="1978"/>
      <c r="AL1442" s="1187"/>
      <c r="AM1442" s="3702"/>
      <c r="AN1442" s="3928">
        <f t="shared" ref="AN1442" si="1692">AN1372</f>
        <v>0</v>
      </c>
      <c r="AO1442" s="1957"/>
      <c r="AP1442" s="4306">
        <f t="shared" ref="AP1442:AP1505" si="1693">AC1442*1000</f>
        <v>0</v>
      </c>
      <c r="AQ1442" s="201"/>
      <c r="AR1442" s="201"/>
      <c r="AS1442" s="201"/>
      <c r="AT1442" s="201"/>
      <c r="AU1442" s="201"/>
      <c r="AV1442" s="201"/>
      <c r="AW1442" s="201"/>
      <c r="AX1442" s="201"/>
      <c r="AY1442" s="201"/>
      <c r="AZ1442" s="201"/>
      <c r="BA1442" s="201"/>
      <c r="BB1442" s="201"/>
      <c r="BC1442" s="201"/>
      <c r="BD1442" s="201"/>
      <c r="BE1442" s="201"/>
      <c r="BF1442" s="201"/>
      <c r="BG1442" s="201"/>
      <c r="BH1442" s="201"/>
      <c r="BI1442" s="201"/>
      <c r="BJ1442" s="201"/>
      <c r="BK1442" s="201"/>
      <c r="BL1442" s="201"/>
      <c r="BM1442" s="201"/>
      <c r="BN1442" s="201"/>
      <c r="BO1442" s="201"/>
      <c r="BP1442" s="201"/>
      <c r="BQ1442" s="201"/>
      <c r="BR1442" s="201"/>
      <c r="BS1442" s="201"/>
      <c r="BT1442" s="201"/>
      <c r="BU1442" s="201"/>
      <c r="BV1442" s="201"/>
      <c r="BW1442" s="201"/>
      <c r="BX1442" s="201"/>
      <c r="BY1442" s="201"/>
      <c r="BZ1442" s="201"/>
      <c r="CA1442" s="201"/>
      <c r="CB1442" s="201"/>
      <c r="CC1442" s="201"/>
      <c r="CD1442" s="201"/>
      <c r="CE1442" s="201"/>
      <c r="CF1442" s="201"/>
      <c r="CG1442" s="201"/>
      <c r="CH1442" s="201"/>
      <c r="CI1442" s="201"/>
      <c r="CJ1442" s="201"/>
      <c r="CK1442" s="201"/>
      <c r="CL1442" s="201"/>
      <c r="CM1442" s="201"/>
      <c r="CN1442" s="201"/>
      <c r="CO1442" s="201"/>
      <c r="CP1442" s="201"/>
      <c r="CQ1442" s="201"/>
      <c r="CR1442" s="201"/>
      <c r="CS1442" s="201"/>
      <c r="CT1442" s="201"/>
      <c r="CU1442" s="201"/>
      <c r="CV1442" s="201"/>
      <c r="CW1442" s="201"/>
      <c r="CX1442" s="201"/>
      <c r="CY1442" s="201"/>
      <c r="CZ1442" s="201"/>
      <c r="DA1442" s="201"/>
      <c r="DB1442" s="201"/>
      <c r="DC1442" s="201"/>
      <c r="DD1442" s="201"/>
      <c r="DE1442" s="201"/>
      <c r="DF1442" s="201"/>
      <c r="DG1442" s="201"/>
      <c r="DH1442" s="201"/>
      <c r="DI1442" s="201"/>
      <c r="DJ1442" s="201"/>
      <c r="DK1442" s="201"/>
      <c r="DL1442" s="201"/>
      <c r="DM1442" s="201"/>
      <c r="DN1442" s="201"/>
      <c r="DO1442" s="201"/>
      <c r="DP1442" s="201"/>
      <c r="DQ1442" s="201"/>
      <c r="DR1442" s="201"/>
      <c r="DS1442" s="201"/>
      <c r="DT1442" s="201"/>
      <c r="DU1442" s="201"/>
      <c r="DV1442" s="201"/>
      <c r="DW1442" s="201"/>
      <c r="DX1442" s="201"/>
      <c r="DY1442" s="201"/>
      <c r="DZ1442" s="201"/>
      <c r="EA1442" s="201"/>
      <c r="EB1442" s="201"/>
      <c r="EC1442" s="201"/>
      <c r="ED1442" s="201"/>
      <c r="EE1442" s="201"/>
      <c r="EF1442" s="201"/>
      <c r="EG1442" s="201"/>
      <c r="EH1442" s="201"/>
      <c r="EI1442" s="201"/>
      <c r="EJ1442" s="201"/>
      <c r="EK1442" s="201"/>
      <c r="EL1442" s="201"/>
      <c r="EM1442" s="201"/>
      <c r="EN1442" s="201"/>
      <c r="EO1442" s="201"/>
      <c r="EP1442" s="201"/>
      <c r="EQ1442" s="201"/>
      <c r="ER1442" s="201"/>
      <c r="ES1442" s="201"/>
      <c r="ET1442" s="201"/>
      <c r="EU1442" s="201"/>
      <c r="EV1442" s="201"/>
      <c r="EW1442" s="201"/>
      <c r="EX1442" s="201"/>
      <c r="EY1442" s="201"/>
      <c r="EZ1442" s="201"/>
      <c r="FA1442" s="201"/>
      <c r="FB1442" s="201"/>
      <c r="FC1442" s="201"/>
      <c r="FD1442" s="201"/>
      <c r="FE1442" s="201"/>
      <c r="FF1442" s="201"/>
      <c r="FG1442" s="201"/>
      <c r="FH1442" s="201"/>
      <c r="FI1442" s="201"/>
      <c r="FJ1442" s="201"/>
      <c r="FK1442" s="201"/>
      <c r="FL1442" s="201"/>
      <c r="FM1442" s="201"/>
      <c r="FN1442" s="201"/>
      <c r="FO1442" s="201"/>
      <c r="FP1442" s="201"/>
      <c r="FQ1442" s="201"/>
      <c r="FR1442" s="201"/>
      <c r="FS1442" s="201"/>
      <c r="FT1442" s="201"/>
      <c r="FU1442" s="201"/>
      <c r="FV1442" s="201"/>
      <c r="FW1442" s="201"/>
      <c r="FX1442" s="201"/>
      <c r="FY1442" s="201"/>
      <c r="FZ1442" s="201"/>
      <c r="GA1442" s="201"/>
      <c r="GB1442" s="201"/>
      <c r="GC1442" s="201"/>
      <c r="GD1442" s="201"/>
      <c r="GE1442" s="201"/>
      <c r="GF1442" s="201"/>
      <c r="GG1442" s="201"/>
      <c r="GH1442" s="201"/>
      <c r="GI1442" s="201"/>
      <c r="GJ1442" s="201"/>
      <c r="GK1442" s="201"/>
      <c r="GL1442" s="201"/>
      <c r="GM1442" s="201"/>
      <c r="GN1442" s="201"/>
      <c r="GO1442" s="201"/>
      <c r="GP1442" s="201"/>
      <c r="GQ1442" s="201"/>
      <c r="GR1442" s="201"/>
      <c r="GS1442" s="201"/>
      <c r="GT1442" s="201"/>
      <c r="GU1442" s="201"/>
      <c r="GV1442" s="201"/>
      <c r="GW1442" s="201"/>
      <c r="GX1442" s="201"/>
      <c r="GY1442" s="201"/>
      <c r="GZ1442" s="201"/>
      <c r="HA1442" s="201"/>
      <c r="HB1442" s="201"/>
      <c r="HC1442" s="201"/>
      <c r="HD1442" s="201"/>
      <c r="HE1442" s="201"/>
      <c r="HF1442" s="201"/>
      <c r="HG1442" s="201"/>
      <c r="HH1442" s="201"/>
      <c r="HI1442" s="201"/>
      <c r="HJ1442" s="201"/>
      <c r="HK1442" s="201"/>
      <c r="HL1442" s="201"/>
      <c r="HM1442" s="201"/>
      <c r="HN1442" s="201"/>
      <c r="HO1442" s="201"/>
      <c r="HP1442" s="201"/>
      <c r="HQ1442" s="201"/>
      <c r="HR1442" s="201"/>
      <c r="HS1442" s="201"/>
      <c r="HT1442" s="201"/>
      <c r="HU1442" s="201"/>
      <c r="HV1442" s="201"/>
      <c r="HW1442" s="201"/>
      <c r="HX1442" s="201"/>
      <c r="HY1442" s="201"/>
      <c r="HZ1442" s="201"/>
      <c r="IA1442" s="201"/>
      <c r="IB1442" s="201"/>
      <c r="IC1442" s="201"/>
      <c r="ID1442" s="201"/>
      <c r="IE1442" s="201"/>
      <c r="IF1442" s="201"/>
      <c r="IG1442" s="201"/>
      <c r="IH1442" s="201"/>
      <c r="II1442" s="201"/>
      <c r="IJ1442" s="201"/>
      <c r="IK1442" s="201"/>
      <c r="IL1442" s="201"/>
      <c r="IM1442" s="201"/>
      <c r="IN1442" s="201"/>
      <c r="IO1442" s="201"/>
      <c r="IP1442" s="201"/>
      <c r="IQ1442" s="201"/>
      <c r="IR1442" s="201"/>
      <c r="IS1442" s="201"/>
      <c r="IT1442" s="201"/>
      <c r="IU1442" s="201"/>
      <c r="IV1442" s="201"/>
      <c r="IW1442" s="201"/>
      <c r="IX1442" s="201"/>
      <c r="IY1442" s="201"/>
      <c r="IZ1442" s="201"/>
      <c r="JA1442" s="201"/>
      <c r="JB1442" s="201"/>
      <c r="JC1442" s="201"/>
      <c r="JD1442" s="201"/>
      <c r="JE1442" s="201"/>
      <c r="JF1442" s="201"/>
      <c r="JG1442" s="201"/>
      <c r="JH1442" s="201"/>
      <c r="JI1442" s="201"/>
      <c r="JJ1442" s="201"/>
      <c r="JK1442" s="201"/>
      <c r="JL1442" s="201"/>
      <c r="JM1442" s="201"/>
      <c r="JN1442" s="201"/>
    </row>
    <row r="1443" spans="1:274" s="682" customFormat="1" ht="30" x14ac:dyDescent="0.25">
      <c r="A1443" s="637"/>
      <c r="B1443" s="637">
        <v>1</v>
      </c>
      <c r="C1443" s="2629" t="s">
        <v>410</v>
      </c>
      <c r="D1443" s="1058"/>
      <c r="E1443" s="947"/>
      <c r="F1443" s="1571">
        <f t="shared" si="1663"/>
        <v>140</v>
      </c>
      <c r="G1443" s="4034">
        <f t="shared" ref="G1443" si="1694">G1373</f>
        <v>140</v>
      </c>
      <c r="H1443" s="1571">
        <f t="shared" si="1626"/>
        <v>0</v>
      </c>
      <c r="I1443" s="948">
        <f t="shared" si="1669"/>
        <v>81.666666666666657</v>
      </c>
      <c r="J1443" s="948">
        <f t="shared" si="1669"/>
        <v>84</v>
      </c>
      <c r="K1443" s="1020">
        <f t="shared" si="1666"/>
        <v>102.85714285714288</v>
      </c>
      <c r="L1443" s="3452">
        <f t="shared" si="1666"/>
        <v>0</v>
      </c>
      <c r="M1443" s="1148"/>
      <c r="N1443" s="1148"/>
      <c r="O1443" s="1149"/>
      <c r="P1443" s="1149"/>
      <c r="Q1443" s="1149">
        <f t="shared" si="1627"/>
        <v>0</v>
      </c>
      <c r="R1443" s="1149"/>
      <c r="S1443" s="1149"/>
      <c r="T1443" s="1149"/>
      <c r="U1443" s="1149"/>
      <c r="V1443" s="1149"/>
      <c r="W1443" s="1187"/>
      <c r="X1443" s="1187"/>
      <c r="Y1443" s="1187"/>
      <c r="Z1443" s="1187"/>
      <c r="AA1443" s="1187"/>
      <c r="AB1443" s="1187"/>
      <c r="AC1443" s="1187"/>
      <c r="AD1443" s="1187"/>
      <c r="AE1443" s="1147"/>
      <c r="AF1443" s="1187"/>
      <c r="AG1443" s="3024"/>
      <c r="AH1443" s="1187"/>
      <c r="AI1443" s="1187"/>
      <c r="AJ1443" s="1978"/>
      <c r="AK1443" s="1978"/>
      <c r="AL1443" s="1187"/>
      <c r="AM1443" s="3702"/>
      <c r="AN1443" s="3928">
        <f t="shared" ref="AN1443" si="1695">AN1373</f>
        <v>0</v>
      </c>
      <c r="AO1443" s="1957"/>
      <c r="AP1443" s="4306">
        <f t="shared" si="1693"/>
        <v>0</v>
      </c>
      <c r="AQ1443" s="201"/>
      <c r="AR1443" s="201"/>
      <c r="AS1443" s="201"/>
      <c r="AT1443" s="201"/>
      <c r="AU1443" s="201"/>
      <c r="AV1443" s="201"/>
      <c r="AW1443" s="201"/>
      <c r="AX1443" s="201"/>
      <c r="AY1443" s="201"/>
      <c r="AZ1443" s="201"/>
      <c r="BA1443" s="201"/>
      <c r="BB1443" s="201"/>
      <c r="BC1443" s="201"/>
      <c r="BD1443" s="201"/>
      <c r="BE1443" s="201"/>
      <c r="BF1443" s="201"/>
      <c r="BG1443" s="201"/>
      <c r="BH1443" s="201"/>
      <c r="BI1443" s="201"/>
      <c r="BJ1443" s="201"/>
      <c r="BK1443" s="201"/>
      <c r="BL1443" s="201"/>
      <c r="BM1443" s="201"/>
      <c r="BN1443" s="201"/>
      <c r="BO1443" s="201"/>
      <c r="BP1443" s="201"/>
      <c r="BQ1443" s="201"/>
      <c r="BR1443" s="201"/>
      <c r="BS1443" s="201"/>
      <c r="BT1443" s="201"/>
      <c r="BU1443" s="201"/>
      <c r="BV1443" s="201"/>
      <c r="BW1443" s="201"/>
      <c r="BX1443" s="201"/>
      <c r="BY1443" s="201"/>
      <c r="BZ1443" s="201"/>
      <c r="CA1443" s="201"/>
      <c r="CB1443" s="201"/>
      <c r="CC1443" s="201"/>
      <c r="CD1443" s="201"/>
      <c r="CE1443" s="201"/>
      <c r="CF1443" s="201"/>
      <c r="CG1443" s="201"/>
      <c r="CH1443" s="201"/>
      <c r="CI1443" s="201"/>
      <c r="CJ1443" s="201"/>
      <c r="CK1443" s="201"/>
      <c r="CL1443" s="201"/>
      <c r="CM1443" s="201"/>
      <c r="CN1443" s="201"/>
      <c r="CO1443" s="201"/>
      <c r="CP1443" s="201"/>
      <c r="CQ1443" s="201"/>
      <c r="CR1443" s="201"/>
      <c r="CS1443" s="201"/>
      <c r="CT1443" s="201"/>
      <c r="CU1443" s="201"/>
      <c r="CV1443" s="201"/>
      <c r="CW1443" s="201"/>
      <c r="CX1443" s="201"/>
      <c r="CY1443" s="201"/>
      <c r="CZ1443" s="201"/>
      <c r="DA1443" s="201"/>
      <c r="DB1443" s="201"/>
      <c r="DC1443" s="201"/>
      <c r="DD1443" s="201"/>
      <c r="DE1443" s="201"/>
      <c r="DF1443" s="201"/>
      <c r="DG1443" s="201"/>
      <c r="DH1443" s="201"/>
      <c r="DI1443" s="201"/>
      <c r="DJ1443" s="201"/>
      <c r="DK1443" s="201"/>
      <c r="DL1443" s="201"/>
      <c r="DM1443" s="201"/>
      <c r="DN1443" s="201"/>
      <c r="DO1443" s="201"/>
      <c r="DP1443" s="201"/>
      <c r="DQ1443" s="201"/>
      <c r="DR1443" s="201"/>
      <c r="DS1443" s="201"/>
      <c r="DT1443" s="201"/>
      <c r="DU1443" s="201"/>
      <c r="DV1443" s="201"/>
      <c r="DW1443" s="201"/>
      <c r="DX1443" s="201"/>
      <c r="DY1443" s="201"/>
      <c r="DZ1443" s="201"/>
      <c r="EA1443" s="201"/>
      <c r="EB1443" s="201"/>
      <c r="EC1443" s="201"/>
      <c r="ED1443" s="201"/>
      <c r="EE1443" s="201"/>
      <c r="EF1443" s="201"/>
      <c r="EG1443" s="201"/>
      <c r="EH1443" s="201"/>
      <c r="EI1443" s="201"/>
      <c r="EJ1443" s="201"/>
      <c r="EK1443" s="201"/>
      <c r="EL1443" s="201"/>
      <c r="EM1443" s="201"/>
      <c r="EN1443" s="201"/>
      <c r="EO1443" s="201"/>
      <c r="EP1443" s="201"/>
      <c r="EQ1443" s="201"/>
      <c r="ER1443" s="201"/>
      <c r="ES1443" s="201"/>
      <c r="ET1443" s="201"/>
      <c r="EU1443" s="201"/>
      <c r="EV1443" s="201"/>
      <c r="EW1443" s="201"/>
      <c r="EX1443" s="201"/>
      <c r="EY1443" s="201"/>
      <c r="EZ1443" s="201"/>
      <c r="FA1443" s="201"/>
      <c r="FB1443" s="201"/>
      <c r="FC1443" s="201"/>
      <c r="FD1443" s="201"/>
      <c r="FE1443" s="201"/>
      <c r="FF1443" s="201"/>
      <c r="FG1443" s="201"/>
      <c r="FH1443" s="201"/>
      <c r="FI1443" s="201"/>
      <c r="FJ1443" s="201"/>
      <c r="FK1443" s="201"/>
      <c r="FL1443" s="201"/>
      <c r="FM1443" s="201"/>
      <c r="FN1443" s="201"/>
      <c r="FO1443" s="201"/>
      <c r="FP1443" s="201"/>
      <c r="FQ1443" s="201"/>
      <c r="FR1443" s="201"/>
      <c r="FS1443" s="201"/>
      <c r="FT1443" s="201"/>
      <c r="FU1443" s="201"/>
      <c r="FV1443" s="201"/>
      <c r="FW1443" s="201"/>
      <c r="FX1443" s="201"/>
      <c r="FY1443" s="201"/>
      <c r="FZ1443" s="201"/>
      <c r="GA1443" s="201"/>
      <c r="GB1443" s="201"/>
      <c r="GC1443" s="201"/>
      <c r="GD1443" s="201"/>
      <c r="GE1443" s="201"/>
      <c r="GF1443" s="201"/>
      <c r="GG1443" s="201"/>
      <c r="GH1443" s="201"/>
      <c r="GI1443" s="201"/>
      <c r="GJ1443" s="201"/>
      <c r="GK1443" s="201"/>
      <c r="GL1443" s="201"/>
      <c r="GM1443" s="201"/>
      <c r="GN1443" s="201"/>
      <c r="GO1443" s="201"/>
      <c r="GP1443" s="201"/>
      <c r="GQ1443" s="201"/>
      <c r="GR1443" s="201"/>
      <c r="GS1443" s="201"/>
      <c r="GT1443" s="201"/>
      <c r="GU1443" s="201"/>
      <c r="GV1443" s="201"/>
      <c r="GW1443" s="201"/>
      <c r="GX1443" s="201"/>
      <c r="GY1443" s="201"/>
      <c r="GZ1443" s="201"/>
      <c r="HA1443" s="201"/>
      <c r="HB1443" s="201"/>
      <c r="HC1443" s="201"/>
      <c r="HD1443" s="201"/>
      <c r="HE1443" s="201"/>
      <c r="HF1443" s="201"/>
      <c r="HG1443" s="201"/>
      <c r="HH1443" s="201"/>
      <c r="HI1443" s="201"/>
      <c r="HJ1443" s="201"/>
      <c r="HK1443" s="201"/>
      <c r="HL1443" s="201"/>
      <c r="HM1443" s="201"/>
      <c r="HN1443" s="201"/>
      <c r="HO1443" s="201"/>
      <c r="HP1443" s="201"/>
      <c r="HQ1443" s="201"/>
      <c r="HR1443" s="201"/>
      <c r="HS1443" s="201"/>
      <c r="HT1443" s="201"/>
      <c r="HU1443" s="201"/>
      <c r="HV1443" s="201"/>
      <c r="HW1443" s="201"/>
      <c r="HX1443" s="201"/>
      <c r="HY1443" s="201"/>
      <c r="HZ1443" s="201"/>
      <c r="IA1443" s="201"/>
      <c r="IB1443" s="201"/>
      <c r="IC1443" s="201"/>
      <c r="ID1443" s="201"/>
      <c r="IE1443" s="201"/>
      <c r="IF1443" s="201"/>
      <c r="IG1443" s="201"/>
      <c r="IH1443" s="201"/>
      <c r="II1443" s="201"/>
      <c r="IJ1443" s="201"/>
      <c r="IK1443" s="201"/>
      <c r="IL1443" s="201"/>
      <c r="IM1443" s="201"/>
      <c r="IN1443" s="201"/>
      <c r="IO1443" s="201"/>
      <c r="IP1443" s="201"/>
      <c r="IQ1443" s="201"/>
      <c r="IR1443" s="201"/>
      <c r="IS1443" s="201"/>
      <c r="IT1443" s="201"/>
      <c r="IU1443" s="201"/>
      <c r="IV1443" s="201"/>
      <c r="IW1443" s="201"/>
      <c r="IX1443" s="201"/>
      <c r="IY1443" s="201"/>
      <c r="IZ1443" s="201"/>
      <c r="JA1443" s="201"/>
      <c r="JB1443" s="201"/>
      <c r="JC1443" s="201"/>
      <c r="JD1443" s="201"/>
      <c r="JE1443" s="201"/>
      <c r="JF1443" s="201"/>
      <c r="JG1443" s="201"/>
      <c r="JH1443" s="201"/>
      <c r="JI1443" s="201"/>
      <c r="JJ1443" s="201"/>
      <c r="JK1443" s="201"/>
      <c r="JL1443" s="201"/>
      <c r="JM1443" s="201"/>
      <c r="JN1443" s="201"/>
    </row>
    <row r="1444" spans="1:274" s="682" customFormat="1" ht="45" x14ac:dyDescent="0.25">
      <c r="A1444" s="637"/>
      <c r="B1444" s="637">
        <v>1</v>
      </c>
      <c r="C1444" s="2638" t="s">
        <v>411</v>
      </c>
      <c r="D1444" s="1058"/>
      <c r="E1444" s="947"/>
      <c r="F1444" s="1571">
        <f t="shared" si="1663"/>
        <v>5300</v>
      </c>
      <c r="G1444" s="4034">
        <f t="shared" ref="G1444" si="1696">G1374</f>
        <v>5300</v>
      </c>
      <c r="H1444" s="1571">
        <f t="shared" si="1626"/>
        <v>0</v>
      </c>
      <c r="I1444" s="948">
        <f t="shared" si="1669"/>
        <v>3091.6666666666665</v>
      </c>
      <c r="J1444" s="948">
        <f t="shared" si="1669"/>
        <v>381</v>
      </c>
      <c r="K1444" s="1020">
        <f t="shared" si="1666"/>
        <v>12.323450134770891</v>
      </c>
      <c r="L1444" s="3452">
        <f t="shared" si="1666"/>
        <v>0</v>
      </c>
      <c r="M1444" s="1148"/>
      <c r="N1444" s="1148"/>
      <c r="O1444" s="1149"/>
      <c r="P1444" s="1149"/>
      <c r="Q1444" s="1149">
        <f t="shared" si="1627"/>
        <v>0</v>
      </c>
      <c r="R1444" s="1149"/>
      <c r="S1444" s="1149"/>
      <c r="T1444" s="1149"/>
      <c r="U1444" s="1149"/>
      <c r="V1444" s="1149"/>
      <c r="W1444" s="1187"/>
      <c r="X1444" s="1187"/>
      <c r="Y1444" s="1187"/>
      <c r="Z1444" s="1187"/>
      <c r="AA1444" s="1187"/>
      <c r="AB1444" s="1187"/>
      <c r="AC1444" s="1187"/>
      <c r="AD1444" s="1187"/>
      <c r="AE1444" s="1147"/>
      <c r="AF1444" s="1187"/>
      <c r="AG1444" s="3024"/>
      <c r="AH1444" s="1187"/>
      <c r="AI1444" s="1187"/>
      <c r="AJ1444" s="1978"/>
      <c r="AK1444" s="1978"/>
      <c r="AL1444" s="1187"/>
      <c r="AM1444" s="3702"/>
      <c r="AN1444" s="3928">
        <f t="shared" ref="AN1444" si="1697">AN1374</f>
        <v>0</v>
      </c>
      <c r="AO1444" s="1957"/>
      <c r="AP1444" s="4306">
        <f t="shared" si="1693"/>
        <v>0</v>
      </c>
      <c r="AQ1444" s="201"/>
      <c r="AR1444" s="201"/>
      <c r="AS1444" s="201"/>
      <c r="AT1444" s="201"/>
      <c r="AU1444" s="201"/>
      <c r="AV1444" s="201"/>
      <c r="AW1444" s="201"/>
      <c r="AX1444" s="201"/>
      <c r="AY1444" s="201"/>
      <c r="AZ1444" s="201"/>
      <c r="BA1444" s="201"/>
      <c r="BB1444" s="201"/>
      <c r="BC1444" s="201"/>
      <c r="BD1444" s="201"/>
      <c r="BE1444" s="201"/>
      <c r="BF1444" s="201"/>
      <c r="BG1444" s="201"/>
      <c r="BH1444" s="201"/>
      <c r="BI1444" s="201"/>
      <c r="BJ1444" s="201"/>
      <c r="BK1444" s="201"/>
      <c r="BL1444" s="201"/>
      <c r="BM1444" s="201"/>
      <c r="BN1444" s="201"/>
      <c r="BO1444" s="201"/>
      <c r="BP1444" s="201"/>
      <c r="BQ1444" s="201"/>
      <c r="BR1444" s="201"/>
      <c r="BS1444" s="201"/>
      <c r="BT1444" s="201"/>
      <c r="BU1444" s="201"/>
      <c r="BV1444" s="201"/>
      <c r="BW1444" s="201"/>
      <c r="BX1444" s="201"/>
      <c r="BY1444" s="201"/>
      <c r="BZ1444" s="201"/>
      <c r="CA1444" s="201"/>
      <c r="CB1444" s="201"/>
      <c r="CC1444" s="201"/>
      <c r="CD1444" s="201"/>
      <c r="CE1444" s="201"/>
      <c r="CF1444" s="201"/>
      <c r="CG1444" s="201"/>
      <c r="CH1444" s="201"/>
      <c r="CI1444" s="201"/>
      <c r="CJ1444" s="201"/>
      <c r="CK1444" s="201"/>
      <c r="CL1444" s="201"/>
      <c r="CM1444" s="201"/>
      <c r="CN1444" s="201"/>
      <c r="CO1444" s="201"/>
      <c r="CP1444" s="201"/>
      <c r="CQ1444" s="201"/>
      <c r="CR1444" s="201"/>
      <c r="CS1444" s="201"/>
      <c r="CT1444" s="201"/>
      <c r="CU1444" s="201"/>
      <c r="CV1444" s="201"/>
      <c r="CW1444" s="201"/>
      <c r="CX1444" s="201"/>
      <c r="CY1444" s="201"/>
      <c r="CZ1444" s="201"/>
      <c r="DA1444" s="201"/>
      <c r="DB1444" s="201"/>
      <c r="DC1444" s="201"/>
      <c r="DD1444" s="201"/>
      <c r="DE1444" s="201"/>
      <c r="DF1444" s="201"/>
      <c r="DG1444" s="201"/>
      <c r="DH1444" s="201"/>
      <c r="DI1444" s="201"/>
      <c r="DJ1444" s="201"/>
      <c r="DK1444" s="201"/>
      <c r="DL1444" s="201"/>
      <c r="DM1444" s="201"/>
      <c r="DN1444" s="201"/>
      <c r="DO1444" s="201"/>
      <c r="DP1444" s="201"/>
      <c r="DQ1444" s="201"/>
      <c r="DR1444" s="201"/>
      <c r="DS1444" s="201"/>
      <c r="DT1444" s="201"/>
      <c r="DU1444" s="201"/>
      <c r="DV1444" s="201"/>
      <c r="DW1444" s="201"/>
      <c r="DX1444" s="201"/>
      <c r="DY1444" s="201"/>
      <c r="DZ1444" s="201"/>
      <c r="EA1444" s="201"/>
      <c r="EB1444" s="201"/>
      <c r="EC1444" s="201"/>
      <c r="ED1444" s="201"/>
      <c r="EE1444" s="201"/>
      <c r="EF1444" s="201"/>
      <c r="EG1444" s="201"/>
      <c r="EH1444" s="201"/>
      <c r="EI1444" s="201"/>
      <c r="EJ1444" s="201"/>
      <c r="EK1444" s="201"/>
      <c r="EL1444" s="201"/>
      <c r="EM1444" s="201"/>
      <c r="EN1444" s="201"/>
      <c r="EO1444" s="201"/>
      <c r="EP1444" s="201"/>
      <c r="EQ1444" s="201"/>
      <c r="ER1444" s="201"/>
      <c r="ES1444" s="201"/>
      <c r="ET1444" s="201"/>
      <c r="EU1444" s="201"/>
      <c r="EV1444" s="201"/>
      <c r="EW1444" s="201"/>
      <c r="EX1444" s="201"/>
      <c r="EY1444" s="201"/>
      <c r="EZ1444" s="201"/>
      <c r="FA1444" s="201"/>
      <c r="FB1444" s="201"/>
      <c r="FC1444" s="201"/>
      <c r="FD1444" s="201"/>
      <c r="FE1444" s="201"/>
      <c r="FF1444" s="201"/>
      <c r="FG1444" s="201"/>
      <c r="FH1444" s="201"/>
      <c r="FI1444" s="201"/>
      <c r="FJ1444" s="201"/>
      <c r="FK1444" s="201"/>
      <c r="FL1444" s="201"/>
      <c r="FM1444" s="201"/>
      <c r="FN1444" s="201"/>
      <c r="FO1444" s="201"/>
      <c r="FP1444" s="201"/>
      <c r="FQ1444" s="201"/>
      <c r="FR1444" s="201"/>
      <c r="FS1444" s="201"/>
      <c r="FT1444" s="201"/>
      <c r="FU1444" s="201"/>
      <c r="FV1444" s="201"/>
      <c r="FW1444" s="201"/>
      <c r="FX1444" s="201"/>
      <c r="FY1444" s="201"/>
      <c r="FZ1444" s="201"/>
      <c r="GA1444" s="201"/>
      <c r="GB1444" s="201"/>
      <c r="GC1444" s="201"/>
      <c r="GD1444" s="201"/>
      <c r="GE1444" s="201"/>
      <c r="GF1444" s="201"/>
      <c r="GG1444" s="201"/>
      <c r="GH1444" s="201"/>
      <c r="GI1444" s="201"/>
      <c r="GJ1444" s="201"/>
      <c r="GK1444" s="201"/>
      <c r="GL1444" s="201"/>
      <c r="GM1444" s="201"/>
      <c r="GN1444" s="201"/>
      <c r="GO1444" s="201"/>
      <c r="GP1444" s="201"/>
      <c r="GQ1444" s="201"/>
      <c r="GR1444" s="201"/>
      <c r="GS1444" s="201"/>
      <c r="GT1444" s="201"/>
      <c r="GU1444" s="201"/>
      <c r="GV1444" s="201"/>
      <c r="GW1444" s="201"/>
      <c r="GX1444" s="201"/>
      <c r="GY1444" s="201"/>
      <c r="GZ1444" s="201"/>
      <c r="HA1444" s="201"/>
      <c r="HB1444" s="201"/>
      <c r="HC1444" s="201"/>
      <c r="HD1444" s="201"/>
      <c r="HE1444" s="201"/>
      <c r="HF1444" s="201"/>
      <c r="HG1444" s="201"/>
      <c r="HH1444" s="201"/>
      <c r="HI1444" s="201"/>
      <c r="HJ1444" s="201"/>
      <c r="HK1444" s="201"/>
      <c r="HL1444" s="201"/>
      <c r="HM1444" s="201"/>
      <c r="HN1444" s="201"/>
      <c r="HO1444" s="201"/>
      <c r="HP1444" s="201"/>
      <c r="HQ1444" s="201"/>
      <c r="HR1444" s="201"/>
      <c r="HS1444" s="201"/>
      <c r="HT1444" s="201"/>
      <c r="HU1444" s="201"/>
      <c r="HV1444" s="201"/>
      <c r="HW1444" s="201"/>
      <c r="HX1444" s="201"/>
      <c r="HY1444" s="201"/>
      <c r="HZ1444" s="201"/>
      <c r="IA1444" s="201"/>
      <c r="IB1444" s="201"/>
      <c r="IC1444" s="201"/>
      <c r="ID1444" s="201"/>
      <c r="IE1444" s="201"/>
      <c r="IF1444" s="201"/>
      <c r="IG1444" s="201"/>
      <c r="IH1444" s="201"/>
      <c r="II1444" s="201"/>
      <c r="IJ1444" s="201"/>
      <c r="IK1444" s="201"/>
      <c r="IL1444" s="201"/>
      <c r="IM1444" s="201"/>
      <c r="IN1444" s="201"/>
      <c r="IO1444" s="201"/>
      <c r="IP1444" s="201"/>
      <c r="IQ1444" s="201"/>
      <c r="IR1444" s="201"/>
      <c r="IS1444" s="201"/>
      <c r="IT1444" s="201"/>
      <c r="IU1444" s="201"/>
      <c r="IV1444" s="201"/>
      <c r="IW1444" s="201"/>
      <c r="IX1444" s="201"/>
      <c r="IY1444" s="201"/>
      <c r="IZ1444" s="201"/>
      <c r="JA1444" s="201"/>
      <c r="JB1444" s="201"/>
      <c r="JC1444" s="201"/>
      <c r="JD1444" s="201"/>
      <c r="JE1444" s="201"/>
      <c r="JF1444" s="201"/>
      <c r="JG1444" s="201"/>
      <c r="JH1444" s="201"/>
      <c r="JI1444" s="201"/>
      <c r="JJ1444" s="201"/>
      <c r="JK1444" s="201"/>
      <c r="JL1444" s="201"/>
      <c r="JM1444" s="201"/>
      <c r="JN1444" s="201"/>
    </row>
    <row r="1445" spans="1:274" s="682" customFormat="1" ht="45" x14ac:dyDescent="0.25">
      <c r="A1445" s="637"/>
      <c r="B1445" s="637">
        <v>1</v>
      </c>
      <c r="C1445" s="2624" t="s">
        <v>412</v>
      </c>
      <c r="D1445" s="1058"/>
      <c r="E1445" s="947"/>
      <c r="F1445" s="1571">
        <f t="shared" si="1663"/>
        <v>1300</v>
      </c>
      <c r="G1445" s="4034">
        <f t="shared" ref="G1445" si="1698">G1375</f>
        <v>1300</v>
      </c>
      <c r="H1445" s="1571">
        <f t="shared" si="1626"/>
        <v>0</v>
      </c>
      <c r="I1445" s="948">
        <f t="shared" si="1669"/>
        <v>758.33333333333326</v>
      </c>
      <c r="J1445" s="948">
        <f t="shared" si="1669"/>
        <v>223</v>
      </c>
      <c r="K1445" s="1020">
        <f t="shared" si="1666"/>
        <v>29.406593406593412</v>
      </c>
      <c r="L1445" s="3452">
        <f t="shared" si="1666"/>
        <v>0</v>
      </c>
      <c r="M1445" s="1148"/>
      <c r="N1445" s="1148"/>
      <c r="O1445" s="1149"/>
      <c r="P1445" s="1149"/>
      <c r="Q1445" s="1149">
        <f t="shared" si="1627"/>
        <v>0</v>
      </c>
      <c r="R1445" s="1149"/>
      <c r="S1445" s="1149"/>
      <c r="T1445" s="1149"/>
      <c r="U1445" s="1149"/>
      <c r="V1445" s="1149"/>
      <c r="W1445" s="1187"/>
      <c r="X1445" s="1187"/>
      <c r="Y1445" s="1187"/>
      <c r="Z1445" s="1187"/>
      <c r="AA1445" s="1187"/>
      <c r="AB1445" s="1187"/>
      <c r="AC1445" s="1187"/>
      <c r="AD1445" s="1187"/>
      <c r="AE1445" s="1147"/>
      <c r="AF1445" s="1187"/>
      <c r="AG1445" s="3024"/>
      <c r="AH1445" s="1187"/>
      <c r="AI1445" s="1187"/>
      <c r="AJ1445" s="1978"/>
      <c r="AK1445" s="1978"/>
      <c r="AL1445" s="1187"/>
      <c r="AM1445" s="3702"/>
      <c r="AN1445" s="3928">
        <f t="shared" ref="AN1445" si="1699">AN1375</f>
        <v>0</v>
      </c>
      <c r="AO1445" s="1957"/>
      <c r="AP1445" s="4306">
        <f t="shared" si="1693"/>
        <v>0</v>
      </c>
      <c r="AQ1445" s="201"/>
      <c r="AR1445" s="201"/>
      <c r="AS1445" s="201"/>
      <c r="AT1445" s="201"/>
      <c r="AU1445" s="201"/>
      <c r="AV1445" s="201"/>
      <c r="AW1445" s="201"/>
      <c r="AX1445" s="201"/>
      <c r="AY1445" s="201"/>
      <c r="AZ1445" s="201"/>
      <c r="BA1445" s="201"/>
      <c r="BB1445" s="201"/>
      <c r="BC1445" s="201"/>
      <c r="BD1445" s="201"/>
      <c r="BE1445" s="201"/>
      <c r="BF1445" s="201"/>
      <c r="BG1445" s="201"/>
      <c r="BH1445" s="201"/>
      <c r="BI1445" s="201"/>
      <c r="BJ1445" s="201"/>
      <c r="BK1445" s="201"/>
      <c r="BL1445" s="201"/>
      <c r="BM1445" s="201"/>
      <c r="BN1445" s="201"/>
      <c r="BO1445" s="201"/>
      <c r="BP1445" s="201"/>
      <c r="BQ1445" s="201"/>
      <c r="BR1445" s="201"/>
      <c r="BS1445" s="201"/>
      <c r="BT1445" s="201"/>
      <c r="BU1445" s="201"/>
      <c r="BV1445" s="201"/>
      <c r="BW1445" s="201"/>
      <c r="BX1445" s="201"/>
      <c r="BY1445" s="201"/>
      <c r="BZ1445" s="201"/>
      <c r="CA1445" s="201"/>
      <c r="CB1445" s="201"/>
      <c r="CC1445" s="201"/>
      <c r="CD1445" s="201"/>
      <c r="CE1445" s="201"/>
      <c r="CF1445" s="201"/>
      <c r="CG1445" s="201"/>
      <c r="CH1445" s="201"/>
      <c r="CI1445" s="201"/>
      <c r="CJ1445" s="201"/>
      <c r="CK1445" s="201"/>
      <c r="CL1445" s="201"/>
      <c r="CM1445" s="201"/>
      <c r="CN1445" s="201"/>
      <c r="CO1445" s="201"/>
      <c r="CP1445" s="201"/>
      <c r="CQ1445" s="201"/>
      <c r="CR1445" s="201"/>
      <c r="CS1445" s="201"/>
      <c r="CT1445" s="201"/>
      <c r="CU1445" s="201"/>
      <c r="CV1445" s="201"/>
      <c r="CW1445" s="201"/>
      <c r="CX1445" s="201"/>
      <c r="CY1445" s="201"/>
      <c r="CZ1445" s="201"/>
      <c r="DA1445" s="201"/>
      <c r="DB1445" s="201"/>
      <c r="DC1445" s="201"/>
      <c r="DD1445" s="201"/>
      <c r="DE1445" s="201"/>
      <c r="DF1445" s="201"/>
      <c r="DG1445" s="201"/>
      <c r="DH1445" s="201"/>
      <c r="DI1445" s="201"/>
      <c r="DJ1445" s="201"/>
      <c r="DK1445" s="201"/>
      <c r="DL1445" s="201"/>
      <c r="DM1445" s="201"/>
      <c r="DN1445" s="201"/>
      <c r="DO1445" s="201"/>
      <c r="DP1445" s="201"/>
      <c r="DQ1445" s="201"/>
      <c r="DR1445" s="201"/>
      <c r="DS1445" s="201"/>
      <c r="DT1445" s="201"/>
      <c r="DU1445" s="201"/>
      <c r="DV1445" s="201"/>
      <c r="DW1445" s="201"/>
      <c r="DX1445" s="201"/>
      <c r="DY1445" s="201"/>
      <c r="DZ1445" s="201"/>
      <c r="EA1445" s="201"/>
      <c r="EB1445" s="201"/>
      <c r="EC1445" s="201"/>
      <c r="ED1445" s="201"/>
      <c r="EE1445" s="201"/>
      <c r="EF1445" s="201"/>
      <c r="EG1445" s="201"/>
      <c r="EH1445" s="201"/>
      <c r="EI1445" s="201"/>
      <c r="EJ1445" s="201"/>
      <c r="EK1445" s="201"/>
      <c r="EL1445" s="201"/>
      <c r="EM1445" s="201"/>
      <c r="EN1445" s="201"/>
      <c r="EO1445" s="201"/>
      <c r="EP1445" s="201"/>
      <c r="EQ1445" s="201"/>
      <c r="ER1445" s="201"/>
      <c r="ES1445" s="201"/>
      <c r="ET1445" s="201"/>
      <c r="EU1445" s="201"/>
      <c r="EV1445" s="201"/>
      <c r="EW1445" s="201"/>
      <c r="EX1445" s="201"/>
      <c r="EY1445" s="201"/>
      <c r="EZ1445" s="201"/>
      <c r="FA1445" s="201"/>
      <c r="FB1445" s="201"/>
      <c r="FC1445" s="201"/>
      <c r="FD1445" s="201"/>
      <c r="FE1445" s="201"/>
      <c r="FF1445" s="201"/>
      <c r="FG1445" s="201"/>
      <c r="FH1445" s="201"/>
      <c r="FI1445" s="201"/>
      <c r="FJ1445" s="201"/>
      <c r="FK1445" s="201"/>
      <c r="FL1445" s="201"/>
      <c r="FM1445" s="201"/>
      <c r="FN1445" s="201"/>
      <c r="FO1445" s="201"/>
      <c r="FP1445" s="201"/>
      <c r="FQ1445" s="201"/>
      <c r="FR1445" s="201"/>
      <c r="FS1445" s="201"/>
      <c r="FT1445" s="201"/>
      <c r="FU1445" s="201"/>
      <c r="FV1445" s="201"/>
      <c r="FW1445" s="201"/>
      <c r="FX1445" s="201"/>
      <c r="FY1445" s="201"/>
      <c r="FZ1445" s="201"/>
      <c r="GA1445" s="201"/>
      <c r="GB1445" s="201"/>
      <c r="GC1445" s="201"/>
      <c r="GD1445" s="201"/>
      <c r="GE1445" s="201"/>
      <c r="GF1445" s="201"/>
      <c r="GG1445" s="201"/>
      <c r="GH1445" s="201"/>
      <c r="GI1445" s="201"/>
      <c r="GJ1445" s="201"/>
      <c r="GK1445" s="201"/>
      <c r="GL1445" s="201"/>
      <c r="GM1445" s="201"/>
      <c r="GN1445" s="201"/>
      <c r="GO1445" s="201"/>
      <c r="GP1445" s="201"/>
      <c r="GQ1445" s="201"/>
      <c r="GR1445" s="201"/>
      <c r="GS1445" s="201"/>
      <c r="GT1445" s="201"/>
      <c r="GU1445" s="201"/>
      <c r="GV1445" s="201"/>
      <c r="GW1445" s="201"/>
      <c r="GX1445" s="201"/>
      <c r="GY1445" s="201"/>
      <c r="GZ1445" s="201"/>
      <c r="HA1445" s="201"/>
      <c r="HB1445" s="201"/>
      <c r="HC1445" s="201"/>
      <c r="HD1445" s="201"/>
      <c r="HE1445" s="201"/>
      <c r="HF1445" s="201"/>
      <c r="HG1445" s="201"/>
      <c r="HH1445" s="201"/>
      <c r="HI1445" s="201"/>
      <c r="HJ1445" s="201"/>
      <c r="HK1445" s="201"/>
      <c r="HL1445" s="201"/>
      <c r="HM1445" s="201"/>
      <c r="HN1445" s="201"/>
      <c r="HO1445" s="201"/>
      <c r="HP1445" s="201"/>
      <c r="HQ1445" s="201"/>
      <c r="HR1445" s="201"/>
      <c r="HS1445" s="201"/>
      <c r="HT1445" s="201"/>
      <c r="HU1445" s="201"/>
      <c r="HV1445" s="201"/>
      <c r="HW1445" s="201"/>
      <c r="HX1445" s="201"/>
      <c r="HY1445" s="201"/>
      <c r="HZ1445" s="201"/>
      <c r="IA1445" s="201"/>
      <c r="IB1445" s="201"/>
      <c r="IC1445" s="201"/>
      <c r="ID1445" s="201"/>
      <c r="IE1445" s="201"/>
      <c r="IF1445" s="201"/>
      <c r="IG1445" s="201"/>
      <c r="IH1445" s="201"/>
      <c r="II1445" s="201"/>
      <c r="IJ1445" s="201"/>
      <c r="IK1445" s="201"/>
      <c r="IL1445" s="201"/>
      <c r="IM1445" s="201"/>
      <c r="IN1445" s="201"/>
      <c r="IO1445" s="201"/>
      <c r="IP1445" s="201"/>
      <c r="IQ1445" s="201"/>
      <c r="IR1445" s="201"/>
      <c r="IS1445" s="201"/>
      <c r="IT1445" s="201"/>
      <c r="IU1445" s="201"/>
      <c r="IV1445" s="201"/>
      <c r="IW1445" s="201"/>
      <c r="IX1445" s="201"/>
      <c r="IY1445" s="201"/>
      <c r="IZ1445" s="201"/>
      <c r="JA1445" s="201"/>
      <c r="JB1445" s="201"/>
      <c r="JC1445" s="201"/>
      <c r="JD1445" s="201"/>
      <c r="JE1445" s="201"/>
      <c r="JF1445" s="201"/>
      <c r="JG1445" s="201"/>
      <c r="JH1445" s="201"/>
      <c r="JI1445" s="201"/>
      <c r="JJ1445" s="201"/>
      <c r="JK1445" s="201"/>
      <c r="JL1445" s="201"/>
      <c r="JM1445" s="201"/>
      <c r="JN1445" s="201"/>
    </row>
    <row r="1446" spans="1:274" s="682" customFormat="1" ht="30" x14ac:dyDescent="0.25">
      <c r="A1446" s="637"/>
      <c r="B1446" s="637">
        <v>1</v>
      </c>
      <c r="C1446" s="2771" t="s">
        <v>445</v>
      </c>
      <c r="D1446" s="1058"/>
      <c r="E1446" s="947"/>
      <c r="F1446" s="1571">
        <f t="shared" si="1663"/>
        <v>0</v>
      </c>
      <c r="G1446" s="4034">
        <f t="shared" ref="G1446" si="1700">G1376</f>
        <v>0</v>
      </c>
      <c r="H1446" s="1571">
        <f t="shared" si="1626"/>
        <v>0</v>
      </c>
      <c r="I1446" s="948">
        <f t="shared" si="1669"/>
        <v>0</v>
      </c>
      <c r="J1446" s="948">
        <f t="shared" si="1669"/>
        <v>11</v>
      </c>
      <c r="K1446" s="1020"/>
      <c r="L1446" s="3452">
        <f>L1376</f>
        <v>0</v>
      </c>
      <c r="M1446" s="1148"/>
      <c r="N1446" s="1148"/>
      <c r="O1446" s="1149"/>
      <c r="P1446" s="1149"/>
      <c r="Q1446" s="1149">
        <f t="shared" si="1627"/>
        <v>0</v>
      </c>
      <c r="R1446" s="1149"/>
      <c r="S1446" s="1149"/>
      <c r="T1446" s="1149"/>
      <c r="U1446" s="1149"/>
      <c r="V1446" s="1149"/>
      <c r="W1446" s="1187"/>
      <c r="X1446" s="1187"/>
      <c r="Y1446" s="1187"/>
      <c r="Z1446" s="1187"/>
      <c r="AA1446" s="1187"/>
      <c r="AB1446" s="1187"/>
      <c r="AC1446" s="1187"/>
      <c r="AD1446" s="1187"/>
      <c r="AE1446" s="1147"/>
      <c r="AF1446" s="1187"/>
      <c r="AG1446" s="3024"/>
      <c r="AH1446" s="1187"/>
      <c r="AI1446" s="1187"/>
      <c r="AJ1446" s="1978"/>
      <c r="AK1446" s="1978"/>
      <c r="AL1446" s="1187"/>
      <c r="AM1446" s="3702"/>
      <c r="AN1446" s="3928">
        <f t="shared" ref="AN1446" si="1701">AN1376</f>
        <v>0</v>
      </c>
      <c r="AO1446" s="1957"/>
      <c r="AP1446" s="4306">
        <f t="shared" si="1693"/>
        <v>0</v>
      </c>
      <c r="AQ1446" s="201"/>
      <c r="AR1446" s="201"/>
      <c r="AS1446" s="201"/>
      <c r="AT1446" s="201"/>
      <c r="AU1446" s="201"/>
      <c r="AV1446" s="201"/>
      <c r="AW1446" s="201"/>
      <c r="AX1446" s="201"/>
      <c r="AY1446" s="201"/>
      <c r="AZ1446" s="201"/>
      <c r="BA1446" s="201"/>
      <c r="BB1446" s="201"/>
      <c r="BC1446" s="201"/>
      <c r="BD1446" s="201"/>
      <c r="BE1446" s="201"/>
      <c r="BF1446" s="201"/>
      <c r="BG1446" s="201"/>
      <c r="BH1446" s="201"/>
      <c r="BI1446" s="201"/>
      <c r="BJ1446" s="201"/>
      <c r="BK1446" s="201"/>
      <c r="BL1446" s="201"/>
      <c r="BM1446" s="201"/>
      <c r="BN1446" s="201"/>
      <c r="BO1446" s="201"/>
      <c r="BP1446" s="201"/>
      <c r="BQ1446" s="201"/>
      <c r="BR1446" s="201"/>
      <c r="BS1446" s="201"/>
      <c r="BT1446" s="201"/>
      <c r="BU1446" s="201"/>
      <c r="BV1446" s="201"/>
      <c r="BW1446" s="201"/>
      <c r="BX1446" s="201"/>
      <c r="BY1446" s="201"/>
      <c r="BZ1446" s="201"/>
      <c r="CA1446" s="201"/>
      <c r="CB1446" s="201"/>
      <c r="CC1446" s="201"/>
      <c r="CD1446" s="201"/>
      <c r="CE1446" s="201"/>
      <c r="CF1446" s="201"/>
      <c r="CG1446" s="201"/>
      <c r="CH1446" s="201"/>
      <c r="CI1446" s="201"/>
      <c r="CJ1446" s="201"/>
      <c r="CK1446" s="201"/>
      <c r="CL1446" s="201"/>
      <c r="CM1446" s="201"/>
      <c r="CN1446" s="201"/>
      <c r="CO1446" s="201"/>
      <c r="CP1446" s="201"/>
      <c r="CQ1446" s="201"/>
      <c r="CR1446" s="201"/>
      <c r="CS1446" s="201"/>
      <c r="CT1446" s="201"/>
      <c r="CU1446" s="201"/>
      <c r="CV1446" s="201"/>
      <c r="CW1446" s="201"/>
      <c r="CX1446" s="201"/>
      <c r="CY1446" s="201"/>
      <c r="CZ1446" s="201"/>
      <c r="DA1446" s="201"/>
      <c r="DB1446" s="201"/>
      <c r="DC1446" s="201"/>
      <c r="DD1446" s="201"/>
      <c r="DE1446" s="201"/>
      <c r="DF1446" s="201"/>
      <c r="DG1446" s="201"/>
      <c r="DH1446" s="201"/>
      <c r="DI1446" s="201"/>
      <c r="DJ1446" s="201"/>
      <c r="DK1446" s="201"/>
      <c r="DL1446" s="201"/>
      <c r="DM1446" s="201"/>
      <c r="DN1446" s="201"/>
      <c r="DO1446" s="201"/>
      <c r="DP1446" s="201"/>
      <c r="DQ1446" s="201"/>
      <c r="DR1446" s="201"/>
      <c r="DS1446" s="201"/>
      <c r="DT1446" s="201"/>
      <c r="DU1446" s="201"/>
      <c r="DV1446" s="201"/>
      <c r="DW1446" s="201"/>
      <c r="DX1446" s="201"/>
      <c r="DY1446" s="201"/>
      <c r="DZ1446" s="201"/>
      <c r="EA1446" s="201"/>
      <c r="EB1446" s="201"/>
      <c r="EC1446" s="201"/>
      <c r="ED1446" s="201"/>
      <c r="EE1446" s="201"/>
      <c r="EF1446" s="201"/>
      <c r="EG1446" s="201"/>
      <c r="EH1446" s="201"/>
      <c r="EI1446" s="201"/>
      <c r="EJ1446" s="201"/>
      <c r="EK1446" s="201"/>
      <c r="EL1446" s="201"/>
      <c r="EM1446" s="201"/>
      <c r="EN1446" s="201"/>
      <c r="EO1446" s="201"/>
      <c r="EP1446" s="201"/>
      <c r="EQ1446" s="201"/>
      <c r="ER1446" s="201"/>
      <c r="ES1446" s="201"/>
      <c r="ET1446" s="201"/>
      <c r="EU1446" s="201"/>
      <c r="EV1446" s="201"/>
      <c r="EW1446" s="201"/>
      <c r="EX1446" s="201"/>
      <c r="EY1446" s="201"/>
      <c r="EZ1446" s="201"/>
      <c r="FA1446" s="201"/>
      <c r="FB1446" s="201"/>
      <c r="FC1446" s="201"/>
      <c r="FD1446" s="201"/>
      <c r="FE1446" s="201"/>
      <c r="FF1446" s="201"/>
      <c r="FG1446" s="201"/>
      <c r="FH1446" s="201"/>
      <c r="FI1446" s="201"/>
      <c r="FJ1446" s="201"/>
      <c r="FK1446" s="201"/>
      <c r="FL1446" s="201"/>
      <c r="FM1446" s="201"/>
      <c r="FN1446" s="201"/>
      <c r="FO1446" s="201"/>
      <c r="FP1446" s="201"/>
      <c r="FQ1446" s="201"/>
      <c r="FR1446" s="201"/>
      <c r="FS1446" s="201"/>
      <c r="FT1446" s="201"/>
      <c r="FU1446" s="201"/>
      <c r="FV1446" s="201"/>
      <c r="FW1446" s="201"/>
      <c r="FX1446" s="201"/>
      <c r="FY1446" s="201"/>
      <c r="FZ1446" s="201"/>
      <c r="GA1446" s="201"/>
      <c r="GB1446" s="201"/>
      <c r="GC1446" s="201"/>
      <c r="GD1446" s="201"/>
      <c r="GE1446" s="201"/>
      <c r="GF1446" s="201"/>
      <c r="GG1446" s="201"/>
      <c r="GH1446" s="201"/>
      <c r="GI1446" s="201"/>
      <c r="GJ1446" s="201"/>
      <c r="GK1446" s="201"/>
      <c r="GL1446" s="201"/>
      <c r="GM1446" s="201"/>
      <c r="GN1446" s="201"/>
      <c r="GO1446" s="201"/>
      <c r="GP1446" s="201"/>
      <c r="GQ1446" s="201"/>
      <c r="GR1446" s="201"/>
      <c r="GS1446" s="201"/>
      <c r="GT1446" s="201"/>
      <c r="GU1446" s="201"/>
      <c r="GV1446" s="201"/>
      <c r="GW1446" s="201"/>
      <c r="GX1446" s="201"/>
      <c r="GY1446" s="201"/>
      <c r="GZ1446" s="201"/>
      <c r="HA1446" s="201"/>
      <c r="HB1446" s="201"/>
      <c r="HC1446" s="201"/>
      <c r="HD1446" s="201"/>
      <c r="HE1446" s="201"/>
      <c r="HF1446" s="201"/>
      <c r="HG1446" s="201"/>
      <c r="HH1446" s="201"/>
      <c r="HI1446" s="201"/>
      <c r="HJ1446" s="201"/>
      <c r="HK1446" s="201"/>
      <c r="HL1446" s="201"/>
      <c r="HM1446" s="201"/>
      <c r="HN1446" s="201"/>
      <c r="HO1446" s="201"/>
      <c r="HP1446" s="201"/>
      <c r="HQ1446" s="201"/>
      <c r="HR1446" s="201"/>
      <c r="HS1446" s="201"/>
      <c r="HT1446" s="201"/>
      <c r="HU1446" s="201"/>
      <c r="HV1446" s="201"/>
      <c r="HW1446" s="201"/>
      <c r="HX1446" s="201"/>
      <c r="HY1446" s="201"/>
      <c r="HZ1446" s="201"/>
      <c r="IA1446" s="201"/>
      <c r="IB1446" s="201"/>
      <c r="IC1446" s="201"/>
      <c r="ID1446" s="201"/>
      <c r="IE1446" s="201"/>
      <c r="IF1446" s="201"/>
      <c r="IG1446" s="201"/>
      <c r="IH1446" s="201"/>
      <c r="II1446" s="201"/>
      <c r="IJ1446" s="201"/>
      <c r="IK1446" s="201"/>
      <c r="IL1446" s="201"/>
      <c r="IM1446" s="201"/>
      <c r="IN1446" s="201"/>
      <c r="IO1446" s="201"/>
      <c r="IP1446" s="201"/>
      <c r="IQ1446" s="201"/>
      <c r="IR1446" s="201"/>
      <c r="IS1446" s="201"/>
      <c r="IT1446" s="201"/>
      <c r="IU1446" s="201"/>
      <c r="IV1446" s="201"/>
      <c r="IW1446" s="201"/>
      <c r="IX1446" s="201"/>
      <c r="IY1446" s="201"/>
      <c r="IZ1446" s="201"/>
      <c r="JA1446" s="201"/>
      <c r="JB1446" s="201"/>
      <c r="JC1446" s="201"/>
      <c r="JD1446" s="201"/>
      <c r="JE1446" s="201"/>
      <c r="JF1446" s="201"/>
      <c r="JG1446" s="201"/>
      <c r="JH1446" s="201"/>
      <c r="JI1446" s="201"/>
      <c r="JJ1446" s="201"/>
      <c r="JK1446" s="201"/>
      <c r="JL1446" s="201"/>
      <c r="JM1446" s="201"/>
      <c r="JN1446" s="201"/>
    </row>
    <row r="1447" spans="1:274" s="682" customFormat="1" ht="75" x14ac:dyDescent="0.25">
      <c r="A1447" s="637"/>
      <c r="B1447" s="637">
        <v>1</v>
      </c>
      <c r="C1447" s="2639" t="s">
        <v>413</v>
      </c>
      <c r="D1447" s="1058"/>
      <c r="E1447" s="947"/>
      <c r="F1447" s="1571">
        <f t="shared" si="1663"/>
        <v>3500</v>
      </c>
      <c r="G1447" s="4034">
        <f t="shared" ref="G1447" si="1702">G1377</f>
        <v>3500</v>
      </c>
      <c r="H1447" s="1571">
        <f t="shared" si="1626"/>
        <v>0</v>
      </c>
      <c r="I1447" s="948">
        <f t="shared" si="1669"/>
        <v>2041.6666666666667</v>
      </c>
      <c r="J1447" s="948">
        <f t="shared" si="1669"/>
        <v>35</v>
      </c>
      <c r="K1447" s="1020">
        <f>K1377</f>
        <v>1.7142857142857144</v>
      </c>
      <c r="L1447" s="3452">
        <f>L1377</f>
        <v>0</v>
      </c>
      <c r="M1447" s="1148"/>
      <c r="N1447" s="1148"/>
      <c r="O1447" s="1149"/>
      <c r="P1447" s="1149"/>
      <c r="Q1447" s="1149">
        <f t="shared" si="1627"/>
        <v>0</v>
      </c>
      <c r="R1447" s="1149"/>
      <c r="S1447" s="1149"/>
      <c r="T1447" s="1149"/>
      <c r="U1447" s="1149"/>
      <c r="V1447" s="1149"/>
      <c r="W1447" s="1187"/>
      <c r="X1447" s="1187"/>
      <c r="Y1447" s="1187"/>
      <c r="Z1447" s="1187"/>
      <c r="AA1447" s="1187"/>
      <c r="AB1447" s="1187"/>
      <c r="AC1447" s="1187"/>
      <c r="AD1447" s="1187"/>
      <c r="AE1447" s="1147"/>
      <c r="AF1447" s="1187"/>
      <c r="AG1447" s="3024"/>
      <c r="AH1447" s="1187"/>
      <c r="AI1447" s="1187"/>
      <c r="AJ1447" s="1978"/>
      <c r="AK1447" s="1978"/>
      <c r="AL1447" s="1187"/>
      <c r="AM1447" s="3702"/>
      <c r="AN1447" s="3928">
        <f t="shared" ref="AN1447" si="1703">AN1377</f>
        <v>0</v>
      </c>
      <c r="AO1447" s="1957"/>
      <c r="AP1447" s="4306">
        <f t="shared" si="1693"/>
        <v>0</v>
      </c>
      <c r="AQ1447" s="201"/>
      <c r="AR1447" s="201"/>
      <c r="AS1447" s="201"/>
      <c r="AT1447" s="201"/>
      <c r="AU1447" s="201"/>
      <c r="AV1447" s="201"/>
      <c r="AW1447" s="201"/>
      <c r="AX1447" s="201"/>
      <c r="AY1447" s="201"/>
      <c r="AZ1447" s="201"/>
      <c r="BA1447" s="201"/>
      <c r="BB1447" s="201"/>
      <c r="BC1447" s="201"/>
      <c r="BD1447" s="201"/>
      <c r="BE1447" s="201"/>
      <c r="BF1447" s="201"/>
      <c r="BG1447" s="201"/>
      <c r="BH1447" s="201"/>
      <c r="BI1447" s="201"/>
      <c r="BJ1447" s="201"/>
      <c r="BK1447" s="201"/>
      <c r="BL1447" s="201"/>
      <c r="BM1447" s="201"/>
      <c r="BN1447" s="201"/>
      <c r="BO1447" s="201"/>
      <c r="BP1447" s="201"/>
      <c r="BQ1447" s="201"/>
      <c r="BR1447" s="201"/>
      <c r="BS1447" s="201"/>
      <c r="BT1447" s="201"/>
      <c r="BU1447" s="201"/>
      <c r="BV1447" s="201"/>
      <c r="BW1447" s="201"/>
      <c r="BX1447" s="201"/>
      <c r="BY1447" s="201"/>
      <c r="BZ1447" s="201"/>
      <c r="CA1447" s="201"/>
      <c r="CB1447" s="201"/>
      <c r="CC1447" s="201"/>
      <c r="CD1447" s="201"/>
      <c r="CE1447" s="201"/>
      <c r="CF1447" s="201"/>
      <c r="CG1447" s="201"/>
      <c r="CH1447" s="201"/>
      <c r="CI1447" s="201"/>
      <c r="CJ1447" s="201"/>
      <c r="CK1447" s="201"/>
      <c r="CL1447" s="201"/>
      <c r="CM1447" s="201"/>
      <c r="CN1447" s="201"/>
      <c r="CO1447" s="201"/>
      <c r="CP1447" s="201"/>
      <c r="CQ1447" s="201"/>
      <c r="CR1447" s="201"/>
      <c r="CS1447" s="201"/>
      <c r="CT1447" s="201"/>
      <c r="CU1447" s="201"/>
      <c r="CV1447" s="201"/>
      <c r="CW1447" s="201"/>
      <c r="CX1447" s="201"/>
      <c r="CY1447" s="201"/>
      <c r="CZ1447" s="201"/>
      <c r="DA1447" s="201"/>
      <c r="DB1447" s="201"/>
      <c r="DC1447" s="201"/>
      <c r="DD1447" s="201"/>
      <c r="DE1447" s="201"/>
      <c r="DF1447" s="201"/>
      <c r="DG1447" s="201"/>
      <c r="DH1447" s="201"/>
      <c r="DI1447" s="201"/>
      <c r="DJ1447" s="201"/>
      <c r="DK1447" s="201"/>
      <c r="DL1447" s="201"/>
      <c r="DM1447" s="201"/>
      <c r="DN1447" s="201"/>
      <c r="DO1447" s="201"/>
      <c r="DP1447" s="201"/>
      <c r="DQ1447" s="201"/>
      <c r="DR1447" s="201"/>
      <c r="DS1447" s="201"/>
      <c r="DT1447" s="201"/>
      <c r="DU1447" s="201"/>
      <c r="DV1447" s="201"/>
      <c r="DW1447" s="201"/>
      <c r="DX1447" s="201"/>
      <c r="DY1447" s="201"/>
      <c r="DZ1447" s="201"/>
      <c r="EA1447" s="201"/>
      <c r="EB1447" s="201"/>
      <c r="EC1447" s="201"/>
      <c r="ED1447" s="201"/>
      <c r="EE1447" s="201"/>
      <c r="EF1447" s="201"/>
      <c r="EG1447" s="201"/>
      <c r="EH1447" s="201"/>
      <c r="EI1447" s="201"/>
      <c r="EJ1447" s="201"/>
      <c r="EK1447" s="201"/>
      <c r="EL1447" s="201"/>
      <c r="EM1447" s="201"/>
      <c r="EN1447" s="201"/>
      <c r="EO1447" s="201"/>
      <c r="EP1447" s="201"/>
      <c r="EQ1447" s="201"/>
      <c r="ER1447" s="201"/>
      <c r="ES1447" s="201"/>
      <c r="ET1447" s="201"/>
      <c r="EU1447" s="201"/>
      <c r="EV1447" s="201"/>
      <c r="EW1447" s="201"/>
      <c r="EX1447" s="201"/>
      <c r="EY1447" s="201"/>
      <c r="EZ1447" s="201"/>
      <c r="FA1447" s="201"/>
      <c r="FB1447" s="201"/>
      <c r="FC1447" s="201"/>
      <c r="FD1447" s="201"/>
      <c r="FE1447" s="201"/>
      <c r="FF1447" s="201"/>
      <c r="FG1447" s="201"/>
      <c r="FH1447" s="201"/>
      <c r="FI1447" s="201"/>
      <c r="FJ1447" s="201"/>
      <c r="FK1447" s="201"/>
      <c r="FL1447" s="201"/>
      <c r="FM1447" s="201"/>
      <c r="FN1447" s="201"/>
      <c r="FO1447" s="201"/>
      <c r="FP1447" s="201"/>
      <c r="FQ1447" s="201"/>
      <c r="FR1447" s="201"/>
      <c r="FS1447" s="201"/>
      <c r="FT1447" s="201"/>
      <c r="FU1447" s="201"/>
      <c r="FV1447" s="201"/>
      <c r="FW1447" s="201"/>
      <c r="FX1447" s="201"/>
      <c r="FY1447" s="201"/>
      <c r="FZ1447" s="201"/>
      <c r="GA1447" s="201"/>
      <c r="GB1447" s="201"/>
      <c r="GC1447" s="201"/>
      <c r="GD1447" s="201"/>
      <c r="GE1447" s="201"/>
      <c r="GF1447" s="201"/>
      <c r="GG1447" s="201"/>
      <c r="GH1447" s="201"/>
      <c r="GI1447" s="201"/>
      <c r="GJ1447" s="201"/>
      <c r="GK1447" s="201"/>
      <c r="GL1447" s="201"/>
      <c r="GM1447" s="201"/>
      <c r="GN1447" s="201"/>
      <c r="GO1447" s="201"/>
      <c r="GP1447" s="201"/>
      <c r="GQ1447" s="201"/>
      <c r="GR1447" s="201"/>
      <c r="GS1447" s="201"/>
      <c r="GT1447" s="201"/>
      <c r="GU1447" s="201"/>
      <c r="GV1447" s="201"/>
      <c r="GW1447" s="201"/>
      <c r="GX1447" s="201"/>
      <c r="GY1447" s="201"/>
      <c r="GZ1447" s="201"/>
      <c r="HA1447" s="201"/>
      <c r="HB1447" s="201"/>
      <c r="HC1447" s="201"/>
      <c r="HD1447" s="201"/>
      <c r="HE1447" s="201"/>
      <c r="HF1447" s="201"/>
      <c r="HG1447" s="201"/>
      <c r="HH1447" s="201"/>
      <c r="HI1447" s="201"/>
      <c r="HJ1447" s="201"/>
      <c r="HK1447" s="201"/>
      <c r="HL1447" s="201"/>
      <c r="HM1447" s="201"/>
      <c r="HN1447" s="201"/>
      <c r="HO1447" s="201"/>
      <c r="HP1447" s="201"/>
      <c r="HQ1447" s="201"/>
      <c r="HR1447" s="201"/>
      <c r="HS1447" s="201"/>
      <c r="HT1447" s="201"/>
      <c r="HU1447" s="201"/>
      <c r="HV1447" s="201"/>
      <c r="HW1447" s="201"/>
      <c r="HX1447" s="201"/>
      <c r="HY1447" s="201"/>
      <c r="HZ1447" s="201"/>
      <c r="IA1447" s="201"/>
      <c r="IB1447" s="201"/>
      <c r="IC1447" s="201"/>
      <c r="ID1447" s="201"/>
      <c r="IE1447" s="201"/>
      <c r="IF1447" s="201"/>
      <c r="IG1447" s="201"/>
      <c r="IH1447" s="201"/>
      <c r="II1447" s="201"/>
      <c r="IJ1447" s="201"/>
      <c r="IK1447" s="201"/>
      <c r="IL1447" s="201"/>
      <c r="IM1447" s="201"/>
      <c r="IN1447" s="201"/>
      <c r="IO1447" s="201"/>
      <c r="IP1447" s="201"/>
      <c r="IQ1447" s="201"/>
      <c r="IR1447" s="201"/>
      <c r="IS1447" s="201"/>
      <c r="IT1447" s="201"/>
      <c r="IU1447" s="201"/>
      <c r="IV1447" s="201"/>
      <c r="IW1447" s="201"/>
      <c r="IX1447" s="201"/>
      <c r="IY1447" s="201"/>
      <c r="IZ1447" s="201"/>
      <c r="JA1447" s="201"/>
      <c r="JB1447" s="201"/>
      <c r="JC1447" s="201"/>
      <c r="JD1447" s="201"/>
      <c r="JE1447" s="201"/>
      <c r="JF1447" s="201"/>
      <c r="JG1447" s="201"/>
      <c r="JH1447" s="201"/>
      <c r="JI1447" s="201"/>
      <c r="JJ1447" s="201"/>
      <c r="JK1447" s="201"/>
      <c r="JL1447" s="201"/>
      <c r="JM1447" s="201"/>
      <c r="JN1447" s="201"/>
    </row>
    <row r="1448" spans="1:274" s="682" customFormat="1" ht="60" x14ac:dyDescent="0.25">
      <c r="A1448" s="637"/>
      <c r="B1448" s="637">
        <v>1</v>
      </c>
      <c r="C1448" s="2627" t="s">
        <v>414</v>
      </c>
      <c r="D1448" s="1058"/>
      <c r="E1448" s="947"/>
      <c r="F1448" s="1571">
        <f t="shared" si="1663"/>
        <v>500</v>
      </c>
      <c r="G1448" s="4034">
        <f t="shared" ref="G1448" si="1704">G1378</f>
        <v>500</v>
      </c>
      <c r="H1448" s="1571">
        <f t="shared" si="1626"/>
        <v>0</v>
      </c>
      <c r="I1448" s="948">
        <f t="shared" si="1669"/>
        <v>291.66666666666663</v>
      </c>
      <c r="J1448" s="948">
        <f t="shared" si="1669"/>
        <v>123</v>
      </c>
      <c r="K1448" s="1020">
        <f>K1378</f>
        <v>42.171428571428578</v>
      </c>
      <c r="L1448" s="3452">
        <f>L1378</f>
        <v>0</v>
      </c>
      <c r="M1448" s="1148"/>
      <c r="N1448" s="1148"/>
      <c r="O1448" s="1149"/>
      <c r="P1448" s="1149"/>
      <c r="Q1448" s="1149">
        <f t="shared" si="1627"/>
        <v>0</v>
      </c>
      <c r="R1448" s="1149"/>
      <c r="S1448" s="1149"/>
      <c r="T1448" s="1149"/>
      <c r="U1448" s="1149"/>
      <c r="V1448" s="1149"/>
      <c r="W1448" s="1187"/>
      <c r="X1448" s="1187"/>
      <c r="Y1448" s="1187"/>
      <c r="Z1448" s="1187"/>
      <c r="AA1448" s="1187"/>
      <c r="AB1448" s="1187"/>
      <c r="AC1448" s="1187"/>
      <c r="AD1448" s="1187"/>
      <c r="AE1448" s="1147"/>
      <c r="AF1448" s="1187"/>
      <c r="AG1448" s="3024"/>
      <c r="AH1448" s="1187"/>
      <c r="AI1448" s="1187"/>
      <c r="AJ1448" s="1978"/>
      <c r="AK1448" s="1978"/>
      <c r="AL1448" s="1187"/>
      <c r="AM1448" s="3702"/>
      <c r="AN1448" s="3928">
        <f t="shared" ref="AN1448" si="1705">AN1378</f>
        <v>0</v>
      </c>
      <c r="AO1448" s="1957"/>
      <c r="AP1448" s="4306">
        <f t="shared" si="1693"/>
        <v>0</v>
      </c>
      <c r="AQ1448" s="201"/>
      <c r="AR1448" s="201"/>
      <c r="AS1448" s="201"/>
      <c r="AT1448" s="201"/>
      <c r="AU1448" s="201"/>
      <c r="AV1448" s="201"/>
      <c r="AW1448" s="201"/>
      <c r="AX1448" s="201"/>
      <c r="AY1448" s="201"/>
      <c r="AZ1448" s="201"/>
      <c r="BA1448" s="201"/>
      <c r="BB1448" s="201"/>
      <c r="BC1448" s="201"/>
      <c r="BD1448" s="201"/>
      <c r="BE1448" s="201"/>
      <c r="BF1448" s="201"/>
      <c r="BG1448" s="201"/>
      <c r="BH1448" s="201"/>
      <c r="BI1448" s="201"/>
      <c r="BJ1448" s="201"/>
      <c r="BK1448" s="201"/>
      <c r="BL1448" s="201"/>
      <c r="BM1448" s="201"/>
      <c r="BN1448" s="201"/>
      <c r="BO1448" s="201"/>
      <c r="BP1448" s="201"/>
      <c r="BQ1448" s="201"/>
      <c r="BR1448" s="201"/>
      <c r="BS1448" s="201"/>
      <c r="BT1448" s="201"/>
      <c r="BU1448" s="201"/>
      <c r="BV1448" s="201"/>
      <c r="BW1448" s="201"/>
      <c r="BX1448" s="201"/>
      <c r="BY1448" s="201"/>
      <c r="BZ1448" s="201"/>
      <c r="CA1448" s="201"/>
      <c r="CB1448" s="201"/>
      <c r="CC1448" s="201"/>
      <c r="CD1448" s="201"/>
      <c r="CE1448" s="201"/>
      <c r="CF1448" s="201"/>
      <c r="CG1448" s="201"/>
      <c r="CH1448" s="201"/>
      <c r="CI1448" s="201"/>
      <c r="CJ1448" s="201"/>
      <c r="CK1448" s="201"/>
      <c r="CL1448" s="201"/>
      <c r="CM1448" s="201"/>
      <c r="CN1448" s="201"/>
      <c r="CO1448" s="201"/>
      <c r="CP1448" s="201"/>
      <c r="CQ1448" s="201"/>
      <c r="CR1448" s="201"/>
      <c r="CS1448" s="201"/>
      <c r="CT1448" s="201"/>
      <c r="CU1448" s="201"/>
      <c r="CV1448" s="201"/>
      <c r="CW1448" s="201"/>
      <c r="CX1448" s="201"/>
      <c r="CY1448" s="201"/>
      <c r="CZ1448" s="201"/>
      <c r="DA1448" s="201"/>
      <c r="DB1448" s="201"/>
      <c r="DC1448" s="201"/>
      <c r="DD1448" s="201"/>
      <c r="DE1448" s="201"/>
      <c r="DF1448" s="201"/>
      <c r="DG1448" s="201"/>
      <c r="DH1448" s="201"/>
      <c r="DI1448" s="201"/>
      <c r="DJ1448" s="201"/>
      <c r="DK1448" s="201"/>
      <c r="DL1448" s="201"/>
      <c r="DM1448" s="201"/>
      <c r="DN1448" s="201"/>
      <c r="DO1448" s="201"/>
      <c r="DP1448" s="201"/>
      <c r="DQ1448" s="201"/>
      <c r="DR1448" s="201"/>
      <c r="DS1448" s="201"/>
      <c r="DT1448" s="201"/>
      <c r="DU1448" s="201"/>
      <c r="DV1448" s="201"/>
      <c r="DW1448" s="201"/>
      <c r="DX1448" s="201"/>
      <c r="DY1448" s="201"/>
      <c r="DZ1448" s="201"/>
      <c r="EA1448" s="201"/>
      <c r="EB1448" s="201"/>
      <c r="EC1448" s="201"/>
      <c r="ED1448" s="201"/>
      <c r="EE1448" s="201"/>
      <c r="EF1448" s="201"/>
      <c r="EG1448" s="201"/>
      <c r="EH1448" s="201"/>
      <c r="EI1448" s="201"/>
      <c r="EJ1448" s="201"/>
      <c r="EK1448" s="201"/>
      <c r="EL1448" s="201"/>
      <c r="EM1448" s="201"/>
      <c r="EN1448" s="201"/>
      <c r="EO1448" s="201"/>
      <c r="EP1448" s="201"/>
      <c r="EQ1448" s="201"/>
      <c r="ER1448" s="201"/>
      <c r="ES1448" s="201"/>
      <c r="ET1448" s="201"/>
      <c r="EU1448" s="201"/>
      <c r="EV1448" s="201"/>
      <c r="EW1448" s="201"/>
      <c r="EX1448" s="201"/>
      <c r="EY1448" s="201"/>
      <c r="EZ1448" s="201"/>
      <c r="FA1448" s="201"/>
      <c r="FB1448" s="201"/>
      <c r="FC1448" s="201"/>
      <c r="FD1448" s="201"/>
      <c r="FE1448" s="201"/>
      <c r="FF1448" s="201"/>
      <c r="FG1448" s="201"/>
      <c r="FH1448" s="201"/>
      <c r="FI1448" s="201"/>
      <c r="FJ1448" s="201"/>
      <c r="FK1448" s="201"/>
      <c r="FL1448" s="201"/>
      <c r="FM1448" s="201"/>
      <c r="FN1448" s="201"/>
      <c r="FO1448" s="201"/>
      <c r="FP1448" s="201"/>
      <c r="FQ1448" s="201"/>
      <c r="FR1448" s="201"/>
      <c r="FS1448" s="201"/>
      <c r="FT1448" s="201"/>
      <c r="FU1448" s="201"/>
      <c r="FV1448" s="201"/>
      <c r="FW1448" s="201"/>
      <c r="FX1448" s="201"/>
      <c r="FY1448" s="201"/>
      <c r="FZ1448" s="201"/>
      <c r="GA1448" s="201"/>
      <c r="GB1448" s="201"/>
      <c r="GC1448" s="201"/>
      <c r="GD1448" s="201"/>
      <c r="GE1448" s="201"/>
      <c r="GF1448" s="201"/>
      <c r="GG1448" s="201"/>
      <c r="GH1448" s="201"/>
      <c r="GI1448" s="201"/>
      <c r="GJ1448" s="201"/>
      <c r="GK1448" s="201"/>
      <c r="GL1448" s="201"/>
      <c r="GM1448" s="201"/>
      <c r="GN1448" s="201"/>
      <c r="GO1448" s="201"/>
      <c r="GP1448" s="201"/>
      <c r="GQ1448" s="201"/>
      <c r="GR1448" s="201"/>
      <c r="GS1448" s="201"/>
      <c r="GT1448" s="201"/>
      <c r="GU1448" s="201"/>
      <c r="GV1448" s="201"/>
      <c r="GW1448" s="201"/>
      <c r="GX1448" s="201"/>
      <c r="GY1448" s="201"/>
      <c r="GZ1448" s="201"/>
      <c r="HA1448" s="201"/>
      <c r="HB1448" s="201"/>
      <c r="HC1448" s="201"/>
      <c r="HD1448" s="201"/>
      <c r="HE1448" s="201"/>
      <c r="HF1448" s="201"/>
      <c r="HG1448" s="201"/>
      <c r="HH1448" s="201"/>
      <c r="HI1448" s="201"/>
      <c r="HJ1448" s="201"/>
      <c r="HK1448" s="201"/>
      <c r="HL1448" s="201"/>
      <c r="HM1448" s="201"/>
      <c r="HN1448" s="201"/>
      <c r="HO1448" s="201"/>
      <c r="HP1448" s="201"/>
      <c r="HQ1448" s="201"/>
      <c r="HR1448" s="201"/>
      <c r="HS1448" s="201"/>
      <c r="HT1448" s="201"/>
      <c r="HU1448" s="201"/>
      <c r="HV1448" s="201"/>
      <c r="HW1448" s="201"/>
      <c r="HX1448" s="201"/>
      <c r="HY1448" s="201"/>
      <c r="HZ1448" s="201"/>
      <c r="IA1448" s="201"/>
      <c r="IB1448" s="201"/>
      <c r="IC1448" s="201"/>
      <c r="ID1448" s="201"/>
      <c r="IE1448" s="201"/>
      <c r="IF1448" s="201"/>
      <c r="IG1448" s="201"/>
      <c r="IH1448" s="201"/>
      <c r="II1448" s="201"/>
      <c r="IJ1448" s="201"/>
      <c r="IK1448" s="201"/>
      <c r="IL1448" s="201"/>
      <c r="IM1448" s="201"/>
      <c r="IN1448" s="201"/>
      <c r="IO1448" s="201"/>
      <c r="IP1448" s="201"/>
      <c r="IQ1448" s="201"/>
      <c r="IR1448" s="201"/>
      <c r="IS1448" s="201"/>
      <c r="IT1448" s="201"/>
      <c r="IU1448" s="201"/>
      <c r="IV1448" s="201"/>
      <c r="IW1448" s="201"/>
      <c r="IX1448" s="201"/>
      <c r="IY1448" s="201"/>
      <c r="IZ1448" s="201"/>
      <c r="JA1448" s="201"/>
      <c r="JB1448" s="201"/>
      <c r="JC1448" s="201"/>
      <c r="JD1448" s="201"/>
      <c r="JE1448" s="201"/>
      <c r="JF1448" s="201"/>
      <c r="JG1448" s="201"/>
      <c r="JH1448" s="201"/>
      <c r="JI1448" s="201"/>
      <c r="JJ1448" s="201"/>
      <c r="JK1448" s="201"/>
      <c r="JL1448" s="201"/>
      <c r="JM1448" s="201"/>
      <c r="JN1448" s="201"/>
    </row>
    <row r="1449" spans="1:274" s="682" customFormat="1" ht="60" x14ac:dyDescent="0.25">
      <c r="A1449" s="637"/>
      <c r="B1449" s="637">
        <v>1</v>
      </c>
      <c r="C1449" s="2627" t="s">
        <v>506</v>
      </c>
      <c r="D1449" s="1058"/>
      <c r="E1449" s="947"/>
      <c r="F1449" s="1571">
        <f t="shared" si="1663"/>
        <v>3000</v>
      </c>
      <c r="G1449" s="4034">
        <f t="shared" ref="G1449" si="1706">G1379</f>
        <v>3000</v>
      </c>
      <c r="H1449" s="1571">
        <f t="shared" si="1626"/>
        <v>0</v>
      </c>
      <c r="I1449" s="1571">
        <f t="shared" ref="I1449:J1449" si="1707">I1379</f>
        <v>1750</v>
      </c>
      <c r="J1449" s="1571">
        <f t="shared" si="1707"/>
        <v>624</v>
      </c>
      <c r="K1449" s="1020">
        <f>K1379</f>
        <v>35.657142857142858</v>
      </c>
      <c r="L1449" s="3624">
        <f t="shared" ref="L1449" si="1708">L1379</f>
        <v>0</v>
      </c>
      <c r="M1449" s="1148"/>
      <c r="N1449" s="1148"/>
      <c r="O1449" s="1149"/>
      <c r="P1449" s="1149"/>
      <c r="Q1449" s="1149">
        <f t="shared" si="1627"/>
        <v>0</v>
      </c>
      <c r="R1449" s="1149"/>
      <c r="S1449" s="1149"/>
      <c r="T1449" s="1149"/>
      <c r="U1449" s="1149"/>
      <c r="V1449" s="1149"/>
      <c r="W1449" s="1187"/>
      <c r="X1449" s="1187"/>
      <c r="Y1449" s="1187"/>
      <c r="Z1449" s="1187"/>
      <c r="AA1449" s="1187"/>
      <c r="AB1449" s="1187"/>
      <c r="AC1449" s="1187"/>
      <c r="AD1449" s="1187"/>
      <c r="AE1449" s="1147"/>
      <c r="AF1449" s="1187"/>
      <c r="AG1449" s="3024"/>
      <c r="AH1449" s="1187"/>
      <c r="AI1449" s="1187"/>
      <c r="AJ1449" s="1978"/>
      <c r="AK1449" s="1978"/>
      <c r="AL1449" s="1187"/>
      <c r="AM1449" s="3702"/>
      <c r="AN1449" s="4034">
        <f t="shared" ref="AN1449" si="1709">AN1379</f>
        <v>0</v>
      </c>
      <c r="AO1449" s="1957"/>
      <c r="AP1449" s="4306">
        <f t="shared" si="1693"/>
        <v>0</v>
      </c>
      <c r="AQ1449" s="201"/>
      <c r="AR1449" s="201"/>
      <c r="AS1449" s="201"/>
      <c r="AT1449" s="201"/>
      <c r="AU1449" s="201"/>
      <c r="AV1449" s="201"/>
      <c r="AW1449" s="201"/>
      <c r="AX1449" s="201"/>
      <c r="AY1449" s="201"/>
      <c r="AZ1449" s="201"/>
      <c r="BA1449" s="201"/>
      <c r="BB1449" s="201"/>
      <c r="BC1449" s="201"/>
      <c r="BD1449" s="201"/>
      <c r="BE1449" s="201"/>
      <c r="BF1449" s="201"/>
      <c r="BG1449" s="201"/>
      <c r="BH1449" s="201"/>
      <c r="BI1449" s="201"/>
      <c r="BJ1449" s="201"/>
      <c r="BK1449" s="201"/>
      <c r="BL1449" s="201"/>
      <c r="BM1449" s="201"/>
      <c r="BN1449" s="201"/>
      <c r="BO1449" s="201"/>
      <c r="BP1449" s="201"/>
      <c r="BQ1449" s="201"/>
      <c r="BR1449" s="201"/>
      <c r="BS1449" s="201"/>
      <c r="BT1449" s="201"/>
      <c r="BU1449" s="201"/>
      <c r="BV1449" s="201"/>
      <c r="BW1449" s="201"/>
      <c r="BX1449" s="201"/>
      <c r="BY1449" s="201"/>
      <c r="BZ1449" s="201"/>
      <c r="CA1449" s="201"/>
      <c r="CB1449" s="201"/>
      <c r="CC1449" s="201"/>
      <c r="CD1449" s="201"/>
      <c r="CE1449" s="201"/>
      <c r="CF1449" s="201"/>
      <c r="CG1449" s="201"/>
      <c r="CH1449" s="201"/>
      <c r="CI1449" s="201"/>
      <c r="CJ1449" s="201"/>
      <c r="CK1449" s="201"/>
      <c r="CL1449" s="201"/>
      <c r="CM1449" s="201"/>
      <c r="CN1449" s="201"/>
      <c r="CO1449" s="201"/>
      <c r="CP1449" s="201"/>
      <c r="CQ1449" s="201"/>
      <c r="CR1449" s="201"/>
      <c r="CS1449" s="201"/>
      <c r="CT1449" s="201"/>
      <c r="CU1449" s="201"/>
      <c r="CV1449" s="201"/>
      <c r="CW1449" s="201"/>
      <c r="CX1449" s="201"/>
      <c r="CY1449" s="201"/>
      <c r="CZ1449" s="201"/>
      <c r="DA1449" s="201"/>
      <c r="DB1449" s="201"/>
      <c r="DC1449" s="201"/>
      <c r="DD1449" s="201"/>
      <c r="DE1449" s="201"/>
      <c r="DF1449" s="201"/>
      <c r="DG1449" s="201"/>
      <c r="DH1449" s="201"/>
      <c r="DI1449" s="201"/>
      <c r="DJ1449" s="201"/>
      <c r="DK1449" s="201"/>
      <c r="DL1449" s="201"/>
      <c r="DM1449" s="201"/>
      <c r="DN1449" s="201"/>
      <c r="DO1449" s="201"/>
      <c r="DP1449" s="201"/>
      <c r="DQ1449" s="201"/>
      <c r="DR1449" s="201"/>
      <c r="DS1449" s="201"/>
      <c r="DT1449" s="201"/>
      <c r="DU1449" s="201"/>
      <c r="DV1449" s="201"/>
      <c r="DW1449" s="201"/>
      <c r="DX1449" s="201"/>
      <c r="DY1449" s="201"/>
      <c r="DZ1449" s="201"/>
      <c r="EA1449" s="201"/>
      <c r="EB1449" s="201"/>
      <c r="EC1449" s="201"/>
      <c r="ED1449" s="201"/>
      <c r="EE1449" s="201"/>
      <c r="EF1449" s="201"/>
      <c r="EG1449" s="201"/>
      <c r="EH1449" s="201"/>
      <c r="EI1449" s="201"/>
      <c r="EJ1449" s="201"/>
      <c r="EK1449" s="201"/>
      <c r="EL1449" s="201"/>
      <c r="EM1449" s="201"/>
      <c r="EN1449" s="201"/>
      <c r="EO1449" s="201"/>
      <c r="EP1449" s="201"/>
      <c r="EQ1449" s="201"/>
      <c r="ER1449" s="201"/>
      <c r="ES1449" s="201"/>
      <c r="ET1449" s="201"/>
      <c r="EU1449" s="201"/>
      <c r="EV1449" s="201"/>
      <c r="EW1449" s="201"/>
      <c r="EX1449" s="201"/>
      <c r="EY1449" s="201"/>
      <c r="EZ1449" s="201"/>
      <c r="FA1449" s="201"/>
      <c r="FB1449" s="201"/>
      <c r="FC1449" s="201"/>
      <c r="FD1449" s="201"/>
      <c r="FE1449" s="201"/>
      <c r="FF1449" s="201"/>
      <c r="FG1449" s="201"/>
      <c r="FH1449" s="201"/>
      <c r="FI1449" s="201"/>
      <c r="FJ1449" s="201"/>
      <c r="FK1449" s="201"/>
      <c r="FL1449" s="201"/>
      <c r="FM1449" s="201"/>
      <c r="FN1449" s="201"/>
      <c r="FO1449" s="201"/>
      <c r="FP1449" s="201"/>
      <c r="FQ1449" s="201"/>
      <c r="FR1449" s="201"/>
      <c r="FS1449" s="201"/>
      <c r="FT1449" s="201"/>
      <c r="FU1449" s="201"/>
      <c r="FV1449" s="201"/>
      <c r="FW1449" s="201"/>
      <c r="FX1449" s="201"/>
      <c r="FY1449" s="201"/>
      <c r="FZ1449" s="201"/>
      <c r="GA1449" s="201"/>
      <c r="GB1449" s="201"/>
      <c r="GC1449" s="201"/>
      <c r="GD1449" s="201"/>
      <c r="GE1449" s="201"/>
      <c r="GF1449" s="201"/>
      <c r="GG1449" s="201"/>
      <c r="GH1449" s="201"/>
      <c r="GI1449" s="201"/>
      <c r="GJ1449" s="201"/>
      <c r="GK1449" s="201"/>
      <c r="GL1449" s="201"/>
      <c r="GM1449" s="201"/>
      <c r="GN1449" s="201"/>
      <c r="GO1449" s="201"/>
      <c r="GP1449" s="201"/>
      <c r="GQ1449" s="201"/>
      <c r="GR1449" s="201"/>
      <c r="GS1449" s="201"/>
      <c r="GT1449" s="201"/>
      <c r="GU1449" s="201"/>
      <c r="GV1449" s="201"/>
      <c r="GW1449" s="201"/>
      <c r="GX1449" s="201"/>
      <c r="GY1449" s="201"/>
      <c r="GZ1449" s="201"/>
      <c r="HA1449" s="201"/>
      <c r="HB1449" s="201"/>
      <c r="HC1449" s="201"/>
      <c r="HD1449" s="201"/>
      <c r="HE1449" s="201"/>
      <c r="HF1449" s="201"/>
      <c r="HG1449" s="201"/>
      <c r="HH1449" s="201"/>
      <c r="HI1449" s="201"/>
      <c r="HJ1449" s="201"/>
      <c r="HK1449" s="201"/>
      <c r="HL1449" s="201"/>
      <c r="HM1449" s="201"/>
      <c r="HN1449" s="201"/>
      <c r="HO1449" s="201"/>
      <c r="HP1449" s="201"/>
      <c r="HQ1449" s="201"/>
      <c r="HR1449" s="201"/>
      <c r="HS1449" s="201"/>
      <c r="HT1449" s="201"/>
      <c r="HU1449" s="201"/>
      <c r="HV1449" s="201"/>
      <c r="HW1449" s="201"/>
      <c r="HX1449" s="201"/>
      <c r="HY1449" s="201"/>
      <c r="HZ1449" s="201"/>
      <c r="IA1449" s="201"/>
      <c r="IB1449" s="201"/>
      <c r="IC1449" s="201"/>
      <c r="ID1449" s="201"/>
      <c r="IE1449" s="201"/>
      <c r="IF1449" s="201"/>
      <c r="IG1449" s="201"/>
      <c r="IH1449" s="201"/>
      <c r="II1449" s="201"/>
      <c r="IJ1449" s="201"/>
      <c r="IK1449" s="201"/>
      <c r="IL1449" s="201"/>
      <c r="IM1449" s="201"/>
      <c r="IN1449" s="201"/>
      <c r="IO1449" s="201"/>
      <c r="IP1449" s="201"/>
      <c r="IQ1449" s="201"/>
      <c r="IR1449" s="201"/>
      <c r="IS1449" s="201"/>
      <c r="IT1449" s="201"/>
      <c r="IU1449" s="201"/>
      <c r="IV1449" s="201"/>
      <c r="IW1449" s="201"/>
      <c r="IX1449" s="201"/>
      <c r="IY1449" s="201"/>
      <c r="IZ1449" s="201"/>
      <c r="JA1449" s="201"/>
      <c r="JB1449" s="201"/>
      <c r="JC1449" s="201"/>
      <c r="JD1449" s="201"/>
      <c r="JE1449" s="201"/>
      <c r="JF1449" s="201"/>
      <c r="JG1449" s="201"/>
      <c r="JH1449" s="201"/>
      <c r="JI1449" s="201"/>
      <c r="JJ1449" s="201"/>
      <c r="JK1449" s="201"/>
      <c r="JL1449" s="201"/>
      <c r="JM1449" s="201"/>
      <c r="JN1449" s="201"/>
    </row>
    <row r="1450" spans="1:274" s="682" customFormat="1" ht="30" x14ac:dyDescent="0.25">
      <c r="A1450" s="637"/>
      <c r="B1450" s="637">
        <v>1</v>
      </c>
      <c r="C1450" s="2641" t="s">
        <v>213</v>
      </c>
      <c r="D1450" s="1058"/>
      <c r="E1450" s="947"/>
      <c r="F1450" s="1571"/>
      <c r="G1450" s="4034"/>
      <c r="H1450" s="1571">
        <f t="shared" si="1626"/>
        <v>0</v>
      </c>
      <c r="I1450" s="948"/>
      <c r="J1450" s="948"/>
      <c r="K1450" s="1020"/>
      <c r="L1450" s="3452"/>
      <c r="M1450" s="1148"/>
      <c r="N1450" s="1148"/>
      <c r="O1450" s="1149"/>
      <c r="P1450" s="1149"/>
      <c r="Q1450" s="1149">
        <f t="shared" si="1627"/>
        <v>0</v>
      </c>
      <c r="R1450" s="1149"/>
      <c r="S1450" s="1149"/>
      <c r="T1450" s="1149"/>
      <c r="U1450" s="1149"/>
      <c r="V1450" s="1149"/>
      <c r="W1450" s="1187"/>
      <c r="X1450" s="1187"/>
      <c r="Y1450" s="1187"/>
      <c r="Z1450" s="1187"/>
      <c r="AA1450" s="1187"/>
      <c r="AB1450" s="1187"/>
      <c r="AC1450" s="1187">
        <f>AC1380</f>
        <v>183.30439999999999</v>
      </c>
      <c r="AD1450" s="1187">
        <f>AD1380</f>
        <v>183.30439999999999</v>
      </c>
      <c r="AE1450" s="1147">
        <f t="shared" ref="AE1450:AL1450" si="1710">AE1380</f>
        <v>0</v>
      </c>
      <c r="AF1450" s="1187">
        <f t="shared" si="1710"/>
        <v>0</v>
      </c>
      <c r="AG1450" s="3024">
        <f t="shared" si="1710"/>
        <v>0</v>
      </c>
      <c r="AH1450" s="1187">
        <f t="shared" si="1710"/>
        <v>0</v>
      </c>
      <c r="AI1450" s="1187">
        <f t="shared" si="1710"/>
        <v>0</v>
      </c>
      <c r="AJ1450" s="1978">
        <f t="shared" si="1710"/>
        <v>0</v>
      </c>
      <c r="AK1450" s="1978">
        <f t="shared" si="1710"/>
        <v>0</v>
      </c>
      <c r="AL1450" s="1187">
        <f t="shared" si="1710"/>
        <v>0</v>
      </c>
      <c r="AM1450" s="3702"/>
      <c r="AN1450" s="3928"/>
      <c r="AO1450" s="1957"/>
      <c r="AP1450" s="4306">
        <f t="shared" si="1693"/>
        <v>183304.4</v>
      </c>
      <c r="AQ1450" s="201"/>
      <c r="AR1450" s="201"/>
      <c r="AS1450" s="201"/>
      <c r="AT1450" s="201"/>
      <c r="AU1450" s="201"/>
      <c r="AV1450" s="201"/>
      <c r="AW1450" s="201"/>
      <c r="AX1450" s="201"/>
      <c r="AY1450" s="201"/>
      <c r="AZ1450" s="201"/>
      <c r="BA1450" s="201"/>
      <c r="BB1450" s="201"/>
      <c r="BC1450" s="201"/>
      <c r="BD1450" s="201"/>
      <c r="BE1450" s="201"/>
      <c r="BF1450" s="201"/>
      <c r="BG1450" s="201"/>
      <c r="BH1450" s="201"/>
      <c r="BI1450" s="201"/>
      <c r="BJ1450" s="201"/>
      <c r="BK1450" s="201"/>
      <c r="BL1450" s="201"/>
      <c r="BM1450" s="201"/>
      <c r="BN1450" s="201"/>
      <c r="BO1450" s="201"/>
      <c r="BP1450" s="201"/>
      <c r="BQ1450" s="201"/>
      <c r="BR1450" s="201"/>
      <c r="BS1450" s="201"/>
      <c r="BT1450" s="201"/>
      <c r="BU1450" s="201"/>
      <c r="BV1450" s="201"/>
      <c r="BW1450" s="201"/>
      <c r="BX1450" s="201"/>
      <c r="BY1450" s="201"/>
      <c r="BZ1450" s="201"/>
      <c r="CA1450" s="201"/>
      <c r="CB1450" s="201"/>
      <c r="CC1450" s="201"/>
      <c r="CD1450" s="201"/>
      <c r="CE1450" s="201"/>
      <c r="CF1450" s="201"/>
      <c r="CG1450" s="201"/>
      <c r="CH1450" s="201"/>
      <c r="CI1450" s="201"/>
      <c r="CJ1450" s="201"/>
      <c r="CK1450" s="201"/>
      <c r="CL1450" s="201"/>
      <c r="CM1450" s="201"/>
      <c r="CN1450" s="201"/>
      <c r="CO1450" s="201"/>
      <c r="CP1450" s="201"/>
      <c r="CQ1450" s="201"/>
      <c r="CR1450" s="201"/>
      <c r="CS1450" s="201"/>
      <c r="CT1450" s="201"/>
      <c r="CU1450" s="201"/>
      <c r="CV1450" s="201"/>
      <c r="CW1450" s="201"/>
      <c r="CX1450" s="201"/>
      <c r="CY1450" s="201"/>
      <c r="CZ1450" s="201"/>
      <c r="DA1450" s="201"/>
      <c r="DB1450" s="201"/>
      <c r="DC1450" s="201"/>
      <c r="DD1450" s="201"/>
      <c r="DE1450" s="201"/>
      <c r="DF1450" s="201"/>
      <c r="DG1450" s="201"/>
      <c r="DH1450" s="201"/>
      <c r="DI1450" s="201"/>
      <c r="DJ1450" s="201"/>
      <c r="DK1450" s="201"/>
      <c r="DL1450" s="201"/>
      <c r="DM1450" s="201"/>
      <c r="DN1450" s="201"/>
      <c r="DO1450" s="201"/>
      <c r="DP1450" s="201"/>
      <c r="DQ1450" s="201"/>
      <c r="DR1450" s="201"/>
      <c r="DS1450" s="201"/>
      <c r="DT1450" s="201"/>
      <c r="DU1450" s="201"/>
      <c r="DV1450" s="201"/>
      <c r="DW1450" s="201"/>
      <c r="DX1450" s="201"/>
      <c r="DY1450" s="201"/>
      <c r="DZ1450" s="201"/>
      <c r="EA1450" s="201"/>
      <c r="EB1450" s="201"/>
      <c r="EC1450" s="201"/>
      <c r="ED1450" s="201"/>
      <c r="EE1450" s="201"/>
      <c r="EF1450" s="201"/>
      <c r="EG1450" s="201"/>
      <c r="EH1450" s="201"/>
      <c r="EI1450" s="201"/>
      <c r="EJ1450" s="201"/>
      <c r="EK1450" s="201"/>
      <c r="EL1450" s="201"/>
      <c r="EM1450" s="201"/>
      <c r="EN1450" s="201"/>
      <c r="EO1450" s="201"/>
      <c r="EP1450" s="201"/>
      <c r="EQ1450" s="201"/>
      <c r="ER1450" s="201"/>
      <c r="ES1450" s="201"/>
      <c r="ET1450" s="201"/>
      <c r="EU1450" s="201"/>
      <c r="EV1450" s="201"/>
      <c r="EW1450" s="201"/>
      <c r="EX1450" s="201"/>
      <c r="EY1450" s="201"/>
      <c r="EZ1450" s="201"/>
      <c r="FA1450" s="201"/>
      <c r="FB1450" s="201"/>
      <c r="FC1450" s="201"/>
      <c r="FD1450" s="201"/>
      <c r="FE1450" s="201"/>
      <c r="FF1450" s="201"/>
      <c r="FG1450" s="201"/>
      <c r="FH1450" s="201"/>
      <c r="FI1450" s="201"/>
      <c r="FJ1450" s="201"/>
      <c r="FK1450" s="201"/>
      <c r="FL1450" s="201"/>
      <c r="FM1450" s="201"/>
      <c r="FN1450" s="201"/>
      <c r="FO1450" s="201"/>
      <c r="FP1450" s="201"/>
      <c r="FQ1450" s="201"/>
      <c r="FR1450" s="201"/>
      <c r="FS1450" s="201"/>
      <c r="FT1450" s="201"/>
      <c r="FU1450" s="201"/>
      <c r="FV1450" s="201"/>
      <c r="FW1450" s="201"/>
      <c r="FX1450" s="201"/>
      <c r="FY1450" s="201"/>
      <c r="FZ1450" s="201"/>
      <c r="GA1450" s="201"/>
      <c r="GB1450" s="201"/>
      <c r="GC1450" s="201"/>
      <c r="GD1450" s="201"/>
      <c r="GE1450" s="201"/>
      <c r="GF1450" s="201"/>
      <c r="GG1450" s="201"/>
      <c r="GH1450" s="201"/>
      <c r="GI1450" s="201"/>
      <c r="GJ1450" s="201"/>
      <c r="GK1450" s="201"/>
      <c r="GL1450" s="201"/>
      <c r="GM1450" s="201"/>
      <c r="GN1450" s="201"/>
      <c r="GO1450" s="201"/>
      <c r="GP1450" s="201"/>
      <c r="GQ1450" s="201"/>
      <c r="GR1450" s="201"/>
      <c r="GS1450" s="201"/>
      <c r="GT1450" s="201"/>
      <c r="GU1450" s="201"/>
      <c r="GV1450" s="201"/>
      <c r="GW1450" s="201"/>
      <c r="GX1450" s="201"/>
      <c r="GY1450" s="201"/>
      <c r="GZ1450" s="201"/>
      <c r="HA1450" s="201"/>
      <c r="HB1450" s="201"/>
      <c r="HC1450" s="201"/>
      <c r="HD1450" s="201"/>
      <c r="HE1450" s="201"/>
      <c r="HF1450" s="201"/>
      <c r="HG1450" s="201"/>
      <c r="HH1450" s="201"/>
      <c r="HI1450" s="201"/>
      <c r="HJ1450" s="201"/>
      <c r="HK1450" s="201"/>
      <c r="HL1450" s="201"/>
      <c r="HM1450" s="201"/>
      <c r="HN1450" s="201"/>
      <c r="HO1450" s="201"/>
      <c r="HP1450" s="201"/>
      <c r="HQ1450" s="201"/>
      <c r="HR1450" s="201"/>
      <c r="HS1450" s="201"/>
      <c r="HT1450" s="201"/>
      <c r="HU1450" s="201"/>
      <c r="HV1450" s="201"/>
      <c r="HW1450" s="201"/>
      <c r="HX1450" s="201"/>
      <c r="HY1450" s="201"/>
      <c r="HZ1450" s="201"/>
      <c r="IA1450" s="201"/>
      <c r="IB1450" s="201"/>
      <c r="IC1450" s="201"/>
      <c r="ID1450" s="201"/>
      <c r="IE1450" s="201"/>
      <c r="IF1450" s="201"/>
      <c r="IG1450" s="201"/>
      <c r="IH1450" s="201"/>
      <c r="II1450" s="201"/>
      <c r="IJ1450" s="201"/>
      <c r="IK1450" s="201"/>
      <c r="IL1450" s="201"/>
      <c r="IM1450" s="201"/>
      <c r="IN1450" s="201"/>
      <c r="IO1450" s="201"/>
      <c r="IP1450" s="201"/>
      <c r="IQ1450" s="201"/>
      <c r="IR1450" s="201"/>
      <c r="IS1450" s="201"/>
      <c r="IT1450" s="201"/>
      <c r="IU1450" s="201"/>
      <c r="IV1450" s="201"/>
      <c r="IW1450" s="201"/>
      <c r="IX1450" s="201"/>
      <c r="IY1450" s="201"/>
      <c r="IZ1450" s="201"/>
      <c r="JA1450" s="201"/>
      <c r="JB1450" s="201"/>
      <c r="JC1450" s="201"/>
      <c r="JD1450" s="201"/>
      <c r="JE1450" s="201"/>
      <c r="JF1450" s="201"/>
      <c r="JG1450" s="201"/>
      <c r="JH1450" s="201"/>
      <c r="JI1450" s="201"/>
      <c r="JJ1450" s="201"/>
      <c r="JK1450" s="201"/>
      <c r="JL1450" s="201"/>
      <c r="JM1450" s="201"/>
      <c r="JN1450" s="201"/>
    </row>
    <row r="1451" spans="1:274" s="682" customFormat="1" ht="30" x14ac:dyDescent="0.25">
      <c r="A1451" s="637"/>
      <c r="B1451" s="637">
        <v>1</v>
      </c>
      <c r="C1451" s="3299" t="s">
        <v>476</v>
      </c>
      <c r="D1451" s="1058"/>
      <c r="E1451" s="947"/>
      <c r="F1451" s="1571">
        <f>F1381</f>
        <v>542</v>
      </c>
      <c r="G1451" s="4034">
        <f>G1381</f>
        <v>542</v>
      </c>
      <c r="H1451" s="1571">
        <f t="shared" si="1626"/>
        <v>0</v>
      </c>
      <c r="I1451" s="948">
        <f t="shared" ref="I1451:K1451" si="1711">I1381</f>
        <v>0</v>
      </c>
      <c r="J1451" s="948">
        <f t="shared" si="1711"/>
        <v>0</v>
      </c>
      <c r="K1451" s="1020" t="e">
        <f t="shared" si="1711"/>
        <v>#DIV/0!</v>
      </c>
      <c r="L1451" s="3452"/>
      <c r="M1451" s="1148"/>
      <c r="N1451" s="1148"/>
      <c r="O1451" s="1149"/>
      <c r="P1451" s="1149"/>
      <c r="Q1451" s="1149">
        <f t="shared" si="1627"/>
        <v>0</v>
      </c>
      <c r="R1451" s="1149"/>
      <c r="S1451" s="1149"/>
      <c r="T1451" s="1149"/>
      <c r="U1451" s="1149"/>
      <c r="V1451" s="1149"/>
      <c r="W1451" s="1187"/>
      <c r="X1451" s="1187"/>
      <c r="Y1451" s="1187"/>
      <c r="Z1451" s="1187"/>
      <c r="AA1451" s="1187"/>
      <c r="AB1451" s="1187"/>
      <c r="AC1451" s="1187"/>
      <c r="AD1451" s="1187"/>
      <c r="AE1451" s="1147"/>
      <c r="AF1451" s="1187"/>
      <c r="AG1451" s="3024"/>
      <c r="AH1451" s="1187"/>
      <c r="AI1451" s="1187"/>
      <c r="AJ1451" s="1978"/>
      <c r="AK1451" s="1978"/>
      <c r="AL1451" s="1187"/>
      <c r="AM1451" s="3702"/>
      <c r="AN1451" s="3928"/>
      <c r="AO1451" s="1957"/>
      <c r="AP1451" s="4306">
        <f t="shared" si="1693"/>
        <v>0</v>
      </c>
      <c r="AQ1451" s="201"/>
      <c r="AR1451" s="201"/>
      <c r="AS1451" s="201"/>
      <c r="AT1451" s="201"/>
      <c r="AU1451" s="201"/>
      <c r="AV1451" s="201"/>
      <c r="AW1451" s="201"/>
      <c r="AX1451" s="201"/>
      <c r="AY1451" s="201"/>
      <c r="AZ1451" s="201"/>
      <c r="BA1451" s="201"/>
      <c r="BB1451" s="201"/>
      <c r="BC1451" s="201"/>
      <c r="BD1451" s="201"/>
      <c r="BE1451" s="201"/>
      <c r="BF1451" s="201"/>
      <c r="BG1451" s="201"/>
      <c r="BH1451" s="201"/>
      <c r="BI1451" s="201"/>
      <c r="BJ1451" s="201"/>
      <c r="BK1451" s="201"/>
      <c r="BL1451" s="201"/>
      <c r="BM1451" s="201"/>
      <c r="BN1451" s="201"/>
      <c r="BO1451" s="201"/>
      <c r="BP1451" s="201"/>
      <c r="BQ1451" s="201"/>
      <c r="BR1451" s="201"/>
      <c r="BS1451" s="201"/>
      <c r="BT1451" s="201"/>
      <c r="BU1451" s="201"/>
      <c r="BV1451" s="201"/>
      <c r="BW1451" s="201"/>
      <c r="BX1451" s="201"/>
      <c r="BY1451" s="201"/>
      <c r="BZ1451" s="201"/>
      <c r="CA1451" s="201"/>
      <c r="CB1451" s="201"/>
      <c r="CC1451" s="201"/>
      <c r="CD1451" s="201"/>
      <c r="CE1451" s="201"/>
      <c r="CF1451" s="201"/>
      <c r="CG1451" s="201"/>
      <c r="CH1451" s="201"/>
      <c r="CI1451" s="201"/>
      <c r="CJ1451" s="201"/>
      <c r="CK1451" s="201"/>
      <c r="CL1451" s="201"/>
      <c r="CM1451" s="201"/>
      <c r="CN1451" s="201"/>
      <c r="CO1451" s="201"/>
      <c r="CP1451" s="201"/>
      <c r="CQ1451" s="201"/>
      <c r="CR1451" s="201"/>
      <c r="CS1451" s="201"/>
      <c r="CT1451" s="201"/>
      <c r="CU1451" s="201"/>
      <c r="CV1451" s="201"/>
      <c r="CW1451" s="201"/>
      <c r="CX1451" s="201"/>
      <c r="CY1451" s="201"/>
      <c r="CZ1451" s="201"/>
      <c r="DA1451" s="201"/>
      <c r="DB1451" s="201"/>
      <c r="DC1451" s="201"/>
      <c r="DD1451" s="201"/>
      <c r="DE1451" s="201"/>
      <c r="DF1451" s="201"/>
      <c r="DG1451" s="201"/>
      <c r="DH1451" s="201"/>
      <c r="DI1451" s="201"/>
      <c r="DJ1451" s="201"/>
      <c r="DK1451" s="201"/>
      <c r="DL1451" s="201"/>
      <c r="DM1451" s="201"/>
      <c r="DN1451" s="201"/>
      <c r="DO1451" s="201"/>
      <c r="DP1451" s="201"/>
      <c r="DQ1451" s="201"/>
      <c r="DR1451" s="201"/>
      <c r="DS1451" s="201"/>
      <c r="DT1451" s="201"/>
      <c r="DU1451" s="201"/>
      <c r="DV1451" s="201"/>
      <c r="DW1451" s="201"/>
      <c r="DX1451" s="201"/>
      <c r="DY1451" s="201"/>
      <c r="DZ1451" s="201"/>
      <c r="EA1451" s="201"/>
      <c r="EB1451" s="201"/>
      <c r="EC1451" s="201"/>
      <c r="ED1451" s="201"/>
      <c r="EE1451" s="201"/>
      <c r="EF1451" s="201"/>
      <c r="EG1451" s="201"/>
      <c r="EH1451" s="201"/>
      <c r="EI1451" s="201"/>
      <c r="EJ1451" s="201"/>
      <c r="EK1451" s="201"/>
      <c r="EL1451" s="201"/>
      <c r="EM1451" s="201"/>
      <c r="EN1451" s="201"/>
      <c r="EO1451" s="201"/>
      <c r="EP1451" s="201"/>
      <c r="EQ1451" s="201"/>
      <c r="ER1451" s="201"/>
      <c r="ES1451" s="201"/>
      <c r="ET1451" s="201"/>
      <c r="EU1451" s="201"/>
      <c r="EV1451" s="201"/>
      <c r="EW1451" s="201"/>
      <c r="EX1451" s="201"/>
      <c r="EY1451" s="201"/>
      <c r="EZ1451" s="201"/>
      <c r="FA1451" s="201"/>
      <c r="FB1451" s="201"/>
      <c r="FC1451" s="201"/>
      <c r="FD1451" s="201"/>
      <c r="FE1451" s="201"/>
      <c r="FF1451" s="201"/>
      <c r="FG1451" s="201"/>
      <c r="FH1451" s="201"/>
      <c r="FI1451" s="201"/>
      <c r="FJ1451" s="201"/>
      <c r="FK1451" s="201"/>
      <c r="FL1451" s="201"/>
      <c r="FM1451" s="201"/>
      <c r="FN1451" s="201"/>
      <c r="FO1451" s="201"/>
      <c r="FP1451" s="201"/>
      <c r="FQ1451" s="201"/>
      <c r="FR1451" s="201"/>
      <c r="FS1451" s="201"/>
      <c r="FT1451" s="201"/>
      <c r="FU1451" s="201"/>
      <c r="FV1451" s="201"/>
      <c r="FW1451" s="201"/>
      <c r="FX1451" s="201"/>
      <c r="FY1451" s="201"/>
      <c r="FZ1451" s="201"/>
      <c r="GA1451" s="201"/>
      <c r="GB1451" s="201"/>
      <c r="GC1451" s="201"/>
      <c r="GD1451" s="201"/>
      <c r="GE1451" s="201"/>
      <c r="GF1451" s="201"/>
      <c r="GG1451" s="201"/>
      <c r="GH1451" s="201"/>
      <c r="GI1451" s="201"/>
      <c r="GJ1451" s="201"/>
      <c r="GK1451" s="201"/>
      <c r="GL1451" s="201"/>
      <c r="GM1451" s="201"/>
      <c r="GN1451" s="201"/>
      <c r="GO1451" s="201"/>
      <c r="GP1451" s="201"/>
      <c r="GQ1451" s="201"/>
      <c r="GR1451" s="201"/>
      <c r="GS1451" s="201"/>
      <c r="GT1451" s="201"/>
      <c r="GU1451" s="201"/>
      <c r="GV1451" s="201"/>
      <c r="GW1451" s="201"/>
      <c r="GX1451" s="201"/>
      <c r="GY1451" s="201"/>
      <c r="GZ1451" s="201"/>
      <c r="HA1451" s="201"/>
      <c r="HB1451" s="201"/>
      <c r="HC1451" s="201"/>
      <c r="HD1451" s="201"/>
      <c r="HE1451" s="201"/>
      <c r="HF1451" s="201"/>
      <c r="HG1451" s="201"/>
      <c r="HH1451" s="201"/>
      <c r="HI1451" s="201"/>
      <c r="HJ1451" s="201"/>
      <c r="HK1451" s="201"/>
      <c r="HL1451" s="201"/>
      <c r="HM1451" s="201"/>
      <c r="HN1451" s="201"/>
      <c r="HO1451" s="201"/>
      <c r="HP1451" s="201"/>
      <c r="HQ1451" s="201"/>
      <c r="HR1451" s="201"/>
      <c r="HS1451" s="201"/>
      <c r="HT1451" s="201"/>
      <c r="HU1451" s="201"/>
      <c r="HV1451" s="201"/>
      <c r="HW1451" s="201"/>
      <c r="HX1451" s="201"/>
      <c r="HY1451" s="201"/>
      <c r="HZ1451" s="201"/>
      <c r="IA1451" s="201"/>
      <c r="IB1451" s="201"/>
      <c r="IC1451" s="201"/>
      <c r="ID1451" s="201"/>
      <c r="IE1451" s="201"/>
      <c r="IF1451" s="201"/>
      <c r="IG1451" s="201"/>
      <c r="IH1451" s="201"/>
      <c r="II1451" s="201"/>
      <c r="IJ1451" s="201"/>
      <c r="IK1451" s="201"/>
      <c r="IL1451" s="201"/>
      <c r="IM1451" s="201"/>
      <c r="IN1451" s="201"/>
      <c r="IO1451" s="201"/>
      <c r="IP1451" s="201"/>
      <c r="IQ1451" s="201"/>
      <c r="IR1451" s="201"/>
      <c r="IS1451" s="201"/>
      <c r="IT1451" s="201"/>
      <c r="IU1451" s="201"/>
      <c r="IV1451" s="201"/>
      <c r="IW1451" s="201"/>
      <c r="IX1451" s="201"/>
      <c r="IY1451" s="201"/>
      <c r="IZ1451" s="201"/>
      <c r="JA1451" s="201"/>
      <c r="JB1451" s="201"/>
      <c r="JC1451" s="201"/>
      <c r="JD1451" s="201"/>
      <c r="JE1451" s="201"/>
      <c r="JF1451" s="201"/>
      <c r="JG1451" s="201"/>
      <c r="JH1451" s="201"/>
      <c r="JI1451" s="201"/>
      <c r="JJ1451" s="201"/>
      <c r="JK1451" s="201"/>
      <c r="JL1451" s="201"/>
      <c r="JM1451" s="201"/>
      <c r="JN1451" s="201"/>
    </row>
    <row r="1452" spans="1:274" s="682" customFormat="1" x14ac:dyDescent="0.25">
      <c r="A1452" s="637"/>
      <c r="B1452" s="637">
        <v>1</v>
      </c>
      <c r="C1452" s="2627" t="s">
        <v>464</v>
      </c>
      <c r="D1452" s="1058"/>
      <c r="E1452" s="947"/>
      <c r="F1452" s="1571"/>
      <c r="G1452" s="4034"/>
      <c r="H1452" s="1571">
        <f t="shared" si="1626"/>
        <v>0</v>
      </c>
      <c r="I1452" s="948"/>
      <c r="J1452" s="948">
        <f t="shared" ref="J1452:L1457" si="1712">J1381</f>
        <v>0</v>
      </c>
      <c r="K1452" s="1020" t="e">
        <f t="shared" si="1712"/>
        <v>#DIV/0!</v>
      </c>
      <c r="L1452" s="3452">
        <f t="shared" si="1712"/>
        <v>0</v>
      </c>
      <c r="M1452" s="1148"/>
      <c r="N1452" s="1148"/>
      <c r="O1452" s="1149"/>
      <c r="P1452" s="1149"/>
      <c r="Q1452" s="1149">
        <f t="shared" si="1627"/>
        <v>0</v>
      </c>
      <c r="R1452" s="1149"/>
      <c r="S1452" s="1149"/>
      <c r="T1452" s="1149"/>
      <c r="U1452" s="1149"/>
      <c r="V1452" s="1149"/>
      <c r="W1452" s="1187"/>
      <c r="X1452" s="1187"/>
      <c r="Y1452" s="1187"/>
      <c r="Z1452" s="1187"/>
      <c r="AA1452" s="1187"/>
      <c r="AB1452" s="1187"/>
      <c r="AC1452" s="1187"/>
      <c r="AD1452" s="1187"/>
      <c r="AE1452" s="1147"/>
      <c r="AF1452" s="1187"/>
      <c r="AG1452" s="3024"/>
      <c r="AH1452" s="1187"/>
      <c r="AI1452" s="1187"/>
      <c r="AJ1452" s="1978"/>
      <c r="AK1452" s="1978"/>
      <c r="AL1452" s="1187"/>
      <c r="AM1452" s="3702"/>
      <c r="AN1452" s="3928">
        <f t="shared" ref="AN1452" si="1713">AN1381</f>
        <v>0</v>
      </c>
      <c r="AO1452" s="1957"/>
      <c r="AP1452" s="4306">
        <f t="shared" si="1693"/>
        <v>0</v>
      </c>
      <c r="AQ1452" s="201"/>
      <c r="AR1452" s="201"/>
      <c r="AS1452" s="201"/>
      <c r="AT1452" s="201"/>
      <c r="AU1452" s="201"/>
      <c r="AV1452" s="201"/>
      <c r="AW1452" s="201"/>
      <c r="AX1452" s="201"/>
      <c r="AY1452" s="201"/>
      <c r="AZ1452" s="201"/>
      <c r="BA1452" s="201"/>
      <c r="BB1452" s="201"/>
      <c r="BC1452" s="201"/>
      <c r="BD1452" s="201"/>
      <c r="BE1452" s="201"/>
      <c r="BF1452" s="201"/>
      <c r="BG1452" s="201"/>
      <c r="BH1452" s="201"/>
      <c r="BI1452" s="201"/>
      <c r="BJ1452" s="201"/>
      <c r="BK1452" s="201"/>
      <c r="BL1452" s="201"/>
      <c r="BM1452" s="201"/>
      <c r="BN1452" s="201"/>
      <c r="BO1452" s="201"/>
      <c r="BP1452" s="201"/>
      <c r="BQ1452" s="201"/>
      <c r="BR1452" s="201"/>
      <c r="BS1452" s="201"/>
      <c r="BT1452" s="201"/>
      <c r="BU1452" s="201"/>
      <c r="BV1452" s="201"/>
      <c r="BW1452" s="201"/>
      <c r="BX1452" s="201"/>
      <c r="BY1452" s="201"/>
      <c r="BZ1452" s="201"/>
      <c r="CA1452" s="201"/>
      <c r="CB1452" s="201"/>
      <c r="CC1452" s="201"/>
      <c r="CD1452" s="201"/>
      <c r="CE1452" s="201"/>
      <c r="CF1452" s="201"/>
      <c r="CG1452" s="201"/>
      <c r="CH1452" s="201"/>
      <c r="CI1452" s="201"/>
      <c r="CJ1452" s="201"/>
      <c r="CK1452" s="201"/>
      <c r="CL1452" s="201"/>
      <c r="CM1452" s="201"/>
      <c r="CN1452" s="201"/>
      <c r="CO1452" s="201"/>
      <c r="CP1452" s="201"/>
      <c r="CQ1452" s="201"/>
      <c r="CR1452" s="201"/>
      <c r="CS1452" s="201"/>
      <c r="CT1452" s="201"/>
      <c r="CU1452" s="201"/>
      <c r="CV1452" s="201"/>
      <c r="CW1452" s="201"/>
      <c r="CX1452" s="201"/>
      <c r="CY1452" s="201"/>
      <c r="CZ1452" s="201"/>
      <c r="DA1452" s="201"/>
      <c r="DB1452" s="201"/>
      <c r="DC1452" s="201"/>
      <c r="DD1452" s="201"/>
      <c r="DE1452" s="201"/>
      <c r="DF1452" s="201"/>
      <c r="DG1452" s="201"/>
      <c r="DH1452" s="201"/>
      <c r="DI1452" s="201"/>
      <c r="DJ1452" s="201"/>
      <c r="DK1452" s="201"/>
      <c r="DL1452" s="201"/>
      <c r="DM1452" s="201"/>
      <c r="DN1452" s="201"/>
      <c r="DO1452" s="201"/>
      <c r="DP1452" s="201"/>
      <c r="DQ1452" s="201"/>
      <c r="DR1452" s="201"/>
      <c r="DS1452" s="201"/>
      <c r="DT1452" s="201"/>
      <c r="DU1452" s="201"/>
      <c r="DV1452" s="201"/>
      <c r="DW1452" s="201"/>
      <c r="DX1452" s="201"/>
      <c r="DY1452" s="201"/>
      <c r="DZ1452" s="201"/>
      <c r="EA1452" s="201"/>
      <c r="EB1452" s="201"/>
      <c r="EC1452" s="201"/>
      <c r="ED1452" s="201"/>
      <c r="EE1452" s="201"/>
      <c r="EF1452" s="201"/>
      <c r="EG1452" s="201"/>
      <c r="EH1452" s="201"/>
      <c r="EI1452" s="201"/>
      <c r="EJ1452" s="201"/>
      <c r="EK1452" s="201"/>
      <c r="EL1452" s="201"/>
      <c r="EM1452" s="201"/>
      <c r="EN1452" s="201"/>
      <c r="EO1452" s="201"/>
      <c r="EP1452" s="201"/>
      <c r="EQ1452" s="201"/>
      <c r="ER1452" s="201"/>
      <c r="ES1452" s="201"/>
      <c r="ET1452" s="201"/>
      <c r="EU1452" s="201"/>
      <c r="EV1452" s="201"/>
      <c r="EW1452" s="201"/>
      <c r="EX1452" s="201"/>
      <c r="EY1452" s="201"/>
      <c r="EZ1452" s="201"/>
      <c r="FA1452" s="201"/>
      <c r="FB1452" s="201"/>
      <c r="FC1452" s="201"/>
      <c r="FD1452" s="201"/>
      <c r="FE1452" s="201"/>
      <c r="FF1452" s="201"/>
      <c r="FG1452" s="201"/>
      <c r="FH1452" s="201"/>
      <c r="FI1452" s="201"/>
      <c r="FJ1452" s="201"/>
      <c r="FK1452" s="201"/>
      <c r="FL1452" s="201"/>
      <c r="FM1452" s="201"/>
      <c r="FN1452" s="201"/>
      <c r="FO1452" s="201"/>
      <c r="FP1452" s="201"/>
      <c r="FQ1452" s="201"/>
      <c r="FR1452" s="201"/>
      <c r="FS1452" s="201"/>
      <c r="FT1452" s="201"/>
      <c r="FU1452" s="201"/>
      <c r="FV1452" s="201"/>
      <c r="FW1452" s="201"/>
      <c r="FX1452" s="201"/>
      <c r="FY1452" s="201"/>
      <c r="FZ1452" s="201"/>
      <c r="GA1452" s="201"/>
      <c r="GB1452" s="201"/>
      <c r="GC1452" s="201"/>
      <c r="GD1452" s="201"/>
      <c r="GE1452" s="201"/>
      <c r="GF1452" s="201"/>
      <c r="GG1452" s="201"/>
      <c r="GH1452" s="201"/>
      <c r="GI1452" s="201"/>
      <c r="GJ1452" s="201"/>
      <c r="GK1452" s="201"/>
      <c r="GL1452" s="201"/>
      <c r="GM1452" s="201"/>
      <c r="GN1452" s="201"/>
      <c r="GO1452" s="201"/>
      <c r="GP1452" s="201"/>
      <c r="GQ1452" s="201"/>
      <c r="GR1452" s="201"/>
      <c r="GS1452" s="201"/>
      <c r="GT1452" s="201"/>
      <c r="GU1452" s="201"/>
      <c r="GV1452" s="201"/>
      <c r="GW1452" s="201"/>
      <c r="GX1452" s="201"/>
      <c r="GY1452" s="201"/>
      <c r="GZ1452" s="201"/>
      <c r="HA1452" s="201"/>
      <c r="HB1452" s="201"/>
      <c r="HC1452" s="201"/>
      <c r="HD1452" s="201"/>
      <c r="HE1452" s="201"/>
      <c r="HF1452" s="201"/>
      <c r="HG1452" s="201"/>
      <c r="HH1452" s="201"/>
      <c r="HI1452" s="201"/>
      <c r="HJ1452" s="201"/>
      <c r="HK1452" s="201"/>
      <c r="HL1452" s="201"/>
      <c r="HM1452" s="201"/>
      <c r="HN1452" s="201"/>
      <c r="HO1452" s="201"/>
      <c r="HP1452" s="201"/>
      <c r="HQ1452" s="201"/>
      <c r="HR1452" s="201"/>
      <c r="HS1452" s="201"/>
      <c r="HT1452" s="201"/>
      <c r="HU1452" s="201"/>
      <c r="HV1452" s="201"/>
      <c r="HW1452" s="201"/>
      <c r="HX1452" s="201"/>
      <c r="HY1452" s="201"/>
      <c r="HZ1452" s="201"/>
      <c r="IA1452" s="201"/>
      <c r="IB1452" s="201"/>
      <c r="IC1452" s="201"/>
      <c r="ID1452" s="201"/>
      <c r="IE1452" s="201"/>
      <c r="IF1452" s="201"/>
      <c r="IG1452" s="201"/>
      <c r="IH1452" s="201"/>
      <c r="II1452" s="201"/>
      <c r="IJ1452" s="201"/>
      <c r="IK1452" s="201"/>
      <c r="IL1452" s="201"/>
      <c r="IM1452" s="201"/>
      <c r="IN1452" s="201"/>
      <c r="IO1452" s="201"/>
      <c r="IP1452" s="201"/>
      <c r="IQ1452" s="201"/>
      <c r="IR1452" s="201"/>
      <c r="IS1452" s="201"/>
      <c r="IT1452" s="201"/>
      <c r="IU1452" s="201"/>
      <c r="IV1452" s="201"/>
      <c r="IW1452" s="201"/>
      <c r="IX1452" s="201"/>
      <c r="IY1452" s="201"/>
      <c r="IZ1452" s="201"/>
      <c r="JA1452" s="201"/>
      <c r="JB1452" s="201"/>
      <c r="JC1452" s="201"/>
      <c r="JD1452" s="201"/>
      <c r="JE1452" s="201"/>
      <c r="JF1452" s="201"/>
      <c r="JG1452" s="201"/>
      <c r="JH1452" s="201"/>
      <c r="JI1452" s="201"/>
      <c r="JJ1452" s="201"/>
      <c r="JK1452" s="201"/>
      <c r="JL1452" s="201"/>
      <c r="JM1452" s="201"/>
      <c r="JN1452" s="201"/>
    </row>
    <row r="1453" spans="1:274" s="682" customFormat="1" ht="29.25" x14ac:dyDescent="0.25">
      <c r="A1453" s="637"/>
      <c r="B1453" s="637">
        <v>1</v>
      </c>
      <c r="C1453" s="2640" t="s">
        <v>465</v>
      </c>
      <c r="D1453" s="1058"/>
      <c r="E1453" s="947"/>
      <c r="F1453" s="1571">
        <f t="shared" ref="F1453:I1457" si="1714">F1382</f>
        <v>0</v>
      </c>
      <c r="G1453" s="4034">
        <f t="shared" ref="G1453" si="1715">G1382</f>
        <v>0</v>
      </c>
      <c r="H1453" s="1571">
        <f t="shared" si="1626"/>
        <v>0</v>
      </c>
      <c r="I1453" s="948">
        <f t="shared" si="1714"/>
        <v>0</v>
      </c>
      <c r="J1453" s="948">
        <f t="shared" si="1712"/>
        <v>0</v>
      </c>
      <c r="K1453" s="1020">
        <f t="shared" si="1712"/>
        <v>0</v>
      </c>
      <c r="L1453" s="3452">
        <f t="shared" si="1712"/>
        <v>0</v>
      </c>
      <c r="M1453" s="1148"/>
      <c r="N1453" s="1148"/>
      <c r="O1453" s="1149"/>
      <c r="P1453" s="1149"/>
      <c r="Q1453" s="1149">
        <f t="shared" si="1627"/>
        <v>0</v>
      </c>
      <c r="R1453" s="1149"/>
      <c r="S1453" s="1149"/>
      <c r="T1453" s="1149"/>
      <c r="U1453" s="1149"/>
      <c r="V1453" s="1149"/>
      <c r="W1453" s="1187"/>
      <c r="X1453" s="1187"/>
      <c r="Y1453" s="1187"/>
      <c r="Z1453" s="1187"/>
      <c r="AA1453" s="1187"/>
      <c r="AB1453" s="1187"/>
      <c r="AC1453" s="1187"/>
      <c r="AD1453" s="1187"/>
      <c r="AE1453" s="1147"/>
      <c r="AF1453" s="1187"/>
      <c r="AG1453" s="3024"/>
      <c r="AH1453" s="1187"/>
      <c r="AI1453" s="1187"/>
      <c r="AJ1453" s="1978"/>
      <c r="AK1453" s="1978"/>
      <c r="AL1453" s="1187"/>
      <c r="AM1453" s="3702"/>
      <c r="AN1453" s="3928">
        <f t="shared" ref="AN1453" si="1716">AN1382</f>
        <v>0</v>
      </c>
      <c r="AO1453" s="1957"/>
      <c r="AP1453" s="4306">
        <f t="shared" si="1693"/>
        <v>0</v>
      </c>
      <c r="AQ1453" s="201"/>
      <c r="AR1453" s="201"/>
      <c r="AS1453" s="201"/>
      <c r="AT1453" s="201"/>
      <c r="AU1453" s="201"/>
      <c r="AV1453" s="201"/>
      <c r="AW1453" s="201"/>
      <c r="AX1453" s="201"/>
      <c r="AY1453" s="201"/>
      <c r="AZ1453" s="201"/>
      <c r="BA1453" s="201"/>
      <c r="BB1453" s="201"/>
      <c r="BC1453" s="201"/>
      <c r="BD1453" s="201"/>
      <c r="BE1453" s="201"/>
      <c r="BF1453" s="201"/>
      <c r="BG1453" s="201"/>
      <c r="BH1453" s="201"/>
      <c r="BI1453" s="201"/>
      <c r="BJ1453" s="201"/>
      <c r="BK1453" s="201"/>
      <c r="BL1453" s="201"/>
      <c r="BM1453" s="201"/>
      <c r="BN1453" s="201"/>
      <c r="BO1453" s="201"/>
      <c r="BP1453" s="201"/>
      <c r="BQ1453" s="201"/>
      <c r="BR1453" s="201"/>
      <c r="BS1453" s="201"/>
      <c r="BT1453" s="201"/>
      <c r="BU1453" s="201"/>
      <c r="BV1453" s="201"/>
      <c r="BW1453" s="201"/>
      <c r="BX1453" s="201"/>
      <c r="BY1453" s="201"/>
      <c r="BZ1453" s="201"/>
      <c r="CA1453" s="201"/>
      <c r="CB1453" s="201"/>
      <c r="CC1453" s="201"/>
      <c r="CD1453" s="201"/>
      <c r="CE1453" s="201"/>
      <c r="CF1453" s="201"/>
      <c r="CG1453" s="201"/>
      <c r="CH1453" s="201"/>
      <c r="CI1453" s="201"/>
      <c r="CJ1453" s="201"/>
      <c r="CK1453" s="201"/>
      <c r="CL1453" s="201"/>
      <c r="CM1453" s="201"/>
      <c r="CN1453" s="201"/>
      <c r="CO1453" s="201"/>
      <c r="CP1453" s="201"/>
      <c r="CQ1453" s="201"/>
      <c r="CR1453" s="201"/>
      <c r="CS1453" s="201"/>
      <c r="CT1453" s="201"/>
      <c r="CU1453" s="201"/>
      <c r="CV1453" s="201"/>
      <c r="CW1453" s="201"/>
      <c r="CX1453" s="201"/>
      <c r="CY1453" s="201"/>
      <c r="CZ1453" s="201"/>
      <c r="DA1453" s="201"/>
      <c r="DB1453" s="201"/>
      <c r="DC1453" s="201"/>
      <c r="DD1453" s="201"/>
      <c r="DE1453" s="201"/>
      <c r="DF1453" s="201"/>
      <c r="DG1453" s="201"/>
      <c r="DH1453" s="201"/>
      <c r="DI1453" s="201"/>
      <c r="DJ1453" s="201"/>
      <c r="DK1453" s="201"/>
      <c r="DL1453" s="201"/>
      <c r="DM1453" s="201"/>
      <c r="DN1453" s="201"/>
      <c r="DO1453" s="201"/>
      <c r="DP1453" s="201"/>
      <c r="DQ1453" s="201"/>
      <c r="DR1453" s="201"/>
      <c r="DS1453" s="201"/>
      <c r="DT1453" s="201"/>
      <c r="DU1453" s="201"/>
      <c r="DV1453" s="201"/>
      <c r="DW1453" s="201"/>
      <c r="DX1453" s="201"/>
      <c r="DY1453" s="201"/>
      <c r="DZ1453" s="201"/>
      <c r="EA1453" s="201"/>
      <c r="EB1453" s="201"/>
      <c r="EC1453" s="201"/>
      <c r="ED1453" s="201"/>
      <c r="EE1453" s="201"/>
      <c r="EF1453" s="201"/>
      <c r="EG1453" s="201"/>
      <c r="EH1453" s="201"/>
      <c r="EI1453" s="201"/>
      <c r="EJ1453" s="201"/>
      <c r="EK1453" s="201"/>
      <c r="EL1453" s="201"/>
      <c r="EM1453" s="201"/>
      <c r="EN1453" s="201"/>
      <c r="EO1453" s="201"/>
      <c r="EP1453" s="201"/>
      <c r="EQ1453" s="201"/>
      <c r="ER1453" s="201"/>
      <c r="ES1453" s="201"/>
      <c r="ET1453" s="201"/>
      <c r="EU1453" s="201"/>
      <c r="EV1453" s="201"/>
      <c r="EW1453" s="201"/>
      <c r="EX1453" s="201"/>
      <c r="EY1453" s="201"/>
      <c r="EZ1453" s="201"/>
      <c r="FA1453" s="201"/>
      <c r="FB1453" s="201"/>
      <c r="FC1453" s="201"/>
      <c r="FD1453" s="201"/>
      <c r="FE1453" s="201"/>
      <c r="FF1453" s="201"/>
      <c r="FG1453" s="201"/>
      <c r="FH1453" s="201"/>
      <c r="FI1453" s="201"/>
      <c r="FJ1453" s="201"/>
      <c r="FK1453" s="201"/>
      <c r="FL1453" s="201"/>
      <c r="FM1453" s="201"/>
      <c r="FN1453" s="201"/>
      <c r="FO1453" s="201"/>
      <c r="FP1453" s="201"/>
      <c r="FQ1453" s="201"/>
      <c r="FR1453" s="201"/>
      <c r="FS1453" s="201"/>
      <c r="FT1453" s="201"/>
      <c r="FU1453" s="201"/>
      <c r="FV1453" s="201"/>
      <c r="FW1453" s="201"/>
      <c r="FX1453" s="201"/>
      <c r="FY1453" s="201"/>
      <c r="FZ1453" s="201"/>
      <c r="GA1453" s="201"/>
      <c r="GB1453" s="201"/>
      <c r="GC1453" s="201"/>
      <c r="GD1453" s="201"/>
      <c r="GE1453" s="201"/>
      <c r="GF1453" s="201"/>
      <c r="GG1453" s="201"/>
      <c r="GH1453" s="201"/>
      <c r="GI1453" s="201"/>
      <c r="GJ1453" s="201"/>
      <c r="GK1453" s="201"/>
      <c r="GL1453" s="201"/>
      <c r="GM1453" s="201"/>
      <c r="GN1453" s="201"/>
      <c r="GO1453" s="201"/>
      <c r="GP1453" s="201"/>
      <c r="GQ1453" s="201"/>
      <c r="GR1453" s="201"/>
      <c r="GS1453" s="201"/>
      <c r="GT1453" s="201"/>
      <c r="GU1453" s="201"/>
      <c r="GV1453" s="201"/>
      <c r="GW1453" s="201"/>
      <c r="GX1453" s="201"/>
      <c r="GY1453" s="201"/>
      <c r="GZ1453" s="201"/>
      <c r="HA1453" s="201"/>
      <c r="HB1453" s="201"/>
      <c r="HC1453" s="201"/>
      <c r="HD1453" s="201"/>
      <c r="HE1453" s="201"/>
      <c r="HF1453" s="201"/>
      <c r="HG1453" s="201"/>
      <c r="HH1453" s="201"/>
      <c r="HI1453" s="201"/>
      <c r="HJ1453" s="201"/>
      <c r="HK1453" s="201"/>
      <c r="HL1453" s="201"/>
      <c r="HM1453" s="201"/>
      <c r="HN1453" s="201"/>
      <c r="HO1453" s="201"/>
      <c r="HP1453" s="201"/>
      <c r="HQ1453" s="201"/>
      <c r="HR1453" s="201"/>
      <c r="HS1453" s="201"/>
      <c r="HT1453" s="201"/>
      <c r="HU1453" s="201"/>
      <c r="HV1453" s="201"/>
      <c r="HW1453" s="201"/>
      <c r="HX1453" s="201"/>
      <c r="HY1453" s="201"/>
      <c r="HZ1453" s="201"/>
      <c r="IA1453" s="201"/>
      <c r="IB1453" s="201"/>
      <c r="IC1453" s="201"/>
      <c r="ID1453" s="201"/>
      <c r="IE1453" s="201"/>
      <c r="IF1453" s="201"/>
      <c r="IG1453" s="201"/>
      <c r="IH1453" s="201"/>
      <c r="II1453" s="201"/>
      <c r="IJ1453" s="201"/>
      <c r="IK1453" s="201"/>
      <c r="IL1453" s="201"/>
      <c r="IM1453" s="201"/>
      <c r="IN1453" s="201"/>
      <c r="IO1453" s="201"/>
      <c r="IP1453" s="201"/>
      <c r="IQ1453" s="201"/>
      <c r="IR1453" s="201"/>
      <c r="IS1453" s="201"/>
      <c r="IT1453" s="201"/>
      <c r="IU1453" s="201"/>
      <c r="IV1453" s="201"/>
      <c r="IW1453" s="201"/>
      <c r="IX1453" s="201"/>
      <c r="IY1453" s="201"/>
      <c r="IZ1453" s="201"/>
      <c r="JA1453" s="201"/>
      <c r="JB1453" s="201"/>
      <c r="JC1453" s="201"/>
      <c r="JD1453" s="201"/>
      <c r="JE1453" s="201"/>
      <c r="JF1453" s="201"/>
      <c r="JG1453" s="201"/>
      <c r="JH1453" s="201"/>
      <c r="JI1453" s="201"/>
      <c r="JJ1453" s="201"/>
      <c r="JK1453" s="201"/>
      <c r="JL1453" s="201"/>
      <c r="JM1453" s="201"/>
      <c r="JN1453" s="201"/>
    </row>
    <row r="1454" spans="1:274" s="682" customFormat="1" x14ac:dyDescent="0.25">
      <c r="A1454" s="637"/>
      <c r="B1454" s="637">
        <v>1</v>
      </c>
      <c r="C1454" s="2627" t="s">
        <v>466</v>
      </c>
      <c r="D1454" s="1058"/>
      <c r="E1454" s="947"/>
      <c r="F1454" s="1571">
        <f t="shared" si="1714"/>
        <v>0</v>
      </c>
      <c r="G1454" s="4034">
        <f t="shared" ref="G1454" si="1717">G1383</f>
        <v>0</v>
      </c>
      <c r="H1454" s="1571">
        <f t="shared" si="1626"/>
        <v>0</v>
      </c>
      <c r="I1454" s="948">
        <f t="shared" si="1714"/>
        <v>0</v>
      </c>
      <c r="J1454" s="948">
        <f t="shared" si="1712"/>
        <v>0</v>
      </c>
      <c r="K1454" s="1020">
        <f t="shared" si="1712"/>
        <v>0</v>
      </c>
      <c r="L1454" s="3452">
        <f t="shared" si="1712"/>
        <v>0</v>
      </c>
      <c r="M1454" s="1148"/>
      <c r="N1454" s="1148"/>
      <c r="O1454" s="1149"/>
      <c r="P1454" s="1149"/>
      <c r="Q1454" s="1149">
        <f t="shared" si="1627"/>
        <v>0</v>
      </c>
      <c r="R1454" s="1149"/>
      <c r="S1454" s="1149"/>
      <c r="T1454" s="1149"/>
      <c r="U1454" s="1149"/>
      <c r="V1454" s="1149"/>
      <c r="W1454" s="1187"/>
      <c r="X1454" s="1187"/>
      <c r="Y1454" s="1187"/>
      <c r="Z1454" s="1187"/>
      <c r="AA1454" s="1187"/>
      <c r="AB1454" s="1187"/>
      <c r="AC1454" s="1187"/>
      <c r="AD1454" s="1187"/>
      <c r="AE1454" s="1147"/>
      <c r="AF1454" s="1187"/>
      <c r="AG1454" s="3024"/>
      <c r="AH1454" s="1187"/>
      <c r="AI1454" s="1187"/>
      <c r="AJ1454" s="1978"/>
      <c r="AK1454" s="1978"/>
      <c r="AL1454" s="1187"/>
      <c r="AM1454" s="3702"/>
      <c r="AN1454" s="3928">
        <f t="shared" ref="AN1454" si="1718">AN1383</f>
        <v>0</v>
      </c>
      <c r="AO1454" s="1957"/>
      <c r="AP1454" s="4306">
        <f t="shared" si="1693"/>
        <v>0</v>
      </c>
      <c r="AQ1454" s="201"/>
      <c r="AR1454" s="201"/>
      <c r="AS1454" s="201"/>
      <c r="AT1454" s="201"/>
      <c r="AU1454" s="201"/>
      <c r="AV1454" s="201"/>
      <c r="AW1454" s="201"/>
      <c r="AX1454" s="201"/>
      <c r="AY1454" s="201"/>
      <c r="AZ1454" s="201"/>
      <c r="BA1454" s="201"/>
      <c r="BB1454" s="201"/>
      <c r="BC1454" s="201"/>
      <c r="BD1454" s="201"/>
      <c r="BE1454" s="201"/>
      <c r="BF1454" s="201"/>
      <c r="BG1454" s="201"/>
      <c r="BH1454" s="201"/>
      <c r="BI1454" s="201"/>
      <c r="BJ1454" s="201"/>
      <c r="BK1454" s="201"/>
      <c r="BL1454" s="201"/>
      <c r="BM1454" s="201"/>
      <c r="BN1454" s="201"/>
      <c r="BO1454" s="201"/>
      <c r="BP1454" s="201"/>
      <c r="BQ1454" s="201"/>
      <c r="BR1454" s="201"/>
      <c r="BS1454" s="201"/>
      <c r="BT1454" s="201"/>
      <c r="BU1454" s="201"/>
      <c r="BV1454" s="201"/>
      <c r="BW1454" s="201"/>
      <c r="BX1454" s="201"/>
      <c r="BY1454" s="201"/>
      <c r="BZ1454" s="201"/>
      <c r="CA1454" s="201"/>
      <c r="CB1454" s="201"/>
      <c r="CC1454" s="201"/>
      <c r="CD1454" s="201"/>
      <c r="CE1454" s="201"/>
      <c r="CF1454" s="201"/>
      <c r="CG1454" s="201"/>
      <c r="CH1454" s="201"/>
      <c r="CI1454" s="201"/>
      <c r="CJ1454" s="201"/>
      <c r="CK1454" s="201"/>
      <c r="CL1454" s="201"/>
      <c r="CM1454" s="201"/>
      <c r="CN1454" s="201"/>
      <c r="CO1454" s="201"/>
      <c r="CP1454" s="201"/>
      <c r="CQ1454" s="201"/>
      <c r="CR1454" s="201"/>
      <c r="CS1454" s="201"/>
      <c r="CT1454" s="201"/>
      <c r="CU1454" s="201"/>
      <c r="CV1454" s="201"/>
      <c r="CW1454" s="201"/>
      <c r="CX1454" s="201"/>
      <c r="CY1454" s="201"/>
      <c r="CZ1454" s="201"/>
      <c r="DA1454" s="201"/>
      <c r="DB1454" s="201"/>
      <c r="DC1454" s="201"/>
      <c r="DD1454" s="201"/>
      <c r="DE1454" s="201"/>
      <c r="DF1454" s="201"/>
      <c r="DG1454" s="201"/>
      <c r="DH1454" s="201"/>
      <c r="DI1454" s="201"/>
      <c r="DJ1454" s="201"/>
      <c r="DK1454" s="201"/>
      <c r="DL1454" s="201"/>
      <c r="DM1454" s="201"/>
      <c r="DN1454" s="201"/>
      <c r="DO1454" s="201"/>
      <c r="DP1454" s="201"/>
      <c r="DQ1454" s="201"/>
      <c r="DR1454" s="201"/>
      <c r="DS1454" s="201"/>
      <c r="DT1454" s="201"/>
      <c r="DU1454" s="201"/>
      <c r="DV1454" s="201"/>
      <c r="DW1454" s="201"/>
      <c r="DX1454" s="201"/>
      <c r="DY1454" s="201"/>
      <c r="DZ1454" s="201"/>
      <c r="EA1454" s="201"/>
      <c r="EB1454" s="201"/>
      <c r="EC1454" s="201"/>
      <c r="ED1454" s="201"/>
      <c r="EE1454" s="201"/>
      <c r="EF1454" s="201"/>
      <c r="EG1454" s="201"/>
      <c r="EH1454" s="201"/>
      <c r="EI1454" s="201"/>
      <c r="EJ1454" s="201"/>
      <c r="EK1454" s="201"/>
      <c r="EL1454" s="201"/>
      <c r="EM1454" s="201"/>
      <c r="EN1454" s="201"/>
      <c r="EO1454" s="201"/>
      <c r="EP1454" s="201"/>
      <c r="EQ1454" s="201"/>
      <c r="ER1454" s="201"/>
      <c r="ES1454" s="201"/>
      <c r="ET1454" s="201"/>
      <c r="EU1454" s="201"/>
      <c r="EV1454" s="201"/>
      <c r="EW1454" s="201"/>
      <c r="EX1454" s="201"/>
      <c r="EY1454" s="201"/>
      <c r="EZ1454" s="201"/>
      <c r="FA1454" s="201"/>
      <c r="FB1454" s="201"/>
      <c r="FC1454" s="201"/>
      <c r="FD1454" s="201"/>
      <c r="FE1454" s="201"/>
      <c r="FF1454" s="201"/>
      <c r="FG1454" s="201"/>
      <c r="FH1454" s="201"/>
      <c r="FI1454" s="201"/>
      <c r="FJ1454" s="201"/>
      <c r="FK1454" s="201"/>
      <c r="FL1454" s="201"/>
      <c r="FM1454" s="201"/>
      <c r="FN1454" s="201"/>
      <c r="FO1454" s="201"/>
      <c r="FP1454" s="201"/>
      <c r="FQ1454" s="201"/>
      <c r="FR1454" s="201"/>
      <c r="FS1454" s="201"/>
      <c r="FT1454" s="201"/>
      <c r="FU1454" s="201"/>
      <c r="FV1454" s="201"/>
      <c r="FW1454" s="201"/>
      <c r="FX1454" s="201"/>
      <c r="FY1454" s="201"/>
      <c r="FZ1454" s="201"/>
      <c r="GA1454" s="201"/>
      <c r="GB1454" s="201"/>
      <c r="GC1454" s="201"/>
      <c r="GD1454" s="201"/>
      <c r="GE1454" s="201"/>
      <c r="GF1454" s="201"/>
      <c r="GG1454" s="201"/>
      <c r="GH1454" s="201"/>
      <c r="GI1454" s="201"/>
      <c r="GJ1454" s="201"/>
      <c r="GK1454" s="201"/>
      <c r="GL1454" s="201"/>
      <c r="GM1454" s="201"/>
      <c r="GN1454" s="201"/>
      <c r="GO1454" s="201"/>
      <c r="GP1454" s="201"/>
      <c r="GQ1454" s="201"/>
      <c r="GR1454" s="201"/>
      <c r="GS1454" s="201"/>
      <c r="GT1454" s="201"/>
      <c r="GU1454" s="201"/>
      <c r="GV1454" s="201"/>
      <c r="GW1454" s="201"/>
      <c r="GX1454" s="201"/>
      <c r="GY1454" s="201"/>
      <c r="GZ1454" s="201"/>
      <c r="HA1454" s="201"/>
      <c r="HB1454" s="201"/>
      <c r="HC1454" s="201"/>
      <c r="HD1454" s="201"/>
      <c r="HE1454" s="201"/>
      <c r="HF1454" s="201"/>
      <c r="HG1454" s="201"/>
      <c r="HH1454" s="201"/>
      <c r="HI1454" s="201"/>
      <c r="HJ1454" s="201"/>
      <c r="HK1454" s="201"/>
      <c r="HL1454" s="201"/>
      <c r="HM1454" s="201"/>
      <c r="HN1454" s="201"/>
      <c r="HO1454" s="201"/>
      <c r="HP1454" s="201"/>
      <c r="HQ1454" s="201"/>
      <c r="HR1454" s="201"/>
      <c r="HS1454" s="201"/>
      <c r="HT1454" s="201"/>
      <c r="HU1454" s="201"/>
      <c r="HV1454" s="201"/>
      <c r="HW1454" s="201"/>
      <c r="HX1454" s="201"/>
      <c r="HY1454" s="201"/>
      <c r="HZ1454" s="201"/>
      <c r="IA1454" s="201"/>
      <c r="IB1454" s="201"/>
      <c r="IC1454" s="201"/>
      <c r="ID1454" s="201"/>
      <c r="IE1454" s="201"/>
      <c r="IF1454" s="201"/>
      <c r="IG1454" s="201"/>
      <c r="IH1454" s="201"/>
      <c r="II1454" s="201"/>
      <c r="IJ1454" s="201"/>
      <c r="IK1454" s="201"/>
      <c r="IL1454" s="201"/>
      <c r="IM1454" s="201"/>
      <c r="IN1454" s="201"/>
      <c r="IO1454" s="201"/>
      <c r="IP1454" s="201"/>
      <c r="IQ1454" s="201"/>
      <c r="IR1454" s="201"/>
      <c r="IS1454" s="201"/>
      <c r="IT1454" s="201"/>
      <c r="IU1454" s="201"/>
      <c r="IV1454" s="201"/>
      <c r="IW1454" s="201"/>
      <c r="IX1454" s="201"/>
      <c r="IY1454" s="201"/>
      <c r="IZ1454" s="201"/>
      <c r="JA1454" s="201"/>
      <c r="JB1454" s="201"/>
      <c r="JC1454" s="201"/>
      <c r="JD1454" s="201"/>
      <c r="JE1454" s="201"/>
      <c r="JF1454" s="201"/>
      <c r="JG1454" s="201"/>
      <c r="JH1454" s="201"/>
      <c r="JI1454" s="201"/>
      <c r="JJ1454" s="201"/>
      <c r="JK1454" s="201"/>
      <c r="JL1454" s="201"/>
      <c r="JM1454" s="201"/>
      <c r="JN1454" s="201"/>
    </row>
    <row r="1455" spans="1:274" s="682" customFormat="1" ht="30" x14ac:dyDescent="0.25">
      <c r="A1455" s="637"/>
      <c r="B1455" s="637">
        <v>1</v>
      </c>
      <c r="C1455" s="2641" t="s">
        <v>511</v>
      </c>
      <c r="D1455" s="1058"/>
      <c r="E1455" s="947"/>
      <c r="F1455" s="1571">
        <f t="shared" si="1714"/>
        <v>0</v>
      </c>
      <c r="G1455" s="4034">
        <f t="shared" ref="G1455" si="1719">G1384</f>
        <v>0</v>
      </c>
      <c r="H1455" s="1571">
        <f t="shared" si="1626"/>
        <v>0</v>
      </c>
      <c r="I1455" s="948">
        <f t="shared" si="1714"/>
        <v>0</v>
      </c>
      <c r="J1455" s="948">
        <f t="shared" si="1712"/>
        <v>0</v>
      </c>
      <c r="K1455" s="1020">
        <f t="shared" si="1712"/>
        <v>0</v>
      </c>
      <c r="L1455" s="3452">
        <f t="shared" si="1712"/>
        <v>0</v>
      </c>
      <c r="M1455" s="1148"/>
      <c r="N1455" s="1148"/>
      <c r="O1455" s="1149"/>
      <c r="P1455" s="1149"/>
      <c r="Q1455" s="1149">
        <f t="shared" si="1627"/>
        <v>0</v>
      </c>
      <c r="R1455" s="1149"/>
      <c r="S1455" s="1149"/>
      <c r="T1455" s="1149"/>
      <c r="U1455" s="1149"/>
      <c r="V1455" s="1149"/>
      <c r="W1455" s="1187"/>
      <c r="X1455" s="1187"/>
      <c r="Y1455" s="1187"/>
      <c r="Z1455" s="1187"/>
      <c r="AA1455" s="1187"/>
      <c r="AB1455" s="1187"/>
      <c r="AC1455" s="1187"/>
      <c r="AD1455" s="1187"/>
      <c r="AE1455" s="1147"/>
      <c r="AF1455" s="1187"/>
      <c r="AG1455" s="3024"/>
      <c r="AH1455" s="1187"/>
      <c r="AI1455" s="1187"/>
      <c r="AJ1455" s="1978"/>
      <c r="AK1455" s="1978"/>
      <c r="AL1455" s="1187"/>
      <c r="AM1455" s="3702"/>
      <c r="AN1455" s="3928">
        <f t="shared" ref="AN1455" si="1720">AN1384</f>
        <v>0</v>
      </c>
      <c r="AO1455" s="1957"/>
      <c r="AP1455" s="4306">
        <f t="shared" si="1693"/>
        <v>0</v>
      </c>
      <c r="AQ1455" s="201"/>
      <c r="AR1455" s="201"/>
      <c r="AS1455" s="201"/>
      <c r="AT1455" s="201"/>
      <c r="AU1455" s="201"/>
      <c r="AV1455" s="201"/>
      <c r="AW1455" s="201"/>
      <c r="AX1455" s="201"/>
      <c r="AY1455" s="201"/>
      <c r="AZ1455" s="201"/>
      <c r="BA1455" s="201"/>
      <c r="BB1455" s="201"/>
      <c r="BC1455" s="201"/>
      <c r="BD1455" s="201"/>
      <c r="BE1455" s="201"/>
      <c r="BF1455" s="201"/>
      <c r="BG1455" s="201"/>
      <c r="BH1455" s="201"/>
      <c r="BI1455" s="201"/>
      <c r="BJ1455" s="201"/>
      <c r="BK1455" s="201"/>
      <c r="BL1455" s="201"/>
      <c r="BM1455" s="201"/>
      <c r="BN1455" s="201"/>
      <c r="BO1455" s="201"/>
      <c r="BP1455" s="201"/>
      <c r="BQ1455" s="201"/>
      <c r="BR1455" s="201"/>
      <c r="BS1455" s="201"/>
      <c r="BT1455" s="201"/>
      <c r="BU1455" s="201"/>
      <c r="BV1455" s="201"/>
      <c r="BW1455" s="201"/>
      <c r="BX1455" s="201"/>
      <c r="BY1455" s="201"/>
      <c r="BZ1455" s="201"/>
      <c r="CA1455" s="201"/>
      <c r="CB1455" s="201"/>
      <c r="CC1455" s="201"/>
      <c r="CD1455" s="201"/>
      <c r="CE1455" s="201"/>
      <c r="CF1455" s="201"/>
      <c r="CG1455" s="201"/>
      <c r="CH1455" s="201"/>
      <c r="CI1455" s="201"/>
      <c r="CJ1455" s="201"/>
      <c r="CK1455" s="201"/>
      <c r="CL1455" s="201"/>
      <c r="CM1455" s="201"/>
      <c r="CN1455" s="201"/>
      <c r="CO1455" s="201"/>
      <c r="CP1455" s="201"/>
      <c r="CQ1455" s="201"/>
      <c r="CR1455" s="201"/>
      <c r="CS1455" s="201"/>
      <c r="CT1455" s="201"/>
      <c r="CU1455" s="201"/>
      <c r="CV1455" s="201"/>
      <c r="CW1455" s="201"/>
      <c r="CX1455" s="201"/>
      <c r="CY1455" s="201"/>
      <c r="CZ1455" s="201"/>
      <c r="DA1455" s="201"/>
      <c r="DB1455" s="201"/>
      <c r="DC1455" s="201"/>
      <c r="DD1455" s="201"/>
      <c r="DE1455" s="201"/>
      <c r="DF1455" s="201"/>
      <c r="DG1455" s="201"/>
      <c r="DH1455" s="201"/>
      <c r="DI1455" s="201"/>
      <c r="DJ1455" s="201"/>
      <c r="DK1455" s="201"/>
      <c r="DL1455" s="201"/>
      <c r="DM1455" s="201"/>
      <c r="DN1455" s="201"/>
      <c r="DO1455" s="201"/>
      <c r="DP1455" s="201"/>
      <c r="DQ1455" s="201"/>
      <c r="DR1455" s="201"/>
      <c r="DS1455" s="201"/>
      <c r="DT1455" s="201"/>
      <c r="DU1455" s="201"/>
      <c r="DV1455" s="201"/>
      <c r="DW1455" s="201"/>
      <c r="DX1455" s="201"/>
      <c r="DY1455" s="201"/>
      <c r="DZ1455" s="201"/>
      <c r="EA1455" s="201"/>
      <c r="EB1455" s="201"/>
      <c r="EC1455" s="201"/>
      <c r="ED1455" s="201"/>
      <c r="EE1455" s="201"/>
      <c r="EF1455" s="201"/>
      <c r="EG1455" s="201"/>
      <c r="EH1455" s="201"/>
      <c r="EI1455" s="201"/>
      <c r="EJ1455" s="201"/>
      <c r="EK1455" s="201"/>
      <c r="EL1455" s="201"/>
      <c r="EM1455" s="201"/>
      <c r="EN1455" s="201"/>
      <c r="EO1455" s="201"/>
      <c r="EP1455" s="201"/>
      <c r="EQ1455" s="201"/>
      <c r="ER1455" s="201"/>
      <c r="ES1455" s="201"/>
      <c r="ET1455" s="201"/>
      <c r="EU1455" s="201"/>
      <c r="EV1455" s="201"/>
      <c r="EW1455" s="201"/>
      <c r="EX1455" s="201"/>
      <c r="EY1455" s="201"/>
      <c r="EZ1455" s="201"/>
      <c r="FA1455" s="201"/>
      <c r="FB1455" s="201"/>
      <c r="FC1455" s="201"/>
      <c r="FD1455" s="201"/>
      <c r="FE1455" s="201"/>
      <c r="FF1455" s="201"/>
      <c r="FG1455" s="201"/>
      <c r="FH1455" s="201"/>
      <c r="FI1455" s="201"/>
      <c r="FJ1455" s="201"/>
      <c r="FK1455" s="201"/>
      <c r="FL1455" s="201"/>
      <c r="FM1455" s="201"/>
      <c r="FN1455" s="201"/>
      <c r="FO1455" s="201"/>
      <c r="FP1455" s="201"/>
      <c r="FQ1455" s="201"/>
      <c r="FR1455" s="201"/>
      <c r="FS1455" s="201"/>
      <c r="FT1455" s="201"/>
      <c r="FU1455" s="201"/>
      <c r="FV1455" s="201"/>
      <c r="FW1455" s="201"/>
      <c r="FX1455" s="201"/>
      <c r="FY1455" s="201"/>
      <c r="FZ1455" s="201"/>
      <c r="GA1455" s="201"/>
      <c r="GB1455" s="201"/>
      <c r="GC1455" s="201"/>
      <c r="GD1455" s="201"/>
      <c r="GE1455" s="201"/>
      <c r="GF1455" s="201"/>
      <c r="GG1455" s="201"/>
      <c r="GH1455" s="201"/>
      <c r="GI1455" s="201"/>
      <c r="GJ1455" s="201"/>
      <c r="GK1455" s="201"/>
      <c r="GL1455" s="201"/>
      <c r="GM1455" s="201"/>
      <c r="GN1455" s="201"/>
      <c r="GO1455" s="201"/>
      <c r="GP1455" s="201"/>
      <c r="GQ1455" s="201"/>
      <c r="GR1455" s="201"/>
      <c r="GS1455" s="201"/>
      <c r="GT1455" s="201"/>
      <c r="GU1455" s="201"/>
      <c r="GV1455" s="201"/>
      <c r="GW1455" s="201"/>
      <c r="GX1455" s="201"/>
      <c r="GY1455" s="201"/>
      <c r="GZ1455" s="201"/>
      <c r="HA1455" s="201"/>
      <c r="HB1455" s="201"/>
      <c r="HC1455" s="201"/>
      <c r="HD1455" s="201"/>
      <c r="HE1455" s="201"/>
      <c r="HF1455" s="201"/>
      <c r="HG1455" s="201"/>
      <c r="HH1455" s="201"/>
      <c r="HI1455" s="201"/>
      <c r="HJ1455" s="201"/>
      <c r="HK1455" s="201"/>
      <c r="HL1455" s="201"/>
      <c r="HM1455" s="201"/>
      <c r="HN1455" s="201"/>
      <c r="HO1455" s="201"/>
      <c r="HP1455" s="201"/>
      <c r="HQ1455" s="201"/>
      <c r="HR1455" s="201"/>
      <c r="HS1455" s="201"/>
      <c r="HT1455" s="201"/>
      <c r="HU1455" s="201"/>
      <c r="HV1455" s="201"/>
      <c r="HW1455" s="201"/>
      <c r="HX1455" s="201"/>
      <c r="HY1455" s="201"/>
      <c r="HZ1455" s="201"/>
      <c r="IA1455" s="201"/>
      <c r="IB1455" s="201"/>
      <c r="IC1455" s="201"/>
      <c r="ID1455" s="201"/>
      <c r="IE1455" s="201"/>
      <c r="IF1455" s="201"/>
      <c r="IG1455" s="201"/>
      <c r="IH1455" s="201"/>
      <c r="II1455" s="201"/>
      <c r="IJ1455" s="201"/>
      <c r="IK1455" s="201"/>
      <c r="IL1455" s="201"/>
      <c r="IM1455" s="201"/>
      <c r="IN1455" s="201"/>
      <c r="IO1455" s="201"/>
      <c r="IP1455" s="201"/>
      <c r="IQ1455" s="201"/>
      <c r="IR1455" s="201"/>
      <c r="IS1455" s="201"/>
      <c r="IT1455" s="201"/>
      <c r="IU1455" s="201"/>
      <c r="IV1455" s="201"/>
      <c r="IW1455" s="201"/>
      <c r="IX1455" s="201"/>
      <c r="IY1455" s="201"/>
      <c r="IZ1455" s="201"/>
      <c r="JA1455" s="201"/>
      <c r="JB1455" s="201"/>
      <c r="JC1455" s="201"/>
      <c r="JD1455" s="201"/>
      <c r="JE1455" s="201"/>
      <c r="JF1455" s="201"/>
      <c r="JG1455" s="201"/>
      <c r="JH1455" s="201"/>
      <c r="JI1455" s="201"/>
      <c r="JJ1455" s="201"/>
      <c r="JK1455" s="201"/>
      <c r="JL1455" s="201"/>
      <c r="JM1455" s="201"/>
      <c r="JN1455" s="201"/>
    </row>
    <row r="1456" spans="1:274" s="682" customFormat="1" ht="60" x14ac:dyDescent="0.25">
      <c r="A1456" s="637"/>
      <c r="B1456" s="637">
        <v>1</v>
      </c>
      <c r="C1456" s="2627" t="s">
        <v>468</v>
      </c>
      <c r="D1456" s="1058"/>
      <c r="E1456" s="947"/>
      <c r="F1456" s="1571">
        <f t="shared" si="1714"/>
        <v>0</v>
      </c>
      <c r="G1456" s="4034">
        <f t="shared" ref="G1456" si="1721">G1385</f>
        <v>0</v>
      </c>
      <c r="H1456" s="1571">
        <f t="shared" si="1626"/>
        <v>0</v>
      </c>
      <c r="I1456" s="948">
        <f t="shared" si="1714"/>
        <v>0</v>
      </c>
      <c r="J1456" s="948">
        <f t="shared" si="1712"/>
        <v>0</v>
      </c>
      <c r="K1456" s="1020">
        <f t="shared" si="1712"/>
        <v>0</v>
      </c>
      <c r="L1456" s="3452">
        <f t="shared" si="1712"/>
        <v>0</v>
      </c>
      <c r="M1456" s="1148"/>
      <c r="N1456" s="1148"/>
      <c r="O1456" s="1149"/>
      <c r="P1456" s="1149"/>
      <c r="Q1456" s="1149">
        <f t="shared" si="1627"/>
        <v>0</v>
      </c>
      <c r="R1456" s="1149"/>
      <c r="S1456" s="1149"/>
      <c r="T1456" s="1149"/>
      <c r="U1456" s="1149"/>
      <c r="V1456" s="1149"/>
      <c r="W1456" s="1187"/>
      <c r="X1456" s="1187"/>
      <c r="Y1456" s="1187"/>
      <c r="Z1456" s="1187"/>
      <c r="AA1456" s="1187"/>
      <c r="AB1456" s="1187"/>
      <c r="AC1456" s="1187"/>
      <c r="AD1456" s="1187"/>
      <c r="AE1456" s="1147"/>
      <c r="AF1456" s="1187"/>
      <c r="AG1456" s="3024"/>
      <c r="AH1456" s="1187"/>
      <c r="AI1456" s="1187"/>
      <c r="AJ1456" s="1978"/>
      <c r="AK1456" s="1978"/>
      <c r="AL1456" s="1187"/>
      <c r="AM1456" s="3702"/>
      <c r="AN1456" s="3928">
        <f t="shared" ref="AN1456" si="1722">AN1385</f>
        <v>0</v>
      </c>
      <c r="AO1456" s="1957"/>
      <c r="AP1456" s="4306">
        <f t="shared" si="1693"/>
        <v>0</v>
      </c>
      <c r="AQ1456" s="201"/>
      <c r="AR1456" s="201"/>
      <c r="AS1456" s="201"/>
      <c r="AT1456" s="201"/>
      <c r="AU1456" s="201"/>
      <c r="AV1456" s="201"/>
      <c r="AW1456" s="201"/>
      <c r="AX1456" s="201"/>
      <c r="AY1456" s="201"/>
      <c r="AZ1456" s="201"/>
      <c r="BA1456" s="201"/>
      <c r="BB1456" s="201"/>
      <c r="BC1456" s="201"/>
      <c r="BD1456" s="201"/>
      <c r="BE1456" s="201"/>
      <c r="BF1456" s="201"/>
      <c r="BG1456" s="201"/>
      <c r="BH1456" s="201"/>
      <c r="BI1456" s="201"/>
      <c r="BJ1456" s="201"/>
      <c r="BK1456" s="201"/>
      <c r="BL1456" s="201"/>
      <c r="BM1456" s="201"/>
      <c r="BN1456" s="201"/>
      <c r="BO1456" s="201"/>
      <c r="BP1456" s="201"/>
      <c r="BQ1456" s="201"/>
      <c r="BR1456" s="201"/>
      <c r="BS1456" s="201"/>
      <c r="BT1456" s="201"/>
      <c r="BU1456" s="201"/>
      <c r="BV1456" s="201"/>
      <c r="BW1456" s="201"/>
      <c r="BX1456" s="201"/>
      <c r="BY1456" s="201"/>
      <c r="BZ1456" s="201"/>
      <c r="CA1456" s="201"/>
      <c r="CB1456" s="201"/>
      <c r="CC1456" s="201"/>
      <c r="CD1456" s="201"/>
      <c r="CE1456" s="201"/>
      <c r="CF1456" s="201"/>
      <c r="CG1456" s="201"/>
      <c r="CH1456" s="201"/>
      <c r="CI1456" s="201"/>
      <c r="CJ1456" s="201"/>
      <c r="CK1456" s="201"/>
      <c r="CL1456" s="201"/>
      <c r="CM1456" s="201"/>
      <c r="CN1456" s="201"/>
      <c r="CO1456" s="201"/>
      <c r="CP1456" s="201"/>
      <c r="CQ1456" s="201"/>
      <c r="CR1456" s="201"/>
      <c r="CS1456" s="201"/>
      <c r="CT1456" s="201"/>
      <c r="CU1456" s="201"/>
      <c r="CV1456" s="201"/>
      <c r="CW1456" s="201"/>
      <c r="CX1456" s="201"/>
      <c r="CY1456" s="201"/>
      <c r="CZ1456" s="201"/>
      <c r="DA1456" s="201"/>
      <c r="DB1456" s="201"/>
      <c r="DC1456" s="201"/>
      <c r="DD1456" s="201"/>
      <c r="DE1456" s="201"/>
      <c r="DF1456" s="201"/>
      <c r="DG1456" s="201"/>
      <c r="DH1456" s="201"/>
      <c r="DI1456" s="201"/>
      <c r="DJ1456" s="201"/>
      <c r="DK1456" s="201"/>
      <c r="DL1456" s="201"/>
      <c r="DM1456" s="201"/>
      <c r="DN1456" s="201"/>
      <c r="DO1456" s="201"/>
      <c r="DP1456" s="201"/>
      <c r="DQ1456" s="201"/>
      <c r="DR1456" s="201"/>
      <c r="DS1456" s="201"/>
      <c r="DT1456" s="201"/>
      <c r="DU1456" s="201"/>
      <c r="DV1456" s="201"/>
      <c r="DW1456" s="201"/>
      <c r="DX1456" s="201"/>
      <c r="DY1456" s="201"/>
      <c r="DZ1456" s="201"/>
      <c r="EA1456" s="201"/>
      <c r="EB1456" s="201"/>
      <c r="EC1456" s="201"/>
      <c r="ED1456" s="201"/>
      <c r="EE1456" s="201"/>
      <c r="EF1456" s="201"/>
      <c r="EG1456" s="201"/>
      <c r="EH1456" s="201"/>
      <c r="EI1456" s="201"/>
      <c r="EJ1456" s="201"/>
      <c r="EK1456" s="201"/>
      <c r="EL1456" s="201"/>
      <c r="EM1456" s="201"/>
      <c r="EN1456" s="201"/>
      <c r="EO1456" s="201"/>
      <c r="EP1456" s="201"/>
      <c r="EQ1456" s="201"/>
      <c r="ER1456" s="201"/>
      <c r="ES1456" s="201"/>
      <c r="ET1456" s="201"/>
      <c r="EU1456" s="201"/>
      <c r="EV1456" s="201"/>
      <c r="EW1456" s="201"/>
      <c r="EX1456" s="201"/>
      <c r="EY1456" s="201"/>
      <c r="EZ1456" s="201"/>
      <c r="FA1456" s="201"/>
      <c r="FB1456" s="201"/>
      <c r="FC1456" s="201"/>
      <c r="FD1456" s="201"/>
      <c r="FE1456" s="201"/>
      <c r="FF1456" s="201"/>
      <c r="FG1456" s="201"/>
      <c r="FH1456" s="201"/>
      <c r="FI1456" s="201"/>
      <c r="FJ1456" s="201"/>
      <c r="FK1456" s="201"/>
      <c r="FL1456" s="201"/>
      <c r="FM1456" s="201"/>
      <c r="FN1456" s="201"/>
      <c r="FO1456" s="201"/>
      <c r="FP1456" s="201"/>
      <c r="FQ1456" s="201"/>
      <c r="FR1456" s="201"/>
      <c r="FS1456" s="201"/>
      <c r="FT1456" s="201"/>
      <c r="FU1456" s="201"/>
      <c r="FV1456" s="201"/>
      <c r="FW1456" s="201"/>
      <c r="FX1456" s="201"/>
      <c r="FY1456" s="201"/>
      <c r="FZ1456" s="201"/>
      <c r="GA1456" s="201"/>
      <c r="GB1456" s="201"/>
      <c r="GC1456" s="201"/>
      <c r="GD1456" s="201"/>
      <c r="GE1456" s="201"/>
      <c r="GF1456" s="201"/>
      <c r="GG1456" s="201"/>
      <c r="GH1456" s="201"/>
      <c r="GI1456" s="201"/>
      <c r="GJ1456" s="201"/>
      <c r="GK1456" s="201"/>
      <c r="GL1456" s="201"/>
      <c r="GM1456" s="201"/>
      <c r="GN1456" s="201"/>
      <c r="GO1456" s="201"/>
      <c r="GP1456" s="201"/>
      <c r="GQ1456" s="201"/>
      <c r="GR1456" s="201"/>
      <c r="GS1456" s="201"/>
      <c r="GT1456" s="201"/>
      <c r="GU1456" s="201"/>
      <c r="GV1456" s="201"/>
      <c r="GW1456" s="201"/>
      <c r="GX1456" s="201"/>
      <c r="GY1456" s="201"/>
      <c r="GZ1456" s="201"/>
      <c r="HA1456" s="201"/>
      <c r="HB1456" s="201"/>
      <c r="HC1456" s="201"/>
      <c r="HD1456" s="201"/>
      <c r="HE1456" s="201"/>
      <c r="HF1456" s="201"/>
      <c r="HG1456" s="201"/>
      <c r="HH1456" s="201"/>
      <c r="HI1456" s="201"/>
      <c r="HJ1456" s="201"/>
      <c r="HK1456" s="201"/>
      <c r="HL1456" s="201"/>
      <c r="HM1456" s="201"/>
      <c r="HN1456" s="201"/>
      <c r="HO1456" s="201"/>
      <c r="HP1456" s="201"/>
      <c r="HQ1456" s="201"/>
      <c r="HR1456" s="201"/>
      <c r="HS1456" s="201"/>
      <c r="HT1456" s="201"/>
      <c r="HU1456" s="201"/>
      <c r="HV1456" s="201"/>
      <c r="HW1456" s="201"/>
      <c r="HX1456" s="201"/>
      <c r="HY1456" s="201"/>
      <c r="HZ1456" s="201"/>
      <c r="IA1456" s="201"/>
      <c r="IB1456" s="201"/>
      <c r="IC1456" s="201"/>
      <c r="ID1456" s="201"/>
      <c r="IE1456" s="201"/>
      <c r="IF1456" s="201"/>
      <c r="IG1456" s="201"/>
      <c r="IH1456" s="201"/>
      <c r="II1456" s="201"/>
      <c r="IJ1456" s="201"/>
      <c r="IK1456" s="201"/>
      <c r="IL1456" s="201"/>
      <c r="IM1456" s="201"/>
      <c r="IN1456" s="201"/>
      <c r="IO1456" s="201"/>
      <c r="IP1456" s="201"/>
      <c r="IQ1456" s="201"/>
      <c r="IR1456" s="201"/>
      <c r="IS1456" s="201"/>
      <c r="IT1456" s="201"/>
      <c r="IU1456" s="201"/>
      <c r="IV1456" s="201"/>
      <c r="IW1456" s="201"/>
      <c r="IX1456" s="201"/>
      <c r="IY1456" s="201"/>
      <c r="IZ1456" s="201"/>
      <c r="JA1456" s="201"/>
      <c r="JB1456" s="201"/>
      <c r="JC1456" s="201"/>
      <c r="JD1456" s="201"/>
      <c r="JE1456" s="201"/>
      <c r="JF1456" s="201"/>
      <c r="JG1456" s="201"/>
      <c r="JH1456" s="201"/>
      <c r="JI1456" s="201"/>
      <c r="JJ1456" s="201"/>
      <c r="JK1456" s="201"/>
      <c r="JL1456" s="201"/>
      <c r="JM1456" s="201"/>
      <c r="JN1456" s="201"/>
    </row>
    <row r="1457" spans="1:274" s="682" customFormat="1" ht="45" x14ac:dyDescent="0.25">
      <c r="A1457" s="637"/>
      <c r="B1457" s="637">
        <v>1</v>
      </c>
      <c r="C1457" s="2629" t="s">
        <v>469</v>
      </c>
      <c r="D1457" s="947"/>
      <c r="E1457" s="947"/>
      <c r="F1457" s="1571">
        <f t="shared" si="1714"/>
        <v>0</v>
      </c>
      <c r="G1457" s="4034">
        <f t="shared" ref="G1457" si="1723">G1386</f>
        <v>0</v>
      </c>
      <c r="H1457" s="1571">
        <f t="shared" si="1626"/>
        <v>0</v>
      </c>
      <c r="I1457" s="948">
        <f t="shared" si="1714"/>
        <v>0</v>
      </c>
      <c r="J1457" s="948">
        <f t="shared" si="1712"/>
        <v>0</v>
      </c>
      <c r="K1457" s="948">
        <f t="shared" si="1712"/>
        <v>0</v>
      </c>
      <c r="L1457" s="3452">
        <f t="shared" si="1712"/>
        <v>0</v>
      </c>
      <c r="M1457" s="1148"/>
      <c r="N1457" s="1148"/>
      <c r="O1457" s="1149"/>
      <c r="P1457" s="1149"/>
      <c r="Q1457" s="1149">
        <f t="shared" si="1627"/>
        <v>0</v>
      </c>
      <c r="R1457" s="1149"/>
      <c r="S1457" s="1149"/>
      <c r="T1457" s="1149"/>
      <c r="U1457" s="1149"/>
      <c r="V1457" s="1149"/>
      <c r="W1457" s="1187"/>
      <c r="X1457" s="1187"/>
      <c r="Y1457" s="1187"/>
      <c r="Z1457" s="1187"/>
      <c r="AA1457" s="1187"/>
      <c r="AB1457" s="1187"/>
      <c r="AC1457" s="1187"/>
      <c r="AD1457" s="1187"/>
      <c r="AE1457" s="1147"/>
      <c r="AF1457" s="1187"/>
      <c r="AG1457" s="3024"/>
      <c r="AH1457" s="1187"/>
      <c r="AI1457" s="1187"/>
      <c r="AJ1457" s="1978"/>
      <c r="AK1457" s="1978"/>
      <c r="AL1457" s="1187"/>
      <c r="AM1457" s="3702"/>
      <c r="AN1457" s="3928">
        <f t="shared" ref="AN1457" si="1724">AN1386</f>
        <v>0</v>
      </c>
      <c r="AO1457" s="1957"/>
      <c r="AP1457" s="4306">
        <f t="shared" si="1693"/>
        <v>0</v>
      </c>
      <c r="AQ1457" s="201"/>
      <c r="AR1457" s="201"/>
      <c r="AS1457" s="201"/>
      <c r="AT1457" s="201"/>
      <c r="AU1457" s="201"/>
      <c r="AV1457" s="201"/>
      <c r="AW1457" s="201"/>
      <c r="AX1457" s="201"/>
      <c r="AY1457" s="201"/>
      <c r="AZ1457" s="201"/>
      <c r="BA1457" s="201"/>
      <c r="BB1457" s="201"/>
      <c r="BC1457" s="201"/>
      <c r="BD1457" s="201"/>
      <c r="BE1457" s="201"/>
      <c r="BF1457" s="201"/>
      <c r="BG1457" s="201"/>
      <c r="BH1457" s="201"/>
      <c r="BI1457" s="201"/>
      <c r="BJ1457" s="201"/>
      <c r="BK1457" s="201"/>
      <c r="BL1457" s="201"/>
      <c r="BM1457" s="201"/>
      <c r="BN1457" s="201"/>
      <c r="BO1457" s="201"/>
      <c r="BP1457" s="201"/>
      <c r="BQ1457" s="201"/>
      <c r="BR1457" s="201"/>
      <c r="BS1457" s="201"/>
      <c r="BT1457" s="201"/>
      <c r="BU1457" s="201"/>
      <c r="BV1457" s="201"/>
      <c r="BW1457" s="201"/>
      <c r="BX1457" s="201"/>
      <c r="BY1457" s="201"/>
      <c r="BZ1457" s="201"/>
      <c r="CA1457" s="201"/>
      <c r="CB1457" s="201"/>
      <c r="CC1457" s="201"/>
      <c r="CD1457" s="201"/>
      <c r="CE1457" s="201"/>
      <c r="CF1457" s="201"/>
      <c r="CG1457" s="201"/>
      <c r="CH1457" s="201"/>
      <c r="CI1457" s="201"/>
      <c r="CJ1457" s="201"/>
      <c r="CK1457" s="201"/>
      <c r="CL1457" s="201"/>
      <c r="CM1457" s="201"/>
      <c r="CN1457" s="201"/>
      <c r="CO1457" s="201"/>
      <c r="CP1457" s="201"/>
      <c r="CQ1457" s="201"/>
      <c r="CR1457" s="201"/>
      <c r="CS1457" s="201"/>
      <c r="CT1457" s="201"/>
      <c r="CU1457" s="201"/>
      <c r="CV1457" s="201"/>
      <c r="CW1457" s="201"/>
      <c r="CX1457" s="201"/>
      <c r="CY1457" s="201"/>
      <c r="CZ1457" s="201"/>
      <c r="DA1457" s="201"/>
      <c r="DB1457" s="201"/>
      <c r="DC1457" s="201"/>
      <c r="DD1457" s="201"/>
      <c r="DE1457" s="201"/>
      <c r="DF1457" s="201"/>
      <c r="DG1457" s="201"/>
      <c r="DH1457" s="201"/>
      <c r="DI1457" s="201"/>
      <c r="DJ1457" s="201"/>
      <c r="DK1457" s="201"/>
      <c r="DL1457" s="201"/>
      <c r="DM1457" s="201"/>
      <c r="DN1457" s="201"/>
      <c r="DO1457" s="201"/>
      <c r="DP1457" s="201"/>
      <c r="DQ1457" s="201"/>
      <c r="DR1457" s="201"/>
      <c r="DS1457" s="201"/>
      <c r="DT1457" s="201"/>
      <c r="DU1457" s="201"/>
      <c r="DV1457" s="201"/>
      <c r="DW1457" s="201"/>
      <c r="DX1457" s="201"/>
      <c r="DY1457" s="201"/>
      <c r="DZ1457" s="201"/>
      <c r="EA1457" s="201"/>
      <c r="EB1457" s="201"/>
      <c r="EC1457" s="201"/>
      <c r="ED1457" s="201"/>
      <c r="EE1457" s="201"/>
      <c r="EF1457" s="201"/>
      <c r="EG1457" s="201"/>
      <c r="EH1457" s="201"/>
      <c r="EI1457" s="201"/>
      <c r="EJ1457" s="201"/>
      <c r="EK1457" s="201"/>
      <c r="EL1457" s="201"/>
      <c r="EM1457" s="201"/>
      <c r="EN1457" s="201"/>
      <c r="EO1457" s="201"/>
      <c r="EP1457" s="201"/>
      <c r="EQ1457" s="201"/>
      <c r="ER1457" s="201"/>
      <c r="ES1457" s="201"/>
      <c r="ET1457" s="201"/>
      <c r="EU1457" s="201"/>
      <c r="EV1457" s="201"/>
      <c r="EW1457" s="201"/>
      <c r="EX1457" s="201"/>
      <c r="EY1457" s="201"/>
      <c r="EZ1457" s="201"/>
      <c r="FA1457" s="201"/>
      <c r="FB1457" s="201"/>
      <c r="FC1457" s="201"/>
      <c r="FD1457" s="201"/>
      <c r="FE1457" s="201"/>
      <c r="FF1457" s="201"/>
      <c r="FG1457" s="201"/>
      <c r="FH1457" s="201"/>
      <c r="FI1457" s="201"/>
      <c r="FJ1457" s="201"/>
      <c r="FK1457" s="201"/>
      <c r="FL1457" s="201"/>
      <c r="FM1457" s="201"/>
      <c r="FN1457" s="201"/>
      <c r="FO1457" s="201"/>
      <c r="FP1457" s="201"/>
      <c r="FQ1457" s="201"/>
      <c r="FR1457" s="201"/>
      <c r="FS1457" s="201"/>
      <c r="FT1457" s="201"/>
      <c r="FU1457" s="201"/>
      <c r="FV1457" s="201"/>
      <c r="FW1457" s="201"/>
      <c r="FX1457" s="201"/>
      <c r="FY1457" s="201"/>
      <c r="FZ1457" s="201"/>
      <c r="GA1457" s="201"/>
      <c r="GB1457" s="201"/>
      <c r="GC1457" s="201"/>
      <c r="GD1457" s="201"/>
      <c r="GE1457" s="201"/>
      <c r="GF1457" s="201"/>
      <c r="GG1457" s="201"/>
      <c r="GH1457" s="201"/>
      <c r="GI1457" s="201"/>
      <c r="GJ1457" s="201"/>
      <c r="GK1457" s="201"/>
      <c r="GL1457" s="201"/>
      <c r="GM1457" s="201"/>
      <c r="GN1457" s="201"/>
      <c r="GO1457" s="201"/>
      <c r="GP1457" s="201"/>
      <c r="GQ1457" s="201"/>
      <c r="GR1457" s="201"/>
      <c r="GS1457" s="201"/>
      <c r="GT1457" s="201"/>
      <c r="GU1457" s="201"/>
      <c r="GV1457" s="201"/>
      <c r="GW1457" s="201"/>
      <c r="GX1457" s="201"/>
      <c r="GY1457" s="201"/>
      <c r="GZ1457" s="201"/>
      <c r="HA1457" s="201"/>
      <c r="HB1457" s="201"/>
      <c r="HC1457" s="201"/>
      <c r="HD1457" s="201"/>
      <c r="HE1457" s="201"/>
      <c r="HF1457" s="201"/>
      <c r="HG1457" s="201"/>
      <c r="HH1457" s="201"/>
      <c r="HI1457" s="201"/>
      <c r="HJ1457" s="201"/>
      <c r="HK1457" s="201"/>
      <c r="HL1457" s="201"/>
      <c r="HM1457" s="201"/>
      <c r="HN1457" s="201"/>
      <c r="HO1457" s="201"/>
      <c r="HP1457" s="201"/>
      <c r="HQ1457" s="201"/>
      <c r="HR1457" s="201"/>
      <c r="HS1457" s="201"/>
      <c r="HT1457" s="201"/>
      <c r="HU1457" s="201"/>
      <c r="HV1457" s="201"/>
      <c r="HW1457" s="201"/>
      <c r="HX1457" s="201"/>
      <c r="HY1457" s="201"/>
      <c r="HZ1457" s="201"/>
      <c r="IA1457" s="201"/>
      <c r="IB1457" s="201"/>
      <c r="IC1457" s="201"/>
      <c r="ID1457" s="201"/>
      <c r="IE1457" s="201"/>
      <c r="IF1457" s="201"/>
      <c r="IG1457" s="201"/>
      <c r="IH1457" s="201"/>
      <c r="II1457" s="201"/>
      <c r="IJ1457" s="201"/>
      <c r="IK1457" s="201"/>
      <c r="IL1457" s="201"/>
      <c r="IM1457" s="201"/>
      <c r="IN1457" s="201"/>
      <c r="IO1457" s="201"/>
      <c r="IP1457" s="201"/>
      <c r="IQ1457" s="201"/>
      <c r="IR1457" s="201"/>
      <c r="IS1457" s="201"/>
      <c r="IT1457" s="201"/>
      <c r="IU1457" s="201"/>
      <c r="IV1457" s="201"/>
      <c r="IW1457" s="201"/>
      <c r="IX1457" s="201"/>
      <c r="IY1457" s="201"/>
      <c r="IZ1457" s="201"/>
      <c r="JA1457" s="201"/>
      <c r="JB1457" s="201"/>
      <c r="JC1457" s="201"/>
      <c r="JD1457" s="201"/>
      <c r="JE1457" s="201"/>
      <c r="JF1457" s="201"/>
      <c r="JG1457" s="201"/>
      <c r="JH1457" s="201"/>
      <c r="JI1457" s="201"/>
      <c r="JJ1457" s="201"/>
      <c r="JK1457" s="201"/>
      <c r="JL1457" s="201"/>
      <c r="JM1457" s="201"/>
      <c r="JN1457" s="201"/>
    </row>
    <row r="1458" spans="1:274" s="682" customFormat="1" ht="45" x14ac:dyDescent="0.25">
      <c r="A1458" s="637"/>
      <c r="B1458" s="637"/>
      <c r="C1458" s="2627" t="s">
        <v>562</v>
      </c>
      <c r="D1458" s="947"/>
      <c r="E1458" s="947"/>
      <c r="F1458" s="1571">
        <f>F1388</f>
        <v>542</v>
      </c>
      <c r="G1458" s="4034">
        <f>G1388</f>
        <v>542</v>
      </c>
      <c r="H1458" s="1571">
        <f t="shared" si="1626"/>
        <v>0</v>
      </c>
      <c r="I1458" s="948">
        <f t="shared" ref="I1458:K1458" si="1725">I1388</f>
        <v>0</v>
      </c>
      <c r="J1458" s="948">
        <f t="shared" si="1725"/>
        <v>0</v>
      </c>
      <c r="K1458" s="948" t="e">
        <f t="shared" si="1725"/>
        <v>#DIV/0!</v>
      </c>
      <c r="L1458" s="3452"/>
      <c r="M1458" s="1148"/>
      <c r="N1458" s="1148"/>
      <c r="O1458" s="1149"/>
      <c r="P1458" s="1149"/>
      <c r="Q1458" s="1149">
        <f t="shared" si="1627"/>
        <v>0</v>
      </c>
      <c r="R1458" s="1149"/>
      <c r="S1458" s="1149"/>
      <c r="T1458" s="1149"/>
      <c r="U1458" s="1149"/>
      <c r="V1458" s="1149"/>
      <c r="W1458" s="1187"/>
      <c r="X1458" s="1187"/>
      <c r="Y1458" s="1187"/>
      <c r="Z1458" s="1187"/>
      <c r="AA1458" s="1187"/>
      <c r="AB1458" s="1187"/>
      <c r="AC1458" s="1187"/>
      <c r="AD1458" s="1187"/>
      <c r="AE1458" s="1147"/>
      <c r="AF1458" s="1187"/>
      <c r="AG1458" s="3024"/>
      <c r="AH1458" s="1187"/>
      <c r="AI1458" s="1187"/>
      <c r="AJ1458" s="1978"/>
      <c r="AK1458" s="1978"/>
      <c r="AL1458" s="1187"/>
      <c r="AM1458" s="3702"/>
      <c r="AN1458" s="3928"/>
      <c r="AO1458" s="1957"/>
      <c r="AP1458" s="4306">
        <f t="shared" si="1693"/>
        <v>0</v>
      </c>
      <c r="AQ1458" s="201"/>
      <c r="AR1458" s="201"/>
      <c r="AS1458" s="201"/>
      <c r="AT1458" s="201"/>
      <c r="AU1458" s="201"/>
      <c r="AV1458" s="201"/>
      <c r="AW1458" s="201"/>
      <c r="AX1458" s="201"/>
      <c r="AY1458" s="201"/>
      <c r="AZ1458" s="201"/>
      <c r="BA1458" s="201"/>
      <c r="BB1458" s="201"/>
      <c r="BC1458" s="201"/>
      <c r="BD1458" s="201"/>
      <c r="BE1458" s="201"/>
      <c r="BF1458" s="201"/>
      <c r="BG1458" s="201"/>
      <c r="BH1458" s="201"/>
      <c r="BI1458" s="201"/>
      <c r="BJ1458" s="201"/>
      <c r="BK1458" s="201"/>
      <c r="BL1458" s="201"/>
      <c r="BM1458" s="201"/>
      <c r="BN1458" s="201"/>
      <c r="BO1458" s="201"/>
      <c r="BP1458" s="201"/>
      <c r="BQ1458" s="201"/>
      <c r="BR1458" s="201"/>
      <c r="BS1458" s="201"/>
      <c r="BT1458" s="201"/>
      <c r="BU1458" s="201"/>
      <c r="BV1458" s="201"/>
      <c r="BW1458" s="201"/>
      <c r="BX1458" s="201"/>
      <c r="BY1458" s="201"/>
      <c r="BZ1458" s="201"/>
      <c r="CA1458" s="201"/>
      <c r="CB1458" s="201"/>
      <c r="CC1458" s="201"/>
      <c r="CD1458" s="201"/>
      <c r="CE1458" s="201"/>
      <c r="CF1458" s="201"/>
      <c r="CG1458" s="201"/>
      <c r="CH1458" s="201"/>
      <c r="CI1458" s="201"/>
      <c r="CJ1458" s="201"/>
      <c r="CK1458" s="201"/>
      <c r="CL1458" s="201"/>
      <c r="CM1458" s="201"/>
      <c r="CN1458" s="201"/>
      <c r="CO1458" s="201"/>
      <c r="CP1458" s="201"/>
      <c r="CQ1458" s="201"/>
      <c r="CR1458" s="201"/>
      <c r="CS1458" s="201"/>
      <c r="CT1458" s="201"/>
      <c r="CU1458" s="201"/>
      <c r="CV1458" s="201"/>
      <c r="CW1458" s="201"/>
      <c r="CX1458" s="201"/>
      <c r="CY1458" s="201"/>
      <c r="CZ1458" s="201"/>
      <c r="DA1458" s="201"/>
      <c r="DB1458" s="201"/>
      <c r="DC1458" s="201"/>
      <c r="DD1458" s="201"/>
      <c r="DE1458" s="201"/>
      <c r="DF1458" s="201"/>
      <c r="DG1458" s="201"/>
      <c r="DH1458" s="201"/>
      <c r="DI1458" s="201"/>
      <c r="DJ1458" s="201"/>
      <c r="DK1458" s="201"/>
      <c r="DL1458" s="201"/>
      <c r="DM1458" s="201"/>
      <c r="DN1458" s="201"/>
      <c r="DO1458" s="201"/>
      <c r="DP1458" s="201"/>
      <c r="DQ1458" s="201"/>
      <c r="DR1458" s="201"/>
      <c r="DS1458" s="201"/>
      <c r="DT1458" s="201"/>
      <c r="DU1458" s="201"/>
      <c r="DV1458" s="201"/>
      <c r="DW1458" s="201"/>
      <c r="DX1458" s="201"/>
      <c r="DY1458" s="201"/>
      <c r="DZ1458" s="201"/>
      <c r="EA1458" s="201"/>
      <c r="EB1458" s="201"/>
      <c r="EC1458" s="201"/>
      <c r="ED1458" s="201"/>
      <c r="EE1458" s="201"/>
      <c r="EF1458" s="201"/>
      <c r="EG1458" s="201"/>
      <c r="EH1458" s="201"/>
      <c r="EI1458" s="201"/>
      <c r="EJ1458" s="201"/>
      <c r="EK1458" s="201"/>
      <c r="EL1458" s="201"/>
      <c r="EM1458" s="201"/>
      <c r="EN1458" s="201"/>
      <c r="EO1458" s="201"/>
      <c r="EP1458" s="201"/>
      <c r="EQ1458" s="201"/>
      <c r="ER1458" s="201"/>
      <c r="ES1458" s="201"/>
      <c r="ET1458" s="201"/>
      <c r="EU1458" s="201"/>
      <c r="EV1458" s="201"/>
      <c r="EW1458" s="201"/>
      <c r="EX1458" s="201"/>
      <c r="EY1458" s="201"/>
      <c r="EZ1458" s="201"/>
      <c r="FA1458" s="201"/>
      <c r="FB1458" s="201"/>
      <c r="FC1458" s="201"/>
      <c r="FD1458" s="201"/>
      <c r="FE1458" s="201"/>
      <c r="FF1458" s="201"/>
      <c r="FG1458" s="201"/>
      <c r="FH1458" s="201"/>
      <c r="FI1458" s="201"/>
      <c r="FJ1458" s="201"/>
      <c r="FK1458" s="201"/>
      <c r="FL1458" s="201"/>
      <c r="FM1458" s="201"/>
      <c r="FN1458" s="201"/>
      <c r="FO1458" s="201"/>
      <c r="FP1458" s="201"/>
      <c r="FQ1458" s="201"/>
      <c r="FR1458" s="201"/>
      <c r="FS1458" s="201"/>
      <c r="FT1458" s="201"/>
      <c r="FU1458" s="201"/>
      <c r="FV1458" s="201"/>
      <c r="FW1458" s="201"/>
      <c r="FX1458" s="201"/>
      <c r="FY1458" s="201"/>
      <c r="FZ1458" s="201"/>
      <c r="GA1458" s="201"/>
      <c r="GB1458" s="201"/>
      <c r="GC1458" s="201"/>
      <c r="GD1458" s="201"/>
      <c r="GE1458" s="201"/>
      <c r="GF1458" s="201"/>
      <c r="GG1458" s="201"/>
      <c r="GH1458" s="201"/>
      <c r="GI1458" s="201"/>
      <c r="GJ1458" s="201"/>
      <c r="GK1458" s="201"/>
      <c r="GL1458" s="201"/>
      <c r="GM1458" s="201"/>
      <c r="GN1458" s="201"/>
      <c r="GO1458" s="201"/>
      <c r="GP1458" s="201"/>
      <c r="GQ1458" s="201"/>
      <c r="GR1458" s="201"/>
      <c r="GS1458" s="201"/>
      <c r="GT1458" s="201"/>
      <c r="GU1458" s="201"/>
      <c r="GV1458" s="201"/>
      <c r="GW1458" s="201"/>
      <c r="GX1458" s="201"/>
      <c r="GY1458" s="201"/>
      <c r="GZ1458" s="201"/>
      <c r="HA1458" s="201"/>
      <c r="HB1458" s="201"/>
      <c r="HC1458" s="201"/>
      <c r="HD1458" s="201"/>
      <c r="HE1458" s="201"/>
      <c r="HF1458" s="201"/>
      <c r="HG1458" s="201"/>
      <c r="HH1458" s="201"/>
      <c r="HI1458" s="201"/>
      <c r="HJ1458" s="201"/>
      <c r="HK1458" s="201"/>
      <c r="HL1458" s="201"/>
      <c r="HM1458" s="201"/>
      <c r="HN1458" s="201"/>
      <c r="HO1458" s="201"/>
      <c r="HP1458" s="201"/>
      <c r="HQ1458" s="201"/>
      <c r="HR1458" s="201"/>
      <c r="HS1458" s="201"/>
      <c r="HT1458" s="201"/>
      <c r="HU1458" s="201"/>
      <c r="HV1458" s="201"/>
      <c r="HW1458" s="201"/>
      <c r="HX1458" s="201"/>
      <c r="HY1458" s="201"/>
      <c r="HZ1458" s="201"/>
      <c r="IA1458" s="201"/>
      <c r="IB1458" s="201"/>
      <c r="IC1458" s="201"/>
      <c r="ID1458" s="201"/>
      <c r="IE1458" s="201"/>
      <c r="IF1458" s="201"/>
      <c r="IG1458" s="201"/>
      <c r="IH1458" s="201"/>
      <c r="II1458" s="201"/>
      <c r="IJ1458" s="201"/>
      <c r="IK1458" s="201"/>
      <c r="IL1458" s="201"/>
      <c r="IM1458" s="201"/>
      <c r="IN1458" s="201"/>
      <c r="IO1458" s="201"/>
      <c r="IP1458" s="201"/>
      <c r="IQ1458" s="201"/>
      <c r="IR1458" s="201"/>
      <c r="IS1458" s="201"/>
      <c r="IT1458" s="201"/>
      <c r="IU1458" s="201"/>
      <c r="IV1458" s="201"/>
      <c r="IW1458" s="201"/>
      <c r="IX1458" s="201"/>
      <c r="IY1458" s="201"/>
      <c r="IZ1458" s="201"/>
      <c r="JA1458" s="201"/>
      <c r="JB1458" s="201"/>
      <c r="JC1458" s="201"/>
      <c r="JD1458" s="201"/>
      <c r="JE1458" s="201"/>
      <c r="JF1458" s="201"/>
      <c r="JG1458" s="201"/>
      <c r="JH1458" s="201"/>
      <c r="JI1458" s="201"/>
      <c r="JJ1458" s="201"/>
      <c r="JK1458" s="201"/>
      <c r="JL1458" s="201"/>
      <c r="JM1458" s="201"/>
      <c r="JN1458" s="201"/>
    </row>
    <row r="1459" spans="1:274" s="682" customFormat="1" ht="30" x14ac:dyDescent="0.25">
      <c r="A1459" s="637">
        <v>1</v>
      </c>
      <c r="B1459" s="637">
        <v>1</v>
      </c>
      <c r="C1459" s="2627" t="s">
        <v>477</v>
      </c>
      <c r="D1459" s="947"/>
      <c r="E1459" s="947"/>
      <c r="F1459" s="1571">
        <f t="shared" ref="F1459:L1459" si="1726">F1387</f>
        <v>0</v>
      </c>
      <c r="G1459" s="4034">
        <f t="shared" ref="G1459" si="1727">G1387</f>
        <v>0</v>
      </c>
      <c r="H1459" s="1571">
        <f t="shared" si="1626"/>
        <v>0</v>
      </c>
      <c r="I1459" s="948">
        <f t="shared" si="1726"/>
        <v>0</v>
      </c>
      <c r="J1459" s="948">
        <f t="shared" si="1726"/>
        <v>0</v>
      </c>
      <c r="K1459" s="948">
        <f t="shared" si="1726"/>
        <v>0</v>
      </c>
      <c r="L1459" s="3452">
        <f t="shared" si="1726"/>
        <v>0</v>
      </c>
      <c r="M1459" s="1148"/>
      <c r="N1459" s="1148"/>
      <c r="O1459" s="1149"/>
      <c r="P1459" s="1149"/>
      <c r="Q1459" s="1149">
        <f t="shared" si="1627"/>
        <v>0</v>
      </c>
      <c r="R1459" s="1149"/>
      <c r="S1459" s="1149"/>
      <c r="T1459" s="1149"/>
      <c r="U1459" s="1149"/>
      <c r="V1459" s="1149"/>
      <c r="W1459" s="1187"/>
      <c r="X1459" s="1187"/>
      <c r="Y1459" s="1187"/>
      <c r="Z1459" s="1187"/>
      <c r="AA1459" s="1187"/>
      <c r="AB1459" s="1187"/>
      <c r="AC1459" s="1187"/>
      <c r="AD1459" s="1187"/>
      <c r="AE1459" s="1147"/>
      <c r="AF1459" s="1187"/>
      <c r="AG1459" s="3024"/>
      <c r="AH1459" s="1187"/>
      <c r="AI1459" s="1187"/>
      <c r="AJ1459" s="1978"/>
      <c r="AK1459" s="1978"/>
      <c r="AL1459" s="1187"/>
      <c r="AM1459" s="3702"/>
      <c r="AN1459" s="3928">
        <f t="shared" ref="AN1459" si="1728">AN1387</f>
        <v>0</v>
      </c>
      <c r="AO1459" s="1957"/>
      <c r="AP1459" s="4306">
        <f t="shared" si="1693"/>
        <v>0</v>
      </c>
      <c r="AQ1459" s="201"/>
      <c r="AR1459" s="201"/>
      <c r="AS1459" s="201"/>
      <c r="AT1459" s="201"/>
      <c r="AU1459" s="201"/>
      <c r="AV1459" s="201"/>
      <c r="AW1459" s="201"/>
      <c r="AX1459" s="201"/>
      <c r="AY1459" s="201"/>
      <c r="AZ1459" s="201"/>
      <c r="BA1459" s="201"/>
      <c r="BB1459" s="201"/>
      <c r="BC1459" s="201"/>
      <c r="BD1459" s="201"/>
      <c r="BE1459" s="201"/>
      <c r="BF1459" s="201"/>
      <c r="BG1459" s="201"/>
      <c r="BH1459" s="201"/>
      <c r="BI1459" s="201"/>
      <c r="BJ1459" s="201"/>
      <c r="BK1459" s="201"/>
      <c r="BL1459" s="201"/>
      <c r="BM1459" s="201"/>
      <c r="BN1459" s="201"/>
      <c r="BO1459" s="201"/>
      <c r="BP1459" s="201"/>
      <c r="BQ1459" s="201"/>
      <c r="BR1459" s="201"/>
      <c r="BS1459" s="201"/>
      <c r="BT1459" s="201"/>
      <c r="BU1459" s="201"/>
      <c r="BV1459" s="201"/>
      <c r="BW1459" s="201"/>
      <c r="BX1459" s="201"/>
      <c r="BY1459" s="201"/>
      <c r="BZ1459" s="201"/>
      <c r="CA1459" s="201"/>
      <c r="CB1459" s="201"/>
      <c r="CC1459" s="201"/>
      <c r="CD1459" s="201"/>
      <c r="CE1459" s="201"/>
      <c r="CF1459" s="201"/>
      <c r="CG1459" s="201"/>
      <c r="CH1459" s="201"/>
      <c r="CI1459" s="201"/>
      <c r="CJ1459" s="201"/>
      <c r="CK1459" s="201"/>
      <c r="CL1459" s="201"/>
      <c r="CM1459" s="201"/>
      <c r="CN1459" s="201"/>
      <c r="CO1459" s="201"/>
      <c r="CP1459" s="201"/>
      <c r="CQ1459" s="201"/>
      <c r="CR1459" s="201"/>
      <c r="CS1459" s="201"/>
      <c r="CT1459" s="201"/>
      <c r="CU1459" s="201"/>
      <c r="CV1459" s="201"/>
      <c r="CW1459" s="201"/>
      <c r="CX1459" s="201"/>
      <c r="CY1459" s="201"/>
      <c r="CZ1459" s="201"/>
      <c r="DA1459" s="201"/>
      <c r="DB1459" s="201"/>
      <c r="DC1459" s="201"/>
      <c r="DD1459" s="201"/>
      <c r="DE1459" s="201"/>
      <c r="DF1459" s="201"/>
      <c r="DG1459" s="201"/>
      <c r="DH1459" s="201"/>
      <c r="DI1459" s="201"/>
      <c r="DJ1459" s="201"/>
      <c r="DK1459" s="201"/>
      <c r="DL1459" s="201"/>
      <c r="DM1459" s="201"/>
      <c r="DN1459" s="201"/>
      <c r="DO1459" s="201"/>
      <c r="DP1459" s="201"/>
      <c r="DQ1459" s="201"/>
      <c r="DR1459" s="201"/>
      <c r="DS1459" s="201"/>
      <c r="DT1459" s="201"/>
      <c r="DU1459" s="201"/>
      <c r="DV1459" s="201"/>
      <c r="DW1459" s="201"/>
      <c r="DX1459" s="201"/>
      <c r="DY1459" s="201"/>
      <c r="DZ1459" s="201"/>
      <c r="EA1459" s="201"/>
      <c r="EB1459" s="201"/>
      <c r="EC1459" s="201"/>
      <c r="ED1459" s="201"/>
      <c r="EE1459" s="201"/>
      <c r="EF1459" s="201"/>
      <c r="EG1459" s="201"/>
      <c r="EH1459" s="201"/>
      <c r="EI1459" s="201"/>
      <c r="EJ1459" s="201"/>
      <c r="EK1459" s="201"/>
      <c r="EL1459" s="201"/>
      <c r="EM1459" s="201"/>
      <c r="EN1459" s="201"/>
      <c r="EO1459" s="201"/>
      <c r="EP1459" s="201"/>
      <c r="EQ1459" s="201"/>
      <c r="ER1459" s="201"/>
      <c r="ES1459" s="201"/>
      <c r="ET1459" s="201"/>
      <c r="EU1459" s="201"/>
      <c r="EV1459" s="201"/>
      <c r="EW1459" s="201"/>
      <c r="EX1459" s="201"/>
      <c r="EY1459" s="201"/>
      <c r="EZ1459" s="201"/>
      <c r="FA1459" s="201"/>
      <c r="FB1459" s="201"/>
      <c r="FC1459" s="201"/>
      <c r="FD1459" s="201"/>
      <c r="FE1459" s="201"/>
      <c r="FF1459" s="201"/>
      <c r="FG1459" s="201"/>
      <c r="FH1459" s="201"/>
      <c r="FI1459" s="201"/>
      <c r="FJ1459" s="201"/>
      <c r="FK1459" s="201"/>
      <c r="FL1459" s="201"/>
      <c r="FM1459" s="201"/>
      <c r="FN1459" s="201"/>
      <c r="FO1459" s="201"/>
      <c r="FP1459" s="201"/>
      <c r="FQ1459" s="201"/>
      <c r="FR1459" s="201"/>
      <c r="FS1459" s="201"/>
      <c r="FT1459" s="201"/>
      <c r="FU1459" s="201"/>
      <c r="FV1459" s="201"/>
      <c r="FW1459" s="201"/>
      <c r="FX1459" s="201"/>
      <c r="FY1459" s="201"/>
      <c r="FZ1459" s="201"/>
      <c r="GA1459" s="201"/>
      <c r="GB1459" s="201"/>
      <c r="GC1459" s="201"/>
      <c r="GD1459" s="201"/>
      <c r="GE1459" s="201"/>
      <c r="GF1459" s="201"/>
      <c r="GG1459" s="201"/>
      <c r="GH1459" s="201"/>
      <c r="GI1459" s="201"/>
      <c r="GJ1459" s="201"/>
      <c r="GK1459" s="201"/>
      <c r="GL1459" s="201"/>
      <c r="GM1459" s="201"/>
      <c r="GN1459" s="201"/>
      <c r="GO1459" s="201"/>
      <c r="GP1459" s="201"/>
      <c r="GQ1459" s="201"/>
      <c r="GR1459" s="201"/>
      <c r="GS1459" s="201"/>
      <c r="GT1459" s="201"/>
      <c r="GU1459" s="201"/>
      <c r="GV1459" s="201"/>
      <c r="GW1459" s="201"/>
      <c r="GX1459" s="201"/>
      <c r="GY1459" s="201"/>
      <c r="GZ1459" s="201"/>
      <c r="HA1459" s="201"/>
      <c r="HB1459" s="201"/>
      <c r="HC1459" s="201"/>
      <c r="HD1459" s="201"/>
      <c r="HE1459" s="201"/>
      <c r="HF1459" s="201"/>
      <c r="HG1459" s="201"/>
      <c r="HH1459" s="201"/>
      <c r="HI1459" s="201"/>
      <c r="HJ1459" s="201"/>
      <c r="HK1459" s="201"/>
      <c r="HL1459" s="201"/>
      <c r="HM1459" s="201"/>
      <c r="HN1459" s="201"/>
      <c r="HO1459" s="201"/>
      <c r="HP1459" s="201"/>
      <c r="HQ1459" s="201"/>
      <c r="HR1459" s="201"/>
      <c r="HS1459" s="201"/>
      <c r="HT1459" s="201"/>
      <c r="HU1459" s="201"/>
      <c r="HV1459" s="201"/>
      <c r="HW1459" s="201"/>
      <c r="HX1459" s="201"/>
      <c r="HY1459" s="201"/>
      <c r="HZ1459" s="201"/>
      <c r="IA1459" s="201"/>
      <c r="IB1459" s="201"/>
      <c r="IC1459" s="201"/>
      <c r="ID1459" s="201"/>
      <c r="IE1459" s="201"/>
      <c r="IF1459" s="201"/>
      <c r="IG1459" s="201"/>
      <c r="IH1459" s="201"/>
      <c r="II1459" s="201"/>
      <c r="IJ1459" s="201"/>
      <c r="IK1459" s="201"/>
      <c r="IL1459" s="201"/>
      <c r="IM1459" s="201"/>
      <c r="IN1459" s="201"/>
      <c r="IO1459" s="201"/>
      <c r="IP1459" s="201"/>
      <c r="IQ1459" s="201"/>
      <c r="IR1459" s="201"/>
      <c r="IS1459" s="201"/>
      <c r="IT1459" s="201"/>
      <c r="IU1459" s="201"/>
      <c r="IV1459" s="201"/>
      <c r="IW1459" s="201"/>
      <c r="IX1459" s="201"/>
      <c r="IY1459" s="201"/>
      <c r="IZ1459" s="201"/>
      <c r="JA1459" s="201"/>
      <c r="JB1459" s="201"/>
      <c r="JC1459" s="201"/>
      <c r="JD1459" s="201"/>
      <c r="JE1459" s="201"/>
      <c r="JF1459" s="201"/>
      <c r="JG1459" s="201"/>
      <c r="JH1459" s="201"/>
      <c r="JI1459" s="201"/>
      <c r="JJ1459" s="201"/>
      <c r="JK1459" s="201"/>
      <c r="JL1459" s="201"/>
      <c r="JM1459" s="201"/>
      <c r="JN1459" s="201"/>
    </row>
    <row r="1460" spans="1:274" s="682" customFormat="1" x14ac:dyDescent="0.25">
      <c r="A1460" s="637">
        <v>1</v>
      </c>
      <c r="B1460" s="637">
        <v>1</v>
      </c>
      <c r="C1460" s="2625" t="s">
        <v>493</v>
      </c>
      <c r="D1460" s="947"/>
      <c r="E1460" s="947"/>
      <c r="F1460" s="1571">
        <f t="shared" ref="F1460:L1462" si="1729">F1389</f>
        <v>0</v>
      </c>
      <c r="G1460" s="4034">
        <f t="shared" ref="G1460" si="1730">G1389</f>
        <v>0</v>
      </c>
      <c r="H1460" s="1571">
        <f t="shared" si="1626"/>
        <v>0</v>
      </c>
      <c r="I1460" s="948">
        <f t="shared" si="1729"/>
        <v>0</v>
      </c>
      <c r="J1460" s="948">
        <f t="shared" si="1729"/>
        <v>0</v>
      </c>
      <c r="K1460" s="948">
        <f t="shared" si="1729"/>
        <v>0</v>
      </c>
      <c r="L1460" s="3452">
        <f t="shared" si="1729"/>
        <v>0</v>
      </c>
      <c r="M1460" s="1148"/>
      <c r="N1460" s="1148"/>
      <c r="O1460" s="1149"/>
      <c r="P1460" s="1149"/>
      <c r="Q1460" s="1149">
        <f t="shared" si="1627"/>
        <v>0</v>
      </c>
      <c r="R1460" s="1149"/>
      <c r="S1460" s="1149"/>
      <c r="T1460" s="1149"/>
      <c r="U1460" s="1149"/>
      <c r="V1460" s="1149"/>
      <c r="W1460" s="1187"/>
      <c r="X1460" s="1187"/>
      <c r="Y1460" s="1187"/>
      <c r="Z1460" s="1187"/>
      <c r="AA1460" s="1187"/>
      <c r="AB1460" s="1187"/>
      <c r="AC1460" s="1187"/>
      <c r="AD1460" s="1187"/>
      <c r="AE1460" s="1147"/>
      <c r="AF1460" s="1187"/>
      <c r="AG1460" s="3024"/>
      <c r="AH1460" s="1187"/>
      <c r="AI1460" s="1187"/>
      <c r="AJ1460" s="1978"/>
      <c r="AK1460" s="1978"/>
      <c r="AL1460" s="1187"/>
      <c r="AM1460" s="3702"/>
      <c r="AN1460" s="3928">
        <f t="shared" ref="AN1460" si="1731">AN1389</f>
        <v>0</v>
      </c>
      <c r="AO1460" s="1957"/>
      <c r="AP1460" s="4306">
        <f t="shared" si="1693"/>
        <v>0</v>
      </c>
      <c r="AQ1460" s="201"/>
      <c r="AR1460" s="201"/>
      <c r="AS1460" s="201"/>
      <c r="AT1460" s="201"/>
      <c r="AU1460" s="201"/>
      <c r="AV1460" s="201"/>
      <c r="AW1460" s="201"/>
      <c r="AX1460" s="201"/>
      <c r="AY1460" s="201"/>
      <c r="AZ1460" s="201"/>
      <c r="BA1460" s="201"/>
      <c r="BB1460" s="201"/>
      <c r="BC1460" s="201"/>
      <c r="BD1460" s="201"/>
      <c r="BE1460" s="201"/>
      <c r="BF1460" s="201"/>
      <c r="BG1460" s="201"/>
      <c r="BH1460" s="201"/>
      <c r="BI1460" s="201"/>
      <c r="BJ1460" s="201"/>
      <c r="BK1460" s="201"/>
      <c r="BL1460" s="201"/>
      <c r="BM1460" s="201"/>
      <c r="BN1460" s="201"/>
      <c r="BO1460" s="201"/>
      <c r="BP1460" s="201"/>
      <c r="BQ1460" s="201"/>
      <c r="BR1460" s="201"/>
      <c r="BS1460" s="201"/>
      <c r="BT1460" s="201"/>
      <c r="BU1460" s="201"/>
      <c r="BV1460" s="201"/>
      <c r="BW1460" s="201"/>
      <c r="BX1460" s="201"/>
      <c r="BY1460" s="201"/>
      <c r="BZ1460" s="201"/>
      <c r="CA1460" s="201"/>
      <c r="CB1460" s="201"/>
      <c r="CC1460" s="201"/>
      <c r="CD1460" s="201"/>
      <c r="CE1460" s="201"/>
      <c r="CF1460" s="201"/>
      <c r="CG1460" s="201"/>
      <c r="CH1460" s="201"/>
      <c r="CI1460" s="201"/>
      <c r="CJ1460" s="201"/>
      <c r="CK1460" s="201"/>
      <c r="CL1460" s="201"/>
      <c r="CM1460" s="201"/>
      <c r="CN1460" s="201"/>
      <c r="CO1460" s="201"/>
      <c r="CP1460" s="201"/>
      <c r="CQ1460" s="201"/>
      <c r="CR1460" s="201"/>
      <c r="CS1460" s="201"/>
      <c r="CT1460" s="201"/>
      <c r="CU1460" s="201"/>
      <c r="CV1460" s="201"/>
      <c r="CW1460" s="201"/>
      <c r="CX1460" s="201"/>
      <c r="CY1460" s="201"/>
      <c r="CZ1460" s="201"/>
      <c r="DA1460" s="201"/>
      <c r="DB1460" s="201"/>
      <c r="DC1460" s="201"/>
      <c r="DD1460" s="201"/>
      <c r="DE1460" s="201"/>
      <c r="DF1460" s="201"/>
      <c r="DG1460" s="201"/>
      <c r="DH1460" s="201"/>
      <c r="DI1460" s="201"/>
      <c r="DJ1460" s="201"/>
      <c r="DK1460" s="201"/>
      <c r="DL1460" s="201"/>
      <c r="DM1460" s="201"/>
      <c r="DN1460" s="201"/>
      <c r="DO1460" s="201"/>
      <c r="DP1460" s="201"/>
      <c r="DQ1460" s="201"/>
      <c r="DR1460" s="201"/>
      <c r="DS1460" s="201"/>
      <c r="DT1460" s="201"/>
      <c r="DU1460" s="201"/>
      <c r="DV1460" s="201"/>
      <c r="DW1460" s="201"/>
      <c r="DX1460" s="201"/>
      <c r="DY1460" s="201"/>
      <c r="DZ1460" s="201"/>
      <c r="EA1460" s="201"/>
      <c r="EB1460" s="201"/>
      <c r="EC1460" s="201"/>
      <c r="ED1460" s="201"/>
      <c r="EE1460" s="201"/>
      <c r="EF1460" s="201"/>
      <c r="EG1460" s="201"/>
      <c r="EH1460" s="201"/>
      <c r="EI1460" s="201"/>
      <c r="EJ1460" s="201"/>
      <c r="EK1460" s="201"/>
      <c r="EL1460" s="201"/>
      <c r="EM1460" s="201"/>
      <c r="EN1460" s="201"/>
      <c r="EO1460" s="201"/>
      <c r="EP1460" s="201"/>
      <c r="EQ1460" s="201"/>
      <c r="ER1460" s="201"/>
      <c r="ES1460" s="201"/>
      <c r="ET1460" s="201"/>
      <c r="EU1460" s="201"/>
      <c r="EV1460" s="201"/>
      <c r="EW1460" s="201"/>
      <c r="EX1460" s="201"/>
      <c r="EY1460" s="201"/>
      <c r="EZ1460" s="201"/>
      <c r="FA1460" s="201"/>
      <c r="FB1460" s="201"/>
      <c r="FC1460" s="201"/>
      <c r="FD1460" s="201"/>
      <c r="FE1460" s="201"/>
      <c r="FF1460" s="201"/>
      <c r="FG1460" s="201"/>
      <c r="FH1460" s="201"/>
      <c r="FI1460" s="201"/>
      <c r="FJ1460" s="201"/>
      <c r="FK1460" s="201"/>
      <c r="FL1460" s="201"/>
      <c r="FM1460" s="201"/>
      <c r="FN1460" s="201"/>
      <c r="FO1460" s="201"/>
      <c r="FP1460" s="201"/>
      <c r="FQ1460" s="201"/>
      <c r="FR1460" s="201"/>
      <c r="FS1460" s="201"/>
      <c r="FT1460" s="201"/>
      <c r="FU1460" s="201"/>
      <c r="FV1460" s="201"/>
      <c r="FW1460" s="201"/>
      <c r="FX1460" s="201"/>
      <c r="FY1460" s="201"/>
      <c r="FZ1460" s="201"/>
      <c r="GA1460" s="201"/>
      <c r="GB1460" s="201"/>
      <c r="GC1460" s="201"/>
      <c r="GD1460" s="201"/>
      <c r="GE1460" s="201"/>
      <c r="GF1460" s="201"/>
      <c r="GG1460" s="201"/>
      <c r="GH1460" s="201"/>
      <c r="GI1460" s="201"/>
      <c r="GJ1460" s="201"/>
      <c r="GK1460" s="201"/>
      <c r="GL1460" s="201"/>
      <c r="GM1460" s="201"/>
      <c r="GN1460" s="201"/>
      <c r="GO1460" s="201"/>
      <c r="GP1460" s="201"/>
      <c r="GQ1460" s="201"/>
      <c r="GR1460" s="201"/>
      <c r="GS1460" s="201"/>
      <c r="GT1460" s="201"/>
      <c r="GU1460" s="201"/>
      <c r="GV1460" s="201"/>
      <c r="GW1460" s="201"/>
      <c r="GX1460" s="201"/>
      <c r="GY1460" s="201"/>
      <c r="GZ1460" s="201"/>
      <c r="HA1460" s="201"/>
      <c r="HB1460" s="201"/>
      <c r="HC1460" s="201"/>
      <c r="HD1460" s="201"/>
      <c r="HE1460" s="201"/>
      <c r="HF1460" s="201"/>
      <c r="HG1460" s="201"/>
      <c r="HH1460" s="201"/>
      <c r="HI1460" s="201"/>
      <c r="HJ1460" s="201"/>
      <c r="HK1460" s="201"/>
      <c r="HL1460" s="201"/>
      <c r="HM1460" s="201"/>
      <c r="HN1460" s="201"/>
      <c r="HO1460" s="201"/>
      <c r="HP1460" s="201"/>
      <c r="HQ1460" s="201"/>
      <c r="HR1460" s="201"/>
      <c r="HS1460" s="201"/>
      <c r="HT1460" s="201"/>
      <c r="HU1460" s="201"/>
      <c r="HV1460" s="201"/>
      <c r="HW1460" s="201"/>
      <c r="HX1460" s="201"/>
      <c r="HY1460" s="201"/>
      <c r="HZ1460" s="201"/>
      <c r="IA1460" s="201"/>
      <c r="IB1460" s="201"/>
      <c r="IC1460" s="201"/>
      <c r="ID1460" s="201"/>
      <c r="IE1460" s="201"/>
      <c r="IF1460" s="201"/>
      <c r="IG1460" s="201"/>
      <c r="IH1460" s="201"/>
      <c r="II1460" s="201"/>
      <c r="IJ1460" s="201"/>
      <c r="IK1460" s="201"/>
      <c r="IL1460" s="201"/>
      <c r="IM1460" s="201"/>
      <c r="IN1460" s="201"/>
      <c r="IO1460" s="201"/>
      <c r="IP1460" s="201"/>
      <c r="IQ1460" s="201"/>
      <c r="IR1460" s="201"/>
      <c r="IS1460" s="201"/>
      <c r="IT1460" s="201"/>
      <c r="IU1460" s="201"/>
      <c r="IV1460" s="201"/>
      <c r="IW1460" s="201"/>
      <c r="IX1460" s="201"/>
      <c r="IY1460" s="201"/>
      <c r="IZ1460" s="201"/>
      <c r="JA1460" s="201"/>
      <c r="JB1460" s="201"/>
      <c r="JC1460" s="201"/>
      <c r="JD1460" s="201"/>
      <c r="JE1460" s="201"/>
      <c r="JF1460" s="201"/>
      <c r="JG1460" s="201"/>
      <c r="JH1460" s="201"/>
      <c r="JI1460" s="201"/>
      <c r="JJ1460" s="201"/>
      <c r="JK1460" s="201"/>
      <c r="JL1460" s="201"/>
      <c r="JM1460" s="201"/>
      <c r="JN1460" s="201"/>
    </row>
    <row r="1461" spans="1:274" s="682" customFormat="1" ht="29.25" x14ac:dyDescent="0.25">
      <c r="A1461" s="637">
        <v>1</v>
      </c>
      <c r="B1461" s="637">
        <v>1</v>
      </c>
      <c r="C1461" s="2640" t="s">
        <v>494</v>
      </c>
      <c r="D1461" s="947"/>
      <c r="E1461" s="947"/>
      <c r="F1461" s="1571">
        <f t="shared" si="1729"/>
        <v>0</v>
      </c>
      <c r="G1461" s="4034">
        <f t="shared" ref="G1461" si="1732">G1390</f>
        <v>0</v>
      </c>
      <c r="H1461" s="1571">
        <f t="shared" si="1626"/>
        <v>0</v>
      </c>
      <c r="I1461" s="948">
        <f t="shared" si="1729"/>
        <v>0</v>
      </c>
      <c r="J1461" s="948">
        <f t="shared" si="1729"/>
        <v>0</v>
      </c>
      <c r="K1461" s="948">
        <f t="shared" si="1729"/>
        <v>0</v>
      </c>
      <c r="L1461" s="3452">
        <f t="shared" si="1729"/>
        <v>0</v>
      </c>
      <c r="M1461" s="1148"/>
      <c r="N1461" s="1148"/>
      <c r="O1461" s="1149"/>
      <c r="P1461" s="1149"/>
      <c r="Q1461" s="1149">
        <f t="shared" si="1627"/>
        <v>0</v>
      </c>
      <c r="R1461" s="1149"/>
      <c r="S1461" s="1149"/>
      <c r="T1461" s="1149"/>
      <c r="U1461" s="1149"/>
      <c r="V1461" s="1149"/>
      <c r="W1461" s="1187"/>
      <c r="X1461" s="1187"/>
      <c r="Y1461" s="1187"/>
      <c r="Z1461" s="1187"/>
      <c r="AA1461" s="1187"/>
      <c r="AB1461" s="1187"/>
      <c r="AC1461" s="1187"/>
      <c r="AD1461" s="1187"/>
      <c r="AE1461" s="1147"/>
      <c r="AF1461" s="1187"/>
      <c r="AG1461" s="3024"/>
      <c r="AH1461" s="1187"/>
      <c r="AI1461" s="1187"/>
      <c r="AJ1461" s="1978"/>
      <c r="AK1461" s="1978"/>
      <c r="AL1461" s="1187"/>
      <c r="AM1461" s="3702"/>
      <c r="AN1461" s="3928">
        <f t="shared" ref="AN1461" si="1733">AN1390</f>
        <v>0</v>
      </c>
      <c r="AO1461" s="1957"/>
      <c r="AP1461" s="4306">
        <f t="shared" si="1693"/>
        <v>0</v>
      </c>
      <c r="AQ1461" s="201"/>
      <c r="AR1461" s="201"/>
      <c r="AS1461" s="201"/>
      <c r="AT1461" s="201"/>
      <c r="AU1461" s="201"/>
      <c r="AV1461" s="201"/>
      <c r="AW1461" s="201"/>
      <c r="AX1461" s="201"/>
      <c r="AY1461" s="201"/>
      <c r="AZ1461" s="201"/>
      <c r="BA1461" s="201"/>
      <c r="BB1461" s="201"/>
      <c r="BC1461" s="201"/>
      <c r="BD1461" s="201"/>
      <c r="BE1461" s="201"/>
      <c r="BF1461" s="201"/>
      <c r="BG1461" s="201"/>
      <c r="BH1461" s="201"/>
      <c r="BI1461" s="201"/>
      <c r="BJ1461" s="201"/>
      <c r="BK1461" s="201"/>
      <c r="BL1461" s="201"/>
      <c r="BM1461" s="201"/>
      <c r="BN1461" s="201"/>
      <c r="BO1461" s="201"/>
      <c r="BP1461" s="201"/>
      <c r="BQ1461" s="201"/>
      <c r="BR1461" s="201"/>
      <c r="BS1461" s="201"/>
      <c r="BT1461" s="201"/>
      <c r="BU1461" s="201"/>
      <c r="BV1461" s="201"/>
      <c r="BW1461" s="201"/>
      <c r="BX1461" s="201"/>
      <c r="BY1461" s="201"/>
      <c r="BZ1461" s="201"/>
      <c r="CA1461" s="201"/>
      <c r="CB1461" s="201"/>
      <c r="CC1461" s="201"/>
      <c r="CD1461" s="201"/>
      <c r="CE1461" s="201"/>
      <c r="CF1461" s="201"/>
      <c r="CG1461" s="201"/>
      <c r="CH1461" s="201"/>
      <c r="CI1461" s="201"/>
      <c r="CJ1461" s="201"/>
      <c r="CK1461" s="201"/>
      <c r="CL1461" s="201"/>
      <c r="CM1461" s="201"/>
      <c r="CN1461" s="201"/>
      <c r="CO1461" s="201"/>
      <c r="CP1461" s="201"/>
      <c r="CQ1461" s="201"/>
      <c r="CR1461" s="201"/>
      <c r="CS1461" s="201"/>
      <c r="CT1461" s="201"/>
      <c r="CU1461" s="201"/>
      <c r="CV1461" s="201"/>
      <c r="CW1461" s="201"/>
      <c r="CX1461" s="201"/>
      <c r="CY1461" s="201"/>
      <c r="CZ1461" s="201"/>
      <c r="DA1461" s="201"/>
      <c r="DB1461" s="201"/>
      <c r="DC1461" s="201"/>
      <c r="DD1461" s="201"/>
      <c r="DE1461" s="201"/>
      <c r="DF1461" s="201"/>
      <c r="DG1461" s="201"/>
      <c r="DH1461" s="201"/>
      <c r="DI1461" s="201"/>
      <c r="DJ1461" s="201"/>
      <c r="DK1461" s="201"/>
      <c r="DL1461" s="201"/>
      <c r="DM1461" s="201"/>
      <c r="DN1461" s="201"/>
      <c r="DO1461" s="201"/>
      <c r="DP1461" s="201"/>
      <c r="DQ1461" s="201"/>
      <c r="DR1461" s="201"/>
      <c r="DS1461" s="201"/>
      <c r="DT1461" s="201"/>
      <c r="DU1461" s="201"/>
      <c r="DV1461" s="201"/>
      <c r="DW1461" s="201"/>
      <c r="DX1461" s="201"/>
      <c r="DY1461" s="201"/>
      <c r="DZ1461" s="201"/>
      <c r="EA1461" s="201"/>
      <c r="EB1461" s="201"/>
      <c r="EC1461" s="201"/>
      <c r="ED1461" s="201"/>
      <c r="EE1461" s="201"/>
      <c r="EF1461" s="201"/>
      <c r="EG1461" s="201"/>
      <c r="EH1461" s="201"/>
      <c r="EI1461" s="201"/>
      <c r="EJ1461" s="201"/>
      <c r="EK1461" s="201"/>
      <c r="EL1461" s="201"/>
      <c r="EM1461" s="201"/>
      <c r="EN1461" s="201"/>
      <c r="EO1461" s="201"/>
      <c r="EP1461" s="201"/>
      <c r="EQ1461" s="201"/>
      <c r="ER1461" s="201"/>
      <c r="ES1461" s="201"/>
      <c r="ET1461" s="201"/>
      <c r="EU1461" s="201"/>
      <c r="EV1461" s="201"/>
      <c r="EW1461" s="201"/>
      <c r="EX1461" s="201"/>
      <c r="EY1461" s="201"/>
      <c r="EZ1461" s="201"/>
      <c r="FA1461" s="201"/>
      <c r="FB1461" s="201"/>
      <c r="FC1461" s="201"/>
      <c r="FD1461" s="201"/>
      <c r="FE1461" s="201"/>
      <c r="FF1461" s="201"/>
      <c r="FG1461" s="201"/>
      <c r="FH1461" s="201"/>
      <c r="FI1461" s="201"/>
      <c r="FJ1461" s="201"/>
      <c r="FK1461" s="201"/>
      <c r="FL1461" s="201"/>
      <c r="FM1461" s="201"/>
      <c r="FN1461" s="201"/>
      <c r="FO1461" s="201"/>
      <c r="FP1461" s="201"/>
      <c r="FQ1461" s="201"/>
      <c r="FR1461" s="201"/>
      <c r="FS1461" s="201"/>
      <c r="FT1461" s="201"/>
      <c r="FU1461" s="201"/>
      <c r="FV1461" s="201"/>
      <c r="FW1461" s="201"/>
      <c r="FX1461" s="201"/>
      <c r="FY1461" s="201"/>
      <c r="FZ1461" s="201"/>
      <c r="GA1461" s="201"/>
      <c r="GB1461" s="201"/>
      <c r="GC1461" s="201"/>
      <c r="GD1461" s="201"/>
      <c r="GE1461" s="201"/>
      <c r="GF1461" s="201"/>
      <c r="GG1461" s="201"/>
      <c r="GH1461" s="201"/>
      <c r="GI1461" s="201"/>
      <c r="GJ1461" s="201"/>
      <c r="GK1461" s="201"/>
      <c r="GL1461" s="201"/>
      <c r="GM1461" s="201"/>
      <c r="GN1461" s="201"/>
      <c r="GO1461" s="201"/>
      <c r="GP1461" s="201"/>
      <c r="GQ1461" s="201"/>
      <c r="GR1461" s="201"/>
      <c r="GS1461" s="201"/>
      <c r="GT1461" s="201"/>
      <c r="GU1461" s="201"/>
      <c r="GV1461" s="201"/>
      <c r="GW1461" s="201"/>
      <c r="GX1461" s="201"/>
      <c r="GY1461" s="201"/>
      <c r="GZ1461" s="201"/>
      <c r="HA1461" s="201"/>
      <c r="HB1461" s="201"/>
      <c r="HC1461" s="201"/>
      <c r="HD1461" s="201"/>
      <c r="HE1461" s="201"/>
      <c r="HF1461" s="201"/>
      <c r="HG1461" s="201"/>
      <c r="HH1461" s="201"/>
      <c r="HI1461" s="201"/>
      <c r="HJ1461" s="201"/>
      <c r="HK1461" s="201"/>
      <c r="HL1461" s="201"/>
      <c r="HM1461" s="201"/>
      <c r="HN1461" s="201"/>
      <c r="HO1461" s="201"/>
      <c r="HP1461" s="201"/>
      <c r="HQ1461" s="201"/>
      <c r="HR1461" s="201"/>
      <c r="HS1461" s="201"/>
      <c r="HT1461" s="201"/>
      <c r="HU1461" s="201"/>
      <c r="HV1461" s="201"/>
      <c r="HW1461" s="201"/>
      <c r="HX1461" s="201"/>
      <c r="HY1461" s="201"/>
      <c r="HZ1461" s="201"/>
      <c r="IA1461" s="201"/>
      <c r="IB1461" s="201"/>
      <c r="IC1461" s="201"/>
      <c r="ID1461" s="201"/>
      <c r="IE1461" s="201"/>
      <c r="IF1461" s="201"/>
      <c r="IG1461" s="201"/>
      <c r="IH1461" s="201"/>
      <c r="II1461" s="201"/>
      <c r="IJ1461" s="201"/>
      <c r="IK1461" s="201"/>
      <c r="IL1461" s="201"/>
      <c r="IM1461" s="201"/>
      <c r="IN1461" s="201"/>
      <c r="IO1461" s="201"/>
      <c r="IP1461" s="201"/>
      <c r="IQ1461" s="201"/>
      <c r="IR1461" s="201"/>
      <c r="IS1461" s="201"/>
      <c r="IT1461" s="201"/>
      <c r="IU1461" s="201"/>
      <c r="IV1461" s="201"/>
      <c r="IW1461" s="201"/>
      <c r="IX1461" s="201"/>
      <c r="IY1461" s="201"/>
      <c r="IZ1461" s="201"/>
      <c r="JA1461" s="201"/>
      <c r="JB1461" s="201"/>
      <c r="JC1461" s="201"/>
      <c r="JD1461" s="201"/>
      <c r="JE1461" s="201"/>
      <c r="JF1461" s="201"/>
      <c r="JG1461" s="201"/>
      <c r="JH1461" s="201"/>
      <c r="JI1461" s="201"/>
      <c r="JJ1461" s="201"/>
      <c r="JK1461" s="201"/>
      <c r="JL1461" s="201"/>
      <c r="JM1461" s="201"/>
      <c r="JN1461" s="201"/>
    </row>
    <row r="1462" spans="1:274" s="682" customFormat="1" x14ac:dyDescent="0.25">
      <c r="A1462" s="637">
        <v>1</v>
      </c>
      <c r="B1462" s="637">
        <v>1</v>
      </c>
      <c r="C1462" s="2640" t="s">
        <v>495</v>
      </c>
      <c r="D1462" s="947"/>
      <c r="E1462" s="947"/>
      <c r="F1462" s="1571">
        <f t="shared" si="1729"/>
        <v>0</v>
      </c>
      <c r="G1462" s="4034">
        <f t="shared" ref="G1462" si="1734">G1391</f>
        <v>0</v>
      </c>
      <c r="H1462" s="1571">
        <f t="shared" si="1626"/>
        <v>0</v>
      </c>
      <c r="I1462" s="948">
        <f t="shared" si="1729"/>
        <v>0</v>
      </c>
      <c r="J1462" s="948">
        <f t="shared" si="1729"/>
        <v>0</v>
      </c>
      <c r="K1462" s="948">
        <f t="shared" si="1729"/>
        <v>0</v>
      </c>
      <c r="L1462" s="3452">
        <f t="shared" si="1729"/>
        <v>0</v>
      </c>
      <c r="M1462" s="1148"/>
      <c r="N1462" s="1148"/>
      <c r="O1462" s="1149"/>
      <c r="P1462" s="1149"/>
      <c r="Q1462" s="1149">
        <f t="shared" si="1627"/>
        <v>0</v>
      </c>
      <c r="R1462" s="1149"/>
      <c r="S1462" s="1149"/>
      <c r="T1462" s="1149"/>
      <c r="U1462" s="1149"/>
      <c r="V1462" s="1149"/>
      <c r="W1462" s="1187"/>
      <c r="X1462" s="1187"/>
      <c r="Y1462" s="1187"/>
      <c r="Z1462" s="1187"/>
      <c r="AA1462" s="1187"/>
      <c r="AB1462" s="1187"/>
      <c r="AC1462" s="1187"/>
      <c r="AD1462" s="1187"/>
      <c r="AE1462" s="1147"/>
      <c r="AF1462" s="1187"/>
      <c r="AG1462" s="3024"/>
      <c r="AH1462" s="1187"/>
      <c r="AI1462" s="1187"/>
      <c r="AJ1462" s="1978"/>
      <c r="AK1462" s="1978"/>
      <c r="AL1462" s="1187"/>
      <c r="AM1462" s="3702"/>
      <c r="AN1462" s="3928">
        <f t="shared" ref="AN1462" si="1735">AN1391</f>
        <v>0</v>
      </c>
      <c r="AO1462" s="1957"/>
      <c r="AP1462" s="4306">
        <f t="shared" si="1693"/>
        <v>0</v>
      </c>
      <c r="AQ1462" s="201"/>
      <c r="AR1462" s="201"/>
      <c r="AS1462" s="201"/>
      <c r="AT1462" s="201"/>
      <c r="AU1462" s="201"/>
      <c r="AV1462" s="201"/>
      <c r="AW1462" s="201"/>
      <c r="AX1462" s="201"/>
      <c r="AY1462" s="201"/>
      <c r="AZ1462" s="201"/>
      <c r="BA1462" s="201"/>
      <c r="BB1462" s="201"/>
      <c r="BC1462" s="201"/>
      <c r="BD1462" s="201"/>
      <c r="BE1462" s="201"/>
      <c r="BF1462" s="201"/>
      <c r="BG1462" s="201"/>
      <c r="BH1462" s="201"/>
      <c r="BI1462" s="201"/>
      <c r="BJ1462" s="201"/>
      <c r="BK1462" s="201"/>
      <c r="BL1462" s="201"/>
      <c r="BM1462" s="201"/>
      <c r="BN1462" s="201"/>
      <c r="BO1462" s="201"/>
      <c r="BP1462" s="201"/>
      <c r="BQ1462" s="201"/>
      <c r="BR1462" s="201"/>
      <c r="BS1462" s="201"/>
      <c r="BT1462" s="201"/>
      <c r="BU1462" s="201"/>
      <c r="BV1462" s="201"/>
      <c r="BW1462" s="201"/>
      <c r="BX1462" s="201"/>
      <c r="BY1462" s="201"/>
      <c r="BZ1462" s="201"/>
      <c r="CA1462" s="201"/>
      <c r="CB1462" s="201"/>
      <c r="CC1462" s="201"/>
      <c r="CD1462" s="201"/>
      <c r="CE1462" s="201"/>
      <c r="CF1462" s="201"/>
      <c r="CG1462" s="201"/>
      <c r="CH1462" s="201"/>
      <c r="CI1462" s="201"/>
      <c r="CJ1462" s="201"/>
      <c r="CK1462" s="201"/>
      <c r="CL1462" s="201"/>
      <c r="CM1462" s="201"/>
      <c r="CN1462" s="201"/>
      <c r="CO1462" s="201"/>
      <c r="CP1462" s="201"/>
      <c r="CQ1462" s="201"/>
      <c r="CR1462" s="201"/>
      <c r="CS1462" s="201"/>
      <c r="CT1462" s="201"/>
      <c r="CU1462" s="201"/>
      <c r="CV1462" s="201"/>
      <c r="CW1462" s="201"/>
      <c r="CX1462" s="201"/>
      <c r="CY1462" s="201"/>
      <c r="CZ1462" s="201"/>
      <c r="DA1462" s="201"/>
      <c r="DB1462" s="201"/>
      <c r="DC1462" s="201"/>
      <c r="DD1462" s="201"/>
      <c r="DE1462" s="201"/>
      <c r="DF1462" s="201"/>
      <c r="DG1462" s="201"/>
      <c r="DH1462" s="201"/>
      <c r="DI1462" s="201"/>
      <c r="DJ1462" s="201"/>
      <c r="DK1462" s="201"/>
      <c r="DL1462" s="201"/>
      <c r="DM1462" s="201"/>
      <c r="DN1462" s="201"/>
      <c r="DO1462" s="201"/>
      <c r="DP1462" s="201"/>
      <c r="DQ1462" s="201"/>
      <c r="DR1462" s="201"/>
      <c r="DS1462" s="201"/>
      <c r="DT1462" s="201"/>
      <c r="DU1462" s="201"/>
      <c r="DV1462" s="201"/>
      <c r="DW1462" s="201"/>
      <c r="DX1462" s="201"/>
      <c r="DY1462" s="201"/>
      <c r="DZ1462" s="201"/>
      <c r="EA1462" s="201"/>
      <c r="EB1462" s="201"/>
      <c r="EC1462" s="201"/>
      <c r="ED1462" s="201"/>
      <c r="EE1462" s="201"/>
      <c r="EF1462" s="201"/>
      <c r="EG1462" s="201"/>
      <c r="EH1462" s="201"/>
      <c r="EI1462" s="201"/>
      <c r="EJ1462" s="201"/>
      <c r="EK1462" s="201"/>
      <c r="EL1462" s="201"/>
      <c r="EM1462" s="201"/>
      <c r="EN1462" s="201"/>
      <c r="EO1462" s="201"/>
      <c r="EP1462" s="201"/>
      <c r="EQ1462" s="201"/>
      <c r="ER1462" s="201"/>
      <c r="ES1462" s="201"/>
      <c r="ET1462" s="201"/>
      <c r="EU1462" s="201"/>
      <c r="EV1462" s="201"/>
      <c r="EW1462" s="201"/>
      <c r="EX1462" s="201"/>
      <c r="EY1462" s="201"/>
      <c r="EZ1462" s="201"/>
      <c r="FA1462" s="201"/>
      <c r="FB1462" s="201"/>
      <c r="FC1462" s="201"/>
      <c r="FD1462" s="201"/>
      <c r="FE1462" s="201"/>
      <c r="FF1462" s="201"/>
      <c r="FG1462" s="201"/>
      <c r="FH1462" s="201"/>
      <c r="FI1462" s="201"/>
      <c r="FJ1462" s="201"/>
      <c r="FK1462" s="201"/>
      <c r="FL1462" s="201"/>
      <c r="FM1462" s="201"/>
      <c r="FN1462" s="201"/>
      <c r="FO1462" s="201"/>
      <c r="FP1462" s="201"/>
      <c r="FQ1462" s="201"/>
      <c r="FR1462" s="201"/>
      <c r="FS1462" s="201"/>
      <c r="FT1462" s="201"/>
      <c r="FU1462" s="201"/>
      <c r="FV1462" s="201"/>
      <c r="FW1462" s="201"/>
      <c r="FX1462" s="201"/>
      <c r="FY1462" s="201"/>
      <c r="FZ1462" s="201"/>
      <c r="GA1462" s="201"/>
      <c r="GB1462" s="201"/>
      <c r="GC1462" s="201"/>
      <c r="GD1462" s="201"/>
      <c r="GE1462" s="201"/>
      <c r="GF1462" s="201"/>
      <c r="GG1462" s="201"/>
      <c r="GH1462" s="201"/>
      <c r="GI1462" s="201"/>
      <c r="GJ1462" s="201"/>
      <c r="GK1462" s="201"/>
      <c r="GL1462" s="201"/>
      <c r="GM1462" s="201"/>
      <c r="GN1462" s="201"/>
      <c r="GO1462" s="201"/>
      <c r="GP1462" s="201"/>
      <c r="GQ1462" s="201"/>
      <c r="GR1462" s="201"/>
      <c r="GS1462" s="201"/>
      <c r="GT1462" s="201"/>
      <c r="GU1462" s="201"/>
      <c r="GV1462" s="201"/>
      <c r="GW1462" s="201"/>
      <c r="GX1462" s="201"/>
      <c r="GY1462" s="201"/>
      <c r="GZ1462" s="201"/>
      <c r="HA1462" s="201"/>
      <c r="HB1462" s="201"/>
      <c r="HC1462" s="201"/>
      <c r="HD1462" s="201"/>
      <c r="HE1462" s="201"/>
      <c r="HF1462" s="201"/>
      <c r="HG1462" s="201"/>
      <c r="HH1462" s="201"/>
      <c r="HI1462" s="201"/>
      <c r="HJ1462" s="201"/>
      <c r="HK1462" s="201"/>
      <c r="HL1462" s="201"/>
      <c r="HM1462" s="201"/>
      <c r="HN1462" s="201"/>
      <c r="HO1462" s="201"/>
      <c r="HP1462" s="201"/>
      <c r="HQ1462" s="201"/>
      <c r="HR1462" s="201"/>
      <c r="HS1462" s="201"/>
      <c r="HT1462" s="201"/>
      <c r="HU1462" s="201"/>
      <c r="HV1462" s="201"/>
      <c r="HW1462" s="201"/>
      <c r="HX1462" s="201"/>
      <c r="HY1462" s="201"/>
      <c r="HZ1462" s="201"/>
      <c r="IA1462" s="201"/>
      <c r="IB1462" s="201"/>
      <c r="IC1462" s="201"/>
      <c r="ID1462" s="201"/>
      <c r="IE1462" s="201"/>
      <c r="IF1462" s="201"/>
      <c r="IG1462" s="201"/>
      <c r="IH1462" s="201"/>
      <c r="II1462" s="201"/>
      <c r="IJ1462" s="201"/>
      <c r="IK1462" s="201"/>
      <c r="IL1462" s="201"/>
      <c r="IM1462" s="201"/>
      <c r="IN1462" s="201"/>
      <c r="IO1462" s="201"/>
      <c r="IP1462" s="201"/>
      <c r="IQ1462" s="201"/>
      <c r="IR1462" s="201"/>
      <c r="IS1462" s="201"/>
      <c r="IT1462" s="201"/>
      <c r="IU1462" s="201"/>
      <c r="IV1462" s="201"/>
      <c r="IW1462" s="201"/>
      <c r="IX1462" s="201"/>
      <c r="IY1462" s="201"/>
      <c r="IZ1462" s="201"/>
      <c r="JA1462" s="201"/>
      <c r="JB1462" s="201"/>
      <c r="JC1462" s="201"/>
      <c r="JD1462" s="201"/>
      <c r="JE1462" s="201"/>
      <c r="JF1462" s="201"/>
      <c r="JG1462" s="201"/>
      <c r="JH1462" s="201"/>
      <c r="JI1462" s="201"/>
      <c r="JJ1462" s="201"/>
      <c r="JK1462" s="201"/>
      <c r="JL1462" s="201"/>
      <c r="JM1462" s="201"/>
      <c r="JN1462" s="201"/>
    </row>
    <row r="1463" spans="1:274" s="682" customFormat="1" ht="30" x14ac:dyDescent="0.25">
      <c r="A1463" s="637"/>
      <c r="B1463" s="637">
        <v>1</v>
      </c>
      <c r="C1463" s="2627" t="s">
        <v>470</v>
      </c>
      <c r="D1463" s="947"/>
      <c r="E1463" s="947"/>
      <c r="F1463" s="1571">
        <f>F1393</f>
        <v>2150</v>
      </c>
      <c r="G1463" s="4034">
        <f>G1393</f>
        <v>2150</v>
      </c>
      <c r="H1463" s="1571">
        <f t="shared" si="1626"/>
        <v>0</v>
      </c>
      <c r="I1463" s="1571">
        <f t="shared" ref="I1463:J1463" si="1736">I1393</f>
        <v>1254.1666666666665</v>
      </c>
      <c r="J1463" s="1571">
        <f t="shared" si="1736"/>
        <v>1034</v>
      </c>
      <c r="K1463" s="948">
        <f>K1392</f>
        <v>0</v>
      </c>
      <c r="L1463" s="3624">
        <f t="shared" ref="L1463" si="1737">L1393</f>
        <v>38</v>
      </c>
      <c r="M1463" s="1148"/>
      <c r="N1463" s="1148"/>
      <c r="O1463" s="1149"/>
      <c r="P1463" s="1149"/>
      <c r="Q1463" s="1149">
        <f t="shared" si="1627"/>
        <v>0</v>
      </c>
      <c r="R1463" s="1149"/>
      <c r="S1463" s="1149"/>
      <c r="T1463" s="1149"/>
      <c r="U1463" s="1149"/>
      <c r="V1463" s="1149"/>
      <c r="W1463" s="1187"/>
      <c r="X1463" s="1187"/>
      <c r="Y1463" s="1187"/>
      <c r="Z1463" s="1187"/>
      <c r="AA1463" s="1187"/>
      <c r="AB1463" s="1187"/>
      <c r="AC1463" s="1187"/>
      <c r="AD1463" s="1187"/>
      <c r="AE1463" s="1147"/>
      <c r="AF1463" s="1187"/>
      <c r="AG1463" s="3024"/>
      <c r="AH1463" s="1187"/>
      <c r="AI1463" s="1187"/>
      <c r="AJ1463" s="1978"/>
      <c r="AK1463" s="1978"/>
      <c r="AL1463" s="1187"/>
      <c r="AM1463" s="3702"/>
      <c r="AN1463" s="4034">
        <f t="shared" ref="AN1463" si="1738">AN1393</f>
        <v>0</v>
      </c>
      <c r="AO1463" s="1957"/>
      <c r="AP1463" s="4306">
        <f t="shared" si="1693"/>
        <v>0</v>
      </c>
      <c r="AQ1463" s="201"/>
      <c r="AR1463" s="201"/>
      <c r="AS1463" s="201"/>
      <c r="AT1463" s="201"/>
      <c r="AU1463" s="201"/>
      <c r="AV1463" s="201"/>
      <c r="AW1463" s="201"/>
      <c r="AX1463" s="201"/>
      <c r="AY1463" s="201"/>
      <c r="AZ1463" s="201"/>
      <c r="BA1463" s="201"/>
      <c r="BB1463" s="201"/>
      <c r="BC1463" s="201"/>
      <c r="BD1463" s="201"/>
      <c r="BE1463" s="201"/>
      <c r="BF1463" s="201"/>
      <c r="BG1463" s="201"/>
      <c r="BH1463" s="201"/>
      <c r="BI1463" s="201"/>
      <c r="BJ1463" s="201"/>
      <c r="BK1463" s="201"/>
      <c r="BL1463" s="201"/>
      <c r="BM1463" s="201"/>
      <c r="BN1463" s="201"/>
      <c r="BO1463" s="201"/>
      <c r="BP1463" s="201"/>
      <c r="BQ1463" s="201"/>
      <c r="BR1463" s="201"/>
      <c r="BS1463" s="201"/>
      <c r="BT1463" s="201"/>
      <c r="BU1463" s="201"/>
      <c r="BV1463" s="201"/>
      <c r="BW1463" s="201"/>
      <c r="BX1463" s="201"/>
      <c r="BY1463" s="201"/>
      <c r="BZ1463" s="201"/>
      <c r="CA1463" s="201"/>
      <c r="CB1463" s="201"/>
      <c r="CC1463" s="201"/>
      <c r="CD1463" s="201"/>
      <c r="CE1463" s="201"/>
      <c r="CF1463" s="201"/>
      <c r="CG1463" s="201"/>
      <c r="CH1463" s="201"/>
      <c r="CI1463" s="201"/>
      <c r="CJ1463" s="201"/>
      <c r="CK1463" s="201"/>
      <c r="CL1463" s="201"/>
      <c r="CM1463" s="201"/>
      <c r="CN1463" s="201"/>
      <c r="CO1463" s="201"/>
      <c r="CP1463" s="201"/>
      <c r="CQ1463" s="201"/>
      <c r="CR1463" s="201"/>
      <c r="CS1463" s="201"/>
      <c r="CT1463" s="201"/>
      <c r="CU1463" s="201"/>
      <c r="CV1463" s="201"/>
      <c r="CW1463" s="201"/>
      <c r="CX1463" s="201"/>
      <c r="CY1463" s="201"/>
      <c r="CZ1463" s="201"/>
      <c r="DA1463" s="201"/>
      <c r="DB1463" s="201"/>
      <c r="DC1463" s="201"/>
      <c r="DD1463" s="201"/>
      <c r="DE1463" s="201"/>
      <c r="DF1463" s="201"/>
      <c r="DG1463" s="201"/>
      <c r="DH1463" s="201"/>
      <c r="DI1463" s="201"/>
      <c r="DJ1463" s="201"/>
      <c r="DK1463" s="201"/>
      <c r="DL1463" s="201"/>
      <c r="DM1463" s="201"/>
      <c r="DN1463" s="201"/>
      <c r="DO1463" s="201"/>
      <c r="DP1463" s="201"/>
      <c r="DQ1463" s="201"/>
      <c r="DR1463" s="201"/>
      <c r="DS1463" s="201"/>
      <c r="DT1463" s="201"/>
      <c r="DU1463" s="201"/>
      <c r="DV1463" s="201"/>
      <c r="DW1463" s="201"/>
      <c r="DX1463" s="201"/>
      <c r="DY1463" s="201"/>
      <c r="DZ1463" s="201"/>
      <c r="EA1463" s="201"/>
      <c r="EB1463" s="201"/>
      <c r="EC1463" s="201"/>
      <c r="ED1463" s="201"/>
      <c r="EE1463" s="201"/>
      <c r="EF1463" s="201"/>
      <c r="EG1463" s="201"/>
      <c r="EH1463" s="201"/>
      <c r="EI1463" s="201"/>
      <c r="EJ1463" s="201"/>
      <c r="EK1463" s="201"/>
      <c r="EL1463" s="201"/>
      <c r="EM1463" s="201"/>
      <c r="EN1463" s="201"/>
      <c r="EO1463" s="201"/>
      <c r="EP1463" s="201"/>
      <c r="EQ1463" s="201"/>
      <c r="ER1463" s="201"/>
      <c r="ES1463" s="201"/>
      <c r="ET1463" s="201"/>
      <c r="EU1463" s="201"/>
      <c r="EV1463" s="201"/>
      <c r="EW1463" s="201"/>
      <c r="EX1463" s="201"/>
      <c r="EY1463" s="201"/>
      <c r="EZ1463" s="201"/>
      <c r="FA1463" s="201"/>
      <c r="FB1463" s="201"/>
      <c r="FC1463" s="201"/>
      <c r="FD1463" s="201"/>
      <c r="FE1463" s="201"/>
      <c r="FF1463" s="201"/>
      <c r="FG1463" s="201"/>
      <c r="FH1463" s="201"/>
      <c r="FI1463" s="201"/>
      <c r="FJ1463" s="201"/>
      <c r="FK1463" s="201"/>
      <c r="FL1463" s="201"/>
      <c r="FM1463" s="201"/>
      <c r="FN1463" s="201"/>
      <c r="FO1463" s="201"/>
      <c r="FP1463" s="201"/>
      <c r="FQ1463" s="201"/>
      <c r="FR1463" s="201"/>
      <c r="FS1463" s="201"/>
      <c r="FT1463" s="201"/>
      <c r="FU1463" s="201"/>
      <c r="FV1463" s="201"/>
      <c r="FW1463" s="201"/>
      <c r="FX1463" s="201"/>
      <c r="FY1463" s="201"/>
      <c r="FZ1463" s="201"/>
      <c r="GA1463" s="201"/>
      <c r="GB1463" s="201"/>
      <c r="GC1463" s="201"/>
      <c r="GD1463" s="201"/>
      <c r="GE1463" s="201"/>
      <c r="GF1463" s="201"/>
      <c r="GG1463" s="201"/>
      <c r="GH1463" s="201"/>
      <c r="GI1463" s="201"/>
      <c r="GJ1463" s="201"/>
      <c r="GK1463" s="201"/>
      <c r="GL1463" s="201"/>
      <c r="GM1463" s="201"/>
      <c r="GN1463" s="201"/>
      <c r="GO1463" s="201"/>
      <c r="GP1463" s="201"/>
      <c r="GQ1463" s="201"/>
      <c r="GR1463" s="201"/>
      <c r="GS1463" s="201"/>
      <c r="GT1463" s="201"/>
      <c r="GU1463" s="201"/>
      <c r="GV1463" s="201"/>
      <c r="GW1463" s="201"/>
      <c r="GX1463" s="201"/>
      <c r="GY1463" s="201"/>
      <c r="GZ1463" s="201"/>
      <c r="HA1463" s="201"/>
      <c r="HB1463" s="201"/>
      <c r="HC1463" s="201"/>
      <c r="HD1463" s="201"/>
      <c r="HE1463" s="201"/>
      <c r="HF1463" s="201"/>
      <c r="HG1463" s="201"/>
      <c r="HH1463" s="201"/>
      <c r="HI1463" s="201"/>
      <c r="HJ1463" s="201"/>
      <c r="HK1463" s="201"/>
      <c r="HL1463" s="201"/>
      <c r="HM1463" s="201"/>
      <c r="HN1463" s="201"/>
      <c r="HO1463" s="201"/>
      <c r="HP1463" s="201"/>
      <c r="HQ1463" s="201"/>
      <c r="HR1463" s="201"/>
      <c r="HS1463" s="201"/>
      <c r="HT1463" s="201"/>
      <c r="HU1463" s="201"/>
      <c r="HV1463" s="201"/>
      <c r="HW1463" s="201"/>
      <c r="HX1463" s="201"/>
      <c r="HY1463" s="201"/>
      <c r="HZ1463" s="201"/>
      <c r="IA1463" s="201"/>
      <c r="IB1463" s="201"/>
      <c r="IC1463" s="201"/>
      <c r="ID1463" s="201"/>
      <c r="IE1463" s="201"/>
      <c r="IF1463" s="201"/>
      <c r="IG1463" s="201"/>
      <c r="IH1463" s="201"/>
      <c r="II1463" s="201"/>
      <c r="IJ1463" s="201"/>
      <c r="IK1463" s="201"/>
      <c r="IL1463" s="201"/>
      <c r="IM1463" s="201"/>
      <c r="IN1463" s="201"/>
      <c r="IO1463" s="201"/>
      <c r="IP1463" s="201"/>
      <c r="IQ1463" s="201"/>
      <c r="IR1463" s="201"/>
      <c r="IS1463" s="201"/>
      <c r="IT1463" s="201"/>
      <c r="IU1463" s="201"/>
      <c r="IV1463" s="201"/>
      <c r="IW1463" s="201"/>
      <c r="IX1463" s="201"/>
      <c r="IY1463" s="201"/>
      <c r="IZ1463" s="201"/>
      <c r="JA1463" s="201"/>
      <c r="JB1463" s="201"/>
      <c r="JC1463" s="201"/>
      <c r="JD1463" s="201"/>
      <c r="JE1463" s="201"/>
      <c r="JF1463" s="201"/>
      <c r="JG1463" s="201"/>
      <c r="JH1463" s="201"/>
      <c r="JI1463" s="201"/>
      <c r="JJ1463" s="201"/>
      <c r="JK1463" s="201"/>
      <c r="JL1463" s="201"/>
      <c r="JM1463" s="201"/>
      <c r="JN1463" s="201"/>
    </row>
    <row r="1464" spans="1:274" s="682" customFormat="1" ht="30" x14ac:dyDescent="0.25">
      <c r="A1464" s="637">
        <v>1</v>
      </c>
      <c r="B1464" s="637">
        <v>1</v>
      </c>
      <c r="C1464" s="2634" t="s">
        <v>208</v>
      </c>
      <c r="D1464" s="947"/>
      <c r="E1464" s="947"/>
      <c r="F1464" s="1571"/>
      <c r="G1464" s="4034"/>
      <c r="H1464" s="1571">
        <f t="shared" si="1626"/>
        <v>0</v>
      </c>
      <c r="I1464" s="948"/>
      <c r="J1464" s="948"/>
      <c r="K1464" s="948"/>
      <c r="L1464" s="3452"/>
      <c r="M1464" s="1148"/>
      <c r="N1464" s="1148"/>
      <c r="O1464" s="1149"/>
      <c r="P1464" s="1149"/>
      <c r="Q1464" s="1149">
        <f t="shared" si="1627"/>
        <v>0</v>
      </c>
      <c r="R1464" s="1149"/>
      <c r="S1464" s="1149"/>
      <c r="T1464" s="1149"/>
      <c r="U1464" s="1149"/>
      <c r="V1464" s="1149"/>
      <c r="W1464" s="1187"/>
      <c r="X1464" s="1187"/>
      <c r="Y1464" s="1187"/>
      <c r="Z1464" s="1187"/>
      <c r="AA1464" s="1187"/>
      <c r="AB1464" s="1187"/>
      <c r="AC1464" s="1187"/>
      <c r="AD1464" s="1187"/>
      <c r="AE1464" s="1147"/>
      <c r="AF1464" s="1187"/>
      <c r="AG1464" s="3024"/>
      <c r="AH1464" s="1187"/>
      <c r="AI1464" s="1187"/>
      <c r="AJ1464" s="1978"/>
      <c r="AK1464" s="1978"/>
      <c r="AL1464" s="1187"/>
      <c r="AM1464" s="3702"/>
      <c r="AN1464" s="3928"/>
      <c r="AO1464" s="1957"/>
      <c r="AP1464" s="4306">
        <f t="shared" si="1693"/>
        <v>0</v>
      </c>
      <c r="AQ1464" s="201"/>
      <c r="AR1464" s="201"/>
      <c r="AS1464" s="201"/>
      <c r="AT1464" s="201"/>
      <c r="AU1464" s="201"/>
      <c r="AV1464" s="201"/>
      <c r="AW1464" s="201"/>
      <c r="AX1464" s="201"/>
      <c r="AY1464" s="201"/>
      <c r="AZ1464" s="201"/>
      <c r="BA1464" s="201"/>
      <c r="BB1464" s="201"/>
      <c r="BC1464" s="201"/>
      <c r="BD1464" s="201"/>
      <c r="BE1464" s="201"/>
      <c r="BF1464" s="201"/>
      <c r="BG1464" s="201"/>
      <c r="BH1464" s="201"/>
      <c r="BI1464" s="201"/>
      <c r="BJ1464" s="201"/>
      <c r="BK1464" s="201"/>
      <c r="BL1464" s="201"/>
      <c r="BM1464" s="201"/>
      <c r="BN1464" s="201"/>
      <c r="BO1464" s="201"/>
      <c r="BP1464" s="201"/>
      <c r="BQ1464" s="201"/>
      <c r="BR1464" s="201"/>
      <c r="BS1464" s="201"/>
      <c r="BT1464" s="201"/>
      <c r="BU1464" s="201"/>
      <c r="BV1464" s="201"/>
      <c r="BW1464" s="201"/>
      <c r="BX1464" s="201"/>
      <c r="BY1464" s="201"/>
      <c r="BZ1464" s="201"/>
      <c r="CA1464" s="201"/>
      <c r="CB1464" s="201"/>
      <c r="CC1464" s="201"/>
      <c r="CD1464" s="201"/>
      <c r="CE1464" s="201"/>
      <c r="CF1464" s="201"/>
      <c r="CG1464" s="201"/>
      <c r="CH1464" s="201"/>
      <c r="CI1464" s="201"/>
      <c r="CJ1464" s="201"/>
      <c r="CK1464" s="201"/>
      <c r="CL1464" s="201"/>
      <c r="CM1464" s="201"/>
      <c r="CN1464" s="201"/>
      <c r="CO1464" s="201"/>
      <c r="CP1464" s="201"/>
      <c r="CQ1464" s="201"/>
      <c r="CR1464" s="201"/>
      <c r="CS1464" s="201"/>
      <c r="CT1464" s="201"/>
      <c r="CU1464" s="201"/>
      <c r="CV1464" s="201"/>
      <c r="CW1464" s="201"/>
      <c r="CX1464" s="201"/>
      <c r="CY1464" s="201"/>
      <c r="CZ1464" s="201"/>
      <c r="DA1464" s="201"/>
      <c r="DB1464" s="201"/>
      <c r="DC1464" s="201"/>
      <c r="DD1464" s="201"/>
      <c r="DE1464" s="201"/>
      <c r="DF1464" s="201"/>
      <c r="DG1464" s="201"/>
      <c r="DH1464" s="201"/>
      <c r="DI1464" s="201"/>
      <c r="DJ1464" s="201"/>
      <c r="DK1464" s="201"/>
      <c r="DL1464" s="201"/>
      <c r="DM1464" s="201"/>
      <c r="DN1464" s="201"/>
      <c r="DO1464" s="201"/>
      <c r="DP1464" s="201"/>
      <c r="DQ1464" s="201"/>
      <c r="DR1464" s="201"/>
      <c r="DS1464" s="201"/>
      <c r="DT1464" s="201"/>
      <c r="DU1464" s="201"/>
      <c r="DV1464" s="201"/>
      <c r="DW1464" s="201"/>
      <c r="DX1464" s="201"/>
      <c r="DY1464" s="201"/>
      <c r="DZ1464" s="201"/>
      <c r="EA1464" s="201"/>
      <c r="EB1464" s="201"/>
      <c r="EC1464" s="201"/>
      <c r="ED1464" s="201"/>
      <c r="EE1464" s="201"/>
      <c r="EF1464" s="201"/>
      <c r="EG1464" s="201"/>
      <c r="EH1464" s="201"/>
      <c r="EI1464" s="201"/>
      <c r="EJ1464" s="201"/>
      <c r="EK1464" s="201"/>
      <c r="EL1464" s="201"/>
      <c r="EM1464" s="201"/>
      <c r="EN1464" s="201"/>
      <c r="EO1464" s="201"/>
      <c r="EP1464" s="201"/>
      <c r="EQ1464" s="201"/>
      <c r="ER1464" s="201"/>
      <c r="ES1464" s="201"/>
      <c r="ET1464" s="201"/>
      <c r="EU1464" s="201"/>
      <c r="EV1464" s="201"/>
      <c r="EW1464" s="201"/>
      <c r="EX1464" s="201"/>
      <c r="EY1464" s="201"/>
      <c r="EZ1464" s="201"/>
      <c r="FA1464" s="201"/>
      <c r="FB1464" s="201"/>
      <c r="FC1464" s="201"/>
      <c r="FD1464" s="201"/>
      <c r="FE1464" s="201"/>
      <c r="FF1464" s="201"/>
      <c r="FG1464" s="201"/>
      <c r="FH1464" s="201"/>
      <c r="FI1464" s="201"/>
      <c r="FJ1464" s="201"/>
      <c r="FK1464" s="201"/>
      <c r="FL1464" s="201"/>
      <c r="FM1464" s="201"/>
      <c r="FN1464" s="201"/>
      <c r="FO1464" s="201"/>
      <c r="FP1464" s="201"/>
      <c r="FQ1464" s="201"/>
      <c r="FR1464" s="201"/>
      <c r="FS1464" s="201"/>
      <c r="FT1464" s="201"/>
      <c r="FU1464" s="201"/>
      <c r="FV1464" s="201"/>
      <c r="FW1464" s="201"/>
      <c r="FX1464" s="201"/>
      <c r="FY1464" s="201"/>
      <c r="FZ1464" s="201"/>
      <c r="GA1464" s="201"/>
      <c r="GB1464" s="201"/>
      <c r="GC1464" s="201"/>
      <c r="GD1464" s="201"/>
      <c r="GE1464" s="201"/>
      <c r="GF1464" s="201"/>
      <c r="GG1464" s="201"/>
      <c r="GH1464" s="201"/>
      <c r="GI1464" s="201"/>
      <c r="GJ1464" s="201"/>
      <c r="GK1464" s="201"/>
      <c r="GL1464" s="201"/>
      <c r="GM1464" s="201"/>
      <c r="GN1464" s="201"/>
      <c r="GO1464" s="201"/>
      <c r="GP1464" s="201"/>
      <c r="GQ1464" s="201"/>
      <c r="GR1464" s="201"/>
      <c r="GS1464" s="201"/>
      <c r="GT1464" s="201"/>
      <c r="GU1464" s="201"/>
      <c r="GV1464" s="201"/>
      <c r="GW1464" s="201"/>
      <c r="GX1464" s="201"/>
      <c r="GY1464" s="201"/>
      <c r="GZ1464" s="201"/>
      <c r="HA1464" s="201"/>
      <c r="HB1464" s="201"/>
      <c r="HC1464" s="201"/>
      <c r="HD1464" s="201"/>
      <c r="HE1464" s="201"/>
      <c r="HF1464" s="201"/>
      <c r="HG1464" s="201"/>
      <c r="HH1464" s="201"/>
      <c r="HI1464" s="201"/>
      <c r="HJ1464" s="201"/>
      <c r="HK1464" s="201"/>
      <c r="HL1464" s="201"/>
      <c r="HM1464" s="201"/>
      <c r="HN1464" s="201"/>
      <c r="HO1464" s="201"/>
      <c r="HP1464" s="201"/>
      <c r="HQ1464" s="201"/>
      <c r="HR1464" s="201"/>
      <c r="HS1464" s="201"/>
      <c r="HT1464" s="201"/>
      <c r="HU1464" s="201"/>
      <c r="HV1464" s="201"/>
      <c r="HW1464" s="201"/>
      <c r="HX1464" s="201"/>
      <c r="HY1464" s="201"/>
      <c r="HZ1464" s="201"/>
      <c r="IA1464" s="201"/>
      <c r="IB1464" s="201"/>
      <c r="IC1464" s="201"/>
      <c r="ID1464" s="201"/>
      <c r="IE1464" s="201"/>
      <c r="IF1464" s="201"/>
      <c r="IG1464" s="201"/>
      <c r="IH1464" s="201"/>
      <c r="II1464" s="201"/>
      <c r="IJ1464" s="201"/>
      <c r="IK1464" s="201"/>
      <c r="IL1464" s="201"/>
      <c r="IM1464" s="201"/>
      <c r="IN1464" s="201"/>
      <c r="IO1464" s="201"/>
      <c r="IP1464" s="201"/>
      <c r="IQ1464" s="201"/>
      <c r="IR1464" s="201"/>
      <c r="IS1464" s="201"/>
      <c r="IT1464" s="201"/>
      <c r="IU1464" s="201"/>
      <c r="IV1464" s="201"/>
      <c r="IW1464" s="201"/>
      <c r="IX1464" s="201"/>
      <c r="IY1464" s="201"/>
      <c r="IZ1464" s="201"/>
      <c r="JA1464" s="201"/>
      <c r="JB1464" s="201"/>
      <c r="JC1464" s="201"/>
      <c r="JD1464" s="201"/>
      <c r="JE1464" s="201"/>
      <c r="JF1464" s="201"/>
      <c r="JG1464" s="201"/>
      <c r="JH1464" s="201"/>
      <c r="JI1464" s="201"/>
      <c r="JJ1464" s="201"/>
      <c r="JK1464" s="201"/>
      <c r="JL1464" s="201"/>
      <c r="JM1464" s="201"/>
      <c r="JN1464" s="201"/>
    </row>
    <row r="1465" spans="1:274" s="682" customFormat="1" ht="75" x14ac:dyDescent="0.25">
      <c r="A1465" s="637">
        <v>1</v>
      </c>
      <c r="B1465" s="637">
        <v>1</v>
      </c>
      <c r="C1465" s="2633" t="s">
        <v>478</v>
      </c>
      <c r="D1465" s="947"/>
      <c r="E1465" s="947"/>
      <c r="F1465" s="1571">
        <f t="shared" ref="F1465:L1465" si="1739">F1395</f>
        <v>2000</v>
      </c>
      <c r="G1465" s="4034">
        <f t="shared" ref="G1465" si="1740">G1395</f>
        <v>2000</v>
      </c>
      <c r="H1465" s="1571">
        <f t="shared" si="1626"/>
        <v>0</v>
      </c>
      <c r="I1465" s="948">
        <f t="shared" si="1739"/>
        <v>1166.6666666666665</v>
      </c>
      <c r="J1465" s="948">
        <f t="shared" si="1739"/>
        <v>837</v>
      </c>
      <c r="K1465" s="948">
        <f t="shared" si="1739"/>
        <v>71.742857142857147</v>
      </c>
      <c r="L1465" s="3452">
        <f t="shared" si="1739"/>
        <v>18</v>
      </c>
      <c r="M1465" s="1148"/>
      <c r="N1465" s="1148"/>
      <c r="O1465" s="1149"/>
      <c r="P1465" s="1149"/>
      <c r="Q1465" s="1149">
        <f t="shared" si="1627"/>
        <v>0</v>
      </c>
      <c r="R1465" s="1149"/>
      <c r="S1465" s="1149"/>
      <c r="T1465" s="1149"/>
      <c r="U1465" s="1149"/>
      <c r="V1465" s="1149"/>
      <c r="W1465" s="1187"/>
      <c r="X1465" s="1187"/>
      <c r="Y1465" s="1187"/>
      <c r="Z1465" s="1187"/>
      <c r="AA1465" s="1187"/>
      <c r="AB1465" s="1187"/>
      <c r="AC1465" s="1187"/>
      <c r="AD1465" s="1187"/>
      <c r="AE1465" s="1147"/>
      <c r="AF1465" s="1187"/>
      <c r="AG1465" s="3024"/>
      <c r="AH1465" s="1187"/>
      <c r="AI1465" s="1187"/>
      <c r="AJ1465" s="1978"/>
      <c r="AK1465" s="1978"/>
      <c r="AL1465" s="1187"/>
      <c r="AM1465" s="3702"/>
      <c r="AN1465" s="3928">
        <f>AN1395</f>
        <v>0</v>
      </c>
      <c r="AO1465" s="1957"/>
      <c r="AP1465" s="4306">
        <f t="shared" si="1693"/>
        <v>0</v>
      </c>
      <c r="AQ1465" s="201"/>
      <c r="AR1465" s="201"/>
      <c r="AS1465" s="201"/>
      <c r="AT1465" s="201"/>
      <c r="AU1465" s="201"/>
      <c r="AV1465" s="201"/>
      <c r="AW1465" s="201"/>
      <c r="AX1465" s="201"/>
      <c r="AY1465" s="201"/>
      <c r="AZ1465" s="201"/>
      <c r="BA1465" s="201"/>
      <c r="BB1465" s="201"/>
      <c r="BC1465" s="201"/>
      <c r="BD1465" s="201"/>
      <c r="BE1465" s="201"/>
      <c r="BF1465" s="201"/>
      <c r="BG1465" s="201"/>
      <c r="BH1465" s="201"/>
      <c r="BI1465" s="201"/>
      <c r="BJ1465" s="201"/>
      <c r="BK1465" s="201"/>
      <c r="BL1465" s="201"/>
      <c r="BM1465" s="201"/>
      <c r="BN1465" s="201"/>
      <c r="BO1465" s="201"/>
      <c r="BP1465" s="201"/>
      <c r="BQ1465" s="201"/>
      <c r="BR1465" s="201"/>
      <c r="BS1465" s="201"/>
      <c r="BT1465" s="201"/>
      <c r="BU1465" s="201"/>
      <c r="BV1465" s="201"/>
      <c r="BW1465" s="201"/>
      <c r="BX1465" s="201"/>
      <c r="BY1465" s="201"/>
      <c r="BZ1465" s="201"/>
      <c r="CA1465" s="201"/>
      <c r="CB1465" s="201"/>
      <c r="CC1465" s="201"/>
      <c r="CD1465" s="201"/>
      <c r="CE1465" s="201"/>
      <c r="CF1465" s="201"/>
      <c r="CG1465" s="201"/>
      <c r="CH1465" s="201"/>
      <c r="CI1465" s="201"/>
      <c r="CJ1465" s="201"/>
      <c r="CK1465" s="201"/>
      <c r="CL1465" s="201"/>
      <c r="CM1465" s="201"/>
      <c r="CN1465" s="201"/>
      <c r="CO1465" s="201"/>
      <c r="CP1465" s="201"/>
      <c r="CQ1465" s="201"/>
      <c r="CR1465" s="201"/>
      <c r="CS1465" s="201"/>
      <c r="CT1465" s="201"/>
      <c r="CU1465" s="201"/>
      <c r="CV1465" s="201"/>
      <c r="CW1465" s="201"/>
      <c r="CX1465" s="201"/>
      <c r="CY1465" s="201"/>
      <c r="CZ1465" s="201"/>
      <c r="DA1465" s="201"/>
      <c r="DB1465" s="201"/>
      <c r="DC1465" s="201"/>
      <c r="DD1465" s="201"/>
      <c r="DE1465" s="201"/>
      <c r="DF1465" s="201"/>
      <c r="DG1465" s="201"/>
      <c r="DH1465" s="201"/>
      <c r="DI1465" s="201"/>
      <c r="DJ1465" s="201"/>
      <c r="DK1465" s="201"/>
      <c r="DL1465" s="201"/>
      <c r="DM1465" s="201"/>
      <c r="DN1465" s="201"/>
      <c r="DO1465" s="201"/>
      <c r="DP1465" s="201"/>
      <c r="DQ1465" s="201"/>
      <c r="DR1465" s="201"/>
      <c r="DS1465" s="201"/>
      <c r="DT1465" s="201"/>
      <c r="DU1465" s="201"/>
      <c r="DV1465" s="201"/>
      <c r="DW1465" s="201"/>
      <c r="DX1465" s="201"/>
      <c r="DY1465" s="201"/>
      <c r="DZ1465" s="201"/>
      <c r="EA1465" s="201"/>
      <c r="EB1465" s="201"/>
      <c r="EC1465" s="201"/>
      <c r="ED1465" s="201"/>
      <c r="EE1465" s="201"/>
      <c r="EF1465" s="201"/>
      <c r="EG1465" s="201"/>
      <c r="EH1465" s="201"/>
      <c r="EI1465" s="201"/>
      <c r="EJ1465" s="201"/>
      <c r="EK1465" s="201"/>
      <c r="EL1465" s="201"/>
      <c r="EM1465" s="201"/>
      <c r="EN1465" s="201"/>
      <c r="EO1465" s="201"/>
      <c r="EP1465" s="201"/>
      <c r="EQ1465" s="201"/>
      <c r="ER1465" s="201"/>
      <c r="ES1465" s="201"/>
      <c r="ET1465" s="201"/>
      <c r="EU1465" s="201"/>
      <c r="EV1465" s="201"/>
      <c r="EW1465" s="201"/>
      <c r="EX1465" s="201"/>
      <c r="EY1465" s="201"/>
      <c r="EZ1465" s="201"/>
      <c r="FA1465" s="201"/>
      <c r="FB1465" s="201"/>
      <c r="FC1465" s="201"/>
      <c r="FD1465" s="201"/>
      <c r="FE1465" s="201"/>
      <c r="FF1465" s="201"/>
      <c r="FG1465" s="201"/>
      <c r="FH1465" s="201"/>
      <c r="FI1465" s="201"/>
      <c r="FJ1465" s="201"/>
      <c r="FK1465" s="201"/>
      <c r="FL1465" s="201"/>
      <c r="FM1465" s="201"/>
      <c r="FN1465" s="201"/>
      <c r="FO1465" s="201"/>
      <c r="FP1465" s="201"/>
      <c r="FQ1465" s="201"/>
      <c r="FR1465" s="201"/>
      <c r="FS1465" s="201"/>
      <c r="FT1465" s="201"/>
      <c r="FU1465" s="201"/>
      <c r="FV1465" s="201"/>
      <c r="FW1465" s="201"/>
      <c r="FX1465" s="201"/>
      <c r="FY1465" s="201"/>
      <c r="FZ1465" s="201"/>
      <c r="GA1465" s="201"/>
      <c r="GB1465" s="201"/>
      <c r="GC1465" s="201"/>
      <c r="GD1465" s="201"/>
      <c r="GE1465" s="201"/>
      <c r="GF1465" s="201"/>
      <c r="GG1465" s="201"/>
      <c r="GH1465" s="201"/>
      <c r="GI1465" s="201"/>
      <c r="GJ1465" s="201"/>
      <c r="GK1465" s="201"/>
      <c r="GL1465" s="201"/>
      <c r="GM1465" s="201"/>
      <c r="GN1465" s="201"/>
      <c r="GO1465" s="201"/>
      <c r="GP1465" s="201"/>
      <c r="GQ1465" s="201"/>
      <c r="GR1465" s="201"/>
      <c r="GS1465" s="201"/>
      <c r="GT1465" s="201"/>
      <c r="GU1465" s="201"/>
      <c r="GV1465" s="201"/>
      <c r="GW1465" s="201"/>
      <c r="GX1465" s="201"/>
      <c r="GY1465" s="201"/>
      <c r="GZ1465" s="201"/>
      <c r="HA1465" s="201"/>
      <c r="HB1465" s="201"/>
      <c r="HC1465" s="201"/>
      <c r="HD1465" s="201"/>
      <c r="HE1465" s="201"/>
      <c r="HF1465" s="201"/>
      <c r="HG1465" s="201"/>
      <c r="HH1465" s="201"/>
      <c r="HI1465" s="201"/>
      <c r="HJ1465" s="201"/>
      <c r="HK1465" s="201"/>
      <c r="HL1465" s="201"/>
      <c r="HM1465" s="201"/>
      <c r="HN1465" s="201"/>
      <c r="HO1465" s="201"/>
      <c r="HP1465" s="201"/>
      <c r="HQ1465" s="201"/>
      <c r="HR1465" s="201"/>
      <c r="HS1465" s="201"/>
      <c r="HT1465" s="201"/>
      <c r="HU1465" s="201"/>
      <c r="HV1465" s="201"/>
      <c r="HW1465" s="201"/>
      <c r="HX1465" s="201"/>
      <c r="HY1465" s="201"/>
      <c r="HZ1465" s="201"/>
      <c r="IA1465" s="201"/>
      <c r="IB1465" s="201"/>
      <c r="IC1465" s="201"/>
      <c r="ID1465" s="201"/>
      <c r="IE1465" s="201"/>
      <c r="IF1465" s="201"/>
      <c r="IG1465" s="201"/>
      <c r="IH1465" s="201"/>
      <c r="II1465" s="201"/>
      <c r="IJ1465" s="201"/>
      <c r="IK1465" s="201"/>
      <c r="IL1465" s="201"/>
      <c r="IM1465" s="201"/>
      <c r="IN1465" s="201"/>
      <c r="IO1465" s="201"/>
      <c r="IP1465" s="201"/>
      <c r="IQ1465" s="201"/>
      <c r="IR1465" s="201"/>
      <c r="IS1465" s="201"/>
      <c r="IT1465" s="201"/>
      <c r="IU1465" s="201"/>
      <c r="IV1465" s="201"/>
      <c r="IW1465" s="201"/>
      <c r="IX1465" s="201"/>
      <c r="IY1465" s="201"/>
      <c r="IZ1465" s="201"/>
      <c r="JA1465" s="201"/>
      <c r="JB1465" s="201"/>
      <c r="JC1465" s="201"/>
      <c r="JD1465" s="201"/>
      <c r="JE1465" s="201"/>
      <c r="JF1465" s="201"/>
      <c r="JG1465" s="201"/>
      <c r="JH1465" s="201"/>
      <c r="JI1465" s="201"/>
      <c r="JJ1465" s="201"/>
      <c r="JK1465" s="201"/>
      <c r="JL1465" s="201"/>
      <c r="JM1465" s="201"/>
      <c r="JN1465" s="201"/>
    </row>
    <row r="1466" spans="1:274" s="682" customFormat="1" ht="29.25" x14ac:dyDescent="0.25">
      <c r="A1466" s="637"/>
      <c r="B1466" s="637">
        <v>1</v>
      </c>
      <c r="C1466" s="2642" t="s">
        <v>382</v>
      </c>
      <c r="D1466" s="1058"/>
      <c r="E1466" s="947"/>
      <c r="F1466" s="1571">
        <f t="shared" ref="F1466:L1470" si="1741">F1397</f>
        <v>51497</v>
      </c>
      <c r="G1466" s="4034">
        <f t="shared" ref="G1466" si="1742">G1397</f>
        <v>51497</v>
      </c>
      <c r="H1466" s="1571">
        <f t="shared" si="1626"/>
        <v>0</v>
      </c>
      <c r="I1466" s="948">
        <f t="shared" si="1741"/>
        <v>29723.749999999996</v>
      </c>
      <c r="J1466" s="948">
        <f t="shared" si="1741"/>
        <v>13921.325000000001</v>
      </c>
      <c r="K1466" s="948">
        <f t="shared" si="1741"/>
        <v>46.835695361453389</v>
      </c>
      <c r="L1466" s="3452">
        <f t="shared" si="1741"/>
        <v>1</v>
      </c>
      <c r="M1466" s="1148"/>
      <c r="N1466" s="1148"/>
      <c r="O1466" s="1149"/>
      <c r="P1466" s="1149"/>
      <c r="Q1466" s="1149">
        <f t="shared" si="1627"/>
        <v>0</v>
      </c>
      <c r="R1466" s="1149"/>
      <c r="S1466" s="1149"/>
      <c r="T1466" s="1149"/>
      <c r="U1466" s="1149"/>
      <c r="V1466" s="1149"/>
      <c r="W1466" s="1187"/>
      <c r="X1466" s="1187"/>
      <c r="Y1466" s="1187"/>
      <c r="Z1466" s="1187"/>
      <c r="AA1466" s="1187"/>
      <c r="AB1466" s="1187"/>
      <c r="AC1466" s="1187"/>
      <c r="AD1466" s="1187"/>
      <c r="AE1466" s="1147"/>
      <c r="AF1466" s="1187"/>
      <c r="AG1466" s="3024"/>
      <c r="AH1466" s="1187"/>
      <c r="AI1466" s="1187"/>
      <c r="AJ1466" s="1978"/>
      <c r="AK1466" s="1978"/>
      <c r="AL1466" s="1187"/>
      <c r="AM1466" s="3702"/>
      <c r="AN1466" s="3928">
        <f t="shared" ref="AN1466" si="1743">AN1397</f>
        <v>0</v>
      </c>
      <c r="AO1466" s="1957"/>
      <c r="AP1466" s="4306">
        <f t="shared" si="1693"/>
        <v>0</v>
      </c>
      <c r="AQ1466" s="201"/>
      <c r="AR1466" s="201"/>
      <c r="AS1466" s="201"/>
      <c r="AT1466" s="201"/>
      <c r="AU1466" s="201"/>
      <c r="AV1466" s="201"/>
      <c r="AW1466" s="201"/>
      <c r="AX1466" s="201"/>
      <c r="AY1466" s="201"/>
      <c r="AZ1466" s="201"/>
      <c r="BA1466" s="201"/>
      <c r="BB1466" s="201"/>
      <c r="BC1466" s="201"/>
      <c r="BD1466" s="201"/>
      <c r="BE1466" s="201"/>
      <c r="BF1466" s="201"/>
      <c r="BG1466" s="201"/>
      <c r="BH1466" s="201"/>
      <c r="BI1466" s="201"/>
      <c r="BJ1466" s="201"/>
      <c r="BK1466" s="201"/>
      <c r="BL1466" s="201"/>
      <c r="BM1466" s="201"/>
      <c r="BN1466" s="201"/>
      <c r="BO1466" s="201"/>
      <c r="BP1466" s="201"/>
      <c r="BQ1466" s="201"/>
      <c r="BR1466" s="201"/>
      <c r="BS1466" s="201"/>
      <c r="BT1466" s="201"/>
      <c r="BU1466" s="201"/>
      <c r="BV1466" s="201"/>
      <c r="BW1466" s="201"/>
      <c r="BX1466" s="201"/>
      <c r="BY1466" s="201"/>
      <c r="BZ1466" s="201"/>
      <c r="CA1466" s="201"/>
      <c r="CB1466" s="201"/>
      <c r="CC1466" s="201"/>
      <c r="CD1466" s="201"/>
      <c r="CE1466" s="201"/>
      <c r="CF1466" s="201"/>
      <c r="CG1466" s="201"/>
      <c r="CH1466" s="201"/>
      <c r="CI1466" s="201"/>
      <c r="CJ1466" s="201"/>
      <c r="CK1466" s="201"/>
      <c r="CL1466" s="201"/>
      <c r="CM1466" s="201"/>
      <c r="CN1466" s="201"/>
      <c r="CO1466" s="201"/>
      <c r="CP1466" s="201"/>
      <c r="CQ1466" s="201"/>
      <c r="CR1466" s="201"/>
      <c r="CS1466" s="201"/>
      <c r="CT1466" s="201"/>
      <c r="CU1466" s="201"/>
      <c r="CV1466" s="201"/>
      <c r="CW1466" s="201"/>
      <c r="CX1466" s="201"/>
      <c r="CY1466" s="201"/>
      <c r="CZ1466" s="201"/>
      <c r="DA1466" s="201"/>
      <c r="DB1466" s="201"/>
      <c r="DC1466" s="201"/>
      <c r="DD1466" s="201"/>
      <c r="DE1466" s="201"/>
      <c r="DF1466" s="201"/>
      <c r="DG1466" s="201"/>
      <c r="DH1466" s="201"/>
      <c r="DI1466" s="201"/>
      <c r="DJ1466" s="201"/>
      <c r="DK1466" s="201"/>
      <c r="DL1466" s="201"/>
      <c r="DM1466" s="201"/>
      <c r="DN1466" s="201"/>
      <c r="DO1466" s="201"/>
      <c r="DP1466" s="201"/>
      <c r="DQ1466" s="201"/>
      <c r="DR1466" s="201"/>
      <c r="DS1466" s="201"/>
      <c r="DT1466" s="201"/>
      <c r="DU1466" s="201"/>
      <c r="DV1466" s="201"/>
      <c r="DW1466" s="201"/>
      <c r="DX1466" s="201"/>
      <c r="DY1466" s="201"/>
      <c r="DZ1466" s="201"/>
      <c r="EA1466" s="201"/>
      <c r="EB1466" s="201"/>
      <c r="EC1466" s="201"/>
      <c r="ED1466" s="201"/>
      <c r="EE1466" s="201"/>
      <c r="EF1466" s="201"/>
      <c r="EG1466" s="201"/>
      <c r="EH1466" s="201"/>
      <c r="EI1466" s="201"/>
      <c r="EJ1466" s="201"/>
      <c r="EK1466" s="201"/>
      <c r="EL1466" s="201"/>
      <c r="EM1466" s="201"/>
      <c r="EN1466" s="201"/>
      <c r="EO1466" s="201"/>
      <c r="EP1466" s="201"/>
      <c r="EQ1466" s="201"/>
      <c r="ER1466" s="201"/>
      <c r="ES1466" s="201"/>
      <c r="ET1466" s="201"/>
      <c r="EU1466" s="201"/>
      <c r="EV1466" s="201"/>
      <c r="EW1466" s="201"/>
      <c r="EX1466" s="201"/>
      <c r="EY1466" s="201"/>
      <c r="EZ1466" s="201"/>
      <c r="FA1466" s="201"/>
      <c r="FB1466" s="201"/>
      <c r="FC1466" s="201"/>
      <c r="FD1466" s="201"/>
      <c r="FE1466" s="201"/>
      <c r="FF1466" s="201"/>
      <c r="FG1466" s="201"/>
      <c r="FH1466" s="201"/>
      <c r="FI1466" s="201"/>
      <c r="FJ1466" s="201"/>
      <c r="FK1466" s="201"/>
      <c r="FL1466" s="201"/>
      <c r="FM1466" s="201"/>
      <c r="FN1466" s="201"/>
      <c r="FO1466" s="201"/>
      <c r="FP1466" s="201"/>
      <c r="FQ1466" s="201"/>
      <c r="FR1466" s="201"/>
      <c r="FS1466" s="201"/>
      <c r="FT1466" s="201"/>
      <c r="FU1466" s="201"/>
      <c r="FV1466" s="201"/>
      <c r="FW1466" s="201"/>
      <c r="FX1466" s="201"/>
      <c r="FY1466" s="201"/>
      <c r="FZ1466" s="201"/>
      <c r="GA1466" s="201"/>
      <c r="GB1466" s="201"/>
      <c r="GC1466" s="201"/>
      <c r="GD1466" s="201"/>
      <c r="GE1466" s="201"/>
      <c r="GF1466" s="201"/>
      <c r="GG1466" s="201"/>
      <c r="GH1466" s="201"/>
      <c r="GI1466" s="201"/>
      <c r="GJ1466" s="201"/>
      <c r="GK1466" s="201"/>
      <c r="GL1466" s="201"/>
      <c r="GM1466" s="201"/>
      <c r="GN1466" s="201"/>
      <c r="GO1466" s="201"/>
      <c r="GP1466" s="201"/>
      <c r="GQ1466" s="201"/>
      <c r="GR1466" s="201"/>
      <c r="GS1466" s="201"/>
      <c r="GT1466" s="201"/>
      <c r="GU1466" s="201"/>
      <c r="GV1466" s="201"/>
      <c r="GW1466" s="201"/>
      <c r="GX1466" s="201"/>
      <c r="GY1466" s="201"/>
      <c r="GZ1466" s="201"/>
      <c r="HA1466" s="201"/>
      <c r="HB1466" s="201"/>
      <c r="HC1466" s="201"/>
      <c r="HD1466" s="201"/>
      <c r="HE1466" s="201"/>
      <c r="HF1466" s="201"/>
      <c r="HG1466" s="201"/>
      <c r="HH1466" s="201"/>
      <c r="HI1466" s="201"/>
      <c r="HJ1466" s="201"/>
      <c r="HK1466" s="201"/>
      <c r="HL1466" s="201"/>
      <c r="HM1466" s="201"/>
      <c r="HN1466" s="201"/>
      <c r="HO1466" s="201"/>
      <c r="HP1466" s="201"/>
      <c r="HQ1466" s="201"/>
      <c r="HR1466" s="201"/>
      <c r="HS1466" s="201"/>
      <c r="HT1466" s="201"/>
      <c r="HU1466" s="201"/>
      <c r="HV1466" s="201"/>
      <c r="HW1466" s="201"/>
      <c r="HX1466" s="201"/>
      <c r="HY1466" s="201"/>
      <c r="HZ1466" s="201"/>
      <c r="IA1466" s="201"/>
      <c r="IB1466" s="201"/>
      <c r="IC1466" s="201"/>
      <c r="ID1466" s="201"/>
      <c r="IE1466" s="201"/>
      <c r="IF1466" s="201"/>
      <c r="IG1466" s="201"/>
      <c r="IH1466" s="201"/>
      <c r="II1466" s="201"/>
      <c r="IJ1466" s="201"/>
      <c r="IK1466" s="201"/>
      <c r="IL1466" s="201"/>
      <c r="IM1466" s="201"/>
      <c r="IN1466" s="201"/>
      <c r="IO1466" s="201"/>
      <c r="IP1466" s="201"/>
      <c r="IQ1466" s="201"/>
      <c r="IR1466" s="201"/>
      <c r="IS1466" s="201"/>
      <c r="IT1466" s="201"/>
      <c r="IU1466" s="201"/>
      <c r="IV1466" s="201"/>
      <c r="IW1466" s="201"/>
      <c r="IX1466" s="201"/>
      <c r="IY1466" s="201"/>
      <c r="IZ1466" s="201"/>
      <c r="JA1466" s="201"/>
      <c r="JB1466" s="201"/>
      <c r="JC1466" s="201"/>
      <c r="JD1466" s="201"/>
      <c r="JE1466" s="201"/>
      <c r="JF1466" s="201"/>
      <c r="JG1466" s="201"/>
      <c r="JH1466" s="201"/>
      <c r="JI1466" s="201"/>
      <c r="JJ1466" s="201"/>
      <c r="JK1466" s="201"/>
      <c r="JL1466" s="201"/>
      <c r="JM1466" s="201"/>
      <c r="JN1466" s="201"/>
    </row>
    <row r="1467" spans="1:274" s="682" customFormat="1" ht="43.5" x14ac:dyDescent="0.25">
      <c r="A1467" s="637"/>
      <c r="B1467" s="637">
        <v>1</v>
      </c>
      <c r="C1467" s="2643" t="s">
        <v>415</v>
      </c>
      <c r="D1467" s="947"/>
      <c r="E1467" s="947"/>
      <c r="F1467" s="1571">
        <f t="shared" si="1741"/>
        <v>9209</v>
      </c>
      <c r="G1467" s="4034">
        <f t="shared" ref="G1467" si="1744">G1398</f>
        <v>9209</v>
      </c>
      <c r="H1467" s="1571">
        <f t="shared" si="1626"/>
        <v>0</v>
      </c>
      <c r="I1467" s="948">
        <f t="shared" si="1741"/>
        <v>5371.9166666666661</v>
      </c>
      <c r="J1467" s="948">
        <f t="shared" si="1741"/>
        <v>1603</v>
      </c>
      <c r="K1467" s="948">
        <f t="shared" si="1741"/>
        <v>29.840373547616466</v>
      </c>
      <c r="L1467" s="3452">
        <f t="shared" si="1741"/>
        <v>0</v>
      </c>
      <c r="M1467" s="1148"/>
      <c r="N1467" s="1148"/>
      <c r="O1467" s="1149"/>
      <c r="P1467" s="1149"/>
      <c r="Q1467" s="1149">
        <f t="shared" si="1627"/>
        <v>0</v>
      </c>
      <c r="R1467" s="1149"/>
      <c r="S1467" s="1149"/>
      <c r="T1467" s="1149"/>
      <c r="U1467" s="1149"/>
      <c r="V1467" s="1149"/>
      <c r="W1467" s="1187"/>
      <c r="X1467" s="1187"/>
      <c r="Y1467" s="1187"/>
      <c r="Z1467" s="1187"/>
      <c r="AA1467" s="1187"/>
      <c r="AB1467" s="1187"/>
      <c r="AC1467" s="1187"/>
      <c r="AD1467" s="1187"/>
      <c r="AE1467" s="1147"/>
      <c r="AF1467" s="1187"/>
      <c r="AG1467" s="3024"/>
      <c r="AH1467" s="1187"/>
      <c r="AI1467" s="1187"/>
      <c r="AJ1467" s="1978"/>
      <c r="AK1467" s="1978"/>
      <c r="AL1467" s="1187"/>
      <c r="AM1467" s="3702"/>
      <c r="AN1467" s="3928">
        <f t="shared" ref="AN1467" si="1745">AN1398</f>
        <v>0</v>
      </c>
      <c r="AO1467" s="1957"/>
      <c r="AP1467" s="4306">
        <f t="shared" si="1693"/>
        <v>0</v>
      </c>
      <c r="AQ1467" s="201"/>
      <c r="AR1467" s="201"/>
      <c r="AS1467" s="201"/>
      <c r="AT1467" s="201"/>
      <c r="AU1467" s="201"/>
      <c r="AV1467" s="201"/>
      <c r="AW1467" s="201"/>
      <c r="AX1467" s="201"/>
      <c r="AY1467" s="201"/>
      <c r="AZ1467" s="201"/>
      <c r="BA1467" s="201"/>
      <c r="BB1467" s="201"/>
      <c r="BC1467" s="201"/>
      <c r="BD1467" s="201"/>
      <c r="BE1467" s="201"/>
      <c r="BF1467" s="201"/>
      <c r="BG1467" s="201"/>
      <c r="BH1467" s="201"/>
      <c r="BI1467" s="201"/>
      <c r="BJ1467" s="201"/>
      <c r="BK1467" s="201"/>
      <c r="BL1467" s="201"/>
      <c r="BM1467" s="201"/>
      <c r="BN1467" s="201"/>
      <c r="BO1467" s="201"/>
      <c r="BP1467" s="201"/>
      <c r="BQ1467" s="201"/>
      <c r="BR1467" s="201"/>
      <c r="BS1467" s="201"/>
      <c r="BT1467" s="201"/>
      <c r="BU1467" s="201"/>
      <c r="BV1467" s="201"/>
      <c r="BW1467" s="201"/>
      <c r="BX1467" s="201"/>
      <c r="BY1467" s="201"/>
      <c r="BZ1467" s="201"/>
      <c r="CA1467" s="201"/>
      <c r="CB1467" s="201"/>
      <c r="CC1467" s="201"/>
      <c r="CD1467" s="201"/>
      <c r="CE1467" s="201"/>
      <c r="CF1467" s="201"/>
      <c r="CG1467" s="201"/>
      <c r="CH1467" s="201"/>
      <c r="CI1467" s="201"/>
      <c r="CJ1467" s="201"/>
      <c r="CK1467" s="201"/>
      <c r="CL1467" s="201"/>
      <c r="CM1467" s="201"/>
      <c r="CN1467" s="201"/>
      <c r="CO1467" s="201"/>
      <c r="CP1467" s="201"/>
      <c r="CQ1467" s="201"/>
      <c r="CR1467" s="201"/>
      <c r="CS1467" s="201"/>
      <c r="CT1467" s="201"/>
      <c r="CU1467" s="201"/>
      <c r="CV1467" s="201"/>
      <c r="CW1467" s="201"/>
      <c r="CX1467" s="201"/>
      <c r="CY1467" s="201"/>
      <c r="CZ1467" s="201"/>
      <c r="DA1467" s="201"/>
      <c r="DB1467" s="201"/>
      <c r="DC1467" s="201"/>
      <c r="DD1467" s="201"/>
      <c r="DE1467" s="201"/>
      <c r="DF1467" s="201"/>
      <c r="DG1467" s="201"/>
      <c r="DH1467" s="201"/>
      <c r="DI1467" s="201"/>
      <c r="DJ1467" s="201"/>
      <c r="DK1467" s="201"/>
      <c r="DL1467" s="201"/>
      <c r="DM1467" s="201"/>
      <c r="DN1467" s="201"/>
      <c r="DO1467" s="201"/>
      <c r="DP1467" s="201"/>
      <c r="DQ1467" s="201"/>
      <c r="DR1467" s="201"/>
      <c r="DS1467" s="201"/>
      <c r="DT1467" s="201"/>
      <c r="DU1467" s="201"/>
      <c r="DV1467" s="201"/>
      <c r="DW1467" s="201"/>
      <c r="DX1467" s="201"/>
      <c r="DY1467" s="201"/>
      <c r="DZ1467" s="201"/>
      <c r="EA1467" s="201"/>
      <c r="EB1467" s="201"/>
      <c r="EC1467" s="201"/>
      <c r="ED1467" s="201"/>
      <c r="EE1467" s="201"/>
      <c r="EF1467" s="201"/>
      <c r="EG1467" s="201"/>
      <c r="EH1467" s="201"/>
      <c r="EI1467" s="201"/>
      <c r="EJ1467" s="201"/>
      <c r="EK1467" s="201"/>
      <c r="EL1467" s="201"/>
      <c r="EM1467" s="201"/>
      <c r="EN1467" s="201"/>
      <c r="EO1467" s="201"/>
      <c r="EP1467" s="201"/>
      <c r="EQ1467" s="201"/>
      <c r="ER1467" s="201"/>
      <c r="ES1467" s="201"/>
      <c r="ET1467" s="201"/>
      <c r="EU1467" s="201"/>
      <c r="EV1467" s="201"/>
      <c r="EW1467" s="201"/>
      <c r="EX1467" s="201"/>
      <c r="EY1467" s="201"/>
      <c r="EZ1467" s="201"/>
      <c r="FA1467" s="201"/>
      <c r="FB1467" s="201"/>
      <c r="FC1467" s="201"/>
      <c r="FD1467" s="201"/>
      <c r="FE1467" s="201"/>
      <c r="FF1467" s="201"/>
      <c r="FG1467" s="201"/>
      <c r="FH1467" s="201"/>
      <c r="FI1467" s="201"/>
      <c r="FJ1467" s="201"/>
      <c r="FK1467" s="201"/>
      <c r="FL1467" s="201"/>
      <c r="FM1467" s="201"/>
      <c r="FN1467" s="201"/>
      <c r="FO1467" s="201"/>
      <c r="FP1467" s="201"/>
      <c r="FQ1467" s="201"/>
      <c r="FR1467" s="201"/>
      <c r="FS1467" s="201"/>
      <c r="FT1467" s="201"/>
      <c r="FU1467" s="201"/>
      <c r="FV1467" s="201"/>
      <c r="FW1467" s="201"/>
      <c r="FX1467" s="201"/>
      <c r="FY1467" s="201"/>
      <c r="FZ1467" s="201"/>
      <c r="GA1467" s="201"/>
      <c r="GB1467" s="201"/>
      <c r="GC1467" s="201"/>
      <c r="GD1467" s="201"/>
      <c r="GE1467" s="201"/>
      <c r="GF1467" s="201"/>
      <c r="GG1467" s="201"/>
      <c r="GH1467" s="201"/>
      <c r="GI1467" s="201"/>
      <c r="GJ1467" s="201"/>
      <c r="GK1467" s="201"/>
      <c r="GL1467" s="201"/>
      <c r="GM1467" s="201"/>
      <c r="GN1467" s="201"/>
      <c r="GO1467" s="201"/>
      <c r="GP1467" s="201"/>
      <c r="GQ1467" s="201"/>
      <c r="GR1467" s="201"/>
      <c r="GS1467" s="201"/>
      <c r="GT1467" s="201"/>
      <c r="GU1467" s="201"/>
      <c r="GV1467" s="201"/>
      <c r="GW1467" s="201"/>
      <c r="GX1467" s="201"/>
      <c r="GY1467" s="201"/>
      <c r="GZ1467" s="201"/>
      <c r="HA1467" s="201"/>
      <c r="HB1467" s="201"/>
      <c r="HC1467" s="201"/>
      <c r="HD1467" s="201"/>
      <c r="HE1467" s="201"/>
      <c r="HF1467" s="201"/>
      <c r="HG1467" s="201"/>
      <c r="HH1467" s="201"/>
      <c r="HI1467" s="201"/>
      <c r="HJ1467" s="201"/>
      <c r="HK1467" s="201"/>
      <c r="HL1467" s="201"/>
      <c r="HM1467" s="201"/>
      <c r="HN1467" s="201"/>
      <c r="HO1467" s="201"/>
      <c r="HP1467" s="201"/>
      <c r="HQ1467" s="201"/>
      <c r="HR1467" s="201"/>
      <c r="HS1467" s="201"/>
      <c r="HT1467" s="201"/>
      <c r="HU1467" s="201"/>
      <c r="HV1467" s="201"/>
      <c r="HW1467" s="201"/>
      <c r="HX1467" s="201"/>
      <c r="HY1467" s="201"/>
      <c r="HZ1467" s="201"/>
      <c r="IA1467" s="201"/>
      <c r="IB1467" s="201"/>
      <c r="IC1467" s="201"/>
      <c r="ID1467" s="201"/>
      <c r="IE1467" s="201"/>
      <c r="IF1467" s="201"/>
      <c r="IG1467" s="201"/>
      <c r="IH1467" s="201"/>
      <c r="II1467" s="201"/>
      <c r="IJ1467" s="201"/>
      <c r="IK1467" s="201"/>
      <c r="IL1467" s="201"/>
      <c r="IM1467" s="201"/>
      <c r="IN1467" s="201"/>
      <c r="IO1467" s="201"/>
      <c r="IP1467" s="201"/>
      <c r="IQ1467" s="201"/>
      <c r="IR1467" s="201"/>
      <c r="IS1467" s="201"/>
      <c r="IT1467" s="201"/>
      <c r="IU1467" s="201"/>
      <c r="IV1467" s="201"/>
      <c r="IW1467" s="201"/>
      <c r="IX1467" s="201"/>
      <c r="IY1467" s="201"/>
      <c r="IZ1467" s="201"/>
      <c r="JA1467" s="201"/>
      <c r="JB1467" s="201"/>
      <c r="JC1467" s="201"/>
      <c r="JD1467" s="201"/>
      <c r="JE1467" s="201"/>
      <c r="JF1467" s="201"/>
      <c r="JG1467" s="201"/>
      <c r="JH1467" s="201"/>
      <c r="JI1467" s="201"/>
      <c r="JJ1467" s="201"/>
      <c r="JK1467" s="201"/>
      <c r="JL1467" s="201"/>
      <c r="JM1467" s="201"/>
      <c r="JN1467" s="201"/>
    </row>
    <row r="1468" spans="1:274" s="682" customFormat="1" ht="29.25" x14ac:dyDescent="0.25">
      <c r="A1468" s="637"/>
      <c r="B1468" s="637">
        <v>1</v>
      </c>
      <c r="C1468" s="2644" t="s">
        <v>383</v>
      </c>
      <c r="D1468" s="947"/>
      <c r="E1468" s="947"/>
      <c r="F1468" s="1571">
        <f t="shared" si="1741"/>
        <v>56800</v>
      </c>
      <c r="G1468" s="4034">
        <f t="shared" ref="G1468" si="1746">G1399</f>
        <v>56800</v>
      </c>
      <c r="H1468" s="1571">
        <f t="shared" si="1626"/>
        <v>0</v>
      </c>
      <c r="I1468" s="948">
        <f t="shared" si="1741"/>
        <v>33133.333333333336</v>
      </c>
      <c r="J1468" s="948">
        <f t="shared" si="1741"/>
        <v>10535.053191489362</v>
      </c>
      <c r="K1468" s="948">
        <f t="shared" si="1741"/>
        <v>31.79593518558157</v>
      </c>
      <c r="L1468" s="3452">
        <f t="shared" si="1741"/>
        <v>2</v>
      </c>
      <c r="M1468" s="1148"/>
      <c r="N1468" s="1148"/>
      <c r="O1468" s="1149"/>
      <c r="P1468" s="1149"/>
      <c r="Q1468" s="1149">
        <f t="shared" si="1627"/>
        <v>0</v>
      </c>
      <c r="R1468" s="1149"/>
      <c r="S1468" s="1149"/>
      <c r="T1468" s="1149"/>
      <c r="U1468" s="1149"/>
      <c r="V1468" s="1149"/>
      <c r="W1468" s="1187"/>
      <c r="X1468" s="1187"/>
      <c r="Y1468" s="1187"/>
      <c r="Z1468" s="1187"/>
      <c r="AA1468" s="1187"/>
      <c r="AB1468" s="1187"/>
      <c r="AC1468" s="1187"/>
      <c r="AD1468" s="1187"/>
      <c r="AE1468" s="1147"/>
      <c r="AF1468" s="1187"/>
      <c r="AG1468" s="3024"/>
      <c r="AH1468" s="1187"/>
      <c r="AI1468" s="1187"/>
      <c r="AJ1468" s="1978"/>
      <c r="AK1468" s="1978"/>
      <c r="AL1468" s="1187"/>
      <c r="AM1468" s="3702"/>
      <c r="AN1468" s="3928">
        <f t="shared" ref="AN1468" si="1747">AN1399</f>
        <v>0</v>
      </c>
      <c r="AO1468" s="1957"/>
      <c r="AP1468" s="4306">
        <f t="shared" si="1693"/>
        <v>0</v>
      </c>
      <c r="AQ1468" s="201"/>
      <c r="AR1468" s="201"/>
      <c r="AS1468" s="201"/>
      <c r="AT1468" s="201"/>
      <c r="AU1468" s="201"/>
      <c r="AV1468" s="201"/>
      <c r="AW1468" s="201"/>
      <c r="AX1468" s="201"/>
      <c r="AY1468" s="201"/>
      <c r="AZ1468" s="201"/>
      <c r="BA1468" s="201"/>
      <c r="BB1468" s="201"/>
      <c r="BC1468" s="201"/>
      <c r="BD1468" s="201"/>
      <c r="BE1468" s="201"/>
      <c r="BF1468" s="201"/>
      <c r="BG1468" s="201"/>
      <c r="BH1468" s="201"/>
      <c r="BI1468" s="201"/>
      <c r="BJ1468" s="201"/>
      <c r="BK1468" s="201"/>
      <c r="BL1468" s="201"/>
      <c r="BM1468" s="201"/>
      <c r="BN1468" s="201"/>
      <c r="BO1468" s="201"/>
      <c r="BP1468" s="201"/>
      <c r="BQ1468" s="201"/>
      <c r="BR1468" s="201"/>
      <c r="BS1468" s="201"/>
      <c r="BT1468" s="201"/>
      <c r="BU1468" s="201"/>
      <c r="BV1468" s="201"/>
      <c r="BW1468" s="201"/>
      <c r="BX1468" s="201"/>
      <c r="BY1468" s="201"/>
      <c r="BZ1468" s="201"/>
      <c r="CA1468" s="201"/>
      <c r="CB1468" s="201"/>
      <c r="CC1468" s="201"/>
      <c r="CD1468" s="201"/>
      <c r="CE1468" s="201"/>
      <c r="CF1468" s="201"/>
      <c r="CG1468" s="201"/>
      <c r="CH1468" s="201"/>
      <c r="CI1468" s="201"/>
      <c r="CJ1468" s="201"/>
      <c r="CK1468" s="201"/>
      <c r="CL1468" s="201"/>
      <c r="CM1468" s="201"/>
      <c r="CN1468" s="201"/>
      <c r="CO1468" s="201"/>
      <c r="CP1468" s="201"/>
      <c r="CQ1468" s="201"/>
      <c r="CR1468" s="201"/>
      <c r="CS1468" s="201"/>
      <c r="CT1468" s="201"/>
      <c r="CU1468" s="201"/>
      <c r="CV1468" s="201"/>
      <c r="CW1468" s="201"/>
      <c r="CX1468" s="201"/>
      <c r="CY1468" s="201"/>
      <c r="CZ1468" s="201"/>
      <c r="DA1468" s="201"/>
      <c r="DB1468" s="201"/>
      <c r="DC1468" s="201"/>
      <c r="DD1468" s="201"/>
      <c r="DE1468" s="201"/>
      <c r="DF1468" s="201"/>
      <c r="DG1468" s="201"/>
      <c r="DH1468" s="201"/>
      <c r="DI1468" s="201"/>
      <c r="DJ1468" s="201"/>
      <c r="DK1468" s="201"/>
      <c r="DL1468" s="201"/>
      <c r="DM1468" s="201"/>
      <c r="DN1468" s="201"/>
      <c r="DO1468" s="201"/>
      <c r="DP1468" s="201"/>
      <c r="DQ1468" s="201"/>
      <c r="DR1468" s="201"/>
      <c r="DS1468" s="201"/>
      <c r="DT1468" s="201"/>
      <c r="DU1468" s="201"/>
      <c r="DV1468" s="201"/>
      <c r="DW1468" s="201"/>
      <c r="DX1468" s="201"/>
      <c r="DY1468" s="201"/>
      <c r="DZ1468" s="201"/>
      <c r="EA1468" s="201"/>
      <c r="EB1468" s="201"/>
      <c r="EC1468" s="201"/>
      <c r="ED1468" s="201"/>
      <c r="EE1468" s="201"/>
      <c r="EF1468" s="201"/>
      <c r="EG1468" s="201"/>
      <c r="EH1468" s="201"/>
      <c r="EI1468" s="201"/>
      <c r="EJ1468" s="201"/>
      <c r="EK1468" s="201"/>
      <c r="EL1468" s="201"/>
      <c r="EM1468" s="201"/>
      <c r="EN1468" s="201"/>
      <c r="EO1468" s="201"/>
      <c r="EP1468" s="201"/>
      <c r="EQ1468" s="201"/>
      <c r="ER1468" s="201"/>
      <c r="ES1468" s="201"/>
      <c r="ET1468" s="201"/>
      <c r="EU1468" s="201"/>
      <c r="EV1468" s="201"/>
      <c r="EW1468" s="201"/>
      <c r="EX1468" s="201"/>
      <c r="EY1468" s="201"/>
      <c r="EZ1468" s="201"/>
      <c r="FA1468" s="201"/>
      <c r="FB1468" s="201"/>
      <c r="FC1468" s="201"/>
      <c r="FD1468" s="201"/>
      <c r="FE1468" s="201"/>
      <c r="FF1468" s="201"/>
      <c r="FG1468" s="201"/>
      <c r="FH1468" s="201"/>
      <c r="FI1468" s="201"/>
      <c r="FJ1468" s="201"/>
      <c r="FK1468" s="201"/>
      <c r="FL1468" s="201"/>
      <c r="FM1468" s="201"/>
      <c r="FN1468" s="201"/>
      <c r="FO1468" s="201"/>
      <c r="FP1468" s="201"/>
      <c r="FQ1468" s="201"/>
      <c r="FR1468" s="201"/>
      <c r="FS1468" s="201"/>
      <c r="FT1468" s="201"/>
      <c r="FU1468" s="201"/>
      <c r="FV1468" s="201"/>
      <c r="FW1468" s="201"/>
      <c r="FX1468" s="201"/>
      <c r="FY1468" s="201"/>
      <c r="FZ1468" s="201"/>
      <c r="GA1468" s="201"/>
      <c r="GB1468" s="201"/>
      <c r="GC1468" s="201"/>
      <c r="GD1468" s="201"/>
      <c r="GE1468" s="201"/>
      <c r="GF1468" s="201"/>
      <c r="GG1468" s="201"/>
      <c r="GH1468" s="201"/>
      <c r="GI1468" s="201"/>
      <c r="GJ1468" s="201"/>
      <c r="GK1468" s="201"/>
      <c r="GL1468" s="201"/>
      <c r="GM1468" s="201"/>
      <c r="GN1468" s="201"/>
      <c r="GO1468" s="201"/>
      <c r="GP1468" s="201"/>
      <c r="GQ1468" s="201"/>
      <c r="GR1468" s="201"/>
      <c r="GS1468" s="201"/>
      <c r="GT1468" s="201"/>
      <c r="GU1468" s="201"/>
      <c r="GV1468" s="201"/>
      <c r="GW1468" s="201"/>
      <c r="GX1468" s="201"/>
      <c r="GY1468" s="201"/>
      <c r="GZ1468" s="201"/>
      <c r="HA1468" s="201"/>
      <c r="HB1468" s="201"/>
      <c r="HC1468" s="201"/>
      <c r="HD1468" s="201"/>
      <c r="HE1468" s="201"/>
      <c r="HF1468" s="201"/>
      <c r="HG1468" s="201"/>
      <c r="HH1468" s="201"/>
      <c r="HI1468" s="201"/>
      <c r="HJ1468" s="201"/>
      <c r="HK1468" s="201"/>
      <c r="HL1468" s="201"/>
      <c r="HM1468" s="201"/>
      <c r="HN1468" s="201"/>
      <c r="HO1468" s="201"/>
      <c r="HP1468" s="201"/>
      <c r="HQ1468" s="201"/>
      <c r="HR1468" s="201"/>
      <c r="HS1468" s="201"/>
      <c r="HT1468" s="201"/>
      <c r="HU1468" s="201"/>
      <c r="HV1468" s="201"/>
      <c r="HW1468" s="201"/>
      <c r="HX1468" s="201"/>
      <c r="HY1468" s="201"/>
      <c r="HZ1468" s="201"/>
      <c r="IA1468" s="201"/>
      <c r="IB1468" s="201"/>
      <c r="IC1468" s="201"/>
      <c r="ID1468" s="201"/>
      <c r="IE1468" s="201"/>
      <c r="IF1468" s="201"/>
      <c r="IG1468" s="201"/>
      <c r="IH1468" s="201"/>
      <c r="II1468" s="201"/>
      <c r="IJ1468" s="201"/>
      <c r="IK1468" s="201"/>
      <c r="IL1468" s="201"/>
      <c r="IM1468" s="201"/>
      <c r="IN1468" s="201"/>
      <c r="IO1468" s="201"/>
      <c r="IP1468" s="201"/>
      <c r="IQ1468" s="201"/>
      <c r="IR1468" s="201"/>
      <c r="IS1468" s="201"/>
      <c r="IT1468" s="201"/>
      <c r="IU1468" s="201"/>
      <c r="IV1468" s="201"/>
      <c r="IW1468" s="201"/>
      <c r="IX1468" s="201"/>
      <c r="IY1468" s="201"/>
      <c r="IZ1468" s="201"/>
      <c r="JA1468" s="201"/>
      <c r="JB1468" s="201"/>
      <c r="JC1468" s="201"/>
      <c r="JD1468" s="201"/>
      <c r="JE1468" s="201"/>
      <c r="JF1468" s="201"/>
      <c r="JG1468" s="201"/>
      <c r="JH1468" s="201"/>
      <c r="JI1468" s="201"/>
      <c r="JJ1468" s="201"/>
      <c r="JK1468" s="201"/>
      <c r="JL1468" s="201"/>
      <c r="JM1468" s="201"/>
      <c r="JN1468" s="201"/>
    </row>
    <row r="1469" spans="1:274" s="682" customFormat="1" ht="29.25" x14ac:dyDescent="0.25">
      <c r="A1469" s="637"/>
      <c r="B1469" s="637">
        <v>1</v>
      </c>
      <c r="C1469" s="2645" t="s">
        <v>384</v>
      </c>
      <c r="D1469" s="947"/>
      <c r="E1469" s="947"/>
      <c r="F1469" s="1571">
        <f t="shared" si="1741"/>
        <v>7150</v>
      </c>
      <c r="G1469" s="4034">
        <f t="shared" ref="G1469" si="1748">G1400</f>
        <v>7150</v>
      </c>
      <c r="H1469" s="1571">
        <f t="shared" si="1626"/>
        <v>0</v>
      </c>
      <c r="I1469" s="948">
        <f t="shared" si="1741"/>
        <v>4170.833333333333</v>
      </c>
      <c r="J1469" s="948">
        <f t="shared" si="1741"/>
        <v>2495</v>
      </c>
      <c r="K1469" s="948">
        <f t="shared" si="1741"/>
        <v>59.820179820179817</v>
      </c>
      <c r="L1469" s="3452">
        <f t="shared" si="1741"/>
        <v>56</v>
      </c>
      <c r="M1469" s="1148"/>
      <c r="N1469" s="1148"/>
      <c r="O1469" s="1149"/>
      <c r="P1469" s="1149"/>
      <c r="Q1469" s="1149">
        <f t="shared" si="1627"/>
        <v>0</v>
      </c>
      <c r="R1469" s="1149"/>
      <c r="S1469" s="1149"/>
      <c r="T1469" s="1149"/>
      <c r="U1469" s="1149"/>
      <c r="V1469" s="1149"/>
      <c r="W1469" s="1187">
        <f>W1400</f>
        <v>4681.6980000000003</v>
      </c>
      <c r="X1469" s="1187">
        <f t="shared" ref="X1469:Y1469" si="1749">X1400</f>
        <v>4681.6980000000003</v>
      </c>
      <c r="Y1469" s="1187">
        <f t="shared" si="1749"/>
        <v>4681.6980000000003</v>
      </c>
      <c r="Z1469" s="1187">
        <f t="shared" ref="Z1469:AA1469" si="1750">Z1400</f>
        <v>4681.6980000000003</v>
      </c>
      <c r="AA1469" s="1187">
        <f t="shared" si="1750"/>
        <v>4681.6980000000003</v>
      </c>
      <c r="AB1469" s="1187">
        <f t="shared" ref="AB1469:AC1469" si="1751">AB1400</f>
        <v>4681.6980000000003</v>
      </c>
      <c r="AC1469" s="1187">
        <f t="shared" si="1751"/>
        <v>4681.6980000000003</v>
      </c>
      <c r="AD1469" s="1187">
        <f t="shared" ref="AD1469" si="1752">AD1400</f>
        <v>4681.6980000000003</v>
      </c>
      <c r="AE1469" s="1147">
        <f t="shared" ref="AE1469:AI1470" si="1753">AE1400</f>
        <v>2730.9904999999999</v>
      </c>
      <c r="AF1469" s="1187">
        <f t="shared" si="1753"/>
        <v>2110.71252</v>
      </c>
      <c r="AG1469" s="3024">
        <f t="shared" si="1753"/>
        <v>0</v>
      </c>
      <c r="AH1469" s="1187">
        <f t="shared" si="1753"/>
        <v>0</v>
      </c>
      <c r="AI1469" s="1187">
        <f t="shared" si="1753"/>
        <v>-620.27797999999984</v>
      </c>
      <c r="AJ1469" s="1978">
        <f t="shared" ref="AJ1469" si="1754">AJ1400</f>
        <v>0</v>
      </c>
      <c r="AK1469" s="1978">
        <f t="shared" ref="AK1469:AO1470" si="1755">AK1400</f>
        <v>0</v>
      </c>
      <c r="AL1469" s="1187">
        <f t="shared" si="1755"/>
        <v>2110.71252</v>
      </c>
      <c r="AM1469" s="3702">
        <f t="shared" si="1755"/>
        <v>59.36448</v>
      </c>
      <c r="AN1469" s="3928">
        <f t="shared" si="1755"/>
        <v>0</v>
      </c>
      <c r="AO1469" s="1957">
        <f t="shared" si="1755"/>
        <v>0</v>
      </c>
      <c r="AP1469" s="4306">
        <f t="shared" si="1693"/>
        <v>4681698</v>
      </c>
      <c r="AQ1469" s="201"/>
      <c r="AR1469" s="201"/>
      <c r="AS1469" s="201"/>
      <c r="AT1469" s="201"/>
      <c r="AU1469" s="201"/>
      <c r="AV1469" s="201"/>
      <c r="AW1469" s="201"/>
      <c r="AX1469" s="201"/>
      <c r="AY1469" s="201"/>
      <c r="AZ1469" s="201"/>
      <c r="BA1469" s="201"/>
      <c r="BB1469" s="201"/>
      <c r="BC1469" s="201"/>
      <c r="BD1469" s="201"/>
      <c r="BE1469" s="201"/>
      <c r="BF1469" s="201"/>
      <c r="BG1469" s="201"/>
      <c r="BH1469" s="201"/>
      <c r="BI1469" s="201"/>
      <c r="BJ1469" s="201"/>
      <c r="BK1469" s="201"/>
      <c r="BL1469" s="201"/>
      <c r="BM1469" s="201"/>
      <c r="BN1469" s="201"/>
      <c r="BO1469" s="201"/>
      <c r="BP1469" s="201"/>
      <c r="BQ1469" s="201"/>
      <c r="BR1469" s="201"/>
      <c r="BS1469" s="201"/>
      <c r="BT1469" s="201"/>
      <c r="BU1469" s="201"/>
      <c r="BV1469" s="201"/>
      <c r="BW1469" s="201"/>
      <c r="BX1469" s="201"/>
      <c r="BY1469" s="201"/>
      <c r="BZ1469" s="201"/>
      <c r="CA1469" s="201"/>
      <c r="CB1469" s="201"/>
      <c r="CC1469" s="201"/>
      <c r="CD1469" s="201"/>
      <c r="CE1469" s="201"/>
      <c r="CF1469" s="201"/>
      <c r="CG1469" s="201"/>
      <c r="CH1469" s="201"/>
      <c r="CI1469" s="201"/>
      <c r="CJ1469" s="201"/>
      <c r="CK1469" s="201"/>
      <c r="CL1469" s="201"/>
      <c r="CM1469" s="201"/>
      <c r="CN1469" s="201"/>
      <c r="CO1469" s="201"/>
      <c r="CP1469" s="201"/>
      <c r="CQ1469" s="201"/>
      <c r="CR1469" s="201"/>
      <c r="CS1469" s="201"/>
      <c r="CT1469" s="201"/>
      <c r="CU1469" s="201"/>
      <c r="CV1469" s="201"/>
      <c r="CW1469" s="201"/>
      <c r="CX1469" s="201"/>
      <c r="CY1469" s="201"/>
      <c r="CZ1469" s="201"/>
      <c r="DA1469" s="201"/>
      <c r="DB1469" s="201"/>
      <c r="DC1469" s="201"/>
      <c r="DD1469" s="201"/>
      <c r="DE1469" s="201"/>
      <c r="DF1469" s="201"/>
      <c r="DG1469" s="201"/>
      <c r="DH1469" s="201"/>
      <c r="DI1469" s="201"/>
      <c r="DJ1469" s="201"/>
      <c r="DK1469" s="201"/>
      <c r="DL1469" s="201"/>
      <c r="DM1469" s="201"/>
      <c r="DN1469" s="201"/>
      <c r="DO1469" s="201"/>
      <c r="DP1469" s="201"/>
      <c r="DQ1469" s="201"/>
      <c r="DR1469" s="201"/>
      <c r="DS1469" s="201"/>
      <c r="DT1469" s="201"/>
      <c r="DU1469" s="201"/>
      <c r="DV1469" s="201"/>
      <c r="DW1469" s="201"/>
      <c r="DX1469" s="201"/>
      <c r="DY1469" s="201"/>
      <c r="DZ1469" s="201"/>
      <c r="EA1469" s="201"/>
      <c r="EB1469" s="201"/>
      <c r="EC1469" s="201"/>
      <c r="ED1469" s="201"/>
      <c r="EE1469" s="201"/>
      <c r="EF1469" s="201"/>
      <c r="EG1469" s="201"/>
      <c r="EH1469" s="201"/>
      <c r="EI1469" s="201"/>
      <c r="EJ1469" s="201"/>
      <c r="EK1469" s="201"/>
      <c r="EL1469" s="201"/>
      <c r="EM1469" s="201"/>
      <c r="EN1469" s="201"/>
      <c r="EO1469" s="201"/>
      <c r="EP1469" s="201"/>
      <c r="EQ1469" s="201"/>
      <c r="ER1469" s="201"/>
      <c r="ES1469" s="201"/>
      <c r="ET1469" s="201"/>
      <c r="EU1469" s="201"/>
      <c r="EV1469" s="201"/>
      <c r="EW1469" s="201"/>
      <c r="EX1469" s="201"/>
      <c r="EY1469" s="201"/>
      <c r="EZ1469" s="201"/>
      <c r="FA1469" s="201"/>
      <c r="FB1469" s="201"/>
      <c r="FC1469" s="201"/>
      <c r="FD1469" s="201"/>
      <c r="FE1469" s="201"/>
      <c r="FF1469" s="201"/>
      <c r="FG1469" s="201"/>
      <c r="FH1469" s="201"/>
      <c r="FI1469" s="201"/>
      <c r="FJ1469" s="201"/>
      <c r="FK1469" s="201"/>
      <c r="FL1469" s="201"/>
      <c r="FM1469" s="201"/>
      <c r="FN1469" s="201"/>
      <c r="FO1469" s="201"/>
      <c r="FP1469" s="201"/>
      <c r="FQ1469" s="201"/>
      <c r="FR1469" s="201"/>
      <c r="FS1469" s="201"/>
      <c r="FT1469" s="201"/>
      <c r="FU1469" s="201"/>
      <c r="FV1469" s="201"/>
      <c r="FW1469" s="201"/>
      <c r="FX1469" s="201"/>
      <c r="FY1469" s="201"/>
      <c r="FZ1469" s="201"/>
      <c r="GA1469" s="201"/>
      <c r="GB1469" s="201"/>
      <c r="GC1469" s="201"/>
      <c r="GD1469" s="201"/>
      <c r="GE1469" s="201"/>
      <c r="GF1469" s="201"/>
      <c r="GG1469" s="201"/>
      <c r="GH1469" s="201"/>
      <c r="GI1469" s="201"/>
      <c r="GJ1469" s="201"/>
      <c r="GK1469" s="201"/>
      <c r="GL1469" s="201"/>
      <c r="GM1469" s="201"/>
      <c r="GN1469" s="201"/>
      <c r="GO1469" s="201"/>
      <c r="GP1469" s="201"/>
      <c r="GQ1469" s="201"/>
      <c r="GR1469" s="201"/>
      <c r="GS1469" s="201"/>
      <c r="GT1469" s="201"/>
      <c r="GU1469" s="201"/>
      <c r="GV1469" s="201"/>
      <c r="GW1469" s="201"/>
      <c r="GX1469" s="201"/>
      <c r="GY1469" s="201"/>
      <c r="GZ1469" s="201"/>
      <c r="HA1469" s="201"/>
      <c r="HB1469" s="201"/>
      <c r="HC1469" s="201"/>
      <c r="HD1469" s="201"/>
      <c r="HE1469" s="201"/>
      <c r="HF1469" s="201"/>
      <c r="HG1469" s="201"/>
      <c r="HH1469" s="201"/>
      <c r="HI1469" s="201"/>
      <c r="HJ1469" s="201"/>
      <c r="HK1469" s="201"/>
      <c r="HL1469" s="201"/>
      <c r="HM1469" s="201"/>
      <c r="HN1469" s="201"/>
      <c r="HO1469" s="201"/>
      <c r="HP1469" s="201"/>
      <c r="HQ1469" s="201"/>
      <c r="HR1469" s="201"/>
      <c r="HS1469" s="201"/>
      <c r="HT1469" s="201"/>
      <c r="HU1469" s="201"/>
      <c r="HV1469" s="201"/>
      <c r="HW1469" s="201"/>
      <c r="HX1469" s="201"/>
      <c r="HY1469" s="201"/>
      <c r="HZ1469" s="201"/>
      <c r="IA1469" s="201"/>
      <c r="IB1469" s="201"/>
      <c r="IC1469" s="201"/>
      <c r="ID1469" s="201"/>
      <c r="IE1469" s="201"/>
      <c r="IF1469" s="201"/>
      <c r="IG1469" s="201"/>
      <c r="IH1469" s="201"/>
      <c r="II1469" s="201"/>
      <c r="IJ1469" s="201"/>
      <c r="IK1469" s="201"/>
      <c r="IL1469" s="201"/>
      <c r="IM1469" s="201"/>
      <c r="IN1469" s="201"/>
      <c r="IO1469" s="201"/>
      <c r="IP1469" s="201"/>
      <c r="IQ1469" s="201"/>
      <c r="IR1469" s="201"/>
      <c r="IS1469" s="201"/>
      <c r="IT1469" s="201"/>
      <c r="IU1469" s="201"/>
      <c r="IV1469" s="201"/>
      <c r="IW1469" s="201"/>
      <c r="IX1469" s="201"/>
      <c r="IY1469" s="201"/>
      <c r="IZ1469" s="201"/>
      <c r="JA1469" s="201"/>
      <c r="JB1469" s="201"/>
      <c r="JC1469" s="201"/>
      <c r="JD1469" s="201"/>
      <c r="JE1469" s="201"/>
      <c r="JF1469" s="201"/>
      <c r="JG1469" s="201"/>
      <c r="JH1469" s="201"/>
      <c r="JI1469" s="201"/>
      <c r="JJ1469" s="201"/>
      <c r="JK1469" s="201"/>
      <c r="JL1469" s="201"/>
      <c r="JM1469" s="201"/>
      <c r="JN1469" s="201"/>
    </row>
    <row r="1470" spans="1:274" s="682" customFormat="1" ht="29.25" x14ac:dyDescent="0.25">
      <c r="A1470" s="637"/>
      <c r="B1470" s="637">
        <v>1</v>
      </c>
      <c r="C1470" s="2645" t="s">
        <v>139</v>
      </c>
      <c r="D1470" s="947"/>
      <c r="E1470" s="947"/>
      <c r="F1470" s="1571">
        <f t="shared" si="1741"/>
        <v>226420.28571428571</v>
      </c>
      <c r="G1470" s="4034">
        <f t="shared" ref="G1470" si="1756">G1401</f>
        <v>226420.28571428571</v>
      </c>
      <c r="H1470" s="1571">
        <f t="shared" si="1626"/>
        <v>0</v>
      </c>
      <c r="I1470" s="948">
        <f t="shared" si="1741"/>
        <v>131762.33333333334</v>
      </c>
      <c r="J1470" s="948">
        <f t="shared" si="1741"/>
        <v>46869.186904761911</v>
      </c>
      <c r="K1470" s="948">
        <f t="shared" si="1741"/>
        <v>35.571005551481768</v>
      </c>
      <c r="L1470" s="3452">
        <f t="shared" si="1741"/>
        <v>62.8</v>
      </c>
      <c r="M1470" s="1148"/>
      <c r="N1470" s="1148"/>
      <c r="O1470" s="1149"/>
      <c r="P1470" s="1149"/>
      <c r="Q1470" s="1149">
        <f t="shared" si="1627"/>
        <v>0</v>
      </c>
      <c r="R1470" s="1149"/>
      <c r="S1470" s="1149"/>
      <c r="T1470" s="1149"/>
      <c r="U1470" s="1149"/>
      <c r="V1470" s="1149"/>
      <c r="W1470" s="1187">
        <f>W1401</f>
        <v>114956.24756</v>
      </c>
      <c r="X1470" s="1187">
        <f t="shared" ref="X1470:Y1470" si="1757">X1401</f>
        <v>114956.24756</v>
      </c>
      <c r="Y1470" s="1187">
        <f t="shared" si="1757"/>
        <v>114956.24756</v>
      </c>
      <c r="Z1470" s="1187">
        <f t="shared" ref="Z1470:AA1470" si="1758">Z1401</f>
        <v>114956.24756</v>
      </c>
      <c r="AA1470" s="1187">
        <f t="shared" si="1758"/>
        <v>114269.90823</v>
      </c>
      <c r="AB1470" s="1187">
        <f t="shared" ref="AB1470:AC1470" si="1759">AB1401</f>
        <v>114269.90823</v>
      </c>
      <c r="AC1470" s="1187">
        <f t="shared" si="1759"/>
        <v>114453.21262999999</v>
      </c>
      <c r="AD1470" s="1187">
        <f t="shared" ref="AD1470" si="1760">AD1401</f>
        <v>114453.21262999999</v>
      </c>
      <c r="AE1470" s="1147">
        <f t="shared" si="1753"/>
        <v>66371.471746666663</v>
      </c>
      <c r="AF1470" s="1187">
        <f t="shared" si="1753"/>
        <v>65293.634170000005</v>
      </c>
      <c r="AG1470" s="3024">
        <f t="shared" si="1753"/>
        <v>0</v>
      </c>
      <c r="AH1470" s="1187">
        <f t="shared" si="1753"/>
        <v>0</v>
      </c>
      <c r="AI1470" s="1187">
        <f t="shared" si="1753"/>
        <v>-1077.8375766666659</v>
      </c>
      <c r="AJ1470" s="1978">
        <f t="shared" ref="AJ1470" si="1761">AJ1401</f>
        <v>0</v>
      </c>
      <c r="AK1470" s="1978">
        <f t="shared" si="1755"/>
        <v>-153.9983</v>
      </c>
      <c r="AL1470" s="1187">
        <f t="shared" si="1755"/>
        <v>65139.635869999998</v>
      </c>
      <c r="AM1470" s="3702">
        <f t="shared" si="1755"/>
        <v>59.36448</v>
      </c>
      <c r="AN1470" s="3928">
        <f t="shared" si="1755"/>
        <v>0</v>
      </c>
      <c r="AO1470" s="1957">
        <f t="shared" si="1755"/>
        <v>0</v>
      </c>
      <c r="AP1470" s="4306">
        <f t="shared" si="1693"/>
        <v>114453212.63</v>
      </c>
      <c r="AQ1470" s="201"/>
      <c r="AR1470" s="201"/>
      <c r="AS1470" s="201"/>
      <c r="AT1470" s="201"/>
      <c r="AU1470" s="201"/>
      <c r="AV1470" s="201"/>
      <c r="AW1470" s="201"/>
      <c r="AX1470" s="201"/>
      <c r="AY1470" s="201"/>
      <c r="AZ1470" s="201"/>
      <c r="BA1470" s="201"/>
      <c r="BB1470" s="201"/>
      <c r="BC1470" s="201"/>
      <c r="BD1470" s="201"/>
      <c r="BE1470" s="201"/>
      <c r="BF1470" s="201"/>
      <c r="BG1470" s="201"/>
      <c r="BH1470" s="201"/>
      <c r="BI1470" s="201"/>
      <c r="BJ1470" s="201"/>
      <c r="BK1470" s="201"/>
      <c r="BL1470" s="201"/>
      <c r="BM1470" s="201"/>
      <c r="BN1470" s="201"/>
      <c r="BO1470" s="201"/>
      <c r="BP1470" s="201"/>
      <c r="BQ1470" s="201"/>
      <c r="BR1470" s="201"/>
      <c r="BS1470" s="201"/>
      <c r="BT1470" s="201"/>
      <c r="BU1470" s="201"/>
      <c r="BV1470" s="201"/>
      <c r="BW1470" s="201"/>
      <c r="BX1470" s="201"/>
      <c r="BY1470" s="201"/>
      <c r="BZ1470" s="201"/>
      <c r="CA1470" s="201"/>
      <c r="CB1470" s="201"/>
      <c r="CC1470" s="201"/>
      <c r="CD1470" s="201"/>
      <c r="CE1470" s="201"/>
      <c r="CF1470" s="201"/>
      <c r="CG1470" s="201"/>
      <c r="CH1470" s="201"/>
      <c r="CI1470" s="201"/>
      <c r="CJ1470" s="201"/>
      <c r="CK1470" s="201"/>
      <c r="CL1470" s="201"/>
      <c r="CM1470" s="201"/>
      <c r="CN1470" s="201"/>
      <c r="CO1470" s="201"/>
      <c r="CP1470" s="201"/>
      <c r="CQ1470" s="201"/>
      <c r="CR1470" s="201"/>
      <c r="CS1470" s="201"/>
      <c r="CT1470" s="201"/>
      <c r="CU1470" s="201"/>
      <c r="CV1470" s="201"/>
      <c r="CW1470" s="201"/>
      <c r="CX1470" s="201"/>
      <c r="CY1470" s="201"/>
      <c r="CZ1470" s="201"/>
      <c r="DA1470" s="201"/>
      <c r="DB1470" s="201"/>
      <c r="DC1470" s="201"/>
      <c r="DD1470" s="201"/>
      <c r="DE1470" s="201"/>
      <c r="DF1470" s="201"/>
      <c r="DG1470" s="201"/>
      <c r="DH1470" s="201"/>
      <c r="DI1470" s="201"/>
      <c r="DJ1470" s="201"/>
      <c r="DK1470" s="201"/>
      <c r="DL1470" s="201"/>
      <c r="DM1470" s="201"/>
      <c r="DN1470" s="201"/>
      <c r="DO1470" s="201"/>
      <c r="DP1470" s="201"/>
      <c r="DQ1470" s="201"/>
      <c r="DR1470" s="201"/>
      <c r="DS1470" s="201"/>
      <c r="DT1470" s="201"/>
      <c r="DU1470" s="201"/>
      <c r="DV1470" s="201"/>
      <c r="DW1470" s="201"/>
      <c r="DX1470" s="201"/>
      <c r="DY1470" s="201"/>
      <c r="DZ1470" s="201"/>
      <c r="EA1470" s="201"/>
      <c r="EB1470" s="201"/>
      <c r="EC1470" s="201"/>
      <c r="ED1470" s="201"/>
      <c r="EE1470" s="201"/>
      <c r="EF1470" s="201"/>
      <c r="EG1470" s="201"/>
      <c r="EH1470" s="201"/>
      <c r="EI1470" s="201"/>
      <c r="EJ1470" s="201"/>
      <c r="EK1470" s="201"/>
      <c r="EL1470" s="201"/>
      <c r="EM1470" s="201"/>
      <c r="EN1470" s="201"/>
      <c r="EO1470" s="201"/>
      <c r="EP1470" s="201"/>
      <c r="EQ1470" s="201"/>
      <c r="ER1470" s="201"/>
      <c r="ES1470" s="201"/>
      <c r="ET1470" s="201"/>
      <c r="EU1470" s="201"/>
      <c r="EV1470" s="201"/>
      <c r="EW1470" s="201"/>
      <c r="EX1470" s="201"/>
      <c r="EY1470" s="201"/>
      <c r="EZ1470" s="201"/>
      <c r="FA1470" s="201"/>
      <c r="FB1470" s="201"/>
      <c r="FC1470" s="201"/>
      <c r="FD1470" s="201"/>
      <c r="FE1470" s="201"/>
      <c r="FF1470" s="201"/>
      <c r="FG1470" s="201"/>
      <c r="FH1470" s="201"/>
      <c r="FI1470" s="201"/>
      <c r="FJ1470" s="201"/>
      <c r="FK1470" s="201"/>
      <c r="FL1470" s="201"/>
      <c r="FM1470" s="201"/>
      <c r="FN1470" s="201"/>
      <c r="FO1470" s="201"/>
      <c r="FP1470" s="201"/>
      <c r="FQ1470" s="201"/>
      <c r="FR1470" s="201"/>
      <c r="FS1470" s="201"/>
      <c r="FT1470" s="201"/>
      <c r="FU1470" s="201"/>
      <c r="FV1470" s="201"/>
      <c r="FW1470" s="201"/>
      <c r="FX1470" s="201"/>
      <c r="FY1470" s="201"/>
      <c r="FZ1470" s="201"/>
      <c r="GA1470" s="201"/>
      <c r="GB1470" s="201"/>
      <c r="GC1470" s="201"/>
      <c r="GD1470" s="201"/>
      <c r="GE1470" s="201"/>
      <c r="GF1470" s="201"/>
      <c r="GG1470" s="201"/>
      <c r="GH1470" s="201"/>
      <c r="GI1470" s="201"/>
      <c r="GJ1470" s="201"/>
      <c r="GK1470" s="201"/>
      <c r="GL1470" s="201"/>
      <c r="GM1470" s="201"/>
      <c r="GN1470" s="201"/>
      <c r="GO1470" s="201"/>
      <c r="GP1470" s="201"/>
      <c r="GQ1470" s="201"/>
      <c r="GR1470" s="201"/>
      <c r="GS1470" s="201"/>
      <c r="GT1470" s="201"/>
      <c r="GU1470" s="201"/>
      <c r="GV1470" s="201"/>
      <c r="GW1470" s="201"/>
      <c r="GX1470" s="201"/>
      <c r="GY1470" s="201"/>
      <c r="GZ1470" s="201"/>
      <c r="HA1470" s="201"/>
      <c r="HB1470" s="201"/>
      <c r="HC1470" s="201"/>
      <c r="HD1470" s="201"/>
      <c r="HE1470" s="201"/>
      <c r="HF1470" s="201"/>
      <c r="HG1470" s="201"/>
      <c r="HH1470" s="201"/>
      <c r="HI1470" s="201"/>
      <c r="HJ1470" s="201"/>
      <c r="HK1470" s="201"/>
      <c r="HL1470" s="201"/>
      <c r="HM1470" s="201"/>
      <c r="HN1470" s="201"/>
      <c r="HO1470" s="201"/>
      <c r="HP1470" s="201"/>
      <c r="HQ1470" s="201"/>
      <c r="HR1470" s="201"/>
      <c r="HS1470" s="201"/>
      <c r="HT1470" s="201"/>
      <c r="HU1470" s="201"/>
      <c r="HV1470" s="201"/>
      <c r="HW1470" s="201"/>
      <c r="HX1470" s="201"/>
      <c r="HY1470" s="201"/>
      <c r="HZ1470" s="201"/>
      <c r="IA1470" s="201"/>
      <c r="IB1470" s="201"/>
      <c r="IC1470" s="201"/>
      <c r="ID1470" s="201"/>
      <c r="IE1470" s="201"/>
      <c r="IF1470" s="201"/>
      <c r="IG1470" s="201"/>
      <c r="IH1470" s="201"/>
      <c r="II1470" s="201"/>
      <c r="IJ1470" s="201"/>
      <c r="IK1470" s="201"/>
      <c r="IL1470" s="201"/>
      <c r="IM1470" s="201"/>
      <c r="IN1470" s="201"/>
      <c r="IO1470" s="201"/>
      <c r="IP1470" s="201"/>
      <c r="IQ1470" s="201"/>
      <c r="IR1470" s="201"/>
      <c r="IS1470" s="201"/>
      <c r="IT1470" s="201"/>
      <c r="IU1470" s="201"/>
      <c r="IV1470" s="201"/>
      <c r="IW1470" s="201"/>
      <c r="IX1470" s="201"/>
      <c r="IY1470" s="201"/>
      <c r="IZ1470" s="201"/>
      <c r="JA1470" s="201"/>
      <c r="JB1470" s="201"/>
      <c r="JC1470" s="201"/>
      <c r="JD1470" s="201"/>
      <c r="JE1470" s="201"/>
      <c r="JF1470" s="201"/>
      <c r="JG1470" s="201"/>
      <c r="JH1470" s="201"/>
      <c r="JI1470" s="201"/>
      <c r="JJ1470" s="201"/>
      <c r="JK1470" s="201"/>
      <c r="JL1470" s="201"/>
      <c r="JM1470" s="201"/>
      <c r="JN1470" s="201"/>
    </row>
    <row r="1471" spans="1:274" x14ac:dyDescent="0.25">
      <c r="A1471" s="637">
        <v>1</v>
      </c>
      <c r="B1471" s="637">
        <v>1</v>
      </c>
      <c r="C1471" s="2646" t="s">
        <v>0</v>
      </c>
      <c r="D1471" s="1185"/>
      <c r="E1471" s="1185"/>
      <c r="F1471" s="1583">
        <f>SUM(F1407)</f>
        <v>780</v>
      </c>
      <c r="G1471" s="4483">
        <f>SUM(G1407)</f>
        <v>780</v>
      </c>
      <c r="H1471" s="1583">
        <f t="shared" si="1626"/>
        <v>0</v>
      </c>
      <c r="I1471" s="1186">
        <f>SUM(I1407)</f>
        <v>455</v>
      </c>
      <c r="J1471" s="1186">
        <f>SUM(J1407)</f>
        <v>399</v>
      </c>
      <c r="K1471" s="1186">
        <f t="shared" ref="K1471:K1478" si="1762">J1471/I1471*100</f>
        <v>87.692307692307693</v>
      </c>
      <c r="L1471" s="3666">
        <f>SUM(L1407)</f>
        <v>0</v>
      </c>
      <c r="M1471" s="1187">
        <f>O1471/F1471</f>
        <v>9.1141025641025646</v>
      </c>
      <c r="N1471" s="1187">
        <f>S1471/J1471</f>
        <v>7.681704260651629</v>
      </c>
      <c r="O1471" s="1186">
        <f>SUM(O1407)</f>
        <v>7109</v>
      </c>
      <c r="P1471" s="1186">
        <v>7109</v>
      </c>
      <c r="Q1471" s="1186">
        <f t="shared" si="1627"/>
        <v>0</v>
      </c>
      <c r="R1471" s="1186">
        <f>SUM(R1407)</f>
        <v>4148</v>
      </c>
      <c r="S1471" s="1186">
        <f>SUM(S1407)</f>
        <v>3065</v>
      </c>
      <c r="T1471" s="1186">
        <f>S1471/R1471*100</f>
        <v>73.891031822565083</v>
      </c>
      <c r="U1471" s="1186">
        <f>SUM(U1407)</f>
        <v>24</v>
      </c>
      <c r="V1471" s="944">
        <f>S1471/$C$3*12/U1471</f>
        <v>218.92857142857142</v>
      </c>
      <c r="W1471" s="1920"/>
      <c r="X1471" s="1920"/>
      <c r="Y1471" s="1920"/>
      <c r="Z1471" s="1920"/>
      <c r="AA1471" s="1920"/>
      <c r="AB1471" s="1920"/>
      <c r="AC1471" s="1920"/>
      <c r="AD1471" s="1920"/>
      <c r="AE1471" s="1147"/>
      <c r="AF1471" s="1920"/>
      <c r="AG1471" s="3154"/>
      <c r="AH1471" s="1920"/>
      <c r="AI1471" s="1920"/>
      <c r="AJ1471" s="1920"/>
      <c r="AK1471" s="1920"/>
      <c r="AL1471" s="1920"/>
      <c r="AM1471" s="3702"/>
      <c r="AN1471" s="4132">
        <f>SUM(AN1407)</f>
        <v>0</v>
      </c>
      <c r="AO1471" s="4166"/>
      <c r="AP1471" s="4306">
        <f t="shared" si="1693"/>
        <v>0</v>
      </c>
    </row>
    <row r="1472" spans="1:274" x14ac:dyDescent="0.25">
      <c r="A1472" s="637">
        <v>1</v>
      </c>
      <c r="B1472" s="637">
        <v>1</v>
      </c>
      <c r="C1472" s="1188" t="s">
        <v>16</v>
      </c>
      <c r="D1472" s="1188"/>
      <c r="E1472" s="1188"/>
      <c r="F1472" s="1584">
        <f t="shared" ref="F1472:J1473" si="1763">SUM(F1412)</f>
        <v>590</v>
      </c>
      <c r="G1472" s="4183">
        <f t="shared" ref="G1472" si="1764">SUM(G1412)</f>
        <v>590</v>
      </c>
      <c r="H1472" s="1584">
        <f t="shared" si="1626"/>
        <v>0</v>
      </c>
      <c r="I1472" s="1189">
        <f t="shared" si="1763"/>
        <v>345</v>
      </c>
      <c r="J1472" s="1189">
        <f t="shared" si="1763"/>
        <v>316</v>
      </c>
      <c r="K1472" s="1189">
        <f t="shared" si="1762"/>
        <v>91.594202898550719</v>
      </c>
      <c r="L1472" s="3646">
        <f>SUM(L1412)</f>
        <v>18</v>
      </c>
      <c r="M1472" s="1147">
        <f>O1472/F1472</f>
        <v>6.8135593220338979</v>
      </c>
      <c r="N1472" s="1147">
        <f>S1472/J1472</f>
        <v>7.9493670886075947</v>
      </c>
      <c r="O1472" s="1189">
        <f t="shared" ref="O1472:S1473" si="1765">SUM(O1412)</f>
        <v>4020</v>
      </c>
      <c r="P1472" s="1189">
        <v>4020</v>
      </c>
      <c r="Q1472" s="1189">
        <f t="shared" si="1627"/>
        <v>0</v>
      </c>
      <c r="R1472" s="1189">
        <f t="shared" si="1765"/>
        <v>2345</v>
      </c>
      <c r="S1472" s="1189">
        <f t="shared" si="1765"/>
        <v>2512</v>
      </c>
      <c r="T1472" s="1189">
        <f>S1472/R1472*100</f>
        <v>107.12153518123668</v>
      </c>
      <c r="U1472" s="1189">
        <f>SUM(U1412)</f>
        <v>17</v>
      </c>
      <c r="V1472" s="944">
        <f>S1472/$C$3*12/U1472</f>
        <v>253.31092436974788</v>
      </c>
      <c r="W1472" s="1921"/>
      <c r="X1472" s="1921"/>
      <c r="Y1472" s="1921"/>
      <c r="Z1472" s="1921"/>
      <c r="AA1472" s="1921"/>
      <c r="AB1472" s="1921"/>
      <c r="AC1472" s="1921"/>
      <c r="AD1472" s="1921"/>
      <c r="AE1472" s="1147"/>
      <c r="AF1472" s="1921"/>
      <c r="AG1472" s="3155"/>
      <c r="AH1472" s="1921"/>
      <c r="AI1472" s="1921"/>
      <c r="AJ1472" s="1921"/>
      <c r="AK1472" s="1921"/>
      <c r="AL1472" s="1921"/>
      <c r="AM1472" s="3702"/>
      <c r="AN1472" s="4125">
        <f t="shared" ref="AN1472" si="1766">SUM(AN1412)</f>
        <v>0</v>
      </c>
      <c r="AO1472" s="1973"/>
      <c r="AP1472" s="4306">
        <f t="shared" si="1693"/>
        <v>0</v>
      </c>
    </row>
    <row r="1473" spans="1:42" ht="29.25" x14ac:dyDescent="0.25">
      <c r="A1473" s="637">
        <v>1</v>
      </c>
      <c r="B1473" s="637">
        <v>1</v>
      </c>
      <c r="C1473" s="963" t="s">
        <v>144</v>
      </c>
      <c r="D1473" s="963"/>
      <c r="E1473" s="963"/>
      <c r="F1473" s="1517">
        <f t="shared" si="1763"/>
        <v>1370</v>
      </c>
      <c r="G1473" s="4479">
        <f t="shared" ref="G1473" si="1767">SUM(G1413)</f>
        <v>1370</v>
      </c>
      <c r="H1473" s="1517">
        <f t="shared" si="1626"/>
        <v>0</v>
      </c>
      <c r="I1473" s="964">
        <f t="shared" si="1763"/>
        <v>800</v>
      </c>
      <c r="J1473" s="964">
        <f t="shared" si="1763"/>
        <v>715</v>
      </c>
      <c r="K1473" s="964">
        <f t="shared" si="1762"/>
        <v>89.375</v>
      </c>
      <c r="L1473" s="3645">
        <f>SUM(L1413)</f>
        <v>18</v>
      </c>
      <c r="M1473" s="1147">
        <f>O1473/F1473</f>
        <v>8.123357664233577</v>
      </c>
      <c r="N1473" s="1147">
        <f>S1473/J1473</f>
        <v>7.8</v>
      </c>
      <c r="O1473" s="964">
        <f t="shared" si="1765"/>
        <v>11129</v>
      </c>
      <c r="P1473" s="964">
        <v>11129</v>
      </c>
      <c r="Q1473" s="964">
        <f t="shared" si="1627"/>
        <v>0</v>
      </c>
      <c r="R1473" s="964">
        <f t="shared" si="1765"/>
        <v>6493</v>
      </c>
      <c r="S1473" s="964">
        <f t="shared" si="1765"/>
        <v>5577</v>
      </c>
      <c r="T1473" s="964">
        <f>S1473/R1473*100</f>
        <v>85.892499614969964</v>
      </c>
      <c r="U1473" s="964">
        <f>SUM(U1413)</f>
        <v>41</v>
      </c>
      <c r="V1473" s="944">
        <f>S1473/$C$3*12/U1473</f>
        <v>233.18466898954702</v>
      </c>
      <c r="W1473" s="1907">
        <f t="shared" ref="W1473:AF1473" si="1768">SUM(W1413)</f>
        <v>31608.36</v>
      </c>
      <c r="X1473" s="1907">
        <f t="shared" si="1768"/>
        <v>31608.36</v>
      </c>
      <c r="Y1473" s="1907">
        <f t="shared" si="1768"/>
        <v>31608.36</v>
      </c>
      <c r="Z1473" s="1907">
        <f t="shared" si="1768"/>
        <v>31608.36</v>
      </c>
      <c r="AA1473" s="1907">
        <f t="shared" ref="AA1473:AB1473" si="1769">SUM(AA1413)</f>
        <v>31608.36</v>
      </c>
      <c r="AB1473" s="1907">
        <f t="shared" si="1769"/>
        <v>31608.36</v>
      </c>
      <c r="AC1473" s="1907">
        <f t="shared" ref="AC1473:AD1473" si="1770">SUM(AC1413)</f>
        <v>31608.36</v>
      </c>
      <c r="AD1473" s="1907">
        <f t="shared" si="1770"/>
        <v>31608.36</v>
      </c>
      <c r="AE1473" s="1147">
        <f t="shared" si="1768"/>
        <v>18438.210000000003</v>
      </c>
      <c r="AF1473" s="1907">
        <f t="shared" si="1768"/>
        <v>14590.657289999997</v>
      </c>
      <c r="AG1473" s="3140"/>
      <c r="AH1473" s="1907"/>
      <c r="AI1473" s="1907">
        <f>SUM(AI1413)</f>
        <v>-3847.5527100000054</v>
      </c>
      <c r="AJ1473" s="1907">
        <f>SUM(AJ1413)</f>
        <v>0</v>
      </c>
      <c r="AK1473" s="1907">
        <f>SUM(AK1413)</f>
        <v>-23.08982</v>
      </c>
      <c r="AL1473" s="1907">
        <f>SUM(AL1413)</f>
        <v>14567.567469999998</v>
      </c>
      <c r="AM1473" s="3702">
        <f>SUM(AM1413)</f>
        <v>369.86950000000002</v>
      </c>
      <c r="AN1473" s="4028">
        <f t="shared" ref="AN1473" si="1771">SUM(AN1413)</f>
        <v>0</v>
      </c>
      <c r="AO1473" s="4144">
        <f>SUM(AO1413)</f>
        <v>0</v>
      </c>
      <c r="AP1473" s="4306">
        <f t="shared" si="1693"/>
        <v>31608360</v>
      </c>
    </row>
    <row r="1474" spans="1:42" x14ac:dyDescent="0.25">
      <c r="A1474" s="637">
        <v>1</v>
      </c>
      <c r="B1474" s="637">
        <v>1</v>
      </c>
      <c r="C1474" s="1094" t="s">
        <v>217</v>
      </c>
      <c r="D1474" s="1094"/>
      <c r="E1474" s="1094"/>
      <c r="F1474" s="1585">
        <f t="shared" ref="F1474:J1478" si="1772">F1414</f>
        <v>7895</v>
      </c>
      <c r="G1474" s="4497">
        <f t="shared" ref="G1474" si="1773">G1414</f>
        <v>7895</v>
      </c>
      <c r="H1474" s="1585">
        <f t="shared" si="1626"/>
        <v>0</v>
      </c>
      <c r="I1474" s="972">
        <f t="shared" si="1772"/>
        <v>4605</v>
      </c>
      <c r="J1474" s="972">
        <f t="shared" si="1772"/>
        <v>4295</v>
      </c>
      <c r="K1474" s="972">
        <f t="shared" si="1762"/>
        <v>93.268186753528767</v>
      </c>
      <c r="L1474" s="3661">
        <f>L1414</f>
        <v>5</v>
      </c>
      <c r="M1474" s="1190"/>
      <c r="N1474" s="1190"/>
      <c r="O1474" s="972"/>
      <c r="P1474" s="972"/>
      <c r="Q1474" s="972">
        <f t="shared" si="1627"/>
        <v>0</v>
      </c>
      <c r="R1474" s="972"/>
      <c r="S1474" s="972"/>
      <c r="T1474" s="972"/>
      <c r="U1474" s="972"/>
      <c r="V1474" s="1077"/>
      <c r="W1474" s="1922"/>
      <c r="X1474" s="1922"/>
      <c r="Y1474" s="1922"/>
      <c r="Z1474" s="1922"/>
      <c r="AA1474" s="1922"/>
      <c r="AB1474" s="1922"/>
      <c r="AC1474" s="1922"/>
      <c r="AD1474" s="1922"/>
      <c r="AE1474" s="1147"/>
      <c r="AF1474" s="1922"/>
      <c r="AG1474" s="3156"/>
      <c r="AH1474" s="1922"/>
      <c r="AI1474" s="1922"/>
      <c r="AJ1474" s="1922"/>
      <c r="AK1474" s="1922"/>
      <c r="AL1474" s="1922"/>
      <c r="AM1474" s="3702"/>
      <c r="AN1474" s="4160">
        <f t="shared" ref="AN1474" si="1774">AN1414</f>
        <v>0</v>
      </c>
      <c r="AO1474" s="4167"/>
      <c r="AP1474" s="4306">
        <f t="shared" si="1693"/>
        <v>0</v>
      </c>
    </row>
    <row r="1475" spans="1:42" x14ac:dyDescent="0.25">
      <c r="A1475" s="637">
        <v>1</v>
      </c>
      <c r="B1475" s="637">
        <v>1</v>
      </c>
      <c r="C1475" s="1022" t="s">
        <v>218</v>
      </c>
      <c r="D1475" s="1022"/>
      <c r="E1475" s="1022"/>
      <c r="F1475" s="1586">
        <f t="shared" si="1772"/>
        <v>7895</v>
      </c>
      <c r="G1475" s="4488">
        <f t="shared" ref="G1475" si="1775">G1415</f>
        <v>7895</v>
      </c>
      <c r="H1475" s="1586">
        <f t="shared" si="1626"/>
        <v>0</v>
      </c>
      <c r="I1475" s="1191">
        <f t="shared" si="1772"/>
        <v>4605</v>
      </c>
      <c r="J1475" s="1191">
        <f t="shared" si="1772"/>
        <v>4295</v>
      </c>
      <c r="K1475" s="1191">
        <f t="shared" si="1762"/>
        <v>93.268186753528767</v>
      </c>
      <c r="L1475" s="3667">
        <f>L1415</f>
        <v>5</v>
      </c>
      <c r="M1475" s="1192"/>
      <c r="N1475" s="1192"/>
      <c r="O1475" s="1191"/>
      <c r="P1475" s="1191"/>
      <c r="Q1475" s="1191">
        <f t="shared" si="1627"/>
        <v>0</v>
      </c>
      <c r="R1475" s="1191"/>
      <c r="S1475" s="1191"/>
      <c r="T1475" s="1191"/>
      <c r="U1475" s="1191"/>
      <c r="V1475" s="969"/>
      <c r="W1475" s="1923"/>
      <c r="X1475" s="1923"/>
      <c r="Y1475" s="1923"/>
      <c r="Z1475" s="1923"/>
      <c r="AA1475" s="1923"/>
      <c r="AB1475" s="1923"/>
      <c r="AC1475" s="1923"/>
      <c r="AD1475" s="1923"/>
      <c r="AE1475" s="1147"/>
      <c r="AF1475" s="1923"/>
      <c r="AG1475" s="3157"/>
      <c r="AH1475" s="1923"/>
      <c r="AI1475" s="1923"/>
      <c r="AJ1475" s="1923"/>
      <c r="AK1475" s="1923"/>
      <c r="AL1475" s="1923"/>
      <c r="AM1475" s="3702"/>
      <c r="AN1475" s="4134">
        <f t="shared" ref="AN1475" si="1776">AN1415</f>
        <v>0</v>
      </c>
      <c r="AO1475" s="1977"/>
      <c r="AP1475" s="4306">
        <f t="shared" si="1693"/>
        <v>0</v>
      </c>
    </row>
    <row r="1476" spans="1:42" ht="29.25" x14ac:dyDescent="0.25">
      <c r="A1476" s="637">
        <v>1</v>
      </c>
      <c r="B1476" s="637">
        <v>1</v>
      </c>
      <c r="C1476" s="970" t="s">
        <v>219</v>
      </c>
      <c r="D1476" s="970"/>
      <c r="E1476" s="970"/>
      <c r="F1476" s="1587">
        <f t="shared" si="1772"/>
        <v>5</v>
      </c>
      <c r="G1476" s="4480">
        <f t="shared" ref="G1476" si="1777">G1416</f>
        <v>5</v>
      </c>
      <c r="H1476" s="1587">
        <f t="shared" si="1626"/>
        <v>0</v>
      </c>
      <c r="I1476" s="965">
        <f t="shared" si="1772"/>
        <v>3</v>
      </c>
      <c r="J1476" s="965">
        <f t="shared" si="1772"/>
        <v>4</v>
      </c>
      <c r="K1476" s="965">
        <f t="shared" si="1762"/>
        <v>133.33333333333331</v>
      </c>
      <c r="L1476" s="3519">
        <f>L1416</f>
        <v>0</v>
      </c>
      <c r="M1476" s="1193"/>
      <c r="N1476" s="1193"/>
      <c r="O1476" s="965"/>
      <c r="P1476" s="965"/>
      <c r="Q1476" s="965">
        <f t="shared" si="1627"/>
        <v>0</v>
      </c>
      <c r="R1476" s="965"/>
      <c r="S1476" s="965"/>
      <c r="T1476" s="965"/>
      <c r="U1476" s="965"/>
      <c r="V1476" s="969"/>
      <c r="W1476" s="1924"/>
      <c r="X1476" s="1924"/>
      <c r="Y1476" s="1924"/>
      <c r="Z1476" s="1924"/>
      <c r="AA1476" s="1924"/>
      <c r="AB1476" s="1924"/>
      <c r="AC1476" s="1924"/>
      <c r="AD1476" s="1924"/>
      <c r="AE1476" s="1147"/>
      <c r="AF1476" s="1924"/>
      <c r="AG1476" s="3158"/>
      <c r="AH1476" s="1924"/>
      <c r="AI1476" s="1924"/>
      <c r="AJ1476" s="1924"/>
      <c r="AK1476" s="1924"/>
      <c r="AL1476" s="1924"/>
      <c r="AM1476" s="3702"/>
      <c r="AN1476" s="4029">
        <f t="shared" ref="AN1476" si="1778">AN1416</f>
        <v>0</v>
      </c>
      <c r="AO1476" s="4168"/>
      <c r="AP1476" s="4306">
        <f t="shared" si="1693"/>
        <v>0</v>
      </c>
    </row>
    <row r="1477" spans="1:42" ht="30" x14ac:dyDescent="0.25">
      <c r="A1477" s="637">
        <v>1</v>
      </c>
      <c r="B1477" s="637">
        <v>1</v>
      </c>
      <c r="C1477" s="1220" t="s">
        <v>220</v>
      </c>
      <c r="D1477" s="1469"/>
      <c r="E1477" s="1469"/>
      <c r="F1477" s="1586">
        <f t="shared" si="1772"/>
        <v>5</v>
      </c>
      <c r="G1477" s="4488">
        <f t="shared" ref="G1477" si="1779">G1417</f>
        <v>5</v>
      </c>
      <c r="H1477" s="1586">
        <f t="shared" si="1626"/>
        <v>0</v>
      </c>
      <c r="I1477" s="1189">
        <f t="shared" si="1772"/>
        <v>3</v>
      </c>
      <c r="J1477" s="1189">
        <f t="shared" si="1772"/>
        <v>4</v>
      </c>
      <c r="K1477" s="1189">
        <f t="shared" si="1762"/>
        <v>133.33333333333331</v>
      </c>
      <c r="L1477" s="3646">
        <f>L1417</f>
        <v>0</v>
      </c>
      <c r="M1477" s="1192"/>
      <c r="N1477" s="1187"/>
      <c r="O1477" s="1189"/>
      <c r="P1477" s="1189"/>
      <c r="Q1477" s="1189">
        <f t="shared" si="1627"/>
        <v>0</v>
      </c>
      <c r="R1477" s="1189"/>
      <c r="S1477" s="1189"/>
      <c r="T1477" s="1189"/>
      <c r="U1477" s="1191"/>
      <c r="V1477" s="944"/>
      <c r="W1477" s="1923"/>
      <c r="X1477" s="1923"/>
      <c r="Y1477" s="1923"/>
      <c r="Z1477" s="1923"/>
      <c r="AA1477" s="1923"/>
      <c r="AB1477" s="1923"/>
      <c r="AC1477" s="1923"/>
      <c r="AD1477" s="1923"/>
      <c r="AE1477" s="1147"/>
      <c r="AF1477" s="1921"/>
      <c r="AG1477" s="3155"/>
      <c r="AH1477" s="1921"/>
      <c r="AI1477" s="1923"/>
      <c r="AJ1477" s="1923"/>
      <c r="AK1477" s="1923"/>
      <c r="AL1477" s="1923"/>
      <c r="AM1477" s="3702"/>
      <c r="AN1477" s="4125">
        <f t="shared" ref="AN1477" si="1780">AN1417</f>
        <v>0</v>
      </c>
      <c r="AO1477" s="1977"/>
      <c r="AP1477" s="4306">
        <f t="shared" si="1693"/>
        <v>0</v>
      </c>
    </row>
    <row r="1478" spans="1:42" ht="30" thickBot="1" x14ac:dyDescent="0.3">
      <c r="B1478" s="637">
        <v>1</v>
      </c>
      <c r="C1478" s="1097" t="s">
        <v>225</v>
      </c>
      <c r="D1478" s="1097"/>
      <c r="E1478" s="1097"/>
      <c r="F1478" s="1588">
        <f t="shared" si="1772"/>
        <v>7900</v>
      </c>
      <c r="G1478" s="4481">
        <f t="shared" ref="G1478" si="1781">G1418</f>
        <v>7900</v>
      </c>
      <c r="H1478" s="1588">
        <f t="shared" si="1626"/>
        <v>0</v>
      </c>
      <c r="I1478" s="975">
        <f t="shared" si="1772"/>
        <v>4608</v>
      </c>
      <c r="J1478" s="975">
        <f t="shared" si="1772"/>
        <v>4299</v>
      </c>
      <c r="K1478" s="975">
        <f t="shared" si="1762"/>
        <v>93.294270833333343</v>
      </c>
      <c r="L1478" s="3668">
        <f>L1418</f>
        <v>5</v>
      </c>
      <c r="M1478" s="1195"/>
      <c r="N1478" s="1195"/>
      <c r="O1478" s="1194"/>
      <c r="P1478" s="1194"/>
      <c r="Q1478" s="1194">
        <f t="shared" si="1627"/>
        <v>0</v>
      </c>
      <c r="R1478" s="1194"/>
      <c r="S1478" s="1194"/>
      <c r="T1478" s="1194"/>
      <c r="U1478" s="1194"/>
      <c r="V1478" s="979"/>
      <c r="W1478" s="1925">
        <f t="shared" ref="W1478:AI1478" si="1782">W1418</f>
        <v>25592.386879999995</v>
      </c>
      <c r="X1478" s="1925">
        <f t="shared" ref="X1478:Y1478" si="1783">X1418</f>
        <v>25592.386879999995</v>
      </c>
      <c r="Y1478" s="1925">
        <f t="shared" si="1783"/>
        <v>25592.386879999995</v>
      </c>
      <c r="Z1478" s="1925">
        <f t="shared" ref="Z1478:AA1478" si="1784">Z1418</f>
        <v>25592.386879999995</v>
      </c>
      <c r="AA1478" s="1925">
        <f t="shared" si="1784"/>
        <v>25592.386879999995</v>
      </c>
      <c r="AB1478" s="1925">
        <f t="shared" ref="AB1478:AC1478" si="1785">AB1418</f>
        <v>25592.386879999995</v>
      </c>
      <c r="AC1478" s="1925">
        <f t="shared" si="1785"/>
        <v>25592.386879999995</v>
      </c>
      <c r="AD1478" s="1925">
        <f t="shared" ref="AD1478" si="1786">AD1418</f>
        <v>25592.386879999995</v>
      </c>
      <c r="AE1478" s="1193">
        <f t="shared" si="1782"/>
        <v>14928.892346666662</v>
      </c>
      <c r="AF1478" s="1925">
        <f t="shared" si="1782"/>
        <v>14987.997870000003</v>
      </c>
      <c r="AG1478" s="3159">
        <f t="shared" si="1782"/>
        <v>0</v>
      </c>
      <c r="AH1478" s="1925">
        <f t="shared" si="1782"/>
        <v>0</v>
      </c>
      <c r="AI1478" s="1925">
        <f t="shared" si="1782"/>
        <v>59.105523333340898</v>
      </c>
      <c r="AJ1478" s="1925">
        <f t="shared" ref="AJ1478" si="1787">AJ1418</f>
        <v>0</v>
      </c>
      <c r="AK1478" s="1925">
        <f>AK1418</f>
        <v>-143.70973000000001</v>
      </c>
      <c r="AL1478" s="1925">
        <f>AL1418</f>
        <v>14844.288140000002</v>
      </c>
      <c r="AM1478" s="3703">
        <f>AM1418</f>
        <v>0</v>
      </c>
      <c r="AN1478" s="4169">
        <f t="shared" ref="AN1478" si="1788">AN1418</f>
        <v>0</v>
      </c>
      <c r="AO1478" s="4170">
        <f>AO1418</f>
        <v>0</v>
      </c>
      <c r="AP1478" s="4306">
        <f t="shared" si="1693"/>
        <v>25592386.879999995</v>
      </c>
    </row>
    <row r="1479" spans="1:42" x14ac:dyDescent="0.25">
      <c r="A1479" s="637">
        <v>1</v>
      </c>
      <c r="B1479" s="637">
        <v>1</v>
      </c>
      <c r="C1479" s="1198" t="s">
        <v>59</v>
      </c>
      <c r="D1479" s="720"/>
      <c r="E1479" s="720"/>
      <c r="F1479" s="627"/>
      <c r="G1479" s="3900"/>
      <c r="H1479" s="627">
        <f t="shared" si="1626"/>
        <v>0</v>
      </c>
      <c r="I1479" s="200"/>
      <c r="J1479" s="200"/>
      <c r="K1479" s="200"/>
      <c r="L1479" s="3669"/>
      <c r="M1479" s="519"/>
      <c r="N1479" s="519"/>
      <c r="O1479" s="519"/>
      <c r="P1479" s="519"/>
      <c r="Q1479" s="519">
        <f t="shared" si="1627"/>
        <v>0</v>
      </c>
      <c r="R1479" s="519"/>
      <c r="S1479" s="519"/>
      <c r="T1479" s="519"/>
      <c r="U1479" s="519"/>
      <c r="V1479" s="519"/>
      <c r="W1479" s="1926"/>
      <c r="X1479" s="1926"/>
      <c r="Y1479" s="1926"/>
      <c r="Z1479" s="1926"/>
      <c r="AA1479" s="1926"/>
      <c r="AB1479" s="1926"/>
      <c r="AC1479" s="1926"/>
      <c r="AD1479" s="1926"/>
      <c r="AE1479" s="2989"/>
      <c r="AF1479" s="654"/>
      <c r="AG1479" s="3160"/>
      <c r="AH1479" s="654"/>
      <c r="AI1479" s="654"/>
      <c r="AJ1479" s="740"/>
      <c r="AK1479" s="740"/>
      <c r="AL1479" s="654"/>
      <c r="AM1479" s="3712"/>
      <c r="AN1479" s="4171"/>
      <c r="AO1479" s="1274"/>
      <c r="AP1479" s="4306">
        <f t="shared" si="1693"/>
        <v>0</v>
      </c>
    </row>
    <row r="1480" spans="1:42" ht="47.25" x14ac:dyDescent="0.25">
      <c r="A1480" s="637">
        <v>1</v>
      </c>
      <c r="B1480" s="637">
        <v>1</v>
      </c>
      <c r="C1480" s="1007" t="s">
        <v>658</v>
      </c>
      <c r="D1480" s="1411"/>
      <c r="E1480" s="1197"/>
      <c r="F1480" s="664"/>
      <c r="G1480" s="4153"/>
      <c r="H1480" s="664">
        <f t="shared" si="1626"/>
        <v>0</v>
      </c>
      <c r="I1480" s="596"/>
      <c r="J1480" s="596"/>
      <c r="K1480" s="596"/>
      <c r="L1480" s="3529"/>
      <c r="M1480" s="597"/>
      <c r="N1480" s="597"/>
      <c r="O1480" s="596"/>
      <c r="P1480" s="596"/>
      <c r="Q1480" s="596">
        <f t="shared" si="1627"/>
        <v>0</v>
      </c>
      <c r="R1480" s="596"/>
      <c r="S1480" s="596"/>
      <c r="T1480" s="596"/>
      <c r="U1480" s="596"/>
      <c r="V1480" s="596"/>
      <c r="W1480" s="565"/>
      <c r="X1480" s="565"/>
      <c r="Y1480" s="565"/>
      <c r="Z1480" s="565"/>
      <c r="AA1480" s="565"/>
      <c r="AB1480" s="565"/>
      <c r="AC1480" s="565"/>
      <c r="AD1480" s="565"/>
      <c r="AE1480" s="2903"/>
      <c r="AF1480" s="43"/>
      <c r="AG1480" s="3067"/>
      <c r="AH1480" s="43"/>
      <c r="AI1480" s="43"/>
      <c r="AJ1480" s="581"/>
      <c r="AK1480" s="581"/>
      <c r="AL1480" s="43"/>
      <c r="AM1480" s="3702"/>
      <c r="AN1480" s="1271"/>
      <c r="AO1480" s="1270"/>
      <c r="AP1480" s="4306">
        <f t="shared" si="1693"/>
        <v>0</v>
      </c>
    </row>
    <row r="1481" spans="1:42" s="47" customFormat="1" x14ac:dyDescent="0.25">
      <c r="A1481" s="637">
        <v>1</v>
      </c>
      <c r="B1481" s="637">
        <v>1</v>
      </c>
      <c r="C1481" s="560" t="s">
        <v>5</v>
      </c>
      <c r="D1481" s="560"/>
      <c r="E1481" s="560"/>
      <c r="F1481" s="745"/>
      <c r="G1481" s="4183"/>
      <c r="H1481" s="745">
        <f t="shared" si="1626"/>
        <v>0</v>
      </c>
      <c r="I1481" s="192"/>
      <c r="J1481" s="192"/>
      <c r="K1481" s="192"/>
      <c r="L1481" s="3512"/>
      <c r="M1481" s="192"/>
      <c r="N1481" s="192"/>
      <c r="O1481" s="561"/>
      <c r="P1481" s="561"/>
      <c r="Q1481" s="561">
        <f t="shared" si="1627"/>
        <v>0</v>
      </c>
      <c r="R1481" s="561"/>
      <c r="S1481" s="561"/>
      <c r="T1481" s="561"/>
      <c r="U1481" s="561"/>
      <c r="V1481" s="561"/>
      <c r="W1481" s="1902"/>
      <c r="X1481" s="1902"/>
      <c r="Y1481" s="1902"/>
      <c r="Z1481" s="1902"/>
      <c r="AA1481" s="1902"/>
      <c r="AB1481" s="1902"/>
      <c r="AC1481" s="1902"/>
      <c r="AD1481" s="1902"/>
      <c r="AE1481" s="2957"/>
      <c r="AF1481" s="192"/>
      <c r="AG1481" s="3116"/>
      <c r="AH1481" s="192"/>
      <c r="AI1481" s="192"/>
      <c r="AJ1481" s="192"/>
      <c r="AK1481" s="192"/>
      <c r="AL1481" s="192"/>
      <c r="AM1481" s="3702"/>
      <c r="AN1481" s="1272"/>
      <c r="AO1481" s="1272"/>
      <c r="AP1481" s="4306">
        <f t="shared" si="1693"/>
        <v>0</v>
      </c>
    </row>
    <row r="1482" spans="1:42" s="47" customFormat="1" x14ac:dyDescent="0.25">
      <c r="A1482" s="637">
        <v>1</v>
      </c>
      <c r="B1482" s="637">
        <v>1</v>
      </c>
      <c r="C1482" s="100" t="s">
        <v>24</v>
      </c>
      <c r="D1482" s="3352" t="s">
        <v>280</v>
      </c>
      <c r="E1482" s="741">
        <v>340</v>
      </c>
      <c r="F1482" s="613">
        <v>53</v>
      </c>
      <c r="G1482" s="4034">
        <v>53</v>
      </c>
      <c r="H1482" s="613">
        <f t="shared" si="1626"/>
        <v>0</v>
      </c>
      <c r="I1482" s="69">
        <f>F1482/12*$C$3</f>
        <v>30.916666666666668</v>
      </c>
      <c r="J1482" s="69">
        <v>19</v>
      </c>
      <c r="K1482" s="69">
        <f>J1482/I1482*100</f>
        <v>61.455525606468996</v>
      </c>
      <c r="L1482" s="3375"/>
      <c r="M1482" s="564">
        <v>6</v>
      </c>
      <c r="N1482" s="70">
        <f>S1482/J1482</f>
        <v>6.7368421052631575</v>
      </c>
      <c r="O1482" s="71">
        <f>ROUND(F1482*M1482,0)</f>
        <v>318</v>
      </c>
      <c r="P1482" s="71">
        <v>318</v>
      </c>
      <c r="Q1482" s="71">
        <f t="shared" si="1627"/>
        <v>0</v>
      </c>
      <c r="R1482" s="71">
        <f>ROUND(O1482/12*$C$3,0)</f>
        <v>186</v>
      </c>
      <c r="S1482" s="71">
        <v>128</v>
      </c>
      <c r="T1482" s="71">
        <f>S1482/R1482*100</f>
        <v>68.817204301075279</v>
      </c>
      <c r="U1482" s="71">
        <f>ROUND(O1482/E1482,0)</f>
        <v>1</v>
      </c>
      <c r="V1482" s="71">
        <f>S1482/$C$3*12/U1482</f>
        <v>219.42857142857142</v>
      </c>
      <c r="W1482" s="1879"/>
      <c r="X1482" s="1879"/>
      <c r="Y1482" s="1879"/>
      <c r="Z1482" s="1879"/>
      <c r="AA1482" s="1879"/>
      <c r="AB1482" s="1879"/>
      <c r="AC1482" s="1879"/>
      <c r="AD1482" s="1879"/>
      <c r="AE1482" s="2905"/>
      <c r="AF1482" s="1879"/>
      <c r="AG1482" s="3139"/>
      <c r="AH1482" s="1879"/>
      <c r="AI1482" s="1879"/>
      <c r="AJ1482" s="1879"/>
      <c r="AK1482" s="1879"/>
      <c r="AL1482" s="1879"/>
      <c r="AM1482" s="3702"/>
      <c r="AN1482" s="3832"/>
      <c r="AO1482" s="1958"/>
      <c r="AP1482" s="4306">
        <f t="shared" si="1693"/>
        <v>0</v>
      </c>
    </row>
    <row r="1483" spans="1:42" s="47" customFormat="1" x14ac:dyDescent="0.25">
      <c r="A1483" s="637"/>
      <c r="B1483" s="637">
        <v>1</v>
      </c>
      <c r="C1483" s="100" t="s">
        <v>67</v>
      </c>
      <c r="D1483" s="3352" t="s">
        <v>280</v>
      </c>
      <c r="E1483" s="741">
        <v>320</v>
      </c>
      <c r="F1483" s="613">
        <v>470</v>
      </c>
      <c r="G1483" s="4034">
        <v>470</v>
      </c>
      <c r="H1483" s="613">
        <f t="shared" si="1626"/>
        <v>0</v>
      </c>
      <c r="I1483" s="69">
        <f>F1483/12*$C$3</f>
        <v>274.16666666666663</v>
      </c>
      <c r="J1483" s="69">
        <v>173</v>
      </c>
      <c r="K1483" s="69">
        <f>J1483/I1483*100</f>
        <v>63.100303951367785</v>
      </c>
      <c r="L1483" s="3375"/>
      <c r="M1483" s="564">
        <v>9</v>
      </c>
      <c r="N1483" s="70">
        <f>S1483/J1483</f>
        <v>8.0635838150289025</v>
      </c>
      <c r="O1483" s="71">
        <f>ROUND(F1483*M1483,0)</f>
        <v>4230</v>
      </c>
      <c r="P1483" s="71">
        <v>4230</v>
      </c>
      <c r="Q1483" s="71">
        <f t="shared" si="1627"/>
        <v>0</v>
      </c>
      <c r="R1483" s="71">
        <f>ROUND(O1483/12*$C$3,0)</f>
        <v>2468</v>
      </c>
      <c r="S1483" s="71">
        <v>1395</v>
      </c>
      <c r="T1483" s="71">
        <f>S1483/R1483*100</f>
        <v>56.523500810372774</v>
      </c>
      <c r="U1483" s="71">
        <f>O1483/E1483</f>
        <v>13.21875</v>
      </c>
      <c r="V1483" s="71">
        <f>S1483/$C$3*12/U1483</f>
        <v>180.91185410334347</v>
      </c>
      <c r="W1483" s="1879"/>
      <c r="X1483" s="1879"/>
      <c r="Y1483" s="1879"/>
      <c r="Z1483" s="1879"/>
      <c r="AA1483" s="1879"/>
      <c r="AB1483" s="1879"/>
      <c r="AC1483" s="1879"/>
      <c r="AD1483" s="1879"/>
      <c r="AE1483" s="2905"/>
      <c r="AF1483" s="1879"/>
      <c r="AG1483" s="3139"/>
      <c r="AH1483" s="1879"/>
      <c r="AI1483" s="1879"/>
      <c r="AJ1483" s="1879"/>
      <c r="AK1483" s="1879"/>
      <c r="AL1483" s="1879"/>
      <c r="AM1483" s="3702"/>
      <c r="AN1483" s="3832"/>
      <c r="AO1483" s="1958"/>
      <c r="AP1483" s="4306">
        <f t="shared" si="1693"/>
        <v>0</v>
      </c>
    </row>
    <row r="1484" spans="1:42" s="47" customFormat="1" x14ac:dyDescent="0.25">
      <c r="A1484" s="637"/>
      <c r="B1484" s="637">
        <v>1</v>
      </c>
      <c r="C1484" s="100" t="s">
        <v>10</v>
      </c>
      <c r="D1484" s="3352" t="s">
        <v>280</v>
      </c>
      <c r="E1484" s="741">
        <v>340</v>
      </c>
      <c r="F1484" s="613">
        <v>2004</v>
      </c>
      <c r="G1484" s="4034">
        <v>2004</v>
      </c>
      <c r="H1484" s="613">
        <f t="shared" si="1626"/>
        <v>0</v>
      </c>
      <c r="I1484" s="69">
        <f>F1484/12*$C$3</f>
        <v>1169</v>
      </c>
      <c r="J1484" s="69">
        <v>1208</v>
      </c>
      <c r="K1484" s="69">
        <f>J1484/I1484*100</f>
        <v>103.33618477331052</v>
      </c>
      <c r="L1484" s="3375"/>
      <c r="M1484" s="564">
        <v>10.5</v>
      </c>
      <c r="N1484" s="70">
        <f>S1484/J1484</f>
        <v>10.114238410596027</v>
      </c>
      <c r="O1484" s="71">
        <f>ROUND(F1484*M1484,0)</f>
        <v>21042</v>
      </c>
      <c r="P1484" s="71">
        <v>21042</v>
      </c>
      <c r="Q1484" s="71">
        <f t="shared" si="1627"/>
        <v>0</v>
      </c>
      <c r="R1484" s="71">
        <f>ROUND(O1484/12*$C$3,0)</f>
        <v>12275</v>
      </c>
      <c r="S1484" s="71">
        <v>12218</v>
      </c>
      <c r="T1484" s="71">
        <f>S1484/R1484*100</f>
        <v>99.535641547861502</v>
      </c>
      <c r="U1484" s="71">
        <f>O1484/E1484</f>
        <v>61.888235294117649</v>
      </c>
      <c r="V1484" s="71">
        <f>S1484/$C$3*12/U1484</f>
        <v>338.43496680109166</v>
      </c>
      <c r="W1484" s="1879"/>
      <c r="X1484" s="1879"/>
      <c r="Y1484" s="1879"/>
      <c r="Z1484" s="1879"/>
      <c r="AA1484" s="1879"/>
      <c r="AB1484" s="1879"/>
      <c r="AC1484" s="1879"/>
      <c r="AD1484" s="1879"/>
      <c r="AE1484" s="2905"/>
      <c r="AF1484" s="1879"/>
      <c r="AG1484" s="3139"/>
      <c r="AH1484" s="1879"/>
      <c r="AI1484" s="1879"/>
      <c r="AJ1484" s="1879"/>
      <c r="AK1484" s="1879"/>
      <c r="AL1484" s="1879"/>
      <c r="AM1484" s="3702"/>
      <c r="AN1484" s="3832"/>
      <c r="AO1484" s="1958"/>
      <c r="AP1484" s="4306">
        <f t="shared" si="1693"/>
        <v>0</v>
      </c>
    </row>
    <row r="1485" spans="1:42" s="47" customFormat="1" x14ac:dyDescent="0.25">
      <c r="A1485" s="637">
        <v>1</v>
      </c>
      <c r="B1485" s="637">
        <v>1</v>
      </c>
      <c r="C1485" s="100" t="s">
        <v>6</v>
      </c>
      <c r="D1485" s="3352" t="s">
        <v>280</v>
      </c>
      <c r="E1485" s="741">
        <v>340</v>
      </c>
      <c r="F1485" s="613">
        <v>167</v>
      </c>
      <c r="G1485" s="4034">
        <v>167</v>
      </c>
      <c r="H1485" s="613">
        <f t="shared" ref="H1485:H1548" si="1789">F1485-G1485</f>
        <v>0</v>
      </c>
      <c r="I1485" s="69">
        <f>F1485/12*$C$3</f>
        <v>97.416666666666657</v>
      </c>
      <c r="J1485" s="69">
        <v>51</v>
      </c>
      <c r="K1485" s="69">
        <f>J1485/I1485*100</f>
        <v>52.352437981180501</v>
      </c>
      <c r="L1485" s="3375"/>
      <c r="M1485" s="564">
        <v>8.1999999999999993</v>
      </c>
      <c r="N1485" s="70">
        <f>S1485/J1485</f>
        <v>7.117647058823529</v>
      </c>
      <c r="O1485" s="71">
        <f>ROUND(F1485*M1485,0)</f>
        <v>1369</v>
      </c>
      <c r="P1485" s="71">
        <v>1369</v>
      </c>
      <c r="Q1485" s="71">
        <f t="shared" ref="Q1485:Q1548" si="1790">O1485-P1485</f>
        <v>0</v>
      </c>
      <c r="R1485" s="71">
        <f>ROUND(O1485/12*$C$3,0)</f>
        <v>799</v>
      </c>
      <c r="S1485" s="71">
        <v>363</v>
      </c>
      <c r="T1485" s="71">
        <f>S1485/R1485*100</f>
        <v>45.431789737171464</v>
      </c>
      <c r="U1485" s="71">
        <f>O1485/E1485</f>
        <v>4.026470588235294</v>
      </c>
      <c r="V1485" s="71">
        <f>S1485/$C$3*12/U1485</f>
        <v>154.54867995408534</v>
      </c>
      <c r="W1485" s="1879"/>
      <c r="X1485" s="1879"/>
      <c r="Y1485" s="1879"/>
      <c r="Z1485" s="1879"/>
      <c r="AA1485" s="1879"/>
      <c r="AB1485" s="1879"/>
      <c r="AC1485" s="1879"/>
      <c r="AD1485" s="1879"/>
      <c r="AE1485" s="2990"/>
      <c r="AF1485" s="1879"/>
      <c r="AG1485" s="3139"/>
      <c r="AH1485" s="1879"/>
      <c r="AI1485" s="1879"/>
      <c r="AJ1485" s="1879"/>
      <c r="AK1485" s="1879"/>
      <c r="AL1485" s="1879"/>
      <c r="AM1485" s="3702"/>
      <c r="AN1485" s="3832"/>
      <c r="AO1485" s="1958"/>
      <c r="AP1485" s="4306">
        <f t="shared" si="1693"/>
        <v>0</v>
      </c>
    </row>
    <row r="1486" spans="1:42" s="47" customFormat="1" ht="29.25" x14ac:dyDescent="0.25">
      <c r="A1486" s="637">
        <v>1</v>
      </c>
      <c r="B1486" s="637">
        <v>1</v>
      </c>
      <c r="C1486" s="238" t="s">
        <v>7</v>
      </c>
      <c r="D1486" s="238"/>
      <c r="E1486" s="238"/>
      <c r="F1486" s="1567">
        <f>SUM(F1482:F1485)</f>
        <v>2694</v>
      </c>
      <c r="G1486" s="4655">
        <f>SUM(G1482:G1485)</f>
        <v>2694</v>
      </c>
      <c r="H1486" s="1567">
        <f t="shared" si="1789"/>
        <v>0</v>
      </c>
      <c r="I1486" s="578">
        <f>SUM(I1482:I1485)</f>
        <v>1571.5</v>
      </c>
      <c r="J1486" s="578">
        <f>SUM(J1482:J1485)</f>
        <v>1451</v>
      </c>
      <c r="K1486" s="578">
        <f>J1486/I1486*100</f>
        <v>92.33216671969457</v>
      </c>
      <c r="L1486" s="3643">
        <f>SUM(L1482:L1485)</f>
        <v>0</v>
      </c>
      <c r="M1486" s="583">
        <f>IF(F1486=0,0,O1486/F1486)</f>
        <v>10.007052709725315</v>
      </c>
      <c r="N1486" s="94">
        <f>S1486/J1486</f>
        <v>9.7201929703652645</v>
      </c>
      <c r="O1486" s="578">
        <f>SUM(O1482:O1485)</f>
        <v>26959</v>
      </c>
      <c r="P1486" s="578">
        <v>26959</v>
      </c>
      <c r="Q1486" s="578">
        <f t="shared" si="1790"/>
        <v>0</v>
      </c>
      <c r="R1486" s="578">
        <f>SUM(R1482:R1485)</f>
        <v>15728</v>
      </c>
      <c r="S1486" s="578">
        <f>SUM(S1482:S1485)</f>
        <v>14104</v>
      </c>
      <c r="T1486" s="239">
        <f>S1486/R1486*100</f>
        <v>89.674465920651073</v>
      </c>
      <c r="U1486" s="578">
        <f>SUM(U1482:U1485)</f>
        <v>80.133455882352948</v>
      </c>
      <c r="V1486" s="239">
        <f>S1486/$C$3*12/U1486</f>
        <v>301.72523383719778</v>
      </c>
      <c r="W1486" s="1903">
        <v>80778.370236480012</v>
      </c>
      <c r="X1486" s="1903">
        <v>80778.370236480012</v>
      </c>
      <c r="Y1486" s="1903">
        <v>80778.370236480012</v>
      </c>
      <c r="Z1486" s="1903">
        <v>80778.370236480012</v>
      </c>
      <c r="AA1486" s="1903">
        <v>80792.275072320001</v>
      </c>
      <c r="AB1486" s="1903">
        <v>80792.275072320001</v>
      </c>
      <c r="AC1486" s="1903">
        <v>80792.275072320001</v>
      </c>
      <c r="AD1486" s="1903">
        <v>80792.275072320001</v>
      </c>
      <c r="AE1486" s="2895">
        <f>W1486/12*$C$3+(X1486-W1486)/11*6+(Y1486-X1486)/10*5+(Z1486-Y1486)/9*4+(AA1486-Z1486)/8*3+(AB1486-AA1486)/7*2+(AC1486-AB1486)/6*1+(AD1486-AC1486)</f>
        <v>47125.930284720002</v>
      </c>
      <c r="AF1486" s="1903">
        <f t="shared" ref="AF1486" si="1791">AL1486-AK1486-AH1486</f>
        <v>38994.143120000001</v>
      </c>
      <c r="AG1486" s="3161"/>
      <c r="AH1486" s="1903">
        <v>-313.09268000000003</v>
      </c>
      <c r="AI1486" s="1903">
        <f>AF1486-AE1486</f>
        <v>-8131.7871647200009</v>
      </c>
      <c r="AJ1486" s="1903"/>
      <c r="AK1486" s="1903">
        <v>-185.26001000000002</v>
      </c>
      <c r="AL1486" s="1903">
        <v>38495.790430000001</v>
      </c>
      <c r="AM1486" s="3702"/>
      <c r="AN1486" s="4123">
        <f>SUM(AN1482:AN1485)</f>
        <v>0</v>
      </c>
      <c r="AO1486" s="4172"/>
      <c r="AP1486" s="4306">
        <f t="shared" si="1693"/>
        <v>80792275.072319999</v>
      </c>
    </row>
    <row r="1487" spans="1:42" s="47" customFormat="1" x14ac:dyDescent="0.25">
      <c r="A1487" s="637">
        <v>1</v>
      </c>
      <c r="B1487" s="637">
        <v>1</v>
      </c>
      <c r="C1487" s="547" t="s">
        <v>14</v>
      </c>
      <c r="D1487" s="547"/>
      <c r="E1487" s="712"/>
      <c r="F1487" s="1567"/>
      <c r="G1487" s="4655"/>
      <c r="H1487" s="1567">
        <f t="shared" si="1789"/>
        <v>0</v>
      </c>
      <c r="I1487" s="578"/>
      <c r="J1487" s="578"/>
      <c r="K1487" s="578"/>
      <c r="L1487" s="3643"/>
      <c r="M1487" s="579"/>
      <c r="N1487" s="579"/>
      <c r="O1487" s="578"/>
      <c r="P1487" s="578"/>
      <c r="Q1487" s="578">
        <f t="shared" si="1790"/>
        <v>0</v>
      </c>
      <c r="R1487" s="578"/>
      <c r="S1487" s="578"/>
      <c r="T1487" s="578"/>
      <c r="U1487" s="578"/>
      <c r="V1487" s="578"/>
      <c r="W1487" s="1902"/>
      <c r="X1487" s="1902"/>
      <c r="Y1487" s="1902"/>
      <c r="Z1487" s="1902"/>
      <c r="AA1487" s="1902"/>
      <c r="AB1487" s="1902"/>
      <c r="AC1487" s="1902"/>
      <c r="AD1487" s="1902"/>
      <c r="AE1487" s="2991"/>
      <c r="AF1487" s="1902"/>
      <c r="AG1487" s="3155"/>
      <c r="AH1487" s="1902"/>
      <c r="AI1487" s="1902"/>
      <c r="AJ1487" s="1902"/>
      <c r="AK1487" s="1902"/>
      <c r="AL1487" s="1902"/>
      <c r="AM1487" s="3702"/>
      <c r="AN1487" s="4123"/>
      <c r="AO1487" s="1973"/>
      <c r="AP1487" s="4306">
        <f t="shared" si="1693"/>
        <v>0</v>
      </c>
    </row>
    <row r="1488" spans="1:42" s="47" customFormat="1" x14ac:dyDescent="0.25">
      <c r="A1488" s="637">
        <v>1</v>
      </c>
      <c r="B1488" s="637">
        <v>1</v>
      </c>
      <c r="C1488" s="2535" t="s">
        <v>501</v>
      </c>
      <c r="D1488" s="429"/>
      <c r="E1488" s="442"/>
      <c r="F1488" s="1539"/>
      <c r="G1488" s="3919"/>
      <c r="H1488" s="1539">
        <f t="shared" si="1789"/>
        <v>0</v>
      </c>
      <c r="I1488" s="93"/>
      <c r="J1488" s="93"/>
      <c r="K1488" s="93"/>
      <c r="L1488" s="3380"/>
      <c r="M1488" s="311"/>
      <c r="N1488" s="311"/>
      <c r="O1488" s="313"/>
      <c r="P1488" s="313"/>
      <c r="Q1488" s="313">
        <f t="shared" si="1790"/>
        <v>0</v>
      </c>
      <c r="R1488" s="313"/>
      <c r="S1488" s="313"/>
      <c r="T1488" s="313"/>
      <c r="U1488" s="313"/>
      <c r="V1488" s="313"/>
      <c r="W1488" s="565">
        <v>164723.18521999998</v>
      </c>
      <c r="X1488" s="565">
        <v>164723.18521999998</v>
      </c>
      <c r="Y1488" s="565">
        <v>164723.18521999998</v>
      </c>
      <c r="Z1488" s="565">
        <v>164723.18521999998</v>
      </c>
      <c r="AA1488" s="565">
        <v>164043.70206000001</v>
      </c>
      <c r="AB1488" s="565">
        <v>164043.70206000001</v>
      </c>
      <c r="AC1488" s="565">
        <v>164043.70206000001</v>
      </c>
      <c r="AD1488" s="565">
        <v>164043.70206000001</v>
      </c>
      <c r="AE1488" s="4309">
        <f>W1488/12*$C$3+(X1488-W1488)/11*6+(Y1488-X1488)/10*5+(Z1488-Y1488)/9*4+(AA1488-Z1488)+(AB1488-AA1488)/7*2+(AC1488-AB1488)/6*1</f>
        <v>95409.041551666684</v>
      </c>
      <c r="AF1488" s="565">
        <f t="shared" ref="AF1488:AF1489" si="1792">AL1488-AK1488-AH1488</f>
        <v>94997.233600000007</v>
      </c>
      <c r="AG1488" s="3024"/>
      <c r="AH1488" s="565"/>
      <c r="AI1488" s="565">
        <f>AF1488-AE1488</f>
        <v>-411.80795166667667</v>
      </c>
      <c r="AJ1488" s="565"/>
      <c r="AK1488" s="565">
        <v>-199.97096999999999</v>
      </c>
      <c r="AL1488" s="565">
        <v>94797.262630000012</v>
      </c>
      <c r="AM1488" s="3702"/>
      <c r="AN1488" s="3839"/>
      <c r="AO1488" s="1957"/>
      <c r="AP1488" s="4306">
        <f t="shared" si="1693"/>
        <v>164043702.06</v>
      </c>
    </row>
    <row r="1489" spans="1:42" s="47" customFormat="1" x14ac:dyDescent="0.25">
      <c r="A1489" s="637"/>
      <c r="B1489" s="637">
        <v>1</v>
      </c>
      <c r="C1489" s="2429" t="s">
        <v>438</v>
      </c>
      <c r="D1489" s="429"/>
      <c r="E1489" s="442"/>
      <c r="F1489" s="1539"/>
      <c r="G1489" s="3919"/>
      <c r="H1489" s="1539">
        <f t="shared" si="1789"/>
        <v>0</v>
      </c>
      <c r="I1489" s="93"/>
      <c r="J1489" s="93"/>
      <c r="K1489" s="93"/>
      <c r="L1489" s="3380"/>
      <c r="M1489" s="311"/>
      <c r="N1489" s="311"/>
      <c r="O1489" s="313"/>
      <c r="P1489" s="313"/>
      <c r="Q1489" s="313">
        <f t="shared" si="1790"/>
        <v>0</v>
      </c>
      <c r="R1489" s="313"/>
      <c r="S1489" s="313"/>
      <c r="T1489" s="313"/>
      <c r="U1489" s="313"/>
      <c r="V1489" s="313"/>
      <c r="W1489" s="565">
        <v>32402.101200000005</v>
      </c>
      <c r="X1489" s="565">
        <v>32402.101200000005</v>
      </c>
      <c r="Y1489" s="565">
        <v>32402.101200000005</v>
      </c>
      <c r="Z1489" s="565">
        <v>32402.101200000005</v>
      </c>
      <c r="AA1489" s="565">
        <v>32402.101200000005</v>
      </c>
      <c r="AB1489" s="565">
        <v>32402.101200000005</v>
      </c>
      <c r="AC1489" s="565">
        <v>32402.101200000005</v>
      </c>
      <c r="AD1489" s="565">
        <v>32402.101200000005</v>
      </c>
      <c r="AE1489" s="3328">
        <f>W1489/12*$C$3+(X1489-W1489)/11*6+(Y1489-X1489)/10*5+(Z1489-Y1489)/9*4+(AA1489-Z1489)/8*3+(AB1489-AA1489)/7*2+(AC1489-AB1489)/6*1</f>
        <v>18901.225700000003</v>
      </c>
      <c r="AF1489" s="565">
        <f t="shared" si="1792"/>
        <v>18901.225699999999</v>
      </c>
      <c r="AG1489" s="3024"/>
      <c r="AH1489" s="565"/>
      <c r="AI1489" s="565">
        <f>AF1489-AE1489</f>
        <v>0</v>
      </c>
      <c r="AJ1489" s="565"/>
      <c r="AK1489" s="565">
        <v>0</v>
      </c>
      <c r="AL1489" s="565">
        <v>18901.225699999999</v>
      </c>
      <c r="AM1489" s="3702"/>
      <c r="AN1489" s="3839"/>
      <c r="AO1489" s="1957"/>
      <c r="AP1489" s="4306">
        <f t="shared" si="1693"/>
        <v>32402101.200000003</v>
      </c>
    </row>
    <row r="1490" spans="1:42" s="47" customFormat="1" ht="29.25" x14ac:dyDescent="0.25">
      <c r="A1490" s="637">
        <v>1</v>
      </c>
      <c r="B1490" s="637">
        <v>1</v>
      </c>
      <c r="C1490" s="2430" t="s">
        <v>397</v>
      </c>
      <c r="D1490" s="346"/>
      <c r="E1490" s="346"/>
      <c r="F1490" s="2621">
        <f>F1492+F1493+F1496+F1497+F1498</f>
        <v>30481</v>
      </c>
      <c r="G1490" s="3929">
        <f>G1492+G1493+G1496+G1497+G1498</f>
        <v>30481</v>
      </c>
      <c r="H1490" s="2621">
        <f t="shared" si="1789"/>
        <v>0</v>
      </c>
      <c r="I1490" s="366">
        <f t="shared" ref="I1490:J1490" si="1793">I1492+I1493+I1496+I1497+I1498</f>
        <v>17780.583333333336</v>
      </c>
      <c r="J1490" s="366">
        <f t="shared" si="1793"/>
        <v>15716.005000000001</v>
      </c>
      <c r="K1490" s="366">
        <f>J1490/I1490*100</f>
        <v>88.388579302328836</v>
      </c>
      <c r="L1490" s="3452">
        <f t="shared" ref="L1490" si="1794">L1492+L1493+L1496+L1497+L1498</f>
        <v>0</v>
      </c>
      <c r="M1490" s="101"/>
      <c r="N1490" s="101"/>
      <c r="O1490" s="389"/>
      <c r="P1490" s="389"/>
      <c r="Q1490" s="389">
        <f t="shared" si="1790"/>
        <v>0</v>
      </c>
      <c r="R1490" s="389"/>
      <c r="S1490" s="389"/>
      <c r="T1490" s="389"/>
      <c r="U1490" s="389"/>
      <c r="V1490" s="389"/>
      <c r="W1490" s="1879"/>
      <c r="X1490" s="1879"/>
      <c r="Y1490" s="1879"/>
      <c r="Z1490" s="1879"/>
      <c r="AA1490" s="1879"/>
      <c r="AB1490" s="1879"/>
      <c r="AC1490" s="1879"/>
      <c r="AD1490" s="1879"/>
      <c r="AE1490" s="2990"/>
      <c r="AF1490" s="1879"/>
      <c r="AG1490" s="3139"/>
      <c r="AH1490" s="1879"/>
      <c r="AI1490" s="1879"/>
      <c r="AJ1490" s="1879"/>
      <c r="AK1490" s="1879"/>
      <c r="AL1490" s="1879"/>
      <c r="AM1490" s="3702"/>
      <c r="AN1490" s="3928">
        <f t="shared" ref="AN1490" si="1795">AN1492+AN1493+AN1496+AN1497+AN1498</f>
        <v>0</v>
      </c>
      <c r="AO1490" s="1958"/>
      <c r="AP1490" s="4306">
        <f t="shared" si="1693"/>
        <v>0</v>
      </c>
    </row>
    <row r="1491" spans="1:42" s="47" customFormat="1" ht="30" x14ac:dyDescent="0.25">
      <c r="A1491" s="637"/>
      <c r="B1491" s="637">
        <v>1</v>
      </c>
      <c r="C1491" s="1828" t="s">
        <v>211</v>
      </c>
      <c r="D1491" s="346"/>
      <c r="E1491" s="346"/>
      <c r="F1491" s="2621"/>
      <c r="G1491" s="3929"/>
      <c r="H1491" s="2621">
        <f t="shared" si="1789"/>
        <v>0</v>
      </c>
      <c r="I1491" s="366"/>
      <c r="J1491" s="366"/>
      <c r="K1491" s="366"/>
      <c r="L1491" s="3452"/>
      <c r="M1491" s="101"/>
      <c r="N1491" s="101"/>
      <c r="O1491" s="389"/>
      <c r="P1491" s="389"/>
      <c r="Q1491" s="389">
        <f t="shared" si="1790"/>
        <v>0</v>
      </c>
      <c r="R1491" s="389"/>
      <c r="S1491" s="389"/>
      <c r="T1491" s="389"/>
      <c r="U1491" s="389"/>
      <c r="V1491" s="389"/>
      <c r="W1491" s="1879"/>
      <c r="X1491" s="1879"/>
      <c r="Y1491" s="1879"/>
      <c r="Z1491" s="1879"/>
      <c r="AA1491" s="1879"/>
      <c r="AB1491" s="1879"/>
      <c r="AC1491" s="1879"/>
      <c r="AD1491" s="1879"/>
      <c r="AE1491" s="2990"/>
      <c r="AF1491" s="1879"/>
      <c r="AG1491" s="3139"/>
      <c r="AH1491" s="1879"/>
      <c r="AI1491" s="1879"/>
      <c r="AJ1491" s="1879"/>
      <c r="AK1491" s="1879"/>
      <c r="AL1491" s="1879"/>
      <c r="AM1491" s="3702"/>
      <c r="AN1491" s="3928"/>
      <c r="AO1491" s="1958"/>
      <c r="AP1491" s="4306">
        <f t="shared" si="1693"/>
        <v>0</v>
      </c>
    </row>
    <row r="1492" spans="1:42" s="47" customFormat="1" ht="30" x14ac:dyDescent="0.25">
      <c r="A1492" s="637"/>
      <c r="B1492" s="637">
        <v>1</v>
      </c>
      <c r="C1492" s="1828" t="s">
        <v>212</v>
      </c>
      <c r="D1492" s="346"/>
      <c r="E1492" s="346"/>
      <c r="F1492" s="1847">
        <v>500</v>
      </c>
      <c r="G1492" s="4493">
        <v>500</v>
      </c>
      <c r="H1492" s="1847">
        <f t="shared" si="1789"/>
        <v>0</v>
      </c>
      <c r="I1492" s="366">
        <f t="shared" ref="I1492:I1528" si="1796">F1492/12*$C$3</f>
        <v>291.66666666666663</v>
      </c>
      <c r="J1492" s="366">
        <v>192</v>
      </c>
      <c r="K1492" s="366">
        <f t="shared" ref="K1492:K1498" si="1797">J1492/I1492*100</f>
        <v>65.828571428571436</v>
      </c>
      <c r="L1492" s="3452"/>
      <c r="M1492" s="101"/>
      <c r="N1492" s="101"/>
      <c r="O1492" s="389"/>
      <c r="P1492" s="389"/>
      <c r="Q1492" s="389">
        <f t="shared" si="1790"/>
        <v>0</v>
      </c>
      <c r="R1492" s="389"/>
      <c r="S1492" s="389"/>
      <c r="T1492" s="389"/>
      <c r="U1492" s="389"/>
      <c r="V1492" s="389"/>
      <c r="W1492" s="1879"/>
      <c r="X1492" s="1879"/>
      <c r="Y1492" s="1879"/>
      <c r="Z1492" s="1879"/>
      <c r="AA1492" s="1879"/>
      <c r="AB1492" s="1879"/>
      <c r="AC1492" s="1879"/>
      <c r="AD1492" s="1879"/>
      <c r="AE1492" s="2990"/>
      <c r="AF1492" s="1879"/>
      <c r="AG1492" s="3139"/>
      <c r="AH1492" s="1879"/>
      <c r="AI1492" s="1879"/>
      <c r="AJ1492" s="1879"/>
      <c r="AK1492" s="1879"/>
      <c r="AL1492" s="1879"/>
      <c r="AM1492" s="3702"/>
      <c r="AN1492" s="3928"/>
      <c r="AO1492" s="1958"/>
      <c r="AP1492" s="4306">
        <f t="shared" si="1693"/>
        <v>0</v>
      </c>
    </row>
    <row r="1493" spans="1:42" s="47" customFormat="1" ht="30" x14ac:dyDescent="0.25">
      <c r="A1493" s="637"/>
      <c r="B1493" s="637">
        <v>1</v>
      </c>
      <c r="C1493" s="2431" t="s">
        <v>398</v>
      </c>
      <c r="D1493" s="346"/>
      <c r="E1493" s="346"/>
      <c r="F1493" s="2621">
        <f>F1494+F1495/4</f>
        <v>19412</v>
      </c>
      <c r="G1493" s="3929">
        <f>G1494+G1495/4</f>
        <v>19412</v>
      </c>
      <c r="H1493" s="2621">
        <f t="shared" si="1789"/>
        <v>0</v>
      </c>
      <c r="I1493" s="366">
        <f t="shared" ref="I1493:J1493" si="1798">I1494+I1495/4</f>
        <v>11323.666666666668</v>
      </c>
      <c r="J1493" s="366">
        <f t="shared" si="1798"/>
        <v>4684.0050000000001</v>
      </c>
      <c r="K1493" s="366">
        <f t="shared" si="1797"/>
        <v>41.364737570280532</v>
      </c>
      <c r="L1493" s="3452">
        <f t="shared" ref="L1493" si="1799">L1494+L1495/4</f>
        <v>0</v>
      </c>
      <c r="M1493" s="101"/>
      <c r="N1493" s="101"/>
      <c r="O1493" s="389"/>
      <c r="P1493" s="389"/>
      <c r="Q1493" s="389">
        <f t="shared" si="1790"/>
        <v>0</v>
      </c>
      <c r="R1493" s="389"/>
      <c r="S1493" s="389"/>
      <c r="T1493" s="389"/>
      <c r="U1493" s="389"/>
      <c r="V1493" s="389"/>
      <c r="W1493" s="1879"/>
      <c r="X1493" s="1879"/>
      <c r="Y1493" s="1879"/>
      <c r="Z1493" s="1879"/>
      <c r="AA1493" s="1879"/>
      <c r="AB1493" s="1879"/>
      <c r="AC1493" s="1879"/>
      <c r="AD1493" s="1879"/>
      <c r="AE1493" s="2990"/>
      <c r="AF1493" s="1879"/>
      <c r="AG1493" s="3139"/>
      <c r="AH1493" s="1879"/>
      <c r="AI1493" s="1879"/>
      <c r="AJ1493" s="1879"/>
      <c r="AK1493" s="1879"/>
      <c r="AL1493" s="1879"/>
      <c r="AM1493" s="3702"/>
      <c r="AN1493" s="3928">
        <f t="shared" ref="AN1493" si="1800">AN1494+AN1495/4</f>
        <v>0</v>
      </c>
      <c r="AO1493" s="1958"/>
      <c r="AP1493" s="4306">
        <f t="shared" si="1693"/>
        <v>0</v>
      </c>
    </row>
    <row r="1494" spans="1:42" s="47" customFormat="1" x14ac:dyDescent="0.25">
      <c r="A1494" s="637"/>
      <c r="B1494" s="637">
        <v>1</v>
      </c>
      <c r="C1494" s="1829" t="s">
        <v>399</v>
      </c>
      <c r="D1494" s="346"/>
      <c r="E1494" s="346"/>
      <c r="F1494" s="3270">
        <v>19400</v>
      </c>
      <c r="G1494" s="4461">
        <v>19400</v>
      </c>
      <c r="H1494" s="3270">
        <f t="shared" si="1789"/>
        <v>0</v>
      </c>
      <c r="I1494" s="366">
        <f t="shared" si="1796"/>
        <v>11316.666666666668</v>
      </c>
      <c r="J1494" s="366">
        <v>4674</v>
      </c>
      <c r="K1494" s="366">
        <f t="shared" si="1797"/>
        <v>41.301914580265091</v>
      </c>
      <c r="L1494" s="3452"/>
      <c r="M1494" s="101"/>
      <c r="N1494" s="101"/>
      <c r="O1494" s="389"/>
      <c r="P1494" s="389"/>
      <c r="Q1494" s="389">
        <f t="shared" si="1790"/>
        <v>0</v>
      </c>
      <c r="R1494" s="389"/>
      <c r="S1494" s="389"/>
      <c r="T1494" s="389"/>
      <c r="U1494" s="389"/>
      <c r="V1494" s="389"/>
      <c r="W1494" s="1879"/>
      <c r="X1494" s="1879"/>
      <c r="Y1494" s="1879"/>
      <c r="Z1494" s="1879"/>
      <c r="AA1494" s="1879"/>
      <c r="AB1494" s="1879"/>
      <c r="AC1494" s="1879"/>
      <c r="AD1494" s="1879"/>
      <c r="AE1494" s="2990"/>
      <c r="AF1494" s="1879"/>
      <c r="AG1494" s="3139"/>
      <c r="AH1494" s="1879"/>
      <c r="AI1494" s="1879"/>
      <c r="AJ1494" s="1879"/>
      <c r="AK1494" s="1879"/>
      <c r="AL1494" s="1879"/>
      <c r="AM1494" s="3702"/>
      <c r="AN1494" s="3928"/>
      <c r="AO1494" s="1958"/>
      <c r="AP1494" s="4306">
        <f t="shared" si="1693"/>
        <v>0</v>
      </c>
    </row>
    <row r="1495" spans="1:42" s="47" customFormat="1" ht="30" x14ac:dyDescent="0.25">
      <c r="A1495" s="637"/>
      <c r="B1495" s="637">
        <v>1</v>
      </c>
      <c r="C1495" s="1829" t="s">
        <v>400</v>
      </c>
      <c r="D1495" s="346"/>
      <c r="E1495" s="346"/>
      <c r="F1495" s="1847">
        <v>48</v>
      </c>
      <c r="G1495" s="4493">
        <v>48</v>
      </c>
      <c r="H1495" s="1847">
        <f t="shared" si="1789"/>
        <v>0</v>
      </c>
      <c r="I1495" s="366">
        <f t="shared" si="1796"/>
        <v>28</v>
      </c>
      <c r="J1495" s="366">
        <v>40.020000000000003</v>
      </c>
      <c r="K1495" s="366">
        <f t="shared" si="1797"/>
        <v>142.92857142857144</v>
      </c>
      <c r="L1495" s="3452"/>
      <c r="M1495" s="101"/>
      <c r="N1495" s="101"/>
      <c r="O1495" s="389"/>
      <c r="P1495" s="389"/>
      <c r="Q1495" s="389">
        <f t="shared" si="1790"/>
        <v>0</v>
      </c>
      <c r="R1495" s="389"/>
      <c r="S1495" s="389"/>
      <c r="T1495" s="389"/>
      <c r="U1495" s="389"/>
      <c r="V1495" s="389"/>
      <c r="W1495" s="1879"/>
      <c r="X1495" s="1879"/>
      <c r="Y1495" s="1879"/>
      <c r="Z1495" s="1879"/>
      <c r="AA1495" s="1879"/>
      <c r="AB1495" s="1879"/>
      <c r="AC1495" s="1879"/>
      <c r="AD1495" s="1879"/>
      <c r="AE1495" s="2990"/>
      <c r="AF1495" s="1879"/>
      <c r="AG1495" s="3139"/>
      <c r="AH1495" s="1879"/>
      <c r="AI1495" s="1879"/>
      <c r="AJ1495" s="1879"/>
      <c r="AK1495" s="1879"/>
      <c r="AL1495" s="1879"/>
      <c r="AM1495" s="3702"/>
      <c r="AN1495" s="3928"/>
      <c r="AO1495" s="1958"/>
      <c r="AP1495" s="4306">
        <f t="shared" si="1693"/>
        <v>0</v>
      </c>
    </row>
    <row r="1496" spans="1:42" s="47" customFormat="1" ht="60" x14ac:dyDescent="0.25">
      <c r="A1496" s="637"/>
      <c r="B1496" s="637">
        <v>1</v>
      </c>
      <c r="C1496" s="1829" t="s">
        <v>401</v>
      </c>
      <c r="D1496" s="346"/>
      <c r="E1496" s="346"/>
      <c r="F1496" s="1847">
        <v>3600</v>
      </c>
      <c r="G1496" s="4493">
        <v>3600</v>
      </c>
      <c r="H1496" s="1847">
        <f t="shared" si="1789"/>
        <v>0</v>
      </c>
      <c r="I1496" s="366">
        <f t="shared" si="1796"/>
        <v>2100</v>
      </c>
      <c r="J1496" s="366">
        <v>2681</v>
      </c>
      <c r="K1496" s="366">
        <f t="shared" si="1797"/>
        <v>127.66666666666666</v>
      </c>
      <c r="L1496" s="3452"/>
      <c r="M1496" s="101"/>
      <c r="N1496" s="101"/>
      <c r="O1496" s="389"/>
      <c r="P1496" s="389"/>
      <c r="Q1496" s="389">
        <f t="shared" si="1790"/>
        <v>0</v>
      </c>
      <c r="R1496" s="389"/>
      <c r="S1496" s="389"/>
      <c r="T1496" s="389"/>
      <c r="U1496" s="389"/>
      <c r="V1496" s="389"/>
      <c r="W1496" s="1879"/>
      <c r="X1496" s="1879"/>
      <c r="Y1496" s="1879"/>
      <c r="Z1496" s="1879"/>
      <c r="AA1496" s="1879"/>
      <c r="AB1496" s="1879"/>
      <c r="AC1496" s="1879"/>
      <c r="AD1496" s="1879"/>
      <c r="AE1496" s="2990"/>
      <c r="AF1496" s="1879"/>
      <c r="AG1496" s="3139"/>
      <c r="AH1496" s="1879"/>
      <c r="AI1496" s="1879"/>
      <c r="AJ1496" s="1879"/>
      <c r="AK1496" s="1879"/>
      <c r="AL1496" s="1879"/>
      <c r="AM1496" s="3702"/>
      <c r="AN1496" s="3928"/>
      <c r="AO1496" s="1958"/>
      <c r="AP1496" s="4306">
        <f t="shared" si="1693"/>
        <v>0</v>
      </c>
    </row>
    <row r="1497" spans="1:42" s="47" customFormat="1" ht="45" x14ac:dyDescent="0.25">
      <c r="A1497" s="637"/>
      <c r="B1497" s="637">
        <v>1</v>
      </c>
      <c r="C1497" s="1829" t="s">
        <v>416</v>
      </c>
      <c r="D1497" s="346"/>
      <c r="E1497" s="346"/>
      <c r="F1497" s="1847">
        <v>5100</v>
      </c>
      <c r="G1497" s="4493">
        <v>5100</v>
      </c>
      <c r="H1497" s="1847">
        <f t="shared" si="1789"/>
        <v>0</v>
      </c>
      <c r="I1497" s="366">
        <f t="shared" si="1796"/>
        <v>2975</v>
      </c>
      <c r="J1497" s="366">
        <v>7034</v>
      </c>
      <c r="K1497" s="366">
        <f t="shared" si="1797"/>
        <v>236.43697478991598</v>
      </c>
      <c r="L1497" s="3452"/>
      <c r="M1497" s="101"/>
      <c r="N1497" s="101"/>
      <c r="O1497" s="389"/>
      <c r="P1497" s="389"/>
      <c r="Q1497" s="389">
        <f t="shared" si="1790"/>
        <v>0</v>
      </c>
      <c r="R1497" s="389"/>
      <c r="S1497" s="389"/>
      <c r="T1497" s="389"/>
      <c r="U1497" s="389"/>
      <c r="V1497" s="389"/>
      <c r="W1497" s="1879"/>
      <c r="X1497" s="1879"/>
      <c r="Y1497" s="1879"/>
      <c r="Z1497" s="1879"/>
      <c r="AA1497" s="1879"/>
      <c r="AB1497" s="1879"/>
      <c r="AC1497" s="1879"/>
      <c r="AD1497" s="1879"/>
      <c r="AE1497" s="2990"/>
      <c r="AF1497" s="1879"/>
      <c r="AG1497" s="3139"/>
      <c r="AH1497" s="1879"/>
      <c r="AI1497" s="1879"/>
      <c r="AJ1497" s="1879"/>
      <c r="AK1497" s="1879"/>
      <c r="AL1497" s="1879"/>
      <c r="AM1497" s="3702"/>
      <c r="AN1497" s="3928"/>
      <c r="AO1497" s="1958"/>
      <c r="AP1497" s="4306">
        <f t="shared" si="1693"/>
        <v>0</v>
      </c>
    </row>
    <row r="1498" spans="1:42" s="47" customFormat="1" ht="30" x14ac:dyDescent="0.25">
      <c r="A1498" s="637"/>
      <c r="B1498" s="637">
        <v>1</v>
      </c>
      <c r="C1498" s="1829" t="s">
        <v>499</v>
      </c>
      <c r="D1498" s="346"/>
      <c r="E1498" s="346"/>
      <c r="F1498" s="1847">
        <v>1869</v>
      </c>
      <c r="G1498" s="4493">
        <v>1869</v>
      </c>
      <c r="H1498" s="1847">
        <f t="shared" si="1789"/>
        <v>0</v>
      </c>
      <c r="I1498" s="366">
        <f t="shared" si="1796"/>
        <v>1090.25</v>
      </c>
      <c r="J1498" s="366">
        <v>1125</v>
      </c>
      <c r="K1498" s="366">
        <f t="shared" si="1797"/>
        <v>103.18734235267139</v>
      </c>
      <c r="L1498" s="3452"/>
      <c r="M1498" s="101"/>
      <c r="N1498" s="101"/>
      <c r="O1498" s="389"/>
      <c r="P1498" s="389"/>
      <c r="Q1498" s="389">
        <f t="shared" si="1790"/>
        <v>0</v>
      </c>
      <c r="R1498" s="389"/>
      <c r="S1498" s="389"/>
      <c r="T1498" s="389"/>
      <c r="U1498" s="389"/>
      <c r="V1498" s="389"/>
      <c r="W1498" s="1879"/>
      <c r="X1498" s="1879"/>
      <c r="Y1498" s="1879"/>
      <c r="Z1498" s="1879"/>
      <c r="AA1498" s="1879"/>
      <c r="AB1498" s="1879"/>
      <c r="AC1498" s="1879"/>
      <c r="AD1498" s="1879"/>
      <c r="AE1498" s="2990"/>
      <c r="AF1498" s="1879"/>
      <c r="AG1498" s="3139"/>
      <c r="AH1498" s="1879"/>
      <c r="AI1498" s="1879"/>
      <c r="AJ1498" s="1879"/>
      <c r="AK1498" s="1879"/>
      <c r="AL1498" s="1879"/>
      <c r="AM1498" s="3702"/>
      <c r="AN1498" s="3928"/>
      <c r="AO1498" s="1958"/>
      <c r="AP1498" s="4306">
        <f t="shared" si="1693"/>
        <v>0</v>
      </c>
    </row>
    <row r="1499" spans="1:42" s="47" customFormat="1" ht="29.25" x14ac:dyDescent="0.25">
      <c r="A1499" s="637"/>
      <c r="B1499" s="637">
        <v>1</v>
      </c>
      <c r="C1499" s="1757" t="s">
        <v>135</v>
      </c>
      <c r="D1499" s="346"/>
      <c r="E1499" s="346"/>
      <c r="F1499" s="2621">
        <f>F1500+F1501</f>
        <v>42949.319148936171</v>
      </c>
      <c r="G1499" s="3929">
        <f>G1500+G1501</f>
        <v>42949.319148936171</v>
      </c>
      <c r="H1499" s="2621">
        <f t="shared" si="1789"/>
        <v>0</v>
      </c>
      <c r="I1499" s="366">
        <f t="shared" ref="I1499:J1499" si="1801">I1500+I1501</f>
        <v>25053.7695035461</v>
      </c>
      <c r="J1499" s="366">
        <f t="shared" si="1801"/>
        <v>19646.506382978725</v>
      </c>
      <c r="K1499" s="366">
        <f t="shared" ref="K1499:K1505" si="1802">J1499/I1499*100</f>
        <v>78.417367016160838</v>
      </c>
      <c r="L1499" s="3452">
        <f t="shared" ref="L1499" si="1803">L1500+L1501</f>
        <v>0</v>
      </c>
      <c r="M1499" s="101"/>
      <c r="N1499" s="101"/>
      <c r="O1499" s="389"/>
      <c r="P1499" s="389"/>
      <c r="Q1499" s="389">
        <f t="shared" si="1790"/>
        <v>0</v>
      </c>
      <c r="R1499" s="389"/>
      <c r="S1499" s="389"/>
      <c r="T1499" s="389"/>
      <c r="U1499" s="389"/>
      <c r="V1499" s="389"/>
      <c r="W1499" s="1879"/>
      <c r="X1499" s="1879"/>
      <c r="Y1499" s="1879"/>
      <c r="Z1499" s="1879"/>
      <c r="AA1499" s="1879"/>
      <c r="AB1499" s="1879"/>
      <c r="AC1499" s="1879"/>
      <c r="AD1499" s="1879"/>
      <c r="AE1499" s="2990"/>
      <c r="AF1499" s="1879"/>
      <c r="AG1499" s="3139"/>
      <c r="AH1499" s="1879"/>
      <c r="AI1499" s="1879"/>
      <c r="AJ1499" s="1879"/>
      <c r="AK1499" s="1879"/>
      <c r="AL1499" s="1879"/>
      <c r="AM1499" s="3702"/>
      <c r="AN1499" s="3928">
        <f t="shared" ref="AN1499" si="1804">AN1500+AN1501</f>
        <v>0</v>
      </c>
      <c r="AO1499" s="1958"/>
      <c r="AP1499" s="4306">
        <f t="shared" si="1693"/>
        <v>0</v>
      </c>
    </row>
    <row r="1500" spans="1:42" s="47" customFormat="1" x14ac:dyDescent="0.25">
      <c r="A1500" s="637"/>
      <c r="B1500" s="637">
        <v>1</v>
      </c>
      <c r="C1500" s="1008" t="s">
        <v>247</v>
      </c>
      <c r="D1500" s="346"/>
      <c r="E1500" s="346"/>
      <c r="F1500" s="1847">
        <v>38694</v>
      </c>
      <c r="G1500" s="4493">
        <v>38694</v>
      </c>
      <c r="H1500" s="1847">
        <f t="shared" si="1789"/>
        <v>0</v>
      </c>
      <c r="I1500" s="366">
        <f t="shared" si="1796"/>
        <v>22571.5</v>
      </c>
      <c r="J1500" s="366">
        <v>17983</v>
      </c>
      <c r="K1500" s="366">
        <f t="shared" si="1802"/>
        <v>79.671266863079552</v>
      </c>
      <c r="L1500" s="3452"/>
      <c r="M1500" s="101"/>
      <c r="N1500" s="101"/>
      <c r="O1500" s="389"/>
      <c r="P1500" s="389"/>
      <c r="Q1500" s="389">
        <f t="shared" si="1790"/>
        <v>0</v>
      </c>
      <c r="R1500" s="389"/>
      <c r="S1500" s="389"/>
      <c r="T1500" s="389"/>
      <c r="U1500" s="389"/>
      <c r="V1500" s="389"/>
      <c r="W1500" s="1879"/>
      <c r="X1500" s="1879"/>
      <c r="Y1500" s="1879"/>
      <c r="Z1500" s="1879"/>
      <c r="AA1500" s="1879"/>
      <c r="AB1500" s="1879"/>
      <c r="AC1500" s="1879"/>
      <c r="AD1500" s="1879"/>
      <c r="AE1500" s="2990"/>
      <c r="AF1500" s="1879"/>
      <c r="AG1500" s="3139"/>
      <c r="AH1500" s="1879"/>
      <c r="AI1500" s="1879"/>
      <c r="AJ1500" s="1879"/>
      <c r="AK1500" s="1879"/>
      <c r="AL1500" s="1879"/>
      <c r="AM1500" s="3702"/>
      <c r="AN1500" s="3928"/>
      <c r="AO1500" s="1958"/>
      <c r="AP1500" s="4306">
        <f t="shared" si="1693"/>
        <v>0</v>
      </c>
    </row>
    <row r="1501" spans="1:42" s="47" customFormat="1" x14ac:dyDescent="0.25">
      <c r="A1501" s="637"/>
      <c r="B1501" s="637">
        <v>1</v>
      </c>
      <c r="C1501" s="1008" t="s">
        <v>403</v>
      </c>
      <c r="D1501" s="346"/>
      <c r="E1501" s="346"/>
      <c r="F1501" s="1847">
        <f>F1502/9.4</f>
        <v>4255.3191489361698</v>
      </c>
      <c r="G1501" s="4493">
        <f>G1502/9.4</f>
        <v>4255.3191489361698</v>
      </c>
      <c r="H1501" s="1847">
        <f t="shared" si="1789"/>
        <v>0</v>
      </c>
      <c r="I1501" s="366">
        <f t="shared" ref="I1501:J1501" si="1805">I1502/9.4</f>
        <v>2482.2695035460993</v>
      </c>
      <c r="J1501" s="366">
        <f t="shared" si="1805"/>
        <v>1663.5063829787232</v>
      </c>
      <c r="K1501" s="366">
        <f t="shared" si="1802"/>
        <v>67.015542857142847</v>
      </c>
      <c r="L1501" s="3452">
        <f t="shared" ref="L1501" si="1806">L1502/9.4</f>
        <v>0</v>
      </c>
      <c r="M1501" s="101"/>
      <c r="N1501" s="101"/>
      <c r="O1501" s="389"/>
      <c r="P1501" s="389"/>
      <c r="Q1501" s="389">
        <f t="shared" si="1790"/>
        <v>0</v>
      </c>
      <c r="R1501" s="389"/>
      <c r="S1501" s="389"/>
      <c r="T1501" s="389"/>
      <c r="U1501" s="389"/>
      <c r="V1501" s="389"/>
      <c r="W1501" s="1879"/>
      <c r="X1501" s="1879"/>
      <c r="Y1501" s="1879"/>
      <c r="Z1501" s="1879"/>
      <c r="AA1501" s="1879"/>
      <c r="AB1501" s="1879"/>
      <c r="AC1501" s="1879"/>
      <c r="AD1501" s="1879"/>
      <c r="AE1501" s="2990"/>
      <c r="AF1501" s="1879"/>
      <c r="AG1501" s="3139"/>
      <c r="AH1501" s="1879"/>
      <c r="AI1501" s="1879"/>
      <c r="AJ1501" s="1879"/>
      <c r="AK1501" s="1879"/>
      <c r="AL1501" s="1879"/>
      <c r="AM1501" s="3702"/>
      <c r="AN1501" s="3928">
        <f t="shared" ref="AN1501" si="1807">AN1502/9.4</f>
        <v>0</v>
      </c>
      <c r="AO1501" s="1958"/>
      <c r="AP1501" s="4306">
        <f t="shared" si="1693"/>
        <v>0</v>
      </c>
    </row>
    <row r="1502" spans="1:42" s="47" customFormat="1" x14ac:dyDescent="0.25">
      <c r="A1502" s="637"/>
      <c r="B1502" s="637">
        <v>1</v>
      </c>
      <c r="C1502" s="2448" t="s">
        <v>420</v>
      </c>
      <c r="D1502" s="346"/>
      <c r="E1502" s="346"/>
      <c r="F1502" s="1847">
        <v>40000</v>
      </c>
      <c r="G1502" s="4493">
        <v>40000</v>
      </c>
      <c r="H1502" s="1847">
        <f t="shared" si="1789"/>
        <v>0</v>
      </c>
      <c r="I1502" s="366">
        <f t="shared" si="1796"/>
        <v>23333.333333333336</v>
      </c>
      <c r="J1502" s="366">
        <v>15636.96</v>
      </c>
      <c r="K1502" s="366">
        <f t="shared" si="1802"/>
        <v>67.015542857142847</v>
      </c>
      <c r="L1502" s="3452"/>
      <c r="M1502" s="101"/>
      <c r="N1502" s="101"/>
      <c r="O1502" s="389"/>
      <c r="P1502" s="389"/>
      <c r="Q1502" s="389">
        <f t="shared" si="1790"/>
        <v>0</v>
      </c>
      <c r="R1502" s="389"/>
      <c r="S1502" s="389"/>
      <c r="T1502" s="389"/>
      <c r="U1502" s="389"/>
      <c r="V1502" s="389"/>
      <c r="W1502" s="1879"/>
      <c r="X1502" s="1879"/>
      <c r="Y1502" s="1879"/>
      <c r="Z1502" s="1879"/>
      <c r="AA1502" s="1879"/>
      <c r="AB1502" s="1879"/>
      <c r="AC1502" s="1879"/>
      <c r="AD1502" s="1879"/>
      <c r="AE1502" s="2990"/>
      <c r="AF1502" s="1879"/>
      <c r="AG1502" s="3139"/>
      <c r="AH1502" s="1879"/>
      <c r="AI1502" s="1879"/>
      <c r="AJ1502" s="1879"/>
      <c r="AK1502" s="1879"/>
      <c r="AL1502" s="1879"/>
      <c r="AM1502" s="3702"/>
      <c r="AN1502" s="3928"/>
      <c r="AO1502" s="1958"/>
      <c r="AP1502" s="4306">
        <f t="shared" si="1693"/>
        <v>0</v>
      </c>
    </row>
    <row r="1503" spans="1:42" s="47" customFormat="1" ht="63" x14ac:dyDescent="0.25">
      <c r="A1503" s="637"/>
      <c r="B1503" s="637">
        <v>1</v>
      </c>
      <c r="C1503" s="2473" t="s">
        <v>405</v>
      </c>
      <c r="D1503" s="346"/>
      <c r="E1503" s="346"/>
      <c r="F1503" s="613">
        <f>F1504+F1509</f>
        <v>12586</v>
      </c>
      <c r="G1503" s="4034">
        <f>G1504+G1509</f>
        <v>12586</v>
      </c>
      <c r="H1503" s="613">
        <f t="shared" si="1789"/>
        <v>0</v>
      </c>
      <c r="I1503" s="366">
        <f t="shared" ref="I1503:J1503" si="1808">I1504+I1509</f>
        <v>7341.8333333333321</v>
      </c>
      <c r="J1503" s="366">
        <f t="shared" si="1808"/>
        <v>6983</v>
      </c>
      <c r="K1503" s="366">
        <f t="shared" si="1802"/>
        <v>95.112483258041834</v>
      </c>
      <c r="L1503" s="3452">
        <f t="shared" ref="L1503" si="1809">L1504+L1509</f>
        <v>0</v>
      </c>
      <c r="M1503" s="101"/>
      <c r="N1503" s="101"/>
      <c r="O1503" s="389"/>
      <c r="P1503" s="389"/>
      <c r="Q1503" s="389">
        <f t="shared" si="1790"/>
        <v>0</v>
      </c>
      <c r="R1503" s="389"/>
      <c r="S1503" s="389"/>
      <c r="T1503" s="389"/>
      <c r="U1503" s="389"/>
      <c r="V1503" s="389"/>
      <c r="W1503" s="1879"/>
      <c r="X1503" s="1879"/>
      <c r="Y1503" s="1879"/>
      <c r="Z1503" s="1879"/>
      <c r="AA1503" s="1879"/>
      <c r="AB1503" s="1879"/>
      <c r="AC1503" s="1879"/>
      <c r="AD1503" s="1879"/>
      <c r="AE1503" s="2895">
        <f t="shared" ref="AE1503" si="1810">W1503/12*$C$3</f>
        <v>0</v>
      </c>
      <c r="AF1503" s="1879">
        <f t="shared" ref="AF1503" si="1811">AL1503-AK1503-AH1503</f>
        <v>0</v>
      </c>
      <c r="AG1503" s="3139"/>
      <c r="AH1503" s="1879"/>
      <c r="AI1503" s="1879">
        <f>AF1503-AE1503</f>
        <v>0</v>
      </c>
      <c r="AJ1503" s="1879"/>
      <c r="AK1503" s="1879"/>
      <c r="AL1503" s="1879"/>
      <c r="AM1503" s="3702"/>
      <c r="AN1503" s="3928">
        <f t="shared" ref="AN1503" si="1812">AN1504+AN1509</f>
        <v>0</v>
      </c>
      <c r="AO1503" s="1958"/>
      <c r="AP1503" s="4306">
        <f t="shared" si="1693"/>
        <v>0</v>
      </c>
    </row>
    <row r="1504" spans="1:42" s="47" customFormat="1" ht="30" x14ac:dyDescent="0.25">
      <c r="A1504" s="637"/>
      <c r="B1504" s="637">
        <v>1</v>
      </c>
      <c r="C1504" s="2431" t="s">
        <v>406</v>
      </c>
      <c r="D1504" s="346"/>
      <c r="E1504" s="346"/>
      <c r="F1504" s="613">
        <f>SUM(F1505:F1508)</f>
        <v>5471</v>
      </c>
      <c r="G1504" s="4034">
        <f>SUM(G1505:G1508)</f>
        <v>5471</v>
      </c>
      <c r="H1504" s="613">
        <f t="shared" si="1789"/>
        <v>0</v>
      </c>
      <c r="I1504" s="366">
        <f t="shared" ref="I1504:J1504" si="1813">SUM(I1505:I1508)</f>
        <v>3191.4166666666665</v>
      </c>
      <c r="J1504" s="366">
        <f t="shared" si="1813"/>
        <v>2897</v>
      </c>
      <c r="K1504" s="366">
        <f t="shared" si="1802"/>
        <v>90.774734313392699</v>
      </c>
      <c r="L1504" s="3452">
        <f t="shared" ref="L1504" si="1814">SUM(L1505:L1508)</f>
        <v>0</v>
      </c>
      <c r="M1504" s="101"/>
      <c r="N1504" s="101"/>
      <c r="O1504" s="389"/>
      <c r="P1504" s="389"/>
      <c r="Q1504" s="389">
        <f t="shared" si="1790"/>
        <v>0</v>
      </c>
      <c r="R1504" s="389"/>
      <c r="S1504" s="389"/>
      <c r="T1504" s="389"/>
      <c r="U1504" s="389"/>
      <c r="V1504" s="389"/>
      <c r="W1504" s="1879"/>
      <c r="X1504" s="1879"/>
      <c r="Y1504" s="1879"/>
      <c r="Z1504" s="1879"/>
      <c r="AA1504" s="1879"/>
      <c r="AB1504" s="1879"/>
      <c r="AC1504" s="1879"/>
      <c r="AD1504" s="1879"/>
      <c r="AE1504" s="2990"/>
      <c r="AF1504" s="1879"/>
      <c r="AG1504" s="3139"/>
      <c r="AH1504" s="1879"/>
      <c r="AI1504" s="1879"/>
      <c r="AJ1504" s="1879"/>
      <c r="AK1504" s="1879"/>
      <c r="AL1504" s="1879"/>
      <c r="AM1504" s="3702"/>
      <c r="AN1504" s="3928">
        <f t="shared" ref="AN1504" si="1815">SUM(AN1505:AN1508)</f>
        <v>0</v>
      </c>
      <c r="AO1504" s="1958"/>
      <c r="AP1504" s="4306">
        <f t="shared" si="1693"/>
        <v>0</v>
      </c>
    </row>
    <row r="1505" spans="1:42" s="47" customFormat="1" ht="30" x14ac:dyDescent="0.25">
      <c r="A1505" s="637"/>
      <c r="B1505" s="637">
        <v>1</v>
      </c>
      <c r="C1505" s="1829" t="s">
        <v>407</v>
      </c>
      <c r="D1505" s="346"/>
      <c r="E1505" s="346"/>
      <c r="F1505" s="613">
        <v>5251</v>
      </c>
      <c r="G1505" s="4034">
        <v>5251</v>
      </c>
      <c r="H1505" s="613">
        <f t="shared" si="1789"/>
        <v>0</v>
      </c>
      <c r="I1505" s="366">
        <f t="shared" si="1796"/>
        <v>3063.083333333333</v>
      </c>
      <c r="J1505" s="366">
        <v>2698</v>
      </c>
      <c r="K1505" s="366">
        <f t="shared" si="1802"/>
        <v>88.081181815708575</v>
      </c>
      <c r="L1505" s="3452"/>
      <c r="M1505" s="101"/>
      <c r="N1505" s="101"/>
      <c r="O1505" s="389"/>
      <c r="P1505" s="389"/>
      <c r="Q1505" s="389">
        <f t="shared" si="1790"/>
        <v>0</v>
      </c>
      <c r="R1505" s="389"/>
      <c r="S1505" s="389"/>
      <c r="T1505" s="389"/>
      <c r="U1505" s="389"/>
      <c r="V1505" s="389"/>
      <c r="W1505" s="1879"/>
      <c r="X1505" s="1879"/>
      <c r="Y1505" s="1879"/>
      <c r="Z1505" s="1879"/>
      <c r="AA1505" s="1879"/>
      <c r="AB1505" s="1879"/>
      <c r="AC1505" s="1879"/>
      <c r="AD1505" s="1879"/>
      <c r="AE1505" s="2990"/>
      <c r="AF1505" s="1879"/>
      <c r="AG1505" s="3139"/>
      <c r="AH1505" s="1879"/>
      <c r="AI1505" s="1879"/>
      <c r="AJ1505" s="1879"/>
      <c r="AK1505" s="1879"/>
      <c r="AL1505" s="1879"/>
      <c r="AM1505" s="3702"/>
      <c r="AN1505" s="3928"/>
      <c r="AO1505" s="1958"/>
      <c r="AP1505" s="4306">
        <f t="shared" si="1693"/>
        <v>0</v>
      </c>
    </row>
    <row r="1506" spans="1:42" s="47" customFormat="1" ht="60" x14ac:dyDescent="0.25">
      <c r="A1506" s="637"/>
      <c r="B1506" s="637">
        <v>1</v>
      </c>
      <c r="C1506" s="1829" t="s">
        <v>408</v>
      </c>
      <c r="D1506" s="346"/>
      <c r="E1506" s="346"/>
      <c r="F1506" s="613"/>
      <c r="G1506" s="4034"/>
      <c r="H1506" s="613">
        <f t="shared" si="1789"/>
        <v>0</v>
      </c>
      <c r="I1506" s="366"/>
      <c r="J1506" s="366"/>
      <c r="K1506" s="366"/>
      <c r="L1506" s="3452"/>
      <c r="M1506" s="101"/>
      <c r="N1506" s="101"/>
      <c r="O1506" s="389"/>
      <c r="P1506" s="389"/>
      <c r="Q1506" s="389">
        <f t="shared" si="1790"/>
        <v>0</v>
      </c>
      <c r="R1506" s="389"/>
      <c r="S1506" s="389"/>
      <c r="T1506" s="389"/>
      <c r="U1506" s="389"/>
      <c r="V1506" s="389"/>
      <c r="W1506" s="1879"/>
      <c r="X1506" s="1879"/>
      <c r="Y1506" s="1879"/>
      <c r="Z1506" s="1879"/>
      <c r="AA1506" s="1879"/>
      <c r="AB1506" s="1879"/>
      <c r="AC1506" s="1879"/>
      <c r="AD1506" s="1879"/>
      <c r="AE1506" s="2990"/>
      <c r="AF1506" s="1879"/>
      <c r="AG1506" s="3139"/>
      <c r="AH1506" s="1879"/>
      <c r="AI1506" s="1879"/>
      <c r="AJ1506" s="1879"/>
      <c r="AK1506" s="1879"/>
      <c r="AL1506" s="1879"/>
      <c r="AM1506" s="3702"/>
      <c r="AN1506" s="3928"/>
      <c r="AO1506" s="1958"/>
      <c r="AP1506" s="4306">
        <f t="shared" ref="AP1506:AP1569" si="1816">AC1506*1000</f>
        <v>0</v>
      </c>
    </row>
    <row r="1507" spans="1:42" s="47" customFormat="1" ht="45" x14ac:dyDescent="0.25">
      <c r="A1507" s="637"/>
      <c r="B1507" s="637">
        <v>1</v>
      </c>
      <c r="C1507" s="1829" t="s">
        <v>409</v>
      </c>
      <c r="D1507" s="346"/>
      <c r="E1507" s="346"/>
      <c r="F1507" s="613">
        <v>39</v>
      </c>
      <c r="G1507" s="4034">
        <v>39</v>
      </c>
      <c r="H1507" s="613">
        <f t="shared" si="1789"/>
        <v>0</v>
      </c>
      <c r="I1507" s="366">
        <f t="shared" si="1796"/>
        <v>22.75</v>
      </c>
      <c r="J1507" s="366">
        <v>39</v>
      </c>
      <c r="K1507" s="366">
        <f>J1507/I1507*100</f>
        <v>171.42857142857142</v>
      </c>
      <c r="L1507" s="3452"/>
      <c r="M1507" s="101"/>
      <c r="N1507" s="101"/>
      <c r="O1507" s="389"/>
      <c r="P1507" s="389"/>
      <c r="Q1507" s="389">
        <f t="shared" si="1790"/>
        <v>0</v>
      </c>
      <c r="R1507" s="389"/>
      <c r="S1507" s="389"/>
      <c r="T1507" s="389"/>
      <c r="U1507" s="389"/>
      <c r="V1507" s="389"/>
      <c r="W1507" s="1879"/>
      <c r="X1507" s="1879"/>
      <c r="Y1507" s="1879"/>
      <c r="Z1507" s="1879"/>
      <c r="AA1507" s="1879"/>
      <c r="AB1507" s="1879"/>
      <c r="AC1507" s="1879"/>
      <c r="AD1507" s="1879"/>
      <c r="AE1507" s="2990"/>
      <c r="AF1507" s="1879"/>
      <c r="AG1507" s="3139"/>
      <c r="AH1507" s="1879"/>
      <c r="AI1507" s="1879"/>
      <c r="AJ1507" s="1879"/>
      <c r="AK1507" s="1879"/>
      <c r="AL1507" s="1879"/>
      <c r="AM1507" s="3702"/>
      <c r="AN1507" s="3928"/>
      <c r="AO1507" s="1958"/>
      <c r="AP1507" s="4306">
        <f t="shared" si="1816"/>
        <v>0</v>
      </c>
    </row>
    <row r="1508" spans="1:42" s="47" customFormat="1" ht="30" x14ac:dyDescent="0.25">
      <c r="A1508" s="637"/>
      <c r="B1508" s="637">
        <v>1</v>
      </c>
      <c r="C1508" s="1829" t="s">
        <v>410</v>
      </c>
      <c r="D1508" s="346"/>
      <c r="E1508" s="346"/>
      <c r="F1508" s="613">
        <v>181</v>
      </c>
      <c r="G1508" s="4034">
        <v>181</v>
      </c>
      <c r="H1508" s="613">
        <f t="shared" si="1789"/>
        <v>0</v>
      </c>
      <c r="I1508" s="366">
        <f t="shared" si="1796"/>
        <v>105.58333333333334</v>
      </c>
      <c r="J1508" s="366">
        <v>160</v>
      </c>
      <c r="K1508" s="366">
        <f>J1508/I1508*100</f>
        <v>151.53906866614048</v>
      </c>
      <c r="L1508" s="3452"/>
      <c r="M1508" s="101"/>
      <c r="N1508" s="101"/>
      <c r="O1508" s="389"/>
      <c r="P1508" s="389"/>
      <c r="Q1508" s="389">
        <f t="shared" si="1790"/>
        <v>0</v>
      </c>
      <c r="R1508" s="389"/>
      <c r="S1508" s="389"/>
      <c r="T1508" s="389"/>
      <c r="U1508" s="389"/>
      <c r="V1508" s="389"/>
      <c r="W1508" s="1879"/>
      <c r="X1508" s="1879"/>
      <c r="Y1508" s="1879"/>
      <c r="Z1508" s="1879"/>
      <c r="AA1508" s="1879"/>
      <c r="AB1508" s="1879"/>
      <c r="AC1508" s="1879"/>
      <c r="AD1508" s="1879"/>
      <c r="AE1508" s="2990"/>
      <c r="AF1508" s="1879"/>
      <c r="AG1508" s="3139"/>
      <c r="AH1508" s="1879"/>
      <c r="AI1508" s="1879"/>
      <c r="AJ1508" s="1879"/>
      <c r="AK1508" s="1879"/>
      <c r="AL1508" s="1879"/>
      <c r="AM1508" s="3702"/>
      <c r="AN1508" s="3928"/>
      <c r="AO1508" s="1958"/>
      <c r="AP1508" s="4306">
        <f t="shared" si="1816"/>
        <v>0</v>
      </c>
    </row>
    <row r="1509" spans="1:42" s="47" customFormat="1" ht="45" x14ac:dyDescent="0.25">
      <c r="A1509" s="637"/>
      <c r="B1509" s="637">
        <v>1</v>
      </c>
      <c r="C1509" s="2431" t="s">
        <v>411</v>
      </c>
      <c r="D1509" s="346"/>
      <c r="E1509" s="346"/>
      <c r="F1509" s="613">
        <f>SUM(F1510:F1513)</f>
        <v>7115</v>
      </c>
      <c r="G1509" s="4034">
        <f>SUM(G1510:G1513)</f>
        <v>7115</v>
      </c>
      <c r="H1509" s="613">
        <f t="shared" si="1789"/>
        <v>0</v>
      </c>
      <c r="I1509" s="366">
        <f t="shared" ref="I1509" si="1817">SUM(I1510:I1513)</f>
        <v>4150.4166666666661</v>
      </c>
      <c r="J1509" s="366">
        <f>J1510+J1512+J1513</f>
        <v>4086</v>
      </c>
      <c r="K1509" s="366">
        <f>J1509/I1509*100</f>
        <v>98.447946993273789</v>
      </c>
      <c r="L1509" s="3452">
        <f>L1510+L1512+L1513</f>
        <v>0</v>
      </c>
      <c r="M1509" s="101"/>
      <c r="N1509" s="101"/>
      <c r="O1509" s="389"/>
      <c r="P1509" s="389"/>
      <c r="Q1509" s="389">
        <f t="shared" si="1790"/>
        <v>0</v>
      </c>
      <c r="R1509" s="389"/>
      <c r="S1509" s="389"/>
      <c r="T1509" s="389"/>
      <c r="U1509" s="389"/>
      <c r="V1509" s="389"/>
      <c r="W1509" s="1879"/>
      <c r="X1509" s="1879"/>
      <c r="Y1509" s="1879"/>
      <c r="Z1509" s="1879"/>
      <c r="AA1509" s="1879"/>
      <c r="AB1509" s="1879"/>
      <c r="AC1509" s="1879"/>
      <c r="AD1509" s="1879"/>
      <c r="AE1509" s="2990"/>
      <c r="AF1509" s="1879"/>
      <c r="AG1509" s="3139"/>
      <c r="AH1509" s="1879"/>
      <c r="AI1509" s="1879"/>
      <c r="AJ1509" s="1879"/>
      <c r="AK1509" s="1879"/>
      <c r="AL1509" s="1879"/>
      <c r="AM1509" s="3702"/>
      <c r="AN1509" s="3928">
        <f>AN1510+AN1512+AN1513</f>
        <v>0</v>
      </c>
      <c r="AO1509" s="1958"/>
      <c r="AP1509" s="4306">
        <f t="shared" si="1816"/>
        <v>0</v>
      </c>
    </row>
    <row r="1510" spans="1:42" s="47" customFormat="1" ht="45" x14ac:dyDescent="0.25">
      <c r="A1510" s="637"/>
      <c r="B1510" s="637">
        <v>1</v>
      </c>
      <c r="C1510" s="1829" t="s">
        <v>412</v>
      </c>
      <c r="D1510" s="346"/>
      <c r="E1510" s="346"/>
      <c r="F1510" s="613">
        <v>2000</v>
      </c>
      <c r="G1510" s="4034">
        <v>2000</v>
      </c>
      <c r="H1510" s="613">
        <f t="shared" si="1789"/>
        <v>0</v>
      </c>
      <c r="I1510" s="366">
        <f t="shared" si="1796"/>
        <v>1166.6666666666665</v>
      </c>
      <c r="J1510" s="366">
        <v>1368</v>
      </c>
      <c r="K1510" s="366">
        <f>J1510/I1510*100</f>
        <v>117.25714285714288</v>
      </c>
      <c r="L1510" s="3452"/>
      <c r="M1510" s="101"/>
      <c r="N1510" s="101"/>
      <c r="O1510" s="389"/>
      <c r="P1510" s="389"/>
      <c r="Q1510" s="389">
        <f t="shared" si="1790"/>
        <v>0</v>
      </c>
      <c r="R1510" s="389"/>
      <c r="S1510" s="389"/>
      <c r="T1510" s="389"/>
      <c r="U1510" s="389"/>
      <c r="V1510" s="389"/>
      <c r="W1510" s="1879"/>
      <c r="X1510" s="1879"/>
      <c r="Y1510" s="1879"/>
      <c r="Z1510" s="1879"/>
      <c r="AA1510" s="1879"/>
      <c r="AB1510" s="1879"/>
      <c r="AC1510" s="1879"/>
      <c r="AD1510" s="1879"/>
      <c r="AE1510" s="2990"/>
      <c r="AF1510" s="1879"/>
      <c r="AG1510" s="3139"/>
      <c r="AH1510" s="1879"/>
      <c r="AI1510" s="1879"/>
      <c r="AJ1510" s="1879"/>
      <c r="AK1510" s="1879"/>
      <c r="AL1510" s="1879"/>
      <c r="AM1510" s="3702"/>
      <c r="AN1510" s="3928"/>
      <c r="AO1510" s="1958"/>
      <c r="AP1510" s="4306">
        <f t="shared" si="1816"/>
        <v>0</v>
      </c>
    </row>
    <row r="1511" spans="1:42" s="47" customFormat="1" ht="30" x14ac:dyDescent="0.25">
      <c r="A1511" s="637"/>
      <c r="B1511" s="637">
        <v>1</v>
      </c>
      <c r="C1511" s="1829" t="s">
        <v>445</v>
      </c>
      <c r="D1511" s="346"/>
      <c r="E1511" s="346"/>
      <c r="F1511" s="613"/>
      <c r="G1511" s="4034"/>
      <c r="H1511" s="613">
        <f t="shared" si="1789"/>
        <v>0</v>
      </c>
      <c r="I1511" s="366"/>
      <c r="J1511" s="366"/>
      <c r="K1511" s="366"/>
      <c r="L1511" s="3452"/>
      <c r="M1511" s="101"/>
      <c r="N1511" s="101"/>
      <c r="O1511" s="389"/>
      <c r="P1511" s="389"/>
      <c r="Q1511" s="389">
        <f t="shared" si="1790"/>
        <v>0</v>
      </c>
      <c r="R1511" s="389"/>
      <c r="S1511" s="389"/>
      <c r="T1511" s="389"/>
      <c r="U1511" s="389"/>
      <c r="V1511" s="389"/>
      <c r="W1511" s="1879"/>
      <c r="X1511" s="1879"/>
      <c r="Y1511" s="1879"/>
      <c r="Z1511" s="1879"/>
      <c r="AA1511" s="1879"/>
      <c r="AB1511" s="1879"/>
      <c r="AC1511" s="1879"/>
      <c r="AD1511" s="1879"/>
      <c r="AE1511" s="2990"/>
      <c r="AF1511" s="1879"/>
      <c r="AG1511" s="3139"/>
      <c r="AH1511" s="1879"/>
      <c r="AI1511" s="1879"/>
      <c r="AJ1511" s="1879"/>
      <c r="AK1511" s="1879"/>
      <c r="AL1511" s="1879"/>
      <c r="AM1511" s="3702"/>
      <c r="AN1511" s="3928"/>
      <c r="AO1511" s="1958"/>
      <c r="AP1511" s="4306">
        <f t="shared" si="1816"/>
        <v>0</v>
      </c>
    </row>
    <row r="1512" spans="1:42" s="47" customFormat="1" ht="75" x14ac:dyDescent="0.25">
      <c r="A1512" s="637">
        <v>1</v>
      </c>
      <c r="B1512" s="637">
        <v>1</v>
      </c>
      <c r="C1512" s="1829" t="s">
        <v>413</v>
      </c>
      <c r="D1512" s="346"/>
      <c r="E1512" s="346"/>
      <c r="F1512" s="613">
        <v>4500</v>
      </c>
      <c r="G1512" s="4034">
        <v>4500</v>
      </c>
      <c r="H1512" s="613">
        <f t="shared" si="1789"/>
        <v>0</v>
      </c>
      <c r="I1512" s="366">
        <f t="shared" si="1796"/>
        <v>2625</v>
      </c>
      <c r="J1512" s="366">
        <v>2565</v>
      </c>
      <c r="K1512" s="366">
        <f>J1512/I1512*100</f>
        <v>97.714285714285708</v>
      </c>
      <c r="L1512" s="3452"/>
      <c r="M1512" s="101"/>
      <c r="N1512" s="101"/>
      <c r="O1512" s="389"/>
      <c r="P1512" s="389"/>
      <c r="Q1512" s="389">
        <f t="shared" si="1790"/>
        <v>0</v>
      </c>
      <c r="R1512" s="389"/>
      <c r="S1512" s="389"/>
      <c r="T1512" s="389"/>
      <c r="U1512" s="389"/>
      <c r="V1512" s="389"/>
      <c r="W1512" s="1879"/>
      <c r="X1512" s="1879"/>
      <c r="Y1512" s="1879"/>
      <c r="Z1512" s="1879"/>
      <c r="AA1512" s="1879"/>
      <c r="AB1512" s="1879"/>
      <c r="AC1512" s="1879"/>
      <c r="AD1512" s="1879"/>
      <c r="AE1512" s="2990"/>
      <c r="AF1512" s="1879"/>
      <c r="AG1512" s="3139"/>
      <c r="AH1512" s="1879"/>
      <c r="AI1512" s="1879"/>
      <c r="AJ1512" s="1879"/>
      <c r="AK1512" s="1879"/>
      <c r="AL1512" s="1879"/>
      <c r="AM1512" s="3702"/>
      <c r="AN1512" s="3928"/>
      <c r="AO1512" s="1958"/>
      <c r="AP1512" s="4306">
        <f t="shared" si="1816"/>
        <v>0</v>
      </c>
    </row>
    <row r="1513" spans="1:42" s="47" customFormat="1" ht="45.75" customHeight="1" x14ac:dyDescent="0.25">
      <c r="A1513" s="637">
        <v>1</v>
      </c>
      <c r="B1513" s="637">
        <v>1</v>
      </c>
      <c r="C1513" s="1829" t="s">
        <v>414</v>
      </c>
      <c r="D1513" s="346"/>
      <c r="E1513" s="346"/>
      <c r="F1513" s="613">
        <v>615</v>
      </c>
      <c r="G1513" s="4034">
        <v>615</v>
      </c>
      <c r="H1513" s="613">
        <f t="shared" si="1789"/>
        <v>0</v>
      </c>
      <c r="I1513" s="366">
        <f t="shared" si="1796"/>
        <v>358.75</v>
      </c>
      <c r="J1513" s="366">
        <v>153</v>
      </c>
      <c r="K1513" s="366">
        <f>J1513/I1513*100</f>
        <v>42.648083623693381</v>
      </c>
      <c r="L1513" s="3452"/>
      <c r="M1513" s="101"/>
      <c r="N1513" s="101"/>
      <c r="O1513" s="389"/>
      <c r="P1513" s="389"/>
      <c r="Q1513" s="389">
        <f t="shared" si="1790"/>
        <v>0</v>
      </c>
      <c r="R1513" s="389"/>
      <c r="S1513" s="389"/>
      <c r="T1513" s="389"/>
      <c r="U1513" s="389"/>
      <c r="V1513" s="389"/>
      <c r="W1513" s="1879"/>
      <c r="X1513" s="1879"/>
      <c r="Y1513" s="1879"/>
      <c r="Z1513" s="1879"/>
      <c r="AA1513" s="1879"/>
      <c r="AB1513" s="1879"/>
      <c r="AC1513" s="1879"/>
      <c r="AD1513" s="1879"/>
      <c r="AE1513" s="2990"/>
      <c r="AF1513" s="1879"/>
      <c r="AG1513" s="3139"/>
      <c r="AH1513" s="1879"/>
      <c r="AI1513" s="1879"/>
      <c r="AJ1513" s="1879"/>
      <c r="AK1513" s="1879"/>
      <c r="AL1513" s="1879"/>
      <c r="AM1513" s="3702"/>
      <c r="AN1513" s="3928"/>
      <c r="AO1513" s="1958"/>
      <c r="AP1513" s="4306">
        <f t="shared" si="1816"/>
        <v>0</v>
      </c>
    </row>
    <row r="1514" spans="1:42" s="47" customFormat="1" ht="45.75" customHeight="1" x14ac:dyDescent="0.25">
      <c r="A1514" s="637"/>
      <c r="B1514" s="637">
        <v>1</v>
      </c>
      <c r="C1514" s="2513" t="s">
        <v>506</v>
      </c>
      <c r="D1514" s="346"/>
      <c r="E1514" s="346"/>
      <c r="F1514" s="613">
        <v>6150</v>
      </c>
      <c r="G1514" s="4034">
        <v>6150</v>
      </c>
      <c r="H1514" s="613">
        <f t="shared" si="1789"/>
        <v>0</v>
      </c>
      <c r="I1514" s="366">
        <f t="shared" si="1796"/>
        <v>3587.5</v>
      </c>
      <c r="J1514" s="366">
        <v>3045</v>
      </c>
      <c r="K1514" s="366">
        <f>J1514/I1514*100</f>
        <v>84.878048780487802</v>
      </c>
      <c r="L1514" s="3452"/>
      <c r="M1514" s="101"/>
      <c r="N1514" s="101"/>
      <c r="O1514" s="389"/>
      <c r="P1514" s="389"/>
      <c r="Q1514" s="389">
        <f t="shared" si="1790"/>
        <v>0</v>
      </c>
      <c r="R1514" s="389"/>
      <c r="S1514" s="389"/>
      <c r="T1514" s="389"/>
      <c r="U1514" s="389"/>
      <c r="V1514" s="389"/>
      <c r="W1514" s="1879"/>
      <c r="X1514" s="1879"/>
      <c r="Y1514" s="1879"/>
      <c r="Z1514" s="1879"/>
      <c r="AA1514" s="1879"/>
      <c r="AB1514" s="1879"/>
      <c r="AC1514" s="1879"/>
      <c r="AD1514" s="1879"/>
      <c r="AE1514" s="2990"/>
      <c r="AF1514" s="1879"/>
      <c r="AG1514" s="3139"/>
      <c r="AH1514" s="1879"/>
      <c r="AI1514" s="1879"/>
      <c r="AJ1514" s="1879"/>
      <c r="AK1514" s="1879"/>
      <c r="AL1514" s="1879"/>
      <c r="AM1514" s="3702"/>
      <c r="AN1514" s="3928"/>
      <c r="AO1514" s="1958"/>
      <c r="AP1514" s="4306">
        <f t="shared" si="1816"/>
        <v>0</v>
      </c>
    </row>
    <row r="1515" spans="1:42" s="47" customFormat="1" x14ac:dyDescent="0.25">
      <c r="A1515" s="637"/>
      <c r="B1515" s="637">
        <v>1</v>
      </c>
      <c r="C1515" s="2535" t="s">
        <v>213</v>
      </c>
      <c r="D1515" s="346"/>
      <c r="E1515" s="346"/>
      <c r="F1515" s="613"/>
      <c r="G1515" s="4034"/>
      <c r="H1515" s="613">
        <f t="shared" si="1789"/>
        <v>0</v>
      </c>
      <c r="I1515" s="366">
        <f t="shared" si="1796"/>
        <v>0</v>
      </c>
      <c r="J1515" s="366"/>
      <c r="K1515" s="366"/>
      <c r="L1515" s="3452"/>
      <c r="M1515" s="101"/>
      <c r="N1515" s="101"/>
      <c r="O1515" s="389"/>
      <c r="P1515" s="389"/>
      <c r="Q1515" s="389">
        <f t="shared" si="1790"/>
        <v>0</v>
      </c>
      <c r="R1515" s="389"/>
      <c r="S1515" s="389"/>
      <c r="T1515" s="389"/>
      <c r="U1515" s="389"/>
      <c r="V1515" s="389"/>
      <c r="W1515" s="1879"/>
      <c r="X1515" s="1879"/>
      <c r="Y1515" s="1879"/>
      <c r="Z1515" s="1879"/>
      <c r="AA1515" s="1879"/>
      <c r="AB1515" s="1879"/>
      <c r="AC1515" s="1879">
        <v>333.46520000000004</v>
      </c>
      <c r="AD1515" s="1879">
        <v>333.46520000000004</v>
      </c>
      <c r="AE1515" s="2990">
        <f>W1515/12*$C$3+(X1515-W1515)/11*6+(Y1515-X1515)/10*5+(Z1515-Y1515)/9*4+(AA1515-Z1515)/8*3+(AB1515-AA1515)/7*2+(AC1515-AB1515-333.4652)/6*1</f>
        <v>9.473903143468002E-15</v>
      </c>
      <c r="AF1515" s="1879">
        <f t="shared" ref="AF1515" si="1818">AL1515-AK1515-AH1515</f>
        <v>0</v>
      </c>
      <c r="AG1515" s="3139"/>
      <c r="AH1515" s="1879"/>
      <c r="AI1515" s="1879">
        <f>AF1515-AE1515</f>
        <v>-9.473903143468002E-15</v>
      </c>
      <c r="AJ1515" s="1879"/>
      <c r="AK1515" s="1879">
        <v>0</v>
      </c>
      <c r="AL1515" s="1879"/>
      <c r="AM1515" s="3702"/>
      <c r="AN1515" s="3928"/>
      <c r="AO1515" s="1958"/>
      <c r="AP1515" s="4306">
        <f t="shared" si="1816"/>
        <v>333465.2</v>
      </c>
    </row>
    <row r="1516" spans="1:42" s="47" customFormat="1" ht="29.25" x14ac:dyDescent="0.25">
      <c r="A1516" s="637">
        <v>1</v>
      </c>
      <c r="B1516" s="637">
        <v>1</v>
      </c>
      <c r="C1516" s="2513" t="s">
        <v>476</v>
      </c>
      <c r="D1516" s="346"/>
      <c r="E1516" s="346"/>
      <c r="F1516" s="613">
        <f>F1517+F1518+F1521+F1522+F1523</f>
        <v>986</v>
      </c>
      <c r="G1516" s="4034">
        <f>G1517+G1518+G1521+G1522+G1523</f>
        <v>986</v>
      </c>
      <c r="H1516" s="613">
        <f t="shared" si="1789"/>
        <v>0</v>
      </c>
      <c r="I1516" s="69">
        <f t="shared" ref="I1516:J1516" si="1819">I1517+I1518+I1521+I1522+I1523</f>
        <v>0</v>
      </c>
      <c r="J1516" s="366">
        <f t="shared" si="1819"/>
        <v>0</v>
      </c>
      <c r="K1516" s="366" t="e">
        <f>J1516/I1516*100</f>
        <v>#DIV/0!</v>
      </c>
      <c r="L1516" s="3452"/>
      <c r="M1516" s="101"/>
      <c r="N1516" s="101"/>
      <c r="O1516" s="389"/>
      <c r="P1516" s="389"/>
      <c r="Q1516" s="389">
        <f t="shared" si="1790"/>
        <v>0</v>
      </c>
      <c r="R1516" s="389"/>
      <c r="S1516" s="389"/>
      <c r="T1516" s="389"/>
      <c r="U1516" s="389"/>
      <c r="V1516" s="389"/>
      <c r="W1516" s="1879"/>
      <c r="X1516" s="1879"/>
      <c r="Y1516" s="1879"/>
      <c r="Z1516" s="1879"/>
      <c r="AA1516" s="1879"/>
      <c r="AB1516" s="1879"/>
      <c r="AC1516" s="1879"/>
      <c r="AD1516" s="1879"/>
      <c r="AE1516" s="2990"/>
      <c r="AF1516" s="1879"/>
      <c r="AG1516" s="3139"/>
      <c r="AH1516" s="1879"/>
      <c r="AI1516" s="1879"/>
      <c r="AJ1516" s="1879"/>
      <c r="AK1516" s="1879"/>
      <c r="AL1516" s="1879"/>
      <c r="AM1516" s="3702"/>
      <c r="AN1516" s="3928"/>
      <c r="AO1516" s="1958"/>
      <c r="AP1516" s="4306">
        <f t="shared" si="1816"/>
        <v>0</v>
      </c>
    </row>
    <row r="1517" spans="1:42" s="47" customFormat="1" x14ac:dyDescent="0.25">
      <c r="A1517" s="637">
        <v>1</v>
      </c>
      <c r="B1517" s="637">
        <v>1</v>
      </c>
      <c r="C1517" s="4" t="s">
        <v>464</v>
      </c>
      <c r="D1517" s="346"/>
      <c r="E1517" s="346"/>
      <c r="F1517" s="613"/>
      <c r="G1517" s="4034"/>
      <c r="H1517" s="613">
        <f t="shared" si="1789"/>
        <v>0</v>
      </c>
      <c r="I1517" s="69"/>
      <c r="J1517" s="366"/>
      <c r="K1517" s="366"/>
      <c r="L1517" s="3452"/>
      <c r="M1517" s="101"/>
      <c r="N1517" s="101"/>
      <c r="O1517" s="389"/>
      <c r="P1517" s="389"/>
      <c r="Q1517" s="389">
        <f t="shared" si="1790"/>
        <v>0</v>
      </c>
      <c r="R1517" s="389"/>
      <c r="S1517" s="389"/>
      <c r="T1517" s="389"/>
      <c r="U1517" s="389"/>
      <c r="V1517" s="389"/>
      <c r="W1517" s="1879"/>
      <c r="X1517" s="1879"/>
      <c r="Y1517" s="1879"/>
      <c r="Z1517" s="1879"/>
      <c r="AA1517" s="1879"/>
      <c r="AB1517" s="1879"/>
      <c r="AC1517" s="1879"/>
      <c r="AD1517" s="1879"/>
      <c r="AE1517" s="2990"/>
      <c r="AF1517" s="1879"/>
      <c r="AG1517" s="3139"/>
      <c r="AH1517" s="1879"/>
      <c r="AI1517" s="1879"/>
      <c r="AJ1517" s="1879"/>
      <c r="AK1517" s="1879"/>
      <c r="AL1517" s="1879"/>
      <c r="AM1517" s="3702"/>
      <c r="AN1517" s="3928"/>
      <c r="AO1517" s="1958"/>
      <c r="AP1517" s="4306">
        <f t="shared" si="1816"/>
        <v>0</v>
      </c>
    </row>
    <row r="1518" spans="1:42" s="47" customFormat="1" ht="30" x14ac:dyDescent="0.25">
      <c r="A1518" s="637"/>
      <c r="B1518" s="637">
        <v>1</v>
      </c>
      <c r="C1518" s="2536" t="s">
        <v>465</v>
      </c>
      <c r="D1518" s="346"/>
      <c r="E1518" s="346"/>
      <c r="F1518" s="613"/>
      <c r="G1518" s="4034"/>
      <c r="H1518" s="613">
        <f t="shared" si="1789"/>
        <v>0</v>
      </c>
      <c r="I1518" s="69"/>
      <c r="J1518" s="366"/>
      <c r="K1518" s="366"/>
      <c r="L1518" s="3452"/>
      <c r="M1518" s="101"/>
      <c r="N1518" s="101"/>
      <c r="O1518" s="389"/>
      <c r="P1518" s="389"/>
      <c r="Q1518" s="389">
        <f t="shared" si="1790"/>
        <v>0</v>
      </c>
      <c r="R1518" s="389"/>
      <c r="S1518" s="389"/>
      <c r="T1518" s="389"/>
      <c r="U1518" s="389"/>
      <c r="V1518" s="389"/>
      <c r="W1518" s="1879"/>
      <c r="X1518" s="1879"/>
      <c r="Y1518" s="1879"/>
      <c r="Z1518" s="1879"/>
      <c r="AA1518" s="1879"/>
      <c r="AB1518" s="1879"/>
      <c r="AC1518" s="1879"/>
      <c r="AD1518" s="1879"/>
      <c r="AE1518" s="2990"/>
      <c r="AF1518" s="1879"/>
      <c r="AG1518" s="3139"/>
      <c r="AH1518" s="1879"/>
      <c r="AI1518" s="1879"/>
      <c r="AJ1518" s="1879"/>
      <c r="AK1518" s="1879"/>
      <c r="AL1518" s="1879"/>
      <c r="AM1518" s="3702"/>
      <c r="AN1518" s="3928"/>
      <c r="AO1518" s="1958"/>
      <c r="AP1518" s="4306">
        <f t="shared" si="1816"/>
        <v>0</v>
      </c>
    </row>
    <row r="1519" spans="1:42" s="47" customFormat="1" x14ac:dyDescent="0.25">
      <c r="A1519" s="637">
        <v>1</v>
      </c>
      <c r="B1519" s="637">
        <v>1</v>
      </c>
      <c r="C1519" s="4" t="s">
        <v>466</v>
      </c>
      <c r="D1519" s="346"/>
      <c r="E1519" s="346"/>
      <c r="F1519" s="613"/>
      <c r="G1519" s="4034"/>
      <c r="H1519" s="613">
        <f t="shared" si="1789"/>
        <v>0</v>
      </c>
      <c r="I1519" s="69"/>
      <c r="J1519" s="69"/>
      <c r="K1519" s="366"/>
      <c r="L1519" s="3375"/>
      <c r="M1519" s="101"/>
      <c r="N1519" s="101"/>
      <c r="O1519" s="389"/>
      <c r="P1519" s="389"/>
      <c r="Q1519" s="389">
        <f t="shared" si="1790"/>
        <v>0</v>
      </c>
      <c r="R1519" s="389"/>
      <c r="S1519" s="389"/>
      <c r="T1519" s="389"/>
      <c r="U1519" s="389"/>
      <c r="V1519" s="389"/>
      <c r="W1519" s="1879"/>
      <c r="X1519" s="1879"/>
      <c r="Y1519" s="1879"/>
      <c r="Z1519" s="1879"/>
      <c r="AA1519" s="1879"/>
      <c r="AB1519" s="1879"/>
      <c r="AC1519" s="1879"/>
      <c r="AD1519" s="1879"/>
      <c r="AE1519" s="2990"/>
      <c r="AF1519" s="1879"/>
      <c r="AG1519" s="3139"/>
      <c r="AH1519" s="1879"/>
      <c r="AI1519" s="1879"/>
      <c r="AJ1519" s="1879"/>
      <c r="AK1519" s="1879"/>
      <c r="AL1519" s="1879"/>
      <c r="AM1519" s="3702"/>
      <c r="AN1519" s="3832"/>
      <c r="AO1519" s="1958"/>
      <c r="AP1519" s="4306">
        <f t="shared" si="1816"/>
        <v>0</v>
      </c>
    </row>
    <row r="1520" spans="1:42" s="47" customFormat="1" ht="30" x14ac:dyDescent="0.25">
      <c r="A1520" s="637"/>
      <c r="B1520" s="637">
        <v>1</v>
      </c>
      <c r="C1520" s="4" t="s">
        <v>492</v>
      </c>
      <c r="D1520" s="346"/>
      <c r="E1520" s="346"/>
      <c r="F1520" s="613"/>
      <c r="G1520" s="4034"/>
      <c r="H1520" s="613">
        <f t="shared" si="1789"/>
        <v>0</v>
      </c>
      <c r="I1520" s="69"/>
      <c r="J1520" s="69"/>
      <c r="K1520" s="366"/>
      <c r="L1520" s="3375"/>
      <c r="M1520" s="101"/>
      <c r="N1520" s="101"/>
      <c r="O1520" s="389"/>
      <c r="P1520" s="389"/>
      <c r="Q1520" s="389">
        <f t="shared" si="1790"/>
        <v>0</v>
      </c>
      <c r="R1520" s="389"/>
      <c r="S1520" s="389"/>
      <c r="T1520" s="389"/>
      <c r="U1520" s="389"/>
      <c r="V1520" s="389"/>
      <c r="W1520" s="1879"/>
      <c r="X1520" s="1879"/>
      <c r="Y1520" s="1879"/>
      <c r="Z1520" s="1879"/>
      <c r="AA1520" s="1879"/>
      <c r="AB1520" s="1879"/>
      <c r="AC1520" s="1879"/>
      <c r="AD1520" s="1879"/>
      <c r="AE1520" s="2990"/>
      <c r="AF1520" s="1879"/>
      <c r="AG1520" s="3139"/>
      <c r="AH1520" s="1879"/>
      <c r="AI1520" s="1879"/>
      <c r="AJ1520" s="1879"/>
      <c r="AK1520" s="1879"/>
      <c r="AL1520" s="1879"/>
      <c r="AM1520" s="3702"/>
      <c r="AN1520" s="3832"/>
      <c r="AO1520" s="1958"/>
      <c r="AP1520" s="4306">
        <f t="shared" si="1816"/>
        <v>0</v>
      </c>
    </row>
    <row r="1521" spans="1:42" s="47" customFormat="1" ht="60" x14ac:dyDescent="0.25">
      <c r="A1521" s="637">
        <v>1</v>
      </c>
      <c r="B1521" s="637">
        <v>1</v>
      </c>
      <c r="C1521" s="4" t="s">
        <v>468</v>
      </c>
      <c r="D1521" s="181"/>
      <c r="E1521" s="430"/>
      <c r="F1521" s="614"/>
      <c r="G1521" s="4025"/>
      <c r="H1521" s="614">
        <f t="shared" si="1789"/>
        <v>0</v>
      </c>
      <c r="I1521" s="329"/>
      <c r="J1521" s="329"/>
      <c r="K1521" s="329"/>
      <c r="L1521" s="3444"/>
      <c r="M1521" s="101"/>
      <c r="N1521" s="101"/>
      <c r="O1521" s="389"/>
      <c r="P1521" s="389"/>
      <c r="Q1521" s="389">
        <f t="shared" si="1790"/>
        <v>0</v>
      </c>
      <c r="R1521" s="389"/>
      <c r="S1521" s="389"/>
      <c r="T1521" s="389"/>
      <c r="U1521" s="389"/>
      <c r="V1521" s="389"/>
      <c r="W1521" s="751"/>
      <c r="X1521" s="751"/>
      <c r="Y1521" s="751"/>
      <c r="Z1521" s="751"/>
      <c r="AA1521" s="751"/>
      <c r="AB1521" s="751"/>
      <c r="AC1521" s="751"/>
      <c r="AD1521" s="751"/>
      <c r="AE1521" s="2992">
        <f>W1521/12*$C$3</f>
        <v>0</v>
      </c>
      <c r="AF1521" s="751">
        <f>AL1521-AK1521</f>
        <v>0</v>
      </c>
      <c r="AG1521" s="3140"/>
      <c r="AH1521" s="751"/>
      <c r="AI1521" s="751">
        <f>AF1521-AE1521</f>
        <v>0</v>
      </c>
      <c r="AJ1521" s="751"/>
      <c r="AK1521" s="751"/>
      <c r="AL1521" s="751"/>
      <c r="AM1521" s="3702"/>
      <c r="AN1521" s="3916"/>
      <c r="AO1521" s="4144"/>
      <c r="AP1521" s="4306">
        <f t="shared" si="1816"/>
        <v>0</v>
      </c>
    </row>
    <row r="1522" spans="1:42" s="47" customFormat="1" ht="45" x14ac:dyDescent="0.25">
      <c r="A1522" s="637">
        <v>1</v>
      </c>
      <c r="B1522" s="637">
        <v>1</v>
      </c>
      <c r="C1522" s="2537" t="s">
        <v>469</v>
      </c>
      <c r="D1522" s="429"/>
      <c r="E1522" s="346"/>
      <c r="F1522" s="613"/>
      <c r="G1522" s="4034"/>
      <c r="H1522" s="613">
        <f t="shared" si="1789"/>
        <v>0</v>
      </c>
      <c r="I1522" s="366"/>
      <c r="J1522" s="366"/>
      <c r="K1522" s="329"/>
      <c r="L1522" s="3452"/>
      <c r="M1522" s="101"/>
      <c r="N1522" s="101"/>
      <c r="O1522" s="389"/>
      <c r="P1522" s="389"/>
      <c r="Q1522" s="389">
        <f t="shared" si="1790"/>
        <v>0</v>
      </c>
      <c r="R1522" s="389"/>
      <c r="S1522" s="389"/>
      <c r="T1522" s="389"/>
      <c r="U1522" s="389"/>
      <c r="V1522" s="389"/>
      <c r="W1522" s="1879"/>
      <c r="X1522" s="1879"/>
      <c r="Y1522" s="1879"/>
      <c r="Z1522" s="1879"/>
      <c r="AA1522" s="1879"/>
      <c r="AB1522" s="1879"/>
      <c r="AC1522" s="1879"/>
      <c r="AD1522" s="1879"/>
      <c r="AE1522" s="2990"/>
      <c r="AF1522" s="1879"/>
      <c r="AG1522" s="3139"/>
      <c r="AH1522" s="1879"/>
      <c r="AI1522" s="1879"/>
      <c r="AJ1522" s="1879"/>
      <c r="AK1522" s="1879"/>
      <c r="AL1522" s="1879"/>
      <c r="AM1522" s="3702"/>
      <c r="AN1522" s="3928"/>
      <c r="AO1522" s="1958"/>
      <c r="AP1522" s="4306">
        <f t="shared" si="1816"/>
        <v>0</v>
      </c>
    </row>
    <row r="1523" spans="1:42" s="47" customFormat="1" ht="45" x14ac:dyDescent="0.25">
      <c r="A1523" s="637"/>
      <c r="B1523" s="637"/>
      <c r="C1523" s="2537" t="s">
        <v>562</v>
      </c>
      <c r="D1523" s="429"/>
      <c r="E1523" s="346"/>
      <c r="F1523" s="613">
        <v>986</v>
      </c>
      <c r="G1523" s="4034">
        <v>986</v>
      </c>
      <c r="H1523" s="613">
        <f t="shared" si="1789"/>
        <v>0</v>
      </c>
      <c r="I1523" s="366"/>
      <c r="J1523" s="366"/>
      <c r="K1523" s="329" t="e">
        <f>J1523/I1523*100</f>
        <v>#DIV/0!</v>
      </c>
      <c r="L1523" s="3452"/>
      <c r="M1523" s="101"/>
      <c r="N1523" s="101"/>
      <c r="O1523" s="389"/>
      <c r="P1523" s="389"/>
      <c r="Q1523" s="389">
        <f t="shared" si="1790"/>
        <v>0</v>
      </c>
      <c r="R1523" s="389"/>
      <c r="S1523" s="389"/>
      <c r="T1523" s="389"/>
      <c r="U1523" s="389"/>
      <c r="V1523" s="389"/>
      <c r="W1523" s="1879"/>
      <c r="X1523" s="1879"/>
      <c r="Y1523" s="1879"/>
      <c r="Z1523" s="1879"/>
      <c r="AA1523" s="1879"/>
      <c r="AB1523" s="1879"/>
      <c r="AC1523" s="1879"/>
      <c r="AD1523" s="1879"/>
      <c r="AE1523" s="2990"/>
      <c r="AF1523" s="1879"/>
      <c r="AG1523" s="3139"/>
      <c r="AH1523" s="1879"/>
      <c r="AI1523" s="1879"/>
      <c r="AJ1523" s="1879"/>
      <c r="AK1523" s="1879"/>
      <c r="AL1523" s="1879"/>
      <c r="AM1523" s="3702"/>
      <c r="AN1523" s="3928"/>
      <c r="AO1523" s="1958"/>
      <c r="AP1523" s="4306">
        <f t="shared" si="1816"/>
        <v>0</v>
      </c>
    </row>
    <row r="1524" spans="1:42" s="47" customFormat="1" ht="29.25" x14ac:dyDescent="0.25">
      <c r="A1524" s="637">
        <v>1</v>
      </c>
      <c r="B1524" s="637">
        <v>1</v>
      </c>
      <c r="C1524" s="2513" t="s">
        <v>477</v>
      </c>
      <c r="D1524" s="346"/>
      <c r="E1524" s="346"/>
      <c r="F1524" s="613"/>
      <c r="G1524" s="4034"/>
      <c r="H1524" s="613">
        <f t="shared" si="1789"/>
        <v>0</v>
      </c>
      <c r="I1524" s="366"/>
      <c r="J1524" s="366"/>
      <c r="K1524" s="329"/>
      <c r="L1524" s="3452"/>
      <c r="M1524" s="101"/>
      <c r="N1524" s="101"/>
      <c r="O1524" s="389"/>
      <c r="P1524" s="389"/>
      <c r="Q1524" s="389">
        <f t="shared" si="1790"/>
        <v>0</v>
      </c>
      <c r="R1524" s="389"/>
      <c r="S1524" s="389"/>
      <c r="T1524" s="389"/>
      <c r="U1524" s="389"/>
      <c r="V1524" s="389"/>
      <c r="W1524" s="1879"/>
      <c r="X1524" s="1879"/>
      <c r="Y1524" s="1879"/>
      <c r="Z1524" s="1879"/>
      <c r="AA1524" s="1879"/>
      <c r="AB1524" s="1879"/>
      <c r="AC1524" s="1879"/>
      <c r="AD1524" s="1879"/>
      <c r="AE1524" s="2990"/>
      <c r="AF1524" s="1879"/>
      <c r="AG1524" s="3139"/>
      <c r="AH1524" s="1879"/>
      <c r="AI1524" s="1879"/>
      <c r="AJ1524" s="1879"/>
      <c r="AK1524" s="1879"/>
      <c r="AL1524" s="1879"/>
      <c r="AM1524" s="3702"/>
      <c r="AN1524" s="3928"/>
      <c r="AO1524" s="1958"/>
      <c r="AP1524" s="4306">
        <f t="shared" si="1816"/>
        <v>0</v>
      </c>
    </row>
    <row r="1525" spans="1:42" s="47" customFormat="1" x14ac:dyDescent="0.25">
      <c r="A1525" s="637">
        <v>1</v>
      </c>
      <c r="B1525" s="637">
        <v>1</v>
      </c>
      <c r="C1525" s="2513" t="s">
        <v>493</v>
      </c>
      <c r="D1525" s="346"/>
      <c r="E1525" s="346"/>
      <c r="F1525" s="613"/>
      <c r="G1525" s="4034"/>
      <c r="H1525" s="613">
        <f t="shared" si="1789"/>
        <v>0</v>
      </c>
      <c r="I1525" s="69"/>
      <c r="J1525" s="366"/>
      <c r="K1525" s="329"/>
      <c r="L1525" s="3452"/>
      <c r="M1525" s="101"/>
      <c r="N1525" s="101"/>
      <c r="O1525" s="389"/>
      <c r="P1525" s="389"/>
      <c r="Q1525" s="389">
        <f t="shared" si="1790"/>
        <v>0</v>
      </c>
      <c r="R1525" s="389"/>
      <c r="S1525" s="389"/>
      <c r="T1525" s="389"/>
      <c r="U1525" s="389"/>
      <c r="V1525" s="389"/>
      <c r="W1525" s="1879"/>
      <c r="X1525" s="1879"/>
      <c r="Y1525" s="1879"/>
      <c r="Z1525" s="1879"/>
      <c r="AA1525" s="1879"/>
      <c r="AB1525" s="1879"/>
      <c r="AC1525" s="1879"/>
      <c r="AD1525" s="1879"/>
      <c r="AE1525" s="2990"/>
      <c r="AF1525" s="1879"/>
      <c r="AG1525" s="3139"/>
      <c r="AH1525" s="1879"/>
      <c r="AI1525" s="1879"/>
      <c r="AJ1525" s="1879"/>
      <c r="AK1525" s="1879"/>
      <c r="AL1525" s="1879"/>
      <c r="AM1525" s="3702"/>
      <c r="AN1525" s="3928"/>
      <c r="AO1525" s="1958"/>
      <c r="AP1525" s="4306">
        <f t="shared" si="1816"/>
        <v>0</v>
      </c>
    </row>
    <row r="1526" spans="1:42" s="47" customFormat="1" x14ac:dyDescent="0.25">
      <c r="A1526" s="637">
        <v>1</v>
      </c>
      <c r="B1526" s="637">
        <v>1</v>
      </c>
      <c r="C1526" s="4" t="s">
        <v>494</v>
      </c>
      <c r="D1526" s="346"/>
      <c r="E1526" s="346"/>
      <c r="F1526" s="613"/>
      <c r="G1526" s="4034"/>
      <c r="H1526" s="613">
        <f t="shared" si="1789"/>
        <v>0</v>
      </c>
      <c r="I1526" s="366"/>
      <c r="J1526" s="366"/>
      <c r="K1526" s="329"/>
      <c r="L1526" s="3452"/>
      <c r="M1526" s="101"/>
      <c r="N1526" s="101"/>
      <c r="O1526" s="389"/>
      <c r="P1526" s="389"/>
      <c r="Q1526" s="389">
        <f t="shared" si="1790"/>
        <v>0</v>
      </c>
      <c r="R1526" s="389"/>
      <c r="S1526" s="389"/>
      <c r="T1526" s="389"/>
      <c r="U1526" s="389"/>
      <c r="V1526" s="389"/>
      <c r="W1526" s="1879"/>
      <c r="X1526" s="1879"/>
      <c r="Y1526" s="1879"/>
      <c r="Z1526" s="1879"/>
      <c r="AA1526" s="1879"/>
      <c r="AB1526" s="1879"/>
      <c r="AC1526" s="1879"/>
      <c r="AD1526" s="1879"/>
      <c r="AE1526" s="2990"/>
      <c r="AF1526" s="1879"/>
      <c r="AG1526" s="3139"/>
      <c r="AH1526" s="1879"/>
      <c r="AI1526" s="1879"/>
      <c r="AJ1526" s="1879"/>
      <c r="AK1526" s="1879"/>
      <c r="AL1526" s="1879"/>
      <c r="AM1526" s="3702"/>
      <c r="AN1526" s="3928"/>
      <c r="AO1526" s="1958"/>
      <c r="AP1526" s="4306">
        <f t="shared" si="1816"/>
        <v>0</v>
      </c>
    </row>
    <row r="1527" spans="1:42" s="47" customFormat="1" x14ac:dyDescent="0.25">
      <c r="A1527" s="637">
        <v>1</v>
      </c>
      <c r="B1527" s="637">
        <v>1</v>
      </c>
      <c r="C1527" s="2538" t="s">
        <v>495</v>
      </c>
      <c r="D1527" s="346"/>
      <c r="E1527" s="346"/>
      <c r="F1527" s="613"/>
      <c r="G1527" s="4034"/>
      <c r="H1527" s="613">
        <f t="shared" si="1789"/>
        <v>0</v>
      </c>
      <c r="I1527" s="69"/>
      <c r="J1527" s="366"/>
      <c r="K1527" s="329"/>
      <c r="L1527" s="3452"/>
      <c r="M1527" s="101"/>
      <c r="N1527" s="101"/>
      <c r="O1527" s="389"/>
      <c r="P1527" s="389"/>
      <c r="Q1527" s="389">
        <f t="shared" si="1790"/>
        <v>0</v>
      </c>
      <c r="R1527" s="389"/>
      <c r="S1527" s="389"/>
      <c r="T1527" s="389"/>
      <c r="U1527" s="389"/>
      <c r="V1527" s="389"/>
      <c r="W1527" s="1879"/>
      <c r="X1527" s="1879"/>
      <c r="Y1527" s="1879"/>
      <c r="Z1527" s="1879"/>
      <c r="AA1527" s="1879"/>
      <c r="AB1527" s="1879"/>
      <c r="AC1527" s="1879"/>
      <c r="AD1527" s="1879"/>
      <c r="AE1527" s="2990"/>
      <c r="AF1527" s="1879"/>
      <c r="AG1527" s="3139"/>
      <c r="AH1527" s="1879"/>
      <c r="AI1527" s="1879"/>
      <c r="AJ1527" s="1879"/>
      <c r="AK1527" s="1879"/>
      <c r="AL1527" s="1879"/>
      <c r="AM1527" s="3702"/>
      <c r="AN1527" s="3928"/>
      <c r="AO1527" s="1958"/>
      <c r="AP1527" s="4306">
        <f t="shared" si="1816"/>
        <v>0</v>
      </c>
    </row>
    <row r="1528" spans="1:42" s="47" customFormat="1" ht="29.25" x14ac:dyDescent="0.25">
      <c r="A1528" s="637">
        <v>1</v>
      </c>
      <c r="B1528" s="637">
        <v>1</v>
      </c>
      <c r="C1528" s="2513" t="s">
        <v>470</v>
      </c>
      <c r="D1528" s="346"/>
      <c r="E1528" s="346"/>
      <c r="F1528" s="613">
        <v>6850</v>
      </c>
      <c r="G1528" s="4034">
        <v>6850</v>
      </c>
      <c r="H1528" s="613">
        <f t="shared" si="1789"/>
        <v>0</v>
      </c>
      <c r="I1528" s="69">
        <f t="shared" si="1796"/>
        <v>3995.8333333333335</v>
      </c>
      <c r="J1528" s="366">
        <v>4144</v>
      </c>
      <c r="K1528" s="329">
        <f>J1528/I1528*100</f>
        <v>103.70802919708029</v>
      </c>
      <c r="L1528" s="3452"/>
      <c r="M1528" s="101"/>
      <c r="N1528" s="101"/>
      <c r="O1528" s="389"/>
      <c r="P1528" s="389"/>
      <c r="Q1528" s="389">
        <f t="shared" si="1790"/>
        <v>0</v>
      </c>
      <c r="R1528" s="389"/>
      <c r="S1528" s="389"/>
      <c r="T1528" s="389"/>
      <c r="U1528" s="389"/>
      <c r="V1528" s="389"/>
      <c r="W1528" s="1879"/>
      <c r="X1528" s="1879"/>
      <c r="Y1528" s="1879"/>
      <c r="Z1528" s="1879"/>
      <c r="AA1528" s="1879"/>
      <c r="AB1528" s="1879"/>
      <c r="AC1528" s="1879"/>
      <c r="AD1528" s="1879"/>
      <c r="AE1528" s="2990"/>
      <c r="AF1528" s="1879"/>
      <c r="AG1528" s="3139"/>
      <c r="AH1528" s="1879"/>
      <c r="AI1528" s="1879"/>
      <c r="AJ1528" s="1879"/>
      <c r="AK1528" s="1879"/>
      <c r="AL1528" s="1879"/>
      <c r="AM1528" s="3702"/>
      <c r="AN1528" s="3928"/>
      <c r="AO1528" s="1958"/>
      <c r="AP1528" s="4306">
        <f t="shared" si="1816"/>
        <v>0</v>
      </c>
    </row>
    <row r="1529" spans="1:42" s="47" customFormat="1" ht="30" x14ac:dyDescent="0.25">
      <c r="A1529" s="637">
        <v>1</v>
      </c>
      <c r="B1529" s="637">
        <v>1</v>
      </c>
      <c r="C1529" s="2507" t="s">
        <v>208</v>
      </c>
      <c r="D1529" s="346"/>
      <c r="E1529" s="346"/>
      <c r="F1529" s="613"/>
      <c r="G1529" s="4034"/>
      <c r="H1529" s="613">
        <f t="shared" si="1789"/>
        <v>0</v>
      </c>
      <c r="I1529" s="69"/>
      <c r="J1529" s="366"/>
      <c r="K1529" s="329"/>
      <c r="L1529" s="3452"/>
      <c r="M1529" s="101"/>
      <c r="N1529" s="101"/>
      <c r="O1529" s="389"/>
      <c r="P1529" s="389"/>
      <c r="Q1529" s="389">
        <f t="shared" si="1790"/>
        <v>0</v>
      </c>
      <c r="R1529" s="389"/>
      <c r="S1529" s="389"/>
      <c r="T1529" s="389"/>
      <c r="U1529" s="389"/>
      <c r="V1529" s="389"/>
      <c r="W1529" s="1879"/>
      <c r="X1529" s="1879"/>
      <c r="Y1529" s="1879"/>
      <c r="Z1529" s="1879"/>
      <c r="AA1529" s="1879"/>
      <c r="AB1529" s="1879"/>
      <c r="AC1529" s="1879"/>
      <c r="AD1529" s="1879"/>
      <c r="AE1529" s="2990"/>
      <c r="AF1529" s="1879"/>
      <c r="AG1529" s="3139"/>
      <c r="AH1529" s="1879"/>
      <c r="AI1529" s="1879"/>
      <c r="AJ1529" s="1879"/>
      <c r="AK1529" s="1879"/>
      <c r="AL1529" s="1879"/>
      <c r="AM1529" s="3702"/>
      <c r="AN1529" s="3928"/>
      <c r="AO1529" s="1958"/>
      <c r="AP1529" s="4306">
        <f t="shared" si="1816"/>
        <v>0</v>
      </c>
    </row>
    <row r="1530" spans="1:42" s="47" customFormat="1" ht="72" x14ac:dyDescent="0.25">
      <c r="A1530" s="637">
        <v>1</v>
      </c>
      <c r="B1530" s="637">
        <v>1</v>
      </c>
      <c r="C1530" s="2513" t="s">
        <v>478</v>
      </c>
      <c r="D1530" s="346"/>
      <c r="E1530" s="346"/>
      <c r="F1530" s="613"/>
      <c r="G1530" s="4034"/>
      <c r="H1530" s="613">
        <f t="shared" si="1789"/>
        <v>0</v>
      </c>
      <c r="I1530" s="69"/>
      <c r="J1530" s="366"/>
      <c r="K1530" s="329"/>
      <c r="L1530" s="3452"/>
      <c r="M1530" s="101"/>
      <c r="N1530" s="101"/>
      <c r="O1530" s="389"/>
      <c r="P1530" s="389"/>
      <c r="Q1530" s="389">
        <f t="shared" si="1790"/>
        <v>0</v>
      </c>
      <c r="R1530" s="389"/>
      <c r="S1530" s="389"/>
      <c r="T1530" s="389"/>
      <c r="U1530" s="389"/>
      <c r="V1530" s="389"/>
      <c r="W1530" s="1879"/>
      <c r="X1530" s="1879"/>
      <c r="Y1530" s="1879"/>
      <c r="Z1530" s="1879"/>
      <c r="AA1530" s="1879"/>
      <c r="AB1530" s="1879"/>
      <c r="AC1530" s="1879"/>
      <c r="AD1530" s="1879"/>
      <c r="AE1530" s="2990"/>
      <c r="AF1530" s="1879"/>
      <c r="AG1530" s="3139"/>
      <c r="AH1530" s="1879"/>
      <c r="AI1530" s="1879"/>
      <c r="AJ1530" s="1879"/>
      <c r="AK1530" s="1879"/>
      <c r="AL1530" s="1879"/>
      <c r="AM1530" s="3702"/>
      <c r="AN1530" s="3928"/>
      <c r="AO1530" s="1958"/>
      <c r="AP1530" s="4306">
        <f t="shared" si="1816"/>
        <v>0</v>
      </c>
    </row>
    <row r="1531" spans="1:42" s="47" customFormat="1" ht="29.25" x14ac:dyDescent="0.25">
      <c r="A1531" s="637">
        <v>1</v>
      </c>
      <c r="B1531" s="637">
        <v>1</v>
      </c>
      <c r="C1531" s="2434" t="s">
        <v>382</v>
      </c>
      <c r="D1531" s="346"/>
      <c r="E1531" s="346"/>
      <c r="F1531" s="614">
        <f>F1516+F1490</f>
        <v>31467</v>
      </c>
      <c r="G1531" s="4025">
        <f>G1516+G1490</f>
        <v>31467</v>
      </c>
      <c r="H1531" s="614">
        <f t="shared" si="1789"/>
        <v>0</v>
      </c>
      <c r="I1531" s="329">
        <f>I1516+I1490</f>
        <v>17780.583333333336</v>
      </c>
      <c r="J1531" s="329">
        <f>J1516+J1490</f>
        <v>15716.005000000001</v>
      </c>
      <c r="K1531" s="329">
        <f>J1531/I1531*100</f>
        <v>88.388579302328836</v>
      </c>
      <c r="L1531" s="3444">
        <f>L1516+L1490</f>
        <v>0</v>
      </c>
      <c r="M1531" s="101"/>
      <c r="N1531" s="101"/>
      <c r="O1531" s="389"/>
      <c r="P1531" s="389"/>
      <c r="Q1531" s="389">
        <f t="shared" si="1790"/>
        <v>0</v>
      </c>
      <c r="R1531" s="389"/>
      <c r="S1531" s="389"/>
      <c r="T1531" s="389"/>
      <c r="U1531" s="389"/>
      <c r="V1531" s="389"/>
      <c r="W1531" s="1879"/>
      <c r="X1531" s="1879"/>
      <c r="Y1531" s="1879"/>
      <c r="Z1531" s="1879"/>
      <c r="AA1531" s="1879"/>
      <c r="AB1531" s="1879"/>
      <c r="AC1531" s="1879"/>
      <c r="AD1531" s="1879"/>
      <c r="AE1531" s="2990"/>
      <c r="AF1531" s="1879"/>
      <c r="AG1531" s="3139"/>
      <c r="AH1531" s="1879"/>
      <c r="AI1531" s="1879"/>
      <c r="AJ1531" s="1879"/>
      <c r="AK1531" s="1879"/>
      <c r="AL1531" s="1879"/>
      <c r="AM1531" s="3702"/>
      <c r="AN1531" s="3916">
        <f>AN1516+AN1490</f>
        <v>0</v>
      </c>
      <c r="AO1531" s="1958"/>
      <c r="AP1531" s="4306">
        <f t="shared" si="1816"/>
        <v>0</v>
      </c>
    </row>
    <row r="1532" spans="1:42" s="47" customFormat="1" ht="43.5" x14ac:dyDescent="0.25">
      <c r="A1532" s="637">
        <v>1</v>
      </c>
      <c r="B1532" s="637">
        <v>1</v>
      </c>
      <c r="C1532" s="2434" t="s">
        <v>415</v>
      </c>
      <c r="D1532" s="346"/>
      <c r="E1532" s="346"/>
      <c r="F1532" s="614">
        <f>F1503</f>
        <v>12586</v>
      </c>
      <c r="G1532" s="4025">
        <f>G1503</f>
        <v>12586</v>
      </c>
      <c r="H1532" s="614">
        <f t="shared" si="1789"/>
        <v>0</v>
      </c>
      <c r="I1532" s="93">
        <f>I1503</f>
        <v>7341.8333333333321</v>
      </c>
      <c r="J1532" s="329">
        <f>J1503</f>
        <v>6983</v>
      </c>
      <c r="K1532" s="329">
        <f>J1532/I1532*100</f>
        <v>95.112483258041834</v>
      </c>
      <c r="L1532" s="3444">
        <f>L1503</f>
        <v>0</v>
      </c>
      <c r="M1532" s="101"/>
      <c r="N1532" s="101"/>
      <c r="O1532" s="389"/>
      <c r="P1532" s="389"/>
      <c r="Q1532" s="389">
        <f t="shared" si="1790"/>
        <v>0</v>
      </c>
      <c r="R1532" s="389"/>
      <c r="S1532" s="389"/>
      <c r="T1532" s="389"/>
      <c r="U1532" s="389"/>
      <c r="V1532" s="389"/>
      <c r="W1532" s="1879"/>
      <c r="X1532" s="1879"/>
      <c r="Y1532" s="1879"/>
      <c r="Z1532" s="1879"/>
      <c r="AA1532" s="1879"/>
      <c r="AB1532" s="1879"/>
      <c r="AC1532" s="1879"/>
      <c r="AD1532" s="1879"/>
      <c r="AE1532" s="2990"/>
      <c r="AF1532" s="1879"/>
      <c r="AG1532" s="3139"/>
      <c r="AH1532" s="1879"/>
      <c r="AI1532" s="1879"/>
      <c r="AJ1532" s="1879"/>
      <c r="AK1532" s="1879"/>
      <c r="AL1532" s="1879"/>
      <c r="AM1532" s="3702"/>
      <c r="AN1532" s="3916">
        <f>AN1503</f>
        <v>0</v>
      </c>
      <c r="AO1532" s="1958"/>
      <c r="AP1532" s="4306">
        <f t="shared" si="1816"/>
        <v>0</v>
      </c>
    </row>
    <row r="1533" spans="1:42" s="47" customFormat="1" ht="29.25" x14ac:dyDescent="0.25">
      <c r="A1533" s="637">
        <v>1</v>
      </c>
      <c r="B1533" s="637">
        <v>1</v>
      </c>
      <c r="C1533" s="2434" t="s">
        <v>383</v>
      </c>
      <c r="D1533" s="346"/>
      <c r="E1533" s="346"/>
      <c r="F1533" s="614">
        <f>F1524+F1499</f>
        <v>42949.319148936171</v>
      </c>
      <c r="G1533" s="4025">
        <f>G1524+G1499</f>
        <v>42949.319148936171</v>
      </c>
      <c r="H1533" s="614">
        <f t="shared" si="1789"/>
        <v>0</v>
      </c>
      <c r="I1533" s="93">
        <f>I1524+I1499</f>
        <v>25053.7695035461</v>
      </c>
      <c r="J1533" s="329">
        <f>J1524+J1499</f>
        <v>19646.506382978725</v>
      </c>
      <c r="K1533" s="329">
        <f>J1533/I1533*100</f>
        <v>78.417367016160838</v>
      </c>
      <c r="L1533" s="3444">
        <f>L1524+L1499</f>
        <v>0</v>
      </c>
      <c r="M1533" s="101"/>
      <c r="N1533" s="101"/>
      <c r="O1533" s="389"/>
      <c r="P1533" s="389"/>
      <c r="Q1533" s="389">
        <f t="shared" si="1790"/>
        <v>0</v>
      </c>
      <c r="R1533" s="389"/>
      <c r="S1533" s="389"/>
      <c r="T1533" s="389"/>
      <c r="U1533" s="389"/>
      <c r="V1533" s="389"/>
      <c r="W1533" s="1879"/>
      <c r="X1533" s="1879"/>
      <c r="Y1533" s="1879"/>
      <c r="Z1533" s="1879"/>
      <c r="AA1533" s="1879"/>
      <c r="AB1533" s="1879"/>
      <c r="AC1533" s="1879"/>
      <c r="AD1533" s="1879"/>
      <c r="AE1533" s="2990"/>
      <c r="AF1533" s="1879"/>
      <c r="AG1533" s="3139"/>
      <c r="AH1533" s="1879"/>
      <c r="AI1533" s="1879"/>
      <c r="AJ1533" s="1879"/>
      <c r="AK1533" s="1879"/>
      <c r="AL1533" s="1879"/>
      <c r="AM1533" s="3702"/>
      <c r="AN1533" s="3916">
        <f>AN1524+AN1499</f>
        <v>0</v>
      </c>
      <c r="AO1533" s="1958"/>
      <c r="AP1533" s="4306">
        <f t="shared" si="1816"/>
        <v>0</v>
      </c>
    </row>
    <row r="1534" spans="1:42" s="47" customFormat="1" ht="29.25" x14ac:dyDescent="0.25">
      <c r="A1534" s="637">
        <v>1</v>
      </c>
      <c r="B1534" s="637">
        <v>1</v>
      </c>
      <c r="C1534" s="2434" t="s">
        <v>384</v>
      </c>
      <c r="D1534" s="346"/>
      <c r="E1534" s="346"/>
      <c r="F1534" s="614">
        <f>F1528+F1514</f>
        <v>13000</v>
      </c>
      <c r="G1534" s="4025">
        <f>G1528+G1514</f>
        <v>13000</v>
      </c>
      <c r="H1534" s="614">
        <f t="shared" si="1789"/>
        <v>0</v>
      </c>
      <c r="I1534" s="93">
        <f t="shared" ref="I1534:J1534" si="1820">I1528+I1514</f>
        <v>7583.3333333333339</v>
      </c>
      <c r="J1534" s="329">
        <f t="shared" si="1820"/>
        <v>7189</v>
      </c>
      <c r="K1534" s="329">
        <f>J1534/I1534*100</f>
        <v>94.8</v>
      </c>
      <c r="L1534" s="3444">
        <f t="shared" ref="L1534" si="1821">L1528+L1514</f>
        <v>0</v>
      </c>
      <c r="M1534" s="101"/>
      <c r="N1534" s="101"/>
      <c r="O1534" s="389"/>
      <c r="P1534" s="389"/>
      <c r="Q1534" s="389">
        <f t="shared" si="1790"/>
        <v>0</v>
      </c>
      <c r="R1534" s="389"/>
      <c r="S1534" s="389"/>
      <c r="T1534" s="389"/>
      <c r="U1534" s="389"/>
      <c r="V1534" s="389"/>
      <c r="W1534" s="1879">
        <v>7727.6219999999994</v>
      </c>
      <c r="X1534" s="1879">
        <v>7727.6219999999994</v>
      </c>
      <c r="Y1534" s="1879">
        <v>7727.6219999999994</v>
      </c>
      <c r="Z1534" s="1879">
        <v>7727.6219999999994</v>
      </c>
      <c r="AA1534" s="1879">
        <v>7727.6219999999994</v>
      </c>
      <c r="AB1534" s="1879">
        <v>7727.6219999999994</v>
      </c>
      <c r="AC1534" s="1879">
        <v>7727.6219999999994</v>
      </c>
      <c r="AD1534" s="1879">
        <v>7727.6219999999994</v>
      </c>
      <c r="AE1534" s="2895">
        <f>W1534/12*$C$3+(X1534-W1534)/11*6+(Y1534-X1534)/10*5+(Z1534-Y1534)/9*4+(AA1534-Z1534)/8*3+(AB1534-AA1534)/7*2+(AC1534-AB1534)/6*1+(AD1534-AC1534)</f>
        <v>4507.7794999999996</v>
      </c>
      <c r="AF1534" s="1879">
        <f t="shared" ref="AF1534" si="1822">AL1534-AK1534-AH1534</f>
        <v>4674.9292800000003</v>
      </c>
      <c r="AG1534" s="3139"/>
      <c r="AH1534" s="1879"/>
      <c r="AI1534" s="1879">
        <f>AF1534-AE1534</f>
        <v>167.14978000000065</v>
      </c>
      <c r="AJ1534" s="1879"/>
      <c r="AK1534" s="1879">
        <v>0</v>
      </c>
      <c r="AL1534" s="1879">
        <v>4674.9292800000003</v>
      </c>
      <c r="AM1534" s="3702"/>
      <c r="AN1534" s="3916">
        <f t="shared" ref="AN1534" si="1823">AN1528+AN1514</f>
        <v>0</v>
      </c>
      <c r="AO1534" s="1958"/>
      <c r="AP1534" s="4306">
        <f t="shared" si="1816"/>
        <v>7727621.9999999991</v>
      </c>
    </row>
    <row r="1535" spans="1:42" s="47" customFormat="1" x14ac:dyDescent="0.25">
      <c r="A1535" s="637">
        <v>1</v>
      </c>
      <c r="B1535" s="637">
        <v>1</v>
      </c>
      <c r="C1535" s="2435" t="s">
        <v>139</v>
      </c>
      <c r="D1535" s="430"/>
      <c r="E1535" s="430"/>
      <c r="F1535" s="614">
        <f>F1532+F1531+F1534+F1500*2.9+F1502/4.2</f>
        <v>178789.4095238095</v>
      </c>
      <c r="G1535" s="4025">
        <f>G1532+G1531+G1534+G1500*2.9+G1502/4.2</f>
        <v>178789.4095238095</v>
      </c>
      <c r="H1535" s="614">
        <f t="shared" si="1789"/>
        <v>0</v>
      </c>
      <c r="I1535" s="93">
        <f>I1532+I1531+I1534+I1500*2.9+I1502/4.2</f>
        <v>103718.65555555557</v>
      </c>
      <c r="J1535" s="329">
        <f>J1532+J1531+J1534+J1500*2.9+J1502/4.2</f>
        <v>85761.790714285715</v>
      </c>
      <c r="K1535" s="329">
        <f>J1535/I1535*100</f>
        <v>82.6869479313184</v>
      </c>
      <c r="L1535" s="3444">
        <f>L1532+L1531+L1534+L1500*2.9+L1502/4.2</f>
        <v>0</v>
      </c>
      <c r="M1535" s="101"/>
      <c r="N1535" s="101"/>
      <c r="O1535" s="389"/>
      <c r="P1535" s="389"/>
      <c r="Q1535" s="389">
        <f t="shared" si="1790"/>
        <v>0</v>
      </c>
      <c r="R1535" s="389"/>
      <c r="S1535" s="389"/>
      <c r="T1535" s="389"/>
      <c r="U1535" s="389"/>
      <c r="V1535" s="389"/>
      <c r="W1535" s="1880">
        <f t="shared" ref="W1535:AB1535" si="1824">W1534+W1503+W1489+W1488</f>
        <v>204852.90841999999</v>
      </c>
      <c r="X1535" s="1880">
        <f t="shared" si="1824"/>
        <v>204852.90841999999</v>
      </c>
      <c r="Y1535" s="1880">
        <f t="shared" si="1824"/>
        <v>204852.90841999999</v>
      </c>
      <c r="Z1535" s="1880">
        <f t="shared" si="1824"/>
        <v>204852.90841999999</v>
      </c>
      <c r="AA1535" s="1880">
        <f t="shared" si="1824"/>
        <v>204173.42526000002</v>
      </c>
      <c r="AB1535" s="1880">
        <f t="shared" si="1824"/>
        <v>204173.42526000002</v>
      </c>
      <c r="AC1535" s="1880">
        <f>AC1534+AC1503+AC1489+AC1488+AC1515</f>
        <v>204506.89046000002</v>
      </c>
      <c r="AD1535" s="1880">
        <f>AD1534+AD1503+AD1489+AD1488+AD1515</f>
        <v>204506.89046000002</v>
      </c>
      <c r="AE1535" s="2993">
        <f t="shared" ref="AE1535:AL1535" si="1825">AE1534+AE1503+AE1489+AE1488+AE1515</f>
        <v>118818.04675166668</v>
      </c>
      <c r="AF1535" s="1880">
        <f t="shared" si="1825"/>
        <v>118573.38858</v>
      </c>
      <c r="AG1535" s="3141">
        <f t="shared" si="1825"/>
        <v>0</v>
      </c>
      <c r="AH1535" s="1880">
        <f t="shared" si="1825"/>
        <v>0</v>
      </c>
      <c r="AI1535" s="1880">
        <f t="shared" si="1825"/>
        <v>-244.65817166667603</v>
      </c>
      <c r="AJ1535" s="1880">
        <f t="shared" si="1825"/>
        <v>0</v>
      </c>
      <c r="AK1535" s="1880">
        <f t="shared" si="1825"/>
        <v>-199.97096999999999</v>
      </c>
      <c r="AL1535" s="1880">
        <f t="shared" si="1825"/>
        <v>118373.41761</v>
      </c>
      <c r="AM1535" s="3702">
        <f t="shared" ref="AM1535" si="1826">AM1534+AM1503+AM1489+AM1488</f>
        <v>0</v>
      </c>
      <c r="AN1535" s="3916">
        <f>AN1532+AN1531+AN1534+AN1500*2.9+AN1502/4.2</f>
        <v>0</v>
      </c>
      <c r="AO1535" s="4145">
        <f t="shared" ref="AO1535" si="1827">AO1534+AO1503+AO1489+AO1488</f>
        <v>0</v>
      </c>
      <c r="AP1535" s="4306">
        <f t="shared" si="1816"/>
        <v>204506890.46000004</v>
      </c>
    </row>
    <row r="1536" spans="1:42" s="47" customFormat="1" x14ac:dyDescent="0.25">
      <c r="A1536" s="637">
        <v>1</v>
      </c>
      <c r="B1536" s="637">
        <v>1</v>
      </c>
      <c r="C1536" s="184" t="s">
        <v>29</v>
      </c>
      <c r="D1536" s="184"/>
      <c r="E1536" s="184"/>
      <c r="F1536" s="1566"/>
      <c r="G1536" s="4483"/>
      <c r="H1536" s="1566">
        <f t="shared" si="1789"/>
        <v>0</v>
      </c>
      <c r="I1536" s="580"/>
      <c r="J1536" s="580"/>
      <c r="K1536" s="580"/>
      <c r="L1536" s="3644"/>
      <c r="M1536" s="579"/>
      <c r="N1536" s="579"/>
      <c r="O1536" s="578"/>
      <c r="P1536" s="578"/>
      <c r="Q1536" s="578">
        <f t="shared" si="1790"/>
        <v>0</v>
      </c>
      <c r="R1536" s="578"/>
      <c r="S1536" s="578"/>
      <c r="T1536" s="578"/>
      <c r="U1536" s="578"/>
      <c r="V1536" s="578"/>
      <c r="W1536" s="565"/>
      <c r="X1536" s="565"/>
      <c r="Y1536" s="565"/>
      <c r="Z1536" s="565"/>
      <c r="AA1536" s="565"/>
      <c r="AB1536" s="565"/>
      <c r="AC1536" s="565"/>
      <c r="AD1536" s="565"/>
      <c r="AE1536" s="2994"/>
      <c r="AF1536" s="565"/>
      <c r="AG1536" s="3024"/>
      <c r="AH1536" s="565"/>
      <c r="AI1536" s="565"/>
      <c r="AJ1536" s="565"/>
      <c r="AK1536" s="565"/>
      <c r="AL1536" s="565"/>
      <c r="AM1536" s="3702"/>
      <c r="AN1536" s="4124"/>
      <c r="AO1536" s="1957"/>
      <c r="AP1536" s="4306">
        <f t="shared" si="1816"/>
        <v>0</v>
      </c>
    </row>
    <row r="1537" spans="1:274" s="47" customFormat="1" x14ac:dyDescent="0.25">
      <c r="A1537" s="637"/>
      <c r="B1537" s="637">
        <v>1</v>
      </c>
      <c r="C1537" s="120" t="s">
        <v>183</v>
      </c>
      <c r="D1537" s="120"/>
      <c r="E1537" s="714">
        <v>300</v>
      </c>
      <c r="F1537" s="1566">
        <v>32</v>
      </c>
      <c r="G1537" s="4483">
        <v>32</v>
      </c>
      <c r="H1537" s="1566">
        <f t="shared" si="1789"/>
        <v>0</v>
      </c>
      <c r="I1537" s="580">
        <f t="shared" ref="I1537" si="1828">ROUND(F1537/12*$C$3,0)</f>
        <v>19</v>
      </c>
      <c r="J1537" s="580"/>
      <c r="K1537" s="69">
        <f>J1537/I1537*100</f>
        <v>0</v>
      </c>
      <c r="L1537" s="3644"/>
      <c r="M1537" s="1199">
        <v>9</v>
      </c>
      <c r="N1537" s="70" t="e">
        <f>S1537/J1537</f>
        <v>#DIV/0!</v>
      </c>
      <c r="O1537" s="71">
        <f>ROUND(F1537*M1537,0)</f>
        <v>288</v>
      </c>
      <c r="P1537" s="71">
        <v>288</v>
      </c>
      <c r="Q1537" s="71">
        <f t="shared" si="1790"/>
        <v>0</v>
      </c>
      <c r="R1537" s="71">
        <f t="shared" ref="R1537:R1538" si="1829">ROUND(O1537/12*$C$3,0)</f>
        <v>168</v>
      </c>
      <c r="S1537" s="711"/>
      <c r="T1537" s="71">
        <f>S1537/R1537*100</f>
        <v>0</v>
      </c>
      <c r="U1537" s="71">
        <f>O1537/E1537</f>
        <v>0.96</v>
      </c>
      <c r="V1537" s="71">
        <f>S1537/$C$3*12/U1537</f>
        <v>0</v>
      </c>
      <c r="W1537" s="565"/>
      <c r="X1537" s="565"/>
      <c r="Y1537" s="565"/>
      <c r="Z1537" s="565"/>
      <c r="AA1537" s="565"/>
      <c r="AB1537" s="565"/>
      <c r="AC1537" s="565"/>
      <c r="AD1537" s="565"/>
      <c r="AE1537" s="2994"/>
      <c r="AF1537" s="565"/>
      <c r="AG1537" s="3024"/>
      <c r="AH1537" s="565"/>
      <c r="AI1537" s="565"/>
      <c r="AJ1537" s="565"/>
      <c r="AK1537" s="565"/>
      <c r="AL1537" s="565"/>
      <c r="AM1537" s="3702"/>
      <c r="AN1537" s="4124"/>
      <c r="AO1537" s="1957"/>
      <c r="AP1537" s="4306">
        <f t="shared" si="1816"/>
        <v>0</v>
      </c>
    </row>
    <row r="1538" spans="1:274" s="47" customFormat="1" x14ac:dyDescent="0.25">
      <c r="A1538" s="637">
        <v>1</v>
      </c>
      <c r="B1538" s="637">
        <v>1</v>
      </c>
      <c r="C1538" s="120" t="s">
        <v>10</v>
      </c>
      <c r="D1538" s="120"/>
      <c r="E1538" s="714">
        <v>300</v>
      </c>
      <c r="F1538" s="745">
        <v>155</v>
      </c>
      <c r="G1538" s="4183">
        <v>155</v>
      </c>
      <c r="H1538" s="745">
        <f t="shared" si="1789"/>
        <v>0</v>
      </c>
      <c r="I1538" s="69">
        <f>ROUND(F1538/12*$C$3,0)</f>
        <v>90</v>
      </c>
      <c r="J1538" s="69">
        <v>99</v>
      </c>
      <c r="K1538" s="69">
        <f>J1538/I1538*100</f>
        <v>110.00000000000001</v>
      </c>
      <c r="L1538" s="3375"/>
      <c r="M1538" s="311">
        <v>9.5</v>
      </c>
      <c r="N1538" s="70">
        <f>S1538/J1538</f>
        <v>8.4444444444444446</v>
      </c>
      <c r="O1538" s="71">
        <f>ROUND(F1538*M1538,0)</f>
        <v>1473</v>
      </c>
      <c r="P1538" s="71">
        <v>1473</v>
      </c>
      <c r="Q1538" s="71">
        <f t="shared" si="1790"/>
        <v>0</v>
      </c>
      <c r="R1538" s="71">
        <f t="shared" si="1829"/>
        <v>859</v>
      </c>
      <c r="S1538" s="71">
        <v>836</v>
      </c>
      <c r="T1538" s="71">
        <f>S1538/R1538*100</f>
        <v>97.322467986030276</v>
      </c>
      <c r="U1538" s="71">
        <f>O1538/E1538</f>
        <v>4.91</v>
      </c>
      <c r="V1538" s="71">
        <f>S1538/$C$3*12/U1538</f>
        <v>291.88245562990977</v>
      </c>
      <c r="W1538" s="1879"/>
      <c r="X1538" s="1879"/>
      <c r="Y1538" s="1879"/>
      <c r="Z1538" s="1879"/>
      <c r="AA1538" s="1879"/>
      <c r="AB1538" s="1879"/>
      <c r="AC1538" s="1879"/>
      <c r="AD1538" s="1879"/>
      <c r="AE1538" s="2990"/>
      <c r="AF1538" s="1879"/>
      <c r="AG1538" s="3139"/>
      <c r="AH1538" s="1879"/>
      <c r="AI1538" s="1879"/>
      <c r="AJ1538" s="1879"/>
      <c r="AK1538" s="1879"/>
      <c r="AL1538" s="1879"/>
      <c r="AM1538" s="3702"/>
      <c r="AN1538" s="3832"/>
      <c r="AO1538" s="1958"/>
      <c r="AP1538" s="4306">
        <f t="shared" si="1816"/>
        <v>0</v>
      </c>
    </row>
    <row r="1539" spans="1:274" s="47" customFormat="1" x14ac:dyDescent="0.25">
      <c r="A1539" s="637"/>
      <c r="B1539" s="637">
        <v>1</v>
      </c>
      <c r="C1539" s="120" t="s">
        <v>6</v>
      </c>
      <c r="D1539" s="120"/>
      <c r="E1539" s="714">
        <v>300</v>
      </c>
      <c r="F1539" s="1566">
        <v>20</v>
      </c>
      <c r="G1539" s="4483">
        <v>20</v>
      </c>
      <c r="H1539" s="1566">
        <f t="shared" si="1789"/>
        <v>0</v>
      </c>
      <c r="I1539" s="580">
        <f t="shared" ref="I1539" si="1830">ROUND(F1539/12*$C$3,0)</f>
        <v>12</v>
      </c>
      <c r="J1539" s="580">
        <v>20</v>
      </c>
      <c r="K1539" s="69">
        <f>J1539/I1539*100</f>
        <v>166.66666666666669</v>
      </c>
      <c r="L1539" s="3644"/>
      <c r="M1539" s="1199">
        <v>9.6</v>
      </c>
      <c r="N1539" s="70">
        <f>S1539/J1539</f>
        <v>9.3000000000000007</v>
      </c>
      <c r="O1539" s="71">
        <f>ROUND(F1539*M1539,0)</f>
        <v>192</v>
      </c>
      <c r="P1539" s="71">
        <v>192</v>
      </c>
      <c r="Q1539" s="71">
        <f t="shared" si="1790"/>
        <v>0</v>
      </c>
      <c r="R1539" s="71">
        <f t="shared" ref="R1539" si="1831">ROUND(O1539/12*$C$3,0)</f>
        <v>112</v>
      </c>
      <c r="S1539" s="711">
        <v>186</v>
      </c>
      <c r="T1539" s="71">
        <f>S1539/R1539*100</f>
        <v>166.07142857142858</v>
      </c>
      <c r="U1539" s="71">
        <f>O1539/E1539</f>
        <v>0.64</v>
      </c>
      <c r="V1539" s="71">
        <f>S1539/$C$3*12/U1539</f>
        <v>498.21428571428578</v>
      </c>
      <c r="W1539" s="1879"/>
      <c r="X1539" s="1879"/>
      <c r="Y1539" s="1879"/>
      <c r="Z1539" s="1879"/>
      <c r="AA1539" s="1879"/>
      <c r="AB1539" s="1879"/>
      <c r="AC1539" s="1879"/>
      <c r="AD1539" s="1879"/>
      <c r="AE1539" s="2990"/>
      <c r="AF1539" s="1879"/>
      <c r="AG1539" s="3139"/>
      <c r="AH1539" s="1879"/>
      <c r="AI1539" s="1879"/>
      <c r="AJ1539" s="1879"/>
      <c r="AK1539" s="1879"/>
      <c r="AL1539" s="1879"/>
      <c r="AM1539" s="3702"/>
      <c r="AN1539" s="4124"/>
      <c r="AO1539" s="1958"/>
      <c r="AP1539" s="4306">
        <f t="shared" si="1816"/>
        <v>0</v>
      </c>
    </row>
    <row r="1540" spans="1:274" s="47" customFormat="1" x14ac:dyDescent="0.25">
      <c r="A1540" s="637">
        <v>1</v>
      </c>
      <c r="B1540" s="637">
        <v>1</v>
      </c>
      <c r="C1540" s="430" t="s">
        <v>13</v>
      </c>
      <c r="D1540" s="430"/>
      <c r="E1540" s="430"/>
      <c r="F1540" s="1520">
        <f>SUM(F1537:F1539)</f>
        <v>207</v>
      </c>
      <c r="G1540" s="4479">
        <f>SUM(G1537:G1539)</f>
        <v>207</v>
      </c>
      <c r="H1540" s="1520">
        <f t="shared" si="1789"/>
        <v>0</v>
      </c>
      <c r="I1540" s="349">
        <f t="shared" ref="I1540:J1540" si="1832">SUM(I1537:I1539)</f>
        <v>121</v>
      </c>
      <c r="J1540" s="349">
        <f t="shared" si="1832"/>
        <v>119</v>
      </c>
      <c r="K1540" s="349">
        <f>J1540/I1540*100</f>
        <v>98.347107438016536</v>
      </c>
      <c r="L1540" s="3515">
        <f t="shared" ref="L1540" si="1833">SUM(L1537:L1539)</f>
        <v>0</v>
      </c>
      <c r="M1540" s="583">
        <f>IF(F1540=0,0,O1540/F1540)</f>
        <v>9.4347826086956523</v>
      </c>
      <c r="N1540" s="94">
        <f>S1540/J1540</f>
        <v>8.5882352941176467</v>
      </c>
      <c r="O1540" s="349">
        <f t="shared" ref="O1540:S1540" si="1834">SUM(O1537:O1539)</f>
        <v>1953</v>
      </c>
      <c r="P1540" s="349">
        <v>1953</v>
      </c>
      <c r="Q1540" s="349">
        <f t="shared" si="1790"/>
        <v>0</v>
      </c>
      <c r="R1540" s="349">
        <f t="shared" si="1834"/>
        <v>1139</v>
      </c>
      <c r="S1540" s="349">
        <f t="shared" si="1834"/>
        <v>1022</v>
      </c>
      <c r="T1540" s="71">
        <f>S1540/R1540*100</f>
        <v>89.727831431079892</v>
      </c>
      <c r="U1540" s="349">
        <f>SUM(U1537:U1539)</f>
        <v>6.51</v>
      </c>
      <c r="V1540" s="71">
        <f>S1540/$C$3*12/U1540</f>
        <v>269.12442396313367</v>
      </c>
      <c r="W1540" s="1904"/>
      <c r="X1540" s="1904"/>
      <c r="Y1540" s="1904"/>
      <c r="Z1540" s="1904"/>
      <c r="AA1540" s="1904"/>
      <c r="AB1540" s="1904"/>
      <c r="AC1540" s="1904"/>
      <c r="AD1540" s="1904"/>
      <c r="AE1540" s="2995"/>
      <c r="AF1540" s="1904"/>
      <c r="AG1540" s="3142"/>
      <c r="AH1540" s="1904"/>
      <c r="AI1540" s="1904"/>
      <c r="AJ1540" s="1904"/>
      <c r="AK1540" s="1904"/>
      <c r="AL1540" s="1904"/>
      <c r="AM1540" s="3702"/>
      <c r="AN1540" s="4026">
        <f t="shared" ref="AN1540" si="1835">SUM(AN1537:AN1539)</f>
        <v>0</v>
      </c>
      <c r="AO1540" s="1959"/>
      <c r="AP1540" s="4306">
        <f t="shared" si="1816"/>
        <v>0</v>
      </c>
    </row>
    <row r="1541" spans="1:274" s="47" customFormat="1" ht="30" x14ac:dyDescent="0.25">
      <c r="A1541" s="637">
        <v>1</v>
      </c>
      <c r="B1541" s="637">
        <v>1</v>
      </c>
      <c r="C1541" s="184" t="s">
        <v>127</v>
      </c>
      <c r="D1541" s="184"/>
      <c r="E1541" s="430"/>
      <c r="F1541" s="1520"/>
      <c r="G1541" s="4479"/>
      <c r="H1541" s="1520">
        <f t="shared" si="1789"/>
        <v>0</v>
      </c>
      <c r="I1541" s="349"/>
      <c r="J1541" s="349"/>
      <c r="K1541" s="349"/>
      <c r="L1541" s="3515"/>
      <c r="M1541" s="583"/>
      <c r="N1541" s="94"/>
      <c r="O1541" s="349"/>
      <c r="P1541" s="349"/>
      <c r="Q1541" s="349">
        <f t="shared" si="1790"/>
        <v>0</v>
      </c>
      <c r="R1541" s="349"/>
      <c r="S1541" s="349"/>
      <c r="T1541" s="71"/>
      <c r="U1541" s="71"/>
      <c r="V1541" s="71"/>
      <c r="W1541" s="1904"/>
      <c r="X1541" s="1904"/>
      <c r="Y1541" s="1904"/>
      <c r="Z1541" s="1904"/>
      <c r="AA1541" s="1904"/>
      <c r="AB1541" s="1904"/>
      <c r="AC1541" s="1904"/>
      <c r="AD1541" s="1904"/>
      <c r="AE1541" s="2995"/>
      <c r="AF1541" s="1904"/>
      <c r="AG1541" s="3142"/>
      <c r="AH1541" s="1904"/>
      <c r="AI1541" s="1904"/>
      <c r="AJ1541" s="1904"/>
      <c r="AK1541" s="1904"/>
      <c r="AL1541" s="1904"/>
      <c r="AM1541" s="3702"/>
      <c r="AN1541" s="4026"/>
      <c r="AO1541" s="1959"/>
      <c r="AP1541" s="4306">
        <f t="shared" si="1816"/>
        <v>0</v>
      </c>
    </row>
    <row r="1542" spans="1:274" s="47" customFormat="1" x14ac:dyDescent="0.25">
      <c r="A1542" s="637">
        <v>1</v>
      </c>
      <c r="B1542" s="637">
        <v>1</v>
      </c>
      <c r="C1542" s="125" t="s">
        <v>67</v>
      </c>
      <c r="D1542" s="125"/>
      <c r="E1542" s="1200">
        <v>240</v>
      </c>
      <c r="F1542" s="745">
        <v>215</v>
      </c>
      <c r="G1542" s="4183">
        <v>215</v>
      </c>
      <c r="H1542" s="745">
        <f t="shared" si="1789"/>
        <v>0</v>
      </c>
      <c r="I1542" s="69">
        <f t="shared" ref="I1542:I1543" si="1836">ROUND(F1542/12*$C$3,0)</f>
        <v>125</v>
      </c>
      <c r="J1542" s="69">
        <v>190</v>
      </c>
      <c r="K1542" s="69">
        <f t="shared" ref="K1542:K1550" si="1837">J1542/I1542*100</f>
        <v>152</v>
      </c>
      <c r="L1542" s="3375"/>
      <c r="M1542" s="311">
        <v>8</v>
      </c>
      <c r="N1542" s="70">
        <f>S1542/J1542</f>
        <v>7.7157894736842101</v>
      </c>
      <c r="O1542" s="71">
        <f>ROUND(F1542*M1542,0)</f>
        <v>1720</v>
      </c>
      <c r="P1542" s="71">
        <v>1720</v>
      </c>
      <c r="Q1542" s="71">
        <f t="shared" si="1790"/>
        <v>0</v>
      </c>
      <c r="R1542" s="71">
        <f t="shared" ref="R1542:R1543" si="1838">ROUND(O1542/12*$C$3,0)</f>
        <v>1003</v>
      </c>
      <c r="S1542" s="71">
        <v>1466</v>
      </c>
      <c r="T1542" s="71">
        <f>S1542/R1542*100</f>
        <v>146.16151545363908</v>
      </c>
      <c r="U1542" s="71">
        <f>O1542/E1542</f>
        <v>7.166666666666667</v>
      </c>
      <c r="V1542" s="71">
        <f>S1542/$C$3*12/U1542</f>
        <v>350.67109634551491</v>
      </c>
      <c r="W1542" s="1879"/>
      <c r="X1542" s="1879"/>
      <c r="Y1542" s="1879"/>
      <c r="Z1542" s="1879"/>
      <c r="AA1542" s="1879"/>
      <c r="AB1542" s="1879"/>
      <c r="AC1542" s="1879"/>
      <c r="AD1542" s="1879"/>
      <c r="AE1542" s="2995"/>
      <c r="AF1542" s="1904"/>
      <c r="AG1542" s="3142"/>
      <c r="AH1542" s="1904"/>
      <c r="AI1542" s="1904"/>
      <c r="AJ1542" s="1904"/>
      <c r="AK1542" s="1879"/>
      <c r="AL1542" s="1879"/>
      <c r="AM1542" s="3702"/>
      <c r="AN1542" s="3832"/>
      <c r="AO1542" s="1958"/>
      <c r="AP1542" s="4306">
        <f t="shared" si="1816"/>
        <v>0</v>
      </c>
    </row>
    <row r="1543" spans="1:274" s="47" customFormat="1" x14ac:dyDescent="0.25">
      <c r="A1543" s="637"/>
      <c r="B1543" s="637">
        <v>1</v>
      </c>
      <c r="C1543" s="125" t="s">
        <v>47</v>
      </c>
      <c r="D1543" s="125"/>
      <c r="E1543" s="1200">
        <v>240</v>
      </c>
      <c r="F1543" s="745">
        <v>1766</v>
      </c>
      <c r="G1543" s="4183">
        <v>1766</v>
      </c>
      <c r="H1543" s="745">
        <f t="shared" si="1789"/>
        <v>0</v>
      </c>
      <c r="I1543" s="69">
        <f t="shared" si="1836"/>
        <v>1030</v>
      </c>
      <c r="J1543" s="69">
        <v>1164</v>
      </c>
      <c r="K1543" s="69">
        <f t="shared" si="1837"/>
        <v>113.00970873786407</v>
      </c>
      <c r="L1543" s="3375"/>
      <c r="M1543" s="311">
        <v>8</v>
      </c>
      <c r="N1543" s="70">
        <f>S1543/J1543</f>
        <v>8.31958762886598</v>
      </c>
      <c r="O1543" s="71">
        <f>ROUND(F1543*M1543,0)</f>
        <v>14128</v>
      </c>
      <c r="P1543" s="71">
        <v>14128</v>
      </c>
      <c r="Q1543" s="71">
        <f t="shared" si="1790"/>
        <v>0</v>
      </c>
      <c r="R1543" s="71">
        <f t="shared" si="1838"/>
        <v>8241</v>
      </c>
      <c r="S1543" s="71">
        <v>9684</v>
      </c>
      <c r="T1543" s="71">
        <f>S1543/R1543*100</f>
        <v>117.51001092100472</v>
      </c>
      <c r="U1543" s="71">
        <f>O1543/E1543</f>
        <v>58.866666666666667</v>
      </c>
      <c r="V1543" s="71">
        <f>S1543/$C$3*12/U1543</f>
        <v>282.01261931726253</v>
      </c>
      <c r="W1543" s="1879"/>
      <c r="X1543" s="1879"/>
      <c r="Y1543" s="1879"/>
      <c r="Z1543" s="1879"/>
      <c r="AA1543" s="1879"/>
      <c r="AB1543" s="1879"/>
      <c r="AC1543" s="1879"/>
      <c r="AD1543" s="1879"/>
      <c r="AE1543" s="2995"/>
      <c r="AF1543" s="1904"/>
      <c r="AG1543" s="3142"/>
      <c r="AH1543" s="1904"/>
      <c r="AI1543" s="1904"/>
      <c r="AJ1543" s="1904"/>
      <c r="AK1543" s="1879"/>
      <c r="AL1543" s="1879"/>
      <c r="AM1543" s="3702"/>
      <c r="AN1543" s="3832"/>
      <c r="AO1543" s="1958"/>
      <c r="AP1543" s="4306">
        <f t="shared" si="1816"/>
        <v>0</v>
      </c>
    </row>
    <row r="1544" spans="1:274" s="73" customFormat="1" x14ac:dyDescent="0.25">
      <c r="A1544" s="637"/>
      <c r="B1544" s="637">
        <v>1</v>
      </c>
      <c r="C1544" s="430" t="s">
        <v>158</v>
      </c>
      <c r="D1544" s="466"/>
      <c r="E1544" s="432"/>
      <c r="F1544" s="614">
        <f>SUM(F1542:F1543)</f>
        <v>1981</v>
      </c>
      <c r="G1544" s="4025">
        <f>SUM(G1542:G1543)</f>
        <v>1981</v>
      </c>
      <c r="H1544" s="614">
        <f t="shared" si="1789"/>
        <v>0</v>
      </c>
      <c r="I1544" s="329">
        <f t="shared" ref="I1544:J1544" si="1839">SUM(I1542:I1543)</f>
        <v>1155</v>
      </c>
      <c r="J1544" s="329">
        <f t="shared" si="1839"/>
        <v>1354</v>
      </c>
      <c r="K1544" s="102">
        <f t="shared" si="1837"/>
        <v>117.22943722943724</v>
      </c>
      <c r="L1544" s="3444">
        <f t="shared" ref="L1544" si="1840">SUM(L1542:L1543)</f>
        <v>0</v>
      </c>
      <c r="M1544" s="101">
        <f>IF(F1544=0,0,O1544/F1544)</f>
        <v>8</v>
      </c>
      <c r="N1544" s="101">
        <f>S1544/J1544</f>
        <v>8.2348596750369278</v>
      </c>
      <c r="O1544" s="389">
        <f>SUM(O1542:O1543)</f>
        <v>15848</v>
      </c>
      <c r="P1544" s="389">
        <v>15848</v>
      </c>
      <c r="Q1544" s="389">
        <f t="shared" si="1790"/>
        <v>0</v>
      </c>
      <c r="R1544" s="389">
        <f>SUM(R1542:R1543)</f>
        <v>9244</v>
      </c>
      <c r="S1544" s="389">
        <f>SUM(S1542:S1543)</f>
        <v>11150</v>
      </c>
      <c r="T1544" s="239">
        <f>S1544/R1544*100</f>
        <v>120.6187797490264</v>
      </c>
      <c r="U1544" s="239">
        <f>SUM(U1542:U1543)</f>
        <v>66.033333333333331</v>
      </c>
      <c r="V1544" s="71">
        <f>S1544/$C$3*12/U1544</f>
        <v>289.4641955722218</v>
      </c>
      <c r="W1544" s="1879"/>
      <c r="X1544" s="1879"/>
      <c r="Y1544" s="1879"/>
      <c r="Z1544" s="1879"/>
      <c r="AA1544" s="1879"/>
      <c r="AB1544" s="1879"/>
      <c r="AC1544" s="1879"/>
      <c r="AD1544" s="1879"/>
      <c r="AE1544" s="2990"/>
      <c r="AF1544" s="1879"/>
      <c r="AG1544" s="3139"/>
      <c r="AH1544" s="1879"/>
      <c r="AI1544" s="1879"/>
      <c r="AJ1544" s="1879"/>
      <c r="AK1544" s="1879"/>
      <c r="AL1544" s="1879"/>
      <c r="AM1544" s="3702"/>
      <c r="AN1544" s="3916">
        <f t="shared" ref="AN1544" si="1841">SUM(AN1542:AN1543)</f>
        <v>0</v>
      </c>
      <c r="AO1544" s="1958"/>
      <c r="AP1544" s="4306">
        <f t="shared" si="1816"/>
        <v>0</v>
      </c>
      <c r="AQ1544" s="47"/>
      <c r="AR1544" s="47"/>
      <c r="AS1544" s="47"/>
      <c r="AT1544" s="47"/>
      <c r="AU1544" s="47"/>
      <c r="AV1544" s="47"/>
      <c r="AW1544" s="47"/>
      <c r="AX1544" s="47"/>
      <c r="AY1544" s="47"/>
      <c r="AZ1544" s="47"/>
      <c r="BA1544" s="47"/>
      <c r="BB1544" s="47"/>
      <c r="BC1544" s="47"/>
      <c r="BD1544" s="47"/>
      <c r="BE1544" s="47"/>
      <c r="BF1544" s="47"/>
      <c r="BG1544" s="47"/>
      <c r="BH1544" s="47"/>
      <c r="BI1544" s="47"/>
      <c r="BJ1544" s="47"/>
      <c r="BK1544" s="47"/>
      <c r="BL1544" s="47"/>
      <c r="BM1544" s="47"/>
      <c r="BN1544" s="47"/>
      <c r="BO1544" s="47"/>
      <c r="BP1544" s="47"/>
      <c r="BQ1544" s="47"/>
      <c r="BR1544" s="47"/>
      <c r="BS1544" s="47"/>
      <c r="BT1544" s="47"/>
      <c r="BU1544" s="47"/>
      <c r="BV1544" s="47"/>
      <c r="BW1544" s="47"/>
      <c r="BX1544" s="47"/>
      <c r="BY1544" s="47"/>
      <c r="BZ1544" s="47"/>
      <c r="CA1544" s="47"/>
      <c r="CB1544" s="47"/>
      <c r="CC1544" s="47"/>
      <c r="CD1544" s="47"/>
      <c r="CE1544" s="47"/>
      <c r="CF1544" s="47"/>
      <c r="CG1544" s="47"/>
      <c r="CH1544" s="47"/>
      <c r="CI1544" s="47"/>
      <c r="CJ1544" s="47"/>
      <c r="CK1544" s="47"/>
      <c r="CL1544" s="47"/>
      <c r="CM1544" s="47"/>
      <c r="CN1544" s="47"/>
      <c r="CO1544" s="47"/>
      <c r="CP1544" s="47"/>
      <c r="CQ1544" s="47"/>
      <c r="CR1544" s="47"/>
      <c r="CS1544" s="47"/>
      <c r="CT1544" s="47"/>
      <c r="CU1544" s="47"/>
      <c r="CV1544" s="47"/>
      <c r="CW1544" s="47"/>
      <c r="CX1544" s="47"/>
      <c r="CY1544" s="47"/>
      <c r="CZ1544" s="47"/>
      <c r="DA1544" s="47"/>
      <c r="DB1544" s="47"/>
      <c r="DC1544" s="47"/>
      <c r="DD1544" s="47"/>
      <c r="DE1544" s="47"/>
      <c r="DF1544" s="47"/>
      <c r="DG1544" s="47"/>
      <c r="DH1544" s="47"/>
      <c r="DI1544" s="47"/>
      <c r="DJ1544" s="47"/>
      <c r="DK1544" s="47"/>
      <c r="DL1544" s="47"/>
      <c r="DM1544" s="47"/>
      <c r="DN1544" s="47"/>
      <c r="DO1544" s="47"/>
      <c r="DP1544" s="47"/>
      <c r="DQ1544" s="47"/>
      <c r="DR1544" s="47"/>
      <c r="DS1544" s="47"/>
      <c r="DT1544" s="47"/>
      <c r="DU1544" s="47"/>
      <c r="DV1544" s="47"/>
      <c r="DW1544" s="47"/>
      <c r="DX1544" s="47"/>
      <c r="DY1544" s="47"/>
      <c r="DZ1544" s="47"/>
      <c r="EA1544" s="47"/>
      <c r="EB1544" s="47"/>
      <c r="EC1544" s="47"/>
      <c r="ED1544" s="47"/>
      <c r="EE1544" s="47"/>
      <c r="EF1544" s="47"/>
      <c r="EG1544" s="47"/>
      <c r="EH1544" s="47"/>
      <c r="EI1544" s="47"/>
      <c r="EJ1544" s="47"/>
      <c r="EK1544" s="47"/>
      <c r="EL1544" s="47"/>
      <c r="EM1544" s="47"/>
      <c r="EN1544" s="47"/>
      <c r="EO1544" s="47"/>
      <c r="EP1544" s="47"/>
      <c r="EQ1544" s="47"/>
      <c r="ER1544" s="47"/>
      <c r="ES1544" s="47"/>
      <c r="ET1544" s="47"/>
      <c r="EU1544" s="47"/>
      <c r="EV1544" s="47"/>
      <c r="EW1544" s="47"/>
      <c r="EX1544" s="47"/>
      <c r="EY1544" s="47"/>
      <c r="EZ1544" s="47"/>
      <c r="FA1544" s="47"/>
      <c r="FB1544" s="47"/>
      <c r="FC1544" s="47"/>
      <c r="FD1544" s="47"/>
      <c r="FE1544" s="47"/>
      <c r="FF1544" s="47"/>
      <c r="FG1544" s="47"/>
      <c r="FH1544" s="47"/>
      <c r="FI1544" s="47"/>
      <c r="FJ1544" s="47"/>
      <c r="FK1544" s="47"/>
      <c r="FL1544" s="47"/>
      <c r="FM1544" s="47"/>
      <c r="FN1544" s="47"/>
      <c r="FO1544" s="47"/>
      <c r="FP1544" s="47"/>
      <c r="FQ1544" s="47"/>
      <c r="FR1544" s="47"/>
      <c r="FS1544" s="47"/>
      <c r="FT1544" s="47"/>
      <c r="FU1544" s="47"/>
      <c r="FV1544" s="47"/>
      <c r="FW1544" s="47"/>
      <c r="FX1544" s="47"/>
      <c r="FY1544" s="47"/>
      <c r="FZ1544" s="47"/>
      <c r="GA1544" s="47"/>
      <c r="GB1544" s="47"/>
      <c r="GC1544" s="47"/>
      <c r="GD1544" s="47"/>
      <c r="GE1544" s="47"/>
      <c r="GF1544" s="47"/>
      <c r="GG1544" s="47"/>
      <c r="GH1544" s="47"/>
      <c r="GI1544" s="47"/>
      <c r="GJ1544" s="47"/>
      <c r="GK1544" s="47"/>
      <c r="GL1544" s="47"/>
      <c r="GM1544" s="47"/>
      <c r="GN1544" s="47"/>
      <c r="GO1544" s="47"/>
      <c r="GP1544" s="47"/>
      <c r="GQ1544" s="47"/>
      <c r="GR1544" s="47"/>
      <c r="GS1544" s="47"/>
      <c r="GT1544" s="47"/>
      <c r="GU1544" s="47"/>
      <c r="GV1544" s="47"/>
      <c r="GW1544" s="47"/>
      <c r="GX1544" s="47"/>
      <c r="GY1544" s="47"/>
      <c r="GZ1544" s="47"/>
      <c r="HA1544" s="47"/>
      <c r="HB1544" s="47"/>
      <c r="HC1544" s="47"/>
      <c r="HD1544" s="47"/>
      <c r="HE1544" s="47"/>
      <c r="HF1544" s="47"/>
      <c r="HG1544" s="47"/>
      <c r="HH1544" s="47"/>
      <c r="HI1544" s="47"/>
      <c r="HJ1544" s="47"/>
      <c r="HK1544" s="47"/>
      <c r="HL1544" s="47"/>
      <c r="HM1544" s="47"/>
      <c r="HN1544" s="47"/>
      <c r="HO1544" s="47"/>
      <c r="HP1544" s="47"/>
      <c r="HQ1544" s="47"/>
      <c r="HR1544" s="47"/>
      <c r="HS1544" s="47"/>
      <c r="HT1544" s="47"/>
      <c r="HU1544" s="47"/>
      <c r="HV1544" s="47"/>
      <c r="HW1544" s="47"/>
      <c r="HX1544" s="47"/>
      <c r="HY1544" s="47"/>
      <c r="HZ1544" s="47"/>
      <c r="IA1544" s="47"/>
      <c r="IB1544" s="47"/>
      <c r="IC1544" s="47"/>
      <c r="ID1544" s="47"/>
      <c r="IE1544" s="47"/>
      <c r="IF1544" s="47"/>
      <c r="IG1544" s="47"/>
      <c r="IH1544" s="47"/>
      <c r="II1544" s="47"/>
      <c r="IJ1544" s="47"/>
      <c r="IK1544" s="47"/>
      <c r="IL1544" s="47"/>
      <c r="IM1544" s="47"/>
      <c r="IN1544" s="47"/>
      <c r="IO1544" s="47"/>
      <c r="IP1544" s="47"/>
      <c r="IQ1544" s="47"/>
      <c r="IR1544" s="47"/>
      <c r="IS1544" s="47"/>
      <c r="IT1544" s="47"/>
      <c r="IU1544" s="47"/>
      <c r="IV1544" s="47"/>
      <c r="IW1544" s="47"/>
      <c r="IX1544" s="47"/>
      <c r="IY1544" s="47"/>
      <c r="IZ1544" s="47"/>
      <c r="JA1544" s="47"/>
      <c r="JB1544" s="47"/>
      <c r="JC1544" s="47"/>
      <c r="JD1544" s="47"/>
      <c r="JE1544" s="47"/>
      <c r="JF1544" s="47"/>
      <c r="JG1544" s="47"/>
      <c r="JH1544" s="47"/>
      <c r="JI1544" s="47"/>
      <c r="JJ1544" s="47"/>
      <c r="JK1544" s="47"/>
      <c r="JL1544" s="47"/>
      <c r="JM1544" s="47"/>
      <c r="JN1544" s="47"/>
    </row>
    <row r="1545" spans="1:274" s="47" customFormat="1" ht="29.25" x14ac:dyDescent="0.25">
      <c r="A1545" s="637">
        <v>1</v>
      </c>
      <c r="B1545" s="637">
        <v>1</v>
      </c>
      <c r="C1545" s="507" t="s">
        <v>143</v>
      </c>
      <c r="D1545" s="507"/>
      <c r="E1545" s="507"/>
      <c r="F1545" s="1520">
        <f>SUM(F1544,F1540)</f>
        <v>2188</v>
      </c>
      <c r="G1545" s="4479">
        <f>SUM(G1544,G1540)</f>
        <v>2188</v>
      </c>
      <c r="H1545" s="1520">
        <f t="shared" si="1789"/>
        <v>0</v>
      </c>
      <c r="I1545" s="554">
        <f>SUM(I1544,I1540)</f>
        <v>1276</v>
      </c>
      <c r="J1545" s="554">
        <f>SUM(J1544,J1540)</f>
        <v>1473</v>
      </c>
      <c r="K1545" s="554">
        <f t="shared" si="1837"/>
        <v>115.43887147335423</v>
      </c>
      <c r="L1545" s="3645">
        <f>SUM(L1544,L1540)</f>
        <v>0</v>
      </c>
      <c r="M1545" s="690">
        <f>O1545/F1545</f>
        <v>8.1357404021937842</v>
      </c>
      <c r="N1545" s="684">
        <f>S1545/J1545</f>
        <v>8.2634080108621859</v>
      </c>
      <c r="O1545" s="554">
        <f t="shared" ref="O1545:S1545" si="1842">SUM(O1544,O1540)</f>
        <v>17801</v>
      </c>
      <c r="P1545" s="554">
        <v>17801</v>
      </c>
      <c r="Q1545" s="554">
        <f t="shared" si="1790"/>
        <v>0</v>
      </c>
      <c r="R1545" s="554">
        <f t="shared" si="1842"/>
        <v>10383</v>
      </c>
      <c r="S1545" s="554">
        <f t="shared" si="1842"/>
        <v>12172</v>
      </c>
      <c r="T1545" s="71">
        <f>S1545/R1545*100</f>
        <v>117.23008764326303</v>
      </c>
      <c r="U1545" s="554">
        <f>SUM(U1544,U1540)</f>
        <v>72.543333333333337</v>
      </c>
      <c r="V1545" s="71">
        <f>S1545/$C$3*12/U1545</f>
        <v>287.63891532811255</v>
      </c>
      <c r="W1545" s="751">
        <v>44962.237152000002</v>
      </c>
      <c r="X1545" s="751">
        <v>44962.237152000002</v>
      </c>
      <c r="Y1545" s="751">
        <v>44962.237152000002</v>
      </c>
      <c r="Z1545" s="751">
        <v>44962.237152000002</v>
      </c>
      <c r="AA1545" s="751">
        <v>44962.237152000002</v>
      </c>
      <c r="AB1545" s="751">
        <v>44962.237152000002</v>
      </c>
      <c r="AC1545" s="751">
        <v>44962.237152000002</v>
      </c>
      <c r="AD1545" s="751">
        <v>44962.237152000002</v>
      </c>
      <c r="AE1545" s="2895">
        <f>W1545/12*$C$3+(X1545-W1545)/11*6+(Y1545-X1545)/10*5+(Z1545-Y1545)/9*4+(AA1545-Z1545)/8*3+(AB1545-AA1545)/7*2+(AC1545-AB1545)/6*1+(AD1545-AC1545)</f>
        <v>26227.971672000003</v>
      </c>
      <c r="AF1545" s="1904">
        <f t="shared" ref="AF1545" si="1843">AL1545-AK1545-AH1545</f>
        <v>29778.718319999996</v>
      </c>
      <c r="AG1545" s="3142"/>
      <c r="AH1545" s="1904"/>
      <c r="AI1545" s="1904">
        <f>AF1545-AE1545</f>
        <v>3550.746647999993</v>
      </c>
      <c r="AJ1545" s="1904"/>
      <c r="AK1545" s="751">
        <v>-65.857849999999985</v>
      </c>
      <c r="AL1545" s="751">
        <v>29712.860469999996</v>
      </c>
      <c r="AM1545" s="3702"/>
      <c r="AN1545" s="4028">
        <f>SUM(AN1544,AN1540)</f>
        <v>0</v>
      </c>
      <c r="AO1545" s="4144"/>
      <c r="AP1545" s="4306">
        <f t="shared" si="1816"/>
        <v>44962237.152000003</v>
      </c>
    </row>
    <row r="1546" spans="1:274" s="47" customFormat="1" x14ac:dyDescent="0.25">
      <c r="A1546" s="637">
        <v>1</v>
      </c>
      <c r="B1546" s="637">
        <v>1</v>
      </c>
      <c r="C1546" s="507" t="s">
        <v>217</v>
      </c>
      <c r="D1546" s="507"/>
      <c r="E1546" s="507"/>
      <c r="F1546" s="1521">
        <f>F1547</f>
        <v>5893</v>
      </c>
      <c r="G1546" s="4480">
        <f>G1547</f>
        <v>5893</v>
      </c>
      <c r="H1546" s="1521">
        <f t="shared" si="1789"/>
        <v>0</v>
      </c>
      <c r="I1546" s="554">
        <f>I1547</f>
        <v>3438</v>
      </c>
      <c r="J1546" s="554">
        <f>J1547</f>
        <v>3347</v>
      </c>
      <c r="K1546" s="554">
        <f t="shared" si="1837"/>
        <v>97.353112274578251</v>
      </c>
      <c r="L1546" s="3645">
        <f>L1547</f>
        <v>6</v>
      </c>
      <c r="M1546" s="585"/>
      <c r="N1546" s="716"/>
      <c r="O1546" s="555"/>
      <c r="P1546" s="555"/>
      <c r="Q1546" s="555">
        <f t="shared" si="1790"/>
        <v>0</v>
      </c>
      <c r="R1546" s="555"/>
      <c r="S1546" s="555"/>
      <c r="T1546" s="77"/>
      <c r="U1546" s="555"/>
      <c r="V1546" s="77"/>
      <c r="W1546" s="1888"/>
      <c r="X1546" s="1888"/>
      <c r="Y1546" s="1888"/>
      <c r="Z1546" s="1888"/>
      <c r="AA1546" s="1888"/>
      <c r="AB1546" s="1888"/>
      <c r="AC1546" s="1888"/>
      <c r="AD1546" s="1888"/>
      <c r="AE1546" s="2994"/>
      <c r="AF1546" s="1982"/>
      <c r="AG1546" s="3162"/>
      <c r="AH1546" s="1982"/>
      <c r="AI1546" s="1982"/>
      <c r="AJ1546" s="1982"/>
      <c r="AK1546" s="1888"/>
      <c r="AL1546" s="1888"/>
      <c r="AM1546" s="3702"/>
      <c r="AN1546" s="4028">
        <f>AN1547</f>
        <v>0</v>
      </c>
      <c r="AO1546" s="4168"/>
      <c r="AP1546" s="4306">
        <f t="shared" si="1816"/>
        <v>0</v>
      </c>
    </row>
    <row r="1547" spans="1:274" s="47" customFormat="1" x14ac:dyDescent="0.25">
      <c r="A1547" s="637">
        <v>1</v>
      </c>
      <c r="B1547" s="637">
        <v>1</v>
      </c>
      <c r="C1547" s="592" t="s">
        <v>218</v>
      </c>
      <c r="D1547" s="592"/>
      <c r="E1547" s="592"/>
      <c r="F1547" s="1558">
        <v>5893</v>
      </c>
      <c r="G1547" s="4387">
        <v>5893</v>
      </c>
      <c r="H1547" s="1558">
        <f t="shared" si="1789"/>
        <v>0</v>
      </c>
      <c r="I1547" s="653">
        <f>ROUND(F1547/12*$C$3,0)</f>
        <v>3438</v>
      </c>
      <c r="J1547" s="653">
        <f>J1550-J1548</f>
        <v>3347</v>
      </c>
      <c r="K1547" s="653">
        <f t="shared" si="1837"/>
        <v>97.353112274578251</v>
      </c>
      <c r="L1547" s="3646">
        <f>L1550-L1548</f>
        <v>6</v>
      </c>
      <c r="M1547" s="489"/>
      <c r="N1547" s="716"/>
      <c r="O1547" s="649"/>
      <c r="P1547" s="649"/>
      <c r="Q1547" s="649">
        <f t="shared" si="1790"/>
        <v>0</v>
      </c>
      <c r="R1547" s="649"/>
      <c r="S1547" s="649"/>
      <c r="T1547" s="77"/>
      <c r="U1547" s="649"/>
      <c r="V1547" s="77"/>
      <c r="W1547" s="1909"/>
      <c r="X1547" s="1909"/>
      <c r="Y1547" s="1909"/>
      <c r="Z1547" s="1909"/>
      <c r="AA1547" s="1909"/>
      <c r="AB1547" s="1909"/>
      <c r="AC1547" s="1909"/>
      <c r="AD1547" s="1909"/>
      <c r="AE1547" s="2994"/>
      <c r="AF1547" s="1983"/>
      <c r="AG1547" s="3163"/>
      <c r="AH1547" s="1983"/>
      <c r="AI1547" s="1983"/>
      <c r="AJ1547" s="1983"/>
      <c r="AK1547" s="1909"/>
      <c r="AL1547" s="1909"/>
      <c r="AM1547" s="3702"/>
      <c r="AN1547" s="4125">
        <f>AN1550-AN1548</f>
        <v>0</v>
      </c>
      <c r="AO1547" s="1977"/>
      <c r="AP1547" s="4306">
        <f t="shared" si="1816"/>
        <v>0</v>
      </c>
    </row>
    <row r="1548" spans="1:274" s="47" customFormat="1" ht="29.25" x14ac:dyDescent="0.25">
      <c r="A1548" s="637">
        <v>1</v>
      </c>
      <c r="B1548" s="637">
        <v>1</v>
      </c>
      <c r="C1548" s="507" t="s">
        <v>219</v>
      </c>
      <c r="D1548" s="507"/>
      <c r="E1548" s="507"/>
      <c r="F1548" s="1521">
        <f>F1549</f>
        <v>7</v>
      </c>
      <c r="G1548" s="4480">
        <f>G1549</f>
        <v>7</v>
      </c>
      <c r="H1548" s="1521">
        <f t="shared" si="1789"/>
        <v>0</v>
      </c>
      <c r="I1548" s="555">
        <f t="shared" ref="I1548:J1548" si="1844">I1549</f>
        <v>4</v>
      </c>
      <c r="J1548" s="555">
        <f t="shared" si="1844"/>
        <v>0</v>
      </c>
      <c r="K1548" s="554">
        <f t="shared" si="1837"/>
        <v>0</v>
      </c>
      <c r="L1548" s="3519">
        <f t="shared" ref="L1548" si="1845">L1549</f>
        <v>0</v>
      </c>
      <c r="M1548" s="585"/>
      <c r="N1548" s="716"/>
      <c r="O1548" s="555"/>
      <c r="P1548" s="555"/>
      <c r="Q1548" s="555">
        <f t="shared" si="1790"/>
        <v>0</v>
      </c>
      <c r="R1548" s="555"/>
      <c r="S1548" s="555"/>
      <c r="T1548" s="77"/>
      <c r="U1548" s="555"/>
      <c r="V1548" s="77"/>
      <c r="W1548" s="1888"/>
      <c r="X1548" s="1888"/>
      <c r="Y1548" s="1888"/>
      <c r="Z1548" s="1888"/>
      <c r="AA1548" s="1888"/>
      <c r="AB1548" s="1888"/>
      <c r="AC1548" s="1888"/>
      <c r="AD1548" s="1888"/>
      <c r="AE1548" s="2994"/>
      <c r="AF1548" s="1982"/>
      <c r="AG1548" s="3162"/>
      <c r="AH1548" s="1982"/>
      <c r="AI1548" s="1982"/>
      <c r="AJ1548" s="1982"/>
      <c r="AK1548" s="1888"/>
      <c r="AL1548" s="1888"/>
      <c r="AM1548" s="3702"/>
      <c r="AN1548" s="4029">
        <f t="shared" ref="AN1548" si="1846">AN1549</f>
        <v>0</v>
      </c>
      <c r="AO1548" s="4168"/>
      <c r="AP1548" s="4306">
        <f t="shared" si="1816"/>
        <v>0</v>
      </c>
    </row>
    <row r="1549" spans="1:274" s="47" customFormat="1" ht="30" x14ac:dyDescent="0.25">
      <c r="A1549" s="637">
        <v>1</v>
      </c>
      <c r="B1549" s="637">
        <v>1</v>
      </c>
      <c r="C1549" s="592" t="s">
        <v>220</v>
      </c>
      <c r="D1549" s="592"/>
      <c r="E1549" s="592"/>
      <c r="F1549" s="1558">
        <v>7</v>
      </c>
      <c r="G1549" s="4387">
        <v>7</v>
      </c>
      <c r="H1549" s="1558">
        <f t="shared" ref="H1549:H1612" si="1847">F1549-G1549</f>
        <v>0</v>
      </c>
      <c r="I1549" s="653">
        <f>ROUND(F1549/12*$C$3,0)</f>
        <v>4</v>
      </c>
      <c r="J1549" s="653"/>
      <c r="K1549" s="653">
        <f t="shared" si="1837"/>
        <v>0</v>
      </c>
      <c r="L1549" s="3646"/>
      <c r="M1549" s="489"/>
      <c r="N1549" s="192"/>
      <c r="O1549" s="653"/>
      <c r="P1549" s="653"/>
      <c r="Q1549" s="653">
        <f t="shared" ref="Q1549:Q1612" si="1848">O1549-P1549</f>
        <v>0</v>
      </c>
      <c r="R1549" s="653"/>
      <c r="S1549" s="649"/>
      <c r="T1549" s="71"/>
      <c r="U1549" s="653"/>
      <c r="V1549" s="77"/>
      <c r="W1549" s="1902"/>
      <c r="X1549" s="1902"/>
      <c r="Y1549" s="1902"/>
      <c r="Z1549" s="1902"/>
      <c r="AA1549" s="1902"/>
      <c r="AB1549" s="1902"/>
      <c r="AC1549" s="1902"/>
      <c r="AD1549" s="1902"/>
      <c r="AE1549" s="2994"/>
      <c r="AF1549" s="1983"/>
      <c r="AG1549" s="3163"/>
      <c r="AH1549" s="1983"/>
      <c r="AI1549" s="1983"/>
      <c r="AJ1549" s="1983"/>
      <c r="AK1549" s="1902"/>
      <c r="AL1549" s="1909"/>
      <c r="AM1549" s="3702"/>
      <c r="AN1549" s="4125"/>
      <c r="AO1549" s="1977"/>
      <c r="AP1549" s="4306">
        <f t="shared" si="1816"/>
        <v>0</v>
      </c>
    </row>
    <row r="1550" spans="1:274" s="47" customFormat="1" ht="30" thickBot="1" x14ac:dyDescent="0.3">
      <c r="A1550" s="637"/>
      <c r="B1550" s="637">
        <v>1</v>
      </c>
      <c r="C1550" s="507" t="s">
        <v>225</v>
      </c>
      <c r="D1550" s="507"/>
      <c r="E1550" s="507"/>
      <c r="F1550" s="1521">
        <f>SUM(F1549,F1546)</f>
        <v>5900</v>
      </c>
      <c r="G1550" s="4480">
        <f>SUM(G1549,G1546)</f>
        <v>5900</v>
      </c>
      <c r="H1550" s="1521">
        <f t="shared" si="1847"/>
        <v>0</v>
      </c>
      <c r="I1550" s="554">
        <f>SUM(I1549,I1546)</f>
        <v>3442</v>
      </c>
      <c r="J1550" s="554">
        <v>3347</v>
      </c>
      <c r="K1550" s="554">
        <f t="shared" si="1837"/>
        <v>97.239976757699012</v>
      </c>
      <c r="L1550" s="3645">
        <v>6</v>
      </c>
      <c r="M1550" s="1463"/>
      <c r="N1550" s="193"/>
      <c r="O1550" s="1444"/>
      <c r="P1550" s="1444"/>
      <c r="Q1550" s="1444">
        <f t="shared" si="1848"/>
        <v>0</v>
      </c>
      <c r="R1550" s="1444"/>
      <c r="S1550" s="1464"/>
      <c r="T1550" s="127"/>
      <c r="U1550" s="1444"/>
      <c r="V1550" s="1289"/>
      <c r="W1550" s="1927">
        <v>26064.671679999999</v>
      </c>
      <c r="X1550" s="1927">
        <v>26064.671679999999</v>
      </c>
      <c r="Y1550" s="1927">
        <v>26064.671679999999</v>
      </c>
      <c r="Z1550" s="1927">
        <v>26064.671679999999</v>
      </c>
      <c r="AA1550" s="1927">
        <v>26064.671679999999</v>
      </c>
      <c r="AB1550" s="1927">
        <v>26064.671679999999</v>
      </c>
      <c r="AC1550" s="1927">
        <v>26064.671679999999</v>
      </c>
      <c r="AD1550" s="1927">
        <v>26064.671679999999</v>
      </c>
      <c r="AE1550" s="2895">
        <f>W1550/12*$C$3+(X1550-W1550)/11*6+(Y1550-X1550)/10*5+(Z1550-Y1550)/9*4+(AA1550-Z1550)/8*3+(AB1550-AA1550)/7*2+(AC1550-AB1550)/6*1+(AD1550-AC1550)</f>
        <v>15204.391813333334</v>
      </c>
      <c r="AF1550" s="1984">
        <f t="shared" ref="AF1550" si="1849">AL1550-AK1550-AH1550</f>
        <v>14981.609169999998</v>
      </c>
      <c r="AG1550" s="3164"/>
      <c r="AH1550" s="1984"/>
      <c r="AI1550" s="1984">
        <f>AF1550-AE1550</f>
        <v>-222.78264333333573</v>
      </c>
      <c r="AJ1550" s="1984"/>
      <c r="AK1550" s="1927">
        <v>-9.1501699999999992</v>
      </c>
      <c r="AL1550" s="1910">
        <v>14972.458999999997</v>
      </c>
      <c r="AM1550" s="3703"/>
      <c r="AN1550" s="4028"/>
      <c r="AO1550" s="4173"/>
      <c r="AP1550" s="4306">
        <f t="shared" si="1816"/>
        <v>26064671.68</v>
      </c>
    </row>
    <row r="1551" spans="1:274" s="201" customFormat="1" ht="15.75" thickBot="1" x14ac:dyDescent="0.3">
      <c r="A1551" s="637">
        <v>1</v>
      </c>
      <c r="B1551" s="637">
        <v>1</v>
      </c>
      <c r="C1551" s="379" t="s">
        <v>422</v>
      </c>
      <c r="D1551" s="379"/>
      <c r="E1551" s="447"/>
      <c r="F1551" s="1589"/>
      <c r="G1551" s="4669"/>
      <c r="H1551" s="1589">
        <f t="shared" si="1847"/>
        <v>0</v>
      </c>
      <c r="I1551" s="46"/>
      <c r="J1551" s="46"/>
      <c r="K1551" s="46"/>
      <c r="L1551" s="3670"/>
      <c r="M1551" s="742"/>
      <c r="N1551" s="742"/>
      <c r="O1551" s="447"/>
      <c r="P1551" s="447"/>
      <c r="Q1551" s="447">
        <f t="shared" si="1848"/>
        <v>0</v>
      </c>
      <c r="R1551" s="447"/>
      <c r="S1551" s="743">
        <f>SUM(S1545,S1486)</f>
        <v>26276</v>
      </c>
      <c r="T1551" s="447"/>
      <c r="U1551" s="447"/>
      <c r="V1551" s="447"/>
      <c r="W1551" s="1895">
        <f t="shared" ref="W1551:AI1551" si="1850">W1550+W1545+W1535+W1486</f>
        <v>356658.18748848001</v>
      </c>
      <c r="X1551" s="1895">
        <f t="shared" ref="X1551:Y1551" si="1851">X1550+X1545+X1535+X1486</f>
        <v>356658.18748848001</v>
      </c>
      <c r="Y1551" s="1895">
        <f t="shared" si="1851"/>
        <v>356658.18748848001</v>
      </c>
      <c r="Z1551" s="1895">
        <f t="shared" ref="Z1551:AA1551" si="1852">Z1550+Z1545+Z1535+Z1486</f>
        <v>356658.18748848001</v>
      </c>
      <c r="AA1551" s="1895">
        <f t="shared" si="1852"/>
        <v>355992.60916432005</v>
      </c>
      <c r="AB1551" s="1895">
        <f t="shared" ref="AB1551:AC1551" si="1853">AB1550+AB1545+AB1535+AB1486</f>
        <v>355992.60916432005</v>
      </c>
      <c r="AC1551" s="1895">
        <f t="shared" si="1853"/>
        <v>356326.07436432003</v>
      </c>
      <c r="AD1551" s="1895">
        <f t="shared" ref="AD1551" si="1854">AD1550+AD1545+AD1535+AD1486</f>
        <v>356326.07436432003</v>
      </c>
      <c r="AE1551" s="1979">
        <f t="shared" si="1850"/>
        <v>207376.34052172003</v>
      </c>
      <c r="AF1551" s="1895">
        <f t="shared" si="1850"/>
        <v>202327.85918999999</v>
      </c>
      <c r="AG1551" s="3165">
        <f t="shared" si="1850"/>
        <v>0</v>
      </c>
      <c r="AH1551" s="1895">
        <f t="shared" si="1850"/>
        <v>-313.09268000000003</v>
      </c>
      <c r="AI1551" s="1895">
        <f t="shared" si="1850"/>
        <v>-5048.4813317200196</v>
      </c>
      <c r="AJ1551" s="1895"/>
      <c r="AK1551" s="1895">
        <f>AK1550+AK1545+AK1535+AK1486</f>
        <v>-460.23899999999998</v>
      </c>
      <c r="AL1551" s="1895">
        <f>AL1550+AL1545+AL1535+AL1486</f>
        <v>201554.52750999999</v>
      </c>
      <c r="AM1551" s="3711">
        <f>AM1550+AM1545+AM1535+AM1486</f>
        <v>0</v>
      </c>
      <c r="AN1551" s="4174"/>
      <c r="AO1551" s="1979">
        <f>AO1550+AO1545+AO1535+AO1486</f>
        <v>0</v>
      </c>
      <c r="AP1551" s="4306">
        <f t="shared" si="1816"/>
        <v>356326074.36432004</v>
      </c>
    </row>
    <row r="1552" spans="1:274" ht="29.25" x14ac:dyDescent="0.25">
      <c r="A1552" s="637">
        <v>1</v>
      </c>
      <c r="B1552" s="637">
        <v>1</v>
      </c>
      <c r="C1552" s="1203" t="s">
        <v>251</v>
      </c>
      <c r="D1552" s="1203"/>
      <c r="E1552" s="1181"/>
      <c r="F1552" s="1579"/>
      <c r="G1552" s="4667"/>
      <c r="H1552" s="1579">
        <f t="shared" si="1847"/>
        <v>0</v>
      </c>
      <c r="I1552" s="1204"/>
      <c r="J1552" s="1204"/>
      <c r="K1552" s="1204"/>
      <c r="L1552" s="3671"/>
      <c r="M1552" s="1205"/>
      <c r="N1552" s="1205"/>
      <c r="O1552" s="1205"/>
      <c r="P1552" s="1205"/>
      <c r="Q1552" s="1205">
        <f t="shared" si="1848"/>
        <v>0</v>
      </c>
      <c r="R1552" s="1205"/>
      <c r="S1552" s="1205"/>
      <c r="T1552" s="1205"/>
      <c r="U1552" s="1205"/>
      <c r="V1552" s="1205"/>
      <c r="W1552" s="1145">
        <f t="shared" ref="W1552:X1552" si="1855">W1551</f>
        <v>356658.18748848001</v>
      </c>
      <c r="X1552" s="1145">
        <f t="shared" si="1855"/>
        <v>356658.18748848001</v>
      </c>
      <c r="Y1552" s="1145">
        <f t="shared" ref="Y1552:Z1552" si="1856">Y1551</f>
        <v>356658.18748848001</v>
      </c>
      <c r="Z1552" s="1145">
        <f t="shared" si="1856"/>
        <v>356658.18748848001</v>
      </c>
      <c r="AA1552" s="1145">
        <f t="shared" ref="AA1552:AB1552" si="1857">AA1551</f>
        <v>355992.60916432005</v>
      </c>
      <c r="AB1552" s="1145">
        <f t="shared" si="1857"/>
        <v>355992.60916432005</v>
      </c>
      <c r="AC1552" s="1145">
        <f t="shared" ref="AC1552:AD1552" si="1858">AC1551</f>
        <v>356326.07436432003</v>
      </c>
      <c r="AD1552" s="1145">
        <f t="shared" si="1858"/>
        <v>356326.07436432003</v>
      </c>
      <c r="AE1552" s="1928">
        <f t="shared" ref="AE1552" si="1859">AE1551</f>
        <v>207376.34052172003</v>
      </c>
      <c r="AF1552" s="1980">
        <f t="shared" ref="AF1552:AK1552" si="1860">AF1551</f>
        <v>202327.85918999999</v>
      </c>
      <c r="AG1552" s="3166">
        <f t="shared" ref="AG1552:AH1552" si="1861">AG1551</f>
        <v>0</v>
      </c>
      <c r="AH1552" s="1980">
        <f t="shared" si="1861"/>
        <v>-313.09268000000003</v>
      </c>
      <c r="AI1552" s="1980">
        <f t="shared" si="1860"/>
        <v>-5048.4813317200196</v>
      </c>
      <c r="AJ1552" s="1980"/>
      <c r="AK1552" s="1980">
        <f t="shared" si="1860"/>
        <v>-460.23899999999998</v>
      </c>
      <c r="AL1552" s="1980">
        <f>AL1551</f>
        <v>201554.52750999999</v>
      </c>
      <c r="AM1552" s="3712">
        <f>AM1551</f>
        <v>0</v>
      </c>
      <c r="AN1552" s="4175"/>
      <c r="AO1552" s="4176">
        <f>AO1551</f>
        <v>0</v>
      </c>
      <c r="AP1552" s="4306">
        <f t="shared" si="1816"/>
        <v>356326074.36432004</v>
      </c>
    </row>
    <row r="1553" spans="1:42" ht="29.25" x14ac:dyDescent="0.25">
      <c r="A1553" s="637">
        <v>1</v>
      </c>
      <c r="B1553" s="637">
        <v>1</v>
      </c>
      <c r="C1553" s="1073" t="s">
        <v>80</v>
      </c>
      <c r="D1553" s="1073"/>
      <c r="E1553" s="1073"/>
      <c r="F1553" s="1515">
        <f>SUM(F1486)</f>
        <v>2694</v>
      </c>
      <c r="G1553" s="4070">
        <f>SUM(G1486)</f>
        <v>2694</v>
      </c>
      <c r="H1553" s="1515">
        <f t="shared" si="1847"/>
        <v>0</v>
      </c>
      <c r="I1553" s="1066">
        <f>SUM(I1486)</f>
        <v>1571.5</v>
      </c>
      <c r="J1553" s="1066">
        <f>SUM(J1486)</f>
        <v>1451</v>
      </c>
      <c r="K1553" s="1066">
        <f>J1553/I1553*100</f>
        <v>92.33216671969457</v>
      </c>
      <c r="L1553" s="3460">
        <f>SUM(L1486)</f>
        <v>0</v>
      </c>
      <c r="M1553" s="946">
        <f>O1553/F1553</f>
        <v>10.007052709725315</v>
      </c>
      <c r="N1553" s="946">
        <f>S1553/J1553</f>
        <v>9.7201929703652645</v>
      </c>
      <c r="O1553" s="1066">
        <f>SUM(O1486)</f>
        <v>26959</v>
      </c>
      <c r="P1553" s="1066">
        <v>26959</v>
      </c>
      <c r="Q1553" s="1066">
        <f t="shared" si="1848"/>
        <v>0</v>
      </c>
      <c r="R1553" s="1066">
        <f>SUM(R1486)</f>
        <v>15728</v>
      </c>
      <c r="S1553" s="1066">
        <f>SUM(S1486)</f>
        <v>14104</v>
      </c>
      <c r="T1553" s="944">
        <f>S1553/R1553*100</f>
        <v>89.674465920651073</v>
      </c>
      <c r="U1553" s="1066">
        <f>SUM(U1486)</f>
        <v>80.133455882352948</v>
      </c>
      <c r="V1553" s="944">
        <f>S1553/$C$3*12/U1553</f>
        <v>301.72523383719778</v>
      </c>
      <c r="W1553" s="1928">
        <f t="shared" ref="W1553:AI1553" si="1862">SUM(W1486)</f>
        <v>80778.370236480012</v>
      </c>
      <c r="X1553" s="1928">
        <f t="shared" ref="X1553:Y1553" si="1863">SUM(X1486)</f>
        <v>80778.370236480012</v>
      </c>
      <c r="Y1553" s="1928">
        <f t="shared" si="1863"/>
        <v>80778.370236480012</v>
      </c>
      <c r="Z1553" s="1928">
        <f t="shared" ref="Z1553:AA1553" si="1864">SUM(Z1486)</f>
        <v>80778.370236480012</v>
      </c>
      <c r="AA1553" s="1928">
        <f t="shared" si="1864"/>
        <v>80792.275072320001</v>
      </c>
      <c r="AB1553" s="1928">
        <f t="shared" ref="AB1553:AC1553" si="1865">SUM(AB1486)</f>
        <v>80792.275072320001</v>
      </c>
      <c r="AC1553" s="1928">
        <f t="shared" si="1865"/>
        <v>80792.275072320001</v>
      </c>
      <c r="AD1553" s="1928">
        <f t="shared" ref="AD1553" si="1866">SUM(AD1486)</f>
        <v>80792.275072320001</v>
      </c>
      <c r="AE1553" s="1928">
        <f t="shared" si="1862"/>
        <v>47125.930284720002</v>
      </c>
      <c r="AF1553" s="946">
        <f t="shared" si="1862"/>
        <v>38994.143120000001</v>
      </c>
      <c r="AG1553" s="3167">
        <f t="shared" si="1862"/>
        <v>0</v>
      </c>
      <c r="AH1553" s="946">
        <f t="shared" si="1862"/>
        <v>-313.09268000000003</v>
      </c>
      <c r="AI1553" s="946">
        <f t="shared" si="1862"/>
        <v>-8131.7871647200009</v>
      </c>
      <c r="AJ1553" s="946"/>
      <c r="AK1553" s="946">
        <f>SUM(AK1486)</f>
        <v>-185.26001000000002</v>
      </c>
      <c r="AL1553" s="946">
        <f>SUM(AL1486)</f>
        <v>38495.790430000001</v>
      </c>
      <c r="AM1553" s="3702">
        <f>SUM(AM1486)</f>
        <v>0</v>
      </c>
      <c r="AN1553" s="3938">
        <f>SUM(AN1486)</f>
        <v>0</v>
      </c>
      <c r="AO1553" s="4177">
        <f>SUM(AO1486)</f>
        <v>0</v>
      </c>
      <c r="AP1553" s="4306">
        <f t="shared" si="1816"/>
        <v>80792275.072319999</v>
      </c>
    </row>
    <row r="1554" spans="1:42" x14ac:dyDescent="0.25">
      <c r="A1554" s="637">
        <v>1</v>
      </c>
      <c r="B1554" s="637">
        <v>1</v>
      </c>
      <c r="C1554" s="1036" t="s">
        <v>214</v>
      </c>
      <c r="D1554" s="1036"/>
      <c r="E1554" s="1073"/>
      <c r="F1554" s="1515"/>
      <c r="G1554" s="4070"/>
      <c r="H1554" s="1515">
        <f t="shared" si="1847"/>
        <v>0</v>
      </c>
      <c r="I1554" s="1066"/>
      <c r="J1554" s="1066"/>
      <c r="K1554" s="1066"/>
      <c r="L1554" s="3460"/>
      <c r="M1554" s="946"/>
      <c r="N1554" s="946"/>
      <c r="O1554" s="1066"/>
      <c r="P1554" s="1066"/>
      <c r="Q1554" s="1066">
        <f t="shared" si="1848"/>
        <v>0</v>
      </c>
      <c r="R1554" s="1066"/>
      <c r="S1554" s="1066"/>
      <c r="T1554" s="944"/>
      <c r="U1554" s="1066"/>
      <c r="V1554" s="944"/>
      <c r="W1554" s="1928"/>
      <c r="X1554" s="1928"/>
      <c r="Y1554" s="1928"/>
      <c r="Z1554" s="1928"/>
      <c r="AA1554" s="1928"/>
      <c r="AB1554" s="1928"/>
      <c r="AC1554" s="1928"/>
      <c r="AD1554" s="1928"/>
      <c r="AE1554" s="1928"/>
      <c r="AF1554" s="946"/>
      <c r="AG1554" s="3167"/>
      <c r="AH1554" s="946"/>
      <c r="AI1554" s="946"/>
      <c r="AJ1554" s="1981"/>
      <c r="AK1554" s="1981"/>
      <c r="AL1554" s="946"/>
      <c r="AM1554" s="3702"/>
      <c r="AN1554" s="3938"/>
      <c r="AO1554" s="4177"/>
      <c r="AP1554" s="4306">
        <f t="shared" si="1816"/>
        <v>0</v>
      </c>
    </row>
    <row r="1555" spans="1:42" x14ac:dyDescent="0.25">
      <c r="A1555" s="637">
        <v>1</v>
      </c>
      <c r="B1555" s="637">
        <v>1</v>
      </c>
      <c r="C1555" s="1122" t="s">
        <v>501</v>
      </c>
      <c r="D1555" s="1058"/>
      <c r="E1555" s="1073"/>
      <c r="F1555" s="1515"/>
      <c r="G1555" s="4070"/>
      <c r="H1555" s="1515">
        <f t="shared" si="1847"/>
        <v>0</v>
      </c>
      <c r="I1555" s="1066"/>
      <c r="J1555" s="1066"/>
      <c r="K1555" s="1066"/>
      <c r="L1555" s="3460"/>
      <c r="M1555" s="946"/>
      <c r="N1555" s="946"/>
      <c r="O1555" s="1066"/>
      <c r="P1555" s="1066"/>
      <c r="Q1555" s="1066">
        <f t="shared" si="1848"/>
        <v>0</v>
      </c>
      <c r="R1555" s="1066"/>
      <c r="S1555" s="1066"/>
      <c r="T1555" s="944"/>
      <c r="U1555" s="1066"/>
      <c r="V1555" s="944"/>
      <c r="W1555" s="1928">
        <f>W1488</f>
        <v>164723.18521999998</v>
      </c>
      <c r="X1555" s="1928">
        <f t="shared" ref="X1555:Y1555" si="1867">X1488</f>
        <v>164723.18521999998</v>
      </c>
      <c r="Y1555" s="1928">
        <f t="shared" si="1867"/>
        <v>164723.18521999998</v>
      </c>
      <c r="Z1555" s="1928">
        <f t="shared" ref="Z1555:AA1555" si="1868">Z1488</f>
        <v>164723.18521999998</v>
      </c>
      <c r="AA1555" s="1928">
        <f t="shared" si="1868"/>
        <v>164043.70206000001</v>
      </c>
      <c r="AB1555" s="1928">
        <f t="shared" ref="AB1555:AC1555" si="1869">AB1488</f>
        <v>164043.70206000001</v>
      </c>
      <c r="AC1555" s="1928">
        <f t="shared" si="1869"/>
        <v>164043.70206000001</v>
      </c>
      <c r="AD1555" s="1928">
        <f t="shared" ref="AD1555" si="1870">AD1488</f>
        <v>164043.70206000001</v>
      </c>
      <c r="AE1555" s="1928">
        <f t="shared" ref="AE1555:AI1556" si="1871">AE1488</f>
        <v>95409.041551666684</v>
      </c>
      <c r="AF1555" s="946">
        <f t="shared" si="1871"/>
        <v>94997.233600000007</v>
      </c>
      <c r="AG1555" s="3167">
        <f t="shared" si="1871"/>
        <v>0</v>
      </c>
      <c r="AH1555" s="946">
        <f t="shared" si="1871"/>
        <v>0</v>
      </c>
      <c r="AI1555" s="946">
        <f t="shared" si="1871"/>
        <v>-411.80795166667667</v>
      </c>
      <c r="AJ1555" s="1981"/>
      <c r="AK1555" s="1981">
        <f t="shared" ref="AK1555:AM1556" si="1872">AK1488</f>
        <v>-199.97096999999999</v>
      </c>
      <c r="AL1555" s="946">
        <f t="shared" si="1872"/>
        <v>94797.262630000012</v>
      </c>
      <c r="AM1555" s="3702">
        <f t="shared" si="1872"/>
        <v>0</v>
      </c>
      <c r="AN1555" s="3938"/>
      <c r="AO1555" s="4177">
        <f>AO1488</f>
        <v>0</v>
      </c>
      <c r="AP1555" s="4306">
        <f t="shared" si="1816"/>
        <v>164043702.06</v>
      </c>
    </row>
    <row r="1556" spans="1:42" x14ac:dyDescent="0.25">
      <c r="B1556" s="637">
        <v>1</v>
      </c>
      <c r="C1556" s="1122" t="s">
        <v>438</v>
      </c>
      <c r="D1556" s="1058"/>
      <c r="E1556" s="1073"/>
      <c r="F1556" s="1515"/>
      <c r="G1556" s="4070"/>
      <c r="H1556" s="1515">
        <f t="shared" si="1847"/>
        <v>0</v>
      </c>
      <c r="I1556" s="1066"/>
      <c r="J1556" s="1066"/>
      <c r="K1556" s="1066"/>
      <c r="L1556" s="3460"/>
      <c r="M1556" s="946"/>
      <c r="N1556" s="946"/>
      <c r="O1556" s="1066"/>
      <c r="P1556" s="1066"/>
      <c r="Q1556" s="1066">
        <f t="shared" si="1848"/>
        <v>0</v>
      </c>
      <c r="R1556" s="1066"/>
      <c r="S1556" s="1066"/>
      <c r="T1556" s="944"/>
      <c r="U1556" s="1066"/>
      <c r="V1556" s="944"/>
      <c r="W1556" s="1928">
        <f>W1489</f>
        <v>32402.101200000005</v>
      </c>
      <c r="X1556" s="1928">
        <f t="shared" ref="X1556:Y1556" si="1873">X1489</f>
        <v>32402.101200000005</v>
      </c>
      <c r="Y1556" s="1928">
        <f t="shared" si="1873"/>
        <v>32402.101200000005</v>
      </c>
      <c r="Z1556" s="1928">
        <f t="shared" ref="Z1556:AA1556" si="1874">Z1489</f>
        <v>32402.101200000005</v>
      </c>
      <c r="AA1556" s="1928">
        <f t="shared" si="1874"/>
        <v>32402.101200000005</v>
      </c>
      <c r="AB1556" s="1928">
        <f t="shared" ref="AB1556:AC1556" si="1875">AB1489</f>
        <v>32402.101200000005</v>
      </c>
      <c r="AC1556" s="1928">
        <f t="shared" si="1875"/>
        <v>32402.101200000005</v>
      </c>
      <c r="AD1556" s="1928">
        <f t="shared" ref="AD1556" si="1876">AD1489</f>
        <v>32402.101200000005</v>
      </c>
      <c r="AE1556" s="1928">
        <f t="shared" si="1871"/>
        <v>18901.225700000003</v>
      </c>
      <c r="AF1556" s="946">
        <f t="shared" si="1871"/>
        <v>18901.225699999999</v>
      </c>
      <c r="AG1556" s="3167">
        <f t="shared" si="1871"/>
        <v>0</v>
      </c>
      <c r="AH1556" s="946">
        <f t="shared" si="1871"/>
        <v>0</v>
      </c>
      <c r="AI1556" s="946">
        <f t="shared" si="1871"/>
        <v>0</v>
      </c>
      <c r="AJ1556" s="1981"/>
      <c r="AK1556" s="1981">
        <f t="shared" si="1872"/>
        <v>0</v>
      </c>
      <c r="AL1556" s="946">
        <f t="shared" si="1872"/>
        <v>18901.225699999999</v>
      </c>
      <c r="AM1556" s="3702">
        <f t="shared" si="1872"/>
        <v>0</v>
      </c>
      <c r="AN1556" s="3938"/>
      <c r="AO1556" s="4177">
        <f>AO1489</f>
        <v>0</v>
      </c>
      <c r="AP1556" s="4306">
        <f t="shared" si="1816"/>
        <v>32402101.200000003</v>
      </c>
    </row>
    <row r="1557" spans="1:42" ht="29.25" x14ac:dyDescent="0.25">
      <c r="A1557" s="637">
        <v>1</v>
      </c>
      <c r="B1557" s="637">
        <v>1</v>
      </c>
      <c r="C1557" s="1771" t="s">
        <v>397</v>
      </c>
      <c r="D1557" s="947"/>
      <c r="E1557" s="1073"/>
      <c r="F1557" s="1515">
        <f t="shared" ref="F1557:L1564" si="1877">F1490</f>
        <v>30481</v>
      </c>
      <c r="G1557" s="4070">
        <f t="shared" ref="G1557" si="1878">G1490</f>
        <v>30481</v>
      </c>
      <c r="H1557" s="1515">
        <f t="shared" si="1847"/>
        <v>0</v>
      </c>
      <c r="I1557" s="1066">
        <f t="shared" si="1877"/>
        <v>17780.583333333336</v>
      </c>
      <c r="J1557" s="1066">
        <f t="shared" si="1877"/>
        <v>15716.005000000001</v>
      </c>
      <c r="K1557" s="1066">
        <f t="shared" si="1877"/>
        <v>88.388579302328836</v>
      </c>
      <c r="L1557" s="3460">
        <f t="shared" si="1877"/>
        <v>0</v>
      </c>
      <c r="M1557" s="946"/>
      <c r="N1557" s="946"/>
      <c r="O1557" s="1066"/>
      <c r="P1557" s="1066"/>
      <c r="Q1557" s="1066">
        <f t="shared" si="1848"/>
        <v>0</v>
      </c>
      <c r="R1557" s="1066"/>
      <c r="S1557" s="1066"/>
      <c r="T1557" s="944"/>
      <c r="U1557" s="1066"/>
      <c r="V1557" s="944"/>
      <c r="W1557" s="1928"/>
      <c r="X1557" s="1928"/>
      <c r="Y1557" s="1928"/>
      <c r="Z1557" s="1928"/>
      <c r="AA1557" s="1928"/>
      <c r="AB1557" s="1928"/>
      <c r="AC1557" s="1928"/>
      <c r="AD1557" s="1928"/>
      <c r="AE1557" s="1928"/>
      <c r="AF1557" s="946"/>
      <c r="AG1557" s="3167"/>
      <c r="AH1557" s="946"/>
      <c r="AI1557" s="946"/>
      <c r="AJ1557" s="1981"/>
      <c r="AK1557" s="1981"/>
      <c r="AL1557" s="946"/>
      <c r="AM1557" s="3702"/>
      <c r="AN1557" s="3938">
        <f t="shared" ref="AN1557" si="1879">AN1490</f>
        <v>0</v>
      </c>
      <c r="AO1557" s="4177"/>
      <c r="AP1557" s="4306">
        <f t="shared" si="1816"/>
        <v>0</v>
      </c>
    </row>
    <row r="1558" spans="1:42" ht="30" x14ac:dyDescent="0.25">
      <c r="B1558" s="637">
        <v>1</v>
      </c>
      <c r="C1558" s="2567" t="s">
        <v>211</v>
      </c>
      <c r="D1558" s="947"/>
      <c r="E1558" s="1073"/>
      <c r="F1558" s="1515">
        <f t="shared" si="1877"/>
        <v>0</v>
      </c>
      <c r="G1558" s="4070">
        <f t="shared" ref="G1558" si="1880">G1491</f>
        <v>0</v>
      </c>
      <c r="H1558" s="1515">
        <f t="shared" si="1847"/>
        <v>0</v>
      </c>
      <c r="I1558" s="1066">
        <f t="shared" si="1877"/>
        <v>0</v>
      </c>
      <c r="J1558" s="1066">
        <f t="shared" si="1877"/>
        <v>0</v>
      </c>
      <c r="K1558" s="1066">
        <f t="shared" si="1877"/>
        <v>0</v>
      </c>
      <c r="L1558" s="3460">
        <f t="shared" si="1877"/>
        <v>0</v>
      </c>
      <c r="M1558" s="946"/>
      <c r="N1558" s="946"/>
      <c r="O1558" s="1066"/>
      <c r="P1558" s="1066"/>
      <c r="Q1558" s="1066">
        <f t="shared" si="1848"/>
        <v>0</v>
      </c>
      <c r="R1558" s="1066"/>
      <c r="S1558" s="1066"/>
      <c r="T1558" s="944"/>
      <c r="U1558" s="1066"/>
      <c r="V1558" s="944"/>
      <c r="W1558" s="1928"/>
      <c r="X1558" s="1928"/>
      <c r="Y1558" s="1928"/>
      <c r="Z1558" s="1928"/>
      <c r="AA1558" s="1928"/>
      <c r="AB1558" s="1928"/>
      <c r="AC1558" s="1928"/>
      <c r="AD1558" s="1928"/>
      <c r="AE1558" s="1928"/>
      <c r="AF1558" s="946"/>
      <c r="AG1558" s="3167"/>
      <c r="AH1558" s="946"/>
      <c r="AI1558" s="946"/>
      <c r="AJ1558" s="1981"/>
      <c r="AK1558" s="1981"/>
      <c r="AL1558" s="946"/>
      <c r="AM1558" s="3702"/>
      <c r="AN1558" s="3938">
        <f t="shared" ref="AN1558" si="1881">AN1491</f>
        <v>0</v>
      </c>
      <c r="AO1558" s="4177"/>
      <c r="AP1558" s="4306">
        <f t="shared" si="1816"/>
        <v>0</v>
      </c>
    </row>
    <row r="1559" spans="1:42" ht="30" x14ac:dyDescent="0.25">
      <c r="B1559" s="637">
        <v>1</v>
      </c>
      <c r="C1559" s="2567" t="s">
        <v>212</v>
      </c>
      <c r="D1559" s="947"/>
      <c r="E1559" s="1073"/>
      <c r="F1559" s="1515">
        <f t="shared" si="1877"/>
        <v>500</v>
      </c>
      <c r="G1559" s="4070">
        <f t="shared" ref="G1559" si="1882">G1492</f>
        <v>500</v>
      </c>
      <c r="H1559" s="1515">
        <f t="shared" si="1847"/>
        <v>0</v>
      </c>
      <c r="I1559" s="1066">
        <f t="shared" si="1877"/>
        <v>291.66666666666663</v>
      </c>
      <c r="J1559" s="1066">
        <f t="shared" si="1877"/>
        <v>192</v>
      </c>
      <c r="K1559" s="1066">
        <f t="shared" si="1877"/>
        <v>65.828571428571436</v>
      </c>
      <c r="L1559" s="3460">
        <f t="shared" si="1877"/>
        <v>0</v>
      </c>
      <c r="M1559" s="946"/>
      <c r="N1559" s="946"/>
      <c r="O1559" s="1066"/>
      <c r="P1559" s="1066"/>
      <c r="Q1559" s="1066">
        <f t="shared" si="1848"/>
        <v>0</v>
      </c>
      <c r="R1559" s="1066"/>
      <c r="S1559" s="1066"/>
      <c r="T1559" s="944"/>
      <c r="U1559" s="1066"/>
      <c r="V1559" s="944"/>
      <c r="W1559" s="1928"/>
      <c r="X1559" s="1928"/>
      <c r="Y1559" s="1928"/>
      <c r="Z1559" s="1928"/>
      <c r="AA1559" s="1928"/>
      <c r="AB1559" s="1928"/>
      <c r="AC1559" s="1928"/>
      <c r="AD1559" s="1928"/>
      <c r="AE1559" s="1928"/>
      <c r="AF1559" s="946"/>
      <c r="AG1559" s="3167"/>
      <c r="AH1559" s="946"/>
      <c r="AI1559" s="946"/>
      <c r="AJ1559" s="1981"/>
      <c r="AK1559" s="1981"/>
      <c r="AL1559" s="946"/>
      <c r="AM1559" s="3702"/>
      <c r="AN1559" s="3938">
        <f t="shared" ref="AN1559" si="1883">AN1492</f>
        <v>0</v>
      </c>
      <c r="AO1559" s="4177"/>
      <c r="AP1559" s="4306">
        <f t="shared" si="1816"/>
        <v>0</v>
      </c>
    </row>
    <row r="1560" spans="1:42" ht="30" x14ac:dyDescent="0.25">
      <c r="B1560" s="637">
        <v>1</v>
      </c>
      <c r="C1560" s="1775" t="s">
        <v>398</v>
      </c>
      <c r="D1560" s="947"/>
      <c r="E1560" s="1073"/>
      <c r="F1560" s="1515">
        <f t="shared" si="1877"/>
        <v>19412</v>
      </c>
      <c r="G1560" s="4070">
        <f t="shared" ref="G1560" si="1884">G1493</f>
        <v>19412</v>
      </c>
      <c r="H1560" s="1515">
        <f t="shared" si="1847"/>
        <v>0</v>
      </c>
      <c r="I1560" s="1066">
        <f t="shared" si="1877"/>
        <v>11323.666666666668</v>
      </c>
      <c r="J1560" s="1066">
        <f t="shared" si="1877"/>
        <v>4684.0050000000001</v>
      </c>
      <c r="K1560" s="1066">
        <f t="shared" si="1877"/>
        <v>41.364737570280532</v>
      </c>
      <c r="L1560" s="3460">
        <f t="shared" si="1877"/>
        <v>0</v>
      </c>
      <c r="M1560" s="946"/>
      <c r="N1560" s="946"/>
      <c r="O1560" s="1066"/>
      <c r="P1560" s="1066"/>
      <c r="Q1560" s="1066">
        <f t="shared" si="1848"/>
        <v>0</v>
      </c>
      <c r="R1560" s="1066"/>
      <c r="S1560" s="1066"/>
      <c r="T1560" s="944"/>
      <c r="U1560" s="1066"/>
      <c r="V1560" s="944"/>
      <c r="W1560" s="1928"/>
      <c r="X1560" s="1928"/>
      <c r="Y1560" s="1928"/>
      <c r="Z1560" s="1928"/>
      <c r="AA1560" s="1928"/>
      <c r="AB1560" s="1928"/>
      <c r="AC1560" s="1928"/>
      <c r="AD1560" s="1928"/>
      <c r="AE1560" s="1928"/>
      <c r="AF1560" s="946"/>
      <c r="AG1560" s="3167"/>
      <c r="AH1560" s="946"/>
      <c r="AI1560" s="946"/>
      <c r="AJ1560" s="1981"/>
      <c r="AK1560" s="1981"/>
      <c r="AL1560" s="946"/>
      <c r="AM1560" s="3702"/>
      <c r="AN1560" s="3938">
        <f t="shared" ref="AN1560" si="1885">AN1493</f>
        <v>0</v>
      </c>
      <c r="AO1560" s="4177"/>
      <c r="AP1560" s="4306">
        <f t="shared" si="1816"/>
        <v>0</v>
      </c>
    </row>
    <row r="1561" spans="1:42" x14ac:dyDescent="0.25">
      <c r="B1561" s="637">
        <v>1</v>
      </c>
      <c r="C1561" s="1125" t="s">
        <v>399</v>
      </c>
      <c r="D1561" s="947"/>
      <c r="E1561" s="1073"/>
      <c r="F1561" s="1515">
        <f t="shared" si="1877"/>
        <v>19400</v>
      </c>
      <c r="G1561" s="4070">
        <f t="shared" ref="G1561" si="1886">G1494</f>
        <v>19400</v>
      </c>
      <c r="H1561" s="1515">
        <f t="shared" si="1847"/>
        <v>0</v>
      </c>
      <c r="I1561" s="1066">
        <f t="shared" si="1877"/>
        <v>11316.666666666668</v>
      </c>
      <c r="J1561" s="1066">
        <f t="shared" si="1877"/>
        <v>4674</v>
      </c>
      <c r="K1561" s="1066">
        <f t="shared" si="1877"/>
        <v>41.301914580265091</v>
      </c>
      <c r="L1561" s="3460">
        <f t="shared" si="1877"/>
        <v>0</v>
      </c>
      <c r="M1561" s="946"/>
      <c r="N1561" s="946"/>
      <c r="O1561" s="1066"/>
      <c r="P1561" s="1066"/>
      <c r="Q1561" s="1066">
        <f t="shared" si="1848"/>
        <v>0</v>
      </c>
      <c r="R1561" s="1066"/>
      <c r="S1561" s="1066"/>
      <c r="T1561" s="944"/>
      <c r="U1561" s="1066"/>
      <c r="V1561" s="944"/>
      <c r="W1561" s="1928"/>
      <c r="X1561" s="1928"/>
      <c r="Y1561" s="1928"/>
      <c r="Z1561" s="1928"/>
      <c r="AA1561" s="1928"/>
      <c r="AB1561" s="1928"/>
      <c r="AC1561" s="1928"/>
      <c r="AD1561" s="1928"/>
      <c r="AE1561" s="1928"/>
      <c r="AF1561" s="946"/>
      <c r="AG1561" s="3167"/>
      <c r="AH1561" s="946"/>
      <c r="AI1561" s="946"/>
      <c r="AJ1561" s="1981"/>
      <c r="AK1561" s="1981"/>
      <c r="AL1561" s="946"/>
      <c r="AM1561" s="3702"/>
      <c r="AN1561" s="3938">
        <f t="shared" ref="AN1561" si="1887">AN1494</f>
        <v>0</v>
      </c>
      <c r="AO1561" s="4177"/>
      <c r="AP1561" s="4306">
        <f t="shared" si="1816"/>
        <v>0</v>
      </c>
    </row>
    <row r="1562" spans="1:42" ht="30" x14ac:dyDescent="0.25">
      <c r="B1562" s="637">
        <v>1</v>
      </c>
      <c r="C1562" s="1125" t="s">
        <v>400</v>
      </c>
      <c r="D1562" s="947"/>
      <c r="E1562" s="1073"/>
      <c r="F1562" s="1515">
        <f t="shared" si="1877"/>
        <v>48</v>
      </c>
      <c r="G1562" s="4070">
        <f t="shared" ref="G1562" si="1888">G1495</f>
        <v>48</v>
      </c>
      <c r="H1562" s="1515">
        <f t="shared" si="1847"/>
        <v>0</v>
      </c>
      <c r="I1562" s="1066">
        <f t="shared" si="1877"/>
        <v>28</v>
      </c>
      <c r="J1562" s="1066">
        <f t="shared" si="1877"/>
        <v>40.020000000000003</v>
      </c>
      <c r="K1562" s="1066">
        <f t="shared" si="1877"/>
        <v>142.92857142857144</v>
      </c>
      <c r="L1562" s="3460">
        <f t="shared" si="1877"/>
        <v>0</v>
      </c>
      <c r="M1562" s="946"/>
      <c r="N1562" s="946"/>
      <c r="O1562" s="1066"/>
      <c r="P1562" s="1066"/>
      <c r="Q1562" s="1066">
        <f t="shared" si="1848"/>
        <v>0</v>
      </c>
      <c r="R1562" s="1066"/>
      <c r="S1562" s="1066"/>
      <c r="T1562" s="944"/>
      <c r="U1562" s="1066"/>
      <c r="V1562" s="944"/>
      <c r="W1562" s="1928"/>
      <c r="X1562" s="1928"/>
      <c r="Y1562" s="1928"/>
      <c r="Z1562" s="1928"/>
      <c r="AA1562" s="1928"/>
      <c r="AB1562" s="1928"/>
      <c r="AC1562" s="1928"/>
      <c r="AD1562" s="1928"/>
      <c r="AE1562" s="1928"/>
      <c r="AF1562" s="946"/>
      <c r="AG1562" s="3167"/>
      <c r="AH1562" s="946"/>
      <c r="AI1562" s="946"/>
      <c r="AJ1562" s="1981"/>
      <c r="AK1562" s="1981"/>
      <c r="AL1562" s="946"/>
      <c r="AM1562" s="3702"/>
      <c r="AN1562" s="3938">
        <f t="shared" ref="AN1562" si="1889">AN1495</f>
        <v>0</v>
      </c>
      <c r="AO1562" s="4177"/>
      <c r="AP1562" s="4306">
        <f t="shared" si="1816"/>
        <v>0</v>
      </c>
    </row>
    <row r="1563" spans="1:42" ht="60" x14ac:dyDescent="0.25">
      <c r="B1563" s="637">
        <v>1</v>
      </c>
      <c r="C1563" s="1125" t="s">
        <v>401</v>
      </c>
      <c r="D1563" s="947"/>
      <c r="E1563" s="1073"/>
      <c r="F1563" s="1515">
        <f t="shared" si="1877"/>
        <v>3600</v>
      </c>
      <c r="G1563" s="4070">
        <f t="shared" ref="G1563" si="1890">G1496</f>
        <v>3600</v>
      </c>
      <c r="H1563" s="1515">
        <f t="shared" si="1847"/>
        <v>0</v>
      </c>
      <c r="I1563" s="1066">
        <f t="shared" si="1877"/>
        <v>2100</v>
      </c>
      <c r="J1563" s="1066">
        <f t="shared" si="1877"/>
        <v>2681</v>
      </c>
      <c r="K1563" s="1066">
        <f t="shared" si="1877"/>
        <v>127.66666666666666</v>
      </c>
      <c r="L1563" s="3460">
        <f t="shared" si="1877"/>
        <v>0</v>
      </c>
      <c r="M1563" s="946"/>
      <c r="N1563" s="946"/>
      <c r="O1563" s="1066"/>
      <c r="P1563" s="1066"/>
      <c r="Q1563" s="1066">
        <f t="shared" si="1848"/>
        <v>0</v>
      </c>
      <c r="R1563" s="1066"/>
      <c r="S1563" s="1066"/>
      <c r="T1563" s="944"/>
      <c r="U1563" s="1066"/>
      <c r="V1563" s="944"/>
      <c r="W1563" s="1928"/>
      <c r="X1563" s="1928"/>
      <c r="Y1563" s="1928"/>
      <c r="Z1563" s="1928"/>
      <c r="AA1563" s="1928"/>
      <c r="AB1563" s="1928"/>
      <c r="AC1563" s="1928"/>
      <c r="AD1563" s="1928"/>
      <c r="AE1563" s="1928"/>
      <c r="AF1563" s="946"/>
      <c r="AG1563" s="3167"/>
      <c r="AH1563" s="946"/>
      <c r="AI1563" s="946"/>
      <c r="AJ1563" s="1981"/>
      <c r="AK1563" s="1981"/>
      <c r="AL1563" s="946"/>
      <c r="AM1563" s="3702"/>
      <c r="AN1563" s="3938">
        <f t="shared" ref="AN1563" si="1891">AN1496</f>
        <v>0</v>
      </c>
      <c r="AO1563" s="4177"/>
      <c r="AP1563" s="4306">
        <f t="shared" si="1816"/>
        <v>0</v>
      </c>
    </row>
    <row r="1564" spans="1:42" ht="45" x14ac:dyDescent="0.25">
      <c r="B1564" s="637">
        <v>1</v>
      </c>
      <c r="C1564" s="1125" t="s">
        <v>416</v>
      </c>
      <c r="D1564" s="947"/>
      <c r="E1564" s="1073"/>
      <c r="F1564" s="1515">
        <f t="shared" si="1877"/>
        <v>5100</v>
      </c>
      <c r="G1564" s="4070">
        <f t="shared" ref="G1564" si="1892">G1497</f>
        <v>5100</v>
      </c>
      <c r="H1564" s="1515">
        <f t="shared" si="1847"/>
        <v>0</v>
      </c>
      <c r="I1564" s="1066">
        <f t="shared" si="1877"/>
        <v>2975</v>
      </c>
      <c r="J1564" s="1066">
        <f t="shared" si="1877"/>
        <v>7034</v>
      </c>
      <c r="K1564" s="1066">
        <f t="shared" si="1877"/>
        <v>236.43697478991598</v>
      </c>
      <c r="L1564" s="3460">
        <f t="shared" si="1877"/>
        <v>0</v>
      </c>
      <c r="M1564" s="946"/>
      <c r="N1564" s="946"/>
      <c r="O1564" s="1066"/>
      <c r="P1564" s="1066"/>
      <c r="Q1564" s="1066">
        <f t="shared" si="1848"/>
        <v>0</v>
      </c>
      <c r="R1564" s="1066"/>
      <c r="S1564" s="1066"/>
      <c r="T1564" s="944"/>
      <c r="U1564" s="1066"/>
      <c r="V1564" s="944"/>
      <c r="W1564" s="1928"/>
      <c r="X1564" s="1928"/>
      <c r="Y1564" s="1928"/>
      <c r="Z1564" s="1928"/>
      <c r="AA1564" s="1928"/>
      <c r="AB1564" s="1928"/>
      <c r="AC1564" s="1928"/>
      <c r="AD1564" s="1928"/>
      <c r="AE1564" s="1928"/>
      <c r="AF1564" s="946"/>
      <c r="AG1564" s="3167"/>
      <c r="AH1564" s="946"/>
      <c r="AI1564" s="946"/>
      <c r="AJ1564" s="1981"/>
      <c r="AK1564" s="1981"/>
      <c r="AL1564" s="946"/>
      <c r="AM1564" s="3702"/>
      <c r="AN1564" s="3938">
        <f t="shared" ref="AN1564" si="1893">AN1497</f>
        <v>0</v>
      </c>
      <c r="AO1564" s="4177"/>
      <c r="AP1564" s="4306">
        <f t="shared" si="1816"/>
        <v>0</v>
      </c>
    </row>
    <row r="1565" spans="1:42" ht="30" x14ac:dyDescent="0.25">
      <c r="B1565" s="637">
        <v>1</v>
      </c>
      <c r="C1565" s="1125" t="s">
        <v>499</v>
      </c>
      <c r="D1565" s="947"/>
      <c r="E1565" s="1073"/>
      <c r="F1565" s="1515">
        <f t="shared" ref="F1565:F1581" si="1894">F1498</f>
        <v>1869</v>
      </c>
      <c r="G1565" s="4070">
        <f t="shared" ref="G1565" si="1895">G1498</f>
        <v>1869</v>
      </c>
      <c r="H1565" s="1515">
        <f t="shared" si="1847"/>
        <v>0</v>
      </c>
      <c r="I1565" s="1066">
        <f t="shared" ref="I1565:K1565" si="1896">I1498</f>
        <v>1090.25</v>
      </c>
      <c r="J1565" s="1066">
        <f t="shared" si="1896"/>
        <v>1125</v>
      </c>
      <c r="K1565" s="1066">
        <f t="shared" si="1896"/>
        <v>103.18734235267139</v>
      </c>
      <c r="L1565" s="3460">
        <f t="shared" ref="L1565:L1581" si="1897">L1498</f>
        <v>0</v>
      </c>
      <c r="M1565" s="946"/>
      <c r="N1565" s="946"/>
      <c r="O1565" s="1066"/>
      <c r="P1565" s="1066"/>
      <c r="Q1565" s="1066">
        <f t="shared" si="1848"/>
        <v>0</v>
      </c>
      <c r="R1565" s="1066"/>
      <c r="S1565" s="1066"/>
      <c r="T1565" s="944"/>
      <c r="U1565" s="1066"/>
      <c r="V1565" s="944"/>
      <c r="W1565" s="1928"/>
      <c r="X1565" s="1928"/>
      <c r="Y1565" s="1928"/>
      <c r="Z1565" s="1928"/>
      <c r="AA1565" s="1928"/>
      <c r="AB1565" s="1928"/>
      <c r="AC1565" s="1928"/>
      <c r="AD1565" s="1928"/>
      <c r="AE1565" s="1928"/>
      <c r="AF1565" s="946"/>
      <c r="AG1565" s="3167"/>
      <c r="AH1565" s="946"/>
      <c r="AI1565" s="946"/>
      <c r="AJ1565" s="1981"/>
      <c r="AK1565" s="1981"/>
      <c r="AL1565" s="946"/>
      <c r="AM1565" s="3702"/>
      <c r="AN1565" s="3938">
        <f t="shared" ref="AN1565" si="1898">AN1498</f>
        <v>0</v>
      </c>
      <c r="AO1565" s="4177"/>
      <c r="AP1565" s="4306">
        <f t="shared" si="1816"/>
        <v>0</v>
      </c>
    </row>
    <row r="1566" spans="1:42" ht="29.25" x14ac:dyDescent="0.25">
      <c r="B1566" s="637">
        <v>1</v>
      </c>
      <c r="C1566" s="2568" t="s">
        <v>135</v>
      </c>
      <c r="D1566" s="947"/>
      <c r="E1566" s="1073"/>
      <c r="F1566" s="1515">
        <f t="shared" si="1894"/>
        <v>42949.319148936171</v>
      </c>
      <c r="G1566" s="4070">
        <f t="shared" ref="G1566" si="1899">G1499</f>
        <v>42949.319148936171</v>
      </c>
      <c r="H1566" s="1515">
        <f t="shared" si="1847"/>
        <v>0</v>
      </c>
      <c r="I1566" s="1066">
        <f t="shared" ref="I1566:K1577" si="1900">I1499</f>
        <v>25053.7695035461</v>
      </c>
      <c r="J1566" s="1066">
        <f t="shared" si="1900"/>
        <v>19646.506382978725</v>
      </c>
      <c r="K1566" s="1066">
        <f t="shared" si="1900"/>
        <v>78.417367016160838</v>
      </c>
      <c r="L1566" s="3460">
        <f t="shared" si="1897"/>
        <v>0</v>
      </c>
      <c r="M1566" s="946"/>
      <c r="N1566" s="946"/>
      <c r="O1566" s="1066"/>
      <c r="P1566" s="1066"/>
      <c r="Q1566" s="1066">
        <f t="shared" si="1848"/>
        <v>0</v>
      </c>
      <c r="R1566" s="1066"/>
      <c r="S1566" s="1066"/>
      <c r="T1566" s="944"/>
      <c r="U1566" s="1066"/>
      <c r="V1566" s="944"/>
      <c r="W1566" s="1928"/>
      <c r="X1566" s="1928"/>
      <c r="Y1566" s="1928"/>
      <c r="Z1566" s="1928"/>
      <c r="AA1566" s="1928"/>
      <c r="AB1566" s="1928"/>
      <c r="AC1566" s="1928"/>
      <c r="AD1566" s="1928"/>
      <c r="AE1566" s="1928"/>
      <c r="AF1566" s="946"/>
      <c r="AG1566" s="3167"/>
      <c r="AH1566" s="946"/>
      <c r="AI1566" s="946"/>
      <c r="AJ1566" s="1981"/>
      <c r="AK1566" s="1981"/>
      <c r="AL1566" s="946"/>
      <c r="AM1566" s="3702"/>
      <c r="AN1566" s="3938">
        <f t="shared" ref="AN1566" si="1901">AN1499</f>
        <v>0</v>
      </c>
      <c r="AO1566" s="4177"/>
      <c r="AP1566" s="4306">
        <f t="shared" si="1816"/>
        <v>0</v>
      </c>
    </row>
    <row r="1567" spans="1:42" x14ac:dyDescent="0.25">
      <c r="B1567" s="637">
        <v>1</v>
      </c>
      <c r="C1567" s="1126" t="s">
        <v>247</v>
      </c>
      <c r="D1567" s="947"/>
      <c r="E1567" s="1073"/>
      <c r="F1567" s="1515">
        <f t="shared" si="1894"/>
        <v>38694</v>
      </c>
      <c r="G1567" s="4070">
        <f t="shared" ref="G1567" si="1902">G1500</f>
        <v>38694</v>
      </c>
      <c r="H1567" s="1515">
        <f t="shared" si="1847"/>
        <v>0</v>
      </c>
      <c r="I1567" s="1066">
        <f t="shared" si="1900"/>
        <v>22571.5</v>
      </c>
      <c r="J1567" s="1066">
        <f t="shared" si="1900"/>
        <v>17983</v>
      </c>
      <c r="K1567" s="1066">
        <f t="shared" si="1900"/>
        <v>79.671266863079552</v>
      </c>
      <c r="L1567" s="3460">
        <f t="shared" si="1897"/>
        <v>0</v>
      </c>
      <c r="M1567" s="946"/>
      <c r="N1567" s="946"/>
      <c r="O1567" s="1066"/>
      <c r="P1567" s="1066"/>
      <c r="Q1567" s="1066">
        <f t="shared" si="1848"/>
        <v>0</v>
      </c>
      <c r="R1567" s="1066"/>
      <c r="S1567" s="1066"/>
      <c r="T1567" s="944"/>
      <c r="U1567" s="1066"/>
      <c r="V1567" s="944"/>
      <c r="W1567" s="1928"/>
      <c r="X1567" s="1928"/>
      <c r="Y1567" s="1928"/>
      <c r="Z1567" s="1928"/>
      <c r="AA1567" s="1928"/>
      <c r="AB1567" s="1928"/>
      <c r="AC1567" s="1928"/>
      <c r="AD1567" s="1928"/>
      <c r="AE1567" s="1928"/>
      <c r="AF1567" s="946"/>
      <c r="AG1567" s="3167"/>
      <c r="AH1567" s="946"/>
      <c r="AI1567" s="946"/>
      <c r="AJ1567" s="1981"/>
      <c r="AK1567" s="1981"/>
      <c r="AL1567" s="946"/>
      <c r="AM1567" s="3702"/>
      <c r="AN1567" s="3938">
        <f t="shared" ref="AN1567" si="1903">AN1500</f>
        <v>0</v>
      </c>
      <c r="AO1567" s="4177"/>
      <c r="AP1567" s="4306">
        <f t="shared" si="1816"/>
        <v>0</v>
      </c>
    </row>
    <row r="1568" spans="1:42" x14ac:dyDescent="0.25">
      <c r="B1568" s="637">
        <v>1</v>
      </c>
      <c r="C1568" s="1126" t="s">
        <v>403</v>
      </c>
      <c r="D1568" s="947"/>
      <c r="E1568" s="1073"/>
      <c r="F1568" s="1515">
        <f t="shared" si="1894"/>
        <v>4255.3191489361698</v>
      </c>
      <c r="G1568" s="4070">
        <f t="shared" ref="G1568" si="1904">G1501</f>
        <v>4255.3191489361698</v>
      </c>
      <c r="H1568" s="1515">
        <f t="shared" si="1847"/>
        <v>0</v>
      </c>
      <c r="I1568" s="1066">
        <f t="shared" si="1900"/>
        <v>2482.2695035460993</v>
      </c>
      <c r="J1568" s="1066">
        <f t="shared" si="1900"/>
        <v>1663.5063829787232</v>
      </c>
      <c r="K1568" s="1066">
        <f t="shared" si="1900"/>
        <v>67.015542857142847</v>
      </c>
      <c r="L1568" s="3460">
        <f t="shared" si="1897"/>
        <v>0</v>
      </c>
      <c r="M1568" s="946"/>
      <c r="N1568" s="946"/>
      <c r="O1568" s="1066"/>
      <c r="P1568" s="1066"/>
      <c r="Q1568" s="1066">
        <f t="shared" si="1848"/>
        <v>0</v>
      </c>
      <c r="R1568" s="1066"/>
      <c r="S1568" s="1066"/>
      <c r="T1568" s="944"/>
      <c r="U1568" s="1066"/>
      <c r="V1568" s="944"/>
      <c r="W1568" s="1928"/>
      <c r="X1568" s="1928"/>
      <c r="Y1568" s="1928"/>
      <c r="Z1568" s="1928"/>
      <c r="AA1568" s="1928"/>
      <c r="AB1568" s="1928"/>
      <c r="AC1568" s="1928"/>
      <c r="AD1568" s="1928"/>
      <c r="AE1568" s="1928"/>
      <c r="AF1568" s="946"/>
      <c r="AG1568" s="3167"/>
      <c r="AH1568" s="946"/>
      <c r="AI1568" s="946"/>
      <c r="AJ1568" s="1981"/>
      <c r="AK1568" s="1981"/>
      <c r="AL1568" s="946"/>
      <c r="AM1568" s="3702"/>
      <c r="AN1568" s="3938">
        <f t="shared" ref="AN1568" si="1905">AN1501</f>
        <v>0</v>
      </c>
      <c r="AO1568" s="4177"/>
      <c r="AP1568" s="4306">
        <f t="shared" si="1816"/>
        <v>0</v>
      </c>
    </row>
    <row r="1569" spans="2:42" x14ac:dyDescent="0.25">
      <c r="B1569" s="637">
        <v>1</v>
      </c>
      <c r="C1569" s="1778" t="s">
        <v>420</v>
      </c>
      <c r="D1569" s="947"/>
      <c r="E1569" s="1073"/>
      <c r="F1569" s="1515">
        <f t="shared" si="1894"/>
        <v>40000</v>
      </c>
      <c r="G1569" s="4070">
        <f t="shared" ref="G1569" si="1906">G1502</f>
        <v>40000</v>
      </c>
      <c r="H1569" s="1515">
        <f t="shared" si="1847"/>
        <v>0</v>
      </c>
      <c r="I1569" s="1066">
        <f t="shared" si="1900"/>
        <v>23333.333333333336</v>
      </c>
      <c r="J1569" s="1066">
        <f t="shared" si="1900"/>
        <v>15636.96</v>
      </c>
      <c r="K1569" s="1066">
        <f t="shared" si="1900"/>
        <v>67.015542857142847</v>
      </c>
      <c r="L1569" s="3460">
        <f t="shared" si="1897"/>
        <v>0</v>
      </c>
      <c r="M1569" s="946"/>
      <c r="N1569" s="946"/>
      <c r="O1569" s="1066"/>
      <c r="P1569" s="1066"/>
      <c r="Q1569" s="1066">
        <f t="shared" si="1848"/>
        <v>0</v>
      </c>
      <c r="R1569" s="1066"/>
      <c r="S1569" s="1066"/>
      <c r="T1569" s="944"/>
      <c r="U1569" s="1066"/>
      <c r="V1569" s="944"/>
      <c r="W1569" s="1928"/>
      <c r="X1569" s="1928"/>
      <c r="Y1569" s="1928"/>
      <c r="Z1569" s="1928"/>
      <c r="AA1569" s="1928"/>
      <c r="AB1569" s="1928"/>
      <c r="AC1569" s="1928"/>
      <c r="AD1569" s="1928"/>
      <c r="AE1569" s="1928"/>
      <c r="AF1569" s="946"/>
      <c r="AG1569" s="3167"/>
      <c r="AH1569" s="946"/>
      <c r="AI1569" s="946"/>
      <c r="AJ1569" s="1981"/>
      <c r="AK1569" s="1981"/>
      <c r="AL1569" s="946"/>
      <c r="AM1569" s="3702"/>
      <c r="AN1569" s="3938">
        <f t="shared" ref="AN1569" si="1907">AN1502</f>
        <v>0</v>
      </c>
      <c r="AO1569" s="4177"/>
      <c r="AP1569" s="4306">
        <f t="shared" si="1816"/>
        <v>0</v>
      </c>
    </row>
    <row r="1570" spans="2:42" ht="63" x14ac:dyDescent="0.25">
      <c r="B1570" s="637">
        <v>1</v>
      </c>
      <c r="C1570" s="2569" t="s">
        <v>405</v>
      </c>
      <c r="D1570" s="947"/>
      <c r="E1570" s="1073"/>
      <c r="F1570" s="1515">
        <f t="shared" si="1894"/>
        <v>12586</v>
      </c>
      <c r="G1570" s="4070">
        <f t="shared" ref="G1570" si="1908">G1503</f>
        <v>12586</v>
      </c>
      <c r="H1570" s="1515">
        <f t="shared" si="1847"/>
        <v>0</v>
      </c>
      <c r="I1570" s="1066">
        <f t="shared" si="1900"/>
        <v>7341.8333333333321</v>
      </c>
      <c r="J1570" s="1066">
        <f t="shared" si="1900"/>
        <v>6983</v>
      </c>
      <c r="K1570" s="1066">
        <f t="shared" si="1900"/>
        <v>95.112483258041834</v>
      </c>
      <c r="L1570" s="3460">
        <f t="shared" si="1897"/>
        <v>0</v>
      </c>
      <c r="M1570" s="946"/>
      <c r="N1570" s="946"/>
      <c r="O1570" s="1066"/>
      <c r="P1570" s="1066"/>
      <c r="Q1570" s="1066">
        <f t="shared" si="1848"/>
        <v>0</v>
      </c>
      <c r="R1570" s="1066"/>
      <c r="S1570" s="1066"/>
      <c r="T1570" s="944"/>
      <c r="U1570" s="1066"/>
      <c r="V1570" s="944"/>
      <c r="W1570" s="1928">
        <f t="shared" ref="W1570:AI1570" si="1909">W1503</f>
        <v>0</v>
      </c>
      <c r="X1570" s="1928">
        <f t="shared" ref="X1570:Y1570" si="1910">X1503</f>
        <v>0</v>
      </c>
      <c r="Y1570" s="1928">
        <f t="shared" si="1910"/>
        <v>0</v>
      </c>
      <c r="Z1570" s="1928">
        <f t="shared" ref="Z1570:AA1570" si="1911">Z1503</f>
        <v>0</v>
      </c>
      <c r="AA1570" s="1928">
        <f t="shared" si="1911"/>
        <v>0</v>
      </c>
      <c r="AB1570" s="1928">
        <f t="shared" ref="AB1570:AC1570" si="1912">AB1503</f>
        <v>0</v>
      </c>
      <c r="AC1570" s="1928">
        <f t="shared" si="1912"/>
        <v>0</v>
      </c>
      <c r="AD1570" s="1928">
        <f t="shared" ref="AD1570" si="1913">AD1503</f>
        <v>0</v>
      </c>
      <c r="AE1570" s="1928">
        <f t="shared" si="1909"/>
        <v>0</v>
      </c>
      <c r="AF1570" s="946">
        <f t="shared" si="1909"/>
        <v>0</v>
      </c>
      <c r="AG1570" s="3167">
        <f t="shared" si="1909"/>
        <v>0</v>
      </c>
      <c r="AH1570" s="946">
        <f t="shared" si="1909"/>
        <v>0</v>
      </c>
      <c r="AI1570" s="946">
        <f t="shared" si="1909"/>
        <v>0</v>
      </c>
      <c r="AJ1570" s="1981"/>
      <c r="AK1570" s="1981">
        <f>AK1503</f>
        <v>0</v>
      </c>
      <c r="AL1570" s="946">
        <f>AL1503</f>
        <v>0</v>
      </c>
      <c r="AM1570" s="3702">
        <f>AM1503</f>
        <v>0</v>
      </c>
      <c r="AN1570" s="3938">
        <f t="shared" ref="AN1570" si="1914">AN1503</f>
        <v>0</v>
      </c>
      <c r="AO1570" s="4177">
        <f>AO1503</f>
        <v>0</v>
      </c>
      <c r="AP1570" s="4306">
        <f t="shared" ref="AP1570:AP1633" si="1915">AC1570*1000</f>
        <v>0</v>
      </c>
    </row>
    <row r="1571" spans="2:42" ht="30" x14ac:dyDescent="0.25">
      <c r="B1571" s="637">
        <v>1</v>
      </c>
      <c r="C1571" s="1775" t="s">
        <v>406</v>
      </c>
      <c r="D1571" s="947"/>
      <c r="E1571" s="1073"/>
      <c r="F1571" s="1515">
        <f t="shared" si="1894"/>
        <v>5471</v>
      </c>
      <c r="G1571" s="4070">
        <f t="shared" ref="G1571" si="1916">G1504</f>
        <v>5471</v>
      </c>
      <c r="H1571" s="1515">
        <f t="shared" si="1847"/>
        <v>0</v>
      </c>
      <c r="I1571" s="1066">
        <f t="shared" si="1900"/>
        <v>3191.4166666666665</v>
      </c>
      <c r="J1571" s="1066">
        <f t="shared" si="1900"/>
        <v>2897</v>
      </c>
      <c r="K1571" s="1066">
        <f t="shared" si="1900"/>
        <v>90.774734313392699</v>
      </c>
      <c r="L1571" s="3460">
        <f t="shared" si="1897"/>
        <v>0</v>
      </c>
      <c r="M1571" s="946"/>
      <c r="N1571" s="946"/>
      <c r="O1571" s="1066"/>
      <c r="P1571" s="1066"/>
      <c r="Q1571" s="1066">
        <f t="shared" si="1848"/>
        <v>0</v>
      </c>
      <c r="R1571" s="1066"/>
      <c r="S1571" s="1066"/>
      <c r="T1571" s="944"/>
      <c r="U1571" s="1066"/>
      <c r="V1571" s="944"/>
      <c r="W1571" s="1928"/>
      <c r="X1571" s="1928"/>
      <c r="Y1571" s="1928"/>
      <c r="Z1571" s="1928"/>
      <c r="AA1571" s="1928"/>
      <c r="AB1571" s="1928"/>
      <c r="AC1571" s="1928"/>
      <c r="AD1571" s="1928"/>
      <c r="AE1571" s="1928"/>
      <c r="AF1571" s="946"/>
      <c r="AG1571" s="3167"/>
      <c r="AH1571" s="946"/>
      <c r="AI1571" s="946"/>
      <c r="AJ1571" s="1981"/>
      <c r="AK1571" s="1981"/>
      <c r="AL1571" s="946"/>
      <c r="AM1571" s="3702"/>
      <c r="AN1571" s="3938">
        <f t="shared" ref="AN1571" si="1917">AN1504</f>
        <v>0</v>
      </c>
      <c r="AO1571" s="4177"/>
      <c r="AP1571" s="4306">
        <f t="shared" si="1915"/>
        <v>0</v>
      </c>
    </row>
    <row r="1572" spans="2:42" ht="30" x14ac:dyDescent="0.25">
      <c r="B1572" s="637">
        <v>1</v>
      </c>
      <c r="C1572" s="1125" t="s">
        <v>407</v>
      </c>
      <c r="D1572" s="947"/>
      <c r="E1572" s="1073"/>
      <c r="F1572" s="1515">
        <f t="shared" si="1894"/>
        <v>5251</v>
      </c>
      <c r="G1572" s="4070">
        <f t="shared" ref="G1572" si="1918">G1505</f>
        <v>5251</v>
      </c>
      <c r="H1572" s="1515">
        <f t="shared" si="1847"/>
        <v>0</v>
      </c>
      <c r="I1572" s="1066">
        <f t="shared" si="1900"/>
        <v>3063.083333333333</v>
      </c>
      <c r="J1572" s="1066">
        <f t="shared" si="1900"/>
        <v>2698</v>
      </c>
      <c r="K1572" s="1066">
        <f t="shared" si="1900"/>
        <v>88.081181815708575</v>
      </c>
      <c r="L1572" s="3460">
        <f t="shared" si="1897"/>
        <v>0</v>
      </c>
      <c r="M1572" s="946"/>
      <c r="N1572" s="946"/>
      <c r="O1572" s="1066"/>
      <c r="P1572" s="1066"/>
      <c r="Q1572" s="1066">
        <f t="shared" si="1848"/>
        <v>0</v>
      </c>
      <c r="R1572" s="1066"/>
      <c r="S1572" s="1066"/>
      <c r="T1572" s="944"/>
      <c r="U1572" s="1066"/>
      <c r="V1572" s="944"/>
      <c r="W1572" s="1928"/>
      <c r="X1572" s="1928"/>
      <c r="Y1572" s="1928"/>
      <c r="Z1572" s="1928"/>
      <c r="AA1572" s="1928"/>
      <c r="AB1572" s="1928"/>
      <c r="AC1572" s="1928"/>
      <c r="AD1572" s="1928"/>
      <c r="AE1572" s="1928"/>
      <c r="AF1572" s="946"/>
      <c r="AG1572" s="3167"/>
      <c r="AH1572" s="946"/>
      <c r="AI1572" s="946"/>
      <c r="AJ1572" s="1981"/>
      <c r="AK1572" s="1981"/>
      <c r="AL1572" s="946"/>
      <c r="AM1572" s="3702"/>
      <c r="AN1572" s="3938">
        <f t="shared" ref="AN1572" si="1919">AN1505</f>
        <v>0</v>
      </c>
      <c r="AO1572" s="4177"/>
      <c r="AP1572" s="4306">
        <f t="shared" si="1915"/>
        <v>0</v>
      </c>
    </row>
    <row r="1573" spans="2:42" ht="60" x14ac:dyDescent="0.25">
      <c r="B1573" s="637">
        <v>1</v>
      </c>
      <c r="C1573" s="1125" t="s">
        <v>408</v>
      </c>
      <c r="D1573" s="947"/>
      <c r="E1573" s="1073"/>
      <c r="F1573" s="1515">
        <f t="shared" si="1894"/>
        <v>0</v>
      </c>
      <c r="G1573" s="4070">
        <f t="shared" ref="G1573" si="1920">G1506</f>
        <v>0</v>
      </c>
      <c r="H1573" s="1515">
        <f t="shared" si="1847"/>
        <v>0</v>
      </c>
      <c r="I1573" s="1066">
        <f t="shared" si="1900"/>
        <v>0</v>
      </c>
      <c r="J1573" s="1066">
        <f t="shared" si="1900"/>
        <v>0</v>
      </c>
      <c r="K1573" s="1066">
        <f t="shared" si="1900"/>
        <v>0</v>
      </c>
      <c r="L1573" s="3460">
        <f t="shared" si="1897"/>
        <v>0</v>
      </c>
      <c r="M1573" s="946"/>
      <c r="N1573" s="946"/>
      <c r="O1573" s="1066"/>
      <c r="P1573" s="1066"/>
      <c r="Q1573" s="1066">
        <f t="shared" si="1848"/>
        <v>0</v>
      </c>
      <c r="R1573" s="1066"/>
      <c r="S1573" s="1066"/>
      <c r="T1573" s="944"/>
      <c r="U1573" s="1066"/>
      <c r="V1573" s="944"/>
      <c r="W1573" s="1928"/>
      <c r="X1573" s="1928"/>
      <c r="Y1573" s="1928"/>
      <c r="Z1573" s="1928"/>
      <c r="AA1573" s="1928"/>
      <c r="AB1573" s="1928"/>
      <c r="AC1573" s="1928"/>
      <c r="AD1573" s="1928"/>
      <c r="AE1573" s="1928"/>
      <c r="AF1573" s="946"/>
      <c r="AG1573" s="3167"/>
      <c r="AH1573" s="946"/>
      <c r="AI1573" s="946"/>
      <c r="AJ1573" s="1981"/>
      <c r="AK1573" s="1981"/>
      <c r="AL1573" s="946"/>
      <c r="AM1573" s="3702"/>
      <c r="AN1573" s="3938">
        <f t="shared" ref="AN1573" si="1921">AN1506</f>
        <v>0</v>
      </c>
      <c r="AO1573" s="4177"/>
      <c r="AP1573" s="4306">
        <f t="shared" si="1915"/>
        <v>0</v>
      </c>
    </row>
    <row r="1574" spans="2:42" ht="45" x14ac:dyDescent="0.25">
      <c r="B1574" s="637">
        <v>1</v>
      </c>
      <c r="C1574" s="1125" t="s">
        <v>409</v>
      </c>
      <c r="D1574" s="947"/>
      <c r="E1574" s="1073"/>
      <c r="F1574" s="1515">
        <f t="shared" si="1894"/>
        <v>39</v>
      </c>
      <c r="G1574" s="4070">
        <f t="shared" ref="G1574" si="1922">G1507</f>
        <v>39</v>
      </c>
      <c r="H1574" s="1515">
        <f t="shared" si="1847"/>
        <v>0</v>
      </c>
      <c r="I1574" s="1066">
        <f t="shared" si="1900"/>
        <v>22.75</v>
      </c>
      <c r="J1574" s="1066">
        <f t="shared" si="1900"/>
        <v>39</v>
      </c>
      <c r="K1574" s="1066">
        <f t="shared" si="1900"/>
        <v>171.42857142857142</v>
      </c>
      <c r="L1574" s="3460">
        <f t="shared" si="1897"/>
        <v>0</v>
      </c>
      <c r="M1574" s="946"/>
      <c r="N1574" s="946"/>
      <c r="O1574" s="1066"/>
      <c r="P1574" s="1066"/>
      <c r="Q1574" s="1066">
        <f t="shared" si="1848"/>
        <v>0</v>
      </c>
      <c r="R1574" s="1066"/>
      <c r="S1574" s="1066"/>
      <c r="T1574" s="944"/>
      <c r="U1574" s="1066"/>
      <c r="V1574" s="944"/>
      <c r="W1574" s="1928"/>
      <c r="X1574" s="1928"/>
      <c r="Y1574" s="1928"/>
      <c r="Z1574" s="1928"/>
      <c r="AA1574" s="1928"/>
      <c r="AB1574" s="1928"/>
      <c r="AC1574" s="1928"/>
      <c r="AD1574" s="1928"/>
      <c r="AE1574" s="1928"/>
      <c r="AF1574" s="946"/>
      <c r="AG1574" s="3167"/>
      <c r="AH1574" s="946"/>
      <c r="AI1574" s="946"/>
      <c r="AJ1574" s="1981"/>
      <c r="AK1574" s="1981"/>
      <c r="AL1574" s="946"/>
      <c r="AM1574" s="3702"/>
      <c r="AN1574" s="3938">
        <f t="shared" ref="AN1574" si="1923">AN1507</f>
        <v>0</v>
      </c>
      <c r="AO1574" s="4177"/>
      <c r="AP1574" s="4306">
        <f t="shared" si="1915"/>
        <v>0</v>
      </c>
    </row>
    <row r="1575" spans="2:42" ht="30" x14ac:dyDescent="0.25">
      <c r="B1575" s="637">
        <v>1</v>
      </c>
      <c r="C1575" s="1125" t="s">
        <v>410</v>
      </c>
      <c r="D1575" s="947"/>
      <c r="E1575" s="1073"/>
      <c r="F1575" s="1515">
        <f t="shared" si="1894"/>
        <v>181</v>
      </c>
      <c r="G1575" s="4070">
        <f t="shared" ref="G1575" si="1924">G1508</f>
        <v>181</v>
      </c>
      <c r="H1575" s="1515">
        <f t="shared" si="1847"/>
        <v>0</v>
      </c>
      <c r="I1575" s="1066">
        <f t="shared" si="1900"/>
        <v>105.58333333333334</v>
      </c>
      <c r="J1575" s="1066">
        <f t="shared" si="1900"/>
        <v>160</v>
      </c>
      <c r="K1575" s="1066">
        <f t="shared" si="1900"/>
        <v>151.53906866614048</v>
      </c>
      <c r="L1575" s="3460">
        <f t="shared" si="1897"/>
        <v>0</v>
      </c>
      <c r="M1575" s="946"/>
      <c r="N1575" s="946"/>
      <c r="O1575" s="1066"/>
      <c r="P1575" s="1066"/>
      <c r="Q1575" s="1066">
        <f t="shared" si="1848"/>
        <v>0</v>
      </c>
      <c r="R1575" s="1066"/>
      <c r="S1575" s="1066"/>
      <c r="T1575" s="944"/>
      <c r="U1575" s="1066"/>
      <c r="V1575" s="944"/>
      <c r="W1575" s="1928"/>
      <c r="X1575" s="1928"/>
      <c r="Y1575" s="1928"/>
      <c r="Z1575" s="1928"/>
      <c r="AA1575" s="1928"/>
      <c r="AB1575" s="1928"/>
      <c r="AC1575" s="1928"/>
      <c r="AD1575" s="1928"/>
      <c r="AE1575" s="1928"/>
      <c r="AF1575" s="946"/>
      <c r="AG1575" s="3167"/>
      <c r="AH1575" s="946"/>
      <c r="AI1575" s="946"/>
      <c r="AJ1575" s="1981"/>
      <c r="AK1575" s="1981"/>
      <c r="AL1575" s="946"/>
      <c r="AM1575" s="3702"/>
      <c r="AN1575" s="3938">
        <f t="shared" ref="AN1575" si="1925">AN1508</f>
        <v>0</v>
      </c>
      <c r="AO1575" s="4177"/>
      <c r="AP1575" s="4306">
        <f t="shared" si="1915"/>
        <v>0</v>
      </c>
    </row>
    <row r="1576" spans="2:42" ht="45" x14ac:dyDescent="0.25">
      <c r="B1576" s="637">
        <v>1</v>
      </c>
      <c r="C1576" s="1775" t="s">
        <v>411</v>
      </c>
      <c r="D1576" s="947"/>
      <c r="E1576" s="1073"/>
      <c r="F1576" s="1515">
        <f t="shared" si="1894"/>
        <v>7115</v>
      </c>
      <c r="G1576" s="4070">
        <f t="shared" ref="G1576" si="1926">G1509</f>
        <v>7115</v>
      </c>
      <c r="H1576" s="1515">
        <f t="shared" si="1847"/>
        <v>0</v>
      </c>
      <c r="I1576" s="1066">
        <f t="shared" si="1900"/>
        <v>4150.4166666666661</v>
      </c>
      <c r="J1576" s="1066">
        <f t="shared" si="1900"/>
        <v>4086</v>
      </c>
      <c r="K1576" s="1066">
        <f t="shared" si="1900"/>
        <v>98.447946993273789</v>
      </c>
      <c r="L1576" s="3460">
        <f t="shared" si="1897"/>
        <v>0</v>
      </c>
      <c r="M1576" s="946"/>
      <c r="N1576" s="946"/>
      <c r="O1576" s="1066"/>
      <c r="P1576" s="1066"/>
      <c r="Q1576" s="1066">
        <f t="shared" si="1848"/>
        <v>0</v>
      </c>
      <c r="R1576" s="1066"/>
      <c r="S1576" s="1066"/>
      <c r="T1576" s="944"/>
      <c r="U1576" s="1066"/>
      <c r="V1576" s="944"/>
      <c r="W1576" s="1928"/>
      <c r="X1576" s="1928"/>
      <c r="Y1576" s="1928"/>
      <c r="Z1576" s="1928"/>
      <c r="AA1576" s="1928"/>
      <c r="AB1576" s="1928"/>
      <c r="AC1576" s="1928"/>
      <c r="AD1576" s="1928"/>
      <c r="AE1576" s="1928"/>
      <c r="AF1576" s="946"/>
      <c r="AG1576" s="3167"/>
      <c r="AH1576" s="946"/>
      <c r="AI1576" s="946"/>
      <c r="AJ1576" s="1981"/>
      <c r="AK1576" s="1981"/>
      <c r="AL1576" s="946"/>
      <c r="AM1576" s="3702"/>
      <c r="AN1576" s="3938">
        <f t="shared" ref="AN1576" si="1927">AN1509</f>
        <v>0</v>
      </c>
      <c r="AO1576" s="4177"/>
      <c r="AP1576" s="4306">
        <f t="shared" si="1915"/>
        <v>0</v>
      </c>
    </row>
    <row r="1577" spans="2:42" ht="45" x14ac:dyDescent="0.25">
      <c r="B1577" s="637">
        <v>1</v>
      </c>
      <c r="C1577" s="1125" t="s">
        <v>412</v>
      </c>
      <c r="D1577" s="947"/>
      <c r="E1577" s="1073"/>
      <c r="F1577" s="1515">
        <f t="shared" si="1894"/>
        <v>2000</v>
      </c>
      <c r="G1577" s="4070">
        <f t="shared" ref="G1577" si="1928">G1510</f>
        <v>2000</v>
      </c>
      <c r="H1577" s="1515">
        <f t="shared" si="1847"/>
        <v>0</v>
      </c>
      <c r="I1577" s="1066">
        <f t="shared" si="1900"/>
        <v>1166.6666666666665</v>
      </c>
      <c r="J1577" s="1066">
        <f t="shared" si="1900"/>
        <v>1368</v>
      </c>
      <c r="K1577" s="1066">
        <f t="shared" si="1900"/>
        <v>117.25714285714288</v>
      </c>
      <c r="L1577" s="3460">
        <f t="shared" si="1897"/>
        <v>0</v>
      </c>
      <c r="M1577" s="946"/>
      <c r="N1577" s="946"/>
      <c r="O1577" s="1066"/>
      <c r="P1577" s="1066"/>
      <c r="Q1577" s="1066">
        <f t="shared" si="1848"/>
        <v>0</v>
      </c>
      <c r="R1577" s="1066"/>
      <c r="S1577" s="1066"/>
      <c r="T1577" s="944"/>
      <c r="U1577" s="1066"/>
      <c r="V1577" s="944"/>
      <c r="W1577" s="1928"/>
      <c r="X1577" s="1928"/>
      <c r="Y1577" s="1928"/>
      <c r="Z1577" s="1928"/>
      <c r="AA1577" s="1928"/>
      <c r="AB1577" s="1928"/>
      <c r="AC1577" s="1928"/>
      <c r="AD1577" s="1928"/>
      <c r="AE1577" s="1928"/>
      <c r="AF1577" s="946"/>
      <c r="AG1577" s="3167"/>
      <c r="AH1577" s="946"/>
      <c r="AI1577" s="946"/>
      <c r="AJ1577" s="1981"/>
      <c r="AK1577" s="1981"/>
      <c r="AL1577" s="946"/>
      <c r="AM1577" s="3702"/>
      <c r="AN1577" s="3938">
        <f t="shared" ref="AN1577" si="1929">AN1510</f>
        <v>0</v>
      </c>
      <c r="AO1577" s="4177"/>
      <c r="AP1577" s="4306">
        <f t="shared" si="1915"/>
        <v>0</v>
      </c>
    </row>
    <row r="1578" spans="2:42" ht="30" x14ac:dyDescent="0.25">
      <c r="B1578" s="637">
        <v>1</v>
      </c>
      <c r="C1578" s="1125" t="s">
        <v>445</v>
      </c>
      <c r="D1578" s="947"/>
      <c r="E1578" s="1073"/>
      <c r="F1578" s="1515">
        <f t="shared" si="1894"/>
        <v>0</v>
      </c>
      <c r="G1578" s="4070">
        <f t="shared" ref="G1578" si="1930">G1511</f>
        <v>0</v>
      </c>
      <c r="H1578" s="1515">
        <f t="shared" si="1847"/>
        <v>0</v>
      </c>
      <c r="I1578" s="1066">
        <f t="shared" ref="I1578:J1581" si="1931">I1511</f>
        <v>0</v>
      </c>
      <c r="J1578" s="1066">
        <f t="shared" si="1931"/>
        <v>0</v>
      </c>
      <c r="K1578" s="1066"/>
      <c r="L1578" s="3460">
        <f t="shared" si="1897"/>
        <v>0</v>
      </c>
      <c r="M1578" s="946"/>
      <c r="N1578" s="946"/>
      <c r="O1578" s="1066"/>
      <c r="P1578" s="1066"/>
      <c r="Q1578" s="1066">
        <f t="shared" si="1848"/>
        <v>0</v>
      </c>
      <c r="R1578" s="1066"/>
      <c r="S1578" s="1066"/>
      <c r="T1578" s="944"/>
      <c r="U1578" s="1066"/>
      <c r="V1578" s="944"/>
      <c r="W1578" s="1928"/>
      <c r="X1578" s="1928"/>
      <c r="Y1578" s="1928"/>
      <c r="Z1578" s="1928"/>
      <c r="AA1578" s="1928"/>
      <c r="AB1578" s="1928"/>
      <c r="AC1578" s="1928"/>
      <c r="AD1578" s="1928"/>
      <c r="AE1578" s="1928"/>
      <c r="AF1578" s="946"/>
      <c r="AG1578" s="3167"/>
      <c r="AH1578" s="946"/>
      <c r="AI1578" s="946"/>
      <c r="AJ1578" s="1981"/>
      <c r="AK1578" s="1981"/>
      <c r="AL1578" s="946"/>
      <c r="AM1578" s="3702"/>
      <c r="AN1578" s="3938">
        <f t="shared" ref="AN1578" si="1932">AN1511</f>
        <v>0</v>
      </c>
      <c r="AO1578" s="4177"/>
      <c r="AP1578" s="4306">
        <f t="shared" si="1915"/>
        <v>0</v>
      </c>
    </row>
    <row r="1579" spans="2:42" ht="75" x14ac:dyDescent="0.25">
      <c r="B1579" s="637">
        <v>1</v>
      </c>
      <c r="C1579" s="1125" t="s">
        <v>413</v>
      </c>
      <c r="D1579" s="947"/>
      <c r="E1579" s="1073"/>
      <c r="F1579" s="1515">
        <f t="shared" si="1894"/>
        <v>4500</v>
      </c>
      <c r="G1579" s="4070">
        <f t="shared" ref="G1579" si="1933">G1512</f>
        <v>4500</v>
      </c>
      <c r="H1579" s="1515">
        <f t="shared" si="1847"/>
        <v>0</v>
      </c>
      <c r="I1579" s="1066">
        <f t="shared" si="1931"/>
        <v>2625</v>
      </c>
      <c r="J1579" s="1066">
        <f t="shared" si="1931"/>
        <v>2565</v>
      </c>
      <c r="K1579" s="1066">
        <f>K1512</f>
        <v>97.714285714285708</v>
      </c>
      <c r="L1579" s="3460">
        <f t="shared" si="1897"/>
        <v>0</v>
      </c>
      <c r="M1579" s="946"/>
      <c r="N1579" s="946"/>
      <c r="O1579" s="1066"/>
      <c r="P1579" s="1066"/>
      <c r="Q1579" s="1066">
        <f t="shared" si="1848"/>
        <v>0</v>
      </c>
      <c r="R1579" s="1066"/>
      <c r="S1579" s="1066"/>
      <c r="T1579" s="944"/>
      <c r="U1579" s="1066"/>
      <c r="V1579" s="944"/>
      <c r="W1579" s="1928"/>
      <c r="X1579" s="1928"/>
      <c r="Y1579" s="1928"/>
      <c r="Z1579" s="1928"/>
      <c r="AA1579" s="1928"/>
      <c r="AB1579" s="1928"/>
      <c r="AC1579" s="1928"/>
      <c r="AD1579" s="1928"/>
      <c r="AE1579" s="1928"/>
      <c r="AF1579" s="946"/>
      <c r="AG1579" s="3167"/>
      <c r="AH1579" s="946"/>
      <c r="AI1579" s="946"/>
      <c r="AJ1579" s="1981"/>
      <c r="AK1579" s="1981"/>
      <c r="AL1579" s="946"/>
      <c r="AM1579" s="3702"/>
      <c r="AN1579" s="3938">
        <f t="shared" ref="AN1579" si="1934">AN1512</f>
        <v>0</v>
      </c>
      <c r="AO1579" s="4177"/>
      <c r="AP1579" s="4306">
        <f t="shared" si="1915"/>
        <v>0</v>
      </c>
    </row>
    <row r="1580" spans="2:42" ht="60" x14ac:dyDescent="0.25">
      <c r="B1580" s="637">
        <v>1</v>
      </c>
      <c r="C1580" s="1125" t="s">
        <v>414</v>
      </c>
      <c r="D1580" s="947"/>
      <c r="E1580" s="1073"/>
      <c r="F1580" s="1515">
        <f t="shared" si="1894"/>
        <v>615</v>
      </c>
      <c r="G1580" s="4070">
        <f t="shared" ref="G1580" si="1935">G1513</f>
        <v>615</v>
      </c>
      <c r="H1580" s="1515">
        <f t="shared" si="1847"/>
        <v>0</v>
      </c>
      <c r="I1580" s="1066">
        <f t="shared" si="1931"/>
        <v>358.75</v>
      </c>
      <c r="J1580" s="1066">
        <f t="shared" si="1931"/>
        <v>153</v>
      </c>
      <c r="K1580" s="1066">
        <f>K1513</f>
        <v>42.648083623693381</v>
      </c>
      <c r="L1580" s="3460">
        <f t="shared" si="1897"/>
        <v>0</v>
      </c>
      <c r="M1580" s="946"/>
      <c r="N1580" s="946"/>
      <c r="O1580" s="1066"/>
      <c r="P1580" s="1066"/>
      <c r="Q1580" s="1066">
        <f t="shared" si="1848"/>
        <v>0</v>
      </c>
      <c r="R1580" s="1066"/>
      <c r="S1580" s="1066"/>
      <c r="T1580" s="944"/>
      <c r="U1580" s="1066"/>
      <c r="V1580" s="944"/>
      <c r="W1580" s="1928"/>
      <c r="X1580" s="1928"/>
      <c r="Y1580" s="1928"/>
      <c r="Z1580" s="1928"/>
      <c r="AA1580" s="1928"/>
      <c r="AB1580" s="1928"/>
      <c r="AC1580" s="1928"/>
      <c r="AD1580" s="1928"/>
      <c r="AE1580" s="1928"/>
      <c r="AF1580" s="946"/>
      <c r="AG1580" s="3167"/>
      <c r="AH1580" s="946"/>
      <c r="AI1580" s="946"/>
      <c r="AJ1580" s="1981"/>
      <c r="AK1580" s="1981"/>
      <c r="AL1580" s="946"/>
      <c r="AM1580" s="3702"/>
      <c r="AN1580" s="3938">
        <f t="shared" ref="AN1580" si="1936">AN1513</f>
        <v>0</v>
      </c>
      <c r="AO1580" s="4177"/>
      <c r="AP1580" s="4306">
        <f t="shared" si="1915"/>
        <v>0</v>
      </c>
    </row>
    <row r="1581" spans="2:42" ht="60" x14ac:dyDescent="0.25">
      <c r="B1581" s="637">
        <v>1</v>
      </c>
      <c r="C1581" s="1125" t="s">
        <v>506</v>
      </c>
      <c r="D1581" s="947"/>
      <c r="E1581" s="1073"/>
      <c r="F1581" s="1515">
        <f t="shared" si="1894"/>
        <v>6150</v>
      </c>
      <c r="G1581" s="4070">
        <f t="shared" ref="G1581" si="1937">G1514</f>
        <v>6150</v>
      </c>
      <c r="H1581" s="1515">
        <f t="shared" si="1847"/>
        <v>0</v>
      </c>
      <c r="I1581" s="1066">
        <f t="shared" si="1931"/>
        <v>3587.5</v>
      </c>
      <c r="J1581" s="1066">
        <f t="shared" si="1931"/>
        <v>3045</v>
      </c>
      <c r="K1581" s="1066">
        <f>K1514</f>
        <v>84.878048780487802</v>
      </c>
      <c r="L1581" s="3460">
        <f t="shared" si="1897"/>
        <v>0</v>
      </c>
      <c r="M1581" s="946"/>
      <c r="N1581" s="946"/>
      <c r="O1581" s="1066"/>
      <c r="P1581" s="1066"/>
      <c r="Q1581" s="1066">
        <f t="shared" si="1848"/>
        <v>0</v>
      </c>
      <c r="R1581" s="1066"/>
      <c r="S1581" s="1066"/>
      <c r="T1581" s="944"/>
      <c r="U1581" s="1066"/>
      <c r="V1581" s="944"/>
      <c r="W1581" s="1928"/>
      <c r="X1581" s="1928"/>
      <c r="Y1581" s="1928"/>
      <c r="Z1581" s="1928"/>
      <c r="AA1581" s="1928"/>
      <c r="AB1581" s="1928"/>
      <c r="AC1581" s="1928"/>
      <c r="AD1581" s="1928"/>
      <c r="AE1581" s="1928"/>
      <c r="AF1581" s="946"/>
      <c r="AG1581" s="3167"/>
      <c r="AH1581" s="946"/>
      <c r="AI1581" s="946"/>
      <c r="AJ1581" s="1981"/>
      <c r="AK1581" s="1981"/>
      <c r="AL1581" s="946"/>
      <c r="AM1581" s="3702"/>
      <c r="AN1581" s="3938">
        <f t="shared" ref="AN1581" si="1938">AN1514</f>
        <v>0</v>
      </c>
      <c r="AO1581" s="4177"/>
      <c r="AP1581" s="4306">
        <f t="shared" si="1915"/>
        <v>0</v>
      </c>
    </row>
    <row r="1582" spans="2:42" ht="30" x14ac:dyDescent="0.25">
      <c r="B1582" s="637">
        <v>1</v>
      </c>
      <c r="C1582" s="1775" t="s">
        <v>213</v>
      </c>
      <c r="D1582" s="947"/>
      <c r="E1582" s="1073"/>
      <c r="F1582" s="1515"/>
      <c r="G1582" s="4070"/>
      <c r="H1582" s="1515">
        <f t="shared" si="1847"/>
        <v>0</v>
      </c>
      <c r="I1582" s="1066"/>
      <c r="J1582" s="1066"/>
      <c r="K1582" s="1066"/>
      <c r="L1582" s="3460"/>
      <c r="M1582" s="946"/>
      <c r="N1582" s="946"/>
      <c r="O1582" s="1066"/>
      <c r="P1582" s="1066"/>
      <c r="Q1582" s="1066">
        <f t="shared" si="1848"/>
        <v>0</v>
      </c>
      <c r="R1582" s="1066"/>
      <c r="S1582" s="1066"/>
      <c r="T1582" s="944"/>
      <c r="U1582" s="1066"/>
      <c r="V1582" s="944"/>
      <c r="W1582" s="1928"/>
      <c r="X1582" s="1928"/>
      <c r="Y1582" s="1928"/>
      <c r="Z1582" s="1928"/>
      <c r="AA1582" s="1928"/>
      <c r="AB1582" s="1928"/>
      <c r="AC1582" s="1928">
        <f>AC1515</f>
        <v>333.46520000000004</v>
      </c>
      <c r="AD1582" s="1928">
        <f>AD1515</f>
        <v>333.46520000000004</v>
      </c>
      <c r="AE1582" s="1928">
        <f t="shared" ref="AE1582:AL1582" si="1939">AE1515</f>
        <v>9.473903143468002E-15</v>
      </c>
      <c r="AF1582" s="946">
        <f t="shared" si="1939"/>
        <v>0</v>
      </c>
      <c r="AG1582" s="3167">
        <f t="shared" si="1939"/>
        <v>0</v>
      </c>
      <c r="AH1582" s="946">
        <f t="shared" si="1939"/>
        <v>0</v>
      </c>
      <c r="AI1582" s="946">
        <f t="shared" si="1939"/>
        <v>-9.473903143468002E-15</v>
      </c>
      <c r="AJ1582" s="1981">
        <f t="shared" si="1939"/>
        <v>0</v>
      </c>
      <c r="AK1582" s="1981">
        <f t="shared" si="1939"/>
        <v>0</v>
      </c>
      <c r="AL1582" s="946">
        <f t="shared" si="1939"/>
        <v>0</v>
      </c>
      <c r="AM1582" s="3702"/>
      <c r="AN1582" s="3938"/>
      <c r="AO1582" s="4177"/>
      <c r="AP1582" s="4306">
        <f t="shared" si="1915"/>
        <v>333465.2</v>
      </c>
    </row>
    <row r="1583" spans="2:42" ht="29.25" x14ac:dyDescent="0.25">
      <c r="B1583" s="637">
        <v>1</v>
      </c>
      <c r="C1583" s="1771" t="s">
        <v>476</v>
      </c>
      <c r="D1583" s="947"/>
      <c r="E1583" s="1073"/>
      <c r="F1583" s="1515">
        <f t="shared" ref="F1583:L1589" si="1940">F1516</f>
        <v>986</v>
      </c>
      <c r="G1583" s="4070">
        <f t="shared" ref="G1583" si="1941">G1516</f>
        <v>986</v>
      </c>
      <c r="H1583" s="1515">
        <f t="shared" si="1847"/>
        <v>0</v>
      </c>
      <c r="I1583" s="1066">
        <f t="shared" si="1940"/>
        <v>0</v>
      </c>
      <c r="J1583" s="1066">
        <f t="shared" si="1940"/>
        <v>0</v>
      </c>
      <c r="K1583" s="1066" t="e">
        <f t="shared" si="1940"/>
        <v>#DIV/0!</v>
      </c>
      <c r="L1583" s="3460">
        <f t="shared" si="1940"/>
        <v>0</v>
      </c>
      <c r="M1583" s="946"/>
      <c r="N1583" s="946"/>
      <c r="O1583" s="1066"/>
      <c r="P1583" s="1066"/>
      <c r="Q1583" s="1066">
        <f t="shared" si="1848"/>
        <v>0</v>
      </c>
      <c r="R1583" s="1066"/>
      <c r="S1583" s="1066"/>
      <c r="T1583" s="944"/>
      <c r="U1583" s="1066"/>
      <c r="V1583" s="944"/>
      <c r="W1583" s="1928"/>
      <c r="X1583" s="1928"/>
      <c r="Y1583" s="1928"/>
      <c r="Z1583" s="1928"/>
      <c r="AA1583" s="1928"/>
      <c r="AB1583" s="1928"/>
      <c r="AC1583" s="1928"/>
      <c r="AD1583" s="1928"/>
      <c r="AE1583" s="1928"/>
      <c r="AF1583" s="946"/>
      <c r="AG1583" s="3167"/>
      <c r="AH1583" s="946"/>
      <c r="AI1583" s="946"/>
      <c r="AJ1583" s="1981"/>
      <c r="AK1583" s="1981"/>
      <c r="AL1583" s="946"/>
      <c r="AM1583" s="3702"/>
      <c r="AN1583" s="3938">
        <f t="shared" ref="AN1583" si="1942">AN1516</f>
        <v>0</v>
      </c>
      <c r="AO1583" s="4177"/>
      <c r="AP1583" s="4306">
        <f t="shared" si="1915"/>
        <v>0</v>
      </c>
    </row>
    <row r="1584" spans="2:42" x14ac:dyDescent="0.25">
      <c r="B1584" s="637">
        <v>1</v>
      </c>
      <c r="C1584" s="1125" t="s">
        <v>464</v>
      </c>
      <c r="D1584" s="947"/>
      <c r="E1584" s="1073"/>
      <c r="F1584" s="1515">
        <f t="shared" si="1940"/>
        <v>0</v>
      </c>
      <c r="G1584" s="4070">
        <f t="shared" ref="G1584" si="1943">G1517</f>
        <v>0</v>
      </c>
      <c r="H1584" s="1515">
        <f t="shared" si="1847"/>
        <v>0</v>
      </c>
      <c r="I1584" s="1066">
        <f t="shared" si="1940"/>
        <v>0</v>
      </c>
      <c r="J1584" s="1066">
        <f t="shared" si="1940"/>
        <v>0</v>
      </c>
      <c r="K1584" s="1066">
        <f t="shared" si="1940"/>
        <v>0</v>
      </c>
      <c r="L1584" s="3460">
        <f t="shared" si="1940"/>
        <v>0</v>
      </c>
      <c r="M1584" s="946"/>
      <c r="N1584" s="946"/>
      <c r="O1584" s="1066"/>
      <c r="P1584" s="1066"/>
      <c r="Q1584" s="1066">
        <f t="shared" si="1848"/>
        <v>0</v>
      </c>
      <c r="R1584" s="1066"/>
      <c r="S1584" s="1066"/>
      <c r="T1584" s="944"/>
      <c r="U1584" s="1066"/>
      <c r="V1584" s="944"/>
      <c r="W1584" s="1928"/>
      <c r="X1584" s="1928"/>
      <c r="Y1584" s="1928"/>
      <c r="Z1584" s="1928"/>
      <c r="AA1584" s="1928"/>
      <c r="AB1584" s="1928"/>
      <c r="AC1584" s="1928"/>
      <c r="AD1584" s="1928"/>
      <c r="AE1584" s="1928"/>
      <c r="AF1584" s="946"/>
      <c r="AG1584" s="3167"/>
      <c r="AH1584" s="946"/>
      <c r="AI1584" s="946"/>
      <c r="AJ1584" s="1981"/>
      <c r="AK1584" s="1981"/>
      <c r="AL1584" s="946"/>
      <c r="AM1584" s="3702"/>
      <c r="AN1584" s="3938">
        <f t="shared" ref="AN1584" si="1944">AN1517</f>
        <v>0</v>
      </c>
      <c r="AO1584" s="4177"/>
      <c r="AP1584" s="4306">
        <f t="shared" si="1915"/>
        <v>0</v>
      </c>
    </row>
    <row r="1585" spans="1:42" ht="30" x14ac:dyDescent="0.25">
      <c r="B1585" s="637">
        <v>1</v>
      </c>
      <c r="C1585" s="1775" t="s">
        <v>465</v>
      </c>
      <c r="D1585" s="947"/>
      <c r="E1585" s="1073"/>
      <c r="F1585" s="1515">
        <f t="shared" si="1940"/>
        <v>0</v>
      </c>
      <c r="G1585" s="4070">
        <f t="shared" ref="G1585" si="1945">G1518</f>
        <v>0</v>
      </c>
      <c r="H1585" s="1515">
        <f t="shared" si="1847"/>
        <v>0</v>
      </c>
      <c r="I1585" s="1066">
        <f t="shared" si="1940"/>
        <v>0</v>
      </c>
      <c r="J1585" s="1066">
        <f t="shared" si="1940"/>
        <v>0</v>
      </c>
      <c r="K1585" s="1066">
        <f t="shared" si="1940"/>
        <v>0</v>
      </c>
      <c r="L1585" s="3460">
        <f t="shared" si="1940"/>
        <v>0</v>
      </c>
      <c r="M1585" s="946"/>
      <c r="N1585" s="946"/>
      <c r="O1585" s="1066"/>
      <c r="P1585" s="1066"/>
      <c r="Q1585" s="1066">
        <f t="shared" si="1848"/>
        <v>0</v>
      </c>
      <c r="R1585" s="1066"/>
      <c r="S1585" s="1066"/>
      <c r="T1585" s="944"/>
      <c r="U1585" s="1066"/>
      <c r="V1585" s="944"/>
      <c r="W1585" s="1928"/>
      <c r="X1585" s="1928"/>
      <c r="Y1585" s="1928"/>
      <c r="Z1585" s="1928"/>
      <c r="AA1585" s="1928"/>
      <c r="AB1585" s="1928"/>
      <c r="AC1585" s="1928"/>
      <c r="AD1585" s="1928"/>
      <c r="AE1585" s="1928"/>
      <c r="AF1585" s="946"/>
      <c r="AG1585" s="3167"/>
      <c r="AH1585" s="946"/>
      <c r="AI1585" s="946"/>
      <c r="AJ1585" s="1981"/>
      <c r="AK1585" s="1981"/>
      <c r="AL1585" s="946"/>
      <c r="AM1585" s="3702"/>
      <c r="AN1585" s="3938">
        <f t="shared" ref="AN1585" si="1946">AN1518</f>
        <v>0</v>
      </c>
      <c r="AO1585" s="4177"/>
      <c r="AP1585" s="4306">
        <f t="shared" si="1915"/>
        <v>0</v>
      </c>
    </row>
    <row r="1586" spans="1:42" x14ac:dyDescent="0.25">
      <c r="B1586" s="637">
        <v>1</v>
      </c>
      <c r="C1586" s="1125" t="s">
        <v>466</v>
      </c>
      <c r="D1586" s="947"/>
      <c r="E1586" s="1073"/>
      <c r="F1586" s="1515">
        <f t="shared" si="1940"/>
        <v>0</v>
      </c>
      <c r="G1586" s="4070">
        <f t="shared" ref="G1586" si="1947">G1519</f>
        <v>0</v>
      </c>
      <c r="H1586" s="1515">
        <f t="shared" si="1847"/>
        <v>0</v>
      </c>
      <c r="I1586" s="1066">
        <f t="shared" si="1940"/>
        <v>0</v>
      </c>
      <c r="J1586" s="1066">
        <f t="shared" si="1940"/>
        <v>0</v>
      </c>
      <c r="K1586" s="1066">
        <f t="shared" si="1940"/>
        <v>0</v>
      </c>
      <c r="L1586" s="3460">
        <f t="shared" si="1940"/>
        <v>0</v>
      </c>
      <c r="M1586" s="946"/>
      <c r="N1586" s="946"/>
      <c r="O1586" s="1066"/>
      <c r="P1586" s="1066"/>
      <c r="Q1586" s="1066">
        <f t="shared" si="1848"/>
        <v>0</v>
      </c>
      <c r="R1586" s="1066"/>
      <c r="S1586" s="1066"/>
      <c r="T1586" s="944"/>
      <c r="U1586" s="1066"/>
      <c r="V1586" s="944"/>
      <c r="W1586" s="1928"/>
      <c r="X1586" s="1928"/>
      <c r="Y1586" s="1928"/>
      <c r="Z1586" s="1928"/>
      <c r="AA1586" s="1928"/>
      <c r="AB1586" s="1928"/>
      <c r="AC1586" s="1928"/>
      <c r="AD1586" s="1928"/>
      <c r="AE1586" s="1928"/>
      <c r="AF1586" s="946"/>
      <c r="AG1586" s="3167"/>
      <c r="AH1586" s="946"/>
      <c r="AI1586" s="946"/>
      <c r="AJ1586" s="1981"/>
      <c r="AK1586" s="1981"/>
      <c r="AL1586" s="946"/>
      <c r="AM1586" s="3702"/>
      <c r="AN1586" s="3938">
        <f t="shared" ref="AN1586" si="1948">AN1519</f>
        <v>0</v>
      </c>
      <c r="AO1586" s="4177"/>
      <c r="AP1586" s="4306">
        <f t="shared" si="1915"/>
        <v>0</v>
      </c>
    </row>
    <row r="1587" spans="1:42" ht="30" x14ac:dyDescent="0.25">
      <c r="B1587" s="637">
        <v>1</v>
      </c>
      <c r="C1587" s="1125" t="s">
        <v>492</v>
      </c>
      <c r="D1587" s="947"/>
      <c r="E1587" s="1073"/>
      <c r="F1587" s="1515">
        <f t="shared" si="1940"/>
        <v>0</v>
      </c>
      <c r="G1587" s="4070">
        <f t="shared" ref="G1587" si="1949">G1520</f>
        <v>0</v>
      </c>
      <c r="H1587" s="1515">
        <f t="shared" si="1847"/>
        <v>0</v>
      </c>
      <c r="I1587" s="1066">
        <f t="shared" si="1940"/>
        <v>0</v>
      </c>
      <c r="J1587" s="1066">
        <f t="shared" si="1940"/>
        <v>0</v>
      </c>
      <c r="K1587" s="1066">
        <f t="shared" si="1940"/>
        <v>0</v>
      </c>
      <c r="L1587" s="3460">
        <f t="shared" si="1940"/>
        <v>0</v>
      </c>
      <c r="M1587" s="946"/>
      <c r="N1587" s="946"/>
      <c r="O1587" s="1066"/>
      <c r="P1587" s="1066"/>
      <c r="Q1587" s="1066">
        <f t="shared" si="1848"/>
        <v>0</v>
      </c>
      <c r="R1587" s="1066"/>
      <c r="S1587" s="1066"/>
      <c r="T1587" s="944"/>
      <c r="U1587" s="1066"/>
      <c r="V1587" s="944"/>
      <c r="W1587" s="1928"/>
      <c r="X1587" s="1928"/>
      <c r="Y1587" s="1928"/>
      <c r="Z1587" s="1928"/>
      <c r="AA1587" s="1928"/>
      <c r="AB1587" s="1928"/>
      <c r="AC1587" s="1928"/>
      <c r="AD1587" s="1928"/>
      <c r="AE1587" s="1928"/>
      <c r="AF1587" s="946"/>
      <c r="AG1587" s="3167"/>
      <c r="AH1587" s="946"/>
      <c r="AI1587" s="946"/>
      <c r="AJ1587" s="1981"/>
      <c r="AK1587" s="1981"/>
      <c r="AL1587" s="946"/>
      <c r="AM1587" s="3702"/>
      <c r="AN1587" s="3938">
        <f t="shared" ref="AN1587" si="1950">AN1520</f>
        <v>0</v>
      </c>
      <c r="AO1587" s="4177"/>
      <c r="AP1587" s="4306">
        <f t="shared" si="1915"/>
        <v>0</v>
      </c>
    </row>
    <row r="1588" spans="1:42" ht="60" x14ac:dyDescent="0.25">
      <c r="B1588" s="637">
        <v>1</v>
      </c>
      <c r="C1588" s="1125" t="s">
        <v>468</v>
      </c>
      <c r="D1588" s="947"/>
      <c r="E1588" s="1073"/>
      <c r="F1588" s="1515">
        <f t="shared" si="1940"/>
        <v>0</v>
      </c>
      <c r="G1588" s="4070">
        <f t="shared" ref="G1588" si="1951">G1521</f>
        <v>0</v>
      </c>
      <c r="H1588" s="1515">
        <f t="shared" si="1847"/>
        <v>0</v>
      </c>
      <c r="I1588" s="1066">
        <f t="shared" si="1940"/>
        <v>0</v>
      </c>
      <c r="J1588" s="1066">
        <f t="shared" si="1940"/>
        <v>0</v>
      </c>
      <c r="K1588" s="1066">
        <f t="shared" si="1940"/>
        <v>0</v>
      </c>
      <c r="L1588" s="3460">
        <f t="shared" si="1940"/>
        <v>0</v>
      </c>
      <c r="M1588" s="946"/>
      <c r="N1588" s="946"/>
      <c r="O1588" s="1066"/>
      <c r="P1588" s="1066"/>
      <c r="Q1588" s="1066">
        <f t="shared" si="1848"/>
        <v>0</v>
      </c>
      <c r="R1588" s="1066"/>
      <c r="S1588" s="1066"/>
      <c r="T1588" s="944"/>
      <c r="U1588" s="1066"/>
      <c r="V1588" s="944"/>
      <c r="W1588" s="1928"/>
      <c r="X1588" s="1928"/>
      <c r="Y1588" s="1928"/>
      <c r="Z1588" s="1928"/>
      <c r="AA1588" s="1928"/>
      <c r="AB1588" s="1928"/>
      <c r="AC1588" s="1928"/>
      <c r="AD1588" s="1928"/>
      <c r="AE1588" s="1928"/>
      <c r="AF1588" s="946"/>
      <c r="AG1588" s="3167"/>
      <c r="AH1588" s="946"/>
      <c r="AI1588" s="946"/>
      <c r="AJ1588" s="1981"/>
      <c r="AK1588" s="1981"/>
      <c r="AL1588" s="946"/>
      <c r="AM1588" s="3702"/>
      <c r="AN1588" s="3938">
        <f t="shared" ref="AN1588" si="1952">AN1521</f>
        <v>0</v>
      </c>
      <c r="AO1588" s="4177"/>
      <c r="AP1588" s="4306">
        <f t="shared" si="1915"/>
        <v>0</v>
      </c>
    </row>
    <row r="1589" spans="1:42" ht="45" x14ac:dyDescent="0.25">
      <c r="B1589" s="637">
        <v>1</v>
      </c>
      <c r="C1589" s="2567" t="s">
        <v>469</v>
      </c>
      <c r="D1589" s="947"/>
      <c r="E1589" s="1073"/>
      <c r="F1589" s="1515">
        <f t="shared" si="1940"/>
        <v>0</v>
      </c>
      <c r="G1589" s="4070">
        <f t="shared" ref="G1589" si="1953">G1522</f>
        <v>0</v>
      </c>
      <c r="H1589" s="1515">
        <f t="shared" si="1847"/>
        <v>0</v>
      </c>
      <c r="I1589" s="1066">
        <f t="shared" si="1940"/>
        <v>0</v>
      </c>
      <c r="J1589" s="1066">
        <f t="shared" si="1940"/>
        <v>0</v>
      </c>
      <c r="K1589" s="1066">
        <f t="shared" si="1940"/>
        <v>0</v>
      </c>
      <c r="L1589" s="3460">
        <f t="shared" si="1940"/>
        <v>0</v>
      </c>
      <c r="M1589" s="946"/>
      <c r="N1589" s="946"/>
      <c r="O1589" s="1066"/>
      <c r="P1589" s="1066"/>
      <c r="Q1589" s="1066">
        <f t="shared" si="1848"/>
        <v>0</v>
      </c>
      <c r="R1589" s="1066"/>
      <c r="S1589" s="1066"/>
      <c r="T1589" s="944"/>
      <c r="U1589" s="1066"/>
      <c r="V1589" s="944"/>
      <c r="W1589" s="1928"/>
      <c r="X1589" s="1928"/>
      <c r="Y1589" s="1928"/>
      <c r="Z1589" s="1928"/>
      <c r="AA1589" s="1928"/>
      <c r="AB1589" s="1928"/>
      <c r="AC1589" s="1928"/>
      <c r="AD1589" s="1928"/>
      <c r="AE1589" s="1928"/>
      <c r="AF1589" s="946"/>
      <c r="AG1589" s="3167"/>
      <c r="AH1589" s="946"/>
      <c r="AI1589" s="946"/>
      <c r="AJ1589" s="1981"/>
      <c r="AK1589" s="1981"/>
      <c r="AL1589" s="946"/>
      <c r="AM1589" s="3702"/>
      <c r="AN1589" s="3938">
        <f t="shared" ref="AN1589" si="1954">AN1522</f>
        <v>0</v>
      </c>
      <c r="AO1589" s="4177"/>
      <c r="AP1589" s="4306">
        <f t="shared" si="1915"/>
        <v>0</v>
      </c>
    </row>
    <row r="1590" spans="1:42" ht="45" x14ac:dyDescent="0.25">
      <c r="C1590" s="2567" t="s">
        <v>562</v>
      </c>
      <c r="D1590" s="947"/>
      <c r="E1590" s="1073"/>
      <c r="F1590" s="1515">
        <f t="shared" ref="F1590:F1602" si="1955">F1523</f>
        <v>986</v>
      </c>
      <c r="G1590" s="4070">
        <f t="shared" ref="G1590" si="1956">G1523</f>
        <v>986</v>
      </c>
      <c r="H1590" s="1515">
        <f t="shared" si="1847"/>
        <v>0</v>
      </c>
      <c r="I1590" s="1066">
        <f t="shared" ref="I1590:K1590" si="1957">I1523</f>
        <v>0</v>
      </c>
      <c r="J1590" s="1066">
        <f t="shared" si="1957"/>
        <v>0</v>
      </c>
      <c r="K1590" s="1066" t="e">
        <f t="shared" si="1957"/>
        <v>#DIV/0!</v>
      </c>
      <c r="L1590" s="3460"/>
      <c r="M1590" s="946"/>
      <c r="N1590" s="946"/>
      <c r="O1590" s="1066"/>
      <c r="P1590" s="1066"/>
      <c r="Q1590" s="1066">
        <f t="shared" si="1848"/>
        <v>0</v>
      </c>
      <c r="R1590" s="1066"/>
      <c r="S1590" s="1066"/>
      <c r="T1590" s="944"/>
      <c r="U1590" s="1066"/>
      <c r="V1590" s="944"/>
      <c r="W1590" s="1928"/>
      <c r="X1590" s="1928"/>
      <c r="Y1590" s="1928"/>
      <c r="Z1590" s="1928"/>
      <c r="AA1590" s="1928"/>
      <c r="AB1590" s="1928"/>
      <c r="AC1590" s="1928"/>
      <c r="AD1590" s="1928"/>
      <c r="AE1590" s="1928"/>
      <c r="AF1590" s="946"/>
      <c r="AG1590" s="3167"/>
      <c r="AH1590" s="946"/>
      <c r="AI1590" s="946"/>
      <c r="AJ1590" s="1981"/>
      <c r="AK1590" s="1981"/>
      <c r="AL1590" s="946"/>
      <c r="AM1590" s="3702"/>
      <c r="AN1590" s="3938"/>
      <c r="AO1590" s="4177"/>
      <c r="AP1590" s="4306">
        <f t="shared" si="1915"/>
        <v>0</v>
      </c>
    </row>
    <row r="1591" spans="1:42" ht="29.25" x14ac:dyDescent="0.25">
      <c r="B1591" s="637">
        <v>1</v>
      </c>
      <c r="C1591" s="1771" t="s">
        <v>477</v>
      </c>
      <c r="D1591" s="947"/>
      <c r="E1591" s="1073"/>
      <c r="F1591" s="1515">
        <f t="shared" si="1955"/>
        <v>0</v>
      </c>
      <c r="G1591" s="4070">
        <f t="shared" ref="G1591" si="1958">G1524</f>
        <v>0</v>
      </c>
      <c r="H1591" s="1515">
        <f t="shared" si="1847"/>
        <v>0</v>
      </c>
      <c r="I1591" s="1066">
        <f t="shared" ref="I1591:L1602" si="1959">I1524</f>
        <v>0</v>
      </c>
      <c r="J1591" s="1066">
        <f t="shared" si="1959"/>
        <v>0</v>
      </c>
      <c r="K1591" s="1066">
        <f t="shared" si="1959"/>
        <v>0</v>
      </c>
      <c r="L1591" s="3460">
        <f t="shared" si="1959"/>
        <v>0</v>
      </c>
      <c r="M1591" s="946"/>
      <c r="N1591" s="946"/>
      <c r="O1591" s="1066"/>
      <c r="P1591" s="1066"/>
      <c r="Q1591" s="1066">
        <f t="shared" si="1848"/>
        <v>0</v>
      </c>
      <c r="R1591" s="1066"/>
      <c r="S1591" s="1066"/>
      <c r="T1591" s="944"/>
      <c r="U1591" s="1066"/>
      <c r="V1591" s="944"/>
      <c r="W1591" s="1928"/>
      <c r="X1591" s="1928"/>
      <c r="Y1591" s="1928"/>
      <c r="Z1591" s="1928"/>
      <c r="AA1591" s="1928"/>
      <c r="AB1591" s="1928"/>
      <c r="AC1591" s="1928"/>
      <c r="AD1591" s="1928"/>
      <c r="AE1591" s="1928"/>
      <c r="AF1591" s="946"/>
      <c r="AG1591" s="3167"/>
      <c r="AH1591" s="946"/>
      <c r="AI1591" s="946"/>
      <c r="AJ1591" s="1981"/>
      <c r="AK1591" s="1981"/>
      <c r="AL1591" s="946"/>
      <c r="AM1591" s="3702"/>
      <c r="AN1591" s="3938">
        <f t="shared" ref="AN1591" si="1960">AN1524</f>
        <v>0</v>
      </c>
      <c r="AO1591" s="4177"/>
      <c r="AP1591" s="4306">
        <f t="shared" si="1915"/>
        <v>0</v>
      </c>
    </row>
    <row r="1592" spans="1:42" x14ac:dyDescent="0.25">
      <c r="B1592" s="637">
        <v>1</v>
      </c>
      <c r="C1592" s="1771" t="s">
        <v>493</v>
      </c>
      <c r="D1592" s="953"/>
      <c r="E1592" s="1073"/>
      <c r="F1592" s="1515">
        <f t="shared" si="1955"/>
        <v>0</v>
      </c>
      <c r="G1592" s="4070">
        <f t="shared" ref="G1592" si="1961">G1525</f>
        <v>0</v>
      </c>
      <c r="H1592" s="1515">
        <f t="shared" si="1847"/>
        <v>0</v>
      </c>
      <c r="I1592" s="1066">
        <f t="shared" si="1959"/>
        <v>0</v>
      </c>
      <c r="J1592" s="1066">
        <f t="shared" si="1959"/>
        <v>0</v>
      </c>
      <c r="K1592" s="1066">
        <f t="shared" si="1959"/>
        <v>0</v>
      </c>
      <c r="L1592" s="3460">
        <f t="shared" si="1959"/>
        <v>0</v>
      </c>
      <c r="M1592" s="946"/>
      <c r="N1592" s="946"/>
      <c r="O1592" s="1066"/>
      <c r="P1592" s="1066"/>
      <c r="Q1592" s="1066">
        <f t="shared" si="1848"/>
        <v>0</v>
      </c>
      <c r="R1592" s="1066"/>
      <c r="S1592" s="1066"/>
      <c r="T1592" s="944"/>
      <c r="U1592" s="1066"/>
      <c r="V1592" s="944"/>
      <c r="W1592" s="1928">
        <f t="shared" ref="W1592:AI1592" si="1962">W1521</f>
        <v>0</v>
      </c>
      <c r="X1592" s="1928">
        <f t="shared" ref="X1592:Y1592" si="1963">X1521</f>
        <v>0</v>
      </c>
      <c r="Y1592" s="1928">
        <f t="shared" si="1963"/>
        <v>0</v>
      </c>
      <c r="Z1592" s="1928">
        <f t="shared" ref="Z1592:AA1592" si="1964">Z1521</f>
        <v>0</v>
      </c>
      <c r="AA1592" s="1928">
        <f t="shared" si="1964"/>
        <v>0</v>
      </c>
      <c r="AB1592" s="1928">
        <f t="shared" ref="AB1592:AC1592" si="1965">AB1521</f>
        <v>0</v>
      </c>
      <c r="AC1592" s="1928">
        <f t="shared" si="1965"/>
        <v>0</v>
      </c>
      <c r="AD1592" s="1928">
        <f t="shared" ref="AD1592" si="1966">AD1521</f>
        <v>0</v>
      </c>
      <c r="AE1592" s="1928">
        <f t="shared" si="1962"/>
        <v>0</v>
      </c>
      <c r="AF1592" s="946">
        <f t="shared" si="1962"/>
        <v>0</v>
      </c>
      <c r="AG1592" s="3167">
        <f t="shared" si="1962"/>
        <v>0</v>
      </c>
      <c r="AH1592" s="946">
        <f t="shared" si="1962"/>
        <v>0</v>
      </c>
      <c r="AI1592" s="946">
        <f t="shared" si="1962"/>
        <v>0</v>
      </c>
      <c r="AJ1592" s="946"/>
      <c r="AK1592" s="946">
        <f>AK1521</f>
        <v>0</v>
      </c>
      <c r="AL1592" s="946">
        <f>AL1521</f>
        <v>0</v>
      </c>
      <c r="AM1592" s="3702">
        <f>AM1521</f>
        <v>0</v>
      </c>
      <c r="AN1592" s="3938">
        <f t="shared" ref="AN1592" si="1967">AN1525</f>
        <v>0</v>
      </c>
      <c r="AO1592" s="4177">
        <f>AO1521</f>
        <v>0</v>
      </c>
      <c r="AP1592" s="4306">
        <f t="shared" si="1915"/>
        <v>0</v>
      </c>
    </row>
    <row r="1593" spans="1:42" x14ac:dyDescent="0.25">
      <c r="B1593" s="637">
        <v>1</v>
      </c>
      <c r="C1593" s="1125" t="s">
        <v>494</v>
      </c>
      <c r="D1593" s="1058"/>
      <c r="E1593" s="1073"/>
      <c r="F1593" s="1515">
        <f t="shared" si="1955"/>
        <v>0</v>
      </c>
      <c r="G1593" s="4070">
        <f t="shared" ref="G1593" si="1968">G1526</f>
        <v>0</v>
      </c>
      <c r="H1593" s="1515">
        <f t="shared" si="1847"/>
        <v>0</v>
      </c>
      <c r="I1593" s="1066">
        <f t="shared" si="1959"/>
        <v>0</v>
      </c>
      <c r="J1593" s="1066">
        <f t="shared" si="1959"/>
        <v>0</v>
      </c>
      <c r="K1593" s="1066">
        <f t="shared" si="1959"/>
        <v>0</v>
      </c>
      <c r="L1593" s="3460">
        <f t="shared" si="1959"/>
        <v>0</v>
      </c>
      <c r="M1593" s="946"/>
      <c r="N1593" s="946"/>
      <c r="O1593" s="1066"/>
      <c r="P1593" s="1066"/>
      <c r="Q1593" s="1066">
        <f t="shared" si="1848"/>
        <v>0</v>
      </c>
      <c r="R1593" s="1066"/>
      <c r="S1593" s="1066"/>
      <c r="T1593" s="944"/>
      <c r="U1593" s="1066"/>
      <c r="V1593" s="944"/>
      <c r="W1593" s="1928"/>
      <c r="X1593" s="1928"/>
      <c r="Y1593" s="1928"/>
      <c r="Z1593" s="1928"/>
      <c r="AA1593" s="1928"/>
      <c r="AB1593" s="1928"/>
      <c r="AC1593" s="1928"/>
      <c r="AD1593" s="1928"/>
      <c r="AE1593" s="1928"/>
      <c r="AF1593" s="946"/>
      <c r="AG1593" s="3167"/>
      <c r="AH1593" s="946"/>
      <c r="AI1593" s="946"/>
      <c r="AJ1593" s="1981"/>
      <c r="AK1593" s="1981"/>
      <c r="AL1593" s="946"/>
      <c r="AM1593" s="3702"/>
      <c r="AN1593" s="3938">
        <f t="shared" ref="AN1593" si="1969">AN1526</f>
        <v>0</v>
      </c>
      <c r="AO1593" s="4177"/>
      <c r="AP1593" s="4306">
        <f t="shared" si="1915"/>
        <v>0</v>
      </c>
    </row>
    <row r="1594" spans="1:42" x14ac:dyDescent="0.25">
      <c r="B1594" s="637">
        <v>1</v>
      </c>
      <c r="C1594" s="1778" t="s">
        <v>495</v>
      </c>
      <c r="D1594" s="947"/>
      <c r="E1594" s="1073"/>
      <c r="F1594" s="1515">
        <f t="shared" si="1955"/>
        <v>0</v>
      </c>
      <c r="G1594" s="4070">
        <f t="shared" ref="G1594" si="1970">G1527</f>
        <v>0</v>
      </c>
      <c r="H1594" s="1515">
        <f t="shared" si="1847"/>
        <v>0</v>
      </c>
      <c r="I1594" s="1066">
        <f t="shared" si="1959"/>
        <v>0</v>
      </c>
      <c r="J1594" s="1066">
        <f t="shared" si="1959"/>
        <v>0</v>
      </c>
      <c r="K1594" s="1066">
        <f t="shared" si="1959"/>
        <v>0</v>
      </c>
      <c r="L1594" s="3460">
        <f t="shared" si="1959"/>
        <v>0</v>
      </c>
      <c r="M1594" s="946"/>
      <c r="N1594" s="946"/>
      <c r="O1594" s="1066"/>
      <c r="P1594" s="1066"/>
      <c r="Q1594" s="1066">
        <f t="shared" si="1848"/>
        <v>0</v>
      </c>
      <c r="R1594" s="1066"/>
      <c r="S1594" s="1066"/>
      <c r="T1594" s="944"/>
      <c r="U1594" s="1066"/>
      <c r="V1594" s="944"/>
      <c r="W1594" s="1928"/>
      <c r="X1594" s="1928"/>
      <c r="Y1594" s="1928"/>
      <c r="Z1594" s="1928"/>
      <c r="AA1594" s="1928"/>
      <c r="AB1594" s="1928"/>
      <c r="AC1594" s="1928"/>
      <c r="AD1594" s="1928"/>
      <c r="AE1594" s="1928"/>
      <c r="AF1594" s="946"/>
      <c r="AG1594" s="3167"/>
      <c r="AH1594" s="946"/>
      <c r="AI1594" s="946"/>
      <c r="AJ1594" s="1981"/>
      <c r="AK1594" s="1981"/>
      <c r="AL1594" s="946"/>
      <c r="AM1594" s="3702"/>
      <c r="AN1594" s="3938">
        <f t="shared" ref="AN1594" si="1971">AN1527</f>
        <v>0</v>
      </c>
      <c r="AO1594" s="4177"/>
      <c r="AP1594" s="4306">
        <f t="shared" si="1915"/>
        <v>0</v>
      </c>
    </row>
    <row r="1595" spans="1:42" ht="29.25" x14ac:dyDescent="0.25">
      <c r="B1595" s="637">
        <v>1</v>
      </c>
      <c r="C1595" s="1771" t="s">
        <v>470</v>
      </c>
      <c r="D1595" s="947"/>
      <c r="E1595" s="1073"/>
      <c r="F1595" s="1515">
        <f t="shared" si="1955"/>
        <v>6850</v>
      </c>
      <c r="G1595" s="4070">
        <f t="shared" ref="G1595" si="1972">G1528</f>
        <v>6850</v>
      </c>
      <c r="H1595" s="1515">
        <f t="shared" si="1847"/>
        <v>0</v>
      </c>
      <c r="I1595" s="1066">
        <f t="shared" si="1959"/>
        <v>3995.8333333333335</v>
      </c>
      <c r="J1595" s="1066">
        <f t="shared" si="1959"/>
        <v>4144</v>
      </c>
      <c r="K1595" s="1066">
        <f t="shared" si="1959"/>
        <v>103.70802919708029</v>
      </c>
      <c r="L1595" s="3460">
        <f t="shared" si="1959"/>
        <v>0</v>
      </c>
      <c r="M1595" s="946"/>
      <c r="N1595" s="946"/>
      <c r="O1595" s="1066"/>
      <c r="P1595" s="1066"/>
      <c r="Q1595" s="1066">
        <f t="shared" si="1848"/>
        <v>0</v>
      </c>
      <c r="R1595" s="1066"/>
      <c r="S1595" s="1066"/>
      <c r="T1595" s="944"/>
      <c r="U1595" s="1066"/>
      <c r="V1595" s="944"/>
      <c r="W1595" s="1928"/>
      <c r="X1595" s="1928"/>
      <c r="Y1595" s="1928"/>
      <c r="Z1595" s="1928"/>
      <c r="AA1595" s="1928"/>
      <c r="AB1595" s="1928"/>
      <c r="AC1595" s="1928"/>
      <c r="AD1595" s="1928"/>
      <c r="AE1595" s="1928"/>
      <c r="AF1595" s="946"/>
      <c r="AG1595" s="3167"/>
      <c r="AH1595" s="946"/>
      <c r="AI1595" s="946"/>
      <c r="AJ1595" s="1981"/>
      <c r="AK1595" s="1981"/>
      <c r="AL1595" s="946"/>
      <c r="AM1595" s="3702"/>
      <c r="AN1595" s="3938">
        <f t="shared" ref="AN1595" si="1973">AN1528</f>
        <v>0</v>
      </c>
      <c r="AO1595" s="4177"/>
      <c r="AP1595" s="4306">
        <f t="shared" si="1915"/>
        <v>0</v>
      </c>
    </row>
    <row r="1596" spans="1:42" ht="30" x14ac:dyDescent="0.25">
      <c r="A1596" s="637">
        <v>1</v>
      </c>
      <c r="B1596" s="637">
        <v>1</v>
      </c>
      <c r="C1596" s="1126" t="s">
        <v>208</v>
      </c>
      <c r="D1596" s="947"/>
      <c r="E1596" s="1073"/>
      <c r="F1596" s="1515">
        <f t="shared" si="1955"/>
        <v>0</v>
      </c>
      <c r="G1596" s="4070">
        <f t="shared" ref="G1596" si="1974">G1529</f>
        <v>0</v>
      </c>
      <c r="H1596" s="1515">
        <f t="shared" si="1847"/>
        <v>0</v>
      </c>
      <c r="I1596" s="1066">
        <f t="shared" si="1959"/>
        <v>0</v>
      </c>
      <c r="J1596" s="1066">
        <f t="shared" si="1959"/>
        <v>0</v>
      </c>
      <c r="K1596" s="1066">
        <f t="shared" si="1959"/>
        <v>0</v>
      </c>
      <c r="L1596" s="3460">
        <f t="shared" si="1959"/>
        <v>0</v>
      </c>
      <c r="M1596" s="946"/>
      <c r="N1596" s="946"/>
      <c r="O1596" s="1066"/>
      <c r="P1596" s="1066"/>
      <c r="Q1596" s="1066">
        <f t="shared" si="1848"/>
        <v>0</v>
      </c>
      <c r="R1596" s="1066"/>
      <c r="S1596" s="1066"/>
      <c r="T1596" s="944"/>
      <c r="U1596" s="1066"/>
      <c r="V1596" s="944"/>
      <c r="W1596" s="1928"/>
      <c r="X1596" s="1928"/>
      <c r="Y1596" s="1928"/>
      <c r="Z1596" s="1928"/>
      <c r="AA1596" s="1928"/>
      <c r="AB1596" s="1928"/>
      <c r="AC1596" s="1928"/>
      <c r="AD1596" s="1928"/>
      <c r="AE1596" s="1928"/>
      <c r="AF1596" s="946"/>
      <c r="AG1596" s="3167"/>
      <c r="AH1596" s="946"/>
      <c r="AI1596" s="946"/>
      <c r="AJ1596" s="1981"/>
      <c r="AK1596" s="1981"/>
      <c r="AL1596" s="946"/>
      <c r="AM1596" s="3702"/>
      <c r="AN1596" s="3938">
        <f t="shared" ref="AN1596" si="1975">AN1529</f>
        <v>0</v>
      </c>
      <c r="AO1596" s="4177"/>
      <c r="AP1596" s="4306">
        <f t="shared" si="1915"/>
        <v>0</v>
      </c>
    </row>
    <row r="1597" spans="1:42" ht="72" x14ac:dyDescent="0.25">
      <c r="A1597" s="637">
        <v>1</v>
      </c>
      <c r="B1597" s="637">
        <v>1</v>
      </c>
      <c r="C1597" s="1771" t="s">
        <v>478</v>
      </c>
      <c r="D1597" s="947"/>
      <c r="E1597" s="1073"/>
      <c r="F1597" s="1515">
        <f t="shared" si="1955"/>
        <v>0</v>
      </c>
      <c r="G1597" s="4070">
        <f t="shared" ref="G1597" si="1976">G1530</f>
        <v>0</v>
      </c>
      <c r="H1597" s="1515">
        <f t="shared" si="1847"/>
        <v>0</v>
      </c>
      <c r="I1597" s="1066">
        <f t="shared" si="1959"/>
        <v>0</v>
      </c>
      <c r="J1597" s="1066">
        <f t="shared" si="1959"/>
        <v>0</v>
      </c>
      <c r="K1597" s="1066">
        <f t="shared" si="1959"/>
        <v>0</v>
      </c>
      <c r="L1597" s="3460">
        <f t="shared" si="1959"/>
        <v>0</v>
      </c>
      <c r="M1597" s="946"/>
      <c r="N1597" s="946"/>
      <c r="O1597" s="1066"/>
      <c r="P1597" s="1066"/>
      <c r="Q1597" s="1066">
        <f t="shared" si="1848"/>
        <v>0</v>
      </c>
      <c r="R1597" s="1066"/>
      <c r="S1597" s="1066"/>
      <c r="T1597" s="944"/>
      <c r="U1597" s="1066"/>
      <c r="V1597" s="944"/>
      <c r="W1597" s="1928"/>
      <c r="X1597" s="1928"/>
      <c r="Y1597" s="1928"/>
      <c r="Z1597" s="1928"/>
      <c r="AA1597" s="1928"/>
      <c r="AB1597" s="1928"/>
      <c r="AC1597" s="1928"/>
      <c r="AD1597" s="1928"/>
      <c r="AE1597" s="1928"/>
      <c r="AF1597" s="946"/>
      <c r="AG1597" s="3167"/>
      <c r="AH1597" s="946"/>
      <c r="AI1597" s="946"/>
      <c r="AJ1597" s="1981"/>
      <c r="AK1597" s="1981"/>
      <c r="AL1597" s="946"/>
      <c r="AM1597" s="3702"/>
      <c r="AN1597" s="3938">
        <f t="shared" ref="AN1597" si="1977">AN1530</f>
        <v>0</v>
      </c>
      <c r="AO1597" s="4177"/>
      <c r="AP1597" s="4306">
        <f t="shared" si="1915"/>
        <v>0</v>
      </c>
    </row>
    <row r="1598" spans="1:42" ht="29.25" x14ac:dyDescent="0.25">
      <c r="A1598" s="637">
        <v>1</v>
      </c>
      <c r="B1598" s="637">
        <v>1</v>
      </c>
      <c r="C1598" s="1135" t="s">
        <v>382</v>
      </c>
      <c r="D1598" s="947"/>
      <c r="E1598" s="1073"/>
      <c r="F1598" s="1515">
        <f t="shared" si="1955"/>
        <v>31467</v>
      </c>
      <c r="G1598" s="4070">
        <f t="shared" ref="G1598" si="1978">G1531</f>
        <v>31467</v>
      </c>
      <c r="H1598" s="1515">
        <f t="shared" si="1847"/>
        <v>0</v>
      </c>
      <c r="I1598" s="1066">
        <f t="shared" si="1959"/>
        <v>17780.583333333336</v>
      </c>
      <c r="J1598" s="1066">
        <f t="shared" si="1959"/>
        <v>15716.005000000001</v>
      </c>
      <c r="K1598" s="1066">
        <f t="shared" si="1959"/>
        <v>88.388579302328836</v>
      </c>
      <c r="L1598" s="3460">
        <f t="shared" si="1959"/>
        <v>0</v>
      </c>
      <c r="M1598" s="946"/>
      <c r="N1598" s="946"/>
      <c r="O1598" s="1066"/>
      <c r="P1598" s="1066"/>
      <c r="Q1598" s="1066">
        <f t="shared" si="1848"/>
        <v>0</v>
      </c>
      <c r="R1598" s="1066"/>
      <c r="S1598" s="1066"/>
      <c r="T1598" s="944"/>
      <c r="U1598" s="1066"/>
      <c r="V1598" s="944"/>
      <c r="W1598" s="1928"/>
      <c r="X1598" s="1928"/>
      <c r="Y1598" s="1928"/>
      <c r="Z1598" s="1928"/>
      <c r="AA1598" s="1928"/>
      <c r="AB1598" s="1928"/>
      <c r="AC1598" s="1928"/>
      <c r="AD1598" s="1928"/>
      <c r="AE1598" s="1928"/>
      <c r="AF1598" s="946"/>
      <c r="AG1598" s="3167"/>
      <c r="AH1598" s="946"/>
      <c r="AI1598" s="946"/>
      <c r="AJ1598" s="1981"/>
      <c r="AK1598" s="1981"/>
      <c r="AL1598" s="946"/>
      <c r="AM1598" s="3702"/>
      <c r="AN1598" s="3938">
        <f t="shared" ref="AN1598" si="1979">AN1531</f>
        <v>0</v>
      </c>
      <c r="AO1598" s="4177"/>
      <c r="AP1598" s="4306">
        <f t="shared" si="1915"/>
        <v>0</v>
      </c>
    </row>
    <row r="1599" spans="1:42" ht="43.5" x14ac:dyDescent="0.25">
      <c r="A1599" s="637">
        <v>1</v>
      </c>
      <c r="B1599" s="637">
        <v>1</v>
      </c>
      <c r="C1599" s="1135" t="s">
        <v>415</v>
      </c>
      <c r="D1599" s="947"/>
      <c r="E1599" s="1073"/>
      <c r="F1599" s="1515">
        <f t="shared" si="1955"/>
        <v>12586</v>
      </c>
      <c r="G1599" s="4070">
        <f t="shared" ref="G1599" si="1980">G1532</f>
        <v>12586</v>
      </c>
      <c r="H1599" s="1515">
        <f t="shared" si="1847"/>
        <v>0</v>
      </c>
      <c r="I1599" s="1066">
        <f t="shared" si="1959"/>
        <v>7341.8333333333321</v>
      </c>
      <c r="J1599" s="1066">
        <f t="shared" si="1959"/>
        <v>6983</v>
      </c>
      <c r="K1599" s="1066">
        <f t="shared" si="1959"/>
        <v>95.112483258041834</v>
      </c>
      <c r="L1599" s="3460">
        <f t="shared" si="1959"/>
        <v>0</v>
      </c>
      <c r="M1599" s="946"/>
      <c r="N1599" s="946"/>
      <c r="O1599" s="1066"/>
      <c r="P1599" s="1066"/>
      <c r="Q1599" s="1066">
        <f t="shared" si="1848"/>
        <v>0</v>
      </c>
      <c r="R1599" s="1066"/>
      <c r="S1599" s="1066"/>
      <c r="T1599" s="944"/>
      <c r="U1599" s="1066"/>
      <c r="V1599" s="944"/>
      <c r="W1599" s="1928"/>
      <c r="X1599" s="1928"/>
      <c r="Y1599" s="1928"/>
      <c r="Z1599" s="1928"/>
      <c r="AA1599" s="1928"/>
      <c r="AB1599" s="1928"/>
      <c r="AC1599" s="1928"/>
      <c r="AD1599" s="1928"/>
      <c r="AE1599" s="1928"/>
      <c r="AF1599" s="946"/>
      <c r="AG1599" s="3167"/>
      <c r="AH1599" s="946"/>
      <c r="AI1599" s="946"/>
      <c r="AJ1599" s="1981"/>
      <c r="AK1599" s="1981"/>
      <c r="AL1599" s="946"/>
      <c r="AM1599" s="3702"/>
      <c r="AN1599" s="3938">
        <f t="shared" ref="AN1599" si="1981">AN1532</f>
        <v>0</v>
      </c>
      <c r="AO1599" s="4177"/>
      <c r="AP1599" s="4306">
        <f t="shared" si="1915"/>
        <v>0</v>
      </c>
    </row>
    <row r="1600" spans="1:42" ht="29.25" x14ac:dyDescent="0.25">
      <c r="A1600" s="637">
        <v>1</v>
      </c>
      <c r="B1600" s="637">
        <v>1</v>
      </c>
      <c r="C1600" s="1135" t="s">
        <v>383</v>
      </c>
      <c r="D1600" s="947"/>
      <c r="E1600" s="1073"/>
      <c r="F1600" s="1515">
        <f t="shared" si="1955"/>
        <v>42949.319148936171</v>
      </c>
      <c r="G1600" s="4070">
        <f t="shared" ref="G1600" si="1982">G1533</f>
        <v>42949.319148936171</v>
      </c>
      <c r="H1600" s="1515">
        <f t="shared" si="1847"/>
        <v>0</v>
      </c>
      <c r="I1600" s="1066">
        <f t="shared" si="1959"/>
        <v>25053.7695035461</v>
      </c>
      <c r="J1600" s="1066">
        <f t="shared" si="1959"/>
        <v>19646.506382978725</v>
      </c>
      <c r="K1600" s="1066">
        <f t="shared" si="1959"/>
        <v>78.417367016160838</v>
      </c>
      <c r="L1600" s="3460">
        <f t="shared" si="1959"/>
        <v>0</v>
      </c>
      <c r="M1600" s="946"/>
      <c r="N1600" s="946"/>
      <c r="O1600" s="1066"/>
      <c r="P1600" s="1066"/>
      <c r="Q1600" s="1066">
        <f t="shared" si="1848"/>
        <v>0</v>
      </c>
      <c r="R1600" s="1066"/>
      <c r="S1600" s="1066"/>
      <c r="T1600" s="944"/>
      <c r="U1600" s="1066"/>
      <c r="V1600" s="944"/>
      <c r="W1600" s="1928"/>
      <c r="X1600" s="1928"/>
      <c r="Y1600" s="1928"/>
      <c r="Z1600" s="1928"/>
      <c r="AA1600" s="1928"/>
      <c r="AB1600" s="1928"/>
      <c r="AC1600" s="1928"/>
      <c r="AD1600" s="1928"/>
      <c r="AE1600" s="1928"/>
      <c r="AF1600" s="946"/>
      <c r="AG1600" s="3167"/>
      <c r="AH1600" s="946"/>
      <c r="AI1600" s="946"/>
      <c r="AJ1600" s="1981"/>
      <c r="AK1600" s="1981"/>
      <c r="AL1600" s="946"/>
      <c r="AM1600" s="3702"/>
      <c r="AN1600" s="3938">
        <f t="shared" ref="AN1600" si="1983">AN1533</f>
        <v>0</v>
      </c>
      <c r="AO1600" s="4177"/>
      <c r="AP1600" s="4306">
        <f t="shared" si="1915"/>
        <v>0</v>
      </c>
    </row>
    <row r="1601" spans="1:42" ht="29.25" x14ac:dyDescent="0.25">
      <c r="A1601" s="637">
        <v>1</v>
      </c>
      <c r="B1601" s="637">
        <v>1</v>
      </c>
      <c r="C1601" s="1135" t="s">
        <v>384</v>
      </c>
      <c r="D1601" s="947"/>
      <c r="E1601" s="1073"/>
      <c r="F1601" s="1515">
        <f t="shared" si="1955"/>
        <v>13000</v>
      </c>
      <c r="G1601" s="4070">
        <f t="shared" ref="G1601" si="1984">G1534</f>
        <v>13000</v>
      </c>
      <c r="H1601" s="1515">
        <f t="shared" si="1847"/>
        <v>0</v>
      </c>
      <c r="I1601" s="1066">
        <f t="shared" si="1959"/>
        <v>7583.3333333333339</v>
      </c>
      <c r="J1601" s="1066">
        <f t="shared" si="1959"/>
        <v>7189</v>
      </c>
      <c r="K1601" s="1066">
        <f t="shared" si="1959"/>
        <v>94.8</v>
      </c>
      <c r="L1601" s="3460">
        <f t="shared" si="1959"/>
        <v>0</v>
      </c>
      <c r="M1601" s="946"/>
      <c r="N1601" s="946"/>
      <c r="O1601" s="1066"/>
      <c r="P1601" s="1066"/>
      <c r="Q1601" s="1066">
        <f t="shared" si="1848"/>
        <v>0</v>
      </c>
      <c r="R1601" s="1066"/>
      <c r="S1601" s="1066"/>
      <c r="T1601" s="944"/>
      <c r="U1601" s="1066"/>
      <c r="V1601" s="944"/>
      <c r="W1601" s="1928">
        <f>W1534</f>
        <v>7727.6219999999994</v>
      </c>
      <c r="X1601" s="1928">
        <f t="shared" ref="X1601:Y1601" si="1985">X1534</f>
        <v>7727.6219999999994</v>
      </c>
      <c r="Y1601" s="1928">
        <f t="shared" si="1985"/>
        <v>7727.6219999999994</v>
      </c>
      <c r="Z1601" s="1928">
        <f t="shared" ref="Z1601:AA1601" si="1986">Z1534</f>
        <v>7727.6219999999994</v>
      </c>
      <c r="AA1601" s="1928">
        <f t="shared" si="1986"/>
        <v>7727.6219999999994</v>
      </c>
      <c r="AB1601" s="1928">
        <f t="shared" ref="AB1601:AC1601" si="1987">AB1534</f>
        <v>7727.6219999999994</v>
      </c>
      <c r="AC1601" s="1928">
        <f t="shared" si="1987"/>
        <v>7727.6219999999994</v>
      </c>
      <c r="AD1601" s="1928">
        <f t="shared" ref="AD1601" si="1988">AD1534</f>
        <v>7727.6219999999994</v>
      </c>
      <c r="AE1601" s="1928">
        <f t="shared" ref="AE1601:AI1602" si="1989">AE1534</f>
        <v>4507.7794999999996</v>
      </c>
      <c r="AF1601" s="946">
        <f t="shared" si="1989"/>
        <v>4674.9292800000003</v>
      </c>
      <c r="AG1601" s="3167">
        <f t="shared" si="1989"/>
        <v>0</v>
      </c>
      <c r="AH1601" s="946">
        <f t="shared" si="1989"/>
        <v>0</v>
      </c>
      <c r="AI1601" s="946">
        <f t="shared" si="1989"/>
        <v>167.14978000000065</v>
      </c>
      <c r="AJ1601" s="1981"/>
      <c r="AK1601" s="1981">
        <f t="shared" ref="AK1601:AO1602" si="1990">AK1534</f>
        <v>0</v>
      </c>
      <c r="AL1601" s="946">
        <f t="shared" si="1990"/>
        <v>4674.9292800000003</v>
      </c>
      <c r="AM1601" s="3702">
        <f t="shared" si="1990"/>
        <v>0</v>
      </c>
      <c r="AN1601" s="3938">
        <f t="shared" si="1990"/>
        <v>0</v>
      </c>
      <c r="AO1601" s="4177">
        <f t="shared" si="1990"/>
        <v>0</v>
      </c>
      <c r="AP1601" s="4306">
        <f t="shared" si="1915"/>
        <v>7727621.9999999991</v>
      </c>
    </row>
    <row r="1602" spans="1:42" x14ac:dyDescent="0.25">
      <c r="A1602" s="637">
        <v>1</v>
      </c>
      <c r="B1602" s="637">
        <v>1</v>
      </c>
      <c r="C1602" s="2570" t="s">
        <v>139</v>
      </c>
      <c r="D1602" s="947"/>
      <c r="E1602" s="1073"/>
      <c r="F1602" s="1515">
        <f t="shared" si="1955"/>
        <v>178789.4095238095</v>
      </c>
      <c r="G1602" s="4070">
        <f t="shared" ref="G1602" si="1991">G1535</f>
        <v>178789.4095238095</v>
      </c>
      <c r="H1602" s="1515">
        <f t="shared" si="1847"/>
        <v>0</v>
      </c>
      <c r="I1602" s="1066">
        <f t="shared" si="1959"/>
        <v>103718.65555555557</v>
      </c>
      <c r="J1602" s="1066">
        <f t="shared" si="1959"/>
        <v>85761.790714285715</v>
      </c>
      <c r="K1602" s="1066">
        <f t="shared" si="1959"/>
        <v>82.6869479313184</v>
      </c>
      <c r="L1602" s="3460">
        <f t="shared" si="1959"/>
        <v>0</v>
      </c>
      <c r="M1602" s="946"/>
      <c r="N1602" s="946"/>
      <c r="O1602" s="1066"/>
      <c r="P1602" s="1066"/>
      <c r="Q1602" s="1066">
        <f t="shared" si="1848"/>
        <v>0</v>
      </c>
      <c r="R1602" s="1066"/>
      <c r="S1602" s="1066"/>
      <c r="T1602" s="944"/>
      <c r="U1602" s="1066"/>
      <c r="V1602" s="944"/>
      <c r="W1602" s="1928">
        <f>W1535</f>
        <v>204852.90841999999</v>
      </c>
      <c r="X1602" s="1928">
        <f t="shared" ref="X1602:Y1602" si="1992">X1535</f>
        <v>204852.90841999999</v>
      </c>
      <c r="Y1602" s="1928">
        <f t="shared" si="1992"/>
        <v>204852.90841999999</v>
      </c>
      <c r="Z1602" s="1928">
        <f t="shared" ref="Z1602:AA1602" si="1993">Z1535</f>
        <v>204852.90841999999</v>
      </c>
      <c r="AA1602" s="1928">
        <f t="shared" si="1993"/>
        <v>204173.42526000002</v>
      </c>
      <c r="AB1602" s="1928">
        <f t="shared" ref="AB1602:AC1602" si="1994">AB1535</f>
        <v>204173.42526000002</v>
      </c>
      <c r="AC1602" s="1928">
        <f t="shared" si="1994"/>
        <v>204506.89046000002</v>
      </c>
      <c r="AD1602" s="1928">
        <f t="shared" ref="AD1602" si="1995">AD1535</f>
        <v>204506.89046000002</v>
      </c>
      <c r="AE1602" s="1928">
        <f t="shared" si="1989"/>
        <v>118818.04675166668</v>
      </c>
      <c r="AF1602" s="946">
        <f t="shared" si="1989"/>
        <v>118573.38858</v>
      </c>
      <c r="AG1602" s="3167">
        <f t="shared" si="1989"/>
        <v>0</v>
      </c>
      <c r="AH1602" s="946">
        <f t="shared" si="1989"/>
        <v>0</v>
      </c>
      <c r="AI1602" s="946">
        <f t="shared" si="1989"/>
        <v>-244.65817166667603</v>
      </c>
      <c r="AJ1602" s="1981"/>
      <c r="AK1602" s="1981">
        <f t="shared" si="1990"/>
        <v>-199.97096999999999</v>
      </c>
      <c r="AL1602" s="946">
        <f t="shared" si="1990"/>
        <v>118373.41761</v>
      </c>
      <c r="AM1602" s="3702">
        <f t="shared" si="1990"/>
        <v>0</v>
      </c>
      <c r="AN1602" s="3938">
        <f t="shared" si="1990"/>
        <v>0</v>
      </c>
      <c r="AO1602" s="4177">
        <f t="shared" si="1990"/>
        <v>0</v>
      </c>
      <c r="AP1602" s="4306">
        <f t="shared" si="1915"/>
        <v>204506890.46000004</v>
      </c>
    </row>
    <row r="1603" spans="1:42" x14ac:dyDescent="0.25">
      <c r="B1603" s="637">
        <v>1</v>
      </c>
      <c r="C1603" s="1209" t="s">
        <v>29</v>
      </c>
      <c r="D1603" s="1209"/>
      <c r="E1603" s="1127"/>
      <c r="F1603" s="1515"/>
      <c r="G1603" s="4070"/>
      <c r="H1603" s="1515">
        <f t="shared" si="1847"/>
        <v>0</v>
      </c>
      <c r="I1603" s="1066"/>
      <c r="J1603" s="1066"/>
      <c r="K1603" s="1066"/>
      <c r="L1603" s="3460"/>
      <c r="M1603" s="1065"/>
      <c r="N1603" s="1065"/>
      <c r="O1603" s="1065"/>
      <c r="P1603" s="1065"/>
      <c r="Q1603" s="1065">
        <f t="shared" si="1848"/>
        <v>0</v>
      </c>
      <c r="R1603" s="1065"/>
      <c r="S1603" s="1065"/>
      <c r="T1603" s="1065"/>
      <c r="U1603" s="1065"/>
      <c r="V1603" s="1065"/>
      <c r="W1603" s="1928"/>
      <c r="X1603" s="1928"/>
      <c r="Y1603" s="1928"/>
      <c r="Z1603" s="1928"/>
      <c r="AA1603" s="1928"/>
      <c r="AB1603" s="1928"/>
      <c r="AC1603" s="1928"/>
      <c r="AD1603" s="1928"/>
      <c r="AE1603" s="1928"/>
      <c r="AF1603" s="946"/>
      <c r="AG1603" s="3167"/>
      <c r="AH1603" s="946"/>
      <c r="AI1603" s="946"/>
      <c r="AJ1603" s="946"/>
      <c r="AK1603" s="946"/>
      <c r="AL1603" s="946"/>
      <c r="AM1603" s="3702"/>
      <c r="AN1603" s="3938"/>
      <c r="AO1603" s="4177"/>
      <c r="AP1603" s="4306">
        <f t="shared" si="1915"/>
        <v>0</v>
      </c>
    </row>
    <row r="1604" spans="1:42" x14ac:dyDescent="0.25">
      <c r="A1604" s="637">
        <v>1</v>
      </c>
      <c r="B1604" s="637">
        <v>1</v>
      </c>
      <c r="C1604" s="1202" t="s">
        <v>69</v>
      </c>
      <c r="D1604" s="1202"/>
      <c r="E1604" s="1206"/>
      <c r="F1604" s="1516">
        <f>SUM(F1540)</f>
        <v>207</v>
      </c>
      <c r="G1604" s="4153">
        <f>SUM(G1540)</f>
        <v>207</v>
      </c>
      <c r="H1604" s="1516">
        <f t="shared" si="1847"/>
        <v>0</v>
      </c>
      <c r="I1604" s="959">
        <f>SUM(I1540)</f>
        <v>121</v>
      </c>
      <c r="J1604" s="959">
        <f>SUM(J1540)</f>
        <v>119</v>
      </c>
      <c r="K1604" s="959">
        <f t="shared" ref="K1604:K1611" si="1996">J1604/I1604*100</f>
        <v>98.347107438016536</v>
      </c>
      <c r="L1604" s="3419">
        <f>SUM(L1540)</f>
        <v>0</v>
      </c>
      <c r="M1604" s="1201">
        <f>O1604/F1604</f>
        <v>9.4347826086956523</v>
      </c>
      <c r="N1604" s="1065">
        <f>S1604/J1604</f>
        <v>8.5882352941176467</v>
      </c>
      <c r="O1604" s="959">
        <f>SUM(O1540)</f>
        <v>1953</v>
      </c>
      <c r="P1604" s="959">
        <v>1953</v>
      </c>
      <c r="Q1604" s="959">
        <f t="shared" si="1848"/>
        <v>0</v>
      </c>
      <c r="R1604" s="959">
        <f>SUM(R1540)</f>
        <v>1139</v>
      </c>
      <c r="S1604" s="959">
        <f>SUM(S1540)</f>
        <v>1022</v>
      </c>
      <c r="T1604" s="944">
        <f>S1604/R1604*100</f>
        <v>89.727831431079892</v>
      </c>
      <c r="U1604" s="959">
        <f>SUM(U1540)</f>
        <v>6.51</v>
      </c>
      <c r="V1604" s="944">
        <f>S1604/$C$3*12/U1604</f>
        <v>269.12442396313367</v>
      </c>
      <c r="W1604" s="1929">
        <f t="shared" ref="W1604:AF1604" si="1997">SUM(W1540)</f>
        <v>0</v>
      </c>
      <c r="X1604" s="1929">
        <f t="shared" si="1997"/>
        <v>0</v>
      </c>
      <c r="Y1604" s="1929">
        <f t="shared" si="1997"/>
        <v>0</v>
      </c>
      <c r="Z1604" s="1929">
        <f t="shared" si="1997"/>
        <v>0</v>
      </c>
      <c r="AA1604" s="1929">
        <f t="shared" ref="AA1604:AB1604" si="1998">SUM(AA1540)</f>
        <v>0</v>
      </c>
      <c r="AB1604" s="1929">
        <f t="shared" si="1998"/>
        <v>0</v>
      </c>
      <c r="AC1604" s="1929">
        <f t="shared" ref="AC1604:AD1604" si="1999">SUM(AC1540)</f>
        <v>0</v>
      </c>
      <c r="AD1604" s="1929">
        <f t="shared" si="1999"/>
        <v>0</v>
      </c>
      <c r="AE1604" s="1928">
        <f t="shared" si="1997"/>
        <v>0</v>
      </c>
      <c r="AF1604" s="1201">
        <f t="shared" si="1997"/>
        <v>0</v>
      </c>
      <c r="AG1604" s="3168"/>
      <c r="AH1604" s="1201"/>
      <c r="AI1604" s="1201">
        <f>SUM(AI1540)</f>
        <v>0</v>
      </c>
      <c r="AJ1604" s="1201"/>
      <c r="AK1604" s="1201">
        <f>SUM(AK1540)</f>
        <v>0</v>
      </c>
      <c r="AL1604" s="1201">
        <f>SUM(AL1540)</f>
        <v>0</v>
      </c>
      <c r="AM1604" s="3702">
        <f>SUM(AM1540)</f>
        <v>0</v>
      </c>
      <c r="AN1604" s="3880">
        <f>SUM(AN1540)</f>
        <v>0</v>
      </c>
      <c r="AO1604" s="4178">
        <f>SUM(AO1540)</f>
        <v>0</v>
      </c>
      <c r="AP1604" s="4306">
        <f t="shared" si="1915"/>
        <v>0</v>
      </c>
    </row>
    <row r="1605" spans="1:42" x14ac:dyDescent="0.25">
      <c r="A1605" s="637">
        <v>1</v>
      </c>
      <c r="B1605" s="637">
        <v>1</v>
      </c>
      <c r="C1605" s="1093" t="s">
        <v>16</v>
      </c>
      <c r="D1605" s="1093"/>
      <c r="E1605" s="1188"/>
      <c r="F1605" s="1516">
        <f>F1544</f>
        <v>1981</v>
      </c>
      <c r="G1605" s="4153">
        <f>G1544</f>
        <v>1981</v>
      </c>
      <c r="H1605" s="1516">
        <f t="shared" si="1847"/>
        <v>0</v>
      </c>
      <c r="I1605" s="959">
        <f>I1544</f>
        <v>1155</v>
      </c>
      <c r="J1605" s="959">
        <f>J1544</f>
        <v>1354</v>
      </c>
      <c r="K1605" s="959">
        <f t="shared" si="1996"/>
        <v>117.22943722943724</v>
      </c>
      <c r="L1605" s="3419">
        <f t="shared" ref="L1605" si="2000">L1544</f>
        <v>0</v>
      </c>
      <c r="M1605" s="959">
        <f>M1544</f>
        <v>8</v>
      </c>
      <c r="N1605" s="959">
        <f>N1544</f>
        <v>8.2348596750369278</v>
      </c>
      <c r="O1605" s="959">
        <f>O1544</f>
        <v>15848</v>
      </c>
      <c r="P1605" s="959">
        <v>15848</v>
      </c>
      <c r="Q1605" s="959">
        <f t="shared" si="1848"/>
        <v>0</v>
      </c>
      <c r="R1605" s="959">
        <f>R1544</f>
        <v>9244</v>
      </c>
      <c r="S1605" s="959">
        <f>S1544</f>
        <v>11150</v>
      </c>
      <c r="T1605" s="944">
        <f>S1605/R1605*100</f>
        <v>120.6187797490264</v>
      </c>
      <c r="U1605" s="959">
        <f>U1544</f>
        <v>66.033333333333331</v>
      </c>
      <c r="V1605" s="959">
        <f>V1544</f>
        <v>289.4641955722218</v>
      </c>
      <c r="W1605" s="1929">
        <f>SUM(W1544)</f>
        <v>0</v>
      </c>
      <c r="X1605" s="1929">
        <f t="shared" ref="X1605:Y1605" si="2001">SUM(X1544)</f>
        <v>0</v>
      </c>
      <c r="Y1605" s="1929">
        <f t="shared" si="2001"/>
        <v>0</v>
      </c>
      <c r="Z1605" s="1929">
        <f t="shared" ref="Z1605:AA1605" si="2002">SUM(Z1544)</f>
        <v>0</v>
      </c>
      <c r="AA1605" s="1929">
        <f t="shared" si="2002"/>
        <v>0</v>
      </c>
      <c r="AB1605" s="1929">
        <f t="shared" ref="AB1605:AC1605" si="2003">SUM(AB1544)</f>
        <v>0</v>
      </c>
      <c r="AC1605" s="1929">
        <f t="shared" si="2003"/>
        <v>0</v>
      </c>
      <c r="AD1605" s="1929">
        <f t="shared" ref="AD1605" si="2004">SUM(AD1544)</f>
        <v>0</v>
      </c>
      <c r="AE1605" s="1928">
        <f>SUM(AE1544)</f>
        <v>0</v>
      </c>
      <c r="AF1605" s="1201">
        <f>SUM(AF1544)</f>
        <v>0</v>
      </c>
      <c r="AG1605" s="3168"/>
      <c r="AH1605" s="1201"/>
      <c r="AI1605" s="1201">
        <f>SUM(AI1544)</f>
        <v>0</v>
      </c>
      <c r="AJ1605" s="1201"/>
      <c r="AK1605" s="1201">
        <f t="shared" ref="AK1605:AM1606" si="2005">SUM(AK1544)</f>
        <v>0</v>
      </c>
      <c r="AL1605" s="1201">
        <f t="shared" si="2005"/>
        <v>0</v>
      </c>
      <c r="AM1605" s="3702">
        <f t="shared" si="2005"/>
        <v>0</v>
      </c>
      <c r="AN1605" s="3880">
        <f>AN1544</f>
        <v>0</v>
      </c>
      <c r="AO1605" s="4178">
        <f>SUM(AO1544)</f>
        <v>0</v>
      </c>
      <c r="AP1605" s="4306">
        <f t="shared" si="1915"/>
        <v>0</v>
      </c>
    </row>
    <row r="1606" spans="1:42" ht="29.25" x14ac:dyDescent="0.25">
      <c r="A1606" s="637">
        <v>1</v>
      </c>
      <c r="B1606" s="637">
        <v>1</v>
      </c>
      <c r="C1606" s="963" t="s">
        <v>144</v>
      </c>
      <c r="D1606" s="963"/>
      <c r="E1606" s="963"/>
      <c r="F1606" s="1515">
        <f>SUM(F1545)</f>
        <v>2188</v>
      </c>
      <c r="G1606" s="4070">
        <f>SUM(G1545)</f>
        <v>2188</v>
      </c>
      <c r="H1606" s="1515">
        <f t="shared" si="1847"/>
        <v>0</v>
      </c>
      <c r="I1606" s="1066">
        <f>SUM(I1545)</f>
        <v>1276</v>
      </c>
      <c r="J1606" s="1066">
        <f>SUM(J1545)</f>
        <v>1473</v>
      </c>
      <c r="K1606" s="1066">
        <f t="shared" si="1996"/>
        <v>115.43887147335423</v>
      </c>
      <c r="L1606" s="3460">
        <f>SUM(L1545)</f>
        <v>0</v>
      </c>
      <c r="M1606" s="1201">
        <f>O1606/F1606</f>
        <v>8.1357404021937842</v>
      </c>
      <c r="N1606" s="1065">
        <f>S1606/J1606</f>
        <v>8.2634080108621859</v>
      </c>
      <c r="O1606" s="1066">
        <f>SUM(O1545)</f>
        <v>17801</v>
      </c>
      <c r="P1606" s="1066">
        <v>17801</v>
      </c>
      <c r="Q1606" s="1066">
        <f t="shared" si="1848"/>
        <v>0</v>
      </c>
      <c r="R1606" s="1066">
        <f>SUM(R1545)</f>
        <v>10383</v>
      </c>
      <c r="S1606" s="1066">
        <f>SUM(S1545)</f>
        <v>12172</v>
      </c>
      <c r="T1606" s="944">
        <f>S1606/R1606*100</f>
        <v>117.23008764326303</v>
      </c>
      <c r="U1606" s="1066">
        <f>SUM(U1545)</f>
        <v>72.543333333333337</v>
      </c>
      <c r="V1606" s="944">
        <f>S1606/$C$3*12/U1606</f>
        <v>287.63891532811255</v>
      </c>
      <c r="W1606" s="1928">
        <f>SUM(W1545)</f>
        <v>44962.237152000002</v>
      </c>
      <c r="X1606" s="1928">
        <f t="shared" ref="X1606:Y1606" si="2006">SUM(X1545)</f>
        <v>44962.237152000002</v>
      </c>
      <c r="Y1606" s="1928">
        <f t="shared" si="2006"/>
        <v>44962.237152000002</v>
      </c>
      <c r="Z1606" s="1928">
        <f t="shared" ref="Z1606:AA1606" si="2007">SUM(Z1545)</f>
        <v>44962.237152000002</v>
      </c>
      <c r="AA1606" s="1928">
        <f t="shared" si="2007"/>
        <v>44962.237152000002</v>
      </c>
      <c r="AB1606" s="1928">
        <f t="shared" ref="AB1606:AC1606" si="2008">SUM(AB1545)</f>
        <v>44962.237152000002</v>
      </c>
      <c r="AC1606" s="1928">
        <f t="shared" si="2008"/>
        <v>44962.237152000002</v>
      </c>
      <c r="AD1606" s="1928">
        <f t="shared" ref="AD1606" si="2009">SUM(AD1545)</f>
        <v>44962.237152000002</v>
      </c>
      <c r="AE1606" s="1928">
        <f>SUM(AE1545)</f>
        <v>26227.971672000003</v>
      </c>
      <c r="AF1606" s="946">
        <f>SUM(AF1545)</f>
        <v>29778.718319999996</v>
      </c>
      <c r="AG1606" s="3167">
        <f>SUM(AG1545)</f>
        <v>0</v>
      </c>
      <c r="AH1606" s="946">
        <f>SUM(AH1545)</f>
        <v>0</v>
      </c>
      <c r="AI1606" s="946">
        <f>SUM(AI1545)</f>
        <v>3550.746647999993</v>
      </c>
      <c r="AJ1606" s="946"/>
      <c r="AK1606" s="946">
        <f t="shared" si="2005"/>
        <v>-65.857849999999985</v>
      </c>
      <c r="AL1606" s="946">
        <f t="shared" si="2005"/>
        <v>29712.860469999996</v>
      </c>
      <c r="AM1606" s="3702">
        <f t="shared" si="2005"/>
        <v>0</v>
      </c>
      <c r="AN1606" s="3938">
        <f>SUM(AN1545)</f>
        <v>0</v>
      </c>
      <c r="AO1606" s="4177">
        <f>SUM(AO1545)</f>
        <v>0</v>
      </c>
      <c r="AP1606" s="4306">
        <f t="shared" si="1915"/>
        <v>44962237.152000003</v>
      </c>
    </row>
    <row r="1607" spans="1:42" x14ac:dyDescent="0.25">
      <c r="A1607" s="637">
        <v>1</v>
      </c>
      <c r="B1607" s="637">
        <v>1</v>
      </c>
      <c r="C1607" s="1094" t="s">
        <v>217</v>
      </c>
      <c r="D1607" s="1094"/>
      <c r="E1607" s="1094"/>
      <c r="F1607" s="1533">
        <f t="shared" ref="F1607:J1611" si="2010">F1546</f>
        <v>5893</v>
      </c>
      <c r="G1607" s="3900">
        <f t="shared" ref="G1607" si="2011">G1546</f>
        <v>5893</v>
      </c>
      <c r="H1607" s="1533">
        <f t="shared" si="1847"/>
        <v>0</v>
      </c>
      <c r="I1607" s="1069">
        <f t="shared" si="2010"/>
        <v>3438</v>
      </c>
      <c r="J1607" s="1069">
        <f t="shared" si="2010"/>
        <v>3347</v>
      </c>
      <c r="K1607" s="1047">
        <f t="shared" si="1996"/>
        <v>97.353112274578251</v>
      </c>
      <c r="L1607" s="3478">
        <f>L1546</f>
        <v>6</v>
      </c>
      <c r="M1607" s="1207"/>
      <c r="N1607" s="1208"/>
      <c r="O1607" s="1069"/>
      <c r="P1607" s="1069"/>
      <c r="Q1607" s="1069">
        <f t="shared" si="1848"/>
        <v>0</v>
      </c>
      <c r="R1607" s="1069"/>
      <c r="S1607" s="1069"/>
      <c r="T1607" s="1077"/>
      <c r="U1607" s="1069"/>
      <c r="V1607" s="1077"/>
      <c r="W1607" s="1930"/>
      <c r="X1607" s="1930"/>
      <c r="Y1607" s="1930"/>
      <c r="Z1607" s="1930"/>
      <c r="AA1607" s="1930"/>
      <c r="AB1607" s="1930"/>
      <c r="AC1607" s="1930"/>
      <c r="AD1607" s="1930"/>
      <c r="AE1607" s="1928"/>
      <c r="AF1607" s="1075"/>
      <c r="AG1607" s="3169"/>
      <c r="AH1607" s="1075"/>
      <c r="AI1607" s="1075"/>
      <c r="AJ1607" s="1075"/>
      <c r="AK1607" s="1075"/>
      <c r="AL1607" s="1075"/>
      <c r="AM1607" s="3702"/>
      <c r="AN1607" s="3859">
        <f t="shared" ref="AN1607" si="2012">AN1546</f>
        <v>0</v>
      </c>
      <c r="AO1607" s="4179"/>
      <c r="AP1607" s="4306">
        <f t="shared" si="1915"/>
        <v>0</v>
      </c>
    </row>
    <row r="1608" spans="1:42" x14ac:dyDescent="0.25">
      <c r="A1608" s="637">
        <v>1</v>
      </c>
      <c r="B1608" s="637">
        <v>1</v>
      </c>
      <c r="C1608" s="1022" t="s">
        <v>218</v>
      </c>
      <c r="D1608" s="1022"/>
      <c r="E1608" s="970"/>
      <c r="F1608" s="1535">
        <f t="shared" si="2010"/>
        <v>5893</v>
      </c>
      <c r="G1608" s="4405">
        <f t="shared" ref="G1608" si="2013">G1547</f>
        <v>5893</v>
      </c>
      <c r="H1608" s="1535">
        <f t="shared" si="1847"/>
        <v>0</v>
      </c>
      <c r="I1608" s="1051">
        <f t="shared" si="2010"/>
        <v>3438</v>
      </c>
      <c r="J1608" s="1051">
        <f t="shared" si="2010"/>
        <v>3347</v>
      </c>
      <c r="K1608" s="1066">
        <f t="shared" si="1996"/>
        <v>97.353112274578251</v>
      </c>
      <c r="L1608" s="3475">
        <f>L1547</f>
        <v>6</v>
      </c>
      <c r="M1608" s="1079"/>
      <c r="N1608" s="1095"/>
      <c r="O1608" s="1051"/>
      <c r="P1608" s="1051"/>
      <c r="Q1608" s="1051">
        <f t="shared" si="1848"/>
        <v>0</v>
      </c>
      <c r="R1608" s="1051"/>
      <c r="S1608" s="1051"/>
      <c r="T1608" s="969"/>
      <c r="U1608" s="1051"/>
      <c r="V1608" s="969"/>
      <c r="W1608" s="1931"/>
      <c r="X1608" s="1931"/>
      <c r="Y1608" s="1931"/>
      <c r="Z1608" s="1931"/>
      <c r="AA1608" s="1931"/>
      <c r="AB1608" s="1931"/>
      <c r="AC1608" s="1931"/>
      <c r="AD1608" s="1931"/>
      <c r="AE1608" s="1928"/>
      <c r="AF1608" s="1082"/>
      <c r="AG1608" s="3170"/>
      <c r="AH1608" s="1082"/>
      <c r="AI1608" s="1082"/>
      <c r="AJ1608" s="1082"/>
      <c r="AK1608" s="1082"/>
      <c r="AL1608" s="1082"/>
      <c r="AM1608" s="3702"/>
      <c r="AN1608" s="3947">
        <f t="shared" ref="AN1608" si="2014">AN1547</f>
        <v>0</v>
      </c>
      <c r="AO1608" s="4180"/>
      <c r="AP1608" s="4306">
        <f t="shared" si="1915"/>
        <v>0</v>
      </c>
    </row>
    <row r="1609" spans="1:42" ht="29.25" x14ac:dyDescent="0.25">
      <c r="A1609" s="637">
        <v>1</v>
      </c>
      <c r="B1609" s="637">
        <v>1</v>
      </c>
      <c r="C1609" s="970" t="s">
        <v>219</v>
      </c>
      <c r="D1609" s="970"/>
      <c r="E1609" s="970"/>
      <c r="F1609" s="1535">
        <f t="shared" si="2010"/>
        <v>7</v>
      </c>
      <c r="G1609" s="4405">
        <f t="shared" ref="G1609" si="2015">G1548</f>
        <v>7</v>
      </c>
      <c r="H1609" s="1535">
        <f t="shared" si="1847"/>
        <v>0</v>
      </c>
      <c r="I1609" s="1051">
        <f t="shared" si="2010"/>
        <v>4</v>
      </c>
      <c r="J1609" s="1051">
        <f t="shared" si="2010"/>
        <v>0</v>
      </c>
      <c r="K1609" s="1066">
        <f t="shared" si="1996"/>
        <v>0</v>
      </c>
      <c r="L1609" s="3475">
        <f>L1548</f>
        <v>0</v>
      </c>
      <c r="M1609" s="1079"/>
      <c r="N1609" s="1095"/>
      <c r="O1609" s="1051"/>
      <c r="P1609" s="1051"/>
      <c r="Q1609" s="1051">
        <f t="shared" si="1848"/>
        <v>0</v>
      </c>
      <c r="R1609" s="1051"/>
      <c r="S1609" s="1051"/>
      <c r="T1609" s="969"/>
      <c r="U1609" s="1051"/>
      <c r="V1609" s="969"/>
      <c r="W1609" s="1931"/>
      <c r="X1609" s="1931"/>
      <c r="Y1609" s="1931"/>
      <c r="Z1609" s="1931"/>
      <c r="AA1609" s="1931"/>
      <c r="AB1609" s="1931"/>
      <c r="AC1609" s="1931"/>
      <c r="AD1609" s="1931"/>
      <c r="AE1609" s="1928"/>
      <c r="AF1609" s="1082"/>
      <c r="AG1609" s="3170"/>
      <c r="AH1609" s="1082"/>
      <c r="AI1609" s="1082"/>
      <c r="AJ1609" s="1082"/>
      <c r="AK1609" s="1082"/>
      <c r="AL1609" s="1082"/>
      <c r="AM1609" s="3702"/>
      <c r="AN1609" s="3947">
        <f t="shared" ref="AN1609" si="2016">AN1548</f>
        <v>0</v>
      </c>
      <c r="AO1609" s="4180"/>
      <c r="AP1609" s="4306">
        <f t="shared" si="1915"/>
        <v>0</v>
      </c>
    </row>
    <row r="1610" spans="1:42" ht="30" x14ac:dyDescent="0.25">
      <c r="A1610" s="637">
        <v>1</v>
      </c>
      <c r="B1610" s="637">
        <v>1</v>
      </c>
      <c r="C1610" s="1220" t="s">
        <v>220</v>
      </c>
      <c r="D1610" s="1022"/>
      <c r="E1610" s="970"/>
      <c r="F1610" s="1535">
        <f t="shared" si="2010"/>
        <v>7</v>
      </c>
      <c r="G1610" s="4405">
        <f t="shared" ref="G1610" si="2017">G1549</f>
        <v>7</v>
      </c>
      <c r="H1610" s="1535">
        <f t="shared" si="1847"/>
        <v>0</v>
      </c>
      <c r="I1610" s="1051">
        <f t="shared" si="2010"/>
        <v>4</v>
      </c>
      <c r="J1610" s="1051">
        <f t="shared" si="2010"/>
        <v>0</v>
      </c>
      <c r="K1610" s="1051">
        <f t="shared" si="1996"/>
        <v>0</v>
      </c>
      <c r="L1610" s="3475">
        <f>L1549</f>
        <v>0</v>
      </c>
      <c r="M1610" s="1201"/>
      <c r="N1610" s="1095"/>
      <c r="O1610" s="1051"/>
      <c r="P1610" s="1051"/>
      <c r="Q1610" s="1051">
        <f t="shared" si="1848"/>
        <v>0</v>
      </c>
      <c r="R1610" s="1051"/>
      <c r="S1610" s="1051"/>
      <c r="T1610" s="969"/>
      <c r="U1610" s="1066"/>
      <c r="V1610" s="944"/>
      <c r="W1610" s="1928"/>
      <c r="X1610" s="1928"/>
      <c r="Y1610" s="1928"/>
      <c r="Z1610" s="1928"/>
      <c r="AA1610" s="1928"/>
      <c r="AB1610" s="1928"/>
      <c r="AC1610" s="1928"/>
      <c r="AD1610" s="1928"/>
      <c r="AE1610" s="1928"/>
      <c r="AF1610" s="946"/>
      <c r="AG1610" s="3170"/>
      <c r="AH1610" s="1082"/>
      <c r="AI1610" s="1082"/>
      <c r="AJ1610" s="1082"/>
      <c r="AK1610" s="1082"/>
      <c r="AL1610" s="1082"/>
      <c r="AM1610" s="3702"/>
      <c r="AN1610" s="3947">
        <f t="shared" ref="AN1610" si="2018">AN1549</f>
        <v>0</v>
      </c>
      <c r="AO1610" s="4180"/>
      <c r="AP1610" s="4306">
        <f t="shared" si="1915"/>
        <v>0</v>
      </c>
    </row>
    <row r="1611" spans="1:42" ht="30" thickBot="1" x14ac:dyDescent="0.3">
      <c r="B1611" s="637">
        <v>1</v>
      </c>
      <c r="C1611" s="1094" t="s">
        <v>225</v>
      </c>
      <c r="D1611" s="1717"/>
      <c r="E1611" s="1470"/>
      <c r="F1611" s="1536">
        <f t="shared" si="2010"/>
        <v>5900</v>
      </c>
      <c r="G1611" s="4392">
        <f t="shared" ref="G1611" si="2019">G1550</f>
        <v>5900</v>
      </c>
      <c r="H1611" s="1536">
        <f t="shared" si="1847"/>
        <v>0</v>
      </c>
      <c r="I1611" s="1067">
        <f t="shared" si="2010"/>
        <v>3442</v>
      </c>
      <c r="J1611" s="1067">
        <f t="shared" si="2010"/>
        <v>3347</v>
      </c>
      <c r="K1611" s="1067">
        <f t="shared" si="1996"/>
        <v>97.239976757699012</v>
      </c>
      <c r="L1611" s="3546">
        <f>L1550</f>
        <v>6</v>
      </c>
      <c r="M1611" s="1088"/>
      <c r="N1611" s="1098"/>
      <c r="O1611" s="1067"/>
      <c r="P1611" s="1067"/>
      <c r="Q1611" s="1067">
        <f t="shared" si="1848"/>
        <v>0</v>
      </c>
      <c r="R1611" s="1067"/>
      <c r="S1611" s="1067"/>
      <c r="T1611" s="979"/>
      <c r="U1611" s="1067"/>
      <c r="V1611" s="979"/>
      <c r="W1611" s="1925">
        <f t="shared" ref="W1611:AI1611" si="2020">W1550</f>
        <v>26064.671679999999</v>
      </c>
      <c r="X1611" s="1925">
        <f t="shared" ref="X1611:Y1611" si="2021">X1550</f>
        <v>26064.671679999999</v>
      </c>
      <c r="Y1611" s="1925">
        <f t="shared" si="2021"/>
        <v>26064.671679999999</v>
      </c>
      <c r="Z1611" s="1925">
        <f t="shared" ref="Z1611:AA1611" si="2022">Z1550</f>
        <v>26064.671679999999</v>
      </c>
      <c r="AA1611" s="1925">
        <f t="shared" si="2022"/>
        <v>26064.671679999999</v>
      </c>
      <c r="AB1611" s="1925">
        <f t="shared" ref="AB1611:AC1611" si="2023">AB1550</f>
        <v>26064.671679999999</v>
      </c>
      <c r="AC1611" s="1925">
        <f t="shared" si="2023"/>
        <v>26064.671679999999</v>
      </c>
      <c r="AD1611" s="1925">
        <f t="shared" ref="AD1611" si="2024">AD1550</f>
        <v>26064.671679999999</v>
      </c>
      <c r="AE1611" s="1931">
        <f t="shared" si="2020"/>
        <v>15204.391813333334</v>
      </c>
      <c r="AF1611" s="1083">
        <f t="shared" si="2020"/>
        <v>14981.609169999998</v>
      </c>
      <c r="AG1611" s="3171">
        <f t="shared" si="2020"/>
        <v>0</v>
      </c>
      <c r="AH1611" s="1083">
        <f t="shared" si="2020"/>
        <v>0</v>
      </c>
      <c r="AI1611" s="1083">
        <f t="shared" si="2020"/>
        <v>-222.78264333333573</v>
      </c>
      <c r="AJ1611" s="1083"/>
      <c r="AK1611" s="1083">
        <f>AK1550</f>
        <v>-9.1501699999999992</v>
      </c>
      <c r="AL1611" s="1083">
        <f>AL1550</f>
        <v>14972.458999999997</v>
      </c>
      <c r="AM1611" s="3703">
        <f>AM1550</f>
        <v>0</v>
      </c>
      <c r="AN1611" s="4063">
        <f t="shared" ref="AN1611" si="2025">AN1550</f>
        <v>0</v>
      </c>
      <c r="AO1611" s="4181">
        <f>AO1550</f>
        <v>0</v>
      </c>
      <c r="AP1611" s="4306">
        <f t="shared" si="1915"/>
        <v>26064671.68</v>
      </c>
    </row>
    <row r="1612" spans="1:42" ht="15.75" thickBot="1" x14ac:dyDescent="0.3">
      <c r="A1612" s="637">
        <v>1</v>
      </c>
      <c r="B1612" s="637">
        <v>1</v>
      </c>
      <c r="C1612" s="1471" t="s">
        <v>60</v>
      </c>
      <c r="D1612" s="720"/>
      <c r="E1612" s="720"/>
      <c r="F1612" s="627"/>
      <c r="G1612" s="3900"/>
      <c r="H1612" s="627">
        <f t="shared" si="1847"/>
        <v>0</v>
      </c>
      <c r="I1612" s="200"/>
      <c r="J1612" s="200"/>
      <c r="K1612" s="200"/>
      <c r="L1612" s="3669"/>
      <c r="M1612" s="519"/>
      <c r="N1612" s="519"/>
      <c r="O1612" s="519"/>
      <c r="P1612" s="519"/>
      <c r="Q1612" s="519">
        <f t="shared" si="1848"/>
        <v>0</v>
      </c>
      <c r="R1612" s="519"/>
      <c r="S1612" s="519"/>
      <c r="T1612" s="519"/>
      <c r="U1612" s="519"/>
      <c r="V1612" s="519"/>
      <c r="W1612" s="1926"/>
      <c r="X1612" s="1926"/>
      <c r="Y1612" s="1926"/>
      <c r="Z1612" s="1926"/>
      <c r="AA1612" s="1926"/>
      <c r="AB1612" s="1926"/>
      <c r="AC1612" s="1926"/>
      <c r="AD1612" s="1926"/>
      <c r="AE1612" s="2980"/>
      <c r="AF1612" s="654"/>
      <c r="AG1612" s="3160"/>
      <c r="AH1612" s="654"/>
      <c r="AI1612" s="654"/>
      <c r="AJ1612" s="740"/>
      <c r="AK1612" s="740"/>
      <c r="AL1612" s="654"/>
      <c r="AM1612" s="3712"/>
      <c r="AN1612" s="4171"/>
      <c r="AO1612" s="1274"/>
      <c r="AP1612" s="4306">
        <f t="shared" si="1915"/>
        <v>0</v>
      </c>
    </row>
    <row r="1613" spans="1:42" ht="47.25" x14ac:dyDescent="0.25">
      <c r="A1613" s="637">
        <v>1</v>
      </c>
      <c r="B1613" s="637">
        <v>1</v>
      </c>
      <c r="C1613" s="1007" t="s">
        <v>188</v>
      </c>
      <c r="D1613" s="464"/>
      <c r="E1613" s="363"/>
      <c r="F1613" s="664"/>
      <c r="G1613" s="4153"/>
      <c r="H1613" s="664">
        <f t="shared" ref="H1613:H1676" si="2026">F1613-G1613</f>
        <v>0</v>
      </c>
      <c r="I1613" s="663"/>
      <c r="J1613" s="663"/>
      <c r="K1613" s="663"/>
      <c r="L1613" s="3672"/>
      <c r="M1613" s="663"/>
      <c r="N1613" s="663"/>
      <c r="O1613" s="663"/>
      <c r="P1613" s="663"/>
      <c r="Q1613" s="663">
        <f t="shared" ref="Q1613:Q1676" si="2027">O1613-P1613</f>
        <v>0</v>
      </c>
      <c r="R1613" s="663"/>
      <c r="S1613" s="663"/>
      <c r="T1613" s="663"/>
      <c r="U1613" s="663"/>
      <c r="V1613" s="663"/>
      <c r="W1613" s="1879"/>
      <c r="X1613" s="1879"/>
      <c r="Y1613" s="1879"/>
      <c r="Z1613" s="1879"/>
      <c r="AA1613" s="1879"/>
      <c r="AB1613" s="1879"/>
      <c r="AC1613" s="1879"/>
      <c r="AD1613" s="1879"/>
      <c r="AE1613" s="2996"/>
      <c r="AF1613" s="1879"/>
      <c r="AG1613" s="3139"/>
      <c r="AH1613" s="1879"/>
      <c r="AI1613" s="1879"/>
      <c r="AJ1613" s="1985"/>
      <c r="AK1613" s="1985"/>
      <c r="AL1613" s="1879"/>
      <c r="AM1613" s="3702"/>
      <c r="AN1613" s="4182"/>
      <c r="AO1613" s="1958"/>
      <c r="AP1613" s="4306">
        <f t="shared" si="1915"/>
        <v>0</v>
      </c>
    </row>
    <row r="1614" spans="1:42" s="47" customFormat="1" x14ac:dyDescent="0.25">
      <c r="A1614" s="637">
        <v>1</v>
      </c>
      <c r="B1614" s="637">
        <v>1</v>
      </c>
      <c r="C1614" s="560" t="s">
        <v>5</v>
      </c>
      <c r="D1614" s="560"/>
      <c r="E1614" s="560"/>
      <c r="F1614" s="745"/>
      <c r="G1614" s="4183"/>
      <c r="H1614" s="745">
        <f t="shared" si="2026"/>
        <v>0</v>
      </c>
      <c r="I1614" s="192"/>
      <c r="J1614" s="192"/>
      <c r="K1614" s="192"/>
      <c r="L1614" s="3512"/>
      <c r="M1614" s="192"/>
      <c r="N1614" s="192"/>
      <c r="O1614" s="561"/>
      <c r="P1614" s="561"/>
      <c r="Q1614" s="561">
        <f t="shared" si="2027"/>
        <v>0</v>
      </c>
      <c r="R1614" s="561"/>
      <c r="S1614" s="561"/>
      <c r="T1614" s="561"/>
      <c r="U1614" s="561"/>
      <c r="V1614" s="561"/>
      <c r="W1614" s="1902"/>
      <c r="X1614" s="1902"/>
      <c r="Y1614" s="1902"/>
      <c r="Z1614" s="1902"/>
      <c r="AA1614" s="1902"/>
      <c r="AB1614" s="1902"/>
      <c r="AC1614" s="1902"/>
      <c r="AD1614" s="1902"/>
      <c r="AE1614" s="2957"/>
      <c r="AF1614" s="1902"/>
      <c r="AG1614" s="3155"/>
      <c r="AH1614" s="1902"/>
      <c r="AI1614" s="1902"/>
      <c r="AJ1614" s="1902"/>
      <c r="AK1614" s="1902"/>
      <c r="AL1614" s="1902"/>
      <c r="AM1614" s="3702"/>
      <c r="AN1614" s="1272"/>
      <c r="AO1614" s="1973"/>
      <c r="AP1614" s="4306">
        <f t="shared" si="1915"/>
        <v>0</v>
      </c>
    </row>
    <row r="1615" spans="1:42" s="47" customFormat="1" x14ac:dyDescent="0.25">
      <c r="A1615" s="637">
        <v>1</v>
      </c>
      <c r="B1615" s="637">
        <v>1</v>
      </c>
      <c r="C1615" s="100" t="s">
        <v>24</v>
      </c>
      <c r="D1615" s="3352" t="s">
        <v>280</v>
      </c>
      <c r="E1615" s="309">
        <v>340</v>
      </c>
      <c r="F1615" s="613">
        <v>473</v>
      </c>
      <c r="G1615" s="4034">
        <v>473</v>
      </c>
      <c r="H1615" s="613">
        <f t="shared" si="2026"/>
        <v>0</v>
      </c>
      <c r="I1615" s="69">
        <f t="shared" ref="I1615:I1623" si="2028">F1615/12*$C$3</f>
        <v>275.91666666666663</v>
      </c>
      <c r="J1615" s="745">
        <v>313</v>
      </c>
      <c r="K1615" s="69">
        <f t="shared" ref="K1615:K1625" si="2029">J1615/I1615*100</f>
        <v>113.44004832376926</v>
      </c>
      <c r="L1615" s="3673">
        <v>2</v>
      </c>
      <c r="M1615" s="744">
        <v>6</v>
      </c>
      <c r="N1615" s="70">
        <f t="shared" ref="N1615:N1625" si="2030">S1615/J1615</f>
        <v>4.7571884984025559</v>
      </c>
      <c r="O1615" s="71">
        <f t="shared" ref="O1615:O1624" si="2031">ROUND(F1615*M1615,0)</f>
        <v>2838</v>
      </c>
      <c r="P1615" s="71">
        <v>2838</v>
      </c>
      <c r="Q1615" s="71">
        <f t="shared" si="2027"/>
        <v>0</v>
      </c>
      <c r="R1615" s="71">
        <f t="shared" ref="R1615:R1623" si="2032">ROUND(O1615/12*$C$3,0)</f>
        <v>1656</v>
      </c>
      <c r="S1615" s="561">
        <v>1489</v>
      </c>
      <c r="T1615" s="71">
        <f t="shared" ref="T1615:T1625" si="2033">S1615/R1615*100</f>
        <v>89.915458937198068</v>
      </c>
      <c r="U1615" s="71">
        <f t="shared" ref="U1615:U1624" si="2034">ROUND(O1615/E1615,0)</f>
        <v>8</v>
      </c>
      <c r="V1615" s="71">
        <f t="shared" ref="V1615:V1625" si="2035">S1615/$C$3*12/U1615</f>
        <v>319.07142857142856</v>
      </c>
      <c r="W1615" s="1902"/>
      <c r="X1615" s="1902"/>
      <c r="Y1615" s="1902"/>
      <c r="Z1615" s="1902"/>
      <c r="AA1615" s="1902"/>
      <c r="AB1615" s="1902"/>
      <c r="AC1615" s="1902"/>
      <c r="AD1615" s="1902"/>
      <c r="AE1615" s="2957"/>
      <c r="AF1615" s="1902"/>
      <c r="AG1615" s="3155"/>
      <c r="AH1615" s="1902"/>
      <c r="AI1615" s="1902"/>
      <c r="AJ1615" s="1902"/>
      <c r="AK1615" s="1902"/>
      <c r="AL1615" s="1902"/>
      <c r="AM1615" s="3702"/>
      <c r="AN1615" s="4183"/>
      <c r="AO1615" s="1973"/>
      <c r="AP1615" s="4306">
        <f t="shared" si="1915"/>
        <v>0</v>
      </c>
    </row>
    <row r="1616" spans="1:42" s="47" customFormat="1" x14ac:dyDescent="0.25">
      <c r="A1616" s="637"/>
      <c r="B1616" s="637">
        <v>1</v>
      </c>
      <c r="C1616" s="100" t="s">
        <v>25</v>
      </c>
      <c r="D1616" s="3352" t="s">
        <v>280</v>
      </c>
      <c r="E1616" s="309">
        <v>300</v>
      </c>
      <c r="F1616" s="613">
        <v>292</v>
      </c>
      <c r="G1616" s="4034">
        <v>292</v>
      </c>
      <c r="H1616" s="613">
        <f t="shared" si="2026"/>
        <v>0</v>
      </c>
      <c r="I1616" s="69">
        <f t="shared" ref="I1616" si="2036">F1616/12*$C$3</f>
        <v>170.33333333333331</v>
      </c>
      <c r="J1616" s="746">
        <v>135</v>
      </c>
      <c r="K1616" s="69">
        <f t="shared" si="2029"/>
        <v>79.256360078277893</v>
      </c>
      <c r="L1616" s="3674">
        <v>3</v>
      </c>
      <c r="M1616" s="744">
        <v>6.7</v>
      </c>
      <c r="N1616" s="70">
        <f t="shared" ref="N1616" si="2037">S1616/J1616</f>
        <v>6.3555555555555552</v>
      </c>
      <c r="O1616" s="71">
        <f t="shared" si="2031"/>
        <v>1956</v>
      </c>
      <c r="P1616" s="71">
        <v>1956</v>
      </c>
      <c r="Q1616" s="71">
        <f t="shared" si="2027"/>
        <v>0</v>
      </c>
      <c r="R1616" s="71">
        <f t="shared" ref="R1616" si="2038">ROUND(O1616/12*$C$3,0)</f>
        <v>1141</v>
      </c>
      <c r="S1616" s="71">
        <v>858</v>
      </c>
      <c r="T1616" s="71">
        <f t="shared" ref="T1616" si="2039">S1616/R1616*100</f>
        <v>75.197195442594207</v>
      </c>
      <c r="U1616" s="71">
        <f t="shared" si="2034"/>
        <v>7</v>
      </c>
      <c r="V1616" s="71">
        <f t="shared" ref="V1616" si="2040">S1616/$C$3*12/U1616</f>
        <v>210.12244897959184</v>
      </c>
      <c r="W1616" s="1902"/>
      <c r="X1616" s="1902"/>
      <c r="Y1616" s="1902"/>
      <c r="Z1616" s="1902"/>
      <c r="AA1616" s="1902"/>
      <c r="AB1616" s="1902"/>
      <c r="AC1616" s="1902"/>
      <c r="AD1616" s="1902"/>
      <c r="AE1616" s="2957"/>
      <c r="AF1616" s="1902"/>
      <c r="AG1616" s="3155"/>
      <c r="AH1616" s="1902"/>
      <c r="AI1616" s="1902"/>
      <c r="AJ1616" s="1902"/>
      <c r="AK1616" s="1902"/>
      <c r="AL1616" s="1902"/>
      <c r="AM1616" s="3702"/>
      <c r="AN1616" s="4184"/>
      <c r="AO1616" s="1973"/>
      <c r="AP1616" s="4306">
        <f t="shared" si="1915"/>
        <v>0</v>
      </c>
    </row>
    <row r="1617" spans="1:42" s="916" customFormat="1" x14ac:dyDescent="0.25">
      <c r="A1617" s="1487"/>
      <c r="B1617" s="637">
        <v>1</v>
      </c>
      <c r="C1617" s="3" t="s">
        <v>23</v>
      </c>
      <c r="D1617" s="3352" t="s">
        <v>280</v>
      </c>
      <c r="E1617" s="1320">
        <v>270</v>
      </c>
      <c r="F1617" s="1490">
        <v>583</v>
      </c>
      <c r="G1617" s="3981">
        <v>532</v>
      </c>
      <c r="H1617" s="1490">
        <f t="shared" si="2026"/>
        <v>51</v>
      </c>
      <c r="I1617" s="854">
        <f>(F1617-H1617)/12*$C$3+H1617</f>
        <v>361.33333333333337</v>
      </c>
      <c r="J1617" s="1488">
        <v>287</v>
      </c>
      <c r="K1617" s="854">
        <f t="shared" si="2029"/>
        <v>79.428044280442805</v>
      </c>
      <c r="L1617" s="3675">
        <v>23</v>
      </c>
      <c r="M1617" s="1489">
        <v>7</v>
      </c>
      <c r="N1617" s="983">
        <f t="shared" si="2030"/>
        <v>8.979094076655052</v>
      </c>
      <c r="O1617" s="984">
        <f t="shared" si="2031"/>
        <v>4081</v>
      </c>
      <c r="P1617" s="984">
        <v>3724</v>
      </c>
      <c r="Q1617" s="984">
        <f t="shared" si="2027"/>
        <v>357</v>
      </c>
      <c r="R1617" s="984">
        <f>(O1617-Q1617)/12*$C$3+Q1617</f>
        <v>2529.333333333333</v>
      </c>
      <c r="S1617" s="984">
        <v>2577</v>
      </c>
      <c r="T1617" s="984">
        <f t="shared" si="2033"/>
        <v>101.88455455983132</v>
      </c>
      <c r="U1617" s="984">
        <f t="shared" si="2034"/>
        <v>15</v>
      </c>
      <c r="V1617" s="984">
        <f t="shared" si="2035"/>
        <v>294.51428571428573</v>
      </c>
      <c r="W1617" s="1932"/>
      <c r="X1617" s="1932"/>
      <c r="Y1617" s="1932"/>
      <c r="Z1617" s="1932"/>
      <c r="AA1617" s="1932"/>
      <c r="AB1617" s="1932"/>
      <c r="AC1617" s="1932"/>
      <c r="AD1617" s="1932"/>
      <c r="AE1617" s="2987"/>
      <c r="AF1617" s="1932"/>
      <c r="AG1617" s="3172"/>
      <c r="AH1617" s="1932"/>
      <c r="AI1617" s="1932"/>
      <c r="AJ1617" s="1932"/>
      <c r="AK1617" s="1932"/>
      <c r="AL1617" s="1932"/>
      <c r="AM1617" s="3702"/>
      <c r="AN1617" s="4185"/>
      <c r="AO1617" s="4186"/>
      <c r="AP1617" s="4306">
        <f t="shared" si="1915"/>
        <v>0</v>
      </c>
    </row>
    <row r="1618" spans="1:42" s="47" customFormat="1" x14ac:dyDescent="0.25">
      <c r="A1618" s="637">
        <v>1</v>
      </c>
      <c r="B1618" s="637">
        <v>1</v>
      </c>
      <c r="C1618" s="100" t="s">
        <v>8</v>
      </c>
      <c r="D1618" s="3352" t="s">
        <v>280</v>
      </c>
      <c r="E1618" s="309">
        <v>340</v>
      </c>
      <c r="F1618" s="613">
        <v>200</v>
      </c>
      <c r="G1618" s="4034">
        <v>200</v>
      </c>
      <c r="H1618" s="613">
        <f t="shared" si="2026"/>
        <v>0</v>
      </c>
      <c r="I1618" s="69">
        <f t="shared" si="2028"/>
        <v>116.66666666666667</v>
      </c>
      <c r="J1618" s="745">
        <v>91</v>
      </c>
      <c r="K1618" s="69">
        <f t="shared" si="2029"/>
        <v>77.999999999999986</v>
      </c>
      <c r="L1618" s="3673">
        <v>5</v>
      </c>
      <c r="M1618" s="744">
        <v>11</v>
      </c>
      <c r="N1618" s="70">
        <f t="shared" si="2030"/>
        <v>10.857142857142858</v>
      </c>
      <c r="O1618" s="71">
        <f t="shared" si="2031"/>
        <v>2200</v>
      </c>
      <c r="P1618" s="71">
        <v>2200</v>
      </c>
      <c r="Q1618" s="71">
        <f t="shared" si="2027"/>
        <v>0</v>
      </c>
      <c r="R1618" s="71">
        <f t="shared" si="2032"/>
        <v>1283</v>
      </c>
      <c r="S1618" s="561">
        <v>988</v>
      </c>
      <c r="T1618" s="71">
        <f t="shared" si="2033"/>
        <v>77.007014809041308</v>
      </c>
      <c r="U1618" s="71">
        <f t="shared" si="2034"/>
        <v>6</v>
      </c>
      <c r="V1618" s="71">
        <f t="shared" si="2035"/>
        <v>282.28571428571428</v>
      </c>
      <c r="W1618" s="1902"/>
      <c r="X1618" s="1902"/>
      <c r="Y1618" s="1902"/>
      <c r="Z1618" s="1902"/>
      <c r="AA1618" s="1902"/>
      <c r="AB1618" s="1902"/>
      <c r="AC1618" s="1902"/>
      <c r="AD1618" s="1902"/>
      <c r="AE1618" s="2957"/>
      <c r="AF1618" s="1902"/>
      <c r="AG1618" s="3155"/>
      <c r="AH1618" s="1902"/>
      <c r="AI1618" s="1902"/>
      <c r="AJ1618" s="1902"/>
      <c r="AK1618" s="1902"/>
      <c r="AL1618" s="1902"/>
      <c r="AM1618" s="3702"/>
      <c r="AN1618" s="4183"/>
      <c r="AO1618" s="1973"/>
      <c r="AP1618" s="4306">
        <f t="shared" si="1915"/>
        <v>0</v>
      </c>
    </row>
    <row r="1619" spans="1:42" s="47" customFormat="1" x14ac:dyDescent="0.25">
      <c r="A1619" s="637">
        <v>1</v>
      </c>
      <c r="B1619" s="637">
        <v>1</v>
      </c>
      <c r="C1619" s="100" t="s">
        <v>234</v>
      </c>
      <c r="D1619" s="3352" t="s">
        <v>280</v>
      </c>
      <c r="E1619" s="309">
        <v>330</v>
      </c>
      <c r="F1619" s="613">
        <v>35</v>
      </c>
      <c r="G1619" s="4034">
        <v>35</v>
      </c>
      <c r="H1619" s="613">
        <f t="shared" si="2026"/>
        <v>0</v>
      </c>
      <c r="I1619" s="69">
        <f t="shared" si="2028"/>
        <v>20.416666666666664</v>
      </c>
      <c r="J1619" s="745">
        <v>5</v>
      </c>
      <c r="K1619" s="69">
        <f t="shared" si="2029"/>
        <v>24.489795918367349</v>
      </c>
      <c r="L1619" s="3673">
        <v>0</v>
      </c>
      <c r="M1619" s="744">
        <v>10</v>
      </c>
      <c r="N1619" s="70">
        <f t="shared" si="2030"/>
        <v>9.1999999999999993</v>
      </c>
      <c r="O1619" s="71">
        <f t="shared" si="2031"/>
        <v>350</v>
      </c>
      <c r="P1619" s="71">
        <v>350</v>
      </c>
      <c r="Q1619" s="71">
        <f t="shared" si="2027"/>
        <v>0</v>
      </c>
      <c r="R1619" s="71">
        <f t="shared" si="2032"/>
        <v>204</v>
      </c>
      <c r="S1619" s="561">
        <v>46</v>
      </c>
      <c r="T1619" s="71">
        <f t="shared" si="2033"/>
        <v>22.549019607843139</v>
      </c>
      <c r="U1619" s="71">
        <f t="shared" si="2034"/>
        <v>1</v>
      </c>
      <c r="V1619" s="71">
        <f t="shared" si="2035"/>
        <v>78.857142857142861</v>
      </c>
      <c r="W1619" s="1902"/>
      <c r="X1619" s="1902"/>
      <c r="Y1619" s="1902"/>
      <c r="Z1619" s="1902"/>
      <c r="AA1619" s="1902"/>
      <c r="AB1619" s="1902"/>
      <c r="AC1619" s="1902"/>
      <c r="AD1619" s="1902"/>
      <c r="AE1619" s="2957"/>
      <c r="AF1619" s="1902"/>
      <c r="AG1619" s="3155"/>
      <c r="AH1619" s="1902"/>
      <c r="AI1619" s="1902"/>
      <c r="AJ1619" s="1902"/>
      <c r="AK1619" s="1902"/>
      <c r="AL1619" s="1902"/>
      <c r="AM1619" s="3702"/>
      <c r="AN1619" s="4183"/>
      <c r="AO1619" s="1973"/>
      <c r="AP1619" s="4306">
        <f t="shared" si="1915"/>
        <v>0</v>
      </c>
    </row>
    <row r="1620" spans="1:42" s="47" customFormat="1" x14ac:dyDescent="0.25">
      <c r="A1620" s="637">
        <v>1</v>
      </c>
      <c r="B1620" s="637">
        <v>1</v>
      </c>
      <c r="C1620" s="100" t="s">
        <v>26</v>
      </c>
      <c r="D1620" s="3352" t="s">
        <v>280</v>
      </c>
      <c r="E1620" s="309">
        <v>340</v>
      </c>
      <c r="F1620" s="613">
        <v>181</v>
      </c>
      <c r="G1620" s="4034">
        <v>181</v>
      </c>
      <c r="H1620" s="613">
        <f t="shared" si="2026"/>
        <v>0</v>
      </c>
      <c r="I1620" s="69">
        <f t="shared" si="2028"/>
        <v>105.58333333333334</v>
      </c>
      <c r="J1620" s="745">
        <v>54</v>
      </c>
      <c r="K1620" s="69">
        <f t="shared" si="2029"/>
        <v>51.144435674822411</v>
      </c>
      <c r="L1620" s="3673">
        <v>7</v>
      </c>
      <c r="M1620" s="744">
        <v>7.7</v>
      </c>
      <c r="N1620" s="70">
        <f t="shared" si="2030"/>
        <v>6.3703703703703702</v>
      </c>
      <c r="O1620" s="71">
        <f t="shared" si="2031"/>
        <v>1394</v>
      </c>
      <c r="P1620" s="71">
        <v>1394</v>
      </c>
      <c r="Q1620" s="71">
        <f t="shared" si="2027"/>
        <v>0</v>
      </c>
      <c r="R1620" s="71">
        <f t="shared" si="2032"/>
        <v>813</v>
      </c>
      <c r="S1620" s="561">
        <v>344</v>
      </c>
      <c r="T1620" s="71">
        <f t="shared" si="2033"/>
        <v>42.312423124231238</v>
      </c>
      <c r="U1620" s="71">
        <f t="shared" si="2034"/>
        <v>4</v>
      </c>
      <c r="V1620" s="71">
        <f t="shared" si="2035"/>
        <v>147.42857142857144</v>
      </c>
      <c r="W1620" s="1902"/>
      <c r="X1620" s="1902"/>
      <c r="Y1620" s="1902"/>
      <c r="Z1620" s="1902"/>
      <c r="AA1620" s="1902"/>
      <c r="AB1620" s="1902"/>
      <c r="AC1620" s="1902"/>
      <c r="AD1620" s="1902"/>
      <c r="AE1620" s="2968"/>
      <c r="AF1620" s="1902"/>
      <c r="AG1620" s="3155"/>
      <c r="AH1620" s="1902"/>
      <c r="AI1620" s="1902"/>
      <c r="AJ1620" s="1902"/>
      <c r="AK1620" s="1902"/>
      <c r="AL1620" s="1902"/>
      <c r="AM1620" s="3702"/>
      <c r="AN1620" s="4183"/>
      <c r="AO1620" s="1973"/>
      <c r="AP1620" s="4306">
        <f t="shared" si="1915"/>
        <v>0</v>
      </c>
    </row>
    <row r="1621" spans="1:42" s="47" customFormat="1" x14ac:dyDescent="0.25">
      <c r="A1621" s="637">
        <v>1</v>
      </c>
      <c r="B1621" s="637">
        <v>1</v>
      </c>
      <c r="C1621" s="100" t="s">
        <v>181</v>
      </c>
      <c r="D1621" s="3352" t="s">
        <v>280</v>
      </c>
      <c r="E1621" s="309">
        <v>300</v>
      </c>
      <c r="F1621" s="613">
        <v>5</v>
      </c>
      <c r="G1621" s="4034">
        <v>5</v>
      </c>
      <c r="H1621" s="613">
        <f t="shared" si="2026"/>
        <v>0</v>
      </c>
      <c r="I1621" s="69">
        <f t="shared" si="2028"/>
        <v>2.916666666666667</v>
      </c>
      <c r="J1621" s="745">
        <v>0</v>
      </c>
      <c r="K1621" s="69">
        <f t="shared" si="2029"/>
        <v>0</v>
      </c>
      <c r="L1621" s="3673">
        <v>0</v>
      </c>
      <c r="M1621" s="744">
        <v>11</v>
      </c>
      <c r="N1621" s="70" t="e">
        <f t="shared" si="2030"/>
        <v>#DIV/0!</v>
      </c>
      <c r="O1621" s="71">
        <f t="shared" si="2031"/>
        <v>55</v>
      </c>
      <c r="P1621" s="71">
        <v>55</v>
      </c>
      <c r="Q1621" s="71">
        <f t="shared" si="2027"/>
        <v>0</v>
      </c>
      <c r="R1621" s="71">
        <f t="shared" si="2032"/>
        <v>32</v>
      </c>
      <c r="S1621" s="561"/>
      <c r="T1621" s="71">
        <f t="shared" si="2033"/>
        <v>0</v>
      </c>
      <c r="U1621" s="71">
        <f t="shared" si="2034"/>
        <v>0</v>
      </c>
      <c r="V1621" s="71" t="e">
        <f t="shared" si="2035"/>
        <v>#DIV/0!</v>
      </c>
      <c r="W1621" s="1902"/>
      <c r="X1621" s="1902"/>
      <c r="Y1621" s="1902"/>
      <c r="Z1621" s="1902"/>
      <c r="AA1621" s="1902"/>
      <c r="AB1621" s="1902"/>
      <c r="AC1621" s="1902"/>
      <c r="AD1621" s="1902"/>
      <c r="AE1621" s="2968"/>
      <c r="AF1621" s="1902"/>
      <c r="AG1621" s="3155"/>
      <c r="AH1621" s="1902"/>
      <c r="AI1621" s="1902"/>
      <c r="AJ1621" s="1902"/>
      <c r="AK1621" s="1902"/>
      <c r="AL1621" s="1902"/>
      <c r="AM1621" s="3702"/>
      <c r="AN1621" s="4183"/>
      <c r="AO1621" s="1973"/>
      <c r="AP1621" s="4306">
        <f t="shared" si="1915"/>
        <v>0</v>
      </c>
    </row>
    <row r="1622" spans="1:42" s="47" customFormat="1" x14ac:dyDescent="0.25">
      <c r="A1622" s="637">
        <v>1</v>
      </c>
      <c r="B1622" s="637">
        <v>1</v>
      </c>
      <c r="C1622" s="100" t="s">
        <v>67</v>
      </c>
      <c r="D1622" s="3352" t="s">
        <v>280</v>
      </c>
      <c r="E1622" s="309">
        <v>320</v>
      </c>
      <c r="F1622" s="613">
        <v>195</v>
      </c>
      <c r="G1622" s="4034">
        <v>195</v>
      </c>
      <c r="H1622" s="613">
        <f t="shared" si="2026"/>
        <v>0</v>
      </c>
      <c r="I1622" s="69">
        <f t="shared" si="2028"/>
        <v>113.75</v>
      </c>
      <c r="J1622" s="745">
        <v>179</v>
      </c>
      <c r="K1622" s="69">
        <f t="shared" si="2029"/>
        <v>157.36263736263737</v>
      </c>
      <c r="L1622" s="3673">
        <v>4</v>
      </c>
      <c r="M1622" s="744">
        <v>8.6</v>
      </c>
      <c r="N1622" s="70">
        <f t="shared" si="2030"/>
        <v>7.7206703910614527</v>
      </c>
      <c r="O1622" s="71">
        <f t="shared" si="2031"/>
        <v>1677</v>
      </c>
      <c r="P1622" s="71">
        <v>1677</v>
      </c>
      <c r="Q1622" s="71">
        <f t="shared" si="2027"/>
        <v>0</v>
      </c>
      <c r="R1622" s="71">
        <f t="shared" si="2032"/>
        <v>978</v>
      </c>
      <c r="S1622" s="561">
        <v>1382</v>
      </c>
      <c r="T1622" s="71">
        <f t="shared" si="2033"/>
        <v>141.3087934560327</v>
      </c>
      <c r="U1622" s="71">
        <f t="shared" si="2034"/>
        <v>5</v>
      </c>
      <c r="V1622" s="71">
        <f t="shared" si="2035"/>
        <v>473.82857142857137</v>
      </c>
      <c r="W1622" s="1902"/>
      <c r="X1622" s="1902"/>
      <c r="Y1622" s="1902"/>
      <c r="Z1622" s="1902"/>
      <c r="AA1622" s="1902"/>
      <c r="AB1622" s="1902"/>
      <c r="AC1622" s="1902"/>
      <c r="AD1622" s="1902"/>
      <c r="AE1622" s="2968"/>
      <c r="AF1622" s="1902"/>
      <c r="AG1622" s="3155"/>
      <c r="AH1622" s="1902"/>
      <c r="AI1622" s="1902"/>
      <c r="AJ1622" s="1902"/>
      <c r="AK1622" s="1902"/>
      <c r="AL1622" s="1902"/>
      <c r="AM1622" s="3702"/>
      <c r="AN1622" s="4183"/>
      <c r="AO1622" s="1973"/>
      <c r="AP1622" s="4306">
        <f t="shared" si="1915"/>
        <v>0</v>
      </c>
    </row>
    <row r="1623" spans="1:42" s="47" customFormat="1" x14ac:dyDescent="0.25">
      <c r="A1623" s="637">
        <v>1</v>
      </c>
      <c r="B1623" s="637">
        <v>1</v>
      </c>
      <c r="C1623" s="104" t="s">
        <v>10</v>
      </c>
      <c r="D1623" s="3352" t="s">
        <v>280</v>
      </c>
      <c r="E1623" s="309">
        <v>340</v>
      </c>
      <c r="F1623" s="613">
        <v>1295</v>
      </c>
      <c r="G1623" s="4034">
        <v>1295</v>
      </c>
      <c r="H1623" s="613">
        <f t="shared" si="2026"/>
        <v>0</v>
      </c>
      <c r="I1623" s="69">
        <f t="shared" si="2028"/>
        <v>755.41666666666674</v>
      </c>
      <c r="J1623" s="745">
        <v>676</v>
      </c>
      <c r="K1623" s="69">
        <f t="shared" si="2029"/>
        <v>89.487038058466624</v>
      </c>
      <c r="L1623" s="3673">
        <v>18</v>
      </c>
      <c r="M1623" s="311">
        <v>11.5</v>
      </c>
      <c r="N1623" s="70">
        <f t="shared" si="2030"/>
        <v>10.952662721893491</v>
      </c>
      <c r="O1623" s="71">
        <f t="shared" si="2031"/>
        <v>14893</v>
      </c>
      <c r="P1623" s="71">
        <v>14893</v>
      </c>
      <c r="Q1623" s="71">
        <f t="shared" si="2027"/>
        <v>0</v>
      </c>
      <c r="R1623" s="71">
        <f t="shared" si="2032"/>
        <v>8688</v>
      </c>
      <c r="S1623" s="561">
        <v>7404</v>
      </c>
      <c r="T1623" s="71">
        <f t="shared" si="2033"/>
        <v>85.220994475138127</v>
      </c>
      <c r="U1623" s="71">
        <f t="shared" si="2034"/>
        <v>44</v>
      </c>
      <c r="V1623" s="71">
        <f t="shared" si="2035"/>
        <v>288.46753246753246</v>
      </c>
      <c r="W1623" s="1902"/>
      <c r="X1623" s="1902"/>
      <c r="Y1623" s="1902"/>
      <c r="Z1623" s="1902"/>
      <c r="AA1623" s="1902"/>
      <c r="AB1623" s="1902"/>
      <c r="AC1623" s="1902"/>
      <c r="AD1623" s="1902"/>
      <c r="AE1623" s="2968"/>
      <c r="AF1623" s="1902"/>
      <c r="AG1623" s="3155"/>
      <c r="AH1623" s="1902"/>
      <c r="AI1623" s="1902"/>
      <c r="AJ1623" s="1902"/>
      <c r="AK1623" s="1902"/>
      <c r="AL1623" s="1902"/>
      <c r="AM1623" s="3702"/>
      <c r="AN1623" s="4183"/>
      <c r="AO1623" s="1973"/>
      <c r="AP1623" s="4306">
        <f t="shared" si="1915"/>
        <v>0</v>
      </c>
    </row>
    <row r="1624" spans="1:42" s="47" customFormat="1" x14ac:dyDescent="0.25">
      <c r="A1624" s="637">
        <v>1</v>
      </c>
      <c r="B1624" s="637">
        <v>1</v>
      </c>
      <c r="C1624" s="100" t="s">
        <v>6</v>
      </c>
      <c r="D1624" s="3352" t="s">
        <v>280</v>
      </c>
      <c r="E1624" s="309">
        <v>340</v>
      </c>
      <c r="F1624" s="613">
        <v>1010</v>
      </c>
      <c r="G1624" s="4034">
        <v>1008</v>
      </c>
      <c r="H1624" s="613">
        <f t="shared" si="2026"/>
        <v>2</v>
      </c>
      <c r="I1624" s="69">
        <f>(F1624-H1624)/12*$C$3+H1624</f>
        <v>590</v>
      </c>
      <c r="J1624" s="746">
        <v>561</v>
      </c>
      <c r="K1624" s="69">
        <f t="shared" si="2029"/>
        <v>95.084745762711862</v>
      </c>
      <c r="L1624" s="3674">
        <v>8</v>
      </c>
      <c r="M1624" s="311">
        <v>9</v>
      </c>
      <c r="N1624" s="70">
        <f t="shared" si="2030"/>
        <v>8.7700534759358284</v>
      </c>
      <c r="O1624" s="71">
        <f t="shared" si="2031"/>
        <v>9090</v>
      </c>
      <c r="P1624" s="71">
        <v>9072</v>
      </c>
      <c r="Q1624" s="71">
        <f t="shared" si="2027"/>
        <v>18</v>
      </c>
      <c r="R1624" s="71">
        <f>(O1624-Q1624)/12*$C$3+Q1624</f>
        <v>5310</v>
      </c>
      <c r="S1624" s="71">
        <v>4920</v>
      </c>
      <c r="T1624" s="71">
        <f t="shared" si="2033"/>
        <v>92.655367231638422</v>
      </c>
      <c r="U1624" s="71">
        <f t="shared" si="2034"/>
        <v>27</v>
      </c>
      <c r="V1624" s="71">
        <f t="shared" si="2035"/>
        <v>312.38095238095235</v>
      </c>
      <c r="W1624" s="1879"/>
      <c r="X1624" s="1879"/>
      <c r="Y1624" s="1879"/>
      <c r="Z1624" s="1879"/>
      <c r="AA1624" s="1879"/>
      <c r="AB1624" s="1879"/>
      <c r="AC1624" s="1879"/>
      <c r="AD1624" s="1879"/>
      <c r="AE1624" s="2928"/>
      <c r="AF1624" s="1879"/>
      <c r="AG1624" s="3139"/>
      <c r="AH1624" s="1879"/>
      <c r="AI1624" s="1879"/>
      <c r="AJ1624" s="1879"/>
      <c r="AK1624" s="1879"/>
      <c r="AL1624" s="1879"/>
      <c r="AM1624" s="3702"/>
      <c r="AN1624" s="4184"/>
      <c r="AO1624" s="1958"/>
      <c r="AP1624" s="4306">
        <f t="shared" si="1915"/>
        <v>0</v>
      </c>
    </row>
    <row r="1625" spans="1:42" s="47" customFormat="1" ht="29.25" x14ac:dyDescent="0.25">
      <c r="A1625" s="637">
        <v>1</v>
      </c>
      <c r="B1625" s="637">
        <v>1</v>
      </c>
      <c r="C1625" s="238" t="s">
        <v>7</v>
      </c>
      <c r="D1625" s="238"/>
      <c r="E1625" s="238"/>
      <c r="F1625" s="1567">
        <f>SUM(F1615:F1624)</f>
        <v>4269</v>
      </c>
      <c r="G1625" s="4655">
        <f>SUM(G1615:G1624)</f>
        <v>4216</v>
      </c>
      <c r="H1625" s="1567">
        <f t="shared" si="2026"/>
        <v>53</v>
      </c>
      <c r="I1625" s="578">
        <f>SUM(I1615:I1624)</f>
        <v>2512.333333333333</v>
      </c>
      <c r="J1625" s="1624">
        <f>SUM(J1615:J1624)</f>
        <v>2301</v>
      </c>
      <c r="K1625" s="578">
        <f t="shared" si="2029"/>
        <v>91.588165052408129</v>
      </c>
      <c r="L1625" s="3676">
        <f>SUM(L1615:L1624)</f>
        <v>70</v>
      </c>
      <c r="M1625" s="583">
        <f>IF(F1625=0,0,O1625/F1625)</f>
        <v>9.0264698992738346</v>
      </c>
      <c r="N1625" s="94">
        <f t="shared" si="2030"/>
        <v>8.6953498478922207</v>
      </c>
      <c r="O1625" s="578">
        <f>SUM(O1615:O1624)</f>
        <v>38534</v>
      </c>
      <c r="P1625" s="578">
        <v>38159</v>
      </c>
      <c r="Q1625" s="578">
        <f t="shared" si="2027"/>
        <v>375</v>
      </c>
      <c r="R1625" s="578">
        <f>SUM(R1615:R1624)</f>
        <v>22634.333333333332</v>
      </c>
      <c r="S1625" s="578">
        <f>SUM(S1615:S1624)</f>
        <v>20008</v>
      </c>
      <c r="T1625" s="71">
        <f t="shared" si="2033"/>
        <v>88.396683504410717</v>
      </c>
      <c r="U1625" s="578">
        <f>SUM(U1615:U1624)</f>
        <v>117</v>
      </c>
      <c r="V1625" s="71">
        <f t="shared" si="2035"/>
        <v>293.15750915750914</v>
      </c>
      <c r="W1625" s="1903">
        <v>183148.06551551996</v>
      </c>
      <c r="X1625" s="1903">
        <v>183148.06551551996</v>
      </c>
      <c r="Y1625" s="1903">
        <v>183150.58793471998</v>
      </c>
      <c r="Z1625" s="1903">
        <v>183150.58793471998</v>
      </c>
      <c r="AA1625" s="1903">
        <v>184513.92398207998</v>
      </c>
      <c r="AB1625" s="1903">
        <v>184513.92398207998</v>
      </c>
      <c r="AC1625" s="1903">
        <v>184513.92398207998</v>
      </c>
      <c r="AD1625" s="1903">
        <v>190362.23172287998</v>
      </c>
      <c r="AE1625" s="2895">
        <f>W1625/12*$C$3+(X1625-W1625)/11*6+(Y1625-X1625)/10*5+(Z1625-Y1625)/9*4+(AA1625-Z1625)/8*3+(AB1625-AA1625)/7*2+(AC1625-AB1625)/6*1+(AD1625-AC1625)</f>
        <v>113197.19151887999</v>
      </c>
      <c r="AF1625" s="1903">
        <f t="shared" ref="AF1625:AF1628" si="2041">AL1625-AK1625-AH1625</f>
        <v>120891.45731</v>
      </c>
      <c r="AG1625" s="3161"/>
      <c r="AH1625" s="1903">
        <v>-454.63875999999999</v>
      </c>
      <c r="AI1625" s="1903">
        <f>AF1625-AE1625</f>
        <v>7694.2657911200076</v>
      </c>
      <c r="AJ1625" s="1903"/>
      <c r="AK1625" s="1903">
        <v>-2570.52009</v>
      </c>
      <c r="AL1625" s="1903">
        <v>117866.29845999999</v>
      </c>
      <c r="AM1625" s="3702">
        <v>8151.050110000001</v>
      </c>
      <c r="AN1625" s="3867">
        <v>45</v>
      </c>
      <c r="AO1625" s="4172">
        <v>2898.1414599999998</v>
      </c>
      <c r="AP1625" s="4306">
        <f t="shared" si="1915"/>
        <v>184513923.98207998</v>
      </c>
    </row>
    <row r="1626" spans="1:42" s="47" customFormat="1" x14ac:dyDescent="0.25">
      <c r="A1626" s="637">
        <v>1</v>
      </c>
      <c r="B1626" s="637">
        <v>1</v>
      </c>
      <c r="C1626" s="547" t="s">
        <v>14</v>
      </c>
      <c r="D1626" s="547"/>
      <c r="E1626" s="712"/>
      <c r="F1626" s="1567"/>
      <c r="G1626" s="4655"/>
      <c r="H1626" s="1567">
        <f t="shared" si="2026"/>
        <v>0</v>
      </c>
      <c r="I1626" s="578"/>
      <c r="J1626" s="578"/>
      <c r="K1626" s="578"/>
      <c r="L1626" s="3643"/>
      <c r="M1626" s="579"/>
      <c r="N1626" s="579"/>
      <c r="O1626" s="578"/>
      <c r="P1626" s="578"/>
      <c r="Q1626" s="578">
        <f t="shared" si="2027"/>
        <v>0</v>
      </c>
      <c r="R1626" s="578"/>
      <c r="S1626" s="578"/>
      <c r="T1626" s="578"/>
      <c r="U1626" s="578"/>
      <c r="V1626" s="578"/>
      <c r="W1626" s="1902"/>
      <c r="X1626" s="1902"/>
      <c r="Y1626" s="1902"/>
      <c r="Z1626" s="1902"/>
      <c r="AA1626" s="1902"/>
      <c r="AB1626" s="1902"/>
      <c r="AC1626" s="1902"/>
      <c r="AD1626" s="1902"/>
      <c r="AE1626" s="2968"/>
      <c r="AF1626" s="1902"/>
      <c r="AG1626" s="3155"/>
      <c r="AH1626" s="1902"/>
      <c r="AI1626" s="1902"/>
      <c r="AJ1626" s="1902"/>
      <c r="AK1626" s="1902"/>
      <c r="AL1626" s="1902"/>
      <c r="AM1626" s="3702"/>
      <c r="AN1626" s="4123"/>
      <c r="AO1626" s="1973"/>
      <c r="AP1626" s="4306">
        <f t="shared" si="1915"/>
        <v>0</v>
      </c>
    </row>
    <row r="1627" spans="1:42" s="47" customFormat="1" ht="15.75" x14ac:dyDescent="0.25">
      <c r="A1627" s="637">
        <v>1</v>
      </c>
      <c r="B1627" s="637">
        <v>1</v>
      </c>
      <c r="C1627" s="3284" t="s">
        <v>501</v>
      </c>
      <c r="D1627" s="429"/>
      <c r="E1627" s="442"/>
      <c r="F1627" s="1539"/>
      <c r="G1627" s="3919"/>
      <c r="H1627" s="1539">
        <f t="shared" si="2026"/>
        <v>0</v>
      </c>
      <c r="I1627" s="93"/>
      <c r="J1627" s="93"/>
      <c r="K1627" s="93"/>
      <c r="L1627" s="3380"/>
      <c r="M1627" s="311"/>
      <c r="N1627" s="311"/>
      <c r="O1627" s="313"/>
      <c r="P1627" s="313"/>
      <c r="Q1627" s="313">
        <f t="shared" si="2027"/>
        <v>0</v>
      </c>
      <c r="R1627" s="313"/>
      <c r="S1627" s="313"/>
      <c r="T1627" s="313"/>
      <c r="U1627" s="313"/>
      <c r="V1627" s="313"/>
      <c r="W1627" s="565">
        <v>257061.90311000001</v>
      </c>
      <c r="X1627" s="565">
        <v>257061.90311000001</v>
      </c>
      <c r="Y1627" s="565">
        <v>257061.90311000001</v>
      </c>
      <c r="Z1627" s="565">
        <v>257061.90311000001</v>
      </c>
      <c r="AA1627" s="565">
        <v>255133.93884000005</v>
      </c>
      <c r="AB1627" s="565">
        <v>255133.93884000005</v>
      </c>
      <c r="AC1627" s="565">
        <v>255133.93884000005</v>
      </c>
      <c r="AD1627" s="565">
        <v>255133.93884000005</v>
      </c>
      <c r="AE1627" s="4309">
        <f>W1627/12*$C$3+(X1627-W1627)/11*6+(Y1627-X1627)/10*5+(Z1627-Y1627)/9*4+(AA1627-Z1627)+(AB1627-AA1627)/7*2+(AC1627-AB1627)/6*1</f>
        <v>148024.81254416672</v>
      </c>
      <c r="AF1627" s="565">
        <f t="shared" si="2041"/>
        <v>146739.50302</v>
      </c>
      <c r="AG1627" s="3024"/>
      <c r="AH1627" s="565"/>
      <c r="AI1627" s="565">
        <f>AF1627-AE1627</f>
        <v>-1285.3095241667179</v>
      </c>
      <c r="AJ1627" s="565"/>
      <c r="AK1627" s="565">
        <v>-464.59726999999992</v>
      </c>
      <c r="AL1627" s="565">
        <v>146274.90575000001</v>
      </c>
      <c r="AM1627" s="3702"/>
      <c r="AN1627" s="3839"/>
      <c r="AO1627" s="1957"/>
      <c r="AP1627" s="4306">
        <f t="shared" si="1915"/>
        <v>255133938.84000003</v>
      </c>
    </row>
    <row r="1628" spans="1:42" s="47" customFormat="1" x14ac:dyDescent="0.25">
      <c r="A1628" s="637"/>
      <c r="B1628" s="637">
        <v>1</v>
      </c>
      <c r="C1628" s="2429" t="s">
        <v>438</v>
      </c>
      <c r="D1628" s="429"/>
      <c r="E1628" s="442"/>
      <c r="F1628" s="1539"/>
      <c r="G1628" s="3919"/>
      <c r="H1628" s="1539">
        <f t="shared" si="2026"/>
        <v>0</v>
      </c>
      <c r="I1628" s="93"/>
      <c r="J1628" s="93"/>
      <c r="K1628" s="93"/>
      <c r="L1628" s="3380"/>
      <c r="M1628" s="311"/>
      <c r="N1628" s="311"/>
      <c r="O1628" s="313"/>
      <c r="P1628" s="313"/>
      <c r="Q1628" s="313">
        <f t="shared" si="2027"/>
        <v>0</v>
      </c>
      <c r="R1628" s="313"/>
      <c r="S1628" s="313"/>
      <c r="T1628" s="313"/>
      <c r="U1628" s="313"/>
      <c r="V1628" s="313"/>
      <c r="W1628" s="565">
        <v>14432.796000000002</v>
      </c>
      <c r="X1628" s="565">
        <v>14432.796000000002</v>
      </c>
      <c r="Y1628" s="565">
        <v>14432.796000000002</v>
      </c>
      <c r="Z1628" s="565">
        <v>14432.796000000002</v>
      </c>
      <c r="AA1628" s="565">
        <v>14432.796000000002</v>
      </c>
      <c r="AB1628" s="565">
        <v>14432.796000000002</v>
      </c>
      <c r="AC1628" s="565">
        <v>14432.796000000002</v>
      </c>
      <c r="AD1628" s="565">
        <v>14432.796000000002</v>
      </c>
      <c r="AE1628" s="3328">
        <f>W1628/12*$C$3+(X1628-W1628)/11*6+(Y1628-X1628)/10*5+(Z1628-Y1628)/9*4+(AA1628-Z1628)/8*3+(AB1628-AA1628)/7*2+(AC1628-AB1628)/6*1</f>
        <v>8419.1310000000012</v>
      </c>
      <c r="AF1628" s="565">
        <f t="shared" si="2041"/>
        <v>8419.1309999999994</v>
      </c>
      <c r="AG1628" s="3024"/>
      <c r="AH1628" s="565"/>
      <c r="AI1628" s="565">
        <f>AF1628-AE1628</f>
        <v>0</v>
      </c>
      <c r="AJ1628" s="565"/>
      <c r="AK1628" s="565">
        <v>0</v>
      </c>
      <c r="AL1628" s="565">
        <v>8419.1309999999994</v>
      </c>
      <c r="AM1628" s="3702"/>
      <c r="AN1628" s="3839"/>
      <c r="AO1628" s="1957"/>
      <c r="AP1628" s="4306">
        <f t="shared" si="1915"/>
        <v>14432796.000000002</v>
      </c>
    </row>
    <row r="1629" spans="1:42" s="47" customFormat="1" ht="29.25" x14ac:dyDescent="0.25">
      <c r="A1629" s="637">
        <v>1</v>
      </c>
      <c r="B1629" s="637">
        <v>1</v>
      </c>
      <c r="C1629" s="2430" t="s">
        <v>397</v>
      </c>
      <c r="D1629" s="346"/>
      <c r="E1629" s="346"/>
      <c r="F1629" s="2621">
        <f>F1631+F1632+F1635+F1636+F1637</f>
        <v>62053</v>
      </c>
      <c r="G1629" s="3929">
        <f>G1631+G1632+G1635+G1636+G1637</f>
        <v>62053</v>
      </c>
      <c r="H1629" s="2621">
        <f t="shared" si="2026"/>
        <v>0</v>
      </c>
      <c r="I1629" s="2621">
        <f t="shared" ref="I1629:J1629" si="2042">I1631+I1632+I1635+I1636+I1637</f>
        <v>36197.583333333336</v>
      </c>
      <c r="J1629" s="2621">
        <f t="shared" si="2042"/>
        <v>35564.36</v>
      </c>
      <c r="K1629" s="329">
        <f>J1629/I1629*100</f>
        <v>98.250647487976863</v>
      </c>
      <c r="L1629" s="3632">
        <f t="shared" ref="L1629" si="2043">L1631+L1632+L1635+L1636+L1637</f>
        <v>4.5449999999999999</v>
      </c>
      <c r="M1629" s="311"/>
      <c r="N1629" s="311"/>
      <c r="O1629" s="313"/>
      <c r="P1629" s="313"/>
      <c r="Q1629" s="313">
        <f t="shared" si="2027"/>
        <v>0</v>
      </c>
      <c r="R1629" s="313"/>
      <c r="S1629" s="313"/>
      <c r="T1629" s="313"/>
      <c r="U1629" s="313"/>
      <c r="V1629" s="313"/>
      <c r="W1629" s="565"/>
      <c r="X1629" s="565"/>
      <c r="Y1629" s="565"/>
      <c r="Z1629" s="565"/>
      <c r="AA1629" s="565"/>
      <c r="AB1629" s="565"/>
      <c r="AC1629" s="565"/>
      <c r="AD1629" s="565"/>
      <c r="AE1629" s="2931"/>
      <c r="AF1629" s="565"/>
      <c r="AG1629" s="3024"/>
      <c r="AH1629" s="565"/>
      <c r="AI1629" s="565"/>
      <c r="AJ1629" s="565"/>
      <c r="AK1629" s="565"/>
      <c r="AL1629" s="565"/>
      <c r="AM1629" s="3702"/>
      <c r="AN1629" s="3929">
        <f t="shared" ref="AN1629" si="2044">AN1631+AN1632+AN1635+AN1636+AN1637</f>
        <v>0</v>
      </c>
      <c r="AO1629" s="1957"/>
      <c r="AP1629" s="4306">
        <f t="shared" si="1915"/>
        <v>0</v>
      </c>
    </row>
    <row r="1630" spans="1:42" s="47" customFormat="1" ht="30" x14ac:dyDescent="0.25">
      <c r="A1630" s="637"/>
      <c r="B1630" s="637">
        <v>1</v>
      </c>
      <c r="C1630" s="1828" t="s">
        <v>211</v>
      </c>
      <c r="D1630" s="346"/>
      <c r="E1630" s="346"/>
      <c r="F1630" s="2621"/>
      <c r="G1630" s="3929"/>
      <c r="H1630" s="2621">
        <f t="shared" si="2026"/>
        <v>0</v>
      </c>
      <c r="I1630" s="366"/>
      <c r="J1630" s="366"/>
      <c r="K1630" s="366"/>
      <c r="L1630" s="3452"/>
      <c r="M1630" s="311"/>
      <c r="N1630" s="311"/>
      <c r="O1630" s="313"/>
      <c r="P1630" s="313"/>
      <c r="Q1630" s="313">
        <f t="shared" si="2027"/>
        <v>0</v>
      </c>
      <c r="R1630" s="313"/>
      <c r="S1630" s="313"/>
      <c r="T1630" s="313"/>
      <c r="U1630" s="313"/>
      <c r="V1630" s="313"/>
      <c r="W1630" s="565"/>
      <c r="X1630" s="565"/>
      <c r="Y1630" s="565"/>
      <c r="Z1630" s="565"/>
      <c r="AA1630" s="565"/>
      <c r="AB1630" s="565"/>
      <c r="AC1630" s="565"/>
      <c r="AD1630" s="565"/>
      <c r="AE1630" s="2931"/>
      <c r="AF1630" s="565"/>
      <c r="AG1630" s="3024"/>
      <c r="AH1630" s="565"/>
      <c r="AI1630" s="565"/>
      <c r="AJ1630" s="565"/>
      <c r="AK1630" s="565"/>
      <c r="AL1630" s="565"/>
      <c r="AM1630" s="3702"/>
      <c r="AN1630" s="3928"/>
      <c r="AO1630" s="1957"/>
      <c r="AP1630" s="4306">
        <f t="shared" si="1915"/>
        <v>0</v>
      </c>
    </row>
    <row r="1631" spans="1:42" s="47" customFormat="1" ht="30" x14ac:dyDescent="0.25">
      <c r="A1631" s="637">
        <v>1</v>
      </c>
      <c r="B1631" s="637">
        <v>1</v>
      </c>
      <c r="C1631" s="1828" t="s">
        <v>212</v>
      </c>
      <c r="D1631" s="346"/>
      <c r="E1631" s="346"/>
      <c r="F1631" s="1847">
        <v>8760</v>
      </c>
      <c r="G1631" s="4493">
        <v>8760</v>
      </c>
      <c r="H1631" s="1847">
        <f t="shared" si="2026"/>
        <v>0</v>
      </c>
      <c r="I1631" s="69">
        <f t="shared" ref="I1631:I1677" si="2045">F1631/12*$C$3</f>
        <v>5110</v>
      </c>
      <c r="J1631" s="366">
        <v>3751</v>
      </c>
      <c r="K1631" s="366">
        <f t="shared" ref="K1631:K1637" si="2046">J1631/I1631*100</f>
        <v>73.405088062622312</v>
      </c>
      <c r="L1631" s="3452"/>
      <c r="M1631" s="311"/>
      <c r="N1631" s="311"/>
      <c r="O1631" s="313"/>
      <c r="P1631" s="313"/>
      <c r="Q1631" s="313">
        <f t="shared" si="2027"/>
        <v>0</v>
      </c>
      <c r="R1631" s="313"/>
      <c r="S1631" s="313"/>
      <c r="T1631" s="313"/>
      <c r="U1631" s="313"/>
      <c r="V1631" s="313"/>
      <c r="W1631" s="565"/>
      <c r="X1631" s="565"/>
      <c r="Y1631" s="565"/>
      <c r="Z1631" s="565"/>
      <c r="AA1631" s="565"/>
      <c r="AB1631" s="565"/>
      <c r="AC1631" s="565"/>
      <c r="AD1631" s="565"/>
      <c r="AE1631" s="2931"/>
      <c r="AF1631" s="565"/>
      <c r="AG1631" s="3024"/>
      <c r="AH1631" s="565"/>
      <c r="AI1631" s="565"/>
      <c r="AJ1631" s="565"/>
      <c r="AK1631" s="565"/>
      <c r="AL1631" s="565"/>
      <c r="AM1631" s="3702"/>
      <c r="AN1631" s="3928"/>
      <c r="AO1631" s="1957"/>
      <c r="AP1631" s="4306">
        <f t="shared" si="1915"/>
        <v>0</v>
      </c>
    </row>
    <row r="1632" spans="1:42" s="47" customFormat="1" ht="30" x14ac:dyDescent="0.25">
      <c r="A1632" s="637"/>
      <c r="B1632" s="637">
        <v>1</v>
      </c>
      <c r="C1632" s="2431" t="s">
        <v>398</v>
      </c>
      <c r="D1632" s="346"/>
      <c r="E1632" s="346"/>
      <c r="F1632" s="2621">
        <f>F1633+F1634/4</f>
        <v>18450</v>
      </c>
      <c r="G1632" s="3929">
        <f>G1633+G1634/4</f>
        <v>18450</v>
      </c>
      <c r="H1632" s="2621">
        <f t="shared" si="2026"/>
        <v>0</v>
      </c>
      <c r="I1632" s="69">
        <f t="shared" ref="I1632:J1632" si="2047">I1633+I1634/4</f>
        <v>10762.5</v>
      </c>
      <c r="J1632" s="366">
        <f t="shared" si="2047"/>
        <v>6379.36</v>
      </c>
      <c r="K1632" s="366">
        <f t="shared" si="2046"/>
        <v>59.273960511033671</v>
      </c>
      <c r="L1632" s="3452">
        <f t="shared" ref="L1632" si="2048">L1633+L1634/4</f>
        <v>4.5449999999999999</v>
      </c>
      <c r="M1632" s="311"/>
      <c r="N1632" s="311"/>
      <c r="O1632" s="313"/>
      <c r="P1632" s="313"/>
      <c r="Q1632" s="313">
        <f t="shared" si="2027"/>
        <v>0</v>
      </c>
      <c r="R1632" s="313"/>
      <c r="S1632" s="313"/>
      <c r="T1632" s="313"/>
      <c r="U1632" s="313"/>
      <c r="V1632" s="313"/>
      <c r="W1632" s="565"/>
      <c r="X1632" s="565"/>
      <c r="Y1632" s="565"/>
      <c r="Z1632" s="565"/>
      <c r="AA1632" s="565"/>
      <c r="AB1632" s="565"/>
      <c r="AC1632" s="565"/>
      <c r="AD1632" s="565"/>
      <c r="AE1632" s="2931"/>
      <c r="AF1632" s="565"/>
      <c r="AG1632" s="3024"/>
      <c r="AH1632" s="565"/>
      <c r="AI1632" s="565"/>
      <c r="AJ1632" s="565"/>
      <c r="AK1632" s="565"/>
      <c r="AL1632" s="565"/>
      <c r="AM1632" s="3702"/>
      <c r="AN1632" s="3928">
        <f t="shared" ref="AN1632" si="2049">AN1633+AN1634/4</f>
        <v>0</v>
      </c>
      <c r="AO1632" s="1957"/>
      <c r="AP1632" s="4306">
        <f t="shared" si="1915"/>
        <v>0</v>
      </c>
    </row>
    <row r="1633" spans="1:42" s="47" customFormat="1" x14ac:dyDescent="0.25">
      <c r="A1633" s="637"/>
      <c r="B1633" s="637">
        <v>1</v>
      </c>
      <c r="C1633" s="1829" t="s">
        <v>399</v>
      </c>
      <c r="D1633" s="346"/>
      <c r="E1633" s="346"/>
      <c r="F1633" s="3270">
        <v>17700</v>
      </c>
      <c r="G1633" s="4461">
        <v>17700</v>
      </c>
      <c r="H1633" s="3270">
        <f t="shared" si="2026"/>
        <v>0</v>
      </c>
      <c r="I1633" s="69">
        <f t="shared" si="2045"/>
        <v>10325</v>
      </c>
      <c r="J1633" s="366">
        <v>5575</v>
      </c>
      <c r="K1633" s="366">
        <f t="shared" si="2046"/>
        <v>53.995157384987891</v>
      </c>
      <c r="L1633" s="3452">
        <v>2</v>
      </c>
      <c r="M1633" s="311"/>
      <c r="N1633" s="311"/>
      <c r="O1633" s="313"/>
      <c r="P1633" s="313"/>
      <c r="Q1633" s="313">
        <f t="shared" si="2027"/>
        <v>0</v>
      </c>
      <c r="R1633" s="313"/>
      <c r="S1633" s="313"/>
      <c r="T1633" s="313"/>
      <c r="U1633" s="313"/>
      <c r="V1633" s="313"/>
      <c r="W1633" s="565"/>
      <c r="X1633" s="565"/>
      <c r="Y1633" s="565"/>
      <c r="Z1633" s="565"/>
      <c r="AA1633" s="565"/>
      <c r="AB1633" s="565"/>
      <c r="AC1633" s="565"/>
      <c r="AD1633" s="565"/>
      <c r="AE1633" s="2931"/>
      <c r="AF1633" s="565"/>
      <c r="AG1633" s="3024"/>
      <c r="AH1633" s="565"/>
      <c r="AI1633" s="565"/>
      <c r="AJ1633" s="565"/>
      <c r="AK1633" s="565"/>
      <c r="AL1633" s="565"/>
      <c r="AM1633" s="3702"/>
      <c r="AN1633" s="3928"/>
      <c r="AO1633" s="1957"/>
      <c r="AP1633" s="4306">
        <f t="shared" si="1915"/>
        <v>0</v>
      </c>
    </row>
    <row r="1634" spans="1:42" s="47" customFormat="1" ht="30" x14ac:dyDescent="0.25">
      <c r="A1634" s="637"/>
      <c r="B1634" s="637">
        <v>1</v>
      </c>
      <c r="C1634" s="1829" t="s">
        <v>400</v>
      </c>
      <c r="D1634" s="346"/>
      <c r="E1634" s="346"/>
      <c r="F1634" s="1847">
        <v>3000</v>
      </c>
      <c r="G1634" s="4493">
        <v>3000</v>
      </c>
      <c r="H1634" s="1847">
        <f t="shared" si="2026"/>
        <v>0</v>
      </c>
      <c r="I1634" s="69">
        <f t="shared" si="2045"/>
        <v>1750</v>
      </c>
      <c r="J1634" s="366">
        <v>3217.44</v>
      </c>
      <c r="K1634" s="366">
        <f t="shared" si="2046"/>
        <v>183.85371428571429</v>
      </c>
      <c r="L1634" s="3452">
        <v>10.18</v>
      </c>
      <c r="M1634" s="311"/>
      <c r="N1634" s="311"/>
      <c r="O1634" s="313"/>
      <c r="P1634" s="313"/>
      <c r="Q1634" s="313">
        <f t="shared" si="2027"/>
        <v>0</v>
      </c>
      <c r="R1634" s="313"/>
      <c r="S1634" s="313"/>
      <c r="T1634" s="313"/>
      <c r="U1634" s="313"/>
      <c r="V1634" s="313"/>
      <c r="W1634" s="565"/>
      <c r="X1634" s="565"/>
      <c r="Y1634" s="565"/>
      <c r="Z1634" s="565"/>
      <c r="AA1634" s="565"/>
      <c r="AB1634" s="565"/>
      <c r="AC1634" s="565"/>
      <c r="AD1634" s="565"/>
      <c r="AE1634" s="2931"/>
      <c r="AF1634" s="565"/>
      <c r="AG1634" s="3024"/>
      <c r="AH1634" s="565"/>
      <c r="AI1634" s="565"/>
      <c r="AJ1634" s="565"/>
      <c r="AK1634" s="565"/>
      <c r="AL1634" s="565"/>
      <c r="AM1634" s="3702"/>
      <c r="AN1634" s="3928"/>
      <c r="AO1634" s="1957"/>
      <c r="AP1634" s="4306">
        <f t="shared" ref="AP1634:AP1697" si="2050">AC1634*1000</f>
        <v>0</v>
      </c>
    </row>
    <row r="1635" spans="1:42" s="47" customFormat="1" ht="60" x14ac:dyDescent="0.25">
      <c r="A1635" s="637"/>
      <c r="B1635" s="637">
        <v>1</v>
      </c>
      <c r="C1635" s="1829" t="s">
        <v>401</v>
      </c>
      <c r="D1635" s="346"/>
      <c r="E1635" s="346"/>
      <c r="F1635" s="1847">
        <v>17555</v>
      </c>
      <c r="G1635" s="4493">
        <v>17555</v>
      </c>
      <c r="H1635" s="1847">
        <f t="shared" si="2026"/>
        <v>0</v>
      </c>
      <c r="I1635" s="69">
        <f t="shared" si="2045"/>
        <v>10240.416666666668</v>
      </c>
      <c r="J1635" s="366">
        <v>15206</v>
      </c>
      <c r="K1635" s="366">
        <f t="shared" si="2046"/>
        <v>148.49005167432964</v>
      </c>
      <c r="L1635" s="3452"/>
      <c r="M1635" s="311"/>
      <c r="N1635" s="311"/>
      <c r="O1635" s="313"/>
      <c r="P1635" s="313"/>
      <c r="Q1635" s="313">
        <f t="shared" si="2027"/>
        <v>0</v>
      </c>
      <c r="R1635" s="313"/>
      <c r="S1635" s="313"/>
      <c r="T1635" s="313"/>
      <c r="U1635" s="313"/>
      <c r="V1635" s="313"/>
      <c r="W1635" s="565"/>
      <c r="X1635" s="565"/>
      <c r="Y1635" s="565"/>
      <c r="Z1635" s="565"/>
      <c r="AA1635" s="565"/>
      <c r="AB1635" s="565"/>
      <c r="AC1635" s="565"/>
      <c r="AD1635" s="565"/>
      <c r="AE1635" s="2931"/>
      <c r="AF1635" s="565"/>
      <c r="AG1635" s="3024"/>
      <c r="AH1635" s="565"/>
      <c r="AI1635" s="565"/>
      <c r="AJ1635" s="565"/>
      <c r="AK1635" s="565"/>
      <c r="AL1635" s="565"/>
      <c r="AM1635" s="3702"/>
      <c r="AN1635" s="3928"/>
      <c r="AO1635" s="1957"/>
      <c r="AP1635" s="4306">
        <f t="shared" si="2050"/>
        <v>0</v>
      </c>
    </row>
    <row r="1636" spans="1:42" s="47" customFormat="1" ht="45" x14ac:dyDescent="0.25">
      <c r="A1636" s="637"/>
      <c r="B1636" s="637">
        <v>1</v>
      </c>
      <c r="C1636" s="1829" t="s">
        <v>416</v>
      </c>
      <c r="D1636" s="346"/>
      <c r="E1636" s="346"/>
      <c r="F1636" s="1847">
        <v>15140</v>
      </c>
      <c r="G1636" s="4493">
        <v>15140</v>
      </c>
      <c r="H1636" s="1847">
        <f t="shared" si="2026"/>
        <v>0</v>
      </c>
      <c r="I1636" s="69">
        <f t="shared" si="2045"/>
        <v>8831.6666666666679</v>
      </c>
      <c r="J1636" s="366">
        <v>9468</v>
      </c>
      <c r="K1636" s="366">
        <f t="shared" si="2046"/>
        <v>107.20513304397055</v>
      </c>
      <c r="L1636" s="3452"/>
      <c r="M1636" s="311"/>
      <c r="N1636" s="311"/>
      <c r="O1636" s="313"/>
      <c r="P1636" s="313"/>
      <c r="Q1636" s="313">
        <f t="shared" si="2027"/>
        <v>0</v>
      </c>
      <c r="R1636" s="313"/>
      <c r="S1636" s="313"/>
      <c r="T1636" s="313"/>
      <c r="U1636" s="313"/>
      <c r="V1636" s="313"/>
      <c r="W1636" s="565"/>
      <c r="X1636" s="565"/>
      <c r="Y1636" s="565"/>
      <c r="Z1636" s="565"/>
      <c r="AA1636" s="565"/>
      <c r="AB1636" s="565"/>
      <c r="AC1636" s="565"/>
      <c r="AD1636" s="565"/>
      <c r="AE1636" s="2931"/>
      <c r="AF1636" s="565"/>
      <c r="AG1636" s="3024"/>
      <c r="AH1636" s="565"/>
      <c r="AI1636" s="565"/>
      <c r="AJ1636" s="565"/>
      <c r="AK1636" s="565"/>
      <c r="AL1636" s="565"/>
      <c r="AM1636" s="3702"/>
      <c r="AN1636" s="3928"/>
      <c r="AO1636" s="1957"/>
      <c r="AP1636" s="4306">
        <f t="shared" si="2050"/>
        <v>0</v>
      </c>
    </row>
    <row r="1637" spans="1:42" s="47" customFormat="1" ht="30" x14ac:dyDescent="0.25">
      <c r="A1637" s="637"/>
      <c r="B1637" s="637">
        <v>1</v>
      </c>
      <c r="C1637" s="1829" t="s">
        <v>499</v>
      </c>
      <c r="D1637" s="346"/>
      <c r="E1637" s="346"/>
      <c r="F1637" s="1847">
        <v>2148</v>
      </c>
      <c r="G1637" s="4493">
        <v>2148</v>
      </c>
      <c r="H1637" s="1847">
        <f t="shared" si="2026"/>
        <v>0</v>
      </c>
      <c r="I1637" s="69">
        <f t="shared" si="2045"/>
        <v>1253</v>
      </c>
      <c r="J1637" s="366">
        <v>760</v>
      </c>
      <c r="K1637" s="366">
        <f t="shared" si="2046"/>
        <v>60.65442936951316</v>
      </c>
      <c r="L1637" s="3452"/>
      <c r="M1637" s="311"/>
      <c r="N1637" s="311"/>
      <c r="O1637" s="313"/>
      <c r="P1637" s="313"/>
      <c r="Q1637" s="313">
        <f t="shared" si="2027"/>
        <v>0</v>
      </c>
      <c r="R1637" s="313"/>
      <c r="S1637" s="313"/>
      <c r="T1637" s="313"/>
      <c r="U1637" s="313"/>
      <c r="V1637" s="313"/>
      <c r="W1637" s="565"/>
      <c r="X1637" s="565"/>
      <c r="Y1637" s="565"/>
      <c r="Z1637" s="565"/>
      <c r="AA1637" s="565"/>
      <c r="AB1637" s="565"/>
      <c r="AC1637" s="565"/>
      <c r="AD1637" s="565"/>
      <c r="AE1637" s="2931"/>
      <c r="AF1637" s="565"/>
      <c r="AG1637" s="3024"/>
      <c r="AH1637" s="565"/>
      <c r="AI1637" s="565"/>
      <c r="AJ1637" s="565"/>
      <c r="AK1637" s="565"/>
      <c r="AL1637" s="565"/>
      <c r="AM1637" s="3702"/>
      <c r="AN1637" s="3928"/>
      <c r="AO1637" s="1957"/>
      <c r="AP1637" s="4306">
        <f t="shared" si="2050"/>
        <v>0</v>
      </c>
    </row>
    <row r="1638" spans="1:42" s="47" customFormat="1" ht="29.25" x14ac:dyDescent="0.25">
      <c r="A1638" s="637"/>
      <c r="B1638" s="637">
        <v>1</v>
      </c>
      <c r="C1638" s="1757" t="s">
        <v>135</v>
      </c>
      <c r="D1638" s="346"/>
      <c r="E1638" s="346"/>
      <c r="F1638" s="1847">
        <f>F1639+F1640</f>
        <v>24693.957446808512</v>
      </c>
      <c r="G1638" s="4493">
        <f>G1639+G1640</f>
        <v>24693.957446808512</v>
      </c>
      <c r="H1638" s="1847">
        <f t="shared" si="2026"/>
        <v>0</v>
      </c>
      <c r="I1638" s="69">
        <f t="shared" ref="I1638:J1638" si="2051">I1639+I1640</f>
        <v>14404.808510638299</v>
      </c>
      <c r="J1638" s="366">
        <f t="shared" si="2051"/>
        <v>11243.785106382978</v>
      </c>
      <c r="K1638" s="366">
        <f t="shared" ref="K1638:K1644" si="2052">J1638/I1638*100</f>
        <v>78.05577629219556</v>
      </c>
      <c r="L1638" s="3452">
        <f t="shared" ref="L1638" si="2053">L1639+L1640</f>
        <v>138.4</v>
      </c>
      <c r="M1638" s="311"/>
      <c r="N1638" s="311"/>
      <c r="O1638" s="313"/>
      <c r="P1638" s="313"/>
      <c r="Q1638" s="313">
        <f t="shared" si="2027"/>
        <v>0</v>
      </c>
      <c r="R1638" s="313"/>
      <c r="S1638" s="313"/>
      <c r="T1638" s="313"/>
      <c r="U1638" s="313"/>
      <c r="V1638" s="313"/>
      <c r="W1638" s="565"/>
      <c r="X1638" s="565"/>
      <c r="Y1638" s="565"/>
      <c r="Z1638" s="565"/>
      <c r="AA1638" s="565"/>
      <c r="AB1638" s="565"/>
      <c r="AC1638" s="565"/>
      <c r="AD1638" s="565"/>
      <c r="AE1638" s="2931"/>
      <c r="AF1638" s="565"/>
      <c r="AG1638" s="3024"/>
      <c r="AH1638" s="565"/>
      <c r="AI1638" s="565"/>
      <c r="AJ1638" s="565"/>
      <c r="AK1638" s="565"/>
      <c r="AL1638" s="565"/>
      <c r="AM1638" s="3702"/>
      <c r="AN1638" s="3928">
        <f t="shared" ref="AN1638" si="2054">AN1639+AN1640</f>
        <v>0</v>
      </c>
      <c r="AO1638" s="1957"/>
      <c r="AP1638" s="4306">
        <f t="shared" si="2050"/>
        <v>0</v>
      </c>
    </row>
    <row r="1639" spans="1:42" s="47" customFormat="1" x14ac:dyDescent="0.25">
      <c r="A1639" s="637"/>
      <c r="B1639" s="637">
        <v>1</v>
      </c>
      <c r="C1639" s="1008" t="s">
        <v>247</v>
      </c>
      <c r="D1639" s="346"/>
      <c r="E1639" s="346"/>
      <c r="F1639" s="1847">
        <v>22178</v>
      </c>
      <c r="G1639" s="4493">
        <v>22178</v>
      </c>
      <c r="H1639" s="1847">
        <f t="shared" si="2026"/>
        <v>0</v>
      </c>
      <c r="I1639" s="69">
        <f t="shared" si="2045"/>
        <v>12937.166666666668</v>
      </c>
      <c r="J1639" s="366">
        <v>10189</v>
      </c>
      <c r="K1639" s="366">
        <f t="shared" si="2052"/>
        <v>78.757584736482727</v>
      </c>
      <c r="L1639" s="3452">
        <v>2</v>
      </c>
      <c r="M1639" s="311"/>
      <c r="N1639" s="311"/>
      <c r="O1639" s="313"/>
      <c r="P1639" s="313"/>
      <c r="Q1639" s="313">
        <f t="shared" si="2027"/>
        <v>0</v>
      </c>
      <c r="R1639" s="313"/>
      <c r="S1639" s="313"/>
      <c r="T1639" s="313"/>
      <c r="U1639" s="313"/>
      <c r="V1639" s="313"/>
      <c r="W1639" s="565"/>
      <c r="X1639" s="565"/>
      <c r="Y1639" s="565"/>
      <c r="Z1639" s="565"/>
      <c r="AA1639" s="565"/>
      <c r="AB1639" s="565"/>
      <c r="AC1639" s="565"/>
      <c r="AD1639" s="565"/>
      <c r="AE1639" s="2931"/>
      <c r="AF1639" s="565"/>
      <c r="AG1639" s="3024"/>
      <c r="AH1639" s="565"/>
      <c r="AI1639" s="565"/>
      <c r="AJ1639" s="565"/>
      <c r="AK1639" s="565"/>
      <c r="AL1639" s="565"/>
      <c r="AM1639" s="3702"/>
      <c r="AN1639" s="3928"/>
      <c r="AO1639" s="1957"/>
      <c r="AP1639" s="4306">
        <f t="shared" si="2050"/>
        <v>0</v>
      </c>
    </row>
    <row r="1640" spans="1:42" s="47" customFormat="1" x14ac:dyDescent="0.25">
      <c r="A1640" s="637"/>
      <c r="B1640" s="637">
        <v>1</v>
      </c>
      <c r="C1640" s="1008" t="s">
        <v>403</v>
      </c>
      <c r="D1640" s="346"/>
      <c r="E1640" s="346"/>
      <c r="F1640" s="1847">
        <f>F1641/9.4</f>
        <v>2515.9574468085107</v>
      </c>
      <c r="G1640" s="4493">
        <f>G1641/9.4</f>
        <v>2515.9574468085107</v>
      </c>
      <c r="H1640" s="1847">
        <f t="shared" si="2026"/>
        <v>0</v>
      </c>
      <c r="I1640" s="69">
        <f t="shared" ref="I1640:J1640" si="2055">I1641/9.4</f>
        <v>1467.641843971631</v>
      </c>
      <c r="J1640" s="366">
        <f t="shared" si="2055"/>
        <v>1054.7851063829789</v>
      </c>
      <c r="K1640" s="366">
        <f t="shared" si="2052"/>
        <v>71.869380851706453</v>
      </c>
      <c r="L1640" s="3452">
        <f t="shared" ref="L1640" si="2056">L1641/9.4</f>
        <v>136.4</v>
      </c>
      <c r="M1640" s="311"/>
      <c r="N1640" s="311"/>
      <c r="O1640" s="313"/>
      <c r="P1640" s="313"/>
      <c r="Q1640" s="313">
        <f t="shared" si="2027"/>
        <v>0</v>
      </c>
      <c r="R1640" s="313"/>
      <c r="S1640" s="313"/>
      <c r="T1640" s="313"/>
      <c r="U1640" s="313"/>
      <c r="V1640" s="313"/>
      <c r="W1640" s="565"/>
      <c r="X1640" s="565"/>
      <c r="Y1640" s="565"/>
      <c r="Z1640" s="565"/>
      <c r="AA1640" s="565"/>
      <c r="AB1640" s="565"/>
      <c r="AC1640" s="565"/>
      <c r="AD1640" s="565"/>
      <c r="AE1640" s="2931"/>
      <c r="AF1640" s="565"/>
      <c r="AG1640" s="3024"/>
      <c r="AH1640" s="565"/>
      <c r="AI1640" s="565"/>
      <c r="AJ1640" s="565"/>
      <c r="AK1640" s="565"/>
      <c r="AL1640" s="565"/>
      <c r="AM1640" s="3702"/>
      <c r="AN1640" s="3928">
        <f t="shared" ref="AN1640" si="2057">AN1641/9.4</f>
        <v>0</v>
      </c>
      <c r="AO1640" s="1957"/>
      <c r="AP1640" s="4306">
        <f t="shared" si="2050"/>
        <v>0</v>
      </c>
    </row>
    <row r="1641" spans="1:42" s="47" customFormat="1" x14ac:dyDescent="0.25">
      <c r="A1641" s="637"/>
      <c r="B1641" s="637">
        <v>1</v>
      </c>
      <c r="C1641" s="2448" t="s">
        <v>420</v>
      </c>
      <c r="D1641" s="346"/>
      <c r="E1641" s="346"/>
      <c r="F1641" s="1847">
        <v>23650</v>
      </c>
      <c r="G1641" s="4493">
        <v>23650</v>
      </c>
      <c r="H1641" s="1847">
        <f t="shared" si="2026"/>
        <v>0</v>
      </c>
      <c r="I1641" s="69">
        <f t="shared" si="2045"/>
        <v>13795.833333333332</v>
      </c>
      <c r="J1641" s="366">
        <v>9914.9800000000014</v>
      </c>
      <c r="K1641" s="366">
        <f t="shared" si="2052"/>
        <v>71.869380851706453</v>
      </c>
      <c r="L1641" s="3452">
        <v>1282.1600000000001</v>
      </c>
      <c r="M1641" s="311"/>
      <c r="N1641" s="311"/>
      <c r="O1641" s="313"/>
      <c r="P1641" s="313"/>
      <c r="Q1641" s="313">
        <f t="shared" si="2027"/>
        <v>0</v>
      </c>
      <c r="R1641" s="313"/>
      <c r="S1641" s="313"/>
      <c r="T1641" s="313"/>
      <c r="U1641" s="313"/>
      <c r="V1641" s="313"/>
      <c r="W1641" s="565"/>
      <c r="X1641" s="565"/>
      <c r="Y1641" s="565"/>
      <c r="Z1641" s="565"/>
      <c r="AA1641" s="565"/>
      <c r="AB1641" s="565"/>
      <c r="AC1641" s="565"/>
      <c r="AD1641" s="565"/>
      <c r="AE1641" s="2931"/>
      <c r="AF1641" s="565"/>
      <c r="AG1641" s="3024"/>
      <c r="AH1641" s="565"/>
      <c r="AI1641" s="565"/>
      <c r="AJ1641" s="565"/>
      <c r="AK1641" s="565"/>
      <c r="AL1641" s="565"/>
      <c r="AM1641" s="3702"/>
      <c r="AN1641" s="3928"/>
      <c r="AO1641" s="1957"/>
      <c r="AP1641" s="4306">
        <f t="shared" si="2050"/>
        <v>0</v>
      </c>
    </row>
    <row r="1642" spans="1:42" s="47" customFormat="1" ht="63" x14ac:dyDescent="0.25">
      <c r="A1642" s="637"/>
      <c r="B1642" s="637">
        <v>1</v>
      </c>
      <c r="C1642" s="2473" t="s">
        <v>405</v>
      </c>
      <c r="D1642" s="346"/>
      <c r="E1642" s="346"/>
      <c r="F1642" s="613">
        <f>F1643+F1648</f>
        <v>15815</v>
      </c>
      <c r="G1642" s="4034">
        <f>G1643+G1648</f>
        <v>15815</v>
      </c>
      <c r="H1642" s="613">
        <f t="shared" si="2026"/>
        <v>0</v>
      </c>
      <c r="I1642" s="69">
        <f t="shared" ref="I1642:J1642" si="2058">I1643+I1648</f>
        <v>9225.4166666666661</v>
      </c>
      <c r="J1642" s="366">
        <f t="shared" si="2058"/>
        <v>4148</v>
      </c>
      <c r="K1642" s="366">
        <f t="shared" si="2052"/>
        <v>44.962738810351837</v>
      </c>
      <c r="L1642" s="3452">
        <f t="shared" ref="L1642" si="2059">L1643+L1648</f>
        <v>0</v>
      </c>
      <c r="M1642" s="311"/>
      <c r="N1642" s="311"/>
      <c r="O1642" s="313"/>
      <c r="P1642" s="313"/>
      <c r="Q1642" s="313">
        <f t="shared" si="2027"/>
        <v>0</v>
      </c>
      <c r="R1642" s="313"/>
      <c r="S1642" s="313"/>
      <c r="T1642" s="313"/>
      <c r="U1642" s="313"/>
      <c r="V1642" s="313"/>
      <c r="W1642" s="565"/>
      <c r="X1642" s="565"/>
      <c r="Y1642" s="565"/>
      <c r="Z1642" s="565"/>
      <c r="AA1642" s="565"/>
      <c r="AB1642" s="565"/>
      <c r="AC1642" s="565"/>
      <c r="AD1642" s="565"/>
      <c r="AE1642" s="2895">
        <f t="shared" ref="AE1642" si="2060">W1642/12*$C$3</f>
        <v>0</v>
      </c>
      <c r="AF1642" s="565">
        <f t="shared" ref="AF1642" si="2061">AL1642-AK1642-AH1642</f>
        <v>0</v>
      </c>
      <c r="AG1642" s="3024"/>
      <c r="AH1642" s="565"/>
      <c r="AI1642" s="565">
        <f>AF1642-AE1642</f>
        <v>0</v>
      </c>
      <c r="AJ1642" s="565"/>
      <c r="AK1642" s="565"/>
      <c r="AL1642" s="565"/>
      <c r="AM1642" s="3702"/>
      <c r="AN1642" s="3928">
        <f t="shared" ref="AN1642" si="2062">AN1643+AN1648</f>
        <v>0</v>
      </c>
      <c r="AO1642" s="1957"/>
      <c r="AP1642" s="4306">
        <f t="shared" si="2050"/>
        <v>0</v>
      </c>
    </row>
    <row r="1643" spans="1:42" s="47" customFormat="1" ht="30" x14ac:dyDescent="0.25">
      <c r="A1643" s="637"/>
      <c r="B1643" s="637">
        <v>1</v>
      </c>
      <c r="C1643" s="2431" t="s">
        <v>406</v>
      </c>
      <c r="D1643" s="346"/>
      <c r="E1643" s="346"/>
      <c r="F1643" s="613">
        <f>F1644+F1645+F1646+F1647</f>
        <v>6207</v>
      </c>
      <c r="G1643" s="4034">
        <f>G1644+G1645+G1646+G1647</f>
        <v>6207</v>
      </c>
      <c r="H1643" s="613">
        <f t="shared" si="2026"/>
        <v>0</v>
      </c>
      <c r="I1643" s="69">
        <f t="shared" ref="I1643:J1643" si="2063">I1644+I1645+I1646+I1647</f>
        <v>3620.7500000000005</v>
      </c>
      <c r="J1643" s="366">
        <f t="shared" si="2063"/>
        <v>1498</v>
      </c>
      <c r="K1643" s="366">
        <f t="shared" si="2052"/>
        <v>41.372643789270178</v>
      </c>
      <c r="L1643" s="3452">
        <f t="shared" ref="L1643" si="2064">L1644+L1645+L1646+L1647</f>
        <v>0</v>
      </c>
      <c r="M1643" s="311"/>
      <c r="N1643" s="311"/>
      <c r="O1643" s="313"/>
      <c r="P1643" s="313"/>
      <c r="Q1643" s="313">
        <f t="shared" si="2027"/>
        <v>0</v>
      </c>
      <c r="R1643" s="313"/>
      <c r="S1643" s="313"/>
      <c r="T1643" s="313"/>
      <c r="U1643" s="313"/>
      <c r="V1643" s="313"/>
      <c r="W1643" s="565"/>
      <c r="X1643" s="565"/>
      <c r="Y1643" s="565"/>
      <c r="Z1643" s="565"/>
      <c r="AA1643" s="565"/>
      <c r="AB1643" s="565"/>
      <c r="AC1643" s="565"/>
      <c r="AD1643" s="565"/>
      <c r="AE1643" s="2931"/>
      <c r="AF1643" s="565"/>
      <c r="AG1643" s="3024"/>
      <c r="AH1643" s="565"/>
      <c r="AI1643" s="565"/>
      <c r="AJ1643" s="565"/>
      <c r="AK1643" s="565"/>
      <c r="AL1643" s="565"/>
      <c r="AM1643" s="3702"/>
      <c r="AN1643" s="3928">
        <f t="shared" ref="AN1643" si="2065">AN1644+AN1645+AN1646+AN1647</f>
        <v>0</v>
      </c>
      <c r="AO1643" s="1957"/>
      <c r="AP1643" s="4306">
        <f t="shared" si="2050"/>
        <v>0</v>
      </c>
    </row>
    <row r="1644" spans="1:42" s="47" customFormat="1" ht="30" x14ac:dyDescent="0.25">
      <c r="A1644" s="637">
        <v>1</v>
      </c>
      <c r="B1644" s="637">
        <v>1</v>
      </c>
      <c r="C1644" s="1829" t="s">
        <v>407</v>
      </c>
      <c r="D1644" s="346"/>
      <c r="E1644" s="346"/>
      <c r="F1644" s="613">
        <v>6035</v>
      </c>
      <c r="G1644" s="4034">
        <v>6035</v>
      </c>
      <c r="H1644" s="613">
        <f t="shared" si="2026"/>
        <v>0</v>
      </c>
      <c r="I1644" s="69">
        <f t="shared" si="2045"/>
        <v>3520.416666666667</v>
      </c>
      <c r="J1644" s="366">
        <v>1391</v>
      </c>
      <c r="K1644" s="366">
        <f t="shared" si="2052"/>
        <v>39.512368327612727</v>
      </c>
      <c r="L1644" s="3452"/>
      <c r="M1644" s="311"/>
      <c r="N1644" s="311"/>
      <c r="O1644" s="313"/>
      <c r="P1644" s="313"/>
      <c r="Q1644" s="313">
        <f t="shared" si="2027"/>
        <v>0</v>
      </c>
      <c r="R1644" s="313"/>
      <c r="S1644" s="313"/>
      <c r="T1644" s="313"/>
      <c r="U1644" s="313"/>
      <c r="V1644" s="313"/>
      <c r="W1644" s="565"/>
      <c r="X1644" s="565"/>
      <c r="Y1644" s="565"/>
      <c r="Z1644" s="565"/>
      <c r="AA1644" s="565"/>
      <c r="AB1644" s="565"/>
      <c r="AC1644" s="565"/>
      <c r="AD1644" s="565"/>
      <c r="AE1644" s="2931"/>
      <c r="AF1644" s="565"/>
      <c r="AG1644" s="3024"/>
      <c r="AH1644" s="565"/>
      <c r="AI1644" s="565"/>
      <c r="AJ1644" s="565"/>
      <c r="AK1644" s="565"/>
      <c r="AL1644" s="565"/>
      <c r="AM1644" s="3702"/>
      <c r="AN1644" s="3928"/>
      <c r="AO1644" s="1957"/>
      <c r="AP1644" s="4306">
        <f t="shared" si="2050"/>
        <v>0</v>
      </c>
    </row>
    <row r="1645" spans="1:42" s="47" customFormat="1" ht="60" x14ac:dyDescent="0.25">
      <c r="A1645" s="637">
        <v>1</v>
      </c>
      <c r="B1645" s="637">
        <v>1</v>
      </c>
      <c r="C1645" s="1829" t="s">
        <v>408</v>
      </c>
      <c r="D1645" s="346"/>
      <c r="E1645" s="346"/>
      <c r="F1645" s="613"/>
      <c r="G1645" s="4034"/>
      <c r="H1645" s="613">
        <f t="shared" si="2026"/>
        <v>0</v>
      </c>
      <c r="I1645" s="69"/>
      <c r="J1645" s="366"/>
      <c r="K1645" s="366"/>
      <c r="L1645" s="3452"/>
      <c r="M1645" s="311"/>
      <c r="N1645" s="311"/>
      <c r="O1645" s="313"/>
      <c r="P1645" s="313"/>
      <c r="Q1645" s="313">
        <f t="shared" si="2027"/>
        <v>0</v>
      </c>
      <c r="R1645" s="313"/>
      <c r="S1645" s="313"/>
      <c r="T1645" s="313"/>
      <c r="U1645" s="313"/>
      <c r="V1645" s="313"/>
      <c r="W1645" s="565"/>
      <c r="X1645" s="565"/>
      <c r="Y1645" s="565"/>
      <c r="Z1645" s="565"/>
      <c r="AA1645" s="565"/>
      <c r="AB1645" s="565"/>
      <c r="AC1645" s="565"/>
      <c r="AD1645" s="565"/>
      <c r="AE1645" s="2931"/>
      <c r="AF1645" s="565"/>
      <c r="AG1645" s="3024"/>
      <c r="AH1645" s="565"/>
      <c r="AI1645" s="565"/>
      <c r="AJ1645" s="565"/>
      <c r="AK1645" s="565"/>
      <c r="AL1645" s="565"/>
      <c r="AM1645" s="3702"/>
      <c r="AN1645" s="3928"/>
      <c r="AO1645" s="1957"/>
      <c r="AP1645" s="4306">
        <f t="shared" si="2050"/>
        <v>0</v>
      </c>
    </row>
    <row r="1646" spans="1:42" s="47" customFormat="1" ht="45" x14ac:dyDescent="0.25">
      <c r="A1646" s="637">
        <v>1</v>
      </c>
      <c r="B1646" s="637">
        <v>1</v>
      </c>
      <c r="C1646" s="1829" t="s">
        <v>409</v>
      </c>
      <c r="D1646" s="346"/>
      <c r="E1646" s="346"/>
      <c r="F1646" s="613">
        <v>51</v>
      </c>
      <c r="G1646" s="4034">
        <v>51</v>
      </c>
      <c r="H1646" s="613">
        <f t="shared" si="2026"/>
        <v>0</v>
      </c>
      <c r="I1646" s="69">
        <f t="shared" si="2045"/>
        <v>29.75</v>
      </c>
      <c r="J1646" s="366">
        <v>49</v>
      </c>
      <c r="K1646" s="366">
        <f>J1646/I1646*100</f>
        <v>164.70588235294116</v>
      </c>
      <c r="L1646" s="3452"/>
      <c r="M1646" s="311"/>
      <c r="N1646" s="311"/>
      <c r="O1646" s="313"/>
      <c r="P1646" s="313"/>
      <c r="Q1646" s="313">
        <f t="shared" si="2027"/>
        <v>0</v>
      </c>
      <c r="R1646" s="313"/>
      <c r="S1646" s="313"/>
      <c r="T1646" s="313"/>
      <c r="U1646" s="313"/>
      <c r="V1646" s="313"/>
      <c r="W1646" s="565"/>
      <c r="X1646" s="565"/>
      <c r="Y1646" s="565"/>
      <c r="Z1646" s="565"/>
      <c r="AA1646" s="565"/>
      <c r="AB1646" s="565"/>
      <c r="AC1646" s="565"/>
      <c r="AD1646" s="565"/>
      <c r="AE1646" s="2931"/>
      <c r="AF1646" s="565"/>
      <c r="AG1646" s="3024"/>
      <c r="AH1646" s="565"/>
      <c r="AI1646" s="565"/>
      <c r="AJ1646" s="565"/>
      <c r="AK1646" s="565"/>
      <c r="AL1646" s="565"/>
      <c r="AM1646" s="3702"/>
      <c r="AN1646" s="3928"/>
      <c r="AO1646" s="1957"/>
      <c r="AP1646" s="4306">
        <f t="shared" si="2050"/>
        <v>0</v>
      </c>
    </row>
    <row r="1647" spans="1:42" s="47" customFormat="1" ht="30" x14ac:dyDescent="0.25">
      <c r="A1647" s="637"/>
      <c r="B1647" s="637">
        <v>1</v>
      </c>
      <c r="C1647" s="1829" t="s">
        <v>410</v>
      </c>
      <c r="D1647" s="346"/>
      <c r="E1647" s="346"/>
      <c r="F1647" s="613">
        <v>121</v>
      </c>
      <c r="G1647" s="4034">
        <v>121</v>
      </c>
      <c r="H1647" s="613">
        <f t="shared" si="2026"/>
        <v>0</v>
      </c>
      <c r="I1647" s="69">
        <f t="shared" si="2045"/>
        <v>70.583333333333343</v>
      </c>
      <c r="J1647" s="366">
        <v>58</v>
      </c>
      <c r="K1647" s="366">
        <f>J1647/I1647*100</f>
        <v>82.172373081463974</v>
      </c>
      <c r="L1647" s="3452"/>
      <c r="M1647" s="311"/>
      <c r="N1647" s="311"/>
      <c r="O1647" s="313"/>
      <c r="P1647" s="313"/>
      <c r="Q1647" s="313">
        <f t="shared" si="2027"/>
        <v>0</v>
      </c>
      <c r="R1647" s="313"/>
      <c r="S1647" s="313"/>
      <c r="T1647" s="313"/>
      <c r="U1647" s="313"/>
      <c r="V1647" s="313"/>
      <c r="W1647" s="565"/>
      <c r="X1647" s="565"/>
      <c r="Y1647" s="565"/>
      <c r="Z1647" s="565"/>
      <c r="AA1647" s="565"/>
      <c r="AB1647" s="565"/>
      <c r="AC1647" s="565"/>
      <c r="AD1647" s="565"/>
      <c r="AE1647" s="2931"/>
      <c r="AF1647" s="565"/>
      <c r="AG1647" s="3024"/>
      <c r="AH1647" s="565"/>
      <c r="AI1647" s="565"/>
      <c r="AJ1647" s="565"/>
      <c r="AK1647" s="565"/>
      <c r="AL1647" s="565"/>
      <c r="AM1647" s="3702"/>
      <c r="AN1647" s="3928"/>
      <c r="AO1647" s="1957"/>
      <c r="AP1647" s="4306">
        <f t="shared" si="2050"/>
        <v>0</v>
      </c>
    </row>
    <row r="1648" spans="1:42" s="47" customFormat="1" ht="45" x14ac:dyDescent="0.25">
      <c r="A1648" s="637">
        <v>1</v>
      </c>
      <c r="B1648" s="637">
        <v>1</v>
      </c>
      <c r="C1648" s="2431" t="s">
        <v>411</v>
      </c>
      <c r="D1648" s="346"/>
      <c r="E1648" s="346"/>
      <c r="F1648" s="613">
        <f>F1649+F1651+F1652</f>
        <v>9608</v>
      </c>
      <c r="G1648" s="4034">
        <f>G1649+G1651+G1652</f>
        <v>9608</v>
      </c>
      <c r="H1648" s="613">
        <f t="shared" si="2026"/>
        <v>0</v>
      </c>
      <c r="I1648" s="69">
        <f t="shared" ref="I1648:J1648" si="2066">I1649+I1651+I1652</f>
        <v>5604.6666666666661</v>
      </c>
      <c r="J1648" s="69">
        <f t="shared" si="2066"/>
        <v>2650</v>
      </c>
      <c r="K1648" s="366">
        <f>J1648/I1648*100</f>
        <v>47.282026882359943</v>
      </c>
      <c r="L1648" s="3375">
        <f t="shared" ref="L1648" si="2067">L1649+L1651+L1652</f>
        <v>0</v>
      </c>
      <c r="M1648" s="311"/>
      <c r="N1648" s="311"/>
      <c r="O1648" s="313"/>
      <c r="P1648" s="313"/>
      <c r="Q1648" s="313">
        <f t="shared" si="2027"/>
        <v>0</v>
      </c>
      <c r="R1648" s="313"/>
      <c r="S1648" s="313"/>
      <c r="T1648" s="313"/>
      <c r="U1648" s="313"/>
      <c r="V1648" s="313"/>
      <c r="W1648" s="565"/>
      <c r="X1648" s="565"/>
      <c r="Y1648" s="565"/>
      <c r="Z1648" s="565"/>
      <c r="AA1648" s="565"/>
      <c r="AB1648" s="565"/>
      <c r="AC1648" s="565"/>
      <c r="AD1648" s="565"/>
      <c r="AE1648" s="2931"/>
      <c r="AF1648" s="565"/>
      <c r="AG1648" s="3024"/>
      <c r="AH1648" s="565"/>
      <c r="AI1648" s="565"/>
      <c r="AJ1648" s="565"/>
      <c r="AK1648" s="565"/>
      <c r="AL1648" s="565"/>
      <c r="AM1648" s="3702"/>
      <c r="AN1648" s="3832">
        <f t="shared" ref="AN1648" si="2068">AN1649+AN1651+AN1652</f>
        <v>0</v>
      </c>
      <c r="AO1648" s="1957"/>
      <c r="AP1648" s="4306">
        <f t="shared" si="2050"/>
        <v>0</v>
      </c>
    </row>
    <row r="1649" spans="1:42" s="47" customFormat="1" ht="45" x14ac:dyDescent="0.25">
      <c r="A1649" s="637"/>
      <c r="B1649" s="637">
        <v>1</v>
      </c>
      <c r="C1649" s="1829" t="s">
        <v>412</v>
      </c>
      <c r="D1649" s="346"/>
      <c r="E1649" s="346"/>
      <c r="F1649" s="613">
        <v>1600</v>
      </c>
      <c r="G1649" s="4034">
        <v>1600</v>
      </c>
      <c r="H1649" s="613">
        <f t="shared" si="2026"/>
        <v>0</v>
      </c>
      <c r="I1649" s="69">
        <f t="shared" si="2045"/>
        <v>933.33333333333337</v>
      </c>
      <c r="J1649" s="69">
        <v>206</v>
      </c>
      <c r="K1649" s="366">
        <f>J1649/I1649*100</f>
        <v>22.071428571428569</v>
      </c>
      <c r="L1649" s="3375"/>
      <c r="M1649" s="311"/>
      <c r="N1649" s="311"/>
      <c r="O1649" s="313"/>
      <c r="P1649" s="313"/>
      <c r="Q1649" s="313">
        <f t="shared" si="2027"/>
        <v>0</v>
      </c>
      <c r="R1649" s="313"/>
      <c r="S1649" s="313"/>
      <c r="T1649" s="313"/>
      <c r="U1649" s="313"/>
      <c r="V1649" s="313"/>
      <c r="W1649" s="565"/>
      <c r="X1649" s="565"/>
      <c r="Y1649" s="565"/>
      <c r="Z1649" s="565"/>
      <c r="AA1649" s="565"/>
      <c r="AB1649" s="565"/>
      <c r="AC1649" s="565"/>
      <c r="AD1649" s="565"/>
      <c r="AE1649" s="2931"/>
      <c r="AF1649" s="565"/>
      <c r="AG1649" s="3024"/>
      <c r="AH1649" s="565"/>
      <c r="AI1649" s="565"/>
      <c r="AJ1649" s="565"/>
      <c r="AK1649" s="565"/>
      <c r="AL1649" s="565"/>
      <c r="AM1649" s="3702"/>
      <c r="AN1649" s="3832"/>
      <c r="AO1649" s="1957"/>
      <c r="AP1649" s="4306">
        <f t="shared" si="2050"/>
        <v>0</v>
      </c>
    </row>
    <row r="1650" spans="1:42" s="47" customFormat="1" ht="30" x14ac:dyDescent="0.25">
      <c r="A1650" s="637"/>
      <c r="B1650" s="637">
        <v>1</v>
      </c>
      <c r="C1650" s="1829" t="s">
        <v>445</v>
      </c>
      <c r="D1650" s="346"/>
      <c r="E1650" s="346"/>
      <c r="F1650" s="613"/>
      <c r="G1650" s="4034"/>
      <c r="H1650" s="613">
        <f t="shared" si="2026"/>
        <v>0</v>
      </c>
      <c r="I1650" s="69"/>
      <c r="J1650" s="69"/>
      <c r="K1650" s="366"/>
      <c r="L1650" s="3375"/>
      <c r="M1650" s="311"/>
      <c r="N1650" s="311"/>
      <c r="O1650" s="313"/>
      <c r="P1650" s="313"/>
      <c r="Q1650" s="313">
        <f t="shared" si="2027"/>
        <v>0</v>
      </c>
      <c r="R1650" s="313"/>
      <c r="S1650" s="313"/>
      <c r="T1650" s="313"/>
      <c r="U1650" s="313"/>
      <c r="V1650" s="313"/>
      <c r="W1650" s="565"/>
      <c r="X1650" s="565"/>
      <c r="Y1650" s="565"/>
      <c r="Z1650" s="565"/>
      <c r="AA1650" s="565"/>
      <c r="AB1650" s="565"/>
      <c r="AC1650" s="565"/>
      <c r="AD1650" s="565"/>
      <c r="AE1650" s="2931"/>
      <c r="AF1650" s="565"/>
      <c r="AG1650" s="3024"/>
      <c r="AH1650" s="565"/>
      <c r="AI1650" s="565"/>
      <c r="AJ1650" s="565"/>
      <c r="AK1650" s="565"/>
      <c r="AL1650" s="565"/>
      <c r="AM1650" s="3702"/>
      <c r="AN1650" s="3832"/>
      <c r="AO1650" s="1957"/>
      <c r="AP1650" s="4306">
        <f t="shared" si="2050"/>
        <v>0</v>
      </c>
    </row>
    <row r="1651" spans="1:42" s="47" customFormat="1" ht="75" x14ac:dyDescent="0.25">
      <c r="A1651" s="637">
        <v>1</v>
      </c>
      <c r="B1651" s="637">
        <v>1</v>
      </c>
      <c r="C1651" s="1829" t="s">
        <v>413</v>
      </c>
      <c r="D1651" s="346"/>
      <c r="E1651" s="346"/>
      <c r="F1651" s="613">
        <v>5931</v>
      </c>
      <c r="G1651" s="4034">
        <v>5931</v>
      </c>
      <c r="H1651" s="613">
        <f t="shared" si="2026"/>
        <v>0</v>
      </c>
      <c r="I1651" s="69">
        <f t="shared" si="2045"/>
        <v>3459.75</v>
      </c>
      <c r="J1651" s="69">
        <v>1449</v>
      </c>
      <c r="K1651" s="366">
        <f>J1651/I1651*100</f>
        <v>41.881638846737481</v>
      </c>
      <c r="L1651" s="3375"/>
      <c r="M1651" s="311"/>
      <c r="N1651" s="311"/>
      <c r="O1651" s="313"/>
      <c r="P1651" s="313"/>
      <c r="Q1651" s="313">
        <f t="shared" si="2027"/>
        <v>0</v>
      </c>
      <c r="R1651" s="313"/>
      <c r="S1651" s="313"/>
      <c r="T1651" s="313"/>
      <c r="U1651" s="313"/>
      <c r="V1651" s="313"/>
      <c r="W1651" s="565"/>
      <c r="X1651" s="565"/>
      <c r="Y1651" s="565"/>
      <c r="Z1651" s="565"/>
      <c r="AA1651" s="565"/>
      <c r="AB1651" s="565"/>
      <c r="AC1651" s="565"/>
      <c r="AD1651" s="565"/>
      <c r="AE1651" s="2931"/>
      <c r="AF1651" s="565"/>
      <c r="AG1651" s="3024"/>
      <c r="AH1651" s="565"/>
      <c r="AI1651" s="565"/>
      <c r="AJ1651" s="565"/>
      <c r="AK1651" s="565"/>
      <c r="AL1651" s="565"/>
      <c r="AM1651" s="3702"/>
      <c r="AN1651" s="3832"/>
      <c r="AO1651" s="1957"/>
      <c r="AP1651" s="4306">
        <f t="shared" si="2050"/>
        <v>0</v>
      </c>
    </row>
    <row r="1652" spans="1:42" s="47" customFormat="1" ht="60" x14ac:dyDescent="0.25">
      <c r="A1652" s="637">
        <v>1</v>
      </c>
      <c r="B1652" s="637">
        <v>1</v>
      </c>
      <c r="C1652" s="1829" t="s">
        <v>414</v>
      </c>
      <c r="D1652" s="181"/>
      <c r="E1652" s="430"/>
      <c r="F1652" s="613">
        <v>2077</v>
      </c>
      <c r="G1652" s="4034">
        <v>2077</v>
      </c>
      <c r="H1652" s="613">
        <f t="shared" si="2026"/>
        <v>0</v>
      </c>
      <c r="I1652" s="69">
        <f t="shared" si="2045"/>
        <v>1211.5833333333335</v>
      </c>
      <c r="J1652" s="366">
        <v>995</v>
      </c>
      <c r="K1652" s="329">
        <f>J1652/I1652*100</f>
        <v>82.123942499484144</v>
      </c>
      <c r="L1652" s="3452"/>
      <c r="M1652" s="311"/>
      <c r="N1652" s="311"/>
      <c r="O1652" s="313"/>
      <c r="P1652" s="313"/>
      <c r="Q1652" s="313">
        <f t="shared" si="2027"/>
        <v>0</v>
      </c>
      <c r="R1652" s="313"/>
      <c r="S1652" s="313"/>
      <c r="T1652" s="313"/>
      <c r="U1652" s="313"/>
      <c r="V1652" s="313"/>
      <c r="W1652" s="751"/>
      <c r="X1652" s="751"/>
      <c r="Y1652" s="751"/>
      <c r="Z1652" s="751"/>
      <c r="AA1652" s="751"/>
      <c r="AB1652" s="751"/>
      <c r="AC1652" s="751"/>
      <c r="AD1652" s="751"/>
      <c r="AE1652" s="2929">
        <f>W1652/12*$C$3</f>
        <v>0</v>
      </c>
      <c r="AF1652" s="751">
        <f>AL1652-AK1652</f>
        <v>0</v>
      </c>
      <c r="AG1652" s="3140"/>
      <c r="AH1652" s="751"/>
      <c r="AI1652" s="751">
        <f>AF1652-AE1652</f>
        <v>0</v>
      </c>
      <c r="AJ1652" s="751"/>
      <c r="AK1652" s="751"/>
      <c r="AL1652" s="751"/>
      <c r="AM1652" s="3702"/>
      <c r="AN1652" s="3928"/>
      <c r="AO1652" s="4144"/>
      <c r="AP1652" s="4306">
        <f t="shared" si="2050"/>
        <v>0</v>
      </c>
    </row>
    <row r="1653" spans="1:42" s="47" customFormat="1" ht="57.75" x14ac:dyDescent="0.25">
      <c r="A1653" s="637"/>
      <c r="B1653" s="637">
        <v>1</v>
      </c>
      <c r="C1653" s="2513" t="s">
        <v>506</v>
      </c>
      <c r="D1653" s="181"/>
      <c r="E1653" s="430"/>
      <c r="F1653" s="613">
        <v>2000</v>
      </c>
      <c r="G1653" s="4034">
        <v>2000</v>
      </c>
      <c r="H1653" s="613">
        <f t="shared" si="2026"/>
        <v>0</v>
      </c>
      <c r="I1653" s="69">
        <f t="shared" si="2045"/>
        <v>1166.6666666666665</v>
      </c>
      <c r="J1653" s="366">
        <v>916</v>
      </c>
      <c r="K1653" s="329">
        <f>J1653/I1653*100</f>
        <v>78.51428571428572</v>
      </c>
      <c r="L1653" s="3452"/>
      <c r="M1653" s="311"/>
      <c r="N1653" s="311"/>
      <c r="O1653" s="313"/>
      <c r="P1653" s="313"/>
      <c r="Q1653" s="313">
        <f t="shared" si="2027"/>
        <v>0</v>
      </c>
      <c r="R1653" s="313"/>
      <c r="S1653" s="313"/>
      <c r="T1653" s="313"/>
      <c r="U1653" s="313"/>
      <c r="V1653" s="313"/>
      <c r="W1653" s="751"/>
      <c r="X1653" s="751"/>
      <c r="Y1653" s="751"/>
      <c r="Z1653" s="751"/>
      <c r="AA1653" s="751"/>
      <c r="AB1653" s="751"/>
      <c r="AC1653" s="751"/>
      <c r="AD1653" s="751"/>
      <c r="AE1653" s="2929"/>
      <c r="AF1653" s="751"/>
      <c r="AG1653" s="3140"/>
      <c r="AH1653" s="751"/>
      <c r="AI1653" s="751"/>
      <c r="AJ1653" s="751"/>
      <c r="AK1653" s="751"/>
      <c r="AL1653" s="751"/>
      <c r="AM1653" s="3702"/>
      <c r="AN1653" s="3928"/>
      <c r="AO1653" s="4144"/>
      <c r="AP1653" s="4306">
        <f t="shared" si="2050"/>
        <v>0</v>
      </c>
    </row>
    <row r="1654" spans="1:42" s="47" customFormat="1" ht="30" x14ac:dyDescent="0.25">
      <c r="A1654" s="637"/>
      <c r="B1654" s="637">
        <v>1</v>
      </c>
      <c r="C1654" s="2536" t="s">
        <v>213</v>
      </c>
      <c r="D1654" s="181"/>
      <c r="E1654" s="430"/>
      <c r="F1654" s="613"/>
      <c r="G1654" s="4034"/>
      <c r="H1654" s="613">
        <f t="shared" si="2026"/>
        <v>0</v>
      </c>
      <c r="I1654" s="69">
        <f t="shared" si="2045"/>
        <v>0</v>
      </c>
      <c r="J1654" s="366"/>
      <c r="K1654" s="329"/>
      <c r="L1654" s="3452"/>
      <c r="M1654" s="311"/>
      <c r="N1654" s="311"/>
      <c r="O1654" s="313"/>
      <c r="P1654" s="313"/>
      <c r="Q1654" s="313">
        <f t="shared" si="2027"/>
        <v>0</v>
      </c>
      <c r="R1654" s="313"/>
      <c r="S1654" s="313"/>
      <c r="T1654" s="313"/>
      <c r="U1654" s="313"/>
      <c r="V1654" s="313"/>
      <c r="W1654" s="751"/>
      <c r="X1654" s="751"/>
      <c r="Y1654" s="751"/>
      <c r="Z1654" s="751"/>
      <c r="AA1654" s="751"/>
      <c r="AB1654" s="751"/>
      <c r="AC1654" s="751">
        <v>223.21199999999999</v>
      </c>
      <c r="AD1654" s="751">
        <v>223.21199999999999</v>
      </c>
      <c r="AE1654" s="4325">
        <f>W1654/12*$C$3+(X1654-W1654)/11*6+(Y1654-X1654)/10*5+(Z1654-Y1654)/9*4+(AA1654-Z1654)/8*3+(AB1654-AA1654)/7*2+(AC1654-AB1654-223.212)/6*1</f>
        <v>0</v>
      </c>
      <c r="AF1654" s="751">
        <f t="shared" ref="AF1654" si="2069">AL1654-AK1654-AH1654</f>
        <v>0</v>
      </c>
      <c r="AG1654" s="3140"/>
      <c r="AH1654" s="751"/>
      <c r="AI1654" s="751">
        <f>AF1654-AE1654</f>
        <v>0</v>
      </c>
      <c r="AJ1654" s="751"/>
      <c r="AK1654" s="751">
        <v>0</v>
      </c>
      <c r="AL1654" s="751"/>
      <c r="AM1654" s="3702"/>
      <c r="AN1654" s="3928"/>
      <c r="AO1654" s="4144"/>
      <c r="AP1654" s="4306">
        <f t="shared" si="2050"/>
        <v>223212</v>
      </c>
    </row>
    <row r="1655" spans="1:42" s="47" customFormat="1" ht="29.25" x14ac:dyDescent="0.25">
      <c r="A1655" s="637">
        <v>1</v>
      </c>
      <c r="B1655" s="637">
        <v>1</v>
      </c>
      <c r="C1655" s="2513" t="s">
        <v>476</v>
      </c>
      <c r="D1655" s="429"/>
      <c r="E1655" s="346"/>
      <c r="F1655" s="613">
        <f>F1657+F1663</f>
        <v>660</v>
      </c>
      <c r="G1655" s="4034">
        <f>G1657+G1663</f>
        <v>660</v>
      </c>
      <c r="H1655" s="613">
        <f t="shared" si="2026"/>
        <v>0</v>
      </c>
      <c r="I1655" s="366">
        <f t="shared" ref="I1655:J1655" si="2070">I1657+I1663</f>
        <v>0</v>
      </c>
      <c r="J1655" s="366">
        <f t="shared" si="2070"/>
        <v>0</v>
      </c>
      <c r="K1655" s="329" t="e">
        <f>J1655/I1655*100</f>
        <v>#DIV/0!</v>
      </c>
      <c r="L1655" s="3452"/>
      <c r="M1655" s="311"/>
      <c r="N1655" s="311"/>
      <c r="O1655" s="313"/>
      <c r="P1655" s="313"/>
      <c r="Q1655" s="313">
        <f t="shared" si="2027"/>
        <v>0</v>
      </c>
      <c r="R1655" s="313"/>
      <c r="S1655" s="313"/>
      <c r="T1655" s="313"/>
      <c r="U1655" s="313"/>
      <c r="V1655" s="313"/>
      <c r="W1655" s="565"/>
      <c r="X1655" s="565"/>
      <c r="Y1655" s="565"/>
      <c r="Z1655" s="565"/>
      <c r="AA1655" s="565"/>
      <c r="AB1655" s="565"/>
      <c r="AC1655" s="565"/>
      <c r="AD1655" s="565"/>
      <c r="AE1655" s="2931"/>
      <c r="AF1655" s="565"/>
      <c r="AG1655" s="3024"/>
      <c r="AH1655" s="565"/>
      <c r="AI1655" s="565"/>
      <c r="AJ1655" s="565"/>
      <c r="AK1655" s="565"/>
      <c r="AL1655" s="565"/>
      <c r="AM1655" s="3702"/>
      <c r="AN1655" s="3928"/>
      <c r="AO1655" s="1957"/>
      <c r="AP1655" s="4306">
        <f t="shared" si="2050"/>
        <v>0</v>
      </c>
    </row>
    <row r="1656" spans="1:42" s="47" customFormat="1" x14ac:dyDescent="0.25">
      <c r="A1656" s="637">
        <v>1</v>
      </c>
      <c r="B1656" s="637">
        <v>1</v>
      </c>
      <c r="C1656" s="4" t="s">
        <v>464</v>
      </c>
      <c r="D1656" s="346"/>
      <c r="E1656" s="346"/>
      <c r="F1656" s="613"/>
      <c r="G1656" s="4034"/>
      <c r="H1656" s="613">
        <f t="shared" si="2026"/>
        <v>0</v>
      </c>
      <c r="I1656" s="366"/>
      <c r="J1656" s="366"/>
      <c r="K1656" s="329"/>
      <c r="L1656" s="3452"/>
      <c r="M1656" s="311"/>
      <c r="N1656" s="311"/>
      <c r="O1656" s="313"/>
      <c r="P1656" s="313"/>
      <c r="Q1656" s="313">
        <f t="shared" si="2027"/>
        <v>0</v>
      </c>
      <c r="R1656" s="313"/>
      <c r="S1656" s="313"/>
      <c r="T1656" s="313"/>
      <c r="U1656" s="313"/>
      <c r="V1656" s="313"/>
      <c r="W1656" s="565"/>
      <c r="X1656" s="565"/>
      <c r="Y1656" s="565"/>
      <c r="Z1656" s="565"/>
      <c r="AA1656" s="565"/>
      <c r="AB1656" s="565"/>
      <c r="AC1656" s="565"/>
      <c r="AD1656" s="565"/>
      <c r="AE1656" s="2931"/>
      <c r="AF1656" s="565"/>
      <c r="AG1656" s="3024"/>
      <c r="AH1656" s="565"/>
      <c r="AI1656" s="565"/>
      <c r="AJ1656" s="565"/>
      <c r="AK1656" s="565"/>
      <c r="AL1656" s="565"/>
      <c r="AM1656" s="3702"/>
      <c r="AN1656" s="3928"/>
      <c r="AO1656" s="1957"/>
      <c r="AP1656" s="4306">
        <f t="shared" si="2050"/>
        <v>0</v>
      </c>
    </row>
    <row r="1657" spans="1:42" s="47" customFormat="1" ht="30" x14ac:dyDescent="0.25">
      <c r="A1657" s="637">
        <v>1</v>
      </c>
      <c r="B1657" s="637">
        <v>1</v>
      </c>
      <c r="C1657" s="2536" t="s">
        <v>465</v>
      </c>
      <c r="D1657" s="346"/>
      <c r="E1657" s="346"/>
      <c r="F1657" s="613">
        <f>F1660</f>
        <v>0</v>
      </c>
      <c r="G1657" s="4034">
        <f>G1660</f>
        <v>0</v>
      </c>
      <c r="H1657" s="613">
        <f t="shared" si="2026"/>
        <v>0</v>
      </c>
      <c r="I1657" s="69">
        <f t="shared" ref="I1657:J1657" si="2071">I1660</f>
        <v>0</v>
      </c>
      <c r="J1657" s="366">
        <f t="shared" si="2071"/>
        <v>0</v>
      </c>
      <c r="K1657" s="329"/>
      <c r="L1657" s="3452">
        <f t="shared" ref="L1657" si="2072">L1660</f>
        <v>0</v>
      </c>
      <c r="M1657" s="311"/>
      <c r="N1657" s="311"/>
      <c r="O1657" s="313"/>
      <c r="P1657" s="313"/>
      <c r="Q1657" s="313">
        <f t="shared" si="2027"/>
        <v>0</v>
      </c>
      <c r="R1657" s="313"/>
      <c r="S1657" s="313"/>
      <c r="T1657" s="313"/>
      <c r="U1657" s="313"/>
      <c r="V1657" s="313"/>
      <c r="W1657" s="565"/>
      <c r="X1657" s="565"/>
      <c r="Y1657" s="565"/>
      <c r="Z1657" s="565"/>
      <c r="AA1657" s="565"/>
      <c r="AB1657" s="565"/>
      <c r="AC1657" s="565"/>
      <c r="AD1657" s="565"/>
      <c r="AE1657" s="2931"/>
      <c r="AF1657" s="565"/>
      <c r="AG1657" s="3024"/>
      <c r="AH1657" s="565"/>
      <c r="AI1657" s="565"/>
      <c r="AJ1657" s="565"/>
      <c r="AK1657" s="565"/>
      <c r="AL1657" s="565"/>
      <c r="AM1657" s="3702"/>
      <c r="AN1657" s="3928">
        <f t="shared" ref="AN1657" si="2073">AN1660</f>
        <v>0</v>
      </c>
      <c r="AO1657" s="1957"/>
      <c r="AP1657" s="4306">
        <f t="shared" si="2050"/>
        <v>0</v>
      </c>
    </row>
    <row r="1658" spans="1:42" s="47" customFormat="1" x14ac:dyDescent="0.25">
      <c r="A1658" s="637">
        <v>1</v>
      </c>
      <c r="B1658" s="637">
        <v>1</v>
      </c>
      <c r="C1658" s="4" t="s">
        <v>466</v>
      </c>
      <c r="D1658" s="346"/>
      <c r="E1658" s="346"/>
      <c r="F1658" s="613"/>
      <c r="G1658" s="4034"/>
      <c r="H1658" s="613">
        <f t="shared" si="2026"/>
        <v>0</v>
      </c>
      <c r="I1658" s="366"/>
      <c r="J1658" s="366"/>
      <c r="K1658" s="329"/>
      <c r="L1658" s="3452"/>
      <c r="M1658" s="311"/>
      <c r="N1658" s="311"/>
      <c r="O1658" s="313"/>
      <c r="P1658" s="313"/>
      <c r="Q1658" s="313">
        <f t="shared" si="2027"/>
        <v>0</v>
      </c>
      <c r="R1658" s="313"/>
      <c r="S1658" s="313"/>
      <c r="T1658" s="313"/>
      <c r="U1658" s="313"/>
      <c r="V1658" s="313"/>
      <c r="W1658" s="565"/>
      <c r="X1658" s="565"/>
      <c r="Y1658" s="565"/>
      <c r="Z1658" s="565"/>
      <c r="AA1658" s="565"/>
      <c r="AB1658" s="565"/>
      <c r="AC1658" s="565"/>
      <c r="AD1658" s="565"/>
      <c r="AE1658" s="2931"/>
      <c r="AF1658" s="565"/>
      <c r="AG1658" s="3024"/>
      <c r="AH1658" s="565"/>
      <c r="AI1658" s="565"/>
      <c r="AJ1658" s="565"/>
      <c r="AK1658" s="565"/>
      <c r="AL1658" s="565"/>
      <c r="AM1658" s="3702"/>
      <c r="AN1658" s="3928"/>
      <c r="AO1658" s="1957"/>
      <c r="AP1658" s="4306">
        <f t="shared" si="2050"/>
        <v>0</v>
      </c>
    </row>
    <row r="1659" spans="1:42" s="47" customFormat="1" ht="30" x14ac:dyDescent="0.25">
      <c r="A1659" s="637">
        <v>1</v>
      </c>
      <c r="B1659" s="637">
        <v>1</v>
      </c>
      <c r="C1659" s="4" t="s">
        <v>492</v>
      </c>
      <c r="D1659" s="346"/>
      <c r="E1659" s="346"/>
      <c r="F1659" s="613"/>
      <c r="G1659" s="4034"/>
      <c r="H1659" s="613">
        <f t="shared" si="2026"/>
        <v>0</v>
      </c>
      <c r="I1659" s="69"/>
      <c r="J1659" s="366"/>
      <c r="K1659" s="329"/>
      <c r="L1659" s="3452"/>
      <c r="M1659" s="311"/>
      <c r="N1659" s="311"/>
      <c r="O1659" s="313"/>
      <c r="P1659" s="313"/>
      <c r="Q1659" s="313">
        <f t="shared" si="2027"/>
        <v>0</v>
      </c>
      <c r="R1659" s="313"/>
      <c r="S1659" s="313"/>
      <c r="T1659" s="313"/>
      <c r="U1659" s="313"/>
      <c r="V1659" s="313"/>
      <c r="W1659" s="565"/>
      <c r="X1659" s="565"/>
      <c r="Y1659" s="565"/>
      <c r="Z1659" s="565"/>
      <c r="AA1659" s="565"/>
      <c r="AB1659" s="565"/>
      <c r="AC1659" s="565"/>
      <c r="AD1659" s="565"/>
      <c r="AE1659" s="2931"/>
      <c r="AF1659" s="565"/>
      <c r="AG1659" s="3024"/>
      <c r="AH1659" s="565"/>
      <c r="AI1659" s="565"/>
      <c r="AJ1659" s="565"/>
      <c r="AK1659" s="565"/>
      <c r="AL1659" s="565"/>
      <c r="AM1659" s="3702"/>
      <c r="AN1659" s="3928"/>
      <c r="AO1659" s="1957"/>
      <c r="AP1659" s="4306">
        <f t="shared" si="2050"/>
        <v>0</v>
      </c>
    </row>
    <row r="1660" spans="1:42" s="47" customFormat="1" ht="60" x14ac:dyDescent="0.25">
      <c r="A1660" s="637">
        <v>1</v>
      </c>
      <c r="B1660" s="637">
        <v>1</v>
      </c>
      <c r="C1660" s="4" t="s">
        <v>467</v>
      </c>
      <c r="D1660" s="346"/>
      <c r="E1660" s="346"/>
      <c r="F1660" s="613"/>
      <c r="G1660" s="4034"/>
      <c r="H1660" s="613">
        <f t="shared" si="2026"/>
        <v>0</v>
      </c>
      <c r="I1660" s="69">
        <f t="shared" si="2045"/>
        <v>0</v>
      </c>
      <c r="J1660" s="366"/>
      <c r="K1660" s="329"/>
      <c r="L1660" s="3452"/>
      <c r="M1660" s="311"/>
      <c r="N1660" s="311"/>
      <c r="O1660" s="313"/>
      <c r="P1660" s="313"/>
      <c r="Q1660" s="313">
        <f t="shared" si="2027"/>
        <v>0</v>
      </c>
      <c r="R1660" s="313"/>
      <c r="S1660" s="313"/>
      <c r="T1660" s="313"/>
      <c r="U1660" s="313"/>
      <c r="V1660" s="313"/>
      <c r="W1660" s="565"/>
      <c r="X1660" s="565"/>
      <c r="Y1660" s="565"/>
      <c r="Z1660" s="565"/>
      <c r="AA1660" s="565"/>
      <c r="AB1660" s="565"/>
      <c r="AC1660" s="565"/>
      <c r="AD1660" s="565"/>
      <c r="AE1660" s="2931"/>
      <c r="AF1660" s="565"/>
      <c r="AG1660" s="3024"/>
      <c r="AH1660" s="565"/>
      <c r="AI1660" s="565"/>
      <c r="AJ1660" s="565"/>
      <c r="AK1660" s="565"/>
      <c r="AL1660" s="565"/>
      <c r="AM1660" s="3702"/>
      <c r="AN1660" s="3928"/>
      <c r="AO1660" s="1957"/>
      <c r="AP1660" s="4306">
        <f t="shared" si="2050"/>
        <v>0</v>
      </c>
    </row>
    <row r="1661" spans="1:42" s="47" customFormat="1" ht="60" x14ac:dyDescent="0.25">
      <c r="A1661" s="637">
        <v>1</v>
      </c>
      <c r="B1661" s="637">
        <v>1</v>
      </c>
      <c r="C1661" s="4" t="s">
        <v>468</v>
      </c>
      <c r="D1661" s="346"/>
      <c r="E1661" s="346"/>
      <c r="F1661" s="613"/>
      <c r="G1661" s="4034"/>
      <c r="H1661" s="613">
        <f t="shared" si="2026"/>
        <v>0</v>
      </c>
      <c r="I1661" s="69"/>
      <c r="J1661" s="366"/>
      <c r="K1661" s="329"/>
      <c r="L1661" s="3452"/>
      <c r="M1661" s="311"/>
      <c r="N1661" s="311"/>
      <c r="O1661" s="313"/>
      <c r="P1661" s="313"/>
      <c r="Q1661" s="313">
        <f t="shared" si="2027"/>
        <v>0</v>
      </c>
      <c r="R1661" s="313"/>
      <c r="S1661" s="313"/>
      <c r="T1661" s="313"/>
      <c r="U1661" s="313"/>
      <c r="V1661" s="313"/>
      <c r="W1661" s="565"/>
      <c r="X1661" s="565"/>
      <c r="Y1661" s="565"/>
      <c r="Z1661" s="565"/>
      <c r="AA1661" s="565"/>
      <c r="AB1661" s="565"/>
      <c r="AC1661" s="565"/>
      <c r="AD1661" s="565"/>
      <c r="AE1661" s="2931"/>
      <c r="AF1661" s="565"/>
      <c r="AG1661" s="3024"/>
      <c r="AH1661" s="565"/>
      <c r="AI1661" s="565"/>
      <c r="AJ1661" s="565"/>
      <c r="AK1661" s="565"/>
      <c r="AL1661" s="565"/>
      <c r="AM1661" s="3702"/>
      <c r="AN1661" s="3928"/>
      <c r="AO1661" s="1957"/>
      <c r="AP1661" s="4306">
        <f t="shared" si="2050"/>
        <v>0</v>
      </c>
    </row>
    <row r="1662" spans="1:42" s="47" customFormat="1" ht="45" x14ac:dyDescent="0.25">
      <c r="A1662" s="637">
        <v>1</v>
      </c>
      <c r="B1662" s="637">
        <v>1</v>
      </c>
      <c r="C1662" s="2537" t="s">
        <v>469</v>
      </c>
      <c r="D1662" s="346"/>
      <c r="E1662" s="346"/>
      <c r="F1662" s="613"/>
      <c r="G1662" s="4034"/>
      <c r="H1662" s="613">
        <f t="shared" si="2026"/>
        <v>0</v>
      </c>
      <c r="I1662" s="366"/>
      <c r="J1662" s="366"/>
      <c r="K1662" s="329"/>
      <c r="L1662" s="3452"/>
      <c r="M1662" s="311"/>
      <c r="N1662" s="311"/>
      <c r="O1662" s="313"/>
      <c r="P1662" s="313"/>
      <c r="Q1662" s="313">
        <f t="shared" si="2027"/>
        <v>0</v>
      </c>
      <c r="R1662" s="313"/>
      <c r="S1662" s="313"/>
      <c r="T1662" s="313"/>
      <c r="U1662" s="313"/>
      <c r="V1662" s="313"/>
      <c r="W1662" s="565"/>
      <c r="X1662" s="565"/>
      <c r="Y1662" s="565"/>
      <c r="Z1662" s="565"/>
      <c r="AA1662" s="565"/>
      <c r="AB1662" s="565"/>
      <c r="AC1662" s="565"/>
      <c r="AD1662" s="565"/>
      <c r="AE1662" s="2931"/>
      <c r="AF1662" s="565"/>
      <c r="AG1662" s="3024"/>
      <c r="AH1662" s="565"/>
      <c r="AI1662" s="565"/>
      <c r="AJ1662" s="565"/>
      <c r="AK1662" s="565"/>
      <c r="AL1662" s="565"/>
      <c r="AM1662" s="3702"/>
      <c r="AN1662" s="3928"/>
      <c r="AO1662" s="1957"/>
      <c r="AP1662" s="4306">
        <f t="shared" si="2050"/>
        <v>0</v>
      </c>
    </row>
    <row r="1663" spans="1:42" s="47" customFormat="1" ht="45" x14ac:dyDescent="0.25">
      <c r="A1663" s="637"/>
      <c r="B1663" s="637"/>
      <c r="C1663" s="2537" t="s">
        <v>562</v>
      </c>
      <c r="D1663" s="346"/>
      <c r="E1663" s="346"/>
      <c r="F1663" s="613">
        <v>660</v>
      </c>
      <c r="G1663" s="4034">
        <v>660</v>
      </c>
      <c r="H1663" s="613">
        <f t="shared" si="2026"/>
        <v>0</v>
      </c>
      <c r="I1663" s="2820"/>
      <c r="J1663" s="366"/>
      <c r="K1663" s="329" t="e">
        <f>J1663/I1663*100</f>
        <v>#DIV/0!</v>
      </c>
      <c r="L1663" s="3452"/>
      <c r="M1663" s="311"/>
      <c r="N1663" s="311"/>
      <c r="O1663" s="313"/>
      <c r="P1663" s="313"/>
      <c r="Q1663" s="313">
        <f t="shared" si="2027"/>
        <v>0</v>
      </c>
      <c r="R1663" s="313"/>
      <c r="S1663" s="313"/>
      <c r="T1663" s="313"/>
      <c r="U1663" s="313"/>
      <c r="V1663" s="313"/>
      <c r="W1663" s="565"/>
      <c r="X1663" s="565"/>
      <c r="Y1663" s="565"/>
      <c r="Z1663" s="565"/>
      <c r="AA1663" s="565"/>
      <c r="AB1663" s="565"/>
      <c r="AC1663" s="565"/>
      <c r="AD1663" s="565"/>
      <c r="AE1663" s="2931"/>
      <c r="AF1663" s="565"/>
      <c r="AG1663" s="3024"/>
      <c r="AH1663" s="565"/>
      <c r="AI1663" s="565"/>
      <c r="AJ1663" s="565"/>
      <c r="AK1663" s="565"/>
      <c r="AL1663" s="565"/>
      <c r="AM1663" s="3702"/>
      <c r="AN1663" s="3928"/>
      <c r="AO1663" s="1957"/>
      <c r="AP1663" s="4306">
        <f t="shared" si="2050"/>
        <v>0</v>
      </c>
    </row>
    <row r="1664" spans="1:42" s="47" customFormat="1" ht="29.25" x14ac:dyDescent="0.25">
      <c r="A1664" s="637">
        <v>1</v>
      </c>
      <c r="B1664" s="637">
        <v>1</v>
      </c>
      <c r="C1664" s="2513" t="s">
        <v>477</v>
      </c>
      <c r="D1664" s="346"/>
      <c r="E1664" s="346"/>
      <c r="F1664" s="613"/>
      <c r="G1664" s="4034"/>
      <c r="H1664" s="613">
        <f t="shared" si="2026"/>
        <v>0</v>
      </c>
      <c r="I1664" s="69"/>
      <c r="J1664" s="366"/>
      <c r="K1664" s="329"/>
      <c r="L1664" s="3452"/>
      <c r="M1664" s="311"/>
      <c r="N1664" s="311"/>
      <c r="O1664" s="313"/>
      <c r="P1664" s="313"/>
      <c r="Q1664" s="313">
        <f t="shared" si="2027"/>
        <v>0</v>
      </c>
      <c r="R1664" s="313"/>
      <c r="S1664" s="313"/>
      <c r="T1664" s="313"/>
      <c r="U1664" s="313"/>
      <c r="V1664" s="313"/>
      <c r="W1664" s="565"/>
      <c r="X1664" s="565"/>
      <c r="Y1664" s="565"/>
      <c r="Z1664" s="565"/>
      <c r="AA1664" s="565"/>
      <c r="AB1664" s="565"/>
      <c r="AC1664" s="565"/>
      <c r="AD1664" s="565"/>
      <c r="AE1664" s="2931"/>
      <c r="AF1664" s="565"/>
      <c r="AG1664" s="3024"/>
      <c r="AH1664" s="565"/>
      <c r="AI1664" s="565"/>
      <c r="AJ1664" s="565"/>
      <c r="AK1664" s="565"/>
      <c r="AL1664" s="565"/>
      <c r="AM1664" s="3702"/>
      <c r="AN1664" s="3928"/>
      <c r="AO1664" s="1957"/>
      <c r="AP1664" s="4306">
        <f t="shared" si="2050"/>
        <v>0</v>
      </c>
    </row>
    <row r="1665" spans="1:42" s="47" customFormat="1" x14ac:dyDescent="0.25">
      <c r="A1665" s="637">
        <v>1</v>
      </c>
      <c r="B1665" s="637">
        <v>1</v>
      </c>
      <c r="C1665" s="2513" t="s">
        <v>493</v>
      </c>
      <c r="D1665" s="346"/>
      <c r="E1665" s="346"/>
      <c r="F1665" s="613"/>
      <c r="G1665" s="4034"/>
      <c r="H1665" s="613">
        <f t="shared" si="2026"/>
        <v>0</v>
      </c>
      <c r="I1665" s="69"/>
      <c r="J1665" s="366"/>
      <c r="K1665" s="329"/>
      <c r="L1665" s="3452"/>
      <c r="M1665" s="311"/>
      <c r="N1665" s="311"/>
      <c r="O1665" s="313"/>
      <c r="P1665" s="313"/>
      <c r="Q1665" s="313">
        <f t="shared" si="2027"/>
        <v>0</v>
      </c>
      <c r="R1665" s="313"/>
      <c r="S1665" s="313"/>
      <c r="T1665" s="313"/>
      <c r="U1665" s="313"/>
      <c r="V1665" s="313"/>
      <c r="W1665" s="565"/>
      <c r="X1665" s="565"/>
      <c r="Y1665" s="565"/>
      <c r="Z1665" s="565"/>
      <c r="AA1665" s="565"/>
      <c r="AB1665" s="565"/>
      <c r="AC1665" s="565"/>
      <c r="AD1665" s="565"/>
      <c r="AE1665" s="2931"/>
      <c r="AF1665" s="565"/>
      <c r="AG1665" s="3024"/>
      <c r="AH1665" s="565"/>
      <c r="AI1665" s="565"/>
      <c r="AJ1665" s="565"/>
      <c r="AK1665" s="565"/>
      <c r="AL1665" s="565"/>
      <c r="AM1665" s="3702"/>
      <c r="AN1665" s="3928"/>
      <c r="AO1665" s="1957"/>
      <c r="AP1665" s="4306">
        <f t="shared" si="2050"/>
        <v>0</v>
      </c>
    </row>
    <row r="1666" spans="1:42" s="47" customFormat="1" x14ac:dyDescent="0.25">
      <c r="A1666" s="637">
        <v>1</v>
      </c>
      <c r="B1666" s="637">
        <v>1</v>
      </c>
      <c r="C1666" s="4" t="s">
        <v>494</v>
      </c>
      <c r="D1666" s="346"/>
      <c r="E1666" s="346"/>
      <c r="F1666" s="613"/>
      <c r="G1666" s="4034"/>
      <c r="H1666" s="613">
        <f t="shared" si="2026"/>
        <v>0</v>
      </c>
      <c r="I1666" s="69"/>
      <c r="J1666" s="366"/>
      <c r="K1666" s="329"/>
      <c r="L1666" s="3452"/>
      <c r="M1666" s="311"/>
      <c r="N1666" s="311"/>
      <c r="O1666" s="313"/>
      <c r="P1666" s="313"/>
      <c r="Q1666" s="313">
        <f t="shared" si="2027"/>
        <v>0</v>
      </c>
      <c r="R1666" s="313"/>
      <c r="S1666" s="313"/>
      <c r="T1666" s="313"/>
      <c r="U1666" s="313"/>
      <c r="V1666" s="313"/>
      <c r="W1666" s="565"/>
      <c r="X1666" s="565"/>
      <c r="Y1666" s="565"/>
      <c r="Z1666" s="565"/>
      <c r="AA1666" s="565"/>
      <c r="AB1666" s="565"/>
      <c r="AC1666" s="565"/>
      <c r="AD1666" s="565"/>
      <c r="AE1666" s="2931"/>
      <c r="AF1666" s="565"/>
      <c r="AG1666" s="3024"/>
      <c r="AH1666" s="565"/>
      <c r="AI1666" s="565"/>
      <c r="AJ1666" s="565"/>
      <c r="AK1666" s="565"/>
      <c r="AL1666" s="565"/>
      <c r="AM1666" s="3702"/>
      <c r="AN1666" s="3928"/>
      <c r="AO1666" s="1957"/>
      <c r="AP1666" s="4306">
        <f t="shared" si="2050"/>
        <v>0</v>
      </c>
    </row>
    <row r="1667" spans="1:42" s="47" customFormat="1" x14ac:dyDescent="0.25">
      <c r="A1667" s="637">
        <v>1</v>
      </c>
      <c r="B1667" s="637">
        <v>1</v>
      </c>
      <c r="C1667" s="2538" t="s">
        <v>495</v>
      </c>
      <c r="D1667" s="346"/>
      <c r="E1667" s="346"/>
      <c r="F1667" s="613"/>
      <c r="G1667" s="4034"/>
      <c r="H1667" s="613">
        <f t="shared" si="2026"/>
        <v>0</v>
      </c>
      <c r="I1667" s="69"/>
      <c r="J1667" s="366"/>
      <c r="K1667" s="329"/>
      <c r="L1667" s="3452"/>
      <c r="M1667" s="311"/>
      <c r="N1667" s="311"/>
      <c r="O1667" s="313"/>
      <c r="P1667" s="313"/>
      <c r="Q1667" s="313">
        <f t="shared" si="2027"/>
        <v>0</v>
      </c>
      <c r="R1667" s="313"/>
      <c r="S1667" s="313"/>
      <c r="T1667" s="313"/>
      <c r="U1667" s="313"/>
      <c r="V1667" s="313"/>
      <c r="W1667" s="565"/>
      <c r="X1667" s="565"/>
      <c r="Y1667" s="565"/>
      <c r="Z1667" s="565"/>
      <c r="AA1667" s="565"/>
      <c r="AB1667" s="565"/>
      <c r="AC1667" s="565"/>
      <c r="AD1667" s="565"/>
      <c r="AE1667" s="2931"/>
      <c r="AF1667" s="565"/>
      <c r="AG1667" s="3024"/>
      <c r="AH1667" s="565"/>
      <c r="AI1667" s="565"/>
      <c r="AJ1667" s="565"/>
      <c r="AK1667" s="565"/>
      <c r="AL1667" s="565"/>
      <c r="AM1667" s="3702"/>
      <c r="AN1667" s="3928"/>
      <c r="AO1667" s="1957"/>
      <c r="AP1667" s="4306">
        <f t="shared" si="2050"/>
        <v>0</v>
      </c>
    </row>
    <row r="1668" spans="1:42" s="47" customFormat="1" ht="29.25" x14ac:dyDescent="0.25">
      <c r="A1668" s="637">
        <v>1</v>
      </c>
      <c r="B1668" s="637">
        <v>1</v>
      </c>
      <c r="C1668" s="2513" t="s">
        <v>470</v>
      </c>
      <c r="D1668" s="346"/>
      <c r="E1668" s="346"/>
      <c r="F1668" s="613">
        <v>4530</v>
      </c>
      <c r="G1668" s="4034">
        <v>4530</v>
      </c>
      <c r="H1668" s="613">
        <f t="shared" si="2026"/>
        <v>0</v>
      </c>
      <c r="I1668" s="69">
        <f t="shared" si="2045"/>
        <v>2642.5</v>
      </c>
      <c r="J1668" s="69">
        <v>2353</v>
      </c>
      <c r="K1668" s="329">
        <f>J1668/I1668*100</f>
        <v>89.044465468306527</v>
      </c>
      <c r="L1668" s="3375">
        <v>155</v>
      </c>
      <c r="M1668" s="311"/>
      <c r="N1668" s="311"/>
      <c r="O1668" s="313"/>
      <c r="P1668" s="313"/>
      <c r="Q1668" s="313">
        <f t="shared" si="2027"/>
        <v>0</v>
      </c>
      <c r="R1668" s="313"/>
      <c r="S1668" s="313"/>
      <c r="T1668" s="313"/>
      <c r="U1668" s="313"/>
      <c r="V1668" s="313"/>
      <c r="W1668" s="565"/>
      <c r="X1668" s="565"/>
      <c r="Y1668" s="565"/>
      <c r="Z1668" s="565"/>
      <c r="AA1668" s="565"/>
      <c r="AB1668" s="565"/>
      <c r="AC1668" s="565"/>
      <c r="AD1668" s="565"/>
      <c r="AE1668" s="2931"/>
      <c r="AF1668" s="565"/>
      <c r="AG1668" s="3024"/>
      <c r="AH1668" s="565"/>
      <c r="AI1668" s="565"/>
      <c r="AJ1668" s="565"/>
      <c r="AK1668" s="565"/>
      <c r="AL1668" s="565"/>
      <c r="AM1668" s="3702"/>
      <c r="AN1668" s="3832"/>
      <c r="AO1668" s="1957"/>
      <c r="AP1668" s="4306">
        <f t="shared" si="2050"/>
        <v>0</v>
      </c>
    </row>
    <row r="1669" spans="1:42" s="47" customFormat="1" ht="30" x14ac:dyDescent="0.25">
      <c r="A1669" s="637">
        <v>1</v>
      </c>
      <c r="B1669" s="637">
        <v>1</v>
      </c>
      <c r="C1669" s="2507" t="s">
        <v>208</v>
      </c>
      <c r="D1669" s="552"/>
      <c r="E1669" s="346"/>
      <c r="F1669" s="613"/>
      <c r="G1669" s="4034"/>
      <c r="H1669" s="613">
        <f t="shared" si="2026"/>
        <v>0</v>
      </c>
      <c r="I1669" s="69"/>
      <c r="J1669" s="71"/>
      <c r="K1669" s="309"/>
      <c r="L1669" s="3677"/>
      <c r="M1669" s="101"/>
      <c r="N1669" s="101"/>
      <c r="O1669" s="389"/>
      <c r="P1669" s="389"/>
      <c r="Q1669" s="389">
        <f t="shared" si="2027"/>
        <v>0</v>
      </c>
      <c r="R1669" s="389"/>
      <c r="S1669" s="389"/>
      <c r="T1669" s="389"/>
      <c r="U1669" s="389"/>
      <c r="V1669" s="389"/>
      <c r="W1669" s="1879"/>
      <c r="X1669" s="1879"/>
      <c r="Y1669" s="1879"/>
      <c r="Z1669" s="1879"/>
      <c r="AA1669" s="1879"/>
      <c r="AB1669" s="1879"/>
      <c r="AC1669" s="1879"/>
      <c r="AD1669" s="1879"/>
      <c r="AE1669" s="2928"/>
      <c r="AF1669" s="1879"/>
      <c r="AG1669" s="3139"/>
      <c r="AH1669" s="1879"/>
      <c r="AI1669" s="1879"/>
      <c r="AJ1669" s="1879"/>
      <c r="AK1669" s="1879"/>
      <c r="AL1669" s="1879"/>
      <c r="AM1669" s="3702"/>
      <c r="AN1669" s="4067"/>
      <c r="AO1669" s="1958"/>
      <c r="AP1669" s="4306">
        <f t="shared" si="2050"/>
        <v>0</v>
      </c>
    </row>
    <row r="1670" spans="1:42" s="47" customFormat="1" ht="72" x14ac:dyDescent="0.25">
      <c r="A1670" s="637">
        <v>1</v>
      </c>
      <c r="B1670" s="637">
        <v>1</v>
      </c>
      <c r="C1670" s="2513" t="s">
        <v>478</v>
      </c>
      <c r="D1670" s="431"/>
      <c r="E1670" s="346"/>
      <c r="F1670" s="613"/>
      <c r="G1670" s="4034"/>
      <c r="H1670" s="613">
        <f t="shared" si="2026"/>
        <v>0</v>
      </c>
      <c r="I1670" s="69"/>
      <c r="J1670" s="69"/>
      <c r="K1670" s="366"/>
      <c r="L1670" s="3375"/>
      <c r="M1670" s="311"/>
      <c r="N1670" s="311"/>
      <c r="O1670" s="313"/>
      <c r="P1670" s="313"/>
      <c r="Q1670" s="313">
        <f t="shared" si="2027"/>
        <v>0</v>
      </c>
      <c r="R1670" s="313"/>
      <c r="S1670" s="313"/>
      <c r="T1670" s="313"/>
      <c r="U1670" s="313"/>
      <c r="V1670" s="313"/>
      <c r="W1670" s="565"/>
      <c r="X1670" s="565"/>
      <c r="Y1670" s="565"/>
      <c r="Z1670" s="565"/>
      <c r="AA1670" s="565"/>
      <c r="AB1670" s="565"/>
      <c r="AC1670" s="565"/>
      <c r="AD1670" s="565"/>
      <c r="AE1670" s="2931"/>
      <c r="AF1670" s="565"/>
      <c r="AG1670" s="3024"/>
      <c r="AH1670" s="565"/>
      <c r="AI1670" s="565"/>
      <c r="AJ1670" s="565"/>
      <c r="AK1670" s="565"/>
      <c r="AL1670" s="565"/>
      <c r="AM1670" s="3702"/>
      <c r="AN1670" s="3832"/>
      <c r="AO1670" s="1957"/>
      <c r="AP1670" s="4306">
        <f t="shared" si="2050"/>
        <v>0</v>
      </c>
    </row>
    <row r="1671" spans="1:42" s="47" customFormat="1" x14ac:dyDescent="0.25">
      <c r="A1671" s="637">
        <v>1</v>
      </c>
      <c r="B1671" s="637">
        <v>1</v>
      </c>
      <c r="C1671" s="2499" t="s">
        <v>242</v>
      </c>
      <c r="D1671" s="181"/>
      <c r="E1671" s="430"/>
      <c r="F1671" s="613">
        <f>SUM(F1672:F1677)</f>
        <v>1635</v>
      </c>
      <c r="G1671" s="4034">
        <f>SUM(G1672:G1677)</f>
        <v>1635</v>
      </c>
      <c r="H1671" s="613">
        <f t="shared" si="2026"/>
        <v>0</v>
      </c>
      <c r="I1671" s="366">
        <f>SUM(I1672:I1677)</f>
        <v>953.75</v>
      </c>
      <c r="J1671" s="329">
        <f>SUM(J1672:J1677)</f>
        <v>586</v>
      </c>
      <c r="K1671" s="329">
        <f>J1671/I1671*100</f>
        <v>61.441677588466582</v>
      </c>
      <c r="L1671" s="3444">
        <f>SUM(L1672:L1677)</f>
        <v>24</v>
      </c>
      <c r="M1671" s="311"/>
      <c r="N1671" s="311"/>
      <c r="O1671" s="313"/>
      <c r="P1671" s="313"/>
      <c r="Q1671" s="313">
        <f t="shared" si="2027"/>
        <v>0</v>
      </c>
      <c r="R1671" s="313"/>
      <c r="S1671" s="313"/>
      <c r="T1671" s="313"/>
      <c r="U1671" s="313"/>
      <c r="V1671" s="313"/>
      <c r="W1671" s="751">
        <v>1912.36709</v>
      </c>
      <c r="X1671" s="751">
        <v>1914.0283699999998</v>
      </c>
      <c r="Y1671" s="751">
        <v>1914.0283699999998</v>
      </c>
      <c r="Z1671" s="751">
        <v>1914.0283699999998</v>
      </c>
      <c r="AA1671" s="751">
        <v>2106.9921899999999</v>
      </c>
      <c r="AB1671" s="751">
        <v>2106.9921899999999</v>
      </c>
      <c r="AC1671" s="751">
        <v>2106.9921899999999</v>
      </c>
      <c r="AD1671" s="751">
        <v>2106.9921899999999</v>
      </c>
      <c r="AE1671" s="2895">
        <f>W1671/12*$C$3+(X1671-W1671)/11*6+(Y1671-X1671)/10*5+(Z1671-Y1671)/9*4+(AA1671-Z1671)/8*3+(AB1671-AA1671)/7*2+(AC1671-AB1671)/6*1+(AD1671-AC1671)</f>
        <v>1188.8150543939394</v>
      </c>
      <c r="AF1671" s="751">
        <f t="shared" ref="AF1671" si="2074">AL1671-AK1671-AH1671</f>
        <v>838.25542000000007</v>
      </c>
      <c r="AG1671" s="3140"/>
      <c r="AH1671" s="751"/>
      <c r="AI1671" s="751">
        <f>AF1671-AE1671</f>
        <v>-350.55963439393929</v>
      </c>
      <c r="AJ1671" s="751"/>
      <c r="AK1671" s="751">
        <v>0</v>
      </c>
      <c r="AL1671" s="751">
        <v>838.25542000000007</v>
      </c>
      <c r="AM1671" s="3702">
        <v>32.256</v>
      </c>
      <c r="AN1671" s="3916">
        <f>SUM(AN1672:AN1677)</f>
        <v>0</v>
      </c>
      <c r="AO1671" s="4144"/>
      <c r="AP1671" s="4306">
        <f t="shared" si="2050"/>
        <v>2106992.19</v>
      </c>
    </row>
    <row r="1672" spans="1:42" s="47" customFormat="1" ht="30" x14ac:dyDescent="0.25">
      <c r="A1672" s="637"/>
      <c r="B1672" s="637">
        <v>1</v>
      </c>
      <c r="C1672" s="2530" t="s">
        <v>435</v>
      </c>
      <c r="D1672" s="577"/>
      <c r="E1672" s="577"/>
      <c r="F1672" s="613">
        <v>20</v>
      </c>
      <c r="G1672" s="4034">
        <v>20</v>
      </c>
      <c r="H1672" s="613">
        <f t="shared" si="2026"/>
        <v>0</v>
      </c>
      <c r="I1672" s="580">
        <f t="shared" si="2045"/>
        <v>11.666666666666668</v>
      </c>
      <c r="J1672" s="578"/>
      <c r="K1672" s="578">
        <f>J1672/I1672*100</f>
        <v>0</v>
      </c>
      <c r="L1672" s="3643"/>
      <c r="M1672" s="579"/>
      <c r="N1672" s="579"/>
      <c r="O1672" s="578"/>
      <c r="P1672" s="578"/>
      <c r="Q1672" s="578">
        <f t="shared" si="2027"/>
        <v>0</v>
      </c>
      <c r="R1672" s="578"/>
      <c r="S1672" s="578"/>
      <c r="T1672" s="578"/>
      <c r="U1672" s="578"/>
      <c r="V1672" s="578"/>
      <c r="W1672" s="751"/>
      <c r="X1672" s="751"/>
      <c r="Y1672" s="751"/>
      <c r="Z1672" s="751"/>
      <c r="AA1672" s="751"/>
      <c r="AB1672" s="751"/>
      <c r="AC1672" s="751"/>
      <c r="AD1672" s="751"/>
      <c r="AE1672" s="2931">
        <f>W1672/12*$C$3</f>
        <v>0</v>
      </c>
      <c r="AF1672" s="751">
        <f>AL1672-AK1672</f>
        <v>0</v>
      </c>
      <c r="AG1672" s="3140"/>
      <c r="AH1672" s="751"/>
      <c r="AI1672" s="751">
        <f>AF1672-AE1672</f>
        <v>0</v>
      </c>
      <c r="AJ1672" s="751"/>
      <c r="AK1672" s="751"/>
      <c r="AL1672" s="751"/>
      <c r="AM1672" s="3702"/>
      <c r="AN1672" s="4123"/>
      <c r="AO1672" s="4144"/>
      <c r="AP1672" s="4306">
        <f t="shared" si="2050"/>
        <v>0</v>
      </c>
    </row>
    <row r="1673" spans="1:42" s="47" customFormat="1" ht="75" x14ac:dyDescent="0.25">
      <c r="A1673" s="637"/>
      <c r="B1673" s="637">
        <v>1</v>
      </c>
      <c r="C1673" s="2530" t="s">
        <v>284</v>
      </c>
      <c r="D1673" s="577"/>
      <c r="E1673" s="577"/>
      <c r="F1673" s="613">
        <v>2</v>
      </c>
      <c r="G1673" s="4034">
        <v>2</v>
      </c>
      <c r="H1673" s="613">
        <f t="shared" si="2026"/>
        <v>0</v>
      </c>
      <c r="I1673" s="580">
        <f t="shared" si="2045"/>
        <v>1.1666666666666665</v>
      </c>
      <c r="J1673" s="578"/>
      <c r="K1673" s="578"/>
      <c r="L1673" s="3643"/>
      <c r="M1673" s="579"/>
      <c r="N1673" s="579"/>
      <c r="O1673" s="578"/>
      <c r="P1673" s="578"/>
      <c r="Q1673" s="578">
        <f t="shared" si="2027"/>
        <v>0</v>
      </c>
      <c r="R1673" s="578"/>
      <c r="S1673" s="578"/>
      <c r="T1673" s="578"/>
      <c r="U1673" s="578"/>
      <c r="V1673" s="578"/>
      <c r="W1673" s="751"/>
      <c r="X1673" s="751"/>
      <c r="Y1673" s="751"/>
      <c r="Z1673" s="751"/>
      <c r="AA1673" s="751"/>
      <c r="AB1673" s="751"/>
      <c r="AC1673" s="751"/>
      <c r="AD1673" s="751"/>
      <c r="AE1673" s="2931"/>
      <c r="AF1673" s="751"/>
      <c r="AG1673" s="3140"/>
      <c r="AH1673" s="751"/>
      <c r="AI1673" s="751"/>
      <c r="AJ1673" s="751"/>
      <c r="AK1673" s="751"/>
      <c r="AL1673" s="751"/>
      <c r="AM1673" s="3702"/>
      <c r="AN1673" s="4123"/>
      <c r="AO1673" s="4144"/>
      <c r="AP1673" s="4306">
        <f t="shared" si="2050"/>
        <v>0</v>
      </c>
    </row>
    <row r="1674" spans="1:42" s="47" customFormat="1" ht="75" x14ac:dyDescent="0.25">
      <c r="A1674" s="637"/>
      <c r="B1674" s="637">
        <v>1</v>
      </c>
      <c r="C1674" s="1" t="s">
        <v>285</v>
      </c>
      <c r="D1674" s="577"/>
      <c r="E1674" s="577"/>
      <c r="F1674" s="613">
        <v>2</v>
      </c>
      <c r="G1674" s="4034">
        <v>2</v>
      </c>
      <c r="H1674" s="613">
        <f t="shared" si="2026"/>
        <v>0</v>
      </c>
      <c r="I1674" s="1847">
        <f t="shared" si="2045"/>
        <v>1.1666666666666665</v>
      </c>
      <c r="J1674" s="711"/>
      <c r="K1674" s="578">
        <f t="shared" ref="K1674:K1682" si="2075">J1674/I1674*100</f>
        <v>0</v>
      </c>
      <c r="L1674" s="3678"/>
      <c r="M1674" s="579"/>
      <c r="N1674" s="579"/>
      <c r="O1674" s="578"/>
      <c r="P1674" s="578"/>
      <c r="Q1674" s="578">
        <f t="shared" si="2027"/>
        <v>0</v>
      </c>
      <c r="R1674" s="578"/>
      <c r="S1674" s="578"/>
      <c r="T1674" s="578"/>
      <c r="U1674" s="578"/>
      <c r="V1674" s="578"/>
      <c r="W1674" s="751"/>
      <c r="X1674" s="751"/>
      <c r="Y1674" s="751"/>
      <c r="Z1674" s="751"/>
      <c r="AA1674" s="751"/>
      <c r="AB1674" s="751"/>
      <c r="AC1674" s="751"/>
      <c r="AD1674" s="751"/>
      <c r="AE1674" s="2969"/>
      <c r="AF1674" s="751"/>
      <c r="AG1674" s="3140"/>
      <c r="AH1674" s="751"/>
      <c r="AI1674" s="751"/>
      <c r="AJ1674" s="751"/>
      <c r="AK1674" s="751"/>
      <c r="AL1674" s="751"/>
      <c r="AM1674" s="3702"/>
      <c r="AN1674" s="4187"/>
      <c r="AO1674" s="4144"/>
      <c r="AP1674" s="4306">
        <f t="shared" si="2050"/>
        <v>0</v>
      </c>
    </row>
    <row r="1675" spans="1:42" s="47" customFormat="1" ht="60" x14ac:dyDescent="0.25">
      <c r="A1675" s="637"/>
      <c r="B1675" s="637"/>
      <c r="C1675" s="1" t="s">
        <v>550</v>
      </c>
      <c r="D1675" s="577"/>
      <c r="E1675" s="577"/>
      <c r="F1675" s="613">
        <v>146</v>
      </c>
      <c r="G1675" s="4034">
        <v>146</v>
      </c>
      <c r="H1675" s="613">
        <f t="shared" si="2026"/>
        <v>0</v>
      </c>
      <c r="I1675" s="1847">
        <f t="shared" ref="I1675" si="2076">F1675/12*$C$3</f>
        <v>85.166666666666657</v>
      </c>
      <c r="J1675" s="711"/>
      <c r="K1675" s="578">
        <f t="shared" ref="K1675" si="2077">J1675/I1675*100</f>
        <v>0</v>
      </c>
      <c r="L1675" s="3678"/>
      <c r="M1675" s="579"/>
      <c r="N1675" s="579"/>
      <c r="O1675" s="578"/>
      <c r="P1675" s="578"/>
      <c r="Q1675" s="578">
        <f t="shared" si="2027"/>
        <v>0</v>
      </c>
      <c r="R1675" s="578"/>
      <c r="S1675" s="578"/>
      <c r="T1675" s="578"/>
      <c r="U1675" s="578"/>
      <c r="V1675" s="578"/>
      <c r="W1675" s="751"/>
      <c r="X1675" s="751"/>
      <c r="Y1675" s="751"/>
      <c r="Z1675" s="751"/>
      <c r="AA1675" s="751"/>
      <c r="AB1675" s="751"/>
      <c r="AC1675" s="751"/>
      <c r="AD1675" s="751"/>
      <c r="AE1675" s="2969"/>
      <c r="AF1675" s="751"/>
      <c r="AG1675" s="3140"/>
      <c r="AH1675" s="751"/>
      <c r="AI1675" s="751"/>
      <c r="AJ1675" s="751"/>
      <c r="AK1675" s="751"/>
      <c r="AL1675" s="751"/>
      <c r="AM1675" s="3702"/>
      <c r="AN1675" s="4187"/>
      <c r="AO1675" s="4144"/>
      <c r="AP1675" s="4306">
        <f t="shared" si="2050"/>
        <v>0</v>
      </c>
    </row>
    <row r="1676" spans="1:42" s="47" customFormat="1" ht="30" x14ac:dyDescent="0.25">
      <c r="A1676" s="637"/>
      <c r="B1676" s="637">
        <v>1</v>
      </c>
      <c r="C1676" s="1" t="s">
        <v>386</v>
      </c>
      <c r="D1676" s="577"/>
      <c r="E1676" s="577"/>
      <c r="F1676" s="613">
        <v>863</v>
      </c>
      <c r="G1676" s="4034">
        <v>863</v>
      </c>
      <c r="H1676" s="613">
        <f t="shared" si="2026"/>
        <v>0</v>
      </c>
      <c r="I1676" s="1847">
        <f t="shared" si="2045"/>
        <v>503.41666666666669</v>
      </c>
      <c r="J1676" s="711"/>
      <c r="K1676" s="578">
        <f t="shared" si="2075"/>
        <v>0</v>
      </c>
      <c r="L1676" s="3678"/>
      <c r="M1676" s="579"/>
      <c r="N1676" s="579"/>
      <c r="O1676" s="578"/>
      <c r="P1676" s="578"/>
      <c r="Q1676" s="578">
        <f t="shared" si="2027"/>
        <v>0</v>
      </c>
      <c r="R1676" s="578"/>
      <c r="S1676" s="578"/>
      <c r="T1676" s="578"/>
      <c r="U1676" s="578"/>
      <c r="V1676" s="578"/>
      <c r="W1676" s="751"/>
      <c r="X1676" s="751"/>
      <c r="Y1676" s="751"/>
      <c r="Z1676" s="751"/>
      <c r="AA1676" s="751"/>
      <c r="AB1676" s="751"/>
      <c r="AC1676" s="751"/>
      <c r="AD1676" s="751"/>
      <c r="AE1676" s="2969"/>
      <c r="AF1676" s="751"/>
      <c r="AG1676" s="3140"/>
      <c r="AH1676" s="751"/>
      <c r="AI1676" s="751"/>
      <c r="AJ1676" s="751"/>
      <c r="AK1676" s="751"/>
      <c r="AL1676" s="751"/>
      <c r="AM1676" s="3702"/>
      <c r="AN1676" s="4187"/>
      <c r="AO1676" s="4144"/>
      <c r="AP1676" s="4306">
        <f t="shared" si="2050"/>
        <v>0</v>
      </c>
    </row>
    <row r="1677" spans="1:42" s="47" customFormat="1" ht="30" x14ac:dyDescent="0.25">
      <c r="A1677" s="637"/>
      <c r="B1677" s="637">
        <v>1</v>
      </c>
      <c r="C1677" s="1011" t="s">
        <v>74</v>
      </c>
      <c r="D1677" s="181"/>
      <c r="E1677" s="430"/>
      <c r="F1677" s="613">
        <v>602</v>
      </c>
      <c r="G1677" s="4034">
        <v>602</v>
      </c>
      <c r="H1677" s="613">
        <f t="shared" ref="H1677:H1740" si="2078">F1677-G1677</f>
        <v>0</v>
      </c>
      <c r="I1677" s="366">
        <f t="shared" si="2045"/>
        <v>351.16666666666663</v>
      </c>
      <c r="J1677" s="366">
        <v>586</v>
      </c>
      <c r="K1677" s="329">
        <f t="shared" si="2075"/>
        <v>166.87233032747986</v>
      </c>
      <c r="L1677" s="3444">
        <v>24</v>
      </c>
      <c r="M1677" s="311"/>
      <c r="N1677" s="311"/>
      <c r="O1677" s="313"/>
      <c r="P1677" s="313"/>
      <c r="Q1677" s="313">
        <f t="shared" ref="Q1677:Q1740" si="2079">O1677-P1677</f>
        <v>0</v>
      </c>
      <c r="R1677" s="313"/>
      <c r="S1677" s="313"/>
      <c r="T1677" s="313"/>
      <c r="U1677" s="313"/>
      <c r="V1677" s="313"/>
      <c r="W1677" s="751"/>
      <c r="X1677" s="751"/>
      <c r="Y1677" s="751"/>
      <c r="Z1677" s="751"/>
      <c r="AA1677" s="751"/>
      <c r="AB1677" s="751"/>
      <c r="AC1677" s="751"/>
      <c r="AD1677" s="751"/>
      <c r="AE1677" s="2931"/>
      <c r="AF1677" s="751"/>
      <c r="AG1677" s="3140"/>
      <c r="AH1677" s="751"/>
      <c r="AI1677" s="751"/>
      <c r="AJ1677" s="751"/>
      <c r="AK1677" s="751"/>
      <c r="AL1677" s="751"/>
      <c r="AM1677" s="3702"/>
      <c r="AN1677" s="3916"/>
      <c r="AO1677" s="4144"/>
      <c r="AP1677" s="4306">
        <f t="shared" si="2050"/>
        <v>0</v>
      </c>
    </row>
    <row r="1678" spans="1:42" s="47" customFormat="1" ht="29.25" x14ac:dyDescent="0.25">
      <c r="A1678" s="637"/>
      <c r="B1678" s="637">
        <v>1</v>
      </c>
      <c r="C1678" s="2434" t="s">
        <v>382</v>
      </c>
      <c r="D1678" s="577"/>
      <c r="E1678" s="577"/>
      <c r="F1678" s="1567">
        <f>F1655+F1629</f>
        <v>62713</v>
      </c>
      <c r="G1678" s="4655">
        <f>G1655+G1629</f>
        <v>62713</v>
      </c>
      <c r="H1678" s="1567">
        <f t="shared" si="2078"/>
        <v>0</v>
      </c>
      <c r="I1678" s="578">
        <f>I1655+I1629</f>
        <v>36197.583333333336</v>
      </c>
      <c r="J1678" s="578">
        <f>J1655+J1629</f>
        <v>35564.36</v>
      </c>
      <c r="K1678" s="578">
        <f t="shared" si="2075"/>
        <v>98.250647487976863</v>
      </c>
      <c r="L1678" s="3643">
        <f>L1655+L1629</f>
        <v>4.5449999999999999</v>
      </c>
      <c r="M1678" s="579"/>
      <c r="N1678" s="579"/>
      <c r="O1678" s="578"/>
      <c r="P1678" s="578"/>
      <c r="Q1678" s="578">
        <f t="shared" si="2079"/>
        <v>0</v>
      </c>
      <c r="R1678" s="578"/>
      <c r="S1678" s="578"/>
      <c r="T1678" s="578"/>
      <c r="U1678" s="578"/>
      <c r="V1678" s="578"/>
      <c r="W1678" s="751"/>
      <c r="X1678" s="751"/>
      <c r="Y1678" s="751"/>
      <c r="Z1678" s="751"/>
      <c r="AA1678" s="751"/>
      <c r="AB1678" s="751"/>
      <c r="AC1678" s="751"/>
      <c r="AD1678" s="751"/>
      <c r="AE1678" s="2969"/>
      <c r="AF1678" s="751"/>
      <c r="AG1678" s="3140"/>
      <c r="AH1678" s="751"/>
      <c r="AI1678" s="751"/>
      <c r="AJ1678" s="751"/>
      <c r="AK1678" s="751"/>
      <c r="AL1678" s="751"/>
      <c r="AM1678" s="3702"/>
      <c r="AN1678" s="4123">
        <f>AN1655+AN1629</f>
        <v>0</v>
      </c>
      <c r="AO1678" s="4144"/>
      <c r="AP1678" s="4306">
        <f t="shared" si="2050"/>
        <v>0</v>
      </c>
    </row>
    <row r="1679" spans="1:42" s="47" customFormat="1" ht="43.5" x14ac:dyDescent="0.25">
      <c r="A1679" s="637"/>
      <c r="B1679" s="637">
        <v>1</v>
      </c>
      <c r="C1679" s="2434" t="s">
        <v>415</v>
      </c>
      <c r="D1679" s="577"/>
      <c r="E1679" s="577"/>
      <c r="F1679" s="1567">
        <f>F1642</f>
        <v>15815</v>
      </c>
      <c r="G1679" s="4655">
        <f>G1642</f>
        <v>15815</v>
      </c>
      <c r="H1679" s="1567">
        <f t="shared" si="2078"/>
        <v>0</v>
      </c>
      <c r="I1679" s="578">
        <f>I1642</f>
        <v>9225.4166666666661</v>
      </c>
      <c r="J1679" s="578">
        <f>J1642</f>
        <v>4148</v>
      </c>
      <c r="K1679" s="578">
        <f t="shared" si="2075"/>
        <v>44.962738810351837</v>
      </c>
      <c r="L1679" s="3643">
        <f>L1642</f>
        <v>0</v>
      </c>
      <c r="M1679" s="579"/>
      <c r="N1679" s="579"/>
      <c r="O1679" s="578"/>
      <c r="P1679" s="578"/>
      <c r="Q1679" s="578">
        <f t="shared" si="2079"/>
        <v>0</v>
      </c>
      <c r="R1679" s="578"/>
      <c r="S1679" s="578"/>
      <c r="T1679" s="578"/>
      <c r="U1679" s="578"/>
      <c r="V1679" s="578"/>
      <c r="W1679" s="751"/>
      <c r="X1679" s="751"/>
      <c r="Y1679" s="751"/>
      <c r="Z1679" s="751"/>
      <c r="AA1679" s="751"/>
      <c r="AB1679" s="751"/>
      <c r="AC1679" s="751"/>
      <c r="AD1679" s="751"/>
      <c r="AE1679" s="2969"/>
      <c r="AF1679" s="751"/>
      <c r="AG1679" s="3140"/>
      <c r="AH1679" s="751"/>
      <c r="AI1679" s="751"/>
      <c r="AJ1679" s="751"/>
      <c r="AK1679" s="751"/>
      <c r="AL1679" s="751"/>
      <c r="AM1679" s="3702"/>
      <c r="AN1679" s="4123">
        <f>AN1642</f>
        <v>0</v>
      </c>
      <c r="AO1679" s="4144"/>
      <c r="AP1679" s="4306">
        <f t="shared" si="2050"/>
        <v>0</v>
      </c>
    </row>
    <row r="1680" spans="1:42" s="47" customFormat="1" ht="29.25" x14ac:dyDescent="0.25">
      <c r="A1680" s="637"/>
      <c r="B1680" s="637">
        <v>1</v>
      </c>
      <c r="C1680" s="2434" t="s">
        <v>383</v>
      </c>
      <c r="D1680" s="577"/>
      <c r="E1680" s="577"/>
      <c r="F1680" s="1567">
        <f>F1664+F1638</f>
        <v>24693.957446808512</v>
      </c>
      <c r="G1680" s="4655">
        <f>G1664+G1638</f>
        <v>24693.957446808512</v>
      </c>
      <c r="H1680" s="1567">
        <f t="shared" si="2078"/>
        <v>0</v>
      </c>
      <c r="I1680" s="578">
        <f>I1664+I1638</f>
        <v>14404.808510638299</v>
      </c>
      <c r="J1680" s="578">
        <f>J1664+J1638</f>
        <v>11243.785106382978</v>
      </c>
      <c r="K1680" s="578">
        <f t="shared" si="2075"/>
        <v>78.05577629219556</v>
      </c>
      <c r="L1680" s="3643">
        <f>L1664+L1638</f>
        <v>138.4</v>
      </c>
      <c r="M1680" s="579"/>
      <c r="N1680" s="579"/>
      <c r="O1680" s="578"/>
      <c r="P1680" s="578"/>
      <c r="Q1680" s="578">
        <f t="shared" si="2079"/>
        <v>0</v>
      </c>
      <c r="R1680" s="578"/>
      <c r="S1680" s="578"/>
      <c r="T1680" s="578"/>
      <c r="U1680" s="578"/>
      <c r="V1680" s="578"/>
      <c r="W1680" s="751"/>
      <c r="X1680" s="751"/>
      <c r="Y1680" s="751"/>
      <c r="Z1680" s="751"/>
      <c r="AA1680" s="751"/>
      <c r="AB1680" s="751"/>
      <c r="AC1680" s="751"/>
      <c r="AD1680" s="751"/>
      <c r="AE1680" s="2969"/>
      <c r="AF1680" s="751"/>
      <c r="AG1680" s="3140"/>
      <c r="AH1680" s="751"/>
      <c r="AI1680" s="751"/>
      <c r="AJ1680" s="751"/>
      <c r="AK1680" s="751"/>
      <c r="AL1680" s="751"/>
      <c r="AM1680" s="3702"/>
      <c r="AN1680" s="4123">
        <f>AN1664+AN1638</f>
        <v>0</v>
      </c>
      <c r="AO1680" s="4144"/>
      <c r="AP1680" s="4306">
        <f t="shared" si="2050"/>
        <v>0</v>
      </c>
    </row>
    <row r="1681" spans="1:42" s="47" customFormat="1" ht="29.25" x14ac:dyDescent="0.25">
      <c r="A1681" s="637"/>
      <c r="B1681" s="637">
        <v>1</v>
      </c>
      <c r="C1681" s="2434" t="s">
        <v>384</v>
      </c>
      <c r="D1681" s="577"/>
      <c r="E1681" s="577"/>
      <c r="F1681" s="1567">
        <f>F1668+F1653</f>
        <v>6530</v>
      </c>
      <c r="G1681" s="4655">
        <f>G1668+G1653</f>
        <v>6530</v>
      </c>
      <c r="H1681" s="1567">
        <f t="shared" si="2078"/>
        <v>0</v>
      </c>
      <c r="I1681" s="578">
        <f t="shared" ref="I1681:J1681" si="2080">I1668+I1653</f>
        <v>3809.1666666666665</v>
      </c>
      <c r="J1681" s="578">
        <f t="shared" si="2080"/>
        <v>3269</v>
      </c>
      <c r="K1681" s="578">
        <f t="shared" si="2075"/>
        <v>85.819295558958657</v>
      </c>
      <c r="L1681" s="3643">
        <f t="shared" ref="L1681" si="2081">L1668+L1653</f>
        <v>155</v>
      </c>
      <c r="M1681" s="579"/>
      <c r="N1681" s="579"/>
      <c r="O1681" s="578"/>
      <c r="P1681" s="578"/>
      <c r="Q1681" s="578">
        <f t="shared" si="2079"/>
        <v>0</v>
      </c>
      <c r="R1681" s="578"/>
      <c r="S1681" s="578"/>
      <c r="T1681" s="578"/>
      <c r="U1681" s="578"/>
      <c r="V1681" s="578"/>
      <c r="W1681" s="751">
        <v>5110.3835999999992</v>
      </c>
      <c r="X1681" s="751">
        <v>5110.3835999999992</v>
      </c>
      <c r="Y1681" s="751">
        <v>5110.3835999999992</v>
      </c>
      <c r="Z1681" s="751">
        <v>5110.3835999999992</v>
      </c>
      <c r="AA1681" s="751">
        <v>5110.3835999999992</v>
      </c>
      <c r="AB1681" s="751">
        <v>5110.3835999999992</v>
      </c>
      <c r="AC1681" s="751">
        <v>5110.3835999999992</v>
      </c>
      <c r="AD1681" s="751">
        <v>5110.3835999999992</v>
      </c>
      <c r="AE1681" s="2895">
        <f>W1681/12*$C$3+(X1681-W1681)/11*6+(Y1681-X1681)/10*5+(Z1681-Y1681)/9*4+(AA1681-Z1681)/8*3+(AB1681-AA1681)/7*2+(AC1681-AB1681)/6*1+(AD1681-AC1681)</f>
        <v>2981.0570999999995</v>
      </c>
      <c r="AF1681" s="751">
        <f t="shared" ref="AF1681" si="2082">AL1681-AK1681-AH1681</f>
        <v>2654.4663600000003</v>
      </c>
      <c r="AG1681" s="3140"/>
      <c r="AH1681" s="751"/>
      <c r="AI1681" s="751">
        <f>AF1681-AE1681</f>
        <v>-326.59073999999919</v>
      </c>
      <c r="AJ1681" s="751"/>
      <c r="AK1681" s="751">
        <v>-2.0468299999999999</v>
      </c>
      <c r="AL1681" s="751">
        <v>2652.4195300000001</v>
      </c>
      <c r="AM1681" s="3702">
        <v>164.3124</v>
      </c>
      <c r="AN1681" s="4123">
        <f t="shared" ref="AN1681" si="2083">AN1668+AN1653</f>
        <v>0</v>
      </c>
      <c r="AO1681" s="4144"/>
      <c r="AP1681" s="4306">
        <f t="shared" si="2050"/>
        <v>5110383.5999999996</v>
      </c>
    </row>
    <row r="1682" spans="1:42" s="47" customFormat="1" x14ac:dyDescent="0.25">
      <c r="A1682" s="637"/>
      <c r="B1682" s="637">
        <v>1</v>
      </c>
      <c r="C1682" s="2435" t="s">
        <v>139</v>
      </c>
      <c r="D1682" s="577"/>
      <c r="E1682" s="577"/>
      <c r="F1682" s="1567">
        <f>F1678+F1679+F1681+F1639*2.9+F1641/4.2</f>
        <v>155005.15238095238</v>
      </c>
      <c r="G1682" s="4655">
        <f>G1678+G1679+G1681+G1639*2.9+G1641/4.2</f>
        <v>155005.15238095238</v>
      </c>
      <c r="H1682" s="1567">
        <f t="shared" si="2078"/>
        <v>0</v>
      </c>
      <c r="I1682" s="578">
        <f>I1678+I1679+I1681+I1639*2.9+I1641/4.2</f>
        <v>90034.672222222216</v>
      </c>
      <c r="J1682" s="578">
        <f>J1678+J1679+J1681+J1639*2.9+J1641/4.2</f>
        <v>74890.169523809513</v>
      </c>
      <c r="K1682" s="578">
        <f t="shared" si="2075"/>
        <v>83.179254919667756</v>
      </c>
      <c r="L1682" s="3643">
        <f>L1678+L1679+L1681+L1639*2.9+L1641/4.2</f>
        <v>470.62119047619046</v>
      </c>
      <c r="M1682" s="579"/>
      <c r="N1682" s="579"/>
      <c r="O1682" s="578"/>
      <c r="P1682" s="578"/>
      <c r="Q1682" s="578">
        <f t="shared" si="2079"/>
        <v>0</v>
      </c>
      <c r="R1682" s="578"/>
      <c r="S1682" s="578"/>
      <c r="T1682" s="578"/>
      <c r="U1682" s="578"/>
      <c r="V1682" s="578"/>
      <c r="W1682" s="751">
        <f t="shared" ref="W1682:AB1682" si="2084">W1681+W1671+W1642+W1628+W1627</f>
        <v>278517.4498</v>
      </c>
      <c r="X1682" s="751">
        <f t="shared" si="2084"/>
        <v>278519.11108</v>
      </c>
      <c r="Y1682" s="751">
        <f t="shared" si="2084"/>
        <v>278519.11108</v>
      </c>
      <c r="Z1682" s="751">
        <f t="shared" si="2084"/>
        <v>278519.11108</v>
      </c>
      <c r="AA1682" s="751">
        <f t="shared" si="2084"/>
        <v>276784.11063000007</v>
      </c>
      <c r="AB1682" s="751">
        <f t="shared" si="2084"/>
        <v>276784.11063000007</v>
      </c>
      <c r="AC1682" s="751">
        <f>AC1681+AC1671+AC1642+AC1628+AC1627+AC1654</f>
        <v>277007.32263000007</v>
      </c>
      <c r="AD1682" s="751">
        <f>AD1681+AD1671+AD1642+AD1628+AD1627+AD1654</f>
        <v>277007.32263000007</v>
      </c>
      <c r="AE1682" s="2969">
        <f t="shared" ref="AE1682:AL1682" si="2085">AE1681+AE1671+AE1642+AE1628+AE1627+AE1654</f>
        <v>160613.81569856068</v>
      </c>
      <c r="AF1682" s="751">
        <f t="shared" si="2085"/>
        <v>158651.35579999999</v>
      </c>
      <c r="AG1682" s="3140">
        <f t="shared" si="2085"/>
        <v>0</v>
      </c>
      <c r="AH1682" s="751">
        <f t="shared" si="2085"/>
        <v>0</v>
      </c>
      <c r="AI1682" s="751">
        <f t="shared" si="2085"/>
        <v>-1962.4598985606563</v>
      </c>
      <c r="AJ1682" s="751">
        <f t="shared" si="2085"/>
        <v>0</v>
      </c>
      <c r="AK1682" s="751">
        <f t="shared" si="2085"/>
        <v>-466.64409999999992</v>
      </c>
      <c r="AL1682" s="751">
        <f t="shared" si="2085"/>
        <v>158184.71170000001</v>
      </c>
      <c r="AM1682" s="3702">
        <f t="shared" ref="AM1682" si="2086">AM1681+AM1671+AM1642+AM1628+AM1627</f>
        <v>196.5684</v>
      </c>
      <c r="AN1682" s="4123">
        <f>AN1678+AN1679+AN1681+AN1639*2.9+AN1641/4.2</f>
        <v>0</v>
      </c>
      <c r="AO1682" s="4144">
        <f t="shared" ref="AO1682" si="2087">AO1681+AO1671+AO1642+AO1628+AO1627</f>
        <v>0</v>
      </c>
      <c r="AP1682" s="4306">
        <f t="shared" si="2050"/>
        <v>277007322.63000005</v>
      </c>
    </row>
    <row r="1683" spans="1:42" s="47" customFormat="1" x14ac:dyDescent="0.25">
      <c r="A1683" s="637">
        <v>1</v>
      </c>
      <c r="B1683" s="637">
        <v>1</v>
      </c>
      <c r="C1683" s="184" t="s">
        <v>29</v>
      </c>
      <c r="D1683" s="184"/>
      <c r="E1683" s="184"/>
      <c r="F1683" s="1566"/>
      <c r="G1683" s="4483"/>
      <c r="H1683" s="1566">
        <f t="shared" si="2078"/>
        <v>0</v>
      </c>
      <c r="I1683" s="580"/>
      <c r="J1683" s="580"/>
      <c r="K1683" s="580"/>
      <c r="L1683" s="3644"/>
      <c r="M1683" s="579"/>
      <c r="N1683" s="579"/>
      <c r="O1683" s="578"/>
      <c r="P1683" s="578"/>
      <c r="Q1683" s="578">
        <f t="shared" si="2079"/>
        <v>0</v>
      </c>
      <c r="R1683" s="578"/>
      <c r="S1683" s="578"/>
      <c r="T1683" s="578"/>
      <c r="U1683" s="578"/>
      <c r="V1683" s="578"/>
      <c r="W1683" s="565"/>
      <c r="X1683" s="565"/>
      <c r="Y1683" s="565"/>
      <c r="Z1683" s="565"/>
      <c r="AA1683" s="565"/>
      <c r="AB1683" s="565"/>
      <c r="AC1683" s="565"/>
      <c r="AD1683" s="565"/>
      <c r="AE1683" s="2931"/>
      <c r="AF1683" s="565"/>
      <c r="AG1683" s="3024"/>
      <c r="AH1683" s="565"/>
      <c r="AI1683" s="565"/>
      <c r="AJ1683" s="565"/>
      <c r="AK1683" s="565"/>
      <c r="AL1683" s="565"/>
      <c r="AM1683" s="3702"/>
      <c r="AN1683" s="4124"/>
      <c r="AO1683" s="1957"/>
      <c r="AP1683" s="4306">
        <f t="shared" si="2050"/>
        <v>0</v>
      </c>
    </row>
    <row r="1684" spans="1:42" s="47" customFormat="1" x14ac:dyDescent="0.25">
      <c r="A1684" s="637">
        <v>1</v>
      </c>
      <c r="B1684" s="637">
        <v>1</v>
      </c>
      <c r="C1684" s="120" t="s">
        <v>53</v>
      </c>
      <c r="D1684" s="120"/>
      <c r="E1684" s="714">
        <v>300</v>
      </c>
      <c r="F1684" s="745">
        <v>37</v>
      </c>
      <c r="G1684" s="4183">
        <v>37</v>
      </c>
      <c r="H1684" s="745">
        <f t="shared" si="2078"/>
        <v>0</v>
      </c>
      <c r="I1684" s="69">
        <f t="shared" ref="I1684:I1687" si="2088">ROUND(F1684/12*$C$3,0)</f>
        <v>22</v>
      </c>
      <c r="J1684" s="69"/>
      <c r="K1684" s="69">
        <f>J1684/I1684*100</f>
        <v>0</v>
      </c>
      <c r="L1684" s="3375"/>
      <c r="M1684" s="311">
        <v>6.1</v>
      </c>
      <c r="N1684" s="70" t="e">
        <f t="shared" ref="N1684:N1688" si="2089">S1684/J1684</f>
        <v>#DIV/0!</v>
      </c>
      <c r="O1684" s="71">
        <f>ROUND(F1684*M1684,0)</f>
        <v>226</v>
      </c>
      <c r="P1684" s="71">
        <v>226</v>
      </c>
      <c r="Q1684" s="71">
        <f t="shared" si="2079"/>
        <v>0</v>
      </c>
      <c r="R1684" s="71">
        <f t="shared" ref="R1684:R1685" si="2090">ROUND(O1684/12*$C$3,0)</f>
        <v>132</v>
      </c>
      <c r="S1684" s="71"/>
      <c r="T1684" s="71">
        <f t="shared" ref="T1684:T1688" si="2091">S1684/R1684*100</f>
        <v>0</v>
      </c>
      <c r="U1684" s="71">
        <f>O1684/E1684</f>
        <v>0.7533333333333333</v>
      </c>
      <c r="V1684" s="71">
        <f t="shared" ref="V1684:V1688" si="2092">S1684/$C$3*12/U1684</f>
        <v>0</v>
      </c>
      <c r="W1684" s="1879"/>
      <c r="X1684" s="1879"/>
      <c r="Y1684" s="1879"/>
      <c r="Z1684" s="1879"/>
      <c r="AA1684" s="1879"/>
      <c r="AB1684" s="1879"/>
      <c r="AC1684" s="1879"/>
      <c r="AD1684" s="1879"/>
      <c r="AE1684" s="2928"/>
      <c r="AF1684" s="1879"/>
      <c r="AG1684" s="3139"/>
      <c r="AH1684" s="1879"/>
      <c r="AI1684" s="1879"/>
      <c r="AJ1684" s="1879"/>
      <c r="AK1684" s="1879"/>
      <c r="AL1684" s="1879"/>
      <c r="AM1684" s="3702"/>
      <c r="AN1684" s="3832"/>
      <c r="AO1684" s="1958"/>
      <c r="AP1684" s="4306">
        <f t="shared" si="2050"/>
        <v>0</v>
      </c>
    </row>
    <row r="1685" spans="1:42" s="47" customFormat="1" x14ac:dyDescent="0.25">
      <c r="A1685" s="637">
        <v>1</v>
      </c>
      <c r="B1685" s="637">
        <v>1</v>
      </c>
      <c r="C1685" s="120" t="s">
        <v>67</v>
      </c>
      <c r="D1685" s="120"/>
      <c r="E1685" s="714">
        <v>300</v>
      </c>
      <c r="F1685" s="745">
        <v>42</v>
      </c>
      <c r="G1685" s="4183">
        <v>42</v>
      </c>
      <c r="H1685" s="745">
        <f t="shared" si="2078"/>
        <v>0</v>
      </c>
      <c r="I1685" s="69">
        <f t="shared" si="2088"/>
        <v>25</v>
      </c>
      <c r="J1685" s="69"/>
      <c r="K1685" s="69">
        <f>J1685/I1685*100</f>
        <v>0</v>
      </c>
      <c r="L1685" s="3375"/>
      <c r="M1685" s="311">
        <v>8.5</v>
      </c>
      <c r="N1685" s="70" t="e">
        <f t="shared" si="2089"/>
        <v>#DIV/0!</v>
      </c>
      <c r="O1685" s="71">
        <f>ROUND(F1685*M1685,0)</f>
        <v>357</v>
      </c>
      <c r="P1685" s="71">
        <v>357</v>
      </c>
      <c r="Q1685" s="71">
        <f t="shared" si="2079"/>
        <v>0</v>
      </c>
      <c r="R1685" s="71">
        <f t="shared" si="2090"/>
        <v>208</v>
      </c>
      <c r="S1685" s="71"/>
      <c r="T1685" s="71">
        <f t="shared" si="2091"/>
        <v>0</v>
      </c>
      <c r="U1685" s="71">
        <f>O1685/E1685</f>
        <v>1.19</v>
      </c>
      <c r="V1685" s="71">
        <f t="shared" si="2092"/>
        <v>0</v>
      </c>
      <c r="W1685" s="1879"/>
      <c r="X1685" s="1879"/>
      <c r="Y1685" s="1879"/>
      <c r="Z1685" s="1879"/>
      <c r="AA1685" s="1879"/>
      <c r="AB1685" s="1879"/>
      <c r="AC1685" s="1879"/>
      <c r="AD1685" s="1879"/>
      <c r="AE1685" s="2928"/>
      <c r="AF1685" s="1879"/>
      <c r="AG1685" s="3139"/>
      <c r="AH1685" s="1879"/>
      <c r="AI1685" s="1879"/>
      <c r="AJ1685" s="1879"/>
      <c r="AK1685" s="1879"/>
      <c r="AL1685" s="1879"/>
      <c r="AM1685" s="3702"/>
      <c r="AN1685" s="3832"/>
      <c r="AO1685" s="1958"/>
      <c r="AP1685" s="4306">
        <f t="shared" si="2050"/>
        <v>0</v>
      </c>
    </row>
    <row r="1686" spans="1:42" s="47" customFormat="1" x14ac:dyDescent="0.25">
      <c r="A1686" s="637"/>
      <c r="B1686" s="637">
        <v>1</v>
      </c>
      <c r="C1686" s="120" t="s">
        <v>10</v>
      </c>
      <c r="D1686" s="120"/>
      <c r="E1686" s="714">
        <v>300</v>
      </c>
      <c r="F1686" s="745">
        <v>351</v>
      </c>
      <c r="G1686" s="4183">
        <v>351</v>
      </c>
      <c r="H1686" s="745">
        <f t="shared" si="2078"/>
        <v>0</v>
      </c>
      <c r="I1686" s="69">
        <f t="shared" si="2088"/>
        <v>205</v>
      </c>
      <c r="J1686" s="69">
        <v>88</v>
      </c>
      <c r="K1686" s="69">
        <f>J1686/I1686*100</f>
        <v>42.926829268292686</v>
      </c>
      <c r="L1686" s="3375"/>
      <c r="M1686" s="311">
        <v>10</v>
      </c>
      <c r="N1686" s="70">
        <f t="shared" si="2089"/>
        <v>9.4886363636363633</v>
      </c>
      <c r="O1686" s="71">
        <f>ROUND(F1686*M1686,0)</f>
        <v>3510</v>
      </c>
      <c r="P1686" s="71">
        <v>3510</v>
      </c>
      <c r="Q1686" s="71">
        <f t="shared" si="2079"/>
        <v>0</v>
      </c>
      <c r="R1686" s="71">
        <f t="shared" ref="R1686:R1687" si="2093">ROUND(O1686/12*$C$3,0)</f>
        <v>2048</v>
      </c>
      <c r="S1686" s="71">
        <v>835</v>
      </c>
      <c r="T1686" s="71">
        <f t="shared" ref="T1686:T1687" si="2094">S1686/R1686*100</f>
        <v>40.771484375</v>
      </c>
      <c r="U1686" s="71">
        <f>O1686/E1686</f>
        <v>11.7</v>
      </c>
      <c r="V1686" s="71">
        <f t="shared" ref="V1686:V1687" si="2095">S1686/$C$3*12/U1686</f>
        <v>122.34432234432236</v>
      </c>
      <c r="W1686" s="1879"/>
      <c r="X1686" s="1879"/>
      <c r="Y1686" s="1879"/>
      <c r="Z1686" s="1879"/>
      <c r="AA1686" s="1879"/>
      <c r="AB1686" s="1879"/>
      <c r="AC1686" s="1879"/>
      <c r="AD1686" s="1879"/>
      <c r="AE1686" s="2928"/>
      <c r="AF1686" s="1879"/>
      <c r="AG1686" s="3139"/>
      <c r="AH1686" s="1879"/>
      <c r="AI1686" s="1879"/>
      <c r="AJ1686" s="1879"/>
      <c r="AK1686" s="1879"/>
      <c r="AL1686" s="1879"/>
      <c r="AM1686" s="3702"/>
      <c r="AN1686" s="3832"/>
      <c r="AO1686" s="1958"/>
      <c r="AP1686" s="4306">
        <f t="shared" si="2050"/>
        <v>0</v>
      </c>
    </row>
    <row r="1687" spans="1:42" s="47" customFormat="1" x14ac:dyDescent="0.25">
      <c r="A1687" s="637"/>
      <c r="B1687" s="637">
        <v>1</v>
      </c>
      <c r="C1687" s="120" t="s">
        <v>6</v>
      </c>
      <c r="D1687" s="120"/>
      <c r="E1687" s="714">
        <v>240</v>
      </c>
      <c r="F1687" s="745">
        <v>151</v>
      </c>
      <c r="G1687" s="4183">
        <v>151</v>
      </c>
      <c r="H1687" s="745">
        <f t="shared" si="2078"/>
        <v>0</v>
      </c>
      <c r="I1687" s="69">
        <f t="shared" si="2088"/>
        <v>88</v>
      </c>
      <c r="J1687" s="69"/>
      <c r="K1687" s="69">
        <f>J1687/I1687*100</f>
        <v>0</v>
      </c>
      <c r="L1687" s="3375"/>
      <c r="M1687" s="311">
        <v>9</v>
      </c>
      <c r="N1687" s="70" t="e">
        <f t="shared" si="2089"/>
        <v>#DIV/0!</v>
      </c>
      <c r="O1687" s="71">
        <f>ROUND(F1687*M1687,0)</f>
        <v>1359</v>
      </c>
      <c r="P1687" s="71">
        <v>1359</v>
      </c>
      <c r="Q1687" s="71">
        <f t="shared" si="2079"/>
        <v>0</v>
      </c>
      <c r="R1687" s="71">
        <f t="shared" si="2093"/>
        <v>793</v>
      </c>
      <c r="S1687" s="71"/>
      <c r="T1687" s="71">
        <f t="shared" si="2094"/>
        <v>0</v>
      </c>
      <c r="U1687" s="71">
        <f>O1687/E1687</f>
        <v>5.6624999999999996</v>
      </c>
      <c r="V1687" s="71">
        <f t="shared" si="2095"/>
        <v>0</v>
      </c>
      <c r="W1687" s="1879"/>
      <c r="X1687" s="1879"/>
      <c r="Y1687" s="1879"/>
      <c r="Z1687" s="1879"/>
      <c r="AA1687" s="1879"/>
      <c r="AB1687" s="1879"/>
      <c r="AC1687" s="1879"/>
      <c r="AD1687" s="1879"/>
      <c r="AE1687" s="2928"/>
      <c r="AF1687" s="1879"/>
      <c r="AG1687" s="3139"/>
      <c r="AH1687" s="1879"/>
      <c r="AI1687" s="1879"/>
      <c r="AJ1687" s="1879"/>
      <c r="AK1687" s="1879"/>
      <c r="AL1687" s="1879"/>
      <c r="AM1687" s="3702"/>
      <c r="AN1687" s="3832"/>
      <c r="AO1687" s="1958"/>
      <c r="AP1687" s="4306">
        <f t="shared" si="2050"/>
        <v>0</v>
      </c>
    </row>
    <row r="1688" spans="1:42" s="47" customFormat="1" x14ac:dyDescent="0.25">
      <c r="A1688" s="637">
        <v>1</v>
      </c>
      <c r="B1688" s="637">
        <v>1</v>
      </c>
      <c r="C1688" s="430" t="s">
        <v>13</v>
      </c>
      <c r="D1688" s="430"/>
      <c r="E1688" s="430"/>
      <c r="F1688" s="1520">
        <f>SUM(F1684:F1687)</f>
        <v>581</v>
      </c>
      <c r="G1688" s="4479">
        <f>SUM(G1684:G1687)</f>
        <v>581</v>
      </c>
      <c r="H1688" s="1520">
        <f t="shared" si="2078"/>
        <v>0</v>
      </c>
      <c r="I1688" s="349">
        <f t="shared" ref="I1688:J1688" si="2096">SUM(I1684:I1687)</f>
        <v>340</v>
      </c>
      <c r="J1688" s="349">
        <f t="shared" si="2096"/>
        <v>88</v>
      </c>
      <c r="K1688" s="349">
        <f>J1688/I1688*100</f>
        <v>25.882352941176475</v>
      </c>
      <c r="L1688" s="3515">
        <f t="shared" ref="L1688" si="2097">SUM(L1684:L1687)</f>
        <v>0</v>
      </c>
      <c r="M1688" s="583">
        <f>IF(F1688=0,0,O1688/F1688)</f>
        <v>9.3838209982788303</v>
      </c>
      <c r="N1688" s="94">
        <f t="shared" si="2089"/>
        <v>9.4886363636363633</v>
      </c>
      <c r="O1688" s="349">
        <f>SUM(O1684:O1687)</f>
        <v>5452</v>
      </c>
      <c r="P1688" s="349">
        <v>5452</v>
      </c>
      <c r="Q1688" s="349">
        <f t="shared" si="2079"/>
        <v>0</v>
      </c>
      <c r="R1688" s="349">
        <f t="shared" ref="R1688:U1688" si="2098">SUM(R1684:R1687)</f>
        <v>3181</v>
      </c>
      <c r="S1688" s="349">
        <f t="shared" si="2098"/>
        <v>835</v>
      </c>
      <c r="T1688" s="71">
        <f t="shared" si="2091"/>
        <v>26.249607041810751</v>
      </c>
      <c r="U1688" s="239">
        <f t="shared" si="2098"/>
        <v>19.305833333333332</v>
      </c>
      <c r="V1688" s="71">
        <f t="shared" si="2092"/>
        <v>74.144873557831659</v>
      </c>
      <c r="W1688" s="1904"/>
      <c r="X1688" s="1904"/>
      <c r="Y1688" s="1904"/>
      <c r="Z1688" s="1904"/>
      <c r="AA1688" s="1904"/>
      <c r="AB1688" s="1904"/>
      <c r="AC1688" s="1904"/>
      <c r="AD1688" s="1904"/>
      <c r="AE1688" s="2960"/>
      <c r="AF1688" s="1904"/>
      <c r="AG1688" s="3142"/>
      <c r="AH1688" s="1904"/>
      <c r="AI1688" s="1904"/>
      <c r="AJ1688" s="1904"/>
      <c r="AK1688" s="1904"/>
      <c r="AL1688" s="1904"/>
      <c r="AM1688" s="3702"/>
      <c r="AN1688" s="4026">
        <f t="shared" ref="AN1688" si="2099">SUM(AN1684:AN1687)</f>
        <v>0</v>
      </c>
      <c r="AO1688" s="1959"/>
      <c r="AP1688" s="4306">
        <f t="shared" si="2050"/>
        <v>0</v>
      </c>
    </row>
    <row r="1689" spans="1:42" s="47" customFormat="1" ht="30" x14ac:dyDescent="0.25">
      <c r="A1689" s="637">
        <v>1</v>
      </c>
      <c r="B1689" s="637">
        <v>1</v>
      </c>
      <c r="C1689" s="184" t="s">
        <v>127</v>
      </c>
      <c r="D1689" s="184"/>
      <c r="E1689" s="430"/>
      <c r="F1689" s="1520"/>
      <c r="G1689" s="4479"/>
      <c r="H1689" s="1520">
        <f t="shared" si="2078"/>
        <v>0</v>
      </c>
      <c r="I1689" s="349"/>
      <c r="J1689" s="349"/>
      <c r="K1689" s="349"/>
      <c r="L1689" s="3515"/>
      <c r="M1689" s="583"/>
      <c r="N1689" s="94"/>
      <c r="O1689" s="349"/>
      <c r="P1689" s="349"/>
      <c r="Q1689" s="349">
        <f t="shared" si="2079"/>
        <v>0</v>
      </c>
      <c r="R1689" s="349"/>
      <c r="S1689" s="349"/>
      <c r="T1689" s="71"/>
      <c r="U1689" s="71"/>
      <c r="V1689" s="71"/>
      <c r="W1689" s="1904"/>
      <c r="X1689" s="1904"/>
      <c r="Y1689" s="1904"/>
      <c r="Z1689" s="1904"/>
      <c r="AA1689" s="1904"/>
      <c r="AB1689" s="1904"/>
      <c r="AC1689" s="1904"/>
      <c r="AD1689" s="1904"/>
      <c r="AE1689" s="2960"/>
      <c r="AF1689" s="1904"/>
      <c r="AG1689" s="3142"/>
      <c r="AH1689" s="1904"/>
      <c r="AI1689" s="1904"/>
      <c r="AJ1689" s="1904"/>
      <c r="AK1689" s="1904"/>
      <c r="AL1689" s="1904"/>
      <c r="AM1689" s="3702"/>
      <c r="AN1689" s="4026"/>
      <c r="AO1689" s="1959"/>
      <c r="AP1689" s="4306">
        <f t="shared" si="2050"/>
        <v>0</v>
      </c>
    </row>
    <row r="1690" spans="1:42" s="47" customFormat="1" x14ac:dyDescent="0.25">
      <c r="A1690" s="637">
        <v>1</v>
      </c>
      <c r="B1690" s="637">
        <v>1</v>
      </c>
      <c r="C1690" s="125" t="s">
        <v>10</v>
      </c>
      <c r="D1690" s="125"/>
      <c r="E1690" s="714">
        <v>240</v>
      </c>
      <c r="F1690" s="745">
        <v>607</v>
      </c>
      <c r="G1690" s="4183">
        <v>607</v>
      </c>
      <c r="H1690" s="745">
        <f t="shared" si="2078"/>
        <v>0</v>
      </c>
      <c r="I1690" s="69">
        <f t="shared" ref="I1690" si="2100">ROUND(F1690/12*$C$3,0)</f>
        <v>354</v>
      </c>
      <c r="J1690" s="69">
        <v>256</v>
      </c>
      <c r="K1690" s="69">
        <f>J1690/I1690*100</f>
        <v>72.316384180790962</v>
      </c>
      <c r="L1690" s="3375">
        <v>10</v>
      </c>
      <c r="M1690" s="423">
        <v>8</v>
      </c>
      <c r="N1690" s="70">
        <f>S1690/J1690</f>
        <v>9.53515625</v>
      </c>
      <c r="O1690" s="71">
        <f>ROUND(F1690*M1690,0)</f>
        <v>4856</v>
      </c>
      <c r="P1690" s="71">
        <v>4856</v>
      </c>
      <c r="Q1690" s="71">
        <f t="shared" si="2079"/>
        <v>0</v>
      </c>
      <c r="R1690" s="71">
        <f t="shared" ref="R1690" si="2101">ROUND(O1690/12*$C$3,0)</f>
        <v>2833</v>
      </c>
      <c r="S1690" s="71">
        <v>2441</v>
      </c>
      <c r="T1690" s="71">
        <f>S1690/R1690*100</f>
        <v>86.163078009177553</v>
      </c>
      <c r="U1690" s="71">
        <f>O1690/E1690</f>
        <v>20.233333333333334</v>
      </c>
      <c r="V1690" s="71">
        <f>S1690/$C$3*12/U1690</f>
        <v>206.8157213461991</v>
      </c>
      <c r="W1690" s="1879"/>
      <c r="X1690" s="1879"/>
      <c r="Y1690" s="1879"/>
      <c r="Z1690" s="1879"/>
      <c r="AA1690" s="1879"/>
      <c r="AB1690" s="1879"/>
      <c r="AC1690" s="1879"/>
      <c r="AD1690" s="1879"/>
      <c r="AE1690" s="2960"/>
      <c r="AF1690" s="1904"/>
      <c r="AG1690" s="3142"/>
      <c r="AH1690" s="1904"/>
      <c r="AI1690" s="1904"/>
      <c r="AJ1690" s="1904"/>
      <c r="AK1690" s="1879"/>
      <c r="AL1690" s="1879"/>
      <c r="AM1690" s="3702"/>
      <c r="AN1690" s="3832"/>
      <c r="AO1690" s="1958"/>
      <c r="AP1690" s="4306">
        <f t="shared" si="2050"/>
        <v>0</v>
      </c>
    </row>
    <row r="1691" spans="1:42" s="73" customFormat="1" x14ac:dyDescent="0.25">
      <c r="A1691" s="637">
        <v>1</v>
      </c>
      <c r="B1691" s="637">
        <v>1</v>
      </c>
      <c r="C1691" s="747" t="s">
        <v>158</v>
      </c>
      <c r="D1691" s="608"/>
      <c r="E1691" s="608"/>
      <c r="F1691" s="1340">
        <f>SUM(F1690:F1690)</f>
        <v>607</v>
      </c>
      <c r="G1691" s="4070">
        <f>SUM(G1690:G1690)</f>
        <v>607</v>
      </c>
      <c r="H1691" s="1340">
        <f t="shared" si="2078"/>
        <v>0</v>
      </c>
      <c r="I1691" s="102">
        <f>SUM(I1690:I1690)</f>
        <v>354</v>
      </c>
      <c r="J1691" s="102">
        <f>SUM(J1690:J1690)</f>
        <v>256</v>
      </c>
      <c r="K1691" s="69">
        <f>J1691/I1691*100</f>
        <v>72.316384180790962</v>
      </c>
      <c r="L1691" s="3460">
        <f>SUM(L1690:L1690)</f>
        <v>10</v>
      </c>
      <c r="M1691" s="605">
        <f>SUM(O1691/F1691)</f>
        <v>8</v>
      </c>
      <c r="N1691" s="70">
        <f>S1691/J1691</f>
        <v>9.53515625</v>
      </c>
      <c r="O1691" s="95">
        <f>SUM(O1690:O1690)</f>
        <v>4856</v>
      </c>
      <c r="P1691" s="95">
        <v>4856</v>
      </c>
      <c r="Q1691" s="95">
        <f t="shared" si="2079"/>
        <v>0</v>
      </c>
      <c r="R1691" s="95">
        <f>SUM(R1690:R1690)</f>
        <v>2833</v>
      </c>
      <c r="S1691" s="95">
        <f>SUM(S1690:S1690)</f>
        <v>2441</v>
      </c>
      <c r="T1691" s="71">
        <f>S1691/R1691*100</f>
        <v>86.163078009177553</v>
      </c>
      <c r="U1691" s="95">
        <f>SUM(U1690:U1690)</f>
        <v>20.233333333333334</v>
      </c>
      <c r="V1691" s="71">
        <f>S1691/$C$3*12/U1691</f>
        <v>206.8157213461991</v>
      </c>
      <c r="W1691" s="1880"/>
      <c r="X1691" s="1880"/>
      <c r="Y1691" s="1880"/>
      <c r="Z1691" s="1880"/>
      <c r="AA1691" s="1880"/>
      <c r="AB1691" s="1880"/>
      <c r="AC1691" s="1880"/>
      <c r="AD1691" s="1880"/>
      <c r="AE1691" s="2983"/>
      <c r="AF1691" s="1283"/>
      <c r="AG1691" s="3049"/>
      <c r="AH1691" s="1283"/>
      <c r="AI1691" s="1283"/>
      <c r="AJ1691" s="1283"/>
      <c r="AK1691" s="1880"/>
      <c r="AL1691" s="1880"/>
      <c r="AM1691" s="3702"/>
      <c r="AN1691" s="3938">
        <f>SUM(AN1690:AN1690)</f>
        <v>0</v>
      </c>
      <c r="AO1691" s="4145"/>
      <c r="AP1691" s="4306">
        <f t="shared" si="2050"/>
        <v>0</v>
      </c>
    </row>
    <row r="1692" spans="1:42" s="47" customFormat="1" ht="29.25" x14ac:dyDescent="0.25">
      <c r="A1692" s="637">
        <v>1</v>
      </c>
      <c r="B1692" s="637">
        <v>1</v>
      </c>
      <c r="C1692" s="507" t="s">
        <v>143</v>
      </c>
      <c r="D1692" s="507"/>
      <c r="E1692" s="507"/>
      <c r="F1692" s="1520">
        <f>SUM(F1691,F1688)</f>
        <v>1188</v>
      </c>
      <c r="G1692" s="4479">
        <f>SUM(G1691,G1688)</f>
        <v>1188</v>
      </c>
      <c r="H1692" s="1520">
        <f t="shared" si="2078"/>
        <v>0</v>
      </c>
      <c r="I1692" s="554">
        <f>SUM(I1691,I1688)</f>
        <v>694</v>
      </c>
      <c r="J1692" s="554">
        <f>SUM(J1691,J1688)</f>
        <v>344</v>
      </c>
      <c r="K1692" s="554">
        <f>J1692/I1692*100</f>
        <v>49.56772334293948</v>
      </c>
      <c r="L1692" s="3645">
        <f>SUM(L1691,L1688)</f>
        <v>10</v>
      </c>
      <c r="M1692" s="690">
        <f>O1692/F1692</f>
        <v>8.6767676767676765</v>
      </c>
      <c r="N1692" s="684">
        <f>S1692/J1692</f>
        <v>9.5232558139534884</v>
      </c>
      <c r="O1692" s="554">
        <f>SUM(O1691,O1688)</f>
        <v>10308</v>
      </c>
      <c r="P1692" s="554">
        <v>10308</v>
      </c>
      <c r="Q1692" s="554">
        <f t="shared" si="2079"/>
        <v>0</v>
      </c>
      <c r="R1692" s="554">
        <f>SUM(R1691,R1688)</f>
        <v>6014</v>
      </c>
      <c r="S1692" s="554">
        <f>SUM(S1691,S1688)</f>
        <v>3276</v>
      </c>
      <c r="T1692" s="71">
        <f>S1692/R1692*100</f>
        <v>54.472896574659124</v>
      </c>
      <c r="U1692" s="554">
        <f>SUM(U1691,U1688)</f>
        <v>39.539166666666667</v>
      </c>
      <c r="V1692" s="71">
        <f>S1692/$C$3*12/U1692</f>
        <v>142.03637743166058</v>
      </c>
      <c r="W1692" s="751">
        <v>24130.790207999995</v>
      </c>
      <c r="X1692" s="751">
        <v>24130.790207999995</v>
      </c>
      <c r="Y1692" s="751">
        <v>24130.790207999995</v>
      </c>
      <c r="Z1692" s="751">
        <v>24130.790207999995</v>
      </c>
      <c r="AA1692" s="751">
        <v>24130.790207999995</v>
      </c>
      <c r="AB1692" s="751">
        <v>24130.790207999995</v>
      </c>
      <c r="AC1692" s="751">
        <v>24130.790207999995</v>
      </c>
      <c r="AD1692" s="751">
        <v>24130.790207999995</v>
      </c>
      <c r="AE1692" s="2895">
        <f>W1692/12*$C$3+(X1692-W1692)/11*6+(Y1692-X1692)/10*5+(Z1692-Y1692)/9*4+(AA1692-Z1692)/8*3+(AB1692-AA1692)/7*2+(AC1692-AB1692)/6*1+(AD1692-AC1692)</f>
        <v>14076.294287999997</v>
      </c>
      <c r="AF1692" s="1904">
        <f t="shared" ref="AF1692" si="2102">AL1692-AK1692-AH1692</f>
        <v>7063.4144299999998</v>
      </c>
      <c r="AG1692" s="3142"/>
      <c r="AH1692" s="1904"/>
      <c r="AI1692" s="1904">
        <f>AF1692-AE1692</f>
        <v>-7012.8798579999975</v>
      </c>
      <c r="AJ1692" s="1904"/>
      <c r="AK1692" s="751">
        <v>-11.13176</v>
      </c>
      <c r="AL1692" s="751">
        <v>7052.2826699999996</v>
      </c>
      <c r="AM1692" s="3702">
        <v>206.31710999999999</v>
      </c>
      <c r="AN1692" s="4028">
        <f>SUM(AN1691,AN1688)</f>
        <v>0</v>
      </c>
      <c r="AO1692" s="4144"/>
      <c r="AP1692" s="4306">
        <f t="shared" si="2050"/>
        <v>24130790.207999993</v>
      </c>
    </row>
    <row r="1693" spans="1:42" s="47" customFormat="1" x14ac:dyDescent="0.25">
      <c r="A1693" s="637">
        <v>1</v>
      </c>
      <c r="B1693" s="637">
        <v>1</v>
      </c>
      <c r="C1693" s="507" t="s">
        <v>217</v>
      </c>
      <c r="D1693" s="507"/>
      <c r="E1693" s="507"/>
      <c r="F1693" s="1521">
        <f>F1694</f>
        <v>9800</v>
      </c>
      <c r="G1693" s="4480">
        <f>G1694</f>
        <v>9800</v>
      </c>
      <c r="H1693" s="1521">
        <f t="shared" si="2078"/>
        <v>0</v>
      </c>
      <c r="I1693" s="554">
        <f>I1694</f>
        <v>5717</v>
      </c>
      <c r="J1693" s="554">
        <f>J1694</f>
        <v>6409</v>
      </c>
      <c r="K1693" s="554">
        <f>J1693/I1693*100</f>
        <v>112.10425048102151</v>
      </c>
      <c r="L1693" s="3645">
        <f>L1694</f>
        <v>555</v>
      </c>
      <c r="M1693" s="585"/>
      <c r="N1693" s="716"/>
      <c r="O1693" s="555"/>
      <c r="P1693" s="555"/>
      <c r="Q1693" s="555">
        <f t="shared" si="2079"/>
        <v>0</v>
      </c>
      <c r="R1693" s="555"/>
      <c r="S1693" s="555"/>
      <c r="T1693" s="77"/>
      <c r="U1693" s="555"/>
      <c r="V1693" s="77"/>
      <c r="W1693" s="1888"/>
      <c r="X1693" s="1888"/>
      <c r="Y1693" s="1888"/>
      <c r="Z1693" s="1888"/>
      <c r="AA1693" s="1888"/>
      <c r="AB1693" s="1888"/>
      <c r="AC1693" s="1888"/>
      <c r="AD1693" s="1888"/>
      <c r="AE1693" s="2931"/>
      <c r="AF1693" s="1982"/>
      <c r="AG1693" s="3162"/>
      <c r="AH1693" s="1982"/>
      <c r="AI1693" s="1982"/>
      <c r="AJ1693" s="1982"/>
      <c r="AK1693" s="1888"/>
      <c r="AL1693" s="1888"/>
      <c r="AM1693" s="3702"/>
      <c r="AN1693" s="4028">
        <f>AN1694</f>
        <v>0</v>
      </c>
      <c r="AO1693" s="4168"/>
      <c r="AP1693" s="4306">
        <f t="shared" si="2050"/>
        <v>0</v>
      </c>
    </row>
    <row r="1694" spans="1:42" s="47" customFormat="1" x14ac:dyDescent="0.25">
      <c r="A1694" s="637">
        <v>1</v>
      </c>
      <c r="B1694" s="637">
        <v>1</v>
      </c>
      <c r="C1694" s="592" t="s">
        <v>218</v>
      </c>
      <c r="D1694" s="592"/>
      <c r="E1694" s="592"/>
      <c r="F1694" s="1558">
        <v>9800</v>
      </c>
      <c r="G1694" s="4387">
        <v>9800</v>
      </c>
      <c r="H1694" s="1558">
        <f t="shared" si="2078"/>
        <v>0</v>
      </c>
      <c r="I1694" s="653">
        <f>ROUND(F1694/12*$C$3,0)</f>
        <v>5717</v>
      </c>
      <c r="J1694" s="653">
        <f>J1697-J1695</f>
        <v>6409</v>
      </c>
      <c r="K1694" s="653">
        <f>J1694/I1694*100</f>
        <v>112.10425048102151</v>
      </c>
      <c r="L1694" s="3646">
        <f>L1697-L1695</f>
        <v>555</v>
      </c>
      <c r="M1694" s="489"/>
      <c r="N1694" s="716"/>
      <c r="O1694" s="649"/>
      <c r="P1694" s="649"/>
      <c r="Q1694" s="649">
        <f t="shared" si="2079"/>
        <v>0</v>
      </c>
      <c r="R1694" s="649"/>
      <c r="S1694" s="649"/>
      <c r="T1694" s="77"/>
      <c r="U1694" s="649"/>
      <c r="V1694" s="77"/>
      <c r="W1694" s="1909"/>
      <c r="X1694" s="1909"/>
      <c r="Y1694" s="1909"/>
      <c r="Z1694" s="1909"/>
      <c r="AA1694" s="1909"/>
      <c r="AB1694" s="1909"/>
      <c r="AC1694" s="1909"/>
      <c r="AD1694" s="1909"/>
      <c r="AE1694" s="2931"/>
      <c r="AF1694" s="1983"/>
      <c r="AG1694" s="3163"/>
      <c r="AH1694" s="1983"/>
      <c r="AI1694" s="1983"/>
      <c r="AJ1694" s="1983"/>
      <c r="AK1694" s="1909"/>
      <c r="AL1694" s="1909"/>
      <c r="AM1694" s="3702"/>
      <c r="AN1694" s="4125">
        <f>AN1697-AN1695</f>
        <v>0</v>
      </c>
      <c r="AO1694" s="1977"/>
      <c r="AP1694" s="4306">
        <f t="shared" si="2050"/>
        <v>0</v>
      </c>
    </row>
    <row r="1695" spans="1:42" s="47" customFormat="1" ht="29.25" x14ac:dyDescent="0.25">
      <c r="A1695" s="637">
        <v>1</v>
      </c>
      <c r="B1695" s="637">
        <v>1</v>
      </c>
      <c r="C1695" s="507" t="s">
        <v>219</v>
      </c>
      <c r="D1695" s="507"/>
      <c r="E1695" s="507"/>
      <c r="F1695" s="1521">
        <f>F1696</f>
        <v>2</v>
      </c>
      <c r="G1695" s="4480">
        <f>G1696</f>
        <v>2</v>
      </c>
      <c r="H1695" s="1521">
        <f t="shared" si="2078"/>
        <v>0</v>
      </c>
      <c r="I1695" s="555">
        <f t="shared" ref="I1695:J1695" si="2103">I1696</f>
        <v>1</v>
      </c>
      <c r="J1695" s="555">
        <f t="shared" si="2103"/>
        <v>0</v>
      </c>
      <c r="K1695" s="554"/>
      <c r="L1695" s="3519">
        <f t="shared" ref="L1695" si="2104">L1696</f>
        <v>0</v>
      </c>
      <c r="M1695" s="585"/>
      <c r="N1695" s="716"/>
      <c r="O1695" s="555"/>
      <c r="P1695" s="555"/>
      <c r="Q1695" s="555">
        <f t="shared" si="2079"/>
        <v>0</v>
      </c>
      <c r="R1695" s="555"/>
      <c r="S1695" s="555"/>
      <c r="T1695" s="77"/>
      <c r="U1695" s="555"/>
      <c r="V1695" s="77"/>
      <c r="W1695" s="1888"/>
      <c r="X1695" s="1888"/>
      <c r="Y1695" s="1888"/>
      <c r="Z1695" s="1888"/>
      <c r="AA1695" s="1888"/>
      <c r="AB1695" s="1888"/>
      <c r="AC1695" s="1888"/>
      <c r="AD1695" s="1888"/>
      <c r="AE1695" s="2931"/>
      <c r="AF1695" s="1982"/>
      <c r="AG1695" s="3162"/>
      <c r="AH1695" s="1982"/>
      <c r="AI1695" s="1982"/>
      <c r="AJ1695" s="1982"/>
      <c r="AK1695" s="1888"/>
      <c r="AL1695" s="1888"/>
      <c r="AM1695" s="3702"/>
      <c r="AN1695" s="4029">
        <f t="shared" ref="AN1695" si="2105">AN1696</f>
        <v>0</v>
      </c>
      <c r="AO1695" s="4168"/>
      <c r="AP1695" s="4306">
        <f t="shared" si="2050"/>
        <v>0</v>
      </c>
    </row>
    <row r="1696" spans="1:42" s="47" customFormat="1" ht="30" x14ac:dyDescent="0.25">
      <c r="A1696" s="637">
        <v>1</v>
      </c>
      <c r="B1696" s="637">
        <v>1</v>
      </c>
      <c r="C1696" s="592" t="s">
        <v>220</v>
      </c>
      <c r="D1696" s="592"/>
      <c r="E1696" s="592"/>
      <c r="F1696" s="1558">
        <v>2</v>
      </c>
      <c r="G1696" s="4387">
        <v>2</v>
      </c>
      <c r="H1696" s="1558">
        <f t="shared" si="2078"/>
        <v>0</v>
      </c>
      <c r="I1696" s="653">
        <f>ROUND(F1696/12*$C$3,0)</f>
        <v>1</v>
      </c>
      <c r="J1696" s="653"/>
      <c r="K1696" s="653"/>
      <c r="L1696" s="3646"/>
      <c r="M1696" s="489"/>
      <c r="N1696" s="192"/>
      <c r="O1696" s="653"/>
      <c r="P1696" s="653"/>
      <c r="Q1696" s="649">
        <f t="shared" si="2079"/>
        <v>0</v>
      </c>
      <c r="R1696" s="649"/>
      <c r="S1696" s="653"/>
      <c r="T1696" s="71"/>
      <c r="U1696" s="653"/>
      <c r="V1696" s="71"/>
      <c r="W1696" s="1909"/>
      <c r="X1696" s="1909"/>
      <c r="Y1696" s="1909"/>
      <c r="Z1696" s="1909"/>
      <c r="AA1696" s="1909"/>
      <c r="AB1696" s="1909"/>
      <c r="AC1696" s="1909"/>
      <c r="AD1696" s="1909"/>
      <c r="AE1696" s="2931"/>
      <c r="AF1696" s="1986"/>
      <c r="AG1696" s="3173"/>
      <c r="AH1696" s="1986"/>
      <c r="AI1696" s="1986"/>
      <c r="AJ1696" s="1986"/>
      <c r="AK1696" s="1909"/>
      <c r="AL1696" s="1909"/>
      <c r="AM1696" s="3702"/>
      <c r="AN1696" s="4125"/>
      <c r="AO1696" s="1977"/>
      <c r="AP1696" s="4306">
        <f t="shared" si="2050"/>
        <v>0</v>
      </c>
    </row>
    <row r="1697" spans="1:274" s="47" customFormat="1" ht="30" thickBot="1" x14ac:dyDescent="0.3">
      <c r="A1697" s="637"/>
      <c r="B1697" s="637">
        <v>1</v>
      </c>
      <c r="C1697" s="507" t="s">
        <v>225</v>
      </c>
      <c r="D1697" s="507"/>
      <c r="E1697" s="507"/>
      <c r="F1697" s="1521">
        <f>SUM(F1693,F1695)</f>
        <v>9802</v>
      </c>
      <c r="G1697" s="4480">
        <f>SUM(G1693,G1695)</f>
        <v>9802</v>
      </c>
      <c r="H1697" s="1521">
        <f t="shared" si="2078"/>
        <v>0</v>
      </c>
      <c r="I1697" s="554">
        <f>SUM(I1693,I1695)</f>
        <v>5718</v>
      </c>
      <c r="J1697" s="554">
        <v>6409</v>
      </c>
      <c r="K1697" s="554">
        <f>J1697/I1697*100</f>
        <v>112.08464498076249</v>
      </c>
      <c r="L1697" s="3645">
        <v>555</v>
      </c>
      <c r="M1697" s="1463"/>
      <c r="N1697" s="194"/>
      <c r="O1697" s="1461"/>
      <c r="P1697" s="1461"/>
      <c r="Q1697" s="1461">
        <f t="shared" si="2079"/>
        <v>0</v>
      </c>
      <c r="R1697" s="1464"/>
      <c r="S1697" s="1461"/>
      <c r="T1697" s="146"/>
      <c r="U1697" s="1461"/>
      <c r="V1697" s="146"/>
      <c r="W1697" s="1910">
        <v>26288.601199999997</v>
      </c>
      <c r="X1697" s="1910">
        <v>26288.601199999997</v>
      </c>
      <c r="Y1697" s="1910">
        <v>26288.601199999997</v>
      </c>
      <c r="Z1697" s="1910">
        <v>26288.601199999997</v>
      </c>
      <c r="AA1697" s="1910">
        <v>26288.601199999997</v>
      </c>
      <c r="AB1697" s="1910">
        <v>26288.601199999997</v>
      </c>
      <c r="AC1697" s="1910">
        <v>26288.601199999997</v>
      </c>
      <c r="AD1697" s="1910">
        <v>26288.601199999997</v>
      </c>
      <c r="AE1697" s="2895">
        <f>W1697/12*$C$3+(X1697-W1697)/11*6+(Y1697-X1697)/10*5+(Z1697-Y1697)/9*4+(AA1697-Z1697)/8*3+(AB1697-AA1697)/7*2+(AC1697-AB1697)/6*1+(AD1697-AC1697)</f>
        <v>15335.017366666665</v>
      </c>
      <c r="AF1697" s="1987">
        <f t="shared" ref="AF1697" si="2106">AL1697-AK1697-AH1697</f>
        <v>15271.365199999998</v>
      </c>
      <c r="AG1697" s="3174"/>
      <c r="AH1697" s="1987"/>
      <c r="AI1697" s="1987">
        <f>AF1697-AE1697</f>
        <v>-63.652166666666744</v>
      </c>
      <c r="AJ1697" s="1987"/>
      <c r="AK1697" s="1910">
        <v>-98.539239999999992</v>
      </c>
      <c r="AL1697" s="1910">
        <v>15172.825959999998</v>
      </c>
      <c r="AM1697" s="3703"/>
      <c r="AN1697" s="4028"/>
      <c r="AO1697" s="4173"/>
      <c r="AP1697" s="4306">
        <f t="shared" si="2050"/>
        <v>26288601.199999996</v>
      </c>
    </row>
    <row r="1698" spans="1:274" s="47" customFormat="1" ht="15.75" thickBot="1" x14ac:dyDescent="0.3">
      <c r="A1698" s="637">
        <v>1</v>
      </c>
      <c r="B1698" s="637">
        <v>1</v>
      </c>
      <c r="C1698" s="588" t="s">
        <v>422</v>
      </c>
      <c r="D1698" s="724"/>
      <c r="E1698" s="724"/>
      <c r="F1698" s="1575"/>
      <c r="G1698" s="4664"/>
      <c r="H1698" s="1575">
        <f t="shared" si="2078"/>
        <v>0</v>
      </c>
      <c r="I1698" s="725"/>
      <c r="J1698" s="725"/>
      <c r="K1698" s="725"/>
      <c r="L1698" s="3654"/>
      <c r="M1698" s="590"/>
      <c r="N1698" s="590"/>
      <c r="O1698" s="591"/>
      <c r="P1698" s="591"/>
      <c r="Q1698" s="591">
        <f t="shared" si="2079"/>
        <v>0</v>
      </c>
      <c r="R1698" s="591"/>
      <c r="S1698" s="591">
        <f>SUM(S1692,S1625)</f>
        <v>23284</v>
      </c>
      <c r="T1698" s="591"/>
      <c r="U1698" s="591"/>
      <c r="V1698" s="591"/>
      <c r="W1698" s="590">
        <f t="shared" ref="W1698:AI1698" si="2107">W1697+W1692+W1682+W1625</f>
        <v>512084.9067235199</v>
      </c>
      <c r="X1698" s="590">
        <f t="shared" ref="X1698:Y1698" si="2108">X1697+X1692+X1682+X1625</f>
        <v>512086.5680035199</v>
      </c>
      <c r="Y1698" s="590">
        <f t="shared" si="2108"/>
        <v>512089.09042271995</v>
      </c>
      <c r="Z1698" s="590">
        <f t="shared" ref="Z1698:AA1698" si="2109">Z1697+Z1692+Z1682+Z1625</f>
        <v>512089.09042271995</v>
      </c>
      <c r="AA1698" s="590">
        <f t="shared" si="2109"/>
        <v>511717.42602007999</v>
      </c>
      <c r="AB1698" s="590">
        <f t="shared" ref="AB1698:AC1698" si="2110">AB1697+AB1692+AB1682+AB1625</f>
        <v>511717.42602007999</v>
      </c>
      <c r="AC1698" s="590">
        <f t="shared" si="2110"/>
        <v>511940.63802008005</v>
      </c>
      <c r="AD1698" s="590">
        <f t="shared" ref="AD1698" si="2111">AD1697+AD1692+AD1682+AD1625</f>
        <v>517788.94576088007</v>
      </c>
      <c r="AE1698" s="2970">
        <f t="shared" si="2107"/>
        <v>303222.31887210731</v>
      </c>
      <c r="AF1698" s="590">
        <f t="shared" si="2107"/>
        <v>301877.59273999999</v>
      </c>
      <c r="AG1698" s="3175">
        <f t="shared" si="2107"/>
        <v>0</v>
      </c>
      <c r="AH1698" s="590">
        <f t="shared" si="2107"/>
        <v>-454.63875999999999</v>
      </c>
      <c r="AI1698" s="590">
        <f t="shared" si="2107"/>
        <v>-1344.7261321073129</v>
      </c>
      <c r="AJ1698" s="590"/>
      <c r="AK1698" s="590">
        <f>AK1697+AK1692+AK1682+AK1625</f>
        <v>-3146.8351899999998</v>
      </c>
      <c r="AL1698" s="590">
        <f>AL1697+AL1692+AL1682+AL1625</f>
        <v>298276.11878999998</v>
      </c>
      <c r="AM1698" s="3711">
        <f>AM1697+AM1692+AM1682+AM1625</f>
        <v>8553.9356200000002</v>
      </c>
      <c r="AN1698" s="4136"/>
      <c r="AO1698" s="4188">
        <f>AO1697+AO1692+AO1682+AO1625</f>
        <v>2898.1414599999998</v>
      </c>
      <c r="AP1698" s="4306">
        <f t="shared" ref="AP1698:AP1761" si="2112">AC1698*1000</f>
        <v>511940638.02008003</v>
      </c>
    </row>
    <row r="1699" spans="1:274" x14ac:dyDescent="0.25">
      <c r="A1699" s="637">
        <v>1</v>
      </c>
      <c r="B1699" s="637">
        <v>1</v>
      </c>
      <c r="C1699" s="1210" t="s">
        <v>230</v>
      </c>
      <c r="D1699" s="1210"/>
      <c r="E1699" s="1210"/>
      <c r="F1699" s="1579"/>
      <c r="G1699" s="4667"/>
      <c r="H1699" s="1579">
        <f t="shared" si="2078"/>
        <v>0</v>
      </c>
      <c r="I1699" s="1182"/>
      <c r="J1699" s="1182"/>
      <c r="K1699" s="1182"/>
      <c r="L1699" s="3679"/>
      <c r="M1699" s="1182"/>
      <c r="N1699" s="1182"/>
      <c r="O1699" s="1211"/>
      <c r="P1699" s="1211"/>
      <c r="Q1699" s="1211">
        <f t="shared" si="2079"/>
        <v>0</v>
      </c>
      <c r="R1699" s="1211"/>
      <c r="S1699" s="1211"/>
      <c r="T1699" s="1211"/>
      <c r="U1699" s="1211"/>
      <c r="V1699" s="1211"/>
      <c r="W1699" s="1167">
        <f t="shared" ref="W1699:X1699" si="2113">W1698</f>
        <v>512084.9067235199</v>
      </c>
      <c r="X1699" s="1167">
        <f t="shared" si="2113"/>
        <v>512086.5680035199</v>
      </c>
      <c r="Y1699" s="1167">
        <f t="shared" ref="Y1699:Z1699" si="2114">Y1698</f>
        <v>512089.09042271995</v>
      </c>
      <c r="Z1699" s="1167">
        <f t="shared" si="2114"/>
        <v>512089.09042271995</v>
      </c>
      <c r="AA1699" s="1167">
        <f t="shared" ref="AA1699:AB1699" si="2115">AA1698</f>
        <v>511717.42602007999</v>
      </c>
      <c r="AB1699" s="1167">
        <f t="shared" si="2115"/>
        <v>511717.42602007999</v>
      </c>
      <c r="AC1699" s="1167">
        <f t="shared" ref="AC1699:AD1699" si="2116">AC1698</f>
        <v>511940.63802008005</v>
      </c>
      <c r="AD1699" s="1167">
        <f t="shared" si="2116"/>
        <v>517788.94576088007</v>
      </c>
      <c r="AE1699" s="1147">
        <f t="shared" ref="AE1699" si="2117">AE1698</f>
        <v>303222.31887210731</v>
      </c>
      <c r="AF1699" s="1167">
        <f t="shared" ref="AF1699:AM1699" si="2118">AF1698</f>
        <v>301877.59273999999</v>
      </c>
      <c r="AG1699" s="3145">
        <f t="shared" si="2118"/>
        <v>0</v>
      </c>
      <c r="AH1699" s="1167">
        <f t="shared" ref="AH1699" si="2119">AH1698</f>
        <v>-454.63875999999999</v>
      </c>
      <c r="AI1699" s="1167">
        <f t="shared" si="2118"/>
        <v>-1344.7261321073129</v>
      </c>
      <c r="AJ1699" s="1167"/>
      <c r="AK1699" s="1167">
        <f t="shared" si="2118"/>
        <v>-3146.8351899999998</v>
      </c>
      <c r="AL1699" s="1167">
        <f t="shared" si="2118"/>
        <v>298276.11878999998</v>
      </c>
      <c r="AM1699" s="3708">
        <f t="shared" si="2118"/>
        <v>8553.9356200000002</v>
      </c>
      <c r="AN1699" s="4189"/>
      <c r="AO1699" s="4151">
        <f t="shared" ref="AO1699" si="2120">AO1698</f>
        <v>2898.1414599999998</v>
      </c>
      <c r="AP1699" s="4306">
        <f t="shared" si="2112"/>
        <v>511940638.02008003</v>
      </c>
    </row>
    <row r="1700" spans="1:274" ht="29.25" x14ac:dyDescent="0.25">
      <c r="A1700" s="637">
        <v>1</v>
      </c>
      <c r="B1700" s="637">
        <v>1</v>
      </c>
      <c r="C1700" s="1183" t="s">
        <v>7</v>
      </c>
      <c r="D1700" s="1183"/>
      <c r="E1700" s="1183"/>
      <c r="F1700" s="1515">
        <f>SUM(F1625)</f>
        <v>4269</v>
      </c>
      <c r="G1700" s="4070">
        <f>SUM(G1625)</f>
        <v>4216</v>
      </c>
      <c r="H1700" s="1515">
        <f t="shared" si="2078"/>
        <v>53</v>
      </c>
      <c r="I1700" s="1066">
        <f>SUM(I1625)</f>
        <v>2512.333333333333</v>
      </c>
      <c r="J1700" s="1066">
        <f>SUM(J1625)</f>
        <v>2301</v>
      </c>
      <c r="K1700" s="1066">
        <f>J1700/I1700*100</f>
        <v>91.588165052408129</v>
      </c>
      <c r="L1700" s="3460">
        <f>SUM(L1625)</f>
        <v>70</v>
      </c>
      <c r="M1700" s="946">
        <f>O1700/F1700</f>
        <v>9.0264698992738346</v>
      </c>
      <c r="N1700" s="946">
        <f>S1700/J1700</f>
        <v>8.6953498478922207</v>
      </c>
      <c r="O1700" s="1066">
        <f>SUM(O1625)</f>
        <v>38534</v>
      </c>
      <c r="P1700" s="1066">
        <v>38159</v>
      </c>
      <c r="Q1700" s="1066">
        <f t="shared" si="2079"/>
        <v>375</v>
      </c>
      <c r="R1700" s="1066">
        <f>SUM(R1625)</f>
        <v>22634.333333333332</v>
      </c>
      <c r="S1700" s="1066">
        <f>SUM(S1625)</f>
        <v>20008</v>
      </c>
      <c r="T1700" s="1066">
        <f>S1700/R1700*100</f>
        <v>88.396683504410717</v>
      </c>
      <c r="U1700" s="1066">
        <f>SUM(U1625)</f>
        <v>117</v>
      </c>
      <c r="V1700" s="944">
        <f>S1700/$C$3*12/U1700</f>
        <v>293.15750915750914</v>
      </c>
      <c r="W1700" s="1928">
        <f t="shared" ref="W1700:AI1700" si="2121">SUM(W1625)</f>
        <v>183148.06551551996</v>
      </c>
      <c r="X1700" s="1928">
        <f t="shared" ref="X1700:Y1700" si="2122">SUM(X1625)</f>
        <v>183148.06551551996</v>
      </c>
      <c r="Y1700" s="1928">
        <f t="shared" si="2122"/>
        <v>183150.58793471998</v>
      </c>
      <c r="Z1700" s="1928">
        <f t="shared" ref="Z1700:AA1700" si="2123">SUM(Z1625)</f>
        <v>183150.58793471998</v>
      </c>
      <c r="AA1700" s="1928">
        <f t="shared" si="2123"/>
        <v>184513.92398207998</v>
      </c>
      <c r="AB1700" s="1928">
        <f t="shared" ref="AB1700:AC1700" si="2124">SUM(AB1625)</f>
        <v>184513.92398207998</v>
      </c>
      <c r="AC1700" s="1928">
        <f t="shared" si="2124"/>
        <v>184513.92398207998</v>
      </c>
      <c r="AD1700" s="1928">
        <f t="shared" ref="AD1700" si="2125">SUM(AD1625)</f>
        <v>190362.23172287998</v>
      </c>
      <c r="AE1700" s="1147">
        <f t="shared" si="2121"/>
        <v>113197.19151887999</v>
      </c>
      <c r="AF1700" s="1928">
        <f t="shared" si="2121"/>
        <v>120891.45731</v>
      </c>
      <c r="AG1700" s="3049">
        <f t="shared" si="2121"/>
        <v>0</v>
      </c>
      <c r="AH1700" s="1928">
        <f t="shared" si="2121"/>
        <v>-454.63875999999999</v>
      </c>
      <c r="AI1700" s="1928">
        <f t="shared" si="2121"/>
        <v>7694.2657911200076</v>
      </c>
      <c r="AJ1700" s="1928"/>
      <c r="AK1700" s="1928">
        <f>SUM(AK1625)</f>
        <v>-2570.52009</v>
      </c>
      <c r="AL1700" s="1928">
        <f>SUM(AL1625)</f>
        <v>117866.29845999999</v>
      </c>
      <c r="AM1700" s="3702">
        <f>SUM(AM1625)</f>
        <v>8151.050110000001</v>
      </c>
      <c r="AN1700" s="3938">
        <f>SUM(AN1625)</f>
        <v>45</v>
      </c>
      <c r="AO1700" s="4190">
        <f>SUM(AO1625)</f>
        <v>2898.1414599999998</v>
      </c>
      <c r="AP1700" s="4306">
        <f t="shared" si="2112"/>
        <v>184513923.98207998</v>
      </c>
    </row>
    <row r="1701" spans="1:274" s="682" customFormat="1" x14ac:dyDescent="0.25">
      <c r="A1701" s="637">
        <v>1</v>
      </c>
      <c r="B1701" s="637">
        <v>1</v>
      </c>
      <c r="C1701" s="1036" t="s">
        <v>214</v>
      </c>
      <c r="D1701" s="1036"/>
      <c r="E1701" s="947"/>
      <c r="F1701" s="1571"/>
      <c r="G1701" s="4034"/>
      <c r="H1701" s="1571">
        <f t="shared" si="2078"/>
        <v>0</v>
      </c>
      <c r="I1701" s="948"/>
      <c r="J1701" s="948"/>
      <c r="K1701" s="948"/>
      <c r="L1701" s="3452"/>
      <c r="M1701" s="1148"/>
      <c r="N1701" s="1148"/>
      <c r="O1701" s="1149"/>
      <c r="P1701" s="1149"/>
      <c r="Q1701" s="1149">
        <f t="shared" si="2079"/>
        <v>0</v>
      </c>
      <c r="R1701" s="1149"/>
      <c r="S1701" s="1149"/>
      <c r="T1701" s="1149"/>
      <c r="U1701" s="1149"/>
      <c r="V1701" s="1149"/>
      <c r="W1701" s="1187"/>
      <c r="X1701" s="1187"/>
      <c r="Y1701" s="1187"/>
      <c r="Z1701" s="1187"/>
      <c r="AA1701" s="1187"/>
      <c r="AB1701" s="1187"/>
      <c r="AC1701" s="1187"/>
      <c r="AD1701" s="1187"/>
      <c r="AE1701" s="1147"/>
      <c r="AF1701" s="1187"/>
      <c r="AG1701" s="3024"/>
      <c r="AH1701" s="1187"/>
      <c r="AI1701" s="1187"/>
      <c r="AJ1701" s="1978"/>
      <c r="AK1701" s="1978"/>
      <c r="AL1701" s="1187"/>
      <c r="AM1701" s="3702"/>
      <c r="AN1701" s="3928"/>
      <c r="AO1701" s="1957"/>
      <c r="AP1701" s="4306">
        <f t="shared" si="2112"/>
        <v>0</v>
      </c>
      <c r="AQ1701" s="201"/>
      <c r="AR1701" s="201"/>
      <c r="AS1701" s="201"/>
      <c r="AT1701" s="201"/>
      <c r="AU1701" s="201"/>
      <c r="AV1701" s="201"/>
      <c r="AW1701" s="201"/>
      <c r="AX1701" s="201"/>
      <c r="AY1701" s="201"/>
      <c r="AZ1701" s="201"/>
      <c r="BA1701" s="201"/>
      <c r="BB1701" s="201"/>
      <c r="BC1701" s="201"/>
      <c r="BD1701" s="201"/>
      <c r="BE1701" s="201"/>
      <c r="BF1701" s="201"/>
      <c r="BG1701" s="201"/>
      <c r="BH1701" s="201"/>
      <c r="BI1701" s="201"/>
      <c r="BJ1701" s="201"/>
      <c r="BK1701" s="201"/>
      <c r="BL1701" s="201"/>
      <c r="BM1701" s="201"/>
      <c r="BN1701" s="201"/>
      <c r="BO1701" s="201"/>
      <c r="BP1701" s="201"/>
      <c r="BQ1701" s="201"/>
      <c r="BR1701" s="201"/>
      <c r="BS1701" s="201"/>
      <c r="BT1701" s="201"/>
      <c r="BU1701" s="201"/>
      <c r="BV1701" s="201"/>
      <c r="BW1701" s="201"/>
      <c r="BX1701" s="201"/>
      <c r="BY1701" s="201"/>
      <c r="BZ1701" s="201"/>
      <c r="CA1701" s="201"/>
      <c r="CB1701" s="201"/>
      <c r="CC1701" s="201"/>
      <c r="CD1701" s="201"/>
      <c r="CE1701" s="201"/>
      <c r="CF1701" s="201"/>
      <c r="CG1701" s="201"/>
      <c r="CH1701" s="201"/>
      <c r="CI1701" s="201"/>
      <c r="CJ1701" s="201"/>
      <c r="CK1701" s="201"/>
      <c r="CL1701" s="201"/>
      <c r="CM1701" s="201"/>
      <c r="CN1701" s="201"/>
      <c r="CO1701" s="201"/>
      <c r="CP1701" s="201"/>
      <c r="CQ1701" s="201"/>
      <c r="CR1701" s="201"/>
      <c r="CS1701" s="201"/>
      <c r="CT1701" s="201"/>
      <c r="CU1701" s="201"/>
      <c r="CV1701" s="201"/>
      <c r="CW1701" s="201"/>
      <c r="CX1701" s="201"/>
      <c r="CY1701" s="201"/>
      <c r="CZ1701" s="201"/>
      <c r="DA1701" s="201"/>
      <c r="DB1701" s="201"/>
      <c r="DC1701" s="201"/>
      <c r="DD1701" s="201"/>
      <c r="DE1701" s="201"/>
      <c r="DF1701" s="201"/>
      <c r="DG1701" s="201"/>
      <c r="DH1701" s="201"/>
      <c r="DI1701" s="201"/>
      <c r="DJ1701" s="201"/>
      <c r="DK1701" s="201"/>
      <c r="DL1701" s="201"/>
      <c r="DM1701" s="201"/>
      <c r="DN1701" s="201"/>
      <c r="DO1701" s="201"/>
      <c r="DP1701" s="201"/>
      <c r="DQ1701" s="201"/>
      <c r="DR1701" s="201"/>
      <c r="DS1701" s="201"/>
      <c r="DT1701" s="201"/>
      <c r="DU1701" s="201"/>
      <c r="DV1701" s="201"/>
      <c r="DW1701" s="201"/>
      <c r="DX1701" s="201"/>
      <c r="DY1701" s="201"/>
      <c r="DZ1701" s="201"/>
      <c r="EA1701" s="201"/>
      <c r="EB1701" s="201"/>
      <c r="EC1701" s="201"/>
      <c r="ED1701" s="201"/>
      <c r="EE1701" s="201"/>
      <c r="EF1701" s="201"/>
      <c r="EG1701" s="201"/>
      <c r="EH1701" s="201"/>
      <c r="EI1701" s="201"/>
      <c r="EJ1701" s="201"/>
      <c r="EK1701" s="201"/>
      <c r="EL1701" s="201"/>
      <c r="EM1701" s="201"/>
      <c r="EN1701" s="201"/>
      <c r="EO1701" s="201"/>
      <c r="EP1701" s="201"/>
      <c r="EQ1701" s="201"/>
      <c r="ER1701" s="201"/>
      <c r="ES1701" s="201"/>
      <c r="ET1701" s="201"/>
      <c r="EU1701" s="201"/>
      <c r="EV1701" s="201"/>
      <c r="EW1701" s="201"/>
      <c r="EX1701" s="201"/>
      <c r="EY1701" s="201"/>
      <c r="EZ1701" s="201"/>
      <c r="FA1701" s="201"/>
      <c r="FB1701" s="201"/>
      <c r="FC1701" s="201"/>
      <c r="FD1701" s="201"/>
      <c r="FE1701" s="201"/>
      <c r="FF1701" s="201"/>
      <c r="FG1701" s="201"/>
      <c r="FH1701" s="201"/>
      <c r="FI1701" s="201"/>
      <c r="FJ1701" s="201"/>
      <c r="FK1701" s="201"/>
      <c r="FL1701" s="201"/>
      <c r="FM1701" s="201"/>
      <c r="FN1701" s="201"/>
      <c r="FO1701" s="201"/>
      <c r="FP1701" s="201"/>
      <c r="FQ1701" s="201"/>
      <c r="FR1701" s="201"/>
      <c r="FS1701" s="201"/>
      <c r="FT1701" s="201"/>
      <c r="FU1701" s="201"/>
      <c r="FV1701" s="201"/>
      <c r="FW1701" s="201"/>
      <c r="FX1701" s="201"/>
      <c r="FY1701" s="201"/>
      <c r="FZ1701" s="201"/>
      <c r="GA1701" s="201"/>
      <c r="GB1701" s="201"/>
      <c r="GC1701" s="201"/>
      <c r="GD1701" s="201"/>
      <c r="GE1701" s="201"/>
      <c r="GF1701" s="201"/>
      <c r="GG1701" s="201"/>
      <c r="GH1701" s="201"/>
      <c r="GI1701" s="201"/>
      <c r="GJ1701" s="201"/>
      <c r="GK1701" s="201"/>
      <c r="GL1701" s="201"/>
      <c r="GM1701" s="201"/>
      <c r="GN1701" s="201"/>
      <c r="GO1701" s="201"/>
      <c r="GP1701" s="201"/>
      <c r="GQ1701" s="201"/>
      <c r="GR1701" s="201"/>
      <c r="GS1701" s="201"/>
      <c r="GT1701" s="201"/>
      <c r="GU1701" s="201"/>
      <c r="GV1701" s="201"/>
      <c r="GW1701" s="201"/>
      <c r="GX1701" s="201"/>
      <c r="GY1701" s="201"/>
      <c r="GZ1701" s="201"/>
      <c r="HA1701" s="201"/>
      <c r="HB1701" s="201"/>
      <c r="HC1701" s="201"/>
      <c r="HD1701" s="201"/>
      <c r="HE1701" s="201"/>
      <c r="HF1701" s="201"/>
      <c r="HG1701" s="201"/>
      <c r="HH1701" s="201"/>
      <c r="HI1701" s="201"/>
      <c r="HJ1701" s="201"/>
      <c r="HK1701" s="201"/>
      <c r="HL1701" s="201"/>
      <c r="HM1701" s="201"/>
      <c r="HN1701" s="201"/>
      <c r="HO1701" s="201"/>
      <c r="HP1701" s="201"/>
      <c r="HQ1701" s="201"/>
      <c r="HR1701" s="201"/>
      <c r="HS1701" s="201"/>
      <c r="HT1701" s="201"/>
      <c r="HU1701" s="201"/>
      <c r="HV1701" s="201"/>
      <c r="HW1701" s="201"/>
      <c r="HX1701" s="201"/>
      <c r="HY1701" s="201"/>
      <c r="HZ1701" s="201"/>
      <c r="IA1701" s="201"/>
      <c r="IB1701" s="201"/>
      <c r="IC1701" s="201"/>
      <c r="ID1701" s="201"/>
      <c r="IE1701" s="201"/>
      <c r="IF1701" s="201"/>
      <c r="IG1701" s="201"/>
      <c r="IH1701" s="201"/>
      <c r="II1701" s="201"/>
      <c r="IJ1701" s="201"/>
      <c r="IK1701" s="201"/>
      <c r="IL1701" s="201"/>
      <c r="IM1701" s="201"/>
      <c r="IN1701" s="201"/>
      <c r="IO1701" s="201"/>
      <c r="IP1701" s="201"/>
      <c r="IQ1701" s="201"/>
      <c r="IR1701" s="201"/>
      <c r="IS1701" s="201"/>
      <c r="IT1701" s="201"/>
      <c r="IU1701" s="201"/>
      <c r="IV1701" s="201"/>
      <c r="IW1701" s="201"/>
      <c r="IX1701" s="201"/>
      <c r="IY1701" s="201"/>
      <c r="IZ1701" s="201"/>
      <c r="JA1701" s="201"/>
      <c r="JB1701" s="201"/>
      <c r="JC1701" s="201"/>
      <c r="JD1701" s="201"/>
      <c r="JE1701" s="201"/>
      <c r="JF1701" s="201"/>
      <c r="JG1701" s="201"/>
      <c r="JH1701" s="201"/>
      <c r="JI1701" s="201"/>
      <c r="JJ1701" s="201"/>
      <c r="JK1701" s="201"/>
      <c r="JL1701" s="201"/>
      <c r="JM1701" s="201"/>
      <c r="JN1701" s="201"/>
    </row>
    <row r="1702" spans="1:274" s="682" customFormat="1" x14ac:dyDescent="0.25">
      <c r="A1702" s="637">
        <v>1</v>
      </c>
      <c r="B1702" s="637">
        <v>1</v>
      </c>
      <c r="C1702" s="1058" t="s">
        <v>501</v>
      </c>
      <c r="D1702" s="1058"/>
      <c r="E1702" s="947"/>
      <c r="F1702" s="1571"/>
      <c r="G1702" s="4034"/>
      <c r="H1702" s="1571">
        <f t="shared" si="2078"/>
        <v>0</v>
      </c>
      <c r="I1702" s="948"/>
      <c r="J1702" s="948"/>
      <c r="K1702" s="1066"/>
      <c r="L1702" s="3452"/>
      <c r="M1702" s="1148"/>
      <c r="N1702" s="1148"/>
      <c r="O1702" s="1149"/>
      <c r="P1702" s="1149"/>
      <c r="Q1702" s="1149">
        <f t="shared" si="2079"/>
        <v>0</v>
      </c>
      <c r="R1702" s="1149"/>
      <c r="S1702" s="1149"/>
      <c r="T1702" s="1149"/>
      <c r="U1702" s="1149"/>
      <c r="V1702" s="1149"/>
      <c r="W1702" s="1187">
        <f>W1627</f>
        <v>257061.90311000001</v>
      </c>
      <c r="X1702" s="1187">
        <f t="shared" ref="X1702:Y1702" si="2126">X1627</f>
        <v>257061.90311000001</v>
      </c>
      <c r="Y1702" s="1187">
        <f t="shared" si="2126"/>
        <v>257061.90311000001</v>
      </c>
      <c r="Z1702" s="1187">
        <f t="shared" ref="Z1702:AA1702" si="2127">Z1627</f>
        <v>257061.90311000001</v>
      </c>
      <c r="AA1702" s="1187">
        <f t="shared" si="2127"/>
        <v>255133.93884000005</v>
      </c>
      <c r="AB1702" s="1187">
        <f t="shared" ref="AB1702:AC1702" si="2128">AB1627</f>
        <v>255133.93884000005</v>
      </c>
      <c r="AC1702" s="1187">
        <f t="shared" si="2128"/>
        <v>255133.93884000005</v>
      </c>
      <c r="AD1702" s="1187">
        <f t="shared" ref="AD1702" si="2129">AD1627</f>
        <v>255133.93884000005</v>
      </c>
      <c r="AE1702" s="1147">
        <f t="shared" ref="AE1702:AI1703" si="2130">AE1627</f>
        <v>148024.81254416672</v>
      </c>
      <c r="AF1702" s="1187">
        <f t="shared" si="2130"/>
        <v>146739.50302</v>
      </c>
      <c r="AG1702" s="3024">
        <f t="shared" si="2130"/>
        <v>0</v>
      </c>
      <c r="AH1702" s="1187">
        <f t="shared" si="2130"/>
        <v>0</v>
      </c>
      <c r="AI1702" s="1187">
        <f t="shared" si="2130"/>
        <v>-1285.3095241667179</v>
      </c>
      <c r="AJ1702" s="1978"/>
      <c r="AK1702" s="1978">
        <f t="shared" ref="AK1702:AM1703" si="2131">AK1627</f>
        <v>-464.59726999999992</v>
      </c>
      <c r="AL1702" s="1187">
        <f t="shared" si="2131"/>
        <v>146274.90575000001</v>
      </c>
      <c r="AM1702" s="3702">
        <f t="shared" si="2131"/>
        <v>0</v>
      </c>
      <c r="AN1702" s="3928"/>
      <c r="AO1702" s="1957">
        <f>AO1627</f>
        <v>0</v>
      </c>
      <c r="AP1702" s="4306">
        <f t="shared" si="2112"/>
        <v>255133938.84000003</v>
      </c>
      <c r="AQ1702" s="201"/>
      <c r="AR1702" s="201"/>
      <c r="AS1702" s="201"/>
      <c r="AT1702" s="201"/>
      <c r="AU1702" s="201"/>
      <c r="AV1702" s="201"/>
      <c r="AW1702" s="201"/>
      <c r="AX1702" s="201"/>
      <c r="AY1702" s="201"/>
      <c r="AZ1702" s="201"/>
      <c r="BA1702" s="201"/>
      <c r="BB1702" s="201"/>
      <c r="BC1702" s="201"/>
      <c r="BD1702" s="201"/>
      <c r="BE1702" s="201"/>
      <c r="BF1702" s="201"/>
      <c r="BG1702" s="201"/>
      <c r="BH1702" s="201"/>
      <c r="BI1702" s="201"/>
      <c r="BJ1702" s="201"/>
      <c r="BK1702" s="201"/>
      <c r="BL1702" s="201"/>
      <c r="BM1702" s="201"/>
      <c r="BN1702" s="201"/>
      <c r="BO1702" s="201"/>
      <c r="BP1702" s="201"/>
      <c r="BQ1702" s="201"/>
      <c r="BR1702" s="201"/>
      <c r="BS1702" s="201"/>
      <c r="BT1702" s="201"/>
      <c r="BU1702" s="201"/>
      <c r="BV1702" s="201"/>
      <c r="BW1702" s="201"/>
      <c r="BX1702" s="201"/>
      <c r="BY1702" s="201"/>
      <c r="BZ1702" s="201"/>
      <c r="CA1702" s="201"/>
      <c r="CB1702" s="201"/>
      <c r="CC1702" s="201"/>
      <c r="CD1702" s="201"/>
      <c r="CE1702" s="201"/>
      <c r="CF1702" s="201"/>
      <c r="CG1702" s="201"/>
      <c r="CH1702" s="201"/>
      <c r="CI1702" s="201"/>
      <c r="CJ1702" s="201"/>
      <c r="CK1702" s="201"/>
      <c r="CL1702" s="201"/>
      <c r="CM1702" s="201"/>
      <c r="CN1702" s="201"/>
      <c r="CO1702" s="201"/>
      <c r="CP1702" s="201"/>
      <c r="CQ1702" s="201"/>
      <c r="CR1702" s="201"/>
      <c r="CS1702" s="201"/>
      <c r="CT1702" s="201"/>
      <c r="CU1702" s="201"/>
      <c r="CV1702" s="201"/>
      <c r="CW1702" s="201"/>
      <c r="CX1702" s="201"/>
      <c r="CY1702" s="201"/>
      <c r="CZ1702" s="201"/>
      <c r="DA1702" s="201"/>
      <c r="DB1702" s="201"/>
      <c r="DC1702" s="201"/>
      <c r="DD1702" s="201"/>
      <c r="DE1702" s="201"/>
      <c r="DF1702" s="201"/>
      <c r="DG1702" s="201"/>
      <c r="DH1702" s="201"/>
      <c r="DI1702" s="201"/>
      <c r="DJ1702" s="201"/>
      <c r="DK1702" s="201"/>
      <c r="DL1702" s="201"/>
      <c r="DM1702" s="201"/>
      <c r="DN1702" s="201"/>
      <c r="DO1702" s="201"/>
      <c r="DP1702" s="201"/>
      <c r="DQ1702" s="201"/>
      <c r="DR1702" s="201"/>
      <c r="DS1702" s="201"/>
      <c r="DT1702" s="201"/>
      <c r="DU1702" s="201"/>
      <c r="DV1702" s="201"/>
      <c r="DW1702" s="201"/>
      <c r="DX1702" s="201"/>
      <c r="DY1702" s="201"/>
      <c r="DZ1702" s="201"/>
      <c r="EA1702" s="201"/>
      <c r="EB1702" s="201"/>
      <c r="EC1702" s="201"/>
      <c r="ED1702" s="201"/>
      <c r="EE1702" s="201"/>
      <c r="EF1702" s="201"/>
      <c r="EG1702" s="201"/>
      <c r="EH1702" s="201"/>
      <c r="EI1702" s="201"/>
      <c r="EJ1702" s="201"/>
      <c r="EK1702" s="201"/>
      <c r="EL1702" s="201"/>
      <c r="EM1702" s="201"/>
      <c r="EN1702" s="201"/>
      <c r="EO1702" s="201"/>
      <c r="EP1702" s="201"/>
      <c r="EQ1702" s="201"/>
      <c r="ER1702" s="201"/>
      <c r="ES1702" s="201"/>
      <c r="ET1702" s="201"/>
      <c r="EU1702" s="201"/>
      <c r="EV1702" s="201"/>
      <c r="EW1702" s="201"/>
      <c r="EX1702" s="201"/>
      <c r="EY1702" s="201"/>
      <c r="EZ1702" s="201"/>
      <c r="FA1702" s="201"/>
      <c r="FB1702" s="201"/>
      <c r="FC1702" s="201"/>
      <c r="FD1702" s="201"/>
      <c r="FE1702" s="201"/>
      <c r="FF1702" s="201"/>
      <c r="FG1702" s="201"/>
      <c r="FH1702" s="201"/>
      <c r="FI1702" s="201"/>
      <c r="FJ1702" s="201"/>
      <c r="FK1702" s="201"/>
      <c r="FL1702" s="201"/>
      <c r="FM1702" s="201"/>
      <c r="FN1702" s="201"/>
      <c r="FO1702" s="201"/>
      <c r="FP1702" s="201"/>
      <c r="FQ1702" s="201"/>
      <c r="FR1702" s="201"/>
      <c r="FS1702" s="201"/>
      <c r="FT1702" s="201"/>
      <c r="FU1702" s="201"/>
      <c r="FV1702" s="201"/>
      <c r="FW1702" s="201"/>
      <c r="FX1702" s="201"/>
      <c r="FY1702" s="201"/>
      <c r="FZ1702" s="201"/>
      <c r="GA1702" s="201"/>
      <c r="GB1702" s="201"/>
      <c r="GC1702" s="201"/>
      <c r="GD1702" s="201"/>
      <c r="GE1702" s="201"/>
      <c r="GF1702" s="201"/>
      <c r="GG1702" s="201"/>
      <c r="GH1702" s="201"/>
      <c r="GI1702" s="201"/>
      <c r="GJ1702" s="201"/>
      <c r="GK1702" s="201"/>
      <c r="GL1702" s="201"/>
      <c r="GM1702" s="201"/>
      <c r="GN1702" s="201"/>
      <c r="GO1702" s="201"/>
      <c r="GP1702" s="201"/>
      <c r="GQ1702" s="201"/>
      <c r="GR1702" s="201"/>
      <c r="GS1702" s="201"/>
      <c r="GT1702" s="201"/>
      <c r="GU1702" s="201"/>
      <c r="GV1702" s="201"/>
      <c r="GW1702" s="201"/>
      <c r="GX1702" s="201"/>
      <c r="GY1702" s="201"/>
      <c r="GZ1702" s="201"/>
      <c r="HA1702" s="201"/>
      <c r="HB1702" s="201"/>
      <c r="HC1702" s="201"/>
      <c r="HD1702" s="201"/>
      <c r="HE1702" s="201"/>
      <c r="HF1702" s="201"/>
      <c r="HG1702" s="201"/>
      <c r="HH1702" s="201"/>
      <c r="HI1702" s="201"/>
      <c r="HJ1702" s="201"/>
      <c r="HK1702" s="201"/>
      <c r="HL1702" s="201"/>
      <c r="HM1702" s="201"/>
      <c r="HN1702" s="201"/>
      <c r="HO1702" s="201"/>
      <c r="HP1702" s="201"/>
      <c r="HQ1702" s="201"/>
      <c r="HR1702" s="201"/>
      <c r="HS1702" s="201"/>
      <c r="HT1702" s="201"/>
      <c r="HU1702" s="201"/>
      <c r="HV1702" s="201"/>
      <c r="HW1702" s="201"/>
      <c r="HX1702" s="201"/>
      <c r="HY1702" s="201"/>
      <c r="HZ1702" s="201"/>
      <c r="IA1702" s="201"/>
      <c r="IB1702" s="201"/>
      <c r="IC1702" s="201"/>
      <c r="ID1702" s="201"/>
      <c r="IE1702" s="201"/>
      <c r="IF1702" s="201"/>
      <c r="IG1702" s="201"/>
      <c r="IH1702" s="201"/>
      <c r="II1702" s="201"/>
      <c r="IJ1702" s="201"/>
      <c r="IK1702" s="201"/>
      <c r="IL1702" s="201"/>
      <c r="IM1702" s="201"/>
      <c r="IN1702" s="201"/>
      <c r="IO1702" s="201"/>
      <c r="IP1702" s="201"/>
      <c r="IQ1702" s="201"/>
      <c r="IR1702" s="201"/>
      <c r="IS1702" s="201"/>
      <c r="IT1702" s="201"/>
      <c r="IU1702" s="201"/>
      <c r="IV1702" s="201"/>
      <c r="IW1702" s="201"/>
      <c r="IX1702" s="201"/>
      <c r="IY1702" s="201"/>
      <c r="IZ1702" s="201"/>
      <c r="JA1702" s="201"/>
      <c r="JB1702" s="201"/>
      <c r="JC1702" s="201"/>
      <c r="JD1702" s="201"/>
      <c r="JE1702" s="201"/>
      <c r="JF1702" s="201"/>
      <c r="JG1702" s="201"/>
      <c r="JH1702" s="201"/>
      <c r="JI1702" s="201"/>
      <c r="JJ1702" s="201"/>
      <c r="JK1702" s="201"/>
      <c r="JL1702" s="201"/>
      <c r="JM1702" s="201"/>
      <c r="JN1702" s="201"/>
    </row>
    <row r="1703" spans="1:274" s="682" customFormat="1" x14ac:dyDescent="0.25">
      <c r="A1703" s="637"/>
      <c r="B1703" s="637">
        <v>1</v>
      </c>
      <c r="C1703" s="1058" t="s">
        <v>438</v>
      </c>
      <c r="D1703" s="1058"/>
      <c r="E1703" s="947"/>
      <c r="F1703" s="1571"/>
      <c r="G1703" s="4034"/>
      <c r="H1703" s="1571">
        <f t="shared" si="2078"/>
        <v>0</v>
      </c>
      <c r="I1703" s="948"/>
      <c r="J1703" s="948"/>
      <c r="K1703" s="1066"/>
      <c r="L1703" s="3452"/>
      <c r="M1703" s="1148"/>
      <c r="N1703" s="1148"/>
      <c r="O1703" s="1149"/>
      <c r="P1703" s="1149"/>
      <c r="Q1703" s="1149">
        <f t="shared" si="2079"/>
        <v>0</v>
      </c>
      <c r="R1703" s="1149"/>
      <c r="S1703" s="1149"/>
      <c r="T1703" s="1149"/>
      <c r="U1703" s="1149"/>
      <c r="V1703" s="1149"/>
      <c r="W1703" s="1187">
        <f>W1628</f>
        <v>14432.796000000002</v>
      </c>
      <c r="X1703" s="1187">
        <f t="shared" ref="X1703:Y1703" si="2132">X1628</f>
        <v>14432.796000000002</v>
      </c>
      <c r="Y1703" s="1187">
        <f t="shared" si="2132"/>
        <v>14432.796000000002</v>
      </c>
      <c r="Z1703" s="1187">
        <f t="shared" ref="Z1703:AA1703" si="2133">Z1628</f>
        <v>14432.796000000002</v>
      </c>
      <c r="AA1703" s="1187">
        <f t="shared" si="2133"/>
        <v>14432.796000000002</v>
      </c>
      <c r="AB1703" s="1187">
        <f t="shared" ref="AB1703:AC1703" si="2134">AB1628</f>
        <v>14432.796000000002</v>
      </c>
      <c r="AC1703" s="1187">
        <f t="shared" si="2134"/>
        <v>14432.796000000002</v>
      </c>
      <c r="AD1703" s="1187">
        <f t="shared" ref="AD1703" si="2135">AD1628</f>
        <v>14432.796000000002</v>
      </c>
      <c r="AE1703" s="1147">
        <f t="shared" si="2130"/>
        <v>8419.1310000000012</v>
      </c>
      <c r="AF1703" s="1187">
        <f t="shared" si="2130"/>
        <v>8419.1309999999994</v>
      </c>
      <c r="AG1703" s="3024">
        <f t="shared" si="2130"/>
        <v>0</v>
      </c>
      <c r="AH1703" s="1187">
        <f t="shared" si="2130"/>
        <v>0</v>
      </c>
      <c r="AI1703" s="1187">
        <f t="shared" si="2130"/>
        <v>0</v>
      </c>
      <c r="AJ1703" s="1978"/>
      <c r="AK1703" s="1978">
        <f t="shared" si="2131"/>
        <v>0</v>
      </c>
      <c r="AL1703" s="1187">
        <f t="shared" si="2131"/>
        <v>8419.1309999999994</v>
      </c>
      <c r="AM1703" s="3702">
        <f t="shared" si="2131"/>
        <v>0</v>
      </c>
      <c r="AN1703" s="3928"/>
      <c r="AO1703" s="1957">
        <f>AO1628</f>
        <v>0</v>
      </c>
      <c r="AP1703" s="4306">
        <f t="shared" si="2112"/>
        <v>14432796.000000002</v>
      </c>
      <c r="AQ1703" s="201"/>
      <c r="AR1703" s="201"/>
      <c r="AS1703" s="201"/>
      <c r="AT1703" s="201"/>
      <c r="AU1703" s="201"/>
      <c r="AV1703" s="201"/>
      <c r="AW1703" s="201"/>
      <c r="AX1703" s="201"/>
      <c r="AY1703" s="201"/>
      <c r="AZ1703" s="201"/>
      <c r="BA1703" s="201"/>
      <c r="BB1703" s="201"/>
      <c r="BC1703" s="201"/>
      <c r="BD1703" s="201"/>
      <c r="BE1703" s="201"/>
      <c r="BF1703" s="201"/>
      <c r="BG1703" s="201"/>
      <c r="BH1703" s="201"/>
      <c r="BI1703" s="201"/>
      <c r="BJ1703" s="201"/>
      <c r="BK1703" s="201"/>
      <c r="BL1703" s="201"/>
      <c r="BM1703" s="201"/>
      <c r="BN1703" s="201"/>
      <c r="BO1703" s="201"/>
      <c r="BP1703" s="201"/>
      <c r="BQ1703" s="201"/>
      <c r="BR1703" s="201"/>
      <c r="BS1703" s="201"/>
      <c r="BT1703" s="201"/>
      <c r="BU1703" s="201"/>
      <c r="BV1703" s="201"/>
      <c r="BW1703" s="201"/>
      <c r="BX1703" s="201"/>
      <c r="BY1703" s="201"/>
      <c r="BZ1703" s="201"/>
      <c r="CA1703" s="201"/>
      <c r="CB1703" s="201"/>
      <c r="CC1703" s="201"/>
      <c r="CD1703" s="201"/>
      <c r="CE1703" s="201"/>
      <c r="CF1703" s="201"/>
      <c r="CG1703" s="201"/>
      <c r="CH1703" s="201"/>
      <c r="CI1703" s="201"/>
      <c r="CJ1703" s="201"/>
      <c r="CK1703" s="201"/>
      <c r="CL1703" s="201"/>
      <c r="CM1703" s="201"/>
      <c r="CN1703" s="201"/>
      <c r="CO1703" s="201"/>
      <c r="CP1703" s="201"/>
      <c r="CQ1703" s="201"/>
      <c r="CR1703" s="201"/>
      <c r="CS1703" s="201"/>
      <c r="CT1703" s="201"/>
      <c r="CU1703" s="201"/>
      <c r="CV1703" s="201"/>
      <c r="CW1703" s="201"/>
      <c r="CX1703" s="201"/>
      <c r="CY1703" s="201"/>
      <c r="CZ1703" s="201"/>
      <c r="DA1703" s="201"/>
      <c r="DB1703" s="201"/>
      <c r="DC1703" s="201"/>
      <c r="DD1703" s="201"/>
      <c r="DE1703" s="201"/>
      <c r="DF1703" s="201"/>
      <c r="DG1703" s="201"/>
      <c r="DH1703" s="201"/>
      <c r="DI1703" s="201"/>
      <c r="DJ1703" s="201"/>
      <c r="DK1703" s="201"/>
      <c r="DL1703" s="201"/>
      <c r="DM1703" s="201"/>
      <c r="DN1703" s="201"/>
      <c r="DO1703" s="201"/>
      <c r="DP1703" s="201"/>
      <c r="DQ1703" s="201"/>
      <c r="DR1703" s="201"/>
      <c r="DS1703" s="201"/>
      <c r="DT1703" s="201"/>
      <c r="DU1703" s="201"/>
      <c r="DV1703" s="201"/>
      <c r="DW1703" s="201"/>
      <c r="DX1703" s="201"/>
      <c r="DY1703" s="201"/>
      <c r="DZ1703" s="201"/>
      <c r="EA1703" s="201"/>
      <c r="EB1703" s="201"/>
      <c r="EC1703" s="201"/>
      <c r="ED1703" s="201"/>
      <c r="EE1703" s="201"/>
      <c r="EF1703" s="201"/>
      <c r="EG1703" s="201"/>
      <c r="EH1703" s="201"/>
      <c r="EI1703" s="201"/>
      <c r="EJ1703" s="201"/>
      <c r="EK1703" s="201"/>
      <c r="EL1703" s="201"/>
      <c r="EM1703" s="201"/>
      <c r="EN1703" s="201"/>
      <c r="EO1703" s="201"/>
      <c r="EP1703" s="201"/>
      <c r="EQ1703" s="201"/>
      <c r="ER1703" s="201"/>
      <c r="ES1703" s="201"/>
      <c r="ET1703" s="201"/>
      <c r="EU1703" s="201"/>
      <c r="EV1703" s="201"/>
      <c r="EW1703" s="201"/>
      <c r="EX1703" s="201"/>
      <c r="EY1703" s="201"/>
      <c r="EZ1703" s="201"/>
      <c r="FA1703" s="201"/>
      <c r="FB1703" s="201"/>
      <c r="FC1703" s="201"/>
      <c r="FD1703" s="201"/>
      <c r="FE1703" s="201"/>
      <c r="FF1703" s="201"/>
      <c r="FG1703" s="201"/>
      <c r="FH1703" s="201"/>
      <c r="FI1703" s="201"/>
      <c r="FJ1703" s="201"/>
      <c r="FK1703" s="201"/>
      <c r="FL1703" s="201"/>
      <c r="FM1703" s="201"/>
      <c r="FN1703" s="201"/>
      <c r="FO1703" s="201"/>
      <c r="FP1703" s="201"/>
      <c r="FQ1703" s="201"/>
      <c r="FR1703" s="201"/>
      <c r="FS1703" s="201"/>
      <c r="FT1703" s="201"/>
      <c r="FU1703" s="201"/>
      <c r="FV1703" s="201"/>
      <c r="FW1703" s="201"/>
      <c r="FX1703" s="201"/>
      <c r="FY1703" s="201"/>
      <c r="FZ1703" s="201"/>
      <c r="GA1703" s="201"/>
      <c r="GB1703" s="201"/>
      <c r="GC1703" s="201"/>
      <c r="GD1703" s="201"/>
      <c r="GE1703" s="201"/>
      <c r="GF1703" s="201"/>
      <c r="GG1703" s="201"/>
      <c r="GH1703" s="201"/>
      <c r="GI1703" s="201"/>
      <c r="GJ1703" s="201"/>
      <c r="GK1703" s="201"/>
      <c r="GL1703" s="201"/>
      <c r="GM1703" s="201"/>
      <c r="GN1703" s="201"/>
      <c r="GO1703" s="201"/>
      <c r="GP1703" s="201"/>
      <c r="GQ1703" s="201"/>
      <c r="GR1703" s="201"/>
      <c r="GS1703" s="201"/>
      <c r="GT1703" s="201"/>
      <c r="GU1703" s="201"/>
      <c r="GV1703" s="201"/>
      <c r="GW1703" s="201"/>
      <c r="GX1703" s="201"/>
      <c r="GY1703" s="201"/>
      <c r="GZ1703" s="201"/>
      <c r="HA1703" s="201"/>
      <c r="HB1703" s="201"/>
      <c r="HC1703" s="201"/>
      <c r="HD1703" s="201"/>
      <c r="HE1703" s="201"/>
      <c r="HF1703" s="201"/>
      <c r="HG1703" s="201"/>
      <c r="HH1703" s="201"/>
      <c r="HI1703" s="201"/>
      <c r="HJ1703" s="201"/>
      <c r="HK1703" s="201"/>
      <c r="HL1703" s="201"/>
      <c r="HM1703" s="201"/>
      <c r="HN1703" s="201"/>
      <c r="HO1703" s="201"/>
      <c r="HP1703" s="201"/>
      <c r="HQ1703" s="201"/>
      <c r="HR1703" s="201"/>
      <c r="HS1703" s="201"/>
      <c r="HT1703" s="201"/>
      <c r="HU1703" s="201"/>
      <c r="HV1703" s="201"/>
      <c r="HW1703" s="201"/>
      <c r="HX1703" s="201"/>
      <c r="HY1703" s="201"/>
      <c r="HZ1703" s="201"/>
      <c r="IA1703" s="201"/>
      <c r="IB1703" s="201"/>
      <c r="IC1703" s="201"/>
      <c r="ID1703" s="201"/>
      <c r="IE1703" s="201"/>
      <c r="IF1703" s="201"/>
      <c r="IG1703" s="201"/>
      <c r="IH1703" s="201"/>
      <c r="II1703" s="201"/>
      <c r="IJ1703" s="201"/>
      <c r="IK1703" s="201"/>
      <c r="IL1703" s="201"/>
      <c r="IM1703" s="201"/>
      <c r="IN1703" s="201"/>
      <c r="IO1703" s="201"/>
      <c r="IP1703" s="201"/>
      <c r="IQ1703" s="201"/>
      <c r="IR1703" s="201"/>
      <c r="IS1703" s="201"/>
      <c r="IT1703" s="201"/>
      <c r="IU1703" s="201"/>
      <c r="IV1703" s="201"/>
      <c r="IW1703" s="201"/>
      <c r="IX1703" s="201"/>
      <c r="IY1703" s="201"/>
      <c r="IZ1703" s="201"/>
      <c r="JA1703" s="201"/>
      <c r="JB1703" s="201"/>
      <c r="JC1703" s="201"/>
      <c r="JD1703" s="201"/>
      <c r="JE1703" s="201"/>
      <c r="JF1703" s="201"/>
      <c r="JG1703" s="201"/>
      <c r="JH1703" s="201"/>
      <c r="JI1703" s="201"/>
      <c r="JJ1703" s="201"/>
      <c r="JK1703" s="201"/>
      <c r="JL1703" s="201"/>
      <c r="JM1703" s="201"/>
      <c r="JN1703" s="201"/>
    </row>
    <row r="1704" spans="1:274" s="682" customFormat="1" ht="29.25" x14ac:dyDescent="0.25">
      <c r="A1704" s="637"/>
      <c r="B1704" s="637">
        <v>1</v>
      </c>
      <c r="C1704" s="1771" t="s">
        <v>397</v>
      </c>
      <c r="D1704" s="1058"/>
      <c r="E1704" s="947"/>
      <c r="F1704" s="1571">
        <f t="shared" ref="F1704:L1711" si="2136">F1629</f>
        <v>62053</v>
      </c>
      <c r="G1704" s="4034">
        <f t="shared" ref="G1704" si="2137">G1629</f>
        <v>62053</v>
      </c>
      <c r="H1704" s="1571">
        <f t="shared" si="2078"/>
        <v>0</v>
      </c>
      <c r="I1704" s="948">
        <f t="shared" si="2136"/>
        <v>36197.583333333336</v>
      </c>
      <c r="J1704" s="948">
        <f t="shared" si="2136"/>
        <v>35564.36</v>
      </c>
      <c r="K1704" s="1066">
        <f t="shared" si="2136"/>
        <v>98.250647487976863</v>
      </c>
      <c r="L1704" s="3452">
        <f t="shared" si="2136"/>
        <v>4.5449999999999999</v>
      </c>
      <c r="M1704" s="1148"/>
      <c r="N1704" s="1148"/>
      <c r="O1704" s="1149"/>
      <c r="P1704" s="1149"/>
      <c r="Q1704" s="1149">
        <f t="shared" si="2079"/>
        <v>0</v>
      </c>
      <c r="R1704" s="1149"/>
      <c r="S1704" s="1149"/>
      <c r="T1704" s="1149"/>
      <c r="U1704" s="1149"/>
      <c r="V1704" s="1149"/>
      <c r="W1704" s="1187"/>
      <c r="X1704" s="1187"/>
      <c r="Y1704" s="1187"/>
      <c r="Z1704" s="1187"/>
      <c r="AA1704" s="1187"/>
      <c r="AB1704" s="1187"/>
      <c r="AC1704" s="1187"/>
      <c r="AD1704" s="1187"/>
      <c r="AE1704" s="1147"/>
      <c r="AF1704" s="1187"/>
      <c r="AG1704" s="3024"/>
      <c r="AH1704" s="1187"/>
      <c r="AI1704" s="1187"/>
      <c r="AJ1704" s="1978"/>
      <c r="AK1704" s="1978"/>
      <c r="AL1704" s="1187"/>
      <c r="AM1704" s="3702"/>
      <c r="AN1704" s="3928">
        <f t="shared" ref="AN1704" si="2138">AN1629</f>
        <v>0</v>
      </c>
      <c r="AO1704" s="1957"/>
      <c r="AP1704" s="4306">
        <f t="shared" si="2112"/>
        <v>0</v>
      </c>
      <c r="AQ1704" s="201"/>
      <c r="AR1704" s="201"/>
      <c r="AS1704" s="201"/>
      <c r="AT1704" s="201"/>
      <c r="AU1704" s="201"/>
      <c r="AV1704" s="201"/>
      <c r="AW1704" s="201"/>
      <c r="AX1704" s="201"/>
      <c r="AY1704" s="201"/>
      <c r="AZ1704" s="201"/>
      <c r="BA1704" s="201"/>
      <c r="BB1704" s="201"/>
      <c r="BC1704" s="201"/>
      <c r="BD1704" s="201"/>
      <c r="BE1704" s="201"/>
      <c r="BF1704" s="201"/>
      <c r="BG1704" s="201"/>
      <c r="BH1704" s="201"/>
      <c r="BI1704" s="201"/>
      <c r="BJ1704" s="201"/>
      <c r="BK1704" s="201"/>
      <c r="BL1704" s="201"/>
      <c r="BM1704" s="201"/>
      <c r="BN1704" s="201"/>
      <c r="BO1704" s="201"/>
      <c r="BP1704" s="201"/>
      <c r="BQ1704" s="201"/>
      <c r="BR1704" s="201"/>
      <c r="BS1704" s="201"/>
      <c r="BT1704" s="201"/>
      <c r="BU1704" s="201"/>
      <c r="BV1704" s="201"/>
      <c r="BW1704" s="201"/>
      <c r="BX1704" s="201"/>
      <c r="BY1704" s="201"/>
      <c r="BZ1704" s="201"/>
      <c r="CA1704" s="201"/>
      <c r="CB1704" s="201"/>
      <c r="CC1704" s="201"/>
      <c r="CD1704" s="201"/>
      <c r="CE1704" s="201"/>
      <c r="CF1704" s="201"/>
      <c r="CG1704" s="201"/>
      <c r="CH1704" s="201"/>
      <c r="CI1704" s="201"/>
      <c r="CJ1704" s="201"/>
      <c r="CK1704" s="201"/>
      <c r="CL1704" s="201"/>
      <c r="CM1704" s="201"/>
      <c r="CN1704" s="201"/>
      <c r="CO1704" s="201"/>
      <c r="CP1704" s="201"/>
      <c r="CQ1704" s="201"/>
      <c r="CR1704" s="201"/>
      <c r="CS1704" s="201"/>
      <c r="CT1704" s="201"/>
      <c r="CU1704" s="201"/>
      <c r="CV1704" s="201"/>
      <c r="CW1704" s="201"/>
      <c r="CX1704" s="201"/>
      <c r="CY1704" s="201"/>
      <c r="CZ1704" s="201"/>
      <c r="DA1704" s="201"/>
      <c r="DB1704" s="201"/>
      <c r="DC1704" s="201"/>
      <c r="DD1704" s="201"/>
      <c r="DE1704" s="201"/>
      <c r="DF1704" s="201"/>
      <c r="DG1704" s="201"/>
      <c r="DH1704" s="201"/>
      <c r="DI1704" s="201"/>
      <c r="DJ1704" s="201"/>
      <c r="DK1704" s="201"/>
      <c r="DL1704" s="201"/>
      <c r="DM1704" s="201"/>
      <c r="DN1704" s="201"/>
      <c r="DO1704" s="201"/>
      <c r="DP1704" s="201"/>
      <c r="DQ1704" s="201"/>
      <c r="DR1704" s="201"/>
      <c r="DS1704" s="201"/>
      <c r="DT1704" s="201"/>
      <c r="DU1704" s="201"/>
      <c r="DV1704" s="201"/>
      <c r="DW1704" s="201"/>
      <c r="DX1704" s="201"/>
      <c r="DY1704" s="201"/>
      <c r="DZ1704" s="201"/>
      <c r="EA1704" s="201"/>
      <c r="EB1704" s="201"/>
      <c r="EC1704" s="201"/>
      <c r="ED1704" s="201"/>
      <c r="EE1704" s="201"/>
      <c r="EF1704" s="201"/>
      <c r="EG1704" s="201"/>
      <c r="EH1704" s="201"/>
      <c r="EI1704" s="201"/>
      <c r="EJ1704" s="201"/>
      <c r="EK1704" s="201"/>
      <c r="EL1704" s="201"/>
      <c r="EM1704" s="201"/>
      <c r="EN1704" s="201"/>
      <c r="EO1704" s="201"/>
      <c r="EP1704" s="201"/>
      <c r="EQ1704" s="201"/>
      <c r="ER1704" s="201"/>
      <c r="ES1704" s="201"/>
      <c r="ET1704" s="201"/>
      <c r="EU1704" s="201"/>
      <c r="EV1704" s="201"/>
      <c r="EW1704" s="201"/>
      <c r="EX1704" s="201"/>
      <c r="EY1704" s="201"/>
      <c r="EZ1704" s="201"/>
      <c r="FA1704" s="201"/>
      <c r="FB1704" s="201"/>
      <c r="FC1704" s="201"/>
      <c r="FD1704" s="201"/>
      <c r="FE1704" s="201"/>
      <c r="FF1704" s="201"/>
      <c r="FG1704" s="201"/>
      <c r="FH1704" s="201"/>
      <c r="FI1704" s="201"/>
      <c r="FJ1704" s="201"/>
      <c r="FK1704" s="201"/>
      <c r="FL1704" s="201"/>
      <c r="FM1704" s="201"/>
      <c r="FN1704" s="201"/>
      <c r="FO1704" s="201"/>
      <c r="FP1704" s="201"/>
      <c r="FQ1704" s="201"/>
      <c r="FR1704" s="201"/>
      <c r="FS1704" s="201"/>
      <c r="FT1704" s="201"/>
      <c r="FU1704" s="201"/>
      <c r="FV1704" s="201"/>
      <c r="FW1704" s="201"/>
      <c r="FX1704" s="201"/>
      <c r="FY1704" s="201"/>
      <c r="FZ1704" s="201"/>
      <c r="GA1704" s="201"/>
      <c r="GB1704" s="201"/>
      <c r="GC1704" s="201"/>
      <c r="GD1704" s="201"/>
      <c r="GE1704" s="201"/>
      <c r="GF1704" s="201"/>
      <c r="GG1704" s="201"/>
      <c r="GH1704" s="201"/>
      <c r="GI1704" s="201"/>
      <c r="GJ1704" s="201"/>
      <c r="GK1704" s="201"/>
      <c r="GL1704" s="201"/>
      <c r="GM1704" s="201"/>
      <c r="GN1704" s="201"/>
      <c r="GO1704" s="201"/>
      <c r="GP1704" s="201"/>
      <c r="GQ1704" s="201"/>
      <c r="GR1704" s="201"/>
      <c r="GS1704" s="201"/>
      <c r="GT1704" s="201"/>
      <c r="GU1704" s="201"/>
      <c r="GV1704" s="201"/>
      <c r="GW1704" s="201"/>
      <c r="GX1704" s="201"/>
      <c r="GY1704" s="201"/>
      <c r="GZ1704" s="201"/>
      <c r="HA1704" s="201"/>
      <c r="HB1704" s="201"/>
      <c r="HC1704" s="201"/>
      <c r="HD1704" s="201"/>
      <c r="HE1704" s="201"/>
      <c r="HF1704" s="201"/>
      <c r="HG1704" s="201"/>
      <c r="HH1704" s="201"/>
      <c r="HI1704" s="201"/>
      <c r="HJ1704" s="201"/>
      <c r="HK1704" s="201"/>
      <c r="HL1704" s="201"/>
      <c r="HM1704" s="201"/>
      <c r="HN1704" s="201"/>
      <c r="HO1704" s="201"/>
      <c r="HP1704" s="201"/>
      <c r="HQ1704" s="201"/>
      <c r="HR1704" s="201"/>
      <c r="HS1704" s="201"/>
      <c r="HT1704" s="201"/>
      <c r="HU1704" s="201"/>
      <c r="HV1704" s="201"/>
      <c r="HW1704" s="201"/>
      <c r="HX1704" s="201"/>
      <c r="HY1704" s="201"/>
      <c r="HZ1704" s="201"/>
      <c r="IA1704" s="201"/>
      <c r="IB1704" s="201"/>
      <c r="IC1704" s="201"/>
      <c r="ID1704" s="201"/>
      <c r="IE1704" s="201"/>
      <c r="IF1704" s="201"/>
      <c r="IG1704" s="201"/>
      <c r="IH1704" s="201"/>
      <c r="II1704" s="201"/>
      <c r="IJ1704" s="201"/>
      <c r="IK1704" s="201"/>
      <c r="IL1704" s="201"/>
      <c r="IM1704" s="201"/>
      <c r="IN1704" s="201"/>
      <c r="IO1704" s="201"/>
      <c r="IP1704" s="201"/>
      <c r="IQ1704" s="201"/>
      <c r="IR1704" s="201"/>
      <c r="IS1704" s="201"/>
      <c r="IT1704" s="201"/>
      <c r="IU1704" s="201"/>
      <c r="IV1704" s="201"/>
      <c r="IW1704" s="201"/>
      <c r="IX1704" s="201"/>
      <c r="IY1704" s="201"/>
      <c r="IZ1704" s="201"/>
      <c r="JA1704" s="201"/>
      <c r="JB1704" s="201"/>
      <c r="JC1704" s="201"/>
      <c r="JD1704" s="201"/>
      <c r="JE1704" s="201"/>
      <c r="JF1704" s="201"/>
      <c r="JG1704" s="201"/>
      <c r="JH1704" s="201"/>
      <c r="JI1704" s="201"/>
      <c r="JJ1704" s="201"/>
      <c r="JK1704" s="201"/>
      <c r="JL1704" s="201"/>
      <c r="JM1704" s="201"/>
      <c r="JN1704" s="201"/>
    </row>
    <row r="1705" spans="1:274" s="682" customFormat="1" ht="30" x14ac:dyDescent="0.25">
      <c r="A1705" s="637"/>
      <c r="B1705" s="637">
        <v>1</v>
      </c>
      <c r="C1705" s="2567" t="s">
        <v>211</v>
      </c>
      <c r="D1705" s="1058"/>
      <c r="E1705" s="947"/>
      <c r="F1705" s="1571">
        <f t="shared" si="2136"/>
        <v>0</v>
      </c>
      <c r="G1705" s="4034">
        <f t="shared" ref="G1705" si="2139">G1630</f>
        <v>0</v>
      </c>
      <c r="H1705" s="1571">
        <f t="shared" si="2078"/>
        <v>0</v>
      </c>
      <c r="I1705" s="948">
        <f t="shared" si="2136"/>
        <v>0</v>
      </c>
      <c r="J1705" s="948">
        <f t="shared" si="2136"/>
        <v>0</v>
      </c>
      <c r="K1705" s="1066">
        <f t="shared" si="2136"/>
        <v>0</v>
      </c>
      <c r="L1705" s="3452">
        <f t="shared" si="2136"/>
        <v>0</v>
      </c>
      <c r="M1705" s="1148"/>
      <c r="N1705" s="1148"/>
      <c r="O1705" s="1149"/>
      <c r="P1705" s="1149"/>
      <c r="Q1705" s="1149">
        <f t="shared" si="2079"/>
        <v>0</v>
      </c>
      <c r="R1705" s="1149"/>
      <c r="S1705" s="1149"/>
      <c r="T1705" s="1149"/>
      <c r="U1705" s="1149"/>
      <c r="V1705" s="1149"/>
      <c r="W1705" s="1187"/>
      <c r="X1705" s="1187"/>
      <c r="Y1705" s="1187"/>
      <c r="Z1705" s="1187"/>
      <c r="AA1705" s="1187"/>
      <c r="AB1705" s="1187"/>
      <c r="AC1705" s="1187"/>
      <c r="AD1705" s="1187"/>
      <c r="AE1705" s="1147"/>
      <c r="AF1705" s="1187"/>
      <c r="AG1705" s="3024"/>
      <c r="AH1705" s="1187"/>
      <c r="AI1705" s="1187"/>
      <c r="AJ1705" s="1978"/>
      <c r="AK1705" s="1978"/>
      <c r="AL1705" s="1187"/>
      <c r="AM1705" s="3702"/>
      <c r="AN1705" s="3928">
        <f t="shared" ref="AN1705" si="2140">AN1630</f>
        <v>0</v>
      </c>
      <c r="AO1705" s="1957"/>
      <c r="AP1705" s="4306">
        <f t="shared" si="2112"/>
        <v>0</v>
      </c>
      <c r="AQ1705" s="201"/>
      <c r="AR1705" s="201"/>
      <c r="AS1705" s="201"/>
      <c r="AT1705" s="201"/>
      <c r="AU1705" s="201"/>
      <c r="AV1705" s="201"/>
      <c r="AW1705" s="201"/>
      <c r="AX1705" s="201"/>
      <c r="AY1705" s="201"/>
      <c r="AZ1705" s="201"/>
      <c r="BA1705" s="201"/>
      <c r="BB1705" s="201"/>
      <c r="BC1705" s="201"/>
      <c r="BD1705" s="201"/>
      <c r="BE1705" s="201"/>
      <c r="BF1705" s="201"/>
      <c r="BG1705" s="201"/>
      <c r="BH1705" s="201"/>
      <c r="BI1705" s="201"/>
      <c r="BJ1705" s="201"/>
      <c r="BK1705" s="201"/>
      <c r="BL1705" s="201"/>
      <c r="BM1705" s="201"/>
      <c r="BN1705" s="201"/>
      <c r="BO1705" s="201"/>
      <c r="BP1705" s="201"/>
      <c r="BQ1705" s="201"/>
      <c r="BR1705" s="201"/>
      <c r="BS1705" s="201"/>
      <c r="BT1705" s="201"/>
      <c r="BU1705" s="201"/>
      <c r="BV1705" s="201"/>
      <c r="BW1705" s="201"/>
      <c r="BX1705" s="201"/>
      <c r="BY1705" s="201"/>
      <c r="BZ1705" s="201"/>
      <c r="CA1705" s="201"/>
      <c r="CB1705" s="201"/>
      <c r="CC1705" s="201"/>
      <c r="CD1705" s="201"/>
      <c r="CE1705" s="201"/>
      <c r="CF1705" s="201"/>
      <c r="CG1705" s="201"/>
      <c r="CH1705" s="201"/>
      <c r="CI1705" s="201"/>
      <c r="CJ1705" s="201"/>
      <c r="CK1705" s="201"/>
      <c r="CL1705" s="201"/>
      <c r="CM1705" s="201"/>
      <c r="CN1705" s="201"/>
      <c r="CO1705" s="201"/>
      <c r="CP1705" s="201"/>
      <c r="CQ1705" s="201"/>
      <c r="CR1705" s="201"/>
      <c r="CS1705" s="201"/>
      <c r="CT1705" s="201"/>
      <c r="CU1705" s="201"/>
      <c r="CV1705" s="201"/>
      <c r="CW1705" s="201"/>
      <c r="CX1705" s="201"/>
      <c r="CY1705" s="201"/>
      <c r="CZ1705" s="201"/>
      <c r="DA1705" s="201"/>
      <c r="DB1705" s="201"/>
      <c r="DC1705" s="201"/>
      <c r="DD1705" s="201"/>
      <c r="DE1705" s="201"/>
      <c r="DF1705" s="201"/>
      <c r="DG1705" s="201"/>
      <c r="DH1705" s="201"/>
      <c r="DI1705" s="201"/>
      <c r="DJ1705" s="201"/>
      <c r="DK1705" s="201"/>
      <c r="DL1705" s="201"/>
      <c r="DM1705" s="201"/>
      <c r="DN1705" s="201"/>
      <c r="DO1705" s="201"/>
      <c r="DP1705" s="201"/>
      <c r="DQ1705" s="201"/>
      <c r="DR1705" s="201"/>
      <c r="DS1705" s="201"/>
      <c r="DT1705" s="201"/>
      <c r="DU1705" s="201"/>
      <c r="DV1705" s="201"/>
      <c r="DW1705" s="201"/>
      <c r="DX1705" s="201"/>
      <c r="DY1705" s="201"/>
      <c r="DZ1705" s="201"/>
      <c r="EA1705" s="201"/>
      <c r="EB1705" s="201"/>
      <c r="EC1705" s="201"/>
      <c r="ED1705" s="201"/>
      <c r="EE1705" s="201"/>
      <c r="EF1705" s="201"/>
      <c r="EG1705" s="201"/>
      <c r="EH1705" s="201"/>
      <c r="EI1705" s="201"/>
      <c r="EJ1705" s="201"/>
      <c r="EK1705" s="201"/>
      <c r="EL1705" s="201"/>
      <c r="EM1705" s="201"/>
      <c r="EN1705" s="201"/>
      <c r="EO1705" s="201"/>
      <c r="EP1705" s="201"/>
      <c r="EQ1705" s="201"/>
      <c r="ER1705" s="201"/>
      <c r="ES1705" s="201"/>
      <c r="ET1705" s="201"/>
      <c r="EU1705" s="201"/>
      <c r="EV1705" s="201"/>
      <c r="EW1705" s="201"/>
      <c r="EX1705" s="201"/>
      <c r="EY1705" s="201"/>
      <c r="EZ1705" s="201"/>
      <c r="FA1705" s="201"/>
      <c r="FB1705" s="201"/>
      <c r="FC1705" s="201"/>
      <c r="FD1705" s="201"/>
      <c r="FE1705" s="201"/>
      <c r="FF1705" s="201"/>
      <c r="FG1705" s="201"/>
      <c r="FH1705" s="201"/>
      <c r="FI1705" s="201"/>
      <c r="FJ1705" s="201"/>
      <c r="FK1705" s="201"/>
      <c r="FL1705" s="201"/>
      <c r="FM1705" s="201"/>
      <c r="FN1705" s="201"/>
      <c r="FO1705" s="201"/>
      <c r="FP1705" s="201"/>
      <c r="FQ1705" s="201"/>
      <c r="FR1705" s="201"/>
      <c r="FS1705" s="201"/>
      <c r="FT1705" s="201"/>
      <c r="FU1705" s="201"/>
      <c r="FV1705" s="201"/>
      <c r="FW1705" s="201"/>
      <c r="FX1705" s="201"/>
      <c r="FY1705" s="201"/>
      <c r="FZ1705" s="201"/>
      <c r="GA1705" s="201"/>
      <c r="GB1705" s="201"/>
      <c r="GC1705" s="201"/>
      <c r="GD1705" s="201"/>
      <c r="GE1705" s="201"/>
      <c r="GF1705" s="201"/>
      <c r="GG1705" s="201"/>
      <c r="GH1705" s="201"/>
      <c r="GI1705" s="201"/>
      <c r="GJ1705" s="201"/>
      <c r="GK1705" s="201"/>
      <c r="GL1705" s="201"/>
      <c r="GM1705" s="201"/>
      <c r="GN1705" s="201"/>
      <c r="GO1705" s="201"/>
      <c r="GP1705" s="201"/>
      <c r="GQ1705" s="201"/>
      <c r="GR1705" s="201"/>
      <c r="GS1705" s="201"/>
      <c r="GT1705" s="201"/>
      <c r="GU1705" s="201"/>
      <c r="GV1705" s="201"/>
      <c r="GW1705" s="201"/>
      <c r="GX1705" s="201"/>
      <c r="GY1705" s="201"/>
      <c r="GZ1705" s="201"/>
      <c r="HA1705" s="201"/>
      <c r="HB1705" s="201"/>
      <c r="HC1705" s="201"/>
      <c r="HD1705" s="201"/>
      <c r="HE1705" s="201"/>
      <c r="HF1705" s="201"/>
      <c r="HG1705" s="201"/>
      <c r="HH1705" s="201"/>
      <c r="HI1705" s="201"/>
      <c r="HJ1705" s="201"/>
      <c r="HK1705" s="201"/>
      <c r="HL1705" s="201"/>
      <c r="HM1705" s="201"/>
      <c r="HN1705" s="201"/>
      <c r="HO1705" s="201"/>
      <c r="HP1705" s="201"/>
      <c r="HQ1705" s="201"/>
      <c r="HR1705" s="201"/>
      <c r="HS1705" s="201"/>
      <c r="HT1705" s="201"/>
      <c r="HU1705" s="201"/>
      <c r="HV1705" s="201"/>
      <c r="HW1705" s="201"/>
      <c r="HX1705" s="201"/>
      <c r="HY1705" s="201"/>
      <c r="HZ1705" s="201"/>
      <c r="IA1705" s="201"/>
      <c r="IB1705" s="201"/>
      <c r="IC1705" s="201"/>
      <c r="ID1705" s="201"/>
      <c r="IE1705" s="201"/>
      <c r="IF1705" s="201"/>
      <c r="IG1705" s="201"/>
      <c r="IH1705" s="201"/>
      <c r="II1705" s="201"/>
      <c r="IJ1705" s="201"/>
      <c r="IK1705" s="201"/>
      <c r="IL1705" s="201"/>
      <c r="IM1705" s="201"/>
      <c r="IN1705" s="201"/>
      <c r="IO1705" s="201"/>
      <c r="IP1705" s="201"/>
      <c r="IQ1705" s="201"/>
      <c r="IR1705" s="201"/>
      <c r="IS1705" s="201"/>
      <c r="IT1705" s="201"/>
      <c r="IU1705" s="201"/>
      <c r="IV1705" s="201"/>
      <c r="IW1705" s="201"/>
      <c r="IX1705" s="201"/>
      <c r="IY1705" s="201"/>
      <c r="IZ1705" s="201"/>
      <c r="JA1705" s="201"/>
      <c r="JB1705" s="201"/>
      <c r="JC1705" s="201"/>
      <c r="JD1705" s="201"/>
      <c r="JE1705" s="201"/>
      <c r="JF1705" s="201"/>
      <c r="JG1705" s="201"/>
      <c r="JH1705" s="201"/>
      <c r="JI1705" s="201"/>
      <c r="JJ1705" s="201"/>
      <c r="JK1705" s="201"/>
      <c r="JL1705" s="201"/>
      <c r="JM1705" s="201"/>
      <c r="JN1705" s="201"/>
    </row>
    <row r="1706" spans="1:274" s="682" customFormat="1" ht="30" x14ac:dyDescent="0.25">
      <c r="A1706" s="637"/>
      <c r="B1706" s="637">
        <v>1</v>
      </c>
      <c r="C1706" s="2567" t="s">
        <v>212</v>
      </c>
      <c r="D1706" s="1058"/>
      <c r="E1706" s="947"/>
      <c r="F1706" s="1571">
        <f t="shared" si="2136"/>
        <v>8760</v>
      </c>
      <c r="G1706" s="4034">
        <f t="shared" ref="G1706" si="2141">G1631</f>
        <v>8760</v>
      </c>
      <c r="H1706" s="1571">
        <f t="shared" si="2078"/>
        <v>0</v>
      </c>
      <c r="I1706" s="948">
        <f t="shared" si="2136"/>
        <v>5110</v>
      </c>
      <c r="J1706" s="948">
        <f t="shared" si="2136"/>
        <v>3751</v>
      </c>
      <c r="K1706" s="1066">
        <f t="shared" si="2136"/>
        <v>73.405088062622312</v>
      </c>
      <c r="L1706" s="3452">
        <f t="shared" si="2136"/>
        <v>0</v>
      </c>
      <c r="M1706" s="1148"/>
      <c r="N1706" s="1148"/>
      <c r="O1706" s="1149"/>
      <c r="P1706" s="1149"/>
      <c r="Q1706" s="1149">
        <f t="shared" si="2079"/>
        <v>0</v>
      </c>
      <c r="R1706" s="1149"/>
      <c r="S1706" s="1149"/>
      <c r="T1706" s="1149"/>
      <c r="U1706" s="1149"/>
      <c r="V1706" s="1149"/>
      <c r="W1706" s="1187"/>
      <c r="X1706" s="1187"/>
      <c r="Y1706" s="1187"/>
      <c r="Z1706" s="1187"/>
      <c r="AA1706" s="1187"/>
      <c r="AB1706" s="1187"/>
      <c r="AC1706" s="1187"/>
      <c r="AD1706" s="1187"/>
      <c r="AE1706" s="1147"/>
      <c r="AF1706" s="1187"/>
      <c r="AG1706" s="3024"/>
      <c r="AH1706" s="1187"/>
      <c r="AI1706" s="1187"/>
      <c r="AJ1706" s="1978"/>
      <c r="AK1706" s="1978"/>
      <c r="AL1706" s="1187"/>
      <c r="AM1706" s="3702"/>
      <c r="AN1706" s="3928">
        <f t="shared" ref="AN1706" si="2142">AN1631</f>
        <v>0</v>
      </c>
      <c r="AO1706" s="1957"/>
      <c r="AP1706" s="4306">
        <f t="shared" si="2112"/>
        <v>0</v>
      </c>
      <c r="AQ1706" s="201"/>
      <c r="AR1706" s="201"/>
      <c r="AS1706" s="201"/>
      <c r="AT1706" s="201"/>
      <c r="AU1706" s="201"/>
      <c r="AV1706" s="201"/>
      <c r="AW1706" s="201"/>
      <c r="AX1706" s="201"/>
      <c r="AY1706" s="201"/>
      <c r="AZ1706" s="201"/>
      <c r="BA1706" s="201"/>
      <c r="BB1706" s="201"/>
      <c r="BC1706" s="201"/>
      <c r="BD1706" s="201"/>
      <c r="BE1706" s="201"/>
      <c r="BF1706" s="201"/>
      <c r="BG1706" s="201"/>
      <c r="BH1706" s="201"/>
      <c r="BI1706" s="201"/>
      <c r="BJ1706" s="201"/>
      <c r="BK1706" s="201"/>
      <c r="BL1706" s="201"/>
      <c r="BM1706" s="201"/>
      <c r="BN1706" s="201"/>
      <c r="BO1706" s="201"/>
      <c r="BP1706" s="201"/>
      <c r="BQ1706" s="201"/>
      <c r="BR1706" s="201"/>
      <c r="BS1706" s="201"/>
      <c r="BT1706" s="201"/>
      <c r="BU1706" s="201"/>
      <c r="BV1706" s="201"/>
      <c r="BW1706" s="201"/>
      <c r="BX1706" s="201"/>
      <c r="BY1706" s="201"/>
      <c r="BZ1706" s="201"/>
      <c r="CA1706" s="201"/>
      <c r="CB1706" s="201"/>
      <c r="CC1706" s="201"/>
      <c r="CD1706" s="201"/>
      <c r="CE1706" s="201"/>
      <c r="CF1706" s="201"/>
      <c r="CG1706" s="201"/>
      <c r="CH1706" s="201"/>
      <c r="CI1706" s="201"/>
      <c r="CJ1706" s="201"/>
      <c r="CK1706" s="201"/>
      <c r="CL1706" s="201"/>
      <c r="CM1706" s="201"/>
      <c r="CN1706" s="201"/>
      <c r="CO1706" s="201"/>
      <c r="CP1706" s="201"/>
      <c r="CQ1706" s="201"/>
      <c r="CR1706" s="201"/>
      <c r="CS1706" s="201"/>
      <c r="CT1706" s="201"/>
      <c r="CU1706" s="201"/>
      <c r="CV1706" s="201"/>
      <c r="CW1706" s="201"/>
      <c r="CX1706" s="201"/>
      <c r="CY1706" s="201"/>
      <c r="CZ1706" s="201"/>
      <c r="DA1706" s="201"/>
      <c r="DB1706" s="201"/>
      <c r="DC1706" s="201"/>
      <c r="DD1706" s="201"/>
      <c r="DE1706" s="201"/>
      <c r="DF1706" s="201"/>
      <c r="DG1706" s="201"/>
      <c r="DH1706" s="201"/>
      <c r="DI1706" s="201"/>
      <c r="DJ1706" s="201"/>
      <c r="DK1706" s="201"/>
      <c r="DL1706" s="201"/>
      <c r="DM1706" s="201"/>
      <c r="DN1706" s="201"/>
      <c r="DO1706" s="201"/>
      <c r="DP1706" s="201"/>
      <c r="DQ1706" s="201"/>
      <c r="DR1706" s="201"/>
      <c r="DS1706" s="201"/>
      <c r="DT1706" s="201"/>
      <c r="DU1706" s="201"/>
      <c r="DV1706" s="201"/>
      <c r="DW1706" s="201"/>
      <c r="DX1706" s="201"/>
      <c r="DY1706" s="201"/>
      <c r="DZ1706" s="201"/>
      <c r="EA1706" s="201"/>
      <c r="EB1706" s="201"/>
      <c r="EC1706" s="201"/>
      <c r="ED1706" s="201"/>
      <c r="EE1706" s="201"/>
      <c r="EF1706" s="201"/>
      <c r="EG1706" s="201"/>
      <c r="EH1706" s="201"/>
      <c r="EI1706" s="201"/>
      <c r="EJ1706" s="201"/>
      <c r="EK1706" s="201"/>
      <c r="EL1706" s="201"/>
      <c r="EM1706" s="201"/>
      <c r="EN1706" s="201"/>
      <c r="EO1706" s="201"/>
      <c r="EP1706" s="201"/>
      <c r="EQ1706" s="201"/>
      <c r="ER1706" s="201"/>
      <c r="ES1706" s="201"/>
      <c r="ET1706" s="201"/>
      <c r="EU1706" s="201"/>
      <c r="EV1706" s="201"/>
      <c r="EW1706" s="201"/>
      <c r="EX1706" s="201"/>
      <c r="EY1706" s="201"/>
      <c r="EZ1706" s="201"/>
      <c r="FA1706" s="201"/>
      <c r="FB1706" s="201"/>
      <c r="FC1706" s="201"/>
      <c r="FD1706" s="201"/>
      <c r="FE1706" s="201"/>
      <c r="FF1706" s="201"/>
      <c r="FG1706" s="201"/>
      <c r="FH1706" s="201"/>
      <c r="FI1706" s="201"/>
      <c r="FJ1706" s="201"/>
      <c r="FK1706" s="201"/>
      <c r="FL1706" s="201"/>
      <c r="FM1706" s="201"/>
      <c r="FN1706" s="201"/>
      <c r="FO1706" s="201"/>
      <c r="FP1706" s="201"/>
      <c r="FQ1706" s="201"/>
      <c r="FR1706" s="201"/>
      <c r="FS1706" s="201"/>
      <c r="FT1706" s="201"/>
      <c r="FU1706" s="201"/>
      <c r="FV1706" s="201"/>
      <c r="FW1706" s="201"/>
      <c r="FX1706" s="201"/>
      <c r="FY1706" s="201"/>
      <c r="FZ1706" s="201"/>
      <c r="GA1706" s="201"/>
      <c r="GB1706" s="201"/>
      <c r="GC1706" s="201"/>
      <c r="GD1706" s="201"/>
      <c r="GE1706" s="201"/>
      <c r="GF1706" s="201"/>
      <c r="GG1706" s="201"/>
      <c r="GH1706" s="201"/>
      <c r="GI1706" s="201"/>
      <c r="GJ1706" s="201"/>
      <c r="GK1706" s="201"/>
      <c r="GL1706" s="201"/>
      <c r="GM1706" s="201"/>
      <c r="GN1706" s="201"/>
      <c r="GO1706" s="201"/>
      <c r="GP1706" s="201"/>
      <c r="GQ1706" s="201"/>
      <c r="GR1706" s="201"/>
      <c r="GS1706" s="201"/>
      <c r="GT1706" s="201"/>
      <c r="GU1706" s="201"/>
      <c r="GV1706" s="201"/>
      <c r="GW1706" s="201"/>
      <c r="GX1706" s="201"/>
      <c r="GY1706" s="201"/>
      <c r="GZ1706" s="201"/>
      <c r="HA1706" s="201"/>
      <c r="HB1706" s="201"/>
      <c r="HC1706" s="201"/>
      <c r="HD1706" s="201"/>
      <c r="HE1706" s="201"/>
      <c r="HF1706" s="201"/>
      <c r="HG1706" s="201"/>
      <c r="HH1706" s="201"/>
      <c r="HI1706" s="201"/>
      <c r="HJ1706" s="201"/>
      <c r="HK1706" s="201"/>
      <c r="HL1706" s="201"/>
      <c r="HM1706" s="201"/>
      <c r="HN1706" s="201"/>
      <c r="HO1706" s="201"/>
      <c r="HP1706" s="201"/>
      <c r="HQ1706" s="201"/>
      <c r="HR1706" s="201"/>
      <c r="HS1706" s="201"/>
      <c r="HT1706" s="201"/>
      <c r="HU1706" s="201"/>
      <c r="HV1706" s="201"/>
      <c r="HW1706" s="201"/>
      <c r="HX1706" s="201"/>
      <c r="HY1706" s="201"/>
      <c r="HZ1706" s="201"/>
      <c r="IA1706" s="201"/>
      <c r="IB1706" s="201"/>
      <c r="IC1706" s="201"/>
      <c r="ID1706" s="201"/>
      <c r="IE1706" s="201"/>
      <c r="IF1706" s="201"/>
      <c r="IG1706" s="201"/>
      <c r="IH1706" s="201"/>
      <c r="II1706" s="201"/>
      <c r="IJ1706" s="201"/>
      <c r="IK1706" s="201"/>
      <c r="IL1706" s="201"/>
      <c r="IM1706" s="201"/>
      <c r="IN1706" s="201"/>
      <c r="IO1706" s="201"/>
      <c r="IP1706" s="201"/>
      <c r="IQ1706" s="201"/>
      <c r="IR1706" s="201"/>
      <c r="IS1706" s="201"/>
      <c r="IT1706" s="201"/>
      <c r="IU1706" s="201"/>
      <c r="IV1706" s="201"/>
      <c r="IW1706" s="201"/>
      <c r="IX1706" s="201"/>
      <c r="IY1706" s="201"/>
      <c r="IZ1706" s="201"/>
      <c r="JA1706" s="201"/>
      <c r="JB1706" s="201"/>
      <c r="JC1706" s="201"/>
      <c r="JD1706" s="201"/>
      <c r="JE1706" s="201"/>
      <c r="JF1706" s="201"/>
      <c r="JG1706" s="201"/>
      <c r="JH1706" s="201"/>
      <c r="JI1706" s="201"/>
      <c r="JJ1706" s="201"/>
      <c r="JK1706" s="201"/>
      <c r="JL1706" s="201"/>
      <c r="JM1706" s="201"/>
      <c r="JN1706" s="201"/>
    </row>
    <row r="1707" spans="1:274" s="682" customFormat="1" ht="30" x14ac:dyDescent="0.25">
      <c r="A1707" s="637"/>
      <c r="B1707" s="637">
        <v>1</v>
      </c>
      <c r="C1707" s="1775" t="s">
        <v>398</v>
      </c>
      <c r="D1707" s="1058"/>
      <c r="E1707" s="947"/>
      <c r="F1707" s="1571">
        <f t="shared" si="2136"/>
        <v>18450</v>
      </c>
      <c r="G1707" s="4034">
        <f t="shared" ref="G1707" si="2143">G1632</f>
        <v>18450</v>
      </c>
      <c r="H1707" s="1571">
        <f t="shared" si="2078"/>
        <v>0</v>
      </c>
      <c r="I1707" s="948">
        <f t="shared" si="2136"/>
        <v>10762.5</v>
      </c>
      <c r="J1707" s="948">
        <f t="shared" si="2136"/>
        <v>6379.36</v>
      </c>
      <c r="K1707" s="1066">
        <f t="shared" si="2136"/>
        <v>59.273960511033671</v>
      </c>
      <c r="L1707" s="3452">
        <f t="shared" si="2136"/>
        <v>4.5449999999999999</v>
      </c>
      <c r="M1707" s="1148"/>
      <c r="N1707" s="1148"/>
      <c r="O1707" s="1149"/>
      <c r="P1707" s="1149"/>
      <c r="Q1707" s="1149">
        <f t="shared" si="2079"/>
        <v>0</v>
      </c>
      <c r="R1707" s="1149"/>
      <c r="S1707" s="1149"/>
      <c r="T1707" s="1149"/>
      <c r="U1707" s="1149"/>
      <c r="V1707" s="1149"/>
      <c r="W1707" s="1187"/>
      <c r="X1707" s="1187"/>
      <c r="Y1707" s="1187"/>
      <c r="Z1707" s="1187"/>
      <c r="AA1707" s="1187"/>
      <c r="AB1707" s="1187"/>
      <c r="AC1707" s="1187"/>
      <c r="AD1707" s="1187"/>
      <c r="AE1707" s="1147"/>
      <c r="AF1707" s="1187"/>
      <c r="AG1707" s="3024"/>
      <c r="AH1707" s="1187"/>
      <c r="AI1707" s="1187"/>
      <c r="AJ1707" s="1978"/>
      <c r="AK1707" s="1978"/>
      <c r="AL1707" s="1187"/>
      <c r="AM1707" s="3702"/>
      <c r="AN1707" s="3928">
        <f t="shared" ref="AN1707" si="2144">AN1632</f>
        <v>0</v>
      </c>
      <c r="AO1707" s="1957"/>
      <c r="AP1707" s="4306">
        <f t="shared" si="2112"/>
        <v>0</v>
      </c>
      <c r="AQ1707" s="201"/>
      <c r="AR1707" s="201"/>
      <c r="AS1707" s="201"/>
      <c r="AT1707" s="201"/>
      <c r="AU1707" s="201"/>
      <c r="AV1707" s="201"/>
      <c r="AW1707" s="201"/>
      <c r="AX1707" s="201"/>
      <c r="AY1707" s="201"/>
      <c r="AZ1707" s="201"/>
      <c r="BA1707" s="201"/>
      <c r="BB1707" s="201"/>
      <c r="BC1707" s="201"/>
      <c r="BD1707" s="201"/>
      <c r="BE1707" s="201"/>
      <c r="BF1707" s="201"/>
      <c r="BG1707" s="201"/>
      <c r="BH1707" s="201"/>
      <c r="BI1707" s="201"/>
      <c r="BJ1707" s="201"/>
      <c r="BK1707" s="201"/>
      <c r="BL1707" s="201"/>
      <c r="BM1707" s="201"/>
      <c r="BN1707" s="201"/>
      <c r="BO1707" s="201"/>
      <c r="BP1707" s="201"/>
      <c r="BQ1707" s="201"/>
      <c r="BR1707" s="201"/>
      <c r="BS1707" s="201"/>
      <c r="BT1707" s="201"/>
      <c r="BU1707" s="201"/>
      <c r="BV1707" s="201"/>
      <c r="BW1707" s="201"/>
      <c r="BX1707" s="201"/>
      <c r="BY1707" s="201"/>
      <c r="BZ1707" s="201"/>
      <c r="CA1707" s="201"/>
      <c r="CB1707" s="201"/>
      <c r="CC1707" s="201"/>
      <c r="CD1707" s="201"/>
      <c r="CE1707" s="201"/>
      <c r="CF1707" s="201"/>
      <c r="CG1707" s="201"/>
      <c r="CH1707" s="201"/>
      <c r="CI1707" s="201"/>
      <c r="CJ1707" s="201"/>
      <c r="CK1707" s="201"/>
      <c r="CL1707" s="201"/>
      <c r="CM1707" s="201"/>
      <c r="CN1707" s="201"/>
      <c r="CO1707" s="201"/>
      <c r="CP1707" s="201"/>
      <c r="CQ1707" s="201"/>
      <c r="CR1707" s="201"/>
      <c r="CS1707" s="201"/>
      <c r="CT1707" s="201"/>
      <c r="CU1707" s="201"/>
      <c r="CV1707" s="201"/>
      <c r="CW1707" s="201"/>
      <c r="CX1707" s="201"/>
      <c r="CY1707" s="201"/>
      <c r="CZ1707" s="201"/>
      <c r="DA1707" s="201"/>
      <c r="DB1707" s="201"/>
      <c r="DC1707" s="201"/>
      <c r="DD1707" s="201"/>
      <c r="DE1707" s="201"/>
      <c r="DF1707" s="201"/>
      <c r="DG1707" s="201"/>
      <c r="DH1707" s="201"/>
      <c r="DI1707" s="201"/>
      <c r="DJ1707" s="201"/>
      <c r="DK1707" s="201"/>
      <c r="DL1707" s="201"/>
      <c r="DM1707" s="201"/>
      <c r="DN1707" s="201"/>
      <c r="DO1707" s="201"/>
      <c r="DP1707" s="201"/>
      <c r="DQ1707" s="201"/>
      <c r="DR1707" s="201"/>
      <c r="DS1707" s="201"/>
      <c r="DT1707" s="201"/>
      <c r="DU1707" s="201"/>
      <c r="DV1707" s="201"/>
      <c r="DW1707" s="201"/>
      <c r="DX1707" s="201"/>
      <c r="DY1707" s="201"/>
      <c r="DZ1707" s="201"/>
      <c r="EA1707" s="201"/>
      <c r="EB1707" s="201"/>
      <c r="EC1707" s="201"/>
      <c r="ED1707" s="201"/>
      <c r="EE1707" s="201"/>
      <c r="EF1707" s="201"/>
      <c r="EG1707" s="201"/>
      <c r="EH1707" s="201"/>
      <c r="EI1707" s="201"/>
      <c r="EJ1707" s="201"/>
      <c r="EK1707" s="201"/>
      <c r="EL1707" s="201"/>
      <c r="EM1707" s="201"/>
      <c r="EN1707" s="201"/>
      <c r="EO1707" s="201"/>
      <c r="EP1707" s="201"/>
      <c r="EQ1707" s="201"/>
      <c r="ER1707" s="201"/>
      <c r="ES1707" s="201"/>
      <c r="ET1707" s="201"/>
      <c r="EU1707" s="201"/>
      <c r="EV1707" s="201"/>
      <c r="EW1707" s="201"/>
      <c r="EX1707" s="201"/>
      <c r="EY1707" s="201"/>
      <c r="EZ1707" s="201"/>
      <c r="FA1707" s="201"/>
      <c r="FB1707" s="201"/>
      <c r="FC1707" s="201"/>
      <c r="FD1707" s="201"/>
      <c r="FE1707" s="201"/>
      <c r="FF1707" s="201"/>
      <c r="FG1707" s="201"/>
      <c r="FH1707" s="201"/>
      <c r="FI1707" s="201"/>
      <c r="FJ1707" s="201"/>
      <c r="FK1707" s="201"/>
      <c r="FL1707" s="201"/>
      <c r="FM1707" s="201"/>
      <c r="FN1707" s="201"/>
      <c r="FO1707" s="201"/>
      <c r="FP1707" s="201"/>
      <c r="FQ1707" s="201"/>
      <c r="FR1707" s="201"/>
      <c r="FS1707" s="201"/>
      <c r="FT1707" s="201"/>
      <c r="FU1707" s="201"/>
      <c r="FV1707" s="201"/>
      <c r="FW1707" s="201"/>
      <c r="FX1707" s="201"/>
      <c r="FY1707" s="201"/>
      <c r="FZ1707" s="201"/>
      <c r="GA1707" s="201"/>
      <c r="GB1707" s="201"/>
      <c r="GC1707" s="201"/>
      <c r="GD1707" s="201"/>
      <c r="GE1707" s="201"/>
      <c r="GF1707" s="201"/>
      <c r="GG1707" s="201"/>
      <c r="GH1707" s="201"/>
      <c r="GI1707" s="201"/>
      <c r="GJ1707" s="201"/>
      <c r="GK1707" s="201"/>
      <c r="GL1707" s="201"/>
      <c r="GM1707" s="201"/>
      <c r="GN1707" s="201"/>
      <c r="GO1707" s="201"/>
      <c r="GP1707" s="201"/>
      <c r="GQ1707" s="201"/>
      <c r="GR1707" s="201"/>
      <c r="GS1707" s="201"/>
      <c r="GT1707" s="201"/>
      <c r="GU1707" s="201"/>
      <c r="GV1707" s="201"/>
      <c r="GW1707" s="201"/>
      <c r="GX1707" s="201"/>
      <c r="GY1707" s="201"/>
      <c r="GZ1707" s="201"/>
      <c r="HA1707" s="201"/>
      <c r="HB1707" s="201"/>
      <c r="HC1707" s="201"/>
      <c r="HD1707" s="201"/>
      <c r="HE1707" s="201"/>
      <c r="HF1707" s="201"/>
      <c r="HG1707" s="201"/>
      <c r="HH1707" s="201"/>
      <c r="HI1707" s="201"/>
      <c r="HJ1707" s="201"/>
      <c r="HK1707" s="201"/>
      <c r="HL1707" s="201"/>
      <c r="HM1707" s="201"/>
      <c r="HN1707" s="201"/>
      <c r="HO1707" s="201"/>
      <c r="HP1707" s="201"/>
      <c r="HQ1707" s="201"/>
      <c r="HR1707" s="201"/>
      <c r="HS1707" s="201"/>
      <c r="HT1707" s="201"/>
      <c r="HU1707" s="201"/>
      <c r="HV1707" s="201"/>
      <c r="HW1707" s="201"/>
      <c r="HX1707" s="201"/>
      <c r="HY1707" s="201"/>
      <c r="HZ1707" s="201"/>
      <c r="IA1707" s="201"/>
      <c r="IB1707" s="201"/>
      <c r="IC1707" s="201"/>
      <c r="ID1707" s="201"/>
      <c r="IE1707" s="201"/>
      <c r="IF1707" s="201"/>
      <c r="IG1707" s="201"/>
      <c r="IH1707" s="201"/>
      <c r="II1707" s="201"/>
      <c r="IJ1707" s="201"/>
      <c r="IK1707" s="201"/>
      <c r="IL1707" s="201"/>
      <c r="IM1707" s="201"/>
      <c r="IN1707" s="201"/>
      <c r="IO1707" s="201"/>
      <c r="IP1707" s="201"/>
      <c r="IQ1707" s="201"/>
      <c r="IR1707" s="201"/>
      <c r="IS1707" s="201"/>
      <c r="IT1707" s="201"/>
      <c r="IU1707" s="201"/>
      <c r="IV1707" s="201"/>
      <c r="IW1707" s="201"/>
      <c r="IX1707" s="201"/>
      <c r="IY1707" s="201"/>
      <c r="IZ1707" s="201"/>
      <c r="JA1707" s="201"/>
      <c r="JB1707" s="201"/>
      <c r="JC1707" s="201"/>
      <c r="JD1707" s="201"/>
      <c r="JE1707" s="201"/>
      <c r="JF1707" s="201"/>
      <c r="JG1707" s="201"/>
      <c r="JH1707" s="201"/>
      <c r="JI1707" s="201"/>
      <c r="JJ1707" s="201"/>
      <c r="JK1707" s="201"/>
      <c r="JL1707" s="201"/>
      <c r="JM1707" s="201"/>
      <c r="JN1707" s="201"/>
    </row>
    <row r="1708" spans="1:274" s="682" customFormat="1" x14ac:dyDescent="0.25">
      <c r="A1708" s="637"/>
      <c r="B1708" s="637">
        <v>1</v>
      </c>
      <c r="C1708" s="1125" t="s">
        <v>399</v>
      </c>
      <c r="D1708" s="1058"/>
      <c r="E1708" s="947"/>
      <c r="F1708" s="1571">
        <f t="shared" si="2136"/>
        <v>17700</v>
      </c>
      <c r="G1708" s="4034">
        <f t="shared" ref="G1708" si="2145">G1633</f>
        <v>17700</v>
      </c>
      <c r="H1708" s="1571">
        <f t="shared" si="2078"/>
        <v>0</v>
      </c>
      <c r="I1708" s="948">
        <f t="shared" si="2136"/>
        <v>10325</v>
      </c>
      <c r="J1708" s="948">
        <f t="shared" si="2136"/>
        <v>5575</v>
      </c>
      <c r="K1708" s="1066">
        <f t="shared" si="2136"/>
        <v>53.995157384987891</v>
      </c>
      <c r="L1708" s="3452">
        <f t="shared" si="2136"/>
        <v>2</v>
      </c>
      <c r="M1708" s="1148"/>
      <c r="N1708" s="1148"/>
      <c r="O1708" s="1149"/>
      <c r="P1708" s="1149"/>
      <c r="Q1708" s="1149">
        <f t="shared" si="2079"/>
        <v>0</v>
      </c>
      <c r="R1708" s="1149"/>
      <c r="S1708" s="1149"/>
      <c r="T1708" s="1149"/>
      <c r="U1708" s="1149"/>
      <c r="V1708" s="1149"/>
      <c r="W1708" s="1187"/>
      <c r="X1708" s="1187"/>
      <c r="Y1708" s="1187"/>
      <c r="Z1708" s="1187"/>
      <c r="AA1708" s="1187"/>
      <c r="AB1708" s="1187"/>
      <c r="AC1708" s="1187"/>
      <c r="AD1708" s="1187"/>
      <c r="AE1708" s="1147"/>
      <c r="AF1708" s="1187"/>
      <c r="AG1708" s="3024"/>
      <c r="AH1708" s="1187"/>
      <c r="AI1708" s="1187"/>
      <c r="AJ1708" s="1978"/>
      <c r="AK1708" s="1978"/>
      <c r="AL1708" s="1187"/>
      <c r="AM1708" s="3702"/>
      <c r="AN1708" s="3928">
        <f t="shared" ref="AN1708" si="2146">AN1633</f>
        <v>0</v>
      </c>
      <c r="AO1708" s="1957"/>
      <c r="AP1708" s="4306">
        <f t="shared" si="2112"/>
        <v>0</v>
      </c>
      <c r="AQ1708" s="201"/>
      <c r="AR1708" s="201"/>
      <c r="AS1708" s="201"/>
      <c r="AT1708" s="201"/>
      <c r="AU1708" s="201"/>
      <c r="AV1708" s="201"/>
      <c r="AW1708" s="201"/>
      <c r="AX1708" s="201"/>
      <c r="AY1708" s="201"/>
      <c r="AZ1708" s="201"/>
      <c r="BA1708" s="201"/>
      <c r="BB1708" s="201"/>
      <c r="BC1708" s="201"/>
      <c r="BD1708" s="201"/>
      <c r="BE1708" s="201"/>
      <c r="BF1708" s="201"/>
      <c r="BG1708" s="201"/>
      <c r="BH1708" s="201"/>
      <c r="BI1708" s="201"/>
      <c r="BJ1708" s="201"/>
      <c r="BK1708" s="201"/>
      <c r="BL1708" s="201"/>
      <c r="BM1708" s="201"/>
      <c r="BN1708" s="201"/>
      <c r="BO1708" s="201"/>
      <c r="BP1708" s="201"/>
      <c r="BQ1708" s="201"/>
      <c r="BR1708" s="201"/>
      <c r="BS1708" s="201"/>
      <c r="BT1708" s="201"/>
      <c r="BU1708" s="201"/>
      <c r="BV1708" s="201"/>
      <c r="BW1708" s="201"/>
      <c r="BX1708" s="201"/>
      <c r="BY1708" s="201"/>
      <c r="BZ1708" s="201"/>
      <c r="CA1708" s="201"/>
      <c r="CB1708" s="201"/>
      <c r="CC1708" s="201"/>
      <c r="CD1708" s="201"/>
      <c r="CE1708" s="201"/>
      <c r="CF1708" s="201"/>
      <c r="CG1708" s="201"/>
      <c r="CH1708" s="201"/>
      <c r="CI1708" s="201"/>
      <c r="CJ1708" s="201"/>
      <c r="CK1708" s="201"/>
      <c r="CL1708" s="201"/>
      <c r="CM1708" s="201"/>
      <c r="CN1708" s="201"/>
      <c r="CO1708" s="201"/>
      <c r="CP1708" s="201"/>
      <c r="CQ1708" s="201"/>
      <c r="CR1708" s="201"/>
      <c r="CS1708" s="201"/>
      <c r="CT1708" s="201"/>
      <c r="CU1708" s="201"/>
      <c r="CV1708" s="201"/>
      <c r="CW1708" s="201"/>
      <c r="CX1708" s="201"/>
      <c r="CY1708" s="201"/>
      <c r="CZ1708" s="201"/>
      <c r="DA1708" s="201"/>
      <c r="DB1708" s="201"/>
      <c r="DC1708" s="201"/>
      <c r="DD1708" s="201"/>
      <c r="DE1708" s="201"/>
      <c r="DF1708" s="201"/>
      <c r="DG1708" s="201"/>
      <c r="DH1708" s="201"/>
      <c r="DI1708" s="201"/>
      <c r="DJ1708" s="201"/>
      <c r="DK1708" s="201"/>
      <c r="DL1708" s="201"/>
      <c r="DM1708" s="201"/>
      <c r="DN1708" s="201"/>
      <c r="DO1708" s="201"/>
      <c r="DP1708" s="201"/>
      <c r="DQ1708" s="201"/>
      <c r="DR1708" s="201"/>
      <c r="DS1708" s="201"/>
      <c r="DT1708" s="201"/>
      <c r="DU1708" s="201"/>
      <c r="DV1708" s="201"/>
      <c r="DW1708" s="201"/>
      <c r="DX1708" s="201"/>
      <c r="DY1708" s="201"/>
      <c r="DZ1708" s="201"/>
      <c r="EA1708" s="201"/>
      <c r="EB1708" s="201"/>
      <c r="EC1708" s="201"/>
      <c r="ED1708" s="201"/>
      <c r="EE1708" s="201"/>
      <c r="EF1708" s="201"/>
      <c r="EG1708" s="201"/>
      <c r="EH1708" s="201"/>
      <c r="EI1708" s="201"/>
      <c r="EJ1708" s="201"/>
      <c r="EK1708" s="201"/>
      <c r="EL1708" s="201"/>
      <c r="EM1708" s="201"/>
      <c r="EN1708" s="201"/>
      <c r="EO1708" s="201"/>
      <c r="EP1708" s="201"/>
      <c r="EQ1708" s="201"/>
      <c r="ER1708" s="201"/>
      <c r="ES1708" s="201"/>
      <c r="ET1708" s="201"/>
      <c r="EU1708" s="201"/>
      <c r="EV1708" s="201"/>
      <c r="EW1708" s="201"/>
      <c r="EX1708" s="201"/>
      <c r="EY1708" s="201"/>
      <c r="EZ1708" s="201"/>
      <c r="FA1708" s="201"/>
      <c r="FB1708" s="201"/>
      <c r="FC1708" s="201"/>
      <c r="FD1708" s="201"/>
      <c r="FE1708" s="201"/>
      <c r="FF1708" s="201"/>
      <c r="FG1708" s="201"/>
      <c r="FH1708" s="201"/>
      <c r="FI1708" s="201"/>
      <c r="FJ1708" s="201"/>
      <c r="FK1708" s="201"/>
      <c r="FL1708" s="201"/>
      <c r="FM1708" s="201"/>
      <c r="FN1708" s="201"/>
      <c r="FO1708" s="201"/>
      <c r="FP1708" s="201"/>
      <c r="FQ1708" s="201"/>
      <c r="FR1708" s="201"/>
      <c r="FS1708" s="201"/>
      <c r="FT1708" s="201"/>
      <c r="FU1708" s="201"/>
      <c r="FV1708" s="201"/>
      <c r="FW1708" s="201"/>
      <c r="FX1708" s="201"/>
      <c r="FY1708" s="201"/>
      <c r="FZ1708" s="201"/>
      <c r="GA1708" s="201"/>
      <c r="GB1708" s="201"/>
      <c r="GC1708" s="201"/>
      <c r="GD1708" s="201"/>
      <c r="GE1708" s="201"/>
      <c r="GF1708" s="201"/>
      <c r="GG1708" s="201"/>
      <c r="GH1708" s="201"/>
      <c r="GI1708" s="201"/>
      <c r="GJ1708" s="201"/>
      <c r="GK1708" s="201"/>
      <c r="GL1708" s="201"/>
      <c r="GM1708" s="201"/>
      <c r="GN1708" s="201"/>
      <c r="GO1708" s="201"/>
      <c r="GP1708" s="201"/>
      <c r="GQ1708" s="201"/>
      <c r="GR1708" s="201"/>
      <c r="GS1708" s="201"/>
      <c r="GT1708" s="201"/>
      <c r="GU1708" s="201"/>
      <c r="GV1708" s="201"/>
      <c r="GW1708" s="201"/>
      <c r="GX1708" s="201"/>
      <c r="GY1708" s="201"/>
      <c r="GZ1708" s="201"/>
      <c r="HA1708" s="201"/>
      <c r="HB1708" s="201"/>
      <c r="HC1708" s="201"/>
      <c r="HD1708" s="201"/>
      <c r="HE1708" s="201"/>
      <c r="HF1708" s="201"/>
      <c r="HG1708" s="201"/>
      <c r="HH1708" s="201"/>
      <c r="HI1708" s="201"/>
      <c r="HJ1708" s="201"/>
      <c r="HK1708" s="201"/>
      <c r="HL1708" s="201"/>
      <c r="HM1708" s="201"/>
      <c r="HN1708" s="201"/>
      <c r="HO1708" s="201"/>
      <c r="HP1708" s="201"/>
      <c r="HQ1708" s="201"/>
      <c r="HR1708" s="201"/>
      <c r="HS1708" s="201"/>
      <c r="HT1708" s="201"/>
      <c r="HU1708" s="201"/>
      <c r="HV1708" s="201"/>
      <c r="HW1708" s="201"/>
      <c r="HX1708" s="201"/>
      <c r="HY1708" s="201"/>
      <c r="HZ1708" s="201"/>
      <c r="IA1708" s="201"/>
      <c r="IB1708" s="201"/>
      <c r="IC1708" s="201"/>
      <c r="ID1708" s="201"/>
      <c r="IE1708" s="201"/>
      <c r="IF1708" s="201"/>
      <c r="IG1708" s="201"/>
      <c r="IH1708" s="201"/>
      <c r="II1708" s="201"/>
      <c r="IJ1708" s="201"/>
      <c r="IK1708" s="201"/>
      <c r="IL1708" s="201"/>
      <c r="IM1708" s="201"/>
      <c r="IN1708" s="201"/>
      <c r="IO1708" s="201"/>
      <c r="IP1708" s="201"/>
      <c r="IQ1708" s="201"/>
      <c r="IR1708" s="201"/>
      <c r="IS1708" s="201"/>
      <c r="IT1708" s="201"/>
      <c r="IU1708" s="201"/>
      <c r="IV1708" s="201"/>
      <c r="IW1708" s="201"/>
      <c r="IX1708" s="201"/>
      <c r="IY1708" s="201"/>
      <c r="IZ1708" s="201"/>
      <c r="JA1708" s="201"/>
      <c r="JB1708" s="201"/>
      <c r="JC1708" s="201"/>
      <c r="JD1708" s="201"/>
      <c r="JE1708" s="201"/>
      <c r="JF1708" s="201"/>
      <c r="JG1708" s="201"/>
      <c r="JH1708" s="201"/>
      <c r="JI1708" s="201"/>
      <c r="JJ1708" s="201"/>
      <c r="JK1708" s="201"/>
      <c r="JL1708" s="201"/>
      <c r="JM1708" s="201"/>
      <c r="JN1708" s="201"/>
    </row>
    <row r="1709" spans="1:274" s="682" customFormat="1" ht="30" x14ac:dyDescent="0.25">
      <c r="A1709" s="637"/>
      <c r="B1709" s="637">
        <v>1</v>
      </c>
      <c r="C1709" s="1125" t="s">
        <v>400</v>
      </c>
      <c r="D1709" s="1058"/>
      <c r="E1709" s="947"/>
      <c r="F1709" s="1571">
        <f t="shared" si="2136"/>
        <v>3000</v>
      </c>
      <c r="G1709" s="4034">
        <f t="shared" ref="G1709" si="2147">G1634</f>
        <v>3000</v>
      </c>
      <c r="H1709" s="1571">
        <f t="shared" si="2078"/>
        <v>0</v>
      </c>
      <c r="I1709" s="948">
        <f t="shared" si="2136"/>
        <v>1750</v>
      </c>
      <c r="J1709" s="948">
        <f t="shared" si="2136"/>
        <v>3217.44</v>
      </c>
      <c r="K1709" s="1066">
        <f t="shared" si="2136"/>
        <v>183.85371428571429</v>
      </c>
      <c r="L1709" s="3452">
        <f t="shared" si="2136"/>
        <v>10.18</v>
      </c>
      <c r="M1709" s="1148"/>
      <c r="N1709" s="1148"/>
      <c r="O1709" s="1149"/>
      <c r="P1709" s="1149"/>
      <c r="Q1709" s="1149">
        <f t="shared" si="2079"/>
        <v>0</v>
      </c>
      <c r="R1709" s="1149"/>
      <c r="S1709" s="1149"/>
      <c r="T1709" s="1149"/>
      <c r="U1709" s="1149"/>
      <c r="V1709" s="1149"/>
      <c r="W1709" s="1187"/>
      <c r="X1709" s="1187"/>
      <c r="Y1709" s="1187"/>
      <c r="Z1709" s="1187"/>
      <c r="AA1709" s="1187"/>
      <c r="AB1709" s="1187"/>
      <c r="AC1709" s="1187"/>
      <c r="AD1709" s="1187"/>
      <c r="AE1709" s="1147"/>
      <c r="AF1709" s="1187"/>
      <c r="AG1709" s="3024"/>
      <c r="AH1709" s="1187"/>
      <c r="AI1709" s="1187"/>
      <c r="AJ1709" s="1978"/>
      <c r="AK1709" s="1978"/>
      <c r="AL1709" s="1187"/>
      <c r="AM1709" s="3702"/>
      <c r="AN1709" s="3928">
        <f t="shared" ref="AN1709" si="2148">AN1634</f>
        <v>0</v>
      </c>
      <c r="AO1709" s="1957"/>
      <c r="AP1709" s="4306">
        <f t="shared" si="2112"/>
        <v>0</v>
      </c>
      <c r="AQ1709" s="201"/>
      <c r="AR1709" s="201"/>
      <c r="AS1709" s="201"/>
      <c r="AT1709" s="201"/>
      <c r="AU1709" s="201"/>
      <c r="AV1709" s="201"/>
      <c r="AW1709" s="201"/>
      <c r="AX1709" s="201"/>
      <c r="AY1709" s="201"/>
      <c r="AZ1709" s="201"/>
      <c r="BA1709" s="201"/>
      <c r="BB1709" s="201"/>
      <c r="BC1709" s="201"/>
      <c r="BD1709" s="201"/>
      <c r="BE1709" s="201"/>
      <c r="BF1709" s="201"/>
      <c r="BG1709" s="201"/>
      <c r="BH1709" s="201"/>
      <c r="BI1709" s="201"/>
      <c r="BJ1709" s="201"/>
      <c r="BK1709" s="201"/>
      <c r="BL1709" s="201"/>
      <c r="BM1709" s="201"/>
      <c r="BN1709" s="201"/>
      <c r="BO1709" s="201"/>
      <c r="BP1709" s="201"/>
      <c r="BQ1709" s="201"/>
      <c r="BR1709" s="201"/>
      <c r="BS1709" s="201"/>
      <c r="BT1709" s="201"/>
      <c r="BU1709" s="201"/>
      <c r="BV1709" s="201"/>
      <c r="BW1709" s="201"/>
      <c r="BX1709" s="201"/>
      <c r="BY1709" s="201"/>
      <c r="BZ1709" s="201"/>
      <c r="CA1709" s="201"/>
      <c r="CB1709" s="201"/>
      <c r="CC1709" s="201"/>
      <c r="CD1709" s="201"/>
      <c r="CE1709" s="201"/>
      <c r="CF1709" s="201"/>
      <c r="CG1709" s="201"/>
      <c r="CH1709" s="201"/>
      <c r="CI1709" s="201"/>
      <c r="CJ1709" s="201"/>
      <c r="CK1709" s="201"/>
      <c r="CL1709" s="201"/>
      <c r="CM1709" s="201"/>
      <c r="CN1709" s="201"/>
      <c r="CO1709" s="201"/>
      <c r="CP1709" s="201"/>
      <c r="CQ1709" s="201"/>
      <c r="CR1709" s="201"/>
      <c r="CS1709" s="201"/>
      <c r="CT1709" s="201"/>
      <c r="CU1709" s="201"/>
      <c r="CV1709" s="201"/>
      <c r="CW1709" s="201"/>
      <c r="CX1709" s="201"/>
      <c r="CY1709" s="201"/>
      <c r="CZ1709" s="201"/>
      <c r="DA1709" s="201"/>
      <c r="DB1709" s="201"/>
      <c r="DC1709" s="201"/>
      <c r="DD1709" s="201"/>
      <c r="DE1709" s="201"/>
      <c r="DF1709" s="201"/>
      <c r="DG1709" s="201"/>
      <c r="DH1709" s="201"/>
      <c r="DI1709" s="201"/>
      <c r="DJ1709" s="201"/>
      <c r="DK1709" s="201"/>
      <c r="DL1709" s="201"/>
      <c r="DM1709" s="201"/>
      <c r="DN1709" s="201"/>
      <c r="DO1709" s="201"/>
      <c r="DP1709" s="201"/>
      <c r="DQ1709" s="201"/>
      <c r="DR1709" s="201"/>
      <c r="DS1709" s="201"/>
      <c r="DT1709" s="201"/>
      <c r="DU1709" s="201"/>
      <c r="DV1709" s="201"/>
      <c r="DW1709" s="201"/>
      <c r="DX1709" s="201"/>
      <c r="DY1709" s="201"/>
      <c r="DZ1709" s="201"/>
      <c r="EA1709" s="201"/>
      <c r="EB1709" s="201"/>
      <c r="EC1709" s="201"/>
      <c r="ED1709" s="201"/>
      <c r="EE1709" s="201"/>
      <c r="EF1709" s="201"/>
      <c r="EG1709" s="201"/>
      <c r="EH1709" s="201"/>
      <c r="EI1709" s="201"/>
      <c r="EJ1709" s="201"/>
      <c r="EK1709" s="201"/>
      <c r="EL1709" s="201"/>
      <c r="EM1709" s="201"/>
      <c r="EN1709" s="201"/>
      <c r="EO1709" s="201"/>
      <c r="EP1709" s="201"/>
      <c r="EQ1709" s="201"/>
      <c r="ER1709" s="201"/>
      <c r="ES1709" s="201"/>
      <c r="ET1709" s="201"/>
      <c r="EU1709" s="201"/>
      <c r="EV1709" s="201"/>
      <c r="EW1709" s="201"/>
      <c r="EX1709" s="201"/>
      <c r="EY1709" s="201"/>
      <c r="EZ1709" s="201"/>
      <c r="FA1709" s="201"/>
      <c r="FB1709" s="201"/>
      <c r="FC1709" s="201"/>
      <c r="FD1709" s="201"/>
      <c r="FE1709" s="201"/>
      <c r="FF1709" s="201"/>
      <c r="FG1709" s="201"/>
      <c r="FH1709" s="201"/>
      <c r="FI1709" s="201"/>
      <c r="FJ1709" s="201"/>
      <c r="FK1709" s="201"/>
      <c r="FL1709" s="201"/>
      <c r="FM1709" s="201"/>
      <c r="FN1709" s="201"/>
      <c r="FO1709" s="201"/>
      <c r="FP1709" s="201"/>
      <c r="FQ1709" s="201"/>
      <c r="FR1709" s="201"/>
      <c r="FS1709" s="201"/>
      <c r="FT1709" s="201"/>
      <c r="FU1709" s="201"/>
      <c r="FV1709" s="201"/>
      <c r="FW1709" s="201"/>
      <c r="FX1709" s="201"/>
      <c r="FY1709" s="201"/>
      <c r="FZ1709" s="201"/>
      <c r="GA1709" s="201"/>
      <c r="GB1709" s="201"/>
      <c r="GC1709" s="201"/>
      <c r="GD1709" s="201"/>
      <c r="GE1709" s="201"/>
      <c r="GF1709" s="201"/>
      <c r="GG1709" s="201"/>
      <c r="GH1709" s="201"/>
      <c r="GI1709" s="201"/>
      <c r="GJ1709" s="201"/>
      <c r="GK1709" s="201"/>
      <c r="GL1709" s="201"/>
      <c r="GM1709" s="201"/>
      <c r="GN1709" s="201"/>
      <c r="GO1709" s="201"/>
      <c r="GP1709" s="201"/>
      <c r="GQ1709" s="201"/>
      <c r="GR1709" s="201"/>
      <c r="GS1709" s="201"/>
      <c r="GT1709" s="201"/>
      <c r="GU1709" s="201"/>
      <c r="GV1709" s="201"/>
      <c r="GW1709" s="201"/>
      <c r="GX1709" s="201"/>
      <c r="GY1709" s="201"/>
      <c r="GZ1709" s="201"/>
      <c r="HA1709" s="201"/>
      <c r="HB1709" s="201"/>
      <c r="HC1709" s="201"/>
      <c r="HD1709" s="201"/>
      <c r="HE1709" s="201"/>
      <c r="HF1709" s="201"/>
      <c r="HG1709" s="201"/>
      <c r="HH1709" s="201"/>
      <c r="HI1709" s="201"/>
      <c r="HJ1709" s="201"/>
      <c r="HK1709" s="201"/>
      <c r="HL1709" s="201"/>
      <c r="HM1709" s="201"/>
      <c r="HN1709" s="201"/>
      <c r="HO1709" s="201"/>
      <c r="HP1709" s="201"/>
      <c r="HQ1709" s="201"/>
      <c r="HR1709" s="201"/>
      <c r="HS1709" s="201"/>
      <c r="HT1709" s="201"/>
      <c r="HU1709" s="201"/>
      <c r="HV1709" s="201"/>
      <c r="HW1709" s="201"/>
      <c r="HX1709" s="201"/>
      <c r="HY1709" s="201"/>
      <c r="HZ1709" s="201"/>
      <c r="IA1709" s="201"/>
      <c r="IB1709" s="201"/>
      <c r="IC1709" s="201"/>
      <c r="ID1709" s="201"/>
      <c r="IE1709" s="201"/>
      <c r="IF1709" s="201"/>
      <c r="IG1709" s="201"/>
      <c r="IH1709" s="201"/>
      <c r="II1709" s="201"/>
      <c r="IJ1709" s="201"/>
      <c r="IK1709" s="201"/>
      <c r="IL1709" s="201"/>
      <c r="IM1709" s="201"/>
      <c r="IN1709" s="201"/>
      <c r="IO1709" s="201"/>
      <c r="IP1709" s="201"/>
      <c r="IQ1709" s="201"/>
      <c r="IR1709" s="201"/>
      <c r="IS1709" s="201"/>
      <c r="IT1709" s="201"/>
      <c r="IU1709" s="201"/>
      <c r="IV1709" s="201"/>
      <c r="IW1709" s="201"/>
      <c r="IX1709" s="201"/>
      <c r="IY1709" s="201"/>
      <c r="IZ1709" s="201"/>
      <c r="JA1709" s="201"/>
      <c r="JB1709" s="201"/>
      <c r="JC1709" s="201"/>
      <c r="JD1709" s="201"/>
      <c r="JE1709" s="201"/>
      <c r="JF1709" s="201"/>
      <c r="JG1709" s="201"/>
      <c r="JH1709" s="201"/>
      <c r="JI1709" s="201"/>
      <c r="JJ1709" s="201"/>
      <c r="JK1709" s="201"/>
      <c r="JL1709" s="201"/>
      <c r="JM1709" s="201"/>
      <c r="JN1709" s="201"/>
    </row>
    <row r="1710" spans="1:274" s="682" customFormat="1" ht="60" x14ac:dyDescent="0.25">
      <c r="A1710" s="637"/>
      <c r="B1710" s="637">
        <v>1</v>
      </c>
      <c r="C1710" s="1125" t="s">
        <v>401</v>
      </c>
      <c r="D1710" s="1058"/>
      <c r="E1710" s="947"/>
      <c r="F1710" s="1571">
        <f t="shared" si="2136"/>
        <v>17555</v>
      </c>
      <c r="G1710" s="4034">
        <f t="shared" ref="G1710" si="2149">G1635</f>
        <v>17555</v>
      </c>
      <c r="H1710" s="1571">
        <f t="shared" si="2078"/>
        <v>0</v>
      </c>
      <c r="I1710" s="948">
        <f t="shared" si="2136"/>
        <v>10240.416666666668</v>
      </c>
      <c r="J1710" s="948">
        <f t="shared" si="2136"/>
        <v>15206</v>
      </c>
      <c r="K1710" s="1066">
        <f t="shared" si="2136"/>
        <v>148.49005167432964</v>
      </c>
      <c r="L1710" s="3452">
        <f t="shared" si="2136"/>
        <v>0</v>
      </c>
      <c r="M1710" s="1148"/>
      <c r="N1710" s="1148"/>
      <c r="O1710" s="1149"/>
      <c r="P1710" s="1149"/>
      <c r="Q1710" s="1149">
        <f t="shared" si="2079"/>
        <v>0</v>
      </c>
      <c r="R1710" s="1149"/>
      <c r="S1710" s="1149"/>
      <c r="T1710" s="1149"/>
      <c r="U1710" s="1149"/>
      <c r="V1710" s="1149"/>
      <c r="W1710" s="1187"/>
      <c r="X1710" s="1187"/>
      <c r="Y1710" s="1187"/>
      <c r="Z1710" s="1187"/>
      <c r="AA1710" s="1187"/>
      <c r="AB1710" s="1187"/>
      <c r="AC1710" s="1187"/>
      <c r="AD1710" s="1187"/>
      <c r="AE1710" s="1147"/>
      <c r="AF1710" s="1187"/>
      <c r="AG1710" s="3024"/>
      <c r="AH1710" s="1187"/>
      <c r="AI1710" s="1187"/>
      <c r="AJ1710" s="1978"/>
      <c r="AK1710" s="1978"/>
      <c r="AL1710" s="1187"/>
      <c r="AM1710" s="3702"/>
      <c r="AN1710" s="3928">
        <f t="shared" ref="AN1710" si="2150">AN1635</f>
        <v>0</v>
      </c>
      <c r="AO1710" s="1957"/>
      <c r="AP1710" s="4306">
        <f t="shared" si="2112"/>
        <v>0</v>
      </c>
      <c r="AQ1710" s="201"/>
      <c r="AR1710" s="201"/>
      <c r="AS1710" s="201"/>
      <c r="AT1710" s="201"/>
      <c r="AU1710" s="201"/>
      <c r="AV1710" s="201"/>
      <c r="AW1710" s="201"/>
      <c r="AX1710" s="201"/>
      <c r="AY1710" s="201"/>
      <c r="AZ1710" s="201"/>
      <c r="BA1710" s="201"/>
      <c r="BB1710" s="201"/>
      <c r="BC1710" s="201"/>
      <c r="BD1710" s="201"/>
      <c r="BE1710" s="201"/>
      <c r="BF1710" s="201"/>
      <c r="BG1710" s="201"/>
      <c r="BH1710" s="201"/>
      <c r="BI1710" s="201"/>
      <c r="BJ1710" s="201"/>
      <c r="BK1710" s="201"/>
      <c r="BL1710" s="201"/>
      <c r="BM1710" s="201"/>
      <c r="BN1710" s="201"/>
      <c r="BO1710" s="201"/>
      <c r="BP1710" s="201"/>
      <c r="BQ1710" s="201"/>
      <c r="BR1710" s="201"/>
      <c r="BS1710" s="201"/>
      <c r="BT1710" s="201"/>
      <c r="BU1710" s="201"/>
      <c r="BV1710" s="201"/>
      <c r="BW1710" s="201"/>
      <c r="BX1710" s="201"/>
      <c r="BY1710" s="201"/>
      <c r="BZ1710" s="201"/>
      <c r="CA1710" s="201"/>
      <c r="CB1710" s="201"/>
      <c r="CC1710" s="201"/>
      <c r="CD1710" s="201"/>
      <c r="CE1710" s="201"/>
      <c r="CF1710" s="201"/>
      <c r="CG1710" s="201"/>
      <c r="CH1710" s="201"/>
      <c r="CI1710" s="201"/>
      <c r="CJ1710" s="201"/>
      <c r="CK1710" s="201"/>
      <c r="CL1710" s="201"/>
      <c r="CM1710" s="201"/>
      <c r="CN1710" s="201"/>
      <c r="CO1710" s="201"/>
      <c r="CP1710" s="201"/>
      <c r="CQ1710" s="201"/>
      <c r="CR1710" s="201"/>
      <c r="CS1710" s="201"/>
      <c r="CT1710" s="201"/>
      <c r="CU1710" s="201"/>
      <c r="CV1710" s="201"/>
      <c r="CW1710" s="201"/>
      <c r="CX1710" s="201"/>
      <c r="CY1710" s="201"/>
      <c r="CZ1710" s="201"/>
      <c r="DA1710" s="201"/>
      <c r="DB1710" s="201"/>
      <c r="DC1710" s="201"/>
      <c r="DD1710" s="201"/>
      <c r="DE1710" s="201"/>
      <c r="DF1710" s="201"/>
      <c r="DG1710" s="201"/>
      <c r="DH1710" s="201"/>
      <c r="DI1710" s="201"/>
      <c r="DJ1710" s="201"/>
      <c r="DK1710" s="201"/>
      <c r="DL1710" s="201"/>
      <c r="DM1710" s="201"/>
      <c r="DN1710" s="201"/>
      <c r="DO1710" s="201"/>
      <c r="DP1710" s="201"/>
      <c r="DQ1710" s="201"/>
      <c r="DR1710" s="201"/>
      <c r="DS1710" s="201"/>
      <c r="DT1710" s="201"/>
      <c r="DU1710" s="201"/>
      <c r="DV1710" s="201"/>
      <c r="DW1710" s="201"/>
      <c r="DX1710" s="201"/>
      <c r="DY1710" s="201"/>
      <c r="DZ1710" s="201"/>
      <c r="EA1710" s="201"/>
      <c r="EB1710" s="201"/>
      <c r="EC1710" s="201"/>
      <c r="ED1710" s="201"/>
      <c r="EE1710" s="201"/>
      <c r="EF1710" s="201"/>
      <c r="EG1710" s="201"/>
      <c r="EH1710" s="201"/>
      <c r="EI1710" s="201"/>
      <c r="EJ1710" s="201"/>
      <c r="EK1710" s="201"/>
      <c r="EL1710" s="201"/>
      <c r="EM1710" s="201"/>
      <c r="EN1710" s="201"/>
      <c r="EO1710" s="201"/>
      <c r="EP1710" s="201"/>
      <c r="EQ1710" s="201"/>
      <c r="ER1710" s="201"/>
      <c r="ES1710" s="201"/>
      <c r="ET1710" s="201"/>
      <c r="EU1710" s="201"/>
      <c r="EV1710" s="201"/>
      <c r="EW1710" s="201"/>
      <c r="EX1710" s="201"/>
      <c r="EY1710" s="201"/>
      <c r="EZ1710" s="201"/>
      <c r="FA1710" s="201"/>
      <c r="FB1710" s="201"/>
      <c r="FC1710" s="201"/>
      <c r="FD1710" s="201"/>
      <c r="FE1710" s="201"/>
      <c r="FF1710" s="201"/>
      <c r="FG1710" s="201"/>
      <c r="FH1710" s="201"/>
      <c r="FI1710" s="201"/>
      <c r="FJ1710" s="201"/>
      <c r="FK1710" s="201"/>
      <c r="FL1710" s="201"/>
      <c r="FM1710" s="201"/>
      <c r="FN1710" s="201"/>
      <c r="FO1710" s="201"/>
      <c r="FP1710" s="201"/>
      <c r="FQ1710" s="201"/>
      <c r="FR1710" s="201"/>
      <c r="FS1710" s="201"/>
      <c r="FT1710" s="201"/>
      <c r="FU1710" s="201"/>
      <c r="FV1710" s="201"/>
      <c r="FW1710" s="201"/>
      <c r="FX1710" s="201"/>
      <c r="FY1710" s="201"/>
      <c r="FZ1710" s="201"/>
      <c r="GA1710" s="201"/>
      <c r="GB1710" s="201"/>
      <c r="GC1710" s="201"/>
      <c r="GD1710" s="201"/>
      <c r="GE1710" s="201"/>
      <c r="GF1710" s="201"/>
      <c r="GG1710" s="201"/>
      <c r="GH1710" s="201"/>
      <c r="GI1710" s="201"/>
      <c r="GJ1710" s="201"/>
      <c r="GK1710" s="201"/>
      <c r="GL1710" s="201"/>
      <c r="GM1710" s="201"/>
      <c r="GN1710" s="201"/>
      <c r="GO1710" s="201"/>
      <c r="GP1710" s="201"/>
      <c r="GQ1710" s="201"/>
      <c r="GR1710" s="201"/>
      <c r="GS1710" s="201"/>
      <c r="GT1710" s="201"/>
      <c r="GU1710" s="201"/>
      <c r="GV1710" s="201"/>
      <c r="GW1710" s="201"/>
      <c r="GX1710" s="201"/>
      <c r="GY1710" s="201"/>
      <c r="GZ1710" s="201"/>
      <c r="HA1710" s="201"/>
      <c r="HB1710" s="201"/>
      <c r="HC1710" s="201"/>
      <c r="HD1710" s="201"/>
      <c r="HE1710" s="201"/>
      <c r="HF1710" s="201"/>
      <c r="HG1710" s="201"/>
      <c r="HH1710" s="201"/>
      <c r="HI1710" s="201"/>
      <c r="HJ1710" s="201"/>
      <c r="HK1710" s="201"/>
      <c r="HL1710" s="201"/>
      <c r="HM1710" s="201"/>
      <c r="HN1710" s="201"/>
      <c r="HO1710" s="201"/>
      <c r="HP1710" s="201"/>
      <c r="HQ1710" s="201"/>
      <c r="HR1710" s="201"/>
      <c r="HS1710" s="201"/>
      <c r="HT1710" s="201"/>
      <c r="HU1710" s="201"/>
      <c r="HV1710" s="201"/>
      <c r="HW1710" s="201"/>
      <c r="HX1710" s="201"/>
      <c r="HY1710" s="201"/>
      <c r="HZ1710" s="201"/>
      <c r="IA1710" s="201"/>
      <c r="IB1710" s="201"/>
      <c r="IC1710" s="201"/>
      <c r="ID1710" s="201"/>
      <c r="IE1710" s="201"/>
      <c r="IF1710" s="201"/>
      <c r="IG1710" s="201"/>
      <c r="IH1710" s="201"/>
      <c r="II1710" s="201"/>
      <c r="IJ1710" s="201"/>
      <c r="IK1710" s="201"/>
      <c r="IL1710" s="201"/>
      <c r="IM1710" s="201"/>
      <c r="IN1710" s="201"/>
      <c r="IO1710" s="201"/>
      <c r="IP1710" s="201"/>
      <c r="IQ1710" s="201"/>
      <c r="IR1710" s="201"/>
      <c r="IS1710" s="201"/>
      <c r="IT1710" s="201"/>
      <c r="IU1710" s="201"/>
      <c r="IV1710" s="201"/>
      <c r="IW1710" s="201"/>
      <c r="IX1710" s="201"/>
      <c r="IY1710" s="201"/>
      <c r="IZ1710" s="201"/>
      <c r="JA1710" s="201"/>
      <c r="JB1710" s="201"/>
      <c r="JC1710" s="201"/>
      <c r="JD1710" s="201"/>
      <c r="JE1710" s="201"/>
      <c r="JF1710" s="201"/>
      <c r="JG1710" s="201"/>
      <c r="JH1710" s="201"/>
      <c r="JI1710" s="201"/>
      <c r="JJ1710" s="201"/>
      <c r="JK1710" s="201"/>
      <c r="JL1710" s="201"/>
      <c r="JM1710" s="201"/>
      <c r="JN1710" s="201"/>
    </row>
    <row r="1711" spans="1:274" s="682" customFormat="1" ht="45" x14ac:dyDescent="0.25">
      <c r="A1711" s="637"/>
      <c r="B1711" s="637">
        <v>1</v>
      </c>
      <c r="C1711" s="1125" t="s">
        <v>416</v>
      </c>
      <c r="D1711" s="1058"/>
      <c r="E1711" s="947"/>
      <c r="F1711" s="1571">
        <f t="shared" si="2136"/>
        <v>15140</v>
      </c>
      <c r="G1711" s="4034">
        <f t="shared" ref="G1711" si="2151">G1636</f>
        <v>15140</v>
      </c>
      <c r="H1711" s="1571">
        <f t="shared" si="2078"/>
        <v>0</v>
      </c>
      <c r="I1711" s="948">
        <f t="shared" si="2136"/>
        <v>8831.6666666666679</v>
      </c>
      <c r="J1711" s="948">
        <f t="shared" si="2136"/>
        <v>9468</v>
      </c>
      <c r="K1711" s="1066">
        <f t="shared" si="2136"/>
        <v>107.20513304397055</v>
      </c>
      <c r="L1711" s="3452">
        <f t="shared" si="2136"/>
        <v>0</v>
      </c>
      <c r="M1711" s="1148"/>
      <c r="N1711" s="1148"/>
      <c r="O1711" s="1149"/>
      <c r="P1711" s="1149"/>
      <c r="Q1711" s="1149">
        <f t="shared" si="2079"/>
        <v>0</v>
      </c>
      <c r="R1711" s="1149"/>
      <c r="S1711" s="1149"/>
      <c r="T1711" s="1149"/>
      <c r="U1711" s="1149"/>
      <c r="V1711" s="1149"/>
      <c r="W1711" s="1187"/>
      <c r="X1711" s="1187"/>
      <c r="Y1711" s="1187"/>
      <c r="Z1711" s="1187"/>
      <c r="AA1711" s="1187"/>
      <c r="AB1711" s="1187"/>
      <c r="AC1711" s="1187"/>
      <c r="AD1711" s="1187"/>
      <c r="AE1711" s="1147"/>
      <c r="AF1711" s="1187"/>
      <c r="AG1711" s="3024"/>
      <c r="AH1711" s="1187"/>
      <c r="AI1711" s="1187"/>
      <c r="AJ1711" s="1978"/>
      <c r="AK1711" s="1978"/>
      <c r="AL1711" s="1187"/>
      <c r="AM1711" s="3702"/>
      <c r="AN1711" s="3928">
        <f t="shared" ref="AN1711" si="2152">AN1636</f>
        <v>0</v>
      </c>
      <c r="AO1711" s="1957"/>
      <c r="AP1711" s="4306">
        <f t="shared" si="2112"/>
        <v>0</v>
      </c>
      <c r="AQ1711" s="201"/>
      <c r="AR1711" s="201"/>
      <c r="AS1711" s="201"/>
      <c r="AT1711" s="201"/>
      <c r="AU1711" s="201"/>
      <c r="AV1711" s="201"/>
      <c r="AW1711" s="201"/>
      <c r="AX1711" s="201"/>
      <c r="AY1711" s="201"/>
      <c r="AZ1711" s="201"/>
      <c r="BA1711" s="201"/>
      <c r="BB1711" s="201"/>
      <c r="BC1711" s="201"/>
      <c r="BD1711" s="201"/>
      <c r="BE1711" s="201"/>
      <c r="BF1711" s="201"/>
      <c r="BG1711" s="201"/>
      <c r="BH1711" s="201"/>
      <c r="BI1711" s="201"/>
      <c r="BJ1711" s="201"/>
      <c r="BK1711" s="201"/>
      <c r="BL1711" s="201"/>
      <c r="BM1711" s="201"/>
      <c r="BN1711" s="201"/>
      <c r="BO1711" s="201"/>
      <c r="BP1711" s="201"/>
      <c r="BQ1711" s="201"/>
      <c r="BR1711" s="201"/>
      <c r="BS1711" s="201"/>
      <c r="BT1711" s="201"/>
      <c r="BU1711" s="201"/>
      <c r="BV1711" s="201"/>
      <c r="BW1711" s="201"/>
      <c r="BX1711" s="201"/>
      <c r="BY1711" s="201"/>
      <c r="BZ1711" s="201"/>
      <c r="CA1711" s="201"/>
      <c r="CB1711" s="201"/>
      <c r="CC1711" s="201"/>
      <c r="CD1711" s="201"/>
      <c r="CE1711" s="201"/>
      <c r="CF1711" s="201"/>
      <c r="CG1711" s="201"/>
      <c r="CH1711" s="201"/>
      <c r="CI1711" s="201"/>
      <c r="CJ1711" s="201"/>
      <c r="CK1711" s="201"/>
      <c r="CL1711" s="201"/>
      <c r="CM1711" s="201"/>
      <c r="CN1711" s="201"/>
      <c r="CO1711" s="201"/>
      <c r="CP1711" s="201"/>
      <c r="CQ1711" s="201"/>
      <c r="CR1711" s="201"/>
      <c r="CS1711" s="201"/>
      <c r="CT1711" s="201"/>
      <c r="CU1711" s="201"/>
      <c r="CV1711" s="201"/>
      <c r="CW1711" s="201"/>
      <c r="CX1711" s="201"/>
      <c r="CY1711" s="201"/>
      <c r="CZ1711" s="201"/>
      <c r="DA1711" s="201"/>
      <c r="DB1711" s="201"/>
      <c r="DC1711" s="201"/>
      <c r="DD1711" s="201"/>
      <c r="DE1711" s="201"/>
      <c r="DF1711" s="201"/>
      <c r="DG1711" s="201"/>
      <c r="DH1711" s="201"/>
      <c r="DI1711" s="201"/>
      <c r="DJ1711" s="201"/>
      <c r="DK1711" s="201"/>
      <c r="DL1711" s="201"/>
      <c r="DM1711" s="201"/>
      <c r="DN1711" s="201"/>
      <c r="DO1711" s="201"/>
      <c r="DP1711" s="201"/>
      <c r="DQ1711" s="201"/>
      <c r="DR1711" s="201"/>
      <c r="DS1711" s="201"/>
      <c r="DT1711" s="201"/>
      <c r="DU1711" s="201"/>
      <c r="DV1711" s="201"/>
      <c r="DW1711" s="201"/>
      <c r="DX1711" s="201"/>
      <c r="DY1711" s="201"/>
      <c r="DZ1711" s="201"/>
      <c r="EA1711" s="201"/>
      <c r="EB1711" s="201"/>
      <c r="EC1711" s="201"/>
      <c r="ED1711" s="201"/>
      <c r="EE1711" s="201"/>
      <c r="EF1711" s="201"/>
      <c r="EG1711" s="201"/>
      <c r="EH1711" s="201"/>
      <c r="EI1711" s="201"/>
      <c r="EJ1711" s="201"/>
      <c r="EK1711" s="201"/>
      <c r="EL1711" s="201"/>
      <c r="EM1711" s="201"/>
      <c r="EN1711" s="201"/>
      <c r="EO1711" s="201"/>
      <c r="EP1711" s="201"/>
      <c r="EQ1711" s="201"/>
      <c r="ER1711" s="201"/>
      <c r="ES1711" s="201"/>
      <c r="ET1711" s="201"/>
      <c r="EU1711" s="201"/>
      <c r="EV1711" s="201"/>
      <c r="EW1711" s="201"/>
      <c r="EX1711" s="201"/>
      <c r="EY1711" s="201"/>
      <c r="EZ1711" s="201"/>
      <c r="FA1711" s="201"/>
      <c r="FB1711" s="201"/>
      <c r="FC1711" s="201"/>
      <c r="FD1711" s="201"/>
      <c r="FE1711" s="201"/>
      <c r="FF1711" s="201"/>
      <c r="FG1711" s="201"/>
      <c r="FH1711" s="201"/>
      <c r="FI1711" s="201"/>
      <c r="FJ1711" s="201"/>
      <c r="FK1711" s="201"/>
      <c r="FL1711" s="201"/>
      <c r="FM1711" s="201"/>
      <c r="FN1711" s="201"/>
      <c r="FO1711" s="201"/>
      <c r="FP1711" s="201"/>
      <c r="FQ1711" s="201"/>
      <c r="FR1711" s="201"/>
      <c r="FS1711" s="201"/>
      <c r="FT1711" s="201"/>
      <c r="FU1711" s="201"/>
      <c r="FV1711" s="201"/>
      <c r="FW1711" s="201"/>
      <c r="FX1711" s="201"/>
      <c r="FY1711" s="201"/>
      <c r="FZ1711" s="201"/>
      <c r="GA1711" s="201"/>
      <c r="GB1711" s="201"/>
      <c r="GC1711" s="201"/>
      <c r="GD1711" s="201"/>
      <c r="GE1711" s="201"/>
      <c r="GF1711" s="201"/>
      <c r="GG1711" s="201"/>
      <c r="GH1711" s="201"/>
      <c r="GI1711" s="201"/>
      <c r="GJ1711" s="201"/>
      <c r="GK1711" s="201"/>
      <c r="GL1711" s="201"/>
      <c r="GM1711" s="201"/>
      <c r="GN1711" s="201"/>
      <c r="GO1711" s="201"/>
      <c r="GP1711" s="201"/>
      <c r="GQ1711" s="201"/>
      <c r="GR1711" s="201"/>
      <c r="GS1711" s="201"/>
      <c r="GT1711" s="201"/>
      <c r="GU1711" s="201"/>
      <c r="GV1711" s="201"/>
      <c r="GW1711" s="201"/>
      <c r="GX1711" s="201"/>
      <c r="GY1711" s="201"/>
      <c r="GZ1711" s="201"/>
      <c r="HA1711" s="201"/>
      <c r="HB1711" s="201"/>
      <c r="HC1711" s="201"/>
      <c r="HD1711" s="201"/>
      <c r="HE1711" s="201"/>
      <c r="HF1711" s="201"/>
      <c r="HG1711" s="201"/>
      <c r="HH1711" s="201"/>
      <c r="HI1711" s="201"/>
      <c r="HJ1711" s="201"/>
      <c r="HK1711" s="201"/>
      <c r="HL1711" s="201"/>
      <c r="HM1711" s="201"/>
      <c r="HN1711" s="201"/>
      <c r="HO1711" s="201"/>
      <c r="HP1711" s="201"/>
      <c r="HQ1711" s="201"/>
      <c r="HR1711" s="201"/>
      <c r="HS1711" s="201"/>
      <c r="HT1711" s="201"/>
      <c r="HU1711" s="201"/>
      <c r="HV1711" s="201"/>
      <c r="HW1711" s="201"/>
      <c r="HX1711" s="201"/>
      <c r="HY1711" s="201"/>
      <c r="HZ1711" s="201"/>
      <c r="IA1711" s="201"/>
      <c r="IB1711" s="201"/>
      <c r="IC1711" s="201"/>
      <c r="ID1711" s="201"/>
      <c r="IE1711" s="201"/>
      <c r="IF1711" s="201"/>
      <c r="IG1711" s="201"/>
      <c r="IH1711" s="201"/>
      <c r="II1711" s="201"/>
      <c r="IJ1711" s="201"/>
      <c r="IK1711" s="201"/>
      <c r="IL1711" s="201"/>
      <c r="IM1711" s="201"/>
      <c r="IN1711" s="201"/>
      <c r="IO1711" s="201"/>
      <c r="IP1711" s="201"/>
      <c r="IQ1711" s="201"/>
      <c r="IR1711" s="201"/>
      <c r="IS1711" s="201"/>
      <c r="IT1711" s="201"/>
      <c r="IU1711" s="201"/>
      <c r="IV1711" s="201"/>
      <c r="IW1711" s="201"/>
      <c r="IX1711" s="201"/>
      <c r="IY1711" s="201"/>
      <c r="IZ1711" s="201"/>
      <c r="JA1711" s="201"/>
      <c r="JB1711" s="201"/>
      <c r="JC1711" s="201"/>
      <c r="JD1711" s="201"/>
      <c r="JE1711" s="201"/>
      <c r="JF1711" s="201"/>
      <c r="JG1711" s="201"/>
      <c r="JH1711" s="201"/>
      <c r="JI1711" s="201"/>
      <c r="JJ1711" s="201"/>
      <c r="JK1711" s="201"/>
      <c r="JL1711" s="201"/>
      <c r="JM1711" s="201"/>
      <c r="JN1711" s="201"/>
    </row>
    <row r="1712" spans="1:274" s="682" customFormat="1" ht="30" x14ac:dyDescent="0.25">
      <c r="A1712" s="637"/>
      <c r="B1712" s="637">
        <v>1</v>
      </c>
      <c r="C1712" s="1125" t="s">
        <v>499</v>
      </c>
      <c r="D1712" s="1058"/>
      <c r="E1712" s="947"/>
      <c r="F1712" s="1571">
        <f t="shared" ref="F1712:F1728" si="2153">F1637</f>
        <v>2148</v>
      </c>
      <c r="G1712" s="4034">
        <f t="shared" ref="G1712" si="2154">G1637</f>
        <v>2148</v>
      </c>
      <c r="H1712" s="1571">
        <f t="shared" si="2078"/>
        <v>0</v>
      </c>
      <c r="I1712" s="948">
        <f t="shared" ref="I1712:J1712" si="2155">I1637</f>
        <v>1253</v>
      </c>
      <c r="J1712" s="948">
        <f t="shared" si="2155"/>
        <v>760</v>
      </c>
      <c r="K1712" s="1066">
        <f t="shared" ref="K1712:L1724" si="2156">K1637</f>
        <v>60.65442936951316</v>
      </c>
      <c r="L1712" s="3452">
        <f t="shared" si="2156"/>
        <v>0</v>
      </c>
      <c r="M1712" s="1148"/>
      <c r="N1712" s="1148"/>
      <c r="O1712" s="1149"/>
      <c r="P1712" s="1149"/>
      <c r="Q1712" s="1149">
        <f t="shared" si="2079"/>
        <v>0</v>
      </c>
      <c r="R1712" s="1149"/>
      <c r="S1712" s="1149"/>
      <c r="T1712" s="1149"/>
      <c r="U1712" s="1149"/>
      <c r="V1712" s="1149"/>
      <c r="W1712" s="1187"/>
      <c r="X1712" s="1187"/>
      <c r="Y1712" s="1187"/>
      <c r="Z1712" s="1187"/>
      <c r="AA1712" s="1187"/>
      <c r="AB1712" s="1187"/>
      <c r="AC1712" s="1187"/>
      <c r="AD1712" s="1187"/>
      <c r="AE1712" s="1147"/>
      <c r="AF1712" s="1187"/>
      <c r="AG1712" s="3024"/>
      <c r="AH1712" s="1187"/>
      <c r="AI1712" s="1187"/>
      <c r="AJ1712" s="1978"/>
      <c r="AK1712" s="1978"/>
      <c r="AL1712" s="1187"/>
      <c r="AM1712" s="3702"/>
      <c r="AN1712" s="3928">
        <f t="shared" ref="AN1712" si="2157">AN1637</f>
        <v>0</v>
      </c>
      <c r="AO1712" s="1957"/>
      <c r="AP1712" s="4306">
        <f t="shared" si="2112"/>
        <v>0</v>
      </c>
      <c r="AQ1712" s="201"/>
      <c r="AR1712" s="201"/>
      <c r="AS1712" s="201"/>
      <c r="AT1712" s="201"/>
      <c r="AU1712" s="201"/>
      <c r="AV1712" s="201"/>
      <c r="AW1712" s="201"/>
      <c r="AX1712" s="201"/>
      <c r="AY1712" s="201"/>
      <c r="AZ1712" s="201"/>
      <c r="BA1712" s="201"/>
      <c r="BB1712" s="201"/>
      <c r="BC1712" s="201"/>
      <c r="BD1712" s="201"/>
      <c r="BE1712" s="201"/>
      <c r="BF1712" s="201"/>
      <c r="BG1712" s="201"/>
      <c r="BH1712" s="201"/>
      <c r="BI1712" s="201"/>
      <c r="BJ1712" s="201"/>
      <c r="BK1712" s="201"/>
      <c r="BL1712" s="201"/>
      <c r="BM1712" s="201"/>
      <c r="BN1712" s="201"/>
      <c r="BO1712" s="201"/>
      <c r="BP1712" s="201"/>
      <c r="BQ1712" s="201"/>
      <c r="BR1712" s="201"/>
      <c r="BS1712" s="201"/>
      <c r="BT1712" s="201"/>
      <c r="BU1712" s="201"/>
      <c r="BV1712" s="201"/>
      <c r="BW1712" s="201"/>
      <c r="BX1712" s="201"/>
      <c r="BY1712" s="201"/>
      <c r="BZ1712" s="201"/>
      <c r="CA1712" s="201"/>
      <c r="CB1712" s="201"/>
      <c r="CC1712" s="201"/>
      <c r="CD1712" s="201"/>
      <c r="CE1712" s="201"/>
      <c r="CF1712" s="201"/>
      <c r="CG1712" s="201"/>
      <c r="CH1712" s="201"/>
      <c r="CI1712" s="201"/>
      <c r="CJ1712" s="201"/>
      <c r="CK1712" s="201"/>
      <c r="CL1712" s="201"/>
      <c r="CM1712" s="201"/>
      <c r="CN1712" s="201"/>
      <c r="CO1712" s="201"/>
      <c r="CP1712" s="201"/>
      <c r="CQ1712" s="201"/>
      <c r="CR1712" s="201"/>
      <c r="CS1712" s="201"/>
      <c r="CT1712" s="201"/>
      <c r="CU1712" s="201"/>
      <c r="CV1712" s="201"/>
      <c r="CW1712" s="201"/>
      <c r="CX1712" s="201"/>
      <c r="CY1712" s="201"/>
      <c r="CZ1712" s="201"/>
      <c r="DA1712" s="201"/>
      <c r="DB1712" s="201"/>
      <c r="DC1712" s="201"/>
      <c r="DD1712" s="201"/>
      <c r="DE1712" s="201"/>
      <c r="DF1712" s="201"/>
      <c r="DG1712" s="201"/>
      <c r="DH1712" s="201"/>
      <c r="DI1712" s="201"/>
      <c r="DJ1712" s="201"/>
      <c r="DK1712" s="201"/>
      <c r="DL1712" s="201"/>
      <c r="DM1712" s="201"/>
      <c r="DN1712" s="201"/>
      <c r="DO1712" s="201"/>
      <c r="DP1712" s="201"/>
      <c r="DQ1712" s="201"/>
      <c r="DR1712" s="201"/>
      <c r="DS1712" s="201"/>
      <c r="DT1712" s="201"/>
      <c r="DU1712" s="201"/>
      <c r="DV1712" s="201"/>
      <c r="DW1712" s="201"/>
      <c r="DX1712" s="201"/>
      <c r="DY1712" s="201"/>
      <c r="DZ1712" s="201"/>
      <c r="EA1712" s="201"/>
      <c r="EB1712" s="201"/>
      <c r="EC1712" s="201"/>
      <c r="ED1712" s="201"/>
      <c r="EE1712" s="201"/>
      <c r="EF1712" s="201"/>
      <c r="EG1712" s="201"/>
      <c r="EH1712" s="201"/>
      <c r="EI1712" s="201"/>
      <c r="EJ1712" s="201"/>
      <c r="EK1712" s="201"/>
      <c r="EL1712" s="201"/>
      <c r="EM1712" s="201"/>
      <c r="EN1712" s="201"/>
      <c r="EO1712" s="201"/>
      <c r="EP1712" s="201"/>
      <c r="EQ1712" s="201"/>
      <c r="ER1712" s="201"/>
      <c r="ES1712" s="201"/>
      <c r="ET1712" s="201"/>
      <c r="EU1712" s="201"/>
      <c r="EV1712" s="201"/>
      <c r="EW1712" s="201"/>
      <c r="EX1712" s="201"/>
      <c r="EY1712" s="201"/>
      <c r="EZ1712" s="201"/>
      <c r="FA1712" s="201"/>
      <c r="FB1712" s="201"/>
      <c r="FC1712" s="201"/>
      <c r="FD1712" s="201"/>
      <c r="FE1712" s="201"/>
      <c r="FF1712" s="201"/>
      <c r="FG1712" s="201"/>
      <c r="FH1712" s="201"/>
      <c r="FI1712" s="201"/>
      <c r="FJ1712" s="201"/>
      <c r="FK1712" s="201"/>
      <c r="FL1712" s="201"/>
      <c r="FM1712" s="201"/>
      <c r="FN1712" s="201"/>
      <c r="FO1712" s="201"/>
      <c r="FP1712" s="201"/>
      <c r="FQ1712" s="201"/>
      <c r="FR1712" s="201"/>
      <c r="FS1712" s="201"/>
      <c r="FT1712" s="201"/>
      <c r="FU1712" s="201"/>
      <c r="FV1712" s="201"/>
      <c r="FW1712" s="201"/>
      <c r="FX1712" s="201"/>
      <c r="FY1712" s="201"/>
      <c r="FZ1712" s="201"/>
      <c r="GA1712" s="201"/>
      <c r="GB1712" s="201"/>
      <c r="GC1712" s="201"/>
      <c r="GD1712" s="201"/>
      <c r="GE1712" s="201"/>
      <c r="GF1712" s="201"/>
      <c r="GG1712" s="201"/>
      <c r="GH1712" s="201"/>
      <c r="GI1712" s="201"/>
      <c r="GJ1712" s="201"/>
      <c r="GK1712" s="201"/>
      <c r="GL1712" s="201"/>
      <c r="GM1712" s="201"/>
      <c r="GN1712" s="201"/>
      <c r="GO1712" s="201"/>
      <c r="GP1712" s="201"/>
      <c r="GQ1712" s="201"/>
      <c r="GR1712" s="201"/>
      <c r="GS1712" s="201"/>
      <c r="GT1712" s="201"/>
      <c r="GU1712" s="201"/>
      <c r="GV1712" s="201"/>
      <c r="GW1712" s="201"/>
      <c r="GX1712" s="201"/>
      <c r="GY1712" s="201"/>
      <c r="GZ1712" s="201"/>
      <c r="HA1712" s="201"/>
      <c r="HB1712" s="201"/>
      <c r="HC1712" s="201"/>
      <c r="HD1712" s="201"/>
      <c r="HE1712" s="201"/>
      <c r="HF1712" s="201"/>
      <c r="HG1712" s="201"/>
      <c r="HH1712" s="201"/>
      <c r="HI1712" s="201"/>
      <c r="HJ1712" s="201"/>
      <c r="HK1712" s="201"/>
      <c r="HL1712" s="201"/>
      <c r="HM1712" s="201"/>
      <c r="HN1712" s="201"/>
      <c r="HO1712" s="201"/>
      <c r="HP1712" s="201"/>
      <c r="HQ1712" s="201"/>
      <c r="HR1712" s="201"/>
      <c r="HS1712" s="201"/>
      <c r="HT1712" s="201"/>
      <c r="HU1712" s="201"/>
      <c r="HV1712" s="201"/>
      <c r="HW1712" s="201"/>
      <c r="HX1712" s="201"/>
      <c r="HY1712" s="201"/>
      <c r="HZ1712" s="201"/>
      <c r="IA1712" s="201"/>
      <c r="IB1712" s="201"/>
      <c r="IC1712" s="201"/>
      <c r="ID1712" s="201"/>
      <c r="IE1712" s="201"/>
      <c r="IF1712" s="201"/>
      <c r="IG1712" s="201"/>
      <c r="IH1712" s="201"/>
      <c r="II1712" s="201"/>
      <c r="IJ1712" s="201"/>
      <c r="IK1712" s="201"/>
      <c r="IL1712" s="201"/>
      <c r="IM1712" s="201"/>
      <c r="IN1712" s="201"/>
      <c r="IO1712" s="201"/>
      <c r="IP1712" s="201"/>
      <c r="IQ1712" s="201"/>
      <c r="IR1712" s="201"/>
      <c r="IS1712" s="201"/>
      <c r="IT1712" s="201"/>
      <c r="IU1712" s="201"/>
      <c r="IV1712" s="201"/>
      <c r="IW1712" s="201"/>
      <c r="IX1712" s="201"/>
      <c r="IY1712" s="201"/>
      <c r="IZ1712" s="201"/>
      <c r="JA1712" s="201"/>
      <c r="JB1712" s="201"/>
      <c r="JC1712" s="201"/>
      <c r="JD1712" s="201"/>
      <c r="JE1712" s="201"/>
      <c r="JF1712" s="201"/>
      <c r="JG1712" s="201"/>
      <c r="JH1712" s="201"/>
      <c r="JI1712" s="201"/>
      <c r="JJ1712" s="201"/>
      <c r="JK1712" s="201"/>
      <c r="JL1712" s="201"/>
      <c r="JM1712" s="201"/>
      <c r="JN1712" s="201"/>
    </row>
    <row r="1713" spans="1:274" s="682" customFormat="1" ht="29.25" x14ac:dyDescent="0.25">
      <c r="A1713" s="637"/>
      <c r="B1713" s="637">
        <v>1</v>
      </c>
      <c r="C1713" s="2568" t="s">
        <v>135</v>
      </c>
      <c r="D1713" s="1058"/>
      <c r="E1713" s="947"/>
      <c r="F1713" s="1571">
        <f t="shared" si="2153"/>
        <v>24693.957446808512</v>
      </c>
      <c r="G1713" s="4034">
        <f t="shared" ref="G1713" si="2158">G1638</f>
        <v>24693.957446808512</v>
      </c>
      <c r="H1713" s="1571">
        <f t="shared" si="2078"/>
        <v>0</v>
      </c>
      <c r="I1713" s="948">
        <f t="shared" ref="I1713:J1727" si="2159">I1638</f>
        <v>14404.808510638299</v>
      </c>
      <c r="J1713" s="948">
        <f t="shared" si="2159"/>
        <v>11243.785106382978</v>
      </c>
      <c r="K1713" s="1066">
        <f t="shared" si="2156"/>
        <v>78.05577629219556</v>
      </c>
      <c r="L1713" s="3452">
        <f t="shared" si="2156"/>
        <v>138.4</v>
      </c>
      <c r="M1713" s="1148"/>
      <c r="N1713" s="1148"/>
      <c r="O1713" s="1149"/>
      <c r="P1713" s="1149"/>
      <c r="Q1713" s="1149">
        <f t="shared" si="2079"/>
        <v>0</v>
      </c>
      <c r="R1713" s="1149"/>
      <c r="S1713" s="1149"/>
      <c r="T1713" s="1149"/>
      <c r="U1713" s="1149"/>
      <c r="V1713" s="1149"/>
      <c r="W1713" s="1187"/>
      <c r="X1713" s="1187"/>
      <c r="Y1713" s="1187"/>
      <c r="Z1713" s="1187"/>
      <c r="AA1713" s="1187"/>
      <c r="AB1713" s="1187"/>
      <c r="AC1713" s="1187"/>
      <c r="AD1713" s="1187"/>
      <c r="AE1713" s="1147"/>
      <c r="AF1713" s="1187"/>
      <c r="AG1713" s="3024"/>
      <c r="AH1713" s="1187"/>
      <c r="AI1713" s="1187"/>
      <c r="AJ1713" s="1978"/>
      <c r="AK1713" s="1978"/>
      <c r="AL1713" s="1187"/>
      <c r="AM1713" s="3702"/>
      <c r="AN1713" s="3928">
        <f t="shared" ref="AN1713" si="2160">AN1638</f>
        <v>0</v>
      </c>
      <c r="AO1713" s="1957"/>
      <c r="AP1713" s="4306">
        <f t="shared" si="2112"/>
        <v>0</v>
      </c>
      <c r="AQ1713" s="201"/>
      <c r="AR1713" s="201"/>
      <c r="AS1713" s="201"/>
      <c r="AT1713" s="201"/>
      <c r="AU1713" s="201"/>
      <c r="AV1713" s="201"/>
      <c r="AW1713" s="201"/>
      <c r="AX1713" s="201"/>
      <c r="AY1713" s="201"/>
      <c r="AZ1713" s="201"/>
      <c r="BA1713" s="201"/>
      <c r="BB1713" s="201"/>
      <c r="BC1713" s="201"/>
      <c r="BD1713" s="201"/>
      <c r="BE1713" s="201"/>
      <c r="BF1713" s="201"/>
      <c r="BG1713" s="201"/>
      <c r="BH1713" s="201"/>
      <c r="BI1713" s="201"/>
      <c r="BJ1713" s="201"/>
      <c r="BK1713" s="201"/>
      <c r="BL1713" s="201"/>
      <c r="BM1713" s="201"/>
      <c r="BN1713" s="201"/>
      <c r="BO1713" s="201"/>
      <c r="BP1713" s="201"/>
      <c r="BQ1713" s="201"/>
      <c r="BR1713" s="201"/>
      <c r="BS1713" s="201"/>
      <c r="BT1713" s="201"/>
      <c r="BU1713" s="201"/>
      <c r="BV1713" s="201"/>
      <c r="BW1713" s="201"/>
      <c r="BX1713" s="201"/>
      <c r="BY1713" s="201"/>
      <c r="BZ1713" s="201"/>
      <c r="CA1713" s="201"/>
      <c r="CB1713" s="201"/>
      <c r="CC1713" s="201"/>
      <c r="CD1713" s="201"/>
      <c r="CE1713" s="201"/>
      <c r="CF1713" s="201"/>
      <c r="CG1713" s="201"/>
      <c r="CH1713" s="201"/>
      <c r="CI1713" s="201"/>
      <c r="CJ1713" s="201"/>
      <c r="CK1713" s="201"/>
      <c r="CL1713" s="201"/>
      <c r="CM1713" s="201"/>
      <c r="CN1713" s="201"/>
      <c r="CO1713" s="201"/>
      <c r="CP1713" s="201"/>
      <c r="CQ1713" s="201"/>
      <c r="CR1713" s="201"/>
      <c r="CS1713" s="201"/>
      <c r="CT1713" s="201"/>
      <c r="CU1713" s="201"/>
      <c r="CV1713" s="201"/>
      <c r="CW1713" s="201"/>
      <c r="CX1713" s="201"/>
      <c r="CY1713" s="201"/>
      <c r="CZ1713" s="201"/>
      <c r="DA1713" s="201"/>
      <c r="DB1713" s="201"/>
      <c r="DC1713" s="201"/>
      <c r="DD1713" s="201"/>
      <c r="DE1713" s="201"/>
      <c r="DF1713" s="201"/>
      <c r="DG1713" s="201"/>
      <c r="DH1713" s="201"/>
      <c r="DI1713" s="201"/>
      <c r="DJ1713" s="201"/>
      <c r="DK1713" s="201"/>
      <c r="DL1713" s="201"/>
      <c r="DM1713" s="201"/>
      <c r="DN1713" s="201"/>
      <c r="DO1713" s="201"/>
      <c r="DP1713" s="201"/>
      <c r="DQ1713" s="201"/>
      <c r="DR1713" s="201"/>
      <c r="DS1713" s="201"/>
      <c r="DT1713" s="201"/>
      <c r="DU1713" s="201"/>
      <c r="DV1713" s="201"/>
      <c r="DW1713" s="201"/>
      <c r="DX1713" s="201"/>
      <c r="DY1713" s="201"/>
      <c r="DZ1713" s="201"/>
      <c r="EA1713" s="201"/>
      <c r="EB1713" s="201"/>
      <c r="EC1713" s="201"/>
      <c r="ED1713" s="201"/>
      <c r="EE1713" s="201"/>
      <c r="EF1713" s="201"/>
      <c r="EG1713" s="201"/>
      <c r="EH1713" s="201"/>
      <c r="EI1713" s="201"/>
      <c r="EJ1713" s="201"/>
      <c r="EK1713" s="201"/>
      <c r="EL1713" s="201"/>
      <c r="EM1713" s="201"/>
      <c r="EN1713" s="201"/>
      <c r="EO1713" s="201"/>
      <c r="EP1713" s="201"/>
      <c r="EQ1713" s="201"/>
      <c r="ER1713" s="201"/>
      <c r="ES1713" s="201"/>
      <c r="ET1713" s="201"/>
      <c r="EU1713" s="201"/>
      <c r="EV1713" s="201"/>
      <c r="EW1713" s="201"/>
      <c r="EX1713" s="201"/>
      <c r="EY1713" s="201"/>
      <c r="EZ1713" s="201"/>
      <c r="FA1713" s="201"/>
      <c r="FB1713" s="201"/>
      <c r="FC1713" s="201"/>
      <c r="FD1713" s="201"/>
      <c r="FE1713" s="201"/>
      <c r="FF1713" s="201"/>
      <c r="FG1713" s="201"/>
      <c r="FH1713" s="201"/>
      <c r="FI1713" s="201"/>
      <c r="FJ1713" s="201"/>
      <c r="FK1713" s="201"/>
      <c r="FL1713" s="201"/>
      <c r="FM1713" s="201"/>
      <c r="FN1713" s="201"/>
      <c r="FO1713" s="201"/>
      <c r="FP1713" s="201"/>
      <c r="FQ1713" s="201"/>
      <c r="FR1713" s="201"/>
      <c r="FS1713" s="201"/>
      <c r="FT1713" s="201"/>
      <c r="FU1713" s="201"/>
      <c r="FV1713" s="201"/>
      <c r="FW1713" s="201"/>
      <c r="FX1713" s="201"/>
      <c r="FY1713" s="201"/>
      <c r="FZ1713" s="201"/>
      <c r="GA1713" s="201"/>
      <c r="GB1713" s="201"/>
      <c r="GC1713" s="201"/>
      <c r="GD1713" s="201"/>
      <c r="GE1713" s="201"/>
      <c r="GF1713" s="201"/>
      <c r="GG1713" s="201"/>
      <c r="GH1713" s="201"/>
      <c r="GI1713" s="201"/>
      <c r="GJ1713" s="201"/>
      <c r="GK1713" s="201"/>
      <c r="GL1713" s="201"/>
      <c r="GM1713" s="201"/>
      <c r="GN1713" s="201"/>
      <c r="GO1713" s="201"/>
      <c r="GP1713" s="201"/>
      <c r="GQ1713" s="201"/>
      <c r="GR1713" s="201"/>
      <c r="GS1713" s="201"/>
      <c r="GT1713" s="201"/>
      <c r="GU1713" s="201"/>
      <c r="GV1713" s="201"/>
      <c r="GW1713" s="201"/>
      <c r="GX1713" s="201"/>
      <c r="GY1713" s="201"/>
      <c r="GZ1713" s="201"/>
      <c r="HA1713" s="201"/>
      <c r="HB1713" s="201"/>
      <c r="HC1713" s="201"/>
      <c r="HD1713" s="201"/>
      <c r="HE1713" s="201"/>
      <c r="HF1713" s="201"/>
      <c r="HG1713" s="201"/>
      <c r="HH1713" s="201"/>
      <c r="HI1713" s="201"/>
      <c r="HJ1713" s="201"/>
      <c r="HK1713" s="201"/>
      <c r="HL1713" s="201"/>
      <c r="HM1713" s="201"/>
      <c r="HN1713" s="201"/>
      <c r="HO1713" s="201"/>
      <c r="HP1713" s="201"/>
      <c r="HQ1713" s="201"/>
      <c r="HR1713" s="201"/>
      <c r="HS1713" s="201"/>
      <c r="HT1713" s="201"/>
      <c r="HU1713" s="201"/>
      <c r="HV1713" s="201"/>
      <c r="HW1713" s="201"/>
      <c r="HX1713" s="201"/>
      <c r="HY1713" s="201"/>
      <c r="HZ1713" s="201"/>
      <c r="IA1713" s="201"/>
      <c r="IB1713" s="201"/>
      <c r="IC1713" s="201"/>
      <c r="ID1713" s="201"/>
      <c r="IE1713" s="201"/>
      <c r="IF1713" s="201"/>
      <c r="IG1713" s="201"/>
      <c r="IH1713" s="201"/>
      <c r="II1713" s="201"/>
      <c r="IJ1713" s="201"/>
      <c r="IK1713" s="201"/>
      <c r="IL1713" s="201"/>
      <c r="IM1713" s="201"/>
      <c r="IN1713" s="201"/>
      <c r="IO1713" s="201"/>
      <c r="IP1713" s="201"/>
      <c r="IQ1713" s="201"/>
      <c r="IR1713" s="201"/>
      <c r="IS1713" s="201"/>
      <c r="IT1713" s="201"/>
      <c r="IU1713" s="201"/>
      <c r="IV1713" s="201"/>
      <c r="IW1713" s="201"/>
      <c r="IX1713" s="201"/>
      <c r="IY1713" s="201"/>
      <c r="IZ1713" s="201"/>
      <c r="JA1713" s="201"/>
      <c r="JB1713" s="201"/>
      <c r="JC1713" s="201"/>
      <c r="JD1713" s="201"/>
      <c r="JE1713" s="201"/>
      <c r="JF1713" s="201"/>
      <c r="JG1713" s="201"/>
      <c r="JH1713" s="201"/>
      <c r="JI1713" s="201"/>
      <c r="JJ1713" s="201"/>
      <c r="JK1713" s="201"/>
      <c r="JL1713" s="201"/>
      <c r="JM1713" s="201"/>
      <c r="JN1713" s="201"/>
    </row>
    <row r="1714" spans="1:274" s="682" customFormat="1" x14ac:dyDescent="0.25">
      <c r="A1714" s="637"/>
      <c r="B1714" s="637">
        <v>1</v>
      </c>
      <c r="C1714" s="1126" t="s">
        <v>247</v>
      </c>
      <c r="D1714" s="1058"/>
      <c r="E1714" s="947"/>
      <c r="F1714" s="1571">
        <f t="shared" si="2153"/>
        <v>22178</v>
      </c>
      <c r="G1714" s="4034">
        <f t="shared" ref="G1714" si="2161">G1639</f>
        <v>22178</v>
      </c>
      <c r="H1714" s="1571">
        <f t="shared" si="2078"/>
        <v>0</v>
      </c>
      <c r="I1714" s="948">
        <f t="shared" si="2159"/>
        <v>12937.166666666668</v>
      </c>
      <c r="J1714" s="948">
        <f t="shared" si="2159"/>
        <v>10189</v>
      </c>
      <c r="K1714" s="1066">
        <f t="shared" si="2156"/>
        <v>78.757584736482727</v>
      </c>
      <c r="L1714" s="3452">
        <f t="shared" si="2156"/>
        <v>2</v>
      </c>
      <c r="M1714" s="1148"/>
      <c r="N1714" s="1148"/>
      <c r="O1714" s="1149"/>
      <c r="P1714" s="1149"/>
      <c r="Q1714" s="1149">
        <f t="shared" si="2079"/>
        <v>0</v>
      </c>
      <c r="R1714" s="1149"/>
      <c r="S1714" s="1149"/>
      <c r="T1714" s="1149"/>
      <c r="U1714" s="1149"/>
      <c r="V1714" s="1149"/>
      <c r="W1714" s="1187"/>
      <c r="X1714" s="1187"/>
      <c r="Y1714" s="1187"/>
      <c r="Z1714" s="1187"/>
      <c r="AA1714" s="1187"/>
      <c r="AB1714" s="1187"/>
      <c r="AC1714" s="1187"/>
      <c r="AD1714" s="1187"/>
      <c r="AE1714" s="1147"/>
      <c r="AF1714" s="1187"/>
      <c r="AG1714" s="3024"/>
      <c r="AH1714" s="1187"/>
      <c r="AI1714" s="1187"/>
      <c r="AJ1714" s="1978"/>
      <c r="AK1714" s="1978"/>
      <c r="AL1714" s="1187"/>
      <c r="AM1714" s="3702"/>
      <c r="AN1714" s="3928">
        <f t="shared" ref="AN1714" si="2162">AN1639</f>
        <v>0</v>
      </c>
      <c r="AO1714" s="1957"/>
      <c r="AP1714" s="4306">
        <f t="shared" si="2112"/>
        <v>0</v>
      </c>
      <c r="AQ1714" s="201"/>
      <c r="AR1714" s="201"/>
      <c r="AS1714" s="201"/>
      <c r="AT1714" s="201"/>
      <c r="AU1714" s="201"/>
      <c r="AV1714" s="201"/>
      <c r="AW1714" s="201"/>
      <c r="AX1714" s="201"/>
      <c r="AY1714" s="201"/>
      <c r="AZ1714" s="201"/>
      <c r="BA1714" s="201"/>
      <c r="BB1714" s="201"/>
      <c r="BC1714" s="201"/>
      <c r="BD1714" s="201"/>
      <c r="BE1714" s="201"/>
      <c r="BF1714" s="201"/>
      <c r="BG1714" s="201"/>
      <c r="BH1714" s="201"/>
      <c r="BI1714" s="201"/>
      <c r="BJ1714" s="201"/>
      <c r="BK1714" s="201"/>
      <c r="BL1714" s="201"/>
      <c r="BM1714" s="201"/>
      <c r="BN1714" s="201"/>
      <c r="BO1714" s="201"/>
      <c r="BP1714" s="201"/>
      <c r="BQ1714" s="201"/>
      <c r="BR1714" s="201"/>
      <c r="BS1714" s="201"/>
      <c r="BT1714" s="201"/>
      <c r="BU1714" s="201"/>
      <c r="BV1714" s="201"/>
      <c r="BW1714" s="201"/>
      <c r="BX1714" s="201"/>
      <c r="BY1714" s="201"/>
      <c r="BZ1714" s="201"/>
      <c r="CA1714" s="201"/>
      <c r="CB1714" s="201"/>
      <c r="CC1714" s="201"/>
      <c r="CD1714" s="201"/>
      <c r="CE1714" s="201"/>
      <c r="CF1714" s="201"/>
      <c r="CG1714" s="201"/>
      <c r="CH1714" s="201"/>
      <c r="CI1714" s="201"/>
      <c r="CJ1714" s="201"/>
      <c r="CK1714" s="201"/>
      <c r="CL1714" s="201"/>
      <c r="CM1714" s="201"/>
      <c r="CN1714" s="201"/>
      <c r="CO1714" s="201"/>
      <c r="CP1714" s="201"/>
      <c r="CQ1714" s="201"/>
      <c r="CR1714" s="201"/>
      <c r="CS1714" s="201"/>
      <c r="CT1714" s="201"/>
      <c r="CU1714" s="201"/>
      <c r="CV1714" s="201"/>
      <c r="CW1714" s="201"/>
      <c r="CX1714" s="201"/>
      <c r="CY1714" s="201"/>
      <c r="CZ1714" s="201"/>
      <c r="DA1714" s="201"/>
      <c r="DB1714" s="201"/>
      <c r="DC1714" s="201"/>
      <c r="DD1714" s="201"/>
      <c r="DE1714" s="201"/>
      <c r="DF1714" s="201"/>
      <c r="DG1714" s="201"/>
      <c r="DH1714" s="201"/>
      <c r="DI1714" s="201"/>
      <c r="DJ1714" s="201"/>
      <c r="DK1714" s="201"/>
      <c r="DL1714" s="201"/>
      <c r="DM1714" s="201"/>
      <c r="DN1714" s="201"/>
      <c r="DO1714" s="201"/>
      <c r="DP1714" s="201"/>
      <c r="DQ1714" s="201"/>
      <c r="DR1714" s="201"/>
      <c r="DS1714" s="201"/>
      <c r="DT1714" s="201"/>
      <c r="DU1714" s="201"/>
      <c r="DV1714" s="201"/>
      <c r="DW1714" s="201"/>
      <c r="DX1714" s="201"/>
      <c r="DY1714" s="201"/>
      <c r="DZ1714" s="201"/>
      <c r="EA1714" s="201"/>
      <c r="EB1714" s="201"/>
      <c r="EC1714" s="201"/>
      <c r="ED1714" s="201"/>
      <c r="EE1714" s="201"/>
      <c r="EF1714" s="201"/>
      <c r="EG1714" s="201"/>
      <c r="EH1714" s="201"/>
      <c r="EI1714" s="201"/>
      <c r="EJ1714" s="201"/>
      <c r="EK1714" s="201"/>
      <c r="EL1714" s="201"/>
      <c r="EM1714" s="201"/>
      <c r="EN1714" s="201"/>
      <c r="EO1714" s="201"/>
      <c r="EP1714" s="201"/>
      <c r="EQ1714" s="201"/>
      <c r="ER1714" s="201"/>
      <c r="ES1714" s="201"/>
      <c r="ET1714" s="201"/>
      <c r="EU1714" s="201"/>
      <c r="EV1714" s="201"/>
      <c r="EW1714" s="201"/>
      <c r="EX1714" s="201"/>
      <c r="EY1714" s="201"/>
      <c r="EZ1714" s="201"/>
      <c r="FA1714" s="201"/>
      <c r="FB1714" s="201"/>
      <c r="FC1714" s="201"/>
      <c r="FD1714" s="201"/>
      <c r="FE1714" s="201"/>
      <c r="FF1714" s="201"/>
      <c r="FG1714" s="201"/>
      <c r="FH1714" s="201"/>
      <c r="FI1714" s="201"/>
      <c r="FJ1714" s="201"/>
      <c r="FK1714" s="201"/>
      <c r="FL1714" s="201"/>
      <c r="FM1714" s="201"/>
      <c r="FN1714" s="201"/>
      <c r="FO1714" s="201"/>
      <c r="FP1714" s="201"/>
      <c r="FQ1714" s="201"/>
      <c r="FR1714" s="201"/>
      <c r="FS1714" s="201"/>
      <c r="FT1714" s="201"/>
      <c r="FU1714" s="201"/>
      <c r="FV1714" s="201"/>
      <c r="FW1714" s="201"/>
      <c r="FX1714" s="201"/>
      <c r="FY1714" s="201"/>
      <c r="FZ1714" s="201"/>
      <c r="GA1714" s="201"/>
      <c r="GB1714" s="201"/>
      <c r="GC1714" s="201"/>
      <c r="GD1714" s="201"/>
      <c r="GE1714" s="201"/>
      <c r="GF1714" s="201"/>
      <c r="GG1714" s="201"/>
      <c r="GH1714" s="201"/>
      <c r="GI1714" s="201"/>
      <c r="GJ1714" s="201"/>
      <c r="GK1714" s="201"/>
      <c r="GL1714" s="201"/>
      <c r="GM1714" s="201"/>
      <c r="GN1714" s="201"/>
      <c r="GO1714" s="201"/>
      <c r="GP1714" s="201"/>
      <c r="GQ1714" s="201"/>
      <c r="GR1714" s="201"/>
      <c r="GS1714" s="201"/>
      <c r="GT1714" s="201"/>
      <c r="GU1714" s="201"/>
      <c r="GV1714" s="201"/>
      <c r="GW1714" s="201"/>
      <c r="GX1714" s="201"/>
      <c r="GY1714" s="201"/>
      <c r="GZ1714" s="201"/>
      <c r="HA1714" s="201"/>
      <c r="HB1714" s="201"/>
      <c r="HC1714" s="201"/>
      <c r="HD1714" s="201"/>
      <c r="HE1714" s="201"/>
      <c r="HF1714" s="201"/>
      <c r="HG1714" s="201"/>
      <c r="HH1714" s="201"/>
      <c r="HI1714" s="201"/>
      <c r="HJ1714" s="201"/>
      <c r="HK1714" s="201"/>
      <c r="HL1714" s="201"/>
      <c r="HM1714" s="201"/>
      <c r="HN1714" s="201"/>
      <c r="HO1714" s="201"/>
      <c r="HP1714" s="201"/>
      <c r="HQ1714" s="201"/>
      <c r="HR1714" s="201"/>
      <c r="HS1714" s="201"/>
      <c r="HT1714" s="201"/>
      <c r="HU1714" s="201"/>
      <c r="HV1714" s="201"/>
      <c r="HW1714" s="201"/>
      <c r="HX1714" s="201"/>
      <c r="HY1714" s="201"/>
      <c r="HZ1714" s="201"/>
      <c r="IA1714" s="201"/>
      <c r="IB1714" s="201"/>
      <c r="IC1714" s="201"/>
      <c r="ID1714" s="201"/>
      <c r="IE1714" s="201"/>
      <c r="IF1714" s="201"/>
      <c r="IG1714" s="201"/>
      <c r="IH1714" s="201"/>
      <c r="II1714" s="201"/>
      <c r="IJ1714" s="201"/>
      <c r="IK1714" s="201"/>
      <c r="IL1714" s="201"/>
      <c r="IM1714" s="201"/>
      <c r="IN1714" s="201"/>
      <c r="IO1714" s="201"/>
      <c r="IP1714" s="201"/>
      <c r="IQ1714" s="201"/>
      <c r="IR1714" s="201"/>
      <c r="IS1714" s="201"/>
      <c r="IT1714" s="201"/>
      <c r="IU1714" s="201"/>
      <c r="IV1714" s="201"/>
      <c r="IW1714" s="201"/>
      <c r="IX1714" s="201"/>
      <c r="IY1714" s="201"/>
      <c r="IZ1714" s="201"/>
      <c r="JA1714" s="201"/>
      <c r="JB1714" s="201"/>
      <c r="JC1714" s="201"/>
      <c r="JD1714" s="201"/>
      <c r="JE1714" s="201"/>
      <c r="JF1714" s="201"/>
      <c r="JG1714" s="201"/>
      <c r="JH1714" s="201"/>
      <c r="JI1714" s="201"/>
      <c r="JJ1714" s="201"/>
      <c r="JK1714" s="201"/>
      <c r="JL1714" s="201"/>
      <c r="JM1714" s="201"/>
      <c r="JN1714" s="201"/>
    </row>
    <row r="1715" spans="1:274" s="682" customFormat="1" x14ac:dyDescent="0.25">
      <c r="A1715" s="637"/>
      <c r="B1715" s="637">
        <v>1</v>
      </c>
      <c r="C1715" s="1126" t="s">
        <v>403</v>
      </c>
      <c r="D1715" s="1058"/>
      <c r="E1715" s="947"/>
      <c r="F1715" s="1571">
        <f t="shared" si="2153"/>
        <v>2515.9574468085107</v>
      </c>
      <c r="G1715" s="4034">
        <f t="shared" ref="G1715" si="2163">G1640</f>
        <v>2515.9574468085107</v>
      </c>
      <c r="H1715" s="1571">
        <f t="shared" si="2078"/>
        <v>0</v>
      </c>
      <c r="I1715" s="948">
        <f t="shared" si="2159"/>
        <v>1467.641843971631</v>
      </c>
      <c r="J1715" s="948">
        <f t="shared" si="2159"/>
        <v>1054.7851063829789</v>
      </c>
      <c r="K1715" s="1066">
        <f t="shared" si="2156"/>
        <v>71.869380851706453</v>
      </c>
      <c r="L1715" s="3452">
        <f t="shared" si="2156"/>
        <v>136.4</v>
      </c>
      <c r="M1715" s="1148"/>
      <c r="N1715" s="1148"/>
      <c r="O1715" s="1149"/>
      <c r="P1715" s="1149"/>
      <c r="Q1715" s="1149">
        <f t="shared" si="2079"/>
        <v>0</v>
      </c>
      <c r="R1715" s="1149"/>
      <c r="S1715" s="1149"/>
      <c r="T1715" s="1149"/>
      <c r="U1715" s="1149"/>
      <c r="V1715" s="1149"/>
      <c r="W1715" s="1187"/>
      <c r="X1715" s="1187"/>
      <c r="Y1715" s="1187"/>
      <c r="Z1715" s="1187"/>
      <c r="AA1715" s="1187"/>
      <c r="AB1715" s="1187"/>
      <c r="AC1715" s="1187"/>
      <c r="AD1715" s="1187"/>
      <c r="AE1715" s="1147"/>
      <c r="AF1715" s="1187"/>
      <c r="AG1715" s="3024"/>
      <c r="AH1715" s="1187"/>
      <c r="AI1715" s="1187"/>
      <c r="AJ1715" s="1978"/>
      <c r="AK1715" s="1978"/>
      <c r="AL1715" s="1187"/>
      <c r="AM1715" s="3702"/>
      <c r="AN1715" s="3928">
        <f t="shared" ref="AN1715" si="2164">AN1640</f>
        <v>0</v>
      </c>
      <c r="AO1715" s="1957"/>
      <c r="AP1715" s="4306">
        <f t="shared" si="2112"/>
        <v>0</v>
      </c>
      <c r="AQ1715" s="201"/>
      <c r="AR1715" s="201"/>
      <c r="AS1715" s="201"/>
      <c r="AT1715" s="201"/>
      <c r="AU1715" s="201"/>
      <c r="AV1715" s="201"/>
      <c r="AW1715" s="201"/>
      <c r="AX1715" s="201"/>
      <c r="AY1715" s="201"/>
      <c r="AZ1715" s="201"/>
      <c r="BA1715" s="201"/>
      <c r="BB1715" s="201"/>
      <c r="BC1715" s="201"/>
      <c r="BD1715" s="201"/>
      <c r="BE1715" s="201"/>
      <c r="BF1715" s="201"/>
      <c r="BG1715" s="201"/>
      <c r="BH1715" s="201"/>
      <c r="BI1715" s="201"/>
      <c r="BJ1715" s="201"/>
      <c r="BK1715" s="201"/>
      <c r="BL1715" s="201"/>
      <c r="BM1715" s="201"/>
      <c r="BN1715" s="201"/>
      <c r="BO1715" s="201"/>
      <c r="BP1715" s="201"/>
      <c r="BQ1715" s="201"/>
      <c r="BR1715" s="201"/>
      <c r="BS1715" s="201"/>
      <c r="BT1715" s="201"/>
      <c r="BU1715" s="201"/>
      <c r="BV1715" s="201"/>
      <c r="BW1715" s="201"/>
      <c r="BX1715" s="201"/>
      <c r="BY1715" s="201"/>
      <c r="BZ1715" s="201"/>
      <c r="CA1715" s="201"/>
      <c r="CB1715" s="201"/>
      <c r="CC1715" s="201"/>
      <c r="CD1715" s="201"/>
      <c r="CE1715" s="201"/>
      <c r="CF1715" s="201"/>
      <c r="CG1715" s="201"/>
      <c r="CH1715" s="201"/>
      <c r="CI1715" s="201"/>
      <c r="CJ1715" s="201"/>
      <c r="CK1715" s="201"/>
      <c r="CL1715" s="201"/>
      <c r="CM1715" s="201"/>
      <c r="CN1715" s="201"/>
      <c r="CO1715" s="201"/>
      <c r="CP1715" s="201"/>
      <c r="CQ1715" s="201"/>
      <c r="CR1715" s="201"/>
      <c r="CS1715" s="201"/>
      <c r="CT1715" s="201"/>
      <c r="CU1715" s="201"/>
      <c r="CV1715" s="201"/>
      <c r="CW1715" s="201"/>
      <c r="CX1715" s="201"/>
      <c r="CY1715" s="201"/>
      <c r="CZ1715" s="201"/>
      <c r="DA1715" s="201"/>
      <c r="DB1715" s="201"/>
      <c r="DC1715" s="201"/>
      <c r="DD1715" s="201"/>
      <c r="DE1715" s="201"/>
      <c r="DF1715" s="201"/>
      <c r="DG1715" s="201"/>
      <c r="DH1715" s="201"/>
      <c r="DI1715" s="201"/>
      <c r="DJ1715" s="201"/>
      <c r="DK1715" s="201"/>
      <c r="DL1715" s="201"/>
      <c r="DM1715" s="201"/>
      <c r="DN1715" s="201"/>
      <c r="DO1715" s="201"/>
      <c r="DP1715" s="201"/>
      <c r="DQ1715" s="201"/>
      <c r="DR1715" s="201"/>
      <c r="DS1715" s="201"/>
      <c r="DT1715" s="201"/>
      <c r="DU1715" s="201"/>
      <c r="DV1715" s="201"/>
      <c r="DW1715" s="201"/>
      <c r="DX1715" s="201"/>
      <c r="DY1715" s="201"/>
      <c r="DZ1715" s="201"/>
      <c r="EA1715" s="201"/>
      <c r="EB1715" s="201"/>
      <c r="EC1715" s="201"/>
      <c r="ED1715" s="201"/>
      <c r="EE1715" s="201"/>
      <c r="EF1715" s="201"/>
      <c r="EG1715" s="201"/>
      <c r="EH1715" s="201"/>
      <c r="EI1715" s="201"/>
      <c r="EJ1715" s="201"/>
      <c r="EK1715" s="201"/>
      <c r="EL1715" s="201"/>
      <c r="EM1715" s="201"/>
      <c r="EN1715" s="201"/>
      <c r="EO1715" s="201"/>
      <c r="EP1715" s="201"/>
      <c r="EQ1715" s="201"/>
      <c r="ER1715" s="201"/>
      <c r="ES1715" s="201"/>
      <c r="ET1715" s="201"/>
      <c r="EU1715" s="201"/>
      <c r="EV1715" s="201"/>
      <c r="EW1715" s="201"/>
      <c r="EX1715" s="201"/>
      <c r="EY1715" s="201"/>
      <c r="EZ1715" s="201"/>
      <c r="FA1715" s="201"/>
      <c r="FB1715" s="201"/>
      <c r="FC1715" s="201"/>
      <c r="FD1715" s="201"/>
      <c r="FE1715" s="201"/>
      <c r="FF1715" s="201"/>
      <c r="FG1715" s="201"/>
      <c r="FH1715" s="201"/>
      <c r="FI1715" s="201"/>
      <c r="FJ1715" s="201"/>
      <c r="FK1715" s="201"/>
      <c r="FL1715" s="201"/>
      <c r="FM1715" s="201"/>
      <c r="FN1715" s="201"/>
      <c r="FO1715" s="201"/>
      <c r="FP1715" s="201"/>
      <c r="FQ1715" s="201"/>
      <c r="FR1715" s="201"/>
      <c r="FS1715" s="201"/>
      <c r="FT1715" s="201"/>
      <c r="FU1715" s="201"/>
      <c r="FV1715" s="201"/>
      <c r="FW1715" s="201"/>
      <c r="FX1715" s="201"/>
      <c r="FY1715" s="201"/>
      <c r="FZ1715" s="201"/>
      <c r="GA1715" s="201"/>
      <c r="GB1715" s="201"/>
      <c r="GC1715" s="201"/>
      <c r="GD1715" s="201"/>
      <c r="GE1715" s="201"/>
      <c r="GF1715" s="201"/>
      <c r="GG1715" s="201"/>
      <c r="GH1715" s="201"/>
      <c r="GI1715" s="201"/>
      <c r="GJ1715" s="201"/>
      <c r="GK1715" s="201"/>
      <c r="GL1715" s="201"/>
      <c r="GM1715" s="201"/>
      <c r="GN1715" s="201"/>
      <c r="GO1715" s="201"/>
      <c r="GP1715" s="201"/>
      <c r="GQ1715" s="201"/>
      <c r="GR1715" s="201"/>
      <c r="GS1715" s="201"/>
      <c r="GT1715" s="201"/>
      <c r="GU1715" s="201"/>
      <c r="GV1715" s="201"/>
      <c r="GW1715" s="201"/>
      <c r="GX1715" s="201"/>
      <c r="GY1715" s="201"/>
      <c r="GZ1715" s="201"/>
      <c r="HA1715" s="201"/>
      <c r="HB1715" s="201"/>
      <c r="HC1715" s="201"/>
      <c r="HD1715" s="201"/>
      <c r="HE1715" s="201"/>
      <c r="HF1715" s="201"/>
      <c r="HG1715" s="201"/>
      <c r="HH1715" s="201"/>
      <c r="HI1715" s="201"/>
      <c r="HJ1715" s="201"/>
      <c r="HK1715" s="201"/>
      <c r="HL1715" s="201"/>
      <c r="HM1715" s="201"/>
      <c r="HN1715" s="201"/>
      <c r="HO1715" s="201"/>
      <c r="HP1715" s="201"/>
      <c r="HQ1715" s="201"/>
      <c r="HR1715" s="201"/>
      <c r="HS1715" s="201"/>
      <c r="HT1715" s="201"/>
      <c r="HU1715" s="201"/>
      <c r="HV1715" s="201"/>
      <c r="HW1715" s="201"/>
      <c r="HX1715" s="201"/>
      <c r="HY1715" s="201"/>
      <c r="HZ1715" s="201"/>
      <c r="IA1715" s="201"/>
      <c r="IB1715" s="201"/>
      <c r="IC1715" s="201"/>
      <c r="ID1715" s="201"/>
      <c r="IE1715" s="201"/>
      <c r="IF1715" s="201"/>
      <c r="IG1715" s="201"/>
      <c r="IH1715" s="201"/>
      <c r="II1715" s="201"/>
      <c r="IJ1715" s="201"/>
      <c r="IK1715" s="201"/>
      <c r="IL1715" s="201"/>
      <c r="IM1715" s="201"/>
      <c r="IN1715" s="201"/>
      <c r="IO1715" s="201"/>
      <c r="IP1715" s="201"/>
      <c r="IQ1715" s="201"/>
      <c r="IR1715" s="201"/>
      <c r="IS1715" s="201"/>
      <c r="IT1715" s="201"/>
      <c r="IU1715" s="201"/>
      <c r="IV1715" s="201"/>
      <c r="IW1715" s="201"/>
      <c r="IX1715" s="201"/>
      <c r="IY1715" s="201"/>
      <c r="IZ1715" s="201"/>
      <c r="JA1715" s="201"/>
      <c r="JB1715" s="201"/>
      <c r="JC1715" s="201"/>
      <c r="JD1715" s="201"/>
      <c r="JE1715" s="201"/>
      <c r="JF1715" s="201"/>
      <c r="JG1715" s="201"/>
      <c r="JH1715" s="201"/>
      <c r="JI1715" s="201"/>
      <c r="JJ1715" s="201"/>
      <c r="JK1715" s="201"/>
      <c r="JL1715" s="201"/>
      <c r="JM1715" s="201"/>
      <c r="JN1715" s="201"/>
    </row>
    <row r="1716" spans="1:274" s="682" customFormat="1" x14ac:dyDescent="0.25">
      <c r="A1716" s="637"/>
      <c r="B1716" s="637">
        <v>1</v>
      </c>
      <c r="C1716" s="1778" t="s">
        <v>420</v>
      </c>
      <c r="D1716" s="1058"/>
      <c r="E1716" s="947"/>
      <c r="F1716" s="1571">
        <f t="shared" si="2153"/>
        <v>23650</v>
      </c>
      <c r="G1716" s="4034">
        <f t="shared" ref="G1716" si="2165">G1641</f>
        <v>23650</v>
      </c>
      <c r="H1716" s="1571">
        <f t="shared" si="2078"/>
        <v>0</v>
      </c>
      <c r="I1716" s="948">
        <f t="shared" si="2159"/>
        <v>13795.833333333332</v>
      </c>
      <c r="J1716" s="948">
        <f t="shared" si="2159"/>
        <v>9914.9800000000014</v>
      </c>
      <c r="K1716" s="1066">
        <f t="shared" si="2156"/>
        <v>71.869380851706453</v>
      </c>
      <c r="L1716" s="3452">
        <f t="shared" si="2156"/>
        <v>1282.1600000000001</v>
      </c>
      <c r="M1716" s="1148"/>
      <c r="N1716" s="1148"/>
      <c r="O1716" s="1149"/>
      <c r="P1716" s="1149"/>
      <c r="Q1716" s="1149">
        <f t="shared" si="2079"/>
        <v>0</v>
      </c>
      <c r="R1716" s="1149"/>
      <c r="S1716" s="1149"/>
      <c r="T1716" s="1149"/>
      <c r="U1716" s="1149"/>
      <c r="V1716" s="1149"/>
      <c r="W1716" s="1187"/>
      <c r="X1716" s="1187"/>
      <c r="Y1716" s="1187"/>
      <c r="Z1716" s="1187"/>
      <c r="AA1716" s="1187"/>
      <c r="AB1716" s="1187"/>
      <c r="AC1716" s="1187"/>
      <c r="AD1716" s="1187"/>
      <c r="AE1716" s="1147"/>
      <c r="AF1716" s="1187"/>
      <c r="AG1716" s="3024"/>
      <c r="AH1716" s="1187"/>
      <c r="AI1716" s="1187"/>
      <c r="AJ1716" s="1978"/>
      <c r="AK1716" s="1978"/>
      <c r="AL1716" s="1187"/>
      <c r="AM1716" s="3702"/>
      <c r="AN1716" s="3928">
        <f t="shared" ref="AN1716" si="2166">AN1641</f>
        <v>0</v>
      </c>
      <c r="AO1716" s="1957"/>
      <c r="AP1716" s="4306">
        <f t="shared" si="2112"/>
        <v>0</v>
      </c>
      <c r="AQ1716" s="201"/>
      <c r="AR1716" s="201"/>
      <c r="AS1716" s="201"/>
      <c r="AT1716" s="201"/>
      <c r="AU1716" s="201"/>
      <c r="AV1716" s="201"/>
      <c r="AW1716" s="201"/>
      <c r="AX1716" s="201"/>
      <c r="AY1716" s="201"/>
      <c r="AZ1716" s="201"/>
      <c r="BA1716" s="201"/>
      <c r="BB1716" s="201"/>
      <c r="BC1716" s="201"/>
      <c r="BD1716" s="201"/>
      <c r="BE1716" s="201"/>
      <c r="BF1716" s="201"/>
      <c r="BG1716" s="201"/>
      <c r="BH1716" s="201"/>
      <c r="BI1716" s="201"/>
      <c r="BJ1716" s="201"/>
      <c r="BK1716" s="201"/>
      <c r="BL1716" s="201"/>
      <c r="BM1716" s="201"/>
      <c r="BN1716" s="201"/>
      <c r="BO1716" s="201"/>
      <c r="BP1716" s="201"/>
      <c r="BQ1716" s="201"/>
      <c r="BR1716" s="201"/>
      <c r="BS1716" s="201"/>
      <c r="BT1716" s="201"/>
      <c r="BU1716" s="201"/>
      <c r="BV1716" s="201"/>
      <c r="BW1716" s="201"/>
      <c r="BX1716" s="201"/>
      <c r="BY1716" s="201"/>
      <c r="BZ1716" s="201"/>
      <c r="CA1716" s="201"/>
      <c r="CB1716" s="201"/>
      <c r="CC1716" s="201"/>
      <c r="CD1716" s="201"/>
      <c r="CE1716" s="201"/>
      <c r="CF1716" s="201"/>
      <c r="CG1716" s="201"/>
      <c r="CH1716" s="201"/>
      <c r="CI1716" s="201"/>
      <c r="CJ1716" s="201"/>
      <c r="CK1716" s="201"/>
      <c r="CL1716" s="201"/>
      <c r="CM1716" s="201"/>
      <c r="CN1716" s="201"/>
      <c r="CO1716" s="201"/>
      <c r="CP1716" s="201"/>
      <c r="CQ1716" s="201"/>
      <c r="CR1716" s="201"/>
      <c r="CS1716" s="201"/>
      <c r="CT1716" s="201"/>
      <c r="CU1716" s="201"/>
      <c r="CV1716" s="201"/>
      <c r="CW1716" s="201"/>
      <c r="CX1716" s="201"/>
      <c r="CY1716" s="201"/>
      <c r="CZ1716" s="201"/>
      <c r="DA1716" s="201"/>
      <c r="DB1716" s="201"/>
      <c r="DC1716" s="201"/>
      <c r="DD1716" s="201"/>
      <c r="DE1716" s="201"/>
      <c r="DF1716" s="201"/>
      <c r="DG1716" s="201"/>
      <c r="DH1716" s="201"/>
      <c r="DI1716" s="201"/>
      <c r="DJ1716" s="201"/>
      <c r="DK1716" s="201"/>
      <c r="DL1716" s="201"/>
      <c r="DM1716" s="201"/>
      <c r="DN1716" s="201"/>
      <c r="DO1716" s="201"/>
      <c r="DP1716" s="201"/>
      <c r="DQ1716" s="201"/>
      <c r="DR1716" s="201"/>
      <c r="DS1716" s="201"/>
      <c r="DT1716" s="201"/>
      <c r="DU1716" s="201"/>
      <c r="DV1716" s="201"/>
      <c r="DW1716" s="201"/>
      <c r="DX1716" s="201"/>
      <c r="DY1716" s="201"/>
      <c r="DZ1716" s="201"/>
      <c r="EA1716" s="201"/>
      <c r="EB1716" s="201"/>
      <c r="EC1716" s="201"/>
      <c r="ED1716" s="201"/>
      <c r="EE1716" s="201"/>
      <c r="EF1716" s="201"/>
      <c r="EG1716" s="201"/>
      <c r="EH1716" s="201"/>
      <c r="EI1716" s="201"/>
      <c r="EJ1716" s="201"/>
      <c r="EK1716" s="201"/>
      <c r="EL1716" s="201"/>
      <c r="EM1716" s="201"/>
      <c r="EN1716" s="201"/>
      <c r="EO1716" s="201"/>
      <c r="EP1716" s="201"/>
      <c r="EQ1716" s="201"/>
      <c r="ER1716" s="201"/>
      <c r="ES1716" s="201"/>
      <c r="ET1716" s="201"/>
      <c r="EU1716" s="201"/>
      <c r="EV1716" s="201"/>
      <c r="EW1716" s="201"/>
      <c r="EX1716" s="201"/>
      <c r="EY1716" s="201"/>
      <c r="EZ1716" s="201"/>
      <c r="FA1716" s="201"/>
      <c r="FB1716" s="201"/>
      <c r="FC1716" s="201"/>
      <c r="FD1716" s="201"/>
      <c r="FE1716" s="201"/>
      <c r="FF1716" s="201"/>
      <c r="FG1716" s="201"/>
      <c r="FH1716" s="201"/>
      <c r="FI1716" s="201"/>
      <c r="FJ1716" s="201"/>
      <c r="FK1716" s="201"/>
      <c r="FL1716" s="201"/>
      <c r="FM1716" s="201"/>
      <c r="FN1716" s="201"/>
      <c r="FO1716" s="201"/>
      <c r="FP1716" s="201"/>
      <c r="FQ1716" s="201"/>
      <c r="FR1716" s="201"/>
      <c r="FS1716" s="201"/>
      <c r="FT1716" s="201"/>
      <c r="FU1716" s="201"/>
      <c r="FV1716" s="201"/>
      <c r="FW1716" s="201"/>
      <c r="FX1716" s="201"/>
      <c r="FY1716" s="201"/>
      <c r="FZ1716" s="201"/>
      <c r="GA1716" s="201"/>
      <c r="GB1716" s="201"/>
      <c r="GC1716" s="201"/>
      <c r="GD1716" s="201"/>
      <c r="GE1716" s="201"/>
      <c r="GF1716" s="201"/>
      <c r="GG1716" s="201"/>
      <c r="GH1716" s="201"/>
      <c r="GI1716" s="201"/>
      <c r="GJ1716" s="201"/>
      <c r="GK1716" s="201"/>
      <c r="GL1716" s="201"/>
      <c r="GM1716" s="201"/>
      <c r="GN1716" s="201"/>
      <c r="GO1716" s="201"/>
      <c r="GP1716" s="201"/>
      <c r="GQ1716" s="201"/>
      <c r="GR1716" s="201"/>
      <c r="GS1716" s="201"/>
      <c r="GT1716" s="201"/>
      <c r="GU1716" s="201"/>
      <c r="GV1716" s="201"/>
      <c r="GW1716" s="201"/>
      <c r="GX1716" s="201"/>
      <c r="GY1716" s="201"/>
      <c r="GZ1716" s="201"/>
      <c r="HA1716" s="201"/>
      <c r="HB1716" s="201"/>
      <c r="HC1716" s="201"/>
      <c r="HD1716" s="201"/>
      <c r="HE1716" s="201"/>
      <c r="HF1716" s="201"/>
      <c r="HG1716" s="201"/>
      <c r="HH1716" s="201"/>
      <c r="HI1716" s="201"/>
      <c r="HJ1716" s="201"/>
      <c r="HK1716" s="201"/>
      <c r="HL1716" s="201"/>
      <c r="HM1716" s="201"/>
      <c r="HN1716" s="201"/>
      <c r="HO1716" s="201"/>
      <c r="HP1716" s="201"/>
      <c r="HQ1716" s="201"/>
      <c r="HR1716" s="201"/>
      <c r="HS1716" s="201"/>
      <c r="HT1716" s="201"/>
      <c r="HU1716" s="201"/>
      <c r="HV1716" s="201"/>
      <c r="HW1716" s="201"/>
      <c r="HX1716" s="201"/>
      <c r="HY1716" s="201"/>
      <c r="HZ1716" s="201"/>
      <c r="IA1716" s="201"/>
      <c r="IB1716" s="201"/>
      <c r="IC1716" s="201"/>
      <c r="ID1716" s="201"/>
      <c r="IE1716" s="201"/>
      <c r="IF1716" s="201"/>
      <c r="IG1716" s="201"/>
      <c r="IH1716" s="201"/>
      <c r="II1716" s="201"/>
      <c r="IJ1716" s="201"/>
      <c r="IK1716" s="201"/>
      <c r="IL1716" s="201"/>
      <c r="IM1716" s="201"/>
      <c r="IN1716" s="201"/>
      <c r="IO1716" s="201"/>
      <c r="IP1716" s="201"/>
      <c r="IQ1716" s="201"/>
      <c r="IR1716" s="201"/>
      <c r="IS1716" s="201"/>
      <c r="IT1716" s="201"/>
      <c r="IU1716" s="201"/>
      <c r="IV1716" s="201"/>
      <c r="IW1716" s="201"/>
      <c r="IX1716" s="201"/>
      <c r="IY1716" s="201"/>
      <c r="IZ1716" s="201"/>
      <c r="JA1716" s="201"/>
      <c r="JB1716" s="201"/>
      <c r="JC1716" s="201"/>
      <c r="JD1716" s="201"/>
      <c r="JE1716" s="201"/>
      <c r="JF1716" s="201"/>
      <c r="JG1716" s="201"/>
      <c r="JH1716" s="201"/>
      <c r="JI1716" s="201"/>
      <c r="JJ1716" s="201"/>
      <c r="JK1716" s="201"/>
      <c r="JL1716" s="201"/>
      <c r="JM1716" s="201"/>
      <c r="JN1716" s="201"/>
    </row>
    <row r="1717" spans="1:274" s="682" customFormat="1" ht="63" x14ac:dyDescent="0.25">
      <c r="A1717" s="637"/>
      <c r="B1717" s="637">
        <v>1</v>
      </c>
      <c r="C1717" s="2569" t="s">
        <v>405</v>
      </c>
      <c r="D1717" s="1058"/>
      <c r="E1717" s="947"/>
      <c r="F1717" s="1571">
        <f t="shared" si="2153"/>
        <v>15815</v>
      </c>
      <c r="G1717" s="4034">
        <f t="shared" ref="G1717" si="2167">G1642</f>
        <v>15815</v>
      </c>
      <c r="H1717" s="1571">
        <f t="shared" si="2078"/>
        <v>0</v>
      </c>
      <c r="I1717" s="948">
        <f t="shared" si="2159"/>
        <v>9225.4166666666661</v>
      </c>
      <c r="J1717" s="948">
        <f t="shared" si="2159"/>
        <v>4148</v>
      </c>
      <c r="K1717" s="1066">
        <f t="shared" si="2156"/>
        <v>44.962738810351837</v>
      </c>
      <c r="L1717" s="3452">
        <f t="shared" si="2156"/>
        <v>0</v>
      </c>
      <c r="M1717" s="1148"/>
      <c r="N1717" s="1148"/>
      <c r="O1717" s="1149"/>
      <c r="P1717" s="1149"/>
      <c r="Q1717" s="1149">
        <f t="shared" si="2079"/>
        <v>0</v>
      </c>
      <c r="R1717" s="1149"/>
      <c r="S1717" s="1149"/>
      <c r="T1717" s="1149"/>
      <c r="U1717" s="1149"/>
      <c r="V1717" s="1149"/>
      <c r="W1717" s="1187">
        <f t="shared" ref="W1717:AI1717" si="2168">W1642</f>
        <v>0</v>
      </c>
      <c r="X1717" s="1187">
        <f t="shared" ref="X1717:Y1717" si="2169">X1642</f>
        <v>0</v>
      </c>
      <c r="Y1717" s="1187">
        <f t="shared" si="2169"/>
        <v>0</v>
      </c>
      <c r="Z1717" s="1187">
        <f t="shared" ref="Z1717:AA1717" si="2170">Z1642</f>
        <v>0</v>
      </c>
      <c r="AA1717" s="1187">
        <f t="shared" si="2170"/>
        <v>0</v>
      </c>
      <c r="AB1717" s="1187">
        <f t="shared" ref="AB1717:AC1717" si="2171">AB1642</f>
        <v>0</v>
      </c>
      <c r="AC1717" s="1187">
        <f t="shared" si="2171"/>
        <v>0</v>
      </c>
      <c r="AD1717" s="1187">
        <f t="shared" ref="AD1717" si="2172">AD1642</f>
        <v>0</v>
      </c>
      <c r="AE1717" s="1147">
        <f t="shared" si="2168"/>
        <v>0</v>
      </c>
      <c r="AF1717" s="1187">
        <f t="shared" si="2168"/>
        <v>0</v>
      </c>
      <c r="AG1717" s="3024">
        <f t="shared" si="2168"/>
        <v>0</v>
      </c>
      <c r="AH1717" s="1187">
        <f t="shared" si="2168"/>
        <v>0</v>
      </c>
      <c r="AI1717" s="1187">
        <f t="shared" si="2168"/>
        <v>0</v>
      </c>
      <c r="AJ1717" s="1978"/>
      <c r="AK1717" s="1978">
        <f>AK1642</f>
        <v>0</v>
      </c>
      <c r="AL1717" s="1187">
        <f>AL1642</f>
        <v>0</v>
      </c>
      <c r="AM1717" s="3702">
        <f>AM1642</f>
        <v>0</v>
      </c>
      <c r="AN1717" s="3928">
        <f t="shared" ref="AN1717" si="2173">AN1642</f>
        <v>0</v>
      </c>
      <c r="AO1717" s="1957">
        <f>AO1642</f>
        <v>0</v>
      </c>
      <c r="AP1717" s="4306">
        <f t="shared" si="2112"/>
        <v>0</v>
      </c>
      <c r="AQ1717" s="201"/>
      <c r="AR1717" s="201"/>
      <c r="AS1717" s="201"/>
      <c r="AT1717" s="201"/>
      <c r="AU1717" s="201"/>
      <c r="AV1717" s="201"/>
      <c r="AW1717" s="201"/>
      <c r="AX1717" s="201"/>
      <c r="AY1717" s="201"/>
      <c r="AZ1717" s="201"/>
      <c r="BA1717" s="201"/>
      <c r="BB1717" s="201"/>
      <c r="BC1717" s="201"/>
      <c r="BD1717" s="201"/>
      <c r="BE1717" s="201"/>
      <c r="BF1717" s="201"/>
      <c r="BG1717" s="201"/>
      <c r="BH1717" s="201"/>
      <c r="BI1717" s="201"/>
      <c r="BJ1717" s="201"/>
      <c r="BK1717" s="201"/>
      <c r="BL1717" s="201"/>
      <c r="BM1717" s="201"/>
      <c r="BN1717" s="201"/>
      <c r="BO1717" s="201"/>
      <c r="BP1717" s="201"/>
      <c r="BQ1717" s="201"/>
      <c r="BR1717" s="201"/>
      <c r="BS1717" s="201"/>
      <c r="BT1717" s="201"/>
      <c r="BU1717" s="201"/>
      <c r="BV1717" s="201"/>
      <c r="BW1717" s="201"/>
      <c r="BX1717" s="201"/>
      <c r="BY1717" s="201"/>
      <c r="BZ1717" s="201"/>
      <c r="CA1717" s="201"/>
      <c r="CB1717" s="201"/>
      <c r="CC1717" s="201"/>
      <c r="CD1717" s="201"/>
      <c r="CE1717" s="201"/>
      <c r="CF1717" s="201"/>
      <c r="CG1717" s="201"/>
      <c r="CH1717" s="201"/>
      <c r="CI1717" s="201"/>
      <c r="CJ1717" s="201"/>
      <c r="CK1717" s="201"/>
      <c r="CL1717" s="201"/>
      <c r="CM1717" s="201"/>
      <c r="CN1717" s="201"/>
      <c r="CO1717" s="201"/>
      <c r="CP1717" s="201"/>
      <c r="CQ1717" s="201"/>
      <c r="CR1717" s="201"/>
      <c r="CS1717" s="201"/>
      <c r="CT1717" s="201"/>
      <c r="CU1717" s="201"/>
      <c r="CV1717" s="201"/>
      <c r="CW1717" s="201"/>
      <c r="CX1717" s="201"/>
      <c r="CY1717" s="201"/>
      <c r="CZ1717" s="201"/>
      <c r="DA1717" s="201"/>
      <c r="DB1717" s="201"/>
      <c r="DC1717" s="201"/>
      <c r="DD1717" s="201"/>
      <c r="DE1717" s="201"/>
      <c r="DF1717" s="201"/>
      <c r="DG1717" s="201"/>
      <c r="DH1717" s="201"/>
      <c r="DI1717" s="201"/>
      <c r="DJ1717" s="201"/>
      <c r="DK1717" s="201"/>
      <c r="DL1717" s="201"/>
      <c r="DM1717" s="201"/>
      <c r="DN1717" s="201"/>
      <c r="DO1717" s="201"/>
      <c r="DP1717" s="201"/>
      <c r="DQ1717" s="201"/>
      <c r="DR1717" s="201"/>
      <c r="DS1717" s="201"/>
      <c r="DT1717" s="201"/>
      <c r="DU1717" s="201"/>
      <c r="DV1717" s="201"/>
      <c r="DW1717" s="201"/>
      <c r="DX1717" s="201"/>
      <c r="DY1717" s="201"/>
      <c r="DZ1717" s="201"/>
      <c r="EA1717" s="201"/>
      <c r="EB1717" s="201"/>
      <c r="EC1717" s="201"/>
      <c r="ED1717" s="201"/>
      <c r="EE1717" s="201"/>
      <c r="EF1717" s="201"/>
      <c r="EG1717" s="201"/>
      <c r="EH1717" s="201"/>
      <c r="EI1717" s="201"/>
      <c r="EJ1717" s="201"/>
      <c r="EK1717" s="201"/>
      <c r="EL1717" s="201"/>
      <c r="EM1717" s="201"/>
      <c r="EN1717" s="201"/>
      <c r="EO1717" s="201"/>
      <c r="EP1717" s="201"/>
      <c r="EQ1717" s="201"/>
      <c r="ER1717" s="201"/>
      <c r="ES1717" s="201"/>
      <c r="ET1717" s="201"/>
      <c r="EU1717" s="201"/>
      <c r="EV1717" s="201"/>
      <c r="EW1717" s="201"/>
      <c r="EX1717" s="201"/>
      <c r="EY1717" s="201"/>
      <c r="EZ1717" s="201"/>
      <c r="FA1717" s="201"/>
      <c r="FB1717" s="201"/>
      <c r="FC1717" s="201"/>
      <c r="FD1717" s="201"/>
      <c r="FE1717" s="201"/>
      <c r="FF1717" s="201"/>
      <c r="FG1717" s="201"/>
      <c r="FH1717" s="201"/>
      <c r="FI1717" s="201"/>
      <c r="FJ1717" s="201"/>
      <c r="FK1717" s="201"/>
      <c r="FL1717" s="201"/>
      <c r="FM1717" s="201"/>
      <c r="FN1717" s="201"/>
      <c r="FO1717" s="201"/>
      <c r="FP1717" s="201"/>
      <c r="FQ1717" s="201"/>
      <c r="FR1717" s="201"/>
      <c r="FS1717" s="201"/>
      <c r="FT1717" s="201"/>
      <c r="FU1717" s="201"/>
      <c r="FV1717" s="201"/>
      <c r="FW1717" s="201"/>
      <c r="FX1717" s="201"/>
      <c r="FY1717" s="201"/>
      <c r="FZ1717" s="201"/>
      <c r="GA1717" s="201"/>
      <c r="GB1717" s="201"/>
      <c r="GC1717" s="201"/>
      <c r="GD1717" s="201"/>
      <c r="GE1717" s="201"/>
      <c r="GF1717" s="201"/>
      <c r="GG1717" s="201"/>
      <c r="GH1717" s="201"/>
      <c r="GI1717" s="201"/>
      <c r="GJ1717" s="201"/>
      <c r="GK1717" s="201"/>
      <c r="GL1717" s="201"/>
      <c r="GM1717" s="201"/>
      <c r="GN1717" s="201"/>
      <c r="GO1717" s="201"/>
      <c r="GP1717" s="201"/>
      <c r="GQ1717" s="201"/>
      <c r="GR1717" s="201"/>
      <c r="GS1717" s="201"/>
      <c r="GT1717" s="201"/>
      <c r="GU1717" s="201"/>
      <c r="GV1717" s="201"/>
      <c r="GW1717" s="201"/>
      <c r="GX1717" s="201"/>
      <c r="GY1717" s="201"/>
      <c r="GZ1717" s="201"/>
      <c r="HA1717" s="201"/>
      <c r="HB1717" s="201"/>
      <c r="HC1717" s="201"/>
      <c r="HD1717" s="201"/>
      <c r="HE1717" s="201"/>
      <c r="HF1717" s="201"/>
      <c r="HG1717" s="201"/>
      <c r="HH1717" s="201"/>
      <c r="HI1717" s="201"/>
      <c r="HJ1717" s="201"/>
      <c r="HK1717" s="201"/>
      <c r="HL1717" s="201"/>
      <c r="HM1717" s="201"/>
      <c r="HN1717" s="201"/>
      <c r="HO1717" s="201"/>
      <c r="HP1717" s="201"/>
      <c r="HQ1717" s="201"/>
      <c r="HR1717" s="201"/>
      <c r="HS1717" s="201"/>
      <c r="HT1717" s="201"/>
      <c r="HU1717" s="201"/>
      <c r="HV1717" s="201"/>
      <c r="HW1717" s="201"/>
      <c r="HX1717" s="201"/>
      <c r="HY1717" s="201"/>
      <c r="HZ1717" s="201"/>
      <c r="IA1717" s="201"/>
      <c r="IB1717" s="201"/>
      <c r="IC1717" s="201"/>
      <c r="ID1717" s="201"/>
      <c r="IE1717" s="201"/>
      <c r="IF1717" s="201"/>
      <c r="IG1717" s="201"/>
      <c r="IH1717" s="201"/>
      <c r="II1717" s="201"/>
      <c r="IJ1717" s="201"/>
      <c r="IK1717" s="201"/>
      <c r="IL1717" s="201"/>
      <c r="IM1717" s="201"/>
      <c r="IN1717" s="201"/>
      <c r="IO1717" s="201"/>
      <c r="IP1717" s="201"/>
      <c r="IQ1717" s="201"/>
      <c r="IR1717" s="201"/>
      <c r="IS1717" s="201"/>
      <c r="IT1717" s="201"/>
      <c r="IU1717" s="201"/>
      <c r="IV1717" s="201"/>
      <c r="IW1717" s="201"/>
      <c r="IX1717" s="201"/>
      <c r="IY1717" s="201"/>
      <c r="IZ1717" s="201"/>
      <c r="JA1717" s="201"/>
      <c r="JB1717" s="201"/>
      <c r="JC1717" s="201"/>
      <c r="JD1717" s="201"/>
      <c r="JE1717" s="201"/>
      <c r="JF1717" s="201"/>
      <c r="JG1717" s="201"/>
      <c r="JH1717" s="201"/>
      <c r="JI1717" s="201"/>
      <c r="JJ1717" s="201"/>
      <c r="JK1717" s="201"/>
      <c r="JL1717" s="201"/>
      <c r="JM1717" s="201"/>
      <c r="JN1717" s="201"/>
    </row>
    <row r="1718" spans="1:274" s="682" customFormat="1" ht="30" x14ac:dyDescent="0.25">
      <c r="A1718" s="637"/>
      <c r="B1718" s="637">
        <v>1</v>
      </c>
      <c r="C1718" s="1775" t="s">
        <v>406</v>
      </c>
      <c r="D1718" s="1058"/>
      <c r="E1718" s="947"/>
      <c r="F1718" s="1571">
        <f t="shared" si="2153"/>
        <v>6207</v>
      </c>
      <c r="G1718" s="4034">
        <f t="shared" ref="G1718" si="2174">G1643</f>
        <v>6207</v>
      </c>
      <c r="H1718" s="1571">
        <f t="shared" si="2078"/>
        <v>0</v>
      </c>
      <c r="I1718" s="948">
        <f t="shared" si="2159"/>
        <v>3620.7500000000005</v>
      </c>
      <c r="J1718" s="948">
        <f t="shared" si="2159"/>
        <v>1498</v>
      </c>
      <c r="K1718" s="1066">
        <f t="shared" si="2156"/>
        <v>41.372643789270178</v>
      </c>
      <c r="L1718" s="3452">
        <f t="shared" si="2156"/>
        <v>0</v>
      </c>
      <c r="M1718" s="1148"/>
      <c r="N1718" s="1148"/>
      <c r="O1718" s="1149"/>
      <c r="P1718" s="1149"/>
      <c r="Q1718" s="1149">
        <f t="shared" si="2079"/>
        <v>0</v>
      </c>
      <c r="R1718" s="1149"/>
      <c r="S1718" s="1149"/>
      <c r="T1718" s="1149"/>
      <c r="U1718" s="1149"/>
      <c r="V1718" s="1149"/>
      <c r="W1718" s="1187"/>
      <c r="X1718" s="1187"/>
      <c r="Y1718" s="1187"/>
      <c r="Z1718" s="1187"/>
      <c r="AA1718" s="1187"/>
      <c r="AB1718" s="1187"/>
      <c r="AC1718" s="1187"/>
      <c r="AD1718" s="1187"/>
      <c r="AE1718" s="1147"/>
      <c r="AF1718" s="1187"/>
      <c r="AG1718" s="3024"/>
      <c r="AH1718" s="1187"/>
      <c r="AI1718" s="1187"/>
      <c r="AJ1718" s="1978"/>
      <c r="AK1718" s="1978"/>
      <c r="AL1718" s="1187"/>
      <c r="AM1718" s="3702"/>
      <c r="AN1718" s="3928">
        <f t="shared" ref="AN1718" si="2175">AN1643</f>
        <v>0</v>
      </c>
      <c r="AO1718" s="1957"/>
      <c r="AP1718" s="4306">
        <f t="shared" si="2112"/>
        <v>0</v>
      </c>
      <c r="AQ1718" s="201"/>
      <c r="AR1718" s="201"/>
      <c r="AS1718" s="201"/>
      <c r="AT1718" s="201"/>
      <c r="AU1718" s="201"/>
      <c r="AV1718" s="201"/>
      <c r="AW1718" s="201"/>
      <c r="AX1718" s="201"/>
      <c r="AY1718" s="201"/>
      <c r="AZ1718" s="201"/>
      <c r="BA1718" s="201"/>
      <c r="BB1718" s="201"/>
      <c r="BC1718" s="201"/>
      <c r="BD1718" s="201"/>
      <c r="BE1718" s="201"/>
      <c r="BF1718" s="201"/>
      <c r="BG1718" s="201"/>
      <c r="BH1718" s="201"/>
      <c r="BI1718" s="201"/>
      <c r="BJ1718" s="201"/>
      <c r="BK1718" s="201"/>
      <c r="BL1718" s="201"/>
      <c r="BM1718" s="201"/>
      <c r="BN1718" s="201"/>
      <c r="BO1718" s="201"/>
      <c r="BP1718" s="201"/>
      <c r="BQ1718" s="201"/>
      <c r="BR1718" s="201"/>
      <c r="BS1718" s="201"/>
      <c r="BT1718" s="201"/>
      <c r="BU1718" s="201"/>
      <c r="BV1718" s="201"/>
      <c r="BW1718" s="201"/>
      <c r="BX1718" s="201"/>
      <c r="BY1718" s="201"/>
      <c r="BZ1718" s="201"/>
      <c r="CA1718" s="201"/>
      <c r="CB1718" s="201"/>
      <c r="CC1718" s="201"/>
      <c r="CD1718" s="201"/>
      <c r="CE1718" s="201"/>
      <c r="CF1718" s="201"/>
      <c r="CG1718" s="201"/>
      <c r="CH1718" s="201"/>
      <c r="CI1718" s="201"/>
      <c r="CJ1718" s="201"/>
      <c r="CK1718" s="201"/>
      <c r="CL1718" s="201"/>
      <c r="CM1718" s="201"/>
      <c r="CN1718" s="201"/>
      <c r="CO1718" s="201"/>
      <c r="CP1718" s="201"/>
      <c r="CQ1718" s="201"/>
      <c r="CR1718" s="201"/>
      <c r="CS1718" s="201"/>
      <c r="CT1718" s="201"/>
      <c r="CU1718" s="201"/>
      <c r="CV1718" s="201"/>
      <c r="CW1718" s="201"/>
      <c r="CX1718" s="201"/>
      <c r="CY1718" s="201"/>
      <c r="CZ1718" s="201"/>
      <c r="DA1718" s="201"/>
      <c r="DB1718" s="201"/>
      <c r="DC1718" s="201"/>
      <c r="DD1718" s="201"/>
      <c r="DE1718" s="201"/>
      <c r="DF1718" s="201"/>
      <c r="DG1718" s="201"/>
      <c r="DH1718" s="201"/>
      <c r="DI1718" s="201"/>
      <c r="DJ1718" s="201"/>
      <c r="DK1718" s="201"/>
      <c r="DL1718" s="201"/>
      <c r="DM1718" s="201"/>
      <c r="DN1718" s="201"/>
      <c r="DO1718" s="201"/>
      <c r="DP1718" s="201"/>
      <c r="DQ1718" s="201"/>
      <c r="DR1718" s="201"/>
      <c r="DS1718" s="201"/>
      <c r="DT1718" s="201"/>
      <c r="DU1718" s="201"/>
      <c r="DV1718" s="201"/>
      <c r="DW1718" s="201"/>
      <c r="DX1718" s="201"/>
      <c r="DY1718" s="201"/>
      <c r="DZ1718" s="201"/>
      <c r="EA1718" s="201"/>
      <c r="EB1718" s="201"/>
      <c r="EC1718" s="201"/>
      <c r="ED1718" s="201"/>
      <c r="EE1718" s="201"/>
      <c r="EF1718" s="201"/>
      <c r="EG1718" s="201"/>
      <c r="EH1718" s="201"/>
      <c r="EI1718" s="201"/>
      <c r="EJ1718" s="201"/>
      <c r="EK1718" s="201"/>
      <c r="EL1718" s="201"/>
      <c r="EM1718" s="201"/>
      <c r="EN1718" s="201"/>
      <c r="EO1718" s="201"/>
      <c r="EP1718" s="201"/>
      <c r="EQ1718" s="201"/>
      <c r="ER1718" s="201"/>
      <c r="ES1718" s="201"/>
      <c r="ET1718" s="201"/>
      <c r="EU1718" s="201"/>
      <c r="EV1718" s="201"/>
      <c r="EW1718" s="201"/>
      <c r="EX1718" s="201"/>
      <c r="EY1718" s="201"/>
      <c r="EZ1718" s="201"/>
      <c r="FA1718" s="201"/>
      <c r="FB1718" s="201"/>
      <c r="FC1718" s="201"/>
      <c r="FD1718" s="201"/>
      <c r="FE1718" s="201"/>
      <c r="FF1718" s="201"/>
      <c r="FG1718" s="201"/>
      <c r="FH1718" s="201"/>
      <c r="FI1718" s="201"/>
      <c r="FJ1718" s="201"/>
      <c r="FK1718" s="201"/>
      <c r="FL1718" s="201"/>
      <c r="FM1718" s="201"/>
      <c r="FN1718" s="201"/>
      <c r="FO1718" s="201"/>
      <c r="FP1718" s="201"/>
      <c r="FQ1718" s="201"/>
      <c r="FR1718" s="201"/>
      <c r="FS1718" s="201"/>
      <c r="FT1718" s="201"/>
      <c r="FU1718" s="201"/>
      <c r="FV1718" s="201"/>
      <c r="FW1718" s="201"/>
      <c r="FX1718" s="201"/>
      <c r="FY1718" s="201"/>
      <c r="FZ1718" s="201"/>
      <c r="GA1718" s="201"/>
      <c r="GB1718" s="201"/>
      <c r="GC1718" s="201"/>
      <c r="GD1718" s="201"/>
      <c r="GE1718" s="201"/>
      <c r="GF1718" s="201"/>
      <c r="GG1718" s="201"/>
      <c r="GH1718" s="201"/>
      <c r="GI1718" s="201"/>
      <c r="GJ1718" s="201"/>
      <c r="GK1718" s="201"/>
      <c r="GL1718" s="201"/>
      <c r="GM1718" s="201"/>
      <c r="GN1718" s="201"/>
      <c r="GO1718" s="201"/>
      <c r="GP1718" s="201"/>
      <c r="GQ1718" s="201"/>
      <c r="GR1718" s="201"/>
      <c r="GS1718" s="201"/>
      <c r="GT1718" s="201"/>
      <c r="GU1718" s="201"/>
      <c r="GV1718" s="201"/>
      <c r="GW1718" s="201"/>
      <c r="GX1718" s="201"/>
      <c r="GY1718" s="201"/>
      <c r="GZ1718" s="201"/>
      <c r="HA1718" s="201"/>
      <c r="HB1718" s="201"/>
      <c r="HC1718" s="201"/>
      <c r="HD1718" s="201"/>
      <c r="HE1718" s="201"/>
      <c r="HF1718" s="201"/>
      <c r="HG1718" s="201"/>
      <c r="HH1718" s="201"/>
      <c r="HI1718" s="201"/>
      <c r="HJ1718" s="201"/>
      <c r="HK1718" s="201"/>
      <c r="HL1718" s="201"/>
      <c r="HM1718" s="201"/>
      <c r="HN1718" s="201"/>
      <c r="HO1718" s="201"/>
      <c r="HP1718" s="201"/>
      <c r="HQ1718" s="201"/>
      <c r="HR1718" s="201"/>
      <c r="HS1718" s="201"/>
      <c r="HT1718" s="201"/>
      <c r="HU1718" s="201"/>
      <c r="HV1718" s="201"/>
      <c r="HW1718" s="201"/>
      <c r="HX1718" s="201"/>
      <c r="HY1718" s="201"/>
      <c r="HZ1718" s="201"/>
      <c r="IA1718" s="201"/>
      <c r="IB1718" s="201"/>
      <c r="IC1718" s="201"/>
      <c r="ID1718" s="201"/>
      <c r="IE1718" s="201"/>
      <c r="IF1718" s="201"/>
      <c r="IG1718" s="201"/>
      <c r="IH1718" s="201"/>
      <c r="II1718" s="201"/>
      <c r="IJ1718" s="201"/>
      <c r="IK1718" s="201"/>
      <c r="IL1718" s="201"/>
      <c r="IM1718" s="201"/>
      <c r="IN1718" s="201"/>
      <c r="IO1718" s="201"/>
      <c r="IP1718" s="201"/>
      <c r="IQ1718" s="201"/>
      <c r="IR1718" s="201"/>
      <c r="IS1718" s="201"/>
      <c r="IT1718" s="201"/>
      <c r="IU1718" s="201"/>
      <c r="IV1718" s="201"/>
      <c r="IW1718" s="201"/>
      <c r="IX1718" s="201"/>
      <c r="IY1718" s="201"/>
      <c r="IZ1718" s="201"/>
      <c r="JA1718" s="201"/>
      <c r="JB1718" s="201"/>
      <c r="JC1718" s="201"/>
      <c r="JD1718" s="201"/>
      <c r="JE1718" s="201"/>
      <c r="JF1718" s="201"/>
      <c r="JG1718" s="201"/>
      <c r="JH1718" s="201"/>
      <c r="JI1718" s="201"/>
      <c r="JJ1718" s="201"/>
      <c r="JK1718" s="201"/>
      <c r="JL1718" s="201"/>
      <c r="JM1718" s="201"/>
      <c r="JN1718" s="201"/>
    </row>
    <row r="1719" spans="1:274" s="682" customFormat="1" ht="30" x14ac:dyDescent="0.25">
      <c r="A1719" s="637"/>
      <c r="B1719" s="637">
        <v>1</v>
      </c>
      <c r="C1719" s="1125" t="s">
        <v>407</v>
      </c>
      <c r="D1719" s="1058"/>
      <c r="E1719" s="947"/>
      <c r="F1719" s="1571">
        <f t="shared" si="2153"/>
        <v>6035</v>
      </c>
      <c r="G1719" s="4034">
        <f t="shared" ref="G1719" si="2176">G1644</f>
        <v>6035</v>
      </c>
      <c r="H1719" s="1571">
        <f t="shared" si="2078"/>
        <v>0</v>
      </c>
      <c r="I1719" s="948">
        <f t="shared" si="2159"/>
        <v>3520.416666666667</v>
      </c>
      <c r="J1719" s="948">
        <f t="shared" si="2159"/>
        <v>1391</v>
      </c>
      <c r="K1719" s="1066">
        <f t="shared" si="2156"/>
        <v>39.512368327612727</v>
      </c>
      <c r="L1719" s="3452">
        <f t="shared" si="2156"/>
        <v>0</v>
      </c>
      <c r="M1719" s="1148"/>
      <c r="N1719" s="1148"/>
      <c r="O1719" s="1149"/>
      <c r="P1719" s="1149"/>
      <c r="Q1719" s="1149">
        <f t="shared" si="2079"/>
        <v>0</v>
      </c>
      <c r="R1719" s="1149"/>
      <c r="S1719" s="1149"/>
      <c r="T1719" s="1149"/>
      <c r="U1719" s="1149"/>
      <c r="V1719" s="1149"/>
      <c r="W1719" s="1187"/>
      <c r="X1719" s="1187"/>
      <c r="Y1719" s="1187"/>
      <c r="Z1719" s="1187"/>
      <c r="AA1719" s="1187"/>
      <c r="AB1719" s="1187"/>
      <c r="AC1719" s="1187"/>
      <c r="AD1719" s="1187"/>
      <c r="AE1719" s="1147"/>
      <c r="AF1719" s="1187"/>
      <c r="AG1719" s="3024"/>
      <c r="AH1719" s="1187"/>
      <c r="AI1719" s="1187"/>
      <c r="AJ1719" s="1978"/>
      <c r="AK1719" s="1978"/>
      <c r="AL1719" s="1187"/>
      <c r="AM1719" s="3702"/>
      <c r="AN1719" s="3928">
        <f t="shared" ref="AN1719" si="2177">AN1644</f>
        <v>0</v>
      </c>
      <c r="AO1719" s="1957"/>
      <c r="AP1719" s="4306">
        <f t="shared" si="2112"/>
        <v>0</v>
      </c>
      <c r="AQ1719" s="201"/>
      <c r="AR1719" s="201"/>
      <c r="AS1719" s="201"/>
      <c r="AT1719" s="201"/>
      <c r="AU1719" s="201"/>
      <c r="AV1719" s="201"/>
      <c r="AW1719" s="201"/>
      <c r="AX1719" s="201"/>
      <c r="AY1719" s="201"/>
      <c r="AZ1719" s="201"/>
      <c r="BA1719" s="201"/>
      <c r="BB1719" s="201"/>
      <c r="BC1719" s="201"/>
      <c r="BD1719" s="201"/>
      <c r="BE1719" s="201"/>
      <c r="BF1719" s="201"/>
      <c r="BG1719" s="201"/>
      <c r="BH1719" s="201"/>
      <c r="BI1719" s="201"/>
      <c r="BJ1719" s="201"/>
      <c r="BK1719" s="201"/>
      <c r="BL1719" s="201"/>
      <c r="BM1719" s="201"/>
      <c r="BN1719" s="201"/>
      <c r="BO1719" s="201"/>
      <c r="BP1719" s="201"/>
      <c r="BQ1719" s="201"/>
      <c r="BR1719" s="201"/>
      <c r="BS1719" s="201"/>
      <c r="BT1719" s="201"/>
      <c r="BU1719" s="201"/>
      <c r="BV1719" s="201"/>
      <c r="BW1719" s="201"/>
      <c r="BX1719" s="201"/>
      <c r="BY1719" s="201"/>
      <c r="BZ1719" s="201"/>
      <c r="CA1719" s="201"/>
      <c r="CB1719" s="201"/>
      <c r="CC1719" s="201"/>
      <c r="CD1719" s="201"/>
      <c r="CE1719" s="201"/>
      <c r="CF1719" s="201"/>
      <c r="CG1719" s="201"/>
      <c r="CH1719" s="201"/>
      <c r="CI1719" s="201"/>
      <c r="CJ1719" s="201"/>
      <c r="CK1719" s="201"/>
      <c r="CL1719" s="201"/>
      <c r="CM1719" s="201"/>
      <c r="CN1719" s="201"/>
      <c r="CO1719" s="201"/>
      <c r="CP1719" s="201"/>
      <c r="CQ1719" s="201"/>
      <c r="CR1719" s="201"/>
      <c r="CS1719" s="201"/>
      <c r="CT1719" s="201"/>
      <c r="CU1719" s="201"/>
      <c r="CV1719" s="201"/>
      <c r="CW1719" s="201"/>
      <c r="CX1719" s="201"/>
      <c r="CY1719" s="201"/>
      <c r="CZ1719" s="201"/>
      <c r="DA1719" s="201"/>
      <c r="DB1719" s="201"/>
      <c r="DC1719" s="201"/>
      <c r="DD1719" s="201"/>
      <c r="DE1719" s="201"/>
      <c r="DF1719" s="201"/>
      <c r="DG1719" s="201"/>
      <c r="DH1719" s="201"/>
      <c r="DI1719" s="201"/>
      <c r="DJ1719" s="201"/>
      <c r="DK1719" s="201"/>
      <c r="DL1719" s="201"/>
      <c r="DM1719" s="201"/>
      <c r="DN1719" s="201"/>
      <c r="DO1719" s="201"/>
      <c r="DP1719" s="201"/>
      <c r="DQ1719" s="201"/>
      <c r="DR1719" s="201"/>
      <c r="DS1719" s="201"/>
      <c r="DT1719" s="201"/>
      <c r="DU1719" s="201"/>
      <c r="DV1719" s="201"/>
      <c r="DW1719" s="201"/>
      <c r="DX1719" s="201"/>
      <c r="DY1719" s="201"/>
      <c r="DZ1719" s="201"/>
      <c r="EA1719" s="201"/>
      <c r="EB1719" s="201"/>
      <c r="EC1719" s="201"/>
      <c r="ED1719" s="201"/>
      <c r="EE1719" s="201"/>
      <c r="EF1719" s="201"/>
      <c r="EG1719" s="201"/>
      <c r="EH1719" s="201"/>
      <c r="EI1719" s="201"/>
      <c r="EJ1719" s="201"/>
      <c r="EK1719" s="201"/>
      <c r="EL1719" s="201"/>
      <c r="EM1719" s="201"/>
      <c r="EN1719" s="201"/>
      <c r="EO1719" s="201"/>
      <c r="EP1719" s="201"/>
      <c r="EQ1719" s="201"/>
      <c r="ER1719" s="201"/>
      <c r="ES1719" s="201"/>
      <c r="ET1719" s="201"/>
      <c r="EU1719" s="201"/>
      <c r="EV1719" s="201"/>
      <c r="EW1719" s="201"/>
      <c r="EX1719" s="201"/>
      <c r="EY1719" s="201"/>
      <c r="EZ1719" s="201"/>
      <c r="FA1719" s="201"/>
      <c r="FB1719" s="201"/>
      <c r="FC1719" s="201"/>
      <c r="FD1719" s="201"/>
      <c r="FE1719" s="201"/>
      <c r="FF1719" s="201"/>
      <c r="FG1719" s="201"/>
      <c r="FH1719" s="201"/>
      <c r="FI1719" s="201"/>
      <c r="FJ1719" s="201"/>
      <c r="FK1719" s="201"/>
      <c r="FL1719" s="201"/>
      <c r="FM1719" s="201"/>
      <c r="FN1719" s="201"/>
      <c r="FO1719" s="201"/>
      <c r="FP1719" s="201"/>
      <c r="FQ1719" s="201"/>
      <c r="FR1719" s="201"/>
      <c r="FS1719" s="201"/>
      <c r="FT1719" s="201"/>
      <c r="FU1719" s="201"/>
      <c r="FV1719" s="201"/>
      <c r="FW1719" s="201"/>
      <c r="FX1719" s="201"/>
      <c r="FY1719" s="201"/>
      <c r="FZ1719" s="201"/>
      <c r="GA1719" s="201"/>
      <c r="GB1719" s="201"/>
      <c r="GC1719" s="201"/>
      <c r="GD1719" s="201"/>
      <c r="GE1719" s="201"/>
      <c r="GF1719" s="201"/>
      <c r="GG1719" s="201"/>
      <c r="GH1719" s="201"/>
      <c r="GI1719" s="201"/>
      <c r="GJ1719" s="201"/>
      <c r="GK1719" s="201"/>
      <c r="GL1719" s="201"/>
      <c r="GM1719" s="201"/>
      <c r="GN1719" s="201"/>
      <c r="GO1719" s="201"/>
      <c r="GP1719" s="201"/>
      <c r="GQ1719" s="201"/>
      <c r="GR1719" s="201"/>
      <c r="GS1719" s="201"/>
      <c r="GT1719" s="201"/>
      <c r="GU1719" s="201"/>
      <c r="GV1719" s="201"/>
      <c r="GW1719" s="201"/>
      <c r="GX1719" s="201"/>
      <c r="GY1719" s="201"/>
      <c r="GZ1719" s="201"/>
      <c r="HA1719" s="201"/>
      <c r="HB1719" s="201"/>
      <c r="HC1719" s="201"/>
      <c r="HD1719" s="201"/>
      <c r="HE1719" s="201"/>
      <c r="HF1719" s="201"/>
      <c r="HG1719" s="201"/>
      <c r="HH1719" s="201"/>
      <c r="HI1719" s="201"/>
      <c r="HJ1719" s="201"/>
      <c r="HK1719" s="201"/>
      <c r="HL1719" s="201"/>
      <c r="HM1719" s="201"/>
      <c r="HN1719" s="201"/>
      <c r="HO1719" s="201"/>
      <c r="HP1719" s="201"/>
      <c r="HQ1719" s="201"/>
      <c r="HR1719" s="201"/>
      <c r="HS1719" s="201"/>
      <c r="HT1719" s="201"/>
      <c r="HU1719" s="201"/>
      <c r="HV1719" s="201"/>
      <c r="HW1719" s="201"/>
      <c r="HX1719" s="201"/>
      <c r="HY1719" s="201"/>
      <c r="HZ1719" s="201"/>
      <c r="IA1719" s="201"/>
      <c r="IB1719" s="201"/>
      <c r="IC1719" s="201"/>
      <c r="ID1719" s="201"/>
      <c r="IE1719" s="201"/>
      <c r="IF1719" s="201"/>
      <c r="IG1719" s="201"/>
      <c r="IH1719" s="201"/>
      <c r="II1719" s="201"/>
      <c r="IJ1719" s="201"/>
      <c r="IK1719" s="201"/>
      <c r="IL1719" s="201"/>
      <c r="IM1719" s="201"/>
      <c r="IN1719" s="201"/>
      <c r="IO1719" s="201"/>
      <c r="IP1719" s="201"/>
      <c r="IQ1719" s="201"/>
      <c r="IR1719" s="201"/>
      <c r="IS1719" s="201"/>
      <c r="IT1719" s="201"/>
      <c r="IU1719" s="201"/>
      <c r="IV1719" s="201"/>
      <c r="IW1719" s="201"/>
      <c r="IX1719" s="201"/>
      <c r="IY1719" s="201"/>
      <c r="IZ1719" s="201"/>
      <c r="JA1719" s="201"/>
      <c r="JB1719" s="201"/>
      <c r="JC1719" s="201"/>
      <c r="JD1719" s="201"/>
      <c r="JE1719" s="201"/>
      <c r="JF1719" s="201"/>
      <c r="JG1719" s="201"/>
      <c r="JH1719" s="201"/>
      <c r="JI1719" s="201"/>
      <c r="JJ1719" s="201"/>
      <c r="JK1719" s="201"/>
      <c r="JL1719" s="201"/>
      <c r="JM1719" s="201"/>
      <c r="JN1719" s="201"/>
    </row>
    <row r="1720" spans="1:274" s="682" customFormat="1" ht="60" x14ac:dyDescent="0.25">
      <c r="A1720" s="637"/>
      <c r="B1720" s="637">
        <v>1</v>
      </c>
      <c r="C1720" s="1125" t="s">
        <v>408</v>
      </c>
      <c r="D1720" s="1058"/>
      <c r="E1720" s="947"/>
      <c r="F1720" s="1571">
        <f t="shared" si="2153"/>
        <v>0</v>
      </c>
      <c r="G1720" s="4034">
        <f t="shared" ref="G1720" si="2178">G1645</f>
        <v>0</v>
      </c>
      <c r="H1720" s="1571">
        <f t="shared" si="2078"/>
        <v>0</v>
      </c>
      <c r="I1720" s="948">
        <f t="shared" si="2159"/>
        <v>0</v>
      </c>
      <c r="J1720" s="948">
        <f t="shared" si="2159"/>
        <v>0</v>
      </c>
      <c r="K1720" s="1066">
        <f t="shared" si="2156"/>
        <v>0</v>
      </c>
      <c r="L1720" s="3452">
        <f t="shared" si="2156"/>
        <v>0</v>
      </c>
      <c r="M1720" s="1148"/>
      <c r="N1720" s="1148"/>
      <c r="O1720" s="1149"/>
      <c r="P1720" s="1149"/>
      <c r="Q1720" s="1149">
        <f t="shared" si="2079"/>
        <v>0</v>
      </c>
      <c r="R1720" s="1149"/>
      <c r="S1720" s="1149"/>
      <c r="T1720" s="1149"/>
      <c r="U1720" s="1149"/>
      <c r="V1720" s="1149"/>
      <c r="W1720" s="1187"/>
      <c r="X1720" s="1187"/>
      <c r="Y1720" s="1187"/>
      <c r="Z1720" s="1187"/>
      <c r="AA1720" s="1187"/>
      <c r="AB1720" s="1187"/>
      <c r="AC1720" s="1187"/>
      <c r="AD1720" s="1187"/>
      <c r="AE1720" s="1147"/>
      <c r="AF1720" s="1187"/>
      <c r="AG1720" s="3024"/>
      <c r="AH1720" s="1187"/>
      <c r="AI1720" s="1187"/>
      <c r="AJ1720" s="1978"/>
      <c r="AK1720" s="1978"/>
      <c r="AL1720" s="1187"/>
      <c r="AM1720" s="3702"/>
      <c r="AN1720" s="3928">
        <f t="shared" ref="AN1720" si="2179">AN1645</f>
        <v>0</v>
      </c>
      <c r="AO1720" s="1957"/>
      <c r="AP1720" s="4306">
        <f t="shared" si="2112"/>
        <v>0</v>
      </c>
      <c r="AQ1720" s="201"/>
      <c r="AR1720" s="201"/>
      <c r="AS1720" s="201"/>
      <c r="AT1720" s="201"/>
      <c r="AU1720" s="201"/>
      <c r="AV1720" s="201"/>
      <c r="AW1720" s="201"/>
      <c r="AX1720" s="201"/>
      <c r="AY1720" s="201"/>
      <c r="AZ1720" s="201"/>
      <c r="BA1720" s="201"/>
      <c r="BB1720" s="201"/>
      <c r="BC1720" s="201"/>
      <c r="BD1720" s="201"/>
      <c r="BE1720" s="201"/>
      <c r="BF1720" s="201"/>
      <c r="BG1720" s="201"/>
      <c r="BH1720" s="201"/>
      <c r="BI1720" s="201"/>
      <c r="BJ1720" s="201"/>
      <c r="BK1720" s="201"/>
      <c r="BL1720" s="201"/>
      <c r="BM1720" s="201"/>
      <c r="BN1720" s="201"/>
      <c r="BO1720" s="201"/>
      <c r="BP1720" s="201"/>
      <c r="BQ1720" s="201"/>
      <c r="BR1720" s="201"/>
      <c r="BS1720" s="201"/>
      <c r="BT1720" s="201"/>
      <c r="BU1720" s="201"/>
      <c r="BV1720" s="201"/>
      <c r="BW1720" s="201"/>
      <c r="BX1720" s="201"/>
      <c r="BY1720" s="201"/>
      <c r="BZ1720" s="201"/>
      <c r="CA1720" s="201"/>
      <c r="CB1720" s="201"/>
      <c r="CC1720" s="201"/>
      <c r="CD1720" s="201"/>
      <c r="CE1720" s="201"/>
      <c r="CF1720" s="201"/>
      <c r="CG1720" s="201"/>
      <c r="CH1720" s="201"/>
      <c r="CI1720" s="201"/>
      <c r="CJ1720" s="201"/>
      <c r="CK1720" s="201"/>
      <c r="CL1720" s="201"/>
      <c r="CM1720" s="201"/>
      <c r="CN1720" s="201"/>
      <c r="CO1720" s="201"/>
      <c r="CP1720" s="201"/>
      <c r="CQ1720" s="201"/>
      <c r="CR1720" s="201"/>
      <c r="CS1720" s="201"/>
      <c r="CT1720" s="201"/>
      <c r="CU1720" s="201"/>
      <c r="CV1720" s="201"/>
      <c r="CW1720" s="201"/>
      <c r="CX1720" s="201"/>
      <c r="CY1720" s="201"/>
      <c r="CZ1720" s="201"/>
      <c r="DA1720" s="201"/>
      <c r="DB1720" s="201"/>
      <c r="DC1720" s="201"/>
      <c r="DD1720" s="201"/>
      <c r="DE1720" s="201"/>
      <c r="DF1720" s="201"/>
      <c r="DG1720" s="201"/>
      <c r="DH1720" s="201"/>
      <c r="DI1720" s="201"/>
      <c r="DJ1720" s="201"/>
      <c r="DK1720" s="201"/>
      <c r="DL1720" s="201"/>
      <c r="DM1720" s="201"/>
      <c r="DN1720" s="201"/>
      <c r="DO1720" s="201"/>
      <c r="DP1720" s="201"/>
      <c r="DQ1720" s="201"/>
      <c r="DR1720" s="201"/>
      <c r="DS1720" s="201"/>
      <c r="DT1720" s="201"/>
      <c r="DU1720" s="201"/>
      <c r="DV1720" s="201"/>
      <c r="DW1720" s="201"/>
      <c r="DX1720" s="201"/>
      <c r="DY1720" s="201"/>
      <c r="DZ1720" s="201"/>
      <c r="EA1720" s="201"/>
      <c r="EB1720" s="201"/>
      <c r="EC1720" s="201"/>
      <c r="ED1720" s="201"/>
      <c r="EE1720" s="201"/>
      <c r="EF1720" s="201"/>
      <c r="EG1720" s="201"/>
      <c r="EH1720" s="201"/>
      <c r="EI1720" s="201"/>
      <c r="EJ1720" s="201"/>
      <c r="EK1720" s="201"/>
      <c r="EL1720" s="201"/>
      <c r="EM1720" s="201"/>
      <c r="EN1720" s="201"/>
      <c r="EO1720" s="201"/>
      <c r="EP1720" s="201"/>
      <c r="EQ1720" s="201"/>
      <c r="ER1720" s="201"/>
      <c r="ES1720" s="201"/>
      <c r="ET1720" s="201"/>
      <c r="EU1720" s="201"/>
      <c r="EV1720" s="201"/>
      <c r="EW1720" s="201"/>
      <c r="EX1720" s="201"/>
      <c r="EY1720" s="201"/>
      <c r="EZ1720" s="201"/>
      <c r="FA1720" s="201"/>
      <c r="FB1720" s="201"/>
      <c r="FC1720" s="201"/>
      <c r="FD1720" s="201"/>
      <c r="FE1720" s="201"/>
      <c r="FF1720" s="201"/>
      <c r="FG1720" s="201"/>
      <c r="FH1720" s="201"/>
      <c r="FI1720" s="201"/>
      <c r="FJ1720" s="201"/>
      <c r="FK1720" s="201"/>
      <c r="FL1720" s="201"/>
      <c r="FM1720" s="201"/>
      <c r="FN1720" s="201"/>
      <c r="FO1720" s="201"/>
      <c r="FP1720" s="201"/>
      <c r="FQ1720" s="201"/>
      <c r="FR1720" s="201"/>
      <c r="FS1720" s="201"/>
      <c r="FT1720" s="201"/>
      <c r="FU1720" s="201"/>
      <c r="FV1720" s="201"/>
      <c r="FW1720" s="201"/>
      <c r="FX1720" s="201"/>
      <c r="FY1720" s="201"/>
      <c r="FZ1720" s="201"/>
      <c r="GA1720" s="201"/>
      <c r="GB1720" s="201"/>
      <c r="GC1720" s="201"/>
      <c r="GD1720" s="201"/>
      <c r="GE1720" s="201"/>
      <c r="GF1720" s="201"/>
      <c r="GG1720" s="201"/>
      <c r="GH1720" s="201"/>
      <c r="GI1720" s="201"/>
      <c r="GJ1720" s="201"/>
      <c r="GK1720" s="201"/>
      <c r="GL1720" s="201"/>
      <c r="GM1720" s="201"/>
      <c r="GN1720" s="201"/>
      <c r="GO1720" s="201"/>
      <c r="GP1720" s="201"/>
      <c r="GQ1720" s="201"/>
      <c r="GR1720" s="201"/>
      <c r="GS1720" s="201"/>
      <c r="GT1720" s="201"/>
      <c r="GU1720" s="201"/>
      <c r="GV1720" s="201"/>
      <c r="GW1720" s="201"/>
      <c r="GX1720" s="201"/>
      <c r="GY1720" s="201"/>
      <c r="GZ1720" s="201"/>
      <c r="HA1720" s="201"/>
      <c r="HB1720" s="201"/>
      <c r="HC1720" s="201"/>
      <c r="HD1720" s="201"/>
      <c r="HE1720" s="201"/>
      <c r="HF1720" s="201"/>
      <c r="HG1720" s="201"/>
      <c r="HH1720" s="201"/>
      <c r="HI1720" s="201"/>
      <c r="HJ1720" s="201"/>
      <c r="HK1720" s="201"/>
      <c r="HL1720" s="201"/>
      <c r="HM1720" s="201"/>
      <c r="HN1720" s="201"/>
      <c r="HO1720" s="201"/>
      <c r="HP1720" s="201"/>
      <c r="HQ1720" s="201"/>
      <c r="HR1720" s="201"/>
      <c r="HS1720" s="201"/>
      <c r="HT1720" s="201"/>
      <c r="HU1720" s="201"/>
      <c r="HV1720" s="201"/>
      <c r="HW1720" s="201"/>
      <c r="HX1720" s="201"/>
      <c r="HY1720" s="201"/>
      <c r="HZ1720" s="201"/>
      <c r="IA1720" s="201"/>
      <c r="IB1720" s="201"/>
      <c r="IC1720" s="201"/>
      <c r="ID1720" s="201"/>
      <c r="IE1720" s="201"/>
      <c r="IF1720" s="201"/>
      <c r="IG1720" s="201"/>
      <c r="IH1720" s="201"/>
      <c r="II1720" s="201"/>
      <c r="IJ1720" s="201"/>
      <c r="IK1720" s="201"/>
      <c r="IL1720" s="201"/>
      <c r="IM1720" s="201"/>
      <c r="IN1720" s="201"/>
      <c r="IO1720" s="201"/>
      <c r="IP1720" s="201"/>
      <c r="IQ1720" s="201"/>
      <c r="IR1720" s="201"/>
      <c r="IS1720" s="201"/>
      <c r="IT1720" s="201"/>
      <c r="IU1720" s="201"/>
      <c r="IV1720" s="201"/>
      <c r="IW1720" s="201"/>
      <c r="IX1720" s="201"/>
      <c r="IY1720" s="201"/>
      <c r="IZ1720" s="201"/>
      <c r="JA1720" s="201"/>
      <c r="JB1720" s="201"/>
      <c r="JC1720" s="201"/>
      <c r="JD1720" s="201"/>
      <c r="JE1720" s="201"/>
      <c r="JF1720" s="201"/>
      <c r="JG1720" s="201"/>
      <c r="JH1720" s="201"/>
      <c r="JI1720" s="201"/>
      <c r="JJ1720" s="201"/>
      <c r="JK1720" s="201"/>
      <c r="JL1720" s="201"/>
      <c r="JM1720" s="201"/>
      <c r="JN1720" s="201"/>
    </row>
    <row r="1721" spans="1:274" s="682" customFormat="1" ht="45" x14ac:dyDescent="0.25">
      <c r="A1721" s="637"/>
      <c r="B1721" s="637">
        <v>1</v>
      </c>
      <c r="C1721" s="1125" t="s">
        <v>409</v>
      </c>
      <c r="D1721" s="1058"/>
      <c r="E1721" s="947"/>
      <c r="F1721" s="1571">
        <f t="shared" si="2153"/>
        <v>51</v>
      </c>
      <c r="G1721" s="4034">
        <f t="shared" ref="G1721" si="2180">G1646</f>
        <v>51</v>
      </c>
      <c r="H1721" s="1571">
        <f t="shared" si="2078"/>
        <v>0</v>
      </c>
      <c r="I1721" s="948">
        <f t="shared" si="2159"/>
        <v>29.75</v>
      </c>
      <c r="J1721" s="948">
        <f t="shared" si="2159"/>
        <v>49</v>
      </c>
      <c r="K1721" s="1066">
        <f t="shared" si="2156"/>
        <v>164.70588235294116</v>
      </c>
      <c r="L1721" s="3452">
        <f t="shared" si="2156"/>
        <v>0</v>
      </c>
      <c r="M1721" s="1148"/>
      <c r="N1721" s="1148"/>
      <c r="O1721" s="1149"/>
      <c r="P1721" s="1149"/>
      <c r="Q1721" s="1149">
        <f t="shared" si="2079"/>
        <v>0</v>
      </c>
      <c r="R1721" s="1149"/>
      <c r="S1721" s="1149"/>
      <c r="T1721" s="1149"/>
      <c r="U1721" s="1149"/>
      <c r="V1721" s="1149"/>
      <c r="W1721" s="1187"/>
      <c r="X1721" s="1187"/>
      <c r="Y1721" s="1187"/>
      <c r="Z1721" s="1187"/>
      <c r="AA1721" s="1187"/>
      <c r="AB1721" s="1187"/>
      <c r="AC1721" s="1187"/>
      <c r="AD1721" s="1187"/>
      <c r="AE1721" s="1147"/>
      <c r="AF1721" s="1187"/>
      <c r="AG1721" s="3024"/>
      <c r="AH1721" s="1187"/>
      <c r="AI1721" s="1187"/>
      <c r="AJ1721" s="1978"/>
      <c r="AK1721" s="1978"/>
      <c r="AL1721" s="1187"/>
      <c r="AM1721" s="3702"/>
      <c r="AN1721" s="3928">
        <f t="shared" ref="AN1721" si="2181">AN1646</f>
        <v>0</v>
      </c>
      <c r="AO1721" s="1957"/>
      <c r="AP1721" s="4306">
        <f t="shared" si="2112"/>
        <v>0</v>
      </c>
      <c r="AQ1721" s="201"/>
      <c r="AR1721" s="201"/>
      <c r="AS1721" s="201"/>
      <c r="AT1721" s="201"/>
      <c r="AU1721" s="201"/>
      <c r="AV1721" s="201"/>
      <c r="AW1721" s="201"/>
      <c r="AX1721" s="201"/>
      <c r="AY1721" s="201"/>
      <c r="AZ1721" s="201"/>
      <c r="BA1721" s="201"/>
      <c r="BB1721" s="201"/>
      <c r="BC1721" s="201"/>
      <c r="BD1721" s="201"/>
      <c r="BE1721" s="201"/>
      <c r="BF1721" s="201"/>
      <c r="BG1721" s="201"/>
      <c r="BH1721" s="201"/>
      <c r="BI1721" s="201"/>
      <c r="BJ1721" s="201"/>
      <c r="BK1721" s="201"/>
      <c r="BL1721" s="201"/>
      <c r="BM1721" s="201"/>
      <c r="BN1721" s="201"/>
      <c r="BO1721" s="201"/>
      <c r="BP1721" s="201"/>
      <c r="BQ1721" s="201"/>
      <c r="BR1721" s="201"/>
      <c r="BS1721" s="201"/>
      <c r="BT1721" s="201"/>
      <c r="BU1721" s="201"/>
      <c r="BV1721" s="201"/>
      <c r="BW1721" s="201"/>
      <c r="BX1721" s="201"/>
      <c r="BY1721" s="201"/>
      <c r="BZ1721" s="201"/>
      <c r="CA1721" s="201"/>
      <c r="CB1721" s="201"/>
      <c r="CC1721" s="201"/>
      <c r="CD1721" s="201"/>
      <c r="CE1721" s="201"/>
      <c r="CF1721" s="201"/>
      <c r="CG1721" s="201"/>
      <c r="CH1721" s="201"/>
      <c r="CI1721" s="201"/>
      <c r="CJ1721" s="201"/>
      <c r="CK1721" s="201"/>
      <c r="CL1721" s="201"/>
      <c r="CM1721" s="201"/>
      <c r="CN1721" s="201"/>
      <c r="CO1721" s="201"/>
      <c r="CP1721" s="201"/>
      <c r="CQ1721" s="201"/>
      <c r="CR1721" s="201"/>
      <c r="CS1721" s="201"/>
      <c r="CT1721" s="201"/>
      <c r="CU1721" s="201"/>
      <c r="CV1721" s="201"/>
      <c r="CW1721" s="201"/>
      <c r="CX1721" s="201"/>
      <c r="CY1721" s="201"/>
      <c r="CZ1721" s="201"/>
      <c r="DA1721" s="201"/>
      <c r="DB1721" s="201"/>
      <c r="DC1721" s="201"/>
      <c r="DD1721" s="201"/>
      <c r="DE1721" s="201"/>
      <c r="DF1721" s="201"/>
      <c r="DG1721" s="201"/>
      <c r="DH1721" s="201"/>
      <c r="DI1721" s="201"/>
      <c r="DJ1721" s="201"/>
      <c r="DK1721" s="201"/>
      <c r="DL1721" s="201"/>
      <c r="DM1721" s="201"/>
      <c r="DN1721" s="201"/>
      <c r="DO1721" s="201"/>
      <c r="DP1721" s="201"/>
      <c r="DQ1721" s="201"/>
      <c r="DR1721" s="201"/>
      <c r="DS1721" s="201"/>
      <c r="DT1721" s="201"/>
      <c r="DU1721" s="201"/>
      <c r="DV1721" s="201"/>
      <c r="DW1721" s="201"/>
      <c r="DX1721" s="201"/>
      <c r="DY1721" s="201"/>
      <c r="DZ1721" s="201"/>
      <c r="EA1721" s="201"/>
      <c r="EB1721" s="201"/>
      <c r="EC1721" s="201"/>
      <c r="ED1721" s="201"/>
      <c r="EE1721" s="201"/>
      <c r="EF1721" s="201"/>
      <c r="EG1721" s="201"/>
      <c r="EH1721" s="201"/>
      <c r="EI1721" s="201"/>
      <c r="EJ1721" s="201"/>
      <c r="EK1721" s="201"/>
      <c r="EL1721" s="201"/>
      <c r="EM1721" s="201"/>
      <c r="EN1721" s="201"/>
      <c r="EO1721" s="201"/>
      <c r="EP1721" s="201"/>
      <c r="EQ1721" s="201"/>
      <c r="ER1721" s="201"/>
      <c r="ES1721" s="201"/>
      <c r="ET1721" s="201"/>
      <c r="EU1721" s="201"/>
      <c r="EV1721" s="201"/>
      <c r="EW1721" s="201"/>
      <c r="EX1721" s="201"/>
      <c r="EY1721" s="201"/>
      <c r="EZ1721" s="201"/>
      <c r="FA1721" s="201"/>
      <c r="FB1721" s="201"/>
      <c r="FC1721" s="201"/>
      <c r="FD1721" s="201"/>
      <c r="FE1721" s="201"/>
      <c r="FF1721" s="201"/>
      <c r="FG1721" s="201"/>
      <c r="FH1721" s="201"/>
      <c r="FI1721" s="201"/>
      <c r="FJ1721" s="201"/>
      <c r="FK1721" s="201"/>
      <c r="FL1721" s="201"/>
      <c r="FM1721" s="201"/>
      <c r="FN1721" s="201"/>
      <c r="FO1721" s="201"/>
      <c r="FP1721" s="201"/>
      <c r="FQ1721" s="201"/>
      <c r="FR1721" s="201"/>
      <c r="FS1721" s="201"/>
      <c r="FT1721" s="201"/>
      <c r="FU1721" s="201"/>
      <c r="FV1721" s="201"/>
      <c r="FW1721" s="201"/>
      <c r="FX1721" s="201"/>
      <c r="FY1721" s="201"/>
      <c r="FZ1721" s="201"/>
      <c r="GA1721" s="201"/>
      <c r="GB1721" s="201"/>
      <c r="GC1721" s="201"/>
      <c r="GD1721" s="201"/>
      <c r="GE1721" s="201"/>
      <c r="GF1721" s="201"/>
      <c r="GG1721" s="201"/>
      <c r="GH1721" s="201"/>
      <c r="GI1721" s="201"/>
      <c r="GJ1721" s="201"/>
      <c r="GK1721" s="201"/>
      <c r="GL1721" s="201"/>
      <c r="GM1721" s="201"/>
      <c r="GN1721" s="201"/>
      <c r="GO1721" s="201"/>
      <c r="GP1721" s="201"/>
      <c r="GQ1721" s="201"/>
      <c r="GR1721" s="201"/>
      <c r="GS1721" s="201"/>
      <c r="GT1721" s="201"/>
      <c r="GU1721" s="201"/>
      <c r="GV1721" s="201"/>
      <c r="GW1721" s="201"/>
      <c r="GX1721" s="201"/>
      <c r="GY1721" s="201"/>
      <c r="GZ1721" s="201"/>
      <c r="HA1721" s="201"/>
      <c r="HB1721" s="201"/>
      <c r="HC1721" s="201"/>
      <c r="HD1721" s="201"/>
      <c r="HE1721" s="201"/>
      <c r="HF1721" s="201"/>
      <c r="HG1721" s="201"/>
      <c r="HH1721" s="201"/>
      <c r="HI1721" s="201"/>
      <c r="HJ1721" s="201"/>
      <c r="HK1721" s="201"/>
      <c r="HL1721" s="201"/>
      <c r="HM1721" s="201"/>
      <c r="HN1721" s="201"/>
      <c r="HO1721" s="201"/>
      <c r="HP1721" s="201"/>
      <c r="HQ1721" s="201"/>
      <c r="HR1721" s="201"/>
      <c r="HS1721" s="201"/>
      <c r="HT1721" s="201"/>
      <c r="HU1721" s="201"/>
      <c r="HV1721" s="201"/>
      <c r="HW1721" s="201"/>
      <c r="HX1721" s="201"/>
      <c r="HY1721" s="201"/>
      <c r="HZ1721" s="201"/>
      <c r="IA1721" s="201"/>
      <c r="IB1721" s="201"/>
      <c r="IC1721" s="201"/>
      <c r="ID1721" s="201"/>
      <c r="IE1721" s="201"/>
      <c r="IF1721" s="201"/>
      <c r="IG1721" s="201"/>
      <c r="IH1721" s="201"/>
      <c r="II1721" s="201"/>
      <c r="IJ1721" s="201"/>
      <c r="IK1721" s="201"/>
      <c r="IL1721" s="201"/>
      <c r="IM1721" s="201"/>
      <c r="IN1721" s="201"/>
      <c r="IO1721" s="201"/>
      <c r="IP1721" s="201"/>
      <c r="IQ1721" s="201"/>
      <c r="IR1721" s="201"/>
      <c r="IS1721" s="201"/>
      <c r="IT1721" s="201"/>
      <c r="IU1721" s="201"/>
      <c r="IV1721" s="201"/>
      <c r="IW1721" s="201"/>
      <c r="IX1721" s="201"/>
      <c r="IY1721" s="201"/>
      <c r="IZ1721" s="201"/>
      <c r="JA1721" s="201"/>
      <c r="JB1721" s="201"/>
      <c r="JC1721" s="201"/>
      <c r="JD1721" s="201"/>
      <c r="JE1721" s="201"/>
      <c r="JF1721" s="201"/>
      <c r="JG1721" s="201"/>
      <c r="JH1721" s="201"/>
      <c r="JI1721" s="201"/>
      <c r="JJ1721" s="201"/>
      <c r="JK1721" s="201"/>
      <c r="JL1721" s="201"/>
      <c r="JM1721" s="201"/>
      <c r="JN1721" s="201"/>
    </row>
    <row r="1722" spans="1:274" s="682" customFormat="1" ht="30" x14ac:dyDescent="0.25">
      <c r="A1722" s="637"/>
      <c r="B1722" s="637">
        <v>1</v>
      </c>
      <c r="C1722" s="1125" t="s">
        <v>410</v>
      </c>
      <c r="D1722" s="1058"/>
      <c r="E1722" s="947"/>
      <c r="F1722" s="1571">
        <f t="shared" si="2153"/>
        <v>121</v>
      </c>
      <c r="G1722" s="4034">
        <f t="shared" ref="G1722" si="2182">G1647</f>
        <v>121</v>
      </c>
      <c r="H1722" s="1571">
        <f t="shared" si="2078"/>
        <v>0</v>
      </c>
      <c r="I1722" s="948">
        <f t="shared" si="2159"/>
        <v>70.583333333333343</v>
      </c>
      <c r="J1722" s="948">
        <f t="shared" si="2159"/>
        <v>58</v>
      </c>
      <c r="K1722" s="1066">
        <f t="shared" si="2156"/>
        <v>82.172373081463974</v>
      </c>
      <c r="L1722" s="3452">
        <f t="shared" si="2156"/>
        <v>0</v>
      </c>
      <c r="M1722" s="1148"/>
      <c r="N1722" s="1148"/>
      <c r="O1722" s="1149"/>
      <c r="P1722" s="1149"/>
      <c r="Q1722" s="1149">
        <f t="shared" si="2079"/>
        <v>0</v>
      </c>
      <c r="R1722" s="1149"/>
      <c r="S1722" s="1149"/>
      <c r="T1722" s="1149"/>
      <c r="U1722" s="1149"/>
      <c r="V1722" s="1149"/>
      <c r="W1722" s="1187"/>
      <c r="X1722" s="1187"/>
      <c r="Y1722" s="1187"/>
      <c r="Z1722" s="1187"/>
      <c r="AA1722" s="1187"/>
      <c r="AB1722" s="1187"/>
      <c r="AC1722" s="1187"/>
      <c r="AD1722" s="1187"/>
      <c r="AE1722" s="1147"/>
      <c r="AF1722" s="1187"/>
      <c r="AG1722" s="3024"/>
      <c r="AH1722" s="1187"/>
      <c r="AI1722" s="1187"/>
      <c r="AJ1722" s="1978"/>
      <c r="AK1722" s="1978"/>
      <c r="AL1722" s="1187"/>
      <c r="AM1722" s="3702"/>
      <c r="AN1722" s="3928">
        <f t="shared" ref="AN1722" si="2183">AN1647</f>
        <v>0</v>
      </c>
      <c r="AO1722" s="1957"/>
      <c r="AP1722" s="4306">
        <f t="shared" si="2112"/>
        <v>0</v>
      </c>
      <c r="AQ1722" s="201"/>
      <c r="AR1722" s="201"/>
      <c r="AS1722" s="201"/>
      <c r="AT1722" s="201"/>
      <c r="AU1722" s="201"/>
      <c r="AV1722" s="201"/>
      <c r="AW1722" s="201"/>
      <c r="AX1722" s="201"/>
      <c r="AY1722" s="201"/>
      <c r="AZ1722" s="201"/>
      <c r="BA1722" s="201"/>
      <c r="BB1722" s="201"/>
      <c r="BC1722" s="201"/>
      <c r="BD1722" s="201"/>
      <c r="BE1722" s="201"/>
      <c r="BF1722" s="201"/>
      <c r="BG1722" s="201"/>
      <c r="BH1722" s="201"/>
      <c r="BI1722" s="201"/>
      <c r="BJ1722" s="201"/>
      <c r="BK1722" s="201"/>
      <c r="BL1722" s="201"/>
      <c r="BM1722" s="201"/>
      <c r="BN1722" s="201"/>
      <c r="BO1722" s="201"/>
      <c r="BP1722" s="201"/>
      <c r="BQ1722" s="201"/>
      <c r="BR1722" s="201"/>
      <c r="BS1722" s="201"/>
      <c r="BT1722" s="201"/>
      <c r="BU1722" s="201"/>
      <c r="BV1722" s="201"/>
      <c r="BW1722" s="201"/>
      <c r="BX1722" s="201"/>
      <c r="BY1722" s="201"/>
      <c r="BZ1722" s="201"/>
      <c r="CA1722" s="201"/>
      <c r="CB1722" s="201"/>
      <c r="CC1722" s="201"/>
      <c r="CD1722" s="201"/>
      <c r="CE1722" s="201"/>
      <c r="CF1722" s="201"/>
      <c r="CG1722" s="201"/>
      <c r="CH1722" s="201"/>
      <c r="CI1722" s="201"/>
      <c r="CJ1722" s="201"/>
      <c r="CK1722" s="201"/>
      <c r="CL1722" s="201"/>
      <c r="CM1722" s="201"/>
      <c r="CN1722" s="201"/>
      <c r="CO1722" s="201"/>
      <c r="CP1722" s="201"/>
      <c r="CQ1722" s="201"/>
      <c r="CR1722" s="201"/>
      <c r="CS1722" s="201"/>
      <c r="CT1722" s="201"/>
      <c r="CU1722" s="201"/>
      <c r="CV1722" s="201"/>
      <c r="CW1722" s="201"/>
      <c r="CX1722" s="201"/>
      <c r="CY1722" s="201"/>
      <c r="CZ1722" s="201"/>
      <c r="DA1722" s="201"/>
      <c r="DB1722" s="201"/>
      <c r="DC1722" s="201"/>
      <c r="DD1722" s="201"/>
      <c r="DE1722" s="201"/>
      <c r="DF1722" s="201"/>
      <c r="DG1722" s="201"/>
      <c r="DH1722" s="201"/>
      <c r="DI1722" s="201"/>
      <c r="DJ1722" s="201"/>
      <c r="DK1722" s="201"/>
      <c r="DL1722" s="201"/>
      <c r="DM1722" s="201"/>
      <c r="DN1722" s="201"/>
      <c r="DO1722" s="201"/>
      <c r="DP1722" s="201"/>
      <c r="DQ1722" s="201"/>
      <c r="DR1722" s="201"/>
      <c r="DS1722" s="201"/>
      <c r="DT1722" s="201"/>
      <c r="DU1722" s="201"/>
      <c r="DV1722" s="201"/>
      <c r="DW1722" s="201"/>
      <c r="DX1722" s="201"/>
      <c r="DY1722" s="201"/>
      <c r="DZ1722" s="201"/>
      <c r="EA1722" s="201"/>
      <c r="EB1722" s="201"/>
      <c r="EC1722" s="201"/>
      <c r="ED1722" s="201"/>
      <c r="EE1722" s="201"/>
      <c r="EF1722" s="201"/>
      <c r="EG1722" s="201"/>
      <c r="EH1722" s="201"/>
      <c r="EI1722" s="201"/>
      <c r="EJ1722" s="201"/>
      <c r="EK1722" s="201"/>
      <c r="EL1722" s="201"/>
      <c r="EM1722" s="201"/>
      <c r="EN1722" s="201"/>
      <c r="EO1722" s="201"/>
      <c r="EP1722" s="201"/>
      <c r="EQ1722" s="201"/>
      <c r="ER1722" s="201"/>
      <c r="ES1722" s="201"/>
      <c r="ET1722" s="201"/>
      <c r="EU1722" s="201"/>
      <c r="EV1722" s="201"/>
      <c r="EW1722" s="201"/>
      <c r="EX1722" s="201"/>
      <c r="EY1722" s="201"/>
      <c r="EZ1722" s="201"/>
      <c r="FA1722" s="201"/>
      <c r="FB1722" s="201"/>
      <c r="FC1722" s="201"/>
      <c r="FD1722" s="201"/>
      <c r="FE1722" s="201"/>
      <c r="FF1722" s="201"/>
      <c r="FG1722" s="201"/>
      <c r="FH1722" s="201"/>
      <c r="FI1722" s="201"/>
      <c r="FJ1722" s="201"/>
      <c r="FK1722" s="201"/>
      <c r="FL1722" s="201"/>
      <c r="FM1722" s="201"/>
      <c r="FN1722" s="201"/>
      <c r="FO1722" s="201"/>
      <c r="FP1722" s="201"/>
      <c r="FQ1722" s="201"/>
      <c r="FR1722" s="201"/>
      <c r="FS1722" s="201"/>
      <c r="FT1722" s="201"/>
      <c r="FU1722" s="201"/>
      <c r="FV1722" s="201"/>
      <c r="FW1722" s="201"/>
      <c r="FX1722" s="201"/>
      <c r="FY1722" s="201"/>
      <c r="FZ1722" s="201"/>
      <c r="GA1722" s="201"/>
      <c r="GB1722" s="201"/>
      <c r="GC1722" s="201"/>
      <c r="GD1722" s="201"/>
      <c r="GE1722" s="201"/>
      <c r="GF1722" s="201"/>
      <c r="GG1722" s="201"/>
      <c r="GH1722" s="201"/>
      <c r="GI1722" s="201"/>
      <c r="GJ1722" s="201"/>
      <c r="GK1722" s="201"/>
      <c r="GL1722" s="201"/>
      <c r="GM1722" s="201"/>
      <c r="GN1722" s="201"/>
      <c r="GO1722" s="201"/>
      <c r="GP1722" s="201"/>
      <c r="GQ1722" s="201"/>
      <c r="GR1722" s="201"/>
      <c r="GS1722" s="201"/>
      <c r="GT1722" s="201"/>
      <c r="GU1722" s="201"/>
      <c r="GV1722" s="201"/>
      <c r="GW1722" s="201"/>
      <c r="GX1722" s="201"/>
      <c r="GY1722" s="201"/>
      <c r="GZ1722" s="201"/>
      <c r="HA1722" s="201"/>
      <c r="HB1722" s="201"/>
      <c r="HC1722" s="201"/>
      <c r="HD1722" s="201"/>
      <c r="HE1722" s="201"/>
      <c r="HF1722" s="201"/>
      <c r="HG1722" s="201"/>
      <c r="HH1722" s="201"/>
      <c r="HI1722" s="201"/>
      <c r="HJ1722" s="201"/>
      <c r="HK1722" s="201"/>
      <c r="HL1722" s="201"/>
      <c r="HM1722" s="201"/>
      <c r="HN1722" s="201"/>
      <c r="HO1722" s="201"/>
      <c r="HP1722" s="201"/>
      <c r="HQ1722" s="201"/>
      <c r="HR1722" s="201"/>
      <c r="HS1722" s="201"/>
      <c r="HT1722" s="201"/>
      <c r="HU1722" s="201"/>
      <c r="HV1722" s="201"/>
      <c r="HW1722" s="201"/>
      <c r="HX1722" s="201"/>
      <c r="HY1722" s="201"/>
      <c r="HZ1722" s="201"/>
      <c r="IA1722" s="201"/>
      <c r="IB1722" s="201"/>
      <c r="IC1722" s="201"/>
      <c r="ID1722" s="201"/>
      <c r="IE1722" s="201"/>
      <c r="IF1722" s="201"/>
      <c r="IG1722" s="201"/>
      <c r="IH1722" s="201"/>
      <c r="II1722" s="201"/>
      <c r="IJ1722" s="201"/>
      <c r="IK1722" s="201"/>
      <c r="IL1722" s="201"/>
      <c r="IM1722" s="201"/>
      <c r="IN1722" s="201"/>
      <c r="IO1722" s="201"/>
      <c r="IP1722" s="201"/>
      <c r="IQ1722" s="201"/>
      <c r="IR1722" s="201"/>
      <c r="IS1722" s="201"/>
      <c r="IT1722" s="201"/>
      <c r="IU1722" s="201"/>
      <c r="IV1722" s="201"/>
      <c r="IW1722" s="201"/>
      <c r="IX1722" s="201"/>
      <c r="IY1722" s="201"/>
      <c r="IZ1722" s="201"/>
      <c r="JA1722" s="201"/>
      <c r="JB1722" s="201"/>
      <c r="JC1722" s="201"/>
      <c r="JD1722" s="201"/>
      <c r="JE1722" s="201"/>
      <c r="JF1722" s="201"/>
      <c r="JG1722" s="201"/>
      <c r="JH1722" s="201"/>
      <c r="JI1722" s="201"/>
      <c r="JJ1722" s="201"/>
      <c r="JK1722" s="201"/>
      <c r="JL1722" s="201"/>
      <c r="JM1722" s="201"/>
      <c r="JN1722" s="201"/>
    </row>
    <row r="1723" spans="1:274" s="682" customFormat="1" ht="45" x14ac:dyDescent="0.25">
      <c r="A1723" s="637"/>
      <c r="B1723" s="637">
        <v>1</v>
      </c>
      <c r="C1723" s="1775" t="s">
        <v>411</v>
      </c>
      <c r="D1723" s="1058"/>
      <c r="E1723" s="947"/>
      <c r="F1723" s="1571">
        <f t="shared" si="2153"/>
        <v>9608</v>
      </c>
      <c r="G1723" s="4034">
        <f t="shared" ref="G1723" si="2184">G1648</f>
        <v>9608</v>
      </c>
      <c r="H1723" s="1571">
        <f t="shared" si="2078"/>
        <v>0</v>
      </c>
      <c r="I1723" s="948">
        <f t="shared" si="2159"/>
        <v>5604.6666666666661</v>
      </c>
      <c r="J1723" s="948">
        <f t="shared" si="2159"/>
        <v>2650</v>
      </c>
      <c r="K1723" s="1066">
        <f t="shared" si="2156"/>
        <v>47.282026882359943</v>
      </c>
      <c r="L1723" s="3452">
        <f t="shared" si="2156"/>
        <v>0</v>
      </c>
      <c r="M1723" s="1148"/>
      <c r="N1723" s="1148"/>
      <c r="O1723" s="1149"/>
      <c r="P1723" s="1149"/>
      <c r="Q1723" s="1149">
        <f t="shared" si="2079"/>
        <v>0</v>
      </c>
      <c r="R1723" s="1149"/>
      <c r="S1723" s="1149"/>
      <c r="T1723" s="1149"/>
      <c r="U1723" s="1149"/>
      <c r="V1723" s="1149"/>
      <c r="W1723" s="1187"/>
      <c r="X1723" s="1187"/>
      <c r="Y1723" s="1187"/>
      <c r="Z1723" s="1187"/>
      <c r="AA1723" s="1187"/>
      <c r="AB1723" s="1187"/>
      <c r="AC1723" s="1187"/>
      <c r="AD1723" s="1187"/>
      <c r="AE1723" s="1147"/>
      <c r="AF1723" s="1187"/>
      <c r="AG1723" s="3024"/>
      <c r="AH1723" s="1187"/>
      <c r="AI1723" s="1187"/>
      <c r="AJ1723" s="1978"/>
      <c r="AK1723" s="1978"/>
      <c r="AL1723" s="1187"/>
      <c r="AM1723" s="3702"/>
      <c r="AN1723" s="3928">
        <f t="shared" ref="AN1723" si="2185">AN1648</f>
        <v>0</v>
      </c>
      <c r="AO1723" s="1957"/>
      <c r="AP1723" s="4306">
        <f t="shared" si="2112"/>
        <v>0</v>
      </c>
      <c r="AQ1723" s="201"/>
      <c r="AR1723" s="201"/>
      <c r="AS1723" s="201"/>
      <c r="AT1723" s="201"/>
      <c r="AU1723" s="201"/>
      <c r="AV1723" s="201"/>
      <c r="AW1723" s="201"/>
      <c r="AX1723" s="201"/>
      <c r="AY1723" s="201"/>
      <c r="AZ1723" s="201"/>
      <c r="BA1723" s="201"/>
      <c r="BB1723" s="201"/>
      <c r="BC1723" s="201"/>
      <c r="BD1723" s="201"/>
      <c r="BE1723" s="201"/>
      <c r="BF1723" s="201"/>
      <c r="BG1723" s="201"/>
      <c r="BH1723" s="201"/>
      <c r="BI1723" s="201"/>
      <c r="BJ1723" s="201"/>
      <c r="BK1723" s="201"/>
      <c r="BL1723" s="201"/>
      <c r="BM1723" s="201"/>
      <c r="BN1723" s="201"/>
      <c r="BO1723" s="201"/>
      <c r="BP1723" s="201"/>
      <c r="BQ1723" s="201"/>
      <c r="BR1723" s="201"/>
      <c r="BS1723" s="201"/>
      <c r="BT1723" s="201"/>
      <c r="BU1723" s="201"/>
      <c r="BV1723" s="201"/>
      <c r="BW1723" s="201"/>
      <c r="BX1723" s="201"/>
      <c r="BY1723" s="201"/>
      <c r="BZ1723" s="201"/>
      <c r="CA1723" s="201"/>
      <c r="CB1723" s="201"/>
      <c r="CC1723" s="201"/>
      <c r="CD1723" s="201"/>
      <c r="CE1723" s="201"/>
      <c r="CF1723" s="201"/>
      <c r="CG1723" s="201"/>
      <c r="CH1723" s="201"/>
      <c r="CI1723" s="201"/>
      <c r="CJ1723" s="201"/>
      <c r="CK1723" s="201"/>
      <c r="CL1723" s="201"/>
      <c r="CM1723" s="201"/>
      <c r="CN1723" s="201"/>
      <c r="CO1723" s="201"/>
      <c r="CP1723" s="201"/>
      <c r="CQ1723" s="201"/>
      <c r="CR1723" s="201"/>
      <c r="CS1723" s="201"/>
      <c r="CT1723" s="201"/>
      <c r="CU1723" s="201"/>
      <c r="CV1723" s="201"/>
      <c r="CW1723" s="201"/>
      <c r="CX1723" s="201"/>
      <c r="CY1723" s="201"/>
      <c r="CZ1723" s="201"/>
      <c r="DA1723" s="201"/>
      <c r="DB1723" s="201"/>
      <c r="DC1723" s="201"/>
      <c r="DD1723" s="201"/>
      <c r="DE1723" s="201"/>
      <c r="DF1723" s="201"/>
      <c r="DG1723" s="201"/>
      <c r="DH1723" s="201"/>
      <c r="DI1723" s="201"/>
      <c r="DJ1723" s="201"/>
      <c r="DK1723" s="201"/>
      <c r="DL1723" s="201"/>
      <c r="DM1723" s="201"/>
      <c r="DN1723" s="201"/>
      <c r="DO1723" s="201"/>
      <c r="DP1723" s="201"/>
      <c r="DQ1723" s="201"/>
      <c r="DR1723" s="201"/>
      <c r="DS1723" s="201"/>
      <c r="DT1723" s="201"/>
      <c r="DU1723" s="201"/>
      <c r="DV1723" s="201"/>
      <c r="DW1723" s="201"/>
      <c r="DX1723" s="201"/>
      <c r="DY1723" s="201"/>
      <c r="DZ1723" s="201"/>
      <c r="EA1723" s="201"/>
      <c r="EB1723" s="201"/>
      <c r="EC1723" s="201"/>
      <c r="ED1723" s="201"/>
      <c r="EE1723" s="201"/>
      <c r="EF1723" s="201"/>
      <c r="EG1723" s="201"/>
      <c r="EH1723" s="201"/>
      <c r="EI1723" s="201"/>
      <c r="EJ1723" s="201"/>
      <c r="EK1723" s="201"/>
      <c r="EL1723" s="201"/>
      <c r="EM1723" s="201"/>
      <c r="EN1723" s="201"/>
      <c r="EO1723" s="201"/>
      <c r="EP1723" s="201"/>
      <c r="EQ1723" s="201"/>
      <c r="ER1723" s="201"/>
      <c r="ES1723" s="201"/>
      <c r="ET1723" s="201"/>
      <c r="EU1723" s="201"/>
      <c r="EV1723" s="201"/>
      <c r="EW1723" s="201"/>
      <c r="EX1723" s="201"/>
      <c r="EY1723" s="201"/>
      <c r="EZ1723" s="201"/>
      <c r="FA1723" s="201"/>
      <c r="FB1723" s="201"/>
      <c r="FC1723" s="201"/>
      <c r="FD1723" s="201"/>
      <c r="FE1723" s="201"/>
      <c r="FF1723" s="201"/>
      <c r="FG1723" s="201"/>
      <c r="FH1723" s="201"/>
      <c r="FI1723" s="201"/>
      <c r="FJ1723" s="201"/>
      <c r="FK1723" s="201"/>
      <c r="FL1723" s="201"/>
      <c r="FM1723" s="201"/>
      <c r="FN1723" s="201"/>
      <c r="FO1723" s="201"/>
      <c r="FP1723" s="201"/>
      <c r="FQ1723" s="201"/>
      <c r="FR1723" s="201"/>
      <c r="FS1723" s="201"/>
      <c r="FT1723" s="201"/>
      <c r="FU1723" s="201"/>
      <c r="FV1723" s="201"/>
      <c r="FW1723" s="201"/>
      <c r="FX1723" s="201"/>
      <c r="FY1723" s="201"/>
      <c r="FZ1723" s="201"/>
      <c r="GA1723" s="201"/>
      <c r="GB1723" s="201"/>
      <c r="GC1723" s="201"/>
      <c r="GD1723" s="201"/>
      <c r="GE1723" s="201"/>
      <c r="GF1723" s="201"/>
      <c r="GG1723" s="201"/>
      <c r="GH1723" s="201"/>
      <c r="GI1723" s="201"/>
      <c r="GJ1723" s="201"/>
      <c r="GK1723" s="201"/>
      <c r="GL1723" s="201"/>
      <c r="GM1723" s="201"/>
      <c r="GN1723" s="201"/>
      <c r="GO1723" s="201"/>
      <c r="GP1723" s="201"/>
      <c r="GQ1723" s="201"/>
      <c r="GR1723" s="201"/>
      <c r="GS1723" s="201"/>
      <c r="GT1723" s="201"/>
      <c r="GU1723" s="201"/>
      <c r="GV1723" s="201"/>
      <c r="GW1723" s="201"/>
      <c r="GX1723" s="201"/>
      <c r="GY1723" s="201"/>
      <c r="GZ1723" s="201"/>
      <c r="HA1723" s="201"/>
      <c r="HB1723" s="201"/>
      <c r="HC1723" s="201"/>
      <c r="HD1723" s="201"/>
      <c r="HE1723" s="201"/>
      <c r="HF1723" s="201"/>
      <c r="HG1723" s="201"/>
      <c r="HH1723" s="201"/>
      <c r="HI1723" s="201"/>
      <c r="HJ1723" s="201"/>
      <c r="HK1723" s="201"/>
      <c r="HL1723" s="201"/>
      <c r="HM1723" s="201"/>
      <c r="HN1723" s="201"/>
      <c r="HO1723" s="201"/>
      <c r="HP1723" s="201"/>
      <c r="HQ1723" s="201"/>
      <c r="HR1723" s="201"/>
      <c r="HS1723" s="201"/>
      <c r="HT1723" s="201"/>
      <c r="HU1723" s="201"/>
      <c r="HV1723" s="201"/>
      <c r="HW1723" s="201"/>
      <c r="HX1723" s="201"/>
      <c r="HY1723" s="201"/>
      <c r="HZ1723" s="201"/>
      <c r="IA1723" s="201"/>
      <c r="IB1723" s="201"/>
      <c r="IC1723" s="201"/>
      <c r="ID1723" s="201"/>
      <c r="IE1723" s="201"/>
      <c r="IF1723" s="201"/>
      <c r="IG1723" s="201"/>
      <c r="IH1723" s="201"/>
      <c r="II1723" s="201"/>
      <c r="IJ1723" s="201"/>
      <c r="IK1723" s="201"/>
      <c r="IL1723" s="201"/>
      <c r="IM1723" s="201"/>
      <c r="IN1723" s="201"/>
      <c r="IO1723" s="201"/>
      <c r="IP1723" s="201"/>
      <c r="IQ1723" s="201"/>
      <c r="IR1723" s="201"/>
      <c r="IS1723" s="201"/>
      <c r="IT1723" s="201"/>
      <c r="IU1723" s="201"/>
      <c r="IV1723" s="201"/>
      <c r="IW1723" s="201"/>
      <c r="IX1723" s="201"/>
      <c r="IY1723" s="201"/>
      <c r="IZ1723" s="201"/>
      <c r="JA1723" s="201"/>
      <c r="JB1723" s="201"/>
      <c r="JC1723" s="201"/>
      <c r="JD1723" s="201"/>
      <c r="JE1723" s="201"/>
      <c r="JF1723" s="201"/>
      <c r="JG1723" s="201"/>
      <c r="JH1723" s="201"/>
      <c r="JI1723" s="201"/>
      <c r="JJ1723" s="201"/>
      <c r="JK1723" s="201"/>
      <c r="JL1723" s="201"/>
      <c r="JM1723" s="201"/>
      <c r="JN1723" s="201"/>
    </row>
    <row r="1724" spans="1:274" s="682" customFormat="1" ht="45" x14ac:dyDescent="0.25">
      <c r="A1724" s="637"/>
      <c r="B1724" s="637">
        <v>1</v>
      </c>
      <c r="C1724" s="1125" t="s">
        <v>412</v>
      </c>
      <c r="D1724" s="1058"/>
      <c r="E1724" s="947"/>
      <c r="F1724" s="1571">
        <f t="shared" si="2153"/>
        <v>1600</v>
      </c>
      <c r="G1724" s="4034">
        <f t="shared" ref="G1724" si="2186">G1649</f>
        <v>1600</v>
      </c>
      <c r="H1724" s="1571">
        <f t="shared" si="2078"/>
        <v>0</v>
      </c>
      <c r="I1724" s="948">
        <f t="shared" si="2159"/>
        <v>933.33333333333337</v>
      </c>
      <c r="J1724" s="948">
        <f t="shared" si="2159"/>
        <v>206</v>
      </c>
      <c r="K1724" s="1066">
        <f t="shared" si="2156"/>
        <v>22.071428571428569</v>
      </c>
      <c r="L1724" s="3452">
        <f t="shared" si="2156"/>
        <v>0</v>
      </c>
      <c r="M1724" s="1148"/>
      <c r="N1724" s="1148"/>
      <c r="O1724" s="1149"/>
      <c r="P1724" s="1149"/>
      <c r="Q1724" s="1149">
        <f t="shared" si="2079"/>
        <v>0</v>
      </c>
      <c r="R1724" s="1149"/>
      <c r="S1724" s="1149"/>
      <c r="T1724" s="1149"/>
      <c r="U1724" s="1149"/>
      <c r="V1724" s="1149"/>
      <c r="W1724" s="1187"/>
      <c r="X1724" s="1187"/>
      <c r="Y1724" s="1187"/>
      <c r="Z1724" s="1187"/>
      <c r="AA1724" s="1187"/>
      <c r="AB1724" s="1187"/>
      <c r="AC1724" s="1187"/>
      <c r="AD1724" s="1187"/>
      <c r="AE1724" s="1147"/>
      <c r="AF1724" s="1187"/>
      <c r="AG1724" s="3024"/>
      <c r="AH1724" s="1187"/>
      <c r="AI1724" s="1187"/>
      <c r="AJ1724" s="1978"/>
      <c r="AK1724" s="1978"/>
      <c r="AL1724" s="1187"/>
      <c r="AM1724" s="3702"/>
      <c r="AN1724" s="3928">
        <f t="shared" ref="AN1724" si="2187">AN1649</f>
        <v>0</v>
      </c>
      <c r="AO1724" s="1957"/>
      <c r="AP1724" s="4306">
        <f t="shared" si="2112"/>
        <v>0</v>
      </c>
      <c r="AQ1724" s="201"/>
      <c r="AR1724" s="201"/>
      <c r="AS1724" s="201"/>
      <c r="AT1724" s="201"/>
      <c r="AU1724" s="201"/>
      <c r="AV1724" s="201"/>
      <c r="AW1724" s="201"/>
      <c r="AX1724" s="201"/>
      <c r="AY1724" s="201"/>
      <c r="AZ1724" s="201"/>
      <c r="BA1724" s="201"/>
      <c r="BB1724" s="201"/>
      <c r="BC1724" s="201"/>
      <c r="BD1724" s="201"/>
      <c r="BE1724" s="201"/>
      <c r="BF1724" s="201"/>
      <c r="BG1724" s="201"/>
      <c r="BH1724" s="201"/>
      <c r="BI1724" s="201"/>
      <c r="BJ1724" s="201"/>
      <c r="BK1724" s="201"/>
      <c r="BL1724" s="201"/>
      <c r="BM1724" s="201"/>
      <c r="BN1724" s="201"/>
      <c r="BO1724" s="201"/>
      <c r="BP1724" s="201"/>
      <c r="BQ1724" s="201"/>
      <c r="BR1724" s="201"/>
      <c r="BS1724" s="201"/>
      <c r="BT1724" s="201"/>
      <c r="BU1724" s="201"/>
      <c r="BV1724" s="201"/>
      <c r="BW1724" s="201"/>
      <c r="BX1724" s="201"/>
      <c r="BY1724" s="201"/>
      <c r="BZ1724" s="201"/>
      <c r="CA1724" s="201"/>
      <c r="CB1724" s="201"/>
      <c r="CC1724" s="201"/>
      <c r="CD1724" s="201"/>
      <c r="CE1724" s="201"/>
      <c r="CF1724" s="201"/>
      <c r="CG1724" s="201"/>
      <c r="CH1724" s="201"/>
      <c r="CI1724" s="201"/>
      <c r="CJ1724" s="201"/>
      <c r="CK1724" s="201"/>
      <c r="CL1724" s="201"/>
      <c r="CM1724" s="201"/>
      <c r="CN1724" s="201"/>
      <c r="CO1724" s="201"/>
      <c r="CP1724" s="201"/>
      <c r="CQ1724" s="201"/>
      <c r="CR1724" s="201"/>
      <c r="CS1724" s="201"/>
      <c r="CT1724" s="201"/>
      <c r="CU1724" s="201"/>
      <c r="CV1724" s="201"/>
      <c r="CW1724" s="201"/>
      <c r="CX1724" s="201"/>
      <c r="CY1724" s="201"/>
      <c r="CZ1724" s="201"/>
      <c r="DA1724" s="201"/>
      <c r="DB1724" s="201"/>
      <c r="DC1724" s="201"/>
      <c r="DD1724" s="201"/>
      <c r="DE1724" s="201"/>
      <c r="DF1724" s="201"/>
      <c r="DG1724" s="201"/>
      <c r="DH1724" s="201"/>
      <c r="DI1724" s="201"/>
      <c r="DJ1724" s="201"/>
      <c r="DK1724" s="201"/>
      <c r="DL1724" s="201"/>
      <c r="DM1724" s="201"/>
      <c r="DN1724" s="201"/>
      <c r="DO1724" s="201"/>
      <c r="DP1724" s="201"/>
      <c r="DQ1724" s="201"/>
      <c r="DR1724" s="201"/>
      <c r="DS1724" s="201"/>
      <c r="DT1724" s="201"/>
      <c r="DU1724" s="201"/>
      <c r="DV1724" s="201"/>
      <c r="DW1724" s="201"/>
      <c r="DX1724" s="201"/>
      <c r="DY1724" s="201"/>
      <c r="DZ1724" s="201"/>
      <c r="EA1724" s="201"/>
      <c r="EB1724" s="201"/>
      <c r="EC1724" s="201"/>
      <c r="ED1724" s="201"/>
      <c r="EE1724" s="201"/>
      <c r="EF1724" s="201"/>
      <c r="EG1724" s="201"/>
      <c r="EH1724" s="201"/>
      <c r="EI1724" s="201"/>
      <c r="EJ1724" s="201"/>
      <c r="EK1724" s="201"/>
      <c r="EL1724" s="201"/>
      <c r="EM1724" s="201"/>
      <c r="EN1724" s="201"/>
      <c r="EO1724" s="201"/>
      <c r="EP1724" s="201"/>
      <c r="EQ1724" s="201"/>
      <c r="ER1724" s="201"/>
      <c r="ES1724" s="201"/>
      <c r="ET1724" s="201"/>
      <c r="EU1724" s="201"/>
      <c r="EV1724" s="201"/>
      <c r="EW1724" s="201"/>
      <c r="EX1724" s="201"/>
      <c r="EY1724" s="201"/>
      <c r="EZ1724" s="201"/>
      <c r="FA1724" s="201"/>
      <c r="FB1724" s="201"/>
      <c r="FC1724" s="201"/>
      <c r="FD1724" s="201"/>
      <c r="FE1724" s="201"/>
      <c r="FF1724" s="201"/>
      <c r="FG1724" s="201"/>
      <c r="FH1724" s="201"/>
      <c r="FI1724" s="201"/>
      <c r="FJ1724" s="201"/>
      <c r="FK1724" s="201"/>
      <c r="FL1724" s="201"/>
      <c r="FM1724" s="201"/>
      <c r="FN1724" s="201"/>
      <c r="FO1724" s="201"/>
      <c r="FP1724" s="201"/>
      <c r="FQ1724" s="201"/>
      <c r="FR1724" s="201"/>
      <c r="FS1724" s="201"/>
      <c r="FT1724" s="201"/>
      <c r="FU1724" s="201"/>
      <c r="FV1724" s="201"/>
      <c r="FW1724" s="201"/>
      <c r="FX1724" s="201"/>
      <c r="FY1724" s="201"/>
      <c r="FZ1724" s="201"/>
      <c r="GA1724" s="201"/>
      <c r="GB1724" s="201"/>
      <c r="GC1724" s="201"/>
      <c r="GD1724" s="201"/>
      <c r="GE1724" s="201"/>
      <c r="GF1724" s="201"/>
      <c r="GG1724" s="201"/>
      <c r="GH1724" s="201"/>
      <c r="GI1724" s="201"/>
      <c r="GJ1724" s="201"/>
      <c r="GK1724" s="201"/>
      <c r="GL1724" s="201"/>
      <c r="GM1724" s="201"/>
      <c r="GN1724" s="201"/>
      <c r="GO1724" s="201"/>
      <c r="GP1724" s="201"/>
      <c r="GQ1724" s="201"/>
      <c r="GR1724" s="201"/>
      <c r="GS1724" s="201"/>
      <c r="GT1724" s="201"/>
      <c r="GU1724" s="201"/>
      <c r="GV1724" s="201"/>
      <c r="GW1724" s="201"/>
      <c r="GX1724" s="201"/>
      <c r="GY1724" s="201"/>
      <c r="GZ1724" s="201"/>
      <c r="HA1724" s="201"/>
      <c r="HB1724" s="201"/>
      <c r="HC1724" s="201"/>
      <c r="HD1724" s="201"/>
      <c r="HE1724" s="201"/>
      <c r="HF1724" s="201"/>
      <c r="HG1724" s="201"/>
      <c r="HH1724" s="201"/>
      <c r="HI1724" s="201"/>
      <c r="HJ1724" s="201"/>
      <c r="HK1724" s="201"/>
      <c r="HL1724" s="201"/>
      <c r="HM1724" s="201"/>
      <c r="HN1724" s="201"/>
      <c r="HO1724" s="201"/>
      <c r="HP1724" s="201"/>
      <c r="HQ1724" s="201"/>
      <c r="HR1724" s="201"/>
      <c r="HS1724" s="201"/>
      <c r="HT1724" s="201"/>
      <c r="HU1724" s="201"/>
      <c r="HV1724" s="201"/>
      <c r="HW1724" s="201"/>
      <c r="HX1724" s="201"/>
      <c r="HY1724" s="201"/>
      <c r="HZ1724" s="201"/>
      <c r="IA1724" s="201"/>
      <c r="IB1724" s="201"/>
      <c r="IC1724" s="201"/>
      <c r="ID1724" s="201"/>
      <c r="IE1724" s="201"/>
      <c r="IF1724" s="201"/>
      <c r="IG1724" s="201"/>
      <c r="IH1724" s="201"/>
      <c r="II1724" s="201"/>
      <c r="IJ1724" s="201"/>
      <c r="IK1724" s="201"/>
      <c r="IL1724" s="201"/>
      <c r="IM1724" s="201"/>
      <c r="IN1724" s="201"/>
      <c r="IO1724" s="201"/>
      <c r="IP1724" s="201"/>
      <c r="IQ1724" s="201"/>
      <c r="IR1724" s="201"/>
      <c r="IS1724" s="201"/>
      <c r="IT1724" s="201"/>
      <c r="IU1724" s="201"/>
      <c r="IV1724" s="201"/>
      <c r="IW1724" s="201"/>
      <c r="IX1724" s="201"/>
      <c r="IY1724" s="201"/>
      <c r="IZ1724" s="201"/>
      <c r="JA1724" s="201"/>
      <c r="JB1724" s="201"/>
      <c r="JC1724" s="201"/>
      <c r="JD1724" s="201"/>
      <c r="JE1724" s="201"/>
      <c r="JF1724" s="201"/>
      <c r="JG1724" s="201"/>
      <c r="JH1724" s="201"/>
      <c r="JI1724" s="201"/>
      <c r="JJ1724" s="201"/>
      <c r="JK1724" s="201"/>
      <c r="JL1724" s="201"/>
      <c r="JM1724" s="201"/>
      <c r="JN1724" s="201"/>
    </row>
    <row r="1725" spans="1:274" s="682" customFormat="1" ht="30" x14ac:dyDescent="0.25">
      <c r="A1725" s="637"/>
      <c r="B1725" s="637">
        <v>1</v>
      </c>
      <c r="C1725" s="1125" t="s">
        <v>445</v>
      </c>
      <c r="D1725" s="1058"/>
      <c r="E1725" s="947"/>
      <c r="F1725" s="1571">
        <f t="shared" si="2153"/>
        <v>0</v>
      </c>
      <c r="G1725" s="4034">
        <f t="shared" ref="G1725" si="2188">G1650</f>
        <v>0</v>
      </c>
      <c r="H1725" s="1571">
        <f t="shared" si="2078"/>
        <v>0</v>
      </c>
      <c r="I1725" s="948">
        <f t="shared" si="2159"/>
        <v>0</v>
      </c>
      <c r="J1725" s="948">
        <f t="shared" si="2159"/>
        <v>0</v>
      </c>
      <c r="K1725" s="1066"/>
      <c r="L1725" s="3452">
        <f>L1650</f>
        <v>0</v>
      </c>
      <c r="M1725" s="1148"/>
      <c r="N1725" s="1148"/>
      <c r="O1725" s="1149"/>
      <c r="P1725" s="1149"/>
      <c r="Q1725" s="1149">
        <f t="shared" si="2079"/>
        <v>0</v>
      </c>
      <c r="R1725" s="1149"/>
      <c r="S1725" s="1149"/>
      <c r="T1725" s="1149"/>
      <c r="U1725" s="1149"/>
      <c r="V1725" s="1149"/>
      <c r="W1725" s="1187"/>
      <c r="X1725" s="1187"/>
      <c r="Y1725" s="1187"/>
      <c r="Z1725" s="1187"/>
      <c r="AA1725" s="1187"/>
      <c r="AB1725" s="1187"/>
      <c r="AC1725" s="1187"/>
      <c r="AD1725" s="1187"/>
      <c r="AE1725" s="1147"/>
      <c r="AF1725" s="1187"/>
      <c r="AG1725" s="3024"/>
      <c r="AH1725" s="1187"/>
      <c r="AI1725" s="1187"/>
      <c r="AJ1725" s="1978"/>
      <c r="AK1725" s="1978"/>
      <c r="AL1725" s="1187"/>
      <c r="AM1725" s="3702"/>
      <c r="AN1725" s="3928">
        <f t="shared" ref="AN1725" si="2189">AN1650</f>
        <v>0</v>
      </c>
      <c r="AO1725" s="1957"/>
      <c r="AP1725" s="4306">
        <f t="shared" si="2112"/>
        <v>0</v>
      </c>
      <c r="AQ1725" s="201"/>
      <c r="AR1725" s="201"/>
      <c r="AS1725" s="201"/>
      <c r="AT1725" s="201"/>
      <c r="AU1725" s="201"/>
      <c r="AV1725" s="201"/>
      <c r="AW1725" s="201"/>
      <c r="AX1725" s="201"/>
      <c r="AY1725" s="201"/>
      <c r="AZ1725" s="201"/>
      <c r="BA1725" s="201"/>
      <c r="BB1725" s="201"/>
      <c r="BC1725" s="201"/>
      <c r="BD1725" s="201"/>
      <c r="BE1725" s="201"/>
      <c r="BF1725" s="201"/>
      <c r="BG1725" s="201"/>
      <c r="BH1725" s="201"/>
      <c r="BI1725" s="201"/>
      <c r="BJ1725" s="201"/>
      <c r="BK1725" s="201"/>
      <c r="BL1725" s="201"/>
      <c r="BM1725" s="201"/>
      <c r="BN1725" s="201"/>
      <c r="BO1725" s="201"/>
      <c r="BP1725" s="201"/>
      <c r="BQ1725" s="201"/>
      <c r="BR1725" s="201"/>
      <c r="BS1725" s="201"/>
      <c r="BT1725" s="201"/>
      <c r="BU1725" s="201"/>
      <c r="BV1725" s="201"/>
      <c r="BW1725" s="201"/>
      <c r="BX1725" s="201"/>
      <c r="BY1725" s="201"/>
      <c r="BZ1725" s="201"/>
      <c r="CA1725" s="201"/>
      <c r="CB1725" s="201"/>
      <c r="CC1725" s="201"/>
      <c r="CD1725" s="201"/>
      <c r="CE1725" s="201"/>
      <c r="CF1725" s="201"/>
      <c r="CG1725" s="201"/>
      <c r="CH1725" s="201"/>
      <c r="CI1725" s="201"/>
      <c r="CJ1725" s="201"/>
      <c r="CK1725" s="201"/>
      <c r="CL1725" s="201"/>
      <c r="CM1725" s="201"/>
      <c r="CN1725" s="201"/>
      <c r="CO1725" s="201"/>
      <c r="CP1725" s="201"/>
      <c r="CQ1725" s="201"/>
      <c r="CR1725" s="201"/>
      <c r="CS1725" s="201"/>
      <c r="CT1725" s="201"/>
      <c r="CU1725" s="201"/>
      <c r="CV1725" s="201"/>
      <c r="CW1725" s="201"/>
      <c r="CX1725" s="201"/>
      <c r="CY1725" s="201"/>
      <c r="CZ1725" s="201"/>
      <c r="DA1725" s="201"/>
      <c r="DB1725" s="201"/>
      <c r="DC1725" s="201"/>
      <c r="DD1725" s="201"/>
      <c r="DE1725" s="201"/>
      <c r="DF1725" s="201"/>
      <c r="DG1725" s="201"/>
      <c r="DH1725" s="201"/>
      <c r="DI1725" s="201"/>
      <c r="DJ1725" s="201"/>
      <c r="DK1725" s="201"/>
      <c r="DL1725" s="201"/>
      <c r="DM1725" s="201"/>
      <c r="DN1725" s="201"/>
      <c r="DO1725" s="201"/>
      <c r="DP1725" s="201"/>
      <c r="DQ1725" s="201"/>
      <c r="DR1725" s="201"/>
      <c r="DS1725" s="201"/>
      <c r="DT1725" s="201"/>
      <c r="DU1725" s="201"/>
      <c r="DV1725" s="201"/>
      <c r="DW1725" s="201"/>
      <c r="DX1725" s="201"/>
      <c r="DY1725" s="201"/>
      <c r="DZ1725" s="201"/>
      <c r="EA1725" s="201"/>
      <c r="EB1725" s="201"/>
      <c r="EC1725" s="201"/>
      <c r="ED1725" s="201"/>
      <c r="EE1725" s="201"/>
      <c r="EF1725" s="201"/>
      <c r="EG1725" s="201"/>
      <c r="EH1725" s="201"/>
      <c r="EI1725" s="201"/>
      <c r="EJ1725" s="201"/>
      <c r="EK1725" s="201"/>
      <c r="EL1725" s="201"/>
      <c r="EM1725" s="201"/>
      <c r="EN1725" s="201"/>
      <c r="EO1725" s="201"/>
      <c r="EP1725" s="201"/>
      <c r="EQ1725" s="201"/>
      <c r="ER1725" s="201"/>
      <c r="ES1725" s="201"/>
      <c r="ET1725" s="201"/>
      <c r="EU1725" s="201"/>
      <c r="EV1725" s="201"/>
      <c r="EW1725" s="201"/>
      <c r="EX1725" s="201"/>
      <c r="EY1725" s="201"/>
      <c r="EZ1725" s="201"/>
      <c r="FA1725" s="201"/>
      <c r="FB1725" s="201"/>
      <c r="FC1725" s="201"/>
      <c r="FD1725" s="201"/>
      <c r="FE1725" s="201"/>
      <c r="FF1725" s="201"/>
      <c r="FG1725" s="201"/>
      <c r="FH1725" s="201"/>
      <c r="FI1725" s="201"/>
      <c r="FJ1725" s="201"/>
      <c r="FK1725" s="201"/>
      <c r="FL1725" s="201"/>
      <c r="FM1725" s="201"/>
      <c r="FN1725" s="201"/>
      <c r="FO1725" s="201"/>
      <c r="FP1725" s="201"/>
      <c r="FQ1725" s="201"/>
      <c r="FR1725" s="201"/>
      <c r="FS1725" s="201"/>
      <c r="FT1725" s="201"/>
      <c r="FU1725" s="201"/>
      <c r="FV1725" s="201"/>
      <c r="FW1725" s="201"/>
      <c r="FX1725" s="201"/>
      <c r="FY1725" s="201"/>
      <c r="FZ1725" s="201"/>
      <c r="GA1725" s="201"/>
      <c r="GB1725" s="201"/>
      <c r="GC1725" s="201"/>
      <c r="GD1725" s="201"/>
      <c r="GE1725" s="201"/>
      <c r="GF1725" s="201"/>
      <c r="GG1725" s="201"/>
      <c r="GH1725" s="201"/>
      <c r="GI1725" s="201"/>
      <c r="GJ1725" s="201"/>
      <c r="GK1725" s="201"/>
      <c r="GL1725" s="201"/>
      <c r="GM1725" s="201"/>
      <c r="GN1725" s="201"/>
      <c r="GO1725" s="201"/>
      <c r="GP1725" s="201"/>
      <c r="GQ1725" s="201"/>
      <c r="GR1725" s="201"/>
      <c r="GS1725" s="201"/>
      <c r="GT1725" s="201"/>
      <c r="GU1725" s="201"/>
      <c r="GV1725" s="201"/>
      <c r="GW1725" s="201"/>
      <c r="GX1725" s="201"/>
      <c r="GY1725" s="201"/>
      <c r="GZ1725" s="201"/>
      <c r="HA1725" s="201"/>
      <c r="HB1725" s="201"/>
      <c r="HC1725" s="201"/>
      <c r="HD1725" s="201"/>
      <c r="HE1725" s="201"/>
      <c r="HF1725" s="201"/>
      <c r="HG1725" s="201"/>
      <c r="HH1725" s="201"/>
      <c r="HI1725" s="201"/>
      <c r="HJ1725" s="201"/>
      <c r="HK1725" s="201"/>
      <c r="HL1725" s="201"/>
      <c r="HM1725" s="201"/>
      <c r="HN1725" s="201"/>
      <c r="HO1725" s="201"/>
      <c r="HP1725" s="201"/>
      <c r="HQ1725" s="201"/>
      <c r="HR1725" s="201"/>
      <c r="HS1725" s="201"/>
      <c r="HT1725" s="201"/>
      <c r="HU1725" s="201"/>
      <c r="HV1725" s="201"/>
      <c r="HW1725" s="201"/>
      <c r="HX1725" s="201"/>
      <c r="HY1725" s="201"/>
      <c r="HZ1725" s="201"/>
      <c r="IA1725" s="201"/>
      <c r="IB1725" s="201"/>
      <c r="IC1725" s="201"/>
      <c r="ID1725" s="201"/>
      <c r="IE1725" s="201"/>
      <c r="IF1725" s="201"/>
      <c r="IG1725" s="201"/>
      <c r="IH1725" s="201"/>
      <c r="II1725" s="201"/>
      <c r="IJ1725" s="201"/>
      <c r="IK1725" s="201"/>
      <c r="IL1725" s="201"/>
      <c r="IM1725" s="201"/>
      <c r="IN1725" s="201"/>
      <c r="IO1725" s="201"/>
      <c r="IP1725" s="201"/>
      <c r="IQ1725" s="201"/>
      <c r="IR1725" s="201"/>
      <c r="IS1725" s="201"/>
      <c r="IT1725" s="201"/>
      <c r="IU1725" s="201"/>
      <c r="IV1725" s="201"/>
      <c r="IW1725" s="201"/>
      <c r="IX1725" s="201"/>
      <c r="IY1725" s="201"/>
      <c r="IZ1725" s="201"/>
      <c r="JA1725" s="201"/>
      <c r="JB1725" s="201"/>
      <c r="JC1725" s="201"/>
      <c r="JD1725" s="201"/>
      <c r="JE1725" s="201"/>
      <c r="JF1725" s="201"/>
      <c r="JG1725" s="201"/>
      <c r="JH1725" s="201"/>
      <c r="JI1725" s="201"/>
      <c r="JJ1725" s="201"/>
      <c r="JK1725" s="201"/>
      <c r="JL1725" s="201"/>
      <c r="JM1725" s="201"/>
      <c r="JN1725" s="201"/>
    </row>
    <row r="1726" spans="1:274" s="682" customFormat="1" ht="75" x14ac:dyDescent="0.25">
      <c r="A1726" s="637"/>
      <c r="B1726" s="637">
        <v>1</v>
      </c>
      <c r="C1726" s="1125" t="s">
        <v>413</v>
      </c>
      <c r="D1726" s="1058"/>
      <c r="E1726" s="947"/>
      <c r="F1726" s="1571">
        <f t="shared" si="2153"/>
        <v>5931</v>
      </c>
      <c r="G1726" s="4034">
        <f t="shared" ref="G1726" si="2190">G1651</f>
        <v>5931</v>
      </c>
      <c r="H1726" s="1571">
        <f t="shared" si="2078"/>
        <v>0</v>
      </c>
      <c r="I1726" s="948">
        <f t="shared" si="2159"/>
        <v>3459.75</v>
      </c>
      <c r="J1726" s="948">
        <f t="shared" si="2159"/>
        <v>1449</v>
      </c>
      <c r="K1726" s="1066">
        <f>K1651</f>
        <v>41.881638846737481</v>
      </c>
      <c r="L1726" s="3452">
        <f>L1651</f>
        <v>0</v>
      </c>
      <c r="M1726" s="1148"/>
      <c r="N1726" s="1148"/>
      <c r="O1726" s="1149"/>
      <c r="P1726" s="1149"/>
      <c r="Q1726" s="1149">
        <f t="shared" si="2079"/>
        <v>0</v>
      </c>
      <c r="R1726" s="1149"/>
      <c r="S1726" s="1149"/>
      <c r="T1726" s="1149"/>
      <c r="U1726" s="1149"/>
      <c r="V1726" s="1149"/>
      <c r="W1726" s="1187"/>
      <c r="X1726" s="1187"/>
      <c r="Y1726" s="1187"/>
      <c r="Z1726" s="1187"/>
      <c r="AA1726" s="1187"/>
      <c r="AB1726" s="1187"/>
      <c r="AC1726" s="1187"/>
      <c r="AD1726" s="1187"/>
      <c r="AE1726" s="1147"/>
      <c r="AF1726" s="1187"/>
      <c r="AG1726" s="3024"/>
      <c r="AH1726" s="1187"/>
      <c r="AI1726" s="1187"/>
      <c r="AJ1726" s="1978"/>
      <c r="AK1726" s="1978"/>
      <c r="AL1726" s="1187"/>
      <c r="AM1726" s="3702"/>
      <c r="AN1726" s="3928">
        <f t="shared" ref="AN1726" si="2191">AN1651</f>
        <v>0</v>
      </c>
      <c r="AO1726" s="1957"/>
      <c r="AP1726" s="4306">
        <f t="shared" si="2112"/>
        <v>0</v>
      </c>
      <c r="AQ1726" s="201"/>
      <c r="AR1726" s="201"/>
      <c r="AS1726" s="201"/>
      <c r="AT1726" s="201"/>
      <c r="AU1726" s="201"/>
      <c r="AV1726" s="201"/>
      <c r="AW1726" s="201"/>
      <c r="AX1726" s="201"/>
      <c r="AY1726" s="201"/>
      <c r="AZ1726" s="201"/>
      <c r="BA1726" s="201"/>
      <c r="BB1726" s="201"/>
      <c r="BC1726" s="201"/>
      <c r="BD1726" s="201"/>
      <c r="BE1726" s="201"/>
      <c r="BF1726" s="201"/>
      <c r="BG1726" s="201"/>
      <c r="BH1726" s="201"/>
      <c r="BI1726" s="201"/>
      <c r="BJ1726" s="201"/>
      <c r="BK1726" s="201"/>
      <c r="BL1726" s="201"/>
      <c r="BM1726" s="201"/>
      <c r="BN1726" s="201"/>
      <c r="BO1726" s="201"/>
      <c r="BP1726" s="201"/>
      <c r="BQ1726" s="201"/>
      <c r="BR1726" s="201"/>
      <c r="BS1726" s="201"/>
      <c r="BT1726" s="201"/>
      <c r="BU1726" s="201"/>
      <c r="BV1726" s="201"/>
      <c r="BW1726" s="201"/>
      <c r="BX1726" s="201"/>
      <c r="BY1726" s="201"/>
      <c r="BZ1726" s="201"/>
      <c r="CA1726" s="201"/>
      <c r="CB1726" s="201"/>
      <c r="CC1726" s="201"/>
      <c r="CD1726" s="201"/>
      <c r="CE1726" s="201"/>
      <c r="CF1726" s="201"/>
      <c r="CG1726" s="201"/>
      <c r="CH1726" s="201"/>
      <c r="CI1726" s="201"/>
      <c r="CJ1726" s="201"/>
      <c r="CK1726" s="201"/>
      <c r="CL1726" s="201"/>
      <c r="CM1726" s="201"/>
      <c r="CN1726" s="201"/>
      <c r="CO1726" s="201"/>
      <c r="CP1726" s="201"/>
      <c r="CQ1726" s="201"/>
      <c r="CR1726" s="201"/>
      <c r="CS1726" s="201"/>
      <c r="CT1726" s="201"/>
      <c r="CU1726" s="201"/>
      <c r="CV1726" s="201"/>
      <c r="CW1726" s="201"/>
      <c r="CX1726" s="201"/>
      <c r="CY1726" s="201"/>
      <c r="CZ1726" s="201"/>
      <c r="DA1726" s="201"/>
      <c r="DB1726" s="201"/>
      <c r="DC1726" s="201"/>
      <c r="DD1726" s="201"/>
      <c r="DE1726" s="201"/>
      <c r="DF1726" s="201"/>
      <c r="DG1726" s="201"/>
      <c r="DH1726" s="201"/>
      <c r="DI1726" s="201"/>
      <c r="DJ1726" s="201"/>
      <c r="DK1726" s="201"/>
      <c r="DL1726" s="201"/>
      <c r="DM1726" s="201"/>
      <c r="DN1726" s="201"/>
      <c r="DO1726" s="201"/>
      <c r="DP1726" s="201"/>
      <c r="DQ1726" s="201"/>
      <c r="DR1726" s="201"/>
      <c r="DS1726" s="201"/>
      <c r="DT1726" s="201"/>
      <c r="DU1726" s="201"/>
      <c r="DV1726" s="201"/>
      <c r="DW1726" s="201"/>
      <c r="DX1726" s="201"/>
      <c r="DY1726" s="201"/>
      <c r="DZ1726" s="201"/>
      <c r="EA1726" s="201"/>
      <c r="EB1726" s="201"/>
      <c r="EC1726" s="201"/>
      <c r="ED1726" s="201"/>
      <c r="EE1726" s="201"/>
      <c r="EF1726" s="201"/>
      <c r="EG1726" s="201"/>
      <c r="EH1726" s="201"/>
      <c r="EI1726" s="201"/>
      <c r="EJ1726" s="201"/>
      <c r="EK1726" s="201"/>
      <c r="EL1726" s="201"/>
      <c r="EM1726" s="201"/>
      <c r="EN1726" s="201"/>
      <c r="EO1726" s="201"/>
      <c r="EP1726" s="201"/>
      <c r="EQ1726" s="201"/>
      <c r="ER1726" s="201"/>
      <c r="ES1726" s="201"/>
      <c r="ET1726" s="201"/>
      <c r="EU1726" s="201"/>
      <c r="EV1726" s="201"/>
      <c r="EW1726" s="201"/>
      <c r="EX1726" s="201"/>
      <c r="EY1726" s="201"/>
      <c r="EZ1726" s="201"/>
      <c r="FA1726" s="201"/>
      <c r="FB1726" s="201"/>
      <c r="FC1726" s="201"/>
      <c r="FD1726" s="201"/>
      <c r="FE1726" s="201"/>
      <c r="FF1726" s="201"/>
      <c r="FG1726" s="201"/>
      <c r="FH1726" s="201"/>
      <c r="FI1726" s="201"/>
      <c r="FJ1726" s="201"/>
      <c r="FK1726" s="201"/>
      <c r="FL1726" s="201"/>
      <c r="FM1726" s="201"/>
      <c r="FN1726" s="201"/>
      <c r="FO1726" s="201"/>
      <c r="FP1726" s="201"/>
      <c r="FQ1726" s="201"/>
      <c r="FR1726" s="201"/>
      <c r="FS1726" s="201"/>
      <c r="FT1726" s="201"/>
      <c r="FU1726" s="201"/>
      <c r="FV1726" s="201"/>
      <c r="FW1726" s="201"/>
      <c r="FX1726" s="201"/>
      <c r="FY1726" s="201"/>
      <c r="FZ1726" s="201"/>
      <c r="GA1726" s="201"/>
      <c r="GB1726" s="201"/>
      <c r="GC1726" s="201"/>
      <c r="GD1726" s="201"/>
      <c r="GE1726" s="201"/>
      <c r="GF1726" s="201"/>
      <c r="GG1726" s="201"/>
      <c r="GH1726" s="201"/>
      <c r="GI1726" s="201"/>
      <c r="GJ1726" s="201"/>
      <c r="GK1726" s="201"/>
      <c r="GL1726" s="201"/>
      <c r="GM1726" s="201"/>
      <c r="GN1726" s="201"/>
      <c r="GO1726" s="201"/>
      <c r="GP1726" s="201"/>
      <c r="GQ1726" s="201"/>
      <c r="GR1726" s="201"/>
      <c r="GS1726" s="201"/>
      <c r="GT1726" s="201"/>
      <c r="GU1726" s="201"/>
      <c r="GV1726" s="201"/>
      <c r="GW1726" s="201"/>
      <c r="GX1726" s="201"/>
      <c r="GY1726" s="201"/>
      <c r="GZ1726" s="201"/>
      <c r="HA1726" s="201"/>
      <c r="HB1726" s="201"/>
      <c r="HC1726" s="201"/>
      <c r="HD1726" s="201"/>
      <c r="HE1726" s="201"/>
      <c r="HF1726" s="201"/>
      <c r="HG1726" s="201"/>
      <c r="HH1726" s="201"/>
      <c r="HI1726" s="201"/>
      <c r="HJ1726" s="201"/>
      <c r="HK1726" s="201"/>
      <c r="HL1726" s="201"/>
      <c r="HM1726" s="201"/>
      <c r="HN1726" s="201"/>
      <c r="HO1726" s="201"/>
      <c r="HP1726" s="201"/>
      <c r="HQ1726" s="201"/>
      <c r="HR1726" s="201"/>
      <c r="HS1726" s="201"/>
      <c r="HT1726" s="201"/>
      <c r="HU1726" s="201"/>
      <c r="HV1726" s="201"/>
      <c r="HW1726" s="201"/>
      <c r="HX1726" s="201"/>
      <c r="HY1726" s="201"/>
      <c r="HZ1726" s="201"/>
      <c r="IA1726" s="201"/>
      <c r="IB1726" s="201"/>
      <c r="IC1726" s="201"/>
      <c r="ID1726" s="201"/>
      <c r="IE1726" s="201"/>
      <c r="IF1726" s="201"/>
      <c r="IG1726" s="201"/>
      <c r="IH1726" s="201"/>
      <c r="II1726" s="201"/>
      <c r="IJ1726" s="201"/>
      <c r="IK1726" s="201"/>
      <c r="IL1726" s="201"/>
      <c r="IM1726" s="201"/>
      <c r="IN1726" s="201"/>
      <c r="IO1726" s="201"/>
      <c r="IP1726" s="201"/>
      <c r="IQ1726" s="201"/>
      <c r="IR1726" s="201"/>
      <c r="IS1726" s="201"/>
      <c r="IT1726" s="201"/>
      <c r="IU1726" s="201"/>
      <c r="IV1726" s="201"/>
      <c r="IW1726" s="201"/>
      <c r="IX1726" s="201"/>
      <c r="IY1726" s="201"/>
      <c r="IZ1726" s="201"/>
      <c r="JA1726" s="201"/>
      <c r="JB1726" s="201"/>
      <c r="JC1726" s="201"/>
      <c r="JD1726" s="201"/>
      <c r="JE1726" s="201"/>
      <c r="JF1726" s="201"/>
      <c r="JG1726" s="201"/>
      <c r="JH1726" s="201"/>
      <c r="JI1726" s="201"/>
      <c r="JJ1726" s="201"/>
      <c r="JK1726" s="201"/>
      <c r="JL1726" s="201"/>
      <c r="JM1726" s="201"/>
      <c r="JN1726" s="201"/>
    </row>
    <row r="1727" spans="1:274" s="682" customFormat="1" ht="60" x14ac:dyDescent="0.25">
      <c r="A1727" s="637"/>
      <c r="B1727" s="637">
        <v>1</v>
      </c>
      <c r="C1727" s="1125" t="s">
        <v>414</v>
      </c>
      <c r="D1727" s="1058"/>
      <c r="E1727" s="947"/>
      <c r="F1727" s="1571">
        <f t="shared" si="2153"/>
        <v>2077</v>
      </c>
      <c r="G1727" s="4034">
        <f t="shared" ref="G1727" si="2192">G1652</f>
        <v>2077</v>
      </c>
      <c r="H1727" s="1571">
        <f t="shared" si="2078"/>
        <v>0</v>
      </c>
      <c r="I1727" s="948">
        <f t="shared" si="2159"/>
        <v>1211.5833333333335</v>
      </c>
      <c r="J1727" s="948">
        <f t="shared" si="2159"/>
        <v>995</v>
      </c>
      <c r="K1727" s="1066">
        <f>K1652</f>
        <v>82.123942499484144</v>
      </c>
      <c r="L1727" s="3452">
        <f>L1652</f>
        <v>0</v>
      </c>
      <c r="M1727" s="1148"/>
      <c r="N1727" s="1148"/>
      <c r="O1727" s="1149"/>
      <c r="P1727" s="1149"/>
      <c r="Q1727" s="1149">
        <f t="shared" si="2079"/>
        <v>0</v>
      </c>
      <c r="R1727" s="1149"/>
      <c r="S1727" s="1149"/>
      <c r="T1727" s="1149"/>
      <c r="U1727" s="1149"/>
      <c r="V1727" s="1149"/>
      <c r="W1727" s="1187"/>
      <c r="X1727" s="1187"/>
      <c r="Y1727" s="1187"/>
      <c r="Z1727" s="1187"/>
      <c r="AA1727" s="1187"/>
      <c r="AB1727" s="1187"/>
      <c r="AC1727" s="1187"/>
      <c r="AD1727" s="1187"/>
      <c r="AE1727" s="1147"/>
      <c r="AF1727" s="1187"/>
      <c r="AG1727" s="3024"/>
      <c r="AH1727" s="1187"/>
      <c r="AI1727" s="1187"/>
      <c r="AJ1727" s="1978"/>
      <c r="AK1727" s="1978"/>
      <c r="AL1727" s="1187"/>
      <c r="AM1727" s="3702"/>
      <c r="AN1727" s="3928">
        <f t="shared" ref="AN1727" si="2193">AN1652</f>
        <v>0</v>
      </c>
      <c r="AO1727" s="1957"/>
      <c r="AP1727" s="4306">
        <f t="shared" si="2112"/>
        <v>0</v>
      </c>
      <c r="AQ1727" s="201"/>
      <c r="AR1727" s="201"/>
      <c r="AS1727" s="201"/>
      <c r="AT1727" s="201"/>
      <c r="AU1727" s="201"/>
      <c r="AV1727" s="201"/>
      <c r="AW1727" s="201"/>
      <c r="AX1727" s="201"/>
      <c r="AY1727" s="201"/>
      <c r="AZ1727" s="201"/>
      <c r="BA1727" s="201"/>
      <c r="BB1727" s="201"/>
      <c r="BC1727" s="201"/>
      <c r="BD1727" s="201"/>
      <c r="BE1727" s="201"/>
      <c r="BF1727" s="201"/>
      <c r="BG1727" s="201"/>
      <c r="BH1727" s="201"/>
      <c r="BI1727" s="201"/>
      <c r="BJ1727" s="201"/>
      <c r="BK1727" s="201"/>
      <c r="BL1727" s="201"/>
      <c r="BM1727" s="201"/>
      <c r="BN1727" s="201"/>
      <c r="BO1727" s="201"/>
      <c r="BP1727" s="201"/>
      <c r="BQ1727" s="201"/>
      <c r="BR1727" s="201"/>
      <c r="BS1727" s="201"/>
      <c r="BT1727" s="201"/>
      <c r="BU1727" s="201"/>
      <c r="BV1727" s="201"/>
      <c r="BW1727" s="201"/>
      <c r="BX1727" s="201"/>
      <c r="BY1727" s="201"/>
      <c r="BZ1727" s="201"/>
      <c r="CA1727" s="201"/>
      <c r="CB1727" s="201"/>
      <c r="CC1727" s="201"/>
      <c r="CD1727" s="201"/>
      <c r="CE1727" s="201"/>
      <c r="CF1727" s="201"/>
      <c r="CG1727" s="201"/>
      <c r="CH1727" s="201"/>
      <c r="CI1727" s="201"/>
      <c r="CJ1727" s="201"/>
      <c r="CK1727" s="201"/>
      <c r="CL1727" s="201"/>
      <c r="CM1727" s="201"/>
      <c r="CN1727" s="201"/>
      <c r="CO1727" s="201"/>
      <c r="CP1727" s="201"/>
      <c r="CQ1727" s="201"/>
      <c r="CR1727" s="201"/>
      <c r="CS1727" s="201"/>
      <c r="CT1727" s="201"/>
      <c r="CU1727" s="201"/>
      <c r="CV1727" s="201"/>
      <c r="CW1727" s="201"/>
      <c r="CX1727" s="201"/>
      <c r="CY1727" s="201"/>
      <c r="CZ1727" s="201"/>
      <c r="DA1727" s="201"/>
      <c r="DB1727" s="201"/>
      <c r="DC1727" s="201"/>
      <c r="DD1727" s="201"/>
      <c r="DE1727" s="201"/>
      <c r="DF1727" s="201"/>
      <c r="DG1727" s="201"/>
      <c r="DH1727" s="201"/>
      <c r="DI1727" s="201"/>
      <c r="DJ1727" s="201"/>
      <c r="DK1727" s="201"/>
      <c r="DL1727" s="201"/>
      <c r="DM1727" s="201"/>
      <c r="DN1727" s="201"/>
      <c r="DO1727" s="201"/>
      <c r="DP1727" s="201"/>
      <c r="DQ1727" s="201"/>
      <c r="DR1727" s="201"/>
      <c r="DS1727" s="201"/>
      <c r="DT1727" s="201"/>
      <c r="DU1727" s="201"/>
      <c r="DV1727" s="201"/>
      <c r="DW1727" s="201"/>
      <c r="DX1727" s="201"/>
      <c r="DY1727" s="201"/>
      <c r="DZ1727" s="201"/>
      <c r="EA1727" s="201"/>
      <c r="EB1727" s="201"/>
      <c r="EC1727" s="201"/>
      <c r="ED1727" s="201"/>
      <c r="EE1727" s="201"/>
      <c r="EF1727" s="201"/>
      <c r="EG1727" s="201"/>
      <c r="EH1727" s="201"/>
      <c r="EI1727" s="201"/>
      <c r="EJ1727" s="201"/>
      <c r="EK1727" s="201"/>
      <c r="EL1727" s="201"/>
      <c r="EM1727" s="201"/>
      <c r="EN1727" s="201"/>
      <c r="EO1727" s="201"/>
      <c r="EP1727" s="201"/>
      <c r="EQ1727" s="201"/>
      <c r="ER1727" s="201"/>
      <c r="ES1727" s="201"/>
      <c r="ET1727" s="201"/>
      <c r="EU1727" s="201"/>
      <c r="EV1727" s="201"/>
      <c r="EW1727" s="201"/>
      <c r="EX1727" s="201"/>
      <c r="EY1727" s="201"/>
      <c r="EZ1727" s="201"/>
      <c r="FA1727" s="201"/>
      <c r="FB1727" s="201"/>
      <c r="FC1727" s="201"/>
      <c r="FD1727" s="201"/>
      <c r="FE1727" s="201"/>
      <c r="FF1727" s="201"/>
      <c r="FG1727" s="201"/>
      <c r="FH1727" s="201"/>
      <c r="FI1727" s="201"/>
      <c r="FJ1727" s="201"/>
      <c r="FK1727" s="201"/>
      <c r="FL1727" s="201"/>
      <c r="FM1727" s="201"/>
      <c r="FN1727" s="201"/>
      <c r="FO1727" s="201"/>
      <c r="FP1727" s="201"/>
      <c r="FQ1727" s="201"/>
      <c r="FR1727" s="201"/>
      <c r="FS1727" s="201"/>
      <c r="FT1727" s="201"/>
      <c r="FU1727" s="201"/>
      <c r="FV1727" s="201"/>
      <c r="FW1727" s="201"/>
      <c r="FX1727" s="201"/>
      <c r="FY1727" s="201"/>
      <c r="FZ1727" s="201"/>
      <c r="GA1727" s="201"/>
      <c r="GB1727" s="201"/>
      <c r="GC1727" s="201"/>
      <c r="GD1727" s="201"/>
      <c r="GE1727" s="201"/>
      <c r="GF1727" s="201"/>
      <c r="GG1727" s="201"/>
      <c r="GH1727" s="201"/>
      <c r="GI1727" s="201"/>
      <c r="GJ1727" s="201"/>
      <c r="GK1727" s="201"/>
      <c r="GL1727" s="201"/>
      <c r="GM1727" s="201"/>
      <c r="GN1727" s="201"/>
      <c r="GO1727" s="201"/>
      <c r="GP1727" s="201"/>
      <c r="GQ1727" s="201"/>
      <c r="GR1727" s="201"/>
      <c r="GS1727" s="201"/>
      <c r="GT1727" s="201"/>
      <c r="GU1727" s="201"/>
      <c r="GV1727" s="201"/>
      <c r="GW1727" s="201"/>
      <c r="GX1727" s="201"/>
      <c r="GY1727" s="201"/>
      <c r="GZ1727" s="201"/>
      <c r="HA1727" s="201"/>
      <c r="HB1727" s="201"/>
      <c r="HC1727" s="201"/>
      <c r="HD1727" s="201"/>
      <c r="HE1727" s="201"/>
      <c r="HF1727" s="201"/>
      <c r="HG1727" s="201"/>
      <c r="HH1727" s="201"/>
      <c r="HI1727" s="201"/>
      <c r="HJ1727" s="201"/>
      <c r="HK1727" s="201"/>
      <c r="HL1727" s="201"/>
      <c r="HM1727" s="201"/>
      <c r="HN1727" s="201"/>
      <c r="HO1727" s="201"/>
      <c r="HP1727" s="201"/>
      <c r="HQ1727" s="201"/>
      <c r="HR1727" s="201"/>
      <c r="HS1727" s="201"/>
      <c r="HT1727" s="201"/>
      <c r="HU1727" s="201"/>
      <c r="HV1727" s="201"/>
      <c r="HW1727" s="201"/>
      <c r="HX1727" s="201"/>
      <c r="HY1727" s="201"/>
      <c r="HZ1727" s="201"/>
      <c r="IA1727" s="201"/>
      <c r="IB1727" s="201"/>
      <c r="IC1727" s="201"/>
      <c r="ID1727" s="201"/>
      <c r="IE1727" s="201"/>
      <c r="IF1727" s="201"/>
      <c r="IG1727" s="201"/>
      <c r="IH1727" s="201"/>
      <c r="II1727" s="201"/>
      <c r="IJ1727" s="201"/>
      <c r="IK1727" s="201"/>
      <c r="IL1727" s="201"/>
      <c r="IM1727" s="201"/>
      <c r="IN1727" s="201"/>
      <c r="IO1727" s="201"/>
      <c r="IP1727" s="201"/>
      <c r="IQ1727" s="201"/>
      <c r="IR1727" s="201"/>
      <c r="IS1727" s="201"/>
      <c r="IT1727" s="201"/>
      <c r="IU1727" s="201"/>
      <c r="IV1727" s="201"/>
      <c r="IW1727" s="201"/>
      <c r="IX1727" s="201"/>
      <c r="IY1727" s="201"/>
      <c r="IZ1727" s="201"/>
      <c r="JA1727" s="201"/>
      <c r="JB1727" s="201"/>
      <c r="JC1727" s="201"/>
      <c r="JD1727" s="201"/>
      <c r="JE1727" s="201"/>
      <c r="JF1727" s="201"/>
      <c r="JG1727" s="201"/>
      <c r="JH1727" s="201"/>
      <c r="JI1727" s="201"/>
      <c r="JJ1727" s="201"/>
      <c r="JK1727" s="201"/>
      <c r="JL1727" s="201"/>
      <c r="JM1727" s="201"/>
      <c r="JN1727" s="201"/>
    </row>
    <row r="1728" spans="1:274" s="682" customFormat="1" ht="57.75" x14ac:dyDescent="0.25">
      <c r="A1728" s="637"/>
      <c r="B1728" s="637">
        <v>1</v>
      </c>
      <c r="C1728" s="1771" t="s">
        <v>506</v>
      </c>
      <c r="D1728" s="1058"/>
      <c r="E1728" s="947"/>
      <c r="F1728" s="1571">
        <f t="shared" si="2153"/>
        <v>2000</v>
      </c>
      <c r="G1728" s="4034">
        <f t="shared" ref="G1728" si="2194">G1653</f>
        <v>2000</v>
      </c>
      <c r="H1728" s="1571">
        <f t="shared" si="2078"/>
        <v>0</v>
      </c>
      <c r="I1728" s="948">
        <f t="shared" ref="I1728:J1728" si="2195">I1653</f>
        <v>1166.6666666666665</v>
      </c>
      <c r="J1728" s="948">
        <f t="shared" si="2195"/>
        <v>916</v>
      </c>
      <c r="K1728" s="1066">
        <f>K1653</f>
        <v>78.51428571428572</v>
      </c>
      <c r="L1728" s="3452">
        <f t="shared" ref="L1728" si="2196">L1653</f>
        <v>0</v>
      </c>
      <c r="M1728" s="1148"/>
      <c r="N1728" s="1148"/>
      <c r="O1728" s="1149"/>
      <c r="P1728" s="1149"/>
      <c r="Q1728" s="1149">
        <f t="shared" si="2079"/>
        <v>0</v>
      </c>
      <c r="R1728" s="1149"/>
      <c r="S1728" s="1149"/>
      <c r="T1728" s="1149"/>
      <c r="U1728" s="1149"/>
      <c r="V1728" s="1149"/>
      <c r="W1728" s="1187"/>
      <c r="X1728" s="1187"/>
      <c r="Y1728" s="1187"/>
      <c r="Z1728" s="1187"/>
      <c r="AA1728" s="1187"/>
      <c r="AB1728" s="1187"/>
      <c r="AC1728" s="1187"/>
      <c r="AD1728" s="1187"/>
      <c r="AE1728" s="1147"/>
      <c r="AF1728" s="1187"/>
      <c r="AG1728" s="3024"/>
      <c r="AH1728" s="1187"/>
      <c r="AI1728" s="1187"/>
      <c r="AJ1728" s="1978"/>
      <c r="AK1728" s="1978"/>
      <c r="AL1728" s="1187"/>
      <c r="AM1728" s="3702"/>
      <c r="AN1728" s="3928">
        <f t="shared" ref="AN1728" si="2197">AN1653</f>
        <v>0</v>
      </c>
      <c r="AO1728" s="1957"/>
      <c r="AP1728" s="4306">
        <f t="shared" si="2112"/>
        <v>0</v>
      </c>
      <c r="AQ1728" s="201"/>
      <c r="AR1728" s="201"/>
      <c r="AS1728" s="201"/>
      <c r="AT1728" s="201"/>
      <c r="AU1728" s="201"/>
      <c r="AV1728" s="201"/>
      <c r="AW1728" s="201"/>
      <c r="AX1728" s="201"/>
      <c r="AY1728" s="201"/>
      <c r="AZ1728" s="201"/>
      <c r="BA1728" s="201"/>
      <c r="BB1728" s="201"/>
      <c r="BC1728" s="201"/>
      <c r="BD1728" s="201"/>
      <c r="BE1728" s="201"/>
      <c r="BF1728" s="201"/>
      <c r="BG1728" s="201"/>
      <c r="BH1728" s="201"/>
      <c r="BI1728" s="201"/>
      <c r="BJ1728" s="201"/>
      <c r="BK1728" s="201"/>
      <c r="BL1728" s="201"/>
      <c r="BM1728" s="201"/>
      <c r="BN1728" s="201"/>
      <c r="BO1728" s="201"/>
      <c r="BP1728" s="201"/>
      <c r="BQ1728" s="201"/>
      <c r="BR1728" s="201"/>
      <c r="BS1728" s="201"/>
      <c r="BT1728" s="201"/>
      <c r="BU1728" s="201"/>
      <c r="BV1728" s="201"/>
      <c r="BW1728" s="201"/>
      <c r="BX1728" s="201"/>
      <c r="BY1728" s="201"/>
      <c r="BZ1728" s="201"/>
      <c r="CA1728" s="201"/>
      <c r="CB1728" s="201"/>
      <c r="CC1728" s="201"/>
      <c r="CD1728" s="201"/>
      <c r="CE1728" s="201"/>
      <c r="CF1728" s="201"/>
      <c r="CG1728" s="201"/>
      <c r="CH1728" s="201"/>
      <c r="CI1728" s="201"/>
      <c r="CJ1728" s="201"/>
      <c r="CK1728" s="201"/>
      <c r="CL1728" s="201"/>
      <c r="CM1728" s="201"/>
      <c r="CN1728" s="201"/>
      <c r="CO1728" s="201"/>
      <c r="CP1728" s="201"/>
      <c r="CQ1728" s="201"/>
      <c r="CR1728" s="201"/>
      <c r="CS1728" s="201"/>
      <c r="CT1728" s="201"/>
      <c r="CU1728" s="201"/>
      <c r="CV1728" s="201"/>
      <c r="CW1728" s="201"/>
      <c r="CX1728" s="201"/>
      <c r="CY1728" s="201"/>
      <c r="CZ1728" s="201"/>
      <c r="DA1728" s="201"/>
      <c r="DB1728" s="201"/>
      <c r="DC1728" s="201"/>
      <c r="DD1728" s="201"/>
      <c r="DE1728" s="201"/>
      <c r="DF1728" s="201"/>
      <c r="DG1728" s="201"/>
      <c r="DH1728" s="201"/>
      <c r="DI1728" s="201"/>
      <c r="DJ1728" s="201"/>
      <c r="DK1728" s="201"/>
      <c r="DL1728" s="201"/>
      <c r="DM1728" s="201"/>
      <c r="DN1728" s="201"/>
      <c r="DO1728" s="201"/>
      <c r="DP1728" s="201"/>
      <c r="DQ1728" s="201"/>
      <c r="DR1728" s="201"/>
      <c r="DS1728" s="201"/>
      <c r="DT1728" s="201"/>
      <c r="DU1728" s="201"/>
      <c r="DV1728" s="201"/>
      <c r="DW1728" s="201"/>
      <c r="DX1728" s="201"/>
      <c r="DY1728" s="201"/>
      <c r="DZ1728" s="201"/>
      <c r="EA1728" s="201"/>
      <c r="EB1728" s="201"/>
      <c r="EC1728" s="201"/>
      <c r="ED1728" s="201"/>
      <c r="EE1728" s="201"/>
      <c r="EF1728" s="201"/>
      <c r="EG1728" s="201"/>
      <c r="EH1728" s="201"/>
      <c r="EI1728" s="201"/>
      <c r="EJ1728" s="201"/>
      <c r="EK1728" s="201"/>
      <c r="EL1728" s="201"/>
      <c r="EM1728" s="201"/>
      <c r="EN1728" s="201"/>
      <c r="EO1728" s="201"/>
      <c r="EP1728" s="201"/>
      <c r="EQ1728" s="201"/>
      <c r="ER1728" s="201"/>
      <c r="ES1728" s="201"/>
      <c r="ET1728" s="201"/>
      <c r="EU1728" s="201"/>
      <c r="EV1728" s="201"/>
      <c r="EW1728" s="201"/>
      <c r="EX1728" s="201"/>
      <c r="EY1728" s="201"/>
      <c r="EZ1728" s="201"/>
      <c r="FA1728" s="201"/>
      <c r="FB1728" s="201"/>
      <c r="FC1728" s="201"/>
      <c r="FD1728" s="201"/>
      <c r="FE1728" s="201"/>
      <c r="FF1728" s="201"/>
      <c r="FG1728" s="201"/>
      <c r="FH1728" s="201"/>
      <c r="FI1728" s="201"/>
      <c r="FJ1728" s="201"/>
      <c r="FK1728" s="201"/>
      <c r="FL1728" s="201"/>
      <c r="FM1728" s="201"/>
      <c r="FN1728" s="201"/>
      <c r="FO1728" s="201"/>
      <c r="FP1728" s="201"/>
      <c r="FQ1728" s="201"/>
      <c r="FR1728" s="201"/>
      <c r="FS1728" s="201"/>
      <c r="FT1728" s="201"/>
      <c r="FU1728" s="201"/>
      <c r="FV1728" s="201"/>
      <c r="FW1728" s="201"/>
      <c r="FX1728" s="201"/>
      <c r="FY1728" s="201"/>
      <c r="FZ1728" s="201"/>
      <c r="GA1728" s="201"/>
      <c r="GB1728" s="201"/>
      <c r="GC1728" s="201"/>
      <c r="GD1728" s="201"/>
      <c r="GE1728" s="201"/>
      <c r="GF1728" s="201"/>
      <c r="GG1728" s="201"/>
      <c r="GH1728" s="201"/>
      <c r="GI1728" s="201"/>
      <c r="GJ1728" s="201"/>
      <c r="GK1728" s="201"/>
      <c r="GL1728" s="201"/>
      <c r="GM1728" s="201"/>
      <c r="GN1728" s="201"/>
      <c r="GO1728" s="201"/>
      <c r="GP1728" s="201"/>
      <c r="GQ1728" s="201"/>
      <c r="GR1728" s="201"/>
      <c r="GS1728" s="201"/>
      <c r="GT1728" s="201"/>
      <c r="GU1728" s="201"/>
      <c r="GV1728" s="201"/>
      <c r="GW1728" s="201"/>
      <c r="GX1728" s="201"/>
      <c r="GY1728" s="201"/>
      <c r="GZ1728" s="201"/>
      <c r="HA1728" s="201"/>
      <c r="HB1728" s="201"/>
      <c r="HC1728" s="201"/>
      <c r="HD1728" s="201"/>
      <c r="HE1728" s="201"/>
      <c r="HF1728" s="201"/>
      <c r="HG1728" s="201"/>
      <c r="HH1728" s="201"/>
      <c r="HI1728" s="201"/>
      <c r="HJ1728" s="201"/>
      <c r="HK1728" s="201"/>
      <c r="HL1728" s="201"/>
      <c r="HM1728" s="201"/>
      <c r="HN1728" s="201"/>
      <c r="HO1728" s="201"/>
      <c r="HP1728" s="201"/>
      <c r="HQ1728" s="201"/>
      <c r="HR1728" s="201"/>
      <c r="HS1728" s="201"/>
      <c r="HT1728" s="201"/>
      <c r="HU1728" s="201"/>
      <c r="HV1728" s="201"/>
      <c r="HW1728" s="201"/>
      <c r="HX1728" s="201"/>
      <c r="HY1728" s="201"/>
      <c r="HZ1728" s="201"/>
      <c r="IA1728" s="201"/>
      <c r="IB1728" s="201"/>
      <c r="IC1728" s="201"/>
      <c r="ID1728" s="201"/>
      <c r="IE1728" s="201"/>
      <c r="IF1728" s="201"/>
      <c r="IG1728" s="201"/>
      <c r="IH1728" s="201"/>
      <c r="II1728" s="201"/>
      <c r="IJ1728" s="201"/>
      <c r="IK1728" s="201"/>
      <c r="IL1728" s="201"/>
      <c r="IM1728" s="201"/>
      <c r="IN1728" s="201"/>
      <c r="IO1728" s="201"/>
      <c r="IP1728" s="201"/>
      <c r="IQ1728" s="201"/>
      <c r="IR1728" s="201"/>
      <c r="IS1728" s="201"/>
      <c r="IT1728" s="201"/>
      <c r="IU1728" s="201"/>
      <c r="IV1728" s="201"/>
      <c r="IW1728" s="201"/>
      <c r="IX1728" s="201"/>
      <c r="IY1728" s="201"/>
      <c r="IZ1728" s="201"/>
      <c r="JA1728" s="201"/>
      <c r="JB1728" s="201"/>
      <c r="JC1728" s="201"/>
      <c r="JD1728" s="201"/>
      <c r="JE1728" s="201"/>
      <c r="JF1728" s="201"/>
      <c r="JG1728" s="201"/>
      <c r="JH1728" s="201"/>
      <c r="JI1728" s="201"/>
      <c r="JJ1728" s="201"/>
      <c r="JK1728" s="201"/>
      <c r="JL1728" s="201"/>
      <c r="JM1728" s="201"/>
      <c r="JN1728" s="201"/>
    </row>
    <row r="1729" spans="1:274" s="682" customFormat="1" ht="30" x14ac:dyDescent="0.25">
      <c r="A1729" s="637"/>
      <c r="B1729" s="637">
        <v>1</v>
      </c>
      <c r="C1729" s="1125" t="s">
        <v>213</v>
      </c>
      <c r="D1729" s="1058"/>
      <c r="E1729" s="947"/>
      <c r="F1729" s="1571"/>
      <c r="G1729" s="4034"/>
      <c r="H1729" s="1571">
        <f t="shared" si="2078"/>
        <v>0</v>
      </c>
      <c r="I1729" s="948"/>
      <c r="J1729" s="948"/>
      <c r="K1729" s="1066"/>
      <c r="L1729" s="3452"/>
      <c r="M1729" s="1148"/>
      <c r="N1729" s="1148"/>
      <c r="O1729" s="1149"/>
      <c r="P1729" s="1149"/>
      <c r="Q1729" s="1149">
        <f t="shared" si="2079"/>
        <v>0</v>
      </c>
      <c r="R1729" s="1149"/>
      <c r="S1729" s="1149"/>
      <c r="T1729" s="1149"/>
      <c r="U1729" s="1149"/>
      <c r="V1729" s="1149"/>
      <c r="W1729" s="1187"/>
      <c r="X1729" s="1187"/>
      <c r="Y1729" s="1187"/>
      <c r="Z1729" s="1187"/>
      <c r="AA1729" s="1187"/>
      <c r="AB1729" s="1187"/>
      <c r="AC1729" s="1187">
        <f>AC1654</f>
        <v>223.21199999999999</v>
      </c>
      <c r="AD1729" s="1187">
        <f>AD1654</f>
        <v>223.21199999999999</v>
      </c>
      <c r="AE1729" s="1147">
        <f t="shared" ref="AE1729:AL1729" si="2198">AE1654</f>
        <v>0</v>
      </c>
      <c r="AF1729" s="1187">
        <f t="shared" si="2198"/>
        <v>0</v>
      </c>
      <c r="AG1729" s="3024">
        <f t="shared" si="2198"/>
        <v>0</v>
      </c>
      <c r="AH1729" s="1187">
        <f t="shared" si="2198"/>
        <v>0</v>
      </c>
      <c r="AI1729" s="1187">
        <f t="shared" si="2198"/>
        <v>0</v>
      </c>
      <c r="AJ1729" s="1978">
        <f t="shared" si="2198"/>
        <v>0</v>
      </c>
      <c r="AK1729" s="1978">
        <f t="shared" si="2198"/>
        <v>0</v>
      </c>
      <c r="AL1729" s="1187">
        <f t="shared" si="2198"/>
        <v>0</v>
      </c>
      <c r="AM1729" s="3702"/>
      <c r="AN1729" s="3928"/>
      <c r="AO1729" s="1957"/>
      <c r="AP1729" s="4306">
        <f t="shared" si="2112"/>
        <v>223212</v>
      </c>
      <c r="AQ1729" s="201"/>
      <c r="AR1729" s="201"/>
      <c r="AS1729" s="201"/>
      <c r="AT1729" s="201"/>
      <c r="AU1729" s="201"/>
      <c r="AV1729" s="201"/>
      <c r="AW1729" s="201"/>
      <c r="AX1729" s="201"/>
      <c r="AY1729" s="201"/>
      <c r="AZ1729" s="201"/>
      <c r="BA1729" s="201"/>
      <c r="BB1729" s="201"/>
      <c r="BC1729" s="201"/>
      <c r="BD1729" s="201"/>
      <c r="BE1729" s="201"/>
      <c r="BF1729" s="201"/>
      <c r="BG1729" s="201"/>
      <c r="BH1729" s="201"/>
      <c r="BI1729" s="201"/>
      <c r="BJ1729" s="201"/>
      <c r="BK1729" s="201"/>
      <c r="BL1729" s="201"/>
      <c r="BM1729" s="201"/>
      <c r="BN1729" s="201"/>
      <c r="BO1729" s="201"/>
      <c r="BP1729" s="201"/>
      <c r="BQ1729" s="201"/>
      <c r="BR1729" s="201"/>
      <c r="BS1729" s="201"/>
      <c r="BT1729" s="201"/>
      <c r="BU1729" s="201"/>
      <c r="BV1729" s="201"/>
      <c r="BW1729" s="201"/>
      <c r="BX1729" s="201"/>
      <c r="BY1729" s="201"/>
      <c r="BZ1729" s="201"/>
      <c r="CA1729" s="201"/>
      <c r="CB1729" s="201"/>
      <c r="CC1729" s="201"/>
      <c r="CD1729" s="201"/>
      <c r="CE1729" s="201"/>
      <c r="CF1729" s="201"/>
      <c r="CG1729" s="201"/>
      <c r="CH1729" s="201"/>
      <c r="CI1729" s="201"/>
      <c r="CJ1729" s="201"/>
      <c r="CK1729" s="201"/>
      <c r="CL1729" s="201"/>
      <c r="CM1729" s="201"/>
      <c r="CN1729" s="201"/>
      <c r="CO1729" s="201"/>
      <c r="CP1729" s="201"/>
      <c r="CQ1729" s="201"/>
      <c r="CR1729" s="201"/>
      <c r="CS1729" s="201"/>
      <c r="CT1729" s="201"/>
      <c r="CU1729" s="201"/>
      <c r="CV1729" s="201"/>
      <c r="CW1729" s="201"/>
      <c r="CX1729" s="201"/>
      <c r="CY1729" s="201"/>
      <c r="CZ1729" s="201"/>
      <c r="DA1729" s="201"/>
      <c r="DB1729" s="201"/>
      <c r="DC1729" s="201"/>
      <c r="DD1729" s="201"/>
      <c r="DE1729" s="201"/>
      <c r="DF1729" s="201"/>
      <c r="DG1729" s="201"/>
      <c r="DH1729" s="201"/>
      <c r="DI1729" s="201"/>
      <c r="DJ1729" s="201"/>
      <c r="DK1729" s="201"/>
      <c r="DL1729" s="201"/>
      <c r="DM1729" s="201"/>
      <c r="DN1729" s="201"/>
      <c r="DO1729" s="201"/>
      <c r="DP1729" s="201"/>
      <c r="DQ1729" s="201"/>
      <c r="DR1729" s="201"/>
      <c r="DS1729" s="201"/>
      <c r="DT1729" s="201"/>
      <c r="DU1729" s="201"/>
      <c r="DV1729" s="201"/>
      <c r="DW1729" s="201"/>
      <c r="DX1729" s="201"/>
      <c r="DY1729" s="201"/>
      <c r="DZ1729" s="201"/>
      <c r="EA1729" s="201"/>
      <c r="EB1729" s="201"/>
      <c r="EC1729" s="201"/>
      <c r="ED1729" s="201"/>
      <c r="EE1729" s="201"/>
      <c r="EF1729" s="201"/>
      <c r="EG1729" s="201"/>
      <c r="EH1729" s="201"/>
      <c r="EI1729" s="201"/>
      <c r="EJ1729" s="201"/>
      <c r="EK1729" s="201"/>
      <c r="EL1729" s="201"/>
      <c r="EM1729" s="201"/>
      <c r="EN1729" s="201"/>
      <c r="EO1729" s="201"/>
      <c r="EP1729" s="201"/>
      <c r="EQ1729" s="201"/>
      <c r="ER1729" s="201"/>
      <c r="ES1729" s="201"/>
      <c r="ET1729" s="201"/>
      <c r="EU1729" s="201"/>
      <c r="EV1729" s="201"/>
      <c r="EW1729" s="201"/>
      <c r="EX1729" s="201"/>
      <c r="EY1729" s="201"/>
      <c r="EZ1729" s="201"/>
      <c r="FA1729" s="201"/>
      <c r="FB1729" s="201"/>
      <c r="FC1729" s="201"/>
      <c r="FD1729" s="201"/>
      <c r="FE1729" s="201"/>
      <c r="FF1729" s="201"/>
      <c r="FG1729" s="201"/>
      <c r="FH1729" s="201"/>
      <c r="FI1729" s="201"/>
      <c r="FJ1729" s="201"/>
      <c r="FK1729" s="201"/>
      <c r="FL1729" s="201"/>
      <c r="FM1729" s="201"/>
      <c r="FN1729" s="201"/>
      <c r="FO1729" s="201"/>
      <c r="FP1729" s="201"/>
      <c r="FQ1729" s="201"/>
      <c r="FR1729" s="201"/>
      <c r="FS1729" s="201"/>
      <c r="FT1729" s="201"/>
      <c r="FU1729" s="201"/>
      <c r="FV1729" s="201"/>
      <c r="FW1729" s="201"/>
      <c r="FX1729" s="201"/>
      <c r="FY1729" s="201"/>
      <c r="FZ1729" s="201"/>
      <c r="GA1729" s="201"/>
      <c r="GB1729" s="201"/>
      <c r="GC1729" s="201"/>
      <c r="GD1729" s="201"/>
      <c r="GE1729" s="201"/>
      <c r="GF1729" s="201"/>
      <c r="GG1729" s="201"/>
      <c r="GH1729" s="201"/>
      <c r="GI1729" s="201"/>
      <c r="GJ1729" s="201"/>
      <c r="GK1729" s="201"/>
      <c r="GL1729" s="201"/>
      <c r="GM1729" s="201"/>
      <c r="GN1729" s="201"/>
      <c r="GO1729" s="201"/>
      <c r="GP1729" s="201"/>
      <c r="GQ1729" s="201"/>
      <c r="GR1729" s="201"/>
      <c r="GS1729" s="201"/>
      <c r="GT1729" s="201"/>
      <c r="GU1729" s="201"/>
      <c r="GV1729" s="201"/>
      <c r="GW1729" s="201"/>
      <c r="GX1729" s="201"/>
      <c r="GY1729" s="201"/>
      <c r="GZ1729" s="201"/>
      <c r="HA1729" s="201"/>
      <c r="HB1729" s="201"/>
      <c r="HC1729" s="201"/>
      <c r="HD1729" s="201"/>
      <c r="HE1729" s="201"/>
      <c r="HF1729" s="201"/>
      <c r="HG1729" s="201"/>
      <c r="HH1729" s="201"/>
      <c r="HI1729" s="201"/>
      <c r="HJ1729" s="201"/>
      <c r="HK1729" s="201"/>
      <c r="HL1729" s="201"/>
      <c r="HM1729" s="201"/>
      <c r="HN1729" s="201"/>
      <c r="HO1729" s="201"/>
      <c r="HP1729" s="201"/>
      <c r="HQ1729" s="201"/>
      <c r="HR1729" s="201"/>
      <c r="HS1729" s="201"/>
      <c r="HT1729" s="201"/>
      <c r="HU1729" s="201"/>
      <c r="HV1729" s="201"/>
      <c r="HW1729" s="201"/>
      <c r="HX1729" s="201"/>
      <c r="HY1729" s="201"/>
      <c r="HZ1729" s="201"/>
      <c r="IA1729" s="201"/>
      <c r="IB1729" s="201"/>
      <c r="IC1729" s="201"/>
      <c r="ID1729" s="201"/>
      <c r="IE1729" s="201"/>
      <c r="IF1729" s="201"/>
      <c r="IG1729" s="201"/>
      <c r="IH1729" s="201"/>
      <c r="II1729" s="201"/>
      <c r="IJ1729" s="201"/>
      <c r="IK1729" s="201"/>
      <c r="IL1729" s="201"/>
      <c r="IM1729" s="201"/>
      <c r="IN1729" s="201"/>
      <c r="IO1729" s="201"/>
      <c r="IP1729" s="201"/>
      <c r="IQ1729" s="201"/>
      <c r="IR1729" s="201"/>
      <c r="IS1729" s="201"/>
      <c r="IT1729" s="201"/>
      <c r="IU1729" s="201"/>
      <c r="IV1729" s="201"/>
      <c r="IW1729" s="201"/>
      <c r="IX1729" s="201"/>
      <c r="IY1729" s="201"/>
      <c r="IZ1729" s="201"/>
      <c r="JA1729" s="201"/>
      <c r="JB1729" s="201"/>
      <c r="JC1729" s="201"/>
      <c r="JD1729" s="201"/>
      <c r="JE1729" s="201"/>
      <c r="JF1729" s="201"/>
      <c r="JG1729" s="201"/>
      <c r="JH1729" s="201"/>
      <c r="JI1729" s="201"/>
      <c r="JJ1729" s="201"/>
      <c r="JK1729" s="201"/>
      <c r="JL1729" s="201"/>
      <c r="JM1729" s="201"/>
      <c r="JN1729" s="201"/>
    </row>
    <row r="1730" spans="1:274" s="682" customFormat="1" ht="29.25" x14ac:dyDescent="0.25">
      <c r="A1730" s="637"/>
      <c r="B1730" s="637">
        <v>1</v>
      </c>
      <c r="C1730" s="1771" t="s">
        <v>476</v>
      </c>
      <c r="D1730" s="1058"/>
      <c r="E1730" s="947"/>
      <c r="F1730" s="1571">
        <f t="shared" ref="F1730:L1737" si="2199">F1655</f>
        <v>660</v>
      </c>
      <c r="G1730" s="4034">
        <f t="shared" ref="G1730" si="2200">G1655</f>
        <v>660</v>
      </c>
      <c r="H1730" s="1571">
        <f t="shared" si="2078"/>
        <v>0</v>
      </c>
      <c r="I1730" s="948">
        <f t="shared" si="2199"/>
        <v>0</v>
      </c>
      <c r="J1730" s="948">
        <f t="shared" si="2199"/>
        <v>0</v>
      </c>
      <c r="K1730" s="1066" t="e">
        <f t="shared" si="2199"/>
        <v>#DIV/0!</v>
      </c>
      <c r="L1730" s="3452">
        <f t="shared" si="2199"/>
        <v>0</v>
      </c>
      <c r="M1730" s="1148"/>
      <c r="N1730" s="1148"/>
      <c r="O1730" s="1149"/>
      <c r="P1730" s="1149"/>
      <c r="Q1730" s="1149">
        <f t="shared" si="2079"/>
        <v>0</v>
      </c>
      <c r="R1730" s="1149"/>
      <c r="S1730" s="1149"/>
      <c r="T1730" s="1149"/>
      <c r="U1730" s="1149"/>
      <c r="V1730" s="1149"/>
      <c r="W1730" s="1187"/>
      <c r="X1730" s="1187"/>
      <c r="Y1730" s="1187"/>
      <c r="Z1730" s="1187"/>
      <c r="AA1730" s="1187"/>
      <c r="AB1730" s="1187"/>
      <c r="AC1730" s="1187"/>
      <c r="AD1730" s="1187"/>
      <c r="AE1730" s="1147"/>
      <c r="AF1730" s="1187"/>
      <c r="AG1730" s="3024"/>
      <c r="AH1730" s="1187"/>
      <c r="AI1730" s="1187"/>
      <c r="AJ1730" s="1978"/>
      <c r="AK1730" s="1978"/>
      <c r="AL1730" s="1187"/>
      <c r="AM1730" s="3702"/>
      <c r="AN1730" s="3928">
        <f t="shared" ref="AN1730" si="2201">AN1655</f>
        <v>0</v>
      </c>
      <c r="AO1730" s="1957"/>
      <c r="AP1730" s="4306">
        <f t="shared" si="2112"/>
        <v>0</v>
      </c>
      <c r="AQ1730" s="201"/>
      <c r="AR1730" s="201"/>
      <c r="AS1730" s="201"/>
      <c r="AT1730" s="201"/>
      <c r="AU1730" s="201"/>
      <c r="AV1730" s="201"/>
      <c r="AW1730" s="201"/>
      <c r="AX1730" s="201"/>
      <c r="AY1730" s="201"/>
      <c r="AZ1730" s="201"/>
      <c r="BA1730" s="201"/>
      <c r="BB1730" s="201"/>
      <c r="BC1730" s="201"/>
      <c r="BD1730" s="201"/>
      <c r="BE1730" s="201"/>
      <c r="BF1730" s="201"/>
      <c r="BG1730" s="201"/>
      <c r="BH1730" s="201"/>
      <c r="BI1730" s="201"/>
      <c r="BJ1730" s="201"/>
      <c r="BK1730" s="201"/>
      <c r="BL1730" s="201"/>
      <c r="BM1730" s="201"/>
      <c r="BN1730" s="201"/>
      <c r="BO1730" s="201"/>
      <c r="BP1730" s="201"/>
      <c r="BQ1730" s="201"/>
      <c r="BR1730" s="201"/>
      <c r="BS1730" s="201"/>
      <c r="BT1730" s="201"/>
      <c r="BU1730" s="201"/>
      <c r="BV1730" s="201"/>
      <c r="BW1730" s="201"/>
      <c r="BX1730" s="201"/>
      <c r="BY1730" s="201"/>
      <c r="BZ1730" s="201"/>
      <c r="CA1730" s="201"/>
      <c r="CB1730" s="201"/>
      <c r="CC1730" s="201"/>
      <c r="CD1730" s="201"/>
      <c r="CE1730" s="201"/>
      <c r="CF1730" s="201"/>
      <c r="CG1730" s="201"/>
      <c r="CH1730" s="201"/>
      <c r="CI1730" s="201"/>
      <c r="CJ1730" s="201"/>
      <c r="CK1730" s="201"/>
      <c r="CL1730" s="201"/>
      <c r="CM1730" s="201"/>
      <c r="CN1730" s="201"/>
      <c r="CO1730" s="201"/>
      <c r="CP1730" s="201"/>
      <c r="CQ1730" s="201"/>
      <c r="CR1730" s="201"/>
      <c r="CS1730" s="201"/>
      <c r="CT1730" s="201"/>
      <c r="CU1730" s="201"/>
      <c r="CV1730" s="201"/>
      <c r="CW1730" s="201"/>
      <c r="CX1730" s="201"/>
      <c r="CY1730" s="201"/>
      <c r="CZ1730" s="201"/>
      <c r="DA1730" s="201"/>
      <c r="DB1730" s="201"/>
      <c r="DC1730" s="201"/>
      <c r="DD1730" s="201"/>
      <c r="DE1730" s="201"/>
      <c r="DF1730" s="201"/>
      <c r="DG1730" s="201"/>
      <c r="DH1730" s="201"/>
      <c r="DI1730" s="201"/>
      <c r="DJ1730" s="201"/>
      <c r="DK1730" s="201"/>
      <c r="DL1730" s="201"/>
      <c r="DM1730" s="201"/>
      <c r="DN1730" s="201"/>
      <c r="DO1730" s="201"/>
      <c r="DP1730" s="201"/>
      <c r="DQ1730" s="201"/>
      <c r="DR1730" s="201"/>
      <c r="DS1730" s="201"/>
      <c r="DT1730" s="201"/>
      <c r="DU1730" s="201"/>
      <c r="DV1730" s="201"/>
      <c r="DW1730" s="201"/>
      <c r="DX1730" s="201"/>
      <c r="DY1730" s="201"/>
      <c r="DZ1730" s="201"/>
      <c r="EA1730" s="201"/>
      <c r="EB1730" s="201"/>
      <c r="EC1730" s="201"/>
      <c r="ED1730" s="201"/>
      <c r="EE1730" s="201"/>
      <c r="EF1730" s="201"/>
      <c r="EG1730" s="201"/>
      <c r="EH1730" s="201"/>
      <c r="EI1730" s="201"/>
      <c r="EJ1730" s="201"/>
      <c r="EK1730" s="201"/>
      <c r="EL1730" s="201"/>
      <c r="EM1730" s="201"/>
      <c r="EN1730" s="201"/>
      <c r="EO1730" s="201"/>
      <c r="EP1730" s="201"/>
      <c r="EQ1730" s="201"/>
      <c r="ER1730" s="201"/>
      <c r="ES1730" s="201"/>
      <c r="ET1730" s="201"/>
      <c r="EU1730" s="201"/>
      <c r="EV1730" s="201"/>
      <c r="EW1730" s="201"/>
      <c r="EX1730" s="201"/>
      <c r="EY1730" s="201"/>
      <c r="EZ1730" s="201"/>
      <c r="FA1730" s="201"/>
      <c r="FB1730" s="201"/>
      <c r="FC1730" s="201"/>
      <c r="FD1730" s="201"/>
      <c r="FE1730" s="201"/>
      <c r="FF1730" s="201"/>
      <c r="FG1730" s="201"/>
      <c r="FH1730" s="201"/>
      <c r="FI1730" s="201"/>
      <c r="FJ1730" s="201"/>
      <c r="FK1730" s="201"/>
      <c r="FL1730" s="201"/>
      <c r="FM1730" s="201"/>
      <c r="FN1730" s="201"/>
      <c r="FO1730" s="201"/>
      <c r="FP1730" s="201"/>
      <c r="FQ1730" s="201"/>
      <c r="FR1730" s="201"/>
      <c r="FS1730" s="201"/>
      <c r="FT1730" s="201"/>
      <c r="FU1730" s="201"/>
      <c r="FV1730" s="201"/>
      <c r="FW1730" s="201"/>
      <c r="FX1730" s="201"/>
      <c r="FY1730" s="201"/>
      <c r="FZ1730" s="201"/>
      <c r="GA1730" s="201"/>
      <c r="GB1730" s="201"/>
      <c r="GC1730" s="201"/>
      <c r="GD1730" s="201"/>
      <c r="GE1730" s="201"/>
      <c r="GF1730" s="201"/>
      <c r="GG1730" s="201"/>
      <c r="GH1730" s="201"/>
      <c r="GI1730" s="201"/>
      <c r="GJ1730" s="201"/>
      <c r="GK1730" s="201"/>
      <c r="GL1730" s="201"/>
      <c r="GM1730" s="201"/>
      <c r="GN1730" s="201"/>
      <c r="GO1730" s="201"/>
      <c r="GP1730" s="201"/>
      <c r="GQ1730" s="201"/>
      <c r="GR1730" s="201"/>
      <c r="GS1730" s="201"/>
      <c r="GT1730" s="201"/>
      <c r="GU1730" s="201"/>
      <c r="GV1730" s="201"/>
      <c r="GW1730" s="201"/>
      <c r="GX1730" s="201"/>
      <c r="GY1730" s="201"/>
      <c r="GZ1730" s="201"/>
      <c r="HA1730" s="201"/>
      <c r="HB1730" s="201"/>
      <c r="HC1730" s="201"/>
      <c r="HD1730" s="201"/>
      <c r="HE1730" s="201"/>
      <c r="HF1730" s="201"/>
      <c r="HG1730" s="201"/>
      <c r="HH1730" s="201"/>
      <c r="HI1730" s="201"/>
      <c r="HJ1730" s="201"/>
      <c r="HK1730" s="201"/>
      <c r="HL1730" s="201"/>
      <c r="HM1730" s="201"/>
      <c r="HN1730" s="201"/>
      <c r="HO1730" s="201"/>
      <c r="HP1730" s="201"/>
      <c r="HQ1730" s="201"/>
      <c r="HR1730" s="201"/>
      <c r="HS1730" s="201"/>
      <c r="HT1730" s="201"/>
      <c r="HU1730" s="201"/>
      <c r="HV1730" s="201"/>
      <c r="HW1730" s="201"/>
      <c r="HX1730" s="201"/>
      <c r="HY1730" s="201"/>
      <c r="HZ1730" s="201"/>
      <c r="IA1730" s="201"/>
      <c r="IB1730" s="201"/>
      <c r="IC1730" s="201"/>
      <c r="ID1730" s="201"/>
      <c r="IE1730" s="201"/>
      <c r="IF1730" s="201"/>
      <c r="IG1730" s="201"/>
      <c r="IH1730" s="201"/>
      <c r="II1730" s="201"/>
      <c r="IJ1730" s="201"/>
      <c r="IK1730" s="201"/>
      <c r="IL1730" s="201"/>
      <c r="IM1730" s="201"/>
      <c r="IN1730" s="201"/>
      <c r="IO1730" s="201"/>
      <c r="IP1730" s="201"/>
      <c r="IQ1730" s="201"/>
      <c r="IR1730" s="201"/>
      <c r="IS1730" s="201"/>
      <c r="IT1730" s="201"/>
      <c r="IU1730" s="201"/>
      <c r="IV1730" s="201"/>
      <c r="IW1730" s="201"/>
      <c r="IX1730" s="201"/>
      <c r="IY1730" s="201"/>
      <c r="IZ1730" s="201"/>
      <c r="JA1730" s="201"/>
      <c r="JB1730" s="201"/>
      <c r="JC1730" s="201"/>
      <c r="JD1730" s="201"/>
      <c r="JE1730" s="201"/>
      <c r="JF1730" s="201"/>
      <c r="JG1730" s="201"/>
      <c r="JH1730" s="201"/>
      <c r="JI1730" s="201"/>
      <c r="JJ1730" s="201"/>
      <c r="JK1730" s="201"/>
      <c r="JL1730" s="201"/>
      <c r="JM1730" s="201"/>
      <c r="JN1730" s="201"/>
    </row>
    <row r="1731" spans="1:274" s="682" customFormat="1" x14ac:dyDescent="0.25">
      <c r="A1731" s="637"/>
      <c r="B1731" s="637">
        <v>1</v>
      </c>
      <c r="C1731" s="1125" t="s">
        <v>464</v>
      </c>
      <c r="D1731" s="1058"/>
      <c r="E1731" s="947"/>
      <c r="F1731" s="1571">
        <f t="shared" si="2199"/>
        <v>0</v>
      </c>
      <c r="G1731" s="4034">
        <f t="shared" ref="G1731" si="2202">G1656</f>
        <v>0</v>
      </c>
      <c r="H1731" s="1571">
        <f t="shared" si="2078"/>
        <v>0</v>
      </c>
      <c r="I1731" s="948">
        <f t="shared" si="2199"/>
        <v>0</v>
      </c>
      <c r="J1731" s="948">
        <f t="shared" si="2199"/>
        <v>0</v>
      </c>
      <c r="K1731" s="1066">
        <f t="shared" si="2199"/>
        <v>0</v>
      </c>
      <c r="L1731" s="3452">
        <f t="shared" si="2199"/>
        <v>0</v>
      </c>
      <c r="M1731" s="1148"/>
      <c r="N1731" s="1148"/>
      <c r="O1731" s="1149"/>
      <c r="P1731" s="1149"/>
      <c r="Q1731" s="1149">
        <f t="shared" si="2079"/>
        <v>0</v>
      </c>
      <c r="R1731" s="1149"/>
      <c r="S1731" s="1149"/>
      <c r="T1731" s="1149"/>
      <c r="U1731" s="1149"/>
      <c r="V1731" s="1149"/>
      <c r="W1731" s="1187"/>
      <c r="X1731" s="1187"/>
      <c r="Y1731" s="1187"/>
      <c r="Z1731" s="1187"/>
      <c r="AA1731" s="1187"/>
      <c r="AB1731" s="1187"/>
      <c r="AC1731" s="1187"/>
      <c r="AD1731" s="1187"/>
      <c r="AE1731" s="1147"/>
      <c r="AF1731" s="1187"/>
      <c r="AG1731" s="3024"/>
      <c r="AH1731" s="1187"/>
      <c r="AI1731" s="1187"/>
      <c r="AJ1731" s="1978"/>
      <c r="AK1731" s="1978"/>
      <c r="AL1731" s="1187"/>
      <c r="AM1731" s="3702"/>
      <c r="AN1731" s="3928">
        <f t="shared" ref="AN1731" si="2203">AN1656</f>
        <v>0</v>
      </c>
      <c r="AO1731" s="1957"/>
      <c r="AP1731" s="4306">
        <f t="shared" si="2112"/>
        <v>0</v>
      </c>
      <c r="AQ1731" s="201"/>
      <c r="AR1731" s="201"/>
      <c r="AS1731" s="201"/>
      <c r="AT1731" s="201"/>
      <c r="AU1731" s="201"/>
      <c r="AV1731" s="201"/>
      <c r="AW1731" s="201"/>
      <c r="AX1731" s="201"/>
      <c r="AY1731" s="201"/>
      <c r="AZ1731" s="201"/>
      <c r="BA1731" s="201"/>
      <c r="BB1731" s="201"/>
      <c r="BC1731" s="201"/>
      <c r="BD1731" s="201"/>
      <c r="BE1731" s="201"/>
      <c r="BF1731" s="201"/>
      <c r="BG1731" s="201"/>
      <c r="BH1731" s="201"/>
      <c r="BI1731" s="201"/>
      <c r="BJ1731" s="201"/>
      <c r="BK1731" s="201"/>
      <c r="BL1731" s="201"/>
      <c r="BM1731" s="201"/>
      <c r="BN1731" s="201"/>
      <c r="BO1731" s="201"/>
      <c r="BP1731" s="201"/>
      <c r="BQ1731" s="201"/>
      <c r="BR1731" s="201"/>
      <c r="BS1731" s="201"/>
      <c r="BT1731" s="201"/>
      <c r="BU1731" s="201"/>
      <c r="BV1731" s="201"/>
      <c r="BW1731" s="201"/>
      <c r="BX1731" s="201"/>
      <c r="BY1731" s="201"/>
      <c r="BZ1731" s="201"/>
      <c r="CA1731" s="201"/>
      <c r="CB1731" s="201"/>
      <c r="CC1731" s="201"/>
      <c r="CD1731" s="201"/>
      <c r="CE1731" s="201"/>
      <c r="CF1731" s="201"/>
      <c r="CG1731" s="201"/>
      <c r="CH1731" s="201"/>
      <c r="CI1731" s="201"/>
      <c r="CJ1731" s="201"/>
      <c r="CK1731" s="201"/>
      <c r="CL1731" s="201"/>
      <c r="CM1731" s="201"/>
      <c r="CN1731" s="201"/>
      <c r="CO1731" s="201"/>
      <c r="CP1731" s="201"/>
      <c r="CQ1731" s="201"/>
      <c r="CR1731" s="201"/>
      <c r="CS1731" s="201"/>
      <c r="CT1731" s="201"/>
      <c r="CU1731" s="201"/>
      <c r="CV1731" s="201"/>
      <c r="CW1731" s="201"/>
      <c r="CX1731" s="201"/>
      <c r="CY1731" s="201"/>
      <c r="CZ1731" s="201"/>
      <c r="DA1731" s="201"/>
      <c r="DB1731" s="201"/>
      <c r="DC1731" s="201"/>
      <c r="DD1731" s="201"/>
      <c r="DE1731" s="201"/>
      <c r="DF1731" s="201"/>
      <c r="DG1731" s="201"/>
      <c r="DH1731" s="201"/>
      <c r="DI1731" s="201"/>
      <c r="DJ1731" s="201"/>
      <c r="DK1731" s="201"/>
      <c r="DL1731" s="201"/>
      <c r="DM1731" s="201"/>
      <c r="DN1731" s="201"/>
      <c r="DO1731" s="201"/>
      <c r="DP1731" s="201"/>
      <c r="DQ1731" s="201"/>
      <c r="DR1731" s="201"/>
      <c r="DS1731" s="201"/>
      <c r="DT1731" s="201"/>
      <c r="DU1731" s="201"/>
      <c r="DV1731" s="201"/>
      <c r="DW1731" s="201"/>
      <c r="DX1731" s="201"/>
      <c r="DY1731" s="201"/>
      <c r="DZ1731" s="201"/>
      <c r="EA1731" s="201"/>
      <c r="EB1731" s="201"/>
      <c r="EC1731" s="201"/>
      <c r="ED1731" s="201"/>
      <c r="EE1731" s="201"/>
      <c r="EF1731" s="201"/>
      <c r="EG1731" s="201"/>
      <c r="EH1731" s="201"/>
      <c r="EI1731" s="201"/>
      <c r="EJ1731" s="201"/>
      <c r="EK1731" s="201"/>
      <c r="EL1731" s="201"/>
      <c r="EM1731" s="201"/>
      <c r="EN1731" s="201"/>
      <c r="EO1731" s="201"/>
      <c r="EP1731" s="201"/>
      <c r="EQ1731" s="201"/>
      <c r="ER1731" s="201"/>
      <c r="ES1731" s="201"/>
      <c r="ET1731" s="201"/>
      <c r="EU1731" s="201"/>
      <c r="EV1731" s="201"/>
      <c r="EW1731" s="201"/>
      <c r="EX1731" s="201"/>
      <c r="EY1731" s="201"/>
      <c r="EZ1731" s="201"/>
      <c r="FA1731" s="201"/>
      <c r="FB1731" s="201"/>
      <c r="FC1731" s="201"/>
      <c r="FD1731" s="201"/>
      <c r="FE1731" s="201"/>
      <c r="FF1731" s="201"/>
      <c r="FG1731" s="201"/>
      <c r="FH1731" s="201"/>
      <c r="FI1731" s="201"/>
      <c r="FJ1731" s="201"/>
      <c r="FK1731" s="201"/>
      <c r="FL1731" s="201"/>
      <c r="FM1731" s="201"/>
      <c r="FN1731" s="201"/>
      <c r="FO1731" s="201"/>
      <c r="FP1731" s="201"/>
      <c r="FQ1731" s="201"/>
      <c r="FR1731" s="201"/>
      <c r="FS1731" s="201"/>
      <c r="FT1731" s="201"/>
      <c r="FU1731" s="201"/>
      <c r="FV1731" s="201"/>
      <c r="FW1731" s="201"/>
      <c r="FX1731" s="201"/>
      <c r="FY1731" s="201"/>
      <c r="FZ1731" s="201"/>
      <c r="GA1731" s="201"/>
      <c r="GB1731" s="201"/>
      <c r="GC1731" s="201"/>
      <c r="GD1731" s="201"/>
      <c r="GE1731" s="201"/>
      <c r="GF1731" s="201"/>
      <c r="GG1731" s="201"/>
      <c r="GH1731" s="201"/>
      <c r="GI1731" s="201"/>
      <c r="GJ1731" s="201"/>
      <c r="GK1731" s="201"/>
      <c r="GL1731" s="201"/>
      <c r="GM1731" s="201"/>
      <c r="GN1731" s="201"/>
      <c r="GO1731" s="201"/>
      <c r="GP1731" s="201"/>
      <c r="GQ1731" s="201"/>
      <c r="GR1731" s="201"/>
      <c r="GS1731" s="201"/>
      <c r="GT1731" s="201"/>
      <c r="GU1731" s="201"/>
      <c r="GV1731" s="201"/>
      <c r="GW1731" s="201"/>
      <c r="GX1731" s="201"/>
      <c r="GY1731" s="201"/>
      <c r="GZ1731" s="201"/>
      <c r="HA1731" s="201"/>
      <c r="HB1731" s="201"/>
      <c r="HC1731" s="201"/>
      <c r="HD1731" s="201"/>
      <c r="HE1731" s="201"/>
      <c r="HF1731" s="201"/>
      <c r="HG1731" s="201"/>
      <c r="HH1731" s="201"/>
      <c r="HI1731" s="201"/>
      <c r="HJ1731" s="201"/>
      <c r="HK1731" s="201"/>
      <c r="HL1731" s="201"/>
      <c r="HM1731" s="201"/>
      <c r="HN1731" s="201"/>
      <c r="HO1731" s="201"/>
      <c r="HP1731" s="201"/>
      <c r="HQ1731" s="201"/>
      <c r="HR1731" s="201"/>
      <c r="HS1731" s="201"/>
      <c r="HT1731" s="201"/>
      <c r="HU1731" s="201"/>
      <c r="HV1731" s="201"/>
      <c r="HW1731" s="201"/>
      <c r="HX1731" s="201"/>
      <c r="HY1731" s="201"/>
      <c r="HZ1731" s="201"/>
      <c r="IA1731" s="201"/>
      <c r="IB1731" s="201"/>
      <c r="IC1731" s="201"/>
      <c r="ID1731" s="201"/>
      <c r="IE1731" s="201"/>
      <c r="IF1731" s="201"/>
      <c r="IG1731" s="201"/>
      <c r="IH1731" s="201"/>
      <c r="II1731" s="201"/>
      <c r="IJ1731" s="201"/>
      <c r="IK1731" s="201"/>
      <c r="IL1731" s="201"/>
      <c r="IM1731" s="201"/>
      <c r="IN1731" s="201"/>
      <c r="IO1731" s="201"/>
      <c r="IP1731" s="201"/>
      <c r="IQ1731" s="201"/>
      <c r="IR1731" s="201"/>
      <c r="IS1731" s="201"/>
      <c r="IT1731" s="201"/>
      <c r="IU1731" s="201"/>
      <c r="IV1731" s="201"/>
      <c r="IW1731" s="201"/>
      <c r="IX1731" s="201"/>
      <c r="IY1731" s="201"/>
      <c r="IZ1731" s="201"/>
      <c r="JA1731" s="201"/>
      <c r="JB1731" s="201"/>
      <c r="JC1731" s="201"/>
      <c r="JD1731" s="201"/>
      <c r="JE1731" s="201"/>
      <c r="JF1731" s="201"/>
      <c r="JG1731" s="201"/>
      <c r="JH1731" s="201"/>
      <c r="JI1731" s="201"/>
      <c r="JJ1731" s="201"/>
      <c r="JK1731" s="201"/>
      <c r="JL1731" s="201"/>
      <c r="JM1731" s="201"/>
      <c r="JN1731" s="201"/>
    </row>
    <row r="1732" spans="1:274" s="682" customFormat="1" ht="30" x14ac:dyDescent="0.25">
      <c r="A1732" s="637"/>
      <c r="B1732" s="637">
        <v>1</v>
      </c>
      <c r="C1732" s="1775" t="s">
        <v>465</v>
      </c>
      <c r="D1732" s="1058"/>
      <c r="E1732" s="947"/>
      <c r="F1732" s="1571">
        <f t="shared" si="2199"/>
        <v>0</v>
      </c>
      <c r="G1732" s="4034">
        <f t="shared" ref="G1732" si="2204">G1657</f>
        <v>0</v>
      </c>
      <c r="H1732" s="1571">
        <f t="shared" si="2078"/>
        <v>0</v>
      </c>
      <c r="I1732" s="948">
        <f t="shared" si="2199"/>
        <v>0</v>
      </c>
      <c r="J1732" s="948">
        <f t="shared" si="2199"/>
        <v>0</v>
      </c>
      <c r="K1732" s="1066">
        <f t="shared" si="2199"/>
        <v>0</v>
      </c>
      <c r="L1732" s="3452">
        <f t="shared" si="2199"/>
        <v>0</v>
      </c>
      <c r="M1732" s="1148"/>
      <c r="N1732" s="1148"/>
      <c r="O1732" s="1149"/>
      <c r="P1732" s="1149"/>
      <c r="Q1732" s="1149">
        <f t="shared" si="2079"/>
        <v>0</v>
      </c>
      <c r="R1732" s="1149"/>
      <c r="S1732" s="1149"/>
      <c r="T1732" s="1149"/>
      <c r="U1732" s="1149"/>
      <c r="V1732" s="1149"/>
      <c r="W1732" s="1187"/>
      <c r="X1732" s="1187"/>
      <c r="Y1732" s="1187"/>
      <c r="Z1732" s="1187"/>
      <c r="AA1732" s="1187"/>
      <c r="AB1732" s="1187"/>
      <c r="AC1732" s="1187"/>
      <c r="AD1732" s="1187"/>
      <c r="AE1732" s="1147"/>
      <c r="AF1732" s="1187"/>
      <c r="AG1732" s="3024"/>
      <c r="AH1732" s="1187"/>
      <c r="AI1732" s="1187"/>
      <c r="AJ1732" s="1978"/>
      <c r="AK1732" s="1978"/>
      <c r="AL1732" s="1187"/>
      <c r="AM1732" s="3702"/>
      <c r="AN1732" s="3928">
        <f t="shared" ref="AN1732" si="2205">AN1657</f>
        <v>0</v>
      </c>
      <c r="AO1732" s="1957"/>
      <c r="AP1732" s="4306">
        <f t="shared" si="2112"/>
        <v>0</v>
      </c>
      <c r="AQ1732" s="201"/>
      <c r="AR1732" s="201"/>
      <c r="AS1732" s="201"/>
      <c r="AT1732" s="201"/>
      <c r="AU1732" s="201"/>
      <c r="AV1732" s="201"/>
      <c r="AW1732" s="201"/>
      <c r="AX1732" s="201"/>
      <c r="AY1732" s="201"/>
      <c r="AZ1732" s="201"/>
      <c r="BA1732" s="201"/>
      <c r="BB1732" s="201"/>
      <c r="BC1732" s="201"/>
      <c r="BD1732" s="201"/>
      <c r="BE1732" s="201"/>
      <c r="BF1732" s="201"/>
      <c r="BG1732" s="201"/>
      <c r="BH1732" s="201"/>
      <c r="BI1732" s="201"/>
      <c r="BJ1732" s="201"/>
      <c r="BK1732" s="201"/>
      <c r="BL1732" s="201"/>
      <c r="BM1732" s="201"/>
      <c r="BN1732" s="201"/>
      <c r="BO1732" s="201"/>
      <c r="BP1732" s="201"/>
      <c r="BQ1732" s="201"/>
      <c r="BR1732" s="201"/>
      <c r="BS1732" s="201"/>
      <c r="BT1732" s="201"/>
      <c r="BU1732" s="201"/>
      <c r="BV1732" s="201"/>
      <c r="BW1732" s="201"/>
      <c r="BX1732" s="201"/>
      <c r="BY1732" s="201"/>
      <c r="BZ1732" s="201"/>
      <c r="CA1732" s="201"/>
      <c r="CB1732" s="201"/>
      <c r="CC1732" s="201"/>
      <c r="CD1732" s="201"/>
      <c r="CE1732" s="201"/>
      <c r="CF1732" s="201"/>
      <c r="CG1732" s="201"/>
      <c r="CH1732" s="201"/>
      <c r="CI1732" s="201"/>
      <c r="CJ1732" s="201"/>
      <c r="CK1732" s="201"/>
      <c r="CL1732" s="201"/>
      <c r="CM1732" s="201"/>
      <c r="CN1732" s="201"/>
      <c r="CO1732" s="201"/>
      <c r="CP1732" s="201"/>
      <c r="CQ1732" s="201"/>
      <c r="CR1732" s="201"/>
      <c r="CS1732" s="201"/>
      <c r="CT1732" s="201"/>
      <c r="CU1732" s="201"/>
      <c r="CV1732" s="201"/>
      <c r="CW1732" s="201"/>
      <c r="CX1732" s="201"/>
      <c r="CY1732" s="201"/>
      <c r="CZ1732" s="201"/>
      <c r="DA1732" s="201"/>
      <c r="DB1732" s="201"/>
      <c r="DC1732" s="201"/>
      <c r="DD1732" s="201"/>
      <c r="DE1732" s="201"/>
      <c r="DF1732" s="201"/>
      <c r="DG1732" s="201"/>
      <c r="DH1732" s="201"/>
      <c r="DI1732" s="201"/>
      <c r="DJ1732" s="201"/>
      <c r="DK1732" s="201"/>
      <c r="DL1732" s="201"/>
      <c r="DM1732" s="201"/>
      <c r="DN1732" s="201"/>
      <c r="DO1732" s="201"/>
      <c r="DP1732" s="201"/>
      <c r="DQ1732" s="201"/>
      <c r="DR1732" s="201"/>
      <c r="DS1732" s="201"/>
      <c r="DT1732" s="201"/>
      <c r="DU1732" s="201"/>
      <c r="DV1732" s="201"/>
      <c r="DW1732" s="201"/>
      <c r="DX1732" s="201"/>
      <c r="DY1732" s="201"/>
      <c r="DZ1732" s="201"/>
      <c r="EA1732" s="201"/>
      <c r="EB1732" s="201"/>
      <c r="EC1732" s="201"/>
      <c r="ED1732" s="201"/>
      <c r="EE1732" s="201"/>
      <c r="EF1732" s="201"/>
      <c r="EG1732" s="201"/>
      <c r="EH1732" s="201"/>
      <c r="EI1732" s="201"/>
      <c r="EJ1732" s="201"/>
      <c r="EK1732" s="201"/>
      <c r="EL1732" s="201"/>
      <c r="EM1732" s="201"/>
      <c r="EN1732" s="201"/>
      <c r="EO1732" s="201"/>
      <c r="EP1732" s="201"/>
      <c r="EQ1732" s="201"/>
      <c r="ER1732" s="201"/>
      <c r="ES1732" s="201"/>
      <c r="ET1732" s="201"/>
      <c r="EU1732" s="201"/>
      <c r="EV1732" s="201"/>
      <c r="EW1732" s="201"/>
      <c r="EX1732" s="201"/>
      <c r="EY1732" s="201"/>
      <c r="EZ1732" s="201"/>
      <c r="FA1732" s="201"/>
      <c r="FB1732" s="201"/>
      <c r="FC1732" s="201"/>
      <c r="FD1732" s="201"/>
      <c r="FE1732" s="201"/>
      <c r="FF1732" s="201"/>
      <c r="FG1732" s="201"/>
      <c r="FH1732" s="201"/>
      <c r="FI1732" s="201"/>
      <c r="FJ1732" s="201"/>
      <c r="FK1732" s="201"/>
      <c r="FL1732" s="201"/>
      <c r="FM1732" s="201"/>
      <c r="FN1732" s="201"/>
      <c r="FO1732" s="201"/>
      <c r="FP1732" s="201"/>
      <c r="FQ1732" s="201"/>
      <c r="FR1732" s="201"/>
      <c r="FS1732" s="201"/>
      <c r="FT1732" s="201"/>
      <c r="FU1732" s="201"/>
      <c r="FV1732" s="201"/>
      <c r="FW1732" s="201"/>
      <c r="FX1732" s="201"/>
      <c r="FY1732" s="201"/>
      <c r="FZ1732" s="201"/>
      <c r="GA1732" s="201"/>
      <c r="GB1732" s="201"/>
      <c r="GC1732" s="201"/>
      <c r="GD1732" s="201"/>
      <c r="GE1732" s="201"/>
      <c r="GF1732" s="201"/>
      <c r="GG1732" s="201"/>
      <c r="GH1732" s="201"/>
      <c r="GI1732" s="201"/>
      <c r="GJ1732" s="201"/>
      <c r="GK1732" s="201"/>
      <c r="GL1732" s="201"/>
      <c r="GM1732" s="201"/>
      <c r="GN1732" s="201"/>
      <c r="GO1732" s="201"/>
      <c r="GP1732" s="201"/>
      <c r="GQ1732" s="201"/>
      <c r="GR1732" s="201"/>
      <c r="GS1732" s="201"/>
      <c r="GT1732" s="201"/>
      <c r="GU1732" s="201"/>
      <c r="GV1732" s="201"/>
      <c r="GW1732" s="201"/>
      <c r="GX1732" s="201"/>
      <c r="GY1732" s="201"/>
      <c r="GZ1732" s="201"/>
      <c r="HA1732" s="201"/>
      <c r="HB1732" s="201"/>
      <c r="HC1732" s="201"/>
      <c r="HD1732" s="201"/>
      <c r="HE1732" s="201"/>
      <c r="HF1732" s="201"/>
      <c r="HG1732" s="201"/>
      <c r="HH1732" s="201"/>
      <c r="HI1732" s="201"/>
      <c r="HJ1732" s="201"/>
      <c r="HK1732" s="201"/>
      <c r="HL1732" s="201"/>
      <c r="HM1732" s="201"/>
      <c r="HN1732" s="201"/>
      <c r="HO1732" s="201"/>
      <c r="HP1732" s="201"/>
      <c r="HQ1732" s="201"/>
      <c r="HR1732" s="201"/>
      <c r="HS1732" s="201"/>
      <c r="HT1732" s="201"/>
      <c r="HU1732" s="201"/>
      <c r="HV1732" s="201"/>
      <c r="HW1732" s="201"/>
      <c r="HX1732" s="201"/>
      <c r="HY1732" s="201"/>
      <c r="HZ1732" s="201"/>
      <c r="IA1732" s="201"/>
      <c r="IB1732" s="201"/>
      <c r="IC1732" s="201"/>
      <c r="ID1732" s="201"/>
      <c r="IE1732" s="201"/>
      <c r="IF1732" s="201"/>
      <c r="IG1732" s="201"/>
      <c r="IH1732" s="201"/>
      <c r="II1732" s="201"/>
      <c r="IJ1732" s="201"/>
      <c r="IK1732" s="201"/>
      <c r="IL1732" s="201"/>
      <c r="IM1732" s="201"/>
      <c r="IN1732" s="201"/>
      <c r="IO1732" s="201"/>
      <c r="IP1732" s="201"/>
      <c r="IQ1732" s="201"/>
      <c r="IR1732" s="201"/>
      <c r="IS1732" s="201"/>
      <c r="IT1732" s="201"/>
      <c r="IU1732" s="201"/>
      <c r="IV1732" s="201"/>
      <c r="IW1732" s="201"/>
      <c r="IX1732" s="201"/>
      <c r="IY1732" s="201"/>
      <c r="IZ1732" s="201"/>
      <c r="JA1732" s="201"/>
      <c r="JB1732" s="201"/>
      <c r="JC1732" s="201"/>
      <c r="JD1732" s="201"/>
      <c r="JE1732" s="201"/>
      <c r="JF1732" s="201"/>
      <c r="JG1732" s="201"/>
      <c r="JH1732" s="201"/>
      <c r="JI1732" s="201"/>
      <c r="JJ1732" s="201"/>
      <c r="JK1732" s="201"/>
      <c r="JL1732" s="201"/>
      <c r="JM1732" s="201"/>
      <c r="JN1732" s="201"/>
    </row>
    <row r="1733" spans="1:274" s="682" customFormat="1" x14ac:dyDescent="0.25">
      <c r="A1733" s="637"/>
      <c r="B1733" s="637">
        <v>1</v>
      </c>
      <c r="C1733" s="1125" t="s">
        <v>466</v>
      </c>
      <c r="D1733" s="1058"/>
      <c r="E1733" s="947"/>
      <c r="F1733" s="1571">
        <f t="shared" si="2199"/>
        <v>0</v>
      </c>
      <c r="G1733" s="4034">
        <f t="shared" ref="G1733" si="2206">G1658</f>
        <v>0</v>
      </c>
      <c r="H1733" s="1571">
        <f t="shared" si="2078"/>
        <v>0</v>
      </c>
      <c r="I1733" s="948">
        <f t="shared" si="2199"/>
        <v>0</v>
      </c>
      <c r="J1733" s="948">
        <f t="shared" si="2199"/>
        <v>0</v>
      </c>
      <c r="K1733" s="1066">
        <f t="shared" si="2199"/>
        <v>0</v>
      </c>
      <c r="L1733" s="3452">
        <f t="shared" si="2199"/>
        <v>0</v>
      </c>
      <c r="M1733" s="1148"/>
      <c r="N1733" s="1148"/>
      <c r="O1733" s="1149"/>
      <c r="P1733" s="1149"/>
      <c r="Q1733" s="1149">
        <f t="shared" si="2079"/>
        <v>0</v>
      </c>
      <c r="R1733" s="1149"/>
      <c r="S1733" s="1149"/>
      <c r="T1733" s="1149"/>
      <c r="U1733" s="1149"/>
      <c r="V1733" s="1149"/>
      <c r="W1733" s="1187"/>
      <c r="X1733" s="1187"/>
      <c r="Y1733" s="1187"/>
      <c r="Z1733" s="1187"/>
      <c r="AA1733" s="1187"/>
      <c r="AB1733" s="1187"/>
      <c r="AC1733" s="1187"/>
      <c r="AD1733" s="1187"/>
      <c r="AE1733" s="1147"/>
      <c r="AF1733" s="1187"/>
      <c r="AG1733" s="3024"/>
      <c r="AH1733" s="1187"/>
      <c r="AI1733" s="1187"/>
      <c r="AJ1733" s="1978"/>
      <c r="AK1733" s="1978"/>
      <c r="AL1733" s="1187"/>
      <c r="AM1733" s="3702"/>
      <c r="AN1733" s="3928">
        <f t="shared" ref="AN1733" si="2207">AN1658</f>
        <v>0</v>
      </c>
      <c r="AO1733" s="1957"/>
      <c r="AP1733" s="4306">
        <f t="shared" si="2112"/>
        <v>0</v>
      </c>
      <c r="AQ1733" s="201"/>
      <c r="AR1733" s="201"/>
      <c r="AS1733" s="201"/>
      <c r="AT1733" s="201"/>
      <c r="AU1733" s="201"/>
      <c r="AV1733" s="201"/>
      <c r="AW1733" s="201"/>
      <c r="AX1733" s="201"/>
      <c r="AY1733" s="201"/>
      <c r="AZ1733" s="201"/>
      <c r="BA1733" s="201"/>
      <c r="BB1733" s="201"/>
      <c r="BC1733" s="201"/>
      <c r="BD1733" s="201"/>
      <c r="BE1733" s="201"/>
      <c r="BF1733" s="201"/>
      <c r="BG1733" s="201"/>
      <c r="BH1733" s="201"/>
      <c r="BI1733" s="201"/>
      <c r="BJ1733" s="201"/>
      <c r="BK1733" s="201"/>
      <c r="BL1733" s="201"/>
      <c r="BM1733" s="201"/>
      <c r="BN1733" s="201"/>
      <c r="BO1733" s="201"/>
      <c r="BP1733" s="201"/>
      <c r="BQ1733" s="201"/>
      <c r="BR1733" s="201"/>
      <c r="BS1733" s="201"/>
      <c r="BT1733" s="201"/>
      <c r="BU1733" s="201"/>
      <c r="BV1733" s="201"/>
      <c r="BW1733" s="201"/>
      <c r="BX1733" s="201"/>
      <c r="BY1733" s="201"/>
      <c r="BZ1733" s="201"/>
      <c r="CA1733" s="201"/>
      <c r="CB1733" s="201"/>
      <c r="CC1733" s="201"/>
      <c r="CD1733" s="201"/>
      <c r="CE1733" s="201"/>
      <c r="CF1733" s="201"/>
      <c r="CG1733" s="201"/>
      <c r="CH1733" s="201"/>
      <c r="CI1733" s="201"/>
      <c r="CJ1733" s="201"/>
      <c r="CK1733" s="201"/>
      <c r="CL1733" s="201"/>
      <c r="CM1733" s="201"/>
      <c r="CN1733" s="201"/>
      <c r="CO1733" s="201"/>
      <c r="CP1733" s="201"/>
      <c r="CQ1733" s="201"/>
      <c r="CR1733" s="201"/>
      <c r="CS1733" s="201"/>
      <c r="CT1733" s="201"/>
      <c r="CU1733" s="201"/>
      <c r="CV1733" s="201"/>
      <c r="CW1733" s="201"/>
      <c r="CX1733" s="201"/>
      <c r="CY1733" s="201"/>
      <c r="CZ1733" s="201"/>
      <c r="DA1733" s="201"/>
      <c r="DB1733" s="201"/>
      <c r="DC1733" s="201"/>
      <c r="DD1733" s="201"/>
      <c r="DE1733" s="201"/>
      <c r="DF1733" s="201"/>
      <c r="DG1733" s="201"/>
      <c r="DH1733" s="201"/>
      <c r="DI1733" s="201"/>
      <c r="DJ1733" s="201"/>
      <c r="DK1733" s="201"/>
      <c r="DL1733" s="201"/>
      <c r="DM1733" s="201"/>
      <c r="DN1733" s="201"/>
      <c r="DO1733" s="201"/>
      <c r="DP1733" s="201"/>
      <c r="DQ1733" s="201"/>
      <c r="DR1733" s="201"/>
      <c r="DS1733" s="201"/>
      <c r="DT1733" s="201"/>
      <c r="DU1733" s="201"/>
      <c r="DV1733" s="201"/>
      <c r="DW1733" s="201"/>
      <c r="DX1733" s="201"/>
      <c r="DY1733" s="201"/>
      <c r="DZ1733" s="201"/>
      <c r="EA1733" s="201"/>
      <c r="EB1733" s="201"/>
      <c r="EC1733" s="201"/>
      <c r="ED1733" s="201"/>
      <c r="EE1733" s="201"/>
      <c r="EF1733" s="201"/>
      <c r="EG1733" s="201"/>
      <c r="EH1733" s="201"/>
      <c r="EI1733" s="201"/>
      <c r="EJ1733" s="201"/>
      <c r="EK1733" s="201"/>
      <c r="EL1733" s="201"/>
      <c r="EM1733" s="201"/>
      <c r="EN1733" s="201"/>
      <c r="EO1733" s="201"/>
      <c r="EP1733" s="201"/>
      <c r="EQ1733" s="201"/>
      <c r="ER1733" s="201"/>
      <c r="ES1733" s="201"/>
      <c r="ET1733" s="201"/>
      <c r="EU1733" s="201"/>
      <c r="EV1733" s="201"/>
      <c r="EW1733" s="201"/>
      <c r="EX1733" s="201"/>
      <c r="EY1733" s="201"/>
      <c r="EZ1733" s="201"/>
      <c r="FA1733" s="201"/>
      <c r="FB1733" s="201"/>
      <c r="FC1733" s="201"/>
      <c r="FD1733" s="201"/>
      <c r="FE1733" s="201"/>
      <c r="FF1733" s="201"/>
      <c r="FG1733" s="201"/>
      <c r="FH1733" s="201"/>
      <c r="FI1733" s="201"/>
      <c r="FJ1733" s="201"/>
      <c r="FK1733" s="201"/>
      <c r="FL1733" s="201"/>
      <c r="FM1733" s="201"/>
      <c r="FN1733" s="201"/>
      <c r="FO1733" s="201"/>
      <c r="FP1733" s="201"/>
      <c r="FQ1733" s="201"/>
      <c r="FR1733" s="201"/>
      <c r="FS1733" s="201"/>
      <c r="FT1733" s="201"/>
      <c r="FU1733" s="201"/>
      <c r="FV1733" s="201"/>
      <c r="FW1733" s="201"/>
      <c r="FX1733" s="201"/>
      <c r="FY1733" s="201"/>
      <c r="FZ1733" s="201"/>
      <c r="GA1733" s="201"/>
      <c r="GB1733" s="201"/>
      <c r="GC1733" s="201"/>
      <c r="GD1733" s="201"/>
      <c r="GE1733" s="201"/>
      <c r="GF1733" s="201"/>
      <c r="GG1733" s="201"/>
      <c r="GH1733" s="201"/>
      <c r="GI1733" s="201"/>
      <c r="GJ1733" s="201"/>
      <c r="GK1733" s="201"/>
      <c r="GL1733" s="201"/>
      <c r="GM1733" s="201"/>
      <c r="GN1733" s="201"/>
      <c r="GO1733" s="201"/>
      <c r="GP1733" s="201"/>
      <c r="GQ1733" s="201"/>
      <c r="GR1733" s="201"/>
      <c r="GS1733" s="201"/>
      <c r="GT1733" s="201"/>
      <c r="GU1733" s="201"/>
      <c r="GV1733" s="201"/>
      <c r="GW1733" s="201"/>
      <c r="GX1733" s="201"/>
      <c r="GY1733" s="201"/>
      <c r="GZ1733" s="201"/>
      <c r="HA1733" s="201"/>
      <c r="HB1733" s="201"/>
      <c r="HC1733" s="201"/>
      <c r="HD1733" s="201"/>
      <c r="HE1733" s="201"/>
      <c r="HF1733" s="201"/>
      <c r="HG1733" s="201"/>
      <c r="HH1733" s="201"/>
      <c r="HI1733" s="201"/>
      <c r="HJ1733" s="201"/>
      <c r="HK1733" s="201"/>
      <c r="HL1733" s="201"/>
      <c r="HM1733" s="201"/>
      <c r="HN1733" s="201"/>
      <c r="HO1733" s="201"/>
      <c r="HP1733" s="201"/>
      <c r="HQ1733" s="201"/>
      <c r="HR1733" s="201"/>
      <c r="HS1733" s="201"/>
      <c r="HT1733" s="201"/>
      <c r="HU1733" s="201"/>
      <c r="HV1733" s="201"/>
      <c r="HW1733" s="201"/>
      <c r="HX1733" s="201"/>
      <c r="HY1733" s="201"/>
      <c r="HZ1733" s="201"/>
      <c r="IA1733" s="201"/>
      <c r="IB1733" s="201"/>
      <c r="IC1733" s="201"/>
      <c r="ID1733" s="201"/>
      <c r="IE1733" s="201"/>
      <c r="IF1733" s="201"/>
      <c r="IG1733" s="201"/>
      <c r="IH1733" s="201"/>
      <c r="II1733" s="201"/>
      <c r="IJ1733" s="201"/>
      <c r="IK1733" s="201"/>
      <c r="IL1733" s="201"/>
      <c r="IM1733" s="201"/>
      <c r="IN1733" s="201"/>
      <c r="IO1733" s="201"/>
      <c r="IP1733" s="201"/>
      <c r="IQ1733" s="201"/>
      <c r="IR1733" s="201"/>
      <c r="IS1733" s="201"/>
      <c r="IT1733" s="201"/>
      <c r="IU1733" s="201"/>
      <c r="IV1733" s="201"/>
      <c r="IW1733" s="201"/>
      <c r="IX1733" s="201"/>
      <c r="IY1733" s="201"/>
      <c r="IZ1733" s="201"/>
      <c r="JA1733" s="201"/>
      <c r="JB1733" s="201"/>
      <c r="JC1733" s="201"/>
      <c r="JD1733" s="201"/>
      <c r="JE1733" s="201"/>
      <c r="JF1733" s="201"/>
      <c r="JG1733" s="201"/>
      <c r="JH1733" s="201"/>
      <c r="JI1733" s="201"/>
      <c r="JJ1733" s="201"/>
      <c r="JK1733" s="201"/>
      <c r="JL1733" s="201"/>
      <c r="JM1733" s="201"/>
      <c r="JN1733" s="201"/>
    </row>
    <row r="1734" spans="1:274" s="682" customFormat="1" ht="30" x14ac:dyDescent="0.25">
      <c r="A1734" s="637"/>
      <c r="B1734" s="637">
        <v>1</v>
      </c>
      <c r="C1734" s="1125" t="s">
        <v>492</v>
      </c>
      <c r="D1734" s="1058"/>
      <c r="E1734" s="947"/>
      <c r="F1734" s="1571">
        <f t="shared" si="2199"/>
        <v>0</v>
      </c>
      <c r="G1734" s="4034">
        <f t="shared" ref="G1734" si="2208">G1659</f>
        <v>0</v>
      </c>
      <c r="H1734" s="1571">
        <f t="shared" si="2078"/>
        <v>0</v>
      </c>
      <c r="I1734" s="948">
        <f t="shared" si="2199"/>
        <v>0</v>
      </c>
      <c r="J1734" s="948">
        <f t="shared" si="2199"/>
        <v>0</v>
      </c>
      <c r="K1734" s="1066">
        <f t="shared" si="2199"/>
        <v>0</v>
      </c>
      <c r="L1734" s="3452">
        <f t="shared" si="2199"/>
        <v>0</v>
      </c>
      <c r="M1734" s="1148"/>
      <c r="N1734" s="1148"/>
      <c r="O1734" s="1149"/>
      <c r="P1734" s="1149"/>
      <c r="Q1734" s="1149">
        <f t="shared" si="2079"/>
        <v>0</v>
      </c>
      <c r="R1734" s="1149"/>
      <c r="S1734" s="1149"/>
      <c r="T1734" s="1149"/>
      <c r="U1734" s="1149"/>
      <c r="V1734" s="1149"/>
      <c r="W1734" s="1187"/>
      <c r="X1734" s="1187"/>
      <c r="Y1734" s="1187"/>
      <c r="Z1734" s="1187"/>
      <c r="AA1734" s="1187"/>
      <c r="AB1734" s="1187"/>
      <c r="AC1734" s="1187"/>
      <c r="AD1734" s="1187"/>
      <c r="AE1734" s="1147"/>
      <c r="AF1734" s="1187"/>
      <c r="AG1734" s="3024"/>
      <c r="AH1734" s="1187"/>
      <c r="AI1734" s="1187"/>
      <c r="AJ1734" s="1978"/>
      <c r="AK1734" s="1978"/>
      <c r="AL1734" s="1187"/>
      <c r="AM1734" s="3702"/>
      <c r="AN1734" s="3928">
        <f t="shared" ref="AN1734" si="2209">AN1659</f>
        <v>0</v>
      </c>
      <c r="AO1734" s="1957"/>
      <c r="AP1734" s="4306">
        <f t="shared" si="2112"/>
        <v>0</v>
      </c>
      <c r="AQ1734" s="201"/>
      <c r="AR1734" s="201"/>
      <c r="AS1734" s="201"/>
      <c r="AT1734" s="201"/>
      <c r="AU1734" s="201"/>
      <c r="AV1734" s="201"/>
      <c r="AW1734" s="201"/>
      <c r="AX1734" s="201"/>
      <c r="AY1734" s="201"/>
      <c r="AZ1734" s="201"/>
      <c r="BA1734" s="201"/>
      <c r="BB1734" s="201"/>
      <c r="BC1734" s="201"/>
      <c r="BD1734" s="201"/>
      <c r="BE1734" s="201"/>
      <c r="BF1734" s="201"/>
      <c r="BG1734" s="201"/>
      <c r="BH1734" s="201"/>
      <c r="BI1734" s="201"/>
      <c r="BJ1734" s="201"/>
      <c r="BK1734" s="201"/>
      <c r="BL1734" s="201"/>
      <c r="BM1734" s="201"/>
      <c r="BN1734" s="201"/>
      <c r="BO1734" s="201"/>
      <c r="BP1734" s="201"/>
      <c r="BQ1734" s="201"/>
      <c r="BR1734" s="201"/>
      <c r="BS1734" s="201"/>
      <c r="BT1734" s="201"/>
      <c r="BU1734" s="201"/>
      <c r="BV1734" s="201"/>
      <c r="BW1734" s="201"/>
      <c r="BX1734" s="201"/>
      <c r="BY1734" s="201"/>
      <c r="BZ1734" s="201"/>
      <c r="CA1734" s="201"/>
      <c r="CB1734" s="201"/>
      <c r="CC1734" s="201"/>
      <c r="CD1734" s="201"/>
      <c r="CE1734" s="201"/>
      <c r="CF1734" s="201"/>
      <c r="CG1734" s="201"/>
      <c r="CH1734" s="201"/>
      <c r="CI1734" s="201"/>
      <c r="CJ1734" s="201"/>
      <c r="CK1734" s="201"/>
      <c r="CL1734" s="201"/>
      <c r="CM1734" s="201"/>
      <c r="CN1734" s="201"/>
      <c r="CO1734" s="201"/>
      <c r="CP1734" s="201"/>
      <c r="CQ1734" s="201"/>
      <c r="CR1734" s="201"/>
      <c r="CS1734" s="201"/>
      <c r="CT1734" s="201"/>
      <c r="CU1734" s="201"/>
      <c r="CV1734" s="201"/>
      <c r="CW1734" s="201"/>
      <c r="CX1734" s="201"/>
      <c r="CY1734" s="201"/>
      <c r="CZ1734" s="201"/>
      <c r="DA1734" s="201"/>
      <c r="DB1734" s="201"/>
      <c r="DC1734" s="201"/>
      <c r="DD1734" s="201"/>
      <c r="DE1734" s="201"/>
      <c r="DF1734" s="201"/>
      <c r="DG1734" s="201"/>
      <c r="DH1734" s="201"/>
      <c r="DI1734" s="201"/>
      <c r="DJ1734" s="201"/>
      <c r="DK1734" s="201"/>
      <c r="DL1734" s="201"/>
      <c r="DM1734" s="201"/>
      <c r="DN1734" s="201"/>
      <c r="DO1734" s="201"/>
      <c r="DP1734" s="201"/>
      <c r="DQ1734" s="201"/>
      <c r="DR1734" s="201"/>
      <c r="DS1734" s="201"/>
      <c r="DT1734" s="201"/>
      <c r="DU1734" s="201"/>
      <c r="DV1734" s="201"/>
      <c r="DW1734" s="201"/>
      <c r="DX1734" s="201"/>
      <c r="DY1734" s="201"/>
      <c r="DZ1734" s="201"/>
      <c r="EA1734" s="201"/>
      <c r="EB1734" s="201"/>
      <c r="EC1734" s="201"/>
      <c r="ED1734" s="201"/>
      <c r="EE1734" s="201"/>
      <c r="EF1734" s="201"/>
      <c r="EG1734" s="201"/>
      <c r="EH1734" s="201"/>
      <c r="EI1734" s="201"/>
      <c r="EJ1734" s="201"/>
      <c r="EK1734" s="201"/>
      <c r="EL1734" s="201"/>
      <c r="EM1734" s="201"/>
      <c r="EN1734" s="201"/>
      <c r="EO1734" s="201"/>
      <c r="EP1734" s="201"/>
      <c r="EQ1734" s="201"/>
      <c r="ER1734" s="201"/>
      <c r="ES1734" s="201"/>
      <c r="ET1734" s="201"/>
      <c r="EU1734" s="201"/>
      <c r="EV1734" s="201"/>
      <c r="EW1734" s="201"/>
      <c r="EX1734" s="201"/>
      <c r="EY1734" s="201"/>
      <c r="EZ1734" s="201"/>
      <c r="FA1734" s="201"/>
      <c r="FB1734" s="201"/>
      <c r="FC1734" s="201"/>
      <c r="FD1734" s="201"/>
      <c r="FE1734" s="201"/>
      <c r="FF1734" s="201"/>
      <c r="FG1734" s="201"/>
      <c r="FH1734" s="201"/>
      <c r="FI1734" s="201"/>
      <c r="FJ1734" s="201"/>
      <c r="FK1734" s="201"/>
      <c r="FL1734" s="201"/>
      <c r="FM1734" s="201"/>
      <c r="FN1734" s="201"/>
      <c r="FO1734" s="201"/>
      <c r="FP1734" s="201"/>
      <c r="FQ1734" s="201"/>
      <c r="FR1734" s="201"/>
      <c r="FS1734" s="201"/>
      <c r="FT1734" s="201"/>
      <c r="FU1734" s="201"/>
      <c r="FV1734" s="201"/>
      <c r="FW1734" s="201"/>
      <c r="FX1734" s="201"/>
      <c r="FY1734" s="201"/>
      <c r="FZ1734" s="201"/>
      <c r="GA1734" s="201"/>
      <c r="GB1734" s="201"/>
      <c r="GC1734" s="201"/>
      <c r="GD1734" s="201"/>
      <c r="GE1734" s="201"/>
      <c r="GF1734" s="201"/>
      <c r="GG1734" s="201"/>
      <c r="GH1734" s="201"/>
      <c r="GI1734" s="201"/>
      <c r="GJ1734" s="201"/>
      <c r="GK1734" s="201"/>
      <c r="GL1734" s="201"/>
      <c r="GM1734" s="201"/>
      <c r="GN1734" s="201"/>
      <c r="GO1734" s="201"/>
      <c r="GP1734" s="201"/>
      <c r="GQ1734" s="201"/>
      <c r="GR1734" s="201"/>
      <c r="GS1734" s="201"/>
      <c r="GT1734" s="201"/>
      <c r="GU1734" s="201"/>
      <c r="GV1734" s="201"/>
      <c r="GW1734" s="201"/>
      <c r="GX1734" s="201"/>
      <c r="GY1734" s="201"/>
      <c r="GZ1734" s="201"/>
      <c r="HA1734" s="201"/>
      <c r="HB1734" s="201"/>
      <c r="HC1734" s="201"/>
      <c r="HD1734" s="201"/>
      <c r="HE1734" s="201"/>
      <c r="HF1734" s="201"/>
      <c r="HG1734" s="201"/>
      <c r="HH1734" s="201"/>
      <c r="HI1734" s="201"/>
      <c r="HJ1734" s="201"/>
      <c r="HK1734" s="201"/>
      <c r="HL1734" s="201"/>
      <c r="HM1734" s="201"/>
      <c r="HN1734" s="201"/>
      <c r="HO1734" s="201"/>
      <c r="HP1734" s="201"/>
      <c r="HQ1734" s="201"/>
      <c r="HR1734" s="201"/>
      <c r="HS1734" s="201"/>
      <c r="HT1734" s="201"/>
      <c r="HU1734" s="201"/>
      <c r="HV1734" s="201"/>
      <c r="HW1734" s="201"/>
      <c r="HX1734" s="201"/>
      <c r="HY1734" s="201"/>
      <c r="HZ1734" s="201"/>
      <c r="IA1734" s="201"/>
      <c r="IB1734" s="201"/>
      <c r="IC1734" s="201"/>
      <c r="ID1734" s="201"/>
      <c r="IE1734" s="201"/>
      <c r="IF1734" s="201"/>
      <c r="IG1734" s="201"/>
      <c r="IH1734" s="201"/>
      <c r="II1734" s="201"/>
      <c r="IJ1734" s="201"/>
      <c r="IK1734" s="201"/>
      <c r="IL1734" s="201"/>
      <c r="IM1734" s="201"/>
      <c r="IN1734" s="201"/>
      <c r="IO1734" s="201"/>
      <c r="IP1734" s="201"/>
      <c r="IQ1734" s="201"/>
      <c r="IR1734" s="201"/>
      <c r="IS1734" s="201"/>
      <c r="IT1734" s="201"/>
      <c r="IU1734" s="201"/>
      <c r="IV1734" s="201"/>
      <c r="IW1734" s="201"/>
      <c r="IX1734" s="201"/>
      <c r="IY1734" s="201"/>
      <c r="IZ1734" s="201"/>
      <c r="JA1734" s="201"/>
      <c r="JB1734" s="201"/>
      <c r="JC1734" s="201"/>
      <c r="JD1734" s="201"/>
      <c r="JE1734" s="201"/>
      <c r="JF1734" s="201"/>
      <c r="JG1734" s="201"/>
      <c r="JH1734" s="201"/>
      <c r="JI1734" s="201"/>
      <c r="JJ1734" s="201"/>
      <c r="JK1734" s="201"/>
      <c r="JL1734" s="201"/>
      <c r="JM1734" s="201"/>
      <c r="JN1734" s="201"/>
    </row>
    <row r="1735" spans="1:274" s="682" customFormat="1" ht="60" x14ac:dyDescent="0.25">
      <c r="A1735" s="637"/>
      <c r="B1735" s="637">
        <v>1</v>
      </c>
      <c r="C1735" s="1125" t="s">
        <v>467</v>
      </c>
      <c r="D1735" s="1058"/>
      <c r="E1735" s="947"/>
      <c r="F1735" s="1571">
        <f t="shared" si="2199"/>
        <v>0</v>
      </c>
      <c r="G1735" s="4034">
        <f t="shared" ref="G1735" si="2210">G1660</f>
        <v>0</v>
      </c>
      <c r="H1735" s="1571">
        <f t="shared" si="2078"/>
        <v>0</v>
      </c>
      <c r="I1735" s="948">
        <f t="shared" si="2199"/>
        <v>0</v>
      </c>
      <c r="J1735" s="948">
        <f t="shared" si="2199"/>
        <v>0</v>
      </c>
      <c r="K1735" s="1066">
        <f t="shared" si="2199"/>
        <v>0</v>
      </c>
      <c r="L1735" s="3452">
        <f t="shared" si="2199"/>
        <v>0</v>
      </c>
      <c r="M1735" s="1148"/>
      <c r="N1735" s="1148"/>
      <c r="O1735" s="1149"/>
      <c r="P1735" s="1149"/>
      <c r="Q1735" s="1149">
        <f t="shared" si="2079"/>
        <v>0</v>
      </c>
      <c r="R1735" s="1149"/>
      <c r="S1735" s="1149"/>
      <c r="T1735" s="1149"/>
      <c r="U1735" s="1149"/>
      <c r="V1735" s="1149"/>
      <c r="W1735" s="1187"/>
      <c r="X1735" s="1187"/>
      <c r="Y1735" s="1187"/>
      <c r="Z1735" s="1187"/>
      <c r="AA1735" s="1187"/>
      <c r="AB1735" s="1187"/>
      <c r="AC1735" s="1187"/>
      <c r="AD1735" s="1187"/>
      <c r="AE1735" s="1147"/>
      <c r="AF1735" s="1187"/>
      <c r="AG1735" s="3024"/>
      <c r="AH1735" s="1187"/>
      <c r="AI1735" s="1187"/>
      <c r="AJ1735" s="1978"/>
      <c r="AK1735" s="1978"/>
      <c r="AL1735" s="1187"/>
      <c r="AM1735" s="3702"/>
      <c r="AN1735" s="3928">
        <f t="shared" ref="AN1735" si="2211">AN1660</f>
        <v>0</v>
      </c>
      <c r="AO1735" s="1957"/>
      <c r="AP1735" s="4306">
        <f t="shared" si="2112"/>
        <v>0</v>
      </c>
      <c r="AQ1735" s="201"/>
      <c r="AR1735" s="201"/>
      <c r="AS1735" s="201"/>
      <c r="AT1735" s="201"/>
      <c r="AU1735" s="201"/>
      <c r="AV1735" s="201"/>
      <c r="AW1735" s="201"/>
      <c r="AX1735" s="201"/>
      <c r="AY1735" s="201"/>
      <c r="AZ1735" s="201"/>
      <c r="BA1735" s="201"/>
      <c r="BB1735" s="201"/>
      <c r="BC1735" s="201"/>
      <c r="BD1735" s="201"/>
      <c r="BE1735" s="201"/>
      <c r="BF1735" s="201"/>
      <c r="BG1735" s="201"/>
      <c r="BH1735" s="201"/>
      <c r="BI1735" s="201"/>
      <c r="BJ1735" s="201"/>
      <c r="BK1735" s="201"/>
      <c r="BL1735" s="201"/>
      <c r="BM1735" s="201"/>
      <c r="BN1735" s="201"/>
      <c r="BO1735" s="201"/>
      <c r="BP1735" s="201"/>
      <c r="BQ1735" s="201"/>
      <c r="BR1735" s="201"/>
      <c r="BS1735" s="201"/>
      <c r="BT1735" s="201"/>
      <c r="BU1735" s="201"/>
      <c r="BV1735" s="201"/>
      <c r="BW1735" s="201"/>
      <c r="BX1735" s="201"/>
      <c r="BY1735" s="201"/>
      <c r="BZ1735" s="201"/>
      <c r="CA1735" s="201"/>
      <c r="CB1735" s="201"/>
      <c r="CC1735" s="201"/>
      <c r="CD1735" s="201"/>
      <c r="CE1735" s="201"/>
      <c r="CF1735" s="201"/>
      <c r="CG1735" s="201"/>
      <c r="CH1735" s="201"/>
      <c r="CI1735" s="201"/>
      <c r="CJ1735" s="201"/>
      <c r="CK1735" s="201"/>
      <c r="CL1735" s="201"/>
      <c r="CM1735" s="201"/>
      <c r="CN1735" s="201"/>
      <c r="CO1735" s="201"/>
      <c r="CP1735" s="201"/>
      <c r="CQ1735" s="201"/>
      <c r="CR1735" s="201"/>
      <c r="CS1735" s="201"/>
      <c r="CT1735" s="201"/>
      <c r="CU1735" s="201"/>
      <c r="CV1735" s="201"/>
      <c r="CW1735" s="201"/>
      <c r="CX1735" s="201"/>
      <c r="CY1735" s="201"/>
      <c r="CZ1735" s="201"/>
      <c r="DA1735" s="201"/>
      <c r="DB1735" s="201"/>
      <c r="DC1735" s="201"/>
      <c r="DD1735" s="201"/>
      <c r="DE1735" s="201"/>
      <c r="DF1735" s="201"/>
      <c r="DG1735" s="201"/>
      <c r="DH1735" s="201"/>
      <c r="DI1735" s="201"/>
      <c r="DJ1735" s="201"/>
      <c r="DK1735" s="201"/>
      <c r="DL1735" s="201"/>
      <c r="DM1735" s="201"/>
      <c r="DN1735" s="201"/>
      <c r="DO1735" s="201"/>
      <c r="DP1735" s="201"/>
      <c r="DQ1735" s="201"/>
      <c r="DR1735" s="201"/>
      <c r="DS1735" s="201"/>
      <c r="DT1735" s="201"/>
      <c r="DU1735" s="201"/>
      <c r="DV1735" s="201"/>
      <c r="DW1735" s="201"/>
      <c r="DX1735" s="201"/>
      <c r="DY1735" s="201"/>
      <c r="DZ1735" s="201"/>
      <c r="EA1735" s="201"/>
      <c r="EB1735" s="201"/>
      <c r="EC1735" s="201"/>
      <c r="ED1735" s="201"/>
      <c r="EE1735" s="201"/>
      <c r="EF1735" s="201"/>
      <c r="EG1735" s="201"/>
      <c r="EH1735" s="201"/>
      <c r="EI1735" s="201"/>
      <c r="EJ1735" s="201"/>
      <c r="EK1735" s="201"/>
      <c r="EL1735" s="201"/>
      <c r="EM1735" s="201"/>
      <c r="EN1735" s="201"/>
      <c r="EO1735" s="201"/>
      <c r="EP1735" s="201"/>
      <c r="EQ1735" s="201"/>
      <c r="ER1735" s="201"/>
      <c r="ES1735" s="201"/>
      <c r="ET1735" s="201"/>
      <c r="EU1735" s="201"/>
      <c r="EV1735" s="201"/>
      <c r="EW1735" s="201"/>
      <c r="EX1735" s="201"/>
      <c r="EY1735" s="201"/>
      <c r="EZ1735" s="201"/>
      <c r="FA1735" s="201"/>
      <c r="FB1735" s="201"/>
      <c r="FC1735" s="201"/>
      <c r="FD1735" s="201"/>
      <c r="FE1735" s="201"/>
      <c r="FF1735" s="201"/>
      <c r="FG1735" s="201"/>
      <c r="FH1735" s="201"/>
      <c r="FI1735" s="201"/>
      <c r="FJ1735" s="201"/>
      <c r="FK1735" s="201"/>
      <c r="FL1735" s="201"/>
      <c r="FM1735" s="201"/>
      <c r="FN1735" s="201"/>
      <c r="FO1735" s="201"/>
      <c r="FP1735" s="201"/>
      <c r="FQ1735" s="201"/>
      <c r="FR1735" s="201"/>
      <c r="FS1735" s="201"/>
      <c r="FT1735" s="201"/>
      <c r="FU1735" s="201"/>
      <c r="FV1735" s="201"/>
      <c r="FW1735" s="201"/>
      <c r="FX1735" s="201"/>
      <c r="FY1735" s="201"/>
      <c r="FZ1735" s="201"/>
      <c r="GA1735" s="201"/>
      <c r="GB1735" s="201"/>
      <c r="GC1735" s="201"/>
      <c r="GD1735" s="201"/>
      <c r="GE1735" s="201"/>
      <c r="GF1735" s="201"/>
      <c r="GG1735" s="201"/>
      <c r="GH1735" s="201"/>
      <c r="GI1735" s="201"/>
      <c r="GJ1735" s="201"/>
      <c r="GK1735" s="201"/>
      <c r="GL1735" s="201"/>
      <c r="GM1735" s="201"/>
      <c r="GN1735" s="201"/>
      <c r="GO1735" s="201"/>
      <c r="GP1735" s="201"/>
      <c r="GQ1735" s="201"/>
      <c r="GR1735" s="201"/>
      <c r="GS1735" s="201"/>
      <c r="GT1735" s="201"/>
      <c r="GU1735" s="201"/>
      <c r="GV1735" s="201"/>
      <c r="GW1735" s="201"/>
      <c r="GX1735" s="201"/>
      <c r="GY1735" s="201"/>
      <c r="GZ1735" s="201"/>
      <c r="HA1735" s="201"/>
      <c r="HB1735" s="201"/>
      <c r="HC1735" s="201"/>
      <c r="HD1735" s="201"/>
      <c r="HE1735" s="201"/>
      <c r="HF1735" s="201"/>
      <c r="HG1735" s="201"/>
      <c r="HH1735" s="201"/>
      <c r="HI1735" s="201"/>
      <c r="HJ1735" s="201"/>
      <c r="HK1735" s="201"/>
      <c r="HL1735" s="201"/>
      <c r="HM1735" s="201"/>
      <c r="HN1735" s="201"/>
      <c r="HO1735" s="201"/>
      <c r="HP1735" s="201"/>
      <c r="HQ1735" s="201"/>
      <c r="HR1735" s="201"/>
      <c r="HS1735" s="201"/>
      <c r="HT1735" s="201"/>
      <c r="HU1735" s="201"/>
      <c r="HV1735" s="201"/>
      <c r="HW1735" s="201"/>
      <c r="HX1735" s="201"/>
      <c r="HY1735" s="201"/>
      <c r="HZ1735" s="201"/>
      <c r="IA1735" s="201"/>
      <c r="IB1735" s="201"/>
      <c r="IC1735" s="201"/>
      <c r="ID1735" s="201"/>
      <c r="IE1735" s="201"/>
      <c r="IF1735" s="201"/>
      <c r="IG1735" s="201"/>
      <c r="IH1735" s="201"/>
      <c r="II1735" s="201"/>
      <c r="IJ1735" s="201"/>
      <c r="IK1735" s="201"/>
      <c r="IL1735" s="201"/>
      <c r="IM1735" s="201"/>
      <c r="IN1735" s="201"/>
      <c r="IO1735" s="201"/>
      <c r="IP1735" s="201"/>
      <c r="IQ1735" s="201"/>
      <c r="IR1735" s="201"/>
      <c r="IS1735" s="201"/>
      <c r="IT1735" s="201"/>
      <c r="IU1735" s="201"/>
      <c r="IV1735" s="201"/>
      <c r="IW1735" s="201"/>
      <c r="IX1735" s="201"/>
      <c r="IY1735" s="201"/>
      <c r="IZ1735" s="201"/>
      <c r="JA1735" s="201"/>
      <c r="JB1735" s="201"/>
      <c r="JC1735" s="201"/>
      <c r="JD1735" s="201"/>
      <c r="JE1735" s="201"/>
      <c r="JF1735" s="201"/>
      <c r="JG1735" s="201"/>
      <c r="JH1735" s="201"/>
      <c r="JI1735" s="201"/>
      <c r="JJ1735" s="201"/>
      <c r="JK1735" s="201"/>
      <c r="JL1735" s="201"/>
      <c r="JM1735" s="201"/>
      <c r="JN1735" s="201"/>
    </row>
    <row r="1736" spans="1:274" s="682" customFormat="1" ht="60" x14ac:dyDescent="0.25">
      <c r="A1736" s="637"/>
      <c r="B1736" s="637">
        <v>1</v>
      </c>
      <c r="C1736" s="1125" t="s">
        <v>468</v>
      </c>
      <c r="D1736" s="1058"/>
      <c r="E1736" s="947"/>
      <c r="F1736" s="1571">
        <f t="shared" si="2199"/>
        <v>0</v>
      </c>
      <c r="G1736" s="4034">
        <f t="shared" ref="G1736" si="2212">G1661</f>
        <v>0</v>
      </c>
      <c r="H1736" s="1571">
        <f t="shared" si="2078"/>
        <v>0</v>
      </c>
      <c r="I1736" s="948">
        <f t="shared" si="2199"/>
        <v>0</v>
      </c>
      <c r="J1736" s="948">
        <f t="shared" si="2199"/>
        <v>0</v>
      </c>
      <c r="K1736" s="1066">
        <f t="shared" si="2199"/>
        <v>0</v>
      </c>
      <c r="L1736" s="3452">
        <f t="shared" si="2199"/>
        <v>0</v>
      </c>
      <c r="M1736" s="1148"/>
      <c r="N1736" s="1148"/>
      <c r="O1736" s="1149"/>
      <c r="P1736" s="1149"/>
      <c r="Q1736" s="1149">
        <f t="shared" si="2079"/>
        <v>0</v>
      </c>
      <c r="R1736" s="1149"/>
      <c r="S1736" s="1149"/>
      <c r="T1736" s="1149"/>
      <c r="U1736" s="1149"/>
      <c r="V1736" s="1149"/>
      <c r="W1736" s="1187"/>
      <c r="X1736" s="1187"/>
      <c r="Y1736" s="1187"/>
      <c r="Z1736" s="1187"/>
      <c r="AA1736" s="1187"/>
      <c r="AB1736" s="1187"/>
      <c r="AC1736" s="1187"/>
      <c r="AD1736" s="1187"/>
      <c r="AE1736" s="1147"/>
      <c r="AF1736" s="1187"/>
      <c r="AG1736" s="3024"/>
      <c r="AH1736" s="1187"/>
      <c r="AI1736" s="1187"/>
      <c r="AJ1736" s="1978"/>
      <c r="AK1736" s="1978"/>
      <c r="AL1736" s="1187"/>
      <c r="AM1736" s="3702"/>
      <c r="AN1736" s="3928">
        <f t="shared" ref="AN1736" si="2213">AN1661</f>
        <v>0</v>
      </c>
      <c r="AO1736" s="1957"/>
      <c r="AP1736" s="4306">
        <f t="shared" si="2112"/>
        <v>0</v>
      </c>
      <c r="AQ1736" s="201"/>
      <c r="AR1736" s="201"/>
      <c r="AS1736" s="201"/>
      <c r="AT1736" s="201"/>
      <c r="AU1736" s="201"/>
      <c r="AV1736" s="201"/>
      <c r="AW1736" s="201"/>
      <c r="AX1736" s="201"/>
      <c r="AY1736" s="201"/>
      <c r="AZ1736" s="201"/>
      <c r="BA1736" s="201"/>
      <c r="BB1736" s="201"/>
      <c r="BC1736" s="201"/>
      <c r="BD1736" s="201"/>
      <c r="BE1736" s="201"/>
      <c r="BF1736" s="201"/>
      <c r="BG1736" s="201"/>
      <c r="BH1736" s="201"/>
      <c r="BI1736" s="201"/>
      <c r="BJ1736" s="201"/>
      <c r="BK1736" s="201"/>
      <c r="BL1736" s="201"/>
      <c r="BM1736" s="201"/>
      <c r="BN1736" s="201"/>
      <c r="BO1736" s="201"/>
      <c r="BP1736" s="201"/>
      <c r="BQ1736" s="201"/>
      <c r="BR1736" s="201"/>
      <c r="BS1736" s="201"/>
      <c r="BT1736" s="201"/>
      <c r="BU1736" s="201"/>
      <c r="BV1736" s="201"/>
      <c r="BW1736" s="201"/>
      <c r="BX1736" s="201"/>
      <c r="BY1736" s="201"/>
      <c r="BZ1736" s="201"/>
      <c r="CA1736" s="201"/>
      <c r="CB1736" s="201"/>
      <c r="CC1736" s="201"/>
      <c r="CD1736" s="201"/>
      <c r="CE1736" s="201"/>
      <c r="CF1736" s="201"/>
      <c r="CG1736" s="201"/>
      <c r="CH1736" s="201"/>
      <c r="CI1736" s="201"/>
      <c r="CJ1736" s="201"/>
      <c r="CK1736" s="201"/>
      <c r="CL1736" s="201"/>
      <c r="CM1736" s="201"/>
      <c r="CN1736" s="201"/>
      <c r="CO1736" s="201"/>
      <c r="CP1736" s="201"/>
      <c r="CQ1736" s="201"/>
      <c r="CR1736" s="201"/>
      <c r="CS1736" s="201"/>
      <c r="CT1736" s="201"/>
      <c r="CU1736" s="201"/>
      <c r="CV1736" s="201"/>
      <c r="CW1736" s="201"/>
      <c r="CX1736" s="201"/>
      <c r="CY1736" s="201"/>
      <c r="CZ1736" s="201"/>
      <c r="DA1736" s="201"/>
      <c r="DB1736" s="201"/>
      <c r="DC1736" s="201"/>
      <c r="DD1736" s="201"/>
      <c r="DE1736" s="201"/>
      <c r="DF1736" s="201"/>
      <c r="DG1736" s="201"/>
      <c r="DH1736" s="201"/>
      <c r="DI1736" s="201"/>
      <c r="DJ1736" s="201"/>
      <c r="DK1736" s="201"/>
      <c r="DL1736" s="201"/>
      <c r="DM1736" s="201"/>
      <c r="DN1736" s="201"/>
      <c r="DO1736" s="201"/>
      <c r="DP1736" s="201"/>
      <c r="DQ1736" s="201"/>
      <c r="DR1736" s="201"/>
      <c r="DS1736" s="201"/>
      <c r="DT1736" s="201"/>
      <c r="DU1736" s="201"/>
      <c r="DV1736" s="201"/>
      <c r="DW1736" s="201"/>
      <c r="DX1736" s="201"/>
      <c r="DY1736" s="201"/>
      <c r="DZ1736" s="201"/>
      <c r="EA1736" s="201"/>
      <c r="EB1736" s="201"/>
      <c r="EC1736" s="201"/>
      <c r="ED1736" s="201"/>
      <c r="EE1736" s="201"/>
      <c r="EF1736" s="201"/>
      <c r="EG1736" s="201"/>
      <c r="EH1736" s="201"/>
      <c r="EI1736" s="201"/>
      <c r="EJ1736" s="201"/>
      <c r="EK1736" s="201"/>
      <c r="EL1736" s="201"/>
      <c r="EM1736" s="201"/>
      <c r="EN1736" s="201"/>
      <c r="EO1736" s="201"/>
      <c r="EP1736" s="201"/>
      <c r="EQ1736" s="201"/>
      <c r="ER1736" s="201"/>
      <c r="ES1736" s="201"/>
      <c r="ET1736" s="201"/>
      <c r="EU1736" s="201"/>
      <c r="EV1736" s="201"/>
      <c r="EW1736" s="201"/>
      <c r="EX1736" s="201"/>
      <c r="EY1736" s="201"/>
      <c r="EZ1736" s="201"/>
      <c r="FA1736" s="201"/>
      <c r="FB1736" s="201"/>
      <c r="FC1736" s="201"/>
      <c r="FD1736" s="201"/>
      <c r="FE1736" s="201"/>
      <c r="FF1736" s="201"/>
      <c r="FG1736" s="201"/>
      <c r="FH1736" s="201"/>
      <c r="FI1736" s="201"/>
      <c r="FJ1736" s="201"/>
      <c r="FK1736" s="201"/>
      <c r="FL1736" s="201"/>
      <c r="FM1736" s="201"/>
      <c r="FN1736" s="201"/>
      <c r="FO1736" s="201"/>
      <c r="FP1736" s="201"/>
      <c r="FQ1736" s="201"/>
      <c r="FR1736" s="201"/>
      <c r="FS1736" s="201"/>
      <c r="FT1736" s="201"/>
      <c r="FU1736" s="201"/>
      <c r="FV1736" s="201"/>
      <c r="FW1736" s="201"/>
      <c r="FX1736" s="201"/>
      <c r="FY1736" s="201"/>
      <c r="FZ1736" s="201"/>
      <c r="GA1736" s="201"/>
      <c r="GB1736" s="201"/>
      <c r="GC1736" s="201"/>
      <c r="GD1736" s="201"/>
      <c r="GE1736" s="201"/>
      <c r="GF1736" s="201"/>
      <c r="GG1736" s="201"/>
      <c r="GH1736" s="201"/>
      <c r="GI1736" s="201"/>
      <c r="GJ1736" s="201"/>
      <c r="GK1736" s="201"/>
      <c r="GL1736" s="201"/>
      <c r="GM1736" s="201"/>
      <c r="GN1736" s="201"/>
      <c r="GO1736" s="201"/>
      <c r="GP1736" s="201"/>
      <c r="GQ1736" s="201"/>
      <c r="GR1736" s="201"/>
      <c r="GS1736" s="201"/>
      <c r="GT1736" s="201"/>
      <c r="GU1736" s="201"/>
      <c r="GV1736" s="201"/>
      <c r="GW1736" s="201"/>
      <c r="GX1736" s="201"/>
      <c r="GY1736" s="201"/>
      <c r="GZ1736" s="201"/>
      <c r="HA1736" s="201"/>
      <c r="HB1736" s="201"/>
      <c r="HC1736" s="201"/>
      <c r="HD1736" s="201"/>
      <c r="HE1736" s="201"/>
      <c r="HF1736" s="201"/>
      <c r="HG1736" s="201"/>
      <c r="HH1736" s="201"/>
      <c r="HI1736" s="201"/>
      <c r="HJ1736" s="201"/>
      <c r="HK1736" s="201"/>
      <c r="HL1736" s="201"/>
      <c r="HM1736" s="201"/>
      <c r="HN1736" s="201"/>
      <c r="HO1736" s="201"/>
      <c r="HP1736" s="201"/>
      <c r="HQ1736" s="201"/>
      <c r="HR1736" s="201"/>
      <c r="HS1736" s="201"/>
      <c r="HT1736" s="201"/>
      <c r="HU1736" s="201"/>
      <c r="HV1736" s="201"/>
      <c r="HW1736" s="201"/>
      <c r="HX1736" s="201"/>
      <c r="HY1736" s="201"/>
      <c r="HZ1736" s="201"/>
      <c r="IA1736" s="201"/>
      <c r="IB1736" s="201"/>
      <c r="IC1736" s="201"/>
      <c r="ID1736" s="201"/>
      <c r="IE1736" s="201"/>
      <c r="IF1736" s="201"/>
      <c r="IG1736" s="201"/>
      <c r="IH1736" s="201"/>
      <c r="II1736" s="201"/>
      <c r="IJ1736" s="201"/>
      <c r="IK1736" s="201"/>
      <c r="IL1736" s="201"/>
      <c r="IM1736" s="201"/>
      <c r="IN1736" s="201"/>
      <c r="IO1736" s="201"/>
      <c r="IP1736" s="201"/>
      <c r="IQ1736" s="201"/>
      <c r="IR1736" s="201"/>
      <c r="IS1736" s="201"/>
      <c r="IT1736" s="201"/>
      <c r="IU1736" s="201"/>
      <c r="IV1736" s="201"/>
      <c r="IW1736" s="201"/>
      <c r="IX1736" s="201"/>
      <c r="IY1736" s="201"/>
      <c r="IZ1736" s="201"/>
      <c r="JA1736" s="201"/>
      <c r="JB1736" s="201"/>
      <c r="JC1736" s="201"/>
      <c r="JD1736" s="201"/>
      <c r="JE1736" s="201"/>
      <c r="JF1736" s="201"/>
      <c r="JG1736" s="201"/>
      <c r="JH1736" s="201"/>
      <c r="JI1736" s="201"/>
      <c r="JJ1736" s="201"/>
      <c r="JK1736" s="201"/>
      <c r="JL1736" s="201"/>
      <c r="JM1736" s="201"/>
      <c r="JN1736" s="201"/>
    </row>
    <row r="1737" spans="1:274" s="682" customFormat="1" ht="45" x14ac:dyDescent="0.25">
      <c r="A1737" s="637"/>
      <c r="B1737" s="637">
        <v>1</v>
      </c>
      <c r="C1737" s="2567" t="s">
        <v>469</v>
      </c>
      <c r="D1737" s="1058"/>
      <c r="E1737" s="947"/>
      <c r="F1737" s="1571">
        <f t="shared" si="2199"/>
        <v>0</v>
      </c>
      <c r="G1737" s="4034">
        <f t="shared" ref="G1737" si="2214">G1662</f>
        <v>0</v>
      </c>
      <c r="H1737" s="1571">
        <f t="shared" si="2078"/>
        <v>0</v>
      </c>
      <c r="I1737" s="948">
        <f t="shared" si="2199"/>
        <v>0</v>
      </c>
      <c r="J1737" s="948">
        <f t="shared" si="2199"/>
        <v>0</v>
      </c>
      <c r="K1737" s="1066">
        <f t="shared" si="2199"/>
        <v>0</v>
      </c>
      <c r="L1737" s="3452">
        <f t="shared" si="2199"/>
        <v>0</v>
      </c>
      <c r="M1737" s="1148"/>
      <c r="N1737" s="1148"/>
      <c r="O1737" s="1149"/>
      <c r="P1737" s="1149"/>
      <c r="Q1737" s="1149">
        <f t="shared" si="2079"/>
        <v>0</v>
      </c>
      <c r="R1737" s="1149"/>
      <c r="S1737" s="1149"/>
      <c r="T1737" s="1149"/>
      <c r="U1737" s="1149"/>
      <c r="V1737" s="1149"/>
      <c r="W1737" s="1187"/>
      <c r="X1737" s="1187"/>
      <c r="Y1737" s="1187"/>
      <c r="Z1737" s="1187"/>
      <c r="AA1737" s="1187"/>
      <c r="AB1737" s="1187"/>
      <c r="AC1737" s="1187"/>
      <c r="AD1737" s="1187"/>
      <c r="AE1737" s="1147"/>
      <c r="AF1737" s="1187"/>
      <c r="AG1737" s="3024"/>
      <c r="AH1737" s="1187"/>
      <c r="AI1737" s="1187"/>
      <c r="AJ1737" s="1978"/>
      <c r="AK1737" s="1978"/>
      <c r="AL1737" s="1187"/>
      <c r="AM1737" s="3702"/>
      <c r="AN1737" s="3928">
        <f t="shared" ref="AN1737" si="2215">AN1662</f>
        <v>0</v>
      </c>
      <c r="AO1737" s="1957"/>
      <c r="AP1737" s="4306">
        <f t="shared" si="2112"/>
        <v>0</v>
      </c>
      <c r="AQ1737" s="201"/>
      <c r="AR1737" s="201"/>
      <c r="AS1737" s="201"/>
      <c r="AT1737" s="201"/>
      <c r="AU1737" s="201"/>
      <c r="AV1737" s="201"/>
      <c r="AW1737" s="201"/>
      <c r="AX1737" s="201"/>
      <c r="AY1737" s="201"/>
      <c r="AZ1737" s="201"/>
      <c r="BA1737" s="201"/>
      <c r="BB1737" s="201"/>
      <c r="BC1737" s="201"/>
      <c r="BD1737" s="201"/>
      <c r="BE1737" s="201"/>
      <c r="BF1737" s="201"/>
      <c r="BG1737" s="201"/>
      <c r="BH1737" s="201"/>
      <c r="BI1737" s="201"/>
      <c r="BJ1737" s="201"/>
      <c r="BK1737" s="201"/>
      <c r="BL1737" s="201"/>
      <c r="BM1737" s="201"/>
      <c r="BN1737" s="201"/>
      <c r="BO1737" s="201"/>
      <c r="BP1737" s="201"/>
      <c r="BQ1737" s="201"/>
      <c r="BR1737" s="201"/>
      <c r="BS1737" s="201"/>
      <c r="BT1737" s="201"/>
      <c r="BU1737" s="201"/>
      <c r="BV1737" s="201"/>
      <c r="BW1737" s="201"/>
      <c r="BX1737" s="201"/>
      <c r="BY1737" s="201"/>
      <c r="BZ1737" s="201"/>
      <c r="CA1737" s="201"/>
      <c r="CB1737" s="201"/>
      <c r="CC1737" s="201"/>
      <c r="CD1737" s="201"/>
      <c r="CE1737" s="201"/>
      <c r="CF1737" s="201"/>
      <c r="CG1737" s="201"/>
      <c r="CH1737" s="201"/>
      <c r="CI1737" s="201"/>
      <c r="CJ1737" s="201"/>
      <c r="CK1737" s="201"/>
      <c r="CL1737" s="201"/>
      <c r="CM1737" s="201"/>
      <c r="CN1737" s="201"/>
      <c r="CO1737" s="201"/>
      <c r="CP1737" s="201"/>
      <c r="CQ1737" s="201"/>
      <c r="CR1737" s="201"/>
      <c r="CS1737" s="201"/>
      <c r="CT1737" s="201"/>
      <c r="CU1737" s="201"/>
      <c r="CV1737" s="201"/>
      <c r="CW1737" s="201"/>
      <c r="CX1737" s="201"/>
      <c r="CY1737" s="201"/>
      <c r="CZ1737" s="201"/>
      <c r="DA1737" s="201"/>
      <c r="DB1737" s="201"/>
      <c r="DC1737" s="201"/>
      <c r="DD1737" s="201"/>
      <c r="DE1737" s="201"/>
      <c r="DF1737" s="201"/>
      <c r="DG1737" s="201"/>
      <c r="DH1737" s="201"/>
      <c r="DI1737" s="201"/>
      <c r="DJ1737" s="201"/>
      <c r="DK1737" s="201"/>
      <c r="DL1737" s="201"/>
      <c r="DM1737" s="201"/>
      <c r="DN1737" s="201"/>
      <c r="DO1737" s="201"/>
      <c r="DP1737" s="201"/>
      <c r="DQ1737" s="201"/>
      <c r="DR1737" s="201"/>
      <c r="DS1737" s="201"/>
      <c r="DT1737" s="201"/>
      <c r="DU1737" s="201"/>
      <c r="DV1737" s="201"/>
      <c r="DW1737" s="201"/>
      <c r="DX1737" s="201"/>
      <c r="DY1737" s="201"/>
      <c r="DZ1737" s="201"/>
      <c r="EA1737" s="201"/>
      <c r="EB1737" s="201"/>
      <c r="EC1737" s="201"/>
      <c r="ED1737" s="201"/>
      <c r="EE1737" s="201"/>
      <c r="EF1737" s="201"/>
      <c r="EG1737" s="201"/>
      <c r="EH1737" s="201"/>
      <c r="EI1737" s="201"/>
      <c r="EJ1737" s="201"/>
      <c r="EK1737" s="201"/>
      <c r="EL1737" s="201"/>
      <c r="EM1737" s="201"/>
      <c r="EN1737" s="201"/>
      <c r="EO1737" s="201"/>
      <c r="EP1737" s="201"/>
      <c r="EQ1737" s="201"/>
      <c r="ER1737" s="201"/>
      <c r="ES1737" s="201"/>
      <c r="ET1737" s="201"/>
      <c r="EU1737" s="201"/>
      <c r="EV1737" s="201"/>
      <c r="EW1737" s="201"/>
      <c r="EX1737" s="201"/>
      <c r="EY1737" s="201"/>
      <c r="EZ1737" s="201"/>
      <c r="FA1737" s="201"/>
      <c r="FB1737" s="201"/>
      <c r="FC1737" s="201"/>
      <c r="FD1737" s="201"/>
      <c r="FE1737" s="201"/>
      <c r="FF1737" s="201"/>
      <c r="FG1737" s="201"/>
      <c r="FH1737" s="201"/>
      <c r="FI1737" s="201"/>
      <c r="FJ1737" s="201"/>
      <c r="FK1737" s="201"/>
      <c r="FL1737" s="201"/>
      <c r="FM1737" s="201"/>
      <c r="FN1737" s="201"/>
      <c r="FO1737" s="201"/>
      <c r="FP1737" s="201"/>
      <c r="FQ1737" s="201"/>
      <c r="FR1737" s="201"/>
      <c r="FS1737" s="201"/>
      <c r="FT1737" s="201"/>
      <c r="FU1737" s="201"/>
      <c r="FV1737" s="201"/>
      <c r="FW1737" s="201"/>
      <c r="FX1737" s="201"/>
      <c r="FY1737" s="201"/>
      <c r="FZ1737" s="201"/>
      <c r="GA1737" s="201"/>
      <c r="GB1737" s="201"/>
      <c r="GC1737" s="201"/>
      <c r="GD1737" s="201"/>
      <c r="GE1737" s="201"/>
      <c r="GF1737" s="201"/>
      <c r="GG1737" s="201"/>
      <c r="GH1737" s="201"/>
      <c r="GI1737" s="201"/>
      <c r="GJ1737" s="201"/>
      <c r="GK1737" s="201"/>
      <c r="GL1737" s="201"/>
      <c r="GM1737" s="201"/>
      <c r="GN1737" s="201"/>
      <c r="GO1737" s="201"/>
      <c r="GP1737" s="201"/>
      <c r="GQ1737" s="201"/>
      <c r="GR1737" s="201"/>
      <c r="GS1737" s="201"/>
      <c r="GT1737" s="201"/>
      <c r="GU1737" s="201"/>
      <c r="GV1737" s="201"/>
      <c r="GW1737" s="201"/>
      <c r="GX1737" s="201"/>
      <c r="GY1737" s="201"/>
      <c r="GZ1737" s="201"/>
      <c r="HA1737" s="201"/>
      <c r="HB1737" s="201"/>
      <c r="HC1737" s="201"/>
      <c r="HD1737" s="201"/>
      <c r="HE1737" s="201"/>
      <c r="HF1737" s="201"/>
      <c r="HG1737" s="201"/>
      <c r="HH1737" s="201"/>
      <c r="HI1737" s="201"/>
      <c r="HJ1737" s="201"/>
      <c r="HK1737" s="201"/>
      <c r="HL1737" s="201"/>
      <c r="HM1737" s="201"/>
      <c r="HN1737" s="201"/>
      <c r="HO1737" s="201"/>
      <c r="HP1737" s="201"/>
      <c r="HQ1737" s="201"/>
      <c r="HR1737" s="201"/>
      <c r="HS1737" s="201"/>
      <c r="HT1737" s="201"/>
      <c r="HU1737" s="201"/>
      <c r="HV1737" s="201"/>
      <c r="HW1737" s="201"/>
      <c r="HX1737" s="201"/>
      <c r="HY1737" s="201"/>
      <c r="HZ1737" s="201"/>
      <c r="IA1737" s="201"/>
      <c r="IB1737" s="201"/>
      <c r="IC1737" s="201"/>
      <c r="ID1737" s="201"/>
      <c r="IE1737" s="201"/>
      <c r="IF1737" s="201"/>
      <c r="IG1737" s="201"/>
      <c r="IH1737" s="201"/>
      <c r="II1737" s="201"/>
      <c r="IJ1737" s="201"/>
      <c r="IK1737" s="201"/>
      <c r="IL1737" s="201"/>
      <c r="IM1737" s="201"/>
      <c r="IN1737" s="201"/>
      <c r="IO1737" s="201"/>
      <c r="IP1737" s="201"/>
      <c r="IQ1737" s="201"/>
      <c r="IR1737" s="201"/>
      <c r="IS1737" s="201"/>
      <c r="IT1737" s="201"/>
      <c r="IU1737" s="201"/>
      <c r="IV1737" s="201"/>
      <c r="IW1737" s="201"/>
      <c r="IX1737" s="201"/>
      <c r="IY1737" s="201"/>
      <c r="IZ1737" s="201"/>
      <c r="JA1737" s="201"/>
      <c r="JB1737" s="201"/>
      <c r="JC1737" s="201"/>
      <c r="JD1737" s="201"/>
      <c r="JE1737" s="201"/>
      <c r="JF1737" s="201"/>
      <c r="JG1737" s="201"/>
      <c r="JH1737" s="201"/>
      <c r="JI1737" s="201"/>
      <c r="JJ1737" s="201"/>
      <c r="JK1737" s="201"/>
      <c r="JL1737" s="201"/>
      <c r="JM1737" s="201"/>
      <c r="JN1737" s="201"/>
    </row>
    <row r="1738" spans="1:274" s="682" customFormat="1" ht="45" x14ac:dyDescent="0.25">
      <c r="A1738" s="637"/>
      <c r="B1738" s="637"/>
      <c r="C1738" s="2567" t="s">
        <v>562</v>
      </c>
      <c r="D1738" s="1058"/>
      <c r="E1738" s="947"/>
      <c r="F1738" s="1571">
        <f t="shared" ref="F1738:F1746" si="2216">F1663</f>
        <v>660</v>
      </c>
      <c r="G1738" s="4034">
        <f t="shared" ref="G1738" si="2217">G1663</f>
        <v>660</v>
      </c>
      <c r="H1738" s="1571">
        <f t="shared" si="2078"/>
        <v>0</v>
      </c>
      <c r="I1738" s="948">
        <f t="shared" ref="I1738:K1738" si="2218">I1663</f>
        <v>0</v>
      </c>
      <c r="J1738" s="948">
        <f t="shared" si="2218"/>
        <v>0</v>
      </c>
      <c r="K1738" s="1066" t="e">
        <f t="shared" si="2218"/>
        <v>#DIV/0!</v>
      </c>
      <c r="L1738" s="3452"/>
      <c r="M1738" s="1148"/>
      <c r="N1738" s="1148"/>
      <c r="O1738" s="1149"/>
      <c r="P1738" s="1149"/>
      <c r="Q1738" s="1149">
        <f t="shared" si="2079"/>
        <v>0</v>
      </c>
      <c r="R1738" s="1149"/>
      <c r="S1738" s="1149"/>
      <c r="T1738" s="1149"/>
      <c r="U1738" s="1149"/>
      <c r="V1738" s="1149"/>
      <c r="W1738" s="1187"/>
      <c r="X1738" s="1187"/>
      <c r="Y1738" s="1187"/>
      <c r="Z1738" s="1187"/>
      <c r="AA1738" s="1187"/>
      <c r="AB1738" s="1187"/>
      <c r="AC1738" s="1187"/>
      <c r="AD1738" s="1187"/>
      <c r="AE1738" s="1147"/>
      <c r="AF1738" s="1187"/>
      <c r="AG1738" s="3024"/>
      <c r="AH1738" s="1187"/>
      <c r="AI1738" s="1187"/>
      <c r="AJ1738" s="1978"/>
      <c r="AK1738" s="1978"/>
      <c r="AL1738" s="1187"/>
      <c r="AM1738" s="3702"/>
      <c r="AN1738" s="3928"/>
      <c r="AO1738" s="1957"/>
      <c r="AP1738" s="4306">
        <f t="shared" si="2112"/>
        <v>0</v>
      </c>
      <c r="AQ1738" s="201"/>
      <c r="AR1738" s="201"/>
      <c r="AS1738" s="201"/>
      <c r="AT1738" s="201"/>
      <c r="AU1738" s="201"/>
      <c r="AV1738" s="201"/>
      <c r="AW1738" s="201"/>
      <c r="AX1738" s="201"/>
      <c r="AY1738" s="201"/>
      <c r="AZ1738" s="201"/>
      <c r="BA1738" s="201"/>
      <c r="BB1738" s="201"/>
      <c r="BC1738" s="201"/>
      <c r="BD1738" s="201"/>
      <c r="BE1738" s="201"/>
      <c r="BF1738" s="201"/>
      <c r="BG1738" s="201"/>
      <c r="BH1738" s="201"/>
      <c r="BI1738" s="201"/>
      <c r="BJ1738" s="201"/>
      <c r="BK1738" s="201"/>
      <c r="BL1738" s="201"/>
      <c r="BM1738" s="201"/>
      <c r="BN1738" s="201"/>
      <c r="BO1738" s="201"/>
      <c r="BP1738" s="201"/>
      <c r="BQ1738" s="201"/>
      <c r="BR1738" s="201"/>
      <c r="BS1738" s="201"/>
      <c r="BT1738" s="201"/>
      <c r="BU1738" s="201"/>
      <c r="BV1738" s="201"/>
      <c r="BW1738" s="201"/>
      <c r="BX1738" s="201"/>
      <c r="BY1738" s="201"/>
      <c r="BZ1738" s="201"/>
      <c r="CA1738" s="201"/>
      <c r="CB1738" s="201"/>
      <c r="CC1738" s="201"/>
      <c r="CD1738" s="201"/>
      <c r="CE1738" s="201"/>
      <c r="CF1738" s="201"/>
      <c r="CG1738" s="201"/>
      <c r="CH1738" s="201"/>
      <c r="CI1738" s="201"/>
      <c r="CJ1738" s="201"/>
      <c r="CK1738" s="201"/>
      <c r="CL1738" s="201"/>
      <c r="CM1738" s="201"/>
      <c r="CN1738" s="201"/>
      <c r="CO1738" s="201"/>
      <c r="CP1738" s="201"/>
      <c r="CQ1738" s="201"/>
      <c r="CR1738" s="201"/>
      <c r="CS1738" s="201"/>
      <c r="CT1738" s="201"/>
      <c r="CU1738" s="201"/>
      <c r="CV1738" s="201"/>
      <c r="CW1738" s="201"/>
      <c r="CX1738" s="201"/>
      <c r="CY1738" s="201"/>
      <c r="CZ1738" s="201"/>
      <c r="DA1738" s="201"/>
      <c r="DB1738" s="201"/>
      <c r="DC1738" s="201"/>
      <c r="DD1738" s="201"/>
      <c r="DE1738" s="201"/>
      <c r="DF1738" s="201"/>
      <c r="DG1738" s="201"/>
      <c r="DH1738" s="201"/>
      <c r="DI1738" s="201"/>
      <c r="DJ1738" s="201"/>
      <c r="DK1738" s="201"/>
      <c r="DL1738" s="201"/>
      <c r="DM1738" s="201"/>
      <c r="DN1738" s="201"/>
      <c r="DO1738" s="201"/>
      <c r="DP1738" s="201"/>
      <c r="DQ1738" s="201"/>
      <c r="DR1738" s="201"/>
      <c r="DS1738" s="201"/>
      <c r="DT1738" s="201"/>
      <c r="DU1738" s="201"/>
      <c r="DV1738" s="201"/>
      <c r="DW1738" s="201"/>
      <c r="DX1738" s="201"/>
      <c r="DY1738" s="201"/>
      <c r="DZ1738" s="201"/>
      <c r="EA1738" s="201"/>
      <c r="EB1738" s="201"/>
      <c r="EC1738" s="201"/>
      <c r="ED1738" s="201"/>
      <c r="EE1738" s="201"/>
      <c r="EF1738" s="201"/>
      <c r="EG1738" s="201"/>
      <c r="EH1738" s="201"/>
      <c r="EI1738" s="201"/>
      <c r="EJ1738" s="201"/>
      <c r="EK1738" s="201"/>
      <c r="EL1738" s="201"/>
      <c r="EM1738" s="201"/>
      <c r="EN1738" s="201"/>
      <c r="EO1738" s="201"/>
      <c r="EP1738" s="201"/>
      <c r="EQ1738" s="201"/>
      <c r="ER1738" s="201"/>
      <c r="ES1738" s="201"/>
      <c r="ET1738" s="201"/>
      <c r="EU1738" s="201"/>
      <c r="EV1738" s="201"/>
      <c r="EW1738" s="201"/>
      <c r="EX1738" s="201"/>
      <c r="EY1738" s="201"/>
      <c r="EZ1738" s="201"/>
      <c r="FA1738" s="201"/>
      <c r="FB1738" s="201"/>
      <c r="FC1738" s="201"/>
      <c r="FD1738" s="201"/>
      <c r="FE1738" s="201"/>
      <c r="FF1738" s="201"/>
      <c r="FG1738" s="201"/>
      <c r="FH1738" s="201"/>
      <c r="FI1738" s="201"/>
      <c r="FJ1738" s="201"/>
      <c r="FK1738" s="201"/>
      <c r="FL1738" s="201"/>
      <c r="FM1738" s="201"/>
      <c r="FN1738" s="201"/>
      <c r="FO1738" s="201"/>
      <c r="FP1738" s="201"/>
      <c r="FQ1738" s="201"/>
      <c r="FR1738" s="201"/>
      <c r="FS1738" s="201"/>
      <c r="FT1738" s="201"/>
      <c r="FU1738" s="201"/>
      <c r="FV1738" s="201"/>
      <c r="FW1738" s="201"/>
      <c r="FX1738" s="201"/>
      <c r="FY1738" s="201"/>
      <c r="FZ1738" s="201"/>
      <c r="GA1738" s="201"/>
      <c r="GB1738" s="201"/>
      <c r="GC1738" s="201"/>
      <c r="GD1738" s="201"/>
      <c r="GE1738" s="201"/>
      <c r="GF1738" s="201"/>
      <c r="GG1738" s="201"/>
      <c r="GH1738" s="201"/>
      <c r="GI1738" s="201"/>
      <c r="GJ1738" s="201"/>
      <c r="GK1738" s="201"/>
      <c r="GL1738" s="201"/>
      <c r="GM1738" s="201"/>
      <c r="GN1738" s="201"/>
      <c r="GO1738" s="201"/>
      <c r="GP1738" s="201"/>
      <c r="GQ1738" s="201"/>
      <c r="GR1738" s="201"/>
      <c r="GS1738" s="201"/>
      <c r="GT1738" s="201"/>
      <c r="GU1738" s="201"/>
      <c r="GV1738" s="201"/>
      <c r="GW1738" s="201"/>
      <c r="GX1738" s="201"/>
      <c r="GY1738" s="201"/>
      <c r="GZ1738" s="201"/>
      <c r="HA1738" s="201"/>
      <c r="HB1738" s="201"/>
      <c r="HC1738" s="201"/>
      <c r="HD1738" s="201"/>
      <c r="HE1738" s="201"/>
      <c r="HF1738" s="201"/>
      <c r="HG1738" s="201"/>
      <c r="HH1738" s="201"/>
      <c r="HI1738" s="201"/>
      <c r="HJ1738" s="201"/>
      <c r="HK1738" s="201"/>
      <c r="HL1738" s="201"/>
      <c r="HM1738" s="201"/>
      <c r="HN1738" s="201"/>
      <c r="HO1738" s="201"/>
      <c r="HP1738" s="201"/>
      <c r="HQ1738" s="201"/>
      <c r="HR1738" s="201"/>
      <c r="HS1738" s="201"/>
      <c r="HT1738" s="201"/>
      <c r="HU1738" s="201"/>
      <c r="HV1738" s="201"/>
      <c r="HW1738" s="201"/>
      <c r="HX1738" s="201"/>
      <c r="HY1738" s="201"/>
      <c r="HZ1738" s="201"/>
      <c r="IA1738" s="201"/>
      <c r="IB1738" s="201"/>
      <c r="IC1738" s="201"/>
      <c r="ID1738" s="201"/>
      <c r="IE1738" s="201"/>
      <c r="IF1738" s="201"/>
      <c r="IG1738" s="201"/>
      <c r="IH1738" s="201"/>
      <c r="II1738" s="201"/>
      <c r="IJ1738" s="201"/>
      <c r="IK1738" s="201"/>
      <c r="IL1738" s="201"/>
      <c r="IM1738" s="201"/>
      <c r="IN1738" s="201"/>
      <c r="IO1738" s="201"/>
      <c r="IP1738" s="201"/>
      <c r="IQ1738" s="201"/>
      <c r="IR1738" s="201"/>
      <c r="IS1738" s="201"/>
      <c r="IT1738" s="201"/>
      <c r="IU1738" s="201"/>
      <c r="IV1738" s="201"/>
      <c r="IW1738" s="201"/>
      <c r="IX1738" s="201"/>
      <c r="IY1738" s="201"/>
      <c r="IZ1738" s="201"/>
      <c r="JA1738" s="201"/>
      <c r="JB1738" s="201"/>
      <c r="JC1738" s="201"/>
      <c r="JD1738" s="201"/>
      <c r="JE1738" s="201"/>
      <c r="JF1738" s="201"/>
      <c r="JG1738" s="201"/>
      <c r="JH1738" s="201"/>
      <c r="JI1738" s="201"/>
      <c r="JJ1738" s="201"/>
      <c r="JK1738" s="201"/>
      <c r="JL1738" s="201"/>
      <c r="JM1738" s="201"/>
      <c r="JN1738" s="201"/>
    </row>
    <row r="1739" spans="1:274" s="682" customFormat="1" ht="29.25" x14ac:dyDescent="0.25">
      <c r="A1739" s="637"/>
      <c r="B1739" s="637">
        <v>1</v>
      </c>
      <c r="C1739" s="1771" t="s">
        <v>477</v>
      </c>
      <c r="D1739" s="1058"/>
      <c r="E1739" s="947"/>
      <c r="F1739" s="1571">
        <f t="shared" si="2216"/>
        <v>0</v>
      </c>
      <c r="G1739" s="4034">
        <f t="shared" ref="G1739" si="2219">G1664</f>
        <v>0</v>
      </c>
      <c r="H1739" s="1571">
        <f t="shared" si="2078"/>
        <v>0</v>
      </c>
      <c r="I1739" s="948">
        <f t="shared" ref="I1739:L1746" si="2220">I1664</f>
        <v>0</v>
      </c>
      <c r="J1739" s="948">
        <f t="shared" si="2220"/>
        <v>0</v>
      </c>
      <c r="K1739" s="1066">
        <f t="shared" si="2220"/>
        <v>0</v>
      </c>
      <c r="L1739" s="3452">
        <f t="shared" si="2220"/>
        <v>0</v>
      </c>
      <c r="M1739" s="1148"/>
      <c r="N1739" s="1148"/>
      <c r="O1739" s="1149"/>
      <c r="P1739" s="1149"/>
      <c r="Q1739" s="1149">
        <f t="shared" si="2079"/>
        <v>0</v>
      </c>
      <c r="R1739" s="1149"/>
      <c r="S1739" s="1149"/>
      <c r="T1739" s="1149"/>
      <c r="U1739" s="1149"/>
      <c r="V1739" s="1149"/>
      <c r="W1739" s="1187"/>
      <c r="X1739" s="1187"/>
      <c r="Y1739" s="1187"/>
      <c r="Z1739" s="1187"/>
      <c r="AA1739" s="1187"/>
      <c r="AB1739" s="1187"/>
      <c r="AC1739" s="1187"/>
      <c r="AD1739" s="1187"/>
      <c r="AE1739" s="1147"/>
      <c r="AF1739" s="1187"/>
      <c r="AG1739" s="3024"/>
      <c r="AH1739" s="1187"/>
      <c r="AI1739" s="1187"/>
      <c r="AJ1739" s="1978"/>
      <c r="AK1739" s="1978"/>
      <c r="AL1739" s="1187"/>
      <c r="AM1739" s="3702"/>
      <c r="AN1739" s="3928">
        <f t="shared" ref="AN1739" si="2221">AN1664</f>
        <v>0</v>
      </c>
      <c r="AO1739" s="1957"/>
      <c r="AP1739" s="4306">
        <f t="shared" si="2112"/>
        <v>0</v>
      </c>
      <c r="AQ1739" s="201"/>
      <c r="AR1739" s="201"/>
      <c r="AS1739" s="201"/>
      <c r="AT1739" s="201"/>
      <c r="AU1739" s="201"/>
      <c r="AV1739" s="201"/>
      <c r="AW1739" s="201"/>
      <c r="AX1739" s="201"/>
      <c r="AY1739" s="201"/>
      <c r="AZ1739" s="201"/>
      <c r="BA1739" s="201"/>
      <c r="BB1739" s="201"/>
      <c r="BC1739" s="201"/>
      <c r="BD1739" s="201"/>
      <c r="BE1739" s="201"/>
      <c r="BF1739" s="201"/>
      <c r="BG1739" s="201"/>
      <c r="BH1739" s="201"/>
      <c r="BI1739" s="201"/>
      <c r="BJ1739" s="201"/>
      <c r="BK1739" s="201"/>
      <c r="BL1739" s="201"/>
      <c r="BM1739" s="201"/>
      <c r="BN1739" s="201"/>
      <c r="BO1739" s="201"/>
      <c r="BP1739" s="201"/>
      <c r="BQ1739" s="201"/>
      <c r="BR1739" s="201"/>
      <c r="BS1739" s="201"/>
      <c r="BT1739" s="201"/>
      <c r="BU1739" s="201"/>
      <c r="BV1739" s="201"/>
      <c r="BW1739" s="201"/>
      <c r="BX1739" s="201"/>
      <c r="BY1739" s="201"/>
      <c r="BZ1739" s="201"/>
      <c r="CA1739" s="201"/>
      <c r="CB1739" s="201"/>
      <c r="CC1739" s="201"/>
      <c r="CD1739" s="201"/>
      <c r="CE1739" s="201"/>
      <c r="CF1739" s="201"/>
      <c r="CG1739" s="201"/>
      <c r="CH1739" s="201"/>
      <c r="CI1739" s="201"/>
      <c r="CJ1739" s="201"/>
      <c r="CK1739" s="201"/>
      <c r="CL1739" s="201"/>
      <c r="CM1739" s="201"/>
      <c r="CN1739" s="201"/>
      <c r="CO1739" s="201"/>
      <c r="CP1739" s="201"/>
      <c r="CQ1739" s="201"/>
      <c r="CR1739" s="201"/>
      <c r="CS1739" s="201"/>
      <c r="CT1739" s="201"/>
      <c r="CU1739" s="201"/>
      <c r="CV1739" s="201"/>
      <c r="CW1739" s="201"/>
      <c r="CX1739" s="201"/>
      <c r="CY1739" s="201"/>
      <c r="CZ1739" s="201"/>
      <c r="DA1739" s="201"/>
      <c r="DB1739" s="201"/>
      <c r="DC1739" s="201"/>
      <c r="DD1739" s="201"/>
      <c r="DE1739" s="201"/>
      <c r="DF1739" s="201"/>
      <c r="DG1739" s="201"/>
      <c r="DH1739" s="201"/>
      <c r="DI1739" s="201"/>
      <c r="DJ1739" s="201"/>
      <c r="DK1739" s="201"/>
      <c r="DL1739" s="201"/>
      <c r="DM1739" s="201"/>
      <c r="DN1739" s="201"/>
      <c r="DO1739" s="201"/>
      <c r="DP1739" s="201"/>
      <c r="DQ1739" s="201"/>
      <c r="DR1739" s="201"/>
      <c r="DS1739" s="201"/>
      <c r="DT1739" s="201"/>
      <c r="DU1739" s="201"/>
      <c r="DV1739" s="201"/>
      <c r="DW1739" s="201"/>
      <c r="DX1739" s="201"/>
      <c r="DY1739" s="201"/>
      <c r="DZ1739" s="201"/>
      <c r="EA1739" s="201"/>
      <c r="EB1739" s="201"/>
      <c r="EC1739" s="201"/>
      <c r="ED1739" s="201"/>
      <c r="EE1739" s="201"/>
      <c r="EF1739" s="201"/>
      <c r="EG1739" s="201"/>
      <c r="EH1739" s="201"/>
      <c r="EI1739" s="201"/>
      <c r="EJ1739" s="201"/>
      <c r="EK1739" s="201"/>
      <c r="EL1739" s="201"/>
      <c r="EM1739" s="201"/>
      <c r="EN1739" s="201"/>
      <c r="EO1739" s="201"/>
      <c r="EP1739" s="201"/>
      <c r="EQ1739" s="201"/>
      <c r="ER1739" s="201"/>
      <c r="ES1739" s="201"/>
      <c r="ET1739" s="201"/>
      <c r="EU1739" s="201"/>
      <c r="EV1739" s="201"/>
      <c r="EW1739" s="201"/>
      <c r="EX1739" s="201"/>
      <c r="EY1739" s="201"/>
      <c r="EZ1739" s="201"/>
      <c r="FA1739" s="201"/>
      <c r="FB1739" s="201"/>
      <c r="FC1739" s="201"/>
      <c r="FD1739" s="201"/>
      <c r="FE1739" s="201"/>
      <c r="FF1739" s="201"/>
      <c r="FG1739" s="201"/>
      <c r="FH1739" s="201"/>
      <c r="FI1739" s="201"/>
      <c r="FJ1739" s="201"/>
      <c r="FK1739" s="201"/>
      <c r="FL1739" s="201"/>
      <c r="FM1739" s="201"/>
      <c r="FN1739" s="201"/>
      <c r="FO1739" s="201"/>
      <c r="FP1739" s="201"/>
      <c r="FQ1739" s="201"/>
      <c r="FR1739" s="201"/>
      <c r="FS1739" s="201"/>
      <c r="FT1739" s="201"/>
      <c r="FU1739" s="201"/>
      <c r="FV1739" s="201"/>
      <c r="FW1739" s="201"/>
      <c r="FX1739" s="201"/>
      <c r="FY1739" s="201"/>
      <c r="FZ1739" s="201"/>
      <c r="GA1739" s="201"/>
      <c r="GB1739" s="201"/>
      <c r="GC1739" s="201"/>
      <c r="GD1739" s="201"/>
      <c r="GE1739" s="201"/>
      <c r="GF1739" s="201"/>
      <c r="GG1739" s="201"/>
      <c r="GH1739" s="201"/>
      <c r="GI1739" s="201"/>
      <c r="GJ1739" s="201"/>
      <c r="GK1739" s="201"/>
      <c r="GL1739" s="201"/>
      <c r="GM1739" s="201"/>
      <c r="GN1739" s="201"/>
      <c r="GO1739" s="201"/>
      <c r="GP1739" s="201"/>
      <c r="GQ1739" s="201"/>
      <c r="GR1739" s="201"/>
      <c r="GS1739" s="201"/>
      <c r="GT1739" s="201"/>
      <c r="GU1739" s="201"/>
      <c r="GV1739" s="201"/>
      <c r="GW1739" s="201"/>
      <c r="GX1739" s="201"/>
      <c r="GY1739" s="201"/>
      <c r="GZ1739" s="201"/>
      <c r="HA1739" s="201"/>
      <c r="HB1739" s="201"/>
      <c r="HC1739" s="201"/>
      <c r="HD1739" s="201"/>
      <c r="HE1739" s="201"/>
      <c r="HF1739" s="201"/>
      <c r="HG1739" s="201"/>
      <c r="HH1739" s="201"/>
      <c r="HI1739" s="201"/>
      <c r="HJ1739" s="201"/>
      <c r="HK1739" s="201"/>
      <c r="HL1739" s="201"/>
      <c r="HM1739" s="201"/>
      <c r="HN1739" s="201"/>
      <c r="HO1739" s="201"/>
      <c r="HP1739" s="201"/>
      <c r="HQ1739" s="201"/>
      <c r="HR1739" s="201"/>
      <c r="HS1739" s="201"/>
      <c r="HT1739" s="201"/>
      <c r="HU1739" s="201"/>
      <c r="HV1739" s="201"/>
      <c r="HW1739" s="201"/>
      <c r="HX1739" s="201"/>
      <c r="HY1739" s="201"/>
      <c r="HZ1739" s="201"/>
      <c r="IA1739" s="201"/>
      <c r="IB1739" s="201"/>
      <c r="IC1739" s="201"/>
      <c r="ID1739" s="201"/>
      <c r="IE1739" s="201"/>
      <c r="IF1739" s="201"/>
      <c r="IG1739" s="201"/>
      <c r="IH1739" s="201"/>
      <c r="II1739" s="201"/>
      <c r="IJ1739" s="201"/>
      <c r="IK1739" s="201"/>
      <c r="IL1739" s="201"/>
      <c r="IM1739" s="201"/>
      <c r="IN1739" s="201"/>
      <c r="IO1739" s="201"/>
      <c r="IP1739" s="201"/>
      <c r="IQ1739" s="201"/>
      <c r="IR1739" s="201"/>
      <c r="IS1739" s="201"/>
      <c r="IT1739" s="201"/>
      <c r="IU1739" s="201"/>
      <c r="IV1739" s="201"/>
      <c r="IW1739" s="201"/>
      <c r="IX1739" s="201"/>
      <c r="IY1739" s="201"/>
      <c r="IZ1739" s="201"/>
      <c r="JA1739" s="201"/>
      <c r="JB1739" s="201"/>
      <c r="JC1739" s="201"/>
      <c r="JD1739" s="201"/>
      <c r="JE1739" s="201"/>
      <c r="JF1739" s="201"/>
      <c r="JG1739" s="201"/>
      <c r="JH1739" s="201"/>
      <c r="JI1739" s="201"/>
      <c r="JJ1739" s="201"/>
      <c r="JK1739" s="201"/>
      <c r="JL1739" s="201"/>
      <c r="JM1739" s="201"/>
      <c r="JN1739" s="201"/>
    </row>
    <row r="1740" spans="1:274" s="682" customFormat="1" x14ac:dyDescent="0.25">
      <c r="A1740" s="637"/>
      <c r="B1740" s="637">
        <v>1</v>
      </c>
      <c r="C1740" s="1771" t="s">
        <v>493</v>
      </c>
      <c r="D1740" s="1058"/>
      <c r="E1740" s="947"/>
      <c r="F1740" s="1571">
        <f t="shared" si="2216"/>
        <v>0</v>
      </c>
      <c r="G1740" s="4034">
        <f t="shared" ref="G1740" si="2222">G1665</f>
        <v>0</v>
      </c>
      <c r="H1740" s="1571">
        <f t="shared" si="2078"/>
        <v>0</v>
      </c>
      <c r="I1740" s="948">
        <f t="shared" si="2220"/>
        <v>0</v>
      </c>
      <c r="J1740" s="948">
        <f t="shared" si="2220"/>
        <v>0</v>
      </c>
      <c r="K1740" s="1066">
        <f t="shared" si="2220"/>
        <v>0</v>
      </c>
      <c r="L1740" s="3452">
        <f t="shared" si="2220"/>
        <v>0</v>
      </c>
      <c r="M1740" s="1148"/>
      <c r="N1740" s="1148"/>
      <c r="O1740" s="1149"/>
      <c r="P1740" s="1149"/>
      <c r="Q1740" s="1149">
        <f t="shared" si="2079"/>
        <v>0</v>
      </c>
      <c r="R1740" s="1149"/>
      <c r="S1740" s="1149"/>
      <c r="T1740" s="1149"/>
      <c r="U1740" s="1149"/>
      <c r="V1740" s="1149"/>
      <c r="W1740" s="1187"/>
      <c r="X1740" s="1187"/>
      <c r="Y1740" s="1187"/>
      <c r="Z1740" s="1187"/>
      <c r="AA1740" s="1187"/>
      <c r="AB1740" s="1187"/>
      <c r="AC1740" s="1187"/>
      <c r="AD1740" s="1187"/>
      <c r="AE1740" s="1147"/>
      <c r="AF1740" s="1187"/>
      <c r="AG1740" s="3024"/>
      <c r="AH1740" s="1187"/>
      <c r="AI1740" s="1187"/>
      <c r="AJ1740" s="1978"/>
      <c r="AK1740" s="1978"/>
      <c r="AL1740" s="1187"/>
      <c r="AM1740" s="3702"/>
      <c r="AN1740" s="3928">
        <f t="shared" ref="AN1740" si="2223">AN1665</f>
        <v>0</v>
      </c>
      <c r="AO1740" s="1957"/>
      <c r="AP1740" s="4306">
        <f t="shared" si="2112"/>
        <v>0</v>
      </c>
      <c r="AQ1740" s="201"/>
      <c r="AR1740" s="201"/>
      <c r="AS1740" s="201"/>
      <c r="AT1740" s="201"/>
      <c r="AU1740" s="201"/>
      <c r="AV1740" s="201"/>
      <c r="AW1740" s="201"/>
      <c r="AX1740" s="201"/>
      <c r="AY1740" s="201"/>
      <c r="AZ1740" s="201"/>
      <c r="BA1740" s="201"/>
      <c r="BB1740" s="201"/>
      <c r="BC1740" s="201"/>
      <c r="BD1740" s="201"/>
      <c r="BE1740" s="201"/>
      <c r="BF1740" s="201"/>
      <c r="BG1740" s="201"/>
      <c r="BH1740" s="201"/>
      <c r="BI1740" s="201"/>
      <c r="BJ1740" s="201"/>
      <c r="BK1740" s="201"/>
      <c r="BL1740" s="201"/>
      <c r="BM1740" s="201"/>
      <c r="BN1740" s="201"/>
      <c r="BO1740" s="201"/>
      <c r="BP1740" s="201"/>
      <c r="BQ1740" s="201"/>
      <c r="BR1740" s="201"/>
      <c r="BS1740" s="201"/>
      <c r="BT1740" s="201"/>
      <c r="BU1740" s="201"/>
      <c r="BV1740" s="201"/>
      <c r="BW1740" s="201"/>
      <c r="BX1740" s="201"/>
      <c r="BY1740" s="201"/>
      <c r="BZ1740" s="201"/>
      <c r="CA1740" s="201"/>
      <c r="CB1740" s="201"/>
      <c r="CC1740" s="201"/>
      <c r="CD1740" s="201"/>
      <c r="CE1740" s="201"/>
      <c r="CF1740" s="201"/>
      <c r="CG1740" s="201"/>
      <c r="CH1740" s="201"/>
      <c r="CI1740" s="201"/>
      <c r="CJ1740" s="201"/>
      <c r="CK1740" s="201"/>
      <c r="CL1740" s="201"/>
      <c r="CM1740" s="201"/>
      <c r="CN1740" s="201"/>
      <c r="CO1740" s="201"/>
      <c r="CP1740" s="201"/>
      <c r="CQ1740" s="201"/>
      <c r="CR1740" s="201"/>
      <c r="CS1740" s="201"/>
      <c r="CT1740" s="201"/>
      <c r="CU1740" s="201"/>
      <c r="CV1740" s="201"/>
      <c r="CW1740" s="201"/>
      <c r="CX1740" s="201"/>
      <c r="CY1740" s="201"/>
      <c r="CZ1740" s="201"/>
      <c r="DA1740" s="201"/>
      <c r="DB1740" s="201"/>
      <c r="DC1740" s="201"/>
      <c r="DD1740" s="201"/>
      <c r="DE1740" s="201"/>
      <c r="DF1740" s="201"/>
      <c r="DG1740" s="201"/>
      <c r="DH1740" s="201"/>
      <c r="DI1740" s="201"/>
      <c r="DJ1740" s="201"/>
      <c r="DK1740" s="201"/>
      <c r="DL1740" s="201"/>
      <c r="DM1740" s="201"/>
      <c r="DN1740" s="201"/>
      <c r="DO1740" s="201"/>
      <c r="DP1740" s="201"/>
      <c r="DQ1740" s="201"/>
      <c r="DR1740" s="201"/>
      <c r="DS1740" s="201"/>
      <c r="DT1740" s="201"/>
      <c r="DU1740" s="201"/>
      <c r="DV1740" s="201"/>
      <c r="DW1740" s="201"/>
      <c r="DX1740" s="201"/>
      <c r="DY1740" s="201"/>
      <c r="DZ1740" s="201"/>
      <c r="EA1740" s="201"/>
      <c r="EB1740" s="201"/>
      <c r="EC1740" s="201"/>
      <c r="ED1740" s="201"/>
      <c r="EE1740" s="201"/>
      <c r="EF1740" s="201"/>
      <c r="EG1740" s="201"/>
      <c r="EH1740" s="201"/>
      <c r="EI1740" s="201"/>
      <c r="EJ1740" s="201"/>
      <c r="EK1740" s="201"/>
      <c r="EL1740" s="201"/>
      <c r="EM1740" s="201"/>
      <c r="EN1740" s="201"/>
      <c r="EO1740" s="201"/>
      <c r="EP1740" s="201"/>
      <c r="EQ1740" s="201"/>
      <c r="ER1740" s="201"/>
      <c r="ES1740" s="201"/>
      <c r="ET1740" s="201"/>
      <c r="EU1740" s="201"/>
      <c r="EV1740" s="201"/>
      <c r="EW1740" s="201"/>
      <c r="EX1740" s="201"/>
      <c r="EY1740" s="201"/>
      <c r="EZ1740" s="201"/>
      <c r="FA1740" s="201"/>
      <c r="FB1740" s="201"/>
      <c r="FC1740" s="201"/>
      <c r="FD1740" s="201"/>
      <c r="FE1740" s="201"/>
      <c r="FF1740" s="201"/>
      <c r="FG1740" s="201"/>
      <c r="FH1740" s="201"/>
      <c r="FI1740" s="201"/>
      <c r="FJ1740" s="201"/>
      <c r="FK1740" s="201"/>
      <c r="FL1740" s="201"/>
      <c r="FM1740" s="201"/>
      <c r="FN1740" s="201"/>
      <c r="FO1740" s="201"/>
      <c r="FP1740" s="201"/>
      <c r="FQ1740" s="201"/>
      <c r="FR1740" s="201"/>
      <c r="FS1740" s="201"/>
      <c r="FT1740" s="201"/>
      <c r="FU1740" s="201"/>
      <c r="FV1740" s="201"/>
      <c r="FW1740" s="201"/>
      <c r="FX1740" s="201"/>
      <c r="FY1740" s="201"/>
      <c r="FZ1740" s="201"/>
      <c r="GA1740" s="201"/>
      <c r="GB1740" s="201"/>
      <c r="GC1740" s="201"/>
      <c r="GD1740" s="201"/>
      <c r="GE1740" s="201"/>
      <c r="GF1740" s="201"/>
      <c r="GG1740" s="201"/>
      <c r="GH1740" s="201"/>
      <c r="GI1740" s="201"/>
      <c r="GJ1740" s="201"/>
      <c r="GK1740" s="201"/>
      <c r="GL1740" s="201"/>
      <c r="GM1740" s="201"/>
      <c r="GN1740" s="201"/>
      <c r="GO1740" s="201"/>
      <c r="GP1740" s="201"/>
      <c r="GQ1740" s="201"/>
      <c r="GR1740" s="201"/>
      <c r="GS1740" s="201"/>
      <c r="GT1740" s="201"/>
      <c r="GU1740" s="201"/>
      <c r="GV1740" s="201"/>
      <c r="GW1740" s="201"/>
      <c r="GX1740" s="201"/>
      <c r="GY1740" s="201"/>
      <c r="GZ1740" s="201"/>
      <c r="HA1740" s="201"/>
      <c r="HB1740" s="201"/>
      <c r="HC1740" s="201"/>
      <c r="HD1740" s="201"/>
      <c r="HE1740" s="201"/>
      <c r="HF1740" s="201"/>
      <c r="HG1740" s="201"/>
      <c r="HH1740" s="201"/>
      <c r="HI1740" s="201"/>
      <c r="HJ1740" s="201"/>
      <c r="HK1740" s="201"/>
      <c r="HL1740" s="201"/>
      <c r="HM1740" s="201"/>
      <c r="HN1740" s="201"/>
      <c r="HO1740" s="201"/>
      <c r="HP1740" s="201"/>
      <c r="HQ1740" s="201"/>
      <c r="HR1740" s="201"/>
      <c r="HS1740" s="201"/>
      <c r="HT1740" s="201"/>
      <c r="HU1740" s="201"/>
      <c r="HV1740" s="201"/>
      <c r="HW1740" s="201"/>
      <c r="HX1740" s="201"/>
      <c r="HY1740" s="201"/>
      <c r="HZ1740" s="201"/>
      <c r="IA1740" s="201"/>
      <c r="IB1740" s="201"/>
      <c r="IC1740" s="201"/>
      <c r="ID1740" s="201"/>
      <c r="IE1740" s="201"/>
      <c r="IF1740" s="201"/>
      <c r="IG1740" s="201"/>
      <c r="IH1740" s="201"/>
      <c r="II1740" s="201"/>
      <c r="IJ1740" s="201"/>
      <c r="IK1740" s="201"/>
      <c r="IL1740" s="201"/>
      <c r="IM1740" s="201"/>
      <c r="IN1740" s="201"/>
      <c r="IO1740" s="201"/>
      <c r="IP1740" s="201"/>
      <c r="IQ1740" s="201"/>
      <c r="IR1740" s="201"/>
      <c r="IS1740" s="201"/>
      <c r="IT1740" s="201"/>
      <c r="IU1740" s="201"/>
      <c r="IV1740" s="201"/>
      <c r="IW1740" s="201"/>
      <c r="IX1740" s="201"/>
      <c r="IY1740" s="201"/>
      <c r="IZ1740" s="201"/>
      <c r="JA1740" s="201"/>
      <c r="JB1740" s="201"/>
      <c r="JC1740" s="201"/>
      <c r="JD1740" s="201"/>
      <c r="JE1740" s="201"/>
      <c r="JF1740" s="201"/>
      <c r="JG1740" s="201"/>
      <c r="JH1740" s="201"/>
      <c r="JI1740" s="201"/>
      <c r="JJ1740" s="201"/>
      <c r="JK1740" s="201"/>
      <c r="JL1740" s="201"/>
      <c r="JM1740" s="201"/>
      <c r="JN1740" s="201"/>
    </row>
    <row r="1741" spans="1:274" s="682" customFormat="1" x14ac:dyDescent="0.25">
      <c r="A1741" s="637"/>
      <c r="B1741" s="637">
        <v>1</v>
      </c>
      <c r="C1741" s="1125" t="s">
        <v>494</v>
      </c>
      <c r="D1741" s="1058"/>
      <c r="E1741" s="947"/>
      <c r="F1741" s="1571">
        <f t="shared" si="2216"/>
        <v>0</v>
      </c>
      <c r="G1741" s="4034">
        <f t="shared" ref="G1741" si="2224">G1666</f>
        <v>0</v>
      </c>
      <c r="H1741" s="1571">
        <f t="shared" ref="H1741:H1804" si="2225">F1741-G1741</f>
        <v>0</v>
      </c>
      <c r="I1741" s="948">
        <f t="shared" si="2220"/>
        <v>0</v>
      </c>
      <c r="J1741" s="948">
        <f t="shared" si="2220"/>
        <v>0</v>
      </c>
      <c r="K1741" s="1066">
        <f t="shared" si="2220"/>
        <v>0</v>
      </c>
      <c r="L1741" s="3452">
        <f t="shared" si="2220"/>
        <v>0</v>
      </c>
      <c r="M1741" s="1148"/>
      <c r="N1741" s="1148"/>
      <c r="O1741" s="1149"/>
      <c r="P1741" s="1149"/>
      <c r="Q1741" s="1149">
        <f t="shared" ref="Q1741:Q1804" si="2226">O1741-P1741</f>
        <v>0</v>
      </c>
      <c r="R1741" s="1149"/>
      <c r="S1741" s="1149"/>
      <c r="T1741" s="1149"/>
      <c r="U1741" s="1149"/>
      <c r="V1741" s="1149"/>
      <c r="W1741" s="1187"/>
      <c r="X1741" s="1187"/>
      <c r="Y1741" s="1187"/>
      <c r="Z1741" s="1187"/>
      <c r="AA1741" s="1187"/>
      <c r="AB1741" s="1187"/>
      <c r="AC1741" s="1187"/>
      <c r="AD1741" s="1187"/>
      <c r="AE1741" s="1147"/>
      <c r="AF1741" s="1187"/>
      <c r="AG1741" s="3024"/>
      <c r="AH1741" s="1187"/>
      <c r="AI1741" s="1187"/>
      <c r="AJ1741" s="1978"/>
      <c r="AK1741" s="1978"/>
      <c r="AL1741" s="1187"/>
      <c r="AM1741" s="3702"/>
      <c r="AN1741" s="3928">
        <f t="shared" ref="AN1741" si="2227">AN1666</f>
        <v>0</v>
      </c>
      <c r="AO1741" s="1957"/>
      <c r="AP1741" s="4306">
        <f t="shared" si="2112"/>
        <v>0</v>
      </c>
      <c r="AQ1741" s="201"/>
      <c r="AR1741" s="201"/>
      <c r="AS1741" s="201"/>
      <c r="AT1741" s="201"/>
      <c r="AU1741" s="201"/>
      <c r="AV1741" s="201"/>
      <c r="AW1741" s="201"/>
      <c r="AX1741" s="201"/>
      <c r="AY1741" s="201"/>
      <c r="AZ1741" s="201"/>
      <c r="BA1741" s="201"/>
      <c r="BB1741" s="201"/>
      <c r="BC1741" s="201"/>
      <c r="BD1741" s="201"/>
      <c r="BE1741" s="201"/>
      <c r="BF1741" s="201"/>
      <c r="BG1741" s="201"/>
      <c r="BH1741" s="201"/>
      <c r="BI1741" s="201"/>
      <c r="BJ1741" s="201"/>
      <c r="BK1741" s="201"/>
      <c r="BL1741" s="201"/>
      <c r="BM1741" s="201"/>
      <c r="BN1741" s="201"/>
      <c r="BO1741" s="201"/>
      <c r="BP1741" s="201"/>
      <c r="BQ1741" s="201"/>
      <c r="BR1741" s="201"/>
      <c r="BS1741" s="201"/>
      <c r="BT1741" s="201"/>
      <c r="BU1741" s="201"/>
      <c r="BV1741" s="201"/>
      <c r="BW1741" s="201"/>
      <c r="BX1741" s="201"/>
      <c r="BY1741" s="201"/>
      <c r="BZ1741" s="201"/>
      <c r="CA1741" s="201"/>
      <c r="CB1741" s="201"/>
      <c r="CC1741" s="201"/>
      <c r="CD1741" s="201"/>
      <c r="CE1741" s="201"/>
      <c r="CF1741" s="201"/>
      <c r="CG1741" s="201"/>
      <c r="CH1741" s="201"/>
      <c r="CI1741" s="201"/>
      <c r="CJ1741" s="201"/>
      <c r="CK1741" s="201"/>
      <c r="CL1741" s="201"/>
      <c r="CM1741" s="201"/>
      <c r="CN1741" s="201"/>
      <c r="CO1741" s="201"/>
      <c r="CP1741" s="201"/>
      <c r="CQ1741" s="201"/>
      <c r="CR1741" s="201"/>
      <c r="CS1741" s="201"/>
      <c r="CT1741" s="201"/>
      <c r="CU1741" s="201"/>
      <c r="CV1741" s="201"/>
      <c r="CW1741" s="201"/>
      <c r="CX1741" s="201"/>
      <c r="CY1741" s="201"/>
      <c r="CZ1741" s="201"/>
      <c r="DA1741" s="201"/>
      <c r="DB1741" s="201"/>
      <c r="DC1741" s="201"/>
      <c r="DD1741" s="201"/>
      <c r="DE1741" s="201"/>
      <c r="DF1741" s="201"/>
      <c r="DG1741" s="201"/>
      <c r="DH1741" s="201"/>
      <c r="DI1741" s="201"/>
      <c r="DJ1741" s="201"/>
      <c r="DK1741" s="201"/>
      <c r="DL1741" s="201"/>
      <c r="DM1741" s="201"/>
      <c r="DN1741" s="201"/>
      <c r="DO1741" s="201"/>
      <c r="DP1741" s="201"/>
      <c r="DQ1741" s="201"/>
      <c r="DR1741" s="201"/>
      <c r="DS1741" s="201"/>
      <c r="DT1741" s="201"/>
      <c r="DU1741" s="201"/>
      <c r="DV1741" s="201"/>
      <c r="DW1741" s="201"/>
      <c r="DX1741" s="201"/>
      <c r="DY1741" s="201"/>
      <c r="DZ1741" s="201"/>
      <c r="EA1741" s="201"/>
      <c r="EB1741" s="201"/>
      <c r="EC1741" s="201"/>
      <c r="ED1741" s="201"/>
      <c r="EE1741" s="201"/>
      <c r="EF1741" s="201"/>
      <c r="EG1741" s="201"/>
      <c r="EH1741" s="201"/>
      <c r="EI1741" s="201"/>
      <c r="EJ1741" s="201"/>
      <c r="EK1741" s="201"/>
      <c r="EL1741" s="201"/>
      <c r="EM1741" s="201"/>
      <c r="EN1741" s="201"/>
      <c r="EO1741" s="201"/>
      <c r="EP1741" s="201"/>
      <c r="EQ1741" s="201"/>
      <c r="ER1741" s="201"/>
      <c r="ES1741" s="201"/>
      <c r="ET1741" s="201"/>
      <c r="EU1741" s="201"/>
      <c r="EV1741" s="201"/>
      <c r="EW1741" s="201"/>
      <c r="EX1741" s="201"/>
      <c r="EY1741" s="201"/>
      <c r="EZ1741" s="201"/>
      <c r="FA1741" s="201"/>
      <c r="FB1741" s="201"/>
      <c r="FC1741" s="201"/>
      <c r="FD1741" s="201"/>
      <c r="FE1741" s="201"/>
      <c r="FF1741" s="201"/>
      <c r="FG1741" s="201"/>
      <c r="FH1741" s="201"/>
      <c r="FI1741" s="201"/>
      <c r="FJ1741" s="201"/>
      <c r="FK1741" s="201"/>
      <c r="FL1741" s="201"/>
      <c r="FM1741" s="201"/>
      <c r="FN1741" s="201"/>
      <c r="FO1741" s="201"/>
      <c r="FP1741" s="201"/>
      <c r="FQ1741" s="201"/>
      <c r="FR1741" s="201"/>
      <c r="FS1741" s="201"/>
      <c r="FT1741" s="201"/>
      <c r="FU1741" s="201"/>
      <c r="FV1741" s="201"/>
      <c r="FW1741" s="201"/>
      <c r="FX1741" s="201"/>
      <c r="FY1741" s="201"/>
      <c r="FZ1741" s="201"/>
      <c r="GA1741" s="201"/>
      <c r="GB1741" s="201"/>
      <c r="GC1741" s="201"/>
      <c r="GD1741" s="201"/>
      <c r="GE1741" s="201"/>
      <c r="GF1741" s="201"/>
      <c r="GG1741" s="201"/>
      <c r="GH1741" s="201"/>
      <c r="GI1741" s="201"/>
      <c r="GJ1741" s="201"/>
      <c r="GK1741" s="201"/>
      <c r="GL1741" s="201"/>
      <c r="GM1741" s="201"/>
      <c r="GN1741" s="201"/>
      <c r="GO1741" s="201"/>
      <c r="GP1741" s="201"/>
      <c r="GQ1741" s="201"/>
      <c r="GR1741" s="201"/>
      <c r="GS1741" s="201"/>
      <c r="GT1741" s="201"/>
      <c r="GU1741" s="201"/>
      <c r="GV1741" s="201"/>
      <c r="GW1741" s="201"/>
      <c r="GX1741" s="201"/>
      <c r="GY1741" s="201"/>
      <c r="GZ1741" s="201"/>
      <c r="HA1741" s="201"/>
      <c r="HB1741" s="201"/>
      <c r="HC1741" s="201"/>
      <c r="HD1741" s="201"/>
      <c r="HE1741" s="201"/>
      <c r="HF1741" s="201"/>
      <c r="HG1741" s="201"/>
      <c r="HH1741" s="201"/>
      <c r="HI1741" s="201"/>
      <c r="HJ1741" s="201"/>
      <c r="HK1741" s="201"/>
      <c r="HL1741" s="201"/>
      <c r="HM1741" s="201"/>
      <c r="HN1741" s="201"/>
      <c r="HO1741" s="201"/>
      <c r="HP1741" s="201"/>
      <c r="HQ1741" s="201"/>
      <c r="HR1741" s="201"/>
      <c r="HS1741" s="201"/>
      <c r="HT1741" s="201"/>
      <c r="HU1741" s="201"/>
      <c r="HV1741" s="201"/>
      <c r="HW1741" s="201"/>
      <c r="HX1741" s="201"/>
      <c r="HY1741" s="201"/>
      <c r="HZ1741" s="201"/>
      <c r="IA1741" s="201"/>
      <c r="IB1741" s="201"/>
      <c r="IC1741" s="201"/>
      <c r="ID1741" s="201"/>
      <c r="IE1741" s="201"/>
      <c r="IF1741" s="201"/>
      <c r="IG1741" s="201"/>
      <c r="IH1741" s="201"/>
      <c r="II1741" s="201"/>
      <c r="IJ1741" s="201"/>
      <c r="IK1741" s="201"/>
      <c r="IL1741" s="201"/>
      <c r="IM1741" s="201"/>
      <c r="IN1741" s="201"/>
      <c r="IO1741" s="201"/>
      <c r="IP1741" s="201"/>
      <c r="IQ1741" s="201"/>
      <c r="IR1741" s="201"/>
      <c r="IS1741" s="201"/>
      <c r="IT1741" s="201"/>
      <c r="IU1741" s="201"/>
      <c r="IV1741" s="201"/>
      <c r="IW1741" s="201"/>
      <c r="IX1741" s="201"/>
      <c r="IY1741" s="201"/>
      <c r="IZ1741" s="201"/>
      <c r="JA1741" s="201"/>
      <c r="JB1741" s="201"/>
      <c r="JC1741" s="201"/>
      <c r="JD1741" s="201"/>
      <c r="JE1741" s="201"/>
      <c r="JF1741" s="201"/>
      <c r="JG1741" s="201"/>
      <c r="JH1741" s="201"/>
      <c r="JI1741" s="201"/>
      <c r="JJ1741" s="201"/>
      <c r="JK1741" s="201"/>
      <c r="JL1741" s="201"/>
      <c r="JM1741" s="201"/>
      <c r="JN1741" s="201"/>
    </row>
    <row r="1742" spans="1:274" s="682" customFormat="1" x14ac:dyDescent="0.25">
      <c r="A1742" s="637"/>
      <c r="B1742" s="637">
        <v>1</v>
      </c>
      <c r="C1742" s="1778" t="s">
        <v>495</v>
      </c>
      <c r="D1742" s="1058"/>
      <c r="E1742" s="947"/>
      <c r="F1742" s="1571">
        <f t="shared" si="2216"/>
        <v>0</v>
      </c>
      <c r="G1742" s="4034">
        <f t="shared" ref="G1742" si="2228">G1667</f>
        <v>0</v>
      </c>
      <c r="H1742" s="1571">
        <f t="shared" si="2225"/>
        <v>0</v>
      </c>
      <c r="I1742" s="948">
        <f t="shared" si="2220"/>
        <v>0</v>
      </c>
      <c r="J1742" s="948">
        <f t="shared" si="2220"/>
        <v>0</v>
      </c>
      <c r="K1742" s="1066">
        <f t="shared" si="2220"/>
        <v>0</v>
      </c>
      <c r="L1742" s="3452">
        <f t="shared" si="2220"/>
        <v>0</v>
      </c>
      <c r="M1742" s="1148"/>
      <c r="N1742" s="1148"/>
      <c r="O1742" s="1149"/>
      <c r="P1742" s="1149"/>
      <c r="Q1742" s="1149">
        <f t="shared" si="2226"/>
        <v>0</v>
      </c>
      <c r="R1742" s="1149"/>
      <c r="S1742" s="1149"/>
      <c r="T1742" s="1149"/>
      <c r="U1742" s="1149"/>
      <c r="V1742" s="1149"/>
      <c r="W1742" s="1187"/>
      <c r="X1742" s="1187"/>
      <c r="Y1742" s="1187"/>
      <c r="Z1742" s="1187"/>
      <c r="AA1742" s="1187"/>
      <c r="AB1742" s="1187"/>
      <c r="AC1742" s="1187"/>
      <c r="AD1742" s="1187"/>
      <c r="AE1742" s="1147"/>
      <c r="AF1742" s="1187"/>
      <c r="AG1742" s="3024"/>
      <c r="AH1742" s="1187"/>
      <c r="AI1742" s="1187"/>
      <c r="AJ1742" s="1978"/>
      <c r="AK1742" s="1978"/>
      <c r="AL1742" s="1187"/>
      <c r="AM1742" s="3702"/>
      <c r="AN1742" s="3928">
        <f t="shared" ref="AN1742" si="2229">AN1667</f>
        <v>0</v>
      </c>
      <c r="AO1742" s="1957"/>
      <c r="AP1742" s="4306">
        <f t="shared" si="2112"/>
        <v>0</v>
      </c>
      <c r="AQ1742" s="201"/>
      <c r="AR1742" s="201"/>
      <c r="AS1742" s="201"/>
      <c r="AT1742" s="201"/>
      <c r="AU1742" s="201"/>
      <c r="AV1742" s="201"/>
      <c r="AW1742" s="201"/>
      <c r="AX1742" s="201"/>
      <c r="AY1742" s="201"/>
      <c r="AZ1742" s="201"/>
      <c r="BA1742" s="201"/>
      <c r="BB1742" s="201"/>
      <c r="BC1742" s="201"/>
      <c r="BD1742" s="201"/>
      <c r="BE1742" s="201"/>
      <c r="BF1742" s="201"/>
      <c r="BG1742" s="201"/>
      <c r="BH1742" s="201"/>
      <c r="BI1742" s="201"/>
      <c r="BJ1742" s="201"/>
      <c r="BK1742" s="201"/>
      <c r="BL1742" s="201"/>
      <c r="BM1742" s="201"/>
      <c r="BN1742" s="201"/>
      <c r="BO1742" s="201"/>
      <c r="BP1742" s="201"/>
      <c r="BQ1742" s="201"/>
      <c r="BR1742" s="201"/>
      <c r="BS1742" s="201"/>
      <c r="BT1742" s="201"/>
      <c r="BU1742" s="201"/>
      <c r="BV1742" s="201"/>
      <c r="BW1742" s="201"/>
      <c r="BX1742" s="201"/>
      <c r="BY1742" s="201"/>
      <c r="BZ1742" s="201"/>
      <c r="CA1742" s="201"/>
      <c r="CB1742" s="201"/>
      <c r="CC1742" s="201"/>
      <c r="CD1742" s="201"/>
      <c r="CE1742" s="201"/>
      <c r="CF1742" s="201"/>
      <c r="CG1742" s="201"/>
      <c r="CH1742" s="201"/>
      <c r="CI1742" s="201"/>
      <c r="CJ1742" s="201"/>
      <c r="CK1742" s="201"/>
      <c r="CL1742" s="201"/>
      <c r="CM1742" s="201"/>
      <c r="CN1742" s="201"/>
      <c r="CO1742" s="201"/>
      <c r="CP1742" s="201"/>
      <c r="CQ1742" s="201"/>
      <c r="CR1742" s="201"/>
      <c r="CS1742" s="201"/>
      <c r="CT1742" s="201"/>
      <c r="CU1742" s="201"/>
      <c r="CV1742" s="201"/>
      <c r="CW1742" s="201"/>
      <c r="CX1742" s="201"/>
      <c r="CY1742" s="201"/>
      <c r="CZ1742" s="201"/>
      <c r="DA1742" s="201"/>
      <c r="DB1742" s="201"/>
      <c r="DC1742" s="201"/>
      <c r="DD1742" s="201"/>
      <c r="DE1742" s="201"/>
      <c r="DF1742" s="201"/>
      <c r="DG1742" s="201"/>
      <c r="DH1742" s="201"/>
      <c r="DI1742" s="201"/>
      <c r="DJ1742" s="201"/>
      <c r="DK1742" s="201"/>
      <c r="DL1742" s="201"/>
      <c r="DM1742" s="201"/>
      <c r="DN1742" s="201"/>
      <c r="DO1742" s="201"/>
      <c r="DP1742" s="201"/>
      <c r="DQ1742" s="201"/>
      <c r="DR1742" s="201"/>
      <c r="DS1742" s="201"/>
      <c r="DT1742" s="201"/>
      <c r="DU1742" s="201"/>
      <c r="DV1742" s="201"/>
      <c r="DW1742" s="201"/>
      <c r="DX1742" s="201"/>
      <c r="DY1742" s="201"/>
      <c r="DZ1742" s="201"/>
      <c r="EA1742" s="201"/>
      <c r="EB1742" s="201"/>
      <c r="EC1742" s="201"/>
      <c r="ED1742" s="201"/>
      <c r="EE1742" s="201"/>
      <c r="EF1742" s="201"/>
      <c r="EG1742" s="201"/>
      <c r="EH1742" s="201"/>
      <c r="EI1742" s="201"/>
      <c r="EJ1742" s="201"/>
      <c r="EK1742" s="201"/>
      <c r="EL1742" s="201"/>
      <c r="EM1742" s="201"/>
      <c r="EN1742" s="201"/>
      <c r="EO1742" s="201"/>
      <c r="EP1742" s="201"/>
      <c r="EQ1742" s="201"/>
      <c r="ER1742" s="201"/>
      <c r="ES1742" s="201"/>
      <c r="ET1742" s="201"/>
      <c r="EU1742" s="201"/>
      <c r="EV1742" s="201"/>
      <c r="EW1742" s="201"/>
      <c r="EX1742" s="201"/>
      <c r="EY1742" s="201"/>
      <c r="EZ1742" s="201"/>
      <c r="FA1742" s="201"/>
      <c r="FB1742" s="201"/>
      <c r="FC1742" s="201"/>
      <c r="FD1742" s="201"/>
      <c r="FE1742" s="201"/>
      <c r="FF1742" s="201"/>
      <c r="FG1742" s="201"/>
      <c r="FH1742" s="201"/>
      <c r="FI1742" s="201"/>
      <c r="FJ1742" s="201"/>
      <c r="FK1742" s="201"/>
      <c r="FL1742" s="201"/>
      <c r="FM1742" s="201"/>
      <c r="FN1742" s="201"/>
      <c r="FO1742" s="201"/>
      <c r="FP1742" s="201"/>
      <c r="FQ1742" s="201"/>
      <c r="FR1742" s="201"/>
      <c r="FS1742" s="201"/>
      <c r="FT1742" s="201"/>
      <c r="FU1742" s="201"/>
      <c r="FV1742" s="201"/>
      <c r="FW1742" s="201"/>
      <c r="FX1742" s="201"/>
      <c r="FY1742" s="201"/>
      <c r="FZ1742" s="201"/>
      <c r="GA1742" s="201"/>
      <c r="GB1742" s="201"/>
      <c r="GC1742" s="201"/>
      <c r="GD1742" s="201"/>
      <c r="GE1742" s="201"/>
      <c r="GF1742" s="201"/>
      <c r="GG1742" s="201"/>
      <c r="GH1742" s="201"/>
      <c r="GI1742" s="201"/>
      <c r="GJ1742" s="201"/>
      <c r="GK1742" s="201"/>
      <c r="GL1742" s="201"/>
      <c r="GM1742" s="201"/>
      <c r="GN1742" s="201"/>
      <c r="GO1742" s="201"/>
      <c r="GP1742" s="201"/>
      <c r="GQ1742" s="201"/>
      <c r="GR1742" s="201"/>
      <c r="GS1742" s="201"/>
      <c r="GT1742" s="201"/>
      <c r="GU1742" s="201"/>
      <c r="GV1742" s="201"/>
      <c r="GW1742" s="201"/>
      <c r="GX1742" s="201"/>
      <c r="GY1742" s="201"/>
      <c r="GZ1742" s="201"/>
      <c r="HA1742" s="201"/>
      <c r="HB1742" s="201"/>
      <c r="HC1742" s="201"/>
      <c r="HD1742" s="201"/>
      <c r="HE1742" s="201"/>
      <c r="HF1742" s="201"/>
      <c r="HG1742" s="201"/>
      <c r="HH1742" s="201"/>
      <c r="HI1742" s="201"/>
      <c r="HJ1742" s="201"/>
      <c r="HK1742" s="201"/>
      <c r="HL1742" s="201"/>
      <c r="HM1742" s="201"/>
      <c r="HN1742" s="201"/>
      <c r="HO1742" s="201"/>
      <c r="HP1742" s="201"/>
      <c r="HQ1742" s="201"/>
      <c r="HR1742" s="201"/>
      <c r="HS1742" s="201"/>
      <c r="HT1742" s="201"/>
      <c r="HU1742" s="201"/>
      <c r="HV1742" s="201"/>
      <c r="HW1742" s="201"/>
      <c r="HX1742" s="201"/>
      <c r="HY1742" s="201"/>
      <c r="HZ1742" s="201"/>
      <c r="IA1742" s="201"/>
      <c r="IB1742" s="201"/>
      <c r="IC1742" s="201"/>
      <c r="ID1742" s="201"/>
      <c r="IE1742" s="201"/>
      <c r="IF1742" s="201"/>
      <c r="IG1742" s="201"/>
      <c r="IH1742" s="201"/>
      <c r="II1742" s="201"/>
      <c r="IJ1742" s="201"/>
      <c r="IK1742" s="201"/>
      <c r="IL1742" s="201"/>
      <c r="IM1742" s="201"/>
      <c r="IN1742" s="201"/>
      <c r="IO1742" s="201"/>
      <c r="IP1742" s="201"/>
      <c r="IQ1742" s="201"/>
      <c r="IR1742" s="201"/>
      <c r="IS1742" s="201"/>
      <c r="IT1742" s="201"/>
      <c r="IU1742" s="201"/>
      <c r="IV1742" s="201"/>
      <c r="IW1742" s="201"/>
      <c r="IX1742" s="201"/>
      <c r="IY1742" s="201"/>
      <c r="IZ1742" s="201"/>
      <c r="JA1742" s="201"/>
      <c r="JB1742" s="201"/>
      <c r="JC1742" s="201"/>
      <c r="JD1742" s="201"/>
      <c r="JE1742" s="201"/>
      <c r="JF1742" s="201"/>
      <c r="JG1742" s="201"/>
      <c r="JH1742" s="201"/>
      <c r="JI1742" s="201"/>
      <c r="JJ1742" s="201"/>
      <c r="JK1742" s="201"/>
      <c r="JL1742" s="201"/>
      <c r="JM1742" s="201"/>
      <c r="JN1742" s="201"/>
    </row>
    <row r="1743" spans="1:274" s="682" customFormat="1" ht="29.25" x14ac:dyDescent="0.25">
      <c r="A1743" s="637"/>
      <c r="B1743" s="637">
        <v>1</v>
      </c>
      <c r="C1743" s="1771" t="s">
        <v>470</v>
      </c>
      <c r="D1743" s="1058"/>
      <c r="E1743" s="947"/>
      <c r="F1743" s="1571">
        <f t="shared" si="2216"/>
        <v>4530</v>
      </c>
      <c r="G1743" s="4034">
        <f t="shared" ref="G1743" si="2230">G1668</f>
        <v>4530</v>
      </c>
      <c r="H1743" s="1571">
        <f t="shared" si="2225"/>
        <v>0</v>
      </c>
      <c r="I1743" s="948">
        <f t="shared" si="2220"/>
        <v>2642.5</v>
      </c>
      <c r="J1743" s="948">
        <f t="shared" si="2220"/>
        <v>2353</v>
      </c>
      <c r="K1743" s="1066">
        <f t="shared" si="2220"/>
        <v>89.044465468306527</v>
      </c>
      <c r="L1743" s="3452">
        <f t="shared" si="2220"/>
        <v>155</v>
      </c>
      <c r="M1743" s="1148"/>
      <c r="N1743" s="1148"/>
      <c r="O1743" s="1149"/>
      <c r="P1743" s="1149"/>
      <c r="Q1743" s="1149">
        <f t="shared" si="2226"/>
        <v>0</v>
      </c>
      <c r="R1743" s="1149"/>
      <c r="S1743" s="1149"/>
      <c r="T1743" s="1149"/>
      <c r="U1743" s="1149"/>
      <c r="V1743" s="1149"/>
      <c r="W1743" s="1187"/>
      <c r="X1743" s="1187"/>
      <c r="Y1743" s="1187"/>
      <c r="Z1743" s="1187"/>
      <c r="AA1743" s="1187"/>
      <c r="AB1743" s="1187"/>
      <c r="AC1743" s="1187"/>
      <c r="AD1743" s="1187"/>
      <c r="AE1743" s="1147"/>
      <c r="AF1743" s="1187"/>
      <c r="AG1743" s="3024"/>
      <c r="AH1743" s="1187"/>
      <c r="AI1743" s="1187"/>
      <c r="AJ1743" s="1978"/>
      <c r="AK1743" s="1978"/>
      <c r="AL1743" s="1187"/>
      <c r="AM1743" s="3702"/>
      <c r="AN1743" s="3928">
        <f t="shared" ref="AN1743" si="2231">AN1668</f>
        <v>0</v>
      </c>
      <c r="AO1743" s="1957"/>
      <c r="AP1743" s="4306">
        <f t="shared" si="2112"/>
        <v>0</v>
      </c>
      <c r="AQ1743" s="201"/>
      <c r="AR1743" s="201"/>
      <c r="AS1743" s="201"/>
      <c r="AT1743" s="201"/>
      <c r="AU1743" s="201"/>
      <c r="AV1743" s="201"/>
      <c r="AW1743" s="201"/>
      <c r="AX1743" s="201"/>
      <c r="AY1743" s="201"/>
      <c r="AZ1743" s="201"/>
      <c r="BA1743" s="201"/>
      <c r="BB1743" s="201"/>
      <c r="BC1743" s="201"/>
      <c r="BD1743" s="201"/>
      <c r="BE1743" s="201"/>
      <c r="BF1743" s="201"/>
      <c r="BG1743" s="201"/>
      <c r="BH1743" s="201"/>
      <c r="BI1743" s="201"/>
      <c r="BJ1743" s="201"/>
      <c r="BK1743" s="201"/>
      <c r="BL1743" s="201"/>
      <c r="BM1743" s="201"/>
      <c r="BN1743" s="201"/>
      <c r="BO1743" s="201"/>
      <c r="BP1743" s="201"/>
      <c r="BQ1743" s="201"/>
      <c r="BR1743" s="201"/>
      <c r="BS1743" s="201"/>
      <c r="BT1743" s="201"/>
      <c r="BU1743" s="201"/>
      <c r="BV1743" s="201"/>
      <c r="BW1743" s="201"/>
      <c r="BX1743" s="201"/>
      <c r="BY1743" s="201"/>
      <c r="BZ1743" s="201"/>
      <c r="CA1743" s="201"/>
      <c r="CB1743" s="201"/>
      <c r="CC1743" s="201"/>
      <c r="CD1743" s="201"/>
      <c r="CE1743" s="201"/>
      <c r="CF1743" s="201"/>
      <c r="CG1743" s="201"/>
      <c r="CH1743" s="201"/>
      <c r="CI1743" s="201"/>
      <c r="CJ1743" s="201"/>
      <c r="CK1743" s="201"/>
      <c r="CL1743" s="201"/>
      <c r="CM1743" s="201"/>
      <c r="CN1743" s="201"/>
      <c r="CO1743" s="201"/>
      <c r="CP1743" s="201"/>
      <c r="CQ1743" s="201"/>
      <c r="CR1743" s="201"/>
      <c r="CS1743" s="201"/>
      <c r="CT1743" s="201"/>
      <c r="CU1743" s="201"/>
      <c r="CV1743" s="201"/>
      <c r="CW1743" s="201"/>
      <c r="CX1743" s="201"/>
      <c r="CY1743" s="201"/>
      <c r="CZ1743" s="201"/>
      <c r="DA1743" s="201"/>
      <c r="DB1743" s="201"/>
      <c r="DC1743" s="201"/>
      <c r="DD1743" s="201"/>
      <c r="DE1743" s="201"/>
      <c r="DF1743" s="201"/>
      <c r="DG1743" s="201"/>
      <c r="DH1743" s="201"/>
      <c r="DI1743" s="201"/>
      <c r="DJ1743" s="201"/>
      <c r="DK1743" s="201"/>
      <c r="DL1743" s="201"/>
      <c r="DM1743" s="201"/>
      <c r="DN1743" s="201"/>
      <c r="DO1743" s="201"/>
      <c r="DP1743" s="201"/>
      <c r="DQ1743" s="201"/>
      <c r="DR1743" s="201"/>
      <c r="DS1743" s="201"/>
      <c r="DT1743" s="201"/>
      <c r="DU1743" s="201"/>
      <c r="DV1743" s="201"/>
      <c r="DW1743" s="201"/>
      <c r="DX1743" s="201"/>
      <c r="DY1743" s="201"/>
      <c r="DZ1743" s="201"/>
      <c r="EA1743" s="201"/>
      <c r="EB1743" s="201"/>
      <c r="EC1743" s="201"/>
      <c r="ED1743" s="201"/>
      <c r="EE1743" s="201"/>
      <c r="EF1743" s="201"/>
      <c r="EG1743" s="201"/>
      <c r="EH1743" s="201"/>
      <c r="EI1743" s="201"/>
      <c r="EJ1743" s="201"/>
      <c r="EK1743" s="201"/>
      <c r="EL1743" s="201"/>
      <c r="EM1743" s="201"/>
      <c r="EN1743" s="201"/>
      <c r="EO1743" s="201"/>
      <c r="EP1743" s="201"/>
      <c r="EQ1743" s="201"/>
      <c r="ER1743" s="201"/>
      <c r="ES1743" s="201"/>
      <c r="ET1743" s="201"/>
      <c r="EU1743" s="201"/>
      <c r="EV1743" s="201"/>
      <c r="EW1743" s="201"/>
      <c r="EX1743" s="201"/>
      <c r="EY1743" s="201"/>
      <c r="EZ1743" s="201"/>
      <c r="FA1743" s="201"/>
      <c r="FB1743" s="201"/>
      <c r="FC1743" s="201"/>
      <c r="FD1743" s="201"/>
      <c r="FE1743" s="201"/>
      <c r="FF1743" s="201"/>
      <c r="FG1743" s="201"/>
      <c r="FH1743" s="201"/>
      <c r="FI1743" s="201"/>
      <c r="FJ1743" s="201"/>
      <c r="FK1743" s="201"/>
      <c r="FL1743" s="201"/>
      <c r="FM1743" s="201"/>
      <c r="FN1743" s="201"/>
      <c r="FO1743" s="201"/>
      <c r="FP1743" s="201"/>
      <c r="FQ1743" s="201"/>
      <c r="FR1743" s="201"/>
      <c r="FS1743" s="201"/>
      <c r="FT1743" s="201"/>
      <c r="FU1743" s="201"/>
      <c r="FV1743" s="201"/>
      <c r="FW1743" s="201"/>
      <c r="FX1743" s="201"/>
      <c r="FY1743" s="201"/>
      <c r="FZ1743" s="201"/>
      <c r="GA1743" s="201"/>
      <c r="GB1743" s="201"/>
      <c r="GC1743" s="201"/>
      <c r="GD1743" s="201"/>
      <c r="GE1743" s="201"/>
      <c r="GF1743" s="201"/>
      <c r="GG1743" s="201"/>
      <c r="GH1743" s="201"/>
      <c r="GI1743" s="201"/>
      <c r="GJ1743" s="201"/>
      <c r="GK1743" s="201"/>
      <c r="GL1743" s="201"/>
      <c r="GM1743" s="201"/>
      <c r="GN1743" s="201"/>
      <c r="GO1743" s="201"/>
      <c r="GP1743" s="201"/>
      <c r="GQ1743" s="201"/>
      <c r="GR1743" s="201"/>
      <c r="GS1743" s="201"/>
      <c r="GT1743" s="201"/>
      <c r="GU1743" s="201"/>
      <c r="GV1743" s="201"/>
      <c r="GW1743" s="201"/>
      <c r="GX1743" s="201"/>
      <c r="GY1743" s="201"/>
      <c r="GZ1743" s="201"/>
      <c r="HA1743" s="201"/>
      <c r="HB1743" s="201"/>
      <c r="HC1743" s="201"/>
      <c r="HD1743" s="201"/>
      <c r="HE1743" s="201"/>
      <c r="HF1743" s="201"/>
      <c r="HG1743" s="201"/>
      <c r="HH1743" s="201"/>
      <c r="HI1743" s="201"/>
      <c r="HJ1743" s="201"/>
      <c r="HK1743" s="201"/>
      <c r="HL1743" s="201"/>
      <c r="HM1743" s="201"/>
      <c r="HN1743" s="201"/>
      <c r="HO1743" s="201"/>
      <c r="HP1743" s="201"/>
      <c r="HQ1743" s="201"/>
      <c r="HR1743" s="201"/>
      <c r="HS1743" s="201"/>
      <c r="HT1743" s="201"/>
      <c r="HU1743" s="201"/>
      <c r="HV1743" s="201"/>
      <c r="HW1743" s="201"/>
      <c r="HX1743" s="201"/>
      <c r="HY1743" s="201"/>
      <c r="HZ1743" s="201"/>
      <c r="IA1743" s="201"/>
      <c r="IB1743" s="201"/>
      <c r="IC1743" s="201"/>
      <c r="ID1743" s="201"/>
      <c r="IE1743" s="201"/>
      <c r="IF1743" s="201"/>
      <c r="IG1743" s="201"/>
      <c r="IH1743" s="201"/>
      <c r="II1743" s="201"/>
      <c r="IJ1743" s="201"/>
      <c r="IK1743" s="201"/>
      <c r="IL1743" s="201"/>
      <c r="IM1743" s="201"/>
      <c r="IN1743" s="201"/>
      <c r="IO1743" s="201"/>
      <c r="IP1743" s="201"/>
      <c r="IQ1743" s="201"/>
      <c r="IR1743" s="201"/>
      <c r="IS1743" s="201"/>
      <c r="IT1743" s="201"/>
      <c r="IU1743" s="201"/>
      <c r="IV1743" s="201"/>
      <c r="IW1743" s="201"/>
      <c r="IX1743" s="201"/>
      <c r="IY1743" s="201"/>
      <c r="IZ1743" s="201"/>
      <c r="JA1743" s="201"/>
      <c r="JB1743" s="201"/>
      <c r="JC1743" s="201"/>
      <c r="JD1743" s="201"/>
      <c r="JE1743" s="201"/>
      <c r="JF1743" s="201"/>
      <c r="JG1743" s="201"/>
      <c r="JH1743" s="201"/>
      <c r="JI1743" s="201"/>
      <c r="JJ1743" s="201"/>
      <c r="JK1743" s="201"/>
      <c r="JL1743" s="201"/>
      <c r="JM1743" s="201"/>
      <c r="JN1743" s="201"/>
    </row>
    <row r="1744" spans="1:274" s="682" customFormat="1" ht="30" x14ac:dyDescent="0.25">
      <c r="A1744" s="637"/>
      <c r="B1744" s="637">
        <v>1</v>
      </c>
      <c r="C1744" s="1126" t="s">
        <v>208</v>
      </c>
      <c r="D1744" s="1058"/>
      <c r="E1744" s="947"/>
      <c r="F1744" s="1571">
        <f t="shared" si="2216"/>
        <v>0</v>
      </c>
      <c r="G1744" s="4034">
        <f t="shared" ref="G1744" si="2232">G1669</f>
        <v>0</v>
      </c>
      <c r="H1744" s="1571">
        <f t="shared" si="2225"/>
        <v>0</v>
      </c>
      <c r="I1744" s="948">
        <f t="shared" si="2220"/>
        <v>0</v>
      </c>
      <c r="J1744" s="948">
        <f t="shared" si="2220"/>
        <v>0</v>
      </c>
      <c r="K1744" s="1066">
        <f t="shared" si="2220"/>
        <v>0</v>
      </c>
      <c r="L1744" s="3452">
        <f t="shared" si="2220"/>
        <v>0</v>
      </c>
      <c r="M1744" s="1148"/>
      <c r="N1744" s="1148"/>
      <c r="O1744" s="1149"/>
      <c r="P1744" s="1149"/>
      <c r="Q1744" s="1149">
        <f t="shared" si="2226"/>
        <v>0</v>
      </c>
      <c r="R1744" s="1149"/>
      <c r="S1744" s="1149"/>
      <c r="T1744" s="1149"/>
      <c r="U1744" s="1149"/>
      <c r="V1744" s="1149"/>
      <c r="W1744" s="1187"/>
      <c r="X1744" s="1187"/>
      <c r="Y1744" s="1187"/>
      <c r="Z1744" s="1187"/>
      <c r="AA1744" s="1187"/>
      <c r="AB1744" s="1187"/>
      <c r="AC1744" s="1187"/>
      <c r="AD1744" s="1187"/>
      <c r="AE1744" s="1147"/>
      <c r="AF1744" s="1187"/>
      <c r="AG1744" s="3024"/>
      <c r="AH1744" s="1187"/>
      <c r="AI1744" s="1187"/>
      <c r="AJ1744" s="1978"/>
      <c r="AK1744" s="1978"/>
      <c r="AL1744" s="1187"/>
      <c r="AM1744" s="3702"/>
      <c r="AN1744" s="3928">
        <f t="shared" ref="AN1744" si="2233">AN1669</f>
        <v>0</v>
      </c>
      <c r="AO1744" s="1957"/>
      <c r="AP1744" s="4306">
        <f t="shared" si="2112"/>
        <v>0</v>
      </c>
      <c r="AQ1744" s="201"/>
      <c r="AR1744" s="201"/>
      <c r="AS1744" s="201"/>
      <c r="AT1744" s="201"/>
      <c r="AU1744" s="201"/>
      <c r="AV1744" s="201"/>
      <c r="AW1744" s="201"/>
      <c r="AX1744" s="201"/>
      <c r="AY1744" s="201"/>
      <c r="AZ1744" s="201"/>
      <c r="BA1744" s="201"/>
      <c r="BB1744" s="201"/>
      <c r="BC1744" s="201"/>
      <c r="BD1744" s="201"/>
      <c r="BE1744" s="201"/>
      <c r="BF1744" s="201"/>
      <c r="BG1744" s="201"/>
      <c r="BH1744" s="201"/>
      <c r="BI1744" s="201"/>
      <c r="BJ1744" s="201"/>
      <c r="BK1744" s="201"/>
      <c r="BL1744" s="201"/>
      <c r="BM1744" s="201"/>
      <c r="BN1744" s="201"/>
      <c r="BO1744" s="201"/>
      <c r="BP1744" s="201"/>
      <c r="BQ1744" s="201"/>
      <c r="BR1744" s="201"/>
      <c r="BS1744" s="201"/>
      <c r="BT1744" s="201"/>
      <c r="BU1744" s="201"/>
      <c r="BV1744" s="201"/>
      <c r="BW1744" s="201"/>
      <c r="BX1744" s="201"/>
      <c r="BY1744" s="201"/>
      <c r="BZ1744" s="201"/>
      <c r="CA1744" s="201"/>
      <c r="CB1744" s="201"/>
      <c r="CC1744" s="201"/>
      <c r="CD1744" s="201"/>
      <c r="CE1744" s="201"/>
      <c r="CF1744" s="201"/>
      <c r="CG1744" s="201"/>
      <c r="CH1744" s="201"/>
      <c r="CI1744" s="201"/>
      <c r="CJ1744" s="201"/>
      <c r="CK1744" s="201"/>
      <c r="CL1744" s="201"/>
      <c r="CM1744" s="201"/>
      <c r="CN1744" s="201"/>
      <c r="CO1744" s="201"/>
      <c r="CP1744" s="201"/>
      <c r="CQ1744" s="201"/>
      <c r="CR1744" s="201"/>
      <c r="CS1744" s="201"/>
      <c r="CT1744" s="201"/>
      <c r="CU1744" s="201"/>
      <c r="CV1744" s="201"/>
      <c r="CW1744" s="201"/>
      <c r="CX1744" s="201"/>
      <c r="CY1744" s="201"/>
      <c r="CZ1744" s="201"/>
      <c r="DA1744" s="201"/>
      <c r="DB1744" s="201"/>
      <c r="DC1744" s="201"/>
      <c r="DD1744" s="201"/>
      <c r="DE1744" s="201"/>
      <c r="DF1744" s="201"/>
      <c r="DG1744" s="201"/>
      <c r="DH1744" s="201"/>
      <c r="DI1744" s="201"/>
      <c r="DJ1744" s="201"/>
      <c r="DK1744" s="201"/>
      <c r="DL1744" s="201"/>
      <c r="DM1744" s="201"/>
      <c r="DN1744" s="201"/>
      <c r="DO1744" s="201"/>
      <c r="DP1744" s="201"/>
      <c r="DQ1744" s="201"/>
      <c r="DR1744" s="201"/>
      <c r="DS1744" s="201"/>
      <c r="DT1744" s="201"/>
      <c r="DU1744" s="201"/>
      <c r="DV1744" s="201"/>
      <c r="DW1744" s="201"/>
      <c r="DX1744" s="201"/>
      <c r="DY1744" s="201"/>
      <c r="DZ1744" s="201"/>
      <c r="EA1744" s="201"/>
      <c r="EB1744" s="201"/>
      <c r="EC1744" s="201"/>
      <c r="ED1744" s="201"/>
      <c r="EE1744" s="201"/>
      <c r="EF1744" s="201"/>
      <c r="EG1744" s="201"/>
      <c r="EH1744" s="201"/>
      <c r="EI1744" s="201"/>
      <c r="EJ1744" s="201"/>
      <c r="EK1744" s="201"/>
      <c r="EL1744" s="201"/>
      <c r="EM1744" s="201"/>
      <c r="EN1744" s="201"/>
      <c r="EO1744" s="201"/>
      <c r="EP1744" s="201"/>
      <c r="EQ1744" s="201"/>
      <c r="ER1744" s="201"/>
      <c r="ES1744" s="201"/>
      <c r="ET1744" s="201"/>
      <c r="EU1744" s="201"/>
      <c r="EV1744" s="201"/>
      <c r="EW1744" s="201"/>
      <c r="EX1744" s="201"/>
      <c r="EY1744" s="201"/>
      <c r="EZ1744" s="201"/>
      <c r="FA1744" s="201"/>
      <c r="FB1744" s="201"/>
      <c r="FC1744" s="201"/>
      <c r="FD1744" s="201"/>
      <c r="FE1744" s="201"/>
      <c r="FF1744" s="201"/>
      <c r="FG1744" s="201"/>
      <c r="FH1744" s="201"/>
      <c r="FI1744" s="201"/>
      <c r="FJ1744" s="201"/>
      <c r="FK1744" s="201"/>
      <c r="FL1744" s="201"/>
      <c r="FM1744" s="201"/>
      <c r="FN1744" s="201"/>
      <c r="FO1744" s="201"/>
      <c r="FP1744" s="201"/>
      <c r="FQ1744" s="201"/>
      <c r="FR1744" s="201"/>
      <c r="FS1744" s="201"/>
      <c r="FT1744" s="201"/>
      <c r="FU1744" s="201"/>
      <c r="FV1744" s="201"/>
      <c r="FW1744" s="201"/>
      <c r="FX1744" s="201"/>
      <c r="FY1744" s="201"/>
      <c r="FZ1744" s="201"/>
      <c r="GA1744" s="201"/>
      <c r="GB1744" s="201"/>
      <c r="GC1744" s="201"/>
      <c r="GD1744" s="201"/>
      <c r="GE1744" s="201"/>
      <c r="GF1744" s="201"/>
      <c r="GG1744" s="201"/>
      <c r="GH1744" s="201"/>
      <c r="GI1744" s="201"/>
      <c r="GJ1744" s="201"/>
      <c r="GK1744" s="201"/>
      <c r="GL1744" s="201"/>
      <c r="GM1744" s="201"/>
      <c r="GN1744" s="201"/>
      <c r="GO1744" s="201"/>
      <c r="GP1744" s="201"/>
      <c r="GQ1744" s="201"/>
      <c r="GR1744" s="201"/>
      <c r="GS1744" s="201"/>
      <c r="GT1744" s="201"/>
      <c r="GU1744" s="201"/>
      <c r="GV1744" s="201"/>
      <c r="GW1744" s="201"/>
      <c r="GX1744" s="201"/>
      <c r="GY1744" s="201"/>
      <c r="GZ1744" s="201"/>
      <c r="HA1744" s="201"/>
      <c r="HB1744" s="201"/>
      <c r="HC1744" s="201"/>
      <c r="HD1744" s="201"/>
      <c r="HE1744" s="201"/>
      <c r="HF1744" s="201"/>
      <c r="HG1744" s="201"/>
      <c r="HH1744" s="201"/>
      <c r="HI1744" s="201"/>
      <c r="HJ1744" s="201"/>
      <c r="HK1744" s="201"/>
      <c r="HL1744" s="201"/>
      <c r="HM1744" s="201"/>
      <c r="HN1744" s="201"/>
      <c r="HO1744" s="201"/>
      <c r="HP1744" s="201"/>
      <c r="HQ1744" s="201"/>
      <c r="HR1744" s="201"/>
      <c r="HS1744" s="201"/>
      <c r="HT1744" s="201"/>
      <c r="HU1744" s="201"/>
      <c r="HV1744" s="201"/>
      <c r="HW1744" s="201"/>
      <c r="HX1744" s="201"/>
      <c r="HY1744" s="201"/>
      <c r="HZ1744" s="201"/>
      <c r="IA1744" s="201"/>
      <c r="IB1744" s="201"/>
      <c r="IC1744" s="201"/>
      <c r="ID1744" s="201"/>
      <c r="IE1744" s="201"/>
      <c r="IF1744" s="201"/>
      <c r="IG1744" s="201"/>
      <c r="IH1744" s="201"/>
      <c r="II1744" s="201"/>
      <c r="IJ1744" s="201"/>
      <c r="IK1744" s="201"/>
      <c r="IL1744" s="201"/>
      <c r="IM1744" s="201"/>
      <c r="IN1744" s="201"/>
      <c r="IO1744" s="201"/>
      <c r="IP1744" s="201"/>
      <c r="IQ1744" s="201"/>
      <c r="IR1744" s="201"/>
      <c r="IS1744" s="201"/>
      <c r="IT1744" s="201"/>
      <c r="IU1744" s="201"/>
      <c r="IV1744" s="201"/>
      <c r="IW1744" s="201"/>
      <c r="IX1744" s="201"/>
      <c r="IY1744" s="201"/>
      <c r="IZ1744" s="201"/>
      <c r="JA1744" s="201"/>
      <c r="JB1744" s="201"/>
      <c r="JC1744" s="201"/>
      <c r="JD1744" s="201"/>
      <c r="JE1744" s="201"/>
      <c r="JF1744" s="201"/>
      <c r="JG1744" s="201"/>
      <c r="JH1744" s="201"/>
      <c r="JI1744" s="201"/>
      <c r="JJ1744" s="201"/>
      <c r="JK1744" s="201"/>
      <c r="JL1744" s="201"/>
      <c r="JM1744" s="201"/>
      <c r="JN1744" s="201"/>
    </row>
    <row r="1745" spans="1:274" s="682" customFormat="1" ht="72" x14ac:dyDescent="0.25">
      <c r="A1745" s="637"/>
      <c r="B1745" s="637">
        <v>1</v>
      </c>
      <c r="C1745" s="1771" t="s">
        <v>478</v>
      </c>
      <c r="D1745" s="1058"/>
      <c r="E1745" s="947"/>
      <c r="F1745" s="1571">
        <f t="shared" si="2216"/>
        <v>0</v>
      </c>
      <c r="G1745" s="4034">
        <f t="shared" ref="G1745" si="2234">G1670</f>
        <v>0</v>
      </c>
      <c r="H1745" s="1571">
        <f t="shared" si="2225"/>
        <v>0</v>
      </c>
      <c r="I1745" s="948">
        <f t="shared" si="2220"/>
        <v>0</v>
      </c>
      <c r="J1745" s="948">
        <f t="shared" si="2220"/>
        <v>0</v>
      </c>
      <c r="K1745" s="1066">
        <f t="shared" si="2220"/>
        <v>0</v>
      </c>
      <c r="L1745" s="3452">
        <f t="shared" si="2220"/>
        <v>0</v>
      </c>
      <c r="M1745" s="1148"/>
      <c r="N1745" s="1148"/>
      <c r="O1745" s="1149"/>
      <c r="P1745" s="1149"/>
      <c r="Q1745" s="1149">
        <f t="shared" si="2226"/>
        <v>0</v>
      </c>
      <c r="R1745" s="1149"/>
      <c r="S1745" s="1149"/>
      <c r="T1745" s="1149"/>
      <c r="U1745" s="1149"/>
      <c r="V1745" s="1149"/>
      <c r="W1745" s="1187"/>
      <c r="X1745" s="1187"/>
      <c r="Y1745" s="1187"/>
      <c r="Z1745" s="1187"/>
      <c r="AA1745" s="1187"/>
      <c r="AB1745" s="1187"/>
      <c r="AC1745" s="1187"/>
      <c r="AD1745" s="1187"/>
      <c r="AE1745" s="1147"/>
      <c r="AF1745" s="1187"/>
      <c r="AG1745" s="3024"/>
      <c r="AH1745" s="1187"/>
      <c r="AI1745" s="1187"/>
      <c r="AJ1745" s="1978"/>
      <c r="AK1745" s="1978"/>
      <c r="AL1745" s="1187"/>
      <c r="AM1745" s="3702"/>
      <c r="AN1745" s="3928">
        <f t="shared" ref="AN1745" si="2235">AN1670</f>
        <v>0</v>
      </c>
      <c r="AO1745" s="1957"/>
      <c r="AP1745" s="4306">
        <f t="shared" si="2112"/>
        <v>0</v>
      </c>
      <c r="AQ1745" s="201"/>
      <c r="AR1745" s="201"/>
      <c r="AS1745" s="201"/>
      <c r="AT1745" s="201"/>
      <c r="AU1745" s="201"/>
      <c r="AV1745" s="201"/>
      <c r="AW1745" s="201"/>
      <c r="AX1745" s="201"/>
      <c r="AY1745" s="201"/>
      <c r="AZ1745" s="201"/>
      <c r="BA1745" s="201"/>
      <c r="BB1745" s="201"/>
      <c r="BC1745" s="201"/>
      <c r="BD1745" s="201"/>
      <c r="BE1745" s="201"/>
      <c r="BF1745" s="201"/>
      <c r="BG1745" s="201"/>
      <c r="BH1745" s="201"/>
      <c r="BI1745" s="201"/>
      <c r="BJ1745" s="201"/>
      <c r="BK1745" s="201"/>
      <c r="BL1745" s="201"/>
      <c r="BM1745" s="201"/>
      <c r="BN1745" s="201"/>
      <c r="BO1745" s="201"/>
      <c r="BP1745" s="201"/>
      <c r="BQ1745" s="201"/>
      <c r="BR1745" s="201"/>
      <c r="BS1745" s="201"/>
      <c r="BT1745" s="201"/>
      <c r="BU1745" s="201"/>
      <c r="BV1745" s="201"/>
      <c r="BW1745" s="201"/>
      <c r="BX1745" s="201"/>
      <c r="BY1745" s="201"/>
      <c r="BZ1745" s="201"/>
      <c r="CA1745" s="201"/>
      <c r="CB1745" s="201"/>
      <c r="CC1745" s="201"/>
      <c r="CD1745" s="201"/>
      <c r="CE1745" s="201"/>
      <c r="CF1745" s="201"/>
      <c r="CG1745" s="201"/>
      <c r="CH1745" s="201"/>
      <c r="CI1745" s="201"/>
      <c r="CJ1745" s="201"/>
      <c r="CK1745" s="201"/>
      <c r="CL1745" s="201"/>
      <c r="CM1745" s="201"/>
      <c r="CN1745" s="201"/>
      <c r="CO1745" s="201"/>
      <c r="CP1745" s="201"/>
      <c r="CQ1745" s="201"/>
      <c r="CR1745" s="201"/>
      <c r="CS1745" s="201"/>
      <c r="CT1745" s="201"/>
      <c r="CU1745" s="201"/>
      <c r="CV1745" s="201"/>
      <c r="CW1745" s="201"/>
      <c r="CX1745" s="201"/>
      <c r="CY1745" s="201"/>
      <c r="CZ1745" s="201"/>
      <c r="DA1745" s="201"/>
      <c r="DB1745" s="201"/>
      <c r="DC1745" s="201"/>
      <c r="DD1745" s="201"/>
      <c r="DE1745" s="201"/>
      <c r="DF1745" s="201"/>
      <c r="DG1745" s="201"/>
      <c r="DH1745" s="201"/>
      <c r="DI1745" s="201"/>
      <c r="DJ1745" s="201"/>
      <c r="DK1745" s="201"/>
      <c r="DL1745" s="201"/>
      <c r="DM1745" s="201"/>
      <c r="DN1745" s="201"/>
      <c r="DO1745" s="201"/>
      <c r="DP1745" s="201"/>
      <c r="DQ1745" s="201"/>
      <c r="DR1745" s="201"/>
      <c r="DS1745" s="201"/>
      <c r="DT1745" s="201"/>
      <c r="DU1745" s="201"/>
      <c r="DV1745" s="201"/>
      <c r="DW1745" s="201"/>
      <c r="DX1745" s="201"/>
      <c r="DY1745" s="201"/>
      <c r="DZ1745" s="201"/>
      <c r="EA1745" s="201"/>
      <c r="EB1745" s="201"/>
      <c r="EC1745" s="201"/>
      <c r="ED1745" s="201"/>
      <c r="EE1745" s="201"/>
      <c r="EF1745" s="201"/>
      <c r="EG1745" s="201"/>
      <c r="EH1745" s="201"/>
      <c r="EI1745" s="201"/>
      <c r="EJ1745" s="201"/>
      <c r="EK1745" s="201"/>
      <c r="EL1745" s="201"/>
      <c r="EM1745" s="201"/>
      <c r="EN1745" s="201"/>
      <c r="EO1745" s="201"/>
      <c r="EP1745" s="201"/>
      <c r="EQ1745" s="201"/>
      <c r="ER1745" s="201"/>
      <c r="ES1745" s="201"/>
      <c r="ET1745" s="201"/>
      <c r="EU1745" s="201"/>
      <c r="EV1745" s="201"/>
      <c r="EW1745" s="201"/>
      <c r="EX1745" s="201"/>
      <c r="EY1745" s="201"/>
      <c r="EZ1745" s="201"/>
      <c r="FA1745" s="201"/>
      <c r="FB1745" s="201"/>
      <c r="FC1745" s="201"/>
      <c r="FD1745" s="201"/>
      <c r="FE1745" s="201"/>
      <c r="FF1745" s="201"/>
      <c r="FG1745" s="201"/>
      <c r="FH1745" s="201"/>
      <c r="FI1745" s="201"/>
      <c r="FJ1745" s="201"/>
      <c r="FK1745" s="201"/>
      <c r="FL1745" s="201"/>
      <c r="FM1745" s="201"/>
      <c r="FN1745" s="201"/>
      <c r="FO1745" s="201"/>
      <c r="FP1745" s="201"/>
      <c r="FQ1745" s="201"/>
      <c r="FR1745" s="201"/>
      <c r="FS1745" s="201"/>
      <c r="FT1745" s="201"/>
      <c r="FU1745" s="201"/>
      <c r="FV1745" s="201"/>
      <c r="FW1745" s="201"/>
      <c r="FX1745" s="201"/>
      <c r="FY1745" s="201"/>
      <c r="FZ1745" s="201"/>
      <c r="GA1745" s="201"/>
      <c r="GB1745" s="201"/>
      <c r="GC1745" s="201"/>
      <c r="GD1745" s="201"/>
      <c r="GE1745" s="201"/>
      <c r="GF1745" s="201"/>
      <c r="GG1745" s="201"/>
      <c r="GH1745" s="201"/>
      <c r="GI1745" s="201"/>
      <c r="GJ1745" s="201"/>
      <c r="GK1745" s="201"/>
      <c r="GL1745" s="201"/>
      <c r="GM1745" s="201"/>
      <c r="GN1745" s="201"/>
      <c r="GO1745" s="201"/>
      <c r="GP1745" s="201"/>
      <c r="GQ1745" s="201"/>
      <c r="GR1745" s="201"/>
      <c r="GS1745" s="201"/>
      <c r="GT1745" s="201"/>
      <c r="GU1745" s="201"/>
      <c r="GV1745" s="201"/>
      <c r="GW1745" s="201"/>
      <c r="GX1745" s="201"/>
      <c r="GY1745" s="201"/>
      <c r="GZ1745" s="201"/>
      <c r="HA1745" s="201"/>
      <c r="HB1745" s="201"/>
      <c r="HC1745" s="201"/>
      <c r="HD1745" s="201"/>
      <c r="HE1745" s="201"/>
      <c r="HF1745" s="201"/>
      <c r="HG1745" s="201"/>
      <c r="HH1745" s="201"/>
      <c r="HI1745" s="201"/>
      <c r="HJ1745" s="201"/>
      <c r="HK1745" s="201"/>
      <c r="HL1745" s="201"/>
      <c r="HM1745" s="201"/>
      <c r="HN1745" s="201"/>
      <c r="HO1745" s="201"/>
      <c r="HP1745" s="201"/>
      <c r="HQ1745" s="201"/>
      <c r="HR1745" s="201"/>
      <c r="HS1745" s="201"/>
      <c r="HT1745" s="201"/>
      <c r="HU1745" s="201"/>
      <c r="HV1745" s="201"/>
      <c r="HW1745" s="201"/>
      <c r="HX1745" s="201"/>
      <c r="HY1745" s="201"/>
      <c r="HZ1745" s="201"/>
      <c r="IA1745" s="201"/>
      <c r="IB1745" s="201"/>
      <c r="IC1745" s="201"/>
      <c r="ID1745" s="201"/>
      <c r="IE1745" s="201"/>
      <c r="IF1745" s="201"/>
      <c r="IG1745" s="201"/>
      <c r="IH1745" s="201"/>
      <c r="II1745" s="201"/>
      <c r="IJ1745" s="201"/>
      <c r="IK1745" s="201"/>
      <c r="IL1745" s="201"/>
      <c r="IM1745" s="201"/>
      <c r="IN1745" s="201"/>
      <c r="IO1745" s="201"/>
      <c r="IP1745" s="201"/>
      <c r="IQ1745" s="201"/>
      <c r="IR1745" s="201"/>
      <c r="IS1745" s="201"/>
      <c r="IT1745" s="201"/>
      <c r="IU1745" s="201"/>
      <c r="IV1745" s="201"/>
      <c r="IW1745" s="201"/>
      <c r="IX1745" s="201"/>
      <c r="IY1745" s="201"/>
      <c r="IZ1745" s="201"/>
      <c r="JA1745" s="201"/>
      <c r="JB1745" s="201"/>
      <c r="JC1745" s="201"/>
      <c r="JD1745" s="201"/>
      <c r="JE1745" s="201"/>
      <c r="JF1745" s="201"/>
      <c r="JG1745" s="201"/>
      <c r="JH1745" s="201"/>
      <c r="JI1745" s="201"/>
      <c r="JJ1745" s="201"/>
      <c r="JK1745" s="201"/>
      <c r="JL1745" s="201"/>
      <c r="JM1745" s="201"/>
      <c r="JN1745" s="201"/>
    </row>
    <row r="1746" spans="1:274" s="682" customFormat="1" x14ac:dyDescent="0.25">
      <c r="A1746" s="637"/>
      <c r="B1746" s="637">
        <v>1</v>
      </c>
      <c r="C1746" s="2572" t="s">
        <v>242</v>
      </c>
      <c r="D1746" s="947"/>
      <c r="E1746" s="947"/>
      <c r="F1746" s="1173">
        <f t="shared" si="2216"/>
        <v>1635</v>
      </c>
      <c r="G1746" s="4025">
        <f t="shared" ref="G1746" si="2236">G1671</f>
        <v>1635</v>
      </c>
      <c r="H1746" s="1173">
        <f t="shared" si="2225"/>
        <v>0</v>
      </c>
      <c r="I1746" s="1018">
        <f t="shared" si="2220"/>
        <v>953.75</v>
      </c>
      <c r="J1746" s="1018">
        <f t="shared" si="2220"/>
        <v>586</v>
      </c>
      <c r="K1746" s="1066">
        <f t="shared" si="2220"/>
        <v>61.441677588466582</v>
      </c>
      <c r="L1746" s="3444">
        <f t="shared" si="2220"/>
        <v>24</v>
      </c>
      <c r="M1746" s="1148"/>
      <c r="N1746" s="1148"/>
      <c r="O1746" s="1149"/>
      <c r="P1746" s="1149"/>
      <c r="Q1746" s="1149">
        <f t="shared" si="2226"/>
        <v>0</v>
      </c>
      <c r="R1746" s="1149"/>
      <c r="S1746" s="1149"/>
      <c r="T1746" s="1149"/>
      <c r="U1746" s="1149"/>
      <c r="V1746" s="1149"/>
      <c r="W1746" s="1187">
        <f t="shared" ref="W1746:AI1746" si="2237">W1671</f>
        <v>1912.36709</v>
      </c>
      <c r="X1746" s="1187">
        <f t="shared" ref="X1746:Y1746" si="2238">X1671</f>
        <v>1914.0283699999998</v>
      </c>
      <c r="Y1746" s="1187">
        <f t="shared" si="2238"/>
        <v>1914.0283699999998</v>
      </c>
      <c r="Z1746" s="1187">
        <f t="shared" ref="Z1746:AA1746" si="2239">Z1671</f>
        <v>1914.0283699999998</v>
      </c>
      <c r="AA1746" s="1187">
        <f t="shared" si="2239"/>
        <v>2106.9921899999999</v>
      </c>
      <c r="AB1746" s="1187">
        <f t="shared" ref="AB1746:AC1746" si="2240">AB1671</f>
        <v>2106.9921899999999</v>
      </c>
      <c r="AC1746" s="1187">
        <f t="shared" si="2240"/>
        <v>2106.9921899999999</v>
      </c>
      <c r="AD1746" s="1187">
        <f t="shared" ref="AD1746" si="2241">AD1671</f>
        <v>2106.9921899999999</v>
      </c>
      <c r="AE1746" s="1147">
        <f t="shared" si="2237"/>
        <v>1188.8150543939394</v>
      </c>
      <c r="AF1746" s="1187">
        <f t="shared" si="2237"/>
        <v>838.25542000000007</v>
      </c>
      <c r="AG1746" s="3024">
        <f t="shared" si="2237"/>
        <v>0</v>
      </c>
      <c r="AH1746" s="1187">
        <f t="shared" si="2237"/>
        <v>0</v>
      </c>
      <c r="AI1746" s="1187">
        <f t="shared" si="2237"/>
        <v>-350.55963439393929</v>
      </c>
      <c r="AJ1746" s="1978"/>
      <c r="AK1746" s="1978">
        <f>AK1671</f>
        <v>0</v>
      </c>
      <c r="AL1746" s="1187">
        <f>AL1671</f>
        <v>838.25542000000007</v>
      </c>
      <c r="AM1746" s="3702">
        <f>AM1671</f>
        <v>32.256</v>
      </c>
      <c r="AN1746" s="3916">
        <f t="shared" ref="AN1746" si="2242">AN1671</f>
        <v>0</v>
      </c>
      <c r="AO1746" s="1957">
        <f>AO1671</f>
        <v>0</v>
      </c>
      <c r="AP1746" s="4306">
        <f t="shared" si="2112"/>
        <v>2106992.19</v>
      </c>
      <c r="AQ1746" s="201"/>
      <c r="AR1746" s="201"/>
      <c r="AS1746" s="201"/>
      <c r="AT1746" s="201"/>
      <c r="AU1746" s="201"/>
      <c r="AV1746" s="201"/>
      <c r="AW1746" s="201"/>
      <c r="AX1746" s="201"/>
      <c r="AY1746" s="201"/>
      <c r="AZ1746" s="201"/>
      <c r="BA1746" s="201"/>
      <c r="BB1746" s="201"/>
      <c r="BC1746" s="201"/>
      <c r="BD1746" s="201"/>
      <c r="BE1746" s="201"/>
      <c r="BF1746" s="201"/>
      <c r="BG1746" s="201"/>
      <c r="BH1746" s="201"/>
      <c r="BI1746" s="201"/>
      <c r="BJ1746" s="201"/>
      <c r="BK1746" s="201"/>
      <c r="BL1746" s="201"/>
      <c r="BM1746" s="201"/>
      <c r="BN1746" s="201"/>
      <c r="BO1746" s="201"/>
      <c r="BP1746" s="201"/>
      <c r="BQ1746" s="201"/>
      <c r="BR1746" s="201"/>
      <c r="BS1746" s="201"/>
      <c r="BT1746" s="201"/>
      <c r="BU1746" s="201"/>
      <c r="BV1746" s="201"/>
      <c r="BW1746" s="201"/>
      <c r="BX1746" s="201"/>
      <c r="BY1746" s="201"/>
      <c r="BZ1746" s="201"/>
      <c r="CA1746" s="201"/>
      <c r="CB1746" s="201"/>
      <c r="CC1746" s="201"/>
      <c r="CD1746" s="201"/>
      <c r="CE1746" s="201"/>
      <c r="CF1746" s="201"/>
      <c r="CG1746" s="201"/>
      <c r="CH1746" s="201"/>
      <c r="CI1746" s="201"/>
      <c r="CJ1746" s="201"/>
      <c r="CK1746" s="201"/>
      <c r="CL1746" s="201"/>
      <c r="CM1746" s="201"/>
      <c r="CN1746" s="201"/>
      <c r="CO1746" s="201"/>
      <c r="CP1746" s="201"/>
      <c r="CQ1746" s="201"/>
      <c r="CR1746" s="201"/>
      <c r="CS1746" s="201"/>
      <c r="CT1746" s="201"/>
      <c r="CU1746" s="201"/>
      <c r="CV1746" s="201"/>
      <c r="CW1746" s="201"/>
      <c r="CX1746" s="201"/>
      <c r="CY1746" s="201"/>
      <c r="CZ1746" s="201"/>
      <c r="DA1746" s="201"/>
      <c r="DB1746" s="201"/>
      <c r="DC1746" s="201"/>
      <c r="DD1746" s="201"/>
      <c r="DE1746" s="201"/>
      <c r="DF1746" s="201"/>
      <c r="DG1746" s="201"/>
      <c r="DH1746" s="201"/>
      <c r="DI1746" s="201"/>
      <c r="DJ1746" s="201"/>
      <c r="DK1746" s="201"/>
      <c r="DL1746" s="201"/>
      <c r="DM1746" s="201"/>
      <c r="DN1746" s="201"/>
      <c r="DO1746" s="201"/>
      <c r="DP1746" s="201"/>
      <c r="DQ1746" s="201"/>
      <c r="DR1746" s="201"/>
      <c r="DS1746" s="201"/>
      <c r="DT1746" s="201"/>
      <c r="DU1746" s="201"/>
      <c r="DV1746" s="201"/>
      <c r="DW1746" s="201"/>
      <c r="DX1746" s="201"/>
      <c r="DY1746" s="201"/>
      <c r="DZ1746" s="201"/>
      <c r="EA1746" s="201"/>
      <c r="EB1746" s="201"/>
      <c r="EC1746" s="201"/>
      <c r="ED1746" s="201"/>
      <c r="EE1746" s="201"/>
      <c r="EF1746" s="201"/>
      <c r="EG1746" s="201"/>
      <c r="EH1746" s="201"/>
      <c r="EI1746" s="201"/>
      <c r="EJ1746" s="201"/>
      <c r="EK1746" s="201"/>
      <c r="EL1746" s="201"/>
      <c r="EM1746" s="201"/>
      <c r="EN1746" s="201"/>
      <c r="EO1746" s="201"/>
      <c r="EP1746" s="201"/>
      <c r="EQ1746" s="201"/>
      <c r="ER1746" s="201"/>
      <c r="ES1746" s="201"/>
      <c r="ET1746" s="201"/>
      <c r="EU1746" s="201"/>
      <c r="EV1746" s="201"/>
      <c r="EW1746" s="201"/>
      <c r="EX1746" s="201"/>
      <c r="EY1746" s="201"/>
      <c r="EZ1746" s="201"/>
      <c r="FA1746" s="201"/>
      <c r="FB1746" s="201"/>
      <c r="FC1746" s="201"/>
      <c r="FD1746" s="201"/>
      <c r="FE1746" s="201"/>
      <c r="FF1746" s="201"/>
      <c r="FG1746" s="201"/>
      <c r="FH1746" s="201"/>
      <c r="FI1746" s="201"/>
      <c r="FJ1746" s="201"/>
      <c r="FK1746" s="201"/>
      <c r="FL1746" s="201"/>
      <c r="FM1746" s="201"/>
      <c r="FN1746" s="201"/>
      <c r="FO1746" s="201"/>
      <c r="FP1746" s="201"/>
      <c r="FQ1746" s="201"/>
      <c r="FR1746" s="201"/>
      <c r="FS1746" s="201"/>
      <c r="FT1746" s="201"/>
      <c r="FU1746" s="201"/>
      <c r="FV1746" s="201"/>
      <c r="FW1746" s="201"/>
      <c r="FX1746" s="201"/>
      <c r="FY1746" s="201"/>
      <c r="FZ1746" s="201"/>
      <c r="GA1746" s="201"/>
      <c r="GB1746" s="201"/>
      <c r="GC1746" s="201"/>
      <c r="GD1746" s="201"/>
      <c r="GE1746" s="201"/>
      <c r="GF1746" s="201"/>
      <c r="GG1746" s="201"/>
      <c r="GH1746" s="201"/>
      <c r="GI1746" s="201"/>
      <c r="GJ1746" s="201"/>
      <c r="GK1746" s="201"/>
      <c r="GL1746" s="201"/>
      <c r="GM1746" s="201"/>
      <c r="GN1746" s="201"/>
      <c r="GO1746" s="201"/>
      <c r="GP1746" s="201"/>
      <c r="GQ1746" s="201"/>
      <c r="GR1746" s="201"/>
      <c r="GS1746" s="201"/>
      <c r="GT1746" s="201"/>
      <c r="GU1746" s="201"/>
      <c r="GV1746" s="201"/>
      <c r="GW1746" s="201"/>
      <c r="GX1746" s="201"/>
      <c r="GY1746" s="201"/>
      <c r="GZ1746" s="201"/>
      <c r="HA1746" s="201"/>
      <c r="HB1746" s="201"/>
      <c r="HC1746" s="201"/>
      <c r="HD1746" s="201"/>
      <c r="HE1746" s="201"/>
      <c r="HF1746" s="201"/>
      <c r="HG1746" s="201"/>
      <c r="HH1746" s="201"/>
      <c r="HI1746" s="201"/>
      <c r="HJ1746" s="201"/>
      <c r="HK1746" s="201"/>
      <c r="HL1746" s="201"/>
      <c r="HM1746" s="201"/>
      <c r="HN1746" s="201"/>
      <c r="HO1746" s="201"/>
      <c r="HP1746" s="201"/>
      <c r="HQ1746" s="201"/>
      <c r="HR1746" s="201"/>
      <c r="HS1746" s="201"/>
      <c r="HT1746" s="201"/>
      <c r="HU1746" s="201"/>
      <c r="HV1746" s="201"/>
      <c r="HW1746" s="201"/>
      <c r="HX1746" s="201"/>
      <c r="HY1746" s="201"/>
      <c r="HZ1746" s="201"/>
      <c r="IA1746" s="201"/>
      <c r="IB1746" s="201"/>
      <c r="IC1746" s="201"/>
      <c r="ID1746" s="201"/>
      <c r="IE1746" s="201"/>
      <c r="IF1746" s="201"/>
      <c r="IG1746" s="201"/>
      <c r="IH1746" s="201"/>
      <c r="II1746" s="201"/>
      <c r="IJ1746" s="201"/>
      <c r="IK1746" s="201"/>
      <c r="IL1746" s="201"/>
      <c r="IM1746" s="201"/>
      <c r="IN1746" s="201"/>
      <c r="IO1746" s="201"/>
      <c r="IP1746" s="201"/>
      <c r="IQ1746" s="201"/>
      <c r="IR1746" s="201"/>
      <c r="IS1746" s="201"/>
      <c r="IT1746" s="201"/>
      <c r="IU1746" s="201"/>
      <c r="IV1746" s="201"/>
      <c r="IW1746" s="201"/>
      <c r="IX1746" s="201"/>
      <c r="IY1746" s="201"/>
      <c r="IZ1746" s="201"/>
      <c r="JA1746" s="201"/>
      <c r="JB1746" s="201"/>
      <c r="JC1746" s="201"/>
      <c r="JD1746" s="201"/>
      <c r="JE1746" s="201"/>
      <c r="JF1746" s="201"/>
      <c r="JG1746" s="201"/>
      <c r="JH1746" s="201"/>
      <c r="JI1746" s="201"/>
      <c r="JJ1746" s="201"/>
      <c r="JK1746" s="201"/>
      <c r="JL1746" s="201"/>
      <c r="JM1746" s="201"/>
      <c r="JN1746" s="201"/>
    </row>
    <row r="1747" spans="1:274" s="682" customFormat="1" ht="29.25" x14ac:dyDescent="0.25">
      <c r="A1747" s="637"/>
      <c r="B1747" s="637">
        <v>1</v>
      </c>
      <c r="C1747" s="2602" t="s">
        <v>382</v>
      </c>
      <c r="D1747" s="947"/>
      <c r="E1747" s="947"/>
      <c r="F1747" s="1173">
        <f t="shared" ref="F1747:L1751" si="2243">F1678</f>
        <v>62713</v>
      </c>
      <c r="G1747" s="4025">
        <f t="shared" ref="G1747" si="2244">G1678</f>
        <v>62713</v>
      </c>
      <c r="H1747" s="1173">
        <f t="shared" si="2225"/>
        <v>0</v>
      </c>
      <c r="I1747" s="1173">
        <f t="shared" si="2243"/>
        <v>36197.583333333336</v>
      </c>
      <c r="J1747" s="1173">
        <f t="shared" si="2243"/>
        <v>35564.36</v>
      </c>
      <c r="K1747" s="1066">
        <f t="shared" si="2243"/>
        <v>98.250647487976863</v>
      </c>
      <c r="L1747" s="3612">
        <f t="shared" si="2243"/>
        <v>4.5449999999999999</v>
      </c>
      <c r="M1747" s="1148"/>
      <c r="N1747" s="1148"/>
      <c r="O1747" s="1149"/>
      <c r="P1747" s="1149"/>
      <c r="Q1747" s="1149">
        <f t="shared" si="2226"/>
        <v>0</v>
      </c>
      <c r="R1747" s="1149"/>
      <c r="S1747" s="1149"/>
      <c r="T1747" s="1149"/>
      <c r="U1747" s="1149"/>
      <c r="V1747" s="1149"/>
      <c r="W1747" s="1187"/>
      <c r="X1747" s="1187"/>
      <c r="Y1747" s="1187"/>
      <c r="Z1747" s="1187"/>
      <c r="AA1747" s="1187"/>
      <c r="AB1747" s="1187"/>
      <c r="AC1747" s="1187"/>
      <c r="AD1747" s="1187"/>
      <c r="AE1747" s="1147"/>
      <c r="AF1747" s="1187"/>
      <c r="AG1747" s="3024"/>
      <c r="AH1747" s="1187"/>
      <c r="AI1747" s="1187"/>
      <c r="AJ1747" s="1978"/>
      <c r="AK1747" s="1978"/>
      <c r="AL1747" s="1187"/>
      <c r="AM1747" s="3702"/>
      <c r="AN1747" s="4025">
        <f t="shared" ref="AN1747" si="2245">AN1678</f>
        <v>0</v>
      </c>
      <c r="AO1747" s="1957"/>
      <c r="AP1747" s="4306">
        <f t="shared" si="2112"/>
        <v>0</v>
      </c>
      <c r="AQ1747" s="201"/>
      <c r="AR1747" s="201"/>
      <c r="AS1747" s="201"/>
      <c r="AT1747" s="201"/>
      <c r="AU1747" s="201"/>
      <c r="AV1747" s="201"/>
      <c r="AW1747" s="201"/>
      <c r="AX1747" s="201"/>
      <c r="AY1747" s="201"/>
      <c r="AZ1747" s="201"/>
      <c r="BA1747" s="201"/>
      <c r="BB1747" s="201"/>
      <c r="BC1747" s="201"/>
      <c r="BD1747" s="201"/>
      <c r="BE1747" s="201"/>
      <c r="BF1747" s="201"/>
      <c r="BG1747" s="201"/>
      <c r="BH1747" s="201"/>
      <c r="BI1747" s="201"/>
      <c r="BJ1747" s="201"/>
      <c r="BK1747" s="201"/>
      <c r="BL1747" s="201"/>
      <c r="BM1747" s="201"/>
      <c r="BN1747" s="201"/>
      <c r="BO1747" s="201"/>
      <c r="BP1747" s="201"/>
      <c r="BQ1747" s="201"/>
      <c r="BR1747" s="201"/>
      <c r="BS1747" s="201"/>
      <c r="BT1747" s="201"/>
      <c r="BU1747" s="201"/>
      <c r="BV1747" s="201"/>
      <c r="BW1747" s="201"/>
      <c r="BX1747" s="201"/>
      <c r="BY1747" s="201"/>
      <c r="BZ1747" s="201"/>
      <c r="CA1747" s="201"/>
      <c r="CB1747" s="201"/>
      <c r="CC1747" s="201"/>
      <c r="CD1747" s="201"/>
      <c r="CE1747" s="201"/>
      <c r="CF1747" s="201"/>
      <c r="CG1747" s="201"/>
      <c r="CH1747" s="201"/>
      <c r="CI1747" s="201"/>
      <c r="CJ1747" s="201"/>
      <c r="CK1747" s="201"/>
      <c r="CL1747" s="201"/>
      <c r="CM1747" s="201"/>
      <c r="CN1747" s="201"/>
      <c r="CO1747" s="201"/>
      <c r="CP1747" s="201"/>
      <c r="CQ1747" s="201"/>
      <c r="CR1747" s="201"/>
      <c r="CS1747" s="201"/>
      <c r="CT1747" s="201"/>
      <c r="CU1747" s="201"/>
      <c r="CV1747" s="201"/>
      <c r="CW1747" s="201"/>
      <c r="CX1747" s="201"/>
      <c r="CY1747" s="201"/>
      <c r="CZ1747" s="201"/>
      <c r="DA1747" s="201"/>
      <c r="DB1747" s="201"/>
      <c r="DC1747" s="201"/>
      <c r="DD1747" s="201"/>
      <c r="DE1747" s="201"/>
      <c r="DF1747" s="201"/>
      <c r="DG1747" s="201"/>
      <c r="DH1747" s="201"/>
      <c r="DI1747" s="201"/>
      <c r="DJ1747" s="201"/>
      <c r="DK1747" s="201"/>
      <c r="DL1747" s="201"/>
      <c r="DM1747" s="201"/>
      <c r="DN1747" s="201"/>
      <c r="DO1747" s="201"/>
      <c r="DP1747" s="201"/>
      <c r="DQ1747" s="201"/>
      <c r="DR1747" s="201"/>
      <c r="DS1747" s="201"/>
      <c r="DT1747" s="201"/>
      <c r="DU1747" s="201"/>
      <c r="DV1747" s="201"/>
      <c r="DW1747" s="201"/>
      <c r="DX1747" s="201"/>
      <c r="DY1747" s="201"/>
      <c r="DZ1747" s="201"/>
      <c r="EA1747" s="201"/>
      <c r="EB1747" s="201"/>
      <c r="EC1747" s="201"/>
      <c r="ED1747" s="201"/>
      <c r="EE1747" s="201"/>
      <c r="EF1747" s="201"/>
      <c r="EG1747" s="201"/>
      <c r="EH1747" s="201"/>
      <c r="EI1747" s="201"/>
      <c r="EJ1747" s="201"/>
      <c r="EK1747" s="201"/>
      <c r="EL1747" s="201"/>
      <c r="EM1747" s="201"/>
      <c r="EN1747" s="201"/>
      <c r="EO1747" s="201"/>
      <c r="EP1747" s="201"/>
      <c r="EQ1747" s="201"/>
      <c r="ER1747" s="201"/>
      <c r="ES1747" s="201"/>
      <c r="ET1747" s="201"/>
      <c r="EU1747" s="201"/>
      <c r="EV1747" s="201"/>
      <c r="EW1747" s="201"/>
      <c r="EX1747" s="201"/>
      <c r="EY1747" s="201"/>
      <c r="EZ1747" s="201"/>
      <c r="FA1747" s="201"/>
      <c r="FB1747" s="201"/>
      <c r="FC1747" s="201"/>
      <c r="FD1747" s="201"/>
      <c r="FE1747" s="201"/>
      <c r="FF1747" s="201"/>
      <c r="FG1747" s="201"/>
      <c r="FH1747" s="201"/>
      <c r="FI1747" s="201"/>
      <c r="FJ1747" s="201"/>
      <c r="FK1747" s="201"/>
      <c r="FL1747" s="201"/>
      <c r="FM1747" s="201"/>
      <c r="FN1747" s="201"/>
      <c r="FO1747" s="201"/>
      <c r="FP1747" s="201"/>
      <c r="FQ1747" s="201"/>
      <c r="FR1747" s="201"/>
      <c r="FS1747" s="201"/>
      <c r="FT1747" s="201"/>
      <c r="FU1747" s="201"/>
      <c r="FV1747" s="201"/>
      <c r="FW1747" s="201"/>
      <c r="FX1747" s="201"/>
      <c r="FY1747" s="201"/>
      <c r="FZ1747" s="201"/>
      <c r="GA1747" s="201"/>
      <c r="GB1747" s="201"/>
      <c r="GC1747" s="201"/>
      <c r="GD1747" s="201"/>
      <c r="GE1747" s="201"/>
      <c r="GF1747" s="201"/>
      <c r="GG1747" s="201"/>
      <c r="GH1747" s="201"/>
      <c r="GI1747" s="201"/>
      <c r="GJ1747" s="201"/>
      <c r="GK1747" s="201"/>
      <c r="GL1747" s="201"/>
      <c r="GM1747" s="201"/>
      <c r="GN1747" s="201"/>
      <c r="GO1747" s="201"/>
      <c r="GP1747" s="201"/>
      <c r="GQ1747" s="201"/>
      <c r="GR1747" s="201"/>
      <c r="GS1747" s="201"/>
      <c r="GT1747" s="201"/>
      <c r="GU1747" s="201"/>
      <c r="GV1747" s="201"/>
      <c r="GW1747" s="201"/>
      <c r="GX1747" s="201"/>
      <c r="GY1747" s="201"/>
      <c r="GZ1747" s="201"/>
      <c r="HA1747" s="201"/>
      <c r="HB1747" s="201"/>
      <c r="HC1747" s="201"/>
      <c r="HD1747" s="201"/>
      <c r="HE1747" s="201"/>
      <c r="HF1747" s="201"/>
      <c r="HG1747" s="201"/>
      <c r="HH1747" s="201"/>
      <c r="HI1747" s="201"/>
      <c r="HJ1747" s="201"/>
      <c r="HK1747" s="201"/>
      <c r="HL1747" s="201"/>
      <c r="HM1747" s="201"/>
      <c r="HN1747" s="201"/>
      <c r="HO1747" s="201"/>
      <c r="HP1747" s="201"/>
      <c r="HQ1747" s="201"/>
      <c r="HR1747" s="201"/>
      <c r="HS1747" s="201"/>
      <c r="HT1747" s="201"/>
      <c r="HU1747" s="201"/>
      <c r="HV1747" s="201"/>
      <c r="HW1747" s="201"/>
      <c r="HX1747" s="201"/>
      <c r="HY1747" s="201"/>
      <c r="HZ1747" s="201"/>
      <c r="IA1747" s="201"/>
      <c r="IB1747" s="201"/>
      <c r="IC1747" s="201"/>
      <c r="ID1747" s="201"/>
      <c r="IE1747" s="201"/>
      <c r="IF1747" s="201"/>
      <c r="IG1747" s="201"/>
      <c r="IH1747" s="201"/>
      <c r="II1747" s="201"/>
      <c r="IJ1747" s="201"/>
      <c r="IK1747" s="201"/>
      <c r="IL1747" s="201"/>
      <c r="IM1747" s="201"/>
      <c r="IN1747" s="201"/>
      <c r="IO1747" s="201"/>
      <c r="IP1747" s="201"/>
      <c r="IQ1747" s="201"/>
      <c r="IR1747" s="201"/>
      <c r="IS1747" s="201"/>
      <c r="IT1747" s="201"/>
      <c r="IU1747" s="201"/>
      <c r="IV1747" s="201"/>
      <c r="IW1747" s="201"/>
      <c r="IX1747" s="201"/>
      <c r="IY1747" s="201"/>
      <c r="IZ1747" s="201"/>
      <c r="JA1747" s="201"/>
      <c r="JB1747" s="201"/>
      <c r="JC1747" s="201"/>
      <c r="JD1747" s="201"/>
      <c r="JE1747" s="201"/>
      <c r="JF1747" s="201"/>
      <c r="JG1747" s="201"/>
      <c r="JH1747" s="201"/>
      <c r="JI1747" s="201"/>
      <c r="JJ1747" s="201"/>
      <c r="JK1747" s="201"/>
      <c r="JL1747" s="201"/>
      <c r="JM1747" s="201"/>
      <c r="JN1747" s="201"/>
    </row>
    <row r="1748" spans="1:274" s="682" customFormat="1" ht="43.5" x14ac:dyDescent="0.25">
      <c r="A1748" s="637"/>
      <c r="B1748" s="637">
        <v>1</v>
      </c>
      <c r="C1748" s="2602" t="s">
        <v>415</v>
      </c>
      <c r="D1748" s="947"/>
      <c r="E1748" s="947"/>
      <c r="F1748" s="1173">
        <f t="shared" si="2243"/>
        <v>15815</v>
      </c>
      <c r="G1748" s="4025">
        <f t="shared" ref="G1748" si="2246">G1679</f>
        <v>15815</v>
      </c>
      <c r="H1748" s="1173">
        <f t="shared" si="2225"/>
        <v>0</v>
      </c>
      <c r="I1748" s="1018">
        <f t="shared" si="2243"/>
        <v>9225.4166666666661</v>
      </c>
      <c r="J1748" s="1018">
        <f t="shared" si="2243"/>
        <v>4148</v>
      </c>
      <c r="K1748" s="1066">
        <f t="shared" si="2243"/>
        <v>44.962738810351837</v>
      </c>
      <c r="L1748" s="3444">
        <f t="shared" si="2243"/>
        <v>0</v>
      </c>
      <c r="M1748" s="1148"/>
      <c r="N1748" s="1148"/>
      <c r="O1748" s="1149"/>
      <c r="P1748" s="1149"/>
      <c r="Q1748" s="1149">
        <f t="shared" si="2226"/>
        <v>0</v>
      </c>
      <c r="R1748" s="1149"/>
      <c r="S1748" s="1149"/>
      <c r="T1748" s="1149"/>
      <c r="U1748" s="1149"/>
      <c r="V1748" s="1149"/>
      <c r="W1748" s="1187"/>
      <c r="X1748" s="1187"/>
      <c r="Y1748" s="1187"/>
      <c r="Z1748" s="1187"/>
      <c r="AA1748" s="1187"/>
      <c r="AB1748" s="1187"/>
      <c r="AC1748" s="1187"/>
      <c r="AD1748" s="1187"/>
      <c r="AE1748" s="1147"/>
      <c r="AF1748" s="1187"/>
      <c r="AG1748" s="3024"/>
      <c r="AH1748" s="1187"/>
      <c r="AI1748" s="1187"/>
      <c r="AJ1748" s="1978"/>
      <c r="AK1748" s="1978"/>
      <c r="AL1748" s="1187"/>
      <c r="AM1748" s="3702"/>
      <c r="AN1748" s="3916">
        <f t="shared" ref="AN1748" si="2247">AN1679</f>
        <v>0</v>
      </c>
      <c r="AO1748" s="1957"/>
      <c r="AP1748" s="4306">
        <f t="shared" si="2112"/>
        <v>0</v>
      </c>
      <c r="AQ1748" s="201"/>
      <c r="AR1748" s="201"/>
      <c r="AS1748" s="201"/>
      <c r="AT1748" s="201"/>
      <c r="AU1748" s="201"/>
      <c r="AV1748" s="201"/>
      <c r="AW1748" s="201"/>
      <c r="AX1748" s="201"/>
      <c r="AY1748" s="201"/>
      <c r="AZ1748" s="201"/>
      <c r="BA1748" s="201"/>
      <c r="BB1748" s="201"/>
      <c r="BC1748" s="201"/>
      <c r="BD1748" s="201"/>
      <c r="BE1748" s="201"/>
      <c r="BF1748" s="201"/>
      <c r="BG1748" s="201"/>
      <c r="BH1748" s="201"/>
      <c r="BI1748" s="201"/>
      <c r="BJ1748" s="201"/>
      <c r="BK1748" s="201"/>
      <c r="BL1748" s="201"/>
      <c r="BM1748" s="201"/>
      <c r="BN1748" s="201"/>
      <c r="BO1748" s="201"/>
      <c r="BP1748" s="201"/>
      <c r="BQ1748" s="201"/>
      <c r="BR1748" s="201"/>
      <c r="BS1748" s="201"/>
      <c r="BT1748" s="201"/>
      <c r="BU1748" s="201"/>
      <c r="BV1748" s="201"/>
      <c r="BW1748" s="201"/>
      <c r="BX1748" s="201"/>
      <c r="BY1748" s="201"/>
      <c r="BZ1748" s="201"/>
      <c r="CA1748" s="201"/>
      <c r="CB1748" s="201"/>
      <c r="CC1748" s="201"/>
      <c r="CD1748" s="201"/>
      <c r="CE1748" s="201"/>
      <c r="CF1748" s="201"/>
      <c r="CG1748" s="201"/>
      <c r="CH1748" s="201"/>
      <c r="CI1748" s="201"/>
      <c r="CJ1748" s="201"/>
      <c r="CK1748" s="201"/>
      <c r="CL1748" s="201"/>
      <c r="CM1748" s="201"/>
      <c r="CN1748" s="201"/>
      <c r="CO1748" s="201"/>
      <c r="CP1748" s="201"/>
      <c r="CQ1748" s="201"/>
      <c r="CR1748" s="201"/>
      <c r="CS1748" s="201"/>
      <c r="CT1748" s="201"/>
      <c r="CU1748" s="201"/>
      <c r="CV1748" s="201"/>
      <c r="CW1748" s="201"/>
      <c r="CX1748" s="201"/>
      <c r="CY1748" s="201"/>
      <c r="CZ1748" s="201"/>
      <c r="DA1748" s="201"/>
      <c r="DB1748" s="201"/>
      <c r="DC1748" s="201"/>
      <c r="DD1748" s="201"/>
      <c r="DE1748" s="201"/>
      <c r="DF1748" s="201"/>
      <c r="DG1748" s="201"/>
      <c r="DH1748" s="201"/>
      <c r="DI1748" s="201"/>
      <c r="DJ1748" s="201"/>
      <c r="DK1748" s="201"/>
      <c r="DL1748" s="201"/>
      <c r="DM1748" s="201"/>
      <c r="DN1748" s="201"/>
      <c r="DO1748" s="201"/>
      <c r="DP1748" s="201"/>
      <c r="DQ1748" s="201"/>
      <c r="DR1748" s="201"/>
      <c r="DS1748" s="201"/>
      <c r="DT1748" s="201"/>
      <c r="DU1748" s="201"/>
      <c r="DV1748" s="201"/>
      <c r="DW1748" s="201"/>
      <c r="DX1748" s="201"/>
      <c r="DY1748" s="201"/>
      <c r="DZ1748" s="201"/>
      <c r="EA1748" s="201"/>
      <c r="EB1748" s="201"/>
      <c r="EC1748" s="201"/>
      <c r="ED1748" s="201"/>
      <c r="EE1748" s="201"/>
      <c r="EF1748" s="201"/>
      <c r="EG1748" s="201"/>
      <c r="EH1748" s="201"/>
      <c r="EI1748" s="201"/>
      <c r="EJ1748" s="201"/>
      <c r="EK1748" s="201"/>
      <c r="EL1748" s="201"/>
      <c r="EM1748" s="201"/>
      <c r="EN1748" s="201"/>
      <c r="EO1748" s="201"/>
      <c r="EP1748" s="201"/>
      <c r="EQ1748" s="201"/>
      <c r="ER1748" s="201"/>
      <c r="ES1748" s="201"/>
      <c r="ET1748" s="201"/>
      <c r="EU1748" s="201"/>
      <c r="EV1748" s="201"/>
      <c r="EW1748" s="201"/>
      <c r="EX1748" s="201"/>
      <c r="EY1748" s="201"/>
      <c r="EZ1748" s="201"/>
      <c r="FA1748" s="201"/>
      <c r="FB1748" s="201"/>
      <c r="FC1748" s="201"/>
      <c r="FD1748" s="201"/>
      <c r="FE1748" s="201"/>
      <c r="FF1748" s="201"/>
      <c r="FG1748" s="201"/>
      <c r="FH1748" s="201"/>
      <c r="FI1748" s="201"/>
      <c r="FJ1748" s="201"/>
      <c r="FK1748" s="201"/>
      <c r="FL1748" s="201"/>
      <c r="FM1748" s="201"/>
      <c r="FN1748" s="201"/>
      <c r="FO1748" s="201"/>
      <c r="FP1748" s="201"/>
      <c r="FQ1748" s="201"/>
      <c r="FR1748" s="201"/>
      <c r="FS1748" s="201"/>
      <c r="FT1748" s="201"/>
      <c r="FU1748" s="201"/>
      <c r="FV1748" s="201"/>
      <c r="FW1748" s="201"/>
      <c r="FX1748" s="201"/>
      <c r="FY1748" s="201"/>
      <c r="FZ1748" s="201"/>
      <c r="GA1748" s="201"/>
      <c r="GB1748" s="201"/>
      <c r="GC1748" s="201"/>
      <c r="GD1748" s="201"/>
      <c r="GE1748" s="201"/>
      <c r="GF1748" s="201"/>
      <c r="GG1748" s="201"/>
      <c r="GH1748" s="201"/>
      <c r="GI1748" s="201"/>
      <c r="GJ1748" s="201"/>
      <c r="GK1748" s="201"/>
      <c r="GL1748" s="201"/>
      <c r="GM1748" s="201"/>
      <c r="GN1748" s="201"/>
      <c r="GO1748" s="201"/>
      <c r="GP1748" s="201"/>
      <c r="GQ1748" s="201"/>
      <c r="GR1748" s="201"/>
      <c r="GS1748" s="201"/>
      <c r="GT1748" s="201"/>
      <c r="GU1748" s="201"/>
      <c r="GV1748" s="201"/>
      <c r="GW1748" s="201"/>
      <c r="GX1748" s="201"/>
      <c r="GY1748" s="201"/>
      <c r="GZ1748" s="201"/>
      <c r="HA1748" s="201"/>
      <c r="HB1748" s="201"/>
      <c r="HC1748" s="201"/>
      <c r="HD1748" s="201"/>
      <c r="HE1748" s="201"/>
      <c r="HF1748" s="201"/>
      <c r="HG1748" s="201"/>
      <c r="HH1748" s="201"/>
      <c r="HI1748" s="201"/>
      <c r="HJ1748" s="201"/>
      <c r="HK1748" s="201"/>
      <c r="HL1748" s="201"/>
      <c r="HM1748" s="201"/>
      <c r="HN1748" s="201"/>
      <c r="HO1748" s="201"/>
      <c r="HP1748" s="201"/>
      <c r="HQ1748" s="201"/>
      <c r="HR1748" s="201"/>
      <c r="HS1748" s="201"/>
      <c r="HT1748" s="201"/>
      <c r="HU1748" s="201"/>
      <c r="HV1748" s="201"/>
      <c r="HW1748" s="201"/>
      <c r="HX1748" s="201"/>
      <c r="HY1748" s="201"/>
      <c r="HZ1748" s="201"/>
      <c r="IA1748" s="201"/>
      <c r="IB1748" s="201"/>
      <c r="IC1748" s="201"/>
      <c r="ID1748" s="201"/>
      <c r="IE1748" s="201"/>
      <c r="IF1748" s="201"/>
      <c r="IG1748" s="201"/>
      <c r="IH1748" s="201"/>
      <c r="II1748" s="201"/>
      <c r="IJ1748" s="201"/>
      <c r="IK1748" s="201"/>
      <c r="IL1748" s="201"/>
      <c r="IM1748" s="201"/>
      <c r="IN1748" s="201"/>
      <c r="IO1748" s="201"/>
      <c r="IP1748" s="201"/>
      <c r="IQ1748" s="201"/>
      <c r="IR1748" s="201"/>
      <c r="IS1748" s="201"/>
      <c r="IT1748" s="201"/>
      <c r="IU1748" s="201"/>
      <c r="IV1748" s="201"/>
      <c r="IW1748" s="201"/>
      <c r="IX1748" s="201"/>
      <c r="IY1748" s="201"/>
      <c r="IZ1748" s="201"/>
      <c r="JA1748" s="201"/>
      <c r="JB1748" s="201"/>
      <c r="JC1748" s="201"/>
      <c r="JD1748" s="201"/>
      <c r="JE1748" s="201"/>
      <c r="JF1748" s="201"/>
      <c r="JG1748" s="201"/>
      <c r="JH1748" s="201"/>
      <c r="JI1748" s="201"/>
      <c r="JJ1748" s="201"/>
      <c r="JK1748" s="201"/>
      <c r="JL1748" s="201"/>
      <c r="JM1748" s="201"/>
      <c r="JN1748" s="201"/>
    </row>
    <row r="1749" spans="1:274" s="682" customFormat="1" ht="29.25" x14ac:dyDescent="0.25">
      <c r="A1749" s="637"/>
      <c r="B1749" s="637">
        <v>1</v>
      </c>
      <c r="C1749" s="2602" t="s">
        <v>383</v>
      </c>
      <c r="D1749" s="947"/>
      <c r="E1749" s="947"/>
      <c r="F1749" s="1173">
        <f t="shared" si="2243"/>
        <v>24693.957446808512</v>
      </c>
      <c r="G1749" s="4025">
        <f t="shared" ref="G1749" si="2248">G1680</f>
        <v>24693.957446808512</v>
      </c>
      <c r="H1749" s="1173">
        <f t="shared" si="2225"/>
        <v>0</v>
      </c>
      <c r="I1749" s="1018">
        <f t="shared" si="2243"/>
        <v>14404.808510638299</v>
      </c>
      <c r="J1749" s="1018">
        <f t="shared" si="2243"/>
        <v>11243.785106382978</v>
      </c>
      <c r="K1749" s="1066">
        <f t="shared" si="2243"/>
        <v>78.05577629219556</v>
      </c>
      <c r="L1749" s="3444">
        <f t="shared" si="2243"/>
        <v>138.4</v>
      </c>
      <c r="M1749" s="1148"/>
      <c r="N1749" s="1148"/>
      <c r="O1749" s="1149"/>
      <c r="P1749" s="1149"/>
      <c r="Q1749" s="1149">
        <f t="shared" si="2226"/>
        <v>0</v>
      </c>
      <c r="R1749" s="1149"/>
      <c r="S1749" s="1149"/>
      <c r="T1749" s="1149"/>
      <c r="U1749" s="1149"/>
      <c r="V1749" s="1149"/>
      <c r="W1749" s="1187"/>
      <c r="X1749" s="1187"/>
      <c r="Y1749" s="1187"/>
      <c r="Z1749" s="1187"/>
      <c r="AA1749" s="1187"/>
      <c r="AB1749" s="1187"/>
      <c r="AC1749" s="1187"/>
      <c r="AD1749" s="1187"/>
      <c r="AE1749" s="1147"/>
      <c r="AF1749" s="1187"/>
      <c r="AG1749" s="3024"/>
      <c r="AH1749" s="1187"/>
      <c r="AI1749" s="1187"/>
      <c r="AJ1749" s="1978"/>
      <c r="AK1749" s="1978"/>
      <c r="AL1749" s="1187"/>
      <c r="AM1749" s="3702"/>
      <c r="AN1749" s="3916">
        <f t="shared" ref="AN1749" si="2249">AN1680</f>
        <v>0</v>
      </c>
      <c r="AO1749" s="1957"/>
      <c r="AP1749" s="4306">
        <f t="shared" si="2112"/>
        <v>0</v>
      </c>
      <c r="AQ1749" s="201"/>
      <c r="AR1749" s="201"/>
      <c r="AS1749" s="201"/>
      <c r="AT1749" s="201"/>
      <c r="AU1749" s="201"/>
      <c r="AV1749" s="201"/>
      <c r="AW1749" s="201"/>
      <c r="AX1749" s="201"/>
      <c r="AY1749" s="201"/>
      <c r="AZ1749" s="201"/>
      <c r="BA1749" s="201"/>
      <c r="BB1749" s="201"/>
      <c r="BC1749" s="201"/>
      <c r="BD1749" s="201"/>
      <c r="BE1749" s="201"/>
      <c r="BF1749" s="201"/>
      <c r="BG1749" s="201"/>
      <c r="BH1749" s="201"/>
      <c r="BI1749" s="201"/>
      <c r="BJ1749" s="201"/>
      <c r="BK1749" s="201"/>
      <c r="BL1749" s="201"/>
      <c r="BM1749" s="201"/>
      <c r="BN1749" s="201"/>
      <c r="BO1749" s="201"/>
      <c r="BP1749" s="201"/>
      <c r="BQ1749" s="201"/>
      <c r="BR1749" s="201"/>
      <c r="BS1749" s="201"/>
      <c r="BT1749" s="201"/>
      <c r="BU1749" s="201"/>
      <c r="BV1749" s="201"/>
      <c r="BW1749" s="201"/>
      <c r="BX1749" s="201"/>
      <c r="BY1749" s="201"/>
      <c r="BZ1749" s="201"/>
      <c r="CA1749" s="201"/>
      <c r="CB1749" s="201"/>
      <c r="CC1749" s="201"/>
      <c r="CD1749" s="201"/>
      <c r="CE1749" s="201"/>
      <c r="CF1749" s="201"/>
      <c r="CG1749" s="201"/>
      <c r="CH1749" s="201"/>
      <c r="CI1749" s="201"/>
      <c r="CJ1749" s="201"/>
      <c r="CK1749" s="201"/>
      <c r="CL1749" s="201"/>
      <c r="CM1749" s="201"/>
      <c r="CN1749" s="201"/>
      <c r="CO1749" s="201"/>
      <c r="CP1749" s="201"/>
      <c r="CQ1749" s="201"/>
      <c r="CR1749" s="201"/>
      <c r="CS1749" s="201"/>
      <c r="CT1749" s="201"/>
      <c r="CU1749" s="201"/>
      <c r="CV1749" s="201"/>
      <c r="CW1749" s="201"/>
      <c r="CX1749" s="201"/>
      <c r="CY1749" s="201"/>
      <c r="CZ1749" s="201"/>
      <c r="DA1749" s="201"/>
      <c r="DB1749" s="201"/>
      <c r="DC1749" s="201"/>
      <c r="DD1749" s="201"/>
      <c r="DE1749" s="201"/>
      <c r="DF1749" s="201"/>
      <c r="DG1749" s="201"/>
      <c r="DH1749" s="201"/>
      <c r="DI1749" s="201"/>
      <c r="DJ1749" s="201"/>
      <c r="DK1749" s="201"/>
      <c r="DL1749" s="201"/>
      <c r="DM1749" s="201"/>
      <c r="DN1749" s="201"/>
      <c r="DO1749" s="201"/>
      <c r="DP1749" s="201"/>
      <c r="DQ1749" s="201"/>
      <c r="DR1749" s="201"/>
      <c r="DS1749" s="201"/>
      <c r="DT1749" s="201"/>
      <c r="DU1749" s="201"/>
      <c r="DV1749" s="201"/>
      <c r="DW1749" s="201"/>
      <c r="DX1749" s="201"/>
      <c r="DY1749" s="201"/>
      <c r="DZ1749" s="201"/>
      <c r="EA1749" s="201"/>
      <c r="EB1749" s="201"/>
      <c r="EC1749" s="201"/>
      <c r="ED1749" s="201"/>
      <c r="EE1749" s="201"/>
      <c r="EF1749" s="201"/>
      <c r="EG1749" s="201"/>
      <c r="EH1749" s="201"/>
      <c r="EI1749" s="201"/>
      <c r="EJ1749" s="201"/>
      <c r="EK1749" s="201"/>
      <c r="EL1749" s="201"/>
      <c r="EM1749" s="201"/>
      <c r="EN1749" s="201"/>
      <c r="EO1749" s="201"/>
      <c r="EP1749" s="201"/>
      <c r="EQ1749" s="201"/>
      <c r="ER1749" s="201"/>
      <c r="ES1749" s="201"/>
      <c r="ET1749" s="201"/>
      <c r="EU1749" s="201"/>
      <c r="EV1749" s="201"/>
      <c r="EW1749" s="201"/>
      <c r="EX1749" s="201"/>
      <c r="EY1749" s="201"/>
      <c r="EZ1749" s="201"/>
      <c r="FA1749" s="201"/>
      <c r="FB1749" s="201"/>
      <c r="FC1749" s="201"/>
      <c r="FD1749" s="201"/>
      <c r="FE1749" s="201"/>
      <c r="FF1749" s="201"/>
      <c r="FG1749" s="201"/>
      <c r="FH1749" s="201"/>
      <c r="FI1749" s="201"/>
      <c r="FJ1749" s="201"/>
      <c r="FK1749" s="201"/>
      <c r="FL1749" s="201"/>
      <c r="FM1749" s="201"/>
      <c r="FN1749" s="201"/>
      <c r="FO1749" s="201"/>
      <c r="FP1749" s="201"/>
      <c r="FQ1749" s="201"/>
      <c r="FR1749" s="201"/>
      <c r="FS1749" s="201"/>
      <c r="FT1749" s="201"/>
      <c r="FU1749" s="201"/>
      <c r="FV1749" s="201"/>
      <c r="FW1749" s="201"/>
      <c r="FX1749" s="201"/>
      <c r="FY1749" s="201"/>
      <c r="FZ1749" s="201"/>
      <c r="GA1749" s="201"/>
      <c r="GB1749" s="201"/>
      <c r="GC1749" s="201"/>
      <c r="GD1749" s="201"/>
      <c r="GE1749" s="201"/>
      <c r="GF1749" s="201"/>
      <c r="GG1749" s="201"/>
      <c r="GH1749" s="201"/>
      <c r="GI1749" s="201"/>
      <c r="GJ1749" s="201"/>
      <c r="GK1749" s="201"/>
      <c r="GL1749" s="201"/>
      <c r="GM1749" s="201"/>
      <c r="GN1749" s="201"/>
      <c r="GO1749" s="201"/>
      <c r="GP1749" s="201"/>
      <c r="GQ1749" s="201"/>
      <c r="GR1749" s="201"/>
      <c r="GS1749" s="201"/>
      <c r="GT1749" s="201"/>
      <c r="GU1749" s="201"/>
      <c r="GV1749" s="201"/>
      <c r="GW1749" s="201"/>
      <c r="GX1749" s="201"/>
      <c r="GY1749" s="201"/>
      <c r="GZ1749" s="201"/>
      <c r="HA1749" s="201"/>
      <c r="HB1749" s="201"/>
      <c r="HC1749" s="201"/>
      <c r="HD1749" s="201"/>
      <c r="HE1749" s="201"/>
      <c r="HF1749" s="201"/>
      <c r="HG1749" s="201"/>
      <c r="HH1749" s="201"/>
      <c r="HI1749" s="201"/>
      <c r="HJ1749" s="201"/>
      <c r="HK1749" s="201"/>
      <c r="HL1749" s="201"/>
      <c r="HM1749" s="201"/>
      <c r="HN1749" s="201"/>
      <c r="HO1749" s="201"/>
      <c r="HP1749" s="201"/>
      <c r="HQ1749" s="201"/>
      <c r="HR1749" s="201"/>
      <c r="HS1749" s="201"/>
      <c r="HT1749" s="201"/>
      <c r="HU1749" s="201"/>
      <c r="HV1749" s="201"/>
      <c r="HW1749" s="201"/>
      <c r="HX1749" s="201"/>
      <c r="HY1749" s="201"/>
      <c r="HZ1749" s="201"/>
      <c r="IA1749" s="201"/>
      <c r="IB1749" s="201"/>
      <c r="IC1749" s="201"/>
      <c r="ID1749" s="201"/>
      <c r="IE1749" s="201"/>
      <c r="IF1749" s="201"/>
      <c r="IG1749" s="201"/>
      <c r="IH1749" s="201"/>
      <c r="II1749" s="201"/>
      <c r="IJ1749" s="201"/>
      <c r="IK1749" s="201"/>
      <c r="IL1749" s="201"/>
      <c r="IM1749" s="201"/>
      <c r="IN1749" s="201"/>
      <c r="IO1749" s="201"/>
      <c r="IP1749" s="201"/>
      <c r="IQ1749" s="201"/>
      <c r="IR1749" s="201"/>
      <c r="IS1749" s="201"/>
      <c r="IT1749" s="201"/>
      <c r="IU1749" s="201"/>
      <c r="IV1749" s="201"/>
      <c r="IW1749" s="201"/>
      <c r="IX1749" s="201"/>
      <c r="IY1749" s="201"/>
      <c r="IZ1749" s="201"/>
      <c r="JA1749" s="201"/>
      <c r="JB1749" s="201"/>
      <c r="JC1749" s="201"/>
      <c r="JD1749" s="201"/>
      <c r="JE1749" s="201"/>
      <c r="JF1749" s="201"/>
      <c r="JG1749" s="201"/>
      <c r="JH1749" s="201"/>
      <c r="JI1749" s="201"/>
      <c r="JJ1749" s="201"/>
      <c r="JK1749" s="201"/>
      <c r="JL1749" s="201"/>
      <c r="JM1749" s="201"/>
      <c r="JN1749" s="201"/>
    </row>
    <row r="1750" spans="1:274" s="682" customFormat="1" ht="29.25" x14ac:dyDescent="0.25">
      <c r="A1750" s="637"/>
      <c r="B1750" s="637">
        <v>1</v>
      </c>
      <c r="C1750" s="2602" t="s">
        <v>384</v>
      </c>
      <c r="D1750" s="947"/>
      <c r="E1750" s="947"/>
      <c r="F1750" s="1173">
        <f t="shared" si="2243"/>
        <v>6530</v>
      </c>
      <c r="G1750" s="4025">
        <f t="shared" ref="G1750" si="2250">G1681</f>
        <v>6530</v>
      </c>
      <c r="H1750" s="1173">
        <f t="shared" si="2225"/>
        <v>0</v>
      </c>
      <c r="I1750" s="1018">
        <f t="shared" si="2243"/>
        <v>3809.1666666666665</v>
      </c>
      <c r="J1750" s="1018">
        <f t="shared" si="2243"/>
        <v>3269</v>
      </c>
      <c r="K1750" s="1066">
        <f t="shared" si="2243"/>
        <v>85.819295558958657</v>
      </c>
      <c r="L1750" s="3444">
        <f t="shared" si="2243"/>
        <v>155</v>
      </c>
      <c r="M1750" s="1148"/>
      <c r="N1750" s="1148"/>
      <c r="O1750" s="1149"/>
      <c r="P1750" s="1149"/>
      <c r="Q1750" s="1149">
        <f t="shared" si="2226"/>
        <v>0</v>
      </c>
      <c r="R1750" s="1149"/>
      <c r="S1750" s="1149"/>
      <c r="T1750" s="1149"/>
      <c r="U1750" s="1149"/>
      <c r="V1750" s="1149"/>
      <c r="W1750" s="1187">
        <f>W1681</f>
        <v>5110.3835999999992</v>
      </c>
      <c r="X1750" s="1187">
        <f t="shared" ref="X1750:Y1750" si="2251">X1681</f>
        <v>5110.3835999999992</v>
      </c>
      <c r="Y1750" s="1187">
        <f t="shared" si="2251"/>
        <v>5110.3835999999992</v>
      </c>
      <c r="Z1750" s="1187">
        <f t="shared" ref="Z1750:AA1750" si="2252">Z1681</f>
        <v>5110.3835999999992</v>
      </c>
      <c r="AA1750" s="1187">
        <f t="shared" si="2252"/>
        <v>5110.3835999999992</v>
      </c>
      <c r="AB1750" s="1187">
        <f t="shared" ref="AB1750:AC1750" si="2253">AB1681</f>
        <v>5110.3835999999992</v>
      </c>
      <c r="AC1750" s="1187">
        <f t="shared" si="2253"/>
        <v>5110.3835999999992</v>
      </c>
      <c r="AD1750" s="1187">
        <f t="shared" ref="AD1750" si="2254">AD1681</f>
        <v>5110.3835999999992</v>
      </c>
      <c r="AE1750" s="1147">
        <f t="shared" ref="AE1750:AI1751" si="2255">AE1681</f>
        <v>2981.0570999999995</v>
      </c>
      <c r="AF1750" s="1187">
        <f t="shared" si="2255"/>
        <v>2654.4663600000003</v>
      </c>
      <c r="AG1750" s="3024">
        <f t="shared" si="2255"/>
        <v>0</v>
      </c>
      <c r="AH1750" s="1187">
        <f t="shared" si="2255"/>
        <v>0</v>
      </c>
      <c r="AI1750" s="1187">
        <f t="shared" si="2255"/>
        <v>-326.59073999999919</v>
      </c>
      <c r="AJ1750" s="1978"/>
      <c r="AK1750" s="1978">
        <f t="shared" ref="AK1750:AO1751" si="2256">AK1681</f>
        <v>-2.0468299999999999</v>
      </c>
      <c r="AL1750" s="1187">
        <f t="shared" si="2256"/>
        <v>2652.4195300000001</v>
      </c>
      <c r="AM1750" s="3702">
        <f t="shared" si="2256"/>
        <v>164.3124</v>
      </c>
      <c r="AN1750" s="3916">
        <f t="shared" si="2256"/>
        <v>0</v>
      </c>
      <c r="AO1750" s="1957">
        <f t="shared" si="2256"/>
        <v>0</v>
      </c>
      <c r="AP1750" s="4306">
        <f t="shared" si="2112"/>
        <v>5110383.5999999996</v>
      </c>
      <c r="AQ1750" s="201"/>
      <c r="AR1750" s="201"/>
      <c r="AS1750" s="201"/>
      <c r="AT1750" s="201"/>
      <c r="AU1750" s="201"/>
      <c r="AV1750" s="201"/>
      <c r="AW1750" s="201"/>
      <c r="AX1750" s="201"/>
      <c r="AY1750" s="201"/>
      <c r="AZ1750" s="201"/>
      <c r="BA1750" s="201"/>
      <c r="BB1750" s="201"/>
      <c r="BC1750" s="201"/>
      <c r="BD1750" s="201"/>
      <c r="BE1750" s="201"/>
      <c r="BF1750" s="201"/>
      <c r="BG1750" s="201"/>
      <c r="BH1750" s="201"/>
      <c r="BI1750" s="201"/>
      <c r="BJ1750" s="201"/>
      <c r="BK1750" s="201"/>
      <c r="BL1750" s="201"/>
      <c r="BM1750" s="201"/>
      <c r="BN1750" s="201"/>
      <c r="BO1750" s="201"/>
      <c r="BP1750" s="201"/>
      <c r="BQ1750" s="201"/>
      <c r="BR1750" s="201"/>
      <c r="BS1750" s="201"/>
      <c r="BT1750" s="201"/>
      <c r="BU1750" s="201"/>
      <c r="BV1750" s="201"/>
      <c r="BW1750" s="201"/>
      <c r="BX1750" s="201"/>
      <c r="BY1750" s="201"/>
      <c r="BZ1750" s="201"/>
      <c r="CA1750" s="201"/>
      <c r="CB1750" s="201"/>
      <c r="CC1750" s="201"/>
      <c r="CD1750" s="201"/>
      <c r="CE1750" s="201"/>
      <c r="CF1750" s="201"/>
      <c r="CG1750" s="201"/>
      <c r="CH1750" s="201"/>
      <c r="CI1750" s="201"/>
      <c r="CJ1750" s="201"/>
      <c r="CK1750" s="201"/>
      <c r="CL1750" s="201"/>
      <c r="CM1750" s="201"/>
      <c r="CN1750" s="201"/>
      <c r="CO1750" s="201"/>
      <c r="CP1750" s="201"/>
      <c r="CQ1750" s="201"/>
      <c r="CR1750" s="201"/>
      <c r="CS1750" s="201"/>
      <c r="CT1750" s="201"/>
      <c r="CU1750" s="201"/>
      <c r="CV1750" s="201"/>
      <c r="CW1750" s="201"/>
      <c r="CX1750" s="201"/>
      <c r="CY1750" s="201"/>
      <c r="CZ1750" s="201"/>
      <c r="DA1750" s="201"/>
      <c r="DB1750" s="201"/>
      <c r="DC1750" s="201"/>
      <c r="DD1750" s="201"/>
      <c r="DE1750" s="201"/>
      <c r="DF1750" s="201"/>
      <c r="DG1750" s="201"/>
      <c r="DH1750" s="201"/>
      <c r="DI1750" s="201"/>
      <c r="DJ1750" s="201"/>
      <c r="DK1750" s="201"/>
      <c r="DL1750" s="201"/>
      <c r="DM1750" s="201"/>
      <c r="DN1750" s="201"/>
      <c r="DO1750" s="201"/>
      <c r="DP1750" s="201"/>
      <c r="DQ1750" s="201"/>
      <c r="DR1750" s="201"/>
      <c r="DS1750" s="201"/>
      <c r="DT1750" s="201"/>
      <c r="DU1750" s="201"/>
      <c r="DV1750" s="201"/>
      <c r="DW1750" s="201"/>
      <c r="DX1750" s="201"/>
      <c r="DY1750" s="201"/>
      <c r="DZ1750" s="201"/>
      <c r="EA1750" s="201"/>
      <c r="EB1750" s="201"/>
      <c r="EC1750" s="201"/>
      <c r="ED1750" s="201"/>
      <c r="EE1750" s="201"/>
      <c r="EF1750" s="201"/>
      <c r="EG1750" s="201"/>
      <c r="EH1750" s="201"/>
      <c r="EI1750" s="201"/>
      <c r="EJ1750" s="201"/>
      <c r="EK1750" s="201"/>
      <c r="EL1750" s="201"/>
      <c r="EM1750" s="201"/>
      <c r="EN1750" s="201"/>
      <c r="EO1750" s="201"/>
      <c r="EP1750" s="201"/>
      <c r="EQ1750" s="201"/>
      <c r="ER1750" s="201"/>
      <c r="ES1750" s="201"/>
      <c r="ET1750" s="201"/>
      <c r="EU1750" s="201"/>
      <c r="EV1750" s="201"/>
      <c r="EW1750" s="201"/>
      <c r="EX1750" s="201"/>
      <c r="EY1750" s="201"/>
      <c r="EZ1750" s="201"/>
      <c r="FA1750" s="201"/>
      <c r="FB1750" s="201"/>
      <c r="FC1750" s="201"/>
      <c r="FD1750" s="201"/>
      <c r="FE1750" s="201"/>
      <c r="FF1750" s="201"/>
      <c r="FG1750" s="201"/>
      <c r="FH1750" s="201"/>
      <c r="FI1750" s="201"/>
      <c r="FJ1750" s="201"/>
      <c r="FK1750" s="201"/>
      <c r="FL1750" s="201"/>
      <c r="FM1750" s="201"/>
      <c r="FN1750" s="201"/>
      <c r="FO1750" s="201"/>
      <c r="FP1750" s="201"/>
      <c r="FQ1750" s="201"/>
      <c r="FR1750" s="201"/>
      <c r="FS1750" s="201"/>
      <c r="FT1750" s="201"/>
      <c r="FU1750" s="201"/>
      <c r="FV1750" s="201"/>
      <c r="FW1750" s="201"/>
      <c r="FX1750" s="201"/>
      <c r="FY1750" s="201"/>
      <c r="FZ1750" s="201"/>
      <c r="GA1750" s="201"/>
      <c r="GB1750" s="201"/>
      <c r="GC1750" s="201"/>
      <c r="GD1750" s="201"/>
      <c r="GE1750" s="201"/>
      <c r="GF1750" s="201"/>
      <c r="GG1750" s="201"/>
      <c r="GH1750" s="201"/>
      <c r="GI1750" s="201"/>
      <c r="GJ1750" s="201"/>
      <c r="GK1750" s="201"/>
      <c r="GL1750" s="201"/>
      <c r="GM1750" s="201"/>
      <c r="GN1750" s="201"/>
      <c r="GO1750" s="201"/>
      <c r="GP1750" s="201"/>
      <c r="GQ1750" s="201"/>
      <c r="GR1750" s="201"/>
      <c r="GS1750" s="201"/>
      <c r="GT1750" s="201"/>
      <c r="GU1750" s="201"/>
      <c r="GV1750" s="201"/>
      <c r="GW1750" s="201"/>
      <c r="GX1750" s="201"/>
      <c r="GY1750" s="201"/>
      <c r="GZ1750" s="201"/>
      <c r="HA1750" s="201"/>
      <c r="HB1750" s="201"/>
      <c r="HC1750" s="201"/>
      <c r="HD1750" s="201"/>
      <c r="HE1750" s="201"/>
      <c r="HF1750" s="201"/>
      <c r="HG1750" s="201"/>
      <c r="HH1750" s="201"/>
      <c r="HI1750" s="201"/>
      <c r="HJ1750" s="201"/>
      <c r="HK1750" s="201"/>
      <c r="HL1750" s="201"/>
      <c r="HM1750" s="201"/>
      <c r="HN1750" s="201"/>
      <c r="HO1750" s="201"/>
      <c r="HP1750" s="201"/>
      <c r="HQ1750" s="201"/>
      <c r="HR1750" s="201"/>
      <c r="HS1750" s="201"/>
      <c r="HT1750" s="201"/>
      <c r="HU1750" s="201"/>
      <c r="HV1750" s="201"/>
      <c r="HW1750" s="201"/>
      <c r="HX1750" s="201"/>
      <c r="HY1750" s="201"/>
      <c r="HZ1750" s="201"/>
      <c r="IA1750" s="201"/>
      <c r="IB1750" s="201"/>
      <c r="IC1750" s="201"/>
      <c r="ID1750" s="201"/>
      <c r="IE1750" s="201"/>
      <c r="IF1750" s="201"/>
      <c r="IG1750" s="201"/>
      <c r="IH1750" s="201"/>
      <c r="II1750" s="201"/>
      <c r="IJ1750" s="201"/>
      <c r="IK1750" s="201"/>
      <c r="IL1750" s="201"/>
      <c r="IM1750" s="201"/>
      <c r="IN1750" s="201"/>
      <c r="IO1750" s="201"/>
      <c r="IP1750" s="201"/>
      <c r="IQ1750" s="201"/>
      <c r="IR1750" s="201"/>
      <c r="IS1750" s="201"/>
      <c r="IT1750" s="201"/>
      <c r="IU1750" s="201"/>
      <c r="IV1750" s="201"/>
      <c r="IW1750" s="201"/>
      <c r="IX1750" s="201"/>
      <c r="IY1750" s="201"/>
      <c r="IZ1750" s="201"/>
      <c r="JA1750" s="201"/>
      <c r="JB1750" s="201"/>
      <c r="JC1750" s="201"/>
      <c r="JD1750" s="201"/>
      <c r="JE1750" s="201"/>
      <c r="JF1750" s="201"/>
      <c r="JG1750" s="201"/>
      <c r="JH1750" s="201"/>
      <c r="JI1750" s="201"/>
      <c r="JJ1750" s="201"/>
      <c r="JK1750" s="201"/>
      <c r="JL1750" s="201"/>
      <c r="JM1750" s="201"/>
      <c r="JN1750" s="201"/>
    </row>
    <row r="1751" spans="1:274" s="682" customFormat="1" x14ac:dyDescent="0.25">
      <c r="A1751" s="637"/>
      <c r="B1751" s="637">
        <v>1</v>
      </c>
      <c r="C1751" s="2603" t="s">
        <v>139</v>
      </c>
      <c r="D1751" s="947"/>
      <c r="E1751" s="947"/>
      <c r="F1751" s="1173">
        <f t="shared" si="2243"/>
        <v>155005.15238095238</v>
      </c>
      <c r="G1751" s="4025">
        <f t="shared" ref="G1751" si="2257">G1682</f>
        <v>155005.15238095238</v>
      </c>
      <c r="H1751" s="1173">
        <f t="shared" si="2225"/>
        <v>0</v>
      </c>
      <c r="I1751" s="1018">
        <f t="shared" si="2243"/>
        <v>90034.672222222216</v>
      </c>
      <c r="J1751" s="1018">
        <f t="shared" si="2243"/>
        <v>74890.169523809513</v>
      </c>
      <c r="K1751" s="1066">
        <f t="shared" si="2243"/>
        <v>83.179254919667756</v>
      </c>
      <c r="L1751" s="3444">
        <f t="shared" si="2243"/>
        <v>470.62119047619046</v>
      </c>
      <c r="M1751" s="1148"/>
      <c r="N1751" s="1148"/>
      <c r="O1751" s="1149"/>
      <c r="P1751" s="1149"/>
      <c r="Q1751" s="1149">
        <f t="shared" si="2226"/>
        <v>0</v>
      </c>
      <c r="R1751" s="1149"/>
      <c r="S1751" s="1149"/>
      <c r="T1751" s="1149"/>
      <c r="U1751" s="1149"/>
      <c r="V1751" s="1149"/>
      <c r="W1751" s="1187">
        <f>W1682</f>
        <v>278517.4498</v>
      </c>
      <c r="X1751" s="1187">
        <f t="shared" ref="X1751:Y1751" si="2258">X1682</f>
        <v>278519.11108</v>
      </c>
      <c r="Y1751" s="1187">
        <f t="shared" si="2258"/>
        <v>278519.11108</v>
      </c>
      <c r="Z1751" s="1187">
        <f t="shared" ref="Z1751:AA1751" si="2259">Z1682</f>
        <v>278519.11108</v>
      </c>
      <c r="AA1751" s="1187">
        <f t="shared" si="2259"/>
        <v>276784.11063000007</v>
      </c>
      <c r="AB1751" s="1187">
        <f t="shared" ref="AB1751:AC1751" si="2260">AB1682</f>
        <v>276784.11063000007</v>
      </c>
      <c r="AC1751" s="1187">
        <f t="shared" si="2260"/>
        <v>277007.32263000007</v>
      </c>
      <c r="AD1751" s="1187">
        <f t="shared" ref="AD1751" si="2261">AD1682</f>
        <v>277007.32263000007</v>
      </c>
      <c r="AE1751" s="1147">
        <f t="shared" si="2255"/>
        <v>160613.81569856068</v>
      </c>
      <c r="AF1751" s="1187">
        <f t="shared" si="2255"/>
        <v>158651.35579999999</v>
      </c>
      <c r="AG1751" s="3024">
        <f t="shared" si="2255"/>
        <v>0</v>
      </c>
      <c r="AH1751" s="1187">
        <f t="shared" si="2255"/>
        <v>0</v>
      </c>
      <c r="AI1751" s="1187">
        <f t="shared" si="2255"/>
        <v>-1962.4598985606563</v>
      </c>
      <c r="AJ1751" s="1978"/>
      <c r="AK1751" s="1978">
        <f t="shared" si="2256"/>
        <v>-466.64409999999992</v>
      </c>
      <c r="AL1751" s="1187">
        <f t="shared" si="2256"/>
        <v>158184.71170000001</v>
      </c>
      <c r="AM1751" s="3702">
        <f t="shared" si="2256"/>
        <v>196.5684</v>
      </c>
      <c r="AN1751" s="3916">
        <f t="shared" si="2256"/>
        <v>0</v>
      </c>
      <c r="AO1751" s="1957">
        <f t="shared" si="2256"/>
        <v>0</v>
      </c>
      <c r="AP1751" s="4306">
        <f t="shared" si="2112"/>
        <v>277007322.63000005</v>
      </c>
      <c r="AQ1751" s="201"/>
      <c r="AR1751" s="201"/>
      <c r="AS1751" s="201"/>
      <c r="AT1751" s="201"/>
      <c r="AU1751" s="201"/>
      <c r="AV1751" s="201"/>
      <c r="AW1751" s="201"/>
      <c r="AX1751" s="201"/>
      <c r="AY1751" s="201"/>
      <c r="AZ1751" s="201"/>
      <c r="BA1751" s="201"/>
      <c r="BB1751" s="201"/>
      <c r="BC1751" s="201"/>
      <c r="BD1751" s="201"/>
      <c r="BE1751" s="201"/>
      <c r="BF1751" s="201"/>
      <c r="BG1751" s="201"/>
      <c r="BH1751" s="201"/>
      <c r="BI1751" s="201"/>
      <c r="BJ1751" s="201"/>
      <c r="BK1751" s="201"/>
      <c r="BL1751" s="201"/>
      <c r="BM1751" s="201"/>
      <c r="BN1751" s="201"/>
      <c r="BO1751" s="201"/>
      <c r="BP1751" s="201"/>
      <c r="BQ1751" s="201"/>
      <c r="BR1751" s="201"/>
      <c r="BS1751" s="201"/>
      <c r="BT1751" s="201"/>
      <c r="BU1751" s="201"/>
      <c r="BV1751" s="201"/>
      <c r="BW1751" s="201"/>
      <c r="BX1751" s="201"/>
      <c r="BY1751" s="201"/>
      <c r="BZ1751" s="201"/>
      <c r="CA1751" s="201"/>
      <c r="CB1751" s="201"/>
      <c r="CC1751" s="201"/>
      <c r="CD1751" s="201"/>
      <c r="CE1751" s="201"/>
      <c r="CF1751" s="201"/>
      <c r="CG1751" s="201"/>
      <c r="CH1751" s="201"/>
      <c r="CI1751" s="201"/>
      <c r="CJ1751" s="201"/>
      <c r="CK1751" s="201"/>
      <c r="CL1751" s="201"/>
      <c r="CM1751" s="201"/>
      <c r="CN1751" s="201"/>
      <c r="CO1751" s="201"/>
      <c r="CP1751" s="201"/>
      <c r="CQ1751" s="201"/>
      <c r="CR1751" s="201"/>
      <c r="CS1751" s="201"/>
      <c r="CT1751" s="201"/>
      <c r="CU1751" s="201"/>
      <c r="CV1751" s="201"/>
      <c r="CW1751" s="201"/>
      <c r="CX1751" s="201"/>
      <c r="CY1751" s="201"/>
      <c r="CZ1751" s="201"/>
      <c r="DA1751" s="201"/>
      <c r="DB1751" s="201"/>
      <c r="DC1751" s="201"/>
      <c r="DD1751" s="201"/>
      <c r="DE1751" s="201"/>
      <c r="DF1751" s="201"/>
      <c r="DG1751" s="201"/>
      <c r="DH1751" s="201"/>
      <c r="DI1751" s="201"/>
      <c r="DJ1751" s="201"/>
      <c r="DK1751" s="201"/>
      <c r="DL1751" s="201"/>
      <c r="DM1751" s="201"/>
      <c r="DN1751" s="201"/>
      <c r="DO1751" s="201"/>
      <c r="DP1751" s="201"/>
      <c r="DQ1751" s="201"/>
      <c r="DR1751" s="201"/>
      <c r="DS1751" s="201"/>
      <c r="DT1751" s="201"/>
      <c r="DU1751" s="201"/>
      <c r="DV1751" s="201"/>
      <c r="DW1751" s="201"/>
      <c r="DX1751" s="201"/>
      <c r="DY1751" s="201"/>
      <c r="DZ1751" s="201"/>
      <c r="EA1751" s="201"/>
      <c r="EB1751" s="201"/>
      <c r="EC1751" s="201"/>
      <c r="ED1751" s="201"/>
      <c r="EE1751" s="201"/>
      <c r="EF1751" s="201"/>
      <c r="EG1751" s="201"/>
      <c r="EH1751" s="201"/>
      <c r="EI1751" s="201"/>
      <c r="EJ1751" s="201"/>
      <c r="EK1751" s="201"/>
      <c r="EL1751" s="201"/>
      <c r="EM1751" s="201"/>
      <c r="EN1751" s="201"/>
      <c r="EO1751" s="201"/>
      <c r="EP1751" s="201"/>
      <c r="EQ1751" s="201"/>
      <c r="ER1751" s="201"/>
      <c r="ES1751" s="201"/>
      <c r="ET1751" s="201"/>
      <c r="EU1751" s="201"/>
      <c r="EV1751" s="201"/>
      <c r="EW1751" s="201"/>
      <c r="EX1751" s="201"/>
      <c r="EY1751" s="201"/>
      <c r="EZ1751" s="201"/>
      <c r="FA1751" s="201"/>
      <c r="FB1751" s="201"/>
      <c r="FC1751" s="201"/>
      <c r="FD1751" s="201"/>
      <c r="FE1751" s="201"/>
      <c r="FF1751" s="201"/>
      <c r="FG1751" s="201"/>
      <c r="FH1751" s="201"/>
      <c r="FI1751" s="201"/>
      <c r="FJ1751" s="201"/>
      <c r="FK1751" s="201"/>
      <c r="FL1751" s="201"/>
      <c r="FM1751" s="201"/>
      <c r="FN1751" s="201"/>
      <c r="FO1751" s="201"/>
      <c r="FP1751" s="201"/>
      <c r="FQ1751" s="201"/>
      <c r="FR1751" s="201"/>
      <c r="FS1751" s="201"/>
      <c r="FT1751" s="201"/>
      <c r="FU1751" s="201"/>
      <c r="FV1751" s="201"/>
      <c r="FW1751" s="201"/>
      <c r="FX1751" s="201"/>
      <c r="FY1751" s="201"/>
      <c r="FZ1751" s="201"/>
      <c r="GA1751" s="201"/>
      <c r="GB1751" s="201"/>
      <c r="GC1751" s="201"/>
      <c r="GD1751" s="201"/>
      <c r="GE1751" s="201"/>
      <c r="GF1751" s="201"/>
      <c r="GG1751" s="201"/>
      <c r="GH1751" s="201"/>
      <c r="GI1751" s="201"/>
      <c r="GJ1751" s="201"/>
      <c r="GK1751" s="201"/>
      <c r="GL1751" s="201"/>
      <c r="GM1751" s="201"/>
      <c r="GN1751" s="201"/>
      <c r="GO1751" s="201"/>
      <c r="GP1751" s="201"/>
      <c r="GQ1751" s="201"/>
      <c r="GR1751" s="201"/>
      <c r="GS1751" s="201"/>
      <c r="GT1751" s="201"/>
      <c r="GU1751" s="201"/>
      <c r="GV1751" s="201"/>
      <c r="GW1751" s="201"/>
      <c r="GX1751" s="201"/>
      <c r="GY1751" s="201"/>
      <c r="GZ1751" s="201"/>
      <c r="HA1751" s="201"/>
      <c r="HB1751" s="201"/>
      <c r="HC1751" s="201"/>
      <c r="HD1751" s="201"/>
      <c r="HE1751" s="201"/>
      <c r="HF1751" s="201"/>
      <c r="HG1751" s="201"/>
      <c r="HH1751" s="201"/>
      <c r="HI1751" s="201"/>
      <c r="HJ1751" s="201"/>
      <c r="HK1751" s="201"/>
      <c r="HL1751" s="201"/>
      <c r="HM1751" s="201"/>
      <c r="HN1751" s="201"/>
      <c r="HO1751" s="201"/>
      <c r="HP1751" s="201"/>
      <c r="HQ1751" s="201"/>
      <c r="HR1751" s="201"/>
      <c r="HS1751" s="201"/>
      <c r="HT1751" s="201"/>
      <c r="HU1751" s="201"/>
      <c r="HV1751" s="201"/>
      <c r="HW1751" s="201"/>
      <c r="HX1751" s="201"/>
      <c r="HY1751" s="201"/>
      <c r="HZ1751" s="201"/>
      <c r="IA1751" s="201"/>
      <c r="IB1751" s="201"/>
      <c r="IC1751" s="201"/>
      <c r="ID1751" s="201"/>
      <c r="IE1751" s="201"/>
      <c r="IF1751" s="201"/>
      <c r="IG1751" s="201"/>
      <c r="IH1751" s="201"/>
      <c r="II1751" s="201"/>
      <c r="IJ1751" s="201"/>
      <c r="IK1751" s="201"/>
      <c r="IL1751" s="201"/>
      <c r="IM1751" s="201"/>
      <c r="IN1751" s="201"/>
      <c r="IO1751" s="201"/>
      <c r="IP1751" s="201"/>
      <c r="IQ1751" s="201"/>
      <c r="IR1751" s="201"/>
      <c r="IS1751" s="201"/>
      <c r="IT1751" s="201"/>
      <c r="IU1751" s="201"/>
      <c r="IV1751" s="201"/>
      <c r="IW1751" s="201"/>
      <c r="IX1751" s="201"/>
      <c r="IY1751" s="201"/>
      <c r="IZ1751" s="201"/>
      <c r="JA1751" s="201"/>
      <c r="JB1751" s="201"/>
      <c r="JC1751" s="201"/>
      <c r="JD1751" s="201"/>
      <c r="JE1751" s="201"/>
      <c r="JF1751" s="201"/>
      <c r="JG1751" s="201"/>
      <c r="JH1751" s="201"/>
      <c r="JI1751" s="201"/>
      <c r="JJ1751" s="201"/>
      <c r="JK1751" s="201"/>
      <c r="JL1751" s="201"/>
      <c r="JM1751" s="201"/>
      <c r="JN1751" s="201"/>
    </row>
    <row r="1752" spans="1:274" s="682" customFormat="1" x14ac:dyDescent="0.25">
      <c r="A1752" s="637"/>
      <c r="B1752" s="637">
        <v>1</v>
      </c>
      <c r="C1752" s="1127"/>
      <c r="D1752" s="1127"/>
      <c r="E1752" s="1017"/>
      <c r="F1752" s="1173"/>
      <c r="G1752" s="4025"/>
      <c r="H1752" s="1173">
        <f t="shared" si="2225"/>
        <v>0</v>
      </c>
      <c r="I1752" s="1173"/>
      <c r="J1752" s="1173"/>
      <c r="K1752" s="1066"/>
      <c r="L1752" s="3612"/>
      <c r="M1752" s="1148"/>
      <c r="N1752" s="1148"/>
      <c r="O1752" s="1149"/>
      <c r="P1752" s="1149"/>
      <c r="Q1752" s="1149">
        <f t="shared" si="2226"/>
        <v>0</v>
      </c>
      <c r="R1752" s="1149"/>
      <c r="S1752" s="1149"/>
      <c r="T1752" s="1149"/>
      <c r="U1752" s="1149"/>
      <c r="V1752" s="1149"/>
      <c r="W1752" s="1147"/>
      <c r="X1752" s="1147"/>
      <c r="Y1752" s="1147"/>
      <c r="Z1752" s="1147"/>
      <c r="AA1752" s="1147"/>
      <c r="AB1752" s="1147"/>
      <c r="AC1752" s="1147"/>
      <c r="AD1752" s="1147"/>
      <c r="AE1752" s="1147"/>
      <c r="AF1752" s="1147"/>
      <c r="AG1752" s="3022"/>
      <c r="AH1752" s="1147"/>
      <c r="AI1752" s="1147"/>
      <c r="AJ1752" s="1147"/>
      <c r="AK1752" s="1147"/>
      <c r="AL1752" s="1147"/>
      <c r="AM1752" s="3702"/>
      <c r="AN1752" s="4025"/>
      <c r="AO1752" s="1960"/>
      <c r="AP1752" s="4306">
        <f t="shared" si="2112"/>
        <v>0</v>
      </c>
      <c r="AQ1752" s="201"/>
      <c r="AR1752" s="201"/>
      <c r="AS1752" s="201"/>
      <c r="AT1752" s="201"/>
      <c r="AU1752" s="201"/>
      <c r="AV1752" s="201"/>
      <c r="AW1752" s="201"/>
      <c r="AX1752" s="201"/>
      <c r="AY1752" s="201"/>
      <c r="AZ1752" s="201"/>
      <c r="BA1752" s="201"/>
      <c r="BB1752" s="201"/>
      <c r="BC1752" s="201"/>
      <c r="BD1752" s="201"/>
      <c r="BE1752" s="201"/>
      <c r="BF1752" s="201"/>
      <c r="BG1752" s="201"/>
      <c r="BH1752" s="201"/>
      <c r="BI1752" s="201"/>
      <c r="BJ1752" s="201"/>
      <c r="BK1752" s="201"/>
      <c r="BL1752" s="201"/>
      <c r="BM1752" s="201"/>
      <c r="BN1752" s="201"/>
      <c r="BO1752" s="201"/>
      <c r="BP1752" s="201"/>
      <c r="BQ1752" s="201"/>
      <c r="BR1752" s="201"/>
      <c r="BS1752" s="201"/>
      <c r="BT1752" s="201"/>
      <c r="BU1752" s="201"/>
      <c r="BV1752" s="201"/>
      <c r="BW1752" s="201"/>
      <c r="BX1752" s="201"/>
      <c r="BY1752" s="201"/>
      <c r="BZ1752" s="201"/>
      <c r="CA1752" s="201"/>
      <c r="CB1752" s="201"/>
      <c r="CC1752" s="201"/>
      <c r="CD1752" s="201"/>
      <c r="CE1752" s="201"/>
      <c r="CF1752" s="201"/>
      <c r="CG1752" s="201"/>
      <c r="CH1752" s="201"/>
      <c r="CI1752" s="201"/>
      <c r="CJ1752" s="201"/>
      <c r="CK1752" s="201"/>
      <c r="CL1752" s="201"/>
      <c r="CM1752" s="201"/>
      <c r="CN1752" s="201"/>
      <c r="CO1752" s="201"/>
      <c r="CP1752" s="201"/>
      <c r="CQ1752" s="201"/>
      <c r="CR1752" s="201"/>
      <c r="CS1752" s="201"/>
      <c r="CT1752" s="201"/>
      <c r="CU1752" s="201"/>
      <c r="CV1752" s="201"/>
      <c r="CW1752" s="201"/>
      <c r="CX1752" s="201"/>
      <c r="CY1752" s="201"/>
      <c r="CZ1752" s="201"/>
      <c r="DA1752" s="201"/>
      <c r="DB1752" s="201"/>
      <c r="DC1752" s="201"/>
      <c r="DD1752" s="201"/>
      <c r="DE1752" s="201"/>
      <c r="DF1752" s="201"/>
      <c r="DG1752" s="201"/>
      <c r="DH1752" s="201"/>
      <c r="DI1752" s="201"/>
      <c r="DJ1752" s="201"/>
      <c r="DK1752" s="201"/>
      <c r="DL1752" s="201"/>
      <c r="DM1752" s="201"/>
      <c r="DN1752" s="201"/>
      <c r="DO1752" s="201"/>
      <c r="DP1752" s="201"/>
      <c r="DQ1752" s="201"/>
      <c r="DR1752" s="201"/>
      <c r="DS1752" s="201"/>
      <c r="DT1752" s="201"/>
      <c r="DU1752" s="201"/>
      <c r="DV1752" s="201"/>
      <c r="DW1752" s="201"/>
      <c r="DX1752" s="201"/>
      <c r="DY1752" s="201"/>
      <c r="DZ1752" s="201"/>
      <c r="EA1752" s="201"/>
      <c r="EB1752" s="201"/>
      <c r="EC1752" s="201"/>
      <c r="ED1752" s="201"/>
      <c r="EE1752" s="201"/>
      <c r="EF1752" s="201"/>
      <c r="EG1752" s="201"/>
      <c r="EH1752" s="201"/>
      <c r="EI1752" s="201"/>
      <c r="EJ1752" s="201"/>
      <c r="EK1752" s="201"/>
      <c r="EL1752" s="201"/>
      <c r="EM1752" s="201"/>
      <c r="EN1752" s="201"/>
      <c r="EO1752" s="201"/>
      <c r="EP1752" s="201"/>
      <c r="EQ1752" s="201"/>
      <c r="ER1752" s="201"/>
      <c r="ES1752" s="201"/>
      <c r="ET1752" s="201"/>
      <c r="EU1752" s="201"/>
      <c r="EV1752" s="201"/>
      <c r="EW1752" s="201"/>
      <c r="EX1752" s="201"/>
      <c r="EY1752" s="201"/>
      <c r="EZ1752" s="201"/>
      <c r="FA1752" s="201"/>
      <c r="FB1752" s="201"/>
      <c r="FC1752" s="201"/>
      <c r="FD1752" s="201"/>
      <c r="FE1752" s="201"/>
      <c r="FF1752" s="201"/>
      <c r="FG1752" s="201"/>
      <c r="FH1752" s="201"/>
      <c r="FI1752" s="201"/>
      <c r="FJ1752" s="201"/>
      <c r="FK1752" s="201"/>
      <c r="FL1752" s="201"/>
      <c r="FM1752" s="201"/>
      <c r="FN1752" s="201"/>
      <c r="FO1752" s="201"/>
      <c r="FP1752" s="201"/>
      <c r="FQ1752" s="201"/>
      <c r="FR1752" s="201"/>
      <c r="FS1752" s="201"/>
      <c r="FT1752" s="201"/>
      <c r="FU1752" s="201"/>
      <c r="FV1752" s="201"/>
      <c r="FW1752" s="201"/>
      <c r="FX1752" s="201"/>
      <c r="FY1752" s="201"/>
      <c r="FZ1752" s="201"/>
      <c r="GA1752" s="201"/>
      <c r="GB1752" s="201"/>
      <c r="GC1752" s="201"/>
      <c r="GD1752" s="201"/>
      <c r="GE1752" s="201"/>
      <c r="GF1752" s="201"/>
      <c r="GG1752" s="201"/>
      <c r="GH1752" s="201"/>
      <c r="GI1752" s="201"/>
      <c r="GJ1752" s="201"/>
      <c r="GK1752" s="201"/>
      <c r="GL1752" s="201"/>
      <c r="GM1752" s="201"/>
      <c r="GN1752" s="201"/>
      <c r="GO1752" s="201"/>
      <c r="GP1752" s="201"/>
      <c r="GQ1752" s="201"/>
      <c r="GR1752" s="201"/>
      <c r="GS1752" s="201"/>
      <c r="GT1752" s="201"/>
      <c r="GU1752" s="201"/>
      <c r="GV1752" s="201"/>
      <c r="GW1752" s="201"/>
      <c r="GX1752" s="201"/>
      <c r="GY1752" s="201"/>
      <c r="GZ1752" s="201"/>
      <c r="HA1752" s="201"/>
      <c r="HB1752" s="201"/>
      <c r="HC1752" s="201"/>
      <c r="HD1752" s="201"/>
      <c r="HE1752" s="201"/>
      <c r="HF1752" s="201"/>
      <c r="HG1752" s="201"/>
      <c r="HH1752" s="201"/>
      <c r="HI1752" s="201"/>
      <c r="HJ1752" s="201"/>
      <c r="HK1752" s="201"/>
      <c r="HL1752" s="201"/>
      <c r="HM1752" s="201"/>
      <c r="HN1752" s="201"/>
      <c r="HO1752" s="201"/>
      <c r="HP1752" s="201"/>
      <c r="HQ1752" s="201"/>
      <c r="HR1752" s="201"/>
      <c r="HS1752" s="201"/>
      <c r="HT1752" s="201"/>
      <c r="HU1752" s="201"/>
      <c r="HV1752" s="201"/>
      <c r="HW1752" s="201"/>
      <c r="HX1752" s="201"/>
      <c r="HY1752" s="201"/>
      <c r="HZ1752" s="201"/>
      <c r="IA1752" s="201"/>
      <c r="IB1752" s="201"/>
      <c r="IC1752" s="201"/>
      <c r="ID1752" s="201"/>
      <c r="IE1752" s="201"/>
      <c r="IF1752" s="201"/>
      <c r="IG1752" s="201"/>
      <c r="IH1752" s="201"/>
      <c r="II1752" s="201"/>
      <c r="IJ1752" s="201"/>
      <c r="IK1752" s="201"/>
      <c r="IL1752" s="201"/>
      <c r="IM1752" s="201"/>
      <c r="IN1752" s="201"/>
      <c r="IO1752" s="201"/>
      <c r="IP1752" s="201"/>
      <c r="IQ1752" s="201"/>
      <c r="IR1752" s="201"/>
      <c r="IS1752" s="201"/>
      <c r="IT1752" s="201"/>
      <c r="IU1752" s="201"/>
      <c r="IV1752" s="201"/>
      <c r="IW1752" s="201"/>
      <c r="IX1752" s="201"/>
      <c r="IY1752" s="201"/>
      <c r="IZ1752" s="201"/>
      <c r="JA1752" s="201"/>
      <c r="JB1752" s="201"/>
      <c r="JC1752" s="201"/>
      <c r="JD1752" s="201"/>
      <c r="JE1752" s="201"/>
      <c r="JF1752" s="201"/>
      <c r="JG1752" s="201"/>
      <c r="JH1752" s="201"/>
      <c r="JI1752" s="201"/>
      <c r="JJ1752" s="201"/>
      <c r="JK1752" s="201"/>
      <c r="JL1752" s="201"/>
      <c r="JM1752" s="201"/>
      <c r="JN1752" s="201"/>
    </row>
    <row r="1753" spans="1:274" s="682" customFormat="1" x14ac:dyDescent="0.25">
      <c r="A1753" s="637"/>
      <c r="B1753" s="637">
        <v>1</v>
      </c>
      <c r="C1753" s="1127" t="s">
        <v>29</v>
      </c>
      <c r="D1753" s="1127"/>
      <c r="E1753" s="1017"/>
      <c r="F1753" s="1173"/>
      <c r="G1753" s="4025"/>
      <c r="H1753" s="1173">
        <f t="shared" si="2225"/>
        <v>0</v>
      </c>
      <c r="I1753" s="1018"/>
      <c r="J1753" s="1018"/>
      <c r="K1753" s="1066"/>
      <c r="L1753" s="3444"/>
      <c r="M1753" s="1148"/>
      <c r="N1753" s="1148"/>
      <c r="O1753" s="1149"/>
      <c r="P1753" s="1149"/>
      <c r="Q1753" s="1149">
        <f t="shared" si="2226"/>
        <v>0</v>
      </c>
      <c r="R1753" s="1149"/>
      <c r="S1753" s="1149"/>
      <c r="T1753" s="1149"/>
      <c r="U1753" s="1149"/>
      <c r="V1753" s="1149"/>
      <c r="W1753" s="1147"/>
      <c r="X1753" s="1147"/>
      <c r="Y1753" s="1147"/>
      <c r="Z1753" s="1147"/>
      <c r="AA1753" s="1147"/>
      <c r="AB1753" s="1147"/>
      <c r="AC1753" s="1147"/>
      <c r="AD1753" s="1147"/>
      <c r="AE1753" s="1147"/>
      <c r="AF1753" s="1147"/>
      <c r="AG1753" s="3022"/>
      <c r="AH1753" s="1147"/>
      <c r="AI1753" s="1147"/>
      <c r="AJ1753" s="1147"/>
      <c r="AK1753" s="1147"/>
      <c r="AL1753" s="1147"/>
      <c r="AM1753" s="3702"/>
      <c r="AN1753" s="3916"/>
      <c r="AO1753" s="1960"/>
      <c r="AP1753" s="4306">
        <f t="shared" si="2112"/>
        <v>0</v>
      </c>
      <c r="AQ1753" s="201"/>
      <c r="AR1753" s="201"/>
      <c r="AS1753" s="201"/>
      <c r="AT1753" s="201"/>
      <c r="AU1753" s="201"/>
      <c r="AV1753" s="201"/>
      <c r="AW1753" s="201"/>
      <c r="AX1753" s="201"/>
      <c r="AY1753" s="201"/>
      <c r="AZ1753" s="201"/>
      <c r="BA1753" s="201"/>
      <c r="BB1753" s="201"/>
      <c r="BC1753" s="201"/>
      <c r="BD1753" s="201"/>
      <c r="BE1753" s="201"/>
      <c r="BF1753" s="201"/>
      <c r="BG1753" s="201"/>
      <c r="BH1753" s="201"/>
      <c r="BI1753" s="201"/>
      <c r="BJ1753" s="201"/>
      <c r="BK1753" s="201"/>
      <c r="BL1753" s="201"/>
      <c r="BM1753" s="201"/>
      <c r="BN1753" s="201"/>
      <c r="BO1753" s="201"/>
      <c r="BP1753" s="201"/>
      <c r="BQ1753" s="201"/>
      <c r="BR1753" s="201"/>
      <c r="BS1753" s="201"/>
      <c r="BT1753" s="201"/>
      <c r="BU1753" s="201"/>
      <c r="BV1753" s="201"/>
      <c r="BW1753" s="201"/>
      <c r="BX1753" s="201"/>
      <c r="BY1753" s="201"/>
      <c r="BZ1753" s="201"/>
      <c r="CA1753" s="201"/>
      <c r="CB1753" s="201"/>
      <c r="CC1753" s="201"/>
      <c r="CD1753" s="201"/>
      <c r="CE1753" s="201"/>
      <c r="CF1753" s="201"/>
      <c r="CG1753" s="201"/>
      <c r="CH1753" s="201"/>
      <c r="CI1753" s="201"/>
      <c r="CJ1753" s="201"/>
      <c r="CK1753" s="201"/>
      <c r="CL1753" s="201"/>
      <c r="CM1753" s="201"/>
      <c r="CN1753" s="201"/>
      <c r="CO1753" s="201"/>
      <c r="CP1753" s="201"/>
      <c r="CQ1753" s="201"/>
      <c r="CR1753" s="201"/>
      <c r="CS1753" s="201"/>
      <c r="CT1753" s="201"/>
      <c r="CU1753" s="201"/>
      <c r="CV1753" s="201"/>
      <c r="CW1753" s="201"/>
      <c r="CX1753" s="201"/>
      <c r="CY1753" s="201"/>
      <c r="CZ1753" s="201"/>
      <c r="DA1753" s="201"/>
      <c r="DB1753" s="201"/>
      <c r="DC1753" s="201"/>
      <c r="DD1753" s="201"/>
      <c r="DE1753" s="201"/>
      <c r="DF1753" s="201"/>
      <c r="DG1753" s="201"/>
      <c r="DH1753" s="201"/>
      <c r="DI1753" s="201"/>
      <c r="DJ1753" s="201"/>
      <c r="DK1753" s="201"/>
      <c r="DL1753" s="201"/>
      <c r="DM1753" s="201"/>
      <c r="DN1753" s="201"/>
      <c r="DO1753" s="201"/>
      <c r="DP1753" s="201"/>
      <c r="DQ1753" s="201"/>
      <c r="DR1753" s="201"/>
      <c r="DS1753" s="201"/>
      <c r="DT1753" s="201"/>
      <c r="DU1753" s="201"/>
      <c r="DV1753" s="201"/>
      <c r="DW1753" s="201"/>
      <c r="DX1753" s="201"/>
      <c r="DY1753" s="201"/>
      <c r="DZ1753" s="201"/>
      <c r="EA1753" s="201"/>
      <c r="EB1753" s="201"/>
      <c r="EC1753" s="201"/>
      <c r="ED1753" s="201"/>
      <c r="EE1753" s="201"/>
      <c r="EF1753" s="201"/>
      <c r="EG1753" s="201"/>
      <c r="EH1753" s="201"/>
      <c r="EI1753" s="201"/>
      <c r="EJ1753" s="201"/>
      <c r="EK1753" s="201"/>
      <c r="EL1753" s="201"/>
      <c r="EM1753" s="201"/>
      <c r="EN1753" s="201"/>
      <c r="EO1753" s="201"/>
      <c r="EP1753" s="201"/>
      <c r="EQ1753" s="201"/>
      <c r="ER1753" s="201"/>
      <c r="ES1753" s="201"/>
      <c r="ET1753" s="201"/>
      <c r="EU1753" s="201"/>
      <c r="EV1753" s="201"/>
      <c r="EW1753" s="201"/>
      <c r="EX1753" s="201"/>
      <c r="EY1753" s="201"/>
      <c r="EZ1753" s="201"/>
      <c r="FA1753" s="201"/>
      <c r="FB1753" s="201"/>
      <c r="FC1753" s="201"/>
      <c r="FD1753" s="201"/>
      <c r="FE1753" s="201"/>
      <c r="FF1753" s="201"/>
      <c r="FG1753" s="201"/>
      <c r="FH1753" s="201"/>
      <c r="FI1753" s="201"/>
      <c r="FJ1753" s="201"/>
      <c r="FK1753" s="201"/>
      <c r="FL1753" s="201"/>
      <c r="FM1753" s="201"/>
      <c r="FN1753" s="201"/>
      <c r="FO1753" s="201"/>
      <c r="FP1753" s="201"/>
      <c r="FQ1753" s="201"/>
      <c r="FR1753" s="201"/>
      <c r="FS1753" s="201"/>
      <c r="FT1753" s="201"/>
      <c r="FU1753" s="201"/>
      <c r="FV1753" s="201"/>
      <c r="FW1753" s="201"/>
      <c r="FX1753" s="201"/>
      <c r="FY1753" s="201"/>
      <c r="FZ1753" s="201"/>
      <c r="GA1753" s="201"/>
      <c r="GB1753" s="201"/>
      <c r="GC1753" s="201"/>
      <c r="GD1753" s="201"/>
      <c r="GE1753" s="201"/>
      <c r="GF1753" s="201"/>
      <c r="GG1753" s="201"/>
      <c r="GH1753" s="201"/>
      <c r="GI1753" s="201"/>
      <c r="GJ1753" s="201"/>
      <c r="GK1753" s="201"/>
      <c r="GL1753" s="201"/>
      <c r="GM1753" s="201"/>
      <c r="GN1753" s="201"/>
      <c r="GO1753" s="201"/>
      <c r="GP1753" s="201"/>
      <c r="GQ1753" s="201"/>
      <c r="GR1753" s="201"/>
      <c r="GS1753" s="201"/>
      <c r="GT1753" s="201"/>
      <c r="GU1753" s="201"/>
      <c r="GV1753" s="201"/>
      <c r="GW1753" s="201"/>
      <c r="GX1753" s="201"/>
      <c r="GY1753" s="201"/>
      <c r="GZ1753" s="201"/>
      <c r="HA1753" s="201"/>
      <c r="HB1753" s="201"/>
      <c r="HC1753" s="201"/>
      <c r="HD1753" s="201"/>
      <c r="HE1753" s="201"/>
      <c r="HF1753" s="201"/>
      <c r="HG1753" s="201"/>
      <c r="HH1753" s="201"/>
      <c r="HI1753" s="201"/>
      <c r="HJ1753" s="201"/>
      <c r="HK1753" s="201"/>
      <c r="HL1753" s="201"/>
      <c r="HM1753" s="201"/>
      <c r="HN1753" s="201"/>
      <c r="HO1753" s="201"/>
      <c r="HP1753" s="201"/>
      <c r="HQ1753" s="201"/>
      <c r="HR1753" s="201"/>
      <c r="HS1753" s="201"/>
      <c r="HT1753" s="201"/>
      <c r="HU1753" s="201"/>
      <c r="HV1753" s="201"/>
      <c r="HW1753" s="201"/>
      <c r="HX1753" s="201"/>
      <c r="HY1753" s="201"/>
      <c r="HZ1753" s="201"/>
      <c r="IA1753" s="201"/>
      <c r="IB1753" s="201"/>
      <c r="IC1753" s="201"/>
      <c r="ID1753" s="201"/>
      <c r="IE1753" s="201"/>
      <c r="IF1753" s="201"/>
      <c r="IG1753" s="201"/>
      <c r="IH1753" s="201"/>
      <c r="II1753" s="201"/>
      <c r="IJ1753" s="201"/>
      <c r="IK1753" s="201"/>
      <c r="IL1753" s="201"/>
      <c r="IM1753" s="201"/>
      <c r="IN1753" s="201"/>
      <c r="IO1753" s="201"/>
      <c r="IP1753" s="201"/>
      <c r="IQ1753" s="201"/>
      <c r="IR1753" s="201"/>
      <c r="IS1753" s="201"/>
      <c r="IT1753" s="201"/>
      <c r="IU1753" s="201"/>
      <c r="IV1753" s="201"/>
      <c r="IW1753" s="201"/>
      <c r="IX1753" s="201"/>
      <c r="IY1753" s="201"/>
      <c r="IZ1753" s="201"/>
      <c r="JA1753" s="201"/>
      <c r="JB1753" s="201"/>
      <c r="JC1753" s="201"/>
      <c r="JD1753" s="201"/>
      <c r="JE1753" s="201"/>
      <c r="JF1753" s="201"/>
      <c r="JG1753" s="201"/>
      <c r="JH1753" s="201"/>
      <c r="JI1753" s="201"/>
      <c r="JJ1753" s="201"/>
      <c r="JK1753" s="201"/>
      <c r="JL1753" s="201"/>
      <c r="JM1753" s="201"/>
      <c r="JN1753" s="201"/>
    </row>
    <row r="1754" spans="1:274" s="682" customFormat="1" x14ac:dyDescent="0.25">
      <c r="A1754" s="637">
        <v>1</v>
      </c>
      <c r="B1754" s="637">
        <v>1</v>
      </c>
      <c r="C1754" s="1202" t="s">
        <v>69</v>
      </c>
      <c r="D1754" s="1202"/>
      <c r="E1754" s="947"/>
      <c r="F1754" s="1571">
        <f t="shared" ref="F1754:V1754" si="2262">F1688</f>
        <v>581</v>
      </c>
      <c r="G1754" s="4034">
        <f t="shared" ref="G1754" si="2263">G1688</f>
        <v>581</v>
      </c>
      <c r="H1754" s="1571">
        <f t="shared" si="2225"/>
        <v>0</v>
      </c>
      <c r="I1754" s="948">
        <f t="shared" si="2262"/>
        <v>340</v>
      </c>
      <c r="J1754" s="948">
        <f t="shared" si="2262"/>
        <v>88</v>
      </c>
      <c r="K1754" s="948">
        <f t="shared" si="2262"/>
        <v>25.882352941176475</v>
      </c>
      <c r="L1754" s="3452">
        <f t="shared" si="2262"/>
        <v>0</v>
      </c>
      <c r="M1754" s="948">
        <f t="shared" si="2262"/>
        <v>9.3838209982788303</v>
      </c>
      <c r="N1754" s="948">
        <f t="shared" si="2262"/>
        <v>9.4886363636363633</v>
      </c>
      <c r="O1754" s="948">
        <f t="shared" si="2262"/>
        <v>5452</v>
      </c>
      <c r="P1754" s="948">
        <v>5452</v>
      </c>
      <c r="Q1754" s="948">
        <f t="shared" si="2226"/>
        <v>0</v>
      </c>
      <c r="R1754" s="948">
        <f t="shared" si="2262"/>
        <v>3181</v>
      </c>
      <c r="S1754" s="948">
        <f t="shared" si="2262"/>
        <v>835</v>
      </c>
      <c r="T1754" s="948">
        <f t="shared" si="2262"/>
        <v>26.249607041810751</v>
      </c>
      <c r="U1754" s="948">
        <f t="shared" si="2262"/>
        <v>19.305833333333332</v>
      </c>
      <c r="V1754" s="948">
        <f t="shared" si="2262"/>
        <v>74.144873557831659</v>
      </c>
      <c r="W1754" s="1187"/>
      <c r="X1754" s="1187"/>
      <c r="Y1754" s="1187"/>
      <c r="Z1754" s="1187"/>
      <c r="AA1754" s="1187"/>
      <c r="AB1754" s="1187"/>
      <c r="AC1754" s="1187"/>
      <c r="AD1754" s="1187"/>
      <c r="AE1754" s="1147"/>
      <c r="AF1754" s="1187"/>
      <c r="AG1754" s="3024"/>
      <c r="AH1754" s="1187"/>
      <c r="AI1754" s="1187"/>
      <c r="AJ1754" s="1187"/>
      <c r="AK1754" s="1187"/>
      <c r="AL1754" s="1187"/>
      <c r="AM1754" s="3702"/>
      <c r="AN1754" s="3928">
        <f t="shared" ref="AN1754" si="2264">AN1688</f>
        <v>0</v>
      </c>
      <c r="AO1754" s="1957"/>
      <c r="AP1754" s="4306">
        <f t="shared" si="2112"/>
        <v>0</v>
      </c>
      <c r="AQ1754" s="201"/>
      <c r="AR1754" s="201"/>
      <c r="AS1754" s="201"/>
      <c r="AT1754" s="201"/>
      <c r="AU1754" s="201"/>
      <c r="AV1754" s="201"/>
      <c r="AW1754" s="201"/>
      <c r="AX1754" s="201"/>
      <c r="AY1754" s="201"/>
      <c r="AZ1754" s="201"/>
      <c r="BA1754" s="201"/>
      <c r="BB1754" s="201"/>
      <c r="BC1754" s="201"/>
      <c r="BD1754" s="201"/>
      <c r="BE1754" s="201"/>
      <c r="BF1754" s="201"/>
      <c r="BG1754" s="201"/>
      <c r="BH1754" s="201"/>
      <c r="BI1754" s="201"/>
      <c r="BJ1754" s="201"/>
      <c r="BK1754" s="201"/>
      <c r="BL1754" s="201"/>
      <c r="BM1754" s="201"/>
      <c r="BN1754" s="201"/>
      <c r="BO1754" s="201"/>
      <c r="BP1754" s="201"/>
      <c r="BQ1754" s="201"/>
      <c r="BR1754" s="201"/>
      <c r="BS1754" s="201"/>
      <c r="BT1754" s="201"/>
      <c r="BU1754" s="201"/>
      <c r="BV1754" s="201"/>
      <c r="BW1754" s="201"/>
      <c r="BX1754" s="201"/>
      <c r="BY1754" s="201"/>
      <c r="BZ1754" s="201"/>
      <c r="CA1754" s="201"/>
      <c r="CB1754" s="201"/>
      <c r="CC1754" s="201"/>
      <c r="CD1754" s="201"/>
      <c r="CE1754" s="201"/>
      <c r="CF1754" s="201"/>
      <c r="CG1754" s="201"/>
      <c r="CH1754" s="201"/>
      <c r="CI1754" s="201"/>
      <c r="CJ1754" s="201"/>
      <c r="CK1754" s="201"/>
      <c r="CL1754" s="201"/>
      <c r="CM1754" s="201"/>
      <c r="CN1754" s="201"/>
      <c r="CO1754" s="201"/>
      <c r="CP1754" s="201"/>
      <c r="CQ1754" s="201"/>
      <c r="CR1754" s="201"/>
      <c r="CS1754" s="201"/>
      <c r="CT1754" s="201"/>
      <c r="CU1754" s="201"/>
      <c r="CV1754" s="201"/>
      <c r="CW1754" s="201"/>
      <c r="CX1754" s="201"/>
      <c r="CY1754" s="201"/>
      <c r="CZ1754" s="201"/>
      <c r="DA1754" s="201"/>
      <c r="DB1754" s="201"/>
      <c r="DC1754" s="201"/>
      <c r="DD1754" s="201"/>
      <c r="DE1754" s="201"/>
      <c r="DF1754" s="201"/>
      <c r="DG1754" s="201"/>
      <c r="DH1754" s="201"/>
      <c r="DI1754" s="201"/>
      <c r="DJ1754" s="201"/>
      <c r="DK1754" s="201"/>
      <c r="DL1754" s="201"/>
      <c r="DM1754" s="201"/>
      <c r="DN1754" s="201"/>
      <c r="DO1754" s="201"/>
      <c r="DP1754" s="201"/>
      <c r="DQ1754" s="201"/>
      <c r="DR1754" s="201"/>
      <c r="DS1754" s="201"/>
      <c r="DT1754" s="201"/>
      <c r="DU1754" s="201"/>
      <c r="DV1754" s="201"/>
      <c r="DW1754" s="201"/>
      <c r="DX1754" s="201"/>
      <c r="DY1754" s="201"/>
      <c r="DZ1754" s="201"/>
      <c r="EA1754" s="201"/>
      <c r="EB1754" s="201"/>
      <c r="EC1754" s="201"/>
      <c r="ED1754" s="201"/>
      <c r="EE1754" s="201"/>
      <c r="EF1754" s="201"/>
      <c r="EG1754" s="201"/>
      <c r="EH1754" s="201"/>
      <c r="EI1754" s="201"/>
      <c r="EJ1754" s="201"/>
      <c r="EK1754" s="201"/>
      <c r="EL1754" s="201"/>
      <c r="EM1754" s="201"/>
      <c r="EN1754" s="201"/>
      <c r="EO1754" s="201"/>
      <c r="EP1754" s="201"/>
      <c r="EQ1754" s="201"/>
      <c r="ER1754" s="201"/>
      <c r="ES1754" s="201"/>
      <c r="ET1754" s="201"/>
      <c r="EU1754" s="201"/>
      <c r="EV1754" s="201"/>
      <c r="EW1754" s="201"/>
      <c r="EX1754" s="201"/>
      <c r="EY1754" s="201"/>
      <c r="EZ1754" s="201"/>
      <c r="FA1754" s="201"/>
      <c r="FB1754" s="201"/>
      <c r="FC1754" s="201"/>
      <c r="FD1754" s="201"/>
      <c r="FE1754" s="201"/>
      <c r="FF1754" s="201"/>
      <c r="FG1754" s="201"/>
      <c r="FH1754" s="201"/>
      <c r="FI1754" s="201"/>
      <c r="FJ1754" s="201"/>
      <c r="FK1754" s="201"/>
      <c r="FL1754" s="201"/>
      <c r="FM1754" s="201"/>
      <c r="FN1754" s="201"/>
      <c r="FO1754" s="201"/>
      <c r="FP1754" s="201"/>
      <c r="FQ1754" s="201"/>
      <c r="FR1754" s="201"/>
      <c r="FS1754" s="201"/>
      <c r="FT1754" s="201"/>
      <c r="FU1754" s="201"/>
      <c r="FV1754" s="201"/>
      <c r="FW1754" s="201"/>
      <c r="FX1754" s="201"/>
      <c r="FY1754" s="201"/>
      <c r="FZ1754" s="201"/>
      <c r="GA1754" s="201"/>
      <c r="GB1754" s="201"/>
      <c r="GC1754" s="201"/>
      <c r="GD1754" s="201"/>
      <c r="GE1754" s="201"/>
      <c r="GF1754" s="201"/>
      <c r="GG1754" s="201"/>
      <c r="GH1754" s="201"/>
      <c r="GI1754" s="201"/>
      <c r="GJ1754" s="201"/>
      <c r="GK1754" s="201"/>
      <c r="GL1754" s="201"/>
      <c r="GM1754" s="201"/>
      <c r="GN1754" s="201"/>
      <c r="GO1754" s="201"/>
      <c r="GP1754" s="201"/>
      <c r="GQ1754" s="201"/>
      <c r="GR1754" s="201"/>
      <c r="GS1754" s="201"/>
      <c r="GT1754" s="201"/>
      <c r="GU1754" s="201"/>
      <c r="GV1754" s="201"/>
      <c r="GW1754" s="201"/>
      <c r="GX1754" s="201"/>
      <c r="GY1754" s="201"/>
      <c r="GZ1754" s="201"/>
      <c r="HA1754" s="201"/>
      <c r="HB1754" s="201"/>
      <c r="HC1754" s="201"/>
      <c r="HD1754" s="201"/>
      <c r="HE1754" s="201"/>
      <c r="HF1754" s="201"/>
      <c r="HG1754" s="201"/>
      <c r="HH1754" s="201"/>
      <c r="HI1754" s="201"/>
      <c r="HJ1754" s="201"/>
      <c r="HK1754" s="201"/>
      <c r="HL1754" s="201"/>
      <c r="HM1754" s="201"/>
      <c r="HN1754" s="201"/>
      <c r="HO1754" s="201"/>
      <c r="HP1754" s="201"/>
      <c r="HQ1754" s="201"/>
      <c r="HR1754" s="201"/>
      <c r="HS1754" s="201"/>
      <c r="HT1754" s="201"/>
      <c r="HU1754" s="201"/>
      <c r="HV1754" s="201"/>
      <c r="HW1754" s="201"/>
      <c r="HX1754" s="201"/>
      <c r="HY1754" s="201"/>
      <c r="HZ1754" s="201"/>
      <c r="IA1754" s="201"/>
      <c r="IB1754" s="201"/>
      <c r="IC1754" s="201"/>
      <c r="ID1754" s="201"/>
      <c r="IE1754" s="201"/>
      <c r="IF1754" s="201"/>
      <c r="IG1754" s="201"/>
      <c r="IH1754" s="201"/>
      <c r="II1754" s="201"/>
      <c r="IJ1754" s="201"/>
      <c r="IK1754" s="201"/>
      <c r="IL1754" s="201"/>
      <c r="IM1754" s="201"/>
      <c r="IN1754" s="201"/>
      <c r="IO1754" s="201"/>
      <c r="IP1754" s="201"/>
      <c r="IQ1754" s="201"/>
      <c r="IR1754" s="201"/>
      <c r="IS1754" s="201"/>
      <c r="IT1754" s="201"/>
      <c r="IU1754" s="201"/>
      <c r="IV1754" s="201"/>
      <c r="IW1754" s="201"/>
      <c r="IX1754" s="201"/>
      <c r="IY1754" s="201"/>
      <c r="IZ1754" s="201"/>
      <c r="JA1754" s="201"/>
      <c r="JB1754" s="201"/>
      <c r="JC1754" s="201"/>
      <c r="JD1754" s="201"/>
      <c r="JE1754" s="201"/>
      <c r="JF1754" s="201"/>
      <c r="JG1754" s="201"/>
      <c r="JH1754" s="201"/>
      <c r="JI1754" s="201"/>
      <c r="JJ1754" s="201"/>
      <c r="JK1754" s="201"/>
      <c r="JL1754" s="201"/>
      <c r="JM1754" s="201"/>
      <c r="JN1754" s="201"/>
    </row>
    <row r="1755" spans="1:274" s="682" customFormat="1" x14ac:dyDescent="0.25">
      <c r="A1755" s="637">
        <v>1</v>
      </c>
      <c r="B1755" s="637">
        <v>1</v>
      </c>
      <c r="C1755" s="1093" t="s">
        <v>16</v>
      </c>
      <c r="D1755" s="1093"/>
      <c r="E1755" s="947"/>
      <c r="F1755" s="1571">
        <f t="shared" ref="F1755:V1755" si="2265">F1691</f>
        <v>607</v>
      </c>
      <c r="G1755" s="4034">
        <f t="shared" ref="G1755" si="2266">G1691</f>
        <v>607</v>
      </c>
      <c r="H1755" s="1571">
        <f t="shared" si="2225"/>
        <v>0</v>
      </c>
      <c r="I1755" s="948">
        <f t="shared" si="2265"/>
        <v>354</v>
      </c>
      <c r="J1755" s="948">
        <f t="shared" si="2265"/>
        <v>256</v>
      </c>
      <c r="K1755" s="948">
        <f t="shared" si="2265"/>
        <v>72.316384180790962</v>
      </c>
      <c r="L1755" s="3452">
        <f t="shared" si="2265"/>
        <v>10</v>
      </c>
      <c r="M1755" s="948">
        <f t="shared" si="2265"/>
        <v>8</v>
      </c>
      <c r="N1755" s="948">
        <f t="shared" si="2265"/>
        <v>9.53515625</v>
      </c>
      <c r="O1755" s="948">
        <f t="shared" si="2265"/>
        <v>4856</v>
      </c>
      <c r="P1755" s="948">
        <v>4856</v>
      </c>
      <c r="Q1755" s="948">
        <f t="shared" si="2226"/>
        <v>0</v>
      </c>
      <c r="R1755" s="948">
        <f t="shared" si="2265"/>
        <v>2833</v>
      </c>
      <c r="S1755" s="948">
        <f t="shared" si="2265"/>
        <v>2441</v>
      </c>
      <c r="T1755" s="948">
        <f t="shared" si="2265"/>
        <v>86.163078009177553</v>
      </c>
      <c r="U1755" s="948">
        <f t="shared" si="2265"/>
        <v>20.233333333333334</v>
      </c>
      <c r="V1755" s="948">
        <f t="shared" si="2265"/>
        <v>206.8157213461991</v>
      </c>
      <c r="W1755" s="1187"/>
      <c r="X1755" s="1187"/>
      <c r="Y1755" s="1187"/>
      <c r="Z1755" s="1187"/>
      <c r="AA1755" s="1187"/>
      <c r="AB1755" s="1187"/>
      <c r="AC1755" s="1187"/>
      <c r="AD1755" s="1187"/>
      <c r="AE1755" s="1147"/>
      <c r="AF1755" s="1187"/>
      <c r="AG1755" s="3024"/>
      <c r="AH1755" s="1187"/>
      <c r="AI1755" s="1187"/>
      <c r="AJ1755" s="1978"/>
      <c r="AK1755" s="1978"/>
      <c r="AL1755" s="1187"/>
      <c r="AM1755" s="3702"/>
      <c r="AN1755" s="3928">
        <f t="shared" ref="AN1755" si="2267">AN1691</f>
        <v>0</v>
      </c>
      <c r="AO1755" s="1957"/>
      <c r="AP1755" s="4306">
        <f t="shared" si="2112"/>
        <v>0</v>
      </c>
      <c r="AQ1755" s="201"/>
      <c r="AR1755" s="201"/>
      <c r="AS1755" s="201"/>
      <c r="AT1755" s="201"/>
      <c r="AU1755" s="201"/>
      <c r="AV1755" s="201"/>
      <c r="AW1755" s="201"/>
      <c r="AX1755" s="201"/>
      <c r="AY1755" s="201"/>
      <c r="AZ1755" s="201"/>
      <c r="BA1755" s="201"/>
      <c r="BB1755" s="201"/>
      <c r="BC1755" s="201"/>
      <c r="BD1755" s="201"/>
      <c r="BE1755" s="201"/>
      <c r="BF1755" s="201"/>
      <c r="BG1755" s="201"/>
      <c r="BH1755" s="201"/>
      <c r="BI1755" s="201"/>
      <c r="BJ1755" s="201"/>
      <c r="BK1755" s="201"/>
      <c r="BL1755" s="201"/>
      <c r="BM1755" s="201"/>
      <c r="BN1755" s="201"/>
      <c r="BO1755" s="201"/>
      <c r="BP1755" s="201"/>
      <c r="BQ1755" s="201"/>
      <c r="BR1755" s="201"/>
      <c r="BS1755" s="201"/>
      <c r="BT1755" s="201"/>
      <c r="BU1755" s="201"/>
      <c r="BV1755" s="201"/>
      <c r="BW1755" s="201"/>
      <c r="BX1755" s="201"/>
      <c r="BY1755" s="201"/>
      <c r="BZ1755" s="201"/>
      <c r="CA1755" s="201"/>
      <c r="CB1755" s="201"/>
      <c r="CC1755" s="201"/>
      <c r="CD1755" s="201"/>
      <c r="CE1755" s="201"/>
      <c r="CF1755" s="201"/>
      <c r="CG1755" s="201"/>
      <c r="CH1755" s="201"/>
      <c r="CI1755" s="201"/>
      <c r="CJ1755" s="201"/>
      <c r="CK1755" s="201"/>
      <c r="CL1755" s="201"/>
      <c r="CM1755" s="201"/>
      <c r="CN1755" s="201"/>
      <c r="CO1755" s="201"/>
      <c r="CP1755" s="201"/>
      <c r="CQ1755" s="201"/>
      <c r="CR1755" s="201"/>
      <c r="CS1755" s="201"/>
      <c r="CT1755" s="201"/>
      <c r="CU1755" s="201"/>
      <c r="CV1755" s="201"/>
      <c r="CW1755" s="201"/>
      <c r="CX1755" s="201"/>
      <c r="CY1755" s="201"/>
      <c r="CZ1755" s="201"/>
      <c r="DA1755" s="201"/>
      <c r="DB1755" s="201"/>
      <c r="DC1755" s="201"/>
      <c r="DD1755" s="201"/>
      <c r="DE1755" s="201"/>
      <c r="DF1755" s="201"/>
      <c r="DG1755" s="201"/>
      <c r="DH1755" s="201"/>
      <c r="DI1755" s="201"/>
      <c r="DJ1755" s="201"/>
      <c r="DK1755" s="201"/>
      <c r="DL1755" s="201"/>
      <c r="DM1755" s="201"/>
      <c r="DN1755" s="201"/>
      <c r="DO1755" s="201"/>
      <c r="DP1755" s="201"/>
      <c r="DQ1755" s="201"/>
      <c r="DR1755" s="201"/>
      <c r="DS1755" s="201"/>
      <c r="DT1755" s="201"/>
      <c r="DU1755" s="201"/>
      <c r="DV1755" s="201"/>
      <c r="DW1755" s="201"/>
      <c r="DX1755" s="201"/>
      <c r="DY1755" s="201"/>
      <c r="DZ1755" s="201"/>
      <c r="EA1755" s="201"/>
      <c r="EB1755" s="201"/>
      <c r="EC1755" s="201"/>
      <c r="ED1755" s="201"/>
      <c r="EE1755" s="201"/>
      <c r="EF1755" s="201"/>
      <c r="EG1755" s="201"/>
      <c r="EH1755" s="201"/>
      <c r="EI1755" s="201"/>
      <c r="EJ1755" s="201"/>
      <c r="EK1755" s="201"/>
      <c r="EL1755" s="201"/>
      <c r="EM1755" s="201"/>
      <c r="EN1755" s="201"/>
      <c r="EO1755" s="201"/>
      <c r="EP1755" s="201"/>
      <c r="EQ1755" s="201"/>
      <c r="ER1755" s="201"/>
      <c r="ES1755" s="201"/>
      <c r="ET1755" s="201"/>
      <c r="EU1755" s="201"/>
      <c r="EV1755" s="201"/>
      <c r="EW1755" s="201"/>
      <c r="EX1755" s="201"/>
      <c r="EY1755" s="201"/>
      <c r="EZ1755" s="201"/>
      <c r="FA1755" s="201"/>
      <c r="FB1755" s="201"/>
      <c r="FC1755" s="201"/>
      <c r="FD1755" s="201"/>
      <c r="FE1755" s="201"/>
      <c r="FF1755" s="201"/>
      <c r="FG1755" s="201"/>
      <c r="FH1755" s="201"/>
      <c r="FI1755" s="201"/>
      <c r="FJ1755" s="201"/>
      <c r="FK1755" s="201"/>
      <c r="FL1755" s="201"/>
      <c r="FM1755" s="201"/>
      <c r="FN1755" s="201"/>
      <c r="FO1755" s="201"/>
      <c r="FP1755" s="201"/>
      <c r="FQ1755" s="201"/>
      <c r="FR1755" s="201"/>
      <c r="FS1755" s="201"/>
      <c r="FT1755" s="201"/>
      <c r="FU1755" s="201"/>
      <c r="FV1755" s="201"/>
      <c r="FW1755" s="201"/>
      <c r="FX1755" s="201"/>
      <c r="FY1755" s="201"/>
      <c r="FZ1755" s="201"/>
      <c r="GA1755" s="201"/>
      <c r="GB1755" s="201"/>
      <c r="GC1755" s="201"/>
      <c r="GD1755" s="201"/>
      <c r="GE1755" s="201"/>
      <c r="GF1755" s="201"/>
      <c r="GG1755" s="201"/>
      <c r="GH1755" s="201"/>
      <c r="GI1755" s="201"/>
      <c r="GJ1755" s="201"/>
      <c r="GK1755" s="201"/>
      <c r="GL1755" s="201"/>
      <c r="GM1755" s="201"/>
      <c r="GN1755" s="201"/>
      <c r="GO1755" s="201"/>
      <c r="GP1755" s="201"/>
      <c r="GQ1755" s="201"/>
      <c r="GR1755" s="201"/>
      <c r="GS1755" s="201"/>
      <c r="GT1755" s="201"/>
      <c r="GU1755" s="201"/>
      <c r="GV1755" s="201"/>
      <c r="GW1755" s="201"/>
      <c r="GX1755" s="201"/>
      <c r="GY1755" s="201"/>
      <c r="GZ1755" s="201"/>
      <c r="HA1755" s="201"/>
      <c r="HB1755" s="201"/>
      <c r="HC1755" s="201"/>
      <c r="HD1755" s="201"/>
      <c r="HE1755" s="201"/>
      <c r="HF1755" s="201"/>
      <c r="HG1755" s="201"/>
      <c r="HH1755" s="201"/>
      <c r="HI1755" s="201"/>
      <c r="HJ1755" s="201"/>
      <c r="HK1755" s="201"/>
      <c r="HL1755" s="201"/>
      <c r="HM1755" s="201"/>
      <c r="HN1755" s="201"/>
      <c r="HO1755" s="201"/>
      <c r="HP1755" s="201"/>
      <c r="HQ1755" s="201"/>
      <c r="HR1755" s="201"/>
      <c r="HS1755" s="201"/>
      <c r="HT1755" s="201"/>
      <c r="HU1755" s="201"/>
      <c r="HV1755" s="201"/>
      <c r="HW1755" s="201"/>
      <c r="HX1755" s="201"/>
      <c r="HY1755" s="201"/>
      <c r="HZ1755" s="201"/>
      <c r="IA1755" s="201"/>
      <c r="IB1755" s="201"/>
      <c r="IC1755" s="201"/>
      <c r="ID1755" s="201"/>
      <c r="IE1755" s="201"/>
      <c r="IF1755" s="201"/>
      <c r="IG1755" s="201"/>
      <c r="IH1755" s="201"/>
      <c r="II1755" s="201"/>
      <c r="IJ1755" s="201"/>
      <c r="IK1755" s="201"/>
      <c r="IL1755" s="201"/>
      <c r="IM1755" s="201"/>
      <c r="IN1755" s="201"/>
      <c r="IO1755" s="201"/>
      <c r="IP1755" s="201"/>
      <c r="IQ1755" s="201"/>
      <c r="IR1755" s="201"/>
      <c r="IS1755" s="201"/>
      <c r="IT1755" s="201"/>
      <c r="IU1755" s="201"/>
      <c r="IV1755" s="201"/>
      <c r="IW1755" s="201"/>
      <c r="IX1755" s="201"/>
      <c r="IY1755" s="201"/>
      <c r="IZ1755" s="201"/>
      <c r="JA1755" s="201"/>
      <c r="JB1755" s="201"/>
      <c r="JC1755" s="201"/>
      <c r="JD1755" s="201"/>
      <c r="JE1755" s="201"/>
      <c r="JF1755" s="201"/>
      <c r="JG1755" s="201"/>
      <c r="JH1755" s="201"/>
      <c r="JI1755" s="201"/>
      <c r="JJ1755" s="201"/>
      <c r="JK1755" s="201"/>
      <c r="JL1755" s="201"/>
      <c r="JM1755" s="201"/>
      <c r="JN1755" s="201"/>
    </row>
    <row r="1756" spans="1:274" s="682" customFormat="1" ht="29.25" x14ac:dyDescent="0.25">
      <c r="A1756" s="637">
        <v>1</v>
      </c>
      <c r="B1756" s="637">
        <v>1</v>
      </c>
      <c r="C1756" s="970" t="s">
        <v>144</v>
      </c>
      <c r="D1756" s="970"/>
      <c r="E1756" s="1017"/>
      <c r="F1756" s="1173">
        <f t="shared" ref="F1756:J1761" si="2268">F1692</f>
        <v>1188</v>
      </c>
      <c r="G1756" s="4025">
        <f t="shared" ref="G1756" si="2269">G1692</f>
        <v>1188</v>
      </c>
      <c r="H1756" s="1173">
        <f t="shared" si="2225"/>
        <v>0</v>
      </c>
      <c r="I1756" s="1018">
        <f t="shared" si="2268"/>
        <v>694</v>
      </c>
      <c r="J1756" s="1018">
        <f t="shared" si="2268"/>
        <v>344</v>
      </c>
      <c r="K1756" s="1066">
        <f t="shared" ref="K1756:K1761" si="2270">J1756/I1756*100</f>
        <v>49.56772334293948</v>
      </c>
      <c r="L1756" s="3444">
        <f t="shared" ref="L1756:L1761" si="2271">L1692</f>
        <v>10</v>
      </c>
      <c r="M1756" s="946">
        <f>O1756/F1756</f>
        <v>8.6767676767676765</v>
      </c>
      <c r="N1756" s="946">
        <f>S1756/J1756</f>
        <v>9.5232558139534884</v>
      </c>
      <c r="O1756" s="1018">
        <f>O1692</f>
        <v>10308</v>
      </c>
      <c r="P1756" s="1018">
        <v>10308</v>
      </c>
      <c r="Q1756" s="1018">
        <f t="shared" si="2226"/>
        <v>0</v>
      </c>
      <c r="R1756" s="1018">
        <f>R1692</f>
        <v>6014</v>
      </c>
      <c r="S1756" s="1018">
        <f>S1692</f>
        <v>3276</v>
      </c>
      <c r="T1756" s="948">
        <f>T1692</f>
        <v>54.472896574659124</v>
      </c>
      <c r="U1756" s="1018">
        <f>U1692</f>
        <v>39.539166666666667</v>
      </c>
      <c r="V1756" s="944">
        <f>S1756/$C$3*12/U1756</f>
        <v>142.03637743166058</v>
      </c>
      <c r="W1756" s="1147">
        <f t="shared" ref="W1756:AI1756" si="2272">W1692</f>
        <v>24130.790207999995</v>
      </c>
      <c r="X1756" s="1147">
        <f t="shared" ref="X1756:Y1756" si="2273">X1692</f>
        <v>24130.790207999995</v>
      </c>
      <c r="Y1756" s="1147">
        <f t="shared" si="2273"/>
        <v>24130.790207999995</v>
      </c>
      <c r="Z1756" s="1147">
        <f t="shared" ref="Z1756:AA1756" si="2274">Z1692</f>
        <v>24130.790207999995</v>
      </c>
      <c r="AA1756" s="1147">
        <f t="shared" si="2274"/>
        <v>24130.790207999995</v>
      </c>
      <c r="AB1756" s="1147">
        <f t="shared" ref="AB1756:AC1756" si="2275">AB1692</f>
        <v>24130.790207999995</v>
      </c>
      <c r="AC1756" s="1147">
        <f t="shared" si="2275"/>
        <v>24130.790207999995</v>
      </c>
      <c r="AD1756" s="1147">
        <f t="shared" ref="AD1756" si="2276">AD1692</f>
        <v>24130.790207999995</v>
      </c>
      <c r="AE1756" s="1147">
        <f t="shared" si="2272"/>
        <v>14076.294287999997</v>
      </c>
      <c r="AF1756" s="1147">
        <f t="shared" si="2272"/>
        <v>7063.4144299999998</v>
      </c>
      <c r="AG1756" s="3022">
        <f t="shared" si="2272"/>
        <v>0</v>
      </c>
      <c r="AH1756" s="1147">
        <f t="shared" si="2272"/>
        <v>0</v>
      </c>
      <c r="AI1756" s="1147">
        <f t="shared" si="2272"/>
        <v>-7012.8798579999975</v>
      </c>
      <c r="AJ1756" s="1147"/>
      <c r="AK1756" s="1147">
        <f>AK1692</f>
        <v>-11.13176</v>
      </c>
      <c r="AL1756" s="1147">
        <f>AL1692</f>
        <v>7052.2826699999996</v>
      </c>
      <c r="AM1756" s="3702">
        <f>AM1692</f>
        <v>206.31710999999999</v>
      </c>
      <c r="AN1756" s="3916">
        <f t="shared" ref="AN1756" si="2277">AN1692</f>
        <v>0</v>
      </c>
      <c r="AO1756" s="1960">
        <f>AO1692</f>
        <v>0</v>
      </c>
      <c r="AP1756" s="4306">
        <f t="shared" si="2112"/>
        <v>24130790.207999993</v>
      </c>
      <c r="AQ1756" s="201"/>
      <c r="AR1756" s="201"/>
      <c r="AS1756" s="201"/>
      <c r="AT1756" s="201"/>
      <c r="AU1756" s="201"/>
      <c r="AV1756" s="201"/>
      <c r="AW1756" s="201"/>
      <c r="AX1756" s="201"/>
      <c r="AY1756" s="201"/>
      <c r="AZ1756" s="201"/>
      <c r="BA1756" s="201"/>
      <c r="BB1756" s="201"/>
      <c r="BC1756" s="201"/>
      <c r="BD1756" s="201"/>
      <c r="BE1756" s="201"/>
      <c r="BF1756" s="201"/>
      <c r="BG1756" s="201"/>
      <c r="BH1756" s="201"/>
      <c r="BI1756" s="201"/>
      <c r="BJ1756" s="201"/>
      <c r="BK1756" s="201"/>
      <c r="BL1756" s="201"/>
      <c r="BM1756" s="201"/>
      <c r="BN1756" s="201"/>
      <c r="BO1756" s="201"/>
      <c r="BP1756" s="201"/>
      <c r="BQ1756" s="201"/>
      <c r="BR1756" s="201"/>
      <c r="BS1756" s="201"/>
      <c r="BT1756" s="201"/>
      <c r="BU1756" s="201"/>
      <c r="BV1756" s="201"/>
      <c r="BW1756" s="201"/>
      <c r="BX1756" s="201"/>
      <c r="BY1756" s="201"/>
      <c r="BZ1756" s="201"/>
      <c r="CA1756" s="201"/>
      <c r="CB1756" s="201"/>
      <c r="CC1756" s="201"/>
      <c r="CD1756" s="201"/>
      <c r="CE1756" s="201"/>
      <c r="CF1756" s="201"/>
      <c r="CG1756" s="201"/>
      <c r="CH1756" s="201"/>
      <c r="CI1756" s="201"/>
      <c r="CJ1756" s="201"/>
      <c r="CK1756" s="201"/>
      <c r="CL1756" s="201"/>
      <c r="CM1756" s="201"/>
      <c r="CN1756" s="201"/>
      <c r="CO1756" s="201"/>
      <c r="CP1756" s="201"/>
      <c r="CQ1756" s="201"/>
      <c r="CR1756" s="201"/>
      <c r="CS1756" s="201"/>
      <c r="CT1756" s="201"/>
      <c r="CU1756" s="201"/>
      <c r="CV1756" s="201"/>
      <c r="CW1756" s="201"/>
      <c r="CX1756" s="201"/>
      <c r="CY1756" s="201"/>
      <c r="CZ1756" s="201"/>
      <c r="DA1756" s="201"/>
      <c r="DB1756" s="201"/>
      <c r="DC1756" s="201"/>
      <c r="DD1756" s="201"/>
      <c r="DE1756" s="201"/>
      <c r="DF1756" s="201"/>
      <c r="DG1756" s="201"/>
      <c r="DH1756" s="201"/>
      <c r="DI1756" s="201"/>
      <c r="DJ1756" s="201"/>
      <c r="DK1756" s="201"/>
      <c r="DL1756" s="201"/>
      <c r="DM1756" s="201"/>
      <c r="DN1756" s="201"/>
      <c r="DO1756" s="201"/>
      <c r="DP1756" s="201"/>
      <c r="DQ1756" s="201"/>
      <c r="DR1756" s="201"/>
      <c r="DS1756" s="201"/>
      <c r="DT1756" s="201"/>
      <c r="DU1756" s="201"/>
      <c r="DV1756" s="201"/>
      <c r="DW1756" s="201"/>
      <c r="DX1756" s="201"/>
      <c r="DY1756" s="201"/>
      <c r="DZ1756" s="201"/>
      <c r="EA1756" s="201"/>
      <c r="EB1756" s="201"/>
      <c r="EC1756" s="201"/>
      <c r="ED1756" s="201"/>
      <c r="EE1756" s="201"/>
      <c r="EF1756" s="201"/>
      <c r="EG1756" s="201"/>
      <c r="EH1756" s="201"/>
      <c r="EI1756" s="201"/>
      <c r="EJ1756" s="201"/>
      <c r="EK1756" s="201"/>
      <c r="EL1756" s="201"/>
      <c r="EM1756" s="201"/>
      <c r="EN1756" s="201"/>
      <c r="EO1756" s="201"/>
      <c r="EP1756" s="201"/>
      <c r="EQ1756" s="201"/>
      <c r="ER1756" s="201"/>
      <c r="ES1756" s="201"/>
      <c r="ET1756" s="201"/>
      <c r="EU1756" s="201"/>
      <c r="EV1756" s="201"/>
      <c r="EW1756" s="201"/>
      <c r="EX1756" s="201"/>
      <c r="EY1756" s="201"/>
      <c r="EZ1756" s="201"/>
      <c r="FA1756" s="201"/>
      <c r="FB1756" s="201"/>
      <c r="FC1756" s="201"/>
      <c r="FD1756" s="201"/>
      <c r="FE1756" s="201"/>
      <c r="FF1756" s="201"/>
      <c r="FG1756" s="201"/>
      <c r="FH1756" s="201"/>
      <c r="FI1756" s="201"/>
      <c r="FJ1756" s="201"/>
      <c r="FK1756" s="201"/>
      <c r="FL1756" s="201"/>
      <c r="FM1756" s="201"/>
      <c r="FN1756" s="201"/>
      <c r="FO1756" s="201"/>
      <c r="FP1756" s="201"/>
      <c r="FQ1756" s="201"/>
      <c r="FR1756" s="201"/>
      <c r="FS1756" s="201"/>
      <c r="FT1756" s="201"/>
      <c r="FU1756" s="201"/>
      <c r="FV1756" s="201"/>
      <c r="FW1756" s="201"/>
      <c r="FX1756" s="201"/>
      <c r="FY1756" s="201"/>
      <c r="FZ1756" s="201"/>
      <c r="GA1756" s="201"/>
      <c r="GB1756" s="201"/>
      <c r="GC1756" s="201"/>
      <c r="GD1756" s="201"/>
      <c r="GE1756" s="201"/>
      <c r="GF1756" s="201"/>
      <c r="GG1756" s="201"/>
      <c r="GH1756" s="201"/>
      <c r="GI1756" s="201"/>
      <c r="GJ1756" s="201"/>
      <c r="GK1756" s="201"/>
      <c r="GL1756" s="201"/>
      <c r="GM1756" s="201"/>
      <c r="GN1756" s="201"/>
      <c r="GO1756" s="201"/>
      <c r="GP1756" s="201"/>
      <c r="GQ1756" s="201"/>
      <c r="GR1756" s="201"/>
      <c r="GS1756" s="201"/>
      <c r="GT1756" s="201"/>
      <c r="GU1756" s="201"/>
      <c r="GV1756" s="201"/>
      <c r="GW1756" s="201"/>
      <c r="GX1756" s="201"/>
      <c r="GY1756" s="201"/>
      <c r="GZ1756" s="201"/>
      <c r="HA1756" s="201"/>
      <c r="HB1756" s="201"/>
      <c r="HC1756" s="201"/>
      <c r="HD1756" s="201"/>
      <c r="HE1756" s="201"/>
      <c r="HF1756" s="201"/>
      <c r="HG1756" s="201"/>
      <c r="HH1756" s="201"/>
      <c r="HI1756" s="201"/>
      <c r="HJ1756" s="201"/>
      <c r="HK1756" s="201"/>
      <c r="HL1756" s="201"/>
      <c r="HM1756" s="201"/>
      <c r="HN1756" s="201"/>
      <c r="HO1756" s="201"/>
      <c r="HP1756" s="201"/>
      <c r="HQ1756" s="201"/>
      <c r="HR1756" s="201"/>
      <c r="HS1756" s="201"/>
      <c r="HT1756" s="201"/>
      <c r="HU1756" s="201"/>
      <c r="HV1756" s="201"/>
      <c r="HW1756" s="201"/>
      <c r="HX1756" s="201"/>
      <c r="HY1756" s="201"/>
      <c r="HZ1756" s="201"/>
      <c r="IA1756" s="201"/>
      <c r="IB1756" s="201"/>
      <c r="IC1756" s="201"/>
      <c r="ID1756" s="201"/>
      <c r="IE1756" s="201"/>
      <c r="IF1756" s="201"/>
      <c r="IG1756" s="201"/>
      <c r="IH1756" s="201"/>
      <c r="II1756" s="201"/>
      <c r="IJ1756" s="201"/>
      <c r="IK1756" s="201"/>
      <c r="IL1756" s="201"/>
      <c r="IM1756" s="201"/>
      <c r="IN1756" s="201"/>
      <c r="IO1756" s="201"/>
      <c r="IP1756" s="201"/>
      <c r="IQ1756" s="201"/>
      <c r="IR1756" s="201"/>
      <c r="IS1756" s="201"/>
      <c r="IT1756" s="201"/>
      <c r="IU1756" s="201"/>
      <c r="IV1756" s="201"/>
      <c r="IW1756" s="201"/>
      <c r="IX1756" s="201"/>
      <c r="IY1756" s="201"/>
      <c r="IZ1756" s="201"/>
      <c r="JA1756" s="201"/>
      <c r="JB1756" s="201"/>
      <c r="JC1756" s="201"/>
      <c r="JD1756" s="201"/>
      <c r="JE1756" s="201"/>
      <c r="JF1756" s="201"/>
      <c r="JG1756" s="201"/>
      <c r="JH1756" s="201"/>
      <c r="JI1756" s="201"/>
      <c r="JJ1756" s="201"/>
      <c r="JK1756" s="201"/>
      <c r="JL1756" s="201"/>
      <c r="JM1756" s="201"/>
      <c r="JN1756" s="201"/>
    </row>
    <row r="1757" spans="1:274" s="682" customFormat="1" x14ac:dyDescent="0.25">
      <c r="A1757" s="637">
        <v>1</v>
      </c>
      <c r="B1757" s="637">
        <v>1</v>
      </c>
      <c r="C1757" s="963" t="s">
        <v>217</v>
      </c>
      <c r="D1757" s="963"/>
      <c r="E1757" s="947"/>
      <c r="F1757" s="1173">
        <f t="shared" si="2268"/>
        <v>9800</v>
      </c>
      <c r="G1757" s="4025">
        <f t="shared" ref="G1757" si="2278">G1693</f>
        <v>9800</v>
      </c>
      <c r="H1757" s="1173">
        <f t="shared" si="2225"/>
        <v>0</v>
      </c>
      <c r="I1757" s="1018">
        <f t="shared" si="2268"/>
        <v>5717</v>
      </c>
      <c r="J1757" s="1018">
        <f t="shared" si="2268"/>
        <v>6409</v>
      </c>
      <c r="K1757" s="1066">
        <f t="shared" si="2270"/>
        <v>112.10425048102151</v>
      </c>
      <c r="L1757" s="3444">
        <f t="shared" si="2271"/>
        <v>555</v>
      </c>
      <c r="M1757" s="1148"/>
      <c r="N1757" s="1148"/>
      <c r="O1757" s="1149"/>
      <c r="P1757" s="1149"/>
      <c r="Q1757" s="1149">
        <f t="shared" si="2226"/>
        <v>0</v>
      </c>
      <c r="R1757" s="1149"/>
      <c r="S1757" s="1149"/>
      <c r="T1757" s="1149"/>
      <c r="U1757" s="1149"/>
      <c r="V1757" s="1149"/>
      <c r="W1757" s="1187"/>
      <c r="X1757" s="1187"/>
      <c r="Y1757" s="1187"/>
      <c r="Z1757" s="1187"/>
      <c r="AA1757" s="1187"/>
      <c r="AB1757" s="1187"/>
      <c r="AC1757" s="1187"/>
      <c r="AD1757" s="1187"/>
      <c r="AE1757" s="1147"/>
      <c r="AF1757" s="1147"/>
      <c r="AG1757" s="3022"/>
      <c r="AH1757" s="1147"/>
      <c r="AI1757" s="1147"/>
      <c r="AJ1757" s="1147"/>
      <c r="AK1757" s="1147"/>
      <c r="AL1757" s="1147"/>
      <c r="AM1757" s="3702"/>
      <c r="AN1757" s="3916">
        <f t="shared" ref="AN1757" si="2279">AN1693</f>
        <v>0</v>
      </c>
      <c r="AO1757" s="1960"/>
      <c r="AP1757" s="4306">
        <f t="shared" si="2112"/>
        <v>0</v>
      </c>
      <c r="AQ1757" s="201"/>
      <c r="AR1757" s="201"/>
      <c r="AS1757" s="201"/>
      <c r="AT1757" s="201"/>
      <c r="AU1757" s="201"/>
      <c r="AV1757" s="201"/>
      <c r="AW1757" s="201"/>
      <c r="AX1757" s="201"/>
      <c r="AY1757" s="201"/>
      <c r="AZ1757" s="201"/>
      <c r="BA1757" s="201"/>
      <c r="BB1757" s="201"/>
      <c r="BC1757" s="201"/>
      <c r="BD1757" s="201"/>
      <c r="BE1757" s="201"/>
      <c r="BF1757" s="201"/>
      <c r="BG1757" s="201"/>
      <c r="BH1757" s="201"/>
      <c r="BI1757" s="201"/>
      <c r="BJ1757" s="201"/>
      <c r="BK1757" s="201"/>
      <c r="BL1757" s="201"/>
      <c r="BM1757" s="201"/>
      <c r="BN1757" s="201"/>
      <c r="BO1757" s="201"/>
      <c r="BP1757" s="201"/>
      <c r="BQ1757" s="201"/>
      <c r="BR1757" s="201"/>
      <c r="BS1757" s="201"/>
      <c r="BT1757" s="201"/>
      <c r="BU1757" s="201"/>
      <c r="BV1757" s="201"/>
      <c r="BW1757" s="201"/>
      <c r="BX1757" s="201"/>
      <c r="BY1757" s="201"/>
      <c r="BZ1757" s="201"/>
      <c r="CA1757" s="201"/>
      <c r="CB1757" s="201"/>
      <c r="CC1757" s="201"/>
      <c r="CD1757" s="201"/>
      <c r="CE1757" s="201"/>
      <c r="CF1757" s="201"/>
      <c r="CG1757" s="201"/>
      <c r="CH1757" s="201"/>
      <c r="CI1757" s="201"/>
      <c r="CJ1757" s="201"/>
      <c r="CK1757" s="201"/>
      <c r="CL1757" s="201"/>
      <c r="CM1757" s="201"/>
      <c r="CN1757" s="201"/>
      <c r="CO1757" s="201"/>
      <c r="CP1757" s="201"/>
      <c r="CQ1757" s="201"/>
      <c r="CR1757" s="201"/>
      <c r="CS1757" s="201"/>
      <c r="CT1757" s="201"/>
      <c r="CU1757" s="201"/>
      <c r="CV1757" s="201"/>
      <c r="CW1757" s="201"/>
      <c r="CX1757" s="201"/>
      <c r="CY1757" s="201"/>
      <c r="CZ1757" s="201"/>
      <c r="DA1757" s="201"/>
      <c r="DB1757" s="201"/>
      <c r="DC1757" s="201"/>
      <c r="DD1757" s="201"/>
      <c r="DE1757" s="201"/>
      <c r="DF1757" s="201"/>
      <c r="DG1757" s="201"/>
      <c r="DH1757" s="201"/>
      <c r="DI1757" s="201"/>
      <c r="DJ1757" s="201"/>
      <c r="DK1757" s="201"/>
      <c r="DL1757" s="201"/>
      <c r="DM1757" s="201"/>
      <c r="DN1757" s="201"/>
      <c r="DO1757" s="201"/>
      <c r="DP1757" s="201"/>
      <c r="DQ1757" s="201"/>
      <c r="DR1757" s="201"/>
      <c r="DS1757" s="201"/>
      <c r="DT1757" s="201"/>
      <c r="DU1757" s="201"/>
      <c r="DV1757" s="201"/>
      <c r="DW1757" s="201"/>
      <c r="DX1757" s="201"/>
      <c r="DY1757" s="201"/>
      <c r="DZ1757" s="201"/>
      <c r="EA1757" s="201"/>
      <c r="EB1757" s="201"/>
      <c r="EC1757" s="201"/>
      <c r="ED1757" s="201"/>
      <c r="EE1757" s="201"/>
      <c r="EF1757" s="201"/>
      <c r="EG1757" s="201"/>
      <c r="EH1757" s="201"/>
      <c r="EI1757" s="201"/>
      <c r="EJ1757" s="201"/>
      <c r="EK1757" s="201"/>
      <c r="EL1757" s="201"/>
      <c r="EM1757" s="201"/>
      <c r="EN1757" s="201"/>
      <c r="EO1757" s="201"/>
      <c r="EP1757" s="201"/>
      <c r="EQ1757" s="201"/>
      <c r="ER1757" s="201"/>
      <c r="ES1757" s="201"/>
      <c r="ET1757" s="201"/>
      <c r="EU1757" s="201"/>
      <c r="EV1757" s="201"/>
      <c r="EW1757" s="201"/>
      <c r="EX1757" s="201"/>
      <c r="EY1757" s="201"/>
      <c r="EZ1757" s="201"/>
      <c r="FA1757" s="201"/>
      <c r="FB1757" s="201"/>
      <c r="FC1757" s="201"/>
      <c r="FD1757" s="201"/>
      <c r="FE1757" s="201"/>
      <c r="FF1757" s="201"/>
      <c r="FG1757" s="201"/>
      <c r="FH1757" s="201"/>
      <c r="FI1757" s="201"/>
      <c r="FJ1757" s="201"/>
      <c r="FK1757" s="201"/>
      <c r="FL1757" s="201"/>
      <c r="FM1757" s="201"/>
      <c r="FN1757" s="201"/>
      <c r="FO1757" s="201"/>
      <c r="FP1757" s="201"/>
      <c r="FQ1757" s="201"/>
      <c r="FR1757" s="201"/>
      <c r="FS1757" s="201"/>
      <c r="FT1757" s="201"/>
      <c r="FU1757" s="201"/>
      <c r="FV1757" s="201"/>
      <c r="FW1757" s="201"/>
      <c r="FX1757" s="201"/>
      <c r="FY1757" s="201"/>
      <c r="FZ1757" s="201"/>
      <c r="GA1757" s="201"/>
      <c r="GB1757" s="201"/>
      <c r="GC1757" s="201"/>
      <c r="GD1757" s="201"/>
      <c r="GE1757" s="201"/>
      <c r="GF1757" s="201"/>
      <c r="GG1757" s="201"/>
      <c r="GH1757" s="201"/>
      <c r="GI1757" s="201"/>
      <c r="GJ1757" s="201"/>
      <c r="GK1757" s="201"/>
      <c r="GL1757" s="201"/>
      <c r="GM1757" s="201"/>
      <c r="GN1757" s="201"/>
      <c r="GO1757" s="201"/>
      <c r="GP1757" s="201"/>
      <c r="GQ1757" s="201"/>
      <c r="GR1757" s="201"/>
      <c r="GS1757" s="201"/>
      <c r="GT1757" s="201"/>
      <c r="GU1757" s="201"/>
      <c r="GV1757" s="201"/>
      <c r="GW1757" s="201"/>
      <c r="GX1757" s="201"/>
      <c r="GY1757" s="201"/>
      <c r="GZ1757" s="201"/>
      <c r="HA1757" s="201"/>
      <c r="HB1757" s="201"/>
      <c r="HC1757" s="201"/>
      <c r="HD1757" s="201"/>
      <c r="HE1757" s="201"/>
      <c r="HF1757" s="201"/>
      <c r="HG1757" s="201"/>
      <c r="HH1757" s="201"/>
      <c r="HI1757" s="201"/>
      <c r="HJ1757" s="201"/>
      <c r="HK1757" s="201"/>
      <c r="HL1757" s="201"/>
      <c r="HM1757" s="201"/>
      <c r="HN1757" s="201"/>
      <c r="HO1757" s="201"/>
      <c r="HP1757" s="201"/>
      <c r="HQ1757" s="201"/>
      <c r="HR1757" s="201"/>
      <c r="HS1757" s="201"/>
      <c r="HT1757" s="201"/>
      <c r="HU1757" s="201"/>
      <c r="HV1757" s="201"/>
      <c r="HW1757" s="201"/>
      <c r="HX1757" s="201"/>
      <c r="HY1757" s="201"/>
      <c r="HZ1757" s="201"/>
      <c r="IA1757" s="201"/>
      <c r="IB1757" s="201"/>
      <c r="IC1757" s="201"/>
      <c r="ID1757" s="201"/>
      <c r="IE1757" s="201"/>
      <c r="IF1757" s="201"/>
      <c r="IG1757" s="201"/>
      <c r="IH1757" s="201"/>
      <c r="II1757" s="201"/>
      <c r="IJ1757" s="201"/>
      <c r="IK1757" s="201"/>
      <c r="IL1757" s="201"/>
      <c r="IM1757" s="201"/>
      <c r="IN1757" s="201"/>
      <c r="IO1757" s="201"/>
      <c r="IP1757" s="201"/>
      <c r="IQ1757" s="201"/>
      <c r="IR1757" s="201"/>
      <c r="IS1757" s="201"/>
      <c r="IT1757" s="201"/>
      <c r="IU1757" s="201"/>
      <c r="IV1757" s="201"/>
      <c r="IW1757" s="201"/>
      <c r="IX1757" s="201"/>
      <c r="IY1757" s="201"/>
      <c r="IZ1757" s="201"/>
      <c r="JA1757" s="201"/>
      <c r="JB1757" s="201"/>
      <c r="JC1757" s="201"/>
      <c r="JD1757" s="201"/>
      <c r="JE1757" s="201"/>
      <c r="JF1757" s="201"/>
      <c r="JG1757" s="201"/>
      <c r="JH1757" s="201"/>
      <c r="JI1757" s="201"/>
      <c r="JJ1757" s="201"/>
      <c r="JK1757" s="201"/>
      <c r="JL1757" s="201"/>
      <c r="JM1757" s="201"/>
      <c r="JN1757" s="201"/>
    </row>
    <row r="1758" spans="1:274" s="682" customFormat="1" x14ac:dyDescent="0.25">
      <c r="A1758" s="637">
        <v>1</v>
      </c>
      <c r="B1758" s="637">
        <v>1</v>
      </c>
      <c r="C1758" s="1022" t="s">
        <v>218</v>
      </c>
      <c r="D1758" s="1022"/>
      <c r="E1758" s="947"/>
      <c r="F1758" s="1571">
        <f t="shared" si="2268"/>
        <v>9800</v>
      </c>
      <c r="G1758" s="4034">
        <f t="shared" ref="G1758" si="2280">G1694</f>
        <v>9800</v>
      </c>
      <c r="H1758" s="1571">
        <f t="shared" si="2225"/>
        <v>0</v>
      </c>
      <c r="I1758" s="948">
        <f t="shared" si="2268"/>
        <v>5717</v>
      </c>
      <c r="J1758" s="948">
        <f t="shared" si="2268"/>
        <v>6409</v>
      </c>
      <c r="K1758" s="1066">
        <f t="shared" si="2270"/>
        <v>112.10425048102151</v>
      </c>
      <c r="L1758" s="3452">
        <f t="shared" si="2271"/>
        <v>555</v>
      </c>
      <c r="M1758" s="1148"/>
      <c r="N1758" s="1148"/>
      <c r="O1758" s="1149"/>
      <c r="P1758" s="1149"/>
      <c r="Q1758" s="1149">
        <f t="shared" si="2226"/>
        <v>0</v>
      </c>
      <c r="R1758" s="1149"/>
      <c r="S1758" s="1149"/>
      <c r="T1758" s="1149"/>
      <c r="U1758" s="1149"/>
      <c r="V1758" s="1149"/>
      <c r="W1758" s="1187"/>
      <c r="X1758" s="1187"/>
      <c r="Y1758" s="1187"/>
      <c r="Z1758" s="1187"/>
      <c r="AA1758" s="1187"/>
      <c r="AB1758" s="1187"/>
      <c r="AC1758" s="1187"/>
      <c r="AD1758" s="1187"/>
      <c r="AE1758" s="1147"/>
      <c r="AF1758" s="1187"/>
      <c r="AG1758" s="3024"/>
      <c r="AH1758" s="1187"/>
      <c r="AI1758" s="1187"/>
      <c r="AJ1758" s="1978"/>
      <c r="AK1758" s="1978"/>
      <c r="AL1758" s="1187"/>
      <c r="AM1758" s="3702"/>
      <c r="AN1758" s="3928">
        <f t="shared" ref="AN1758" si="2281">AN1694</f>
        <v>0</v>
      </c>
      <c r="AO1758" s="1957"/>
      <c r="AP1758" s="4306">
        <f t="shared" si="2112"/>
        <v>0</v>
      </c>
      <c r="AQ1758" s="201"/>
      <c r="AR1758" s="201"/>
      <c r="AS1758" s="201"/>
      <c r="AT1758" s="201"/>
      <c r="AU1758" s="201"/>
      <c r="AV1758" s="201"/>
      <c r="AW1758" s="201"/>
      <c r="AX1758" s="201"/>
      <c r="AY1758" s="201"/>
      <c r="AZ1758" s="201"/>
      <c r="BA1758" s="201"/>
      <c r="BB1758" s="201"/>
      <c r="BC1758" s="201"/>
      <c r="BD1758" s="201"/>
      <c r="BE1758" s="201"/>
      <c r="BF1758" s="201"/>
      <c r="BG1758" s="201"/>
      <c r="BH1758" s="201"/>
      <c r="BI1758" s="201"/>
      <c r="BJ1758" s="201"/>
      <c r="BK1758" s="201"/>
      <c r="BL1758" s="201"/>
      <c r="BM1758" s="201"/>
      <c r="BN1758" s="201"/>
      <c r="BO1758" s="201"/>
      <c r="BP1758" s="201"/>
      <c r="BQ1758" s="201"/>
      <c r="BR1758" s="201"/>
      <c r="BS1758" s="201"/>
      <c r="BT1758" s="201"/>
      <c r="BU1758" s="201"/>
      <c r="BV1758" s="201"/>
      <c r="BW1758" s="201"/>
      <c r="BX1758" s="201"/>
      <c r="BY1758" s="201"/>
      <c r="BZ1758" s="201"/>
      <c r="CA1758" s="201"/>
      <c r="CB1758" s="201"/>
      <c r="CC1758" s="201"/>
      <c r="CD1758" s="201"/>
      <c r="CE1758" s="201"/>
      <c r="CF1758" s="201"/>
      <c r="CG1758" s="201"/>
      <c r="CH1758" s="201"/>
      <c r="CI1758" s="201"/>
      <c r="CJ1758" s="201"/>
      <c r="CK1758" s="201"/>
      <c r="CL1758" s="201"/>
      <c r="CM1758" s="201"/>
      <c r="CN1758" s="201"/>
      <c r="CO1758" s="201"/>
      <c r="CP1758" s="201"/>
      <c r="CQ1758" s="201"/>
      <c r="CR1758" s="201"/>
      <c r="CS1758" s="201"/>
      <c r="CT1758" s="201"/>
      <c r="CU1758" s="201"/>
      <c r="CV1758" s="201"/>
      <c r="CW1758" s="201"/>
      <c r="CX1758" s="201"/>
      <c r="CY1758" s="201"/>
      <c r="CZ1758" s="201"/>
      <c r="DA1758" s="201"/>
      <c r="DB1758" s="201"/>
      <c r="DC1758" s="201"/>
      <c r="DD1758" s="201"/>
      <c r="DE1758" s="201"/>
      <c r="DF1758" s="201"/>
      <c r="DG1758" s="201"/>
      <c r="DH1758" s="201"/>
      <c r="DI1758" s="201"/>
      <c r="DJ1758" s="201"/>
      <c r="DK1758" s="201"/>
      <c r="DL1758" s="201"/>
      <c r="DM1758" s="201"/>
      <c r="DN1758" s="201"/>
      <c r="DO1758" s="201"/>
      <c r="DP1758" s="201"/>
      <c r="DQ1758" s="201"/>
      <c r="DR1758" s="201"/>
      <c r="DS1758" s="201"/>
      <c r="DT1758" s="201"/>
      <c r="DU1758" s="201"/>
      <c r="DV1758" s="201"/>
      <c r="DW1758" s="201"/>
      <c r="DX1758" s="201"/>
      <c r="DY1758" s="201"/>
      <c r="DZ1758" s="201"/>
      <c r="EA1758" s="201"/>
      <c r="EB1758" s="201"/>
      <c r="EC1758" s="201"/>
      <c r="ED1758" s="201"/>
      <c r="EE1758" s="201"/>
      <c r="EF1758" s="201"/>
      <c r="EG1758" s="201"/>
      <c r="EH1758" s="201"/>
      <c r="EI1758" s="201"/>
      <c r="EJ1758" s="201"/>
      <c r="EK1758" s="201"/>
      <c r="EL1758" s="201"/>
      <c r="EM1758" s="201"/>
      <c r="EN1758" s="201"/>
      <c r="EO1758" s="201"/>
      <c r="EP1758" s="201"/>
      <c r="EQ1758" s="201"/>
      <c r="ER1758" s="201"/>
      <c r="ES1758" s="201"/>
      <c r="ET1758" s="201"/>
      <c r="EU1758" s="201"/>
      <c r="EV1758" s="201"/>
      <c r="EW1758" s="201"/>
      <c r="EX1758" s="201"/>
      <c r="EY1758" s="201"/>
      <c r="EZ1758" s="201"/>
      <c r="FA1758" s="201"/>
      <c r="FB1758" s="201"/>
      <c r="FC1758" s="201"/>
      <c r="FD1758" s="201"/>
      <c r="FE1758" s="201"/>
      <c r="FF1758" s="201"/>
      <c r="FG1758" s="201"/>
      <c r="FH1758" s="201"/>
      <c r="FI1758" s="201"/>
      <c r="FJ1758" s="201"/>
      <c r="FK1758" s="201"/>
      <c r="FL1758" s="201"/>
      <c r="FM1758" s="201"/>
      <c r="FN1758" s="201"/>
      <c r="FO1758" s="201"/>
      <c r="FP1758" s="201"/>
      <c r="FQ1758" s="201"/>
      <c r="FR1758" s="201"/>
      <c r="FS1758" s="201"/>
      <c r="FT1758" s="201"/>
      <c r="FU1758" s="201"/>
      <c r="FV1758" s="201"/>
      <c r="FW1758" s="201"/>
      <c r="FX1758" s="201"/>
      <c r="FY1758" s="201"/>
      <c r="FZ1758" s="201"/>
      <c r="GA1758" s="201"/>
      <c r="GB1758" s="201"/>
      <c r="GC1758" s="201"/>
      <c r="GD1758" s="201"/>
      <c r="GE1758" s="201"/>
      <c r="GF1758" s="201"/>
      <c r="GG1758" s="201"/>
      <c r="GH1758" s="201"/>
      <c r="GI1758" s="201"/>
      <c r="GJ1758" s="201"/>
      <c r="GK1758" s="201"/>
      <c r="GL1758" s="201"/>
      <c r="GM1758" s="201"/>
      <c r="GN1758" s="201"/>
      <c r="GO1758" s="201"/>
      <c r="GP1758" s="201"/>
      <c r="GQ1758" s="201"/>
      <c r="GR1758" s="201"/>
      <c r="GS1758" s="201"/>
      <c r="GT1758" s="201"/>
      <c r="GU1758" s="201"/>
      <c r="GV1758" s="201"/>
      <c r="GW1758" s="201"/>
      <c r="GX1758" s="201"/>
      <c r="GY1758" s="201"/>
      <c r="GZ1758" s="201"/>
      <c r="HA1758" s="201"/>
      <c r="HB1758" s="201"/>
      <c r="HC1758" s="201"/>
      <c r="HD1758" s="201"/>
      <c r="HE1758" s="201"/>
      <c r="HF1758" s="201"/>
      <c r="HG1758" s="201"/>
      <c r="HH1758" s="201"/>
      <c r="HI1758" s="201"/>
      <c r="HJ1758" s="201"/>
      <c r="HK1758" s="201"/>
      <c r="HL1758" s="201"/>
      <c r="HM1758" s="201"/>
      <c r="HN1758" s="201"/>
      <c r="HO1758" s="201"/>
      <c r="HP1758" s="201"/>
      <c r="HQ1758" s="201"/>
      <c r="HR1758" s="201"/>
      <c r="HS1758" s="201"/>
      <c r="HT1758" s="201"/>
      <c r="HU1758" s="201"/>
      <c r="HV1758" s="201"/>
      <c r="HW1758" s="201"/>
      <c r="HX1758" s="201"/>
      <c r="HY1758" s="201"/>
      <c r="HZ1758" s="201"/>
      <c r="IA1758" s="201"/>
      <c r="IB1758" s="201"/>
      <c r="IC1758" s="201"/>
      <c r="ID1758" s="201"/>
      <c r="IE1758" s="201"/>
      <c r="IF1758" s="201"/>
      <c r="IG1758" s="201"/>
      <c r="IH1758" s="201"/>
      <c r="II1758" s="201"/>
      <c r="IJ1758" s="201"/>
      <c r="IK1758" s="201"/>
      <c r="IL1758" s="201"/>
      <c r="IM1758" s="201"/>
      <c r="IN1758" s="201"/>
      <c r="IO1758" s="201"/>
      <c r="IP1758" s="201"/>
      <c r="IQ1758" s="201"/>
      <c r="IR1758" s="201"/>
      <c r="IS1758" s="201"/>
      <c r="IT1758" s="201"/>
      <c r="IU1758" s="201"/>
      <c r="IV1758" s="201"/>
      <c r="IW1758" s="201"/>
      <c r="IX1758" s="201"/>
      <c r="IY1758" s="201"/>
      <c r="IZ1758" s="201"/>
      <c r="JA1758" s="201"/>
      <c r="JB1758" s="201"/>
      <c r="JC1758" s="201"/>
      <c r="JD1758" s="201"/>
      <c r="JE1758" s="201"/>
      <c r="JF1758" s="201"/>
      <c r="JG1758" s="201"/>
      <c r="JH1758" s="201"/>
      <c r="JI1758" s="201"/>
      <c r="JJ1758" s="201"/>
      <c r="JK1758" s="201"/>
      <c r="JL1758" s="201"/>
      <c r="JM1758" s="201"/>
      <c r="JN1758" s="201"/>
    </row>
    <row r="1759" spans="1:274" s="682" customFormat="1" ht="29.25" x14ac:dyDescent="0.25">
      <c r="A1759" s="637">
        <v>1</v>
      </c>
      <c r="B1759" s="637">
        <v>1</v>
      </c>
      <c r="C1759" s="970" t="s">
        <v>219</v>
      </c>
      <c r="D1759" s="970"/>
      <c r="E1759" s="947"/>
      <c r="F1759" s="1173">
        <f t="shared" si="2268"/>
        <v>2</v>
      </c>
      <c r="G1759" s="4025">
        <f t="shared" ref="G1759" si="2282">G1695</f>
        <v>2</v>
      </c>
      <c r="H1759" s="1173">
        <f t="shared" si="2225"/>
        <v>0</v>
      </c>
      <c r="I1759" s="1018">
        <f t="shared" si="2268"/>
        <v>1</v>
      </c>
      <c r="J1759" s="1018">
        <f t="shared" si="2268"/>
        <v>0</v>
      </c>
      <c r="K1759" s="1066">
        <f t="shared" si="2270"/>
        <v>0</v>
      </c>
      <c r="L1759" s="3444">
        <f t="shared" si="2271"/>
        <v>0</v>
      </c>
      <c r="M1759" s="1148"/>
      <c r="N1759" s="1148"/>
      <c r="O1759" s="1149"/>
      <c r="P1759" s="1149"/>
      <c r="Q1759" s="1149">
        <f t="shared" si="2226"/>
        <v>0</v>
      </c>
      <c r="R1759" s="1149"/>
      <c r="S1759" s="1149"/>
      <c r="T1759" s="1149"/>
      <c r="U1759" s="1149"/>
      <c r="V1759" s="1149"/>
      <c r="W1759" s="1187"/>
      <c r="X1759" s="1187"/>
      <c r="Y1759" s="1187"/>
      <c r="Z1759" s="1187"/>
      <c r="AA1759" s="1187"/>
      <c r="AB1759" s="1187"/>
      <c r="AC1759" s="1187"/>
      <c r="AD1759" s="1187"/>
      <c r="AE1759" s="1147"/>
      <c r="AF1759" s="1187"/>
      <c r="AG1759" s="3024"/>
      <c r="AH1759" s="1187"/>
      <c r="AI1759" s="1187"/>
      <c r="AJ1759" s="1978"/>
      <c r="AK1759" s="1978"/>
      <c r="AL1759" s="1187"/>
      <c r="AM1759" s="3702"/>
      <c r="AN1759" s="3916">
        <f t="shared" ref="AN1759" si="2283">AN1695</f>
        <v>0</v>
      </c>
      <c r="AO1759" s="1957"/>
      <c r="AP1759" s="4306">
        <f t="shared" si="2112"/>
        <v>0</v>
      </c>
      <c r="AQ1759" s="201"/>
      <c r="AR1759" s="201"/>
      <c r="AS1759" s="201"/>
      <c r="AT1759" s="201"/>
      <c r="AU1759" s="201"/>
      <c r="AV1759" s="201"/>
      <c r="AW1759" s="201"/>
      <c r="AX1759" s="201"/>
      <c r="AY1759" s="201"/>
      <c r="AZ1759" s="201"/>
      <c r="BA1759" s="201"/>
      <c r="BB1759" s="201"/>
      <c r="BC1759" s="201"/>
      <c r="BD1759" s="201"/>
      <c r="BE1759" s="201"/>
      <c r="BF1759" s="201"/>
      <c r="BG1759" s="201"/>
      <c r="BH1759" s="201"/>
      <c r="BI1759" s="201"/>
      <c r="BJ1759" s="201"/>
      <c r="BK1759" s="201"/>
      <c r="BL1759" s="201"/>
      <c r="BM1759" s="201"/>
      <c r="BN1759" s="201"/>
      <c r="BO1759" s="201"/>
      <c r="BP1759" s="201"/>
      <c r="BQ1759" s="201"/>
      <c r="BR1759" s="201"/>
      <c r="BS1759" s="201"/>
      <c r="BT1759" s="201"/>
      <c r="BU1759" s="201"/>
      <c r="BV1759" s="201"/>
      <c r="BW1759" s="201"/>
      <c r="BX1759" s="201"/>
      <c r="BY1759" s="201"/>
      <c r="BZ1759" s="201"/>
      <c r="CA1759" s="201"/>
      <c r="CB1759" s="201"/>
      <c r="CC1759" s="201"/>
      <c r="CD1759" s="201"/>
      <c r="CE1759" s="201"/>
      <c r="CF1759" s="201"/>
      <c r="CG1759" s="201"/>
      <c r="CH1759" s="201"/>
      <c r="CI1759" s="201"/>
      <c r="CJ1759" s="201"/>
      <c r="CK1759" s="201"/>
      <c r="CL1759" s="201"/>
      <c r="CM1759" s="201"/>
      <c r="CN1759" s="201"/>
      <c r="CO1759" s="201"/>
      <c r="CP1759" s="201"/>
      <c r="CQ1759" s="201"/>
      <c r="CR1759" s="201"/>
      <c r="CS1759" s="201"/>
      <c r="CT1759" s="201"/>
      <c r="CU1759" s="201"/>
      <c r="CV1759" s="201"/>
      <c r="CW1759" s="201"/>
      <c r="CX1759" s="201"/>
      <c r="CY1759" s="201"/>
      <c r="CZ1759" s="201"/>
      <c r="DA1759" s="201"/>
      <c r="DB1759" s="201"/>
      <c r="DC1759" s="201"/>
      <c r="DD1759" s="201"/>
      <c r="DE1759" s="201"/>
      <c r="DF1759" s="201"/>
      <c r="DG1759" s="201"/>
      <c r="DH1759" s="201"/>
      <c r="DI1759" s="201"/>
      <c r="DJ1759" s="201"/>
      <c r="DK1759" s="201"/>
      <c r="DL1759" s="201"/>
      <c r="DM1759" s="201"/>
      <c r="DN1759" s="201"/>
      <c r="DO1759" s="201"/>
      <c r="DP1759" s="201"/>
      <c r="DQ1759" s="201"/>
      <c r="DR1759" s="201"/>
      <c r="DS1759" s="201"/>
      <c r="DT1759" s="201"/>
      <c r="DU1759" s="201"/>
      <c r="DV1759" s="201"/>
      <c r="DW1759" s="201"/>
      <c r="DX1759" s="201"/>
      <c r="DY1759" s="201"/>
      <c r="DZ1759" s="201"/>
      <c r="EA1759" s="201"/>
      <c r="EB1759" s="201"/>
      <c r="EC1759" s="201"/>
      <c r="ED1759" s="201"/>
      <c r="EE1759" s="201"/>
      <c r="EF1759" s="201"/>
      <c r="EG1759" s="201"/>
      <c r="EH1759" s="201"/>
      <c r="EI1759" s="201"/>
      <c r="EJ1759" s="201"/>
      <c r="EK1759" s="201"/>
      <c r="EL1759" s="201"/>
      <c r="EM1759" s="201"/>
      <c r="EN1759" s="201"/>
      <c r="EO1759" s="201"/>
      <c r="EP1759" s="201"/>
      <c r="EQ1759" s="201"/>
      <c r="ER1759" s="201"/>
      <c r="ES1759" s="201"/>
      <c r="ET1759" s="201"/>
      <c r="EU1759" s="201"/>
      <c r="EV1759" s="201"/>
      <c r="EW1759" s="201"/>
      <c r="EX1759" s="201"/>
      <c r="EY1759" s="201"/>
      <c r="EZ1759" s="201"/>
      <c r="FA1759" s="201"/>
      <c r="FB1759" s="201"/>
      <c r="FC1759" s="201"/>
      <c r="FD1759" s="201"/>
      <c r="FE1759" s="201"/>
      <c r="FF1759" s="201"/>
      <c r="FG1759" s="201"/>
      <c r="FH1759" s="201"/>
      <c r="FI1759" s="201"/>
      <c r="FJ1759" s="201"/>
      <c r="FK1759" s="201"/>
      <c r="FL1759" s="201"/>
      <c r="FM1759" s="201"/>
      <c r="FN1759" s="201"/>
      <c r="FO1759" s="201"/>
      <c r="FP1759" s="201"/>
      <c r="FQ1759" s="201"/>
      <c r="FR1759" s="201"/>
      <c r="FS1759" s="201"/>
      <c r="FT1759" s="201"/>
      <c r="FU1759" s="201"/>
      <c r="FV1759" s="201"/>
      <c r="FW1759" s="201"/>
      <c r="FX1759" s="201"/>
      <c r="FY1759" s="201"/>
      <c r="FZ1759" s="201"/>
      <c r="GA1759" s="201"/>
      <c r="GB1759" s="201"/>
      <c r="GC1759" s="201"/>
      <c r="GD1759" s="201"/>
      <c r="GE1759" s="201"/>
      <c r="GF1759" s="201"/>
      <c r="GG1759" s="201"/>
      <c r="GH1759" s="201"/>
      <c r="GI1759" s="201"/>
      <c r="GJ1759" s="201"/>
      <c r="GK1759" s="201"/>
      <c r="GL1759" s="201"/>
      <c r="GM1759" s="201"/>
      <c r="GN1759" s="201"/>
      <c r="GO1759" s="201"/>
      <c r="GP1759" s="201"/>
      <c r="GQ1759" s="201"/>
      <c r="GR1759" s="201"/>
      <c r="GS1759" s="201"/>
      <c r="GT1759" s="201"/>
      <c r="GU1759" s="201"/>
      <c r="GV1759" s="201"/>
      <c r="GW1759" s="201"/>
      <c r="GX1759" s="201"/>
      <c r="GY1759" s="201"/>
      <c r="GZ1759" s="201"/>
      <c r="HA1759" s="201"/>
      <c r="HB1759" s="201"/>
      <c r="HC1759" s="201"/>
      <c r="HD1759" s="201"/>
      <c r="HE1759" s="201"/>
      <c r="HF1759" s="201"/>
      <c r="HG1759" s="201"/>
      <c r="HH1759" s="201"/>
      <c r="HI1759" s="201"/>
      <c r="HJ1759" s="201"/>
      <c r="HK1759" s="201"/>
      <c r="HL1759" s="201"/>
      <c r="HM1759" s="201"/>
      <c r="HN1759" s="201"/>
      <c r="HO1759" s="201"/>
      <c r="HP1759" s="201"/>
      <c r="HQ1759" s="201"/>
      <c r="HR1759" s="201"/>
      <c r="HS1759" s="201"/>
      <c r="HT1759" s="201"/>
      <c r="HU1759" s="201"/>
      <c r="HV1759" s="201"/>
      <c r="HW1759" s="201"/>
      <c r="HX1759" s="201"/>
      <c r="HY1759" s="201"/>
      <c r="HZ1759" s="201"/>
      <c r="IA1759" s="201"/>
      <c r="IB1759" s="201"/>
      <c r="IC1759" s="201"/>
      <c r="ID1759" s="201"/>
      <c r="IE1759" s="201"/>
      <c r="IF1759" s="201"/>
      <c r="IG1759" s="201"/>
      <c r="IH1759" s="201"/>
      <c r="II1759" s="201"/>
      <c r="IJ1759" s="201"/>
      <c r="IK1759" s="201"/>
      <c r="IL1759" s="201"/>
      <c r="IM1759" s="201"/>
      <c r="IN1759" s="201"/>
      <c r="IO1759" s="201"/>
      <c r="IP1759" s="201"/>
      <c r="IQ1759" s="201"/>
      <c r="IR1759" s="201"/>
      <c r="IS1759" s="201"/>
      <c r="IT1759" s="201"/>
      <c r="IU1759" s="201"/>
      <c r="IV1759" s="201"/>
      <c r="IW1759" s="201"/>
      <c r="IX1759" s="201"/>
      <c r="IY1759" s="201"/>
      <c r="IZ1759" s="201"/>
      <c r="JA1759" s="201"/>
      <c r="JB1759" s="201"/>
      <c r="JC1759" s="201"/>
      <c r="JD1759" s="201"/>
      <c r="JE1759" s="201"/>
      <c r="JF1759" s="201"/>
      <c r="JG1759" s="201"/>
      <c r="JH1759" s="201"/>
      <c r="JI1759" s="201"/>
      <c r="JJ1759" s="201"/>
      <c r="JK1759" s="201"/>
      <c r="JL1759" s="201"/>
      <c r="JM1759" s="201"/>
      <c r="JN1759" s="201"/>
    </row>
    <row r="1760" spans="1:274" s="682" customFormat="1" ht="30" x14ac:dyDescent="0.25">
      <c r="A1760" s="637">
        <v>1</v>
      </c>
      <c r="B1760" s="637">
        <v>1</v>
      </c>
      <c r="C1760" s="1220" t="s">
        <v>220</v>
      </c>
      <c r="D1760" s="1022"/>
      <c r="E1760" s="951"/>
      <c r="F1760" s="1573">
        <f t="shared" si="2268"/>
        <v>2</v>
      </c>
      <c r="G1760" s="4500">
        <f t="shared" ref="G1760" si="2284">G1696</f>
        <v>2</v>
      </c>
      <c r="H1760" s="1573">
        <f t="shared" si="2225"/>
        <v>0</v>
      </c>
      <c r="I1760" s="952">
        <f t="shared" si="2268"/>
        <v>1</v>
      </c>
      <c r="J1760" s="952">
        <f t="shared" si="2268"/>
        <v>0</v>
      </c>
      <c r="K1760" s="1051">
        <f t="shared" si="2270"/>
        <v>0</v>
      </c>
      <c r="L1760" s="3453">
        <f t="shared" si="2271"/>
        <v>0</v>
      </c>
      <c r="M1760" s="1453"/>
      <c r="N1760" s="1453"/>
      <c r="O1760" s="1454"/>
      <c r="P1760" s="1454"/>
      <c r="Q1760" s="1454">
        <f t="shared" si="2226"/>
        <v>0</v>
      </c>
      <c r="R1760" s="1454"/>
      <c r="S1760" s="1454"/>
      <c r="T1760" s="1454"/>
      <c r="U1760" s="1454"/>
      <c r="V1760" s="1454"/>
      <c r="W1760" s="1187"/>
      <c r="X1760" s="1187"/>
      <c r="Y1760" s="1187"/>
      <c r="Z1760" s="1187"/>
      <c r="AA1760" s="1187"/>
      <c r="AB1760" s="1187"/>
      <c r="AC1760" s="1187"/>
      <c r="AD1760" s="1187"/>
      <c r="AE1760" s="1147"/>
      <c r="AF1760" s="1187"/>
      <c r="AG1760" s="3176"/>
      <c r="AH1760" s="1192"/>
      <c r="AI1760" s="1192"/>
      <c r="AJ1760" s="1988"/>
      <c r="AK1760" s="1988"/>
      <c r="AL1760" s="1192"/>
      <c r="AM1760" s="3702"/>
      <c r="AN1760" s="3960">
        <f t="shared" ref="AN1760" si="2285">AN1696</f>
        <v>0</v>
      </c>
      <c r="AO1760" s="4191"/>
      <c r="AP1760" s="4306">
        <f t="shared" si="2112"/>
        <v>0</v>
      </c>
      <c r="AQ1760" s="201"/>
      <c r="AR1760" s="201"/>
      <c r="AS1760" s="201"/>
      <c r="AT1760" s="201"/>
      <c r="AU1760" s="201"/>
      <c r="AV1760" s="201"/>
      <c r="AW1760" s="201"/>
      <c r="AX1760" s="201"/>
      <c r="AY1760" s="201"/>
      <c r="AZ1760" s="201"/>
      <c r="BA1760" s="201"/>
      <c r="BB1760" s="201"/>
      <c r="BC1760" s="201"/>
      <c r="BD1760" s="201"/>
      <c r="BE1760" s="201"/>
      <c r="BF1760" s="201"/>
      <c r="BG1760" s="201"/>
      <c r="BH1760" s="201"/>
      <c r="BI1760" s="201"/>
      <c r="BJ1760" s="201"/>
      <c r="BK1760" s="201"/>
      <c r="BL1760" s="201"/>
      <c r="BM1760" s="201"/>
      <c r="BN1760" s="201"/>
      <c r="BO1760" s="201"/>
      <c r="BP1760" s="201"/>
      <c r="BQ1760" s="201"/>
      <c r="BR1760" s="201"/>
      <c r="BS1760" s="201"/>
      <c r="BT1760" s="201"/>
      <c r="BU1760" s="201"/>
      <c r="BV1760" s="201"/>
      <c r="BW1760" s="201"/>
      <c r="BX1760" s="201"/>
      <c r="BY1760" s="201"/>
      <c r="BZ1760" s="201"/>
      <c r="CA1760" s="201"/>
      <c r="CB1760" s="201"/>
      <c r="CC1760" s="201"/>
      <c r="CD1760" s="201"/>
      <c r="CE1760" s="201"/>
      <c r="CF1760" s="201"/>
      <c r="CG1760" s="201"/>
      <c r="CH1760" s="201"/>
      <c r="CI1760" s="201"/>
      <c r="CJ1760" s="201"/>
      <c r="CK1760" s="201"/>
      <c r="CL1760" s="201"/>
      <c r="CM1760" s="201"/>
      <c r="CN1760" s="201"/>
      <c r="CO1760" s="201"/>
      <c r="CP1760" s="201"/>
      <c r="CQ1760" s="201"/>
      <c r="CR1760" s="201"/>
      <c r="CS1760" s="201"/>
      <c r="CT1760" s="201"/>
      <c r="CU1760" s="201"/>
      <c r="CV1760" s="201"/>
      <c r="CW1760" s="201"/>
      <c r="CX1760" s="201"/>
      <c r="CY1760" s="201"/>
      <c r="CZ1760" s="201"/>
      <c r="DA1760" s="201"/>
      <c r="DB1760" s="201"/>
      <c r="DC1760" s="201"/>
      <c r="DD1760" s="201"/>
      <c r="DE1760" s="201"/>
      <c r="DF1760" s="201"/>
      <c r="DG1760" s="201"/>
      <c r="DH1760" s="201"/>
      <c r="DI1760" s="201"/>
      <c r="DJ1760" s="201"/>
      <c r="DK1760" s="201"/>
      <c r="DL1760" s="201"/>
      <c r="DM1760" s="201"/>
      <c r="DN1760" s="201"/>
      <c r="DO1760" s="201"/>
      <c r="DP1760" s="201"/>
      <c r="DQ1760" s="201"/>
      <c r="DR1760" s="201"/>
      <c r="DS1760" s="201"/>
      <c r="DT1760" s="201"/>
      <c r="DU1760" s="201"/>
      <c r="DV1760" s="201"/>
      <c r="DW1760" s="201"/>
      <c r="DX1760" s="201"/>
      <c r="DY1760" s="201"/>
      <c r="DZ1760" s="201"/>
      <c r="EA1760" s="201"/>
      <c r="EB1760" s="201"/>
      <c r="EC1760" s="201"/>
      <c r="ED1760" s="201"/>
      <c r="EE1760" s="201"/>
      <c r="EF1760" s="201"/>
      <c r="EG1760" s="201"/>
      <c r="EH1760" s="201"/>
      <c r="EI1760" s="201"/>
      <c r="EJ1760" s="201"/>
      <c r="EK1760" s="201"/>
      <c r="EL1760" s="201"/>
      <c r="EM1760" s="201"/>
      <c r="EN1760" s="201"/>
      <c r="EO1760" s="201"/>
      <c r="EP1760" s="201"/>
      <c r="EQ1760" s="201"/>
      <c r="ER1760" s="201"/>
      <c r="ES1760" s="201"/>
      <c r="ET1760" s="201"/>
      <c r="EU1760" s="201"/>
      <c r="EV1760" s="201"/>
      <c r="EW1760" s="201"/>
      <c r="EX1760" s="201"/>
      <c r="EY1760" s="201"/>
      <c r="EZ1760" s="201"/>
      <c r="FA1760" s="201"/>
      <c r="FB1760" s="201"/>
      <c r="FC1760" s="201"/>
      <c r="FD1760" s="201"/>
      <c r="FE1760" s="201"/>
      <c r="FF1760" s="201"/>
      <c r="FG1760" s="201"/>
      <c r="FH1760" s="201"/>
      <c r="FI1760" s="201"/>
      <c r="FJ1760" s="201"/>
      <c r="FK1760" s="201"/>
      <c r="FL1760" s="201"/>
      <c r="FM1760" s="201"/>
      <c r="FN1760" s="201"/>
      <c r="FO1760" s="201"/>
      <c r="FP1760" s="201"/>
      <c r="FQ1760" s="201"/>
      <c r="FR1760" s="201"/>
      <c r="FS1760" s="201"/>
      <c r="FT1760" s="201"/>
      <c r="FU1760" s="201"/>
      <c r="FV1760" s="201"/>
      <c r="FW1760" s="201"/>
      <c r="FX1760" s="201"/>
      <c r="FY1760" s="201"/>
      <c r="FZ1760" s="201"/>
      <c r="GA1760" s="201"/>
      <c r="GB1760" s="201"/>
      <c r="GC1760" s="201"/>
      <c r="GD1760" s="201"/>
      <c r="GE1760" s="201"/>
      <c r="GF1760" s="201"/>
      <c r="GG1760" s="201"/>
      <c r="GH1760" s="201"/>
      <c r="GI1760" s="201"/>
      <c r="GJ1760" s="201"/>
      <c r="GK1760" s="201"/>
      <c r="GL1760" s="201"/>
      <c r="GM1760" s="201"/>
      <c r="GN1760" s="201"/>
      <c r="GO1760" s="201"/>
      <c r="GP1760" s="201"/>
      <c r="GQ1760" s="201"/>
      <c r="GR1760" s="201"/>
      <c r="GS1760" s="201"/>
      <c r="GT1760" s="201"/>
      <c r="GU1760" s="201"/>
      <c r="GV1760" s="201"/>
      <c r="GW1760" s="201"/>
      <c r="GX1760" s="201"/>
      <c r="GY1760" s="201"/>
      <c r="GZ1760" s="201"/>
      <c r="HA1760" s="201"/>
      <c r="HB1760" s="201"/>
      <c r="HC1760" s="201"/>
      <c r="HD1760" s="201"/>
      <c r="HE1760" s="201"/>
      <c r="HF1760" s="201"/>
      <c r="HG1760" s="201"/>
      <c r="HH1760" s="201"/>
      <c r="HI1760" s="201"/>
      <c r="HJ1760" s="201"/>
      <c r="HK1760" s="201"/>
      <c r="HL1760" s="201"/>
      <c r="HM1760" s="201"/>
      <c r="HN1760" s="201"/>
      <c r="HO1760" s="201"/>
      <c r="HP1760" s="201"/>
      <c r="HQ1760" s="201"/>
      <c r="HR1760" s="201"/>
      <c r="HS1760" s="201"/>
      <c r="HT1760" s="201"/>
      <c r="HU1760" s="201"/>
      <c r="HV1760" s="201"/>
      <c r="HW1760" s="201"/>
      <c r="HX1760" s="201"/>
      <c r="HY1760" s="201"/>
      <c r="HZ1760" s="201"/>
      <c r="IA1760" s="201"/>
      <c r="IB1760" s="201"/>
      <c r="IC1760" s="201"/>
      <c r="ID1760" s="201"/>
      <c r="IE1760" s="201"/>
      <c r="IF1760" s="201"/>
      <c r="IG1760" s="201"/>
      <c r="IH1760" s="201"/>
      <c r="II1760" s="201"/>
      <c r="IJ1760" s="201"/>
      <c r="IK1760" s="201"/>
      <c r="IL1760" s="201"/>
      <c r="IM1760" s="201"/>
      <c r="IN1760" s="201"/>
      <c r="IO1760" s="201"/>
      <c r="IP1760" s="201"/>
      <c r="IQ1760" s="201"/>
      <c r="IR1760" s="201"/>
      <c r="IS1760" s="201"/>
      <c r="IT1760" s="201"/>
      <c r="IU1760" s="201"/>
      <c r="IV1760" s="201"/>
      <c r="IW1760" s="201"/>
      <c r="IX1760" s="201"/>
      <c r="IY1760" s="201"/>
      <c r="IZ1760" s="201"/>
      <c r="JA1760" s="201"/>
      <c r="JB1760" s="201"/>
      <c r="JC1760" s="201"/>
      <c r="JD1760" s="201"/>
      <c r="JE1760" s="201"/>
      <c r="JF1760" s="201"/>
      <c r="JG1760" s="201"/>
      <c r="JH1760" s="201"/>
      <c r="JI1760" s="201"/>
      <c r="JJ1760" s="201"/>
      <c r="JK1760" s="201"/>
      <c r="JL1760" s="201"/>
      <c r="JM1760" s="201"/>
      <c r="JN1760" s="201"/>
    </row>
    <row r="1761" spans="1:274" s="682" customFormat="1" ht="30" thickBot="1" x14ac:dyDescent="0.3">
      <c r="A1761" s="637"/>
      <c r="B1761" s="637">
        <v>1</v>
      </c>
      <c r="C1761" s="1097" t="s">
        <v>225</v>
      </c>
      <c r="D1761" s="1097"/>
      <c r="E1761" s="1159"/>
      <c r="F1761" s="1590">
        <f t="shared" si="2268"/>
        <v>9802</v>
      </c>
      <c r="G1761" s="4670">
        <f t="shared" ref="G1761" si="2286">G1697</f>
        <v>9802</v>
      </c>
      <c r="H1761" s="1590">
        <f t="shared" si="2225"/>
        <v>0</v>
      </c>
      <c r="I1761" s="976">
        <f t="shared" si="2268"/>
        <v>5718</v>
      </c>
      <c r="J1761" s="976">
        <f t="shared" si="2268"/>
        <v>6409</v>
      </c>
      <c r="K1761" s="1067">
        <f t="shared" si="2270"/>
        <v>112.08464498076249</v>
      </c>
      <c r="L1761" s="3680">
        <f t="shared" si="2271"/>
        <v>555</v>
      </c>
      <c r="M1761" s="1157"/>
      <c r="N1761" s="1157"/>
      <c r="O1761" s="1158"/>
      <c r="P1761" s="1158"/>
      <c r="Q1761" s="1158">
        <f t="shared" si="2226"/>
        <v>0</v>
      </c>
      <c r="R1761" s="1158"/>
      <c r="S1761" s="1158"/>
      <c r="T1761" s="1158"/>
      <c r="U1761" s="1158"/>
      <c r="V1761" s="1158"/>
      <c r="W1761" s="1195">
        <f t="shared" ref="W1761:AI1761" si="2287">W1697</f>
        <v>26288.601199999997</v>
      </c>
      <c r="X1761" s="1195">
        <f t="shared" ref="X1761:Y1761" si="2288">X1697</f>
        <v>26288.601199999997</v>
      </c>
      <c r="Y1761" s="1195">
        <f t="shared" si="2288"/>
        <v>26288.601199999997</v>
      </c>
      <c r="Z1761" s="1195">
        <f t="shared" ref="Z1761:AA1761" si="2289">Z1697</f>
        <v>26288.601199999997</v>
      </c>
      <c r="AA1761" s="1195">
        <f t="shared" si="2289"/>
        <v>26288.601199999997</v>
      </c>
      <c r="AB1761" s="1195">
        <f t="shared" ref="AB1761:AC1761" si="2290">AB1697</f>
        <v>26288.601199999997</v>
      </c>
      <c r="AC1761" s="1195">
        <f t="shared" si="2290"/>
        <v>26288.601199999997</v>
      </c>
      <c r="AD1761" s="1195">
        <f t="shared" ref="AD1761" si="2291">AD1697</f>
        <v>26288.601199999997</v>
      </c>
      <c r="AE1761" s="1254">
        <f t="shared" si="2287"/>
        <v>15335.017366666665</v>
      </c>
      <c r="AF1761" s="1195">
        <f t="shared" si="2287"/>
        <v>15271.365199999998</v>
      </c>
      <c r="AG1761" s="3177">
        <f t="shared" si="2287"/>
        <v>0</v>
      </c>
      <c r="AH1761" s="1195">
        <f t="shared" si="2287"/>
        <v>0</v>
      </c>
      <c r="AI1761" s="1195">
        <f t="shared" si="2287"/>
        <v>-63.652166666666744</v>
      </c>
      <c r="AJ1761" s="1195"/>
      <c r="AK1761" s="1195">
        <f>AK1697</f>
        <v>-98.539239999999992</v>
      </c>
      <c r="AL1761" s="1195">
        <f>AL1697</f>
        <v>15172.825959999998</v>
      </c>
      <c r="AM1761" s="3709">
        <f>AM1697</f>
        <v>0</v>
      </c>
      <c r="AN1761" s="4131">
        <f t="shared" ref="AN1761" si="2292">AN1697</f>
        <v>0</v>
      </c>
      <c r="AO1761" s="4192">
        <f>AO1697</f>
        <v>0</v>
      </c>
      <c r="AP1761" s="4306">
        <f t="shared" si="2112"/>
        <v>26288601.199999996</v>
      </c>
      <c r="AQ1761" s="201"/>
      <c r="AR1761" s="201"/>
      <c r="AS1761" s="201"/>
      <c r="AT1761" s="201"/>
      <c r="AU1761" s="201"/>
      <c r="AV1761" s="201"/>
      <c r="AW1761" s="201"/>
      <c r="AX1761" s="201"/>
      <c r="AY1761" s="201"/>
      <c r="AZ1761" s="201"/>
      <c r="BA1761" s="201"/>
      <c r="BB1761" s="201"/>
      <c r="BC1761" s="201"/>
      <c r="BD1761" s="201"/>
      <c r="BE1761" s="201"/>
      <c r="BF1761" s="201"/>
      <c r="BG1761" s="201"/>
      <c r="BH1761" s="201"/>
      <c r="BI1761" s="201"/>
      <c r="BJ1761" s="201"/>
      <c r="BK1761" s="201"/>
      <c r="BL1761" s="201"/>
      <c r="BM1761" s="201"/>
      <c r="BN1761" s="201"/>
      <c r="BO1761" s="201"/>
      <c r="BP1761" s="201"/>
      <c r="BQ1761" s="201"/>
      <c r="BR1761" s="201"/>
      <c r="BS1761" s="201"/>
      <c r="BT1761" s="201"/>
      <c r="BU1761" s="201"/>
      <c r="BV1761" s="201"/>
      <c r="BW1761" s="201"/>
      <c r="BX1761" s="201"/>
      <c r="BY1761" s="201"/>
      <c r="BZ1761" s="201"/>
      <c r="CA1761" s="201"/>
      <c r="CB1761" s="201"/>
      <c r="CC1761" s="201"/>
      <c r="CD1761" s="201"/>
      <c r="CE1761" s="201"/>
      <c r="CF1761" s="201"/>
      <c r="CG1761" s="201"/>
      <c r="CH1761" s="201"/>
      <c r="CI1761" s="201"/>
      <c r="CJ1761" s="201"/>
      <c r="CK1761" s="201"/>
      <c r="CL1761" s="201"/>
      <c r="CM1761" s="201"/>
      <c r="CN1761" s="201"/>
      <c r="CO1761" s="201"/>
      <c r="CP1761" s="201"/>
      <c r="CQ1761" s="201"/>
      <c r="CR1761" s="201"/>
      <c r="CS1761" s="201"/>
      <c r="CT1761" s="201"/>
      <c r="CU1761" s="201"/>
      <c r="CV1761" s="201"/>
      <c r="CW1761" s="201"/>
      <c r="CX1761" s="201"/>
      <c r="CY1761" s="201"/>
      <c r="CZ1761" s="201"/>
      <c r="DA1761" s="201"/>
      <c r="DB1761" s="201"/>
      <c r="DC1761" s="201"/>
      <c r="DD1761" s="201"/>
      <c r="DE1761" s="201"/>
      <c r="DF1761" s="201"/>
      <c r="DG1761" s="201"/>
      <c r="DH1761" s="201"/>
      <c r="DI1761" s="201"/>
      <c r="DJ1761" s="201"/>
      <c r="DK1761" s="201"/>
      <c r="DL1761" s="201"/>
      <c r="DM1761" s="201"/>
      <c r="DN1761" s="201"/>
      <c r="DO1761" s="201"/>
      <c r="DP1761" s="201"/>
      <c r="DQ1761" s="201"/>
      <c r="DR1761" s="201"/>
      <c r="DS1761" s="201"/>
      <c r="DT1761" s="201"/>
      <c r="DU1761" s="201"/>
      <c r="DV1761" s="201"/>
      <c r="DW1761" s="201"/>
      <c r="DX1761" s="201"/>
      <c r="DY1761" s="201"/>
      <c r="DZ1761" s="201"/>
      <c r="EA1761" s="201"/>
      <c r="EB1761" s="201"/>
      <c r="EC1761" s="201"/>
      <c r="ED1761" s="201"/>
      <c r="EE1761" s="201"/>
      <c r="EF1761" s="201"/>
      <c r="EG1761" s="201"/>
      <c r="EH1761" s="201"/>
      <c r="EI1761" s="201"/>
      <c r="EJ1761" s="201"/>
      <c r="EK1761" s="201"/>
      <c r="EL1761" s="201"/>
      <c r="EM1761" s="201"/>
      <c r="EN1761" s="201"/>
      <c r="EO1761" s="201"/>
      <c r="EP1761" s="201"/>
      <c r="EQ1761" s="201"/>
      <c r="ER1761" s="201"/>
      <c r="ES1761" s="201"/>
      <c r="ET1761" s="201"/>
      <c r="EU1761" s="201"/>
      <c r="EV1761" s="201"/>
      <c r="EW1761" s="201"/>
      <c r="EX1761" s="201"/>
      <c r="EY1761" s="201"/>
      <c r="EZ1761" s="201"/>
      <c r="FA1761" s="201"/>
      <c r="FB1761" s="201"/>
      <c r="FC1761" s="201"/>
      <c r="FD1761" s="201"/>
      <c r="FE1761" s="201"/>
      <c r="FF1761" s="201"/>
      <c r="FG1761" s="201"/>
      <c r="FH1761" s="201"/>
      <c r="FI1761" s="201"/>
      <c r="FJ1761" s="201"/>
      <c r="FK1761" s="201"/>
      <c r="FL1761" s="201"/>
      <c r="FM1761" s="201"/>
      <c r="FN1761" s="201"/>
      <c r="FO1761" s="201"/>
      <c r="FP1761" s="201"/>
      <c r="FQ1761" s="201"/>
      <c r="FR1761" s="201"/>
      <c r="FS1761" s="201"/>
      <c r="FT1761" s="201"/>
      <c r="FU1761" s="201"/>
      <c r="FV1761" s="201"/>
      <c r="FW1761" s="201"/>
      <c r="FX1761" s="201"/>
      <c r="FY1761" s="201"/>
      <c r="FZ1761" s="201"/>
      <c r="GA1761" s="201"/>
      <c r="GB1761" s="201"/>
      <c r="GC1761" s="201"/>
      <c r="GD1761" s="201"/>
      <c r="GE1761" s="201"/>
      <c r="GF1761" s="201"/>
      <c r="GG1761" s="201"/>
      <c r="GH1761" s="201"/>
      <c r="GI1761" s="201"/>
      <c r="GJ1761" s="201"/>
      <c r="GK1761" s="201"/>
      <c r="GL1761" s="201"/>
      <c r="GM1761" s="201"/>
      <c r="GN1761" s="201"/>
      <c r="GO1761" s="201"/>
      <c r="GP1761" s="201"/>
      <c r="GQ1761" s="201"/>
      <c r="GR1761" s="201"/>
      <c r="GS1761" s="201"/>
      <c r="GT1761" s="201"/>
      <c r="GU1761" s="201"/>
      <c r="GV1761" s="201"/>
      <c r="GW1761" s="201"/>
      <c r="GX1761" s="201"/>
      <c r="GY1761" s="201"/>
      <c r="GZ1761" s="201"/>
      <c r="HA1761" s="201"/>
      <c r="HB1761" s="201"/>
      <c r="HC1761" s="201"/>
      <c r="HD1761" s="201"/>
      <c r="HE1761" s="201"/>
      <c r="HF1761" s="201"/>
      <c r="HG1761" s="201"/>
      <c r="HH1761" s="201"/>
      <c r="HI1761" s="201"/>
      <c r="HJ1761" s="201"/>
      <c r="HK1761" s="201"/>
      <c r="HL1761" s="201"/>
      <c r="HM1761" s="201"/>
      <c r="HN1761" s="201"/>
      <c r="HO1761" s="201"/>
      <c r="HP1761" s="201"/>
      <c r="HQ1761" s="201"/>
      <c r="HR1761" s="201"/>
      <c r="HS1761" s="201"/>
      <c r="HT1761" s="201"/>
      <c r="HU1761" s="201"/>
      <c r="HV1761" s="201"/>
      <c r="HW1761" s="201"/>
      <c r="HX1761" s="201"/>
      <c r="HY1761" s="201"/>
      <c r="HZ1761" s="201"/>
      <c r="IA1761" s="201"/>
      <c r="IB1761" s="201"/>
      <c r="IC1761" s="201"/>
      <c r="ID1761" s="201"/>
      <c r="IE1761" s="201"/>
      <c r="IF1761" s="201"/>
      <c r="IG1761" s="201"/>
      <c r="IH1761" s="201"/>
      <c r="II1761" s="201"/>
      <c r="IJ1761" s="201"/>
      <c r="IK1761" s="201"/>
      <c r="IL1761" s="201"/>
      <c r="IM1761" s="201"/>
      <c r="IN1761" s="201"/>
      <c r="IO1761" s="201"/>
      <c r="IP1761" s="201"/>
      <c r="IQ1761" s="201"/>
      <c r="IR1761" s="201"/>
      <c r="IS1761" s="201"/>
      <c r="IT1761" s="201"/>
      <c r="IU1761" s="201"/>
      <c r="IV1761" s="201"/>
      <c r="IW1761" s="201"/>
      <c r="IX1761" s="201"/>
      <c r="IY1761" s="201"/>
      <c r="IZ1761" s="201"/>
      <c r="JA1761" s="201"/>
      <c r="JB1761" s="201"/>
      <c r="JC1761" s="201"/>
      <c r="JD1761" s="201"/>
      <c r="JE1761" s="201"/>
      <c r="JF1761" s="201"/>
      <c r="JG1761" s="201"/>
      <c r="JH1761" s="201"/>
      <c r="JI1761" s="201"/>
      <c r="JJ1761" s="201"/>
      <c r="JK1761" s="201"/>
      <c r="JL1761" s="201"/>
      <c r="JM1761" s="201"/>
      <c r="JN1761" s="201"/>
    </row>
    <row r="1762" spans="1:274" x14ac:dyDescent="0.25">
      <c r="A1762" s="637">
        <v>1</v>
      </c>
      <c r="B1762" s="637">
        <v>1</v>
      </c>
      <c r="C1762" s="748" t="s">
        <v>85</v>
      </c>
      <c r="D1762" s="748"/>
      <c r="E1762" s="748"/>
      <c r="F1762" s="627"/>
      <c r="G1762" s="3900"/>
      <c r="H1762" s="627">
        <f t="shared" si="2225"/>
        <v>0</v>
      </c>
      <c r="I1762" s="198"/>
      <c r="J1762" s="198"/>
      <c r="K1762" s="198"/>
      <c r="L1762" s="3478"/>
      <c r="M1762" s="519"/>
      <c r="N1762" s="519"/>
      <c r="O1762" s="519"/>
      <c r="P1762" s="519"/>
      <c r="Q1762" s="519">
        <f t="shared" si="2226"/>
        <v>0</v>
      </c>
      <c r="R1762" s="519"/>
      <c r="S1762" s="519"/>
      <c r="T1762" s="519"/>
      <c r="U1762" s="519"/>
      <c r="V1762" s="519"/>
      <c r="W1762" s="1926"/>
      <c r="X1762" s="1926"/>
      <c r="Y1762" s="1926"/>
      <c r="Z1762" s="1926"/>
      <c r="AA1762" s="1926"/>
      <c r="AB1762" s="1926"/>
      <c r="AC1762" s="1926"/>
      <c r="AD1762" s="1926"/>
      <c r="AE1762" s="1274"/>
      <c r="AF1762" s="654"/>
      <c r="AG1762" s="3160"/>
      <c r="AH1762" s="654"/>
      <c r="AI1762" s="654"/>
      <c r="AJ1762" s="740"/>
      <c r="AK1762" s="740"/>
      <c r="AL1762" s="654"/>
      <c r="AM1762" s="3708"/>
      <c r="AN1762" s="3859"/>
      <c r="AO1762" s="1274"/>
      <c r="AP1762" s="4306">
        <f t="shared" ref="AP1762:AP1825" si="2293">AC1762*1000</f>
        <v>0</v>
      </c>
    </row>
    <row r="1763" spans="1:274" ht="47.25" x14ac:dyDescent="0.25">
      <c r="A1763" s="637">
        <v>1</v>
      </c>
      <c r="B1763" s="637">
        <v>1</v>
      </c>
      <c r="C1763" s="1007" t="s">
        <v>659</v>
      </c>
      <c r="D1763" s="464"/>
      <c r="E1763" s="363"/>
      <c r="F1763" s="664"/>
      <c r="G1763" s="4153"/>
      <c r="H1763" s="664">
        <f t="shared" si="2225"/>
        <v>0</v>
      </c>
      <c r="I1763" s="596"/>
      <c r="J1763" s="596"/>
      <c r="K1763" s="596"/>
      <c r="L1763" s="3529"/>
      <c r="M1763" s="596"/>
      <c r="N1763" s="596"/>
      <c r="O1763" s="749"/>
      <c r="P1763" s="749"/>
      <c r="Q1763" s="749">
        <f t="shared" si="2226"/>
        <v>0</v>
      </c>
      <c r="R1763" s="749"/>
      <c r="S1763" s="749"/>
      <c r="T1763" s="749"/>
      <c r="U1763" s="749"/>
      <c r="V1763" s="749"/>
      <c r="W1763" s="565"/>
      <c r="X1763" s="565"/>
      <c r="Y1763" s="565"/>
      <c r="Z1763" s="565"/>
      <c r="AA1763" s="565"/>
      <c r="AB1763" s="565"/>
      <c r="AC1763" s="565"/>
      <c r="AD1763" s="565"/>
      <c r="AE1763" s="1270"/>
      <c r="AF1763" s="43"/>
      <c r="AG1763" s="3067"/>
      <c r="AH1763" s="43"/>
      <c r="AI1763" s="43"/>
      <c r="AJ1763" s="581"/>
      <c r="AK1763" s="581"/>
      <c r="AL1763" s="43"/>
      <c r="AM1763" s="3702"/>
      <c r="AN1763" s="1271"/>
      <c r="AO1763" s="1270"/>
      <c r="AP1763" s="4306">
        <f t="shared" si="2293"/>
        <v>0</v>
      </c>
    </row>
    <row r="1764" spans="1:274" s="47" customFormat="1" x14ac:dyDescent="0.25">
      <c r="A1764" s="637">
        <v>1</v>
      </c>
      <c r="B1764" s="637">
        <v>1</v>
      </c>
      <c r="C1764" s="560" t="s">
        <v>5</v>
      </c>
      <c r="D1764" s="560"/>
      <c r="E1764" s="560"/>
      <c r="F1764" s="745"/>
      <c r="G1764" s="4183"/>
      <c r="H1764" s="745">
        <f t="shared" si="2225"/>
        <v>0</v>
      </c>
      <c r="I1764" s="192"/>
      <c r="J1764" s="192"/>
      <c r="K1764" s="192"/>
      <c r="L1764" s="3512"/>
      <c r="M1764" s="192"/>
      <c r="N1764" s="192"/>
      <c r="O1764" s="561"/>
      <c r="P1764" s="561"/>
      <c r="Q1764" s="561">
        <f t="shared" si="2226"/>
        <v>0</v>
      </c>
      <c r="R1764" s="561"/>
      <c r="S1764" s="561"/>
      <c r="T1764" s="561"/>
      <c r="U1764" s="561"/>
      <c r="V1764" s="561"/>
      <c r="W1764" s="1902"/>
      <c r="X1764" s="1902"/>
      <c r="Y1764" s="1902"/>
      <c r="Z1764" s="1902"/>
      <c r="AA1764" s="1902"/>
      <c r="AB1764" s="1902"/>
      <c r="AC1764" s="1902"/>
      <c r="AD1764" s="1902"/>
      <c r="AE1764" s="1973"/>
      <c r="AF1764" s="1902"/>
      <c r="AG1764" s="3155"/>
      <c r="AH1764" s="1902"/>
      <c r="AI1764" s="1902"/>
      <c r="AJ1764" s="1902"/>
      <c r="AK1764" s="1902"/>
      <c r="AL1764" s="1902"/>
      <c r="AM1764" s="3702"/>
      <c r="AN1764" s="1272"/>
      <c r="AO1764" s="1973"/>
      <c r="AP1764" s="4306">
        <f t="shared" si="2293"/>
        <v>0</v>
      </c>
    </row>
    <row r="1765" spans="1:274" s="47" customFormat="1" x14ac:dyDescent="0.25">
      <c r="A1765" s="637">
        <v>1</v>
      </c>
      <c r="B1765" s="637">
        <v>1</v>
      </c>
      <c r="C1765" s="100" t="s">
        <v>24</v>
      </c>
      <c r="D1765" s="3352" t="s">
        <v>280</v>
      </c>
      <c r="E1765" s="309">
        <v>340</v>
      </c>
      <c r="F1765" s="613">
        <v>700</v>
      </c>
      <c r="G1765" s="4034">
        <v>614</v>
      </c>
      <c r="H1765" s="613">
        <f t="shared" si="2225"/>
        <v>86</v>
      </c>
      <c r="I1765" s="69">
        <f>(F1765-H1765)/12*$C$3+H1765</f>
        <v>444.16666666666663</v>
      </c>
      <c r="J1765" s="745">
        <v>361</v>
      </c>
      <c r="K1765" s="69">
        <f t="shared" ref="K1765:K1775" si="2294">J1765/I1765*100</f>
        <v>81.275797373358358</v>
      </c>
      <c r="L1765" s="3673"/>
      <c r="M1765" s="750">
        <v>6.5</v>
      </c>
      <c r="N1765" s="70">
        <f t="shared" ref="N1765:N1775" si="2295">S1765/J1765</f>
        <v>6.1717451523545703</v>
      </c>
      <c r="O1765" s="71">
        <f t="shared" ref="O1765:O1774" si="2296">ROUND(F1765*M1765,0)</f>
        <v>4550</v>
      </c>
      <c r="P1765" s="71">
        <v>3991</v>
      </c>
      <c r="Q1765" s="71">
        <f t="shared" si="2226"/>
        <v>559</v>
      </c>
      <c r="R1765" s="71">
        <f>(O1765-Q1765)/12*$C$3+Q1765</f>
        <v>2887.083333333333</v>
      </c>
      <c r="S1765" s="561">
        <v>2228</v>
      </c>
      <c r="T1765" s="71">
        <f t="shared" ref="T1765:T1775" si="2297">S1765/R1765*100</f>
        <v>77.171308991196426</v>
      </c>
      <c r="U1765" s="71">
        <f t="shared" ref="U1765:U1774" si="2298">ROUND(O1765/E1765,0)</f>
        <v>13</v>
      </c>
      <c r="V1765" s="71">
        <f t="shared" ref="V1765:V1775" si="2299">S1765/$C$3*12/U1765</f>
        <v>293.80219780219784</v>
      </c>
      <c r="W1765" s="1902"/>
      <c r="X1765" s="1902"/>
      <c r="Y1765" s="1902"/>
      <c r="Z1765" s="1902"/>
      <c r="AA1765" s="1902"/>
      <c r="AB1765" s="1902"/>
      <c r="AC1765" s="1902"/>
      <c r="AD1765" s="1902"/>
      <c r="AE1765" s="1973"/>
      <c r="AF1765" s="1902"/>
      <c r="AG1765" s="3155"/>
      <c r="AH1765" s="1902"/>
      <c r="AI1765" s="1902"/>
      <c r="AJ1765" s="1902"/>
      <c r="AK1765" s="1902"/>
      <c r="AL1765" s="1902"/>
      <c r="AM1765" s="3702"/>
      <c r="AN1765" s="4183"/>
      <c r="AO1765" s="1973"/>
      <c r="AP1765" s="4306">
        <f t="shared" si="2293"/>
        <v>0</v>
      </c>
    </row>
    <row r="1766" spans="1:274" s="47" customFormat="1" x14ac:dyDescent="0.25">
      <c r="A1766" s="637">
        <v>1</v>
      </c>
      <c r="B1766" s="637">
        <v>1</v>
      </c>
      <c r="C1766" s="100" t="s">
        <v>25</v>
      </c>
      <c r="D1766" s="3352" t="s">
        <v>280</v>
      </c>
      <c r="E1766" s="309">
        <v>300</v>
      </c>
      <c r="F1766" s="613">
        <v>215</v>
      </c>
      <c r="G1766" s="4034">
        <v>215</v>
      </c>
      <c r="H1766" s="613">
        <f t="shared" si="2225"/>
        <v>0</v>
      </c>
      <c r="I1766" s="69">
        <f t="shared" ref="I1766:I1773" si="2300">F1766/12*$C$3</f>
        <v>125.41666666666667</v>
      </c>
      <c r="J1766" s="745">
        <v>114</v>
      </c>
      <c r="K1766" s="69">
        <f t="shared" si="2294"/>
        <v>90.897009966777404</v>
      </c>
      <c r="L1766" s="3673"/>
      <c r="M1766" s="750">
        <v>5.8</v>
      </c>
      <c r="N1766" s="70">
        <f t="shared" si="2295"/>
        <v>5.2894736842105265</v>
      </c>
      <c r="O1766" s="71">
        <f t="shared" si="2296"/>
        <v>1247</v>
      </c>
      <c r="P1766" s="71">
        <v>1247</v>
      </c>
      <c r="Q1766" s="71">
        <f t="shared" si="2226"/>
        <v>0</v>
      </c>
      <c r="R1766" s="71">
        <f t="shared" ref="R1766:R1773" si="2301">ROUND(O1766/12*$C$3,0)</f>
        <v>727</v>
      </c>
      <c r="S1766" s="561">
        <v>603</v>
      </c>
      <c r="T1766" s="71">
        <f t="shared" si="2297"/>
        <v>82.943603851444294</v>
      </c>
      <c r="U1766" s="71">
        <f t="shared" si="2298"/>
        <v>4</v>
      </c>
      <c r="V1766" s="71">
        <f t="shared" si="2299"/>
        <v>258.42857142857144</v>
      </c>
      <c r="W1766" s="1902"/>
      <c r="X1766" s="1902"/>
      <c r="Y1766" s="1902"/>
      <c r="Z1766" s="1902"/>
      <c r="AA1766" s="1902"/>
      <c r="AB1766" s="1902"/>
      <c r="AC1766" s="1902"/>
      <c r="AD1766" s="1902"/>
      <c r="AE1766" s="2968"/>
      <c r="AF1766" s="1902"/>
      <c r="AG1766" s="3155"/>
      <c r="AH1766" s="1902"/>
      <c r="AI1766" s="1902"/>
      <c r="AJ1766" s="1902"/>
      <c r="AK1766" s="1902"/>
      <c r="AL1766" s="1902"/>
      <c r="AM1766" s="3702"/>
      <c r="AN1766" s="4183"/>
      <c r="AO1766" s="1973"/>
      <c r="AP1766" s="4306">
        <f t="shared" si="2293"/>
        <v>0</v>
      </c>
    </row>
    <row r="1767" spans="1:274" s="47" customFormat="1" x14ac:dyDescent="0.25">
      <c r="A1767" s="637">
        <v>1</v>
      </c>
      <c r="B1767" s="637">
        <v>1</v>
      </c>
      <c r="C1767" s="100" t="s">
        <v>23</v>
      </c>
      <c r="D1767" s="3352" t="s">
        <v>280</v>
      </c>
      <c r="E1767" s="309">
        <v>270</v>
      </c>
      <c r="F1767" s="613">
        <v>522</v>
      </c>
      <c r="G1767" s="4034">
        <v>482</v>
      </c>
      <c r="H1767" s="613">
        <f t="shared" si="2225"/>
        <v>40</v>
      </c>
      <c r="I1767" s="69">
        <f>(F1767-H1767)/12*$C$3+H1767</f>
        <v>321.16666666666663</v>
      </c>
      <c r="J1767" s="745">
        <v>367</v>
      </c>
      <c r="K1767" s="69">
        <f t="shared" si="2294"/>
        <v>114.27088738972498</v>
      </c>
      <c r="L1767" s="3673"/>
      <c r="M1767" s="750">
        <v>7.3</v>
      </c>
      <c r="N1767" s="70">
        <f t="shared" si="2295"/>
        <v>10.841961852861035</v>
      </c>
      <c r="O1767" s="71">
        <f t="shared" si="2296"/>
        <v>3811</v>
      </c>
      <c r="P1767" s="71">
        <v>3519</v>
      </c>
      <c r="Q1767" s="71">
        <f t="shared" si="2226"/>
        <v>292</v>
      </c>
      <c r="R1767" s="71">
        <f>(O1767-Q1767)/12*$C$3+Q1767</f>
        <v>2344.75</v>
      </c>
      <c r="S1767" s="561">
        <v>3979</v>
      </c>
      <c r="T1767" s="71">
        <f t="shared" si="2297"/>
        <v>169.69826207484806</v>
      </c>
      <c r="U1767" s="71">
        <f t="shared" si="2298"/>
        <v>14</v>
      </c>
      <c r="V1767" s="71">
        <f t="shared" si="2299"/>
        <v>487.22448979591837</v>
      </c>
      <c r="W1767" s="1902"/>
      <c r="X1767" s="1902"/>
      <c r="Y1767" s="1902"/>
      <c r="Z1767" s="1902"/>
      <c r="AA1767" s="1902"/>
      <c r="AB1767" s="1902"/>
      <c r="AC1767" s="1902"/>
      <c r="AD1767" s="1902"/>
      <c r="AE1767" s="2968"/>
      <c r="AF1767" s="1902"/>
      <c r="AG1767" s="3155"/>
      <c r="AH1767" s="1902"/>
      <c r="AI1767" s="1902"/>
      <c r="AJ1767" s="1902"/>
      <c r="AK1767" s="1902"/>
      <c r="AL1767" s="1902"/>
      <c r="AM1767" s="3702"/>
      <c r="AN1767" s="4183"/>
      <c r="AO1767" s="1973"/>
      <c r="AP1767" s="4306">
        <f t="shared" si="2293"/>
        <v>0</v>
      </c>
    </row>
    <row r="1768" spans="1:274" s="47" customFormat="1" x14ac:dyDescent="0.25">
      <c r="A1768" s="637">
        <v>1</v>
      </c>
      <c r="B1768" s="637">
        <v>1</v>
      </c>
      <c r="C1768" s="100" t="s">
        <v>234</v>
      </c>
      <c r="D1768" s="3352" t="s">
        <v>280</v>
      </c>
      <c r="E1768" s="309">
        <v>330</v>
      </c>
      <c r="F1768" s="613">
        <v>50</v>
      </c>
      <c r="G1768" s="4034">
        <v>50</v>
      </c>
      <c r="H1768" s="613">
        <f t="shared" si="2225"/>
        <v>0</v>
      </c>
      <c r="I1768" s="69">
        <f t="shared" si="2300"/>
        <v>29.166666666666668</v>
      </c>
      <c r="J1768" s="745">
        <v>31</v>
      </c>
      <c r="K1768" s="69">
        <f t="shared" si="2294"/>
        <v>106.28571428571428</v>
      </c>
      <c r="L1768" s="3673"/>
      <c r="M1768" s="750">
        <v>10</v>
      </c>
      <c r="N1768" s="70">
        <f t="shared" si="2295"/>
        <v>6.838709677419355</v>
      </c>
      <c r="O1768" s="71">
        <f t="shared" si="2296"/>
        <v>500</v>
      </c>
      <c r="P1768" s="71">
        <v>500</v>
      </c>
      <c r="Q1768" s="71">
        <f t="shared" si="2226"/>
        <v>0</v>
      </c>
      <c r="R1768" s="71">
        <f t="shared" si="2301"/>
        <v>292</v>
      </c>
      <c r="S1768" s="561">
        <v>212</v>
      </c>
      <c r="T1768" s="71">
        <f t="shared" si="2297"/>
        <v>72.602739726027394</v>
      </c>
      <c r="U1768" s="71">
        <f t="shared" si="2298"/>
        <v>2</v>
      </c>
      <c r="V1768" s="71">
        <f t="shared" si="2299"/>
        <v>181.71428571428572</v>
      </c>
      <c r="W1768" s="1902"/>
      <c r="X1768" s="1902"/>
      <c r="Y1768" s="1902"/>
      <c r="Z1768" s="1902"/>
      <c r="AA1768" s="1902"/>
      <c r="AB1768" s="1902"/>
      <c r="AC1768" s="1902"/>
      <c r="AD1768" s="1902"/>
      <c r="AE1768" s="2968"/>
      <c r="AF1768" s="1902"/>
      <c r="AG1768" s="3155"/>
      <c r="AH1768" s="1902"/>
      <c r="AI1768" s="1902"/>
      <c r="AJ1768" s="1902"/>
      <c r="AK1768" s="1902"/>
      <c r="AL1768" s="1902"/>
      <c r="AM1768" s="3702"/>
      <c r="AN1768" s="4183"/>
      <c r="AO1768" s="1973"/>
      <c r="AP1768" s="4306">
        <f t="shared" si="2293"/>
        <v>0</v>
      </c>
    </row>
    <row r="1769" spans="1:274" s="47" customFormat="1" x14ac:dyDescent="0.25">
      <c r="A1769" s="637">
        <v>1</v>
      </c>
      <c r="B1769" s="637">
        <v>1</v>
      </c>
      <c r="C1769" s="100" t="s">
        <v>9</v>
      </c>
      <c r="D1769" s="3352" t="s">
        <v>280</v>
      </c>
      <c r="E1769" s="309">
        <v>340</v>
      </c>
      <c r="F1769" s="613">
        <v>600</v>
      </c>
      <c r="G1769" s="4034">
        <v>600</v>
      </c>
      <c r="H1769" s="613">
        <f t="shared" si="2225"/>
        <v>0</v>
      </c>
      <c r="I1769" s="69">
        <f t="shared" si="2300"/>
        <v>350</v>
      </c>
      <c r="J1769" s="745">
        <v>368</v>
      </c>
      <c r="K1769" s="69">
        <f t="shared" si="2294"/>
        <v>105.14285714285714</v>
      </c>
      <c r="L1769" s="3673"/>
      <c r="M1769" s="750">
        <v>10.8</v>
      </c>
      <c r="N1769" s="70">
        <f t="shared" si="2295"/>
        <v>10.097826086956522</v>
      </c>
      <c r="O1769" s="71">
        <f t="shared" si="2296"/>
        <v>6480</v>
      </c>
      <c r="P1769" s="71">
        <v>6480</v>
      </c>
      <c r="Q1769" s="71">
        <f t="shared" si="2226"/>
        <v>0</v>
      </c>
      <c r="R1769" s="71">
        <f t="shared" si="2301"/>
        <v>3780</v>
      </c>
      <c r="S1769" s="561">
        <v>3716</v>
      </c>
      <c r="T1769" s="71">
        <f t="shared" si="2297"/>
        <v>98.306878306878303</v>
      </c>
      <c r="U1769" s="71">
        <f t="shared" si="2298"/>
        <v>19</v>
      </c>
      <c r="V1769" s="71">
        <f t="shared" si="2299"/>
        <v>335.27819548872185</v>
      </c>
      <c r="W1769" s="1902"/>
      <c r="X1769" s="1902"/>
      <c r="Y1769" s="1902"/>
      <c r="Z1769" s="1902"/>
      <c r="AA1769" s="1902"/>
      <c r="AB1769" s="1902"/>
      <c r="AC1769" s="1902"/>
      <c r="AD1769" s="1902"/>
      <c r="AE1769" s="2968"/>
      <c r="AF1769" s="1902"/>
      <c r="AG1769" s="3155"/>
      <c r="AH1769" s="1902"/>
      <c r="AI1769" s="1902"/>
      <c r="AJ1769" s="1902"/>
      <c r="AK1769" s="1902"/>
      <c r="AL1769" s="1902"/>
      <c r="AM1769" s="3702"/>
      <c r="AN1769" s="4183"/>
      <c r="AO1769" s="1973"/>
      <c r="AP1769" s="4306">
        <f t="shared" si="2293"/>
        <v>0</v>
      </c>
    </row>
    <row r="1770" spans="1:274" s="47" customFormat="1" x14ac:dyDescent="0.25">
      <c r="A1770" s="637">
        <v>1</v>
      </c>
      <c r="B1770" s="637">
        <v>1</v>
      </c>
      <c r="C1770" s="100" t="s">
        <v>26</v>
      </c>
      <c r="D1770" s="3352" t="s">
        <v>280</v>
      </c>
      <c r="E1770" s="309">
        <v>340</v>
      </c>
      <c r="F1770" s="613">
        <v>156</v>
      </c>
      <c r="G1770" s="4034">
        <v>156</v>
      </c>
      <c r="H1770" s="613">
        <f t="shared" si="2225"/>
        <v>0</v>
      </c>
      <c r="I1770" s="69">
        <f t="shared" si="2300"/>
        <v>91</v>
      </c>
      <c r="J1770" s="745">
        <v>68</v>
      </c>
      <c r="K1770" s="69">
        <f t="shared" si="2294"/>
        <v>74.72527472527473</v>
      </c>
      <c r="L1770" s="3673"/>
      <c r="M1770" s="750">
        <v>8.5</v>
      </c>
      <c r="N1770" s="70">
        <f t="shared" si="2295"/>
        <v>8.132352941176471</v>
      </c>
      <c r="O1770" s="71">
        <f t="shared" si="2296"/>
        <v>1326</v>
      </c>
      <c r="P1770" s="71">
        <v>1326</v>
      </c>
      <c r="Q1770" s="71">
        <f t="shared" si="2226"/>
        <v>0</v>
      </c>
      <c r="R1770" s="71">
        <f t="shared" si="2301"/>
        <v>774</v>
      </c>
      <c r="S1770" s="561">
        <v>553</v>
      </c>
      <c r="T1770" s="71">
        <f t="shared" si="2297"/>
        <v>71.447028423772608</v>
      </c>
      <c r="U1770" s="71">
        <f t="shared" si="2298"/>
        <v>4</v>
      </c>
      <c r="V1770" s="71">
        <f t="shared" si="2299"/>
        <v>237</v>
      </c>
      <c r="W1770" s="1902"/>
      <c r="X1770" s="1902"/>
      <c r="Y1770" s="1902"/>
      <c r="Z1770" s="1902"/>
      <c r="AA1770" s="1902"/>
      <c r="AB1770" s="1902"/>
      <c r="AC1770" s="1902"/>
      <c r="AD1770" s="1902"/>
      <c r="AE1770" s="2968"/>
      <c r="AF1770" s="1902"/>
      <c r="AG1770" s="3155"/>
      <c r="AH1770" s="1902"/>
      <c r="AI1770" s="1902"/>
      <c r="AJ1770" s="1902"/>
      <c r="AK1770" s="1902"/>
      <c r="AL1770" s="1902"/>
      <c r="AM1770" s="3702"/>
      <c r="AN1770" s="4183"/>
      <c r="AO1770" s="1973"/>
      <c r="AP1770" s="4306">
        <f t="shared" si="2293"/>
        <v>0</v>
      </c>
    </row>
    <row r="1771" spans="1:274" s="47" customFormat="1" x14ac:dyDescent="0.25">
      <c r="A1771" s="637">
        <v>1</v>
      </c>
      <c r="B1771" s="637">
        <v>1</v>
      </c>
      <c r="C1771" s="100" t="s">
        <v>67</v>
      </c>
      <c r="D1771" s="3352" t="s">
        <v>280</v>
      </c>
      <c r="E1771" s="309">
        <v>320</v>
      </c>
      <c r="F1771" s="613">
        <v>1000</v>
      </c>
      <c r="G1771" s="4034">
        <v>1000</v>
      </c>
      <c r="H1771" s="613">
        <f t="shared" si="2225"/>
        <v>0</v>
      </c>
      <c r="I1771" s="69">
        <f t="shared" si="2300"/>
        <v>583.33333333333326</v>
      </c>
      <c r="J1771" s="745">
        <v>577</v>
      </c>
      <c r="K1771" s="69">
        <f t="shared" si="2294"/>
        <v>98.914285714285739</v>
      </c>
      <c r="L1771" s="3673"/>
      <c r="M1771" s="750">
        <v>9</v>
      </c>
      <c r="N1771" s="70">
        <f t="shared" si="2295"/>
        <v>7.8890814558058926</v>
      </c>
      <c r="O1771" s="71">
        <f t="shared" si="2296"/>
        <v>9000</v>
      </c>
      <c r="P1771" s="71">
        <v>9000</v>
      </c>
      <c r="Q1771" s="71">
        <f t="shared" si="2226"/>
        <v>0</v>
      </c>
      <c r="R1771" s="71">
        <f t="shared" si="2301"/>
        <v>5250</v>
      </c>
      <c r="S1771" s="561">
        <v>4552</v>
      </c>
      <c r="T1771" s="71">
        <f t="shared" si="2297"/>
        <v>86.704761904761909</v>
      </c>
      <c r="U1771" s="71">
        <f t="shared" si="2298"/>
        <v>28</v>
      </c>
      <c r="V1771" s="71">
        <f t="shared" si="2299"/>
        <v>278.69387755102042</v>
      </c>
      <c r="W1771" s="1902"/>
      <c r="X1771" s="1902"/>
      <c r="Y1771" s="1902"/>
      <c r="Z1771" s="1902"/>
      <c r="AA1771" s="1902"/>
      <c r="AB1771" s="1902"/>
      <c r="AC1771" s="1902"/>
      <c r="AD1771" s="1902"/>
      <c r="AE1771" s="2968"/>
      <c r="AF1771" s="1902"/>
      <c r="AG1771" s="3155"/>
      <c r="AH1771" s="1902"/>
      <c r="AI1771" s="1902"/>
      <c r="AJ1771" s="1902"/>
      <c r="AK1771" s="1902"/>
      <c r="AL1771" s="1902"/>
      <c r="AM1771" s="3702"/>
      <c r="AN1771" s="4183"/>
      <c r="AO1771" s="1973"/>
      <c r="AP1771" s="4306">
        <f t="shared" si="2293"/>
        <v>0</v>
      </c>
    </row>
    <row r="1772" spans="1:274" s="47" customFormat="1" x14ac:dyDescent="0.25">
      <c r="A1772" s="637">
        <v>1</v>
      </c>
      <c r="B1772" s="637">
        <v>1</v>
      </c>
      <c r="C1772" s="100" t="s">
        <v>10</v>
      </c>
      <c r="D1772" s="3352" t="s">
        <v>280</v>
      </c>
      <c r="E1772" s="309">
        <v>340</v>
      </c>
      <c r="F1772" s="613">
        <v>822</v>
      </c>
      <c r="G1772" s="4034">
        <v>799</v>
      </c>
      <c r="H1772" s="613">
        <f t="shared" si="2225"/>
        <v>23</v>
      </c>
      <c r="I1772" s="69">
        <f>(F1772-H1772)/12*$C$3+H1772</f>
        <v>489.08333333333331</v>
      </c>
      <c r="J1772" s="746">
        <v>201</v>
      </c>
      <c r="K1772" s="69">
        <f t="shared" si="2294"/>
        <v>41.097290850230024</v>
      </c>
      <c r="L1772" s="3674"/>
      <c r="M1772" s="750">
        <v>9.1999999999999993</v>
      </c>
      <c r="N1772" s="70">
        <f t="shared" si="2295"/>
        <v>7.189054726368159</v>
      </c>
      <c r="O1772" s="71">
        <f t="shared" si="2296"/>
        <v>7562</v>
      </c>
      <c r="P1772" s="71">
        <v>7351</v>
      </c>
      <c r="Q1772" s="71">
        <f t="shared" si="2226"/>
        <v>211</v>
      </c>
      <c r="R1772" s="71">
        <f>(O1772-Q1772)/12*$C$3+Q1772</f>
        <v>4499.0833333333339</v>
      </c>
      <c r="S1772" s="71">
        <v>1445</v>
      </c>
      <c r="T1772" s="71">
        <f t="shared" si="2297"/>
        <v>32.117653596102905</v>
      </c>
      <c r="U1772" s="71">
        <f t="shared" si="2298"/>
        <v>22</v>
      </c>
      <c r="V1772" s="71">
        <f t="shared" si="2299"/>
        <v>112.59740259740259</v>
      </c>
      <c r="W1772" s="1879"/>
      <c r="X1772" s="1879"/>
      <c r="Y1772" s="1879"/>
      <c r="Z1772" s="1879"/>
      <c r="AA1772" s="1879"/>
      <c r="AB1772" s="1879"/>
      <c r="AC1772" s="1879"/>
      <c r="AD1772" s="1879"/>
      <c r="AE1772" s="2928"/>
      <c r="AF1772" s="1879"/>
      <c r="AG1772" s="3139"/>
      <c r="AH1772" s="1879"/>
      <c r="AI1772" s="1879"/>
      <c r="AJ1772" s="1879"/>
      <c r="AK1772" s="1879"/>
      <c r="AL1772" s="1879"/>
      <c r="AM1772" s="3702"/>
      <c r="AN1772" s="4184"/>
      <c r="AO1772" s="1958"/>
      <c r="AP1772" s="4306">
        <f t="shared" si="2293"/>
        <v>0</v>
      </c>
    </row>
    <row r="1773" spans="1:274" s="47" customFormat="1" x14ac:dyDescent="0.25">
      <c r="A1773" s="637">
        <v>1</v>
      </c>
      <c r="B1773" s="637">
        <v>1</v>
      </c>
      <c r="C1773" s="100" t="s">
        <v>66</v>
      </c>
      <c r="D1773" s="3352" t="s">
        <v>280</v>
      </c>
      <c r="E1773" s="309">
        <v>340</v>
      </c>
      <c r="F1773" s="613">
        <v>119</v>
      </c>
      <c r="G1773" s="4034">
        <v>119</v>
      </c>
      <c r="H1773" s="613">
        <f t="shared" si="2225"/>
        <v>0</v>
      </c>
      <c r="I1773" s="69">
        <f t="shared" si="2300"/>
        <v>69.416666666666657</v>
      </c>
      <c r="J1773" s="746">
        <v>96</v>
      </c>
      <c r="K1773" s="69">
        <f t="shared" si="2294"/>
        <v>138.29531812725091</v>
      </c>
      <c r="L1773" s="3674"/>
      <c r="M1773" s="750">
        <v>10</v>
      </c>
      <c r="N1773" s="70">
        <f t="shared" si="2295"/>
        <v>10.510416666666666</v>
      </c>
      <c r="O1773" s="71">
        <f t="shared" si="2296"/>
        <v>1190</v>
      </c>
      <c r="P1773" s="71">
        <v>1190</v>
      </c>
      <c r="Q1773" s="71">
        <f t="shared" si="2226"/>
        <v>0</v>
      </c>
      <c r="R1773" s="71">
        <f t="shared" si="2301"/>
        <v>694</v>
      </c>
      <c r="S1773" s="71">
        <v>1009</v>
      </c>
      <c r="T1773" s="71">
        <f t="shared" si="2297"/>
        <v>145.38904899135449</v>
      </c>
      <c r="U1773" s="71">
        <f t="shared" si="2298"/>
        <v>4</v>
      </c>
      <c r="V1773" s="71">
        <f t="shared" si="2299"/>
        <v>432.42857142857144</v>
      </c>
      <c r="W1773" s="1879"/>
      <c r="X1773" s="1879"/>
      <c r="Y1773" s="1879"/>
      <c r="Z1773" s="1879"/>
      <c r="AA1773" s="1879"/>
      <c r="AB1773" s="1879"/>
      <c r="AC1773" s="1879"/>
      <c r="AD1773" s="1879"/>
      <c r="AE1773" s="2928"/>
      <c r="AF1773" s="1879"/>
      <c r="AG1773" s="3139"/>
      <c r="AH1773" s="1879"/>
      <c r="AI1773" s="1879"/>
      <c r="AJ1773" s="1879"/>
      <c r="AK1773" s="1879"/>
      <c r="AL1773" s="1879"/>
      <c r="AM1773" s="3702"/>
      <c r="AN1773" s="4184"/>
      <c r="AO1773" s="1958"/>
      <c r="AP1773" s="4306">
        <f t="shared" si="2293"/>
        <v>0</v>
      </c>
    </row>
    <row r="1774" spans="1:274" s="47" customFormat="1" x14ac:dyDescent="0.25">
      <c r="A1774" s="637"/>
      <c r="B1774" s="637">
        <v>1</v>
      </c>
      <c r="C1774" s="100" t="s">
        <v>6</v>
      </c>
      <c r="D1774" s="3352" t="s">
        <v>280</v>
      </c>
      <c r="E1774" s="309">
        <v>340</v>
      </c>
      <c r="F1774" s="613">
        <v>800</v>
      </c>
      <c r="G1774" s="4034">
        <v>800</v>
      </c>
      <c r="H1774" s="613">
        <f t="shared" si="2225"/>
        <v>0</v>
      </c>
      <c r="I1774" s="69">
        <f t="shared" ref="I1774" si="2302">F1774/12*$C$3</f>
        <v>466.66666666666669</v>
      </c>
      <c r="J1774" s="746">
        <v>414</v>
      </c>
      <c r="K1774" s="69">
        <f t="shared" si="2294"/>
        <v>88.714285714285708</v>
      </c>
      <c r="L1774" s="3674"/>
      <c r="M1774" s="750">
        <v>9</v>
      </c>
      <c r="N1774" s="70">
        <f t="shared" ref="N1774" si="2303">S1774/J1774</f>
        <v>8.3816425120772955</v>
      </c>
      <c r="O1774" s="71">
        <f t="shared" si="2296"/>
        <v>7200</v>
      </c>
      <c r="P1774" s="71">
        <v>7200</v>
      </c>
      <c r="Q1774" s="71">
        <f t="shared" si="2226"/>
        <v>0</v>
      </c>
      <c r="R1774" s="71">
        <f t="shared" ref="R1774" si="2304">ROUND(O1774/12*$C$3,0)</f>
        <v>4200</v>
      </c>
      <c r="S1774" s="71">
        <v>3470</v>
      </c>
      <c r="T1774" s="71">
        <f t="shared" ref="T1774" si="2305">S1774/R1774*100</f>
        <v>82.61904761904762</v>
      </c>
      <c r="U1774" s="71">
        <f t="shared" si="2298"/>
        <v>21</v>
      </c>
      <c r="V1774" s="71">
        <f t="shared" ref="V1774" si="2306">S1774/$C$3*12/U1774</f>
        <v>283.26530612244898</v>
      </c>
      <c r="W1774" s="1879"/>
      <c r="X1774" s="1879"/>
      <c r="Y1774" s="1879"/>
      <c r="Z1774" s="1879"/>
      <c r="AA1774" s="1879"/>
      <c r="AB1774" s="1879"/>
      <c r="AC1774" s="1879"/>
      <c r="AD1774" s="1879"/>
      <c r="AE1774" s="2928"/>
      <c r="AF1774" s="1879"/>
      <c r="AG1774" s="3139"/>
      <c r="AH1774" s="1879"/>
      <c r="AI1774" s="1879"/>
      <c r="AJ1774" s="1879"/>
      <c r="AK1774" s="1879"/>
      <c r="AL1774" s="1879"/>
      <c r="AM1774" s="3702"/>
      <c r="AN1774" s="4184"/>
      <c r="AO1774" s="1958"/>
      <c r="AP1774" s="4306">
        <f t="shared" si="2293"/>
        <v>0</v>
      </c>
    </row>
    <row r="1775" spans="1:274" s="47" customFormat="1" ht="29.25" x14ac:dyDescent="0.25">
      <c r="A1775" s="637">
        <v>1</v>
      </c>
      <c r="B1775" s="637">
        <v>1</v>
      </c>
      <c r="C1775" s="238" t="s">
        <v>7</v>
      </c>
      <c r="D1775" s="238"/>
      <c r="E1775" s="238"/>
      <c r="F1775" s="1567">
        <f>SUM(F1765:F1774)</f>
        <v>4984</v>
      </c>
      <c r="G1775" s="4655">
        <f>SUM(G1765:G1774)</f>
        <v>4835</v>
      </c>
      <c r="H1775" s="1567">
        <f t="shared" si="2225"/>
        <v>149</v>
      </c>
      <c r="I1775" s="578">
        <f t="shared" ref="I1775:J1775" si="2307">SUM(I1765:I1774)</f>
        <v>2969.4166666666661</v>
      </c>
      <c r="J1775" s="1624">
        <f t="shared" si="2307"/>
        <v>2597</v>
      </c>
      <c r="K1775" s="578">
        <f t="shared" si="2294"/>
        <v>87.458254988353517</v>
      </c>
      <c r="L1775" s="3676">
        <f t="shared" ref="L1775" si="2308">SUM(L1765:L1774)</f>
        <v>0</v>
      </c>
      <c r="M1775" s="583">
        <f>IF(F1775=0,0,O1775/F1775)</f>
        <v>8.6007223113964688</v>
      </c>
      <c r="N1775" s="94">
        <f t="shared" si="2295"/>
        <v>8.3815941470927999</v>
      </c>
      <c r="O1775" s="578">
        <f t="shared" ref="O1775:S1775" si="2309">SUM(O1765:O1774)</f>
        <v>42866</v>
      </c>
      <c r="P1775" s="578">
        <v>41804</v>
      </c>
      <c r="Q1775" s="578">
        <f t="shared" si="2226"/>
        <v>1062</v>
      </c>
      <c r="R1775" s="578">
        <f t="shared" si="2309"/>
        <v>25447.916666666664</v>
      </c>
      <c r="S1775" s="578">
        <f t="shared" si="2309"/>
        <v>21767</v>
      </c>
      <c r="T1775" s="71">
        <f t="shared" si="2297"/>
        <v>85.535489152681137</v>
      </c>
      <c r="U1775" s="578">
        <f>SUM(U1765:U1774)</f>
        <v>131</v>
      </c>
      <c r="V1775" s="71">
        <f t="shared" si="2299"/>
        <v>284.84623773173394</v>
      </c>
      <c r="W1775" s="1903">
        <v>208891.02455423994</v>
      </c>
      <c r="X1775" s="1903">
        <v>208891.02455423994</v>
      </c>
      <c r="Y1775" s="1903">
        <v>208892.44341503995</v>
      </c>
      <c r="Z1775" s="1903">
        <v>208892.44341503995</v>
      </c>
      <c r="AA1775" s="1903">
        <v>209900.30753663994</v>
      </c>
      <c r="AB1775" s="1903">
        <v>209900.30753663994</v>
      </c>
      <c r="AC1775" s="1903">
        <v>209900.30753663994</v>
      </c>
      <c r="AD1775" s="1903">
        <v>221841.29814335995</v>
      </c>
      <c r="AE1775" s="2895">
        <f>W1775/12*$C$3+(X1775-W1775)/11*6+(Y1775-X1775)/10*5+(Z1775-Y1775)/9*4+(AA1775-Z1775)/8*3+(AB1775-AA1775)/7*2+(AC1775-AB1775)/6*1+(AD1775-AC1775)</f>
        <v>134172.74673935998</v>
      </c>
      <c r="AF1775" s="1903">
        <f t="shared" ref="AF1775:AF1778" si="2310">AL1775-AK1775-AH1775</f>
        <v>140939.55065000002</v>
      </c>
      <c r="AG1775" s="3161"/>
      <c r="AH1775" s="1903">
        <v>-389.91865000000001</v>
      </c>
      <c r="AI1775" s="1903">
        <f>AF1775-AE1775</f>
        <v>6766.8039106400392</v>
      </c>
      <c r="AJ1775" s="1903"/>
      <c r="AK1775" s="1903">
        <v>-1137.34105</v>
      </c>
      <c r="AL1775" s="1903">
        <v>139412.29095000002</v>
      </c>
      <c r="AM1775" s="3702"/>
      <c r="AN1775" s="3867">
        <f t="shared" ref="AN1775" si="2311">SUM(AN1765:AN1774)</f>
        <v>0</v>
      </c>
      <c r="AO1775" s="4172"/>
      <c r="AP1775" s="4306">
        <f t="shared" si="2293"/>
        <v>209900307.53663993</v>
      </c>
    </row>
    <row r="1776" spans="1:274" s="47" customFormat="1" x14ac:dyDescent="0.25">
      <c r="A1776" s="637">
        <v>1</v>
      </c>
      <c r="B1776" s="637">
        <v>1</v>
      </c>
      <c r="C1776" s="547" t="s">
        <v>14</v>
      </c>
      <c r="D1776" s="547"/>
      <c r="E1776" s="712"/>
      <c r="F1776" s="1567"/>
      <c r="G1776" s="4655"/>
      <c r="H1776" s="1567">
        <f t="shared" si="2225"/>
        <v>0</v>
      </c>
      <c r="I1776" s="578"/>
      <c r="J1776" s="578"/>
      <c r="K1776" s="578"/>
      <c r="L1776" s="3643"/>
      <c r="M1776" s="579"/>
      <c r="N1776" s="579"/>
      <c r="O1776" s="578"/>
      <c r="P1776" s="578"/>
      <c r="Q1776" s="578">
        <f t="shared" si="2226"/>
        <v>0</v>
      </c>
      <c r="R1776" s="578"/>
      <c r="S1776" s="578"/>
      <c r="T1776" s="578"/>
      <c r="U1776" s="578"/>
      <c r="V1776" s="578"/>
      <c r="W1776" s="1902"/>
      <c r="X1776" s="1902"/>
      <c r="Y1776" s="1902"/>
      <c r="Z1776" s="1902"/>
      <c r="AA1776" s="1902"/>
      <c r="AB1776" s="1902"/>
      <c r="AC1776" s="1902"/>
      <c r="AD1776" s="1902"/>
      <c r="AE1776" s="2959"/>
      <c r="AF1776" s="1902"/>
      <c r="AG1776" s="3155"/>
      <c r="AH1776" s="1902"/>
      <c r="AI1776" s="1902"/>
      <c r="AJ1776" s="1902"/>
      <c r="AK1776" s="1902"/>
      <c r="AL1776" s="1902"/>
      <c r="AM1776" s="3702"/>
      <c r="AN1776" s="4123"/>
      <c r="AO1776" s="1973"/>
      <c r="AP1776" s="4306">
        <f t="shared" si="2293"/>
        <v>0</v>
      </c>
    </row>
    <row r="1777" spans="1:42" s="47" customFormat="1" ht="15.75" x14ac:dyDescent="0.25">
      <c r="A1777" s="637">
        <v>1</v>
      </c>
      <c r="B1777" s="637">
        <v>1</v>
      </c>
      <c r="C1777" s="3284" t="s">
        <v>501</v>
      </c>
      <c r="D1777" s="429"/>
      <c r="E1777" s="442"/>
      <c r="F1777" s="1539"/>
      <c r="G1777" s="3919"/>
      <c r="H1777" s="1539">
        <f t="shared" si="2225"/>
        <v>0</v>
      </c>
      <c r="I1777" s="93"/>
      <c r="J1777" s="93"/>
      <c r="K1777" s="93"/>
      <c r="L1777" s="3380"/>
      <c r="M1777" s="311"/>
      <c r="N1777" s="311"/>
      <c r="O1777" s="313"/>
      <c r="P1777" s="313"/>
      <c r="Q1777" s="313">
        <f t="shared" si="2226"/>
        <v>0</v>
      </c>
      <c r="R1777" s="313"/>
      <c r="S1777" s="313"/>
      <c r="T1777" s="313"/>
      <c r="U1777" s="313"/>
      <c r="V1777" s="313"/>
      <c r="W1777" s="565">
        <v>204308.22131999998</v>
      </c>
      <c r="X1777" s="565">
        <v>204308.22131999998</v>
      </c>
      <c r="Y1777" s="565">
        <v>204308.22131999998</v>
      </c>
      <c r="Z1777" s="565">
        <v>204308.22131999998</v>
      </c>
      <c r="AA1777" s="565">
        <v>202980.21789</v>
      </c>
      <c r="AB1777" s="565">
        <v>202980.21789</v>
      </c>
      <c r="AC1777" s="565">
        <v>202980.21789</v>
      </c>
      <c r="AD1777" s="565">
        <v>202980.21789</v>
      </c>
      <c r="AE1777" s="4309">
        <f>W1777/12*$C$3+(X1777-W1777)/11*6+(Y1777-X1777)/10*5+(Z1777-Y1777)/9*4+(AA1777-Z1777)+(AB1777-AA1777)/7*2+(AC1777-AB1777)/6*1</f>
        <v>117851.79234000001</v>
      </c>
      <c r="AF1777" s="565">
        <f t="shared" si="2310"/>
        <v>117034.55946</v>
      </c>
      <c r="AG1777" s="3024"/>
      <c r="AH1777" s="565"/>
      <c r="AI1777" s="565">
        <f>AF1777-AE1777</f>
        <v>-817.23288000001048</v>
      </c>
      <c r="AJ1777" s="565"/>
      <c r="AK1777" s="565">
        <v>-207.63171000000006</v>
      </c>
      <c r="AL1777" s="565">
        <v>116826.92775</v>
      </c>
      <c r="AM1777" s="3702"/>
      <c r="AN1777" s="3839"/>
      <c r="AO1777" s="1957"/>
      <c r="AP1777" s="4306">
        <f t="shared" si="2293"/>
        <v>202980217.88999999</v>
      </c>
    </row>
    <row r="1778" spans="1:42" s="47" customFormat="1" x14ac:dyDescent="0.25">
      <c r="A1778" s="637"/>
      <c r="B1778" s="637">
        <v>1</v>
      </c>
      <c r="C1778" s="2429" t="s">
        <v>438</v>
      </c>
      <c r="D1778" s="429"/>
      <c r="E1778" s="442"/>
      <c r="F1778" s="1539"/>
      <c r="G1778" s="3919"/>
      <c r="H1778" s="1539">
        <f t="shared" si="2225"/>
        <v>0</v>
      </c>
      <c r="I1778" s="93"/>
      <c r="J1778" s="93"/>
      <c r="K1778" s="93"/>
      <c r="L1778" s="3380"/>
      <c r="M1778" s="311"/>
      <c r="N1778" s="311"/>
      <c r="O1778" s="313"/>
      <c r="P1778" s="313"/>
      <c r="Q1778" s="313">
        <f t="shared" si="2226"/>
        <v>0</v>
      </c>
      <c r="R1778" s="313"/>
      <c r="S1778" s="313"/>
      <c r="T1778" s="313"/>
      <c r="U1778" s="313"/>
      <c r="V1778" s="313"/>
      <c r="W1778" s="565">
        <v>1528.1784</v>
      </c>
      <c r="X1778" s="565">
        <v>1528.1784</v>
      </c>
      <c r="Y1778" s="565">
        <v>1528.1784</v>
      </c>
      <c r="Z1778" s="565">
        <v>1528.1784</v>
      </c>
      <c r="AA1778" s="565">
        <v>1528.1784</v>
      </c>
      <c r="AB1778" s="565">
        <v>1528.1784</v>
      </c>
      <c r="AC1778" s="565">
        <v>1528.1784</v>
      </c>
      <c r="AD1778" s="565">
        <v>1528.1784</v>
      </c>
      <c r="AE1778" s="3328">
        <f>W1778/12*$C$3+(X1778-W1778)/11*6+(Y1778-X1778)/10*5+(Z1778-Y1778)/9*4+(AA1778-Z1778)/8*3+(AB1778-AA1778)/7*2+(AC1778-AB1778)/6*1</f>
        <v>891.43740000000003</v>
      </c>
      <c r="AF1778" s="565">
        <f t="shared" si="2310"/>
        <v>891.43739999999991</v>
      </c>
      <c r="AG1778" s="3024"/>
      <c r="AH1778" s="565"/>
      <c r="AI1778" s="565">
        <f>AF1778-AE1778</f>
        <v>0</v>
      </c>
      <c r="AJ1778" s="565"/>
      <c r="AK1778" s="565">
        <v>0</v>
      </c>
      <c r="AL1778" s="565">
        <v>891.43739999999991</v>
      </c>
      <c r="AM1778" s="3702"/>
      <c r="AN1778" s="3839"/>
      <c r="AO1778" s="1957"/>
      <c r="AP1778" s="4306">
        <f t="shared" si="2293"/>
        <v>1528178.4</v>
      </c>
    </row>
    <row r="1779" spans="1:42" s="47" customFormat="1" ht="29.25" x14ac:dyDescent="0.25">
      <c r="A1779" s="637">
        <v>1</v>
      </c>
      <c r="B1779" s="637">
        <v>1</v>
      </c>
      <c r="C1779" s="2430" t="s">
        <v>397</v>
      </c>
      <c r="D1779" s="346"/>
      <c r="E1779" s="346"/>
      <c r="F1779" s="2621">
        <f>F1781+F1782+F1785+F1786+F1787</f>
        <v>40870</v>
      </c>
      <c r="G1779" s="3929">
        <f>G1781+G1782+G1785+G1786+G1787</f>
        <v>40870</v>
      </c>
      <c r="H1779" s="2621">
        <f t="shared" si="2225"/>
        <v>0</v>
      </c>
      <c r="I1779" s="329">
        <f t="shared" ref="I1779:J1779" si="2312">I1781+I1782+I1785+I1786+I1787</f>
        <v>23840.833333333332</v>
      </c>
      <c r="J1779" s="329">
        <f t="shared" si="2312"/>
        <v>14815.98</v>
      </c>
      <c r="K1779" s="329">
        <f>J1779/I1779*100</f>
        <v>62.145394805830335</v>
      </c>
      <c r="L1779" s="3444">
        <f t="shared" ref="L1779" si="2313">L1781+L1782+L1785+L1786+L1787</f>
        <v>0</v>
      </c>
      <c r="M1779" s="101"/>
      <c r="N1779" s="101"/>
      <c r="O1779" s="389"/>
      <c r="P1779" s="389"/>
      <c r="Q1779" s="389">
        <f t="shared" si="2226"/>
        <v>0</v>
      </c>
      <c r="R1779" s="389"/>
      <c r="S1779" s="389"/>
      <c r="T1779" s="389"/>
      <c r="U1779" s="389"/>
      <c r="V1779" s="389"/>
      <c r="W1779" s="1879"/>
      <c r="X1779" s="1879"/>
      <c r="Y1779" s="1879"/>
      <c r="Z1779" s="1879"/>
      <c r="AA1779" s="1879"/>
      <c r="AB1779" s="1879"/>
      <c r="AC1779" s="1879"/>
      <c r="AD1779" s="1879"/>
      <c r="AE1779" s="2928"/>
      <c r="AF1779" s="1879"/>
      <c r="AG1779" s="3139"/>
      <c r="AH1779" s="1879"/>
      <c r="AI1779" s="1879"/>
      <c r="AJ1779" s="1879"/>
      <c r="AK1779" s="1879"/>
      <c r="AL1779" s="1879"/>
      <c r="AM1779" s="3702"/>
      <c r="AN1779" s="3916">
        <f t="shared" ref="AN1779" si="2314">AN1781+AN1782+AN1785+AN1786+AN1787</f>
        <v>0</v>
      </c>
      <c r="AO1779" s="1958"/>
      <c r="AP1779" s="4306">
        <f t="shared" si="2293"/>
        <v>0</v>
      </c>
    </row>
    <row r="1780" spans="1:42" s="47" customFormat="1" ht="30" x14ac:dyDescent="0.25">
      <c r="A1780" s="637"/>
      <c r="B1780" s="637">
        <v>1</v>
      </c>
      <c r="C1780" s="1828" t="s">
        <v>211</v>
      </c>
      <c r="D1780" s="346"/>
      <c r="E1780" s="346"/>
      <c r="F1780" s="2621"/>
      <c r="G1780" s="3929"/>
      <c r="H1780" s="2621">
        <f t="shared" si="2225"/>
        <v>0</v>
      </c>
      <c r="I1780" s="366"/>
      <c r="J1780" s="366"/>
      <c r="K1780" s="366"/>
      <c r="L1780" s="3452"/>
      <c r="M1780" s="101"/>
      <c r="N1780" s="101"/>
      <c r="O1780" s="389"/>
      <c r="P1780" s="389"/>
      <c r="Q1780" s="389">
        <f t="shared" si="2226"/>
        <v>0</v>
      </c>
      <c r="R1780" s="389"/>
      <c r="S1780" s="389"/>
      <c r="T1780" s="389"/>
      <c r="U1780" s="389"/>
      <c r="V1780" s="389"/>
      <c r="W1780" s="1879"/>
      <c r="X1780" s="1879"/>
      <c r="Y1780" s="1879"/>
      <c r="Z1780" s="1879"/>
      <c r="AA1780" s="1879"/>
      <c r="AB1780" s="1879"/>
      <c r="AC1780" s="1879"/>
      <c r="AD1780" s="1879"/>
      <c r="AE1780" s="2928"/>
      <c r="AF1780" s="1879"/>
      <c r="AG1780" s="3139"/>
      <c r="AH1780" s="1879"/>
      <c r="AI1780" s="1879"/>
      <c r="AJ1780" s="1879"/>
      <c r="AK1780" s="1879"/>
      <c r="AL1780" s="1879"/>
      <c r="AM1780" s="3702"/>
      <c r="AN1780" s="3928"/>
      <c r="AO1780" s="1958"/>
      <c r="AP1780" s="4306">
        <f t="shared" si="2293"/>
        <v>0</v>
      </c>
    </row>
    <row r="1781" spans="1:42" s="47" customFormat="1" ht="30" x14ac:dyDescent="0.25">
      <c r="A1781" s="637"/>
      <c r="B1781" s="637">
        <v>1</v>
      </c>
      <c r="C1781" s="1828" t="s">
        <v>212</v>
      </c>
      <c r="D1781" s="346"/>
      <c r="E1781" s="346"/>
      <c r="F1781" s="1847">
        <v>6500</v>
      </c>
      <c r="G1781" s="4493">
        <v>6500</v>
      </c>
      <c r="H1781" s="1847">
        <f t="shared" si="2225"/>
        <v>0</v>
      </c>
      <c r="I1781" s="366">
        <f t="shared" ref="I1781:I1828" si="2315">F1781/12*$C$3</f>
        <v>3791.6666666666665</v>
      </c>
      <c r="J1781" s="366">
        <v>829</v>
      </c>
      <c r="K1781" s="366">
        <f t="shared" ref="K1781:K1787" si="2316">J1781/I1781*100</f>
        <v>21.863736263736264</v>
      </c>
      <c r="L1781" s="3452"/>
      <c r="M1781" s="101"/>
      <c r="N1781" s="101"/>
      <c r="O1781" s="389"/>
      <c r="P1781" s="389"/>
      <c r="Q1781" s="389">
        <f t="shared" si="2226"/>
        <v>0</v>
      </c>
      <c r="R1781" s="389"/>
      <c r="S1781" s="389"/>
      <c r="T1781" s="389"/>
      <c r="U1781" s="389"/>
      <c r="V1781" s="389"/>
      <c r="W1781" s="1879"/>
      <c r="X1781" s="1879"/>
      <c r="Y1781" s="1879"/>
      <c r="Z1781" s="1879"/>
      <c r="AA1781" s="1879"/>
      <c r="AB1781" s="1879"/>
      <c r="AC1781" s="1879"/>
      <c r="AD1781" s="1879"/>
      <c r="AE1781" s="2928"/>
      <c r="AF1781" s="1879"/>
      <c r="AG1781" s="3139"/>
      <c r="AH1781" s="1879"/>
      <c r="AI1781" s="1879"/>
      <c r="AJ1781" s="1879"/>
      <c r="AK1781" s="1879"/>
      <c r="AL1781" s="1879"/>
      <c r="AM1781" s="3702"/>
      <c r="AN1781" s="3928"/>
      <c r="AO1781" s="1958"/>
      <c r="AP1781" s="4306">
        <f t="shared" si="2293"/>
        <v>0</v>
      </c>
    </row>
    <row r="1782" spans="1:42" s="47" customFormat="1" ht="30" x14ac:dyDescent="0.25">
      <c r="A1782" s="637"/>
      <c r="B1782" s="637">
        <v>1</v>
      </c>
      <c r="C1782" s="2431" t="s">
        <v>398</v>
      </c>
      <c r="D1782" s="346"/>
      <c r="E1782" s="346"/>
      <c r="F1782" s="1847">
        <f>F1783+F1784/4</f>
        <v>21100</v>
      </c>
      <c r="G1782" s="4493">
        <f>G1783+G1784/4</f>
        <v>21100</v>
      </c>
      <c r="H1782" s="1847">
        <f t="shared" si="2225"/>
        <v>0</v>
      </c>
      <c r="I1782" s="366">
        <f t="shared" ref="I1782:J1782" si="2317">I1783+I1784/4</f>
        <v>12308.333333333332</v>
      </c>
      <c r="J1782" s="366">
        <f t="shared" si="2317"/>
        <v>6608.98</v>
      </c>
      <c r="K1782" s="366">
        <f t="shared" si="2316"/>
        <v>53.695165876777253</v>
      </c>
      <c r="L1782" s="3452">
        <f t="shared" ref="L1782" si="2318">L1783+L1784/4</f>
        <v>0</v>
      </c>
      <c r="M1782" s="101"/>
      <c r="N1782" s="101"/>
      <c r="O1782" s="389"/>
      <c r="P1782" s="389"/>
      <c r="Q1782" s="389">
        <f t="shared" si="2226"/>
        <v>0</v>
      </c>
      <c r="R1782" s="389"/>
      <c r="S1782" s="389"/>
      <c r="T1782" s="389"/>
      <c r="U1782" s="389"/>
      <c r="V1782" s="389"/>
      <c r="W1782" s="1879"/>
      <c r="X1782" s="1879"/>
      <c r="Y1782" s="1879"/>
      <c r="Z1782" s="1879"/>
      <c r="AA1782" s="1879"/>
      <c r="AB1782" s="1879"/>
      <c r="AC1782" s="1879"/>
      <c r="AD1782" s="1879"/>
      <c r="AE1782" s="2928"/>
      <c r="AF1782" s="1879"/>
      <c r="AG1782" s="3139"/>
      <c r="AH1782" s="1879"/>
      <c r="AI1782" s="1879"/>
      <c r="AJ1782" s="1879"/>
      <c r="AK1782" s="1879"/>
      <c r="AL1782" s="1879"/>
      <c r="AM1782" s="3702"/>
      <c r="AN1782" s="3928">
        <f t="shared" ref="AN1782" si="2319">AN1783+AN1784/4</f>
        <v>0</v>
      </c>
      <c r="AO1782" s="1958"/>
      <c r="AP1782" s="4306">
        <f t="shared" si="2293"/>
        <v>0</v>
      </c>
    </row>
    <row r="1783" spans="1:42" s="47" customFormat="1" x14ac:dyDescent="0.25">
      <c r="A1783" s="637"/>
      <c r="B1783" s="637">
        <v>1</v>
      </c>
      <c r="C1783" s="1829" t="s">
        <v>399</v>
      </c>
      <c r="D1783" s="346"/>
      <c r="E1783" s="346"/>
      <c r="F1783" s="3270">
        <v>19000</v>
      </c>
      <c r="G1783" s="4461">
        <v>19000</v>
      </c>
      <c r="H1783" s="3270">
        <f t="shared" si="2225"/>
        <v>0</v>
      </c>
      <c r="I1783" s="366">
        <f t="shared" si="2315"/>
        <v>11083.333333333332</v>
      </c>
      <c r="J1783" s="366">
        <v>5344</v>
      </c>
      <c r="K1783" s="366">
        <f t="shared" si="2316"/>
        <v>48.216541353383462</v>
      </c>
      <c r="L1783" s="3452"/>
      <c r="M1783" s="101"/>
      <c r="N1783" s="101"/>
      <c r="O1783" s="389"/>
      <c r="P1783" s="389"/>
      <c r="Q1783" s="389">
        <f t="shared" si="2226"/>
        <v>0</v>
      </c>
      <c r="R1783" s="389"/>
      <c r="S1783" s="389"/>
      <c r="T1783" s="389"/>
      <c r="U1783" s="389"/>
      <c r="V1783" s="389"/>
      <c r="W1783" s="1879"/>
      <c r="X1783" s="1879"/>
      <c r="Y1783" s="1879"/>
      <c r="Z1783" s="1879"/>
      <c r="AA1783" s="1879"/>
      <c r="AB1783" s="1879"/>
      <c r="AC1783" s="1879"/>
      <c r="AD1783" s="1879"/>
      <c r="AE1783" s="2928"/>
      <c r="AF1783" s="1879"/>
      <c r="AG1783" s="3139"/>
      <c r="AH1783" s="1879"/>
      <c r="AI1783" s="1879"/>
      <c r="AJ1783" s="1879"/>
      <c r="AK1783" s="1879"/>
      <c r="AL1783" s="1879"/>
      <c r="AM1783" s="3702"/>
      <c r="AN1783" s="3928"/>
      <c r="AO1783" s="1958"/>
      <c r="AP1783" s="4306">
        <f t="shared" si="2293"/>
        <v>0</v>
      </c>
    </row>
    <row r="1784" spans="1:42" s="47" customFormat="1" ht="30" x14ac:dyDescent="0.25">
      <c r="A1784" s="637"/>
      <c r="B1784" s="637">
        <v>1</v>
      </c>
      <c r="C1784" s="1829" t="s">
        <v>400</v>
      </c>
      <c r="D1784" s="346"/>
      <c r="E1784" s="346"/>
      <c r="F1784" s="1847">
        <v>8400</v>
      </c>
      <c r="G1784" s="4493">
        <v>8400</v>
      </c>
      <c r="H1784" s="1847">
        <f t="shared" si="2225"/>
        <v>0</v>
      </c>
      <c r="I1784" s="366">
        <f t="shared" si="2315"/>
        <v>4900</v>
      </c>
      <c r="J1784" s="366">
        <v>5059.92</v>
      </c>
      <c r="K1784" s="366">
        <f t="shared" si="2316"/>
        <v>103.26367346938777</v>
      </c>
      <c r="L1784" s="3452"/>
      <c r="M1784" s="101"/>
      <c r="N1784" s="101"/>
      <c r="O1784" s="389"/>
      <c r="P1784" s="389"/>
      <c r="Q1784" s="389">
        <f t="shared" si="2226"/>
        <v>0</v>
      </c>
      <c r="R1784" s="389"/>
      <c r="S1784" s="389"/>
      <c r="T1784" s="389"/>
      <c r="U1784" s="389"/>
      <c r="V1784" s="389"/>
      <c r="W1784" s="1879"/>
      <c r="X1784" s="1879"/>
      <c r="Y1784" s="1879"/>
      <c r="Z1784" s="1879"/>
      <c r="AA1784" s="1879"/>
      <c r="AB1784" s="1879"/>
      <c r="AC1784" s="1879"/>
      <c r="AD1784" s="1879"/>
      <c r="AE1784" s="2928"/>
      <c r="AF1784" s="1879"/>
      <c r="AG1784" s="3139"/>
      <c r="AH1784" s="1879"/>
      <c r="AI1784" s="1879"/>
      <c r="AJ1784" s="1879"/>
      <c r="AK1784" s="1879"/>
      <c r="AL1784" s="1879"/>
      <c r="AM1784" s="3702"/>
      <c r="AN1784" s="3928"/>
      <c r="AO1784" s="1958"/>
      <c r="AP1784" s="4306">
        <f t="shared" si="2293"/>
        <v>0</v>
      </c>
    </row>
    <row r="1785" spans="1:42" s="47" customFormat="1" ht="60" x14ac:dyDescent="0.25">
      <c r="A1785" s="637"/>
      <c r="B1785" s="637">
        <v>1</v>
      </c>
      <c r="C1785" s="1829" t="s">
        <v>401</v>
      </c>
      <c r="D1785" s="346"/>
      <c r="E1785" s="346"/>
      <c r="F1785" s="1847">
        <v>300</v>
      </c>
      <c r="G1785" s="4493">
        <v>300</v>
      </c>
      <c r="H1785" s="1847">
        <f t="shared" si="2225"/>
        <v>0</v>
      </c>
      <c r="I1785" s="366">
        <f t="shared" si="2315"/>
        <v>175</v>
      </c>
      <c r="J1785" s="366">
        <v>188</v>
      </c>
      <c r="K1785" s="366">
        <f t="shared" si="2316"/>
        <v>107.42857142857143</v>
      </c>
      <c r="L1785" s="3452"/>
      <c r="M1785" s="101"/>
      <c r="N1785" s="101"/>
      <c r="O1785" s="389"/>
      <c r="P1785" s="389"/>
      <c r="Q1785" s="389">
        <f t="shared" si="2226"/>
        <v>0</v>
      </c>
      <c r="R1785" s="389"/>
      <c r="S1785" s="389"/>
      <c r="T1785" s="389"/>
      <c r="U1785" s="389"/>
      <c r="V1785" s="389"/>
      <c r="W1785" s="1879"/>
      <c r="X1785" s="1879"/>
      <c r="Y1785" s="1879"/>
      <c r="Z1785" s="1879"/>
      <c r="AA1785" s="1879"/>
      <c r="AB1785" s="1879"/>
      <c r="AC1785" s="1879"/>
      <c r="AD1785" s="1879"/>
      <c r="AE1785" s="2928"/>
      <c r="AF1785" s="1879"/>
      <c r="AG1785" s="3139"/>
      <c r="AH1785" s="1879"/>
      <c r="AI1785" s="1879"/>
      <c r="AJ1785" s="1879"/>
      <c r="AK1785" s="1879"/>
      <c r="AL1785" s="1879"/>
      <c r="AM1785" s="3702"/>
      <c r="AN1785" s="3928"/>
      <c r="AO1785" s="1958"/>
      <c r="AP1785" s="4306">
        <f t="shared" si="2293"/>
        <v>0</v>
      </c>
    </row>
    <row r="1786" spans="1:42" s="47" customFormat="1" ht="45" x14ac:dyDescent="0.25">
      <c r="A1786" s="637"/>
      <c r="B1786" s="637">
        <v>1</v>
      </c>
      <c r="C1786" s="1829" t="s">
        <v>416</v>
      </c>
      <c r="D1786" s="346"/>
      <c r="E1786" s="346"/>
      <c r="F1786" s="1847">
        <v>10300</v>
      </c>
      <c r="G1786" s="4493">
        <v>10300</v>
      </c>
      <c r="H1786" s="1847">
        <f t="shared" si="2225"/>
        <v>0</v>
      </c>
      <c r="I1786" s="366">
        <f t="shared" si="2315"/>
        <v>6008.3333333333339</v>
      </c>
      <c r="J1786" s="366">
        <v>7076</v>
      </c>
      <c r="K1786" s="366">
        <f t="shared" si="2316"/>
        <v>117.76976421636616</v>
      </c>
      <c r="L1786" s="3452"/>
      <c r="M1786" s="101"/>
      <c r="N1786" s="101"/>
      <c r="O1786" s="389"/>
      <c r="P1786" s="389"/>
      <c r="Q1786" s="389">
        <f t="shared" si="2226"/>
        <v>0</v>
      </c>
      <c r="R1786" s="389"/>
      <c r="S1786" s="389"/>
      <c r="T1786" s="389"/>
      <c r="U1786" s="389"/>
      <c r="V1786" s="389"/>
      <c r="W1786" s="1879"/>
      <c r="X1786" s="1879"/>
      <c r="Y1786" s="1879"/>
      <c r="Z1786" s="1879"/>
      <c r="AA1786" s="1879"/>
      <c r="AB1786" s="1879"/>
      <c r="AC1786" s="1879"/>
      <c r="AD1786" s="1879"/>
      <c r="AE1786" s="2928"/>
      <c r="AF1786" s="1879"/>
      <c r="AG1786" s="3139"/>
      <c r="AH1786" s="1879"/>
      <c r="AI1786" s="1879"/>
      <c r="AJ1786" s="1879"/>
      <c r="AK1786" s="1879"/>
      <c r="AL1786" s="1879"/>
      <c r="AM1786" s="3702"/>
      <c r="AN1786" s="3928"/>
      <c r="AO1786" s="1958"/>
      <c r="AP1786" s="4306">
        <f t="shared" si="2293"/>
        <v>0</v>
      </c>
    </row>
    <row r="1787" spans="1:42" s="47" customFormat="1" ht="30" x14ac:dyDescent="0.25">
      <c r="A1787" s="637"/>
      <c r="B1787" s="637">
        <v>1</v>
      </c>
      <c r="C1787" s="4" t="s">
        <v>499</v>
      </c>
      <c r="D1787" s="346"/>
      <c r="E1787" s="346"/>
      <c r="F1787" s="1847">
        <v>2670</v>
      </c>
      <c r="G1787" s="4493">
        <v>2670</v>
      </c>
      <c r="H1787" s="1847">
        <f t="shared" si="2225"/>
        <v>0</v>
      </c>
      <c r="I1787" s="366">
        <f t="shared" si="2315"/>
        <v>1557.5</v>
      </c>
      <c r="J1787" s="366">
        <v>114</v>
      </c>
      <c r="K1787" s="366">
        <f t="shared" si="2316"/>
        <v>7.3194221508828248</v>
      </c>
      <c r="L1787" s="3452"/>
      <c r="M1787" s="101"/>
      <c r="N1787" s="101"/>
      <c r="O1787" s="389"/>
      <c r="P1787" s="389"/>
      <c r="Q1787" s="389">
        <f t="shared" si="2226"/>
        <v>0</v>
      </c>
      <c r="R1787" s="389"/>
      <c r="S1787" s="389"/>
      <c r="T1787" s="389"/>
      <c r="U1787" s="389"/>
      <c r="V1787" s="389"/>
      <c r="W1787" s="1879"/>
      <c r="X1787" s="1879"/>
      <c r="Y1787" s="1879"/>
      <c r="Z1787" s="1879"/>
      <c r="AA1787" s="1879"/>
      <c r="AB1787" s="1879"/>
      <c r="AC1787" s="1879"/>
      <c r="AD1787" s="1879"/>
      <c r="AE1787" s="2928"/>
      <c r="AF1787" s="1879"/>
      <c r="AG1787" s="3139"/>
      <c r="AH1787" s="1879"/>
      <c r="AI1787" s="1879"/>
      <c r="AJ1787" s="1879"/>
      <c r="AK1787" s="1879"/>
      <c r="AL1787" s="1879"/>
      <c r="AM1787" s="3702"/>
      <c r="AN1787" s="3928"/>
      <c r="AO1787" s="1958"/>
      <c r="AP1787" s="4306">
        <f t="shared" si="2293"/>
        <v>0</v>
      </c>
    </row>
    <row r="1788" spans="1:42" s="47" customFormat="1" ht="29.25" x14ac:dyDescent="0.25">
      <c r="A1788" s="637"/>
      <c r="B1788" s="637">
        <v>1</v>
      </c>
      <c r="C1788" s="1757" t="s">
        <v>135</v>
      </c>
      <c r="D1788" s="346"/>
      <c r="E1788" s="346"/>
      <c r="F1788" s="1847">
        <f>F1789+F1790</f>
        <v>67638.297872340423</v>
      </c>
      <c r="G1788" s="4493">
        <f>G1789+G1790</f>
        <v>67638.297872340423</v>
      </c>
      <c r="H1788" s="1847">
        <f t="shared" si="2225"/>
        <v>0</v>
      </c>
      <c r="I1788" s="366">
        <f t="shared" ref="I1788:J1788" si="2320">I1789+I1790</f>
        <v>39455.673758865247</v>
      </c>
      <c r="J1788" s="366">
        <f t="shared" si="2320"/>
        <v>29202.199999999997</v>
      </c>
      <c r="K1788" s="366">
        <f t="shared" ref="K1788:K1794" si="2321">J1788/I1788*100</f>
        <v>74.012676043679505</v>
      </c>
      <c r="L1788" s="3452">
        <f t="shared" ref="L1788" si="2322">L1789+L1790</f>
        <v>0</v>
      </c>
      <c r="M1788" s="101"/>
      <c r="N1788" s="101"/>
      <c r="O1788" s="389"/>
      <c r="P1788" s="389"/>
      <c r="Q1788" s="389">
        <f t="shared" si="2226"/>
        <v>0</v>
      </c>
      <c r="R1788" s="389"/>
      <c r="S1788" s="389"/>
      <c r="T1788" s="389"/>
      <c r="U1788" s="389"/>
      <c r="V1788" s="389"/>
      <c r="W1788" s="1879"/>
      <c r="X1788" s="1879"/>
      <c r="Y1788" s="1879"/>
      <c r="Z1788" s="1879"/>
      <c r="AA1788" s="1879"/>
      <c r="AB1788" s="1879"/>
      <c r="AC1788" s="1879"/>
      <c r="AD1788" s="1879"/>
      <c r="AE1788" s="2928"/>
      <c r="AF1788" s="1879"/>
      <c r="AG1788" s="3139"/>
      <c r="AH1788" s="1879"/>
      <c r="AI1788" s="1879"/>
      <c r="AJ1788" s="1879"/>
      <c r="AK1788" s="1879"/>
      <c r="AL1788" s="1879"/>
      <c r="AM1788" s="3702"/>
      <c r="AN1788" s="3928">
        <f t="shared" ref="AN1788" si="2323">AN1789+AN1790</f>
        <v>0</v>
      </c>
      <c r="AO1788" s="1958"/>
      <c r="AP1788" s="4306">
        <f t="shared" si="2293"/>
        <v>0</v>
      </c>
    </row>
    <row r="1789" spans="1:42" s="47" customFormat="1" x14ac:dyDescent="0.25">
      <c r="A1789" s="637"/>
      <c r="B1789" s="637">
        <v>1</v>
      </c>
      <c r="C1789" s="1008" t="s">
        <v>247</v>
      </c>
      <c r="D1789" s="346"/>
      <c r="E1789" s="346"/>
      <c r="F1789" s="1847">
        <v>57000</v>
      </c>
      <c r="G1789" s="4493">
        <v>57000</v>
      </c>
      <c r="H1789" s="1847">
        <f t="shared" si="2225"/>
        <v>0</v>
      </c>
      <c r="I1789" s="366">
        <f t="shared" si="2315"/>
        <v>33250</v>
      </c>
      <c r="J1789" s="366">
        <v>22977</v>
      </c>
      <c r="K1789" s="366">
        <f t="shared" si="2321"/>
        <v>69.103759398496251</v>
      </c>
      <c r="L1789" s="3452"/>
      <c r="M1789" s="101"/>
      <c r="N1789" s="101"/>
      <c r="O1789" s="389"/>
      <c r="P1789" s="389"/>
      <c r="Q1789" s="389">
        <f t="shared" si="2226"/>
        <v>0</v>
      </c>
      <c r="R1789" s="389"/>
      <c r="S1789" s="389"/>
      <c r="T1789" s="389"/>
      <c r="U1789" s="389"/>
      <c r="V1789" s="389"/>
      <c r="W1789" s="1879"/>
      <c r="X1789" s="1879"/>
      <c r="Y1789" s="1879"/>
      <c r="Z1789" s="1879"/>
      <c r="AA1789" s="1879"/>
      <c r="AB1789" s="1879"/>
      <c r="AC1789" s="1879"/>
      <c r="AD1789" s="1879"/>
      <c r="AE1789" s="2928"/>
      <c r="AF1789" s="1879"/>
      <c r="AG1789" s="3139"/>
      <c r="AH1789" s="1879"/>
      <c r="AI1789" s="1879"/>
      <c r="AJ1789" s="1879"/>
      <c r="AK1789" s="1879"/>
      <c r="AL1789" s="1879"/>
      <c r="AM1789" s="3702"/>
      <c r="AN1789" s="3928"/>
      <c r="AO1789" s="1958"/>
      <c r="AP1789" s="4306">
        <f t="shared" si="2293"/>
        <v>0</v>
      </c>
    </row>
    <row r="1790" spans="1:42" s="47" customFormat="1" x14ac:dyDescent="0.25">
      <c r="A1790" s="637"/>
      <c r="B1790" s="637">
        <v>1</v>
      </c>
      <c r="C1790" s="1008" t="s">
        <v>403</v>
      </c>
      <c r="D1790" s="346"/>
      <c r="E1790" s="346"/>
      <c r="F1790" s="1847">
        <f>F1791/9.4</f>
        <v>10638.297872340425</v>
      </c>
      <c r="G1790" s="4493">
        <f>G1791/9.4</f>
        <v>10638.297872340425</v>
      </c>
      <c r="H1790" s="1847">
        <f t="shared" si="2225"/>
        <v>0</v>
      </c>
      <c r="I1790" s="366">
        <f t="shared" ref="I1790:J1790" si="2324">I1791/9.4</f>
        <v>6205.6737588652486</v>
      </c>
      <c r="J1790" s="366">
        <f t="shared" si="2324"/>
        <v>6225.1999999999989</v>
      </c>
      <c r="K1790" s="366">
        <f t="shared" si="2321"/>
        <v>100.31465142857141</v>
      </c>
      <c r="L1790" s="3452">
        <f t="shared" ref="L1790" si="2325">L1791/9.4</f>
        <v>0</v>
      </c>
      <c r="M1790" s="101"/>
      <c r="N1790" s="101"/>
      <c r="O1790" s="389"/>
      <c r="P1790" s="389"/>
      <c r="Q1790" s="389">
        <f t="shared" si="2226"/>
        <v>0</v>
      </c>
      <c r="R1790" s="389"/>
      <c r="S1790" s="389"/>
      <c r="T1790" s="389"/>
      <c r="U1790" s="389"/>
      <c r="V1790" s="389"/>
      <c r="W1790" s="1879"/>
      <c r="X1790" s="1879"/>
      <c r="Y1790" s="1879"/>
      <c r="Z1790" s="1879"/>
      <c r="AA1790" s="1879"/>
      <c r="AB1790" s="1879"/>
      <c r="AC1790" s="1879"/>
      <c r="AD1790" s="1879"/>
      <c r="AE1790" s="2928"/>
      <c r="AF1790" s="1879"/>
      <c r="AG1790" s="3139"/>
      <c r="AH1790" s="1879"/>
      <c r="AI1790" s="1879"/>
      <c r="AJ1790" s="1879"/>
      <c r="AK1790" s="1879"/>
      <c r="AL1790" s="1879"/>
      <c r="AM1790" s="3702"/>
      <c r="AN1790" s="3928">
        <f t="shared" ref="AN1790" si="2326">AN1791/9.4</f>
        <v>0</v>
      </c>
      <c r="AO1790" s="1958"/>
      <c r="AP1790" s="4306">
        <f t="shared" si="2293"/>
        <v>0</v>
      </c>
    </row>
    <row r="1791" spans="1:42" s="47" customFormat="1" x14ac:dyDescent="0.25">
      <c r="A1791" s="637"/>
      <c r="B1791" s="637">
        <v>1</v>
      </c>
      <c r="C1791" s="2448" t="s">
        <v>420</v>
      </c>
      <c r="D1791" s="346"/>
      <c r="E1791" s="346"/>
      <c r="F1791" s="1847">
        <v>100000</v>
      </c>
      <c r="G1791" s="4493">
        <v>100000</v>
      </c>
      <c r="H1791" s="1847">
        <f t="shared" si="2225"/>
        <v>0</v>
      </c>
      <c r="I1791" s="366">
        <f t="shared" si="2315"/>
        <v>58333.333333333336</v>
      </c>
      <c r="J1791" s="366">
        <v>58516.87999999999</v>
      </c>
      <c r="K1791" s="366">
        <f t="shared" si="2321"/>
        <v>100.31465142857141</v>
      </c>
      <c r="L1791" s="3452"/>
      <c r="M1791" s="101"/>
      <c r="N1791" s="101"/>
      <c r="O1791" s="389"/>
      <c r="P1791" s="389"/>
      <c r="Q1791" s="389">
        <f t="shared" si="2226"/>
        <v>0</v>
      </c>
      <c r="R1791" s="389"/>
      <c r="S1791" s="389"/>
      <c r="T1791" s="389"/>
      <c r="U1791" s="389"/>
      <c r="V1791" s="389"/>
      <c r="W1791" s="1879"/>
      <c r="X1791" s="1879"/>
      <c r="Y1791" s="1879"/>
      <c r="Z1791" s="1879"/>
      <c r="AA1791" s="1879"/>
      <c r="AB1791" s="1879"/>
      <c r="AC1791" s="1879"/>
      <c r="AD1791" s="1879"/>
      <c r="AE1791" s="2928"/>
      <c r="AF1791" s="1879"/>
      <c r="AG1791" s="3139"/>
      <c r="AH1791" s="1879"/>
      <c r="AI1791" s="1879"/>
      <c r="AJ1791" s="1879"/>
      <c r="AK1791" s="1879"/>
      <c r="AL1791" s="1879"/>
      <c r="AM1791" s="3702"/>
      <c r="AN1791" s="3928"/>
      <c r="AO1791" s="1958"/>
      <c r="AP1791" s="4306">
        <f t="shared" si="2293"/>
        <v>0</v>
      </c>
    </row>
    <row r="1792" spans="1:42" s="47" customFormat="1" ht="63" x14ac:dyDescent="0.25">
      <c r="A1792" s="637"/>
      <c r="B1792" s="637">
        <v>1</v>
      </c>
      <c r="C1792" s="2473" t="s">
        <v>405</v>
      </c>
      <c r="D1792" s="346"/>
      <c r="E1792" s="346"/>
      <c r="F1792" s="613">
        <f>F1793+F1798</f>
        <v>19170</v>
      </c>
      <c r="G1792" s="4034">
        <f>G1793+G1798</f>
        <v>19170</v>
      </c>
      <c r="H1792" s="613">
        <f t="shared" si="2225"/>
        <v>0</v>
      </c>
      <c r="I1792" s="366">
        <f t="shared" ref="I1792:J1792" si="2327">I1793+I1798</f>
        <v>11182.5</v>
      </c>
      <c r="J1792" s="366">
        <f t="shared" si="2327"/>
        <v>7662</v>
      </c>
      <c r="K1792" s="366">
        <f t="shared" si="2321"/>
        <v>68.517773306505703</v>
      </c>
      <c r="L1792" s="3452">
        <f t="shared" ref="L1792" si="2328">L1793+L1798</f>
        <v>0</v>
      </c>
      <c r="M1792" s="101"/>
      <c r="N1792" s="101"/>
      <c r="O1792" s="389"/>
      <c r="P1792" s="389"/>
      <c r="Q1792" s="389">
        <f t="shared" si="2226"/>
        <v>0</v>
      </c>
      <c r="R1792" s="389"/>
      <c r="S1792" s="389"/>
      <c r="T1792" s="389"/>
      <c r="U1792" s="389"/>
      <c r="V1792" s="389"/>
      <c r="W1792" s="1879"/>
      <c r="X1792" s="1879"/>
      <c r="Y1792" s="1879"/>
      <c r="Z1792" s="1879"/>
      <c r="AA1792" s="1879"/>
      <c r="AB1792" s="1879"/>
      <c r="AC1792" s="1879"/>
      <c r="AD1792" s="1879"/>
      <c r="AE1792" s="2895">
        <f t="shared" ref="AE1792" si="2329">W1792/12*$C$3</f>
        <v>0</v>
      </c>
      <c r="AF1792" s="1879">
        <f t="shared" ref="AF1792" si="2330">AL1792-AK1792-AH1792</f>
        <v>0</v>
      </c>
      <c r="AG1792" s="3139"/>
      <c r="AH1792" s="1879"/>
      <c r="AI1792" s="1879">
        <f>AF1792-AE1792</f>
        <v>0</v>
      </c>
      <c r="AJ1792" s="1879"/>
      <c r="AK1792" s="1879"/>
      <c r="AL1792" s="1879"/>
      <c r="AM1792" s="3702"/>
      <c r="AN1792" s="3928">
        <f t="shared" ref="AN1792" si="2331">AN1793+AN1798</f>
        <v>0</v>
      </c>
      <c r="AO1792" s="1958"/>
      <c r="AP1792" s="4306">
        <f t="shared" si="2293"/>
        <v>0</v>
      </c>
    </row>
    <row r="1793" spans="1:42" s="47" customFormat="1" ht="30" x14ac:dyDescent="0.25">
      <c r="A1793" s="637"/>
      <c r="B1793" s="637">
        <v>1</v>
      </c>
      <c r="C1793" s="2431" t="s">
        <v>406</v>
      </c>
      <c r="D1793" s="346"/>
      <c r="E1793" s="346"/>
      <c r="F1793" s="613">
        <f>SUM(F1794:F1797)</f>
        <v>7670</v>
      </c>
      <c r="G1793" s="4034">
        <f>SUM(G1794:G1797)</f>
        <v>7670</v>
      </c>
      <c r="H1793" s="613">
        <f t="shared" si="2225"/>
        <v>0</v>
      </c>
      <c r="I1793" s="366">
        <f t="shared" ref="I1793:J1793" si="2332">SUM(I1794:I1797)</f>
        <v>4474.166666666667</v>
      </c>
      <c r="J1793" s="366">
        <f t="shared" si="2332"/>
        <v>1528</v>
      </c>
      <c r="K1793" s="366">
        <f t="shared" si="2321"/>
        <v>34.151611100763638</v>
      </c>
      <c r="L1793" s="3452">
        <f t="shared" ref="L1793" si="2333">SUM(L1794:L1797)</f>
        <v>0</v>
      </c>
      <c r="M1793" s="101"/>
      <c r="N1793" s="101"/>
      <c r="O1793" s="389"/>
      <c r="P1793" s="389"/>
      <c r="Q1793" s="389">
        <f t="shared" si="2226"/>
        <v>0</v>
      </c>
      <c r="R1793" s="389"/>
      <c r="S1793" s="389"/>
      <c r="T1793" s="389"/>
      <c r="U1793" s="389"/>
      <c r="V1793" s="389"/>
      <c r="W1793" s="1879"/>
      <c r="X1793" s="1879"/>
      <c r="Y1793" s="1879"/>
      <c r="Z1793" s="1879"/>
      <c r="AA1793" s="1879"/>
      <c r="AB1793" s="1879"/>
      <c r="AC1793" s="1879"/>
      <c r="AD1793" s="1879"/>
      <c r="AE1793" s="2928"/>
      <c r="AF1793" s="1879"/>
      <c r="AG1793" s="3139"/>
      <c r="AH1793" s="1879"/>
      <c r="AI1793" s="1879"/>
      <c r="AJ1793" s="1879"/>
      <c r="AK1793" s="1879"/>
      <c r="AL1793" s="1879"/>
      <c r="AM1793" s="3702"/>
      <c r="AN1793" s="3928">
        <f t="shared" ref="AN1793" si="2334">SUM(AN1794:AN1797)</f>
        <v>0</v>
      </c>
      <c r="AO1793" s="1958"/>
      <c r="AP1793" s="4306">
        <f t="shared" si="2293"/>
        <v>0</v>
      </c>
    </row>
    <row r="1794" spans="1:42" s="47" customFormat="1" ht="30" x14ac:dyDescent="0.25">
      <c r="A1794" s="637"/>
      <c r="B1794" s="637">
        <v>1</v>
      </c>
      <c r="C1794" s="1829" t="s">
        <v>407</v>
      </c>
      <c r="D1794" s="346"/>
      <c r="E1794" s="346"/>
      <c r="F1794" s="613">
        <v>7500</v>
      </c>
      <c r="G1794" s="4034">
        <v>7500</v>
      </c>
      <c r="H1794" s="613">
        <f t="shared" si="2225"/>
        <v>0</v>
      </c>
      <c r="I1794" s="366">
        <f t="shared" si="2315"/>
        <v>4375</v>
      </c>
      <c r="J1794" s="366">
        <v>1373</v>
      </c>
      <c r="K1794" s="366">
        <f t="shared" si="2321"/>
        <v>31.382857142857141</v>
      </c>
      <c r="L1794" s="3452"/>
      <c r="M1794" s="101"/>
      <c r="N1794" s="101"/>
      <c r="O1794" s="389"/>
      <c r="P1794" s="389"/>
      <c r="Q1794" s="389">
        <f t="shared" si="2226"/>
        <v>0</v>
      </c>
      <c r="R1794" s="389"/>
      <c r="S1794" s="389"/>
      <c r="T1794" s="389"/>
      <c r="U1794" s="389"/>
      <c r="V1794" s="389"/>
      <c r="W1794" s="1879"/>
      <c r="X1794" s="1879"/>
      <c r="Y1794" s="1879"/>
      <c r="Z1794" s="1879"/>
      <c r="AA1794" s="1879"/>
      <c r="AB1794" s="1879"/>
      <c r="AC1794" s="1879"/>
      <c r="AD1794" s="1879"/>
      <c r="AE1794" s="2928"/>
      <c r="AF1794" s="1879"/>
      <c r="AG1794" s="3139"/>
      <c r="AH1794" s="1879"/>
      <c r="AI1794" s="1879"/>
      <c r="AJ1794" s="1879"/>
      <c r="AK1794" s="1879"/>
      <c r="AL1794" s="1879"/>
      <c r="AM1794" s="3702"/>
      <c r="AN1794" s="3928"/>
      <c r="AO1794" s="1958"/>
      <c r="AP1794" s="4306">
        <f t="shared" si="2293"/>
        <v>0</v>
      </c>
    </row>
    <row r="1795" spans="1:42" s="47" customFormat="1" ht="60" x14ac:dyDescent="0.25">
      <c r="A1795" s="637"/>
      <c r="B1795" s="637">
        <v>1</v>
      </c>
      <c r="C1795" s="1829" t="s">
        <v>408</v>
      </c>
      <c r="D1795" s="346"/>
      <c r="E1795" s="346"/>
      <c r="F1795" s="613"/>
      <c r="G1795" s="4034"/>
      <c r="H1795" s="613">
        <f t="shared" si="2225"/>
        <v>0</v>
      </c>
      <c r="I1795" s="366"/>
      <c r="J1795" s="366"/>
      <c r="K1795" s="366"/>
      <c r="L1795" s="3452"/>
      <c r="M1795" s="101"/>
      <c r="N1795" s="101"/>
      <c r="O1795" s="389"/>
      <c r="P1795" s="389"/>
      <c r="Q1795" s="389">
        <f t="shared" si="2226"/>
        <v>0</v>
      </c>
      <c r="R1795" s="389"/>
      <c r="S1795" s="389"/>
      <c r="T1795" s="389"/>
      <c r="U1795" s="389"/>
      <c r="V1795" s="389"/>
      <c r="W1795" s="1879"/>
      <c r="X1795" s="1879"/>
      <c r="Y1795" s="1879"/>
      <c r="Z1795" s="1879"/>
      <c r="AA1795" s="1879"/>
      <c r="AB1795" s="1879"/>
      <c r="AC1795" s="1879"/>
      <c r="AD1795" s="1879"/>
      <c r="AE1795" s="2928"/>
      <c r="AF1795" s="1879"/>
      <c r="AG1795" s="3139"/>
      <c r="AH1795" s="1879"/>
      <c r="AI1795" s="1879"/>
      <c r="AJ1795" s="1879"/>
      <c r="AK1795" s="1879"/>
      <c r="AL1795" s="1879"/>
      <c r="AM1795" s="3702"/>
      <c r="AN1795" s="3928"/>
      <c r="AO1795" s="1958"/>
      <c r="AP1795" s="4306">
        <f t="shared" si="2293"/>
        <v>0</v>
      </c>
    </row>
    <row r="1796" spans="1:42" s="47" customFormat="1" ht="45" x14ac:dyDescent="0.25">
      <c r="A1796" s="637"/>
      <c r="B1796" s="637">
        <v>1</v>
      </c>
      <c r="C1796" s="1829" t="s">
        <v>409</v>
      </c>
      <c r="D1796" s="346"/>
      <c r="E1796" s="346"/>
      <c r="F1796" s="613"/>
      <c r="G1796" s="4034"/>
      <c r="H1796" s="613">
        <f t="shared" si="2225"/>
        <v>0</v>
      </c>
      <c r="I1796" s="366"/>
      <c r="J1796" s="366"/>
      <c r="K1796" s="366"/>
      <c r="L1796" s="3452"/>
      <c r="M1796" s="101"/>
      <c r="N1796" s="101"/>
      <c r="O1796" s="389"/>
      <c r="P1796" s="389"/>
      <c r="Q1796" s="389">
        <f t="shared" si="2226"/>
        <v>0</v>
      </c>
      <c r="R1796" s="389"/>
      <c r="S1796" s="389"/>
      <c r="T1796" s="389"/>
      <c r="U1796" s="389"/>
      <c r="V1796" s="389"/>
      <c r="W1796" s="1879"/>
      <c r="X1796" s="1879"/>
      <c r="Y1796" s="1879"/>
      <c r="Z1796" s="1879"/>
      <c r="AA1796" s="1879"/>
      <c r="AB1796" s="1879"/>
      <c r="AC1796" s="1879"/>
      <c r="AD1796" s="1879"/>
      <c r="AE1796" s="2928"/>
      <c r="AF1796" s="1879"/>
      <c r="AG1796" s="3139"/>
      <c r="AH1796" s="1879"/>
      <c r="AI1796" s="1879"/>
      <c r="AJ1796" s="1879"/>
      <c r="AK1796" s="1879"/>
      <c r="AL1796" s="1879"/>
      <c r="AM1796" s="3702"/>
      <c r="AN1796" s="3928"/>
      <c r="AO1796" s="1958"/>
      <c r="AP1796" s="4306">
        <f t="shared" si="2293"/>
        <v>0</v>
      </c>
    </row>
    <row r="1797" spans="1:42" s="47" customFormat="1" ht="30" x14ac:dyDescent="0.25">
      <c r="A1797" s="637"/>
      <c r="B1797" s="637">
        <v>1</v>
      </c>
      <c r="C1797" s="1829" t="s">
        <v>410</v>
      </c>
      <c r="D1797" s="346"/>
      <c r="E1797" s="346"/>
      <c r="F1797" s="613">
        <v>170</v>
      </c>
      <c r="G1797" s="4034">
        <v>170</v>
      </c>
      <c r="H1797" s="613">
        <f t="shared" si="2225"/>
        <v>0</v>
      </c>
      <c r="I1797" s="366">
        <f t="shared" si="2315"/>
        <v>99.166666666666657</v>
      </c>
      <c r="J1797" s="366">
        <v>155</v>
      </c>
      <c r="K1797" s="366">
        <f>J1797/I1797*100</f>
        <v>156.30252100840337</v>
      </c>
      <c r="L1797" s="3452"/>
      <c r="M1797" s="101"/>
      <c r="N1797" s="101"/>
      <c r="O1797" s="389"/>
      <c r="P1797" s="389"/>
      <c r="Q1797" s="389">
        <f t="shared" si="2226"/>
        <v>0</v>
      </c>
      <c r="R1797" s="389"/>
      <c r="S1797" s="389"/>
      <c r="T1797" s="389"/>
      <c r="U1797" s="389"/>
      <c r="V1797" s="389"/>
      <c r="W1797" s="1879"/>
      <c r="X1797" s="1879"/>
      <c r="Y1797" s="1879"/>
      <c r="Z1797" s="1879"/>
      <c r="AA1797" s="1879"/>
      <c r="AB1797" s="1879"/>
      <c r="AC1797" s="1879"/>
      <c r="AD1797" s="1879"/>
      <c r="AE1797" s="2928"/>
      <c r="AF1797" s="1879"/>
      <c r="AG1797" s="3139"/>
      <c r="AH1797" s="1879"/>
      <c r="AI1797" s="1879"/>
      <c r="AJ1797" s="1879"/>
      <c r="AK1797" s="1879"/>
      <c r="AL1797" s="1879"/>
      <c r="AM1797" s="3702"/>
      <c r="AN1797" s="3928"/>
      <c r="AO1797" s="1958"/>
      <c r="AP1797" s="4306">
        <f t="shared" si="2293"/>
        <v>0</v>
      </c>
    </row>
    <row r="1798" spans="1:42" s="47" customFormat="1" ht="45" x14ac:dyDescent="0.25">
      <c r="A1798" s="637"/>
      <c r="B1798" s="637">
        <v>1</v>
      </c>
      <c r="C1798" s="2431" t="s">
        <v>411</v>
      </c>
      <c r="D1798" s="346"/>
      <c r="E1798" s="346"/>
      <c r="F1798" s="613">
        <f>SUM(F1799:F1802)</f>
        <v>11500</v>
      </c>
      <c r="G1798" s="4034">
        <f>SUM(G1799:G1802)</f>
        <v>11500</v>
      </c>
      <c r="H1798" s="613">
        <f t="shared" si="2225"/>
        <v>0</v>
      </c>
      <c r="I1798" s="366">
        <f t="shared" ref="I1798" si="2335">SUM(I1799:I1802)</f>
        <v>6708.3333333333339</v>
      </c>
      <c r="J1798" s="366">
        <f>J1799+J1802+J1801</f>
        <v>6134</v>
      </c>
      <c r="K1798" s="366">
        <f>J1798/I1798*100</f>
        <v>91.43850931677018</v>
      </c>
      <c r="L1798" s="3452">
        <f>L1799+L1802+L1801</f>
        <v>0</v>
      </c>
      <c r="M1798" s="101"/>
      <c r="N1798" s="101"/>
      <c r="O1798" s="389"/>
      <c r="P1798" s="389"/>
      <c r="Q1798" s="389">
        <f t="shared" si="2226"/>
        <v>0</v>
      </c>
      <c r="R1798" s="389"/>
      <c r="S1798" s="389"/>
      <c r="T1798" s="389"/>
      <c r="U1798" s="389"/>
      <c r="V1798" s="389"/>
      <c r="W1798" s="1879"/>
      <c r="X1798" s="1879"/>
      <c r="Y1798" s="1879"/>
      <c r="Z1798" s="1879"/>
      <c r="AA1798" s="1879"/>
      <c r="AB1798" s="1879"/>
      <c r="AC1798" s="1879"/>
      <c r="AD1798" s="1879"/>
      <c r="AE1798" s="2928"/>
      <c r="AF1798" s="1879"/>
      <c r="AG1798" s="3139"/>
      <c r="AH1798" s="1879"/>
      <c r="AI1798" s="1879"/>
      <c r="AJ1798" s="1879"/>
      <c r="AK1798" s="1879"/>
      <c r="AL1798" s="1879"/>
      <c r="AM1798" s="3702"/>
      <c r="AN1798" s="3928">
        <f>AN1799+AN1802+AN1801</f>
        <v>0</v>
      </c>
      <c r="AO1798" s="1958"/>
      <c r="AP1798" s="4306">
        <f t="shared" si="2293"/>
        <v>0</v>
      </c>
    </row>
    <row r="1799" spans="1:42" s="47" customFormat="1" ht="45" x14ac:dyDescent="0.25">
      <c r="A1799" s="637"/>
      <c r="B1799" s="637">
        <v>1</v>
      </c>
      <c r="C1799" s="1829" t="s">
        <v>412</v>
      </c>
      <c r="D1799" s="346"/>
      <c r="E1799" s="346"/>
      <c r="F1799" s="613">
        <v>2400</v>
      </c>
      <c r="G1799" s="4034">
        <v>2400</v>
      </c>
      <c r="H1799" s="613">
        <f t="shared" si="2225"/>
        <v>0</v>
      </c>
      <c r="I1799" s="366">
        <f t="shared" si="2315"/>
        <v>1400</v>
      </c>
      <c r="J1799" s="366">
        <v>1135</v>
      </c>
      <c r="K1799" s="366">
        <f>J1799/I1799*100</f>
        <v>81.071428571428569</v>
      </c>
      <c r="L1799" s="3452"/>
      <c r="M1799" s="101"/>
      <c r="N1799" s="101"/>
      <c r="O1799" s="389"/>
      <c r="P1799" s="389"/>
      <c r="Q1799" s="389">
        <f t="shared" si="2226"/>
        <v>0</v>
      </c>
      <c r="R1799" s="389"/>
      <c r="S1799" s="389"/>
      <c r="T1799" s="389"/>
      <c r="U1799" s="389"/>
      <c r="V1799" s="389"/>
      <c r="W1799" s="1879"/>
      <c r="X1799" s="1879"/>
      <c r="Y1799" s="1879"/>
      <c r="Z1799" s="1879"/>
      <c r="AA1799" s="1879"/>
      <c r="AB1799" s="1879"/>
      <c r="AC1799" s="1879"/>
      <c r="AD1799" s="1879"/>
      <c r="AE1799" s="2928"/>
      <c r="AF1799" s="1879"/>
      <c r="AG1799" s="3139"/>
      <c r="AH1799" s="1879"/>
      <c r="AI1799" s="1879"/>
      <c r="AJ1799" s="1879"/>
      <c r="AK1799" s="1879"/>
      <c r="AL1799" s="1879"/>
      <c r="AM1799" s="3702"/>
      <c r="AN1799" s="3928"/>
      <c r="AO1799" s="1958"/>
      <c r="AP1799" s="4306">
        <f t="shared" si="2293"/>
        <v>0</v>
      </c>
    </row>
    <row r="1800" spans="1:42" s="47" customFormat="1" ht="30" x14ac:dyDescent="0.25">
      <c r="A1800" s="637"/>
      <c r="B1800" s="637">
        <v>1</v>
      </c>
      <c r="C1800" s="1829" t="s">
        <v>445</v>
      </c>
      <c r="D1800" s="346"/>
      <c r="E1800" s="346"/>
      <c r="F1800" s="613"/>
      <c r="G1800" s="4034"/>
      <c r="H1800" s="613">
        <f t="shared" si="2225"/>
        <v>0</v>
      </c>
      <c r="I1800" s="366"/>
      <c r="J1800" s="366"/>
      <c r="K1800" s="366"/>
      <c r="L1800" s="3452"/>
      <c r="M1800" s="101"/>
      <c r="N1800" s="101"/>
      <c r="O1800" s="389"/>
      <c r="P1800" s="389"/>
      <c r="Q1800" s="389">
        <f t="shared" si="2226"/>
        <v>0</v>
      </c>
      <c r="R1800" s="389"/>
      <c r="S1800" s="389"/>
      <c r="T1800" s="389"/>
      <c r="U1800" s="389"/>
      <c r="V1800" s="389"/>
      <c r="W1800" s="1879"/>
      <c r="X1800" s="1879"/>
      <c r="Y1800" s="1879"/>
      <c r="Z1800" s="1879"/>
      <c r="AA1800" s="1879"/>
      <c r="AB1800" s="1879"/>
      <c r="AC1800" s="1879"/>
      <c r="AD1800" s="1879"/>
      <c r="AE1800" s="2928"/>
      <c r="AF1800" s="1879"/>
      <c r="AG1800" s="3139"/>
      <c r="AH1800" s="1879"/>
      <c r="AI1800" s="1879"/>
      <c r="AJ1800" s="1879"/>
      <c r="AK1800" s="1879"/>
      <c r="AL1800" s="1879"/>
      <c r="AM1800" s="3702"/>
      <c r="AN1800" s="3928"/>
      <c r="AO1800" s="1958"/>
      <c r="AP1800" s="4306">
        <f t="shared" si="2293"/>
        <v>0</v>
      </c>
    </row>
    <row r="1801" spans="1:42" s="47" customFormat="1" ht="75" x14ac:dyDescent="0.25">
      <c r="A1801" s="637"/>
      <c r="B1801" s="637">
        <v>1</v>
      </c>
      <c r="C1801" s="1829" t="s">
        <v>413</v>
      </c>
      <c r="D1801" s="346"/>
      <c r="E1801" s="346"/>
      <c r="F1801" s="613">
        <v>6400</v>
      </c>
      <c r="G1801" s="4034">
        <v>6400</v>
      </c>
      <c r="H1801" s="613">
        <f t="shared" si="2225"/>
        <v>0</v>
      </c>
      <c r="I1801" s="366">
        <f t="shared" si="2315"/>
        <v>3733.3333333333335</v>
      </c>
      <c r="J1801" s="366">
        <v>3950</v>
      </c>
      <c r="K1801" s="366">
        <f>J1801/I1801*100</f>
        <v>105.80357142857142</v>
      </c>
      <c r="L1801" s="3452"/>
      <c r="M1801" s="101"/>
      <c r="N1801" s="101"/>
      <c r="O1801" s="389"/>
      <c r="P1801" s="389"/>
      <c r="Q1801" s="389">
        <f t="shared" si="2226"/>
        <v>0</v>
      </c>
      <c r="R1801" s="389"/>
      <c r="S1801" s="389"/>
      <c r="T1801" s="389"/>
      <c r="U1801" s="389"/>
      <c r="V1801" s="389"/>
      <c r="W1801" s="1879"/>
      <c r="X1801" s="1879"/>
      <c r="Y1801" s="1879"/>
      <c r="Z1801" s="1879"/>
      <c r="AA1801" s="1879"/>
      <c r="AB1801" s="1879"/>
      <c r="AC1801" s="1879"/>
      <c r="AD1801" s="1879"/>
      <c r="AE1801" s="2928"/>
      <c r="AF1801" s="1879"/>
      <c r="AG1801" s="3139"/>
      <c r="AH1801" s="1879"/>
      <c r="AI1801" s="1879"/>
      <c r="AJ1801" s="1879"/>
      <c r="AK1801" s="1879"/>
      <c r="AL1801" s="1879"/>
      <c r="AM1801" s="3702"/>
      <c r="AN1801" s="3928"/>
      <c r="AO1801" s="1958"/>
      <c r="AP1801" s="4306">
        <f t="shared" si="2293"/>
        <v>0</v>
      </c>
    </row>
    <row r="1802" spans="1:42" s="47" customFormat="1" ht="60" x14ac:dyDescent="0.25">
      <c r="A1802" s="637"/>
      <c r="B1802" s="637">
        <v>1</v>
      </c>
      <c r="C1802" s="1829" t="s">
        <v>414</v>
      </c>
      <c r="D1802" s="346"/>
      <c r="E1802" s="346"/>
      <c r="F1802" s="613">
        <v>2700</v>
      </c>
      <c r="G1802" s="4034">
        <v>2700</v>
      </c>
      <c r="H1802" s="613">
        <f t="shared" si="2225"/>
        <v>0</v>
      </c>
      <c r="I1802" s="366">
        <f t="shared" si="2315"/>
        <v>1575</v>
      </c>
      <c r="J1802" s="366">
        <v>1049</v>
      </c>
      <c r="K1802" s="366">
        <f>J1802/I1802*100</f>
        <v>66.603174603174608</v>
      </c>
      <c r="L1802" s="3452"/>
      <c r="M1802" s="101"/>
      <c r="N1802" s="101"/>
      <c r="O1802" s="389"/>
      <c r="P1802" s="389"/>
      <c r="Q1802" s="389">
        <f t="shared" si="2226"/>
        <v>0</v>
      </c>
      <c r="R1802" s="389"/>
      <c r="S1802" s="389"/>
      <c r="T1802" s="389"/>
      <c r="U1802" s="389"/>
      <c r="V1802" s="389"/>
      <c r="W1802" s="1879"/>
      <c r="X1802" s="1879"/>
      <c r="Y1802" s="1879"/>
      <c r="Z1802" s="1879"/>
      <c r="AA1802" s="1879"/>
      <c r="AB1802" s="1879"/>
      <c r="AC1802" s="1879"/>
      <c r="AD1802" s="1879"/>
      <c r="AE1802" s="2928"/>
      <c r="AF1802" s="1879"/>
      <c r="AG1802" s="3139"/>
      <c r="AH1802" s="1879"/>
      <c r="AI1802" s="1879"/>
      <c r="AJ1802" s="1879"/>
      <c r="AK1802" s="1879"/>
      <c r="AL1802" s="1879"/>
      <c r="AM1802" s="3702"/>
      <c r="AN1802" s="3928"/>
      <c r="AO1802" s="1958"/>
      <c r="AP1802" s="4306">
        <f t="shared" si="2293"/>
        <v>0</v>
      </c>
    </row>
    <row r="1803" spans="1:42" s="47" customFormat="1" ht="57.75" x14ac:dyDescent="0.25">
      <c r="A1803" s="637"/>
      <c r="B1803" s="637">
        <v>1</v>
      </c>
      <c r="C1803" s="2513" t="s">
        <v>506</v>
      </c>
      <c r="D1803" s="346"/>
      <c r="E1803" s="346"/>
      <c r="F1803" s="613">
        <v>775</v>
      </c>
      <c r="G1803" s="4034">
        <v>775</v>
      </c>
      <c r="H1803" s="613">
        <f t="shared" si="2225"/>
        <v>0</v>
      </c>
      <c r="I1803" s="366">
        <f t="shared" si="2315"/>
        <v>452.08333333333331</v>
      </c>
      <c r="J1803" s="366">
        <v>372</v>
      </c>
      <c r="K1803" s="366">
        <f>J1803/I1803*100</f>
        <v>82.285714285714278</v>
      </c>
      <c r="L1803" s="3452"/>
      <c r="M1803" s="101"/>
      <c r="N1803" s="101"/>
      <c r="O1803" s="389"/>
      <c r="P1803" s="389"/>
      <c r="Q1803" s="389">
        <f t="shared" si="2226"/>
        <v>0</v>
      </c>
      <c r="R1803" s="389"/>
      <c r="S1803" s="389"/>
      <c r="T1803" s="389"/>
      <c r="U1803" s="389"/>
      <c r="V1803" s="389"/>
      <c r="W1803" s="1879"/>
      <c r="X1803" s="1879"/>
      <c r="Y1803" s="1879"/>
      <c r="Z1803" s="1879"/>
      <c r="AA1803" s="1879"/>
      <c r="AB1803" s="1879"/>
      <c r="AC1803" s="1879"/>
      <c r="AD1803" s="1879"/>
      <c r="AE1803" s="2928"/>
      <c r="AF1803" s="1879"/>
      <c r="AG1803" s="3139"/>
      <c r="AH1803" s="1879"/>
      <c r="AI1803" s="1879"/>
      <c r="AJ1803" s="1879"/>
      <c r="AK1803" s="1879"/>
      <c r="AL1803" s="1879"/>
      <c r="AM1803" s="3702"/>
      <c r="AN1803" s="3928"/>
      <c r="AO1803" s="1958"/>
      <c r="AP1803" s="4306">
        <f t="shared" si="2293"/>
        <v>0</v>
      </c>
    </row>
    <row r="1804" spans="1:42" s="47" customFormat="1" x14ac:dyDescent="0.25">
      <c r="A1804" s="637"/>
      <c r="B1804" s="637">
        <v>1</v>
      </c>
      <c r="C1804" s="2535" t="s">
        <v>213</v>
      </c>
      <c r="D1804" s="346"/>
      <c r="E1804" s="346"/>
      <c r="F1804" s="613"/>
      <c r="G1804" s="4034"/>
      <c r="H1804" s="613">
        <f t="shared" si="2225"/>
        <v>0</v>
      </c>
      <c r="I1804" s="366">
        <f t="shared" si="2315"/>
        <v>0</v>
      </c>
      <c r="J1804" s="366"/>
      <c r="K1804" s="366"/>
      <c r="L1804" s="3452"/>
      <c r="M1804" s="101"/>
      <c r="N1804" s="101"/>
      <c r="O1804" s="389"/>
      <c r="P1804" s="389"/>
      <c r="Q1804" s="389">
        <f t="shared" si="2226"/>
        <v>0</v>
      </c>
      <c r="R1804" s="389"/>
      <c r="S1804" s="389"/>
      <c r="T1804" s="389"/>
      <c r="U1804" s="389"/>
      <c r="V1804" s="389"/>
      <c r="W1804" s="1879"/>
      <c r="X1804" s="1879"/>
      <c r="Y1804" s="1879"/>
      <c r="Z1804" s="1879"/>
      <c r="AA1804" s="1879"/>
      <c r="AB1804" s="1879"/>
      <c r="AC1804" s="1879">
        <v>376.07840000000004</v>
      </c>
      <c r="AD1804" s="1879">
        <v>376.07840000000004</v>
      </c>
      <c r="AE1804" s="2928">
        <f>W1804/12*$C$3+(X1804-W1804)/11*6+(Y1804-X1804)/10*5+(Z1804-Y1804)/9*4+(AA1804-Z1804)/8*3+(AB1804-AA1804)/7*2+(AC1804-AB1804-376.0784)/6*1</f>
        <v>9.473903143468002E-15</v>
      </c>
      <c r="AF1804" s="1879">
        <f t="shared" ref="AF1804" si="2336">AL1804-AK1804-AH1804</f>
        <v>0</v>
      </c>
      <c r="AG1804" s="3139">
        <f>SUM(AG1805:AG1812)</f>
        <v>0</v>
      </c>
      <c r="AH1804" s="1879">
        <f>SUM(AH1805:AH1812)</f>
        <v>0</v>
      </c>
      <c r="AI1804" s="1879">
        <f>AF1804-AE1804</f>
        <v>-9.473903143468002E-15</v>
      </c>
      <c r="AJ1804" s="1879"/>
      <c r="AK1804" s="1879">
        <v>0</v>
      </c>
      <c r="AL1804" s="1879"/>
      <c r="AM1804" s="3702"/>
      <c r="AN1804" s="3928"/>
      <c r="AO1804" s="1958"/>
      <c r="AP1804" s="4306">
        <f t="shared" si="2293"/>
        <v>376078.4</v>
      </c>
    </row>
    <row r="1805" spans="1:42" s="47" customFormat="1" ht="29.25" x14ac:dyDescent="0.25">
      <c r="A1805" s="637"/>
      <c r="B1805" s="637">
        <v>1</v>
      </c>
      <c r="C1805" s="2513" t="s">
        <v>476</v>
      </c>
      <c r="D1805" s="346"/>
      <c r="E1805" s="346"/>
      <c r="F1805" s="613">
        <f>F1812</f>
        <v>1112</v>
      </c>
      <c r="G1805" s="4034">
        <f>G1812</f>
        <v>1112</v>
      </c>
      <c r="H1805" s="613">
        <f t="shared" ref="H1805:H1868" si="2337">F1805-G1805</f>
        <v>0</v>
      </c>
      <c r="I1805" s="366">
        <f>I1812</f>
        <v>0</v>
      </c>
      <c r="J1805" s="366">
        <f>J1812</f>
        <v>0</v>
      </c>
      <c r="K1805" s="366" t="e">
        <f>J1805/I1805*100</f>
        <v>#DIV/0!</v>
      </c>
      <c r="L1805" s="3452"/>
      <c r="M1805" s="101"/>
      <c r="N1805" s="101"/>
      <c r="O1805" s="389"/>
      <c r="P1805" s="389"/>
      <c r="Q1805" s="389">
        <f t="shared" ref="Q1805:Q1868" si="2338">O1805-P1805</f>
        <v>0</v>
      </c>
      <c r="R1805" s="389"/>
      <c r="S1805" s="389"/>
      <c r="T1805" s="389"/>
      <c r="U1805" s="389"/>
      <c r="V1805" s="389"/>
      <c r="W1805" s="1879"/>
      <c r="X1805" s="1879"/>
      <c r="Y1805" s="1879"/>
      <c r="Z1805" s="1879"/>
      <c r="AA1805" s="1879"/>
      <c r="AB1805" s="1879"/>
      <c r="AC1805" s="1879"/>
      <c r="AD1805" s="1879"/>
      <c r="AE1805" s="2928"/>
      <c r="AF1805" s="1879"/>
      <c r="AG1805" s="3139"/>
      <c r="AH1805" s="1879"/>
      <c r="AI1805" s="1879"/>
      <c r="AJ1805" s="1879"/>
      <c r="AK1805" s="1879"/>
      <c r="AL1805" s="1879"/>
      <c r="AM1805" s="3702"/>
      <c r="AN1805" s="3928"/>
      <c r="AO1805" s="1958"/>
      <c r="AP1805" s="4306">
        <f t="shared" si="2293"/>
        <v>0</v>
      </c>
    </row>
    <row r="1806" spans="1:42" s="47" customFormat="1" x14ac:dyDescent="0.25">
      <c r="A1806" s="637"/>
      <c r="B1806" s="637">
        <v>1</v>
      </c>
      <c r="C1806" s="4" t="s">
        <v>464</v>
      </c>
      <c r="D1806" s="346"/>
      <c r="E1806" s="346"/>
      <c r="F1806" s="613"/>
      <c r="G1806" s="4034"/>
      <c r="H1806" s="613">
        <f t="shared" si="2337"/>
        <v>0</v>
      </c>
      <c r="I1806" s="366"/>
      <c r="J1806" s="366"/>
      <c r="K1806" s="366"/>
      <c r="L1806" s="3452"/>
      <c r="M1806" s="101"/>
      <c r="N1806" s="101"/>
      <c r="O1806" s="389"/>
      <c r="P1806" s="389"/>
      <c r="Q1806" s="389">
        <f t="shared" si="2338"/>
        <v>0</v>
      </c>
      <c r="R1806" s="389"/>
      <c r="S1806" s="389"/>
      <c r="T1806" s="389"/>
      <c r="U1806" s="389"/>
      <c r="V1806" s="389"/>
      <c r="W1806" s="1879"/>
      <c r="X1806" s="1879"/>
      <c r="Y1806" s="1879"/>
      <c r="Z1806" s="1879"/>
      <c r="AA1806" s="1879"/>
      <c r="AB1806" s="1879"/>
      <c r="AC1806" s="1879"/>
      <c r="AD1806" s="1879"/>
      <c r="AE1806" s="2928"/>
      <c r="AF1806" s="1879"/>
      <c r="AG1806" s="3139"/>
      <c r="AH1806" s="1879"/>
      <c r="AI1806" s="1879"/>
      <c r="AJ1806" s="1879"/>
      <c r="AK1806" s="1879"/>
      <c r="AL1806" s="1879"/>
      <c r="AM1806" s="3702"/>
      <c r="AN1806" s="3928"/>
      <c r="AO1806" s="1958"/>
      <c r="AP1806" s="4306">
        <f t="shared" si="2293"/>
        <v>0</v>
      </c>
    </row>
    <row r="1807" spans="1:42" s="47" customFormat="1" ht="30" x14ac:dyDescent="0.25">
      <c r="A1807" s="637"/>
      <c r="B1807" s="637">
        <v>1</v>
      </c>
      <c r="C1807" s="2536" t="s">
        <v>465</v>
      </c>
      <c r="D1807" s="346"/>
      <c r="E1807" s="346"/>
      <c r="F1807" s="613"/>
      <c r="G1807" s="4034"/>
      <c r="H1807" s="613">
        <f t="shared" si="2337"/>
        <v>0</v>
      </c>
      <c r="I1807" s="366"/>
      <c r="J1807" s="366"/>
      <c r="K1807" s="366"/>
      <c r="L1807" s="3452"/>
      <c r="M1807" s="101"/>
      <c r="N1807" s="101"/>
      <c r="O1807" s="389"/>
      <c r="P1807" s="389"/>
      <c r="Q1807" s="389">
        <f t="shared" si="2338"/>
        <v>0</v>
      </c>
      <c r="R1807" s="389"/>
      <c r="S1807" s="389"/>
      <c r="T1807" s="389"/>
      <c r="U1807" s="389"/>
      <c r="V1807" s="389"/>
      <c r="W1807" s="1879"/>
      <c r="X1807" s="1879"/>
      <c r="Y1807" s="1879"/>
      <c r="Z1807" s="1879"/>
      <c r="AA1807" s="1879"/>
      <c r="AB1807" s="1879"/>
      <c r="AC1807" s="1879"/>
      <c r="AD1807" s="1879"/>
      <c r="AE1807" s="2928"/>
      <c r="AF1807" s="1879"/>
      <c r="AG1807" s="3139"/>
      <c r="AH1807" s="1879"/>
      <c r="AI1807" s="1879"/>
      <c r="AJ1807" s="1879"/>
      <c r="AK1807" s="1879"/>
      <c r="AL1807" s="1879"/>
      <c r="AM1807" s="3702"/>
      <c r="AN1807" s="3928"/>
      <c r="AO1807" s="1958"/>
      <c r="AP1807" s="4306">
        <f t="shared" si="2293"/>
        <v>0</v>
      </c>
    </row>
    <row r="1808" spans="1:42" s="47" customFormat="1" x14ac:dyDescent="0.25">
      <c r="A1808" s="637">
        <v>1</v>
      </c>
      <c r="B1808" s="637">
        <v>1</v>
      </c>
      <c r="C1808" s="4" t="s">
        <v>466</v>
      </c>
      <c r="D1808" s="346"/>
      <c r="E1808" s="346"/>
      <c r="F1808" s="613"/>
      <c r="G1808" s="4034"/>
      <c r="H1808" s="613">
        <f t="shared" si="2337"/>
        <v>0</v>
      </c>
      <c r="I1808" s="69"/>
      <c r="J1808" s="366"/>
      <c r="K1808" s="366"/>
      <c r="L1808" s="3452"/>
      <c r="M1808" s="101"/>
      <c r="N1808" s="101"/>
      <c r="O1808" s="389"/>
      <c r="P1808" s="389"/>
      <c r="Q1808" s="389">
        <f t="shared" si="2338"/>
        <v>0</v>
      </c>
      <c r="R1808" s="389"/>
      <c r="S1808" s="389"/>
      <c r="T1808" s="389"/>
      <c r="U1808" s="389"/>
      <c r="V1808" s="389"/>
      <c r="W1808" s="1879"/>
      <c r="X1808" s="1879"/>
      <c r="Y1808" s="1879"/>
      <c r="Z1808" s="1879"/>
      <c r="AA1808" s="1879"/>
      <c r="AB1808" s="1879"/>
      <c r="AC1808" s="1879"/>
      <c r="AD1808" s="1879"/>
      <c r="AE1808" s="2928"/>
      <c r="AF1808" s="1879"/>
      <c r="AG1808" s="3139"/>
      <c r="AH1808" s="1879"/>
      <c r="AI1808" s="1879"/>
      <c r="AJ1808" s="1879"/>
      <c r="AK1808" s="1879"/>
      <c r="AL1808" s="1879"/>
      <c r="AM1808" s="3702"/>
      <c r="AN1808" s="3928"/>
      <c r="AO1808" s="1958"/>
      <c r="AP1808" s="4306">
        <f t="shared" si="2293"/>
        <v>0</v>
      </c>
    </row>
    <row r="1809" spans="1:42" s="47" customFormat="1" ht="30" x14ac:dyDescent="0.25">
      <c r="A1809" s="637">
        <v>1</v>
      </c>
      <c r="B1809" s="637">
        <v>1</v>
      </c>
      <c r="C1809" s="4" t="s">
        <v>492</v>
      </c>
      <c r="D1809" s="346"/>
      <c r="E1809" s="346"/>
      <c r="F1809" s="613"/>
      <c r="G1809" s="4034"/>
      <c r="H1809" s="613">
        <f t="shared" si="2337"/>
        <v>0</v>
      </c>
      <c r="I1809" s="69"/>
      <c r="J1809" s="366"/>
      <c r="K1809" s="366"/>
      <c r="L1809" s="3452"/>
      <c r="M1809" s="101"/>
      <c r="N1809" s="101"/>
      <c r="O1809" s="389"/>
      <c r="P1809" s="389"/>
      <c r="Q1809" s="389">
        <f t="shared" si="2338"/>
        <v>0</v>
      </c>
      <c r="R1809" s="389"/>
      <c r="S1809" s="389"/>
      <c r="T1809" s="389"/>
      <c r="U1809" s="389"/>
      <c r="V1809" s="389"/>
      <c r="W1809" s="1879"/>
      <c r="X1809" s="1879"/>
      <c r="Y1809" s="1879"/>
      <c r="Z1809" s="1879"/>
      <c r="AA1809" s="1879"/>
      <c r="AB1809" s="1879"/>
      <c r="AC1809" s="1879"/>
      <c r="AD1809" s="1879"/>
      <c r="AE1809" s="2928"/>
      <c r="AF1809" s="1879"/>
      <c r="AG1809" s="3139"/>
      <c r="AH1809" s="1879"/>
      <c r="AI1809" s="1879"/>
      <c r="AJ1809" s="1879"/>
      <c r="AK1809" s="1879"/>
      <c r="AL1809" s="1879"/>
      <c r="AM1809" s="3702"/>
      <c r="AN1809" s="3928"/>
      <c r="AO1809" s="1958"/>
      <c r="AP1809" s="4306">
        <f t="shared" si="2293"/>
        <v>0</v>
      </c>
    </row>
    <row r="1810" spans="1:42" s="47" customFormat="1" ht="60" x14ac:dyDescent="0.25">
      <c r="A1810" s="637">
        <v>1</v>
      </c>
      <c r="B1810" s="637">
        <v>1</v>
      </c>
      <c r="C1810" s="4" t="s">
        <v>468</v>
      </c>
      <c r="D1810" s="346"/>
      <c r="E1810" s="346"/>
      <c r="F1810" s="613"/>
      <c r="G1810" s="4034"/>
      <c r="H1810" s="613">
        <f t="shared" si="2337"/>
        <v>0</v>
      </c>
      <c r="I1810" s="69"/>
      <c r="J1810" s="366"/>
      <c r="K1810" s="366"/>
      <c r="L1810" s="3452"/>
      <c r="M1810" s="101"/>
      <c r="N1810" s="101"/>
      <c r="O1810" s="389"/>
      <c r="P1810" s="389"/>
      <c r="Q1810" s="389">
        <f t="shared" si="2338"/>
        <v>0</v>
      </c>
      <c r="R1810" s="389"/>
      <c r="S1810" s="389"/>
      <c r="T1810" s="389"/>
      <c r="U1810" s="389"/>
      <c r="V1810" s="389"/>
      <c r="W1810" s="1879"/>
      <c r="X1810" s="1879"/>
      <c r="Y1810" s="1879"/>
      <c r="Z1810" s="1879"/>
      <c r="AA1810" s="1879"/>
      <c r="AB1810" s="1879"/>
      <c r="AC1810" s="1879"/>
      <c r="AD1810" s="1879"/>
      <c r="AE1810" s="2928"/>
      <c r="AF1810" s="1879"/>
      <c r="AG1810" s="3139"/>
      <c r="AH1810" s="1879"/>
      <c r="AI1810" s="1879"/>
      <c r="AJ1810" s="1879"/>
      <c r="AK1810" s="1879"/>
      <c r="AL1810" s="1879"/>
      <c r="AM1810" s="3702"/>
      <c r="AN1810" s="3928"/>
      <c r="AO1810" s="1958"/>
      <c r="AP1810" s="4306">
        <f t="shared" si="2293"/>
        <v>0</v>
      </c>
    </row>
    <row r="1811" spans="1:42" s="47" customFormat="1" ht="45" x14ac:dyDescent="0.25">
      <c r="A1811" s="637"/>
      <c r="B1811" s="637">
        <v>1</v>
      </c>
      <c r="C1811" s="2537" t="s">
        <v>469</v>
      </c>
      <c r="D1811" s="346"/>
      <c r="E1811" s="346"/>
      <c r="F1811" s="613"/>
      <c r="G1811" s="4034"/>
      <c r="H1811" s="613">
        <f t="shared" si="2337"/>
        <v>0</v>
      </c>
      <c r="I1811" s="69"/>
      <c r="J1811" s="366"/>
      <c r="K1811" s="366"/>
      <c r="L1811" s="3452"/>
      <c r="M1811" s="101"/>
      <c r="N1811" s="101"/>
      <c r="O1811" s="389"/>
      <c r="P1811" s="389"/>
      <c r="Q1811" s="389">
        <f t="shared" si="2338"/>
        <v>0</v>
      </c>
      <c r="R1811" s="389"/>
      <c r="S1811" s="389"/>
      <c r="T1811" s="389"/>
      <c r="U1811" s="389"/>
      <c r="V1811" s="389"/>
      <c r="W1811" s="1879"/>
      <c r="X1811" s="1879"/>
      <c r="Y1811" s="1879"/>
      <c r="Z1811" s="1879"/>
      <c r="AA1811" s="1879"/>
      <c r="AB1811" s="1879"/>
      <c r="AC1811" s="1879"/>
      <c r="AD1811" s="1879"/>
      <c r="AE1811" s="2928"/>
      <c r="AF1811" s="1879"/>
      <c r="AG1811" s="3139"/>
      <c r="AH1811" s="1879"/>
      <c r="AI1811" s="1879"/>
      <c r="AJ1811" s="1879"/>
      <c r="AK1811" s="1879"/>
      <c r="AL1811" s="1879"/>
      <c r="AM1811" s="3702"/>
      <c r="AN1811" s="3928"/>
      <c r="AO1811" s="1958"/>
      <c r="AP1811" s="4306">
        <f t="shared" si="2293"/>
        <v>0</v>
      </c>
    </row>
    <row r="1812" spans="1:42" s="47" customFormat="1" ht="45" x14ac:dyDescent="0.25">
      <c r="A1812" s="637"/>
      <c r="B1812" s="637"/>
      <c r="C1812" s="2537" t="s">
        <v>562</v>
      </c>
      <c r="D1812" s="346"/>
      <c r="E1812" s="346"/>
      <c r="F1812" s="613">
        <v>1112</v>
      </c>
      <c r="G1812" s="4034">
        <v>1112</v>
      </c>
      <c r="H1812" s="613">
        <f t="shared" si="2337"/>
        <v>0</v>
      </c>
      <c r="I1812" s="69"/>
      <c r="J1812" s="366"/>
      <c r="K1812" s="366" t="e">
        <f>J1812/I1812*100</f>
        <v>#DIV/0!</v>
      </c>
      <c r="L1812" s="3452"/>
      <c r="M1812" s="101"/>
      <c r="N1812" s="101"/>
      <c r="O1812" s="389"/>
      <c r="P1812" s="389"/>
      <c r="Q1812" s="389">
        <f t="shared" si="2338"/>
        <v>0</v>
      </c>
      <c r="R1812" s="389"/>
      <c r="S1812" s="389"/>
      <c r="T1812" s="389"/>
      <c r="U1812" s="389"/>
      <c r="V1812" s="389"/>
      <c r="W1812" s="1879"/>
      <c r="X1812" s="1879"/>
      <c r="Y1812" s="1879"/>
      <c r="Z1812" s="1879"/>
      <c r="AA1812" s="1879"/>
      <c r="AB1812" s="1879"/>
      <c r="AC1812" s="1879"/>
      <c r="AD1812" s="1879"/>
      <c r="AE1812" s="2928"/>
      <c r="AF1812" s="1879"/>
      <c r="AG1812" s="3139"/>
      <c r="AH1812" s="1879"/>
      <c r="AI1812" s="1879"/>
      <c r="AJ1812" s="1879"/>
      <c r="AK1812" s="1879"/>
      <c r="AL1812" s="1879"/>
      <c r="AM1812" s="3702"/>
      <c r="AN1812" s="3928"/>
      <c r="AO1812" s="1958"/>
      <c r="AP1812" s="4306">
        <f t="shared" si="2293"/>
        <v>0</v>
      </c>
    </row>
    <row r="1813" spans="1:42" s="47" customFormat="1" ht="29.25" x14ac:dyDescent="0.25">
      <c r="A1813" s="637">
        <v>1</v>
      </c>
      <c r="B1813" s="637">
        <v>1</v>
      </c>
      <c r="C1813" s="2513" t="s">
        <v>477</v>
      </c>
      <c r="D1813" s="346"/>
      <c r="E1813" s="346"/>
      <c r="F1813" s="613"/>
      <c r="G1813" s="4034"/>
      <c r="H1813" s="613">
        <f t="shared" si="2337"/>
        <v>0</v>
      </c>
      <c r="I1813" s="69"/>
      <c r="J1813" s="69"/>
      <c r="K1813" s="366"/>
      <c r="L1813" s="3375"/>
      <c r="M1813" s="101"/>
      <c r="N1813" s="101"/>
      <c r="O1813" s="389"/>
      <c r="P1813" s="389"/>
      <c r="Q1813" s="389">
        <f t="shared" si="2338"/>
        <v>0</v>
      </c>
      <c r="R1813" s="389"/>
      <c r="S1813" s="389"/>
      <c r="T1813" s="389"/>
      <c r="U1813" s="389"/>
      <c r="V1813" s="389"/>
      <c r="W1813" s="1879"/>
      <c r="X1813" s="1879"/>
      <c r="Y1813" s="1879"/>
      <c r="Z1813" s="1879"/>
      <c r="AA1813" s="1879"/>
      <c r="AB1813" s="1879"/>
      <c r="AC1813" s="1879"/>
      <c r="AD1813" s="1879"/>
      <c r="AE1813" s="2928"/>
      <c r="AF1813" s="1879"/>
      <c r="AG1813" s="3139"/>
      <c r="AH1813" s="1879"/>
      <c r="AI1813" s="1879"/>
      <c r="AJ1813" s="1879"/>
      <c r="AK1813" s="1879"/>
      <c r="AL1813" s="1879"/>
      <c r="AM1813" s="3702"/>
      <c r="AN1813" s="3832"/>
      <c r="AO1813" s="1958"/>
      <c r="AP1813" s="4306">
        <f t="shared" si="2293"/>
        <v>0</v>
      </c>
    </row>
    <row r="1814" spans="1:42" s="47" customFormat="1" x14ac:dyDescent="0.25">
      <c r="A1814" s="637"/>
      <c r="B1814" s="637">
        <v>1</v>
      </c>
      <c r="C1814" s="2513" t="s">
        <v>493</v>
      </c>
      <c r="D1814" s="346"/>
      <c r="E1814" s="346"/>
      <c r="F1814" s="613"/>
      <c r="G1814" s="4034"/>
      <c r="H1814" s="613">
        <f t="shared" si="2337"/>
        <v>0</v>
      </c>
      <c r="I1814" s="69"/>
      <c r="J1814" s="69"/>
      <c r="K1814" s="366"/>
      <c r="L1814" s="3375"/>
      <c r="M1814" s="101"/>
      <c r="N1814" s="101"/>
      <c r="O1814" s="389"/>
      <c r="P1814" s="389"/>
      <c r="Q1814" s="389">
        <f t="shared" si="2338"/>
        <v>0</v>
      </c>
      <c r="R1814" s="389"/>
      <c r="S1814" s="389"/>
      <c r="T1814" s="389"/>
      <c r="U1814" s="389"/>
      <c r="V1814" s="389"/>
      <c r="W1814" s="1879"/>
      <c r="X1814" s="1879"/>
      <c r="Y1814" s="1879"/>
      <c r="Z1814" s="1879"/>
      <c r="AA1814" s="1879"/>
      <c r="AB1814" s="1879"/>
      <c r="AC1814" s="1879"/>
      <c r="AD1814" s="1879"/>
      <c r="AE1814" s="2928"/>
      <c r="AF1814" s="1879"/>
      <c r="AG1814" s="3139"/>
      <c r="AH1814" s="1879"/>
      <c r="AI1814" s="1879"/>
      <c r="AJ1814" s="1879"/>
      <c r="AK1814" s="1879"/>
      <c r="AL1814" s="1879"/>
      <c r="AM1814" s="3702"/>
      <c r="AN1814" s="3832"/>
      <c r="AO1814" s="1958"/>
      <c r="AP1814" s="4306">
        <f t="shared" si="2293"/>
        <v>0</v>
      </c>
    </row>
    <row r="1815" spans="1:42" s="47" customFormat="1" x14ac:dyDescent="0.25">
      <c r="A1815" s="637">
        <v>1</v>
      </c>
      <c r="B1815" s="637">
        <v>1</v>
      </c>
      <c r="C1815" s="4" t="s">
        <v>494</v>
      </c>
      <c r="D1815" s="346"/>
      <c r="E1815" s="346"/>
      <c r="F1815" s="613"/>
      <c r="G1815" s="4034"/>
      <c r="H1815" s="613">
        <f t="shared" si="2337"/>
        <v>0</v>
      </c>
      <c r="I1815" s="69"/>
      <c r="J1815" s="69"/>
      <c r="K1815" s="366"/>
      <c r="L1815" s="3375"/>
      <c r="M1815" s="101"/>
      <c r="N1815" s="101"/>
      <c r="O1815" s="389"/>
      <c r="P1815" s="389"/>
      <c r="Q1815" s="389">
        <f t="shared" si="2338"/>
        <v>0</v>
      </c>
      <c r="R1815" s="389"/>
      <c r="S1815" s="389"/>
      <c r="T1815" s="389"/>
      <c r="U1815" s="389"/>
      <c r="V1815" s="389"/>
      <c r="W1815" s="1879"/>
      <c r="X1815" s="1879"/>
      <c r="Y1815" s="1879"/>
      <c r="Z1815" s="1879"/>
      <c r="AA1815" s="1879"/>
      <c r="AB1815" s="1879"/>
      <c r="AC1815" s="1879"/>
      <c r="AD1815" s="1879"/>
      <c r="AE1815" s="2928"/>
      <c r="AF1815" s="1879"/>
      <c r="AG1815" s="3139"/>
      <c r="AH1815" s="1879"/>
      <c r="AI1815" s="1879"/>
      <c r="AJ1815" s="1879"/>
      <c r="AK1815" s="1879"/>
      <c r="AL1815" s="1879"/>
      <c r="AM1815" s="3702"/>
      <c r="AN1815" s="3832"/>
      <c r="AO1815" s="1958"/>
      <c r="AP1815" s="4306">
        <f t="shared" si="2293"/>
        <v>0</v>
      </c>
    </row>
    <row r="1816" spans="1:42" s="47" customFormat="1" x14ac:dyDescent="0.25">
      <c r="A1816" s="637">
        <v>1</v>
      </c>
      <c r="B1816" s="637">
        <v>1</v>
      </c>
      <c r="C1816" s="2538" t="s">
        <v>495</v>
      </c>
      <c r="D1816" s="181"/>
      <c r="E1816" s="346"/>
      <c r="F1816" s="614"/>
      <c r="G1816" s="4025"/>
      <c r="H1816" s="614">
        <f t="shared" si="2337"/>
        <v>0</v>
      </c>
      <c r="I1816" s="329"/>
      <c r="J1816" s="329"/>
      <c r="K1816" s="329"/>
      <c r="L1816" s="3444"/>
      <c r="M1816" s="101"/>
      <c r="N1816" s="101"/>
      <c r="O1816" s="389"/>
      <c r="P1816" s="389"/>
      <c r="Q1816" s="389">
        <f t="shared" si="2338"/>
        <v>0</v>
      </c>
      <c r="R1816" s="389"/>
      <c r="S1816" s="389"/>
      <c r="T1816" s="389"/>
      <c r="U1816" s="389"/>
      <c r="V1816" s="389"/>
      <c r="W1816" s="751"/>
      <c r="X1816" s="751"/>
      <c r="Y1816" s="751"/>
      <c r="Z1816" s="751"/>
      <c r="AA1816" s="751"/>
      <c r="AB1816" s="751"/>
      <c r="AC1816" s="751"/>
      <c r="AD1816" s="751"/>
      <c r="AE1816" s="2929">
        <f>W1816/12*$C$3</f>
        <v>0</v>
      </c>
      <c r="AF1816" s="751">
        <f>AL1816-AK1816</f>
        <v>0</v>
      </c>
      <c r="AG1816" s="3140"/>
      <c r="AH1816" s="751"/>
      <c r="AI1816" s="751">
        <f>AF1816-AE1816</f>
        <v>0</v>
      </c>
      <c r="AJ1816" s="751"/>
      <c r="AK1816" s="751"/>
      <c r="AL1816" s="751"/>
      <c r="AM1816" s="3702"/>
      <c r="AN1816" s="3916"/>
      <c r="AO1816" s="4144"/>
      <c r="AP1816" s="4306">
        <f t="shared" si="2293"/>
        <v>0</v>
      </c>
    </row>
    <row r="1817" spans="1:42" s="47" customFormat="1" ht="29.25" x14ac:dyDescent="0.25">
      <c r="A1817" s="637">
        <v>1</v>
      </c>
      <c r="B1817" s="637">
        <v>1</v>
      </c>
      <c r="C1817" s="2513" t="s">
        <v>470</v>
      </c>
      <c r="D1817" s="429"/>
      <c r="E1817" s="346"/>
      <c r="F1817" s="613">
        <v>21383</v>
      </c>
      <c r="G1817" s="4034">
        <v>21383</v>
      </c>
      <c r="H1817" s="613">
        <f t="shared" si="2337"/>
        <v>0</v>
      </c>
      <c r="I1817" s="366">
        <f t="shared" si="2315"/>
        <v>12473.416666666668</v>
      </c>
      <c r="J1817" s="366">
        <v>9621</v>
      </c>
      <c r="K1817" s="329">
        <f>J1817/I1817*100</f>
        <v>77.132034125907751</v>
      </c>
      <c r="L1817" s="3452"/>
      <c r="M1817" s="101"/>
      <c r="N1817" s="101"/>
      <c r="O1817" s="389"/>
      <c r="P1817" s="389"/>
      <c r="Q1817" s="389">
        <f t="shared" si="2338"/>
        <v>0</v>
      </c>
      <c r="R1817" s="389"/>
      <c r="S1817" s="389"/>
      <c r="T1817" s="389"/>
      <c r="U1817" s="389"/>
      <c r="V1817" s="389"/>
      <c r="W1817" s="1879"/>
      <c r="X1817" s="1879"/>
      <c r="Y1817" s="1879"/>
      <c r="Z1817" s="1879"/>
      <c r="AA1817" s="1879"/>
      <c r="AB1817" s="1879"/>
      <c r="AC1817" s="1879"/>
      <c r="AD1817" s="1879"/>
      <c r="AE1817" s="2928"/>
      <c r="AF1817" s="1879"/>
      <c r="AG1817" s="3139"/>
      <c r="AH1817" s="1879"/>
      <c r="AI1817" s="1879"/>
      <c r="AJ1817" s="1879"/>
      <c r="AK1817" s="1879"/>
      <c r="AL1817" s="1879"/>
      <c r="AM1817" s="3702"/>
      <c r="AN1817" s="3928"/>
      <c r="AO1817" s="1958"/>
      <c r="AP1817" s="4306">
        <f t="shared" si="2293"/>
        <v>0</v>
      </c>
    </row>
    <row r="1818" spans="1:42" s="47" customFormat="1" ht="30" x14ac:dyDescent="0.25">
      <c r="A1818" s="637">
        <v>1</v>
      </c>
      <c r="B1818" s="637">
        <v>1</v>
      </c>
      <c r="C1818" s="2507" t="s">
        <v>208</v>
      </c>
      <c r="D1818" s="346"/>
      <c r="E1818" s="346"/>
      <c r="F1818" s="613">
        <v>1500</v>
      </c>
      <c r="G1818" s="4034">
        <v>1500</v>
      </c>
      <c r="H1818" s="613">
        <f t="shared" si="2337"/>
        <v>0</v>
      </c>
      <c r="I1818" s="366">
        <f t="shared" si="2315"/>
        <v>875</v>
      </c>
      <c r="J1818" s="366">
        <v>339</v>
      </c>
      <c r="K1818" s="329">
        <f>J1818/I1818*100</f>
        <v>38.742857142857147</v>
      </c>
      <c r="L1818" s="3452"/>
      <c r="M1818" s="101"/>
      <c r="N1818" s="101"/>
      <c r="O1818" s="389"/>
      <c r="P1818" s="389"/>
      <c r="Q1818" s="389">
        <f t="shared" si="2338"/>
        <v>0</v>
      </c>
      <c r="R1818" s="389"/>
      <c r="S1818" s="389"/>
      <c r="T1818" s="389"/>
      <c r="U1818" s="389"/>
      <c r="V1818" s="389"/>
      <c r="W1818" s="1879"/>
      <c r="X1818" s="1879"/>
      <c r="Y1818" s="1879"/>
      <c r="Z1818" s="1879"/>
      <c r="AA1818" s="1879"/>
      <c r="AB1818" s="1879"/>
      <c r="AC1818" s="1879"/>
      <c r="AD1818" s="1879"/>
      <c r="AE1818" s="2928"/>
      <c r="AF1818" s="1879"/>
      <c r="AG1818" s="3139"/>
      <c r="AH1818" s="1879"/>
      <c r="AI1818" s="1879"/>
      <c r="AJ1818" s="1879"/>
      <c r="AK1818" s="1879"/>
      <c r="AL1818" s="1879"/>
      <c r="AM1818" s="3702"/>
      <c r="AN1818" s="3928"/>
      <c r="AO1818" s="1958"/>
      <c r="AP1818" s="4306">
        <f t="shared" si="2293"/>
        <v>0</v>
      </c>
    </row>
    <row r="1819" spans="1:42" s="47" customFormat="1" ht="72" x14ac:dyDescent="0.25">
      <c r="A1819" s="637">
        <v>1</v>
      </c>
      <c r="B1819" s="637">
        <v>1</v>
      </c>
      <c r="C1819" s="2513" t="s">
        <v>478</v>
      </c>
      <c r="D1819" s="346"/>
      <c r="E1819" s="346"/>
      <c r="F1819" s="613"/>
      <c r="G1819" s="4034"/>
      <c r="H1819" s="613">
        <f t="shared" si="2337"/>
        <v>0</v>
      </c>
      <c r="I1819" s="69"/>
      <c r="J1819" s="366"/>
      <c r="K1819" s="329"/>
      <c r="L1819" s="3452"/>
      <c r="M1819" s="101"/>
      <c r="N1819" s="101"/>
      <c r="O1819" s="389"/>
      <c r="P1819" s="389"/>
      <c r="Q1819" s="389">
        <f t="shared" si="2338"/>
        <v>0</v>
      </c>
      <c r="R1819" s="389"/>
      <c r="S1819" s="389"/>
      <c r="T1819" s="389"/>
      <c r="U1819" s="389"/>
      <c r="V1819" s="389"/>
      <c r="W1819" s="1879"/>
      <c r="X1819" s="1879"/>
      <c r="Y1819" s="1879"/>
      <c r="Z1819" s="1879"/>
      <c r="AA1819" s="1879"/>
      <c r="AB1819" s="1879"/>
      <c r="AC1819" s="1879"/>
      <c r="AD1819" s="1879"/>
      <c r="AE1819" s="2928"/>
      <c r="AF1819" s="1879"/>
      <c r="AG1819" s="3139"/>
      <c r="AH1819" s="1879"/>
      <c r="AI1819" s="1879"/>
      <c r="AJ1819" s="1879"/>
      <c r="AK1819" s="1879"/>
      <c r="AL1819" s="1879"/>
      <c r="AM1819" s="3702"/>
      <c r="AN1819" s="3928"/>
      <c r="AO1819" s="1958"/>
      <c r="AP1819" s="4306">
        <f t="shared" si="2293"/>
        <v>0</v>
      </c>
    </row>
    <row r="1820" spans="1:42" s="47" customFormat="1" x14ac:dyDescent="0.25">
      <c r="A1820" s="637">
        <v>1</v>
      </c>
      <c r="B1820" s="637">
        <v>1</v>
      </c>
      <c r="C1820" s="2499" t="s">
        <v>242</v>
      </c>
      <c r="D1820" s="346"/>
      <c r="E1820" s="346"/>
      <c r="F1820" s="613">
        <f>SUM(F1821:F1828)</f>
        <v>2769</v>
      </c>
      <c r="G1820" s="4034">
        <f>SUM(G1821:G1828)</f>
        <v>2769</v>
      </c>
      <c r="H1820" s="613">
        <f t="shared" si="2337"/>
        <v>0</v>
      </c>
      <c r="I1820" s="366">
        <f t="shared" ref="I1820:J1820" si="2339">SUM(I1821:I1828)</f>
        <v>1615.25</v>
      </c>
      <c r="J1820" s="366">
        <f t="shared" si="2339"/>
        <v>2176</v>
      </c>
      <c r="K1820" s="329">
        <f>J1820/I1820*100</f>
        <v>134.715988237115</v>
      </c>
      <c r="L1820" s="3452">
        <f t="shared" ref="L1820" si="2340">SUM(L1821:L1828)</f>
        <v>0</v>
      </c>
      <c r="M1820" s="101"/>
      <c r="N1820" s="101"/>
      <c r="O1820" s="389"/>
      <c r="P1820" s="389"/>
      <c r="Q1820" s="389">
        <f t="shared" si="2338"/>
        <v>0</v>
      </c>
      <c r="R1820" s="389"/>
      <c r="S1820" s="389"/>
      <c r="T1820" s="389"/>
      <c r="U1820" s="389"/>
      <c r="V1820" s="389"/>
      <c r="W1820" s="1879">
        <v>6259.666760097919</v>
      </c>
      <c r="X1820" s="1879">
        <v>6259.666760097919</v>
      </c>
      <c r="Y1820" s="1879">
        <v>6259.666760097919</v>
      </c>
      <c r="Z1820" s="1879">
        <v>6259.666760097919</v>
      </c>
      <c r="AA1820" s="1879">
        <v>6627.05666009792</v>
      </c>
      <c r="AB1820" s="1879">
        <v>6627.05666009792</v>
      </c>
      <c r="AC1820" s="1879">
        <v>6627.05666009792</v>
      </c>
      <c r="AD1820" s="1879">
        <v>6627.05666009792</v>
      </c>
      <c r="AE1820" s="2895">
        <f>W1820/12*$C$3+(X1820-W1820)/11*6+(Y1820-X1820)/10*5+(Z1820-Y1820)/9*4+(AA1820-Z1820)/8*3+(AB1820-AA1820)/7*2+(AC1820-AB1820)/6*1+(AD1820-AC1820)</f>
        <v>3789.2434892237866</v>
      </c>
      <c r="AF1820" s="1879">
        <f t="shared" ref="AF1820" si="2341">AL1820-AK1820-AH1820</f>
        <v>3399.7657699999995</v>
      </c>
      <c r="AG1820" s="3139">
        <f>SUM(AG1821:AG1828)</f>
        <v>0</v>
      </c>
      <c r="AH1820" s="1879">
        <f>SUM(AH1821:AH1828)</f>
        <v>368.14848000000001</v>
      </c>
      <c r="AI1820" s="1879">
        <f>AF1820-AE1820</f>
        <v>-389.47771922378706</v>
      </c>
      <c r="AJ1820" s="1879"/>
      <c r="AK1820" s="1879">
        <v>0</v>
      </c>
      <c r="AL1820" s="1879">
        <v>3767.9142499999994</v>
      </c>
      <c r="AM1820" s="3702"/>
      <c r="AN1820" s="3928">
        <f t="shared" ref="AN1820" si="2342">SUM(AN1821:AN1828)</f>
        <v>0</v>
      </c>
      <c r="AO1820" s="1958"/>
      <c r="AP1820" s="4306">
        <f t="shared" si="2293"/>
        <v>6627056.6600979203</v>
      </c>
    </row>
    <row r="1821" spans="1:42" s="47" customFormat="1" x14ac:dyDescent="0.25">
      <c r="A1821" s="637">
        <v>1</v>
      </c>
      <c r="B1821" s="637">
        <v>1</v>
      </c>
      <c r="C1821" s="1212" t="s">
        <v>68</v>
      </c>
      <c r="D1821" s="346"/>
      <c r="E1821" s="346"/>
      <c r="F1821" s="613">
        <v>700</v>
      </c>
      <c r="G1821" s="4034">
        <v>700</v>
      </c>
      <c r="H1821" s="613">
        <f t="shared" si="2337"/>
        <v>0</v>
      </c>
      <c r="I1821" s="69">
        <f t="shared" si="2315"/>
        <v>408.33333333333337</v>
      </c>
      <c r="J1821" s="366">
        <v>1169</v>
      </c>
      <c r="K1821" s="329">
        <f>J1821/I1821*100</f>
        <v>286.28571428571428</v>
      </c>
      <c r="L1821" s="3452"/>
      <c r="M1821" s="101"/>
      <c r="N1821" s="101"/>
      <c r="O1821" s="389"/>
      <c r="P1821" s="389"/>
      <c r="Q1821" s="389">
        <f t="shared" si="2338"/>
        <v>0</v>
      </c>
      <c r="R1821" s="389"/>
      <c r="S1821" s="389"/>
      <c r="T1821" s="389"/>
      <c r="U1821" s="389"/>
      <c r="V1821" s="389"/>
      <c r="W1821" s="1879"/>
      <c r="X1821" s="1879"/>
      <c r="Y1821" s="1879"/>
      <c r="Z1821" s="1879"/>
      <c r="AA1821" s="1879"/>
      <c r="AB1821" s="1879"/>
      <c r="AC1821" s="1879"/>
      <c r="AD1821" s="1879"/>
      <c r="AE1821" s="2928"/>
      <c r="AF1821" s="1879"/>
      <c r="AG1821" s="3139"/>
      <c r="AH1821" s="1879"/>
      <c r="AI1821" s="1879"/>
      <c r="AJ1821" s="1879"/>
      <c r="AK1821" s="1879"/>
      <c r="AL1821" s="1879"/>
      <c r="AM1821" s="3702"/>
      <c r="AN1821" s="3928"/>
      <c r="AO1821" s="1958"/>
      <c r="AP1821" s="4306">
        <f t="shared" si="2293"/>
        <v>0</v>
      </c>
    </row>
    <row r="1822" spans="1:42" s="47" customFormat="1" x14ac:dyDescent="0.25">
      <c r="A1822" s="637"/>
      <c r="B1822" s="637">
        <v>1</v>
      </c>
      <c r="C1822" s="1212" t="s">
        <v>513</v>
      </c>
      <c r="D1822" s="346"/>
      <c r="E1822" s="346"/>
      <c r="F1822" s="613"/>
      <c r="G1822" s="4034"/>
      <c r="H1822" s="613">
        <f t="shared" si="2337"/>
        <v>0</v>
      </c>
      <c r="I1822" s="69"/>
      <c r="J1822" s="366">
        <v>203</v>
      </c>
      <c r="K1822" s="329"/>
      <c r="L1822" s="3452"/>
      <c r="M1822" s="101"/>
      <c r="N1822" s="101"/>
      <c r="O1822" s="389"/>
      <c r="P1822" s="389"/>
      <c r="Q1822" s="389">
        <f t="shared" si="2338"/>
        <v>0</v>
      </c>
      <c r="R1822" s="389"/>
      <c r="S1822" s="389"/>
      <c r="T1822" s="389"/>
      <c r="U1822" s="389"/>
      <c r="V1822" s="389"/>
      <c r="W1822" s="1879"/>
      <c r="X1822" s="1879"/>
      <c r="Y1822" s="1879"/>
      <c r="Z1822" s="1879"/>
      <c r="AA1822" s="1879"/>
      <c r="AB1822" s="1879"/>
      <c r="AC1822" s="1879"/>
      <c r="AD1822" s="1879"/>
      <c r="AE1822" s="2928"/>
      <c r="AF1822" s="1879"/>
      <c r="AG1822" s="3139"/>
      <c r="AH1822" s="1879">
        <v>368.14848000000001</v>
      </c>
      <c r="AI1822" s="1879"/>
      <c r="AJ1822" s="1879"/>
      <c r="AK1822" s="1879"/>
      <c r="AL1822" s="1879"/>
      <c r="AM1822" s="3702"/>
      <c r="AN1822" s="3928"/>
      <c r="AO1822" s="1958"/>
      <c r="AP1822" s="4306">
        <f t="shared" si="2293"/>
        <v>0</v>
      </c>
    </row>
    <row r="1823" spans="1:42" s="47" customFormat="1" ht="30" x14ac:dyDescent="0.25">
      <c r="A1823" s="637"/>
      <c r="B1823" s="637">
        <v>1</v>
      </c>
      <c r="C1823" s="1" t="s">
        <v>125</v>
      </c>
      <c r="D1823" s="346"/>
      <c r="E1823" s="346"/>
      <c r="F1823" s="613">
        <v>400</v>
      </c>
      <c r="G1823" s="4034">
        <v>400</v>
      </c>
      <c r="H1823" s="613">
        <f t="shared" si="2337"/>
        <v>0</v>
      </c>
      <c r="I1823" s="69">
        <f t="shared" si="2315"/>
        <v>233.33333333333334</v>
      </c>
      <c r="J1823" s="366">
        <v>14</v>
      </c>
      <c r="K1823" s="329">
        <f>J1823/I1823*100</f>
        <v>6</v>
      </c>
      <c r="L1823" s="3452"/>
      <c r="M1823" s="101"/>
      <c r="N1823" s="101"/>
      <c r="O1823" s="389"/>
      <c r="P1823" s="389"/>
      <c r="Q1823" s="389">
        <f t="shared" si="2338"/>
        <v>0</v>
      </c>
      <c r="R1823" s="389"/>
      <c r="S1823" s="389"/>
      <c r="T1823" s="389"/>
      <c r="U1823" s="389"/>
      <c r="V1823" s="389"/>
      <c r="W1823" s="1879"/>
      <c r="X1823" s="1879"/>
      <c r="Y1823" s="1879"/>
      <c r="Z1823" s="1879"/>
      <c r="AA1823" s="1879"/>
      <c r="AB1823" s="1879"/>
      <c r="AC1823" s="1879"/>
      <c r="AD1823" s="1879"/>
      <c r="AE1823" s="2928"/>
      <c r="AF1823" s="1879"/>
      <c r="AG1823" s="3139"/>
      <c r="AH1823" s="1879"/>
      <c r="AI1823" s="1879"/>
      <c r="AJ1823" s="1879"/>
      <c r="AK1823" s="1879"/>
      <c r="AL1823" s="1879"/>
      <c r="AM1823" s="3702"/>
      <c r="AN1823" s="3928"/>
      <c r="AO1823" s="1958"/>
      <c r="AP1823" s="4306">
        <f t="shared" si="2293"/>
        <v>0</v>
      </c>
    </row>
    <row r="1824" spans="1:42" s="47" customFormat="1" ht="60" x14ac:dyDescent="0.25">
      <c r="A1824" s="637"/>
      <c r="B1824" s="637"/>
      <c r="C1824" s="1" t="s">
        <v>550</v>
      </c>
      <c r="D1824" s="346"/>
      <c r="E1824" s="346"/>
      <c r="F1824" s="613">
        <v>219</v>
      </c>
      <c r="G1824" s="4034">
        <v>219</v>
      </c>
      <c r="H1824" s="613">
        <f t="shared" si="2337"/>
        <v>0</v>
      </c>
      <c r="I1824" s="69">
        <f t="shared" ref="I1824" si="2343">F1824/12*$C$3</f>
        <v>127.75</v>
      </c>
      <c r="J1824" s="366">
        <v>20</v>
      </c>
      <c r="K1824" s="329">
        <f>J1824/I1824*100</f>
        <v>15.655577299412915</v>
      </c>
      <c r="L1824" s="3452"/>
      <c r="M1824" s="101"/>
      <c r="N1824" s="101"/>
      <c r="O1824" s="389"/>
      <c r="P1824" s="389"/>
      <c r="Q1824" s="389">
        <f t="shared" si="2338"/>
        <v>0</v>
      </c>
      <c r="R1824" s="389"/>
      <c r="S1824" s="389"/>
      <c r="T1824" s="389"/>
      <c r="U1824" s="389"/>
      <c r="V1824" s="389"/>
      <c r="W1824" s="1879"/>
      <c r="X1824" s="1879"/>
      <c r="Y1824" s="1879"/>
      <c r="Z1824" s="1879"/>
      <c r="AA1824" s="1879"/>
      <c r="AB1824" s="1879"/>
      <c r="AC1824" s="1879"/>
      <c r="AD1824" s="1879"/>
      <c r="AE1824" s="2928"/>
      <c r="AF1824" s="1879"/>
      <c r="AG1824" s="3139"/>
      <c r="AH1824" s="1879"/>
      <c r="AI1824" s="1879"/>
      <c r="AJ1824" s="1879"/>
      <c r="AK1824" s="1879"/>
      <c r="AL1824" s="1879"/>
      <c r="AM1824" s="3702"/>
      <c r="AN1824" s="3928"/>
      <c r="AO1824" s="1958"/>
      <c r="AP1824" s="4306">
        <f t="shared" si="2293"/>
        <v>0</v>
      </c>
    </row>
    <row r="1825" spans="1:274" s="47" customFormat="1" ht="30" x14ac:dyDescent="0.25">
      <c r="A1825" s="637">
        <v>1</v>
      </c>
      <c r="B1825" s="637">
        <v>1</v>
      </c>
      <c r="C1825" s="1" t="s">
        <v>381</v>
      </c>
      <c r="D1825" s="346"/>
      <c r="E1825" s="346"/>
      <c r="F1825" s="613">
        <v>500</v>
      </c>
      <c r="G1825" s="4034">
        <v>500</v>
      </c>
      <c r="H1825" s="613">
        <f t="shared" si="2337"/>
        <v>0</v>
      </c>
      <c r="I1825" s="69">
        <f t="shared" si="2315"/>
        <v>291.66666666666663</v>
      </c>
      <c r="J1825" s="366">
        <v>338</v>
      </c>
      <c r="K1825" s="329">
        <f>J1825/I1825*100</f>
        <v>115.8857142857143</v>
      </c>
      <c r="L1825" s="3452"/>
      <c r="M1825" s="101"/>
      <c r="N1825" s="101"/>
      <c r="O1825" s="389"/>
      <c r="P1825" s="389"/>
      <c r="Q1825" s="389">
        <f t="shared" si="2338"/>
        <v>0</v>
      </c>
      <c r="R1825" s="389"/>
      <c r="S1825" s="389"/>
      <c r="T1825" s="389"/>
      <c r="U1825" s="389"/>
      <c r="V1825" s="389"/>
      <c r="W1825" s="1879"/>
      <c r="X1825" s="1879"/>
      <c r="Y1825" s="1879"/>
      <c r="Z1825" s="1879"/>
      <c r="AA1825" s="1879"/>
      <c r="AB1825" s="1879"/>
      <c r="AC1825" s="1879"/>
      <c r="AD1825" s="1879"/>
      <c r="AE1825" s="2928"/>
      <c r="AF1825" s="1879"/>
      <c r="AG1825" s="3139"/>
      <c r="AH1825" s="1879"/>
      <c r="AI1825" s="1879"/>
      <c r="AJ1825" s="1879"/>
      <c r="AK1825" s="1879"/>
      <c r="AL1825" s="1879"/>
      <c r="AM1825" s="3702"/>
      <c r="AN1825" s="3928"/>
      <c r="AO1825" s="1958"/>
      <c r="AP1825" s="4306">
        <f t="shared" si="2293"/>
        <v>0</v>
      </c>
    </row>
    <row r="1826" spans="1:274" s="47" customFormat="1" ht="30" x14ac:dyDescent="0.25">
      <c r="A1826" s="637"/>
      <c r="B1826" s="637">
        <v>1</v>
      </c>
      <c r="C1826" s="1" t="s">
        <v>386</v>
      </c>
      <c r="D1826" s="346"/>
      <c r="E1826" s="346"/>
      <c r="F1826" s="613">
        <v>300</v>
      </c>
      <c r="G1826" s="4034">
        <v>300</v>
      </c>
      <c r="H1826" s="613">
        <f t="shared" si="2337"/>
        <v>0</v>
      </c>
      <c r="I1826" s="69">
        <f t="shared" si="2315"/>
        <v>175</v>
      </c>
      <c r="J1826" s="366">
        <v>107</v>
      </c>
      <c r="K1826" s="329">
        <f>J1826/I1826*100</f>
        <v>61.142857142857146</v>
      </c>
      <c r="L1826" s="3452"/>
      <c r="M1826" s="101"/>
      <c r="N1826" s="101"/>
      <c r="O1826" s="389"/>
      <c r="P1826" s="389"/>
      <c r="Q1826" s="389">
        <f t="shared" si="2338"/>
        <v>0</v>
      </c>
      <c r="R1826" s="389"/>
      <c r="S1826" s="389"/>
      <c r="T1826" s="389"/>
      <c r="U1826" s="389"/>
      <c r="V1826" s="389"/>
      <c r="W1826" s="1879"/>
      <c r="X1826" s="1879"/>
      <c r="Y1826" s="1879"/>
      <c r="Z1826" s="1879"/>
      <c r="AA1826" s="1879"/>
      <c r="AB1826" s="1879"/>
      <c r="AC1826" s="1879"/>
      <c r="AD1826" s="1879"/>
      <c r="AE1826" s="2928"/>
      <c r="AF1826" s="1879"/>
      <c r="AG1826" s="3139"/>
      <c r="AH1826" s="1879"/>
      <c r="AI1826" s="1879"/>
      <c r="AJ1826" s="1879"/>
      <c r="AK1826" s="1879"/>
      <c r="AL1826" s="1879"/>
      <c r="AM1826" s="3702"/>
      <c r="AN1826" s="3928"/>
      <c r="AO1826" s="1958"/>
      <c r="AP1826" s="4306">
        <f t="shared" ref="AP1826:AP1889" si="2344">AC1826*1000</f>
        <v>0</v>
      </c>
    </row>
    <row r="1827" spans="1:274" s="47" customFormat="1" ht="30" x14ac:dyDescent="0.25">
      <c r="A1827" s="637">
        <v>1</v>
      </c>
      <c r="B1827" s="637">
        <v>1</v>
      </c>
      <c r="C1827" s="1828" t="s">
        <v>74</v>
      </c>
      <c r="D1827" s="346"/>
      <c r="E1827" s="346"/>
      <c r="F1827" s="613">
        <v>500</v>
      </c>
      <c r="G1827" s="4034">
        <v>500</v>
      </c>
      <c r="H1827" s="613">
        <f t="shared" si="2337"/>
        <v>0</v>
      </c>
      <c r="I1827" s="69">
        <f t="shared" si="2315"/>
        <v>291.66666666666663</v>
      </c>
      <c r="J1827" s="366">
        <v>243</v>
      </c>
      <c r="K1827" s="329">
        <f t="shared" ref="K1827:K1833" si="2345">J1827/I1827*100</f>
        <v>83.314285714285731</v>
      </c>
      <c r="L1827" s="3452"/>
      <c r="M1827" s="101"/>
      <c r="N1827" s="101"/>
      <c r="O1827" s="389"/>
      <c r="P1827" s="389"/>
      <c r="Q1827" s="389">
        <f t="shared" si="2338"/>
        <v>0</v>
      </c>
      <c r="R1827" s="389"/>
      <c r="S1827" s="389"/>
      <c r="T1827" s="389"/>
      <c r="U1827" s="389"/>
      <c r="V1827" s="389"/>
      <c r="W1827" s="1879"/>
      <c r="X1827" s="1879"/>
      <c r="Y1827" s="1879"/>
      <c r="Z1827" s="1879"/>
      <c r="AA1827" s="1879"/>
      <c r="AB1827" s="1879"/>
      <c r="AC1827" s="1879"/>
      <c r="AD1827" s="1879"/>
      <c r="AE1827" s="2928"/>
      <c r="AF1827" s="1879"/>
      <c r="AG1827" s="3139"/>
      <c r="AH1827" s="1879"/>
      <c r="AI1827" s="1879"/>
      <c r="AJ1827" s="1879"/>
      <c r="AK1827" s="1879"/>
      <c r="AL1827" s="1879"/>
      <c r="AM1827" s="3702"/>
      <c r="AN1827" s="3928"/>
      <c r="AO1827" s="1958"/>
      <c r="AP1827" s="4306">
        <f t="shared" si="2344"/>
        <v>0</v>
      </c>
    </row>
    <row r="1828" spans="1:274" s="47" customFormat="1" ht="30" x14ac:dyDescent="0.25">
      <c r="A1828" s="637">
        <v>1</v>
      </c>
      <c r="B1828" s="637">
        <v>1</v>
      </c>
      <c r="C1828" s="1828" t="s">
        <v>180</v>
      </c>
      <c r="D1828" s="346"/>
      <c r="E1828" s="346"/>
      <c r="F1828" s="613">
        <v>150</v>
      </c>
      <c r="G1828" s="4034">
        <v>150</v>
      </c>
      <c r="H1828" s="613">
        <f t="shared" si="2337"/>
        <v>0</v>
      </c>
      <c r="I1828" s="69">
        <f t="shared" si="2315"/>
        <v>87.5</v>
      </c>
      <c r="J1828" s="366">
        <v>82</v>
      </c>
      <c r="K1828" s="329">
        <f t="shared" si="2345"/>
        <v>93.714285714285722</v>
      </c>
      <c r="L1828" s="3452"/>
      <c r="M1828" s="101"/>
      <c r="N1828" s="101"/>
      <c r="O1828" s="389"/>
      <c r="P1828" s="389"/>
      <c r="Q1828" s="389">
        <f t="shared" si="2338"/>
        <v>0</v>
      </c>
      <c r="R1828" s="389"/>
      <c r="S1828" s="389"/>
      <c r="T1828" s="389"/>
      <c r="U1828" s="389"/>
      <c r="V1828" s="389"/>
      <c r="W1828" s="1879"/>
      <c r="X1828" s="1879"/>
      <c r="Y1828" s="1879"/>
      <c r="Z1828" s="1879"/>
      <c r="AA1828" s="1879"/>
      <c r="AB1828" s="1879"/>
      <c r="AC1828" s="1879"/>
      <c r="AD1828" s="1879"/>
      <c r="AE1828" s="2928"/>
      <c r="AF1828" s="1879"/>
      <c r="AG1828" s="3139"/>
      <c r="AH1828" s="1879"/>
      <c r="AI1828" s="1879"/>
      <c r="AJ1828" s="1879"/>
      <c r="AK1828" s="1879"/>
      <c r="AL1828" s="1879"/>
      <c r="AM1828" s="3702"/>
      <c r="AN1828" s="3928"/>
      <c r="AO1828" s="1958"/>
      <c r="AP1828" s="4306">
        <f t="shared" si="2344"/>
        <v>0</v>
      </c>
    </row>
    <row r="1829" spans="1:274" s="47" customFormat="1" ht="29.25" x14ac:dyDescent="0.25">
      <c r="A1829" s="637">
        <v>1</v>
      </c>
      <c r="B1829" s="637">
        <v>1</v>
      </c>
      <c r="C1829" s="2434" t="s">
        <v>382</v>
      </c>
      <c r="D1829" s="346"/>
      <c r="E1829" s="346"/>
      <c r="F1829" s="614">
        <f>F1805+F1779</f>
        <v>41982</v>
      </c>
      <c r="G1829" s="4025">
        <f>G1805+G1779</f>
        <v>41982</v>
      </c>
      <c r="H1829" s="614">
        <f t="shared" si="2337"/>
        <v>0</v>
      </c>
      <c r="I1829" s="93">
        <f>I1805+I1779</f>
        <v>23840.833333333332</v>
      </c>
      <c r="J1829" s="329">
        <f>J1805+J1779</f>
        <v>14815.98</v>
      </c>
      <c r="K1829" s="329">
        <f t="shared" si="2345"/>
        <v>62.145394805830335</v>
      </c>
      <c r="L1829" s="3444">
        <f>L1805+L1779</f>
        <v>0</v>
      </c>
      <c r="M1829" s="101"/>
      <c r="N1829" s="101"/>
      <c r="O1829" s="389"/>
      <c r="P1829" s="389"/>
      <c r="Q1829" s="389">
        <f t="shared" si="2338"/>
        <v>0</v>
      </c>
      <c r="R1829" s="389"/>
      <c r="S1829" s="389"/>
      <c r="T1829" s="389"/>
      <c r="U1829" s="389"/>
      <c r="V1829" s="389"/>
      <c r="W1829" s="1879"/>
      <c r="X1829" s="1879"/>
      <c r="Y1829" s="1879"/>
      <c r="Z1829" s="1879"/>
      <c r="AA1829" s="1879"/>
      <c r="AB1829" s="1879"/>
      <c r="AC1829" s="1879"/>
      <c r="AD1829" s="1879"/>
      <c r="AE1829" s="2928"/>
      <c r="AF1829" s="1879"/>
      <c r="AG1829" s="3139"/>
      <c r="AH1829" s="1879"/>
      <c r="AI1829" s="1879"/>
      <c r="AJ1829" s="1879"/>
      <c r="AK1829" s="1879"/>
      <c r="AL1829" s="1879"/>
      <c r="AM1829" s="3702"/>
      <c r="AN1829" s="3916">
        <f>AN1805+AN1779</f>
        <v>0</v>
      </c>
      <c r="AO1829" s="1958"/>
      <c r="AP1829" s="4306">
        <f t="shared" si="2344"/>
        <v>0</v>
      </c>
    </row>
    <row r="1830" spans="1:274" s="47" customFormat="1" ht="43.5" x14ac:dyDescent="0.25">
      <c r="A1830" s="637">
        <v>1</v>
      </c>
      <c r="B1830" s="637">
        <v>1</v>
      </c>
      <c r="C1830" s="2434" t="s">
        <v>415</v>
      </c>
      <c r="D1830" s="346"/>
      <c r="E1830" s="346"/>
      <c r="F1830" s="614">
        <f>F1792</f>
        <v>19170</v>
      </c>
      <c r="G1830" s="4025">
        <f>G1792</f>
        <v>19170</v>
      </c>
      <c r="H1830" s="614">
        <f t="shared" si="2337"/>
        <v>0</v>
      </c>
      <c r="I1830" s="93">
        <f>I1792</f>
        <v>11182.5</v>
      </c>
      <c r="J1830" s="329">
        <f>J1792</f>
        <v>7662</v>
      </c>
      <c r="K1830" s="329">
        <f t="shared" si="2345"/>
        <v>68.517773306505703</v>
      </c>
      <c r="L1830" s="3444">
        <f>L1792</f>
        <v>0</v>
      </c>
      <c r="M1830" s="101"/>
      <c r="N1830" s="101"/>
      <c r="O1830" s="389"/>
      <c r="P1830" s="389"/>
      <c r="Q1830" s="389">
        <f t="shared" si="2338"/>
        <v>0</v>
      </c>
      <c r="R1830" s="389"/>
      <c r="S1830" s="389"/>
      <c r="T1830" s="389"/>
      <c r="U1830" s="389"/>
      <c r="V1830" s="389"/>
      <c r="W1830" s="1879"/>
      <c r="X1830" s="1879"/>
      <c r="Y1830" s="1879"/>
      <c r="Z1830" s="1879"/>
      <c r="AA1830" s="1879"/>
      <c r="AB1830" s="1879"/>
      <c r="AC1830" s="1879"/>
      <c r="AD1830" s="1879"/>
      <c r="AE1830" s="2928"/>
      <c r="AF1830" s="1879"/>
      <c r="AG1830" s="3139"/>
      <c r="AH1830" s="1879"/>
      <c r="AI1830" s="1879"/>
      <c r="AJ1830" s="1879"/>
      <c r="AK1830" s="1879"/>
      <c r="AL1830" s="1879"/>
      <c r="AM1830" s="3702"/>
      <c r="AN1830" s="3916">
        <f>AN1792</f>
        <v>0</v>
      </c>
      <c r="AO1830" s="1958"/>
      <c r="AP1830" s="4306">
        <f t="shared" si="2344"/>
        <v>0</v>
      </c>
    </row>
    <row r="1831" spans="1:274" s="47" customFormat="1" ht="29.25" x14ac:dyDescent="0.25">
      <c r="A1831" s="637">
        <v>1</v>
      </c>
      <c r="B1831" s="637">
        <v>1</v>
      </c>
      <c r="C1831" s="2434" t="s">
        <v>383</v>
      </c>
      <c r="D1831" s="346"/>
      <c r="E1831" s="346"/>
      <c r="F1831" s="614">
        <f>F1813+F1788</f>
        <v>67638.297872340423</v>
      </c>
      <c r="G1831" s="4025">
        <f>G1813+G1788</f>
        <v>67638.297872340423</v>
      </c>
      <c r="H1831" s="614">
        <f t="shared" si="2337"/>
        <v>0</v>
      </c>
      <c r="I1831" s="93">
        <f>I1813+I1788</f>
        <v>39455.673758865247</v>
      </c>
      <c r="J1831" s="329">
        <f>J1813+J1788</f>
        <v>29202.199999999997</v>
      </c>
      <c r="K1831" s="329">
        <f t="shared" si="2345"/>
        <v>74.012676043679505</v>
      </c>
      <c r="L1831" s="3444">
        <f>L1813+L1788</f>
        <v>0</v>
      </c>
      <c r="M1831" s="101"/>
      <c r="N1831" s="101"/>
      <c r="O1831" s="389"/>
      <c r="P1831" s="389"/>
      <c r="Q1831" s="389">
        <f t="shared" si="2338"/>
        <v>0</v>
      </c>
      <c r="R1831" s="389"/>
      <c r="S1831" s="389"/>
      <c r="T1831" s="389"/>
      <c r="U1831" s="389"/>
      <c r="V1831" s="389"/>
      <c r="W1831" s="1879"/>
      <c r="X1831" s="1879"/>
      <c r="Y1831" s="1879"/>
      <c r="Z1831" s="1879"/>
      <c r="AA1831" s="1879"/>
      <c r="AB1831" s="1879"/>
      <c r="AC1831" s="1879"/>
      <c r="AD1831" s="1879"/>
      <c r="AE1831" s="2928"/>
      <c r="AF1831" s="1879"/>
      <c r="AG1831" s="3139"/>
      <c r="AH1831" s="1879"/>
      <c r="AI1831" s="1879"/>
      <c r="AJ1831" s="1879"/>
      <c r="AK1831" s="1879"/>
      <c r="AL1831" s="1879"/>
      <c r="AM1831" s="3702"/>
      <c r="AN1831" s="3916">
        <f>AN1813+AN1788</f>
        <v>0</v>
      </c>
      <c r="AO1831" s="1958"/>
      <c r="AP1831" s="4306">
        <f t="shared" si="2344"/>
        <v>0</v>
      </c>
    </row>
    <row r="1832" spans="1:274" s="47" customFormat="1" ht="29.25" x14ac:dyDescent="0.25">
      <c r="A1832" s="637">
        <v>1</v>
      </c>
      <c r="B1832" s="637">
        <v>1</v>
      </c>
      <c r="C1832" s="2434" t="s">
        <v>384</v>
      </c>
      <c r="D1832" s="346"/>
      <c r="E1832" s="346"/>
      <c r="F1832" s="614">
        <f>F1817+F1803</f>
        <v>22158</v>
      </c>
      <c r="G1832" s="4025">
        <f>G1817+G1803</f>
        <v>22158</v>
      </c>
      <c r="H1832" s="614">
        <f t="shared" si="2337"/>
        <v>0</v>
      </c>
      <c r="I1832" s="93">
        <f>I1817+I1803</f>
        <v>12925.500000000002</v>
      </c>
      <c r="J1832" s="329">
        <f>J1817+J1803</f>
        <v>9993</v>
      </c>
      <c r="K1832" s="329">
        <f t="shared" si="2345"/>
        <v>77.312289659974454</v>
      </c>
      <c r="L1832" s="3444">
        <f>L1817+L1803</f>
        <v>0</v>
      </c>
      <c r="M1832" s="101"/>
      <c r="N1832" s="101"/>
      <c r="O1832" s="389"/>
      <c r="P1832" s="389"/>
      <c r="Q1832" s="389">
        <f t="shared" si="2338"/>
        <v>0</v>
      </c>
      <c r="R1832" s="389"/>
      <c r="S1832" s="389"/>
      <c r="T1832" s="389"/>
      <c r="U1832" s="389"/>
      <c r="V1832" s="389"/>
      <c r="W1832" s="1879">
        <v>24122.589959999998</v>
      </c>
      <c r="X1832" s="1879">
        <v>24122.589959999998</v>
      </c>
      <c r="Y1832" s="1879">
        <v>24122.589959999998</v>
      </c>
      <c r="Z1832" s="1879">
        <v>24122.589959999998</v>
      </c>
      <c r="AA1832" s="1879">
        <v>24122.589959999998</v>
      </c>
      <c r="AB1832" s="1879">
        <v>24122.589959999998</v>
      </c>
      <c r="AC1832" s="1879">
        <v>24122.589959999998</v>
      </c>
      <c r="AD1832" s="1879">
        <v>24122.589959999998</v>
      </c>
      <c r="AE1832" s="2895">
        <f>W1832/12*$C$3+(X1832-W1832)/11*6+(Y1832-X1832)/10*5+(Z1832-Y1832)/9*4+(AA1832-Z1832)/8*3+(AB1832-AA1832)/7*2+(AC1832-AB1832)/6*1+(AD1832-AC1832)</f>
        <v>14071.51081</v>
      </c>
      <c r="AF1832" s="1879">
        <f t="shared" ref="AF1832" si="2346">AL1832-AK1832-AH1832</f>
        <v>10853.642519999999</v>
      </c>
      <c r="AG1832" s="3139"/>
      <c r="AH1832" s="1879"/>
      <c r="AI1832" s="1879">
        <f>AF1832-AE1832</f>
        <v>-3217.8682900000003</v>
      </c>
      <c r="AJ1832" s="1879"/>
      <c r="AK1832" s="1879">
        <v>0</v>
      </c>
      <c r="AL1832" s="1879">
        <v>10853.642519999999</v>
      </c>
      <c r="AM1832" s="3702"/>
      <c r="AN1832" s="3916">
        <f>AN1817+AN1803</f>
        <v>0</v>
      </c>
      <c r="AO1832" s="1958"/>
      <c r="AP1832" s="4306">
        <f t="shared" si="2344"/>
        <v>24122589.959999997</v>
      </c>
    </row>
    <row r="1833" spans="1:274" s="47" customFormat="1" x14ac:dyDescent="0.25">
      <c r="A1833" s="637">
        <v>1</v>
      </c>
      <c r="B1833" s="637">
        <v>1</v>
      </c>
      <c r="C1833" s="2435" t="s">
        <v>139</v>
      </c>
      <c r="D1833" s="346"/>
      <c r="E1833" s="346"/>
      <c r="F1833" s="614">
        <f>F1829+F1830+F1832+F1789*2.9+F1791/4.2</f>
        <v>272419.52380952379</v>
      </c>
      <c r="G1833" s="4025">
        <f>G1829+G1830+G1832+G1789*2.9+G1791/4.2</f>
        <v>272419.52380952379</v>
      </c>
      <c r="H1833" s="614">
        <f t="shared" si="2337"/>
        <v>0</v>
      </c>
      <c r="I1833" s="93">
        <f>I1829+I1830+I1832+I1789*2.9+I1791/4.2</f>
        <v>158262.72222222219</v>
      </c>
      <c r="J1833" s="93">
        <f>J1829+J1830+J1832+J1789*2.9+J1791/4.2</f>
        <v>113036.87047619047</v>
      </c>
      <c r="K1833" s="329">
        <f t="shared" si="2345"/>
        <v>71.423560070874728</v>
      </c>
      <c r="L1833" s="3380">
        <f>L1829+L1830+L1832+L1789*2.9+L1791/4.2</f>
        <v>0</v>
      </c>
      <c r="M1833" s="101"/>
      <c r="N1833" s="101"/>
      <c r="O1833" s="389"/>
      <c r="P1833" s="389"/>
      <c r="Q1833" s="389">
        <f t="shared" si="2338"/>
        <v>0</v>
      </c>
      <c r="R1833" s="389"/>
      <c r="S1833" s="389"/>
      <c r="T1833" s="389"/>
      <c r="U1833" s="389"/>
      <c r="V1833" s="389"/>
      <c r="W1833" s="1880">
        <f t="shared" ref="W1833:AB1833" si="2347">SUM(W1832,W1820,W1778,W1777)</f>
        <v>236218.6564400979</v>
      </c>
      <c r="X1833" s="1880">
        <f t="shared" si="2347"/>
        <v>236218.6564400979</v>
      </c>
      <c r="Y1833" s="1880">
        <f t="shared" si="2347"/>
        <v>236218.6564400979</v>
      </c>
      <c r="Z1833" s="1880">
        <f t="shared" si="2347"/>
        <v>236218.6564400979</v>
      </c>
      <c r="AA1833" s="1880">
        <f t="shared" si="2347"/>
        <v>235258.04291009792</v>
      </c>
      <c r="AB1833" s="1880">
        <f t="shared" si="2347"/>
        <v>235258.04291009792</v>
      </c>
      <c r="AC1833" s="1880">
        <f>SUM(AC1832,AC1820,AC1778,AC1777,AC1804)</f>
        <v>235634.12131009792</v>
      </c>
      <c r="AD1833" s="1880">
        <f>SUM(AD1832,AD1820,AD1778,AD1777,AD1804)</f>
        <v>235634.12131009792</v>
      </c>
      <c r="AE1833" s="2988">
        <f t="shared" ref="AE1833:AL1833" si="2348">SUM(AE1832,AE1820,AE1778,AE1777,AE1804)</f>
        <v>136603.98403922381</v>
      </c>
      <c r="AF1833" s="1880">
        <f t="shared" si="2348"/>
        <v>132179.40515000001</v>
      </c>
      <c r="AG1833" s="3141">
        <f t="shared" si="2348"/>
        <v>0</v>
      </c>
      <c r="AH1833" s="1880">
        <f t="shared" si="2348"/>
        <v>368.14848000000001</v>
      </c>
      <c r="AI1833" s="1880">
        <f t="shared" si="2348"/>
        <v>-4424.5788892237979</v>
      </c>
      <c r="AJ1833" s="1880">
        <f t="shared" si="2348"/>
        <v>0</v>
      </c>
      <c r="AK1833" s="1880">
        <f t="shared" si="2348"/>
        <v>-207.63171000000006</v>
      </c>
      <c r="AL1833" s="1880">
        <f t="shared" si="2348"/>
        <v>132339.92191999999</v>
      </c>
      <c r="AM1833" s="3702">
        <f t="shared" ref="AM1833" si="2349">SUM(AM1832,AM1820,AM1778,AM1777)</f>
        <v>0</v>
      </c>
      <c r="AN1833" s="3839">
        <f>AN1829+AN1830+AN1832+AN1789*2.9+AN1791/4.2</f>
        <v>0</v>
      </c>
      <c r="AO1833" s="4145">
        <f t="shared" ref="AO1833" si="2350">SUM(AO1832,AO1820,AO1778,AO1777)</f>
        <v>0</v>
      </c>
      <c r="AP1833" s="4306">
        <f t="shared" si="2344"/>
        <v>235634121.31009793</v>
      </c>
    </row>
    <row r="1834" spans="1:274" s="47" customFormat="1" x14ac:dyDescent="0.25">
      <c r="A1834" s="637">
        <v>1</v>
      </c>
      <c r="B1834" s="637">
        <v>1</v>
      </c>
      <c r="C1834" s="184" t="s">
        <v>29</v>
      </c>
      <c r="D1834" s="184"/>
      <c r="E1834" s="184"/>
      <c r="F1834" s="1566"/>
      <c r="G1834" s="4483"/>
      <c r="H1834" s="1566">
        <f t="shared" si="2337"/>
        <v>0</v>
      </c>
      <c r="I1834" s="580"/>
      <c r="J1834" s="580"/>
      <c r="K1834" s="580"/>
      <c r="L1834" s="3644"/>
      <c r="M1834" s="579"/>
      <c r="N1834" s="579"/>
      <c r="O1834" s="578"/>
      <c r="P1834" s="578"/>
      <c r="Q1834" s="578">
        <f t="shared" si="2338"/>
        <v>0</v>
      </c>
      <c r="R1834" s="578"/>
      <c r="S1834" s="578"/>
      <c r="T1834" s="578"/>
      <c r="U1834" s="578"/>
      <c r="V1834" s="578"/>
      <c r="W1834" s="565"/>
      <c r="X1834" s="565"/>
      <c r="Y1834" s="565"/>
      <c r="Z1834" s="565"/>
      <c r="AA1834" s="565"/>
      <c r="AB1834" s="565"/>
      <c r="AC1834" s="565"/>
      <c r="AD1834" s="565"/>
      <c r="AE1834" s="2997"/>
      <c r="AF1834" s="565"/>
      <c r="AG1834" s="3024"/>
      <c r="AH1834" s="565"/>
      <c r="AI1834" s="565"/>
      <c r="AJ1834" s="565"/>
      <c r="AK1834" s="565"/>
      <c r="AL1834" s="565"/>
      <c r="AM1834" s="3702"/>
      <c r="AN1834" s="4124"/>
      <c r="AO1834" s="1957"/>
      <c r="AP1834" s="4306">
        <f t="shared" si="2344"/>
        <v>0</v>
      </c>
    </row>
    <row r="1835" spans="1:274" s="47" customFormat="1" x14ac:dyDescent="0.25">
      <c r="A1835" s="637">
        <v>1</v>
      </c>
      <c r="B1835" s="637">
        <v>1</v>
      </c>
      <c r="C1835" s="120" t="s">
        <v>127</v>
      </c>
      <c r="D1835" s="184"/>
      <c r="E1835" s="430"/>
      <c r="F1835" s="1520"/>
      <c r="G1835" s="4479"/>
      <c r="H1835" s="1520">
        <f t="shared" si="2337"/>
        <v>0</v>
      </c>
      <c r="I1835" s="349"/>
      <c r="J1835" s="349"/>
      <c r="K1835" s="349"/>
      <c r="L1835" s="3515"/>
      <c r="M1835" s="583"/>
      <c r="N1835" s="94"/>
      <c r="O1835" s="349"/>
      <c r="P1835" s="349"/>
      <c r="Q1835" s="349">
        <f t="shared" si="2338"/>
        <v>0</v>
      </c>
      <c r="R1835" s="349"/>
      <c r="S1835" s="349"/>
      <c r="T1835" s="71"/>
      <c r="U1835" s="71"/>
      <c r="V1835" s="71"/>
      <c r="W1835" s="1904"/>
      <c r="X1835" s="1904"/>
      <c r="Y1835" s="1904"/>
      <c r="Z1835" s="1904"/>
      <c r="AA1835" s="1904"/>
      <c r="AB1835" s="1904"/>
      <c r="AC1835" s="1904"/>
      <c r="AD1835" s="1904"/>
      <c r="AE1835" s="2960"/>
      <c r="AF1835" s="1904"/>
      <c r="AG1835" s="3142"/>
      <c r="AH1835" s="1904"/>
      <c r="AI1835" s="1904"/>
      <c r="AJ1835" s="1904"/>
      <c r="AK1835" s="1904"/>
      <c r="AL1835" s="1904"/>
      <c r="AM1835" s="3702"/>
      <c r="AN1835" s="4026"/>
      <c r="AO1835" s="1959"/>
      <c r="AP1835" s="4306">
        <f t="shared" si="2344"/>
        <v>0</v>
      </c>
    </row>
    <row r="1836" spans="1:274" s="47" customFormat="1" x14ac:dyDescent="0.25">
      <c r="A1836" s="637">
        <v>1</v>
      </c>
      <c r="B1836" s="637">
        <v>1</v>
      </c>
      <c r="C1836" s="125" t="s">
        <v>47</v>
      </c>
      <c r="D1836" s="125"/>
      <c r="E1836" s="1010">
        <v>240</v>
      </c>
      <c r="F1836" s="613">
        <v>1597</v>
      </c>
      <c r="G1836" s="4034">
        <v>1597</v>
      </c>
      <c r="H1836" s="613">
        <f t="shared" si="2337"/>
        <v>0</v>
      </c>
      <c r="I1836" s="69">
        <f>ROUND(F1836/12*$C$3,0)</f>
        <v>932</v>
      </c>
      <c r="J1836" s="69">
        <v>787</v>
      </c>
      <c r="K1836" s="69">
        <f t="shared" ref="K1836:K1843" si="2351">J1836/I1836*100</f>
        <v>84.442060085836914</v>
      </c>
      <c r="L1836" s="3375"/>
      <c r="M1836" s="1213">
        <v>8</v>
      </c>
      <c r="N1836" s="70">
        <f>S1836/J1836</f>
        <v>8.0152477763659462</v>
      </c>
      <c r="O1836" s="71">
        <f>ROUND(F1836*M1836,0)</f>
        <v>12776</v>
      </c>
      <c r="P1836" s="71">
        <v>12776</v>
      </c>
      <c r="Q1836" s="71">
        <f t="shared" si="2338"/>
        <v>0</v>
      </c>
      <c r="R1836" s="71">
        <f t="shared" ref="R1836" si="2352">ROUND(O1836/12*$C$3,0)</f>
        <v>7453</v>
      </c>
      <c r="S1836" s="71">
        <v>6308</v>
      </c>
      <c r="T1836" s="71">
        <f>S1836/R1836*100</f>
        <v>84.637058902455379</v>
      </c>
      <c r="U1836" s="71">
        <f>O1836/E1836</f>
        <v>53.233333333333334</v>
      </c>
      <c r="V1836" s="71">
        <f>S1836/$C$3*12/U1836</f>
        <v>203.13802665712498</v>
      </c>
      <c r="W1836" s="1879"/>
      <c r="X1836" s="1879"/>
      <c r="Y1836" s="1879"/>
      <c r="Z1836" s="1879"/>
      <c r="AA1836" s="1879"/>
      <c r="AB1836" s="1879"/>
      <c r="AC1836" s="1879"/>
      <c r="AD1836" s="1879"/>
      <c r="AE1836" s="2960"/>
      <c r="AF1836" s="1904"/>
      <c r="AG1836" s="3142"/>
      <c r="AH1836" s="1904"/>
      <c r="AI1836" s="1904"/>
      <c r="AJ1836" s="1904"/>
      <c r="AK1836" s="1879"/>
      <c r="AL1836" s="1879"/>
      <c r="AM1836" s="3702"/>
      <c r="AN1836" s="3832"/>
      <c r="AO1836" s="1958"/>
      <c r="AP1836" s="4306">
        <f t="shared" si="2344"/>
        <v>0</v>
      </c>
    </row>
    <row r="1837" spans="1:274" s="73" customFormat="1" x14ac:dyDescent="0.25">
      <c r="A1837" s="637"/>
      <c r="B1837" s="637">
        <v>1</v>
      </c>
      <c r="C1837" s="430" t="s">
        <v>158</v>
      </c>
      <c r="D1837" s="466"/>
      <c r="E1837" s="432"/>
      <c r="F1837" s="614">
        <f>SUM(F1836:F1836)</f>
        <v>1597</v>
      </c>
      <c r="G1837" s="4025">
        <f>SUM(G1836:G1836)</f>
        <v>1597</v>
      </c>
      <c r="H1837" s="614">
        <f t="shared" si="2337"/>
        <v>0</v>
      </c>
      <c r="I1837" s="329">
        <f>SUM(I1836:I1836)</f>
        <v>932</v>
      </c>
      <c r="J1837" s="329">
        <f>SUM(J1836:J1836)</f>
        <v>787</v>
      </c>
      <c r="K1837" s="329">
        <f t="shared" si="2351"/>
        <v>84.442060085836914</v>
      </c>
      <c r="L1837" s="3444">
        <f>SUM(L1836:L1836)</f>
        <v>0</v>
      </c>
      <c r="M1837" s="329">
        <f>IF(F1837=0,0,O1837/F1837)</f>
        <v>8</v>
      </c>
      <c r="N1837" s="329">
        <f>SUM(N1836)</f>
        <v>8.0152477763659462</v>
      </c>
      <c r="O1837" s="329">
        <f>SUM(O1836:O1836)</f>
        <v>12776</v>
      </c>
      <c r="P1837" s="329">
        <v>12776</v>
      </c>
      <c r="Q1837" s="329">
        <f t="shared" si="2338"/>
        <v>0</v>
      </c>
      <c r="R1837" s="329">
        <f>SUM(R1836:R1836)</f>
        <v>7453</v>
      </c>
      <c r="S1837" s="329">
        <f>SUM(S1836:S1836)</f>
        <v>6308</v>
      </c>
      <c r="T1837" s="329">
        <f>SUM(T1836)</f>
        <v>84.637058902455379</v>
      </c>
      <c r="U1837" s="329">
        <f>SUM(U1836:U1836)</f>
        <v>53.233333333333334</v>
      </c>
      <c r="V1837" s="329">
        <f>SUM(V1836)</f>
        <v>203.13802665712498</v>
      </c>
      <c r="W1837" s="1879"/>
      <c r="X1837" s="1879"/>
      <c r="Y1837" s="1879"/>
      <c r="Z1837" s="1879"/>
      <c r="AA1837" s="1879"/>
      <c r="AB1837" s="1879"/>
      <c r="AC1837" s="1879"/>
      <c r="AD1837" s="1879"/>
      <c r="AE1837" s="2958"/>
      <c r="AF1837" s="1879"/>
      <c r="AG1837" s="3139"/>
      <c r="AH1837" s="1879"/>
      <c r="AI1837" s="1879"/>
      <c r="AJ1837" s="1879"/>
      <c r="AK1837" s="1879"/>
      <c r="AL1837" s="1879"/>
      <c r="AM1837" s="3702"/>
      <c r="AN1837" s="3916">
        <f>SUM(AN1836:AN1836)</f>
        <v>0</v>
      </c>
      <c r="AO1837" s="1958"/>
      <c r="AP1837" s="4306">
        <f t="shared" si="2344"/>
        <v>0</v>
      </c>
      <c r="AQ1837" s="47"/>
      <c r="AR1837" s="47"/>
      <c r="AS1837" s="47"/>
      <c r="AT1837" s="47"/>
      <c r="AU1837" s="47"/>
      <c r="AV1837" s="47"/>
      <c r="AW1837" s="47"/>
      <c r="AX1837" s="47"/>
      <c r="AY1837" s="47"/>
      <c r="AZ1837" s="47"/>
      <c r="BA1837" s="47"/>
      <c r="BB1837" s="47"/>
      <c r="BC1837" s="47"/>
      <c r="BD1837" s="47"/>
      <c r="BE1837" s="47"/>
      <c r="BF1837" s="47"/>
      <c r="BG1837" s="47"/>
      <c r="BH1837" s="47"/>
      <c r="BI1837" s="47"/>
      <c r="BJ1837" s="47"/>
      <c r="BK1837" s="47"/>
      <c r="BL1837" s="47"/>
      <c r="BM1837" s="47"/>
      <c r="BN1837" s="47"/>
      <c r="BO1837" s="47"/>
      <c r="BP1837" s="47"/>
      <c r="BQ1837" s="47"/>
      <c r="BR1837" s="47"/>
      <c r="BS1837" s="47"/>
      <c r="BT1837" s="47"/>
      <c r="BU1837" s="47"/>
      <c r="BV1837" s="47"/>
      <c r="BW1837" s="47"/>
      <c r="BX1837" s="47"/>
      <c r="BY1837" s="47"/>
      <c r="BZ1837" s="47"/>
      <c r="CA1837" s="47"/>
      <c r="CB1837" s="47"/>
      <c r="CC1837" s="47"/>
      <c r="CD1837" s="47"/>
      <c r="CE1837" s="47"/>
      <c r="CF1837" s="47"/>
      <c r="CG1837" s="47"/>
      <c r="CH1837" s="47"/>
      <c r="CI1837" s="47"/>
      <c r="CJ1837" s="47"/>
      <c r="CK1837" s="47"/>
      <c r="CL1837" s="47"/>
      <c r="CM1837" s="47"/>
      <c r="CN1837" s="47"/>
      <c r="CO1837" s="47"/>
      <c r="CP1837" s="47"/>
      <c r="CQ1837" s="47"/>
      <c r="CR1837" s="47"/>
      <c r="CS1837" s="47"/>
      <c r="CT1837" s="47"/>
      <c r="CU1837" s="47"/>
      <c r="CV1837" s="47"/>
      <c r="CW1837" s="47"/>
      <c r="CX1837" s="47"/>
      <c r="CY1837" s="47"/>
      <c r="CZ1837" s="47"/>
      <c r="DA1837" s="47"/>
      <c r="DB1837" s="47"/>
      <c r="DC1837" s="47"/>
      <c r="DD1837" s="47"/>
      <c r="DE1837" s="47"/>
      <c r="DF1837" s="47"/>
      <c r="DG1837" s="47"/>
      <c r="DH1837" s="47"/>
      <c r="DI1837" s="47"/>
      <c r="DJ1837" s="47"/>
      <c r="DK1837" s="47"/>
      <c r="DL1837" s="47"/>
      <c r="DM1837" s="47"/>
      <c r="DN1837" s="47"/>
      <c r="DO1837" s="47"/>
      <c r="DP1837" s="47"/>
      <c r="DQ1837" s="47"/>
      <c r="DR1837" s="47"/>
      <c r="DS1837" s="47"/>
      <c r="DT1837" s="47"/>
      <c r="DU1837" s="47"/>
      <c r="DV1837" s="47"/>
      <c r="DW1837" s="47"/>
      <c r="DX1837" s="47"/>
      <c r="DY1837" s="47"/>
      <c r="DZ1837" s="47"/>
      <c r="EA1837" s="47"/>
      <c r="EB1837" s="47"/>
      <c r="EC1837" s="47"/>
      <c r="ED1837" s="47"/>
      <c r="EE1837" s="47"/>
      <c r="EF1837" s="47"/>
      <c r="EG1837" s="47"/>
      <c r="EH1837" s="47"/>
      <c r="EI1837" s="47"/>
      <c r="EJ1837" s="47"/>
      <c r="EK1837" s="47"/>
      <c r="EL1837" s="47"/>
      <c r="EM1837" s="47"/>
      <c r="EN1837" s="47"/>
      <c r="EO1837" s="47"/>
      <c r="EP1837" s="47"/>
      <c r="EQ1837" s="47"/>
      <c r="ER1837" s="47"/>
      <c r="ES1837" s="47"/>
      <c r="ET1837" s="47"/>
      <c r="EU1837" s="47"/>
      <c r="EV1837" s="47"/>
      <c r="EW1837" s="47"/>
      <c r="EX1837" s="47"/>
      <c r="EY1837" s="47"/>
      <c r="EZ1837" s="47"/>
      <c r="FA1837" s="47"/>
      <c r="FB1837" s="47"/>
      <c r="FC1837" s="47"/>
      <c r="FD1837" s="47"/>
      <c r="FE1837" s="47"/>
      <c r="FF1837" s="47"/>
      <c r="FG1837" s="47"/>
      <c r="FH1837" s="47"/>
      <c r="FI1837" s="47"/>
      <c r="FJ1837" s="47"/>
      <c r="FK1837" s="47"/>
      <c r="FL1837" s="47"/>
      <c r="FM1837" s="47"/>
      <c r="FN1837" s="47"/>
      <c r="FO1837" s="47"/>
      <c r="FP1837" s="47"/>
      <c r="FQ1837" s="47"/>
      <c r="FR1837" s="47"/>
      <c r="FS1837" s="47"/>
      <c r="FT1837" s="47"/>
      <c r="FU1837" s="47"/>
      <c r="FV1837" s="47"/>
      <c r="FW1837" s="47"/>
      <c r="FX1837" s="47"/>
      <c r="FY1837" s="47"/>
      <c r="FZ1837" s="47"/>
      <c r="GA1837" s="47"/>
      <c r="GB1837" s="47"/>
      <c r="GC1837" s="47"/>
      <c r="GD1837" s="47"/>
      <c r="GE1837" s="47"/>
      <c r="GF1837" s="47"/>
      <c r="GG1837" s="47"/>
      <c r="GH1837" s="47"/>
      <c r="GI1837" s="47"/>
      <c r="GJ1837" s="47"/>
      <c r="GK1837" s="47"/>
      <c r="GL1837" s="47"/>
      <c r="GM1837" s="47"/>
      <c r="GN1837" s="47"/>
      <c r="GO1837" s="47"/>
      <c r="GP1837" s="47"/>
      <c r="GQ1837" s="47"/>
      <c r="GR1837" s="47"/>
      <c r="GS1837" s="47"/>
      <c r="GT1837" s="47"/>
      <c r="GU1837" s="47"/>
      <c r="GV1837" s="47"/>
      <c r="GW1837" s="47"/>
      <c r="GX1837" s="47"/>
      <c r="GY1837" s="47"/>
      <c r="GZ1837" s="47"/>
      <c r="HA1837" s="47"/>
      <c r="HB1837" s="47"/>
      <c r="HC1837" s="47"/>
      <c r="HD1837" s="47"/>
      <c r="HE1837" s="47"/>
      <c r="HF1837" s="47"/>
      <c r="HG1837" s="47"/>
      <c r="HH1837" s="47"/>
      <c r="HI1837" s="47"/>
      <c r="HJ1837" s="47"/>
      <c r="HK1837" s="47"/>
      <c r="HL1837" s="47"/>
      <c r="HM1837" s="47"/>
      <c r="HN1837" s="47"/>
      <c r="HO1837" s="47"/>
      <c r="HP1837" s="47"/>
      <c r="HQ1837" s="47"/>
      <c r="HR1837" s="47"/>
      <c r="HS1837" s="47"/>
      <c r="HT1837" s="47"/>
      <c r="HU1837" s="47"/>
      <c r="HV1837" s="47"/>
      <c r="HW1837" s="47"/>
      <c r="HX1837" s="47"/>
      <c r="HY1837" s="47"/>
      <c r="HZ1837" s="47"/>
      <c r="IA1837" s="47"/>
      <c r="IB1837" s="47"/>
      <c r="IC1837" s="47"/>
      <c r="ID1837" s="47"/>
      <c r="IE1837" s="47"/>
      <c r="IF1837" s="47"/>
      <c r="IG1837" s="47"/>
      <c r="IH1837" s="47"/>
      <c r="II1837" s="47"/>
      <c r="IJ1837" s="47"/>
      <c r="IK1837" s="47"/>
      <c r="IL1837" s="47"/>
      <c r="IM1837" s="47"/>
      <c r="IN1837" s="47"/>
      <c r="IO1837" s="47"/>
      <c r="IP1837" s="47"/>
      <c r="IQ1837" s="47"/>
      <c r="IR1837" s="47"/>
      <c r="IS1837" s="47"/>
      <c r="IT1837" s="47"/>
      <c r="IU1837" s="47"/>
      <c r="IV1837" s="47"/>
      <c r="IW1837" s="47"/>
      <c r="IX1837" s="47"/>
      <c r="IY1837" s="47"/>
      <c r="IZ1837" s="47"/>
      <c r="JA1837" s="47"/>
      <c r="JB1837" s="47"/>
      <c r="JC1837" s="47"/>
      <c r="JD1837" s="47"/>
      <c r="JE1837" s="47"/>
      <c r="JF1837" s="47"/>
      <c r="JG1837" s="47"/>
      <c r="JH1837" s="47"/>
      <c r="JI1837" s="47"/>
      <c r="JJ1837" s="47"/>
      <c r="JK1837" s="47"/>
      <c r="JL1837" s="47"/>
      <c r="JM1837" s="47"/>
      <c r="JN1837" s="47"/>
    </row>
    <row r="1838" spans="1:274" s="47" customFormat="1" ht="29.25" x14ac:dyDescent="0.25">
      <c r="A1838" s="637">
        <v>1</v>
      </c>
      <c r="B1838" s="637">
        <v>1</v>
      </c>
      <c r="C1838" s="507" t="s">
        <v>143</v>
      </c>
      <c r="D1838" s="507"/>
      <c r="E1838" s="507"/>
      <c r="F1838" s="1520">
        <f>F1837</f>
        <v>1597</v>
      </c>
      <c r="G1838" s="4479">
        <f>G1837</f>
        <v>1597</v>
      </c>
      <c r="H1838" s="1520">
        <f t="shared" si="2337"/>
        <v>0</v>
      </c>
      <c r="I1838" s="554">
        <f t="shared" ref="I1838:J1838" si="2353">I1837</f>
        <v>932</v>
      </c>
      <c r="J1838" s="554">
        <f t="shared" si="2353"/>
        <v>787</v>
      </c>
      <c r="K1838" s="554">
        <f t="shared" si="2351"/>
        <v>84.442060085836914</v>
      </c>
      <c r="L1838" s="3645">
        <f t="shared" ref="L1838" si="2354">L1837</f>
        <v>0</v>
      </c>
      <c r="M1838" s="751">
        <f>IF(F1838=0,0,O1838/F1838)</f>
        <v>8</v>
      </c>
      <c r="N1838" s="751">
        <f>S1838/J1838</f>
        <v>8.0152477763659462</v>
      </c>
      <c r="O1838" s="554">
        <f t="shared" ref="O1838:S1838" si="2355">O1837</f>
        <v>12776</v>
      </c>
      <c r="P1838" s="554">
        <v>12776</v>
      </c>
      <c r="Q1838" s="554">
        <f t="shared" si="2338"/>
        <v>0</v>
      </c>
      <c r="R1838" s="554">
        <f t="shared" si="2355"/>
        <v>7453</v>
      </c>
      <c r="S1838" s="554">
        <f t="shared" si="2355"/>
        <v>6308</v>
      </c>
      <c r="T1838" s="554">
        <f>S1838/R1838*100</f>
        <v>84.637058902455379</v>
      </c>
      <c r="U1838" s="554">
        <f>U1837</f>
        <v>53.233333333333334</v>
      </c>
      <c r="V1838" s="71">
        <f>S1838/$C$3*12/U1838</f>
        <v>203.13802665712498</v>
      </c>
      <c r="W1838" s="751">
        <v>31901.321088000004</v>
      </c>
      <c r="X1838" s="751">
        <v>31901.321088000004</v>
      </c>
      <c r="Y1838" s="751">
        <v>31901.321088000004</v>
      </c>
      <c r="Z1838" s="751">
        <v>31901.321088000004</v>
      </c>
      <c r="AA1838" s="751">
        <v>31901.321088000004</v>
      </c>
      <c r="AB1838" s="751">
        <v>31901.321088000004</v>
      </c>
      <c r="AC1838" s="751">
        <v>31901.321088000004</v>
      </c>
      <c r="AD1838" s="751">
        <v>31901.321088000004</v>
      </c>
      <c r="AE1838" s="2895">
        <f>W1838/12*$C$3+(X1838-W1838)/11*6+(Y1838-X1838)/10*5+(Z1838-Y1838)/9*4+(AA1838-Z1838)/8*3+(AB1838-AA1838)/7*2+(AC1838-AB1838)/6*1+(AD1838-AC1838)</f>
        <v>18609.103968000003</v>
      </c>
      <c r="AF1838" s="1904">
        <f t="shared" ref="AF1838" si="2356">AL1838-AK1838-AH1838</f>
        <v>15538.55516</v>
      </c>
      <c r="AG1838" s="3142"/>
      <c r="AH1838" s="1904"/>
      <c r="AI1838" s="1904">
        <f>AF1838-AE1838</f>
        <v>-3070.5488080000032</v>
      </c>
      <c r="AJ1838" s="1904"/>
      <c r="AK1838" s="751">
        <v>-84.4054</v>
      </c>
      <c r="AL1838" s="751">
        <v>15454.14976</v>
      </c>
      <c r="AM1838" s="3702"/>
      <c r="AN1838" s="4028">
        <f t="shared" ref="AN1838" si="2357">AN1837</f>
        <v>0</v>
      </c>
      <c r="AO1838" s="4144"/>
      <c r="AP1838" s="4306">
        <f t="shared" si="2344"/>
        <v>31901321.088000003</v>
      </c>
    </row>
    <row r="1839" spans="1:274" s="47" customFormat="1" x14ac:dyDescent="0.25">
      <c r="A1839" s="637">
        <v>1</v>
      </c>
      <c r="B1839" s="637">
        <v>1</v>
      </c>
      <c r="C1839" s="507" t="s">
        <v>217</v>
      </c>
      <c r="D1839" s="507"/>
      <c r="E1839" s="507"/>
      <c r="F1839" s="1521">
        <f>F1840</f>
        <v>10990</v>
      </c>
      <c r="G1839" s="4480">
        <f>G1840</f>
        <v>10990</v>
      </c>
      <c r="H1839" s="1521">
        <f t="shared" si="2337"/>
        <v>0</v>
      </c>
      <c r="I1839" s="554">
        <f>I1840</f>
        <v>6411</v>
      </c>
      <c r="J1839" s="554">
        <f>J1840</f>
        <v>5767</v>
      </c>
      <c r="K1839" s="554">
        <f t="shared" si="2351"/>
        <v>89.954765247231322</v>
      </c>
      <c r="L1839" s="3645">
        <f>L1840</f>
        <v>1</v>
      </c>
      <c r="M1839" s="585"/>
      <c r="N1839" s="716"/>
      <c r="O1839" s="555"/>
      <c r="P1839" s="555"/>
      <c r="Q1839" s="555">
        <f t="shared" si="2338"/>
        <v>0</v>
      </c>
      <c r="R1839" s="555"/>
      <c r="S1839" s="555"/>
      <c r="T1839" s="77"/>
      <c r="U1839" s="555"/>
      <c r="V1839" s="77"/>
      <c r="W1839" s="1888"/>
      <c r="X1839" s="1888"/>
      <c r="Y1839" s="1888"/>
      <c r="Z1839" s="1888"/>
      <c r="AA1839" s="1888"/>
      <c r="AB1839" s="1888"/>
      <c r="AC1839" s="1888"/>
      <c r="AD1839" s="1888"/>
      <c r="AE1839" s="2931"/>
      <c r="AF1839" s="1982"/>
      <c r="AG1839" s="3162"/>
      <c r="AH1839" s="1982"/>
      <c r="AI1839" s="1982"/>
      <c r="AJ1839" s="1982"/>
      <c r="AK1839" s="1888"/>
      <c r="AL1839" s="1888"/>
      <c r="AM1839" s="3702"/>
      <c r="AN1839" s="4028">
        <f>AN1840</f>
        <v>0</v>
      </c>
      <c r="AO1839" s="4168"/>
      <c r="AP1839" s="4306">
        <f t="shared" si="2344"/>
        <v>0</v>
      </c>
    </row>
    <row r="1840" spans="1:274" s="47" customFormat="1" x14ac:dyDescent="0.25">
      <c r="A1840" s="637">
        <v>1</v>
      </c>
      <c r="B1840" s="637">
        <v>1</v>
      </c>
      <c r="C1840" s="592" t="s">
        <v>218</v>
      </c>
      <c r="D1840" s="592"/>
      <c r="E1840" s="592"/>
      <c r="F1840" s="1558">
        <v>10990</v>
      </c>
      <c r="G1840" s="4387">
        <v>10990</v>
      </c>
      <c r="H1840" s="1558">
        <f t="shared" si="2337"/>
        <v>0</v>
      </c>
      <c r="I1840" s="653">
        <f>ROUND(F1840/12*$C$3,0)</f>
        <v>6411</v>
      </c>
      <c r="J1840" s="653">
        <f>J1843-J1841</f>
        <v>5767</v>
      </c>
      <c r="K1840" s="653">
        <f t="shared" si="2351"/>
        <v>89.954765247231322</v>
      </c>
      <c r="L1840" s="3646">
        <f>L1843-L1841</f>
        <v>1</v>
      </c>
      <c r="M1840" s="489"/>
      <c r="N1840" s="716"/>
      <c r="O1840" s="649"/>
      <c r="P1840" s="649"/>
      <c r="Q1840" s="649">
        <f t="shared" si="2338"/>
        <v>0</v>
      </c>
      <c r="R1840" s="649"/>
      <c r="S1840" s="649"/>
      <c r="T1840" s="77"/>
      <c r="U1840" s="649"/>
      <c r="V1840" s="77"/>
      <c r="W1840" s="1909"/>
      <c r="X1840" s="1909"/>
      <c r="Y1840" s="1909"/>
      <c r="Z1840" s="1909"/>
      <c r="AA1840" s="1909"/>
      <c r="AB1840" s="1909"/>
      <c r="AC1840" s="1909"/>
      <c r="AD1840" s="1909"/>
      <c r="AE1840" s="2931"/>
      <c r="AF1840" s="1983"/>
      <c r="AG1840" s="3163"/>
      <c r="AH1840" s="1983"/>
      <c r="AI1840" s="1983"/>
      <c r="AJ1840" s="1983"/>
      <c r="AK1840" s="1909"/>
      <c r="AL1840" s="1909"/>
      <c r="AM1840" s="3702"/>
      <c r="AN1840" s="4125">
        <f>AN1843-AN1841</f>
        <v>0</v>
      </c>
      <c r="AO1840" s="1977"/>
      <c r="AP1840" s="4306">
        <f t="shared" si="2344"/>
        <v>0</v>
      </c>
    </row>
    <row r="1841" spans="1:274" s="47" customFormat="1" ht="29.25" x14ac:dyDescent="0.25">
      <c r="A1841" s="637">
        <v>1</v>
      </c>
      <c r="B1841" s="637">
        <v>1</v>
      </c>
      <c r="C1841" s="507" t="s">
        <v>219</v>
      </c>
      <c r="D1841" s="507"/>
      <c r="E1841" s="507"/>
      <c r="F1841" s="1521">
        <f>F1842</f>
        <v>10</v>
      </c>
      <c r="G1841" s="4480">
        <f>G1842</f>
        <v>10</v>
      </c>
      <c r="H1841" s="1521">
        <f t="shared" si="2337"/>
        <v>0</v>
      </c>
      <c r="I1841" s="555">
        <f t="shared" ref="I1841:J1841" si="2358">I1842</f>
        <v>6</v>
      </c>
      <c r="J1841" s="555">
        <f t="shared" si="2358"/>
        <v>1</v>
      </c>
      <c r="K1841" s="554">
        <f t="shared" si="2351"/>
        <v>16.666666666666664</v>
      </c>
      <c r="L1841" s="3519">
        <f t="shared" ref="L1841" si="2359">L1842</f>
        <v>0</v>
      </c>
      <c r="M1841" s="585"/>
      <c r="N1841" s="716"/>
      <c r="O1841" s="555"/>
      <c r="P1841" s="555"/>
      <c r="Q1841" s="555">
        <f t="shared" si="2338"/>
        <v>0</v>
      </c>
      <c r="R1841" s="555"/>
      <c r="S1841" s="555"/>
      <c r="T1841" s="77"/>
      <c r="U1841" s="555"/>
      <c r="V1841" s="77"/>
      <c r="W1841" s="1888"/>
      <c r="X1841" s="1888"/>
      <c r="Y1841" s="1888"/>
      <c r="Z1841" s="1888"/>
      <c r="AA1841" s="1888"/>
      <c r="AB1841" s="1888"/>
      <c r="AC1841" s="1888"/>
      <c r="AD1841" s="1888"/>
      <c r="AE1841" s="2931"/>
      <c r="AF1841" s="1982"/>
      <c r="AG1841" s="3162"/>
      <c r="AH1841" s="1982"/>
      <c r="AI1841" s="1982"/>
      <c r="AJ1841" s="1982"/>
      <c r="AK1841" s="1888"/>
      <c r="AL1841" s="1888"/>
      <c r="AM1841" s="3702"/>
      <c r="AN1841" s="4029">
        <f t="shared" ref="AN1841" si="2360">AN1842</f>
        <v>0</v>
      </c>
      <c r="AO1841" s="4168"/>
      <c r="AP1841" s="4306">
        <f t="shared" si="2344"/>
        <v>0</v>
      </c>
    </row>
    <row r="1842" spans="1:274" s="47" customFormat="1" ht="30" x14ac:dyDescent="0.25">
      <c r="A1842" s="637">
        <v>1</v>
      </c>
      <c r="B1842" s="637">
        <v>1</v>
      </c>
      <c r="C1842" s="592" t="s">
        <v>220</v>
      </c>
      <c r="D1842" s="592"/>
      <c r="E1842" s="592"/>
      <c r="F1842" s="1558">
        <v>10</v>
      </c>
      <c r="G1842" s="4387">
        <v>10</v>
      </c>
      <c r="H1842" s="1558">
        <f t="shared" si="2337"/>
        <v>0</v>
      </c>
      <c r="I1842" s="653">
        <f>ROUND(F1842/12*$C$3,0)</f>
        <v>6</v>
      </c>
      <c r="J1842" s="653">
        <v>1</v>
      </c>
      <c r="K1842" s="653">
        <f t="shared" si="2351"/>
        <v>16.666666666666664</v>
      </c>
      <c r="L1842" s="3646"/>
      <c r="M1842" s="489"/>
      <c r="N1842" s="716"/>
      <c r="O1842" s="649"/>
      <c r="P1842" s="649"/>
      <c r="Q1842" s="649">
        <f t="shared" si="2338"/>
        <v>0</v>
      </c>
      <c r="R1842" s="653"/>
      <c r="S1842" s="649"/>
      <c r="T1842" s="77"/>
      <c r="U1842" s="653"/>
      <c r="V1842" s="77"/>
      <c r="W1842" s="1909"/>
      <c r="X1842" s="1909"/>
      <c r="Y1842" s="1909"/>
      <c r="Z1842" s="1909"/>
      <c r="AA1842" s="1909"/>
      <c r="AB1842" s="1909"/>
      <c r="AC1842" s="1909"/>
      <c r="AD1842" s="1909"/>
      <c r="AE1842" s="2931"/>
      <c r="AF1842" s="1986"/>
      <c r="AG1842" s="3173"/>
      <c r="AH1842" s="1986"/>
      <c r="AI1842" s="1986"/>
      <c r="AJ1842" s="1986"/>
      <c r="AK1842" s="1902"/>
      <c r="AL1842" s="1909"/>
      <c r="AM1842" s="3702"/>
      <c r="AN1842" s="4125"/>
      <c r="AO1842" s="1977"/>
      <c r="AP1842" s="4306">
        <f t="shared" si="2344"/>
        <v>0</v>
      </c>
    </row>
    <row r="1843" spans="1:274" s="47" customFormat="1" ht="30" thickBot="1" x14ac:dyDescent="0.3">
      <c r="A1843" s="637"/>
      <c r="B1843" s="637">
        <v>1</v>
      </c>
      <c r="C1843" s="507" t="s">
        <v>225</v>
      </c>
      <c r="D1843" s="507"/>
      <c r="E1843" s="507"/>
      <c r="F1843" s="1521">
        <f>SUM(F1841,F1839)</f>
        <v>11000</v>
      </c>
      <c r="G1843" s="4480">
        <f>SUM(G1841,G1839)</f>
        <v>11000</v>
      </c>
      <c r="H1843" s="1521">
        <f t="shared" si="2337"/>
        <v>0</v>
      </c>
      <c r="I1843" s="554">
        <f>SUM(I1841,I1839)</f>
        <v>6417</v>
      </c>
      <c r="J1843" s="554">
        <v>5768</v>
      </c>
      <c r="K1843" s="554">
        <f t="shared" si="2351"/>
        <v>89.886239675860992</v>
      </c>
      <c r="L1843" s="3645">
        <v>1</v>
      </c>
      <c r="M1843" s="1463"/>
      <c r="N1843" s="1472"/>
      <c r="O1843" s="1464"/>
      <c r="P1843" s="1464"/>
      <c r="Q1843" s="1461">
        <f t="shared" si="2338"/>
        <v>0</v>
      </c>
      <c r="R1843" s="1461"/>
      <c r="S1843" s="1464"/>
      <c r="T1843" s="1289"/>
      <c r="U1843" s="1461"/>
      <c r="V1843" s="1289"/>
      <c r="W1843" s="1910">
        <v>32200.002960000002</v>
      </c>
      <c r="X1843" s="1910">
        <v>32200.002960000002</v>
      </c>
      <c r="Y1843" s="1910">
        <v>32200.002960000002</v>
      </c>
      <c r="Z1843" s="1910">
        <v>32200.002960000002</v>
      </c>
      <c r="AA1843" s="1910">
        <v>32200.002960000002</v>
      </c>
      <c r="AB1843" s="1910">
        <v>32200.002960000002</v>
      </c>
      <c r="AC1843" s="1910">
        <v>32200.002960000002</v>
      </c>
      <c r="AD1843" s="1910">
        <v>32200.002960000002</v>
      </c>
      <c r="AE1843" s="2895">
        <f>W1843/12*$C$3+(X1843-W1843)/11*6+(Y1843-X1843)/10*5+(Z1843-Y1843)/9*4+(AA1843-Z1843)/8*3+(AB1843-AA1843)/7*2+(AC1843-AB1843)/6*1+(AD1843-AC1843)</f>
        <v>18783.335060000001</v>
      </c>
      <c r="AF1843" s="1987">
        <f t="shared" ref="AF1843" si="2361">AL1843-AK1843-AH1843</f>
        <v>18477.466560000001</v>
      </c>
      <c r="AG1843" s="3174"/>
      <c r="AH1843" s="1987"/>
      <c r="AI1843" s="1987">
        <f>AF1843-AE1843</f>
        <v>-305.86850000000049</v>
      </c>
      <c r="AJ1843" s="1987"/>
      <c r="AK1843" s="1939">
        <v>-225.68350000000004</v>
      </c>
      <c r="AL1843" s="1910">
        <v>18251.783060000002</v>
      </c>
      <c r="AM1843" s="3709"/>
      <c r="AN1843" s="4028"/>
      <c r="AO1843" s="4173"/>
      <c r="AP1843" s="4306">
        <f t="shared" si="2344"/>
        <v>32200002.960000001</v>
      </c>
    </row>
    <row r="1844" spans="1:274" s="47" customFormat="1" ht="15.75" thickBot="1" x14ac:dyDescent="0.3">
      <c r="A1844" s="637">
        <v>1</v>
      </c>
      <c r="B1844" s="637">
        <v>1</v>
      </c>
      <c r="C1844" s="588" t="s">
        <v>422</v>
      </c>
      <c r="D1844" s="724"/>
      <c r="E1844" s="724"/>
      <c r="F1844" s="1575"/>
      <c r="G1844" s="4664"/>
      <c r="H1844" s="1575">
        <f t="shared" si="2337"/>
        <v>0</v>
      </c>
      <c r="I1844" s="725"/>
      <c r="J1844" s="725"/>
      <c r="K1844" s="725"/>
      <c r="L1844" s="3654"/>
      <c r="M1844" s="590"/>
      <c r="N1844" s="590"/>
      <c r="O1844" s="591"/>
      <c r="P1844" s="591"/>
      <c r="Q1844" s="591">
        <f t="shared" si="2338"/>
        <v>0</v>
      </c>
      <c r="R1844" s="591"/>
      <c r="S1844" s="591">
        <f>S1838+S1775</f>
        <v>28075</v>
      </c>
      <c r="T1844" s="591"/>
      <c r="U1844" s="591"/>
      <c r="V1844" s="591"/>
      <c r="W1844" s="590">
        <f t="shared" ref="W1844:AM1844" si="2362">W1843+W1838+W1833+W1775</f>
        <v>509211.00504233781</v>
      </c>
      <c r="X1844" s="590">
        <f t="shared" ref="X1844:Y1844" si="2363">X1843+X1838+X1833+X1775</f>
        <v>509211.00504233781</v>
      </c>
      <c r="Y1844" s="590">
        <f t="shared" si="2363"/>
        <v>509212.42390313779</v>
      </c>
      <c r="Z1844" s="590">
        <f t="shared" ref="Z1844:AA1844" si="2364">Z1843+Z1838+Z1833+Z1775</f>
        <v>509212.42390313779</v>
      </c>
      <c r="AA1844" s="590">
        <f t="shared" si="2364"/>
        <v>509259.67449473788</v>
      </c>
      <c r="AB1844" s="590">
        <f t="shared" ref="AB1844:AC1844" si="2365">AB1843+AB1838+AB1833+AB1775</f>
        <v>509259.67449473788</v>
      </c>
      <c r="AC1844" s="590">
        <f t="shared" si="2365"/>
        <v>509635.75289473787</v>
      </c>
      <c r="AD1844" s="590">
        <f t="shared" ref="AD1844" si="2366">AD1843+AD1838+AD1833+AD1775</f>
        <v>521576.74350145785</v>
      </c>
      <c r="AE1844" s="2970">
        <f t="shared" si="2362"/>
        <v>308169.16980658378</v>
      </c>
      <c r="AF1844" s="590">
        <f t="shared" si="2362"/>
        <v>307134.97752000007</v>
      </c>
      <c r="AG1844" s="3175">
        <f t="shared" si="2362"/>
        <v>0</v>
      </c>
      <c r="AH1844" s="590">
        <f t="shared" si="2362"/>
        <v>-21.770170000000007</v>
      </c>
      <c r="AI1844" s="590">
        <f t="shared" si="2362"/>
        <v>-1034.1922865837623</v>
      </c>
      <c r="AJ1844" s="590">
        <f t="shared" si="2362"/>
        <v>0</v>
      </c>
      <c r="AK1844" s="590">
        <f t="shared" si="2362"/>
        <v>-1655.0616600000001</v>
      </c>
      <c r="AL1844" s="590">
        <f t="shared" si="2362"/>
        <v>305458.14569000003</v>
      </c>
      <c r="AM1844" s="3715">
        <f t="shared" si="2362"/>
        <v>0</v>
      </c>
      <c r="AN1844" s="4136"/>
      <c r="AO1844" s="4188">
        <f t="shared" ref="AO1844" si="2367">AO1843+AO1838+AO1833+AO1775</f>
        <v>0</v>
      </c>
      <c r="AP1844" s="4306">
        <f t="shared" si="2344"/>
        <v>509635752.8947379</v>
      </c>
    </row>
    <row r="1845" spans="1:274" x14ac:dyDescent="0.25">
      <c r="A1845" s="637">
        <v>1</v>
      </c>
      <c r="B1845" s="637">
        <v>1</v>
      </c>
      <c r="C1845" s="363" t="s">
        <v>660</v>
      </c>
      <c r="D1845" s="363"/>
      <c r="E1845" s="363"/>
      <c r="F1845" s="664"/>
      <c r="G1845" s="4153"/>
      <c r="H1845" s="664">
        <f t="shared" si="2337"/>
        <v>0</v>
      </c>
      <c r="I1845" s="596"/>
      <c r="J1845" s="596"/>
      <c r="K1845" s="596"/>
      <c r="L1845" s="3529"/>
      <c r="M1845" s="523"/>
      <c r="N1845" s="523"/>
      <c r="O1845" s="596"/>
      <c r="P1845" s="596"/>
      <c r="Q1845" s="596">
        <f t="shared" si="2338"/>
        <v>0</v>
      </c>
      <c r="R1845" s="596"/>
      <c r="S1845" s="596"/>
      <c r="T1845" s="596"/>
      <c r="U1845" s="596"/>
      <c r="V1845" s="596"/>
      <c r="W1845" s="607"/>
      <c r="X1845" s="607"/>
      <c r="Y1845" s="607"/>
      <c r="Z1845" s="607"/>
      <c r="AA1845" s="607"/>
      <c r="AB1845" s="607"/>
      <c r="AC1845" s="607"/>
      <c r="AD1845" s="607"/>
      <c r="AE1845" s="2998"/>
      <c r="AF1845" s="655"/>
      <c r="AG1845" s="3178"/>
      <c r="AH1845" s="655"/>
      <c r="AI1845" s="655"/>
      <c r="AJ1845" s="752"/>
      <c r="AK1845" s="752"/>
      <c r="AL1845" s="655"/>
      <c r="AM1845" s="3708"/>
      <c r="AN1845" s="1271"/>
      <c r="AO1845" s="4193"/>
      <c r="AP1845" s="4306">
        <f t="shared" si="2344"/>
        <v>0</v>
      </c>
    </row>
    <row r="1846" spans="1:274" x14ac:dyDescent="0.25">
      <c r="A1846" s="637">
        <v>1</v>
      </c>
      <c r="B1846" s="637">
        <v>1</v>
      </c>
      <c r="C1846" s="346" t="s">
        <v>14</v>
      </c>
      <c r="D1846" s="346"/>
      <c r="E1846" s="346"/>
      <c r="F1846" s="1340"/>
      <c r="G1846" s="4070"/>
      <c r="H1846" s="1340">
        <f t="shared" si="2337"/>
        <v>0</v>
      </c>
      <c r="I1846" s="102"/>
      <c r="J1846" s="102"/>
      <c r="K1846" s="102"/>
      <c r="L1846" s="3460"/>
      <c r="M1846" s="523"/>
      <c r="N1846" s="523"/>
      <c r="O1846" s="753"/>
      <c r="P1846" s="753"/>
      <c r="Q1846" s="753">
        <f t="shared" si="2338"/>
        <v>0</v>
      </c>
      <c r="R1846" s="753"/>
      <c r="S1846" s="753"/>
      <c r="T1846" s="753"/>
      <c r="U1846" s="753"/>
      <c r="V1846" s="753"/>
      <c r="W1846" s="607"/>
      <c r="X1846" s="607"/>
      <c r="Y1846" s="607"/>
      <c r="Z1846" s="607"/>
      <c r="AA1846" s="607"/>
      <c r="AB1846" s="607"/>
      <c r="AC1846" s="607"/>
      <c r="AD1846" s="607"/>
      <c r="AE1846" s="2912"/>
      <c r="AF1846" s="606"/>
      <c r="AG1846" s="3074"/>
      <c r="AH1846" s="606"/>
      <c r="AI1846" s="606"/>
      <c r="AJ1846" s="693"/>
      <c r="AK1846" s="693"/>
      <c r="AL1846" s="606"/>
      <c r="AM1846" s="3702"/>
      <c r="AN1846" s="3938"/>
      <c r="AO1846" s="4027"/>
      <c r="AP1846" s="4306">
        <f t="shared" si="2344"/>
        <v>0</v>
      </c>
    </row>
    <row r="1847" spans="1:274" s="682" customFormat="1" ht="30" x14ac:dyDescent="0.25">
      <c r="A1847" s="637">
        <v>1</v>
      </c>
      <c r="B1847" s="637">
        <v>1</v>
      </c>
      <c r="C1847" s="405" t="s">
        <v>213</v>
      </c>
      <c r="D1847" s="346"/>
      <c r="E1847" s="346"/>
      <c r="F1847" s="1529"/>
      <c r="G1847" s="4119"/>
      <c r="H1847" s="1529">
        <f t="shared" si="2337"/>
        <v>0</v>
      </c>
      <c r="I1847" s="492"/>
      <c r="J1847" s="492"/>
      <c r="K1847" s="492"/>
      <c r="L1847" s="3623"/>
      <c r="M1847" s="491"/>
      <c r="N1847" s="491"/>
      <c r="O1847" s="492"/>
      <c r="P1847" s="492"/>
      <c r="Q1847" s="492">
        <f t="shared" si="2338"/>
        <v>0</v>
      </c>
      <c r="R1847" s="492"/>
      <c r="S1847" s="492"/>
      <c r="T1847" s="492"/>
      <c r="U1847" s="492"/>
      <c r="V1847" s="492"/>
      <c r="W1847" s="1886">
        <v>2504.2925</v>
      </c>
      <c r="X1847" s="1886">
        <v>2504.2925</v>
      </c>
      <c r="Y1847" s="1886">
        <v>2504.2925</v>
      </c>
      <c r="Z1847" s="1886">
        <v>2504.2925</v>
      </c>
      <c r="AA1847" s="1886">
        <v>2504.2925</v>
      </c>
      <c r="AB1847" s="1886">
        <v>2504.2925</v>
      </c>
      <c r="AC1847" s="1886">
        <v>2504.2925</v>
      </c>
      <c r="AD1847" s="1886">
        <v>2504.2925</v>
      </c>
      <c r="AE1847" s="2895">
        <f>W1847/12*$C$3+(X1847-W1847)/11*6+(Y1847-X1847)/10*5+(Z1847-Y1847)/9*4+(AA1847-Z1847)/8*3+(AB1847-AA1847)/7*2+(AC1847-AB1847)/6*1+(AD1847-AC1847)</f>
        <v>1460.8372916666667</v>
      </c>
      <c r="AF1847" s="95">
        <f t="shared" ref="AF1847" si="2368">AL1847-AK1847-AH1847</f>
        <v>1459.2176000000002</v>
      </c>
      <c r="AG1847" s="3089"/>
      <c r="AH1847" s="95"/>
      <c r="AI1847" s="95">
        <f>AF1847-AE1847</f>
        <v>-1.6196916666665402</v>
      </c>
      <c r="AJ1847" s="245"/>
      <c r="AK1847" s="245">
        <v>0</v>
      </c>
      <c r="AL1847" s="95">
        <v>1459.2176000000002</v>
      </c>
      <c r="AM1847" s="3702"/>
      <c r="AN1847" s="4088"/>
      <c r="AO1847" s="4092"/>
      <c r="AP1847" s="4306">
        <f t="shared" si="2344"/>
        <v>2504292.5</v>
      </c>
      <c r="AQ1847" s="201"/>
      <c r="AR1847" s="201"/>
      <c r="AS1847" s="201"/>
      <c r="AT1847" s="201"/>
      <c r="AU1847" s="201"/>
      <c r="AV1847" s="201"/>
      <c r="AW1847" s="201"/>
      <c r="AX1847" s="201"/>
      <c r="AY1847" s="201"/>
      <c r="AZ1847" s="201"/>
      <c r="BA1847" s="201"/>
      <c r="BB1847" s="201"/>
      <c r="BC1847" s="201"/>
      <c r="BD1847" s="201"/>
      <c r="BE1847" s="201"/>
      <c r="BF1847" s="201"/>
      <c r="BG1847" s="201"/>
      <c r="BH1847" s="201"/>
      <c r="BI1847" s="201"/>
      <c r="BJ1847" s="201"/>
      <c r="BK1847" s="201"/>
      <c r="BL1847" s="201"/>
      <c r="BM1847" s="201"/>
      <c r="BN1847" s="201"/>
      <c r="BO1847" s="201"/>
      <c r="BP1847" s="201"/>
      <c r="BQ1847" s="201"/>
      <c r="BR1847" s="201"/>
      <c r="BS1847" s="201"/>
      <c r="BT1847" s="201"/>
      <c r="BU1847" s="201"/>
      <c r="BV1847" s="201"/>
      <c r="BW1847" s="201"/>
      <c r="BX1847" s="201"/>
      <c r="BY1847" s="201"/>
      <c r="BZ1847" s="201"/>
      <c r="CA1847" s="201"/>
      <c r="CB1847" s="201"/>
      <c r="CC1847" s="201"/>
      <c r="CD1847" s="201"/>
      <c r="CE1847" s="201"/>
      <c r="CF1847" s="201"/>
      <c r="CG1847" s="201"/>
      <c r="CH1847" s="201"/>
      <c r="CI1847" s="201"/>
      <c r="CJ1847" s="201"/>
      <c r="CK1847" s="201"/>
      <c r="CL1847" s="201"/>
      <c r="CM1847" s="201"/>
      <c r="CN1847" s="201"/>
      <c r="CO1847" s="201"/>
      <c r="CP1847" s="201"/>
      <c r="CQ1847" s="201"/>
      <c r="CR1847" s="201"/>
      <c r="CS1847" s="201"/>
      <c r="CT1847" s="201"/>
      <c r="CU1847" s="201"/>
      <c r="CV1847" s="201"/>
      <c r="CW1847" s="201"/>
      <c r="CX1847" s="201"/>
      <c r="CY1847" s="201"/>
      <c r="CZ1847" s="201"/>
      <c r="DA1847" s="201"/>
      <c r="DB1847" s="201"/>
      <c r="DC1847" s="201"/>
      <c r="DD1847" s="201"/>
      <c r="DE1847" s="201"/>
      <c r="DF1847" s="201"/>
      <c r="DG1847" s="201"/>
      <c r="DH1847" s="201"/>
      <c r="DI1847" s="201"/>
      <c r="DJ1847" s="201"/>
      <c r="DK1847" s="201"/>
      <c r="DL1847" s="201"/>
      <c r="DM1847" s="201"/>
      <c r="DN1847" s="201"/>
      <c r="DO1847" s="201"/>
      <c r="DP1847" s="201"/>
      <c r="DQ1847" s="201"/>
      <c r="DR1847" s="201"/>
      <c r="DS1847" s="201"/>
      <c r="DT1847" s="201"/>
      <c r="DU1847" s="201"/>
      <c r="DV1847" s="201"/>
      <c r="DW1847" s="201"/>
      <c r="DX1847" s="201"/>
      <c r="DY1847" s="201"/>
      <c r="DZ1847" s="201"/>
      <c r="EA1847" s="201"/>
      <c r="EB1847" s="201"/>
      <c r="EC1847" s="201"/>
      <c r="ED1847" s="201"/>
      <c r="EE1847" s="201"/>
      <c r="EF1847" s="201"/>
      <c r="EG1847" s="201"/>
      <c r="EH1847" s="201"/>
      <c r="EI1847" s="201"/>
      <c r="EJ1847" s="201"/>
      <c r="EK1847" s="201"/>
      <c r="EL1847" s="201"/>
      <c r="EM1847" s="201"/>
      <c r="EN1847" s="201"/>
      <c r="EO1847" s="201"/>
      <c r="EP1847" s="201"/>
      <c r="EQ1847" s="201"/>
      <c r="ER1847" s="201"/>
      <c r="ES1847" s="201"/>
      <c r="ET1847" s="201"/>
      <c r="EU1847" s="201"/>
      <c r="EV1847" s="201"/>
      <c r="EW1847" s="201"/>
      <c r="EX1847" s="201"/>
      <c r="EY1847" s="201"/>
      <c r="EZ1847" s="201"/>
      <c r="FA1847" s="201"/>
      <c r="FB1847" s="201"/>
      <c r="FC1847" s="201"/>
      <c r="FD1847" s="201"/>
      <c r="FE1847" s="201"/>
      <c r="FF1847" s="201"/>
      <c r="FG1847" s="201"/>
      <c r="FH1847" s="201"/>
      <c r="FI1847" s="201"/>
      <c r="FJ1847" s="201"/>
      <c r="FK1847" s="201"/>
      <c r="FL1847" s="201"/>
      <c r="FM1847" s="201"/>
      <c r="FN1847" s="201"/>
      <c r="FO1847" s="201"/>
      <c r="FP1847" s="201"/>
      <c r="FQ1847" s="201"/>
      <c r="FR1847" s="201"/>
      <c r="FS1847" s="201"/>
      <c r="FT1847" s="201"/>
      <c r="FU1847" s="201"/>
      <c r="FV1847" s="201"/>
      <c r="FW1847" s="201"/>
      <c r="FX1847" s="201"/>
      <c r="FY1847" s="201"/>
      <c r="FZ1847" s="201"/>
      <c r="GA1847" s="201"/>
      <c r="GB1847" s="201"/>
      <c r="GC1847" s="201"/>
      <c r="GD1847" s="201"/>
      <c r="GE1847" s="201"/>
      <c r="GF1847" s="201"/>
      <c r="GG1847" s="201"/>
      <c r="GH1847" s="201"/>
      <c r="GI1847" s="201"/>
      <c r="GJ1847" s="201"/>
      <c r="GK1847" s="201"/>
      <c r="GL1847" s="201"/>
      <c r="GM1847" s="201"/>
      <c r="GN1847" s="201"/>
      <c r="GO1847" s="201"/>
      <c r="GP1847" s="201"/>
      <c r="GQ1847" s="201"/>
      <c r="GR1847" s="201"/>
      <c r="GS1847" s="201"/>
      <c r="GT1847" s="201"/>
      <c r="GU1847" s="201"/>
      <c r="GV1847" s="201"/>
      <c r="GW1847" s="201"/>
      <c r="GX1847" s="201"/>
      <c r="GY1847" s="201"/>
      <c r="GZ1847" s="201"/>
      <c r="HA1847" s="201"/>
      <c r="HB1847" s="201"/>
      <c r="HC1847" s="201"/>
      <c r="HD1847" s="201"/>
      <c r="HE1847" s="201"/>
      <c r="HF1847" s="201"/>
      <c r="HG1847" s="201"/>
      <c r="HH1847" s="201"/>
      <c r="HI1847" s="201"/>
      <c r="HJ1847" s="201"/>
      <c r="HK1847" s="201"/>
      <c r="HL1847" s="201"/>
      <c r="HM1847" s="201"/>
      <c r="HN1847" s="201"/>
      <c r="HO1847" s="201"/>
      <c r="HP1847" s="201"/>
      <c r="HQ1847" s="201"/>
      <c r="HR1847" s="201"/>
      <c r="HS1847" s="201"/>
      <c r="HT1847" s="201"/>
      <c r="HU1847" s="201"/>
      <c r="HV1847" s="201"/>
      <c r="HW1847" s="201"/>
      <c r="HX1847" s="201"/>
      <c r="HY1847" s="201"/>
      <c r="HZ1847" s="201"/>
      <c r="IA1847" s="201"/>
      <c r="IB1847" s="201"/>
      <c r="IC1847" s="201"/>
      <c r="ID1847" s="201"/>
      <c r="IE1847" s="201"/>
      <c r="IF1847" s="201"/>
      <c r="IG1847" s="201"/>
      <c r="IH1847" s="201"/>
      <c r="II1847" s="201"/>
      <c r="IJ1847" s="201"/>
      <c r="IK1847" s="201"/>
      <c r="IL1847" s="201"/>
      <c r="IM1847" s="201"/>
      <c r="IN1847" s="201"/>
      <c r="IO1847" s="201"/>
      <c r="IP1847" s="201"/>
      <c r="IQ1847" s="201"/>
      <c r="IR1847" s="201"/>
      <c r="IS1847" s="201"/>
      <c r="IT1847" s="201"/>
      <c r="IU1847" s="201"/>
      <c r="IV1847" s="201"/>
      <c r="IW1847" s="201"/>
      <c r="IX1847" s="201"/>
      <c r="IY1847" s="201"/>
      <c r="IZ1847" s="201"/>
      <c r="JA1847" s="201"/>
      <c r="JB1847" s="201"/>
      <c r="JC1847" s="201"/>
      <c r="JD1847" s="201"/>
      <c r="JE1847" s="201"/>
      <c r="JF1847" s="201"/>
      <c r="JG1847" s="201"/>
      <c r="JH1847" s="201"/>
      <c r="JI1847" s="201"/>
      <c r="JJ1847" s="201"/>
      <c r="JK1847" s="201"/>
      <c r="JL1847" s="201"/>
      <c r="JM1847" s="201"/>
      <c r="JN1847" s="201"/>
    </row>
    <row r="1848" spans="1:274" s="682" customFormat="1" ht="29.25" x14ac:dyDescent="0.25">
      <c r="A1848" s="637"/>
      <c r="B1848" s="637">
        <v>1</v>
      </c>
      <c r="C1848" s="2430" t="s">
        <v>476</v>
      </c>
      <c r="D1848" s="346"/>
      <c r="E1848" s="346"/>
      <c r="F1848" s="2647">
        <f>F1849+F1852</f>
        <v>3350</v>
      </c>
      <c r="G1848" s="4671">
        <f>G1849+G1852</f>
        <v>3350</v>
      </c>
      <c r="H1848" s="2647">
        <f t="shared" si="2337"/>
        <v>0</v>
      </c>
      <c r="I1848" s="2650">
        <f t="shared" ref="I1848:J1848" si="2369">I1849+I1852</f>
        <v>1954</v>
      </c>
      <c r="J1848" s="2650">
        <f t="shared" si="2369"/>
        <v>1952</v>
      </c>
      <c r="K1848" s="2650">
        <f>J1848/I1848*100</f>
        <v>99.897645854657114</v>
      </c>
      <c r="L1848" s="3681">
        <f t="shared" ref="L1848" si="2370">L1849+L1852</f>
        <v>0</v>
      </c>
      <c r="M1848" s="491"/>
      <c r="N1848" s="491"/>
      <c r="O1848" s="492"/>
      <c r="P1848" s="492"/>
      <c r="Q1848" s="492">
        <f t="shared" si="2338"/>
        <v>0</v>
      </c>
      <c r="R1848" s="492"/>
      <c r="S1848" s="492"/>
      <c r="T1848" s="492"/>
      <c r="U1848" s="492"/>
      <c r="V1848" s="492"/>
      <c r="W1848" s="1886"/>
      <c r="X1848" s="1886"/>
      <c r="Y1848" s="1886"/>
      <c r="Z1848" s="1886"/>
      <c r="AA1848" s="1886"/>
      <c r="AB1848" s="1886"/>
      <c r="AC1848" s="1886"/>
      <c r="AD1848" s="1886"/>
      <c r="AE1848" s="2934"/>
      <c r="AF1848" s="95"/>
      <c r="AG1848" s="3089"/>
      <c r="AH1848" s="95"/>
      <c r="AI1848" s="95"/>
      <c r="AJ1848" s="245"/>
      <c r="AK1848" s="245"/>
      <c r="AL1848" s="95"/>
      <c r="AM1848" s="3702"/>
      <c r="AN1848" s="4194">
        <f t="shared" ref="AN1848" si="2371">AN1849+AN1852</f>
        <v>0</v>
      </c>
      <c r="AO1848" s="4092"/>
      <c r="AP1848" s="4306">
        <f t="shared" si="2344"/>
        <v>0</v>
      </c>
      <c r="AQ1848" s="201"/>
      <c r="AR1848" s="201"/>
      <c r="AS1848" s="201"/>
      <c r="AT1848" s="201"/>
      <c r="AU1848" s="201"/>
      <c r="AV1848" s="201"/>
      <c r="AW1848" s="201"/>
      <c r="AX1848" s="201"/>
      <c r="AY1848" s="201"/>
      <c r="AZ1848" s="201"/>
      <c r="BA1848" s="201"/>
      <c r="BB1848" s="201"/>
      <c r="BC1848" s="201"/>
      <c r="BD1848" s="201"/>
      <c r="BE1848" s="201"/>
      <c r="BF1848" s="201"/>
      <c r="BG1848" s="201"/>
      <c r="BH1848" s="201"/>
      <c r="BI1848" s="201"/>
      <c r="BJ1848" s="201"/>
      <c r="BK1848" s="201"/>
      <c r="BL1848" s="201"/>
      <c r="BM1848" s="201"/>
      <c r="BN1848" s="201"/>
      <c r="BO1848" s="201"/>
      <c r="BP1848" s="201"/>
      <c r="BQ1848" s="201"/>
      <c r="BR1848" s="201"/>
      <c r="BS1848" s="201"/>
      <c r="BT1848" s="201"/>
      <c r="BU1848" s="201"/>
      <c r="BV1848" s="201"/>
      <c r="BW1848" s="201"/>
      <c r="BX1848" s="201"/>
      <c r="BY1848" s="201"/>
      <c r="BZ1848" s="201"/>
      <c r="CA1848" s="201"/>
      <c r="CB1848" s="201"/>
      <c r="CC1848" s="201"/>
      <c r="CD1848" s="201"/>
      <c r="CE1848" s="201"/>
      <c r="CF1848" s="201"/>
      <c r="CG1848" s="201"/>
      <c r="CH1848" s="201"/>
      <c r="CI1848" s="201"/>
      <c r="CJ1848" s="201"/>
      <c r="CK1848" s="201"/>
      <c r="CL1848" s="201"/>
      <c r="CM1848" s="201"/>
      <c r="CN1848" s="201"/>
      <c r="CO1848" s="201"/>
      <c r="CP1848" s="201"/>
      <c r="CQ1848" s="201"/>
      <c r="CR1848" s="201"/>
      <c r="CS1848" s="201"/>
      <c r="CT1848" s="201"/>
      <c r="CU1848" s="201"/>
      <c r="CV1848" s="201"/>
      <c r="CW1848" s="201"/>
      <c r="CX1848" s="201"/>
      <c r="CY1848" s="201"/>
      <c r="CZ1848" s="201"/>
      <c r="DA1848" s="201"/>
      <c r="DB1848" s="201"/>
      <c r="DC1848" s="201"/>
      <c r="DD1848" s="201"/>
      <c r="DE1848" s="201"/>
      <c r="DF1848" s="201"/>
      <c r="DG1848" s="201"/>
      <c r="DH1848" s="201"/>
      <c r="DI1848" s="201"/>
      <c r="DJ1848" s="201"/>
      <c r="DK1848" s="201"/>
      <c r="DL1848" s="201"/>
      <c r="DM1848" s="201"/>
      <c r="DN1848" s="201"/>
      <c r="DO1848" s="201"/>
      <c r="DP1848" s="201"/>
      <c r="DQ1848" s="201"/>
      <c r="DR1848" s="201"/>
      <c r="DS1848" s="201"/>
      <c r="DT1848" s="201"/>
      <c r="DU1848" s="201"/>
      <c r="DV1848" s="201"/>
      <c r="DW1848" s="201"/>
      <c r="DX1848" s="201"/>
      <c r="DY1848" s="201"/>
      <c r="DZ1848" s="201"/>
      <c r="EA1848" s="201"/>
      <c r="EB1848" s="201"/>
      <c r="EC1848" s="201"/>
      <c r="ED1848" s="201"/>
      <c r="EE1848" s="201"/>
      <c r="EF1848" s="201"/>
      <c r="EG1848" s="201"/>
      <c r="EH1848" s="201"/>
      <c r="EI1848" s="201"/>
      <c r="EJ1848" s="201"/>
      <c r="EK1848" s="201"/>
      <c r="EL1848" s="201"/>
      <c r="EM1848" s="201"/>
      <c r="EN1848" s="201"/>
      <c r="EO1848" s="201"/>
      <c r="EP1848" s="201"/>
      <c r="EQ1848" s="201"/>
      <c r="ER1848" s="201"/>
      <c r="ES1848" s="201"/>
      <c r="ET1848" s="201"/>
      <c r="EU1848" s="201"/>
      <c r="EV1848" s="201"/>
      <c r="EW1848" s="201"/>
      <c r="EX1848" s="201"/>
      <c r="EY1848" s="201"/>
      <c r="EZ1848" s="201"/>
      <c r="FA1848" s="201"/>
      <c r="FB1848" s="201"/>
      <c r="FC1848" s="201"/>
      <c r="FD1848" s="201"/>
      <c r="FE1848" s="201"/>
      <c r="FF1848" s="201"/>
      <c r="FG1848" s="201"/>
      <c r="FH1848" s="201"/>
      <c r="FI1848" s="201"/>
      <c r="FJ1848" s="201"/>
      <c r="FK1848" s="201"/>
      <c r="FL1848" s="201"/>
      <c r="FM1848" s="201"/>
      <c r="FN1848" s="201"/>
      <c r="FO1848" s="201"/>
      <c r="FP1848" s="201"/>
      <c r="FQ1848" s="201"/>
      <c r="FR1848" s="201"/>
      <c r="FS1848" s="201"/>
      <c r="FT1848" s="201"/>
      <c r="FU1848" s="201"/>
      <c r="FV1848" s="201"/>
      <c r="FW1848" s="201"/>
      <c r="FX1848" s="201"/>
      <c r="FY1848" s="201"/>
      <c r="FZ1848" s="201"/>
      <c r="GA1848" s="201"/>
      <c r="GB1848" s="201"/>
      <c r="GC1848" s="201"/>
      <c r="GD1848" s="201"/>
      <c r="GE1848" s="201"/>
      <c r="GF1848" s="201"/>
      <c r="GG1848" s="201"/>
      <c r="GH1848" s="201"/>
      <c r="GI1848" s="201"/>
      <c r="GJ1848" s="201"/>
      <c r="GK1848" s="201"/>
      <c r="GL1848" s="201"/>
      <c r="GM1848" s="201"/>
      <c r="GN1848" s="201"/>
      <c r="GO1848" s="201"/>
      <c r="GP1848" s="201"/>
      <c r="GQ1848" s="201"/>
      <c r="GR1848" s="201"/>
      <c r="GS1848" s="201"/>
      <c r="GT1848" s="201"/>
      <c r="GU1848" s="201"/>
      <c r="GV1848" s="201"/>
      <c r="GW1848" s="201"/>
      <c r="GX1848" s="201"/>
      <c r="GY1848" s="201"/>
      <c r="GZ1848" s="201"/>
      <c r="HA1848" s="201"/>
      <c r="HB1848" s="201"/>
      <c r="HC1848" s="201"/>
      <c r="HD1848" s="201"/>
      <c r="HE1848" s="201"/>
      <c r="HF1848" s="201"/>
      <c r="HG1848" s="201"/>
      <c r="HH1848" s="201"/>
      <c r="HI1848" s="201"/>
      <c r="HJ1848" s="201"/>
      <c r="HK1848" s="201"/>
      <c r="HL1848" s="201"/>
      <c r="HM1848" s="201"/>
      <c r="HN1848" s="201"/>
      <c r="HO1848" s="201"/>
      <c r="HP1848" s="201"/>
      <c r="HQ1848" s="201"/>
      <c r="HR1848" s="201"/>
      <c r="HS1848" s="201"/>
      <c r="HT1848" s="201"/>
      <c r="HU1848" s="201"/>
      <c r="HV1848" s="201"/>
      <c r="HW1848" s="201"/>
      <c r="HX1848" s="201"/>
      <c r="HY1848" s="201"/>
      <c r="HZ1848" s="201"/>
      <c r="IA1848" s="201"/>
      <c r="IB1848" s="201"/>
      <c r="IC1848" s="201"/>
      <c r="ID1848" s="201"/>
      <c r="IE1848" s="201"/>
      <c r="IF1848" s="201"/>
      <c r="IG1848" s="201"/>
      <c r="IH1848" s="201"/>
      <c r="II1848" s="201"/>
      <c r="IJ1848" s="201"/>
      <c r="IK1848" s="201"/>
      <c r="IL1848" s="201"/>
      <c r="IM1848" s="201"/>
      <c r="IN1848" s="201"/>
      <c r="IO1848" s="201"/>
      <c r="IP1848" s="201"/>
      <c r="IQ1848" s="201"/>
      <c r="IR1848" s="201"/>
      <c r="IS1848" s="201"/>
      <c r="IT1848" s="201"/>
      <c r="IU1848" s="201"/>
      <c r="IV1848" s="201"/>
      <c r="IW1848" s="201"/>
      <c r="IX1848" s="201"/>
      <c r="IY1848" s="201"/>
      <c r="IZ1848" s="201"/>
      <c r="JA1848" s="201"/>
      <c r="JB1848" s="201"/>
      <c r="JC1848" s="201"/>
      <c r="JD1848" s="201"/>
      <c r="JE1848" s="201"/>
      <c r="JF1848" s="201"/>
      <c r="JG1848" s="201"/>
      <c r="JH1848" s="201"/>
      <c r="JI1848" s="201"/>
      <c r="JJ1848" s="201"/>
      <c r="JK1848" s="201"/>
      <c r="JL1848" s="201"/>
      <c r="JM1848" s="201"/>
      <c r="JN1848" s="201"/>
    </row>
    <row r="1849" spans="1:274" s="682" customFormat="1" ht="30" x14ac:dyDescent="0.25">
      <c r="A1849" s="637"/>
      <c r="B1849" s="637">
        <v>1</v>
      </c>
      <c r="C1849" s="2431" t="s">
        <v>465</v>
      </c>
      <c r="D1849" s="346"/>
      <c r="E1849" s="346"/>
      <c r="F1849" s="2647">
        <f>F1850</f>
        <v>3350</v>
      </c>
      <c r="G1849" s="4671">
        <f>G1850</f>
        <v>3350</v>
      </c>
      <c r="H1849" s="2647">
        <f t="shared" si="2337"/>
        <v>0</v>
      </c>
      <c r="I1849" s="2650">
        <f t="shared" ref="I1849:J1849" si="2372">I1850</f>
        <v>1954</v>
      </c>
      <c r="J1849" s="2650">
        <f t="shared" si="2372"/>
        <v>1952</v>
      </c>
      <c r="K1849" s="2650">
        <f>J1849/I1849*100</f>
        <v>99.897645854657114</v>
      </c>
      <c r="L1849" s="3681">
        <f t="shared" ref="L1849" si="2373">L1850</f>
        <v>0</v>
      </c>
      <c r="M1849" s="491"/>
      <c r="N1849" s="491"/>
      <c r="O1849" s="492"/>
      <c r="P1849" s="492"/>
      <c r="Q1849" s="492">
        <f t="shared" si="2338"/>
        <v>0</v>
      </c>
      <c r="R1849" s="492"/>
      <c r="S1849" s="492"/>
      <c r="T1849" s="492"/>
      <c r="U1849" s="492"/>
      <c r="V1849" s="492"/>
      <c r="W1849" s="1886"/>
      <c r="X1849" s="1886"/>
      <c r="Y1849" s="1886"/>
      <c r="Z1849" s="1886"/>
      <c r="AA1849" s="1886"/>
      <c r="AB1849" s="1886"/>
      <c r="AC1849" s="1886"/>
      <c r="AD1849" s="1886"/>
      <c r="AE1849" s="2934"/>
      <c r="AF1849" s="95"/>
      <c r="AG1849" s="3089"/>
      <c r="AH1849" s="95"/>
      <c r="AI1849" s="95"/>
      <c r="AJ1849" s="245"/>
      <c r="AK1849" s="245"/>
      <c r="AL1849" s="95"/>
      <c r="AM1849" s="3702"/>
      <c r="AN1849" s="4194">
        <f t="shared" ref="AN1849" si="2374">AN1850</f>
        <v>0</v>
      </c>
      <c r="AO1849" s="4092"/>
      <c r="AP1849" s="4306">
        <f t="shared" si="2344"/>
        <v>0</v>
      </c>
      <c r="AQ1849" s="201"/>
      <c r="AR1849" s="201"/>
      <c r="AS1849" s="201"/>
      <c r="AT1849" s="201"/>
      <c r="AU1849" s="201"/>
      <c r="AV1849" s="201"/>
      <c r="AW1849" s="201"/>
      <c r="AX1849" s="201"/>
      <c r="AY1849" s="201"/>
      <c r="AZ1849" s="201"/>
      <c r="BA1849" s="201"/>
      <c r="BB1849" s="201"/>
      <c r="BC1849" s="201"/>
      <c r="BD1849" s="201"/>
      <c r="BE1849" s="201"/>
      <c r="BF1849" s="201"/>
      <c r="BG1849" s="201"/>
      <c r="BH1849" s="201"/>
      <c r="BI1849" s="201"/>
      <c r="BJ1849" s="201"/>
      <c r="BK1849" s="201"/>
      <c r="BL1849" s="201"/>
      <c r="BM1849" s="201"/>
      <c r="BN1849" s="201"/>
      <c r="BO1849" s="201"/>
      <c r="BP1849" s="201"/>
      <c r="BQ1849" s="201"/>
      <c r="BR1849" s="201"/>
      <c r="BS1849" s="201"/>
      <c r="BT1849" s="201"/>
      <c r="BU1849" s="201"/>
      <c r="BV1849" s="201"/>
      <c r="BW1849" s="201"/>
      <c r="BX1849" s="201"/>
      <c r="BY1849" s="201"/>
      <c r="BZ1849" s="201"/>
      <c r="CA1849" s="201"/>
      <c r="CB1849" s="201"/>
      <c r="CC1849" s="201"/>
      <c r="CD1849" s="201"/>
      <c r="CE1849" s="201"/>
      <c r="CF1849" s="201"/>
      <c r="CG1849" s="201"/>
      <c r="CH1849" s="201"/>
      <c r="CI1849" s="201"/>
      <c r="CJ1849" s="201"/>
      <c r="CK1849" s="201"/>
      <c r="CL1849" s="201"/>
      <c r="CM1849" s="201"/>
      <c r="CN1849" s="201"/>
      <c r="CO1849" s="201"/>
      <c r="CP1849" s="201"/>
      <c r="CQ1849" s="201"/>
      <c r="CR1849" s="201"/>
      <c r="CS1849" s="201"/>
      <c r="CT1849" s="201"/>
      <c r="CU1849" s="201"/>
      <c r="CV1849" s="201"/>
      <c r="CW1849" s="201"/>
      <c r="CX1849" s="201"/>
      <c r="CY1849" s="201"/>
      <c r="CZ1849" s="201"/>
      <c r="DA1849" s="201"/>
      <c r="DB1849" s="201"/>
      <c r="DC1849" s="201"/>
      <c r="DD1849" s="201"/>
      <c r="DE1849" s="201"/>
      <c r="DF1849" s="201"/>
      <c r="DG1849" s="201"/>
      <c r="DH1849" s="201"/>
      <c r="DI1849" s="201"/>
      <c r="DJ1849" s="201"/>
      <c r="DK1849" s="201"/>
      <c r="DL1849" s="201"/>
      <c r="DM1849" s="201"/>
      <c r="DN1849" s="201"/>
      <c r="DO1849" s="201"/>
      <c r="DP1849" s="201"/>
      <c r="DQ1849" s="201"/>
      <c r="DR1849" s="201"/>
      <c r="DS1849" s="201"/>
      <c r="DT1849" s="201"/>
      <c r="DU1849" s="201"/>
      <c r="DV1849" s="201"/>
      <c r="DW1849" s="201"/>
      <c r="DX1849" s="201"/>
      <c r="DY1849" s="201"/>
      <c r="DZ1849" s="201"/>
      <c r="EA1849" s="201"/>
      <c r="EB1849" s="201"/>
      <c r="EC1849" s="201"/>
      <c r="ED1849" s="201"/>
      <c r="EE1849" s="201"/>
      <c r="EF1849" s="201"/>
      <c r="EG1849" s="201"/>
      <c r="EH1849" s="201"/>
      <c r="EI1849" s="201"/>
      <c r="EJ1849" s="201"/>
      <c r="EK1849" s="201"/>
      <c r="EL1849" s="201"/>
      <c r="EM1849" s="201"/>
      <c r="EN1849" s="201"/>
      <c r="EO1849" s="201"/>
      <c r="EP1849" s="201"/>
      <c r="EQ1849" s="201"/>
      <c r="ER1849" s="201"/>
      <c r="ES1849" s="201"/>
      <c r="ET1849" s="201"/>
      <c r="EU1849" s="201"/>
      <c r="EV1849" s="201"/>
      <c r="EW1849" s="201"/>
      <c r="EX1849" s="201"/>
      <c r="EY1849" s="201"/>
      <c r="EZ1849" s="201"/>
      <c r="FA1849" s="201"/>
      <c r="FB1849" s="201"/>
      <c r="FC1849" s="201"/>
      <c r="FD1849" s="201"/>
      <c r="FE1849" s="201"/>
      <c r="FF1849" s="201"/>
      <c r="FG1849" s="201"/>
      <c r="FH1849" s="201"/>
      <c r="FI1849" s="201"/>
      <c r="FJ1849" s="201"/>
      <c r="FK1849" s="201"/>
      <c r="FL1849" s="201"/>
      <c r="FM1849" s="201"/>
      <c r="FN1849" s="201"/>
      <c r="FO1849" s="201"/>
      <c r="FP1849" s="201"/>
      <c r="FQ1849" s="201"/>
      <c r="FR1849" s="201"/>
      <c r="FS1849" s="201"/>
      <c r="FT1849" s="201"/>
      <c r="FU1849" s="201"/>
      <c r="FV1849" s="201"/>
      <c r="FW1849" s="201"/>
      <c r="FX1849" s="201"/>
      <c r="FY1849" s="201"/>
      <c r="FZ1849" s="201"/>
      <c r="GA1849" s="201"/>
      <c r="GB1849" s="201"/>
      <c r="GC1849" s="201"/>
      <c r="GD1849" s="201"/>
      <c r="GE1849" s="201"/>
      <c r="GF1849" s="201"/>
      <c r="GG1849" s="201"/>
      <c r="GH1849" s="201"/>
      <c r="GI1849" s="201"/>
      <c r="GJ1849" s="201"/>
      <c r="GK1849" s="201"/>
      <c r="GL1849" s="201"/>
      <c r="GM1849" s="201"/>
      <c r="GN1849" s="201"/>
      <c r="GO1849" s="201"/>
      <c r="GP1849" s="201"/>
      <c r="GQ1849" s="201"/>
      <c r="GR1849" s="201"/>
      <c r="GS1849" s="201"/>
      <c r="GT1849" s="201"/>
      <c r="GU1849" s="201"/>
      <c r="GV1849" s="201"/>
      <c r="GW1849" s="201"/>
      <c r="GX1849" s="201"/>
      <c r="GY1849" s="201"/>
      <c r="GZ1849" s="201"/>
      <c r="HA1849" s="201"/>
      <c r="HB1849" s="201"/>
      <c r="HC1849" s="201"/>
      <c r="HD1849" s="201"/>
      <c r="HE1849" s="201"/>
      <c r="HF1849" s="201"/>
      <c r="HG1849" s="201"/>
      <c r="HH1849" s="201"/>
      <c r="HI1849" s="201"/>
      <c r="HJ1849" s="201"/>
      <c r="HK1849" s="201"/>
      <c r="HL1849" s="201"/>
      <c r="HM1849" s="201"/>
      <c r="HN1849" s="201"/>
      <c r="HO1849" s="201"/>
      <c r="HP1849" s="201"/>
      <c r="HQ1849" s="201"/>
      <c r="HR1849" s="201"/>
      <c r="HS1849" s="201"/>
      <c r="HT1849" s="201"/>
      <c r="HU1849" s="201"/>
      <c r="HV1849" s="201"/>
      <c r="HW1849" s="201"/>
      <c r="HX1849" s="201"/>
      <c r="HY1849" s="201"/>
      <c r="HZ1849" s="201"/>
      <c r="IA1849" s="201"/>
      <c r="IB1849" s="201"/>
      <c r="IC1849" s="201"/>
      <c r="ID1849" s="201"/>
      <c r="IE1849" s="201"/>
      <c r="IF1849" s="201"/>
      <c r="IG1849" s="201"/>
      <c r="IH1849" s="201"/>
      <c r="II1849" s="201"/>
      <c r="IJ1849" s="201"/>
      <c r="IK1849" s="201"/>
      <c r="IL1849" s="201"/>
      <c r="IM1849" s="201"/>
      <c r="IN1849" s="201"/>
      <c r="IO1849" s="201"/>
      <c r="IP1849" s="201"/>
      <c r="IQ1849" s="201"/>
      <c r="IR1849" s="201"/>
      <c r="IS1849" s="201"/>
      <c r="IT1849" s="201"/>
      <c r="IU1849" s="201"/>
      <c r="IV1849" s="201"/>
      <c r="IW1849" s="201"/>
      <c r="IX1849" s="201"/>
      <c r="IY1849" s="201"/>
      <c r="IZ1849" s="201"/>
      <c r="JA1849" s="201"/>
      <c r="JB1849" s="201"/>
      <c r="JC1849" s="201"/>
      <c r="JD1849" s="201"/>
      <c r="JE1849" s="201"/>
      <c r="JF1849" s="201"/>
      <c r="JG1849" s="201"/>
      <c r="JH1849" s="201"/>
      <c r="JI1849" s="201"/>
      <c r="JJ1849" s="201"/>
      <c r="JK1849" s="201"/>
      <c r="JL1849" s="201"/>
      <c r="JM1849" s="201"/>
      <c r="JN1849" s="201"/>
    </row>
    <row r="1850" spans="1:274" s="682" customFormat="1" x14ac:dyDescent="0.25">
      <c r="A1850" s="637"/>
      <c r="B1850" s="637">
        <v>1</v>
      </c>
      <c r="C1850" s="1829" t="s">
        <v>466</v>
      </c>
      <c r="D1850" s="346"/>
      <c r="E1850" s="346"/>
      <c r="F1850" s="2647">
        <v>3350</v>
      </c>
      <c r="G1850" s="4671">
        <v>3350</v>
      </c>
      <c r="H1850" s="2647">
        <f t="shared" si="2337"/>
        <v>0</v>
      </c>
      <c r="I1850" s="2650">
        <f t="shared" ref="I1850:I1852" si="2375">ROUND(F1850/12*$C$3,0)</f>
        <v>1954</v>
      </c>
      <c r="J1850" s="2650">
        <v>1952</v>
      </c>
      <c r="K1850" s="2650">
        <f>J1850/I1850*100</f>
        <v>99.897645854657114</v>
      </c>
      <c r="L1850" s="3681"/>
      <c r="M1850" s="491"/>
      <c r="N1850" s="491"/>
      <c r="O1850" s="492"/>
      <c r="P1850" s="492"/>
      <c r="Q1850" s="492">
        <f t="shared" si="2338"/>
        <v>0</v>
      </c>
      <c r="R1850" s="492"/>
      <c r="S1850" s="492"/>
      <c r="T1850" s="492"/>
      <c r="U1850" s="492"/>
      <c r="V1850" s="492"/>
      <c r="W1850" s="1886"/>
      <c r="X1850" s="1886"/>
      <c r="Y1850" s="1886"/>
      <c r="Z1850" s="1886"/>
      <c r="AA1850" s="1886"/>
      <c r="AB1850" s="1886"/>
      <c r="AC1850" s="1886"/>
      <c r="AD1850" s="1886"/>
      <c r="AE1850" s="2934"/>
      <c r="AF1850" s="95"/>
      <c r="AG1850" s="3089"/>
      <c r="AH1850" s="95"/>
      <c r="AI1850" s="95"/>
      <c r="AJ1850" s="245"/>
      <c r="AK1850" s="245"/>
      <c r="AL1850" s="95"/>
      <c r="AM1850" s="3702"/>
      <c r="AN1850" s="4194"/>
      <c r="AO1850" s="4092"/>
      <c r="AP1850" s="4306">
        <f t="shared" si="2344"/>
        <v>0</v>
      </c>
      <c r="AQ1850" s="201"/>
      <c r="AR1850" s="201"/>
      <c r="AS1850" s="201"/>
      <c r="AT1850" s="201"/>
      <c r="AU1850" s="201"/>
      <c r="AV1850" s="201"/>
      <c r="AW1850" s="201"/>
      <c r="AX1850" s="201"/>
      <c r="AY1850" s="201"/>
      <c r="AZ1850" s="201"/>
      <c r="BA1850" s="201"/>
      <c r="BB1850" s="201"/>
      <c r="BC1850" s="201"/>
      <c r="BD1850" s="201"/>
      <c r="BE1850" s="201"/>
      <c r="BF1850" s="201"/>
      <c r="BG1850" s="201"/>
      <c r="BH1850" s="201"/>
      <c r="BI1850" s="201"/>
      <c r="BJ1850" s="201"/>
      <c r="BK1850" s="201"/>
      <c r="BL1850" s="201"/>
      <c r="BM1850" s="201"/>
      <c r="BN1850" s="201"/>
      <c r="BO1850" s="201"/>
      <c r="BP1850" s="201"/>
      <c r="BQ1850" s="201"/>
      <c r="BR1850" s="201"/>
      <c r="BS1850" s="201"/>
      <c r="BT1850" s="201"/>
      <c r="BU1850" s="201"/>
      <c r="BV1850" s="201"/>
      <c r="BW1850" s="201"/>
      <c r="BX1850" s="201"/>
      <c r="BY1850" s="201"/>
      <c r="BZ1850" s="201"/>
      <c r="CA1850" s="201"/>
      <c r="CB1850" s="201"/>
      <c r="CC1850" s="201"/>
      <c r="CD1850" s="201"/>
      <c r="CE1850" s="201"/>
      <c r="CF1850" s="201"/>
      <c r="CG1850" s="201"/>
      <c r="CH1850" s="201"/>
      <c r="CI1850" s="201"/>
      <c r="CJ1850" s="201"/>
      <c r="CK1850" s="201"/>
      <c r="CL1850" s="201"/>
      <c r="CM1850" s="201"/>
      <c r="CN1850" s="201"/>
      <c r="CO1850" s="201"/>
      <c r="CP1850" s="201"/>
      <c r="CQ1850" s="201"/>
      <c r="CR1850" s="201"/>
      <c r="CS1850" s="201"/>
      <c r="CT1850" s="201"/>
      <c r="CU1850" s="201"/>
      <c r="CV1850" s="201"/>
      <c r="CW1850" s="201"/>
      <c r="CX1850" s="201"/>
      <c r="CY1850" s="201"/>
      <c r="CZ1850" s="201"/>
      <c r="DA1850" s="201"/>
      <c r="DB1850" s="201"/>
      <c r="DC1850" s="201"/>
      <c r="DD1850" s="201"/>
      <c r="DE1850" s="201"/>
      <c r="DF1850" s="201"/>
      <c r="DG1850" s="201"/>
      <c r="DH1850" s="201"/>
      <c r="DI1850" s="201"/>
      <c r="DJ1850" s="201"/>
      <c r="DK1850" s="201"/>
      <c r="DL1850" s="201"/>
      <c r="DM1850" s="201"/>
      <c r="DN1850" s="201"/>
      <c r="DO1850" s="201"/>
      <c r="DP1850" s="201"/>
      <c r="DQ1850" s="201"/>
      <c r="DR1850" s="201"/>
      <c r="DS1850" s="201"/>
      <c r="DT1850" s="201"/>
      <c r="DU1850" s="201"/>
      <c r="DV1850" s="201"/>
      <c r="DW1850" s="201"/>
      <c r="DX1850" s="201"/>
      <c r="DY1850" s="201"/>
      <c r="DZ1850" s="201"/>
      <c r="EA1850" s="201"/>
      <c r="EB1850" s="201"/>
      <c r="EC1850" s="201"/>
      <c r="ED1850" s="201"/>
      <c r="EE1850" s="201"/>
      <c r="EF1850" s="201"/>
      <c r="EG1850" s="201"/>
      <c r="EH1850" s="201"/>
      <c r="EI1850" s="201"/>
      <c r="EJ1850" s="201"/>
      <c r="EK1850" s="201"/>
      <c r="EL1850" s="201"/>
      <c r="EM1850" s="201"/>
      <c r="EN1850" s="201"/>
      <c r="EO1850" s="201"/>
      <c r="EP1850" s="201"/>
      <c r="EQ1850" s="201"/>
      <c r="ER1850" s="201"/>
      <c r="ES1850" s="201"/>
      <c r="ET1850" s="201"/>
      <c r="EU1850" s="201"/>
      <c r="EV1850" s="201"/>
      <c r="EW1850" s="201"/>
      <c r="EX1850" s="201"/>
      <c r="EY1850" s="201"/>
      <c r="EZ1850" s="201"/>
      <c r="FA1850" s="201"/>
      <c r="FB1850" s="201"/>
      <c r="FC1850" s="201"/>
      <c r="FD1850" s="201"/>
      <c r="FE1850" s="201"/>
      <c r="FF1850" s="201"/>
      <c r="FG1850" s="201"/>
      <c r="FH1850" s="201"/>
      <c r="FI1850" s="201"/>
      <c r="FJ1850" s="201"/>
      <c r="FK1850" s="201"/>
      <c r="FL1850" s="201"/>
      <c r="FM1850" s="201"/>
      <c r="FN1850" s="201"/>
      <c r="FO1850" s="201"/>
      <c r="FP1850" s="201"/>
      <c r="FQ1850" s="201"/>
      <c r="FR1850" s="201"/>
      <c r="FS1850" s="201"/>
      <c r="FT1850" s="201"/>
      <c r="FU1850" s="201"/>
      <c r="FV1850" s="201"/>
      <c r="FW1850" s="201"/>
      <c r="FX1850" s="201"/>
      <c r="FY1850" s="201"/>
      <c r="FZ1850" s="201"/>
      <c r="GA1850" s="201"/>
      <c r="GB1850" s="201"/>
      <c r="GC1850" s="201"/>
      <c r="GD1850" s="201"/>
      <c r="GE1850" s="201"/>
      <c r="GF1850" s="201"/>
      <c r="GG1850" s="201"/>
      <c r="GH1850" s="201"/>
      <c r="GI1850" s="201"/>
      <c r="GJ1850" s="201"/>
      <c r="GK1850" s="201"/>
      <c r="GL1850" s="201"/>
      <c r="GM1850" s="201"/>
      <c r="GN1850" s="201"/>
      <c r="GO1850" s="201"/>
      <c r="GP1850" s="201"/>
      <c r="GQ1850" s="201"/>
      <c r="GR1850" s="201"/>
      <c r="GS1850" s="201"/>
      <c r="GT1850" s="201"/>
      <c r="GU1850" s="201"/>
      <c r="GV1850" s="201"/>
      <c r="GW1850" s="201"/>
      <c r="GX1850" s="201"/>
      <c r="GY1850" s="201"/>
      <c r="GZ1850" s="201"/>
      <c r="HA1850" s="201"/>
      <c r="HB1850" s="201"/>
      <c r="HC1850" s="201"/>
      <c r="HD1850" s="201"/>
      <c r="HE1850" s="201"/>
      <c r="HF1850" s="201"/>
      <c r="HG1850" s="201"/>
      <c r="HH1850" s="201"/>
      <c r="HI1850" s="201"/>
      <c r="HJ1850" s="201"/>
      <c r="HK1850" s="201"/>
      <c r="HL1850" s="201"/>
      <c r="HM1850" s="201"/>
      <c r="HN1850" s="201"/>
      <c r="HO1850" s="201"/>
      <c r="HP1850" s="201"/>
      <c r="HQ1850" s="201"/>
      <c r="HR1850" s="201"/>
      <c r="HS1850" s="201"/>
      <c r="HT1850" s="201"/>
      <c r="HU1850" s="201"/>
      <c r="HV1850" s="201"/>
      <c r="HW1850" s="201"/>
      <c r="HX1850" s="201"/>
      <c r="HY1850" s="201"/>
      <c r="HZ1850" s="201"/>
      <c r="IA1850" s="201"/>
      <c r="IB1850" s="201"/>
      <c r="IC1850" s="201"/>
      <c r="ID1850" s="201"/>
      <c r="IE1850" s="201"/>
      <c r="IF1850" s="201"/>
      <c r="IG1850" s="201"/>
      <c r="IH1850" s="201"/>
      <c r="II1850" s="201"/>
      <c r="IJ1850" s="201"/>
      <c r="IK1850" s="201"/>
      <c r="IL1850" s="201"/>
      <c r="IM1850" s="201"/>
      <c r="IN1850" s="201"/>
      <c r="IO1850" s="201"/>
      <c r="IP1850" s="201"/>
      <c r="IQ1850" s="201"/>
      <c r="IR1850" s="201"/>
      <c r="IS1850" s="201"/>
      <c r="IT1850" s="201"/>
      <c r="IU1850" s="201"/>
      <c r="IV1850" s="201"/>
      <c r="IW1850" s="201"/>
      <c r="IX1850" s="201"/>
      <c r="IY1850" s="201"/>
      <c r="IZ1850" s="201"/>
      <c r="JA1850" s="201"/>
      <c r="JB1850" s="201"/>
      <c r="JC1850" s="201"/>
      <c r="JD1850" s="201"/>
      <c r="JE1850" s="201"/>
      <c r="JF1850" s="201"/>
      <c r="JG1850" s="201"/>
      <c r="JH1850" s="201"/>
      <c r="JI1850" s="201"/>
      <c r="JJ1850" s="201"/>
      <c r="JK1850" s="201"/>
      <c r="JL1850" s="201"/>
      <c r="JM1850" s="201"/>
      <c r="JN1850" s="201"/>
    </row>
    <row r="1851" spans="1:274" s="682" customFormat="1" ht="60" x14ac:dyDescent="0.25">
      <c r="A1851" s="637"/>
      <c r="B1851" s="637">
        <v>1</v>
      </c>
      <c r="C1851" s="1829" t="s">
        <v>468</v>
      </c>
      <c r="D1851" s="346"/>
      <c r="E1851" s="346"/>
      <c r="F1851" s="2647"/>
      <c r="G1851" s="4671"/>
      <c r="H1851" s="2647">
        <f t="shared" si="2337"/>
        <v>0</v>
      </c>
      <c r="I1851" s="2650"/>
      <c r="J1851" s="2650"/>
      <c r="K1851" s="2650"/>
      <c r="L1851" s="3681"/>
      <c r="M1851" s="491"/>
      <c r="N1851" s="491"/>
      <c r="O1851" s="492"/>
      <c r="P1851" s="492"/>
      <c r="Q1851" s="492">
        <f t="shared" si="2338"/>
        <v>0</v>
      </c>
      <c r="R1851" s="492"/>
      <c r="S1851" s="492"/>
      <c r="T1851" s="492"/>
      <c r="U1851" s="492"/>
      <c r="V1851" s="492"/>
      <c r="W1851" s="1886"/>
      <c r="X1851" s="1886"/>
      <c r="Y1851" s="1886"/>
      <c r="Z1851" s="1886"/>
      <c r="AA1851" s="1886"/>
      <c r="AB1851" s="1886"/>
      <c r="AC1851" s="1886"/>
      <c r="AD1851" s="1886"/>
      <c r="AE1851" s="2934"/>
      <c r="AF1851" s="95"/>
      <c r="AG1851" s="3089"/>
      <c r="AH1851" s="95"/>
      <c r="AI1851" s="95"/>
      <c r="AJ1851" s="245"/>
      <c r="AK1851" s="245"/>
      <c r="AL1851" s="95"/>
      <c r="AM1851" s="3702"/>
      <c r="AN1851" s="4194"/>
      <c r="AO1851" s="4092"/>
      <c r="AP1851" s="4306">
        <f t="shared" si="2344"/>
        <v>0</v>
      </c>
      <c r="AQ1851" s="201"/>
      <c r="AR1851" s="201"/>
      <c r="AS1851" s="201"/>
      <c r="AT1851" s="201"/>
      <c r="AU1851" s="201"/>
      <c r="AV1851" s="201"/>
      <c r="AW1851" s="201"/>
      <c r="AX1851" s="201"/>
      <c r="AY1851" s="201"/>
      <c r="AZ1851" s="201"/>
      <c r="BA1851" s="201"/>
      <c r="BB1851" s="201"/>
      <c r="BC1851" s="201"/>
      <c r="BD1851" s="201"/>
      <c r="BE1851" s="201"/>
      <c r="BF1851" s="201"/>
      <c r="BG1851" s="201"/>
      <c r="BH1851" s="201"/>
      <c r="BI1851" s="201"/>
      <c r="BJ1851" s="201"/>
      <c r="BK1851" s="201"/>
      <c r="BL1851" s="201"/>
      <c r="BM1851" s="201"/>
      <c r="BN1851" s="201"/>
      <c r="BO1851" s="201"/>
      <c r="BP1851" s="201"/>
      <c r="BQ1851" s="201"/>
      <c r="BR1851" s="201"/>
      <c r="BS1851" s="201"/>
      <c r="BT1851" s="201"/>
      <c r="BU1851" s="201"/>
      <c r="BV1851" s="201"/>
      <c r="BW1851" s="201"/>
      <c r="BX1851" s="201"/>
      <c r="BY1851" s="201"/>
      <c r="BZ1851" s="201"/>
      <c r="CA1851" s="201"/>
      <c r="CB1851" s="201"/>
      <c r="CC1851" s="201"/>
      <c r="CD1851" s="201"/>
      <c r="CE1851" s="201"/>
      <c r="CF1851" s="201"/>
      <c r="CG1851" s="201"/>
      <c r="CH1851" s="201"/>
      <c r="CI1851" s="201"/>
      <c r="CJ1851" s="201"/>
      <c r="CK1851" s="201"/>
      <c r="CL1851" s="201"/>
      <c r="CM1851" s="201"/>
      <c r="CN1851" s="201"/>
      <c r="CO1851" s="201"/>
      <c r="CP1851" s="201"/>
      <c r="CQ1851" s="201"/>
      <c r="CR1851" s="201"/>
      <c r="CS1851" s="201"/>
      <c r="CT1851" s="201"/>
      <c r="CU1851" s="201"/>
      <c r="CV1851" s="201"/>
      <c r="CW1851" s="201"/>
      <c r="CX1851" s="201"/>
      <c r="CY1851" s="201"/>
      <c r="CZ1851" s="201"/>
      <c r="DA1851" s="201"/>
      <c r="DB1851" s="201"/>
      <c r="DC1851" s="201"/>
      <c r="DD1851" s="201"/>
      <c r="DE1851" s="201"/>
      <c r="DF1851" s="201"/>
      <c r="DG1851" s="201"/>
      <c r="DH1851" s="201"/>
      <c r="DI1851" s="201"/>
      <c r="DJ1851" s="201"/>
      <c r="DK1851" s="201"/>
      <c r="DL1851" s="201"/>
      <c r="DM1851" s="201"/>
      <c r="DN1851" s="201"/>
      <c r="DO1851" s="201"/>
      <c r="DP1851" s="201"/>
      <c r="DQ1851" s="201"/>
      <c r="DR1851" s="201"/>
      <c r="DS1851" s="201"/>
      <c r="DT1851" s="201"/>
      <c r="DU1851" s="201"/>
      <c r="DV1851" s="201"/>
      <c r="DW1851" s="201"/>
      <c r="DX1851" s="201"/>
      <c r="DY1851" s="201"/>
      <c r="DZ1851" s="201"/>
      <c r="EA1851" s="201"/>
      <c r="EB1851" s="201"/>
      <c r="EC1851" s="201"/>
      <c r="ED1851" s="201"/>
      <c r="EE1851" s="201"/>
      <c r="EF1851" s="201"/>
      <c r="EG1851" s="201"/>
      <c r="EH1851" s="201"/>
      <c r="EI1851" s="201"/>
      <c r="EJ1851" s="201"/>
      <c r="EK1851" s="201"/>
      <c r="EL1851" s="201"/>
      <c r="EM1851" s="201"/>
      <c r="EN1851" s="201"/>
      <c r="EO1851" s="201"/>
      <c r="EP1851" s="201"/>
      <c r="EQ1851" s="201"/>
      <c r="ER1851" s="201"/>
      <c r="ES1851" s="201"/>
      <c r="ET1851" s="201"/>
      <c r="EU1851" s="201"/>
      <c r="EV1851" s="201"/>
      <c r="EW1851" s="201"/>
      <c r="EX1851" s="201"/>
      <c r="EY1851" s="201"/>
      <c r="EZ1851" s="201"/>
      <c r="FA1851" s="201"/>
      <c r="FB1851" s="201"/>
      <c r="FC1851" s="201"/>
      <c r="FD1851" s="201"/>
      <c r="FE1851" s="201"/>
      <c r="FF1851" s="201"/>
      <c r="FG1851" s="201"/>
      <c r="FH1851" s="201"/>
      <c r="FI1851" s="201"/>
      <c r="FJ1851" s="201"/>
      <c r="FK1851" s="201"/>
      <c r="FL1851" s="201"/>
      <c r="FM1851" s="201"/>
      <c r="FN1851" s="201"/>
      <c r="FO1851" s="201"/>
      <c r="FP1851" s="201"/>
      <c r="FQ1851" s="201"/>
      <c r="FR1851" s="201"/>
      <c r="FS1851" s="201"/>
      <c r="FT1851" s="201"/>
      <c r="FU1851" s="201"/>
      <c r="FV1851" s="201"/>
      <c r="FW1851" s="201"/>
      <c r="FX1851" s="201"/>
      <c r="FY1851" s="201"/>
      <c r="FZ1851" s="201"/>
      <c r="GA1851" s="201"/>
      <c r="GB1851" s="201"/>
      <c r="GC1851" s="201"/>
      <c r="GD1851" s="201"/>
      <c r="GE1851" s="201"/>
      <c r="GF1851" s="201"/>
      <c r="GG1851" s="201"/>
      <c r="GH1851" s="201"/>
      <c r="GI1851" s="201"/>
      <c r="GJ1851" s="201"/>
      <c r="GK1851" s="201"/>
      <c r="GL1851" s="201"/>
      <c r="GM1851" s="201"/>
      <c r="GN1851" s="201"/>
      <c r="GO1851" s="201"/>
      <c r="GP1851" s="201"/>
      <c r="GQ1851" s="201"/>
      <c r="GR1851" s="201"/>
      <c r="GS1851" s="201"/>
      <c r="GT1851" s="201"/>
      <c r="GU1851" s="201"/>
      <c r="GV1851" s="201"/>
      <c r="GW1851" s="201"/>
      <c r="GX1851" s="201"/>
      <c r="GY1851" s="201"/>
      <c r="GZ1851" s="201"/>
      <c r="HA1851" s="201"/>
      <c r="HB1851" s="201"/>
      <c r="HC1851" s="201"/>
      <c r="HD1851" s="201"/>
      <c r="HE1851" s="201"/>
      <c r="HF1851" s="201"/>
      <c r="HG1851" s="201"/>
      <c r="HH1851" s="201"/>
      <c r="HI1851" s="201"/>
      <c r="HJ1851" s="201"/>
      <c r="HK1851" s="201"/>
      <c r="HL1851" s="201"/>
      <c r="HM1851" s="201"/>
      <c r="HN1851" s="201"/>
      <c r="HO1851" s="201"/>
      <c r="HP1851" s="201"/>
      <c r="HQ1851" s="201"/>
      <c r="HR1851" s="201"/>
      <c r="HS1851" s="201"/>
      <c r="HT1851" s="201"/>
      <c r="HU1851" s="201"/>
      <c r="HV1851" s="201"/>
      <c r="HW1851" s="201"/>
      <c r="HX1851" s="201"/>
      <c r="HY1851" s="201"/>
      <c r="HZ1851" s="201"/>
      <c r="IA1851" s="201"/>
      <c r="IB1851" s="201"/>
      <c r="IC1851" s="201"/>
      <c r="ID1851" s="201"/>
      <c r="IE1851" s="201"/>
      <c r="IF1851" s="201"/>
      <c r="IG1851" s="201"/>
      <c r="IH1851" s="201"/>
      <c r="II1851" s="201"/>
      <c r="IJ1851" s="201"/>
      <c r="IK1851" s="201"/>
      <c r="IL1851" s="201"/>
      <c r="IM1851" s="201"/>
      <c r="IN1851" s="201"/>
      <c r="IO1851" s="201"/>
      <c r="IP1851" s="201"/>
      <c r="IQ1851" s="201"/>
      <c r="IR1851" s="201"/>
      <c r="IS1851" s="201"/>
      <c r="IT1851" s="201"/>
      <c r="IU1851" s="201"/>
      <c r="IV1851" s="201"/>
      <c r="IW1851" s="201"/>
      <c r="IX1851" s="201"/>
      <c r="IY1851" s="201"/>
      <c r="IZ1851" s="201"/>
      <c r="JA1851" s="201"/>
      <c r="JB1851" s="201"/>
      <c r="JC1851" s="201"/>
      <c r="JD1851" s="201"/>
      <c r="JE1851" s="201"/>
      <c r="JF1851" s="201"/>
      <c r="JG1851" s="201"/>
      <c r="JH1851" s="201"/>
      <c r="JI1851" s="201"/>
      <c r="JJ1851" s="201"/>
      <c r="JK1851" s="201"/>
      <c r="JL1851" s="201"/>
      <c r="JM1851" s="201"/>
      <c r="JN1851" s="201"/>
    </row>
    <row r="1852" spans="1:274" s="682" customFormat="1" ht="45" x14ac:dyDescent="0.25">
      <c r="A1852" s="637"/>
      <c r="B1852" s="637">
        <v>1</v>
      </c>
      <c r="C1852" s="1828" t="s">
        <v>469</v>
      </c>
      <c r="D1852" s="346"/>
      <c r="E1852" s="346"/>
      <c r="F1852" s="2647"/>
      <c r="G1852" s="4671"/>
      <c r="H1852" s="2647">
        <f t="shared" si="2337"/>
        <v>0</v>
      </c>
      <c r="I1852" s="2650">
        <f t="shared" si="2375"/>
        <v>0</v>
      </c>
      <c r="J1852" s="2650"/>
      <c r="K1852" s="2650"/>
      <c r="L1852" s="3681"/>
      <c r="M1852" s="491"/>
      <c r="N1852" s="491"/>
      <c r="O1852" s="492"/>
      <c r="P1852" s="492"/>
      <c r="Q1852" s="492">
        <f t="shared" si="2338"/>
        <v>0</v>
      </c>
      <c r="R1852" s="492"/>
      <c r="S1852" s="492"/>
      <c r="T1852" s="492"/>
      <c r="U1852" s="492"/>
      <c r="V1852" s="492"/>
      <c r="W1852" s="1886"/>
      <c r="X1852" s="1886"/>
      <c r="Y1852" s="1886"/>
      <c r="Z1852" s="1886"/>
      <c r="AA1852" s="1886"/>
      <c r="AB1852" s="1886"/>
      <c r="AC1852" s="1886"/>
      <c r="AD1852" s="1886"/>
      <c r="AE1852" s="2934"/>
      <c r="AF1852" s="95"/>
      <c r="AG1852" s="3089"/>
      <c r="AH1852" s="95"/>
      <c r="AI1852" s="95"/>
      <c r="AJ1852" s="245"/>
      <c r="AK1852" s="245"/>
      <c r="AL1852" s="95"/>
      <c r="AM1852" s="3702"/>
      <c r="AN1852" s="4194"/>
      <c r="AO1852" s="4092"/>
      <c r="AP1852" s="4306">
        <f t="shared" si="2344"/>
        <v>0</v>
      </c>
      <c r="AQ1852" s="201"/>
      <c r="AR1852" s="201"/>
      <c r="AS1852" s="201"/>
      <c r="AT1852" s="201"/>
      <c r="AU1852" s="201"/>
      <c r="AV1852" s="201"/>
      <c r="AW1852" s="201"/>
      <c r="AX1852" s="201"/>
      <c r="AY1852" s="201"/>
      <c r="AZ1852" s="201"/>
      <c r="BA1852" s="201"/>
      <c r="BB1852" s="201"/>
      <c r="BC1852" s="201"/>
      <c r="BD1852" s="201"/>
      <c r="BE1852" s="201"/>
      <c r="BF1852" s="201"/>
      <c r="BG1852" s="201"/>
      <c r="BH1852" s="201"/>
      <c r="BI1852" s="201"/>
      <c r="BJ1852" s="201"/>
      <c r="BK1852" s="201"/>
      <c r="BL1852" s="201"/>
      <c r="BM1852" s="201"/>
      <c r="BN1852" s="201"/>
      <c r="BO1852" s="201"/>
      <c r="BP1852" s="201"/>
      <c r="BQ1852" s="201"/>
      <c r="BR1852" s="201"/>
      <c r="BS1852" s="201"/>
      <c r="BT1852" s="201"/>
      <c r="BU1852" s="201"/>
      <c r="BV1852" s="201"/>
      <c r="BW1852" s="201"/>
      <c r="BX1852" s="201"/>
      <c r="BY1852" s="201"/>
      <c r="BZ1852" s="201"/>
      <c r="CA1852" s="201"/>
      <c r="CB1852" s="201"/>
      <c r="CC1852" s="201"/>
      <c r="CD1852" s="201"/>
      <c r="CE1852" s="201"/>
      <c r="CF1852" s="201"/>
      <c r="CG1852" s="201"/>
      <c r="CH1852" s="201"/>
      <c r="CI1852" s="201"/>
      <c r="CJ1852" s="201"/>
      <c r="CK1852" s="201"/>
      <c r="CL1852" s="201"/>
      <c r="CM1852" s="201"/>
      <c r="CN1852" s="201"/>
      <c r="CO1852" s="201"/>
      <c r="CP1852" s="201"/>
      <c r="CQ1852" s="201"/>
      <c r="CR1852" s="201"/>
      <c r="CS1852" s="201"/>
      <c r="CT1852" s="201"/>
      <c r="CU1852" s="201"/>
      <c r="CV1852" s="201"/>
      <c r="CW1852" s="201"/>
      <c r="CX1852" s="201"/>
      <c r="CY1852" s="201"/>
      <c r="CZ1852" s="201"/>
      <c r="DA1852" s="201"/>
      <c r="DB1852" s="201"/>
      <c r="DC1852" s="201"/>
      <c r="DD1852" s="201"/>
      <c r="DE1852" s="201"/>
      <c r="DF1852" s="201"/>
      <c r="DG1852" s="201"/>
      <c r="DH1852" s="201"/>
      <c r="DI1852" s="201"/>
      <c r="DJ1852" s="201"/>
      <c r="DK1852" s="201"/>
      <c r="DL1852" s="201"/>
      <c r="DM1852" s="201"/>
      <c r="DN1852" s="201"/>
      <c r="DO1852" s="201"/>
      <c r="DP1852" s="201"/>
      <c r="DQ1852" s="201"/>
      <c r="DR1852" s="201"/>
      <c r="DS1852" s="201"/>
      <c r="DT1852" s="201"/>
      <c r="DU1852" s="201"/>
      <c r="DV1852" s="201"/>
      <c r="DW1852" s="201"/>
      <c r="DX1852" s="201"/>
      <c r="DY1852" s="201"/>
      <c r="DZ1852" s="201"/>
      <c r="EA1852" s="201"/>
      <c r="EB1852" s="201"/>
      <c r="EC1852" s="201"/>
      <c r="ED1852" s="201"/>
      <c r="EE1852" s="201"/>
      <c r="EF1852" s="201"/>
      <c r="EG1852" s="201"/>
      <c r="EH1852" s="201"/>
      <c r="EI1852" s="201"/>
      <c r="EJ1852" s="201"/>
      <c r="EK1852" s="201"/>
      <c r="EL1852" s="201"/>
      <c r="EM1852" s="201"/>
      <c r="EN1852" s="201"/>
      <c r="EO1852" s="201"/>
      <c r="EP1852" s="201"/>
      <c r="EQ1852" s="201"/>
      <c r="ER1852" s="201"/>
      <c r="ES1852" s="201"/>
      <c r="ET1852" s="201"/>
      <c r="EU1852" s="201"/>
      <c r="EV1852" s="201"/>
      <c r="EW1852" s="201"/>
      <c r="EX1852" s="201"/>
      <c r="EY1852" s="201"/>
      <c r="EZ1852" s="201"/>
      <c r="FA1852" s="201"/>
      <c r="FB1852" s="201"/>
      <c r="FC1852" s="201"/>
      <c r="FD1852" s="201"/>
      <c r="FE1852" s="201"/>
      <c r="FF1852" s="201"/>
      <c r="FG1852" s="201"/>
      <c r="FH1852" s="201"/>
      <c r="FI1852" s="201"/>
      <c r="FJ1852" s="201"/>
      <c r="FK1852" s="201"/>
      <c r="FL1852" s="201"/>
      <c r="FM1852" s="201"/>
      <c r="FN1852" s="201"/>
      <c r="FO1852" s="201"/>
      <c r="FP1852" s="201"/>
      <c r="FQ1852" s="201"/>
      <c r="FR1852" s="201"/>
      <c r="FS1852" s="201"/>
      <c r="FT1852" s="201"/>
      <c r="FU1852" s="201"/>
      <c r="FV1852" s="201"/>
      <c r="FW1852" s="201"/>
      <c r="FX1852" s="201"/>
      <c r="FY1852" s="201"/>
      <c r="FZ1852" s="201"/>
      <c r="GA1852" s="201"/>
      <c r="GB1852" s="201"/>
      <c r="GC1852" s="201"/>
      <c r="GD1852" s="201"/>
      <c r="GE1852" s="201"/>
      <c r="GF1852" s="201"/>
      <c r="GG1852" s="201"/>
      <c r="GH1852" s="201"/>
      <c r="GI1852" s="201"/>
      <c r="GJ1852" s="201"/>
      <c r="GK1852" s="201"/>
      <c r="GL1852" s="201"/>
      <c r="GM1852" s="201"/>
      <c r="GN1852" s="201"/>
      <c r="GO1852" s="201"/>
      <c r="GP1852" s="201"/>
      <c r="GQ1852" s="201"/>
      <c r="GR1852" s="201"/>
      <c r="GS1852" s="201"/>
      <c r="GT1852" s="201"/>
      <c r="GU1852" s="201"/>
      <c r="GV1852" s="201"/>
      <c r="GW1852" s="201"/>
      <c r="GX1852" s="201"/>
      <c r="GY1852" s="201"/>
      <c r="GZ1852" s="201"/>
      <c r="HA1852" s="201"/>
      <c r="HB1852" s="201"/>
      <c r="HC1852" s="201"/>
      <c r="HD1852" s="201"/>
      <c r="HE1852" s="201"/>
      <c r="HF1852" s="201"/>
      <c r="HG1852" s="201"/>
      <c r="HH1852" s="201"/>
      <c r="HI1852" s="201"/>
      <c r="HJ1852" s="201"/>
      <c r="HK1852" s="201"/>
      <c r="HL1852" s="201"/>
      <c r="HM1852" s="201"/>
      <c r="HN1852" s="201"/>
      <c r="HO1852" s="201"/>
      <c r="HP1852" s="201"/>
      <c r="HQ1852" s="201"/>
      <c r="HR1852" s="201"/>
      <c r="HS1852" s="201"/>
      <c r="HT1852" s="201"/>
      <c r="HU1852" s="201"/>
      <c r="HV1852" s="201"/>
      <c r="HW1852" s="201"/>
      <c r="HX1852" s="201"/>
      <c r="HY1852" s="201"/>
      <c r="HZ1852" s="201"/>
      <c r="IA1852" s="201"/>
      <c r="IB1852" s="201"/>
      <c r="IC1852" s="201"/>
      <c r="ID1852" s="201"/>
      <c r="IE1852" s="201"/>
      <c r="IF1852" s="201"/>
      <c r="IG1852" s="201"/>
      <c r="IH1852" s="201"/>
      <c r="II1852" s="201"/>
      <c r="IJ1852" s="201"/>
      <c r="IK1852" s="201"/>
      <c r="IL1852" s="201"/>
      <c r="IM1852" s="201"/>
      <c r="IN1852" s="201"/>
      <c r="IO1852" s="201"/>
      <c r="IP1852" s="201"/>
      <c r="IQ1852" s="201"/>
      <c r="IR1852" s="201"/>
      <c r="IS1852" s="201"/>
      <c r="IT1852" s="201"/>
      <c r="IU1852" s="201"/>
      <c r="IV1852" s="201"/>
      <c r="IW1852" s="201"/>
      <c r="IX1852" s="201"/>
      <c r="IY1852" s="201"/>
      <c r="IZ1852" s="201"/>
      <c r="JA1852" s="201"/>
      <c r="JB1852" s="201"/>
      <c r="JC1852" s="201"/>
      <c r="JD1852" s="201"/>
      <c r="JE1852" s="201"/>
      <c r="JF1852" s="201"/>
      <c r="JG1852" s="201"/>
      <c r="JH1852" s="201"/>
      <c r="JI1852" s="201"/>
      <c r="JJ1852" s="201"/>
      <c r="JK1852" s="201"/>
      <c r="JL1852" s="201"/>
      <c r="JM1852" s="201"/>
      <c r="JN1852" s="201"/>
    </row>
    <row r="1853" spans="1:274" s="682" customFormat="1" ht="29.25" x14ac:dyDescent="0.25">
      <c r="A1853" s="637"/>
      <c r="B1853" s="637">
        <v>1</v>
      </c>
      <c r="C1853" s="2430" t="s">
        <v>477</v>
      </c>
      <c r="D1853" s="346"/>
      <c r="E1853" s="346"/>
      <c r="F1853" s="2648"/>
      <c r="G1853" s="4672"/>
      <c r="H1853" s="2648">
        <f t="shared" si="2337"/>
        <v>0</v>
      </c>
      <c r="I1853" s="2649"/>
      <c r="J1853" s="2649"/>
      <c r="K1853" s="2649"/>
      <c r="L1853" s="3682"/>
      <c r="M1853" s="491"/>
      <c r="N1853" s="491"/>
      <c r="O1853" s="492"/>
      <c r="P1853" s="492"/>
      <c r="Q1853" s="492">
        <f t="shared" si="2338"/>
        <v>0</v>
      </c>
      <c r="R1853" s="492"/>
      <c r="S1853" s="492"/>
      <c r="T1853" s="492"/>
      <c r="U1853" s="492"/>
      <c r="V1853" s="492"/>
      <c r="W1853" s="1886"/>
      <c r="X1853" s="1886"/>
      <c r="Y1853" s="1886"/>
      <c r="Z1853" s="1886"/>
      <c r="AA1853" s="1886"/>
      <c r="AB1853" s="1886"/>
      <c r="AC1853" s="1886"/>
      <c r="AD1853" s="1886"/>
      <c r="AE1853" s="2934"/>
      <c r="AF1853" s="95"/>
      <c r="AG1853" s="3089"/>
      <c r="AH1853" s="95"/>
      <c r="AI1853" s="95"/>
      <c r="AJ1853" s="245"/>
      <c r="AK1853" s="245"/>
      <c r="AL1853" s="95"/>
      <c r="AM1853" s="3702"/>
      <c r="AN1853" s="4195"/>
      <c r="AO1853" s="4092"/>
      <c r="AP1853" s="4306">
        <f t="shared" si="2344"/>
        <v>0</v>
      </c>
      <c r="AQ1853" s="201"/>
      <c r="AR1853" s="201"/>
      <c r="AS1853" s="201"/>
      <c r="AT1853" s="201"/>
      <c r="AU1853" s="201"/>
      <c r="AV1853" s="201"/>
      <c r="AW1853" s="201"/>
      <c r="AX1853" s="201"/>
      <c r="AY1853" s="201"/>
      <c r="AZ1853" s="201"/>
      <c r="BA1853" s="201"/>
      <c r="BB1853" s="201"/>
      <c r="BC1853" s="201"/>
      <c r="BD1853" s="201"/>
      <c r="BE1853" s="201"/>
      <c r="BF1853" s="201"/>
      <c r="BG1853" s="201"/>
      <c r="BH1853" s="201"/>
      <c r="BI1853" s="201"/>
      <c r="BJ1853" s="201"/>
      <c r="BK1853" s="201"/>
      <c r="BL1853" s="201"/>
      <c r="BM1853" s="201"/>
      <c r="BN1853" s="201"/>
      <c r="BO1853" s="201"/>
      <c r="BP1853" s="201"/>
      <c r="BQ1853" s="201"/>
      <c r="BR1853" s="201"/>
      <c r="BS1853" s="201"/>
      <c r="BT1853" s="201"/>
      <c r="BU1853" s="201"/>
      <c r="BV1853" s="201"/>
      <c r="BW1853" s="201"/>
      <c r="BX1853" s="201"/>
      <c r="BY1853" s="201"/>
      <c r="BZ1853" s="201"/>
      <c r="CA1853" s="201"/>
      <c r="CB1853" s="201"/>
      <c r="CC1853" s="201"/>
      <c r="CD1853" s="201"/>
      <c r="CE1853" s="201"/>
      <c r="CF1853" s="201"/>
      <c r="CG1853" s="201"/>
      <c r="CH1853" s="201"/>
      <c r="CI1853" s="201"/>
      <c r="CJ1853" s="201"/>
      <c r="CK1853" s="201"/>
      <c r="CL1853" s="201"/>
      <c r="CM1853" s="201"/>
      <c r="CN1853" s="201"/>
      <c r="CO1853" s="201"/>
      <c r="CP1853" s="201"/>
      <c r="CQ1853" s="201"/>
      <c r="CR1853" s="201"/>
      <c r="CS1853" s="201"/>
      <c r="CT1853" s="201"/>
      <c r="CU1853" s="201"/>
      <c r="CV1853" s="201"/>
      <c r="CW1853" s="201"/>
      <c r="CX1853" s="201"/>
      <c r="CY1853" s="201"/>
      <c r="CZ1853" s="201"/>
      <c r="DA1853" s="201"/>
      <c r="DB1853" s="201"/>
      <c r="DC1853" s="201"/>
      <c r="DD1853" s="201"/>
      <c r="DE1853" s="201"/>
      <c r="DF1853" s="201"/>
      <c r="DG1853" s="201"/>
      <c r="DH1853" s="201"/>
      <c r="DI1853" s="201"/>
      <c r="DJ1853" s="201"/>
      <c r="DK1853" s="201"/>
      <c r="DL1853" s="201"/>
      <c r="DM1853" s="201"/>
      <c r="DN1853" s="201"/>
      <c r="DO1853" s="201"/>
      <c r="DP1853" s="201"/>
      <c r="DQ1853" s="201"/>
      <c r="DR1853" s="201"/>
      <c r="DS1853" s="201"/>
      <c r="DT1853" s="201"/>
      <c r="DU1853" s="201"/>
      <c r="DV1853" s="201"/>
      <c r="DW1853" s="201"/>
      <c r="DX1853" s="201"/>
      <c r="DY1853" s="201"/>
      <c r="DZ1853" s="201"/>
      <c r="EA1853" s="201"/>
      <c r="EB1853" s="201"/>
      <c r="EC1853" s="201"/>
      <c r="ED1853" s="201"/>
      <c r="EE1853" s="201"/>
      <c r="EF1853" s="201"/>
      <c r="EG1853" s="201"/>
      <c r="EH1853" s="201"/>
      <c r="EI1853" s="201"/>
      <c r="EJ1853" s="201"/>
      <c r="EK1853" s="201"/>
      <c r="EL1853" s="201"/>
      <c r="EM1853" s="201"/>
      <c r="EN1853" s="201"/>
      <c r="EO1853" s="201"/>
      <c r="EP1853" s="201"/>
      <c r="EQ1853" s="201"/>
      <c r="ER1853" s="201"/>
      <c r="ES1853" s="201"/>
      <c r="ET1853" s="201"/>
      <c r="EU1853" s="201"/>
      <c r="EV1853" s="201"/>
      <c r="EW1853" s="201"/>
      <c r="EX1853" s="201"/>
      <c r="EY1853" s="201"/>
      <c r="EZ1853" s="201"/>
      <c r="FA1853" s="201"/>
      <c r="FB1853" s="201"/>
      <c r="FC1853" s="201"/>
      <c r="FD1853" s="201"/>
      <c r="FE1853" s="201"/>
      <c r="FF1853" s="201"/>
      <c r="FG1853" s="201"/>
      <c r="FH1853" s="201"/>
      <c r="FI1853" s="201"/>
      <c r="FJ1853" s="201"/>
      <c r="FK1853" s="201"/>
      <c r="FL1853" s="201"/>
      <c r="FM1853" s="201"/>
      <c r="FN1853" s="201"/>
      <c r="FO1853" s="201"/>
      <c r="FP1853" s="201"/>
      <c r="FQ1853" s="201"/>
      <c r="FR1853" s="201"/>
      <c r="FS1853" s="201"/>
      <c r="FT1853" s="201"/>
      <c r="FU1853" s="201"/>
      <c r="FV1853" s="201"/>
      <c r="FW1853" s="201"/>
      <c r="FX1853" s="201"/>
      <c r="FY1853" s="201"/>
      <c r="FZ1853" s="201"/>
      <c r="GA1853" s="201"/>
      <c r="GB1853" s="201"/>
      <c r="GC1853" s="201"/>
      <c r="GD1853" s="201"/>
      <c r="GE1853" s="201"/>
      <c r="GF1853" s="201"/>
      <c r="GG1853" s="201"/>
      <c r="GH1853" s="201"/>
      <c r="GI1853" s="201"/>
      <c r="GJ1853" s="201"/>
      <c r="GK1853" s="201"/>
      <c r="GL1853" s="201"/>
      <c r="GM1853" s="201"/>
      <c r="GN1853" s="201"/>
      <c r="GO1853" s="201"/>
      <c r="GP1853" s="201"/>
      <c r="GQ1853" s="201"/>
      <c r="GR1853" s="201"/>
      <c r="GS1853" s="201"/>
      <c r="GT1853" s="201"/>
      <c r="GU1853" s="201"/>
      <c r="GV1853" s="201"/>
      <c r="GW1853" s="201"/>
      <c r="GX1853" s="201"/>
      <c r="GY1853" s="201"/>
      <c r="GZ1853" s="201"/>
      <c r="HA1853" s="201"/>
      <c r="HB1853" s="201"/>
      <c r="HC1853" s="201"/>
      <c r="HD1853" s="201"/>
      <c r="HE1853" s="201"/>
      <c r="HF1853" s="201"/>
      <c r="HG1853" s="201"/>
      <c r="HH1853" s="201"/>
      <c r="HI1853" s="201"/>
      <c r="HJ1853" s="201"/>
      <c r="HK1853" s="201"/>
      <c r="HL1853" s="201"/>
      <c r="HM1853" s="201"/>
      <c r="HN1853" s="201"/>
      <c r="HO1853" s="201"/>
      <c r="HP1853" s="201"/>
      <c r="HQ1853" s="201"/>
      <c r="HR1853" s="201"/>
      <c r="HS1853" s="201"/>
      <c r="HT1853" s="201"/>
      <c r="HU1853" s="201"/>
      <c r="HV1853" s="201"/>
      <c r="HW1853" s="201"/>
      <c r="HX1853" s="201"/>
      <c r="HY1853" s="201"/>
      <c r="HZ1853" s="201"/>
      <c r="IA1853" s="201"/>
      <c r="IB1853" s="201"/>
      <c r="IC1853" s="201"/>
      <c r="ID1853" s="201"/>
      <c r="IE1853" s="201"/>
      <c r="IF1853" s="201"/>
      <c r="IG1853" s="201"/>
      <c r="IH1853" s="201"/>
      <c r="II1853" s="201"/>
      <c r="IJ1853" s="201"/>
      <c r="IK1853" s="201"/>
      <c r="IL1853" s="201"/>
      <c r="IM1853" s="201"/>
      <c r="IN1853" s="201"/>
      <c r="IO1853" s="201"/>
      <c r="IP1853" s="201"/>
      <c r="IQ1853" s="201"/>
      <c r="IR1853" s="201"/>
      <c r="IS1853" s="201"/>
      <c r="IT1853" s="201"/>
      <c r="IU1853" s="201"/>
      <c r="IV1853" s="201"/>
      <c r="IW1853" s="201"/>
      <c r="IX1853" s="201"/>
      <c r="IY1853" s="201"/>
      <c r="IZ1853" s="201"/>
      <c r="JA1853" s="201"/>
      <c r="JB1853" s="201"/>
      <c r="JC1853" s="201"/>
      <c r="JD1853" s="201"/>
      <c r="JE1853" s="201"/>
      <c r="JF1853" s="201"/>
      <c r="JG1853" s="201"/>
      <c r="JH1853" s="201"/>
      <c r="JI1853" s="201"/>
      <c r="JJ1853" s="201"/>
      <c r="JK1853" s="201"/>
      <c r="JL1853" s="201"/>
      <c r="JM1853" s="201"/>
      <c r="JN1853" s="201"/>
    </row>
    <row r="1854" spans="1:274" s="682" customFormat="1" ht="29.25" x14ac:dyDescent="0.25">
      <c r="A1854" s="637"/>
      <c r="B1854" s="637">
        <v>1</v>
      </c>
      <c r="C1854" s="2430" t="s">
        <v>470</v>
      </c>
      <c r="D1854" s="346"/>
      <c r="E1854" s="346"/>
      <c r="F1854" s="2648"/>
      <c r="G1854" s="4672"/>
      <c r="H1854" s="2648">
        <f t="shared" si="2337"/>
        <v>0</v>
      </c>
      <c r="I1854" s="2649"/>
      <c r="J1854" s="2649"/>
      <c r="K1854" s="2649"/>
      <c r="L1854" s="3682"/>
      <c r="M1854" s="491"/>
      <c r="N1854" s="491"/>
      <c r="O1854" s="492"/>
      <c r="P1854" s="492"/>
      <c r="Q1854" s="492">
        <f t="shared" si="2338"/>
        <v>0</v>
      </c>
      <c r="R1854" s="492"/>
      <c r="S1854" s="492"/>
      <c r="T1854" s="492"/>
      <c r="U1854" s="492"/>
      <c r="V1854" s="492"/>
      <c r="W1854" s="1886"/>
      <c r="X1854" s="1886"/>
      <c r="Y1854" s="1886"/>
      <c r="Z1854" s="1886"/>
      <c r="AA1854" s="1886"/>
      <c r="AB1854" s="1886"/>
      <c r="AC1854" s="1886"/>
      <c r="AD1854" s="1886"/>
      <c r="AE1854" s="2934"/>
      <c r="AF1854" s="95"/>
      <c r="AG1854" s="3089"/>
      <c r="AH1854" s="95"/>
      <c r="AI1854" s="95"/>
      <c r="AJ1854" s="245"/>
      <c r="AK1854" s="245"/>
      <c r="AL1854" s="95"/>
      <c r="AM1854" s="3702"/>
      <c r="AN1854" s="4195"/>
      <c r="AO1854" s="4092"/>
      <c r="AP1854" s="4306">
        <f t="shared" si="2344"/>
        <v>0</v>
      </c>
      <c r="AQ1854" s="201"/>
      <c r="AR1854" s="201"/>
      <c r="AS1854" s="201"/>
      <c r="AT1854" s="201"/>
      <c r="AU1854" s="201"/>
      <c r="AV1854" s="201"/>
      <c r="AW1854" s="201"/>
      <c r="AX1854" s="201"/>
      <c r="AY1854" s="201"/>
      <c r="AZ1854" s="201"/>
      <c r="BA1854" s="201"/>
      <c r="BB1854" s="201"/>
      <c r="BC1854" s="201"/>
      <c r="BD1854" s="201"/>
      <c r="BE1854" s="201"/>
      <c r="BF1854" s="201"/>
      <c r="BG1854" s="201"/>
      <c r="BH1854" s="201"/>
      <c r="BI1854" s="201"/>
      <c r="BJ1854" s="201"/>
      <c r="BK1854" s="201"/>
      <c r="BL1854" s="201"/>
      <c r="BM1854" s="201"/>
      <c r="BN1854" s="201"/>
      <c r="BO1854" s="201"/>
      <c r="BP1854" s="201"/>
      <c r="BQ1854" s="201"/>
      <c r="BR1854" s="201"/>
      <c r="BS1854" s="201"/>
      <c r="BT1854" s="201"/>
      <c r="BU1854" s="201"/>
      <c r="BV1854" s="201"/>
      <c r="BW1854" s="201"/>
      <c r="BX1854" s="201"/>
      <c r="BY1854" s="201"/>
      <c r="BZ1854" s="201"/>
      <c r="CA1854" s="201"/>
      <c r="CB1854" s="201"/>
      <c r="CC1854" s="201"/>
      <c r="CD1854" s="201"/>
      <c r="CE1854" s="201"/>
      <c r="CF1854" s="201"/>
      <c r="CG1854" s="201"/>
      <c r="CH1854" s="201"/>
      <c r="CI1854" s="201"/>
      <c r="CJ1854" s="201"/>
      <c r="CK1854" s="201"/>
      <c r="CL1854" s="201"/>
      <c r="CM1854" s="201"/>
      <c r="CN1854" s="201"/>
      <c r="CO1854" s="201"/>
      <c r="CP1854" s="201"/>
      <c r="CQ1854" s="201"/>
      <c r="CR1854" s="201"/>
      <c r="CS1854" s="201"/>
      <c r="CT1854" s="201"/>
      <c r="CU1854" s="201"/>
      <c r="CV1854" s="201"/>
      <c r="CW1854" s="201"/>
      <c r="CX1854" s="201"/>
      <c r="CY1854" s="201"/>
      <c r="CZ1854" s="201"/>
      <c r="DA1854" s="201"/>
      <c r="DB1854" s="201"/>
      <c r="DC1854" s="201"/>
      <c r="DD1854" s="201"/>
      <c r="DE1854" s="201"/>
      <c r="DF1854" s="201"/>
      <c r="DG1854" s="201"/>
      <c r="DH1854" s="201"/>
      <c r="DI1854" s="201"/>
      <c r="DJ1854" s="201"/>
      <c r="DK1854" s="201"/>
      <c r="DL1854" s="201"/>
      <c r="DM1854" s="201"/>
      <c r="DN1854" s="201"/>
      <c r="DO1854" s="201"/>
      <c r="DP1854" s="201"/>
      <c r="DQ1854" s="201"/>
      <c r="DR1854" s="201"/>
      <c r="DS1854" s="201"/>
      <c r="DT1854" s="201"/>
      <c r="DU1854" s="201"/>
      <c r="DV1854" s="201"/>
      <c r="DW1854" s="201"/>
      <c r="DX1854" s="201"/>
      <c r="DY1854" s="201"/>
      <c r="DZ1854" s="201"/>
      <c r="EA1854" s="201"/>
      <c r="EB1854" s="201"/>
      <c r="EC1854" s="201"/>
      <c r="ED1854" s="201"/>
      <c r="EE1854" s="201"/>
      <c r="EF1854" s="201"/>
      <c r="EG1854" s="201"/>
      <c r="EH1854" s="201"/>
      <c r="EI1854" s="201"/>
      <c r="EJ1854" s="201"/>
      <c r="EK1854" s="201"/>
      <c r="EL1854" s="201"/>
      <c r="EM1854" s="201"/>
      <c r="EN1854" s="201"/>
      <c r="EO1854" s="201"/>
      <c r="EP1854" s="201"/>
      <c r="EQ1854" s="201"/>
      <c r="ER1854" s="201"/>
      <c r="ES1854" s="201"/>
      <c r="ET1854" s="201"/>
      <c r="EU1854" s="201"/>
      <c r="EV1854" s="201"/>
      <c r="EW1854" s="201"/>
      <c r="EX1854" s="201"/>
      <c r="EY1854" s="201"/>
      <c r="EZ1854" s="201"/>
      <c r="FA1854" s="201"/>
      <c r="FB1854" s="201"/>
      <c r="FC1854" s="201"/>
      <c r="FD1854" s="201"/>
      <c r="FE1854" s="201"/>
      <c r="FF1854" s="201"/>
      <c r="FG1854" s="201"/>
      <c r="FH1854" s="201"/>
      <c r="FI1854" s="201"/>
      <c r="FJ1854" s="201"/>
      <c r="FK1854" s="201"/>
      <c r="FL1854" s="201"/>
      <c r="FM1854" s="201"/>
      <c r="FN1854" s="201"/>
      <c r="FO1854" s="201"/>
      <c r="FP1854" s="201"/>
      <c r="FQ1854" s="201"/>
      <c r="FR1854" s="201"/>
      <c r="FS1854" s="201"/>
      <c r="FT1854" s="201"/>
      <c r="FU1854" s="201"/>
      <c r="FV1854" s="201"/>
      <c r="FW1854" s="201"/>
      <c r="FX1854" s="201"/>
      <c r="FY1854" s="201"/>
      <c r="FZ1854" s="201"/>
      <c r="GA1854" s="201"/>
      <c r="GB1854" s="201"/>
      <c r="GC1854" s="201"/>
      <c r="GD1854" s="201"/>
      <c r="GE1854" s="201"/>
      <c r="GF1854" s="201"/>
      <c r="GG1854" s="201"/>
      <c r="GH1854" s="201"/>
      <c r="GI1854" s="201"/>
      <c r="GJ1854" s="201"/>
      <c r="GK1854" s="201"/>
      <c r="GL1854" s="201"/>
      <c r="GM1854" s="201"/>
      <c r="GN1854" s="201"/>
      <c r="GO1854" s="201"/>
      <c r="GP1854" s="201"/>
      <c r="GQ1854" s="201"/>
      <c r="GR1854" s="201"/>
      <c r="GS1854" s="201"/>
      <c r="GT1854" s="201"/>
      <c r="GU1854" s="201"/>
      <c r="GV1854" s="201"/>
      <c r="GW1854" s="201"/>
      <c r="GX1854" s="201"/>
      <c r="GY1854" s="201"/>
      <c r="GZ1854" s="201"/>
      <c r="HA1854" s="201"/>
      <c r="HB1854" s="201"/>
      <c r="HC1854" s="201"/>
      <c r="HD1854" s="201"/>
      <c r="HE1854" s="201"/>
      <c r="HF1854" s="201"/>
      <c r="HG1854" s="201"/>
      <c r="HH1854" s="201"/>
      <c r="HI1854" s="201"/>
      <c r="HJ1854" s="201"/>
      <c r="HK1854" s="201"/>
      <c r="HL1854" s="201"/>
      <c r="HM1854" s="201"/>
      <c r="HN1854" s="201"/>
      <c r="HO1854" s="201"/>
      <c r="HP1854" s="201"/>
      <c r="HQ1854" s="201"/>
      <c r="HR1854" s="201"/>
      <c r="HS1854" s="201"/>
      <c r="HT1854" s="201"/>
      <c r="HU1854" s="201"/>
      <c r="HV1854" s="201"/>
      <c r="HW1854" s="201"/>
      <c r="HX1854" s="201"/>
      <c r="HY1854" s="201"/>
      <c r="HZ1854" s="201"/>
      <c r="IA1854" s="201"/>
      <c r="IB1854" s="201"/>
      <c r="IC1854" s="201"/>
      <c r="ID1854" s="201"/>
      <c r="IE1854" s="201"/>
      <c r="IF1854" s="201"/>
      <c r="IG1854" s="201"/>
      <c r="IH1854" s="201"/>
      <c r="II1854" s="201"/>
      <c r="IJ1854" s="201"/>
      <c r="IK1854" s="201"/>
      <c r="IL1854" s="201"/>
      <c r="IM1854" s="201"/>
      <c r="IN1854" s="201"/>
      <c r="IO1854" s="201"/>
      <c r="IP1854" s="201"/>
      <c r="IQ1854" s="201"/>
      <c r="IR1854" s="201"/>
      <c r="IS1854" s="201"/>
      <c r="IT1854" s="201"/>
      <c r="IU1854" s="201"/>
      <c r="IV1854" s="201"/>
      <c r="IW1854" s="201"/>
      <c r="IX1854" s="201"/>
      <c r="IY1854" s="201"/>
      <c r="IZ1854" s="201"/>
      <c r="JA1854" s="201"/>
      <c r="JB1854" s="201"/>
      <c r="JC1854" s="201"/>
      <c r="JD1854" s="201"/>
      <c r="JE1854" s="201"/>
      <c r="JF1854" s="201"/>
      <c r="JG1854" s="201"/>
      <c r="JH1854" s="201"/>
      <c r="JI1854" s="201"/>
      <c r="JJ1854" s="201"/>
      <c r="JK1854" s="201"/>
      <c r="JL1854" s="201"/>
      <c r="JM1854" s="201"/>
      <c r="JN1854" s="201"/>
    </row>
    <row r="1855" spans="1:274" s="682" customFormat="1" ht="29.25" x14ac:dyDescent="0.25">
      <c r="A1855" s="637"/>
      <c r="B1855" s="637">
        <v>1</v>
      </c>
      <c r="C1855" s="2434" t="s">
        <v>382</v>
      </c>
      <c r="D1855" s="346"/>
      <c r="E1855" s="346"/>
      <c r="F1855" s="2648">
        <f>F1848</f>
        <v>3350</v>
      </c>
      <c r="G1855" s="4672">
        <f>G1848</f>
        <v>3350</v>
      </c>
      <c r="H1855" s="2648">
        <f t="shared" si="2337"/>
        <v>0</v>
      </c>
      <c r="I1855" s="2649">
        <f>I1848</f>
        <v>1954</v>
      </c>
      <c r="J1855" s="2649">
        <f>J1848</f>
        <v>1952</v>
      </c>
      <c r="K1855" s="2649">
        <f>J1855/I1855*100</f>
        <v>99.897645854657114</v>
      </c>
      <c r="L1855" s="3682">
        <f>L1848</f>
        <v>0</v>
      </c>
      <c r="M1855" s="491"/>
      <c r="N1855" s="491"/>
      <c r="O1855" s="492"/>
      <c r="P1855" s="492"/>
      <c r="Q1855" s="492">
        <f t="shared" si="2338"/>
        <v>0</v>
      </c>
      <c r="R1855" s="492"/>
      <c r="S1855" s="492"/>
      <c r="T1855" s="492"/>
      <c r="U1855" s="492"/>
      <c r="V1855" s="492"/>
      <c r="W1855" s="1886"/>
      <c r="X1855" s="1886"/>
      <c r="Y1855" s="1886"/>
      <c r="Z1855" s="1886"/>
      <c r="AA1855" s="1886"/>
      <c r="AB1855" s="1886"/>
      <c r="AC1855" s="1886"/>
      <c r="AD1855" s="1886"/>
      <c r="AE1855" s="2934"/>
      <c r="AF1855" s="95"/>
      <c r="AG1855" s="3089"/>
      <c r="AH1855" s="95"/>
      <c r="AI1855" s="95"/>
      <c r="AJ1855" s="245"/>
      <c r="AK1855" s="245"/>
      <c r="AL1855" s="95"/>
      <c r="AM1855" s="3702"/>
      <c r="AN1855" s="4195">
        <f>AN1848</f>
        <v>0</v>
      </c>
      <c r="AO1855" s="4092"/>
      <c r="AP1855" s="4306">
        <f t="shared" si="2344"/>
        <v>0</v>
      </c>
      <c r="AQ1855" s="201"/>
      <c r="AR1855" s="201"/>
      <c r="AS1855" s="201"/>
      <c r="AT1855" s="201"/>
      <c r="AU1855" s="201"/>
      <c r="AV1855" s="201"/>
      <c r="AW1855" s="201"/>
      <c r="AX1855" s="201"/>
      <c r="AY1855" s="201"/>
      <c r="AZ1855" s="201"/>
      <c r="BA1855" s="201"/>
      <c r="BB1855" s="201"/>
      <c r="BC1855" s="201"/>
      <c r="BD1855" s="201"/>
      <c r="BE1855" s="201"/>
      <c r="BF1855" s="201"/>
      <c r="BG1855" s="201"/>
      <c r="BH1855" s="201"/>
      <c r="BI1855" s="201"/>
      <c r="BJ1855" s="201"/>
      <c r="BK1855" s="201"/>
      <c r="BL1855" s="201"/>
      <c r="BM1855" s="201"/>
      <c r="BN1855" s="201"/>
      <c r="BO1855" s="201"/>
      <c r="BP1855" s="201"/>
      <c r="BQ1855" s="201"/>
      <c r="BR1855" s="201"/>
      <c r="BS1855" s="201"/>
      <c r="BT1855" s="201"/>
      <c r="BU1855" s="201"/>
      <c r="BV1855" s="201"/>
      <c r="BW1855" s="201"/>
      <c r="BX1855" s="201"/>
      <c r="BY1855" s="201"/>
      <c r="BZ1855" s="201"/>
      <c r="CA1855" s="201"/>
      <c r="CB1855" s="201"/>
      <c r="CC1855" s="201"/>
      <c r="CD1855" s="201"/>
      <c r="CE1855" s="201"/>
      <c r="CF1855" s="201"/>
      <c r="CG1855" s="201"/>
      <c r="CH1855" s="201"/>
      <c r="CI1855" s="201"/>
      <c r="CJ1855" s="201"/>
      <c r="CK1855" s="201"/>
      <c r="CL1855" s="201"/>
      <c r="CM1855" s="201"/>
      <c r="CN1855" s="201"/>
      <c r="CO1855" s="201"/>
      <c r="CP1855" s="201"/>
      <c r="CQ1855" s="201"/>
      <c r="CR1855" s="201"/>
      <c r="CS1855" s="201"/>
      <c r="CT1855" s="201"/>
      <c r="CU1855" s="201"/>
      <c r="CV1855" s="201"/>
      <c r="CW1855" s="201"/>
      <c r="CX1855" s="201"/>
      <c r="CY1855" s="201"/>
      <c r="CZ1855" s="201"/>
      <c r="DA1855" s="201"/>
      <c r="DB1855" s="201"/>
      <c r="DC1855" s="201"/>
      <c r="DD1855" s="201"/>
      <c r="DE1855" s="201"/>
      <c r="DF1855" s="201"/>
      <c r="DG1855" s="201"/>
      <c r="DH1855" s="201"/>
      <c r="DI1855" s="201"/>
      <c r="DJ1855" s="201"/>
      <c r="DK1855" s="201"/>
      <c r="DL1855" s="201"/>
      <c r="DM1855" s="201"/>
      <c r="DN1855" s="201"/>
      <c r="DO1855" s="201"/>
      <c r="DP1855" s="201"/>
      <c r="DQ1855" s="201"/>
      <c r="DR1855" s="201"/>
      <c r="DS1855" s="201"/>
      <c r="DT1855" s="201"/>
      <c r="DU1855" s="201"/>
      <c r="DV1855" s="201"/>
      <c r="DW1855" s="201"/>
      <c r="DX1855" s="201"/>
      <c r="DY1855" s="201"/>
      <c r="DZ1855" s="201"/>
      <c r="EA1855" s="201"/>
      <c r="EB1855" s="201"/>
      <c r="EC1855" s="201"/>
      <c r="ED1855" s="201"/>
      <c r="EE1855" s="201"/>
      <c r="EF1855" s="201"/>
      <c r="EG1855" s="201"/>
      <c r="EH1855" s="201"/>
      <c r="EI1855" s="201"/>
      <c r="EJ1855" s="201"/>
      <c r="EK1855" s="201"/>
      <c r="EL1855" s="201"/>
      <c r="EM1855" s="201"/>
      <c r="EN1855" s="201"/>
      <c r="EO1855" s="201"/>
      <c r="EP1855" s="201"/>
      <c r="EQ1855" s="201"/>
      <c r="ER1855" s="201"/>
      <c r="ES1855" s="201"/>
      <c r="ET1855" s="201"/>
      <c r="EU1855" s="201"/>
      <c r="EV1855" s="201"/>
      <c r="EW1855" s="201"/>
      <c r="EX1855" s="201"/>
      <c r="EY1855" s="201"/>
      <c r="EZ1855" s="201"/>
      <c r="FA1855" s="201"/>
      <c r="FB1855" s="201"/>
      <c r="FC1855" s="201"/>
      <c r="FD1855" s="201"/>
      <c r="FE1855" s="201"/>
      <c r="FF1855" s="201"/>
      <c r="FG1855" s="201"/>
      <c r="FH1855" s="201"/>
      <c r="FI1855" s="201"/>
      <c r="FJ1855" s="201"/>
      <c r="FK1855" s="201"/>
      <c r="FL1855" s="201"/>
      <c r="FM1855" s="201"/>
      <c r="FN1855" s="201"/>
      <c r="FO1855" s="201"/>
      <c r="FP1855" s="201"/>
      <c r="FQ1855" s="201"/>
      <c r="FR1855" s="201"/>
      <c r="FS1855" s="201"/>
      <c r="FT1855" s="201"/>
      <c r="FU1855" s="201"/>
      <c r="FV1855" s="201"/>
      <c r="FW1855" s="201"/>
      <c r="FX1855" s="201"/>
      <c r="FY1855" s="201"/>
      <c r="FZ1855" s="201"/>
      <c r="GA1855" s="201"/>
      <c r="GB1855" s="201"/>
      <c r="GC1855" s="201"/>
      <c r="GD1855" s="201"/>
      <c r="GE1855" s="201"/>
      <c r="GF1855" s="201"/>
      <c r="GG1855" s="201"/>
      <c r="GH1855" s="201"/>
      <c r="GI1855" s="201"/>
      <c r="GJ1855" s="201"/>
      <c r="GK1855" s="201"/>
      <c r="GL1855" s="201"/>
      <c r="GM1855" s="201"/>
      <c r="GN1855" s="201"/>
      <c r="GO1855" s="201"/>
      <c r="GP1855" s="201"/>
      <c r="GQ1855" s="201"/>
      <c r="GR1855" s="201"/>
      <c r="GS1855" s="201"/>
      <c r="GT1855" s="201"/>
      <c r="GU1855" s="201"/>
      <c r="GV1855" s="201"/>
      <c r="GW1855" s="201"/>
      <c r="GX1855" s="201"/>
      <c r="GY1855" s="201"/>
      <c r="GZ1855" s="201"/>
      <c r="HA1855" s="201"/>
      <c r="HB1855" s="201"/>
      <c r="HC1855" s="201"/>
      <c r="HD1855" s="201"/>
      <c r="HE1855" s="201"/>
      <c r="HF1855" s="201"/>
      <c r="HG1855" s="201"/>
      <c r="HH1855" s="201"/>
      <c r="HI1855" s="201"/>
      <c r="HJ1855" s="201"/>
      <c r="HK1855" s="201"/>
      <c r="HL1855" s="201"/>
      <c r="HM1855" s="201"/>
      <c r="HN1855" s="201"/>
      <c r="HO1855" s="201"/>
      <c r="HP1855" s="201"/>
      <c r="HQ1855" s="201"/>
      <c r="HR1855" s="201"/>
      <c r="HS1855" s="201"/>
      <c r="HT1855" s="201"/>
      <c r="HU1855" s="201"/>
      <c r="HV1855" s="201"/>
      <c r="HW1855" s="201"/>
      <c r="HX1855" s="201"/>
      <c r="HY1855" s="201"/>
      <c r="HZ1855" s="201"/>
      <c r="IA1855" s="201"/>
      <c r="IB1855" s="201"/>
      <c r="IC1855" s="201"/>
      <c r="ID1855" s="201"/>
      <c r="IE1855" s="201"/>
      <c r="IF1855" s="201"/>
      <c r="IG1855" s="201"/>
      <c r="IH1855" s="201"/>
      <c r="II1855" s="201"/>
      <c r="IJ1855" s="201"/>
      <c r="IK1855" s="201"/>
      <c r="IL1855" s="201"/>
      <c r="IM1855" s="201"/>
      <c r="IN1855" s="201"/>
      <c r="IO1855" s="201"/>
      <c r="IP1855" s="201"/>
      <c r="IQ1855" s="201"/>
      <c r="IR1855" s="201"/>
      <c r="IS1855" s="201"/>
      <c r="IT1855" s="201"/>
      <c r="IU1855" s="201"/>
      <c r="IV1855" s="201"/>
      <c r="IW1855" s="201"/>
      <c r="IX1855" s="201"/>
      <c r="IY1855" s="201"/>
      <c r="IZ1855" s="201"/>
      <c r="JA1855" s="201"/>
      <c r="JB1855" s="201"/>
      <c r="JC1855" s="201"/>
      <c r="JD1855" s="201"/>
      <c r="JE1855" s="201"/>
      <c r="JF1855" s="201"/>
      <c r="JG1855" s="201"/>
      <c r="JH1855" s="201"/>
      <c r="JI1855" s="201"/>
      <c r="JJ1855" s="201"/>
      <c r="JK1855" s="201"/>
      <c r="JL1855" s="201"/>
      <c r="JM1855" s="201"/>
      <c r="JN1855" s="201"/>
    </row>
    <row r="1856" spans="1:274" s="682" customFormat="1" ht="15.75" thickBot="1" x14ac:dyDescent="0.3">
      <c r="A1856" s="637"/>
      <c r="B1856" s="637">
        <v>1</v>
      </c>
      <c r="C1856" s="2435" t="s">
        <v>139</v>
      </c>
      <c r="D1856" s="346"/>
      <c r="E1856" s="346"/>
      <c r="F1856" s="2648">
        <f>F1855</f>
        <v>3350</v>
      </c>
      <c r="G1856" s="4672">
        <f>G1855</f>
        <v>3350</v>
      </c>
      <c r="H1856" s="2648">
        <f t="shared" si="2337"/>
        <v>0</v>
      </c>
      <c r="I1856" s="2649">
        <f>I1855</f>
        <v>1954</v>
      </c>
      <c r="J1856" s="2649">
        <f>J1855</f>
        <v>1952</v>
      </c>
      <c r="K1856" s="2649">
        <f>J1856/I1856*100</f>
        <v>99.897645854657114</v>
      </c>
      <c r="L1856" s="3682">
        <f>L1855</f>
        <v>0</v>
      </c>
      <c r="M1856" s="491"/>
      <c r="N1856" s="491"/>
      <c r="O1856" s="492"/>
      <c r="P1856" s="492"/>
      <c r="Q1856" s="492">
        <f t="shared" si="2338"/>
        <v>0</v>
      </c>
      <c r="R1856" s="492"/>
      <c r="S1856" s="492"/>
      <c r="T1856" s="492"/>
      <c r="U1856" s="492"/>
      <c r="V1856" s="492"/>
      <c r="W1856" s="1886">
        <f t="shared" ref="W1856:X1856" si="2376">W1847</f>
        <v>2504.2925</v>
      </c>
      <c r="X1856" s="1886">
        <f t="shared" si="2376"/>
        <v>2504.2925</v>
      </c>
      <c r="Y1856" s="1886">
        <f t="shared" ref="Y1856:Z1856" si="2377">Y1847</f>
        <v>2504.2925</v>
      </c>
      <c r="Z1856" s="1886">
        <f t="shared" si="2377"/>
        <v>2504.2925</v>
      </c>
      <c r="AA1856" s="1886">
        <f t="shared" ref="AA1856:AB1856" si="2378">AA1847</f>
        <v>2504.2925</v>
      </c>
      <c r="AB1856" s="1886">
        <f t="shared" si="2378"/>
        <v>2504.2925</v>
      </c>
      <c r="AC1856" s="1886">
        <f t="shared" ref="AC1856:AD1856" si="2379">AC1847</f>
        <v>2504.2925</v>
      </c>
      <c r="AD1856" s="1886">
        <f t="shared" si="2379"/>
        <v>2504.2925</v>
      </c>
      <c r="AE1856" s="2934">
        <f t="shared" ref="AE1856" si="2380">AE1847</f>
        <v>1460.8372916666667</v>
      </c>
      <c r="AF1856" s="95">
        <f t="shared" ref="AF1856:AM1856" si="2381">AF1847</f>
        <v>1459.2176000000002</v>
      </c>
      <c r="AG1856" s="3089">
        <f t="shared" si="2381"/>
        <v>0</v>
      </c>
      <c r="AH1856" s="95">
        <f t="shared" ref="AH1856" si="2382">AH1847</f>
        <v>0</v>
      </c>
      <c r="AI1856" s="95">
        <f t="shared" si="2381"/>
        <v>-1.6196916666665402</v>
      </c>
      <c r="AJ1856" s="245"/>
      <c r="AK1856" s="245">
        <f t="shared" si="2381"/>
        <v>0</v>
      </c>
      <c r="AL1856" s="95">
        <f t="shared" si="2381"/>
        <v>1459.2176000000002</v>
      </c>
      <c r="AM1856" s="3703">
        <f t="shared" si="2381"/>
        <v>0</v>
      </c>
      <c r="AN1856" s="4195">
        <f>AN1855</f>
        <v>0</v>
      </c>
      <c r="AO1856" s="4092">
        <f t="shared" ref="AO1856" si="2383">AO1847</f>
        <v>0</v>
      </c>
      <c r="AP1856" s="4306">
        <f t="shared" si="2344"/>
        <v>2504292.5</v>
      </c>
      <c r="AQ1856" s="201"/>
      <c r="AR1856" s="201"/>
      <c r="AS1856" s="201"/>
      <c r="AT1856" s="201"/>
      <c r="AU1856" s="201"/>
      <c r="AV1856" s="201"/>
      <c r="AW1856" s="201"/>
      <c r="AX1856" s="201"/>
      <c r="AY1856" s="201"/>
      <c r="AZ1856" s="201"/>
      <c r="BA1856" s="201"/>
      <c r="BB1856" s="201"/>
      <c r="BC1856" s="201"/>
      <c r="BD1856" s="201"/>
      <c r="BE1856" s="201"/>
      <c r="BF1856" s="201"/>
      <c r="BG1856" s="201"/>
      <c r="BH1856" s="201"/>
      <c r="BI1856" s="201"/>
      <c r="BJ1856" s="201"/>
      <c r="BK1856" s="201"/>
      <c r="BL1856" s="201"/>
      <c r="BM1856" s="201"/>
      <c r="BN1856" s="201"/>
      <c r="BO1856" s="201"/>
      <c r="BP1856" s="201"/>
      <c r="BQ1856" s="201"/>
      <c r="BR1856" s="201"/>
      <c r="BS1856" s="201"/>
      <c r="BT1856" s="201"/>
      <c r="BU1856" s="201"/>
      <c r="BV1856" s="201"/>
      <c r="BW1856" s="201"/>
      <c r="BX1856" s="201"/>
      <c r="BY1856" s="201"/>
      <c r="BZ1856" s="201"/>
      <c r="CA1856" s="201"/>
      <c r="CB1856" s="201"/>
      <c r="CC1856" s="201"/>
      <c r="CD1856" s="201"/>
      <c r="CE1856" s="201"/>
      <c r="CF1856" s="201"/>
      <c r="CG1856" s="201"/>
      <c r="CH1856" s="201"/>
      <c r="CI1856" s="201"/>
      <c r="CJ1856" s="201"/>
      <c r="CK1856" s="201"/>
      <c r="CL1856" s="201"/>
      <c r="CM1856" s="201"/>
      <c r="CN1856" s="201"/>
      <c r="CO1856" s="201"/>
      <c r="CP1856" s="201"/>
      <c r="CQ1856" s="201"/>
      <c r="CR1856" s="201"/>
      <c r="CS1856" s="201"/>
      <c r="CT1856" s="201"/>
      <c r="CU1856" s="201"/>
      <c r="CV1856" s="201"/>
      <c r="CW1856" s="201"/>
      <c r="CX1856" s="201"/>
      <c r="CY1856" s="201"/>
      <c r="CZ1856" s="201"/>
      <c r="DA1856" s="201"/>
      <c r="DB1856" s="201"/>
      <c r="DC1856" s="201"/>
      <c r="DD1856" s="201"/>
      <c r="DE1856" s="201"/>
      <c r="DF1856" s="201"/>
      <c r="DG1856" s="201"/>
      <c r="DH1856" s="201"/>
      <c r="DI1856" s="201"/>
      <c r="DJ1856" s="201"/>
      <c r="DK1856" s="201"/>
      <c r="DL1856" s="201"/>
      <c r="DM1856" s="201"/>
      <c r="DN1856" s="201"/>
      <c r="DO1856" s="201"/>
      <c r="DP1856" s="201"/>
      <c r="DQ1856" s="201"/>
      <c r="DR1856" s="201"/>
      <c r="DS1856" s="201"/>
      <c r="DT1856" s="201"/>
      <c r="DU1856" s="201"/>
      <c r="DV1856" s="201"/>
      <c r="DW1856" s="201"/>
      <c r="DX1856" s="201"/>
      <c r="DY1856" s="201"/>
      <c r="DZ1856" s="201"/>
      <c r="EA1856" s="201"/>
      <c r="EB1856" s="201"/>
      <c r="EC1856" s="201"/>
      <c r="ED1856" s="201"/>
      <c r="EE1856" s="201"/>
      <c r="EF1856" s="201"/>
      <c r="EG1856" s="201"/>
      <c r="EH1856" s="201"/>
      <c r="EI1856" s="201"/>
      <c r="EJ1856" s="201"/>
      <c r="EK1856" s="201"/>
      <c r="EL1856" s="201"/>
      <c r="EM1856" s="201"/>
      <c r="EN1856" s="201"/>
      <c r="EO1856" s="201"/>
      <c r="EP1856" s="201"/>
      <c r="EQ1856" s="201"/>
      <c r="ER1856" s="201"/>
      <c r="ES1856" s="201"/>
      <c r="ET1856" s="201"/>
      <c r="EU1856" s="201"/>
      <c r="EV1856" s="201"/>
      <c r="EW1856" s="201"/>
      <c r="EX1856" s="201"/>
      <c r="EY1856" s="201"/>
      <c r="EZ1856" s="201"/>
      <c r="FA1856" s="201"/>
      <c r="FB1856" s="201"/>
      <c r="FC1856" s="201"/>
      <c r="FD1856" s="201"/>
      <c r="FE1856" s="201"/>
      <c r="FF1856" s="201"/>
      <c r="FG1856" s="201"/>
      <c r="FH1856" s="201"/>
      <c r="FI1856" s="201"/>
      <c r="FJ1856" s="201"/>
      <c r="FK1856" s="201"/>
      <c r="FL1856" s="201"/>
      <c r="FM1856" s="201"/>
      <c r="FN1856" s="201"/>
      <c r="FO1856" s="201"/>
      <c r="FP1856" s="201"/>
      <c r="FQ1856" s="201"/>
      <c r="FR1856" s="201"/>
      <c r="FS1856" s="201"/>
      <c r="FT1856" s="201"/>
      <c r="FU1856" s="201"/>
      <c r="FV1856" s="201"/>
      <c r="FW1856" s="201"/>
      <c r="FX1856" s="201"/>
      <c r="FY1856" s="201"/>
      <c r="FZ1856" s="201"/>
      <c r="GA1856" s="201"/>
      <c r="GB1856" s="201"/>
      <c r="GC1856" s="201"/>
      <c r="GD1856" s="201"/>
      <c r="GE1856" s="201"/>
      <c r="GF1856" s="201"/>
      <c r="GG1856" s="201"/>
      <c r="GH1856" s="201"/>
      <c r="GI1856" s="201"/>
      <c r="GJ1856" s="201"/>
      <c r="GK1856" s="201"/>
      <c r="GL1856" s="201"/>
      <c r="GM1856" s="201"/>
      <c r="GN1856" s="201"/>
      <c r="GO1856" s="201"/>
      <c r="GP1856" s="201"/>
      <c r="GQ1856" s="201"/>
      <c r="GR1856" s="201"/>
      <c r="GS1856" s="201"/>
      <c r="GT1856" s="201"/>
      <c r="GU1856" s="201"/>
      <c r="GV1856" s="201"/>
      <c r="GW1856" s="201"/>
      <c r="GX1856" s="201"/>
      <c r="GY1856" s="201"/>
      <c r="GZ1856" s="201"/>
      <c r="HA1856" s="201"/>
      <c r="HB1856" s="201"/>
      <c r="HC1856" s="201"/>
      <c r="HD1856" s="201"/>
      <c r="HE1856" s="201"/>
      <c r="HF1856" s="201"/>
      <c r="HG1856" s="201"/>
      <c r="HH1856" s="201"/>
      <c r="HI1856" s="201"/>
      <c r="HJ1856" s="201"/>
      <c r="HK1856" s="201"/>
      <c r="HL1856" s="201"/>
      <c r="HM1856" s="201"/>
      <c r="HN1856" s="201"/>
      <c r="HO1856" s="201"/>
      <c r="HP1856" s="201"/>
      <c r="HQ1856" s="201"/>
      <c r="HR1856" s="201"/>
      <c r="HS1856" s="201"/>
      <c r="HT1856" s="201"/>
      <c r="HU1856" s="201"/>
      <c r="HV1856" s="201"/>
      <c r="HW1856" s="201"/>
      <c r="HX1856" s="201"/>
      <c r="HY1856" s="201"/>
      <c r="HZ1856" s="201"/>
      <c r="IA1856" s="201"/>
      <c r="IB1856" s="201"/>
      <c r="IC1856" s="201"/>
      <c r="ID1856" s="201"/>
      <c r="IE1856" s="201"/>
      <c r="IF1856" s="201"/>
      <c r="IG1856" s="201"/>
      <c r="IH1856" s="201"/>
      <c r="II1856" s="201"/>
      <c r="IJ1856" s="201"/>
      <c r="IK1856" s="201"/>
      <c r="IL1856" s="201"/>
      <c r="IM1856" s="201"/>
      <c r="IN1856" s="201"/>
      <c r="IO1856" s="201"/>
      <c r="IP1856" s="201"/>
      <c r="IQ1856" s="201"/>
      <c r="IR1856" s="201"/>
      <c r="IS1856" s="201"/>
      <c r="IT1856" s="201"/>
      <c r="IU1856" s="201"/>
      <c r="IV1856" s="201"/>
      <c r="IW1856" s="201"/>
      <c r="IX1856" s="201"/>
      <c r="IY1856" s="201"/>
      <c r="IZ1856" s="201"/>
      <c r="JA1856" s="201"/>
      <c r="JB1856" s="201"/>
      <c r="JC1856" s="201"/>
      <c r="JD1856" s="201"/>
      <c r="JE1856" s="201"/>
      <c r="JF1856" s="201"/>
      <c r="JG1856" s="201"/>
      <c r="JH1856" s="201"/>
      <c r="JI1856" s="201"/>
      <c r="JJ1856" s="201"/>
      <c r="JK1856" s="201"/>
      <c r="JL1856" s="201"/>
      <c r="JM1856" s="201"/>
      <c r="JN1856" s="201"/>
    </row>
    <row r="1857" spans="1:274" ht="15.75" thickBot="1" x14ac:dyDescent="0.3">
      <c r="A1857" s="637">
        <v>1</v>
      </c>
      <c r="B1857" s="637">
        <v>1</v>
      </c>
      <c r="C1857" s="379" t="s">
        <v>422</v>
      </c>
      <c r="D1857" s="379"/>
      <c r="E1857" s="379"/>
      <c r="F1857" s="1627"/>
      <c r="G1857" s="4390"/>
      <c r="H1857" s="1627">
        <f t="shared" si="2337"/>
        <v>0</v>
      </c>
      <c r="I1857" s="463"/>
      <c r="J1857" s="463"/>
      <c r="K1857" s="494"/>
      <c r="L1857" s="3462"/>
      <c r="M1857" s="1850"/>
      <c r="N1857" s="1850"/>
      <c r="O1857" s="1851"/>
      <c r="P1857" s="1851"/>
      <c r="Q1857" s="1851">
        <f t="shared" si="2338"/>
        <v>0</v>
      </c>
      <c r="R1857" s="1851"/>
      <c r="S1857" s="1851"/>
      <c r="T1857" s="1851"/>
      <c r="U1857" s="1851"/>
      <c r="V1857" s="1851"/>
      <c r="W1857" s="742">
        <f t="shared" ref="W1857:X1857" si="2384">W1856</f>
        <v>2504.2925</v>
      </c>
      <c r="X1857" s="742">
        <f t="shared" si="2384"/>
        <v>2504.2925</v>
      </c>
      <c r="Y1857" s="742">
        <f t="shared" ref="Y1857:Z1857" si="2385">Y1856</f>
        <v>2504.2925</v>
      </c>
      <c r="Z1857" s="742">
        <f t="shared" si="2385"/>
        <v>2504.2925</v>
      </c>
      <c r="AA1857" s="742">
        <f t="shared" ref="AA1857:AB1857" si="2386">AA1856</f>
        <v>2504.2925</v>
      </c>
      <c r="AB1857" s="742">
        <f t="shared" si="2386"/>
        <v>2504.2925</v>
      </c>
      <c r="AC1857" s="742">
        <f t="shared" ref="AC1857:AD1857" si="2387">AC1856</f>
        <v>2504.2925</v>
      </c>
      <c r="AD1857" s="742">
        <f t="shared" si="2387"/>
        <v>2504.2925</v>
      </c>
      <c r="AE1857" s="2982">
        <f t="shared" ref="AE1857" si="2388">AE1856</f>
        <v>1460.8372916666667</v>
      </c>
      <c r="AF1857" s="742">
        <f t="shared" ref="AF1857:AM1857" si="2389">AF1856</f>
        <v>1459.2176000000002</v>
      </c>
      <c r="AG1857" s="3031">
        <f t="shared" si="2389"/>
        <v>0</v>
      </c>
      <c r="AH1857" s="742">
        <f t="shared" ref="AH1857" si="2390">AH1856</f>
        <v>0</v>
      </c>
      <c r="AI1857" s="742">
        <f t="shared" si="2389"/>
        <v>-1.6196916666665402</v>
      </c>
      <c r="AJ1857" s="742"/>
      <c r="AK1857" s="742">
        <f t="shared" si="2389"/>
        <v>0</v>
      </c>
      <c r="AL1857" s="742">
        <f t="shared" si="2389"/>
        <v>1459.2176000000002</v>
      </c>
      <c r="AM1857" s="3711">
        <f t="shared" si="2389"/>
        <v>0</v>
      </c>
      <c r="AN1857" s="3948"/>
      <c r="AO1857" s="4196">
        <f t="shared" ref="AO1857" si="2391">AO1856</f>
        <v>0</v>
      </c>
      <c r="AP1857" s="4306">
        <f t="shared" si="2344"/>
        <v>2504292.5</v>
      </c>
    </row>
    <row r="1858" spans="1:274" ht="29.25" x14ac:dyDescent="0.25">
      <c r="B1858" s="637">
        <v>1</v>
      </c>
      <c r="C1858" s="464" t="s">
        <v>661</v>
      </c>
      <c r="D1858" s="464"/>
      <c r="E1858" s="464"/>
      <c r="F1858" s="1546"/>
      <c r="G1858" s="4404"/>
      <c r="H1858" s="1546">
        <f t="shared" si="2337"/>
        <v>0</v>
      </c>
      <c r="I1858" s="483"/>
      <c r="J1858" s="483"/>
      <c r="K1858" s="483"/>
      <c r="L1858" s="3537"/>
      <c r="M1858" s="1849"/>
      <c r="N1858" s="1849"/>
      <c r="O1858" s="483"/>
      <c r="P1858" s="483"/>
      <c r="Q1858" s="483">
        <f t="shared" si="2338"/>
        <v>0</v>
      </c>
      <c r="R1858" s="483"/>
      <c r="S1858" s="483"/>
      <c r="T1858" s="483"/>
      <c r="U1858" s="483"/>
      <c r="V1858" s="483"/>
      <c r="W1858" s="1137"/>
      <c r="X1858" s="1137"/>
      <c r="Y1858" s="1137"/>
      <c r="Z1858" s="1137"/>
      <c r="AA1858" s="1137"/>
      <c r="AB1858" s="1137"/>
      <c r="AC1858" s="1137"/>
      <c r="AD1858" s="1137"/>
      <c r="AE1858" s="2914"/>
      <c r="AF1858" s="642"/>
      <c r="AG1858" s="3076"/>
      <c r="AH1858" s="642"/>
      <c r="AI1858" s="642"/>
      <c r="AJ1858" s="671"/>
      <c r="AK1858" s="671"/>
      <c r="AL1858" s="642"/>
      <c r="AM1858" s="3708"/>
      <c r="AN1858" s="4054"/>
      <c r="AO1858" s="4075"/>
      <c r="AP1858" s="4306">
        <f t="shared" si="2344"/>
        <v>0</v>
      </c>
    </row>
    <row r="1859" spans="1:274" x14ac:dyDescent="0.25">
      <c r="B1859" s="637">
        <v>1</v>
      </c>
      <c r="C1859" s="346" t="s">
        <v>14</v>
      </c>
      <c r="D1859" s="346"/>
      <c r="E1859" s="346"/>
      <c r="F1859" s="1340"/>
      <c r="G1859" s="4070"/>
      <c r="H1859" s="1340">
        <f t="shared" si="2337"/>
        <v>0</v>
      </c>
      <c r="I1859" s="102"/>
      <c r="J1859" s="102"/>
      <c r="K1859" s="102"/>
      <c r="L1859" s="3460"/>
      <c r="M1859" s="523"/>
      <c r="N1859" s="523"/>
      <c r="O1859" s="753"/>
      <c r="P1859" s="753"/>
      <c r="Q1859" s="753">
        <f t="shared" si="2338"/>
        <v>0</v>
      </c>
      <c r="R1859" s="753"/>
      <c r="S1859" s="753"/>
      <c r="T1859" s="753"/>
      <c r="U1859" s="753"/>
      <c r="V1859" s="753"/>
      <c r="W1859" s="607"/>
      <c r="X1859" s="607"/>
      <c r="Y1859" s="607"/>
      <c r="Z1859" s="607"/>
      <c r="AA1859" s="607"/>
      <c r="AB1859" s="607"/>
      <c r="AC1859" s="607"/>
      <c r="AD1859" s="607"/>
      <c r="AE1859" s="2912"/>
      <c r="AF1859" s="606"/>
      <c r="AG1859" s="3074"/>
      <c r="AH1859" s="606"/>
      <c r="AI1859" s="606"/>
      <c r="AJ1859" s="693"/>
      <c r="AK1859" s="693"/>
      <c r="AL1859" s="606"/>
      <c r="AM1859" s="3702"/>
      <c r="AN1859" s="3938"/>
      <c r="AO1859" s="4027"/>
      <c r="AP1859" s="4306">
        <f t="shared" si="2344"/>
        <v>0</v>
      </c>
    </row>
    <row r="1860" spans="1:274" ht="30" x14ac:dyDescent="0.25">
      <c r="B1860" s="637">
        <v>1</v>
      </c>
      <c r="C1860" s="405" t="s">
        <v>213</v>
      </c>
      <c r="D1860" s="346"/>
      <c r="E1860" s="346"/>
      <c r="F1860" s="1529"/>
      <c r="G1860" s="4119"/>
      <c r="H1860" s="1529">
        <f t="shared" si="2337"/>
        <v>0</v>
      </c>
      <c r="I1860" s="492"/>
      <c r="J1860" s="492"/>
      <c r="K1860" s="492"/>
      <c r="L1860" s="3623"/>
      <c r="M1860" s="491"/>
      <c r="N1860" s="491"/>
      <c r="O1860" s="492"/>
      <c r="P1860" s="492"/>
      <c r="Q1860" s="492">
        <f t="shared" si="2338"/>
        <v>0</v>
      </c>
      <c r="R1860" s="492"/>
      <c r="S1860" s="492"/>
      <c r="T1860" s="492"/>
      <c r="U1860" s="492"/>
      <c r="V1860" s="492"/>
      <c r="W1860" s="1886">
        <v>244.14451999999997</v>
      </c>
      <c r="X1860" s="1886">
        <v>244.14451999999997</v>
      </c>
      <c r="Y1860" s="1886">
        <v>244.14451999999997</v>
      </c>
      <c r="Z1860" s="1886">
        <v>244.14451999999997</v>
      </c>
      <c r="AA1860" s="1886">
        <v>244.14451999999997</v>
      </c>
      <c r="AB1860" s="1886">
        <v>244.14451999999997</v>
      </c>
      <c r="AC1860" s="1886">
        <v>244.14451999999997</v>
      </c>
      <c r="AD1860" s="1886">
        <v>244.14451999999997</v>
      </c>
      <c r="AE1860" s="2895">
        <f>W1860/12*$C$3+(X1860-W1860)/11*6+(Y1860-X1860)/10*5+(Z1860-Y1860)/9*4+(AA1860-Z1860)/8*3+(AB1860-AA1860)/7*2+(AC1860-AB1860)/6*1+(AD1860-AC1860)</f>
        <v>142.41763666666665</v>
      </c>
      <c r="AF1860" s="95">
        <f t="shared" ref="AF1860" si="2392">AL1860-AK1860-AH1860</f>
        <v>144.06464999999997</v>
      </c>
      <c r="AG1860" s="3089"/>
      <c r="AH1860" s="95"/>
      <c r="AI1860" s="95">
        <f>AF1860-AE1860</f>
        <v>1.6470133333333195</v>
      </c>
      <c r="AJ1860" s="245"/>
      <c r="AK1860" s="245">
        <v>0</v>
      </c>
      <c r="AL1860" s="95">
        <v>144.06464999999997</v>
      </c>
      <c r="AM1860" s="3702"/>
      <c r="AN1860" s="4088"/>
      <c r="AO1860" s="4092"/>
      <c r="AP1860" s="4306">
        <f t="shared" si="2344"/>
        <v>244144.51999999996</v>
      </c>
    </row>
    <row r="1861" spans="1:274" ht="29.25" x14ac:dyDescent="0.25">
      <c r="B1861" s="637">
        <v>1</v>
      </c>
      <c r="C1861" s="2430" t="s">
        <v>476</v>
      </c>
      <c r="D1861" s="346"/>
      <c r="E1861" s="346"/>
      <c r="F1861" s="2647">
        <f>F1862+F1865</f>
        <v>370</v>
      </c>
      <c r="G1861" s="4671">
        <f>G1862+G1865</f>
        <v>370</v>
      </c>
      <c r="H1861" s="2647">
        <f t="shared" si="2337"/>
        <v>0</v>
      </c>
      <c r="I1861" s="2650">
        <f t="shared" ref="I1861" si="2393">I1862+I1865</f>
        <v>216</v>
      </c>
      <c r="J1861" s="2650">
        <f t="shared" ref="J1861" si="2394">J1862+J1865</f>
        <v>219</v>
      </c>
      <c r="K1861" s="2650">
        <f>J1861/I1861*100</f>
        <v>101.38888888888889</v>
      </c>
      <c r="L1861" s="3681">
        <f t="shared" ref="L1861" si="2395">L1862+L1865</f>
        <v>0</v>
      </c>
      <c r="M1861" s="491"/>
      <c r="N1861" s="491"/>
      <c r="O1861" s="492"/>
      <c r="P1861" s="492"/>
      <c r="Q1861" s="492">
        <f t="shared" si="2338"/>
        <v>0</v>
      </c>
      <c r="R1861" s="492"/>
      <c r="S1861" s="492"/>
      <c r="T1861" s="492"/>
      <c r="U1861" s="492"/>
      <c r="V1861" s="492"/>
      <c r="W1861" s="1886"/>
      <c r="X1861" s="1886"/>
      <c r="Y1861" s="1886"/>
      <c r="Z1861" s="1886"/>
      <c r="AA1861" s="1886"/>
      <c r="AB1861" s="1886"/>
      <c r="AC1861" s="1886"/>
      <c r="AD1861" s="1886"/>
      <c r="AE1861" s="2934"/>
      <c r="AF1861" s="95"/>
      <c r="AG1861" s="3089"/>
      <c r="AH1861" s="95"/>
      <c r="AI1861" s="95"/>
      <c r="AJ1861" s="245"/>
      <c r="AK1861" s="245"/>
      <c r="AL1861" s="95"/>
      <c r="AM1861" s="3702"/>
      <c r="AN1861" s="4194">
        <f t="shared" ref="AN1861" si="2396">AN1862+AN1865</f>
        <v>0</v>
      </c>
      <c r="AO1861" s="4092"/>
      <c r="AP1861" s="4306">
        <f t="shared" si="2344"/>
        <v>0</v>
      </c>
    </row>
    <row r="1862" spans="1:274" ht="30" x14ac:dyDescent="0.25">
      <c r="B1862" s="637">
        <v>1</v>
      </c>
      <c r="C1862" s="2431" t="s">
        <v>465</v>
      </c>
      <c r="D1862" s="346"/>
      <c r="E1862" s="346"/>
      <c r="F1862" s="2647">
        <f>F1863</f>
        <v>290</v>
      </c>
      <c r="G1862" s="4671">
        <f>G1863</f>
        <v>290</v>
      </c>
      <c r="H1862" s="2647">
        <f t="shared" si="2337"/>
        <v>0</v>
      </c>
      <c r="I1862" s="2650">
        <f t="shared" ref="I1862" si="2397">I1863</f>
        <v>169</v>
      </c>
      <c r="J1862" s="2650">
        <f t="shared" ref="J1862" si="2398">J1863</f>
        <v>171</v>
      </c>
      <c r="K1862" s="2650">
        <f>J1862/I1862*100</f>
        <v>101.18343195266273</v>
      </c>
      <c r="L1862" s="3681">
        <f t="shared" ref="L1862" si="2399">L1863</f>
        <v>0</v>
      </c>
      <c r="M1862" s="491"/>
      <c r="N1862" s="491"/>
      <c r="O1862" s="492"/>
      <c r="P1862" s="492"/>
      <c r="Q1862" s="492">
        <f t="shared" si="2338"/>
        <v>0</v>
      </c>
      <c r="R1862" s="492"/>
      <c r="S1862" s="492"/>
      <c r="T1862" s="492"/>
      <c r="U1862" s="492"/>
      <c r="V1862" s="492"/>
      <c r="W1862" s="1886"/>
      <c r="X1862" s="1886"/>
      <c r="Y1862" s="1886"/>
      <c r="Z1862" s="1886"/>
      <c r="AA1862" s="1886"/>
      <c r="AB1862" s="1886"/>
      <c r="AC1862" s="1886"/>
      <c r="AD1862" s="1886"/>
      <c r="AE1862" s="2934"/>
      <c r="AF1862" s="95"/>
      <c r="AG1862" s="3089"/>
      <c r="AH1862" s="95"/>
      <c r="AI1862" s="95"/>
      <c r="AJ1862" s="245"/>
      <c r="AK1862" s="245"/>
      <c r="AL1862" s="95"/>
      <c r="AM1862" s="3702"/>
      <c r="AN1862" s="4194">
        <f t="shared" ref="AN1862" si="2400">AN1863</f>
        <v>0</v>
      </c>
      <c r="AO1862" s="4092"/>
      <c r="AP1862" s="4306">
        <f t="shared" si="2344"/>
        <v>0</v>
      </c>
    </row>
    <row r="1863" spans="1:274" x14ac:dyDescent="0.25">
      <c r="B1863" s="637">
        <v>1</v>
      </c>
      <c r="C1863" s="1829" t="s">
        <v>466</v>
      </c>
      <c r="D1863" s="346"/>
      <c r="E1863" s="346"/>
      <c r="F1863" s="2647">
        <v>290</v>
      </c>
      <c r="G1863" s="4671">
        <v>290</v>
      </c>
      <c r="H1863" s="2647">
        <f t="shared" si="2337"/>
        <v>0</v>
      </c>
      <c r="I1863" s="2650">
        <f t="shared" ref="I1863:I1865" si="2401">ROUND(F1863/12*$C$3,0)</f>
        <v>169</v>
      </c>
      <c r="J1863" s="2650">
        <v>171</v>
      </c>
      <c r="K1863" s="2650">
        <f>J1863/I1863*100</f>
        <v>101.18343195266273</v>
      </c>
      <c r="L1863" s="3681"/>
      <c r="M1863" s="491"/>
      <c r="N1863" s="491"/>
      <c r="O1863" s="492"/>
      <c r="P1863" s="492"/>
      <c r="Q1863" s="492">
        <f t="shared" si="2338"/>
        <v>0</v>
      </c>
      <c r="R1863" s="492"/>
      <c r="S1863" s="492"/>
      <c r="T1863" s="492"/>
      <c r="U1863" s="492"/>
      <c r="V1863" s="492"/>
      <c r="W1863" s="1886"/>
      <c r="X1863" s="1886"/>
      <c r="Y1863" s="1886"/>
      <c r="Z1863" s="1886"/>
      <c r="AA1863" s="1886"/>
      <c r="AB1863" s="1886"/>
      <c r="AC1863" s="1886"/>
      <c r="AD1863" s="1886"/>
      <c r="AE1863" s="2934"/>
      <c r="AF1863" s="95"/>
      <c r="AG1863" s="3089"/>
      <c r="AH1863" s="95"/>
      <c r="AI1863" s="95"/>
      <c r="AJ1863" s="245"/>
      <c r="AK1863" s="245"/>
      <c r="AL1863" s="95"/>
      <c r="AM1863" s="3702"/>
      <c r="AN1863" s="4194"/>
      <c r="AO1863" s="4092"/>
      <c r="AP1863" s="4306">
        <f t="shared" si="2344"/>
        <v>0</v>
      </c>
    </row>
    <row r="1864" spans="1:274" ht="60" x14ac:dyDescent="0.25">
      <c r="B1864" s="637">
        <v>1</v>
      </c>
      <c r="C1864" s="1829" t="s">
        <v>468</v>
      </c>
      <c r="D1864" s="346"/>
      <c r="E1864" s="346"/>
      <c r="F1864" s="2647"/>
      <c r="G1864" s="4671"/>
      <c r="H1864" s="2647">
        <f t="shared" si="2337"/>
        <v>0</v>
      </c>
      <c r="I1864" s="2650"/>
      <c r="J1864" s="2650"/>
      <c r="K1864" s="2650"/>
      <c r="L1864" s="3681"/>
      <c r="M1864" s="491"/>
      <c r="N1864" s="491"/>
      <c r="O1864" s="492"/>
      <c r="P1864" s="492"/>
      <c r="Q1864" s="492">
        <f t="shared" si="2338"/>
        <v>0</v>
      </c>
      <c r="R1864" s="492"/>
      <c r="S1864" s="492"/>
      <c r="T1864" s="492"/>
      <c r="U1864" s="492"/>
      <c r="V1864" s="492"/>
      <c r="W1864" s="1886"/>
      <c r="X1864" s="1886"/>
      <c r="Y1864" s="1886"/>
      <c r="Z1864" s="1886"/>
      <c r="AA1864" s="1886"/>
      <c r="AB1864" s="1886"/>
      <c r="AC1864" s="1886"/>
      <c r="AD1864" s="1886"/>
      <c r="AE1864" s="2934"/>
      <c r="AF1864" s="95"/>
      <c r="AG1864" s="3089"/>
      <c r="AH1864" s="95"/>
      <c r="AI1864" s="95"/>
      <c r="AJ1864" s="245"/>
      <c r="AK1864" s="245"/>
      <c r="AL1864" s="95"/>
      <c r="AM1864" s="3702"/>
      <c r="AN1864" s="4194"/>
      <c r="AO1864" s="4092"/>
      <c r="AP1864" s="4306">
        <f t="shared" si="2344"/>
        <v>0</v>
      </c>
    </row>
    <row r="1865" spans="1:274" ht="45" x14ac:dyDescent="0.25">
      <c r="B1865" s="637">
        <v>1</v>
      </c>
      <c r="C1865" s="1828" t="s">
        <v>469</v>
      </c>
      <c r="D1865" s="346"/>
      <c r="E1865" s="346"/>
      <c r="F1865" s="2647">
        <v>80</v>
      </c>
      <c r="G1865" s="4671">
        <v>80</v>
      </c>
      <c r="H1865" s="2647">
        <f t="shared" si="2337"/>
        <v>0</v>
      </c>
      <c r="I1865" s="2650">
        <f t="shared" si="2401"/>
        <v>47</v>
      </c>
      <c r="J1865" s="2650">
        <v>48</v>
      </c>
      <c r="K1865" s="2650">
        <f>J1865/I1865*100</f>
        <v>102.12765957446808</v>
      </c>
      <c r="L1865" s="3681"/>
      <c r="M1865" s="491"/>
      <c r="N1865" s="491"/>
      <c r="O1865" s="492"/>
      <c r="P1865" s="492"/>
      <c r="Q1865" s="492">
        <f t="shared" si="2338"/>
        <v>0</v>
      </c>
      <c r="R1865" s="492"/>
      <c r="S1865" s="492"/>
      <c r="T1865" s="492"/>
      <c r="U1865" s="492"/>
      <c r="V1865" s="492"/>
      <c r="W1865" s="1886"/>
      <c r="X1865" s="1886"/>
      <c r="Y1865" s="1886"/>
      <c r="Z1865" s="1886"/>
      <c r="AA1865" s="1886"/>
      <c r="AB1865" s="1886"/>
      <c r="AC1865" s="1886"/>
      <c r="AD1865" s="1886"/>
      <c r="AE1865" s="2934"/>
      <c r="AF1865" s="95"/>
      <c r="AG1865" s="3089"/>
      <c r="AH1865" s="95"/>
      <c r="AI1865" s="95"/>
      <c r="AJ1865" s="245"/>
      <c r="AK1865" s="245"/>
      <c r="AL1865" s="95"/>
      <c r="AM1865" s="3702"/>
      <c r="AN1865" s="4194"/>
      <c r="AO1865" s="4092"/>
      <c r="AP1865" s="4306">
        <f t="shared" si="2344"/>
        <v>0</v>
      </c>
    </row>
    <row r="1866" spans="1:274" ht="29.25" x14ac:dyDescent="0.25">
      <c r="B1866" s="637">
        <v>1</v>
      </c>
      <c r="C1866" s="2430" t="s">
        <v>477</v>
      </c>
      <c r="D1866" s="346"/>
      <c r="E1866" s="346"/>
      <c r="F1866" s="2648"/>
      <c r="G1866" s="4672"/>
      <c r="H1866" s="2648">
        <f t="shared" si="2337"/>
        <v>0</v>
      </c>
      <c r="I1866" s="2649"/>
      <c r="J1866" s="2649"/>
      <c r="K1866" s="2649"/>
      <c r="L1866" s="3682"/>
      <c r="M1866" s="491"/>
      <c r="N1866" s="491"/>
      <c r="O1866" s="492"/>
      <c r="P1866" s="492"/>
      <c r="Q1866" s="492">
        <f t="shared" si="2338"/>
        <v>0</v>
      </c>
      <c r="R1866" s="492"/>
      <c r="S1866" s="492"/>
      <c r="T1866" s="492"/>
      <c r="U1866" s="492"/>
      <c r="V1866" s="492"/>
      <c r="W1866" s="1886"/>
      <c r="X1866" s="1886"/>
      <c r="Y1866" s="1886"/>
      <c r="Z1866" s="1886"/>
      <c r="AA1866" s="1886"/>
      <c r="AB1866" s="1886"/>
      <c r="AC1866" s="1886"/>
      <c r="AD1866" s="1886"/>
      <c r="AE1866" s="2934"/>
      <c r="AF1866" s="95"/>
      <c r="AG1866" s="3089"/>
      <c r="AH1866" s="95"/>
      <c r="AI1866" s="95"/>
      <c r="AJ1866" s="245"/>
      <c r="AK1866" s="245"/>
      <c r="AL1866" s="95"/>
      <c r="AM1866" s="3702"/>
      <c r="AN1866" s="4195"/>
      <c r="AO1866" s="4092"/>
      <c r="AP1866" s="4306">
        <f t="shared" si="2344"/>
        <v>0</v>
      </c>
    </row>
    <row r="1867" spans="1:274" ht="29.25" x14ac:dyDescent="0.25">
      <c r="B1867" s="637">
        <v>1</v>
      </c>
      <c r="C1867" s="2430" t="s">
        <v>470</v>
      </c>
      <c r="D1867" s="346"/>
      <c r="E1867" s="346"/>
      <c r="F1867" s="2648"/>
      <c r="G1867" s="4672"/>
      <c r="H1867" s="2648">
        <f t="shared" si="2337"/>
        <v>0</v>
      </c>
      <c r="I1867" s="2649"/>
      <c r="J1867" s="2649"/>
      <c r="K1867" s="2649"/>
      <c r="L1867" s="3682"/>
      <c r="M1867" s="491"/>
      <c r="N1867" s="491"/>
      <c r="O1867" s="492"/>
      <c r="P1867" s="492"/>
      <c r="Q1867" s="492">
        <f t="shared" si="2338"/>
        <v>0</v>
      </c>
      <c r="R1867" s="492"/>
      <c r="S1867" s="492"/>
      <c r="T1867" s="492"/>
      <c r="U1867" s="492"/>
      <c r="V1867" s="492"/>
      <c r="W1867" s="1886"/>
      <c r="X1867" s="1886"/>
      <c r="Y1867" s="1886"/>
      <c r="Z1867" s="1886"/>
      <c r="AA1867" s="1886"/>
      <c r="AB1867" s="1886"/>
      <c r="AC1867" s="1886"/>
      <c r="AD1867" s="1886"/>
      <c r="AE1867" s="2934"/>
      <c r="AF1867" s="95"/>
      <c r="AG1867" s="3089"/>
      <c r="AH1867" s="95"/>
      <c r="AI1867" s="95"/>
      <c r="AJ1867" s="245"/>
      <c r="AK1867" s="245"/>
      <c r="AL1867" s="95"/>
      <c r="AM1867" s="3702"/>
      <c r="AN1867" s="4195"/>
      <c r="AO1867" s="4092"/>
      <c r="AP1867" s="4306">
        <f t="shared" si="2344"/>
        <v>0</v>
      </c>
    </row>
    <row r="1868" spans="1:274" ht="29.25" x14ac:dyDescent="0.25">
      <c r="B1868" s="637">
        <v>1</v>
      </c>
      <c r="C1868" s="2434" t="s">
        <v>382</v>
      </c>
      <c r="D1868" s="346"/>
      <c r="E1868" s="346"/>
      <c r="F1868" s="2648">
        <f>F1861</f>
        <v>370</v>
      </c>
      <c r="G1868" s="4672">
        <f>G1861</f>
        <v>370</v>
      </c>
      <c r="H1868" s="2648">
        <f t="shared" si="2337"/>
        <v>0</v>
      </c>
      <c r="I1868" s="2649">
        <f>I1861</f>
        <v>216</v>
      </c>
      <c r="J1868" s="2649">
        <f>J1861</f>
        <v>219</v>
      </c>
      <c r="K1868" s="2649">
        <f>J1868/I1868*100</f>
        <v>101.38888888888889</v>
      </c>
      <c r="L1868" s="3682">
        <f>L1861</f>
        <v>0</v>
      </c>
      <c r="M1868" s="491"/>
      <c r="N1868" s="491"/>
      <c r="O1868" s="492"/>
      <c r="P1868" s="492"/>
      <c r="Q1868" s="492">
        <f t="shared" si="2338"/>
        <v>0</v>
      </c>
      <c r="R1868" s="492"/>
      <c r="S1868" s="492"/>
      <c r="T1868" s="492"/>
      <c r="U1868" s="492"/>
      <c r="V1868" s="492"/>
      <c r="W1868" s="1886"/>
      <c r="X1868" s="1886"/>
      <c r="Y1868" s="1886"/>
      <c r="Z1868" s="1886"/>
      <c r="AA1868" s="1886"/>
      <c r="AB1868" s="1886"/>
      <c r="AC1868" s="1886"/>
      <c r="AD1868" s="1886"/>
      <c r="AE1868" s="2934"/>
      <c r="AF1868" s="95"/>
      <c r="AG1868" s="3089"/>
      <c r="AH1868" s="95"/>
      <c r="AI1868" s="95"/>
      <c r="AJ1868" s="245"/>
      <c r="AK1868" s="245"/>
      <c r="AL1868" s="95"/>
      <c r="AM1868" s="3702"/>
      <c r="AN1868" s="4195">
        <f>AN1861</f>
        <v>0</v>
      </c>
      <c r="AO1868" s="4092"/>
      <c r="AP1868" s="4306">
        <f t="shared" si="2344"/>
        <v>0</v>
      </c>
    </row>
    <row r="1869" spans="1:274" ht="15.75" thickBot="1" x14ac:dyDescent="0.3">
      <c r="B1869" s="637">
        <v>1</v>
      </c>
      <c r="C1869" s="2435" t="s">
        <v>139</v>
      </c>
      <c r="D1869" s="346"/>
      <c r="E1869" s="346"/>
      <c r="F1869" s="2648">
        <f>F1868</f>
        <v>370</v>
      </c>
      <c r="G1869" s="4672">
        <f>G1868</f>
        <v>370</v>
      </c>
      <c r="H1869" s="2648">
        <f t="shared" ref="H1869:H1932" si="2402">F1869-G1869</f>
        <v>0</v>
      </c>
      <c r="I1869" s="2649">
        <f>I1868</f>
        <v>216</v>
      </c>
      <c r="J1869" s="2649">
        <f>J1868</f>
        <v>219</v>
      </c>
      <c r="K1869" s="2649">
        <f>J1869/I1869*100</f>
        <v>101.38888888888889</v>
      </c>
      <c r="L1869" s="3682">
        <f>L1868</f>
        <v>0</v>
      </c>
      <c r="M1869" s="491"/>
      <c r="N1869" s="491"/>
      <c r="O1869" s="492"/>
      <c r="P1869" s="492"/>
      <c r="Q1869" s="492">
        <f t="shared" ref="Q1869:Q1932" si="2403">O1869-P1869</f>
        <v>0</v>
      </c>
      <c r="R1869" s="492"/>
      <c r="S1869" s="492"/>
      <c r="T1869" s="492"/>
      <c r="U1869" s="492"/>
      <c r="V1869" s="492"/>
      <c r="W1869" s="1886">
        <f t="shared" ref="W1869:X1869" si="2404">W1860</f>
        <v>244.14451999999997</v>
      </c>
      <c r="X1869" s="1886">
        <f t="shared" si="2404"/>
        <v>244.14451999999997</v>
      </c>
      <c r="Y1869" s="1886">
        <f t="shared" ref="Y1869:Z1869" si="2405">Y1860</f>
        <v>244.14451999999997</v>
      </c>
      <c r="Z1869" s="1886">
        <f t="shared" si="2405"/>
        <v>244.14451999999997</v>
      </c>
      <c r="AA1869" s="1886">
        <f t="shared" ref="AA1869:AB1869" si="2406">AA1860</f>
        <v>244.14451999999997</v>
      </c>
      <c r="AB1869" s="1886">
        <f t="shared" si="2406"/>
        <v>244.14451999999997</v>
      </c>
      <c r="AC1869" s="1886">
        <f t="shared" ref="AC1869:AD1869" si="2407">AC1860</f>
        <v>244.14451999999997</v>
      </c>
      <c r="AD1869" s="1886">
        <f t="shared" si="2407"/>
        <v>244.14451999999997</v>
      </c>
      <c r="AE1869" s="2999">
        <f t="shared" ref="AE1869" si="2408">AE1860</f>
        <v>142.41763666666665</v>
      </c>
      <c r="AF1869" s="95">
        <f t="shared" ref="AF1869:AM1869" si="2409">AF1860</f>
        <v>144.06464999999997</v>
      </c>
      <c r="AG1869" s="3089">
        <f t="shared" si="2409"/>
        <v>0</v>
      </c>
      <c r="AH1869" s="95">
        <f t="shared" ref="AH1869" si="2410">AH1860</f>
        <v>0</v>
      </c>
      <c r="AI1869" s="95">
        <f t="shared" si="2409"/>
        <v>1.6470133333333195</v>
      </c>
      <c r="AJ1869" s="245"/>
      <c r="AK1869" s="245">
        <f t="shared" si="2409"/>
        <v>0</v>
      </c>
      <c r="AL1869" s="95">
        <f t="shared" si="2409"/>
        <v>144.06464999999997</v>
      </c>
      <c r="AM1869" s="3709">
        <f t="shared" si="2409"/>
        <v>0</v>
      </c>
      <c r="AN1869" s="4195">
        <f>AN1868</f>
        <v>0</v>
      </c>
      <c r="AO1869" s="4092">
        <f t="shared" ref="AO1869" si="2411">AO1860</f>
        <v>0</v>
      </c>
      <c r="AP1869" s="4306">
        <f t="shared" si="2344"/>
        <v>244144.51999999996</v>
      </c>
    </row>
    <row r="1870" spans="1:274" x14ac:dyDescent="0.25">
      <c r="A1870" s="637">
        <v>1</v>
      </c>
      <c r="B1870" s="637">
        <v>1</v>
      </c>
      <c r="C1870" s="1181" t="s">
        <v>76</v>
      </c>
      <c r="D1870" s="1181"/>
      <c r="E1870" s="1181"/>
      <c r="F1870" s="1579"/>
      <c r="G1870" s="4667"/>
      <c r="H1870" s="1579">
        <f t="shared" si="2402"/>
        <v>0</v>
      </c>
      <c r="I1870" s="1204"/>
      <c r="J1870" s="1204"/>
      <c r="K1870" s="1204"/>
      <c r="L1870" s="3671"/>
      <c r="M1870" s="1214"/>
      <c r="N1870" s="1214"/>
      <c r="O1870" s="1182"/>
      <c r="P1870" s="1182"/>
      <c r="Q1870" s="1182">
        <f t="shared" si="2403"/>
        <v>0</v>
      </c>
      <c r="R1870" s="1182"/>
      <c r="S1870" s="1182"/>
      <c r="T1870" s="1182"/>
      <c r="U1870" s="1182"/>
      <c r="V1870" s="1182"/>
      <c r="W1870" s="1145">
        <f t="shared" ref="W1870:X1870" si="2412">W1869+W1857+W1844</f>
        <v>511959.44206233782</v>
      </c>
      <c r="X1870" s="1145">
        <f t="shared" si="2412"/>
        <v>511959.44206233782</v>
      </c>
      <c r="Y1870" s="1145">
        <f t="shared" ref="Y1870:Z1870" si="2413">Y1869+Y1857+Y1844</f>
        <v>511960.86092313781</v>
      </c>
      <c r="Z1870" s="1145">
        <f t="shared" si="2413"/>
        <v>511960.86092313781</v>
      </c>
      <c r="AA1870" s="1145">
        <f t="shared" ref="AA1870:AB1870" si="2414">AA1869+AA1857+AA1844</f>
        <v>512008.11151473789</v>
      </c>
      <c r="AB1870" s="1145">
        <f t="shared" si="2414"/>
        <v>512008.11151473789</v>
      </c>
      <c r="AC1870" s="1145">
        <f t="shared" ref="AC1870:AD1870" si="2415">AC1869+AC1857+AC1844</f>
        <v>512384.18991473789</v>
      </c>
      <c r="AD1870" s="1145">
        <f t="shared" si="2415"/>
        <v>524325.18052145781</v>
      </c>
      <c r="AE1870" s="1897">
        <f t="shared" ref="AE1870" si="2416">AE1869+AE1857+AE1844</f>
        <v>309772.42473491712</v>
      </c>
      <c r="AF1870" s="1145">
        <f t="shared" ref="AF1870:AM1870" si="2417">AF1869+AF1857+AF1844</f>
        <v>308738.25977000006</v>
      </c>
      <c r="AG1870" s="3034">
        <f t="shared" si="2417"/>
        <v>0</v>
      </c>
      <c r="AH1870" s="1145">
        <f t="shared" ref="AH1870" si="2418">AH1869+AH1857+AH1844</f>
        <v>-21.770170000000007</v>
      </c>
      <c r="AI1870" s="1145">
        <f t="shared" si="2417"/>
        <v>-1034.1649649170956</v>
      </c>
      <c r="AJ1870" s="1145">
        <f t="shared" ref="AJ1870" si="2419">AJ1869+AJ1857+AJ1844</f>
        <v>0</v>
      </c>
      <c r="AK1870" s="1145">
        <f t="shared" si="2417"/>
        <v>-1655.0616600000001</v>
      </c>
      <c r="AL1870" s="1145">
        <f t="shared" si="2417"/>
        <v>307061.42794000002</v>
      </c>
      <c r="AM1870" s="3708">
        <f t="shared" si="2417"/>
        <v>0</v>
      </c>
      <c r="AN1870" s="4175"/>
      <c r="AO1870" s="4165">
        <f t="shared" ref="AO1870" si="2420">AO1869+AO1857+AO1844</f>
        <v>0</v>
      </c>
      <c r="AP1870" s="4306">
        <f t="shared" si="2344"/>
        <v>512384189.91473788</v>
      </c>
    </row>
    <row r="1871" spans="1:274" x14ac:dyDescent="0.25">
      <c r="A1871" s="637">
        <v>1</v>
      </c>
      <c r="B1871" s="637">
        <v>1</v>
      </c>
      <c r="C1871" s="1099" t="s">
        <v>80</v>
      </c>
      <c r="D1871" s="1099"/>
      <c r="E1871" s="1099"/>
      <c r="F1871" s="1515">
        <f>SUM(F1775)</f>
        <v>4984</v>
      </c>
      <c r="G1871" s="4070">
        <f>SUM(G1775)</f>
        <v>4835</v>
      </c>
      <c r="H1871" s="1515">
        <f t="shared" si="2402"/>
        <v>149</v>
      </c>
      <c r="I1871" s="1066">
        <f>SUM(I1775)</f>
        <v>2969.4166666666661</v>
      </c>
      <c r="J1871" s="1066">
        <f>SUM(J1775)</f>
        <v>2597</v>
      </c>
      <c r="K1871" s="1066">
        <f>J1871/I1871*100</f>
        <v>87.458254988353517</v>
      </c>
      <c r="L1871" s="3460">
        <f>SUM(L1775)</f>
        <v>0</v>
      </c>
      <c r="M1871" s="946">
        <f>SUM(O1871/F1871)</f>
        <v>8.6007223113964688</v>
      </c>
      <c r="N1871" s="946">
        <f>S1871/J1871</f>
        <v>8.3815941470927999</v>
      </c>
      <c r="O1871" s="1066">
        <f>SUM(O1775)</f>
        <v>42866</v>
      </c>
      <c r="P1871" s="1066">
        <v>41804</v>
      </c>
      <c r="Q1871" s="1066">
        <f t="shared" si="2403"/>
        <v>1062</v>
      </c>
      <c r="R1871" s="1066">
        <f>SUM(R1775)</f>
        <v>25447.916666666664</v>
      </c>
      <c r="S1871" s="1066">
        <f>SUM(S1775)</f>
        <v>21767</v>
      </c>
      <c r="T1871" s="1066">
        <f>S1871/R1871*100</f>
        <v>85.535489152681137</v>
      </c>
      <c r="U1871" s="1066">
        <f>SUM(U1775)</f>
        <v>131</v>
      </c>
      <c r="V1871" s="944">
        <f>S1871/$C$3*12/U1871</f>
        <v>284.84623773173394</v>
      </c>
      <c r="W1871" s="1928">
        <f t="shared" ref="W1871:AM1871" si="2421">SUM(W1775)</f>
        <v>208891.02455423994</v>
      </c>
      <c r="X1871" s="1928">
        <f t="shared" ref="X1871:Y1871" si="2422">SUM(X1775)</f>
        <v>208891.02455423994</v>
      </c>
      <c r="Y1871" s="1928">
        <f t="shared" si="2422"/>
        <v>208892.44341503995</v>
      </c>
      <c r="Z1871" s="1928">
        <f t="shared" ref="Z1871:AA1871" si="2423">SUM(Z1775)</f>
        <v>208892.44341503995</v>
      </c>
      <c r="AA1871" s="1928">
        <f t="shared" si="2423"/>
        <v>209900.30753663994</v>
      </c>
      <c r="AB1871" s="1928">
        <f t="shared" ref="AB1871:AC1871" si="2424">SUM(AB1775)</f>
        <v>209900.30753663994</v>
      </c>
      <c r="AC1871" s="1928">
        <f t="shared" si="2424"/>
        <v>209900.30753663994</v>
      </c>
      <c r="AD1871" s="1928">
        <f t="shared" ref="AD1871" si="2425">SUM(AD1775)</f>
        <v>221841.29814335995</v>
      </c>
      <c r="AE1871" s="1935">
        <f t="shared" si="2421"/>
        <v>134172.74673935998</v>
      </c>
      <c r="AF1871" s="1928">
        <f t="shared" si="2421"/>
        <v>140939.55065000002</v>
      </c>
      <c r="AG1871" s="3049">
        <f t="shared" si="2421"/>
        <v>0</v>
      </c>
      <c r="AH1871" s="1928">
        <f t="shared" si="2421"/>
        <v>-389.91865000000001</v>
      </c>
      <c r="AI1871" s="1928">
        <f t="shared" si="2421"/>
        <v>6766.8039106400392</v>
      </c>
      <c r="AJ1871" s="1928">
        <f t="shared" si="2421"/>
        <v>0</v>
      </c>
      <c r="AK1871" s="1928">
        <f t="shared" si="2421"/>
        <v>-1137.34105</v>
      </c>
      <c r="AL1871" s="1928">
        <f t="shared" si="2421"/>
        <v>139412.29095000002</v>
      </c>
      <c r="AM1871" s="3702">
        <f t="shared" si="2421"/>
        <v>0</v>
      </c>
      <c r="AN1871" s="3938">
        <f>SUM(AN1775)</f>
        <v>0</v>
      </c>
      <c r="AO1871" s="4190">
        <f t="shared" ref="AO1871" si="2426">SUM(AO1775)</f>
        <v>0</v>
      </c>
      <c r="AP1871" s="4306">
        <f t="shared" si="2344"/>
        <v>209900307.53663993</v>
      </c>
    </row>
    <row r="1872" spans="1:274" s="682" customFormat="1" x14ac:dyDescent="0.25">
      <c r="A1872" s="637">
        <v>1</v>
      </c>
      <c r="B1872" s="637">
        <v>1</v>
      </c>
      <c r="C1872" s="1036" t="s">
        <v>214</v>
      </c>
      <c r="D1872" s="1036"/>
      <c r="E1872" s="947"/>
      <c r="F1872" s="1571"/>
      <c r="G1872" s="4034"/>
      <c r="H1872" s="1571">
        <f t="shared" si="2402"/>
        <v>0</v>
      </c>
      <c r="I1872" s="948"/>
      <c r="J1872" s="948"/>
      <c r="K1872" s="948"/>
      <c r="L1872" s="3452"/>
      <c r="M1872" s="1148"/>
      <c r="N1872" s="1148"/>
      <c r="O1872" s="1149"/>
      <c r="P1872" s="1149"/>
      <c r="Q1872" s="1149">
        <f t="shared" si="2403"/>
        <v>0</v>
      </c>
      <c r="R1872" s="1149"/>
      <c r="S1872" s="1149"/>
      <c r="T1872" s="1149"/>
      <c r="U1872" s="1149"/>
      <c r="V1872" s="1149"/>
      <c r="W1872" s="1935"/>
      <c r="X1872" s="1935"/>
      <c r="Y1872" s="1935"/>
      <c r="Z1872" s="1935"/>
      <c r="AA1872" s="1935"/>
      <c r="AB1872" s="1935"/>
      <c r="AC1872" s="1935"/>
      <c r="AD1872" s="1935"/>
      <c r="AE1872" s="1935"/>
      <c r="AF1872" s="1935"/>
      <c r="AG1872" s="3179"/>
      <c r="AH1872" s="1935"/>
      <c r="AI1872" s="1935"/>
      <c r="AJ1872" s="1989"/>
      <c r="AK1872" s="1989"/>
      <c r="AL1872" s="1935"/>
      <c r="AM1872" s="3702"/>
      <c r="AN1872" s="3928"/>
      <c r="AO1872" s="4146"/>
      <c r="AP1872" s="4306">
        <f t="shared" si="2344"/>
        <v>0</v>
      </c>
      <c r="AQ1872" s="201"/>
      <c r="AR1872" s="201"/>
      <c r="AS1872" s="201"/>
      <c r="AT1872" s="201"/>
      <c r="AU1872" s="201"/>
      <c r="AV1872" s="201"/>
      <c r="AW1872" s="201"/>
      <c r="AX1872" s="201"/>
      <c r="AY1872" s="201"/>
      <c r="AZ1872" s="201"/>
      <c r="BA1872" s="201"/>
      <c r="BB1872" s="201"/>
      <c r="BC1872" s="201"/>
      <c r="BD1872" s="201"/>
      <c r="BE1872" s="201"/>
      <c r="BF1872" s="201"/>
      <c r="BG1872" s="201"/>
      <c r="BH1872" s="201"/>
      <c r="BI1872" s="201"/>
      <c r="BJ1872" s="201"/>
      <c r="BK1872" s="201"/>
      <c r="BL1872" s="201"/>
      <c r="BM1872" s="201"/>
      <c r="BN1872" s="201"/>
      <c r="BO1872" s="201"/>
      <c r="BP1872" s="201"/>
      <c r="BQ1872" s="201"/>
      <c r="BR1872" s="201"/>
      <c r="BS1872" s="201"/>
      <c r="BT1872" s="201"/>
      <c r="BU1872" s="201"/>
      <c r="BV1872" s="201"/>
      <c r="BW1872" s="201"/>
      <c r="BX1872" s="201"/>
      <c r="BY1872" s="201"/>
      <c r="BZ1872" s="201"/>
      <c r="CA1872" s="201"/>
      <c r="CB1872" s="201"/>
      <c r="CC1872" s="201"/>
      <c r="CD1872" s="201"/>
      <c r="CE1872" s="201"/>
      <c r="CF1872" s="201"/>
      <c r="CG1872" s="201"/>
      <c r="CH1872" s="201"/>
      <c r="CI1872" s="201"/>
      <c r="CJ1872" s="201"/>
      <c r="CK1872" s="201"/>
      <c r="CL1872" s="201"/>
      <c r="CM1872" s="201"/>
      <c r="CN1872" s="201"/>
      <c r="CO1872" s="201"/>
      <c r="CP1872" s="201"/>
      <c r="CQ1872" s="201"/>
      <c r="CR1872" s="201"/>
      <c r="CS1872" s="201"/>
      <c r="CT1872" s="201"/>
      <c r="CU1872" s="201"/>
      <c r="CV1872" s="201"/>
      <c r="CW1872" s="201"/>
      <c r="CX1872" s="201"/>
      <c r="CY1872" s="201"/>
      <c r="CZ1872" s="201"/>
      <c r="DA1872" s="201"/>
      <c r="DB1872" s="201"/>
      <c r="DC1872" s="201"/>
      <c r="DD1872" s="201"/>
      <c r="DE1872" s="201"/>
      <c r="DF1872" s="201"/>
      <c r="DG1872" s="201"/>
      <c r="DH1872" s="201"/>
      <c r="DI1872" s="201"/>
      <c r="DJ1872" s="201"/>
      <c r="DK1872" s="201"/>
      <c r="DL1872" s="201"/>
      <c r="DM1872" s="201"/>
      <c r="DN1872" s="201"/>
      <c r="DO1872" s="201"/>
      <c r="DP1872" s="201"/>
      <c r="DQ1872" s="201"/>
      <c r="DR1872" s="201"/>
      <c r="DS1872" s="201"/>
      <c r="DT1872" s="201"/>
      <c r="DU1872" s="201"/>
      <c r="DV1872" s="201"/>
      <c r="DW1872" s="201"/>
      <c r="DX1872" s="201"/>
      <c r="DY1872" s="201"/>
      <c r="DZ1872" s="201"/>
      <c r="EA1872" s="201"/>
      <c r="EB1872" s="201"/>
      <c r="EC1872" s="201"/>
      <c r="ED1872" s="201"/>
      <c r="EE1872" s="201"/>
      <c r="EF1872" s="201"/>
      <c r="EG1872" s="201"/>
      <c r="EH1872" s="201"/>
      <c r="EI1872" s="201"/>
      <c r="EJ1872" s="201"/>
      <c r="EK1872" s="201"/>
      <c r="EL1872" s="201"/>
      <c r="EM1872" s="201"/>
      <c r="EN1872" s="201"/>
      <c r="EO1872" s="201"/>
      <c r="EP1872" s="201"/>
      <c r="EQ1872" s="201"/>
      <c r="ER1872" s="201"/>
      <c r="ES1872" s="201"/>
      <c r="ET1872" s="201"/>
      <c r="EU1872" s="201"/>
      <c r="EV1872" s="201"/>
      <c r="EW1872" s="201"/>
      <c r="EX1872" s="201"/>
      <c r="EY1872" s="201"/>
      <c r="EZ1872" s="201"/>
      <c r="FA1872" s="201"/>
      <c r="FB1872" s="201"/>
      <c r="FC1872" s="201"/>
      <c r="FD1872" s="201"/>
      <c r="FE1872" s="201"/>
      <c r="FF1872" s="201"/>
      <c r="FG1872" s="201"/>
      <c r="FH1872" s="201"/>
      <c r="FI1872" s="201"/>
      <c r="FJ1872" s="201"/>
      <c r="FK1872" s="201"/>
      <c r="FL1872" s="201"/>
      <c r="FM1872" s="201"/>
      <c r="FN1872" s="201"/>
      <c r="FO1872" s="201"/>
      <c r="FP1872" s="201"/>
      <c r="FQ1872" s="201"/>
      <c r="FR1872" s="201"/>
      <c r="FS1872" s="201"/>
      <c r="FT1872" s="201"/>
      <c r="FU1872" s="201"/>
      <c r="FV1872" s="201"/>
      <c r="FW1872" s="201"/>
      <c r="FX1872" s="201"/>
      <c r="FY1872" s="201"/>
      <c r="FZ1872" s="201"/>
      <c r="GA1872" s="201"/>
      <c r="GB1872" s="201"/>
      <c r="GC1872" s="201"/>
      <c r="GD1872" s="201"/>
      <c r="GE1872" s="201"/>
      <c r="GF1872" s="201"/>
      <c r="GG1872" s="201"/>
      <c r="GH1872" s="201"/>
      <c r="GI1872" s="201"/>
      <c r="GJ1872" s="201"/>
      <c r="GK1872" s="201"/>
      <c r="GL1872" s="201"/>
      <c r="GM1872" s="201"/>
      <c r="GN1872" s="201"/>
      <c r="GO1872" s="201"/>
      <c r="GP1872" s="201"/>
      <c r="GQ1872" s="201"/>
      <c r="GR1872" s="201"/>
      <c r="GS1872" s="201"/>
      <c r="GT1872" s="201"/>
      <c r="GU1872" s="201"/>
      <c r="GV1872" s="201"/>
      <c r="GW1872" s="201"/>
      <c r="GX1872" s="201"/>
      <c r="GY1872" s="201"/>
      <c r="GZ1872" s="201"/>
      <c r="HA1872" s="201"/>
      <c r="HB1872" s="201"/>
      <c r="HC1872" s="201"/>
      <c r="HD1872" s="201"/>
      <c r="HE1872" s="201"/>
      <c r="HF1872" s="201"/>
      <c r="HG1872" s="201"/>
      <c r="HH1872" s="201"/>
      <c r="HI1872" s="201"/>
      <c r="HJ1872" s="201"/>
      <c r="HK1872" s="201"/>
      <c r="HL1872" s="201"/>
      <c r="HM1872" s="201"/>
      <c r="HN1872" s="201"/>
      <c r="HO1872" s="201"/>
      <c r="HP1872" s="201"/>
      <c r="HQ1872" s="201"/>
      <c r="HR1872" s="201"/>
      <c r="HS1872" s="201"/>
      <c r="HT1872" s="201"/>
      <c r="HU1872" s="201"/>
      <c r="HV1872" s="201"/>
      <c r="HW1872" s="201"/>
      <c r="HX1872" s="201"/>
      <c r="HY1872" s="201"/>
      <c r="HZ1872" s="201"/>
      <c r="IA1872" s="201"/>
      <c r="IB1872" s="201"/>
      <c r="IC1872" s="201"/>
      <c r="ID1872" s="201"/>
      <c r="IE1872" s="201"/>
      <c r="IF1872" s="201"/>
      <c r="IG1872" s="201"/>
      <c r="IH1872" s="201"/>
      <c r="II1872" s="201"/>
      <c r="IJ1872" s="201"/>
      <c r="IK1872" s="201"/>
      <c r="IL1872" s="201"/>
      <c r="IM1872" s="201"/>
      <c r="IN1872" s="201"/>
      <c r="IO1872" s="201"/>
      <c r="IP1872" s="201"/>
      <c r="IQ1872" s="201"/>
      <c r="IR1872" s="201"/>
      <c r="IS1872" s="201"/>
      <c r="IT1872" s="201"/>
      <c r="IU1872" s="201"/>
      <c r="IV1872" s="201"/>
      <c r="IW1872" s="201"/>
      <c r="IX1872" s="201"/>
      <c r="IY1872" s="201"/>
      <c r="IZ1872" s="201"/>
      <c r="JA1872" s="201"/>
      <c r="JB1872" s="201"/>
      <c r="JC1872" s="201"/>
      <c r="JD1872" s="201"/>
      <c r="JE1872" s="201"/>
      <c r="JF1872" s="201"/>
      <c r="JG1872" s="201"/>
      <c r="JH1872" s="201"/>
      <c r="JI1872" s="201"/>
      <c r="JJ1872" s="201"/>
      <c r="JK1872" s="201"/>
      <c r="JL1872" s="201"/>
      <c r="JM1872" s="201"/>
      <c r="JN1872" s="201"/>
    </row>
    <row r="1873" spans="1:274" s="682" customFormat="1" ht="60" x14ac:dyDescent="0.25">
      <c r="A1873" s="637"/>
      <c r="B1873" s="637">
        <v>1</v>
      </c>
      <c r="C1873" s="3300" t="s">
        <v>501</v>
      </c>
      <c r="D1873" s="1058"/>
      <c r="E1873" s="947"/>
      <c r="F1873" s="1571">
        <f>F1776</f>
        <v>0</v>
      </c>
      <c r="G1873" s="4034">
        <f>G1776</f>
        <v>0</v>
      </c>
      <c r="H1873" s="1571">
        <f t="shared" si="2402"/>
        <v>0</v>
      </c>
      <c r="I1873" s="948"/>
      <c r="J1873" s="948"/>
      <c r="K1873" s="948"/>
      <c r="L1873" s="3452"/>
      <c r="M1873" s="1148"/>
      <c r="N1873" s="1148"/>
      <c r="O1873" s="1149"/>
      <c r="P1873" s="1149"/>
      <c r="Q1873" s="1149">
        <f t="shared" si="2403"/>
        <v>0</v>
      </c>
      <c r="R1873" s="1149"/>
      <c r="S1873" s="1149"/>
      <c r="T1873" s="1149"/>
      <c r="U1873" s="1149"/>
      <c r="V1873" s="1149"/>
      <c r="W1873" s="1935">
        <f>W1777</f>
        <v>204308.22131999998</v>
      </c>
      <c r="X1873" s="1935">
        <f t="shared" ref="X1873:Y1873" si="2427">X1777</f>
        <v>204308.22131999998</v>
      </c>
      <c r="Y1873" s="1935">
        <f t="shared" si="2427"/>
        <v>204308.22131999998</v>
      </c>
      <c r="Z1873" s="1935">
        <f t="shared" ref="Z1873:AA1873" si="2428">Z1777</f>
        <v>204308.22131999998</v>
      </c>
      <c r="AA1873" s="1935">
        <f t="shared" si="2428"/>
        <v>202980.21789</v>
      </c>
      <c r="AB1873" s="1935">
        <f t="shared" ref="AB1873:AC1873" si="2429">AB1777</f>
        <v>202980.21789</v>
      </c>
      <c r="AC1873" s="1935">
        <f t="shared" si="2429"/>
        <v>202980.21789</v>
      </c>
      <c r="AD1873" s="1935">
        <f t="shared" ref="AD1873" si="2430">AD1777</f>
        <v>202980.21789</v>
      </c>
      <c r="AE1873" s="1935">
        <f t="shared" ref="AE1873:AM1873" si="2431">AE1777</f>
        <v>117851.79234000001</v>
      </c>
      <c r="AF1873" s="1935">
        <f t="shared" si="2431"/>
        <v>117034.55946</v>
      </c>
      <c r="AG1873" s="3179">
        <f t="shared" si="2431"/>
        <v>0</v>
      </c>
      <c r="AH1873" s="1935">
        <f t="shared" si="2431"/>
        <v>0</v>
      </c>
      <c r="AI1873" s="1935">
        <f t="shared" si="2431"/>
        <v>-817.23288000001048</v>
      </c>
      <c r="AJ1873" s="1989">
        <f t="shared" si="2431"/>
        <v>0</v>
      </c>
      <c r="AK1873" s="1989">
        <f t="shared" si="2431"/>
        <v>-207.63171000000006</v>
      </c>
      <c r="AL1873" s="1935">
        <f t="shared" si="2431"/>
        <v>116826.92775</v>
      </c>
      <c r="AM1873" s="3702">
        <f t="shared" si="2431"/>
        <v>0</v>
      </c>
      <c r="AN1873" s="3928"/>
      <c r="AO1873" s="4146">
        <f t="shared" ref="AO1873" si="2432">AO1777</f>
        <v>0</v>
      </c>
      <c r="AP1873" s="4306">
        <f t="shared" si="2344"/>
        <v>202980217.88999999</v>
      </c>
      <c r="AQ1873" s="201"/>
      <c r="AR1873" s="201"/>
      <c r="AS1873" s="201"/>
      <c r="AT1873" s="201"/>
      <c r="AU1873" s="201"/>
      <c r="AV1873" s="201"/>
      <c r="AW1873" s="201"/>
      <c r="AX1873" s="201"/>
      <c r="AY1873" s="201"/>
      <c r="AZ1873" s="201"/>
      <c r="BA1873" s="201"/>
      <c r="BB1873" s="201"/>
      <c r="BC1873" s="201"/>
      <c r="BD1873" s="201"/>
      <c r="BE1873" s="201"/>
      <c r="BF1873" s="201"/>
      <c r="BG1873" s="201"/>
      <c r="BH1873" s="201"/>
      <c r="BI1873" s="201"/>
      <c r="BJ1873" s="201"/>
      <c r="BK1873" s="201"/>
      <c r="BL1873" s="201"/>
      <c r="BM1873" s="201"/>
      <c r="BN1873" s="201"/>
      <c r="BO1873" s="201"/>
      <c r="BP1873" s="201"/>
      <c r="BQ1873" s="201"/>
      <c r="BR1873" s="201"/>
      <c r="BS1873" s="201"/>
      <c r="BT1873" s="201"/>
      <c r="BU1873" s="201"/>
      <c r="BV1873" s="201"/>
      <c r="BW1873" s="201"/>
      <c r="BX1873" s="201"/>
      <c r="BY1873" s="201"/>
      <c r="BZ1873" s="201"/>
      <c r="CA1873" s="201"/>
      <c r="CB1873" s="201"/>
      <c r="CC1873" s="201"/>
      <c r="CD1873" s="201"/>
      <c r="CE1873" s="201"/>
      <c r="CF1873" s="201"/>
      <c r="CG1873" s="201"/>
      <c r="CH1873" s="201"/>
      <c r="CI1873" s="201"/>
      <c r="CJ1873" s="201"/>
      <c r="CK1873" s="201"/>
      <c r="CL1873" s="201"/>
      <c r="CM1873" s="201"/>
      <c r="CN1873" s="201"/>
      <c r="CO1873" s="201"/>
      <c r="CP1873" s="201"/>
      <c r="CQ1873" s="201"/>
      <c r="CR1873" s="201"/>
      <c r="CS1873" s="201"/>
      <c r="CT1873" s="201"/>
      <c r="CU1873" s="201"/>
      <c r="CV1873" s="201"/>
      <c r="CW1873" s="201"/>
      <c r="CX1873" s="201"/>
      <c r="CY1873" s="201"/>
      <c r="CZ1873" s="201"/>
      <c r="DA1873" s="201"/>
      <c r="DB1873" s="201"/>
      <c r="DC1873" s="201"/>
      <c r="DD1873" s="201"/>
      <c r="DE1873" s="201"/>
      <c r="DF1873" s="201"/>
      <c r="DG1873" s="201"/>
      <c r="DH1873" s="201"/>
      <c r="DI1873" s="201"/>
      <c r="DJ1873" s="201"/>
      <c r="DK1873" s="201"/>
      <c r="DL1873" s="201"/>
      <c r="DM1873" s="201"/>
      <c r="DN1873" s="201"/>
      <c r="DO1873" s="201"/>
      <c r="DP1873" s="201"/>
      <c r="DQ1873" s="201"/>
      <c r="DR1873" s="201"/>
      <c r="DS1873" s="201"/>
      <c r="DT1873" s="201"/>
      <c r="DU1873" s="201"/>
      <c r="DV1873" s="201"/>
      <c r="DW1873" s="201"/>
      <c r="DX1873" s="201"/>
      <c r="DY1873" s="201"/>
      <c r="DZ1873" s="201"/>
      <c r="EA1873" s="201"/>
      <c r="EB1873" s="201"/>
      <c r="EC1873" s="201"/>
      <c r="ED1873" s="201"/>
      <c r="EE1873" s="201"/>
      <c r="EF1873" s="201"/>
      <c r="EG1873" s="201"/>
      <c r="EH1873" s="201"/>
      <c r="EI1873" s="201"/>
      <c r="EJ1873" s="201"/>
      <c r="EK1873" s="201"/>
      <c r="EL1873" s="201"/>
      <c r="EM1873" s="201"/>
      <c r="EN1873" s="201"/>
      <c r="EO1873" s="201"/>
      <c r="EP1873" s="201"/>
      <c r="EQ1873" s="201"/>
      <c r="ER1873" s="201"/>
      <c r="ES1873" s="201"/>
      <c r="ET1873" s="201"/>
      <c r="EU1873" s="201"/>
      <c r="EV1873" s="201"/>
      <c r="EW1873" s="201"/>
      <c r="EX1873" s="201"/>
      <c r="EY1873" s="201"/>
      <c r="EZ1873" s="201"/>
      <c r="FA1873" s="201"/>
      <c r="FB1873" s="201"/>
      <c r="FC1873" s="201"/>
      <c r="FD1873" s="201"/>
      <c r="FE1873" s="201"/>
      <c r="FF1873" s="201"/>
      <c r="FG1873" s="201"/>
      <c r="FH1873" s="201"/>
      <c r="FI1873" s="201"/>
      <c r="FJ1873" s="201"/>
      <c r="FK1873" s="201"/>
      <c r="FL1873" s="201"/>
      <c r="FM1873" s="201"/>
      <c r="FN1873" s="201"/>
      <c r="FO1873" s="201"/>
      <c r="FP1873" s="201"/>
      <c r="FQ1873" s="201"/>
      <c r="FR1873" s="201"/>
      <c r="FS1873" s="201"/>
      <c r="FT1873" s="201"/>
      <c r="FU1873" s="201"/>
      <c r="FV1873" s="201"/>
      <c r="FW1873" s="201"/>
      <c r="FX1873" s="201"/>
      <c r="FY1873" s="201"/>
      <c r="FZ1873" s="201"/>
      <c r="GA1873" s="201"/>
      <c r="GB1873" s="201"/>
      <c r="GC1873" s="201"/>
      <c r="GD1873" s="201"/>
      <c r="GE1873" s="201"/>
      <c r="GF1873" s="201"/>
      <c r="GG1873" s="201"/>
      <c r="GH1873" s="201"/>
      <c r="GI1873" s="201"/>
      <c r="GJ1873" s="201"/>
      <c r="GK1873" s="201"/>
      <c r="GL1873" s="201"/>
      <c r="GM1873" s="201"/>
      <c r="GN1873" s="201"/>
      <c r="GO1873" s="201"/>
      <c r="GP1873" s="201"/>
      <c r="GQ1873" s="201"/>
      <c r="GR1873" s="201"/>
      <c r="GS1873" s="201"/>
      <c r="GT1873" s="201"/>
      <c r="GU1873" s="201"/>
      <c r="GV1873" s="201"/>
      <c r="GW1873" s="201"/>
      <c r="GX1873" s="201"/>
      <c r="GY1873" s="201"/>
      <c r="GZ1873" s="201"/>
      <c r="HA1873" s="201"/>
      <c r="HB1873" s="201"/>
      <c r="HC1873" s="201"/>
      <c r="HD1873" s="201"/>
      <c r="HE1873" s="201"/>
      <c r="HF1873" s="201"/>
      <c r="HG1873" s="201"/>
      <c r="HH1873" s="201"/>
      <c r="HI1873" s="201"/>
      <c r="HJ1873" s="201"/>
      <c r="HK1873" s="201"/>
      <c r="HL1873" s="201"/>
      <c r="HM1873" s="201"/>
      <c r="HN1873" s="201"/>
      <c r="HO1873" s="201"/>
      <c r="HP1873" s="201"/>
      <c r="HQ1873" s="201"/>
      <c r="HR1873" s="201"/>
      <c r="HS1873" s="201"/>
      <c r="HT1873" s="201"/>
      <c r="HU1873" s="201"/>
      <c r="HV1873" s="201"/>
      <c r="HW1873" s="201"/>
      <c r="HX1873" s="201"/>
      <c r="HY1873" s="201"/>
      <c r="HZ1873" s="201"/>
      <c r="IA1873" s="201"/>
      <c r="IB1873" s="201"/>
      <c r="IC1873" s="201"/>
      <c r="ID1873" s="201"/>
      <c r="IE1873" s="201"/>
      <c r="IF1873" s="201"/>
      <c r="IG1873" s="201"/>
      <c r="IH1873" s="201"/>
      <c r="II1873" s="201"/>
      <c r="IJ1873" s="201"/>
      <c r="IK1873" s="201"/>
      <c r="IL1873" s="201"/>
      <c r="IM1873" s="201"/>
      <c r="IN1873" s="201"/>
      <c r="IO1873" s="201"/>
      <c r="IP1873" s="201"/>
      <c r="IQ1873" s="201"/>
      <c r="IR1873" s="201"/>
      <c r="IS1873" s="201"/>
      <c r="IT1873" s="201"/>
      <c r="IU1873" s="201"/>
      <c r="IV1873" s="201"/>
      <c r="IW1873" s="201"/>
      <c r="IX1873" s="201"/>
      <c r="IY1873" s="201"/>
      <c r="IZ1873" s="201"/>
      <c r="JA1873" s="201"/>
      <c r="JB1873" s="201"/>
      <c r="JC1873" s="201"/>
      <c r="JD1873" s="201"/>
      <c r="JE1873" s="201"/>
      <c r="JF1873" s="201"/>
      <c r="JG1873" s="201"/>
      <c r="JH1873" s="201"/>
      <c r="JI1873" s="201"/>
      <c r="JJ1873" s="201"/>
      <c r="JK1873" s="201"/>
      <c r="JL1873" s="201"/>
      <c r="JM1873" s="201"/>
      <c r="JN1873" s="201"/>
    </row>
    <row r="1874" spans="1:274" s="682" customFormat="1" x14ac:dyDescent="0.25">
      <c r="A1874" s="637"/>
      <c r="B1874" s="637">
        <v>1</v>
      </c>
      <c r="C1874" s="1058" t="s">
        <v>438</v>
      </c>
      <c r="D1874" s="1058"/>
      <c r="E1874" s="947"/>
      <c r="F1874" s="1571"/>
      <c r="G1874" s="4034"/>
      <c r="H1874" s="1571">
        <f t="shared" si="2402"/>
        <v>0</v>
      </c>
      <c r="I1874" s="948"/>
      <c r="J1874" s="948"/>
      <c r="K1874" s="948"/>
      <c r="L1874" s="3452"/>
      <c r="M1874" s="1148"/>
      <c r="N1874" s="1148"/>
      <c r="O1874" s="1149"/>
      <c r="P1874" s="1149"/>
      <c r="Q1874" s="1149">
        <f t="shared" si="2403"/>
        <v>0</v>
      </c>
      <c r="R1874" s="1149"/>
      <c r="S1874" s="1149"/>
      <c r="T1874" s="1149"/>
      <c r="U1874" s="1149"/>
      <c r="V1874" s="1149"/>
      <c r="W1874" s="1935">
        <f t="shared" ref="W1874:AL1874" si="2433">W1778</f>
        <v>1528.1784</v>
      </c>
      <c r="X1874" s="1935">
        <f t="shared" ref="X1874:Y1874" si="2434">X1778</f>
        <v>1528.1784</v>
      </c>
      <c r="Y1874" s="1935">
        <f t="shared" si="2434"/>
        <v>1528.1784</v>
      </c>
      <c r="Z1874" s="1935">
        <f t="shared" ref="Z1874:AA1874" si="2435">Z1778</f>
        <v>1528.1784</v>
      </c>
      <c r="AA1874" s="1935">
        <f t="shared" si="2435"/>
        <v>1528.1784</v>
      </c>
      <c r="AB1874" s="1935">
        <f t="shared" ref="AB1874:AC1874" si="2436">AB1778</f>
        <v>1528.1784</v>
      </c>
      <c r="AC1874" s="1935">
        <f t="shared" si="2436"/>
        <v>1528.1784</v>
      </c>
      <c r="AD1874" s="1935">
        <f t="shared" ref="AD1874" si="2437">AD1778</f>
        <v>1528.1784</v>
      </c>
      <c r="AE1874" s="1935">
        <f t="shared" si="2433"/>
        <v>891.43740000000003</v>
      </c>
      <c r="AF1874" s="1935">
        <f t="shared" si="2433"/>
        <v>891.43739999999991</v>
      </c>
      <c r="AG1874" s="3179">
        <f t="shared" si="2433"/>
        <v>0</v>
      </c>
      <c r="AH1874" s="1935">
        <f t="shared" si="2433"/>
        <v>0</v>
      </c>
      <c r="AI1874" s="1935">
        <f t="shared" si="2433"/>
        <v>0</v>
      </c>
      <c r="AJ1874" s="1989">
        <f t="shared" si="2433"/>
        <v>0</v>
      </c>
      <c r="AK1874" s="1989">
        <f t="shared" si="2433"/>
        <v>0</v>
      </c>
      <c r="AL1874" s="1935">
        <f t="shared" si="2433"/>
        <v>891.43739999999991</v>
      </c>
      <c r="AM1874" s="3702">
        <f>AM1778</f>
        <v>0</v>
      </c>
      <c r="AN1874" s="3928"/>
      <c r="AO1874" s="4146">
        <f t="shared" ref="AO1874" si="2438">AO1778</f>
        <v>0</v>
      </c>
      <c r="AP1874" s="4306">
        <f t="shared" si="2344"/>
        <v>1528178.4</v>
      </c>
      <c r="AQ1874" s="201"/>
      <c r="AR1874" s="201"/>
      <c r="AS1874" s="201"/>
      <c r="AT1874" s="201"/>
      <c r="AU1874" s="201"/>
      <c r="AV1874" s="201"/>
      <c r="AW1874" s="201"/>
      <c r="AX1874" s="201"/>
      <c r="AY1874" s="201"/>
      <c r="AZ1874" s="201"/>
      <c r="BA1874" s="201"/>
      <c r="BB1874" s="201"/>
      <c r="BC1874" s="201"/>
      <c r="BD1874" s="201"/>
      <c r="BE1874" s="201"/>
      <c r="BF1874" s="201"/>
      <c r="BG1874" s="201"/>
      <c r="BH1874" s="201"/>
      <c r="BI1874" s="201"/>
      <c r="BJ1874" s="201"/>
      <c r="BK1874" s="201"/>
      <c r="BL1874" s="201"/>
      <c r="BM1874" s="201"/>
      <c r="BN1874" s="201"/>
      <c r="BO1874" s="201"/>
      <c r="BP1874" s="201"/>
      <c r="BQ1874" s="201"/>
      <c r="BR1874" s="201"/>
      <c r="BS1874" s="201"/>
      <c r="BT1874" s="201"/>
      <c r="BU1874" s="201"/>
      <c r="BV1874" s="201"/>
      <c r="BW1874" s="201"/>
      <c r="BX1874" s="201"/>
      <c r="BY1874" s="201"/>
      <c r="BZ1874" s="201"/>
      <c r="CA1874" s="201"/>
      <c r="CB1874" s="201"/>
      <c r="CC1874" s="201"/>
      <c r="CD1874" s="201"/>
      <c r="CE1874" s="201"/>
      <c r="CF1874" s="201"/>
      <c r="CG1874" s="201"/>
      <c r="CH1874" s="201"/>
      <c r="CI1874" s="201"/>
      <c r="CJ1874" s="201"/>
      <c r="CK1874" s="201"/>
      <c r="CL1874" s="201"/>
      <c r="CM1874" s="201"/>
      <c r="CN1874" s="201"/>
      <c r="CO1874" s="201"/>
      <c r="CP1874" s="201"/>
      <c r="CQ1874" s="201"/>
      <c r="CR1874" s="201"/>
      <c r="CS1874" s="201"/>
      <c r="CT1874" s="201"/>
      <c r="CU1874" s="201"/>
      <c r="CV1874" s="201"/>
      <c r="CW1874" s="201"/>
      <c r="CX1874" s="201"/>
      <c r="CY1874" s="201"/>
      <c r="CZ1874" s="201"/>
      <c r="DA1874" s="201"/>
      <c r="DB1874" s="201"/>
      <c r="DC1874" s="201"/>
      <c r="DD1874" s="201"/>
      <c r="DE1874" s="201"/>
      <c r="DF1874" s="201"/>
      <c r="DG1874" s="201"/>
      <c r="DH1874" s="201"/>
      <c r="DI1874" s="201"/>
      <c r="DJ1874" s="201"/>
      <c r="DK1874" s="201"/>
      <c r="DL1874" s="201"/>
      <c r="DM1874" s="201"/>
      <c r="DN1874" s="201"/>
      <c r="DO1874" s="201"/>
      <c r="DP1874" s="201"/>
      <c r="DQ1874" s="201"/>
      <c r="DR1874" s="201"/>
      <c r="DS1874" s="201"/>
      <c r="DT1874" s="201"/>
      <c r="DU1874" s="201"/>
      <c r="DV1874" s="201"/>
      <c r="DW1874" s="201"/>
      <c r="DX1874" s="201"/>
      <c r="DY1874" s="201"/>
      <c r="DZ1874" s="201"/>
      <c r="EA1874" s="201"/>
      <c r="EB1874" s="201"/>
      <c r="EC1874" s="201"/>
      <c r="ED1874" s="201"/>
      <c r="EE1874" s="201"/>
      <c r="EF1874" s="201"/>
      <c r="EG1874" s="201"/>
      <c r="EH1874" s="201"/>
      <c r="EI1874" s="201"/>
      <c r="EJ1874" s="201"/>
      <c r="EK1874" s="201"/>
      <c r="EL1874" s="201"/>
      <c r="EM1874" s="201"/>
      <c r="EN1874" s="201"/>
      <c r="EO1874" s="201"/>
      <c r="EP1874" s="201"/>
      <c r="EQ1874" s="201"/>
      <c r="ER1874" s="201"/>
      <c r="ES1874" s="201"/>
      <c r="ET1874" s="201"/>
      <c r="EU1874" s="201"/>
      <c r="EV1874" s="201"/>
      <c r="EW1874" s="201"/>
      <c r="EX1874" s="201"/>
      <c r="EY1874" s="201"/>
      <c r="EZ1874" s="201"/>
      <c r="FA1874" s="201"/>
      <c r="FB1874" s="201"/>
      <c r="FC1874" s="201"/>
      <c r="FD1874" s="201"/>
      <c r="FE1874" s="201"/>
      <c r="FF1874" s="201"/>
      <c r="FG1874" s="201"/>
      <c r="FH1874" s="201"/>
      <c r="FI1874" s="201"/>
      <c r="FJ1874" s="201"/>
      <c r="FK1874" s="201"/>
      <c r="FL1874" s="201"/>
      <c r="FM1874" s="201"/>
      <c r="FN1874" s="201"/>
      <c r="FO1874" s="201"/>
      <c r="FP1874" s="201"/>
      <c r="FQ1874" s="201"/>
      <c r="FR1874" s="201"/>
      <c r="FS1874" s="201"/>
      <c r="FT1874" s="201"/>
      <c r="FU1874" s="201"/>
      <c r="FV1874" s="201"/>
      <c r="FW1874" s="201"/>
      <c r="FX1874" s="201"/>
      <c r="FY1874" s="201"/>
      <c r="FZ1874" s="201"/>
      <c r="GA1874" s="201"/>
      <c r="GB1874" s="201"/>
      <c r="GC1874" s="201"/>
      <c r="GD1874" s="201"/>
      <c r="GE1874" s="201"/>
      <c r="GF1874" s="201"/>
      <c r="GG1874" s="201"/>
      <c r="GH1874" s="201"/>
      <c r="GI1874" s="201"/>
      <c r="GJ1874" s="201"/>
      <c r="GK1874" s="201"/>
      <c r="GL1874" s="201"/>
      <c r="GM1874" s="201"/>
      <c r="GN1874" s="201"/>
      <c r="GO1874" s="201"/>
      <c r="GP1874" s="201"/>
      <c r="GQ1874" s="201"/>
      <c r="GR1874" s="201"/>
      <c r="GS1874" s="201"/>
      <c r="GT1874" s="201"/>
      <c r="GU1874" s="201"/>
      <c r="GV1874" s="201"/>
      <c r="GW1874" s="201"/>
      <c r="GX1874" s="201"/>
      <c r="GY1874" s="201"/>
      <c r="GZ1874" s="201"/>
      <c r="HA1874" s="201"/>
      <c r="HB1874" s="201"/>
      <c r="HC1874" s="201"/>
      <c r="HD1874" s="201"/>
      <c r="HE1874" s="201"/>
      <c r="HF1874" s="201"/>
      <c r="HG1874" s="201"/>
      <c r="HH1874" s="201"/>
      <c r="HI1874" s="201"/>
      <c r="HJ1874" s="201"/>
      <c r="HK1874" s="201"/>
      <c r="HL1874" s="201"/>
      <c r="HM1874" s="201"/>
      <c r="HN1874" s="201"/>
      <c r="HO1874" s="201"/>
      <c r="HP1874" s="201"/>
      <c r="HQ1874" s="201"/>
      <c r="HR1874" s="201"/>
      <c r="HS1874" s="201"/>
      <c r="HT1874" s="201"/>
      <c r="HU1874" s="201"/>
      <c r="HV1874" s="201"/>
      <c r="HW1874" s="201"/>
      <c r="HX1874" s="201"/>
      <c r="HY1874" s="201"/>
      <c r="HZ1874" s="201"/>
      <c r="IA1874" s="201"/>
      <c r="IB1874" s="201"/>
      <c r="IC1874" s="201"/>
      <c r="ID1874" s="201"/>
      <c r="IE1874" s="201"/>
      <c r="IF1874" s="201"/>
      <c r="IG1874" s="201"/>
      <c r="IH1874" s="201"/>
      <c r="II1874" s="201"/>
      <c r="IJ1874" s="201"/>
      <c r="IK1874" s="201"/>
      <c r="IL1874" s="201"/>
      <c r="IM1874" s="201"/>
      <c r="IN1874" s="201"/>
      <c r="IO1874" s="201"/>
      <c r="IP1874" s="201"/>
      <c r="IQ1874" s="201"/>
      <c r="IR1874" s="201"/>
      <c r="IS1874" s="201"/>
      <c r="IT1874" s="201"/>
      <c r="IU1874" s="201"/>
      <c r="IV1874" s="201"/>
      <c r="IW1874" s="201"/>
      <c r="IX1874" s="201"/>
      <c r="IY1874" s="201"/>
      <c r="IZ1874" s="201"/>
      <c r="JA1874" s="201"/>
      <c r="JB1874" s="201"/>
      <c r="JC1874" s="201"/>
      <c r="JD1874" s="201"/>
      <c r="JE1874" s="201"/>
      <c r="JF1874" s="201"/>
      <c r="JG1874" s="201"/>
      <c r="JH1874" s="201"/>
      <c r="JI1874" s="201"/>
      <c r="JJ1874" s="201"/>
      <c r="JK1874" s="201"/>
      <c r="JL1874" s="201"/>
      <c r="JM1874" s="201"/>
      <c r="JN1874" s="201"/>
    </row>
    <row r="1875" spans="1:274" s="682" customFormat="1" ht="29.25" x14ac:dyDescent="0.25">
      <c r="A1875" s="637"/>
      <c r="B1875" s="637">
        <v>1</v>
      </c>
      <c r="C1875" s="1771" t="s">
        <v>397</v>
      </c>
      <c r="D1875" s="1058"/>
      <c r="E1875" s="947"/>
      <c r="F1875" s="1571">
        <f t="shared" ref="F1875:L1882" si="2439">F1779</f>
        <v>40870</v>
      </c>
      <c r="G1875" s="4034">
        <f t="shared" ref="G1875" si="2440">G1779</f>
        <v>40870</v>
      </c>
      <c r="H1875" s="1571">
        <f t="shared" si="2402"/>
        <v>0</v>
      </c>
      <c r="I1875" s="948">
        <f t="shared" si="2439"/>
        <v>23840.833333333332</v>
      </c>
      <c r="J1875" s="948">
        <f t="shared" si="2439"/>
        <v>14815.98</v>
      </c>
      <c r="K1875" s="948">
        <f t="shared" si="2439"/>
        <v>62.145394805830335</v>
      </c>
      <c r="L1875" s="3452">
        <f t="shared" si="2439"/>
        <v>0</v>
      </c>
      <c r="M1875" s="1148"/>
      <c r="N1875" s="1148"/>
      <c r="O1875" s="1149"/>
      <c r="P1875" s="1149"/>
      <c r="Q1875" s="1149">
        <f t="shared" si="2403"/>
        <v>0</v>
      </c>
      <c r="R1875" s="1149"/>
      <c r="S1875" s="1149"/>
      <c r="T1875" s="1149"/>
      <c r="U1875" s="1149"/>
      <c r="V1875" s="1149"/>
      <c r="W1875" s="1935"/>
      <c r="X1875" s="1935"/>
      <c r="Y1875" s="1935"/>
      <c r="Z1875" s="1935"/>
      <c r="AA1875" s="1935"/>
      <c r="AB1875" s="1935"/>
      <c r="AC1875" s="1935"/>
      <c r="AD1875" s="1935"/>
      <c r="AE1875" s="1935"/>
      <c r="AF1875" s="1935"/>
      <c r="AG1875" s="3179"/>
      <c r="AH1875" s="1935"/>
      <c r="AI1875" s="1935"/>
      <c r="AJ1875" s="1989"/>
      <c r="AK1875" s="1989"/>
      <c r="AL1875" s="1935"/>
      <c r="AM1875" s="3702"/>
      <c r="AN1875" s="3928">
        <f t="shared" ref="AN1875" si="2441">AN1779</f>
        <v>0</v>
      </c>
      <c r="AO1875" s="4146"/>
      <c r="AP1875" s="4306">
        <f t="shared" si="2344"/>
        <v>0</v>
      </c>
      <c r="AQ1875" s="201"/>
      <c r="AR1875" s="201"/>
      <c r="AS1875" s="201"/>
      <c r="AT1875" s="201"/>
      <c r="AU1875" s="201"/>
      <c r="AV1875" s="201"/>
      <c r="AW1875" s="201"/>
      <c r="AX1875" s="201"/>
      <c r="AY1875" s="201"/>
      <c r="AZ1875" s="201"/>
      <c r="BA1875" s="201"/>
      <c r="BB1875" s="201"/>
      <c r="BC1875" s="201"/>
      <c r="BD1875" s="201"/>
      <c r="BE1875" s="201"/>
      <c r="BF1875" s="201"/>
      <c r="BG1875" s="201"/>
      <c r="BH1875" s="201"/>
      <c r="BI1875" s="201"/>
      <c r="BJ1875" s="201"/>
      <c r="BK1875" s="201"/>
      <c r="BL1875" s="201"/>
      <c r="BM1875" s="201"/>
      <c r="BN1875" s="201"/>
      <c r="BO1875" s="201"/>
      <c r="BP1875" s="201"/>
      <c r="BQ1875" s="201"/>
      <c r="BR1875" s="201"/>
      <c r="BS1875" s="201"/>
      <c r="BT1875" s="201"/>
      <c r="BU1875" s="201"/>
      <c r="BV1875" s="201"/>
      <c r="BW1875" s="201"/>
      <c r="BX1875" s="201"/>
      <c r="BY1875" s="201"/>
      <c r="BZ1875" s="201"/>
      <c r="CA1875" s="201"/>
      <c r="CB1875" s="201"/>
      <c r="CC1875" s="201"/>
      <c r="CD1875" s="201"/>
      <c r="CE1875" s="201"/>
      <c r="CF1875" s="201"/>
      <c r="CG1875" s="201"/>
      <c r="CH1875" s="201"/>
      <c r="CI1875" s="201"/>
      <c r="CJ1875" s="201"/>
      <c r="CK1875" s="201"/>
      <c r="CL1875" s="201"/>
      <c r="CM1875" s="201"/>
      <c r="CN1875" s="201"/>
      <c r="CO1875" s="201"/>
      <c r="CP1875" s="201"/>
      <c r="CQ1875" s="201"/>
      <c r="CR1875" s="201"/>
      <c r="CS1875" s="201"/>
      <c r="CT1875" s="201"/>
      <c r="CU1875" s="201"/>
      <c r="CV1875" s="201"/>
      <c r="CW1875" s="201"/>
      <c r="CX1875" s="201"/>
      <c r="CY1875" s="201"/>
      <c r="CZ1875" s="201"/>
      <c r="DA1875" s="201"/>
      <c r="DB1875" s="201"/>
      <c r="DC1875" s="201"/>
      <c r="DD1875" s="201"/>
      <c r="DE1875" s="201"/>
      <c r="DF1875" s="201"/>
      <c r="DG1875" s="201"/>
      <c r="DH1875" s="201"/>
      <c r="DI1875" s="201"/>
      <c r="DJ1875" s="201"/>
      <c r="DK1875" s="201"/>
      <c r="DL1875" s="201"/>
      <c r="DM1875" s="201"/>
      <c r="DN1875" s="201"/>
      <c r="DO1875" s="201"/>
      <c r="DP1875" s="201"/>
      <c r="DQ1875" s="201"/>
      <c r="DR1875" s="201"/>
      <c r="DS1875" s="201"/>
      <c r="DT1875" s="201"/>
      <c r="DU1875" s="201"/>
      <c r="DV1875" s="201"/>
      <c r="DW1875" s="201"/>
      <c r="DX1875" s="201"/>
      <c r="DY1875" s="201"/>
      <c r="DZ1875" s="201"/>
      <c r="EA1875" s="201"/>
      <c r="EB1875" s="201"/>
      <c r="EC1875" s="201"/>
      <c r="ED1875" s="201"/>
      <c r="EE1875" s="201"/>
      <c r="EF1875" s="201"/>
      <c r="EG1875" s="201"/>
      <c r="EH1875" s="201"/>
      <c r="EI1875" s="201"/>
      <c r="EJ1875" s="201"/>
      <c r="EK1875" s="201"/>
      <c r="EL1875" s="201"/>
      <c r="EM1875" s="201"/>
      <c r="EN1875" s="201"/>
      <c r="EO1875" s="201"/>
      <c r="EP1875" s="201"/>
      <c r="EQ1875" s="201"/>
      <c r="ER1875" s="201"/>
      <c r="ES1875" s="201"/>
      <c r="ET1875" s="201"/>
      <c r="EU1875" s="201"/>
      <c r="EV1875" s="201"/>
      <c r="EW1875" s="201"/>
      <c r="EX1875" s="201"/>
      <c r="EY1875" s="201"/>
      <c r="EZ1875" s="201"/>
      <c r="FA1875" s="201"/>
      <c r="FB1875" s="201"/>
      <c r="FC1875" s="201"/>
      <c r="FD1875" s="201"/>
      <c r="FE1875" s="201"/>
      <c r="FF1875" s="201"/>
      <c r="FG1875" s="201"/>
      <c r="FH1875" s="201"/>
      <c r="FI1875" s="201"/>
      <c r="FJ1875" s="201"/>
      <c r="FK1875" s="201"/>
      <c r="FL1875" s="201"/>
      <c r="FM1875" s="201"/>
      <c r="FN1875" s="201"/>
      <c r="FO1875" s="201"/>
      <c r="FP1875" s="201"/>
      <c r="FQ1875" s="201"/>
      <c r="FR1875" s="201"/>
      <c r="FS1875" s="201"/>
      <c r="FT1875" s="201"/>
      <c r="FU1875" s="201"/>
      <c r="FV1875" s="201"/>
      <c r="FW1875" s="201"/>
      <c r="FX1875" s="201"/>
      <c r="FY1875" s="201"/>
      <c r="FZ1875" s="201"/>
      <c r="GA1875" s="201"/>
      <c r="GB1875" s="201"/>
      <c r="GC1875" s="201"/>
      <c r="GD1875" s="201"/>
      <c r="GE1875" s="201"/>
      <c r="GF1875" s="201"/>
      <c r="GG1875" s="201"/>
      <c r="GH1875" s="201"/>
      <c r="GI1875" s="201"/>
      <c r="GJ1875" s="201"/>
      <c r="GK1875" s="201"/>
      <c r="GL1875" s="201"/>
      <c r="GM1875" s="201"/>
      <c r="GN1875" s="201"/>
      <c r="GO1875" s="201"/>
      <c r="GP1875" s="201"/>
      <c r="GQ1875" s="201"/>
      <c r="GR1875" s="201"/>
      <c r="GS1875" s="201"/>
      <c r="GT1875" s="201"/>
      <c r="GU1875" s="201"/>
      <c r="GV1875" s="201"/>
      <c r="GW1875" s="201"/>
      <c r="GX1875" s="201"/>
      <c r="GY1875" s="201"/>
      <c r="GZ1875" s="201"/>
      <c r="HA1875" s="201"/>
      <c r="HB1875" s="201"/>
      <c r="HC1875" s="201"/>
      <c r="HD1875" s="201"/>
      <c r="HE1875" s="201"/>
      <c r="HF1875" s="201"/>
      <c r="HG1875" s="201"/>
      <c r="HH1875" s="201"/>
      <c r="HI1875" s="201"/>
      <c r="HJ1875" s="201"/>
      <c r="HK1875" s="201"/>
      <c r="HL1875" s="201"/>
      <c r="HM1875" s="201"/>
      <c r="HN1875" s="201"/>
      <c r="HO1875" s="201"/>
      <c r="HP1875" s="201"/>
      <c r="HQ1875" s="201"/>
      <c r="HR1875" s="201"/>
      <c r="HS1875" s="201"/>
      <c r="HT1875" s="201"/>
      <c r="HU1875" s="201"/>
      <c r="HV1875" s="201"/>
      <c r="HW1875" s="201"/>
      <c r="HX1875" s="201"/>
      <c r="HY1875" s="201"/>
      <c r="HZ1875" s="201"/>
      <c r="IA1875" s="201"/>
      <c r="IB1875" s="201"/>
      <c r="IC1875" s="201"/>
      <c r="ID1875" s="201"/>
      <c r="IE1875" s="201"/>
      <c r="IF1875" s="201"/>
      <c r="IG1875" s="201"/>
      <c r="IH1875" s="201"/>
      <c r="II1875" s="201"/>
      <c r="IJ1875" s="201"/>
      <c r="IK1875" s="201"/>
      <c r="IL1875" s="201"/>
      <c r="IM1875" s="201"/>
      <c r="IN1875" s="201"/>
      <c r="IO1875" s="201"/>
      <c r="IP1875" s="201"/>
      <c r="IQ1875" s="201"/>
      <c r="IR1875" s="201"/>
      <c r="IS1875" s="201"/>
      <c r="IT1875" s="201"/>
      <c r="IU1875" s="201"/>
      <c r="IV1875" s="201"/>
      <c r="IW1875" s="201"/>
      <c r="IX1875" s="201"/>
      <c r="IY1875" s="201"/>
      <c r="IZ1875" s="201"/>
      <c r="JA1875" s="201"/>
      <c r="JB1875" s="201"/>
      <c r="JC1875" s="201"/>
      <c r="JD1875" s="201"/>
      <c r="JE1875" s="201"/>
      <c r="JF1875" s="201"/>
      <c r="JG1875" s="201"/>
      <c r="JH1875" s="201"/>
      <c r="JI1875" s="201"/>
      <c r="JJ1875" s="201"/>
      <c r="JK1875" s="201"/>
      <c r="JL1875" s="201"/>
      <c r="JM1875" s="201"/>
      <c r="JN1875" s="201"/>
    </row>
    <row r="1876" spans="1:274" s="682" customFormat="1" ht="30" x14ac:dyDescent="0.25">
      <c r="A1876" s="637"/>
      <c r="B1876" s="637">
        <v>1</v>
      </c>
      <c r="C1876" s="2567" t="s">
        <v>211</v>
      </c>
      <c r="D1876" s="1058"/>
      <c r="E1876" s="947"/>
      <c r="F1876" s="1571">
        <f t="shared" si="2439"/>
        <v>0</v>
      </c>
      <c r="G1876" s="4034">
        <f t="shared" ref="G1876" si="2442">G1780</f>
        <v>0</v>
      </c>
      <c r="H1876" s="1571">
        <f t="shared" si="2402"/>
        <v>0</v>
      </c>
      <c r="I1876" s="948">
        <f t="shared" si="2439"/>
        <v>0</v>
      </c>
      <c r="J1876" s="948">
        <f t="shared" si="2439"/>
        <v>0</v>
      </c>
      <c r="K1876" s="948">
        <f t="shared" si="2439"/>
        <v>0</v>
      </c>
      <c r="L1876" s="3452">
        <f t="shared" si="2439"/>
        <v>0</v>
      </c>
      <c r="M1876" s="1148"/>
      <c r="N1876" s="1148"/>
      <c r="O1876" s="1149"/>
      <c r="P1876" s="1149"/>
      <c r="Q1876" s="1149">
        <f t="shared" si="2403"/>
        <v>0</v>
      </c>
      <c r="R1876" s="1149"/>
      <c r="S1876" s="1149"/>
      <c r="T1876" s="1149"/>
      <c r="U1876" s="1149"/>
      <c r="V1876" s="1149"/>
      <c r="W1876" s="1935"/>
      <c r="X1876" s="1935"/>
      <c r="Y1876" s="1935"/>
      <c r="Z1876" s="1935"/>
      <c r="AA1876" s="1935"/>
      <c r="AB1876" s="1935"/>
      <c r="AC1876" s="1935"/>
      <c r="AD1876" s="1935"/>
      <c r="AE1876" s="1935"/>
      <c r="AF1876" s="1935"/>
      <c r="AG1876" s="3179"/>
      <c r="AH1876" s="1935"/>
      <c r="AI1876" s="1935"/>
      <c r="AJ1876" s="1989"/>
      <c r="AK1876" s="1989"/>
      <c r="AL1876" s="1935"/>
      <c r="AM1876" s="3702"/>
      <c r="AN1876" s="3928">
        <f t="shared" ref="AN1876" si="2443">AN1780</f>
        <v>0</v>
      </c>
      <c r="AO1876" s="4146"/>
      <c r="AP1876" s="4306">
        <f t="shared" si="2344"/>
        <v>0</v>
      </c>
      <c r="AQ1876" s="201"/>
      <c r="AR1876" s="201"/>
      <c r="AS1876" s="201"/>
      <c r="AT1876" s="201"/>
      <c r="AU1876" s="201"/>
      <c r="AV1876" s="201"/>
      <c r="AW1876" s="201"/>
      <c r="AX1876" s="201"/>
      <c r="AY1876" s="201"/>
      <c r="AZ1876" s="201"/>
      <c r="BA1876" s="201"/>
      <c r="BB1876" s="201"/>
      <c r="BC1876" s="201"/>
      <c r="BD1876" s="201"/>
      <c r="BE1876" s="201"/>
      <c r="BF1876" s="201"/>
      <c r="BG1876" s="201"/>
      <c r="BH1876" s="201"/>
      <c r="BI1876" s="201"/>
      <c r="BJ1876" s="201"/>
      <c r="BK1876" s="201"/>
      <c r="BL1876" s="201"/>
      <c r="BM1876" s="201"/>
      <c r="BN1876" s="201"/>
      <c r="BO1876" s="201"/>
      <c r="BP1876" s="201"/>
      <c r="BQ1876" s="201"/>
      <c r="BR1876" s="201"/>
      <c r="BS1876" s="201"/>
      <c r="BT1876" s="201"/>
      <c r="BU1876" s="201"/>
      <c r="BV1876" s="201"/>
      <c r="BW1876" s="201"/>
      <c r="BX1876" s="201"/>
      <c r="BY1876" s="201"/>
      <c r="BZ1876" s="201"/>
      <c r="CA1876" s="201"/>
      <c r="CB1876" s="201"/>
      <c r="CC1876" s="201"/>
      <c r="CD1876" s="201"/>
      <c r="CE1876" s="201"/>
      <c r="CF1876" s="201"/>
      <c r="CG1876" s="201"/>
      <c r="CH1876" s="201"/>
      <c r="CI1876" s="201"/>
      <c r="CJ1876" s="201"/>
      <c r="CK1876" s="201"/>
      <c r="CL1876" s="201"/>
      <c r="CM1876" s="201"/>
      <c r="CN1876" s="201"/>
      <c r="CO1876" s="201"/>
      <c r="CP1876" s="201"/>
      <c r="CQ1876" s="201"/>
      <c r="CR1876" s="201"/>
      <c r="CS1876" s="201"/>
      <c r="CT1876" s="201"/>
      <c r="CU1876" s="201"/>
      <c r="CV1876" s="201"/>
      <c r="CW1876" s="201"/>
      <c r="CX1876" s="201"/>
      <c r="CY1876" s="201"/>
      <c r="CZ1876" s="201"/>
      <c r="DA1876" s="201"/>
      <c r="DB1876" s="201"/>
      <c r="DC1876" s="201"/>
      <c r="DD1876" s="201"/>
      <c r="DE1876" s="201"/>
      <c r="DF1876" s="201"/>
      <c r="DG1876" s="201"/>
      <c r="DH1876" s="201"/>
      <c r="DI1876" s="201"/>
      <c r="DJ1876" s="201"/>
      <c r="DK1876" s="201"/>
      <c r="DL1876" s="201"/>
      <c r="DM1876" s="201"/>
      <c r="DN1876" s="201"/>
      <c r="DO1876" s="201"/>
      <c r="DP1876" s="201"/>
      <c r="DQ1876" s="201"/>
      <c r="DR1876" s="201"/>
      <c r="DS1876" s="201"/>
      <c r="DT1876" s="201"/>
      <c r="DU1876" s="201"/>
      <c r="DV1876" s="201"/>
      <c r="DW1876" s="201"/>
      <c r="DX1876" s="201"/>
      <c r="DY1876" s="201"/>
      <c r="DZ1876" s="201"/>
      <c r="EA1876" s="201"/>
      <c r="EB1876" s="201"/>
      <c r="EC1876" s="201"/>
      <c r="ED1876" s="201"/>
      <c r="EE1876" s="201"/>
      <c r="EF1876" s="201"/>
      <c r="EG1876" s="201"/>
      <c r="EH1876" s="201"/>
      <c r="EI1876" s="201"/>
      <c r="EJ1876" s="201"/>
      <c r="EK1876" s="201"/>
      <c r="EL1876" s="201"/>
      <c r="EM1876" s="201"/>
      <c r="EN1876" s="201"/>
      <c r="EO1876" s="201"/>
      <c r="EP1876" s="201"/>
      <c r="EQ1876" s="201"/>
      <c r="ER1876" s="201"/>
      <c r="ES1876" s="201"/>
      <c r="ET1876" s="201"/>
      <c r="EU1876" s="201"/>
      <c r="EV1876" s="201"/>
      <c r="EW1876" s="201"/>
      <c r="EX1876" s="201"/>
      <c r="EY1876" s="201"/>
      <c r="EZ1876" s="201"/>
      <c r="FA1876" s="201"/>
      <c r="FB1876" s="201"/>
      <c r="FC1876" s="201"/>
      <c r="FD1876" s="201"/>
      <c r="FE1876" s="201"/>
      <c r="FF1876" s="201"/>
      <c r="FG1876" s="201"/>
      <c r="FH1876" s="201"/>
      <c r="FI1876" s="201"/>
      <c r="FJ1876" s="201"/>
      <c r="FK1876" s="201"/>
      <c r="FL1876" s="201"/>
      <c r="FM1876" s="201"/>
      <c r="FN1876" s="201"/>
      <c r="FO1876" s="201"/>
      <c r="FP1876" s="201"/>
      <c r="FQ1876" s="201"/>
      <c r="FR1876" s="201"/>
      <c r="FS1876" s="201"/>
      <c r="FT1876" s="201"/>
      <c r="FU1876" s="201"/>
      <c r="FV1876" s="201"/>
      <c r="FW1876" s="201"/>
      <c r="FX1876" s="201"/>
      <c r="FY1876" s="201"/>
      <c r="FZ1876" s="201"/>
      <c r="GA1876" s="201"/>
      <c r="GB1876" s="201"/>
      <c r="GC1876" s="201"/>
      <c r="GD1876" s="201"/>
      <c r="GE1876" s="201"/>
      <c r="GF1876" s="201"/>
      <c r="GG1876" s="201"/>
      <c r="GH1876" s="201"/>
      <c r="GI1876" s="201"/>
      <c r="GJ1876" s="201"/>
      <c r="GK1876" s="201"/>
      <c r="GL1876" s="201"/>
      <c r="GM1876" s="201"/>
      <c r="GN1876" s="201"/>
      <c r="GO1876" s="201"/>
      <c r="GP1876" s="201"/>
      <c r="GQ1876" s="201"/>
      <c r="GR1876" s="201"/>
      <c r="GS1876" s="201"/>
      <c r="GT1876" s="201"/>
      <c r="GU1876" s="201"/>
      <c r="GV1876" s="201"/>
      <c r="GW1876" s="201"/>
      <c r="GX1876" s="201"/>
      <c r="GY1876" s="201"/>
      <c r="GZ1876" s="201"/>
      <c r="HA1876" s="201"/>
      <c r="HB1876" s="201"/>
      <c r="HC1876" s="201"/>
      <c r="HD1876" s="201"/>
      <c r="HE1876" s="201"/>
      <c r="HF1876" s="201"/>
      <c r="HG1876" s="201"/>
      <c r="HH1876" s="201"/>
      <c r="HI1876" s="201"/>
      <c r="HJ1876" s="201"/>
      <c r="HK1876" s="201"/>
      <c r="HL1876" s="201"/>
      <c r="HM1876" s="201"/>
      <c r="HN1876" s="201"/>
      <c r="HO1876" s="201"/>
      <c r="HP1876" s="201"/>
      <c r="HQ1876" s="201"/>
      <c r="HR1876" s="201"/>
      <c r="HS1876" s="201"/>
      <c r="HT1876" s="201"/>
      <c r="HU1876" s="201"/>
      <c r="HV1876" s="201"/>
      <c r="HW1876" s="201"/>
      <c r="HX1876" s="201"/>
      <c r="HY1876" s="201"/>
      <c r="HZ1876" s="201"/>
      <c r="IA1876" s="201"/>
      <c r="IB1876" s="201"/>
      <c r="IC1876" s="201"/>
      <c r="ID1876" s="201"/>
      <c r="IE1876" s="201"/>
      <c r="IF1876" s="201"/>
      <c r="IG1876" s="201"/>
      <c r="IH1876" s="201"/>
      <c r="II1876" s="201"/>
      <c r="IJ1876" s="201"/>
      <c r="IK1876" s="201"/>
      <c r="IL1876" s="201"/>
      <c r="IM1876" s="201"/>
      <c r="IN1876" s="201"/>
      <c r="IO1876" s="201"/>
      <c r="IP1876" s="201"/>
      <c r="IQ1876" s="201"/>
      <c r="IR1876" s="201"/>
      <c r="IS1876" s="201"/>
      <c r="IT1876" s="201"/>
      <c r="IU1876" s="201"/>
      <c r="IV1876" s="201"/>
      <c r="IW1876" s="201"/>
      <c r="IX1876" s="201"/>
      <c r="IY1876" s="201"/>
      <c r="IZ1876" s="201"/>
      <c r="JA1876" s="201"/>
      <c r="JB1876" s="201"/>
      <c r="JC1876" s="201"/>
      <c r="JD1876" s="201"/>
      <c r="JE1876" s="201"/>
      <c r="JF1876" s="201"/>
      <c r="JG1876" s="201"/>
      <c r="JH1876" s="201"/>
      <c r="JI1876" s="201"/>
      <c r="JJ1876" s="201"/>
      <c r="JK1876" s="201"/>
      <c r="JL1876" s="201"/>
      <c r="JM1876" s="201"/>
      <c r="JN1876" s="201"/>
    </row>
    <row r="1877" spans="1:274" s="682" customFormat="1" ht="30" x14ac:dyDescent="0.25">
      <c r="A1877" s="637"/>
      <c r="B1877" s="637">
        <v>1</v>
      </c>
      <c r="C1877" s="2567" t="s">
        <v>212</v>
      </c>
      <c r="D1877" s="1058"/>
      <c r="E1877" s="947"/>
      <c r="F1877" s="1571">
        <f t="shared" si="2439"/>
        <v>6500</v>
      </c>
      <c r="G1877" s="4034">
        <f t="shared" ref="G1877" si="2444">G1781</f>
        <v>6500</v>
      </c>
      <c r="H1877" s="1571">
        <f t="shared" si="2402"/>
        <v>0</v>
      </c>
      <c r="I1877" s="948">
        <f t="shared" si="2439"/>
        <v>3791.6666666666665</v>
      </c>
      <c r="J1877" s="948">
        <f t="shared" si="2439"/>
        <v>829</v>
      </c>
      <c r="K1877" s="948">
        <f t="shared" si="2439"/>
        <v>21.863736263736264</v>
      </c>
      <c r="L1877" s="3452">
        <f t="shared" si="2439"/>
        <v>0</v>
      </c>
      <c r="M1877" s="1148"/>
      <c r="N1877" s="1148"/>
      <c r="O1877" s="1149"/>
      <c r="P1877" s="1149"/>
      <c r="Q1877" s="1149">
        <f t="shared" si="2403"/>
        <v>0</v>
      </c>
      <c r="R1877" s="1149"/>
      <c r="S1877" s="1149"/>
      <c r="T1877" s="1149"/>
      <c r="U1877" s="1149"/>
      <c r="V1877" s="1149"/>
      <c r="W1877" s="1935"/>
      <c r="X1877" s="1935"/>
      <c r="Y1877" s="1935"/>
      <c r="Z1877" s="1935"/>
      <c r="AA1877" s="1935"/>
      <c r="AB1877" s="1935"/>
      <c r="AC1877" s="1935"/>
      <c r="AD1877" s="1935"/>
      <c r="AE1877" s="1935"/>
      <c r="AF1877" s="1935"/>
      <c r="AG1877" s="3179"/>
      <c r="AH1877" s="1935"/>
      <c r="AI1877" s="1935"/>
      <c r="AJ1877" s="1989"/>
      <c r="AK1877" s="1989"/>
      <c r="AL1877" s="1935"/>
      <c r="AM1877" s="3702"/>
      <c r="AN1877" s="3928">
        <f t="shared" ref="AN1877" si="2445">AN1781</f>
        <v>0</v>
      </c>
      <c r="AO1877" s="4146"/>
      <c r="AP1877" s="4306">
        <f t="shared" si="2344"/>
        <v>0</v>
      </c>
      <c r="AQ1877" s="201"/>
      <c r="AR1877" s="201"/>
      <c r="AS1877" s="201"/>
      <c r="AT1877" s="201"/>
      <c r="AU1877" s="201"/>
      <c r="AV1877" s="201"/>
      <c r="AW1877" s="201"/>
      <c r="AX1877" s="201"/>
      <c r="AY1877" s="201"/>
      <c r="AZ1877" s="201"/>
      <c r="BA1877" s="201"/>
      <c r="BB1877" s="201"/>
      <c r="BC1877" s="201"/>
      <c r="BD1877" s="201"/>
      <c r="BE1877" s="201"/>
      <c r="BF1877" s="201"/>
      <c r="BG1877" s="201"/>
      <c r="BH1877" s="201"/>
      <c r="BI1877" s="201"/>
      <c r="BJ1877" s="201"/>
      <c r="BK1877" s="201"/>
      <c r="BL1877" s="201"/>
      <c r="BM1877" s="201"/>
      <c r="BN1877" s="201"/>
      <c r="BO1877" s="201"/>
      <c r="BP1877" s="201"/>
      <c r="BQ1877" s="201"/>
      <c r="BR1877" s="201"/>
      <c r="BS1877" s="201"/>
      <c r="BT1877" s="201"/>
      <c r="BU1877" s="201"/>
      <c r="BV1877" s="201"/>
      <c r="BW1877" s="201"/>
      <c r="BX1877" s="201"/>
      <c r="BY1877" s="201"/>
      <c r="BZ1877" s="201"/>
      <c r="CA1877" s="201"/>
      <c r="CB1877" s="201"/>
      <c r="CC1877" s="201"/>
      <c r="CD1877" s="201"/>
      <c r="CE1877" s="201"/>
      <c r="CF1877" s="201"/>
      <c r="CG1877" s="201"/>
      <c r="CH1877" s="201"/>
      <c r="CI1877" s="201"/>
      <c r="CJ1877" s="201"/>
      <c r="CK1877" s="201"/>
      <c r="CL1877" s="201"/>
      <c r="CM1877" s="201"/>
      <c r="CN1877" s="201"/>
      <c r="CO1877" s="201"/>
      <c r="CP1877" s="201"/>
      <c r="CQ1877" s="201"/>
      <c r="CR1877" s="201"/>
      <c r="CS1877" s="201"/>
      <c r="CT1877" s="201"/>
      <c r="CU1877" s="201"/>
      <c r="CV1877" s="201"/>
      <c r="CW1877" s="201"/>
      <c r="CX1877" s="201"/>
      <c r="CY1877" s="201"/>
      <c r="CZ1877" s="201"/>
      <c r="DA1877" s="201"/>
      <c r="DB1877" s="201"/>
      <c r="DC1877" s="201"/>
      <c r="DD1877" s="201"/>
      <c r="DE1877" s="201"/>
      <c r="DF1877" s="201"/>
      <c r="DG1877" s="201"/>
      <c r="DH1877" s="201"/>
      <c r="DI1877" s="201"/>
      <c r="DJ1877" s="201"/>
      <c r="DK1877" s="201"/>
      <c r="DL1877" s="201"/>
      <c r="DM1877" s="201"/>
      <c r="DN1877" s="201"/>
      <c r="DO1877" s="201"/>
      <c r="DP1877" s="201"/>
      <c r="DQ1877" s="201"/>
      <c r="DR1877" s="201"/>
      <c r="DS1877" s="201"/>
      <c r="DT1877" s="201"/>
      <c r="DU1877" s="201"/>
      <c r="DV1877" s="201"/>
      <c r="DW1877" s="201"/>
      <c r="DX1877" s="201"/>
      <c r="DY1877" s="201"/>
      <c r="DZ1877" s="201"/>
      <c r="EA1877" s="201"/>
      <c r="EB1877" s="201"/>
      <c r="EC1877" s="201"/>
      <c r="ED1877" s="201"/>
      <c r="EE1877" s="201"/>
      <c r="EF1877" s="201"/>
      <c r="EG1877" s="201"/>
      <c r="EH1877" s="201"/>
      <c r="EI1877" s="201"/>
      <c r="EJ1877" s="201"/>
      <c r="EK1877" s="201"/>
      <c r="EL1877" s="201"/>
      <c r="EM1877" s="201"/>
      <c r="EN1877" s="201"/>
      <c r="EO1877" s="201"/>
      <c r="EP1877" s="201"/>
      <c r="EQ1877" s="201"/>
      <c r="ER1877" s="201"/>
      <c r="ES1877" s="201"/>
      <c r="ET1877" s="201"/>
      <c r="EU1877" s="201"/>
      <c r="EV1877" s="201"/>
      <c r="EW1877" s="201"/>
      <c r="EX1877" s="201"/>
      <c r="EY1877" s="201"/>
      <c r="EZ1877" s="201"/>
      <c r="FA1877" s="201"/>
      <c r="FB1877" s="201"/>
      <c r="FC1877" s="201"/>
      <c r="FD1877" s="201"/>
      <c r="FE1877" s="201"/>
      <c r="FF1877" s="201"/>
      <c r="FG1877" s="201"/>
      <c r="FH1877" s="201"/>
      <c r="FI1877" s="201"/>
      <c r="FJ1877" s="201"/>
      <c r="FK1877" s="201"/>
      <c r="FL1877" s="201"/>
      <c r="FM1877" s="201"/>
      <c r="FN1877" s="201"/>
      <c r="FO1877" s="201"/>
      <c r="FP1877" s="201"/>
      <c r="FQ1877" s="201"/>
      <c r="FR1877" s="201"/>
      <c r="FS1877" s="201"/>
      <c r="FT1877" s="201"/>
      <c r="FU1877" s="201"/>
      <c r="FV1877" s="201"/>
      <c r="FW1877" s="201"/>
      <c r="FX1877" s="201"/>
      <c r="FY1877" s="201"/>
      <c r="FZ1877" s="201"/>
      <c r="GA1877" s="201"/>
      <c r="GB1877" s="201"/>
      <c r="GC1877" s="201"/>
      <c r="GD1877" s="201"/>
      <c r="GE1877" s="201"/>
      <c r="GF1877" s="201"/>
      <c r="GG1877" s="201"/>
      <c r="GH1877" s="201"/>
      <c r="GI1877" s="201"/>
      <c r="GJ1877" s="201"/>
      <c r="GK1877" s="201"/>
      <c r="GL1877" s="201"/>
      <c r="GM1877" s="201"/>
      <c r="GN1877" s="201"/>
      <c r="GO1877" s="201"/>
      <c r="GP1877" s="201"/>
      <c r="GQ1877" s="201"/>
      <c r="GR1877" s="201"/>
      <c r="GS1877" s="201"/>
      <c r="GT1877" s="201"/>
      <c r="GU1877" s="201"/>
      <c r="GV1877" s="201"/>
      <c r="GW1877" s="201"/>
      <c r="GX1877" s="201"/>
      <c r="GY1877" s="201"/>
      <c r="GZ1877" s="201"/>
      <c r="HA1877" s="201"/>
      <c r="HB1877" s="201"/>
      <c r="HC1877" s="201"/>
      <c r="HD1877" s="201"/>
      <c r="HE1877" s="201"/>
      <c r="HF1877" s="201"/>
      <c r="HG1877" s="201"/>
      <c r="HH1877" s="201"/>
      <c r="HI1877" s="201"/>
      <c r="HJ1877" s="201"/>
      <c r="HK1877" s="201"/>
      <c r="HL1877" s="201"/>
      <c r="HM1877" s="201"/>
      <c r="HN1877" s="201"/>
      <c r="HO1877" s="201"/>
      <c r="HP1877" s="201"/>
      <c r="HQ1877" s="201"/>
      <c r="HR1877" s="201"/>
      <c r="HS1877" s="201"/>
      <c r="HT1877" s="201"/>
      <c r="HU1877" s="201"/>
      <c r="HV1877" s="201"/>
      <c r="HW1877" s="201"/>
      <c r="HX1877" s="201"/>
      <c r="HY1877" s="201"/>
      <c r="HZ1877" s="201"/>
      <c r="IA1877" s="201"/>
      <c r="IB1877" s="201"/>
      <c r="IC1877" s="201"/>
      <c r="ID1877" s="201"/>
      <c r="IE1877" s="201"/>
      <c r="IF1877" s="201"/>
      <c r="IG1877" s="201"/>
      <c r="IH1877" s="201"/>
      <c r="II1877" s="201"/>
      <c r="IJ1877" s="201"/>
      <c r="IK1877" s="201"/>
      <c r="IL1877" s="201"/>
      <c r="IM1877" s="201"/>
      <c r="IN1877" s="201"/>
      <c r="IO1877" s="201"/>
      <c r="IP1877" s="201"/>
      <c r="IQ1877" s="201"/>
      <c r="IR1877" s="201"/>
      <c r="IS1877" s="201"/>
      <c r="IT1877" s="201"/>
      <c r="IU1877" s="201"/>
      <c r="IV1877" s="201"/>
      <c r="IW1877" s="201"/>
      <c r="IX1877" s="201"/>
      <c r="IY1877" s="201"/>
      <c r="IZ1877" s="201"/>
      <c r="JA1877" s="201"/>
      <c r="JB1877" s="201"/>
      <c r="JC1877" s="201"/>
      <c r="JD1877" s="201"/>
      <c r="JE1877" s="201"/>
      <c r="JF1877" s="201"/>
      <c r="JG1877" s="201"/>
      <c r="JH1877" s="201"/>
      <c r="JI1877" s="201"/>
      <c r="JJ1877" s="201"/>
      <c r="JK1877" s="201"/>
      <c r="JL1877" s="201"/>
      <c r="JM1877" s="201"/>
      <c r="JN1877" s="201"/>
    </row>
    <row r="1878" spans="1:274" s="682" customFormat="1" ht="30" x14ac:dyDescent="0.25">
      <c r="A1878" s="637"/>
      <c r="B1878" s="637">
        <v>1</v>
      </c>
      <c r="C1878" s="1775" t="s">
        <v>398</v>
      </c>
      <c r="D1878" s="1058"/>
      <c r="E1878" s="947"/>
      <c r="F1878" s="1571">
        <f t="shared" si="2439"/>
        <v>21100</v>
      </c>
      <c r="G1878" s="4034">
        <f t="shared" ref="G1878" si="2446">G1782</f>
        <v>21100</v>
      </c>
      <c r="H1878" s="1571">
        <f t="shared" si="2402"/>
        <v>0</v>
      </c>
      <c r="I1878" s="948">
        <f t="shared" si="2439"/>
        <v>12308.333333333332</v>
      </c>
      <c r="J1878" s="948">
        <f t="shared" si="2439"/>
        <v>6608.98</v>
      </c>
      <c r="K1878" s="948">
        <f t="shared" si="2439"/>
        <v>53.695165876777253</v>
      </c>
      <c r="L1878" s="3452">
        <f t="shared" si="2439"/>
        <v>0</v>
      </c>
      <c r="M1878" s="1148"/>
      <c r="N1878" s="1148"/>
      <c r="O1878" s="1149"/>
      <c r="P1878" s="1149"/>
      <c r="Q1878" s="1149">
        <f t="shared" si="2403"/>
        <v>0</v>
      </c>
      <c r="R1878" s="1149"/>
      <c r="S1878" s="1149"/>
      <c r="T1878" s="1149"/>
      <c r="U1878" s="1149"/>
      <c r="V1878" s="1149"/>
      <c r="W1878" s="1935"/>
      <c r="X1878" s="1935"/>
      <c r="Y1878" s="1935"/>
      <c r="Z1878" s="1935"/>
      <c r="AA1878" s="1935"/>
      <c r="AB1878" s="1935"/>
      <c r="AC1878" s="1935"/>
      <c r="AD1878" s="1935"/>
      <c r="AE1878" s="1935"/>
      <c r="AF1878" s="1935"/>
      <c r="AG1878" s="3179"/>
      <c r="AH1878" s="1935"/>
      <c r="AI1878" s="1935"/>
      <c r="AJ1878" s="1989"/>
      <c r="AK1878" s="1989"/>
      <c r="AL1878" s="1935"/>
      <c r="AM1878" s="3702"/>
      <c r="AN1878" s="3928">
        <f t="shared" ref="AN1878" si="2447">AN1782</f>
        <v>0</v>
      </c>
      <c r="AO1878" s="4146"/>
      <c r="AP1878" s="4306">
        <f t="shared" si="2344"/>
        <v>0</v>
      </c>
      <c r="AQ1878" s="201"/>
      <c r="AR1878" s="201"/>
      <c r="AS1878" s="201"/>
      <c r="AT1878" s="201"/>
      <c r="AU1878" s="201"/>
      <c r="AV1878" s="201"/>
      <c r="AW1878" s="201"/>
      <c r="AX1878" s="201"/>
      <c r="AY1878" s="201"/>
      <c r="AZ1878" s="201"/>
      <c r="BA1878" s="201"/>
      <c r="BB1878" s="201"/>
      <c r="BC1878" s="201"/>
      <c r="BD1878" s="201"/>
      <c r="BE1878" s="201"/>
      <c r="BF1878" s="201"/>
      <c r="BG1878" s="201"/>
      <c r="BH1878" s="201"/>
      <c r="BI1878" s="201"/>
      <c r="BJ1878" s="201"/>
      <c r="BK1878" s="201"/>
      <c r="BL1878" s="201"/>
      <c r="BM1878" s="201"/>
      <c r="BN1878" s="201"/>
      <c r="BO1878" s="201"/>
      <c r="BP1878" s="201"/>
      <c r="BQ1878" s="201"/>
      <c r="BR1878" s="201"/>
      <c r="BS1878" s="201"/>
      <c r="BT1878" s="201"/>
      <c r="BU1878" s="201"/>
      <c r="BV1878" s="201"/>
      <c r="BW1878" s="201"/>
      <c r="BX1878" s="201"/>
      <c r="BY1878" s="201"/>
      <c r="BZ1878" s="201"/>
      <c r="CA1878" s="201"/>
      <c r="CB1878" s="201"/>
      <c r="CC1878" s="201"/>
      <c r="CD1878" s="201"/>
      <c r="CE1878" s="201"/>
      <c r="CF1878" s="201"/>
      <c r="CG1878" s="201"/>
      <c r="CH1878" s="201"/>
      <c r="CI1878" s="201"/>
      <c r="CJ1878" s="201"/>
      <c r="CK1878" s="201"/>
      <c r="CL1878" s="201"/>
      <c r="CM1878" s="201"/>
      <c r="CN1878" s="201"/>
      <c r="CO1878" s="201"/>
      <c r="CP1878" s="201"/>
      <c r="CQ1878" s="201"/>
      <c r="CR1878" s="201"/>
      <c r="CS1878" s="201"/>
      <c r="CT1878" s="201"/>
      <c r="CU1878" s="201"/>
      <c r="CV1878" s="201"/>
      <c r="CW1878" s="201"/>
      <c r="CX1878" s="201"/>
      <c r="CY1878" s="201"/>
      <c r="CZ1878" s="201"/>
      <c r="DA1878" s="201"/>
      <c r="DB1878" s="201"/>
      <c r="DC1878" s="201"/>
      <c r="DD1878" s="201"/>
      <c r="DE1878" s="201"/>
      <c r="DF1878" s="201"/>
      <c r="DG1878" s="201"/>
      <c r="DH1878" s="201"/>
      <c r="DI1878" s="201"/>
      <c r="DJ1878" s="201"/>
      <c r="DK1878" s="201"/>
      <c r="DL1878" s="201"/>
      <c r="DM1878" s="201"/>
      <c r="DN1878" s="201"/>
      <c r="DO1878" s="201"/>
      <c r="DP1878" s="201"/>
      <c r="DQ1878" s="201"/>
      <c r="DR1878" s="201"/>
      <c r="DS1878" s="201"/>
      <c r="DT1878" s="201"/>
      <c r="DU1878" s="201"/>
      <c r="DV1878" s="201"/>
      <c r="DW1878" s="201"/>
      <c r="DX1878" s="201"/>
      <c r="DY1878" s="201"/>
      <c r="DZ1878" s="201"/>
      <c r="EA1878" s="201"/>
      <c r="EB1878" s="201"/>
      <c r="EC1878" s="201"/>
      <c r="ED1878" s="201"/>
      <c r="EE1878" s="201"/>
      <c r="EF1878" s="201"/>
      <c r="EG1878" s="201"/>
      <c r="EH1878" s="201"/>
      <c r="EI1878" s="201"/>
      <c r="EJ1878" s="201"/>
      <c r="EK1878" s="201"/>
      <c r="EL1878" s="201"/>
      <c r="EM1878" s="201"/>
      <c r="EN1878" s="201"/>
      <c r="EO1878" s="201"/>
      <c r="EP1878" s="201"/>
      <c r="EQ1878" s="201"/>
      <c r="ER1878" s="201"/>
      <c r="ES1878" s="201"/>
      <c r="ET1878" s="201"/>
      <c r="EU1878" s="201"/>
      <c r="EV1878" s="201"/>
      <c r="EW1878" s="201"/>
      <c r="EX1878" s="201"/>
      <c r="EY1878" s="201"/>
      <c r="EZ1878" s="201"/>
      <c r="FA1878" s="201"/>
      <c r="FB1878" s="201"/>
      <c r="FC1878" s="201"/>
      <c r="FD1878" s="201"/>
      <c r="FE1878" s="201"/>
      <c r="FF1878" s="201"/>
      <c r="FG1878" s="201"/>
      <c r="FH1878" s="201"/>
      <c r="FI1878" s="201"/>
      <c r="FJ1878" s="201"/>
      <c r="FK1878" s="201"/>
      <c r="FL1878" s="201"/>
      <c r="FM1878" s="201"/>
      <c r="FN1878" s="201"/>
      <c r="FO1878" s="201"/>
      <c r="FP1878" s="201"/>
      <c r="FQ1878" s="201"/>
      <c r="FR1878" s="201"/>
      <c r="FS1878" s="201"/>
      <c r="FT1878" s="201"/>
      <c r="FU1878" s="201"/>
      <c r="FV1878" s="201"/>
      <c r="FW1878" s="201"/>
      <c r="FX1878" s="201"/>
      <c r="FY1878" s="201"/>
      <c r="FZ1878" s="201"/>
      <c r="GA1878" s="201"/>
      <c r="GB1878" s="201"/>
      <c r="GC1878" s="201"/>
      <c r="GD1878" s="201"/>
      <c r="GE1878" s="201"/>
      <c r="GF1878" s="201"/>
      <c r="GG1878" s="201"/>
      <c r="GH1878" s="201"/>
      <c r="GI1878" s="201"/>
      <c r="GJ1878" s="201"/>
      <c r="GK1878" s="201"/>
      <c r="GL1878" s="201"/>
      <c r="GM1878" s="201"/>
      <c r="GN1878" s="201"/>
      <c r="GO1878" s="201"/>
      <c r="GP1878" s="201"/>
      <c r="GQ1878" s="201"/>
      <c r="GR1878" s="201"/>
      <c r="GS1878" s="201"/>
      <c r="GT1878" s="201"/>
      <c r="GU1878" s="201"/>
      <c r="GV1878" s="201"/>
      <c r="GW1878" s="201"/>
      <c r="GX1878" s="201"/>
      <c r="GY1878" s="201"/>
      <c r="GZ1878" s="201"/>
      <c r="HA1878" s="201"/>
      <c r="HB1878" s="201"/>
      <c r="HC1878" s="201"/>
      <c r="HD1878" s="201"/>
      <c r="HE1878" s="201"/>
      <c r="HF1878" s="201"/>
      <c r="HG1878" s="201"/>
      <c r="HH1878" s="201"/>
      <c r="HI1878" s="201"/>
      <c r="HJ1878" s="201"/>
      <c r="HK1878" s="201"/>
      <c r="HL1878" s="201"/>
      <c r="HM1878" s="201"/>
      <c r="HN1878" s="201"/>
      <c r="HO1878" s="201"/>
      <c r="HP1878" s="201"/>
      <c r="HQ1878" s="201"/>
      <c r="HR1878" s="201"/>
      <c r="HS1878" s="201"/>
      <c r="HT1878" s="201"/>
      <c r="HU1878" s="201"/>
      <c r="HV1878" s="201"/>
      <c r="HW1878" s="201"/>
      <c r="HX1878" s="201"/>
      <c r="HY1878" s="201"/>
      <c r="HZ1878" s="201"/>
      <c r="IA1878" s="201"/>
      <c r="IB1878" s="201"/>
      <c r="IC1878" s="201"/>
      <c r="ID1878" s="201"/>
      <c r="IE1878" s="201"/>
      <c r="IF1878" s="201"/>
      <c r="IG1878" s="201"/>
      <c r="IH1878" s="201"/>
      <c r="II1878" s="201"/>
      <c r="IJ1878" s="201"/>
      <c r="IK1878" s="201"/>
      <c r="IL1878" s="201"/>
      <c r="IM1878" s="201"/>
      <c r="IN1878" s="201"/>
      <c r="IO1878" s="201"/>
      <c r="IP1878" s="201"/>
      <c r="IQ1878" s="201"/>
      <c r="IR1878" s="201"/>
      <c r="IS1878" s="201"/>
      <c r="IT1878" s="201"/>
      <c r="IU1878" s="201"/>
      <c r="IV1878" s="201"/>
      <c r="IW1878" s="201"/>
      <c r="IX1878" s="201"/>
      <c r="IY1878" s="201"/>
      <c r="IZ1878" s="201"/>
      <c r="JA1878" s="201"/>
      <c r="JB1878" s="201"/>
      <c r="JC1878" s="201"/>
      <c r="JD1878" s="201"/>
      <c r="JE1878" s="201"/>
      <c r="JF1878" s="201"/>
      <c r="JG1878" s="201"/>
      <c r="JH1878" s="201"/>
      <c r="JI1878" s="201"/>
      <c r="JJ1878" s="201"/>
      <c r="JK1878" s="201"/>
      <c r="JL1878" s="201"/>
      <c r="JM1878" s="201"/>
      <c r="JN1878" s="201"/>
    </row>
    <row r="1879" spans="1:274" s="682" customFormat="1" x14ac:dyDescent="0.25">
      <c r="A1879" s="637"/>
      <c r="B1879" s="637">
        <v>1</v>
      </c>
      <c r="C1879" s="1125" t="s">
        <v>399</v>
      </c>
      <c r="D1879" s="1058"/>
      <c r="E1879" s="947"/>
      <c r="F1879" s="1571">
        <f t="shared" si="2439"/>
        <v>19000</v>
      </c>
      <c r="G1879" s="4034">
        <f t="shared" ref="G1879" si="2448">G1783</f>
        <v>19000</v>
      </c>
      <c r="H1879" s="1571">
        <f t="shared" si="2402"/>
        <v>0</v>
      </c>
      <c r="I1879" s="948">
        <f t="shared" si="2439"/>
        <v>11083.333333333332</v>
      </c>
      <c r="J1879" s="948">
        <f t="shared" si="2439"/>
        <v>5344</v>
      </c>
      <c r="K1879" s="948">
        <f t="shared" si="2439"/>
        <v>48.216541353383462</v>
      </c>
      <c r="L1879" s="3452">
        <f t="shared" si="2439"/>
        <v>0</v>
      </c>
      <c r="M1879" s="1148"/>
      <c r="N1879" s="1148"/>
      <c r="O1879" s="1149"/>
      <c r="P1879" s="1149"/>
      <c r="Q1879" s="1149">
        <f t="shared" si="2403"/>
        <v>0</v>
      </c>
      <c r="R1879" s="1149"/>
      <c r="S1879" s="1149"/>
      <c r="T1879" s="1149"/>
      <c r="U1879" s="1149"/>
      <c r="V1879" s="1149"/>
      <c r="W1879" s="1935"/>
      <c r="X1879" s="1935"/>
      <c r="Y1879" s="1935"/>
      <c r="Z1879" s="1935"/>
      <c r="AA1879" s="1935"/>
      <c r="AB1879" s="1935"/>
      <c r="AC1879" s="1935"/>
      <c r="AD1879" s="1935"/>
      <c r="AE1879" s="1935"/>
      <c r="AF1879" s="1935"/>
      <c r="AG1879" s="3179"/>
      <c r="AH1879" s="1935"/>
      <c r="AI1879" s="1935"/>
      <c r="AJ1879" s="1989"/>
      <c r="AK1879" s="1989"/>
      <c r="AL1879" s="1935"/>
      <c r="AM1879" s="3702"/>
      <c r="AN1879" s="3928">
        <f t="shared" ref="AN1879" si="2449">AN1783</f>
        <v>0</v>
      </c>
      <c r="AO1879" s="4146"/>
      <c r="AP1879" s="4306">
        <f t="shared" si="2344"/>
        <v>0</v>
      </c>
      <c r="AQ1879" s="201"/>
      <c r="AR1879" s="201"/>
      <c r="AS1879" s="201"/>
      <c r="AT1879" s="201"/>
      <c r="AU1879" s="201"/>
      <c r="AV1879" s="201"/>
      <c r="AW1879" s="201"/>
      <c r="AX1879" s="201"/>
      <c r="AY1879" s="201"/>
      <c r="AZ1879" s="201"/>
      <c r="BA1879" s="201"/>
      <c r="BB1879" s="201"/>
      <c r="BC1879" s="201"/>
      <c r="BD1879" s="201"/>
      <c r="BE1879" s="201"/>
      <c r="BF1879" s="201"/>
      <c r="BG1879" s="201"/>
      <c r="BH1879" s="201"/>
      <c r="BI1879" s="201"/>
      <c r="BJ1879" s="201"/>
      <c r="BK1879" s="201"/>
      <c r="BL1879" s="201"/>
      <c r="BM1879" s="201"/>
      <c r="BN1879" s="201"/>
      <c r="BO1879" s="201"/>
      <c r="BP1879" s="201"/>
      <c r="BQ1879" s="201"/>
      <c r="BR1879" s="201"/>
      <c r="BS1879" s="201"/>
      <c r="BT1879" s="201"/>
      <c r="BU1879" s="201"/>
      <c r="BV1879" s="201"/>
      <c r="BW1879" s="201"/>
      <c r="BX1879" s="201"/>
      <c r="BY1879" s="201"/>
      <c r="BZ1879" s="201"/>
      <c r="CA1879" s="201"/>
      <c r="CB1879" s="201"/>
      <c r="CC1879" s="201"/>
      <c r="CD1879" s="201"/>
      <c r="CE1879" s="201"/>
      <c r="CF1879" s="201"/>
      <c r="CG1879" s="201"/>
      <c r="CH1879" s="201"/>
      <c r="CI1879" s="201"/>
      <c r="CJ1879" s="201"/>
      <c r="CK1879" s="201"/>
      <c r="CL1879" s="201"/>
      <c r="CM1879" s="201"/>
      <c r="CN1879" s="201"/>
      <c r="CO1879" s="201"/>
      <c r="CP1879" s="201"/>
      <c r="CQ1879" s="201"/>
      <c r="CR1879" s="201"/>
      <c r="CS1879" s="201"/>
      <c r="CT1879" s="201"/>
      <c r="CU1879" s="201"/>
      <c r="CV1879" s="201"/>
      <c r="CW1879" s="201"/>
      <c r="CX1879" s="201"/>
      <c r="CY1879" s="201"/>
      <c r="CZ1879" s="201"/>
      <c r="DA1879" s="201"/>
      <c r="DB1879" s="201"/>
      <c r="DC1879" s="201"/>
      <c r="DD1879" s="201"/>
      <c r="DE1879" s="201"/>
      <c r="DF1879" s="201"/>
      <c r="DG1879" s="201"/>
      <c r="DH1879" s="201"/>
      <c r="DI1879" s="201"/>
      <c r="DJ1879" s="201"/>
      <c r="DK1879" s="201"/>
      <c r="DL1879" s="201"/>
      <c r="DM1879" s="201"/>
      <c r="DN1879" s="201"/>
      <c r="DO1879" s="201"/>
      <c r="DP1879" s="201"/>
      <c r="DQ1879" s="201"/>
      <c r="DR1879" s="201"/>
      <c r="DS1879" s="201"/>
      <c r="DT1879" s="201"/>
      <c r="DU1879" s="201"/>
      <c r="DV1879" s="201"/>
      <c r="DW1879" s="201"/>
      <c r="DX1879" s="201"/>
      <c r="DY1879" s="201"/>
      <c r="DZ1879" s="201"/>
      <c r="EA1879" s="201"/>
      <c r="EB1879" s="201"/>
      <c r="EC1879" s="201"/>
      <c r="ED1879" s="201"/>
      <c r="EE1879" s="201"/>
      <c r="EF1879" s="201"/>
      <c r="EG1879" s="201"/>
      <c r="EH1879" s="201"/>
      <c r="EI1879" s="201"/>
      <c r="EJ1879" s="201"/>
      <c r="EK1879" s="201"/>
      <c r="EL1879" s="201"/>
      <c r="EM1879" s="201"/>
      <c r="EN1879" s="201"/>
      <c r="EO1879" s="201"/>
      <c r="EP1879" s="201"/>
      <c r="EQ1879" s="201"/>
      <c r="ER1879" s="201"/>
      <c r="ES1879" s="201"/>
      <c r="ET1879" s="201"/>
      <c r="EU1879" s="201"/>
      <c r="EV1879" s="201"/>
      <c r="EW1879" s="201"/>
      <c r="EX1879" s="201"/>
      <c r="EY1879" s="201"/>
      <c r="EZ1879" s="201"/>
      <c r="FA1879" s="201"/>
      <c r="FB1879" s="201"/>
      <c r="FC1879" s="201"/>
      <c r="FD1879" s="201"/>
      <c r="FE1879" s="201"/>
      <c r="FF1879" s="201"/>
      <c r="FG1879" s="201"/>
      <c r="FH1879" s="201"/>
      <c r="FI1879" s="201"/>
      <c r="FJ1879" s="201"/>
      <c r="FK1879" s="201"/>
      <c r="FL1879" s="201"/>
      <c r="FM1879" s="201"/>
      <c r="FN1879" s="201"/>
      <c r="FO1879" s="201"/>
      <c r="FP1879" s="201"/>
      <c r="FQ1879" s="201"/>
      <c r="FR1879" s="201"/>
      <c r="FS1879" s="201"/>
      <c r="FT1879" s="201"/>
      <c r="FU1879" s="201"/>
      <c r="FV1879" s="201"/>
      <c r="FW1879" s="201"/>
      <c r="FX1879" s="201"/>
      <c r="FY1879" s="201"/>
      <c r="FZ1879" s="201"/>
      <c r="GA1879" s="201"/>
      <c r="GB1879" s="201"/>
      <c r="GC1879" s="201"/>
      <c r="GD1879" s="201"/>
      <c r="GE1879" s="201"/>
      <c r="GF1879" s="201"/>
      <c r="GG1879" s="201"/>
      <c r="GH1879" s="201"/>
      <c r="GI1879" s="201"/>
      <c r="GJ1879" s="201"/>
      <c r="GK1879" s="201"/>
      <c r="GL1879" s="201"/>
      <c r="GM1879" s="201"/>
      <c r="GN1879" s="201"/>
      <c r="GO1879" s="201"/>
      <c r="GP1879" s="201"/>
      <c r="GQ1879" s="201"/>
      <c r="GR1879" s="201"/>
      <c r="GS1879" s="201"/>
      <c r="GT1879" s="201"/>
      <c r="GU1879" s="201"/>
      <c r="GV1879" s="201"/>
      <c r="GW1879" s="201"/>
      <c r="GX1879" s="201"/>
      <c r="GY1879" s="201"/>
      <c r="GZ1879" s="201"/>
      <c r="HA1879" s="201"/>
      <c r="HB1879" s="201"/>
      <c r="HC1879" s="201"/>
      <c r="HD1879" s="201"/>
      <c r="HE1879" s="201"/>
      <c r="HF1879" s="201"/>
      <c r="HG1879" s="201"/>
      <c r="HH1879" s="201"/>
      <c r="HI1879" s="201"/>
      <c r="HJ1879" s="201"/>
      <c r="HK1879" s="201"/>
      <c r="HL1879" s="201"/>
      <c r="HM1879" s="201"/>
      <c r="HN1879" s="201"/>
      <c r="HO1879" s="201"/>
      <c r="HP1879" s="201"/>
      <c r="HQ1879" s="201"/>
      <c r="HR1879" s="201"/>
      <c r="HS1879" s="201"/>
      <c r="HT1879" s="201"/>
      <c r="HU1879" s="201"/>
      <c r="HV1879" s="201"/>
      <c r="HW1879" s="201"/>
      <c r="HX1879" s="201"/>
      <c r="HY1879" s="201"/>
      <c r="HZ1879" s="201"/>
      <c r="IA1879" s="201"/>
      <c r="IB1879" s="201"/>
      <c r="IC1879" s="201"/>
      <c r="ID1879" s="201"/>
      <c r="IE1879" s="201"/>
      <c r="IF1879" s="201"/>
      <c r="IG1879" s="201"/>
      <c r="IH1879" s="201"/>
      <c r="II1879" s="201"/>
      <c r="IJ1879" s="201"/>
      <c r="IK1879" s="201"/>
      <c r="IL1879" s="201"/>
      <c r="IM1879" s="201"/>
      <c r="IN1879" s="201"/>
      <c r="IO1879" s="201"/>
      <c r="IP1879" s="201"/>
      <c r="IQ1879" s="201"/>
      <c r="IR1879" s="201"/>
      <c r="IS1879" s="201"/>
      <c r="IT1879" s="201"/>
      <c r="IU1879" s="201"/>
      <c r="IV1879" s="201"/>
      <c r="IW1879" s="201"/>
      <c r="IX1879" s="201"/>
      <c r="IY1879" s="201"/>
      <c r="IZ1879" s="201"/>
      <c r="JA1879" s="201"/>
      <c r="JB1879" s="201"/>
      <c r="JC1879" s="201"/>
      <c r="JD1879" s="201"/>
      <c r="JE1879" s="201"/>
      <c r="JF1879" s="201"/>
      <c r="JG1879" s="201"/>
      <c r="JH1879" s="201"/>
      <c r="JI1879" s="201"/>
      <c r="JJ1879" s="201"/>
      <c r="JK1879" s="201"/>
      <c r="JL1879" s="201"/>
      <c r="JM1879" s="201"/>
      <c r="JN1879" s="201"/>
    </row>
    <row r="1880" spans="1:274" s="682" customFormat="1" ht="30" x14ac:dyDescent="0.25">
      <c r="A1880" s="637"/>
      <c r="B1880" s="637">
        <v>1</v>
      </c>
      <c r="C1880" s="1125" t="s">
        <v>400</v>
      </c>
      <c r="D1880" s="1058"/>
      <c r="E1880" s="947"/>
      <c r="F1880" s="1571">
        <f t="shared" si="2439"/>
        <v>8400</v>
      </c>
      <c r="G1880" s="4034">
        <f t="shared" ref="G1880" si="2450">G1784</f>
        <v>8400</v>
      </c>
      <c r="H1880" s="1571">
        <f t="shared" si="2402"/>
        <v>0</v>
      </c>
      <c r="I1880" s="948">
        <f t="shared" si="2439"/>
        <v>4900</v>
      </c>
      <c r="J1880" s="948">
        <f t="shared" si="2439"/>
        <v>5059.92</v>
      </c>
      <c r="K1880" s="948">
        <f t="shared" si="2439"/>
        <v>103.26367346938777</v>
      </c>
      <c r="L1880" s="3452">
        <f t="shared" si="2439"/>
        <v>0</v>
      </c>
      <c r="M1880" s="1148"/>
      <c r="N1880" s="1148"/>
      <c r="O1880" s="1149"/>
      <c r="P1880" s="1149"/>
      <c r="Q1880" s="1149">
        <f t="shared" si="2403"/>
        <v>0</v>
      </c>
      <c r="R1880" s="1149"/>
      <c r="S1880" s="1149"/>
      <c r="T1880" s="1149"/>
      <c r="U1880" s="1149"/>
      <c r="V1880" s="1149"/>
      <c r="W1880" s="1935"/>
      <c r="X1880" s="1935"/>
      <c r="Y1880" s="1935"/>
      <c r="Z1880" s="1935"/>
      <c r="AA1880" s="1935"/>
      <c r="AB1880" s="1935"/>
      <c r="AC1880" s="1935"/>
      <c r="AD1880" s="1935"/>
      <c r="AE1880" s="1935"/>
      <c r="AF1880" s="1935"/>
      <c r="AG1880" s="3179"/>
      <c r="AH1880" s="1935"/>
      <c r="AI1880" s="1935"/>
      <c r="AJ1880" s="1989"/>
      <c r="AK1880" s="1989"/>
      <c r="AL1880" s="1935"/>
      <c r="AM1880" s="3702"/>
      <c r="AN1880" s="3928">
        <f t="shared" ref="AN1880" si="2451">AN1784</f>
        <v>0</v>
      </c>
      <c r="AO1880" s="4146"/>
      <c r="AP1880" s="4306">
        <f t="shared" si="2344"/>
        <v>0</v>
      </c>
      <c r="AQ1880" s="201"/>
      <c r="AR1880" s="201"/>
      <c r="AS1880" s="201"/>
      <c r="AT1880" s="201"/>
      <c r="AU1880" s="201"/>
      <c r="AV1880" s="201"/>
      <c r="AW1880" s="201"/>
      <c r="AX1880" s="201"/>
      <c r="AY1880" s="201"/>
      <c r="AZ1880" s="201"/>
      <c r="BA1880" s="201"/>
      <c r="BB1880" s="201"/>
      <c r="BC1880" s="201"/>
      <c r="BD1880" s="201"/>
      <c r="BE1880" s="201"/>
      <c r="BF1880" s="201"/>
      <c r="BG1880" s="201"/>
      <c r="BH1880" s="201"/>
      <c r="BI1880" s="201"/>
      <c r="BJ1880" s="201"/>
      <c r="BK1880" s="201"/>
      <c r="BL1880" s="201"/>
      <c r="BM1880" s="201"/>
      <c r="BN1880" s="201"/>
      <c r="BO1880" s="201"/>
      <c r="BP1880" s="201"/>
      <c r="BQ1880" s="201"/>
      <c r="BR1880" s="201"/>
      <c r="BS1880" s="201"/>
      <c r="BT1880" s="201"/>
      <c r="BU1880" s="201"/>
      <c r="BV1880" s="201"/>
      <c r="BW1880" s="201"/>
      <c r="BX1880" s="201"/>
      <c r="BY1880" s="201"/>
      <c r="BZ1880" s="201"/>
      <c r="CA1880" s="201"/>
      <c r="CB1880" s="201"/>
      <c r="CC1880" s="201"/>
      <c r="CD1880" s="201"/>
      <c r="CE1880" s="201"/>
      <c r="CF1880" s="201"/>
      <c r="CG1880" s="201"/>
      <c r="CH1880" s="201"/>
      <c r="CI1880" s="201"/>
      <c r="CJ1880" s="201"/>
      <c r="CK1880" s="201"/>
      <c r="CL1880" s="201"/>
      <c r="CM1880" s="201"/>
      <c r="CN1880" s="201"/>
      <c r="CO1880" s="201"/>
      <c r="CP1880" s="201"/>
      <c r="CQ1880" s="201"/>
      <c r="CR1880" s="201"/>
      <c r="CS1880" s="201"/>
      <c r="CT1880" s="201"/>
      <c r="CU1880" s="201"/>
      <c r="CV1880" s="201"/>
      <c r="CW1880" s="201"/>
      <c r="CX1880" s="201"/>
      <c r="CY1880" s="201"/>
      <c r="CZ1880" s="201"/>
      <c r="DA1880" s="201"/>
      <c r="DB1880" s="201"/>
      <c r="DC1880" s="201"/>
      <c r="DD1880" s="201"/>
      <c r="DE1880" s="201"/>
      <c r="DF1880" s="201"/>
      <c r="DG1880" s="201"/>
      <c r="DH1880" s="201"/>
      <c r="DI1880" s="201"/>
      <c r="DJ1880" s="201"/>
      <c r="DK1880" s="201"/>
      <c r="DL1880" s="201"/>
      <c r="DM1880" s="201"/>
      <c r="DN1880" s="201"/>
      <c r="DO1880" s="201"/>
      <c r="DP1880" s="201"/>
      <c r="DQ1880" s="201"/>
      <c r="DR1880" s="201"/>
      <c r="DS1880" s="201"/>
      <c r="DT1880" s="201"/>
      <c r="DU1880" s="201"/>
      <c r="DV1880" s="201"/>
      <c r="DW1880" s="201"/>
      <c r="DX1880" s="201"/>
      <c r="DY1880" s="201"/>
      <c r="DZ1880" s="201"/>
      <c r="EA1880" s="201"/>
      <c r="EB1880" s="201"/>
      <c r="EC1880" s="201"/>
      <c r="ED1880" s="201"/>
      <c r="EE1880" s="201"/>
      <c r="EF1880" s="201"/>
      <c r="EG1880" s="201"/>
      <c r="EH1880" s="201"/>
      <c r="EI1880" s="201"/>
      <c r="EJ1880" s="201"/>
      <c r="EK1880" s="201"/>
      <c r="EL1880" s="201"/>
      <c r="EM1880" s="201"/>
      <c r="EN1880" s="201"/>
      <c r="EO1880" s="201"/>
      <c r="EP1880" s="201"/>
      <c r="EQ1880" s="201"/>
      <c r="ER1880" s="201"/>
      <c r="ES1880" s="201"/>
      <c r="ET1880" s="201"/>
      <c r="EU1880" s="201"/>
      <c r="EV1880" s="201"/>
      <c r="EW1880" s="201"/>
      <c r="EX1880" s="201"/>
      <c r="EY1880" s="201"/>
      <c r="EZ1880" s="201"/>
      <c r="FA1880" s="201"/>
      <c r="FB1880" s="201"/>
      <c r="FC1880" s="201"/>
      <c r="FD1880" s="201"/>
      <c r="FE1880" s="201"/>
      <c r="FF1880" s="201"/>
      <c r="FG1880" s="201"/>
      <c r="FH1880" s="201"/>
      <c r="FI1880" s="201"/>
      <c r="FJ1880" s="201"/>
      <c r="FK1880" s="201"/>
      <c r="FL1880" s="201"/>
      <c r="FM1880" s="201"/>
      <c r="FN1880" s="201"/>
      <c r="FO1880" s="201"/>
      <c r="FP1880" s="201"/>
      <c r="FQ1880" s="201"/>
      <c r="FR1880" s="201"/>
      <c r="FS1880" s="201"/>
      <c r="FT1880" s="201"/>
      <c r="FU1880" s="201"/>
      <c r="FV1880" s="201"/>
      <c r="FW1880" s="201"/>
      <c r="FX1880" s="201"/>
      <c r="FY1880" s="201"/>
      <c r="FZ1880" s="201"/>
      <c r="GA1880" s="201"/>
      <c r="GB1880" s="201"/>
      <c r="GC1880" s="201"/>
      <c r="GD1880" s="201"/>
      <c r="GE1880" s="201"/>
      <c r="GF1880" s="201"/>
      <c r="GG1880" s="201"/>
      <c r="GH1880" s="201"/>
      <c r="GI1880" s="201"/>
      <c r="GJ1880" s="201"/>
      <c r="GK1880" s="201"/>
      <c r="GL1880" s="201"/>
      <c r="GM1880" s="201"/>
      <c r="GN1880" s="201"/>
      <c r="GO1880" s="201"/>
      <c r="GP1880" s="201"/>
      <c r="GQ1880" s="201"/>
      <c r="GR1880" s="201"/>
      <c r="GS1880" s="201"/>
      <c r="GT1880" s="201"/>
      <c r="GU1880" s="201"/>
      <c r="GV1880" s="201"/>
      <c r="GW1880" s="201"/>
      <c r="GX1880" s="201"/>
      <c r="GY1880" s="201"/>
      <c r="GZ1880" s="201"/>
      <c r="HA1880" s="201"/>
      <c r="HB1880" s="201"/>
      <c r="HC1880" s="201"/>
      <c r="HD1880" s="201"/>
      <c r="HE1880" s="201"/>
      <c r="HF1880" s="201"/>
      <c r="HG1880" s="201"/>
      <c r="HH1880" s="201"/>
      <c r="HI1880" s="201"/>
      <c r="HJ1880" s="201"/>
      <c r="HK1880" s="201"/>
      <c r="HL1880" s="201"/>
      <c r="HM1880" s="201"/>
      <c r="HN1880" s="201"/>
      <c r="HO1880" s="201"/>
      <c r="HP1880" s="201"/>
      <c r="HQ1880" s="201"/>
      <c r="HR1880" s="201"/>
      <c r="HS1880" s="201"/>
      <c r="HT1880" s="201"/>
      <c r="HU1880" s="201"/>
      <c r="HV1880" s="201"/>
      <c r="HW1880" s="201"/>
      <c r="HX1880" s="201"/>
      <c r="HY1880" s="201"/>
      <c r="HZ1880" s="201"/>
      <c r="IA1880" s="201"/>
      <c r="IB1880" s="201"/>
      <c r="IC1880" s="201"/>
      <c r="ID1880" s="201"/>
      <c r="IE1880" s="201"/>
      <c r="IF1880" s="201"/>
      <c r="IG1880" s="201"/>
      <c r="IH1880" s="201"/>
      <c r="II1880" s="201"/>
      <c r="IJ1880" s="201"/>
      <c r="IK1880" s="201"/>
      <c r="IL1880" s="201"/>
      <c r="IM1880" s="201"/>
      <c r="IN1880" s="201"/>
      <c r="IO1880" s="201"/>
      <c r="IP1880" s="201"/>
      <c r="IQ1880" s="201"/>
      <c r="IR1880" s="201"/>
      <c r="IS1880" s="201"/>
      <c r="IT1880" s="201"/>
      <c r="IU1880" s="201"/>
      <c r="IV1880" s="201"/>
      <c r="IW1880" s="201"/>
      <c r="IX1880" s="201"/>
      <c r="IY1880" s="201"/>
      <c r="IZ1880" s="201"/>
      <c r="JA1880" s="201"/>
      <c r="JB1880" s="201"/>
      <c r="JC1880" s="201"/>
      <c r="JD1880" s="201"/>
      <c r="JE1880" s="201"/>
      <c r="JF1880" s="201"/>
      <c r="JG1880" s="201"/>
      <c r="JH1880" s="201"/>
      <c r="JI1880" s="201"/>
      <c r="JJ1880" s="201"/>
      <c r="JK1880" s="201"/>
      <c r="JL1880" s="201"/>
      <c r="JM1880" s="201"/>
      <c r="JN1880" s="201"/>
    </row>
    <row r="1881" spans="1:274" s="682" customFormat="1" ht="60" x14ac:dyDescent="0.25">
      <c r="A1881" s="637"/>
      <c r="B1881" s="637">
        <v>1</v>
      </c>
      <c r="C1881" s="1125" t="s">
        <v>401</v>
      </c>
      <c r="D1881" s="1058"/>
      <c r="E1881" s="947"/>
      <c r="F1881" s="1571">
        <f t="shared" si="2439"/>
        <v>300</v>
      </c>
      <c r="G1881" s="4034">
        <f t="shared" ref="G1881" si="2452">G1785</f>
        <v>300</v>
      </c>
      <c r="H1881" s="1571">
        <f t="shared" si="2402"/>
        <v>0</v>
      </c>
      <c r="I1881" s="948">
        <f t="shared" si="2439"/>
        <v>175</v>
      </c>
      <c r="J1881" s="948">
        <f t="shared" si="2439"/>
        <v>188</v>
      </c>
      <c r="K1881" s="948">
        <f t="shared" si="2439"/>
        <v>107.42857142857143</v>
      </c>
      <c r="L1881" s="3452">
        <f t="shared" si="2439"/>
        <v>0</v>
      </c>
      <c r="M1881" s="1148"/>
      <c r="N1881" s="1148"/>
      <c r="O1881" s="1149"/>
      <c r="P1881" s="1149"/>
      <c r="Q1881" s="1149">
        <f t="shared" si="2403"/>
        <v>0</v>
      </c>
      <c r="R1881" s="1149"/>
      <c r="S1881" s="1149"/>
      <c r="T1881" s="1149"/>
      <c r="U1881" s="1149"/>
      <c r="V1881" s="1149"/>
      <c r="W1881" s="1935"/>
      <c r="X1881" s="1935"/>
      <c r="Y1881" s="1935"/>
      <c r="Z1881" s="1935"/>
      <c r="AA1881" s="1935"/>
      <c r="AB1881" s="1935"/>
      <c r="AC1881" s="1935"/>
      <c r="AD1881" s="1935"/>
      <c r="AE1881" s="1935"/>
      <c r="AF1881" s="1935"/>
      <c r="AG1881" s="3179"/>
      <c r="AH1881" s="1935"/>
      <c r="AI1881" s="1935"/>
      <c r="AJ1881" s="1989"/>
      <c r="AK1881" s="1989"/>
      <c r="AL1881" s="1935"/>
      <c r="AM1881" s="3702"/>
      <c r="AN1881" s="3928">
        <f t="shared" ref="AN1881" si="2453">AN1785</f>
        <v>0</v>
      </c>
      <c r="AO1881" s="4146"/>
      <c r="AP1881" s="4306">
        <f t="shared" si="2344"/>
        <v>0</v>
      </c>
      <c r="AQ1881" s="201"/>
      <c r="AR1881" s="201"/>
      <c r="AS1881" s="201"/>
      <c r="AT1881" s="201"/>
      <c r="AU1881" s="201"/>
      <c r="AV1881" s="201"/>
      <c r="AW1881" s="201"/>
      <c r="AX1881" s="201"/>
      <c r="AY1881" s="201"/>
      <c r="AZ1881" s="201"/>
      <c r="BA1881" s="201"/>
      <c r="BB1881" s="201"/>
      <c r="BC1881" s="201"/>
      <c r="BD1881" s="201"/>
      <c r="BE1881" s="201"/>
      <c r="BF1881" s="201"/>
      <c r="BG1881" s="201"/>
      <c r="BH1881" s="201"/>
      <c r="BI1881" s="201"/>
      <c r="BJ1881" s="201"/>
      <c r="BK1881" s="201"/>
      <c r="BL1881" s="201"/>
      <c r="BM1881" s="201"/>
      <c r="BN1881" s="201"/>
      <c r="BO1881" s="201"/>
      <c r="BP1881" s="201"/>
      <c r="BQ1881" s="201"/>
      <c r="BR1881" s="201"/>
      <c r="BS1881" s="201"/>
      <c r="BT1881" s="201"/>
      <c r="BU1881" s="201"/>
      <c r="BV1881" s="201"/>
      <c r="BW1881" s="201"/>
      <c r="BX1881" s="201"/>
      <c r="BY1881" s="201"/>
      <c r="BZ1881" s="201"/>
      <c r="CA1881" s="201"/>
      <c r="CB1881" s="201"/>
      <c r="CC1881" s="201"/>
      <c r="CD1881" s="201"/>
      <c r="CE1881" s="201"/>
      <c r="CF1881" s="201"/>
      <c r="CG1881" s="201"/>
      <c r="CH1881" s="201"/>
      <c r="CI1881" s="201"/>
      <c r="CJ1881" s="201"/>
      <c r="CK1881" s="201"/>
      <c r="CL1881" s="201"/>
      <c r="CM1881" s="201"/>
      <c r="CN1881" s="201"/>
      <c r="CO1881" s="201"/>
      <c r="CP1881" s="201"/>
      <c r="CQ1881" s="201"/>
      <c r="CR1881" s="201"/>
      <c r="CS1881" s="201"/>
      <c r="CT1881" s="201"/>
      <c r="CU1881" s="201"/>
      <c r="CV1881" s="201"/>
      <c r="CW1881" s="201"/>
      <c r="CX1881" s="201"/>
      <c r="CY1881" s="201"/>
      <c r="CZ1881" s="201"/>
      <c r="DA1881" s="201"/>
      <c r="DB1881" s="201"/>
      <c r="DC1881" s="201"/>
      <c r="DD1881" s="201"/>
      <c r="DE1881" s="201"/>
      <c r="DF1881" s="201"/>
      <c r="DG1881" s="201"/>
      <c r="DH1881" s="201"/>
      <c r="DI1881" s="201"/>
      <c r="DJ1881" s="201"/>
      <c r="DK1881" s="201"/>
      <c r="DL1881" s="201"/>
      <c r="DM1881" s="201"/>
      <c r="DN1881" s="201"/>
      <c r="DO1881" s="201"/>
      <c r="DP1881" s="201"/>
      <c r="DQ1881" s="201"/>
      <c r="DR1881" s="201"/>
      <c r="DS1881" s="201"/>
      <c r="DT1881" s="201"/>
      <c r="DU1881" s="201"/>
      <c r="DV1881" s="201"/>
      <c r="DW1881" s="201"/>
      <c r="DX1881" s="201"/>
      <c r="DY1881" s="201"/>
      <c r="DZ1881" s="201"/>
      <c r="EA1881" s="201"/>
      <c r="EB1881" s="201"/>
      <c r="EC1881" s="201"/>
      <c r="ED1881" s="201"/>
      <c r="EE1881" s="201"/>
      <c r="EF1881" s="201"/>
      <c r="EG1881" s="201"/>
      <c r="EH1881" s="201"/>
      <c r="EI1881" s="201"/>
      <c r="EJ1881" s="201"/>
      <c r="EK1881" s="201"/>
      <c r="EL1881" s="201"/>
      <c r="EM1881" s="201"/>
      <c r="EN1881" s="201"/>
      <c r="EO1881" s="201"/>
      <c r="EP1881" s="201"/>
      <c r="EQ1881" s="201"/>
      <c r="ER1881" s="201"/>
      <c r="ES1881" s="201"/>
      <c r="ET1881" s="201"/>
      <c r="EU1881" s="201"/>
      <c r="EV1881" s="201"/>
      <c r="EW1881" s="201"/>
      <c r="EX1881" s="201"/>
      <c r="EY1881" s="201"/>
      <c r="EZ1881" s="201"/>
      <c r="FA1881" s="201"/>
      <c r="FB1881" s="201"/>
      <c r="FC1881" s="201"/>
      <c r="FD1881" s="201"/>
      <c r="FE1881" s="201"/>
      <c r="FF1881" s="201"/>
      <c r="FG1881" s="201"/>
      <c r="FH1881" s="201"/>
      <c r="FI1881" s="201"/>
      <c r="FJ1881" s="201"/>
      <c r="FK1881" s="201"/>
      <c r="FL1881" s="201"/>
      <c r="FM1881" s="201"/>
      <c r="FN1881" s="201"/>
      <c r="FO1881" s="201"/>
      <c r="FP1881" s="201"/>
      <c r="FQ1881" s="201"/>
      <c r="FR1881" s="201"/>
      <c r="FS1881" s="201"/>
      <c r="FT1881" s="201"/>
      <c r="FU1881" s="201"/>
      <c r="FV1881" s="201"/>
      <c r="FW1881" s="201"/>
      <c r="FX1881" s="201"/>
      <c r="FY1881" s="201"/>
      <c r="FZ1881" s="201"/>
      <c r="GA1881" s="201"/>
      <c r="GB1881" s="201"/>
      <c r="GC1881" s="201"/>
      <c r="GD1881" s="201"/>
      <c r="GE1881" s="201"/>
      <c r="GF1881" s="201"/>
      <c r="GG1881" s="201"/>
      <c r="GH1881" s="201"/>
      <c r="GI1881" s="201"/>
      <c r="GJ1881" s="201"/>
      <c r="GK1881" s="201"/>
      <c r="GL1881" s="201"/>
      <c r="GM1881" s="201"/>
      <c r="GN1881" s="201"/>
      <c r="GO1881" s="201"/>
      <c r="GP1881" s="201"/>
      <c r="GQ1881" s="201"/>
      <c r="GR1881" s="201"/>
      <c r="GS1881" s="201"/>
      <c r="GT1881" s="201"/>
      <c r="GU1881" s="201"/>
      <c r="GV1881" s="201"/>
      <c r="GW1881" s="201"/>
      <c r="GX1881" s="201"/>
      <c r="GY1881" s="201"/>
      <c r="GZ1881" s="201"/>
      <c r="HA1881" s="201"/>
      <c r="HB1881" s="201"/>
      <c r="HC1881" s="201"/>
      <c r="HD1881" s="201"/>
      <c r="HE1881" s="201"/>
      <c r="HF1881" s="201"/>
      <c r="HG1881" s="201"/>
      <c r="HH1881" s="201"/>
      <c r="HI1881" s="201"/>
      <c r="HJ1881" s="201"/>
      <c r="HK1881" s="201"/>
      <c r="HL1881" s="201"/>
      <c r="HM1881" s="201"/>
      <c r="HN1881" s="201"/>
      <c r="HO1881" s="201"/>
      <c r="HP1881" s="201"/>
      <c r="HQ1881" s="201"/>
      <c r="HR1881" s="201"/>
      <c r="HS1881" s="201"/>
      <c r="HT1881" s="201"/>
      <c r="HU1881" s="201"/>
      <c r="HV1881" s="201"/>
      <c r="HW1881" s="201"/>
      <c r="HX1881" s="201"/>
      <c r="HY1881" s="201"/>
      <c r="HZ1881" s="201"/>
      <c r="IA1881" s="201"/>
      <c r="IB1881" s="201"/>
      <c r="IC1881" s="201"/>
      <c r="ID1881" s="201"/>
      <c r="IE1881" s="201"/>
      <c r="IF1881" s="201"/>
      <c r="IG1881" s="201"/>
      <c r="IH1881" s="201"/>
      <c r="II1881" s="201"/>
      <c r="IJ1881" s="201"/>
      <c r="IK1881" s="201"/>
      <c r="IL1881" s="201"/>
      <c r="IM1881" s="201"/>
      <c r="IN1881" s="201"/>
      <c r="IO1881" s="201"/>
      <c r="IP1881" s="201"/>
      <c r="IQ1881" s="201"/>
      <c r="IR1881" s="201"/>
      <c r="IS1881" s="201"/>
      <c r="IT1881" s="201"/>
      <c r="IU1881" s="201"/>
      <c r="IV1881" s="201"/>
      <c r="IW1881" s="201"/>
      <c r="IX1881" s="201"/>
      <c r="IY1881" s="201"/>
      <c r="IZ1881" s="201"/>
      <c r="JA1881" s="201"/>
      <c r="JB1881" s="201"/>
      <c r="JC1881" s="201"/>
      <c r="JD1881" s="201"/>
      <c r="JE1881" s="201"/>
      <c r="JF1881" s="201"/>
      <c r="JG1881" s="201"/>
      <c r="JH1881" s="201"/>
      <c r="JI1881" s="201"/>
      <c r="JJ1881" s="201"/>
      <c r="JK1881" s="201"/>
      <c r="JL1881" s="201"/>
      <c r="JM1881" s="201"/>
      <c r="JN1881" s="201"/>
    </row>
    <row r="1882" spans="1:274" s="682" customFormat="1" ht="45" x14ac:dyDescent="0.25">
      <c r="A1882" s="637"/>
      <c r="B1882" s="637">
        <v>1</v>
      </c>
      <c r="C1882" s="1125" t="s">
        <v>416</v>
      </c>
      <c r="D1882" s="1058"/>
      <c r="E1882" s="947"/>
      <c r="F1882" s="1571">
        <f t="shared" si="2439"/>
        <v>10300</v>
      </c>
      <c r="G1882" s="4034">
        <f t="shared" ref="G1882" si="2454">G1786</f>
        <v>10300</v>
      </c>
      <c r="H1882" s="1571">
        <f t="shared" si="2402"/>
        <v>0</v>
      </c>
      <c r="I1882" s="948">
        <f t="shared" si="2439"/>
        <v>6008.3333333333339</v>
      </c>
      <c r="J1882" s="948">
        <f t="shared" si="2439"/>
        <v>7076</v>
      </c>
      <c r="K1882" s="948">
        <f t="shared" si="2439"/>
        <v>117.76976421636616</v>
      </c>
      <c r="L1882" s="3452">
        <f t="shared" si="2439"/>
        <v>0</v>
      </c>
      <c r="M1882" s="1148"/>
      <c r="N1882" s="1148"/>
      <c r="O1882" s="1149"/>
      <c r="P1882" s="1149"/>
      <c r="Q1882" s="1149">
        <f t="shared" si="2403"/>
        <v>0</v>
      </c>
      <c r="R1882" s="1149"/>
      <c r="S1882" s="1149"/>
      <c r="T1882" s="1149"/>
      <c r="U1882" s="1149"/>
      <c r="V1882" s="1149"/>
      <c r="W1882" s="1935"/>
      <c r="X1882" s="1935"/>
      <c r="Y1882" s="1935"/>
      <c r="Z1882" s="1935"/>
      <c r="AA1882" s="1935"/>
      <c r="AB1882" s="1935"/>
      <c r="AC1882" s="1935"/>
      <c r="AD1882" s="1935"/>
      <c r="AE1882" s="1935"/>
      <c r="AF1882" s="1935"/>
      <c r="AG1882" s="3179"/>
      <c r="AH1882" s="1935"/>
      <c r="AI1882" s="1935"/>
      <c r="AJ1882" s="1989"/>
      <c r="AK1882" s="1989"/>
      <c r="AL1882" s="1935"/>
      <c r="AM1882" s="3702"/>
      <c r="AN1882" s="3928">
        <f t="shared" ref="AN1882" si="2455">AN1786</f>
        <v>0</v>
      </c>
      <c r="AO1882" s="4146"/>
      <c r="AP1882" s="4306">
        <f t="shared" si="2344"/>
        <v>0</v>
      </c>
      <c r="AQ1882" s="201"/>
      <c r="AR1882" s="201"/>
      <c r="AS1882" s="201"/>
      <c r="AT1882" s="201"/>
      <c r="AU1882" s="201"/>
      <c r="AV1882" s="201"/>
      <c r="AW1882" s="201"/>
      <c r="AX1882" s="201"/>
      <c r="AY1882" s="201"/>
      <c r="AZ1882" s="201"/>
      <c r="BA1882" s="201"/>
      <c r="BB1882" s="201"/>
      <c r="BC1882" s="201"/>
      <c r="BD1882" s="201"/>
      <c r="BE1882" s="201"/>
      <c r="BF1882" s="201"/>
      <c r="BG1882" s="201"/>
      <c r="BH1882" s="201"/>
      <c r="BI1882" s="201"/>
      <c r="BJ1882" s="201"/>
      <c r="BK1882" s="201"/>
      <c r="BL1882" s="201"/>
      <c r="BM1882" s="201"/>
      <c r="BN1882" s="201"/>
      <c r="BO1882" s="201"/>
      <c r="BP1882" s="201"/>
      <c r="BQ1882" s="201"/>
      <c r="BR1882" s="201"/>
      <c r="BS1882" s="201"/>
      <c r="BT1882" s="201"/>
      <c r="BU1882" s="201"/>
      <c r="BV1882" s="201"/>
      <c r="BW1882" s="201"/>
      <c r="BX1882" s="201"/>
      <c r="BY1882" s="201"/>
      <c r="BZ1882" s="201"/>
      <c r="CA1882" s="201"/>
      <c r="CB1882" s="201"/>
      <c r="CC1882" s="201"/>
      <c r="CD1882" s="201"/>
      <c r="CE1882" s="201"/>
      <c r="CF1882" s="201"/>
      <c r="CG1882" s="201"/>
      <c r="CH1882" s="201"/>
      <c r="CI1882" s="201"/>
      <c r="CJ1882" s="201"/>
      <c r="CK1882" s="201"/>
      <c r="CL1882" s="201"/>
      <c r="CM1882" s="201"/>
      <c r="CN1882" s="201"/>
      <c r="CO1882" s="201"/>
      <c r="CP1882" s="201"/>
      <c r="CQ1882" s="201"/>
      <c r="CR1882" s="201"/>
      <c r="CS1882" s="201"/>
      <c r="CT1882" s="201"/>
      <c r="CU1882" s="201"/>
      <c r="CV1882" s="201"/>
      <c r="CW1882" s="201"/>
      <c r="CX1882" s="201"/>
      <c r="CY1882" s="201"/>
      <c r="CZ1882" s="201"/>
      <c r="DA1882" s="201"/>
      <c r="DB1882" s="201"/>
      <c r="DC1882" s="201"/>
      <c r="DD1882" s="201"/>
      <c r="DE1882" s="201"/>
      <c r="DF1882" s="201"/>
      <c r="DG1882" s="201"/>
      <c r="DH1882" s="201"/>
      <c r="DI1882" s="201"/>
      <c r="DJ1882" s="201"/>
      <c r="DK1882" s="201"/>
      <c r="DL1882" s="201"/>
      <c r="DM1882" s="201"/>
      <c r="DN1882" s="201"/>
      <c r="DO1882" s="201"/>
      <c r="DP1882" s="201"/>
      <c r="DQ1882" s="201"/>
      <c r="DR1882" s="201"/>
      <c r="DS1882" s="201"/>
      <c r="DT1882" s="201"/>
      <c r="DU1882" s="201"/>
      <c r="DV1882" s="201"/>
      <c r="DW1882" s="201"/>
      <c r="DX1882" s="201"/>
      <c r="DY1882" s="201"/>
      <c r="DZ1882" s="201"/>
      <c r="EA1882" s="201"/>
      <c r="EB1882" s="201"/>
      <c r="EC1882" s="201"/>
      <c r="ED1882" s="201"/>
      <c r="EE1882" s="201"/>
      <c r="EF1882" s="201"/>
      <c r="EG1882" s="201"/>
      <c r="EH1882" s="201"/>
      <c r="EI1882" s="201"/>
      <c r="EJ1882" s="201"/>
      <c r="EK1882" s="201"/>
      <c r="EL1882" s="201"/>
      <c r="EM1882" s="201"/>
      <c r="EN1882" s="201"/>
      <c r="EO1882" s="201"/>
      <c r="EP1882" s="201"/>
      <c r="EQ1882" s="201"/>
      <c r="ER1882" s="201"/>
      <c r="ES1882" s="201"/>
      <c r="ET1882" s="201"/>
      <c r="EU1882" s="201"/>
      <c r="EV1882" s="201"/>
      <c r="EW1882" s="201"/>
      <c r="EX1882" s="201"/>
      <c r="EY1882" s="201"/>
      <c r="EZ1882" s="201"/>
      <c r="FA1882" s="201"/>
      <c r="FB1882" s="201"/>
      <c r="FC1882" s="201"/>
      <c r="FD1882" s="201"/>
      <c r="FE1882" s="201"/>
      <c r="FF1882" s="201"/>
      <c r="FG1882" s="201"/>
      <c r="FH1882" s="201"/>
      <c r="FI1882" s="201"/>
      <c r="FJ1882" s="201"/>
      <c r="FK1882" s="201"/>
      <c r="FL1882" s="201"/>
      <c r="FM1882" s="201"/>
      <c r="FN1882" s="201"/>
      <c r="FO1882" s="201"/>
      <c r="FP1882" s="201"/>
      <c r="FQ1882" s="201"/>
      <c r="FR1882" s="201"/>
      <c r="FS1882" s="201"/>
      <c r="FT1882" s="201"/>
      <c r="FU1882" s="201"/>
      <c r="FV1882" s="201"/>
      <c r="FW1882" s="201"/>
      <c r="FX1882" s="201"/>
      <c r="FY1882" s="201"/>
      <c r="FZ1882" s="201"/>
      <c r="GA1882" s="201"/>
      <c r="GB1882" s="201"/>
      <c r="GC1882" s="201"/>
      <c r="GD1882" s="201"/>
      <c r="GE1882" s="201"/>
      <c r="GF1882" s="201"/>
      <c r="GG1882" s="201"/>
      <c r="GH1882" s="201"/>
      <c r="GI1882" s="201"/>
      <c r="GJ1882" s="201"/>
      <c r="GK1882" s="201"/>
      <c r="GL1882" s="201"/>
      <c r="GM1882" s="201"/>
      <c r="GN1882" s="201"/>
      <c r="GO1882" s="201"/>
      <c r="GP1882" s="201"/>
      <c r="GQ1882" s="201"/>
      <c r="GR1882" s="201"/>
      <c r="GS1882" s="201"/>
      <c r="GT1882" s="201"/>
      <c r="GU1882" s="201"/>
      <c r="GV1882" s="201"/>
      <c r="GW1882" s="201"/>
      <c r="GX1882" s="201"/>
      <c r="GY1882" s="201"/>
      <c r="GZ1882" s="201"/>
      <c r="HA1882" s="201"/>
      <c r="HB1882" s="201"/>
      <c r="HC1882" s="201"/>
      <c r="HD1882" s="201"/>
      <c r="HE1882" s="201"/>
      <c r="HF1882" s="201"/>
      <c r="HG1882" s="201"/>
      <c r="HH1882" s="201"/>
      <c r="HI1882" s="201"/>
      <c r="HJ1882" s="201"/>
      <c r="HK1882" s="201"/>
      <c r="HL1882" s="201"/>
      <c r="HM1882" s="201"/>
      <c r="HN1882" s="201"/>
      <c r="HO1882" s="201"/>
      <c r="HP1882" s="201"/>
      <c r="HQ1882" s="201"/>
      <c r="HR1882" s="201"/>
      <c r="HS1882" s="201"/>
      <c r="HT1882" s="201"/>
      <c r="HU1882" s="201"/>
      <c r="HV1882" s="201"/>
      <c r="HW1882" s="201"/>
      <c r="HX1882" s="201"/>
      <c r="HY1882" s="201"/>
      <c r="HZ1882" s="201"/>
      <c r="IA1882" s="201"/>
      <c r="IB1882" s="201"/>
      <c r="IC1882" s="201"/>
      <c r="ID1882" s="201"/>
      <c r="IE1882" s="201"/>
      <c r="IF1882" s="201"/>
      <c r="IG1882" s="201"/>
      <c r="IH1882" s="201"/>
      <c r="II1882" s="201"/>
      <c r="IJ1882" s="201"/>
      <c r="IK1882" s="201"/>
      <c r="IL1882" s="201"/>
      <c r="IM1882" s="201"/>
      <c r="IN1882" s="201"/>
      <c r="IO1882" s="201"/>
      <c r="IP1882" s="201"/>
      <c r="IQ1882" s="201"/>
      <c r="IR1882" s="201"/>
      <c r="IS1882" s="201"/>
      <c r="IT1882" s="201"/>
      <c r="IU1882" s="201"/>
      <c r="IV1882" s="201"/>
      <c r="IW1882" s="201"/>
      <c r="IX1882" s="201"/>
      <c r="IY1882" s="201"/>
      <c r="IZ1882" s="201"/>
      <c r="JA1882" s="201"/>
      <c r="JB1882" s="201"/>
      <c r="JC1882" s="201"/>
      <c r="JD1882" s="201"/>
      <c r="JE1882" s="201"/>
      <c r="JF1882" s="201"/>
      <c r="JG1882" s="201"/>
      <c r="JH1882" s="201"/>
      <c r="JI1882" s="201"/>
      <c r="JJ1882" s="201"/>
      <c r="JK1882" s="201"/>
      <c r="JL1882" s="201"/>
      <c r="JM1882" s="201"/>
      <c r="JN1882" s="201"/>
    </row>
    <row r="1883" spans="1:274" s="682" customFormat="1" ht="30" x14ac:dyDescent="0.25">
      <c r="A1883" s="637"/>
      <c r="B1883" s="637">
        <v>1</v>
      </c>
      <c r="C1883" s="1125" t="s">
        <v>499</v>
      </c>
      <c r="D1883" s="1058"/>
      <c r="E1883" s="947"/>
      <c r="F1883" s="1571">
        <f t="shared" ref="F1883:F1899" si="2456">F1787</f>
        <v>2670</v>
      </c>
      <c r="G1883" s="4034">
        <f t="shared" ref="G1883" si="2457">G1787</f>
        <v>2670</v>
      </c>
      <c r="H1883" s="1571">
        <f t="shared" si="2402"/>
        <v>0</v>
      </c>
      <c r="I1883" s="948">
        <f t="shared" ref="I1883:J1883" si="2458">I1787</f>
        <v>1557.5</v>
      </c>
      <c r="J1883" s="948">
        <f t="shared" si="2458"/>
        <v>114</v>
      </c>
      <c r="K1883" s="948">
        <f t="shared" ref="K1883:L1895" si="2459">K1787</f>
        <v>7.3194221508828248</v>
      </c>
      <c r="L1883" s="3452">
        <f t="shared" si="2459"/>
        <v>0</v>
      </c>
      <c r="M1883" s="1148"/>
      <c r="N1883" s="1148"/>
      <c r="O1883" s="1149"/>
      <c r="P1883" s="1149"/>
      <c r="Q1883" s="1149">
        <f t="shared" si="2403"/>
        <v>0</v>
      </c>
      <c r="R1883" s="1149"/>
      <c r="S1883" s="1149"/>
      <c r="T1883" s="1149"/>
      <c r="U1883" s="1149"/>
      <c r="V1883" s="1149"/>
      <c r="W1883" s="1935"/>
      <c r="X1883" s="1935"/>
      <c r="Y1883" s="1935"/>
      <c r="Z1883" s="1935"/>
      <c r="AA1883" s="1935"/>
      <c r="AB1883" s="1935"/>
      <c r="AC1883" s="1935"/>
      <c r="AD1883" s="1935"/>
      <c r="AE1883" s="1935"/>
      <c r="AF1883" s="1935"/>
      <c r="AG1883" s="3179"/>
      <c r="AH1883" s="1935"/>
      <c r="AI1883" s="1935"/>
      <c r="AJ1883" s="1989"/>
      <c r="AK1883" s="1989"/>
      <c r="AL1883" s="1935"/>
      <c r="AM1883" s="3702"/>
      <c r="AN1883" s="3928">
        <f t="shared" ref="AN1883" si="2460">AN1787</f>
        <v>0</v>
      </c>
      <c r="AO1883" s="4146"/>
      <c r="AP1883" s="4306">
        <f t="shared" si="2344"/>
        <v>0</v>
      </c>
      <c r="AQ1883" s="201"/>
      <c r="AR1883" s="201"/>
      <c r="AS1883" s="201"/>
      <c r="AT1883" s="201"/>
      <c r="AU1883" s="201"/>
      <c r="AV1883" s="201"/>
      <c r="AW1883" s="201"/>
      <c r="AX1883" s="201"/>
      <c r="AY1883" s="201"/>
      <c r="AZ1883" s="201"/>
      <c r="BA1883" s="201"/>
      <c r="BB1883" s="201"/>
      <c r="BC1883" s="201"/>
      <c r="BD1883" s="201"/>
      <c r="BE1883" s="201"/>
      <c r="BF1883" s="201"/>
      <c r="BG1883" s="201"/>
      <c r="BH1883" s="201"/>
      <c r="BI1883" s="201"/>
      <c r="BJ1883" s="201"/>
      <c r="BK1883" s="201"/>
      <c r="BL1883" s="201"/>
      <c r="BM1883" s="201"/>
      <c r="BN1883" s="201"/>
      <c r="BO1883" s="201"/>
      <c r="BP1883" s="201"/>
      <c r="BQ1883" s="201"/>
      <c r="BR1883" s="201"/>
      <c r="BS1883" s="201"/>
      <c r="BT1883" s="201"/>
      <c r="BU1883" s="201"/>
      <c r="BV1883" s="201"/>
      <c r="BW1883" s="201"/>
      <c r="BX1883" s="201"/>
      <c r="BY1883" s="201"/>
      <c r="BZ1883" s="201"/>
      <c r="CA1883" s="201"/>
      <c r="CB1883" s="201"/>
      <c r="CC1883" s="201"/>
      <c r="CD1883" s="201"/>
      <c r="CE1883" s="201"/>
      <c r="CF1883" s="201"/>
      <c r="CG1883" s="201"/>
      <c r="CH1883" s="201"/>
      <c r="CI1883" s="201"/>
      <c r="CJ1883" s="201"/>
      <c r="CK1883" s="201"/>
      <c r="CL1883" s="201"/>
      <c r="CM1883" s="201"/>
      <c r="CN1883" s="201"/>
      <c r="CO1883" s="201"/>
      <c r="CP1883" s="201"/>
      <c r="CQ1883" s="201"/>
      <c r="CR1883" s="201"/>
      <c r="CS1883" s="201"/>
      <c r="CT1883" s="201"/>
      <c r="CU1883" s="201"/>
      <c r="CV1883" s="201"/>
      <c r="CW1883" s="201"/>
      <c r="CX1883" s="201"/>
      <c r="CY1883" s="201"/>
      <c r="CZ1883" s="201"/>
      <c r="DA1883" s="201"/>
      <c r="DB1883" s="201"/>
      <c r="DC1883" s="201"/>
      <c r="DD1883" s="201"/>
      <c r="DE1883" s="201"/>
      <c r="DF1883" s="201"/>
      <c r="DG1883" s="201"/>
      <c r="DH1883" s="201"/>
      <c r="DI1883" s="201"/>
      <c r="DJ1883" s="201"/>
      <c r="DK1883" s="201"/>
      <c r="DL1883" s="201"/>
      <c r="DM1883" s="201"/>
      <c r="DN1883" s="201"/>
      <c r="DO1883" s="201"/>
      <c r="DP1883" s="201"/>
      <c r="DQ1883" s="201"/>
      <c r="DR1883" s="201"/>
      <c r="DS1883" s="201"/>
      <c r="DT1883" s="201"/>
      <c r="DU1883" s="201"/>
      <c r="DV1883" s="201"/>
      <c r="DW1883" s="201"/>
      <c r="DX1883" s="201"/>
      <c r="DY1883" s="201"/>
      <c r="DZ1883" s="201"/>
      <c r="EA1883" s="201"/>
      <c r="EB1883" s="201"/>
      <c r="EC1883" s="201"/>
      <c r="ED1883" s="201"/>
      <c r="EE1883" s="201"/>
      <c r="EF1883" s="201"/>
      <c r="EG1883" s="201"/>
      <c r="EH1883" s="201"/>
      <c r="EI1883" s="201"/>
      <c r="EJ1883" s="201"/>
      <c r="EK1883" s="201"/>
      <c r="EL1883" s="201"/>
      <c r="EM1883" s="201"/>
      <c r="EN1883" s="201"/>
      <c r="EO1883" s="201"/>
      <c r="EP1883" s="201"/>
      <c r="EQ1883" s="201"/>
      <c r="ER1883" s="201"/>
      <c r="ES1883" s="201"/>
      <c r="ET1883" s="201"/>
      <c r="EU1883" s="201"/>
      <c r="EV1883" s="201"/>
      <c r="EW1883" s="201"/>
      <c r="EX1883" s="201"/>
      <c r="EY1883" s="201"/>
      <c r="EZ1883" s="201"/>
      <c r="FA1883" s="201"/>
      <c r="FB1883" s="201"/>
      <c r="FC1883" s="201"/>
      <c r="FD1883" s="201"/>
      <c r="FE1883" s="201"/>
      <c r="FF1883" s="201"/>
      <c r="FG1883" s="201"/>
      <c r="FH1883" s="201"/>
      <c r="FI1883" s="201"/>
      <c r="FJ1883" s="201"/>
      <c r="FK1883" s="201"/>
      <c r="FL1883" s="201"/>
      <c r="FM1883" s="201"/>
      <c r="FN1883" s="201"/>
      <c r="FO1883" s="201"/>
      <c r="FP1883" s="201"/>
      <c r="FQ1883" s="201"/>
      <c r="FR1883" s="201"/>
      <c r="FS1883" s="201"/>
      <c r="FT1883" s="201"/>
      <c r="FU1883" s="201"/>
      <c r="FV1883" s="201"/>
      <c r="FW1883" s="201"/>
      <c r="FX1883" s="201"/>
      <c r="FY1883" s="201"/>
      <c r="FZ1883" s="201"/>
      <c r="GA1883" s="201"/>
      <c r="GB1883" s="201"/>
      <c r="GC1883" s="201"/>
      <c r="GD1883" s="201"/>
      <c r="GE1883" s="201"/>
      <c r="GF1883" s="201"/>
      <c r="GG1883" s="201"/>
      <c r="GH1883" s="201"/>
      <c r="GI1883" s="201"/>
      <c r="GJ1883" s="201"/>
      <c r="GK1883" s="201"/>
      <c r="GL1883" s="201"/>
      <c r="GM1883" s="201"/>
      <c r="GN1883" s="201"/>
      <c r="GO1883" s="201"/>
      <c r="GP1883" s="201"/>
      <c r="GQ1883" s="201"/>
      <c r="GR1883" s="201"/>
      <c r="GS1883" s="201"/>
      <c r="GT1883" s="201"/>
      <c r="GU1883" s="201"/>
      <c r="GV1883" s="201"/>
      <c r="GW1883" s="201"/>
      <c r="GX1883" s="201"/>
      <c r="GY1883" s="201"/>
      <c r="GZ1883" s="201"/>
      <c r="HA1883" s="201"/>
      <c r="HB1883" s="201"/>
      <c r="HC1883" s="201"/>
      <c r="HD1883" s="201"/>
      <c r="HE1883" s="201"/>
      <c r="HF1883" s="201"/>
      <c r="HG1883" s="201"/>
      <c r="HH1883" s="201"/>
      <c r="HI1883" s="201"/>
      <c r="HJ1883" s="201"/>
      <c r="HK1883" s="201"/>
      <c r="HL1883" s="201"/>
      <c r="HM1883" s="201"/>
      <c r="HN1883" s="201"/>
      <c r="HO1883" s="201"/>
      <c r="HP1883" s="201"/>
      <c r="HQ1883" s="201"/>
      <c r="HR1883" s="201"/>
      <c r="HS1883" s="201"/>
      <c r="HT1883" s="201"/>
      <c r="HU1883" s="201"/>
      <c r="HV1883" s="201"/>
      <c r="HW1883" s="201"/>
      <c r="HX1883" s="201"/>
      <c r="HY1883" s="201"/>
      <c r="HZ1883" s="201"/>
      <c r="IA1883" s="201"/>
      <c r="IB1883" s="201"/>
      <c r="IC1883" s="201"/>
      <c r="ID1883" s="201"/>
      <c r="IE1883" s="201"/>
      <c r="IF1883" s="201"/>
      <c r="IG1883" s="201"/>
      <c r="IH1883" s="201"/>
      <c r="II1883" s="201"/>
      <c r="IJ1883" s="201"/>
      <c r="IK1883" s="201"/>
      <c r="IL1883" s="201"/>
      <c r="IM1883" s="201"/>
      <c r="IN1883" s="201"/>
      <c r="IO1883" s="201"/>
      <c r="IP1883" s="201"/>
      <c r="IQ1883" s="201"/>
      <c r="IR1883" s="201"/>
      <c r="IS1883" s="201"/>
      <c r="IT1883" s="201"/>
      <c r="IU1883" s="201"/>
      <c r="IV1883" s="201"/>
      <c r="IW1883" s="201"/>
      <c r="IX1883" s="201"/>
      <c r="IY1883" s="201"/>
      <c r="IZ1883" s="201"/>
      <c r="JA1883" s="201"/>
      <c r="JB1883" s="201"/>
      <c r="JC1883" s="201"/>
      <c r="JD1883" s="201"/>
      <c r="JE1883" s="201"/>
      <c r="JF1883" s="201"/>
      <c r="JG1883" s="201"/>
      <c r="JH1883" s="201"/>
      <c r="JI1883" s="201"/>
      <c r="JJ1883" s="201"/>
      <c r="JK1883" s="201"/>
      <c r="JL1883" s="201"/>
      <c r="JM1883" s="201"/>
      <c r="JN1883" s="201"/>
    </row>
    <row r="1884" spans="1:274" s="682" customFormat="1" ht="29.25" x14ac:dyDescent="0.25">
      <c r="A1884" s="637"/>
      <c r="B1884" s="637">
        <v>1</v>
      </c>
      <c r="C1884" s="2568" t="s">
        <v>135</v>
      </c>
      <c r="D1884" s="1058"/>
      <c r="E1884" s="947"/>
      <c r="F1884" s="1571">
        <f t="shared" si="2456"/>
        <v>67638.297872340423</v>
      </c>
      <c r="G1884" s="4034">
        <f t="shared" ref="G1884" si="2461">G1788</f>
        <v>67638.297872340423</v>
      </c>
      <c r="H1884" s="1571">
        <f t="shared" si="2402"/>
        <v>0</v>
      </c>
      <c r="I1884" s="948">
        <f t="shared" ref="I1884:J1898" si="2462">I1788</f>
        <v>39455.673758865247</v>
      </c>
      <c r="J1884" s="948">
        <f t="shared" si="2462"/>
        <v>29202.199999999997</v>
      </c>
      <c r="K1884" s="948">
        <f t="shared" si="2459"/>
        <v>74.012676043679505</v>
      </c>
      <c r="L1884" s="3452">
        <f t="shared" si="2459"/>
        <v>0</v>
      </c>
      <c r="M1884" s="1148"/>
      <c r="N1884" s="1148"/>
      <c r="O1884" s="1149"/>
      <c r="P1884" s="1149"/>
      <c r="Q1884" s="1149">
        <f t="shared" si="2403"/>
        <v>0</v>
      </c>
      <c r="R1884" s="1149"/>
      <c r="S1884" s="1149"/>
      <c r="T1884" s="1149"/>
      <c r="U1884" s="1149"/>
      <c r="V1884" s="1149"/>
      <c r="W1884" s="1935"/>
      <c r="X1884" s="1935"/>
      <c r="Y1884" s="1935"/>
      <c r="Z1884" s="1935"/>
      <c r="AA1884" s="1935"/>
      <c r="AB1884" s="1935"/>
      <c r="AC1884" s="1935"/>
      <c r="AD1884" s="1935"/>
      <c r="AE1884" s="1935"/>
      <c r="AF1884" s="1935"/>
      <c r="AG1884" s="3179"/>
      <c r="AH1884" s="1935"/>
      <c r="AI1884" s="1935"/>
      <c r="AJ1884" s="1989"/>
      <c r="AK1884" s="1989"/>
      <c r="AL1884" s="1935"/>
      <c r="AM1884" s="3702"/>
      <c r="AN1884" s="3928">
        <f t="shared" ref="AN1884" si="2463">AN1788</f>
        <v>0</v>
      </c>
      <c r="AO1884" s="4146"/>
      <c r="AP1884" s="4306">
        <f t="shared" si="2344"/>
        <v>0</v>
      </c>
      <c r="AQ1884" s="201"/>
      <c r="AR1884" s="201"/>
      <c r="AS1884" s="201"/>
      <c r="AT1884" s="201"/>
      <c r="AU1884" s="201"/>
      <c r="AV1884" s="201"/>
      <c r="AW1884" s="201"/>
      <c r="AX1884" s="201"/>
      <c r="AY1884" s="201"/>
      <c r="AZ1884" s="201"/>
      <c r="BA1884" s="201"/>
      <c r="BB1884" s="201"/>
      <c r="BC1884" s="201"/>
      <c r="BD1884" s="201"/>
      <c r="BE1884" s="201"/>
      <c r="BF1884" s="201"/>
      <c r="BG1884" s="201"/>
      <c r="BH1884" s="201"/>
      <c r="BI1884" s="201"/>
      <c r="BJ1884" s="201"/>
      <c r="BK1884" s="201"/>
      <c r="BL1884" s="201"/>
      <c r="BM1884" s="201"/>
      <c r="BN1884" s="201"/>
      <c r="BO1884" s="201"/>
      <c r="BP1884" s="201"/>
      <c r="BQ1884" s="201"/>
      <c r="BR1884" s="201"/>
      <c r="BS1884" s="201"/>
      <c r="BT1884" s="201"/>
      <c r="BU1884" s="201"/>
      <c r="BV1884" s="201"/>
      <c r="BW1884" s="201"/>
      <c r="BX1884" s="201"/>
      <c r="BY1884" s="201"/>
      <c r="BZ1884" s="201"/>
      <c r="CA1884" s="201"/>
      <c r="CB1884" s="201"/>
      <c r="CC1884" s="201"/>
      <c r="CD1884" s="201"/>
      <c r="CE1884" s="201"/>
      <c r="CF1884" s="201"/>
      <c r="CG1884" s="201"/>
      <c r="CH1884" s="201"/>
      <c r="CI1884" s="201"/>
      <c r="CJ1884" s="201"/>
      <c r="CK1884" s="201"/>
      <c r="CL1884" s="201"/>
      <c r="CM1884" s="201"/>
      <c r="CN1884" s="201"/>
      <c r="CO1884" s="201"/>
      <c r="CP1884" s="201"/>
      <c r="CQ1884" s="201"/>
      <c r="CR1884" s="201"/>
      <c r="CS1884" s="201"/>
      <c r="CT1884" s="201"/>
      <c r="CU1884" s="201"/>
      <c r="CV1884" s="201"/>
      <c r="CW1884" s="201"/>
      <c r="CX1884" s="201"/>
      <c r="CY1884" s="201"/>
      <c r="CZ1884" s="201"/>
      <c r="DA1884" s="201"/>
      <c r="DB1884" s="201"/>
      <c r="DC1884" s="201"/>
      <c r="DD1884" s="201"/>
      <c r="DE1884" s="201"/>
      <c r="DF1884" s="201"/>
      <c r="DG1884" s="201"/>
      <c r="DH1884" s="201"/>
      <c r="DI1884" s="201"/>
      <c r="DJ1884" s="201"/>
      <c r="DK1884" s="201"/>
      <c r="DL1884" s="201"/>
      <c r="DM1884" s="201"/>
      <c r="DN1884" s="201"/>
      <c r="DO1884" s="201"/>
      <c r="DP1884" s="201"/>
      <c r="DQ1884" s="201"/>
      <c r="DR1884" s="201"/>
      <c r="DS1884" s="201"/>
      <c r="DT1884" s="201"/>
      <c r="DU1884" s="201"/>
      <c r="DV1884" s="201"/>
      <c r="DW1884" s="201"/>
      <c r="DX1884" s="201"/>
      <c r="DY1884" s="201"/>
      <c r="DZ1884" s="201"/>
      <c r="EA1884" s="201"/>
      <c r="EB1884" s="201"/>
      <c r="EC1884" s="201"/>
      <c r="ED1884" s="201"/>
      <c r="EE1884" s="201"/>
      <c r="EF1884" s="201"/>
      <c r="EG1884" s="201"/>
      <c r="EH1884" s="201"/>
      <c r="EI1884" s="201"/>
      <c r="EJ1884" s="201"/>
      <c r="EK1884" s="201"/>
      <c r="EL1884" s="201"/>
      <c r="EM1884" s="201"/>
      <c r="EN1884" s="201"/>
      <c r="EO1884" s="201"/>
      <c r="EP1884" s="201"/>
      <c r="EQ1884" s="201"/>
      <c r="ER1884" s="201"/>
      <c r="ES1884" s="201"/>
      <c r="ET1884" s="201"/>
      <c r="EU1884" s="201"/>
      <c r="EV1884" s="201"/>
      <c r="EW1884" s="201"/>
      <c r="EX1884" s="201"/>
      <c r="EY1884" s="201"/>
      <c r="EZ1884" s="201"/>
      <c r="FA1884" s="201"/>
      <c r="FB1884" s="201"/>
      <c r="FC1884" s="201"/>
      <c r="FD1884" s="201"/>
      <c r="FE1884" s="201"/>
      <c r="FF1884" s="201"/>
      <c r="FG1884" s="201"/>
      <c r="FH1884" s="201"/>
      <c r="FI1884" s="201"/>
      <c r="FJ1884" s="201"/>
      <c r="FK1884" s="201"/>
      <c r="FL1884" s="201"/>
      <c r="FM1884" s="201"/>
      <c r="FN1884" s="201"/>
      <c r="FO1884" s="201"/>
      <c r="FP1884" s="201"/>
      <c r="FQ1884" s="201"/>
      <c r="FR1884" s="201"/>
      <c r="FS1884" s="201"/>
      <c r="FT1884" s="201"/>
      <c r="FU1884" s="201"/>
      <c r="FV1884" s="201"/>
      <c r="FW1884" s="201"/>
      <c r="FX1884" s="201"/>
      <c r="FY1884" s="201"/>
      <c r="FZ1884" s="201"/>
      <c r="GA1884" s="201"/>
      <c r="GB1884" s="201"/>
      <c r="GC1884" s="201"/>
      <c r="GD1884" s="201"/>
      <c r="GE1884" s="201"/>
      <c r="GF1884" s="201"/>
      <c r="GG1884" s="201"/>
      <c r="GH1884" s="201"/>
      <c r="GI1884" s="201"/>
      <c r="GJ1884" s="201"/>
      <c r="GK1884" s="201"/>
      <c r="GL1884" s="201"/>
      <c r="GM1884" s="201"/>
      <c r="GN1884" s="201"/>
      <c r="GO1884" s="201"/>
      <c r="GP1884" s="201"/>
      <c r="GQ1884" s="201"/>
      <c r="GR1884" s="201"/>
      <c r="GS1884" s="201"/>
      <c r="GT1884" s="201"/>
      <c r="GU1884" s="201"/>
      <c r="GV1884" s="201"/>
      <c r="GW1884" s="201"/>
      <c r="GX1884" s="201"/>
      <c r="GY1884" s="201"/>
      <c r="GZ1884" s="201"/>
      <c r="HA1884" s="201"/>
      <c r="HB1884" s="201"/>
      <c r="HC1884" s="201"/>
      <c r="HD1884" s="201"/>
      <c r="HE1884" s="201"/>
      <c r="HF1884" s="201"/>
      <c r="HG1884" s="201"/>
      <c r="HH1884" s="201"/>
      <c r="HI1884" s="201"/>
      <c r="HJ1884" s="201"/>
      <c r="HK1884" s="201"/>
      <c r="HL1884" s="201"/>
      <c r="HM1884" s="201"/>
      <c r="HN1884" s="201"/>
      <c r="HO1884" s="201"/>
      <c r="HP1884" s="201"/>
      <c r="HQ1884" s="201"/>
      <c r="HR1884" s="201"/>
      <c r="HS1884" s="201"/>
      <c r="HT1884" s="201"/>
      <c r="HU1884" s="201"/>
      <c r="HV1884" s="201"/>
      <c r="HW1884" s="201"/>
      <c r="HX1884" s="201"/>
      <c r="HY1884" s="201"/>
      <c r="HZ1884" s="201"/>
      <c r="IA1884" s="201"/>
      <c r="IB1884" s="201"/>
      <c r="IC1884" s="201"/>
      <c r="ID1884" s="201"/>
      <c r="IE1884" s="201"/>
      <c r="IF1884" s="201"/>
      <c r="IG1884" s="201"/>
      <c r="IH1884" s="201"/>
      <c r="II1884" s="201"/>
      <c r="IJ1884" s="201"/>
      <c r="IK1884" s="201"/>
      <c r="IL1884" s="201"/>
      <c r="IM1884" s="201"/>
      <c r="IN1884" s="201"/>
      <c r="IO1884" s="201"/>
      <c r="IP1884" s="201"/>
      <c r="IQ1884" s="201"/>
      <c r="IR1884" s="201"/>
      <c r="IS1884" s="201"/>
      <c r="IT1884" s="201"/>
      <c r="IU1884" s="201"/>
      <c r="IV1884" s="201"/>
      <c r="IW1884" s="201"/>
      <c r="IX1884" s="201"/>
      <c r="IY1884" s="201"/>
      <c r="IZ1884" s="201"/>
      <c r="JA1884" s="201"/>
      <c r="JB1884" s="201"/>
      <c r="JC1884" s="201"/>
      <c r="JD1884" s="201"/>
      <c r="JE1884" s="201"/>
      <c r="JF1884" s="201"/>
      <c r="JG1884" s="201"/>
      <c r="JH1884" s="201"/>
      <c r="JI1884" s="201"/>
      <c r="JJ1884" s="201"/>
      <c r="JK1884" s="201"/>
      <c r="JL1884" s="201"/>
      <c r="JM1884" s="201"/>
      <c r="JN1884" s="201"/>
    </row>
    <row r="1885" spans="1:274" s="682" customFormat="1" x14ac:dyDescent="0.25">
      <c r="A1885" s="637"/>
      <c r="B1885" s="637">
        <v>1</v>
      </c>
      <c r="C1885" s="1126" t="s">
        <v>247</v>
      </c>
      <c r="D1885" s="1058"/>
      <c r="E1885" s="947"/>
      <c r="F1885" s="1571">
        <f t="shared" si="2456"/>
        <v>57000</v>
      </c>
      <c r="G1885" s="4034">
        <f t="shared" ref="G1885" si="2464">G1789</f>
        <v>57000</v>
      </c>
      <c r="H1885" s="1571">
        <f t="shared" si="2402"/>
        <v>0</v>
      </c>
      <c r="I1885" s="948">
        <f t="shared" si="2462"/>
        <v>33250</v>
      </c>
      <c r="J1885" s="948">
        <f t="shared" si="2462"/>
        <v>22977</v>
      </c>
      <c r="K1885" s="948">
        <f t="shared" si="2459"/>
        <v>69.103759398496251</v>
      </c>
      <c r="L1885" s="3452">
        <f t="shared" si="2459"/>
        <v>0</v>
      </c>
      <c r="M1885" s="1148"/>
      <c r="N1885" s="1148"/>
      <c r="O1885" s="1149"/>
      <c r="P1885" s="1149"/>
      <c r="Q1885" s="1149">
        <f t="shared" si="2403"/>
        <v>0</v>
      </c>
      <c r="R1885" s="1149"/>
      <c r="S1885" s="1149"/>
      <c r="T1885" s="1149"/>
      <c r="U1885" s="1149"/>
      <c r="V1885" s="1149"/>
      <c r="W1885" s="1935"/>
      <c r="X1885" s="1935"/>
      <c r="Y1885" s="1935"/>
      <c r="Z1885" s="1935"/>
      <c r="AA1885" s="1935"/>
      <c r="AB1885" s="1935"/>
      <c r="AC1885" s="1935"/>
      <c r="AD1885" s="1935"/>
      <c r="AE1885" s="1935"/>
      <c r="AF1885" s="1935"/>
      <c r="AG1885" s="3179"/>
      <c r="AH1885" s="1935"/>
      <c r="AI1885" s="1935"/>
      <c r="AJ1885" s="1989"/>
      <c r="AK1885" s="1989"/>
      <c r="AL1885" s="1935"/>
      <c r="AM1885" s="3702"/>
      <c r="AN1885" s="3928">
        <f t="shared" ref="AN1885" si="2465">AN1789</f>
        <v>0</v>
      </c>
      <c r="AO1885" s="4146"/>
      <c r="AP1885" s="4306">
        <f t="shared" si="2344"/>
        <v>0</v>
      </c>
      <c r="AQ1885" s="201"/>
      <c r="AR1885" s="201"/>
      <c r="AS1885" s="201"/>
      <c r="AT1885" s="201"/>
      <c r="AU1885" s="201"/>
      <c r="AV1885" s="201"/>
      <c r="AW1885" s="201"/>
      <c r="AX1885" s="201"/>
      <c r="AY1885" s="201"/>
      <c r="AZ1885" s="201"/>
      <c r="BA1885" s="201"/>
      <c r="BB1885" s="201"/>
      <c r="BC1885" s="201"/>
      <c r="BD1885" s="201"/>
      <c r="BE1885" s="201"/>
      <c r="BF1885" s="201"/>
      <c r="BG1885" s="201"/>
      <c r="BH1885" s="201"/>
      <c r="BI1885" s="201"/>
      <c r="BJ1885" s="201"/>
      <c r="BK1885" s="201"/>
      <c r="BL1885" s="201"/>
      <c r="BM1885" s="201"/>
      <c r="BN1885" s="201"/>
      <c r="BO1885" s="201"/>
      <c r="BP1885" s="201"/>
      <c r="BQ1885" s="201"/>
      <c r="BR1885" s="201"/>
      <c r="BS1885" s="201"/>
      <c r="BT1885" s="201"/>
      <c r="BU1885" s="201"/>
      <c r="BV1885" s="201"/>
      <c r="BW1885" s="201"/>
      <c r="BX1885" s="201"/>
      <c r="BY1885" s="201"/>
      <c r="BZ1885" s="201"/>
      <c r="CA1885" s="201"/>
      <c r="CB1885" s="201"/>
      <c r="CC1885" s="201"/>
      <c r="CD1885" s="201"/>
      <c r="CE1885" s="201"/>
      <c r="CF1885" s="201"/>
      <c r="CG1885" s="201"/>
      <c r="CH1885" s="201"/>
      <c r="CI1885" s="201"/>
      <c r="CJ1885" s="201"/>
      <c r="CK1885" s="201"/>
      <c r="CL1885" s="201"/>
      <c r="CM1885" s="201"/>
      <c r="CN1885" s="201"/>
      <c r="CO1885" s="201"/>
      <c r="CP1885" s="201"/>
      <c r="CQ1885" s="201"/>
      <c r="CR1885" s="201"/>
      <c r="CS1885" s="201"/>
      <c r="CT1885" s="201"/>
      <c r="CU1885" s="201"/>
      <c r="CV1885" s="201"/>
      <c r="CW1885" s="201"/>
      <c r="CX1885" s="201"/>
      <c r="CY1885" s="201"/>
      <c r="CZ1885" s="201"/>
      <c r="DA1885" s="201"/>
      <c r="DB1885" s="201"/>
      <c r="DC1885" s="201"/>
      <c r="DD1885" s="201"/>
      <c r="DE1885" s="201"/>
      <c r="DF1885" s="201"/>
      <c r="DG1885" s="201"/>
      <c r="DH1885" s="201"/>
      <c r="DI1885" s="201"/>
      <c r="DJ1885" s="201"/>
      <c r="DK1885" s="201"/>
      <c r="DL1885" s="201"/>
      <c r="DM1885" s="201"/>
      <c r="DN1885" s="201"/>
      <c r="DO1885" s="201"/>
      <c r="DP1885" s="201"/>
      <c r="DQ1885" s="201"/>
      <c r="DR1885" s="201"/>
      <c r="DS1885" s="201"/>
      <c r="DT1885" s="201"/>
      <c r="DU1885" s="201"/>
      <c r="DV1885" s="201"/>
      <c r="DW1885" s="201"/>
      <c r="DX1885" s="201"/>
      <c r="DY1885" s="201"/>
      <c r="DZ1885" s="201"/>
      <c r="EA1885" s="201"/>
      <c r="EB1885" s="201"/>
      <c r="EC1885" s="201"/>
      <c r="ED1885" s="201"/>
      <c r="EE1885" s="201"/>
      <c r="EF1885" s="201"/>
      <c r="EG1885" s="201"/>
      <c r="EH1885" s="201"/>
      <c r="EI1885" s="201"/>
      <c r="EJ1885" s="201"/>
      <c r="EK1885" s="201"/>
      <c r="EL1885" s="201"/>
      <c r="EM1885" s="201"/>
      <c r="EN1885" s="201"/>
      <c r="EO1885" s="201"/>
      <c r="EP1885" s="201"/>
      <c r="EQ1885" s="201"/>
      <c r="ER1885" s="201"/>
      <c r="ES1885" s="201"/>
      <c r="ET1885" s="201"/>
      <c r="EU1885" s="201"/>
      <c r="EV1885" s="201"/>
      <c r="EW1885" s="201"/>
      <c r="EX1885" s="201"/>
      <c r="EY1885" s="201"/>
      <c r="EZ1885" s="201"/>
      <c r="FA1885" s="201"/>
      <c r="FB1885" s="201"/>
      <c r="FC1885" s="201"/>
      <c r="FD1885" s="201"/>
      <c r="FE1885" s="201"/>
      <c r="FF1885" s="201"/>
      <c r="FG1885" s="201"/>
      <c r="FH1885" s="201"/>
      <c r="FI1885" s="201"/>
      <c r="FJ1885" s="201"/>
      <c r="FK1885" s="201"/>
      <c r="FL1885" s="201"/>
      <c r="FM1885" s="201"/>
      <c r="FN1885" s="201"/>
      <c r="FO1885" s="201"/>
      <c r="FP1885" s="201"/>
      <c r="FQ1885" s="201"/>
      <c r="FR1885" s="201"/>
      <c r="FS1885" s="201"/>
      <c r="FT1885" s="201"/>
      <c r="FU1885" s="201"/>
      <c r="FV1885" s="201"/>
      <c r="FW1885" s="201"/>
      <c r="FX1885" s="201"/>
      <c r="FY1885" s="201"/>
      <c r="FZ1885" s="201"/>
      <c r="GA1885" s="201"/>
      <c r="GB1885" s="201"/>
      <c r="GC1885" s="201"/>
      <c r="GD1885" s="201"/>
      <c r="GE1885" s="201"/>
      <c r="GF1885" s="201"/>
      <c r="GG1885" s="201"/>
      <c r="GH1885" s="201"/>
      <c r="GI1885" s="201"/>
      <c r="GJ1885" s="201"/>
      <c r="GK1885" s="201"/>
      <c r="GL1885" s="201"/>
      <c r="GM1885" s="201"/>
      <c r="GN1885" s="201"/>
      <c r="GO1885" s="201"/>
      <c r="GP1885" s="201"/>
      <c r="GQ1885" s="201"/>
      <c r="GR1885" s="201"/>
      <c r="GS1885" s="201"/>
      <c r="GT1885" s="201"/>
      <c r="GU1885" s="201"/>
      <c r="GV1885" s="201"/>
      <c r="GW1885" s="201"/>
      <c r="GX1885" s="201"/>
      <c r="GY1885" s="201"/>
      <c r="GZ1885" s="201"/>
      <c r="HA1885" s="201"/>
      <c r="HB1885" s="201"/>
      <c r="HC1885" s="201"/>
      <c r="HD1885" s="201"/>
      <c r="HE1885" s="201"/>
      <c r="HF1885" s="201"/>
      <c r="HG1885" s="201"/>
      <c r="HH1885" s="201"/>
      <c r="HI1885" s="201"/>
      <c r="HJ1885" s="201"/>
      <c r="HK1885" s="201"/>
      <c r="HL1885" s="201"/>
      <c r="HM1885" s="201"/>
      <c r="HN1885" s="201"/>
      <c r="HO1885" s="201"/>
      <c r="HP1885" s="201"/>
      <c r="HQ1885" s="201"/>
      <c r="HR1885" s="201"/>
      <c r="HS1885" s="201"/>
      <c r="HT1885" s="201"/>
      <c r="HU1885" s="201"/>
      <c r="HV1885" s="201"/>
      <c r="HW1885" s="201"/>
      <c r="HX1885" s="201"/>
      <c r="HY1885" s="201"/>
      <c r="HZ1885" s="201"/>
      <c r="IA1885" s="201"/>
      <c r="IB1885" s="201"/>
      <c r="IC1885" s="201"/>
      <c r="ID1885" s="201"/>
      <c r="IE1885" s="201"/>
      <c r="IF1885" s="201"/>
      <c r="IG1885" s="201"/>
      <c r="IH1885" s="201"/>
      <c r="II1885" s="201"/>
      <c r="IJ1885" s="201"/>
      <c r="IK1885" s="201"/>
      <c r="IL1885" s="201"/>
      <c r="IM1885" s="201"/>
      <c r="IN1885" s="201"/>
      <c r="IO1885" s="201"/>
      <c r="IP1885" s="201"/>
      <c r="IQ1885" s="201"/>
      <c r="IR1885" s="201"/>
      <c r="IS1885" s="201"/>
      <c r="IT1885" s="201"/>
      <c r="IU1885" s="201"/>
      <c r="IV1885" s="201"/>
      <c r="IW1885" s="201"/>
      <c r="IX1885" s="201"/>
      <c r="IY1885" s="201"/>
      <c r="IZ1885" s="201"/>
      <c r="JA1885" s="201"/>
      <c r="JB1885" s="201"/>
      <c r="JC1885" s="201"/>
      <c r="JD1885" s="201"/>
      <c r="JE1885" s="201"/>
      <c r="JF1885" s="201"/>
      <c r="JG1885" s="201"/>
      <c r="JH1885" s="201"/>
      <c r="JI1885" s="201"/>
      <c r="JJ1885" s="201"/>
      <c r="JK1885" s="201"/>
      <c r="JL1885" s="201"/>
      <c r="JM1885" s="201"/>
      <c r="JN1885" s="201"/>
    </row>
    <row r="1886" spans="1:274" s="682" customFormat="1" x14ac:dyDescent="0.25">
      <c r="A1886" s="637"/>
      <c r="B1886" s="637">
        <v>1</v>
      </c>
      <c r="C1886" s="1126" t="s">
        <v>403</v>
      </c>
      <c r="D1886" s="1058"/>
      <c r="E1886" s="947"/>
      <c r="F1886" s="1571">
        <f t="shared" si="2456"/>
        <v>10638.297872340425</v>
      </c>
      <c r="G1886" s="4034">
        <f t="shared" ref="G1886" si="2466">G1790</f>
        <v>10638.297872340425</v>
      </c>
      <c r="H1886" s="1571">
        <f t="shared" si="2402"/>
        <v>0</v>
      </c>
      <c r="I1886" s="948">
        <f t="shared" si="2462"/>
        <v>6205.6737588652486</v>
      </c>
      <c r="J1886" s="948">
        <f t="shared" si="2462"/>
        <v>6225.1999999999989</v>
      </c>
      <c r="K1886" s="948">
        <f t="shared" si="2459"/>
        <v>100.31465142857141</v>
      </c>
      <c r="L1886" s="3452">
        <f t="shared" si="2459"/>
        <v>0</v>
      </c>
      <c r="M1886" s="1148"/>
      <c r="N1886" s="1148"/>
      <c r="O1886" s="1149"/>
      <c r="P1886" s="1149"/>
      <c r="Q1886" s="1149">
        <f t="shared" si="2403"/>
        <v>0</v>
      </c>
      <c r="R1886" s="1149"/>
      <c r="S1886" s="1149"/>
      <c r="T1886" s="1149"/>
      <c r="U1886" s="1149"/>
      <c r="V1886" s="1149"/>
      <c r="W1886" s="1935"/>
      <c r="X1886" s="1935"/>
      <c r="Y1886" s="1935"/>
      <c r="Z1886" s="1935"/>
      <c r="AA1886" s="1935"/>
      <c r="AB1886" s="1935"/>
      <c r="AC1886" s="1935"/>
      <c r="AD1886" s="1935"/>
      <c r="AE1886" s="1935"/>
      <c r="AF1886" s="1935"/>
      <c r="AG1886" s="3179"/>
      <c r="AH1886" s="1935"/>
      <c r="AI1886" s="1935"/>
      <c r="AJ1886" s="1989"/>
      <c r="AK1886" s="1989"/>
      <c r="AL1886" s="1935"/>
      <c r="AM1886" s="3702"/>
      <c r="AN1886" s="3928">
        <f t="shared" ref="AN1886" si="2467">AN1790</f>
        <v>0</v>
      </c>
      <c r="AO1886" s="4146"/>
      <c r="AP1886" s="4306">
        <f t="shared" si="2344"/>
        <v>0</v>
      </c>
      <c r="AQ1886" s="201"/>
      <c r="AR1886" s="201"/>
      <c r="AS1886" s="201"/>
      <c r="AT1886" s="201"/>
      <c r="AU1886" s="201"/>
      <c r="AV1886" s="201"/>
      <c r="AW1886" s="201"/>
      <c r="AX1886" s="201"/>
      <c r="AY1886" s="201"/>
      <c r="AZ1886" s="201"/>
      <c r="BA1886" s="201"/>
      <c r="BB1886" s="201"/>
      <c r="BC1886" s="201"/>
      <c r="BD1886" s="201"/>
      <c r="BE1886" s="201"/>
      <c r="BF1886" s="201"/>
      <c r="BG1886" s="201"/>
      <c r="BH1886" s="201"/>
      <c r="BI1886" s="201"/>
      <c r="BJ1886" s="201"/>
      <c r="BK1886" s="201"/>
      <c r="BL1886" s="201"/>
      <c r="BM1886" s="201"/>
      <c r="BN1886" s="201"/>
      <c r="BO1886" s="201"/>
      <c r="BP1886" s="201"/>
      <c r="BQ1886" s="201"/>
      <c r="BR1886" s="201"/>
      <c r="BS1886" s="201"/>
      <c r="BT1886" s="201"/>
      <c r="BU1886" s="201"/>
      <c r="BV1886" s="201"/>
      <c r="BW1886" s="201"/>
      <c r="BX1886" s="201"/>
      <c r="BY1886" s="201"/>
      <c r="BZ1886" s="201"/>
      <c r="CA1886" s="201"/>
      <c r="CB1886" s="201"/>
      <c r="CC1886" s="201"/>
      <c r="CD1886" s="201"/>
      <c r="CE1886" s="201"/>
      <c r="CF1886" s="201"/>
      <c r="CG1886" s="201"/>
      <c r="CH1886" s="201"/>
      <c r="CI1886" s="201"/>
      <c r="CJ1886" s="201"/>
      <c r="CK1886" s="201"/>
      <c r="CL1886" s="201"/>
      <c r="CM1886" s="201"/>
      <c r="CN1886" s="201"/>
      <c r="CO1886" s="201"/>
      <c r="CP1886" s="201"/>
      <c r="CQ1886" s="201"/>
      <c r="CR1886" s="201"/>
      <c r="CS1886" s="201"/>
      <c r="CT1886" s="201"/>
      <c r="CU1886" s="201"/>
      <c r="CV1886" s="201"/>
      <c r="CW1886" s="201"/>
      <c r="CX1886" s="201"/>
      <c r="CY1886" s="201"/>
      <c r="CZ1886" s="201"/>
      <c r="DA1886" s="201"/>
      <c r="DB1886" s="201"/>
      <c r="DC1886" s="201"/>
      <c r="DD1886" s="201"/>
      <c r="DE1886" s="201"/>
      <c r="DF1886" s="201"/>
      <c r="DG1886" s="201"/>
      <c r="DH1886" s="201"/>
      <c r="DI1886" s="201"/>
      <c r="DJ1886" s="201"/>
      <c r="DK1886" s="201"/>
      <c r="DL1886" s="201"/>
      <c r="DM1886" s="201"/>
      <c r="DN1886" s="201"/>
      <c r="DO1886" s="201"/>
      <c r="DP1886" s="201"/>
      <c r="DQ1886" s="201"/>
      <c r="DR1886" s="201"/>
      <c r="DS1886" s="201"/>
      <c r="DT1886" s="201"/>
      <c r="DU1886" s="201"/>
      <c r="DV1886" s="201"/>
      <c r="DW1886" s="201"/>
      <c r="DX1886" s="201"/>
      <c r="DY1886" s="201"/>
      <c r="DZ1886" s="201"/>
      <c r="EA1886" s="201"/>
      <c r="EB1886" s="201"/>
      <c r="EC1886" s="201"/>
      <c r="ED1886" s="201"/>
      <c r="EE1886" s="201"/>
      <c r="EF1886" s="201"/>
      <c r="EG1886" s="201"/>
      <c r="EH1886" s="201"/>
      <c r="EI1886" s="201"/>
      <c r="EJ1886" s="201"/>
      <c r="EK1886" s="201"/>
      <c r="EL1886" s="201"/>
      <c r="EM1886" s="201"/>
      <c r="EN1886" s="201"/>
      <c r="EO1886" s="201"/>
      <c r="EP1886" s="201"/>
      <c r="EQ1886" s="201"/>
      <c r="ER1886" s="201"/>
      <c r="ES1886" s="201"/>
      <c r="ET1886" s="201"/>
      <c r="EU1886" s="201"/>
      <c r="EV1886" s="201"/>
      <c r="EW1886" s="201"/>
      <c r="EX1886" s="201"/>
      <c r="EY1886" s="201"/>
      <c r="EZ1886" s="201"/>
      <c r="FA1886" s="201"/>
      <c r="FB1886" s="201"/>
      <c r="FC1886" s="201"/>
      <c r="FD1886" s="201"/>
      <c r="FE1886" s="201"/>
      <c r="FF1886" s="201"/>
      <c r="FG1886" s="201"/>
      <c r="FH1886" s="201"/>
      <c r="FI1886" s="201"/>
      <c r="FJ1886" s="201"/>
      <c r="FK1886" s="201"/>
      <c r="FL1886" s="201"/>
      <c r="FM1886" s="201"/>
      <c r="FN1886" s="201"/>
      <c r="FO1886" s="201"/>
      <c r="FP1886" s="201"/>
      <c r="FQ1886" s="201"/>
      <c r="FR1886" s="201"/>
      <c r="FS1886" s="201"/>
      <c r="FT1886" s="201"/>
      <c r="FU1886" s="201"/>
      <c r="FV1886" s="201"/>
      <c r="FW1886" s="201"/>
      <c r="FX1886" s="201"/>
      <c r="FY1886" s="201"/>
      <c r="FZ1886" s="201"/>
      <c r="GA1886" s="201"/>
      <c r="GB1886" s="201"/>
      <c r="GC1886" s="201"/>
      <c r="GD1886" s="201"/>
      <c r="GE1886" s="201"/>
      <c r="GF1886" s="201"/>
      <c r="GG1886" s="201"/>
      <c r="GH1886" s="201"/>
      <c r="GI1886" s="201"/>
      <c r="GJ1886" s="201"/>
      <c r="GK1886" s="201"/>
      <c r="GL1886" s="201"/>
      <c r="GM1886" s="201"/>
      <c r="GN1886" s="201"/>
      <c r="GO1886" s="201"/>
      <c r="GP1886" s="201"/>
      <c r="GQ1886" s="201"/>
      <c r="GR1886" s="201"/>
      <c r="GS1886" s="201"/>
      <c r="GT1886" s="201"/>
      <c r="GU1886" s="201"/>
      <c r="GV1886" s="201"/>
      <c r="GW1886" s="201"/>
      <c r="GX1886" s="201"/>
      <c r="GY1886" s="201"/>
      <c r="GZ1886" s="201"/>
      <c r="HA1886" s="201"/>
      <c r="HB1886" s="201"/>
      <c r="HC1886" s="201"/>
      <c r="HD1886" s="201"/>
      <c r="HE1886" s="201"/>
      <c r="HF1886" s="201"/>
      <c r="HG1886" s="201"/>
      <c r="HH1886" s="201"/>
      <c r="HI1886" s="201"/>
      <c r="HJ1886" s="201"/>
      <c r="HK1886" s="201"/>
      <c r="HL1886" s="201"/>
      <c r="HM1886" s="201"/>
      <c r="HN1886" s="201"/>
      <c r="HO1886" s="201"/>
      <c r="HP1886" s="201"/>
      <c r="HQ1886" s="201"/>
      <c r="HR1886" s="201"/>
      <c r="HS1886" s="201"/>
      <c r="HT1886" s="201"/>
      <c r="HU1886" s="201"/>
      <c r="HV1886" s="201"/>
      <c r="HW1886" s="201"/>
      <c r="HX1886" s="201"/>
      <c r="HY1886" s="201"/>
      <c r="HZ1886" s="201"/>
      <c r="IA1886" s="201"/>
      <c r="IB1886" s="201"/>
      <c r="IC1886" s="201"/>
      <c r="ID1886" s="201"/>
      <c r="IE1886" s="201"/>
      <c r="IF1886" s="201"/>
      <c r="IG1886" s="201"/>
      <c r="IH1886" s="201"/>
      <c r="II1886" s="201"/>
      <c r="IJ1886" s="201"/>
      <c r="IK1886" s="201"/>
      <c r="IL1886" s="201"/>
      <c r="IM1886" s="201"/>
      <c r="IN1886" s="201"/>
      <c r="IO1886" s="201"/>
      <c r="IP1886" s="201"/>
      <c r="IQ1886" s="201"/>
      <c r="IR1886" s="201"/>
      <c r="IS1886" s="201"/>
      <c r="IT1886" s="201"/>
      <c r="IU1886" s="201"/>
      <c r="IV1886" s="201"/>
      <c r="IW1886" s="201"/>
      <c r="IX1886" s="201"/>
      <c r="IY1886" s="201"/>
      <c r="IZ1886" s="201"/>
      <c r="JA1886" s="201"/>
      <c r="JB1886" s="201"/>
      <c r="JC1886" s="201"/>
      <c r="JD1886" s="201"/>
      <c r="JE1886" s="201"/>
      <c r="JF1886" s="201"/>
      <c r="JG1886" s="201"/>
      <c r="JH1886" s="201"/>
      <c r="JI1886" s="201"/>
      <c r="JJ1886" s="201"/>
      <c r="JK1886" s="201"/>
      <c r="JL1886" s="201"/>
      <c r="JM1886" s="201"/>
      <c r="JN1886" s="201"/>
    </row>
    <row r="1887" spans="1:274" s="682" customFormat="1" x14ac:dyDescent="0.25">
      <c r="A1887" s="637"/>
      <c r="B1887" s="637">
        <v>1</v>
      </c>
      <c r="C1887" s="1778" t="s">
        <v>420</v>
      </c>
      <c r="D1887" s="1058"/>
      <c r="E1887" s="947"/>
      <c r="F1887" s="1571">
        <f t="shared" si="2456"/>
        <v>100000</v>
      </c>
      <c r="G1887" s="4034">
        <f t="shared" ref="G1887" si="2468">G1791</f>
        <v>100000</v>
      </c>
      <c r="H1887" s="1571">
        <f t="shared" si="2402"/>
        <v>0</v>
      </c>
      <c r="I1887" s="948">
        <f t="shared" si="2462"/>
        <v>58333.333333333336</v>
      </c>
      <c r="J1887" s="948">
        <f t="shared" si="2462"/>
        <v>58516.87999999999</v>
      </c>
      <c r="K1887" s="948">
        <f t="shared" si="2459"/>
        <v>100.31465142857141</v>
      </c>
      <c r="L1887" s="3452">
        <f t="shared" si="2459"/>
        <v>0</v>
      </c>
      <c r="M1887" s="1148"/>
      <c r="N1887" s="1148"/>
      <c r="O1887" s="1149"/>
      <c r="P1887" s="1149"/>
      <c r="Q1887" s="1149">
        <f t="shared" si="2403"/>
        <v>0</v>
      </c>
      <c r="R1887" s="1149"/>
      <c r="S1887" s="1149"/>
      <c r="T1887" s="1149"/>
      <c r="U1887" s="1149"/>
      <c r="V1887" s="1149"/>
      <c r="W1887" s="1935"/>
      <c r="X1887" s="1935"/>
      <c r="Y1887" s="1935"/>
      <c r="Z1887" s="1935"/>
      <c r="AA1887" s="1935"/>
      <c r="AB1887" s="1935"/>
      <c r="AC1887" s="1935"/>
      <c r="AD1887" s="1935"/>
      <c r="AE1887" s="1935"/>
      <c r="AF1887" s="1935"/>
      <c r="AG1887" s="3179"/>
      <c r="AH1887" s="1935"/>
      <c r="AI1887" s="1935"/>
      <c r="AJ1887" s="1989"/>
      <c r="AK1887" s="1989"/>
      <c r="AL1887" s="1935"/>
      <c r="AM1887" s="3702"/>
      <c r="AN1887" s="3928">
        <f t="shared" ref="AN1887" si="2469">AN1791</f>
        <v>0</v>
      </c>
      <c r="AO1887" s="4146"/>
      <c r="AP1887" s="4306">
        <f t="shared" si="2344"/>
        <v>0</v>
      </c>
      <c r="AQ1887" s="201"/>
      <c r="AR1887" s="201"/>
      <c r="AS1887" s="201"/>
      <c r="AT1887" s="201"/>
      <c r="AU1887" s="201"/>
      <c r="AV1887" s="201"/>
      <c r="AW1887" s="201"/>
      <c r="AX1887" s="201"/>
      <c r="AY1887" s="201"/>
      <c r="AZ1887" s="201"/>
      <c r="BA1887" s="201"/>
      <c r="BB1887" s="201"/>
      <c r="BC1887" s="201"/>
      <c r="BD1887" s="201"/>
      <c r="BE1887" s="201"/>
      <c r="BF1887" s="201"/>
      <c r="BG1887" s="201"/>
      <c r="BH1887" s="201"/>
      <c r="BI1887" s="201"/>
      <c r="BJ1887" s="201"/>
      <c r="BK1887" s="201"/>
      <c r="BL1887" s="201"/>
      <c r="BM1887" s="201"/>
      <c r="BN1887" s="201"/>
      <c r="BO1887" s="201"/>
      <c r="BP1887" s="201"/>
      <c r="BQ1887" s="201"/>
      <c r="BR1887" s="201"/>
      <c r="BS1887" s="201"/>
      <c r="BT1887" s="201"/>
      <c r="BU1887" s="201"/>
      <c r="BV1887" s="201"/>
      <c r="BW1887" s="201"/>
      <c r="BX1887" s="201"/>
      <c r="BY1887" s="201"/>
      <c r="BZ1887" s="201"/>
      <c r="CA1887" s="201"/>
      <c r="CB1887" s="201"/>
      <c r="CC1887" s="201"/>
      <c r="CD1887" s="201"/>
      <c r="CE1887" s="201"/>
      <c r="CF1887" s="201"/>
      <c r="CG1887" s="201"/>
      <c r="CH1887" s="201"/>
      <c r="CI1887" s="201"/>
      <c r="CJ1887" s="201"/>
      <c r="CK1887" s="201"/>
      <c r="CL1887" s="201"/>
      <c r="CM1887" s="201"/>
      <c r="CN1887" s="201"/>
      <c r="CO1887" s="201"/>
      <c r="CP1887" s="201"/>
      <c r="CQ1887" s="201"/>
      <c r="CR1887" s="201"/>
      <c r="CS1887" s="201"/>
      <c r="CT1887" s="201"/>
      <c r="CU1887" s="201"/>
      <c r="CV1887" s="201"/>
      <c r="CW1887" s="201"/>
      <c r="CX1887" s="201"/>
      <c r="CY1887" s="201"/>
      <c r="CZ1887" s="201"/>
      <c r="DA1887" s="201"/>
      <c r="DB1887" s="201"/>
      <c r="DC1887" s="201"/>
      <c r="DD1887" s="201"/>
      <c r="DE1887" s="201"/>
      <c r="DF1887" s="201"/>
      <c r="DG1887" s="201"/>
      <c r="DH1887" s="201"/>
      <c r="DI1887" s="201"/>
      <c r="DJ1887" s="201"/>
      <c r="DK1887" s="201"/>
      <c r="DL1887" s="201"/>
      <c r="DM1887" s="201"/>
      <c r="DN1887" s="201"/>
      <c r="DO1887" s="201"/>
      <c r="DP1887" s="201"/>
      <c r="DQ1887" s="201"/>
      <c r="DR1887" s="201"/>
      <c r="DS1887" s="201"/>
      <c r="DT1887" s="201"/>
      <c r="DU1887" s="201"/>
      <c r="DV1887" s="201"/>
      <c r="DW1887" s="201"/>
      <c r="DX1887" s="201"/>
      <c r="DY1887" s="201"/>
      <c r="DZ1887" s="201"/>
      <c r="EA1887" s="201"/>
      <c r="EB1887" s="201"/>
      <c r="EC1887" s="201"/>
      <c r="ED1887" s="201"/>
      <c r="EE1887" s="201"/>
      <c r="EF1887" s="201"/>
      <c r="EG1887" s="201"/>
      <c r="EH1887" s="201"/>
      <c r="EI1887" s="201"/>
      <c r="EJ1887" s="201"/>
      <c r="EK1887" s="201"/>
      <c r="EL1887" s="201"/>
      <c r="EM1887" s="201"/>
      <c r="EN1887" s="201"/>
      <c r="EO1887" s="201"/>
      <c r="EP1887" s="201"/>
      <c r="EQ1887" s="201"/>
      <c r="ER1887" s="201"/>
      <c r="ES1887" s="201"/>
      <c r="ET1887" s="201"/>
      <c r="EU1887" s="201"/>
      <c r="EV1887" s="201"/>
      <c r="EW1887" s="201"/>
      <c r="EX1887" s="201"/>
      <c r="EY1887" s="201"/>
      <c r="EZ1887" s="201"/>
      <c r="FA1887" s="201"/>
      <c r="FB1887" s="201"/>
      <c r="FC1887" s="201"/>
      <c r="FD1887" s="201"/>
      <c r="FE1887" s="201"/>
      <c r="FF1887" s="201"/>
      <c r="FG1887" s="201"/>
      <c r="FH1887" s="201"/>
      <c r="FI1887" s="201"/>
      <c r="FJ1887" s="201"/>
      <c r="FK1887" s="201"/>
      <c r="FL1887" s="201"/>
      <c r="FM1887" s="201"/>
      <c r="FN1887" s="201"/>
      <c r="FO1887" s="201"/>
      <c r="FP1887" s="201"/>
      <c r="FQ1887" s="201"/>
      <c r="FR1887" s="201"/>
      <c r="FS1887" s="201"/>
      <c r="FT1887" s="201"/>
      <c r="FU1887" s="201"/>
      <c r="FV1887" s="201"/>
      <c r="FW1887" s="201"/>
      <c r="FX1887" s="201"/>
      <c r="FY1887" s="201"/>
      <c r="FZ1887" s="201"/>
      <c r="GA1887" s="201"/>
      <c r="GB1887" s="201"/>
      <c r="GC1887" s="201"/>
      <c r="GD1887" s="201"/>
      <c r="GE1887" s="201"/>
      <c r="GF1887" s="201"/>
      <c r="GG1887" s="201"/>
      <c r="GH1887" s="201"/>
      <c r="GI1887" s="201"/>
      <c r="GJ1887" s="201"/>
      <c r="GK1887" s="201"/>
      <c r="GL1887" s="201"/>
      <c r="GM1887" s="201"/>
      <c r="GN1887" s="201"/>
      <c r="GO1887" s="201"/>
      <c r="GP1887" s="201"/>
      <c r="GQ1887" s="201"/>
      <c r="GR1887" s="201"/>
      <c r="GS1887" s="201"/>
      <c r="GT1887" s="201"/>
      <c r="GU1887" s="201"/>
      <c r="GV1887" s="201"/>
      <c r="GW1887" s="201"/>
      <c r="GX1887" s="201"/>
      <c r="GY1887" s="201"/>
      <c r="GZ1887" s="201"/>
      <c r="HA1887" s="201"/>
      <c r="HB1887" s="201"/>
      <c r="HC1887" s="201"/>
      <c r="HD1887" s="201"/>
      <c r="HE1887" s="201"/>
      <c r="HF1887" s="201"/>
      <c r="HG1887" s="201"/>
      <c r="HH1887" s="201"/>
      <c r="HI1887" s="201"/>
      <c r="HJ1887" s="201"/>
      <c r="HK1887" s="201"/>
      <c r="HL1887" s="201"/>
      <c r="HM1887" s="201"/>
      <c r="HN1887" s="201"/>
      <c r="HO1887" s="201"/>
      <c r="HP1887" s="201"/>
      <c r="HQ1887" s="201"/>
      <c r="HR1887" s="201"/>
      <c r="HS1887" s="201"/>
      <c r="HT1887" s="201"/>
      <c r="HU1887" s="201"/>
      <c r="HV1887" s="201"/>
      <c r="HW1887" s="201"/>
      <c r="HX1887" s="201"/>
      <c r="HY1887" s="201"/>
      <c r="HZ1887" s="201"/>
      <c r="IA1887" s="201"/>
      <c r="IB1887" s="201"/>
      <c r="IC1887" s="201"/>
      <c r="ID1887" s="201"/>
      <c r="IE1887" s="201"/>
      <c r="IF1887" s="201"/>
      <c r="IG1887" s="201"/>
      <c r="IH1887" s="201"/>
      <c r="II1887" s="201"/>
      <c r="IJ1887" s="201"/>
      <c r="IK1887" s="201"/>
      <c r="IL1887" s="201"/>
      <c r="IM1887" s="201"/>
      <c r="IN1887" s="201"/>
      <c r="IO1887" s="201"/>
      <c r="IP1887" s="201"/>
      <c r="IQ1887" s="201"/>
      <c r="IR1887" s="201"/>
      <c r="IS1887" s="201"/>
      <c r="IT1887" s="201"/>
      <c r="IU1887" s="201"/>
      <c r="IV1887" s="201"/>
      <c r="IW1887" s="201"/>
      <c r="IX1887" s="201"/>
      <c r="IY1887" s="201"/>
      <c r="IZ1887" s="201"/>
      <c r="JA1887" s="201"/>
      <c r="JB1887" s="201"/>
      <c r="JC1887" s="201"/>
      <c r="JD1887" s="201"/>
      <c r="JE1887" s="201"/>
      <c r="JF1887" s="201"/>
      <c r="JG1887" s="201"/>
      <c r="JH1887" s="201"/>
      <c r="JI1887" s="201"/>
      <c r="JJ1887" s="201"/>
      <c r="JK1887" s="201"/>
      <c r="JL1887" s="201"/>
      <c r="JM1887" s="201"/>
      <c r="JN1887" s="201"/>
    </row>
    <row r="1888" spans="1:274" s="682" customFormat="1" ht="63" x14ac:dyDescent="0.25">
      <c r="A1888" s="637"/>
      <c r="B1888" s="637">
        <v>1</v>
      </c>
      <c r="C1888" s="2569" t="s">
        <v>405</v>
      </c>
      <c r="D1888" s="1058"/>
      <c r="E1888" s="947"/>
      <c r="F1888" s="1571">
        <f t="shared" si="2456"/>
        <v>19170</v>
      </c>
      <c r="G1888" s="4034">
        <f t="shared" ref="G1888" si="2470">G1792</f>
        <v>19170</v>
      </c>
      <c r="H1888" s="1571">
        <f t="shared" si="2402"/>
        <v>0</v>
      </c>
      <c r="I1888" s="948">
        <f t="shared" si="2462"/>
        <v>11182.5</v>
      </c>
      <c r="J1888" s="948">
        <f t="shared" si="2462"/>
        <v>7662</v>
      </c>
      <c r="K1888" s="948">
        <f t="shared" si="2459"/>
        <v>68.517773306505703</v>
      </c>
      <c r="L1888" s="3452">
        <f t="shared" si="2459"/>
        <v>0</v>
      </c>
      <c r="M1888" s="1148"/>
      <c r="N1888" s="1148"/>
      <c r="O1888" s="1149"/>
      <c r="P1888" s="1149"/>
      <c r="Q1888" s="1149">
        <f t="shared" si="2403"/>
        <v>0</v>
      </c>
      <c r="R1888" s="1149"/>
      <c r="S1888" s="1149"/>
      <c r="T1888" s="1149"/>
      <c r="U1888" s="1149"/>
      <c r="V1888" s="1149"/>
      <c r="W1888" s="1935">
        <f t="shared" ref="W1888:AN1888" si="2471">W1792</f>
        <v>0</v>
      </c>
      <c r="X1888" s="1935">
        <f t="shared" ref="X1888:Y1888" si="2472">X1792</f>
        <v>0</v>
      </c>
      <c r="Y1888" s="1935">
        <f t="shared" si="2472"/>
        <v>0</v>
      </c>
      <c r="Z1888" s="1935">
        <f t="shared" ref="Z1888:AA1888" si="2473">Z1792</f>
        <v>0</v>
      </c>
      <c r="AA1888" s="1935">
        <f t="shared" si="2473"/>
        <v>0</v>
      </c>
      <c r="AB1888" s="1935">
        <f t="shared" ref="AB1888:AC1888" si="2474">AB1792</f>
        <v>0</v>
      </c>
      <c r="AC1888" s="1935">
        <f t="shared" si="2474"/>
        <v>0</v>
      </c>
      <c r="AD1888" s="1935">
        <f t="shared" ref="AD1888" si="2475">AD1792</f>
        <v>0</v>
      </c>
      <c r="AE1888" s="1935">
        <f t="shared" si="2471"/>
        <v>0</v>
      </c>
      <c r="AF1888" s="1935">
        <f t="shared" si="2471"/>
        <v>0</v>
      </c>
      <c r="AG1888" s="3179">
        <f t="shared" si="2471"/>
        <v>0</v>
      </c>
      <c r="AH1888" s="1935">
        <f t="shared" si="2471"/>
        <v>0</v>
      </c>
      <c r="AI1888" s="1935">
        <f t="shared" si="2471"/>
        <v>0</v>
      </c>
      <c r="AJ1888" s="1989">
        <f t="shared" si="2471"/>
        <v>0</v>
      </c>
      <c r="AK1888" s="1989">
        <f t="shared" si="2471"/>
        <v>0</v>
      </c>
      <c r="AL1888" s="1935">
        <f t="shared" si="2471"/>
        <v>0</v>
      </c>
      <c r="AM1888" s="3702">
        <f t="shared" si="2471"/>
        <v>0</v>
      </c>
      <c r="AN1888" s="3928">
        <f t="shared" si="2471"/>
        <v>0</v>
      </c>
      <c r="AO1888" s="4146">
        <f t="shared" ref="AO1888" si="2476">AO1792</f>
        <v>0</v>
      </c>
      <c r="AP1888" s="4306">
        <f t="shared" si="2344"/>
        <v>0</v>
      </c>
      <c r="AQ1888" s="201"/>
      <c r="AR1888" s="201"/>
      <c r="AS1888" s="201"/>
      <c r="AT1888" s="201"/>
      <c r="AU1888" s="201"/>
      <c r="AV1888" s="201"/>
      <c r="AW1888" s="201"/>
      <c r="AX1888" s="201"/>
      <c r="AY1888" s="201"/>
      <c r="AZ1888" s="201"/>
      <c r="BA1888" s="201"/>
      <c r="BB1888" s="201"/>
      <c r="BC1888" s="201"/>
      <c r="BD1888" s="201"/>
      <c r="BE1888" s="201"/>
      <c r="BF1888" s="201"/>
      <c r="BG1888" s="201"/>
      <c r="BH1888" s="201"/>
      <c r="BI1888" s="201"/>
      <c r="BJ1888" s="201"/>
      <c r="BK1888" s="201"/>
      <c r="BL1888" s="201"/>
      <c r="BM1888" s="201"/>
      <c r="BN1888" s="201"/>
      <c r="BO1888" s="201"/>
      <c r="BP1888" s="201"/>
      <c r="BQ1888" s="201"/>
      <c r="BR1888" s="201"/>
      <c r="BS1888" s="201"/>
      <c r="BT1888" s="201"/>
      <c r="BU1888" s="201"/>
      <c r="BV1888" s="201"/>
      <c r="BW1888" s="201"/>
      <c r="BX1888" s="201"/>
      <c r="BY1888" s="201"/>
      <c r="BZ1888" s="201"/>
      <c r="CA1888" s="201"/>
      <c r="CB1888" s="201"/>
      <c r="CC1888" s="201"/>
      <c r="CD1888" s="201"/>
      <c r="CE1888" s="201"/>
      <c r="CF1888" s="201"/>
      <c r="CG1888" s="201"/>
      <c r="CH1888" s="201"/>
      <c r="CI1888" s="201"/>
      <c r="CJ1888" s="201"/>
      <c r="CK1888" s="201"/>
      <c r="CL1888" s="201"/>
      <c r="CM1888" s="201"/>
      <c r="CN1888" s="201"/>
      <c r="CO1888" s="201"/>
      <c r="CP1888" s="201"/>
      <c r="CQ1888" s="201"/>
      <c r="CR1888" s="201"/>
      <c r="CS1888" s="201"/>
      <c r="CT1888" s="201"/>
      <c r="CU1888" s="201"/>
      <c r="CV1888" s="201"/>
      <c r="CW1888" s="201"/>
      <c r="CX1888" s="201"/>
      <c r="CY1888" s="201"/>
      <c r="CZ1888" s="201"/>
      <c r="DA1888" s="201"/>
      <c r="DB1888" s="201"/>
      <c r="DC1888" s="201"/>
      <c r="DD1888" s="201"/>
      <c r="DE1888" s="201"/>
      <c r="DF1888" s="201"/>
      <c r="DG1888" s="201"/>
      <c r="DH1888" s="201"/>
      <c r="DI1888" s="201"/>
      <c r="DJ1888" s="201"/>
      <c r="DK1888" s="201"/>
      <c r="DL1888" s="201"/>
      <c r="DM1888" s="201"/>
      <c r="DN1888" s="201"/>
      <c r="DO1888" s="201"/>
      <c r="DP1888" s="201"/>
      <c r="DQ1888" s="201"/>
      <c r="DR1888" s="201"/>
      <c r="DS1888" s="201"/>
      <c r="DT1888" s="201"/>
      <c r="DU1888" s="201"/>
      <c r="DV1888" s="201"/>
      <c r="DW1888" s="201"/>
      <c r="DX1888" s="201"/>
      <c r="DY1888" s="201"/>
      <c r="DZ1888" s="201"/>
      <c r="EA1888" s="201"/>
      <c r="EB1888" s="201"/>
      <c r="EC1888" s="201"/>
      <c r="ED1888" s="201"/>
      <c r="EE1888" s="201"/>
      <c r="EF1888" s="201"/>
      <c r="EG1888" s="201"/>
      <c r="EH1888" s="201"/>
      <c r="EI1888" s="201"/>
      <c r="EJ1888" s="201"/>
      <c r="EK1888" s="201"/>
      <c r="EL1888" s="201"/>
      <c r="EM1888" s="201"/>
      <c r="EN1888" s="201"/>
      <c r="EO1888" s="201"/>
      <c r="EP1888" s="201"/>
      <c r="EQ1888" s="201"/>
      <c r="ER1888" s="201"/>
      <c r="ES1888" s="201"/>
      <c r="ET1888" s="201"/>
      <c r="EU1888" s="201"/>
      <c r="EV1888" s="201"/>
      <c r="EW1888" s="201"/>
      <c r="EX1888" s="201"/>
      <c r="EY1888" s="201"/>
      <c r="EZ1888" s="201"/>
      <c r="FA1888" s="201"/>
      <c r="FB1888" s="201"/>
      <c r="FC1888" s="201"/>
      <c r="FD1888" s="201"/>
      <c r="FE1888" s="201"/>
      <c r="FF1888" s="201"/>
      <c r="FG1888" s="201"/>
      <c r="FH1888" s="201"/>
      <c r="FI1888" s="201"/>
      <c r="FJ1888" s="201"/>
      <c r="FK1888" s="201"/>
      <c r="FL1888" s="201"/>
      <c r="FM1888" s="201"/>
      <c r="FN1888" s="201"/>
      <c r="FO1888" s="201"/>
      <c r="FP1888" s="201"/>
      <c r="FQ1888" s="201"/>
      <c r="FR1888" s="201"/>
      <c r="FS1888" s="201"/>
      <c r="FT1888" s="201"/>
      <c r="FU1888" s="201"/>
      <c r="FV1888" s="201"/>
      <c r="FW1888" s="201"/>
      <c r="FX1888" s="201"/>
      <c r="FY1888" s="201"/>
      <c r="FZ1888" s="201"/>
      <c r="GA1888" s="201"/>
      <c r="GB1888" s="201"/>
      <c r="GC1888" s="201"/>
      <c r="GD1888" s="201"/>
      <c r="GE1888" s="201"/>
      <c r="GF1888" s="201"/>
      <c r="GG1888" s="201"/>
      <c r="GH1888" s="201"/>
      <c r="GI1888" s="201"/>
      <c r="GJ1888" s="201"/>
      <c r="GK1888" s="201"/>
      <c r="GL1888" s="201"/>
      <c r="GM1888" s="201"/>
      <c r="GN1888" s="201"/>
      <c r="GO1888" s="201"/>
      <c r="GP1888" s="201"/>
      <c r="GQ1888" s="201"/>
      <c r="GR1888" s="201"/>
      <c r="GS1888" s="201"/>
      <c r="GT1888" s="201"/>
      <c r="GU1888" s="201"/>
      <c r="GV1888" s="201"/>
      <c r="GW1888" s="201"/>
      <c r="GX1888" s="201"/>
      <c r="GY1888" s="201"/>
      <c r="GZ1888" s="201"/>
      <c r="HA1888" s="201"/>
      <c r="HB1888" s="201"/>
      <c r="HC1888" s="201"/>
      <c r="HD1888" s="201"/>
      <c r="HE1888" s="201"/>
      <c r="HF1888" s="201"/>
      <c r="HG1888" s="201"/>
      <c r="HH1888" s="201"/>
      <c r="HI1888" s="201"/>
      <c r="HJ1888" s="201"/>
      <c r="HK1888" s="201"/>
      <c r="HL1888" s="201"/>
      <c r="HM1888" s="201"/>
      <c r="HN1888" s="201"/>
      <c r="HO1888" s="201"/>
      <c r="HP1888" s="201"/>
      <c r="HQ1888" s="201"/>
      <c r="HR1888" s="201"/>
      <c r="HS1888" s="201"/>
      <c r="HT1888" s="201"/>
      <c r="HU1888" s="201"/>
      <c r="HV1888" s="201"/>
      <c r="HW1888" s="201"/>
      <c r="HX1888" s="201"/>
      <c r="HY1888" s="201"/>
      <c r="HZ1888" s="201"/>
      <c r="IA1888" s="201"/>
      <c r="IB1888" s="201"/>
      <c r="IC1888" s="201"/>
      <c r="ID1888" s="201"/>
      <c r="IE1888" s="201"/>
      <c r="IF1888" s="201"/>
      <c r="IG1888" s="201"/>
      <c r="IH1888" s="201"/>
      <c r="II1888" s="201"/>
      <c r="IJ1888" s="201"/>
      <c r="IK1888" s="201"/>
      <c r="IL1888" s="201"/>
      <c r="IM1888" s="201"/>
      <c r="IN1888" s="201"/>
      <c r="IO1888" s="201"/>
      <c r="IP1888" s="201"/>
      <c r="IQ1888" s="201"/>
      <c r="IR1888" s="201"/>
      <c r="IS1888" s="201"/>
      <c r="IT1888" s="201"/>
      <c r="IU1888" s="201"/>
      <c r="IV1888" s="201"/>
      <c r="IW1888" s="201"/>
      <c r="IX1888" s="201"/>
      <c r="IY1888" s="201"/>
      <c r="IZ1888" s="201"/>
      <c r="JA1888" s="201"/>
      <c r="JB1888" s="201"/>
      <c r="JC1888" s="201"/>
      <c r="JD1888" s="201"/>
      <c r="JE1888" s="201"/>
      <c r="JF1888" s="201"/>
      <c r="JG1888" s="201"/>
      <c r="JH1888" s="201"/>
      <c r="JI1888" s="201"/>
      <c r="JJ1888" s="201"/>
      <c r="JK1888" s="201"/>
      <c r="JL1888" s="201"/>
      <c r="JM1888" s="201"/>
      <c r="JN1888" s="201"/>
    </row>
    <row r="1889" spans="1:274" s="682" customFormat="1" ht="30" x14ac:dyDescent="0.25">
      <c r="A1889" s="637"/>
      <c r="B1889" s="637">
        <v>1</v>
      </c>
      <c r="C1889" s="1775" t="s">
        <v>406</v>
      </c>
      <c r="D1889" s="1058"/>
      <c r="E1889" s="947"/>
      <c r="F1889" s="1571">
        <f t="shared" si="2456"/>
        <v>7670</v>
      </c>
      <c r="G1889" s="4034">
        <f t="shared" ref="G1889" si="2477">G1793</f>
        <v>7670</v>
      </c>
      <c r="H1889" s="1571">
        <f t="shared" si="2402"/>
        <v>0</v>
      </c>
      <c r="I1889" s="948">
        <f t="shared" si="2462"/>
        <v>4474.166666666667</v>
      </c>
      <c r="J1889" s="948">
        <f t="shared" si="2462"/>
        <v>1528</v>
      </c>
      <c r="K1889" s="948">
        <f t="shared" si="2459"/>
        <v>34.151611100763638</v>
      </c>
      <c r="L1889" s="3452">
        <f t="shared" si="2459"/>
        <v>0</v>
      </c>
      <c r="M1889" s="1148"/>
      <c r="N1889" s="1148"/>
      <c r="O1889" s="1149"/>
      <c r="P1889" s="1149"/>
      <c r="Q1889" s="1149">
        <f t="shared" si="2403"/>
        <v>0</v>
      </c>
      <c r="R1889" s="1149"/>
      <c r="S1889" s="1149"/>
      <c r="T1889" s="1149"/>
      <c r="U1889" s="1149"/>
      <c r="V1889" s="1149"/>
      <c r="W1889" s="1935"/>
      <c r="X1889" s="1935"/>
      <c r="Y1889" s="1935"/>
      <c r="Z1889" s="1935"/>
      <c r="AA1889" s="1935"/>
      <c r="AB1889" s="1935"/>
      <c r="AC1889" s="1935"/>
      <c r="AD1889" s="1935"/>
      <c r="AE1889" s="1935"/>
      <c r="AF1889" s="1935"/>
      <c r="AG1889" s="3179"/>
      <c r="AH1889" s="1935"/>
      <c r="AI1889" s="1935"/>
      <c r="AJ1889" s="1989"/>
      <c r="AK1889" s="1989"/>
      <c r="AL1889" s="1935"/>
      <c r="AM1889" s="3702"/>
      <c r="AN1889" s="3928">
        <f t="shared" ref="AN1889" si="2478">AN1793</f>
        <v>0</v>
      </c>
      <c r="AO1889" s="4146"/>
      <c r="AP1889" s="4306">
        <f t="shared" si="2344"/>
        <v>0</v>
      </c>
      <c r="AQ1889" s="201"/>
      <c r="AR1889" s="201"/>
      <c r="AS1889" s="201"/>
      <c r="AT1889" s="201"/>
      <c r="AU1889" s="201"/>
      <c r="AV1889" s="201"/>
      <c r="AW1889" s="201"/>
      <c r="AX1889" s="201"/>
      <c r="AY1889" s="201"/>
      <c r="AZ1889" s="201"/>
      <c r="BA1889" s="201"/>
      <c r="BB1889" s="201"/>
      <c r="BC1889" s="201"/>
      <c r="BD1889" s="201"/>
      <c r="BE1889" s="201"/>
      <c r="BF1889" s="201"/>
      <c r="BG1889" s="201"/>
      <c r="BH1889" s="201"/>
      <c r="BI1889" s="201"/>
      <c r="BJ1889" s="201"/>
      <c r="BK1889" s="201"/>
      <c r="BL1889" s="201"/>
      <c r="BM1889" s="201"/>
      <c r="BN1889" s="201"/>
      <c r="BO1889" s="201"/>
      <c r="BP1889" s="201"/>
      <c r="BQ1889" s="201"/>
      <c r="BR1889" s="201"/>
      <c r="BS1889" s="201"/>
      <c r="BT1889" s="201"/>
      <c r="BU1889" s="201"/>
      <c r="BV1889" s="201"/>
      <c r="BW1889" s="201"/>
      <c r="BX1889" s="201"/>
      <c r="BY1889" s="201"/>
      <c r="BZ1889" s="201"/>
      <c r="CA1889" s="201"/>
      <c r="CB1889" s="201"/>
      <c r="CC1889" s="201"/>
      <c r="CD1889" s="201"/>
      <c r="CE1889" s="201"/>
      <c r="CF1889" s="201"/>
      <c r="CG1889" s="201"/>
      <c r="CH1889" s="201"/>
      <c r="CI1889" s="201"/>
      <c r="CJ1889" s="201"/>
      <c r="CK1889" s="201"/>
      <c r="CL1889" s="201"/>
      <c r="CM1889" s="201"/>
      <c r="CN1889" s="201"/>
      <c r="CO1889" s="201"/>
      <c r="CP1889" s="201"/>
      <c r="CQ1889" s="201"/>
      <c r="CR1889" s="201"/>
      <c r="CS1889" s="201"/>
      <c r="CT1889" s="201"/>
      <c r="CU1889" s="201"/>
      <c r="CV1889" s="201"/>
      <c r="CW1889" s="201"/>
      <c r="CX1889" s="201"/>
      <c r="CY1889" s="201"/>
      <c r="CZ1889" s="201"/>
      <c r="DA1889" s="201"/>
      <c r="DB1889" s="201"/>
      <c r="DC1889" s="201"/>
      <c r="DD1889" s="201"/>
      <c r="DE1889" s="201"/>
      <c r="DF1889" s="201"/>
      <c r="DG1889" s="201"/>
      <c r="DH1889" s="201"/>
      <c r="DI1889" s="201"/>
      <c r="DJ1889" s="201"/>
      <c r="DK1889" s="201"/>
      <c r="DL1889" s="201"/>
      <c r="DM1889" s="201"/>
      <c r="DN1889" s="201"/>
      <c r="DO1889" s="201"/>
      <c r="DP1889" s="201"/>
      <c r="DQ1889" s="201"/>
      <c r="DR1889" s="201"/>
      <c r="DS1889" s="201"/>
      <c r="DT1889" s="201"/>
      <c r="DU1889" s="201"/>
      <c r="DV1889" s="201"/>
      <c r="DW1889" s="201"/>
      <c r="DX1889" s="201"/>
      <c r="DY1889" s="201"/>
      <c r="DZ1889" s="201"/>
      <c r="EA1889" s="201"/>
      <c r="EB1889" s="201"/>
      <c r="EC1889" s="201"/>
      <c r="ED1889" s="201"/>
      <c r="EE1889" s="201"/>
      <c r="EF1889" s="201"/>
      <c r="EG1889" s="201"/>
      <c r="EH1889" s="201"/>
      <c r="EI1889" s="201"/>
      <c r="EJ1889" s="201"/>
      <c r="EK1889" s="201"/>
      <c r="EL1889" s="201"/>
      <c r="EM1889" s="201"/>
      <c r="EN1889" s="201"/>
      <c r="EO1889" s="201"/>
      <c r="EP1889" s="201"/>
      <c r="EQ1889" s="201"/>
      <c r="ER1889" s="201"/>
      <c r="ES1889" s="201"/>
      <c r="ET1889" s="201"/>
      <c r="EU1889" s="201"/>
      <c r="EV1889" s="201"/>
      <c r="EW1889" s="201"/>
      <c r="EX1889" s="201"/>
      <c r="EY1889" s="201"/>
      <c r="EZ1889" s="201"/>
      <c r="FA1889" s="201"/>
      <c r="FB1889" s="201"/>
      <c r="FC1889" s="201"/>
      <c r="FD1889" s="201"/>
      <c r="FE1889" s="201"/>
      <c r="FF1889" s="201"/>
      <c r="FG1889" s="201"/>
      <c r="FH1889" s="201"/>
      <c r="FI1889" s="201"/>
      <c r="FJ1889" s="201"/>
      <c r="FK1889" s="201"/>
      <c r="FL1889" s="201"/>
      <c r="FM1889" s="201"/>
      <c r="FN1889" s="201"/>
      <c r="FO1889" s="201"/>
      <c r="FP1889" s="201"/>
      <c r="FQ1889" s="201"/>
      <c r="FR1889" s="201"/>
      <c r="FS1889" s="201"/>
      <c r="FT1889" s="201"/>
      <c r="FU1889" s="201"/>
      <c r="FV1889" s="201"/>
      <c r="FW1889" s="201"/>
      <c r="FX1889" s="201"/>
      <c r="FY1889" s="201"/>
      <c r="FZ1889" s="201"/>
      <c r="GA1889" s="201"/>
      <c r="GB1889" s="201"/>
      <c r="GC1889" s="201"/>
      <c r="GD1889" s="201"/>
      <c r="GE1889" s="201"/>
      <c r="GF1889" s="201"/>
      <c r="GG1889" s="201"/>
      <c r="GH1889" s="201"/>
      <c r="GI1889" s="201"/>
      <c r="GJ1889" s="201"/>
      <c r="GK1889" s="201"/>
      <c r="GL1889" s="201"/>
      <c r="GM1889" s="201"/>
      <c r="GN1889" s="201"/>
      <c r="GO1889" s="201"/>
      <c r="GP1889" s="201"/>
      <c r="GQ1889" s="201"/>
      <c r="GR1889" s="201"/>
      <c r="GS1889" s="201"/>
      <c r="GT1889" s="201"/>
      <c r="GU1889" s="201"/>
      <c r="GV1889" s="201"/>
      <c r="GW1889" s="201"/>
      <c r="GX1889" s="201"/>
      <c r="GY1889" s="201"/>
      <c r="GZ1889" s="201"/>
      <c r="HA1889" s="201"/>
      <c r="HB1889" s="201"/>
      <c r="HC1889" s="201"/>
      <c r="HD1889" s="201"/>
      <c r="HE1889" s="201"/>
      <c r="HF1889" s="201"/>
      <c r="HG1889" s="201"/>
      <c r="HH1889" s="201"/>
      <c r="HI1889" s="201"/>
      <c r="HJ1889" s="201"/>
      <c r="HK1889" s="201"/>
      <c r="HL1889" s="201"/>
      <c r="HM1889" s="201"/>
      <c r="HN1889" s="201"/>
      <c r="HO1889" s="201"/>
      <c r="HP1889" s="201"/>
      <c r="HQ1889" s="201"/>
      <c r="HR1889" s="201"/>
      <c r="HS1889" s="201"/>
      <c r="HT1889" s="201"/>
      <c r="HU1889" s="201"/>
      <c r="HV1889" s="201"/>
      <c r="HW1889" s="201"/>
      <c r="HX1889" s="201"/>
      <c r="HY1889" s="201"/>
      <c r="HZ1889" s="201"/>
      <c r="IA1889" s="201"/>
      <c r="IB1889" s="201"/>
      <c r="IC1889" s="201"/>
      <c r="ID1889" s="201"/>
      <c r="IE1889" s="201"/>
      <c r="IF1889" s="201"/>
      <c r="IG1889" s="201"/>
      <c r="IH1889" s="201"/>
      <c r="II1889" s="201"/>
      <c r="IJ1889" s="201"/>
      <c r="IK1889" s="201"/>
      <c r="IL1889" s="201"/>
      <c r="IM1889" s="201"/>
      <c r="IN1889" s="201"/>
      <c r="IO1889" s="201"/>
      <c r="IP1889" s="201"/>
      <c r="IQ1889" s="201"/>
      <c r="IR1889" s="201"/>
      <c r="IS1889" s="201"/>
      <c r="IT1889" s="201"/>
      <c r="IU1889" s="201"/>
      <c r="IV1889" s="201"/>
      <c r="IW1889" s="201"/>
      <c r="IX1889" s="201"/>
      <c r="IY1889" s="201"/>
      <c r="IZ1889" s="201"/>
      <c r="JA1889" s="201"/>
      <c r="JB1889" s="201"/>
      <c r="JC1889" s="201"/>
      <c r="JD1889" s="201"/>
      <c r="JE1889" s="201"/>
      <c r="JF1889" s="201"/>
      <c r="JG1889" s="201"/>
      <c r="JH1889" s="201"/>
      <c r="JI1889" s="201"/>
      <c r="JJ1889" s="201"/>
      <c r="JK1889" s="201"/>
      <c r="JL1889" s="201"/>
      <c r="JM1889" s="201"/>
      <c r="JN1889" s="201"/>
    </row>
    <row r="1890" spans="1:274" s="682" customFormat="1" ht="30" x14ac:dyDescent="0.25">
      <c r="A1890" s="637"/>
      <c r="B1890" s="637">
        <v>1</v>
      </c>
      <c r="C1890" s="1125" t="s">
        <v>407</v>
      </c>
      <c r="D1890" s="1058"/>
      <c r="E1890" s="947"/>
      <c r="F1890" s="1571">
        <f t="shared" si="2456"/>
        <v>7500</v>
      </c>
      <c r="G1890" s="4034">
        <f t="shared" ref="G1890" si="2479">G1794</f>
        <v>7500</v>
      </c>
      <c r="H1890" s="1571">
        <f t="shared" si="2402"/>
        <v>0</v>
      </c>
      <c r="I1890" s="948">
        <f t="shared" si="2462"/>
        <v>4375</v>
      </c>
      <c r="J1890" s="948">
        <f t="shared" si="2462"/>
        <v>1373</v>
      </c>
      <c r="K1890" s="948">
        <f t="shared" si="2459"/>
        <v>31.382857142857141</v>
      </c>
      <c r="L1890" s="3452">
        <f t="shared" si="2459"/>
        <v>0</v>
      </c>
      <c r="M1890" s="1148"/>
      <c r="N1890" s="1148"/>
      <c r="O1890" s="1149"/>
      <c r="P1890" s="1149"/>
      <c r="Q1890" s="1149">
        <f t="shared" si="2403"/>
        <v>0</v>
      </c>
      <c r="R1890" s="1149"/>
      <c r="S1890" s="1149"/>
      <c r="T1890" s="1149"/>
      <c r="U1890" s="1149"/>
      <c r="V1890" s="1149"/>
      <c r="W1890" s="1935"/>
      <c r="X1890" s="1935"/>
      <c r="Y1890" s="1935"/>
      <c r="Z1890" s="1935"/>
      <c r="AA1890" s="1935"/>
      <c r="AB1890" s="1935"/>
      <c r="AC1890" s="1935"/>
      <c r="AD1890" s="1935"/>
      <c r="AE1890" s="1935"/>
      <c r="AF1890" s="1935"/>
      <c r="AG1890" s="3179"/>
      <c r="AH1890" s="1935"/>
      <c r="AI1890" s="1935"/>
      <c r="AJ1890" s="1989"/>
      <c r="AK1890" s="1989"/>
      <c r="AL1890" s="1935"/>
      <c r="AM1890" s="3702"/>
      <c r="AN1890" s="3928">
        <f t="shared" ref="AN1890" si="2480">AN1794</f>
        <v>0</v>
      </c>
      <c r="AO1890" s="4146"/>
      <c r="AP1890" s="4306">
        <f t="shared" ref="AP1890:AP1953" si="2481">AC1890*1000</f>
        <v>0</v>
      </c>
      <c r="AQ1890" s="201"/>
      <c r="AR1890" s="201"/>
      <c r="AS1890" s="201"/>
      <c r="AT1890" s="201"/>
      <c r="AU1890" s="201"/>
      <c r="AV1890" s="201"/>
      <c r="AW1890" s="201"/>
      <c r="AX1890" s="201"/>
      <c r="AY1890" s="201"/>
      <c r="AZ1890" s="201"/>
      <c r="BA1890" s="201"/>
      <c r="BB1890" s="201"/>
      <c r="BC1890" s="201"/>
      <c r="BD1890" s="201"/>
      <c r="BE1890" s="201"/>
      <c r="BF1890" s="201"/>
      <c r="BG1890" s="201"/>
      <c r="BH1890" s="201"/>
      <c r="BI1890" s="201"/>
      <c r="BJ1890" s="201"/>
      <c r="BK1890" s="201"/>
      <c r="BL1890" s="201"/>
      <c r="BM1890" s="201"/>
      <c r="BN1890" s="201"/>
      <c r="BO1890" s="201"/>
      <c r="BP1890" s="201"/>
      <c r="BQ1890" s="201"/>
      <c r="BR1890" s="201"/>
      <c r="BS1890" s="201"/>
      <c r="BT1890" s="201"/>
      <c r="BU1890" s="201"/>
      <c r="BV1890" s="201"/>
      <c r="BW1890" s="201"/>
      <c r="BX1890" s="201"/>
      <c r="BY1890" s="201"/>
      <c r="BZ1890" s="201"/>
      <c r="CA1890" s="201"/>
      <c r="CB1890" s="201"/>
      <c r="CC1890" s="201"/>
      <c r="CD1890" s="201"/>
      <c r="CE1890" s="201"/>
      <c r="CF1890" s="201"/>
      <c r="CG1890" s="201"/>
      <c r="CH1890" s="201"/>
      <c r="CI1890" s="201"/>
      <c r="CJ1890" s="201"/>
      <c r="CK1890" s="201"/>
      <c r="CL1890" s="201"/>
      <c r="CM1890" s="201"/>
      <c r="CN1890" s="201"/>
      <c r="CO1890" s="201"/>
      <c r="CP1890" s="201"/>
      <c r="CQ1890" s="201"/>
      <c r="CR1890" s="201"/>
      <c r="CS1890" s="201"/>
      <c r="CT1890" s="201"/>
      <c r="CU1890" s="201"/>
      <c r="CV1890" s="201"/>
      <c r="CW1890" s="201"/>
      <c r="CX1890" s="201"/>
      <c r="CY1890" s="201"/>
      <c r="CZ1890" s="201"/>
      <c r="DA1890" s="201"/>
      <c r="DB1890" s="201"/>
      <c r="DC1890" s="201"/>
      <c r="DD1890" s="201"/>
      <c r="DE1890" s="201"/>
      <c r="DF1890" s="201"/>
      <c r="DG1890" s="201"/>
      <c r="DH1890" s="201"/>
      <c r="DI1890" s="201"/>
      <c r="DJ1890" s="201"/>
      <c r="DK1890" s="201"/>
      <c r="DL1890" s="201"/>
      <c r="DM1890" s="201"/>
      <c r="DN1890" s="201"/>
      <c r="DO1890" s="201"/>
      <c r="DP1890" s="201"/>
      <c r="DQ1890" s="201"/>
      <c r="DR1890" s="201"/>
      <c r="DS1890" s="201"/>
      <c r="DT1890" s="201"/>
      <c r="DU1890" s="201"/>
      <c r="DV1890" s="201"/>
      <c r="DW1890" s="201"/>
      <c r="DX1890" s="201"/>
      <c r="DY1890" s="201"/>
      <c r="DZ1890" s="201"/>
      <c r="EA1890" s="201"/>
      <c r="EB1890" s="201"/>
      <c r="EC1890" s="201"/>
      <c r="ED1890" s="201"/>
      <c r="EE1890" s="201"/>
      <c r="EF1890" s="201"/>
      <c r="EG1890" s="201"/>
      <c r="EH1890" s="201"/>
      <c r="EI1890" s="201"/>
      <c r="EJ1890" s="201"/>
      <c r="EK1890" s="201"/>
      <c r="EL1890" s="201"/>
      <c r="EM1890" s="201"/>
      <c r="EN1890" s="201"/>
      <c r="EO1890" s="201"/>
      <c r="EP1890" s="201"/>
      <c r="EQ1890" s="201"/>
      <c r="ER1890" s="201"/>
      <c r="ES1890" s="201"/>
      <c r="ET1890" s="201"/>
      <c r="EU1890" s="201"/>
      <c r="EV1890" s="201"/>
      <c r="EW1890" s="201"/>
      <c r="EX1890" s="201"/>
      <c r="EY1890" s="201"/>
      <c r="EZ1890" s="201"/>
      <c r="FA1890" s="201"/>
      <c r="FB1890" s="201"/>
      <c r="FC1890" s="201"/>
      <c r="FD1890" s="201"/>
      <c r="FE1890" s="201"/>
      <c r="FF1890" s="201"/>
      <c r="FG1890" s="201"/>
      <c r="FH1890" s="201"/>
      <c r="FI1890" s="201"/>
      <c r="FJ1890" s="201"/>
      <c r="FK1890" s="201"/>
      <c r="FL1890" s="201"/>
      <c r="FM1890" s="201"/>
      <c r="FN1890" s="201"/>
      <c r="FO1890" s="201"/>
      <c r="FP1890" s="201"/>
      <c r="FQ1890" s="201"/>
      <c r="FR1890" s="201"/>
      <c r="FS1890" s="201"/>
      <c r="FT1890" s="201"/>
      <c r="FU1890" s="201"/>
      <c r="FV1890" s="201"/>
      <c r="FW1890" s="201"/>
      <c r="FX1890" s="201"/>
      <c r="FY1890" s="201"/>
      <c r="FZ1890" s="201"/>
      <c r="GA1890" s="201"/>
      <c r="GB1890" s="201"/>
      <c r="GC1890" s="201"/>
      <c r="GD1890" s="201"/>
      <c r="GE1890" s="201"/>
      <c r="GF1890" s="201"/>
      <c r="GG1890" s="201"/>
      <c r="GH1890" s="201"/>
      <c r="GI1890" s="201"/>
      <c r="GJ1890" s="201"/>
      <c r="GK1890" s="201"/>
      <c r="GL1890" s="201"/>
      <c r="GM1890" s="201"/>
      <c r="GN1890" s="201"/>
      <c r="GO1890" s="201"/>
      <c r="GP1890" s="201"/>
      <c r="GQ1890" s="201"/>
      <c r="GR1890" s="201"/>
      <c r="GS1890" s="201"/>
      <c r="GT1890" s="201"/>
      <c r="GU1890" s="201"/>
      <c r="GV1890" s="201"/>
      <c r="GW1890" s="201"/>
      <c r="GX1890" s="201"/>
      <c r="GY1890" s="201"/>
      <c r="GZ1890" s="201"/>
      <c r="HA1890" s="201"/>
      <c r="HB1890" s="201"/>
      <c r="HC1890" s="201"/>
      <c r="HD1890" s="201"/>
      <c r="HE1890" s="201"/>
      <c r="HF1890" s="201"/>
      <c r="HG1890" s="201"/>
      <c r="HH1890" s="201"/>
      <c r="HI1890" s="201"/>
      <c r="HJ1890" s="201"/>
      <c r="HK1890" s="201"/>
      <c r="HL1890" s="201"/>
      <c r="HM1890" s="201"/>
      <c r="HN1890" s="201"/>
      <c r="HO1890" s="201"/>
      <c r="HP1890" s="201"/>
      <c r="HQ1890" s="201"/>
      <c r="HR1890" s="201"/>
      <c r="HS1890" s="201"/>
      <c r="HT1890" s="201"/>
      <c r="HU1890" s="201"/>
      <c r="HV1890" s="201"/>
      <c r="HW1890" s="201"/>
      <c r="HX1890" s="201"/>
      <c r="HY1890" s="201"/>
      <c r="HZ1890" s="201"/>
      <c r="IA1890" s="201"/>
      <c r="IB1890" s="201"/>
      <c r="IC1890" s="201"/>
      <c r="ID1890" s="201"/>
      <c r="IE1890" s="201"/>
      <c r="IF1890" s="201"/>
      <c r="IG1890" s="201"/>
      <c r="IH1890" s="201"/>
      <c r="II1890" s="201"/>
      <c r="IJ1890" s="201"/>
      <c r="IK1890" s="201"/>
      <c r="IL1890" s="201"/>
      <c r="IM1890" s="201"/>
      <c r="IN1890" s="201"/>
      <c r="IO1890" s="201"/>
      <c r="IP1890" s="201"/>
      <c r="IQ1890" s="201"/>
      <c r="IR1890" s="201"/>
      <c r="IS1890" s="201"/>
      <c r="IT1890" s="201"/>
      <c r="IU1890" s="201"/>
      <c r="IV1890" s="201"/>
      <c r="IW1890" s="201"/>
      <c r="IX1890" s="201"/>
      <c r="IY1890" s="201"/>
      <c r="IZ1890" s="201"/>
      <c r="JA1890" s="201"/>
      <c r="JB1890" s="201"/>
      <c r="JC1890" s="201"/>
      <c r="JD1890" s="201"/>
      <c r="JE1890" s="201"/>
      <c r="JF1890" s="201"/>
      <c r="JG1890" s="201"/>
      <c r="JH1890" s="201"/>
      <c r="JI1890" s="201"/>
      <c r="JJ1890" s="201"/>
      <c r="JK1890" s="201"/>
      <c r="JL1890" s="201"/>
      <c r="JM1890" s="201"/>
      <c r="JN1890" s="201"/>
    </row>
    <row r="1891" spans="1:274" s="682" customFormat="1" ht="60" x14ac:dyDescent="0.25">
      <c r="A1891" s="637"/>
      <c r="B1891" s="637">
        <v>1</v>
      </c>
      <c r="C1891" s="1125" t="s">
        <v>408</v>
      </c>
      <c r="D1891" s="1058"/>
      <c r="E1891" s="947"/>
      <c r="F1891" s="1571">
        <f t="shared" si="2456"/>
        <v>0</v>
      </c>
      <c r="G1891" s="4034">
        <f t="shared" ref="G1891" si="2482">G1795</f>
        <v>0</v>
      </c>
      <c r="H1891" s="1571">
        <f t="shared" si="2402"/>
        <v>0</v>
      </c>
      <c r="I1891" s="948">
        <f t="shared" si="2462"/>
        <v>0</v>
      </c>
      <c r="J1891" s="948">
        <f t="shared" si="2462"/>
        <v>0</v>
      </c>
      <c r="K1891" s="948">
        <f t="shared" si="2459"/>
        <v>0</v>
      </c>
      <c r="L1891" s="3452">
        <f t="shared" si="2459"/>
        <v>0</v>
      </c>
      <c r="M1891" s="1148"/>
      <c r="N1891" s="1148"/>
      <c r="O1891" s="1149"/>
      <c r="P1891" s="1149"/>
      <c r="Q1891" s="1149">
        <f t="shared" si="2403"/>
        <v>0</v>
      </c>
      <c r="R1891" s="1149"/>
      <c r="S1891" s="1149"/>
      <c r="T1891" s="1149"/>
      <c r="U1891" s="1149"/>
      <c r="V1891" s="1149"/>
      <c r="W1891" s="1935"/>
      <c r="X1891" s="1935"/>
      <c r="Y1891" s="1935"/>
      <c r="Z1891" s="1935"/>
      <c r="AA1891" s="1935"/>
      <c r="AB1891" s="1935"/>
      <c r="AC1891" s="1935"/>
      <c r="AD1891" s="1935"/>
      <c r="AE1891" s="1935"/>
      <c r="AF1891" s="1935"/>
      <c r="AG1891" s="3179"/>
      <c r="AH1891" s="1935"/>
      <c r="AI1891" s="1935"/>
      <c r="AJ1891" s="1989"/>
      <c r="AK1891" s="1989"/>
      <c r="AL1891" s="1935"/>
      <c r="AM1891" s="3702"/>
      <c r="AN1891" s="3928">
        <f t="shared" ref="AN1891" si="2483">AN1795</f>
        <v>0</v>
      </c>
      <c r="AO1891" s="4146"/>
      <c r="AP1891" s="4306">
        <f t="shared" si="2481"/>
        <v>0</v>
      </c>
      <c r="AQ1891" s="201"/>
      <c r="AR1891" s="201"/>
      <c r="AS1891" s="201"/>
      <c r="AT1891" s="201"/>
      <c r="AU1891" s="201"/>
      <c r="AV1891" s="201"/>
      <c r="AW1891" s="201"/>
      <c r="AX1891" s="201"/>
      <c r="AY1891" s="201"/>
      <c r="AZ1891" s="201"/>
      <c r="BA1891" s="201"/>
      <c r="BB1891" s="201"/>
      <c r="BC1891" s="201"/>
      <c r="BD1891" s="201"/>
      <c r="BE1891" s="201"/>
      <c r="BF1891" s="201"/>
      <c r="BG1891" s="201"/>
      <c r="BH1891" s="201"/>
      <c r="BI1891" s="201"/>
      <c r="BJ1891" s="201"/>
      <c r="BK1891" s="201"/>
      <c r="BL1891" s="201"/>
      <c r="BM1891" s="201"/>
      <c r="BN1891" s="201"/>
      <c r="BO1891" s="201"/>
      <c r="BP1891" s="201"/>
      <c r="BQ1891" s="201"/>
      <c r="BR1891" s="201"/>
      <c r="BS1891" s="201"/>
      <c r="BT1891" s="201"/>
      <c r="BU1891" s="201"/>
      <c r="BV1891" s="201"/>
      <c r="BW1891" s="201"/>
      <c r="BX1891" s="201"/>
      <c r="BY1891" s="201"/>
      <c r="BZ1891" s="201"/>
      <c r="CA1891" s="201"/>
      <c r="CB1891" s="201"/>
      <c r="CC1891" s="201"/>
      <c r="CD1891" s="201"/>
      <c r="CE1891" s="201"/>
      <c r="CF1891" s="201"/>
      <c r="CG1891" s="201"/>
      <c r="CH1891" s="201"/>
      <c r="CI1891" s="201"/>
      <c r="CJ1891" s="201"/>
      <c r="CK1891" s="201"/>
      <c r="CL1891" s="201"/>
      <c r="CM1891" s="201"/>
      <c r="CN1891" s="201"/>
      <c r="CO1891" s="201"/>
      <c r="CP1891" s="201"/>
      <c r="CQ1891" s="201"/>
      <c r="CR1891" s="201"/>
      <c r="CS1891" s="201"/>
      <c r="CT1891" s="201"/>
      <c r="CU1891" s="201"/>
      <c r="CV1891" s="201"/>
      <c r="CW1891" s="201"/>
      <c r="CX1891" s="201"/>
      <c r="CY1891" s="201"/>
      <c r="CZ1891" s="201"/>
      <c r="DA1891" s="201"/>
      <c r="DB1891" s="201"/>
      <c r="DC1891" s="201"/>
      <c r="DD1891" s="201"/>
      <c r="DE1891" s="201"/>
      <c r="DF1891" s="201"/>
      <c r="DG1891" s="201"/>
      <c r="DH1891" s="201"/>
      <c r="DI1891" s="201"/>
      <c r="DJ1891" s="201"/>
      <c r="DK1891" s="201"/>
      <c r="DL1891" s="201"/>
      <c r="DM1891" s="201"/>
      <c r="DN1891" s="201"/>
      <c r="DO1891" s="201"/>
      <c r="DP1891" s="201"/>
      <c r="DQ1891" s="201"/>
      <c r="DR1891" s="201"/>
      <c r="DS1891" s="201"/>
      <c r="DT1891" s="201"/>
      <c r="DU1891" s="201"/>
      <c r="DV1891" s="201"/>
      <c r="DW1891" s="201"/>
      <c r="DX1891" s="201"/>
      <c r="DY1891" s="201"/>
      <c r="DZ1891" s="201"/>
      <c r="EA1891" s="201"/>
      <c r="EB1891" s="201"/>
      <c r="EC1891" s="201"/>
      <c r="ED1891" s="201"/>
      <c r="EE1891" s="201"/>
      <c r="EF1891" s="201"/>
      <c r="EG1891" s="201"/>
      <c r="EH1891" s="201"/>
      <c r="EI1891" s="201"/>
      <c r="EJ1891" s="201"/>
      <c r="EK1891" s="201"/>
      <c r="EL1891" s="201"/>
      <c r="EM1891" s="201"/>
      <c r="EN1891" s="201"/>
      <c r="EO1891" s="201"/>
      <c r="EP1891" s="201"/>
      <c r="EQ1891" s="201"/>
      <c r="ER1891" s="201"/>
      <c r="ES1891" s="201"/>
      <c r="ET1891" s="201"/>
      <c r="EU1891" s="201"/>
      <c r="EV1891" s="201"/>
      <c r="EW1891" s="201"/>
      <c r="EX1891" s="201"/>
      <c r="EY1891" s="201"/>
      <c r="EZ1891" s="201"/>
      <c r="FA1891" s="201"/>
      <c r="FB1891" s="201"/>
      <c r="FC1891" s="201"/>
      <c r="FD1891" s="201"/>
      <c r="FE1891" s="201"/>
      <c r="FF1891" s="201"/>
      <c r="FG1891" s="201"/>
      <c r="FH1891" s="201"/>
      <c r="FI1891" s="201"/>
      <c r="FJ1891" s="201"/>
      <c r="FK1891" s="201"/>
      <c r="FL1891" s="201"/>
      <c r="FM1891" s="201"/>
      <c r="FN1891" s="201"/>
      <c r="FO1891" s="201"/>
      <c r="FP1891" s="201"/>
      <c r="FQ1891" s="201"/>
      <c r="FR1891" s="201"/>
      <c r="FS1891" s="201"/>
      <c r="FT1891" s="201"/>
      <c r="FU1891" s="201"/>
      <c r="FV1891" s="201"/>
      <c r="FW1891" s="201"/>
      <c r="FX1891" s="201"/>
      <c r="FY1891" s="201"/>
      <c r="FZ1891" s="201"/>
      <c r="GA1891" s="201"/>
      <c r="GB1891" s="201"/>
      <c r="GC1891" s="201"/>
      <c r="GD1891" s="201"/>
      <c r="GE1891" s="201"/>
      <c r="GF1891" s="201"/>
      <c r="GG1891" s="201"/>
      <c r="GH1891" s="201"/>
      <c r="GI1891" s="201"/>
      <c r="GJ1891" s="201"/>
      <c r="GK1891" s="201"/>
      <c r="GL1891" s="201"/>
      <c r="GM1891" s="201"/>
      <c r="GN1891" s="201"/>
      <c r="GO1891" s="201"/>
      <c r="GP1891" s="201"/>
      <c r="GQ1891" s="201"/>
      <c r="GR1891" s="201"/>
      <c r="GS1891" s="201"/>
      <c r="GT1891" s="201"/>
      <c r="GU1891" s="201"/>
      <c r="GV1891" s="201"/>
      <c r="GW1891" s="201"/>
      <c r="GX1891" s="201"/>
      <c r="GY1891" s="201"/>
      <c r="GZ1891" s="201"/>
      <c r="HA1891" s="201"/>
      <c r="HB1891" s="201"/>
      <c r="HC1891" s="201"/>
      <c r="HD1891" s="201"/>
      <c r="HE1891" s="201"/>
      <c r="HF1891" s="201"/>
      <c r="HG1891" s="201"/>
      <c r="HH1891" s="201"/>
      <c r="HI1891" s="201"/>
      <c r="HJ1891" s="201"/>
      <c r="HK1891" s="201"/>
      <c r="HL1891" s="201"/>
      <c r="HM1891" s="201"/>
      <c r="HN1891" s="201"/>
      <c r="HO1891" s="201"/>
      <c r="HP1891" s="201"/>
      <c r="HQ1891" s="201"/>
      <c r="HR1891" s="201"/>
      <c r="HS1891" s="201"/>
      <c r="HT1891" s="201"/>
      <c r="HU1891" s="201"/>
      <c r="HV1891" s="201"/>
      <c r="HW1891" s="201"/>
      <c r="HX1891" s="201"/>
      <c r="HY1891" s="201"/>
      <c r="HZ1891" s="201"/>
      <c r="IA1891" s="201"/>
      <c r="IB1891" s="201"/>
      <c r="IC1891" s="201"/>
      <c r="ID1891" s="201"/>
      <c r="IE1891" s="201"/>
      <c r="IF1891" s="201"/>
      <c r="IG1891" s="201"/>
      <c r="IH1891" s="201"/>
      <c r="II1891" s="201"/>
      <c r="IJ1891" s="201"/>
      <c r="IK1891" s="201"/>
      <c r="IL1891" s="201"/>
      <c r="IM1891" s="201"/>
      <c r="IN1891" s="201"/>
      <c r="IO1891" s="201"/>
      <c r="IP1891" s="201"/>
      <c r="IQ1891" s="201"/>
      <c r="IR1891" s="201"/>
      <c r="IS1891" s="201"/>
      <c r="IT1891" s="201"/>
      <c r="IU1891" s="201"/>
      <c r="IV1891" s="201"/>
      <c r="IW1891" s="201"/>
      <c r="IX1891" s="201"/>
      <c r="IY1891" s="201"/>
      <c r="IZ1891" s="201"/>
      <c r="JA1891" s="201"/>
      <c r="JB1891" s="201"/>
      <c r="JC1891" s="201"/>
      <c r="JD1891" s="201"/>
      <c r="JE1891" s="201"/>
      <c r="JF1891" s="201"/>
      <c r="JG1891" s="201"/>
      <c r="JH1891" s="201"/>
      <c r="JI1891" s="201"/>
      <c r="JJ1891" s="201"/>
      <c r="JK1891" s="201"/>
      <c r="JL1891" s="201"/>
      <c r="JM1891" s="201"/>
      <c r="JN1891" s="201"/>
    </row>
    <row r="1892" spans="1:274" s="682" customFormat="1" ht="45" x14ac:dyDescent="0.25">
      <c r="A1892" s="637"/>
      <c r="B1892" s="637">
        <v>1</v>
      </c>
      <c r="C1892" s="1125" t="s">
        <v>409</v>
      </c>
      <c r="D1892" s="1058"/>
      <c r="E1892" s="947"/>
      <c r="F1892" s="1571">
        <f t="shared" si="2456"/>
        <v>0</v>
      </c>
      <c r="G1892" s="4034">
        <f t="shared" ref="G1892" si="2484">G1796</f>
        <v>0</v>
      </c>
      <c r="H1892" s="1571">
        <f t="shared" si="2402"/>
        <v>0</v>
      </c>
      <c r="I1892" s="948">
        <f t="shared" si="2462"/>
        <v>0</v>
      </c>
      <c r="J1892" s="948">
        <f t="shared" si="2462"/>
        <v>0</v>
      </c>
      <c r="K1892" s="948">
        <f t="shared" si="2459"/>
        <v>0</v>
      </c>
      <c r="L1892" s="3452">
        <f t="shared" si="2459"/>
        <v>0</v>
      </c>
      <c r="M1892" s="1148"/>
      <c r="N1892" s="1148"/>
      <c r="O1892" s="1149"/>
      <c r="P1892" s="1149"/>
      <c r="Q1892" s="1149">
        <f t="shared" si="2403"/>
        <v>0</v>
      </c>
      <c r="R1892" s="1149"/>
      <c r="S1892" s="1149"/>
      <c r="T1892" s="1149"/>
      <c r="U1892" s="1149"/>
      <c r="V1892" s="1149"/>
      <c r="W1892" s="1935"/>
      <c r="X1892" s="1935"/>
      <c r="Y1892" s="1935"/>
      <c r="Z1892" s="1935"/>
      <c r="AA1892" s="1935"/>
      <c r="AB1892" s="1935"/>
      <c r="AC1892" s="1935"/>
      <c r="AD1892" s="1935"/>
      <c r="AE1892" s="1935"/>
      <c r="AF1892" s="1935"/>
      <c r="AG1892" s="3179"/>
      <c r="AH1892" s="1935"/>
      <c r="AI1892" s="1935"/>
      <c r="AJ1892" s="1989"/>
      <c r="AK1892" s="1989"/>
      <c r="AL1892" s="1935"/>
      <c r="AM1892" s="3702"/>
      <c r="AN1892" s="3928">
        <f t="shared" ref="AN1892" si="2485">AN1796</f>
        <v>0</v>
      </c>
      <c r="AO1892" s="4146"/>
      <c r="AP1892" s="4306">
        <f t="shared" si="2481"/>
        <v>0</v>
      </c>
      <c r="AQ1892" s="201"/>
      <c r="AR1892" s="201"/>
      <c r="AS1892" s="201"/>
      <c r="AT1892" s="201"/>
      <c r="AU1892" s="201"/>
      <c r="AV1892" s="201"/>
      <c r="AW1892" s="201"/>
      <c r="AX1892" s="201"/>
      <c r="AY1892" s="201"/>
      <c r="AZ1892" s="201"/>
      <c r="BA1892" s="201"/>
      <c r="BB1892" s="201"/>
      <c r="BC1892" s="201"/>
      <c r="BD1892" s="201"/>
      <c r="BE1892" s="201"/>
      <c r="BF1892" s="201"/>
      <c r="BG1892" s="201"/>
      <c r="BH1892" s="201"/>
      <c r="BI1892" s="201"/>
      <c r="BJ1892" s="201"/>
      <c r="BK1892" s="201"/>
      <c r="BL1892" s="201"/>
      <c r="BM1892" s="201"/>
      <c r="BN1892" s="201"/>
      <c r="BO1892" s="201"/>
      <c r="BP1892" s="201"/>
      <c r="BQ1892" s="201"/>
      <c r="BR1892" s="201"/>
      <c r="BS1892" s="201"/>
      <c r="BT1892" s="201"/>
      <c r="BU1892" s="201"/>
      <c r="BV1892" s="201"/>
      <c r="BW1892" s="201"/>
      <c r="BX1892" s="201"/>
      <c r="BY1892" s="201"/>
      <c r="BZ1892" s="201"/>
      <c r="CA1892" s="201"/>
      <c r="CB1892" s="201"/>
      <c r="CC1892" s="201"/>
      <c r="CD1892" s="201"/>
      <c r="CE1892" s="201"/>
      <c r="CF1892" s="201"/>
      <c r="CG1892" s="201"/>
      <c r="CH1892" s="201"/>
      <c r="CI1892" s="201"/>
      <c r="CJ1892" s="201"/>
      <c r="CK1892" s="201"/>
      <c r="CL1892" s="201"/>
      <c r="CM1892" s="201"/>
      <c r="CN1892" s="201"/>
      <c r="CO1892" s="201"/>
      <c r="CP1892" s="201"/>
      <c r="CQ1892" s="201"/>
      <c r="CR1892" s="201"/>
      <c r="CS1892" s="201"/>
      <c r="CT1892" s="201"/>
      <c r="CU1892" s="201"/>
      <c r="CV1892" s="201"/>
      <c r="CW1892" s="201"/>
      <c r="CX1892" s="201"/>
      <c r="CY1892" s="201"/>
      <c r="CZ1892" s="201"/>
      <c r="DA1892" s="201"/>
      <c r="DB1892" s="201"/>
      <c r="DC1892" s="201"/>
      <c r="DD1892" s="201"/>
      <c r="DE1892" s="201"/>
      <c r="DF1892" s="201"/>
      <c r="DG1892" s="201"/>
      <c r="DH1892" s="201"/>
      <c r="DI1892" s="201"/>
      <c r="DJ1892" s="201"/>
      <c r="DK1892" s="201"/>
      <c r="DL1892" s="201"/>
      <c r="DM1892" s="201"/>
      <c r="DN1892" s="201"/>
      <c r="DO1892" s="201"/>
      <c r="DP1892" s="201"/>
      <c r="DQ1892" s="201"/>
      <c r="DR1892" s="201"/>
      <c r="DS1892" s="201"/>
      <c r="DT1892" s="201"/>
      <c r="DU1892" s="201"/>
      <c r="DV1892" s="201"/>
      <c r="DW1892" s="201"/>
      <c r="DX1892" s="201"/>
      <c r="DY1892" s="201"/>
      <c r="DZ1892" s="201"/>
      <c r="EA1892" s="201"/>
      <c r="EB1892" s="201"/>
      <c r="EC1892" s="201"/>
      <c r="ED1892" s="201"/>
      <c r="EE1892" s="201"/>
      <c r="EF1892" s="201"/>
      <c r="EG1892" s="201"/>
      <c r="EH1892" s="201"/>
      <c r="EI1892" s="201"/>
      <c r="EJ1892" s="201"/>
      <c r="EK1892" s="201"/>
      <c r="EL1892" s="201"/>
      <c r="EM1892" s="201"/>
      <c r="EN1892" s="201"/>
      <c r="EO1892" s="201"/>
      <c r="EP1892" s="201"/>
      <c r="EQ1892" s="201"/>
      <c r="ER1892" s="201"/>
      <c r="ES1892" s="201"/>
      <c r="ET1892" s="201"/>
      <c r="EU1892" s="201"/>
      <c r="EV1892" s="201"/>
      <c r="EW1892" s="201"/>
      <c r="EX1892" s="201"/>
      <c r="EY1892" s="201"/>
      <c r="EZ1892" s="201"/>
      <c r="FA1892" s="201"/>
      <c r="FB1892" s="201"/>
      <c r="FC1892" s="201"/>
      <c r="FD1892" s="201"/>
      <c r="FE1892" s="201"/>
      <c r="FF1892" s="201"/>
      <c r="FG1892" s="201"/>
      <c r="FH1892" s="201"/>
      <c r="FI1892" s="201"/>
      <c r="FJ1892" s="201"/>
      <c r="FK1892" s="201"/>
      <c r="FL1892" s="201"/>
      <c r="FM1892" s="201"/>
      <c r="FN1892" s="201"/>
      <c r="FO1892" s="201"/>
      <c r="FP1892" s="201"/>
      <c r="FQ1892" s="201"/>
      <c r="FR1892" s="201"/>
      <c r="FS1892" s="201"/>
      <c r="FT1892" s="201"/>
      <c r="FU1892" s="201"/>
      <c r="FV1892" s="201"/>
      <c r="FW1892" s="201"/>
      <c r="FX1892" s="201"/>
      <c r="FY1892" s="201"/>
      <c r="FZ1892" s="201"/>
      <c r="GA1892" s="201"/>
      <c r="GB1892" s="201"/>
      <c r="GC1892" s="201"/>
      <c r="GD1892" s="201"/>
      <c r="GE1892" s="201"/>
      <c r="GF1892" s="201"/>
      <c r="GG1892" s="201"/>
      <c r="GH1892" s="201"/>
      <c r="GI1892" s="201"/>
      <c r="GJ1892" s="201"/>
      <c r="GK1892" s="201"/>
      <c r="GL1892" s="201"/>
      <c r="GM1892" s="201"/>
      <c r="GN1892" s="201"/>
      <c r="GO1892" s="201"/>
      <c r="GP1892" s="201"/>
      <c r="GQ1892" s="201"/>
      <c r="GR1892" s="201"/>
      <c r="GS1892" s="201"/>
      <c r="GT1892" s="201"/>
      <c r="GU1892" s="201"/>
      <c r="GV1892" s="201"/>
      <c r="GW1892" s="201"/>
      <c r="GX1892" s="201"/>
      <c r="GY1892" s="201"/>
      <c r="GZ1892" s="201"/>
      <c r="HA1892" s="201"/>
      <c r="HB1892" s="201"/>
      <c r="HC1892" s="201"/>
      <c r="HD1892" s="201"/>
      <c r="HE1892" s="201"/>
      <c r="HF1892" s="201"/>
      <c r="HG1892" s="201"/>
      <c r="HH1892" s="201"/>
      <c r="HI1892" s="201"/>
      <c r="HJ1892" s="201"/>
      <c r="HK1892" s="201"/>
      <c r="HL1892" s="201"/>
      <c r="HM1892" s="201"/>
      <c r="HN1892" s="201"/>
      <c r="HO1892" s="201"/>
      <c r="HP1892" s="201"/>
      <c r="HQ1892" s="201"/>
      <c r="HR1892" s="201"/>
      <c r="HS1892" s="201"/>
      <c r="HT1892" s="201"/>
      <c r="HU1892" s="201"/>
      <c r="HV1892" s="201"/>
      <c r="HW1892" s="201"/>
      <c r="HX1892" s="201"/>
      <c r="HY1892" s="201"/>
      <c r="HZ1892" s="201"/>
      <c r="IA1892" s="201"/>
      <c r="IB1892" s="201"/>
      <c r="IC1892" s="201"/>
      <c r="ID1892" s="201"/>
      <c r="IE1892" s="201"/>
      <c r="IF1892" s="201"/>
      <c r="IG1892" s="201"/>
      <c r="IH1892" s="201"/>
      <c r="II1892" s="201"/>
      <c r="IJ1892" s="201"/>
      <c r="IK1892" s="201"/>
      <c r="IL1892" s="201"/>
      <c r="IM1892" s="201"/>
      <c r="IN1892" s="201"/>
      <c r="IO1892" s="201"/>
      <c r="IP1892" s="201"/>
      <c r="IQ1892" s="201"/>
      <c r="IR1892" s="201"/>
      <c r="IS1892" s="201"/>
      <c r="IT1892" s="201"/>
      <c r="IU1892" s="201"/>
      <c r="IV1892" s="201"/>
      <c r="IW1892" s="201"/>
      <c r="IX1892" s="201"/>
      <c r="IY1892" s="201"/>
      <c r="IZ1892" s="201"/>
      <c r="JA1892" s="201"/>
      <c r="JB1892" s="201"/>
      <c r="JC1892" s="201"/>
      <c r="JD1892" s="201"/>
      <c r="JE1892" s="201"/>
      <c r="JF1892" s="201"/>
      <c r="JG1892" s="201"/>
      <c r="JH1892" s="201"/>
      <c r="JI1892" s="201"/>
      <c r="JJ1892" s="201"/>
      <c r="JK1892" s="201"/>
      <c r="JL1892" s="201"/>
      <c r="JM1892" s="201"/>
      <c r="JN1892" s="201"/>
    </row>
    <row r="1893" spans="1:274" s="682" customFormat="1" ht="30" x14ac:dyDescent="0.25">
      <c r="A1893" s="637"/>
      <c r="B1893" s="637">
        <v>1</v>
      </c>
      <c r="C1893" s="1125" t="s">
        <v>410</v>
      </c>
      <c r="D1893" s="1058"/>
      <c r="E1893" s="947"/>
      <c r="F1893" s="1571">
        <f t="shared" si="2456"/>
        <v>170</v>
      </c>
      <c r="G1893" s="4034">
        <f t="shared" ref="G1893" si="2486">G1797</f>
        <v>170</v>
      </c>
      <c r="H1893" s="1571">
        <f t="shared" si="2402"/>
        <v>0</v>
      </c>
      <c r="I1893" s="948">
        <f t="shared" si="2462"/>
        <v>99.166666666666657</v>
      </c>
      <c r="J1893" s="948">
        <f t="shared" si="2462"/>
        <v>155</v>
      </c>
      <c r="K1893" s="948">
        <f t="shared" si="2459"/>
        <v>156.30252100840337</v>
      </c>
      <c r="L1893" s="3452">
        <f t="shared" si="2459"/>
        <v>0</v>
      </c>
      <c r="M1893" s="1148"/>
      <c r="N1893" s="1148"/>
      <c r="O1893" s="1149"/>
      <c r="P1893" s="1149"/>
      <c r="Q1893" s="1149">
        <f t="shared" si="2403"/>
        <v>0</v>
      </c>
      <c r="R1893" s="1149"/>
      <c r="S1893" s="1149"/>
      <c r="T1893" s="1149"/>
      <c r="U1893" s="1149"/>
      <c r="V1893" s="1149"/>
      <c r="W1893" s="1935"/>
      <c r="X1893" s="1935"/>
      <c r="Y1893" s="1935"/>
      <c r="Z1893" s="1935"/>
      <c r="AA1893" s="1935"/>
      <c r="AB1893" s="1935"/>
      <c r="AC1893" s="1935"/>
      <c r="AD1893" s="1935"/>
      <c r="AE1893" s="1935"/>
      <c r="AF1893" s="1935"/>
      <c r="AG1893" s="3179"/>
      <c r="AH1893" s="1935"/>
      <c r="AI1893" s="1935"/>
      <c r="AJ1893" s="1989"/>
      <c r="AK1893" s="1989"/>
      <c r="AL1893" s="1935"/>
      <c r="AM1893" s="3702"/>
      <c r="AN1893" s="3928">
        <f t="shared" ref="AN1893" si="2487">AN1797</f>
        <v>0</v>
      </c>
      <c r="AO1893" s="4146"/>
      <c r="AP1893" s="4306">
        <f t="shared" si="2481"/>
        <v>0</v>
      </c>
      <c r="AQ1893" s="201"/>
      <c r="AR1893" s="201"/>
      <c r="AS1893" s="201"/>
      <c r="AT1893" s="201"/>
      <c r="AU1893" s="201"/>
      <c r="AV1893" s="201"/>
      <c r="AW1893" s="201"/>
      <c r="AX1893" s="201"/>
      <c r="AY1893" s="201"/>
      <c r="AZ1893" s="201"/>
      <c r="BA1893" s="201"/>
      <c r="BB1893" s="201"/>
      <c r="BC1893" s="201"/>
      <c r="BD1893" s="201"/>
      <c r="BE1893" s="201"/>
      <c r="BF1893" s="201"/>
      <c r="BG1893" s="201"/>
      <c r="BH1893" s="201"/>
      <c r="BI1893" s="201"/>
      <c r="BJ1893" s="201"/>
      <c r="BK1893" s="201"/>
      <c r="BL1893" s="201"/>
      <c r="BM1893" s="201"/>
      <c r="BN1893" s="201"/>
      <c r="BO1893" s="201"/>
      <c r="BP1893" s="201"/>
      <c r="BQ1893" s="201"/>
      <c r="BR1893" s="201"/>
      <c r="BS1893" s="201"/>
      <c r="BT1893" s="201"/>
      <c r="BU1893" s="201"/>
      <c r="BV1893" s="201"/>
      <c r="BW1893" s="201"/>
      <c r="BX1893" s="201"/>
      <c r="BY1893" s="201"/>
      <c r="BZ1893" s="201"/>
      <c r="CA1893" s="201"/>
      <c r="CB1893" s="201"/>
      <c r="CC1893" s="201"/>
      <c r="CD1893" s="201"/>
      <c r="CE1893" s="201"/>
      <c r="CF1893" s="201"/>
      <c r="CG1893" s="201"/>
      <c r="CH1893" s="201"/>
      <c r="CI1893" s="201"/>
      <c r="CJ1893" s="201"/>
      <c r="CK1893" s="201"/>
      <c r="CL1893" s="201"/>
      <c r="CM1893" s="201"/>
      <c r="CN1893" s="201"/>
      <c r="CO1893" s="201"/>
      <c r="CP1893" s="201"/>
      <c r="CQ1893" s="201"/>
      <c r="CR1893" s="201"/>
      <c r="CS1893" s="201"/>
      <c r="CT1893" s="201"/>
      <c r="CU1893" s="201"/>
      <c r="CV1893" s="201"/>
      <c r="CW1893" s="201"/>
      <c r="CX1893" s="201"/>
      <c r="CY1893" s="201"/>
      <c r="CZ1893" s="201"/>
      <c r="DA1893" s="201"/>
      <c r="DB1893" s="201"/>
      <c r="DC1893" s="201"/>
      <c r="DD1893" s="201"/>
      <c r="DE1893" s="201"/>
      <c r="DF1893" s="201"/>
      <c r="DG1893" s="201"/>
      <c r="DH1893" s="201"/>
      <c r="DI1893" s="201"/>
      <c r="DJ1893" s="201"/>
      <c r="DK1893" s="201"/>
      <c r="DL1893" s="201"/>
      <c r="DM1893" s="201"/>
      <c r="DN1893" s="201"/>
      <c r="DO1893" s="201"/>
      <c r="DP1893" s="201"/>
      <c r="DQ1893" s="201"/>
      <c r="DR1893" s="201"/>
      <c r="DS1893" s="201"/>
      <c r="DT1893" s="201"/>
      <c r="DU1893" s="201"/>
      <c r="DV1893" s="201"/>
      <c r="DW1893" s="201"/>
      <c r="DX1893" s="201"/>
      <c r="DY1893" s="201"/>
      <c r="DZ1893" s="201"/>
      <c r="EA1893" s="201"/>
      <c r="EB1893" s="201"/>
      <c r="EC1893" s="201"/>
      <c r="ED1893" s="201"/>
      <c r="EE1893" s="201"/>
      <c r="EF1893" s="201"/>
      <c r="EG1893" s="201"/>
      <c r="EH1893" s="201"/>
      <c r="EI1893" s="201"/>
      <c r="EJ1893" s="201"/>
      <c r="EK1893" s="201"/>
      <c r="EL1893" s="201"/>
      <c r="EM1893" s="201"/>
      <c r="EN1893" s="201"/>
      <c r="EO1893" s="201"/>
      <c r="EP1893" s="201"/>
      <c r="EQ1893" s="201"/>
      <c r="ER1893" s="201"/>
      <c r="ES1893" s="201"/>
      <c r="ET1893" s="201"/>
      <c r="EU1893" s="201"/>
      <c r="EV1893" s="201"/>
      <c r="EW1893" s="201"/>
      <c r="EX1893" s="201"/>
      <c r="EY1893" s="201"/>
      <c r="EZ1893" s="201"/>
      <c r="FA1893" s="201"/>
      <c r="FB1893" s="201"/>
      <c r="FC1893" s="201"/>
      <c r="FD1893" s="201"/>
      <c r="FE1893" s="201"/>
      <c r="FF1893" s="201"/>
      <c r="FG1893" s="201"/>
      <c r="FH1893" s="201"/>
      <c r="FI1893" s="201"/>
      <c r="FJ1893" s="201"/>
      <c r="FK1893" s="201"/>
      <c r="FL1893" s="201"/>
      <c r="FM1893" s="201"/>
      <c r="FN1893" s="201"/>
      <c r="FO1893" s="201"/>
      <c r="FP1893" s="201"/>
      <c r="FQ1893" s="201"/>
      <c r="FR1893" s="201"/>
      <c r="FS1893" s="201"/>
      <c r="FT1893" s="201"/>
      <c r="FU1893" s="201"/>
      <c r="FV1893" s="201"/>
      <c r="FW1893" s="201"/>
      <c r="FX1893" s="201"/>
      <c r="FY1893" s="201"/>
      <c r="FZ1893" s="201"/>
      <c r="GA1893" s="201"/>
      <c r="GB1893" s="201"/>
      <c r="GC1893" s="201"/>
      <c r="GD1893" s="201"/>
      <c r="GE1893" s="201"/>
      <c r="GF1893" s="201"/>
      <c r="GG1893" s="201"/>
      <c r="GH1893" s="201"/>
      <c r="GI1893" s="201"/>
      <c r="GJ1893" s="201"/>
      <c r="GK1893" s="201"/>
      <c r="GL1893" s="201"/>
      <c r="GM1893" s="201"/>
      <c r="GN1893" s="201"/>
      <c r="GO1893" s="201"/>
      <c r="GP1893" s="201"/>
      <c r="GQ1893" s="201"/>
      <c r="GR1893" s="201"/>
      <c r="GS1893" s="201"/>
      <c r="GT1893" s="201"/>
      <c r="GU1893" s="201"/>
      <c r="GV1893" s="201"/>
      <c r="GW1893" s="201"/>
      <c r="GX1893" s="201"/>
      <c r="GY1893" s="201"/>
      <c r="GZ1893" s="201"/>
      <c r="HA1893" s="201"/>
      <c r="HB1893" s="201"/>
      <c r="HC1893" s="201"/>
      <c r="HD1893" s="201"/>
      <c r="HE1893" s="201"/>
      <c r="HF1893" s="201"/>
      <c r="HG1893" s="201"/>
      <c r="HH1893" s="201"/>
      <c r="HI1893" s="201"/>
      <c r="HJ1893" s="201"/>
      <c r="HK1893" s="201"/>
      <c r="HL1893" s="201"/>
      <c r="HM1893" s="201"/>
      <c r="HN1893" s="201"/>
      <c r="HO1893" s="201"/>
      <c r="HP1893" s="201"/>
      <c r="HQ1893" s="201"/>
      <c r="HR1893" s="201"/>
      <c r="HS1893" s="201"/>
      <c r="HT1893" s="201"/>
      <c r="HU1893" s="201"/>
      <c r="HV1893" s="201"/>
      <c r="HW1893" s="201"/>
      <c r="HX1893" s="201"/>
      <c r="HY1893" s="201"/>
      <c r="HZ1893" s="201"/>
      <c r="IA1893" s="201"/>
      <c r="IB1893" s="201"/>
      <c r="IC1893" s="201"/>
      <c r="ID1893" s="201"/>
      <c r="IE1893" s="201"/>
      <c r="IF1893" s="201"/>
      <c r="IG1893" s="201"/>
      <c r="IH1893" s="201"/>
      <c r="II1893" s="201"/>
      <c r="IJ1893" s="201"/>
      <c r="IK1893" s="201"/>
      <c r="IL1893" s="201"/>
      <c r="IM1893" s="201"/>
      <c r="IN1893" s="201"/>
      <c r="IO1893" s="201"/>
      <c r="IP1893" s="201"/>
      <c r="IQ1893" s="201"/>
      <c r="IR1893" s="201"/>
      <c r="IS1893" s="201"/>
      <c r="IT1893" s="201"/>
      <c r="IU1893" s="201"/>
      <c r="IV1893" s="201"/>
      <c r="IW1893" s="201"/>
      <c r="IX1893" s="201"/>
      <c r="IY1893" s="201"/>
      <c r="IZ1893" s="201"/>
      <c r="JA1893" s="201"/>
      <c r="JB1893" s="201"/>
      <c r="JC1893" s="201"/>
      <c r="JD1893" s="201"/>
      <c r="JE1893" s="201"/>
      <c r="JF1893" s="201"/>
      <c r="JG1893" s="201"/>
      <c r="JH1893" s="201"/>
      <c r="JI1893" s="201"/>
      <c r="JJ1893" s="201"/>
      <c r="JK1893" s="201"/>
      <c r="JL1893" s="201"/>
      <c r="JM1893" s="201"/>
      <c r="JN1893" s="201"/>
    </row>
    <row r="1894" spans="1:274" s="682" customFormat="1" ht="45" x14ac:dyDescent="0.25">
      <c r="A1894" s="637"/>
      <c r="B1894" s="637">
        <v>1</v>
      </c>
      <c r="C1894" s="1775" t="s">
        <v>411</v>
      </c>
      <c r="D1894" s="1058"/>
      <c r="E1894" s="947"/>
      <c r="F1894" s="1571">
        <f t="shared" si="2456"/>
        <v>11500</v>
      </c>
      <c r="G1894" s="4034">
        <f t="shared" ref="G1894" si="2488">G1798</f>
        <v>11500</v>
      </c>
      <c r="H1894" s="1571">
        <f t="shared" si="2402"/>
        <v>0</v>
      </c>
      <c r="I1894" s="948">
        <f t="shared" si="2462"/>
        <v>6708.3333333333339</v>
      </c>
      <c r="J1894" s="948">
        <f t="shared" si="2462"/>
        <v>6134</v>
      </c>
      <c r="K1894" s="948">
        <f t="shared" si="2459"/>
        <v>91.43850931677018</v>
      </c>
      <c r="L1894" s="3452">
        <f t="shared" si="2459"/>
        <v>0</v>
      </c>
      <c r="M1894" s="1148"/>
      <c r="N1894" s="1148"/>
      <c r="O1894" s="1149"/>
      <c r="P1894" s="1149"/>
      <c r="Q1894" s="1149">
        <f t="shared" si="2403"/>
        <v>0</v>
      </c>
      <c r="R1894" s="1149"/>
      <c r="S1894" s="1149"/>
      <c r="T1894" s="1149"/>
      <c r="U1894" s="1149"/>
      <c r="V1894" s="1149"/>
      <c r="W1894" s="1935"/>
      <c r="X1894" s="1935"/>
      <c r="Y1894" s="1935"/>
      <c r="Z1894" s="1935"/>
      <c r="AA1894" s="1935"/>
      <c r="AB1894" s="1935"/>
      <c r="AC1894" s="1935"/>
      <c r="AD1894" s="1935"/>
      <c r="AE1894" s="1935"/>
      <c r="AF1894" s="1935"/>
      <c r="AG1894" s="3179"/>
      <c r="AH1894" s="1935"/>
      <c r="AI1894" s="1935"/>
      <c r="AJ1894" s="1989"/>
      <c r="AK1894" s="1989"/>
      <c r="AL1894" s="1935"/>
      <c r="AM1894" s="3702"/>
      <c r="AN1894" s="3928">
        <f t="shared" ref="AN1894" si="2489">AN1798</f>
        <v>0</v>
      </c>
      <c r="AO1894" s="4146"/>
      <c r="AP1894" s="4306">
        <f t="shared" si="2481"/>
        <v>0</v>
      </c>
      <c r="AQ1894" s="201"/>
      <c r="AR1894" s="201"/>
      <c r="AS1894" s="201"/>
      <c r="AT1894" s="201"/>
      <c r="AU1894" s="201"/>
      <c r="AV1894" s="201"/>
      <c r="AW1894" s="201"/>
      <c r="AX1894" s="201"/>
      <c r="AY1894" s="201"/>
      <c r="AZ1894" s="201"/>
      <c r="BA1894" s="201"/>
      <c r="BB1894" s="201"/>
      <c r="BC1894" s="201"/>
      <c r="BD1894" s="201"/>
      <c r="BE1894" s="201"/>
      <c r="BF1894" s="201"/>
      <c r="BG1894" s="201"/>
      <c r="BH1894" s="201"/>
      <c r="BI1894" s="201"/>
      <c r="BJ1894" s="201"/>
      <c r="BK1894" s="201"/>
      <c r="BL1894" s="201"/>
      <c r="BM1894" s="201"/>
      <c r="BN1894" s="201"/>
      <c r="BO1894" s="201"/>
      <c r="BP1894" s="201"/>
      <c r="BQ1894" s="201"/>
      <c r="BR1894" s="201"/>
      <c r="BS1894" s="201"/>
      <c r="BT1894" s="201"/>
      <c r="BU1894" s="201"/>
      <c r="BV1894" s="201"/>
      <c r="BW1894" s="201"/>
      <c r="BX1894" s="201"/>
      <c r="BY1894" s="201"/>
      <c r="BZ1894" s="201"/>
      <c r="CA1894" s="201"/>
      <c r="CB1894" s="201"/>
      <c r="CC1894" s="201"/>
      <c r="CD1894" s="201"/>
      <c r="CE1894" s="201"/>
      <c r="CF1894" s="201"/>
      <c r="CG1894" s="201"/>
      <c r="CH1894" s="201"/>
      <c r="CI1894" s="201"/>
      <c r="CJ1894" s="201"/>
      <c r="CK1894" s="201"/>
      <c r="CL1894" s="201"/>
      <c r="CM1894" s="201"/>
      <c r="CN1894" s="201"/>
      <c r="CO1894" s="201"/>
      <c r="CP1894" s="201"/>
      <c r="CQ1894" s="201"/>
      <c r="CR1894" s="201"/>
      <c r="CS1894" s="201"/>
      <c r="CT1894" s="201"/>
      <c r="CU1894" s="201"/>
      <c r="CV1894" s="201"/>
      <c r="CW1894" s="201"/>
      <c r="CX1894" s="201"/>
      <c r="CY1894" s="201"/>
      <c r="CZ1894" s="201"/>
      <c r="DA1894" s="201"/>
      <c r="DB1894" s="201"/>
      <c r="DC1894" s="201"/>
      <c r="DD1894" s="201"/>
      <c r="DE1894" s="201"/>
      <c r="DF1894" s="201"/>
      <c r="DG1894" s="201"/>
      <c r="DH1894" s="201"/>
      <c r="DI1894" s="201"/>
      <c r="DJ1894" s="201"/>
      <c r="DK1894" s="201"/>
      <c r="DL1894" s="201"/>
      <c r="DM1894" s="201"/>
      <c r="DN1894" s="201"/>
      <c r="DO1894" s="201"/>
      <c r="DP1894" s="201"/>
      <c r="DQ1894" s="201"/>
      <c r="DR1894" s="201"/>
      <c r="DS1894" s="201"/>
      <c r="DT1894" s="201"/>
      <c r="DU1894" s="201"/>
      <c r="DV1894" s="201"/>
      <c r="DW1894" s="201"/>
      <c r="DX1894" s="201"/>
      <c r="DY1894" s="201"/>
      <c r="DZ1894" s="201"/>
      <c r="EA1894" s="201"/>
      <c r="EB1894" s="201"/>
      <c r="EC1894" s="201"/>
      <c r="ED1894" s="201"/>
      <c r="EE1894" s="201"/>
      <c r="EF1894" s="201"/>
      <c r="EG1894" s="201"/>
      <c r="EH1894" s="201"/>
      <c r="EI1894" s="201"/>
      <c r="EJ1894" s="201"/>
      <c r="EK1894" s="201"/>
      <c r="EL1894" s="201"/>
      <c r="EM1894" s="201"/>
      <c r="EN1894" s="201"/>
      <c r="EO1894" s="201"/>
      <c r="EP1894" s="201"/>
      <c r="EQ1894" s="201"/>
      <c r="ER1894" s="201"/>
      <c r="ES1894" s="201"/>
      <c r="ET1894" s="201"/>
      <c r="EU1894" s="201"/>
      <c r="EV1894" s="201"/>
      <c r="EW1894" s="201"/>
      <c r="EX1894" s="201"/>
      <c r="EY1894" s="201"/>
      <c r="EZ1894" s="201"/>
      <c r="FA1894" s="201"/>
      <c r="FB1894" s="201"/>
      <c r="FC1894" s="201"/>
      <c r="FD1894" s="201"/>
      <c r="FE1894" s="201"/>
      <c r="FF1894" s="201"/>
      <c r="FG1894" s="201"/>
      <c r="FH1894" s="201"/>
      <c r="FI1894" s="201"/>
      <c r="FJ1894" s="201"/>
      <c r="FK1894" s="201"/>
      <c r="FL1894" s="201"/>
      <c r="FM1894" s="201"/>
      <c r="FN1894" s="201"/>
      <c r="FO1894" s="201"/>
      <c r="FP1894" s="201"/>
      <c r="FQ1894" s="201"/>
      <c r="FR1894" s="201"/>
      <c r="FS1894" s="201"/>
      <c r="FT1894" s="201"/>
      <c r="FU1894" s="201"/>
      <c r="FV1894" s="201"/>
      <c r="FW1894" s="201"/>
      <c r="FX1894" s="201"/>
      <c r="FY1894" s="201"/>
      <c r="FZ1894" s="201"/>
      <c r="GA1894" s="201"/>
      <c r="GB1894" s="201"/>
      <c r="GC1894" s="201"/>
      <c r="GD1894" s="201"/>
      <c r="GE1894" s="201"/>
      <c r="GF1894" s="201"/>
      <c r="GG1894" s="201"/>
      <c r="GH1894" s="201"/>
      <c r="GI1894" s="201"/>
      <c r="GJ1894" s="201"/>
      <c r="GK1894" s="201"/>
      <c r="GL1894" s="201"/>
      <c r="GM1894" s="201"/>
      <c r="GN1894" s="201"/>
      <c r="GO1894" s="201"/>
      <c r="GP1894" s="201"/>
      <c r="GQ1894" s="201"/>
      <c r="GR1894" s="201"/>
      <c r="GS1894" s="201"/>
      <c r="GT1894" s="201"/>
      <c r="GU1894" s="201"/>
      <c r="GV1894" s="201"/>
      <c r="GW1894" s="201"/>
      <c r="GX1894" s="201"/>
      <c r="GY1894" s="201"/>
      <c r="GZ1894" s="201"/>
      <c r="HA1894" s="201"/>
      <c r="HB1894" s="201"/>
      <c r="HC1894" s="201"/>
      <c r="HD1894" s="201"/>
      <c r="HE1894" s="201"/>
      <c r="HF1894" s="201"/>
      <c r="HG1894" s="201"/>
      <c r="HH1894" s="201"/>
      <c r="HI1894" s="201"/>
      <c r="HJ1894" s="201"/>
      <c r="HK1894" s="201"/>
      <c r="HL1894" s="201"/>
      <c r="HM1894" s="201"/>
      <c r="HN1894" s="201"/>
      <c r="HO1894" s="201"/>
      <c r="HP1894" s="201"/>
      <c r="HQ1894" s="201"/>
      <c r="HR1894" s="201"/>
      <c r="HS1894" s="201"/>
      <c r="HT1894" s="201"/>
      <c r="HU1894" s="201"/>
      <c r="HV1894" s="201"/>
      <c r="HW1894" s="201"/>
      <c r="HX1894" s="201"/>
      <c r="HY1894" s="201"/>
      <c r="HZ1894" s="201"/>
      <c r="IA1894" s="201"/>
      <c r="IB1894" s="201"/>
      <c r="IC1894" s="201"/>
      <c r="ID1894" s="201"/>
      <c r="IE1894" s="201"/>
      <c r="IF1894" s="201"/>
      <c r="IG1894" s="201"/>
      <c r="IH1894" s="201"/>
      <c r="II1894" s="201"/>
      <c r="IJ1894" s="201"/>
      <c r="IK1894" s="201"/>
      <c r="IL1894" s="201"/>
      <c r="IM1894" s="201"/>
      <c r="IN1894" s="201"/>
      <c r="IO1894" s="201"/>
      <c r="IP1894" s="201"/>
      <c r="IQ1894" s="201"/>
      <c r="IR1894" s="201"/>
      <c r="IS1894" s="201"/>
      <c r="IT1894" s="201"/>
      <c r="IU1894" s="201"/>
      <c r="IV1894" s="201"/>
      <c r="IW1894" s="201"/>
      <c r="IX1894" s="201"/>
      <c r="IY1894" s="201"/>
      <c r="IZ1894" s="201"/>
      <c r="JA1894" s="201"/>
      <c r="JB1894" s="201"/>
      <c r="JC1894" s="201"/>
      <c r="JD1894" s="201"/>
      <c r="JE1894" s="201"/>
      <c r="JF1894" s="201"/>
      <c r="JG1894" s="201"/>
      <c r="JH1894" s="201"/>
      <c r="JI1894" s="201"/>
      <c r="JJ1894" s="201"/>
      <c r="JK1894" s="201"/>
      <c r="JL1894" s="201"/>
      <c r="JM1894" s="201"/>
      <c r="JN1894" s="201"/>
    </row>
    <row r="1895" spans="1:274" s="682" customFormat="1" ht="45" x14ac:dyDescent="0.25">
      <c r="A1895" s="637"/>
      <c r="B1895" s="637">
        <v>1</v>
      </c>
      <c r="C1895" s="1125" t="s">
        <v>412</v>
      </c>
      <c r="D1895" s="1058"/>
      <c r="E1895" s="947"/>
      <c r="F1895" s="1571">
        <f t="shared" si="2456"/>
        <v>2400</v>
      </c>
      <c r="G1895" s="4034">
        <f t="shared" ref="G1895" si="2490">G1799</f>
        <v>2400</v>
      </c>
      <c r="H1895" s="1571">
        <f t="shared" si="2402"/>
        <v>0</v>
      </c>
      <c r="I1895" s="948">
        <f t="shared" si="2462"/>
        <v>1400</v>
      </c>
      <c r="J1895" s="948">
        <f t="shared" si="2462"/>
        <v>1135</v>
      </c>
      <c r="K1895" s="948">
        <f t="shared" si="2459"/>
        <v>81.071428571428569</v>
      </c>
      <c r="L1895" s="3452">
        <f t="shared" si="2459"/>
        <v>0</v>
      </c>
      <c r="M1895" s="1148"/>
      <c r="N1895" s="1148"/>
      <c r="O1895" s="1149"/>
      <c r="P1895" s="1149"/>
      <c r="Q1895" s="1149">
        <f t="shared" si="2403"/>
        <v>0</v>
      </c>
      <c r="R1895" s="1149"/>
      <c r="S1895" s="1149"/>
      <c r="T1895" s="1149"/>
      <c r="U1895" s="1149"/>
      <c r="V1895" s="1149"/>
      <c r="W1895" s="1935"/>
      <c r="X1895" s="1935"/>
      <c r="Y1895" s="1935"/>
      <c r="Z1895" s="1935"/>
      <c r="AA1895" s="1935"/>
      <c r="AB1895" s="1935"/>
      <c r="AC1895" s="1935"/>
      <c r="AD1895" s="1935"/>
      <c r="AE1895" s="1935"/>
      <c r="AF1895" s="1935"/>
      <c r="AG1895" s="3179"/>
      <c r="AH1895" s="1935"/>
      <c r="AI1895" s="1935"/>
      <c r="AJ1895" s="1989"/>
      <c r="AK1895" s="1989"/>
      <c r="AL1895" s="1935"/>
      <c r="AM1895" s="3702"/>
      <c r="AN1895" s="3928">
        <f t="shared" ref="AN1895" si="2491">AN1799</f>
        <v>0</v>
      </c>
      <c r="AO1895" s="4146"/>
      <c r="AP1895" s="4306">
        <f t="shared" si="2481"/>
        <v>0</v>
      </c>
      <c r="AQ1895" s="201"/>
      <c r="AR1895" s="201"/>
      <c r="AS1895" s="201"/>
      <c r="AT1895" s="201"/>
      <c r="AU1895" s="201"/>
      <c r="AV1895" s="201"/>
      <c r="AW1895" s="201"/>
      <c r="AX1895" s="201"/>
      <c r="AY1895" s="201"/>
      <c r="AZ1895" s="201"/>
      <c r="BA1895" s="201"/>
      <c r="BB1895" s="201"/>
      <c r="BC1895" s="201"/>
      <c r="BD1895" s="201"/>
      <c r="BE1895" s="201"/>
      <c r="BF1895" s="201"/>
      <c r="BG1895" s="201"/>
      <c r="BH1895" s="201"/>
      <c r="BI1895" s="201"/>
      <c r="BJ1895" s="201"/>
      <c r="BK1895" s="201"/>
      <c r="BL1895" s="201"/>
      <c r="BM1895" s="201"/>
      <c r="BN1895" s="201"/>
      <c r="BO1895" s="201"/>
      <c r="BP1895" s="201"/>
      <c r="BQ1895" s="201"/>
      <c r="BR1895" s="201"/>
      <c r="BS1895" s="201"/>
      <c r="BT1895" s="201"/>
      <c r="BU1895" s="201"/>
      <c r="BV1895" s="201"/>
      <c r="BW1895" s="201"/>
      <c r="BX1895" s="201"/>
      <c r="BY1895" s="201"/>
      <c r="BZ1895" s="201"/>
      <c r="CA1895" s="201"/>
      <c r="CB1895" s="201"/>
      <c r="CC1895" s="201"/>
      <c r="CD1895" s="201"/>
      <c r="CE1895" s="201"/>
      <c r="CF1895" s="201"/>
      <c r="CG1895" s="201"/>
      <c r="CH1895" s="201"/>
      <c r="CI1895" s="201"/>
      <c r="CJ1895" s="201"/>
      <c r="CK1895" s="201"/>
      <c r="CL1895" s="201"/>
      <c r="CM1895" s="201"/>
      <c r="CN1895" s="201"/>
      <c r="CO1895" s="201"/>
      <c r="CP1895" s="201"/>
      <c r="CQ1895" s="201"/>
      <c r="CR1895" s="201"/>
      <c r="CS1895" s="201"/>
      <c r="CT1895" s="201"/>
      <c r="CU1895" s="201"/>
      <c r="CV1895" s="201"/>
      <c r="CW1895" s="201"/>
      <c r="CX1895" s="201"/>
      <c r="CY1895" s="201"/>
      <c r="CZ1895" s="201"/>
      <c r="DA1895" s="201"/>
      <c r="DB1895" s="201"/>
      <c r="DC1895" s="201"/>
      <c r="DD1895" s="201"/>
      <c r="DE1895" s="201"/>
      <c r="DF1895" s="201"/>
      <c r="DG1895" s="201"/>
      <c r="DH1895" s="201"/>
      <c r="DI1895" s="201"/>
      <c r="DJ1895" s="201"/>
      <c r="DK1895" s="201"/>
      <c r="DL1895" s="201"/>
      <c r="DM1895" s="201"/>
      <c r="DN1895" s="201"/>
      <c r="DO1895" s="201"/>
      <c r="DP1895" s="201"/>
      <c r="DQ1895" s="201"/>
      <c r="DR1895" s="201"/>
      <c r="DS1895" s="201"/>
      <c r="DT1895" s="201"/>
      <c r="DU1895" s="201"/>
      <c r="DV1895" s="201"/>
      <c r="DW1895" s="201"/>
      <c r="DX1895" s="201"/>
      <c r="DY1895" s="201"/>
      <c r="DZ1895" s="201"/>
      <c r="EA1895" s="201"/>
      <c r="EB1895" s="201"/>
      <c r="EC1895" s="201"/>
      <c r="ED1895" s="201"/>
      <c r="EE1895" s="201"/>
      <c r="EF1895" s="201"/>
      <c r="EG1895" s="201"/>
      <c r="EH1895" s="201"/>
      <c r="EI1895" s="201"/>
      <c r="EJ1895" s="201"/>
      <c r="EK1895" s="201"/>
      <c r="EL1895" s="201"/>
      <c r="EM1895" s="201"/>
      <c r="EN1895" s="201"/>
      <c r="EO1895" s="201"/>
      <c r="EP1895" s="201"/>
      <c r="EQ1895" s="201"/>
      <c r="ER1895" s="201"/>
      <c r="ES1895" s="201"/>
      <c r="ET1895" s="201"/>
      <c r="EU1895" s="201"/>
      <c r="EV1895" s="201"/>
      <c r="EW1895" s="201"/>
      <c r="EX1895" s="201"/>
      <c r="EY1895" s="201"/>
      <c r="EZ1895" s="201"/>
      <c r="FA1895" s="201"/>
      <c r="FB1895" s="201"/>
      <c r="FC1895" s="201"/>
      <c r="FD1895" s="201"/>
      <c r="FE1895" s="201"/>
      <c r="FF1895" s="201"/>
      <c r="FG1895" s="201"/>
      <c r="FH1895" s="201"/>
      <c r="FI1895" s="201"/>
      <c r="FJ1895" s="201"/>
      <c r="FK1895" s="201"/>
      <c r="FL1895" s="201"/>
      <c r="FM1895" s="201"/>
      <c r="FN1895" s="201"/>
      <c r="FO1895" s="201"/>
      <c r="FP1895" s="201"/>
      <c r="FQ1895" s="201"/>
      <c r="FR1895" s="201"/>
      <c r="FS1895" s="201"/>
      <c r="FT1895" s="201"/>
      <c r="FU1895" s="201"/>
      <c r="FV1895" s="201"/>
      <c r="FW1895" s="201"/>
      <c r="FX1895" s="201"/>
      <c r="FY1895" s="201"/>
      <c r="FZ1895" s="201"/>
      <c r="GA1895" s="201"/>
      <c r="GB1895" s="201"/>
      <c r="GC1895" s="201"/>
      <c r="GD1895" s="201"/>
      <c r="GE1895" s="201"/>
      <c r="GF1895" s="201"/>
      <c r="GG1895" s="201"/>
      <c r="GH1895" s="201"/>
      <c r="GI1895" s="201"/>
      <c r="GJ1895" s="201"/>
      <c r="GK1895" s="201"/>
      <c r="GL1895" s="201"/>
      <c r="GM1895" s="201"/>
      <c r="GN1895" s="201"/>
      <c r="GO1895" s="201"/>
      <c r="GP1895" s="201"/>
      <c r="GQ1895" s="201"/>
      <c r="GR1895" s="201"/>
      <c r="GS1895" s="201"/>
      <c r="GT1895" s="201"/>
      <c r="GU1895" s="201"/>
      <c r="GV1895" s="201"/>
      <c r="GW1895" s="201"/>
      <c r="GX1895" s="201"/>
      <c r="GY1895" s="201"/>
      <c r="GZ1895" s="201"/>
      <c r="HA1895" s="201"/>
      <c r="HB1895" s="201"/>
      <c r="HC1895" s="201"/>
      <c r="HD1895" s="201"/>
      <c r="HE1895" s="201"/>
      <c r="HF1895" s="201"/>
      <c r="HG1895" s="201"/>
      <c r="HH1895" s="201"/>
      <c r="HI1895" s="201"/>
      <c r="HJ1895" s="201"/>
      <c r="HK1895" s="201"/>
      <c r="HL1895" s="201"/>
      <c r="HM1895" s="201"/>
      <c r="HN1895" s="201"/>
      <c r="HO1895" s="201"/>
      <c r="HP1895" s="201"/>
      <c r="HQ1895" s="201"/>
      <c r="HR1895" s="201"/>
      <c r="HS1895" s="201"/>
      <c r="HT1895" s="201"/>
      <c r="HU1895" s="201"/>
      <c r="HV1895" s="201"/>
      <c r="HW1895" s="201"/>
      <c r="HX1895" s="201"/>
      <c r="HY1895" s="201"/>
      <c r="HZ1895" s="201"/>
      <c r="IA1895" s="201"/>
      <c r="IB1895" s="201"/>
      <c r="IC1895" s="201"/>
      <c r="ID1895" s="201"/>
      <c r="IE1895" s="201"/>
      <c r="IF1895" s="201"/>
      <c r="IG1895" s="201"/>
      <c r="IH1895" s="201"/>
      <c r="II1895" s="201"/>
      <c r="IJ1895" s="201"/>
      <c r="IK1895" s="201"/>
      <c r="IL1895" s="201"/>
      <c r="IM1895" s="201"/>
      <c r="IN1895" s="201"/>
      <c r="IO1895" s="201"/>
      <c r="IP1895" s="201"/>
      <c r="IQ1895" s="201"/>
      <c r="IR1895" s="201"/>
      <c r="IS1895" s="201"/>
      <c r="IT1895" s="201"/>
      <c r="IU1895" s="201"/>
      <c r="IV1895" s="201"/>
      <c r="IW1895" s="201"/>
      <c r="IX1895" s="201"/>
      <c r="IY1895" s="201"/>
      <c r="IZ1895" s="201"/>
      <c r="JA1895" s="201"/>
      <c r="JB1895" s="201"/>
      <c r="JC1895" s="201"/>
      <c r="JD1895" s="201"/>
      <c r="JE1895" s="201"/>
      <c r="JF1895" s="201"/>
      <c r="JG1895" s="201"/>
      <c r="JH1895" s="201"/>
      <c r="JI1895" s="201"/>
      <c r="JJ1895" s="201"/>
      <c r="JK1895" s="201"/>
      <c r="JL1895" s="201"/>
      <c r="JM1895" s="201"/>
      <c r="JN1895" s="201"/>
    </row>
    <row r="1896" spans="1:274" s="682" customFormat="1" ht="30" x14ac:dyDescent="0.25">
      <c r="A1896" s="637"/>
      <c r="B1896" s="637">
        <v>1</v>
      </c>
      <c r="C1896" s="1125" t="s">
        <v>445</v>
      </c>
      <c r="D1896" s="1058"/>
      <c r="E1896" s="947"/>
      <c r="F1896" s="1571">
        <f t="shared" si="2456"/>
        <v>0</v>
      </c>
      <c r="G1896" s="4034">
        <f t="shared" ref="G1896" si="2492">G1800</f>
        <v>0</v>
      </c>
      <c r="H1896" s="1571">
        <f t="shared" si="2402"/>
        <v>0</v>
      </c>
      <c r="I1896" s="948">
        <f t="shared" si="2462"/>
        <v>0</v>
      </c>
      <c r="J1896" s="948">
        <f t="shared" si="2462"/>
        <v>0</v>
      </c>
      <c r="K1896" s="948"/>
      <c r="L1896" s="3452">
        <f>L1800</f>
        <v>0</v>
      </c>
      <c r="M1896" s="1148"/>
      <c r="N1896" s="1148"/>
      <c r="O1896" s="1149"/>
      <c r="P1896" s="1149"/>
      <c r="Q1896" s="1149">
        <f t="shared" si="2403"/>
        <v>0</v>
      </c>
      <c r="R1896" s="1149"/>
      <c r="S1896" s="1149"/>
      <c r="T1896" s="1149"/>
      <c r="U1896" s="1149"/>
      <c r="V1896" s="1149"/>
      <c r="W1896" s="1935"/>
      <c r="X1896" s="1935"/>
      <c r="Y1896" s="1935"/>
      <c r="Z1896" s="1935"/>
      <c r="AA1896" s="1935"/>
      <c r="AB1896" s="1935"/>
      <c r="AC1896" s="1935"/>
      <c r="AD1896" s="1935"/>
      <c r="AE1896" s="1935"/>
      <c r="AF1896" s="1935"/>
      <c r="AG1896" s="3179"/>
      <c r="AH1896" s="1935"/>
      <c r="AI1896" s="1935"/>
      <c r="AJ1896" s="1989"/>
      <c r="AK1896" s="1989"/>
      <c r="AL1896" s="1935"/>
      <c r="AM1896" s="3702"/>
      <c r="AN1896" s="3928">
        <f t="shared" ref="AN1896" si="2493">AN1800</f>
        <v>0</v>
      </c>
      <c r="AO1896" s="4146"/>
      <c r="AP1896" s="4306">
        <f t="shared" si="2481"/>
        <v>0</v>
      </c>
      <c r="AQ1896" s="201"/>
      <c r="AR1896" s="201"/>
      <c r="AS1896" s="201"/>
      <c r="AT1896" s="201"/>
      <c r="AU1896" s="201"/>
      <c r="AV1896" s="201"/>
      <c r="AW1896" s="201"/>
      <c r="AX1896" s="201"/>
      <c r="AY1896" s="201"/>
      <c r="AZ1896" s="201"/>
      <c r="BA1896" s="201"/>
      <c r="BB1896" s="201"/>
      <c r="BC1896" s="201"/>
      <c r="BD1896" s="201"/>
      <c r="BE1896" s="201"/>
      <c r="BF1896" s="201"/>
      <c r="BG1896" s="201"/>
      <c r="BH1896" s="201"/>
      <c r="BI1896" s="201"/>
      <c r="BJ1896" s="201"/>
      <c r="BK1896" s="201"/>
      <c r="BL1896" s="201"/>
      <c r="BM1896" s="201"/>
      <c r="BN1896" s="201"/>
      <c r="BO1896" s="201"/>
      <c r="BP1896" s="201"/>
      <c r="BQ1896" s="201"/>
      <c r="BR1896" s="201"/>
      <c r="BS1896" s="201"/>
      <c r="BT1896" s="201"/>
      <c r="BU1896" s="201"/>
      <c r="BV1896" s="201"/>
      <c r="BW1896" s="201"/>
      <c r="BX1896" s="201"/>
      <c r="BY1896" s="201"/>
      <c r="BZ1896" s="201"/>
      <c r="CA1896" s="201"/>
      <c r="CB1896" s="201"/>
      <c r="CC1896" s="201"/>
      <c r="CD1896" s="201"/>
      <c r="CE1896" s="201"/>
      <c r="CF1896" s="201"/>
      <c r="CG1896" s="201"/>
      <c r="CH1896" s="201"/>
      <c r="CI1896" s="201"/>
      <c r="CJ1896" s="201"/>
      <c r="CK1896" s="201"/>
      <c r="CL1896" s="201"/>
      <c r="CM1896" s="201"/>
      <c r="CN1896" s="201"/>
      <c r="CO1896" s="201"/>
      <c r="CP1896" s="201"/>
      <c r="CQ1896" s="201"/>
      <c r="CR1896" s="201"/>
      <c r="CS1896" s="201"/>
      <c r="CT1896" s="201"/>
      <c r="CU1896" s="201"/>
      <c r="CV1896" s="201"/>
      <c r="CW1896" s="201"/>
      <c r="CX1896" s="201"/>
      <c r="CY1896" s="201"/>
      <c r="CZ1896" s="201"/>
      <c r="DA1896" s="201"/>
      <c r="DB1896" s="201"/>
      <c r="DC1896" s="201"/>
      <c r="DD1896" s="201"/>
      <c r="DE1896" s="201"/>
      <c r="DF1896" s="201"/>
      <c r="DG1896" s="201"/>
      <c r="DH1896" s="201"/>
      <c r="DI1896" s="201"/>
      <c r="DJ1896" s="201"/>
      <c r="DK1896" s="201"/>
      <c r="DL1896" s="201"/>
      <c r="DM1896" s="201"/>
      <c r="DN1896" s="201"/>
      <c r="DO1896" s="201"/>
      <c r="DP1896" s="201"/>
      <c r="DQ1896" s="201"/>
      <c r="DR1896" s="201"/>
      <c r="DS1896" s="201"/>
      <c r="DT1896" s="201"/>
      <c r="DU1896" s="201"/>
      <c r="DV1896" s="201"/>
      <c r="DW1896" s="201"/>
      <c r="DX1896" s="201"/>
      <c r="DY1896" s="201"/>
      <c r="DZ1896" s="201"/>
      <c r="EA1896" s="201"/>
      <c r="EB1896" s="201"/>
      <c r="EC1896" s="201"/>
      <c r="ED1896" s="201"/>
      <c r="EE1896" s="201"/>
      <c r="EF1896" s="201"/>
      <c r="EG1896" s="201"/>
      <c r="EH1896" s="201"/>
      <c r="EI1896" s="201"/>
      <c r="EJ1896" s="201"/>
      <c r="EK1896" s="201"/>
      <c r="EL1896" s="201"/>
      <c r="EM1896" s="201"/>
      <c r="EN1896" s="201"/>
      <c r="EO1896" s="201"/>
      <c r="EP1896" s="201"/>
      <c r="EQ1896" s="201"/>
      <c r="ER1896" s="201"/>
      <c r="ES1896" s="201"/>
      <c r="ET1896" s="201"/>
      <c r="EU1896" s="201"/>
      <c r="EV1896" s="201"/>
      <c r="EW1896" s="201"/>
      <c r="EX1896" s="201"/>
      <c r="EY1896" s="201"/>
      <c r="EZ1896" s="201"/>
      <c r="FA1896" s="201"/>
      <c r="FB1896" s="201"/>
      <c r="FC1896" s="201"/>
      <c r="FD1896" s="201"/>
      <c r="FE1896" s="201"/>
      <c r="FF1896" s="201"/>
      <c r="FG1896" s="201"/>
      <c r="FH1896" s="201"/>
      <c r="FI1896" s="201"/>
      <c r="FJ1896" s="201"/>
      <c r="FK1896" s="201"/>
      <c r="FL1896" s="201"/>
      <c r="FM1896" s="201"/>
      <c r="FN1896" s="201"/>
      <c r="FO1896" s="201"/>
      <c r="FP1896" s="201"/>
      <c r="FQ1896" s="201"/>
      <c r="FR1896" s="201"/>
      <c r="FS1896" s="201"/>
      <c r="FT1896" s="201"/>
      <c r="FU1896" s="201"/>
      <c r="FV1896" s="201"/>
      <c r="FW1896" s="201"/>
      <c r="FX1896" s="201"/>
      <c r="FY1896" s="201"/>
      <c r="FZ1896" s="201"/>
      <c r="GA1896" s="201"/>
      <c r="GB1896" s="201"/>
      <c r="GC1896" s="201"/>
      <c r="GD1896" s="201"/>
      <c r="GE1896" s="201"/>
      <c r="GF1896" s="201"/>
      <c r="GG1896" s="201"/>
      <c r="GH1896" s="201"/>
      <c r="GI1896" s="201"/>
      <c r="GJ1896" s="201"/>
      <c r="GK1896" s="201"/>
      <c r="GL1896" s="201"/>
      <c r="GM1896" s="201"/>
      <c r="GN1896" s="201"/>
      <c r="GO1896" s="201"/>
      <c r="GP1896" s="201"/>
      <c r="GQ1896" s="201"/>
      <c r="GR1896" s="201"/>
      <c r="GS1896" s="201"/>
      <c r="GT1896" s="201"/>
      <c r="GU1896" s="201"/>
      <c r="GV1896" s="201"/>
      <c r="GW1896" s="201"/>
      <c r="GX1896" s="201"/>
      <c r="GY1896" s="201"/>
      <c r="GZ1896" s="201"/>
      <c r="HA1896" s="201"/>
      <c r="HB1896" s="201"/>
      <c r="HC1896" s="201"/>
      <c r="HD1896" s="201"/>
      <c r="HE1896" s="201"/>
      <c r="HF1896" s="201"/>
      <c r="HG1896" s="201"/>
      <c r="HH1896" s="201"/>
      <c r="HI1896" s="201"/>
      <c r="HJ1896" s="201"/>
      <c r="HK1896" s="201"/>
      <c r="HL1896" s="201"/>
      <c r="HM1896" s="201"/>
      <c r="HN1896" s="201"/>
      <c r="HO1896" s="201"/>
      <c r="HP1896" s="201"/>
      <c r="HQ1896" s="201"/>
      <c r="HR1896" s="201"/>
      <c r="HS1896" s="201"/>
      <c r="HT1896" s="201"/>
      <c r="HU1896" s="201"/>
      <c r="HV1896" s="201"/>
      <c r="HW1896" s="201"/>
      <c r="HX1896" s="201"/>
      <c r="HY1896" s="201"/>
      <c r="HZ1896" s="201"/>
      <c r="IA1896" s="201"/>
      <c r="IB1896" s="201"/>
      <c r="IC1896" s="201"/>
      <c r="ID1896" s="201"/>
      <c r="IE1896" s="201"/>
      <c r="IF1896" s="201"/>
      <c r="IG1896" s="201"/>
      <c r="IH1896" s="201"/>
      <c r="II1896" s="201"/>
      <c r="IJ1896" s="201"/>
      <c r="IK1896" s="201"/>
      <c r="IL1896" s="201"/>
      <c r="IM1896" s="201"/>
      <c r="IN1896" s="201"/>
      <c r="IO1896" s="201"/>
      <c r="IP1896" s="201"/>
      <c r="IQ1896" s="201"/>
      <c r="IR1896" s="201"/>
      <c r="IS1896" s="201"/>
      <c r="IT1896" s="201"/>
      <c r="IU1896" s="201"/>
      <c r="IV1896" s="201"/>
      <c r="IW1896" s="201"/>
      <c r="IX1896" s="201"/>
      <c r="IY1896" s="201"/>
      <c r="IZ1896" s="201"/>
      <c r="JA1896" s="201"/>
      <c r="JB1896" s="201"/>
      <c r="JC1896" s="201"/>
      <c r="JD1896" s="201"/>
      <c r="JE1896" s="201"/>
      <c r="JF1896" s="201"/>
      <c r="JG1896" s="201"/>
      <c r="JH1896" s="201"/>
      <c r="JI1896" s="201"/>
      <c r="JJ1896" s="201"/>
      <c r="JK1896" s="201"/>
      <c r="JL1896" s="201"/>
      <c r="JM1896" s="201"/>
      <c r="JN1896" s="201"/>
    </row>
    <row r="1897" spans="1:274" s="682" customFormat="1" ht="75" x14ac:dyDescent="0.25">
      <c r="A1897" s="637"/>
      <c r="B1897" s="637">
        <v>1</v>
      </c>
      <c r="C1897" s="1125" t="s">
        <v>413</v>
      </c>
      <c r="D1897" s="1058"/>
      <c r="E1897" s="947"/>
      <c r="F1897" s="1571">
        <f t="shared" si="2456"/>
        <v>6400</v>
      </c>
      <c r="G1897" s="4034">
        <f t="shared" ref="G1897" si="2494">G1801</f>
        <v>6400</v>
      </c>
      <c r="H1897" s="1571">
        <f t="shared" si="2402"/>
        <v>0</v>
      </c>
      <c r="I1897" s="948">
        <f t="shared" si="2462"/>
        <v>3733.3333333333335</v>
      </c>
      <c r="J1897" s="948">
        <f t="shared" si="2462"/>
        <v>3950</v>
      </c>
      <c r="K1897" s="948">
        <f>K1801</f>
        <v>105.80357142857142</v>
      </c>
      <c r="L1897" s="3452">
        <f>L1801</f>
        <v>0</v>
      </c>
      <c r="M1897" s="1148"/>
      <c r="N1897" s="1148"/>
      <c r="O1897" s="1149"/>
      <c r="P1897" s="1149"/>
      <c r="Q1897" s="1149">
        <f t="shared" si="2403"/>
        <v>0</v>
      </c>
      <c r="R1897" s="1149"/>
      <c r="S1897" s="1149"/>
      <c r="T1897" s="1149"/>
      <c r="U1897" s="1149"/>
      <c r="V1897" s="1149"/>
      <c r="W1897" s="1935"/>
      <c r="X1897" s="1935"/>
      <c r="Y1897" s="1935"/>
      <c r="Z1897" s="1935"/>
      <c r="AA1897" s="1935"/>
      <c r="AB1897" s="1935"/>
      <c r="AC1897" s="1935"/>
      <c r="AD1897" s="1935"/>
      <c r="AE1897" s="1935"/>
      <c r="AF1897" s="1935"/>
      <c r="AG1897" s="3179"/>
      <c r="AH1897" s="1935"/>
      <c r="AI1897" s="1935"/>
      <c r="AJ1897" s="1989"/>
      <c r="AK1897" s="1989"/>
      <c r="AL1897" s="1935"/>
      <c r="AM1897" s="3702"/>
      <c r="AN1897" s="3928">
        <f t="shared" ref="AN1897" si="2495">AN1801</f>
        <v>0</v>
      </c>
      <c r="AO1897" s="4146"/>
      <c r="AP1897" s="4306">
        <f t="shared" si="2481"/>
        <v>0</v>
      </c>
      <c r="AQ1897" s="201"/>
      <c r="AR1897" s="201"/>
      <c r="AS1897" s="201"/>
      <c r="AT1897" s="201"/>
      <c r="AU1897" s="201"/>
      <c r="AV1897" s="201"/>
      <c r="AW1897" s="201"/>
      <c r="AX1897" s="201"/>
      <c r="AY1897" s="201"/>
      <c r="AZ1897" s="201"/>
      <c r="BA1897" s="201"/>
      <c r="BB1897" s="201"/>
      <c r="BC1897" s="201"/>
      <c r="BD1897" s="201"/>
      <c r="BE1897" s="201"/>
      <c r="BF1897" s="201"/>
      <c r="BG1897" s="201"/>
      <c r="BH1897" s="201"/>
      <c r="BI1897" s="201"/>
      <c r="BJ1897" s="201"/>
      <c r="BK1897" s="201"/>
      <c r="BL1897" s="201"/>
      <c r="BM1897" s="201"/>
      <c r="BN1897" s="201"/>
      <c r="BO1897" s="201"/>
      <c r="BP1897" s="201"/>
      <c r="BQ1897" s="201"/>
      <c r="BR1897" s="201"/>
      <c r="BS1897" s="201"/>
      <c r="BT1897" s="201"/>
      <c r="BU1897" s="201"/>
      <c r="BV1897" s="201"/>
      <c r="BW1897" s="201"/>
      <c r="BX1897" s="201"/>
      <c r="BY1897" s="201"/>
      <c r="BZ1897" s="201"/>
      <c r="CA1897" s="201"/>
      <c r="CB1897" s="201"/>
      <c r="CC1897" s="201"/>
      <c r="CD1897" s="201"/>
      <c r="CE1897" s="201"/>
      <c r="CF1897" s="201"/>
      <c r="CG1897" s="201"/>
      <c r="CH1897" s="201"/>
      <c r="CI1897" s="201"/>
      <c r="CJ1897" s="201"/>
      <c r="CK1897" s="201"/>
      <c r="CL1897" s="201"/>
      <c r="CM1897" s="201"/>
      <c r="CN1897" s="201"/>
      <c r="CO1897" s="201"/>
      <c r="CP1897" s="201"/>
      <c r="CQ1897" s="201"/>
      <c r="CR1897" s="201"/>
      <c r="CS1897" s="201"/>
      <c r="CT1897" s="201"/>
      <c r="CU1897" s="201"/>
      <c r="CV1897" s="201"/>
      <c r="CW1897" s="201"/>
      <c r="CX1897" s="201"/>
      <c r="CY1897" s="201"/>
      <c r="CZ1897" s="201"/>
      <c r="DA1897" s="201"/>
      <c r="DB1897" s="201"/>
      <c r="DC1897" s="201"/>
      <c r="DD1897" s="201"/>
      <c r="DE1897" s="201"/>
      <c r="DF1897" s="201"/>
      <c r="DG1897" s="201"/>
      <c r="DH1897" s="201"/>
      <c r="DI1897" s="201"/>
      <c r="DJ1897" s="201"/>
      <c r="DK1897" s="201"/>
      <c r="DL1897" s="201"/>
      <c r="DM1897" s="201"/>
      <c r="DN1897" s="201"/>
      <c r="DO1897" s="201"/>
      <c r="DP1897" s="201"/>
      <c r="DQ1897" s="201"/>
      <c r="DR1897" s="201"/>
      <c r="DS1897" s="201"/>
      <c r="DT1897" s="201"/>
      <c r="DU1897" s="201"/>
      <c r="DV1897" s="201"/>
      <c r="DW1897" s="201"/>
      <c r="DX1897" s="201"/>
      <c r="DY1897" s="201"/>
      <c r="DZ1897" s="201"/>
      <c r="EA1897" s="201"/>
      <c r="EB1897" s="201"/>
      <c r="EC1897" s="201"/>
      <c r="ED1897" s="201"/>
      <c r="EE1897" s="201"/>
      <c r="EF1897" s="201"/>
      <c r="EG1897" s="201"/>
      <c r="EH1897" s="201"/>
      <c r="EI1897" s="201"/>
      <c r="EJ1897" s="201"/>
      <c r="EK1897" s="201"/>
      <c r="EL1897" s="201"/>
      <c r="EM1897" s="201"/>
      <c r="EN1897" s="201"/>
      <c r="EO1897" s="201"/>
      <c r="EP1897" s="201"/>
      <c r="EQ1897" s="201"/>
      <c r="ER1897" s="201"/>
      <c r="ES1897" s="201"/>
      <c r="ET1897" s="201"/>
      <c r="EU1897" s="201"/>
      <c r="EV1897" s="201"/>
      <c r="EW1897" s="201"/>
      <c r="EX1897" s="201"/>
      <c r="EY1897" s="201"/>
      <c r="EZ1897" s="201"/>
      <c r="FA1897" s="201"/>
      <c r="FB1897" s="201"/>
      <c r="FC1897" s="201"/>
      <c r="FD1897" s="201"/>
      <c r="FE1897" s="201"/>
      <c r="FF1897" s="201"/>
      <c r="FG1897" s="201"/>
      <c r="FH1897" s="201"/>
      <c r="FI1897" s="201"/>
      <c r="FJ1897" s="201"/>
      <c r="FK1897" s="201"/>
      <c r="FL1897" s="201"/>
      <c r="FM1897" s="201"/>
      <c r="FN1897" s="201"/>
      <c r="FO1897" s="201"/>
      <c r="FP1897" s="201"/>
      <c r="FQ1897" s="201"/>
      <c r="FR1897" s="201"/>
      <c r="FS1897" s="201"/>
      <c r="FT1897" s="201"/>
      <c r="FU1897" s="201"/>
      <c r="FV1897" s="201"/>
      <c r="FW1897" s="201"/>
      <c r="FX1897" s="201"/>
      <c r="FY1897" s="201"/>
      <c r="FZ1897" s="201"/>
      <c r="GA1897" s="201"/>
      <c r="GB1897" s="201"/>
      <c r="GC1897" s="201"/>
      <c r="GD1897" s="201"/>
      <c r="GE1897" s="201"/>
      <c r="GF1897" s="201"/>
      <c r="GG1897" s="201"/>
      <c r="GH1897" s="201"/>
      <c r="GI1897" s="201"/>
      <c r="GJ1897" s="201"/>
      <c r="GK1897" s="201"/>
      <c r="GL1897" s="201"/>
      <c r="GM1897" s="201"/>
      <c r="GN1897" s="201"/>
      <c r="GO1897" s="201"/>
      <c r="GP1897" s="201"/>
      <c r="GQ1897" s="201"/>
      <c r="GR1897" s="201"/>
      <c r="GS1897" s="201"/>
      <c r="GT1897" s="201"/>
      <c r="GU1897" s="201"/>
      <c r="GV1897" s="201"/>
      <c r="GW1897" s="201"/>
      <c r="GX1897" s="201"/>
      <c r="GY1897" s="201"/>
      <c r="GZ1897" s="201"/>
      <c r="HA1897" s="201"/>
      <c r="HB1897" s="201"/>
      <c r="HC1897" s="201"/>
      <c r="HD1897" s="201"/>
      <c r="HE1897" s="201"/>
      <c r="HF1897" s="201"/>
      <c r="HG1897" s="201"/>
      <c r="HH1897" s="201"/>
      <c r="HI1897" s="201"/>
      <c r="HJ1897" s="201"/>
      <c r="HK1897" s="201"/>
      <c r="HL1897" s="201"/>
      <c r="HM1897" s="201"/>
      <c r="HN1897" s="201"/>
      <c r="HO1897" s="201"/>
      <c r="HP1897" s="201"/>
      <c r="HQ1897" s="201"/>
      <c r="HR1897" s="201"/>
      <c r="HS1897" s="201"/>
      <c r="HT1897" s="201"/>
      <c r="HU1897" s="201"/>
      <c r="HV1897" s="201"/>
      <c r="HW1897" s="201"/>
      <c r="HX1897" s="201"/>
      <c r="HY1897" s="201"/>
      <c r="HZ1897" s="201"/>
      <c r="IA1897" s="201"/>
      <c r="IB1897" s="201"/>
      <c r="IC1897" s="201"/>
      <c r="ID1897" s="201"/>
      <c r="IE1897" s="201"/>
      <c r="IF1897" s="201"/>
      <c r="IG1897" s="201"/>
      <c r="IH1897" s="201"/>
      <c r="II1897" s="201"/>
      <c r="IJ1897" s="201"/>
      <c r="IK1897" s="201"/>
      <c r="IL1897" s="201"/>
      <c r="IM1897" s="201"/>
      <c r="IN1897" s="201"/>
      <c r="IO1897" s="201"/>
      <c r="IP1897" s="201"/>
      <c r="IQ1897" s="201"/>
      <c r="IR1897" s="201"/>
      <c r="IS1897" s="201"/>
      <c r="IT1897" s="201"/>
      <c r="IU1897" s="201"/>
      <c r="IV1897" s="201"/>
      <c r="IW1897" s="201"/>
      <c r="IX1897" s="201"/>
      <c r="IY1897" s="201"/>
      <c r="IZ1897" s="201"/>
      <c r="JA1897" s="201"/>
      <c r="JB1897" s="201"/>
      <c r="JC1897" s="201"/>
      <c r="JD1897" s="201"/>
      <c r="JE1897" s="201"/>
      <c r="JF1897" s="201"/>
      <c r="JG1897" s="201"/>
      <c r="JH1897" s="201"/>
      <c r="JI1897" s="201"/>
      <c r="JJ1897" s="201"/>
      <c r="JK1897" s="201"/>
      <c r="JL1897" s="201"/>
      <c r="JM1897" s="201"/>
      <c r="JN1897" s="201"/>
    </row>
    <row r="1898" spans="1:274" s="682" customFormat="1" ht="60" x14ac:dyDescent="0.25">
      <c r="A1898" s="637"/>
      <c r="B1898" s="637">
        <v>1</v>
      </c>
      <c r="C1898" s="1125" t="s">
        <v>414</v>
      </c>
      <c r="D1898" s="1058"/>
      <c r="E1898" s="947"/>
      <c r="F1898" s="1571">
        <f t="shared" si="2456"/>
        <v>2700</v>
      </c>
      <c r="G1898" s="4034">
        <f t="shared" ref="G1898" si="2496">G1802</f>
        <v>2700</v>
      </c>
      <c r="H1898" s="1571">
        <f t="shared" si="2402"/>
        <v>0</v>
      </c>
      <c r="I1898" s="948">
        <f t="shared" si="2462"/>
        <v>1575</v>
      </c>
      <c r="J1898" s="948">
        <f t="shared" si="2462"/>
        <v>1049</v>
      </c>
      <c r="K1898" s="948">
        <f>K1802</f>
        <v>66.603174603174608</v>
      </c>
      <c r="L1898" s="3452">
        <f>L1802</f>
        <v>0</v>
      </c>
      <c r="M1898" s="1148"/>
      <c r="N1898" s="1148"/>
      <c r="O1898" s="1149"/>
      <c r="P1898" s="1149"/>
      <c r="Q1898" s="1149">
        <f t="shared" si="2403"/>
        <v>0</v>
      </c>
      <c r="R1898" s="1149"/>
      <c r="S1898" s="1149"/>
      <c r="T1898" s="1149"/>
      <c r="U1898" s="1149"/>
      <c r="V1898" s="1149"/>
      <c r="W1898" s="1935"/>
      <c r="X1898" s="1935"/>
      <c r="Y1898" s="1935"/>
      <c r="Z1898" s="1935"/>
      <c r="AA1898" s="1935"/>
      <c r="AB1898" s="1935"/>
      <c r="AC1898" s="1935"/>
      <c r="AD1898" s="1935"/>
      <c r="AE1898" s="1935"/>
      <c r="AF1898" s="1935"/>
      <c r="AG1898" s="3179"/>
      <c r="AH1898" s="1935"/>
      <c r="AI1898" s="1935"/>
      <c r="AJ1898" s="1989"/>
      <c r="AK1898" s="1989"/>
      <c r="AL1898" s="1935"/>
      <c r="AM1898" s="3702"/>
      <c r="AN1898" s="3928">
        <f t="shared" ref="AN1898" si="2497">AN1802</f>
        <v>0</v>
      </c>
      <c r="AO1898" s="4146"/>
      <c r="AP1898" s="4306">
        <f t="shared" si="2481"/>
        <v>0</v>
      </c>
      <c r="AQ1898" s="201"/>
      <c r="AR1898" s="201"/>
      <c r="AS1898" s="201"/>
      <c r="AT1898" s="201"/>
      <c r="AU1898" s="201"/>
      <c r="AV1898" s="201"/>
      <c r="AW1898" s="201"/>
      <c r="AX1898" s="201"/>
      <c r="AY1898" s="201"/>
      <c r="AZ1898" s="201"/>
      <c r="BA1898" s="201"/>
      <c r="BB1898" s="201"/>
      <c r="BC1898" s="201"/>
      <c r="BD1898" s="201"/>
      <c r="BE1898" s="201"/>
      <c r="BF1898" s="201"/>
      <c r="BG1898" s="201"/>
      <c r="BH1898" s="201"/>
      <c r="BI1898" s="201"/>
      <c r="BJ1898" s="201"/>
      <c r="BK1898" s="201"/>
      <c r="BL1898" s="201"/>
      <c r="BM1898" s="201"/>
      <c r="BN1898" s="201"/>
      <c r="BO1898" s="201"/>
      <c r="BP1898" s="201"/>
      <c r="BQ1898" s="201"/>
      <c r="BR1898" s="201"/>
      <c r="BS1898" s="201"/>
      <c r="BT1898" s="201"/>
      <c r="BU1898" s="201"/>
      <c r="BV1898" s="201"/>
      <c r="BW1898" s="201"/>
      <c r="BX1898" s="201"/>
      <c r="BY1898" s="201"/>
      <c r="BZ1898" s="201"/>
      <c r="CA1898" s="201"/>
      <c r="CB1898" s="201"/>
      <c r="CC1898" s="201"/>
      <c r="CD1898" s="201"/>
      <c r="CE1898" s="201"/>
      <c r="CF1898" s="201"/>
      <c r="CG1898" s="201"/>
      <c r="CH1898" s="201"/>
      <c r="CI1898" s="201"/>
      <c r="CJ1898" s="201"/>
      <c r="CK1898" s="201"/>
      <c r="CL1898" s="201"/>
      <c r="CM1898" s="201"/>
      <c r="CN1898" s="201"/>
      <c r="CO1898" s="201"/>
      <c r="CP1898" s="201"/>
      <c r="CQ1898" s="201"/>
      <c r="CR1898" s="201"/>
      <c r="CS1898" s="201"/>
      <c r="CT1898" s="201"/>
      <c r="CU1898" s="201"/>
      <c r="CV1898" s="201"/>
      <c r="CW1898" s="201"/>
      <c r="CX1898" s="201"/>
      <c r="CY1898" s="201"/>
      <c r="CZ1898" s="201"/>
      <c r="DA1898" s="201"/>
      <c r="DB1898" s="201"/>
      <c r="DC1898" s="201"/>
      <c r="DD1898" s="201"/>
      <c r="DE1898" s="201"/>
      <c r="DF1898" s="201"/>
      <c r="DG1898" s="201"/>
      <c r="DH1898" s="201"/>
      <c r="DI1898" s="201"/>
      <c r="DJ1898" s="201"/>
      <c r="DK1898" s="201"/>
      <c r="DL1898" s="201"/>
      <c r="DM1898" s="201"/>
      <c r="DN1898" s="201"/>
      <c r="DO1898" s="201"/>
      <c r="DP1898" s="201"/>
      <c r="DQ1898" s="201"/>
      <c r="DR1898" s="201"/>
      <c r="DS1898" s="201"/>
      <c r="DT1898" s="201"/>
      <c r="DU1898" s="201"/>
      <c r="DV1898" s="201"/>
      <c r="DW1898" s="201"/>
      <c r="DX1898" s="201"/>
      <c r="DY1898" s="201"/>
      <c r="DZ1898" s="201"/>
      <c r="EA1898" s="201"/>
      <c r="EB1898" s="201"/>
      <c r="EC1898" s="201"/>
      <c r="ED1898" s="201"/>
      <c r="EE1898" s="201"/>
      <c r="EF1898" s="201"/>
      <c r="EG1898" s="201"/>
      <c r="EH1898" s="201"/>
      <c r="EI1898" s="201"/>
      <c r="EJ1898" s="201"/>
      <c r="EK1898" s="201"/>
      <c r="EL1898" s="201"/>
      <c r="EM1898" s="201"/>
      <c r="EN1898" s="201"/>
      <c r="EO1898" s="201"/>
      <c r="EP1898" s="201"/>
      <c r="EQ1898" s="201"/>
      <c r="ER1898" s="201"/>
      <c r="ES1898" s="201"/>
      <c r="ET1898" s="201"/>
      <c r="EU1898" s="201"/>
      <c r="EV1898" s="201"/>
      <c r="EW1898" s="201"/>
      <c r="EX1898" s="201"/>
      <c r="EY1898" s="201"/>
      <c r="EZ1898" s="201"/>
      <c r="FA1898" s="201"/>
      <c r="FB1898" s="201"/>
      <c r="FC1898" s="201"/>
      <c r="FD1898" s="201"/>
      <c r="FE1898" s="201"/>
      <c r="FF1898" s="201"/>
      <c r="FG1898" s="201"/>
      <c r="FH1898" s="201"/>
      <c r="FI1898" s="201"/>
      <c r="FJ1898" s="201"/>
      <c r="FK1898" s="201"/>
      <c r="FL1898" s="201"/>
      <c r="FM1898" s="201"/>
      <c r="FN1898" s="201"/>
      <c r="FO1898" s="201"/>
      <c r="FP1898" s="201"/>
      <c r="FQ1898" s="201"/>
      <c r="FR1898" s="201"/>
      <c r="FS1898" s="201"/>
      <c r="FT1898" s="201"/>
      <c r="FU1898" s="201"/>
      <c r="FV1898" s="201"/>
      <c r="FW1898" s="201"/>
      <c r="FX1898" s="201"/>
      <c r="FY1898" s="201"/>
      <c r="FZ1898" s="201"/>
      <c r="GA1898" s="201"/>
      <c r="GB1898" s="201"/>
      <c r="GC1898" s="201"/>
      <c r="GD1898" s="201"/>
      <c r="GE1898" s="201"/>
      <c r="GF1898" s="201"/>
      <c r="GG1898" s="201"/>
      <c r="GH1898" s="201"/>
      <c r="GI1898" s="201"/>
      <c r="GJ1898" s="201"/>
      <c r="GK1898" s="201"/>
      <c r="GL1898" s="201"/>
      <c r="GM1898" s="201"/>
      <c r="GN1898" s="201"/>
      <c r="GO1898" s="201"/>
      <c r="GP1898" s="201"/>
      <c r="GQ1898" s="201"/>
      <c r="GR1898" s="201"/>
      <c r="GS1898" s="201"/>
      <c r="GT1898" s="201"/>
      <c r="GU1898" s="201"/>
      <c r="GV1898" s="201"/>
      <c r="GW1898" s="201"/>
      <c r="GX1898" s="201"/>
      <c r="GY1898" s="201"/>
      <c r="GZ1898" s="201"/>
      <c r="HA1898" s="201"/>
      <c r="HB1898" s="201"/>
      <c r="HC1898" s="201"/>
      <c r="HD1898" s="201"/>
      <c r="HE1898" s="201"/>
      <c r="HF1898" s="201"/>
      <c r="HG1898" s="201"/>
      <c r="HH1898" s="201"/>
      <c r="HI1898" s="201"/>
      <c r="HJ1898" s="201"/>
      <c r="HK1898" s="201"/>
      <c r="HL1898" s="201"/>
      <c r="HM1898" s="201"/>
      <c r="HN1898" s="201"/>
      <c r="HO1898" s="201"/>
      <c r="HP1898" s="201"/>
      <c r="HQ1898" s="201"/>
      <c r="HR1898" s="201"/>
      <c r="HS1898" s="201"/>
      <c r="HT1898" s="201"/>
      <c r="HU1898" s="201"/>
      <c r="HV1898" s="201"/>
      <c r="HW1898" s="201"/>
      <c r="HX1898" s="201"/>
      <c r="HY1898" s="201"/>
      <c r="HZ1898" s="201"/>
      <c r="IA1898" s="201"/>
      <c r="IB1898" s="201"/>
      <c r="IC1898" s="201"/>
      <c r="ID1898" s="201"/>
      <c r="IE1898" s="201"/>
      <c r="IF1898" s="201"/>
      <c r="IG1898" s="201"/>
      <c r="IH1898" s="201"/>
      <c r="II1898" s="201"/>
      <c r="IJ1898" s="201"/>
      <c r="IK1898" s="201"/>
      <c r="IL1898" s="201"/>
      <c r="IM1898" s="201"/>
      <c r="IN1898" s="201"/>
      <c r="IO1898" s="201"/>
      <c r="IP1898" s="201"/>
      <c r="IQ1898" s="201"/>
      <c r="IR1898" s="201"/>
      <c r="IS1898" s="201"/>
      <c r="IT1898" s="201"/>
      <c r="IU1898" s="201"/>
      <c r="IV1898" s="201"/>
      <c r="IW1898" s="201"/>
      <c r="IX1898" s="201"/>
      <c r="IY1898" s="201"/>
      <c r="IZ1898" s="201"/>
      <c r="JA1898" s="201"/>
      <c r="JB1898" s="201"/>
      <c r="JC1898" s="201"/>
      <c r="JD1898" s="201"/>
      <c r="JE1898" s="201"/>
      <c r="JF1898" s="201"/>
      <c r="JG1898" s="201"/>
      <c r="JH1898" s="201"/>
      <c r="JI1898" s="201"/>
      <c r="JJ1898" s="201"/>
      <c r="JK1898" s="201"/>
      <c r="JL1898" s="201"/>
      <c r="JM1898" s="201"/>
      <c r="JN1898" s="201"/>
    </row>
    <row r="1899" spans="1:274" s="682" customFormat="1" ht="60" x14ac:dyDescent="0.25">
      <c r="A1899" s="637"/>
      <c r="B1899" s="637">
        <v>1</v>
      </c>
      <c r="C1899" s="1125" t="s">
        <v>506</v>
      </c>
      <c r="D1899" s="1058"/>
      <c r="E1899" s="947"/>
      <c r="F1899" s="1571">
        <f t="shared" si="2456"/>
        <v>775</v>
      </c>
      <c r="G1899" s="4034">
        <f t="shared" ref="G1899" si="2498">G1803</f>
        <v>775</v>
      </c>
      <c r="H1899" s="1571">
        <f t="shared" si="2402"/>
        <v>0</v>
      </c>
      <c r="I1899" s="948">
        <f t="shared" ref="I1899:J1899" si="2499">I1803</f>
        <v>452.08333333333331</v>
      </c>
      <c r="J1899" s="948">
        <f t="shared" si="2499"/>
        <v>372</v>
      </c>
      <c r="K1899" s="948">
        <f>K1803</f>
        <v>82.285714285714278</v>
      </c>
      <c r="L1899" s="3452">
        <f t="shared" ref="L1899" si="2500">L1803</f>
        <v>0</v>
      </c>
      <c r="M1899" s="1148"/>
      <c r="N1899" s="1148"/>
      <c r="O1899" s="1149"/>
      <c r="P1899" s="1149"/>
      <c r="Q1899" s="1149">
        <f t="shared" si="2403"/>
        <v>0</v>
      </c>
      <c r="R1899" s="1149"/>
      <c r="S1899" s="1149"/>
      <c r="T1899" s="1149"/>
      <c r="U1899" s="1149"/>
      <c r="V1899" s="1149"/>
      <c r="W1899" s="1935"/>
      <c r="X1899" s="1935"/>
      <c r="Y1899" s="1935"/>
      <c r="Z1899" s="1935"/>
      <c r="AA1899" s="1935"/>
      <c r="AB1899" s="1935"/>
      <c r="AC1899" s="1935"/>
      <c r="AD1899" s="1935"/>
      <c r="AE1899" s="1935"/>
      <c r="AF1899" s="1935"/>
      <c r="AG1899" s="3179"/>
      <c r="AH1899" s="1935"/>
      <c r="AI1899" s="1935"/>
      <c r="AJ1899" s="1989"/>
      <c r="AK1899" s="1989"/>
      <c r="AL1899" s="1935"/>
      <c r="AM1899" s="3702"/>
      <c r="AN1899" s="3928">
        <f t="shared" ref="AN1899" si="2501">AN1803</f>
        <v>0</v>
      </c>
      <c r="AO1899" s="4146"/>
      <c r="AP1899" s="4306">
        <f t="shared" si="2481"/>
        <v>0</v>
      </c>
      <c r="AQ1899" s="201"/>
      <c r="AR1899" s="201"/>
      <c r="AS1899" s="201"/>
      <c r="AT1899" s="201"/>
      <c r="AU1899" s="201"/>
      <c r="AV1899" s="201"/>
      <c r="AW1899" s="201"/>
      <c r="AX1899" s="201"/>
      <c r="AY1899" s="201"/>
      <c r="AZ1899" s="201"/>
      <c r="BA1899" s="201"/>
      <c r="BB1899" s="201"/>
      <c r="BC1899" s="201"/>
      <c r="BD1899" s="201"/>
      <c r="BE1899" s="201"/>
      <c r="BF1899" s="201"/>
      <c r="BG1899" s="201"/>
      <c r="BH1899" s="201"/>
      <c r="BI1899" s="201"/>
      <c r="BJ1899" s="201"/>
      <c r="BK1899" s="201"/>
      <c r="BL1899" s="201"/>
      <c r="BM1899" s="201"/>
      <c r="BN1899" s="201"/>
      <c r="BO1899" s="201"/>
      <c r="BP1899" s="201"/>
      <c r="BQ1899" s="201"/>
      <c r="BR1899" s="201"/>
      <c r="BS1899" s="201"/>
      <c r="BT1899" s="201"/>
      <c r="BU1899" s="201"/>
      <c r="BV1899" s="201"/>
      <c r="BW1899" s="201"/>
      <c r="BX1899" s="201"/>
      <c r="BY1899" s="201"/>
      <c r="BZ1899" s="201"/>
      <c r="CA1899" s="201"/>
      <c r="CB1899" s="201"/>
      <c r="CC1899" s="201"/>
      <c r="CD1899" s="201"/>
      <c r="CE1899" s="201"/>
      <c r="CF1899" s="201"/>
      <c r="CG1899" s="201"/>
      <c r="CH1899" s="201"/>
      <c r="CI1899" s="201"/>
      <c r="CJ1899" s="201"/>
      <c r="CK1899" s="201"/>
      <c r="CL1899" s="201"/>
      <c r="CM1899" s="201"/>
      <c r="CN1899" s="201"/>
      <c r="CO1899" s="201"/>
      <c r="CP1899" s="201"/>
      <c r="CQ1899" s="201"/>
      <c r="CR1899" s="201"/>
      <c r="CS1899" s="201"/>
      <c r="CT1899" s="201"/>
      <c r="CU1899" s="201"/>
      <c r="CV1899" s="201"/>
      <c r="CW1899" s="201"/>
      <c r="CX1899" s="201"/>
      <c r="CY1899" s="201"/>
      <c r="CZ1899" s="201"/>
      <c r="DA1899" s="201"/>
      <c r="DB1899" s="201"/>
      <c r="DC1899" s="201"/>
      <c r="DD1899" s="201"/>
      <c r="DE1899" s="201"/>
      <c r="DF1899" s="201"/>
      <c r="DG1899" s="201"/>
      <c r="DH1899" s="201"/>
      <c r="DI1899" s="201"/>
      <c r="DJ1899" s="201"/>
      <c r="DK1899" s="201"/>
      <c r="DL1899" s="201"/>
      <c r="DM1899" s="201"/>
      <c r="DN1899" s="201"/>
      <c r="DO1899" s="201"/>
      <c r="DP1899" s="201"/>
      <c r="DQ1899" s="201"/>
      <c r="DR1899" s="201"/>
      <c r="DS1899" s="201"/>
      <c r="DT1899" s="201"/>
      <c r="DU1899" s="201"/>
      <c r="DV1899" s="201"/>
      <c r="DW1899" s="201"/>
      <c r="DX1899" s="201"/>
      <c r="DY1899" s="201"/>
      <c r="DZ1899" s="201"/>
      <c r="EA1899" s="201"/>
      <c r="EB1899" s="201"/>
      <c r="EC1899" s="201"/>
      <c r="ED1899" s="201"/>
      <c r="EE1899" s="201"/>
      <c r="EF1899" s="201"/>
      <c r="EG1899" s="201"/>
      <c r="EH1899" s="201"/>
      <c r="EI1899" s="201"/>
      <c r="EJ1899" s="201"/>
      <c r="EK1899" s="201"/>
      <c r="EL1899" s="201"/>
      <c r="EM1899" s="201"/>
      <c r="EN1899" s="201"/>
      <c r="EO1899" s="201"/>
      <c r="EP1899" s="201"/>
      <c r="EQ1899" s="201"/>
      <c r="ER1899" s="201"/>
      <c r="ES1899" s="201"/>
      <c r="ET1899" s="201"/>
      <c r="EU1899" s="201"/>
      <c r="EV1899" s="201"/>
      <c r="EW1899" s="201"/>
      <c r="EX1899" s="201"/>
      <c r="EY1899" s="201"/>
      <c r="EZ1899" s="201"/>
      <c r="FA1899" s="201"/>
      <c r="FB1899" s="201"/>
      <c r="FC1899" s="201"/>
      <c r="FD1899" s="201"/>
      <c r="FE1899" s="201"/>
      <c r="FF1899" s="201"/>
      <c r="FG1899" s="201"/>
      <c r="FH1899" s="201"/>
      <c r="FI1899" s="201"/>
      <c r="FJ1899" s="201"/>
      <c r="FK1899" s="201"/>
      <c r="FL1899" s="201"/>
      <c r="FM1899" s="201"/>
      <c r="FN1899" s="201"/>
      <c r="FO1899" s="201"/>
      <c r="FP1899" s="201"/>
      <c r="FQ1899" s="201"/>
      <c r="FR1899" s="201"/>
      <c r="FS1899" s="201"/>
      <c r="FT1899" s="201"/>
      <c r="FU1899" s="201"/>
      <c r="FV1899" s="201"/>
      <c r="FW1899" s="201"/>
      <c r="FX1899" s="201"/>
      <c r="FY1899" s="201"/>
      <c r="FZ1899" s="201"/>
      <c r="GA1899" s="201"/>
      <c r="GB1899" s="201"/>
      <c r="GC1899" s="201"/>
      <c r="GD1899" s="201"/>
      <c r="GE1899" s="201"/>
      <c r="GF1899" s="201"/>
      <c r="GG1899" s="201"/>
      <c r="GH1899" s="201"/>
      <c r="GI1899" s="201"/>
      <c r="GJ1899" s="201"/>
      <c r="GK1899" s="201"/>
      <c r="GL1899" s="201"/>
      <c r="GM1899" s="201"/>
      <c r="GN1899" s="201"/>
      <c r="GO1899" s="201"/>
      <c r="GP1899" s="201"/>
      <c r="GQ1899" s="201"/>
      <c r="GR1899" s="201"/>
      <c r="GS1899" s="201"/>
      <c r="GT1899" s="201"/>
      <c r="GU1899" s="201"/>
      <c r="GV1899" s="201"/>
      <c r="GW1899" s="201"/>
      <c r="GX1899" s="201"/>
      <c r="GY1899" s="201"/>
      <c r="GZ1899" s="201"/>
      <c r="HA1899" s="201"/>
      <c r="HB1899" s="201"/>
      <c r="HC1899" s="201"/>
      <c r="HD1899" s="201"/>
      <c r="HE1899" s="201"/>
      <c r="HF1899" s="201"/>
      <c r="HG1899" s="201"/>
      <c r="HH1899" s="201"/>
      <c r="HI1899" s="201"/>
      <c r="HJ1899" s="201"/>
      <c r="HK1899" s="201"/>
      <c r="HL1899" s="201"/>
      <c r="HM1899" s="201"/>
      <c r="HN1899" s="201"/>
      <c r="HO1899" s="201"/>
      <c r="HP1899" s="201"/>
      <c r="HQ1899" s="201"/>
      <c r="HR1899" s="201"/>
      <c r="HS1899" s="201"/>
      <c r="HT1899" s="201"/>
      <c r="HU1899" s="201"/>
      <c r="HV1899" s="201"/>
      <c r="HW1899" s="201"/>
      <c r="HX1899" s="201"/>
      <c r="HY1899" s="201"/>
      <c r="HZ1899" s="201"/>
      <c r="IA1899" s="201"/>
      <c r="IB1899" s="201"/>
      <c r="IC1899" s="201"/>
      <c r="ID1899" s="201"/>
      <c r="IE1899" s="201"/>
      <c r="IF1899" s="201"/>
      <c r="IG1899" s="201"/>
      <c r="IH1899" s="201"/>
      <c r="II1899" s="201"/>
      <c r="IJ1899" s="201"/>
      <c r="IK1899" s="201"/>
      <c r="IL1899" s="201"/>
      <c r="IM1899" s="201"/>
      <c r="IN1899" s="201"/>
      <c r="IO1899" s="201"/>
      <c r="IP1899" s="201"/>
      <c r="IQ1899" s="201"/>
      <c r="IR1899" s="201"/>
      <c r="IS1899" s="201"/>
      <c r="IT1899" s="201"/>
      <c r="IU1899" s="201"/>
      <c r="IV1899" s="201"/>
      <c r="IW1899" s="201"/>
      <c r="IX1899" s="201"/>
      <c r="IY1899" s="201"/>
      <c r="IZ1899" s="201"/>
      <c r="JA1899" s="201"/>
      <c r="JB1899" s="201"/>
      <c r="JC1899" s="201"/>
      <c r="JD1899" s="201"/>
      <c r="JE1899" s="201"/>
      <c r="JF1899" s="201"/>
      <c r="JG1899" s="201"/>
      <c r="JH1899" s="201"/>
      <c r="JI1899" s="201"/>
      <c r="JJ1899" s="201"/>
      <c r="JK1899" s="201"/>
      <c r="JL1899" s="201"/>
      <c r="JM1899" s="201"/>
      <c r="JN1899" s="201"/>
    </row>
    <row r="1900" spans="1:274" s="682" customFormat="1" ht="30" x14ac:dyDescent="0.25">
      <c r="A1900" s="637"/>
      <c r="B1900" s="637">
        <v>1</v>
      </c>
      <c r="C1900" s="1775" t="s">
        <v>213</v>
      </c>
      <c r="D1900" s="1058"/>
      <c r="E1900" s="947"/>
      <c r="F1900" s="1571"/>
      <c r="G1900" s="4034"/>
      <c r="H1900" s="1571">
        <f t="shared" si="2402"/>
        <v>0</v>
      </c>
      <c r="I1900" s="948"/>
      <c r="J1900" s="948"/>
      <c r="K1900" s="948"/>
      <c r="L1900" s="3452"/>
      <c r="M1900" s="1148"/>
      <c r="N1900" s="1148"/>
      <c r="O1900" s="1149"/>
      <c r="P1900" s="1149"/>
      <c r="Q1900" s="1149">
        <f t="shared" si="2403"/>
        <v>0</v>
      </c>
      <c r="R1900" s="1149"/>
      <c r="S1900" s="1149"/>
      <c r="T1900" s="1149"/>
      <c r="U1900" s="1149"/>
      <c r="V1900" s="1149"/>
      <c r="W1900" s="1935">
        <f t="shared" ref="W1900:AB1900" si="2502">W1860+W1847</f>
        <v>2748.4370199999998</v>
      </c>
      <c r="X1900" s="1935">
        <f t="shared" si="2502"/>
        <v>2748.4370199999998</v>
      </c>
      <c r="Y1900" s="1935">
        <f t="shared" si="2502"/>
        <v>2748.4370199999998</v>
      </c>
      <c r="Z1900" s="1935">
        <f t="shared" si="2502"/>
        <v>2748.4370199999998</v>
      </c>
      <c r="AA1900" s="1935">
        <f t="shared" si="2502"/>
        <v>2748.4370199999998</v>
      </c>
      <c r="AB1900" s="1935">
        <f t="shared" si="2502"/>
        <v>2748.4370199999998</v>
      </c>
      <c r="AC1900" s="1935">
        <f>AC1860+AC1847+AC1804</f>
        <v>3124.5154199999997</v>
      </c>
      <c r="AD1900" s="1935">
        <f>AD1860+AD1847+AD1804</f>
        <v>3124.5154199999997</v>
      </c>
      <c r="AE1900" s="1935">
        <f t="shared" ref="AE1900:AL1900" si="2503">AE1860+AE1847+AE1804</f>
        <v>1603.2549283333333</v>
      </c>
      <c r="AF1900" s="1935">
        <f t="shared" si="2503"/>
        <v>1603.2822500000002</v>
      </c>
      <c r="AG1900" s="3179">
        <f t="shared" si="2503"/>
        <v>0</v>
      </c>
      <c r="AH1900" s="1935">
        <f t="shared" si="2503"/>
        <v>0</v>
      </c>
      <c r="AI1900" s="1935">
        <f t="shared" si="2503"/>
        <v>2.732166666676979E-2</v>
      </c>
      <c r="AJ1900" s="1989">
        <f t="shared" si="2503"/>
        <v>0</v>
      </c>
      <c r="AK1900" s="1989">
        <f t="shared" si="2503"/>
        <v>0</v>
      </c>
      <c r="AL1900" s="1935">
        <f t="shared" si="2503"/>
        <v>1603.2822500000002</v>
      </c>
      <c r="AM1900" s="3702">
        <f t="shared" ref="AM1900" si="2504">AM1860+AM1847</f>
        <v>0</v>
      </c>
      <c r="AN1900" s="3928"/>
      <c r="AO1900" s="4146">
        <f t="shared" ref="AO1900" si="2505">AO1860+AO1847</f>
        <v>0</v>
      </c>
      <c r="AP1900" s="4306">
        <f t="shared" si="2481"/>
        <v>3124515.42</v>
      </c>
      <c r="AQ1900" s="201"/>
      <c r="AR1900" s="201"/>
      <c r="AS1900" s="201"/>
      <c r="AT1900" s="201"/>
      <c r="AU1900" s="201"/>
      <c r="AV1900" s="201"/>
      <c r="AW1900" s="201"/>
      <c r="AX1900" s="201"/>
      <c r="AY1900" s="201"/>
      <c r="AZ1900" s="201"/>
      <c r="BA1900" s="201"/>
      <c r="BB1900" s="201"/>
      <c r="BC1900" s="201"/>
      <c r="BD1900" s="201"/>
      <c r="BE1900" s="201"/>
      <c r="BF1900" s="201"/>
      <c r="BG1900" s="201"/>
      <c r="BH1900" s="201"/>
      <c r="BI1900" s="201"/>
      <c r="BJ1900" s="201"/>
      <c r="BK1900" s="201"/>
      <c r="BL1900" s="201"/>
      <c r="BM1900" s="201"/>
      <c r="BN1900" s="201"/>
      <c r="BO1900" s="201"/>
      <c r="BP1900" s="201"/>
      <c r="BQ1900" s="201"/>
      <c r="BR1900" s="201"/>
      <c r="BS1900" s="201"/>
      <c r="BT1900" s="201"/>
      <c r="BU1900" s="201"/>
      <c r="BV1900" s="201"/>
      <c r="BW1900" s="201"/>
      <c r="BX1900" s="201"/>
      <c r="BY1900" s="201"/>
      <c r="BZ1900" s="201"/>
      <c r="CA1900" s="201"/>
      <c r="CB1900" s="201"/>
      <c r="CC1900" s="201"/>
      <c r="CD1900" s="201"/>
      <c r="CE1900" s="201"/>
      <c r="CF1900" s="201"/>
      <c r="CG1900" s="201"/>
      <c r="CH1900" s="201"/>
      <c r="CI1900" s="201"/>
      <c r="CJ1900" s="201"/>
      <c r="CK1900" s="201"/>
      <c r="CL1900" s="201"/>
      <c r="CM1900" s="201"/>
      <c r="CN1900" s="201"/>
      <c r="CO1900" s="201"/>
      <c r="CP1900" s="201"/>
      <c r="CQ1900" s="201"/>
      <c r="CR1900" s="201"/>
      <c r="CS1900" s="201"/>
      <c r="CT1900" s="201"/>
      <c r="CU1900" s="201"/>
      <c r="CV1900" s="201"/>
      <c r="CW1900" s="201"/>
      <c r="CX1900" s="201"/>
      <c r="CY1900" s="201"/>
      <c r="CZ1900" s="201"/>
      <c r="DA1900" s="201"/>
      <c r="DB1900" s="201"/>
      <c r="DC1900" s="201"/>
      <c r="DD1900" s="201"/>
      <c r="DE1900" s="201"/>
      <c r="DF1900" s="201"/>
      <c r="DG1900" s="201"/>
      <c r="DH1900" s="201"/>
      <c r="DI1900" s="201"/>
      <c r="DJ1900" s="201"/>
      <c r="DK1900" s="201"/>
      <c r="DL1900" s="201"/>
      <c r="DM1900" s="201"/>
      <c r="DN1900" s="201"/>
      <c r="DO1900" s="201"/>
      <c r="DP1900" s="201"/>
      <c r="DQ1900" s="201"/>
      <c r="DR1900" s="201"/>
      <c r="DS1900" s="201"/>
      <c r="DT1900" s="201"/>
      <c r="DU1900" s="201"/>
      <c r="DV1900" s="201"/>
      <c r="DW1900" s="201"/>
      <c r="DX1900" s="201"/>
      <c r="DY1900" s="201"/>
      <c r="DZ1900" s="201"/>
      <c r="EA1900" s="201"/>
      <c r="EB1900" s="201"/>
      <c r="EC1900" s="201"/>
      <c r="ED1900" s="201"/>
      <c r="EE1900" s="201"/>
      <c r="EF1900" s="201"/>
      <c r="EG1900" s="201"/>
      <c r="EH1900" s="201"/>
      <c r="EI1900" s="201"/>
      <c r="EJ1900" s="201"/>
      <c r="EK1900" s="201"/>
      <c r="EL1900" s="201"/>
      <c r="EM1900" s="201"/>
      <c r="EN1900" s="201"/>
      <c r="EO1900" s="201"/>
      <c r="EP1900" s="201"/>
      <c r="EQ1900" s="201"/>
      <c r="ER1900" s="201"/>
      <c r="ES1900" s="201"/>
      <c r="ET1900" s="201"/>
      <c r="EU1900" s="201"/>
      <c r="EV1900" s="201"/>
      <c r="EW1900" s="201"/>
      <c r="EX1900" s="201"/>
      <c r="EY1900" s="201"/>
      <c r="EZ1900" s="201"/>
      <c r="FA1900" s="201"/>
      <c r="FB1900" s="201"/>
      <c r="FC1900" s="201"/>
      <c r="FD1900" s="201"/>
      <c r="FE1900" s="201"/>
      <c r="FF1900" s="201"/>
      <c r="FG1900" s="201"/>
      <c r="FH1900" s="201"/>
      <c r="FI1900" s="201"/>
      <c r="FJ1900" s="201"/>
      <c r="FK1900" s="201"/>
      <c r="FL1900" s="201"/>
      <c r="FM1900" s="201"/>
      <c r="FN1900" s="201"/>
      <c r="FO1900" s="201"/>
      <c r="FP1900" s="201"/>
      <c r="FQ1900" s="201"/>
      <c r="FR1900" s="201"/>
      <c r="FS1900" s="201"/>
      <c r="FT1900" s="201"/>
      <c r="FU1900" s="201"/>
      <c r="FV1900" s="201"/>
      <c r="FW1900" s="201"/>
      <c r="FX1900" s="201"/>
      <c r="FY1900" s="201"/>
      <c r="FZ1900" s="201"/>
      <c r="GA1900" s="201"/>
      <c r="GB1900" s="201"/>
      <c r="GC1900" s="201"/>
      <c r="GD1900" s="201"/>
      <c r="GE1900" s="201"/>
      <c r="GF1900" s="201"/>
      <c r="GG1900" s="201"/>
      <c r="GH1900" s="201"/>
      <c r="GI1900" s="201"/>
      <c r="GJ1900" s="201"/>
      <c r="GK1900" s="201"/>
      <c r="GL1900" s="201"/>
      <c r="GM1900" s="201"/>
      <c r="GN1900" s="201"/>
      <c r="GO1900" s="201"/>
      <c r="GP1900" s="201"/>
      <c r="GQ1900" s="201"/>
      <c r="GR1900" s="201"/>
      <c r="GS1900" s="201"/>
      <c r="GT1900" s="201"/>
      <c r="GU1900" s="201"/>
      <c r="GV1900" s="201"/>
      <c r="GW1900" s="201"/>
      <c r="GX1900" s="201"/>
      <c r="GY1900" s="201"/>
      <c r="GZ1900" s="201"/>
      <c r="HA1900" s="201"/>
      <c r="HB1900" s="201"/>
      <c r="HC1900" s="201"/>
      <c r="HD1900" s="201"/>
      <c r="HE1900" s="201"/>
      <c r="HF1900" s="201"/>
      <c r="HG1900" s="201"/>
      <c r="HH1900" s="201"/>
      <c r="HI1900" s="201"/>
      <c r="HJ1900" s="201"/>
      <c r="HK1900" s="201"/>
      <c r="HL1900" s="201"/>
      <c r="HM1900" s="201"/>
      <c r="HN1900" s="201"/>
      <c r="HO1900" s="201"/>
      <c r="HP1900" s="201"/>
      <c r="HQ1900" s="201"/>
      <c r="HR1900" s="201"/>
      <c r="HS1900" s="201"/>
      <c r="HT1900" s="201"/>
      <c r="HU1900" s="201"/>
      <c r="HV1900" s="201"/>
      <c r="HW1900" s="201"/>
      <c r="HX1900" s="201"/>
      <c r="HY1900" s="201"/>
      <c r="HZ1900" s="201"/>
      <c r="IA1900" s="201"/>
      <c r="IB1900" s="201"/>
      <c r="IC1900" s="201"/>
      <c r="ID1900" s="201"/>
      <c r="IE1900" s="201"/>
      <c r="IF1900" s="201"/>
      <c r="IG1900" s="201"/>
      <c r="IH1900" s="201"/>
      <c r="II1900" s="201"/>
      <c r="IJ1900" s="201"/>
      <c r="IK1900" s="201"/>
      <c r="IL1900" s="201"/>
      <c r="IM1900" s="201"/>
      <c r="IN1900" s="201"/>
      <c r="IO1900" s="201"/>
      <c r="IP1900" s="201"/>
      <c r="IQ1900" s="201"/>
      <c r="IR1900" s="201"/>
      <c r="IS1900" s="201"/>
      <c r="IT1900" s="201"/>
      <c r="IU1900" s="201"/>
      <c r="IV1900" s="201"/>
      <c r="IW1900" s="201"/>
      <c r="IX1900" s="201"/>
      <c r="IY1900" s="201"/>
      <c r="IZ1900" s="201"/>
      <c r="JA1900" s="201"/>
      <c r="JB1900" s="201"/>
      <c r="JC1900" s="201"/>
      <c r="JD1900" s="201"/>
      <c r="JE1900" s="201"/>
      <c r="JF1900" s="201"/>
      <c r="JG1900" s="201"/>
      <c r="JH1900" s="201"/>
      <c r="JI1900" s="201"/>
      <c r="JJ1900" s="201"/>
      <c r="JK1900" s="201"/>
      <c r="JL1900" s="201"/>
      <c r="JM1900" s="201"/>
      <c r="JN1900" s="201"/>
    </row>
    <row r="1901" spans="1:274" s="682" customFormat="1" ht="29.25" x14ac:dyDescent="0.25">
      <c r="A1901" s="637"/>
      <c r="B1901" s="637">
        <v>1</v>
      </c>
      <c r="C1901" s="1771" t="s">
        <v>476</v>
      </c>
      <c r="D1901" s="947"/>
      <c r="E1901" s="947"/>
      <c r="F1901" s="1571">
        <f>F1861+F1848+F1805</f>
        <v>4832</v>
      </c>
      <c r="G1901" s="4034">
        <f>G1861+G1848+G1805</f>
        <v>4832</v>
      </c>
      <c r="H1901" s="1571">
        <f t="shared" si="2402"/>
        <v>0</v>
      </c>
      <c r="I1901" s="948">
        <f>I1861+I1848+I1805</f>
        <v>2170</v>
      </c>
      <c r="J1901" s="948">
        <f>J1861+J1848+J1805</f>
        <v>2171</v>
      </c>
      <c r="K1901" s="948">
        <f>J1901/I1901*100</f>
        <v>100.04608294930874</v>
      </c>
      <c r="L1901" s="3452">
        <f>L1861+L1848+L1805</f>
        <v>0</v>
      </c>
      <c r="M1901" s="1148"/>
      <c r="N1901" s="1148"/>
      <c r="O1901" s="1149"/>
      <c r="P1901" s="1149"/>
      <c r="Q1901" s="1149">
        <f t="shared" si="2403"/>
        <v>0</v>
      </c>
      <c r="R1901" s="1149"/>
      <c r="S1901" s="1149"/>
      <c r="T1901" s="1149"/>
      <c r="U1901" s="1149"/>
      <c r="V1901" s="1149"/>
      <c r="W1901" s="1935"/>
      <c r="X1901" s="1935"/>
      <c r="Y1901" s="1935"/>
      <c r="Z1901" s="1935"/>
      <c r="AA1901" s="1935"/>
      <c r="AB1901" s="1935"/>
      <c r="AC1901" s="1935"/>
      <c r="AD1901" s="1935"/>
      <c r="AE1901" s="1935"/>
      <c r="AF1901" s="1935"/>
      <c r="AG1901" s="3179"/>
      <c r="AH1901" s="1935"/>
      <c r="AI1901" s="1935"/>
      <c r="AJ1901" s="1989"/>
      <c r="AK1901" s="1989"/>
      <c r="AL1901" s="1935"/>
      <c r="AM1901" s="3702"/>
      <c r="AN1901" s="3928">
        <f>AN1861+AN1848+AN1805</f>
        <v>0</v>
      </c>
      <c r="AO1901" s="4146"/>
      <c r="AP1901" s="4306">
        <f t="shared" si="2481"/>
        <v>0</v>
      </c>
      <c r="AQ1901" s="201"/>
      <c r="AR1901" s="201"/>
      <c r="AS1901" s="201"/>
      <c r="AT1901" s="201"/>
      <c r="AU1901" s="201"/>
      <c r="AV1901" s="201"/>
      <c r="AW1901" s="201"/>
      <c r="AX1901" s="201"/>
      <c r="AY1901" s="201"/>
      <c r="AZ1901" s="201"/>
      <c r="BA1901" s="201"/>
      <c r="BB1901" s="201"/>
      <c r="BC1901" s="201"/>
      <c r="BD1901" s="201"/>
      <c r="BE1901" s="201"/>
      <c r="BF1901" s="201"/>
      <c r="BG1901" s="201"/>
      <c r="BH1901" s="201"/>
      <c r="BI1901" s="201"/>
      <c r="BJ1901" s="201"/>
      <c r="BK1901" s="201"/>
      <c r="BL1901" s="201"/>
      <c r="BM1901" s="201"/>
      <c r="BN1901" s="201"/>
      <c r="BO1901" s="201"/>
      <c r="BP1901" s="201"/>
      <c r="BQ1901" s="201"/>
      <c r="BR1901" s="201"/>
      <c r="BS1901" s="201"/>
      <c r="BT1901" s="201"/>
      <c r="BU1901" s="201"/>
      <c r="BV1901" s="201"/>
      <c r="BW1901" s="201"/>
      <c r="BX1901" s="201"/>
      <c r="BY1901" s="201"/>
      <c r="BZ1901" s="201"/>
      <c r="CA1901" s="201"/>
      <c r="CB1901" s="201"/>
      <c r="CC1901" s="201"/>
      <c r="CD1901" s="201"/>
      <c r="CE1901" s="201"/>
      <c r="CF1901" s="201"/>
      <c r="CG1901" s="201"/>
      <c r="CH1901" s="201"/>
      <c r="CI1901" s="201"/>
      <c r="CJ1901" s="201"/>
      <c r="CK1901" s="201"/>
      <c r="CL1901" s="201"/>
      <c r="CM1901" s="201"/>
      <c r="CN1901" s="201"/>
      <c r="CO1901" s="201"/>
      <c r="CP1901" s="201"/>
      <c r="CQ1901" s="201"/>
      <c r="CR1901" s="201"/>
      <c r="CS1901" s="201"/>
      <c r="CT1901" s="201"/>
      <c r="CU1901" s="201"/>
      <c r="CV1901" s="201"/>
      <c r="CW1901" s="201"/>
      <c r="CX1901" s="201"/>
      <c r="CY1901" s="201"/>
      <c r="CZ1901" s="201"/>
      <c r="DA1901" s="201"/>
      <c r="DB1901" s="201"/>
      <c r="DC1901" s="201"/>
      <c r="DD1901" s="201"/>
      <c r="DE1901" s="201"/>
      <c r="DF1901" s="201"/>
      <c r="DG1901" s="201"/>
      <c r="DH1901" s="201"/>
      <c r="DI1901" s="201"/>
      <c r="DJ1901" s="201"/>
      <c r="DK1901" s="201"/>
      <c r="DL1901" s="201"/>
      <c r="DM1901" s="201"/>
      <c r="DN1901" s="201"/>
      <c r="DO1901" s="201"/>
      <c r="DP1901" s="201"/>
      <c r="DQ1901" s="201"/>
      <c r="DR1901" s="201"/>
      <c r="DS1901" s="201"/>
      <c r="DT1901" s="201"/>
      <c r="DU1901" s="201"/>
      <c r="DV1901" s="201"/>
      <c r="DW1901" s="201"/>
      <c r="DX1901" s="201"/>
      <c r="DY1901" s="201"/>
      <c r="DZ1901" s="201"/>
      <c r="EA1901" s="201"/>
      <c r="EB1901" s="201"/>
      <c r="EC1901" s="201"/>
      <c r="ED1901" s="201"/>
      <c r="EE1901" s="201"/>
      <c r="EF1901" s="201"/>
      <c r="EG1901" s="201"/>
      <c r="EH1901" s="201"/>
      <c r="EI1901" s="201"/>
      <c r="EJ1901" s="201"/>
      <c r="EK1901" s="201"/>
      <c r="EL1901" s="201"/>
      <c r="EM1901" s="201"/>
      <c r="EN1901" s="201"/>
      <c r="EO1901" s="201"/>
      <c r="EP1901" s="201"/>
      <c r="EQ1901" s="201"/>
      <c r="ER1901" s="201"/>
      <c r="ES1901" s="201"/>
      <c r="ET1901" s="201"/>
      <c r="EU1901" s="201"/>
      <c r="EV1901" s="201"/>
      <c r="EW1901" s="201"/>
      <c r="EX1901" s="201"/>
      <c r="EY1901" s="201"/>
      <c r="EZ1901" s="201"/>
      <c r="FA1901" s="201"/>
      <c r="FB1901" s="201"/>
      <c r="FC1901" s="201"/>
      <c r="FD1901" s="201"/>
      <c r="FE1901" s="201"/>
      <c r="FF1901" s="201"/>
      <c r="FG1901" s="201"/>
      <c r="FH1901" s="201"/>
      <c r="FI1901" s="201"/>
      <c r="FJ1901" s="201"/>
      <c r="FK1901" s="201"/>
      <c r="FL1901" s="201"/>
      <c r="FM1901" s="201"/>
      <c r="FN1901" s="201"/>
      <c r="FO1901" s="201"/>
      <c r="FP1901" s="201"/>
      <c r="FQ1901" s="201"/>
      <c r="FR1901" s="201"/>
      <c r="FS1901" s="201"/>
      <c r="FT1901" s="201"/>
      <c r="FU1901" s="201"/>
      <c r="FV1901" s="201"/>
      <c r="FW1901" s="201"/>
      <c r="FX1901" s="201"/>
      <c r="FY1901" s="201"/>
      <c r="FZ1901" s="201"/>
      <c r="GA1901" s="201"/>
      <c r="GB1901" s="201"/>
      <c r="GC1901" s="201"/>
      <c r="GD1901" s="201"/>
      <c r="GE1901" s="201"/>
      <c r="GF1901" s="201"/>
      <c r="GG1901" s="201"/>
      <c r="GH1901" s="201"/>
      <c r="GI1901" s="201"/>
      <c r="GJ1901" s="201"/>
      <c r="GK1901" s="201"/>
      <c r="GL1901" s="201"/>
      <c r="GM1901" s="201"/>
      <c r="GN1901" s="201"/>
      <c r="GO1901" s="201"/>
      <c r="GP1901" s="201"/>
      <c r="GQ1901" s="201"/>
      <c r="GR1901" s="201"/>
      <c r="GS1901" s="201"/>
      <c r="GT1901" s="201"/>
      <c r="GU1901" s="201"/>
      <c r="GV1901" s="201"/>
      <c r="GW1901" s="201"/>
      <c r="GX1901" s="201"/>
      <c r="GY1901" s="201"/>
      <c r="GZ1901" s="201"/>
      <c r="HA1901" s="201"/>
      <c r="HB1901" s="201"/>
      <c r="HC1901" s="201"/>
      <c r="HD1901" s="201"/>
      <c r="HE1901" s="201"/>
      <c r="HF1901" s="201"/>
      <c r="HG1901" s="201"/>
      <c r="HH1901" s="201"/>
      <c r="HI1901" s="201"/>
      <c r="HJ1901" s="201"/>
      <c r="HK1901" s="201"/>
      <c r="HL1901" s="201"/>
      <c r="HM1901" s="201"/>
      <c r="HN1901" s="201"/>
      <c r="HO1901" s="201"/>
      <c r="HP1901" s="201"/>
      <c r="HQ1901" s="201"/>
      <c r="HR1901" s="201"/>
      <c r="HS1901" s="201"/>
      <c r="HT1901" s="201"/>
      <c r="HU1901" s="201"/>
      <c r="HV1901" s="201"/>
      <c r="HW1901" s="201"/>
      <c r="HX1901" s="201"/>
      <c r="HY1901" s="201"/>
      <c r="HZ1901" s="201"/>
      <c r="IA1901" s="201"/>
      <c r="IB1901" s="201"/>
      <c r="IC1901" s="201"/>
      <c r="ID1901" s="201"/>
      <c r="IE1901" s="201"/>
      <c r="IF1901" s="201"/>
      <c r="IG1901" s="201"/>
      <c r="IH1901" s="201"/>
      <c r="II1901" s="201"/>
      <c r="IJ1901" s="201"/>
      <c r="IK1901" s="201"/>
      <c r="IL1901" s="201"/>
      <c r="IM1901" s="201"/>
      <c r="IN1901" s="201"/>
      <c r="IO1901" s="201"/>
      <c r="IP1901" s="201"/>
      <c r="IQ1901" s="201"/>
      <c r="IR1901" s="201"/>
      <c r="IS1901" s="201"/>
      <c r="IT1901" s="201"/>
      <c r="IU1901" s="201"/>
      <c r="IV1901" s="201"/>
      <c r="IW1901" s="201"/>
      <c r="IX1901" s="201"/>
      <c r="IY1901" s="201"/>
      <c r="IZ1901" s="201"/>
      <c r="JA1901" s="201"/>
      <c r="JB1901" s="201"/>
      <c r="JC1901" s="201"/>
      <c r="JD1901" s="201"/>
      <c r="JE1901" s="201"/>
      <c r="JF1901" s="201"/>
      <c r="JG1901" s="201"/>
      <c r="JH1901" s="201"/>
      <c r="JI1901" s="201"/>
      <c r="JJ1901" s="201"/>
      <c r="JK1901" s="201"/>
      <c r="JL1901" s="201"/>
      <c r="JM1901" s="201"/>
      <c r="JN1901" s="201"/>
    </row>
    <row r="1902" spans="1:274" s="682" customFormat="1" x14ac:dyDescent="0.25">
      <c r="A1902" s="637"/>
      <c r="B1902" s="637">
        <v>1</v>
      </c>
      <c r="C1902" s="1125" t="s">
        <v>464</v>
      </c>
      <c r="D1902" s="947"/>
      <c r="E1902" s="947"/>
      <c r="F1902" s="1571"/>
      <c r="G1902" s="4034"/>
      <c r="H1902" s="1571">
        <f t="shared" si="2402"/>
        <v>0</v>
      </c>
      <c r="I1902" s="1571"/>
      <c r="J1902" s="1571"/>
      <c r="K1902" s="948"/>
      <c r="L1902" s="3624"/>
      <c r="M1902" s="1148"/>
      <c r="N1902" s="1148"/>
      <c r="O1902" s="1149"/>
      <c r="P1902" s="1149"/>
      <c r="Q1902" s="1149">
        <f t="shared" si="2403"/>
        <v>0</v>
      </c>
      <c r="R1902" s="1149"/>
      <c r="S1902" s="1149"/>
      <c r="T1902" s="1149"/>
      <c r="U1902" s="1149"/>
      <c r="V1902" s="1149"/>
      <c r="W1902" s="1935"/>
      <c r="X1902" s="1935"/>
      <c r="Y1902" s="1935"/>
      <c r="Z1902" s="1935"/>
      <c r="AA1902" s="1935"/>
      <c r="AB1902" s="1935"/>
      <c r="AC1902" s="1935"/>
      <c r="AD1902" s="1935"/>
      <c r="AE1902" s="1935"/>
      <c r="AF1902" s="1935"/>
      <c r="AG1902" s="3179"/>
      <c r="AH1902" s="1935"/>
      <c r="AI1902" s="1935"/>
      <c r="AJ1902" s="1989"/>
      <c r="AK1902" s="1989"/>
      <c r="AL1902" s="1935"/>
      <c r="AM1902" s="3702"/>
      <c r="AN1902" s="4034"/>
      <c r="AO1902" s="4146"/>
      <c r="AP1902" s="4306">
        <f t="shared" si="2481"/>
        <v>0</v>
      </c>
      <c r="AQ1902" s="201"/>
      <c r="AR1902" s="201"/>
      <c r="AS1902" s="201"/>
      <c r="AT1902" s="201"/>
      <c r="AU1902" s="201"/>
      <c r="AV1902" s="201"/>
      <c r="AW1902" s="201"/>
      <c r="AX1902" s="201"/>
      <c r="AY1902" s="201"/>
      <c r="AZ1902" s="201"/>
      <c r="BA1902" s="201"/>
      <c r="BB1902" s="201"/>
      <c r="BC1902" s="201"/>
      <c r="BD1902" s="201"/>
      <c r="BE1902" s="201"/>
      <c r="BF1902" s="201"/>
      <c r="BG1902" s="201"/>
      <c r="BH1902" s="201"/>
      <c r="BI1902" s="201"/>
      <c r="BJ1902" s="201"/>
      <c r="BK1902" s="201"/>
      <c r="BL1902" s="201"/>
      <c r="BM1902" s="201"/>
      <c r="BN1902" s="201"/>
      <c r="BO1902" s="201"/>
      <c r="BP1902" s="201"/>
      <c r="BQ1902" s="201"/>
      <c r="BR1902" s="201"/>
      <c r="BS1902" s="201"/>
      <c r="BT1902" s="201"/>
      <c r="BU1902" s="201"/>
      <c r="BV1902" s="201"/>
      <c r="BW1902" s="201"/>
      <c r="BX1902" s="201"/>
      <c r="BY1902" s="201"/>
      <c r="BZ1902" s="201"/>
      <c r="CA1902" s="201"/>
      <c r="CB1902" s="201"/>
      <c r="CC1902" s="201"/>
      <c r="CD1902" s="201"/>
      <c r="CE1902" s="201"/>
      <c r="CF1902" s="201"/>
      <c r="CG1902" s="201"/>
      <c r="CH1902" s="201"/>
      <c r="CI1902" s="201"/>
      <c r="CJ1902" s="201"/>
      <c r="CK1902" s="201"/>
      <c r="CL1902" s="201"/>
      <c r="CM1902" s="201"/>
      <c r="CN1902" s="201"/>
      <c r="CO1902" s="201"/>
      <c r="CP1902" s="201"/>
      <c r="CQ1902" s="201"/>
      <c r="CR1902" s="201"/>
      <c r="CS1902" s="201"/>
      <c r="CT1902" s="201"/>
      <c r="CU1902" s="201"/>
      <c r="CV1902" s="201"/>
      <c r="CW1902" s="201"/>
      <c r="CX1902" s="201"/>
      <c r="CY1902" s="201"/>
      <c r="CZ1902" s="201"/>
      <c r="DA1902" s="201"/>
      <c r="DB1902" s="201"/>
      <c r="DC1902" s="201"/>
      <c r="DD1902" s="201"/>
      <c r="DE1902" s="201"/>
      <c r="DF1902" s="201"/>
      <c r="DG1902" s="201"/>
      <c r="DH1902" s="201"/>
      <c r="DI1902" s="201"/>
      <c r="DJ1902" s="201"/>
      <c r="DK1902" s="201"/>
      <c r="DL1902" s="201"/>
      <c r="DM1902" s="201"/>
      <c r="DN1902" s="201"/>
      <c r="DO1902" s="201"/>
      <c r="DP1902" s="201"/>
      <c r="DQ1902" s="201"/>
      <c r="DR1902" s="201"/>
      <c r="DS1902" s="201"/>
      <c r="DT1902" s="201"/>
      <c r="DU1902" s="201"/>
      <c r="DV1902" s="201"/>
      <c r="DW1902" s="201"/>
      <c r="DX1902" s="201"/>
      <c r="DY1902" s="201"/>
      <c r="DZ1902" s="201"/>
      <c r="EA1902" s="201"/>
      <c r="EB1902" s="201"/>
      <c r="EC1902" s="201"/>
      <c r="ED1902" s="201"/>
      <c r="EE1902" s="201"/>
      <c r="EF1902" s="201"/>
      <c r="EG1902" s="201"/>
      <c r="EH1902" s="201"/>
      <c r="EI1902" s="201"/>
      <c r="EJ1902" s="201"/>
      <c r="EK1902" s="201"/>
      <c r="EL1902" s="201"/>
      <c r="EM1902" s="201"/>
      <c r="EN1902" s="201"/>
      <c r="EO1902" s="201"/>
      <c r="EP1902" s="201"/>
      <c r="EQ1902" s="201"/>
      <c r="ER1902" s="201"/>
      <c r="ES1902" s="201"/>
      <c r="ET1902" s="201"/>
      <c r="EU1902" s="201"/>
      <c r="EV1902" s="201"/>
      <c r="EW1902" s="201"/>
      <c r="EX1902" s="201"/>
      <c r="EY1902" s="201"/>
      <c r="EZ1902" s="201"/>
      <c r="FA1902" s="201"/>
      <c r="FB1902" s="201"/>
      <c r="FC1902" s="201"/>
      <c r="FD1902" s="201"/>
      <c r="FE1902" s="201"/>
      <c r="FF1902" s="201"/>
      <c r="FG1902" s="201"/>
      <c r="FH1902" s="201"/>
      <c r="FI1902" s="201"/>
      <c r="FJ1902" s="201"/>
      <c r="FK1902" s="201"/>
      <c r="FL1902" s="201"/>
      <c r="FM1902" s="201"/>
      <c r="FN1902" s="201"/>
      <c r="FO1902" s="201"/>
      <c r="FP1902" s="201"/>
      <c r="FQ1902" s="201"/>
      <c r="FR1902" s="201"/>
      <c r="FS1902" s="201"/>
      <c r="FT1902" s="201"/>
      <c r="FU1902" s="201"/>
      <c r="FV1902" s="201"/>
      <c r="FW1902" s="201"/>
      <c r="FX1902" s="201"/>
      <c r="FY1902" s="201"/>
      <c r="FZ1902" s="201"/>
      <c r="GA1902" s="201"/>
      <c r="GB1902" s="201"/>
      <c r="GC1902" s="201"/>
      <c r="GD1902" s="201"/>
      <c r="GE1902" s="201"/>
      <c r="GF1902" s="201"/>
      <c r="GG1902" s="201"/>
      <c r="GH1902" s="201"/>
      <c r="GI1902" s="201"/>
      <c r="GJ1902" s="201"/>
      <c r="GK1902" s="201"/>
      <c r="GL1902" s="201"/>
      <c r="GM1902" s="201"/>
      <c r="GN1902" s="201"/>
      <c r="GO1902" s="201"/>
      <c r="GP1902" s="201"/>
      <c r="GQ1902" s="201"/>
      <c r="GR1902" s="201"/>
      <c r="GS1902" s="201"/>
      <c r="GT1902" s="201"/>
      <c r="GU1902" s="201"/>
      <c r="GV1902" s="201"/>
      <c r="GW1902" s="201"/>
      <c r="GX1902" s="201"/>
      <c r="GY1902" s="201"/>
      <c r="GZ1902" s="201"/>
      <c r="HA1902" s="201"/>
      <c r="HB1902" s="201"/>
      <c r="HC1902" s="201"/>
      <c r="HD1902" s="201"/>
      <c r="HE1902" s="201"/>
      <c r="HF1902" s="201"/>
      <c r="HG1902" s="201"/>
      <c r="HH1902" s="201"/>
      <c r="HI1902" s="201"/>
      <c r="HJ1902" s="201"/>
      <c r="HK1902" s="201"/>
      <c r="HL1902" s="201"/>
      <c r="HM1902" s="201"/>
      <c r="HN1902" s="201"/>
      <c r="HO1902" s="201"/>
      <c r="HP1902" s="201"/>
      <c r="HQ1902" s="201"/>
      <c r="HR1902" s="201"/>
      <c r="HS1902" s="201"/>
      <c r="HT1902" s="201"/>
      <c r="HU1902" s="201"/>
      <c r="HV1902" s="201"/>
      <c r="HW1902" s="201"/>
      <c r="HX1902" s="201"/>
      <c r="HY1902" s="201"/>
      <c r="HZ1902" s="201"/>
      <c r="IA1902" s="201"/>
      <c r="IB1902" s="201"/>
      <c r="IC1902" s="201"/>
      <c r="ID1902" s="201"/>
      <c r="IE1902" s="201"/>
      <c r="IF1902" s="201"/>
      <c r="IG1902" s="201"/>
      <c r="IH1902" s="201"/>
      <c r="II1902" s="201"/>
      <c r="IJ1902" s="201"/>
      <c r="IK1902" s="201"/>
      <c r="IL1902" s="201"/>
      <c r="IM1902" s="201"/>
      <c r="IN1902" s="201"/>
      <c r="IO1902" s="201"/>
      <c r="IP1902" s="201"/>
      <c r="IQ1902" s="201"/>
      <c r="IR1902" s="201"/>
      <c r="IS1902" s="201"/>
      <c r="IT1902" s="201"/>
      <c r="IU1902" s="201"/>
      <c r="IV1902" s="201"/>
      <c r="IW1902" s="201"/>
      <c r="IX1902" s="201"/>
      <c r="IY1902" s="201"/>
      <c r="IZ1902" s="201"/>
      <c r="JA1902" s="201"/>
      <c r="JB1902" s="201"/>
      <c r="JC1902" s="201"/>
      <c r="JD1902" s="201"/>
      <c r="JE1902" s="201"/>
      <c r="JF1902" s="201"/>
      <c r="JG1902" s="201"/>
      <c r="JH1902" s="201"/>
      <c r="JI1902" s="201"/>
      <c r="JJ1902" s="201"/>
      <c r="JK1902" s="201"/>
      <c r="JL1902" s="201"/>
      <c r="JM1902" s="201"/>
      <c r="JN1902" s="201"/>
    </row>
    <row r="1903" spans="1:274" s="682" customFormat="1" ht="30" x14ac:dyDescent="0.25">
      <c r="A1903" s="637"/>
      <c r="B1903" s="637">
        <v>1</v>
      </c>
      <c r="C1903" s="1775" t="s">
        <v>465</v>
      </c>
      <c r="D1903" s="947"/>
      <c r="E1903" s="947"/>
      <c r="F1903" s="1571">
        <f t="shared" ref="F1903:J1904" si="2506">F1862+F1849+F1807</f>
        <v>3640</v>
      </c>
      <c r="G1903" s="4034">
        <f t="shared" ref="G1903" si="2507">G1862+G1849+G1807</f>
        <v>3640</v>
      </c>
      <c r="H1903" s="1571">
        <f t="shared" si="2402"/>
        <v>0</v>
      </c>
      <c r="I1903" s="948">
        <f t="shared" si="2506"/>
        <v>2123</v>
      </c>
      <c r="J1903" s="948">
        <f t="shared" si="2506"/>
        <v>2123</v>
      </c>
      <c r="K1903" s="948">
        <f>K1808</f>
        <v>0</v>
      </c>
      <c r="L1903" s="3452">
        <f>L1862+L1849+L1807</f>
        <v>0</v>
      </c>
      <c r="M1903" s="1148"/>
      <c r="N1903" s="1148"/>
      <c r="O1903" s="1149"/>
      <c r="P1903" s="1149"/>
      <c r="Q1903" s="1149">
        <f t="shared" si="2403"/>
        <v>0</v>
      </c>
      <c r="R1903" s="1149"/>
      <c r="S1903" s="1149"/>
      <c r="T1903" s="1149"/>
      <c r="U1903" s="1149"/>
      <c r="V1903" s="1149"/>
      <c r="W1903" s="1935"/>
      <c r="X1903" s="1935"/>
      <c r="Y1903" s="1935"/>
      <c r="Z1903" s="1935"/>
      <c r="AA1903" s="1935"/>
      <c r="AB1903" s="1935"/>
      <c r="AC1903" s="1935"/>
      <c r="AD1903" s="1935"/>
      <c r="AE1903" s="1935"/>
      <c r="AF1903" s="1935"/>
      <c r="AG1903" s="3179"/>
      <c r="AH1903" s="1935"/>
      <c r="AI1903" s="1935"/>
      <c r="AJ1903" s="1989"/>
      <c r="AK1903" s="1989"/>
      <c r="AL1903" s="1935"/>
      <c r="AM1903" s="3702"/>
      <c r="AN1903" s="3928">
        <f t="shared" ref="AN1903" si="2508">AN1862+AN1849+AN1807</f>
        <v>0</v>
      </c>
      <c r="AO1903" s="4146"/>
      <c r="AP1903" s="4306">
        <f t="shared" si="2481"/>
        <v>0</v>
      </c>
      <c r="AQ1903" s="201"/>
      <c r="AR1903" s="201"/>
      <c r="AS1903" s="201"/>
      <c r="AT1903" s="201"/>
      <c r="AU1903" s="201"/>
      <c r="AV1903" s="201"/>
      <c r="AW1903" s="201"/>
      <c r="AX1903" s="201"/>
      <c r="AY1903" s="201"/>
      <c r="AZ1903" s="201"/>
      <c r="BA1903" s="201"/>
      <c r="BB1903" s="201"/>
      <c r="BC1903" s="201"/>
      <c r="BD1903" s="201"/>
      <c r="BE1903" s="201"/>
      <c r="BF1903" s="201"/>
      <c r="BG1903" s="201"/>
      <c r="BH1903" s="201"/>
      <c r="BI1903" s="201"/>
      <c r="BJ1903" s="201"/>
      <c r="BK1903" s="201"/>
      <c r="BL1903" s="201"/>
      <c r="BM1903" s="201"/>
      <c r="BN1903" s="201"/>
      <c r="BO1903" s="201"/>
      <c r="BP1903" s="201"/>
      <c r="BQ1903" s="201"/>
      <c r="BR1903" s="201"/>
      <c r="BS1903" s="201"/>
      <c r="BT1903" s="201"/>
      <c r="BU1903" s="201"/>
      <c r="BV1903" s="201"/>
      <c r="BW1903" s="201"/>
      <c r="BX1903" s="201"/>
      <c r="BY1903" s="201"/>
      <c r="BZ1903" s="201"/>
      <c r="CA1903" s="201"/>
      <c r="CB1903" s="201"/>
      <c r="CC1903" s="201"/>
      <c r="CD1903" s="201"/>
      <c r="CE1903" s="201"/>
      <c r="CF1903" s="201"/>
      <c r="CG1903" s="201"/>
      <c r="CH1903" s="201"/>
      <c r="CI1903" s="201"/>
      <c r="CJ1903" s="201"/>
      <c r="CK1903" s="201"/>
      <c r="CL1903" s="201"/>
      <c r="CM1903" s="201"/>
      <c r="CN1903" s="201"/>
      <c r="CO1903" s="201"/>
      <c r="CP1903" s="201"/>
      <c r="CQ1903" s="201"/>
      <c r="CR1903" s="201"/>
      <c r="CS1903" s="201"/>
      <c r="CT1903" s="201"/>
      <c r="CU1903" s="201"/>
      <c r="CV1903" s="201"/>
      <c r="CW1903" s="201"/>
      <c r="CX1903" s="201"/>
      <c r="CY1903" s="201"/>
      <c r="CZ1903" s="201"/>
      <c r="DA1903" s="201"/>
      <c r="DB1903" s="201"/>
      <c r="DC1903" s="201"/>
      <c r="DD1903" s="201"/>
      <c r="DE1903" s="201"/>
      <c r="DF1903" s="201"/>
      <c r="DG1903" s="201"/>
      <c r="DH1903" s="201"/>
      <c r="DI1903" s="201"/>
      <c r="DJ1903" s="201"/>
      <c r="DK1903" s="201"/>
      <c r="DL1903" s="201"/>
      <c r="DM1903" s="201"/>
      <c r="DN1903" s="201"/>
      <c r="DO1903" s="201"/>
      <c r="DP1903" s="201"/>
      <c r="DQ1903" s="201"/>
      <c r="DR1903" s="201"/>
      <c r="DS1903" s="201"/>
      <c r="DT1903" s="201"/>
      <c r="DU1903" s="201"/>
      <c r="DV1903" s="201"/>
      <c r="DW1903" s="201"/>
      <c r="DX1903" s="201"/>
      <c r="DY1903" s="201"/>
      <c r="DZ1903" s="201"/>
      <c r="EA1903" s="201"/>
      <c r="EB1903" s="201"/>
      <c r="EC1903" s="201"/>
      <c r="ED1903" s="201"/>
      <c r="EE1903" s="201"/>
      <c r="EF1903" s="201"/>
      <c r="EG1903" s="201"/>
      <c r="EH1903" s="201"/>
      <c r="EI1903" s="201"/>
      <c r="EJ1903" s="201"/>
      <c r="EK1903" s="201"/>
      <c r="EL1903" s="201"/>
      <c r="EM1903" s="201"/>
      <c r="EN1903" s="201"/>
      <c r="EO1903" s="201"/>
      <c r="EP1903" s="201"/>
      <c r="EQ1903" s="201"/>
      <c r="ER1903" s="201"/>
      <c r="ES1903" s="201"/>
      <c r="ET1903" s="201"/>
      <c r="EU1903" s="201"/>
      <c r="EV1903" s="201"/>
      <c r="EW1903" s="201"/>
      <c r="EX1903" s="201"/>
      <c r="EY1903" s="201"/>
      <c r="EZ1903" s="201"/>
      <c r="FA1903" s="201"/>
      <c r="FB1903" s="201"/>
      <c r="FC1903" s="201"/>
      <c r="FD1903" s="201"/>
      <c r="FE1903" s="201"/>
      <c r="FF1903" s="201"/>
      <c r="FG1903" s="201"/>
      <c r="FH1903" s="201"/>
      <c r="FI1903" s="201"/>
      <c r="FJ1903" s="201"/>
      <c r="FK1903" s="201"/>
      <c r="FL1903" s="201"/>
      <c r="FM1903" s="201"/>
      <c r="FN1903" s="201"/>
      <c r="FO1903" s="201"/>
      <c r="FP1903" s="201"/>
      <c r="FQ1903" s="201"/>
      <c r="FR1903" s="201"/>
      <c r="FS1903" s="201"/>
      <c r="FT1903" s="201"/>
      <c r="FU1903" s="201"/>
      <c r="FV1903" s="201"/>
      <c r="FW1903" s="201"/>
      <c r="FX1903" s="201"/>
      <c r="FY1903" s="201"/>
      <c r="FZ1903" s="201"/>
      <c r="GA1903" s="201"/>
      <c r="GB1903" s="201"/>
      <c r="GC1903" s="201"/>
      <c r="GD1903" s="201"/>
      <c r="GE1903" s="201"/>
      <c r="GF1903" s="201"/>
      <c r="GG1903" s="201"/>
      <c r="GH1903" s="201"/>
      <c r="GI1903" s="201"/>
      <c r="GJ1903" s="201"/>
      <c r="GK1903" s="201"/>
      <c r="GL1903" s="201"/>
      <c r="GM1903" s="201"/>
      <c r="GN1903" s="201"/>
      <c r="GO1903" s="201"/>
      <c r="GP1903" s="201"/>
      <c r="GQ1903" s="201"/>
      <c r="GR1903" s="201"/>
      <c r="GS1903" s="201"/>
      <c r="GT1903" s="201"/>
      <c r="GU1903" s="201"/>
      <c r="GV1903" s="201"/>
      <c r="GW1903" s="201"/>
      <c r="GX1903" s="201"/>
      <c r="GY1903" s="201"/>
      <c r="GZ1903" s="201"/>
      <c r="HA1903" s="201"/>
      <c r="HB1903" s="201"/>
      <c r="HC1903" s="201"/>
      <c r="HD1903" s="201"/>
      <c r="HE1903" s="201"/>
      <c r="HF1903" s="201"/>
      <c r="HG1903" s="201"/>
      <c r="HH1903" s="201"/>
      <c r="HI1903" s="201"/>
      <c r="HJ1903" s="201"/>
      <c r="HK1903" s="201"/>
      <c r="HL1903" s="201"/>
      <c r="HM1903" s="201"/>
      <c r="HN1903" s="201"/>
      <c r="HO1903" s="201"/>
      <c r="HP1903" s="201"/>
      <c r="HQ1903" s="201"/>
      <c r="HR1903" s="201"/>
      <c r="HS1903" s="201"/>
      <c r="HT1903" s="201"/>
      <c r="HU1903" s="201"/>
      <c r="HV1903" s="201"/>
      <c r="HW1903" s="201"/>
      <c r="HX1903" s="201"/>
      <c r="HY1903" s="201"/>
      <c r="HZ1903" s="201"/>
      <c r="IA1903" s="201"/>
      <c r="IB1903" s="201"/>
      <c r="IC1903" s="201"/>
      <c r="ID1903" s="201"/>
      <c r="IE1903" s="201"/>
      <c r="IF1903" s="201"/>
      <c r="IG1903" s="201"/>
      <c r="IH1903" s="201"/>
      <c r="II1903" s="201"/>
      <c r="IJ1903" s="201"/>
      <c r="IK1903" s="201"/>
      <c r="IL1903" s="201"/>
      <c r="IM1903" s="201"/>
      <c r="IN1903" s="201"/>
      <c r="IO1903" s="201"/>
      <c r="IP1903" s="201"/>
      <c r="IQ1903" s="201"/>
      <c r="IR1903" s="201"/>
      <c r="IS1903" s="201"/>
      <c r="IT1903" s="201"/>
      <c r="IU1903" s="201"/>
      <c r="IV1903" s="201"/>
      <c r="IW1903" s="201"/>
      <c r="IX1903" s="201"/>
      <c r="IY1903" s="201"/>
      <c r="IZ1903" s="201"/>
      <c r="JA1903" s="201"/>
      <c r="JB1903" s="201"/>
      <c r="JC1903" s="201"/>
      <c r="JD1903" s="201"/>
      <c r="JE1903" s="201"/>
      <c r="JF1903" s="201"/>
      <c r="JG1903" s="201"/>
      <c r="JH1903" s="201"/>
      <c r="JI1903" s="201"/>
      <c r="JJ1903" s="201"/>
      <c r="JK1903" s="201"/>
      <c r="JL1903" s="201"/>
      <c r="JM1903" s="201"/>
      <c r="JN1903" s="201"/>
    </row>
    <row r="1904" spans="1:274" s="682" customFormat="1" x14ac:dyDescent="0.25">
      <c r="A1904" s="637"/>
      <c r="B1904" s="637">
        <v>1</v>
      </c>
      <c r="C1904" s="1125" t="s">
        <v>466</v>
      </c>
      <c r="D1904" s="947"/>
      <c r="E1904" s="947"/>
      <c r="F1904" s="1571">
        <f t="shared" si="2506"/>
        <v>3640</v>
      </c>
      <c r="G1904" s="4034">
        <f t="shared" ref="G1904" si="2509">G1863+G1850+G1808</f>
        <v>3640</v>
      </c>
      <c r="H1904" s="1571">
        <f t="shared" si="2402"/>
        <v>0</v>
      </c>
      <c r="I1904" s="948">
        <f t="shared" si="2506"/>
        <v>2123</v>
      </c>
      <c r="J1904" s="948">
        <f t="shared" si="2506"/>
        <v>2123</v>
      </c>
      <c r="K1904" s="948">
        <f>K1809</f>
        <v>0</v>
      </c>
      <c r="L1904" s="3452">
        <f>L1863+L1850+L1808</f>
        <v>0</v>
      </c>
      <c r="M1904" s="1148"/>
      <c r="N1904" s="1148"/>
      <c r="O1904" s="1149"/>
      <c r="P1904" s="1149"/>
      <c r="Q1904" s="1149">
        <f t="shared" si="2403"/>
        <v>0</v>
      </c>
      <c r="R1904" s="1149"/>
      <c r="S1904" s="1149"/>
      <c r="T1904" s="1149"/>
      <c r="U1904" s="1149"/>
      <c r="V1904" s="1149"/>
      <c r="W1904" s="1935"/>
      <c r="X1904" s="1935"/>
      <c r="Y1904" s="1935"/>
      <c r="Z1904" s="1935"/>
      <c r="AA1904" s="1935"/>
      <c r="AB1904" s="1935"/>
      <c r="AC1904" s="1935"/>
      <c r="AD1904" s="1935"/>
      <c r="AE1904" s="1935"/>
      <c r="AF1904" s="1935"/>
      <c r="AG1904" s="3179"/>
      <c r="AH1904" s="1935"/>
      <c r="AI1904" s="1935"/>
      <c r="AJ1904" s="1989"/>
      <c r="AK1904" s="1989"/>
      <c r="AL1904" s="1935"/>
      <c r="AM1904" s="3702"/>
      <c r="AN1904" s="3928">
        <f t="shared" ref="AN1904" si="2510">AN1863+AN1850+AN1808</f>
        <v>0</v>
      </c>
      <c r="AO1904" s="4146"/>
      <c r="AP1904" s="4306">
        <f t="shared" si="2481"/>
        <v>0</v>
      </c>
      <c r="AQ1904" s="201"/>
      <c r="AR1904" s="201"/>
      <c r="AS1904" s="201"/>
      <c r="AT1904" s="201"/>
      <c r="AU1904" s="201"/>
      <c r="AV1904" s="201"/>
      <c r="AW1904" s="201"/>
      <c r="AX1904" s="201"/>
      <c r="AY1904" s="201"/>
      <c r="AZ1904" s="201"/>
      <c r="BA1904" s="201"/>
      <c r="BB1904" s="201"/>
      <c r="BC1904" s="201"/>
      <c r="BD1904" s="201"/>
      <c r="BE1904" s="201"/>
      <c r="BF1904" s="201"/>
      <c r="BG1904" s="201"/>
      <c r="BH1904" s="201"/>
      <c r="BI1904" s="201"/>
      <c r="BJ1904" s="201"/>
      <c r="BK1904" s="201"/>
      <c r="BL1904" s="201"/>
      <c r="BM1904" s="201"/>
      <c r="BN1904" s="201"/>
      <c r="BO1904" s="201"/>
      <c r="BP1904" s="201"/>
      <c r="BQ1904" s="201"/>
      <c r="BR1904" s="201"/>
      <c r="BS1904" s="201"/>
      <c r="BT1904" s="201"/>
      <c r="BU1904" s="201"/>
      <c r="BV1904" s="201"/>
      <c r="BW1904" s="201"/>
      <c r="BX1904" s="201"/>
      <c r="BY1904" s="201"/>
      <c r="BZ1904" s="201"/>
      <c r="CA1904" s="201"/>
      <c r="CB1904" s="201"/>
      <c r="CC1904" s="201"/>
      <c r="CD1904" s="201"/>
      <c r="CE1904" s="201"/>
      <c r="CF1904" s="201"/>
      <c r="CG1904" s="201"/>
      <c r="CH1904" s="201"/>
      <c r="CI1904" s="201"/>
      <c r="CJ1904" s="201"/>
      <c r="CK1904" s="201"/>
      <c r="CL1904" s="201"/>
      <c r="CM1904" s="201"/>
      <c r="CN1904" s="201"/>
      <c r="CO1904" s="201"/>
      <c r="CP1904" s="201"/>
      <c r="CQ1904" s="201"/>
      <c r="CR1904" s="201"/>
      <c r="CS1904" s="201"/>
      <c r="CT1904" s="201"/>
      <c r="CU1904" s="201"/>
      <c r="CV1904" s="201"/>
      <c r="CW1904" s="201"/>
      <c r="CX1904" s="201"/>
      <c r="CY1904" s="201"/>
      <c r="CZ1904" s="201"/>
      <c r="DA1904" s="201"/>
      <c r="DB1904" s="201"/>
      <c r="DC1904" s="201"/>
      <c r="DD1904" s="201"/>
      <c r="DE1904" s="201"/>
      <c r="DF1904" s="201"/>
      <c r="DG1904" s="201"/>
      <c r="DH1904" s="201"/>
      <c r="DI1904" s="201"/>
      <c r="DJ1904" s="201"/>
      <c r="DK1904" s="201"/>
      <c r="DL1904" s="201"/>
      <c r="DM1904" s="201"/>
      <c r="DN1904" s="201"/>
      <c r="DO1904" s="201"/>
      <c r="DP1904" s="201"/>
      <c r="DQ1904" s="201"/>
      <c r="DR1904" s="201"/>
      <c r="DS1904" s="201"/>
      <c r="DT1904" s="201"/>
      <c r="DU1904" s="201"/>
      <c r="DV1904" s="201"/>
      <c r="DW1904" s="201"/>
      <c r="DX1904" s="201"/>
      <c r="DY1904" s="201"/>
      <c r="DZ1904" s="201"/>
      <c r="EA1904" s="201"/>
      <c r="EB1904" s="201"/>
      <c r="EC1904" s="201"/>
      <c r="ED1904" s="201"/>
      <c r="EE1904" s="201"/>
      <c r="EF1904" s="201"/>
      <c r="EG1904" s="201"/>
      <c r="EH1904" s="201"/>
      <c r="EI1904" s="201"/>
      <c r="EJ1904" s="201"/>
      <c r="EK1904" s="201"/>
      <c r="EL1904" s="201"/>
      <c r="EM1904" s="201"/>
      <c r="EN1904" s="201"/>
      <c r="EO1904" s="201"/>
      <c r="EP1904" s="201"/>
      <c r="EQ1904" s="201"/>
      <c r="ER1904" s="201"/>
      <c r="ES1904" s="201"/>
      <c r="ET1904" s="201"/>
      <c r="EU1904" s="201"/>
      <c r="EV1904" s="201"/>
      <c r="EW1904" s="201"/>
      <c r="EX1904" s="201"/>
      <c r="EY1904" s="201"/>
      <c r="EZ1904" s="201"/>
      <c r="FA1904" s="201"/>
      <c r="FB1904" s="201"/>
      <c r="FC1904" s="201"/>
      <c r="FD1904" s="201"/>
      <c r="FE1904" s="201"/>
      <c r="FF1904" s="201"/>
      <c r="FG1904" s="201"/>
      <c r="FH1904" s="201"/>
      <c r="FI1904" s="201"/>
      <c r="FJ1904" s="201"/>
      <c r="FK1904" s="201"/>
      <c r="FL1904" s="201"/>
      <c r="FM1904" s="201"/>
      <c r="FN1904" s="201"/>
      <c r="FO1904" s="201"/>
      <c r="FP1904" s="201"/>
      <c r="FQ1904" s="201"/>
      <c r="FR1904" s="201"/>
      <c r="FS1904" s="201"/>
      <c r="FT1904" s="201"/>
      <c r="FU1904" s="201"/>
      <c r="FV1904" s="201"/>
      <c r="FW1904" s="201"/>
      <c r="FX1904" s="201"/>
      <c r="FY1904" s="201"/>
      <c r="FZ1904" s="201"/>
      <c r="GA1904" s="201"/>
      <c r="GB1904" s="201"/>
      <c r="GC1904" s="201"/>
      <c r="GD1904" s="201"/>
      <c r="GE1904" s="201"/>
      <c r="GF1904" s="201"/>
      <c r="GG1904" s="201"/>
      <c r="GH1904" s="201"/>
      <c r="GI1904" s="201"/>
      <c r="GJ1904" s="201"/>
      <c r="GK1904" s="201"/>
      <c r="GL1904" s="201"/>
      <c r="GM1904" s="201"/>
      <c r="GN1904" s="201"/>
      <c r="GO1904" s="201"/>
      <c r="GP1904" s="201"/>
      <c r="GQ1904" s="201"/>
      <c r="GR1904" s="201"/>
      <c r="GS1904" s="201"/>
      <c r="GT1904" s="201"/>
      <c r="GU1904" s="201"/>
      <c r="GV1904" s="201"/>
      <c r="GW1904" s="201"/>
      <c r="GX1904" s="201"/>
      <c r="GY1904" s="201"/>
      <c r="GZ1904" s="201"/>
      <c r="HA1904" s="201"/>
      <c r="HB1904" s="201"/>
      <c r="HC1904" s="201"/>
      <c r="HD1904" s="201"/>
      <c r="HE1904" s="201"/>
      <c r="HF1904" s="201"/>
      <c r="HG1904" s="201"/>
      <c r="HH1904" s="201"/>
      <c r="HI1904" s="201"/>
      <c r="HJ1904" s="201"/>
      <c r="HK1904" s="201"/>
      <c r="HL1904" s="201"/>
      <c r="HM1904" s="201"/>
      <c r="HN1904" s="201"/>
      <c r="HO1904" s="201"/>
      <c r="HP1904" s="201"/>
      <c r="HQ1904" s="201"/>
      <c r="HR1904" s="201"/>
      <c r="HS1904" s="201"/>
      <c r="HT1904" s="201"/>
      <c r="HU1904" s="201"/>
      <c r="HV1904" s="201"/>
      <c r="HW1904" s="201"/>
      <c r="HX1904" s="201"/>
      <c r="HY1904" s="201"/>
      <c r="HZ1904" s="201"/>
      <c r="IA1904" s="201"/>
      <c r="IB1904" s="201"/>
      <c r="IC1904" s="201"/>
      <c r="ID1904" s="201"/>
      <c r="IE1904" s="201"/>
      <c r="IF1904" s="201"/>
      <c r="IG1904" s="201"/>
      <c r="IH1904" s="201"/>
      <c r="II1904" s="201"/>
      <c r="IJ1904" s="201"/>
      <c r="IK1904" s="201"/>
      <c r="IL1904" s="201"/>
      <c r="IM1904" s="201"/>
      <c r="IN1904" s="201"/>
      <c r="IO1904" s="201"/>
      <c r="IP1904" s="201"/>
      <c r="IQ1904" s="201"/>
      <c r="IR1904" s="201"/>
      <c r="IS1904" s="201"/>
      <c r="IT1904" s="201"/>
      <c r="IU1904" s="201"/>
      <c r="IV1904" s="201"/>
      <c r="IW1904" s="201"/>
      <c r="IX1904" s="201"/>
      <c r="IY1904" s="201"/>
      <c r="IZ1904" s="201"/>
      <c r="JA1904" s="201"/>
      <c r="JB1904" s="201"/>
      <c r="JC1904" s="201"/>
      <c r="JD1904" s="201"/>
      <c r="JE1904" s="201"/>
      <c r="JF1904" s="201"/>
      <c r="JG1904" s="201"/>
      <c r="JH1904" s="201"/>
      <c r="JI1904" s="201"/>
      <c r="JJ1904" s="201"/>
      <c r="JK1904" s="201"/>
      <c r="JL1904" s="201"/>
      <c r="JM1904" s="201"/>
      <c r="JN1904" s="201"/>
    </row>
    <row r="1905" spans="1:274" s="682" customFormat="1" ht="30" x14ac:dyDescent="0.25">
      <c r="A1905" s="637"/>
      <c r="B1905" s="637">
        <v>1</v>
      </c>
      <c r="C1905" s="1125" t="s">
        <v>492</v>
      </c>
      <c r="D1905" s="947"/>
      <c r="E1905" s="947"/>
      <c r="F1905" s="1571"/>
      <c r="G1905" s="4034"/>
      <c r="H1905" s="1571">
        <f t="shared" si="2402"/>
        <v>0</v>
      </c>
      <c r="I1905" s="948"/>
      <c r="J1905" s="948"/>
      <c r="K1905" s="948"/>
      <c r="L1905" s="3452"/>
      <c r="M1905" s="1148"/>
      <c r="N1905" s="1148"/>
      <c r="O1905" s="1149"/>
      <c r="P1905" s="1149"/>
      <c r="Q1905" s="1149">
        <f t="shared" si="2403"/>
        <v>0</v>
      </c>
      <c r="R1905" s="1149"/>
      <c r="S1905" s="1149"/>
      <c r="T1905" s="1149"/>
      <c r="U1905" s="1149"/>
      <c r="V1905" s="1149"/>
      <c r="W1905" s="1935"/>
      <c r="X1905" s="1935"/>
      <c r="Y1905" s="1935"/>
      <c r="Z1905" s="1935"/>
      <c r="AA1905" s="1935"/>
      <c r="AB1905" s="1935"/>
      <c r="AC1905" s="1935"/>
      <c r="AD1905" s="1935"/>
      <c r="AE1905" s="1935"/>
      <c r="AF1905" s="1935"/>
      <c r="AG1905" s="3179"/>
      <c r="AH1905" s="1935"/>
      <c r="AI1905" s="1935"/>
      <c r="AJ1905" s="1989"/>
      <c r="AK1905" s="1989"/>
      <c r="AL1905" s="1935"/>
      <c r="AM1905" s="3702"/>
      <c r="AN1905" s="3928"/>
      <c r="AO1905" s="4146"/>
      <c r="AP1905" s="4306">
        <f t="shared" si="2481"/>
        <v>0</v>
      </c>
      <c r="AQ1905" s="201"/>
      <c r="AR1905" s="201"/>
      <c r="AS1905" s="201"/>
      <c r="AT1905" s="201"/>
      <c r="AU1905" s="201"/>
      <c r="AV1905" s="201"/>
      <c r="AW1905" s="201"/>
      <c r="AX1905" s="201"/>
      <c r="AY1905" s="201"/>
      <c r="AZ1905" s="201"/>
      <c r="BA1905" s="201"/>
      <c r="BB1905" s="201"/>
      <c r="BC1905" s="201"/>
      <c r="BD1905" s="201"/>
      <c r="BE1905" s="201"/>
      <c r="BF1905" s="201"/>
      <c r="BG1905" s="201"/>
      <c r="BH1905" s="201"/>
      <c r="BI1905" s="201"/>
      <c r="BJ1905" s="201"/>
      <c r="BK1905" s="201"/>
      <c r="BL1905" s="201"/>
      <c r="BM1905" s="201"/>
      <c r="BN1905" s="201"/>
      <c r="BO1905" s="201"/>
      <c r="BP1905" s="201"/>
      <c r="BQ1905" s="201"/>
      <c r="BR1905" s="201"/>
      <c r="BS1905" s="201"/>
      <c r="BT1905" s="201"/>
      <c r="BU1905" s="201"/>
      <c r="BV1905" s="201"/>
      <c r="BW1905" s="201"/>
      <c r="BX1905" s="201"/>
      <c r="BY1905" s="201"/>
      <c r="BZ1905" s="201"/>
      <c r="CA1905" s="201"/>
      <c r="CB1905" s="201"/>
      <c r="CC1905" s="201"/>
      <c r="CD1905" s="201"/>
      <c r="CE1905" s="201"/>
      <c r="CF1905" s="201"/>
      <c r="CG1905" s="201"/>
      <c r="CH1905" s="201"/>
      <c r="CI1905" s="201"/>
      <c r="CJ1905" s="201"/>
      <c r="CK1905" s="201"/>
      <c r="CL1905" s="201"/>
      <c r="CM1905" s="201"/>
      <c r="CN1905" s="201"/>
      <c r="CO1905" s="201"/>
      <c r="CP1905" s="201"/>
      <c r="CQ1905" s="201"/>
      <c r="CR1905" s="201"/>
      <c r="CS1905" s="201"/>
      <c r="CT1905" s="201"/>
      <c r="CU1905" s="201"/>
      <c r="CV1905" s="201"/>
      <c r="CW1905" s="201"/>
      <c r="CX1905" s="201"/>
      <c r="CY1905" s="201"/>
      <c r="CZ1905" s="201"/>
      <c r="DA1905" s="201"/>
      <c r="DB1905" s="201"/>
      <c r="DC1905" s="201"/>
      <c r="DD1905" s="201"/>
      <c r="DE1905" s="201"/>
      <c r="DF1905" s="201"/>
      <c r="DG1905" s="201"/>
      <c r="DH1905" s="201"/>
      <c r="DI1905" s="201"/>
      <c r="DJ1905" s="201"/>
      <c r="DK1905" s="201"/>
      <c r="DL1905" s="201"/>
      <c r="DM1905" s="201"/>
      <c r="DN1905" s="201"/>
      <c r="DO1905" s="201"/>
      <c r="DP1905" s="201"/>
      <c r="DQ1905" s="201"/>
      <c r="DR1905" s="201"/>
      <c r="DS1905" s="201"/>
      <c r="DT1905" s="201"/>
      <c r="DU1905" s="201"/>
      <c r="DV1905" s="201"/>
      <c r="DW1905" s="201"/>
      <c r="DX1905" s="201"/>
      <c r="DY1905" s="201"/>
      <c r="DZ1905" s="201"/>
      <c r="EA1905" s="201"/>
      <c r="EB1905" s="201"/>
      <c r="EC1905" s="201"/>
      <c r="ED1905" s="201"/>
      <c r="EE1905" s="201"/>
      <c r="EF1905" s="201"/>
      <c r="EG1905" s="201"/>
      <c r="EH1905" s="201"/>
      <c r="EI1905" s="201"/>
      <c r="EJ1905" s="201"/>
      <c r="EK1905" s="201"/>
      <c r="EL1905" s="201"/>
      <c r="EM1905" s="201"/>
      <c r="EN1905" s="201"/>
      <c r="EO1905" s="201"/>
      <c r="EP1905" s="201"/>
      <c r="EQ1905" s="201"/>
      <c r="ER1905" s="201"/>
      <c r="ES1905" s="201"/>
      <c r="ET1905" s="201"/>
      <c r="EU1905" s="201"/>
      <c r="EV1905" s="201"/>
      <c r="EW1905" s="201"/>
      <c r="EX1905" s="201"/>
      <c r="EY1905" s="201"/>
      <c r="EZ1905" s="201"/>
      <c r="FA1905" s="201"/>
      <c r="FB1905" s="201"/>
      <c r="FC1905" s="201"/>
      <c r="FD1905" s="201"/>
      <c r="FE1905" s="201"/>
      <c r="FF1905" s="201"/>
      <c r="FG1905" s="201"/>
      <c r="FH1905" s="201"/>
      <c r="FI1905" s="201"/>
      <c r="FJ1905" s="201"/>
      <c r="FK1905" s="201"/>
      <c r="FL1905" s="201"/>
      <c r="FM1905" s="201"/>
      <c r="FN1905" s="201"/>
      <c r="FO1905" s="201"/>
      <c r="FP1905" s="201"/>
      <c r="FQ1905" s="201"/>
      <c r="FR1905" s="201"/>
      <c r="FS1905" s="201"/>
      <c r="FT1905" s="201"/>
      <c r="FU1905" s="201"/>
      <c r="FV1905" s="201"/>
      <c r="FW1905" s="201"/>
      <c r="FX1905" s="201"/>
      <c r="FY1905" s="201"/>
      <c r="FZ1905" s="201"/>
      <c r="GA1905" s="201"/>
      <c r="GB1905" s="201"/>
      <c r="GC1905" s="201"/>
      <c r="GD1905" s="201"/>
      <c r="GE1905" s="201"/>
      <c r="GF1905" s="201"/>
      <c r="GG1905" s="201"/>
      <c r="GH1905" s="201"/>
      <c r="GI1905" s="201"/>
      <c r="GJ1905" s="201"/>
      <c r="GK1905" s="201"/>
      <c r="GL1905" s="201"/>
      <c r="GM1905" s="201"/>
      <c r="GN1905" s="201"/>
      <c r="GO1905" s="201"/>
      <c r="GP1905" s="201"/>
      <c r="GQ1905" s="201"/>
      <c r="GR1905" s="201"/>
      <c r="GS1905" s="201"/>
      <c r="GT1905" s="201"/>
      <c r="GU1905" s="201"/>
      <c r="GV1905" s="201"/>
      <c r="GW1905" s="201"/>
      <c r="GX1905" s="201"/>
      <c r="GY1905" s="201"/>
      <c r="GZ1905" s="201"/>
      <c r="HA1905" s="201"/>
      <c r="HB1905" s="201"/>
      <c r="HC1905" s="201"/>
      <c r="HD1905" s="201"/>
      <c r="HE1905" s="201"/>
      <c r="HF1905" s="201"/>
      <c r="HG1905" s="201"/>
      <c r="HH1905" s="201"/>
      <c r="HI1905" s="201"/>
      <c r="HJ1905" s="201"/>
      <c r="HK1905" s="201"/>
      <c r="HL1905" s="201"/>
      <c r="HM1905" s="201"/>
      <c r="HN1905" s="201"/>
      <c r="HO1905" s="201"/>
      <c r="HP1905" s="201"/>
      <c r="HQ1905" s="201"/>
      <c r="HR1905" s="201"/>
      <c r="HS1905" s="201"/>
      <c r="HT1905" s="201"/>
      <c r="HU1905" s="201"/>
      <c r="HV1905" s="201"/>
      <c r="HW1905" s="201"/>
      <c r="HX1905" s="201"/>
      <c r="HY1905" s="201"/>
      <c r="HZ1905" s="201"/>
      <c r="IA1905" s="201"/>
      <c r="IB1905" s="201"/>
      <c r="IC1905" s="201"/>
      <c r="ID1905" s="201"/>
      <c r="IE1905" s="201"/>
      <c r="IF1905" s="201"/>
      <c r="IG1905" s="201"/>
      <c r="IH1905" s="201"/>
      <c r="II1905" s="201"/>
      <c r="IJ1905" s="201"/>
      <c r="IK1905" s="201"/>
      <c r="IL1905" s="201"/>
      <c r="IM1905" s="201"/>
      <c r="IN1905" s="201"/>
      <c r="IO1905" s="201"/>
      <c r="IP1905" s="201"/>
      <c r="IQ1905" s="201"/>
      <c r="IR1905" s="201"/>
      <c r="IS1905" s="201"/>
      <c r="IT1905" s="201"/>
      <c r="IU1905" s="201"/>
      <c r="IV1905" s="201"/>
      <c r="IW1905" s="201"/>
      <c r="IX1905" s="201"/>
      <c r="IY1905" s="201"/>
      <c r="IZ1905" s="201"/>
      <c r="JA1905" s="201"/>
      <c r="JB1905" s="201"/>
      <c r="JC1905" s="201"/>
      <c r="JD1905" s="201"/>
      <c r="JE1905" s="201"/>
      <c r="JF1905" s="201"/>
      <c r="JG1905" s="201"/>
      <c r="JH1905" s="201"/>
      <c r="JI1905" s="201"/>
      <c r="JJ1905" s="201"/>
      <c r="JK1905" s="201"/>
      <c r="JL1905" s="201"/>
      <c r="JM1905" s="201"/>
      <c r="JN1905" s="201"/>
    </row>
    <row r="1906" spans="1:274" s="682" customFormat="1" ht="60" x14ac:dyDescent="0.25">
      <c r="A1906" s="637"/>
      <c r="B1906" s="637">
        <v>1</v>
      </c>
      <c r="C1906" s="1125" t="s">
        <v>468</v>
      </c>
      <c r="D1906" s="947"/>
      <c r="E1906" s="947"/>
      <c r="F1906" s="1571">
        <f>F1866+F1853+F1810</f>
        <v>0</v>
      </c>
      <c r="G1906" s="4034">
        <f>G1866+G1853+G1810</f>
        <v>0</v>
      </c>
      <c r="H1906" s="1571">
        <f t="shared" si="2402"/>
        <v>0</v>
      </c>
      <c r="I1906" s="1571">
        <f>I1866+I1853+I1810</f>
        <v>0</v>
      </c>
      <c r="J1906" s="1571">
        <f>J1866+J1853+J1810</f>
        <v>0</v>
      </c>
      <c r="K1906" s="948"/>
      <c r="L1906" s="3624">
        <f>L1866+L1853+L1810</f>
        <v>0</v>
      </c>
      <c r="M1906" s="1148"/>
      <c r="N1906" s="1148"/>
      <c r="O1906" s="1149"/>
      <c r="P1906" s="1149"/>
      <c r="Q1906" s="1149">
        <f t="shared" si="2403"/>
        <v>0</v>
      </c>
      <c r="R1906" s="1149"/>
      <c r="S1906" s="1149"/>
      <c r="T1906" s="1149"/>
      <c r="U1906" s="1149"/>
      <c r="V1906" s="1149"/>
      <c r="W1906" s="1935"/>
      <c r="X1906" s="1935"/>
      <c r="Y1906" s="1935"/>
      <c r="Z1906" s="1935"/>
      <c r="AA1906" s="1935"/>
      <c r="AB1906" s="1935"/>
      <c r="AC1906" s="1935"/>
      <c r="AD1906" s="1935"/>
      <c r="AE1906" s="1935"/>
      <c r="AF1906" s="1935"/>
      <c r="AG1906" s="3179"/>
      <c r="AH1906" s="1935"/>
      <c r="AI1906" s="1935"/>
      <c r="AJ1906" s="1989"/>
      <c r="AK1906" s="1989"/>
      <c r="AL1906" s="1935"/>
      <c r="AM1906" s="3702"/>
      <c r="AN1906" s="4034">
        <f>AN1866+AN1853+AN1810</f>
        <v>0</v>
      </c>
      <c r="AO1906" s="4146"/>
      <c r="AP1906" s="4306">
        <f t="shared" si="2481"/>
        <v>0</v>
      </c>
      <c r="AQ1906" s="201"/>
      <c r="AR1906" s="201"/>
      <c r="AS1906" s="201"/>
      <c r="AT1906" s="201"/>
      <c r="AU1906" s="201"/>
      <c r="AV1906" s="201"/>
      <c r="AW1906" s="201"/>
      <c r="AX1906" s="201"/>
      <c r="AY1906" s="201"/>
      <c r="AZ1906" s="201"/>
      <c r="BA1906" s="201"/>
      <c r="BB1906" s="201"/>
      <c r="BC1906" s="201"/>
      <c r="BD1906" s="201"/>
      <c r="BE1906" s="201"/>
      <c r="BF1906" s="201"/>
      <c r="BG1906" s="201"/>
      <c r="BH1906" s="201"/>
      <c r="BI1906" s="201"/>
      <c r="BJ1906" s="201"/>
      <c r="BK1906" s="201"/>
      <c r="BL1906" s="201"/>
      <c r="BM1906" s="201"/>
      <c r="BN1906" s="201"/>
      <c r="BO1906" s="201"/>
      <c r="BP1906" s="201"/>
      <c r="BQ1906" s="201"/>
      <c r="BR1906" s="201"/>
      <c r="BS1906" s="201"/>
      <c r="BT1906" s="201"/>
      <c r="BU1906" s="201"/>
      <c r="BV1906" s="201"/>
      <c r="BW1906" s="201"/>
      <c r="BX1906" s="201"/>
      <c r="BY1906" s="201"/>
      <c r="BZ1906" s="201"/>
      <c r="CA1906" s="201"/>
      <c r="CB1906" s="201"/>
      <c r="CC1906" s="201"/>
      <c r="CD1906" s="201"/>
      <c r="CE1906" s="201"/>
      <c r="CF1906" s="201"/>
      <c r="CG1906" s="201"/>
      <c r="CH1906" s="201"/>
      <c r="CI1906" s="201"/>
      <c r="CJ1906" s="201"/>
      <c r="CK1906" s="201"/>
      <c r="CL1906" s="201"/>
      <c r="CM1906" s="201"/>
      <c r="CN1906" s="201"/>
      <c r="CO1906" s="201"/>
      <c r="CP1906" s="201"/>
      <c r="CQ1906" s="201"/>
      <c r="CR1906" s="201"/>
      <c r="CS1906" s="201"/>
      <c r="CT1906" s="201"/>
      <c r="CU1906" s="201"/>
      <c r="CV1906" s="201"/>
      <c r="CW1906" s="201"/>
      <c r="CX1906" s="201"/>
      <c r="CY1906" s="201"/>
      <c r="CZ1906" s="201"/>
      <c r="DA1906" s="201"/>
      <c r="DB1906" s="201"/>
      <c r="DC1906" s="201"/>
      <c r="DD1906" s="201"/>
      <c r="DE1906" s="201"/>
      <c r="DF1906" s="201"/>
      <c r="DG1906" s="201"/>
      <c r="DH1906" s="201"/>
      <c r="DI1906" s="201"/>
      <c r="DJ1906" s="201"/>
      <c r="DK1906" s="201"/>
      <c r="DL1906" s="201"/>
      <c r="DM1906" s="201"/>
      <c r="DN1906" s="201"/>
      <c r="DO1906" s="201"/>
      <c r="DP1906" s="201"/>
      <c r="DQ1906" s="201"/>
      <c r="DR1906" s="201"/>
      <c r="DS1906" s="201"/>
      <c r="DT1906" s="201"/>
      <c r="DU1906" s="201"/>
      <c r="DV1906" s="201"/>
      <c r="DW1906" s="201"/>
      <c r="DX1906" s="201"/>
      <c r="DY1906" s="201"/>
      <c r="DZ1906" s="201"/>
      <c r="EA1906" s="201"/>
      <c r="EB1906" s="201"/>
      <c r="EC1906" s="201"/>
      <c r="ED1906" s="201"/>
      <c r="EE1906" s="201"/>
      <c r="EF1906" s="201"/>
      <c r="EG1906" s="201"/>
      <c r="EH1906" s="201"/>
      <c r="EI1906" s="201"/>
      <c r="EJ1906" s="201"/>
      <c r="EK1906" s="201"/>
      <c r="EL1906" s="201"/>
      <c r="EM1906" s="201"/>
      <c r="EN1906" s="201"/>
      <c r="EO1906" s="201"/>
      <c r="EP1906" s="201"/>
      <c r="EQ1906" s="201"/>
      <c r="ER1906" s="201"/>
      <c r="ES1906" s="201"/>
      <c r="ET1906" s="201"/>
      <c r="EU1906" s="201"/>
      <c r="EV1906" s="201"/>
      <c r="EW1906" s="201"/>
      <c r="EX1906" s="201"/>
      <c r="EY1906" s="201"/>
      <c r="EZ1906" s="201"/>
      <c r="FA1906" s="201"/>
      <c r="FB1906" s="201"/>
      <c r="FC1906" s="201"/>
      <c r="FD1906" s="201"/>
      <c r="FE1906" s="201"/>
      <c r="FF1906" s="201"/>
      <c r="FG1906" s="201"/>
      <c r="FH1906" s="201"/>
      <c r="FI1906" s="201"/>
      <c r="FJ1906" s="201"/>
      <c r="FK1906" s="201"/>
      <c r="FL1906" s="201"/>
      <c r="FM1906" s="201"/>
      <c r="FN1906" s="201"/>
      <c r="FO1906" s="201"/>
      <c r="FP1906" s="201"/>
      <c r="FQ1906" s="201"/>
      <c r="FR1906" s="201"/>
      <c r="FS1906" s="201"/>
      <c r="FT1906" s="201"/>
      <c r="FU1906" s="201"/>
      <c r="FV1906" s="201"/>
      <c r="FW1906" s="201"/>
      <c r="FX1906" s="201"/>
      <c r="FY1906" s="201"/>
      <c r="FZ1906" s="201"/>
      <c r="GA1906" s="201"/>
      <c r="GB1906" s="201"/>
      <c r="GC1906" s="201"/>
      <c r="GD1906" s="201"/>
      <c r="GE1906" s="201"/>
      <c r="GF1906" s="201"/>
      <c r="GG1906" s="201"/>
      <c r="GH1906" s="201"/>
      <c r="GI1906" s="201"/>
      <c r="GJ1906" s="201"/>
      <c r="GK1906" s="201"/>
      <c r="GL1906" s="201"/>
      <c r="GM1906" s="201"/>
      <c r="GN1906" s="201"/>
      <c r="GO1906" s="201"/>
      <c r="GP1906" s="201"/>
      <c r="GQ1906" s="201"/>
      <c r="GR1906" s="201"/>
      <c r="GS1906" s="201"/>
      <c r="GT1906" s="201"/>
      <c r="GU1906" s="201"/>
      <c r="GV1906" s="201"/>
      <c r="GW1906" s="201"/>
      <c r="GX1906" s="201"/>
      <c r="GY1906" s="201"/>
      <c r="GZ1906" s="201"/>
      <c r="HA1906" s="201"/>
      <c r="HB1906" s="201"/>
      <c r="HC1906" s="201"/>
      <c r="HD1906" s="201"/>
      <c r="HE1906" s="201"/>
      <c r="HF1906" s="201"/>
      <c r="HG1906" s="201"/>
      <c r="HH1906" s="201"/>
      <c r="HI1906" s="201"/>
      <c r="HJ1906" s="201"/>
      <c r="HK1906" s="201"/>
      <c r="HL1906" s="201"/>
      <c r="HM1906" s="201"/>
      <c r="HN1906" s="201"/>
      <c r="HO1906" s="201"/>
      <c r="HP1906" s="201"/>
      <c r="HQ1906" s="201"/>
      <c r="HR1906" s="201"/>
      <c r="HS1906" s="201"/>
      <c r="HT1906" s="201"/>
      <c r="HU1906" s="201"/>
      <c r="HV1906" s="201"/>
      <c r="HW1906" s="201"/>
      <c r="HX1906" s="201"/>
      <c r="HY1906" s="201"/>
      <c r="HZ1906" s="201"/>
      <c r="IA1906" s="201"/>
      <c r="IB1906" s="201"/>
      <c r="IC1906" s="201"/>
      <c r="ID1906" s="201"/>
      <c r="IE1906" s="201"/>
      <c r="IF1906" s="201"/>
      <c r="IG1906" s="201"/>
      <c r="IH1906" s="201"/>
      <c r="II1906" s="201"/>
      <c r="IJ1906" s="201"/>
      <c r="IK1906" s="201"/>
      <c r="IL1906" s="201"/>
      <c r="IM1906" s="201"/>
      <c r="IN1906" s="201"/>
      <c r="IO1906" s="201"/>
      <c r="IP1906" s="201"/>
      <c r="IQ1906" s="201"/>
      <c r="IR1906" s="201"/>
      <c r="IS1906" s="201"/>
      <c r="IT1906" s="201"/>
      <c r="IU1906" s="201"/>
      <c r="IV1906" s="201"/>
      <c r="IW1906" s="201"/>
      <c r="IX1906" s="201"/>
      <c r="IY1906" s="201"/>
      <c r="IZ1906" s="201"/>
      <c r="JA1906" s="201"/>
      <c r="JB1906" s="201"/>
      <c r="JC1906" s="201"/>
      <c r="JD1906" s="201"/>
      <c r="JE1906" s="201"/>
      <c r="JF1906" s="201"/>
      <c r="JG1906" s="201"/>
      <c r="JH1906" s="201"/>
      <c r="JI1906" s="201"/>
      <c r="JJ1906" s="201"/>
      <c r="JK1906" s="201"/>
      <c r="JL1906" s="201"/>
      <c r="JM1906" s="201"/>
      <c r="JN1906" s="201"/>
    </row>
    <row r="1907" spans="1:274" s="682" customFormat="1" ht="45" x14ac:dyDescent="0.25">
      <c r="A1907" s="637"/>
      <c r="B1907" s="637">
        <v>1</v>
      </c>
      <c r="C1907" s="2567" t="s">
        <v>469</v>
      </c>
      <c r="D1907" s="947"/>
      <c r="E1907" s="947"/>
      <c r="F1907" s="1571">
        <f>F1865+F1852</f>
        <v>80</v>
      </c>
      <c r="G1907" s="4034">
        <f>G1865+G1852</f>
        <v>80</v>
      </c>
      <c r="H1907" s="1571">
        <f t="shared" si="2402"/>
        <v>0</v>
      </c>
      <c r="I1907" s="948">
        <f>I1865+I1852</f>
        <v>47</v>
      </c>
      <c r="J1907" s="948">
        <f>J1865+J1852</f>
        <v>48</v>
      </c>
      <c r="K1907" s="948">
        <f>J1907/I1907*100</f>
        <v>102.12765957446808</v>
      </c>
      <c r="L1907" s="3452">
        <f>L1865+L1852</f>
        <v>0</v>
      </c>
      <c r="M1907" s="1148"/>
      <c r="N1907" s="1148"/>
      <c r="O1907" s="1149"/>
      <c r="P1907" s="1149"/>
      <c r="Q1907" s="1149">
        <f t="shared" si="2403"/>
        <v>0</v>
      </c>
      <c r="R1907" s="1149"/>
      <c r="S1907" s="1149"/>
      <c r="T1907" s="1149"/>
      <c r="U1907" s="1149"/>
      <c r="V1907" s="1149"/>
      <c r="W1907" s="1935"/>
      <c r="X1907" s="1935"/>
      <c r="Y1907" s="1935"/>
      <c r="Z1907" s="1935"/>
      <c r="AA1907" s="1935"/>
      <c r="AB1907" s="1935"/>
      <c r="AC1907" s="1935"/>
      <c r="AD1907" s="1935"/>
      <c r="AE1907" s="1935"/>
      <c r="AF1907" s="1935"/>
      <c r="AG1907" s="3179"/>
      <c r="AH1907" s="1935"/>
      <c r="AI1907" s="1935"/>
      <c r="AJ1907" s="1989"/>
      <c r="AK1907" s="1989"/>
      <c r="AL1907" s="1935"/>
      <c r="AM1907" s="3702"/>
      <c r="AN1907" s="3928">
        <f>AN1865+AN1852</f>
        <v>0</v>
      </c>
      <c r="AO1907" s="4146"/>
      <c r="AP1907" s="4306">
        <f t="shared" si="2481"/>
        <v>0</v>
      </c>
      <c r="AQ1907" s="201"/>
      <c r="AR1907" s="201"/>
      <c r="AS1907" s="201"/>
      <c r="AT1907" s="201"/>
      <c r="AU1907" s="201"/>
      <c r="AV1907" s="201"/>
      <c r="AW1907" s="201"/>
      <c r="AX1907" s="201"/>
      <c r="AY1907" s="201"/>
      <c r="AZ1907" s="201"/>
      <c r="BA1907" s="201"/>
      <c r="BB1907" s="201"/>
      <c r="BC1907" s="201"/>
      <c r="BD1907" s="201"/>
      <c r="BE1907" s="201"/>
      <c r="BF1907" s="201"/>
      <c r="BG1907" s="201"/>
      <c r="BH1907" s="201"/>
      <c r="BI1907" s="201"/>
      <c r="BJ1907" s="201"/>
      <c r="BK1907" s="201"/>
      <c r="BL1907" s="201"/>
      <c r="BM1907" s="201"/>
      <c r="BN1907" s="201"/>
      <c r="BO1907" s="201"/>
      <c r="BP1907" s="201"/>
      <c r="BQ1907" s="201"/>
      <c r="BR1907" s="201"/>
      <c r="BS1907" s="201"/>
      <c r="BT1907" s="201"/>
      <c r="BU1907" s="201"/>
      <c r="BV1907" s="201"/>
      <c r="BW1907" s="201"/>
      <c r="BX1907" s="201"/>
      <c r="BY1907" s="201"/>
      <c r="BZ1907" s="201"/>
      <c r="CA1907" s="201"/>
      <c r="CB1907" s="201"/>
      <c r="CC1907" s="201"/>
      <c r="CD1907" s="201"/>
      <c r="CE1907" s="201"/>
      <c r="CF1907" s="201"/>
      <c r="CG1907" s="201"/>
      <c r="CH1907" s="201"/>
      <c r="CI1907" s="201"/>
      <c r="CJ1907" s="201"/>
      <c r="CK1907" s="201"/>
      <c r="CL1907" s="201"/>
      <c r="CM1907" s="201"/>
      <c r="CN1907" s="201"/>
      <c r="CO1907" s="201"/>
      <c r="CP1907" s="201"/>
      <c r="CQ1907" s="201"/>
      <c r="CR1907" s="201"/>
      <c r="CS1907" s="201"/>
      <c r="CT1907" s="201"/>
      <c r="CU1907" s="201"/>
      <c r="CV1907" s="201"/>
      <c r="CW1907" s="201"/>
      <c r="CX1907" s="201"/>
      <c r="CY1907" s="201"/>
      <c r="CZ1907" s="201"/>
      <c r="DA1907" s="201"/>
      <c r="DB1907" s="201"/>
      <c r="DC1907" s="201"/>
      <c r="DD1907" s="201"/>
      <c r="DE1907" s="201"/>
      <c r="DF1907" s="201"/>
      <c r="DG1907" s="201"/>
      <c r="DH1907" s="201"/>
      <c r="DI1907" s="201"/>
      <c r="DJ1907" s="201"/>
      <c r="DK1907" s="201"/>
      <c r="DL1907" s="201"/>
      <c r="DM1907" s="201"/>
      <c r="DN1907" s="201"/>
      <c r="DO1907" s="201"/>
      <c r="DP1907" s="201"/>
      <c r="DQ1907" s="201"/>
      <c r="DR1907" s="201"/>
      <c r="DS1907" s="201"/>
      <c r="DT1907" s="201"/>
      <c r="DU1907" s="201"/>
      <c r="DV1907" s="201"/>
      <c r="DW1907" s="201"/>
      <c r="DX1907" s="201"/>
      <c r="DY1907" s="201"/>
      <c r="DZ1907" s="201"/>
      <c r="EA1907" s="201"/>
      <c r="EB1907" s="201"/>
      <c r="EC1907" s="201"/>
      <c r="ED1907" s="201"/>
      <c r="EE1907" s="201"/>
      <c r="EF1907" s="201"/>
      <c r="EG1907" s="201"/>
      <c r="EH1907" s="201"/>
      <c r="EI1907" s="201"/>
      <c r="EJ1907" s="201"/>
      <c r="EK1907" s="201"/>
      <c r="EL1907" s="201"/>
      <c r="EM1907" s="201"/>
      <c r="EN1907" s="201"/>
      <c r="EO1907" s="201"/>
      <c r="EP1907" s="201"/>
      <c r="EQ1907" s="201"/>
      <c r="ER1907" s="201"/>
      <c r="ES1907" s="201"/>
      <c r="ET1907" s="201"/>
      <c r="EU1907" s="201"/>
      <c r="EV1907" s="201"/>
      <c r="EW1907" s="201"/>
      <c r="EX1907" s="201"/>
      <c r="EY1907" s="201"/>
      <c r="EZ1907" s="201"/>
      <c r="FA1907" s="201"/>
      <c r="FB1907" s="201"/>
      <c r="FC1907" s="201"/>
      <c r="FD1907" s="201"/>
      <c r="FE1907" s="201"/>
      <c r="FF1907" s="201"/>
      <c r="FG1907" s="201"/>
      <c r="FH1907" s="201"/>
      <c r="FI1907" s="201"/>
      <c r="FJ1907" s="201"/>
      <c r="FK1907" s="201"/>
      <c r="FL1907" s="201"/>
      <c r="FM1907" s="201"/>
      <c r="FN1907" s="201"/>
      <c r="FO1907" s="201"/>
      <c r="FP1907" s="201"/>
      <c r="FQ1907" s="201"/>
      <c r="FR1907" s="201"/>
      <c r="FS1907" s="201"/>
      <c r="FT1907" s="201"/>
      <c r="FU1907" s="201"/>
      <c r="FV1907" s="201"/>
      <c r="FW1907" s="201"/>
      <c r="FX1907" s="201"/>
      <c r="FY1907" s="201"/>
      <c r="FZ1907" s="201"/>
      <c r="GA1907" s="201"/>
      <c r="GB1907" s="201"/>
      <c r="GC1907" s="201"/>
      <c r="GD1907" s="201"/>
      <c r="GE1907" s="201"/>
      <c r="GF1907" s="201"/>
      <c r="GG1907" s="201"/>
      <c r="GH1907" s="201"/>
      <c r="GI1907" s="201"/>
      <c r="GJ1907" s="201"/>
      <c r="GK1907" s="201"/>
      <c r="GL1907" s="201"/>
      <c r="GM1907" s="201"/>
      <c r="GN1907" s="201"/>
      <c r="GO1907" s="201"/>
      <c r="GP1907" s="201"/>
      <c r="GQ1907" s="201"/>
      <c r="GR1907" s="201"/>
      <c r="GS1907" s="201"/>
      <c r="GT1907" s="201"/>
      <c r="GU1907" s="201"/>
      <c r="GV1907" s="201"/>
      <c r="GW1907" s="201"/>
      <c r="GX1907" s="201"/>
      <c r="GY1907" s="201"/>
      <c r="GZ1907" s="201"/>
      <c r="HA1907" s="201"/>
      <c r="HB1907" s="201"/>
      <c r="HC1907" s="201"/>
      <c r="HD1907" s="201"/>
      <c r="HE1907" s="201"/>
      <c r="HF1907" s="201"/>
      <c r="HG1907" s="201"/>
      <c r="HH1907" s="201"/>
      <c r="HI1907" s="201"/>
      <c r="HJ1907" s="201"/>
      <c r="HK1907" s="201"/>
      <c r="HL1907" s="201"/>
      <c r="HM1907" s="201"/>
      <c r="HN1907" s="201"/>
      <c r="HO1907" s="201"/>
      <c r="HP1907" s="201"/>
      <c r="HQ1907" s="201"/>
      <c r="HR1907" s="201"/>
      <c r="HS1907" s="201"/>
      <c r="HT1907" s="201"/>
      <c r="HU1907" s="201"/>
      <c r="HV1907" s="201"/>
      <c r="HW1907" s="201"/>
      <c r="HX1907" s="201"/>
      <c r="HY1907" s="201"/>
      <c r="HZ1907" s="201"/>
      <c r="IA1907" s="201"/>
      <c r="IB1907" s="201"/>
      <c r="IC1907" s="201"/>
      <c r="ID1907" s="201"/>
      <c r="IE1907" s="201"/>
      <c r="IF1907" s="201"/>
      <c r="IG1907" s="201"/>
      <c r="IH1907" s="201"/>
      <c r="II1907" s="201"/>
      <c r="IJ1907" s="201"/>
      <c r="IK1907" s="201"/>
      <c r="IL1907" s="201"/>
      <c r="IM1907" s="201"/>
      <c r="IN1907" s="201"/>
      <c r="IO1907" s="201"/>
      <c r="IP1907" s="201"/>
      <c r="IQ1907" s="201"/>
      <c r="IR1907" s="201"/>
      <c r="IS1907" s="201"/>
      <c r="IT1907" s="201"/>
      <c r="IU1907" s="201"/>
      <c r="IV1907" s="201"/>
      <c r="IW1907" s="201"/>
      <c r="IX1907" s="201"/>
      <c r="IY1907" s="201"/>
      <c r="IZ1907" s="201"/>
      <c r="JA1907" s="201"/>
      <c r="JB1907" s="201"/>
      <c r="JC1907" s="201"/>
      <c r="JD1907" s="201"/>
      <c r="JE1907" s="201"/>
      <c r="JF1907" s="201"/>
      <c r="JG1907" s="201"/>
      <c r="JH1907" s="201"/>
      <c r="JI1907" s="201"/>
      <c r="JJ1907" s="201"/>
      <c r="JK1907" s="201"/>
      <c r="JL1907" s="201"/>
      <c r="JM1907" s="201"/>
      <c r="JN1907" s="201"/>
    </row>
    <row r="1908" spans="1:274" s="682" customFormat="1" ht="45" x14ac:dyDescent="0.25">
      <c r="A1908" s="637"/>
      <c r="B1908" s="637"/>
      <c r="C1908" s="2567" t="s">
        <v>562</v>
      </c>
      <c r="D1908" s="947"/>
      <c r="E1908" s="947"/>
      <c r="F1908" s="1571">
        <f>F1812</f>
        <v>1112</v>
      </c>
      <c r="G1908" s="4034">
        <f>G1812</f>
        <v>1112</v>
      </c>
      <c r="H1908" s="1571">
        <f t="shared" si="2402"/>
        <v>0</v>
      </c>
      <c r="I1908" s="948">
        <f t="shared" ref="I1908:K1908" si="2511">I1812</f>
        <v>0</v>
      </c>
      <c r="J1908" s="948">
        <f t="shared" si="2511"/>
        <v>0</v>
      </c>
      <c r="K1908" s="948" t="e">
        <f t="shared" si="2511"/>
        <v>#DIV/0!</v>
      </c>
      <c r="L1908" s="3452"/>
      <c r="M1908" s="1148"/>
      <c r="N1908" s="1148"/>
      <c r="O1908" s="1149"/>
      <c r="P1908" s="1149"/>
      <c r="Q1908" s="1149">
        <f t="shared" si="2403"/>
        <v>0</v>
      </c>
      <c r="R1908" s="1149"/>
      <c r="S1908" s="1149"/>
      <c r="T1908" s="1149"/>
      <c r="U1908" s="1149"/>
      <c r="V1908" s="1149"/>
      <c r="W1908" s="1935"/>
      <c r="X1908" s="1935"/>
      <c r="Y1908" s="1935"/>
      <c r="Z1908" s="1935"/>
      <c r="AA1908" s="1935"/>
      <c r="AB1908" s="1935"/>
      <c r="AC1908" s="1935"/>
      <c r="AD1908" s="1935"/>
      <c r="AE1908" s="1935"/>
      <c r="AF1908" s="1935"/>
      <c r="AG1908" s="3179"/>
      <c r="AH1908" s="1935"/>
      <c r="AI1908" s="1935"/>
      <c r="AJ1908" s="1989"/>
      <c r="AK1908" s="1989"/>
      <c r="AL1908" s="1935"/>
      <c r="AM1908" s="3702"/>
      <c r="AN1908" s="3928"/>
      <c r="AO1908" s="4146"/>
      <c r="AP1908" s="4306">
        <f t="shared" si="2481"/>
        <v>0</v>
      </c>
      <c r="AQ1908" s="201"/>
      <c r="AR1908" s="201"/>
      <c r="AS1908" s="201"/>
      <c r="AT1908" s="201"/>
      <c r="AU1908" s="201"/>
      <c r="AV1908" s="201"/>
      <c r="AW1908" s="201"/>
      <c r="AX1908" s="201"/>
      <c r="AY1908" s="201"/>
      <c r="AZ1908" s="201"/>
      <c r="BA1908" s="201"/>
      <c r="BB1908" s="201"/>
      <c r="BC1908" s="201"/>
      <c r="BD1908" s="201"/>
      <c r="BE1908" s="201"/>
      <c r="BF1908" s="201"/>
      <c r="BG1908" s="201"/>
      <c r="BH1908" s="201"/>
      <c r="BI1908" s="201"/>
      <c r="BJ1908" s="201"/>
      <c r="BK1908" s="201"/>
      <c r="BL1908" s="201"/>
      <c r="BM1908" s="201"/>
      <c r="BN1908" s="201"/>
      <c r="BO1908" s="201"/>
      <c r="BP1908" s="201"/>
      <c r="BQ1908" s="201"/>
      <c r="BR1908" s="201"/>
      <c r="BS1908" s="201"/>
      <c r="BT1908" s="201"/>
      <c r="BU1908" s="201"/>
      <c r="BV1908" s="201"/>
      <c r="BW1908" s="201"/>
      <c r="BX1908" s="201"/>
      <c r="BY1908" s="201"/>
      <c r="BZ1908" s="201"/>
      <c r="CA1908" s="201"/>
      <c r="CB1908" s="201"/>
      <c r="CC1908" s="201"/>
      <c r="CD1908" s="201"/>
      <c r="CE1908" s="201"/>
      <c r="CF1908" s="201"/>
      <c r="CG1908" s="201"/>
      <c r="CH1908" s="201"/>
      <c r="CI1908" s="201"/>
      <c r="CJ1908" s="201"/>
      <c r="CK1908" s="201"/>
      <c r="CL1908" s="201"/>
      <c r="CM1908" s="201"/>
      <c r="CN1908" s="201"/>
      <c r="CO1908" s="201"/>
      <c r="CP1908" s="201"/>
      <c r="CQ1908" s="201"/>
      <c r="CR1908" s="201"/>
      <c r="CS1908" s="201"/>
      <c r="CT1908" s="201"/>
      <c r="CU1908" s="201"/>
      <c r="CV1908" s="201"/>
      <c r="CW1908" s="201"/>
      <c r="CX1908" s="201"/>
      <c r="CY1908" s="201"/>
      <c r="CZ1908" s="201"/>
      <c r="DA1908" s="201"/>
      <c r="DB1908" s="201"/>
      <c r="DC1908" s="201"/>
      <c r="DD1908" s="201"/>
      <c r="DE1908" s="201"/>
      <c r="DF1908" s="201"/>
      <c r="DG1908" s="201"/>
      <c r="DH1908" s="201"/>
      <c r="DI1908" s="201"/>
      <c r="DJ1908" s="201"/>
      <c r="DK1908" s="201"/>
      <c r="DL1908" s="201"/>
      <c r="DM1908" s="201"/>
      <c r="DN1908" s="201"/>
      <c r="DO1908" s="201"/>
      <c r="DP1908" s="201"/>
      <c r="DQ1908" s="201"/>
      <c r="DR1908" s="201"/>
      <c r="DS1908" s="201"/>
      <c r="DT1908" s="201"/>
      <c r="DU1908" s="201"/>
      <c r="DV1908" s="201"/>
      <c r="DW1908" s="201"/>
      <c r="DX1908" s="201"/>
      <c r="DY1908" s="201"/>
      <c r="DZ1908" s="201"/>
      <c r="EA1908" s="201"/>
      <c r="EB1908" s="201"/>
      <c r="EC1908" s="201"/>
      <c r="ED1908" s="201"/>
      <c r="EE1908" s="201"/>
      <c r="EF1908" s="201"/>
      <c r="EG1908" s="201"/>
      <c r="EH1908" s="201"/>
      <c r="EI1908" s="201"/>
      <c r="EJ1908" s="201"/>
      <c r="EK1908" s="201"/>
      <c r="EL1908" s="201"/>
      <c r="EM1908" s="201"/>
      <c r="EN1908" s="201"/>
      <c r="EO1908" s="201"/>
      <c r="EP1908" s="201"/>
      <c r="EQ1908" s="201"/>
      <c r="ER1908" s="201"/>
      <c r="ES1908" s="201"/>
      <c r="ET1908" s="201"/>
      <c r="EU1908" s="201"/>
      <c r="EV1908" s="201"/>
      <c r="EW1908" s="201"/>
      <c r="EX1908" s="201"/>
      <c r="EY1908" s="201"/>
      <c r="EZ1908" s="201"/>
      <c r="FA1908" s="201"/>
      <c r="FB1908" s="201"/>
      <c r="FC1908" s="201"/>
      <c r="FD1908" s="201"/>
      <c r="FE1908" s="201"/>
      <c r="FF1908" s="201"/>
      <c r="FG1908" s="201"/>
      <c r="FH1908" s="201"/>
      <c r="FI1908" s="201"/>
      <c r="FJ1908" s="201"/>
      <c r="FK1908" s="201"/>
      <c r="FL1908" s="201"/>
      <c r="FM1908" s="201"/>
      <c r="FN1908" s="201"/>
      <c r="FO1908" s="201"/>
      <c r="FP1908" s="201"/>
      <c r="FQ1908" s="201"/>
      <c r="FR1908" s="201"/>
      <c r="FS1908" s="201"/>
      <c r="FT1908" s="201"/>
      <c r="FU1908" s="201"/>
      <c r="FV1908" s="201"/>
      <c r="FW1908" s="201"/>
      <c r="FX1908" s="201"/>
      <c r="FY1908" s="201"/>
      <c r="FZ1908" s="201"/>
      <c r="GA1908" s="201"/>
      <c r="GB1908" s="201"/>
      <c r="GC1908" s="201"/>
      <c r="GD1908" s="201"/>
      <c r="GE1908" s="201"/>
      <c r="GF1908" s="201"/>
      <c r="GG1908" s="201"/>
      <c r="GH1908" s="201"/>
      <c r="GI1908" s="201"/>
      <c r="GJ1908" s="201"/>
      <c r="GK1908" s="201"/>
      <c r="GL1908" s="201"/>
      <c r="GM1908" s="201"/>
      <c r="GN1908" s="201"/>
      <c r="GO1908" s="201"/>
      <c r="GP1908" s="201"/>
      <c r="GQ1908" s="201"/>
      <c r="GR1908" s="201"/>
      <c r="GS1908" s="201"/>
      <c r="GT1908" s="201"/>
      <c r="GU1908" s="201"/>
      <c r="GV1908" s="201"/>
      <c r="GW1908" s="201"/>
      <c r="GX1908" s="201"/>
      <c r="GY1908" s="201"/>
      <c r="GZ1908" s="201"/>
      <c r="HA1908" s="201"/>
      <c r="HB1908" s="201"/>
      <c r="HC1908" s="201"/>
      <c r="HD1908" s="201"/>
      <c r="HE1908" s="201"/>
      <c r="HF1908" s="201"/>
      <c r="HG1908" s="201"/>
      <c r="HH1908" s="201"/>
      <c r="HI1908" s="201"/>
      <c r="HJ1908" s="201"/>
      <c r="HK1908" s="201"/>
      <c r="HL1908" s="201"/>
      <c r="HM1908" s="201"/>
      <c r="HN1908" s="201"/>
      <c r="HO1908" s="201"/>
      <c r="HP1908" s="201"/>
      <c r="HQ1908" s="201"/>
      <c r="HR1908" s="201"/>
      <c r="HS1908" s="201"/>
      <c r="HT1908" s="201"/>
      <c r="HU1908" s="201"/>
      <c r="HV1908" s="201"/>
      <c r="HW1908" s="201"/>
      <c r="HX1908" s="201"/>
      <c r="HY1908" s="201"/>
      <c r="HZ1908" s="201"/>
      <c r="IA1908" s="201"/>
      <c r="IB1908" s="201"/>
      <c r="IC1908" s="201"/>
      <c r="ID1908" s="201"/>
      <c r="IE1908" s="201"/>
      <c r="IF1908" s="201"/>
      <c r="IG1908" s="201"/>
      <c r="IH1908" s="201"/>
      <c r="II1908" s="201"/>
      <c r="IJ1908" s="201"/>
      <c r="IK1908" s="201"/>
      <c r="IL1908" s="201"/>
      <c r="IM1908" s="201"/>
      <c r="IN1908" s="201"/>
      <c r="IO1908" s="201"/>
      <c r="IP1908" s="201"/>
      <c r="IQ1908" s="201"/>
      <c r="IR1908" s="201"/>
      <c r="IS1908" s="201"/>
      <c r="IT1908" s="201"/>
      <c r="IU1908" s="201"/>
      <c r="IV1908" s="201"/>
      <c r="IW1908" s="201"/>
      <c r="IX1908" s="201"/>
      <c r="IY1908" s="201"/>
      <c r="IZ1908" s="201"/>
      <c r="JA1908" s="201"/>
      <c r="JB1908" s="201"/>
      <c r="JC1908" s="201"/>
      <c r="JD1908" s="201"/>
      <c r="JE1908" s="201"/>
      <c r="JF1908" s="201"/>
      <c r="JG1908" s="201"/>
      <c r="JH1908" s="201"/>
      <c r="JI1908" s="201"/>
      <c r="JJ1908" s="201"/>
      <c r="JK1908" s="201"/>
      <c r="JL1908" s="201"/>
      <c r="JM1908" s="201"/>
      <c r="JN1908" s="201"/>
    </row>
    <row r="1909" spans="1:274" s="682" customFormat="1" ht="29.25" x14ac:dyDescent="0.25">
      <c r="A1909" s="637"/>
      <c r="B1909" s="637">
        <v>1</v>
      </c>
      <c r="C1909" s="1771" t="s">
        <v>477</v>
      </c>
      <c r="D1909" s="947"/>
      <c r="E1909" s="947"/>
      <c r="F1909" s="1571"/>
      <c r="G1909" s="4034"/>
      <c r="H1909" s="1571">
        <f t="shared" si="2402"/>
        <v>0</v>
      </c>
      <c r="I1909" s="948"/>
      <c r="J1909" s="948"/>
      <c r="K1909" s="948"/>
      <c r="L1909" s="3452"/>
      <c r="M1909" s="1148"/>
      <c r="N1909" s="1148"/>
      <c r="O1909" s="1149"/>
      <c r="P1909" s="1149"/>
      <c r="Q1909" s="1149">
        <f t="shared" si="2403"/>
        <v>0</v>
      </c>
      <c r="R1909" s="1149"/>
      <c r="S1909" s="1149"/>
      <c r="T1909" s="1149"/>
      <c r="U1909" s="1149"/>
      <c r="V1909" s="1149"/>
      <c r="W1909" s="1935"/>
      <c r="X1909" s="1935"/>
      <c r="Y1909" s="1935"/>
      <c r="Z1909" s="1935"/>
      <c r="AA1909" s="1935"/>
      <c r="AB1909" s="1935"/>
      <c r="AC1909" s="1935"/>
      <c r="AD1909" s="1935"/>
      <c r="AE1909" s="1935"/>
      <c r="AF1909" s="1935"/>
      <c r="AG1909" s="3179"/>
      <c r="AH1909" s="1935"/>
      <c r="AI1909" s="1935"/>
      <c r="AJ1909" s="1989"/>
      <c r="AK1909" s="1989"/>
      <c r="AL1909" s="1935"/>
      <c r="AM1909" s="3702"/>
      <c r="AN1909" s="3928"/>
      <c r="AO1909" s="4146"/>
      <c r="AP1909" s="4306">
        <f t="shared" si="2481"/>
        <v>0</v>
      </c>
      <c r="AQ1909" s="201"/>
      <c r="AR1909" s="201"/>
      <c r="AS1909" s="201"/>
      <c r="AT1909" s="201"/>
      <c r="AU1909" s="201"/>
      <c r="AV1909" s="201"/>
      <c r="AW1909" s="201"/>
      <c r="AX1909" s="201"/>
      <c r="AY1909" s="201"/>
      <c r="AZ1909" s="201"/>
      <c r="BA1909" s="201"/>
      <c r="BB1909" s="201"/>
      <c r="BC1909" s="201"/>
      <c r="BD1909" s="201"/>
      <c r="BE1909" s="201"/>
      <c r="BF1909" s="201"/>
      <c r="BG1909" s="201"/>
      <c r="BH1909" s="201"/>
      <c r="BI1909" s="201"/>
      <c r="BJ1909" s="201"/>
      <c r="BK1909" s="201"/>
      <c r="BL1909" s="201"/>
      <c r="BM1909" s="201"/>
      <c r="BN1909" s="201"/>
      <c r="BO1909" s="201"/>
      <c r="BP1909" s="201"/>
      <c r="BQ1909" s="201"/>
      <c r="BR1909" s="201"/>
      <c r="BS1909" s="201"/>
      <c r="BT1909" s="201"/>
      <c r="BU1909" s="201"/>
      <c r="BV1909" s="201"/>
      <c r="BW1909" s="201"/>
      <c r="BX1909" s="201"/>
      <c r="BY1909" s="201"/>
      <c r="BZ1909" s="201"/>
      <c r="CA1909" s="201"/>
      <c r="CB1909" s="201"/>
      <c r="CC1909" s="201"/>
      <c r="CD1909" s="201"/>
      <c r="CE1909" s="201"/>
      <c r="CF1909" s="201"/>
      <c r="CG1909" s="201"/>
      <c r="CH1909" s="201"/>
      <c r="CI1909" s="201"/>
      <c r="CJ1909" s="201"/>
      <c r="CK1909" s="201"/>
      <c r="CL1909" s="201"/>
      <c r="CM1909" s="201"/>
      <c r="CN1909" s="201"/>
      <c r="CO1909" s="201"/>
      <c r="CP1909" s="201"/>
      <c r="CQ1909" s="201"/>
      <c r="CR1909" s="201"/>
      <c r="CS1909" s="201"/>
      <c r="CT1909" s="201"/>
      <c r="CU1909" s="201"/>
      <c r="CV1909" s="201"/>
      <c r="CW1909" s="201"/>
      <c r="CX1909" s="201"/>
      <c r="CY1909" s="201"/>
      <c r="CZ1909" s="201"/>
      <c r="DA1909" s="201"/>
      <c r="DB1909" s="201"/>
      <c r="DC1909" s="201"/>
      <c r="DD1909" s="201"/>
      <c r="DE1909" s="201"/>
      <c r="DF1909" s="201"/>
      <c r="DG1909" s="201"/>
      <c r="DH1909" s="201"/>
      <c r="DI1909" s="201"/>
      <c r="DJ1909" s="201"/>
      <c r="DK1909" s="201"/>
      <c r="DL1909" s="201"/>
      <c r="DM1909" s="201"/>
      <c r="DN1909" s="201"/>
      <c r="DO1909" s="201"/>
      <c r="DP1909" s="201"/>
      <c r="DQ1909" s="201"/>
      <c r="DR1909" s="201"/>
      <c r="DS1909" s="201"/>
      <c r="DT1909" s="201"/>
      <c r="DU1909" s="201"/>
      <c r="DV1909" s="201"/>
      <c r="DW1909" s="201"/>
      <c r="DX1909" s="201"/>
      <c r="DY1909" s="201"/>
      <c r="DZ1909" s="201"/>
      <c r="EA1909" s="201"/>
      <c r="EB1909" s="201"/>
      <c r="EC1909" s="201"/>
      <c r="ED1909" s="201"/>
      <c r="EE1909" s="201"/>
      <c r="EF1909" s="201"/>
      <c r="EG1909" s="201"/>
      <c r="EH1909" s="201"/>
      <c r="EI1909" s="201"/>
      <c r="EJ1909" s="201"/>
      <c r="EK1909" s="201"/>
      <c r="EL1909" s="201"/>
      <c r="EM1909" s="201"/>
      <c r="EN1909" s="201"/>
      <c r="EO1909" s="201"/>
      <c r="EP1909" s="201"/>
      <c r="EQ1909" s="201"/>
      <c r="ER1909" s="201"/>
      <c r="ES1909" s="201"/>
      <c r="ET1909" s="201"/>
      <c r="EU1909" s="201"/>
      <c r="EV1909" s="201"/>
      <c r="EW1909" s="201"/>
      <c r="EX1909" s="201"/>
      <c r="EY1909" s="201"/>
      <c r="EZ1909" s="201"/>
      <c r="FA1909" s="201"/>
      <c r="FB1909" s="201"/>
      <c r="FC1909" s="201"/>
      <c r="FD1909" s="201"/>
      <c r="FE1909" s="201"/>
      <c r="FF1909" s="201"/>
      <c r="FG1909" s="201"/>
      <c r="FH1909" s="201"/>
      <c r="FI1909" s="201"/>
      <c r="FJ1909" s="201"/>
      <c r="FK1909" s="201"/>
      <c r="FL1909" s="201"/>
      <c r="FM1909" s="201"/>
      <c r="FN1909" s="201"/>
      <c r="FO1909" s="201"/>
      <c r="FP1909" s="201"/>
      <c r="FQ1909" s="201"/>
      <c r="FR1909" s="201"/>
      <c r="FS1909" s="201"/>
      <c r="FT1909" s="201"/>
      <c r="FU1909" s="201"/>
      <c r="FV1909" s="201"/>
      <c r="FW1909" s="201"/>
      <c r="FX1909" s="201"/>
      <c r="FY1909" s="201"/>
      <c r="FZ1909" s="201"/>
      <c r="GA1909" s="201"/>
      <c r="GB1909" s="201"/>
      <c r="GC1909" s="201"/>
      <c r="GD1909" s="201"/>
      <c r="GE1909" s="201"/>
      <c r="GF1909" s="201"/>
      <c r="GG1909" s="201"/>
      <c r="GH1909" s="201"/>
      <c r="GI1909" s="201"/>
      <c r="GJ1909" s="201"/>
      <c r="GK1909" s="201"/>
      <c r="GL1909" s="201"/>
      <c r="GM1909" s="201"/>
      <c r="GN1909" s="201"/>
      <c r="GO1909" s="201"/>
      <c r="GP1909" s="201"/>
      <c r="GQ1909" s="201"/>
      <c r="GR1909" s="201"/>
      <c r="GS1909" s="201"/>
      <c r="GT1909" s="201"/>
      <c r="GU1909" s="201"/>
      <c r="GV1909" s="201"/>
      <c r="GW1909" s="201"/>
      <c r="GX1909" s="201"/>
      <c r="GY1909" s="201"/>
      <c r="GZ1909" s="201"/>
      <c r="HA1909" s="201"/>
      <c r="HB1909" s="201"/>
      <c r="HC1909" s="201"/>
      <c r="HD1909" s="201"/>
      <c r="HE1909" s="201"/>
      <c r="HF1909" s="201"/>
      <c r="HG1909" s="201"/>
      <c r="HH1909" s="201"/>
      <c r="HI1909" s="201"/>
      <c r="HJ1909" s="201"/>
      <c r="HK1909" s="201"/>
      <c r="HL1909" s="201"/>
      <c r="HM1909" s="201"/>
      <c r="HN1909" s="201"/>
      <c r="HO1909" s="201"/>
      <c r="HP1909" s="201"/>
      <c r="HQ1909" s="201"/>
      <c r="HR1909" s="201"/>
      <c r="HS1909" s="201"/>
      <c r="HT1909" s="201"/>
      <c r="HU1909" s="201"/>
      <c r="HV1909" s="201"/>
      <c r="HW1909" s="201"/>
      <c r="HX1909" s="201"/>
      <c r="HY1909" s="201"/>
      <c r="HZ1909" s="201"/>
      <c r="IA1909" s="201"/>
      <c r="IB1909" s="201"/>
      <c r="IC1909" s="201"/>
      <c r="ID1909" s="201"/>
      <c r="IE1909" s="201"/>
      <c r="IF1909" s="201"/>
      <c r="IG1909" s="201"/>
      <c r="IH1909" s="201"/>
      <c r="II1909" s="201"/>
      <c r="IJ1909" s="201"/>
      <c r="IK1909" s="201"/>
      <c r="IL1909" s="201"/>
      <c r="IM1909" s="201"/>
      <c r="IN1909" s="201"/>
      <c r="IO1909" s="201"/>
      <c r="IP1909" s="201"/>
      <c r="IQ1909" s="201"/>
      <c r="IR1909" s="201"/>
      <c r="IS1909" s="201"/>
      <c r="IT1909" s="201"/>
      <c r="IU1909" s="201"/>
      <c r="IV1909" s="201"/>
      <c r="IW1909" s="201"/>
      <c r="IX1909" s="201"/>
      <c r="IY1909" s="201"/>
      <c r="IZ1909" s="201"/>
      <c r="JA1909" s="201"/>
      <c r="JB1909" s="201"/>
      <c r="JC1909" s="201"/>
      <c r="JD1909" s="201"/>
      <c r="JE1909" s="201"/>
      <c r="JF1909" s="201"/>
      <c r="JG1909" s="201"/>
      <c r="JH1909" s="201"/>
      <c r="JI1909" s="201"/>
      <c r="JJ1909" s="201"/>
      <c r="JK1909" s="201"/>
      <c r="JL1909" s="201"/>
      <c r="JM1909" s="201"/>
      <c r="JN1909" s="201"/>
    </row>
    <row r="1910" spans="1:274" s="682" customFormat="1" x14ac:dyDescent="0.25">
      <c r="A1910" s="637"/>
      <c r="B1910" s="637">
        <v>1</v>
      </c>
      <c r="C1910" s="1771" t="s">
        <v>493</v>
      </c>
      <c r="D1910" s="947"/>
      <c r="E1910" s="947"/>
      <c r="F1910" s="1571"/>
      <c r="G1910" s="4034"/>
      <c r="H1910" s="1571">
        <f t="shared" si="2402"/>
        <v>0</v>
      </c>
      <c r="I1910" s="948"/>
      <c r="J1910" s="948"/>
      <c r="K1910" s="948"/>
      <c r="L1910" s="3452"/>
      <c r="M1910" s="1148"/>
      <c r="N1910" s="1148"/>
      <c r="O1910" s="1149"/>
      <c r="P1910" s="1149"/>
      <c r="Q1910" s="1149">
        <f t="shared" si="2403"/>
        <v>0</v>
      </c>
      <c r="R1910" s="1149"/>
      <c r="S1910" s="1149"/>
      <c r="T1910" s="1149"/>
      <c r="U1910" s="1149"/>
      <c r="V1910" s="1149"/>
      <c r="W1910" s="1935"/>
      <c r="X1910" s="1935"/>
      <c r="Y1910" s="1935"/>
      <c r="Z1910" s="1935"/>
      <c r="AA1910" s="1935"/>
      <c r="AB1910" s="1935"/>
      <c r="AC1910" s="1935"/>
      <c r="AD1910" s="1935"/>
      <c r="AE1910" s="1935"/>
      <c r="AF1910" s="1935"/>
      <c r="AG1910" s="3179"/>
      <c r="AH1910" s="1935"/>
      <c r="AI1910" s="1935"/>
      <c r="AJ1910" s="1989"/>
      <c r="AK1910" s="1989"/>
      <c r="AL1910" s="1935"/>
      <c r="AM1910" s="3702"/>
      <c r="AN1910" s="3928"/>
      <c r="AO1910" s="4146"/>
      <c r="AP1910" s="4306">
        <f t="shared" si="2481"/>
        <v>0</v>
      </c>
      <c r="AQ1910" s="201"/>
      <c r="AR1910" s="201"/>
      <c r="AS1910" s="201"/>
      <c r="AT1910" s="201"/>
      <c r="AU1910" s="201"/>
      <c r="AV1910" s="201"/>
      <c r="AW1910" s="201"/>
      <c r="AX1910" s="201"/>
      <c r="AY1910" s="201"/>
      <c r="AZ1910" s="201"/>
      <c r="BA1910" s="201"/>
      <c r="BB1910" s="201"/>
      <c r="BC1910" s="201"/>
      <c r="BD1910" s="201"/>
      <c r="BE1910" s="201"/>
      <c r="BF1910" s="201"/>
      <c r="BG1910" s="201"/>
      <c r="BH1910" s="201"/>
      <c r="BI1910" s="201"/>
      <c r="BJ1910" s="201"/>
      <c r="BK1910" s="201"/>
      <c r="BL1910" s="201"/>
      <c r="BM1910" s="201"/>
      <c r="BN1910" s="201"/>
      <c r="BO1910" s="201"/>
      <c r="BP1910" s="201"/>
      <c r="BQ1910" s="201"/>
      <c r="BR1910" s="201"/>
      <c r="BS1910" s="201"/>
      <c r="BT1910" s="201"/>
      <c r="BU1910" s="201"/>
      <c r="BV1910" s="201"/>
      <c r="BW1910" s="201"/>
      <c r="BX1910" s="201"/>
      <c r="BY1910" s="201"/>
      <c r="BZ1910" s="201"/>
      <c r="CA1910" s="201"/>
      <c r="CB1910" s="201"/>
      <c r="CC1910" s="201"/>
      <c r="CD1910" s="201"/>
      <c r="CE1910" s="201"/>
      <c r="CF1910" s="201"/>
      <c r="CG1910" s="201"/>
      <c r="CH1910" s="201"/>
      <c r="CI1910" s="201"/>
      <c r="CJ1910" s="201"/>
      <c r="CK1910" s="201"/>
      <c r="CL1910" s="201"/>
      <c r="CM1910" s="201"/>
      <c r="CN1910" s="201"/>
      <c r="CO1910" s="201"/>
      <c r="CP1910" s="201"/>
      <c r="CQ1910" s="201"/>
      <c r="CR1910" s="201"/>
      <c r="CS1910" s="201"/>
      <c r="CT1910" s="201"/>
      <c r="CU1910" s="201"/>
      <c r="CV1910" s="201"/>
      <c r="CW1910" s="201"/>
      <c r="CX1910" s="201"/>
      <c r="CY1910" s="201"/>
      <c r="CZ1910" s="201"/>
      <c r="DA1910" s="201"/>
      <c r="DB1910" s="201"/>
      <c r="DC1910" s="201"/>
      <c r="DD1910" s="201"/>
      <c r="DE1910" s="201"/>
      <c r="DF1910" s="201"/>
      <c r="DG1910" s="201"/>
      <c r="DH1910" s="201"/>
      <c r="DI1910" s="201"/>
      <c r="DJ1910" s="201"/>
      <c r="DK1910" s="201"/>
      <c r="DL1910" s="201"/>
      <c r="DM1910" s="201"/>
      <c r="DN1910" s="201"/>
      <c r="DO1910" s="201"/>
      <c r="DP1910" s="201"/>
      <c r="DQ1910" s="201"/>
      <c r="DR1910" s="201"/>
      <c r="DS1910" s="201"/>
      <c r="DT1910" s="201"/>
      <c r="DU1910" s="201"/>
      <c r="DV1910" s="201"/>
      <c r="DW1910" s="201"/>
      <c r="DX1910" s="201"/>
      <c r="DY1910" s="201"/>
      <c r="DZ1910" s="201"/>
      <c r="EA1910" s="201"/>
      <c r="EB1910" s="201"/>
      <c r="EC1910" s="201"/>
      <c r="ED1910" s="201"/>
      <c r="EE1910" s="201"/>
      <c r="EF1910" s="201"/>
      <c r="EG1910" s="201"/>
      <c r="EH1910" s="201"/>
      <c r="EI1910" s="201"/>
      <c r="EJ1910" s="201"/>
      <c r="EK1910" s="201"/>
      <c r="EL1910" s="201"/>
      <c r="EM1910" s="201"/>
      <c r="EN1910" s="201"/>
      <c r="EO1910" s="201"/>
      <c r="EP1910" s="201"/>
      <c r="EQ1910" s="201"/>
      <c r="ER1910" s="201"/>
      <c r="ES1910" s="201"/>
      <c r="ET1910" s="201"/>
      <c r="EU1910" s="201"/>
      <c r="EV1910" s="201"/>
      <c r="EW1910" s="201"/>
      <c r="EX1910" s="201"/>
      <c r="EY1910" s="201"/>
      <c r="EZ1910" s="201"/>
      <c r="FA1910" s="201"/>
      <c r="FB1910" s="201"/>
      <c r="FC1910" s="201"/>
      <c r="FD1910" s="201"/>
      <c r="FE1910" s="201"/>
      <c r="FF1910" s="201"/>
      <c r="FG1910" s="201"/>
      <c r="FH1910" s="201"/>
      <c r="FI1910" s="201"/>
      <c r="FJ1910" s="201"/>
      <c r="FK1910" s="201"/>
      <c r="FL1910" s="201"/>
      <c r="FM1910" s="201"/>
      <c r="FN1910" s="201"/>
      <c r="FO1910" s="201"/>
      <c r="FP1910" s="201"/>
      <c r="FQ1910" s="201"/>
      <c r="FR1910" s="201"/>
      <c r="FS1910" s="201"/>
      <c r="FT1910" s="201"/>
      <c r="FU1910" s="201"/>
      <c r="FV1910" s="201"/>
      <c r="FW1910" s="201"/>
      <c r="FX1910" s="201"/>
      <c r="FY1910" s="201"/>
      <c r="FZ1910" s="201"/>
      <c r="GA1910" s="201"/>
      <c r="GB1910" s="201"/>
      <c r="GC1910" s="201"/>
      <c r="GD1910" s="201"/>
      <c r="GE1910" s="201"/>
      <c r="GF1910" s="201"/>
      <c r="GG1910" s="201"/>
      <c r="GH1910" s="201"/>
      <c r="GI1910" s="201"/>
      <c r="GJ1910" s="201"/>
      <c r="GK1910" s="201"/>
      <c r="GL1910" s="201"/>
      <c r="GM1910" s="201"/>
      <c r="GN1910" s="201"/>
      <c r="GO1910" s="201"/>
      <c r="GP1910" s="201"/>
      <c r="GQ1910" s="201"/>
      <c r="GR1910" s="201"/>
      <c r="GS1910" s="201"/>
      <c r="GT1910" s="201"/>
      <c r="GU1910" s="201"/>
      <c r="GV1910" s="201"/>
      <c r="GW1910" s="201"/>
      <c r="GX1910" s="201"/>
      <c r="GY1910" s="201"/>
      <c r="GZ1910" s="201"/>
      <c r="HA1910" s="201"/>
      <c r="HB1910" s="201"/>
      <c r="HC1910" s="201"/>
      <c r="HD1910" s="201"/>
      <c r="HE1910" s="201"/>
      <c r="HF1910" s="201"/>
      <c r="HG1910" s="201"/>
      <c r="HH1910" s="201"/>
      <c r="HI1910" s="201"/>
      <c r="HJ1910" s="201"/>
      <c r="HK1910" s="201"/>
      <c r="HL1910" s="201"/>
      <c r="HM1910" s="201"/>
      <c r="HN1910" s="201"/>
      <c r="HO1910" s="201"/>
      <c r="HP1910" s="201"/>
      <c r="HQ1910" s="201"/>
      <c r="HR1910" s="201"/>
      <c r="HS1910" s="201"/>
      <c r="HT1910" s="201"/>
      <c r="HU1910" s="201"/>
      <c r="HV1910" s="201"/>
      <c r="HW1910" s="201"/>
      <c r="HX1910" s="201"/>
      <c r="HY1910" s="201"/>
      <c r="HZ1910" s="201"/>
      <c r="IA1910" s="201"/>
      <c r="IB1910" s="201"/>
      <c r="IC1910" s="201"/>
      <c r="ID1910" s="201"/>
      <c r="IE1910" s="201"/>
      <c r="IF1910" s="201"/>
      <c r="IG1910" s="201"/>
      <c r="IH1910" s="201"/>
      <c r="II1910" s="201"/>
      <c r="IJ1910" s="201"/>
      <c r="IK1910" s="201"/>
      <c r="IL1910" s="201"/>
      <c r="IM1910" s="201"/>
      <c r="IN1910" s="201"/>
      <c r="IO1910" s="201"/>
      <c r="IP1910" s="201"/>
      <c r="IQ1910" s="201"/>
      <c r="IR1910" s="201"/>
      <c r="IS1910" s="201"/>
      <c r="IT1910" s="201"/>
      <c r="IU1910" s="201"/>
      <c r="IV1910" s="201"/>
      <c r="IW1910" s="201"/>
      <c r="IX1910" s="201"/>
      <c r="IY1910" s="201"/>
      <c r="IZ1910" s="201"/>
      <c r="JA1910" s="201"/>
      <c r="JB1910" s="201"/>
      <c r="JC1910" s="201"/>
      <c r="JD1910" s="201"/>
      <c r="JE1910" s="201"/>
      <c r="JF1910" s="201"/>
      <c r="JG1910" s="201"/>
      <c r="JH1910" s="201"/>
      <c r="JI1910" s="201"/>
      <c r="JJ1910" s="201"/>
      <c r="JK1910" s="201"/>
      <c r="JL1910" s="201"/>
      <c r="JM1910" s="201"/>
      <c r="JN1910" s="201"/>
    </row>
    <row r="1911" spans="1:274" s="682" customFormat="1" x14ac:dyDescent="0.25">
      <c r="A1911" s="637"/>
      <c r="B1911" s="637">
        <v>1</v>
      </c>
      <c r="C1911" s="1125" t="s">
        <v>494</v>
      </c>
      <c r="D1911" s="953"/>
      <c r="E1911" s="947"/>
      <c r="F1911" s="1173"/>
      <c r="G1911" s="4025"/>
      <c r="H1911" s="1173">
        <f t="shared" si="2402"/>
        <v>0</v>
      </c>
      <c r="I1911" s="1018"/>
      <c r="J1911" s="1018"/>
      <c r="K1911" s="1018"/>
      <c r="L1911" s="3444"/>
      <c r="M1911" s="1148"/>
      <c r="N1911" s="1148"/>
      <c r="O1911" s="1149"/>
      <c r="P1911" s="1149"/>
      <c r="Q1911" s="1149">
        <f t="shared" si="2403"/>
        <v>0</v>
      </c>
      <c r="R1911" s="1149"/>
      <c r="S1911" s="1149"/>
      <c r="T1911" s="1149"/>
      <c r="U1911" s="1149"/>
      <c r="V1911" s="1149"/>
      <c r="W1911" s="1935">
        <f t="shared" ref="W1911:AM1911" si="2512">W1816</f>
        <v>0</v>
      </c>
      <c r="X1911" s="1935">
        <f t="shared" ref="X1911:Y1911" si="2513">X1816</f>
        <v>0</v>
      </c>
      <c r="Y1911" s="1935">
        <f t="shared" si="2513"/>
        <v>0</v>
      </c>
      <c r="Z1911" s="1935">
        <f t="shared" ref="Z1911:AA1911" si="2514">Z1816</f>
        <v>0</v>
      </c>
      <c r="AA1911" s="1935">
        <f t="shared" si="2514"/>
        <v>0</v>
      </c>
      <c r="AB1911" s="1935">
        <f t="shared" ref="AB1911:AC1911" si="2515">AB1816</f>
        <v>0</v>
      </c>
      <c r="AC1911" s="1935">
        <f t="shared" si="2515"/>
        <v>0</v>
      </c>
      <c r="AD1911" s="1935">
        <f t="shared" ref="AD1911" si="2516">AD1816</f>
        <v>0</v>
      </c>
      <c r="AE1911" s="1935">
        <f t="shared" si="2512"/>
        <v>0</v>
      </c>
      <c r="AF1911" s="1935">
        <f t="shared" si="2512"/>
        <v>0</v>
      </c>
      <c r="AG1911" s="3179">
        <f t="shared" si="2512"/>
        <v>0</v>
      </c>
      <c r="AH1911" s="1935">
        <f t="shared" si="2512"/>
        <v>0</v>
      </c>
      <c r="AI1911" s="1935">
        <f t="shared" si="2512"/>
        <v>0</v>
      </c>
      <c r="AJ1911" s="1989">
        <f t="shared" si="2512"/>
        <v>0</v>
      </c>
      <c r="AK1911" s="1989">
        <f t="shared" si="2512"/>
        <v>0</v>
      </c>
      <c r="AL1911" s="1935">
        <f t="shared" si="2512"/>
        <v>0</v>
      </c>
      <c r="AM1911" s="3702">
        <f t="shared" si="2512"/>
        <v>0</v>
      </c>
      <c r="AN1911" s="3916"/>
      <c r="AO1911" s="4146">
        <f t="shared" ref="AO1911" si="2517">AO1816</f>
        <v>0</v>
      </c>
      <c r="AP1911" s="4306">
        <f t="shared" si="2481"/>
        <v>0</v>
      </c>
      <c r="AQ1911" s="201"/>
      <c r="AR1911" s="201"/>
      <c r="AS1911" s="201"/>
      <c r="AT1911" s="201"/>
      <c r="AU1911" s="201"/>
      <c r="AV1911" s="201"/>
      <c r="AW1911" s="201"/>
      <c r="AX1911" s="201"/>
      <c r="AY1911" s="201"/>
      <c r="AZ1911" s="201"/>
      <c r="BA1911" s="201"/>
      <c r="BB1911" s="201"/>
      <c r="BC1911" s="201"/>
      <c r="BD1911" s="201"/>
      <c r="BE1911" s="201"/>
      <c r="BF1911" s="201"/>
      <c r="BG1911" s="201"/>
      <c r="BH1911" s="201"/>
      <c r="BI1911" s="201"/>
      <c r="BJ1911" s="201"/>
      <c r="BK1911" s="201"/>
      <c r="BL1911" s="201"/>
      <c r="BM1911" s="201"/>
      <c r="BN1911" s="201"/>
      <c r="BO1911" s="201"/>
      <c r="BP1911" s="201"/>
      <c r="BQ1911" s="201"/>
      <c r="BR1911" s="201"/>
      <c r="BS1911" s="201"/>
      <c r="BT1911" s="201"/>
      <c r="BU1911" s="201"/>
      <c r="BV1911" s="201"/>
      <c r="BW1911" s="201"/>
      <c r="BX1911" s="201"/>
      <c r="BY1911" s="201"/>
      <c r="BZ1911" s="201"/>
      <c r="CA1911" s="201"/>
      <c r="CB1911" s="201"/>
      <c r="CC1911" s="201"/>
      <c r="CD1911" s="201"/>
      <c r="CE1911" s="201"/>
      <c r="CF1911" s="201"/>
      <c r="CG1911" s="201"/>
      <c r="CH1911" s="201"/>
      <c r="CI1911" s="201"/>
      <c r="CJ1911" s="201"/>
      <c r="CK1911" s="201"/>
      <c r="CL1911" s="201"/>
      <c r="CM1911" s="201"/>
      <c r="CN1911" s="201"/>
      <c r="CO1911" s="201"/>
      <c r="CP1911" s="201"/>
      <c r="CQ1911" s="201"/>
      <c r="CR1911" s="201"/>
      <c r="CS1911" s="201"/>
      <c r="CT1911" s="201"/>
      <c r="CU1911" s="201"/>
      <c r="CV1911" s="201"/>
      <c r="CW1911" s="201"/>
      <c r="CX1911" s="201"/>
      <c r="CY1911" s="201"/>
      <c r="CZ1911" s="201"/>
      <c r="DA1911" s="201"/>
      <c r="DB1911" s="201"/>
      <c r="DC1911" s="201"/>
      <c r="DD1911" s="201"/>
      <c r="DE1911" s="201"/>
      <c r="DF1911" s="201"/>
      <c r="DG1911" s="201"/>
      <c r="DH1911" s="201"/>
      <c r="DI1911" s="201"/>
      <c r="DJ1911" s="201"/>
      <c r="DK1911" s="201"/>
      <c r="DL1911" s="201"/>
      <c r="DM1911" s="201"/>
      <c r="DN1911" s="201"/>
      <c r="DO1911" s="201"/>
      <c r="DP1911" s="201"/>
      <c r="DQ1911" s="201"/>
      <c r="DR1911" s="201"/>
      <c r="DS1911" s="201"/>
      <c r="DT1911" s="201"/>
      <c r="DU1911" s="201"/>
      <c r="DV1911" s="201"/>
      <c r="DW1911" s="201"/>
      <c r="DX1911" s="201"/>
      <c r="DY1911" s="201"/>
      <c r="DZ1911" s="201"/>
      <c r="EA1911" s="201"/>
      <c r="EB1911" s="201"/>
      <c r="EC1911" s="201"/>
      <c r="ED1911" s="201"/>
      <c r="EE1911" s="201"/>
      <c r="EF1911" s="201"/>
      <c r="EG1911" s="201"/>
      <c r="EH1911" s="201"/>
      <c r="EI1911" s="201"/>
      <c r="EJ1911" s="201"/>
      <c r="EK1911" s="201"/>
      <c r="EL1911" s="201"/>
      <c r="EM1911" s="201"/>
      <c r="EN1911" s="201"/>
      <c r="EO1911" s="201"/>
      <c r="EP1911" s="201"/>
      <c r="EQ1911" s="201"/>
      <c r="ER1911" s="201"/>
      <c r="ES1911" s="201"/>
      <c r="ET1911" s="201"/>
      <c r="EU1911" s="201"/>
      <c r="EV1911" s="201"/>
      <c r="EW1911" s="201"/>
      <c r="EX1911" s="201"/>
      <c r="EY1911" s="201"/>
      <c r="EZ1911" s="201"/>
      <c r="FA1911" s="201"/>
      <c r="FB1911" s="201"/>
      <c r="FC1911" s="201"/>
      <c r="FD1911" s="201"/>
      <c r="FE1911" s="201"/>
      <c r="FF1911" s="201"/>
      <c r="FG1911" s="201"/>
      <c r="FH1911" s="201"/>
      <c r="FI1911" s="201"/>
      <c r="FJ1911" s="201"/>
      <c r="FK1911" s="201"/>
      <c r="FL1911" s="201"/>
      <c r="FM1911" s="201"/>
      <c r="FN1911" s="201"/>
      <c r="FO1911" s="201"/>
      <c r="FP1911" s="201"/>
      <c r="FQ1911" s="201"/>
      <c r="FR1911" s="201"/>
      <c r="FS1911" s="201"/>
      <c r="FT1911" s="201"/>
      <c r="FU1911" s="201"/>
      <c r="FV1911" s="201"/>
      <c r="FW1911" s="201"/>
      <c r="FX1911" s="201"/>
      <c r="FY1911" s="201"/>
      <c r="FZ1911" s="201"/>
      <c r="GA1911" s="201"/>
      <c r="GB1911" s="201"/>
      <c r="GC1911" s="201"/>
      <c r="GD1911" s="201"/>
      <c r="GE1911" s="201"/>
      <c r="GF1911" s="201"/>
      <c r="GG1911" s="201"/>
      <c r="GH1911" s="201"/>
      <c r="GI1911" s="201"/>
      <c r="GJ1911" s="201"/>
      <c r="GK1911" s="201"/>
      <c r="GL1911" s="201"/>
      <c r="GM1911" s="201"/>
      <c r="GN1911" s="201"/>
      <c r="GO1911" s="201"/>
      <c r="GP1911" s="201"/>
      <c r="GQ1911" s="201"/>
      <c r="GR1911" s="201"/>
      <c r="GS1911" s="201"/>
      <c r="GT1911" s="201"/>
      <c r="GU1911" s="201"/>
      <c r="GV1911" s="201"/>
      <c r="GW1911" s="201"/>
      <c r="GX1911" s="201"/>
      <c r="GY1911" s="201"/>
      <c r="GZ1911" s="201"/>
      <c r="HA1911" s="201"/>
      <c r="HB1911" s="201"/>
      <c r="HC1911" s="201"/>
      <c r="HD1911" s="201"/>
      <c r="HE1911" s="201"/>
      <c r="HF1911" s="201"/>
      <c r="HG1911" s="201"/>
      <c r="HH1911" s="201"/>
      <c r="HI1911" s="201"/>
      <c r="HJ1911" s="201"/>
      <c r="HK1911" s="201"/>
      <c r="HL1911" s="201"/>
      <c r="HM1911" s="201"/>
      <c r="HN1911" s="201"/>
      <c r="HO1911" s="201"/>
      <c r="HP1911" s="201"/>
      <c r="HQ1911" s="201"/>
      <c r="HR1911" s="201"/>
      <c r="HS1911" s="201"/>
      <c r="HT1911" s="201"/>
      <c r="HU1911" s="201"/>
      <c r="HV1911" s="201"/>
      <c r="HW1911" s="201"/>
      <c r="HX1911" s="201"/>
      <c r="HY1911" s="201"/>
      <c r="HZ1911" s="201"/>
      <c r="IA1911" s="201"/>
      <c r="IB1911" s="201"/>
      <c r="IC1911" s="201"/>
      <c r="ID1911" s="201"/>
      <c r="IE1911" s="201"/>
      <c r="IF1911" s="201"/>
      <c r="IG1911" s="201"/>
      <c r="IH1911" s="201"/>
      <c r="II1911" s="201"/>
      <c r="IJ1911" s="201"/>
      <c r="IK1911" s="201"/>
      <c r="IL1911" s="201"/>
      <c r="IM1911" s="201"/>
      <c r="IN1911" s="201"/>
      <c r="IO1911" s="201"/>
      <c r="IP1911" s="201"/>
      <c r="IQ1911" s="201"/>
      <c r="IR1911" s="201"/>
      <c r="IS1911" s="201"/>
      <c r="IT1911" s="201"/>
      <c r="IU1911" s="201"/>
      <c r="IV1911" s="201"/>
      <c r="IW1911" s="201"/>
      <c r="IX1911" s="201"/>
      <c r="IY1911" s="201"/>
      <c r="IZ1911" s="201"/>
      <c r="JA1911" s="201"/>
      <c r="JB1911" s="201"/>
      <c r="JC1911" s="201"/>
      <c r="JD1911" s="201"/>
      <c r="JE1911" s="201"/>
      <c r="JF1911" s="201"/>
      <c r="JG1911" s="201"/>
      <c r="JH1911" s="201"/>
      <c r="JI1911" s="201"/>
      <c r="JJ1911" s="201"/>
      <c r="JK1911" s="201"/>
      <c r="JL1911" s="201"/>
      <c r="JM1911" s="201"/>
      <c r="JN1911" s="201"/>
    </row>
    <row r="1912" spans="1:274" s="682" customFormat="1" x14ac:dyDescent="0.25">
      <c r="A1912" s="637"/>
      <c r="B1912" s="637">
        <v>1</v>
      </c>
      <c r="C1912" s="1778" t="s">
        <v>495</v>
      </c>
      <c r="D1912" s="1058"/>
      <c r="E1912" s="947"/>
      <c r="F1912" s="1571"/>
      <c r="G1912" s="4034"/>
      <c r="H1912" s="1571">
        <f t="shared" si="2402"/>
        <v>0</v>
      </c>
      <c r="I1912" s="948"/>
      <c r="J1912" s="948"/>
      <c r="K1912" s="948"/>
      <c r="L1912" s="3452"/>
      <c r="M1912" s="1148"/>
      <c r="N1912" s="1148"/>
      <c r="O1912" s="1149"/>
      <c r="P1912" s="1149"/>
      <c r="Q1912" s="1149">
        <f t="shared" si="2403"/>
        <v>0</v>
      </c>
      <c r="R1912" s="1149"/>
      <c r="S1912" s="1149"/>
      <c r="T1912" s="1149"/>
      <c r="U1912" s="1149"/>
      <c r="V1912" s="1149"/>
      <c r="W1912" s="1935"/>
      <c r="X1912" s="1935"/>
      <c r="Y1912" s="1935"/>
      <c r="Z1912" s="1935"/>
      <c r="AA1912" s="1935"/>
      <c r="AB1912" s="1935"/>
      <c r="AC1912" s="1935"/>
      <c r="AD1912" s="1935"/>
      <c r="AE1912" s="1935"/>
      <c r="AF1912" s="1935"/>
      <c r="AG1912" s="3179"/>
      <c r="AH1912" s="1935"/>
      <c r="AI1912" s="1935"/>
      <c r="AJ1912" s="1989"/>
      <c r="AK1912" s="1989"/>
      <c r="AL1912" s="1935"/>
      <c r="AM1912" s="3702"/>
      <c r="AN1912" s="3928"/>
      <c r="AO1912" s="4146"/>
      <c r="AP1912" s="4306">
        <f t="shared" si="2481"/>
        <v>0</v>
      </c>
      <c r="AQ1912" s="201"/>
      <c r="AR1912" s="201"/>
      <c r="AS1912" s="201"/>
      <c r="AT1912" s="201"/>
      <c r="AU1912" s="201"/>
      <c r="AV1912" s="201"/>
      <c r="AW1912" s="201"/>
      <c r="AX1912" s="201"/>
      <c r="AY1912" s="201"/>
      <c r="AZ1912" s="201"/>
      <c r="BA1912" s="201"/>
      <c r="BB1912" s="201"/>
      <c r="BC1912" s="201"/>
      <c r="BD1912" s="201"/>
      <c r="BE1912" s="201"/>
      <c r="BF1912" s="201"/>
      <c r="BG1912" s="201"/>
      <c r="BH1912" s="201"/>
      <c r="BI1912" s="201"/>
      <c r="BJ1912" s="201"/>
      <c r="BK1912" s="201"/>
      <c r="BL1912" s="201"/>
      <c r="BM1912" s="201"/>
      <c r="BN1912" s="201"/>
      <c r="BO1912" s="201"/>
      <c r="BP1912" s="201"/>
      <c r="BQ1912" s="201"/>
      <c r="BR1912" s="201"/>
      <c r="BS1912" s="201"/>
      <c r="BT1912" s="201"/>
      <c r="BU1912" s="201"/>
      <c r="BV1912" s="201"/>
      <c r="BW1912" s="201"/>
      <c r="BX1912" s="201"/>
      <c r="BY1912" s="201"/>
      <c r="BZ1912" s="201"/>
      <c r="CA1912" s="201"/>
      <c r="CB1912" s="201"/>
      <c r="CC1912" s="201"/>
      <c r="CD1912" s="201"/>
      <c r="CE1912" s="201"/>
      <c r="CF1912" s="201"/>
      <c r="CG1912" s="201"/>
      <c r="CH1912" s="201"/>
      <c r="CI1912" s="201"/>
      <c r="CJ1912" s="201"/>
      <c r="CK1912" s="201"/>
      <c r="CL1912" s="201"/>
      <c r="CM1912" s="201"/>
      <c r="CN1912" s="201"/>
      <c r="CO1912" s="201"/>
      <c r="CP1912" s="201"/>
      <c r="CQ1912" s="201"/>
      <c r="CR1912" s="201"/>
      <c r="CS1912" s="201"/>
      <c r="CT1912" s="201"/>
      <c r="CU1912" s="201"/>
      <c r="CV1912" s="201"/>
      <c r="CW1912" s="201"/>
      <c r="CX1912" s="201"/>
      <c r="CY1912" s="201"/>
      <c r="CZ1912" s="201"/>
      <c r="DA1912" s="201"/>
      <c r="DB1912" s="201"/>
      <c r="DC1912" s="201"/>
      <c r="DD1912" s="201"/>
      <c r="DE1912" s="201"/>
      <c r="DF1912" s="201"/>
      <c r="DG1912" s="201"/>
      <c r="DH1912" s="201"/>
      <c r="DI1912" s="201"/>
      <c r="DJ1912" s="201"/>
      <c r="DK1912" s="201"/>
      <c r="DL1912" s="201"/>
      <c r="DM1912" s="201"/>
      <c r="DN1912" s="201"/>
      <c r="DO1912" s="201"/>
      <c r="DP1912" s="201"/>
      <c r="DQ1912" s="201"/>
      <c r="DR1912" s="201"/>
      <c r="DS1912" s="201"/>
      <c r="DT1912" s="201"/>
      <c r="DU1912" s="201"/>
      <c r="DV1912" s="201"/>
      <c r="DW1912" s="201"/>
      <c r="DX1912" s="201"/>
      <c r="DY1912" s="201"/>
      <c r="DZ1912" s="201"/>
      <c r="EA1912" s="201"/>
      <c r="EB1912" s="201"/>
      <c r="EC1912" s="201"/>
      <c r="ED1912" s="201"/>
      <c r="EE1912" s="201"/>
      <c r="EF1912" s="201"/>
      <c r="EG1912" s="201"/>
      <c r="EH1912" s="201"/>
      <c r="EI1912" s="201"/>
      <c r="EJ1912" s="201"/>
      <c r="EK1912" s="201"/>
      <c r="EL1912" s="201"/>
      <c r="EM1912" s="201"/>
      <c r="EN1912" s="201"/>
      <c r="EO1912" s="201"/>
      <c r="EP1912" s="201"/>
      <c r="EQ1912" s="201"/>
      <c r="ER1912" s="201"/>
      <c r="ES1912" s="201"/>
      <c r="ET1912" s="201"/>
      <c r="EU1912" s="201"/>
      <c r="EV1912" s="201"/>
      <c r="EW1912" s="201"/>
      <c r="EX1912" s="201"/>
      <c r="EY1912" s="201"/>
      <c r="EZ1912" s="201"/>
      <c r="FA1912" s="201"/>
      <c r="FB1912" s="201"/>
      <c r="FC1912" s="201"/>
      <c r="FD1912" s="201"/>
      <c r="FE1912" s="201"/>
      <c r="FF1912" s="201"/>
      <c r="FG1912" s="201"/>
      <c r="FH1912" s="201"/>
      <c r="FI1912" s="201"/>
      <c r="FJ1912" s="201"/>
      <c r="FK1912" s="201"/>
      <c r="FL1912" s="201"/>
      <c r="FM1912" s="201"/>
      <c r="FN1912" s="201"/>
      <c r="FO1912" s="201"/>
      <c r="FP1912" s="201"/>
      <c r="FQ1912" s="201"/>
      <c r="FR1912" s="201"/>
      <c r="FS1912" s="201"/>
      <c r="FT1912" s="201"/>
      <c r="FU1912" s="201"/>
      <c r="FV1912" s="201"/>
      <c r="FW1912" s="201"/>
      <c r="FX1912" s="201"/>
      <c r="FY1912" s="201"/>
      <c r="FZ1912" s="201"/>
      <c r="GA1912" s="201"/>
      <c r="GB1912" s="201"/>
      <c r="GC1912" s="201"/>
      <c r="GD1912" s="201"/>
      <c r="GE1912" s="201"/>
      <c r="GF1912" s="201"/>
      <c r="GG1912" s="201"/>
      <c r="GH1912" s="201"/>
      <c r="GI1912" s="201"/>
      <c r="GJ1912" s="201"/>
      <c r="GK1912" s="201"/>
      <c r="GL1912" s="201"/>
      <c r="GM1912" s="201"/>
      <c r="GN1912" s="201"/>
      <c r="GO1912" s="201"/>
      <c r="GP1912" s="201"/>
      <c r="GQ1912" s="201"/>
      <c r="GR1912" s="201"/>
      <c r="GS1912" s="201"/>
      <c r="GT1912" s="201"/>
      <c r="GU1912" s="201"/>
      <c r="GV1912" s="201"/>
      <c r="GW1912" s="201"/>
      <c r="GX1912" s="201"/>
      <c r="GY1912" s="201"/>
      <c r="GZ1912" s="201"/>
      <c r="HA1912" s="201"/>
      <c r="HB1912" s="201"/>
      <c r="HC1912" s="201"/>
      <c r="HD1912" s="201"/>
      <c r="HE1912" s="201"/>
      <c r="HF1912" s="201"/>
      <c r="HG1912" s="201"/>
      <c r="HH1912" s="201"/>
      <c r="HI1912" s="201"/>
      <c r="HJ1912" s="201"/>
      <c r="HK1912" s="201"/>
      <c r="HL1912" s="201"/>
      <c r="HM1912" s="201"/>
      <c r="HN1912" s="201"/>
      <c r="HO1912" s="201"/>
      <c r="HP1912" s="201"/>
      <c r="HQ1912" s="201"/>
      <c r="HR1912" s="201"/>
      <c r="HS1912" s="201"/>
      <c r="HT1912" s="201"/>
      <c r="HU1912" s="201"/>
      <c r="HV1912" s="201"/>
      <c r="HW1912" s="201"/>
      <c r="HX1912" s="201"/>
      <c r="HY1912" s="201"/>
      <c r="HZ1912" s="201"/>
      <c r="IA1912" s="201"/>
      <c r="IB1912" s="201"/>
      <c r="IC1912" s="201"/>
      <c r="ID1912" s="201"/>
      <c r="IE1912" s="201"/>
      <c r="IF1912" s="201"/>
      <c r="IG1912" s="201"/>
      <c r="IH1912" s="201"/>
      <c r="II1912" s="201"/>
      <c r="IJ1912" s="201"/>
      <c r="IK1912" s="201"/>
      <c r="IL1912" s="201"/>
      <c r="IM1912" s="201"/>
      <c r="IN1912" s="201"/>
      <c r="IO1912" s="201"/>
      <c r="IP1912" s="201"/>
      <c r="IQ1912" s="201"/>
      <c r="IR1912" s="201"/>
      <c r="IS1912" s="201"/>
      <c r="IT1912" s="201"/>
      <c r="IU1912" s="201"/>
      <c r="IV1912" s="201"/>
      <c r="IW1912" s="201"/>
      <c r="IX1912" s="201"/>
      <c r="IY1912" s="201"/>
      <c r="IZ1912" s="201"/>
      <c r="JA1912" s="201"/>
      <c r="JB1912" s="201"/>
      <c r="JC1912" s="201"/>
      <c r="JD1912" s="201"/>
      <c r="JE1912" s="201"/>
      <c r="JF1912" s="201"/>
      <c r="JG1912" s="201"/>
      <c r="JH1912" s="201"/>
      <c r="JI1912" s="201"/>
      <c r="JJ1912" s="201"/>
      <c r="JK1912" s="201"/>
      <c r="JL1912" s="201"/>
      <c r="JM1912" s="201"/>
      <c r="JN1912" s="201"/>
    </row>
    <row r="1913" spans="1:274" s="682" customFormat="1" ht="29.25" x14ac:dyDescent="0.25">
      <c r="A1913" s="637"/>
      <c r="B1913" s="637">
        <v>1</v>
      </c>
      <c r="C1913" s="1771" t="s">
        <v>470</v>
      </c>
      <c r="D1913" s="947"/>
      <c r="E1913" s="947"/>
      <c r="F1913" s="1571">
        <f>F1867+F1854+F1817</f>
        <v>21383</v>
      </c>
      <c r="G1913" s="4034">
        <f>G1867+G1854+G1817</f>
        <v>21383</v>
      </c>
      <c r="H1913" s="1571">
        <f t="shared" si="2402"/>
        <v>0</v>
      </c>
      <c r="I1913" s="948">
        <f>I1867+I1854+I1817</f>
        <v>12473.416666666668</v>
      </c>
      <c r="J1913" s="948">
        <f>J1867+J1854+J1817</f>
        <v>9621</v>
      </c>
      <c r="K1913" s="1018">
        <f>J1913/I1913*100</f>
        <v>77.132034125907751</v>
      </c>
      <c r="L1913" s="3452">
        <f>L1867+L1854+L1817</f>
        <v>0</v>
      </c>
      <c r="M1913" s="1148"/>
      <c r="N1913" s="1148"/>
      <c r="O1913" s="1149"/>
      <c r="P1913" s="1149"/>
      <c r="Q1913" s="1149">
        <f t="shared" si="2403"/>
        <v>0</v>
      </c>
      <c r="R1913" s="1149"/>
      <c r="S1913" s="1149"/>
      <c r="T1913" s="1149"/>
      <c r="U1913" s="1149"/>
      <c r="V1913" s="1149"/>
      <c r="W1913" s="1935"/>
      <c r="X1913" s="1935"/>
      <c r="Y1913" s="1935"/>
      <c r="Z1913" s="1935"/>
      <c r="AA1913" s="1935"/>
      <c r="AB1913" s="1935"/>
      <c r="AC1913" s="1935"/>
      <c r="AD1913" s="1935"/>
      <c r="AE1913" s="1935"/>
      <c r="AF1913" s="1935"/>
      <c r="AG1913" s="3179"/>
      <c r="AH1913" s="1935"/>
      <c r="AI1913" s="1935"/>
      <c r="AJ1913" s="1989"/>
      <c r="AK1913" s="1989"/>
      <c r="AL1913" s="1935"/>
      <c r="AM1913" s="3702"/>
      <c r="AN1913" s="3928">
        <f>AN1867+AN1854+AN1817</f>
        <v>0</v>
      </c>
      <c r="AO1913" s="4146"/>
      <c r="AP1913" s="4306">
        <f t="shared" si="2481"/>
        <v>0</v>
      </c>
      <c r="AQ1913" s="201"/>
      <c r="AR1913" s="201"/>
      <c r="AS1913" s="201"/>
      <c r="AT1913" s="201"/>
      <c r="AU1913" s="201"/>
      <c r="AV1913" s="201"/>
      <c r="AW1913" s="201"/>
      <c r="AX1913" s="201"/>
      <c r="AY1913" s="201"/>
      <c r="AZ1913" s="201"/>
      <c r="BA1913" s="201"/>
      <c r="BB1913" s="201"/>
      <c r="BC1913" s="201"/>
      <c r="BD1913" s="201"/>
      <c r="BE1913" s="201"/>
      <c r="BF1913" s="201"/>
      <c r="BG1913" s="201"/>
      <c r="BH1913" s="201"/>
      <c r="BI1913" s="201"/>
      <c r="BJ1913" s="201"/>
      <c r="BK1913" s="201"/>
      <c r="BL1913" s="201"/>
      <c r="BM1913" s="201"/>
      <c r="BN1913" s="201"/>
      <c r="BO1913" s="201"/>
      <c r="BP1913" s="201"/>
      <c r="BQ1913" s="201"/>
      <c r="BR1913" s="201"/>
      <c r="BS1913" s="201"/>
      <c r="BT1913" s="201"/>
      <c r="BU1913" s="201"/>
      <c r="BV1913" s="201"/>
      <c r="BW1913" s="201"/>
      <c r="BX1913" s="201"/>
      <c r="BY1913" s="201"/>
      <c r="BZ1913" s="201"/>
      <c r="CA1913" s="201"/>
      <c r="CB1913" s="201"/>
      <c r="CC1913" s="201"/>
      <c r="CD1913" s="201"/>
      <c r="CE1913" s="201"/>
      <c r="CF1913" s="201"/>
      <c r="CG1913" s="201"/>
      <c r="CH1913" s="201"/>
      <c r="CI1913" s="201"/>
      <c r="CJ1913" s="201"/>
      <c r="CK1913" s="201"/>
      <c r="CL1913" s="201"/>
      <c r="CM1913" s="201"/>
      <c r="CN1913" s="201"/>
      <c r="CO1913" s="201"/>
      <c r="CP1913" s="201"/>
      <c r="CQ1913" s="201"/>
      <c r="CR1913" s="201"/>
      <c r="CS1913" s="201"/>
      <c r="CT1913" s="201"/>
      <c r="CU1913" s="201"/>
      <c r="CV1913" s="201"/>
      <c r="CW1913" s="201"/>
      <c r="CX1913" s="201"/>
      <c r="CY1913" s="201"/>
      <c r="CZ1913" s="201"/>
      <c r="DA1913" s="201"/>
      <c r="DB1913" s="201"/>
      <c r="DC1913" s="201"/>
      <c r="DD1913" s="201"/>
      <c r="DE1913" s="201"/>
      <c r="DF1913" s="201"/>
      <c r="DG1913" s="201"/>
      <c r="DH1913" s="201"/>
      <c r="DI1913" s="201"/>
      <c r="DJ1913" s="201"/>
      <c r="DK1913" s="201"/>
      <c r="DL1913" s="201"/>
      <c r="DM1913" s="201"/>
      <c r="DN1913" s="201"/>
      <c r="DO1913" s="201"/>
      <c r="DP1913" s="201"/>
      <c r="DQ1913" s="201"/>
      <c r="DR1913" s="201"/>
      <c r="DS1913" s="201"/>
      <c r="DT1913" s="201"/>
      <c r="DU1913" s="201"/>
      <c r="DV1913" s="201"/>
      <c r="DW1913" s="201"/>
      <c r="DX1913" s="201"/>
      <c r="DY1913" s="201"/>
      <c r="DZ1913" s="201"/>
      <c r="EA1913" s="201"/>
      <c r="EB1913" s="201"/>
      <c r="EC1913" s="201"/>
      <c r="ED1913" s="201"/>
      <c r="EE1913" s="201"/>
      <c r="EF1913" s="201"/>
      <c r="EG1913" s="201"/>
      <c r="EH1913" s="201"/>
      <c r="EI1913" s="201"/>
      <c r="EJ1913" s="201"/>
      <c r="EK1913" s="201"/>
      <c r="EL1913" s="201"/>
      <c r="EM1913" s="201"/>
      <c r="EN1913" s="201"/>
      <c r="EO1913" s="201"/>
      <c r="EP1913" s="201"/>
      <c r="EQ1913" s="201"/>
      <c r="ER1913" s="201"/>
      <c r="ES1913" s="201"/>
      <c r="ET1913" s="201"/>
      <c r="EU1913" s="201"/>
      <c r="EV1913" s="201"/>
      <c r="EW1913" s="201"/>
      <c r="EX1913" s="201"/>
      <c r="EY1913" s="201"/>
      <c r="EZ1913" s="201"/>
      <c r="FA1913" s="201"/>
      <c r="FB1913" s="201"/>
      <c r="FC1913" s="201"/>
      <c r="FD1913" s="201"/>
      <c r="FE1913" s="201"/>
      <c r="FF1913" s="201"/>
      <c r="FG1913" s="201"/>
      <c r="FH1913" s="201"/>
      <c r="FI1913" s="201"/>
      <c r="FJ1913" s="201"/>
      <c r="FK1913" s="201"/>
      <c r="FL1913" s="201"/>
      <c r="FM1913" s="201"/>
      <c r="FN1913" s="201"/>
      <c r="FO1913" s="201"/>
      <c r="FP1913" s="201"/>
      <c r="FQ1913" s="201"/>
      <c r="FR1913" s="201"/>
      <c r="FS1913" s="201"/>
      <c r="FT1913" s="201"/>
      <c r="FU1913" s="201"/>
      <c r="FV1913" s="201"/>
      <c r="FW1913" s="201"/>
      <c r="FX1913" s="201"/>
      <c r="FY1913" s="201"/>
      <c r="FZ1913" s="201"/>
      <c r="GA1913" s="201"/>
      <c r="GB1913" s="201"/>
      <c r="GC1913" s="201"/>
      <c r="GD1913" s="201"/>
      <c r="GE1913" s="201"/>
      <c r="GF1913" s="201"/>
      <c r="GG1913" s="201"/>
      <c r="GH1913" s="201"/>
      <c r="GI1913" s="201"/>
      <c r="GJ1913" s="201"/>
      <c r="GK1913" s="201"/>
      <c r="GL1913" s="201"/>
      <c r="GM1913" s="201"/>
      <c r="GN1913" s="201"/>
      <c r="GO1913" s="201"/>
      <c r="GP1913" s="201"/>
      <c r="GQ1913" s="201"/>
      <c r="GR1913" s="201"/>
      <c r="GS1913" s="201"/>
      <c r="GT1913" s="201"/>
      <c r="GU1913" s="201"/>
      <c r="GV1913" s="201"/>
      <c r="GW1913" s="201"/>
      <c r="GX1913" s="201"/>
      <c r="GY1913" s="201"/>
      <c r="GZ1913" s="201"/>
      <c r="HA1913" s="201"/>
      <c r="HB1913" s="201"/>
      <c r="HC1913" s="201"/>
      <c r="HD1913" s="201"/>
      <c r="HE1913" s="201"/>
      <c r="HF1913" s="201"/>
      <c r="HG1913" s="201"/>
      <c r="HH1913" s="201"/>
      <c r="HI1913" s="201"/>
      <c r="HJ1913" s="201"/>
      <c r="HK1913" s="201"/>
      <c r="HL1913" s="201"/>
      <c r="HM1913" s="201"/>
      <c r="HN1913" s="201"/>
      <c r="HO1913" s="201"/>
      <c r="HP1913" s="201"/>
      <c r="HQ1913" s="201"/>
      <c r="HR1913" s="201"/>
      <c r="HS1913" s="201"/>
      <c r="HT1913" s="201"/>
      <c r="HU1913" s="201"/>
      <c r="HV1913" s="201"/>
      <c r="HW1913" s="201"/>
      <c r="HX1913" s="201"/>
      <c r="HY1913" s="201"/>
      <c r="HZ1913" s="201"/>
      <c r="IA1913" s="201"/>
      <c r="IB1913" s="201"/>
      <c r="IC1913" s="201"/>
      <c r="ID1913" s="201"/>
      <c r="IE1913" s="201"/>
      <c r="IF1913" s="201"/>
      <c r="IG1913" s="201"/>
      <c r="IH1913" s="201"/>
      <c r="II1913" s="201"/>
      <c r="IJ1913" s="201"/>
      <c r="IK1913" s="201"/>
      <c r="IL1913" s="201"/>
      <c r="IM1913" s="201"/>
      <c r="IN1913" s="201"/>
      <c r="IO1913" s="201"/>
      <c r="IP1913" s="201"/>
      <c r="IQ1913" s="201"/>
      <c r="IR1913" s="201"/>
      <c r="IS1913" s="201"/>
      <c r="IT1913" s="201"/>
      <c r="IU1913" s="201"/>
      <c r="IV1913" s="201"/>
      <c r="IW1913" s="201"/>
      <c r="IX1913" s="201"/>
      <c r="IY1913" s="201"/>
      <c r="IZ1913" s="201"/>
      <c r="JA1913" s="201"/>
      <c r="JB1913" s="201"/>
      <c r="JC1913" s="201"/>
      <c r="JD1913" s="201"/>
      <c r="JE1913" s="201"/>
      <c r="JF1913" s="201"/>
      <c r="JG1913" s="201"/>
      <c r="JH1913" s="201"/>
      <c r="JI1913" s="201"/>
      <c r="JJ1913" s="201"/>
      <c r="JK1913" s="201"/>
      <c r="JL1913" s="201"/>
      <c r="JM1913" s="201"/>
      <c r="JN1913" s="201"/>
    </row>
    <row r="1914" spans="1:274" s="682" customFormat="1" ht="30" x14ac:dyDescent="0.25">
      <c r="A1914" s="637"/>
      <c r="B1914" s="637">
        <v>1</v>
      </c>
      <c r="C1914" s="1126" t="s">
        <v>208</v>
      </c>
      <c r="D1914" s="947"/>
      <c r="E1914" s="947"/>
      <c r="F1914" s="1571">
        <f>F1818</f>
        <v>1500</v>
      </c>
      <c r="G1914" s="4034">
        <f>G1818</f>
        <v>1500</v>
      </c>
      <c r="H1914" s="1571">
        <f t="shared" si="2402"/>
        <v>0</v>
      </c>
      <c r="I1914" s="948">
        <f>I1818</f>
        <v>875</v>
      </c>
      <c r="J1914" s="948">
        <f>J1818</f>
        <v>339</v>
      </c>
      <c r="K1914" s="1018">
        <f>K1819</f>
        <v>0</v>
      </c>
      <c r="L1914" s="3452">
        <f>L1818</f>
        <v>0</v>
      </c>
      <c r="M1914" s="1148"/>
      <c r="N1914" s="1148"/>
      <c r="O1914" s="1149"/>
      <c r="P1914" s="1149"/>
      <c r="Q1914" s="1149">
        <f t="shared" si="2403"/>
        <v>0</v>
      </c>
      <c r="R1914" s="1149"/>
      <c r="S1914" s="1149"/>
      <c r="T1914" s="1149"/>
      <c r="U1914" s="1149"/>
      <c r="V1914" s="1149"/>
      <c r="W1914" s="1935"/>
      <c r="X1914" s="1935"/>
      <c r="Y1914" s="1935"/>
      <c r="Z1914" s="1935"/>
      <c r="AA1914" s="1935"/>
      <c r="AB1914" s="1935"/>
      <c r="AC1914" s="1935"/>
      <c r="AD1914" s="1935"/>
      <c r="AE1914" s="1935"/>
      <c r="AF1914" s="1935"/>
      <c r="AG1914" s="3179"/>
      <c r="AH1914" s="1935"/>
      <c r="AI1914" s="1935"/>
      <c r="AJ1914" s="1989"/>
      <c r="AK1914" s="1989"/>
      <c r="AL1914" s="1935"/>
      <c r="AM1914" s="3702"/>
      <c r="AN1914" s="3928">
        <f>AN1818</f>
        <v>0</v>
      </c>
      <c r="AO1914" s="4146"/>
      <c r="AP1914" s="4306">
        <f t="shared" si="2481"/>
        <v>0</v>
      </c>
      <c r="AQ1914" s="201"/>
      <c r="AR1914" s="201"/>
      <c r="AS1914" s="201"/>
      <c r="AT1914" s="201"/>
      <c r="AU1914" s="201"/>
      <c r="AV1914" s="201"/>
      <c r="AW1914" s="201"/>
      <c r="AX1914" s="201"/>
      <c r="AY1914" s="201"/>
      <c r="AZ1914" s="201"/>
      <c r="BA1914" s="201"/>
      <c r="BB1914" s="201"/>
      <c r="BC1914" s="201"/>
      <c r="BD1914" s="201"/>
      <c r="BE1914" s="201"/>
      <c r="BF1914" s="201"/>
      <c r="BG1914" s="201"/>
      <c r="BH1914" s="201"/>
      <c r="BI1914" s="201"/>
      <c r="BJ1914" s="201"/>
      <c r="BK1914" s="201"/>
      <c r="BL1914" s="201"/>
      <c r="BM1914" s="201"/>
      <c r="BN1914" s="201"/>
      <c r="BO1914" s="201"/>
      <c r="BP1914" s="201"/>
      <c r="BQ1914" s="201"/>
      <c r="BR1914" s="201"/>
      <c r="BS1914" s="201"/>
      <c r="BT1914" s="201"/>
      <c r="BU1914" s="201"/>
      <c r="BV1914" s="201"/>
      <c r="BW1914" s="201"/>
      <c r="BX1914" s="201"/>
      <c r="BY1914" s="201"/>
      <c r="BZ1914" s="201"/>
      <c r="CA1914" s="201"/>
      <c r="CB1914" s="201"/>
      <c r="CC1914" s="201"/>
      <c r="CD1914" s="201"/>
      <c r="CE1914" s="201"/>
      <c r="CF1914" s="201"/>
      <c r="CG1914" s="201"/>
      <c r="CH1914" s="201"/>
      <c r="CI1914" s="201"/>
      <c r="CJ1914" s="201"/>
      <c r="CK1914" s="201"/>
      <c r="CL1914" s="201"/>
      <c r="CM1914" s="201"/>
      <c r="CN1914" s="201"/>
      <c r="CO1914" s="201"/>
      <c r="CP1914" s="201"/>
      <c r="CQ1914" s="201"/>
      <c r="CR1914" s="201"/>
      <c r="CS1914" s="201"/>
      <c r="CT1914" s="201"/>
      <c r="CU1914" s="201"/>
      <c r="CV1914" s="201"/>
      <c r="CW1914" s="201"/>
      <c r="CX1914" s="201"/>
      <c r="CY1914" s="201"/>
      <c r="CZ1914" s="201"/>
      <c r="DA1914" s="201"/>
      <c r="DB1914" s="201"/>
      <c r="DC1914" s="201"/>
      <c r="DD1914" s="201"/>
      <c r="DE1914" s="201"/>
      <c r="DF1914" s="201"/>
      <c r="DG1914" s="201"/>
      <c r="DH1914" s="201"/>
      <c r="DI1914" s="201"/>
      <c r="DJ1914" s="201"/>
      <c r="DK1914" s="201"/>
      <c r="DL1914" s="201"/>
      <c r="DM1914" s="201"/>
      <c r="DN1914" s="201"/>
      <c r="DO1914" s="201"/>
      <c r="DP1914" s="201"/>
      <c r="DQ1914" s="201"/>
      <c r="DR1914" s="201"/>
      <c r="DS1914" s="201"/>
      <c r="DT1914" s="201"/>
      <c r="DU1914" s="201"/>
      <c r="DV1914" s="201"/>
      <c r="DW1914" s="201"/>
      <c r="DX1914" s="201"/>
      <c r="DY1914" s="201"/>
      <c r="DZ1914" s="201"/>
      <c r="EA1914" s="201"/>
      <c r="EB1914" s="201"/>
      <c r="EC1914" s="201"/>
      <c r="ED1914" s="201"/>
      <c r="EE1914" s="201"/>
      <c r="EF1914" s="201"/>
      <c r="EG1914" s="201"/>
      <c r="EH1914" s="201"/>
      <c r="EI1914" s="201"/>
      <c r="EJ1914" s="201"/>
      <c r="EK1914" s="201"/>
      <c r="EL1914" s="201"/>
      <c r="EM1914" s="201"/>
      <c r="EN1914" s="201"/>
      <c r="EO1914" s="201"/>
      <c r="EP1914" s="201"/>
      <c r="EQ1914" s="201"/>
      <c r="ER1914" s="201"/>
      <c r="ES1914" s="201"/>
      <c r="ET1914" s="201"/>
      <c r="EU1914" s="201"/>
      <c r="EV1914" s="201"/>
      <c r="EW1914" s="201"/>
      <c r="EX1914" s="201"/>
      <c r="EY1914" s="201"/>
      <c r="EZ1914" s="201"/>
      <c r="FA1914" s="201"/>
      <c r="FB1914" s="201"/>
      <c r="FC1914" s="201"/>
      <c r="FD1914" s="201"/>
      <c r="FE1914" s="201"/>
      <c r="FF1914" s="201"/>
      <c r="FG1914" s="201"/>
      <c r="FH1914" s="201"/>
      <c r="FI1914" s="201"/>
      <c r="FJ1914" s="201"/>
      <c r="FK1914" s="201"/>
      <c r="FL1914" s="201"/>
      <c r="FM1914" s="201"/>
      <c r="FN1914" s="201"/>
      <c r="FO1914" s="201"/>
      <c r="FP1914" s="201"/>
      <c r="FQ1914" s="201"/>
      <c r="FR1914" s="201"/>
      <c r="FS1914" s="201"/>
      <c r="FT1914" s="201"/>
      <c r="FU1914" s="201"/>
      <c r="FV1914" s="201"/>
      <c r="FW1914" s="201"/>
      <c r="FX1914" s="201"/>
      <c r="FY1914" s="201"/>
      <c r="FZ1914" s="201"/>
      <c r="GA1914" s="201"/>
      <c r="GB1914" s="201"/>
      <c r="GC1914" s="201"/>
      <c r="GD1914" s="201"/>
      <c r="GE1914" s="201"/>
      <c r="GF1914" s="201"/>
      <c r="GG1914" s="201"/>
      <c r="GH1914" s="201"/>
      <c r="GI1914" s="201"/>
      <c r="GJ1914" s="201"/>
      <c r="GK1914" s="201"/>
      <c r="GL1914" s="201"/>
      <c r="GM1914" s="201"/>
      <c r="GN1914" s="201"/>
      <c r="GO1914" s="201"/>
      <c r="GP1914" s="201"/>
      <c r="GQ1914" s="201"/>
      <c r="GR1914" s="201"/>
      <c r="GS1914" s="201"/>
      <c r="GT1914" s="201"/>
      <c r="GU1914" s="201"/>
      <c r="GV1914" s="201"/>
      <c r="GW1914" s="201"/>
      <c r="GX1914" s="201"/>
      <c r="GY1914" s="201"/>
      <c r="GZ1914" s="201"/>
      <c r="HA1914" s="201"/>
      <c r="HB1914" s="201"/>
      <c r="HC1914" s="201"/>
      <c r="HD1914" s="201"/>
      <c r="HE1914" s="201"/>
      <c r="HF1914" s="201"/>
      <c r="HG1914" s="201"/>
      <c r="HH1914" s="201"/>
      <c r="HI1914" s="201"/>
      <c r="HJ1914" s="201"/>
      <c r="HK1914" s="201"/>
      <c r="HL1914" s="201"/>
      <c r="HM1914" s="201"/>
      <c r="HN1914" s="201"/>
      <c r="HO1914" s="201"/>
      <c r="HP1914" s="201"/>
      <c r="HQ1914" s="201"/>
      <c r="HR1914" s="201"/>
      <c r="HS1914" s="201"/>
      <c r="HT1914" s="201"/>
      <c r="HU1914" s="201"/>
      <c r="HV1914" s="201"/>
      <c r="HW1914" s="201"/>
      <c r="HX1914" s="201"/>
      <c r="HY1914" s="201"/>
      <c r="HZ1914" s="201"/>
      <c r="IA1914" s="201"/>
      <c r="IB1914" s="201"/>
      <c r="IC1914" s="201"/>
      <c r="ID1914" s="201"/>
      <c r="IE1914" s="201"/>
      <c r="IF1914" s="201"/>
      <c r="IG1914" s="201"/>
      <c r="IH1914" s="201"/>
      <c r="II1914" s="201"/>
      <c r="IJ1914" s="201"/>
      <c r="IK1914" s="201"/>
      <c r="IL1914" s="201"/>
      <c r="IM1914" s="201"/>
      <c r="IN1914" s="201"/>
      <c r="IO1914" s="201"/>
      <c r="IP1914" s="201"/>
      <c r="IQ1914" s="201"/>
      <c r="IR1914" s="201"/>
      <c r="IS1914" s="201"/>
      <c r="IT1914" s="201"/>
      <c r="IU1914" s="201"/>
      <c r="IV1914" s="201"/>
      <c r="IW1914" s="201"/>
      <c r="IX1914" s="201"/>
      <c r="IY1914" s="201"/>
      <c r="IZ1914" s="201"/>
      <c r="JA1914" s="201"/>
      <c r="JB1914" s="201"/>
      <c r="JC1914" s="201"/>
      <c r="JD1914" s="201"/>
      <c r="JE1914" s="201"/>
      <c r="JF1914" s="201"/>
      <c r="JG1914" s="201"/>
      <c r="JH1914" s="201"/>
      <c r="JI1914" s="201"/>
      <c r="JJ1914" s="201"/>
      <c r="JK1914" s="201"/>
      <c r="JL1914" s="201"/>
      <c r="JM1914" s="201"/>
      <c r="JN1914" s="201"/>
    </row>
    <row r="1915" spans="1:274" s="682" customFormat="1" ht="72" x14ac:dyDescent="0.25">
      <c r="A1915" s="637"/>
      <c r="B1915" s="637">
        <v>1</v>
      </c>
      <c r="C1915" s="1771" t="s">
        <v>478</v>
      </c>
      <c r="D1915" s="947"/>
      <c r="E1915" s="947"/>
      <c r="F1915" s="1571"/>
      <c r="G1915" s="4034"/>
      <c r="H1915" s="1571">
        <f t="shared" si="2402"/>
        <v>0</v>
      </c>
      <c r="I1915" s="948"/>
      <c r="J1915" s="948"/>
      <c r="K1915" s="1018"/>
      <c r="L1915" s="3452"/>
      <c r="M1915" s="1148"/>
      <c r="N1915" s="1148"/>
      <c r="O1915" s="1149"/>
      <c r="P1915" s="1149"/>
      <c r="Q1915" s="1149">
        <f t="shared" si="2403"/>
        <v>0</v>
      </c>
      <c r="R1915" s="1149"/>
      <c r="S1915" s="1149"/>
      <c r="T1915" s="1149"/>
      <c r="U1915" s="1149"/>
      <c r="V1915" s="1149"/>
      <c r="W1915" s="1935"/>
      <c r="X1915" s="1935"/>
      <c r="Y1915" s="1935"/>
      <c r="Z1915" s="1935"/>
      <c r="AA1915" s="1935"/>
      <c r="AB1915" s="1935"/>
      <c r="AC1915" s="1935"/>
      <c r="AD1915" s="1935"/>
      <c r="AE1915" s="1935"/>
      <c r="AF1915" s="1935"/>
      <c r="AG1915" s="3179"/>
      <c r="AH1915" s="1935"/>
      <c r="AI1915" s="1935"/>
      <c r="AJ1915" s="1989"/>
      <c r="AK1915" s="1989"/>
      <c r="AL1915" s="1935"/>
      <c r="AM1915" s="3702"/>
      <c r="AN1915" s="3928"/>
      <c r="AO1915" s="4146"/>
      <c r="AP1915" s="4306">
        <f t="shared" si="2481"/>
        <v>0</v>
      </c>
      <c r="AQ1915" s="201"/>
      <c r="AR1915" s="201"/>
      <c r="AS1915" s="201"/>
      <c r="AT1915" s="201"/>
      <c r="AU1915" s="201"/>
      <c r="AV1915" s="201"/>
      <c r="AW1915" s="201"/>
      <c r="AX1915" s="201"/>
      <c r="AY1915" s="201"/>
      <c r="AZ1915" s="201"/>
      <c r="BA1915" s="201"/>
      <c r="BB1915" s="201"/>
      <c r="BC1915" s="201"/>
      <c r="BD1915" s="201"/>
      <c r="BE1915" s="201"/>
      <c r="BF1915" s="201"/>
      <c r="BG1915" s="201"/>
      <c r="BH1915" s="201"/>
      <c r="BI1915" s="201"/>
      <c r="BJ1915" s="201"/>
      <c r="BK1915" s="201"/>
      <c r="BL1915" s="201"/>
      <c r="BM1915" s="201"/>
      <c r="BN1915" s="201"/>
      <c r="BO1915" s="201"/>
      <c r="BP1915" s="201"/>
      <c r="BQ1915" s="201"/>
      <c r="BR1915" s="201"/>
      <c r="BS1915" s="201"/>
      <c r="BT1915" s="201"/>
      <c r="BU1915" s="201"/>
      <c r="BV1915" s="201"/>
      <c r="BW1915" s="201"/>
      <c r="BX1915" s="201"/>
      <c r="BY1915" s="201"/>
      <c r="BZ1915" s="201"/>
      <c r="CA1915" s="201"/>
      <c r="CB1915" s="201"/>
      <c r="CC1915" s="201"/>
      <c r="CD1915" s="201"/>
      <c r="CE1915" s="201"/>
      <c r="CF1915" s="201"/>
      <c r="CG1915" s="201"/>
      <c r="CH1915" s="201"/>
      <c r="CI1915" s="201"/>
      <c r="CJ1915" s="201"/>
      <c r="CK1915" s="201"/>
      <c r="CL1915" s="201"/>
      <c r="CM1915" s="201"/>
      <c r="CN1915" s="201"/>
      <c r="CO1915" s="201"/>
      <c r="CP1915" s="201"/>
      <c r="CQ1915" s="201"/>
      <c r="CR1915" s="201"/>
      <c r="CS1915" s="201"/>
      <c r="CT1915" s="201"/>
      <c r="CU1915" s="201"/>
      <c r="CV1915" s="201"/>
      <c r="CW1915" s="201"/>
      <c r="CX1915" s="201"/>
      <c r="CY1915" s="201"/>
      <c r="CZ1915" s="201"/>
      <c r="DA1915" s="201"/>
      <c r="DB1915" s="201"/>
      <c r="DC1915" s="201"/>
      <c r="DD1915" s="201"/>
      <c r="DE1915" s="201"/>
      <c r="DF1915" s="201"/>
      <c r="DG1915" s="201"/>
      <c r="DH1915" s="201"/>
      <c r="DI1915" s="201"/>
      <c r="DJ1915" s="201"/>
      <c r="DK1915" s="201"/>
      <c r="DL1915" s="201"/>
      <c r="DM1915" s="201"/>
      <c r="DN1915" s="201"/>
      <c r="DO1915" s="201"/>
      <c r="DP1915" s="201"/>
      <c r="DQ1915" s="201"/>
      <c r="DR1915" s="201"/>
      <c r="DS1915" s="201"/>
      <c r="DT1915" s="201"/>
      <c r="DU1915" s="201"/>
      <c r="DV1915" s="201"/>
      <c r="DW1915" s="201"/>
      <c r="DX1915" s="201"/>
      <c r="DY1915" s="201"/>
      <c r="DZ1915" s="201"/>
      <c r="EA1915" s="201"/>
      <c r="EB1915" s="201"/>
      <c r="EC1915" s="201"/>
      <c r="ED1915" s="201"/>
      <c r="EE1915" s="201"/>
      <c r="EF1915" s="201"/>
      <c r="EG1915" s="201"/>
      <c r="EH1915" s="201"/>
      <c r="EI1915" s="201"/>
      <c r="EJ1915" s="201"/>
      <c r="EK1915" s="201"/>
      <c r="EL1915" s="201"/>
      <c r="EM1915" s="201"/>
      <c r="EN1915" s="201"/>
      <c r="EO1915" s="201"/>
      <c r="EP1915" s="201"/>
      <c r="EQ1915" s="201"/>
      <c r="ER1915" s="201"/>
      <c r="ES1915" s="201"/>
      <c r="ET1915" s="201"/>
      <c r="EU1915" s="201"/>
      <c r="EV1915" s="201"/>
      <c r="EW1915" s="201"/>
      <c r="EX1915" s="201"/>
      <c r="EY1915" s="201"/>
      <c r="EZ1915" s="201"/>
      <c r="FA1915" s="201"/>
      <c r="FB1915" s="201"/>
      <c r="FC1915" s="201"/>
      <c r="FD1915" s="201"/>
      <c r="FE1915" s="201"/>
      <c r="FF1915" s="201"/>
      <c r="FG1915" s="201"/>
      <c r="FH1915" s="201"/>
      <c r="FI1915" s="201"/>
      <c r="FJ1915" s="201"/>
      <c r="FK1915" s="201"/>
      <c r="FL1915" s="201"/>
      <c r="FM1915" s="201"/>
      <c r="FN1915" s="201"/>
      <c r="FO1915" s="201"/>
      <c r="FP1915" s="201"/>
      <c r="FQ1915" s="201"/>
      <c r="FR1915" s="201"/>
      <c r="FS1915" s="201"/>
      <c r="FT1915" s="201"/>
      <c r="FU1915" s="201"/>
      <c r="FV1915" s="201"/>
      <c r="FW1915" s="201"/>
      <c r="FX1915" s="201"/>
      <c r="FY1915" s="201"/>
      <c r="FZ1915" s="201"/>
      <c r="GA1915" s="201"/>
      <c r="GB1915" s="201"/>
      <c r="GC1915" s="201"/>
      <c r="GD1915" s="201"/>
      <c r="GE1915" s="201"/>
      <c r="GF1915" s="201"/>
      <c r="GG1915" s="201"/>
      <c r="GH1915" s="201"/>
      <c r="GI1915" s="201"/>
      <c r="GJ1915" s="201"/>
      <c r="GK1915" s="201"/>
      <c r="GL1915" s="201"/>
      <c r="GM1915" s="201"/>
      <c r="GN1915" s="201"/>
      <c r="GO1915" s="201"/>
      <c r="GP1915" s="201"/>
      <c r="GQ1915" s="201"/>
      <c r="GR1915" s="201"/>
      <c r="GS1915" s="201"/>
      <c r="GT1915" s="201"/>
      <c r="GU1915" s="201"/>
      <c r="GV1915" s="201"/>
      <c r="GW1915" s="201"/>
      <c r="GX1915" s="201"/>
      <c r="GY1915" s="201"/>
      <c r="GZ1915" s="201"/>
      <c r="HA1915" s="201"/>
      <c r="HB1915" s="201"/>
      <c r="HC1915" s="201"/>
      <c r="HD1915" s="201"/>
      <c r="HE1915" s="201"/>
      <c r="HF1915" s="201"/>
      <c r="HG1915" s="201"/>
      <c r="HH1915" s="201"/>
      <c r="HI1915" s="201"/>
      <c r="HJ1915" s="201"/>
      <c r="HK1915" s="201"/>
      <c r="HL1915" s="201"/>
      <c r="HM1915" s="201"/>
      <c r="HN1915" s="201"/>
      <c r="HO1915" s="201"/>
      <c r="HP1915" s="201"/>
      <c r="HQ1915" s="201"/>
      <c r="HR1915" s="201"/>
      <c r="HS1915" s="201"/>
      <c r="HT1915" s="201"/>
      <c r="HU1915" s="201"/>
      <c r="HV1915" s="201"/>
      <c r="HW1915" s="201"/>
      <c r="HX1915" s="201"/>
      <c r="HY1915" s="201"/>
      <c r="HZ1915" s="201"/>
      <c r="IA1915" s="201"/>
      <c r="IB1915" s="201"/>
      <c r="IC1915" s="201"/>
      <c r="ID1915" s="201"/>
      <c r="IE1915" s="201"/>
      <c r="IF1915" s="201"/>
      <c r="IG1915" s="201"/>
      <c r="IH1915" s="201"/>
      <c r="II1915" s="201"/>
      <c r="IJ1915" s="201"/>
      <c r="IK1915" s="201"/>
      <c r="IL1915" s="201"/>
      <c r="IM1915" s="201"/>
      <c r="IN1915" s="201"/>
      <c r="IO1915" s="201"/>
      <c r="IP1915" s="201"/>
      <c r="IQ1915" s="201"/>
      <c r="IR1915" s="201"/>
      <c r="IS1915" s="201"/>
      <c r="IT1915" s="201"/>
      <c r="IU1915" s="201"/>
      <c r="IV1915" s="201"/>
      <c r="IW1915" s="201"/>
      <c r="IX1915" s="201"/>
      <c r="IY1915" s="201"/>
      <c r="IZ1915" s="201"/>
      <c r="JA1915" s="201"/>
      <c r="JB1915" s="201"/>
      <c r="JC1915" s="201"/>
      <c r="JD1915" s="201"/>
      <c r="JE1915" s="201"/>
      <c r="JF1915" s="201"/>
      <c r="JG1915" s="201"/>
      <c r="JH1915" s="201"/>
      <c r="JI1915" s="201"/>
      <c r="JJ1915" s="201"/>
      <c r="JK1915" s="201"/>
      <c r="JL1915" s="201"/>
      <c r="JM1915" s="201"/>
      <c r="JN1915" s="201"/>
    </row>
    <row r="1916" spans="1:274" s="682" customFormat="1" x14ac:dyDescent="0.25">
      <c r="A1916" s="637"/>
      <c r="B1916" s="637">
        <v>1</v>
      </c>
      <c r="C1916" s="2572" t="s">
        <v>242</v>
      </c>
      <c r="D1916" s="947"/>
      <c r="E1916" s="947"/>
      <c r="F1916" s="1571">
        <f>F1820</f>
        <v>2769</v>
      </c>
      <c r="G1916" s="4034">
        <f>G1820</f>
        <v>2769</v>
      </c>
      <c r="H1916" s="1571">
        <f t="shared" si="2402"/>
        <v>0</v>
      </c>
      <c r="I1916" s="948">
        <f>I1820</f>
        <v>1615.25</v>
      </c>
      <c r="J1916" s="948">
        <f>J1820</f>
        <v>2176</v>
      </c>
      <c r="K1916" s="1018">
        <f t="shared" ref="K1916:K1921" si="2518">J1916/I1916*100</f>
        <v>134.715988237115</v>
      </c>
      <c r="L1916" s="3452">
        <f>L1820</f>
        <v>0</v>
      </c>
      <c r="M1916" s="1148"/>
      <c r="N1916" s="1148"/>
      <c r="O1916" s="1149"/>
      <c r="P1916" s="1149"/>
      <c r="Q1916" s="1149">
        <f t="shared" si="2403"/>
        <v>0</v>
      </c>
      <c r="R1916" s="1149"/>
      <c r="S1916" s="1149"/>
      <c r="T1916" s="1149"/>
      <c r="U1916" s="1149"/>
      <c r="V1916" s="1149"/>
      <c r="W1916" s="1935">
        <f t="shared" ref="W1916:AM1916" si="2519">W1820</f>
        <v>6259.666760097919</v>
      </c>
      <c r="X1916" s="1935">
        <f t="shared" ref="X1916:Y1916" si="2520">X1820</f>
        <v>6259.666760097919</v>
      </c>
      <c r="Y1916" s="1935">
        <f t="shared" si="2520"/>
        <v>6259.666760097919</v>
      </c>
      <c r="Z1916" s="1935">
        <f t="shared" ref="Z1916:AA1916" si="2521">Z1820</f>
        <v>6259.666760097919</v>
      </c>
      <c r="AA1916" s="1935">
        <f t="shared" si="2521"/>
        <v>6627.05666009792</v>
      </c>
      <c r="AB1916" s="1935">
        <f t="shared" ref="AB1916:AC1916" si="2522">AB1820</f>
        <v>6627.05666009792</v>
      </c>
      <c r="AC1916" s="1935">
        <f t="shared" si="2522"/>
        <v>6627.05666009792</v>
      </c>
      <c r="AD1916" s="1935">
        <f t="shared" ref="AD1916" si="2523">AD1820</f>
        <v>6627.05666009792</v>
      </c>
      <c r="AE1916" s="1935">
        <f t="shared" si="2519"/>
        <v>3789.2434892237866</v>
      </c>
      <c r="AF1916" s="1935">
        <f t="shared" si="2519"/>
        <v>3399.7657699999995</v>
      </c>
      <c r="AG1916" s="3179">
        <f t="shared" si="2519"/>
        <v>0</v>
      </c>
      <c r="AH1916" s="1935">
        <f t="shared" si="2519"/>
        <v>368.14848000000001</v>
      </c>
      <c r="AI1916" s="1935">
        <f t="shared" si="2519"/>
        <v>-389.47771922378706</v>
      </c>
      <c r="AJ1916" s="1989">
        <f t="shared" si="2519"/>
        <v>0</v>
      </c>
      <c r="AK1916" s="1989">
        <f t="shared" si="2519"/>
        <v>0</v>
      </c>
      <c r="AL1916" s="1935">
        <f t="shared" si="2519"/>
        <v>3767.9142499999994</v>
      </c>
      <c r="AM1916" s="3702">
        <f t="shared" si="2519"/>
        <v>0</v>
      </c>
      <c r="AN1916" s="3928">
        <f>AN1820</f>
        <v>0</v>
      </c>
      <c r="AO1916" s="4146">
        <f t="shared" ref="AO1916" si="2524">AO1820</f>
        <v>0</v>
      </c>
      <c r="AP1916" s="4306">
        <f t="shared" si="2481"/>
        <v>6627056.6600979203</v>
      </c>
      <c r="AQ1916" s="201"/>
      <c r="AR1916" s="201"/>
      <c r="AS1916" s="201"/>
      <c r="AT1916" s="201"/>
      <c r="AU1916" s="201"/>
      <c r="AV1916" s="201"/>
      <c r="AW1916" s="201"/>
      <c r="AX1916" s="201"/>
      <c r="AY1916" s="201"/>
      <c r="AZ1916" s="201"/>
      <c r="BA1916" s="201"/>
      <c r="BB1916" s="201"/>
      <c r="BC1916" s="201"/>
      <c r="BD1916" s="201"/>
      <c r="BE1916" s="201"/>
      <c r="BF1916" s="201"/>
      <c r="BG1916" s="201"/>
      <c r="BH1916" s="201"/>
      <c r="BI1916" s="201"/>
      <c r="BJ1916" s="201"/>
      <c r="BK1916" s="201"/>
      <c r="BL1916" s="201"/>
      <c r="BM1916" s="201"/>
      <c r="BN1916" s="201"/>
      <c r="BO1916" s="201"/>
      <c r="BP1916" s="201"/>
      <c r="BQ1916" s="201"/>
      <c r="BR1916" s="201"/>
      <c r="BS1916" s="201"/>
      <c r="BT1916" s="201"/>
      <c r="BU1916" s="201"/>
      <c r="BV1916" s="201"/>
      <c r="BW1916" s="201"/>
      <c r="BX1916" s="201"/>
      <c r="BY1916" s="201"/>
      <c r="BZ1916" s="201"/>
      <c r="CA1916" s="201"/>
      <c r="CB1916" s="201"/>
      <c r="CC1916" s="201"/>
      <c r="CD1916" s="201"/>
      <c r="CE1916" s="201"/>
      <c r="CF1916" s="201"/>
      <c r="CG1916" s="201"/>
      <c r="CH1916" s="201"/>
      <c r="CI1916" s="201"/>
      <c r="CJ1916" s="201"/>
      <c r="CK1916" s="201"/>
      <c r="CL1916" s="201"/>
      <c r="CM1916" s="201"/>
      <c r="CN1916" s="201"/>
      <c r="CO1916" s="201"/>
      <c r="CP1916" s="201"/>
      <c r="CQ1916" s="201"/>
      <c r="CR1916" s="201"/>
      <c r="CS1916" s="201"/>
      <c r="CT1916" s="201"/>
      <c r="CU1916" s="201"/>
      <c r="CV1916" s="201"/>
      <c r="CW1916" s="201"/>
      <c r="CX1916" s="201"/>
      <c r="CY1916" s="201"/>
      <c r="CZ1916" s="201"/>
      <c r="DA1916" s="201"/>
      <c r="DB1916" s="201"/>
      <c r="DC1916" s="201"/>
      <c r="DD1916" s="201"/>
      <c r="DE1916" s="201"/>
      <c r="DF1916" s="201"/>
      <c r="DG1916" s="201"/>
      <c r="DH1916" s="201"/>
      <c r="DI1916" s="201"/>
      <c r="DJ1916" s="201"/>
      <c r="DK1916" s="201"/>
      <c r="DL1916" s="201"/>
      <c r="DM1916" s="201"/>
      <c r="DN1916" s="201"/>
      <c r="DO1916" s="201"/>
      <c r="DP1916" s="201"/>
      <c r="DQ1916" s="201"/>
      <c r="DR1916" s="201"/>
      <c r="DS1916" s="201"/>
      <c r="DT1916" s="201"/>
      <c r="DU1916" s="201"/>
      <c r="DV1916" s="201"/>
      <c r="DW1916" s="201"/>
      <c r="DX1916" s="201"/>
      <c r="DY1916" s="201"/>
      <c r="DZ1916" s="201"/>
      <c r="EA1916" s="201"/>
      <c r="EB1916" s="201"/>
      <c r="EC1916" s="201"/>
      <c r="ED1916" s="201"/>
      <c r="EE1916" s="201"/>
      <c r="EF1916" s="201"/>
      <c r="EG1916" s="201"/>
      <c r="EH1916" s="201"/>
      <c r="EI1916" s="201"/>
      <c r="EJ1916" s="201"/>
      <c r="EK1916" s="201"/>
      <c r="EL1916" s="201"/>
      <c r="EM1916" s="201"/>
      <c r="EN1916" s="201"/>
      <c r="EO1916" s="201"/>
      <c r="EP1916" s="201"/>
      <c r="EQ1916" s="201"/>
      <c r="ER1916" s="201"/>
      <c r="ES1916" s="201"/>
      <c r="ET1916" s="201"/>
      <c r="EU1916" s="201"/>
      <c r="EV1916" s="201"/>
      <c r="EW1916" s="201"/>
      <c r="EX1916" s="201"/>
      <c r="EY1916" s="201"/>
      <c r="EZ1916" s="201"/>
      <c r="FA1916" s="201"/>
      <c r="FB1916" s="201"/>
      <c r="FC1916" s="201"/>
      <c r="FD1916" s="201"/>
      <c r="FE1916" s="201"/>
      <c r="FF1916" s="201"/>
      <c r="FG1916" s="201"/>
      <c r="FH1916" s="201"/>
      <c r="FI1916" s="201"/>
      <c r="FJ1916" s="201"/>
      <c r="FK1916" s="201"/>
      <c r="FL1916" s="201"/>
      <c r="FM1916" s="201"/>
      <c r="FN1916" s="201"/>
      <c r="FO1916" s="201"/>
      <c r="FP1916" s="201"/>
      <c r="FQ1916" s="201"/>
      <c r="FR1916" s="201"/>
      <c r="FS1916" s="201"/>
      <c r="FT1916" s="201"/>
      <c r="FU1916" s="201"/>
      <c r="FV1916" s="201"/>
      <c r="FW1916" s="201"/>
      <c r="FX1916" s="201"/>
      <c r="FY1916" s="201"/>
      <c r="FZ1916" s="201"/>
      <c r="GA1916" s="201"/>
      <c r="GB1916" s="201"/>
      <c r="GC1916" s="201"/>
      <c r="GD1916" s="201"/>
      <c r="GE1916" s="201"/>
      <c r="GF1916" s="201"/>
      <c r="GG1916" s="201"/>
      <c r="GH1916" s="201"/>
      <c r="GI1916" s="201"/>
      <c r="GJ1916" s="201"/>
      <c r="GK1916" s="201"/>
      <c r="GL1916" s="201"/>
      <c r="GM1916" s="201"/>
      <c r="GN1916" s="201"/>
      <c r="GO1916" s="201"/>
      <c r="GP1916" s="201"/>
      <c r="GQ1916" s="201"/>
      <c r="GR1916" s="201"/>
      <c r="GS1916" s="201"/>
      <c r="GT1916" s="201"/>
      <c r="GU1916" s="201"/>
      <c r="GV1916" s="201"/>
      <c r="GW1916" s="201"/>
      <c r="GX1916" s="201"/>
      <c r="GY1916" s="201"/>
      <c r="GZ1916" s="201"/>
      <c r="HA1916" s="201"/>
      <c r="HB1916" s="201"/>
      <c r="HC1916" s="201"/>
      <c r="HD1916" s="201"/>
      <c r="HE1916" s="201"/>
      <c r="HF1916" s="201"/>
      <c r="HG1916" s="201"/>
      <c r="HH1916" s="201"/>
      <c r="HI1916" s="201"/>
      <c r="HJ1916" s="201"/>
      <c r="HK1916" s="201"/>
      <c r="HL1916" s="201"/>
      <c r="HM1916" s="201"/>
      <c r="HN1916" s="201"/>
      <c r="HO1916" s="201"/>
      <c r="HP1916" s="201"/>
      <c r="HQ1916" s="201"/>
      <c r="HR1916" s="201"/>
      <c r="HS1916" s="201"/>
      <c r="HT1916" s="201"/>
      <c r="HU1916" s="201"/>
      <c r="HV1916" s="201"/>
      <c r="HW1916" s="201"/>
      <c r="HX1916" s="201"/>
      <c r="HY1916" s="201"/>
      <c r="HZ1916" s="201"/>
      <c r="IA1916" s="201"/>
      <c r="IB1916" s="201"/>
      <c r="IC1916" s="201"/>
      <c r="ID1916" s="201"/>
      <c r="IE1916" s="201"/>
      <c r="IF1916" s="201"/>
      <c r="IG1916" s="201"/>
      <c r="IH1916" s="201"/>
      <c r="II1916" s="201"/>
      <c r="IJ1916" s="201"/>
      <c r="IK1916" s="201"/>
      <c r="IL1916" s="201"/>
      <c r="IM1916" s="201"/>
      <c r="IN1916" s="201"/>
      <c r="IO1916" s="201"/>
      <c r="IP1916" s="201"/>
      <c r="IQ1916" s="201"/>
      <c r="IR1916" s="201"/>
      <c r="IS1916" s="201"/>
      <c r="IT1916" s="201"/>
      <c r="IU1916" s="201"/>
      <c r="IV1916" s="201"/>
      <c r="IW1916" s="201"/>
      <c r="IX1916" s="201"/>
      <c r="IY1916" s="201"/>
      <c r="IZ1916" s="201"/>
      <c r="JA1916" s="201"/>
      <c r="JB1916" s="201"/>
      <c r="JC1916" s="201"/>
      <c r="JD1916" s="201"/>
      <c r="JE1916" s="201"/>
      <c r="JF1916" s="201"/>
      <c r="JG1916" s="201"/>
      <c r="JH1916" s="201"/>
      <c r="JI1916" s="201"/>
      <c r="JJ1916" s="201"/>
      <c r="JK1916" s="201"/>
      <c r="JL1916" s="201"/>
      <c r="JM1916" s="201"/>
      <c r="JN1916" s="201"/>
    </row>
    <row r="1917" spans="1:274" s="682" customFormat="1" ht="29.25" x14ac:dyDescent="0.25">
      <c r="A1917" s="637"/>
      <c r="B1917" s="637">
        <v>1</v>
      </c>
      <c r="C1917" s="2602" t="s">
        <v>382</v>
      </c>
      <c r="D1917" s="947"/>
      <c r="E1917" s="947"/>
      <c r="F1917" s="1173">
        <f>F1868+F1855+F1829</f>
        <v>45702</v>
      </c>
      <c r="G1917" s="4025">
        <f>G1868+G1855+G1829</f>
        <v>45702</v>
      </c>
      <c r="H1917" s="1173">
        <f t="shared" si="2402"/>
        <v>0</v>
      </c>
      <c r="I1917" s="1018">
        <f>I1868+I1855+I1829</f>
        <v>26010.833333333332</v>
      </c>
      <c r="J1917" s="1018">
        <f>J1868+J1855+J1829</f>
        <v>16986.98</v>
      </c>
      <c r="K1917" s="1018">
        <f t="shared" si="2518"/>
        <v>65.307327075257106</v>
      </c>
      <c r="L1917" s="3444">
        <f>L1868+L1855+L1829</f>
        <v>0</v>
      </c>
      <c r="M1917" s="1148"/>
      <c r="N1917" s="1148"/>
      <c r="O1917" s="1149"/>
      <c r="P1917" s="1149"/>
      <c r="Q1917" s="1149">
        <f t="shared" si="2403"/>
        <v>0</v>
      </c>
      <c r="R1917" s="1149"/>
      <c r="S1917" s="1149"/>
      <c r="T1917" s="1149"/>
      <c r="U1917" s="1149"/>
      <c r="V1917" s="1149"/>
      <c r="W1917" s="1935"/>
      <c r="X1917" s="1935"/>
      <c r="Y1917" s="1935"/>
      <c r="Z1917" s="1935"/>
      <c r="AA1917" s="1935"/>
      <c r="AB1917" s="1935"/>
      <c r="AC1917" s="1935"/>
      <c r="AD1917" s="1935"/>
      <c r="AE1917" s="1935"/>
      <c r="AF1917" s="1935"/>
      <c r="AG1917" s="3179"/>
      <c r="AH1917" s="1935"/>
      <c r="AI1917" s="1935"/>
      <c r="AJ1917" s="1989"/>
      <c r="AK1917" s="1989"/>
      <c r="AL1917" s="1935"/>
      <c r="AM1917" s="3702"/>
      <c r="AN1917" s="3916">
        <f>AN1868+AN1855+AN1829</f>
        <v>0</v>
      </c>
      <c r="AO1917" s="4146"/>
      <c r="AP1917" s="4306">
        <f t="shared" si="2481"/>
        <v>0</v>
      </c>
      <c r="AQ1917" s="201"/>
      <c r="AR1917" s="201"/>
      <c r="AS1917" s="201"/>
      <c r="AT1917" s="201"/>
      <c r="AU1917" s="201"/>
      <c r="AV1917" s="201"/>
      <c r="AW1917" s="201"/>
      <c r="AX1917" s="201"/>
      <c r="AY1917" s="201"/>
      <c r="AZ1917" s="201"/>
      <c r="BA1917" s="201"/>
      <c r="BB1917" s="201"/>
      <c r="BC1917" s="201"/>
      <c r="BD1917" s="201"/>
      <c r="BE1917" s="201"/>
      <c r="BF1917" s="201"/>
      <c r="BG1917" s="201"/>
      <c r="BH1917" s="201"/>
      <c r="BI1917" s="201"/>
      <c r="BJ1917" s="201"/>
      <c r="BK1917" s="201"/>
      <c r="BL1917" s="201"/>
      <c r="BM1917" s="201"/>
      <c r="BN1917" s="201"/>
      <c r="BO1917" s="201"/>
      <c r="BP1917" s="201"/>
      <c r="BQ1917" s="201"/>
      <c r="BR1917" s="201"/>
      <c r="BS1917" s="201"/>
      <c r="BT1917" s="201"/>
      <c r="BU1917" s="201"/>
      <c r="BV1917" s="201"/>
      <c r="BW1917" s="201"/>
      <c r="BX1917" s="201"/>
      <c r="BY1917" s="201"/>
      <c r="BZ1917" s="201"/>
      <c r="CA1917" s="201"/>
      <c r="CB1917" s="201"/>
      <c r="CC1917" s="201"/>
      <c r="CD1917" s="201"/>
      <c r="CE1917" s="201"/>
      <c r="CF1917" s="201"/>
      <c r="CG1917" s="201"/>
      <c r="CH1917" s="201"/>
      <c r="CI1917" s="201"/>
      <c r="CJ1917" s="201"/>
      <c r="CK1917" s="201"/>
      <c r="CL1917" s="201"/>
      <c r="CM1917" s="201"/>
      <c r="CN1917" s="201"/>
      <c r="CO1917" s="201"/>
      <c r="CP1917" s="201"/>
      <c r="CQ1917" s="201"/>
      <c r="CR1917" s="201"/>
      <c r="CS1917" s="201"/>
      <c r="CT1917" s="201"/>
      <c r="CU1917" s="201"/>
      <c r="CV1917" s="201"/>
      <c r="CW1917" s="201"/>
      <c r="CX1917" s="201"/>
      <c r="CY1917" s="201"/>
      <c r="CZ1917" s="201"/>
      <c r="DA1917" s="201"/>
      <c r="DB1917" s="201"/>
      <c r="DC1917" s="201"/>
      <c r="DD1917" s="201"/>
      <c r="DE1917" s="201"/>
      <c r="DF1917" s="201"/>
      <c r="DG1917" s="201"/>
      <c r="DH1917" s="201"/>
      <c r="DI1917" s="201"/>
      <c r="DJ1917" s="201"/>
      <c r="DK1917" s="201"/>
      <c r="DL1917" s="201"/>
      <c r="DM1917" s="201"/>
      <c r="DN1917" s="201"/>
      <c r="DO1917" s="201"/>
      <c r="DP1917" s="201"/>
      <c r="DQ1917" s="201"/>
      <c r="DR1917" s="201"/>
      <c r="DS1917" s="201"/>
      <c r="DT1917" s="201"/>
      <c r="DU1917" s="201"/>
      <c r="DV1917" s="201"/>
      <c r="DW1917" s="201"/>
      <c r="DX1917" s="201"/>
      <c r="DY1917" s="201"/>
      <c r="DZ1917" s="201"/>
      <c r="EA1917" s="201"/>
      <c r="EB1917" s="201"/>
      <c r="EC1917" s="201"/>
      <c r="ED1917" s="201"/>
      <c r="EE1917" s="201"/>
      <c r="EF1917" s="201"/>
      <c r="EG1917" s="201"/>
      <c r="EH1917" s="201"/>
      <c r="EI1917" s="201"/>
      <c r="EJ1917" s="201"/>
      <c r="EK1917" s="201"/>
      <c r="EL1917" s="201"/>
      <c r="EM1917" s="201"/>
      <c r="EN1917" s="201"/>
      <c r="EO1917" s="201"/>
      <c r="EP1917" s="201"/>
      <c r="EQ1917" s="201"/>
      <c r="ER1917" s="201"/>
      <c r="ES1917" s="201"/>
      <c r="ET1917" s="201"/>
      <c r="EU1917" s="201"/>
      <c r="EV1917" s="201"/>
      <c r="EW1917" s="201"/>
      <c r="EX1917" s="201"/>
      <c r="EY1917" s="201"/>
      <c r="EZ1917" s="201"/>
      <c r="FA1917" s="201"/>
      <c r="FB1917" s="201"/>
      <c r="FC1917" s="201"/>
      <c r="FD1917" s="201"/>
      <c r="FE1917" s="201"/>
      <c r="FF1917" s="201"/>
      <c r="FG1917" s="201"/>
      <c r="FH1917" s="201"/>
      <c r="FI1917" s="201"/>
      <c r="FJ1917" s="201"/>
      <c r="FK1917" s="201"/>
      <c r="FL1917" s="201"/>
      <c r="FM1917" s="201"/>
      <c r="FN1917" s="201"/>
      <c r="FO1917" s="201"/>
      <c r="FP1917" s="201"/>
      <c r="FQ1917" s="201"/>
      <c r="FR1917" s="201"/>
      <c r="FS1917" s="201"/>
      <c r="FT1917" s="201"/>
      <c r="FU1917" s="201"/>
      <c r="FV1917" s="201"/>
      <c r="FW1917" s="201"/>
      <c r="FX1917" s="201"/>
      <c r="FY1917" s="201"/>
      <c r="FZ1917" s="201"/>
      <c r="GA1917" s="201"/>
      <c r="GB1917" s="201"/>
      <c r="GC1917" s="201"/>
      <c r="GD1917" s="201"/>
      <c r="GE1917" s="201"/>
      <c r="GF1917" s="201"/>
      <c r="GG1917" s="201"/>
      <c r="GH1917" s="201"/>
      <c r="GI1917" s="201"/>
      <c r="GJ1917" s="201"/>
      <c r="GK1917" s="201"/>
      <c r="GL1917" s="201"/>
      <c r="GM1917" s="201"/>
      <c r="GN1917" s="201"/>
      <c r="GO1917" s="201"/>
      <c r="GP1917" s="201"/>
      <c r="GQ1917" s="201"/>
      <c r="GR1917" s="201"/>
      <c r="GS1917" s="201"/>
      <c r="GT1917" s="201"/>
      <c r="GU1917" s="201"/>
      <c r="GV1917" s="201"/>
      <c r="GW1917" s="201"/>
      <c r="GX1917" s="201"/>
      <c r="GY1917" s="201"/>
      <c r="GZ1917" s="201"/>
      <c r="HA1917" s="201"/>
      <c r="HB1917" s="201"/>
      <c r="HC1917" s="201"/>
      <c r="HD1917" s="201"/>
      <c r="HE1917" s="201"/>
      <c r="HF1917" s="201"/>
      <c r="HG1917" s="201"/>
      <c r="HH1917" s="201"/>
      <c r="HI1917" s="201"/>
      <c r="HJ1917" s="201"/>
      <c r="HK1917" s="201"/>
      <c r="HL1917" s="201"/>
      <c r="HM1917" s="201"/>
      <c r="HN1917" s="201"/>
      <c r="HO1917" s="201"/>
      <c r="HP1917" s="201"/>
      <c r="HQ1917" s="201"/>
      <c r="HR1917" s="201"/>
      <c r="HS1917" s="201"/>
      <c r="HT1917" s="201"/>
      <c r="HU1917" s="201"/>
      <c r="HV1917" s="201"/>
      <c r="HW1917" s="201"/>
      <c r="HX1917" s="201"/>
      <c r="HY1917" s="201"/>
      <c r="HZ1917" s="201"/>
      <c r="IA1917" s="201"/>
      <c r="IB1917" s="201"/>
      <c r="IC1917" s="201"/>
      <c r="ID1917" s="201"/>
      <c r="IE1917" s="201"/>
      <c r="IF1917" s="201"/>
      <c r="IG1917" s="201"/>
      <c r="IH1917" s="201"/>
      <c r="II1917" s="201"/>
      <c r="IJ1917" s="201"/>
      <c r="IK1917" s="201"/>
      <c r="IL1917" s="201"/>
      <c r="IM1917" s="201"/>
      <c r="IN1917" s="201"/>
      <c r="IO1917" s="201"/>
      <c r="IP1917" s="201"/>
      <c r="IQ1917" s="201"/>
      <c r="IR1917" s="201"/>
      <c r="IS1917" s="201"/>
      <c r="IT1917" s="201"/>
      <c r="IU1917" s="201"/>
      <c r="IV1917" s="201"/>
      <c r="IW1917" s="201"/>
      <c r="IX1917" s="201"/>
      <c r="IY1917" s="201"/>
      <c r="IZ1917" s="201"/>
      <c r="JA1917" s="201"/>
      <c r="JB1917" s="201"/>
      <c r="JC1917" s="201"/>
      <c r="JD1917" s="201"/>
      <c r="JE1917" s="201"/>
      <c r="JF1917" s="201"/>
      <c r="JG1917" s="201"/>
      <c r="JH1917" s="201"/>
      <c r="JI1917" s="201"/>
      <c r="JJ1917" s="201"/>
      <c r="JK1917" s="201"/>
      <c r="JL1917" s="201"/>
      <c r="JM1917" s="201"/>
      <c r="JN1917" s="201"/>
    </row>
    <row r="1918" spans="1:274" s="682" customFormat="1" ht="43.5" x14ac:dyDescent="0.25">
      <c r="A1918" s="637">
        <v>1</v>
      </c>
      <c r="B1918" s="637">
        <v>1</v>
      </c>
      <c r="C1918" s="2602" t="s">
        <v>415</v>
      </c>
      <c r="D1918" s="947"/>
      <c r="E1918" s="947"/>
      <c r="F1918" s="1173">
        <f t="shared" ref="F1918:J1920" si="2525">F1830</f>
        <v>19170</v>
      </c>
      <c r="G1918" s="4025">
        <f t="shared" ref="G1918" si="2526">G1830</f>
        <v>19170</v>
      </c>
      <c r="H1918" s="1173">
        <f t="shared" si="2402"/>
        <v>0</v>
      </c>
      <c r="I1918" s="1018">
        <f t="shared" si="2525"/>
        <v>11182.5</v>
      </c>
      <c r="J1918" s="1018">
        <f t="shared" si="2525"/>
        <v>7662</v>
      </c>
      <c r="K1918" s="1018">
        <f t="shared" si="2518"/>
        <v>68.517773306505703</v>
      </c>
      <c r="L1918" s="3444">
        <f>L1830</f>
        <v>0</v>
      </c>
      <c r="M1918" s="1148"/>
      <c r="N1918" s="1148"/>
      <c r="O1918" s="1149"/>
      <c r="P1918" s="1149"/>
      <c r="Q1918" s="1149">
        <f t="shared" si="2403"/>
        <v>0</v>
      </c>
      <c r="R1918" s="1149"/>
      <c r="S1918" s="1149"/>
      <c r="T1918" s="1149"/>
      <c r="U1918" s="1149"/>
      <c r="V1918" s="1149"/>
      <c r="W1918" s="1935"/>
      <c r="X1918" s="1935"/>
      <c r="Y1918" s="1935"/>
      <c r="Z1918" s="1935"/>
      <c r="AA1918" s="1935"/>
      <c r="AB1918" s="1935"/>
      <c r="AC1918" s="1935"/>
      <c r="AD1918" s="1935"/>
      <c r="AE1918" s="1935"/>
      <c r="AF1918" s="1935"/>
      <c r="AG1918" s="3179"/>
      <c r="AH1918" s="1935"/>
      <c r="AI1918" s="1935"/>
      <c r="AJ1918" s="1989"/>
      <c r="AK1918" s="1989"/>
      <c r="AL1918" s="1935"/>
      <c r="AM1918" s="3702"/>
      <c r="AN1918" s="3916">
        <f t="shared" ref="AN1918" si="2527">AN1830</f>
        <v>0</v>
      </c>
      <c r="AO1918" s="4146"/>
      <c r="AP1918" s="4306">
        <f t="shared" si="2481"/>
        <v>0</v>
      </c>
      <c r="AQ1918" s="201"/>
      <c r="AR1918" s="201"/>
      <c r="AS1918" s="201"/>
      <c r="AT1918" s="201"/>
      <c r="AU1918" s="201"/>
      <c r="AV1918" s="201"/>
      <c r="AW1918" s="201"/>
      <c r="AX1918" s="201"/>
      <c r="AY1918" s="201"/>
      <c r="AZ1918" s="201"/>
      <c r="BA1918" s="201"/>
      <c r="BB1918" s="201"/>
      <c r="BC1918" s="201"/>
      <c r="BD1918" s="201"/>
      <c r="BE1918" s="201"/>
      <c r="BF1918" s="201"/>
      <c r="BG1918" s="201"/>
      <c r="BH1918" s="201"/>
      <c r="BI1918" s="201"/>
      <c r="BJ1918" s="201"/>
      <c r="BK1918" s="201"/>
      <c r="BL1918" s="201"/>
      <c r="BM1918" s="201"/>
      <c r="BN1918" s="201"/>
      <c r="BO1918" s="201"/>
      <c r="BP1918" s="201"/>
      <c r="BQ1918" s="201"/>
      <c r="BR1918" s="201"/>
      <c r="BS1918" s="201"/>
      <c r="BT1918" s="201"/>
      <c r="BU1918" s="201"/>
      <c r="BV1918" s="201"/>
      <c r="BW1918" s="201"/>
      <c r="BX1918" s="201"/>
      <c r="BY1918" s="201"/>
      <c r="BZ1918" s="201"/>
      <c r="CA1918" s="201"/>
      <c r="CB1918" s="201"/>
      <c r="CC1918" s="201"/>
      <c r="CD1918" s="201"/>
      <c r="CE1918" s="201"/>
      <c r="CF1918" s="201"/>
      <c r="CG1918" s="201"/>
      <c r="CH1918" s="201"/>
      <c r="CI1918" s="201"/>
      <c r="CJ1918" s="201"/>
      <c r="CK1918" s="201"/>
      <c r="CL1918" s="201"/>
      <c r="CM1918" s="201"/>
      <c r="CN1918" s="201"/>
      <c r="CO1918" s="201"/>
      <c r="CP1918" s="201"/>
      <c r="CQ1918" s="201"/>
      <c r="CR1918" s="201"/>
      <c r="CS1918" s="201"/>
      <c r="CT1918" s="201"/>
      <c r="CU1918" s="201"/>
      <c r="CV1918" s="201"/>
      <c r="CW1918" s="201"/>
      <c r="CX1918" s="201"/>
      <c r="CY1918" s="201"/>
      <c r="CZ1918" s="201"/>
      <c r="DA1918" s="201"/>
      <c r="DB1918" s="201"/>
      <c r="DC1918" s="201"/>
      <c r="DD1918" s="201"/>
      <c r="DE1918" s="201"/>
      <c r="DF1918" s="201"/>
      <c r="DG1918" s="201"/>
      <c r="DH1918" s="201"/>
      <c r="DI1918" s="201"/>
      <c r="DJ1918" s="201"/>
      <c r="DK1918" s="201"/>
      <c r="DL1918" s="201"/>
      <c r="DM1918" s="201"/>
      <c r="DN1918" s="201"/>
      <c r="DO1918" s="201"/>
      <c r="DP1918" s="201"/>
      <c r="DQ1918" s="201"/>
      <c r="DR1918" s="201"/>
      <c r="DS1918" s="201"/>
      <c r="DT1918" s="201"/>
      <c r="DU1918" s="201"/>
      <c r="DV1918" s="201"/>
      <c r="DW1918" s="201"/>
      <c r="DX1918" s="201"/>
      <c r="DY1918" s="201"/>
      <c r="DZ1918" s="201"/>
      <c r="EA1918" s="201"/>
      <c r="EB1918" s="201"/>
      <c r="EC1918" s="201"/>
      <c r="ED1918" s="201"/>
      <c r="EE1918" s="201"/>
      <c r="EF1918" s="201"/>
      <c r="EG1918" s="201"/>
      <c r="EH1918" s="201"/>
      <c r="EI1918" s="201"/>
      <c r="EJ1918" s="201"/>
      <c r="EK1918" s="201"/>
      <c r="EL1918" s="201"/>
      <c r="EM1918" s="201"/>
      <c r="EN1918" s="201"/>
      <c r="EO1918" s="201"/>
      <c r="EP1918" s="201"/>
      <c r="EQ1918" s="201"/>
      <c r="ER1918" s="201"/>
      <c r="ES1918" s="201"/>
      <c r="ET1918" s="201"/>
      <c r="EU1918" s="201"/>
      <c r="EV1918" s="201"/>
      <c r="EW1918" s="201"/>
      <c r="EX1918" s="201"/>
      <c r="EY1918" s="201"/>
      <c r="EZ1918" s="201"/>
      <c r="FA1918" s="201"/>
      <c r="FB1918" s="201"/>
      <c r="FC1918" s="201"/>
      <c r="FD1918" s="201"/>
      <c r="FE1918" s="201"/>
      <c r="FF1918" s="201"/>
      <c r="FG1918" s="201"/>
      <c r="FH1918" s="201"/>
      <c r="FI1918" s="201"/>
      <c r="FJ1918" s="201"/>
      <c r="FK1918" s="201"/>
      <c r="FL1918" s="201"/>
      <c r="FM1918" s="201"/>
      <c r="FN1918" s="201"/>
      <c r="FO1918" s="201"/>
      <c r="FP1918" s="201"/>
      <c r="FQ1918" s="201"/>
      <c r="FR1918" s="201"/>
      <c r="FS1918" s="201"/>
      <c r="FT1918" s="201"/>
      <c r="FU1918" s="201"/>
      <c r="FV1918" s="201"/>
      <c r="FW1918" s="201"/>
      <c r="FX1918" s="201"/>
      <c r="FY1918" s="201"/>
      <c r="FZ1918" s="201"/>
      <c r="GA1918" s="201"/>
      <c r="GB1918" s="201"/>
      <c r="GC1918" s="201"/>
      <c r="GD1918" s="201"/>
      <c r="GE1918" s="201"/>
      <c r="GF1918" s="201"/>
      <c r="GG1918" s="201"/>
      <c r="GH1918" s="201"/>
      <c r="GI1918" s="201"/>
      <c r="GJ1918" s="201"/>
      <c r="GK1918" s="201"/>
      <c r="GL1918" s="201"/>
      <c r="GM1918" s="201"/>
      <c r="GN1918" s="201"/>
      <c r="GO1918" s="201"/>
      <c r="GP1918" s="201"/>
      <c r="GQ1918" s="201"/>
      <c r="GR1918" s="201"/>
      <c r="GS1918" s="201"/>
      <c r="GT1918" s="201"/>
      <c r="GU1918" s="201"/>
      <c r="GV1918" s="201"/>
      <c r="GW1918" s="201"/>
      <c r="GX1918" s="201"/>
      <c r="GY1918" s="201"/>
      <c r="GZ1918" s="201"/>
      <c r="HA1918" s="201"/>
      <c r="HB1918" s="201"/>
      <c r="HC1918" s="201"/>
      <c r="HD1918" s="201"/>
      <c r="HE1918" s="201"/>
      <c r="HF1918" s="201"/>
      <c r="HG1918" s="201"/>
      <c r="HH1918" s="201"/>
      <c r="HI1918" s="201"/>
      <c r="HJ1918" s="201"/>
      <c r="HK1918" s="201"/>
      <c r="HL1918" s="201"/>
      <c r="HM1918" s="201"/>
      <c r="HN1918" s="201"/>
      <c r="HO1918" s="201"/>
      <c r="HP1918" s="201"/>
      <c r="HQ1918" s="201"/>
      <c r="HR1918" s="201"/>
      <c r="HS1918" s="201"/>
      <c r="HT1918" s="201"/>
      <c r="HU1918" s="201"/>
      <c r="HV1918" s="201"/>
      <c r="HW1918" s="201"/>
      <c r="HX1918" s="201"/>
      <c r="HY1918" s="201"/>
      <c r="HZ1918" s="201"/>
      <c r="IA1918" s="201"/>
      <c r="IB1918" s="201"/>
      <c r="IC1918" s="201"/>
      <c r="ID1918" s="201"/>
      <c r="IE1918" s="201"/>
      <c r="IF1918" s="201"/>
      <c r="IG1918" s="201"/>
      <c r="IH1918" s="201"/>
      <c r="II1918" s="201"/>
      <c r="IJ1918" s="201"/>
      <c r="IK1918" s="201"/>
      <c r="IL1918" s="201"/>
      <c r="IM1918" s="201"/>
      <c r="IN1918" s="201"/>
      <c r="IO1918" s="201"/>
      <c r="IP1918" s="201"/>
      <c r="IQ1918" s="201"/>
      <c r="IR1918" s="201"/>
      <c r="IS1918" s="201"/>
      <c r="IT1918" s="201"/>
      <c r="IU1918" s="201"/>
      <c r="IV1918" s="201"/>
      <c r="IW1918" s="201"/>
      <c r="IX1918" s="201"/>
      <c r="IY1918" s="201"/>
      <c r="IZ1918" s="201"/>
      <c r="JA1918" s="201"/>
      <c r="JB1918" s="201"/>
      <c r="JC1918" s="201"/>
      <c r="JD1918" s="201"/>
      <c r="JE1918" s="201"/>
      <c r="JF1918" s="201"/>
      <c r="JG1918" s="201"/>
      <c r="JH1918" s="201"/>
      <c r="JI1918" s="201"/>
      <c r="JJ1918" s="201"/>
      <c r="JK1918" s="201"/>
      <c r="JL1918" s="201"/>
      <c r="JM1918" s="201"/>
      <c r="JN1918" s="201"/>
    </row>
    <row r="1919" spans="1:274" s="682" customFormat="1" ht="29.25" x14ac:dyDescent="0.25">
      <c r="A1919" s="637">
        <v>1</v>
      </c>
      <c r="B1919" s="637">
        <v>1</v>
      </c>
      <c r="C1919" s="2602" t="s">
        <v>383</v>
      </c>
      <c r="D1919" s="947"/>
      <c r="E1919" s="947"/>
      <c r="F1919" s="1173">
        <f t="shared" si="2525"/>
        <v>67638.297872340423</v>
      </c>
      <c r="G1919" s="4025">
        <f t="shared" ref="G1919" si="2528">G1831</f>
        <v>67638.297872340423</v>
      </c>
      <c r="H1919" s="1173">
        <f t="shared" si="2402"/>
        <v>0</v>
      </c>
      <c r="I1919" s="1018">
        <f t="shared" si="2525"/>
        <v>39455.673758865247</v>
      </c>
      <c r="J1919" s="1018">
        <f t="shared" si="2525"/>
        <v>29202.199999999997</v>
      </c>
      <c r="K1919" s="1018">
        <f t="shared" si="2518"/>
        <v>74.012676043679505</v>
      </c>
      <c r="L1919" s="3444">
        <f>L1831</f>
        <v>0</v>
      </c>
      <c r="M1919" s="1148"/>
      <c r="N1919" s="1148"/>
      <c r="O1919" s="1149"/>
      <c r="P1919" s="1149"/>
      <c r="Q1919" s="1149">
        <f t="shared" si="2403"/>
        <v>0</v>
      </c>
      <c r="R1919" s="1149"/>
      <c r="S1919" s="1149"/>
      <c r="T1919" s="1149"/>
      <c r="U1919" s="1149"/>
      <c r="V1919" s="1149"/>
      <c r="W1919" s="1935"/>
      <c r="X1919" s="1935"/>
      <c r="Y1919" s="1935"/>
      <c r="Z1919" s="1935"/>
      <c r="AA1919" s="1935"/>
      <c r="AB1919" s="1935"/>
      <c r="AC1919" s="1935"/>
      <c r="AD1919" s="1935"/>
      <c r="AE1919" s="1935"/>
      <c r="AF1919" s="1935"/>
      <c r="AG1919" s="3179"/>
      <c r="AH1919" s="1935"/>
      <c r="AI1919" s="1935"/>
      <c r="AJ1919" s="1989"/>
      <c r="AK1919" s="1989"/>
      <c r="AL1919" s="1935"/>
      <c r="AM1919" s="3702"/>
      <c r="AN1919" s="3916">
        <f t="shared" ref="AN1919" si="2529">AN1831</f>
        <v>0</v>
      </c>
      <c r="AO1919" s="4146"/>
      <c r="AP1919" s="4306">
        <f t="shared" si="2481"/>
        <v>0</v>
      </c>
      <c r="AQ1919" s="201"/>
      <c r="AR1919" s="201"/>
      <c r="AS1919" s="201"/>
      <c r="AT1919" s="201"/>
      <c r="AU1919" s="201"/>
      <c r="AV1919" s="201"/>
      <c r="AW1919" s="201"/>
      <c r="AX1919" s="201"/>
      <c r="AY1919" s="201"/>
      <c r="AZ1919" s="201"/>
      <c r="BA1919" s="201"/>
      <c r="BB1919" s="201"/>
      <c r="BC1919" s="201"/>
      <c r="BD1919" s="201"/>
      <c r="BE1919" s="201"/>
      <c r="BF1919" s="201"/>
      <c r="BG1919" s="201"/>
      <c r="BH1919" s="201"/>
      <c r="BI1919" s="201"/>
      <c r="BJ1919" s="201"/>
      <c r="BK1919" s="201"/>
      <c r="BL1919" s="201"/>
      <c r="BM1919" s="201"/>
      <c r="BN1919" s="201"/>
      <c r="BO1919" s="201"/>
      <c r="BP1919" s="201"/>
      <c r="BQ1919" s="201"/>
      <c r="BR1919" s="201"/>
      <c r="BS1919" s="201"/>
      <c r="BT1919" s="201"/>
      <c r="BU1919" s="201"/>
      <c r="BV1919" s="201"/>
      <c r="BW1919" s="201"/>
      <c r="BX1919" s="201"/>
      <c r="BY1919" s="201"/>
      <c r="BZ1919" s="201"/>
      <c r="CA1919" s="201"/>
      <c r="CB1919" s="201"/>
      <c r="CC1919" s="201"/>
      <c r="CD1919" s="201"/>
      <c r="CE1919" s="201"/>
      <c r="CF1919" s="201"/>
      <c r="CG1919" s="201"/>
      <c r="CH1919" s="201"/>
      <c r="CI1919" s="201"/>
      <c r="CJ1919" s="201"/>
      <c r="CK1919" s="201"/>
      <c r="CL1919" s="201"/>
      <c r="CM1919" s="201"/>
      <c r="CN1919" s="201"/>
      <c r="CO1919" s="201"/>
      <c r="CP1919" s="201"/>
      <c r="CQ1919" s="201"/>
      <c r="CR1919" s="201"/>
      <c r="CS1919" s="201"/>
      <c r="CT1919" s="201"/>
      <c r="CU1919" s="201"/>
      <c r="CV1919" s="201"/>
      <c r="CW1919" s="201"/>
      <c r="CX1919" s="201"/>
      <c r="CY1919" s="201"/>
      <c r="CZ1919" s="201"/>
      <c r="DA1919" s="201"/>
      <c r="DB1919" s="201"/>
      <c r="DC1919" s="201"/>
      <c r="DD1919" s="201"/>
      <c r="DE1919" s="201"/>
      <c r="DF1919" s="201"/>
      <c r="DG1919" s="201"/>
      <c r="DH1919" s="201"/>
      <c r="DI1919" s="201"/>
      <c r="DJ1919" s="201"/>
      <c r="DK1919" s="201"/>
      <c r="DL1919" s="201"/>
      <c r="DM1919" s="201"/>
      <c r="DN1919" s="201"/>
      <c r="DO1919" s="201"/>
      <c r="DP1919" s="201"/>
      <c r="DQ1919" s="201"/>
      <c r="DR1919" s="201"/>
      <c r="DS1919" s="201"/>
      <c r="DT1919" s="201"/>
      <c r="DU1919" s="201"/>
      <c r="DV1919" s="201"/>
      <c r="DW1919" s="201"/>
      <c r="DX1919" s="201"/>
      <c r="DY1919" s="201"/>
      <c r="DZ1919" s="201"/>
      <c r="EA1919" s="201"/>
      <c r="EB1919" s="201"/>
      <c r="EC1919" s="201"/>
      <c r="ED1919" s="201"/>
      <c r="EE1919" s="201"/>
      <c r="EF1919" s="201"/>
      <c r="EG1919" s="201"/>
      <c r="EH1919" s="201"/>
      <c r="EI1919" s="201"/>
      <c r="EJ1919" s="201"/>
      <c r="EK1919" s="201"/>
      <c r="EL1919" s="201"/>
      <c r="EM1919" s="201"/>
      <c r="EN1919" s="201"/>
      <c r="EO1919" s="201"/>
      <c r="EP1919" s="201"/>
      <c r="EQ1919" s="201"/>
      <c r="ER1919" s="201"/>
      <c r="ES1919" s="201"/>
      <c r="ET1919" s="201"/>
      <c r="EU1919" s="201"/>
      <c r="EV1919" s="201"/>
      <c r="EW1919" s="201"/>
      <c r="EX1919" s="201"/>
      <c r="EY1919" s="201"/>
      <c r="EZ1919" s="201"/>
      <c r="FA1919" s="201"/>
      <c r="FB1919" s="201"/>
      <c r="FC1919" s="201"/>
      <c r="FD1919" s="201"/>
      <c r="FE1919" s="201"/>
      <c r="FF1919" s="201"/>
      <c r="FG1919" s="201"/>
      <c r="FH1919" s="201"/>
      <c r="FI1919" s="201"/>
      <c r="FJ1919" s="201"/>
      <c r="FK1919" s="201"/>
      <c r="FL1919" s="201"/>
      <c r="FM1919" s="201"/>
      <c r="FN1919" s="201"/>
      <c r="FO1919" s="201"/>
      <c r="FP1919" s="201"/>
      <c r="FQ1919" s="201"/>
      <c r="FR1919" s="201"/>
      <c r="FS1919" s="201"/>
      <c r="FT1919" s="201"/>
      <c r="FU1919" s="201"/>
      <c r="FV1919" s="201"/>
      <c r="FW1919" s="201"/>
      <c r="FX1919" s="201"/>
      <c r="FY1919" s="201"/>
      <c r="FZ1919" s="201"/>
      <c r="GA1919" s="201"/>
      <c r="GB1919" s="201"/>
      <c r="GC1919" s="201"/>
      <c r="GD1919" s="201"/>
      <c r="GE1919" s="201"/>
      <c r="GF1919" s="201"/>
      <c r="GG1919" s="201"/>
      <c r="GH1919" s="201"/>
      <c r="GI1919" s="201"/>
      <c r="GJ1919" s="201"/>
      <c r="GK1919" s="201"/>
      <c r="GL1919" s="201"/>
      <c r="GM1919" s="201"/>
      <c r="GN1919" s="201"/>
      <c r="GO1919" s="201"/>
      <c r="GP1919" s="201"/>
      <c r="GQ1919" s="201"/>
      <c r="GR1919" s="201"/>
      <c r="GS1919" s="201"/>
      <c r="GT1919" s="201"/>
      <c r="GU1919" s="201"/>
      <c r="GV1919" s="201"/>
      <c r="GW1919" s="201"/>
      <c r="GX1919" s="201"/>
      <c r="GY1919" s="201"/>
      <c r="GZ1919" s="201"/>
      <c r="HA1919" s="201"/>
      <c r="HB1919" s="201"/>
      <c r="HC1919" s="201"/>
      <c r="HD1919" s="201"/>
      <c r="HE1919" s="201"/>
      <c r="HF1919" s="201"/>
      <c r="HG1919" s="201"/>
      <c r="HH1919" s="201"/>
      <c r="HI1919" s="201"/>
      <c r="HJ1919" s="201"/>
      <c r="HK1919" s="201"/>
      <c r="HL1919" s="201"/>
      <c r="HM1919" s="201"/>
      <c r="HN1919" s="201"/>
      <c r="HO1919" s="201"/>
      <c r="HP1919" s="201"/>
      <c r="HQ1919" s="201"/>
      <c r="HR1919" s="201"/>
      <c r="HS1919" s="201"/>
      <c r="HT1919" s="201"/>
      <c r="HU1919" s="201"/>
      <c r="HV1919" s="201"/>
      <c r="HW1919" s="201"/>
      <c r="HX1919" s="201"/>
      <c r="HY1919" s="201"/>
      <c r="HZ1919" s="201"/>
      <c r="IA1919" s="201"/>
      <c r="IB1919" s="201"/>
      <c r="IC1919" s="201"/>
      <c r="ID1919" s="201"/>
      <c r="IE1919" s="201"/>
      <c r="IF1919" s="201"/>
      <c r="IG1919" s="201"/>
      <c r="IH1919" s="201"/>
      <c r="II1919" s="201"/>
      <c r="IJ1919" s="201"/>
      <c r="IK1919" s="201"/>
      <c r="IL1919" s="201"/>
      <c r="IM1919" s="201"/>
      <c r="IN1919" s="201"/>
      <c r="IO1919" s="201"/>
      <c r="IP1919" s="201"/>
      <c r="IQ1919" s="201"/>
      <c r="IR1919" s="201"/>
      <c r="IS1919" s="201"/>
      <c r="IT1919" s="201"/>
      <c r="IU1919" s="201"/>
      <c r="IV1919" s="201"/>
      <c r="IW1919" s="201"/>
      <c r="IX1919" s="201"/>
      <c r="IY1919" s="201"/>
      <c r="IZ1919" s="201"/>
      <c r="JA1919" s="201"/>
      <c r="JB1919" s="201"/>
      <c r="JC1919" s="201"/>
      <c r="JD1919" s="201"/>
      <c r="JE1919" s="201"/>
      <c r="JF1919" s="201"/>
      <c r="JG1919" s="201"/>
      <c r="JH1919" s="201"/>
      <c r="JI1919" s="201"/>
      <c r="JJ1919" s="201"/>
      <c r="JK1919" s="201"/>
      <c r="JL1919" s="201"/>
      <c r="JM1919" s="201"/>
      <c r="JN1919" s="201"/>
    </row>
    <row r="1920" spans="1:274" s="682" customFormat="1" ht="29.25" x14ac:dyDescent="0.25">
      <c r="A1920" s="637">
        <v>1</v>
      </c>
      <c r="B1920" s="637">
        <v>1</v>
      </c>
      <c r="C1920" s="2602" t="s">
        <v>384</v>
      </c>
      <c r="D1920" s="947"/>
      <c r="E1920" s="947"/>
      <c r="F1920" s="1173">
        <f t="shared" si="2525"/>
        <v>22158</v>
      </c>
      <c r="G1920" s="4025">
        <f t="shared" ref="G1920" si="2530">G1832</f>
        <v>22158</v>
      </c>
      <c r="H1920" s="1173">
        <f t="shared" si="2402"/>
        <v>0</v>
      </c>
      <c r="I1920" s="1018">
        <f t="shared" si="2525"/>
        <v>12925.500000000002</v>
      </c>
      <c r="J1920" s="1018">
        <f t="shared" si="2525"/>
        <v>9993</v>
      </c>
      <c r="K1920" s="1018">
        <f t="shared" si="2518"/>
        <v>77.312289659974454</v>
      </c>
      <c r="L1920" s="3444">
        <f>L1832</f>
        <v>0</v>
      </c>
      <c r="M1920" s="1148"/>
      <c r="N1920" s="1148"/>
      <c r="O1920" s="1149"/>
      <c r="P1920" s="1149"/>
      <c r="Q1920" s="1149">
        <f t="shared" si="2403"/>
        <v>0</v>
      </c>
      <c r="R1920" s="1149"/>
      <c r="S1920" s="1149"/>
      <c r="T1920" s="1149"/>
      <c r="U1920" s="1149"/>
      <c r="V1920" s="1149"/>
      <c r="W1920" s="1935">
        <f t="shared" ref="W1920:AN1920" si="2531">W1832</f>
        <v>24122.589959999998</v>
      </c>
      <c r="X1920" s="1935">
        <f t="shared" ref="X1920:Y1920" si="2532">X1832</f>
        <v>24122.589959999998</v>
      </c>
      <c r="Y1920" s="1935">
        <f t="shared" si="2532"/>
        <v>24122.589959999998</v>
      </c>
      <c r="Z1920" s="1935">
        <f t="shared" ref="Z1920:AA1920" si="2533">Z1832</f>
        <v>24122.589959999998</v>
      </c>
      <c r="AA1920" s="1935">
        <f t="shared" si="2533"/>
        <v>24122.589959999998</v>
      </c>
      <c r="AB1920" s="1935">
        <f t="shared" ref="AB1920:AC1920" si="2534">AB1832</f>
        <v>24122.589959999998</v>
      </c>
      <c r="AC1920" s="1935">
        <f t="shared" si="2534"/>
        <v>24122.589959999998</v>
      </c>
      <c r="AD1920" s="1935">
        <f t="shared" ref="AD1920" si="2535">AD1832</f>
        <v>24122.589959999998</v>
      </c>
      <c r="AE1920" s="1935">
        <f t="shared" si="2531"/>
        <v>14071.51081</v>
      </c>
      <c r="AF1920" s="1935">
        <f t="shared" si="2531"/>
        <v>10853.642519999999</v>
      </c>
      <c r="AG1920" s="3179">
        <f t="shared" si="2531"/>
        <v>0</v>
      </c>
      <c r="AH1920" s="1935">
        <f t="shared" si="2531"/>
        <v>0</v>
      </c>
      <c r="AI1920" s="1935">
        <f t="shared" si="2531"/>
        <v>-3217.8682900000003</v>
      </c>
      <c r="AJ1920" s="1989">
        <f t="shared" si="2531"/>
        <v>0</v>
      </c>
      <c r="AK1920" s="1989">
        <f t="shared" si="2531"/>
        <v>0</v>
      </c>
      <c r="AL1920" s="1935">
        <f t="shared" si="2531"/>
        <v>10853.642519999999</v>
      </c>
      <c r="AM1920" s="3702">
        <f t="shared" si="2531"/>
        <v>0</v>
      </c>
      <c r="AN1920" s="3916">
        <f t="shared" si="2531"/>
        <v>0</v>
      </c>
      <c r="AO1920" s="4146">
        <f t="shared" ref="AO1920" si="2536">AO1832</f>
        <v>0</v>
      </c>
      <c r="AP1920" s="4306">
        <f t="shared" si="2481"/>
        <v>24122589.959999997</v>
      </c>
      <c r="AQ1920" s="201"/>
      <c r="AR1920" s="201"/>
      <c r="AS1920" s="201"/>
      <c r="AT1920" s="201"/>
      <c r="AU1920" s="201"/>
      <c r="AV1920" s="201"/>
      <c r="AW1920" s="201"/>
      <c r="AX1920" s="201"/>
      <c r="AY1920" s="201"/>
      <c r="AZ1920" s="201"/>
      <c r="BA1920" s="201"/>
      <c r="BB1920" s="201"/>
      <c r="BC1920" s="201"/>
      <c r="BD1920" s="201"/>
      <c r="BE1920" s="201"/>
      <c r="BF1920" s="201"/>
      <c r="BG1920" s="201"/>
      <c r="BH1920" s="201"/>
      <c r="BI1920" s="201"/>
      <c r="BJ1920" s="201"/>
      <c r="BK1920" s="201"/>
      <c r="BL1920" s="201"/>
      <c r="BM1920" s="201"/>
      <c r="BN1920" s="201"/>
      <c r="BO1920" s="201"/>
      <c r="BP1920" s="201"/>
      <c r="BQ1920" s="201"/>
      <c r="BR1920" s="201"/>
      <c r="BS1920" s="201"/>
      <c r="BT1920" s="201"/>
      <c r="BU1920" s="201"/>
      <c r="BV1920" s="201"/>
      <c r="BW1920" s="201"/>
      <c r="BX1920" s="201"/>
      <c r="BY1920" s="201"/>
      <c r="BZ1920" s="201"/>
      <c r="CA1920" s="201"/>
      <c r="CB1920" s="201"/>
      <c r="CC1920" s="201"/>
      <c r="CD1920" s="201"/>
      <c r="CE1920" s="201"/>
      <c r="CF1920" s="201"/>
      <c r="CG1920" s="201"/>
      <c r="CH1920" s="201"/>
      <c r="CI1920" s="201"/>
      <c r="CJ1920" s="201"/>
      <c r="CK1920" s="201"/>
      <c r="CL1920" s="201"/>
      <c r="CM1920" s="201"/>
      <c r="CN1920" s="201"/>
      <c r="CO1920" s="201"/>
      <c r="CP1920" s="201"/>
      <c r="CQ1920" s="201"/>
      <c r="CR1920" s="201"/>
      <c r="CS1920" s="201"/>
      <c r="CT1920" s="201"/>
      <c r="CU1920" s="201"/>
      <c r="CV1920" s="201"/>
      <c r="CW1920" s="201"/>
      <c r="CX1920" s="201"/>
      <c r="CY1920" s="201"/>
      <c r="CZ1920" s="201"/>
      <c r="DA1920" s="201"/>
      <c r="DB1920" s="201"/>
      <c r="DC1920" s="201"/>
      <c r="DD1920" s="201"/>
      <c r="DE1920" s="201"/>
      <c r="DF1920" s="201"/>
      <c r="DG1920" s="201"/>
      <c r="DH1920" s="201"/>
      <c r="DI1920" s="201"/>
      <c r="DJ1920" s="201"/>
      <c r="DK1920" s="201"/>
      <c r="DL1920" s="201"/>
      <c r="DM1920" s="201"/>
      <c r="DN1920" s="201"/>
      <c r="DO1920" s="201"/>
      <c r="DP1920" s="201"/>
      <c r="DQ1920" s="201"/>
      <c r="DR1920" s="201"/>
      <c r="DS1920" s="201"/>
      <c r="DT1920" s="201"/>
      <c r="DU1920" s="201"/>
      <c r="DV1920" s="201"/>
      <c r="DW1920" s="201"/>
      <c r="DX1920" s="201"/>
      <c r="DY1920" s="201"/>
      <c r="DZ1920" s="201"/>
      <c r="EA1920" s="201"/>
      <c r="EB1920" s="201"/>
      <c r="EC1920" s="201"/>
      <c r="ED1920" s="201"/>
      <c r="EE1920" s="201"/>
      <c r="EF1920" s="201"/>
      <c r="EG1920" s="201"/>
      <c r="EH1920" s="201"/>
      <c r="EI1920" s="201"/>
      <c r="EJ1920" s="201"/>
      <c r="EK1920" s="201"/>
      <c r="EL1920" s="201"/>
      <c r="EM1920" s="201"/>
      <c r="EN1920" s="201"/>
      <c r="EO1920" s="201"/>
      <c r="EP1920" s="201"/>
      <c r="EQ1920" s="201"/>
      <c r="ER1920" s="201"/>
      <c r="ES1920" s="201"/>
      <c r="ET1920" s="201"/>
      <c r="EU1920" s="201"/>
      <c r="EV1920" s="201"/>
      <c r="EW1920" s="201"/>
      <c r="EX1920" s="201"/>
      <c r="EY1920" s="201"/>
      <c r="EZ1920" s="201"/>
      <c r="FA1920" s="201"/>
      <c r="FB1920" s="201"/>
      <c r="FC1920" s="201"/>
      <c r="FD1920" s="201"/>
      <c r="FE1920" s="201"/>
      <c r="FF1920" s="201"/>
      <c r="FG1920" s="201"/>
      <c r="FH1920" s="201"/>
      <c r="FI1920" s="201"/>
      <c r="FJ1920" s="201"/>
      <c r="FK1920" s="201"/>
      <c r="FL1920" s="201"/>
      <c r="FM1920" s="201"/>
      <c r="FN1920" s="201"/>
      <c r="FO1920" s="201"/>
      <c r="FP1920" s="201"/>
      <c r="FQ1920" s="201"/>
      <c r="FR1920" s="201"/>
      <c r="FS1920" s="201"/>
      <c r="FT1920" s="201"/>
      <c r="FU1920" s="201"/>
      <c r="FV1920" s="201"/>
      <c r="FW1920" s="201"/>
      <c r="FX1920" s="201"/>
      <c r="FY1920" s="201"/>
      <c r="FZ1920" s="201"/>
      <c r="GA1920" s="201"/>
      <c r="GB1920" s="201"/>
      <c r="GC1920" s="201"/>
      <c r="GD1920" s="201"/>
      <c r="GE1920" s="201"/>
      <c r="GF1920" s="201"/>
      <c r="GG1920" s="201"/>
      <c r="GH1920" s="201"/>
      <c r="GI1920" s="201"/>
      <c r="GJ1920" s="201"/>
      <c r="GK1920" s="201"/>
      <c r="GL1920" s="201"/>
      <c r="GM1920" s="201"/>
      <c r="GN1920" s="201"/>
      <c r="GO1920" s="201"/>
      <c r="GP1920" s="201"/>
      <c r="GQ1920" s="201"/>
      <c r="GR1920" s="201"/>
      <c r="GS1920" s="201"/>
      <c r="GT1920" s="201"/>
      <c r="GU1920" s="201"/>
      <c r="GV1920" s="201"/>
      <c r="GW1920" s="201"/>
      <c r="GX1920" s="201"/>
      <c r="GY1920" s="201"/>
      <c r="GZ1920" s="201"/>
      <c r="HA1920" s="201"/>
      <c r="HB1920" s="201"/>
      <c r="HC1920" s="201"/>
      <c r="HD1920" s="201"/>
      <c r="HE1920" s="201"/>
      <c r="HF1920" s="201"/>
      <c r="HG1920" s="201"/>
      <c r="HH1920" s="201"/>
      <c r="HI1920" s="201"/>
      <c r="HJ1920" s="201"/>
      <c r="HK1920" s="201"/>
      <c r="HL1920" s="201"/>
      <c r="HM1920" s="201"/>
      <c r="HN1920" s="201"/>
      <c r="HO1920" s="201"/>
      <c r="HP1920" s="201"/>
      <c r="HQ1920" s="201"/>
      <c r="HR1920" s="201"/>
      <c r="HS1920" s="201"/>
      <c r="HT1920" s="201"/>
      <c r="HU1920" s="201"/>
      <c r="HV1920" s="201"/>
      <c r="HW1920" s="201"/>
      <c r="HX1920" s="201"/>
      <c r="HY1920" s="201"/>
      <c r="HZ1920" s="201"/>
      <c r="IA1920" s="201"/>
      <c r="IB1920" s="201"/>
      <c r="IC1920" s="201"/>
      <c r="ID1920" s="201"/>
      <c r="IE1920" s="201"/>
      <c r="IF1920" s="201"/>
      <c r="IG1920" s="201"/>
      <c r="IH1920" s="201"/>
      <c r="II1920" s="201"/>
      <c r="IJ1920" s="201"/>
      <c r="IK1920" s="201"/>
      <c r="IL1920" s="201"/>
      <c r="IM1920" s="201"/>
      <c r="IN1920" s="201"/>
      <c r="IO1920" s="201"/>
      <c r="IP1920" s="201"/>
      <c r="IQ1920" s="201"/>
      <c r="IR1920" s="201"/>
      <c r="IS1920" s="201"/>
      <c r="IT1920" s="201"/>
      <c r="IU1920" s="201"/>
      <c r="IV1920" s="201"/>
      <c r="IW1920" s="201"/>
      <c r="IX1920" s="201"/>
      <c r="IY1920" s="201"/>
      <c r="IZ1920" s="201"/>
      <c r="JA1920" s="201"/>
      <c r="JB1920" s="201"/>
      <c r="JC1920" s="201"/>
      <c r="JD1920" s="201"/>
      <c r="JE1920" s="201"/>
      <c r="JF1920" s="201"/>
      <c r="JG1920" s="201"/>
      <c r="JH1920" s="201"/>
      <c r="JI1920" s="201"/>
      <c r="JJ1920" s="201"/>
      <c r="JK1920" s="201"/>
      <c r="JL1920" s="201"/>
      <c r="JM1920" s="201"/>
      <c r="JN1920" s="201"/>
    </row>
    <row r="1921" spans="1:274" s="682" customFormat="1" x14ac:dyDescent="0.25">
      <c r="A1921" s="637">
        <v>1</v>
      </c>
      <c r="B1921" s="637">
        <v>1</v>
      </c>
      <c r="C1921" s="2603" t="s">
        <v>139</v>
      </c>
      <c r="D1921" s="947"/>
      <c r="E1921" s="947"/>
      <c r="F1921" s="1173">
        <f>F1869+F1856+F1833</f>
        <v>276139.52380952379</v>
      </c>
      <c r="G1921" s="4025">
        <f>G1869+G1856+G1833</f>
        <v>276139.52380952379</v>
      </c>
      <c r="H1921" s="1173">
        <f t="shared" si="2402"/>
        <v>0</v>
      </c>
      <c r="I1921" s="1018">
        <f>I1869+I1856+I1833</f>
        <v>160432.72222222219</v>
      </c>
      <c r="J1921" s="1018">
        <f>J1869+J1856+J1833</f>
        <v>115207.87047619047</v>
      </c>
      <c r="K1921" s="1018">
        <f t="shared" si="2518"/>
        <v>71.810705995882273</v>
      </c>
      <c r="L1921" s="3444">
        <f>L1869+L1856+L1833</f>
        <v>0</v>
      </c>
      <c r="M1921" s="1148"/>
      <c r="N1921" s="1148"/>
      <c r="O1921" s="1149"/>
      <c r="P1921" s="1149"/>
      <c r="Q1921" s="1149">
        <f t="shared" si="2403"/>
        <v>0</v>
      </c>
      <c r="R1921" s="1149"/>
      <c r="S1921" s="1149"/>
      <c r="T1921" s="1149"/>
      <c r="U1921" s="1149"/>
      <c r="V1921" s="1149"/>
      <c r="W1921" s="1935">
        <f t="shared" ref="W1921:AM1921" si="2537">W1869+W1856+W1833</f>
        <v>238967.09346009791</v>
      </c>
      <c r="X1921" s="1935">
        <f t="shared" ref="X1921:Y1921" si="2538">X1869+X1856+X1833</f>
        <v>238967.09346009791</v>
      </c>
      <c r="Y1921" s="1935">
        <f t="shared" si="2538"/>
        <v>238967.09346009791</v>
      </c>
      <c r="Z1921" s="1935">
        <f t="shared" ref="Z1921:AA1921" si="2539">Z1869+Z1856+Z1833</f>
        <v>238967.09346009791</v>
      </c>
      <c r="AA1921" s="1935">
        <f t="shared" si="2539"/>
        <v>238006.47993009794</v>
      </c>
      <c r="AB1921" s="1935">
        <f t="shared" ref="AB1921:AC1921" si="2540">AB1869+AB1856+AB1833</f>
        <v>238006.47993009794</v>
      </c>
      <c r="AC1921" s="1935">
        <f t="shared" si="2540"/>
        <v>238382.55833009793</v>
      </c>
      <c r="AD1921" s="1935">
        <f t="shared" ref="AD1921" si="2541">AD1869+AD1856+AD1833</f>
        <v>238382.55833009793</v>
      </c>
      <c r="AE1921" s="1935">
        <f t="shared" si="2537"/>
        <v>138207.23896755715</v>
      </c>
      <c r="AF1921" s="1935">
        <f t="shared" si="2537"/>
        <v>133782.6874</v>
      </c>
      <c r="AG1921" s="3179">
        <f t="shared" si="2537"/>
        <v>0</v>
      </c>
      <c r="AH1921" s="1935">
        <f t="shared" si="2537"/>
        <v>368.14848000000001</v>
      </c>
      <c r="AI1921" s="1935">
        <f t="shared" si="2537"/>
        <v>-4424.5515675571314</v>
      </c>
      <c r="AJ1921" s="1989">
        <f t="shared" si="2537"/>
        <v>0</v>
      </c>
      <c r="AK1921" s="1989">
        <f t="shared" si="2537"/>
        <v>-207.63171000000006</v>
      </c>
      <c r="AL1921" s="1935">
        <f t="shared" si="2537"/>
        <v>133943.20416999998</v>
      </c>
      <c r="AM1921" s="3702">
        <f t="shared" si="2537"/>
        <v>0</v>
      </c>
      <c r="AN1921" s="3916">
        <f>AN1869+AN1856+AN1833</f>
        <v>0</v>
      </c>
      <c r="AO1921" s="4146">
        <f t="shared" ref="AO1921" si="2542">AO1869+AO1856+AO1833</f>
        <v>0</v>
      </c>
      <c r="AP1921" s="4306">
        <f t="shared" si="2481"/>
        <v>238382558.33009794</v>
      </c>
      <c r="AQ1921" s="201"/>
      <c r="AR1921" s="201"/>
      <c r="AS1921" s="201"/>
      <c r="AT1921" s="201"/>
      <c r="AU1921" s="201"/>
      <c r="AV1921" s="201"/>
      <c r="AW1921" s="201"/>
      <c r="AX1921" s="201"/>
      <c r="AY1921" s="201"/>
      <c r="AZ1921" s="201"/>
      <c r="BA1921" s="201"/>
      <c r="BB1921" s="201"/>
      <c r="BC1921" s="201"/>
      <c r="BD1921" s="201"/>
      <c r="BE1921" s="201"/>
      <c r="BF1921" s="201"/>
      <c r="BG1921" s="201"/>
      <c r="BH1921" s="201"/>
      <c r="BI1921" s="201"/>
      <c r="BJ1921" s="201"/>
      <c r="BK1921" s="201"/>
      <c r="BL1921" s="201"/>
      <c r="BM1921" s="201"/>
      <c r="BN1921" s="201"/>
      <c r="BO1921" s="201"/>
      <c r="BP1921" s="201"/>
      <c r="BQ1921" s="201"/>
      <c r="BR1921" s="201"/>
      <c r="BS1921" s="201"/>
      <c r="BT1921" s="201"/>
      <c r="BU1921" s="201"/>
      <c r="BV1921" s="201"/>
      <c r="BW1921" s="201"/>
      <c r="BX1921" s="201"/>
      <c r="BY1921" s="201"/>
      <c r="BZ1921" s="201"/>
      <c r="CA1921" s="201"/>
      <c r="CB1921" s="201"/>
      <c r="CC1921" s="201"/>
      <c r="CD1921" s="201"/>
      <c r="CE1921" s="201"/>
      <c r="CF1921" s="201"/>
      <c r="CG1921" s="201"/>
      <c r="CH1921" s="201"/>
      <c r="CI1921" s="201"/>
      <c r="CJ1921" s="201"/>
      <c r="CK1921" s="201"/>
      <c r="CL1921" s="201"/>
      <c r="CM1921" s="201"/>
      <c r="CN1921" s="201"/>
      <c r="CO1921" s="201"/>
      <c r="CP1921" s="201"/>
      <c r="CQ1921" s="201"/>
      <c r="CR1921" s="201"/>
      <c r="CS1921" s="201"/>
      <c r="CT1921" s="201"/>
      <c r="CU1921" s="201"/>
      <c r="CV1921" s="201"/>
      <c r="CW1921" s="201"/>
      <c r="CX1921" s="201"/>
      <c r="CY1921" s="201"/>
      <c r="CZ1921" s="201"/>
      <c r="DA1921" s="201"/>
      <c r="DB1921" s="201"/>
      <c r="DC1921" s="201"/>
      <c r="DD1921" s="201"/>
      <c r="DE1921" s="201"/>
      <c r="DF1921" s="201"/>
      <c r="DG1921" s="201"/>
      <c r="DH1921" s="201"/>
      <c r="DI1921" s="201"/>
      <c r="DJ1921" s="201"/>
      <c r="DK1921" s="201"/>
      <c r="DL1921" s="201"/>
      <c r="DM1921" s="201"/>
      <c r="DN1921" s="201"/>
      <c r="DO1921" s="201"/>
      <c r="DP1921" s="201"/>
      <c r="DQ1921" s="201"/>
      <c r="DR1921" s="201"/>
      <c r="DS1921" s="201"/>
      <c r="DT1921" s="201"/>
      <c r="DU1921" s="201"/>
      <c r="DV1921" s="201"/>
      <c r="DW1921" s="201"/>
      <c r="DX1921" s="201"/>
      <c r="DY1921" s="201"/>
      <c r="DZ1921" s="201"/>
      <c r="EA1921" s="201"/>
      <c r="EB1921" s="201"/>
      <c r="EC1921" s="201"/>
      <c r="ED1921" s="201"/>
      <c r="EE1921" s="201"/>
      <c r="EF1921" s="201"/>
      <c r="EG1921" s="201"/>
      <c r="EH1921" s="201"/>
      <c r="EI1921" s="201"/>
      <c r="EJ1921" s="201"/>
      <c r="EK1921" s="201"/>
      <c r="EL1921" s="201"/>
      <c r="EM1921" s="201"/>
      <c r="EN1921" s="201"/>
      <c r="EO1921" s="201"/>
      <c r="EP1921" s="201"/>
      <c r="EQ1921" s="201"/>
      <c r="ER1921" s="201"/>
      <c r="ES1921" s="201"/>
      <c r="ET1921" s="201"/>
      <c r="EU1921" s="201"/>
      <c r="EV1921" s="201"/>
      <c r="EW1921" s="201"/>
      <c r="EX1921" s="201"/>
      <c r="EY1921" s="201"/>
      <c r="EZ1921" s="201"/>
      <c r="FA1921" s="201"/>
      <c r="FB1921" s="201"/>
      <c r="FC1921" s="201"/>
      <c r="FD1921" s="201"/>
      <c r="FE1921" s="201"/>
      <c r="FF1921" s="201"/>
      <c r="FG1921" s="201"/>
      <c r="FH1921" s="201"/>
      <c r="FI1921" s="201"/>
      <c r="FJ1921" s="201"/>
      <c r="FK1921" s="201"/>
      <c r="FL1921" s="201"/>
      <c r="FM1921" s="201"/>
      <c r="FN1921" s="201"/>
      <c r="FO1921" s="201"/>
      <c r="FP1921" s="201"/>
      <c r="FQ1921" s="201"/>
      <c r="FR1921" s="201"/>
      <c r="FS1921" s="201"/>
      <c r="FT1921" s="201"/>
      <c r="FU1921" s="201"/>
      <c r="FV1921" s="201"/>
      <c r="FW1921" s="201"/>
      <c r="FX1921" s="201"/>
      <c r="FY1921" s="201"/>
      <c r="FZ1921" s="201"/>
      <c r="GA1921" s="201"/>
      <c r="GB1921" s="201"/>
      <c r="GC1921" s="201"/>
      <c r="GD1921" s="201"/>
      <c r="GE1921" s="201"/>
      <c r="GF1921" s="201"/>
      <c r="GG1921" s="201"/>
      <c r="GH1921" s="201"/>
      <c r="GI1921" s="201"/>
      <c r="GJ1921" s="201"/>
      <c r="GK1921" s="201"/>
      <c r="GL1921" s="201"/>
      <c r="GM1921" s="201"/>
      <c r="GN1921" s="201"/>
      <c r="GO1921" s="201"/>
      <c r="GP1921" s="201"/>
      <c r="GQ1921" s="201"/>
      <c r="GR1921" s="201"/>
      <c r="GS1921" s="201"/>
      <c r="GT1921" s="201"/>
      <c r="GU1921" s="201"/>
      <c r="GV1921" s="201"/>
      <c r="GW1921" s="201"/>
      <c r="GX1921" s="201"/>
      <c r="GY1921" s="201"/>
      <c r="GZ1921" s="201"/>
      <c r="HA1921" s="201"/>
      <c r="HB1921" s="201"/>
      <c r="HC1921" s="201"/>
      <c r="HD1921" s="201"/>
      <c r="HE1921" s="201"/>
      <c r="HF1921" s="201"/>
      <c r="HG1921" s="201"/>
      <c r="HH1921" s="201"/>
      <c r="HI1921" s="201"/>
      <c r="HJ1921" s="201"/>
      <c r="HK1921" s="201"/>
      <c r="HL1921" s="201"/>
      <c r="HM1921" s="201"/>
      <c r="HN1921" s="201"/>
      <c r="HO1921" s="201"/>
      <c r="HP1921" s="201"/>
      <c r="HQ1921" s="201"/>
      <c r="HR1921" s="201"/>
      <c r="HS1921" s="201"/>
      <c r="HT1921" s="201"/>
      <c r="HU1921" s="201"/>
      <c r="HV1921" s="201"/>
      <c r="HW1921" s="201"/>
      <c r="HX1921" s="201"/>
      <c r="HY1921" s="201"/>
      <c r="HZ1921" s="201"/>
      <c r="IA1921" s="201"/>
      <c r="IB1921" s="201"/>
      <c r="IC1921" s="201"/>
      <c r="ID1921" s="201"/>
      <c r="IE1921" s="201"/>
      <c r="IF1921" s="201"/>
      <c r="IG1921" s="201"/>
      <c r="IH1921" s="201"/>
      <c r="II1921" s="201"/>
      <c r="IJ1921" s="201"/>
      <c r="IK1921" s="201"/>
      <c r="IL1921" s="201"/>
      <c r="IM1921" s="201"/>
      <c r="IN1921" s="201"/>
      <c r="IO1921" s="201"/>
      <c r="IP1921" s="201"/>
      <c r="IQ1921" s="201"/>
      <c r="IR1921" s="201"/>
      <c r="IS1921" s="201"/>
      <c r="IT1921" s="201"/>
      <c r="IU1921" s="201"/>
      <c r="IV1921" s="201"/>
      <c r="IW1921" s="201"/>
      <c r="IX1921" s="201"/>
      <c r="IY1921" s="201"/>
      <c r="IZ1921" s="201"/>
      <c r="JA1921" s="201"/>
      <c r="JB1921" s="201"/>
      <c r="JC1921" s="201"/>
      <c r="JD1921" s="201"/>
      <c r="JE1921" s="201"/>
      <c r="JF1921" s="201"/>
      <c r="JG1921" s="201"/>
      <c r="JH1921" s="201"/>
      <c r="JI1921" s="201"/>
      <c r="JJ1921" s="201"/>
      <c r="JK1921" s="201"/>
      <c r="JL1921" s="201"/>
      <c r="JM1921" s="201"/>
      <c r="JN1921" s="201"/>
    </row>
    <row r="1922" spans="1:274" s="682" customFormat="1" x14ac:dyDescent="0.25">
      <c r="A1922" s="682">
        <v>1</v>
      </c>
      <c r="B1922" s="637">
        <v>1</v>
      </c>
      <c r="C1922" s="1099" t="s">
        <v>29</v>
      </c>
      <c r="D1922" s="1099"/>
      <c r="E1922" s="1099"/>
      <c r="F1922" s="1515"/>
      <c r="G1922" s="4070"/>
      <c r="H1922" s="1515">
        <f t="shared" si="2402"/>
        <v>0</v>
      </c>
      <c r="I1922" s="1066"/>
      <c r="J1922" s="1066"/>
      <c r="K1922" s="1066"/>
      <c r="L1922" s="3460"/>
      <c r="M1922" s="946"/>
      <c r="N1922" s="946"/>
      <c r="O1922" s="1066"/>
      <c r="P1922" s="1066"/>
      <c r="Q1922" s="1066">
        <f t="shared" si="2403"/>
        <v>0</v>
      </c>
      <c r="R1922" s="1066"/>
      <c r="S1922" s="1066"/>
      <c r="T1922" s="1066"/>
      <c r="U1922" s="1066"/>
      <c r="V1922" s="1172"/>
      <c r="W1922" s="1928"/>
      <c r="X1922" s="1928"/>
      <c r="Y1922" s="1928"/>
      <c r="Z1922" s="1928"/>
      <c r="AA1922" s="1928"/>
      <c r="AB1922" s="1928"/>
      <c r="AC1922" s="1928"/>
      <c r="AD1922" s="1928"/>
      <c r="AE1922" s="1935"/>
      <c r="AF1922" s="1928"/>
      <c r="AG1922" s="3049"/>
      <c r="AH1922" s="1928"/>
      <c r="AI1922" s="1928"/>
      <c r="AJ1922" s="1928"/>
      <c r="AK1922" s="1928"/>
      <c r="AL1922" s="1928"/>
      <c r="AM1922" s="3702"/>
      <c r="AN1922" s="3938"/>
      <c r="AO1922" s="4190"/>
      <c r="AP1922" s="4306">
        <f t="shared" si="2481"/>
        <v>0</v>
      </c>
      <c r="AQ1922" s="201"/>
      <c r="AR1922" s="201"/>
      <c r="AS1922" s="201"/>
      <c r="AT1922" s="201"/>
      <c r="AU1922" s="201"/>
      <c r="AV1922" s="201"/>
      <c r="AW1922" s="201"/>
      <c r="AX1922" s="201"/>
      <c r="AY1922" s="201"/>
      <c r="AZ1922" s="201"/>
      <c r="BA1922" s="201"/>
      <c r="BB1922" s="201"/>
      <c r="BC1922" s="201"/>
      <c r="BD1922" s="201"/>
      <c r="BE1922" s="201"/>
      <c r="BF1922" s="201"/>
      <c r="BG1922" s="201"/>
      <c r="BH1922" s="201"/>
      <c r="BI1922" s="201"/>
      <c r="BJ1922" s="201"/>
      <c r="BK1922" s="201"/>
      <c r="BL1922" s="201"/>
      <c r="BM1922" s="201"/>
      <c r="BN1922" s="201"/>
      <c r="BO1922" s="201"/>
      <c r="BP1922" s="201"/>
      <c r="BQ1922" s="201"/>
      <c r="BR1922" s="201"/>
      <c r="BS1922" s="201"/>
      <c r="BT1922" s="201"/>
      <c r="BU1922" s="201"/>
      <c r="BV1922" s="201"/>
      <c r="BW1922" s="201"/>
      <c r="BX1922" s="201"/>
      <c r="BY1922" s="201"/>
      <c r="BZ1922" s="201"/>
      <c r="CA1922" s="201"/>
      <c r="CB1922" s="201"/>
      <c r="CC1922" s="201"/>
      <c r="CD1922" s="201"/>
      <c r="CE1922" s="201"/>
      <c r="CF1922" s="201"/>
      <c r="CG1922" s="201"/>
      <c r="CH1922" s="201"/>
      <c r="CI1922" s="201"/>
      <c r="CJ1922" s="201"/>
      <c r="CK1922" s="201"/>
      <c r="CL1922" s="201"/>
      <c r="CM1922" s="201"/>
      <c r="CN1922" s="201"/>
      <c r="CO1922" s="201"/>
      <c r="CP1922" s="201"/>
      <c r="CQ1922" s="201"/>
      <c r="CR1922" s="201"/>
      <c r="CS1922" s="201"/>
      <c r="CT1922" s="201"/>
      <c r="CU1922" s="201"/>
      <c r="CV1922" s="201"/>
      <c r="CW1922" s="201"/>
      <c r="CX1922" s="201"/>
      <c r="CY1922" s="201"/>
      <c r="CZ1922" s="201"/>
      <c r="DA1922" s="201"/>
      <c r="DB1922" s="201"/>
      <c r="DC1922" s="201"/>
      <c r="DD1922" s="201"/>
      <c r="DE1922" s="201"/>
      <c r="DF1922" s="201"/>
      <c r="DG1922" s="201"/>
      <c r="DH1922" s="201"/>
      <c r="DI1922" s="201"/>
      <c r="DJ1922" s="201"/>
      <c r="DK1922" s="201"/>
      <c r="DL1922" s="201"/>
      <c r="DM1922" s="201"/>
      <c r="DN1922" s="201"/>
      <c r="DO1922" s="201"/>
      <c r="DP1922" s="201"/>
      <c r="DQ1922" s="201"/>
      <c r="DR1922" s="201"/>
      <c r="DS1922" s="201"/>
      <c r="DT1922" s="201"/>
      <c r="DU1922" s="201"/>
      <c r="DV1922" s="201"/>
      <c r="DW1922" s="201"/>
      <c r="DX1922" s="201"/>
      <c r="DY1922" s="201"/>
      <c r="DZ1922" s="201"/>
      <c r="EA1922" s="201"/>
      <c r="EB1922" s="201"/>
      <c r="EC1922" s="201"/>
      <c r="ED1922" s="201"/>
      <c r="EE1922" s="201"/>
      <c r="EF1922" s="201"/>
      <c r="EG1922" s="201"/>
      <c r="EH1922" s="201"/>
      <c r="EI1922" s="201"/>
      <c r="EJ1922" s="201"/>
      <c r="EK1922" s="201"/>
      <c r="EL1922" s="201"/>
      <c r="EM1922" s="201"/>
      <c r="EN1922" s="201"/>
      <c r="EO1922" s="201"/>
      <c r="EP1922" s="201"/>
      <c r="EQ1922" s="201"/>
      <c r="ER1922" s="201"/>
      <c r="ES1922" s="201"/>
      <c r="ET1922" s="201"/>
      <c r="EU1922" s="201"/>
      <c r="EV1922" s="201"/>
      <c r="EW1922" s="201"/>
      <c r="EX1922" s="201"/>
      <c r="EY1922" s="201"/>
      <c r="EZ1922" s="201"/>
      <c r="FA1922" s="201"/>
      <c r="FB1922" s="201"/>
      <c r="FC1922" s="201"/>
      <c r="FD1922" s="201"/>
      <c r="FE1922" s="201"/>
      <c r="FF1922" s="201"/>
      <c r="FG1922" s="201"/>
      <c r="FH1922" s="201"/>
      <c r="FI1922" s="201"/>
      <c r="FJ1922" s="201"/>
      <c r="FK1922" s="201"/>
      <c r="FL1922" s="201"/>
      <c r="FM1922" s="201"/>
      <c r="FN1922" s="201"/>
      <c r="FO1922" s="201"/>
      <c r="FP1922" s="201"/>
      <c r="FQ1922" s="201"/>
      <c r="FR1922" s="201"/>
      <c r="FS1922" s="201"/>
      <c r="FT1922" s="201"/>
      <c r="FU1922" s="201"/>
      <c r="FV1922" s="201"/>
      <c r="FW1922" s="201"/>
      <c r="FX1922" s="201"/>
      <c r="FY1922" s="201"/>
      <c r="FZ1922" s="201"/>
      <c r="GA1922" s="201"/>
      <c r="GB1922" s="201"/>
      <c r="GC1922" s="201"/>
      <c r="GD1922" s="201"/>
      <c r="GE1922" s="201"/>
      <c r="GF1922" s="201"/>
      <c r="GG1922" s="201"/>
      <c r="GH1922" s="201"/>
      <c r="GI1922" s="201"/>
      <c r="GJ1922" s="201"/>
      <c r="GK1922" s="201"/>
      <c r="GL1922" s="201"/>
      <c r="GM1922" s="201"/>
      <c r="GN1922" s="201"/>
      <c r="GO1922" s="201"/>
      <c r="GP1922" s="201"/>
      <c r="GQ1922" s="201"/>
      <c r="GR1922" s="201"/>
      <c r="GS1922" s="201"/>
      <c r="GT1922" s="201"/>
      <c r="GU1922" s="201"/>
      <c r="GV1922" s="201"/>
      <c r="GW1922" s="201"/>
      <c r="GX1922" s="201"/>
      <c r="GY1922" s="201"/>
      <c r="GZ1922" s="201"/>
      <c r="HA1922" s="201"/>
      <c r="HB1922" s="201"/>
      <c r="HC1922" s="201"/>
      <c r="HD1922" s="201"/>
      <c r="HE1922" s="201"/>
      <c r="HF1922" s="201"/>
      <c r="HG1922" s="201"/>
      <c r="HH1922" s="201"/>
      <c r="HI1922" s="201"/>
      <c r="HJ1922" s="201"/>
      <c r="HK1922" s="201"/>
      <c r="HL1922" s="201"/>
      <c r="HM1922" s="201"/>
      <c r="HN1922" s="201"/>
      <c r="HO1922" s="201"/>
      <c r="HP1922" s="201"/>
      <c r="HQ1922" s="201"/>
      <c r="HR1922" s="201"/>
      <c r="HS1922" s="201"/>
      <c r="HT1922" s="201"/>
      <c r="HU1922" s="201"/>
      <c r="HV1922" s="201"/>
      <c r="HW1922" s="201"/>
      <c r="HX1922" s="201"/>
      <c r="HY1922" s="201"/>
      <c r="HZ1922" s="201"/>
      <c r="IA1922" s="201"/>
      <c r="IB1922" s="201"/>
      <c r="IC1922" s="201"/>
      <c r="ID1922" s="201"/>
      <c r="IE1922" s="201"/>
      <c r="IF1922" s="201"/>
      <c r="IG1922" s="201"/>
      <c r="IH1922" s="201"/>
      <c r="II1922" s="201"/>
      <c r="IJ1922" s="201"/>
      <c r="IK1922" s="201"/>
      <c r="IL1922" s="201"/>
      <c r="IM1922" s="201"/>
      <c r="IN1922" s="201"/>
      <c r="IO1922" s="201"/>
      <c r="IP1922" s="201"/>
      <c r="IQ1922" s="201"/>
      <c r="IR1922" s="201"/>
      <c r="IS1922" s="201"/>
      <c r="IT1922" s="201"/>
      <c r="IU1922" s="201"/>
      <c r="IV1922" s="201"/>
      <c r="IW1922" s="201"/>
      <c r="IX1922" s="201"/>
      <c r="IY1922" s="201"/>
      <c r="IZ1922" s="201"/>
      <c r="JA1922" s="201"/>
      <c r="JB1922" s="201"/>
      <c r="JC1922" s="201"/>
      <c r="JD1922" s="201"/>
      <c r="JE1922" s="201"/>
      <c r="JF1922" s="201"/>
      <c r="JG1922" s="201"/>
      <c r="JH1922" s="201"/>
      <c r="JI1922" s="201"/>
      <c r="JJ1922" s="201"/>
      <c r="JK1922" s="201"/>
      <c r="JL1922" s="201"/>
      <c r="JM1922" s="201"/>
      <c r="JN1922" s="201"/>
    </row>
    <row r="1923" spans="1:274" x14ac:dyDescent="0.25">
      <c r="A1923" s="637">
        <v>1</v>
      </c>
      <c r="B1923" s="637">
        <v>1</v>
      </c>
      <c r="C1923" s="1162" t="s">
        <v>16</v>
      </c>
      <c r="D1923" s="1162"/>
      <c r="E1923" s="1162"/>
      <c r="F1923" s="1584">
        <f>F1837</f>
        <v>1597</v>
      </c>
      <c r="G1923" s="4183">
        <f>G1837</f>
        <v>1597</v>
      </c>
      <c r="H1923" s="1584">
        <f t="shared" si="2402"/>
        <v>0</v>
      </c>
      <c r="I1923" s="1065">
        <f>I1837</f>
        <v>932</v>
      </c>
      <c r="J1923" s="1065">
        <f>J1837</f>
        <v>787</v>
      </c>
      <c r="K1923" s="1065">
        <f t="shared" ref="K1923:K1928" si="2543">J1923/I1923*100</f>
        <v>84.442060085836914</v>
      </c>
      <c r="L1923" s="3525">
        <f>L1837</f>
        <v>0</v>
      </c>
      <c r="M1923" s="946">
        <f>SUM(O1923/F1923)</f>
        <v>8</v>
      </c>
      <c r="N1923" s="946">
        <f>S1923/J1923</f>
        <v>8.0152477763659462</v>
      </c>
      <c r="O1923" s="1065">
        <f t="shared" ref="O1923:V1923" si="2544">O1837</f>
        <v>12776</v>
      </c>
      <c r="P1923" s="1065">
        <v>12776</v>
      </c>
      <c r="Q1923" s="1065">
        <f t="shared" si="2403"/>
        <v>0</v>
      </c>
      <c r="R1923" s="1065">
        <f t="shared" si="2544"/>
        <v>7453</v>
      </c>
      <c r="S1923" s="1065">
        <f t="shared" si="2544"/>
        <v>6308</v>
      </c>
      <c r="T1923" s="1065">
        <f t="shared" si="2544"/>
        <v>84.637058902455379</v>
      </c>
      <c r="U1923" s="1065">
        <f t="shared" si="2544"/>
        <v>53.233333333333334</v>
      </c>
      <c r="V1923" s="1065">
        <f t="shared" si="2544"/>
        <v>203.13802665712498</v>
      </c>
      <c r="W1923" s="1921"/>
      <c r="X1923" s="1921"/>
      <c r="Y1923" s="1921"/>
      <c r="Z1923" s="1921"/>
      <c r="AA1923" s="1921"/>
      <c r="AB1923" s="1921"/>
      <c r="AC1923" s="1921"/>
      <c r="AD1923" s="1921"/>
      <c r="AE1923" s="1935"/>
      <c r="AF1923" s="1921"/>
      <c r="AG1923" s="3155"/>
      <c r="AH1923" s="1921"/>
      <c r="AI1923" s="1921"/>
      <c r="AJ1923" s="1921"/>
      <c r="AK1923" s="1921"/>
      <c r="AL1923" s="1921"/>
      <c r="AM1923" s="3702"/>
      <c r="AN1923" s="3968">
        <f>AN1837</f>
        <v>0</v>
      </c>
      <c r="AO1923" s="1973"/>
      <c r="AP1923" s="4306">
        <f t="shared" si="2481"/>
        <v>0</v>
      </c>
    </row>
    <row r="1924" spans="1:274" ht="29.25" x14ac:dyDescent="0.25">
      <c r="A1924" s="637">
        <v>1</v>
      </c>
      <c r="B1924" s="637">
        <v>1</v>
      </c>
      <c r="C1924" s="963" t="s">
        <v>144</v>
      </c>
      <c r="D1924" s="963"/>
      <c r="E1924" s="963"/>
      <c r="F1924" s="1517">
        <f>SUM(F1838)</f>
        <v>1597</v>
      </c>
      <c r="G1924" s="4479">
        <f>SUM(G1838)</f>
        <v>1597</v>
      </c>
      <c r="H1924" s="1517">
        <f t="shared" si="2402"/>
        <v>0</v>
      </c>
      <c r="I1924" s="1057">
        <f>SUM(I1838)</f>
        <v>932</v>
      </c>
      <c r="J1924" s="1057">
        <f>SUM(J1838)</f>
        <v>787</v>
      </c>
      <c r="K1924" s="1057">
        <f t="shared" si="2543"/>
        <v>84.442060085836914</v>
      </c>
      <c r="L1924" s="3522">
        <f>SUM(L1838)</f>
        <v>0</v>
      </c>
      <c r="M1924" s="946">
        <f>SUM(O1924/F1924)</f>
        <v>8</v>
      </c>
      <c r="N1924" s="946">
        <f>S1924/J1924</f>
        <v>8.0152477763659462</v>
      </c>
      <c r="O1924" s="1057">
        <f>SUM(O1838)</f>
        <v>12776</v>
      </c>
      <c r="P1924" s="1057">
        <v>12776</v>
      </c>
      <c r="Q1924" s="1057">
        <f t="shared" si="2403"/>
        <v>0</v>
      </c>
      <c r="R1924" s="1057">
        <f>SUM(R1838)</f>
        <v>7453</v>
      </c>
      <c r="S1924" s="1057">
        <f>SUM(S1838)</f>
        <v>6308</v>
      </c>
      <c r="T1924" s="1057">
        <f>S1924/R1924*100</f>
        <v>84.637058902455379</v>
      </c>
      <c r="U1924" s="1057">
        <f t="shared" ref="U1924:AF1924" si="2545">SUM(U1838)</f>
        <v>53.233333333333334</v>
      </c>
      <c r="V1924" s="1057">
        <f t="shared" si="2545"/>
        <v>203.13802665712498</v>
      </c>
      <c r="W1924" s="1907">
        <f t="shared" si="2545"/>
        <v>31901.321088000004</v>
      </c>
      <c r="X1924" s="1907">
        <f t="shared" si="2545"/>
        <v>31901.321088000004</v>
      </c>
      <c r="Y1924" s="1907">
        <f t="shared" ref="Y1924:Z1924" si="2546">SUM(Y1838)</f>
        <v>31901.321088000004</v>
      </c>
      <c r="Z1924" s="1907">
        <f t="shared" si="2546"/>
        <v>31901.321088000004</v>
      </c>
      <c r="AA1924" s="1907">
        <f t="shared" ref="AA1924:AB1924" si="2547">SUM(AA1838)</f>
        <v>31901.321088000004</v>
      </c>
      <c r="AB1924" s="1907">
        <f t="shared" si="2547"/>
        <v>31901.321088000004</v>
      </c>
      <c r="AC1924" s="1907">
        <f t="shared" ref="AC1924:AD1924" si="2548">SUM(AC1838)</f>
        <v>31901.321088000004</v>
      </c>
      <c r="AD1924" s="1907">
        <f t="shared" si="2548"/>
        <v>31901.321088000004</v>
      </c>
      <c r="AE1924" s="1935">
        <f t="shared" si="2545"/>
        <v>18609.103968000003</v>
      </c>
      <c r="AF1924" s="1907">
        <f t="shared" si="2545"/>
        <v>15538.55516</v>
      </c>
      <c r="AG1924" s="3140"/>
      <c r="AH1924" s="1907"/>
      <c r="AI1924" s="1907">
        <f t="shared" ref="AI1924:AO1924" si="2549">SUM(AI1838)</f>
        <v>-3070.5488080000032</v>
      </c>
      <c r="AJ1924" s="1907">
        <f t="shared" si="2549"/>
        <v>0</v>
      </c>
      <c r="AK1924" s="1907">
        <f t="shared" si="2549"/>
        <v>-84.4054</v>
      </c>
      <c r="AL1924" s="1907">
        <f t="shared" si="2549"/>
        <v>15454.14976</v>
      </c>
      <c r="AM1924" s="3702">
        <f t="shared" si="2549"/>
        <v>0</v>
      </c>
      <c r="AN1924" s="4041">
        <f t="shared" si="2549"/>
        <v>0</v>
      </c>
      <c r="AO1924" s="4144">
        <f t="shared" si="2549"/>
        <v>0</v>
      </c>
      <c r="AP1924" s="4306">
        <f t="shared" si="2481"/>
        <v>31901321.088000003</v>
      </c>
    </row>
    <row r="1925" spans="1:274" x14ac:dyDescent="0.25">
      <c r="A1925" s="637">
        <v>1</v>
      </c>
      <c r="B1925" s="637">
        <v>1</v>
      </c>
      <c r="C1925" s="1094" t="s">
        <v>217</v>
      </c>
      <c r="D1925" s="1094"/>
      <c r="E1925" s="1094"/>
      <c r="F1925" s="1585">
        <f t="shared" ref="F1925:J1929" si="2550">F1839</f>
        <v>10990</v>
      </c>
      <c r="G1925" s="4497">
        <f t="shared" ref="G1925" si="2551">G1839</f>
        <v>10990</v>
      </c>
      <c r="H1925" s="1585">
        <f t="shared" si="2402"/>
        <v>0</v>
      </c>
      <c r="I1925" s="1056">
        <f t="shared" si="2550"/>
        <v>6411</v>
      </c>
      <c r="J1925" s="1056">
        <f t="shared" si="2550"/>
        <v>5767</v>
      </c>
      <c r="K1925" s="1215">
        <f t="shared" si="2543"/>
        <v>89.954765247231322</v>
      </c>
      <c r="L1925" s="3449">
        <f>L1839</f>
        <v>1</v>
      </c>
      <c r="M1925" s="1075"/>
      <c r="N1925" s="1075"/>
      <c r="O1925" s="1056"/>
      <c r="P1925" s="1056"/>
      <c r="Q1925" s="1056">
        <f t="shared" si="2403"/>
        <v>0</v>
      </c>
      <c r="R1925" s="1056"/>
      <c r="S1925" s="1056"/>
      <c r="T1925" s="1056"/>
      <c r="U1925" s="1056"/>
      <c r="V1925" s="1025"/>
      <c r="W1925" s="1922"/>
      <c r="X1925" s="1922"/>
      <c r="Y1925" s="1922"/>
      <c r="Z1925" s="1922"/>
      <c r="AA1925" s="1922"/>
      <c r="AB1925" s="1922"/>
      <c r="AC1925" s="1922"/>
      <c r="AD1925" s="1922"/>
      <c r="AE1925" s="1935"/>
      <c r="AF1925" s="1922"/>
      <c r="AG1925" s="3156"/>
      <c r="AH1925" s="1922"/>
      <c r="AI1925" s="1922"/>
      <c r="AJ1925" s="1922"/>
      <c r="AK1925" s="1922"/>
      <c r="AL1925" s="1922"/>
      <c r="AM1925" s="3702"/>
      <c r="AN1925" s="3936">
        <f t="shared" ref="AN1925" si="2552">AN1839</f>
        <v>0</v>
      </c>
      <c r="AO1925" s="4167"/>
      <c r="AP1925" s="4306">
        <f t="shared" si="2481"/>
        <v>0</v>
      </c>
    </row>
    <row r="1926" spans="1:274" x14ac:dyDescent="0.25">
      <c r="A1926" s="637">
        <v>1</v>
      </c>
      <c r="B1926" s="637">
        <v>1</v>
      </c>
      <c r="C1926" s="1022" t="s">
        <v>218</v>
      </c>
      <c r="D1926" s="1022"/>
      <c r="E1926" s="1022"/>
      <c r="F1926" s="1534">
        <f t="shared" si="2550"/>
        <v>10990</v>
      </c>
      <c r="G1926" s="4387">
        <f t="shared" ref="G1926" si="2553">G1840</f>
        <v>10990</v>
      </c>
      <c r="H1926" s="1534">
        <f t="shared" si="2402"/>
        <v>0</v>
      </c>
      <c r="I1926" s="1043">
        <f t="shared" si="2550"/>
        <v>6411</v>
      </c>
      <c r="J1926" s="1043">
        <f t="shared" si="2550"/>
        <v>5767</v>
      </c>
      <c r="K1926" s="959">
        <f t="shared" si="2543"/>
        <v>89.954765247231322</v>
      </c>
      <c r="L1926" s="3473">
        <f>L1840</f>
        <v>1</v>
      </c>
      <c r="M1926" s="1079"/>
      <c r="N1926" s="1079"/>
      <c r="O1926" s="1043"/>
      <c r="P1926" s="1043"/>
      <c r="Q1926" s="1043">
        <f t="shared" si="2403"/>
        <v>0</v>
      </c>
      <c r="R1926" s="1043"/>
      <c r="S1926" s="1043"/>
      <c r="T1926" s="1043"/>
      <c r="U1926" s="1043"/>
      <c r="V1926" s="1043"/>
      <c r="W1926" s="1936"/>
      <c r="X1926" s="1936"/>
      <c r="Y1926" s="1936"/>
      <c r="Z1926" s="1936"/>
      <c r="AA1926" s="1936"/>
      <c r="AB1926" s="1936"/>
      <c r="AC1926" s="1936"/>
      <c r="AD1926" s="1936"/>
      <c r="AE1926" s="1935"/>
      <c r="AF1926" s="1936"/>
      <c r="AG1926" s="3180"/>
      <c r="AH1926" s="1936"/>
      <c r="AI1926" s="1936"/>
      <c r="AJ1926" s="1936"/>
      <c r="AK1926" s="1936"/>
      <c r="AL1926" s="1936"/>
      <c r="AM1926" s="3702"/>
      <c r="AN1926" s="3946">
        <f t="shared" ref="AN1926" si="2554">AN1840</f>
        <v>0</v>
      </c>
      <c r="AO1926" s="4197"/>
      <c r="AP1926" s="4306">
        <f t="shared" si="2481"/>
        <v>0</v>
      </c>
    </row>
    <row r="1927" spans="1:274" ht="29.25" x14ac:dyDescent="0.25">
      <c r="A1927" s="637">
        <v>1</v>
      </c>
      <c r="B1927" s="637">
        <v>1</v>
      </c>
      <c r="C1927" s="970" t="s">
        <v>219</v>
      </c>
      <c r="D1927" s="970"/>
      <c r="E1927" s="970"/>
      <c r="F1927" s="1587">
        <f t="shared" si="2550"/>
        <v>10</v>
      </c>
      <c r="G1927" s="4480">
        <f t="shared" ref="G1927" si="2555">G1841</f>
        <v>10</v>
      </c>
      <c r="H1927" s="1587">
        <f t="shared" si="2402"/>
        <v>0</v>
      </c>
      <c r="I1927" s="1096">
        <f t="shared" si="2550"/>
        <v>6</v>
      </c>
      <c r="J1927" s="1096">
        <f t="shared" si="2550"/>
        <v>1</v>
      </c>
      <c r="K1927" s="1057">
        <f t="shared" si="2543"/>
        <v>16.666666666666664</v>
      </c>
      <c r="L1927" s="3539">
        <f>L1841</f>
        <v>0</v>
      </c>
      <c r="M1927" s="1082"/>
      <c r="N1927" s="1082"/>
      <c r="O1927" s="1096"/>
      <c r="P1927" s="1096"/>
      <c r="Q1927" s="1096">
        <f t="shared" si="2403"/>
        <v>0</v>
      </c>
      <c r="R1927" s="1096"/>
      <c r="S1927" s="1096"/>
      <c r="T1927" s="1096"/>
      <c r="U1927" s="1096"/>
      <c r="V1927" s="1043"/>
      <c r="W1927" s="1924"/>
      <c r="X1927" s="1924"/>
      <c r="Y1927" s="1924"/>
      <c r="Z1927" s="1924"/>
      <c r="AA1927" s="1924"/>
      <c r="AB1927" s="1924"/>
      <c r="AC1927" s="1924"/>
      <c r="AD1927" s="1924"/>
      <c r="AE1927" s="1935"/>
      <c r="AF1927" s="1924"/>
      <c r="AG1927" s="3158"/>
      <c r="AH1927" s="1924"/>
      <c r="AI1927" s="1924"/>
      <c r="AJ1927" s="1924"/>
      <c r="AK1927" s="1924"/>
      <c r="AL1927" s="1924"/>
      <c r="AM1927" s="3702"/>
      <c r="AN1927" s="3969">
        <f t="shared" ref="AN1927" si="2556">AN1841</f>
        <v>0</v>
      </c>
      <c r="AO1927" s="4168"/>
      <c r="AP1927" s="4306">
        <f t="shared" si="2481"/>
        <v>0</v>
      </c>
    </row>
    <row r="1928" spans="1:274" ht="30" x14ac:dyDescent="0.25">
      <c r="A1928" s="637">
        <v>1</v>
      </c>
      <c r="B1928" s="637">
        <v>1</v>
      </c>
      <c r="C1928" s="1022" t="s">
        <v>220</v>
      </c>
      <c r="D1928" s="1022"/>
      <c r="E1928" s="1022"/>
      <c r="F1928" s="1516">
        <f t="shared" si="2550"/>
        <v>10</v>
      </c>
      <c r="G1928" s="4153">
        <f t="shared" ref="G1928" si="2557">G1842</f>
        <v>10</v>
      </c>
      <c r="H1928" s="1516">
        <f t="shared" si="2402"/>
        <v>0</v>
      </c>
      <c r="I1928" s="959">
        <f t="shared" si="2550"/>
        <v>6</v>
      </c>
      <c r="J1928" s="959">
        <f t="shared" si="2550"/>
        <v>1</v>
      </c>
      <c r="K1928" s="1043">
        <f t="shared" si="2543"/>
        <v>16.666666666666664</v>
      </c>
      <c r="L1928" s="3419">
        <f>L1842</f>
        <v>0</v>
      </c>
      <c r="M1928" s="1079"/>
      <c r="N1928" s="1079"/>
      <c r="O1928" s="1043"/>
      <c r="P1928" s="1043"/>
      <c r="Q1928" s="1043">
        <f t="shared" si="2403"/>
        <v>0</v>
      </c>
      <c r="R1928" s="959"/>
      <c r="S1928" s="1043"/>
      <c r="T1928" s="1043"/>
      <c r="U1928" s="1043"/>
      <c r="V1928" s="1043"/>
      <c r="W1928" s="1929"/>
      <c r="X1928" s="1929"/>
      <c r="Y1928" s="1929"/>
      <c r="Z1928" s="1929"/>
      <c r="AA1928" s="1929"/>
      <c r="AB1928" s="1929"/>
      <c r="AC1928" s="1929"/>
      <c r="AD1928" s="1929"/>
      <c r="AE1928" s="1935"/>
      <c r="AF1928" s="1929"/>
      <c r="AG1928" s="3180"/>
      <c r="AH1928" s="1936"/>
      <c r="AI1928" s="1929"/>
      <c r="AJ1928" s="1929"/>
      <c r="AK1928" s="1929"/>
      <c r="AL1928" s="1936"/>
      <c r="AM1928" s="3702"/>
      <c r="AN1928" s="3880">
        <f t="shared" ref="AN1928" si="2558">AN1842</f>
        <v>0</v>
      </c>
      <c r="AO1928" s="4197"/>
      <c r="AP1928" s="4306">
        <f t="shared" si="2481"/>
        <v>0</v>
      </c>
    </row>
    <row r="1929" spans="1:274" ht="30" thickBot="1" x14ac:dyDescent="0.3">
      <c r="B1929" s="637">
        <v>1</v>
      </c>
      <c r="C1929" s="1097" t="s">
        <v>225</v>
      </c>
      <c r="D1929" s="1097"/>
      <c r="E1929" s="1040"/>
      <c r="F1929" s="1536">
        <f t="shared" si="2550"/>
        <v>11000</v>
      </c>
      <c r="G1929" s="4392">
        <f t="shared" ref="G1929" si="2559">G1843</f>
        <v>11000</v>
      </c>
      <c r="H1929" s="1536">
        <f t="shared" si="2402"/>
        <v>0</v>
      </c>
      <c r="I1929" s="1067">
        <f t="shared" si="2550"/>
        <v>6417</v>
      </c>
      <c r="J1929" s="1067">
        <f t="shared" si="2550"/>
        <v>5768</v>
      </c>
      <c r="K1929" s="1109">
        <f>K1843</f>
        <v>89.886239675860992</v>
      </c>
      <c r="L1929" s="3546">
        <f>L1843</f>
        <v>1</v>
      </c>
      <c r="M1929" s="1088"/>
      <c r="N1929" s="1079"/>
      <c r="O1929" s="1043"/>
      <c r="P1929" s="1043"/>
      <c r="Q1929" s="1043">
        <f t="shared" si="2403"/>
        <v>0</v>
      </c>
      <c r="R1929" s="1109"/>
      <c r="S1929" s="1109"/>
      <c r="T1929" s="1435"/>
      <c r="U1929" s="1109"/>
      <c r="V1929" s="1476"/>
      <c r="W1929" s="1937">
        <f t="shared" ref="W1929:AN1929" si="2560">W1843</f>
        <v>32200.002960000002</v>
      </c>
      <c r="X1929" s="1937">
        <f t="shared" ref="X1929:Y1929" si="2561">X1843</f>
        <v>32200.002960000002</v>
      </c>
      <c r="Y1929" s="1937">
        <f t="shared" si="2561"/>
        <v>32200.002960000002</v>
      </c>
      <c r="Z1929" s="1937">
        <f t="shared" ref="Z1929:AA1929" si="2562">Z1843</f>
        <v>32200.002960000002</v>
      </c>
      <c r="AA1929" s="1937">
        <f t="shared" si="2562"/>
        <v>32200.002960000002</v>
      </c>
      <c r="AB1929" s="1937">
        <f t="shared" ref="AB1929:AC1929" si="2563">AB1843</f>
        <v>32200.002960000002</v>
      </c>
      <c r="AC1929" s="1937">
        <f t="shared" si="2563"/>
        <v>32200.002960000002</v>
      </c>
      <c r="AD1929" s="1937">
        <f t="shared" ref="AD1929" si="2564">AD1843</f>
        <v>32200.002960000002</v>
      </c>
      <c r="AE1929" s="1935">
        <f t="shared" si="2560"/>
        <v>18783.335060000001</v>
      </c>
      <c r="AF1929" s="1990">
        <f t="shared" si="2560"/>
        <v>18477.466560000001</v>
      </c>
      <c r="AG1929" s="3181">
        <f t="shared" si="2560"/>
        <v>0</v>
      </c>
      <c r="AH1929" s="1937">
        <f t="shared" si="2560"/>
        <v>0</v>
      </c>
      <c r="AI1929" s="1937">
        <f t="shared" si="2560"/>
        <v>-305.86850000000049</v>
      </c>
      <c r="AJ1929" s="1937">
        <f t="shared" si="2560"/>
        <v>0</v>
      </c>
      <c r="AK1929" s="1937">
        <f t="shared" si="2560"/>
        <v>-225.68350000000004</v>
      </c>
      <c r="AL1929" s="1936">
        <f t="shared" si="2560"/>
        <v>18251.783060000002</v>
      </c>
      <c r="AM1929" s="3703">
        <f t="shared" si="2560"/>
        <v>0</v>
      </c>
      <c r="AN1929" s="4063">
        <f t="shared" si="2560"/>
        <v>0</v>
      </c>
      <c r="AO1929" s="4197">
        <f t="shared" ref="AO1929" si="2565">AO1843</f>
        <v>0</v>
      </c>
      <c r="AP1929" s="4306">
        <f t="shared" si="2481"/>
        <v>32200002.960000001</v>
      </c>
    </row>
    <row r="1930" spans="1:274" x14ac:dyDescent="0.25">
      <c r="A1930" s="637">
        <v>1</v>
      </c>
      <c r="B1930" s="637">
        <v>1</v>
      </c>
      <c r="C1930" s="720" t="s">
        <v>61</v>
      </c>
      <c r="D1930" s="720"/>
      <c r="E1930" s="720"/>
      <c r="F1930" s="627"/>
      <c r="G1930" s="3900"/>
      <c r="H1930" s="627">
        <f t="shared" si="2402"/>
        <v>0</v>
      </c>
      <c r="I1930" s="198"/>
      <c r="J1930" s="198"/>
      <c r="K1930" s="198"/>
      <c r="L1930" s="3478"/>
      <c r="M1930" s="519"/>
      <c r="N1930" s="1473"/>
      <c r="O1930" s="1473"/>
      <c r="P1930" s="1473"/>
      <c r="Q1930" s="519">
        <f t="shared" si="2403"/>
        <v>0</v>
      </c>
      <c r="R1930" s="519"/>
      <c r="S1930" s="519"/>
      <c r="T1930" s="519"/>
      <c r="U1930" s="519"/>
      <c r="V1930" s="1477"/>
      <c r="W1930" s="719"/>
      <c r="X1930" s="719"/>
      <c r="Y1930" s="719"/>
      <c r="Z1930" s="719"/>
      <c r="AA1930" s="719"/>
      <c r="AB1930" s="719"/>
      <c r="AC1930" s="719"/>
      <c r="AD1930" s="719"/>
      <c r="AE1930" s="1474"/>
      <c r="AF1930" s="1475"/>
      <c r="AG1930" s="3128"/>
      <c r="AH1930" s="648"/>
      <c r="AI1930" s="648"/>
      <c r="AJ1930" s="721"/>
      <c r="AK1930" s="721"/>
      <c r="AL1930" s="1475"/>
      <c r="AM1930" s="3712"/>
      <c r="AN1930" s="3859"/>
      <c r="AO1930" s="1474"/>
      <c r="AP1930" s="4306">
        <f t="shared" si="2481"/>
        <v>0</v>
      </c>
    </row>
    <row r="1931" spans="1:274" ht="31.5" x14ac:dyDescent="0.25">
      <c r="A1931" s="637">
        <v>1</v>
      </c>
      <c r="B1931" s="637">
        <v>1</v>
      </c>
      <c r="C1931" s="1007" t="s">
        <v>662</v>
      </c>
      <c r="D1931" s="1718"/>
      <c r="E1931" s="519"/>
      <c r="F1931" s="1532"/>
      <c r="G1931" s="4391"/>
      <c r="H1931" s="1532">
        <f t="shared" si="2402"/>
        <v>0</v>
      </c>
      <c r="I1931" s="514"/>
      <c r="J1931" s="514"/>
      <c r="K1931" s="514"/>
      <c r="L1931" s="3683"/>
      <c r="M1931" s="755"/>
      <c r="N1931" s="755"/>
      <c r="O1931" s="519"/>
      <c r="P1931" s="519"/>
      <c r="Q1931" s="519">
        <f t="shared" si="2403"/>
        <v>0</v>
      </c>
      <c r="R1931" s="519"/>
      <c r="S1931" s="519"/>
      <c r="T1931" s="519"/>
      <c r="U1931" s="519"/>
      <c r="V1931" s="519"/>
      <c r="W1931" s="719"/>
      <c r="X1931" s="719"/>
      <c r="Y1931" s="719"/>
      <c r="Z1931" s="719"/>
      <c r="AA1931" s="719"/>
      <c r="AB1931" s="719"/>
      <c r="AC1931" s="719"/>
      <c r="AD1931" s="719"/>
      <c r="AE1931" s="1275"/>
      <c r="AF1931" s="647"/>
      <c r="AG1931" s="3080"/>
      <c r="AH1931" s="647"/>
      <c r="AI1931" s="647"/>
      <c r="AJ1931" s="756"/>
      <c r="AK1931" s="756"/>
      <c r="AL1931" s="647"/>
      <c r="AM1931" s="3702"/>
      <c r="AN1931" s="4198"/>
      <c r="AO1931" s="4080"/>
      <c r="AP1931" s="4306">
        <f t="shared" si="2481"/>
        <v>0</v>
      </c>
    </row>
    <row r="1932" spans="1:274" s="47" customFormat="1" x14ac:dyDescent="0.25">
      <c r="A1932" s="637">
        <v>1</v>
      </c>
      <c r="B1932" s="637">
        <v>1</v>
      </c>
      <c r="C1932" s="560" t="s">
        <v>5</v>
      </c>
      <c r="D1932" s="560"/>
      <c r="E1932" s="560"/>
      <c r="F1932" s="745"/>
      <c r="G1932" s="4183"/>
      <c r="H1932" s="745">
        <f t="shared" si="2402"/>
        <v>0</v>
      </c>
      <c r="I1932" s="192"/>
      <c r="J1932" s="192"/>
      <c r="K1932" s="69"/>
      <c r="L1932" s="3512"/>
      <c r="M1932" s="192"/>
      <c r="N1932" s="192"/>
      <c r="O1932" s="561"/>
      <c r="P1932" s="561"/>
      <c r="Q1932" s="561">
        <f t="shared" si="2403"/>
        <v>0</v>
      </c>
      <c r="R1932" s="561"/>
      <c r="S1932" s="561"/>
      <c r="T1932" s="561"/>
      <c r="U1932" s="561"/>
      <c r="V1932" s="561"/>
      <c r="W1932" s="1902"/>
      <c r="X1932" s="1902"/>
      <c r="Y1932" s="1902"/>
      <c r="Z1932" s="1902"/>
      <c r="AA1932" s="1902"/>
      <c r="AB1932" s="1902"/>
      <c r="AC1932" s="1902"/>
      <c r="AD1932" s="1902"/>
      <c r="AE1932" s="1272"/>
      <c r="AF1932" s="192"/>
      <c r="AG1932" s="3116"/>
      <c r="AH1932" s="192"/>
      <c r="AI1932" s="192"/>
      <c r="AJ1932" s="192"/>
      <c r="AK1932" s="192"/>
      <c r="AL1932" s="192"/>
      <c r="AM1932" s="3702"/>
      <c r="AN1932" s="1272"/>
      <c r="AO1932" s="1272"/>
      <c r="AP1932" s="4306">
        <f t="shared" si="2481"/>
        <v>0</v>
      </c>
    </row>
    <row r="1933" spans="1:274" s="47" customFormat="1" x14ac:dyDescent="0.25">
      <c r="A1933" s="637">
        <v>1</v>
      </c>
      <c r="B1933" s="637">
        <v>1</v>
      </c>
      <c r="C1933" s="100" t="s">
        <v>24</v>
      </c>
      <c r="D1933" s="3352" t="s">
        <v>280</v>
      </c>
      <c r="E1933" s="309">
        <v>340</v>
      </c>
      <c r="F1933" s="613">
        <v>527</v>
      </c>
      <c r="G1933" s="4034">
        <v>527</v>
      </c>
      <c r="H1933" s="613">
        <f t="shared" ref="H1933:H1996" si="2566">F1933-G1933</f>
        <v>0</v>
      </c>
      <c r="I1933" s="69">
        <f t="shared" ref="I1933:I1938" si="2567">F1933/12*$C$3</f>
        <v>307.41666666666663</v>
      </c>
      <c r="J1933" s="745">
        <v>332</v>
      </c>
      <c r="K1933" s="69">
        <f t="shared" ref="K1933:K1942" si="2568">J1933/I1933*100</f>
        <v>107.99674708593116</v>
      </c>
      <c r="L1933" s="3673">
        <v>55</v>
      </c>
      <c r="M1933" s="565">
        <v>6.1</v>
      </c>
      <c r="N1933" s="70">
        <f t="shared" ref="N1933:N1942" si="2569">S1933/J1933</f>
        <v>7.1716867469879517</v>
      </c>
      <c r="O1933" s="71">
        <f t="shared" ref="O1933:O1941" si="2570">ROUND(F1933*M1933,0)</f>
        <v>3215</v>
      </c>
      <c r="P1933" s="71">
        <v>3215</v>
      </c>
      <c r="Q1933" s="71">
        <f t="shared" ref="Q1933:Q1996" si="2571">O1933-P1933</f>
        <v>0</v>
      </c>
      <c r="R1933" s="71">
        <f t="shared" ref="R1933:R1939" si="2572">ROUND(O1933/12*$C$3,0)</f>
        <v>1875</v>
      </c>
      <c r="S1933" s="561">
        <v>2381</v>
      </c>
      <c r="T1933" s="71">
        <f t="shared" ref="T1933:T1942" si="2573">S1933/R1933*100</f>
        <v>126.98666666666666</v>
      </c>
      <c r="U1933" s="71">
        <f t="shared" ref="U1933:U1941" si="2574">ROUND(O1933/E1933,0)</f>
        <v>9</v>
      </c>
      <c r="V1933" s="71">
        <f t="shared" ref="V1933:V1942" si="2575">S1933/$C$3*12/U1933</f>
        <v>453.52380952380958</v>
      </c>
      <c r="W1933" s="1902"/>
      <c r="X1933" s="1902"/>
      <c r="Y1933" s="1902"/>
      <c r="Z1933" s="1902"/>
      <c r="AA1933" s="1902"/>
      <c r="AB1933" s="1902"/>
      <c r="AC1933" s="1902"/>
      <c r="AD1933" s="1902"/>
      <c r="AE1933" s="1272"/>
      <c r="AF1933" s="192"/>
      <c r="AG1933" s="3116"/>
      <c r="AH1933" s="192"/>
      <c r="AI1933" s="192"/>
      <c r="AJ1933" s="192"/>
      <c r="AK1933" s="192"/>
      <c r="AL1933" s="192"/>
      <c r="AM1933" s="3702"/>
      <c r="AN1933" s="4183"/>
      <c r="AO1933" s="1272"/>
      <c r="AP1933" s="4306">
        <f t="shared" si="2481"/>
        <v>0</v>
      </c>
    </row>
    <row r="1934" spans="1:274" s="47" customFormat="1" x14ac:dyDescent="0.25">
      <c r="A1934" s="637">
        <v>1</v>
      </c>
      <c r="B1934" s="637">
        <v>1</v>
      </c>
      <c r="C1934" s="100" t="s">
        <v>25</v>
      </c>
      <c r="D1934" s="3352" t="s">
        <v>280</v>
      </c>
      <c r="E1934" s="309">
        <v>300</v>
      </c>
      <c r="F1934" s="613">
        <v>125</v>
      </c>
      <c r="G1934" s="4034">
        <v>125</v>
      </c>
      <c r="H1934" s="613">
        <f t="shared" si="2566"/>
        <v>0</v>
      </c>
      <c r="I1934" s="69">
        <f t="shared" si="2567"/>
        <v>72.916666666666657</v>
      </c>
      <c r="J1934" s="745">
        <v>54</v>
      </c>
      <c r="K1934" s="69">
        <f t="shared" si="2568"/>
        <v>74.057142857142864</v>
      </c>
      <c r="L1934" s="3673">
        <v>4</v>
      </c>
      <c r="M1934" s="565">
        <v>5.2</v>
      </c>
      <c r="N1934" s="70">
        <f t="shared" si="2569"/>
        <v>5.3518518518518521</v>
      </c>
      <c r="O1934" s="71">
        <f t="shared" si="2570"/>
        <v>650</v>
      </c>
      <c r="P1934" s="71">
        <v>650</v>
      </c>
      <c r="Q1934" s="71">
        <f t="shared" si="2571"/>
        <v>0</v>
      </c>
      <c r="R1934" s="71">
        <f t="shared" si="2572"/>
        <v>379</v>
      </c>
      <c r="S1934" s="561">
        <v>289</v>
      </c>
      <c r="T1934" s="71">
        <f t="shared" si="2573"/>
        <v>76.253298153034294</v>
      </c>
      <c r="U1934" s="71">
        <f t="shared" si="2574"/>
        <v>2</v>
      </c>
      <c r="V1934" s="71">
        <f t="shared" si="2575"/>
        <v>247.71428571428572</v>
      </c>
      <c r="W1934" s="1902"/>
      <c r="X1934" s="1902"/>
      <c r="Y1934" s="1902"/>
      <c r="Z1934" s="1902"/>
      <c r="AA1934" s="1902"/>
      <c r="AB1934" s="1902"/>
      <c r="AC1934" s="1902"/>
      <c r="AD1934" s="1902"/>
      <c r="AE1934" s="1272"/>
      <c r="AF1934" s="192"/>
      <c r="AG1934" s="3116"/>
      <c r="AH1934" s="192"/>
      <c r="AI1934" s="192"/>
      <c r="AJ1934" s="192"/>
      <c r="AK1934" s="192"/>
      <c r="AL1934" s="192"/>
      <c r="AM1934" s="3702"/>
      <c r="AN1934" s="4183"/>
      <c r="AO1934" s="1272"/>
      <c r="AP1934" s="4306">
        <f t="shared" si="2481"/>
        <v>0</v>
      </c>
    </row>
    <row r="1935" spans="1:274" s="47" customFormat="1" x14ac:dyDescent="0.25">
      <c r="A1935" s="637">
        <v>1</v>
      </c>
      <c r="B1935" s="637">
        <v>1</v>
      </c>
      <c r="C1935" s="100" t="s">
        <v>23</v>
      </c>
      <c r="D1935" s="3352" t="s">
        <v>280</v>
      </c>
      <c r="E1935" s="309">
        <v>270</v>
      </c>
      <c r="F1935" s="613">
        <v>698</v>
      </c>
      <c r="G1935" s="4034">
        <v>678</v>
      </c>
      <c r="H1935" s="613">
        <f t="shared" si="2566"/>
        <v>20</v>
      </c>
      <c r="I1935" s="69">
        <f>(F1935-H1935)/12*$C$3+H1935</f>
        <v>415.5</v>
      </c>
      <c r="J1935" s="745">
        <v>547</v>
      </c>
      <c r="K1935" s="69">
        <f t="shared" si="2568"/>
        <v>131.64861612515043</v>
      </c>
      <c r="L1935" s="3673">
        <v>312</v>
      </c>
      <c r="M1935" s="565">
        <v>8.1999999999999993</v>
      </c>
      <c r="N1935" s="70">
        <f t="shared" si="2569"/>
        <v>9.7678244972577701</v>
      </c>
      <c r="O1935" s="71">
        <f t="shared" si="2570"/>
        <v>5724</v>
      </c>
      <c r="P1935" s="71">
        <v>5560</v>
      </c>
      <c r="Q1935" s="71">
        <f t="shared" si="2571"/>
        <v>164</v>
      </c>
      <c r="R1935" s="71">
        <f>(O1935-Q1935)/12*$C$3+Q1935</f>
        <v>3407.333333333333</v>
      </c>
      <c r="S1935" s="561">
        <v>5343</v>
      </c>
      <c r="T1935" s="71">
        <f t="shared" si="2573"/>
        <v>156.80884367051459</v>
      </c>
      <c r="U1935" s="71">
        <f t="shared" si="2574"/>
        <v>21</v>
      </c>
      <c r="V1935" s="71">
        <f t="shared" si="2575"/>
        <v>436.16326530612253</v>
      </c>
      <c r="W1935" s="1902"/>
      <c r="X1935" s="1902"/>
      <c r="Y1935" s="1902"/>
      <c r="Z1935" s="1902"/>
      <c r="AA1935" s="1902"/>
      <c r="AB1935" s="1902"/>
      <c r="AC1935" s="1902"/>
      <c r="AD1935" s="1902"/>
      <c r="AE1935" s="1272"/>
      <c r="AF1935" s="192"/>
      <c r="AG1935" s="3116"/>
      <c r="AH1935" s="192"/>
      <c r="AI1935" s="192"/>
      <c r="AJ1935" s="192"/>
      <c r="AK1935" s="192"/>
      <c r="AL1935" s="192"/>
      <c r="AM1935" s="3702"/>
      <c r="AN1935" s="4183"/>
      <c r="AO1935" s="1272"/>
      <c r="AP1935" s="4306">
        <f t="shared" si="2481"/>
        <v>0</v>
      </c>
    </row>
    <row r="1936" spans="1:274" s="47" customFormat="1" x14ac:dyDescent="0.25">
      <c r="A1936" s="637">
        <v>1</v>
      </c>
      <c r="B1936" s="637">
        <v>1</v>
      </c>
      <c r="C1936" s="100" t="s">
        <v>8</v>
      </c>
      <c r="D1936" s="3352" t="s">
        <v>280</v>
      </c>
      <c r="E1936" s="309">
        <v>340</v>
      </c>
      <c r="F1936" s="613">
        <v>35</v>
      </c>
      <c r="G1936" s="4034">
        <v>35</v>
      </c>
      <c r="H1936" s="613">
        <f t="shared" si="2566"/>
        <v>0</v>
      </c>
      <c r="I1936" s="69">
        <f t="shared" si="2567"/>
        <v>20.416666666666664</v>
      </c>
      <c r="J1936" s="745">
        <v>16</v>
      </c>
      <c r="K1936" s="69">
        <f t="shared" si="2568"/>
        <v>78.367346938775512</v>
      </c>
      <c r="L1936" s="3673">
        <v>2</v>
      </c>
      <c r="M1936" s="565">
        <v>10.5</v>
      </c>
      <c r="N1936" s="70">
        <f t="shared" si="2569"/>
        <v>6.6875</v>
      </c>
      <c r="O1936" s="71">
        <f t="shared" si="2570"/>
        <v>368</v>
      </c>
      <c r="P1936" s="71">
        <v>368</v>
      </c>
      <c r="Q1936" s="71">
        <f t="shared" si="2571"/>
        <v>0</v>
      </c>
      <c r="R1936" s="71">
        <f t="shared" si="2572"/>
        <v>215</v>
      </c>
      <c r="S1936" s="561">
        <v>107</v>
      </c>
      <c r="T1936" s="71">
        <f t="shared" si="2573"/>
        <v>49.767441860465119</v>
      </c>
      <c r="U1936" s="71">
        <f t="shared" si="2574"/>
        <v>1</v>
      </c>
      <c r="V1936" s="71">
        <f t="shared" si="2575"/>
        <v>183.42857142857144</v>
      </c>
      <c r="W1936" s="1902"/>
      <c r="X1936" s="1902"/>
      <c r="Y1936" s="1902"/>
      <c r="Z1936" s="1902"/>
      <c r="AA1936" s="1902"/>
      <c r="AB1936" s="1902"/>
      <c r="AC1936" s="1902"/>
      <c r="AD1936" s="1902"/>
      <c r="AE1936" s="1272"/>
      <c r="AF1936" s="192"/>
      <c r="AG1936" s="3116"/>
      <c r="AH1936" s="192"/>
      <c r="AI1936" s="192"/>
      <c r="AJ1936" s="192"/>
      <c r="AK1936" s="192"/>
      <c r="AL1936" s="192"/>
      <c r="AM1936" s="3702"/>
      <c r="AN1936" s="4183"/>
      <c r="AO1936" s="1272"/>
      <c r="AP1936" s="4306">
        <f t="shared" si="2481"/>
        <v>0</v>
      </c>
    </row>
    <row r="1937" spans="1:42" s="47" customFormat="1" x14ac:dyDescent="0.25">
      <c r="A1937" s="637">
        <v>1</v>
      </c>
      <c r="B1937" s="637">
        <v>1</v>
      </c>
      <c r="C1937" s="100" t="s">
        <v>234</v>
      </c>
      <c r="D1937" s="3352" t="s">
        <v>280</v>
      </c>
      <c r="E1937" s="309">
        <v>330</v>
      </c>
      <c r="F1937" s="613">
        <v>80</v>
      </c>
      <c r="G1937" s="4034">
        <v>80</v>
      </c>
      <c r="H1937" s="613">
        <f t="shared" si="2566"/>
        <v>0</v>
      </c>
      <c r="I1937" s="69">
        <f t="shared" si="2567"/>
        <v>46.666666666666671</v>
      </c>
      <c r="J1937" s="745">
        <v>28</v>
      </c>
      <c r="K1937" s="69">
        <f t="shared" si="2568"/>
        <v>60</v>
      </c>
      <c r="L1937" s="3673">
        <v>5</v>
      </c>
      <c r="M1937" s="565">
        <v>9</v>
      </c>
      <c r="N1937" s="70">
        <f t="shared" si="2569"/>
        <v>10.5</v>
      </c>
      <c r="O1937" s="71">
        <f t="shared" si="2570"/>
        <v>720</v>
      </c>
      <c r="P1937" s="71">
        <v>720</v>
      </c>
      <c r="Q1937" s="71">
        <f t="shared" si="2571"/>
        <v>0</v>
      </c>
      <c r="R1937" s="71">
        <f t="shared" si="2572"/>
        <v>420</v>
      </c>
      <c r="S1937" s="561">
        <v>294</v>
      </c>
      <c r="T1937" s="71">
        <f t="shared" si="2573"/>
        <v>70</v>
      </c>
      <c r="U1937" s="71">
        <f t="shared" si="2574"/>
        <v>2</v>
      </c>
      <c r="V1937" s="71">
        <f t="shared" si="2575"/>
        <v>252</v>
      </c>
      <c r="W1937" s="1902"/>
      <c r="X1937" s="1902"/>
      <c r="Y1937" s="1902"/>
      <c r="Z1937" s="1902"/>
      <c r="AA1937" s="1902"/>
      <c r="AB1937" s="1902"/>
      <c r="AC1937" s="1902"/>
      <c r="AD1937" s="1902"/>
      <c r="AE1937" s="1272"/>
      <c r="AF1937" s="192"/>
      <c r="AG1937" s="3116"/>
      <c r="AH1937" s="192"/>
      <c r="AI1937" s="192"/>
      <c r="AJ1937" s="192"/>
      <c r="AK1937" s="192"/>
      <c r="AL1937" s="192"/>
      <c r="AM1937" s="3702"/>
      <c r="AN1937" s="4183"/>
      <c r="AO1937" s="1272"/>
      <c r="AP1937" s="4306">
        <f t="shared" si="2481"/>
        <v>0</v>
      </c>
    </row>
    <row r="1938" spans="1:42" s="47" customFormat="1" x14ac:dyDescent="0.25">
      <c r="A1938" s="637">
        <v>1</v>
      </c>
      <c r="B1938" s="637">
        <v>1</v>
      </c>
      <c r="C1938" s="100" t="s">
        <v>26</v>
      </c>
      <c r="D1938" s="3352" t="s">
        <v>280</v>
      </c>
      <c r="E1938" s="309">
        <v>340</v>
      </c>
      <c r="F1938" s="613">
        <v>107</v>
      </c>
      <c r="G1938" s="4034">
        <v>107</v>
      </c>
      <c r="H1938" s="613">
        <f t="shared" si="2566"/>
        <v>0</v>
      </c>
      <c r="I1938" s="69">
        <f t="shared" si="2567"/>
        <v>62.416666666666664</v>
      </c>
      <c r="J1938" s="745">
        <v>55</v>
      </c>
      <c r="K1938" s="69">
        <f t="shared" si="2568"/>
        <v>88.117489986648863</v>
      </c>
      <c r="L1938" s="3673">
        <v>4</v>
      </c>
      <c r="M1938" s="565">
        <v>8</v>
      </c>
      <c r="N1938" s="70">
        <f t="shared" si="2569"/>
        <v>8.036363636363637</v>
      </c>
      <c r="O1938" s="71">
        <f t="shared" si="2570"/>
        <v>856</v>
      </c>
      <c r="P1938" s="71">
        <v>856</v>
      </c>
      <c r="Q1938" s="71">
        <f t="shared" si="2571"/>
        <v>0</v>
      </c>
      <c r="R1938" s="71">
        <f t="shared" si="2572"/>
        <v>499</v>
      </c>
      <c r="S1938" s="561">
        <v>442</v>
      </c>
      <c r="T1938" s="71">
        <f t="shared" si="2573"/>
        <v>88.577154308617239</v>
      </c>
      <c r="U1938" s="71">
        <f t="shared" si="2574"/>
        <v>3</v>
      </c>
      <c r="V1938" s="71">
        <f t="shared" si="2575"/>
        <v>252.57142857142858</v>
      </c>
      <c r="W1938" s="1902"/>
      <c r="X1938" s="1902"/>
      <c r="Y1938" s="1902"/>
      <c r="Z1938" s="1902"/>
      <c r="AA1938" s="1902"/>
      <c r="AB1938" s="1902"/>
      <c r="AC1938" s="1902"/>
      <c r="AD1938" s="1902"/>
      <c r="AE1938" s="2968"/>
      <c r="AF1938" s="1902"/>
      <c r="AG1938" s="3155"/>
      <c r="AH1938" s="1902"/>
      <c r="AI1938" s="1902"/>
      <c r="AJ1938" s="1902"/>
      <c r="AK1938" s="1902"/>
      <c r="AL1938" s="1902"/>
      <c r="AM1938" s="3702"/>
      <c r="AN1938" s="4183"/>
      <c r="AO1938" s="1973"/>
      <c r="AP1938" s="4306">
        <f t="shared" si="2481"/>
        <v>0</v>
      </c>
    </row>
    <row r="1939" spans="1:42" s="47" customFormat="1" x14ac:dyDescent="0.25">
      <c r="A1939" s="637"/>
      <c r="B1939" s="637">
        <v>1</v>
      </c>
      <c r="C1939" s="100" t="s">
        <v>67</v>
      </c>
      <c r="D1939" s="3352" t="s">
        <v>280</v>
      </c>
      <c r="E1939" s="309">
        <v>320</v>
      </c>
      <c r="F1939" s="613">
        <v>694</v>
      </c>
      <c r="G1939" s="4034">
        <v>694</v>
      </c>
      <c r="H1939" s="613">
        <f t="shared" si="2566"/>
        <v>0</v>
      </c>
      <c r="I1939" s="69">
        <f t="shared" ref="I1939:I1941" si="2576">F1939/12*$C$3</f>
        <v>404.83333333333337</v>
      </c>
      <c r="J1939" s="745">
        <v>358</v>
      </c>
      <c r="K1939" s="69">
        <f t="shared" si="2568"/>
        <v>88.431453272951828</v>
      </c>
      <c r="L1939" s="3673"/>
      <c r="M1939" s="565">
        <v>9</v>
      </c>
      <c r="N1939" s="70">
        <f t="shared" si="2569"/>
        <v>9.1871508379888276</v>
      </c>
      <c r="O1939" s="71">
        <f t="shared" si="2570"/>
        <v>6246</v>
      </c>
      <c r="P1939" s="71">
        <v>6246</v>
      </c>
      <c r="Q1939" s="71">
        <f t="shared" si="2571"/>
        <v>0</v>
      </c>
      <c r="R1939" s="71">
        <f t="shared" si="2572"/>
        <v>3644</v>
      </c>
      <c r="S1939" s="561">
        <v>3289</v>
      </c>
      <c r="T1939" s="71">
        <f t="shared" si="2573"/>
        <v>90.257958287596054</v>
      </c>
      <c r="U1939" s="71">
        <f t="shared" si="2574"/>
        <v>20</v>
      </c>
      <c r="V1939" s="71">
        <f t="shared" si="2575"/>
        <v>281.91428571428571</v>
      </c>
      <c r="W1939" s="1902"/>
      <c r="X1939" s="1902"/>
      <c r="Y1939" s="1902"/>
      <c r="Z1939" s="1902"/>
      <c r="AA1939" s="1902"/>
      <c r="AB1939" s="1902"/>
      <c r="AC1939" s="1902"/>
      <c r="AD1939" s="1902"/>
      <c r="AE1939" s="2968"/>
      <c r="AF1939" s="1902"/>
      <c r="AG1939" s="3155"/>
      <c r="AH1939" s="1902"/>
      <c r="AI1939" s="1902"/>
      <c r="AJ1939" s="1902"/>
      <c r="AK1939" s="1902"/>
      <c r="AL1939" s="1902"/>
      <c r="AM1939" s="3702"/>
      <c r="AN1939" s="4183"/>
      <c r="AO1939" s="1973"/>
      <c r="AP1939" s="4306">
        <f t="shared" si="2481"/>
        <v>0</v>
      </c>
    </row>
    <row r="1940" spans="1:42" s="47" customFormat="1" x14ac:dyDescent="0.25">
      <c r="A1940" s="637"/>
      <c r="B1940" s="637">
        <v>1</v>
      </c>
      <c r="C1940" s="100" t="s">
        <v>10</v>
      </c>
      <c r="D1940" s="3352" t="s">
        <v>280</v>
      </c>
      <c r="E1940" s="309">
        <v>340</v>
      </c>
      <c r="F1940" s="613">
        <v>1251</v>
      </c>
      <c r="G1940" s="4034">
        <v>1251</v>
      </c>
      <c r="H1940" s="613">
        <f t="shared" si="2566"/>
        <v>0</v>
      </c>
      <c r="I1940" s="69">
        <f t="shared" si="2576"/>
        <v>729.75</v>
      </c>
      <c r="J1940" s="745">
        <v>695</v>
      </c>
      <c r="K1940" s="69">
        <f t="shared" si="2568"/>
        <v>95.238095238095227</v>
      </c>
      <c r="L1940" s="3673">
        <v>80</v>
      </c>
      <c r="M1940" s="565">
        <v>10.6</v>
      </c>
      <c r="N1940" s="70">
        <f t="shared" ref="N1940" si="2577">S1940/J1940</f>
        <v>10.23453237410072</v>
      </c>
      <c r="O1940" s="71">
        <f t="shared" si="2570"/>
        <v>13261</v>
      </c>
      <c r="P1940" s="71">
        <v>13261</v>
      </c>
      <c r="Q1940" s="71">
        <f t="shared" si="2571"/>
        <v>0</v>
      </c>
      <c r="R1940" s="71">
        <f t="shared" ref="R1940" si="2578">ROUND(O1940/12*$C$3,0)</f>
        <v>7736</v>
      </c>
      <c r="S1940" s="561">
        <v>7113</v>
      </c>
      <c r="T1940" s="71">
        <f t="shared" ref="T1940" si="2579">S1940/R1940*100</f>
        <v>91.946742502585309</v>
      </c>
      <c r="U1940" s="71">
        <f t="shared" si="2574"/>
        <v>39</v>
      </c>
      <c r="V1940" s="71">
        <f t="shared" ref="V1940" si="2580">S1940/$C$3*12/U1940</f>
        <v>312.65934065934067</v>
      </c>
      <c r="W1940" s="1902"/>
      <c r="X1940" s="1902"/>
      <c r="Y1940" s="1902"/>
      <c r="Z1940" s="1902"/>
      <c r="AA1940" s="1902"/>
      <c r="AB1940" s="1902"/>
      <c r="AC1940" s="1902"/>
      <c r="AD1940" s="1902"/>
      <c r="AE1940" s="2968"/>
      <c r="AF1940" s="1902"/>
      <c r="AG1940" s="3155"/>
      <c r="AH1940" s="1902"/>
      <c r="AI1940" s="1902"/>
      <c r="AJ1940" s="1902"/>
      <c r="AK1940" s="1902"/>
      <c r="AL1940" s="1902"/>
      <c r="AM1940" s="3702"/>
      <c r="AN1940" s="4183"/>
      <c r="AO1940" s="1973"/>
      <c r="AP1940" s="4306">
        <f t="shared" si="2481"/>
        <v>0</v>
      </c>
    </row>
    <row r="1941" spans="1:42" s="47" customFormat="1" x14ac:dyDescent="0.25">
      <c r="A1941" s="637"/>
      <c r="B1941" s="637">
        <v>1</v>
      </c>
      <c r="C1941" s="100" t="s">
        <v>6</v>
      </c>
      <c r="D1941" s="3352" t="s">
        <v>280</v>
      </c>
      <c r="E1941" s="309">
        <v>340</v>
      </c>
      <c r="F1941" s="613">
        <v>620</v>
      </c>
      <c r="G1941" s="4034">
        <v>620</v>
      </c>
      <c r="H1941" s="613">
        <f t="shared" si="2566"/>
        <v>0</v>
      </c>
      <c r="I1941" s="69">
        <f t="shared" si="2576"/>
        <v>361.66666666666663</v>
      </c>
      <c r="J1941" s="745">
        <v>371</v>
      </c>
      <c r="K1941" s="69">
        <f t="shared" si="2568"/>
        <v>102.58064516129033</v>
      </c>
      <c r="L1941" s="3673">
        <v>64</v>
      </c>
      <c r="M1941" s="565">
        <v>9</v>
      </c>
      <c r="N1941" s="70">
        <f t="shared" ref="N1941" si="2581">S1941/J1941</f>
        <v>11.746630727762803</v>
      </c>
      <c r="O1941" s="71">
        <f t="shared" si="2570"/>
        <v>5580</v>
      </c>
      <c r="P1941" s="71">
        <v>5580</v>
      </c>
      <c r="Q1941" s="71">
        <f t="shared" si="2571"/>
        <v>0</v>
      </c>
      <c r="R1941" s="71">
        <f t="shared" ref="R1941" si="2582">ROUND(O1941/12*$C$3,0)</f>
        <v>3255</v>
      </c>
      <c r="S1941" s="561">
        <v>4358</v>
      </c>
      <c r="T1941" s="71">
        <f t="shared" ref="T1941" si="2583">S1941/R1941*100</f>
        <v>133.8863287250384</v>
      </c>
      <c r="U1941" s="71">
        <f t="shared" si="2574"/>
        <v>16</v>
      </c>
      <c r="V1941" s="71">
        <f t="shared" ref="V1941" si="2584">S1941/$C$3*12/U1941</f>
        <v>466.92857142857144</v>
      </c>
      <c r="W1941" s="1902"/>
      <c r="X1941" s="1902"/>
      <c r="Y1941" s="1902"/>
      <c r="Z1941" s="1902"/>
      <c r="AA1941" s="1902"/>
      <c r="AB1941" s="1902"/>
      <c r="AC1941" s="1902"/>
      <c r="AD1941" s="1902"/>
      <c r="AE1941" s="2968"/>
      <c r="AF1941" s="1902"/>
      <c r="AG1941" s="3155"/>
      <c r="AH1941" s="1902"/>
      <c r="AI1941" s="1902"/>
      <c r="AJ1941" s="1902"/>
      <c r="AK1941" s="1902"/>
      <c r="AL1941" s="1902"/>
      <c r="AM1941" s="3702"/>
      <c r="AN1941" s="4183"/>
      <c r="AO1941" s="1973"/>
      <c r="AP1941" s="4306">
        <f t="shared" si="2481"/>
        <v>0</v>
      </c>
    </row>
    <row r="1942" spans="1:42" s="47" customFormat="1" ht="29.25" x14ac:dyDescent="0.25">
      <c r="A1942" s="637">
        <v>1</v>
      </c>
      <c r="B1942" s="637">
        <v>1</v>
      </c>
      <c r="C1942" s="238" t="s">
        <v>7</v>
      </c>
      <c r="D1942" s="238"/>
      <c r="E1942" s="238"/>
      <c r="F1942" s="1567">
        <f>SUM(F1933:F1941)</f>
        <v>4137</v>
      </c>
      <c r="G1942" s="4655">
        <f>SUM(G1933:G1941)</f>
        <v>4117</v>
      </c>
      <c r="H1942" s="1567">
        <f t="shared" si="2566"/>
        <v>20</v>
      </c>
      <c r="I1942" s="578">
        <f>SUM(I1933:I1941)</f>
        <v>2421.583333333333</v>
      </c>
      <c r="J1942" s="1340">
        <f>SUM(J1933:J1941)</f>
        <v>2456</v>
      </c>
      <c r="K1942" s="578">
        <f t="shared" si="2568"/>
        <v>101.42124642967755</v>
      </c>
      <c r="L1942" s="3613">
        <f>SUM(L1933:L1941)</f>
        <v>526</v>
      </c>
      <c r="M1942" s="583">
        <f>IF(F1942=0,0,O1942/F1942)</f>
        <v>8.8518249939569742</v>
      </c>
      <c r="N1942" s="94">
        <f t="shared" si="2569"/>
        <v>9.6156351791530952</v>
      </c>
      <c r="O1942" s="578">
        <f>SUM(O1933:O1941)</f>
        <v>36620</v>
      </c>
      <c r="P1942" s="578">
        <v>36456</v>
      </c>
      <c r="Q1942" s="578">
        <f t="shared" si="2571"/>
        <v>164</v>
      </c>
      <c r="R1942" s="578">
        <f>SUM(R1933:R1941)</f>
        <v>21430.333333333332</v>
      </c>
      <c r="S1942" s="578">
        <f>SUM(S1933:S1941)</f>
        <v>23616</v>
      </c>
      <c r="T1942" s="71">
        <f t="shared" si="2573"/>
        <v>110.1989391983326</v>
      </c>
      <c r="U1942" s="578">
        <f>SUM(U1933:U1941)</f>
        <v>113</v>
      </c>
      <c r="V1942" s="71">
        <f t="shared" si="2575"/>
        <v>358.27054361567633</v>
      </c>
      <c r="W1942" s="1903">
        <v>162203.77252800003</v>
      </c>
      <c r="X1942" s="1903">
        <v>162203.77252800003</v>
      </c>
      <c r="Y1942" s="1903">
        <v>162203.96959200004</v>
      </c>
      <c r="Z1942" s="1903">
        <v>162203.96959200004</v>
      </c>
      <c r="AA1942" s="1903">
        <v>162691.34827680004</v>
      </c>
      <c r="AB1942" s="1903">
        <v>162691.34827680004</v>
      </c>
      <c r="AC1942" s="1903">
        <v>162691.34827680004</v>
      </c>
      <c r="AD1942" s="1903">
        <v>165468.96535680001</v>
      </c>
      <c r="AE1942" s="2895">
        <f>W1942/12*$C$3+(X1942-W1942)/11*6+(Y1942-X1942)/10*5+(Z1942-Y1942)/9*4+(AA1942-Z1942)/8*3+(AB1942-AA1942)/7*2+(AC1942-AB1942)/6*1+(AD1942-AC1942)</f>
        <v>97579.349926799987</v>
      </c>
      <c r="AF1942" s="1903">
        <f t="shared" ref="AF1942:AF1945" si="2585">AL1942-AK1942-AH1942</f>
        <v>99551.976469999994</v>
      </c>
      <c r="AG1942" s="3161"/>
      <c r="AH1942" s="1903">
        <v>-1498.4061499999998</v>
      </c>
      <c r="AI1942" s="1903">
        <f>AF1942-AE1942</f>
        <v>1972.6265432000073</v>
      </c>
      <c r="AJ1942" s="1903"/>
      <c r="AK1942" s="1903">
        <v>-915.42054000000007</v>
      </c>
      <c r="AL1942" s="1903">
        <v>97138.149779999992</v>
      </c>
      <c r="AM1942" s="3702">
        <v>46494.72032</v>
      </c>
      <c r="AN1942" s="4070">
        <f>SUM(AN1933:AN1941)</f>
        <v>0</v>
      </c>
      <c r="AO1942" s="4172"/>
      <c r="AP1942" s="4306">
        <f t="shared" si="2481"/>
        <v>162691348.27680004</v>
      </c>
    </row>
    <row r="1943" spans="1:42" s="47" customFormat="1" x14ac:dyDescent="0.25">
      <c r="A1943" s="637">
        <v>1</v>
      </c>
      <c r="B1943" s="637">
        <v>1</v>
      </c>
      <c r="C1943" s="547" t="s">
        <v>14</v>
      </c>
      <c r="D1943" s="547"/>
      <c r="E1943" s="712"/>
      <c r="F1943" s="1567"/>
      <c r="G1943" s="4655"/>
      <c r="H1943" s="1567">
        <f t="shared" si="2566"/>
        <v>0</v>
      </c>
      <c r="I1943" s="578"/>
      <c r="J1943" s="578"/>
      <c r="K1943" s="578"/>
      <c r="L1943" s="3643"/>
      <c r="M1943" s="579"/>
      <c r="N1943" s="579"/>
      <c r="O1943" s="578"/>
      <c r="P1943" s="578"/>
      <c r="Q1943" s="578">
        <f t="shared" si="2571"/>
        <v>0</v>
      </c>
      <c r="R1943" s="578"/>
      <c r="S1943" s="578"/>
      <c r="T1943" s="578"/>
      <c r="U1943" s="578"/>
      <c r="V1943" s="578"/>
      <c r="W1943" s="1902"/>
      <c r="X1943" s="1902"/>
      <c r="Y1943" s="1902"/>
      <c r="Z1943" s="1902"/>
      <c r="AA1943" s="1902"/>
      <c r="AB1943" s="1902"/>
      <c r="AC1943" s="1902"/>
      <c r="AD1943" s="1902"/>
      <c r="AE1943" s="2927"/>
      <c r="AF1943" s="1902"/>
      <c r="AG1943" s="3155"/>
      <c r="AH1943" s="1902"/>
      <c r="AI1943" s="1902"/>
      <c r="AJ1943" s="1902"/>
      <c r="AK1943" s="1902"/>
      <c r="AL1943" s="1902"/>
      <c r="AM1943" s="3702"/>
      <c r="AN1943" s="4123"/>
      <c r="AO1943" s="1973"/>
      <c r="AP1943" s="4306">
        <f t="shared" si="2481"/>
        <v>0</v>
      </c>
    </row>
    <row r="1944" spans="1:42" s="47" customFormat="1" ht="15.75" x14ac:dyDescent="0.25">
      <c r="A1944" s="637">
        <v>1</v>
      </c>
      <c r="B1944" s="637">
        <v>1</v>
      </c>
      <c r="C1944" s="3284" t="s">
        <v>501</v>
      </c>
      <c r="D1944" s="429"/>
      <c r="E1944" s="442"/>
      <c r="F1944" s="1539"/>
      <c r="G1944" s="3919"/>
      <c r="H1944" s="1539">
        <f t="shared" si="2566"/>
        <v>0</v>
      </c>
      <c r="I1944" s="93"/>
      <c r="J1944" s="93"/>
      <c r="K1944" s="93"/>
      <c r="L1944" s="3380"/>
      <c r="M1944" s="311"/>
      <c r="N1944" s="311"/>
      <c r="O1944" s="313"/>
      <c r="P1944" s="313"/>
      <c r="Q1944" s="313">
        <f t="shared" si="2571"/>
        <v>0</v>
      </c>
      <c r="R1944" s="313"/>
      <c r="S1944" s="313"/>
      <c r="T1944" s="313"/>
      <c r="U1944" s="313"/>
      <c r="V1944" s="313"/>
      <c r="W1944" s="565">
        <v>192318.91968000002</v>
      </c>
      <c r="X1944" s="565">
        <v>192318.91968000002</v>
      </c>
      <c r="Y1944" s="565">
        <v>192318.91968000002</v>
      </c>
      <c r="Z1944" s="565">
        <v>192318.91968000002</v>
      </c>
      <c r="AA1944" s="565">
        <v>190876.52778</v>
      </c>
      <c r="AB1944" s="565">
        <v>190876.52778</v>
      </c>
      <c r="AC1944" s="565">
        <v>190876.52778</v>
      </c>
      <c r="AD1944" s="565">
        <v>190876.52778</v>
      </c>
      <c r="AE1944" s="4309">
        <f>W1944/12*$C$3+(X1944-W1944)/11*6+(Y1944-X1944)/10*5+(Z1944-Y1944)/9*4+(AA1944-Z1944)+(AB1944-AA1944)/7*2+(AC1944-AB1944)/6*1</f>
        <v>110743.64457999999</v>
      </c>
      <c r="AF1944" s="565">
        <f t="shared" si="2585"/>
        <v>109782.04998000001</v>
      </c>
      <c r="AG1944" s="3024"/>
      <c r="AH1944" s="565"/>
      <c r="AI1944" s="565">
        <f>AF1944-AE1944</f>
        <v>-961.59459999998217</v>
      </c>
      <c r="AJ1944" s="565"/>
      <c r="AK1944" s="565">
        <v>-331.13761</v>
      </c>
      <c r="AL1944" s="565">
        <v>109450.91237000001</v>
      </c>
      <c r="AM1944" s="3702"/>
      <c r="AN1944" s="3839"/>
      <c r="AO1944" s="1957"/>
      <c r="AP1944" s="4306">
        <f t="shared" si="2481"/>
        <v>190876527.78</v>
      </c>
    </row>
    <row r="1945" spans="1:42" s="47" customFormat="1" x14ac:dyDescent="0.25">
      <c r="A1945" s="637">
        <v>1</v>
      </c>
      <c r="B1945" s="637">
        <v>1</v>
      </c>
      <c r="C1945" s="2429" t="s">
        <v>438</v>
      </c>
      <c r="D1945" s="346"/>
      <c r="E1945" s="346"/>
      <c r="F1945" s="613"/>
      <c r="G1945" s="4034"/>
      <c r="H1945" s="613">
        <f t="shared" si="2566"/>
        <v>0</v>
      </c>
      <c r="I1945" s="366"/>
      <c r="J1945" s="366"/>
      <c r="K1945" s="366"/>
      <c r="L1945" s="3452"/>
      <c r="M1945" s="101"/>
      <c r="N1945" s="101"/>
      <c r="O1945" s="389"/>
      <c r="P1945" s="389"/>
      <c r="Q1945" s="389">
        <f t="shared" si="2571"/>
        <v>0</v>
      </c>
      <c r="R1945" s="389"/>
      <c r="S1945" s="389"/>
      <c r="T1945" s="389"/>
      <c r="U1945" s="389"/>
      <c r="V1945" s="389"/>
      <c r="W1945" s="1879">
        <v>7471.0944</v>
      </c>
      <c r="X1945" s="1879">
        <v>7471.0944</v>
      </c>
      <c r="Y1945" s="1879">
        <v>7471.0944</v>
      </c>
      <c r="Z1945" s="1879">
        <v>7471.0944</v>
      </c>
      <c r="AA1945" s="1879">
        <v>7471.0944</v>
      </c>
      <c r="AB1945" s="1879">
        <v>7471.0944</v>
      </c>
      <c r="AC1945" s="1879">
        <v>7471.0944</v>
      </c>
      <c r="AD1945" s="1879">
        <v>7471.0944</v>
      </c>
      <c r="AE1945" s="3328">
        <f>W1945/12*$C$3+(X1945-W1945)/11*6+(Y1945-X1945)/10*5+(Z1945-Y1945)/9*4+(AA1945-Z1945)/8*3+(AB1945-AA1945)/7*2+(AC1945-AB1945)/6*1</f>
        <v>4358.1383999999998</v>
      </c>
      <c r="AF1945" s="1879">
        <f t="shared" si="2585"/>
        <v>4358.1384000000007</v>
      </c>
      <c r="AG1945" s="3139"/>
      <c r="AH1945" s="1879"/>
      <c r="AI1945" s="1879">
        <f>AF1945-AE1945</f>
        <v>0</v>
      </c>
      <c r="AJ1945" s="1879"/>
      <c r="AK1945" s="1879">
        <v>0</v>
      </c>
      <c r="AL1945" s="1879">
        <v>4358.1384000000007</v>
      </c>
      <c r="AM1945" s="3702"/>
      <c r="AN1945" s="3928"/>
      <c r="AO1945" s="1958"/>
      <c r="AP1945" s="4306">
        <f t="shared" si="2481"/>
        <v>7471094.4000000004</v>
      </c>
    </row>
    <row r="1946" spans="1:42" s="47" customFormat="1" ht="29.25" x14ac:dyDescent="0.25">
      <c r="A1946" s="637"/>
      <c r="B1946" s="637">
        <v>1</v>
      </c>
      <c r="C1946" s="2430" t="s">
        <v>397</v>
      </c>
      <c r="D1946" s="346"/>
      <c r="E1946" s="346"/>
      <c r="F1946" s="2621">
        <f>F1948+F1949+F1952+F1953+F1954</f>
        <v>38314</v>
      </c>
      <c r="G1946" s="3929">
        <f>G1948+G1949+G1952+G1953+G1954</f>
        <v>38314</v>
      </c>
      <c r="H1946" s="2621">
        <f t="shared" si="2566"/>
        <v>0</v>
      </c>
      <c r="I1946" s="366">
        <f t="shared" ref="I1946:J1946" si="2586">I1948+I1949+I1952+I1953+I1954</f>
        <v>22349.833333333332</v>
      </c>
      <c r="J1946" s="366">
        <f t="shared" si="2586"/>
        <v>22817.645</v>
      </c>
      <c r="K1946" s="366">
        <f>J1946/I1946*100</f>
        <v>102.09313268555323</v>
      </c>
      <c r="L1946" s="3452">
        <f t="shared" ref="L1946" si="2587">L1948+L1949+L1952+L1953+L1954</f>
        <v>1</v>
      </c>
      <c r="M1946" s="101"/>
      <c r="N1946" s="101"/>
      <c r="O1946" s="389"/>
      <c r="P1946" s="389"/>
      <c r="Q1946" s="389">
        <f t="shared" si="2571"/>
        <v>0</v>
      </c>
      <c r="R1946" s="389"/>
      <c r="S1946" s="389"/>
      <c r="T1946" s="389"/>
      <c r="U1946" s="389"/>
      <c r="V1946" s="389"/>
      <c r="W1946" s="1879"/>
      <c r="X1946" s="1879"/>
      <c r="Y1946" s="1879"/>
      <c r="Z1946" s="1879"/>
      <c r="AA1946" s="1879"/>
      <c r="AB1946" s="1879"/>
      <c r="AC1946" s="1879"/>
      <c r="AD1946" s="1879"/>
      <c r="AE1946" s="2928"/>
      <c r="AF1946" s="1879"/>
      <c r="AG1946" s="3139"/>
      <c r="AH1946" s="1879"/>
      <c r="AI1946" s="1879"/>
      <c r="AJ1946" s="1879"/>
      <c r="AK1946" s="1879"/>
      <c r="AL1946" s="1879"/>
      <c r="AM1946" s="3702"/>
      <c r="AN1946" s="3928">
        <f t="shared" ref="AN1946" si="2588">AN1948+AN1949+AN1952+AN1953+AN1954</f>
        <v>0</v>
      </c>
      <c r="AO1946" s="1958"/>
      <c r="AP1946" s="4306">
        <f t="shared" si="2481"/>
        <v>0</v>
      </c>
    </row>
    <row r="1947" spans="1:42" s="47" customFormat="1" ht="30" x14ac:dyDescent="0.25">
      <c r="A1947" s="637"/>
      <c r="B1947" s="637">
        <v>1</v>
      </c>
      <c r="C1947" s="1828" t="s">
        <v>211</v>
      </c>
      <c r="D1947" s="346"/>
      <c r="E1947" s="346"/>
      <c r="F1947" s="2621"/>
      <c r="G1947" s="3929"/>
      <c r="H1947" s="2621">
        <f t="shared" si="2566"/>
        <v>0</v>
      </c>
      <c r="I1947" s="366"/>
      <c r="J1947" s="366"/>
      <c r="K1947" s="366"/>
      <c r="L1947" s="3452"/>
      <c r="M1947" s="101"/>
      <c r="N1947" s="101"/>
      <c r="O1947" s="389"/>
      <c r="P1947" s="389"/>
      <c r="Q1947" s="389">
        <f t="shared" si="2571"/>
        <v>0</v>
      </c>
      <c r="R1947" s="389"/>
      <c r="S1947" s="389"/>
      <c r="T1947" s="389"/>
      <c r="U1947" s="389"/>
      <c r="V1947" s="389"/>
      <c r="W1947" s="1879"/>
      <c r="X1947" s="1879"/>
      <c r="Y1947" s="1879"/>
      <c r="Z1947" s="1879"/>
      <c r="AA1947" s="1879"/>
      <c r="AB1947" s="1879"/>
      <c r="AC1947" s="1879"/>
      <c r="AD1947" s="1879"/>
      <c r="AE1947" s="2928"/>
      <c r="AF1947" s="1879"/>
      <c r="AG1947" s="3139"/>
      <c r="AH1947" s="1879"/>
      <c r="AI1947" s="1879"/>
      <c r="AJ1947" s="1879"/>
      <c r="AK1947" s="1879"/>
      <c r="AL1947" s="1879"/>
      <c r="AM1947" s="3702"/>
      <c r="AN1947" s="3928"/>
      <c r="AO1947" s="1958"/>
      <c r="AP1947" s="4306">
        <f t="shared" si="2481"/>
        <v>0</v>
      </c>
    </row>
    <row r="1948" spans="1:42" s="47" customFormat="1" ht="30" x14ac:dyDescent="0.25">
      <c r="A1948" s="637"/>
      <c r="B1948" s="637">
        <v>1</v>
      </c>
      <c r="C1948" s="1828" t="s">
        <v>212</v>
      </c>
      <c r="D1948" s="346"/>
      <c r="E1948" s="346"/>
      <c r="F1948" s="1847">
        <v>16000</v>
      </c>
      <c r="G1948" s="4493">
        <v>16000</v>
      </c>
      <c r="H1948" s="1847">
        <f t="shared" si="2566"/>
        <v>0</v>
      </c>
      <c r="I1948" s="366">
        <f t="shared" ref="I1948:I1989" si="2589">F1948/12*$C$3</f>
        <v>9333.3333333333321</v>
      </c>
      <c r="J1948" s="366">
        <v>4776</v>
      </c>
      <c r="K1948" s="366">
        <f t="shared" ref="K1948:K1954" si="2590">J1948/I1948*100</f>
        <v>51.171428571428578</v>
      </c>
      <c r="L1948" s="3452"/>
      <c r="M1948" s="101"/>
      <c r="N1948" s="101"/>
      <c r="O1948" s="389"/>
      <c r="P1948" s="389"/>
      <c r="Q1948" s="389">
        <f t="shared" si="2571"/>
        <v>0</v>
      </c>
      <c r="R1948" s="389"/>
      <c r="S1948" s="389"/>
      <c r="T1948" s="389"/>
      <c r="U1948" s="389"/>
      <c r="V1948" s="389"/>
      <c r="W1948" s="1879"/>
      <c r="X1948" s="1879"/>
      <c r="Y1948" s="1879"/>
      <c r="Z1948" s="1879"/>
      <c r="AA1948" s="1879"/>
      <c r="AB1948" s="1879"/>
      <c r="AC1948" s="1879"/>
      <c r="AD1948" s="1879"/>
      <c r="AE1948" s="2928"/>
      <c r="AF1948" s="1879"/>
      <c r="AG1948" s="3139"/>
      <c r="AH1948" s="1879"/>
      <c r="AI1948" s="1879"/>
      <c r="AJ1948" s="1879"/>
      <c r="AK1948" s="1879"/>
      <c r="AL1948" s="1879"/>
      <c r="AM1948" s="3702"/>
      <c r="AN1948" s="3928"/>
      <c r="AO1948" s="1958"/>
      <c r="AP1948" s="4306">
        <f t="shared" si="2481"/>
        <v>0</v>
      </c>
    </row>
    <row r="1949" spans="1:42" s="47" customFormat="1" ht="30" x14ac:dyDescent="0.25">
      <c r="A1949" s="637"/>
      <c r="B1949" s="637">
        <v>1</v>
      </c>
      <c r="C1949" s="2431" t="s">
        <v>398</v>
      </c>
      <c r="D1949" s="346"/>
      <c r="E1949" s="346"/>
      <c r="F1949" s="1847">
        <f>F1950+F1951/4</f>
        <v>7715</v>
      </c>
      <c r="G1949" s="4493">
        <f>G1950+G1951/4</f>
        <v>7715</v>
      </c>
      <c r="H1949" s="1847">
        <f t="shared" si="2566"/>
        <v>0</v>
      </c>
      <c r="I1949" s="366">
        <f t="shared" ref="I1949:J1949" si="2591">I1950+I1951/4</f>
        <v>4500.416666666667</v>
      </c>
      <c r="J1949" s="366">
        <f t="shared" si="2591"/>
        <v>6094.6450000000004</v>
      </c>
      <c r="K1949" s="366">
        <f t="shared" si="2590"/>
        <v>135.42401629478752</v>
      </c>
      <c r="L1949" s="3452">
        <f t="shared" ref="L1949" si="2592">L1950+L1951/4</f>
        <v>1</v>
      </c>
      <c r="M1949" s="101"/>
      <c r="N1949" s="101"/>
      <c r="O1949" s="389"/>
      <c r="P1949" s="389"/>
      <c r="Q1949" s="389">
        <f t="shared" si="2571"/>
        <v>0</v>
      </c>
      <c r="R1949" s="389"/>
      <c r="S1949" s="389"/>
      <c r="T1949" s="389"/>
      <c r="U1949" s="389"/>
      <c r="V1949" s="389"/>
      <c r="W1949" s="1879"/>
      <c r="X1949" s="1879"/>
      <c r="Y1949" s="1879"/>
      <c r="Z1949" s="1879"/>
      <c r="AA1949" s="1879"/>
      <c r="AB1949" s="1879"/>
      <c r="AC1949" s="1879"/>
      <c r="AD1949" s="1879"/>
      <c r="AE1949" s="2928"/>
      <c r="AF1949" s="1879"/>
      <c r="AG1949" s="3139"/>
      <c r="AH1949" s="1879"/>
      <c r="AI1949" s="1879"/>
      <c r="AJ1949" s="1879"/>
      <c r="AK1949" s="1879"/>
      <c r="AL1949" s="1879"/>
      <c r="AM1949" s="3702"/>
      <c r="AN1949" s="3928">
        <f t="shared" ref="AN1949" si="2593">AN1950+AN1951/4</f>
        <v>0</v>
      </c>
      <c r="AO1949" s="1958"/>
      <c r="AP1949" s="4306">
        <f t="shared" si="2481"/>
        <v>0</v>
      </c>
    </row>
    <row r="1950" spans="1:42" s="47" customFormat="1" x14ac:dyDescent="0.25">
      <c r="A1950" s="637"/>
      <c r="B1950" s="637">
        <v>1</v>
      </c>
      <c r="C1950" s="1829" t="s">
        <v>399</v>
      </c>
      <c r="D1950" s="346"/>
      <c r="E1950" s="346"/>
      <c r="F1950" s="3270">
        <v>7165</v>
      </c>
      <c r="G1950" s="4461">
        <v>7165</v>
      </c>
      <c r="H1950" s="3270">
        <f t="shared" si="2566"/>
        <v>0</v>
      </c>
      <c r="I1950" s="366">
        <f t="shared" si="2589"/>
        <v>4179.5833333333339</v>
      </c>
      <c r="J1950" s="366">
        <v>5670</v>
      </c>
      <c r="K1950" s="366">
        <f t="shared" si="2590"/>
        <v>135.65945568736913</v>
      </c>
      <c r="L1950" s="3452">
        <v>1</v>
      </c>
      <c r="M1950" s="101"/>
      <c r="N1950" s="101"/>
      <c r="O1950" s="389"/>
      <c r="P1950" s="389"/>
      <c r="Q1950" s="389">
        <f t="shared" si="2571"/>
        <v>0</v>
      </c>
      <c r="R1950" s="389"/>
      <c r="S1950" s="389"/>
      <c r="T1950" s="389"/>
      <c r="U1950" s="389"/>
      <c r="V1950" s="389"/>
      <c r="W1950" s="1879"/>
      <c r="X1950" s="1879"/>
      <c r="Y1950" s="1879"/>
      <c r="Z1950" s="1879"/>
      <c r="AA1950" s="1879"/>
      <c r="AB1950" s="1879"/>
      <c r="AC1950" s="1879"/>
      <c r="AD1950" s="1879"/>
      <c r="AE1950" s="2928"/>
      <c r="AF1950" s="1879"/>
      <c r="AG1950" s="3139"/>
      <c r="AH1950" s="1879"/>
      <c r="AI1950" s="1879"/>
      <c r="AJ1950" s="1879"/>
      <c r="AK1950" s="1879"/>
      <c r="AL1950" s="1879"/>
      <c r="AM1950" s="3702"/>
      <c r="AN1950" s="3928"/>
      <c r="AO1950" s="1958"/>
      <c r="AP1950" s="4306">
        <f t="shared" si="2481"/>
        <v>0</v>
      </c>
    </row>
    <row r="1951" spans="1:42" s="47" customFormat="1" ht="30" x14ac:dyDescent="0.25">
      <c r="A1951" s="637"/>
      <c r="B1951" s="637">
        <v>1</v>
      </c>
      <c r="C1951" s="1829" t="s">
        <v>400</v>
      </c>
      <c r="D1951" s="346"/>
      <c r="E1951" s="346"/>
      <c r="F1951" s="1847">
        <v>2200</v>
      </c>
      <c r="G1951" s="4493">
        <v>2200</v>
      </c>
      <c r="H1951" s="1847">
        <f t="shared" si="2566"/>
        <v>0</v>
      </c>
      <c r="I1951" s="366">
        <f t="shared" si="2589"/>
        <v>1283.3333333333335</v>
      </c>
      <c r="J1951" s="366">
        <v>1698.58</v>
      </c>
      <c r="K1951" s="366">
        <f t="shared" si="2590"/>
        <v>132.3568831168831</v>
      </c>
      <c r="L1951" s="3452"/>
      <c r="M1951" s="101"/>
      <c r="N1951" s="101"/>
      <c r="O1951" s="389"/>
      <c r="P1951" s="389"/>
      <c r="Q1951" s="389">
        <f t="shared" si="2571"/>
        <v>0</v>
      </c>
      <c r="R1951" s="389"/>
      <c r="S1951" s="389"/>
      <c r="T1951" s="389"/>
      <c r="U1951" s="389"/>
      <c r="V1951" s="389"/>
      <c r="W1951" s="1879"/>
      <c r="X1951" s="1879"/>
      <c r="Y1951" s="1879"/>
      <c r="Z1951" s="1879"/>
      <c r="AA1951" s="1879"/>
      <c r="AB1951" s="1879"/>
      <c r="AC1951" s="1879"/>
      <c r="AD1951" s="1879"/>
      <c r="AE1951" s="2928"/>
      <c r="AF1951" s="1879"/>
      <c r="AG1951" s="3139"/>
      <c r="AH1951" s="1879"/>
      <c r="AI1951" s="1879"/>
      <c r="AJ1951" s="1879"/>
      <c r="AK1951" s="1879"/>
      <c r="AL1951" s="1879"/>
      <c r="AM1951" s="3702"/>
      <c r="AN1951" s="3928"/>
      <c r="AO1951" s="1958"/>
      <c r="AP1951" s="4306">
        <f t="shared" si="2481"/>
        <v>0</v>
      </c>
    </row>
    <row r="1952" spans="1:42" s="47" customFormat="1" ht="60" x14ac:dyDescent="0.25">
      <c r="A1952" s="637"/>
      <c r="B1952" s="637">
        <v>1</v>
      </c>
      <c r="C1952" s="1829" t="s">
        <v>401</v>
      </c>
      <c r="D1952" s="346"/>
      <c r="E1952" s="346"/>
      <c r="F1952" s="1847">
        <v>3324</v>
      </c>
      <c r="G1952" s="4493">
        <v>3324</v>
      </c>
      <c r="H1952" s="1847">
        <f t="shared" si="2566"/>
        <v>0</v>
      </c>
      <c r="I1952" s="366">
        <f t="shared" si="2589"/>
        <v>1939</v>
      </c>
      <c r="J1952" s="366">
        <v>4432</v>
      </c>
      <c r="K1952" s="366">
        <f t="shared" si="2590"/>
        <v>228.57142857142856</v>
      </c>
      <c r="L1952" s="3452"/>
      <c r="M1952" s="101"/>
      <c r="N1952" s="101"/>
      <c r="O1952" s="389"/>
      <c r="P1952" s="389"/>
      <c r="Q1952" s="389">
        <f t="shared" si="2571"/>
        <v>0</v>
      </c>
      <c r="R1952" s="389"/>
      <c r="S1952" s="389"/>
      <c r="T1952" s="389"/>
      <c r="U1952" s="389"/>
      <c r="V1952" s="389"/>
      <c r="W1952" s="1879"/>
      <c r="X1952" s="1879"/>
      <c r="Y1952" s="1879"/>
      <c r="Z1952" s="1879"/>
      <c r="AA1952" s="1879"/>
      <c r="AB1952" s="1879"/>
      <c r="AC1952" s="1879"/>
      <c r="AD1952" s="1879"/>
      <c r="AE1952" s="2928"/>
      <c r="AF1952" s="1879"/>
      <c r="AG1952" s="3139"/>
      <c r="AH1952" s="1879"/>
      <c r="AI1952" s="1879"/>
      <c r="AJ1952" s="1879"/>
      <c r="AK1952" s="1879"/>
      <c r="AL1952" s="1879"/>
      <c r="AM1952" s="3702"/>
      <c r="AN1952" s="3928"/>
      <c r="AO1952" s="1958"/>
      <c r="AP1952" s="4306">
        <f t="shared" si="2481"/>
        <v>0</v>
      </c>
    </row>
    <row r="1953" spans="1:42" s="47" customFormat="1" ht="45" x14ac:dyDescent="0.25">
      <c r="A1953" s="637"/>
      <c r="B1953" s="637">
        <v>1</v>
      </c>
      <c r="C1953" s="1829" t="s">
        <v>416</v>
      </c>
      <c r="D1953" s="346"/>
      <c r="E1953" s="346"/>
      <c r="F1953" s="1847">
        <v>9200</v>
      </c>
      <c r="G1953" s="4493">
        <v>9200</v>
      </c>
      <c r="H1953" s="1847">
        <f t="shared" si="2566"/>
        <v>0</v>
      </c>
      <c r="I1953" s="366">
        <f t="shared" si="2589"/>
        <v>5366.6666666666661</v>
      </c>
      <c r="J1953" s="366">
        <v>6476</v>
      </c>
      <c r="K1953" s="366">
        <f t="shared" si="2590"/>
        <v>120.67080745341616</v>
      </c>
      <c r="L1953" s="3452"/>
      <c r="M1953" s="101"/>
      <c r="N1953" s="101"/>
      <c r="O1953" s="389"/>
      <c r="P1953" s="389"/>
      <c r="Q1953" s="389">
        <f t="shared" si="2571"/>
        <v>0</v>
      </c>
      <c r="R1953" s="389"/>
      <c r="S1953" s="389"/>
      <c r="T1953" s="389"/>
      <c r="U1953" s="389"/>
      <c r="V1953" s="389"/>
      <c r="W1953" s="1879"/>
      <c r="X1953" s="1879"/>
      <c r="Y1953" s="1879"/>
      <c r="Z1953" s="1879"/>
      <c r="AA1953" s="1879"/>
      <c r="AB1953" s="1879"/>
      <c r="AC1953" s="1879"/>
      <c r="AD1953" s="1879"/>
      <c r="AE1953" s="2928"/>
      <c r="AF1953" s="1879"/>
      <c r="AG1953" s="3139"/>
      <c r="AH1953" s="1879"/>
      <c r="AI1953" s="1879"/>
      <c r="AJ1953" s="1879"/>
      <c r="AK1953" s="1879"/>
      <c r="AL1953" s="1879"/>
      <c r="AM1953" s="3702"/>
      <c r="AN1953" s="3928"/>
      <c r="AO1953" s="1958"/>
      <c r="AP1953" s="4306">
        <f t="shared" si="2481"/>
        <v>0</v>
      </c>
    </row>
    <row r="1954" spans="1:42" s="47" customFormat="1" ht="30" x14ac:dyDescent="0.25">
      <c r="A1954" s="637"/>
      <c r="B1954" s="637">
        <v>1</v>
      </c>
      <c r="C1954" s="4" t="s">
        <v>499</v>
      </c>
      <c r="D1954" s="346"/>
      <c r="E1954" s="346"/>
      <c r="F1954" s="1847">
        <v>2075</v>
      </c>
      <c r="G1954" s="4493">
        <v>2075</v>
      </c>
      <c r="H1954" s="1847">
        <f t="shared" si="2566"/>
        <v>0</v>
      </c>
      <c r="I1954" s="366">
        <f t="shared" si="2589"/>
        <v>1210.4166666666665</v>
      </c>
      <c r="J1954" s="366">
        <v>1039</v>
      </c>
      <c r="K1954" s="366">
        <f t="shared" si="2590"/>
        <v>85.8382099827883</v>
      </c>
      <c r="L1954" s="3452"/>
      <c r="M1954" s="101"/>
      <c r="N1954" s="101"/>
      <c r="O1954" s="389"/>
      <c r="P1954" s="389"/>
      <c r="Q1954" s="389">
        <f t="shared" si="2571"/>
        <v>0</v>
      </c>
      <c r="R1954" s="389"/>
      <c r="S1954" s="389"/>
      <c r="T1954" s="389"/>
      <c r="U1954" s="389"/>
      <c r="V1954" s="389"/>
      <c r="W1954" s="1879"/>
      <c r="X1954" s="1879"/>
      <c r="Y1954" s="1879"/>
      <c r="Z1954" s="1879"/>
      <c r="AA1954" s="1879"/>
      <c r="AB1954" s="1879"/>
      <c r="AC1954" s="1879"/>
      <c r="AD1954" s="1879"/>
      <c r="AE1954" s="2928"/>
      <c r="AF1954" s="1879"/>
      <c r="AG1954" s="3139"/>
      <c r="AH1954" s="1879"/>
      <c r="AI1954" s="1879"/>
      <c r="AJ1954" s="1879"/>
      <c r="AK1954" s="1879"/>
      <c r="AL1954" s="1879"/>
      <c r="AM1954" s="3702"/>
      <c r="AN1954" s="3928"/>
      <c r="AO1954" s="1958"/>
      <c r="AP1954" s="4306">
        <f t="shared" ref="AP1954:AP2017" si="2594">AC1954*1000</f>
        <v>0</v>
      </c>
    </row>
    <row r="1955" spans="1:42" s="47" customFormat="1" ht="29.25" x14ac:dyDescent="0.25">
      <c r="A1955" s="637"/>
      <c r="B1955" s="637">
        <v>1</v>
      </c>
      <c r="C1955" s="1757" t="s">
        <v>135</v>
      </c>
      <c r="D1955" s="346"/>
      <c r="E1955" s="346"/>
      <c r="F1955" s="2621">
        <f>F1956+F1957</f>
        <v>31644.829787234041</v>
      </c>
      <c r="G1955" s="3929">
        <f>G1956+G1957</f>
        <v>31644.829787234041</v>
      </c>
      <c r="H1955" s="2621">
        <f t="shared" si="2566"/>
        <v>0</v>
      </c>
      <c r="I1955" s="366">
        <f t="shared" ref="I1955:J1955" si="2595">I1956+I1957</f>
        <v>18459.484042553195</v>
      </c>
      <c r="J1955" s="366">
        <f t="shared" si="2595"/>
        <v>15171.868085106384</v>
      </c>
      <c r="K1955" s="366">
        <f t="shared" ref="K1955:K1961" si="2596">J1955/I1955*100</f>
        <v>82.190098326323053</v>
      </c>
      <c r="L1955" s="3452">
        <f t="shared" ref="L1955" si="2597">L1956+L1957</f>
        <v>9.3702127659574472</v>
      </c>
      <c r="M1955" s="101"/>
      <c r="N1955" s="101"/>
      <c r="O1955" s="389"/>
      <c r="P1955" s="389"/>
      <c r="Q1955" s="389">
        <f t="shared" si="2571"/>
        <v>0</v>
      </c>
      <c r="R1955" s="389"/>
      <c r="S1955" s="389"/>
      <c r="T1955" s="389"/>
      <c r="U1955" s="389"/>
      <c r="V1955" s="389"/>
      <c r="W1955" s="1879"/>
      <c r="X1955" s="1879"/>
      <c r="Y1955" s="1879"/>
      <c r="Z1955" s="1879"/>
      <c r="AA1955" s="1879"/>
      <c r="AB1955" s="1879"/>
      <c r="AC1955" s="1879"/>
      <c r="AD1955" s="1879"/>
      <c r="AE1955" s="2928"/>
      <c r="AF1955" s="1879"/>
      <c r="AG1955" s="3139"/>
      <c r="AH1955" s="1879"/>
      <c r="AI1955" s="1879"/>
      <c r="AJ1955" s="1879"/>
      <c r="AK1955" s="1879"/>
      <c r="AL1955" s="1879"/>
      <c r="AM1955" s="3702"/>
      <c r="AN1955" s="3928">
        <f t="shared" ref="AN1955" si="2598">AN1956+AN1957</f>
        <v>0</v>
      </c>
      <c r="AO1955" s="1958"/>
      <c r="AP1955" s="4306">
        <f t="shared" si="2594"/>
        <v>0</v>
      </c>
    </row>
    <row r="1956" spans="1:42" s="47" customFormat="1" x14ac:dyDescent="0.25">
      <c r="A1956" s="637"/>
      <c r="B1956" s="637">
        <v>1</v>
      </c>
      <c r="C1956" s="1008" t="s">
        <v>247</v>
      </c>
      <c r="D1956" s="346"/>
      <c r="E1956" s="346"/>
      <c r="F1956" s="1847">
        <v>29581</v>
      </c>
      <c r="G1956" s="4493">
        <v>29581</v>
      </c>
      <c r="H1956" s="1847">
        <f t="shared" si="2566"/>
        <v>0</v>
      </c>
      <c r="I1956" s="366">
        <f t="shared" si="2589"/>
        <v>17255.583333333336</v>
      </c>
      <c r="J1956" s="366">
        <v>13870</v>
      </c>
      <c r="K1956" s="366">
        <f t="shared" si="2596"/>
        <v>80.379780457533059</v>
      </c>
      <c r="L1956" s="3452">
        <v>7</v>
      </c>
      <c r="M1956" s="101"/>
      <c r="N1956" s="101"/>
      <c r="O1956" s="389"/>
      <c r="P1956" s="389"/>
      <c r="Q1956" s="389">
        <f t="shared" si="2571"/>
        <v>0</v>
      </c>
      <c r="R1956" s="389"/>
      <c r="S1956" s="389"/>
      <c r="T1956" s="389"/>
      <c r="U1956" s="389"/>
      <c r="V1956" s="389"/>
      <c r="W1956" s="1879"/>
      <c r="X1956" s="1879"/>
      <c r="Y1956" s="1879"/>
      <c r="Z1956" s="1879"/>
      <c r="AA1956" s="1879"/>
      <c r="AB1956" s="1879"/>
      <c r="AC1956" s="1879"/>
      <c r="AD1956" s="1879"/>
      <c r="AE1956" s="2928"/>
      <c r="AF1956" s="1879"/>
      <c r="AG1956" s="3139"/>
      <c r="AH1956" s="1879"/>
      <c r="AI1956" s="1879"/>
      <c r="AJ1956" s="1879"/>
      <c r="AK1956" s="1879"/>
      <c r="AL1956" s="1879"/>
      <c r="AM1956" s="3702"/>
      <c r="AN1956" s="3928"/>
      <c r="AO1956" s="1958"/>
      <c r="AP1956" s="4306">
        <f t="shared" si="2594"/>
        <v>0</v>
      </c>
    </row>
    <row r="1957" spans="1:42" s="47" customFormat="1" x14ac:dyDescent="0.25">
      <c r="A1957" s="637"/>
      <c r="B1957" s="637">
        <v>1</v>
      </c>
      <c r="C1957" s="1008" t="s">
        <v>403</v>
      </c>
      <c r="D1957" s="346"/>
      <c r="E1957" s="346"/>
      <c r="F1957" s="1847">
        <f>F1958/9.4</f>
        <v>2063.8297872340427</v>
      </c>
      <c r="G1957" s="4493">
        <f>G1958/9.4</f>
        <v>2063.8297872340427</v>
      </c>
      <c r="H1957" s="1847">
        <f t="shared" si="2566"/>
        <v>0</v>
      </c>
      <c r="I1957" s="366">
        <f t="shared" ref="I1957:J1957" si="2599">I1958/9.4</f>
        <v>1203.9007092198583</v>
      </c>
      <c r="J1957" s="366">
        <f t="shared" si="2599"/>
        <v>1301.868085106383</v>
      </c>
      <c r="K1957" s="366">
        <f t="shared" si="2596"/>
        <v>108.13749631811487</v>
      </c>
      <c r="L1957" s="3452">
        <f t="shared" ref="L1957" si="2600">L1958/9.4</f>
        <v>2.3702127659574468</v>
      </c>
      <c r="M1957" s="101"/>
      <c r="N1957" s="101"/>
      <c r="O1957" s="389"/>
      <c r="P1957" s="389"/>
      <c r="Q1957" s="389">
        <f t="shared" si="2571"/>
        <v>0</v>
      </c>
      <c r="R1957" s="389"/>
      <c r="S1957" s="389"/>
      <c r="T1957" s="389"/>
      <c r="U1957" s="389"/>
      <c r="V1957" s="389"/>
      <c r="W1957" s="1879"/>
      <c r="X1957" s="1879"/>
      <c r="Y1957" s="1879"/>
      <c r="Z1957" s="1879"/>
      <c r="AA1957" s="1879"/>
      <c r="AB1957" s="1879"/>
      <c r="AC1957" s="1879"/>
      <c r="AD1957" s="1879"/>
      <c r="AE1957" s="2928"/>
      <c r="AF1957" s="1879"/>
      <c r="AG1957" s="3139"/>
      <c r="AH1957" s="1879"/>
      <c r="AI1957" s="1879"/>
      <c r="AJ1957" s="1879"/>
      <c r="AK1957" s="1879"/>
      <c r="AL1957" s="1879"/>
      <c r="AM1957" s="3702"/>
      <c r="AN1957" s="3928">
        <f t="shared" ref="AN1957" si="2601">AN1958/9.4</f>
        <v>0</v>
      </c>
      <c r="AO1957" s="1958"/>
      <c r="AP1957" s="4306">
        <f t="shared" si="2594"/>
        <v>0</v>
      </c>
    </row>
    <row r="1958" spans="1:42" s="47" customFormat="1" x14ac:dyDescent="0.25">
      <c r="A1958" s="637"/>
      <c r="B1958" s="637">
        <v>1</v>
      </c>
      <c r="C1958" s="2448" t="s">
        <v>420</v>
      </c>
      <c r="D1958" s="346"/>
      <c r="E1958" s="346"/>
      <c r="F1958" s="1847">
        <v>19400</v>
      </c>
      <c r="G1958" s="4493">
        <v>19400</v>
      </c>
      <c r="H1958" s="1847">
        <f t="shared" si="2566"/>
        <v>0</v>
      </c>
      <c r="I1958" s="366">
        <f t="shared" si="2589"/>
        <v>11316.666666666668</v>
      </c>
      <c r="J1958" s="366">
        <v>12237.56</v>
      </c>
      <c r="K1958" s="366">
        <f t="shared" si="2596"/>
        <v>108.13749631811487</v>
      </c>
      <c r="L1958" s="3452">
        <v>22.28</v>
      </c>
      <c r="M1958" s="101"/>
      <c r="N1958" s="101"/>
      <c r="O1958" s="389"/>
      <c r="P1958" s="389"/>
      <c r="Q1958" s="389">
        <f t="shared" si="2571"/>
        <v>0</v>
      </c>
      <c r="R1958" s="389"/>
      <c r="S1958" s="389"/>
      <c r="T1958" s="389"/>
      <c r="U1958" s="389"/>
      <c r="V1958" s="389"/>
      <c r="W1958" s="1879"/>
      <c r="X1958" s="1879"/>
      <c r="Y1958" s="1879"/>
      <c r="Z1958" s="1879"/>
      <c r="AA1958" s="1879"/>
      <c r="AB1958" s="1879"/>
      <c r="AC1958" s="1879"/>
      <c r="AD1958" s="1879"/>
      <c r="AE1958" s="2928"/>
      <c r="AF1958" s="1879"/>
      <c r="AG1958" s="3139"/>
      <c r="AH1958" s="1879"/>
      <c r="AI1958" s="1879"/>
      <c r="AJ1958" s="1879"/>
      <c r="AK1958" s="1879"/>
      <c r="AL1958" s="1879"/>
      <c r="AM1958" s="3702"/>
      <c r="AN1958" s="3928"/>
      <c r="AO1958" s="1958"/>
      <c r="AP1958" s="4306">
        <f t="shared" si="2594"/>
        <v>0</v>
      </c>
    </row>
    <row r="1959" spans="1:42" s="47" customFormat="1" ht="63" x14ac:dyDescent="0.25">
      <c r="A1959" s="637"/>
      <c r="B1959" s="637">
        <v>1</v>
      </c>
      <c r="C1959" s="2473" t="s">
        <v>405</v>
      </c>
      <c r="D1959" s="346"/>
      <c r="E1959" s="346"/>
      <c r="F1959" s="613">
        <f>F1960+F1965</f>
        <v>17424</v>
      </c>
      <c r="G1959" s="4034">
        <f>G1960+G1965</f>
        <v>17424</v>
      </c>
      <c r="H1959" s="613">
        <f t="shared" si="2566"/>
        <v>0</v>
      </c>
      <c r="I1959" s="366">
        <f t="shared" ref="I1959:J1959" si="2602">I1960+I1965</f>
        <v>10164</v>
      </c>
      <c r="J1959" s="366">
        <f t="shared" si="2602"/>
        <v>6166</v>
      </c>
      <c r="K1959" s="366">
        <f t="shared" si="2596"/>
        <v>60.665092483274293</v>
      </c>
      <c r="L1959" s="3452">
        <f t="shared" ref="L1959" si="2603">L1960+L1965</f>
        <v>0</v>
      </c>
      <c r="M1959" s="101"/>
      <c r="N1959" s="101"/>
      <c r="O1959" s="389"/>
      <c r="P1959" s="389"/>
      <c r="Q1959" s="389">
        <f t="shared" si="2571"/>
        <v>0</v>
      </c>
      <c r="R1959" s="389"/>
      <c r="S1959" s="389"/>
      <c r="T1959" s="389"/>
      <c r="U1959" s="389"/>
      <c r="V1959" s="389"/>
      <c r="W1959" s="1879"/>
      <c r="X1959" s="1879"/>
      <c r="Y1959" s="1879"/>
      <c r="Z1959" s="1879"/>
      <c r="AA1959" s="1879"/>
      <c r="AB1959" s="1879"/>
      <c r="AC1959" s="1879"/>
      <c r="AD1959" s="1879"/>
      <c r="AE1959" s="2895"/>
      <c r="AF1959" s="1879">
        <f t="shared" ref="AF1959" si="2604">AL1959-AK1959-AH1959</f>
        <v>0</v>
      </c>
      <c r="AG1959" s="3139"/>
      <c r="AH1959" s="1879"/>
      <c r="AI1959" s="1879">
        <f>AF1959-AE1959</f>
        <v>0</v>
      </c>
      <c r="AJ1959" s="1879"/>
      <c r="AK1959" s="1879"/>
      <c r="AL1959" s="1879"/>
      <c r="AM1959" s="3702"/>
      <c r="AN1959" s="3928">
        <f t="shared" ref="AN1959" si="2605">AN1960+AN1965</f>
        <v>0</v>
      </c>
      <c r="AO1959" s="1958"/>
      <c r="AP1959" s="4306">
        <f t="shared" si="2594"/>
        <v>0</v>
      </c>
    </row>
    <row r="1960" spans="1:42" s="47" customFormat="1" ht="30" x14ac:dyDescent="0.25">
      <c r="A1960" s="637"/>
      <c r="B1960" s="637">
        <v>1</v>
      </c>
      <c r="C1960" s="2431" t="s">
        <v>406</v>
      </c>
      <c r="D1960" s="346"/>
      <c r="E1960" s="346"/>
      <c r="F1960" s="613">
        <f>SUM(F1961:F1964)</f>
        <v>6064</v>
      </c>
      <c r="G1960" s="4034">
        <f>SUM(G1961:G1964)</f>
        <v>6064</v>
      </c>
      <c r="H1960" s="613">
        <f t="shared" si="2566"/>
        <v>0</v>
      </c>
      <c r="I1960" s="366">
        <f t="shared" ref="I1960" si="2606">SUM(I1961:I1964)</f>
        <v>3537.333333333333</v>
      </c>
      <c r="J1960" s="366">
        <f>SUM(J1961:J1964)</f>
        <v>2968</v>
      </c>
      <c r="K1960" s="366">
        <f t="shared" si="2596"/>
        <v>83.905013192612145</v>
      </c>
      <c r="L1960" s="3452">
        <f t="shared" ref="L1960" si="2607">SUM(L1961:L1964)</f>
        <v>0</v>
      </c>
      <c r="M1960" s="101"/>
      <c r="N1960" s="101"/>
      <c r="O1960" s="389"/>
      <c r="P1960" s="389"/>
      <c r="Q1960" s="389">
        <f t="shared" si="2571"/>
        <v>0</v>
      </c>
      <c r="R1960" s="389"/>
      <c r="S1960" s="389"/>
      <c r="T1960" s="389"/>
      <c r="U1960" s="389"/>
      <c r="V1960" s="389"/>
      <c r="W1960" s="1879"/>
      <c r="X1960" s="1879"/>
      <c r="Y1960" s="1879"/>
      <c r="Z1960" s="1879"/>
      <c r="AA1960" s="1879"/>
      <c r="AB1960" s="1879"/>
      <c r="AC1960" s="1879"/>
      <c r="AD1960" s="1879"/>
      <c r="AE1960" s="2928"/>
      <c r="AF1960" s="1879"/>
      <c r="AG1960" s="3139"/>
      <c r="AH1960" s="1879"/>
      <c r="AI1960" s="1879"/>
      <c r="AJ1960" s="1879"/>
      <c r="AK1960" s="1879"/>
      <c r="AL1960" s="1879"/>
      <c r="AM1960" s="3702"/>
      <c r="AN1960" s="3928">
        <f t="shared" ref="AN1960" si="2608">SUM(AN1961:AN1964)</f>
        <v>0</v>
      </c>
      <c r="AO1960" s="1958"/>
      <c r="AP1960" s="4306">
        <f t="shared" si="2594"/>
        <v>0</v>
      </c>
    </row>
    <row r="1961" spans="1:42" s="47" customFormat="1" ht="30" x14ac:dyDescent="0.25">
      <c r="A1961" s="637"/>
      <c r="B1961" s="637">
        <v>1</v>
      </c>
      <c r="C1961" s="1829" t="s">
        <v>407</v>
      </c>
      <c r="D1961" s="346"/>
      <c r="E1961" s="346"/>
      <c r="F1961" s="613">
        <v>5830</v>
      </c>
      <c r="G1961" s="4034">
        <v>5830</v>
      </c>
      <c r="H1961" s="613">
        <f t="shared" si="2566"/>
        <v>0</v>
      </c>
      <c r="I1961" s="366">
        <f t="shared" si="2589"/>
        <v>3400.833333333333</v>
      </c>
      <c r="J1961" s="366">
        <v>2793</v>
      </c>
      <c r="K1961" s="366">
        <f t="shared" si="2596"/>
        <v>82.126929674099486</v>
      </c>
      <c r="L1961" s="3452"/>
      <c r="M1961" s="101"/>
      <c r="N1961" s="101"/>
      <c r="O1961" s="389"/>
      <c r="P1961" s="389"/>
      <c r="Q1961" s="389">
        <f t="shared" si="2571"/>
        <v>0</v>
      </c>
      <c r="R1961" s="389"/>
      <c r="S1961" s="389"/>
      <c r="T1961" s="389"/>
      <c r="U1961" s="389"/>
      <c r="V1961" s="389"/>
      <c r="W1961" s="1879"/>
      <c r="X1961" s="1879"/>
      <c r="Y1961" s="1879"/>
      <c r="Z1961" s="1879"/>
      <c r="AA1961" s="1879"/>
      <c r="AB1961" s="1879"/>
      <c r="AC1961" s="1879"/>
      <c r="AD1961" s="1879"/>
      <c r="AE1961" s="2928"/>
      <c r="AF1961" s="1879"/>
      <c r="AG1961" s="3139"/>
      <c r="AH1961" s="1879"/>
      <c r="AI1961" s="1879"/>
      <c r="AJ1961" s="1879"/>
      <c r="AK1961" s="1879"/>
      <c r="AL1961" s="1879"/>
      <c r="AM1961" s="3702"/>
      <c r="AN1961" s="3928"/>
      <c r="AO1961" s="1958"/>
      <c r="AP1961" s="4306">
        <f t="shared" si="2594"/>
        <v>0</v>
      </c>
    </row>
    <row r="1962" spans="1:42" s="47" customFormat="1" ht="60" x14ac:dyDescent="0.25">
      <c r="A1962" s="637"/>
      <c r="B1962" s="637">
        <v>1</v>
      </c>
      <c r="C1962" s="1829" t="s">
        <v>408</v>
      </c>
      <c r="D1962" s="346"/>
      <c r="E1962" s="346"/>
      <c r="F1962" s="613"/>
      <c r="G1962" s="4034"/>
      <c r="H1962" s="613">
        <f t="shared" si="2566"/>
        <v>0</v>
      </c>
      <c r="I1962" s="366"/>
      <c r="J1962" s="366"/>
      <c r="K1962" s="366"/>
      <c r="L1962" s="3452"/>
      <c r="M1962" s="101"/>
      <c r="N1962" s="101"/>
      <c r="O1962" s="389"/>
      <c r="P1962" s="389"/>
      <c r="Q1962" s="389">
        <f t="shared" si="2571"/>
        <v>0</v>
      </c>
      <c r="R1962" s="389"/>
      <c r="S1962" s="389"/>
      <c r="T1962" s="389"/>
      <c r="U1962" s="389"/>
      <c r="V1962" s="389"/>
      <c r="W1962" s="1879"/>
      <c r="X1962" s="1879"/>
      <c r="Y1962" s="1879"/>
      <c r="Z1962" s="1879"/>
      <c r="AA1962" s="1879"/>
      <c r="AB1962" s="1879"/>
      <c r="AC1962" s="1879"/>
      <c r="AD1962" s="1879"/>
      <c r="AE1962" s="2928"/>
      <c r="AF1962" s="1879"/>
      <c r="AG1962" s="3139"/>
      <c r="AH1962" s="1879"/>
      <c r="AI1962" s="1879"/>
      <c r="AJ1962" s="1879"/>
      <c r="AK1962" s="1879"/>
      <c r="AL1962" s="1879"/>
      <c r="AM1962" s="3702"/>
      <c r="AN1962" s="3928"/>
      <c r="AO1962" s="1958"/>
      <c r="AP1962" s="4306">
        <f t="shared" si="2594"/>
        <v>0</v>
      </c>
    </row>
    <row r="1963" spans="1:42" s="47" customFormat="1" ht="45" x14ac:dyDescent="0.25">
      <c r="A1963" s="637"/>
      <c r="B1963" s="637">
        <v>1</v>
      </c>
      <c r="C1963" s="1829" t="s">
        <v>409</v>
      </c>
      <c r="D1963" s="346"/>
      <c r="E1963" s="346"/>
      <c r="F1963" s="613">
        <v>86</v>
      </c>
      <c r="G1963" s="4034">
        <v>86</v>
      </c>
      <c r="H1963" s="613">
        <f t="shared" si="2566"/>
        <v>0</v>
      </c>
      <c r="I1963" s="366">
        <f t="shared" si="2589"/>
        <v>50.166666666666671</v>
      </c>
      <c r="J1963" s="366">
        <v>81</v>
      </c>
      <c r="K1963" s="366">
        <f>J1963/I1963*100</f>
        <v>161.46179401993354</v>
      </c>
      <c r="L1963" s="3452"/>
      <c r="M1963" s="101"/>
      <c r="N1963" s="101"/>
      <c r="O1963" s="389"/>
      <c r="P1963" s="389"/>
      <c r="Q1963" s="389">
        <f t="shared" si="2571"/>
        <v>0</v>
      </c>
      <c r="R1963" s="389"/>
      <c r="S1963" s="389"/>
      <c r="T1963" s="389"/>
      <c r="U1963" s="389"/>
      <c r="V1963" s="389"/>
      <c r="W1963" s="1879"/>
      <c r="X1963" s="1879"/>
      <c r="Y1963" s="1879"/>
      <c r="Z1963" s="1879"/>
      <c r="AA1963" s="1879"/>
      <c r="AB1963" s="1879"/>
      <c r="AC1963" s="1879"/>
      <c r="AD1963" s="1879"/>
      <c r="AE1963" s="2928"/>
      <c r="AF1963" s="1879"/>
      <c r="AG1963" s="3139"/>
      <c r="AH1963" s="1879"/>
      <c r="AI1963" s="1879"/>
      <c r="AJ1963" s="1879"/>
      <c r="AK1963" s="1879"/>
      <c r="AL1963" s="1879"/>
      <c r="AM1963" s="3702"/>
      <c r="AN1963" s="3928"/>
      <c r="AO1963" s="1958"/>
      <c r="AP1963" s="4306">
        <f t="shared" si="2594"/>
        <v>0</v>
      </c>
    </row>
    <row r="1964" spans="1:42" s="47" customFormat="1" ht="30" x14ac:dyDescent="0.25">
      <c r="A1964" s="637"/>
      <c r="B1964" s="637">
        <v>1</v>
      </c>
      <c r="C1964" s="1829" t="s">
        <v>410</v>
      </c>
      <c r="D1964" s="346"/>
      <c r="E1964" s="346"/>
      <c r="F1964" s="613">
        <v>148</v>
      </c>
      <c r="G1964" s="4034">
        <v>148</v>
      </c>
      <c r="H1964" s="613">
        <f t="shared" si="2566"/>
        <v>0</v>
      </c>
      <c r="I1964" s="366">
        <f t="shared" si="2589"/>
        <v>86.333333333333343</v>
      </c>
      <c r="J1964" s="366">
        <v>94</v>
      </c>
      <c r="K1964" s="366">
        <f>J1964/I1964*100</f>
        <v>108.88030888030886</v>
      </c>
      <c r="L1964" s="3452"/>
      <c r="M1964" s="101"/>
      <c r="N1964" s="101"/>
      <c r="O1964" s="389"/>
      <c r="P1964" s="389"/>
      <c r="Q1964" s="389">
        <f t="shared" si="2571"/>
        <v>0</v>
      </c>
      <c r="R1964" s="389"/>
      <c r="S1964" s="389"/>
      <c r="T1964" s="389"/>
      <c r="U1964" s="389"/>
      <c r="V1964" s="389"/>
      <c r="W1964" s="1879"/>
      <c r="X1964" s="1879"/>
      <c r="Y1964" s="1879"/>
      <c r="Z1964" s="1879"/>
      <c r="AA1964" s="1879"/>
      <c r="AB1964" s="1879"/>
      <c r="AC1964" s="1879"/>
      <c r="AD1964" s="1879"/>
      <c r="AE1964" s="2928"/>
      <c r="AF1964" s="1879"/>
      <c r="AG1964" s="3139"/>
      <c r="AH1964" s="1879"/>
      <c r="AI1964" s="1879"/>
      <c r="AJ1964" s="1879"/>
      <c r="AK1964" s="1879"/>
      <c r="AL1964" s="1879"/>
      <c r="AM1964" s="3702"/>
      <c r="AN1964" s="3928"/>
      <c r="AO1964" s="1958"/>
      <c r="AP1964" s="4306">
        <f t="shared" si="2594"/>
        <v>0</v>
      </c>
    </row>
    <row r="1965" spans="1:42" s="47" customFormat="1" ht="45" x14ac:dyDescent="0.25">
      <c r="A1965" s="637"/>
      <c r="B1965" s="637">
        <v>1</v>
      </c>
      <c r="C1965" s="2431" t="s">
        <v>411</v>
      </c>
      <c r="D1965" s="346"/>
      <c r="E1965" s="346"/>
      <c r="F1965" s="613">
        <f>SUM(F1966:F1969)</f>
        <v>11360</v>
      </c>
      <c r="G1965" s="4034">
        <f>SUM(G1966:G1969)</f>
        <v>11360</v>
      </c>
      <c r="H1965" s="613">
        <f t="shared" si="2566"/>
        <v>0</v>
      </c>
      <c r="I1965" s="366">
        <f t="shared" ref="I1965" si="2609">SUM(I1966:I1969)</f>
        <v>6626.6666666666661</v>
      </c>
      <c r="J1965" s="366">
        <f>J1966+J1968+J1969</f>
        <v>3198</v>
      </c>
      <c r="K1965" s="366">
        <f>J1965/I1965*100</f>
        <v>48.25955734406439</v>
      </c>
      <c r="L1965" s="3452">
        <f>L1966+L1968+L1969</f>
        <v>0</v>
      </c>
      <c r="M1965" s="101"/>
      <c r="N1965" s="101"/>
      <c r="O1965" s="389"/>
      <c r="P1965" s="389"/>
      <c r="Q1965" s="389">
        <f t="shared" si="2571"/>
        <v>0</v>
      </c>
      <c r="R1965" s="389"/>
      <c r="S1965" s="389"/>
      <c r="T1965" s="389"/>
      <c r="U1965" s="389"/>
      <c r="V1965" s="389"/>
      <c r="W1965" s="1879"/>
      <c r="X1965" s="1879"/>
      <c r="Y1965" s="1879"/>
      <c r="Z1965" s="1879"/>
      <c r="AA1965" s="1879"/>
      <c r="AB1965" s="1879"/>
      <c r="AC1965" s="1879"/>
      <c r="AD1965" s="1879"/>
      <c r="AE1965" s="2928"/>
      <c r="AF1965" s="1879"/>
      <c r="AG1965" s="3139"/>
      <c r="AH1965" s="1879"/>
      <c r="AI1965" s="1879"/>
      <c r="AJ1965" s="1879"/>
      <c r="AK1965" s="1879"/>
      <c r="AL1965" s="1879"/>
      <c r="AM1965" s="3702"/>
      <c r="AN1965" s="3928">
        <f>AN1966+AN1968+AN1969</f>
        <v>0</v>
      </c>
      <c r="AO1965" s="1958"/>
      <c r="AP1965" s="4306">
        <f t="shared" si="2594"/>
        <v>0</v>
      </c>
    </row>
    <row r="1966" spans="1:42" s="47" customFormat="1" ht="45" x14ac:dyDescent="0.25">
      <c r="A1966" s="637"/>
      <c r="B1966" s="637">
        <v>1</v>
      </c>
      <c r="C1966" s="1829" t="s">
        <v>412</v>
      </c>
      <c r="D1966" s="346"/>
      <c r="E1966" s="346"/>
      <c r="F1966" s="613">
        <v>2200</v>
      </c>
      <c r="G1966" s="4034">
        <v>2200</v>
      </c>
      <c r="H1966" s="613">
        <f t="shared" si="2566"/>
        <v>0</v>
      </c>
      <c r="I1966" s="366">
        <f t="shared" si="2589"/>
        <v>1283.3333333333335</v>
      </c>
      <c r="J1966" s="366">
        <v>311</v>
      </c>
      <c r="K1966" s="366">
        <f>J1966/I1966*100</f>
        <v>24.233766233766229</v>
      </c>
      <c r="L1966" s="3452"/>
      <c r="M1966" s="101"/>
      <c r="N1966" s="101"/>
      <c r="O1966" s="389"/>
      <c r="P1966" s="389"/>
      <c r="Q1966" s="389">
        <f t="shared" si="2571"/>
        <v>0</v>
      </c>
      <c r="R1966" s="389"/>
      <c r="S1966" s="389"/>
      <c r="T1966" s="389"/>
      <c r="U1966" s="389"/>
      <c r="V1966" s="389"/>
      <c r="W1966" s="1879"/>
      <c r="X1966" s="1879"/>
      <c r="Y1966" s="1879"/>
      <c r="Z1966" s="1879"/>
      <c r="AA1966" s="1879"/>
      <c r="AB1966" s="1879"/>
      <c r="AC1966" s="1879"/>
      <c r="AD1966" s="1879"/>
      <c r="AE1966" s="2928"/>
      <c r="AF1966" s="1879"/>
      <c r="AG1966" s="3139"/>
      <c r="AH1966" s="1879"/>
      <c r="AI1966" s="1879"/>
      <c r="AJ1966" s="1879"/>
      <c r="AK1966" s="1879"/>
      <c r="AL1966" s="1879"/>
      <c r="AM1966" s="3702"/>
      <c r="AN1966" s="3928"/>
      <c r="AO1966" s="1958"/>
      <c r="AP1966" s="4306">
        <f t="shared" si="2594"/>
        <v>0</v>
      </c>
    </row>
    <row r="1967" spans="1:42" s="47" customFormat="1" ht="30" x14ac:dyDescent="0.25">
      <c r="A1967" s="637"/>
      <c r="B1967" s="637">
        <v>1</v>
      </c>
      <c r="C1967" s="1829" t="s">
        <v>445</v>
      </c>
      <c r="D1967" s="346"/>
      <c r="E1967" s="346"/>
      <c r="F1967" s="613"/>
      <c r="G1967" s="4034"/>
      <c r="H1967" s="613">
        <f t="shared" si="2566"/>
        <v>0</v>
      </c>
      <c r="I1967" s="366"/>
      <c r="J1967" s="366"/>
      <c r="K1967" s="366"/>
      <c r="L1967" s="3452"/>
      <c r="M1967" s="101"/>
      <c r="N1967" s="101"/>
      <c r="O1967" s="389"/>
      <c r="P1967" s="389"/>
      <c r="Q1967" s="389">
        <f t="shared" si="2571"/>
        <v>0</v>
      </c>
      <c r="R1967" s="389"/>
      <c r="S1967" s="389"/>
      <c r="T1967" s="389"/>
      <c r="U1967" s="389"/>
      <c r="V1967" s="389"/>
      <c r="W1967" s="1879"/>
      <c r="X1967" s="1879"/>
      <c r="Y1967" s="1879"/>
      <c r="Z1967" s="1879"/>
      <c r="AA1967" s="1879"/>
      <c r="AB1967" s="1879"/>
      <c r="AC1967" s="1879"/>
      <c r="AD1967" s="1879"/>
      <c r="AE1967" s="2928"/>
      <c r="AF1967" s="1879"/>
      <c r="AG1967" s="3139"/>
      <c r="AH1967" s="1879"/>
      <c r="AI1967" s="1879"/>
      <c r="AJ1967" s="1879"/>
      <c r="AK1967" s="1879"/>
      <c r="AL1967" s="1879"/>
      <c r="AM1967" s="3702"/>
      <c r="AN1967" s="3928"/>
      <c r="AO1967" s="1958"/>
      <c r="AP1967" s="4306">
        <f t="shared" si="2594"/>
        <v>0</v>
      </c>
    </row>
    <row r="1968" spans="1:42" s="47" customFormat="1" ht="75" x14ac:dyDescent="0.25">
      <c r="A1968" s="637"/>
      <c r="B1968" s="637">
        <v>1</v>
      </c>
      <c r="C1968" s="1829" t="s">
        <v>413</v>
      </c>
      <c r="D1968" s="346"/>
      <c r="E1968" s="346"/>
      <c r="F1968" s="613">
        <v>5500</v>
      </c>
      <c r="G1968" s="4034">
        <v>5500</v>
      </c>
      <c r="H1968" s="613">
        <f t="shared" si="2566"/>
        <v>0</v>
      </c>
      <c r="I1968" s="366">
        <f t="shared" si="2589"/>
        <v>3208.333333333333</v>
      </c>
      <c r="J1968" s="366">
        <v>2347</v>
      </c>
      <c r="K1968" s="366">
        <f>J1968/I1968*100</f>
        <v>73.153246753246762</v>
      </c>
      <c r="L1968" s="3452"/>
      <c r="M1968" s="101"/>
      <c r="N1968" s="101"/>
      <c r="O1968" s="389"/>
      <c r="P1968" s="389"/>
      <c r="Q1968" s="389">
        <f t="shared" si="2571"/>
        <v>0</v>
      </c>
      <c r="R1968" s="389"/>
      <c r="S1968" s="389"/>
      <c r="T1968" s="389"/>
      <c r="U1968" s="389"/>
      <c r="V1968" s="389"/>
      <c r="W1968" s="1879"/>
      <c r="X1968" s="1879"/>
      <c r="Y1968" s="1879"/>
      <c r="Z1968" s="1879"/>
      <c r="AA1968" s="1879"/>
      <c r="AB1968" s="1879"/>
      <c r="AC1968" s="1879"/>
      <c r="AD1968" s="1879"/>
      <c r="AE1968" s="2928"/>
      <c r="AF1968" s="1879"/>
      <c r="AG1968" s="3139"/>
      <c r="AH1968" s="1879"/>
      <c r="AI1968" s="1879"/>
      <c r="AJ1968" s="1879"/>
      <c r="AK1968" s="1879"/>
      <c r="AL1968" s="1879"/>
      <c r="AM1968" s="3702"/>
      <c r="AN1968" s="3928"/>
      <c r="AO1968" s="1958"/>
      <c r="AP1968" s="4306">
        <f t="shared" si="2594"/>
        <v>0</v>
      </c>
    </row>
    <row r="1969" spans="1:42" s="47" customFormat="1" ht="60" x14ac:dyDescent="0.25">
      <c r="A1969" s="637"/>
      <c r="B1969" s="637">
        <v>1</v>
      </c>
      <c r="C1969" s="1829" t="s">
        <v>414</v>
      </c>
      <c r="D1969" s="346"/>
      <c r="E1969" s="346"/>
      <c r="F1969" s="613">
        <v>3660</v>
      </c>
      <c r="G1969" s="4034">
        <v>3660</v>
      </c>
      <c r="H1969" s="613">
        <f t="shared" si="2566"/>
        <v>0</v>
      </c>
      <c r="I1969" s="366">
        <f t="shared" si="2589"/>
        <v>2135</v>
      </c>
      <c r="J1969" s="366">
        <v>540</v>
      </c>
      <c r="K1969" s="366">
        <f>J1969/I1969*100</f>
        <v>25.292740046838407</v>
      </c>
      <c r="L1969" s="3452"/>
      <c r="M1969" s="101"/>
      <c r="N1969" s="101"/>
      <c r="O1969" s="389"/>
      <c r="P1969" s="389"/>
      <c r="Q1969" s="389">
        <f t="shared" si="2571"/>
        <v>0</v>
      </c>
      <c r="R1969" s="389"/>
      <c r="S1969" s="389"/>
      <c r="T1969" s="389"/>
      <c r="U1969" s="389"/>
      <c r="V1969" s="389"/>
      <c r="W1969" s="1879"/>
      <c r="X1969" s="1879"/>
      <c r="Y1969" s="1879"/>
      <c r="Z1969" s="1879"/>
      <c r="AA1969" s="1879"/>
      <c r="AB1969" s="1879"/>
      <c r="AC1969" s="1879"/>
      <c r="AD1969" s="1879"/>
      <c r="AE1969" s="2928"/>
      <c r="AF1969" s="1879"/>
      <c r="AG1969" s="3139"/>
      <c r="AH1969" s="1879"/>
      <c r="AI1969" s="1879"/>
      <c r="AJ1969" s="1879"/>
      <c r="AK1969" s="1879"/>
      <c r="AL1969" s="1879"/>
      <c r="AM1969" s="3702"/>
      <c r="AN1969" s="3928"/>
      <c r="AO1969" s="1958"/>
      <c r="AP1969" s="4306">
        <f t="shared" si="2594"/>
        <v>0</v>
      </c>
    </row>
    <row r="1970" spans="1:42" s="47" customFormat="1" ht="57.75" x14ac:dyDescent="0.25">
      <c r="A1970" s="637"/>
      <c r="B1970" s="637">
        <v>1</v>
      </c>
      <c r="C1970" s="2513" t="s">
        <v>506</v>
      </c>
      <c r="D1970" s="346"/>
      <c r="E1970" s="346"/>
      <c r="F1970" s="613">
        <v>1160</v>
      </c>
      <c r="G1970" s="4034">
        <v>1160</v>
      </c>
      <c r="H1970" s="613">
        <f t="shared" si="2566"/>
        <v>0</v>
      </c>
      <c r="I1970" s="366">
        <f t="shared" si="2589"/>
        <v>676.66666666666674</v>
      </c>
      <c r="J1970" s="366">
        <v>49</v>
      </c>
      <c r="K1970" s="366">
        <f>J1970/I1970*100</f>
        <v>7.2413793103448265</v>
      </c>
      <c r="L1970" s="3452"/>
      <c r="M1970" s="101"/>
      <c r="N1970" s="101"/>
      <c r="O1970" s="389"/>
      <c r="P1970" s="389"/>
      <c r="Q1970" s="389">
        <f t="shared" si="2571"/>
        <v>0</v>
      </c>
      <c r="R1970" s="389"/>
      <c r="S1970" s="389"/>
      <c r="T1970" s="389"/>
      <c r="U1970" s="389"/>
      <c r="V1970" s="389"/>
      <c r="W1970" s="1879"/>
      <c r="X1970" s="1879"/>
      <c r="Y1970" s="1879"/>
      <c r="Z1970" s="1879"/>
      <c r="AA1970" s="1879"/>
      <c r="AB1970" s="1879"/>
      <c r="AC1970" s="1879"/>
      <c r="AD1970" s="1879"/>
      <c r="AE1970" s="2928"/>
      <c r="AF1970" s="1879"/>
      <c r="AG1970" s="3139"/>
      <c r="AH1970" s="1879"/>
      <c r="AI1970" s="1879"/>
      <c r="AJ1970" s="1879"/>
      <c r="AK1970" s="1879"/>
      <c r="AL1970" s="1879"/>
      <c r="AM1970" s="3702"/>
      <c r="AN1970" s="3928"/>
      <c r="AO1970" s="1958"/>
      <c r="AP1970" s="4306">
        <f t="shared" si="2594"/>
        <v>0</v>
      </c>
    </row>
    <row r="1971" spans="1:42" s="47" customFormat="1" x14ac:dyDescent="0.25">
      <c r="A1971" s="637"/>
      <c r="B1971" s="637">
        <v>1</v>
      </c>
      <c r="C1971" s="2535" t="s">
        <v>213</v>
      </c>
      <c r="D1971" s="346"/>
      <c r="E1971" s="346"/>
      <c r="F1971" s="613"/>
      <c r="G1971" s="4034"/>
      <c r="H1971" s="613">
        <f t="shared" si="2566"/>
        <v>0</v>
      </c>
      <c r="I1971" s="366">
        <f t="shared" si="2589"/>
        <v>0</v>
      </c>
      <c r="J1971" s="366"/>
      <c r="K1971" s="366"/>
      <c r="L1971" s="3452"/>
      <c r="M1971" s="101"/>
      <c r="N1971" s="101"/>
      <c r="O1971" s="389"/>
      <c r="P1971" s="389"/>
      <c r="Q1971" s="389">
        <f t="shared" si="2571"/>
        <v>0</v>
      </c>
      <c r="R1971" s="389"/>
      <c r="S1971" s="389"/>
      <c r="T1971" s="389"/>
      <c r="U1971" s="389"/>
      <c r="V1971" s="389"/>
      <c r="W1971" s="1879"/>
      <c r="X1971" s="1879"/>
      <c r="Y1971" s="1879"/>
      <c r="Z1971" s="1879"/>
      <c r="AA1971" s="1879"/>
      <c r="AB1971" s="1879"/>
      <c r="AC1971" s="1879">
        <v>176.54040000000001</v>
      </c>
      <c r="AD1971" s="1879">
        <v>176.54040000000001</v>
      </c>
      <c r="AE1971" s="2928">
        <f>W1971/12*$C$3+(X1971-W1971)/11*6+(Y1971-X1971)/10*5+(Z1971-Y1971)/9*4+(AA1971-Z1971)/8*3+(AB1971-AA1971)/7*2+(AC1971-AB1971-176.5404)/6*1</f>
        <v>0</v>
      </c>
      <c r="AF1971" s="1879">
        <f t="shared" ref="AF1971" si="2610">AL1971-AK1971-AH1971</f>
        <v>0</v>
      </c>
      <c r="AG1971" s="3139"/>
      <c r="AH1971" s="1879"/>
      <c r="AI1971" s="1879">
        <f>AF1971-AE1971</f>
        <v>0</v>
      </c>
      <c r="AJ1971" s="1879"/>
      <c r="AK1971" s="1879">
        <v>0</v>
      </c>
      <c r="AL1971" s="1879"/>
      <c r="AM1971" s="3702"/>
      <c r="AN1971" s="3928"/>
      <c r="AO1971" s="1958"/>
      <c r="AP1971" s="4306">
        <f t="shared" si="2594"/>
        <v>176540.4</v>
      </c>
    </row>
    <row r="1972" spans="1:42" s="47" customFormat="1" ht="29.25" x14ac:dyDescent="0.25">
      <c r="A1972" s="637"/>
      <c r="B1972" s="637">
        <v>1</v>
      </c>
      <c r="C1972" s="2513" t="s">
        <v>476</v>
      </c>
      <c r="D1972" s="346"/>
      <c r="E1972" s="346"/>
      <c r="F1972" s="613">
        <f>F1979</f>
        <v>522</v>
      </c>
      <c r="G1972" s="4034">
        <f>G1979</f>
        <v>522</v>
      </c>
      <c r="H1972" s="613">
        <f t="shared" si="2566"/>
        <v>0</v>
      </c>
      <c r="I1972" s="366">
        <f>I1979</f>
        <v>0</v>
      </c>
      <c r="J1972" s="366">
        <f>J1979</f>
        <v>0</v>
      </c>
      <c r="K1972" s="366" t="e">
        <f>J1972/I1972*100</f>
        <v>#DIV/0!</v>
      </c>
      <c r="L1972" s="3452"/>
      <c r="M1972" s="101"/>
      <c r="N1972" s="101"/>
      <c r="O1972" s="389"/>
      <c r="P1972" s="389"/>
      <c r="Q1972" s="389">
        <f t="shared" si="2571"/>
        <v>0</v>
      </c>
      <c r="R1972" s="389"/>
      <c r="S1972" s="389"/>
      <c r="T1972" s="389"/>
      <c r="U1972" s="389"/>
      <c r="V1972" s="389"/>
      <c r="W1972" s="1879"/>
      <c r="X1972" s="1879"/>
      <c r="Y1972" s="1879"/>
      <c r="Z1972" s="1879"/>
      <c r="AA1972" s="1879"/>
      <c r="AB1972" s="1879"/>
      <c r="AC1972" s="1879"/>
      <c r="AD1972" s="1879"/>
      <c r="AE1972" s="2928"/>
      <c r="AF1972" s="1879"/>
      <c r="AG1972" s="3139"/>
      <c r="AH1972" s="1879"/>
      <c r="AI1972" s="1879"/>
      <c r="AJ1972" s="1879"/>
      <c r="AK1972" s="1879"/>
      <c r="AL1972" s="1879"/>
      <c r="AM1972" s="3702"/>
      <c r="AN1972" s="3928"/>
      <c r="AO1972" s="1958"/>
      <c r="AP1972" s="4306">
        <f t="shared" si="2594"/>
        <v>0</v>
      </c>
    </row>
    <row r="1973" spans="1:42" s="47" customFormat="1" x14ac:dyDescent="0.25">
      <c r="A1973" s="637"/>
      <c r="B1973" s="637">
        <v>1</v>
      </c>
      <c r="C1973" s="4" t="s">
        <v>464</v>
      </c>
      <c r="D1973" s="346"/>
      <c r="E1973" s="346"/>
      <c r="F1973" s="613"/>
      <c r="G1973" s="4034"/>
      <c r="H1973" s="613">
        <f t="shared" si="2566"/>
        <v>0</v>
      </c>
      <c r="I1973" s="366"/>
      <c r="J1973" s="366"/>
      <c r="K1973" s="366"/>
      <c r="L1973" s="3452"/>
      <c r="M1973" s="101"/>
      <c r="N1973" s="101"/>
      <c r="O1973" s="389"/>
      <c r="P1973" s="389"/>
      <c r="Q1973" s="389">
        <f t="shared" si="2571"/>
        <v>0</v>
      </c>
      <c r="R1973" s="389"/>
      <c r="S1973" s="389"/>
      <c r="T1973" s="389"/>
      <c r="U1973" s="389"/>
      <c r="V1973" s="389"/>
      <c r="W1973" s="1879"/>
      <c r="X1973" s="1879"/>
      <c r="Y1973" s="1879"/>
      <c r="Z1973" s="1879"/>
      <c r="AA1973" s="1879"/>
      <c r="AB1973" s="1879"/>
      <c r="AC1973" s="1879"/>
      <c r="AD1973" s="1879"/>
      <c r="AE1973" s="2928"/>
      <c r="AF1973" s="1879"/>
      <c r="AG1973" s="3139"/>
      <c r="AH1973" s="1879"/>
      <c r="AI1973" s="1879"/>
      <c r="AJ1973" s="1879"/>
      <c r="AK1973" s="1879"/>
      <c r="AL1973" s="1879"/>
      <c r="AM1973" s="3702"/>
      <c r="AN1973" s="3928"/>
      <c r="AO1973" s="1958"/>
      <c r="AP1973" s="4306">
        <f t="shared" si="2594"/>
        <v>0</v>
      </c>
    </row>
    <row r="1974" spans="1:42" s="47" customFormat="1" ht="30" x14ac:dyDescent="0.25">
      <c r="A1974" s="637"/>
      <c r="B1974" s="637">
        <v>1</v>
      </c>
      <c r="C1974" s="2536" t="s">
        <v>465</v>
      </c>
      <c r="D1974" s="346"/>
      <c r="E1974" s="346"/>
      <c r="F1974" s="613"/>
      <c r="G1974" s="4034"/>
      <c r="H1974" s="613">
        <f t="shared" si="2566"/>
        <v>0</v>
      </c>
      <c r="I1974" s="366"/>
      <c r="J1974" s="366"/>
      <c r="K1974" s="366"/>
      <c r="L1974" s="3452"/>
      <c r="M1974" s="101"/>
      <c r="N1974" s="101"/>
      <c r="O1974" s="389"/>
      <c r="P1974" s="389"/>
      <c r="Q1974" s="389">
        <f t="shared" si="2571"/>
        <v>0</v>
      </c>
      <c r="R1974" s="389"/>
      <c r="S1974" s="389"/>
      <c r="T1974" s="389"/>
      <c r="U1974" s="389"/>
      <c r="V1974" s="389"/>
      <c r="W1974" s="1879"/>
      <c r="X1974" s="1879"/>
      <c r="Y1974" s="1879"/>
      <c r="Z1974" s="1879"/>
      <c r="AA1974" s="1879"/>
      <c r="AB1974" s="1879"/>
      <c r="AC1974" s="1879"/>
      <c r="AD1974" s="1879"/>
      <c r="AE1974" s="2928"/>
      <c r="AF1974" s="1879"/>
      <c r="AG1974" s="3139"/>
      <c r="AH1974" s="1879"/>
      <c r="AI1974" s="1879"/>
      <c r="AJ1974" s="1879"/>
      <c r="AK1974" s="1879"/>
      <c r="AL1974" s="1879"/>
      <c r="AM1974" s="3702"/>
      <c r="AN1974" s="3928"/>
      <c r="AO1974" s="1958"/>
      <c r="AP1974" s="4306">
        <f t="shared" si="2594"/>
        <v>0</v>
      </c>
    </row>
    <row r="1975" spans="1:42" s="47" customFormat="1" x14ac:dyDescent="0.25">
      <c r="A1975" s="637"/>
      <c r="B1975" s="637">
        <v>1</v>
      </c>
      <c r="C1975" s="4" t="s">
        <v>466</v>
      </c>
      <c r="D1975" s="346"/>
      <c r="E1975" s="346"/>
      <c r="F1975" s="613"/>
      <c r="G1975" s="4034"/>
      <c r="H1975" s="613">
        <f t="shared" si="2566"/>
        <v>0</v>
      </c>
      <c r="I1975" s="366"/>
      <c r="J1975" s="366"/>
      <c r="K1975" s="366"/>
      <c r="L1975" s="3452"/>
      <c r="M1975" s="101"/>
      <c r="N1975" s="101"/>
      <c r="O1975" s="389"/>
      <c r="P1975" s="389"/>
      <c r="Q1975" s="389">
        <f t="shared" si="2571"/>
        <v>0</v>
      </c>
      <c r="R1975" s="389"/>
      <c r="S1975" s="389"/>
      <c r="T1975" s="389"/>
      <c r="U1975" s="389"/>
      <c r="V1975" s="389"/>
      <c r="W1975" s="1879"/>
      <c r="X1975" s="1879"/>
      <c r="Y1975" s="1879"/>
      <c r="Z1975" s="1879"/>
      <c r="AA1975" s="1879"/>
      <c r="AB1975" s="1879"/>
      <c r="AC1975" s="1879"/>
      <c r="AD1975" s="1879"/>
      <c r="AE1975" s="2928"/>
      <c r="AF1975" s="1879"/>
      <c r="AG1975" s="3139"/>
      <c r="AH1975" s="1879"/>
      <c r="AI1975" s="1879"/>
      <c r="AJ1975" s="1879"/>
      <c r="AK1975" s="1879"/>
      <c r="AL1975" s="1879"/>
      <c r="AM1975" s="3702"/>
      <c r="AN1975" s="3928"/>
      <c r="AO1975" s="1958"/>
      <c r="AP1975" s="4306">
        <f t="shared" si="2594"/>
        <v>0</v>
      </c>
    </row>
    <row r="1976" spans="1:42" s="47" customFormat="1" ht="30" x14ac:dyDescent="0.25">
      <c r="A1976" s="637"/>
      <c r="B1976" s="637">
        <v>1</v>
      </c>
      <c r="C1976" s="4" t="s">
        <v>492</v>
      </c>
      <c r="D1976" s="346"/>
      <c r="E1976" s="346"/>
      <c r="F1976" s="613"/>
      <c r="G1976" s="4034"/>
      <c r="H1976" s="613">
        <f t="shared" si="2566"/>
        <v>0</v>
      </c>
      <c r="I1976" s="366"/>
      <c r="J1976" s="366"/>
      <c r="K1976" s="366"/>
      <c r="L1976" s="3452"/>
      <c r="M1976" s="101"/>
      <c r="N1976" s="101"/>
      <c r="O1976" s="389"/>
      <c r="P1976" s="389"/>
      <c r="Q1976" s="389">
        <f t="shared" si="2571"/>
        <v>0</v>
      </c>
      <c r="R1976" s="389"/>
      <c r="S1976" s="389"/>
      <c r="T1976" s="389"/>
      <c r="U1976" s="389"/>
      <c r="V1976" s="389"/>
      <c r="W1976" s="1879"/>
      <c r="X1976" s="1879"/>
      <c r="Y1976" s="1879"/>
      <c r="Z1976" s="1879"/>
      <c r="AA1976" s="1879"/>
      <c r="AB1976" s="1879"/>
      <c r="AC1976" s="1879"/>
      <c r="AD1976" s="1879"/>
      <c r="AE1976" s="2928"/>
      <c r="AF1976" s="1879"/>
      <c r="AG1976" s="3139"/>
      <c r="AH1976" s="1879"/>
      <c r="AI1976" s="1879"/>
      <c r="AJ1976" s="1879"/>
      <c r="AK1976" s="1879"/>
      <c r="AL1976" s="1879"/>
      <c r="AM1976" s="3702"/>
      <c r="AN1976" s="3928"/>
      <c r="AO1976" s="1958"/>
      <c r="AP1976" s="4306">
        <f t="shared" si="2594"/>
        <v>0</v>
      </c>
    </row>
    <row r="1977" spans="1:42" s="47" customFormat="1" ht="60" x14ac:dyDescent="0.25">
      <c r="A1977" s="637">
        <v>1</v>
      </c>
      <c r="B1977" s="637">
        <v>1</v>
      </c>
      <c r="C1977" s="4" t="s">
        <v>468</v>
      </c>
      <c r="D1977" s="346"/>
      <c r="E1977" s="346"/>
      <c r="F1977" s="613"/>
      <c r="G1977" s="4034"/>
      <c r="H1977" s="613">
        <f t="shared" si="2566"/>
        <v>0</v>
      </c>
      <c r="I1977" s="69"/>
      <c r="J1977" s="366"/>
      <c r="K1977" s="366"/>
      <c r="L1977" s="3452"/>
      <c r="M1977" s="101"/>
      <c r="N1977" s="101"/>
      <c r="O1977" s="389"/>
      <c r="P1977" s="389"/>
      <c r="Q1977" s="389">
        <f t="shared" si="2571"/>
        <v>0</v>
      </c>
      <c r="R1977" s="389"/>
      <c r="S1977" s="389"/>
      <c r="T1977" s="389"/>
      <c r="U1977" s="389"/>
      <c r="V1977" s="389"/>
      <c r="W1977" s="1879"/>
      <c r="X1977" s="1879"/>
      <c r="Y1977" s="1879"/>
      <c r="Z1977" s="1879"/>
      <c r="AA1977" s="1879"/>
      <c r="AB1977" s="1879"/>
      <c r="AC1977" s="1879"/>
      <c r="AD1977" s="1879"/>
      <c r="AE1977" s="2928"/>
      <c r="AF1977" s="1879"/>
      <c r="AG1977" s="3139"/>
      <c r="AH1977" s="1879"/>
      <c r="AI1977" s="1879"/>
      <c r="AJ1977" s="1879"/>
      <c r="AK1977" s="1879"/>
      <c r="AL1977" s="1879"/>
      <c r="AM1977" s="3702"/>
      <c r="AN1977" s="3928"/>
      <c r="AO1977" s="1958"/>
      <c r="AP1977" s="4306">
        <f t="shared" si="2594"/>
        <v>0</v>
      </c>
    </row>
    <row r="1978" spans="1:42" s="47" customFormat="1" ht="45" x14ac:dyDescent="0.25">
      <c r="A1978" s="637">
        <v>1</v>
      </c>
      <c r="B1978" s="637">
        <v>1</v>
      </c>
      <c r="C1978" s="2537" t="s">
        <v>469</v>
      </c>
      <c r="D1978" s="346"/>
      <c r="E1978" s="346"/>
      <c r="F1978" s="613"/>
      <c r="G1978" s="4034"/>
      <c r="H1978" s="613">
        <f t="shared" si="2566"/>
        <v>0</v>
      </c>
      <c r="I1978" s="69"/>
      <c r="J1978" s="366"/>
      <c r="K1978" s="366"/>
      <c r="L1978" s="3452"/>
      <c r="M1978" s="101"/>
      <c r="N1978" s="101"/>
      <c r="O1978" s="389"/>
      <c r="P1978" s="389"/>
      <c r="Q1978" s="389">
        <f t="shared" si="2571"/>
        <v>0</v>
      </c>
      <c r="R1978" s="389"/>
      <c r="S1978" s="389"/>
      <c r="T1978" s="389"/>
      <c r="U1978" s="389"/>
      <c r="V1978" s="389"/>
      <c r="W1978" s="1879"/>
      <c r="X1978" s="1879"/>
      <c r="Y1978" s="1879"/>
      <c r="Z1978" s="1879"/>
      <c r="AA1978" s="1879"/>
      <c r="AB1978" s="1879"/>
      <c r="AC1978" s="1879"/>
      <c r="AD1978" s="1879"/>
      <c r="AE1978" s="2928"/>
      <c r="AF1978" s="1879"/>
      <c r="AG1978" s="3139"/>
      <c r="AH1978" s="1879"/>
      <c r="AI1978" s="1879"/>
      <c r="AJ1978" s="1879"/>
      <c r="AK1978" s="1879"/>
      <c r="AL1978" s="1879"/>
      <c r="AM1978" s="3702"/>
      <c r="AN1978" s="3928"/>
      <c r="AO1978" s="1958"/>
      <c r="AP1978" s="4306">
        <f t="shared" si="2594"/>
        <v>0</v>
      </c>
    </row>
    <row r="1979" spans="1:42" s="47" customFormat="1" ht="45" x14ac:dyDescent="0.25">
      <c r="A1979" s="637"/>
      <c r="B1979" s="637"/>
      <c r="C1979" s="2537" t="s">
        <v>562</v>
      </c>
      <c r="D1979" s="346"/>
      <c r="E1979" s="346"/>
      <c r="F1979" s="613">
        <v>522</v>
      </c>
      <c r="G1979" s="4034">
        <v>522</v>
      </c>
      <c r="H1979" s="613">
        <f t="shared" si="2566"/>
        <v>0</v>
      </c>
      <c r="I1979" s="69"/>
      <c r="J1979" s="366"/>
      <c r="K1979" s="366" t="e">
        <f>J1979/I1979*100</f>
        <v>#DIV/0!</v>
      </c>
      <c r="L1979" s="3452"/>
      <c r="M1979" s="101"/>
      <c r="N1979" s="101"/>
      <c r="O1979" s="389"/>
      <c r="P1979" s="389"/>
      <c r="Q1979" s="389">
        <f t="shared" si="2571"/>
        <v>0</v>
      </c>
      <c r="R1979" s="389"/>
      <c r="S1979" s="389"/>
      <c r="T1979" s="389"/>
      <c r="U1979" s="389"/>
      <c r="V1979" s="389"/>
      <c r="W1979" s="1879"/>
      <c r="X1979" s="1879"/>
      <c r="Y1979" s="1879"/>
      <c r="Z1979" s="1879"/>
      <c r="AA1979" s="1879"/>
      <c r="AB1979" s="1879"/>
      <c r="AC1979" s="1879"/>
      <c r="AD1979" s="1879"/>
      <c r="AE1979" s="2928"/>
      <c r="AF1979" s="1879"/>
      <c r="AG1979" s="3139"/>
      <c r="AH1979" s="1879"/>
      <c r="AI1979" s="1879"/>
      <c r="AJ1979" s="1879"/>
      <c r="AK1979" s="1879"/>
      <c r="AL1979" s="1879"/>
      <c r="AM1979" s="3702"/>
      <c r="AN1979" s="3928"/>
      <c r="AO1979" s="1958"/>
      <c r="AP1979" s="4306">
        <f t="shared" si="2594"/>
        <v>0</v>
      </c>
    </row>
    <row r="1980" spans="1:42" s="47" customFormat="1" ht="29.25" x14ac:dyDescent="0.25">
      <c r="A1980" s="637">
        <v>1</v>
      </c>
      <c r="B1980" s="637">
        <v>1</v>
      </c>
      <c r="C1980" s="2513" t="s">
        <v>477</v>
      </c>
      <c r="D1980" s="346"/>
      <c r="E1980" s="346"/>
      <c r="F1980" s="613"/>
      <c r="G1980" s="4034"/>
      <c r="H1980" s="613">
        <f t="shared" si="2566"/>
        <v>0</v>
      </c>
      <c r="I1980" s="69"/>
      <c r="J1980" s="366"/>
      <c r="K1980" s="366"/>
      <c r="L1980" s="3452"/>
      <c r="M1980" s="101"/>
      <c r="N1980" s="101"/>
      <c r="O1980" s="389"/>
      <c r="P1980" s="389"/>
      <c r="Q1980" s="389">
        <f t="shared" si="2571"/>
        <v>0</v>
      </c>
      <c r="R1980" s="389"/>
      <c r="S1980" s="389"/>
      <c r="T1980" s="389"/>
      <c r="U1980" s="389"/>
      <c r="V1980" s="389"/>
      <c r="W1980" s="1879"/>
      <c r="X1980" s="1879"/>
      <c r="Y1980" s="1879"/>
      <c r="Z1980" s="1879"/>
      <c r="AA1980" s="1879"/>
      <c r="AB1980" s="1879"/>
      <c r="AC1980" s="1879"/>
      <c r="AD1980" s="1879"/>
      <c r="AE1980" s="2928"/>
      <c r="AF1980" s="1879"/>
      <c r="AG1980" s="3139"/>
      <c r="AH1980" s="1879"/>
      <c r="AI1980" s="1879"/>
      <c r="AJ1980" s="1879"/>
      <c r="AK1980" s="1879"/>
      <c r="AL1980" s="1879"/>
      <c r="AM1980" s="3702"/>
      <c r="AN1980" s="3928"/>
      <c r="AO1980" s="1958"/>
      <c r="AP1980" s="4306">
        <f t="shared" si="2594"/>
        <v>0</v>
      </c>
    </row>
    <row r="1981" spans="1:42" s="47" customFormat="1" x14ac:dyDescent="0.25">
      <c r="A1981" s="637"/>
      <c r="B1981" s="637">
        <v>1</v>
      </c>
      <c r="C1981" s="2513" t="s">
        <v>493</v>
      </c>
      <c r="D1981" s="346"/>
      <c r="E1981" s="346"/>
      <c r="F1981" s="613"/>
      <c r="G1981" s="4034"/>
      <c r="H1981" s="613">
        <f t="shared" si="2566"/>
        <v>0</v>
      </c>
      <c r="I1981" s="69"/>
      <c r="J1981" s="366"/>
      <c r="K1981" s="366"/>
      <c r="L1981" s="3452"/>
      <c r="M1981" s="101"/>
      <c r="N1981" s="101"/>
      <c r="O1981" s="389"/>
      <c r="P1981" s="389"/>
      <c r="Q1981" s="389">
        <f t="shared" si="2571"/>
        <v>0</v>
      </c>
      <c r="R1981" s="389"/>
      <c r="S1981" s="389"/>
      <c r="T1981" s="389"/>
      <c r="U1981" s="389"/>
      <c r="V1981" s="389"/>
      <c r="W1981" s="1879"/>
      <c r="X1981" s="1879"/>
      <c r="Y1981" s="1879"/>
      <c r="Z1981" s="1879"/>
      <c r="AA1981" s="1879"/>
      <c r="AB1981" s="1879"/>
      <c r="AC1981" s="1879"/>
      <c r="AD1981" s="1879"/>
      <c r="AE1981" s="2928"/>
      <c r="AF1981" s="1879"/>
      <c r="AG1981" s="3139"/>
      <c r="AH1981" s="1879"/>
      <c r="AI1981" s="1879"/>
      <c r="AJ1981" s="1879"/>
      <c r="AK1981" s="1879"/>
      <c r="AL1981" s="1879"/>
      <c r="AM1981" s="3702"/>
      <c r="AN1981" s="3928"/>
      <c r="AO1981" s="1958"/>
      <c r="AP1981" s="4306">
        <f t="shared" si="2594"/>
        <v>0</v>
      </c>
    </row>
    <row r="1982" spans="1:42" s="47" customFormat="1" x14ac:dyDescent="0.25">
      <c r="A1982" s="637">
        <v>1</v>
      </c>
      <c r="B1982" s="637">
        <v>1</v>
      </c>
      <c r="C1982" s="4" t="s">
        <v>494</v>
      </c>
      <c r="D1982" s="346"/>
      <c r="E1982" s="346"/>
      <c r="F1982" s="613"/>
      <c r="G1982" s="4034"/>
      <c r="H1982" s="613">
        <f t="shared" si="2566"/>
        <v>0</v>
      </c>
      <c r="I1982" s="69"/>
      <c r="J1982" s="69"/>
      <c r="K1982" s="366"/>
      <c r="L1982" s="3375"/>
      <c r="M1982" s="101"/>
      <c r="N1982" s="101"/>
      <c r="O1982" s="389"/>
      <c r="P1982" s="389"/>
      <c r="Q1982" s="389">
        <f t="shared" si="2571"/>
        <v>0</v>
      </c>
      <c r="R1982" s="389"/>
      <c r="S1982" s="389"/>
      <c r="T1982" s="389"/>
      <c r="U1982" s="389"/>
      <c r="V1982" s="389"/>
      <c r="W1982" s="1879"/>
      <c r="X1982" s="1879"/>
      <c r="Y1982" s="1879"/>
      <c r="Z1982" s="1879"/>
      <c r="AA1982" s="1879"/>
      <c r="AB1982" s="1879"/>
      <c r="AC1982" s="1879"/>
      <c r="AD1982" s="1879"/>
      <c r="AE1982" s="2928"/>
      <c r="AF1982" s="1879"/>
      <c r="AG1982" s="3139"/>
      <c r="AH1982" s="1879"/>
      <c r="AI1982" s="1879"/>
      <c r="AJ1982" s="1879"/>
      <c r="AK1982" s="1879"/>
      <c r="AL1982" s="1879"/>
      <c r="AM1982" s="3702"/>
      <c r="AN1982" s="3832"/>
      <c r="AO1982" s="1958"/>
      <c r="AP1982" s="4306">
        <f t="shared" si="2594"/>
        <v>0</v>
      </c>
    </row>
    <row r="1983" spans="1:42" s="47" customFormat="1" x14ac:dyDescent="0.25">
      <c r="A1983" s="637"/>
      <c r="B1983" s="637">
        <v>1</v>
      </c>
      <c r="C1983" s="2538" t="s">
        <v>495</v>
      </c>
      <c r="D1983" s="346"/>
      <c r="E1983" s="346"/>
      <c r="F1983" s="613"/>
      <c r="G1983" s="4034"/>
      <c r="H1983" s="613">
        <f t="shared" si="2566"/>
        <v>0</v>
      </c>
      <c r="I1983" s="69"/>
      <c r="J1983" s="69"/>
      <c r="K1983" s="366"/>
      <c r="L1983" s="3375"/>
      <c r="M1983" s="101"/>
      <c r="N1983" s="101"/>
      <c r="O1983" s="389"/>
      <c r="P1983" s="389"/>
      <c r="Q1983" s="389">
        <f t="shared" si="2571"/>
        <v>0</v>
      </c>
      <c r="R1983" s="389"/>
      <c r="S1983" s="389"/>
      <c r="T1983" s="389"/>
      <c r="U1983" s="389"/>
      <c r="V1983" s="389"/>
      <c r="W1983" s="1879"/>
      <c r="X1983" s="1879"/>
      <c r="Y1983" s="1879"/>
      <c r="Z1983" s="1879"/>
      <c r="AA1983" s="1879"/>
      <c r="AB1983" s="1879"/>
      <c r="AC1983" s="1879"/>
      <c r="AD1983" s="1879"/>
      <c r="AE1983" s="2928"/>
      <c r="AF1983" s="1879"/>
      <c r="AG1983" s="3139"/>
      <c r="AH1983" s="1879"/>
      <c r="AI1983" s="1879"/>
      <c r="AJ1983" s="1879"/>
      <c r="AK1983" s="1879"/>
      <c r="AL1983" s="1879"/>
      <c r="AM1983" s="3702"/>
      <c r="AN1983" s="3832"/>
      <c r="AO1983" s="1958"/>
      <c r="AP1983" s="4306">
        <f t="shared" si="2594"/>
        <v>0</v>
      </c>
    </row>
    <row r="1984" spans="1:42" s="47" customFormat="1" ht="29.25" x14ac:dyDescent="0.25">
      <c r="A1984" s="637">
        <v>1</v>
      </c>
      <c r="B1984" s="637">
        <v>1</v>
      </c>
      <c r="C1984" s="2513" t="s">
        <v>470</v>
      </c>
      <c r="D1984" s="346"/>
      <c r="E1984" s="346"/>
      <c r="F1984" s="613">
        <v>4806</v>
      </c>
      <c r="G1984" s="4034">
        <v>4806</v>
      </c>
      <c r="H1984" s="613">
        <f t="shared" si="2566"/>
        <v>0</v>
      </c>
      <c r="I1984" s="69">
        <f t="shared" ref="I1984" si="2611">F1984/12*$C$3</f>
        <v>2803.5</v>
      </c>
      <c r="J1984" s="69">
        <v>2294</v>
      </c>
      <c r="K1984" s="366">
        <f>J1984/I1984*100</f>
        <v>81.82628856786161</v>
      </c>
      <c r="L1984" s="3375">
        <v>74</v>
      </c>
      <c r="M1984" s="101"/>
      <c r="N1984" s="101"/>
      <c r="O1984" s="389"/>
      <c r="P1984" s="389"/>
      <c r="Q1984" s="389">
        <f t="shared" si="2571"/>
        <v>0</v>
      </c>
      <c r="R1984" s="389"/>
      <c r="S1984" s="389"/>
      <c r="T1984" s="389"/>
      <c r="U1984" s="389"/>
      <c r="V1984" s="389"/>
      <c r="W1984" s="1879"/>
      <c r="X1984" s="1879"/>
      <c r="Y1984" s="1879"/>
      <c r="Z1984" s="1879"/>
      <c r="AA1984" s="1879"/>
      <c r="AB1984" s="1879"/>
      <c r="AC1984" s="1879"/>
      <c r="AD1984" s="1879"/>
      <c r="AE1984" s="2928"/>
      <c r="AF1984" s="1879"/>
      <c r="AG1984" s="3139"/>
      <c r="AH1984" s="1879"/>
      <c r="AI1984" s="1879"/>
      <c r="AJ1984" s="1879"/>
      <c r="AK1984" s="1879"/>
      <c r="AL1984" s="1879"/>
      <c r="AM1984" s="3702"/>
      <c r="AN1984" s="3832"/>
      <c r="AO1984" s="1958"/>
      <c r="AP1984" s="4306">
        <f t="shared" si="2594"/>
        <v>0</v>
      </c>
    </row>
    <row r="1985" spans="1:42" s="47" customFormat="1" ht="30" x14ac:dyDescent="0.25">
      <c r="A1985" s="637">
        <v>1</v>
      </c>
      <c r="B1985" s="637">
        <v>1</v>
      </c>
      <c r="C1985" s="2507" t="s">
        <v>208</v>
      </c>
      <c r="D1985" s="181"/>
      <c r="E1985" s="346"/>
      <c r="F1985" s="613"/>
      <c r="G1985" s="4034"/>
      <c r="H1985" s="613">
        <f t="shared" si="2566"/>
        <v>0</v>
      </c>
      <c r="I1985" s="366"/>
      <c r="J1985" s="366"/>
      <c r="K1985" s="366"/>
      <c r="L1985" s="3452"/>
      <c r="M1985" s="101"/>
      <c r="N1985" s="101"/>
      <c r="O1985" s="389"/>
      <c r="P1985" s="389"/>
      <c r="Q1985" s="389">
        <f t="shared" si="2571"/>
        <v>0</v>
      </c>
      <c r="R1985" s="389"/>
      <c r="S1985" s="389"/>
      <c r="T1985" s="389"/>
      <c r="U1985" s="389"/>
      <c r="V1985" s="389"/>
      <c r="W1985" s="751"/>
      <c r="X1985" s="751"/>
      <c r="Y1985" s="751"/>
      <c r="Z1985" s="751"/>
      <c r="AA1985" s="751"/>
      <c r="AB1985" s="751"/>
      <c r="AC1985" s="751"/>
      <c r="AD1985" s="751"/>
      <c r="AE1985" s="2929">
        <f>W1985/12*$C$3</f>
        <v>0</v>
      </c>
      <c r="AF1985" s="751">
        <f>AL1985-AK1985</f>
        <v>0</v>
      </c>
      <c r="AG1985" s="3140"/>
      <c r="AH1985" s="751"/>
      <c r="AI1985" s="751">
        <f>AF1985-AE1985</f>
        <v>0</v>
      </c>
      <c r="AJ1985" s="751"/>
      <c r="AK1985" s="751"/>
      <c r="AL1985" s="751"/>
      <c r="AM1985" s="3702"/>
      <c r="AN1985" s="3928"/>
      <c r="AO1985" s="4144"/>
      <c r="AP1985" s="4306">
        <f t="shared" si="2594"/>
        <v>0</v>
      </c>
    </row>
    <row r="1986" spans="1:42" s="47" customFormat="1" ht="72" x14ac:dyDescent="0.25">
      <c r="A1986" s="637">
        <v>1</v>
      </c>
      <c r="B1986" s="637">
        <v>1</v>
      </c>
      <c r="C1986" s="2513" t="s">
        <v>478</v>
      </c>
      <c r="D1986" s="429"/>
      <c r="E1986" s="346"/>
      <c r="F1986" s="613">
        <v>1600</v>
      </c>
      <c r="G1986" s="4034">
        <v>1600</v>
      </c>
      <c r="H1986" s="613">
        <f t="shared" si="2566"/>
        <v>0</v>
      </c>
      <c r="I1986" s="366">
        <f t="shared" ref="I1986" si="2612">F1986/12*$C$3</f>
        <v>933.33333333333337</v>
      </c>
      <c r="J1986" s="366">
        <v>1005</v>
      </c>
      <c r="K1986" s="329">
        <f t="shared" ref="K1986:K1994" si="2613">J1986/I1986*100</f>
        <v>107.67857142857142</v>
      </c>
      <c r="L1986" s="3452">
        <v>28</v>
      </c>
      <c r="M1986" s="101"/>
      <c r="N1986" s="101"/>
      <c r="O1986" s="389"/>
      <c r="P1986" s="389"/>
      <c r="Q1986" s="389">
        <f t="shared" si="2571"/>
        <v>0</v>
      </c>
      <c r="R1986" s="389"/>
      <c r="S1986" s="389"/>
      <c r="T1986" s="389"/>
      <c r="U1986" s="389"/>
      <c r="V1986" s="389"/>
      <c r="W1986" s="1879"/>
      <c r="X1986" s="1879"/>
      <c r="Y1986" s="1879"/>
      <c r="Z1986" s="1879"/>
      <c r="AA1986" s="1879"/>
      <c r="AB1986" s="1879"/>
      <c r="AC1986" s="1879"/>
      <c r="AD1986" s="1879"/>
      <c r="AE1986" s="2928"/>
      <c r="AF1986" s="1879"/>
      <c r="AG1986" s="3139"/>
      <c r="AH1986" s="1879"/>
      <c r="AI1986" s="1879"/>
      <c r="AJ1986" s="1879"/>
      <c r="AK1986" s="1879"/>
      <c r="AL1986" s="1879"/>
      <c r="AM1986" s="3702"/>
      <c r="AN1986" s="3928"/>
      <c r="AO1986" s="1958"/>
      <c r="AP1986" s="4306">
        <f t="shared" si="2594"/>
        <v>0</v>
      </c>
    </row>
    <row r="1987" spans="1:42" s="47" customFormat="1" x14ac:dyDescent="0.25">
      <c r="A1987" s="637">
        <v>1</v>
      </c>
      <c r="B1987" s="637">
        <v>1</v>
      </c>
      <c r="C1987" s="2499" t="s">
        <v>242</v>
      </c>
      <c r="D1987" s="346"/>
      <c r="E1987" s="346"/>
      <c r="F1987" s="613">
        <f>F1988+F1989</f>
        <v>550</v>
      </c>
      <c r="G1987" s="4034">
        <f>G1988+G1989</f>
        <v>550</v>
      </c>
      <c r="H1987" s="613">
        <f t="shared" si="2566"/>
        <v>0</v>
      </c>
      <c r="I1987" s="366">
        <f t="shared" ref="I1987:J1987" si="2614">I1988+I1989</f>
        <v>320.83333333333337</v>
      </c>
      <c r="J1987" s="366">
        <f t="shared" si="2614"/>
        <v>202</v>
      </c>
      <c r="K1987" s="329">
        <f t="shared" si="2613"/>
        <v>62.961038961038952</v>
      </c>
      <c r="L1987" s="3452">
        <f t="shared" ref="L1987" si="2615">L1988+L1989</f>
        <v>7</v>
      </c>
      <c r="M1987" s="101"/>
      <c r="N1987" s="101"/>
      <c r="O1987" s="389"/>
      <c r="P1987" s="389"/>
      <c r="Q1987" s="389">
        <f t="shared" si="2571"/>
        <v>0</v>
      </c>
      <c r="R1987" s="389"/>
      <c r="S1987" s="389"/>
      <c r="T1987" s="389"/>
      <c r="U1987" s="389"/>
      <c r="V1987" s="389"/>
      <c r="W1987" s="1879">
        <v>629.79949999999997</v>
      </c>
      <c r="X1987" s="1879">
        <v>629.79949999999997</v>
      </c>
      <c r="Y1987" s="1879">
        <v>629.79949999999997</v>
      </c>
      <c r="Z1987" s="1879">
        <v>629.79949999999997</v>
      </c>
      <c r="AA1987" s="1879">
        <v>629.79949999999997</v>
      </c>
      <c r="AB1987" s="1879">
        <v>629.79949999999997</v>
      </c>
      <c r="AC1987" s="1879">
        <v>629.79949999999997</v>
      </c>
      <c r="AD1987" s="1879">
        <v>629.79949999999997</v>
      </c>
      <c r="AE1987" s="2895">
        <f>W1987/12*$C$3+(X1987-W1987)/11*6+(Y1987-X1987)/10*5+(Z1987-Y1987)/9*4+(AA1987-Z1987)/8*3+(AB1987-AA1987)/7*2+(AC1987-AB1987)/6*1+(AD1987-AC1987)</f>
        <v>367.38304166666666</v>
      </c>
      <c r="AF1987" s="1879">
        <f t="shared" ref="AF1987" si="2616">AL1987-AK1987-AH1987</f>
        <v>231.30817999999999</v>
      </c>
      <c r="AG1987" s="3139"/>
      <c r="AH1987" s="1879"/>
      <c r="AI1987" s="1879">
        <f>AF1987-AE1987</f>
        <v>-136.07486166666666</v>
      </c>
      <c r="AJ1987" s="1879"/>
      <c r="AK1987" s="1879">
        <v>0</v>
      </c>
      <c r="AL1987" s="1879">
        <v>231.30817999999999</v>
      </c>
      <c r="AM1987" s="3702">
        <v>7.5322800000000001</v>
      </c>
      <c r="AN1987" s="3928">
        <f t="shared" ref="AN1987" si="2617">AN1988+AN1989</f>
        <v>0</v>
      </c>
      <c r="AO1987" s="1958"/>
      <c r="AP1987" s="4306">
        <f t="shared" si="2594"/>
        <v>629799.5</v>
      </c>
    </row>
    <row r="1988" spans="1:42" s="47" customFormat="1" ht="30" x14ac:dyDescent="0.25">
      <c r="A1988" s="637">
        <v>1</v>
      </c>
      <c r="B1988" s="637">
        <v>1</v>
      </c>
      <c r="C1988" s="2445" t="s">
        <v>386</v>
      </c>
      <c r="D1988" s="346"/>
      <c r="E1988" s="346"/>
      <c r="F1988" s="613">
        <v>360</v>
      </c>
      <c r="G1988" s="4034">
        <v>360</v>
      </c>
      <c r="H1988" s="613">
        <f t="shared" si="2566"/>
        <v>0</v>
      </c>
      <c r="I1988" s="69">
        <f t="shared" si="2589"/>
        <v>210</v>
      </c>
      <c r="J1988" s="366">
        <v>111</v>
      </c>
      <c r="K1988" s="329">
        <f t="shared" si="2613"/>
        <v>52.857142857142861</v>
      </c>
      <c r="L1988" s="3452">
        <v>7</v>
      </c>
      <c r="M1988" s="101"/>
      <c r="N1988" s="101"/>
      <c r="O1988" s="389"/>
      <c r="P1988" s="389"/>
      <c r="Q1988" s="389">
        <f t="shared" si="2571"/>
        <v>0</v>
      </c>
      <c r="R1988" s="389"/>
      <c r="S1988" s="389"/>
      <c r="T1988" s="389"/>
      <c r="U1988" s="389"/>
      <c r="V1988" s="389"/>
      <c r="W1988" s="1879"/>
      <c r="X1988" s="1879"/>
      <c r="Y1988" s="1879"/>
      <c r="Z1988" s="1879"/>
      <c r="AA1988" s="1879"/>
      <c r="AB1988" s="1879"/>
      <c r="AC1988" s="1879"/>
      <c r="AD1988" s="1879"/>
      <c r="AE1988" s="2928"/>
      <c r="AF1988" s="1879"/>
      <c r="AG1988" s="3139"/>
      <c r="AH1988" s="1879"/>
      <c r="AI1988" s="1879"/>
      <c r="AJ1988" s="1879"/>
      <c r="AK1988" s="1879"/>
      <c r="AL1988" s="1879"/>
      <c r="AM1988" s="3702"/>
      <c r="AN1988" s="3928"/>
      <c r="AO1988" s="1958"/>
      <c r="AP1988" s="4306">
        <f t="shared" si="2594"/>
        <v>0</v>
      </c>
    </row>
    <row r="1989" spans="1:42" s="47" customFormat="1" ht="30" x14ac:dyDescent="0.25">
      <c r="A1989" s="637"/>
      <c r="B1989" s="637">
        <v>1</v>
      </c>
      <c r="C1989" s="2445" t="s">
        <v>381</v>
      </c>
      <c r="D1989" s="346"/>
      <c r="E1989" s="346"/>
      <c r="F1989" s="613">
        <v>190</v>
      </c>
      <c r="G1989" s="4034">
        <v>190</v>
      </c>
      <c r="H1989" s="613">
        <f t="shared" si="2566"/>
        <v>0</v>
      </c>
      <c r="I1989" s="69">
        <f t="shared" si="2589"/>
        <v>110.83333333333334</v>
      </c>
      <c r="J1989" s="366">
        <v>91</v>
      </c>
      <c r="K1989" s="329">
        <f t="shared" si="2613"/>
        <v>82.105263157894726</v>
      </c>
      <c r="L1989" s="3452"/>
      <c r="M1989" s="101"/>
      <c r="N1989" s="101"/>
      <c r="O1989" s="389"/>
      <c r="P1989" s="389"/>
      <c r="Q1989" s="389">
        <f t="shared" si="2571"/>
        <v>0</v>
      </c>
      <c r="R1989" s="389"/>
      <c r="S1989" s="389"/>
      <c r="T1989" s="389"/>
      <c r="U1989" s="389"/>
      <c r="V1989" s="389"/>
      <c r="W1989" s="1879"/>
      <c r="X1989" s="1879"/>
      <c r="Y1989" s="1879"/>
      <c r="Z1989" s="1879"/>
      <c r="AA1989" s="1879"/>
      <c r="AB1989" s="1879"/>
      <c r="AC1989" s="1879"/>
      <c r="AD1989" s="1879"/>
      <c r="AE1989" s="2928"/>
      <c r="AF1989" s="1879"/>
      <c r="AG1989" s="3139"/>
      <c r="AH1989" s="1879"/>
      <c r="AI1989" s="1879"/>
      <c r="AJ1989" s="1879"/>
      <c r="AK1989" s="1879"/>
      <c r="AL1989" s="1879"/>
      <c r="AM1989" s="3702"/>
      <c r="AN1989" s="3928"/>
      <c r="AO1989" s="1958"/>
      <c r="AP1989" s="4306">
        <f t="shared" si="2594"/>
        <v>0</v>
      </c>
    </row>
    <row r="1990" spans="1:42" s="47" customFormat="1" ht="29.25" x14ac:dyDescent="0.25">
      <c r="A1990" s="637">
        <v>1</v>
      </c>
      <c r="B1990" s="637">
        <v>1</v>
      </c>
      <c r="C1990" s="2434" t="s">
        <v>382</v>
      </c>
      <c r="D1990" s="346"/>
      <c r="E1990" s="346"/>
      <c r="F1990" s="614">
        <f>F1972+F1946</f>
        <v>38836</v>
      </c>
      <c r="G1990" s="4025">
        <f>G1972+G1946</f>
        <v>38836</v>
      </c>
      <c r="H1990" s="614">
        <f t="shared" si="2566"/>
        <v>0</v>
      </c>
      <c r="I1990" s="329">
        <f>I1972+I1946</f>
        <v>22349.833333333332</v>
      </c>
      <c r="J1990" s="329">
        <f>J1972+J1946</f>
        <v>22817.645</v>
      </c>
      <c r="K1990" s="329">
        <f t="shared" si="2613"/>
        <v>102.09313268555323</v>
      </c>
      <c r="L1990" s="3444">
        <f>L1972+L1946</f>
        <v>1</v>
      </c>
      <c r="M1990" s="101"/>
      <c r="N1990" s="101"/>
      <c r="O1990" s="389"/>
      <c r="P1990" s="389"/>
      <c r="Q1990" s="389">
        <f t="shared" si="2571"/>
        <v>0</v>
      </c>
      <c r="R1990" s="389"/>
      <c r="S1990" s="389"/>
      <c r="T1990" s="389"/>
      <c r="U1990" s="389"/>
      <c r="V1990" s="389"/>
      <c r="W1990" s="1879"/>
      <c r="X1990" s="1879"/>
      <c r="Y1990" s="1879"/>
      <c r="Z1990" s="1879"/>
      <c r="AA1990" s="1879"/>
      <c r="AB1990" s="1879"/>
      <c r="AC1990" s="1879"/>
      <c r="AD1990" s="1879"/>
      <c r="AE1990" s="2928"/>
      <c r="AF1990" s="1879"/>
      <c r="AG1990" s="3139"/>
      <c r="AH1990" s="1879"/>
      <c r="AI1990" s="1879"/>
      <c r="AJ1990" s="1879"/>
      <c r="AK1990" s="1879"/>
      <c r="AL1990" s="1879"/>
      <c r="AM1990" s="3702"/>
      <c r="AN1990" s="3916">
        <f>AN1972+AN1946</f>
        <v>0</v>
      </c>
      <c r="AO1990" s="1958"/>
      <c r="AP1990" s="4306">
        <f t="shared" si="2594"/>
        <v>0</v>
      </c>
    </row>
    <row r="1991" spans="1:42" s="47" customFormat="1" ht="43.5" x14ac:dyDescent="0.25">
      <c r="A1991" s="637">
        <v>1</v>
      </c>
      <c r="B1991" s="637">
        <v>1</v>
      </c>
      <c r="C1991" s="2434" t="s">
        <v>415</v>
      </c>
      <c r="D1991" s="346"/>
      <c r="E1991" s="346"/>
      <c r="F1991" s="614">
        <f>F1959</f>
        <v>17424</v>
      </c>
      <c r="G1991" s="4025">
        <f>G1959</f>
        <v>17424</v>
      </c>
      <c r="H1991" s="614">
        <f t="shared" si="2566"/>
        <v>0</v>
      </c>
      <c r="I1991" s="93">
        <f>I1959</f>
        <v>10164</v>
      </c>
      <c r="J1991" s="329">
        <f>J1959</f>
        <v>6166</v>
      </c>
      <c r="K1991" s="329">
        <f t="shared" si="2613"/>
        <v>60.665092483274293</v>
      </c>
      <c r="L1991" s="3444">
        <f>L1959</f>
        <v>0</v>
      </c>
      <c r="M1991" s="101"/>
      <c r="N1991" s="101"/>
      <c r="O1991" s="389"/>
      <c r="P1991" s="389"/>
      <c r="Q1991" s="389">
        <f t="shared" si="2571"/>
        <v>0</v>
      </c>
      <c r="R1991" s="389"/>
      <c r="S1991" s="389"/>
      <c r="T1991" s="389"/>
      <c r="U1991" s="389"/>
      <c r="V1991" s="389"/>
      <c r="W1991" s="1879"/>
      <c r="X1991" s="1879"/>
      <c r="Y1991" s="1879"/>
      <c r="Z1991" s="1879"/>
      <c r="AA1991" s="1879"/>
      <c r="AB1991" s="1879"/>
      <c r="AC1991" s="1879"/>
      <c r="AD1991" s="1879"/>
      <c r="AE1991" s="2928"/>
      <c r="AF1991" s="1879"/>
      <c r="AG1991" s="3139"/>
      <c r="AH1991" s="1879"/>
      <c r="AI1991" s="1879"/>
      <c r="AJ1991" s="1879"/>
      <c r="AK1991" s="1879"/>
      <c r="AL1991" s="1879"/>
      <c r="AM1991" s="3702"/>
      <c r="AN1991" s="3916">
        <f>AN1959</f>
        <v>0</v>
      </c>
      <c r="AO1991" s="1958"/>
      <c r="AP1991" s="4306">
        <f t="shared" si="2594"/>
        <v>0</v>
      </c>
    </row>
    <row r="1992" spans="1:42" s="47" customFormat="1" ht="29.25" x14ac:dyDescent="0.25">
      <c r="A1992" s="637">
        <v>1</v>
      </c>
      <c r="B1992" s="637">
        <v>1</v>
      </c>
      <c r="C1992" s="2434" t="s">
        <v>383</v>
      </c>
      <c r="D1992" s="346"/>
      <c r="E1992" s="346"/>
      <c r="F1992" s="614">
        <f>F1980+F1955</f>
        <v>31644.829787234041</v>
      </c>
      <c r="G1992" s="4025">
        <f>G1980+G1955</f>
        <v>31644.829787234041</v>
      </c>
      <c r="H1992" s="614">
        <f t="shared" si="2566"/>
        <v>0</v>
      </c>
      <c r="I1992" s="93">
        <f>I1980+I1955</f>
        <v>18459.484042553195</v>
      </c>
      <c r="J1992" s="329">
        <f>J1980+J1955</f>
        <v>15171.868085106384</v>
      </c>
      <c r="K1992" s="329">
        <f t="shared" si="2613"/>
        <v>82.190098326323053</v>
      </c>
      <c r="L1992" s="3444">
        <f>L1980+L1955</f>
        <v>9.3702127659574472</v>
      </c>
      <c r="M1992" s="101"/>
      <c r="N1992" s="101"/>
      <c r="O1992" s="389"/>
      <c r="P1992" s="389"/>
      <c r="Q1992" s="389">
        <f t="shared" si="2571"/>
        <v>0</v>
      </c>
      <c r="R1992" s="389"/>
      <c r="S1992" s="389"/>
      <c r="T1992" s="389"/>
      <c r="U1992" s="389"/>
      <c r="V1992" s="389"/>
      <c r="W1992" s="1879"/>
      <c r="X1992" s="1879"/>
      <c r="Y1992" s="1879"/>
      <c r="Z1992" s="1879"/>
      <c r="AA1992" s="1879"/>
      <c r="AB1992" s="1879"/>
      <c r="AC1992" s="1879"/>
      <c r="AD1992" s="1879"/>
      <c r="AE1992" s="2928"/>
      <c r="AF1992" s="1879"/>
      <c r="AG1992" s="3139"/>
      <c r="AH1992" s="1879"/>
      <c r="AI1992" s="1879"/>
      <c r="AJ1992" s="1879"/>
      <c r="AK1992" s="1879"/>
      <c r="AL1992" s="1879"/>
      <c r="AM1992" s="3702"/>
      <c r="AN1992" s="3916">
        <f>AN1980+AN1955</f>
        <v>0</v>
      </c>
      <c r="AO1992" s="1958"/>
      <c r="AP1992" s="4306">
        <f t="shared" si="2594"/>
        <v>0</v>
      </c>
    </row>
    <row r="1993" spans="1:42" s="47" customFormat="1" ht="29.25" x14ac:dyDescent="0.25">
      <c r="A1993" s="637">
        <v>1</v>
      </c>
      <c r="B1993" s="637">
        <v>1</v>
      </c>
      <c r="C1993" s="2434" t="s">
        <v>384</v>
      </c>
      <c r="D1993" s="346"/>
      <c r="E1993" s="346"/>
      <c r="F1993" s="614">
        <f>F1984+F1986+F1970</f>
        <v>7566</v>
      </c>
      <c r="G1993" s="4025">
        <f>G1984+G1986+G1970</f>
        <v>7566</v>
      </c>
      <c r="H1993" s="614">
        <f t="shared" si="2566"/>
        <v>0</v>
      </c>
      <c r="I1993" s="93">
        <f t="shared" ref="I1993:J1993" si="2618">I1984+I1986+I1970</f>
        <v>4413.5</v>
      </c>
      <c r="J1993" s="329">
        <f t="shared" si="2618"/>
        <v>3348</v>
      </c>
      <c r="K1993" s="329">
        <f t="shared" si="2613"/>
        <v>75.858162456100601</v>
      </c>
      <c r="L1993" s="3444">
        <f t="shared" ref="L1993" si="2619">L1984+L1986+L1970</f>
        <v>102</v>
      </c>
      <c r="M1993" s="101"/>
      <c r="N1993" s="101"/>
      <c r="O1993" s="389"/>
      <c r="P1993" s="389"/>
      <c r="Q1993" s="389">
        <f t="shared" si="2571"/>
        <v>0</v>
      </c>
      <c r="R1993" s="389"/>
      <c r="S1993" s="389"/>
      <c r="T1993" s="389"/>
      <c r="U1993" s="389"/>
      <c r="V1993" s="389"/>
      <c r="W1993" s="1879">
        <v>7226.7367199999999</v>
      </c>
      <c r="X1993" s="1879">
        <v>7226.7367199999999</v>
      </c>
      <c r="Y1993" s="1879">
        <v>7226.7367199999999</v>
      </c>
      <c r="Z1993" s="1879">
        <v>7226.7367199999999</v>
      </c>
      <c r="AA1993" s="1879">
        <v>7226.7367199999999</v>
      </c>
      <c r="AB1993" s="1879">
        <v>7226.7367199999999</v>
      </c>
      <c r="AC1993" s="1879">
        <v>7226.7367199999999</v>
      </c>
      <c r="AD1993" s="1879">
        <v>7226.7367199999999</v>
      </c>
      <c r="AE1993" s="2895">
        <f>W1993/12*$C$3+(X1993-W1993)/11*6+(Y1993-X1993)/10*5+(Z1993-Y1993)/9*4+(AA1993-Z1993)/8*3+(AB1993-AA1993)/7*2+(AC1993-AB1993)/6*1+(AD1993-AC1993)</f>
        <v>4215.5964199999999</v>
      </c>
      <c r="AF1993" s="1879">
        <f t="shared" ref="AF1993" si="2620">AL1993-AK1993-AH1993</f>
        <v>3721.6678799999995</v>
      </c>
      <c r="AG1993" s="3139"/>
      <c r="AH1993" s="1879"/>
      <c r="AI1993" s="1879">
        <f>AF1993-AE1993</f>
        <v>-493.92854000000034</v>
      </c>
      <c r="AJ1993" s="1879"/>
      <c r="AK1993" s="1879">
        <v>-2.13931</v>
      </c>
      <c r="AL1993" s="1879">
        <v>3719.5285699999995</v>
      </c>
      <c r="AM1993" s="3702">
        <v>108.12816000000001</v>
      </c>
      <c r="AN1993" s="3916">
        <f t="shared" ref="AN1993" si="2621">AN1984+AN1986+AN1970</f>
        <v>0</v>
      </c>
      <c r="AO1993" s="1958"/>
      <c r="AP1993" s="4306">
        <f t="shared" si="2594"/>
        <v>7226736.7199999997</v>
      </c>
    </row>
    <row r="1994" spans="1:42" s="47" customFormat="1" x14ac:dyDescent="0.25">
      <c r="A1994" s="637">
        <v>1</v>
      </c>
      <c r="B1994" s="637">
        <v>1</v>
      </c>
      <c r="C1994" s="2435" t="s">
        <v>139</v>
      </c>
      <c r="D1994" s="346"/>
      <c r="E1994" s="346"/>
      <c r="F1994" s="614">
        <f>F1990+F1991+F1956*2.9+F1958/4.2+F1993</f>
        <v>154229.94761904763</v>
      </c>
      <c r="G1994" s="4025">
        <f>G1990+G1991+G1956*2.9+G1958/4.2+G1993</f>
        <v>154229.94761904763</v>
      </c>
      <c r="H1994" s="614">
        <f t="shared" si="2566"/>
        <v>0</v>
      </c>
      <c r="I1994" s="93">
        <f>I1990+I1991+I1956*2.9+I1958/4.2+I1993</f>
        <v>89662.969444444447</v>
      </c>
      <c r="J1994" s="329">
        <f>J1990+J1991+J1956*2.9+J1958/4.2+J1993</f>
        <v>75468.34976190477</v>
      </c>
      <c r="K1994" s="329">
        <f t="shared" si="2613"/>
        <v>84.168916364815772</v>
      </c>
      <c r="L1994" s="3444">
        <f>L1990+L1991+L1956*2.9+L1958/4.2+L1993</f>
        <v>128.60476190476192</v>
      </c>
      <c r="M1994" s="101"/>
      <c r="N1994" s="101"/>
      <c r="O1994" s="389"/>
      <c r="P1994" s="389"/>
      <c r="Q1994" s="389">
        <f t="shared" si="2571"/>
        <v>0</v>
      </c>
      <c r="R1994" s="389"/>
      <c r="S1994" s="389"/>
      <c r="T1994" s="389"/>
      <c r="U1994" s="389"/>
      <c r="V1994" s="389"/>
      <c r="W1994" s="1879">
        <f t="shared" ref="W1994:AB1994" si="2622">SUM(W1993,W1987,W1959,W1945,W1944)</f>
        <v>207646.55030000003</v>
      </c>
      <c r="X1994" s="1879">
        <f t="shared" si="2622"/>
        <v>207646.55030000003</v>
      </c>
      <c r="Y1994" s="1879">
        <f t="shared" si="2622"/>
        <v>207646.55030000003</v>
      </c>
      <c r="Z1994" s="1879">
        <f t="shared" si="2622"/>
        <v>207646.55030000003</v>
      </c>
      <c r="AA1994" s="1879">
        <f t="shared" si="2622"/>
        <v>206204.15840000001</v>
      </c>
      <c r="AB1994" s="1879">
        <f t="shared" si="2622"/>
        <v>206204.15840000001</v>
      </c>
      <c r="AC1994" s="1879">
        <f>SUM(AC1993,AC1987,AC1959,AC1945,AC1944,AC1971)</f>
        <v>206380.69880000001</v>
      </c>
      <c r="AD1994" s="1879">
        <f>SUM(AD1993,AD1987,AD1959,AD1945,AD1944,AD1971)</f>
        <v>206380.69880000001</v>
      </c>
      <c r="AE1994" s="2928">
        <f t="shared" ref="AE1994:AL1994" si="2623">SUM(AE1993,AE1987,AE1959,AE1945,AE1944,AE1971)</f>
        <v>119684.76244166665</v>
      </c>
      <c r="AF1994" s="1879">
        <f t="shared" si="2623"/>
        <v>118093.16444000001</v>
      </c>
      <c r="AG1994" s="3139">
        <f t="shared" si="2623"/>
        <v>0</v>
      </c>
      <c r="AH1994" s="1879">
        <f t="shared" si="2623"/>
        <v>0</v>
      </c>
      <c r="AI1994" s="1879">
        <f t="shared" si="2623"/>
        <v>-1591.5980016666492</v>
      </c>
      <c r="AJ1994" s="1879">
        <f t="shared" si="2623"/>
        <v>0</v>
      </c>
      <c r="AK1994" s="1879">
        <f t="shared" si="2623"/>
        <v>-333.27692000000002</v>
      </c>
      <c r="AL1994" s="1879">
        <f t="shared" si="2623"/>
        <v>117759.88752</v>
      </c>
      <c r="AM1994" s="3702">
        <f t="shared" ref="AM1994" si="2624">SUM(AM1993,AM1987,AM1959,AM1945,AM1944)</f>
        <v>115.66044000000001</v>
      </c>
      <c r="AN1994" s="3916">
        <f>AN1990+AN1991+AN1956*2.9+AN1958/4.2+AN1993</f>
        <v>0</v>
      </c>
      <c r="AO1994" s="1958">
        <f t="shared" ref="AO1994" si="2625">SUM(AO1993,AO1987,AO1959,AO1945,AO1944)</f>
        <v>0</v>
      </c>
      <c r="AP1994" s="4306">
        <f t="shared" si="2594"/>
        <v>206380698.80000001</v>
      </c>
    </row>
    <row r="1995" spans="1:42" s="47" customFormat="1" x14ac:dyDescent="0.25">
      <c r="A1995" s="637">
        <v>1</v>
      </c>
      <c r="B1995" s="637">
        <v>1</v>
      </c>
      <c r="C1995" s="184" t="s">
        <v>29</v>
      </c>
      <c r="D1995" s="184"/>
      <c r="E1995" s="184"/>
      <c r="F1995" s="1566"/>
      <c r="G1995" s="4483"/>
      <c r="H1995" s="1566">
        <f t="shared" si="2566"/>
        <v>0</v>
      </c>
      <c r="I1995" s="580"/>
      <c r="J1995" s="580"/>
      <c r="K1995" s="580"/>
      <c r="L1995" s="3644"/>
      <c r="M1995" s="579"/>
      <c r="N1995" s="579"/>
      <c r="O1995" s="578"/>
      <c r="P1995" s="578"/>
      <c r="Q1995" s="578">
        <f t="shared" si="2571"/>
        <v>0</v>
      </c>
      <c r="R1995" s="578"/>
      <c r="S1995" s="578"/>
      <c r="T1995" s="578"/>
      <c r="U1995" s="578"/>
      <c r="V1995" s="578"/>
      <c r="W1995" s="565"/>
      <c r="X1995" s="565"/>
      <c r="Y1995" s="565"/>
      <c r="Z1995" s="565"/>
      <c r="AA1995" s="565"/>
      <c r="AB1995" s="565"/>
      <c r="AC1995" s="565"/>
      <c r="AD1995" s="565"/>
      <c r="AE1995" s="2931"/>
      <c r="AF1995" s="565"/>
      <c r="AG1995" s="3024"/>
      <c r="AH1995" s="565"/>
      <c r="AI1995" s="565"/>
      <c r="AJ1995" s="565"/>
      <c r="AK1995" s="565"/>
      <c r="AL1995" s="565"/>
      <c r="AM1995" s="3702"/>
      <c r="AN1995" s="4124"/>
      <c r="AO1995" s="1957"/>
      <c r="AP1995" s="4306">
        <f t="shared" si="2594"/>
        <v>0</v>
      </c>
    </row>
    <row r="1996" spans="1:42" s="47" customFormat="1" x14ac:dyDescent="0.25">
      <c r="A1996" s="637">
        <v>1</v>
      </c>
      <c r="B1996" s="637">
        <v>1</v>
      </c>
      <c r="C1996" s="120" t="s">
        <v>24</v>
      </c>
      <c r="D1996" s="120"/>
      <c r="E1996" s="714">
        <v>300</v>
      </c>
      <c r="F1996" s="745">
        <v>20</v>
      </c>
      <c r="G1996" s="4183">
        <v>20</v>
      </c>
      <c r="H1996" s="745">
        <f t="shared" si="2566"/>
        <v>0</v>
      </c>
      <c r="I1996" s="69">
        <f>ROUND(F1996/12*$C$3,0)</f>
        <v>12</v>
      </c>
      <c r="J1996" s="69">
        <v>14</v>
      </c>
      <c r="K1996" s="69">
        <f>J1996/I1996*100</f>
        <v>116.66666666666667</v>
      </c>
      <c r="L1996" s="3375"/>
      <c r="M1996" s="311">
        <v>7.5</v>
      </c>
      <c r="N1996" s="70">
        <f>S1996/J1996</f>
        <v>9.0714285714285712</v>
      </c>
      <c r="O1996" s="71">
        <f>ROUND(F1996*M1996,0)</f>
        <v>150</v>
      </c>
      <c r="P1996" s="71">
        <v>150</v>
      </c>
      <c r="Q1996" s="71">
        <f t="shared" si="2571"/>
        <v>0</v>
      </c>
      <c r="R1996" s="71">
        <f t="shared" ref="R1996:R1998" si="2626">ROUND(O1996/12*$C$3,0)</f>
        <v>88</v>
      </c>
      <c r="S1996" s="71">
        <v>127</v>
      </c>
      <c r="T1996" s="71">
        <f>S1996/R1996*100</f>
        <v>144.31818181818181</v>
      </c>
      <c r="U1996" s="71">
        <f>ROUND(O1996/E1996,0)</f>
        <v>1</v>
      </c>
      <c r="V1996" s="71">
        <f>S1996/$C$3*12/U1996</f>
        <v>217.71428571428572</v>
      </c>
      <c r="W1996" s="1879"/>
      <c r="X1996" s="1879"/>
      <c r="Y1996" s="1879"/>
      <c r="Z1996" s="1879"/>
      <c r="AA1996" s="1879"/>
      <c r="AB1996" s="1879"/>
      <c r="AC1996" s="1879"/>
      <c r="AD1996" s="1879"/>
      <c r="AE1996" s="2928"/>
      <c r="AF1996" s="1879"/>
      <c r="AG1996" s="3139"/>
      <c r="AH1996" s="1879"/>
      <c r="AI1996" s="1879"/>
      <c r="AJ1996" s="1879"/>
      <c r="AK1996" s="1879"/>
      <c r="AL1996" s="1879"/>
      <c r="AM1996" s="3702"/>
      <c r="AN1996" s="3832"/>
      <c r="AO1996" s="1958"/>
      <c r="AP1996" s="4306">
        <f t="shared" si="2594"/>
        <v>0</v>
      </c>
    </row>
    <row r="1997" spans="1:42" s="47" customFormat="1" x14ac:dyDescent="0.25">
      <c r="A1997" s="637">
        <v>1</v>
      </c>
      <c r="B1997" s="637">
        <v>1</v>
      </c>
      <c r="C1997" s="120" t="s">
        <v>71</v>
      </c>
      <c r="D1997" s="120"/>
      <c r="E1997" s="714">
        <v>300</v>
      </c>
      <c r="F1997" s="745">
        <v>125</v>
      </c>
      <c r="G1997" s="4183">
        <v>125</v>
      </c>
      <c r="H1997" s="745">
        <f t="shared" ref="H1997:H2060" si="2627">F1997-G1997</f>
        <v>0</v>
      </c>
      <c r="I1997" s="69">
        <f>ROUND(F1997/12*$C$3,0)</f>
        <v>73</v>
      </c>
      <c r="J1997" s="69">
        <v>31</v>
      </c>
      <c r="K1997" s="69">
        <f>J1997/I1997*100</f>
        <v>42.465753424657535</v>
      </c>
      <c r="L1997" s="3375"/>
      <c r="M1997" s="311">
        <v>11</v>
      </c>
      <c r="N1997" s="70">
        <f>S1997/J1997</f>
        <v>10.806451612903226</v>
      </c>
      <c r="O1997" s="71">
        <f>ROUND(F1997*M1997,0)</f>
        <v>1375</v>
      </c>
      <c r="P1997" s="71">
        <v>1375</v>
      </c>
      <c r="Q1997" s="71">
        <f t="shared" ref="Q1997:Q2060" si="2628">O1997-P1997</f>
        <v>0</v>
      </c>
      <c r="R1997" s="71">
        <f t="shared" si="2626"/>
        <v>802</v>
      </c>
      <c r="S1997" s="71">
        <v>335</v>
      </c>
      <c r="T1997" s="71">
        <f>S1997/R1997*100</f>
        <v>41.770573566084792</v>
      </c>
      <c r="U1997" s="71">
        <f>ROUND(O1997/E1997,0)</f>
        <v>5</v>
      </c>
      <c r="V1997" s="71">
        <f>S1997/$C$3*12/U1997</f>
        <v>114.85714285714285</v>
      </c>
      <c r="W1997" s="1879"/>
      <c r="X1997" s="1879"/>
      <c r="Y1997" s="1879"/>
      <c r="Z1997" s="1879"/>
      <c r="AA1997" s="1879"/>
      <c r="AB1997" s="1879"/>
      <c r="AC1997" s="1879"/>
      <c r="AD1997" s="1879"/>
      <c r="AE1997" s="2928"/>
      <c r="AF1997" s="1879"/>
      <c r="AG1997" s="3139"/>
      <c r="AH1997" s="1879"/>
      <c r="AI1997" s="1879"/>
      <c r="AJ1997" s="1879"/>
      <c r="AK1997" s="1879"/>
      <c r="AL1997" s="1879"/>
      <c r="AM1997" s="3702"/>
      <c r="AN1997" s="3832"/>
      <c r="AO1997" s="1958"/>
      <c r="AP1997" s="4306">
        <f t="shared" si="2594"/>
        <v>0</v>
      </c>
    </row>
    <row r="1998" spans="1:42" s="47" customFormat="1" x14ac:dyDescent="0.25">
      <c r="A1998" s="637"/>
      <c r="B1998" s="637">
        <v>1</v>
      </c>
      <c r="C1998" s="120" t="s">
        <v>72</v>
      </c>
      <c r="D1998" s="120"/>
      <c r="E1998" s="714">
        <v>300</v>
      </c>
      <c r="F1998" s="745">
        <v>55</v>
      </c>
      <c r="G1998" s="4183">
        <v>55</v>
      </c>
      <c r="H1998" s="745">
        <f t="shared" si="2627"/>
        <v>0</v>
      </c>
      <c r="I1998" s="69">
        <f>ROUND(F1998/12*$C$3,0)</f>
        <v>32</v>
      </c>
      <c r="J1998" s="69">
        <v>28</v>
      </c>
      <c r="K1998" s="69">
        <f>J1998/I1998*100</f>
        <v>87.5</v>
      </c>
      <c r="L1998" s="3375"/>
      <c r="M1998" s="311">
        <v>9</v>
      </c>
      <c r="N1998" s="70">
        <f>S1998/J1998</f>
        <v>11.821428571428571</v>
      </c>
      <c r="O1998" s="71">
        <f>ROUND(F1998*M1998,0)</f>
        <v>495</v>
      </c>
      <c r="P1998" s="71">
        <v>495</v>
      </c>
      <c r="Q1998" s="71">
        <f t="shared" si="2628"/>
        <v>0</v>
      </c>
      <c r="R1998" s="71">
        <f t="shared" si="2626"/>
        <v>289</v>
      </c>
      <c r="S1998" s="71">
        <v>331</v>
      </c>
      <c r="T1998" s="71">
        <f>S1998/R1998*100</f>
        <v>114.53287197231833</v>
      </c>
      <c r="U1998" s="71">
        <f>ROUND(O1998/E1998,0)</f>
        <v>2</v>
      </c>
      <c r="V1998" s="71">
        <f>S1998/$C$3*12/U1998</f>
        <v>283.71428571428572</v>
      </c>
      <c r="W1998" s="1879"/>
      <c r="X1998" s="1879"/>
      <c r="Y1998" s="1879"/>
      <c r="Z1998" s="1879"/>
      <c r="AA1998" s="1879"/>
      <c r="AB1998" s="1879"/>
      <c r="AC1998" s="1879"/>
      <c r="AD1998" s="1879"/>
      <c r="AE1998" s="2928"/>
      <c r="AF1998" s="1879"/>
      <c r="AG1998" s="3139"/>
      <c r="AH1998" s="1879"/>
      <c r="AI1998" s="1879"/>
      <c r="AJ1998" s="1879"/>
      <c r="AK1998" s="1879"/>
      <c r="AL1998" s="1879"/>
      <c r="AM1998" s="3702"/>
      <c r="AN1998" s="3832"/>
      <c r="AO1998" s="1958"/>
      <c r="AP1998" s="4306">
        <f t="shared" si="2594"/>
        <v>0</v>
      </c>
    </row>
    <row r="1999" spans="1:42" s="47" customFormat="1" x14ac:dyDescent="0.25">
      <c r="A1999" s="637">
        <v>1</v>
      </c>
      <c r="B1999" s="637">
        <v>1</v>
      </c>
      <c r="C1999" s="430" t="s">
        <v>13</v>
      </c>
      <c r="D1999" s="430"/>
      <c r="E1999" s="430"/>
      <c r="F1999" s="1520">
        <f>SUM(F1996:F1998)</f>
        <v>200</v>
      </c>
      <c r="G1999" s="4479">
        <f>SUM(G1996:G1998)</f>
        <v>200</v>
      </c>
      <c r="H1999" s="1520">
        <f t="shared" si="2627"/>
        <v>0</v>
      </c>
      <c r="I1999" s="349">
        <f t="shared" ref="I1999:J1999" si="2629">SUM(I1996:I1998)</f>
        <v>117</v>
      </c>
      <c r="J1999" s="349">
        <f t="shared" si="2629"/>
        <v>73</v>
      </c>
      <c r="K1999" s="349">
        <f>J1999/I1999*100</f>
        <v>62.393162393162392</v>
      </c>
      <c r="L1999" s="3515">
        <f t="shared" ref="L1999" si="2630">SUM(L1996:L1998)</f>
        <v>0</v>
      </c>
      <c r="M1999" s="583">
        <f>IF(F1999=0,0,O1999/F1999)</f>
        <v>10.1</v>
      </c>
      <c r="N1999" s="94">
        <f>S1999/J1999</f>
        <v>10.863013698630137</v>
      </c>
      <c r="O1999" s="349">
        <f t="shared" ref="O1999:U1999" si="2631">SUM(O1996:O1998)</f>
        <v>2020</v>
      </c>
      <c r="P1999" s="349">
        <v>2020</v>
      </c>
      <c r="Q1999" s="349">
        <f t="shared" si="2628"/>
        <v>0</v>
      </c>
      <c r="R1999" s="349">
        <f t="shared" si="2631"/>
        <v>1179</v>
      </c>
      <c r="S1999" s="349">
        <f t="shared" si="2631"/>
        <v>793</v>
      </c>
      <c r="T1999" s="71">
        <f>S1999/R1999*100</f>
        <v>67.260390161153509</v>
      </c>
      <c r="U1999" s="349">
        <f t="shared" si="2631"/>
        <v>8</v>
      </c>
      <c r="V1999" s="71">
        <f>S1999/$C$3*12/U1999</f>
        <v>169.92857142857144</v>
      </c>
      <c r="W1999" s="1904"/>
      <c r="X1999" s="1904"/>
      <c r="Y1999" s="1904"/>
      <c r="Z1999" s="1904"/>
      <c r="AA1999" s="1904"/>
      <c r="AB1999" s="1904"/>
      <c r="AC1999" s="1904"/>
      <c r="AD1999" s="1904"/>
      <c r="AE1999" s="2975"/>
      <c r="AF1999" s="1904"/>
      <c r="AG1999" s="3142"/>
      <c r="AH1999" s="1904"/>
      <c r="AI1999" s="1904"/>
      <c r="AJ1999" s="1904"/>
      <c r="AK1999" s="1904"/>
      <c r="AL1999" s="1904"/>
      <c r="AM1999" s="3702"/>
      <c r="AN1999" s="4026">
        <f t="shared" ref="AN1999" si="2632">SUM(AN1996:AN1998)</f>
        <v>0</v>
      </c>
      <c r="AO1999" s="1959"/>
      <c r="AP1999" s="4306">
        <f t="shared" si="2594"/>
        <v>0</v>
      </c>
    </row>
    <row r="2000" spans="1:42" s="47" customFormat="1" ht="30" x14ac:dyDescent="0.25">
      <c r="A2000" s="637">
        <v>1</v>
      </c>
      <c r="B2000" s="637">
        <v>1</v>
      </c>
      <c r="C2000" s="184" t="s">
        <v>127</v>
      </c>
      <c r="D2000" s="184"/>
      <c r="E2000" s="430"/>
      <c r="F2000" s="1520"/>
      <c r="G2000" s="4479"/>
      <c r="H2000" s="1520">
        <f t="shared" si="2627"/>
        <v>0</v>
      </c>
      <c r="I2000" s="349"/>
      <c r="J2000" s="349"/>
      <c r="K2000" s="349"/>
      <c r="L2000" s="3515"/>
      <c r="M2000" s="583"/>
      <c r="N2000" s="94"/>
      <c r="O2000" s="349"/>
      <c r="P2000" s="349"/>
      <c r="Q2000" s="349">
        <f t="shared" si="2628"/>
        <v>0</v>
      </c>
      <c r="R2000" s="349"/>
      <c r="S2000" s="349"/>
      <c r="T2000" s="71"/>
      <c r="U2000" s="71"/>
      <c r="V2000" s="71"/>
      <c r="W2000" s="1904"/>
      <c r="X2000" s="1904"/>
      <c r="Y2000" s="1904"/>
      <c r="Z2000" s="1904"/>
      <c r="AA2000" s="1904"/>
      <c r="AB2000" s="1904"/>
      <c r="AC2000" s="1904"/>
      <c r="AD2000" s="1904"/>
      <c r="AE2000" s="2975"/>
      <c r="AF2000" s="1904"/>
      <c r="AG2000" s="3142"/>
      <c r="AH2000" s="1904"/>
      <c r="AI2000" s="1904"/>
      <c r="AJ2000" s="1904"/>
      <c r="AK2000" s="1904"/>
      <c r="AL2000" s="1904"/>
      <c r="AM2000" s="3702"/>
      <c r="AN2000" s="4026"/>
      <c r="AO2000" s="1959"/>
      <c r="AP2000" s="4306">
        <f t="shared" si="2594"/>
        <v>0</v>
      </c>
    </row>
    <row r="2001" spans="1:274" s="47" customFormat="1" x14ac:dyDescent="0.25">
      <c r="A2001" s="637">
        <v>1</v>
      </c>
      <c r="B2001" s="637">
        <v>1</v>
      </c>
      <c r="C2001" s="125" t="s">
        <v>47</v>
      </c>
      <c r="D2001" s="125"/>
      <c r="E2001" s="562">
        <v>240</v>
      </c>
      <c r="F2001" s="613">
        <v>600</v>
      </c>
      <c r="G2001" s="4034">
        <v>600</v>
      </c>
      <c r="H2001" s="613">
        <f t="shared" si="2627"/>
        <v>0</v>
      </c>
      <c r="I2001" s="69">
        <f>ROUND(F2001/12*$C$3,0)</f>
        <v>350</v>
      </c>
      <c r="J2001" s="69">
        <v>325</v>
      </c>
      <c r="K2001" s="69">
        <f t="shared" ref="K2001:K2009" si="2633">J2001/I2001*100</f>
        <v>92.857142857142861</v>
      </c>
      <c r="L2001" s="3375">
        <v>6</v>
      </c>
      <c r="M2001" s="423">
        <v>8</v>
      </c>
      <c r="N2001" s="70">
        <f>S2001/J2001</f>
        <v>7.9107692307692306</v>
      </c>
      <c r="O2001" s="71">
        <f>ROUND(F2001*M2001,0)</f>
        <v>4800</v>
      </c>
      <c r="P2001" s="71">
        <v>4800</v>
      </c>
      <c r="Q2001" s="71">
        <f t="shared" si="2628"/>
        <v>0</v>
      </c>
      <c r="R2001" s="71">
        <f>ROUND(O2001/12*$C$3,0)</f>
        <v>2800</v>
      </c>
      <c r="S2001" s="71">
        <v>2571</v>
      </c>
      <c r="T2001" s="71">
        <f>S2001/R2001*100</f>
        <v>91.821428571428569</v>
      </c>
      <c r="U2001" s="71">
        <f>ROUND(O2001/E2001,0)</f>
        <v>20</v>
      </c>
      <c r="V2001" s="71">
        <f>S2001/$C$3*12/U2001</f>
        <v>220.37142857142857</v>
      </c>
      <c r="W2001" s="1879"/>
      <c r="X2001" s="1879"/>
      <c r="Y2001" s="1879"/>
      <c r="Z2001" s="1879"/>
      <c r="AA2001" s="1879"/>
      <c r="AB2001" s="1879"/>
      <c r="AC2001" s="1879"/>
      <c r="AD2001" s="1879"/>
      <c r="AE2001" s="2975"/>
      <c r="AF2001" s="1904"/>
      <c r="AG2001" s="3142"/>
      <c r="AH2001" s="1904"/>
      <c r="AI2001" s="1904"/>
      <c r="AJ2001" s="1904"/>
      <c r="AK2001" s="1879"/>
      <c r="AL2001" s="1879"/>
      <c r="AM2001" s="3702"/>
      <c r="AN2001" s="3832"/>
      <c r="AO2001" s="1958"/>
      <c r="AP2001" s="4306">
        <f t="shared" si="2594"/>
        <v>0</v>
      </c>
    </row>
    <row r="2002" spans="1:274" s="73" customFormat="1" x14ac:dyDescent="0.25">
      <c r="A2002" s="637"/>
      <c r="B2002" s="637">
        <v>1</v>
      </c>
      <c r="C2002" s="430" t="s">
        <v>158</v>
      </c>
      <c r="D2002" s="466"/>
      <c r="E2002" s="757"/>
      <c r="F2002" s="1340">
        <f>SUM(F2001)</f>
        <v>600</v>
      </c>
      <c r="G2002" s="4070">
        <f>SUM(G2001)</f>
        <v>600</v>
      </c>
      <c r="H2002" s="1340">
        <f t="shared" si="2627"/>
        <v>0</v>
      </c>
      <c r="I2002" s="389">
        <f>SUM(I2001)</f>
        <v>350</v>
      </c>
      <c r="J2002" s="389">
        <f>SUM(J2001)</f>
        <v>325</v>
      </c>
      <c r="K2002" s="389">
        <f t="shared" si="2633"/>
        <v>92.857142857142861</v>
      </c>
      <c r="L2002" s="3428">
        <f>SUM(L2001)</f>
        <v>6</v>
      </c>
      <c r="M2002" s="583">
        <f>IF(F2002=0,0,O2002/F2002)</f>
        <v>8</v>
      </c>
      <c r="N2002" s="583">
        <f t="shared" ref="N2002:V2002" si="2634">SUM(N2001)</f>
        <v>7.9107692307692306</v>
      </c>
      <c r="O2002" s="389">
        <f t="shared" si="2634"/>
        <v>4800</v>
      </c>
      <c r="P2002" s="389">
        <v>4800</v>
      </c>
      <c r="Q2002" s="389">
        <f t="shared" si="2628"/>
        <v>0</v>
      </c>
      <c r="R2002" s="389">
        <f t="shared" si="2634"/>
        <v>2800</v>
      </c>
      <c r="S2002" s="389">
        <f t="shared" si="2634"/>
        <v>2571</v>
      </c>
      <c r="T2002" s="389">
        <f t="shared" si="2634"/>
        <v>91.821428571428569</v>
      </c>
      <c r="U2002" s="389">
        <f t="shared" si="2634"/>
        <v>20</v>
      </c>
      <c r="V2002" s="71">
        <f t="shared" si="2634"/>
        <v>220.37142857142857</v>
      </c>
      <c r="W2002" s="1938"/>
      <c r="X2002" s="1938"/>
      <c r="Y2002" s="1938"/>
      <c r="Z2002" s="1938"/>
      <c r="AA2002" s="1938"/>
      <c r="AB2002" s="1938"/>
      <c r="AC2002" s="1938"/>
      <c r="AD2002" s="1938"/>
      <c r="AE2002" s="3000"/>
      <c r="AF2002" s="1938"/>
      <c r="AG2002" s="3146"/>
      <c r="AH2002" s="1938"/>
      <c r="AI2002" s="1938"/>
      <c r="AJ2002" s="1938"/>
      <c r="AK2002" s="1938"/>
      <c r="AL2002" s="1938"/>
      <c r="AM2002" s="3702"/>
      <c r="AN2002" s="3896">
        <f>SUM(AN2001)</f>
        <v>0</v>
      </c>
      <c r="AO2002" s="4152"/>
      <c r="AP2002" s="4306">
        <f t="shared" si="2594"/>
        <v>0</v>
      </c>
      <c r="AQ2002" s="56"/>
      <c r="AR2002" s="56"/>
      <c r="AS2002" s="56"/>
      <c r="AT2002" s="56"/>
      <c r="AU2002" s="56"/>
      <c r="AV2002" s="56"/>
      <c r="AW2002" s="56"/>
      <c r="AX2002" s="56"/>
      <c r="AY2002" s="56"/>
      <c r="AZ2002" s="56"/>
      <c r="BA2002" s="56"/>
      <c r="BB2002" s="56"/>
      <c r="BC2002" s="56"/>
      <c r="BD2002" s="56"/>
      <c r="BE2002" s="56"/>
      <c r="BF2002" s="56"/>
      <c r="BG2002" s="56"/>
      <c r="BH2002" s="56"/>
      <c r="BI2002" s="56"/>
      <c r="BJ2002" s="56"/>
      <c r="BK2002" s="56"/>
      <c r="BL2002" s="56"/>
      <c r="BM2002" s="56"/>
      <c r="BN2002" s="56"/>
      <c r="BO2002" s="56"/>
      <c r="BP2002" s="56"/>
      <c r="BQ2002" s="56"/>
      <c r="BR2002" s="56"/>
      <c r="BS2002" s="56"/>
      <c r="BT2002" s="56"/>
      <c r="BU2002" s="56"/>
      <c r="BV2002" s="56"/>
      <c r="BW2002" s="56"/>
      <c r="BX2002" s="56"/>
      <c r="BY2002" s="56"/>
      <c r="BZ2002" s="56"/>
      <c r="CA2002" s="56"/>
      <c r="CB2002" s="56"/>
      <c r="CC2002" s="56"/>
      <c r="CD2002" s="56"/>
      <c r="CE2002" s="56"/>
      <c r="CF2002" s="56"/>
      <c r="CG2002" s="56"/>
      <c r="CH2002" s="56"/>
      <c r="CI2002" s="56"/>
      <c r="CJ2002" s="56"/>
      <c r="CK2002" s="56"/>
      <c r="CL2002" s="56"/>
      <c r="CM2002" s="56"/>
      <c r="CN2002" s="56"/>
      <c r="CO2002" s="56"/>
      <c r="CP2002" s="56"/>
      <c r="CQ2002" s="56"/>
      <c r="CR2002" s="56"/>
      <c r="CS2002" s="56"/>
      <c r="CT2002" s="56"/>
      <c r="CU2002" s="56"/>
      <c r="CV2002" s="56"/>
      <c r="CW2002" s="56"/>
      <c r="CX2002" s="56"/>
      <c r="CY2002" s="56"/>
      <c r="CZ2002" s="56"/>
      <c r="DA2002" s="56"/>
      <c r="DB2002" s="56"/>
      <c r="DC2002" s="56"/>
      <c r="DD2002" s="56"/>
      <c r="DE2002" s="56"/>
      <c r="DF2002" s="56"/>
      <c r="DG2002" s="56"/>
      <c r="DH2002" s="56"/>
      <c r="DI2002" s="56"/>
      <c r="DJ2002" s="56"/>
      <c r="DK2002" s="56"/>
      <c r="DL2002" s="56"/>
      <c r="DM2002" s="56"/>
      <c r="DN2002" s="56"/>
      <c r="DO2002" s="56"/>
      <c r="DP2002" s="56"/>
      <c r="DQ2002" s="56"/>
      <c r="DR2002" s="56"/>
      <c r="DS2002" s="56"/>
      <c r="DT2002" s="56"/>
      <c r="DU2002" s="56"/>
      <c r="DV2002" s="56"/>
      <c r="DW2002" s="56"/>
      <c r="DX2002" s="56"/>
      <c r="DY2002" s="56"/>
      <c r="DZ2002" s="56"/>
      <c r="EA2002" s="56"/>
      <c r="EB2002" s="56"/>
      <c r="EC2002" s="56"/>
      <c r="ED2002" s="56"/>
      <c r="EE2002" s="56"/>
      <c r="EF2002" s="56"/>
      <c r="EG2002" s="56"/>
      <c r="EH2002" s="56"/>
      <c r="EI2002" s="56"/>
      <c r="EJ2002" s="56"/>
      <c r="EK2002" s="56"/>
      <c r="EL2002" s="56"/>
      <c r="EM2002" s="56"/>
      <c r="EN2002" s="56"/>
      <c r="EO2002" s="56"/>
      <c r="EP2002" s="56"/>
      <c r="EQ2002" s="56"/>
      <c r="ER2002" s="56"/>
      <c r="ES2002" s="56"/>
      <c r="ET2002" s="56"/>
      <c r="EU2002" s="56"/>
      <c r="EV2002" s="56"/>
      <c r="EW2002" s="56"/>
      <c r="EX2002" s="56"/>
      <c r="EY2002" s="56"/>
      <c r="EZ2002" s="56"/>
      <c r="FA2002" s="56"/>
      <c r="FB2002" s="56"/>
      <c r="FC2002" s="56"/>
      <c r="FD2002" s="56"/>
      <c r="FE2002" s="56"/>
      <c r="FF2002" s="56"/>
      <c r="FG2002" s="56"/>
      <c r="FH2002" s="56"/>
      <c r="FI2002" s="56"/>
      <c r="FJ2002" s="56"/>
      <c r="FK2002" s="56"/>
      <c r="FL2002" s="56"/>
      <c r="FM2002" s="56"/>
      <c r="FN2002" s="56"/>
      <c r="FO2002" s="56"/>
      <c r="FP2002" s="56"/>
      <c r="FQ2002" s="56"/>
      <c r="FR2002" s="56"/>
      <c r="FS2002" s="56"/>
      <c r="FT2002" s="56"/>
      <c r="FU2002" s="56"/>
      <c r="FV2002" s="56"/>
      <c r="FW2002" s="56"/>
      <c r="FX2002" s="56"/>
      <c r="FY2002" s="56"/>
      <c r="FZ2002" s="56"/>
      <c r="GA2002" s="56"/>
      <c r="GB2002" s="56"/>
      <c r="GC2002" s="56"/>
      <c r="GD2002" s="56"/>
      <c r="GE2002" s="56"/>
      <c r="GF2002" s="56"/>
      <c r="GG2002" s="56"/>
      <c r="GH2002" s="56"/>
      <c r="GI2002" s="56"/>
      <c r="GJ2002" s="56"/>
      <c r="GK2002" s="56"/>
      <c r="GL2002" s="56"/>
      <c r="GM2002" s="56"/>
      <c r="GN2002" s="56"/>
      <c r="GO2002" s="56"/>
      <c r="GP2002" s="56"/>
      <c r="GQ2002" s="56"/>
      <c r="GR2002" s="56"/>
      <c r="GS2002" s="56"/>
      <c r="GT2002" s="56"/>
      <c r="GU2002" s="56"/>
      <c r="GV2002" s="56"/>
      <c r="GW2002" s="56"/>
      <c r="GX2002" s="56"/>
      <c r="GY2002" s="56"/>
      <c r="GZ2002" s="56"/>
      <c r="HA2002" s="56"/>
      <c r="HB2002" s="56"/>
      <c r="HC2002" s="56"/>
      <c r="HD2002" s="56"/>
      <c r="HE2002" s="56"/>
      <c r="HF2002" s="56"/>
      <c r="HG2002" s="56"/>
      <c r="HH2002" s="56"/>
      <c r="HI2002" s="56"/>
      <c r="HJ2002" s="56"/>
      <c r="HK2002" s="56"/>
      <c r="HL2002" s="56"/>
      <c r="HM2002" s="56"/>
      <c r="HN2002" s="56"/>
      <c r="HO2002" s="56"/>
      <c r="HP2002" s="56"/>
      <c r="HQ2002" s="56"/>
      <c r="HR2002" s="56"/>
      <c r="HS2002" s="56"/>
      <c r="HT2002" s="56"/>
      <c r="HU2002" s="56"/>
      <c r="HV2002" s="56"/>
      <c r="HW2002" s="56"/>
      <c r="HX2002" s="56"/>
      <c r="HY2002" s="56"/>
      <c r="HZ2002" s="56"/>
      <c r="IA2002" s="56"/>
      <c r="IB2002" s="56"/>
      <c r="IC2002" s="56"/>
      <c r="ID2002" s="56"/>
      <c r="IE2002" s="56"/>
      <c r="IF2002" s="56"/>
      <c r="IG2002" s="56"/>
      <c r="IH2002" s="56"/>
      <c r="II2002" s="56"/>
      <c r="IJ2002" s="56"/>
      <c r="IK2002" s="56"/>
      <c r="IL2002" s="56"/>
      <c r="IM2002" s="56"/>
      <c r="IN2002" s="56"/>
      <c r="IO2002" s="56"/>
      <c r="IP2002" s="56"/>
      <c r="IQ2002" s="56"/>
      <c r="IR2002" s="56"/>
      <c r="IS2002" s="56"/>
      <c r="IT2002" s="56"/>
      <c r="IU2002" s="56"/>
      <c r="IV2002" s="56"/>
      <c r="IW2002" s="56"/>
      <c r="IX2002" s="56"/>
      <c r="IY2002" s="56"/>
      <c r="IZ2002" s="56"/>
      <c r="JA2002" s="56"/>
      <c r="JB2002" s="56"/>
      <c r="JC2002" s="56"/>
      <c r="JD2002" s="56"/>
      <c r="JE2002" s="56"/>
      <c r="JF2002" s="56"/>
      <c r="JG2002" s="56"/>
      <c r="JH2002" s="56"/>
      <c r="JI2002" s="56"/>
      <c r="JJ2002" s="56"/>
      <c r="JK2002" s="56"/>
      <c r="JL2002" s="56"/>
      <c r="JM2002" s="56"/>
      <c r="JN2002" s="56"/>
    </row>
    <row r="2003" spans="1:274" s="47" customFormat="1" ht="29.25" x14ac:dyDescent="0.25">
      <c r="A2003" s="637">
        <v>1</v>
      </c>
      <c r="B2003" s="637">
        <v>1</v>
      </c>
      <c r="C2003" s="507" t="s">
        <v>143</v>
      </c>
      <c r="D2003" s="507"/>
      <c r="E2003" s="507"/>
      <c r="F2003" s="1520">
        <f>SUM(F2002,F1999)</f>
        <v>800</v>
      </c>
      <c r="G2003" s="4479">
        <f>SUM(G2002,G1999)</f>
        <v>800</v>
      </c>
      <c r="H2003" s="1520">
        <f t="shared" si="2627"/>
        <v>0</v>
      </c>
      <c r="I2003" s="554">
        <f>SUM(I2002,I1999)</f>
        <v>467</v>
      </c>
      <c r="J2003" s="554">
        <f>SUM(J2002,J1999)</f>
        <v>398</v>
      </c>
      <c r="K2003" s="554">
        <f t="shared" si="2633"/>
        <v>85.224839400428266</v>
      </c>
      <c r="L2003" s="3645">
        <f>SUM(L2002,L1999)</f>
        <v>6</v>
      </c>
      <c r="M2003" s="751">
        <f>IF(F2003=0,0,O2003/F2003)</f>
        <v>8.5250000000000004</v>
      </c>
      <c r="N2003" s="554">
        <f>S2003/J2003</f>
        <v>8.4522613065326642</v>
      </c>
      <c r="O2003" s="554">
        <f>SUM(O2002,O1999)</f>
        <v>6820</v>
      </c>
      <c r="P2003" s="554">
        <v>6820</v>
      </c>
      <c r="Q2003" s="554">
        <f t="shared" si="2628"/>
        <v>0</v>
      </c>
      <c r="R2003" s="554">
        <f>SUM(R2002,R1999)</f>
        <v>3979</v>
      </c>
      <c r="S2003" s="554">
        <f>SUM(S2002,S1999)</f>
        <v>3364</v>
      </c>
      <c r="T2003" s="71">
        <f>S2003/R2003*100</f>
        <v>84.54385524001006</v>
      </c>
      <c r="U2003" s="554">
        <f>SUM(U2002,U1999)</f>
        <v>28</v>
      </c>
      <c r="V2003" s="71">
        <f>S2003/$C$3*12/U2003</f>
        <v>205.9591836734694</v>
      </c>
      <c r="W2003" s="751">
        <v>15402.838800383997</v>
      </c>
      <c r="X2003" s="751">
        <v>15402.838800383997</v>
      </c>
      <c r="Y2003" s="751">
        <v>15402.838800383997</v>
      </c>
      <c r="Z2003" s="751">
        <v>15402.838800383997</v>
      </c>
      <c r="AA2003" s="751">
        <v>15402.838800383997</v>
      </c>
      <c r="AB2003" s="751">
        <v>15402.838800383997</v>
      </c>
      <c r="AC2003" s="751">
        <v>15402.838800383997</v>
      </c>
      <c r="AD2003" s="751">
        <v>15402.838800383997</v>
      </c>
      <c r="AE2003" s="2895">
        <f>W2003/12*$C$3+(X2003-W2003)/11*6+(Y2003-X2003)/10*5+(Z2003-Y2003)/9*4+(AA2003-Z2003)/8*3+(AB2003-AA2003)/7*2+(AC2003-AB2003)/6*1+(AD2003-AC2003)</f>
        <v>8984.9893002239987</v>
      </c>
      <c r="AF2003" s="1933">
        <f t="shared" ref="AF2003" si="2635">AL2003-AK2003-AH2003</f>
        <v>7622.4056200000005</v>
      </c>
      <c r="AG2003" s="3176"/>
      <c r="AH2003" s="1933"/>
      <c r="AI2003" s="565">
        <f>AF2003-AE2003</f>
        <v>-1362.5836802239983</v>
      </c>
      <c r="AJ2003" s="565"/>
      <c r="AK2003" s="751">
        <v>-45.695329999999998</v>
      </c>
      <c r="AL2003" s="751">
        <v>7576.7102900000009</v>
      </c>
      <c r="AM2003" s="3702">
        <v>112.37116999999999</v>
      </c>
      <c r="AN2003" s="4028">
        <f>SUM(AN2002,AN1999)</f>
        <v>0</v>
      </c>
      <c r="AO2003" s="4144"/>
      <c r="AP2003" s="4306">
        <f t="shared" si="2594"/>
        <v>15402838.800383998</v>
      </c>
    </row>
    <row r="2004" spans="1:274" s="47" customFormat="1" ht="29.25" x14ac:dyDescent="0.25">
      <c r="A2004" s="637">
        <v>1</v>
      </c>
      <c r="B2004" s="637">
        <v>1</v>
      </c>
      <c r="C2004" s="507" t="s">
        <v>225</v>
      </c>
      <c r="D2004" s="507"/>
      <c r="E2004" s="507"/>
      <c r="F2004" s="1521">
        <f>F2005+F2007</f>
        <v>9510</v>
      </c>
      <c r="G2004" s="4480">
        <f>G2005+G2007</f>
        <v>9510</v>
      </c>
      <c r="H2004" s="1521">
        <f t="shared" si="2627"/>
        <v>0</v>
      </c>
      <c r="I2004" s="554">
        <f>I2005+I2007</f>
        <v>5548</v>
      </c>
      <c r="J2004" s="554"/>
      <c r="K2004" s="554">
        <f t="shared" si="2633"/>
        <v>0</v>
      </c>
      <c r="L2004" s="3645"/>
      <c r="M2004" s="585"/>
      <c r="N2004" s="716"/>
      <c r="O2004" s="555"/>
      <c r="P2004" s="555"/>
      <c r="Q2004" s="555">
        <f t="shared" si="2628"/>
        <v>0</v>
      </c>
      <c r="R2004" s="555"/>
      <c r="S2004" s="555"/>
      <c r="T2004" s="77"/>
      <c r="U2004" s="555"/>
      <c r="V2004" s="77"/>
      <c r="W2004" s="1888"/>
      <c r="X2004" s="1888"/>
      <c r="Y2004" s="1888"/>
      <c r="Z2004" s="1888"/>
      <c r="AA2004" s="1888"/>
      <c r="AB2004" s="1888"/>
      <c r="AC2004" s="1888"/>
      <c r="AD2004" s="1888"/>
      <c r="AE2004" s="2931">
        <f>W2004</f>
        <v>0</v>
      </c>
      <c r="AF2004" s="1904">
        <f>AL2004-AK2004</f>
        <v>0</v>
      </c>
      <c r="AG2004" s="3142"/>
      <c r="AH2004" s="1904"/>
      <c r="AI2004" s="1991">
        <f>AF2004-AE2004</f>
        <v>0</v>
      </c>
      <c r="AJ2004" s="1991"/>
      <c r="AK2004" s="751"/>
      <c r="AL2004" s="751"/>
      <c r="AM2004" s="3702"/>
      <c r="AN2004" s="4028"/>
      <c r="AO2004" s="4144"/>
      <c r="AP2004" s="4306">
        <f t="shared" si="2594"/>
        <v>0</v>
      </c>
    </row>
    <row r="2005" spans="1:274" s="47" customFormat="1" x14ac:dyDescent="0.25">
      <c r="A2005" s="637">
        <v>1</v>
      </c>
      <c r="B2005" s="637">
        <v>1</v>
      </c>
      <c r="C2005" s="507" t="s">
        <v>217</v>
      </c>
      <c r="D2005" s="507"/>
      <c r="E2005" s="507"/>
      <c r="F2005" s="1521">
        <f>F2006</f>
        <v>9500</v>
      </c>
      <c r="G2005" s="4480">
        <f>G2006</f>
        <v>9500</v>
      </c>
      <c r="H2005" s="1521">
        <f t="shared" si="2627"/>
        <v>0</v>
      </c>
      <c r="I2005" s="554">
        <f>I2006</f>
        <v>5542</v>
      </c>
      <c r="J2005" s="554">
        <f>J2006</f>
        <v>5529</v>
      </c>
      <c r="K2005" s="554">
        <f t="shared" si="2633"/>
        <v>99.765427643450025</v>
      </c>
      <c r="L2005" s="3645">
        <f>L2006</f>
        <v>8</v>
      </c>
      <c r="M2005" s="585"/>
      <c r="N2005" s="716"/>
      <c r="O2005" s="555"/>
      <c r="P2005" s="555"/>
      <c r="Q2005" s="555">
        <f t="shared" si="2628"/>
        <v>0</v>
      </c>
      <c r="R2005" s="555"/>
      <c r="S2005" s="555"/>
      <c r="T2005" s="77"/>
      <c r="U2005" s="555"/>
      <c r="V2005" s="77"/>
      <c r="W2005" s="1888"/>
      <c r="X2005" s="1888"/>
      <c r="Y2005" s="1888"/>
      <c r="Z2005" s="1888"/>
      <c r="AA2005" s="1888"/>
      <c r="AB2005" s="1888"/>
      <c r="AC2005" s="1888"/>
      <c r="AD2005" s="1888"/>
      <c r="AE2005" s="2931"/>
      <c r="AF2005" s="1982"/>
      <c r="AG2005" s="3162"/>
      <c r="AH2005" s="1982"/>
      <c r="AI2005" s="1982"/>
      <c r="AJ2005" s="1982"/>
      <c r="AK2005" s="1888"/>
      <c r="AL2005" s="1888"/>
      <c r="AM2005" s="3702"/>
      <c r="AN2005" s="4028">
        <f>AN2006</f>
        <v>0</v>
      </c>
      <c r="AO2005" s="4168"/>
      <c r="AP2005" s="4306">
        <f t="shared" si="2594"/>
        <v>0</v>
      </c>
    </row>
    <row r="2006" spans="1:274" s="47" customFormat="1" x14ac:dyDescent="0.25">
      <c r="A2006" s="637">
        <v>1</v>
      </c>
      <c r="B2006" s="637">
        <v>1</v>
      </c>
      <c r="C2006" s="592" t="s">
        <v>218</v>
      </c>
      <c r="D2006" s="592"/>
      <c r="E2006" s="592"/>
      <c r="F2006" s="1558">
        <v>9500</v>
      </c>
      <c r="G2006" s="4387">
        <v>9500</v>
      </c>
      <c r="H2006" s="1558">
        <f t="shared" si="2627"/>
        <v>0</v>
      </c>
      <c r="I2006" s="653">
        <f>ROUND(F2006/12*$C$3,0)</f>
        <v>5542</v>
      </c>
      <c r="J2006" s="653">
        <f>J2009-J2007</f>
        <v>5529</v>
      </c>
      <c r="K2006" s="653">
        <f t="shared" si="2633"/>
        <v>99.765427643450025</v>
      </c>
      <c r="L2006" s="3646">
        <f>L2009-L2007</f>
        <v>8</v>
      </c>
      <c r="M2006" s="489"/>
      <c r="N2006" s="716"/>
      <c r="O2006" s="649"/>
      <c r="P2006" s="649"/>
      <c r="Q2006" s="649">
        <f t="shared" si="2628"/>
        <v>0</v>
      </c>
      <c r="R2006" s="649"/>
      <c r="S2006" s="649"/>
      <c r="T2006" s="77"/>
      <c r="U2006" s="649"/>
      <c r="V2006" s="77"/>
      <c r="W2006" s="1909"/>
      <c r="X2006" s="1909"/>
      <c r="Y2006" s="1909"/>
      <c r="Z2006" s="1909"/>
      <c r="AA2006" s="1909"/>
      <c r="AB2006" s="1909"/>
      <c r="AC2006" s="1909"/>
      <c r="AD2006" s="1909"/>
      <c r="AE2006" s="2931"/>
      <c r="AF2006" s="1983"/>
      <c r="AG2006" s="3163"/>
      <c r="AH2006" s="1983"/>
      <c r="AI2006" s="1983"/>
      <c r="AJ2006" s="1983"/>
      <c r="AK2006" s="1909"/>
      <c r="AL2006" s="1909"/>
      <c r="AM2006" s="3702"/>
      <c r="AN2006" s="4125">
        <f>AN2009-AN2007</f>
        <v>0</v>
      </c>
      <c r="AO2006" s="1977"/>
      <c r="AP2006" s="4306">
        <f t="shared" si="2594"/>
        <v>0</v>
      </c>
    </row>
    <row r="2007" spans="1:274" s="47" customFormat="1" ht="29.25" x14ac:dyDescent="0.25">
      <c r="A2007" s="637">
        <v>1</v>
      </c>
      <c r="B2007" s="637">
        <v>1</v>
      </c>
      <c r="C2007" s="507" t="s">
        <v>219</v>
      </c>
      <c r="D2007" s="507"/>
      <c r="E2007" s="507"/>
      <c r="F2007" s="1521">
        <f>F2008</f>
        <v>10</v>
      </c>
      <c r="G2007" s="4480">
        <f>G2008</f>
        <v>10</v>
      </c>
      <c r="H2007" s="1521">
        <f t="shared" si="2627"/>
        <v>0</v>
      </c>
      <c r="I2007" s="554">
        <f>I2008</f>
        <v>6</v>
      </c>
      <c r="J2007" s="554">
        <f>J2008</f>
        <v>2</v>
      </c>
      <c r="K2007" s="554">
        <f t="shared" si="2633"/>
        <v>33.333333333333329</v>
      </c>
      <c r="L2007" s="3645">
        <f>L2008</f>
        <v>0</v>
      </c>
      <c r="M2007" s="585"/>
      <c r="N2007" s="716"/>
      <c r="O2007" s="555"/>
      <c r="P2007" s="555"/>
      <c r="Q2007" s="555">
        <f t="shared" si="2628"/>
        <v>0</v>
      </c>
      <c r="R2007" s="555"/>
      <c r="S2007" s="555"/>
      <c r="T2007" s="77"/>
      <c r="U2007" s="555"/>
      <c r="V2007" s="77"/>
      <c r="W2007" s="1888"/>
      <c r="X2007" s="1888"/>
      <c r="Y2007" s="1888"/>
      <c r="Z2007" s="1888"/>
      <c r="AA2007" s="1888"/>
      <c r="AB2007" s="1888"/>
      <c r="AC2007" s="1888"/>
      <c r="AD2007" s="1888"/>
      <c r="AE2007" s="2931"/>
      <c r="AF2007" s="1982"/>
      <c r="AG2007" s="3162"/>
      <c r="AH2007" s="1982"/>
      <c r="AI2007" s="1982"/>
      <c r="AJ2007" s="1982"/>
      <c r="AK2007" s="1888"/>
      <c r="AL2007" s="1888"/>
      <c r="AM2007" s="3702"/>
      <c r="AN2007" s="4028">
        <f>AN2008</f>
        <v>0</v>
      </c>
      <c r="AO2007" s="4168"/>
      <c r="AP2007" s="4306">
        <f t="shared" si="2594"/>
        <v>0</v>
      </c>
    </row>
    <row r="2008" spans="1:274" s="47" customFormat="1" ht="30" x14ac:dyDescent="0.25">
      <c r="A2008" s="637">
        <v>1</v>
      </c>
      <c r="B2008" s="637">
        <v>1</v>
      </c>
      <c r="C2008" s="592" t="s">
        <v>220</v>
      </c>
      <c r="D2008" s="592"/>
      <c r="E2008" s="592"/>
      <c r="F2008" s="1558">
        <v>10</v>
      </c>
      <c r="G2008" s="4387">
        <v>10</v>
      </c>
      <c r="H2008" s="1558">
        <f t="shared" si="2627"/>
        <v>0</v>
      </c>
      <c r="I2008" s="653">
        <f>ROUND(F2008/12*$C$3,0)</f>
        <v>6</v>
      </c>
      <c r="J2008" s="653">
        <v>2</v>
      </c>
      <c r="K2008" s="653">
        <f t="shared" si="2633"/>
        <v>33.333333333333329</v>
      </c>
      <c r="L2008" s="3646"/>
      <c r="M2008" s="423"/>
      <c r="N2008" s="192"/>
      <c r="O2008" s="649"/>
      <c r="P2008" s="649"/>
      <c r="Q2008" s="649">
        <f t="shared" si="2628"/>
        <v>0</v>
      </c>
      <c r="R2008" s="649"/>
      <c r="S2008" s="649"/>
      <c r="T2008" s="77"/>
      <c r="U2008" s="653"/>
      <c r="V2008" s="71"/>
      <c r="W2008" s="1902"/>
      <c r="X2008" s="1902"/>
      <c r="Y2008" s="1902"/>
      <c r="Z2008" s="1902"/>
      <c r="AA2008" s="1902"/>
      <c r="AB2008" s="1902"/>
      <c r="AC2008" s="1902"/>
      <c r="AD2008" s="1902"/>
      <c r="AE2008" s="2931"/>
      <c r="AF2008" s="1983"/>
      <c r="AG2008" s="3173"/>
      <c r="AH2008" s="1986"/>
      <c r="AI2008" s="1983"/>
      <c r="AJ2008" s="1983"/>
      <c r="AK2008" s="1909"/>
      <c r="AL2008" s="1902"/>
      <c r="AM2008" s="3702"/>
      <c r="AN2008" s="4125"/>
      <c r="AO2008" s="1973"/>
      <c r="AP2008" s="4306">
        <f t="shared" si="2594"/>
        <v>0</v>
      </c>
    </row>
    <row r="2009" spans="1:274" s="47" customFormat="1" ht="29.25" x14ac:dyDescent="0.25">
      <c r="A2009" s="637"/>
      <c r="B2009" s="637">
        <v>1</v>
      </c>
      <c r="C2009" s="507" t="s">
        <v>225</v>
      </c>
      <c r="D2009" s="507"/>
      <c r="E2009" s="507"/>
      <c r="F2009" s="1521">
        <f>SUM(F2005+F2008)</f>
        <v>9510</v>
      </c>
      <c r="G2009" s="4480">
        <f>SUM(G2005+G2008)</f>
        <v>9510</v>
      </c>
      <c r="H2009" s="1521">
        <f t="shared" si="2627"/>
        <v>0</v>
      </c>
      <c r="I2009" s="554">
        <f>SUM(I2005+I2008)</f>
        <v>5548</v>
      </c>
      <c r="J2009" s="554">
        <v>5531</v>
      </c>
      <c r="K2009" s="554">
        <f t="shared" si="2633"/>
        <v>99.693583273251619</v>
      </c>
      <c r="L2009" s="3645">
        <v>8</v>
      </c>
      <c r="M2009" s="1461"/>
      <c r="N2009" s="1461"/>
      <c r="O2009" s="1478"/>
      <c r="P2009" s="1478"/>
      <c r="Q2009" s="1478">
        <f t="shared" si="2628"/>
        <v>0</v>
      </c>
      <c r="R2009" s="1478"/>
      <c r="S2009" s="1478"/>
      <c r="T2009" s="1478"/>
      <c r="U2009" s="1461"/>
      <c r="V2009" s="1461"/>
      <c r="W2009" s="1939">
        <v>28399.218759999996</v>
      </c>
      <c r="X2009" s="1939">
        <v>28399.218759999996</v>
      </c>
      <c r="Y2009" s="1939">
        <v>28399.218759999996</v>
      </c>
      <c r="Z2009" s="1939">
        <v>28399.218759999996</v>
      </c>
      <c r="AA2009" s="1939">
        <v>28399.218759999996</v>
      </c>
      <c r="AB2009" s="1939">
        <v>28399.218759999996</v>
      </c>
      <c r="AC2009" s="1939">
        <v>28399.218759999996</v>
      </c>
      <c r="AD2009" s="1939">
        <v>28399.218759999996</v>
      </c>
      <c r="AE2009" s="2895">
        <f>W2009/12*$C$3+(X2009-W2009)/11*6+(Y2009-X2009)/10*5+(Z2009-Y2009)/9*4+(AA2009-Z2009)/8*3+(AB2009-AA2009)/7*2+(AC2009-AB2009)/6*1+(AD2009-AC2009)</f>
        <v>16566.210943333332</v>
      </c>
      <c r="AF2009" s="1992">
        <f t="shared" ref="AF2009" si="2636">AL2009-AK2009-AH2009</f>
        <v>16357.068110000002</v>
      </c>
      <c r="AG2009" s="3182"/>
      <c r="AH2009" s="1939"/>
      <c r="AI2009" s="1992">
        <f>AF2009-AE2009</f>
        <v>-209.14283333332969</v>
      </c>
      <c r="AJ2009" s="1992"/>
      <c r="AK2009" s="1992">
        <v>-68.75806</v>
      </c>
      <c r="AL2009" s="1939">
        <v>16288.310050000002</v>
      </c>
      <c r="AM2009" s="3702"/>
      <c r="AN2009" s="4028"/>
      <c r="AO2009" s="4199"/>
      <c r="AP2009" s="4306">
        <f t="shared" si="2594"/>
        <v>28399218.759999998</v>
      </c>
    </row>
    <row r="2010" spans="1:274" s="47" customFormat="1" ht="15.75" thickBot="1" x14ac:dyDescent="0.3">
      <c r="A2010" s="637">
        <v>1</v>
      </c>
      <c r="B2010" s="637">
        <v>1</v>
      </c>
      <c r="C2010" s="730" t="s">
        <v>422</v>
      </c>
      <c r="D2010" s="1716"/>
      <c r="E2010" s="731"/>
      <c r="F2010" s="2651"/>
      <c r="G2010" s="4673"/>
      <c r="H2010" s="2651">
        <f t="shared" si="2627"/>
        <v>0</v>
      </c>
      <c r="I2010" s="1443"/>
      <c r="J2010" s="718"/>
      <c r="K2010" s="732"/>
      <c r="L2010" s="3684"/>
      <c r="M2010" s="646"/>
      <c r="N2010" s="646"/>
      <c r="O2010" s="718"/>
      <c r="P2010" s="718"/>
      <c r="Q2010" s="718">
        <f t="shared" si="2628"/>
        <v>0</v>
      </c>
      <c r="R2010" s="718"/>
      <c r="S2010" s="718">
        <f>S2003+S1942</f>
        <v>26980</v>
      </c>
      <c r="T2010" s="718"/>
      <c r="U2010" s="718"/>
      <c r="V2010" s="718"/>
      <c r="W2010" s="646">
        <f t="shared" ref="W2010:AM2010" si="2637">W2009+W2003+W1994+W1942</f>
        <v>413652.3803883841</v>
      </c>
      <c r="X2010" s="646">
        <f t="shared" ref="X2010:Y2010" si="2638">X2009+X2003+X1994+X1942</f>
        <v>413652.3803883841</v>
      </c>
      <c r="Y2010" s="646">
        <f t="shared" si="2638"/>
        <v>413652.57745238405</v>
      </c>
      <c r="Z2010" s="646">
        <f t="shared" ref="Z2010:AA2010" si="2639">Z2009+Z2003+Z1994+Z1942</f>
        <v>413652.57745238405</v>
      </c>
      <c r="AA2010" s="646">
        <f t="shared" si="2639"/>
        <v>412697.56423718401</v>
      </c>
      <c r="AB2010" s="646">
        <f t="shared" ref="AB2010:AC2010" si="2640">AB2009+AB2003+AB1994+AB1942</f>
        <v>412697.56423718401</v>
      </c>
      <c r="AC2010" s="646">
        <f t="shared" si="2640"/>
        <v>412874.10463718406</v>
      </c>
      <c r="AD2010" s="646">
        <f t="shared" ref="AD2010" si="2641">AD2009+AD2003+AD1994+AD1942</f>
        <v>415651.721717184</v>
      </c>
      <c r="AE2010" s="3001">
        <f t="shared" si="2637"/>
        <v>242815.31261202396</v>
      </c>
      <c r="AF2010" s="646">
        <f t="shared" si="2637"/>
        <v>241624.61464000001</v>
      </c>
      <c r="AG2010" s="3143">
        <f t="shared" si="2637"/>
        <v>0</v>
      </c>
      <c r="AH2010" s="646">
        <f t="shared" si="2637"/>
        <v>-1498.4061499999998</v>
      </c>
      <c r="AI2010" s="646">
        <f t="shared" si="2637"/>
        <v>-1190.6979720239697</v>
      </c>
      <c r="AJ2010" s="646">
        <f t="shared" si="2637"/>
        <v>0</v>
      </c>
      <c r="AK2010" s="646">
        <f t="shared" si="2637"/>
        <v>-1363.15085</v>
      </c>
      <c r="AL2010" s="646">
        <f t="shared" si="2637"/>
        <v>238763.05764000001</v>
      </c>
      <c r="AM2010" s="3709">
        <f t="shared" si="2637"/>
        <v>46722.751929999999</v>
      </c>
      <c r="AN2010" s="4200"/>
      <c r="AO2010" s="1974">
        <f t="shared" ref="AO2010" si="2642">AO2009+AO2003+AO1994+AO1942</f>
        <v>0</v>
      </c>
      <c r="AP2010" s="4306">
        <f t="shared" si="2594"/>
        <v>412874104.63718408</v>
      </c>
    </row>
    <row r="2011" spans="1:274" x14ac:dyDescent="0.25">
      <c r="A2011" s="637">
        <v>1</v>
      </c>
      <c r="B2011" s="637">
        <v>1</v>
      </c>
      <c r="C2011" s="1143" t="s">
        <v>187</v>
      </c>
      <c r="D2011" s="1143"/>
      <c r="E2011" s="1143"/>
      <c r="F2011" s="1579"/>
      <c r="G2011" s="4667"/>
      <c r="H2011" s="1579">
        <f t="shared" si="2627"/>
        <v>0</v>
      </c>
      <c r="I2011" s="1182"/>
      <c r="J2011" s="1182"/>
      <c r="K2011" s="1182"/>
      <c r="L2011" s="3679"/>
      <c r="M2011" s="1703"/>
      <c r="N2011" s="1216"/>
      <c r="O2011" s="1182"/>
      <c r="P2011" s="1182"/>
      <c r="Q2011" s="1182">
        <f t="shared" si="2628"/>
        <v>0</v>
      </c>
      <c r="R2011" s="1182"/>
      <c r="S2011" s="1182"/>
      <c r="T2011" s="1182"/>
      <c r="U2011" s="1182"/>
      <c r="V2011" s="1182"/>
      <c r="W2011" s="1145">
        <f t="shared" ref="W2011:X2011" si="2643">SUM(W2010,)</f>
        <v>413652.3803883841</v>
      </c>
      <c r="X2011" s="1145">
        <f t="shared" si="2643"/>
        <v>413652.3803883841</v>
      </c>
      <c r="Y2011" s="1145">
        <f t="shared" ref="Y2011:Z2011" si="2644">SUM(Y2010,)</f>
        <v>413652.57745238405</v>
      </c>
      <c r="Z2011" s="1145">
        <f t="shared" si="2644"/>
        <v>413652.57745238405</v>
      </c>
      <c r="AA2011" s="1145">
        <f t="shared" ref="AA2011:AB2011" si="2645">SUM(AA2010,)</f>
        <v>412697.56423718401</v>
      </c>
      <c r="AB2011" s="1145">
        <f t="shared" si="2645"/>
        <v>412697.56423718401</v>
      </c>
      <c r="AC2011" s="1145">
        <f t="shared" ref="AC2011:AD2011" si="2646">SUM(AC2010,)</f>
        <v>412874.10463718406</v>
      </c>
      <c r="AD2011" s="1145">
        <f t="shared" si="2646"/>
        <v>415651.721717184</v>
      </c>
      <c r="AE2011" s="1897">
        <f t="shared" ref="AE2011" si="2647">SUM(AE2010,)</f>
        <v>242815.31261202396</v>
      </c>
      <c r="AF2011" s="1145">
        <f t="shared" ref="AF2011:AK2011" si="2648">SUM(AF2010,)</f>
        <v>241624.61464000001</v>
      </c>
      <c r="AG2011" s="3034">
        <f t="shared" ref="AG2011:AH2011" si="2649">SUM(AG2010,)</f>
        <v>0</v>
      </c>
      <c r="AH2011" s="1145">
        <f t="shared" si="2649"/>
        <v>-1498.4061499999998</v>
      </c>
      <c r="AI2011" s="1145">
        <f t="shared" si="2648"/>
        <v>-1190.6979720239697</v>
      </c>
      <c r="AJ2011" s="1145">
        <f t="shared" si="2648"/>
        <v>0</v>
      </c>
      <c r="AK2011" s="1145">
        <f t="shared" si="2648"/>
        <v>-1363.15085</v>
      </c>
      <c r="AL2011" s="1145">
        <f>SUM(AL2010,)</f>
        <v>238763.05764000001</v>
      </c>
      <c r="AM2011" s="3708">
        <f>SUM(AM2010,)</f>
        <v>46722.751929999999</v>
      </c>
      <c r="AN2011" s="4189"/>
      <c r="AO2011" s="4165">
        <f>SUM(AO2010,)</f>
        <v>0</v>
      </c>
      <c r="AP2011" s="4306">
        <f t="shared" si="2594"/>
        <v>412874104.63718408</v>
      </c>
    </row>
    <row r="2012" spans="1:274" ht="29.25" x14ac:dyDescent="0.25">
      <c r="A2012" s="637">
        <v>1</v>
      </c>
      <c r="B2012" s="637">
        <v>1</v>
      </c>
      <c r="C2012" s="1183" t="s">
        <v>80</v>
      </c>
      <c r="D2012" s="1183"/>
      <c r="E2012" s="1183"/>
      <c r="F2012" s="1515">
        <f>SUM(F1942,)</f>
        <v>4137</v>
      </c>
      <c r="G2012" s="4070">
        <f>SUM(G1942,)</f>
        <v>4117</v>
      </c>
      <c r="H2012" s="1515">
        <f t="shared" si="2627"/>
        <v>20</v>
      </c>
      <c r="I2012" s="1066">
        <f>SUM(I1942,)</f>
        <v>2421.583333333333</v>
      </c>
      <c r="J2012" s="1066">
        <f>SUM(J1942,)</f>
        <v>2456</v>
      </c>
      <c r="K2012" s="1066">
        <f>J2012/I2012*100</f>
        <v>101.42124642967755</v>
      </c>
      <c r="L2012" s="3460">
        <f>SUM(L1942,)</f>
        <v>526</v>
      </c>
      <c r="M2012" s="946">
        <f>O2012/F2012</f>
        <v>8.8518249939569742</v>
      </c>
      <c r="N2012" s="946">
        <f>S2012/J2012</f>
        <v>9.6156351791530952</v>
      </c>
      <c r="O2012" s="1066">
        <f>SUM(O1942)</f>
        <v>36620</v>
      </c>
      <c r="P2012" s="1066">
        <v>36456</v>
      </c>
      <c r="Q2012" s="1066">
        <f t="shared" si="2628"/>
        <v>164</v>
      </c>
      <c r="R2012" s="1066">
        <f>SUM(R1942)</f>
        <v>21430.333333333332</v>
      </c>
      <c r="S2012" s="1066">
        <f>SUM(S1942)</f>
        <v>23616</v>
      </c>
      <c r="T2012" s="944">
        <f>S2012/R2012*100</f>
        <v>110.1989391983326</v>
      </c>
      <c r="U2012" s="1066">
        <f>SUM(U1942)</f>
        <v>113</v>
      </c>
      <c r="V2012" s="944">
        <f>S2012/$C$3*12/U2012</f>
        <v>358.27054361567633</v>
      </c>
      <c r="W2012" s="1928">
        <f t="shared" ref="W2012:AM2012" si="2650">SUM(W1942,)</f>
        <v>162203.77252800003</v>
      </c>
      <c r="X2012" s="1928">
        <f t="shared" ref="X2012:Y2012" si="2651">SUM(X1942,)</f>
        <v>162203.77252800003</v>
      </c>
      <c r="Y2012" s="1928">
        <f t="shared" si="2651"/>
        <v>162203.96959200004</v>
      </c>
      <c r="Z2012" s="1928">
        <f t="shared" ref="Z2012:AA2012" si="2652">SUM(Z1942,)</f>
        <v>162203.96959200004</v>
      </c>
      <c r="AA2012" s="1928">
        <f t="shared" si="2652"/>
        <v>162691.34827680004</v>
      </c>
      <c r="AB2012" s="1928">
        <f t="shared" ref="AB2012:AC2012" si="2653">SUM(AB1942,)</f>
        <v>162691.34827680004</v>
      </c>
      <c r="AC2012" s="1928">
        <f t="shared" si="2653"/>
        <v>162691.34827680004</v>
      </c>
      <c r="AD2012" s="1928">
        <f t="shared" ref="AD2012" si="2654">SUM(AD1942,)</f>
        <v>165468.96535680001</v>
      </c>
      <c r="AE2012" s="1935">
        <f t="shared" si="2650"/>
        <v>97579.349926799987</v>
      </c>
      <c r="AF2012" s="1928">
        <f t="shared" si="2650"/>
        <v>99551.976469999994</v>
      </c>
      <c r="AG2012" s="3049">
        <f t="shared" si="2650"/>
        <v>0</v>
      </c>
      <c r="AH2012" s="1928">
        <f t="shared" si="2650"/>
        <v>-1498.4061499999998</v>
      </c>
      <c r="AI2012" s="1928">
        <f t="shared" si="2650"/>
        <v>1972.6265432000073</v>
      </c>
      <c r="AJ2012" s="1928">
        <f t="shared" si="2650"/>
        <v>0</v>
      </c>
      <c r="AK2012" s="1928">
        <f t="shared" si="2650"/>
        <v>-915.42054000000007</v>
      </c>
      <c r="AL2012" s="1928">
        <f t="shared" si="2650"/>
        <v>97138.149779999992</v>
      </c>
      <c r="AM2012" s="3702">
        <f t="shared" si="2650"/>
        <v>46494.72032</v>
      </c>
      <c r="AN2012" s="3938">
        <f>SUM(AN1942,)</f>
        <v>0</v>
      </c>
      <c r="AO2012" s="4190">
        <f t="shared" ref="AO2012" si="2655">SUM(AO1942,)</f>
        <v>0</v>
      </c>
      <c r="AP2012" s="4306">
        <f t="shared" si="2594"/>
        <v>162691348.27680004</v>
      </c>
    </row>
    <row r="2013" spans="1:274" s="682" customFormat="1" x14ac:dyDescent="0.25">
      <c r="A2013" s="637">
        <v>1</v>
      </c>
      <c r="B2013" s="637">
        <v>1</v>
      </c>
      <c r="C2013" s="1036" t="s">
        <v>214</v>
      </c>
      <c r="D2013" s="1036"/>
      <c r="E2013" s="947"/>
      <c r="F2013" s="1571"/>
      <c r="G2013" s="4034"/>
      <c r="H2013" s="1571">
        <f t="shared" si="2627"/>
        <v>0</v>
      </c>
      <c r="I2013" s="948"/>
      <c r="J2013" s="948"/>
      <c r="K2013" s="948"/>
      <c r="L2013" s="3452"/>
      <c r="M2013" s="1148"/>
      <c r="N2013" s="1148"/>
      <c r="O2013" s="1149"/>
      <c r="P2013" s="1149"/>
      <c r="Q2013" s="1149">
        <f t="shared" si="2628"/>
        <v>0</v>
      </c>
      <c r="R2013" s="1149"/>
      <c r="S2013" s="1149"/>
      <c r="T2013" s="1149"/>
      <c r="U2013" s="1149"/>
      <c r="V2013" s="1149"/>
      <c r="W2013" s="1935"/>
      <c r="X2013" s="1935"/>
      <c r="Y2013" s="1935"/>
      <c r="Z2013" s="1935"/>
      <c r="AA2013" s="1935"/>
      <c r="AB2013" s="1935"/>
      <c r="AC2013" s="1935"/>
      <c r="AD2013" s="1935"/>
      <c r="AE2013" s="1935"/>
      <c r="AF2013" s="1935"/>
      <c r="AG2013" s="3179"/>
      <c r="AH2013" s="1935"/>
      <c r="AI2013" s="1935"/>
      <c r="AJ2013" s="1989"/>
      <c r="AK2013" s="1989"/>
      <c r="AL2013" s="1935"/>
      <c r="AM2013" s="3702"/>
      <c r="AN2013" s="3928"/>
      <c r="AO2013" s="4146"/>
      <c r="AP2013" s="4306">
        <f t="shared" si="2594"/>
        <v>0</v>
      </c>
      <c r="AQ2013" s="201"/>
      <c r="AR2013" s="201"/>
      <c r="AS2013" s="201"/>
      <c r="AT2013" s="201"/>
      <c r="AU2013" s="201"/>
      <c r="AV2013" s="201"/>
      <c r="AW2013" s="201"/>
      <c r="AX2013" s="201"/>
      <c r="AY2013" s="201"/>
      <c r="AZ2013" s="201"/>
      <c r="BA2013" s="201"/>
      <c r="BB2013" s="201"/>
      <c r="BC2013" s="201"/>
      <c r="BD2013" s="201"/>
      <c r="BE2013" s="201"/>
      <c r="BF2013" s="201"/>
      <c r="BG2013" s="201"/>
      <c r="BH2013" s="201"/>
      <c r="BI2013" s="201"/>
      <c r="BJ2013" s="201"/>
      <c r="BK2013" s="201"/>
      <c r="BL2013" s="201"/>
      <c r="BM2013" s="201"/>
      <c r="BN2013" s="201"/>
      <c r="BO2013" s="201"/>
      <c r="BP2013" s="201"/>
      <c r="BQ2013" s="201"/>
      <c r="BR2013" s="201"/>
      <c r="BS2013" s="201"/>
      <c r="BT2013" s="201"/>
      <c r="BU2013" s="201"/>
      <c r="BV2013" s="201"/>
      <c r="BW2013" s="201"/>
      <c r="BX2013" s="201"/>
      <c r="BY2013" s="201"/>
      <c r="BZ2013" s="201"/>
      <c r="CA2013" s="201"/>
      <c r="CB2013" s="201"/>
      <c r="CC2013" s="201"/>
      <c r="CD2013" s="201"/>
      <c r="CE2013" s="201"/>
      <c r="CF2013" s="201"/>
      <c r="CG2013" s="201"/>
      <c r="CH2013" s="201"/>
      <c r="CI2013" s="201"/>
      <c r="CJ2013" s="201"/>
      <c r="CK2013" s="201"/>
      <c r="CL2013" s="201"/>
      <c r="CM2013" s="201"/>
      <c r="CN2013" s="201"/>
      <c r="CO2013" s="201"/>
      <c r="CP2013" s="201"/>
      <c r="CQ2013" s="201"/>
      <c r="CR2013" s="201"/>
      <c r="CS2013" s="201"/>
      <c r="CT2013" s="201"/>
      <c r="CU2013" s="201"/>
      <c r="CV2013" s="201"/>
      <c r="CW2013" s="201"/>
      <c r="CX2013" s="201"/>
      <c r="CY2013" s="201"/>
      <c r="CZ2013" s="201"/>
      <c r="DA2013" s="201"/>
      <c r="DB2013" s="201"/>
      <c r="DC2013" s="201"/>
      <c r="DD2013" s="201"/>
      <c r="DE2013" s="201"/>
      <c r="DF2013" s="201"/>
      <c r="DG2013" s="201"/>
      <c r="DH2013" s="201"/>
      <c r="DI2013" s="201"/>
      <c r="DJ2013" s="201"/>
      <c r="DK2013" s="201"/>
      <c r="DL2013" s="201"/>
      <c r="DM2013" s="201"/>
      <c r="DN2013" s="201"/>
      <c r="DO2013" s="201"/>
      <c r="DP2013" s="201"/>
      <c r="DQ2013" s="201"/>
      <c r="DR2013" s="201"/>
      <c r="DS2013" s="201"/>
      <c r="DT2013" s="201"/>
      <c r="DU2013" s="201"/>
      <c r="DV2013" s="201"/>
      <c r="DW2013" s="201"/>
      <c r="DX2013" s="201"/>
      <c r="DY2013" s="201"/>
      <c r="DZ2013" s="201"/>
      <c r="EA2013" s="201"/>
      <c r="EB2013" s="201"/>
      <c r="EC2013" s="201"/>
      <c r="ED2013" s="201"/>
      <c r="EE2013" s="201"/>
      <c r="EF2013" s="201"/>
      <c r="EG2013" s="201"/>
      <c r="EH2013" s="201"/>
      <c r="EI2013" s="201"/>
      <c r="EJ2013" s="201"/>
      <c r="EK2013" s="201"/>
      <c r="EL2013" s="201"/>
      <c r="EM2013" s="201"/>
      <c r="EN2013" s="201"/>
      <c r="EO2013" s="201"/>
      <c r="EP2013" s="201"/>
      <c r="EQ2013" s="201"/>
      <c r="ER2013" s="201"/>
      <c r="ES2013" s="201"/>
      <c r="ET2013" s="201"/>
      <c r="EU2013" s="201"/>
      <c r="EV2013" s="201"/>
      <c r="EW2013" s="201"/>
      <c r="EX2013" s="201"/>
      <c r="EY2013" s="201"/>
      <c r="EZ2013" s="201"/>
      <c r="FA2013" s="201"/>
      <c r="FB2013" s="201"/>
      <c r="FC2013" s="201"/>
      <c r="FD2013" s="201"/>
      <c r="FE2013" s="201"/>
      <c r="FF2013" s="201"/>
      <c r="FG2013" s="201"/>
      <c r="FH2013" s="201"/>
      <c r="FI2013" s="201"/>
      <c r="FJ2013" s="201"/>
      <c r="FK2013" s="201"/>
      <c r="FL2013" s="201"/>
      <c r="FM2013" s="201"/>
      <c r="FN2013" s="201"/>
      <c r="FO2013" s="201"/>
      <c r="FP2013" s="201"/>
      <c r="FQ2013" s="201"/>
      <c r="FR2013" s="201"/>
      <c r="FS2013" s="201"/>
      <c r="FT2013" s="201"/>
      <c r="FU2013" s="201"/>
      <c r="FV2013" s="201"/>
      <c r="FW2013" s="201"/>
      <c r="FX2013" s="201"/>
      <c r="FY2013" s="201"/>
      <c r="FZ2013" s="201"/>
      <c r="GA2013" s="201"/>
      <c r="GB2013" s="201"/>
      <c r="GC2013" s="201"/>
      <c r="GD2013" s="201"/>
      <c r="GE2013" s="201"/>
      <c r="GF2013" s="201"/>
      <c r="GG2013" s="201"/>
      <c r="GH2013" s="201"/>
      <c r="GI2013" s="201"/>
      <c r="GJ2013" s="201"/>
      <c r="GK2013" s="201"/>
      <c r="GL2013" s="201"/>
      <c r="GM2013" s="201"/>
      <c r="GN2013" s="201"/>
      <c r="GO2013" s="201"/>
      <c r="GP2013" s="201"/>
      <c r="GQ2013" s="201"/>
      <c r="GR2013" s="201"/>
      <c r="GS2013" s="201"/>
      <c r="GT2013" s="201"/>
      <c r="GU2013" s="201"/>
      <c r="GV2013" s="201"/>
      <c r="GW2013" s="201"/>
      <c r="GX2013" s="201"/>
      <c r="GY2013" s="201"/>
      <c r="GZ2013" s="201"/>
      <c r="HA2013" s="201"/>
      <c r="HB2013" s="201"/>
      <c r="HC2013" s="201"/>
      <c r="HD2013" s="201"/>
      <c r="HE2013" s="201"/>
      <c r="HF2013" s="201"/>
      <c r="HG2013" s="201"/>
      <c r="HH2013" s="201"/>
      <c r="HI2013" s="201"/>
      <c r="HJ2013" s="201"/>
      <c r="HK2013" s="201"/>
      <c r="HL2013" s="201"/>
      <c r="HM2013" s="201"/>
      <c r="HN2013" s="201"/>
      <c r="HO2013" s="201"/>
      <c r="HP2013" s="201"/>
      <c r="HQ2013" s="201"/>
      <c r="HR2013" s="201"/>
      <c r="HS2013" s="201"/>
      <c r="HT2013" s="201"/>
      <c r="HU2013" s="201"/>
      <c r="HV2013" s="201"/>
      <c r="HW2013" s="201"/>
      <c r="HX2013" s="201"/>
      <c r="HY2013" s="201"/>
      <c r="HZ2013" s="201"/>
      <c r="IA2013" s="201"/>
      <c r="IB2013" s="201"/>
      <c r="IC2013" s="201"/>
      <c r="ID2013" s="201"/>
      <c r="IE2013" s="201"/>
      <c r="IF2013" s="201"/>
      <c r="IG2013" s="201"/>
      <c r="IH2013" s="201"/>
      <c r="II2013" s="201"/>
      <c r="IJ2013" s="201"/>
      <c r="IK2013" s="201"/>
      <c r="IL2013" s="201"/>
      <c r="IM2013" s="201"/>
      <c r="IN2013" s="201"/>
      <c r="IO2013" s="201"/>
      <c r="IP2013" s="201"/>
      <c r="IQ2013" s="201"/>
      <c r="IR2013" s="201"/>
      <c r="IS2013" s="201"/>
      <c r="IT2013" s="201"/>
      <c r="IU2013" s="201"/>
      <c r="IV2013" s="201"/>
      <c r="IW2013" s="201"/>
      <c r="IX2013" s="201"/>
      <c r="IY2013" s="201"/>
      <c r="IZ2013" s="201"/>
      <c r="JA2013" s="201"/>
      <c r="JB2013" s="201"/>
      <c r="JC2013" s="201"/>
      <c r="JD2013" s="201"/>
      <c r="JE2013" s="201"/>
      <c r="JF2013" s="201"/>
      <c r="JG2013" s="201"/>
      <c r="JH2013" s="201"/>
      <c r="JI2013" s="201"/>
      <c r="JJ2013" s="201"/>
      <c r="JK2013" s="201"/>
      <c r="JL2013" s="201"/>
      <c r="JM2013" s="201"/>
      <c r="JN2013" s="201"/>
    </row>
    <row r="2014" spans="1:274" s="682" customFormat="1" x14ac:dyDescent="0.25">
      <c r="A2014" s="637">
        <v>1</v>
      </c>
      <c r="B2014" s="637">
        <v>1</v>
      </c>
      <c r="C2014" s="1122" t="s">
        <v>501</v>
      </c>
      <c r="D2014" s="1058"/>
      <c r="E2014" s="947"/>
      <c r="F2014" s="1571"/>
      <c r="G2014" s="4034"/>
      <c r="H2014" s="1571">
        <f t="shared" si="2627"/>
        <v>0</v>
      </c>
      <c r="I2014" s="948"/>
      <c r="J2014" s="948"/>
      <c r="K2014" s="1066"/>
      <c r="L2014" s="3452"/>
      <c r="M2014" s="1148"/>
      <c r="N2014" s="1148"/>
      <c r="O2014" s="1149"/>
      <c r="P2014" s="1149"/>
      <c r="Q2014" s="1149">
        <f t="shared" si="2628"/>
        <v>0</v>
      </c>
      <c r="R2014" s="1149"/>
      <c r="S2014" s="1149"/>
      <c r="T2014" s="1149"/>
      <c r="U2014" s="1149"/>
      <c r="V2014" s="1149"/>
      <c r="W2014" s="1935">
        <f>W1944</f>
        <v>192318.91968000002</v>
      </c>
      <c r="X2014" s="1935">
        <f t="shared" ref="X2014:Y2014" si="2656">X1944</f>
        <v>192318.91968000002</v>
      </c>
      <c r="Y2014" s="1935">
        <f t="shared" si="2656"/>
        <v>192318.91968000002</v>
      </c>
      <c r="Z2014" s="1935">
        <f t="shared" ref="Z2014:AA2014" si="2657">Z1944</f>
        <v>192318.91968000002</v>
      </c>
      <c r="AA2014" s="1935">
        <f t="shared" si="2657"/>
        <v>190876.52778</v>
      </c>
      <c r="AB2014" s="1935">
        <f t="shared" ref="AB2014:AC2014" si="2658">AB1944</f>
        <v>190876.52778</v>
      </c>
      <c r="AC2014" s="1935">
        <f t="shared" si="2658"/>
        <v>190876.52778</v>
      </c>
      <c r="AD2014" s="1935">
        <f t="shared" ref="AD2014" si="2659">AD1944</f>
        <v>190876.52778</v>
      </c>
      <c r="AE2014" s="1935">
        <f t="shared" ref="AE2014:AM2014" si="2660">AE1944</f>
        <v>110743.64457999999</v>
      </c>
      <c r="AF2014" s="1935">
        <f t="shared" si="2660"/>
        <v>109782.04998000001</v>
      </c>
      <c r="AG2014" s="3179">
        <f t="shared" si="2660"/>
        <v>0</v>
      </c>
      <c r="AH2014" s="1935">
        <f t="shared" si="2660"/>
        <v>0</v>
      </c>
      <c r="AI2014" s="1935">
        <f t="shared" si="2660"/>
        <v>-961.59459999998217</v>
      </c>
      <c r="AJ2014" s="1989">
        <f t="shared" si="2660"/>
        <v>0</v>
      </c>
      <c r="AK2014" s="1989">
        <f t="shared" si="2660"/>
        <v>-331.13761</v>
      </c>
      <c r="AL2014" s="1935">
        <f t="shared" si="2660"/>
        <v>109450.91237000001</v>
      </c>
      <c r="AM2014" s="3702">
        <f t="shared" si="2660"/>
        <v>0</v>
      </c>
      <c r="AN2014" s="3928"/>
      <c r="AO2014" s="4146">
        <f t="shared" ref="AO2014" si="2661">AO1944</f>
        <v>0</v>
      </c>
      <c r="AP2014" s="4306">
        <f t="shared" si="2594"/>
        <v>190876527.78</v>
      </c>
      <c r="AQ2014" s="201"/>
      <c r="AR2014" s="201"/>
      <c r="AS2014" s="201"/>
      <c r="AT2014" s="201"/>
      <c r="AU2014" s="201"/>
      <c r="AV2014" s="201"/>
      <c r="AW2014" s="201"/>
      <c r="AX2014" s="201"/>
      <c r="AY2014" s="201"/>
      <c r="AZ2014" s="201"/>
      <c r="BA2014" s="201"/>
      <c r="BB2014" s="201"/>
      <c r="BC2014" s="201"/>
      <c r="BD2014" s="201"/>
      <c r="BE2014" s="201"/>
      <c r="BF2014" s="201"/>
      <c r="BG2014" s="201"/>
      <c r="BH2014" s="201"/>
      <c r="BI2014" s="201"/>
      <c r="BJ2014" s="201"/>
      <c r="BK2014" s="201"/>
      <c r="BL2014" s="201"/>
      <c r="BM2014" s="201"/>
      <c r="BN2014" s="201"/>
      <c r="BO2014" s="201"/>
      <c r="BP2014" s="201"/>
      <c r="BQ2014" s="201"/>
      <c r="BR2014" s="201"/>
      <c r="BS2014" s="201"/>
      <c r="BT2014" s="201"/>
      <c r="BU2014" s="201"/>
      <c r="BV2014" s="201"/>
      <c r="BW2014" s="201"/>
      <c r="BX2014" s="201"/>
      <c r="BY2014" s="201"/>
      <c r="BZ2014" s="201"/>
      <c r="CA2014" s="201"/>
      <c r="CB2014" s="201"/>
      <c r="CC2014" s="201"/>
      <c r="CD2014" s="201"/>
      <c r="CE2014" s="201"/>
      <c r="CF2014" s="201"/>
      <c r="CG2014" s="201"/>
      <c r="CH2014" s="201"/>
      <c r="CI2014" s="201"/>
      <c r="CJ2014" s="201"/>
      <c r="CK2014" s="201"/>
      <c r="CL2014" s="201"/>
      <c r="CM2014" s="201"/>
      <c r="CN2014" s="201"/>
      <c r="CO2014" s="201"/>
      <c r="CP2014" s="201"/>
      <c r="CQ2014" s="201"/>
      <c r="CR2014" s="201"/>
      <c r="CS2014" s="201"/>
      <c r="CT2014" s="201"/>
      <c r="CU2014" s="201"/>
      <c r="CV2014" s="201"/>
      <c r="CW2014" s="201"/>
      <c r="CX2014" s="201"/>
      <c r="CY2014" s="201"/>
      <c r="CZ2014" s="201"/>
      <c r="DA2014" s="201"/>
      <c r="DB2014" s="201"/>
      <c r="DC2014" s="201"/>
      <c r="DD2014" s="201"/>
      <c r="DE2014" s="201"/>
      <c r="DF2014" s="201"/>
      <c r="DG2014" s="201"/>
      <c r="DH2014" s="201"/>
      <c r="DI2014" s="201"/>
      <c r="DJ2014" s="201"/>
      <c r="DK2014" s="201"/>
      <c r="DL2014" s="201"/>
      <c r="DM2014" s="201"/>
      <c r="DN2014" s="201"/>
      <c r="DO2014" s="201"/>
      <c r="DP2014" s="201"/>
      <c r="DQ2014" s="201"/>
      <c r="DR2014" s="201"/>
      <c r="DS2014" s="201"/>
      <c r="DT2014" s="201"/>
      <c r="DU2014" s="201"/>
      <c r="DV2014" s="201"/>
      <c r="DW2014" s="201"/>
      <c r="DX2014" s="201"/>
      <c r="DY2014" s="201"/>
      <c r="DZ2014" s="201"/>
      <c r="EA2014" s="201"/>
      <c r="EB2014" s="201"/>
      <c r="EC2014" s="201"/>
      <c r="ED2014" s="201"/>
      <c r="EE2014" s="201"/>
      <c r="EF2014" s="201"/>
      <c r="EG2014" s="201"/>
      <c r="EH2014" s="201"/>
      <c r="EI2014" s="201"/>
      <c r="EJ2014" s="201"/>
      <c r="EK2014" s="201"/>
      <c r="EL2014" s="201"/>
      <c r="EM2014" s="201"/>
      <c r="EN2014" s="201"/>
      <c r="EO2014" s="201"/>
      <c r="EP2014" s="201"/>
      <c r="EQ2014" s="201"/>
      <c r="ER2014" s="201"/>
      <c r="ES2014" s="201"/>
      <c r="ET2014" s="201"/>
      <c r="EU2014" s="201"/>
      <c r="EV2014" s="201"/>
      <c r="EW2014" s="201"/>
      <c r="EX2014" s="201"/>
      <c r="EY2014" s="201"/>
      <c r="EZ2014" s="201"/>
      <c r="FA2014" s="201"/>
      <c r="FB2014" s="201"/>
      <c r="FC2014" s="201"/>
      <c r="FD2014" s="201"/>
      <c r="FE2014" s="201"/>
      <c r="FF2014" s="201"/>
      <c r="FG2014" s="201"/>
      <c r="FH2014" s="201"/>
      <c r="FI2014" s="201"/>
      <c r="FJ2014" s="201"/>
      <c r="FK2014" s="201"/>
      <c r="FL2014" s="201"/>
      <c r="FM2014" s="201"/>
      <c r="FN2014" s="201"/>
      <c r="FO2014" s="201"/>
      <c r="FP2014" s="201"/>
      <c r="FQ2014" s="201"/>
      <c r="FR2014" s="201"/>
      <c r="FS2014" s="201"/>
      <c r="FT2014" s="201"/>
      <c r="FU2014" s="201"/>
      <c r="FV2014" s="201"/>
      <c r="FW2014" s="201"/>
      <c r="FX2014" s="201"/>
      <c r="FY2014" s="201"/>
      <c r="FZ2014" s="201"/>
      <c r="GA2014" s="201"/>
      <c r="GB2014" s="201"/>
      <c r="GC2014" s="201"/>
      <c r="GD2014" s="201"/>
      <c r="GE2014" s="201"/>
      <c r="GF2014" s="201"/>
      <c r="GG2014" s="201"/>
      <c r="GH2014" s="201"/>
      <c r="GI2014" s="201"/>
      <c r="GJ2014" s="201"/>
      <c r="GK2014" s="201"/>
      <c r="GL2014" s="201"/>
      <c r="GM2014" s="201"/>
      <c r="GN2014" s="201"/>
      <c r="GO2014" s="201"/>
      <c r="GP2014" s="201"/>
      <c r="GQ2014" s="201"/>
      <c r="GR2014" s="201"/>
      <c r="GS2014" s="201"/>
      <c r="GT2014" s="201"/>
      <c r="GU2014" s="201"/>
      <c r="GV2014" s="201"/>
      <c r="GW2014" s="201"/>
      <c r="GX2014" s="201"/>
      <c r="GY2014" s="201"/>
      <c r="GZ2014" s="201"/>
      <c r="HA2014" s="201"/>
      <c r="HB2014" s="201"/>
      <c r="HC2014" s="201"/>
      <c r="HD2014" s="201"/>
      <c r="HE2014" s="201"/>
      <c r="HF2014" s="201"/>
      <c r="HG2014" s="201"/>
      <c r="HH2014" s="201"/>
      <c r="HI2014" s="201"/>
      <c r="HJ2014" s="201"/>
      <c r="HK2014" s="201"/>
      <c r="HL2014" s="201"/>
      <c r="HM2014" s="201"/>
      <c r="HN2014" s="201"/>
      <c r="HO2014" s="201"/>
      <c r="HP2014" s="201"/>
      <c r="HQ2014" s="201"/>
      <c r="HR2014" s="201"/>
      <c r="HS2014" s="201"/>
      <c r="HT2014" s="201"/>
      <c r="HU2014" s="201"/>
      <c r="HV2014" s="201"/>
      <c r="HW2014" s="201"/>
      <c r="HX2014" s="201"/>
      <c r="HY2014" s="201"/>
      <c r="HZ2014" s="201"/>
      <c r="IA2014" s="201"/>
      <c r="IB2014" s="201"/>
      <c r="IC2014" s="201"/>
      <c r="ID2014" s="201"/>
      <c r="IE2014" s="201"/>
      <c r="IF2014" s="201"/>
      <c r="IG2014" s="201"/>
      <c r="IH2014" s="201"/>
      <c r="II2014" s="201"/>
      <c r="IJ2014" s="201"/>
      <c r="IK2014" s="201"/>
      <c r="IL2014" s="201"/>
      <c r="IM2014" s="201"/>
      <c r="IN2014" s="201"/>
      <c r="IO2014" s="201"/>
      <c r="IP2014" s="201"/>
      <c r="IQ2014" s="201"/>
      <c r="IR2014" s="201"/>
      <c r="IS2014" s="201"/>
      <c r="IT2014" s="201"/>
      <c r="IU2014" s="201"/>
      <c r="IV2014" s="201"/>
      <c r="IW2014" s="201"/>
      <c r="IX2014" s="201"/>
      <c r="IY2014" s="201"/>
      <c r="IZ2014" s="201"/>
      <c r="JA2014" s="201"/>
      <c r="JB2014" s="201"/>
      <c r="JC2014" s="201"/>
      <c r="JD2014" s="201"/>
      <c r="JE2014" s="201"/>
      <c r="JF2014" s="201"/>
      <c r="JG2014" s="201"/>
      <c r="JH2014" s="201"/>
      <c r="JI2014" s="201"/>
      <c r="JJ2014" s="201"/>
      <c r="JK2014" s="201"/>
      <c r="JL2014" s="201"/>
      <c r="JM2014" s="201"/>
      <c r="JN2014" s="201"/>
    </row>
    <row r="2015" spans="1:274" s="682" customFormat="1" x14ac:dyDescent="0.25">
      <c r="A2015" s="637"/>
      <c r="B2015" s="637">
        <v>1</v>
      </c>
      <c r="C2015" s="1122" t="s">
        <v>438</v>
      </c>
      <c r="D2015" s="1058"/>
      <c r="E2015" s="947"/>
      <c r="F2015" s="1571"/>
      <c r="G2015" s="4034"/>
      <c r="H2015" s="1571">
        <f t="shared" si="2627"/>
        <v>0</v>
      </c>
      <c r="I2015" s="948"/>
      <c r="J2015" s="948"/>
      <c r="K2015" s="1066"/>
      <c r="L2015" s="3452"/>
      <c r="M2015" s="1148"/>
      <c r="N2015" s="1148"/>
      <c r="O2015" s="1149"/>
      <c r="P2015" s="1149"/>
      <c r="Q2015" s="1149">
        <f t="shared" si="2628"/>
        <v>0</v>
      </c>
      <c r="R2015" s="1149"/>
      <c r="S2015" s="1149"/>
      <c r="T2015" s="1149"/>
      <c r="U2015" s="1149"/>
      <c r="V2015" s="1149"/>
      <c r="W2015" s="1935">
        <f t="shared" ref="W2015:AL2015" si="2662">W1945</f>
        <v>7471.0944</v>
      </c>
      <c r="X2015" s="1935">
        <f t="shared" ref="X2015:Y2015" si="2663">X1945</f>
        <v>7471.0944</v>
      </c>
      <c r="Y2015" s="1935">
        <f t="shared" si="2663"/>
        <v>7471.0944</v>
      </c>
      <c r="Z2015" s="1935">
        <f t="shared" ref="Z2015:AA2015" si="2664">Z1945</f>
        <v>7471.0944</v>
      </c>
      <c r="AA2015" s="1935">
        <f t="shared" si="2664"/>
        <v>7471.0944</v>
      </c>
      <c r="AB2015" s="1935">
        <f t="shared" ref="AB2015:AC2015" si="2665">AB1945</f>
        <v>7471.0944</v>
      </c>
      <c r="AC2015" s="1935">
        <f t="shared" si="2665"/>
        <v>7471.0944</v>
      </c>
      <c r="AD2015" s="1935">
        <f t="shared" ref="AD2015" si="2666">AD1945</f>
        <v>7471.0944</v>
      </c>
      <c r="AE2015" s="1935">
        <f t="shared" si="2662"/>
        <v>4358.1383999999998</v>
      </c>
      <c r="AF2015" s="1935">
        <f t="shared" si="2662"/>
        <v>4358.1384000000007</v>
      </c>
      <c r="AG2015" s="3179">
        <f t="shared" si="2662"/>
        <v>0</v>
      </c>
      <c r="AH2015" s="1935">
        <f t="shared" si="2662"/>
        <v>0</v>
      </c>
      <c r="AI2015" s="1935">
        <f t="shared" si="2662"/>
        <v>0</v>
      </c>
      <c r="AJ2015" s="1989">
        <f t="shared" si="2662"/>
        <v>0</v>
      </c>
      <c r="AK2015" s="1989">
        <f t="shared" si="2662"/>
        <v>0</v>
      </c>
      <c r="AL2015" s="1935">
        <f t="shared" si="2662"/>
        <v>4358.1384000000007</v>
      </c>
      <c r="AM2015" s="3702">
        <f>AM1945</f>
        <v>0</v>
      </c>
      <c r="AN2015" s="3928"/>
      <c r="AO2015" s="4146">
        <f t="shared" ref="AO2015" si="2667">AO1945</f>
        <v>0</v>
      </c>
      <c r="AP2015" s="4306">
        <f t="shared" si="2594"/>
        <v>7471094.4000000004</v>
      </c>
      <c r="AQ2015" s="201"/>
      <c r="AR2015" s="201"/>
      <c r="AS2015" s="201"/>
      <c r="AT2015" s="201"/>
      <c r="AU2015" s="201"/>
      <c r="AV2015" s="201"/>
      <c r="AW2015" s="201"/>
      <c r="AX2015" s="201"/>
      <c r="AY2015" s="201"/>
      <c r="AZ2015" s="201"/>
      <c r="BA2015" s="201"/>
      <c r="BB2015" s="201"/>
      <c r="BC2015" s="201"/>
      <c r="BD2015" s="201"/>
      <c r="BE2015" s="201"/>
      <c r="BF2015" s="201"/>
      <c r="BG2015" s="201"/>
      <c r="BH2015" s="201"/>
      <c r="BI2015" s="201"/>
      <c r="BJ2015" s="201"/>
      <c r="BK2015" s="201"/>
      <c r="BL2015" s="201"/>
      <c r="BM2015" s="201"/>
      <c r="BN2015" s="201"/>
      <c r="BO2015" s="201"/>
      <c r="BP2015" s="201"/>
      <c r="BQ2015" s="201"/>
      <c r="BR2015" s="201"/>
      <c r="BS2015" s="201"/>
      <c r="BT2015" s="201"/>
      <c r="BU2015" s="201"/>
      <c r="BV2015" s="201"/>
      <c r="BW2015" s="201"/>
      <c r="BX2015" s="201"/>
      <c r="BY2015" s="201"/>
      <c r="BZ2015" s="201"/>
      <c r="CA2015" s="201"/>
      <c r="CB2015" s="201"/>
      <c r="CC2015" s="201"/>
      <c r="CD2015" s="201"/>
      <c r="CE2015" s="201"/>
      <c r="CF2015" s="201"/>
      <c r="CG2015" s="201"/>
      <c r="CH2015" s="201"/>
      <c r="CI2015" s="201"/>
      <c r="CJ2015" s="201"/>
      <c r="CK2015" s="201"/>
      <c r="CL2015" s="201"/>
      <c r="CM2015" s="201"/>
      <c r="CN2015" s="201"/>
      <c r="CO2015" s="201"/>
      <c r="CP2015" s="201"/>
      <c r="CQ2015" s="201"/>
      <c r="CR2015" s="201"/>
      <c r="CS2015" s="201"/>
      <c r="CT2015" s="201"/>
      <c r="CU2015" s="201"/>
      <c r="CV2015" s="201"/>
      <c r="CW2015" s="201"/>
      <c r="CX2015" s="201"/>
      <c r="CY2015" s="201"/>
      <c r="CZ2015" s="201"/>
      <c r="DA2015" s="201"/>
      <c r="DB2015" s="201"/>
      <c r="DC2015" s="201"/>
      <c r="DD2015" s="201"/>
      <c r="DE2015" s="201"/>
      <c r="DF2015" s="201"/>
      <c r="DG2015" s="201"/>
      <c r="DH2015" s="201"/>
      <c r="DI2015" s="201"/>
      <c r="DJ2015" s="201"/>
      <c r="DK2015" s="201"/>
      <c r="DL2015" s="201"/>
      <c r="DM2015" s="201"/>
      <c r="DN2015" s="201"/>
      <c r="DO2015" s="201"/>
      <c r="DP2015" s="201"/>
      <c r="DQ2015" s="201"/>
      <c r="DR2015" s="201"/>
      <c r="DS2015" s="201"/>
      <c r="DT2015" s="201"/>
      <c r="DU2015" s="201"/>
      <c r="DV2015" s="201"/>
      <c r="DW2015" s="201"/>
      <c r="DX2015" s="201"/>
      <c r="DY2015" s="201"/>
      <c r="DZ2015" s="201"/>
      <c r="EA2015" s="201"/>
      <c r="EB2015" s="201"/>
      <c r="EC2015" s="201"/>
      <c r="ED2015" s="201"/>
      <c r="EE2015" s="201"/>
      <c r="EF2015" s="201"/>
      <c r="EG2015" s="201"/>
      <c r="EH2015" s="201"/>
      <c r="EI2015" s="201"/>
      <c r="EJ2015" s="201"/>
      <c r="EK2015" s="201"/>
      <c r="EL2015" s="201"/>
      <c r="EM2015" s="201"/>
      <c r="EN2015" s="201"/>
      <c r="EO2015" s="201"/>
      <c r="EP2015" s="201"/>
      <c r="EQ2015" s="201"/>
      <c r="ER2015" s="201"/>
      <c r="ES2015" s="201"/>
      <c r="ET2015" s="201"/>
      <c r="EU2015" s="201"/>
      <c r="EV2015" s="201"/>
      <c r="EW2015" s="201"/>
      <c r="EX2015" s="201"/>
      <c r="EY2015" s="201"/>
      <c r="EZ2015" s="201"/>
      <c r="FA2015" s="201"/>
      <c r="FB2015" s="201"/>
      <c r="FC2015" s="201"/>
      <c r="FD2015" s="201"/>
      <c r="FE2015" s="201"/>
      <c r="FF2015" s="201"/>
      <c r="FG2015" s="201"/>
      <c r="FH2015" s="201"/>
      <c r="FI2015" s="201"/>
      <c r="FJ2015" s="201"/>
      <c r="FK2015" s="201"/>
      <c r="FL2015" s="201"/>
      <c r="FM2015" s="201"/>
      <c r="FN2015" s="201"/>
      <c r="FO2015" s="201"/>
      <c r="FP2015" s="201"/>
      <c r="FQ2015" s="201"/>
      <c r="FR2015" s="201"/>
      <c r="FS2015" s="201"/>
      <c r="FT2015" s="201"/>
      <c r="FU2015" s="201"/>
      <c r="FV2015" s="201"/>
      <c r="FW2015" s="201"/>
      <c r="FX2015" s="201"/>
      <c r="FY2015" s="201"/>
      <c r="FZ2015" s="201"/>
      <c r="GA2015" s="201"/>
      <c r="GB2015" s="201"/>
      <c r="GC2015" s="201"/>
      <c r="GD2015" s="201"/>
      <c r="GE2015" s="201"/>
      <c r="GF2015" s="201"/>
      <c r="GG2015" s="201"/>
      <c r="GH2015" s="201"/>
      <c r="GI2015" s="201"/>
      <c r="GJ2015" s="201"/>
      <c r="GK2015" s="201"/>
      <c r="GL2015" s="201"/>
      <c r="GM2015" s="201"/>
      <c r="GN2015" s="201"/>
      <c r="GO2015" s="201"/>
      <c r="GP2015" s="201"/>
      <c r="GQ2015" s="201"/>
      <c r="GR2015" s="201"/>
      <c r="GS2015" s="201"/>
      <c r="GT2015" s="201"/>
      <c r="GU2015" s="201"/>
      <c r="GV2015" s="201"/>
      <c r="GW2015" s="201"/>
      <c r="GX2015" s="201"/>
      <c r="GY2015" s="201"/>
      <c r="GZ2015" s="201"/>
      <c r="HA2015" s="201"/>
      <c r="HB2015" s="201"/>
      <c r="HC2015" s="201"/>
      <c r="HD2015" s="201"/>
      <c r="HE2015" s="201"/>
      <c r="HF2015" s="201"/>
      <c r="HG2015" s="201"/>
      <c r="HH2015" s="201"/>
      <c r="HI2015" s="201"/>
      <c r="HJ2015" s="201"/>
      <c r="HK2015" s="201"/>
      <c r="HL2015" s="201"/>
      <c r="HM2015" s="201"/>
      <c r="HN2015" s="201"/>
      <c r="HO2015" s="201"/>
      <c r="HP2015" s="201"/>
      <c r="HQ2015" s="201"/>
      <c r="HR2015" s="201"/>
      <c r="HS2015" s="201"/>
      <c r="HT2015" s="201"/>
      <c r="HU2015" s="201"/>
      <c r="HV2015" s="201"/>
      <c r="HW2015" s="201"/>
      <c r="HX2015" s="201"/>
      <c r="HY2015" s="201"/>
      <c r="HZ2015" s="201"/>
      <c r="IA2015" s="201"/>
      <c r="IB2015" s="201"/>
      <c r="IC2015" s="201"/>
      <c r="ID2015" s="201"/>
      <c r="IE2015" s="201"/>
      <c r="IF2015" s="201"/>
      <c r="IG2015" s="201"/>
      <c r="IH2015" s="201"/>
      <c r="II2015" s="201"/>
      <c r="IJ2015" s="201"/>
      <c r="IK2015" s="201"/>
      <c r="IL2015" s="201"/>
      <c r="IM2015" s="201"/>
      <c r="IN2015" s="201"/>
      <c r="IO2015" s="201"/>
      <c r="IP2015" s="201"/>
      <c r="IQ2015" s="201"/>
      <c r="IR2015" s="201"/>
      <c r="IS2015" s="201"/>
      <c r="IT2015" s="201"/>
      <c r="IU2015" s="201"/>
      <c r="IV2015" s="201"/>
      <c r="IW2015" s="201"/>
      <c r="IX2015" s="201"/>
      <c r="IY2015" s="201"/>
      <c r="IZ2015" s="201"/>
      <c r="JA2015" s="201"/>
      <c r="JB2015" s="201"/>
      <c r="JC2015" s="201"/>
      <c r="JD2015" s="201"/>
      <c r="JE2015" s="201"/>
      <c r="JF2015" s="201"/>
      <c r="JG2015" s="201"/>
      <c r="JH2015" s="201"/>
      <c r="JI2015" s="201"/>
      <c r="JJ2015" s="201"/>
      <c r="JK2015" s="201"/>
      <c r="JL2015" s="201"/>
      <c r="JM2015" s="201"/>
      <c r="JN2015" s="201"/>
    </row>
    <row r="2016" spans="1:274" s="682" customFormat="1" ht="29.25" x14ac:dyDescent="0.25">
      <c r="A2016" s="637">
        <v>1</v>
      </c>
      <c r="B2016" s="637">
        <v>1</v>
      </c>
      <c r="C2016" s="1771" t="s">
        <v>397</v>
      </c>
      <c r="D2016" s="947"/>
      <c r="E2016" s="947"/>
      <c r="F2016" s="1571">
        <f t="shared" ref="F2016:L2025" si="2668">F1946</f>
        <v>38314</v>
      </c>
      <c r="G2016" s="4034">
        <f t="shared" ref="G2016" si="2669">G1946</f>
        <v>38314</v>
      </c>
      <c r="H2016" s="1571">
        <f t="shared" si="2627"/>
        <v>0</v>
      </c>
      <c r="I2016" s="948">
        <f t="shared" si="2668"/>
        <v>22349.833333333332</v>
      </c>
      <c r="J2016" s="948">
        <f t="shared" si="2668"/>
        <v>22817.645</v>
      </c>
      <c r="K2016" s="1066">
        <f t="shared" si="2668"/>
        <v>102.09313268555323</v>
      </c>
      <c r="L2016" s="3452">
        <f t="shared" si="2668"/>
        <v>1</v>
      </c>
      <c r="M2016" s="1148"/>
      <c r="N2016" s="1148"/>
      <c r="O2016" s="1149"/>
      <c r="P2016" s="1149"/>
      <c r="Q2016" s="1149">
        <f t="shared" si="2628"/>
        <v>0</v>
      </c>
      <c r="R2016" s="1149"/>
      <c r="S2016" s="1149"/>
      <c r="T2016" s="1149"/>
      <c r="U2016" s="1149"/>
      <c r="V2016" s="1149"/>
      <c r="W2016" s="1935"/>
      <c r="X2016" s="1935"/>
      <c r="Y2016" s="1935"/>
      <c r="Z2016" s="1935"/>
      <c r="AA2016" s="1935"/>
      <c r="AB2016" s="1935"/>
      <c r="AC2016" s="1935"/>
      <c r="AD2016" s="1935"/>
      <c r="AE2016" s="1935"/>
      <c r="AF2016" s="1935"/>
      <c r="AG2016" s="3179"/>
      <c r="AH2016" s="1935"/>
      <c r="AI2016" s="1935"/>
      <c r="AJ2016" s="1989"/>
      <c r="AK2016" s="1989"/>
      <c r="AL2016" s="1935"/>
      <c r="AM2016" s="3702"/>
      <c r="AN2016" s="3928">
        <f t="shared" ref="AN2016" si="2670">AN1946</f>
        <v>0</v>
      </c>
      <c r="AO2016" s="4146"/>
      <c r="AP2016" s="4306">
        <f t="shared" si="2594"/>
        <v>0</v>
      </c>
      <c r="AQ2016" s="201"/>
      <c r="AR2016" s="201"/>
      <c r="AS2016" s="201"/>
      <c r="AT2016" s="201"/>
      <c r="AU2016" s="201"/>
      <c r="AV2016" s="201"/>
      <c r="AW2016" s="201"/>
      <c r="AX2016" s="201"/>
      <c r="AY2016" s="201"/>
      <c r="AZ2016" s="201"/>
      <c r="BA2016" s="201"/>
      <c r="BB2016" s="201"/>
      <c r="BC2016" s="201"/>
      <c r="BD2016" s="201"/>
      <c r="BE2016" s="201"/>
      <c r="BF2016" s="201"/>
      <c r="BG2016" s="201"/>
      <c r="BH2016" s="201"/>
      <c r="BI2016" s="201"/>
      <c r="BJ2016" s="201"/>
      <c r="BK2016" s="201"/>
      <c r="BL2016" s="201"/>
      <c r="BM2016" s="201"/>
      <c r="BN2016" s="201"/>
      <c r="BO2016" s="201"/>
      <c r="BP2016" s="201"/>
      <c r="BQ2016" s="201"/>
      <c r="BR2016" s="201"/>
      <c r="BS2016" s="201"/>
      <c r="BT2016" s="201"/>
      <c r="BU2016" s="201"/>
      <c r="BV2016" s="201"/>
      <c r="BW2016" s="201"/>
      <c r="BX2016" s="201"/>
      <c r="BY2016" s="201"/>
      <c r="BZ2016" s="201"/>
      <c r="CA2016" s="201"/>
      <c r="CB2016" s="201"/>
      <c r="CC2016" s="201"/>
      <c r="CD2016" s="201"/>
      <c r="CE2016" s="201"/>
      <c r="CF2016" s="201"/>
      <c r="CG2016" s="201"/>
      <c r="CH2016" s="201"/>
      <c r="CI2016" s="201"/>
      <c r="CJ2016" s="201"/>
      <c r="CK2016" s="201"/>
      <c r="CL2016" s="201"/>
      <c r="CM2016" s="201"/>
      <c r="CN2016" s="201"/>
      <c r="CO2016" s="201"/>
      <c r="CP2016" s="201"/>
      <c r="CQ2016" s="201"/>
      <c r="CR2016" s="201"/>
      <c r="CS2016" s="201"/>
      <c r="CT2016" s="201"/>
      <c r="CU2016" s="201"/>
      <c r="CV2016" s="201"/>
      <c r="CW2016" s="201"/>
      <c r="CX2016" s="201"/>
      <c r="CY2016" s="201"/>
      <c r="CZ2016" s="201"/>
      <c r="DA2016" s="201"/>
      <c r="DB2016" s="201"/>
      <c r="DC2016" s="201"/>
      <c r="DD2016" s="201"/>
      <c r="DE2016" s="201"/>
      <c r="DF2016" s="201"/>
      <c r="DG2016" s="201"/>
      <c r="DH2016" s="201"/>
      <c r="DI2016" s="201"/>
      <c r="DJ2016" s="201"/>
      <c r="DK2016" s="201"/>
      <c r="DL2016" s="201"/>
      <c r="DM2016" s="201"/>
      <c r="DN2016" s="201"/>
      <c r="DO2016" s="201"/>
      <c r="DP2016" s="201"/>
      <c r="DQ2016" s="201"/>
      <c r="DR2016" s="201"/>
      <c r="DS2016" s="201"/>
      <c r="DT2016" s="201"/>
      <c r="DU2016" s="201"/>
      <c r="DV2016" s="201"/>
      <c r="DW2016" s="201"/>
      <c r="DX2016" s="201"/>
      <c r="DY2016" s="201"/>
      <c r="DZ2016" s="201"/>
      <c r="EA2016" s="201"/>
      <c r="EB2016" s="201"/>
      <c r="EC2016" s="201"/>
      <c r="ED2016" s="201"/>
      <c r="EE2016" s="201"/>
      <c r="EF2016" s="201"/>
      <c r="EG2016" s="201"/>
      <c r="EH2016" s="201"/>
      <c r="EI2016" s="201"/>
      <c r="EJ2016" s="201"/>
      <c r="EK2016" s="201"/>
      <c r="EL2016" s="201"/>
      <c r="EM2016" s="201"/>
      <c r="EN2016" s="201"/>
      <c r="EO2016" s="201"/>
      <c r="EP2016" s="201"/>
      <c r="EQ2016" s="201"/>
      <c r="ER2016" s="201"/>
      <c r="ES2016" s="201"/>
      <c r="ET2016" s="201"/>
      <c r="EU2016" s="201"/>
      <c r="EV2016" s="201"/>
      <c r="EW2016" s="201"/>
      <c r="EX2016" s="201"/>
      <c r="EY2016" s="201"/>
      <c r="EZ2016" s="201"/>
      <c r="FA2016" s="201"/>
      <c r="FB2016" s="201"/>
      <c r="FC2016" s="201"/>
      <c r="FD2016" s="201"/>
      <c r="FE2016" s="201"/>
      <c r="FF2016" s="201"/>
      <c r="FG2016" s="201"/>
      <c r="FH2016" s="201"/>
      <c r="FI2016" s="201"/>
      <c r="FJ2016" s="201"/>
      <c r="FK2016" s="201"/>
      <c r="FL2016" s="201"/>
      <c r="FM2016" s="201"/>
      <c r="FN2016" s="201"/>
      <c r="FO2016" s="201"/>
      <c r="FP2016" s="201"/>
      <c r="FQ2016" s="201"/>
      <c r="FR2016" s="201"/>
      <c r="FS2016" s="201"/>
      <c r="FT2016" s="201"/>
      <c r="FU2016" s="201"/>
      <c r="FV2016" s="201"/>
      <c r="FW2016" s="201"/>
      <c r="FX2016" s="201"/>
      <c r="FY2016" s="201"/>
      <c r="FZ2016" s="201"/>
      <c r="GA2016" s="201"/>
      <c r="GB2016" s="201"/>
      <c r="GC2016" s="201"/>
      <c r="GD2016" s="201"/>
      <c r="GE2016" s="201"/>
      <c r="GF2016" s="201"/>
      <c r="GG2016" s="201"/>
      <c r="GH2016" s="201"/>
      <c r="GI2016" s="201"/>
      <c r="GJ2016" s="201"/>
      <c r="GK2016" s="201"/>
      <c r="GL2016" s="201"/>
      <c r="GM2016" s="201"/>
      <c r="GN2016" s="201"/>
      <c r="GO2016" s="201"/>
      <c r="GP2016" s="201"/>
      <c r="GQ2016" s="201"/>
      <c r="GR2016" s="201"/>
      <c r="GS2016" s="201"/>
      <c r="GT2016" s="201"/>
      <c r="GU2016" s="201"/>
      <c r="GV2016" s="201"/>
      <c r="GW2016" s="201"/>
      <c r="GX2016" s="201"/>
      <c r="GY2016" s="201"/>
      <c r="GZ2016" s="201"/>
      <c r="HA2016" s="201"/>
      <c r="HB2016" s="201"/>
      <c r="HC2016" s="201"/>
      <c r="HD2016" s="201"/>
      <c r="HE2016" s="201"/>
      <c r="HF2016" s="201"/>
      <c r="HG2016" s="201"/>
      <c r="HH2016" s="201"/>
      <c r="HI2016" s="201"/>
      <c r="HJ2016" s="201"/>
      <c r="HK2016" s="201"/>
      <c r="HL2016" s="201"/>
      <c r="HM2016" s="201"/>
      <c r="HN2016" s="201"/>
      <c r="HO2016" s="201"/>
      <c r="HP2016" s="201"/>
      <c r="HQ2016" s="201"/>
      <c r="HR2016" s="201"/>
      <c r="HS2016" s="201"/>
      <c r="HT2016" s="201"/>
      <c r="HU2016" s="201"/>
      <c r="HV2016" s="201"/>
      <c r="HW2016" s="201"/>
      <c r="HX2016" s="201"/>
      <c r="HY2016" s="201"/>
      <c r="HZ2016" s="201"/>
      <c r="IA2016" s="201"/>
      <c r="IB2016" s="201"/>
      <c r="IC2016" s="201"/>
      <c r="ID2016" s="201"/>
      <c r="IE2016" s="201"/>
      <c r="IF2016" s="201"/>
      <c r="IG2016" s="201"/>
      <c r="IH2016" s="201"/>
      <c r="II2016" s="201"/>
      <c r="IJ2016" s="201"/>
      <c r="IK2016" s="201"/>
      <c r="IL2016" s="201"/>
      <c r="IM2016" s="201"/>
      <c r="IN2016" s="201"/>
      <c r="IO2016" s="201"/>
      <c r="IP2016" s="201"/>
      <c r="IQ2016" s="201"/>
      <c r="IR2016" s="201"/>
      <c r="IS2016" s="201"/>
      <c r="IT2016" s="201"/>
      <c r="IU2016" s="201"/>
      <c r="IV2016" s="201"/>
      <c r="IW2016" s="201"/>
      <c r="IX2016" s="201"/>
      <c r="IY2016" s="201"/>
      <c r="IZ2016" s="201"/>
      <c r="JA2016" s="201"/>
      <c r="JB2016" s="201"/>
      <c r="JC2016" s="201"/>
      <c r="JD2016" s="201"/>
      <c r="JE2016" s="201"/>
      <c r="JF2016" s="201"/>
      <c r="JG2016" s="201"/>
      <c r="JH2016" s="201"/>
      <c r="JI2016" s="201"/>
      <c r="JJ2016" s="201"/>
      <c r="JK2016" s="201"/>
      <c r="JL2016" s="201"/>
      <c r="JM2016" s="201"/>
      <c r="JN2016" s="201"/>
    </row>
    <row r="2017" spans="1:274" s="682" customFormat="1" ht="30" x14ac:dyDescent="0.25">
      <c r="A2017" s="637"/>
      <c r="B2017" s="637">
        <v>1</v>
      </c>
      <c r="C2017" s="2567" t="s">
        <v>211</v>
      </c>
      <c r="D2017" s="947"/>
      <c r="E2017" s="947"/>
      <c r="F2017" s="1571">
        <f t="shared" si="2668"/>
        <v>0</v>
      </c>
      <c r="G2017" s="4034">
        <f t="shared" ref="G2017" si="2671">G1947</f>
        <v>0</v>
      </c>
      <c r="H2017" s="1571">
        <f t="shared" si="2627"/>
        <v>0</v>
      </c>
      <c r="I2017" s="1571">
        <f t="shared" si="2668"/>
        <v>0</v>
      </c>
      <c r="J2017" s="1571">
        <f t="shared" si="2668"/>
        <v>0</v>
      </c>
      <c r="K2017" s="1066">
        <f t="shared" si="2668"/>
        <v>0</v>
      </c>
      <c r="L2017" s="3624">
        <f t="shared" si="2668"/>
        <v>0</v>
      </c>
      <c r="M2017" s="1148"/>
      <c r="N2017" s="1148"/>
      <c r="O2017" s="1149"/>
      <c r="P2017" s="1149"/>
      <c r="Q2017" s="1149">
        <f t="shared" si="2628"/>
        <v>0</v>
      </c>
      <c r="R2017" s="1149"/>
      <c r="S2017" s="1149"/>
      <c r="T2017" s="1149"/>
      <c r="U2017" s="1149"/>
      <c r="V2017" s="1149"/>
      <c r="W2017" s="1935"/>
      <c r="X2017" s="1935"/>
      <c r="Y2017" s="1935"/>
      <c r="Z2017" s="1935"/>
      <c r="AA2017" s="1935"/>
      <c r="AB2017" s="1935"/>
      <c r="AC2017" s="1935"/>
      <c r="AD2017" s="1935"/>
      <c r="AE2017" s="1935"/>
      <c r="AF2017" s="1935"/>
      <c r="AG2017" s="3179"/>
      <c r="AH2017" s="1935"/>
      <c r="AI2017" s="1935"/>
      <c r="AJ2017" s="1989"/>
      <c r="AK2017" s="1989"/>
      <c r="AL2017" s="1935"/>
      <c r="AM2017" s="3702"/>
      <c r="AN2017" s="4034">
        <f t="shared" ref="AN2017" si="2672">AN1947</f>
        <v>0</v>
      </c>
      <c r="AO2017" s="4146"/>
      <c r="AP2017" s="4306">
        <f t="shared" si="2594"/>
        <v>0</v>
      </c>
      <c r="AQ2017" s="201"/>
      <c r="AR2017" s="201"/>
      <c r="AS2017" s="201"/>
      <c r="AT2017" s="201"/>
      <c r="AU2017" s="201"/>
      <c r="AV2017" s="201"/>
      <c r="AW2017" s="201"/>
      <c r="AX2017" s="201"/>
      <c r="AY2017" s="201"/>
      <c r="AZ2017" s="201"/>
      <c r="BA2017" s="201"/>
      <c r="BB2017" s="201"/>
      <c r="BC2017" s="201"/>
      <c r="BD2017" s="201"/>
      <c r="BE2017" s="201"/>
      <c r="BF2017" s="201"/>
      <c r="BG2017" s="201"/>
      <c r="BH2017" s="201"/>
      <c r="BI2017" s="201"/>
      <c r="BJ2017" s="201"/>
      <c r="BK2017" s="201"/>
      <c r="BL2017" s="201"/>
      <c r="BM2017" s="201"/>
      <c r="BN2017" s="201"/>
      <c r="BO2017" s="201"/>
      <c r="BP2017" s="201"/>
      <c r="BQ2017" s="201"/>
      <c r="BR2017" s="201"/>
      <c r="BS2017" s="201"/>
      <c r="BT2017" s="201"/>
      <c r="BU2017" s="201"/>
      <c r="BV2017" s="201"/>
      <c r="BW2017" s="201"/>
      <c r="BX2017" s="201"/>
      <c r="BY2017" s="201"/>
      <c r="BZ2017" s="201"/>
      <c r="CA2017" s="201"/>
      <c r="CB2017" s="201"/>
      <c r="CC2017" s="201"/>
      <c r="CD2017" s="201"/>
      <c r="CE2017" s="201"/>
      <c r="CF2017" s="201"/>
      <c r="CG2017" s="201"/>
      <c r="CH2017" s="201"/>
      <c r="CI2017" s="201"/>
      <c r="CJ2017" s="201"/>
      <c r="CK2017" s="201"/>
      <c r="CL2017" s="201"/>
      <c r="CM2017" s="201"/>
      <c r="CN2017" s="201"/>
      <c r="CO2017" s="201"/>
      <c r="CP2017" s="201"/>
      <c r="CQ2017" s="201"/>
      <c r="CR2017" s="201"/>
      <c r="CS2017" s="201"/>
      <c r="CT2017" s="201"/>
      <c r="CU2017" s="201"/>
      <c r="CV2017" s="201"/>
      <c r="CW2017" s="201"/>
      <c r="CX2017" s="201"/>
      <c r="CY2017" s="201"/>
      <c r="CZ2017" s="201"/>
      <c r="DA2017" s="201"/>
      <c r="DB2017" s="201"/>
      <c r="DC2017" s="201"/>
      <c r="DD2017" s="201"/>
      <c r="DE2017" s="201"/>
      <c r="DF2017" s="201"/>
      <c r="DG2017" s="201"/>
      <c r="DH2017" s="201"/>
      <c r="DI2017" s="201"/>
      <c r="DJ2017" s="201"/>
      <c r="DK2017" s="201"/>
      <c r="DL2017" s="201"/>
      <c r="DM2017" s="201"/>
      <c r="DN2017" s="201"/>
      <c r="DO2017" s="201"/>
      <c r="DP2017" s="201"/>
      <c r="DQ2017" s="201"/>
      <c r="DR2017" s="201"/>
      <c r="DS2017" s="201"/>
      <c r="DT2017" s="201"/>
      <c r="DU2017" s="201"/>
      <c r="DV2017" s="201"/>
      <c r="DW2017" s="201"/>
      <c r="DX2017" s="201"/>
      <c r="DY2017" s="201"/>
      <c r="DZ2017" s="201"/>
      <c r="EA2017" s="201"/>
      <c r="EB2017" s="201"/>
      <c r="EC2017" s="201"/>
      <c r="ED2017" s="201"/>
      <c r="EE2017" s="201"/>
      <c r="EF2017" s="201"/>
      <c r="EG2017" s="201"/>
      <c r="EH2017" s="201"/>
      <c r="EI2017" s="201"/>
      <c r="EJ2017" s="201"/>
      <c r="EK2017" s="201"/>
      <c r="EL2017" s="201"/>
      <c r="EM2017" s="201"/>
      <c r="EN2017" s="201"/>
      <c r="EO2017" s="201"/>
      <c r="EP2017" s="201"/>
      <c r="EQ2017" s="201"/>
      <c r="ER2017" s="201"/>
      <c r="ES2017" s="201"/>
      <c r="ET2017" s="201"/>
      <c r="EU2017" s="201"/>
      <c r="EV2017" s="201"/>
      <c r="EW2017" s="201"/>
      <c r="EX2017" s="201"/>
      <c r="EY2017" s="201"/>
      <c r="EZ2017" s="201"/>
      <c r="FA2017" s="201"/>
      <c r="FB2017" s="201"/>
      <c r="FC2017" s="201"/>
      <c r="FD2017" s="201"/>
      <c r="FE2017" s="201"/>
      <c r="FF2017" s="201"/>
      <c r="FG2017" s="201"/>
      <c r="FH2017" s="201"/>
      <c r="FI2017" s="201"/>
      <c r="FJ2017" s="201"/>
      <c r="FK2017" s="201"/>
      <c r="FL2017" s="201"/>
      <c r="FM2017" s="201"/>
      <c r="FN2017" s="201"/>
      <c r="FO2017" s="201"/>
      <c r="FP2017" s="201"/>
      <c r="FQ2017" s="201"/>
      <c r="FR2017" s="201"/>
      <c r="FS2017" s="201"/>
      <c r="FT2017" s="201"/>
      <c r="FU2017" s="201"/>
      <c r="FV2017" s="201"/>
      <c r="FW2017" s="201"/>
      <c r="FX2017" s="201"/>
      <c r="FY2017" s="201"/>
      <c r="FZ2017" s="201"/>
      <c r="GA2017" s="201"/>
      <c r="GB2017" s="201"/>
      <c r="GC2017" s="201"/>
      <c r="GD2017" s="201"/>
      <c r="GE2017" s="201"/>
      <c r="GF2017" s="201"/>
      <c r="GG2017" s="201"/>
      <c r="GH2017" s="201"/>
      <c r="GI2017" s="201"/>
      <c r="GJ2017" s="201"/>
      <c r="GK2017" s="201"/>
      <c r="GL2017" s="201"/>
      <c r="GM2017" s="201"/>
      <c r="GN2017" s="201"/>
      <c r="GO2017" s="201"/>
      <c r="GP2017" s="201"/>
      <c r="GQ2017" s="201"/>
      <c r="GR2017" s="201"/>
      <c r="GS2017" s="201"/>
      <c r="GT2017" s="201"/>
      <c r="GU2017" s="201"/>
      <c r="GV2017" s="201"/>
      <c r="GW2017" s="201"/>
      <c r="GX2017" s="201"/>
      <c r="GY2017" s="201"/>
      <c r="GZ2017" s="201"/>
      <c r="HA2017" s="201"/>
      <c r="HB2017" s="201"/>
      <c r="HC2017" s="201"/>
      <c r="HD2017" s="201"/>
      <c r="HE2017" s="201"/>
      <c r="HF2017" s="201"/>
      <c r="HG2017" s="201"/>
      <c r="HH2017" s="201"/>
      <c r="HI2017" s="201"/>
      <c r="HJ2017" s="201"/>
      <c r="HK2017" s="201"/>
      <c r="HL2017" s="201"/>
      <c r="HM2017" s="201"/>
      <c r="HN2017" s="201"/>
      <c r="HO2017" s="201"/>
      <c r="HP2017" s="201"/>
      <c r="HQ2017" s="201"/>
      <c r="HR2017" s="201"/>
      <c r="HS2017" s="201"/>
      <c r="HT2017" s="201"/>
      <c r="HU2017" s="201"/>
      <c r="HV2017" s="201"/>
      <c r="HW2017" s="201"/>
      <c r="HX2017" s="201"/>
      <c r="HY2017" s="201"/>
      <c r="HZ2017" s="201"/>
      <c r="IA2017" s="201"/>
      <c r="IB2017" s="201"/>
      <c r="IC2017" s="201"/>
      <c r="ID2017" s="201"/>
      <c r="IE2017" s="201"/>
      <c r="IF2017" s="201"/>
      <c r="IG2017" s="201"/>
      <c r="IH2017" s="201"/>
      <c r="II2017" s="201"/>
      <c r="IJ2017" s="201"/>
      <c r="IK2017" s="201"/>
      <c r="IL2017" s="201"/>
      <c r="IM2017" s="201"/>
      <c r="IN2017" s="201"/>
      <c r="IO2017" s="201"/>
      <c r="IP2017" s="201"/>
      <c r="IQ2017" s="201"/>
      <c r="IR2017" s="201"/>
      <c r="IS2017" s="201"/>
      <c r="IT2017" s="201"/>
      <c r="IU2017" s="201"/>
      <c r="IV2017" s="201"/>
      <c r="IW2017" s="201"/>
      <c r="IX2017" s="201"/>
      <c r="IY2017" s="201"/>
      <c r="IZ2017" s="201"/>
      <c r="JA2017" s="201"/>
      <c r="JB2017" s="201"/>
      <c r="JC2017" s="201"/>
      <c r="JD2017" s="201"/>
      <c r="JE2017" s="201"/>
      <c r="JF2017" s="201"/>
      <c r="JG2017" s="201"/>
      <c r="JH2017" s="201"/>
      <c r="JI2017" s="201"/>
      <c r="JJ2017" s="201"/>
      <c r="JK2017" s="201"/>
      <c r="JL2017" s="201"/>
      <c r="JM2017" s="201"/>
      <c r="JN2017" s="201"/>
    </row>
    <row r="2018" spans="1:274" s="682" customFormat="1" ht="30" x14ac:dyDescent="0.25">
      <c r="A2018" s="637">
        <v>1</v>
      </c>
      <c r="B2018" s="637">
        <v>1</v>
      </c>
      <c r="C2018" s="2567" t="s">
        <v>212</v>
      </c>
      <c r="D2018" s="947"/>
      <c r="E2018" s="947"/>
      <c r="F2018" s="1571">
        <f t="shared" si="2668"/>
        <v>16000</v>
      </c>
      <c r="G2018" s="4034">
        <f t="shared" ref="G2018" si="2673">G1948</f>
        <v>16000</v>
      </c>
      <c r="H2018" s="1571">
        <f t="shared" si="2627"/>
        <v>0</v>
      </c>
      <c r="I2018" s="948">
        <f t="shared" si="2668"/>
        <v>9333.3333333333321</v>
      </c>
      <c r="J2018" s="948">
        <f t="shared" si="2668"/>
        <v>4776</v>
      </c>
      <c r="K2018" s="1066">
        <f t="shared" si="2668"/>
        <v>51.171428571428578</v>
      </c>
      <c r="L2018" s="3452">
        <f t="shared" si="2668"/>
        <v>0</v>
      </c>
      <c r="M2018" s="1148"/>
      <c r="N2018" s="1148"/>
      <c r="O2018" s="1149"/>
      <c r="P2018" s="1149"/>
      <c r="Q2018" s="1149">
        <f t="shared" si="2628"/>
        <v>0</v>
      </c>
      <c r="R2018" s="1149"/>
      <c r="S2018" s="1149"/>
      <c r="T2018" s="1149"/>
      <c r="U2018" s="1149"/>
      <c r="V2018" s="1149"/>
      <c r="W2018" s="1935"/>
      <c r="X2018" s="1935"/>
      <c r="Y2018" s="1935"/>
      <c r="Z2018" s="1935"/>
      <c r="AA2018" s="1935"/>
      <c r="AB2018" s="1935"/>
      <c r="AC2018" s="1935"/>
      <c r="AD2018" s="1935"/>
      <c r="AE2018" s="1935"/>
      <c r="AF2018" s="1935"/>
      <c r="AG2018" s="3179"/>
      <c r="AH2018" s="1935"/>
      <c r="AI2018" s="1935"/>
      <c r="AJ2018" s="1989"/>
      <c r="AK2018" s="1989"/>
      <c r="AL2018" s="1935"/>
      <c r="AM2018" s="3702"/>
      <c r="AN2018" s="3928">
        <f t="shared" ref="AN2018" si="2674">AN1948</f>
        <v>0</v>
      </c>
      <c r="AO2018" s="4146"/>
      <c r="AP2018" s="4306">
        <f t="shared" ref="AP2018:AP2081" si="2675">AC2018*1000</f>
        <v>0</v>
      </c>
      <c r="AQ2018" s="201"/>
      <c r="AR2018" s="201"/>
      <c r="AS2018" s="201"/>
      <c r="AT2018" s="201"/>
      <c r="AU2018" s="201"/>
      <c r="AV2018" s="201"/>
      <c r="AW2018" s="201"/>
      <c r="AX2018" s="201"/>
      <c r="AY2018" s="201"/>
      <c r="AZ2018" s="201"/>
      <c r="BA2018" s="201"/>
      <c r="BB2018" s="201"/>
      <c r="BC2018" s="201"/>
      <c r="BD2018" s="201"/>
      <c r="BE2018" s="201"/>
      <c r="BF2018" s="201"/>
      <c r="BG2018" s="201"/>
      <c r="BH2018" s="201"/>
      <c r="BI2018" s="201"/>
      <c r="BJ2018" s="201"/>
      <c r="BK2018" s="201"/>
      <c r="BL2018" s="201"/>
      <c r="BM2018" s="201"/>
      <c r="BN2018" s="201"/>
      <c r="BO2018" s="201"/>
      <c r="BP2018" s="201"/>
      <c r="BQ2018" s="201"/>
      <c r="BR2018" s="201"/>
      <c r="BS2018" s="201"/>
      <c r="BT2018" s="201"/>
      <c r="BU2018" s="201"/>
      <c r="BV2018" s="201"/>
      <c r="BW2018" s="201"/>
      <c r="BX2018" s="201"/>
      <c r="BY2018" s="201"/>
      <c r="BZ2018" s="201"/>
      <c r="CA2018" s="201"/>
      <c r="CB2018" s="201"/>
      <c r="CC2018" s="201"/>
      <c r="CD2018" s="201"/>
      <c r="CE2018" s="201"/>
      <c r="CF2018" s="201"/>
      <c r="CG2018" s="201"/>
      <c r="CH2018" s="201"/>
      <c r="CI2018" s="201"/>
      <c r="CJ2018" s="201"/>
      <c r="CK2018" s="201"/>
      <c r="CL2018" s="201"/>
      <c r="CM2018" s="201"/>
      <c r="CN2018" s="201"/>
      <c r="CO2018" s="201"/>
      <c r="CP2018" s="201"/>
      <c r="CQ2018" s="201"/>
      <c r="CR2018" s="201"/>
      <c r="CS2018" s="201"/>
      <c r="CT2018" s="201"/>
      <c r="CU2018" s="201"/>
      <c r="CV2018" s="201"/>
      <c r="CW2018" s="201"/>
      <c r="CX2018" s="201"/>
      <c r="CY2018" s="201"/>
      <c r="CZ2018" s="201"/>
      <c r="DA2018" s="201"/>
      <c r="DB2018" s="201"/>
      <c r="DC2018" s="201"/>
      <c r="DD2018" s="201"/>
      <c r="DE2018" s="201"/>
      <c r="DF2018" s="201"/>
      <c r="DG2018" s="201"/>
      <c r="DH2018" s="201"/>
      <c r="DI2018" s="201"/>
      <c r="DJ2018" s="201"/>
      <c r="DK2018" s="201"/>
      <c r="DL2018" s="201"/>
      <c r="DM2018" s="201"/>
      <c r="DN2018" s="201"/>
      <c r="DO2018" s="201"/>
      <c r="DP2018" s="201"/>
      <c r="DQ2018" s="201"/>
      <c r="DR2018" s="201"/>
      <c r="DS2018" s="201"/>
      <c r="DT2018" s="201"/>
      <c r="DU2018" s="201"/>
      <c r="DV2018" s="201"/>
      <c r="DW2018" s="201"/>
      <c r="DX2018" s="201"/>
      <c r="DY2018" s="201"/>
      <c r="DZ2018" s="201"/>
      <c r="EA2018" s="201"/>
      <c r="EB2018" s="201"/>
      <c r="EC2018" s="201"/>
      <c r="ED2018" s="201"/>
      <c r="EE2018" s="201"/>
      <c r="EF2018" s="201"/>
      <c r="EG2018" s="201"/>
      <c r="EH2018" s="201"/>
      <c r="EI2018" s="201"/>
      <c r="EJ2018" s="201"/>
      <c r="EK2018" s="201"/>
      <c r="EL2018" s="201"/>
      <c r="EM2018" s="201"/>
      <c r="EN2018" s="201"/>
      <c r="EO2018" s="201"/>
      <c r="EP2018" s="201"/>
      <c r="EQ2018" s="201"/>
      <c r="ER2018" s="201"/>
      <c r="ES2018" s="201"/>
      <c r="ET2018" s="201"/>
      <c r="EU2018" s="201"/>
      <c r="EV2018" s="201"/>
      <c r="EW2018" s="201"/>
      <c r="EX2018" s="201"/>
      <c r="EY2018" s="201"/>
      <c r="EZ2018" s="201"/>
      <c r="FA2018" s="201"/>
      <c r="FB2018" s="201"/>
      <c r="FC2018" s="201"/>
      <c r="FD2018" s="201"/>
      <c r="FE2018" s="201"/>
      <c r="FF2018" s="201"/>
      <c r="FG2018" s="201"/>
      <c r="FH2018" s="201"/>
      <c r="FI2018" s="201"/>
      <c r="FJ2018" s="201"/>
      <c r="FK2018" s="201"/>
      <c r="FL2018" s="201"/>
      <c r="FM2018" s="201"/>
      <c r="FN2018" s="201"/>
      <c r="FO2018" s="201"/>
      <c r="FP2018" s="201"/>
      <c r="FQ2018" s="201"/>
      <c r="FR2018" s="201"/>
      <c r="FS2018" s="201"/>
      <c r="FT2018" s="201"/>
      <c r="FU2018" s="201"/>
      <c r="FV2018" s="201"/>
      <c r="FW2018" s="201"/>
      <c r="FX2018" s="201"/>
      <c r="FY2018" s="201"/>
      <c r="FZ2018" s="201"/>
      <c r="GA2018" s="201"/>
      <c r="GB2018" s="201"/>
      <c r="GC2018" s="201"/>
      <c r="GD2018" s="201"/>
      <c r="GE2018" s="201"/>
      <c r="GF2018" s="201"/>
      <c r="GG2018" s="201"/>
      <c r="GH2018" s="201"/>
      <c r="GI2018" s="201"/>
      <c r="GJ2018" s="201"/>
      <c r="GK2018" s="201"/>
      <c r="GL2018" s="201"/>
      <c r="GM2018" s="201"/>
      <c r="GN2018" s="201"/>
      <c r="GO2018" s="201"/>
      <c r="GP2018" s="201"/>
      <c r="GQ2018" s="201"/>
      <c r="GR2018" s="201"/>
      <c r="GS2018" s="201"/>
      <c r="GT2018" s="201"/>
      <c r="GU2018" s="201"/>
      <c r="GV2018" s="201"/>
      <c r="GW2018" s="201"/>
      <c r="GX2018" s="201"/>
      <c r="GY2018" s="201"/>
      <c r="GZ2018" s="201"/>
      <c r="HA2018" s="201"/>
      <c r="HB2018" s="201"/>
      <c r="HC2018" s="201"/>
      <c r="HD2018" s="201"/>
      <c r="HE2018" s="201"/>
      <c r="HF2018" s="201"/>
      <c r="HG2018" s="201"/>
      <c r="HH2018" s="201"/>
      <c r="HI2018" s="201"/>
      <c r="HJ2018" s="201"/>
      <c r="HK2018" s="201"/>
      <c r="HL2018" s="201"/>
      <c r="HM2018" s="201"/>
      <c r="HN2018" s="201"/>
      <c r="HO2018" s="201"/>
      <c r="HP2018" s="201"/>
      <c r="HQ2018" s="201"/>
      <c r="HR2018" s="201"/>
      <c r="HS2018" s="201"/>
      <c r="HT2018" s="201"/>
      <c r="HU2018" s="201"/>
      <c r="HV2018" s="201"/>
      <c r="HW2018" s="201"/>
      <c r="HX2018" s="201"/>
      <c r="HY2018" s="201"/>
      <c r="HZ2018" s="201"/>
      <c r="IA2018" s="201"/>
      <c r="IB2018" s="201"/>
      <c r="IC2018" s="201"/>
      <c r="ID2018" s="201"/>
      <c r="IE2018" s="201"/>
      <c r="IF2018" s="201"/>
      <c r="IG2018" s="201"/>
      <c r="IH2018" s="201"/>
      <c r="II2018" s="201"/>
      <c r="IJ2018" s="201"/>
      <c r="IK2018" s="201"/>
      <c r="IL2018" s="201"/>
      <c r="IM2018" s="201"/>
      <c r="IN2018" s="201"/>
      <c r="IO2018" s="201"/>
      <c r="IP2018" s="201"/>
      <c r="IQ2018" s="201"/>
      <c r="IR2018" s="201"/>
      <c r="IS2018" s="201"/>
      <c r="IT2018" s="201"/>
      <c r="IU2018" s="201"/>
      <c r="IV2018" s="201"/>
      <c r="IW2018" s="201"/>
      <c r="IX2018" s="201"/>
      <c r="IY2018" s="201"/>
      <c r="IZ2018" s="201"/>
      <c r="JA2018" s="201"/>
      <c r="JB2018" s="201"/>
      <c r="JC2018" s="201"/>
      <c r="JD2018" s="201"/>
      <c r="JE2018" s="201"/>
      <c r="JF2018" s="201"/>
      <c r="JG2018" s="201"/>
      <c r="JH2018" s="201"/>
      <c r="JI2018" s="201"/>
      <c r="JJ2018" s="201"/>
      <c r="JK2018" s="201"/>
      <c r="JL2018" s="201"/>
      <c r="JM2018" s="201"/>
      <c r="JN2018" s="201"/>
    </row>
    <row r="2019" spans="1:274" s="682" customFormat="1" ht="30" x14ac:dyDescent="0.25">
      <c r="A2019" s="637"/>
      <c r="B2019" s="637">
        <v>1</v>
      </c>
      <c r="C2019" s="1775" t="s">
        <v>398</v>
      </c>
      <c r="D2019" s="947"/>
      <c r="E2019" s="947"/>
      <c r="F2019" s="1571">
        <f t="shared" si="2668"/>
        <v>7715</v>
      </c>
      <c r="G2019" s="4034">
        <f t="shared" ref="G2019" si="2676">G1949</f>
        <v>7715</v>
      </c>
      <c r="H2019" s="1571">
        <f t="shared" si="2627"/>
        <v>0</v>
      </c>
      <c r="I2019" s="948">
        <f t="shared" si="2668"/>
        <v>4500.416666666667</v>
      </c>
      <c r="J2019" s="948">
        <f t="shared" si="2668"/>
        <v>6094.6450000000004</v>
      </c>
      <c r="K2019" s="1066">
        <f t="shared" si="2668"/>
        <v>135.42401629478752</v>
      </c>
      <c r="L2019" s="3452">
        <f t="shared" si="2668"/>
        <v>1</v>
      </c>
      <c r="M2019" s="1148"/>
      <c r="N2019" s="1148"/>
      <c r="O2019" s="1149"/>
      <c r="P2019" s="1149"/>
      <c r="Q2019" s="1149">
        <f t="shared" si="2628"/>
        <v>0</v>
      </c>
      <c r="R2019" s="1149"/>
      <c r="S2019" s="1149"/>
      <c r="T2019" s="1149"/>
      <c r="U2019" s="1149"/>
      <c r="V2019" s="1149"/>
      <c r="W2019" s="1935"/>
      <c r="X2019" s="1935"/>
      <c r="Y2019" s="1935"/>
      <c r="Z2019" s="1935"/>
      <c r="AA2019" s="1935"/>
      <c r="AB2019" s="1935"/>
      <c r="AC2019" s="1935"/>
      <c r="AD2019" s="1935"/>
      <c r="AE2019" s="1935"/>
      <c r="AF2019" s="1935"/>
      <c r="AG2019" s="3179"/>
      <c r="AH2019" s="1935"/>
      <c r="AI2019" s="1935"/>
      <c r="AJ2019" s="1989"/>
      <c r="AK2019" s="1989"/>
      <c r="AL2019" s="1935"/>
      <c r="AM2019" s="3702"/>
      <c r="AN2019" s="3928">
        <f t="shared" ref="AN2019" si="2677">AN1949</f>
        <v>0</v>
      </c>
      <c r="AO2019" s="4146"/>
      <c r="AP2019" s="4306">
        <f t="shared" si="2675"/>
        <v>0</v>
      </c>
      <c r="AQ2019" s="201"/>
      <c r="AR2019" s="201"/>
      <c r="AS2019" s="201"/>
      <c r="AT2019" s="201"/>
      <c r="AU2019" s="201"/>
      <c r="AV2019" s="201"/>
      <c r="AW2019" s="201"/>
      <c r="AX2019" s="201"/>
      <c r="AY2019" s="201"/>
      <c r="AZ2019" s="201"/>
      <c r="BA2019" s="201"/>
      <c r="BB2019" s="201"/>
      <c r="BC2019" s="201"/>
      <c r="BD2019" s="201"/>
      <c r="BE2019" s="201"/>
      <c r="BF2019" s="201"/>
      <c r="BG2019" s="201"/>
      <c r="BH2019" s="201"/>
      <c r="BI2019" s="201"/>
      <c r="BJ2019" s="201"/>
      <c r="BK2019" s="201"/>
      <c r="BL2019" s="201"/>
      <c r="BM2019" s="201"/>
      <c r="BN2019" s="201"/>
      <c r="BO2019" s="201"/>
      <c r="BP2019" s="201"/>
      <c r="BQ2019" s="201"/>
      <c r="BR2019" s="201"/>
      <c r="BS2019" s="201"/>
      <c r="BT2019" s="201"/>
      <c r="BU2019" s="201"/>
      <c r="BV2019" s="201"/>
      <c r="BW2019" s="201"/>
      <c r="BX2019" s="201"/>
      <c r="BY2019" s="201"/>
      <c r="BZ2019" s="201"/>
      <c r="CA2019" s="201"/>
      <c r="CB2019" s="201"/>
      <c r="CC2019" s="201"/>
      <c r="CD2019" s="201"/>
      <c r="CE2019" s="201"/>
      <c r="CF2019" s="201"/>
      <c r="CG2019" s="201"/>
      <c r="CH2019" s="201"/>
      <c r="CI2019" s="201"/>
      <c r="CJ2019" s="201"/>
      <c r="CK2019" s="201"/>
      <c r="CL2019" s="201"/>
      <c r="CM2019" s="201"/>
      <c r="CN2019" s="201"/>
      <c r="CO2019" s="201"/>
      <c r="CP2019" s="201"/>
      <c r="CQ2019" s="201"/>
      <c r="CR2019" s="201"/>
      <c r="CS2019" s="201"/>
      <c r="CT2019" s="201"/>
      <c r="CU2019" s="201"/>
      <c r="CV2019" s="201"/>
      <c r="CW2019" s="201"/>
      <c r="CX2019" s="201"/>
      <c r="CY2019" s="201"/>
      <c r="CZ2019" s="201"/>
      <c r="DA2019" s="201"/>
      <c r="DB2019" s="201"/>
      <c r="DC2019" s="201"/>
      <c r="DD2019" s="201"/>
      <c r="DE2019" s="201"/>
      <c r="DF2019" s="201"/>
      <c r="DG2019" s="201"/>
      <c r="DH2019" s="201"/>
      <c r="DI2019" s="201"/>
      <c r="DJ2019" s="201"/>
      <c r="DK2019" s="201"/>
      <c r="DL2019" s="201"/>
      <c r="DM2019" s="201"/>
      <c r="DN2019" s="201"/>
      <c r="DO2019" s="201"/>
      <c r="DP2019" s="201"/>
      <c r="DQ2019" s="201"/>
      <c r="DR2019" s="201"/>
      <c r="DS2019" s="201"/>
      <c r="DT2019" s="201"/>
      <c r="DU2019" s="201"/>
      <c r="DV2019" s="201"/>
      <c r="DW2019" s="201"/>
      <c r="DX2019" s="201"/>
      <c r="DY2019" s="201"/>
      <c r="DZ2019" s="201"/>
      <c r="EA2019" s="201"/>
      <c r="EB2019" s="201"/>
      <c r="EC2019" s="201"/>
      <c r="ED2019" s="201"/>
      <c r="EE2019" s="201"/>
      <c r="EF2019" s="201"/>
      <c r="EG2019" s="201"/>
      <c r="EH2019" s="201"/>
      <c r="EI2019" s="201"/>
      <c r="EJ2019" s="201"/>
      <c r="EK2019" s="201"/>
      <c r="EL2019" s="201"/>
      <c r="EM2019" s="201"/>
      <c r="EN2019" s="201"/>
      <c r="EO2019" s="201"/>
      <c r="EP2019" s="201"/>
      <c r="EQ2019" s="201"/>
      <c r="ER2019" s="201"/>
      <c r="ES2019" s="201"/>
      <c r="ET2019" s="201"/>
      <c r="EU2019" s="201"/>
      <c r="EV2019" s="201"/>
      <c r="EW2019" s="201"/>
      <c r="EX2019" s="201"/>
      <c r="EY2019" s="201"/>
      <c r="EZ2019" s="201"/>
      <c r="FA2019" s="201"/>
      <c r="FB2019" s="201"/>
      <c r="FC2019" s="201"/>
      <c r="FD2019" s="201"/>
      <c r="FE2019" s="201"/>
      <c r="FF2019" s="201"/>
      <c r="FG2019" s="201"/>
      <c r="FH2019" s="201"/>
      <c r="FI2019" s="201"/>
      <c r="FJ2019" s="201"/>
      <c r="FK2019" s="201"/>
      <c r="FL2019" s="201"/>
      <c r="FM2019" s="201"/>
      <c r="FN2019" s="201"/>
      <c r="FO2019" s="201"/>
      <c r="FP2019" s="201"/>
      <c r="FQ2019" s="201"/>
      <c r="FR2019" s="201"/>
      <c r="FS2019" s="201"/>
      <c r="FT2019" s="201"/>
      <c r="FU2019" s="201"/>
      <c r="FV2019" s="201"/>
      <c r="FW2019" s="201"/>
      <c r="FX2019" s="201"/>
      <c r="FY2019" s="201"/>
      <c r="FZ2019" s="201"/>
      <c r="GA2019" s="201"/>
      <c r="GB2019" s="201"/>
      <c r="GC2019" s="201"/>
      <c r="GD2019" s="201"/>
      <c r="GE2019" s="201"/>
      <c r="GF2019" s="201"/>
      <c r="GG2019" s="201"/>
      <c r="GH2019" s="201"/>
      <c r="GI2019" s="201"/>
      <c r="GJ2019" s="201"/>
      <c r="GK2019" s="201"/>
      <c r="GL2019" s="201"/>
      <c r="GM2019" s="201"/>
      <c r="GN2019" s="201"/>
      <c r="GO2019" s="201"/>
      <c r="GP2019" s="201"/>
      <c r="GQ2019" s="201"/>
      <c r="GR2019" s="201"/>
      <c r="GS2019" s="201"/>
      <c r="GT2019" s="201"/>
      <c r="GU2019" s="201"/>
      <c r="GV2019" s="201"/>
      <c r="GW2019" s="201"/>
      <c r="GX2019" s="201"/>
      <c r="GY2019" s="201"/>
      <c r="GZ2019" s="201"/>
      <c r="HA2019" s="201"/>
      <c r="HB2019" s="201"/>
      <c r="HC2019" s="201"/>
      <c r="HD2019" s="201"/>
      <c r="HE2019" s="201"/>
      <c r="HF2019" s="201"/>
      <c r="HG2019" s="201"/>
      <c r="HH2019" s="201"/>
      <c r="HI2019" s="201"/>
      <c r="HJ2019" s="201"/>
      <c r="HK2019" s="201"/>
      <c r="HL2019" s="201"/>
      <c r="HM2019" s="201"/>
      <c r="HN2019" s="201"/>
      <c r="HO2019" s="201"/>
      <c r="HP2019" s="201"/>
      <c r="HQ2019" s="201"/>
      <c r="HR2019" s="201"/>
      <c r="HS2019" s="201"/>
      <c r="HT2019" s="201"/>
      <c r="HU2019" s="201"/>
      <c r="HV2019" s="201"/>
      <c r="HW2019" s="201"/>
      <c r="HX2019" s="201"/>
      <c r="HY2019" s="201"/>
      <c r="HZ2019" s="201"/>
      <c r="IA2019" s="201"/>
      <c r="IB2019" s="201"/>
      <c r="IC2019" s="201"/>
      <c r="ID2019" s="201"/>
      <c r="IE2019" s="201"/>
      <c r="IF2019" s="201"/>
      <c r="IG2019" s="201"/>
      <c r="IH2019" s="201"/>
      <c r="II2019" s="201"/>
      <c r="IJ2019" s="201"/>
      <c r="IK2019" s="201"/>
      <c r="IL2019" s="201"/>
      <c r="IM2019" s="201"/>
      <c r="IN2019" s="201"/>
      <c r="IO2019" s="201"/>
      <c r="IP2019" s="201"/>
      <c r="IQ2019" s="201"/>
      <c r="IR2019" s="201"/>
      <c r="IS2019" s="201"/>
      <c r="IT2019" s="201"/>
      <c r="IU2019" s="201"/>
      <c r="IV2019" s="201"/>
      <c r="IW2019" s="201"/>
      <c r="IX2019" s="201"/>
      <c r="IY2019" s="201"/>
      <c r="IZ2019" s="201"/>
      <c r="JA2019" s="201"/>
      <c r="JB2019" s="201"/>
      <c r="JC2019" s="201"/>
      <c r="JD2019" s="201"/>
      <c r="JE2019" s="201"/>
      <c r="JF2019" s="201"/>
      <c r="JG2019" s="201"/>
      <c r="JH2019" s="201"/>
      <c r="JI2019" s="201"/>
      <c r="JJ2019" s="201"/>
      <c r="JK2019" s="201"/>
      <c r="JL2019" s="201"/>
      <c r="JM2019" s="201"/>
      <c r="JN2019" s="201"/>
    </row>
    <row r="2020" spans="1:274" s="682" customFormat="1" x14ac:dyDescent="0.25">
      <c r="A2020" s="637"/>
      <c r="B2020" s="637">
        <v>1</v>
      </c>
      <c r="C2020" s="1125" t="s">
        <v>399</v>
      </c>
      <c r="D2020" s="947"/>
      <c r="E2020" s="947"/>
      <c r="F2020" s="1571">
        <f t="shared" si="2668"/>
        <v>7165</v>
      </c>
      <c r="G2020" s="4034">
        <f t="shared" ref="G2020" si="2678">G1950</f>
        <v>7165</v>
      </c>
      <c r="H2020" s="1571">
        <f t="shared" si="2627"/>
        <v>0</v>
      </c>
      <c r="I2020" s="948">
        <f t="shared" si="2668"/>
        <v>4179.5833333333339</v>
      </c>
      <c r="J2020" s="948">
        <f t="shared" si="2668"/>
        <v>5670</v>
      </c>
      <c r="K2020" s="1066">
        <f t="shared" si="2668"/>
        <v>135.65945568736913</v>
      </c>
      <c r="L2020" s="3452">
        <f t="shared" si="2668"/>
        <v>1</v>
      </c>
      <c r="M2020" s="1148"/>
      <c r="N2020" s="1148"/>
      <c r="O2020" s="1149"/>
      <c r="P2020" s="1149"/>
      <c r="Q2020" s="1149">
        <f t="shared" si="2628"/>
        <v>0</v>
      </c>
      <c r="R2020" s="1149"/>
      <c r="S2020" s="1149"/>
      <c r="T2020" s="1149"/>
      <c r="U2020" s="1149"/>
      <c r="V2020" s="1149"/>
      <c r="W2020" s="1935"/>
      <c r="X2020" s="1935"/>
      <c r="Y2020" s="1935"/>
      <c r="Z2020" s="1935"/>
      <c r="AA2020" s="1935"/>
      <c r="AB2020" s="1935"/>
      <c r="AC2020" s="1935"/>
      <c r="AD2020" s="1935"/>
      <c r="AE2020" s="1935"/>
      <c r="AF2020" s="1935"/>
      <c r="AG2020" s="3179"/>
      <c r="AH2020" s="1935"/>
      <c r="AI2020" s="1935"/>
      <c r="AJ2020" s="1989"/>
      <c r="AK2020" s="1989"/>
      <c r="AL2020" s="1935"/>
      <c r="AM2020" s="3702"/>
      <c r="AN2020" s="3928">
        <f t="shared" ref="AN2020" si="2679">AN1950</f>
        <v>0</v>
      </c>
      <c r="AO2020" s="4146"/>
      <c r="AP2020" s="4306">
        <f t="shared" si="2675"/>
        <v>0</v>
      </c>
      <c r="AQ2020" s="201"/>
      <c r="AR2020" s="201"/>
      <c r="AS2020" s="201"/>
      <c r="AT2020" s="201"/>
      <c r="AU2020" s="201"/>
      <c r="AV2020" s="201"/>
      <c r="AW2020" s="201"/>
      <c r="AX2020" s="201"/>
      <c r="AY2020" s="201"/>
      <c r="AZ2020" s="201"/>
      <c r="BA2020" s="201"/>
      <c r="BB2020" s="201"/>
      <c r="BC2020" s="201"/>
      <c r="BD2020" s="201"/>
      <c r="BE2020" s="201"/>
      <c r="BF2020" s="201"/>
      <c r="BG2020" s="201"/>
      <c r="BH2020" s="201"/>
      <c r="BI2020" s="201"/>
      <c r="BJ2020" s="201"/>
      <c r="BK2020" s="201"/>
      <c r="BL2020" s="201"/>
      <c r="BM2020" s="201"/>
      <c r="BN2020" s="201"/>
      <c r="BO2020" s="201"/>
      <c r="BP2020" s="201"/>
      <c r="BQ2020" s="201"/>
      <c r="BR2020" s="201"/>
      <c r="BS2020" s="201"/>
      <c r="BT2020" s="201"/>
      <c r="BU2020" s="201"/>
      <c r="BV2020" s="201"/>
      <c r="BW2020" s="201"/>
      <c r="BX2020" s="201"/>
      <c r="BY2020" s="201"/>
      <c r="BZ2020" s="201"/>
      <c r="CA2020" s="201"/>
      <c r="CB2020" s="201"/>
      <c r="CC2020" s="201"/>
      <c r="CD2020" s="201"/>
      <c r="CE2020" s="201"/>
      <c r="CF2020" s="201"/>
      <c r="CG2020" s="201"/>
      <c r="CH2020" s="201"/>
      <c r="CI2020" s="201"/>
      <c r="CJ2020" s="201"/>
      <c r="CK2020" s="201"/>
      <c r="CL2020" s="201"/>
      <c r="CM2020" s="201"/>
      <c r="CN2020" s="201"/>
      <c r="CO2020" s="201"/>
      <c r="CP2020" s="201"/>
      <c r="CQ2020" s="201"/>
      <c r="CR2020" s="201"/>
      <c r="CS2020" s="201"/>
      <c r="CT2020" s="201"/>
      <c r="CU2020" s="201"/>
      <c r="CV2020" s="201"/>
      <c r="CW2020" s="201"/>
      <c r="CX2020" s="201"/>
      <c r="CY2020" s="201"/>
      <c r="CZ2020" s="201"/>
      <c r="DA2020" s="201"/>
      <c r="DB2020" s="201"/>
      <c r="DC2020" s="201"/>
      <c r="DD2020" s="201"/>
      <c r="DE2020" s="201"/>
      <c r="DF2020" s="201"/>
      <c r="DG2020" s="201"/>
      <c r="DH2020" s="201"/>
      <c r="DI2020" s="201"/>
      <c r="DJ2020" s="201"/>
      <c r="DK2020" s="201"/>
      <c r="DL2020" s="201"/>
      <c r="DM2020" s="201"/>
      <c r="DN2020" s="201"/>
      <c r="DO2020" s="201"/>
      <c r="DP2020" s="201"/>
      <c r="DQ2020" s="201"/>
      <c r="DR2020" s="201"/>
      <c r="DS2020" s="201"/>
      <c r="DT2020" s="201"/>
      <c r="DU2020" s="201"/>
      <c r="DV2020" s="201"/>
      <c r="DW2020" s="201"/>
      <c r="DX2020" s="201"/>
      <c r="DY2020" s="201"/>
      <c r="DZ2020" s="201"/>
      <c r="EA2020" s="201"/>
      <c r="EB2020" s="201"/>
      <c r="EC2020" s="201"/>
      <c r="ED2020" s="201"/>
      <c r="EE2020" s="201"/>
      <c r="EF2020" s="201"/>
      <c r="EG2020" s="201"/>
      <c r="EH2020" s="201"/>
      <c r="EI2020" s="201"/>
      <c r="EJ2020" s="201"/>
      <c r="EK2020" s="201"/>
      <c r="EL2020" s="201"/>
      <c r="EM2020" s="201"/>
      <c r="EN2020" s="201"/>
      <c r="EO2020" s="201"/>
      <c r="EP2020" s="201"/>
      <c r="EQ2020" s="201"/>
      <c r="ER2020" s="201"/>
      <c r="ES2020" s="201"/>
      <c r="ET2020" s="201"/>
      <c r="EU2020" s="201"/>
      <c r="EV2020" s="201"/>
      <c r="EW2020" s="201"/>
      <c r="EX2020" s="201"/>
      <c r="EY2020" s="201"/>
      <c r="EZ2020" s="201"/>
      <c r="FA2020" s="201"/>
      <c r="FB2020" s="201"/>
      <c r="FC2020" s="201"/>
      <c r="FD2020" s="201"/>
      <c r="FE2020" s="201"/>
      <c r="FF2020" s="201"/>
      <c r="FG2020" s="201"/>
      <c r="FH2020" s="201"/>
      <c r="FI2020" s="201"/>
      <c r="FJ2020" s="201"/>
      <c r="FK2020" s="201"/>
      <c r="FL2020" s="201"/>
      <c r="FM2020" s="201"/>
      <c r="FN2020" s="201"/>
      <c r="FO2020" s="201"/>
      <c r="FP2020" s="201"/>
      <c r="FQ2020" s="201"/>
      <c r="FR2020" s="201"/>
      <c r="FS2020" s="201"/>
      <c r="FT2020" s="201"/>
      <c r="FU2020" s="201"/>
      <c r="FV2020" s="201"/>
      <c r="FW2020" s="201"/>
      <c r="FX2020" s="201"/>
      <c r="FY2020" s="201"/>
      <c r="FZ2020" s="201"/>
      <c r="GA2020" s="201"/>
      <c r="GB2020" s="201"/>
      <c r="GC2020" s="201"/>
      <c r="GD2020" s="201"/>
      <c r="GE2020" s="201"/>
      <c r="GF2020" s="201"/>
      <c r="GG2020" s="201"/>
      <c r="GH2020" s="201"/>
      <c r="GI2020" s="201"/>
      <c r="GJ2020" s="201"/>
      <c r="GK2020" s="201"/>
      <c r="GL2020" s="201"/>
      <c r="GM2020" s="201"/>
      <c r="GN2020" s="201"/>
      <c r="GO2020" s="201"/>
      <c r="GP2020" s="201"/>
      <c r="GQ2020" s="201"/>
      <c r="GR2020" s="201"/>
      <c r="GS2020" s="201"/>
      <c r="GT2020" s="201"/>
      <c r="GU2020" s="201"/>
      <c r="GV2020" s="201"/>
      <c r="GW2020" s="201"/>
      <c r="GX2020" s="201"/>
      <c r="GY2020" s="201"/>
      <c r="GZ2020" s="201"/>
      <c r="HA2020" s="201"/>
      <c r="HB2020" s="201"/>
      <c r="HC2020" s="201"/>
      <c r="HD2020" s="201"/>
      <c r="HE2020" s="201"/>
      <c r="HF2020" s="201"/>
      <c r="HG2020" s="201"/>
      <c r="HH2020" s="201"/>
      <c r="HI2020" s="201"/>
      <c r="HJ2020" s="201"/>
      <c r="HK2020" s="201"/>
      <c r="HL2020" s="201"/>
      <c r="HM2020" s="201"/>
      <c r="HN2020" s="201"/>
      <c r="HO2020" s="201"/>
      <c r="HP2020" s="201"/>
      <c r="HQ2020" s="201"/>
      <c r="HR2020" s="201"/>
      <c r="HS2020" s="201"/>
      <c r="HT2020" s="201"/>
      <c r="HU2020" s="201"/>
      <c r="HV2020" s="201"/>
      <c r="HW2020" s="201"/>
      <c r="HX2020" s="201"/>
      <c r="HY2020" s="201"/>
      <c r="HZ2020" s="201"/>
      <c r="IA2020" s="201"/>
      <c r="IB2020" s="201"/>
      <c r="IC2020" s="201"/>
      <c r="ID2020" s="201"/>
      <c r="IE2020" s="201"/>
      <c r="IF2020" s="201"/>
      <c r="IG2020" s="201"/>
      <c r="IH2020" s="201"/>
      <c r="II2020" s="201"/>
      <c r="IJ2020" s="201"/>
      <c r="IK2020" s="201"/>
      <c r="IL2020" s="201"/>
      <c r="IM2020" s="201"/>
      <c r="IN2020" s="201"/>
      <c r="IO2020" s="201"/>
      <c r="IP2020" s="201"/>
      <c r="IQ2020" s="201"/>
      <c r="IR2020" s="201"/>
      <c r="IS2020" s="201"/>
      <c r="IT2020" s="201"/>
      <c r="IU2020" s="201"/>
      <c r="IV2020" s="201"/>
      <c r="IW2020" s="201"/>
      <c r="IX2020" s="201"/>
      <c r="IY2020" s="201"/>
      <c r="IZ2020" s="201"/>
      <c r="JA2020" s="201"/>
      <c r="JB2020" s="201"/>
      <c r="JC2020" s="201"/>
      <c r="JD2020" s="201"/>
      <c r="JE2020" s="201"/>
      <c r="JF2020" s="201"/>
      <c r="JG2020" s="201"/>
      <c r="JH2020" s="201"/>
      <c r="JI2020" s="201"/>
      <c r="JJ2020" s="201"/>
      <c r="JK2020" s="201"/>
      <c r="JL2020" s="201"/>
      <c r="JM2020" s="201"/>
      <c r="JN2020" s="201"/>
    </row>
    <row r="2021" spans="1:274" s="682" customFormat="1" ht="30" x14ac:dyDescent="0.25">
      <c r="A2021" s="637"/>
      <c r="B2021" s="637">
        <v>1</v>
      </c>
      <c r="C2021" s="1125" t="s">
        <v>400</v>
      </c>
      <c r="D2021" s="947"/>
      <c r="E2021" s="947"/>
      <c r="F2021" s="1571">
        <f t="shared" si="2668"/>
        <v>2200</v>
      </c>
      <c r="G2021" s="4034">
        <f t="shared" ref="G2021" si="2680">G1951</f>
        <v>2200</v>
      </c>
      <c r="H2021" s="1571">
        <f t="shared" si="2627"/>
        <v>0</v>
      </c>
      <c r="I2021" s="948">
        <f t="shared" si="2668"/>
        <v>1283.3333333333335</v>
      </c>
      <c r="J2021" s="948">
        <f t="shared" si="2668"/>
        <v>1698.58</v>
      </c>
      <c r="K2021" s="1066">
        <f t="shared" si="2668"/>
        <v>132.3568831168831</v>
      </c>
      <c r="L2021" s="3452">
        <f t="shared" si="2668"/>
        <v>0</v>
      </c>
      <c r="M2021" s="1148"/>
      <c r="N2021" s="1148"/>
      <c r="O2021" s="1149"/>
      <c r="P2021" s="1149"/>
      <c r="Q2021" s="1149">
        <f t="shared" si="2628"/>
        <v>0</v>
      </c>
      <c r="R2021" s="1149"/>
      <c r="S2021" s="1149"/>
      <c r="T2021" s="1149"/>
      <c r="U2021" s="1149"/>
      <c r="V2021" s="1149"/>
      <c r="W2021" s="1935"/>
      <c r="X2021" s="1935"/>
      <c r="Y2021" s="1935"/>
      <c r="Z2021" s="1935"/>
      <c r="AA2021" s="1935"/>
      <c r="AB2021" s="1935"/>
      <c r="AC2021" s="1935"/>
      <c r="AD2021" s="1935"/>
      <c r="AE2021" s="1935"/>
      <c r="AF2021" s="1935"/>
      <c r="AG2021" s="3179"/>
      <c r="AH2021" s="1935"/>
      <c r="AI2021" s="1935"/>
      <c r="AJ2021" s="1989"/>
      <c r="AK2021" s="1989"/>
      <c r="AL2021" s="1935"/>
      <c r="AM2021" s="3702"/>
      <c r="AN2021" s="3928">
        <f t="shared" ref="AN2021" si="2681">AN1951</f>
        <v>0</v>
      </c>
      <c r="AO2021" s="4146"/>
      <c r="AP2021" s="4306">
        <f t="shared" si="2675"/>
        <v>0</v>
      </c>
      <c r="AQ2021" s="201"/>
      <c r="AR2021" s="201"/>
      <c r="AS2021" s="201"/>
      <c r="AT2021" s="201"/>
      <c r="AU2021" s="201"/>
      <c r="AV2021" s="201"/>
      <c r="AW2021" s="201"/>
      <c r="AX2021" s="201"/>
      <c r="AY2021" s="201"/>
      <c r="AZ2021" s="201"/>
      <c r="BA2021" s="201"/>
      <c r="BB2021" s="201"/>
      <c r="BC2021" s="201"/>
      <c r="BD2021" s="201"/>
      <c r="BE2021" s="201"/>
      <c r="BF2021" s="201"/>
      <c r="BG2021" s="201"/>
      <c r="BH2021" s="201"/>
      <c r="BI2021" s="201"/>
      <c r="BJ2021" s="201"/>
      <c r="BK2021" s="201"/>
      <c r="BL2021" s="201"/>
      <c r="BM2021" s="201"/>
      <c r="BN2021" s="201"/>
      <c r="BO2021" s="201"/>
      <c r="BP2021" s="201"/>
      <c r="BQ2021" s="201"/>
      <c r="BR2021" s="201"/>
      <c r="BS2021" s="201"/>
      <c r="BT2021" s="201"/>
      <c r="BU2021" s="201"/>
      <c r="BV2021" s="201"/>
      <c r="BW2021" s="201"/>
      <c r="BX2021" s="201"/>
      <c r="BY2021" s="201"/>
      <c r="BZ2021" s="201"/>
      <c r="CA2021" s="201"/>
      <c r="CB2021" s="201"/>
      <c r="CC2021" s="201"/>
      <c r="CD2021" s="201"/>
      <c r="CE2021" s="201"/>
      <c r="CF2021" s="201"/>
      <c r="CG2021" s="201"/>
      <c r="CH2021" s="201"/>
      <c r="CI2021" s="201"/>
      <c r="CJ2021" s="201"/>
      <c r="CK2021" s="201"/>
      <c r="CL2021" s="201"/>
      <c r="CM2021" s="201"/>
      <c r="CN2021" s="201"/>
      <c r="CO2021" s="201"/>
      <c r="CP2021" s="201"/>
      <c r="CQ2021" s="201"/>
      <c r="CR2021" s="201"/>
      <c r="CS2021" s="201"/>
      <c r="CT2021" s="201"/>
      <c r="CU2021" s="201"/>
      <c r="CV2021" s="201"/>
      <c r="CW2021" s="201"/>
      <c r="CX2021" s="201"/>
      <c r="CY2021" s="201"/>
      <c r="CZ2021" s="201"/>
      <c r="DA2021" s="201"/>
      <c r="DB2021" s="201"/>
      <c r="DC2021" s="201"/>
      <c r="DD2021" s="201"/>
      <c r="DE2021" s="201"/>
      <c r="DF2021" s="201"/>
      <c r="DG2021" s="201"/>
      <c r="DH2021" s="201"/>
      <c r="DI2021" s="201"/>
      <c r="DJ2021" s="201"/>
      <c r="DK2021" s="201"/>
      <c r="DL2021" s="201"/>
      <c r="DM2021" s="201"/>
      <c r="DN2021" s="201"/>
      <c r="DO2021" s="201"/>
      <c r="DP2021" s="201"/>
      <c r="DQ2021" s="201"/>
      <c r="DR2021" s="201"/>
      <c r="DS2021" s="201"/>
      <c r="DT2021" s="201"/>
      <c r="DU2021" s="201"/>
      <c r="DV2021" s="201"/>
      <c r="DW2021" s="201"/>
      <c r="DX2021" s="201"/>
      <c r="DY2021" s="201"/>
      <c r="DZ2021" s="201"/>
      <c r="EA2021" s="201"/>
      <c r="EB2021" s="201"/>
      <c r="EC2021" s="201"/>
      <c r="ED2021" s="201"/>
      <c r="EE2021" s="201"/>
      <c r="EF2021" s="201"/>
      <c r="EG2021" s="201"/>
      <c r="EH2021" s="201"/>
      <c r="EI2021" s="201"/>
      <c r="EJ2021" s="201"/>
      <c r="EK2021" s="201"/>
      <c r="EL2021" s="201"/>
      <c r="EM2021" s="201"/>
      <c r="EN2021" s="201"/>
      <c r="EO2021" s="201"/>
      <c r="EP2021" s="201"/>
      <c r="EQ2021" s="201"/>
      <c r="ER2021" s="201"/>
      <c r="ES2021" s="201"/>
      <c r="ET2021" s="201"/>
      <c r="EU2021" s="201"/>
      <c r="EV2021" s="201"/>
      <c r="EW2021" s="201"/>
      <c r="EX2021" s="201"/>
      <c r="EY2021" s="201"/>
      <c r="EZ2021" s="201"/>
      <c r="FA2021" s="201"/>
      <c r="FB2021" s="201"/>
      <c r="FC2021" s="201"/>
      <c r="FD2021" s="201"/>
      <c r="FE2021" s="201"/>
      <c r="FF2021" s="201"/>
      <c r="FG2021" s="201"/>
      <c r="FH2021" s="201"/>
      <c r="FI2021" s="201"/>
      <c r="FJ2021" s="201"/>
      <c r="FK2021" s="201"/>
      <c r="FL2021" s="201"/>
      <c r="FM2021" s="201"/>
      <c r="FN2021" s="201"/>
      <c r="FO2021" s="201"/>
      <c r="FP2021" s="201"/>
      <c r="FQ2021" s="201"/>
      <c r="FR2021" s="201"/>
      <c r="FS2021" s="201"/>
      <c r="FT2021" s="201"/>
      <c r="FU2021" s="201"/>
      <c r="FV2021" s="201"/>
      <c r="FW2021" s="201"/>
      <c r="FX2021" s="201"/>
      <c r="FY2021" s="201"/>
      <c r="FZ2021" s="201"/>
      <c r="GA2021" s="201"/>
      <c r="GB2021" s="201"/>
      <c r="GC2021" s="201"/>
      <c r="GD2021" s="201"/>
      <c r="GE2021" s="201"/>
      <c r="GF2021" s="201"/>
      <c r="GG2021" s="201"/>
      <c r="GH2021" s="201"/>
      <c r="GI2021" s="201"/>
      <c r="GJ2021" s="201"/>
      <c r="GK2021" s="201"/>
      <c r="GL2021" s="201"/>
      <c r="GM2021" s="201"/>
      <c r="GN2021" s="201"/>
      <c r="GO2021" s="201"/>
      <c r="GP2021" s="201"/>
      <c r="GQ2021" s="201"/>
      <c r="GR2021" s="201"/>
      <c r="GS2021" s="201"/>
      <c r="GT2021" s="201"/>
      <c r="GU2021" s="201"/>
      <c r="GV2021" s="201"/>
      <c r="GW2021" s="201"/>
      <c r="GX2021" s="201"/>
      <c r="GY2021" s="201"/>
      <c r="GZ2021" s="201"/>
      <c r="HA2021" s="201"/>
      <c r="HB2021" s="201"/>
      <c r="HC2021" s="201"/>
      <c r="HD2021" s="201"/>
      <c r="HE2021" s="201"/>
      <c r="HF2021" s="201"/>
      <c r="HG2021" s="201"/>
      <c r="HH2021" s="201"/>
      <c r="HI2021" s="201"/>
      <c r="HJ2021" s="201"/>
      <c r="HK2021" s="201"/>
      <c r="HL2021" s="201"/>
      <c r="HM2021" s="201"/>
      <c r="HN2021" s="201"/>
      <c r="HO2021" s="201"/>
      <c r="HP2021" s="201"/>
      <c r="HQ2021" s="201"/>
      <c r="HR2021" s="201"/>
      <c r="HS2021" s="201"/>
      <c r="HT2021" s="201"/>
      <c r="HU2021" s="201"/>
      <c r="HV2021" s="201"/>
      <c r="HW2021" s="201"/>
      <c r="HX2021" s="201"/>
      <c r="HY2021" s="201"/>
      <c r="HZ2021" s="201"/>
      <c r="IA2021" s="201"/>
      <c r="IB2021" s="201"/>
      <c r="IC2021" s="201"/>
      <c r="ID2021" s="201"/>
      <c r="IE2021" s="201"/>
      <c r="IF2021" s="201"/>
      <c r="IG2021" s="201"/>
      <c r="IH2021" s="201"/>
      <c r="II2021" s="201"/>
      <c r="IJ2021" s="201"/>
      <c r="IK2021" s="201"/>
      <c r="IL2021" s="201"/>
      <c r="IM2021" s="201"/>
      <c r="IN2021" s="201"/>
      <c r="IO2021" s="201"/>
      <c r="IP2021" s="201"/>
      <c r="IQ2021" s="201"/>
      <c r="IR2021" s="201"/>
      <c r="IS2021" s="201"/>
      <c r="IT2021" s="201"/>
      <c r="IU2021" s="201"/>
      <c r="IV2021" s="201"/>
      <c r="IW2021" s="201"/>
      <c r="IX2021" s="201"/>
      <c r="IY2021" s="201"/>
      <c r="IZ2021" s="201"/>
      <c r="JA2021" s="201"/>
      <c r="JB2021" s="201"/>
      <c r="JC2021" s="201"/>
      <c r="JD2021" s="201"/>
      <c r="JE2021" s="201"/>
      <c r="JF2021" s="201"/>
      <c r="JG2021" s="201"/>
      <c r="JH2021" s="201"/>
      <c r="JI2021" s="201"/>
      <c r="JJ2021" s="201"/>
      <c r="JK2021" s="201"/>
      <c r="JL2021" s="201"/>
      <c r="JM2021" s="201"/>
      <c r="JN2021" s="201"/>
    </row>
    <row r="2022" spans="1:274" s="682" customFormat="1" ht="60" x14ac:dyDescent="0.25">
      <c r="A2022" s="637"/>
      <c r="B2022" s="637">
        <v>1</v>
      </c>
      <c r="C2022" s="1125" t="s">
        <v>401</v>
      </c>
      <c r="D2022" s="947"/>
      <c r="E2022" s="947"/>
      <c r="F2022" s="1571">
        <f t="shared" si="2668"/>
        <v>3324</v>
      </c>
      <c r="G2022" s="4034">
        <f t="shared" ref="G2022" si="2682">G1952</f>
        <v>3324</v>
      </c>
      <c r="H2022" s="1571">
        <f t="shared" si="2627"/>
        <v>0</v>
      </c>
      <c r="I2022" s="948">
        <f t="shared" si="2668"/>
        <v>1939</v>
      </c>
      <c r="J2022" s="948">
        <f t="shared" si="2668"/>
        <v>4432</v>
      </c>
      <c r="K2022" s="1066">
        <f t="shared" si="2668"/>
        <v>228.57142857142856</v>
      </c>
      <c r="L2022" s="3452">
        <f t="shared" si="2668"/>
        <v>0</v>
      </c>
      <c r="M2022" s="1148"/>
      <c r="N2022" s="1148"/>
      <c r="O2022" s="1149"/>
      <c r="P2022" s="1149"/>
      <c r="Q2022" s="1149">
        <f t="shared" si="2628"/>
        <v>0</v>
      </c>
      <c r="R2022" s="1149"/>
      <c r="S2022" s="1149"/>
      <c r="T2022" s="1149"/>
      <c r="U2022" s="1149"/>
      <c r="V2022" s="1149"/>
      <c r="W2022" s="1935"/>
      <c r="X2022" s="1935"/>
      <c r="Y2022" s="1935"/>
      <c r="Z2022" s="1935"/>
      <c r="AA2022" s="1935"/>
      <c r="AB2022" s="1935"/>
      <c r="AC2022" s="1935"/>
      <c r="AD2022" s="1935"/>
      <c r="AE2022" s="1935"/>
      <c r="AF2022" s="1935"/>
      <c r="AG2022" s="3179"/>
      <c r="AH2022" s="1935"/>
      <c r="AI2022" s="1935"/>
      <c r="AJ2022" s="1989"/>
      <c r="AK2022" s="1989"/>
      <c r="AL2022" s="1935"/>
      <c r="AM2022" s="3702"/>
      <c r="AN2022" s="3928">
        <f t="shared" ref="AN2022" si="2683">AN1952</f>
        <v>0</v>
      </c>
      <c r="AO2022" s="4146"/>
      <c r="AP2022" s="4306">
        <f t="shared" si="2675"/>
        <v>0</v>
      </c>
      <c r="AQ2022" s="201"/>
      <c r="AR2022" s="201"/>
      <c r="AS2022" s="201"/>
      <c r="AT2022" s="201"/>
      <c r="AU2022" s="201"/>
      <c r="AV2022" s="201"/>
      <c r="AW2022" s="201"/>
      <c r="AX2022" s="201"/>
      <c r="AY2022" s="201"/>
      <c r="AZ2022" s="201"/>
      <c r="BA2022" s="201"/>
      <c r="BB2022" s="201"/>
      <c r="BC2022" s="201"/>
      <c r="BD2022" s="201"/>
      <c r="BE2022" s="201"/>
      <c r="BF2022" s="201"/>
      <c r="BG2022" s="201"/>
      <c r="BH2022" s="201"/>
      <c r="BI2022" s="201"/>
      <c r="BJ2022" s="201"/>
      <c r="BK2022" s="201"/>
      <c r="BL2022" s="201"/>
      <c r="BM2022" s="201"/>
      <c r="BN2022" s="201"/>
      <c r="BO2022" s="201"/>
      <c r="BP2022" s="201"/>
      <c r="BQ2022" s="201"/>
      <c r="BR2022" s="201"/>
      <c r="BS2022" s="201"/>
      <c r="BT2022" s="201"/>
      <c r="BU2022" s="201"/>
      <c r="BV2022" s="201"/>
      <c r="BW2022" s="201"/>
      <c r="BX2022" s="201"/>
      <c r="BY2022" s="201"/>
      <c r="BZ2022" s="201"/>
      <c r="CA2022" s="201"/>
      <c r="CB2022" s="201"/>
      <c r="CC2022" s="201"/>
      <c r="CD2022" s="201"/>
      <c r="CE2022" s="201"/>
      <c r="CF2022" s="201"/>
      <c r="CG2022" s="201"/>
      <c r="CH2022" s="201"/>
      <c r="CI2022" s="201"/>
      <c r="CJ2022" s="201"/>
      <c r="CK2022" s="201"/>
      <c r="CL2022" s="201"/>
      <c r="CM2022" s="201"/>
      <c r="CN2022" s="201"/>
      <c r="CO2022" s="201"/>
      <c r="CP2022" s="201"/>
      <c r="CQ2022" s="201"/>
      <c r="CR2022" s="201"/>
      <c r="CS2022" s="201"/>
      <c r="CT2022" s="201"/>
      <c r="CU2022" s="201"/>
      <c r="CV2022" s="201"/>
      <c r="CW2022" s="201"/>
      <c r="CX2022" s="201"/>
      <c r="CY2022" s="201"/>
      <c r="CZ2022" s="201"/>
      <c r="DA2022" s="201"/>
      <c r="DB2022" s="201"/>
      <c r="DC2022" s="201"/>
      <c r="DD2022" s="201"/>
      <c r="DE2022" s="201"/>
      <c r="DF2022" s="201"/>
      <c r="DG2022" s="201"/>
      <c r="DH2022" s="201"/>
      <c r="DI2022" s="201"/>
      <c r="DJ2022" s="201"/>
      <c r="DK2022" s="201"/>
      <c r="DL2022" s="201"/>
      <c r="DM2022" s="201"/>
      <c r="DN2022" s="201"/>
      <c r="DO2022" s="201"/>
      <c r="DP2022" s="201"/>
      <c r="DQ2022" s="201"/>
      <c r="DR2022" s="201"/>
      <c r="DS2022" s="201"/>
      <c r="DT2022" s="201"/>
      <c r="DU2022" s="201"/>
      <c r="DV2022" s="201"/>
      <c r="DW2022" s="201"/>
      <c r="DX2022" s="201"/>
      <c r="DY2022" s="201"/>
      <c r="DZ2022" s="201"/>
      <c r="EA2022" s="201"/>
      <c r="EB2022" s="201"/>
      <c r="EC2022" s="201"/>
      <c r="ED2022" s="201"/>
      <c r="EE2022" s="201"/>
      <c r="EF2022" s="201"/>
      <c r="EG2022" s="201"/>
      <c r="EH2022" s="201"/>
      <c r="EI2022" s="201"/>
      <c r="EJ2022" s="201"/>
      <c r="EK2022" s="201"/>
      <c r="EL2022" s="201"/>
      <c r="EM2022" s="201"/>
      <c r="EN2022" s="201"/>
      <c r="EO2022" s="201"/>
      <c r="EP2022" s="201"/>
      <c r="EQ2022" s="201"/>
      <c r="ER2022" s="201"/>
      <c r="ES2022" s="201"/>
      <c r="ET2022" s="201"/>
      <c r="EU2022" s="201"/>
      <c r="EV2022" s="201"/>
      <c r="EW2022" s="201"/>
      <c r="EX2022" s="201"/>
      <c r="EY2022" s="201"/>
      <c r="EZ2022" s="201"/>
      <c r="FA2022" s="201"/>
      <c r="FB2022" s="201"/>
      <c r="FC2022" s="201"/>
      <c r="FD2022" s="201"/>
      <c r="FE2022" s="201"/>
      <c r="FF2022" s="201"/>
      <c r="FG2022" s="201"/>
      <c r="FH2022" s="201"/>
      <c r="FI2022" s="201"/>
      <c r="FJ2022" s="201"/>
      <c r="FK2022" s="201"/>
      <c r="FL2022" s="201"/>
      <c r="FM2022" s="201"/>
      <c r="FN2022" s="201"/>
      <c r="FO2022" s="201"/>
      <c r="FP2022" s="201"/>
      <c r="FQ2022" s="201"/>
      <c r="FR2022" s="201"/>
      <c r="FS2022" s="201"/>
      <c r="FT2022" s="201"/>
      <c r="FU2022" s="201"/>
      <c r="FV2022" s="201"/>
      <c r="FW2022" s="201"/>
      <c r="FX2022" s="201"/>
      <c r="FY2022" s="201"/>
      <c r="FZ2022" s="201"/>
      <c r="GA2022" s="201"/>
      <c r="GB2022" s="201"/>
      <c r="GC2022" s="201"/>
      <c r="GD2022" s="201"/>
      <c r="GE2022" s="201"/>
      <c r="GF2022" s="201"/>
      <c r="GG2022" s="201"/>
      <c r="GH2022" s="201"/>
      <c r="GI2022" s="201"/>
      <c r="GJ2022" s="201"/>
      <c r="GK2022" s="201"/>
      <c r="GL2022" s="201"/>
      <c r="GM2022" s="201"/>
      <c r="GN2022" s="201"/>
      <c r="GO2022" s="201"/>
      <c r="GP2022" s="201"/>
      <c r="GQ2022" s="201"/>
      <c r="GR2022" s="201"/>
      <c r="GS2022" s="201"/>
      <c r="GT2022" s="201"/>
      <c r="GU2022" s="201"/>
      <c r="GV2022" s="201"/>
      <c r="GW2022" s="201"/>
      <c r="GX2022" s="201"/>
      <c r="GY2022" s="201"/>
      <c r="GZ2022" s="201"/>
      <c r="HA2022" s="201"/>
      <c r="HB2022" s="201"/>
      <c r="HC2022" s="201"/>
      <c r="HD2022" s="201"/>
      <c r="HE2022" s="201"/>
      <c r="HF2022" s="201"/>
      <c r="HG2022" s="201"/>
      <c r="HH2022" s="201"/>
      <c r="HI2022" s="201"/>
      <c r="HJ2022" s="201"/>
      <c r="HK2022" s="201"/>
      <c r="HL2022" s="201"/>
      <c r="HM2022" s="201"/>
      <c r="HN2022" s="201"/>
      <c r="HO2022" s="201"/>
      <c r="HP2022" s="201"/>
      <c r="HQ2022" s="201"/>
      <c r="HR2022" s="201"/>
      <c r="HS2022" s="201"/>
      <c r="HT2022" s="201"/>
      <c r="HU2022" s="201"/>
      <c r="HV2022" s="201"/>
      <c r="HW2022" s="201"/>
      <c r="HX2022" s="201"/>
      <c r="HY2022" s="201"/>
      <c r="HZ2022" s="201"/>
      <c r="IA2022" s="201"/>
      <c r="IB2022" s="201"/>
      <c r="IC2022" s="201"/>
      <c r="ID2022" s="201"/>
      <c r="IE2022" s="201"/>
      <c r="IF2022" s="201"/>
      <c r="IG2022" s="201"/>
      <c r="IH2022" s="201"/>
      <c r="II2022" s="201"/>
      <c r="IJ2022" s="201"/>
      <c r="IK2022" s="201"/>
      <c r="IL2022" s="201"/>
      <c r="IM2022" s="201"/>
      <c r="IN2022" s="201"/>
      <c r="IO2022" s="201"/>
      <c r="IP2022" s="201"/>
      <c r="IQ2022" s="201"/>
      <c r="IR2022" s="201"/>
      <c r="IS2022" s="201"/>
      <c r="IT2022" s="201"/>
      <c r="IU2022" s="201"/>
      <c r="IV2022" s="201"/>
      <c r="IW2022" s="201"/>
      <c r="IX2022" s="201"/>
      <c r="IY2022" s="201"/>
      <c r="IZ2022" s="201"/>
      <c r="JA2022" s="201"/>
      <c r="JB2022" s="201"/>
      <c r="JC2022" s="201"/>
      <c r="JD2022" s="201"/>
      <c r="JE2022" s="201"/>
      <c r="JF2022" s="201"/>
      <c r="JG2022" s="201"/>
      <c r="JH2022" s="201"/>
      <c r="JI2022" s="201"/>
      <c r="JJ2022" s="201"/>
      <c r="JK2022" s="201"/>
      <c r="JL2022" s="201"/>
      <c r="JM2022" s="201"/>
      <c r="JN2022" s="201"/>
    </row>
    <row r="2023" spans="1:274" s="682" customFormat="1" ht="45" x14ac:dyDescent="0.25">
      <c r="A2023" s="637"/>
      <c r="B2023" s="637">
        <v>1</v>
      </c>
      <c r="C2023" s="1125" t="s">
        <v>416</v>
      </c>
      <c r="D2023" s="947"/>
      <c r="E2023" s="947"/>
      <c r="F2023" s="1571">
        <f t="shared" si="2668"/>
        <v>9200</v>
      </c>
      <c r="G2023" s="4034">
        <f t="shared" ref="G2023" si="2684">G1953</f>
        <v>9200</v>
      </c>
      <c r="H2023" s="1571">
        <f t="shared" si="2627"/>
        <v>0</v>
      </c>
      <c r="I2023" s="948">
        <f t="shared" si="2668"/>
        <v>5366.6666666666661</v>
      </c>
      <c r="J2023" s="948">
        <f t="shared" si="2668"/>
        <v>6476</v>
      </c>
      <c r="K2023" s="1066">
        <f t="shared" si="2668"/>
        <v>120.67080745341616</v>
      </c>
      <c r="L2023" s="3452">
        <f t="shared" si="2668"/>
        <v>0</v>
      </c>
      <c r="M2023" s="1148"/>
      <c r="N2023" s="1148"/>
      <c r="O2023" s="1149"/>
      <c r="P2023" s="1149"/>
      <c r="Q2023" s="1149">
        <f t="shared" si="2628"/>
        <v>0</v>
      </c>
      <c r="R2023" s="1149"/>
      <c r="S2023" s="1149"/>
      <c r="T2023" s="1149"/>
      <c r="U2023" s="1149"/>
      <c r="V2023" s="1149"/>
      <c r="W2023" s="1935"/>
      <c r="X2023" s="1935"/>
      <c r="Y2023" s="1935"/>
      <c r="Z2023" s="1935"/>
      <c r="AA2023" s="1935"/>
      <c r="AB2023" s="1935"/>
      <c r="AC2023" s="1935"/>
      <c r="AD2023" s="1935"/>
      <c r="AE2023" s="1935"/>
      <c r="AF2023" s="1935"/>
      <c r="AG2023" s="3179"/>
      <c r="AH2023" s="1935"/>
      <c r="AI2023" s="1935"/>
      <c r="AJ2023" s="1989"/>
      <c r="AK2023" s="1989"/>
      <c r="AL2023" s="1935"/>
      <c r="AM2023" s="3702"/>
      <c r="AN2023" s="3928">
        <f t="shared" ref="AN2023" si="2685">AN1953</f>
        <v>0</v>
      </c>
      <c r="AO2023" s="4146"/>
      <c r="AP2023" s="4306">
        <f t="shared" si="2675"/>
        <v>0</v>
      </c>
      <c r="AQ2023" s="201"/>
      <c r="AR2023" s="201"/>
      <c r="AS2023" s="201"/>
      <c r="AT2023" s="201"/>
      <c r="AU2023" s="201"/>
      <c r="AV2023" s="201"/>
      <c r="AW2023" s="201"/>
      <c r="AX2023" s="201"/>
      <c r="AY2023" s="201"/>
      <c r="AZ2023" s="201"/>
      <c r="BA2023" s="201"/>
      <c r="BB2023" s="201"/>
      <c r="BC2023" s="201"/>
      <c r="BD2023" s="201"/>
      <c r="BE2023" s="201"/>
      <c r="BF2023" s="201"/>
      <c r="BG2023" s="201"/>
      <c r="BH2023" s="201"/>
      <c r="BI2023" s="201"/>
      <c r="BJ2023" s="201"/>
      <c r="BK2023" s="201"/>
      <c r="BL2023" s="201"/>
      <c r="BM2023" s="201"/>
      <c r="BN2023" s="201"/>
      <c r="BO2023" s="201"/>
      <c r="BP2023" s="201"/>
      <c r="BQ2023" s="201"/>
      <c r="BR2023" s="201"/>
      <c r="BS2023" s="201"/>
      <c r="BT2023" s="201"/>
      <c r="BU2023" s="201"/>
      <c r="BV2023" s="201"/>
      <c r="BW2023" s="201"/>
      <c r="BX2023" s="201"/>
      <c r="BY2023" s="201"/>
      <c r="BZ2023" s="201"/>
      <c r="CA2023" s="201"/>
      <c r="CB2023" s="201"/>
      <c r="CC2023" s="201"/>
      <c r="CD2023" s="201"/>
      <c r="CE2023" s="201"/>
      <c r="CF2023" s="201"/>
      <c r="CG2023" s="201"/>
      <c r="CH2023" s="201"/>
      <c r="CI2023" s="201"/>
      <c r="CJ2023" s="201"/>
      <c r="CK2023" s="201"/>
      <c r="CL2023" s="201"/>
      <c r="CM2023" s="201"/>
      <c r="CN2023" s="201"/>
      <c r="CO2023" s="201"/>
      <c r="CP2023" s="201"/>
      <c r="CQ2023" s="201"/>
      <c r="CR2023" s="201"/>
      <c r="CS2023" s="201"/>
      <c r="CT2023" s="201"/>
      <c r="CU2023" s="201"/>
      <c r="CV2023" s="201"/>
      <c r="CW2023" s="201"/>
      <c r="CX2023" s="201"/>
      <c r="CY2023" s="201"/>
      <c r="CZ2023" s="201"/>
      <c r="DA2023" s="201"/>
      <c r="DB2023" s="201"/>
      <c r="DC2023" s="201"/>
      <c r="DD2023" s="201"/>
      <c r="DE2023" s="201"/>
      <c r="DF2023" s="201"/>
      <c r="DG2023" s="201"/>
      <c r="DH2023" s="201"/>
      <c r="DI2023" s="201"/>
      <c r="DJ2023" s="201"/>
      <c r="DK2023" s="201"/>
      <c r="DL2023" s="201"/>
      <c r="DM2023" s="201"/>
      <c r="DN2023" s="201"/>
      <c r="DO2023" s="201"/>
      <c r="DP2023" s="201"/>
      <c r="DQ2023" s="201"/>
      <c r="DR2023" s="201"/>
      <c r="DS2023" s="201"/>
      <c r="DT2023" s="201"/>
      <c r="DU2023" s="201"/>
      <c r="DV2023" s="201"/>
      <c r="DW2023" s="201"/>
      <c r="DX2023" s="201"/>
      <c r="DY2023" s="201"/>
      <c r="DZ2023" s="201"/>
      <c r="EA2023" s="201"/>
      <c r="EB2023" s="201"/>
      <c r="EC2023" s="201"/>
      <c r="ED2023" s="201"/>
      <c r="EE2023" s="201"/>
      <c r="EF2023" s="201"/>
      <c r="EG2023" s="201"/>
      <c r="EH2023" s="201"/>
      <c r="EI2023" s="201"/>
      <c r="EJ2023" s="201"/>
      <c r="EK2023" s="201"/>
      <c r="EL2023" s="201"/>
      <c r="EM2023" s="201"/>
      <c r="EN2023" s="201"/>
      <c r="EO2023" s="201"/>
      <c r="EP2023" s="201"/>
      <c r="EQ2023" s="201"/>
      <c r="ER2023" s="201"/>
      <c r="ES2023" s="201"/>
      <c r="ET2023" s="201"/>
      <c r="EU2023" s="201"/>
      <c r="EV2023" s="201"/>
      <c r="EW2023" s="201"/>
      <c r="EX2023" s="201"/>
      <c r="EY2023" s="201"/>
      <c r="EZ2023" s="201"/>
      <c r="FA2023" s="201"/>
      <c r="FB2023" s="201"/>
      <c r="FC2023" s="201"/>
      <c r="FD2023" s="201"/>
      <c r="FE2023" s="201"/>
      <c r="FF2023" s="201"/>
      <c r="FG2023" s="201"/>
      <c r="FH2023" s="201"/>
      <c r="FI2023" s="201"/>
      <c r="FJ2023" s="201"/>
      <c r="FK2023" s="201"/>
      <c r="FL2023" s="201"/>
      <c r="FM2023" s="201"/>
      <c r="FN2023" s="201"/>
      <c r="FO2023" s="201"/>
      <c r="FP2023" s="201"/>
      <c r="FQ2023" s="201"/>
      <c r="FR2023" s="201"/>
      <c r="FS2023" s="201"/>
      <c r="FT2023" s="201"/>
      <c r="FU2023" s="201"/>
      <c r="FV2023" s="201"/>
      <c r="FW2023" s="201"/>
      <c r="FX2023" s="201"/>
      <c r="FY2023" s="201"/>
      <c r="FZ2023" s="201"/>
      <c r="GA2023" s="201"/>
      <c r="GB2023" s="201"/>
      <c r="GC2023" s="201"/>
      <c r="GD2023" s="201"/>
      <c r="GE2023" s="201"/>
      <c r="GF2023" s="201"/>
      <c r="GG2023" s="201"/>
      <c r="GH2023" s="201"/>
      <c r="GI2023" s="201"/>
      <c r="GJ2023" s="201"/>
      <c r="GK2023" s="201"/>
      <c r="GL2023" s="201"/>
      <c r="GM2023" s="201"/>
      <c r="GN2023" s="201"/>
      <c r="GO2023" s="201"/>
      <c r="GP2023" s="201"/>
      <c r="GQ2023" s="201"/>
      <c r="GR2023" s="201"/>
      <c r="GS2023" s="201"/>
      <c r="GT2023" s="201"/>
      <c r="GU2023" s="201"/>
      <c r="GV2023" s="201"/>
      <c r="GW2023" s="201"/>
      <c r="GX2023" s="201"/>
      <c r="GY2023" s="201"/>
      <c r="GZ2023" s="201"/>
      <c r="HA2023" s="201"/>
      <c r="HB2023" s="201"/>
      <c r="HC2023" s="201"/>
      <c r="HD2023" s="201"/>
      <c r="HE2023" s="201"/>
      <c r="HF2023" s="201"/>
      <c r="HG2023" s="201"/>
      <c r="HH2023" s="201"/>
      <c r="HI2023" s="201"/>
      <c r="HJ2023" s="201"/>
      <c r="HK2023" s="201"/>
      <c r="HL2023" s="201"/>
      <c r="HM2023" s="201"/>
      <c r="HN2023" s="201"/>
      <c r="HO2023" s="201"/>
      <c r="HP2023" s="201"/>
      <c r="HQ2023" s="201"/>
      <c r="HR2023" s="201"/>
      <c r="HS2023" s="201"/>
      <c r="HT2023" s="201"/>
      <c r="HU2023" s="201"/>
      <c r="HV2023" s="201"/>
      <c r="HW2023" s="201"/>
      <c r="HX2023" s="201"/>
      <c r="HY2023" s="201"/>
      <c r="HZ2023" s="201"/>
      <c r="IA2023" s="201"/>
      <c r="IB2023" s="201"/>
      <c r="IC2023" s="201"/>
      <c r="ID2023" s="201"/>
      <c r="IE2023" s="201"/>
      <c r="IF2023" s="201"/>
      <c r="IG2023" s="201"/>
      <c r="IH2023" s="201"/>
      <c r="II2023" s="201"/>
      <c r="IJ2023" s="201"/>
      <c r="IK2023" s="201"/>
      <c r="IL2023" s="201"/>
      <c r="IM2023" s="201"/>
      <c r="IN2023" s="201"/>
      <c r="IO2023" s="201"/>
      <c r="IP2023" s="201"/>
      <c r="IQ2023" s="201"/>
      <c r="IR2023" s="201"/>
      <c r="IS2023" s="201"/>
      <c r="IT2023" s="201"/>
      <c r="IU2023" s="201"/>
      <c r="IV2023" s="201"/>
      <c r="IW2023" s="201"/>
      <c r="IX2023" s="201"/>
      <c r="IY2023" s="201"/>
      <c r="IZ2023" s="201"/>
      <c r="JA2023" s="201"/>
      <c r="JB2023" s="201"/>
      <c r="JC2023" s="201"/>
      <c r="JD2023" s="201"/>
      <c r="JE2023" s="201"/>
      <c r="JF2023" s="201"/>
      <c r="JG2023" s="201"/>
      <c r="JH2023" s="201"/>
      <c r="JI2023" s="201"/>
      <c r="JJ2023" s="201"/>
      <c r="JK2023" s="201"/>
      <c r="JL2023" s="201"/>
      <c r="JM2023" s="201"/>
      <c r="JN2023" s="201"/>
    </row>
    <row r="2024" spans="1:274" s="682" customFormat="1" ht="30" x14ac:dyDescent="0.25">
      <c r="A2024" s="637"/>
      <c r="B2024" s="637">
        <v>1</v>
      </c>
      <c r="C2024" s="1125" t="s">
        <v>499</v>
      </c>
      <c r="D2024" s="947"/>
      <c r="E2024" s="947"/>
      <c r="F2024" s="1571">
        <f t="shared" si="2668"/>
        <v>2075</v>
      </c>
      <c r="G2024" s="4034">
        <f t="shared" ref="G2024" si="2686">G1954</f>
        <v>2075</v>
      </c>
      <c r="H2024" s="1571">
        <f t="shared" si="2627"/>
        <v>0</v>
      </c>
      <c r="I2024" s="948">
        <f t="shared" si="2668"/>
        <v>1210.4166666666665</v>
      </c>
      <c r="J2024" s="948">
        <f t="shared" si="2668"/>
        <v>1039</v>
      </c>
      <c r="K2024" s="1066">
        <f t="shared" si="2668"/>
        <v>85.8382099827883</v>
      </c>
      <c r="L2024" s="3452">
        <f t="shared" si="2668"/>
        <v>0</v>
      </c>
      <c r="M2024" s="1148"/>
      <c r="N2024" s="1148"/>
      <c r="O2024" s="1149"/>
      <c r="P2024" s="1149"/>
      <c r="Q2024" s="1149">
        <f t="shared" si="2628"/>
        <v>0</v>
      </c>
      <c r="R2024" s="1149"/>
      <c r="S2024" s="1149"/>
      <c r="T2024" s="1149"/>
      <c r="U2024" s="1149"/>
      <c r="V2024" s="1149"/>
      <c r="W2024" s="1935"/>
      <c r="X2024" s="1935"/>
      <c r="Y2024" s="1935"/>
      <c r="Z2024" s="1935"/>
      <c r="AA2024" s="1935"/>
      <c r="AB2024" s="1935"/>
      <c r="AC2024" s="1935"/>
      <c r="AD2024" s="1935"/>
      <c r="AE2024" s="1935"/>
      <c r="AF2024" s="1935"/>
      <c r="AG2024" s="3179"/>
      <c r="AH2024" s="1935"/>
      <c r="AI2024" s="1935"/>
      <c r="AJ2024" s="1989"/>
      <c r="AK2024" s="1989"/>
      <c r="AL2024" s="1935"/>
      <c r="AM2024" s="3702"/>
      <c r="AN2024" s="3928">
        <f t="shared" ref="AN2024" si="2687">AN1954</f>
        <v>0</v>
      </c>
      <c r="AO2024" s="4146"/>
      <c r="AP2024" s="4306">
        <f t="shared" si="2675"/>
        <v>0</v>
      </c>
      <c r="AQ2024" s="201"/>
      <c r="AR2024" s="201"/>
      <c r="AS2024" s="201"/>
      <c r="AT2024" s="201"/>
      <c r="AU2024" s="201"/>
      <c r="AV2024" s="201"/>
      <c r="AW2024" s="201"/>
      <c r="AX2024" s="201"/>
      <c r="AY2024" s="201"/>
      <c r="AZ2024" s="201"/>
      <c r="BA2024" s="201"/>
      <c r="BB2024" s="201"/>
      <c r="BC2024" s="201"/>
      <c r="BD2024" s="201"/>
      <c r="BE2024" s="201"/>
      <c r="BF2024" s="201"/>
      <c r="BG2024" s="201"/>
      <c r="BH2024" s="201"/>
      <c r="BI2024" s="201"/>
      <c r="BJ2024" s="201"/>
      <c r="BK2024" s="201"/>
      <c r="BL2024" s="201"/>
      <c r="BM2024" s="201"/>
      <c r="BN2024" s="201"/>
      <c r="BO2024" s="201"/>
      <c r="BP2024" s="201"/>
      <c r="BQ2024" s="201"/>
      <c r="BR2024" s="201"/>
      <c r="BS2024" s="201"/>
      <c r="BT2024" s="201"/>
      <c r="BU2024" s="201"/>
      <c r="BV2024" s="201"/>
      <c r="BW2024" s="201"/>
      <c r="BX2024" s="201"/>
      <c r="BY2024" s="201"/>
      <c r="BZ2024" s="201"/>
      <c r="CA2024" s="201"/>
      <c r="CB2024" s="201"/>
      <c r="CC2024" s="201"/>
      <c r="CD2024" s="201"/>
      <c r="CE2024" s="201"/>
      <c r="CF2024" s="201"/>
      <c r="CG2024" s="201"/>
      <c r="CH2024" s="201"/>
      <c r="CI2024" s="201"/>
      <c r="CJ2024" s="201"/>
      <c r="CK2024" s="201"/>
      <c r="CL2024" s="201"/>
      <c r="CM2024" s="201"/>
      <c r="CN2024" s="201"/>
      <c r="CO2024" s="201"/>
      <c r="CP2024" s="201"/>
      <c r="CQ2024" s="201"/>
      <c r="CR2024" s="201"/>
      <c r="CS2024" s="201"/>
      <c r="CT2024" s="201"/>
      <c r="CU2024" s="201"/>
      <c r="CV2024" s="201"/>
      <c r="CW2024" s="201"/>
      <c r="CX2024" s="201"/>
      <c r="CY2024" s="201"/>
      <c r="CZ2024" s="201"/>
      <c r="DA2024" s="201"/>
      <c r="DB2024" s="201"/>
      <c r="DC2024" s="201"/>
      <c r="DD2024" s="201"/>
      <c r="DE2024" s="201"/>
      <c r="DF2024" s="201"/>
      <c r="DG2024" s="201"/>
      <c r="DH2024" s="201"/>
      <c r="DI2024" s="201"/>
      <c r="DJ2024" s="201"/>
      <c r="DK2024" s="201"/>
      <c r="DL2024" s="201"/>
      <c r="DM2024" s="201"/>
      <c r="DN2024" s="201"/>
      <c r="DO2024" s="201"/>
      <c r="DP2024" s="201"/>
      <c r="DQ2024" s="201"/>
      <c r="DR2024" s="201"/>
      <c r="DS2024" s="201"/>
      <c r="DT2024" s="201"/>
      <c r="DU2024" s="201"/>
      <c r="DV2024" s="201"/>
      <c r="DW2024" s="201"/>
      <c r="DX2024" s="201"/>
      <c r="DY2024" s="201"/>
      <c r="DZ2024" s="201"/>
      <c r="EA2024" s="201"/>
      <c r="EB2024" s="201"/>
      <c r="EC2024" s="201"/>
      <c r="ED2024" s="201"/>
      <c r="EE2024" s="201"/>
      <c r="EF2024" s="201"/>
      <c r="EG2024" s="201"/>
      <c r="EH2024" s="201"/>
      <c r="EI2024" s="201"/>
      <c r="EJ2024" s="201"/>
      <c r="EK2024" s="201"/>
      <c r="EL2024" s="201"/>
      <c r="EM2024" s="201"/>
      <c r="EN2024" s="201"/>
      <c r="EO2024" s="201"/>
      <c r="EP2024" s="201"/>
      <c r="EQ2024" s="201"/>
      <c r="ER2024" s="201"/>
      <c r="ES2024" s="201"/>
      <c r="ET2024" s="201"/>
      <c r="EU2024" s="201"/>
      <c r="EV2024" s="201"/>
      <c r="EW2024" s="201"/>
      <c r="EX2024" s="201"/>
      <c r="EY2024" s="201"/>
      <c r="EZ2024" s="201"/>
      <c r="FA2024" s="201"/>
      <c r="FB2024" s="201"/>
      <c r="FC2024" s="201"/>
      <c r="FD2024" s="201"/>
      <c r="FE2024" s="201"/>
      <c r="FF2024" s="201"/>
      <c r="FG2024" s="201"/>
      <c r="FH2024" s="201"/>
      <c r="FI2024" s="201"/>
      <c r="FJ2024" s="201"/>
      <c r="FK2024" s="201"/>
      <c r="FL2024" s="201"/>
      <c r="FM2024" s="201"/>
      <c r="FN2024" s="201"/>
      <c r="FO2024" s="201"/>
      <c r="FP2024" s="201"/>
      <c r="FQ2024" s="201"/>
      <c r="FR2024" s="201"/>
      <c r="FS2024" s="201"/>
      <c r="FT2024" s="201"/>
      <c r="FU2024" s="201"/>
      <c r="FV2024" s="201"/>
      <c r="FW2024" s="201"/>
      <c r="FX2024" s="201"/>
      <c r="FY2024" s="201"/>
      <c r="FZ2024" s="201"/>
      <c r="GA2024" s="201"/>
      <c r="GB2024" s="201"/>
      <c r="GC2024" s="201"/>
      <c r="GD2024" s="201"/>
      <c r="GE2024" s="201"/>
      <c r="GF2024" s="201"/>
      <c r="GG2024" s="201"/>
      <c r="GH2024" s="201"/>
      <c r="GI2024" s="201"/>
      <c r="GJ2024" s="201"/>
      <c r="GK2024" s="201"/>
      <c r="GL2024" s="201"/>
      <c r="GM2024" s="201"/>
      <c r="GN2024" s="201"/>
      <c r="GO2024" s="201"/>
      <c r="GP2024" s="201"/>
      <c r="GQ2024" s="201"/>
      <c r="GR2024" s="201"/>
      <c r="GS2024" s="201"/>
      <c r="GT2024" s="201"/>
      <c r="GU2024" s="201"/>
      <c r="GV2024" s="201"/>
      <c r="GW2024" s="201"/>
      <c r="GX2024" s="201"/>
      <c r="GY2024" s="201"/>
      <c r="GZ2024" s="201"/>
      <c r="HA2024" s="201"/>
      <c r="HB2024" s="201"/>
      <c r="HC2024" s="201"/>
      <c r="HD2024" s="201"/>
      <c r="HE2024" s="201"/>
      <c r="HF2024" s="201"/>
      <c r="HG2024" s="201"/>
      <c r="HH2024" s="201"/>
      <c r="HI2024" s="201"/>
      <c r="HJ2024" s="201"/>
      <c r="HK2024" s="201"/>
      <c r="HL2024" s="201"/>
      <c r="HM2024" s="201"/>
      <c r="HN2024" s="201"/>
      <c r="HO2024" s="201"/>
      <c r="HP2024" s="201"/>
      <c r="HQ2024" s="201"/>
      <c r="HR2024" s="201"/>
      <c r="HS2024" s="201"/>
      <c r="HT2024" s="201"/>
      <c r="HU2024" s="201"/>
      <c r="HV2024" s="201"/>
      <c r="HW2024" s="201"/>
      <c r="HX2024" s="201"/>
      <c r="HY2024" s="201"/>
      <c r="HZ2024" s="201"/>
      <c r="IA2024" s="201"/>
      <c r="IB2024" s="201"/>
      <c r="IC2024" s="201"/>
      <c r="ID2024" s="201"/>
      <c r="IE2024" s="201"/>
      <c r="IF2024" s="201"/>
      <c r="IG2024" s="201"/>
      <c r="IH2024" s="201"/>
      <c r="II2024" s="201"/>
      <c r="IJ2024" s="201"/>
      <c r="IK2024" s="201"/>
      <c r="IL2024" s="201"/>
      <c r="IM2024" s="201"/>
      <c r="IN2024" s="201"/>
      <c r="IO2024" s="201"/>
      <c r="IP2024" s="201"/>
      <c r="IQ2024" s="201"/>
      <c r="IR2024" s="201"/>
      <c r="IS2024" s="201"/>
      <c r="IT2024" s="201"/>
      <c r="IU2024" s="201"/>
      <c r="IV2024" s="201"/>
      <c r="IW2024" s="201"/>
      <c r="IX2024" s="201"/>
      <c r="IY2024" s="201"/>
      <c r="IZ2024" s="201"/>
      <c r="JA2024" s="201"/>
      <c r="JB2024" s="201"/>
      <c r="JC2024" s="201"/>
      <c r="JD2024" s="201"/>
      <c r="JE2024" s="201"/>
      <c r="JF2024" s="201"/>
      <c r="JG2024" s="201"/>
      <c r="JH2024" s="201"/>
      <c r="JI2024" s="201"/>
      <c r="JJ2024" s="201"/>
      <c r="JK2024" s="201"/>
      <c r="JL2024" s="201"/>
      <c r="JM2024" s="201"/>
      <c r="JN2024" s="201"/>
    </row>
    <row r="2025" spans="1:274" s="682" customFormat="1" ht="29.25" x14ac:dyDescent="0.25">
      <c r="A2025" s="637"/>
      <c r="B2025" s="637">
        <v>1</v>
      </c>
      <c r="C2025" s="2568" t="s">
        <v>135</v>
      </c>
      <c r="D2025" s="947"/>
      <c r="E2025" s="947"/>
      <c r="F2025" s="1571">
        <f t="shared" si="2668"/>
        <v>31644.829787234041</v>
      </c>
      <c r="G2025" s="4034">
        <f t="shared" ref="G2025" si="2688">G1955</f>
        <v>31644.829787234041</v>
      </c>
      <c r="H2025" s="1571">
        <f t="shared" si="2627"/>
        <v>0</v>
      </c>
      <c r="I2025" s="948">
        <f t="shared" si="2668"/>
        <v>18459.484042553195</v>
      </c>
      <c r="J2025" s="948">
        <f t="shared" si="2668"/>
        <v>15171.868085106384</v>
      </c>
      <c r="K2025" s="1066">
        <f t="shared" si="2668"/>
        <v>82.190098326323053</v>
      </c>
      <c r="L2025" s="3452">
        <f t="shared" si="2668"/>
        <v>9.3702127659574472</v>
      </c>
      <c r="M2025" s="1148"/>
      <c r="N2025" s="1148"/>
      <c r="O2025" s="1149"/>
      <c r="P2025" s="1149"/>
      <c r="Q2025" s="1149">
        <f t="shared" si="2628"/>
        <v>0</v>
      </c>
      <c r="R2025" s="1149"/>
      <c r="S2025" s="1149"/>
      <c r="T2025" s="1149"/>
      <c r="U2025" s="1149"/>
      <c r="V2025" s="1149"/>
      <c r="W2025" s="1935"/>
      <c r="X2025" s="1935"/>
      <c r="Y2025" s="1935"/>
      <c r="Z2025" s="1935"/>
      <c r="AA2025" s="1935"/>
      <c r="AB2025" s="1935"/>
      <c r="AC2025" s="1935"/>
      <c r="AD2025" s="1935"/>
      <c r="AE2025" s="1935"/>
      <c r="AF2025" s="1935"/>
      <c r="AG2025" s="3179"/>
      <c r="AH2025" s="1935"/>
      <c r="AI2025" s="1935"/>
      <c r="AJ2025" s="1989"/>
      <c r="AK2025" s="1989"/>
      <c r="AL2025" s="1935"/>
      <c r="AM2025" s="3702"/>
      <c r="AN2025" s="3928">
        <f t="shared" ref="AN2025" si="2689">AN1955</f>
        <v>0</v>
      </c>
      <c r="AO2025" s="4146"/>
      <c r="AP2025" s="4306">
        <f t="shared" si="2675"/>
        <v>0</v>
      </c>
      <c r="AQ2025" s="201"/>
      <c r="AR2025" s="201"/>
      <c r="AS2025" s="201"/>
      <c r="AT2025" s="201"/>
      <c r="AU2025" s="201"/>
      <c r="AV2025" s="201"/>
      <c r="AW2025" s="201"/>
      <c r="AX2025" s="201"/>
      <c r="AY2025" s="201"/>
      <c r="AZ2025" s="201"/>
      <c r="BA2025" s="201"/>
      <c r="BB2025" s="201"/>
      <c r="BC2025" s="201"/>
      <c r="BD2025" s="201"/>
      <c r="BE2025" s="201"/>
      <c r="BF2025" s="201"/>
      <c r="BG2025" s="201"/>
      <c r="BH2025" s="201"/>
      <c r="BI2025" s="201"/>
      <c r="BJ2025" s="201"/>
      <c r="BK2025" s="201"/>
      <c r="BL2025" s="201"/>
      <c r="BM2025" s="201"/>
      <c r="BN2025" s="201"/>
      <c r="BO2025" s="201"/>
      <c r="BP2025" s="201"/>
      <c r="BQ2025" s="201"/>
      <c r="BR2025" s="201"/>
      <c r="BS2025" s="201"/>
      <c r="BT2025" s="201"/>
      <c r="BU2025" s="201"/>
      <c r="BV2025" s="201"/>
      <c r="BW2025" s="201"/>
      <c r="BX2025" s="201"/>
      <c r="BY2025" s="201"/>
      <c r="BZ2025" s="201"/>
      <c r="CA2025" s="201"/>
      <c r="CB2025" s="201"/>
      <c r="CC2025" s="201"/>
      <c r="CD2025" s="201"/>
      <c r="CE2025" s="201"/>
      <c r="CF2025" s="201"/>
      <c r="CG2025" s="201"/>
      <c r="CH2025" s="201"/>
      <c r="CI2025" s="201"/>
      <c r="CJ2025" s="201"/>
      <c r="CK2025" s="201"/>
      <c r="CL2025" s="201"/>
      <c r="CM2025" s="201"/>
      <c r="CN2025" s="201"/>
      <c r="CO2025" s="201"/>
      <c r="CP2025" s="201"/>
      <c r="CQ2025" s="201"/>
      <c r="CR2025" s="201"/>
      <c r="CS2025" s="201"/>
      <c r="CT2025" s="201"/>
      <c r="CU2025" s="201"/>
      <c r="CV2025" s="201"/>
      <c r="CW2025" s="201"/>
      <c r="CX2025" s="201"/>
      <c r="CY2025" s="201"/>
      <c r="CZ2025" s="201"/>
      <c r="DA2025" s="201"/>
      <c r="DB2025" s="201"/>
      <c r="DC2025" s="201"/>
      <c r="DD2025" s="201"/>
      <c r="DE2025" s="201"/>
      <c r="DF2025" s="201"/>
      <c r="DG2025" s="201"/>
      <c r="DH2025" s="201"/>
      <c r="DI2025" s="201"/>
      <c r="DJ2025" s="201"/>
      <c r="DK2025" s="201"/>
      <c r="DL2025" s="201"/>
      <c r="DM2025" s="201"/>
      <c r="DN2025" s="201"/>
      <c r="DO2025" s="201"/>
      <c r="DP2025" s="201"/>
      <c r="DQ2025" s="201"/>
      <c r="DR2025" s="201"/>
      <c r="DS2025" s="201"/>
      <c r="DT2025" s="201"/>
      <c r="DU2025" s="201"/>
      <c r="DV2025" s="201"/>
      <c r="DW2025" s="201"/>
      <c r="DX2025" s="201"/>
      <c r="DY2025" s="201"/>
      <c r="DZ2025" s="201"/>
      <c r="EA2025" s="201"/>
      <c r="EB2025" s="201"/>
      <c r="EC2025" s="201"/>
      <c r="ED2025" s="201"/>
      <c r="EE2025" s="201"/>
      <c r="EF2025" s="201"/>
      <c r="EG2025" s="201"/>
      <c r="EH2025" s="201"/>
      <c r="EI2025" s="201"/>
      <c r="EJ2025" s="201"/>
      <c r="EK2025" s="201"/>
      <c r="EL2025" s="201"/>
      <c r="EM2025" s="201"/>
      <c r="EN2025" s="201"/>
      <c r="EO2025" s="201"/>
      <c r="EP2025" s="201"/>
      <c r="EQ2025" s="201"/>
      <c r="ER2025" s="201"/>
      <c r="ES2025" s="201"/>
      <c r="ET2025" s="201"/>
      <c r="EU2025" s="201"/>
      <c r="EV2025" s="201"/>
      <c r="EW2025" s="201"/>
      <c r="EX2025" s="201"/>
      <c r="EY2025" s="201"/>
      <c r="EZ2025" s="201"/>
      <c r="FA2025" s="201"/>
      <c r="FB2025" s="201"/>
      <c r="FC2025" s="201"/>
      <c r="FD2025" s="201"/>
      <c r="FE2025" s="201"/>
      <c r="FF2025" s="201"/>
      <c r="FG2025" s="201"/>
      <c r="FH2025" s="201"/>
      <c r="FI2025" s="201"/>
      <c r="FJ2025" s="201"/>
      <c r="FK2025" s="201"/>
      <c r="FL2025" s="201"/>
      <c r="FM2025" s="201"/>
      <c r="FN2025" s="201"/>
      <c r="FO2025" s="201"/>
      <c r="FP2025" s="201"/>
      <c r="FQ2025" s="201"/>
      <c r="FR2025" s="201"/>
      <c r="FS2025" s="201"/>
      <c r="FT2025" s="201"/>
      <c r="FU2025" s="201"/>
      <c r="FV2025" s="201"/>
      <c r="FW2025" s="201"/>
      <c r="FX2025" s="201"/>
      <c r="FY2025" s="201"/>
      <c r="FZ2025" s="201"/>
      <c r="GA2025" s="201"/>
      <c r="GB2025" s="201"/>
      <c r="GC2025" s="201"/>
      <c r="GD2025" s="201"/>
      <c r="GE2025" s="201"/>
      <c r="GF2025" s="201"/>
      <c r="GG2025" s="201"/>
      <c r="GH2025" s="201"/>
      <c r="GI2025" s="201"/>
      <c r="GJ2025" s="201"/>
      <c r="GK2025" s="201"/>
      <c r="GL2025" s="201"/>
      <c r="GM2025" s="201"/>
      <c r="GN2025" s="201"/>
      <c r="GO2025" s="201"/>
      <c r="GP2025" s="201"/>
      <c r="GQ2025" s="201"/>
      <c r="GR2025" s="201"/>
      <c r="GS2025" s="201"/>
      <c r="GT2025" s="201"/>
      <c r="GU2025" s="201"/>
      <c r="GV2025" s="201"/>
      <c r="GW2025" s="201"/>
      <c r="GX2025" s="201"/>
      <c r="GY2025" s="201"/>
      <c r="GZ2025" s="201"/>
      <c r="HA2025" s="201"/>
      <c r="HB2025" s="201"/>
      <c r="HC2025" s="201"/>
      <c r="HD2025" s="201"/>
      <c r="HE2025" s="201"/>
      <c r="HF2025" s="201"/>
      <c r="HG2025" s="201"/>
      <c r="HH2025" s="201"/>
      <c r="HI2025" s="201"/>
      <c r="HJ2025" s="201"/>
      <c r="HK2025" s="201"/>
      <c r="HL2025" s="201"/>
      <c r="HM2025" s="201"/>
      <c r="HN2025" s="201"/>
      <c r="HO2025" s="201"/>
      <c r="HP2025" s="201"/>
      <c r="HQ2025" s="201"/>
      <c r="HR2025" s="201"/>
      <c r="HS2025" s="201"/>
      <c r="HT2025" s="201"/>
      <c r="HU2025" s="201"/>
      <c r="HV2025" s="201"/>
      <c r="HW2025" s="201"/>
      <c r="HX2025" s="201"/>
      <c r="HY2025" s="201"/>
      <c r="HZ2025" s="201"/>
      <c r="IA2025" s="201"/>
      <c r="IB2025" s="201"/>
      <c r="IC2025" s="201"/>
      <c r="ID2025" s="201"/>
      <c r="IE2025" s="201"/>
      <c r="IF2025" s="201"/>
      <c r="IG2025" s="201"/>
      <c r="IH2025" s="201"/>
      <c r="II2025" s="201"/>
      <c r="IJ2025" s="201"/>
      <c r="IK2025" s="201"/>
      <c r="IL2025" s="201"/>
      <c r="IM2025" s="201"/>
      <c r="IN2025" s="201"/>
      <c r="IO2025" s="201"/>
      <c r="IP2025" s="201"/>
      <c r="IQ2025" s="201"/>
      <c r="IR2025" s="201"/>
      <c r="IS2025" s="201"/>
      <c r="IT2025" s="201"/>
      <c r="IU2025" s="201"/>
      <c r="IV2025" s="201"/>
      <c r="IW2025" s="201"/>
      <c r="IX2025" s="201"/>
      <c r="IY2025" s="201"/>
      <c r="IZ2025" s="201"/>
      <c r="JA2025" s="201"/>
      <c r="JB2025" s="201"/>
      <c r="JC2025" s="201"/>
      <c r="JD2025" s="201"/>
      <c r="JE2025" s="201"/>
      <c r="JF2025" s="201"/>
      <c r="JG2025" s="201"/>
      <c r="JH2025" s="201"/>
      <c r="JI2025" s="201"/>
      <c r="JJ2025" s="201"/>
      <c r="JK2025" s="201"/>
      <c r="JL2025" s="201"/>
      <c r="JM2025" s="201"/>
      <c r="JN2025" s="201"/>
    </row>
    <row r="2026" spans="1:274" s="682" customFormat="1" x14ac:dyDescent="0.25">
      <c r="A2026" s="637"/>
      <c r="B2026" s="637">
        <v>1</v>
      </c>
      <c r="C2026" s="1126" t="s">
        <v>247</v>
      </c>
      <c r="D2026" s="947"/>
      <c r="E2026" s="947"/>
      <c r="F2026" s="1571">
        <f t="shared" ref="F2026:L2035" si="2690">F1956</f>
        <v>29581</v>
      </c>
      <c r="G2026" s="4034">
        <f t="shared" ref="G2026" si="2691">G1956</f>
        <v>29581</v>
      </c>
      <c r="H2026" s="1571">
        <f t="shared" si="2627"/>
        <v>0</v>
      </c>
      <c r="I2026" s="948">
        <f t="shared" si="2690"/>
        <v>17255.583333333336</v>
      </c>
      <c r="J2026" s="948">
        <f t="shared" si="2690"/>
        <v>13870</v>
      </c>
      <c r="K2026" s="1066">
        <f t="shared" si="2690"/>
        <v>80.379780457533059</v>
      </c>
      <c r="L2026" s="3452">
        <f t="shared" si="2690"/>
        <v>7</v>
      </c>
      <c r="M2026" s="1148"/>
      <c r="N2026" s="1148"/>
      <c r="O2026" s="1149"/>
      <c r="P2026" s="1149"/>
      <c r="Q2026" s="1149">
        <f t="shared" si="2628"/>
        <v>0</v>
      </c>
      <c r="R2026" s="1149"/>
      <c r="S2026" s="1149"/>
      <c r="T2026" s="1149"/>
      <c r="U2026" s="1149"/>
      <c r="V2026" s="1149"/>
      <c r="W2026" s="1935"/>
      <c r="X2026" s="1935"/>
      <c r="Y2026" s="1935"/>
      <c r="Z2026" s="1935"/>
      <c r="AA2026" s="1935"/>
      <c r="AB2026" s="1935"/>
      <c r="AC2026" s="1935"/>
      <c r="AD2026" s="1935"/>
      <c r="AE2026" s="1935"/>
      <c r="AF2026" s="1935"/>
      <c r="AG2026" s="3179"/>
      <c r="AH2026" s="1935"/>
      <c r="AI2026" s="1935"/>
      <c r="AJ2026" s="1989"/>
      <c r="AK2026" s="1989"/>
      <c r="AL2026" s="1935"/>
      <c r="AM2026" s="3702"/>
      <c r="AN2026" s="3928">
        <f t="shared" ref="AN2026" si="2692">AN1956</f>
        <v>0</v>
      </c>
      <c r="AO2026" s="4146"/>
      <c r="AP2026" s="4306">
        <f t="shared" si="2675"/>
        <v>0</v>
      </c>
      <c r="AQ2026" s="201"/>
      <c r="AR2026" s="201"/>
      <c r="AS2026" s="201"/>
      <c r="AT2026" s="201"/>
      <c r="AU2026" s="201"/>
      <c r="AV2026" s="201"/>
      <c r="AW2026" s="201"/>
      <c r="AX2026" s="201"/>
      <c r="AY2026" s="201"/>
      <c r="AZ2026" s="201"/>
      <c r="BA2026" s="201"/>
      <c r="BB2026" s="201"/>
      <c r="BC2026" s="201"/>
      <c r="BD2026" s="201"/>
      <c r="BE2026" s="201"/>
      <c r="BF2026" s="201"/>
      <c r="BG2026" s="201"/>
      <c r="BH2026" s="201"/>
      <c r="BI2026" s="201"/>
      <c r="BJ2026" s="201"/>
      <c r="BK2026" s="201"/>
      <c r="BL2026" s="201"/>
      <c r="BM2026" s="201"/>
      <c r="BN2026" s="201"/>
      <c r="BO2026" s="201"/>
      <c r="BP2026" s="201"/>
      <c r="BQ2026" s="201"/>
      <c r="BR2026" s="201"/>
      <c r="BS2026" s="201"/>
      <c r="BT2026" s="201"/>
      <c r="BU2026" s="201"/>
      <c r="BV2026" s="201"/>
      <c r="BW2026" s="201"/>
      <c r="BX2026" s="201"/>
      <c r="BY2026" s="201"/>
      <c r="BZ2026" s="201"/>
      <c r="CA2026" s="201"/>
      <c r="CB2026" s="201"/>
      <c r="CC2026" s="201"/>
      <c r="CD2026" s="201"/>
      <c r="CE2026" s="201"/>
      <c r="CF2026" s="201"/>
      <c r="CG2026" s="201"/>
      <c r="CH2026" s="201"/>
      <c r="CI2026" s="201"/>
      <c r="CJ2026" s="201"/>
      <c r="CK2026" s="201"/>
      <c r="CL2026" s="201"/>
      <c r="CM2026" s="201"/>
      <c r="CN2026" s="201"/>
      <c r="CO2026" s="201"/>
      <c r="CP2026" s="201"/>
      <c r="CQ2026" s="201"/>
      <c r="CR2026" s="201"/>
      <c r="CS2026" s="201"/>
      <c r="CT2026" s="201"/>
      <c r="CU2026" s="201"/>
      <c r="CV2026" s="201"/>
      <c r="CW2026" s="201"/>
      <c r="CX2026" s="201"/>
      <c r="CY2026" s="201"/>
      <c r="CZ2026" s="201"/>
      <c r="DA2026" s="201"/>
      <c r="DB2026" s="201"/>
      <c r="DC2026" s="201"/>
      <c r="DD2026" s="201"/>
      <c r="DE2026" s="201"/>
      <c r="DF2026" s="201"/>
      <c r="DG2026" s="201"/>
      <c r="DH2026" s="201"/>
      <c r="DI2026" s="201"/>
      <c r="DJ2026" s="201"/>
      <c r="DK2026" s="201"/>
      <c r="DL2026" s="201"/>
      <c r="DM2026" s="201"/>
      <c r="DN2026" s="201"/>
      <c r="DO2026" s="201"/>
      <c r="DP2026" s="201"/>
      <c r="DQ2026" s="201"/>
      <c r="DR2026" s="201"/>
      <c r="DS2026" s="201"/>
      <c r="DT2026" s="201"/>
      <c r="DU2026" s="201"/>
      <c r="DV2026" s="201"/>
      <c r="DW2026" s="201"/>
      <c r="DX2026" s="201"/>
      <c r="DY2026" s="201"/>
      <c r="DZ2026" s="201"/>
      <c r="EA2026" s="201"/>
      <c r="EB2026" s="201"/>
      <c r="EC2026" s="201"/>
      <c r="ED2026" s="201"/>
      <c r="EE2026" s="201"/>
      <c r="EF2026" s="201"/>
      <c r="EG2026" s="201"/>
      <c r="EH2026" s="201"/>
      <c r="EI2026" s="201"/>
      <c r="EJ2026" s="201"/>
      <c r="EK2026" s="201"/>
      <c r="EL2026" s="201"/>
      <c r="EM2026" s="201"/>
      <c r="EN2026" s="201"/>
      <c r="EO2026" s="201"/>
      <c r="EP2026" s="201"/>
      <c r="EQ2026" s="201"/>
      <c r="ER2026" s="201"/>
      <c r="ES2026" s="201"/>
      <c r="ET2026" s="201"/>
      <c r="EU2026" s="201"/>
      <c r="EV2026" s="201"/>
      <c r="EW2026" s="201"/>
      <c r="EX2026" s="201"/>
      <c r="EY2026" s="201"/>
      <c r="EZ2026" s="201"/>
      <c r="FA2026" s="201"/>
      <c r="FB2026" s="201"/>
      <c r="FC2026" s="201"/>
      <c r="FD2026" s="201"/>
      <c r="FE2026" s="201"/>
      <c r="FF2026" s="201"/>
      <c r="FG2026" s="201"/>
      <c r="FH2026" s="201"/>
      <c r="FI2026" s="201"/>
      <c r="FJ2026" s="201"/>
      <c r="FK2026" s="201"/>
      <c r="FL2026" s="201"/>
      <c r="FM2026" s="201"/>
      <c r="FN2026" s="201"/>
      <c r="FO2026" s="201"/>
      <c r="FP2026" s="201"/>
      <c r="FQ2026" s="201"/>
      <c r="FR2026" s="201"/>
      <c r="FS2026" s="201"/>
      <c r="FT2026" s="201"/>
      <c r="FU2026" s="201"/>
      <c r="FV2026" s="201"/>
      <c r="FW2026" s="201"/>
      <c r="FX2026" s="201"/>
      <c r="FY2026" s="201"/>
      <c r="FZ2026" s="201"/>
      <c r="GA2026" s="201"/>
      <c r="GB2026" s="201"/>
      <c r="GC2026" s="201"/>
      <c r="GD2026" s="201"/>
      <c r="GE2026" s="201"/>
      <c r="GF2026" s="201"/>
      <c r="GG2026" s="201"/>
      <c r="GH2026" s="201"/>
      <c r="GI2026" s="201"/>
      <c r="GJ2026" s="201"/>
      <c r="GK2026" s="201"/>
      <c r="GL2026" s="201"/>
      <c r="GM2026" s="201"/>
      <c r="GN2026" s="201"/>
      <c r="GO2026" s="201"/>
      <c r="GP2026" s="201"/>
      <c r="GQ2026" s="201"/>
      <c r="GR2026" s="201"/>
      <c r="GS2026" s="201"/>
      <c r="GT2026" s="201"/>
      <c r="GU2026" s="201"/>
      <c r="GV2026" s="201"/>
      <c r="GW2026" s="201"/>
      <c r="GX2026" s="201"/>
      <c r="GY2026" s="201"/>
      <c r="GZ2026" s="201"/>
      <c r="HA2026" s="201"/>
      <c r="HB2026" s="201"/>
      <c r="HC2026" s="201"/>
      <c r="HD2026" s="201"/>
      <c r="HE2026" s="201"/>
      <c r="HF2026" s="201"/>
      <c r="HG2026" s="201"/>
      <c r="HH2026" s="201"/>
      <c r="HI2026" s="201"/>
      <c r="HJ2026" s="201"/>
      <c r="HK2026" s="201"/>
      <c r="HL2026" s="201"/>
      <c r="HM2026" s="201"/>
      <c r="HN2026" s="201"/>
      <c r="HO2026" s="201"/>
      <c r="HP2026" s="201"/>
      <c r="HQ2026" s="201"/>
      <c r="HR2026" s="201"/>
      <c r="HS2026" s="201"/>
      <c r="HT2026" s="201"/>
      <c r="HU2026" s="201"/>
      <c r="HV2026" s="201"/>
      <c r="HW2026" s="201"/>
      <c r="HX2026" s="201"/>
      <c r="HY2026" s="201"/>
      <c r="HZ2026" s="201"/>
      <c r="IA2026" s="201"/>
      <c r="IB2026" s="201"/>
      <c r="IC2026" s="201"/>
      <c r="ID2026" s="201"/>
      <c r="IE2026" s="201"/>
      <c r="IF2026" s="201"/>
      <c r="IG2026" s="201"/>
      <c r="IH2026" s="201"/>
      <c r="II2026" s="201"/>
      <c r="IJ2026" s="201"/>
      <c r="IK2026" s="201"/>
      <c r="IL2026" s="201"/>
      <c r="IM2026" s="201"/>
      <c r="IN2026" s="201"/>
      <c r="IO2026" s="201"/>
      <c r="IP2026" s="201"/>
      <c r="IQ2026" s="201"/>
      <c r="IR2026" s="201"/>
      <c r="IS2026" s="201"/>
      <c r="IT2026" s="201"/>
      <c r="IU2026" s="201"/>
      <c r="IV2026" s="201"/>
      <c r="IW2026" s="201"/>
      <c r="IX2026" s="201"/>
      <c r="IY2026" s="201"/>
      <c r="IZ2026" s="201"/>
      <c r="JA2026" s="201"/>
      <c r="JB2026" s="201"/>
      <c r="JC2026" s="201"/>
      <c r="JD2026" s="201"/>
      <c r="JE2026" s="201"/>
      <c r="JF2026" s="201"/>
      <c r="JG2026" s="201"/>
      <c r="JH2026" s="201"/>
      <c r="JI2026" s="201"/>
      <c r="JJ2026" s="201"/>
      <c r="JK2026" s="201"/>
      <c r="JL2026" s="201"/>
      <c r="JM2026" s="201"/>
      <c r="JN2026" s="201"/>
    </row>
    <row r="2027" spans="1:274" s="682" customFormat="1" x14ac:dyDescent="0.25">
      <c r="A2027" s="637"/>
      <c r="B2027" s="637">
        <v>1</v>
      </c>
      <c r="C2027" s="1126" t="s">
        <v>403</v>
      </c>
      <c r="D2027" s="947"/>
      <c r="E2027" s="947"/>
      <c r="F2027" s="1571">
        <f t="shared" si="2690"/>
        <v>2063.8297872340427</v>
      </c>
      <c r="G2027" s="4034">
        <f t="shared" ref="G2027" si="2693">G1957</f>
        <v>2063.8297872340427</v>
      </c>
      <c r="H2027" s="1571">
        <f t="shared" si="2627"/>
        <v>0</v>
      </c>
      <c r="I2027" s="948">
        <f t="shared" si="2690"/>
        <v>1203.9007092198583</v>
      </c>
      <c r="J2027" s="948">
        <f t="shared" si="2690"/>
        <v>1301.868085106383</v>
      </c>
      <c r="K2027" s="1066">
        <f t="shared" si="2690"/>
        <v>108.13749631811487</v>
      </c>
      <c r="L2027" s="3452">
        <f t="shared" si="2690"/>
        <v>2.3702127659574468</v>
      </c>
      <c r="M2027" s="1148"/>
      <c r="N2027" s="1148"/>
      <c r="O2027" s="1149"/>
      <c r="P2027" s="1149"/>
      <c r="Q2027" s="1149">
        <f t="shared" si="2628"/>
        <v>0</v>
      </c>
      <c r="R2027" s="1149"/>
      <c r="S2027" s="1149"/>
      <c r="T2027" s="1149"/>
      <c r="U2027" s="1149"/>
      <c r="V2027" s="1149"/>
      <c r="W2027" s="1935"/>
      <c r="X2027" s="1935"/>
      <c r="Y2027" s="1935"/>
      <c r="Z2027" s="1935"/>
      <c r="AA2027" s="1935"/>
      <c r="AB2027" s="1935"/>
      <c r="AC2027" s="1935"/>
      <c r="AD2027" s="1935"/>
      <c r="AE2027" s="1935"/>
      <c r="AF2027" s="1935"/>
      <c r="AG2027" s="3179"/>
      <c r="AH2027" s="1935"/>
      <c r="AI2027" s="1935"/>
      <c r="AJ2027" s="1989"/>
      <c r="AK2027" s="1989"/>
      <c r="AL2027" s="1935"/>
      <c r="AM2027" s="3702"/>
      <c r="AN2027" s="3928">
        <f t="shared" ref="AN2027" si="2694">AN1957</f>
        <v>0</v>
      </c>
      <c r="AO2027" s="4146"/>
      <c r="AP2027" s="4306">
        <f t="shared" si="2675"/>
        <v>0</v>
      </c>
      <c r="AQ2027" s="201"/>
      <c r="AR2027" s="201"/>
      <c r="AS2027" s="201"/>
      <c r="AT2027" s="201"/>
      <c r="AU2027" s="201"/>
      <c r="AV2027" s="201"/>
      <c r="AW2027" s="201"/>
      <c r="AX2027" s="201"/>
      <c r="AY2027" s="201"/>
      <c r="AZ2027" s="201"/>
      <c r="BA2027" s="201"/>
      <c r="BB2027" s="201"/>
      <c r="BC2027" s="201"/>
      <c r="BD2027" s="201"/>
      <c r="BE2027" s="201"/>
      <c r="BF2027" s="201"/>
      <c r="BG2027" s="201"/>
      <c r="BH2027" s="201"/>
      <c r="BI2027" s="201"/>
      <c r="BJ2027" s="201"/>
      <c r="BK2027" s="201"/>
      <c r="BL2027" s="201"/>
      <c r="BM2027" s="201"/>
      <c r="BN2027" s="201"/>
      <c r="BO2027" s="201"/>
      <c r="BP2027" s="201"/>
      <c r="BQ2027" s="201"/>
      <c r="BR2027" s="201"/>
      <c r="BS2027" s="201"/>
      <c r="BT2027" s="201"/>
      <c r="BU2027" s="201"/>
      <c r="BV2027" s="201"/>
      <c r="BW2027" s="201"/>
      <c r="BX2027" s="201"/>
      <c r="BY2027" s="201"/>
      <c r="BZ2027" s="201"/>
      <c r="CA2027" s="201"/>
      <c r="CB2027" s="201"/>
      <c r="CC2027" s="201"/>
      <c r="CD2027" s="201"/>
      <c r="CE2027" s="201"/>
      <c r="CF2027" s="201"/>
      <c r="CG2027" s="201"/>
      <c r="CH2027" s="201"/>
      <c r="CI2027" s="201"/>
      <c r="CJ2027" s="201"/>
      <c r="CK2027" s="201"/>
      <c r="CL2027" s="201"/>
      <c r="CM2027" s="201"/>
      <c r="CN2027" s="201"/>
      <c r="CO2027" s="201"/>
      <c r="CP2027" s="201"/>
      <c r="CQ2027" s="201"/>
      <c r="CR2027" s="201"/>
      <c r="CS2027" s="201"/>
      <c r="CT2027" s="201"/>
      <c r="CU2027" s="201"/>
      <c r="CV2027" s="201"/>
      <c r="CW2027" s="201"/>
      <c r="CX2027" s="201"/>
      <c r="CY2027" s="201"/>
      <c r="CZ2027" s="201"/>
      <c r="DA2027" s="201"/>
      <c r="DB2027" s="201"/>
      <c r="DC2027" s="201"/>
      <c r="DD2027" s="201"/>
      <c r="DE2027" s="201"/>
      <c r="DF2027" s="201"/>
      <c r="DG2027" s="201"/>
      <c r="DH2027" s="201"/>
      <c r="DI2027" s="201"/>
      <c r="DJ2027" s="201"/>
      <c r="DK2027" s="201"/>
      <c r="DL2027" s="201"/>
      <c r="DM2027" s="201"/>
      <c r="DN2027" s="201"/>
      <c r="DO2027" s="201"/>
      <c r="DP2027" s="201"/>
      <c r="DQ2027" s="201"/>
      <c r="DR2027" s="201"/>
      <c r="DS2027" s="201"/>
      <c r="DT2027" s="201"/>
      <c r="DU2027" s="201"/>
      <c r="DV2027" s="201"/>
      <c r="DW2027" s="201"/>
      <c r="DX2027" s="201"/>
      <c r="DY2027" s="201"/>
      <c r="DZ2027" s="201"/>
      <c r="EA2027" s="201"/>
      <c r="EB2027" s="201"/>
      <c r="EC2027" s="201"/>
      <c r="ED2027" s="201"/>
      <c r="EE2027" s="201"/>
      <c r="EF2027" s="201"/>
      <c r="EG2027" s="201"/>
      <c r="EH2027" s="201"/>
      <c r="EI2027" s="201"/>
      <c r="EJ2027" s="201"/>
      <c r="EK2027" s="201"/>
      <c r="EL2027" s="201"/>
      <c r="EM2027" s="201"/>
      <c r="EN2027" s="201"/>
      <c r="EO2027" s="201"/>
      <c r="EP2027" s="201"/>
      <c r="EQ2027" s="201"/>
      <c r="ER2027" s="201"/>
      <c r="ES2027" s="201"/>
      <c r="ET2027" s="201"/>
      <c r="EU2027" s="201"/>
      <c r="EV2027" s="201"/>
      <c r="EW2027" s="201"/>
      <c r="EX2027" s="201"/>
      <c r="EY2027" s="201"/>
      <c r="EZ2027" s="201"/>
      <c r="FA2027" s="201"/>
      <c r="FB2027" s="201"/>
      <c r="FC2027" s="201"/>
      <c r="FD2027" s="201"/>
      <c r="FE2027" s="201"/>
      <c r="FF2027" s="201"/>
      <c r="FG2027" s="201"/>
      <c r="FH2027" s="201"/>
      <c r="FI2027" s="201"/>
      <c r="FJ2027" s="201"/>
      <c r="FK2027" s="201"/>
      <c r="FL2027" s="201"/>
      <c r="FM2027" s="201"/>
      <c r="FN2027" s="201"/>
      <c r="FO2027" s="201"/>
      <c r="FP2027" s="201"/>
      <c r="FQ2027" s="201"/>
      <c r="FR2027" s="201"/>
      <c r="FS2027" s="201"/>
      <c r="FT2027" s="201"/>
      <c r="FU2027" s="201"/>
      <c r="FV2027" s="201"/>
      <c r="FW2027" s="201"/>
      <c r="FX2027" s="201"/>
      <c r="FY2027" s="201"/>
      <c r="FZ2027" s="201"/>
      <c r="GA2027" s="201"/>
      <c r="GB2027" s="201"/>
      <c r="GC2027" s="201"/>
      <c r="GD2027" s="201"/>
      <c r="GE2027" s="201"/>
      <c r="GF2027" s="201"/>
      <c r="GG2027" s="201"/>
      <c r="GH2027" s="201"/>
      <c r="GI2027" s="201"/>
      <c r="GJ2027" s="201"/>
      <c r="GK2027" s="201"/>
      <c r="GL2027" s="201"/>
      <c r="GM2027" s="201"/>
      <c r="GN2027" s="201"/>
      <c r="GO2027" s="201"/>
      <c r="GP2027" s="201"/>
      <c r="GQ2027" s="201"/>
      <c r="GR2027" s="201"/>
      <c r="GS2027" s="201"/>
      <c r="GT2027" s="201"/>
      <c r="GU2027" s="201"/>
      <c r="GV2027" s="201"/>
      <c r="GW2027" s="201"/>
      <c r="GX2027" s="201"/>
      <c r="GY2027" s="201"/>
      <c r="GZ2027" s="201"/>
      <c r="HA2027" s="201"/>
      <c r="HB2027" s="201"/>
      <c r="HC2027" s="201"/>
      <c r="HD2027" s="201"/>
      <c r="HE2027" s="201"/>
      <c r="HF2027" s="201"/>
      <c r="HG2027" s="201"/>
      <c r="HH2027" s="201"/>
      <c r="HI2027" s="201"/>
      <c r="HJ2027" s="201"/>
      <c r="HK2027" s="201"/>
      <c r="HL2027" s="201"/>
      <c r="HM2027" s="201"/>
      <c r="HN2027" s="201"/>
      <c r="HO2027" s="201"/>
      <c r="HP2027" s="201"/>
      <c r="HQ2027" s="201"/>
      <c r="HR2027" s="201"/>
      <c r="HS2027" s="201"/>
      <c r="HT2027" s="201"/>
      <c r="HU2027" s="201"/>
      <c r="HV2027" s="201"/>
      <c r="HW2027" s="201"/>
      <c r="HX2027" s="201"/>
      <c r="HY2027" s="201"/>
      <c r="HZ2027" s="201"/>
      <c r="IA2027" s="201"/>
      <c r="IB2027" s="201"/>
      <c r="IC2027" s="201"/>
      <c r="ID2027" s="201"/>
      <c r="IE2027" s="201"/>
      <c r="IF2027" s="201"/>
      <c r="IG2027" s="201"/>
      <c r="IH2027" s="201"/>
      <c r="II2027" s="201"/>
      <c r="IJ2027" s="201"/>
      <c r="IK2027" s="201"/>
      <c r="IL2027" s="201"/>
      <c r="IM2027" s="201"/>
      <c r="IN2027" s="201"/>
      <c r="IO2027" s="201"/>
      <c r="IP2027" s="201"/>
      <c r="IQ2027" s="201"/>
      <c r="IR2027" s="201"/>
      <c r="IS2027" s="201"/>
      <c r="IT2027" s="201"/>
      <c r="IU2027" s="201"/>
      <c r="IV2027" s="201"/>
      <c r="IW2027" s="201"/>
      <c r="IX2027" s="201"/>
      <c r="IY2027" s="201"/>
      <c r="IZ2027" s="201"/>
      <c r="JA2027" s="201"/>
      <c r="JB2027" s="201"/>
      <c r="JC2027" s="201"/>
      <c r="JD2027" s="201"/>
      <c r="JE2027" s="201"/>
      <c r="JF2027" s="201"/>
      <c r="JG2027" s="201"/>
      <c r="JH2027" s="201"/>
      <c r="JI2027" s="201"/>
      <c r="JJ2027" s="201"/>
      <c r="JK2027" s="201"/>
      <c r="JL2027" s="201"/>
      <c r="JM2027" s="201"/>
      <c r="JN2027" s="201"/>
    </row>
    <row r="2028" spans="1:274" s="682" customFormat="1" x14ac:dyDescent="0.25">
      <c r="A2028" s="637"/>
      <c r="B2028" s="637">
        <v>1</v>
      </c>
      <c r="C2028" s="1778" t="s">
        <v>420</v>
      </c>
      <c r="D2028" s="947"/>
      <c r="E2028" s="947"/>
      <c r="F2028" s="1571">
        <f t="shared" si="2690"/>
        <v>19400</v>
      </c>
      <c r="G2028" s="4034">
        <f t="shared" ref="G2028" si="2695">G1958</f>
        <v>19400</v>
      </c>
      <c r="H2028" s="1571">
        <f t="shared" si="2627"/>
        <v>0</v>
      </c>
      <c r="I2028" s="948">
        <f t="shared" si="2690"/>
        <v>11316.666666666668</v>
      </c>
      <c r="J2028" s="948">
        <f t="shared" si="2690"/>
        <v>12237.56</v>
      </c>
      <c r="K2028" s="1066">
        <f t="shared" si="2690"/>
        <v>108.13749631811487</v>
      </c>
      <c r="L2028" s="3452">
        <f t="shared" si="2690"/>
        <v>22.28</v>
      </c>
      <c r="M2028" s="1148"/>
      <c r="N2028" s="1148"/>
      <c r="O2028" s="1149"/>
      <c r="P2028" s="1149"/>
      <c r="Q2028" s="1149">
        <f t="shared" si="2628"/>
        <v>0</v>
      </c>
      <c r="R2028" s="1149"/>
      <c r="S2028" s="1149"/>
      <c r="T2028" s="1149"/>
      <c r="U2028" s="1149"/>
      <c r="V2028" s="1149"/>
      <c r="W2028" s="1935"/>
      <c r="X2028" s="1935"/>
      <c r="Y2028" s="1935"/>
      <c r="Z2028" s="1935"/>
      <c r="AA2028" s="1935"/>
      <c r="AB2028" s="1935"/>
      <c r="AC2028" s="1935"/>
      <c r="AD2028" s="1935"/>
      <c r="AE2028" s="1935"/>
      <c r="AF2028" s="1935"/>
      <c r="AG2028" s="3179"/>
      <c r="AH2028" s="1935"/>
      <c r="AI2028" s="1935"/>
      <c r="AJ2028" s="1989"/>
      <c r="AK2028" s="1989"/>
      <c r="AL2028" s="1935"/>
      <c r="AM2028" s="3702"/>
      <c r="AN2028" s="3928">
        <f t="shared" ref="AN2028" si="2696">AN1958</f>
        <v>0</v>
      </c>
      <c r="AO2028" s="4146"/>
      <c r="AP2028" s="4306">
        <f t="shared" si="2675"/>
        <v>0</v>
      </c>
      <c r="AQ2028" s="201"/>
      <c r="AR2028" s="201"/>
      <c r="AS2028" s="201"/>
      <c r="AT2028" s="201"/>
      <c r="AU2028" s="201"/>
      <c r="AV2028" s="201"/>
      <c r="AW2028" s="201"/>
      <c r="AX2028" s="201"/>
      <c r="AY2028" s="201"/>
      <c r="AZ2028" s="201"/>
      <c r="BA2028" s="201"/>
      <c r="BB2028" s="201"/>
      <c r="BC2028" s="201"/>
      <c r="BD2028" s="201"/>
      <c r="BE2028" s="201"/>
      <c r="BF2028" s="201"/>
      <c r="BG2028" s="201"/>
      <c r="BH2028" s="201"/>
      <c r="BI2028" s="201"/>
      <c r="BJ2028" s="201"/>
      <c r="BK2028" s="201"/>
      <c r="BL2028" s="201"/>
      <c r="BM2028" s="201"/>
      <c r="BN2028" s="201"/>
      <c r="BO2028" s="201"/>
      <c r="BP2028" s="201"/>
      <c r="BQ2028" s="201"/>
      <c r="BR2028" s="201"/>
      <c r="BS2028" s="201"/>
      <c r="BT2028" s="201"/>
      <c r="BU2028" s="201"/>
      <c r="BV2028" s="201"/>
      <c r="BW2028" s="201"/>
      <c r="BX2028" s="201"/>
      <c r="BY2028" s="201"/>
      <c r="BZ2028" s="201"/>
      <c r="CA2028" s="201"/>
      <c r="CB2028" s="201"/>
      <c r="CC2028" s="201"/>
      <c r="CD2028" s="201"/>
      <c r="CE2028" s="201"/>
      <c r="CF2028" s="201"/>
      <c r="CG2028" s="201"/>
      <c r="CH2028" s="201"/>
      <c r="CI2028" s="201"/>
      <c r="CJ2028" s="201"/>
      <c r="CK2028" s="201"/>
      <c r="CL2028" s="201"/>
      <c r="CM2028" s="201"/>
      <c r="CN2028" s="201"/>
      <c r="CO2028" s="201"/>
      <c r="CP2028" s="201"/>
      <c r="CQ2028" s="201"/>
      <c r="CR2028" s="201"/>
      <c r="CS2028" s="201"/>
      <c r="CT2028" s="201"/>
      <c r="CU2028" s="201"/>
      <c r="CV2028" s="201"/>
      <c r="CW2028" s="201"/>
      <c r="CX2028" s="201"/>
      <c r="CY2028" s="201"/>
      <c r="CZ2028" s="201"/>
      <c r="DA2028" s="201"/>
      <c r="DB2028" s="201"/>
      <c r="DC2028" s="201"/>
      <c r="DD2028" s="201"/>
      <c r="DE2028" s="201"/>
      <c r="DF2028" s="201"/>
      <c r="DG2028" s="201"/>
      <c r="DH2028" s="201"/>
      <c r="DI2028" s="201"/>
      <c r="DJ2028" s="201"/>
      <c r="DK2028" s="201"/>
      <c r="DL2028" s="201"/>
      <c r="DM2028" s="201"/>
      <c r="DN2028" s="201"/>
      <c r="DO2028" s="201"/>
      <c r="DP2028" s="201"/>
      <c r="DQ2028" s="201"/>
      <c r="DR2028" s="201"/>
      <c r="DS2028" s="201"/>
      <c r="DT2028" s="201"/>
      <c r="DU2028" s="201"/>
      <c r="DV2028" s="201"/>
      <c r="DW2028" s="201"/>
      <c r="DX2028" s="201"/>
      <c r="DY2028" s="201"/>
      <c r="DZ2028" s="201"/>
      <c r="EA2028" s="201"/>
      <c r="EB2028" s="201"/>
      <c r="EC2028" s="201"/>
      <c r="ED2028" s="201"/>
      <c r="EE2028" s="201"/>
      <c r="EF2028" s="201"/>
      <c r="EG2028" s="201"/>
      <c r="EH2028" s="201"/>
      <c r="EI2028" s="201"/>
      <c r="EJ2028" s="201"/>
      <c r="EK2028" s="201"/>
      <c r="EL2028" s="201"/>
      <c r="EM2028" s="201"/>
      <c r="EN2028" s="201"/>
      <c r="EO2028" s="201"/>
      <c r="EP2028" s="201"/>
      <c r="EQ2028" s="201"/>
      <c r="ER2028" s="201"/>
      <c r="ES2028" s="201"/>
      <c r="ET2028" s="201"/>
      <c r="EU2028" s="201"/>
      <c r="EV2028" s="201"/>
      <c r="EW2028" s="201"/>
      <c r="EX2028" s="201"/>
      <c r="EY2028" s="201"/>
      <c r="EZ2028" s="201"/>
      <c r="FA2028" s="201"/>
      <c r="FB2028" s="201"/>
      <c r="FC2028" s="201"/>
      <c r="FD2028" s="201"/>
      <c r="FE2028" s="201"/>
      <c r="FF2028" s="201"/>
      <c r="FG2028" s="201"/>
      <c r="FH2028" s="201"/>
      <c r="FI2028" s="201"/>
      <c r="FJ2028" s="201"/>
      <c r="FK2028" s="201"/>
      <c r="FL2028" s="201"/>
      <c r="FM2028" s="201"/>
      <c r="FN2028" s="201"/>
      <c r="FO2028" s="201"/>
      <c r="FP2028" s="201"/>
      <c r="FQ2028" s="201"/>
      <c r="FR2028" s="201"/>
      <c r="FS2028" s="201"/>
      <c r="FT2028" s="201"/>
      <c r="FU2028" s="201"/>
      <c r="FV2028" s="201"/>
      <c r="FW2028" s="201"/>
      <c r="FX2028" s="201"/>
      <c r="FY2028" s="201"/>
      <c r="FZ2028" s="201"/>
      <c r="GA2028" s="201"/>
      <c r="GB2028" s="201"/>
      <c r="GC2028" s="201"/>
      <c r="GD2028" s="201"/>
      <c r="GE2028" s="201"/>
      <c r="GF2028" s="201"/>
      <c r="GG2028" s="201"/>
      <c r="GH2028" s="201"/>
      <c r="GI2028" s="201"/>
      <c r="GJ2028" s="201"/>
      <c r="GK2028" s="201"/>
      <c r="GL2028" s="201"/>
      <c r="GM2028" s="201"/>
      <c r="GN2028" s="201"/>
      <c r="GO2028" s="201"/>
      <c r="GP2028" s="201"/>
      <c r="GQ2028" s="201"/>
      <c r="GR2028" s="201"/>
      <c r="GS2028" s="201"/>
      <c r="GT2028" s="201"/>
      <c r="GU2028" s="201"/>
      <c r="GV2028" s="201"/>
      <c r="GW2028" s="201"/>
      <c r="GX2028" s="201"/>
      <c r="GY2028" s="201"/>
      <c r="GZ2028" s="201"/>
      <c r="HA2028" s="201"/>
      <c r="HB2028" s="201"/>
      <c r="HC2028" s="201"/>
      <c r="HD2028" s="201"/>
      <c r="HE2028" s="201"/>
      <c r="HF2028" s="201"/>
      <c r="HG2028" s="201"/>
      <c r="HH2028" s="201"/>
      <c r="HI2028" s="201"/>
      <c r="HJ2028" s="201"/>
      <c r="HK2028" s="201"/>
      <c r="HL2028" s="201"/>
      <c r="HM2028" s="201"/>
      <c r="HN2028" s="201"/>
      <c r="HO2028" s="201"/>
      <c r="HP2028" s="201"/>
      <c r="HQ2028" s="201"/>
      <c r="HR2028" s="201"/>
      <c r="HS2028" s="201"/>
      <c r="HT2028" s="201"/>
      <c r="HU2028" s="201"/>
      <c r="HV2028" s="201"/>
      <c r="HW2028" s="201"/>
      <c r="HX2028" s="201"/>
      <c r="HY2028" s="201"/>
      <c r="HZ2028" s="201"/>
      <c r="IA2028" s="201"/>
      <c r="IB2028" s="201"/>
      <c r="IC2028" s="201"/>
      <c r="ID2028" s="201"/>
      <c r="IE2028" s="201"/>
      <c r="IF2028" s="201"/>
      <c r="IG2028" s="201"/>
      <c r="IH2028" s="201"/>
      <c r="II2028" s="201"/>
      <c r="IJ2028" s="201"/>
      <c r="IK2028" s="201"/>
      <c r="IL2028" s="201"/>
      <c r="IM2028" s="201"/>
      <c r="IN2028" s="201"/>
      <c r="IO2028" s="201"/>
      <c r="IP2028" s="201"/>
      <c r="IQ2028" s="201"/>
      <c r="IR2028" s="201"/>
      <c r="IS2028" s="201"/>
      <c r="IT2028" s="201"/>
      <c r="IU2028" s="201"/>
      <c r="IV2028" s="201"/>
      <c r="IW2028" s="201"/>
      <c r="IX2028" s="201"/>
      <c r="IY2028" s="201"/>
      <c r="IZ2028" s="201"/>
      <c r="JA2028" s="201"/>
      <c r="JB2028" s="201"/>
      <c r="JC2028" s="201"/>
      <c r="JD2028" s="201"/>
      <c r="JE2028" s="201"/>
      <c r="JF2028" s="201"/>
      <c r="JG2028" s="201"/>
      <c r="JH2028" s="201"/>
      <c r="JI2028" s="201"/>
      <c r="JJ2028" s="201"/>
      <c r="JK2028" s="201"/>
      <c r="JL2028" s="201"/>
      <c r="JM2028" s="201"/>
      <c r="JN2028" s="201"/>
    </row>
    <row r="2029" spans="1:274" s="682" customFormat="1" ht="63" x14ac:dyDescent="0.25">
      <c r="A2029" s="637"/>
      <c r="B2029" s="637">
        <v>1</v>
      </c>
      <c r="C2029" s="2569" t="s">
        <v>405</v>
      </c>
      <c r="D2029" s="947"/>
      <c r="E2029" s="947"/>
      <c r="F2029" s="1571">
        <f t="shared" si="2690"/>
        <v>17424</v>
      </c>
      <c r="G2029" s="4034">
        <f t="shared" ref="G2029" si="2697">G1959</f>
        <v>17424</v>
      </c>
      <c r="H2029" s="1571">
        <f t="shared" si="2627"/>
        <v>0</v>
      </c>
      <c r="I2029" s="948">
        <f t="shared" si="2690"/>
        <v>10164</v>
      </c>
      <c r="J2029" s="948">
        <f t="shared" si="2690"/>
        <v>6166</v>
      </c>
      <c r="K2029" s="1066">
        <f t="shared" si="2690"/>
        <v>60.665092483274293</v>
      </c>
      <c r="L2029" s="3452">
        <f t="shared" si="2690"/>
        <v>0</v>
      </c>
      <c r="M2029" s="1148"/>
      <c r="N2029" s="1148"/>
      <c r="O2029" s="1149"/>
      <c r="P2029" s="1149"/>
      <c r="Q2029" s="1149">
        <f t="shared" si="2628"/>
        <v>0</v>
      </c>
      <c r="R2029" s="1149"/>
      <c r="S2029" s="1149"/>
      <c r="T2029" s="1149"/>
      <c r="U2029" s="1149"/>
      <c r="V2029" s="1149"/>
      <c r="W2029" s="1935">
        <f t="shared" ref="W2029:AN2029" si="2698">W1959</f>
        <v>0</v>
      </c>
      <c r="X2029" s="1935">
        <f t="shared" ref="X2029:Y2029" si="2699">X1959</f>
        <v>0</v>
      </c>
      <c r="Y2029" s="1935">
        <f t="shared" si="2699"/>
        <v>0</v>
      </c>
      <c r="Z2029" s="1935">
        <f t="shared" ref="Z2029:AA2029" si="2700">Z1959</f>
        <v>0</v>
      </c>
      <c r="AA2029" s="1935">
        <f t="shared" si="2700"/>
        <v>0</v>
      </c>
      <c r="AB2029" s="1935">
        <f t="shared" ref="AB2029:AC2029" si="2701">AB1959</f>
        <v>0</v>
      </c>
      <c r="AC2029" s="1935">
        <f t="shared" si="2701"/>
        <v>0</v>
      </c>
      <c r="AD2029" s="1935">
        <f t="shared" ref="AD2029" si="2702">AD1959</f>
        <v>0</v>
      </c>
      <c r="AE2029" s="1935">
        <f t="shared" si="2698"/>
        <v>0</v>
      </c>
      <c r="AF2029" s="1935">
        <f t="shared" si="2698"/>
        <v>0</v>
      </c>
      <c r="AG2029" s="3179">
        <f t="shared" si="2698"/>
        <v>0</v>
      </c>
      <c r="AH2029" s="1935">
        <f t="shared" si="2698"/>
        <v>0</v>
      </c>
      <c r="AI2029" s="1935">
        <f t="shared" si="2698"/>
        <v>0</v>
      </c>
      <c r="AJ2029" s="1989">
        <f t="shared" si="2698"/>
        <v>0</v>
      </c>
      <c r="AK2029" s="1989">
        <f t="shared" si="2698"/>
        <v>0</v>
      </c>
      <c r="AL2029" s="1935">
        <f t="shared" si="2698"/>
        <v>0</v>
      </c>
      <c r="AM2029" s="3702">
        <f t="shared" si="2698"/>
        <v>0</v>
      </c>
      <c r="AN2029" s="3928">
        <f t="shared" si="2698"/>
        <v>0</v>
      </c>
      <c r="AO2029" s="4146">
        <f t="shared" ref="AO2029" si="2703">AO1959</f>
        <v>0</v>
      </c>
      <c r="AP2029" s="4306">
        <f t="shared" si="2675"/>
        <v>0</v>
      </c>
      <c r="AQ2029" s="201"/>
      <c r="AR2029" s="201"/>
      <c r="AS2029" s="201"/>
      <c r="AT2029" s="201"/>
      <c r="AU2029" s="201"/>
      <c r="AV2029" s="201"/>
      <c r="AW2029" s="201"/>
      <c r="AX2029" s="201"/>
      <c r="AY2029" s="201"/>
      <c r="AZ2029" s="201"/>
      <c r="BA2029" s="201"/>
      <c r="BB2029" s="201"/>
      <c r="BC2029" s="201"/>
      <c r="BD2029" s="201"/>
      <c r="BE2029" s="201"/>
      <c r="BF2029" s="201"/>
      <c r="BG2029" s="201"/>
      <c r="BH2029" s="201"/>
      <c r="BI2029" s="201"/>
      <c r="BJ2029" s="201"/>
      <c r="BK2029" s="201"/>
      <c r="BL2029" s="201"/>
      <c r="BM2029" s="201"/>
      <c r="BN2029" s="201"/>
      <c r="BO2029" s="201"/>
      <c r="BP2029" s="201"/>
      <c r="BQ2029" s="201"/>
      <c r="BR2029" s="201"/>
      <c r="BS2029" s="201"/>
      <c r="BT2029" s="201"/>
      <c r="BU2029" s="201"/>
      <c r="BV2029" s="201"/>
      <c r="BW2029" s="201"/>
      <c r="BX2029" s="201"/>
      <c r="BY2029" s="201"/>
      <c r="BZ2029" s="201"/>
      <c r="CA2029" s="201"/>
      <c r="CB2029" s="201"/>
      <c r="CC2029" s="201"/>
      <c r="CD2029" s="201"/>
      <c r="CE2029" s="201"/>
      <c r="CF2029" s="201"/>
      <c r="CG2029" s="201"/>
      <c r="CH2029" s="201"/>
      <c r="CI2029" s="201"/>
      <c r="CJ2029" s="201"/>
      <c r="CK2029" s="201"/>
      <c r="CL2029" s="201"/>
      <c r="CM2029" s="201"/>
      <c r="CN2029" s="201"/>
      <c r="CO2029" s="201"/>
      <c r="CP2029" s="201"/>
      <c r="CQ2029" s="201"/>
      <c r="CR2029" s="201"/>
      <c r="CS2029" s="201"/>
      <c r="CT2029" s="201"/>
      <c r="CU2029" s="201"/>
      <c r="CV2029" s="201"/>
      <c r="CW2029" s="201"/>
      <c r="CX2029" s="201"/>
      <c r="CY2029" s="201"/>
      <c r="CZ2029" s="201"/>
      <c r="DA2029" s="201"/>
      <c r="DB2029" s="201"/>
      <c r="DC2029" s="201"/>
      <c r="DD2029" s="201"/>
      <c r="DE2029" s="201"/>
      <c r="DF2029" s="201"/>
      <c r="DG2029" s="201"/>
      <c r="DH2029" s="201"/>
      <c r="DI2029" s="201"/>
      <c r="DJ2029" s="201"/>
      <c r="DK2029" s="201"/>
      <c r="DL2029" s="201"/>
      <c r="DM2029" s="201"/>
      <c r="DN2029" s="201"/>
      <c r="DO2029" s="201"/>
      <c r="DP2029" s="201"/>
      <c r="DQ2029" s="201"/>
      <c r="DR2029" s="201"/>
      <c r="DS2029" s="201"/>
      <c r="DT2029" s="201"/>
      <c r="DU2029" s="201"/>
      <c r="DV2029" s="201"/>
      <c r="DW2029" s="201"/>
      <c r="DX2029" s="201"/>
      <c r="DY2029" s="201"/>
      <c r="DZ2029" s="201"/>
      <c r="EA2029" s="201"/>
      <c r="EB2029" s="201"/>
      <c r="EC2029" s="201"/>
      <c r="ED2029" s="201"/>
      <c r="EE2029" s="201"/>
      <c r="EF2029" s="201"/>
      <c r="EG2029" s="201"/>
      <c r="EH2029" s="201"/>
      <c r="EI2029" s="201"/>
      <c r="EJ2029" s="201"/>
      <c r="EK2029" s="201"/>
      <c r="EL2029" s="201"/>
      <c r="EM2029" s="201"/>
      <c r="EN2029" s="201"/>
      <c r="EO2029" s="201"/>
      <c r="EP2029" s="201"/>
      <c r="EQ2029" s="201"/>
      <c r="ER2029" s="201"/>
      <c r="ES2029" s="201"/>
      <c r="ET2029" s="201"/>
      <c r="EU2029" s="201"/>
      <c r="EV2029" s="201"/>
      <c r="EW2029" s="201"/>
      <c r="EX2029" s="201"/>
      <c r="EY2029" s="201"/>
      <c r="EZ2029" s="201"/>
      <c r="FA2029" s="201"/>
      <c r="FB2029" s="201"/>
      <c r="FC2029" s="201"/>
      <c r="FD2029" s="201"/>
      <c r="FE2029" s="201"/>
      <c r="FF2029" s="201"/>
      <c r="FG2029" s="201"/>
      <c r="FH2029" s="201"/>
      <c r="FI2029" s="201"/>
      <c r="FJ2029" s="201"/>
      <c r="FK2029" s="201"/>
      <c r="FL2029" s="201"/>
      <c r="FM2029" s="201"/>
      <c r="FN2029" s="201"/>
      <c r="FO2029" s="201"/>
      <c r="FP2029" s="201"/>
      <c r="FQ2029" s="201"/>
      <c r="FR2029" s="201"/>
      <c r="FS2029" s="201"/>
      <c r="FT2029" s="201"/>
      <c r="FU2029" s="201"/>
      <c r="FV2029" s="201"/>
      <c r="FW2029" s="201"/>
      <c r="FX2029" s="201"/>
      <c r="FY2029" s="201"/>
      <c r="FZ2029" s="201"/>
      <c r="GA2029" s="201"/>
      <c r="GB2029" s="201"/>
      <c r="GC2029" s="201"/>
      <c r="GD2029" s="201"/>
      <c r="GE2029" s="201"/>
      <c r="GF2029" s="201"/>
      <c r="GG2029" s="201"/>
      <c r="GH2029" s="201"/>
      <c r="GI2029" s="201"/>
      <c r="GJ2029" s="201"/>
      <c r="GK2029" s="201"/>
      <c r="GL2029" s="201"/>
      <c r="GM2029" s="201"/>
      <c r="GN2029" s="201"/>
      <c r="GO2029" s="201"/>
      <c r="GP2029" s="201"/>
      <c r="GQ2029" s="201"/>
      <c r="GR2029" s="201"/>
      <c r="GS2029" s="201"/>
      <c r="GT2029" s="201"/>
      <c r="GU2029" s="201"/>
      <c r="GV2029" s="201"/>
      <c r="GW2029" s="201"/>
      <c r="GX2029" s="201"/>
      <c r="GY2029" s="201"/>
      <c r="GZ2029" s="201"/>
      <c r="HA2029" s="201"/>
      <c r="HB2029" s="201"/>
      <c r="HC2029" s="201"/>
      <c r="HD2029" s="201"/>
      <c r="HE2029" s="201"/>
      <c r="HF2029" s="201"/>
      <c r="HG2029" s="201"/>
      <c r="HH2029" s="201"/>
      <c r="HI2029" s="201"/>
      <c r="HJ2029" s="201"/>
      <c r="HK2029" s="201"/>
      <c r="HL2029" s="201"/>
      <c r="HM2029" s="201"/>
      <c r="HN2029" s="201"/>
      <c r="HO2029" s="201"/>
      <c r="HP2029" s="201"/>
      <c r="HQ2029" s="201"/>
      <c r="HR2029" s="201"/>
      <c r="HS2029" s="201"/>
      <c r="HT2029" s="201"/>
      <c r="HU2029" s="201"/>
      <c r="HV2029" s="201"/>
      <c r="HW2029" s="201"/>
      <c r="HX2029" s="201"/>
      <c r="HY2029" s="201"/>
      <c r="HZ2029" s="201"/>
      <c r="IA2029" s="201"/>
      <c r="IB2029" s="201"/>
      <c r="IC2029" s="201"/>
      <c r="ID2029" s="201"/>
      <c r="IE2029" s="201"/>
      <c r="IF2029" s="201"/>
      <c r="IG2029" s="201"/>
      <c r="IH2029" s="201"/>
      <c r="II2029" s="201"/>
      <c r="IJ2029" s="201"/>
      <c r="IK2029" s="201"/>
      <c r="IL2029" s="201"/>
      <c r="IM2029" s="201"/>
      <c r="IN2029" s="201"/>
      <c r="IO2029" s="201"/>
      <c r="IP2029" s="201"/>
      <c r="IQ2029" s="201"/>
      <c r="IR2029" s="201"/>
      <c r="IS2029" s="201"/>
      <c r="IT2029" s="201"/>
      <c r="IU2029" s="201"/>
      <c r="IV2029" s="201"/>
      <c r="IW2029" s="201"/>
      <c r="IX2029" s="201"/>
      <c r="IY2029" s="201"/>
      <c r="IZ2029" s="201"/>
      <c r="JA2029" s="201"/>
      <c r="JB2029" s="201"/>
      <c r="JC2029" s="201"/>
      <c r="JD2029" s="201"/>
      <c r="JE2029" s="201"/>
      <c r="JF2029" s="201"/>
      <c r="JG2029" s="201"/>
      <c r="JH2029" s="201"/>
      <c r="JI2029" s="201"/>
      <c r="JJ2029" s="201"/>
      <c r="JK2029" s="201"/>
      <c r="JL2029" s="201"/>
      <c r="JM2029" s="201"/>
      <c r="JN2029" s="201"/>
    </row>
    <row r="2030" spans="1:274" s="682" customFormat="1" ht="30" x14ac:dyDescent="0.25">
      <c r="A2030" s="637"/>
      <c r="B2030" s="637">
        <v>1</v>
      </c>
      <c r="C2030" s="1775" t="s">
        <v>406</v>
      </c>
      <c r="D2030" s="947"/>
      <c r="E2030" s="947"/>
      <c r="F2030" s="1571">
        <f t="shared" si="2690"/>
        <v>6064</v>
      </c>
      <c r="G2030" s="4034">
        <f t="shared" ref="G2030" si="2704">G1960</f>
        <v>6064</v>
      </c>
      <c r="H2030" s="1571">
        <f t="shared" si="2627"/>
        <v>0</v>
      </c>
      <c r="I2030" s="948">
        <f t="shared" si="2690"/>
        <v>3537.333333333333</v>
      </c>
      <c r="J2030" s="948">
        <f t="shared" si="2690"/>
        <v>2968</v>
      </c>
      <c r="K2030" s="1066">
        <f t="shared" si="2690"/>
        <v>83.905013192612145</v>
      </c>
      <c r="L2030" s="3452">
        <f t="shared" si="2690"/>
        <v>0</v>
      </c>
      <c r="M2030" s="1148"/>
      <c r="N2030" s="1148"/>
      <c r="O2030" s="1149"/>
      <c r="P2030" s="1149"/>
      <c r="Q2030" s="1149">
        <f t="shared" si="2628"/>
        <v>0</v>
      </c>
      <c r="R2030" s="1149"/>
      <c r="S2030" s="1149"/>
      <c r="T2030" s="1149"/>
      <c r="U2030" s="1149"/>
      <c r="V2030" s="1149"/>
      <c r="W2030" s="1935"/>
      <c r="X2030" s="1935"/>
      <c r="Y2030" s="1935"/>
      <c r="Z2030" s="1935"/>
      <c r="AA2030" s="1935"/>
      <c r="AB2030" s="1935"/>
      <c r="AC2030" s="1935"/>
      <c r="AD2030" s="1935"/>
      <c r="AE2030" s="1935"/>
      <c r="AF2030" s="1935"/>
      <c r="AG2030" s="3179"/>
      <c r="AH2030" s="1935"/>
      <c r="AI2030" s="1935"/>
      <c r="AJ2030" s="1989"/>
      <c r="AK2030" s="1989"/>
      <c r="AL2030" s="1935"/>
      <c r="AM2030" s="3702"/>
      <c r="AN2030" s="3928">
        <f t="shared" ref="AN2030" si="2705">AN1960</f>
        <v>0</v>
      </c>
      <c r="AO2030" s="4146"/>
      <c r="AP2030" s="4306">
        <f t="shared" si="2675"/>
        <v>0</v>
      </c>
      <c r="AQ2030" s="201"/>
      <c r="AR2030" s="201"/>
      <c r="AS2030" s="201"/>
      <c r="AT2030" s="201"/>
      <c r="AU2030" s="201"/>
      <c r="AV2030" s="201"/>
      <c r="AW2030" s="201"/>
      <c r="AX2030" s="201"/>
      <c r="AY2030" s="201"/>
      <c r="AZ2030" s="201"/>
      <c r="BA2030" s="201"/>
      <c r="BB2030" s="201"/>
      <c r="BC2030" s="201"/>
      <c r="BD2030" s="201"/>
      <c r="BE2030" s="201"/>
      <c r="BF2030" s="201"/>
      <c r="BG2030" s="201"/>
      <c r="BH2030" s="201"/>
      <c r="BI2030" s="201"/>
      <c r="BJ2030" s="201"/>
      <c r="BK2030" s="201"/>
      <c r="BL2030" s="201"/>
      <c r="BM2030" s="201"/>
      <c r="BN2030" s="201"/>
      <c r="BO2030" s="201"/>
      <c r="BP2030" s="201"/>
      <c r="BQ2030" s="201"/>
      <c r="BR2030" s="201"/>
      <c r="BS2030" s="201"/>
      <c r="BT2030" s="201"/>
      <c r="BU2030" s="201"/>
      <c r="BV2030" s="201"/>
      <c r="BW2030" s="201"/>
      <c r="BX2030" s="201"/>
      <c r="BY2030" s="201"/>
      <c r="BZ2030" s="201"/>
      <c r="CA2030" s="201"/>
      <c r="CB2030" s="201"/>
      <c r="CC2030" s="201"/>
      <c r="CD2030" s="201"/>
      <c r="CE2030" s="201"/>
      <c r="CF2030" s="201"/>
      <c r="CG2030" s="201"/>
      <c r="CH2030" s="201"/>
      <c r="CI2030" s="201"/>
      <c r="CJ2030" s="201"/>
      <c r="CK2030" s="201"/>
      <c r="CL2030" s="201"/>
      <c r="CM2030" s="201"/>
      <c r="CN2030" s="201"/>
      <c r="CO2030" s="201"/>
      <c r="CP2030" s="201"/>
      <c r="CQ2030" s="201"/>
      <c r="CR2030" s="201"/>
      <c r="CS2030" s="201"/>
      <c r="CT2030" s="201"/>
      <c r="CU2030" s="201"/>
      <c r="CV2030" s="201"/>
      <c r="CW2030" s="201"/>
      <c r="CX2030" s="201"/>
      <c r="CY2030" s="201"/>
      <c r="CZ2030" s="201"/>
      <c r="DA2030" s="201"/>
      <c r="DB2030" s="201"/>
      <c r="DC2030" s="201"/>
      <c r="DD2030" s="201"/>
      <c r="DE2030" s="201"/>
      <c r="DF2030" s="201"/>
      <c r="DG2030" s="201"/>
      <c r="DH2030" s="201"/>
      <c r="DI2030" s="201"/>
      <c r="DJ2030" s="201"/>
      <c r="DK2030" s="201"/>
      <c r="DL2030" s="201"/>
      <c r="DM2030" s="201"/>
      <c r="DN2030" s="201"/>
      <c r="DO2030" s="201"/>
      <c r="DP2030" s="201"/>
      <c r="DQ2030" s="201"/>
      <c r="DR2030" s="201"/>
      <c r="DS2030" s="201"/>
      <c r="DT2030" s="201"/>
      <c r="DU2030" s="201"/>
      <c r="DV2030" s="201"/>
      <c r="DW2030" s="201"/>
      <c r="DX2030" s="201"/>
      <c r="DY2030" s="201"/>
      <c r="DZ2030" s="201"/>
      <c r="EA2030" s="201"/>
      <c r="EB2030" s="201"/>
      <c r="EC2030" s="201"/>
      <c r="ED2030" s="201"/>
      <c r="EE2030" s="201"/>
      <c r="EF2030" s="201"/>
      <c r="EG2030" s="201"/>
      <c r="EH2030" s="201"/>
      <c r="EI2030" s="201"/>
      <c r="EJ2030" s="201"/>
      <c r="EK2030" s="201"/>
      <c r="EL2030" s="201"/>
      <c r="EM2030" s="201"/>
      <c r="EN2030" s="201"/>
      <c r="EO2030" s="201"/>
      <c r="EP2030" s="201"/>
      <c r="EQ2030" s="201"/>
      <c r="ER2030" s="201"/>
      <c r="ES2030" s="201"/>
      <c r="ET2030" s="201"/>
      <c r="EU2030" s="201"/>
      <c r="EV2030" s="201"/>
      <c r="EW2030" s="201"/>
      <c r="EX2030" s="201"/>
      <c r="EY2030" s="201"/>
      <c r="EZ2030" s="201"/>
      <c r="FA2030" s="201"/>
      <c r="FB2030" s="201"/>
      <c r="FC2030" s="201"/>
      <c r="FD2030" s="201"/>
      <c r="FE2030" s="201"/>
      <c r="FF2030" s="201"/>
      <c r="FG2030" s="201"/>
      <c r="FH2030" s="201"/>
      <c r="FI2030" s="201"/>
      <c r="FJ2030" s="201"/>
      <c r="FK2030" s="201"/>
      <c r="FL2030" s="201"/>
      <c r="FM2030" s="201"/>
      <c r="FN2030" s="201"/>
      <c r="FO2030" s="201"/>
      <c r="FP2030" s="201"/>
      <c r="FQ2030" s="201"/>
      <c r="FR2030" s="201"/>
      <c r="FS2030" s="201"/>
      <c r="FT2030" s="201"/>
      <c r="FU2030" s="201"/>
      <c r="FV2030" s="201"/>
      <c r="FW2030" s="201"/>
      <c r="FX2030" s="201"/>
      <c r="FY2030" s="201"/>
      <c r="FZ2030" s="201"/>
      <c r="GA2030" s="201"/>
      <c r="GB2030" s="201"/>
      <c r="GC2030" s="201"/>
      <c r="GD2030" s="201"/>
      <c r="GE2030" s="201"/>
      <c r="GF2030" s="201"/>
      <c r="GG2030" s="201"/>
      <c r="GH2030" s="201"/>
      <c r="GI2030" s="201"/>
      <c r="GJ2030" s="201"/>
      <c r="GK2030" s="201"/>
      <c r="GL2030" s="201"/>
      <c r="GM2030" s="201"/>
      <c r="GN2030" s="201"/>
      <c r="GO2030" s="201"/>
      <c r="GP2030" s="201"/>
      <c r="GQ2030" s="201"/>
      <c r="GR2030" s="201"/>
      <c r="GS2030" s="201"/>
      <c r="GT2030" s="201"/>
      <c r="GU2030" s="201"/>
      <c r="GV2030" s="201"/>
      <c r="GW2030" s="201"/>
      <c r="GX2030" s="201"/>
      <c r="GY2030" s="201"/>
      <c r="GZ2030" s="201"/>
      <c r="HA2030" s="201"/>
      <c r="HB2030" s="201"/>
      <c r="HC2030" s="201"/>
      <c r="HD2030" s="201"/>
      <c r="HE2030" s="201"/>
      <c r="HF2030" s="201"/>
      <c r="HG2030" s="201"/>
      <c r="HH2030" s="201"/>
      <c r="HI2030" s="201"/>
      <c r="HJ2030" s="201"/>
      <c r="HK2030" s="201"/>
      <c r="HL2030" s="201"/>
      <c r="HM2030" s="201"/>
      <c r="HN2030" s="201"/>
      <c r="HO2030" s="201"/>
      <c r="HP2030" s="201"/>
      <c r="HQ2030" s="201"/>
      <c r="HR2030" s="201"/>
      <c r="HS2030" s="201"/>
      <c r="HT2030" s="201"/>
      <c r="HU2030" s="201"/>
      <c r="HV2030" s="201"/>
      <c r="HW2030" s="201"/>
      <c r="HX2030" s="201"/>
      <c r="HY2030" s="201"/>
      <c r="HZ2030" s="201"/>
      <c r="IA2030" s="201"/>
      <c r="IB2030" s="201"/>
      <c r="IC2030" s="201"/>
      <c r="ID2030" s="201"/>
      <c r="IE2030" s="201"/>
      <c r="IF2030" s="201"/>
      <c r="IG2030" s="201"/>
      <c r="IH2030" s="201"/>
      <c r="II2030" s="201"/>
      <c r="IJ2030" s="201"/>
      <c r="IK2030" s="201"/>
      <c r="IL2030" s="201"/>
      <c r="IM2030" s="201"/>
      <c r="IN2030" s="201"/>
      <c r="IO2030" s="201"/>
      <c r="IP2030" s="201"/>
      <c r="IQ2030" s="201"/>
      <c r="IR2030" s="201"/>
      <c r="IS2030" s="201"/>
      <c r="IT2030" s="201"/>
      <c r="IU2030" s="201"/>
      <c r="IV2030" s="201"/>
      <c r="IW2030" s="201"/>
      <c r="IX2030" s="201"/>
      <c r="IY2030" s="201"/>
      <c r="IZ2030" s="201"/>
      <c r="JA2030" s="201"/>
      <c r="JB2030" s="201"/>
      <c r="JC2030" s="201"/>
      <c r="JD2030" s="201"/>
      <c r="JE2030" s="201"/>
      <c r="JF2030" s="201"/>
      <c r="JG2030" s="201"/>
      <c r="JH2030" s="201"/>
      <c r="JI2030" s="201"/>
      <c r="JJ2030" s="201"/>
      <c r="JK2030" s="201"/>
      <c r="JL2030" s="201"/>
      <c r="JM2030" s="201"/>
      <c r="JN2030" s="201"/>
    </row>
    <row r="2031" spans="1:274" s="682" customFormat="1" ht="30" x14ac:dyDescent="0.25">
      <c r="A2031" s="637"/>
      <c r="B2031" s="637">
        <v>1</v>
      </c>
      <c r="C2031" s="1125" t="s">
        <v>407</v>
      </c>
      <c r="D2031" s="947"/>
      <c r="E2031" s="947"/>
      <c r="F2031" s="1571">
        <f t="shared" si="2690"/>
        <v>5830</v>
      </c>
      <c r="G2031" s="4034">
        <f t="shared" ref="G2031" si="2706">G1961</f>
        <v>5830</v>
      </c>
      <c r="H2031" s="1571">
        <f t="shared" si="2627"/>
        <v>0</v>
      </c>
      <c r="I2031" s="948">
        <f t="shared" si="2690"/>
        <v>3400.833333333333</v>
      </c>
      <c r="J2031" s="948">
        <f t="shared" si="2690"/>
        <v>2793</v>
      </c>
      <c r="K2031" s="1066">
        <f t="shared" si="2690"/>
        <v>82.126929674099486</v>
      </c>
      <c r="L2031" s="3452">
        <f t="shared" si="2690"/>
        <v>0</v>
      </c>
      <c r="M2031" s="1148"/>
      <c r="N2031" s="1148"/>
      <c r="O2031" s="1149"/>
      <c r="P2031" s="1149"/>
      <c r="Q2031" s="1149">
        <f t="shared" si="2628"/>
        <v>0</v>
      </c>
      <c r="R2031" s="1149"/>
      <c r="S2031" s="1149"/>
      <c r="T2031" s="1149"/>
      <c r="U2031" s="1149"/>
      <c r="V2031" s="1149"/>
      <c r="W2031" s="1935"/>
      <c r="X2031" s="1935"/>
      <c r="Y2031" s="1935"/>
      <c r="Z2031" s="1935"/>
      <c r="AA2031" s="1935"/>
      <c r="AB2031" s="1935"/>
      <c r="AC2031" s="1935"/>
      <c r="AD2031" s="1935"/>
      <c r="AE2031" s="1935"/>
      <c r="AF2031" s="1935"/>
      <c r="AG2031" s="3179"/>
      <c r="AH2031" s="1935"/>
      <c r="AI2031" s="1935"/>
      <c r="AJ2031" s="1989"/>
      <c r="AK2031" s="1989"/>
      <c r="AL2031" s="1935"/>
      <c r="AM2031" s="3702"/>
      <c r="AN2031" s="3928">
        <f t="shared" ref="AN2031" si="2707">AN1961</f>
        <v>0</v>
      </c>
      <c r="AO2031" s="4146"/>
      <c r="AP2031" s="4306">
        <f t="shared" si="2675"/>
        <v>0</v>
      </c>
      <c r="AQ2031" s="201"/>
      <c r="AR2031" s="201"/>
      <c r="AS2031" s="201"/>
      <c r="AT2031" s="201"/>
      <c r="AU2031" s="201"/>
      <c r="AV2031" s="201"/>
      <c r="AW2031" s="201"/>
      <c r="AX2031" s="201"/>
      <c r="AY2031" s="201"/>
      <c r="AZ2031" s="201"/>
      <c r="BA2031" s="201"/>
      <c r="BB2031" s="201"/>
      <c r="BC2031" s="201"/>
      <c r="BD2031" s="201"/>
      <c r="BE2031" s="201"/>
      <c r="BF2031" s="201"/>
      <c r="BG2031" s="201"/>
      <c r="BH2031" s="201"/>
      <c r="BI2031" s="201"/>
      <c r="BJ2031" s="201"/>
      <c r="BK2031" s="201"/>
      <c r="BL2031" s="201"/>
      <c r="BM2031" s="201"/>
      <c r="BN2031" s="201"/>
      <c r="BO2031" s="201"/>
      <c r="BP2031" s="201"/>
      <c r="BQ2031" s="201"/>
      <c r="BR2031" s="201"/>
      <c r="BS2031" s="201"/>
      <c r="BT2031" s="201"/>
      <c r="BU2031" s="201"/>
      <c r="BV2031" s="201"/>
      <c r="BW2031" s="201"/>
      <c r="BX2031" s="201"/>
      <c r="BY2031" s="201"/>
      <c r="BZ2031" s="201"/>
      <c r="CA2031" s="201"/>
      <c r="CB2031" s="201"/>
      <c r="CC2031" s="201"/>
      <c r="CD2031" s="201"/>
      <c r="CE2031" s="201"/>
      <c r="CF2031" s="201"/>
      <c r="CG2031" s="201"/>
      <c r="CH2031" s="201"/>
      <c r="CI2031" s="201"/>
      <c r="CJ2031" s="201"/>
      <c r="CK2031" s="201"/>
      <c r="CL2031" s="201"/>
      <c r="CM2031" s="201"/>
      <c r="CN2031" s="201"/>
      <c r="CO2031" s="201"/>
      <c r="CP2031" s="201"/>
      <c r="CQ2031" s="201"/>
      <c r="CR2031" s="201"/>
      <c r="CS2031" s="201"/>
      <c r="CT2031" s="201"/>
      <c r="CU2031" s="201"/>
      <c r="CV2031" s="201"/>
      <c r="CW2031" s="201"/>
      <c r="CX2031" s="201"/>
      <c r="CY2031" s="201"/>
      <c r="CZ2031" s="201"/>
      <c r="DA2031" s="201"/>
      <c r="DB2031" s="201"/>
      <c r="DC2031" s="201"/>
      <c r="DD2031" s="201"/>
      <c r="DE2031" s="201"/>
      <c r="DF2031" s="201"/>
      <c r="DG2031" s="201"/>
      <c r="DH2031" s="201"/>
      <c r="DI2031" s="201"/>
      <c r="DJ2031" s="201"/>
      <c r="DK2031" s="201"/>
      <c r="DL2031" s="201"/>
      <c r="DM2031" s="201"/>
      <c r="DN2031" s="201"/>
      <c r="DO2031" s="201"/>
      <c r="DP2031" s="201"/>
      <c r="DQ2031" s="201"/>
      <c r="DR2031" s="201"/>
      <c r="DS2031" s="201"/>
      <c r="DT2031" s="201"/>
      <c r="DU2031" s="201"/>
      <c r="DV2031" s="201"/>
      <c r="DW2031" s="201"/>
      <c r="DX2031" s="201"/>
      <c r="DY2031" s="201"/>
      <c r="DZ2031" s="201"/>
      <c r="EA2031" s="201"/>
      <c r="EB2031" s="201"/>
      <c r="EC2031" s="201"/>
      <c r="ED2031" s="201"/>
      <c r="EE2031" s="201"/>
      <c r="EF2031" s="201"/>
      <c r="EG2031" s="201"/>
      <c r="EH2031" s="201"/>
      <c r="EI2031" s="201"/>
      <c r="EJ2031" s="201"/>
      <c r="EK2031" s="201"/>
      <c r="EL2031" s="201"/>
      <c r="EM2031" s="201"/>
      <c r="EN2031" s="201"/>
      <c r="EO2031" s="201"/>
      <c r="EP2031" s="201"/>
      <c r="EQ2031" s="201"/>
      <c r="ER2031" s="201"/>
      <c r="ES2031" s="201"/>
      <c r="ET2031" s="201"/>
      <c r="EU2031" s="201"/>
      <c r="EV2031" s="201"/>
      <c r="EW2031" s="201"/>
      <c r="EX2031" s="201"/>
      <c r="EY2031" s="201"/>
      <c r="EZ2031" s="201"/>
      <c r="FA2031" s="201"/>
      <c r="FB2031" s="201"/>
      <c r="FC2031" s="201"/>
      <c r="FD2031" s="201"/>
      <c r="FE2031" s="201"/>
      <c r="FF2031" s="201"/>
      <c r="FG2031" s="201"/>
      <c r="FH2031" s="201"/>
      <c r="FI2031" s="201"/>
      <c r="FJ2031" s="201"/>
      <c r="FK2031" s="201"/>
      <c r="FL2031" s="201"/>
      <c r="FM2031" s="201"/>
      <c r="FN2031" s="201"/>
      <c r="FO2031" s="201"/>
      <c r="FP2031" s="201"/>
      <c r="FQ2031" s="201"/>
      <c r="FR2031" s="201"/>
      <c r="FS2031" s="201"/>
      <c r="FT2031" s="201"/>
      <c r="FU2031" s="201"/>
      <c r="FV2031" s="201"/>
      <c r="FW2031" s="201"/>
      <c r="FX2031" s="201"/>
      <c r="FY2031" s="201"/>
      <c r="FZ2031" s="201"/>
      <c r="GA2031" s="201"/>
      <c r="GB2031" s="201"/>
      <c r="GC2031" s="201"/>
      <c r="GD2031" s="201"/>
      <c r="GE2031" s="201"/>
      <c r="GF2031" s="201"/>
      <c r="GG2031" s="201"/>
      <c r="GH2031" s="201"/>
      <c r="GI2031" s="201"/>
      <c r="GJ2031" s="201"/>
      <c r="GK2031" s="201"/>
      <c r="GL2031" s="201"/>
      <c r="GM2031" s="201"/>
      <c r="GN2031" s="201"/>
      <c r="GO2031" s="201"/>
      <c r="GP2031" s="201"/>
      <c r="GQ2031" s="201"/>
      <c r="GR2031" s="201"/>
      <c r="GS2031" s="201"/>
      <c r="GT2031" s="201"/>
      <c r="GU2031" s="201"/>
      <c r="GV2031" s="201"/>
      <c r="GW2031" s="201"/>
      <c r="GX2031" s="201"/>
      <c r="GY2031" s="201"/>
      <c r="GZ2031" s="201"/>
      <c r="HA2031" s="201"/>
      <c r="HB2031" s="201"/>
      <c r="HC2031" s="201"/>
      <c r="HD2031" s="201"/>
      <c r="HE2031" s="201"/>
      <c r="HF2031" s="201"/>
      <c r="HG2031" s="201"/>
      <c r="HH2031" s="201"/>
      <c r="HI2031" s="201"/>
      <c r="HJ2031" s="201"/>
      <c r="HK2031" s="201"/>
      <c r="HL2031" s="201"/>
      <c r="HM2031" s="201"/>
      <c r="HN2031" s="201"/>
      <c r="HO2031" s="201"/>
      <c r="HP2031" s="201"/>
      <c r="HQ2031" s="201"/>
      <c r="HR2031" s="201"/>
      <c r="HS2031" s="201"/>
      <c r="HT2031" s="201"/>
      <c r="HU2031" s="201"/>
      <c r="HV2031" s="201"/>
      <c r="HW2031" s="201"/>
      <c r="HX2031" s="201"/>
      <c r="HY2031" s="201"/>
      <c r="HZ2031" s="201"/>
      <c r="IA2031" s="201"/>
      <c r="IB2031" s="201"/>
      <c r="IC2031" s="201"/>
      <c r="ID2031" s="201"/>
      <c r="IE2031" s="201"/>
      <c r="IF2031" s="201"/>
      <c r="IG2031" s="201"/>
      <c r="IH2031" s="201"/>
      <c r="II2031" s="201"/>
      <c r="IJ2031" s="201"/>
      <c r="IK2031" s="201"/>
      <c r="IL2031" s="201"/>
      <c r="IM2031" s="201"/>
      <c r="IN2031" s="201"/>
      <c r="IO2031" s="201"/>
      <c r="IP2031" s="201"/>
      <c r="IQ2031" s="201"/>
      <c r="IR2031" s="201"/>
      <c r="IS2031" s="201"/>
      <c r="IT2031" s="201"/>
      <c r="IU2031" s="201"/>
      <c r="IV2031" s="201"/>
      <c r="IW2031" s="201"/>
      <c r="IX2031" s="201"/>
      <c r="IY2031" s="201"/>
      <c r="IZ2031" s="201"/>
      <c r="JA2031" s="201"/>
      <c r="JB2031" s="201"/>
      <c r="JC2031" s="201"/>
      <c r="JD2031" s="201"/>
      <c r="JE2031" s="201"/>
      <c r="JF2031" s="201"/>
      <c r="JG2031" s="201"/>
      <c r="JH2031" s="201"/>
      <c r="JI2031" s="201"/>
      <c r="JJ2031" s="201"/>
      <c r="JK2031" s="201"/>
      <c r="JL2031" s="201"/>
      <c r="JM2031" s="201"/>
      <c r="JN2031" s="201"/>
    </row>
    <row r="2032" spans="1:274" s="682" customFormat="1" ht="60" x14ac:dyDescent="0.25">
      <c r="A2032" s="637"/>
      <c r="B2032" s="637">
        <v>1</v>
      </c>
      <c r="C2032" s="1125" t="s">
        <v>408</v>
      </c>
      <c r="D2032" s="947"/>
      <c r="E2032" s="947"/>
      <c r="F2032" s="1571">
        <f t="shared" si="2690"/>
        <v>0</v>
      </c>
      <c r="G2032" s="4034">
        <f t="shared" ref="G2032" si="2708">G1962</f>
        <v>0</v>
      </c>
      <c r="H2032" s="1571">
        <f t="shared" si="2627"/>
        <v>0</v>
      </c>
      <c r="I2032" s="948">
        <f t="shared" si="2690"/>
        <v>0</v>
      </c>
      <c r="J2032" s="948">
        <f t="shared" si="2690"/>
        <v>0</v>
      </c>
      <c r="K2032" s="1066">
        <f t="shared" si="2690"/>
        <v>0</v>
      </c>
      <c r="L2032" s="3452">
        <f t="shared" si="2690"/>
        <v>0</v>
      </c>
      <c r="M2032" s="1148"/>
      <c r="N2032" s="1148"/>
      <c r="O2032" s="1149"/>
      <c r="P2032" s="1149"/>
      <c r="Q2032" s="1149">
        <f t="shared" si="2628"/>
        <v>0</v>
      </c>
      <c r="R2032" s="1149"/>
      <c r="S2032" s="1149"/>
      <c r="T2032" s="1149"/>
      <c r="U2032" s="1149"/>
      <c r="V2032" s="1149"/>
      <c r="W2032" s="1935"/>
      <c r="X2032" s="1935"/>
      <c r="Y2032" s="1935"/>
      <c r="Z2032" s="1935"/>
      <c r="AA2032" s="1935"/>
      <c r="AB2032" s="1935"/>
      <c r="AC2032" s="1935"/>
      <c r="AD2032" s="1935"/>
      <c r="AE2032" s="1935"/>
      <c r="AF2032" s="1935"/>
      <c r="AG2032" s="3179"/>
      <c r="AH2032" s="1935"/>
      <c r="AI2032" s="1935"/>
      <c r="AJ2032" s="1989"/>
      <c r="AK2032" s="1989"/>
      <c r="AL2032" s="1935"/>
      <c r="AM2032" s="3702"/>
      <c r="AN2032" s="3928">
        <f t="shared" ref="AN2032" si="2709">AN1962</f>
        <v>0</v>
      </c>
      <c r="AO2032" s="4146"/>
      <c r="AP2032" s="4306">
        <f t="shared" si="2675"/>
        <v>0</v>
      </c>
      <c r="AQ2032" s="201"/>
      <c r="AR2032" s="201"/>
      <c r="AS2032" s="201"/>
      <c r="AT2032" s="201"/>
      <c r="AU2032" s="201"/>
      <c r="AV2032" s="201"/>
      <c r="AW2032" s="201"/>
      <c r="AX2032" s="201"/>
      <c r="AY2032" s="201"/>
      <c r="AZ2032" s="201"/>
      <c r="BA2032" s="201"/>
      <c r="BB2032" s="201"/>
      <c r="BC2032" s="201"/>
      <c r="BD2032" s="201"/>
      <c r="BE2032" s="201"/>
      <c r="BF2032" s="201"/>
      <c r="BG2032" s="201"/>
      <c r="BH2032" s="201"/>
      <c r="BI2032" s="201"/>
      <c r="BJ2032" s="201"/>
      <c r="BK2032" s="201"/>
      <c r="BL2032" s="201"/>
      <c r="BM2032" s="201"/>
      <c r="BN2032" s="201"/>
      <c r="BO2032" s="201"/>
      <c r="BP2032" s="201"/>
      <c r="BQ2032" s="201"/>
      <c r="BR2032" s="201"/>
      <c r="BS2032" s="201"/>
      <c r="BT2032" s="201"/>
      <c r="BU2032" s="201"/>
      <c r="BV2032" s="201"/>
      <c r="BW2032" s="201"/>
      <c r="BX2032" s="201"/>
      <c r="BY2032" s="201"/>
      <c r="BZ2032" s="201"/>
      <c r="CA2032" s="201"/>
      <c r="CB2032" s="201"/>
      <c r="CC2032" s="201"/>
      <c r="CD2032" s="201"/>
      <c r="CE2032" s="201"/>
      <c r="CF2032" s="201"/>
      <c r="CG2032" s="201"/>
      <c r="CH2032" s="201"/>
      <c r="CI2032" s="201"/>
      <c r="CJ2032" s="201"/>
      <c r="CK2032" s="201"/>
      <c r="CL2032" s="201"/>
      <c r="CM2032" s="201"/>
      <c r="CN2032" s="201"/>
      <c r="CO2032" s="201"/>
      <c r="CP2032" s="201"/>
      <c r="CQ2032" s="201"/>
      <c r="CR2032" s="201"/>
      <c r="CS2032" s="201"/>
      <c r="CT2032" s="201"/>
      <c r="CU2032" s="201"/>
      <c r="CV2032" s="201"/>
      <c r="CW2032" s="201"/>
      <c r="CX2032" s="201"/>
      <c r="CY2032" s="201"/>
      <c r="CZ2032" s="201"/>
      <c r="DA2032" s="201"/>
      <c r="DB2032" s="201"/>
      <c r="DC2032" s="201"/>
      <c r="DD2032" s="201"/>
      <c r="DE2032" s="201"/>
      <c r="DF2032" s="201"/>
      <c r="DG2032" s="201"/>
      <c r="DH2032" s="201"/>
      <c r="DI2032" s="201"/>
      <c r="DJ2032" s="201"/>
      <c r="DK2032" s="201"/>
      <c r="DL2032" s="201"/>
      <c r="DM2032" s="201"/>
      <c r="DN2032" s="201"/>
      <c r="DO2032" s="201"/>
      <c r="DP2032" s="201"/>
      <c r="DQ2032" s="201"/>
      <c r="DR2032" s="201"/>
      <c r="DS2032" s="201"/>
      <c r="DT2032" s="201"/>
      <c r="DU2032" s="201"/>
      <c r="DV2032" s="201"/>
      <c r="DW2032" s="201"/>
      <c r="DX2032" s="201"/>
      <c r="DY2032" s="201"/>
      <c r="DZ2032" s="201"/>
      <c r="EA2032" s="201"/>
      <c r="EB2032" s="201"/>
      <c r="EC2032" s="201"/>
      <c r="ED2032" s="201"/>
      <c r="EE2032" s="201"/>
      <c r="EF2032" s="201"/>
      <c r="EG2032" s="201"/>
      <c r="EH2032" s="201"/>
      <c r="EI2032" s="201"/>
      <c r="EJ2032" s="201"/>
      <c r="EK2032" s="201"/>
      <c r="EL2032" s="201"/>
      <c r="EM2032" s="201"/>
      <c r="EN2032" s="201"/>
      <c r="EO2032" s="201"/>
      <c r="EP2032" s="201"/>
      <c r="EQ2032" s="201"/>
      <c r="ER2032" s="201"/>
      <c r="ES2032" s="201"/>
      <c r="ET2032" s="201"/>
      <c r="EU2032" s="201"/>
      <c r="EV2032" s="201"/>
      <c r="EW2032" s="201"/>
      <c r="EX2032" s="201"/>
      <c r="EY2032" s="201"/>
      <c r="EZ2032" s="201"/>
      <c r="FA2032" s="201"/>
      <c r="FB2032" s="201"/>
      <c r="FC2032" s="201"/>
      <c r="FD2032" s="201"/>
      <c r="FE2032" s="201"/>
      <c r="FF2032" s="201"/>
      <c r="FG2032" s="201"/>
      <c r="FH2032" s="201"/>
      <c r="FI2032" s="201"/>
      <c r="FJ2032" s="201"/>
      <c r="FK2032" s="201"/>
      <c r="FL2032" s="201"/>
      <c r="FM2032" s="201"/>
      <c r="FN2032" s="201"/>
      <c r="FO2032" s="201"/>
      <c r="FP2032" s="201"/>
      <c r="FQ2032" s="201"/>
      <c r="FR2032" s="201"/>
      <c r="FS2032" s="201"/>
      <c r="FT2032" s="201"/>
      <c r="FU2032" s="201"/>
      <c r="FV2032" s="201"/>
      <c r="FW2032" s="201"/>
      <c r="FX2032" s="201"/>
      <c r="FY2032" s="201"/>
      <c r="FZ2032" s="201"/>
      <c r="GA2032" s="201"/>
      <c r="GB2032" s="201"/>
      <c r="GC2032" s="201"/>
      <c r="GD2032" s="201"/>
      <c r="GE2032" s="201"/>
      <c r="GF2032" s="201"/>
      <c r="GG2032" s="201"/>
      <c r="GH2032" s="201"/>
      <c r="GI2032" s="201"/>
      <c r="GJ2032" s="201"/>
      <c r="GK2032" s="201"/>
      <c r="GL2032" s="201"/>
      <c r="GM2032" s="201"/>
      <c r="GN2032" s="201"/>
      <c r="GO2032" s="201"/>
      <c r="GP2032" s="201"/>
      <c r="GQ2032" s="201"/>
      <c r="GR2032" s="201"/>
      <c r="GS2032" s="201"/>
      <c r="GT2032" s="201"/>
      <c r="GU2032" s="201"/>
      <c r="GV2032" s="201"/>
      <c r="GW2032" s="201"/>
      <c r="GX2032" s="201"/>
      <c r="GY2032" s="201"/>
      <c r="GZ2032" s="201"/>
      <c r="HA2032" s="201"/>
      <c r="HB2032" s="201"/>
      <c r="HC2032" s="201"/>
      <c r="HD2032" s="201"/>
      <c r="HE2032" s="201"/>
      <c r="HF2032" s="201"/>
      <c r="HG2032" s="201"/>
      <c r="HH2032" s="201"/>
      <c r="HI2032" s="201"/>
      <c r="HJ2032" s="201"/>
      <c r="HK2032" s="201"/>
      <c r="HL2032" s="201"/>
      <c r="HM2032" s="201"/>
      <c r="HN2032" s="201"/>
      <c r="HO2032" s="201"/>
      <c r="HP2032" s="201"/>
      <c r="HQ2032" s="201"/>
      <c r="HR2032" s="201"/>
      <c r="HS2032" s="201"/>
      <c r="HT2032" s="201"/>
      <c r="HU2032" s="201"/>
      <c r="HV2032" s="201"/>
      <c r="HW2032" s="201"/>
      <c r="HX2032" s="201"/>
      <c r="HY2032" s="201"/>
      <c r="HZ2032" s="201"/>
      <c r="IA2032" s="201"/>
      <c r="IB2032" s="201"/>
      <c r="IC2032" s="201"/>
      <c r="ID2032" s="201"/>
      <c r="IE2032" s="201"/>
      <c r="IF2032" s="201"/>
      <c r="IG2032" s="201"/>
      <c r="IH2032" s="201"/>
      <c r="II2032" s="201"/>
      <c r="IJ2032" s="201"/>
      <c r="IK2032" s="201"/>
      <c r="IL2032" s="201"/>
      <c r="IM2032" s="201"/>
      <c r="IN2032" s="201"/>
      <c r="IO2032" s="201"/>
      <c r="IP2032" s="201"/>
      <c r="IQ2032" s="201"/>
      <c r="IR2032" s="201"/>
      <c r="IS2032" s="201"/>
      <c r="IT2032" s="201"/>
      <c r="IU2032" s="201"/>
      <c r="IV2032" s="201"/>
      <c r="IW2032" s="201"/>
      <c r="IX2032" s="201"/>
      <c r="IY2032" s="201"/>
      <c r="IZ2032" s="201"/>
      <c r="JA2032" s="201"/>
      <c r="JB2032" s="201"/>
      <c r="JC2032" s="201"/>
      <c r="JD2032" s="201"/>
      <c r="JE2032" s="201"/>
      <c r="JF2032" s="201"/>
      <c r="JG2032" s="201"/>
      <c r="JH2032" s="201"/>
      <c r="JI2032" s="201"/>
      <c r="JJ2032" s="201"/>
      <c r="JK2032" s="201"/>
      <c r="JL2032" s="201"/>
      <c r="JM2032" s="201"/>
      <c r="JN2032" s="201"/>
    </row>
    <row r="2033" spans="1:274" s="682" customFormat="1" ht="45" x14ac:dyDescent="0.25">
      <c r="A2033" s="637"/>
      <c r="B2033" s="637">
        <v>1</v>
      </c>
      <c r="C2033" s="1125" t="s">
        <v>409</v>
      </c>
      <c r="D2033" s="947"/>
      <c r="E2033" s="947"/>
      <c r="F2033" s="1571">
        <f t="shared" si="2690"/>
        <v>86</v>
      </c>
      <c r="G2033" s="4034">
        <f t="shared" ref="G2033" si="2710">G1963</f>
        <v>86</v>
      </c>
      <c r="H2033" s="1571">
        <f t="shared" si="2627"/>
        <v>0</v>
      </c>
      <c r="I2033" s="948">
        <f t="shared" si="2690"/>
        <v>50.166666666666671</v>
      </c>
      <c r="J2033" s="948">
        <f t="shared" si="2690"/>
        <v>81</v>
      </c>
      <c r="K2033" s="1066">
        <f t="shared" si="2690"/>
        <v>161.46179401993354</v>
      </c>
      <c r="L2033" s="3452">
        <f t="shared" si="2690"/>
        <v>0</v>
      </c>
      <c r="M2033" s="1148"/>
      <c r="N2033" s="1148"/>
      <c r="O2033" s="1149"/>
      <c r="P2033" s="1149"/>
      <c r="Q2033" s="1149">
        <f t="shared" si="2628"/>
        <v>0</v>
      </c>
      <c r="R2033" s="1149"/>
      <c r="S2033" s="1149"/>
      <c r="T2033" s="1149"/>
      <c r="U2033" s="1149"/>
      <c r="V2033" s="1149"/>
      <c r="W2033" s="1935"/>
      <c r="X2033" s="1935"/>
      <c r="Y2033" s="1935"/>
      <c r="Z2033" s="1935"/>
      <c r="AA2033" s="1935"/>
      <c r="AB2033" s="1935"/>
      <c r="AC2033" s="1935"/>
      <c r="AD2033" s="1935"/>
      <c r="AE2033" s="1935"/>
      <c r="AF2033" s="1935"/>
      <c r="AG2033" s="3179"/>
      <c r="AH2033" s="1935"/>
      <c r="AI2033" s="1935"/>
      <c r="AJ2033" s="1989"/>
      <c r="AK2033" s="1989"/>
      <c r="AL2033" s="1935"/>
      <c r="AM2033" s="3702"/>
      <c r="AN2033" s="3928">
        <f t="shared" ref="AN2033" si="2711">AN1963</f>
        <v>0</v>
      </c>
      <c r="AO2033" s="4146"/>
      <c r="AP2033" s="4306">
        <f t="shared" si="2675"/>
        <v>0</v>
      </c>
      <c r="AQ2033" s="201"/>
      <c r="AR2033" s="201"/>
      <c r="AS2033" s="201"/>
      <c r="AT2033" s="201"/>
      <c r="AU2033" s="201"/>
      <c r="AV2033" s="201"/>
      <c r="AW2033" s="201"/>
      <c r="AX2033" s="201"/>
      <c r="AY2033" s="201"/>
      <c r="AZ2033" s="201"/>
      <c r="BA2033" s="201"/>
      <c r="BB2033" s="201"/>
      <c r="BC2033" s="201"/>
      <c r="BD2033" s="201"/>
      <c r="BE2033" s="201"/>
      <c r="BF2033" s="201"/>
      <c r="BG2033" s="201"/>
      <c r="BH2033" s="201"/>
      <c r="BI2033" s="201"/>
      <c r="BJ2033" s="201"/>
      <c r="BK2033" s="201"/>
      <c r="BL2033" s="201"/>
      <c r="BM2033" s="201"/>
      <c r="BN2033" s="201"/>
      <c r="BO2033" s="201"/>
      <c r="BP2033" s="201"/>
      <c r="BQ2033" s="201"/>
      <c r="BR2033" s="201"/>
      <c r="BS2033" s="201"/>
      <c r="BT2033" s="201"/>
      <c r="BU2033" s="201"/>
      <c r="BV2033" s="201"/>
      <c r="BW2033" s="201"/>
      <c r="BX2033" s="201"/>
      <c r="BY2033" s="201"/>
      <c r="BZ2033" s="201"/>
      <c r="CA2033" s="201"/>
      <c r="CB2033" s="201"/>
      <c r="CC2033" s="201"/>
      <c r="CD2033" s="201"/>
      <c r="CE2033" s="201"/>
      <c r="CF2033" s="201"/>
      <c r="CG2033" s="201"/>
      <c r="CH2033" s="201"/>
      <c r="CI2033" s="201"/>
      <c r="CJ2033" s="201"/>
      <c r="CK2033" s="201"/>
      <c r="CL2033" s="201"/>
      <c r="CM2033" s="201"/>
      <c r="CN2033" s="201"/>
      <c r="CO2033" s="201"/>
      <c r="CP2033" s="201"/>
      <c r="CQ2033" s="201"/>
      <c r="CR2033" s="201"/>
      <c r="CS2033" s="201"/>
      <c r="CT2033" s="201"/>
      <c r="CU2033" s="201"/>
      <c r="CV2033" s="201"/>
      <c r="CW2033" s="201"/>
      <c r="CX2033" s="201"/>
      <c r="CY2033" s="201"/>
      <c r="CZ2033" s="201"/>
      <c r="DA2033" s="201"/>
      <c r="DB2033" s="201"/>
      <c r="DC2033" s="201"/>
      <c r="DD2033" s="201"/>
      <c r="DE2033" s="201"/>
      <c r="DF2033" s="201"/>
      <c r="DG2033" s="201"/>
      <c r="DH2033" s="201"/>
      <c r="DI2033" s="201"/>
      <c r="DJ2033" s="201"/>
      <c r="DK2033" s="201"/>
      <c r="DL2033" s="201"/>
      <c r="DM2033" s="201"/>
      <c r="DN2033" s="201"/>
      <c r="DO2033" s="201"/>
      <c r="DP2033" s="201"/>
      <c r="DQ2033" s="201"/>
      <c r="DR2033" s="201"/>
      <c r="DS2033" s="201"/>
      <c r="DT2033" s="201"/>
      <c r="DU2033" s="201"/>
      <c r="DV2033" s="201"/>
      <c r="DW2033" s="201"/>
      <c r="DX2033" s="201"/>
      <c r="DY2033" s="201"/>
      <c r="DZ2033" s="201"/>
      <c r="EA2033" s="201"/>
      <c r="EB2033" s="201"/>
      <c r="EC2033" s="201"/>
      <c r="ED2033" s="201"/>
      <c r="EE2033" s="201"/>
      <c r="EF2033" s="201"/>
      <c r="EG2033" s="201"/>
      <c r="EH2033" s="201"/>
      <c r="EI2033" s="201"/>
      <c r="EJ2033" s="201"/>
      <c r="EK2033" s="201"/>
      <c r="EL2033" s="201"/>
      <c r="EM2033" s="201"/>
      <c r="EN2033" s="201"/>
      <c r="EO2033" s="201"/>
      <c r="EP2033" s="201"/>
      <c r="EQ2033" s="201"/>
      <c r="ER2033" s="201"/>
      <c r="ES2033" s="201"/>
      <c r="ET2033" s="201"/>
      <c r="EU2033" s="201"/>
      <c r="EV2033" s="201"/>
      <c r="EW2033" s="201"/>
      <c r="EX2033" s="201"/>
      <c r="EY2033" s="201"/>
      <c r="EZ2033" s="201"/>
      <c r="FA2033" s="201"/>
      <c r="FB2033" s="201"/>
      <c r="FC2033" s="201"/>
      <c r="FD2033" s="201"/>
      <c r="FE2033" s="201"/>
      <c r="FF2033" s="201"/>
      <c r="FG2033" s="201"/>
      <c r="FH2033" s="201"/>
      <c r="FI2033" s="201"/>
      <c r="FJ2033" s="201"/>
      <c r="FK2033" s="201"/>
      <c r="FL2033" s="201"/>
      <c r="FM2033" s="201"/>
      <c r="FN2033" s="201"/>
      <c r="FO2033" s="201"/>
      <c r="FP2033" s="201"/>
      <c r="FQ2033" s="201"/>
      <c r="FR2033" s="201"/>
      <c r="FS2033" s="201"/>
      <c r="FT2033" s="201"/>
      <c r="FU2033" s="201"/>
      <c r="FV2033" s="201"/>
      <c r="FW2033" s="201"/>
      <c r="FX2033" s="201"/>
      <c r="FY2033" s="201"/>
      <c r="FZ2033" s="201"/>
      <c r="GA2033" s="201"/>
      <c r="GB2033" s="201"/>
      <c r="GC2033" s="201"/>
      <c r="GD2033" s="201"/>
      <c r="GE2033" s="201"/>
      <c r="GF2033" s="201"/>
      <c r="GG2033" s="201"/>
      <c r="GH2033" s="201"/>
      <c r="GI2033" s="201"/>
      <c r="GJ2033" s="201"/>
      <c r="GK2033" s="201"/>
      <c r="GL2033" s="201"/>
      <c r="GM2033" s="201"/>
      <c r="GN2033" s="201"/>
      <c r="GO2033" s="201"/>
      <c r="GP2033" s="201"/>
      <c r="GQ2033" s="201"/>
      <c r="GR2033" s="201"/>
      <c r="GS2033" s="201"/>
      <c r="GT2033" s="201"/>
      <c r="GU2033" s="201"/>
      <c r="GV2033" s="201"/>
      <c r="GW2033" s="201"/>
      <c r="GX2033" s="201"/>
      <c r="GY2033" s="201"/>
      <c r="GZ2033" s="201"/>
      <c r="HA2033" s="201"/>
      <c r="HB2033" s="201"/>
      <c r="HC2033" s="201"/>
      <c r="HD2033" s="201"/>
      <c r="HE2033" s="201"/>
      <c r="HF2033" s="201"/>
      <c r="HG2033" s="201"/>
      <c r="HH2033" s="201"/>
      <c r="HI2033" s="201"/>
      <c r="HJ2033" s="201"/>
      <c r="HK2033" s="201"/>
      <c r="HL2033" s="201"/>
      <c r="HM2033" s="201"/>
      <c r="HN2033" s="201"/>
      <c r="HO2033" s="201"/>
      <c r="HP2033" s="201"/>
      <c r="HQ2033" s="201"/>
      <c r="HR2033" s="201"/>
      <c r="HS2033" s="201"/>
      <c r="HT2033" s="201"/>
      <c r="HU2033" s="201"/>
      <c r="HV2033" s="201"/>
      <c r="HW2033" s="201"/>
      <c r="HX2033" s="201"/>
      <c r="HY2033" s="201"/>
      <c r="HZ2033" s="201"/>
      <c r="IA2033" s="201"/>
      <c r="IB2033" s="201"/>
      <c r="IC2033" s="201"/>
      <c r="ID2033" s="201"/>
      <c r="IE2033" s="201"/>
      <c r="IF2033" s="201"/>
      <c r="IG2033" s="201"/>
      <c r="IH2033" s="201"/>
      <c r="II2033" s="201"/>
      <c r="IJ2033" s="201"/>
      <c r="IK2033" s="201"/>
      <c r="IL2033" s="201"/>
      <c r="IM2033" s="201"/>
      <c r="IN2033" s="201"/>
      <c r="IO2033" s="201"/>
      <c r="IP2033" s="201"/>
      <c r="IQ2033" s="201"/>
      <c r="IR2033" s="201"/>
      <c r="IS2033" s="201"/>
      <c r="IT2033" s="201"/>
      <c r="IU2033" s="201"/>
      <c r="IV2033" s="201"/>
      <c r="IW2033" s="201"/>
      <c r="IX2033" s="201"/>
      <c r="IY2033" s="201"/>
      <c r="IZ2033" s="201"/>
      <c r="JA2033" s="201"/>
      <c r="JB2033" s="201"/>
      <c r="JC2033" s="201"/>
      <c r="JD2033" s="201"/>
      <c r="JE2033" s="201"/>
      <c r="JF2033" s="201"/>
      <c r="JG2033" s="201"/>
      <c r="JH2033" s="201"/>
      <c r="JI2033" s="201"/>
      <c r="JJ2033" s="201"/>
      <c r="JK2033" s="201"/>
      <c r="JL2033" s="201"/>
      <c r="JM2033" s="201"/>
      <c r="JN2033" s="201"/>
    </row>
    <row r="2034" spans="1:274" s="682" customFormat="1" ht="30" x14ac:dyDescent="0.25">
      <c r="A2034" s="637"/>
      <c r="B2034" s="637">
        <v>1</v>
      </c>
      <c r="C2034" s="1125" t="s">
        <v>410</v>
      </c>
      <c r="D2034" s="947"/>
      <c r="E2034" s="947"/>
      <c r="F2034" s="1571">
        <f t="shared" si="2690"/>
        <v>148</v>
      </c>
      <c r="G2034" s="4034">
        <f t="shared" ref="G2034" si="2712">G1964</f>
        <v>148</v>
      </c>
      <c r="H2034" s="1571">
        <f t="shared" si="2627"/>
        <v>0</v>
      </c>
      <c r="I2034" s="948">
        <f t="shared" si="2690"/>
        <v>86.333333333333343</v>
      </c>
      <c r="J2034" s="948">
        <f t="shared" si="2690"/>
        <v>94</v>
      </c>
      <c r="K2034" s="1066">
        <f t="shared" si="2690"/>
        <v>108.88030888030886</v>
      </c>
      <c r="L2034" s="3452">
        <f t="shared" si="2690"/>
        <v>0</v>
      </c>
      <c r="M2034" s="1148"/>
      <c r="N2034" s="1148"/>
      <c r="O2034" s="1149"/>
      <c r="P2034" s="1149"/>
      <c r="Q2034" s="1149">
        <f t="shared" si="2628"/>
        <v>0</v>
      </c>
      <c r="R2034" s="1149"/>
      <c r="S2034" s="1149"/>
      <c r="T2034" s="1149"/>
      <c r="U2034" s="1149"/>
      <c r="V2034" s="1149"/>
      <c r="W2034" s="1935"/>
      <c r="X2034" s="1935"/>
      <c r="Y2034" s="1935"/>
      <c r="Z2034" s="1935"/>
      <c r="AA2034" s="1935"/>
      <c r="AB2034" s="1935"/>
      <c r="AC2034" s="1935"/>
      <c r="AD2034" s="1935"/>
      <c r="AE2034" s="1935"/>
      <c r="AF2034" s="1935"/>
      <c r="AG2034" s="3179"/>
      <c r="AH2034" s="1935"/>
      <c r="AI2034" s="1935"/>
      <c r="AJ2034" s="1989"/>
      <c r="AK2034" s="1989"/>
      <c r="AL2034" s="1935"/>
      <c r="AM2034" s="3702"/>
      <c r="AN2034" s="3928">
        <f t="shared" ref="AN2034" si="2713">AN1964</f>
        <v>0</v>
      </c>
      <c r="AO2034" s="4146"/>
      <c r="AP2034" s="4306">
        <f t="shared" si="2675"/>
        <v>0</v>
      </c>
      <c r="AQ2034" s="201"/>
      <c r="AR2034" s="201"/>
      <c r="AS2034" s="201"/>
      <c r="AT2034" s="201"/>
      <c r="AU2034" s="201"/>
      <c r="AV2034" s="201"/>
      <c r="AW2034" s="201"/>
      <c r="AX2034" s="201"/>
      <c r="AY2034" s="201"/>
      <c r="AZ2034" s="201"/>
      <c r="BA2034" s="201"/>
      <c r="BB2034" s="201"/>
      <c r="BC2034" s="201"/>
      <c r="BD2034" s="201"/>
      <c r="BE2034" s="201"/>
      <c r="BF2034" s="201"/>
      <c r="BG2034" s="201"/>
      <c r="BH2034" s="201"/>
      <c r="BI2034" s="201"/>
      <c r="BJ2034" s="201"/>
      <c r="BK2034" s="201"/>
      <c r="BL2034" s="201"/>
      <c r="BM2034" s="201"/>
      <c r="BN2034" s="201"/>
      <c r="BO2034" s="201"/>
      <c r="BP2034" s="201"/>
      <c r="BQ2034" s="201"/>
      <c r="BR2034" s="201"/>
      <c r="BS2034" s="201"/>
      <c r="BT2034" s="201"/>
      <c r="BU2034" s="201"/>
      <c r="BV2034" s="201"/>
      <c r="BW2034" s="201"/>
      <c r="BX2034" s="201"/>
      <c r="BY2034" s="201"/>
      <c r="BZ2034" s="201"/>
      <c r="CA2034" s="201"/>
      <c r="CB2034" s="201"/>
      <c r="CC2034" s="201"/>
      <c r="CD2034" s="201"/>
      <c r="CE2034" s="201"/>
      <c r="CF2034" s="201"/>
      <c r="CG2034" s="201"/>
      <c r="CH2034" s="201"/>
      <c r="CI2034" s="201"/>
      <c r="CJ2034" s="201"/>
      <c r="CK2034" s="201"/>
      <c r="CL2034" s="201"/>
      <c r="CM2034" s="201"/>
      <c r="CN2034" s="201"/>
      <c r="CO2034" s="201"/>
      <c r="CP2034" s="201"/>
      <c r="CQ2034" s="201"/>
      <c r="CR2034" s="201"/>
      <c r="CS2034" s="201"/>
      <c r="CT2034" s="201"/>
      <c r="CU2034" s="201"/>
      <c r="CV2034" s="201"/>
      <c r="CW2034" s="201"/>
      <c r="CX2034" s="201"/>
      <c r="CY2034" s="201"/>
      <c r="CZ2034" s="201"/>
      <c r="DA2034" s="201"/>
      <c r="DB2034" s="201"/>
      <c r="DC2034" s="201"/>
      <c r="DD2034" s="201"/>
      <c r="DE2034" s="201"/>
      <c r="DF2034" s="201"/>
      <c r="DG2034" s="201"/>
      <c r="DH2034" s="201"/>
      <c r="DI2034" s="201"/>
      <c r="DJ2034" s="201"/>
      <c r="DK2034" s="201"/>
      <c r="DL2034" s="201"/>
      <c r="DM2034" s="201"/>
      <c r="DN2034" s="201"/>
      <c r="DO2034" s="201"/>
      <c r="DP2034" s="201"/>
      <c r="DQ2034" s="201"/>
      <c r="DR2034" s="201"/>
      <c r="DS2034" s="201"/>
      <c r="DT2034" s="201"/>
      <c r="DU2034" s="201"/>
      <c r="DV2034" s="201"/>
      <c r="DW2034" s="201"/>
      <c r="DX2034" s="201"/>
      <c r="DY2034" s="201"/>
      <c r="DZ2034" s="201"/>
      <c r="EA2034" s="201"/>
      <c r="EB2034" s="201"/>
      <c r="EC2034" s="201"/>
      <c r="ED2034" s="201"/>
      <c r="EE2034" s="201"/>
      <c r="EF2034" s="201"/>
      <c r="EG2034" s="201"/>
      <c r="EH2034" s="201"/>
      <c r="EI2034" s="201"/>
      <c r="EJ2034" s="201"/>
      <c r="EK2034" s="201"/>
      <c r="EL2034" s="201"/>
      <c r="EM2034" s="201"/>
      <c r="EN2034" s="201"/>
      <c r="EO2034" s="201"/>
      <c r="EP2034" s="201"/>
      <c r="EQ2034" s="201"/>
      <c r="ER2034" s="201"/>
      <c r="ES2034" s="201"/>
      <c r="ET2034" s="201"/>
      <c r="EU2034" s="201"/>
      <c r="EV2034" s="201"/>
      <c r="EW2034" s="201"/>
      <c r="EX2034" s="201"/>
      <c r="EY2034" s="201"/>
      <c r="EZ2034" s="201"/>
      <c r="FA2034" s="201"/>
      <c r="FB2034" s="201"/>
      <c r="FC2034" s="201"/>
      <c r="FD2034" s="201"/>
      <c r="FE2034" s="201"/>
      <c r="FF2034" s="201"/>
      <c r="FG2034" s="201"/>
      <c r="FH2034" s="201"/>
      <c r="FI2034" s="201"/>
      <c r="FJ2034" s="201"/>
      <c r="FK2034" s="201"/>
      <c r="FL2034" s="201"/>
      <c r="FM2034" s="201"/>
      <c r="FN2034" s="201"/>
      <c r="FO2034" s="201"/>
      <c r="FP2034" s="201"/>
      <c r="FQ2034" s="201"/>
      <c r="FR2034" s="201"/>
      <c r="FS2034" s="201"/>
      <c r="FT2034" s="201"/>
      <c r="FU2034" s="201"/>
      <c r="FV2034" s="201"/>
      <c r="FW2034" s="201"/>
      <c r="FX2034" s="201"/>
      <c r="FY2034" s="201"/>
      <c r="FZ2034" s="201"/>
      <c r="GA2034" s="201"/>
      <c r="GB2034" s="201"/>
      <c r="GC2034" s="201"/>
      <c r="GD2034" s="201"/>
      <c r="GE2034" s="201"/>
      <c r="GF2034" s="201"/>
      <c r="GG2034" s="201"/>
      <c r="GH2034" s="201"/>
      <c r="GI2034" s="201"/>
      <c r="GJ2034" s="201"/>
      <c r="GK2034" s="201"/>
      <c r="GL2034" s="201"/>
      <c r="GM2034" s="201"/>
      <c r="GN2034" s="201"/>
      <c r="GO2034" s="201"/>
      <c r="GP2034" s="201"/>
      <c r="GQ2034" s="201"/>
      <c r="GR2034" s="201"/>
      <c r="GS2034" s="201"/>
      <c r="GT2034" s="201"/>
      <c r="GU2034" s="201"/>
      <c r="GV2034" s="201"/>
      <c r="GW2034" s="201"/>
      <c r="GX2034" s="201"/>
      <c r="GY2034" s="201"/>
      <c r="GZ2034" s="201"/>
      <c r="HA2034" s="201"/>
      <c r="HB2034" s="201"/>
      <c r="HC2034" s="201"/>
      <c r="HD2034" s="201"/>
      <c r="HE2034" s="201"/>
      <c r="HF2034" s="201"/>
      <c r="HG2034" s="201"/>
      <c r="HH2034" s="201"/>
      <c r="HI2034" s="201"/>
      <c r="HJ2034" s="201"/>
      <c r="HK2034" s="201"/>
      <c r="HL2034" s="201"/>
      <c r="HM2034" s="201"/>
      <c r="HN2034" s="201"/>
      <c r="HO2034" s="201"/>
      <c r="HP2034" s="201"/>
      <c r="HQ2034" s="201"/>
      <c r="HR2034" s="201"/>
      <c r="HS2034" s="201"/>
      <c r="HT2034" s="201"/>
      <c r="HU2034" s="201"/>
      <c r="HV2034" s="201"/>
      <c r="HW2034" s="201"/>
      <c r="HX2034" s="201"/>
      <c r="HY2034" s="201"/>
      <c r="HZ2034" s="201"/>
      <c r="IA2034" s="201"/>
      <c r="IB2034" s="201"/>
      <c r="IC2034" s="201"/>
      <c r="ID2034" s="201"/>
      <c r="IE2034" s="201"/>
      <c r="IF2034" s="201"/>
      <c r="IG2034" s="201"/>
      <c r="IH2034" s="201"/>
      <c r="II2034" s="201"/>
      <c r="IJ2034" s="201"/>
      <c r="IK2034" s="201"/>
      <c r="IL2034" s="201"/>
      <c r="IM2034" s="201"/>
      <c r="IN2034" s="201"/>
      <c r="IO2034" s="201"/>
      <c r="IP2034" s="201"/>
      <c r="IQ2034" s="201"/>
      <c r="IR2034" s="201"/>
      <c r="IS2034" s="201"/>
      <c r="IT2034" s="201"/>
      <c r="IU2034" s="201"/>
      <c r="IV2034" s="201"/>
      <c r="IW2034" s="201"/>
      <c r="IX2034" s="201"/>
      <c r="IY2034" s="201"/>
      <c r="IZ2034" s="201"/>
      <c r="JA2034" s="201"/>
      <c r="JB2034" s="201"/>
      <c r="JC2034" s="201"/>
      <c r="JD2034" s="201"/>
      <c r="JE2034" s="201"/>
      <c r="JF2034" s="201"/>
      <c r="JG2034" s="201"/>
      <c r="JH2034" s="201"/>
      <c r="JI2034" s="201"/>
      <c r="JJ2034" s="201"/>
      <c r="JK2034" s="201"/>
      <c r="JL2034" s="201"/>
      <c r="JM2034" s="201"/>
      <c r="JN2034" s="201"/>
    </row>
    <row r="2035" spans="1:274" s="682" customFormat="1" ht="45" x14ac:dyDescent="0.25">
      <c r="A2035" s="637"/>
      <c r="B2035" s="637">
        <v>1</v>
      </c>
      <c r="C2035" s="1775" t="s">
        <v>411</v>
      </c>
      <c r="D2035" s="947"/>
      <c r="E2035" s="947"/>
      <c r="F2035" s="1571">
        <f t="shared" si="2690"/>
        <v>11360</v>
      </c>
      <c r="G2035" s="4034">
        <f t="shared" ref="G2035" si="2714">G1965</f>
        <v>11360</v>
      </c>
      <c r="H2035" s="1571">
        <f t="shared" si="2627"/>
        <v>0</v>
      </c>
      <c r="I2035" s="948">
        <f t="shared" si="2690"/>
        <v>6626.6666666666661</v>
      </c>
      <c r="J2035" s="948">
        <f t="shared" si="2690"/>
        <v>3198</v>
      </c>
      <c r="K2035" s="1066">
        <f t="shared" si="2690"/>
        <v>48.25955734406439</v>
      </c>
      <c r="L2035" s="3452">
        <f t="shared" si="2690"/>
        <v>0</v>
      </c>
      <c r="M2035" s="1148"/>
      <c r="N2035" s="1148"/>
      <c r="O2035" s="1149"/>
      <c r="P2035" s="1149"/>
      <c r="Q2035" s="1149">
        <f t="shared" si="2628"/>
        <v>0</v>
      </c>
      <c r="R2035" s="1149"/>
      <c r="S2035" s="1149"/>
      <c r="T2035" s="1149"/>
      <c r="U2035" s="1149"/>
      <c r="V2035" s="1149"/>
      <c r="W2035" s="1935"/>
      <c r="X2035" s="1935"/>
      <c r="Y2035" s="1935"/>
      <c r="Z2035" s="1935"/>
      <c r="AA2035" s="1935"/>
      <c r="AB2035" s="1935"/>
      <c r="AC2035" s="1935"/>
      <c r="AD2035" s="1935"/>
      <c r="AE2035" s="1935"/>
      <c r="AF2035" s="1935"/>
      <c r="AG2035" s="3179"/>
      <c r="AH2035" s="1935"/>
      <c r="AI2035" s="1935"/>
      <c r="AJ2035" s="1989"/>
      <c r="AK2035" s="1989"/>
      <c r="AL2035" s="1935"/>
      <c r="AM2035" s="3702"/>
      <c r="AN2035" s="3928">
        <f t="shared" ref="AN2035" si="2715">AN1965</f>
        <v>0</v>
      </c>
      <c r="AO2035" s="4146"/>
      <c r="AP2035" s="4306">
        <f t="shared" si="2675"/>
        <v>0</v>
      </c>
      <c r="AQ2035" s="201"/>
      <c r="AR2035" s="201"/>
      <c r="AS2035" s="201"/>
      <c r="AT2035" s="201"/>
      <c r="AU2035" s="201"/>
      <c r="AV2035" s="201"/>
      <c r="AW2035" s="201"/>
      <c r="AX2035" s="201"/>
      <c r="AY2035" s="201"/>
      <c r="AZ2035" s="201"/>
      <c r="BA2035" s="201"/>
      <c r="BB2035" s="201"/>
      <c r="BC2035" s="201"/>
      <c r="BD2035" s="201"/>
      <c r="BE2035" s="201"/>
      <c r="BF2035" s="201"/>
      <c r="BG2035" s="201"/>
      <c r="BH2035" s="201"/>
      <c r="BI2035" s="201"/>
      <c r="BJ2035" s="201"/>
      <c r="BK2035" s="201"/>
      <c r="BL2035" s="201"/>
      <c r="BM2035" s="201"/>
      <c r="BN2035" s="201"/>
      <c r="BO2035" s="201"/>
      <c r="BP2035" s="201"/>
      <c r="BQ2035" s="201"/>
      <c r="BR2035" s="201"/>
      <c r="BS2035" s="201"/>
      <c r="BT2035" s="201"/>
      <c r="BU2035" s="201"/>
      <c r="BV2035" s="201"/>
      <c r="BW2035" s="201"/>
      <c r="BX2035" s="201"/>
      <c r="BY2035" s="201"/>
      <c r="BZ2035" s="201"/>
      <c r="CA2035" s="201"/>
      <c r="CB2035" s="201"/>
      <c r="CC2035" s="201"/>
      <c r="CD2035" s="201"/>
      <c r="CE2035" s="201"/>
      <c r="CF2035" s="201"/>
      <c r="CG2035" s="201"/>
      <c r="CH2035" s="201"/>
      <c r="CI2035" s="201"/>
      <c r="CJ2035" s="201"/>
      <c r="CK2035" s="201"/>
      <c r="CL2035" s="201"/>
      <c r="CM2035" s="201"/>
      <c r="CN2035" s="201"/>
      <c r="CO2035" s="201"/>
      <c r="CP2035" s="201"/>
      <c r="CQ2035" s="201"/>
      <c r="CR2035" s="201"/>
      <c r="CS2035" s="201"/>
      <c r="CT2035" s="201"/>
      <c r="CU2035" s="201"/>
      <c r="CV2035" s="201"/>
      <c r="CW2035" s="201"/>
      <c r="CX2035" s="201"/>
      <c r="CY2035" s="201"/>
      <c r="CZ2035" s="201"/>
      <c r="DA2035" s="201"/>
      <c r="DB2035" s="201"/>
      <c r="DC2035" s="201"/>
      <c r="DD2035" s="201"/>
      <c r="DE2035" s="201"/>
      <c r="DF2035" s="201"/>
      <c r="DG2035" s="201"/>
      <c r="DH2035" s="201"/>
      <c r="DI2035" s="201"/>
      <c r="DJ2035" s="201"/>
      <c r="DK2035" s="201"/>
      <c r="DL2035" s="201"/>
      <c r="DM2035" s="201"/>
      <c r="DN2035" s="201"/>
      <c r="DO2035" s="201"/>
      <c r="DP2035" s="201"/>
      <c r="DQ2035" s="201"/>
      <c r="DR2035" s="201"/>
      <c r="DS2035" s="201"/>
      <c r="DT2035" s="201"/>
      <c r="DU2035" s="201"/>
      <c r="DV2035" s="201"/>
      <c r="DW2035" s="201"/>
      <c r="DX2035" s="201"/>
      <c r="DY2035" s="201"/>
      <c r="DZ2035" s="201"/>
      <c r="EA2035" s="201"/>
      <c r="EB2035" s="201"/>
      <c r="EC2035" s="201"/>
      <c r="ED2035" s="201"/>
      <c r="EE2035" s="201"/>
      <c r="EF2035" s="201"/>
      <c r="EG2035" s="201"/>
      <c r="EH2035" s="201"/>
      <c r="EI2035" s="201"/>
      <c r="EJ2035" s="201"/>
      <c r="EK2035" s="201"/>
      <c r="EL2035" s="201"/>
      <c r="EM2035" s="201"/>
      <c r="EN2035" s="201"/>
      <c r="EO2035" s="201"/>
      <c r="EP2035" s="201"/>
      <c r="EQ2035" s="201"/>
      <c r="ER2035" s="201"/>
      <c r="ES2035" s="201"/>
      <c r="ET2035" s="201"/>
      <c r="EU2035" s="201"/>
      <c r="EV2035" s="201"/>
      <c r="EW2035" s="201"/>
      <c r="EX2035" s="201"/>
      <c r="EY2035" s="201"/>
      <c r="EZ2035" s="201"/>
      <c r="FA2035" s="201"/>
      <c r="FB2035" s="201"/>
      <c r="FC2035" s="201"/>
      <c r="FD2035" s="201"/>
      <c r="FE2035" s="201"/>
      <c r="FF2035" s="201"/>
      <c r="FG2035" s="201"/>
      <c r="FH2035" s="201"/>
      <c r="FI2035" s="201"/>
      <c r="FJ2035" s="201"/>
      <c r="FK2035" s="201"/>
      <c r="FL2035" s="201"/>
      <c r="FM2035" s="201"/>
      <c r="FN2035" s="201"/>
      <c r="FO2035" s="201"/>
      <c r="FP2035" s="201"/>
      <c r="FQ2035" s="201"/>
      <c r="FR2035" s="201"/>
      <c r="FS2035" s="201"/>
      <c r="FT2035" s="201"/>
      <c r="FU2035" s="201"/>
      <c r="FV2035" s="201"/>
      <c r="FW2035" s="201"/>
      <c r="FX2035" s="201"/>
      <c r="FY2035" s="201"/>
      <c r="FZ2035" s="201"/>
      <c r="GA2035" s="201"/>
      <c r="GB2035" s="201"/>
      <c r="GC2035" s="201"/>
      <c r="GD2035" s="201"/>
      <c r="GE2035" s="201"/>
      <c r="GF2035" s="201"/>
      <c r="GG2035" s="201"/>
      <c r="GH2035" s="201"/>
      <c r="GI2035" s="201"/>
      <c r="GJ2035" s="201"/>
      <c r="GK2035" s="201"/>
      <c r="GL2035" s="201"/>
      <c r="GM2035" s="201"/>
      <c r="GN2035" s="201"/>
      <c r="GO2035" s="201"/>
      <c r="GP2035" s="201"/>
      <c r="GQ2035" s="201"/>
      <c r="GR2035" s="201"/>
      <c r="GS2035" s="201"/>
      <c r="GT2035" s="201"/>
      <c r="GU2035" s="201"/>
      <c r="GV2035" s="201"/>
      <c r="GW2035" s="201"/>
      <c r="GX2035" s="201"/>
      <c r="GY2035" s="201"/>
      <c r="GZ2035" s="201"/>
      <c r="HA2035" s="201"/>
      <c r="HB2035" s="201"/>
      <c r="HC2035" s="201"/>
      <c r="HD2035" s="201"/>
      <c r="HE2035" s="201"/>
      <c r="HF2035" s="201"/>
      <c r="HG2035" s="201"/>
      <c r="HH2035" s="201"/>
      <c r="HI2035" s="201"/>
      <c r="HJ2035" s="201"/>
      <c r="HK2035" s="201"/>
      <c r="HL2035" s="201"/>
      <c r="HM2035" s="201"/>
      <c r="HN2035" s="201"/>
      <c r="HO2035" s="201"/>
      <c r="HP2035" s="201"/>
      <c r="HQ2035" s="201"/>
      <c r="HR2035" s="201"/>
      <c r="HS2035" s="201"/>
      <c r="HT2035" s="201"/>
      <c r="HU2035" s="201"/>
      <c r="HV2035" s="201"/>
      <c r="HW2035" s="201"/>
      <c r="HX2035" s="201"/>
      <c r="HY2035" s="201"/>
      <c r="HZ2035" s="201"/>
      <c r="IA2035" s="201"/>
      <c r="IB2035" s="201"/>
      <c r="IC2035" s="201"/>
      <c r="ID2035" s="201"/>
      <c r="IE2035" s="201"/>
      <c r="IF2035" s="201"/>
      <c r="IG2035" s="201"/>
      <c r="IH2035" s="201"/>
      <c r="II2035" s="201"/>
      <c r="IJ2035" s="201"/>
      <c r="IK2035" s="201"/>
      <c r="IL2035" s="201"/>
      <c r="IM2035" s="201"/>
      <c r="IN2035" s="201"/>
      <c r="IO2035" s="201"/>
      <c r="IP2035" s="201"/>
      <c r="IQ2035" s="201"/>
      <c r="IR2035" s="201"/>
      <c r="IS2035" s="201"/>
      <c r="IT2035" s="201"/>
      <c r="IU2035" s="201"/>
      <c r="IV2035" s="201"/>
      <c r="IW2035" s="201"/>
      <c r="IX2035" s="201"/>
      <c r="IY2035" s="201"/>
      <c r="IZ2035" s="201"/>
      <c r="JA2035" s="201"/>
      <c r="JB2035" s="201"/>
      <c r="JC2035" s="201"/>
      <c r="JD2035" s="201"/>
      <c r="JE2035" s="201"/>
      <c r="JF2035" s="201"/>
      <c r="JG2035" s="201"/>
      <c r="JH2035" s="201"/>
      <c r="JI2035" s="201"/>
      <c r="JJ2035" s="201"/>
      <c r="JK2035" s="201"/>
      <c r="JL2035" s="201"/>
      <c r="JM2035" s="201"/>
      <c r="JN2035" s="201"/>
    </row>
    <row r="2036" spans="1:274" s="682" customFormat="1" ht="45" x14ac:dyDescent="0.25">
      <c r="A2036" s="637"/>
      <c r="B2036" s="637">
        <v>1</v>
      </c>
      <c r="C2036" s="1125" t="s">
        <v>412</v>
      </c>
      <c r="D2036" s="947"/>
      <c r="E2036" s="947"/>
      <c r="F2036" s="1571">
        <f t="shared" ref="F2036:L2036" si="2716">F1966</f>
        <v>2200</v>
      </c>
      <c r="G2036" s="4034">
        <f t="shared" ref="G2036" si="2717">G1966</f>
        <v>2200</v>
      </c>
      <c r="H2036" s="1571">
        <f t="shared" si="2627"/>
        <v>0</v>
      </c>
      <c r="I2036" s="948">
        <f t="shared" si="2716"/>
        <v>1283.3333333333335</v>
      </c>
      <c r="J2036" s="948">
        <f t="shared" si="2716"/>
        <v>311</v>
      </c>
      <c r="K2036" s="1066">
        <f t="shared" si="2716"/>
        <v>24.233766233766229</v>
      </c>
      <c r="L2036" s="3452">
        <f t="shared" si="2716"/>
        <v>0</v>
      </c>
      <c r="M2036" s="1148"/>
      <c r="N2036" s="1148"/>
      <c r="O2036" s="1149"/>
      <c r="P2036" s="1149"/>
      <c r="Q2036" s="1149">
        <f t="shared" si="2628"/>
        <v>0</v>
      </c>
      <c r="R2036" s="1149"/>
      <c r="S2036" s="1149"/>
      <c r="T2036" s="1149"/>
      <c r="U2036" s="1149"/>
      <c r="V2036" s="1149"/>
      <c r="W2036" s="1935"/>
      <c r="X2036" s="1935"/>
      <c r="Y2036" s="1935"/>
      <c r="Z2036" s="1935"/>
      <c r="AA2036" s="1935"/>
      <c r="AB2036" s="1935"/>
      <c r="AC2036" s="1935"/>
      <c r="AD2036" s="1935"/>
      <c r="AE2036" s="1935"/>
      <c r="AF2036" s="1935"/>
      <c r="AG2036" s="3179"/>
      <c r="AH2036" s="1935"/>
      <c r="AI2036" s="1935"/>
      <c r="AJ2036" s="1989"/>
      <c r="AK2036" s="1989"/>
      <c r="AL2036" s="1935"/>
      <c r="AM2036" s="3702"/>
      <c r="AN2036" s="3928">
        <f t="shared" ref="AN2036" si="2718">AN1966</f>
        <v>0</v>
      </c>
      <c r="AO2036" s="4146"/>
      <c r="AP2036" s="4306">
        <f t="shared" si="2675"/>
        <v>0</v>
      </c>
      <c r="AQ2036" s="201"/>
      <c r="AR2036" s="201"/>
      <c r="AS2036" s="201"/>
      <c r="AT2036" s="201"/>
      <c r="AU2036" s="201"/>
      <c r="AV2036" s="201"/>
      <c r="AW2036" s="201"/>
      <c r="AX2036" s="201"/>
      <c r="AY2036" s="201"/>
      <c r="AZ2036" s="201"/>
      <c r="BA2036" s="201"/>
      <c r="BB2036" s="201"/>
      <c r="BC2036" s="201"/>
      <c r="BD2036" s="201"/>
      <c r="BE2036" s="201"/>
      <c r="BF2036" s="201"/>
      <c r="BG2036" s="201"/>
      <c r="BH2036" s="201"/>
      <c r="BI2036" s="201"/>
      <c r="BJ2036" s="201"/>
      <c r="BK2036" s="201"/>
      <c r="BL2036" s="201"/>
      <c r="BM2036" s="201"/>
      <c r="BN2036" s="201"/>
      <c r="BO2036" s="201"/>
      <c r="BP2036" s="201"/>
      <c r="BQ2036" s="201"/>
      <c r="BR2036" s="201"/>
      <c r="BS2036" s="201"/>
      <c r="BT2036" s="201"/>
      <c r="BU2036" s="201"/>
      <c r="BV2036" s="201"/>
      <c r="BW2036" s="201"/>
      <c r="BX2036" s="201"/>
      <c r="BY2036" s="201"/>
      <c r="BZ2036" s="201"/>
      <c r="CA2036" s="201"/>
      <c r="CB2036" s="201"/>
      <c r="CC2036" s="201"/>
      <c r="CD2036" s="201"/>
      <c r="CE2036" s="201"/>
      <c r="CF2036" s="201"/>
      <c r="CG2036" s="201"/>
      <c r="CH2036" s="201"/>
      <c r="CI2036" s="201"/>
      <c r="CJ2036" s="201"/>
      <c r="CK2036" s="201"/>
      <c r="CL2036" s="201"/>
      <c r="CM2036" s="201"/>
      <c r="CN2036" s="201"/>
      <c r="CO2036" s="201"/>
      <c r="CP2036" s="201"/>
      <c r="CQ2036" s="201"/>
      <c r="CR2036" s="201"/>
      <c r="CS2036" s="201"/>
      <c r="CT2036" s="201"/>
      <c r="CU2036" s="201"/>
      <c r="CV2036" s="201"/>
      <c r="CW2036" s="201"/>
      <c r="CX2036" s="201"/>
      <c r="CY2036" s="201"/>
      <c r="CZ2036" s="201"/>
      <c r="DA2036" s="201"/>
      <c r="DB2036" s="201"/>
      <c r="DC2036" s="201"/>
      <c r="DD2036" s="201"/>
      <c r="DE2036" s="201"/>
      <c r="DF2036" s="201"/>
      <c r="DG2036" s="201"/>
      <c r="DH2036" s="201"/>
      <c r="DI2036" s="201"/>
      <c r="DJ2036" s="201"/>
      <c r="DK2036" s="201"/>
      <c r="DL2036" s="201"/>
      <c r="DM2036" s="201"/>
      <c r="DN2036" s="201"/>
      <c r="DO2036" s="201"/>
      <c r="DP2036" s="201"/>
      <c r="DQ2036" s="201"/>
      <c r="DR2036" s="201"/>
      <c r="DS2036" s="201"/>
      <c r="DT2036" s="201"/>
      <c r="DU2036" s="201"/>
      <c r="DV2036" s="201"/>
      <c r="DW2036" s="201"/>
      <c r="DX2036" s="201"/>
      <c r="DY2036" s="201"/>
      <c r="DZ2036" s="201"/>
      <c r="EA2036" s="201"/>
      <c r="EB2036" s="201"/>
      <c r="EC2036" s="201"/>
      <c r="ED2036" s="201"/>
      <c r="EE2036" s="201"/>
      <c r="EF2036" s="201"/>
      <c r="EG2036" s="201"/>
      <c r="EH2036" s="201"/>
      <c r="EI2036" s="201"/>
      <c r="EJ2036" s="201"/>
      <c r="EK2036" s="201"/>
      <c r="EL2036" s="201"/>
      <c r="EM2036" s="201"/>
      <c r="EN2036" s="201"/>
      <c r="EO2036" s="201"/>
      <c r="EP2036" s="201"/>
      <c r="EQ2036" s="201"/>
      <c r="ER2036" s="201"/>
      <c r="ES2036" s="201"/>
      <c r="ET2036" s="201"/>
      <c r="EU2036" s="201"/>
      <c r="EV2036" s="201"/>
      <c r="EW2036" s="201"/>
      <c r="EX2036" s="201"/>
      <c r="EY2036" s="201"/>
      <c r="EZ2036" s="201"/>
      <c r="FA2036" s="201"/>
      <c r="FB2036" s="201"/>
      <c r="FC2036" s="201"/>
      <c r="FD2036" s="201"/>
      <c r="FE2036" s="201"/>
      <c r="FF2036" s="201"/>
      <c r="FG2036" s="201"/>
      <c r="FH2036" s="201"/>
      <c r="FI2036" s="201"/>
      <c r="FJ2036" s="201"/>
      <c r="FK2036" s="201"/>
      <c r="FL2036" s="201"/>
      <c r="FM2036" s="201"/>
      <c r="FN2036" s="201"/>
      <c r="FO2036" s="201"/>
      <c r="FP2036" s="201"/>
      <c r="FQ2036" s="201"/>
      <c r="FR2036" s="201"/>
      <c r="FS2036" s="201"/>
      <c r="FT2036" s="201"/>
      <c r="FU2036" s="201"/>
      <c r="FV2036" s="201"/>
      <c r="FW2036" s="201"/>
      <c r="FX2036" s="201"/>
      <c r="FY2036" s="201"/>
      <c r="FZ2036" s="201"/>
      <c r="GA2036" s="201"/>
      <c r="GB2036" s="201"/>
      <c r="GC2036" s="201"/>
      <c r="GD2036" s="201"/>
      <c r="GE2036" s="201"/>
      <c r="GF2036" s="201"/>
      <c r="GG2036" s="201"/>
      <c r="GH2036" s="201"/>
      <c r="GI2036" s="201"/>
      <c r="GJ2036" s="201"/>
      <c r="GK2036" s="201"/>
      <c r="GL2036" s="201"/>
      <c r="GM2036" s="201"/>
      <c r="GN2036" s="201"/>
      <c r="GO2036" s="201"/>
      <c r="GP2036" s="201"/>
      <c r="GQ2036" s="201"/>
      <c r="GR2036" s="201"/>
      <c r="GS2036" s="201"/>
      <c r="GT2036" s="201"/>
      <c r="GU2036" s="201"/>
      <c r="GV2036" s="201"/>
      <c r="GW2036" s="201"/>
      <c r="GX2036" s="201"/>
      <c r="GY2036" s="201"/>
      <c r="GZ2036" s="201"/>
      <c r="HA2036" s="201"/>
      <c r="HB2036" s="201"/>
      <c r="HC2036" s="201"/>
      <c r="HD2036" s="201"/>
      <c r="HE2036" s="201"/>
      <c r="HF2036" s="201"/>
      <c r="HG2036" s="201"/>
      <c r="HH2036" s="201"/>
      <c r="HI2036" s="201"/>
      <c r="HJ2036" s="201"/>
      <c r="HK2036" s="201"/>
      <c r="HL2036" s="201"/>
      <c r="HM2036" s="201"/>
      <c r="HN2036" s="201"/>
      <c r="HO2036" s="201"/>
      <c r="HP2036" s="201"/>
      <c r="HQ2036" s="201"/>
      <c r="HR2036" s="201"/>
      <c r="HS2036" s="201"/>
      <c r="HT2036" s="201"/>
      <c r="HU2036" s="201"/>
      <c r="HV2036" s="201"/>
      <c r="HW2036" s="201"/>
      <c r="HX2036" s="201"/>
      <c r="HY2036" s="201"/>
      <c r="HZ2036" s="201"/>
      <c r="IA2036" s="201"/>
      <c r="IB2036" s="201"/>
      <c r="IC2036" s="201"/>
      <c r="ID2036" s="201"/>
      <c r="IE2036" s="201"/>
      <c r="IF2036" s="201"/>
      <c r="IG2036" s="201"/>
      <c r="IH2036" s="201"/>
      <c r="II2036" s="201"/>
      <c r="IJ2036" s="201"/>
      <c r="IK2036" s="201"/>
      <c r="IL2036" s="201"/>
      <c r="IM2036" s="201"/>
      <c r="IN2036" s="201"/>
      <c r="IO2036" s="201"/>
      <c r="IP2036" s="201"/>
      <c r="IQ2036" s="201"/>
      <c r="IR2036" s="201"/>
      <c r="IS2036" s="201"/>
      <c r="IT2036" s="201"/>
      <c r="IU2036" s="201"/>
      <c r="IV2036" s="201"/>
      <c r="IW2036" s="201"/>
      <c r="IX2036" s="201"/>
      <c r="IY2036" s="201"/>
      <c r="IZ2036" s="201"/>
      <c r="JA2036" s="201"/>
      <c r="JB2036" s="201"/>
      <c r="JC2036" s="201"/>
      <c r="JD2036" s="201"/>
      <c r="JE2036" s="201"/>
      <c r="JF2036" s="201"/>
      <c r="JG2036" s="201"/>
      <c r="JH2036" s="201"/>
      <c r="JI2036" s="201"/>
      <c r="JJ2036" s="201"/>
      <c r="JK2036" s="201"/>
      <c r="JL2036" s="201"/>
      <c r="JM2036" s="201"/>
      <c r="JN2036" s="201"/>
    </row>
    <row r="2037" spans="1:274" s="682" customFormat="1" ht="30" x14ac:dyDescent="0.25">
      <c r="A2037" s="637"/>
      <c r="B2037" s="637">
        <v>1</v>
      </c>
      <c r="C2037" s="1125" t="s">
        <v>445</v>
      </c>
      <c r="D2037" s="947"/>
      <c r="E2037" s="947"/>
      <c r="F2037" s="1571">
        <f t="shared" ref="F2037:J2040" si="2719">F1967</f>
        <v>0</v>
      </c>
      <c r="G2037" s="4034">
        <f t="shared" ref="G2037" si="2720">G1967</f>
        <v>0</v>
      </c>
      <c r="H2037" s="1571">
        <f t="shared" si="2627"/>
        <v>0</v>
      </c>
      <c r="I2037" s="948">
        <f t="shared" si="2719"/>
        <v>0</v>
      </c>
      <c r="J2037" s="948">
        <f t="shared" si="2719"/>
        <v>0</v>
      </c>
      <c r="K2037" s="1066"/>
      <c r="L2037" s="3452">
        <f>L1967</f>
        <v>0</v>
      </c>
      <c r="M2037" s="1148"/>
      <c r="N2037" s="1148"/>
      <c r="O2037" s="1149"/>
      <c r="P2037" s="1149"/>
      <c r="Q2037" s="1149">
        <f t="shared" si="2628"/>
        <v>0</v>
      </c>
      <c r="R2037" s="1149"/>
      <c r="S2037" s="1149"/>
      <c r="T2037" s="1149"/>
      <c r="U2037" s="1149"/>
      <c r="V2037" s="1149"/>
      <c r="W2037" s="1935"/>
      <c r="X2037" s="1935"/>
      <c r="Y2037" s="1935"/>
      <c r="Z2037" s="1935"/>
      <c r="AA2037" s="1935"/>
      <c r="AB2037" s="1935"/>
      <c r="AC2037" s="1935"/>
      <c r="AD2037" s="1935"/>
      <c r="AE2037" s="1935"/>
      <c r="AF2037" s="1935"/>
      <c r="AG2037" s="3179"/>
      <c r="AH2037" s="1935"/>
      <c r="AI2037" s="1935"/>
      <c r="AJ2037" s="1989"/>
      <c r="AK2037" s="1989"/>
      <c r="AL2037" s="1935"/>
      <c r="AM2037" s="3702"/>
      <c r="AN2037" s="3928">
        <f t="shared" ref="AN2037" si="2721">AN1967</f>
        <v>0</v>
      </c>
      <c r="AO2037" s="4146"/>
      <c r="AP2037" s="4306">
        <f t="shared" si="2675"/>
        <v>0</v>
      </c>
      <c r="AQ2037" s="201"/>
      <c r="AR2037" s="201"/>
      <c r="AS2037" s="201"/>
      <c r="AT2037" s="201"/>
      <c r="AU2037" s="201"/>
      <c r="AV2037" s="201"/>
      <c r="AW2037" s="201"/>
      <c r="AX2037" s="201"/>
      <c r="AY2037" s="201"/>
      <c r="AZ2037" s="201"/>
      <c r="BA2037" s="201"/>
      <c r="BB2037" s="201"/>
      <c r="BC2037" s="201"/>
      <c r="BD2037" s="201"/>
      <c r="BE2037" s="201"/>
      <c r="BF2037" s="201"/>
      <c r="BG2037" s="201"/>
      <c r="BH2037" s="201"/>
      <c r="BI2037" s="201"/>
      <c r="BJ2037" s="201"/>
      <c r="BK2037" s="201"/>
      <c r="BL2037" s="201"/>
      <c r="BM2037" s="201"/>
      <c r="BN2037" s="201"/>
      <c r="BO2037" s="201"/>
      <c r="BP2037" s="201"/>
      <c r="BQ2037" s="201"/>
      <c r="BR2037" s="201"/>
      <c r="BS2037" s="201"/>
      <c r="BT2037" s="201"/>
      <c r="BU2037" s="201"/>
      <c r="BV2037" s="201"/>
      <c r="BW2037" s="201"/>
      <c r="BX2037" s="201"/>
      <c r="BY2037" s="201"/>
      <c r="BZ2037" s="201"/>
      <c r="CA2037" s="201"/>
      <c r="CB2037" s="201"/>
      <c r="CC2037" s="201"/>
      <c r="CD2037" s="201"/>
      <c r="CE2037" s="201"/>
      <c r="CF2037" s="201"/>
      <c r="CG2037" s="201"/>
      <c r="CH2037" s="201"/>
      <c r="CI2037" s="201"/>
      <c r="CJ2037" s="201"/>
      <c r="CK2037" s="201"/>
      <c r="CL2037" s="201"/>
      <c r="CM2037" s="201"/>
      <c r="CN2037" s="201"/>
      <c r="CO2037" s="201"/>
      <c r="CP2037" s="201"/>
      <c r="CQ2037" s="201"/>
      <c r="CR2037" s="201"/>
      <c r="CS2037" s="201"/>
      <c r="CT2037" s="201"/>
      <c r="CU2037" s="201"/>
      <c r="CV2037" s="201"/>
      <c r="CW2037" s="201"/>
      <c r="CX2037" s="201"/>
      <c r="CY2037" s="201"/>
      <c r="CZ2037" s="201"/>
      <c r="DA2037" s="201"/>
      <c r="DB2037" s="201"/>
      <c r="DC2037" s="201"/>
      <c r="DD2037" s="201"/>
      <c r="DE2037" s="201"/>
      <c r="DF2037" s="201"/>
      <c r="DG2037" s="201"/>
      <c r="DH2037" s="201"/>
      <c r="DI2037" s="201"/>
      <c r="DJ2037" s="201"/>
      <c r="DK2037" s="201"/>
      <c r="DL2037" s="201"/>
      <c r="DM2037" s="201"/>
      <c r="DN2037" s="201"/>
      <c r="DO2037" s="201"/>
      <c r="DP2037" s="201"/>
      <c r="DQ2037" s="201"/>
      <c r="DR2037" s="201"/>
      <c r="DS2037" s="201"/>
      <c r="DT2037" s="201"/>
      <c r="DU2037" s="201"/>
      <c r="DV2037" s="201"/>
      <c r="DW2037" s="201"/>
      <c r="DX2037" s="201"/>
      <c r="DY2037" s="201"/>
      <c r="DZ2037" s="201"/>
      <c r="EA2037" s="201"/>
      <c r="EB2037" s="201"/>
      <c r="EC2037" s="201"/>
      <c r="ED2037" s="201"/>
      <c r="EE2037" s="201"/>
      <c r="EF2037" s="201"/>
      <c r="EG2037" s="201"/>
      <c r="EH2037" s="201"/>
      <c r="EI2037" s="201"/>
      <c r="EJ2037" s="201"/>
      <c r="EK2037" s="201"/>
      <c r="EL2037" s="201"/>
      <c r="EM2037" s="201"/>
      <c r="EN2037" s="201"/>
      <c r="EO2037" s="201"/>
      <c r="EP2037" s="201"/>
      <c r="EQ2037" s="201"/>
      <c r="ER2037" s="201"/>
      <c r="ES2037" s="201"/>
      <c r="ET2037" s="201"/>
      <c r="EU2037" s="201"/>
      <c r="EV2037" s="201"/>
      <c r="EW2037" s="201"/>
      <c r="EX2037" s="201"/>
      <c r="EY2037" s="201"/>
      <c r="EZ2037" s="201"/>
      <c r="FA2037" s="201"/>
      <c r="FB2037" s="201"/>
      <c r="FC2037" s="201"/>
      <c r="FD2037" s="201"/>
      <c r="FE2037" s="201"/>
      <c r="FF2037" s="201"/>
      <c r="FG2037" s="201"/>
      <c r="FH2037" s="201"/>
      <c r="FI2037" s="201"/>
      <c r="FJ2037" s="201"/>
      <c r="FK2037" s="201"/>
      <c r="FL2037" s="201"/>
      <c r="FM2037" s="201"/>
      <c r="FN2037" s="201"/>
      <c r="FO2037" s="201"/>
      <c r="FP2037" s="201"/>
      <c r="FQ2037" s="201"/>
      <c r="FR2037" s="201"/>
      <c r="FS2037" s="201"/>
      <c r="FT2037" s="201"/>
      <c r="FU2037" s="201"/>
      <c r="FV2037" s="201"/>
      <c r="FW2037" s="201"/>
      <c r="FX2037" s="201"/>
      <c r="FY2037" s="201"/>
      <c r="FZ2037" s="201"/>
      <c r="GA2037" s="201"/>
      <c r="GB2037" s="201"/>
      <c r="GC2037" s="201"/>
      <c r="GD2037" s="201"/>
      <c r="GE2037" s="201"/>
      <c r="GF2037" s="201"/>
      <c r="GG2037" s="201"/>
      <c r="GH2037" s="201"/>
      <c r="GI2037" s="201"/>
      <c r="GJ2037" s="201"/>
      <c r="GK2037" s="201"/>
      <c r="GL2037" s="201"/>
      <c r="GM2037" s="201"/>
      <c r="GN2037" s="201"/>
      <c r="GO2037" s="201"/>
      <c r="GP2037" s="201"/>
      <c r="GQ2037" s="201"/>
      <c r="GR2037" s="201"/>
      <c r="GS2037" s="201"/>
      <c r="GT2037" s="201"/>
      <c r="GU2037" s="201"/>
      <c r="GV2037" s="201"/>
      <c r="GW2037" s="201"/>
      <c r="GX2037" s="201"/>
      <c r="GY2037" s="201"/>
      <c r="GZ2037" s="201"/>
      <c r="HA2037" s="201"/>
      <c r="HB2037" s="201"/>
      <c r="HC2037" s="201"/>
      <c r="HD2037" s="201"/>
      <c r="HE2037" s="201"/>
      <c r="HF2037" s="201"/>
      <c r="HG2037" s="201"/>
      <c r="HH2037" s="201"/>
      <c r="HI2037" s="201"/>
      <c r="HJ2037" s="201"/>
      <c r="HK2037" s="201"/>
      <c r="HL2037" s="201"/>
      <c r="HM2037" s="201"/>
      <c r="HN2037" s="201"/>
      <c r="HO2037" s="201"/>
      <c r="HP2037" s="201"/>
      <c r="HQ2037" s="201"/>
      <c r="HR2037" s="201"/>
      <c r="HS2037" s="201"/>
      <c r="HT2037" s="201"/>
      <c r="HU2037" s="201"/>
      <c r="HV2037" s="201"/>
      <c r="HW2037" s="201"/>
      <c r="HX2037" s="201"/>
      <c r="HY2037" s="201"/>
      <c r="HZ2037" s="201"/>
      <c r="IA2037" s="201"/>
      <c r="IB2037" s="201"/>
      <c r="IC2037" s="201"/>
      <c r="ID2037" s="201"/>
      <c r="IE2037" s="201"/>
      <c r="IF2037" s="201"/>
      <c r="IG2037" s="201"/>
      <c r="IH2037" s="201"/>
      <c r="II2037" s="201"/>
      <c r="IJ2037" s="201"/>
      <c r="IK2037" s="201"/>
      <c r="IL2037" s="201"/>
      <c r="IM2037" s="201"/>
      <c r="IN2037" s="201"/>
      <c r="IO2037" s="201"/>
      <c r="IP2037" s="201"/>
      <c r="IQ2037" s="201"/>
      <c r="IR2037" s="201"/>
      <c r="IS2037" s="201"/>
      <c r="IT2037" s="201"/>
      <c r="IU2037" s="201"/>
      <c r="IV2037" s="201"/>
      <c r="IW2037" s="201"/>
      <c r="IX2037" s="201"/>
      <c r="IY2037" s="201"/>
      <c r="IZ2037" s="201"/>
      <c r="JA2037" s="201"/>
      <c r="JB2037" s="201"/>
      <c r="JC2037" s="201"/>
      <c r="JD2037" s="201"/>
      <c r="JE2037" s="201"/>
      <c r="JF2037" s="201"/>
      <c r="JG2037" s="201"/>
      <c r="JH2037" s="201"/>
      <c r="JI2037" s="201"/>
      <c r="JJ2037" s="201"/>
      <c r="JK2037" s="201"/>
      <c r="JL2037" s="201"/>
      <c r="JM2037" s="201"/>
      <c r="JN2037" s="201"/>
    </row>
    <row r="2038" spans="1:274" s="682" customFormat="1" ht="75" x14ac:dyDescent="0.25">
      <c r="A2038" s="637"/>
      <c r="B2038" s="637">
        <v>1</v>
      </c>
      <c r="C2038" s="1125" t="s">
        <v>413</v>
      </c>
      <c r="D2038" s="947"/>
      <c r="E2038" s="947"/>
      <c r="F2038" s="1571">
        <f t="shared" si="2719"/>
        <v>5500</v>
      </c>
      <c r="G2038" s="4034">
        <f t="shared" ref="G2038" si="2722">G1968</f>
        <v>5500</v>
      </c>
      <c r="H2038" s="1571">
        <f t="shared" si="2627"/>
        <v>0</v>
      </c>
      <c r="I2038" s="948">
        <f t="shared" si="2719"/>
        <v>3208.333333333333</v>
      </c>
      <c r="J2038" s="948">
        <f t="shared" si="2719"/>
        <v>2347</v>
      </c>
      <c r="K2038" s="1066">
        <f>K1968</f>
        <v>73.153246753246762</v>
      </c>
      <c r="L2038" s="3452">
        <f>L1968</f>
        <v>0</v>
      </c>
      <c r="M2038" s="1148"/>
      <c r="N2038" s="1148"/>
      <c r="O2038" s="1149"/>
      <c r="P2038" s="1149"/>
      <c r="Q2038" s="1149">
        <f t="shared" si="2628"/>
        <v>0</v>
      </c>
      <c r="R2038" s="1149"/>
      <c r="S2038" s="1149"/>
      <c r="T2038" s="1149"/>
      <c r="U2038" s="1149"/>
      <c r="V2038" s="1149"/>
      <c r="W2038" s="1935"/>
      <c r="X2038" s="1935"/>
      <c r="Y2038" s="1935"/>
      <c r="Z2038" s="1935"/>
      <c r="AA2038" s="1935"/>
      <c r="AB2038" s="1935"/>
      <c r="AC2038" s="1935"/>
      <c r="AD2038" s="1935"/>
      <c r="AE2038" s="1935"/>
      <c r="AF2038" s="1935"/>
      <c r="AG2038" s="3179"/>
      <c r="AH2038" s="1935"/>
      <c r="AI2038" s="1935"/>
      <c r="AJ2038" s="1989"/>
      <c r="AK2038" s="1989"/>
      <c r="AL2038" s="1935"/>
      <c r="AM2038" s="3702"/>
      <c r="AN2038" s="3928">
        <f t="shared" ref="AN2038" si="2723">AN1968</f>
        <v>0</v>
      </c>
      <c r="AO2038" s="4146"/>
      <c r="AP2038" s="4306">
        <f t="shared" si="2675"/>
        <v>0</v>
      </c>
      <c r="AQ2038" s="201"/>
      <c r="AR2038" s="201"/>
      <c r="AS2038" s="201"/>
      <c r="AT2038" s="201"/>
      <c r="AU2038" s="201"/>
      <c r="AV2038" s="201"/>
      <c r="AW2038" s="201"/>
      <c r="AX2038" s="201"/>
      <c r="AY2038" s="201"/>
      <c r="AZ2038" s="201"/>
      <c r="BA2038" s="201"/>
      <c r="BB2038" s="201"/>
      <c r="BC2038" s="201"/>
      <c r="BD2038" s="201"/>
      <c r="BE2038" s="201"/>
      <c r="BF2038" s="201"/>
      <c r="BG2038" s="201"/>
      <c r="BH2038" s="201"/>
      <c r="BI2038" s="201"/>
      <c r="BJ2038" s="201"/>
      <c r="BK2038" s="201"/>
      <c r="BL2038" s="201"/>
      <c r="BM2038" s="201"/>
      <c r="BN2038" s="201"/>
      <c r="BO2038" s="201"/>
      <c r="BP2038" s="201"/>
      <c r="BQ2038" s="201"/>
      <c r="BR2038" s="201"/>
      <c r="BS2038" s="201"/>
      <c r="BT2038" s="201"/>
      <c r="BU2038" s="201"/>
      <c r="BV2038" s="201"/>
      <c r="BW2038" s="201"/>
      <c r="BX2038" s="201"/>
      <c r="BY2038" s="201"/>
      <c r="BZ2038" s="201"/>
      <c r="CA2038" s="201"/>
      <c r="CB2038" s="201"/>
      <c r="CC2038" s="201"/>
      <c r="CD2038" s="201"/>
      <c r="CE2038" s="201"/>
      <c r="CF2038" s="201"/>
      <c r="CG2038" s="201"/>
      <c r="CH2038" s="201"/>
      <c r="CI2038" s="201"/>
      <c r="CJ2038" s="201"/>
      <c r="CK2038" s="201"/>
      <c r="CL2038" s="201"/>
      <c r="CM2038" s="201"/>
      <c r="CN2038" s="201"/>
      <c r="CO2038" s="201"/>
      <c r="CP2038" s="201"/>
      <c r="CQ2038" s="201"/>
      <c r="CR2038" s="201"/>
      <c r="CS2038" s="201"/>
      <c r="CT2038" s="201"/>
      <c r="CU2038" s="201"/>
      <c r="CV2038" s="201"/>
      <c r="CW2038" s="201"/>
      <c r="CX2038" s="201"/>
      <c r="CY2038" s="201"/>
      <c r="CZ2038" s="201"/>
      <c r="DA2038" s="201"/>
      <c r="DB2038" s="201"/>
      <c r="DC2038" s="201"/>
      <c r="DD2038" s="201"/>
      <c r="DE2038" s="201"/>
      <c r="DF2038" s="201"/>
      <c r="DG2038" s="201"/>
      <c r="DH2038" s="201"/>
      <c r="DI2038" s="201"/>
      <c r="DJ2038" s="201"/>
      <c r="DK2038" s="201"/>
      <c r="DL2038" s="201"/>
      <c r="DM2038" s="201"/>
      <c r="DN2038" s="201"/>
      <c r="DO2038" s="201"/>
      <c r="DP2038" s="201"/>
      <c r="DQ2038" s="201"/>
      <c r="DR2038" s="201"/>
      <c r="DS2038" s="201"/>
      <c r="DT2038" s="201"/>
      <c r="DU2038" s="201"/>
      <c r="DV2038" s="201"/>
      <c r="DW2038" s="201"/>
      <c r="DX2038" s="201"/>
      <c r="DY2038" s="201"/>
      <c r="DZ2038" s="201"/>
      <c r="EA2038" s="201"/>
      <c r="EB2038" s="201"/>
      <c r="EC2038" s="201"/>
      <c r="ED2038" s="201"/>
      <c r="EE2038" s="201"/>
      <c r="EF2038" s="201"/>
      <c r="EG2038" s="201"/>
      <c r="EH2038" s="201"/>
      <c r="EI2038" s="201"/>
      <c r="EJ2038" s="201"/>
      <c r="EK2038" s="201"/>
      <c r="EL2038" s="201"/>
      <c r="EM2038" s="201"/>
      <c r="EN2038" s="201"/>
      <c r="EO2038" s="201"/>
      <c r="EP2038" s="201"/>
      <c r="EQ2038" s="201"/>
      <c r="ER2038" s="201"/>
      <c r="ES2038" s="201"/>
      <c r="ET2038" s="201"/>
      <c r="EU2038" s="201"/>
      <c r="EV2038" s="201"/>
      <c r="EW2038" s="201"/>
      <c r="EX2038" s="201"/>
      <c r="EY2038" s="201"/>
      <c r="EZ2038" s="201"/>
      <c r="FA2038" s="201"/>
      <c r="FB2038" s="201"/>
      <c r="FC2038" s="201"/>
      <c r="FD2038" s="201"/>
      <c r="FE2038" s="201"/>
      <c r="FF2038" s="201"/>
      <c r="FG2038" s="201"/>
      <c r="FH2038" s="201"/>
      <c r="FI2038" s="201"/>
      <c r="FJ2038" s="201"/>
      <c r="FK2038" s="201"/>
      <c r="FL2038" s="201"/>
      <c r="FM2038" s="201"/>
      <c r="FN2038" s="201"/>
      <c r="FO2038" s="201"/>
      <c r="FP2038" s="201"/>
      <c r="FQ2038" s="201"/>
      <c r="FR2038" s="201"/>
      <c r="FS2038" s="201"/>
      <c r="FT2038" s="201"/>
      <c r="FU2038" s="201"/>
      <c r="FV2038" s="201"/>
      <c r="FW2038" s="201"/>
      <c r="FX2038" s="201"/>
      <c r="FY2038" s="201"/>
      <c r="FZ2038" s="201"/>
      <c r="GA2038" s="201"/>
      <c r="GB2038" s="201"/>
      <c r="GC2038" s="201"/>
      <c r="GD2038" s="201"/>
      <c r="GE2038" s="201"/>
      <c r="GF2038" s="201"/>
      <c r="GG2038" s="201"/>
      <c r="GH2038" s="201"/>
      <c r="GI2038" s="201"/>
      <c r="GJ2038" s="201"/>
      <c r="GK2038" s="201"/>
      <c r="GL2038" s="201"/>
      <c r="GM2038" s="201"/>
      <c r="GN2038" s="201"/>
      <c r="GO2038" s="201"/>
      <c r="GP2038" s="201"/>
      <c r="GQ2038" s="201"/>
      <c r="GR2038" s="201"/>
      <c r="GS2038" s="201"/>
      <c r="GT2038" s="201"/>
      <c r="GU2038" s="201"/>
      <c r="GV2038" s="201"/>
      <c r="GW2038" s="201"/>
      <c r="GX2038" s="201"/>
      <c r="GY2038" s="201"/>
      <c r="GZ2038" s="201"/>
      <c r="HA2038" s="201"/>
      <c r="HB2038" s="201"/>
      <c r="HC2038" s="201"/>
      <c r="HD2038" s="201"/>
      <c r="HE2038" s="201"/>
      <c r="HF2038" s="201"/>
      <c r="HG2038" s="201"/>
      <c r="HH2038" s="201"/>
      <c r="HI2038" s="201"/>
      <c r="HJ2038" s="201"/>
      <c r="HK2038" s="201"/>
      <c r="HL2038" s="201"/>
      <c r="HM2038" s="201"/>
      <c r="HN2038" s="201"/>
      <c r="HO2038" s="201"/>
      <c r="HP2038" s="201"/>
      <c r="HQ2038" s="201"/>
      <c r="HR2038" s="201"/>
      <c r="HS2038" s="201"/>
      <c r="HT2038" s="201"/>
      <c r="HU2038" s="201"/>
      <c r="HV2038" s="201"/>
      <c r="HW2038" s="201"/>
      <c r="HX2038" s="201"/>
      <c r="HY2038" s="201"/>
      <c r="HZ2038" s="201"/>
      <c r="IA2038" s="201"/>
      <c r="IB2038" s="201"/>
      <c r="IC2038" s="201"/>
      <c r="ID2038" s="201"/>
      <c r="IE2038" s="201"/>
      <c r="IF2038" s="201"/>
      <c r="IG2038" s="201"/>
      <c r="IH2038" s="201"/>
      <c r="II2038" s="201"/>
      <c r="IJ2038" s="201"/>
      <c r="IK2038" s="201"/>
      <c r="IL2038" s="201"/>
      <c r="IM2038" s="201"/>
      <c r="IN2038" s="201"/>
      <c r="IO2038" s="201"/>
      <c r="IP2038" s="201"/>
      <c r="IQ2038" s="201"/>
      <c r="IR2038" s="201"/>
      <c r="IS2038" s="201"/>
      <c r="IT2038" s="201"/>
      <c r="IU2038" s="201"/>
      <c r="IV2038" s="201"/>
      <c r="IW2038" s="201"/>
      <c r="IX2038" s="201"/>
      <c r="IY2038" s="201"/>
      <c r="IZ2038" s="201"/>
      <c r="JA2038" s="201"/>
      <c r="JB2038" s="201"/>
      <c r="JC2038" s="201"/>
      <c r="JD2038" s="201"/>
      <c r="JE2038" s="201"/>
      <c r="JF2038" s="201"/>
      <c r="JG2038" s="201"/>
      <c r="JH2038" s="201"/>
      <c r="JI2038" s="201"/>
      <c r="JJ2038" s="201"/>
      <c r="JK2038" s="201"/>
      <c r="JL2038" s="201"/>
      <c r="JM2038" s="201"/>
      <c r="JN2038" s="201"/>
    </row>
    <row r="2039" spans="1:274" s="682" customFormat="1" ht="60" x14ac:dyDescent="0.25">
      <c r="A2039" s="637"/>
      <c r="B2039" s="637">
        <v>1</v>
      </c>
      <c r="C2039" s="1125" t="s">
        <v>414</v>
      </c>
      <c r="D2039" s="947"/>
      <c r="E2039" s="947"/>
      <c r="F2039" s="1571">
        <f t="shared" si="2719"/>
        <v>3660</v>
      </c>
      <c r="G2039" s="4034">
        <f t="shared" ref="G2039" si="2724">G1969</f>
        <v>3660</v>
      </c>
      <c r="H2039" s="1571">
        <f t="shared" si="2627"/>
        <v>0</v>
      </c>
      <c r="I2039" s="948">
        <f t="shared" si="2719"/>
        <v>2135</v>
      </c>
      <c r="J2039" s="948">
        <f t="shared" si="2719"/>
        <v>540</v>
      </c>
      <c r="K2039" s="1066">
        <f>K1969</f>
        <v>25.292740046838407</v>
      </c>
      <c r="L2039" s="3452">
        <f>L1969</f>
        <v>0</v>
      </c>
      <c r="M2039" s="1148"/>
      <c r="N2039" s="1148"/>
      <c r="O2039" s="1149"/>
      <c r="P2039" s="1149"/>
      <c r="Q2039" s="1149">
        <f t="shared" si="2628"/>
        <v>0</v>
      </c>
      <c r="R2039" s="1149"/>
      <c r="S2039" s="1149"/>
      <c r="T2039" s="1149"/>
      <c r="U2039" s="1149"/>
      <c r="V2039" s="1149"/>
      <c r="W2039" s="1935"/>
      <c r="X2039" s="1935"/>
      <c r="Y2039" s="1935"/>
      <c r="Z2039" s="1935"/>
      <c r="AA2039" s="1935"/>
      <c r="AB2039" s="1935"/>
      <c r="AC2039" s="1935"/>
      <c r="AD2039" s="1935"/>
      <c r="AE2039" s="1935"/>
      <c r="AF2039" s="1935"/>
      <c r="AG2039" s="3179"/>
      <c r="AH2039" s="1935"/>
      <c r="AI2039" s="1935"/>
      <c r="AJ2039" s="1989"/>
      <c r="AK2039" s="1989"/>
      <c r="AL2039" s="1935"/>
      <c r="AM2039" s="3702"/>
      <c r="AN2039" s="3928">
        <f t="shared" ref="AN2039" si="2725">AN1969</f>
        <v>0</v>
      </c>
      <c r="AO2039" s="4146"/>
      <c r="AP2039" s="4306">
        <f t="shared" si="2675"/>
        <v>0</v>
      </c>
      <c r="AQ2039" s="201"/>
      <c r="AR2039" s="201"/>
      <c r="AS2039" s="201"/>
      <c r="AT2039" s="201"/>
      <c r="AU2039" s="201"/>
      <c r="AV2039" s="201"/>
      <c r="AW2039" s="201"/>
      <c r="AX2039" s="201"/>
      <c r="AY2039" s="201"/>
      <c r="AZ2039" s="201"/>
      <c r="BA2039" s="201"/>
      <c r="BB2039" s="201"/>
      <c r="BC2039" s="201"/>
      <c r="BD2039" s="201"/>
      <c r="BE2039" s="201"/>
      <c r="BF2039" s="201"/>
      <c r="BG2039" s="201"/>
      <c r="BH2039" s="201"/>
      <c r="BI2039" s="201"/>
      <c r="BJ2039" s="201"/>
      <c r="BK2039" s="201"/>
      <c r="BL2039" s="201"/>
      <c r="BM2039" s="201"/>
      <c r="BN2039" s="201"/>
      <c r="BO2039" s="201"/>
      <c r="BP2039" s="201"/>
      <c r="BQ2039" s="201"/>
      <c r="BR2039" s="201"/>
      <c r="BS2039" s="201"/>
      <c r="BT2039" s="201"/>
      <c r="BU2039" s="201"/>
      <c r="BV2039" s="201"/>
      <c r="BW2039" s="201"/>
      <c r="BX2039" s="201"/>
      <c r="BY2039" s="201"/>
      <c r="BZ2039" s="201"/>
      <c r="CA2039" s="201"/>
      <c r="CB2039" s="201"/>
      <c r="CC2039" s="201"/>
      <c r="CD2039" s="201"/>
      <c r="CE2039" s="201"/>
      <c r="CF2039" s="201"/>
      <c r="CG2039" s="201"/>
      <c r="CH2039" s="201"/>
      <c r="CI2039" s="201"/>
      <c r="CJ2039" s="201"/>
      <c r="CK2039" s="201"/>
      <c r="CL2039" s="201"/>
      <c r="CM2039" s="201"/>
      <c r="CN2039" s="201"/>
      <c r="CO2039" s="201"/>
      <c r="CP2039" s="201"/>
      <c r="CQ2039" s="201"/>
      <c r="CR2039" s="201"/>
      <c r="CS2039" s="201"/>
      <c r="CT2039" s="201"/>
      <c r="CU2039" s="201"/>
      <c r="CV2039" s="201"/>
      <c r="CW2039" s="201"/>
      <c r="CX2039" s="201"/>
      <c r="CY2039" s="201"/>
      <c r="CZ2039" s="201"/>
      <c r="DA2039" s="201"/>
      <c r="DB2039" s="201"/>
      <c r="DC2039" s="201"/>
      <c r="DD2039" s="201"/>
      <c r="DE2039" s="201"/>
      <c r="DF2039" s="201"/>
      <c r="DG2039" s="201"/>
      <c r="DH2039" s="201"/>
      <c r="DI2039" s="201"/>
      <c r="DJ2039" s="201"/>
      <c r="DK2039" s="201"/>
      <c r="DL2039" s="201"/>
      <c r="DM2039" s="201"/>
      <c r="DN2039" s="201"/>
      <c r="DO2039" s="201"/>
      <c r="DP2039" s="201"/>
      <c r="DQ2039" s="201"/>
      <c r="DR2039" s="201"/>
      <c r="DS2039" s="201"/>
      <c r="DT2039" s="201"/>
      <c r="DU2039" s="201"/>
      <c r="DV2039" s="201"/>
      <c r="DW2039" s="201"/>
      <c r="DX2039" s="201"/>
      <c r="DY2039" s="201"/>
      <c r="DZ2039" s="201"/>
      <c r="EA2039" s="201"/>
      <c r="EB2039" s="201"/>
      <c r="EC2039" s="201"/>
      <c r="ED2039" s="201"/>
      <c r="EE2039" s="201"/>
      <c r="EF2039" s="201"/>
      <c r="EG2039" s="201"/>
      <c r="EH2039" s="201"/>
      <c r="EI2039" s="201"/>
      <c r="EJ2039" s="201"/>
      <c r="EK2039" s="201"/>
      <c r="EL2039" s="201"/>
      <c r="EM2039" s="201"/>
      <c r="EN2039" s="201"/>
      <c r="EO2039" s="201"/>
      <c r="EP2039" s="201"/>
      <c r="EQ2039" s="201"/>
      <c r="ER2039" s="201"/>
      <c r="ES2039" s="201"/>
      <c r="ET2039" s="201"/>
      <c r="EU2039" s="201"/>
      <c r="EV2039" s="201"/>
      <c r="EW2039" s="201"/>
      <c r="EX2039" s="201"/>
      <c r="EY2039" s="201"/>
      <c r="EZ2039" s="201"/>
      <c r="FA2039" s="201"/>
      <c r="FB2039" s="201"/>
      <c r="FC2039" s="201"/>
      <c r="FD2039" s="201"/>
      <c r="FE2039" s="201"/>
      <c r="FF2039" s="201"/>
      <c r="FG2039" s="201"/>
      <c r="FH2039" s="201"/>
      <c r="FI2039" s="201"/>
      <c r="FJ2039" s="201"/>
      <c r="FK2039" s="201"/>
      <c r="FL2039" s="201"/>
      <c r="FM2039" s="201"/>
      <c r="FN2039" s="201"/>
      <c r="FO2039" s="201"/>
      <c r="FP2039" s="201"/>
      <c r="FQ2039" s="201"/>
      <c r="FR2039" s="201"/>
      <c r="FS2039" s="201"/>
      <c r="FT2039" s="201"/>
      <c r="FU2039" s="201"/>
      <c r="FV2039" s="201"/>
      <c r="FW2039" s="201"/>
      <c r="FX2039" s="201"/>
      <c r="FY2039" s="201"/>
      <c r="FZ2039" s="201"/>
      <c r="GA2039" s="201"/>
      <c r="GB2039" s="201"/>
      <c r="GC2039" s="201"/>
      <c r="GD2039" s="201"/>
      <c r="GE2039" s="201"/>
      <c r="GF2039" s="201"/>
      <c r="GG2039" s="201"/>
      <c r="GH2039" s="201"/>
      <c r="GI2039" s="201"/>
      <c r="GJ2039" s="201"/>
      <c r="GK2039" s="201"/>
      <c r="GL2039" s="201"/>
      <c r="GM2039" s="201"/>
      <c r="GN2039" s="201"/>
      <c r="GO2039" s="201"/>
      <c r="GP2039" s="201"/>
      <c r="GQ2039" s="201"/>
      <c r="GR2039" s="201"/>
      <c r="GS2039" s="201"/>
      <c r="GT2039" s="201"/>
      <c r="GU2039" s="201"/>
      <c r="GV2039" s="201"/>
      <c r="GW2039" s="201"/>
      <c r="GX2039" s="201"/>
      <c r="GY2039" s="201"/>
      <c r="GZ2039" s="201"/>
      <c r="HA2039" s="201"/>
      <c r="HB2039" s="201"/>
      <c r="HC2039" s="201"/>
      <c r="HD2039" s="201"/>
      <c r="HE2039" s="201"/>
      <c r="HF2039" s="201"/>
      <c r="HG2039" s="201"/>
      <c r="HH2039" s="201"/>
      <c r="HI2039" s="201"/>
      <c r="HJ2039" s="201"/>
      <c r="HK2039" s="201"/>
      <c r="HL2039" s="201"/>
      <c r="HM2039" s="201"/>
      <c r="HN2039" s="201"/>
      <c r="HO2039" s="201"/>
      <c r="HP2039" s="201"/>
      <c r="HQ2039" s="201"/>
      <c r="HR2039" s="201"/>
      <c r="HS2039" s="201"/>
      <c r="HT2039" s="201"/>
      <c r="HU2039" s="201"/>
      <c r="HV2039" s="201"/>
      <c r="HW2039" s="201"/>
      <c r="HX2039" s="201"/>
      <c r="HY2039" s="201"/>
      <c r="HZ2039" s="201"/>
      <c r="IA2039" s="201"/>
      <c r="IB2039" s="201"/>
      <c r="IC2039" s="201"/>
      <c r="ID2039" s="201"/>
      <c r="IE2039" s="201"/>
      <c r="IF2039" s="201"/>
      <c r="IG2039" s="201"/>
      <c r="IH2039" s="201"/>
      <c r="II2039" s="201"/>
      <c r="IJ2039" s="201"/>
      <c r="IK2039" s="201"/>
      <c r="IL2039" s="201"/>
      <c r="IM2039" s="201"/>
      <c r="IN2039" s="201"/>
      <c r="IO2039" s="201"/>
      <c r="IP2039" s="201"/>
      <c r="IQ2039" s="201"/>
      <c r="IR2039" s="201"/>
      <c r="IS2039" s="201"/>
      <c r="IT2039" s="201"/>
      <c r="IU2039" s="201"/>
      <c r="IV2039" s="201"/>
      <c r="IW2039" s="201"/>
      <c r="IX2039" s="201"/>
      <c r="IY2039" s="201"/>
      <c r="IZ2039" s="201"/>
      <c r="JA2039" s="201"/>
      <c r="JB2039" s="201"/>
      <c r="JC2039" s="201"/>
      <c r="JD2039" s="201"/>
      <c r="JE2039" s="201"/>
      <c r="JF2039" s="201"/>
      <c r="JG2039" s="201"/>
      <c r="JH2039" s="201"/>
      <c r="JI2039" s="201"/>
      <c r="JJ2039" s="201"/>
      <c r="JK2039" s="201"/>
      <c r="JL2039" s="201"/>
      <c r="JM2039" s="201"/>
      <c r="JN2039" s="201"/>
    </row>
    <row r="2040" spans="1:274" s="682" customFormat="1" ht="60" x14ac:dyDescent="0.25">
      <c r="A2040" s="637"/>
      <c r="B2040" s="637">
        <v>1</v>
      </c>
      <c r="C2040" s="1125" t="s">
        <v>506</v>
      </c>
      <c r="D2040" s="947"/>
      <c r="E2040" s="947"/>
      <c r="F2040" s="1571">
        <f t="shared" si="2719"/>
        <v>1160</v>
      </c>
      <c r="G2040" s="4034">
        <f t="shared" ref="G2040" si="2726">G1970</f>
        <v>1160</v>
      </c>
      <c r="H2040" s="1571">
        <f t="shared" si="2627"/>
        <v>0</v>
      </c>
      <c r="I2040" s="948">
        <f t="shared" si="2719"/>
        <v>676.66666666666674</v>
      </c>
      <c r="J2040" s="948">
        <f t="shared" si="2719"/>
        <v>49</v>
      </c>
      <c r="K2040" s="1066">
        <f>K1970</f>
        <v>7.2413793103448265</v>
      </c>
      <c r="L2040" s="3452">
        <f>L1970</f>
        <v>0</v>
      </c>
      <c r="M2040" s="1148"/>
      <c r="N2040" s="1148"/>
      <c r="O2040" s="1149"/>
      <c r="P2040" s="1149"/>
      <c r="Q2040" s="1149">
        <f t="shared" si="2628"/>
        <v>0</v>
      </c>
      <c r="R2040" s="1149"/>
      <c r="S2040" s="1149"/>
      <c r="T2040" s="1149"/>
      <c r="U2040" s="1149"/>
      <c r="V2040" s="1149"/>
      <c r="W2040" s="1935"/>
      <c r="X2040" s="1935"/>
      <c r="Y2040" s="1935"/>
      <c r="Z2040" s="1935"/>
      <c r="AA2040" s="1935"/>
      <c r="AB2040" s="1935"/>
      <c r="AC2040" s="1935"/>
      <c r="AD2040" s="1935"/>
      <c r="AE2040" s="1935"/>
      <c r="AF2040" s="1935"/>
      <c r="AG2040" s="3179"/>
      <c r="AH2040" s="1935"/>
      <c r="AI2040" s="1935"/>
      <c r="AJ2040" s="1989"/>
      <c r="AK2040" s="1989"/>
      <c r="AL2040" s="1935"/>
      <c r="AM2040" s="3702"/>
      <c r="AN2040" s="3928">
        <f t="shared" ref="AN2040" si="2727">AN1970</f>
        <v>0</v>
      </c>
      <c r="AO2040" s="4146"/>
      <c r="AP2040" s="4306">
        <f t="shared" si="2675"/>
        <v>0</v>
      </c>
      <c r="AQ2040" s="201"/>
      <c r="AR2040" s="201"/>
      <c r="AS2040" s="201"/>
      <c r="AT2040" s="201"/>
      <c r="AU2040" s="201"/>
      <c r="AV2040" s="201"/>
      <c r="AW2040" s="201"/>
      <c r="AX2040" s="201"/>
      <c r="AY2040" s="201"/>
      <c r="AZ2040" s="201"/>
      <c r="BA2040" s="201"/>
      <c r="BB2040" s="201"/>
      <c r="BC2040" s="201"/>
      <c r="BD2040" s="201"/>
      <c r="BE2040" s="201"/>
      <c r="BF2040" s="201"/>
      <c r="BG2040" s="201"/>
      <c r="BH2040" s="201"/>
      <c r="BI2040" s="201"/>
      <c r="BJ2040" s="201"/>
      <c r="BK2040" s="201"/>
      <c r="BL2040" s="201"/>
      <c r="BM2040" s="201"/>
      <c r="BN2040" s="201"/>
      <c r="BO2040" s="201"/>
      <c r="BP2040" s="201"/>
      <c r="BQ2040" s="201"/>
      <c r="BR2040" s="201"/>
      <c r="BS2040" s="201"/>
      <c r="BT2040" s="201"/>
      <c r="BU2040" s="201"/>
      <c r="BV2040" s="201"/>
      <c r="BW2040" s="201"/>
      <c r="BX2040" s="201"/>
      <c r="BY2040" s="201"/>
      <c r="BZ2040" s="201"/>
      <c r="CA2040" s="201"/>
      <c r="CB2040" s="201"/>
      <c r="CC2040" s="201"/>
      <c r="CD2040" s="201"/>
      <c r="CE2040" s="201"/>
      <c r="CF2040" s="201"/>
      <c r="CG2040" s="201"/>
      <c r="CH2040" s="201"/>
      <c r="CI2040" s="201"/>
      <c r="CJ2040" s="201"/>
      <c r="CK2040" s="201"/>
      <c r="CL2040" s="201"/>
      <c r="CM2040" s="201"/>
      <c r="CN2040" s="201"/>
      <c r="CO2040" s="201"/>
      <c r="CP2040" s="201"/>
      <c r="CQ2040" s="201"/>
      <c r="CR2040" s="201"/>
      <c r="CS2040" s="201"/>
      <c r="CT2040" s="201"/>
      <c r="CU2040" s="201"/>
      <c r="CV2040" s="201"/>
      <c r="CW2040" s="201"/>
      <c r="CX2040" s="201"/>
      <c r="CY2040" s="201"/>
      <c r="CZ2040" s="201"/>
      <c r="DA2040" s="201"/>
      <c r="DB2040" s="201"/>
      <c r="DC2040" s="201"/>
      <c r="DD2040" s="201"/>
      <c r="DE2040" s="201"/>
      <c r="DF2040" s="201"/>
      <c r="DG2040" s="201"/>
      <c r="DH2040" s="201"/>
      <c r="DI2040" s="201"/>
      <c r="DJ2040" s="201"/>
      <c r="DK2040" s="201"/>
      <c r="DL2040" s="201"/>
      <c r="DM2040" s="201"/>
      <c r="DN2040" s="201"/>
      <c r="DO2040" s="201"/>
      <c r="DP2040" s="201"/>
      <c r="DQ2040" s="201"/>
      <c r="DR2040" s="201"/>
      <c r="DS2040" s="201"/>
      <c r="DT2040" s="201"/>
      <c r="DU2040" s="201"/>
      <c r="DV2040" s="201"/>
      <c r="DW2040" s="201"/>
      <c r="DX2040" s="201"/>
      <c r="DY2040" s="201"/>
      <c r="DZ2040" s="201"/>
      <c r="EA2040" s="201"/>
      <c r="EB2040" s="201"/>
      <c r="EC2040" s="201"/>
      <c r="ED2040" s="201"/>
      <c r="EE2040" s="201"/>
      <c r="EF2040" s="201"/>
      <c r="EG2040" s="201"/>
      <c r="EH2040" s="201"/>
      <c r="EI2040" s="201"/>
      <c r="EJ2040" s="201"/>
      <c r="EK2040" s="201"/>
      <c r="EL2040" s="201"/>
      <c r="EM2040" s="201"/>
      <c r="EN2040" s="201"/>
      <c r="EO2040" s="201"/>
      <c r="EP2040" s="201"/>
      <c r="EQ2040" s="201"/>
      <c r="ER2040" s="201"/>
      <c r="ES2040" s="201"/>
      <c r="ET2040" s="201"/>
      <c r="EU2040" s="201"/>
      <c r="EV2040" s="201"/>
      <c r="EW2040" s="201"/>
      <c r="EX2040" s="201"/>
      <c r="EY2040" s="201"/>
      <c r="EZ2040" s="201"/>
      <c r="FA2040" s="201"/>
      <c r="FB2040" s="201"/>
      <c r="FC2040" s="201"/>
      <c r="FD2040" s="201"/>
      <c r="FE2040" s="201"/>
      <c r="FF2040" s="201"/>
      <c r="FG2040" s="201"/>
      <c r="FH2040" s="201"/>
      <c r="FI2040" s="201"/>
      <c r="FJ2040" s="201"/>
      <c r="FK2040" s="201"/>
      <c r="FL2040" s="201"/>
      <c r="FM2040" s="201"/>
      <c r="FN2040" s="201"/>
      <c r="FO2040" s="201"/>
      <c r="FP2040" s="201"/>
      <c r="FQ2040" s="201"/>
      <c r="FR2040" s="201"/>
      <c r="FS2040" s="201"/>
      <c r="FT2040" s="201"/>
      <c r="FU2040" s="201"/>
      <c r="FV2040" s="201"/>
      <c r="FW2040" s="201"/>
      <c r="FX2040" s="201"/>
      <c r="FY2040" s="201"/>
      <c r="FZ2040" s="201"/>
      <c r="GA2040" s="201"/>
      <c r="GB2040" s="201"/>
      <c r="GC2040" s="201"/>
      <c r="GD2040" s="201"/>
      <c r="GE2040" s="201"/>
      <c r="GF2040" s="201"/>
      <c r="GG2040" s="201"/>
      <c r="GH2040" s="201"/>
      <c r="GI2040" s="201"/>
      <c r="GJ2040" s="201"/>
      <c r="GK2040" s="201"/>
      <c r="GL2040" s="201"/>
      <c r="GM2040" s="201"/>
      <c r="GN2040" s="201"/>
      <c r="GO2040" s="201"/>
      <c r="GP2040" s="201"/>
      <c r="GQ2040" s="201"/>
      <c r="GR2040" s="201"/>
      <c r="GS2040" s="201"/>
      <c r="GT2040" s="201"/>
      <c r="GU2040" s="201"/>
      <c r="GV2040" s="201"/>
      <c r="GW2040" s="201"/>
      <c r="GX2040" s="201"/>
      <c r="GY2040" s="201"/>
      <c r="GZ2040" s="201"/>
      <c r="HA2040" s="201"/>
      <c r="HB2040" s="201"/>
      <c r="HC2040" s="201"/>
      <c r="HD2040" s="201"/>
      <c r="HE2040" s="201"/>
      <c r="HF2040" s="201"/>
      <c r="HG2040" s="201"/>
      <c r="HH2040" s="201"/>
      <c r="HI2040" s="201"/>
      <c r="HJ2040" s="201"/>
      <c r="HK2040" s="201"/>
      <c r="HL2040" s="201"/>
      <c r="HM2040" s="201"/>
      <c r="HN2040" s="201"/>
      <c r="HO2040" s="201"/>
      <c r="HP2040" s="201"/>
      <c r="HQ2040" s="201"/>
      <c r="HR2040" s="201"/>
      <c r="HS2040" s="201"/>
      <c r="HT2040" s="201"/>
      <c r="HU2040" s="201"/>
      <c r="HV2040" s="201"/>
      <c r="HW2040" s="201"/>
      <c r="HX2040" s="201"/>
      <c r="HY2040" s="201"/>
      <c r="HZ2040" s="201"/>
      <c r="IA2040" s="201"/>
      <c r="IB2040" s="201"/>
      <c r="IC2040" s="201"/>
      <c r="ID2040" s="201"/>
      <c r="IE2040" s="201"/>
      <c r="IF2040" s="201"/>
      <c r="IG2040" s="201"/>
      <c r="IH2040" s="201"/>
      <c r="II2040" s="201"/>
      <c r="IJ2040" s="201"/>
      <c r="IK2040" s="201"/>
      <c r="IL2040" s="201"/>
      <c r="IM2040" s="201"/>
      <c r="IN2040" s="201"/>
      <c r="IO2040" s="201"/>
      <c r="IP2040" s="201"/>
      <c r="IQ2040" s="201"/>
      <c r="IR2040" s="201"/>
      <c r="IS2040" s="201"/>
      <c r="IT2040" s="201"/>
      <c r="IU2040" s="201"/>
      <c r="IV2040" s="201"/>
      <c r="IW2040" s="201"/>
      <c r="IX2040" s="201"/>
      <c r="IY2040" s="201"/>
      <c r="IZ2040" s="201"/>
      <c r="JA2040" s="201"/>
      <c r="JB2040" s="201"/>
      <c r="JC2040" s="201"/>
      <c r="JD2040" s="201"/>
      <c r="JE2040" s="201"/>
      <c r="JF2040" s="201"/>
      <c r="JG2040" s="201"/>
      <c r="JH2040" s="201"/>
      <c r="JI2040" s="201"/>
      <c r="JJ2040" s="201"/>
      <c r="JK2040" s="201"/>
      <c r="JL2040" s="201"/>
      <c r="JM2040" s="201"/>
      <c r="JN2040" s="201"/>
    </row>
    <row r="2041" spans="1:274" s="682" customFormat="1" ht="30" x14ac:dyDescent="0.25">
      <c r="A2041" s="637"/>
      <c r="B2041" s="637">
        <v>1</v>
      </c>
      <c r="C2041" s="1125" t="s">
        <v>213</v>
      </c>
      <c r="D2041" s="947"/>
      <c r="E2041" s="947"/>
      <c r="F2041" s="1571"/>
      <c r="G2041" s="4034"/>
      <c r="H2041" s="1571">
        <f t="shared" si="2627"/>
        <v>0</v>
      </c>
      <c r="I2041" s="948"/>
      <c r="J2041" s="948"/>
      <c r="K2041" s="1066"/>
      <c r="L2041" s="3452"/>
      <c r="M2041" s="1148"/>
      <c r="N2041" s="1148"/>
      <c r="O2041" s="1149"/>
      <c r="P2041" s="1149"/>
      <c r="Q2041" s="1149">
        <f t="shared" si="2628"/>
        <v>0</v>
      </c>
      <c r="R2041" s="1149"/>
      <c r="S2041" s="1149"/>
      <c r="T2041" s="1149"/>
      <c r="U2041" s="1149"/>
      <c r="V2041" s="1149"/>
      <c r="W2041" s="1935"/>
      <c r="X2041" s="1935"/>
      <c r="Y2041" s="1935"/>
      <c r="Z2041" s="1935"/>
      <c r="AA2041" s="1935"/>
      <c r="AB2041" s="1935"/>
      <c r="AC2041" s="1935">
        <f>AC1971</f>
        <v>176.54040000000001</v>
      </c>
      <c r="AD2041" s="1935">
        <f>AD1971</f>
        <v>176.54040000000001</v>
      </c>
      <c r="AE2041" s="1935">
        <f t="shared" ref="AE2041:AL2041" si="2728">AE1971</f>
        <v>0</v>
      </c>
      <c r="AF2041" s="1935">
        <f t="shared" si="2728"/>
        <v>0</v>
      </c>
      <c r="AG2041" s="3179">
        <f t="shared" si="2728"/>
        <v>0</v>
      </c>
      <c r="AH2041" s="1935">
        <f t="shared" si="2728"/>
        <v>0</v>
      </c>
      <c r="AI2041" s="1935">
        <f t="shared" si="2728"/>
        <v>0</v>
      </c>
      <c r="AJ2041" s="1989">
        <f t="shared" si="2728"/>
        <v>0</v>
      </c>
      <c r="AK2041" s="1989">
        <f t="shared" si="2728"/>
        <v>0</v>
      </c>
      <c r="AL2041" s="1935">
        <f t="shared" si="2728"/>
        <v>0</v>
      </c>
      <c r="AM2041" s="3702"/>
      <c r="AN2041" s="3928"/>
      <c r="AO2041" s="4146"/>
      <c r="AP2041" s="4306">
        <f t="shared" si="2675"/>
        <v>176540.4</v>
      </c>
      <c r="AQ2041" s="201"/>
      <c r="AR2041" s="201"/>
      <c r="AS2041" s="201"/>
      <c r="AT2041" s="201"/>
      <c r="AU2041" s="201"/>
      <c r="AV2041" s="201"/>
      <c r="AW2041" s="201"/>
      <c r="AX2041" s="201"/>
      <c r="AY2041" s="201"/>
      <c r="AZ2041" s="201"/>
      <c r="BA2041" s="201"/>
      <c r="BB2041" s="201"/>
      <c r="BC2041" s="201"/>
      <c r="BD2041" s="201"/>
      <c r="BE2041" s="201"/>
      <c r="BF2041" s="201"/>
      <c r="BG2041" s="201"/>
      <c r="BH2041" s="201"/>
      <c r="BI2041" s="201"/>
      <c r="BJ2041" s="201"/>
      <c r="BK2041" s="201"/>
      <c r="BL2041" s="201"/>
      <c r="BM2041" s="201"/>
      <c r="BN2041" s="201"/>
      <c r="BO2041" s="201"/>
      <c r="BP2041" s="201"/>
      <c r="BQ2041" s="201"/>
      <c r="BR2041" s="201"/>
      <c r="BS2041" s="201"/>
      <c r="BT2041" s="201"/>
      <c r="BU2041" s="201"/>
      <c r="BV2041" s="201"/>
      <c r="BW2041" s="201"/>
      <c r="BX2041" s="201"/>
      <c r="BY2041" s="201"/>
      <c r="BZ2041" s="201"/>
      <c r="CA2041" s="201"/>
      <c r="CB2041" s="201"/>
      <c r="CC2041" s="201"/>
      <c r="CD2041" s="201"/>
      <c r="CE2041" s="201"/>
      <c r="CF2041" s="201"/>
      <c r="CG2041" s="201"/>
      <c r="CH2041" s="201"/>
      <c r="CI2041" s="201"/>
      <c r="CJ2041" s="201"/>
      <c r="CK2041" s="201"/>
      <c r="CL2041" s="201"/>
      <c r="CM2041" s="201"/>
      <c r="CN2041" s="201"/>
      <c r="CO2041" s="201"/>
      <c r="CP2041" s="201"/>
      <c r="CQ2041" s="201"/>
      <c r="CR2041" s="201"/>
      <c r="CS2041" s="201"/>
      <c r="CT2041" s="201"/>
      <c r="CU2041" s="201"/>
      <c r="CV2041" s="201"/>
      <c r="CW2041" s="201"/>
      <c r="CX2041" s="201"/>
      <c r="CY2041" s="201"/>
      <c r="CZ2041" s="201"/>
      <c r="DA2041" s="201"/>
      <c r="DB2041" s="201"/>
      <c r="DC2041" s="201"/>
      <c r="DD2041" s="201"/>
      <c r="DE2041" s="201"/>
      <c r="DF2041" s="201"/>
      <c r="DG2041" s="201"/>
      <c r="DH2041" s="201"/>
      <c r="DI2041" s="201"/>
      <c r="DJ2041" s="201"/>
      <c r="DK2041" s="201"/>
      <c r="DL2041" s="201"/>
      <c r="DM2041" s="201"/>
      <c r="DN2041" s="201"/>
      <c r="DO2041" s="201"/>
      <c r="DP2041" s="201"/>
      <c r="DQ2041" s="201"/>
      <c r="DR2041" s="201"/>
      <c r="DS2041" s="201"/>
      <c r="DT2041" s="201"/>
      <c r="DU2041" s="201"/>
      <c r="DV2041" s="201"/>
      <c r="DW2041" s="201"/>
      <c r="DX2041" s="201"/>
      <c r="DY2041" s="201"/>
      <c r="DZ2041" s="201"/>
      <c r="EA2041" s="201"/>
      <c r="EB2041" s="201"/>
      <c r="EC2041" s="201"/>
      <c r="ED2041" s="201"/>
      <c r="EE2041" s="201"/>
      <c r="EF2041" s="201"/>
      <c r="EG2041" s="201"/>
      <c r="EH2041" s="201"/>
      <c r="EI2041" s="201"/>
      <c r="EJ2041" s="201"/>
      <c r="EK2041" s="201"/>
      <c r="EL2041" s="201"/>
      <c r="EM2041" s="201"/>
      <c r="EN2041" s="201"/>
      <c r="EO2041" s="201"/>
      <c r="EP2041" s="201"/>
      <c r="EQ2041" s="201"/>
      <c r="ER2041" s="201"/>
      <c r="ES2041" s="201"/>
      <c r="ET2041" s="201"/>
      <c r="EU2041" s="201"/>
      <c r="EV2041" s="201"/>
      <c r="EW2041" s="201"/>
      <c r="EX2041" s="201"/>
      <c r="EY2041" s="201"/>
      <c r="EZ2041" s="201"/>
      <c r="FA2041" s="201"/>
      <c r="FB2041" s="201"/>
      <c r="FC2041" s="201"/>
      <c r="FD2041" s="201"/>
      <c r="FE2041" s="201"/>
      <c r="FF2041" s="201"/>
      <c r="FG2041" s="201"/>
      <c r="FH2041" s="201"/>
      <c r="FI2041" s="201"/>
      <c r="FJ2041" s="201"/>
      <c r="FK2041" s="201"/>
      <c r="FL2041" s="201"/>
      <c r="FM2041" s="201"/>
      <c r="FN2041" s="201"/>
      <c r="FO2041" s="201"/>
      <c r="FP2041" s="201"/>
      <c r="FQ2041" s="201"/>
      <c r="FR2041" s="201"/>
      <c r="FS2041" s="201"/>
      <c r="FT2041" s="201"/>
      <c r="FU2041" s="201"/>
      <c r="FV2041" s="201"/>
      <c r="FW2041" s="201"/>
      <c r="FX2041" s="201"/>
      <c r="FY2041" s="201"/>
      <c r="FZ2041" s="201"/>
      <c r="GA2041" s="201"/>
      <c r="GB2041" s="201"/>
      <c r="GC2041" s="201"/>
      <c r="GD2041" s="201"/>
      <c r="GE2041" s="201"/>
      <c r="GF2041" s="201"/>
      <c r="GG2041" s="201"/>
      <c r="GH2041" s="201"/>
      <c r="GI2041" s="201"/>
      <c r="GJ2041" s="201"/>
      <c r="GK2041" s="201"/>
      <c r="GL2041" s="201"/>
      <c r="GM2041" s="201"/>
      <c r="GN2041" s="201"/>
      <c r="GO2041" s="201"/>
      <c r="GP2041" s="201"/>
      <c r="GQ2041" s="201"/>
      <c r="GR2041" s="201"/>
      <c r="GS2041" s="201"/>
      <c r="GT2041" s="201"/>
      <c r="GU2041" s="201"/>
      <c r="GV2041" s="201"/>
      <c r="GW2041" s="201"/>
      <c r="GX2041" s="201"/>
      <c r="GY2041" s="201"/>
      <c r="GZ2041" s="201"/>
      <c r="HA2041" s="201"/>
      <c r="HB2041" s="201"/>
      <c r="HC2041" s="201"/>
      <c r="HD2041" s="201"/>
      <c r="HE2041" s="201"/>
      <c r="HF2041" s="201"/>
      <c r="HG2041" s="201"/>
      <c r="HH2041" s="201"/>
      <c r="HI2041" s="201"/>
      <c r="HJ2041" s="201"/>
      <c r="HK2041" s="201"/>
      <c r="HL2041" s="201"/>
      <c r="HM2041" s="201"/>
      <c r="HN2041" s="201"/>
      <c r="HO2041" s="201"/>
      <c r="HP2041" s="201"/>
      <c r="HQ2041" s="201"/>
      <c r="HR2041" s="201"/>
      <c r="HS2041" s="201"/>
      <c r="HT2041" s="201"/>
      <c r="HU2041" s="201"/>
      <c r="HV2041" s="201"/>
      <c r="HW2041" s="201"/>
      <c r="HX2041" s="201"/>
      <c r="HY2041" s="201"/>
      <c r="HZ2041" s="201"/>
      <c r="IA2041" s="201"/>
      <c r="IB2041" s="201"/>
      <c r="IC2041" s="201"/>
      <c r="ID2041" s="201"/>
      <c r="IE2041" s="201"/>
      <c r="IF2041" s="201"/>
      <c r="IG2041" s="201"/>
      <c r="IH2041" s="201"/>
      <c r="II2041" s="201"/>
      <c r="IJ2041" s="201"/>
      <c r="IK2041" s="201"/>
      <c r="IL2041" s="201"/>
      <c r="IM2041" s="201"/>
      <c r="IN2041" s="201"/>
      <c r="IO2041" s="201"/>
      <c r="IP2041" s="201"/>
      <c r="IQ2041" s="201"/>
      <c r="IR2041" s="201"/>
      <c r="IS2041" s="201"/>
      <c r="IT2041" s="201"/>
      <c r="IU2041" s="201"/>
      <c r="IV2041" s="201"/>
      <c r="IW2041" s="201"/>
      <c r="IX2041" s="201"/>
      <c r="IY2041" s="201"/>
      <c r="IZ2041" s="201"/>
      <c r="JA2041" s="201"/>
      <c r="JB2041" s="201"/>
      <c r="JC2041" s="201"/>
      <c r="JD2041" s="201"/>
      <c r="JE2041" s="201"/>
      <c r="JF2041" s="201"/>
      <c r="JG2041" s="201"/>
      <c r="JH2041" s="201"/>
      <c r="JI2041" s="201"/>
      <c r="JJ2041" s="201"/>
      <c r="JK2041" s="201"/>
      <c r="JL2041" s="201"/>
      <c r="JM2041" s="201"/>
      <c r="JN2041" s="201"/>
    </row>
    <row r="2042" spans="1:274" s="682" customFormat="1" ht="29.25" x14ac:dyDescent="0.25">
      <c r="A2042" s="637"/>
      <c r="B2042" s="637">
        <v>1</v>
      </c>
      <c r="C2042" s="1771" t="s">
        <v>476</v>
      </c>
      <c r="D2042" s="947"/>
      <c r="E2042" s="947"/>
      <c r="F2042" s="1571">
        <f t="shared" ref="F2042:L2048" si="2729">F1972</f>
        <v>522</v>
      </c>
      <c r="G2042" s="4034">
        <f t="shared" ref="G2042" si="2730">G1972</f>
        <v>522</v>
      </c>
      <c r="H2042" s="1571">
        <f t="shared" si="2627"/>
        <v>0</v>
      </c>
      <c r="I2042" s="948">
        <f t="shared" si="2729"/>
        <v>0</v>
      </c>
      <c r="J2042" s="948">
        <f t="shared" si="2729"/>
        <v>0</v>
      </c>
      <c r="K2042" s="1066" t="e">
        <f t="shared" si="2729"/>
        <v>#DIV/0!</v>
      </c>
      <c r="L2042" s="3452">
        <f t="shared" si="2729"/>
        <v>0</v>
      </c>
      <c r="M2042" s="1148"/>
      <c r="N2042" s="1148"/>
      <c r="O2042" s="1149"/>
      <c r="P2042" s="1149"/>
      <c r="Q2042" s="1149">
        <f t="shared" si="2628"/>
        <v>0</v>
      </c>
      <c r="R2042" s="1149"/>
      <c r="S2042" s="1149"/>
      <c r="T2042" s="1149"/>
      <c r="U2042" s="1149"/>
      <c r="V2042" s="1149"/>
      <c r="W2042" s="1935"/>
      <c r="X2042" s="1935"/>
      <c r="Y2042" s="1935"/>
      <c r="Z2042" s="1935"/>
      <c r="AA2042" s="1935"/>
      <c r="AB2042" s="1935"/>
      <c r="AC2042" s="1935"/>
      <c r="AD2042" s="1935"/>
      <c r="AE2042" s="1935"/>
      <c r="AF2042" s="1935"/>
      <c r="AG2042" s="3179"/>
      <c r="AH2042" s="1935"/>
      <c r="AI2042" s="1935"/>
      <c r="AJ2042" s="1989"/>
      <c r="AK2042" s="1989"/>
      <c r="AL2042" s="1935"/>
      <c r="AM2042" s="3702"/>
      <c r="AN2042" s="3928">
        <f t="shared" ref="AN2042" si="2731">AN1972</f>
        <v>0</v>
      </c>
      <c r="AO2042" s="4146"/>
      <c r="AP2042" s="4306">
        <f t="shared" si="2675"/>
        <v>0</v>
      </c>
      <c r="AQ2042" s="201"/>
      <c r="AR2042" s="201"/>
      <c r="AS2042" s="201"/>
      <c r="AT2042" s="201"/>
      <c r="AU2042" s="201"/>
      <c r="AV2042" s="201"/>
      <c r="AW2042" s="201"/>
      <c r="AX2042" s="201"/>
      <c r="AY2042" s="201"/>
      <c r="AZ2042" s="201"/>
      <c r="BA2042" s="201"/>
      <c r="BB2042" s="201"/>
      <c r="BC2042" s="201"/>
      <c r="BD2042" s="201"/>
      <c r="BE2042" s="201"/>
      <c r="BF2042" s="201"/>
      <c r="BG2042" s="201"/>
      <c r="BH2042" s="201"/>
      <c r="BI2042" s="201"/>
      <c r="BJ2042" s="201"/>
      <c r="BK2042" s="201"/>
      <c r="BL2042" s="201"/>
      <c r="BM2042" s="201"/>
      <c r="BN2042" s="201"/>
      <c r="BO2042" s="201"/>
      <c r="BP2042" s="201"/>
      <c r="BQ2042" s="201"/>
      <c r="BR2042" s="201"/>
      <c r="BS2042" s="201"/>
      <c r="BT2042" s="201"/>
      <c r="BU2042" s="201"/>
      <c r="BV2042" s="201"/>
      <c r="BW2042" s="201"/>
      <c r="BX2042" s="201"/>
      <c r="BY2042" s="201"/>
      <c r="BZ2042" s="201"/>
      <c r="CA2042" s="201"/>
      <c r="CB2042" s="201"/>
      <c r="CC2042" s="201"/>
      <c r="CD2042" s="201"/>
      <c r="CE2042" s="201"/>
      <c r="CF2042" s="201"/>
      <c r="CG2042" s="201"/>
      <c r="CH2042" s="201"/>
      <c r="CI2042" s="201"/>
      <c r="CJ2042" s="201"/>
      <c r="CK2042" s="201"/>
      <c r="CL2042" s="201"/>
      <c r="CM2042" s="201"/>
      <c r="CN2042" s="201"/>
      <c r="CO2042" s="201"/>
      <c r="CP2042" s="201"/>
      <c r="CQ2042" s="201"/>
      <c r="CR2042" s="201"/>
      <c r="CS2042" s="201"/>
      <c r="CT2042" s="201"/>
      <c r="CU2042" s="201"/>
      <c r="CV2042" s="201"/>
      <c r="CW2042" s="201"/>
      <c r="CX2042" s="201"/>
      <c r="CY2042" s="201"/>
      <c r="CZ2042" s="201"/>
      <c r="DA2042" s="201"/>
      <c r="DB2042" s="201"/>
      <c r="DC2042" s="201"/>
      <c r="DD2042" s="201"/>
      <c r="DE2042" s="201"/>
      <c r="DF2042" s="201"/>
      <c r="DG2042" s="201"/>
      <c r="DH2042" s="201"/>
      <c r="DI2042" s="201"/>
      <c r="DJ2042" s="201"/>
      <c r="DK2042" s="201"/>
      <c r="DL2042" s="201"/>
      <c r="DM2042" s="201"/>
      <c r="DN2042" s="201"/>
      <c r="DO2042" s="201"/>
      <c r="DP2042" s="201"/>
      <c r="DQ2042" s="201"/>
      <c r="DR2042" s="201"/>
      <c r="DS2042" s="201"/>
      <c r="DT2042" s="201"/>
      <c r="DU2042" s="201"/>
      <c r="DV2042" s="201"/>
      <c r="DW2042" s="201"/>
      <c r="DX2042" s="201"/>
      <c r="DY2042" s="201"/>
      <c r="DZ2042" s="201"/>
      <c r="EA2042" s="201"/>
      <c r="EB2042" s="201"/>
      <c r="EC2042" s="201"/>
      <c r="ED2042" s="201"/>
      <c r="EE2042" s="201"/>
      <c r="EF2042" s="201"/>
      <c r="EG2042" s="201"/>
      <c r="EH2042" s="201"/>
      <c r="EI2042" s="201"/>
      <c r="EJ2042" s="201"/>
      <c r="EK2042" s="201"/>
      <c r="EL2042" s="201"/>
      <c r="EM2042" s="201"/>
      <c r="EN2042" s="201"/>
      <c r="EO2042" s="201"/>
      <c r="EP2042" s="201"/>
      <c r="EQ2042" s="201"/>
      <c r="ER2042" s="201"/>
      <c r="ES2042" s="201"/>
      <c r="ET2042" s="201"/>
      <c r="EU2042" s="201"/>
      <c r="EV2042" s="201"/>
      <c r="EW2042" s="201"/>
      <c r="EX2042" s="201"/>
      <c r="EY2042" s="201"/>
      <c r="EZ2042" s="201"/>
      <c r="FA2042" s="201"/>
      <c r="FB2042" s="201"/>
      <c r="FC2042" s="201"/>
      <c r="FD2042" s="201"/>
      <c r="FE2042" s="201"/>
      <c r="FF2042" s="201"/>
      <c r="FG2042" s="201"/>
      <c r="FH2042" s="201"/>
      <c r="FI2042" s="201"/>
      <c r="FJ2042" s="201"/>
      <c r="FK2042" s="201"/>
      <c r="FL2042" s="201"/>
      <c r="FM2042" s="201"/>
      <c r="FN2042" s="201"/>
      <c r="FO2042" s="201"/>
      <c r="FP2042" s="201"/>
      <c r="FQ2042" s="201"/>
      <c r="FR2042" s="201"/>
      <c r="FS2042" s="201"/>
      <c r="FT2042" s="201"/>
      <c r="FU2042" s="201"/>
      <c r="FV2042" s="201"/>
      <c r="FW2042" s="201"/>
      <c r="FX2042" s="201"/>
      <c r="FY2042" s="201"/>
      <c r="FZ2042" s="201"/>
      <c r="GA2042" s="201"/>
      <c r="GB2042" s="201"/>
      <c r="GC2042" s="201"/>
      <c r="GD2042" s="201"/>
      <c r="GE2042" s="201"/>
      <c r="GF2042" s="201"/>
      <c r="GG2042" s="201"/>
      <c r="GH2042" s="201"/>
      <c r="GI2042" s="201"/>
      <c r="GJ2042" s="201"/>
      <c r="GK2042" s="201"/>
      <c r="GL2042" s="201"/>
      <c r="GM2042" s="201"/>
      <c r="GN2042" s="201"/>
      <c r="GO2042" s="201"/>
      <c r="GP2042" s="201"/>
      <c r="GQ2042" s="201"/>
      <c r="GR2042" s="201"/>
      <c r="GS2042" s="201"/>
      <c r="GT2042" s="201"/>
      <c r="GU2042" s="201"/>
      <c r="GV2042" s="201"/>
      <c r="GW2042" s="201"/>
      <c r="GX2042" s="201"/>
      <c r="GY2042" s="201"/>
      <c r="GZ2042" s="201"/>
      <c r="HA2042" s="201"/>
      <c r="HB2042" s="201"/>
      <c r="HC2042" s="201"/>
      <c r="HD2042" s="201"/>
      <c r="HE2042" s="201"/>
      <c r="HF2042" s="201"/>
      <c r="HG2042" s="201"/>
      <c r="HH2042" s="201"/>
      <c r="HI2042" s="201"/>
      <c r="HJ2042" s="201"/>
      <c r="HK2042" s="201"/>
      <c r="HL2042" s="201"/>
      <c r="HM2042" s="201"/>
      <c r="HN2042" s="201"/>
      <c r="HO2042" s="201"/>
      <c r="HP2042" s="201"/>
      <c r="HQ2042" s="201"/>
      <c r="HR2042" s="201"/>
      <c r="HS2042" s="201"/>
      <c r="HT2042" s="201"/>
      <c r="HU2042" s="201"/>
      <c r="HV2042" s="201"/>
      <c r="HW2042" s="201"/>
      <c r="HX2042" s="201"/>
      <c r="HY2042" s="201"/>
      <c r="HZ2042" s="201"/>
      <c r="IA2042" s="201"/>
      <c r="IB2042" s="201"/>
      <c r="IC2042" s="201"/>
      <c r="ID2042" s="201"/>
      <c r="IE2042" s="201"/>
      <c r="IF2042" s="201"/>
      <c r="IG2042" s="201"/>
      <c r="IH2042" s="201"/>
      <c r="II2042" s="201"/>
      <c r="IJ2042" s="201"/>
      <c r="IK2042" s="201"/>
      <c r="IL2042" s="201"/>
      <c r="IM2042" s="201"/>
      <c r="IN2042" s="201"/>
      <c r="IO2042" s="201"/>
      <c r="IP2042" s="201"/>
      <c r="IQ2042" s="201"/>
      <c r="IR2042" s="201"/>
      <c r="IS2042" s="201"/>
      <c r="IT2042" s="201"/>
      <c r="IU2042" s="201"/>
      <c r="IV2042" s="201"/>
      <c r="IW2042" s="201"/>
      <c r="IX2042" s="201"/>
      <c r="IY2042" s="201"/>
      <c r="IZ2042" s="201"/>
      <c r="JA2042" s="201"/>
      <c r="JB2042" s="201"/>
      <c r="JC2042" s="201"/>
      <c r="JD2042" s="201"/>
      <c r="JE2042" s="201"/>
      <c r="JF2042" s="201"/>
      <c r="JG2042" s="201"/>
      <c r="JH2042" s="201"/>
      <c r="JI2042" s="201"/>
      <c r="JJ2042" s="201"/>
      <c r="JK2042" s="201"/>
      <c r="JL2042" s="201"/>
      <c r="JM2042" s="201"/>
      <c r="JN2042" s="201"/>
    </row>
    <row r="2043" spans="1:274" s="682" customFormat="1" x14ac:dyDescent="0.25">
      <c r="A2043" s="637"/>
      <c r="B2043" s="637">
        <v>1</v>
      </c>
      <c r="C2043" s="1125" t="s">
        <v>464</v>
      </c>
      <c r="D2043" s="947"/>
      <c r="E2043" s="947"/>
      <c r="F2043" s="1571">
        <f t="shared" si="2729"/>
        <v>0</v>
      </c>
      <c r="G2043" s="4034">
        <f t="shared" ref="G2043" si="2732">G1973</f>
        <v>0</v>
      </c>
      <c r="H2043" s="1571">
        <f t="shared" si="2627"/>
        <v>0</v>
      </c>
      <c r="I2043" s="948">
        <f t="shared" si="2729"/>
        <v>0</v>
      </c>
      <c r="J2043" s="948">
        <f t="shared" si="2729"/>
        <v>0</v>
      </c>
      <c r="K2043" s="1066">
        <f t="shared" si="2729"/>
        <v>0</v>
      </c>
      <c r="L2043" s="3452">
        <f t="shared" si="2729"/>
        <v>0</v>
      </c>
      <c r="M2043" s="1148"/>
      <c r="N2043" s="1148"/>
      <c r="O2043" s="1149"/>
      <c r="P2043" s="1149"/>
      <c r="Q2043" s="1149">
        <f t="shared" si="2628"/>
        <v>0</v>
      </c>
      <c r="R2043" s="1149"/>
      <c r="S2043" s="1149"/>
      <c r="T2043" s="1149"/>
      <c r="U2043" s="1149"/>
      <c r="V2043" s="1149"/>
      <c r="W2043" s="1935"/>
      <c r="X2043" s="1935"/>
      <c r="Y2043" s="1935"/>
      <c r="Z2043" s="1935"/>
      <c r="AA2043" s="1935"/>
      <c r="AB2043" s="1935"/>
      <c r="AC2043" s="1935"/>
      <c r="AD2043" s="1935"/>
      <c r="AE2043" s="1935"/>
      <c r="AF2043" s="1935"/>
      <c r="AG2043" s="3179"/>
      <c r="AH2043" s="1935"/>
      <c r="AI2043" s="1935"/>
      <c r="AJ2043" s="1989"/>
      <c r="AK2043" s="1989"/>
      <c r="AL2043" s="1935"/>
      <c r="AM2043" s="3702"/>
      <c r="AN2043" s="3928">
        <f t="shared" ref="AN2043" si="2733">AN1973</f>
        <v>0</v>
      </c>
      <c r="AO2043" s="4146"/>
      <c r="AP2043" s="4306">
        <f t="shared" si="2675"/>
        <v>0</v>
      </c>
      <c r="AQ2043" s="201"/>
      <c r="AR2043" s="201"/>
      <c r="AS2043" s="201"/>
      <c r="AT2043" s="201"/>
      <c r="AU2043" s="201"/>
      <c r="AV2043" s="201"/>
      <c r="AW2043" s="201"/>
      <c r="AX2043" s="201"/>
      <c r="AY2043" s="201"/>
      <c r="AZ2043" s="201"/>
      <c r="BA2043" s="201"/>
      <c r="BB2043" s="201"/>
      <c r="BC2043" s="201"/>
      <c r="BD2043" s="201"/>
      <c r="BE2043" s="201"/>
      <c r="BF2043" s="201"/>
      <c r="BG2043" s="201"/>
      <c r="BH2043" s="201"/>
      <c r="BI2043" s="201"/>
      <c r="BJ2043" s="201"/>
      <c r="BK2043" s="201"/>
      <c r="BL2043" s="201"/>
      <c r="BM2043" s="201"/>
      <c r="BN2043" s="201"/>
      <c r="BO2043" s="201"/>
      <c r="BP2043" s="201"/>
      <c r="BQ2043" s="201"/>
      <c r="BR2043" s="201"/>
      <c r="BS2043" s="201"/>
      <c r="BT2043" s="201"/>
      <c r="BU2043" s="201"/>
      <c r="BV2043" s="201"/>
      <c r="BW2043" s="201"/>
      <c r="BX2043" s="201"/>
      <c r="BY2043" s="201"/>
      <c r="BZ2043" s="201"/>
      <c r="CA2043" s="201"/>
      <c r="CB2043" s="201"/>
      <c r="CC2043" s="201"/>
      <c r="CD2043" s="201"/>
      <c r="CE2043" s="201"/>
      <c r="CF2043" s="201"/>
      <c r="CG2043" s="201"/>
      <c r="CH2043" s="201"/>
      <c r="CI2043" s="201"/>
      <c r="CJ2043" s="201"/>
      <c r="CK2043" s="201"/>
      <c r="CL2043" s="201"/>
      <c r="CM2043" s="201"/>
      <c r="CN2043" s="201"/>
      <c r="CO2043" s="201"/>
      <c r="CP2043" s="201"/>
      <c r="CQ2043" s="201"/>
      <c r="CR2043" s="201"/>
      <c r="CS2043" s="201"/>
      <c r="CT2043" s="201"/>
      <c r="CU2043" s="201"/>
      <c r="CV2043" s="201"/>
      <c r="CW2043" s="201"/>
      <c r="CX2043" s="201"/>
      <c r="CY2043" s="201"/>
      <c r="CZ2043" s="201"/>
      <c r="DA2043" s="201"/>
      <c r="DB2043" s="201"/>
      <c r="DC2043" s="201"/>
      <c r="DD2043" s="201"/>
      <c r="DE2043" s="201"/>
      <c r="DF2043" s="201"/>
      <c r="DG2043" s="201"/>
      <c r="DH2043" s="201"/>
      <c r="DI2043" s="201"/>
      <c r="DJ2043" s="201"/>
      <c r="DK2043" s="201"/>
      <c r="DL2043" s="201"/>
      <c r="DM2043" s="201"/>
      <c r="DN2043" s="201"/>
      <c r="DO2043" s="201"/>
      <c r="DP2043" s="201"/>
      <c r="DQ2043" s="201"/>
      <c r="DR2043" s="201"/>
      <c r="DS2043" s="201"/>
      <c r="DT2043" s="201"/>
      <c r="DU2043" s="201"/>
      <c r="DV2043" s="201"/>
      <c r="DW2043" s="201"/>
      <c r="DX2043" s="201"/>
      <c r="DY2043" s="201"/>
      <c r="DZ2043" s="201"/>
      <c r="EA2043" s="201"/>
      <c r="EB2043" s="201"/>
      <c r="EC2043" s="201"/>
      <c r="ED2043" s="201"/>
      <c r="EE2043" s="201"/>
      <c r="EF2043" s="201"/>
      <c r="EG2043" s="201"/>
      <c r="EH2043" s="201"/>
      <c r="EI2043" s="201"/>
      <c r="EJ2043" s="201"/>
      <c r="EK2043" s="201"/>
      <c r="EL2043" s="201"/>
      <c r="EM2043" s="201"/>
      <c r="EN2043" s="201"/>
      <c r="EO2043" s="201"/>
      <c r="EP2043" s="201"/>
      <c r="EQ2043" s="201"/>
      <c r="ER2043" s="201"/>
      <c r="ES2043" s="201"/>
      <c r="ET2043" s="201"/>
      <c r="EU2043" s="201"/>
      <c r="EV2043" s="201"/>
      <c r="EW2043" s="201"/>
      <c r="EX2043" s="201"/>
      <c r="EY2043" s="201"/>
      <c r="EZ2043" s="201"/>
      <c r="FA2043" s="201"/>
      <c r="FB2043" s="201"/>
      <c r="FC2043" s="201"/>
      <c r="FD2043" s="201"/>
      <c r="FE2043" s="201"/>
      <c r="FF2043" s="201"/>
      <c r="FG2043" s="201"/>
      <c r="FH2043" s="201"/>
      <c r="FI2043" s="201"/>
      <c r="FJ2043" s="201"/>
      <c r="FK2043" s="201"/>
      <c r="FL2043" s="201"/>
      <c r="FM2043" s="201"/>
      <c r="FN2043" s="201"/>
      <c r="FO2043" s="201"/>
      <c r="FP2043" s="201"/>
      <c r="FQ2043" s="201"/>
      <c r="FR2043" s="201"/>
      <c r="FS2043" s="201"/>
      <c r="FT2043" s="201"/>
      <c r="FU2043" s="201"/>
      <c r="FV2043" s="201"/>
      <c r="FW2043" s="201"/>
      <c r="FX2043" s="201"/>
      <c r="FY2043" s="201"/>
      <c r="FZ2043" s="201"/>
      <c r="GA2043" s="201"/>
      <c r="GB2043" s="201"/>
      <c r="GC2043" s="201"/>
      <c r="GD2043" s="201"/>
      <c r="GE2043" s="201"/>
      <c r="GF2043" s="201"/>
      <c r="GG2043" s="201"/>
      <c r="GH2043" s="201"/>
      <c r="GI2043" s="201"/>
      <c r="GJ2043" s="201"/>
      <c r="GK2043" s="201"/>
      <c r="GL2043" s="201"/>
      <c r="GM2043" s="201"/>
      <c r="GN2043" s="201"/>
      <c r="GO2043" s="201"/>
      <c r="GP2043" s="201"/>
      <c r="GQ2043" s="201"/>
      <c r="GR2043" s="201"/>
      <c r="GS2043" s="201"/>
      <c r="GT2043" s="201"/>
      <c r="GU2043" s="201"/>
      <c r="GV2043" s="201"/>
      <c r="GW2043" s="201"/>
      <c r="GX2043" s="201"/>
      <c r="GY2043" s="201"/>
      <c r="GZ2043" s="201"/>
      <c r="HA2043" s="201"/>
      <c r="HB2043" s="201"/>
      <c r="HC2043" s="201"/>
      <c r="HD2043" s="201"/>
      <c r="HE2043" s="201"/>
      <c r="HF2043" s="201"/>
      <c r="HG2043" s="201"/>
      <c r="HH2043" s="201"/>
      <c r="HI2043" s="201"/>
      <c r="HJ2043" s="201"/>
      <c r="HK2043" s="201"/>
      <c r="HL2043" s="201"/>
      <c r="HM2043" s="201"/>
      <c r="HN2043" s="201"/>
      <c r="HO2043" s="201"/>
      <c r="HP2043" s="201"/>
      <c r="HQ2043" s="201"/>
      <c r="HR2043" s="201"/>
      <c r="HS2043" s="201"/>
      <c r="HT2043" s="201"/>
      <c r="HU2043" s="201"/>
      <c r="HV2043" s="201"/>
      <c r="HW2043" s="201"/>
      <c r="HX2043" s="201"/>
      <c r="HY2043" s="201"/>
      <c r="HZ2043" s="201"/>
      <c r="IA2043" s="201"/>
      <c r="IB2043" s="201"/>
      <c r="IC2043" s="201"/>
      <c r="ID2043" s="201"/>
      <c r="IE2043" s="201"/>
      <c r="IF2043" s="201"/>
      <c r="IG2043" s="201"/>
      <c r="IH2043" s="201"/>
      <c r="II2043" s="201"/>
      <c r="IJ2043" s="201"/>
      <c r="IK2043" s="201"/>
      <c r="IL2043" s="201"/>
      <c r="IM2043" s="201"/>
      <c r="IN2043" s="201"/>
      <c r="IO2043" s="201"/>
      <c r="IP2043" s="201"/>
      <c r="IQ2043" s="201"/>
      <c r="IR2043" s="201"/>
      <c r="IS2043" s="201"/>
      <c r="IT2043" s="201"/>
      <c r="IU2043" s="201"/>
      <c r="IV2043" s="201"/>
      <c r="IW2043" s="201"/>
      <c r="IX2043" s="201"/>
      <c r="IY2043" s="201"/>
      <c r="IZ2043" s="201"/>
      <c r="JA2043" s="201"/>
      <c r="JB2043" s="201"/>
      <c r="JC2043" s="201"/>
      <c r="JD2043" s="201"/>
      <c r="JE2043" s="201"/>
      <c r="JF2043" s="201"/>
      <c r="JG2043" s="201"/>
      <c r="JH2043" s="201"/>
      <c r="JI2043" s="201"/>
      <c r="JJ2043" s="201"/>
      <c r="JK2043" s="201"/>
      <c r="JL2043" s="201"/>
      <c r="JM2043" s="201"/>
      <c r="JN2043" s="201"/>
    </row>
    <row r="2044" spans="1:274" s="682" customFormat="1" ht="30" x14ac:dyDescent="0.25">
      <c r="A2044" s="637"/>
      <c r="B2044" s="637">
        <v>1</v>
      </c>
      <c r="C2044" s="1775" t="s">
        <v>465</v>
      </c>
      <c r="D2044" s="947"/>
      <c r="E2044" s="947"/>
      <c r="F2044" s="1571">
        <f t="shared" si="2729"/>
        <v>0</v>
      </c>
      <c r="G2044" s="4034">
        <f t="shared" ref="G2044" si="2734">G1974</f>
        <v>0</v>
      </c>
      <c r="H2044" s="1571">
        <f t="shared" si="2627"/>
        <v>0</v>
      </c>
      <c r="I2044" s="948">
        <f t="shared" si="2729"/>
        <v>0</v>
      </c>
      <c r="J2044" s="948">
        <f t="shared" si="2729"/>
        <v>0</v>
      </c>
      <c r="K2044" s="1066">
        <f t="shared" si="2729"/>
        <v>0</v>
      </c>
      <c r="L2044" s="3452">
        <f t="shared" si="2729"/>
        <v>0</v>
      </c>
      <c r="M2044" s="1148"/>
      <c r="N2044" s="1148"/>
      <c r="O2044" s="1149"/>
      <c r="P2044" s="1149"/>
      <c r="Q2044" s="1149">
        <f t="shared" si="2628"/>
        <v>0</v>
      </c>
      <c r="R2044" s="1149"/>
      <c r="S2044" s="1149"/>
      <c r="T2044" s="1149"/>
      <c r="U2044" s="1149"/>
      <c r="V2044" s="1149"/>
      <c r="W2044" s="1935"/>
      <c r="X2044" s="1935"/>
      <c r="Y2044" s="1935"/>
      <c r="Z2044" s="1935"/>
      <c r="AA2044" s="1935"/>
      <c r="AB2044" s="1935"/>
      <c r="AC2044" s="1935"/>
      <c r="AD2044" s="1935"/>
      <c r="AE2044" s="1935"/>
      <c r="AF2044" s="1935"/>
      <c r="AG2044" s="3179"/>
      <c r="AH2044" s="1935"/>
      <c r="AI2044" s="1935"/>
      <c r="AJ2044" s="1989"/>
      <c r="AK2044" s="1989"/>
      <c r="AL2044" s="1935"/>
      <c r="AM2044" s="3702"/>
      <c r="AN2044" s="3928">
        <f t="shared" ref="AN2044" si="2735">AN1974</f>
        <v>0</v>
      </c>
      <c r="AO2044" s="4146"/>
      <c r="AP2044" s="4306">
        <f t="shared" si="2675"/>
        <v>0</v>
      </c>
      <c r="AQ2044" s="201"/>
      <c r="AR2044" s="201"/>
      <c r="AS2044" s="201"/>
      <c r="AT2044" s="201"/>
      <c r="AU2044" s="201"/>
      <c r="AV2044" s="201"/>
      <c r="AW2044" s="201"/>
      <c r="AX2044" s="201"/>
      <c r="AY2044" s="201"/>
      <c r="AZ2044" s="201"/>
      <c r="BA2044" s="201"/>
      <c r="BB2044" s="201"/>
      <c r="BC2044" s="201"/>
      <c r="BD2044" s="201"/>
      <c r="BE2044" s="201"/>
      <c r="BF2044" s="201"/>
      <c r="BG2044" s="201"/>
      <c r="BH2044" s="201"/>
      <c r="BI2044" s="201"/>
      <c r="BJ2044" s="201"/>
      <c r="BK2044" s="201"/>
      <c r="BL2044" s="201"/>
      <c r="BM2044" s="201"/>
      <c r="BN2044" s="201"/>
      <c r="BO2044" s="201"/>
      <c r="BP2044" s="201"/>
      <c r="BQ2044" s="201"/>
      <c r="BR2044" s="201"/>
      <c r="BS2044" s="201"/>
      <c r="BT2044" s="201"/>
      <c r="BU2044" s="201"/>
      <c r="BV2044" s="201"/>
      <c r="BW2044" s="201"/>
      <c r="BX2044" s="201"/>
      <c r="BY2044" s="201"/>
      <c r="BZ2044" s="201"/>
      <c r="CA2044" s="201"/>
      <c r="CB2044" s="201"/>
      <c r="CC2044" s="201"/>
      <c r="CD2044" s="201"/>
      <c r="CE2044" s="201"/>
      <c r="CF2044" s="201"/>
      <c r="CG2044" s="201"/>
      <c r="CH2044" s="201"/>
      <c r="CI2044" s="201"/>
      <c r="CJ2044" s="201"/>
      <c r="CK2044" s="201"/>
      <c r="CL2044" s="201"/>
      <c r="CM2044" s="201"/>
      <c r="CN2044" s="201"/>
      <c r="CO2044" s="201"/>
      <c r="CP2044" s="201"/>
      <c r="CQ2044" s="201"/>
      <c r="CR2044" s="201"/>
      <c r="CS2044" s="201"/>
      <c r="CT2044" s="201"/>
      <c r="CU2044" s="201"/>
      <c r="CV2044" s="201"/>
      <c r="CW2044" s="201"/>
      <c r="CX2044" s="201"/>
      <c r="CY2044" s="201"/>
      <c r="CZ2044" s="201"/>
      <c r="DA2044" s="201"/>
      <c r="DB2044" s="201"/>
      <c r="DC2044" s="201"/>
      <c r="DD2044" s="201"/>
      <c r="DE2044" s="201"/>
      <c r="DF2044" s="201"/>
      <c r="DG2044" s="201"/>
      <c r="DH2044" s="201"/>
      <c r="DI2044" s="201"/>
      <c r="DJ2044" s="201"/>
      <c r="DK2044" s="201"/>
      <c r="DL2044" s="201"/>
      <c r="DM2044" s="201"/>
      <c r="DN2044" s="201"/>
      <c r="DO2044" s="201"/>
      <c r="DP2044" s="201"/>
      <c r="DQ2044" s="201"/>
      <c r="DR2044" s="201"/>
      <c r="DS2044" s="201"/>
      <c r="DT2044" s="201"/>
      <c r="DU2044" s="201"/>
      <c r="DV2044" s="201"/>
      <c r="DW2044" s="201"/>
      <c r="DX2044" s="201"/>
      <c r="DY2044" s="201"/>
      <c r="DZ2044" s="201"/>
      <c r="EA2044" s="201"/>
      <c r="EB2044" s="201"/>
      <c r="EC2044" s="201"/>
      <c r="ED2044" s="201"/>
      <c r="EE2044" s="201"/>
      <c r="EF2044" s="201"/>
      <c r="EG2044" s="201"/>
      <c r="EH2044" s="201"/>
      <c r="EI2044" s="201"/>
      <c r="EJ2044" s="201"/>
      <c r="EK2044" s="201"/>
      <c r="EL2044" s="201"/>
      <c r="EM2044" s="201"/>
      <c r="EN2044" s="201"/>
      <c r="EO2044" s="201"/>
      <c r="EP2044" s="201"/>
      <c r="EQ2044" s="201"/>
      <c r="ER2044" s="201"/>
      <c r="ES2044" s="201"/>
      <c r="ET2044" s="201"/>
      <c r="EU2044" s="201"/>
      <c r="EV2044" s="201"/>
      <c r="EW2044" s="201"/>
      <c r="EX2044" s="201"/>
      <c r="EY2044" s="201"/>
      <c r="EZ2044" s="201"/>
      <c r="FA2044" s="201"/>
      <c r="FB2044" s="201"/>
      <c r="FC2044" s="201"/>
      <c r="FD2044" s="201"/>
      <c r="FE2044" s="201"/>
      <c r="FF2044" s="201"/>
      <c r="FG2044" s="201"/>
      <c r="FH2044" s="201"/>
      <c r="FI2044" s="201"/>
      <c r="FJ2044" s="201"/>
      <c r="FK2044" s="201"/>
      <c r="FL2044" s="201"/>
      <c r="FM2044" s="201"/>
      <c r="FN2044" s="201"/>
      <c r="FO2044" s="201"/>
      <c r="FP2044" s="201"/>
      <c r="FQ2044" s="201"/>
      <c r="FR2044" s="201"/>
      <c r="FS2044" s="201"/>
      <c r="FT2044" s="201"/>
      <c r="FU2044" s="201"/>
      <c r="FV2044" s="201"/>
      <c r="FW2044" s="201"/>
      <c r="FX2044" s="201"/>
      <c r="FY2044" s="201"/>
      <c r="FZ2044" s="201"/>
      <c r="GA2044" s="201"/>
      <c r="GB2044" s="201"/>
      <c r="GC2044" s="201"/>
      <c r="GD2044" s="201"/>
      <c r="GE2044" s="201"/>
      <c r="GF2044" s="201"/>
      <c r="GG2044" s="201"/>
      <c r="GH2044" s="201"/>
      <c r="GI2044" s="201"/>
      <c r="GJ2044" s="201"/>
      <c r="GK2044" s="201"/>
      <c r="GL2044" s="201"/>
      <c r="GM2044" s="201"/>
      <c r="GN2044" s="201"/>
      <c r="GO2044" s="201"/>
      <c r="GP2044" s="201"/>
      <c r="GQ2044" s="201"/>
      <c r="GR2044" s="201"/>
      <c r="GS2044" s="201"/>
      <c r="GT2044" s="201"/>
      <c r="GU2044" s="201"/>
      <c r="GV2044" s="201"/>
      <c r="GW2044" s="201"/>
      <c r="GX2044" s="201"/>
      <c r="GY2044" s="201"/>
      <c r="GZ2044" s="201"/>
      <c r="HA2044" s="201"/>
      <c r="HB2044" s="201"/>
      <c r="HC2044" s="201"/>
      <c r="HD2044" s="201"/>
      <c r="HE2044" s="201"/>
      <c r="HF2044" s="201"/>
      <c r="HG2044" s="201"/>
      <c r="HH2044" s="201"/>
      <c r="HI2044" s="201"/>
      <c r="HJ2044" s="201"/>
      <c r="HK2044" s="201"/>
      <c r="HL2044" s="201"/>
      <c r="HM2044" s="201"/>
      <c r="HN2044" s="201"/>
      <c r="HO2044" s="201"/>
      <c r="HP2044" s="201"/>
      <c r="HQ2044" s="201"/>
      <c r="HR2044" s="201"/>
      <c r="HS2044" s="201"/>
      <c r="HT2044" s="201"/>
      <c r="HU2044" s="201"/>
      <c r="HV2044" s="201"/>
      <c r="HW2044" s="201"/>
      <c r="HX2044" s="201"/>
      <c r="HY2044" s="201"/>
      <c r="HZ2044" s="201"/>
      <c r="IA2044" s="201"/>
      <c r="IB2044" s="201"/>
      <c r="IC2044" s="201"/>
      <c r="ID2044" s="201"/>
      <c r="IE2044" s="201"/>
      <c r="IF2044" s="201"/>
      <c r="IG2044" s="201"/>
      <c r="IH2044" s="201"/>
      <c r="II2044" s="201"/>
      <c r="IJ2044" s="201"/>
      <c r="IK2044" s="201"/>
      <c r="IL2044" s="201"/>
      <c r="IM2044" s="201"/>
      <c r="IN2044" s="201"/>
      <c r="IO2044" s="201"/>
      <c r="IP2044" s="201"/>
      <c r="IQ2044" s="201"/>
      <c r="IR2044" s="201"/>
      <c r="IS2044" s="201"/>
      <c r="IT2044" s="201"/>
      <c r="IU2044" s="201"/>
      <c r="IV2044" s="201"/>
      <c r="IW2044" s="201"/>
      <c r="IX2044" s="201"/>
      <c r="IY2044" s="201"/>
      <c r="IZ2044" s="201"/>
      <c r="JA2044" s="201"/>
      <c r="JB2044" s="201"/>
      <c r="JC2044" s="201"/>
      <c r="JD2044" s="201"/>
      <c r="JE2044" s="201"/>
      <c r="JF2044" s="201"/>
      <c r="JG2044" s="201"/>
      <c r="JH2044" s="201"/>
      <c r="JI2044" s="201"/>
      <c r="JJ2044" s="201"/>
      <c r="JK2044" s="201"/>
      <c r="JL2044" s="201"/>
      <c r="JM2044" s="201"/>
      <c r="JN2044" s="201"/>
    </row>
    <row r="2045" spans="1:274" s="682" customFormat="1" x14ac:dyDescent="0.25">
      <c r="A2045" s="637"/>
      <c r="B2045" s="637">
        <v>1</v>
      </c>
      <c r="C2045" s="1125" t="s">
        <v>466</v>
      </c>
      <c r="D2045" s="947"/>
      <c r="E2045" s="947"/>
      <c r="F2045" s="1571">
        <f t="shared" si="2729"/>
        <v>0</v>
      </c>
      <c r="G2045" s="4034">
        <f t="shared" ref="G2045" si="2736">G1975</f>
        <v>0</v>
      </c>
      <c r="H2045" s="1571">
        <f t="shared" si="2627"/>
        <v>0</v>
      </c>
      <c r="I2045" s="948">
        <f t="shared" si="2729"/>
        <v>0</v>
      </c>
      <c r="J2045" s="948">
        <f t="shared" si="2729"/>
        <v>0</v>
      </c>
      <c r="K2045" s="1066">
        <f t="shared" si="2729"/>
        <v>0</v>
      </c>
      <c r="L2045" s="3452">
        <f t="shared" si="2729"/>
        <v>0</v>
      </c>
      <c r="M2045" s="1148"/>
      <c r="N2045" s="1148"/>
      <c r="O2045" s="1149"/>
      <c r="P2045" s="1149"/>
      <c r="Q2045" s="1149">
        <f t="shared" si="2628"/>
        <v>0</v>
      </c>
      <c r="R2045" s="1149"/>
      <c r="S2045" s="1149"/>
      <c r="T2045" s="1149"/>
      <c r="U2045" s="1149"/>
      <c r="V2045" s="1149"/>
      <c r="W2045" s="1935"/>
      <c r="X2045" s="1935"/>
      <c r="Y2045" s="1935"/>
      <c r="Z2045" s="1935"/>
      <c r="AA2045" s="1935"/>
      <c r="AB2045" s="1935"/>
      <c r="AC2045" s="1935"/>
      <c r="AD2045" s="1935"/>
      <c r="AE2045" s="1935"/>
      <c r="AF2045" s="1935"/>
      <c r="AG2045" s="3179"/>
      <c r="AH2045" s="1935"/>
      <c r="AI2045" s="1935"/>
      <c r="AJ2045" s="1989"/>
      <c r="AK2045" s="1989"/>
      <c r="AL2045" s="1935"/>
      <c r="AM2045" s="3702"/>
      <c r="AN2045" s="3928">
        <f t="shared" ref="AN2045" si="2737">AN1975</f>
        <v>0</v>
      </c>
      <c r="AO2045" s="4146"/>
      <c r="AP2045" s="4306">
        <f t="shared" si="2675"/>
        <v>0</v>
      </c>
      <c r="AQ2045" s="201"/>
      <c r="AR2045" s="201"/>
      <c r="AS2045" s="201"/>
      <c r="AT2045" s="201"/>
      <c r="AU2045" s="201"/>
      <c r="AV2045" s="201"/>
      <c r="AW2045" s="201"/>
      <c r="AX2045" s="201"/>
      <c r="AY2045" s="201"/>
      <c r="AZ2045" s="201"/>
      <c r="BA2045" s="201"/>
      <c r="BB2045" s="201"/>
      <c r="BC2045" s="201"/>
      <c r="BD2045" s="201"/>
      <c r="BE2045" s="201"/>
      <c r="BF2045" s="201"/>
      <c r="BG2045" s="201"/>
      <c r="BH2045" s="201"/>
      <c r="BI2045" s="201"/>
      <c r="BJ2045" s="201"/>
      <c r="BK2045" s="201"/>
      <c r="BL2045" s="201"/>
      <c r="BM2045" s="201"/>
      <c r="BN2045" s="201"/>
      <c r="BO2045" s="201"/>
      <c r="BP2045" s="201"/>
      <c r="BQ2045" s="201"/>
      <c r="BR2045" s="201"/>
      <c r="BS2045" s="201"/>
      <c r="BT2045" s="201"/>
      <c r="BU2045" s="201"/>
      <c r="BV2045" s="201"/>
      <c r="BW2045" s="201"/>
      <c r="BX2045" s="201"/>
      <c r="BY2045" s="201"/>
      <c r="BZ2045" s="201"/>
      <c r="CA2045" s="201"/>
      <c r="CB2045" s="201"/>
      <c r="CC2045" s="201"/>
      <c r="CD2045" s="201"/>
      <c r="CE2045" s="201"/>
      <c r="CF2045" s="201"/>
      <c r="CG2045" s="201"/>
      <c r="CH2045" s="201"/>
      <c r="CI2045" s="201"/>
      <c r="CJ2045" s="201"/>
      <c r="CK2045" s="201"/>
      <c r="CL2045" s="201"/>
      <c r="CM2045" s="201"/>
      <c r="CN2045" s="201"/>
      <c r="CO2045" s="201"/>
      <c r="CP2045" s="201"/>
      <c r="CQ2045" s="201"/>
      <c r="CR2045" s="201"/>
      <c r="CS2045" s="201"/>
      <c r="CT2045" s="201"/>
      <c r="CU2045" s="201"/>
      <c r="CV2045" s="201"/>
      <c r="CW2045" s="201"/>
      <c r="CX2045" s="201"/>
      <c r="CY2045" s="201"/>
      <c r="CZ2045" s="201"/>
      <c r="DA2045" s="201"/>
      <c r="DB2045" s="201"/>
      <c r="DC2045" s="201"/>
      <c r="DD2045" s="201"/>
      <c r="DE2045" s="201"/>
      <c r="DF2045" s="201"/>
      <c r="DG2045" s="201"/>
      <c r="DH2045" s="201"/>
      <c r="DI2045" s="201"/>
      <c r="DJ2045" s="201"/>
      <c r="DK2045" s="201"/>
      <c r="DL2045" s="201"/>
      <c r="DM2045" s="201"/>
      <c r="DN2045" s="201"/>
      <c r="DO2045" s="201"/>
      <c r="DP2045" s="201"/>
      <c r="DQ2045" s="201"/>
      <c r="DR2045" s="201"/>
      <c r="DS2045" s="201"/>
      <c r="DT2045" s="201"/>
      <c r="DU2045" s="201"/>
      <c r="DV2045" s="201"/>
      <c r="DW2045" s="201"/>
      <c r="DX2045" s="201"/>
      <c r="DY2045" s="201"/>
      <c r="DZ2045" s="201"/>
      <c r="EA2045" s="201"/>
      <c r="EB2045" s="201"/>
      <c r="EC2045" s="201"/>
      <c r="ED2045" s="201"/>
      <c r="EE2045" s="201"/>
      <c r="EF2045" s="201"/>
      <c r="EG2045" s="201"/>
      <c r="EH2045" s="201"/>
      <c r="EI2045" s="201"/>
      <c r="EJ2045" s="201"/>
      <c r="EK2045" s="201"/>
      <c r="EL2045" s="201"/>
      <c r="EM2045" s="201"/>
      <c r="EN2045" s="201"/>
      <c r="EO2045" s="201"/>
      <c r="EP2045" s="201"/>
      <c r="EQ2045" s="201"/>
      <c r="ER2045" s="201"/>
      <c r="ES2045" s="201"/>
      <c r="ET2045" s="201"/>
      <c r="EU2045" s="201"/>
      <c r="EV2045" s="201"/>
      <c r="EW2045" s="201"/>
      <c r="EX2045" s="201"/>
      <c r="EY2045" s="201"/>
      <c r="EZ2045" s="201"/>
      <c r="FA2045" s="201"/>
      <c r="FB2045" s="201"/>
      <c r="FC2045" s="201"/>
      <c r="FD2045" s="201"/>
      <c r="FE2045" s="201"/>
      <c r="FF2045" s="201"/>
      <c r="FG2045" s="201"/>
      <c r="FH2045" s="201"/>
      <c r="FI2045" s="201"/>
      <c r="FJ2045" s="201"/>
      <c r="FK2045" s="201"/>
      <c r="FL2045" s="201"/>
      <c r="FM2045" s="201"/>
      <c r="FN2045" s="201"/>
      <c r="FO2045" s="201"/>
      <c r="FP2045" s="201"/>
      <c r="FQ2045" s="201"/>
      <c r="FR2045" s="201"/>
      <c r="FS2045" s="201"/>
      <c r="FT2045" s="201"/>
      <c r="FU2045" s="201"/>
      <c r="FV2045" s="201"/>
      <c r="FW2045" s="201"/>
      <c r="FX2045" s="201"/>
      <c r="FY2045" s="201"/>
      <c r="FZ2045" s="201"/>
      <c r="GA2045" s="201"/>
      <c r="GB2045" s="201"/>
      <c r="GC2045" s="201"/>
      <c r="GD2045" s="201"/>
      <c r="GE2045" s="201"/>
      <c r="GF2045" s="201"/>
      <c r="GG2045" s="201"/>
      <c r="GH2045" s="201"/>
      <c r="GI2045" s="201"/>
      <c r="GJ2045" s="201"/>
      <c r="GK2045" s="201"/>
      <c r="GL2045" s="201"/>
      <c r="GM2045" s="201"/>
      <c r="GN2045" s="201"/>
      <c r="GO2045" s="201"/>
      <c r="GP2045" s="201"/>
      <c r="GQ2045" s="201"/>
      <c r="GR2045" s="201"/>
      <c r="GS2045" s="201"/>
      <c r="GT2045" s="201"/>
      <c r="GU2045" s="201"/>
      <c r="GV2045" s="201"/>
      <c r="GW2045" s="201"/>
      <c r="GX2045" s="201"/>
      <c r="GY2045" s="201"/>
      <c r="GZ2045" s="201"/>
      <c r="HA2045" s="201"/>
      <c r="HB2045" s="201"/>
      <c r="HC2045" s="201"/>
      <c r="HD2045" s="201"/>
      <c r="HE2045" s="201"/>
      <c r="HF2045" s="201"/>
      <c r="HG2045" s="201"/>
      <c r="HH2045" s="201"/>
      <c r="HI2045" s="201"/>
      <c r="HJ2045" s="201"/>
      <c r="HK2045" s="201"/>
      <c r="HL2045" s="201"/>
      <c r="HM2045" s="201"/>
      <c r="HN2045" s="201"/>
      <c r="HO2045" s="201"/>
      <c r="HP2045" s="201"/>
      <c r="HQ2045" s="201"/>
      <c r="HR2045" s="201"/>
      <c r="HS2045" s="201"/>
      <c r="HT2045" s="201"/>
      <c r="HU2045" s="201"/>
      <c r="HV2045" s="201"/>
      <c r="HW2045" s="201"/>
      <c r="HX2045" s="201"/>
      <c r="HY2045" s="201"/>
      <c r="HZ2045" s="201"/>
      <c r="IA2045" s="201"/>
      <c r="IB2045" s="201"/>
      <c r="IC2045" s="201"/>
      <c r="ID2045" s="201"/>
      <c r="IE2045" s="201"/>
      <c r="IF2045" s="201"/>
      <c r="IG2045" s="201"/>
      <c r="IH2045" s="201"/>
      <c r="II2045" s="201"/>
      <c r="IJ2045" s="201"/>
      <c r="IK2045" s="201"/>
      <c r="IL2045" s="201"/>
      <c r="IM2045" s="201"/>
      <c r="IN2045" s="201"/>
      <c r="IO2045" s="201"/>
      <c r="IP2045" s="201"/>
      <c r="IQ2045" s="201"/>
      <c r="IR2045" s="201"/>
      <c r="IS2045" s="201"/>
      <c r="IT2045" s="201"/>
      <c r="IU2045" s="201"/>
      <c r="IV2045" s="201"/>
      <c r="IW2045" s="201"/>
      <c r="IX2045" s="201"/>
      <c r="IY2045" s="201"/>
      <c r="IZ2045" s="201"/>
      <c r="JA2045" s="201"/>
      <c r="JB2045" s="201"/>
      <c r="JC2045" s="201"/>
      <c r="JD2045" s="201"/>
      <c r="JE2045" s="201"/>
      <c r="JF2045" s="201"/>
      <c r="JG2045" s="201"/>
      <c r="JH2045" s="201"/>
      <c r="JI2045" s="201"/>
      <c r="JJ2045" s="201"/>
      <c r="JK2045" s="201"/>
      <c r="JL2045" s="201"/>
      <c r="JM2045" s="201"/>
      <c r="JN2045" s="201"/>
    </row>
    <row r="2046" spans="1:274" s="682" customFormat="1" ht="30" x14ac:dyDescent="0.25">
      <c r="A2046" s="637"/>
      <c r="B2046" s="637">
        <v>1</v>
      </c>
      <c r="C2046" s="1125" t="s">
        <v>492</v>
      </c>
      <c r="D2046" s="947"/>
      <c r="E2046" s="947"/>
      <c r="F2046" s="1571">
        <f t="shared" si="2729"/>
        <v>0</v>
      </c>
      <c r="G2046" s="4034">
        <f t="shared" ref="G2046" si="2738">G1976</f>
        <v>0</v>
      </c>
      <c r="H2046" s="1571">
        <f t="shared" si="2627"/>
        <v>0</v>
      </c>
      <c r="I2046" s="948">
        <f t="shared" si="2729"/>
        <v>0</v>
      </c>
      <c r="J2046" s="948">
        <f t="shared" si="2729"/>
        <v>0</v>
      </c>
      <c r="K2046" s="1066">
        <f t="shared" si="2729"/>
        <v>0</v>
      </c>
      <c r="L2046" s="3452">
        <f t="shared" si="2729"/>
        <v>0</v>
      </c>
      <c r="M2046" s="1148"/>
      <c r="N2046" s="1148"/>
      <c r="O2046" s="1149"/>
      <c r="P2046" s="1149"/>
      <c r="Q2046" s="1149">
        <f t="shared" si="2628"/>
        <v>0</v>
      </c>
      <c r="R2046" s="1149"/>
      <c r="S2046" s="1149"/>
      <c r="T2046" s="1149"/>
      <c r="U2046" s="1149"/>
      <c r="V2046" s="1149"/>
      <c r="W2046" s="1935"/>
      <c r="X2046" s="1935"/>
      <c r="Y2046" s="1935"/>
      <c r="Z2046" s="1935"/>
      <c r="AA2046" s="1935"/>
      <c r="AB2046" s="1935"/>
      <c r="AC2046" s="1935"/>
      <c r="AD2046" s="1935"/>
      <c r="AE2046" s="1935"/>
      <c r="AF2046" s="1935"/>
      <c r="AG2046" s="3179"/>
      <c r="AH2046" s="1935"/>
      <c r="AI2046" s="1935"/>
      <c r="AJ2046" s="1989"/>
      <c r="AK2046" s="1989"/>
      <c r="AL2046" s="1935"/>
      <c r="AM2046" s="3702"/>
      <c r="AN2046" s="3928">
        <f t="shared" ref="AN2046" si="2739">AN1976</f>
        <v>0</v>
      </c>
      <c r="AO2046" s="4146"/>
      <c r="AP2046" s="4306">
        <f t="shared" si="2675"/>
        <v>0</v>
      </c>
      <c r="AQ2046" s="201"/>
      <c r="AR2046" s="201"/>
      <c r="AS2046" s="201"/>
      <c r="AT2046" s="201"/>
      <c r="AU2046" s="201"/>
      <c r="AV2046" s="201"/>
      <c r="AW2046" s="201"/>
      <c r="AX2046" s="201"/>
      <c r="AY2046" s="201"/>
      <c r="AZ2046" s="201"/>
      <c r="BA2046" s="201"/>
      <c r="BB2046" s="201"/>
      <c r="BC2046" s="201"/>
      <c r="BD2046" s="201"/>
      <c r="BE2046" s="201"/>
      <c r="BF2046" s="201"/>
      <c r="BG2046" s="201"/>
      <c r="BH2046" s="201"/>
      <c r="BI2046" s="201"/>
      <c r="BJ2046" s="201"/>
      <c r="BK2046" s="201"/>
      <c r="BL2046" s="201"/>
      <c r="BM2046" s="201"/>
      <c r="BN2046" s="201"/>
      <c r="BO2046" s="201"/>
      <c r="BP2046" s="201"/>
      <c r="BQ2046" s="201"/>
      <c r="BR2046" s="201"/>
      <c r="BS2046" s="201"/>
      <c r="BT2046" s="201"/>
      <c r="BU2046" s="201"/>
      <c r="BV2046" s="201"/>
      <c r="BW2046" s="201"/>
      <c r="BX2046" s="201"/>
      <c r="BY2046" s="201"/>
      <c r="BZ2046" s="201"/>
      <c r="CA2046" s="201"/>
      <c r="CB2046" s="201"/>
      <c r="CC2046" s="201"/>
      <c r="CD2046" s="201"/>
      <c r="CE2046" s="201"/>
      <c r="CF2046" s="201"/>
      <c r="CG2046" s="201"/>
      <c r="CH2046" s="201"/>
      <c r="CI2046" s="201"/>
      <c r="CJ2046" s="201"/>
      <c r="CK2046" s="201"/>
      <c r="CL2046" s="201"/>
      <c r="CM2046" s="201"/>
      <c r="CN2046" s="201"/>
      <c r="CO2046" s="201"/>
      <c r="CP2046" s="201"/>
      <c r="CQ2046" s="201"/>
      <c r="CR2046" s="201"/>
      <c r="CS2046" s="201"/>
      <c r="CT2046" s="201"/>
      <c r="CU2046" s="201"/>
      <c r="CV2046" s="201"/>
      <c r="CW2046" s="201"/>
      <c r="CX2046" s="201"/>
      <c r="CY2046" s="201"/>
      <c r="CZ2046" s="201"/>
      <c r="DA2046" s="201"/>
      <c r="DB2046" s="201"/>
      <c r="DC2046" s="201"/>
      <c r="DD2046" s="201"/>
      <c r="DE2046" s="201"/>
      <c r="DF2046" s="201"/>
      <c r="DG2046" s="201"/>
      <c r="DH2046" s="201"/>
      <c r="DI2046" s="201"/>
      <c r="DJ2046" s="201"/>
      <c r="DK2046" s="201"/>
      <c r="DL2046" s="201"/>
      <c r="DM2046" s="201"/>
      <c r="DN2046" s="201"/>
      <c r="DO2046" s="201"/>
      <c r="DP2046" s="201"/>
      <c r="DQ2046" s="201"/>
      <c r="DR2046" s="201"/>
      <c r="DS2046" s="201"/>
      <c r="DT2046" s="201"/>
      <c r="DU2046" s="201"/>
      <c r="DV2046" s="201"/>
      <c r="DW2046" s="201"/>
      <c r="DX2046" s="201"/>
      <c r="DY2046" s="201"/>
      <c r="DZ2046" s="201"/>
      <c r="EA2046" s="201"/>
      <c r="EB2046" s="201"/>
      <c r="EC2046" s="201"/>
      <c r="ED2046" s="201"/>
      <c r="EE2046" s="201"/>
      <c r="EF2046" s="201"/>
      <c r="EG2046" s="201"/>
      <c r="EH2046" s="201"/>
      <c r="EI2046" s="201"/>
      <c r="EJ2046" s="201"/>
      <c r="EK2046" s="201"/>
      <c r="EL2046" s="201"/>
      <c r="EM2046" s="201"/>
      <c r="EN2046" s="201"/>
      <c r="EO2046" s="201"/>
      <c r="EP2046" s="201"/>
      <c r="EQ2046" s="201"/>
      <c r="ER2046" s="201"/>
      <c r="ES2046" s="201"/>
      <c r="ET2046" s="201"/>
      <c r="EU2046" s="201"/>
      <c r="EV2046" s="201"/>
      <c r="EW2046" s="201"/>
      <c r="EX2046" s="201"/>
      <c r="EY2046" s="201"/>
      <c r="EZ2046" s="201"/>
      <c r="FA2046" s="201"/>
      <c r="FB2046" s="201"/>
      <c r="FC2046" s="201"/>
      <c r="FD2046" s="201"/>
      <c r="FE2046" s="201"/>
      <c r="FF2046" s="201"/>
      <c r="FG2046" s="201"/>
      <c r="FH2046" s="201"/>
      <c r="FI2046" s="201"/>
      <c r="FJ2046" s="201"/>
      <c r="FK2046" s="201"/>
      <c r="FL2046" s="201"/>
      <c r="FM2046" s="201"/>
      <c r="FN2046" s="201"/>
      <c r="FO2046" s="201"/>
      <c r="FP2046" s="201"/>
      <c r="FQ2046" s="201"/>
      <c r="FR2046" s="201"/>
      <c r="FS2046" s="201"/>
      <c r="FT2046" s="201"/>
      <c r="FU2046" s="201"/>
      <c r="FV2046" s="201"/>
      <c r="FW2046" s="201"/>
      <c r="FX2046" s="201"/>
      <c r="FY2046" s="201"/>
      <c r="FZ2046" s="201"/>
      <c r="GA2046" s="201"/>
      <c r="GB2046" s="201"/>
      <c r="GC2046" s="201"/>
      <c r="GD2046" s="201"/>
      <c r="GE2046" s="201"/>
      <c r="GF2046" s="201"/>
      <c r="GG2046" s="201"/>
      <c r="GH2046" s="201"/>
      <c r="GI2046" s="201"/>
      <c r="GJ2046" s="201"/>
      <c r="GK2046" s="201"/>
      <c r="GL2046" s="201"/>
      <c r="GM2046" s="201"/>
      <c r="GN2046" s="201"/>
      <c r="GO2046" s="201"/>
      <c r="GP2046" s="201"/>
      <c r="GQ2046" s="201"/>
      <c r="GR2046" s="201"/>
      <c r="GS2046" s="201"/>
      <c r="GT2046" s="201"/>
      <c r="GU2046" s="201"/>
      <c r="GV2046" s="201"/>
      <c r="GW2046" s="201"/>
      <c r="GX2046" s="201"/>
      <c r="GY2046" s="201"/>
      <c r="GZ2046" s="201"/>
      <c r="HA2046" s="201"/>
      <c r="HB2046" s="201"/>
      <c r="HC2046" s="201"/>
      <c r="HD2046" s="201"/>
      <c r="HE2046" s="201"/>
      <c r="HF2046" s="201"/>
      <c r="HG2046" s="201"/>
      <c r="HH2046" s="201"/>
      <c r="HI2046" s="201"/>
      <c r="HJ2046" s="201"/>
      <c r="HK2046" s="201"/>
      <c r="HL2046" s="201"/>
      <c r="HM2046" s="201"/>
      <c r="HN2046" s="201"/>
      <c r="HO2046" s="201"/>
      <c r="HP2046" s="201"/>
      <c r="HQ2046" s="201"/>
      <c r="HR2046" s="201"/>
      <c r="HS2046" s="201"/>
      <c r="HT2046" s="201"/>
      <c r="HU2046" s="201"/>
      <c r="HV2046" s="201"/>
      <c r="HW2046" s="201"/>
      <c r="HX2046" s="201"/>
      <c r="HY2046" s="201"/>
      <c r="HZ2046" s="201"/>
      <c r="IA2046" s="201"/>
      <c r="IB2046" s="201"/>
      <c r="IC2046" s="201"/>
      <c r="ID2046" s="201"/>
      <c r="IE2046" s="201"/>
      <c r="IF2046" s="201"/>
      <c r="IG2046" s="201"/>
      <c r="IH2046" s="201"/>
      <c r="II2046" s="201"/>
      <c r="IJ2046" s="201"/>
      <c r="IK2046" s="201"/>
      <c r="IL2046" s="201"/>
      <c r="IM2046" s="201"/>
      <c r="IN2046" s="201"/>
      <c r="IO2046" s="201"/>
      <c r="IP2046" s="201"/>
      <c r="IQ2046" s="201"/>
      <c r="IR2046" s="201"/>
      <c r="IS2046" s="201"/>
      <c r="IT2046" s="201"/>
      <c r="IU2046" s="201"/>
      <c r="IV2046" s="201"/>
      <c r="IW2046" s="201"/>
      <c r="IX2046" s="201"/>
      <c r="IY2046" s="201"/>
      <c r="IZ2046" s="201"/>
      <c r="JA2046" s="201"/>
      <c r="JB2046" s="201"/>
      <c r="JC2046" s="201"/>
      <c r="JD2046" s="201"/>
      <c r="JE2046" s="201"/>
      <c r="JF2046" s="201"/>
      <c r="JG2046" s="201"/>
      <c r="JH2046" s="201"/>
      <c r="JI2046" s="201"/>
      <c r="JJ2046" s="201"/>
      <c r="JK2046" s="201"/>
      <c r="JL2046" s="201"/>
      <c r="JM2046" s="201"/>
      <c r="JN2046" s="201"/>
    </row>
    <row r="2047" spans="1:274" s="682" customFormat="1" ht="60" x14ac:dyDescent="0.25">
      <c r="A2047" s="637"/>
      <c r="B2047" s="637">
        <v>1</v>
      </c>
      <c r="C2047" s="1125" t="s">
        <v>468</v>
      </c>
      <c r="D2047" s="947"/>
      <c r="E2047" s="947"/>
      <c r="F2047" s="1571">
        <f t="shared" si="2729"/>
        <v>0</v>
      </c>
      <c r="G2047" s="4034">
        <f t="shared" ref="G2047" si="2740">G1977</f>
        <v>0</v>
      </c>
      <c r="H2047" s="1571">
        <f t="shared" si="2627"/>
        <v>0</v>
      </c>
      <c r="I2047" s="948">
        <f t="shared" si="2729"/>
        <v>0</v>
      </c>
      <c r="J2047" s="948">
        <f t="shared" si="2729"/>
        <v>0</v>
      </c>
      <c r="K2047" s="1066">
        <f t="shared" si="2729"/>
        <v>0</v>
      </c>
      <c r="L2047" s="3452">
        <f t="shared" si="2729"/>
        <v>0</v>
      </c>
      <c r="M2047" s="1148"/>
      <c r="N2047" s="1148"/>
      <c r="O2047" s="1149"/>
      <c r="P2047" s="1149"/>
      <c r="Q2047" s="1149">
        <f t="shared" si="2628"/>
        <v>0</v>
      </c>
      <c r="R2047" s="1149"/>
      <c r="S2047" s="1149"/>
      <c r="T2047" s="1149"/>
      <c r="U2047" s="1149"/>
      <c r="V2047" s="1149"/>
      <c r="W2047" s="1935"/>
      <c r="X2047" s="1935"/>
      <c r="Y2047" s="1935"/>
      <c r="Z2047" s="1935"/>
      <c r="AA2047" s="1935"/>
      <c r="AB2047" s="1935"/>
      <c r="AC2047" s="1935"/>
      <c r="AD2047" s="1935"/>
      <c r="AE2047" s="1935"/>
      <c r="AF2047" s="1935"/>
      <c r="AG2047" s="3179"/>
      <c r="AH2047" s="1935"/>
      <c r="AI2047" s="1935"/>
      <c r="AJ2047" s="1989"/>
      <c r="AK2047" s="1989"/>
      <c r="AL2047" s="1935"/>
      <c r="AM2047" s="3702"/>
      <c r="AN2047" s="3928">
        <f t="shared" ref="AN2047" si="2741">AN1977</f>
        <v>0</v>
      </c>
      <c r="AO2047" s="4146"/>
      <c r="AP2047" s="4306">
        <f t="shared" si="2675"/>
        <v>0</v>
      </c>
      <c r="AQ2047" s="201"/>
      <c r="AR2047" s="201"/>
      <c r="AS2047" s="201"/>
      <c r="AT2047" s="201"/>
      <c r="AU2047" s="201"/>
      <c r="AV2047" s="201"/>
      <c r="AW2047" s="201"/>
      <c r="AX2047" s="201"/>
      <c r="AY2047" s="201"/>
      <c r="AZ2047" s="201"/>
      <c r="BA2047" s="201"/>
      <c r="BB2047" s="201"/>
      <c r="BC2047" s="201"/>
      <c r="BD2047" s="201"/>
      <c r="BE2047" s="201"/>
      <c r="BF2047" s="201"/>
      <c r="BG2047" s="201"/>
      <c r="BH2047" s="201"/>
      <c r="BI2047" s="201"/>
      <c r="BJ2047" s="201"/>
      <c r="BK2047" s="201"/>
      <c r="BL2047" s="201"/>
      <c r="BM2047" s="201"/>
      <c r="BN2047" s="201"/>
      <c r="BO2047" s="201"/>
      <c r="BP2047" s="201"/>
      <c r="BQ2047" s="201"/>
      <c r="BR2047" s="201"/>
      <c r="BS2047" s="201"/>
      <c r="BT2047" s="201"/>
      <c r="BU2047" s="201"/>
      <c r="BV2047" s="201"/>
      <c r="BW2047" s="201"/>
      <c r="BX2047" s="201"/>
      <c r="BY2047" s="201"/>
      <c r="BZ2047" s="201"/>
      <c r="CA2047" s="201"/>
      <c r="CB2047" s="201"/>
      <c r="CC2047" s="201"/>
      <c r="CD2047" s="201"/>
      <c r="CE2047" s="201"/>
      <c r="CF2047" s="201"/>
      <c r="CG2047" s="201"/>
      <c r="CH2047" s="201"/>
      <c r="CI2047" s="201"/>
      <c r="CJ2047" s="201"/>
      <c r="CK2047" s="201"/>
      <c r="CL2047" s="201"/>
      <c r="CM2047" s="201"/>
      <c r="CN2047" s="201"/>
      <c r="CO2047" s="201"/>
      <c r="CP2047" s="201"/>
      <c r="CQ2047" s="201"/>
      <c r="CR2047" s="201"/>
      <c r="CS2047" s="201"/>
      <c r="CT2047" s="201"/>
      <c r="CU2047" s="201"/>
      <c r="CV2047" s="201"/>
      <c r="CW2047" s="201"/>
      <c r="CX2047" s="201"/>
      <c r="CY2047" s="201"/>
      <c r="CZ2047" s="201"/>
      <c r="DA2047" s="201"/>
      <c r="DB2047" s="201"/>
      <c r="DC2047" s="201"/>
      <c r="DD2047" s="201"/>
      <c r="DE2047" s="201"/>
      <c r="DF2047" s="201"/>
      <c r="DG2047" s="201"/>
      <c r="DH2047" s="201"/>
      <c r="DI2047" s="201"/>
      <c r="DJ2047" s="201"/>
      <c r="DK2047" s="201"/>
      <c r="DL2047" s="201"/>
      <c r="DM2047" s="201"/>
      <c r="DN2047" s="201"/>
      <c r="DO2047" s="201"/>
      <c r="DP2047" s="201"/>
      <c r="DQ2047" s="201"/>
      <c r="DR2047" s="201"/>
      <c r="DS2047" s="201"/>
      <c r="DT2047" s="201"/>
      <c r="DU2047" s="201"/>
      <c r="DV2047" s="201"/>
      <c r="DW2047" s="201"/>
      <c r="DX2047" s="201"/>
      <c r="DY2047" s="201"/>
      <c r="DZ2047" s="201"/>
      <c r="EA2047" s="201"/>
      <c r="EB2047" s="201"/>
      <c r="EC2047" s="201"/>
      <c r="ED2047" s="201"/>
      <c r="EE2047" s="201"/>
      <c r="EF2047" s="201"/>
      <c r="EG2047" s="201"/>
      <c r="EH2047" s="201"/>
      <c r="EI2047" s="201"/>
      <c r="EJ2047" s="201"/>
      <c r="EK2047" s="201"/>
      <c r="EL2047" s="201"/>
      <c r="EM2047" s="201"/>
      <c r="EN2047" s="201"/>
      <c r="EO2047" s="201"/>
      <c r="EP2047" s="201"/>
      <c r="EQ2047" s="201"/>
      <c r="ER2047" s="201"/>
      <c r="ES2047" s="201"/>
      <c r="ET2047" s="201"/>
      <c r="EU2047" s="201"/>
      <c r="EV2047" s="201"/>
      <c r="EW2047" s="201"/>
      <c r="EX2047" s="201"/>
      <c r="EY2047" s="201"/>
      <c r="EZ2047" s="201"/>
      <c r="FA2047" s="201"/>
      <c r="FB2047" s="201"/>
      <c r="FC2047" s="201"/>
      <c r="FD2047" s="201"/>
      <c r="FE2047" s="201"/>
      <c r="FF2047" s="201"/>
      <c r="FG2047" s="201"/>
      <c r="FH2047" s="201"/>
      <c r="FI2047" s="201"/>
      <c r="FJ2047" s="201"/>
      <c r="FK2047" s="201"/>
      <c r="FL2047" s="201"/>
      <c r="FM2047" s="201"/>
      <c r="FN2047" s="201"/>
      <c r="FO2047" s="201"/>
      <c r="FP2047" s="201"/>
      <c r="FQ2047" s="201"/>
      <c r="FR2047" s="201"/>
      <c r="FS2047" s="201"/>
      <c r="FT2047" s="201"/>
      <c r="FU2047" s="201"/>
      <c r="FV2047" s="201"/>
      <c r="FW2047" s="201"/>
      <c r="FX2047" s="201"/>
      <c r="FY2047" s="201"/>
      <c r="FZ2047" s="201"/>
      <c r="GA2047" s="201"/>
      <c r="GB2047" s="201"/>
      <c r="GC2047" s="201"/>
      <c r="GD2047" s="201"/>
      <c r="GE2047" s="201"/>
      <c r="GF2047" s="201"/>
      <c r="GG2047" s="201"/>
      <c r="GH2047" s="201"/>
      <c r="GI2047" s="201"/>
      <c r="GJ2047" s="201"/>
      <c r="GK2047" s="201"/>
      <c r="GL2047" s="201"/>
      <c r="GM2047" s="201"/>
      <c r="GN2047" s="201"/>
      <c r="GO2047" s="201"/>
      <c r="GP2047" s="201"/>
      <c r="GQ2047" s="201"/>
      <c r="GR2047" s="201"/>
      <c r="GS2047" s="201"/>
      <c r="GT2047" s="201"/>
      <c r="GU2047" s="201"/>
      <c r="GV2047" s="201"/>
      <c r="GW2047" s="201"/>
      <c r="GX2047" s="201"/>
      <c r="GY2047" s="201"/>
      <c r="GZ2047" s="201"/>
      <c r="HA2047" s="201"/>
      <c r="HB2047" s="201"/>
      <c r="HC2047" s="201"/>
      <c r="HD2047" s="201"/>
      <c r="HE2047" s="201"/>
      <c r="HF2047" s="201"/>
      <c r="HG2047" s="201"/>
      <c r="HH2047" s="201"/>
      <c r="HI2047" s="201"/>
      <c r="HJ2047" s="201"/>
      <c r="HK2047" s="201"/>
      <c r="HL2047" s="201"/>
      <c r="HM2047" s="201"/>
      <c r="HN2047" s="201"/>
      <c r="HO2047" s="201"/>
      <c r="HP2047" s="201"/>
      <c r="HQ2047" s="201"/>
      <c r="HR2047" s="201"/>
      <c r="HS2047" s="201"/>
      <c r="HT2047" s="201"/>
      <c r="HU2047" s="201"/>
      <c r="HV2047" s="201"/>
      <c r="HW2047" s="201"/>
      <c r="HX2047" s="201"/>
      <c r="HY2047" s="201"/>
      <c r="HZ2047" s="201"/>
      <c r="IA2047" s="201"/>
      <c r="IB2047" s="201"/>
      <c r="IC2047" s="201"/>
      <c r="ID2047" s="201"/>
      <c r="IE2047" s="201"/>
      <c r="IF2047" s="201"/>
      <c r="IG2047" s="201"/>
      <c r="IH2047" s="201"/>
      <c r="II2047" s="201"/>
      <c r="IJ2047" s="201"/>
      <c r="IK2047" s="201"/>
      <c r="IL2047" s="201"/>
      <c r="IM2047" s="201"/>
      <c r="IN2047" s="201"/>
      <c r="IO2047" s="201"/>
      <c r="IP2047" s="201"/>
      <c r="IQ2047" s="201"/>
      <c r="IR2047" s="201"/>
      <c r="IS2047" s="201"/>
      <c r="IT2047" s="201"/>
      <c r="IU2047" s="201"/>
      <c r="IV2047" s="201"/>
      <c r="IW2047" s="201"/>
      <c r="IX2047" s="201"/>
      <c r="IY2047" s="201"/>
      <c r="IZ2047" s="201"/>
      <c r="JA2047" s="201"/>
      <c r="JB2047" s="201"/>
      <c r="JC2047" s="201"/>
      <c r="JD2047" s="201"/>
      <c r="JE2047" s="201"/>
      <c r="JF2047" s="201"/>
      <c r="JG2047" s="201"/>
      <c r="JH2047" s="201"/>
      <c r="JI2047" s="201"/>
      <c r="JJ2047" s="201"/>
      <c r="JK2047" s="201"/>
      <c r="JL2047" s="201"/>
      <c r="JM2047" s="201"/>
      <c r="JN2047" s="201"/>
    </row>
    <row r="2048" spans="1:274" s="682" customFormat="1" ht="45" x14ac:dyDescent="0.25">
      <c r="A2048" s="637">
        <v>1</v>
      </c>
      <c r="B2048" s="637">
        <v>1</v>
      </c>
      <c r="C2048" s="2567" t="s">
        <v>469</v>
      </c>
      <c r="D2048" s="947"/>
      <c r="E2048" s="947"/>
      <c r="F2048" s="1571">
        <f t="shared" si="2729"/>
        <v>0</v>
      </c>
      <c r="G2048" s="4034">
        <f t="shared" ref="G2048" si="2742">G1978</f>
        <v>0</v>
      </c>
      <c r="H2048" s="1571">
        <f t="shared" si="2627"/>
        <v>0</v>
      </c>
      <c r="I2048" s="948">
        <f t="shared" si="2729"/>
        <v>0</v>
      </c>
      <c r="J2048" s="948">
        <f t="shared" si="2729"/>
        <v>0</v>
      </c>
      <c r="K2048" s="1066">
        <f t="shared" si="2729"/>
        <v>0</v>
      </c>
      <c r="L2048" s="3452">
        <f t="shared" si="2729"/>
        <v>0</v>
      </c>
      <c r="M2048" s="1148"/>
      <c r="N2048" s="1148"/>
      <c r="O2048" s="1149"/>
      <c r="P2048" s="1149"/>
      <c r="Q2048" s="1149">
        <f t="shared" si="2628"/>
        <v>0</v>
      </c>
      <c r="R2048" s="1149"/>
      <c r="S2048" s="1149"/>
      <c r="T2048" s="1149"/>
      <c r="U2048" s="1149"/>
      <c r="V2048" s="1149"/>
      <c r="W2048" s="1935"/>
      <c r="X2048" s="1935"/>
      <c r="Y2048" s="1935"/>
      <c r="Z2048" s="1935"/>
      <c r="AA2048" s="1935"/>
      <c r="AB2048" s="1935"/>
      <c r="AC2048" s="1935"/>
      <c r="AD2048" s="1935"/>
      <c r="AE2048" s="1935"/>
      <c r="AF2048" s="1935"/>
      <c r="AG2048" s="3179"/>
      <c r="AH2048" s="1935"/>
      <c r="AI2048" s="1935"/>
      <c r="AJ2048" s="1989"/>
      <c r="AK2048" s="1989"/>
      <c r="AL2048" s="1935"/>
      <c r="AM2048" s="3702"/>
      <c r="AN2048" s="3928">
        <f t="shared" ref="AN2048" si="2743">AN1978</f>
        <v>0</v>
      </c>
      <c r="AO2048" s="4146"/>
      <c r="AP2048" s="4306">
        <f t="shared" si="2675"/>
        <v>0</v>
      </c>
      <c r="AQ2048" s="201"/>
      <c r="AR2048" s="201"/>
      <c r="AS2048" s="201"/>
      <c r="AT2048" s="201"/>
      <c r="AU2048" s="201"/>
      <c r="AV2048" s="201"/>
      <c r="AW2048" s="201"/>
      <c r="AX2048" s="201"/>
      <c r="AY2048" s="201"/>
      <c r="AZ2048" s="201"/>
      <c r="BA2048" s="201"/>
      <c r="BB2048" s="201"/>
      <c r="BC2048" s="201"/>
      <c r="BD2048" s="201"/>
      <c r="BE2048" s="201"/>
      <c r="BF2048" s="201"/>
      <c r="BG2048" s="201"/>
      <c r="BH2048" s="201"/>
      <c r="BI2048" s="201"/>
      <c r="BJ2048" s="201"/>
      <c r="BK2048" s="201"/>
      <c r="BL2048" s="201"/>
      <c r="BM2048" s="201"/>
      <c r="BN2048" s="201"/>
      <c r="BO2048" s="201"/>
      <c r="BP2048" s="201"/>
      <c r="BQ2048" s="201"/>
      <c r="BR2048" s="201"/>
      <c r="BS2048" s="201"/>
      <c r="BT2048" s="201"/>
      <c r="BU2048" s="201"/>
      <c r="BV2048" s="201"/>
      <c r="BW2048" s="201"/>
      <c r="BX2048" s="201"/>
      <c r="BY2048" s="201"/>
      <c r="BZ2048" s="201"/>
      <c r="CA2048" s="201"/>
      <c r="CB2048" s="201"/>
      <c r="CC2048" s="201"/>
      <c r="CD2048" s="201"/>
      <c r="CE2048" s="201"/>
      <c r="CF2048" s="201"/>
      <c r="CG2048" s="201"/>
      <c r="CH2048" s="201"/>
      <c r="CI2048" s="201"/>
      <c r="CJ2048" s="201"/>
      <c r="CK2048" s="201"/>
      <c r="CL2048" s="201"/>
      <c r="CM2048" s="201"/>
      <c r="CN2048" s="201"/>
      <c r="CO2048" s="201"/>
      <c r="CP2048" s="201"/>
      <c r="CQ2048" s="201"/>
      <c r="CR2048" s="201"/>
      <c r="CS2048" s="201"/>
      <c r="CT2048" s="201"/>
      <c r="CU2048" s="201"/>
      <c r="CV2048" s="201"/>
      <c r="CW2048" s="201"/>
      <c r="CX2048" s="201"/>
      <c r="CY2048" s="201"/>
      <c r="CZ2048" s="201"/>
      <c r="DA2048" s="201"/>
      <c r="DB2048" s="201"/>
      <c r="DC2048" s="201"/>
      <c r="DD2048" s="201"/>
      <c r="DE2048" s="201"/>
      <c r="DF2048" s="201"/>
      <c r="DG2048" s="201"/>
      <c r="DH2048" s="201"/>
      <c r="DI2048" s="201"/>
      <c r="DJ2048" s="201"/>
      <c r="DK2048" s="201"/>
      <c r="DL2048" s="201"/>
      <c r="DM2048" s="201"/>
      <c r="DN2048" s="201"/>
      <c r="DO2048" s="201"/>
      <c r="DP2048" s="201"/>
      <c r="DQ2048" s="201"/>
      <c r="DR2048" s="201"/>
      <c r="DS2048" s="201"/>
      <c r="DT2048" s="201"/>
      <c r="DU2048" s="201"/>
      <c r="DV2048" s="201"/>
      <c r="DW2048" s="201"/>
      <c r="DX2048" s="201"/>
      <c r="DY2048" s="201"/>
      <c r="DZ2048" s="201"/>
      <c r="EA2048" s="201"/>
      <c r="EB2048" s="201"/>
      <c r="EC2048" s="201"/>
      <c r="ED2048" s="201"/>
      <c r="EE2048" s="201"/>
      <c r="EF2048" s="201"/>
      <c r="EG2048" s="201"/>
      <c r="EH2048" s="201"/>
      <c r="EI2048" s="201"/>
      <c r="EJ2048" s="201"/>
      <c r="EK2048" s="201"/>
      <c r="EL2048" s="201"/>
      <c r="EM2048" s="201"/>
      <c r="EN2048" s="201"/>
      <c r="EO2048" s="201"/>
      <c r="EP2048" s="201"/>
      <c r="EQ2048" s="201"/>
      <c r="ER2048" s="201"/>
      <c r="ES2048" s="201"/>
      <c r="ET2048" s="201"/>
      <c r="EU2048" s="201"/>
      <c r="EV2048" s="201"/>
      <c r="EW2048" s="201"/>
      <c r="EX2048" s="201"/>
      <c r="EY2048" s="201"/>
      <c r="EZ2048" s="201"/>
      <c r="FA2048" s="201"/>
      <c r="FB2048" s="201"/>
      <c r="FC2048" s="201"/>
      <c r="FD2048" s="201"/>
      <c r="FE2048" s="201"/>
      <c r="FF2048" s="201"/>
      <c r="FG2048" s="201"/>
      <c r="FH2048" s="201"/>
      <c r="FI2048" s="201"/>
      <c r="FJ2048" s="201"/>
      <c r="FK2048" s="201"/>
      <c r="FL2048" s="201"/>
      <c r="FM2048" s="201"/>
      <c r="FN2048" s="201"/>
      <c r="FO2048" s="201"/>
      <c r="FP2048" s="201"/>
      <c r="FQ2048" s="201"/>
      <c r="FR2048" s="201"/>
      <c r="FS2048" s="201"/>
      <c r="FT2048" s="201"/>
      <c r="FU2048" s="201"/>
      <c r="FV2048" s="201"/>
      <c r="FW2048" s="201"/>
      <c r="FX2048" s="201"/>
      <c r="FY2048" s="201"/>
      <c r="FZ2048" s="201"/>
      <c r="GA2048" s="201"/>
      <c r="GB2048" s="201"/>
      <c r="GC2048" s="201"/>
      <c r="GD2048" s="201"/>
      <c r="GE2048" s="201"/>
      <c r="GF2048" s="201"/>
      <c r="GG2048" s="201"/>
      <c r="GH2048" s="201"/>
      <c r="GI2048" s="201"/>
      <c r="GJ2048" s="201"/>
      <c r="GK2048" s="201"/>
      <c r="GL2048" s="201"/>
      <c r="GM2048" s="201"/>
      <c r="GN2048" s="201"/>
      <c r="GO2048" s="201"/>
      <c r="GP2048" s="201"/>
      <c r="GQ2048" s="201"/>
      <c r="GR2048" s="201"/>
      <c r="GS2048" s="201"/>
      <c r="GT2048" s="201"/>
      <c r="GU2048" s="201"/>
      <c r="GV2048" s="201"/>
      <c r="GW2048" s="201"/>
      <c r="GX2048" s="201"/>
      <c r="GY2048" s="201"/>
      <c r="GZ2048" s="201"/>
      <c r="HA2048" s="201"/>
      <c r="HB2048" s="201"/>
      <c r="HC2048" s="201"/>
      <c r="HD2048" s="201"/>
      <c r="HE2048" s="201"/>
      <c r="HF2048" s="201"/>
      <c r="HG2048" s="201"/>
      <c r="HH2048" s="201"/>
      <c r="HI2048" s="201"/>
      <c r="HJ2048" s="201"/>
      <c r="HK2048" s="201"/>
      <c r="HL2048" s="201"/>
      <c r="HM2048" s="201"/>
      <c r="HN2048" s="201"/>
      <c r="HO2048" s="201"/>
      <c r="HP2048" s="201"/>
      <c r="HQ2048" s="201"/>
      <c r="HR2048" s="201"/>
      <c r="HS2048" s="201"/>
      <c r="HT2048" s="201"/>
      <c r="HU2048" s="201"/>
      <c r="HV2048" s="201"/>
      <c r="HW2048" s="201"/>
      <c r="HX2048" s="201"/>
      <c r="HY2048" s="201"/>
      <c r="HZ2048" s="201"/>
      <c r="IA2048" s="201"/>
      <c r="IB2048" s="201"/>
      <c r="IC2048" s="201"/>
      <c r="ID2048" s="201"/>
      <c r="IE2048" s="201"/>
      <c r="IF2048" s="201"/>
      <c r="IG2048" s="201"/>
      <c r="IH2048" s="201"/>
      <c r="II2048" s="201"/>
      <c r="IJ2048" s="201"/>
      <c r="IK2048" s="201"/>
      <c r="IL2048" s="201"/>
      <c r="IM2048" s="201"/>
      <c r="IN2048" s="201"/>
      <c r="IO2048" s="201"/>
      <c r="IP2048" s="201"/>
      <c r="IQ2048" s="201"/>
      <c r="IR2048" s="201"/>
      <c r="IS2048" s="201"/>
      <c r="IT2048" s="201"/>
      <c r="IU2048" s="201"/>
      <c r="IV2048" s="201"/>
      <c r="IW2048" s="201"/>
      <c r="IX2048" s="201"/>
      <c r="IY2048" s="201"/>
      <c r="IZ2048" s="201"/>
      <c r="JA2048" s="201"/>
      <c r="JB2048" s="201"/>
      <c r="JC2048" s="201"/>
      <c r="JD2048" s="201"/>
      <c r="JE2048" s="201"/>
      <c r="JF2048" s="201"/>
      <c r="JG2048" s="201"/>
      <c r="JH2048" s="201"/>
      <c r="JI2048" s="201"/>
      <c r="JJ2048" s="201"/>
      <c r="JK2048" s="201"/>
      <c r="JL2048" s="201"/>
      <c r="JM2048" s="201"/>
      <c r="JN2048" s="201"/>
    </row>
    <row r="2049" spans="1:274" s="682" customFormat="1" ht="45" x14ac:dyDescent="0.25">
      <c r="A2049" s="637"/>
      <c r="B2049" s="637"/>
      <c r="C2049" s="2567" t="s">
        <v>562</v>
      </c>
      <c r="D2049" s="947"/>
      <c r="E2049" s="947"/>
      <c r="F2049" s="1571">
        <f t="shared" ref="F2049:F2057" si="2744">F1979</f>
        <v>522</v>
      </c>
      <c r="G2049" s="4034">
        <f t="shared" ref="G2049" si="2745">G1979</f>
        <v>522</v>
      </c>
      <c r="H2049" s="1571">
        <f t="shared" si="2627"/>
        <v>0</v>
      </c>
      <c r="I2049" s="948">
        <f t="shared" ref="I2049:K2049" si="2746">I1979</f>
        <v>0</v>
      </c>
      <c r="J2049" s="948">
        <f t="shared" si="2746"/>
        <v>0</v>
      </c>
      <c r="K2049" s="1066" t="e">
        <f t="shared" si="2746"/>
        <v>#DIV/0!</v>
      </c>
      <c r="L2049" s="3452"/>
      <c r="M2049" s="1148"/>
      <c r="N2049" s="1148"/>
      <c r="O2049" s="1149"/>
      <c r="P2049" s="1149"/>
      <c r="Q2049" s="1149">
        <f t="shared" si="2628"/>
        <v>0</v>
      </c>
      <c r="R2049" s="1149"/>
      <c r="S2049" s="1149"/>
      <c r="T2049" s="1149"/>
      <c r="U2049" s="1149"/>
      <c r="V2049" s="1149"/>
      <c r="W2049" s="1935"/>
      <c r="X2049" s="1935"/>
      <c r="Y2049" s="1935"/>
      <c r="Z2049" s="1935"/>
      <c r="AA2049" s="1935"/>
      <c r="AB2049" s="1935"/>
      <c r="AC2049" s="1935"/>
      <c r="AD2049" s="1935"/>
      <c r="AE2049" s="1935"/>
      <c r="AF2049" s="1935"/>
      <c r="AG2049" s="3179"/>
      <c r="AH2049" s="1935"/>
      <c r="AI2049" s="1935"/>
      <c r="AJ2049" s="1989"/>
      <c r="AK2049" s="1989"/>
      <c r="AL2049" s="1935"/>
      <c r="AM2049" s="3702"/>
      <c r="AN2049" s="3928"/>
      <c r="AO2049" s="4146"/>
      <c r="AP2049" s="4306">
        <f t="shared" si="2675"/>
        <v>0</v>
      </c>
      <c r="AQ2049" s="201"/>
      <c r="AR2049" s="201"/>
      <c r="AS2049" s="201"/>
      <c r="AT2049" s="201"/>
      <c r="AU2049" s="201"/>
      <c r="AV2049" s="201"/>
      <c r="AW2049" s="201"/>
      <c r="AX2049" s="201"/>
      <c r="AY2049" s="201"/>
      <c r="AZ2049" s="201"/>
      <c r="BA2049" s="201"/>
      <c r="BB2049" s="201"/>
      <c r="BC2049" s="201"/>
      <c r="BD2049" s="201"/>
      <c r="BE2049" s="201"/>
      <c r="BF2049" s="201"/>
      <c r="BG2049" s="201"/>
      <c r="BH2049" s="201"/>
      <c r="BI2049" s="201"/>
      <c r="BJ2049" s="201"/>
      <c r="BK2049" s="201"/>
      <c r="BL2049" s="201"/>
      <c r="BM2049" s="201"/>
      <c r="BN2049" s="201"/>
      <c r="BO2049" s="201"/>
      <c r="BP2049" s="201"/>
      <c r="BQ2049" s="201"/>
      <c r="BR2049" s="201"/>
      <c r="BS2049" s="201"/>
      <c r="BT2049" s="201"/>
      <c r="BU2049" s="201"/>
      <c r="BV2049" s="201"/>
      <c r="BW2049" s="201"/>
      <c r="BX2049" s="201"/>
      <c r="BY2049" s="201"/>
      <c r="BZ2049" s="201"/>
      <c r="CA2049" s="201"/>
      <c r="CB2049" s="201"/>
      <c r="CC2049" s="201"/>
      <c r="CD2049" s="201"/>
      <c r="CE2049" s="201"/>
      <c r="CF2049" s="201"/>
      <c r="CG2049" s="201"/>
      <c r="CH2049" s="201"/>
      <c r="CI2049" s="201"/>
      <c r="CJ2049" s="201"/>
      <c r="CK2049" s="201"/>
      <c r="CL2049" s="201"/>
      <c r="CM2049" s="201"/>
      <c r="CN2049" s="201"/>
      <c r="CO2049" s="201"/>
      <c r="CP2049" s="201"/>
      <c r="CQ2049" s="201"/>
      <c r="CR2049" s="201"/>
      <c r="CS2049" s="201"/>
      <c r="CT2049" s="201"/>
      <c r="CU2049" s="201"/>
      <c r="CV2049" s="201"/>
      <c r="CW2049" s="201"/>
      <c r="CX2049" s="201"/>
      <c r="CY2049" s="201"/>
      <c r="CZ2049" s="201"/>
      <c r="DA2049" s="201"/>
      <c r="DB2049" s="201"/>
      <c r="DC2049" s="201"/>
      <c r="DD2049" s="201"/>
      <c r="DE2049" s="201"/>
      <c r="DF2049" s="201"/>
      <c r="DG2049" s="201"/>
      <c r="DH2049" s="201"/>
      <c r="DI2049" s="201"/>
      <c r="DJ2049" s="201"/>
      <c r="DK2049" s="201"/>
      <c r="DL2049" s="201"/>
      <c r="DM2049" s="201"/>
      <c r="DN2049" s="201"/>
      <c r="DO2049" s="201"/>
      <c r="DP2049" s="201"/>
      <c r="DQ2049" s="201"/>
      <c r="DR2049" s="201"/>
      <c r="DS2049" s="201"/>
      <c r="DT2049" s="201"/>
      <c r="DU2049" s="201"/>
      <c r="DV2049" s="201"/>
      <c r="DW2049" s="201"/>
      <c r="DX2049" s="201"/>
      <c r="DY2049" s="201"/>
      <c r="DZ2049" s="201"/>
      <c r="EA2049" s="201"/>
      <c r="EB2049" s="201"/>
      <c r="EC2049" s="201"/>
      <c r="ED2049" s="201"/>
      <c r="EE2049" s="201"/>
      <c r="EF2049" s="201"/>
      <c r="EG2049" s="201"/>
      <c r="EH2049" s="201"/>
      <c r="EI2049" s="201"/>
      <c r="EJ2049" s="201"/>
      <c r="EK2049" s="201"/>
      <c r="EL2049" s="201"/>
      <c r="EM2049" s="201"/>
      <c r="EN2049" s="201"/>
      <c r="EO2049" s="201"/>
      <c r="EP2049" s="201"/>
      <c r="EQ2049" s="201"/>
      <c r="ER2049" s="201"/>
      <c r="ES2049" s="201"/>
      <c r="ET2049" s="201"/>
      <c r="EU2049" s="201"/>
      <c r="EV2049" s="201"/>
      <c r="EW2049" s="201"/>
      <c r="EX2049" s="201"/>
      <c r="EY2049" s="201"/>
      <c r="EZ2049" s="201"/>
      <c r="FA2049" s="201"/>
      <c r="FB2049" s="201"/>
      <c r="FC2049" s="201"/>
      <c r="FD2049" s="201"/>
      <c r="FE2049" s="201"/>
      <c r="FF2049" s="201"/>
      <c r="FG2049" s="201"/>
      <c r="FH2049" s="201"/>
      <c r="FI2049" s="201"/>
      <c r="FJ2049" s="201"/>
      <c r="FK2049" s="201"/>
      <c r="FL2049" s="201"/>
      <c r="FM2049" s="201"/>
      <c r="FN2049" s="201"/>
      <c r="FO2049" s="201"/>
      <c r="FP2049" s="201"/>
      <c r="FQ2049" s="201"/>
      <c r="FR2049" s="201"/>
      <c r="FS2049" s="201"/>
      <c r="FT2049" s="201"/>
      <c r="FU2049" s="201"/>
      <c r="FV2049" s="201"/>
      <c r="FW2049" s="201"/>
      <c r="FX2049" s="201"/>
      <c r="FY2049" s="201"/>
      <c r="FZ2049" s="201"/>
      <c r="GA2049" s="201"/>
      <c r="GB2049" s="201"/>
      <c r="GC2049" s="201"/>
      <c r="GD2049" s="201"/>
      <c r="GE2049" s="201"/>
      <c r="GF2049" s="201"/>
      <c r="GG2049" s="201"/>
      <c r="GH2049" s="201"/>
      <c r="GI2049" s="201"/>
      <c r="GJ2049" s="201"/>
      <c r="GK2049" s="201"/>
      <c r="GL2049" s="201"/>
      <c r="GM2049" s="201"/>
      <c r="GN2049" s="201"/>
      <c r="GO2049" s="201"/>
      <c r="GP2049" s="201"/>
      <c r="GQ2049" s="201"/>
      <c r="GR2049" s="201"/>
      <c r="GS2049" s="201"/>
      <c r="GT2049" s="201"/>
      <c r="GU2049" s="201"/>
      <c r="GV2049" s="201"/>
      <c r="GW2049" s="201"/>
      <c r="GX2049" s="201"/>
      <c r="GY2049" s="201"/>
      <c r="GZ2049" s="201"/>
      <c r="HA2049" s="201"/>
      <c r="HB2049" s="201"/>
      <c r="HC2049" s="201"/>
      <c r="HD2049" s="201"/>
      <c r="HE2049" s="201"/>
      <c r="HF2049" s="201"/>
      <c r="HG2049" s="201"/>
      <c r="HH2049" s="201"/>
      <c r="HI2049" s="201"/>
      <c r="HJ2049" s="201"/>
      <c r="HK2049" s="201"/>
      <c r="HL2049" s="201"/>
      <c r="HM2049" s="201"/>
      <c r="HN2049" s="201"/>
      <c r="HO2049" s="201"/>
      <c r="HP2049" s="201"/>
      <c r="HQ2049" s="201"/>
      <c r="HR2049" s="201"/>
      <c r="HS2049" s="201"/>
      <c r="HT2049" s="201"/>
      <c r="HU2049" s="201"/>
      <c r="HV2049" s="201"/>
      <c r="HW2049" s="201"/>
      <c r="HX2049" s="201"/>
      <c r="HY2049" s="201"/>
      <c r="HZ2049" s="201"/>
      <c r="IA2049" s="201"/>
      <c r="IB2049" s="201"/>
      <c r="IC2049" s="201"/>
      <c r="ID2049" s="201"/>
      <c r="IE2049" s="201"/>
      <c r="IF2049" s="201"/>
      <c r="IG2049" s="201"/>
      <c r="IH2049" s="201"/>
      <c r="II2049" s="201"/>
      <c r="IJ2049" s="201"/>
      <c r="IK2049" s="201"/>
      <c r="IL2049" s="201"/>
      <c r="IM2049" s="201"/>
      <c r="IN2049" s="201"/>
      <c r="IO2049" s="201"/>
      <c r="IP2049" s="201"/>
      <c r="IQ2049" s="201"/>
      <c r="IR2049" s="201"/>
      <c r="IS2049" s="201"/>
      <c r="IT2049" s="201"/>
      <c r="IU2049" s="201"/>
      <c r="IV2049" s="201"/>
      <c r="IW2049" s="201"/>
      <c r="IX2049" s="201"/>
      <c r="IY2049" s="201"/>
      <c r="IZ2049" s="201"/>
      <c r="JA2049" s="201"/>
      <c r="JB2049" s="201"/>
      <c r="JC2049" s="201"/>
      <c r="JD2049" s="201"/>
      <c r="JE2049" s="201"/>
      <c r="JF2049" s="201"/>
      <c r="JG2049" s="201"/>
      <c r="JH2049" s="201"/>
      <c r="JI2049" s="201"/>
      <c r="JJ2049" s="201"/>
      <c r="JK2049" s="201"/>
      <c r="JL2049" s="201"/>
      <c r="JM2049" s="201"/>
      <c r="JN2049" s="201"/>
    </row>
    <row r="2050" spans="1:274" s="682" customFormat="1" ht="29.25" x14ac:dyDescent="0.25">
      <c r="A2050" s="637">
        <v>1</v>
      </c>
      <c r="B2050" s="637">
        <v>1</v>
      </c>
      <c r="C2050" s="1771" t="s">
        <v>477</v>
      </c>
      <c r="D2050" s="947"/>
      <c r="E2050" s="947"/>
      <c r="F2050" s="1571">
        <f t="shared" si="2744"/>
        <v>0</v>
      </c>
      <c r="G2050" s="4034">
        <f t="shared" ref="G2050" si="2747">G1980</f>
        <v>0</v>
      </c>
      <c r="H2050" s="1571">
        <f t="shared" si="2627"/>
        <v>0</v>
      </c>
      <c r="I2050" s="948">
        <f t="shared" ref="I2050:L2057" si="2748">I1980</f>
        <v>0</v>
      </c>
      <c r="J2050" s="948">
        <f t="shared" si="2748"/>
        <v>0</v>
      </c>
      <c r="K2050" s="1066">
        <f t="shared" si="2748"/>
        <v>0</v>
      </c>
      <c r="L2050" s="3452">
        <f t="shared" si="2748"/>
        <v>0</v>
      </c>
      <c r="M2050" s="1148"/>
      <c r="N2050" s="1148"/>
      <c r="O2050" s="1149"/>
      <c r="P2050" s="1149"/>
      <c r="Q2050" s="1149">
        <f t="shared" si="2628"/>
        <v>0</v>
      </c>
      <c r="R2050" s="1149"/>
      <c r="S2050" s="1149"/>
      <c r="T2050" s="1149"/>
      <c r="U2050" s="1149"/>
      <c r="V2050" s="1149"/>
      <c r="W2050" s="1935"/>
      <c r="X2050" s="1935"/>
      <c r="Y2050" s="1935"/>
      <c r="Z2050" s="1935"/>
      <c r="AA2050" s="1935"/>
      <c r="AB2050" s="1935"/>
      <c r="AC2050" s="1935"/>
      <c r="AD2050" s="1935"/>
      <c r="AE2050" s="1935"/>
      <c r="AF2050" s="1935"/>
      <c r="AG2050" s="3179"/>
      <c r="AH2050" s="1935"/>
      <c r="AI2050" s="1935"/>
      <c r="AJ2050" s="1989"/>
      <c r="AK2050" s="1989"/>
      <c r="AL2050" s="1935"/>
      <c r="AM2050" s="3702"/>
      <c r="AN2050" s="3928">
        <f t="shared" ref="AN2050" si="2749">AN1980</f>
        <v>0</v>
      </c>
      <c r="AO2050" s="4146"/>
      <c r="AP2050" s="4306">
        <f t="shared" si="2675"/>
        <v>0</v>
      </c>
      <c r="AQ2050" s="201"/>
      <c r="AR2050" s="201"/>
      <c r="AS2050" s="201"/>
      <c r="AT2050" s="201"/>
      <c r="AU2050" s="201"/>
      <c r="AV2050" s="201"/>
      <c r="AW2050" s="201"/>
      <c r="AX2050" s="201"/>
      <c r="AY2050" s="201"/>
      <c r="AZ2050" s="201"/>
      <c r="BA2050" s="201"/>
      <c r="BB2050" s="201"/>
      <c r="BC2050" s="201"/>
      <c r="BD2050" s="201"/>
      <c r="BE2050" s="201"/>
      <c r="BF2050" s="201"/>
      <c r="BG2050" s="201"/>
      <c r="BH2050" s="201"/>
      <c r="BI2050" s="201"/>
      <c r="BJ2050" s="201"/>
      <c r="BK2050" s="201"/>
      <c r="BL2050" s="201"/>
      <c r="BM2050" s="201"/>
      <c r="BN2050" s="201"/>
      <c r="BO2050" s="201"/>
      <c r="BP2050" s="201"/>
      <c r="BQ2050" s="201"/>
      <c r="BR2050" s="201"/>
      <c r="BS2050" s="201"/>
      <c r="BT2050" s="201"/>
      <c r="BU2050" s="201"/>
      <c r="BV2050" s="201"/>
      <c r="BW2050" s="201"/>
      <c r="BX2050" s="201"/>
      <c r="BY2050" s="201"/>
      <c r="BZ2050" s="201"/>
      <c r="CA2050" s="201"/>
      <c r="CB2050" s="201"/>
      <c r="CC2050" s="201"/>
      <c r="CD2050" s="201"/>
      <c r="CE2050" s="201"/>
      <c r="CF2050" s="201"/>
      <c r="CG2050" s="201"/>
      <c r="CH2050" s="201"/>
      <c r="CI2050" s="201"/>
      <c r="CJ2050" s="201"/>
      <c r="CK2050" s="201"/>
      <c r="CL2050" s="201"/>
      <c r="CM2050" s="201"/>
      <c r="CN2050" s="201"/>
      <c r="CO2050" s="201"/>
      <c r="CP2050" s="201"/>
      <c r="CQ2050" s="201"/>
      <c r="CR2050" s="201"/>
      <c r="CS2050" s="201"/>
      <c r="CT2050" s="201"/>
      <c r="CU2050" s="201"/>
      <c r="CV2050" s="201"/>
      <c r="CW2050" s="201"/>
      <c r="CX2050" s="201"/>
      <c r="CY2050" s="201"/>
      <c r="CZ2050" s="201"/>
      <c r="DA2050" s="201"/>
      <c r="DB2050" s="201"/>
      <c r="DC2050" s="201"/>
      <c r="DD2050" s="201"/>
      <c r="DE2050" s="201"/>
      <c r="DF2050" s="201"/>
      <c r="DG2050" s="201"/>
      <c r="DH2050" s="201"/>
      <c r="DI2050" s="201"/>
      <c r="DJ2050" s="201"/>
      <c r="DK2050" s="201"/>
      <c r="DL2050" s="201"/>
      <c r="DM2050" s="201"/>
      <c r="DN2050" s="201"/>
      <c r="DO2050" s="201"/>
      <c r="DP2050" s="201"/>
      <c r="DQ2050" s="201"/>
      <c r="DR2050" s="201"/>
      <c r="DS2050" s="201"/>
      <c r="DT2050" s="201"/>
      <c r="DU2050" s="201"/>
      <c r="DV2050" s="201"/>
      <c r="DW2050" s="201"/>
      <c r="DX2050" s="201"/>
      <c r="DY2050" s="201"/>
      <c r="DZ2050" s="201"/>
      <c r="EA2050" s="201"/>
      <c r="EB2050" s="201"/>
      <c r="EC2050" s="201"/>
      <c r="ED2050" s="201"/>
      <c r="EE2050" s="201"/>
      <c r="EF2050" s="201"/>
      <c r="EG2050" s="201"/>
      <c r="EH2050" s="201"/>
      <c r="EI2050" s="201"/>
      <c r="EJ2050" s="201"/>
      <c r="EK2050" s="201"/>
      <c r="EL2050" s="201"/>
      <c r="EM2050" s="201"/>
      <c r="EN2050" s="201"/>
      <c r="EO2050" s="201"/>
      <c r="EP2050" s="201"/>
      <c r="EQ2050" s="201"/>
      <c r="ER2050" s="201"/>
      <c r="ES2050" s="201"/>
      <c r="ET2050" s="201"/>
      <c r="EU2050" s="201"/>
      <c r="EV2050" s="201"/>
      <c r="EW2050" s="201"/>
      <c r="EX2050" s="201"/>
      <c r="EY2050" s="201"/>
      <c r="EZ2050" s="201"/>
      <c r="FA2050" s="201"/>
      <c r="FB2050" s="201"/>
      <c r="FC2050" s="201"/>
      <c r="FD2050" s="201"/>
      <c r="FE2050" s="201"/>
      <c r="FF2050" s="201"/>
      <c r="FG2050" s="201"/>
      <c r="FH2050" s="201"/>
      <c r="FI2050" s="201"/>
      <c r="FJ2050" s="201"/>
      <c r="FK2050" s="201"/>
      <c r="FL2050" s="201"/>
      <c r="FM2050" s="201"/>
      <c r="FN2050" s="201"/>
      <c r="FO2050" s="201"/>
      <c r="FP2050" s="201"/>
      <c r="FQ2050" s="201"/>
      <c r="FR2050" s="201"/>
      <c r="FS2050" s="201"/>
      <c r="FT2050" s="201"/>
      <c r="FU2050" s="201"/>
      <c r="FV2050" s="201"/>
      <c r="FW2050" s="201"/>
      <c r="FX2050" s="201"/>
      <c r="FY2050" s="201"/>
      <c r="FZ2050" s="201"/>
      <c r="GA2050" s="201"/>
      <c r="GB2050" s="201"/>
      <c r="GC2050" s="201"/>
      <c r="GD2050" s="201"/>
      <c r="GE2050" s="201"/>
      <c r="GF2050" s="201"/>
      <c r="GG2050" s="201"/>
      <c r="GH2050" s="201"/>
      <c r="GI2050" s="201"/>
      <c r="GJ2050" s="201"/>
      <c r="GK2050" s="201"/>
      <c r="GL2050" s="201"/>
      <c r="GM2050" s="201"/>
      <c r="GN2050" s="201"/>
      <c r="GO2050" s="201"/>
      <c r="GP2050" s="201"/>
      <c r="GQ2050" s="201"/>
      <c r="GR2050" s="201"/>
      <c r="GS2050" s="201"/>
      <c r="GT2050" s="201"/>
      <c r="GU2050" s="201"/>
      <c r="GV2050" s="201"/>
      <c r="GW2050" s="201"/>
      <c r="GX2050" s="201"/>
      <c r="GY2050" s="201"/>
      <c r="GZ2050" s="201"/>
      <c r="HA2050" s="201"/>
      <c r="HB2050" s="201"/>
      <c r="HC2050" s="201"/>
      <c r="HD2050" s="201"/>
      <c r="HE2050" s="201"/>
      <c r="HF2050" s="201"/>
      <c r="HG2050" s="201"/>
      <c r="HH2050" s="201"/>
      <c r="HI2050" s="201"/>
      <c r="HJ2050" s="201"/>
      <c r="HK2050" s="201"/>
      <c r="HL2050" s="201"/>
      <c r="HM2050" s="201"/>
      <c r="HN2050" s="201"/>
      <c r="HO2050" s="201"/>
      <c r="HP2050" s="201"/>
      <c r="HQ2050" s="201"/>
      <c r="HR2050" s="201"/>
      <c r="HS2050" s="201"/>
      <c r="HT2050" s="201"/>
      <c r="HU2050" s="201"/>
      <c r="HV2050" s="201"/>
      <c r="HW2050" s="201"/>
      <c r="HX2050" s="201"/>
      <c r="HY2050" s="201"/>
      <c r="HZ2050" s="201"/>
      <c r="IA2050" s="201"/>
      <c r="IB2050" s="201"/>
      <c r="IC2050" s="201"/>
      <c r="ID2050" s="201"/>
      <c r="IE2050" s="201"/>
      <c r="IF2050" s="201"/>
      <c r="IG2050" s="201"/>
      <c r="IH2050" s="201"/>
      <c r="II2050" s="201"/>
      <c r="IJ2050" s="201"/>
      <c r="IK2050" s="201"/>
      <c r="IL2050" s="201"/>
      <c r="IM2050" s="201"/>
      <c r="IN2050" s="201"/>
      <c r="IO2050" s="201"/>
      <c r="IP2050" s="201"/>
      <c r="IQ2050" s="201"/>
      <c r="IR2050" s="201"/>
      <c r="IS2050" s="201"/>
      <c r="IT2050" s="201"/>
      <c r="IU2050" s="201"/>
      <c r="IV2050" s="201"/>
      <c r="IW2050" s="201"/>
      <c r="IX2050" s="201"/>
      <c r="IY2050" s="201"/>
      <c r="IZ2050" s="201"/>
      <c r="JA2050" s="201"/>
      <c r="JB2050" s="201"/>
      <c r="JC2050" s="201"/>
      <c r="JD2050" s="201"/>
      <c r="JE2050" s="201"/>
      <c r="JF2050" s="201"/>
      <c r="JG2050" s="201"/>
      <c r="JH2050" s="201"/>
      <c r="JI2050" s="201"/>
      <c r="JJ2050" s="201"/>
      <c r="JK2050" s="201"/>
      <c r="JL2050" s="201"/>
      <c r="JM2050" s="201"/>
      <c r="JN2050" s="201"/>
    </row>
    <row r="2051" spans="1:274" s="682" customFormat="1" x14ac:dyDescent="0.25">
      <c r="A2051" s="637"/>
      <c r="B2051" s="637">
        <v>1</v>
      </c>
      <c r="C2051" s="1771" t="s">
        <v>493</v>
      </c>
      <c r="D2051" s="947"/>
      <c r="E2051" s="947"/>
      <c r="F2051" s="1571">
        <f t="shared" si="2744"/>
        <v>0</v>
      </c>
      <c r="G2051" s="4034">
        <f t="shared" ref="G2051" si="2750">G1981</f>
        <v>0</v>
      </c>
      <c r="H2051" s="1571">
        <f t="shared" si="2627"/>
        <v>0</v>
      </c>
      <c r="I2051" s="948">
        <f t="shared" si="2748"/>
        <v>0</v>
      </c>
      <c r="J2051" s="948">
        <f t="shared" si="2748"/>
        <v>0</v>
      </c>
      <c r="K2051" s="1066">
        <f t="shared" si="2748"/>
        <v>0</v>
      </c>
      <c r="L2051" s="3452">
        <f t="shared" si="2748"/>
        <v>0</v>
      </c>
      <c r="M2051" s="1148"/>
      <c r="N2051" s="1148"/>
      <c r="O2051" s="1149"/>
      <c r="P2051" s="1149"/>
      <c r="Q2051" s="1149">
        <f t="shared" si="2628"/>
        <v>0</v>
      </c>
      <c r="R2051" s="1149"/>
      <c r="S2051" s="1149"/>
      <c r="T2051" s="1149"/>
      <c r="U2051" s="1149"/>
      <c r="V2051" s="1149"/>
      <c r="W2051" s="1935"/>
      <c r="X2051" s="1935"/>
      <c r="Y2051" s="1935"/>
      <c r="Z2051" s="1935"/>
      <c r="AA2051" s="1935"/>
      <c r="AB2051" s="1935"/>
      <c r="AC2051" s="1935"/>
      <c r="AD2051" s="1935"/>
      <c r="AE2051" s="1935"/>
      <c r="AF2051" s="1935"/>
      <c r="AG2051" s="3179"/>
      <c r="AH2051" s="1935"/>
      <c r="AI2051" s="1935"/>
      <c r="AJ2051" s="1989"/>
      <c r="AK2051" s="1989"/>
      <c r="AL2051" s="1935"/>
      <c r="AM2051" s="3702"/>
      <c r="AN2051" s="3928">
        <f t="shared" ref="AN2051" si="2751">AN1981</f>
        <v>0</v>
      </c>
      <c r="AO2051" s="4146"/>
      <c r="AP2051" s="4306">
        <f t="shared" si="2675"/>
        <v>0</v>
      </c>
      <c r="AQ2051" s="201"/>
      <c r="AR2051" s="201"/>
      <c r="AS2051" s="201"/>
      <c r="AT2051" s="201"/>
      <c r="AU2051" s="201"/>
      <c r="AV2051" s="201"/>
      <c r="AW2051" s="201"/>
      <c r="AX2051" s="201"/>
      <c r="AY2051" s="201"/>
      <c r="AZ2051" s="201"/>
      <c r="BA2051" s="201"/>
      <c r="BB2051" s="201"/>
      <c r="BC2051" s="201"/>
      <c r="BD2051" s="201"/>
      <c r="BE2051" s="201"/>
      <c r="BF2051" s="201"/>
      <c r="BG2051" s="201"/>
      <c r="BH2051" s="201"/>
      <c r="BI2051" s="201"/>
      <c r="BJ2051" s="201"/>
      <c r="BK2051" s="201"/>
      <c r="BL2051" s="201"/>
      <c r="BM2051" s="201"/>
      <c r="BN2051" s="201"/>
      <c r="BO2051" s="201"/>
      <c r="BP2051" s="201"/>
      <c r="BQ2051" s="201"/>
      <c r="BR2051" s="201"/>
      <c r="BS2051" s="201"/>
      <c r="BT2051" s="201"/>
      <c r="BU2051" s="201"/>
      <c r="BV2051" s="201"/>
      <c r="BW2051" s="201"/>
      <c r="BX2051" s="201"/>
      <c r="BY2051" s="201"/>
      <c r="BZ2051" s="201"/>
      <c r="CA2051" s="201"/>
      <c r="CB2051" s="201"/>
      <c r="CC2051" s="201"/>
      <c r="CD2051" s="201"/>
      <c r="CE2051" s="201"/>
      <c r="CF2051" s="201"/>
      <c r="CG2051" s="201"/>
      <c r="CH2051" s="201"/>
      <c r="CI2051" s="201"/>
      <c r="CJ2051" s="201"/>
      <c r="CK2051" s="201"/>
      <c r="CL2051" s="201"/>
      <c r="CM2051" s="201"/>
      <c r="CN2051" s="201"/>
      <c r="CO2051" s="201"/>
      <c r="CP2051" s="201"/>
      <c r="CQ2051" s="201"/>
      <c r="CR2051" s="201"/>
      <c r="CS2051" s="201"/>
      <c r="CT2051" s="201"/>
      <c r="CU2051" s="201"/>
      <c r="CV2051" s="201"/>
      <c r="CW2051" s="201"/>
      <c r="CX2051" s="201"/>
      <c r="CY2051" s="201"/>
      <c r="CZ2051" s="201"/>
      <c r="DA2051" s="201"/>
      <c r="DB2051" s="201"/>
      <c r="DC2051" s="201"/>
      <c r="DD2051" s="201"/>
      <c r="DE2051" s="201"/>
      <c r="DF2051" s="201"/>
      <c r="DG2051" s="201"/>
      <c r="DH2051" s="201"/>
      <c r="DI2051" s="201"/>
      <c r="DJ2051" s="201"/>
      <c r="DK2051" s="201"/>
      <c r="DL2051" s="201"/>
      <c r="DM2051" s="201"/>
      <c r="DN2051" s="201"/>
      <c r="DO2051" s="201"/>
      <c r="DP2051" s="201"/>
      <c r="DQ2051" s="201"/>
      <c r="DR2051" s="201"/>
      <c r="DS2051" s="201"/>
      <c r="DT2051" s="201"/>
      <c r="DU2051" s="201"/>
      <c r="DV2051" s="201"/>
      <c r="DW2051" s="201"/>
      <c r="DX2051" s="201"/>
      <c r="DY2051" s="201"/>
      <c r="DZ2051" s="201"/>
      <c r="EA2051" s="201"/>
      <c r="EB2051" s="201"/>
      <c r="EC2051" s="201"/>
      <c r="ED2051" s="201"/>
      <c r="EE2051" s="201"/>
      <c r="EF2051" s="201"/>
      <c r="EG2051" s="201"/>
      <c r="EH2051" s="201"/>
      <c r="EI2051" s="201"/>
      <c r="EJ2051" s="201"/>
      <c r="EK2051" s="201"/>
      <c r="EL2051" s="201"/>
      <c r="EM2051" s="201"/>
      <c r="EN2051" s="201"/>
      <c r="EO2051" s="201"/>
      <c r="EP2051" s="201"/>
      <c r="EQ2051" s="201"/>
      <c r="ER2051" s="201"/>
      <c r="ES2051" s="201"/>
      <c r="ET2051" s="201"/>
      <c r="EU2051" s="201"/>
      <c r="EV2051" s="201"/>
      <c r="EW2051" s="201"/>
      <c r="EX2051" s="201"/>
      <c r="EY2051" s="201"/>
      <c r="EZ2051" s="201"/>
      <c r="FA2051" s="201"/>
      <c r="FB2051" s="201"/>
      <c r="FC2051" s="201"/>
      <c r="FD2051" s="201"/>
      <c r="FE2051" s="201"/>
      <c r="FF2051" s="201"/>
      <c r="FG2051" s="201"/>
      <c r="FH2051" s="201"/>
      <c r="FI2051" s="201"/>
      <c r="FJ2051" s="201"/>
      <c r="FK2051" s="201"/>
      <c r="FL2051" s="201"/>
      <c r="FM2051" s="201"/>
      <c r="FN2051" s="201"/>
      <c r="FO2051" s="201"/>
      <c r="FP2051" s="201"/>
      <c r="FQ2051" s="201"/>
      <c r="FR2051" s="201"/>
      <c r="FS2051" s="201"/>
      <c r="FT2051" s="201"/>
      <c r="FU2051" s="201"/>
      <c r="FV2051" s="201"/>
      <c r="FW2051" s="201"/>
      <c r="FX2051" s="201"/>
      <c r="FY2051" s="201"/>
      <c r="FZ2051" s="201"/>
      <c r="GA2051" s="201"/>
      <c r="GB2051" s="201"/>
      <c r="GC2051" s="201"/>
      <c r="GD2051" s="201"/>
      <c r="GE2051" s="201"/>
      <c r="GF2051" s="201"/>
      <c r="GG2051" s="201"/>
      <c r="GH2051" s="201"/>
      <c r="GI2051" s="201"/>
      <c r="GJ2051" s="201"/>
      <c r="GK2051" s="201"/>
      <c r="GL2051" s="201"/>
      <c r="GM2051" s="201"/>
      <c r="GN2051" s="201"/>
      <c r="GO2051" s="201"/>
      <c r="GP2051" s="201"/>
      <c r="GQ2051" s="201"/>
      <c r="GR2051" s="201"/>
      <c r="GS2051" s="201"/>
      <c r="GT2051" s="201"/>
      <c r="GU2051" s="201"/>
      <c r="GV2051" s="201"/>
      <c r="GW2051" s="201"/>
      <c r="GX2051" s="201"/>
      <c r="GY2051" s="201"/>
      <c r="GZ2051" s="201"/>
      <c r="HA2051" s="201"/>
      <c r="HB2051" s="201"/>
      <c r="HC2051" s="201"/>
      <c r="HD2051" s="201"/>
      <c r="HE2051" s="201"/>
      <c r="HF2051" s="201"/>
      <c r="HG2051" s="201"/>
      <c r="HH2051" s="201"/>
      <c r="HI2051" s="201"/>
      <c r="HJ2051" s="201"/>
      <c r="HK2051" s="201"/>
      <c r="HL2051" s="201"/>
      <c r="HM2051" s="201"/>
      <c r="HN2051" s="201"/>
      <c r="HO2051" s="201"/>
      <c r="HP2051" s="201"/>
      <c r="HQ2051" s="201"/>
      <c r="HR2051" s="201"/>
      <c r="HS2051" s="201"/>
      <c r="HT2051" s="201"/>
      <c r="HU2051" s="201"/>
      <c r="HV2051" s="201"/>
      <c r="HW2051" s="201"/>
      <c r="HX2051" s="201"/>
      <c r="HY2051" s="201"/>
      <c r="HZ2051" s="201"/>
      <c r="IA2051" s="201"/>
      <c r="IB2051" s="201"/>
      <c r="IC2051" s="201"/>
      <c r="ID2051" s="201"/>
      <c r="IE2051" s="201"/>
      <c r="IF2051" s="201"/>
      <c r="IG2051" s="201"/>
      <c r="IH2051" s="201"/>
      <c r="II2051" s="201"/>
      <c r="IJ2051" s="201"/>
      <c r="IK2051" s="201"/>
      <c r="IL2051" s="201"/>
      <c r="IM2051" s="201"/>
      <c r="IN2051" s="201"/>
      <c r="IO2051" s="201"/>
      <c r="IP2051" s="201"/>
      <c r="IQ2051" s="201"/>
      <c r="IR2051" s="201"/>
      <c r="IS2051" s="201"/>
      <c r="IT2051" s="201"/>
      <c r="IU2051" s="201"/>
      <c r="IV2051" s="201"/>
      <c r="IW2051" s="201"/>
      <c r="IX2051" s="201"/>
      <c r="IY2051" s="201"/>
      <c r="IZ2051" s="201"/>
      <c r="JA2051" s="201"/>
      <c r="JB2051" s="201"/>
      <c r="JC2051" s="201"/>
      <c r="JD2051" s="201"/>
      <c r="JE2051" s="201"/>
      <c r="JF2051" s="201"/>
      <c r="JG2051" s="201"/>
      <c r="JH2051" s="201"/>
      <c r="JI2051" s="201"/>
      <c r="JJ2051" s="201"/>
      <c r="JK2051" s="201"/>
      <c r="JL2051" s="201"/>
      <c r="JM2051" s="201"/>
      <c r="JN2051" s="201"/>
    </row>
    <row r="2052" spans="1:274" s="682" customFormat="1" x14ac:dyDescent="0.25">
      <c r="A2052" s="637"/>
      <c r="B2052" s="637">
        <v>1</v>
      </c>
      <c r="C2052" s="1125" t="s">
        <v>494</v>
      </c>
      <c r="D2052" s="947"/>
      <c r="E2052" s="947"/>
      <c r="F2052" s="1571">
        <f t="shared" si="2744"/>
        <v>0</v>
      </c>
      <c r="G2052" s="4034">
        <f t="shared" ref="G2052" si="2752">G1982</f>
        <v>0</v>
      </c>
      <c r="H2052" s="1571">
        <f t="shared" si="2627"/>
        <v>0</v>
      </c>
      <c r="I2052" s="1571">
        <f t="shared" si="2748"/>
        <v>0</v>
      </c>
      <c r="J2052" s="1571">
        <f t="shared" si="2748"/>
        <v>0</v>
      </c>
      <c r="K2052" s="1066">
        <f t="shared" si="2748"/>
        <v>0</v>
      </c>
      <c r="L2052" s="3624">
        <f t="shared" si="2748"/>
        <v>0</v>
      </c>
      <c r="M2052" s="1148"/>
      <c r="N2052" s="1148"/>
      <c r="O2052" s="1149"/>
      <c r="P2052" s="1149"/>
      <c r="Q2052" s="1149">
        <f t="shared" si="2628"/>
        <v>0</v>
      </c>
      <c r="R2052" s="1149"/>
      <c r="S2052" s="1149"/>
      <c r="T2052" s="1149"/>
      <c r="U2052" s="1149"/>
      <c r="V2052" s="1149"/>
      <c r="W2052" s="1935"/>
      <c r="X2052" s="1935"/>
      <c r="Y2052" s="1935"/>
      <c r="Z2052" s="1935"/>
      <c r="AA2052" s="1935"/>
      <c r="AB2052" s="1935"/>
      <c r="AC2052" s="1935"/>
      <c r="AD2052" s="1935"/>
      <c r="AE2052" s="1935"/>
      <c r="AF2052" s="1935"/>
      <c r="AG2052" s="3179"/>
      <c r="AH2052" s="1935"/>
      <c r="AI2052" s="1935"/>
      <c r="AJ2052" s="1989"/>
      <c r="AK2052" s="1989"/>
      <c r="AL2052" s="1935"/>
      <c r="AM2052" s="3702"/>
      <c r="AN2052" s="4034">
        <f t="shared" ref="AN2052" si="2753">AN1982</f>
        <v>0</v>
      </c>
      <c r="AO2052" s="4146"/>
      <c r="AP2052" s="4306">
        <f t="shared" si="2675"/>
        <v>0</v>
      </c>
      <c r="AQ2052" s="201"/>
      <c r="AR2052" s="201"/>
      <c r="AS2052" s="201"/>
      <c r="AT2052" s="201"/>
      <c r="AU2052" s="201"/>
      <c r="AV2052" s="201"/>
      <c r="AW2052" s="201"/>
      <c r="AX2052" s="201"/>
      <c r="AY2052" s="201"/>
      <c r="AZ2052" s="201"/>
      <c r="BA2052" s="201"/>
      <c r="BB2052" s="201"/>
      <c r="BC2052" s="201"/>
      <c r="BD2052" s="201"/>
      <c r="BE2052" s="201"/>
      <c r="BF2052" s="201"/>
      <c r="BG2052" s="201"/>
      <c r="BH2052" s="201"/>
      <c r="BI2052" s="201"/>
      <c r="BJ2052" s="201"/>
      <c r="BK2052" s="201"/>
      <c r="BL2052" s="201"/>
      <c r="BM2052" s="201"/>
      <c r="BN2052" s="201"/>
      <c r="BO2052" s="201"/>
      <c r="BP2052" s="201"/>
      <c r="BQ2052" s="201"/>
      <c r="BR2052" s="201"/>
      <c r="BS2052" s="201"/>
      <c r="BT2052" s="201"/>
      <c r="BU2052" s="201"/>
      <c r="BV2052" s="201"/>
      <c r="BW2052" s="201"/>
      <c r="BX2052" s="201"/>
      <c r="BY2052" s="201"/>
      <c r="BZ2052" s="201"/>
      <c r="CA2052" s="201"/>
      <c r="CB2052" s="201"/>
      <c r="CC2052" s="201"/>
      <c r="CD2052" s="201"/>
      <c r="CE2052" s="201"/>
      <c r="CF2052" s="201"/>
      <c r="CG2052" s="201"/>
      <c r="CH2052" s="201"/>
      <c r="CI2052" s="201"/>
      <c r="CJ2052" s="201"/>
      <c r="CK2052" s="201"/>
      <c r="CL2052" s="201"/>
      <c r="CM2052" s="201"/>
      <c r="CN2052" s="201"/>
      <c r="CO2052" s="201"/>
      <c r="CP2052" s="201"/>
      <c r="CQ2052" s="201"/>
      <c r="CR2052" s="201"/>
      <c r="CS2052" s="201"/>
      <c r="CT2052" s="201"/>
      <c r="CU2052" s="201"/>
      <c r="CV2052" s="201"/>
      <c r="CW2052" s="201"/>
      <c r="CX2052" s="201"/>
      <c r="CY2052" s="201"/>
      <c r="CZ2052" s="201"/>
      <c r="DA2052" s="201"/>
      <c r="DB2052" s="201"/>
      <c r="DC2052" s="201"/>
      <c r="DD2052" s="201"/>
      <c r="DE2052" s="201"/>
      <c r="DF2052" s="201"/>
      <c r="DG2052" s="201"/>
      <c r="DH2052" s="201"/>
      <c r="DI2052" s="201"/>
      <c r="DJ2052" s="201"/>
      <c r="DK2052" s="201"/>
      <c r="DL2052" s="201"/>
      <c r="DM2052" s="201"/>
      <c r="DN2052" s="201"/>
      <c r="DO2052" s="201"/>
      <c r="DP2052" s="201"/>
      <c r="DQ2052" s="201"/>
      <c r="DR2052" s="201"/>
      <c r="DS2052" s="201"/>
      <c r="DT2052" s="201"/>
      <c r="DU2052" s="201"/>
      <c r="DV2052" s="201"/>
      <c r="DW2052" s="201"/>
      <c r="DX2052" s="201"/>
      <c r="DY2052" s="201"/>
      <c r="DZ2052" s="201"/>
      <c r="EA2052" s="201"/>
      <c r="EB2052" s="201"/>
      <c r="EC2052" s="201"/>
      <c r="ED2052" s="201"/>
      <c r="EE2052" s="201"/>
      <c r="EF2052" s="201"/>
      <c r="EG2052" s="201"/>
      <c r="EH2052" s="201"/>
      <c r="EI2052" s="201"/>
      <c r="EJ2052" s="201"/>
      <c r="EK2052" s="201"/>
      <c r="EL2052" s="201"/>
      <c r="EM2052" s="201"/>
      <c r="EN2052" s="201"/>
      <c r="EO2052" s="201"/>
      <c r="EP2052" s="201"/>
      <c r="EQ2052" s="201"/>
      <c r="ER2052" s="201"/>
      <c r="ES2052" s="201"/>
      <c r="ET2052" s="201"/>
      <c r="EU2052" s="201"/>
      <c r="EV2052" s="201"/>
      <c r="EW2052" s="201"/>
      <c r="EX2052" s="201"/>
      <c r="EY2052" s="201"/>
      <c r="EZ2052" s="201"/>
      <c r="FA2052" s="201"/>
      <c r="FB2052" s="201"/>
      <c r="FC2052" s="201"/>
      <c r="FD2052" s="201"/>
      <c r="FE2052" s="201"/>
      <c r="FF2052" s="201"/>
      <c r="FG2052" s="201"/>
      <c r="FH2052" s="201"/>
      <c r="FI2052" s="201"/>
      <c r="FJ2052" s="201"/>
      <c r="FK2052" s="201"/>
      <c r="FL2052" s="201"/>
      <c r="FM2052" s="201"/>
      <c r="FN2052" s="201"/>
      <c r="FO2052" s="201"/>
      <c r="FP2052" s="201"/>
      <c r="FQ2052" s="201"/>
      <c r="FR2052" s="201"/>
      <c r="FS2052" s="201"/>
      <c r="FT2052" s="201"/>
      <c r="FU2052" s="201"/>
      <c r="FV2052" s="201"/>
      <c r="FW2052" s="201"/>
      <c r="FX2052" s="201"/>
      <c r="FY2052" s="201"/>
      <c r="FZ2052" s="201"/>
      <c r="GA2052" s="201"/>
      <c r="GB2052" s="201"/>
      <c r="GC2052" s="201"/>
      <c r="GD2052" s="201"/>
      <c r="GE2052" s="201"/>
      <c r="GF2052" s="201"/>
      <c r="GG2052" s="201"/>
      <c r="GH2052" s="201"/>
      <c r="GI2052" s="201"/>
      <c r="GJ2052" s="201"/>
      <c r="GK2052" s="201"/>
      <c r="GL2052" s="201"/>
      <c r="GM2052" s="201"/>
      <c r="GN2052" s="201"/>
      <c r="GO2052" s="201"/>
      <c r="GP2052" s="201"/>
      <c r="GQ2052" s="201"/>
      <c r="GR2052" s="201"/>
      <c r="GS2052" s="201"/>
      <c r="GT2052" s="201"/>
      <c r="GU2052" s="201"/>
      <c r="GV2052" s="201"/>
      <c r="GW2052" s="201"/>
      <c r="GX2052" s="201"/>
      <c r="GY2052" s="201"/>
      <c r="GZ2052" s="201"/>
      <c r="HA2052" s="201"/>
      <c r="HB2052" s="201"/>
      <c r="HC2052" s="201"/>
      <c r="HD2052" s="201"/>
      <c r="HE2052" s="201"/>
      <c r="HF2052" s="201"/>
      <c r="HG2052" s="201"/>
      <c r="HH2052" s="201"/>
      <c r="HI2052" s="201"/>
      <c r="HJ2052" s="201"/>
      <c r="HK2052" s="201"/>
      <c r="HL2052" s="201"/>
      <c r="HM2052" s="201"/>
      <c r="HN2052" s="201"/>
      <c r="HO2052" s="201"/>
      <c r="HP2052" s="201"/>
      <c r="HQ2052" s="201"/>
      <c r="HR2052" s="201"/>
      <c r="HS2052" s="201"/>
      <c r="HT2052" s="201"/>
      <c r="HU2052" s="201"/>
      <c r="HV2052" s="201"/>
      <c r="HW2052" s="201"/>
      <c r="HX2052" s="201"/>
      <c r="HY2052" s="201"/>
      <c r="HZ2052" s="201"/>
      <c r="IA2052" s="201"/>
      <c r="IB2052" s="201"/>
      <c r="IC2052" s="201"/>
      <c r="ID2052" s="201"/>
      <c r="IE2052" s="201"/>
      <c r="IF2052" s="201"/>
      <c r="IG2052" s="201"/>
      <c r="IH2052" s="201"/>
      <c r="II2052" s="201"/>
      <c r="IJ2052" s="201"/>
      <c r="IK2052" s="201"/>
      <c r="IL2052" s="201"/>
      <c r="IM2052" s="201"/>
      <c r="IN2052" s="201"/>
      <c r="IO2052" s="201"/>
      <c r="IP2052" s="201"/>
      <c r="IQ2052" s="201"/>
      <c r="IR2052" s="201"/>
      <c r="IS2052" s="201"/>
      <c r="IT2052" s="201"/>
      <c r="IU2052" s="201"/>
      <c r="IV2052" s="201"/>
      <c r="IW2052" s="201"/>
      <c r="IX2052" s="201"/>
      <c r="IY2052" s="201"/>
      <c r="IZ2052" s="201"/>
      <c r="JA2052" s="201"/>
      <c r="JB2052" s="201"/>
      <c r="JC2052" s="201"/>
      <c r="JD2052" s="201"/>
      <c r="JE2052" s="201"/>
      <c r="JF2052" s="201"/>
      <c r="JG2052" s="201"/>
      <c r="JH2052" s="201"/>
      <c r="JI2052" s="201"/>
      <c r="JJ2052" s="201"/>
      <c r="JK2052" s="201"/>
      <c r="JL2052" s="201"/>
      <c r="JM2052" s="201"/>
      <c r="JN2052" s="201"/>
    </row>
    <row r="2053" spans="1:274" s="682" customFormat="1" x14ac:dyDescent="0.25">
      <c r="A2053" s="637"/>
      <c r="B2053" s="637">
        <v>1</v>
      </c>
      <c r="C2053" s="1778" t="s">
        <v>495</v>
      </c>
      <c r="D2053" s="947"/>
      <c r="E2053" s="947"/>
      <c r="F2053" s="1571">
        <f t="shared" si="2744"/>
        <v>0</v>
      </c>
      <c r="G2053" s="4034">
        <f t="shared" ref="G2053" si="2754">G1983</f>
        <v>0</v>
      </c>
      <c r="H2053" s="1571">
        <f t="shared" si="2627"/>
        <v>0</v>
      </c>
      <c r="I2053" s="948">
        <f t="shared" si="2748"/>
        <v>0</v>
      </c>
      <c r="J2053" s="948">
        <f t="shared" si="2748"/>
        <v>0</v>
      </c>
      <c r="K2053" s="1066">
        <f t="shared" si="2748"/>
        <v>0</v>
      </c>
      <c r="L2053" s="3452">
        <f t="shared" si="2748"/>
        <v>0</v>
      </c>
      <c r="M2053" s="1148"/>
      <c r="N2053" s="1148"/>
      <c r="O2053" s="1149"/>
      <c r="P2053" s="1149"/>
      <c r="Q2053" s="1149">
        <f t="shared" si="2628"/>
        <v>0</v>
      </c>
      <c r="R2053" s="1149"/>
      <c r="S2053" s="1149"/>
      <c r="T2053" s="1149"/>
      <c r="U2053" s="1149"/>
      <c r="V2053" s="1149"/>
      <c r="W2053" s="1935"/>
      <c r="X2053" s="1935"/>
      <c r="Y2053" s="1935"/>
      <c r="Z2053" s="1935"/>
      <c r="AA2053" s="1935"/>
      <c r="AB2053" s="1935"/>
      <c r="AC2053" s="1935"/>
      <c r="AD2053" s="1935"/>
      <c r="AE2053" s="1935"/>
      <c r="AF2053" s="1935"/>
      <c r="AG2053" s="3179"/>
      <c r="AH2053" s="1935"/>
      <c r="AI2053" s="1935"/>
      <c r="AJ2053" s="1989"/>
      <c r="AK2053" s="1989"/>
      <c r="AL2053" s="1935"/>
      <c r="AM2053" s="3702"/>
      <c r="AN2053" s="3928">
        <f t="shared" ref="AN2053" si="2755">AN1983</f>
        <v>0</v>
      </c>
      <c r="AO2053" s="4146"/>
      <c r="AP2053" s="4306">
        <f t="shared" si="2675"/>
        <v>0</v>
      </c>
      <c r="AQ2053" s="201"/>
      <c r="AR2053" s="201"/>
      <c r="AS2053" s="201"/>
      <c r="AT2053" s="201"/>
      <c r="AU2053" s="201"/>
      <c r="AV2053" s="201"/>
      <c r="AW2053" s="201"/>
      <c r="AX2053" s="201"/>
      <c r="AY2053" s="201"/>
      <c r="AZ2053" s="201"/>
      <c r="BA2053" s="201"/>
      <c r="BB2053" s="201"/>
      <c r="BC2053" s="201"/>
      <c r="BD2053" s="201"/>
      <c r="BE2053" s="201"/>
      <c r="BF2053" s="201"/>
      <c r="BG2053" s="201"/>
      <c r="BH2053" s="201"/>
      <c r="BI2053" s="201"/>
      <c r="BJ2053" s="201"/>
      <c r="BK2053" s="201"/>
      <c r="BL2053" s="201"/>
      <c r="BM2053" s="201"/>
      <c r="BN2053" s="201"/>
      <c r="BO2053" s="201"/>
      <c r="BP2053" s="201"/>
      <c r="BQ2053" s="201"/>
      <c r="BR2053" s="201"/>
      <c r="BS2053" s="201"/>
      <c r="BT2053" s="201"/>
      <c r="BU2053" s="201"/>
      <c r="BV2053" s="201"/>
      <c r="BW2053" s="201"/>
      <c r="BX2053" s="201"/>
      <c r="BY2053" s="201"/>
      <c r="BZ2053" s="201"/>
      <c r="CA2053" s="201"/>
      <c r="CB2053" s="201"/>
      <c r="CC2053" s="201"/>
      <c r="CD2053" s="201"/>
      <c r="CE2053" s="201"/>
      <c r="CF2053" s="201"/>
      <c r="CG2053" s="201"/>
      <c r="CH2053" s="201"/>
      <c r="CI2053" s="201"/>
      <c r="CJ2053" s="201"/>
      <c r="CK2053" s="201"/>
      <c r="CL2053" s="201"/>
      <c r="CM2053" s="201"/>
      <c r="CN2053" s="201"/>
      <c r="CO2053" s="201"/>
      <c r="CP2053" s="201"/>
      <c r="CQ2053" s="201"/>
      <c r="CR2053" s="201"/>
      <c r="CS2053" s="201"/>
      <c r="CT2053" s="201"/>
      <c r="CU2053" s="201"/>
      <c r="CV2053" s="201"/>
      <c r="CW2053" s="201"/>
      <c r="CX2053" s="201"/>
      <c r="CY2053" s="201"/>
      <c r="CZ2053" s="201"/>
      <c r="DA2053" s="201"/>
      <c r="DB2053" s="201"/>
      <c r="DC2053" s="201"/>
      <c r="DD2053" s="201"/>
      <c r="DE2053" s="201"/>
      <c r="DF2053" s="201"/>
      <c r="DG2053" s="201"/>
      <c r="DH2053" s="201"/>
      <c r="DI2053" s="201"/>
      <c r="DJ2053" s="201"/>
      <c r="DK2053" s="201"/>
      <c r="DL2053" s="201"/>
      <c r="DM2053" s="201"/>
      <c r="DN2053" s="201"/>
      <c r="DO2053" s="201"/>
      <c r="DP2053" s="201"/>
      <c r="DQ2053" s="201"/>
      <c r="DR2053" s="201"/>
      <c r="DS2053" s="201"/>
      <c r="DT2053" s="201"/>
      <c r="DU2053" s="201"/>
      <c r="DV2053" s="201"/>
      <c r="DW2053" s="201"/>
      <c r="DX2053" s="201"/>
      <c r="DY2053" s="201"/>
      <c r="DZ2053" s="201"/>
      <c r="EA2053" s="201"/>
      <c r="EB2053" s="201"/>
      <c r="EC2053" s="201"/>
      <c r="ED2053" s="201"/>
      <c r="EE2053" s="201"/>
      <c r="EF2053" s="201"/>
      <c r="EG2053" s="201"/>
      <c r="EH2053" s="201"/>
      <c r="EI2053" s="201"/>
      <c r="EJ2053" s="201"/>
      <c r="EK2053" s="201"/>
      <c r="EL2053" s="201"/>
      <c r="EM2053" s="201"/>
      <c r="EN2053" s="201"/>
      <c r="EO2053" s="201"/>
      <c r="EP2053" s="201"/>
      <c r="EQ2053" s="201"/>
      <c r="ER2053" s="201"/>
      <c r="ES2053" s="201"/>
      <c r="ET2053" s="201"/>
      <c r="EU2053" s="201"/>
      <c r="EV2053" s="201"/>
      <c r="EW2053" s="201"/>
      <c r="EX2053" s="201"/>
      <c r="EY2053" s="201"/>
      <c r="EZ2053" s="201"/>
      <c r="FA2053" s="201"/>
      <c r="FB2053" s="201"/>
      <c r="FC2053" s="201"/>
      <c r="FD2053" s="201"/>
      <c r="FE2053" s="201"/>
      <c r="FF2053" s="201"/>
      <c r="FG2053" s="201"/>
      <c r="FH2053" s="201"/>
      <c r="FI2053" s="201"/>
      <c r="FJ2053" s="201"/>
      <c r="FK2053" s="201"/>
      <c r="FL2053" s="201"/>
      <c r="FM2053" s="201"/>
      <c r="FN2053" s="201"/>
      <c r="FO2053" s="201"/>
      <c r="FP2053" s="201"/>
      <c r="FQ2053" s="201"/>
      <c r="FR2053" s="201"/>
      <c r="FS2053" s="201"/>
      <c r="FT2053" s="201"/>
      <c r="FU2053" s="201"/>
      <c r="FV2053" s="201"/>
      <c r="FW2053" s="201"/>
      <c r="FX2053" s="201"/>
      <c r="FY2053" s="201"/>
      <c r="FZ2053" s="201"/>
      <c r="GA2053" s="201"/>
      <c r="GB2053" s="201"/>
      <c r="GC2053" s="201"/>
      <c r="GD2053" s="201"/>
      <c r="GE2053" s="201"/>
      <c r="GF2053" s="201"/>
      <c r="GG2053" s="201"/>
      <c r="GH2053" s="201"/>
      <c r="GI2053" s="201"/>
      <c r="GJ2053" s="201"/>
      <c r="GK2053" s="201"/>
      <c r="GL2053" s="201"/>
      <c r="GM2053" s="201"/>
      <c r="GN2053" s="201"/>
      <c r="GO2053" s="201"/>
      <c r="GP2053" s="201"/>
      <c r="GQ2053" s="201"/>
      <c r="GR2053" s="201"/>
      <c r="GS2053" s="201"/>
      <c r="GT2053" s="201"/>
      <c r="GU2053" s="201"/>
      <c r="GV2053" s="201"/>
      <c r="GW2053" s="201"/>
      <c r="GX2053" s="201"/>
      <c r="GY2053" s="201"/>
      <c r="GZ2053" s="201"/>
      <c r="HA2053" s="201"/>
      <c r="HB2053" s="201"/>
      <c r="HC2053" s="201"/>
      <c r="HD2053" s="201"/>
      <c r="HE2053" s="201"/>
      <c r="HF2053" s="201"/>
      <c r="HG2053" s="201"/>
      <c r="HH2053" s="201"/>
      <c r="HI2053" s="201"/>
      <c r="HJ2053" s="201"/>
      <c r="HK2053" s="201"/>
      <c r="HL2053" s="201"/>
      <c r="HM2053" s="201"/>
      <c r="HN2053" s="201"/>
      <c r="HO2053" s="201"/>
      <c r="HP2053" s="201"/>
      <c r="HQ2053" s="201"/>
      <c r="HR2053" s="201"/>
      <c r="HS2053" s="201"/>
      <c r="HT2053" s="201"/>
      <c r="HU2053" s="201"/>
      <c r="HV2053" s="201"/>
      <c r="HW2053" s="201"/>
      <c r="HX2053" s="201"/>
      <c r="HY2053" s="201"/>
      <c r="HZ2053" s="201"/>
      <c r="IA2053" s="201"/>
      <c r="IB2053" s="201"/>
      <c r="IC2053" s="201"/>
      <c r="ID2053" s="201"/>
      <c r="IE2053" s="201"/>
      <c r="IF2053" s="201"/>
      <c r="IG2053" s="201"/>
      <c r="IH2053" s="201"/>
      <c r="II2053" s="201"/>
      <c r="IJ2053" s="201"/>
      <c r="IK2053" s="201"/>
      <c r="IL2053" s="201"/>
      <c r="IM2053" s="201"/>
      <c r="IN2053" s="201"/>
      <c r="IO2053" s="201"/>
      <c r="IP2053" s="201"/>
      <c r="IQ2053" s="201"/>
      <c r="IR2053" s="201"/>
      <c r="IS2053" s="201"/>
      <c r="IT2053" s="201"/>
      <c r="IU2053" s="201"/>
      <c r="IV2053" s="201"/>
      <c r="IW2053" s="201"/>
      <c r="IX2053" s="201"/>
      <c r="IY2053" s="201"/>
      <c r="IZ2053" s="201"/>
      <c r="JA2053" s="201"/>
      <c r="JB2053" s="201"/>
      <c r="JC2053" s="201"/>
      <c r="JD2053" s="201"/>
      <c r="JE2053" s="201"/>
      <c r="JF2053" s="201"/>
      <c r="JG2053" s="201"/>
      <c r="JH2053" s="201"/>
      <c r="JI2053" s="201"/>
      <c r="JJ2053" s="201"/>
      <c r="JK2053" s="201"/>
      <c r="JL2053" s="201"/>
      <c r="JM2053" s="201"/>
      <c r="JN2053" s="201"/>
    </row>
    <row r="2054" spans="1:274" s="682" customFormat="1" ht="29.25" x14ac:dyDescent="0.25">
      <c r="A2054" s="637"/>
      <c r="B2054" s="637">
        <v>1</v>
      </c>
      <c r="C2054" s="1771" t="s">
        <v>470</v>
      </c>
      <c r="D2054" s="947"/>
      <c r="E2054" s="947"/>
      <c r="F2054" s="1571">
        <f t="shared" si="2744"/>
        <v>4806</v>
      </c>
      <c r="G2054" s="4034">
        <f t="shared" ref="G2054" si="2756">G1984</f>
        <v>4806</v>
      </c>
      <c r="H2054" s="1571">
        <f t="shared" si="2627"/>
        <v>0</v>
      </c>
      <c r="I2054" s="948">
        <f t="shared" si="2748"/>
        <v>2803.5</v>
      </c>
      <c r="J2054" s="948">
        <f t="shared" si="2748"/>
        <v>2294</v>
      </c>
      <c r="K2054" s="1066">
        <f t="shared" si="2748"/>
        <v>81.82628856786161</v>
      </c>
      <c r="L2054" s="3452">
        <f t="shared" si="2748"/>
        <v>74</v>
      </c>
      <c r="M2054" s="1148"/>
      <c r="N2054" s="1148"/>
      <c r="O2054" s="1149"/>
      <c r="P2054" s="1149"/>
      <c r="Q2054" s="1149">
        <f t="shared" si="2628"/>
        <v>0</v>
      </c>
      <c r="R2054" s="1149"/>
      <c r="S2054" s="1149"/>
      <c r="T2054" s="1149"/>
      <c r="U2054" s="1149"/>
      <c r="V2054" s="1149"/>
      <c r="W2054" s="1935"/>
      <c r="X2054" s="1935"/>
      <c r="Y2054" s="1935"/>
      <c r="Z2054" s="1935"/>
      <c r="AA2054" s="1935"/>
      <c r="AB2054" s="1935"/>
      <c r="AC2054" s="1935"/>
      <c r="AD2054" s="1935"/>
      <c r="AE2054" s="1935"/>
      <c r="AF2054" s="1935"/>
      <c r="AG2054" s="3179"/>
      <c r="AH2054" s="1935"/>
      <c r="AI2054" s="1935"/>
      <c r="AJ2054" s="1989"/>
      <c r="AK2054" s="1989"/>
      <c r="AL2054" s="1935"/>
      <c r="AM2054" s="3702"/>
      <c r="AN2054" s="3928">
        <f t="shared" ref="AN2054" si="2757">AN1984</f>
        <v>0</v>
      </c>
      <c r="AO2054" s="4146"/>
      <c r="AP2054" s="4306">
        <f t="shared" si="2675"/>
        <v>0</v>
      </c>
      <c r="AQ2054" s="201"/>
      <c r="AR2054" s="201"/>
      <c r="AS2054" s="201"/>
      <c r="AT2054" s="201"/>
      <c r="AU2054" s="201"/>
      <c r="AV2054" s="201"/>
      <c r="AW2054" s="201"/>
      <c r="AX2054" s="201"/>
      <c r="AY2054" s="201"/>
      <c r="AZ2054" s="201"/>
      <c r="BA2054" s="201"/>
      <c r="BB2054" s="201"/>
      <c r="BC2054" s="201"/>
      <c r="BD2054" s="201"/>
      <c r="BE2054" s="201"/>
      <c r="BF2054" s="201"/>
      <c r="BG2054" s="201"/>
      <c r="BH2054" s="201"/>
      <c r="BI2054" s="201"/>
      <c r="BJ2054" s="201"/>
      <c r="BK2054" s="201"/>
      <c r="BL2054" s="201"/>
      <c r="BM2054" s="201"/>
      <c r="BN2054" s="201"/>
      <c r="BO2054" s="201"/>
      <c r="BP2054" s="201"/>
      <c r="BQ2054" s="201"/>
      <c r="BR2054" s="201"/>
      <c r="BS2054" s="201"/>
      <c r="BT2054" s="201"/>
      <c r="BU2054" s="201"/>
      <c r="BV2054" s="201"/>
      <c r="BW2054" s="201"/>
      <c r="BX2054" s="201"/>
      <c r="BY2054" s="201"/>
      <c r="BZ2054" s="201"/>
      <c r="CA2054" s="201"/>
      <c r="CB2054" s="201"/>
      <c r="CC2054" s="201"/>
      <c r="CD2054" s="201"/>
      <c r="CE2054" s="201"/>
      <c r="CF2054" s="201"/>
      <c r="CG2054" s="201"/>
      <c r="CH2054" s="201"/>
      <c r="CI2054" s="201"/>
      <c r="CJ2054" s="201"/>
      <c r="CK2054" s="201"/>
      <c r="CL2054" s="201"/>
      <c r="CM2054" s="201"/>
      <c r="CN2054" s="201"/>
      <c r="CO2054" s="201"/>
      <c r="CP2054" s="201"/>
      <c r="CQ2054" s="201"/>
      <c r="CR2054" s="201"/>
      <c r="CS2054" s="201"/>
      <c r="CT2054" s="201"/>
      <c r="CU2054" s="201"/>
      <c r="CV2054" s="201"/>
      <c r="CW2054" s="201"/>
      <c r="CX2054" s="201"/>
      <c r="CY2054" s="201"/>
      <c r="CZ2054" s="201"/>
      <c r="DA2054" s="201"/>
      <c r="DB2054" s="201"/>
      <c r="DC2054" s="201"/>
      <c r="DD2054" s="201"/>
      <c r="DE2054" s="201"/>
      <c r="DF2054" s="201"/>
      <c r="DG2054" s="201"/>
      <c r="DH2054" s="201"/>
      <c r="DI2054" s="201"/>
      <c r="DJ2054" s="201"/>
      <c r="DK2054" s="201"/>
      <c r="DL2054" s="201"/>
      <c r="DM2054" s="201"/>
      <c r="DN2054" s="201"/>
      <c r="DO2054" s="201"/>
      <c r="DP2054" s="201"/>
      <c r="DQ2054" s="201"/>
      <c r="DR2054" s="201"/>
      <c r="DS2054" s="201"/>
      <c r="DT2054" s="201"/>
      <c r="DU2054" s="201"/>
      <c r="DV2054" s="201"/>
      <c r="DW2054" s="201"/>
      <c r="DX2054" s="201"/>
      <c r="DY2054" s="201"/>
      <c r="DZ2054" s="201"/>
      <c r="EA2054" s="201"/>
      <c r="EB2054" s="201"/>
      <c r="EC2054" s="201"/>
      <c r="ED2054" s="201"/>
      <c r="EE2054" s="201"/>
      <c r="EF2054" s="201"/>
      <c r="EG2054" s="201"/>
      <c r="EH2054" s="201"/>
      <c r="EI2054" s="201"/>
      <c r="EJ2054" s="201"/>
      <c r="EK2054" s="201"/>
      <c r="EL2054" s="201"/>
      <c r="EM2054" s="201"/>
      <c r="EN2054" s="201"/>
      <c r="EO2054" s="201"/>
      <c r="EP2054" s="201"/>
      <c r="EQ2054" s="201"/>
      <c r="ER2054" s="201"/>
      <c r="ES2054" s="201"/>
      <c r="ET2054" s="201"/>
      <c r="EU2054" s="201"/>
      <c r="EV2054" s="201"/>
      <c r="EW2054" s="201"/>
      <c r="EX2054" s="201"/>
      <c r="EY2054" s="201"/>
      <c r="EZ2054" s="201"/>
      <c r="FA2054" s="201"/>
      <c r="FB2054" s="201"/>
      <c r="FC2054" s="201"/>
      <c r="FD2054" s="201"/>
      <c r="FE2054" s="201"/>
      <c r="FF2054" s="201"/>
      <c r="FG2054" s="201"/>
      <c r="FH2054" s="201"/>
      <c r="FI2054" s="201"/>
      <c r="FJ2054" s="201"/>
      <c r="FK2054" s="201"/>
      <c r="FL2054" s="201"/>
      <c r="FM2054" s="201"/>
      <c r="FN2054" s="201"/>
      <c r="FO2054" s="201"/>
      <c r="FP2054" s="201"/>
      <c r="FQ2054" s="201"/>
      <c r="FR2054" s="201"/>
      <c r="FS2054" s="201"/>
      <c r="FT2054" s="201"/>
      <c r="FU2054" s="201"/>
      <c r="FV2054" s="201"/>
      <c r="FW2054" s="201"/>
      <c r="FX2054" s="201"/>
      <c r="FY2054" s="201"/>
      <c r="FZ2054" s="201"/>
      <c r="GA2054" s="201"/>
      <c r="GB2054" s="201"/>
      <c r="GC2054" s="201"/>
      <c r="GD2054" s="201"/>
      <c r="GE2054" s="201"/>
      <c r="GF2054" s="201"/>
      <c r="GG2054" s="201"/>
      <c r="GH2054" s="201"/>
      <c r="GI2054" s="201"/>
      <c r="GJ2054" s="201"/>
      <c r="GK2054" s="201"/>
      <c r="GL2054" s="201"/>
      <c r="GM2054" s="201"/>
      <c r="GN2054" s="201"/>
      <c r="GO2054" s="201"/>
      <c r="GP2054" s="201"/>
      <c r="GQ2054" s="201"/>
      <c r="GR2054" s="201"/>
      <c r="GS2054" s="201"/>
      <c r="GT2054" s="201"/>
      <c r="GU2054" s="201"/>
      <c r="GV2054" s="201"/>
      <c r="GW2054" s="201"/>
      <c r="GX2054" s="201"/>
      <c r="GY2054" s="201"/>
      <c r="GZ2054" s="201"/>
      <c r="HA2054" s="201"/>
      <c r="HB2054" s="201"/>
      <c r="HC2054" s="201"/>
      <c r="HD2054" s="201"/>
      <c r="HE2054" s="201"/>
      <c r="HF2054" s="201"/>
      <c r="HG2054" s="201"/>
      <c r="HH2054" s="201"/>
      <c r="HI2054" s="201"/>
      <c r="HJ2054" s="201"/>
      <c r="HK2054" s="201"/>
      <c r="HL2054" s="201"/>
      <c r="HM2054" s="201"/>
      <c r="HN2054" s="201"/>
      <c r="HO2054" s="201"/>
      <c r="HP2054" s="201"/>
      <c r="HQ2054" s="201"/>
      <c r="HR2054" s="201"/>
      <c r="HS2054" s="201"/>
      <c r="HT2054" s="201"/>
      <c r="HU2054" s="201"/>
      <c r="HV2054" s="201"/>
      <c r="HW2054" s="201"/>
      <c r="HX2054" s="201"/>
      <c r="HY2054" s="201"/>
      <c r="HZ2054" s="201"/>
      <c r="IA2054" s="201"/>
      <c r="IB2054" s="201"/>
      <c r="IC2054" s="201"/>
      <c r="ID2054" s="201"/>
      <c r="IE2054" s="201"/>
      <c r="IF2054" s="201"/>
      <c r="IG2054" s="201"/>
      <c r="IH2054" s="201"/>
      <c r="II2054" s="201"/>
      <c r="IJ2054" s="201"/>
      <c r="IK2054" s="201"/>
      <c r="IL2054" s="201"/>
      <c r="IM2054" s="201"/>
      <c r="IN2054" s="201"/>
      <c r="IO2054" s="201"/>
      <c r="IP2054" s="201"/>
      <c r="IQ2054" s="201"/>
      <c r="IR2054" s="201"/>
      <c r="IS2054" s="201"/>
      <c r="IT2054" s="201"/>
      <c r="IU2054" s="201"/>
      <c r="IV2054" s="201"/>
      <c r="IW2054" s="201"/>
      <c r="IX2054" s="201"/>
      <c r="IY2054" s="201"/>
      <c r="IZ2054" s="201"/>
      <c r="JA2054" s="201"/>
      <c r="JB2054" s="201"/>
      <c r="JC2054" s="201"/>
      <c r="JD2054" s="201"/>
      <c r="JE2054" s="201"/>
      <c r="JF2054" s="201"/>
      <c r="JG2054" s="201"/>
      <c r="JH2054" s="201"/>
      <c r="JI2054" s="201"/>
      <c r="JJ2054" s="201"/>
      <c r="JK2054" s="201"/>
      <c r="JL2054" s="201"/>
      <c r="JM2054" s="201"/>
      <c r="JN2054" s="201"/>
    </row>
    <row r="2055" spans="1:274" s="682" customFormat="1" ht="30" x14ac:dyDescent="0.25">
      <c r="A2055" s="637"/>
      <c r="B2055" s="637">
        <v>1</v>
      </c>
      <c r="C2055" s="1126" t="s">
        <v>208</v>
      </c>
      <c r="D2055" s="947"/>
      <c r="E2055" s="947"/>
      <c r="F2055" s="1571">
        <f t="shared" si="2744"/>
        <v>0</v>
      </c>
      <c r="G2055" s="4034">
        <f t="shared" ref="G2055" si="2758">G1985</f>
        <v>0</v>
      </c>
      <c r="H2055" s="1571">
        <f t="shared" si="2627"/>
        <v>0</v>
      </c>
      <c r="I2055" s="948">
        <f t="shared" si="2748"/>
        <v>0</v>
      </c>
      <c r="J2055" s="948">
        <f t="shared" si="2748"/>
        <v>0</v>
      </c>
      <c r="K2055" s="1066">
        <f t="shared" si="2748"/>
        <v>0</v>
      </c>
      <c r="L2055" s="3452">
        <f t="shared" si="2748"/>
        <v>0</v>
      </c>
      <c r="M2055" s="1148"/>
      <c r="N2055" s="1148"/>
      <c r="O2055" s="1149"/>
      <c r="P2055" s="1149"/>
      <c r="Q2055" s="1149">
        <f t="shared" si="2628"/>
        <v>0</v>
      </c>
      <c r="R2055" s="1149"/>
      <c r="S2055" s="1149"/>
      <c r="T2055" s="1149"/>
      <c r="U2055" s="1149"/>
      <c r="V2055" s="1149"/>
      <c r="W2055" s="1935"/>
      <c r="X2055" s="1935"/>
      <c r="Y2055" s="1935"/>
      <c r="Z2055" s="1935"/>
      <c r="AA2055" s="1935"/>
      <c r="AB2055" s="1935"/>
      <c r="AC2055" s="1935"/>
      <c r="AD2055" s="1935"/>
      <c r="AE2055" s="1935"/>
      <c r="AF2055" s="1935"/>
      <c r="AG2055" s="3179"/>
      <c r="AH2055" s="1935"/>
      <c r="AI2055" s="1935"/>
      <c r="AJ2055" s="1989"/>
      <c r="AK2055" s="1989"/>
      <c r="AL2055" s="1935"/>
      <c r="AM2055" s="3702"/>
      <c r="AN2055" s="3928">
        <f t="shared" ref="AN2055" si="2759">AN1985</f>
        <v>0</v>
      </c>
      <c r="AO2055" s="4146"/>
      <c r="AP2055" s="4306">
        <f t="shared" si="2675"/>
        <v>0</v>
      </c>
      <c r="AQ2055" s="201"/>
      <c r="AR2055" s="201"/>
      <c r="AS2055" s="201"/>
      <c r="AT2055" s="201"/>
      <c r="AU2055" s="201"/>
      <c r="AV2055" s="201"/>
      <c r="AW2055" s="201"/>
      <c r="AX2055" s="201"/>
      <c r="AY2055" s="201"/>
      <c r="AZ2055" s="201"/>
      <c r="BA2055" s="201"/>
      <c r="BB2055" s="201"/>
      <c r="BC2055" s="201"/>
      <c r="BD2055" s="201"/>
      <c r="BE2055" s="201"/>
      <c r="BF2055" s="201"/>
      <c r="BG2055" s="201"/>
      <c r="BH2055" s="201"/>
      <c r="BI2055" s="201"/>
      <c r="BJ2055" s="201"/>
      <c r="BK2055" s="201"/>
      <c r="BL2055" s="201"/>
      <c r="BM2055" s="201"/>
      <c r="BN2055" s="201"/>
      <c r="BO2055" s="201"/>
      <c r="BP2055" s="201"/>
      <c r="BQ2055" s="201"/>
      <c r="BR2055" s="201"/>
      <c r="BS2055" s="201"/>
      <c r="BT2055" s="201"/>
      <c r="BU2055" s="201"/>
      <c r="BV2055" s="201"/>
      <c r="BW2055" s="201"/>
      <c r="BX2055" s="201"/>
      <c r="BY2055" s="201"/>
      <c r="BZ2055" s="201"/>
      <c r="CA2055" s="201"/>
      <c r="CB2055" s="201"/>
      <c r="CC2055" s="201"/>
      <c r="CD2055" s="201"/>
      <c r="CE2055" s="201"/>
      <c r="CF2055" s="201"/>
      <c r="CG2055" s="201"/>
      <c r="CH2055" s="201"/>
      <c r="CI2055" s="201"/>
      <c r="CJ2055" s="201"/>
      <c r="CK2055" s="201"/>
      <c r="CL2055" s="201"/>
      <c r="CM2055" s="201"/>
      <c r="CN2055" s="201"/>
      <c r="CO2055" s="201"/>
      <c r="CP2055" s="201"/>
      <c r="CQ2055" s="201"/>
      <c r="CR2055" s="201"/>
      <c r="CS2055" s="201"/>
      <c r="CT2055" s="201"/>
      <c r="CU2055" s="201"/>
      <c r="CV2055" s="201"/>
      <c r="CW2055" s="201"/>
      <c r="CX2055" s="201"/>
      <c r="CY2055" s="201"/>
      <c r="CZ2055" s="201"/>
      <c r="DA2055" s="201"/>
      <c r="DB2055" s="201"/>
      <c r="DC2055" s="201"/>
      <c r="DD2055" s="201"/>
      <c r="DE2055" s="201"/>
      <c r="DF2055" s="201"/>
      <c r="DG2055" s="201"/>
      <c r="DH2055" s="201"/>
      <c r="DI2055" s="201"/>
      <c r="DJ2055" s="201"/>
      <c r="DK2055" s="201"/>
      <c r="DL2055" s="201"/>
      <c r="DM2055" s="201"/>
      <c r="DN2055" s="201"/>
      <c r="DO2055" s="201"/>
      <c r="DP2055" s="201"/>
      <c r="DQ2055" s="201"/>
      <c r="DR2055" s="201"/>
      <c r="DS2055" s="201"/>
      <c r="DT2055" s="201"/>
      <c r="DU2055" s="201"/>
      <c r="DV2055" s="201"/>
      <c r="DW2055" s="201"/>
      <c r="DX2055" s="201"/>
      <c r="DY2055" s="201"/>
      <c r="DZ2055" s="201"/>
      <c r="EA2055" s="201"/>
      <c r="EB2055" s="201"/>
      <c r="EC2055" s="201"/>
      <c r="ED2055" s="201"/>
      <c r="EE2055" s="201"/>
      <c r="EF2055" s="201"/>
      <c r="EG2055" s="201"/>
      <c r="EH2055" s="201"/>
      <c r="EI2055" s="201"/>
      <c r="EJ2055" s="201"/>
      <c r="EK2055" s="201"/>
      <c r="EL2055" s="201"/>
      <c r="EM2055" s="201"/>
      <c r="EN2055" s="201"/>
      <c r="EO2055" s="201"/>
      <c r="EP2055" s="201"/>
      <c r="EQ2055" s="201"/>
      <c r="ER2055" s="201"/>
      <c r="ES2055" s="201"/>
      <c r="ET2055" s="201"/>
      <c r="EU2055" s="201"/>
      <c r="EV2055" s="201"/>
      <c r="EW2055" s="201"/>
      <c r="EX2055" s="201"/>
      <c r="EY2055" s="201"/>
      <c r="EZ2055" s="201"/>
      <c r="FA2055" s="201"/>
      <c r="FB2055" s="201"/>
      <c r="FC2055" s="201"/>
      <c r="FD2055" s="201"/>
      <c r="FE2055" s="201"/>
      <c r="FF2055" s="201"/>
      <c r="FG2055" s="201"/>
      <c r="FH2055" s="201"/>
      <c r="FI2055" s="201"/>
      <c r="FJ2055" s="201"/>
      <c r="FK2055" s="201"/>
      <c r="FL2055" s="201"/>
      <c r="FM2055" s="201"/>
      <c r="FN2055" s="201"/>
      <c r="FO2055" s="201"/>
      <c r="FP2055" s="201"/>
      <c r="FQ2055" s="201"/>
      <c r="FR2055" s="201"/>
      <c r="FS2055" s="201"/>
      <c r="FT2055" s="201"/>
      <c r="FU2055" s="201"/>
      <c r="FV2055" s="201"/>
      <c r="FW2055" s="201"/>
      <c r="FX2055" s="201"/>
      <c r="FY2055" s="201"/>
      <c r="FZ2055" s="201"/>
      <c r="GA2055" s="201"/>
      <c r="GB2055" s="201"/>
      <c r="GC2055" s="201"/>
      <c r="GD2055" s="201"/>
      <c r="GE2055" s="201"/>
      <c r="GF2055" s="201"/>
      <c r="GG2055" s="201"/>
      <c r="GH2055" s="201"/>
      <c r="GI2055" s="201"/>
      <c r="GJ2055" s="201"/>
      <c r="GK2055" s="201"/>
      <c r="GL2055" s="201"/>
      <c r="GM2055" s="201"/>
      <c r="GN2055" s="201"/>
      <c r="GO2055" s="201"/>
      <c r="GP2055" s="201"/>
      <c r="GQ2055" s="201"/>
      <c r="GR2055" s="201"/>
      <c r="GS2055" s="201"/>
      <c r="GT2055" s="201"/>
      <c r="GU2055" s="201"/>
      <c r="GV2055" s="201"/>
      <c r="GW2055" s="201"/>
      <c r="GX2055" s="201"/>
      <c r="GY2055" s="201"/>
      <c r="GZ2055" s="201"/>
      <c r="HA2055" s="201"/>
      <c r="HB2055" s="201"/>
      <c r="HC2055" s="201"/>
      <c r="HD2055" s="201"/>
      <c r="HE2055" s="201"/>
      <c r="HF2055" s="201"/>
      <c r="HG2055" s="201"/>
      <c r="HH2055" s="201"/>
      <c r="HI2055" s="201"/>
      <c r="HJ2055" s="201"/>
      <c r="HK2055" s="201"/>
      <c r="HL2055" s="201"/>
      <c r="HM2055" s="201"/>
      <c r="HN2055" s="201"/>
      <c r="HO2055" s="201"/>
      <c r="HP2055" s="201"/>
      <c r="HQ2055" s="201"/>
      <c r="HR2055" s="201"/>
      <c r="HS2055" s="201"/>
      <c r="HT2055" s="201"/>
      <c r="HU2055" s="201"/>
      <c r="HV2055" s="201"/>
      <c r="HW2055" s="201"/>
      <c r="HX2055" s="201"/>
      <c r="HY2055" s="201"/>
      <c r="HZ2055" s="201"/>
      <c r="IA2055" s="201"/>
      <c r="IB2055" s="201"/>
      <c r="IC2055" s="201"/>
      <c r="ID2055" s="201"/>
      <c r="IE2055" s="201"/>
      <c r="IF2055" s="201"/>
      <c r="IG2055" s="201"/>
      <c r="IH2055" s="201"/>
      <c r="II2055" s="201"/>
      <c r="IJ2055" s="201"/>
      <c r="IK2055" s="201"/>
      <c r="IL2055" s="201"/>
      <c r="IM2055" s="201"/>
      <c r="IN2055" s="201"/>
      <c r="IO2055" s="201"/>
      <c r="IP2055" s="201"/>
      <c r="IQ2055" s="201"/>
      <c r="IR2055" s="201"/>
      <c r="IS2055" s="201"/>
      <c r="IT2055" s="201"/>
      <c r="IU2055" s="201"/>
      <c r="IV2055" s="201"/>
      <c r="IW2055" s="201"/>
      <c r="IX2055" s="201"/>
      <c r="IY2055" s="201"/>
      <c r="IZ2055" s="201"/>
      <c r="JA2055" s="201"/>
      <c r="JB2055" s="201"/>
      <c r="JC2055" s="201"/>
      <c r="JD2055" s="201"/>
      <c r="JE2055" s="201"/>
      <c r="JF2055" s="201"/>
      <c r="JG2055" s="201"/>
      <c r="JH2055" s="201"/>
      <c r="JI2055" s="201"/>
      <c r="JJ2055" s="201"/>
      <c r="JK2055" s="201"/>
      <c r="JL2055" s="201"/>
      <c r="JM2055" s="201"/>
      <c r="JN2055" s="201"/>
    </row>
    <row r="2056" spans="1:274" s="682" customFormat="1" ht="72" x14ac:dyDescent="0.25">
      <c r="A2056" s="637"/>
      <c r="B2056" s="637">
        <v>1</v>
      </c>
      <c r="C2056" s="1771" t="s">
        <v>478</v>
      </c>
      <c r="D2056" s="953"/>
      <c r="E2056" s="947"/>
      <c r="F2056" s="1571">
        <f t="shared" si="2744"/>
        <v>1600</v>
      </c>
      <c r="G2056" s="4034">
        <f t="shared" ref="G2056" si="2760">G1986</f>
        <v>1600</v>
      </c>
      <c r="H2056" s="1571">
        <f t="shared" si="2627"/>
        <v>0</v>
      </c>
      <c r="I2056" s="948">
        <f t="shared" si="2748"/>
        <v>933.33333333333337</v>
      </c>
      <c r="J2056" s="948">
        <f t="shared" si="2748"/>
        <v>1005</v>
      </c>
      <c r="K2056" s="1066">
        <f t="shared" si="2748"/>
        <v>107.67857142857142</v>
      </c>
      <c r="L2056" s="3452">
        <f t="shared" si="2748"/>
        <v>28</v>
      </c>
      <c r="M2056" s="1148"/>
      <c r="N2056" s="1148"/>
      <c r="O2056" s="1149"/>
      <c r="P2056" s="1149"/>
      <c r="Q2056" s="1149">
        <f t="shared" si="2628"/>
        <v>0</v>
      </c>
      <c r="R2056" s="1149"/>
      <c r="S2056" s="1149"/>
      <c r="T2056" s="1149"/>
      <c r="U2056" s="1149"/>
      <c r="V2056" s="1149"/>
      <c r="W2056" s="1935">
        <f t="shared" ref="W2056:AM2056" si="2761">W1985</f>
        <v>0</v>
      </c>
      <c r="X2056" s="1935">
        <f t="shared" ref="X2056:Y2056" si="2762">X1985</f>
        <v>0</v>
      </c>
      <c r="Y2056" s="1935">
        <f t="shared" si="2762"/>
        <v>0</v>
      </c>
      <c r="Z2056" s="1935">
        <f t="shared" ref="Z2056:AA2056" si="2763">Z1985</f>
        <v>0</v>
      </c>
      <c r="AA2056" s="1935">
        <f t="shared" si="2763"/>
        <v>0</v>
      </c>
      <c r="AB2056" s="1935">
        <f t="shared" ref="AB2056:AC2056" si="2764">AB1985</f>
        <v>0</v>
      </c>
      <c r="AC2056" s="1935">
        <f t="shared" si="2764"/>
        <v>0</v>
      </c>
      <c r="AD2056" s="1935">
        <f t="shared" ref="AD2056" si="2765">AD1985</f>
        <v>0</v>
      </c>
      <c r="AE2056" s="1935">
        <f t="shared" si="2761"/>
        <v>0</v>
      </c>
      <c r="AF2056" s="1935">
        <f t="shared" si="2761"/>
        <v>0</v>
      </c>
      <c r="AG2056" s="3179">
        <f t="shared" si="2761"/>
        <v>0</v>
      </c>
      <c r="AH2056" s="1935">
        <f t="shared" si="2761"/>
        <v>0</v>
      </c>
      <c r="AI2056" s="1935">
        <f t="shared" si="2761"/>
        <v>0</v>
      </c>
      <c r="AJ2056" s="1935">
        <f t="shared" si="2761"/>
        <v>0</v>
      </c>
      <c r="AK2056" s="1935">
        <f t="shared" si="2761"/>
        <v>0</v>
      </c>
      <c r="AL2056" s="1935">
        <f t="shared" si="2761"/>
        <v>0</v>
      </c>
      <c r="AM2056" s="3702">
        <f t="shared" si="2761"/>
        <v>0</v>
      </c>
      <c r="AN2056" s="3928">
        <f t="shared" ref="AN2056" si="2766">AN1986</f>
        <v>0</v>
      </c>
      <c r="AO2056" s="4146">
        <f t="shared" ref="AO2056" si="2767">AO1985</f>
        <v>0</v>
      </c>
      <c r="AP2056" s="4306">
        <f t="shared" si="2675"/>
        <v>0</v>
      </c>
      <c r="AQ2056" s="201"/>
      <c r="AR2056" s="201"/>
      <c r="AS2056" s="201"/>
      <c r="AT2056" s="201"/>
      <c r="AU2056" s="201"/>
      <c r="AV2056" s="201"/>
      <c r="AW2056" s="201"/>
      <c r="AX2056" s="201"/>
      <c r="AY2056" s="201"/>
      <c r="AZ2056" s="201"/>
      <c r="BA2056" s="201"/>
      <c r="BB2056" s="201"/>
      <c r="BC2056" s="201"/>
      <c r="BD2056" s="201"/>
      <c r="BE2056" s="201"/>
      <c r="BF2056" s="201"/>
      <c r="BG2056" s="201"/>
      <c r="BH2056" s="201"/>
      <c r="BI2056" s="201"/>
      <c r="BJ2056" s="201"/>
      <c r="BK2056" s="201"/>
      <c r="BL2056" s="201"/>
      <c r="BM2056" s="201"/>
      <c r="BN2056" s="201"/>
      <c r="BO2056" s="201"/>
      <c r="BP2056" s="201"/>
      <c r="BQ2056" s="201"/>
      <c r="BR2056" s="201"/>
      <c r="BS2056" s="201"/>
      <c r="BT2056" s="201"/>
      <c r="BU2056" s="201"/>
      <c r="BV2056" s="201"/>
      <c r="BW2056" s="201"/>
      <c r="BX2056" s="201"/>
      <c r="BY2056" s="201"/>
      <c r="BZ2056" s="201"/>
      <c r="CA2056" s="201"/>
      <c r="CB2056" s="201"/>
      <c r="CC2056" s="201"/>
      <c r="CD2056" s="201"/>
      <c r="CE2056" s="201"/>
      <c r="CF2056" s="201"/>
      <c r="CG2056" s="201"/>
      <c r="CH2056" s="201"/>
      <c r="CI2056" s="201"/>
      <c r="CJ2056" s="201"/>
      <c r="CK2056" s="201"/>
      <c r="CL2056" s="201"/>
      <c r="CM2056" s="201"/>
      <c r="CN2056" s="201"/>
      <c r="CO2056" s="201"/>
      <c r="CP2056" s="201"/>
      <c r="CQ2056" s="201"/>
      <c r="CR2056" s="201"/>
      <c r="CS2056" s="201"/>
      <c r="CT2056" s="201"/>
      <c r="CU2056" s="201"/>
      <c r="CV2056" s="201"/>
      <c r="CW2056" s="201"/>
      <c r="CX2056" s="201"/>
      <c r="CY2056" s="201"/>
      <c r="CZ2056" s="201"/>
      <c r="DA2056" s="201"/>
      <c r="DB2056" s="201"/>
      <c r="DC2056" s="201"/>
      <c r="DD2056" s="201"/>
      <c r="DE2056" s="201"/>
      <c r="DF2056" s="201"/>
      <c r="DG2056" s="201"/>
      <c r="DH2056" s="201"/>
      <c r="DI2056" s="201"/>
      <c r="DJ2056" s="201"/>
      <c r="DK2056" s="201"/>
      <c r="DL2056" s="201"/>
      <c r="DM2056" s="201"/>
      <c r="DN2056" s="201"/>
      <c r="DO2056" s="201"/>
      <c r="DP2056" s="201"/>
      <c r="DQ2056" s="201"/>
      <c r="DR2056" s="201"/>
      <c r="DS2056" s="201"/>
      <c r="DT2056" s="201"/>
      <c r="DU2056" s="201"/>
      <c r="DV2056" s="201"/>
      <c r="DW2056" s="201"/>
      <c r="DX2056" s="201"/>
      <c r="DY2056" s="201"/>
      <c r="DZ2056" s="201"/>
      <c r="EA2056" s="201"/>
      <c r="EB2056" s="201"/>
      <c r="EC2056" s="201"/>
      <c r="ED2056" s="201"/>
      <c r="EE2056" s="201"/>
      <c r="EF2056" s="201"/>
      <c r="EG2056" s="201"/>
      <c r="EH2056" s="201"/>
      <c r="EI2056" s="201"/>
      <c r="EJ2056" s="201"/>
      <c r="EK2056" s="201"/>
      <c r="EL2056" s="201"/>
      <c r="EM2056" s="201"/>
      <c r="EN2056" s="201"/>
      <c r="EO2056" s="201"/>
      <c r="EP2056" s="201"/>
      <c r="EQ2056" s="201"/>
      <c r="ER2056" s="201"/>
      <c r="ES2056" s="201"/>
      <c r="ET2056" s="201"/>
      <c r="EU2056" s="201"/>
      <c r="EV2056" s="201"/>
      <c r="EW2056" s="201"/>
      <c r="EX2056" s="201"/>
      <c r="EY2056" s="201"/>
      <c r="EZ2056" s="201"/>
      <c r="FA2056" s="201"/>
      <c r="FB2056" s="201"/>
      <c r="FC2056" s="201"/>
      <c r="FD2056" s="201"/>
      <c r="FE2056" s="201"/>
      <c r="FF2056" s="201"/>
      <c r="FG2056" s="201"/>
      <c r="FH2056" s="201"/>
      <c r="FI2056" s="201"/>
      <c r="FJ2056" s="201"/>
      <c r="FK2056" s="201"/>
      <c r="FL2056" s="201"/>
      <c r="FM2056" s="201"/>
      <c r="FN2056" s="201"/>
      <c r="FO2056" s="201"/>
      <c r="FP2056" s="201"/>
      <c r="FQ2056" s="201"/>
      <c r="FR2056" s="201"/>
      <c r="FS2056" s="201"/>
      <c r="FT2056" s="201"/>
      <c r="FU2056" s="201"/>
      <c r="FV2056" s="201"/>
      <c r="FW2056" s="201"/>
      <c r="FX2056" s="201"/>
      <c r="FY2056" s="201"/>
      <c r="FZ2056" s="201"/>
      <c r="GA2056" s="201"/>
      <c r="GB2056" s="201"/>
      <c r="GC2056" s="201"/>
      <c r="GD2056" s="201"/>
      <c r="GE2056" s="201"/>
      <c r="GF2056" s="201"/>
      <c r="GG2056" s="201"/>
      <c r="GH2056" s="201"/>
      <c r="GI2056" s="201"/>
      <c r="GJ2056" s="201"/>
      <c r="GK2056" s="201"/>
      <c r="GL2056" s="201"/>
      <c r="GM2056" s="201"/>
      <c r="GN2056" s="201"/>
      <c r="GO2056" s="201"/>
      <c r="GP2056" s="201"/>
      <c r="GQ2056" s="201"/>
      <c r="GR2056" s="201"/>
      <c r="GS2056" s="201"/>
      <c r="GT2056" s="201"/>
      <c r="GU2056" s="201"/>
      <c r="GV2056" s="201"/>
      <c r="GW2056" s="201"/>
      <c r="GX2056" s="201"/>
      <c r="GY2056" s="201"/>
      <c r="GZ2056" s="201"/>
      <c r="HA2056" s="201"/>
      <c r="HB2056" s="201"/>
      <c r="HC2056" s="201"/>
      <c r="HD2056" s="201"/>
      <c r="HE2056" s="201"/>
      <c r="HF2056" s="201"/>
      <c r="HG2056" s="201"/>
      <c r="HH2056" s="201"/>
      <c r="HI2056" s="201"/>
      <c r="HJ2056" s="201"/>
      <c r="HK2056" s="201"/>
      <c r="HL2056" s="201"/>
      <c r="HM2056" s="201"/>
      <c r="HN2056" s="201"/>
      <c r="HO2056" s="201"/>
      <c r="HP2056" s="201"/>
      <c r="HQ2056" s="201"/>
      <c r="HR2056" s="201"/>
      <c r="HS2056" s="201"/>
      <c r="HT2056" s="201"/>
      <c r="HU2056" s="201"/>
      <c r="HV2056" s="201"/>
      <c r="HW2056" s="201"/>
      <c r="HX2056" s="201"/>
      <c r="HY2056" s="201"/>
      <c r="HZ2056" s="201"/>
      <c r="IA2056" s="201"/>
      <c r="IB2056" s="201"/>
      <c r="IC2056" s="201"/>
      <c r="ID2056" s="201"/>
      <c r="IE2056" s="201"/>
      <c r="IF2056" s="201"/>
      <c r="IG2056" s="201"/>
      <c r="IH2056" s="201"/>
      <c r="II2056" s="201"/>
      <c r="IJ2056" s="201"/>
      <c r="IK2056" s="201"/>
      <c r="IL2056" s="201"/>
      <c r="IM2056" s="201"/>
      <c r="IN2056" s="201"/>
      <c r="IO2056" s="201"/>
      <c r="IP2056" s="201"/>
      <c r="IQ2056" s="201"/>
      <c r="IR2056" s="201"/>
      <c r="IS2056" s="201"/>
      <c r="IT2056" s="201"/>
      <c r="IU2056" s="201"/>
      <c r="IV2056" s="201"/>
      <c r="IW2056" s="201"/>
      <c r="IX2056" s="201"/>
      <c r="IY2056" s="201"/>
      <c r="IZ2056" s="201"/>
      <c r="JA2056" s="201"/>
      <c r="JB2056" s="201"/>
      <c r="JC2056" s="201"/>
      <c r="JD2056" s="201"/>
      <c r="JE2056" s="201"/>
      <c r="JF2056" s="201"/>
      <c r="JG2056" s="201"/>
      <c r="JH2056" s="201"/>
      <c r="JI2056" s="201"/>
      <c r="JJ2056" s="201"/>
      <c r="JK2056" s="201"/>
      <c r="JL2056" s="201"/>
      <c r="JM2056" s="201"/>
      <c r="JN2056" s="201"/>
    </row>
    <row r="2057" spans="1:274" s="682" customFormat="1" x14ac:dyDescent="0.25">
      <c r="A2057" s="637"/>
      <c r="B2057" s="637">
        <v>1</v>
      </c>
      <c r="C2057" s="2572" t="s">
        <v>242</v>
      </c>
      <c r="D2057" s="1058"/>
      <c r="E2057" s="947"/>
      <c r="F2057" s="1571">
        <f t="shared" si="2744"/>
        <v>550</v>
      </c>
      <c r="G2057" s="4034">
        <f t="shared" ref="G2057" si="2768">G1987</f>
        <v>550</v>
      </c>
      <c r="H2057" s="1571">
        <f t="shared" si="2627"/>
        <v>0</v>
      </c>
      <c r="I2057" s="948">
        <f t="shared" si="2748"/>
        <v>320.83333333333337</v>
      </c>
      <c r="J2057" s="948">
        <f t="shared" si="2748"/>
        <v>202</v>
      </c>
      <c r="K2057" s="1066">
        <f t="shared" si="2748"/>
        <v>62.961038961038952</v>
      </c>
      <c r="L2057" s="3452">
        <f t="shared" si="2748"/>
        <v>7</v>
      </c>
      <c r="M2057" s="1148"/>
      <c r="N2057" s="1148"/>
      <c r="O2057" s="1149"/>
      <c r="P2057" s="1149"/>
      <c r="Q2057" s="1149">
        <f t="shared" si="2628"/>
        <v>0</v>
      </c>
      <c r="R2057" s="1149"/>
      <c r="S2057" s="1149"/>
      <c r="T2057" s="1149"/>
      <c r="U2057" s="1149"/>
      <c r="V2057" s="1149"/>
      <c r="W2057" s="1935">
        <f t="shared" ref="W2057:AN2057" si="2769">W1987</f>
        <v>629.79949999999997</v>
      </c>
      <c r="X2057" s="1935">
        <f t="shared" ref="X2057:Y2057" si="2770">X1987</f>
        <v>629.79949999999997</v>
      </c>
      <c r="Y2057" s="1935">
        <f t="shared" si="2770"/>
        <v>629.79949999999997</v>
      </c>
      <c r="Z2057" s="1935">
        <f t="shared" ref="Z2057:AA2057" si="2771">Z1987</f>
        <v>629.79949999999997</v>
      </c>
      <c r="AA2057" s="1935">
        <f t="shared" si="2771"/>
        <v>629.79949999999997</v>
      </c>
      <c r="AB2057" s="1935">
        <f t="shared" ref="AB2057:AC2057" si="2772">AB1987</f>
        <v>629.79949999999997</v>
      </c>
      <c r="AC2057" s="1935">
        <f t="shared" si="2772"/>
        <v>629.79949999999997</v>
      </c>
      <c r="AD2057" s="1935">
        <f t="shared" ref="AD2057" si="2773">AD1987</f>
        <v>629.79949999999997</v>
      </c>
      <c r="AE2057" s="1935">
        <f t="shared" si="2769"/>
        <v>367.38304166666666</v>
      </c>
      <c r="AF2057" s="1935">
        <f t="shared" si="2769"/>
        <v>231.30817999999999</v>
      </c>
      <c r="AG2057" s="3179">
        <f t="shared" si="2769"/>
        <v>0</v>
      </c>
      <c r="AH2057" s="1935">
        <f t="shared" si="2769"/>
        <v>0</v>
      </c>
      <c r="AI2057" s="1935">
        <f t="shared" si="2769"/>
        <v>-136.07486166666666</v>
      </c>
      <c r="AJ2057" s="1989">
        <f t="shared" si="2769"/>
        <v>0</v>
      </c>
      <c r="AK2057" s="1989">
        <f t="shared" si="2769"/>
        <v>0</v>
      </c>
      <c r="AL2057" s="1935">
        <f t="shared" si="2769"/>
        <v>231.30817999999999</v>
      </c>
      <c r="AM2057" s="3702">
        <f t="shared" si="2769"/>
        <v>7.5322800000000001</v>
      </c>
      <c r="AN2057" s="3928">
        <f t="shared" si="2769"/>
        <v>0</v>
      </c>
      <c r="AO2057" s="4146">
        <f t="shared" ref="AO2057" si="2774">AO1987</f>
        <v>0</v>
      </c>
      <c r="AP2057" s="4306">
        <f t="shared" si="2675"/>
        <v>629799.5</v>
      </c>
      <c r="AQ2057" s="201"/>
      <c r="AR2057" s="201"/>
      <c r="AS2057" s="201"/>
      <c r="AT2057" s="201"/>
      <c r="AU2057" s="201"/>
      <c r="AV2057" s="201"/>
      <c r="AW2057" s="201"/>
      <c r="AX2057" s="201"/>
      <c r="AY2057" s="201"/>
      <c r="AZ2057" s="201"/>
      <c r="BA2057" s="201"/>
      <c r="BB2057" s="201"/>
      <c r="BC2057" s="201"/>
      <c r="BD2057" s="201"/>
      <c r="BE2057" s="201"/>
      <c r="BF2057" s="201"/>
      <c r="BG2057" s="201"/>
      <c r="BH2057" s="201"/>
      <c r="BI2057" s="201"/>
      <c r="BJ2057" s="201"/>
      <c r="BK2057" s="201"/>
      <c r="BL2057" s="201"/>
      <c r="BM2057" s="201"/>
      <c r="BN2057" s="201"/>
      <c r="BO2057" s="201"/>
      <c r="BP2057" s="201"/>
      <c r="BQ2057" s="201"/>
      <c r="BR2057" s="201"/>
      <c r="BS2057" s="201"/>
      <c r="BT2057" s="201"/>
      <c r="BU2057" s="201"/>
      <c r="BV2057" s="201"/>
      <c r="BW2057" s="201"/>
      <c r="BX2057" s="201"/>
      <c r="BY2057" s="201"/>
      <c r="BZ2057" s="201"/>
      <c r="CA2057" s="201"/>
      <c r="CB2057" s="201"/>
      <c r="CC2057" s="201"/>
      <c r="CD2057" s="201"/>
      <c r="CE2057" s="201"/>
      <c r="CF2057" s="201"/>
      <c r="CG2057" s="201"/>
      <c r="CH2057" s="201"/>
      <c r="CI2057" s="201"/>
      <c r="CJ2057" s="201"/>
      <c r="CK2057" s="201"/>
      <c r="CL2057" s="201"/>
      <c r="CM2057" s="201"/>
      <c r="CN2057" s="201"/>
      <c r="CO2057" s="201"/>
      <c r="CP2057" s="201"/>
      <c r="CQ2057" s="201"/>
      <c r="CR2057" s="201"/>
      <c r="CS2057" s="201"/>
      <c r="CT2057" s="201"/>
      <c r="CU2057" s="201"/>
      <c r="CV2057" s="201"/>
      <c r="CW2057" s="201"/>
      <c r="CX2057" s="201"/>
      <c r="CY2057" s="201"/>
      <c r="CZ2057" s="201"/>
      <c r="DA2057" s="201"/>
      <c r="DB2057" s="201"/>
      <c r="DC2057" s="201"/>
      <c r="DD2057" s="201"/>
      <c r="DE2057" s="201"/>
      <c r="DF2057" s="201"/>
      <c r="DG2057" s="201"/>
      <c r="DH2057" s="201"/>
      <c r="DI2057" s="201"/>
      <c r="DJ2057" s="201"/>
      <c r="DK2057" s="201"/>
      <c r="DL2057" s="201"/>
      <c r="DM2057" s="201"/>
      <c r="DN2057" s="201"/>
      <c r="DO2057" s="201"/>
      <c r="DP2057" s="201"/>
      <c r="DQ2057" s="201"/>
      <c r="DR2057" s="201"/>
      <c r="DS2057" s="201"/>
      <c r="DT2057" s="201"/>
      <c r="DU2057" s="201"/>
      <c r="DV2057" s="201"/>
      <c r="DW2057" s="201"/>
      <c r="DX2057" s="201"/>
      <c r="DY2057" s="201"/>
      <c r="DZ2057" s="201"/>
      <c r="EA2057" s="201"/>
      <c r="EB2057" s="201"/>
      <c r="EC2057" s="201"/>
      <c r="ED2057" s="201"/>
      <c r="EE2057" s="201"/>
      <c r="EF2057" s="201"/>
      <c r="EG2057" s="201"/>
      <c r="EH2057" s="201"/>
      <c r="EI2057" s="201"/>
      <c r="EJ2057" s="201"/>
      <c r="EK2057" s="201"/>
      <c r="EL2057" s="201"/>
      <c r="EM2057" s="201"/>
      <c r="EN2057" s="201"/>
      <c r="EO2057" s="201"/>
      <c r="EP2057" s="201"/>
      <c r="EQ2057" s="201"/>
      <c r="ER2057" s="201"/>
      <c r="ES2057" s="201"/>
      <c r="ET2057" s="201"/>
      <c r="EU2057" s="201"/>
      <c r="EV2057" s="201"/>
      <c r="EW2057" s="201"/>
      <c r="EX2057" s="201"/>
      <c r="EY2057" s="201"/>
      <c r="EZ2057" s="201"/>
      <c r="FA2057" s="201"/>
      <c r="FB2057" s="201"/>
      <c r="FC2057" s="201"/>
      <c r="FD2057" s="201"/>
      <c r="FE2057" s="201"/>
      <c r="FF2057" s="201"/>
      <c r="FG2057" s="201"/>
      <c r="FH2057" s="201"/>
      <c r="FI2057" s="201"/>
      <c r="FJ2057" s="201"/>
      <c r="FK2057" s="201"/>
      <c r="FL2057" s="201"/>
      <c r="FM2057" s="201"/>
      <c r="FN2057" s="201"/>
      <c r="FO2057" s="201"/>
      <c r="FP2057" s="201"/>
      <c r="FQ2057" s="201"/>
      <c r="FR2057" s="201"/>
      <c r="FS2057" s="201"/>
      <c r="FT2057" s="201"/>
      <c r="FU2057" s="201"/>
      <c r="FV2057" s="201"/>
      <c r="FW2057" s="201"/>
      <c r="FX2057" s="201"/>
      <c r="FY2057" s="201"/>
      <c r="FZ2057" s="201"/>
      <c r="GA2057" s="201"/>
      <c r="GB2057" s="201"/>
      <c r="GC2057" s="201"/>
      <c r="GD2057" s="201"/>
      <c r="GE2057" s="201"/>
      <c r="GF2057" s="201"/>
      <c r="GG2057" s="201"/>
      <c r="GH2057" s="201"/>
      <c r="GI2057" s="201"/>
      <c r="GJ2057" s="201"/>
      <c r="GK2057" s="201"/>
      <c r="GL2057" s="201"/>
      <c r="GM2057" s="201"/>
      <c r="GN2057" s="201"/>
      <c r="GO2057" s="201"/>
      <c r="GP2057" s="201"/>
      <c r="GQ2057" s="201"/>
      <c r="GR2057" s="201"/>
      <c r="GS2057" s="201"/>
      <c r="GT2057" s="201"/>
      <c r="GU2057" s="201"/>
      <c r="GV2057" s="201"/>
      <c r="GW2057" s="201"/>
      <c r="GX2057" s="201"/>
      <c r="GY2057" s="201"/>
      <c r="GZ2057" s="201"/>
      <c r="HA2057" s="201"/>
      <c r="HB2057" s="201"/>
      <c r="HC2057" s="201"/>
      <c r="HD2057" s="201"/>
      <c r="HE2057" s="201"/>
      <c r="HF2057" s="201"/>
      <c r="HG2057" s="201"/>
      <c r="HH2057" s="201"/>
      <c r="HI2057" s="201"/>
      <c r="HJ2057" s="201"/>
      <c r="HK2057" s="201"/>
      <c r="HL2057" s="201"/>
      <c r="HM2057" s="201"/>
      <c r="HN2057" s="201"/>
      <c r="HO2057" s="201"/>
      <c r="HP2057" s="201"/>
      <c r="HQ2057" s="201"/>
      <c r="HR2057" s="201"/>
      <c r="HS2057" s="201"/>
      <c r="HT2057" s="201"/>
      <c r="HU2057" s="201"/>
      <c r="HV2057" s="201"/>
      <c r="HW2057" s="201"/>
      <c r="HX2057" s="201"/>
      <c r="HY2057" s="201"/>
      <c r="HZ2057" s="201"/>
      <c r="IA2057" s="201"/>
      <c r="IB2057" s="201"/>
      <c r="IC2057" s="201"/>
      <c r="ID2057" s="201"/>
      <c r="IE2057" s="201"/>
      <c r="IF2057" s="201"/>
      <c r="IG2057" s="201"/>
      <c r="IH2057" s="201"/>
      <c r="II2057" s="201"/>
      <c r="IJ2057" s="201"/>
      <c r="IK2057" s="201"/>
      <c r="IL2057" s="201"/>
      <c r="IM2057" s="201"/>
      <c r="IN2057" s="201"/>
      <c r="IO2057" s="201"/>
      <c r="IP2057" s="201"/>
      <c r="IQ2057" s="201"/>
      <c r="IR2057" s="201"/>
      <c r="IS2057" s="201"/>
      <c r="IT2057" s="201"/>
      <c r="IU2057" s="201"/>
      <c r="IV2057" s="201"/>
      <c r="IW2057" s="201"/>
      <c r="IX2057" s="201"/>
      <c r="IY2057" s="201"/>
      <c r="IZ2057" s="201"/>
      <c r="JA2057" s="201"/>
      <c r="JB2057" s="201"/>
      <c r="JC2057" s="201"/>
      <c r="JD2057" s="201"/>
      <c r="JE2057" s="201"/>
      <c r="JF2057" s="201"/>
      <c r="JG2057" s="201"/>
      <c r="JH2057" s="201"/>
      <c r="JI2057" s="201"/>
      <c r="JJ2057" s="201"/>
      <c r="JK2057" s="201"/>
      <c r="JL2057" s="201"/>
      <c r="JM2057" s="201"/>
      <c r="JN2057" s="201"/>
    </row>
    <row r="2058" spans="1:274" s="682" customFormat="1" ht="29.25" x14ac:dyDescent="0.25">
      <c r="A2058" s="637"/>
      <c r="B2058" s="637">
        <v>1</v>
      </c>
      <c r="C2058" s="2602" t="s">
        <v>382</v>
      </c>
      <c r="D2058" s="947"/>
      <c r="E2058" s="947"/>
      <c r="F2058" s="1571">
        <f t="shared" ref="F2058:L2062" si="2775">F1990</f>
        <v>38836</v>
      </c>
      <c r="G2058" s="4034">
        <f t="shared" ref="G2058" si="2776">G1990</f>
        <v>38836</v>
      </c>
      <c r="H2058" s="1571">
        <f t="shared" si="2627"/>
        <v>0</v>
      </c>
      <c r="I2058" s="948">
        <f t="shared" si="2775"/>
        <v>22349.833333333332</v>
      </c>
      <c r="J2058" s="948">
        <f t="shared" si="2775"/>
        <v>22817.645</v>
      </c>
      <c r="K2058" s="1066">
        <f t="shared" si="2775"/>
        <v>102.09313268555323</v>
      </c>
      <c r="L2058" s="3452">
        <f t="shared" si="2775"/>
        <v>1</v>
      </c>
      <c r="M2058" s="1148"/>
      <c r="N2058" s="1148"/>
      <c r="O2058" s="1149"/>
      <c r="P2058" s="1149"/>
      <c r="Q2058" s="1149">
        <f t="shared" si="2628"/>
        <v>0</v>
      </c>
      <c r="R2058" s="1149"/>
      <c r="S2058" s="1149"/>
      <c r="T2058" s="1149"/>
      <c r="U2058" s="1149"/>
      <c r="V2058" s="1149"/>
      <c r="W2058" s="1935"/>
      <c r="X2058" s="1935"/>
      <c r="Y2058" s="1935"/>
      <c r="Z2058" s="1935"/>
      <c r="AA2058" s="1935"/>
      <c r="AB2058" s="1935"/>
      <c r="AC2058" s="1935"/>
      <c r="AD2058" s="1935"/>
      <c r="AE2058" s="1935"/>
      <c r="AF2058" s="1935"/>
      <c r="AG2058" s="3179"/>
      <c r="AH2058" s="1935"/>
      <c r="AI2058" s="1935"/>
      <c r="AJ2058" s="1989"/>
      <c r="AK2058" s="1989"/>
      <c r="AL2058" s="1935"/>
      <c r="AM2058" s="3702"/>
      <c r="AN2058" s="3928">
        <f t="shared" ref="AN2058" si="2777">AN1990</f>
        <v>0</v>
      </c>
      <c r="AO2058" s="4146"/>
      <c r="AP2058" s="4306">
        <f t="shared" si="2675"/>
        <v>0</v>
      </c>
      <c r="AQ2058" s="201"/>
      <c r="AR2058" s="201"/>
      <c r="AS2058" s="201"/>
      <c r="AT2058" s="201"/>
      <c r="AU2058" s="201"/>
      <c r="AV2058" s="201"/>
      <c r="AW2058" s="201"/>
      <c r="AX2058" s="201"/>
      <c r="AY2058" s="201"/>
      <c r="AZ2058" s="201"/>
      <c r="BA2058" s="201"/>
      <c r="BB2058" s="201"/>
      <c r="BC2058" s="201"/>
      <c r="BD2058" s="201"/>
      <c r="BE2058" s="201"/>
      <c r="BF2058" s="201"/>
      <c r="BG2058" s="201"/>
      <c r="BH2058" s="201"/>
      <c r="BI2058" s="201"/>
      <c r="BJ2058" s="201"/>
      <c r="BK2058" s="201"/>
      <c r="BL2058" s="201"/>
      <c r="BM2058" s="201"/>
      <c r="BN2058" s="201"/>
      <c r="BO2058" s="201"/>
      <c r="BP2058" s="201"/>
      <c r="BQ2058" s="201"/>
      <c r="BR2058" s="201"/>
      <c r="BS2058" s="201"/>
      <c r="BT2058" s="201"/>
      <c r="BU2058" s="201"/>
      <c r="BV2058" s="201"/>
      <c r="BW2058" s="201"/>
      <c r="BX2058" s="201"/>
      <c r="BY2058" s="201"/>
      <c r="BZ2058" s="201"/>
      <c r="CA2058" s="201"/>
      <c r="CB2058" s="201"/>
      <c r="CC2058" s="201"/>
      <c r="CD2058" s="201"/>
      <c r="CE2058" s="201"/>
      <c r="CF2058" s="201"/>
      <c r="CG2058" s="201"/>
      <c r="CH2058" s="201"/>
      <c r="CI2058" s="201"/>
      <c r="CJ2058" s="201"/>
      <c r="CK2058" s="201"/>
      <c r="CL2058" s="201"/>
      <c r="CM2058" s="201"/>
      <c r="CN2058" s="201"/>
      <c r="CO2058" s="201"/>
      <c r="CP2058" s="201"/>
      <c r="CQ2058" s="201"/>
      <c r="CR2058" s="201"/>
      <c r="CS2058" s="201"/>
      <c r="CT2058" s="201"/>
      <c r="CU2058" s="201"/>
      <c r="CV2058" s="201"/>
      <c r="CW2058" s="201"/>
      <c r="CX2058" s="201"/>
      <c r="CY2058" s="201"/>
      <c r="CZ2058" s="201"/>
      <c r="DA2058" s="201"/>
      <c r="DB2058" s="201"/>
      <c r="DC2058" s="201"/>
      <c r="DD2058" s="201"/>
      <c r="DE2058" s="201"/>
      <c r="DF2058" s="201"/>
      <c r="DG2058" s="201"/>
      <c r="DH2058" s="201"/>
      <c r="DI2058" s="201"/>
      <c r="DJ2058" s="201"/>
      <c r="DK2058" s="201"/>
      <c r="DL2058" s="201"/>
      <c r="DM2058" s="201"/>
      <c r="DN2058" s="201"/>
      <c r="DO2058" s="201"/>
      <c r="DP2058" s="201"/>
      <c r="DQ2058" s="201"/>
      <c r="DR2058" s="201"/>
      <c r="DS2058" s="201"/>
      <c r="DT2058" s="201"/>
      <c r="DU2058" s="201"/>
      <c r="DV2058" s="201"/>
      <c r="DW2058" s="201"/>
      <c r="DX2058" s="201"/>
      <c r="DY2058" s="201"/>
      <c r="DZ2058" s="201"/>
      <c r="EA2058" s="201"/>
      <c r="EB2058" s="201"/>
      <c r="EC2058" s="201"/>
      <c r="ED2058" s="201"/>
      <c r="EE2058" s="201"/>
      <c r="EF2058" s="201"/>
      <c r="EG2058" s="201"/>
      <c r="EH2058" s="201"/>
      <c r="EI2058" s="201"/>
      <c r="EJ2058" s="201"/>
      <c r="EK2058" s="201"/>
      <c r="EL2058" s="201"/>
      <c r="EM2058" s="201"/>
      <c r="EN2058" s="201"/>
      <c r="EO2058" s="201"/>
      <c r="EP2058" s="201"/>
      <c r="EQ2058" s="201"/>
      <c r="ER2058" s="201"/>
      <c r="ES2058" s="201"/>
      <c r="ET2058" s="201"/>
      <c r="EU2058" s="201"/>
      <c r="EV2058" s="201"/>
      <c r="EW2058" s="201"/>
      <c r="EX2058" s="201"/>
      <c r="EY2058" s="201"/>
      <c r="EZ2058" s="201"/>
      <c r="FA2058" s="201"/>
      <c r="FB2058" s="201"/>
      <c r="FC2058" s="201"/>
      <c r="FD2058" s="201"/>
      <c r="FE2058" s="201"/>
      <c r="FF2058" s="201"/>
      <c r="FG2058" s="201"/>
      <c r="FH2058" s="201"/>
      <c r="FI2058" s="201"/>
      <c r="FJ2058" s="201"/>
      <c r="FK2058" s="201"/>
      <c r="FL2058" s="201"/>
      <c r="FM2058" s="201"/>
      <c r="FN2058" s="201"/>
      <c r="FO2058" s="201"/>
      <c r="FP2058" s="201"/>
      <c r="FQ2058" s="201"/>
      <c r="FR2058" s="201"/>
      <c r="FS2058" s="201"/>
      <c r="FT2058" s="201"/>
      <c r="FU2058" s="201"/>
      <c r="FV2058" s="201"/>
      <c r="FW2058" s="201"/>
      <c r="FX2058" s="201"/>
      <c r="FY2058" s="201"/>
      <c r="FZ2058" s="201"/>
      <c r="GA2058" s="201"/>
      <c r="GB2058" s="201"/>
      <c r="GC2058" s="201"/>
      <c r="GD2058" s="201"/>
      <c r="GE2058" s="201"/>
      <c r="GF2058" s="201"/>
      <c r="GG2058" s="201"/>
      <c r="GH2058" s="201"/>
      <c r="GI2058" s="201"/>
      <c r="GJ2058" s="201"/>
      <c r="GK2058" s="201"/>
      <c r="GL2058" s="201"/>
      <c r="GM2058" s="201"/>
      <c r="GN2058" s="201"/>
      <c r="GO2058" s="201"/>
      <c r="GP2058" s="201"/>
      <c r="GQ2058" s="201"/>
      <c r="GR2058" s="201"/>
      <c r="GS2058" s="201"/>
      <c r="GT2058" s="201"/>
      <c r="GU2058" s="201"/>
      <c r="GV2058" s="201"/>
      <c r="GW2058" s="201"/>
      <c r="GX2058" s="201"/>
      <c r="GY2058" s="201"/>
      <c r="GZ2058" s="201"/>
      <c r="HA2058" s="201"/>
      <c r="HB2058" s="201"/>
      <c r="HC2058" s="201"/>
      <c r="HD2058" s="201"/>
      <c r="HE2058" s="201"/>
      <c r="HF2058" s="201"/>
      <c r="HG2058" s="201"/>
      <c r="HH2058" s="201"/>
      <c r="HI2058" s="201"/>
      <c r="HJ2058" s="201"/>
      <c r="HK2058" s="201"/>
      <c r="HL2058" s="201"/>
      <c r="HM2058" s="201"/>
      <c r="HN2058" s="201"/>
      <c r="HO2058" s="201"/>
      <c r="HP2058" s="201"/>
      <c r="HQ2058" s="201"/>
      <c r="HR2058" s="201"/>
      <c r="HS2058" s="201"/>
      <c r="HT2058" s="201"/>
      <c r="HU2058" s="201"/>
      <c r="HV2058" s="201"/>
      <c r="HW2058" s="201"/>
      <c r="HX2058" s="201"/>
      <c r="HY2058" s="201"/>
      <c r="HZ2058" s="201"/>
      <c r="IA2058" s="201"/>
      <c r="IB2058" s="201"/>
      <c r="IC2058" s="201"/>
      <c r="ID2058" s="201"/>
      <c r="IE2058" s="201"/>
      <c r="IF2058" s="201"/>
      <c r="IG2058" s="201"/>
      <c r="IH2058" s="201"/>
      <c r="II2058" s="201"/>
      <c r="IJ2058" s="201"/>
      <c r="IK2058" s="201"/>
      <c r="IL2058" s="201"/>
      <c r="IM2058" s="201"/>
      <c r="IN2058" s="201"/>
      <c r="IO2058" s="201"/>
      <c r="IP2058" s="201"/>
      <c r="IQ2058" s="201"/>
      <c r="IR2058" s="201"/>
      <c r="IS2058" s="201"/>
      <c r="IT2058" s="201"/>
      <c r="IU2058" s="201"/>
      <c r="IV2058" s="201"/>
      <c r="IW2058" s="201"/>
      <c r="IX2058" s="201"/>
      <c r="IY2058" s="201"/>
      <c r="IZ2058" s="201"/>
      <c r="JA2058" s="201"/>
      <c r="JB2058" s="201"/>
      <c r="JC2058" s="201"/>
      <c r="JD2058" s="201"/>
      <c r="JE2058" s="201"/>
      <c r="JF2058" s="201"/>
      <c r="JG2058" s="201"/>
      <c r="JH2058" s="201"/>
      <c r="JI2058" s="201"/>
      <c r="JJ2058" s="201"/>
      <c r="JK2058" s="201"/>
      <c r="JL2058" s="201"/>
      <c r="JM2058" s="201"/>
      <c r="JN2058" s="201"/>
    </row>
    <row r="2059" spans="1:274" s="682" customFormat="1" ht="43.5" x14ac:dyDescent="0.25">
      <c r="A2059" s="637"/>
      <c r="B2059" s="637">
        <v>1</v>
      </c>
      <c r="C2059" s="2602" t="s">
        <v>415</v>
      </c>
      <c r="D2059" s="947"/>
      <c r="E2059" s="947"/>
      <c r="F2059" s="1571">
        <f t="shared" si="2775"/>
        <v>17424</v>
      </c>
      <c r="G2059" s="4034">
        <f t="shared" ref="G2059" si="2778">G1991</f>
        <v>17424</v>
      </c>
      <c r="H2059" s="1571">
        <f t="shared" si="2627"/>
        <v>0</v>
      </c>
      <c r="I2059" s="948">
        <f t="shared" si="2775"/>
        <v>10164</v>
      </c>
      <c r="J2059" s="948">
        <f t="shared" si="2775"/>
        <v>6166</v>
      </c>
      <c r="K2059" s="1066">
        <f t="shared" si="2775"/>
        <v>60.665092483274293</v>
      </c>
      <c r="L2059" s="3452">
        <f t="shared" si="2775"/>
        <v>0</v>
      </c>
      <c r="M2059" s="1148"/>
      <c r="N2059" s="1148"/>
      <c r="O2059" s="1149"/>
      <c r="P2059" s="1149"/>
      <c r="Q2059" s="1149">
        <f t="shared" si="2628"/>
        <v>0</v>
      </c>
      <c r="R2059" s="1149"/>
      <c r="S2059" s="1149"/>
      <c r="T2059" s="1149"/>
      <c r="U2059" s="1149"/>
      <c r="V2059" s="1149"/>
      <c r="W2059" s="1935"/>
      <c r="X2059" s="1935"/>
      <c r="Y2059" s="1935"/>
      <c r="Z2059" s="1935"/>
      <c r="AA2059" s="1935"/>
      <c r="AB2059" s="1935"/>
      <c r="AC2059" s="1935"/>
      <c r="AD2059" s="1935"/>
      <c r="AE2059" s="1935"/>
      <c r="AF2059" s="1935"/>
      <c r="AG2059" s="3179"/>
      <c r="AH2059" s="1935"/>
      <c r="AI2059" s="1935"/>
      <c r="AJ2059" s="1989"/>
      <c r="AK2059" s="1989"/>
      <c r="AL2059" s="1935"/>
      <c r="AM2059" s="3702"/>
      <c r="AN2059" s="3928">
        <f t="shared" ref="AN2059" si="2779">AN1991</f>
        <v>0</v>
      </c>
      <c r="AO2059" s="4146"/>
      <c r="AP2059" s="4306">
        <f t="shared" si="2675"/>
        <v>0</v>
      </c>
      <c r="AQ2059" s="201"/>
      <c r="AR2059" s="201"/>
      <c r="AS2059" s="201"/>
      <c r="AT2059" s="201"/>
      <c r="AU2059" s="201"/>
      <c r="AV2059" s="201"/>
      <c r="AW2059" s="201"/>
      <c r="AX2059" s="201"/>
      <c r="AY2059" s="201"/>
      <c r="AZ2059" s="201"/>
      <c r="BA2059" s="201"/>
      <c r="BB2059" s="201"/>
      <c r="BC2059" s="201"/>
      <c r="BD2059" s="201"/>
      <c r="BE2059" s="201"/>
      <c r="BF2059" s="201"/>
      <c r="BG2059" s="201"/>
      <c r="BH2059" s="201"/>
      <c r="BI2059" s="201"/>
      <c r="BJ2059" s="201"/>
      <c r="BK2059" s="201"/>
      <c r="BL2059" s="201"/>
      <c r="BM2059" s="201"/>
      <c r="BN2059" s="201"/>
      <c r="BO2059" s="201"/>
      <c r="BP2059" s="201"/>
      <c r="BQ2059" s="201"/>
      <c r="BR2059" s="201"/>
      <c r="BS2059" s="201"/>
      <c r="BT2059" s="201"/>
      <c r="BU2059" s="201"/>
      <c r="BV2059" s="201"/>
      <c r="BW2059" s="201"/>
      <c r="BX2059" s="201"/>
      <c r="BY2059" s="201"/>
      <c r="BZ2059" s="201"/>
      <c r="CA2059" s="201"/>
      <c r="CB2059" s="201"/>
      <c r="CC2059" s="201"/>
      <c r="CD2059" s="201"/>
      <c r="CE2059" s="201"/>
      <c r="CF2059" s="201"/>
      <c r="CG2059" s="201"/>
      <c r="CH2059" s="201"/>
      <c r="CI2059" s="201"/>
      <c r="CJ2059" s="201"/>
      <c r="CK2059" s="201"/>
      <c r="CL2059" s="201"/>
      <c r="CM2059" s="201"/>
      <c r="CN2059" s="201"/>
      <c r="CO2059" s="201"/>
      <c r="CP2059" s="201"/>
      <c r="CQ2059" s="201"/>
      <c r="CR2059" s="201"/>
      <c r="CS2059" s="201"/>
      <c r="CT2059" s="201"/>
      <c r="CU2059" s="201"/>
      <c r="CV2059" s="201"/>
      <c r="CW2059" s="201"/>
      <c r="CX2059" s="201"/>
      <c r="CY2059" s="201"/>
      <c r="CZ2059" s="201"/>
      <c r="DA2059" s="201"/>
      <c r="DB2059" s="201"/>
      <c r="DC2059" s="201"/>
      <c r="DD2059" s="201"/>
      <c r="DE2059" s="201"/>
      <c r="DF2059" s="201"/>
      <c r="DG2059" s="201"/>
      <c r="DH2059" s="201"/>
      <c r="DI2059" s="201"/>
      <c r="DJ2059" s="201"/>
      <c r="DK2059" s="201"/>
      <c r="DL2059" s="201"/>
      <c r="DM2059" s="201"/>
      <c r="DN2059" s="201"/>
      <c r="DO2059" s="201"/>
      <c r="DP2059" s="201"/>
      <c r="DQ2059" s="201"/>
      <c r="DR2059" s="201"/>
      <c r="DS2059" s="201"/>
      <c r="DT2059" s="201"/>
      <c r="DU2059" s="201"/>
      <c r="DV2059" s="201"/>
      <c r="DW2059" s="201"/>
      <c r="DX2059" s="201"/>
      <c r="DY2059" s="201"/>
      <c r="DZ2059" s="201"/>
      <c r="EA2059" s="201"/>
      <c r="EB2059" s="201"/>
      <c r="EC2059" s="201"/>
      <c r="ED2059" s="201"/>
      <c r="EE2059" s="201"/>
      <c r="EF2059" s="201"/>
      <c r="EG2059" s="201"/>
      <c r="EH2059" s="201"/>
      <c r="EI2059" s="201"/>
      <c r="EJ2059" s="201"/>
      <c r="EK2059" s="201"/>
      <c r="EL2059" s="201"/>
      <c r="EM2059" s="201"/>
      <c r="EN2059" s="201"/>
      <c r="EO2059" s="201"/>
      <c r="EP2059" s="201"/>
      <c r="EQ2059" s="201"/>
      <c r="ER2059" s="201"/>
      <c r="ES2059" s="201"/>
      <c r="ET2059" s="201"/>
      <c r="EU2059" s="201"/>
      <c r="EV2059" s="201"/>
      <c r="EW2059" s="201"/>
      <c r="EX2059" s="201"/>
      <c r="EY2059" s="201"/>
      <c r="EZ2059" s="201"/>
      <c r="FA2059" s="201"/>
      <c r="FB2059" s="201"/>
      <c r="FC2059" s="201"/>
      <c r="FD2059" s="201"/>
      <c r="FE2059" s="201"/>
      <c r="FF2059" s="201"/>
      <c r="FG2059" s="201"/>
      <c r="FH2059" s="201"/>
      <c r="FI2059" s="201"/>
      <c r="FJ2059" s="201"/>
      <c r="FK2059" s="201"/>
      <c r="FL2059" s="201"/>
      <c r="FM2059" s="201"/>
      <c r="FN2059" s="201"/>
      <c r="FO2059" s="201"/>
      <c r="FP2059" s="201"/>
      <c r="FQ2059" s="201"/>
      <c r="FR2059" s="201"/>
      <c r="FS2059" s="201"/>
      <c r="FT2059" s="201"/>
      <c r="FU2059" s="201"/>
      <c r="FV2059" s="201"/>
      <c r="FW2059" s="201"/>
      <c r="FX2059" s="201"/>
      <c r="FY2059" s="201"/>
      <c r="FZ2059" s="201"/>
      <c r="GA2059" s="201"/>
      <c r="GB2059" s="201"/>
      <c r="GC2059" s="201"/>
      <c r="GD2059" s="201"/>
      <c r="GE2059" s="201"/>
      <c r="GF2059" s="201"/>
      <c r="GG2059" s="201"/>
      <c r="GH2059" s="201"/>
      <c r="GI2059" s="201"/>
      <c r="GJ2059" s="201"/>
      <c r="GK2059" s="201"/>
      <c r="GL2059" s="201"/>
      <c r="GM2059" s="201"/>
      <c r="GN2059" s="201"/>
      <c r="GO2059" s="201"/>
      <c r="GP2059" s="201"/>
      <c r="GQ2059" s="201"/>
      <c r="GR2059" s="201"/>
      <c r="GS2059" s="201"/>
      <c r="GT2059" s="201"/>
      <c r="GU2059" s="201"/>
      <c r="GV2059" s="201"/>
      <c r="GW2059" s="201"/>
      <c r="GX2059" s="201"/>
      <c r="GY2059" s="201"/>
      <c r="GZ2059" s="201"/>
      <c r="HA2059" s="201"/>
      <c r="HB2059" s="201"/>
      <c r="HC2059" s="201"/>
      <c r="HD2059" s="201"/>
      <c r="HE2059" s="201"/>
      <c r="HF2059" s="201"/>
      <c r="HG2059" s="201"/>
      <c r="HH2059" s="201"/>
      <c r="HI2059" s="201"/>
      <c r="HJ2059" s="201"/>
      <c r="HK2059" s="201"/>
      <c r="HL2059" s="201"/>
      <c r="HM2059" s="201"/>
      <c r="HN2059" s="201"/>
      <c r="HO2059" s="201"/>
      <c r="HP2059" s="201"/>
      <c r="HQ2059" s="201"/>
      <c r="HR2059" s="201"/>
      <c r="HS2059" s="201"/>
      <c r="HT2059" s="201"/>
      <c r="HU2059" s="201"/>
      <c r="HV2059" s="201"/>
      <c r="HW2059" s="201"/>
      <c r="HX2059" s="201"/>
      <c r="HY2059" s="201"/>
      <c r="HZ2059" s="201"/>
      <c r="IA2059" s="201"/>
      <c r="IB2059" s="201"/>
      <c r="IC2059" s="201"/>
      <c r="ID2059" s="201"/>
      <c r="IE2059" s="201"/>
      <c r="IF2059" s="201"/>
      <c r="IG2059" s="201"/>
      <c r="IH2059" s="201"/>
      <c r="II2059" s="201"/>
      <c r="IJ2059" s="201"/>
      <c r="IK2059" s="201"/>
      <c r="IL2059" s="201"/>
      <c r="IM2059" s="201"/>
      <c r="IN2059" s="201"/>
      <c r="IO2059" s="201"/>
      <c r="IP2059" s="201"/>
      <c r="IQ2059" s="201"/>
      <c r="IR2059" s="201"/>
      <c r="IS2059" s="201"/>
      <c r="IT2059" s="201"/>
      <c r="IU2059" s="201"/>
      <c r="IV2059" s="201"/>
      <c r="IW2059" s="201"/>
      <c r="IX2059" s="201"/>
      <c r="IY2059" s="201"/>
      <c r="IZ2059" s="201"/>
      <c r="JA2059" s="201"/>
      <c r="JB2059" s="201"/>
      <c r="JC2059" s="201"/>
      <c r="JD2059" s="201"/>
      <c r="JE2059" s="201"/>
      <c r="JF2059" s="201"/>
      <c r="JG2059" s="201"/>
      <c r="JH2059" s="201"/>
      <c r="JI2059" s="201"/>
      <c r="JJ2059" s="201"/>
      <c r="JK2059" s="201"/>
      <c r="JL2059" s="201"/>
      <c r="JM2059" s="201"/>
      <c r="JN2059" s="201"/>
    </row>
    <row r="2060" spans="1:274" s="682" customFormat="1" ht="29.25" x14ac:dyDescent="0.25">
      <c r="A2060" s="637"/>
      <c r="B2060" s="637">
        <v>1</v>
      </c>
      <c r="C2060" s="2602" t="s">
        <v>383</v>
      </c>
      <c r="D2060" s="947"/>
      <c r="E2060" s="947"/>
      <c r="F2060" s="1571">
        <f t="shared" si="2775"/>
        <v>31644.829787234041</v>
      </c>
      <c r="G2060" s="4034">
        <f t="shared" ref="G2060" si="2780">G1992</f>
        <v>31644.829787234041</v>
      </c>
      <c r="H2060" s="1571">
        <f t="shared" si="2627"/>
        <v>0</v>
      </c>
      <c r="I2060" s="948">
        <f t="shared" si="2775"/>
        <v>18459.484042553195</v>
      </c>
      <c r="J2060" s="948">
        <f t="shared" si="2775"/>
        <v>15171.868085106384</v>
      </c>
      <c r="K2060" s="1066">
        <f t="shared" si="2775"/>
        <v>82.190098326323053</v>
      </c>
      <c r="L2060" s="3452">
        <f t="shared" si="2775"/>
        <v>9.3702127659574472</v>
      </c>
      <c r="M2060" s="1148"/>
      <c r="N2060" s="1148"/>
      <c r="O2060" s="1149"/>
      <c r="P2060" s="1149"/>
      <c r="Q2060" s="1149">
        <f t="shared" si="2628"/>
        <v>0</v>
      </c>
      <c r="R2060" s="1149"/>
      <c r="S2060" s="1149"/>
      <c r="T2060" s="1149"/>
      <c r="U2060" s="1149"/>
      <c r="V2060" s="1149"/>
      <c r="W2060" s="1935"/>
      <c r="X2060" s="1935"/>
      <c r="Y2060" s="1935"/>
      <c r="Z2060" s="1935"/>
      <c r="AA2060" s="1935"/>
      <c r="AB2060" s="1935"/>
      <c r="AC2060" s="1935"/>
      <c r="AD2060" s="1935"/>
      <c r="AE2060" s="1935"/>
      <c r="AF2060" s="1935"/>
      <c r="AG2060" s="3179"/>
      <c r="AH2060" s="1935"/>
      <c r="AI2060" s="1935"/>
      <c r="AJ2060" s="1989"/>
      <c r="AK2060" s="1989"/>
      <c r="AL2060" s="1935"/>
      <c r="AM2060" s="3702"/>
      <c r="AN2060" s="3928">
        <f t="shared" ref="AN2060" si="2781">AN1992</f>
        <v>0</v>
      </c>
      <c r="AO2060" s="4146"/>
      <c r="AP2060" s="4306">
        <f t="shared" si="2675"/>
        <v>0</v>
      </c>
      <c r="AQ2060" s="201"/>
      <c r="AR2060" s="201"/>
      <c r="AS2060" s="201"/>
      <c r="AT2060" s="201"/>
      <c r="AU2060" s="201"/>
      <c r="AV2060" s="201"/>
      <c r="AW2060" s="201"/>
      <c r="AX2060" s="201"/>
      <c r="AY2060" s="201"/>
      <c r="AZ2060" s="201"/>
      <c r="BA2060" s="201"/>
      <c r="BB2060" s="201"/>
      <c r="BC2060" s="201"/>
      <c r="BD2060" s="201"/>
      <c r="BE2060" s="201"/>
      <c r="BF2060" s="201"/>
      <c r="BG2060" s="201"/>
      <c r="BH2060" s="201"/>
      <c r="BI2060" s="201"/>
      <c r="BJ2060" s="201"/>
      <c r="BK2060" s="201"/>
      <c r="BL2060" s="201"/>
      <c r="BM2060" s="201"/>
      <c r="BN2060" s="201"/>
      <c r="BO2060" s="201"/>
      <c r="BP2060" s="201"/>
      <c r="BQ2060" s="201"/>
      <c r="BR2060" s="201"/>
      <c r="BS2060" s="201"/>
      <c r="BT2060" s="201"/>
      <c r="BU2060" s="201"/>
      <c r="BV2060" s="201"/>
      <c r="BW2060" s="201"/>
      <c r="BX2060" s="201"/>
      <c r="BY2060" s="201"/>
      <c r="BZ2060" s="201"/>
      <c r="CA2060" s="201"/>
      <c r="CB2060" s="201"/>
      <c r="CC2060" s="201"/>
      <c r="CD2060" s="201"/>
      <c r="CE2060" s="201"/>
      <c r="CF2060" s="201"/>
      <c r="CG2060" s="201"/>
      <c r="CH2060" s="201"/>
      <c r="CI2060" s="201"/>
      <c r="CJ2060" s="201"/>
      <c r="CK2060" s="201"/>
      <c r="CL2060" s="201"/>
      <c r="CM2060" s="201"/>
      <c r="CN2060" s="201"/>
      <c r="CO2060" s="201"/>
      <c r="CP2060" s="201"/>
      <c r="CQ2060" s="201"/>
      <c r="CR2060" s="201"/>
      <c r="CS2060" s="201"/>
      <c r="CT2060" s="201"/>
      <c r="CU2060" s="201"/>
      <c r="CV2060" s="201"/>
      <c r="CW2060" s="201"/>
      <c r="CX2060" s="201"/>
      <c r="CY2060" s="201"/>
      <c r="CZ2060" s="201"/>
      <c r="DA2060" s="201"/>
      <c r="DB2060" s="201"/>
      <c r="DC2060" s="201"/>
      <c r="DD2060" s="201"/>
      <c r="DE2060" s="201"/>
      <c r="DF2060" s="201"/>
      <c r="DG2060" s="201"/>
      <c r="DH2060" s="201"/>
      <c r="DI2060" s="201"/>
      <c r="DJ2060" s="201"/>
      <c r="DK2060" s="201"/>
      <c r="DL2060" s="201"/>
      <c r="DM2060" s="201"/>
      <c r="DN2060" s="201"/>
      <c r="DO2060" s="201"/>
      <c r="DP2060" s="201"/>
      <c r="DQ2060" s="201"/>
      <c r="DR2060" s="201"/>
      <c r="DS2060" s="201"/>
      <c r="DT2060" s="201"/>
      <c r="DU2060" s="201"/>
      <c r="DV2060" s="201"/>
      <c r="DW2060" s="201"/>
      <c r="DX2060" s="201"/>
      <c r="DY2060" s="201"/>
      <c r="DZ2060" s="201"/>
      <c r="EA2060" s="201"/>
      <c r="EB2060" s="201"/>
      <c r="EC2060" s="201"/>
      <c r="ED2060" s="201"/>
      <c r="EE2060" s="201"/>
      <c r="EF2060" s="201"/>
      <c r="EG2060" s="201"/>
      <c r="EH2060" s="201"/>
      <c r="EI2060" s="201"/>
      <c r="EJ2060" s="201"/>
      <c r="EK2060" s="201"/>
      <c r="EL2060" s="201"/>
      <c r="EM2060" s="201"/>
      <c r="EN2060" s="201"/>
      <c r="EO2060" s="201"/>
      <c r="EP2060" s="201"/>
      <c r="EQ2060" s="201"/>
      <c r="ER2060" s="201"/>
      <c r="ES2060" s="201"/>
      <c r="ET2060" s="201"/>
      <c r="EU2060" s="201"/>
      <c r="EV2060" s="201"/>
      <c r="EW2060" s="201"/>
      <c r="EX2060" s="201"/>
      <c r="EY2060" s="201"/>
      <c r="EZ2060" s="201"/>
      <c r="FA2060" s="201"/>
      <c r="FB2060" s="201"/>
      <c r="FC2060" s="201"/>
      <c r="FD2060" s="201"/>
      <c r="FE2060" s="201"/>
      <c r="FF2060" s="201"/>
      <c r="FG2060" s="201"/>
      <c r="FH2060" s="201"/>
      <c r="FI2060" s="201"/>
      <c r="FJ2060" s="201"/>
      <c r="FK2060" s="201"/>
      <c r="FL2060" s="201"/>
      <c r="FM2060" s="201"/>
      <c r="FN2060" s="201"/>
      <c r="FO2060" s="201"/>
      <c r="FP2060" s="201"/>
      <c r="FQ2060" s="201"/>
      <c r="FR2060" s="201"/>
      <c r="FS2060" s="201"/>
      <c r="FT2060" s="201"/>
      <c r="FU2060" s="201"/>
      <c r="FV2060" s="201"/>
      <c r="FW2060" s="201"/>
      <c r="FX2060" s="201"/>
      <c r="FY2060" s="201"/>
      <c r="FZ2060" s="201"/>
      <c r="GA2060" s="201"/>
      <c r="GB2060" s="201"/>
      <c r="GC2060" s="201"/>
      <c r="GD2060" s="201"/>
      <c r="GE2060" s="201"/>
      <c r="GF2060" s="201"/>
      <c r="GG2060" s="201"/>
      <c r="GH2060" s="201"/>
      <c r="GI2060" s="201"/>
      <c r="GJ2060" s="201"/>
      <c r="GK2060" s="201"/>
      <c r="GL2060" s="201"/>
      <c r="GM2060" s="201"/>
      <c r="GN2060" s="201"/>
      <c r="GO2060" s="201"/>
      <c r="GP2060" s="201"/>
      <c r="GQ2060" s="201"/>
      <c r="GR2060" s="201"/>
      <c r="GS2060" s="201"/>
      <c r="GT2060" s="201"/>
      <c r="GU2060" s="201"/>
      <c r="GV2060" s="201"/>
      <c r="GW2060" s="201"/>
      <c r="GX2060" s="201"/>
      <c r="GY2060" s="201"/>
      <c r="GZ2060" s="201"/>
      <c r="HA2060" s="201"/>
      <c r="HB2060" s="201"/>
      <c r="HC2060" s="201"/>
      <c r="HD2060" s="201"/>
      <c r="HE2060" s="201"/>
      <c r="HF2060" s="201"/>
      <c r="HG2060" s="201"/>
      <c r="HH2060" s="201"/>
      <c r="HI2060" s="201"/>
      <c r="HJ2060" s="201"/>
      <c r="HK2060" s="201"/>
      <c r="HL2060" s="201"/>
      <c r="HM2060" s="201"/>
      <c r="HN2060" s="201"/>
      <c r="HO2060" s="201"/>
      <c r="HP2060" s="201"/>
      <c r="HQ2060" s="201"/>
      <c r="HR2060" s="201"/>
      <c r="HS2060" s="201"/>
      <c r="HT2060" s="201"/>
      <c r="HU2060" s="201"/>
      <c r="HV2060" s="201"/>
      <c r="HW2060" s="201"/>
      <c r="HX2060" s="201"/>
      <c r="HY2060" s="201"/>
      <c r="HZ2060" s="201"/>
      <c r="IA2060" s="201"/>
      <c r="IB2060" s="201"/>
      <c r="IC2060" s="201"/>
      <c r="ID2060" s="201"/>
      <c r="IE2060" s="201"/>
      <c r="IF2060" s="201"/>
      <c r="IG2060" s="201"/>
      <c r="IH2060" s="201"/>
      <c r="II2060" s="201"/>
      <c r="IJ2060" s="201"/>
      <c r="IK2060" s="201"/>
      <c r="IL2060" s="201"/>
      <c r="IM2060" s="201"/>
      <c r="IN2060" s="201"/>
      <c r="IO2060" s="201"/>
      <c r="IP2060" s="201"/>
      <c r="IQ2060" s="201"/>
      <c r="IR2060" s="201"/>
      <c r="IS2060" s="201"/>
      <c r="IT2060" s="201"/>
      <c r="IU2060" s="201"/>
      <c r="IV2060" s="201"/>
      <c r="IW2060" s="201"/>
      <c r="IX2060" s="201"/>
      <c r="IY2060" s="201"/>
      <c r="IZ2060" s="201"/>
      <c r="JA2060" s="201"/>
      <c r="JB2060" s="201"/>
      <c r="JC2060" s="201"/>
      <c r="JD2060" s="201"/>
      <c r="JE2060" s="201"/>
      <c r="JF2060" s="201"/>
      <c r="JG2060" s="201"/>
      <c r="JH2060" s="201"/>
      <c r="JI2060" s="201"/>
      <c r="JJ2060" s="201"/>
      <c r="JK2060" s="201"/>
      <c r="JL2060" s="201"/>
      <c r="JM2060" s="201"/>
      <c r="JN2060" s="201"/>
    </row>
    <row r="2061" spans="1:274" s="682" customFormat="1" ht="29.25" x14ac:dyDescent="0.25">
      <c r="A2061" s="637"/>
      <c r="B2061" s="637">
        <v>1</v>
      </c>
      <c r="C2061" s="2602" t="s">
        <v>384</v>
      </c>
      <c r="D2061" s="947"/>
      <c r="E2061" s="947"/>
      <c r="F2061" s="1571">
        <f t="shared" si="2775"/>
        <v>7566</v>
      </c>
      <c r="G2061" s="4034">
        <f t="shared" ref="G2061" si="2782">G1993</f>
        <v>7566</v>
      </c>
      <c r="H2061" s="1571">
        <f t="shared" ref="H2061:H2124" si="2783">F2061-G2061</f>
        <v>0</v>
      </c>
      <c r="I2061" s="948">
        <f t="shared" si="2775"/>
        <v>4413.5</v>
      </c>
      <c r="J2061" s="948">
        <f t="shared" si="2775"/>
        <v>3348</v>
      </c>
      <c r="K2061" s="1066">
        <f t="shared" si="2775"/>
        <v>75.858162456100601</v>
      </c>
      <c r="L2061" s="3452">
        <f t="shared" si="2775"/>
        <v>102</v>
      </c>
      <c r="M2061" s="1148"/>
      <c r="N2061" s="1148"/>
      <c r="O2061" s="1149"/>
      <c r="P2061" s="1149"/>
      <c r="Q2061" s="1149">
        <f t="shared" ref="Q2061:Q2124" si="2784">O2061-P2061</f>
        <v>0</v>
      </c>
      <c r="R2061" s="1149"/>
      <c r="S2061" s="1149"/>
      <c r="T2061" s="1149"/>
      <c r="U2061" s="1149"/>
      <c r="V2061" s="1149"/>
      <c r="W2061" s="1935">
        <f>W1993</f>
        <v>7226.7367199999999</v>
      </c>
      <c r="X2061" s="1935">
        <f t="shared" ref="X2061:Y2061" si="2785">X1993</f>
        <v>7226.7367199999999</v>
      </c>
      <c r="Y2061" s="1935">
        <f t="shared" si="2785"/>
        <v>7226.7367199999999</v>
      </c>
      <c r="Z2061" s="1935">
        <f t="shared" ref="Z2061:AA2061" si="2786">Z1993</f>
        <v>7226.7367199999999</v>
      </c>
      <c r="AA2061" s="1935">
        <f t="shared" si="2786"/>
        <v>7226.7367199999999</v>
      </c>
      <c r="AB2061" s="1935">
        <f t="shared" ref="AB2061:AC2061" si="2787">AB1993</f>
        <v>7226.7367199999999</v>
      </c>
      <c r="AC2061" s="1935">
        <f t="shared" si="2787"/>
        <v>7226.7367199999999</v>
      </c>
      <c r="AD2061" s="1935">
        <f t="shared" ref="AD2061" si="2788">AD1993</f>
        <v>7226.7367199999999</v>
      </c>
      <c r="AE2061" s="1935">
        <f t="shared" ref="AE2061:AN2061" si="2789">AE1993</f>
        <v>4215.5964199999999</v>
      </c>
      <c r="AF2061" s="1935">
        <f t="shared" si="2789"/>
        <v>3721.6678799999995</v>
      </c>
      <c r="AG2061" s="3179">
        <f t="shared" si="2789"/>
        <v>0</v>
      </c>
      <c r="AH2061" s="1935">
        <f t="shared" si="2789"/>
        <v>0</v>
      </c>
      <c r="AI2061" s="1935">
        <f t="shared" si="2789"/>
        <v>-493.92854000000034</v>
      </c>
      <c r="AJ2061" s="1989">
        <f t="shared" si="2789"/>
        <v>0</v>
      </c>
      <c r="AK2061" s="1989">
        <f t="shared" si="2789"/>
        <v>-2.13931</v>
      </c>
      <c r="AL2061" s="1935">
        <f t="shared" si="2789"/>
        <v>3719.5285699999995</v>
      </c>
      <c r="AM2061" s="3702">
        <f t="shared" si="2789"/>
        <v>108.12816000000001</v>
      </c>
      <c r="AN2061" s="3928">
        <f t="shared" si="2789"/>
        <v>0</v>
      </c>
      <c r="AO2061" s="4146">
        <f t="shared" ref="AO2061" si="2790">AO1993</f>
        <v>0</v>
      </c>
      <c r="AP2061" s="4306">
        <f t="shared" si="2675"/>
        <v>7226736.7199999997</v>
      </c>
      <c r="AQ2061" s="201"/>
      <c r="AR2061" s="201"/>
      <c r="AS2061" s="201"/>
      <c r="AT2061" s="201"/>
      <c r="AU2061" s="201"/>
      <c r="AV2061" s="201"/>
      <c r="AW2061" s="201"/>
      <c r="AX2061" s="201"/>
      <c r="AY2061" s="201"/>
      <c r="AZ2061" s="201"/>
      <c r="BA2061" s="201"/>
      <c r="BB2061" s="201"/>
      <c r="BC2061" s="201"/>
      <c r="BD2061" s="201"/>
      <c r="BE2061" s="201"/>
      <c r="BF2061" s="201"/>
      <c r="BG2061" s="201"/>
      <c r="BH2061" s="201"/>
      <c r="BI2061" s="201"/>
      <c r="BJ2061" s="201"/>
      <c r="BK2061" s="201"/>
      <c r="BL2061" s="201"/>
      <c r="BM2061" s="201"/>
      <c r="BN2061" s="201"/>
      <c r="BO2061" s="201"/>
      <c r="BP2061" s="201"/>
      <c r="BQ2061" s="201"/>
      <c r="BR2061" s="201"/>
      <c r="BS2061" s="201"/>
      <c r="BT2061" s="201"/>
      <c r="BU2061" s="201"/>
      <c r="BV2061" s="201"/>
      <c r="BW2061" s="201"/>
      <c r="BX2061" s="201"/>
      <c r="BY2061" s="201"/>
      <c r="BZ2061" s="201"/>
      <c r="CA2061" s="201"/>
      <c r="CB2061" s="201"/>
      <c r="CC2061" s="201"/>
      <c r="CD2061" s="201"/>
      <c r="CE2061" s="201"/>
      <c r="CF2061" s="201"/>
      <c r="CG2061" s="201"/>
      <c r="CH2061" s="201"/>
      <c r="CI2061" s="201"/>
      <c r="CJ2061" s="201"/>
      <c r="CK2061" s="201"/>
      <c r="CL2061" s="201"/>
      <c r="CM2061" s="201"/>
      <c r="CN2061" s="201"/>
      <c r="CO2061" s="201"/>
      <c r="CP2061" s="201"/>
      <c r="CQ2061" s="201"/>
      <c r="CR2061" s="201"/>
      <c r="CS2061" s="201"/>
      <c r="CT2061" s="201"/>
      <c r="CU2061" s="201"/>
      <c r="CV2061" s="201"/>
      <c r="CW2061" s="201"/>
      <c r="CX2061" s="201"/>
      <c r="CY2061" s="201"/>
      <c r="CZ2061" s="201"/>
      <c r="DA2061" s="201"/>
      <c r="DB2061" s="201"/>
      <c r="DC2061" s="201"/>
      <c r="DD2061" s="201"/>
      <c r="DE2061" s="201"/>
      <c r="DF2061" s="201"/>
      <c r="DG2061" s="201"/>
      <c r="DH2061" s="201"/>
      <c r="DI2061" s="201"/>
      <c r="DJ2061" s="201"/>
      <c r="DK2061" s="201"/>
      <c r="DL2061" s="201"/>
      <c r="DM2061" s="201"/>
      <c r="DN2061" s="201"/>
      <c r="DO2061" s="201"/>
      <c r="DP2061" s="201"/>
      <c r="DQ2061" s="201"/>
      <c r="DR2061" s="201"/>
      <c r="DS2061" s="201"/>
      <c r="DT2061" s="201"/>
      <c r="DU2061" s="201"/>
      <c r="DV2061" s="201"/>
      <c r="DW2061" s="201"/>
      <c r="DX2061" s="201"/>
      <c r="DY2061" s="201"/>
      <c r="DZ2061" s="201"/>
      <c r="EA2061" s="201"/>
      <c r="EB2061" s="201"/>
      <c r="EC2061" s="201"/>
      <c r="ED2061" s="201"/>
      <c r="EE2061" s="201"/>
      <c r="EF2061" s="201"/>
      <c r="EG2061" s="201"/>
      <c r="EH2061" s="201"/>
      <c r="EI2061" s="201"/>
      <c r="EJ2061" s="201"/>
      <c r="EK2061" s="201"/>
      <c r="EL2061" s="201"/>
      <c r="EM2061" s="201"/>
      <c r="EN2061" s="201"/>
      <c r="EO2061" s="201"/>
      <c r="EP2061" s="201"/>
      <c r="EQ2061" s="201"/>
      <c r="ER2061" s="201"/>
      <c r="ES2061" s="201"/>
      <c r="ET2061" s="201"/>
      <c r="EU2061" s="201"/>
      <c r="EV2061" s="201"/>
      <c r="EW2061" s="201"/>
      <c r="EX2061" s="201"/>
      <c r="EY2061" s="201"/>
      <c r="EZ2061" s="201"/>
      <c r="FA2061" s="201"/>
      <c r="FB2061" s="201"/>
      <c r="FC2061" s="201"/>
      <c r="FD2061" s="201"/>
      <c r="FE2061" s="201"/>
      <c r="FF2061" s="201"/>
      <c r="FG2061" s="201"/>
      <c r="FH2061" s="201"/>
      <c r="FI2061" s="201"/>
      <c r="FJ2061" s="201"/>
      <c r="FK2061" s="201"/>
      <c r="FL2061" s="201"/>
      <c r="FM2061" s="201"/>
      <c r="FN2061" s="201"/>
      <c r="FO2061" s="201"/>
      <c r="FP2061" s="201"/>
      <c r="FQ2061" s="201"/>
      <c r="FR2061" s="201"/>
      <c r="FS2061" s="201"/>
      <c r="FT2061" s="201"/>
      <c r="FU2061" s="201"/>
      <c r="FV2061" s="201"/>
      <c r="FW2061" s="201"/>
      <c r="FX2061" s="201"/>
      <c r="FY2061" s="201"/>
      <c r="FZ2061" s="201"/>
      <c r="GA2061" s="201"/>
      <c r="GB2061" s="201"/>
      <c r="GC2061" s="201"/>
      <c r="GD2061" s="201"/>
      <c r="GE2061" s="201"/>
      <c r="GF2061" s="201"/>
      <c r="GG2061" s="201"/>
      <c r="GH2061" s="201"/>
      <c r="GI2061" s="201"/>
      <c r="GJ2061" s="201"/>
      <c r="GK2061" s="201"/>
      <c r="GL2061" s="201"/>
      <c r="GM2061" s="201"/>
      <c r="GN2061" s="201"/>
      <c r="GO2061" s="201"/>
      <c r="GP2061" s="201"/>
      <c r="GQ2061" s="201"/>
      <c r="GR2061" s="201"/>
      <c r="GS2061" s="201"/>
      <c r="GT2061" s="201"/>
      <c r="GU2061" s="201"/>
      <c r="GV2061" s="201"/>
      <c r="GW2061" s="201"/>
      <c r="GX2061" s="201"/>
      <c r="GY2061" s="201"/>
      <c r="GZ2061" s="201"/>
      <c r="HA2061" s="201"/>
      <c r="HB2061" s="201"/>
      <c r="HC2061" s="201"/>
      <c r="HD2061" s="201"/>
      <c r="HE2061" s="201"/>
      <c r="HF2061" s="201"/>
      <c r="HG2061" s="201"/>
      <c r="HH2061" s="201"/>
      <c r="HI2061" s="201"/>
      <c r="HJ2061" s="201"/>
      <c r="HK2061" s="201"/>
      <c r="HL2061" s="201"/>
      <c r="HM2061" s="201"/>
      <c r="HN2061" s="201"/>
      <c r="HO2061" s="201"/>
      <c r="HP2061" s="201"/>
      <c r="HQ2061" s="201"/>
      <c r="HR2061" s="201"/>
      <c r="HS2061" s="201"/>
      <c r="HT2061" s="201"/>
      <c r="HU2061" s="201"/>
      <c r="HV2061" s="201"/>
      <c r="HW2061" s="201"/>
      <c r="HX2061" s="201"/>
      <c r="HY2061" s="201"/>
      <c r="HZ2061" s="201"/>
      <c r="IA2061" s="201"/>
      <c r="IB2061" s="201"/>
      <c r="IC2061" s="201"/>
      <c r="ID2061" s="201"/>
      <c r="IE2061" s="201"/>
      <c r="IF2061" s="201"/>
      <c r="IG2061" s="201"/>
      <c r="IH2061" s="201"/>
      <c r="II2061" s="201"/>
      <c r="IJ2061" s="201"/>
      <c r="IK2061" s="201"/>
      <c r="IL2061" s="201"/>
      <c r="IM2061" s="201"/>
      <c r="IN2061" s="201"/>
      <c r="IO2061" s="201"/>
      <c r="IP2061" s="201"/>
      <c r="IQ2061" s="201"/>
      <c r="IR2061" s="201"/>
      <c r="IS2061" s="201"/>
      <c r="IT2061" s="201"/>
      <c r="IU2061" s="201"/>
      <c r="IV2061" s="201"/>
      <c r="IW2061" s="201"/>
      <c r="IX2061" s="201"/>
      <c r="IY2061" s="201"/>
      <c r="IZ2061" s="201"/>
      <c r="JA2061" s="201"/>
      <c r="JB2061" s="201"/>
      <c r="JC2061" s="201"/>
      <c r="JD2061" s="201"/>
      <c r="JE2061" s="201"/>
      <c r="JF2061" s="201"/>
      <c r="JG2061" s="201"/>
      <c r="JH2061" s="201"/>
      <c r="JI2061" s="201"/>
      <c r="JJ2061" s="201"/>
      <c r="JK2061" s="201"/>
      <c r="JL2061" s="201"/>
      <c r="JM2061" s="201"/>
      <c r="JN2061" s="201"/>
    </row>
    <row r="2062" spans="1:274" s="682" customFormat="1" x14ac:dyDescent="0.25">
      <c r="A2062" s="637">
        <v>1</v>
      </c>
      <c r="B2062" s="637">
        <v>1</v>
      </c>
      <c r="C2062" s="2603" t="s">
        <v>139</v>
      </c>
      <c r="D2062" s="947"/>
      <c r="E2062" s="947"/>
      <c r="F2062" s="1571">
        <f t="shared" si="2775"/>
        <v>154229.94761904763</v>
      </c>
      <c r="G2062" s="4034">
        <f t="shared" ref="G2062" si="2791">G1994</f>
        <v>154229.94761904763</v>
      </c>
      <c r="H2062" s="1571">
        <f t="shared" si="2783"/>
        <v>0</v>
      </c>
      <c r="I2062" s="948">
        <f t="shared" si="2775"/>
        <v>89662.969444444447</v>
      </c>
      <c r="J2062" s="948">
        <f t="shared" si="2775"/>
        <v>75468.34976190477</v>
      </c>
      <c r="K2062" s="1066">
        <f t="shared" si="2775"/>
        <v>84.168916364815772</v>
      </c>
      <c r="L2062" s="3452">
        <f t="shared" si="2775"/>
        <v>128.60476190476192</v>
      </c>
      <c r="M2062" s="1148"/>
      <c r="N2062" s="1148"/>
      <c r="O2062" s="1149"/>
      <c r="P2062" s="1149"/>
      <c r="Q2062" s="1149">
        <f t="shared" si="2784"/>
        <v>0</v>
      </c>
      <c r="R2062" s="1149"/>
      <c r="S2062" s="1149"/>
      <c r="T2062" s="1149"/>
      <c r="U2062" s="1149"/>
      <c r="V2062" s="1149"/>
      <c r="W2062" s="1935">
        <f t="shared" ref="W2062:AL2062" si="2792">W1994</f>
        <v>207646.55030000003</v>
      </c>
      <c r="X2062" s="1935">
        <f t="shared" ref="X2062:Y2062" si="2793">X1994</f>
        <v>207646.55030000003</v>
      </c>
      <c r="Y2062" s="1935">
        <f t="shared" si="2793"/>
        <v>207646.55030000003</v>
      </c>
      <c r="Z2062" s="1935">
        <f t="shared" ref="Z2062:AA2062" si="2794">Z1994</f>
        <v>207646.55030000003</v>
      </c>
      <c r="AA2062" s="1935">
        <f t="shared" si="2794"/>
        <v>206204.15840000001</v>
      </c>
      <c r="AB2062" s="1935">
        <f t="shared" ref="AB2062:AC2062" si="2795">AB1994</f>
        <v>206204.15840000001</v>
      </c>
      <c r="AC2062" s="1935">
        <f t="shared" si="2795"/>
        <v>206380.69880000001</v>
      </c>
      <c r="AD2062" s="1935">
        <f t="shared" ref="AD2062" si="2796">AD1994</f>
        <v>206380.69880000001</v>
      </c>
      <c r="AE2062" s="1935">
        <f t="shared" si="2792"/>
        <v>119684.76244166665</v>
      </c>
      <c r="AF2062" s="1935">
        <f t="shared" si="2792"/>
        <v>118093.16444000001</v>
      </c>
      <c r="AG2062" s="3179">
        <f t="shared" si="2792"/>
        <v>0</v>
      </c>
      <c r="AH2062" s="1935">
        <f t="shared" si="2792"/>
        <v>0</v>
      </c>
      <c r="AI2062" s="1935">
        <f t="shared" si="2792"/>
        <v>-1591.5980016666492</v>
      </c>
      <c r="AJ2062" s="1989">
        <f t="shared" si="2792"/>
        <v>0</v>
      </c>
      <c r="AK2062" s="1989">
        <f t="shared" si="2792"/>
        <v>-333.27692000000002</v>
      </c>
      <c r="AL2062" s="1935">
        <f t="shared" si="2792"/>
        <v>117759.88752</v>
      </c>
      <c r="AM2062" s="3702">
        <f>AM1994</f>
        <v>115.66044000000001</v>
      </c>
      <c r="AN2062" s="3928">
        <f>AN1994</f>
        <v>0</v>
      </c>
      <c r="AO2062" s="4146">
        <f>AO1994</f>
        <v>0</v>
      </c>
      <c r="AP2062" s="4306">
        <f t="shared" si="2675"/>
        <v>206380698.80000001</v>
      </c>
      <c r="AQ2062" s="201"/>
      <c r="AR2062" s="201"/>
      <c r="AS2062" s="201"/>
      <c r="AT2062" s="201"/>
      <c r="AU2062" s="201"/>
      <c r="AV2062" s="201"/>
      <c r="AW2062" s="201"/>
      <c r="AX2062" s="201"/>
      <c r="AY2062" s="201"/>
      <c r="AZ2062" s="201"/>
      <c r="BA2062" s="201"/>
      <c r="BB2062" s="201"/>
      <c r="BC2062" s="201"/>
      <c r="BD2062" s="201"/>
      <c r="BE2062" s="201"/>
      <c r="BF2062" s="201"/>
      <c r="BG2062" s="201"/>
      <c r="BH2062" s="201"/>
      <c r="BI2062" s="201"/>
      <c r="BJ2062" s="201"/>
      <c r="BK2062" s="201"/>
      <c r="BL2062" s="201"/>
      <c r="BM2062" s="201"/>
      <c r="BN2062" s="201"/>
      <c r="BO2062" s="201"/>
      <c r="BP2062" s="201"/>
      <c r="BQ2062" s="201"/>
      <c r="BR2062" s="201"/>
      <c r="BS2062" s="201"/>
      <c r="BT2062" s="201"/>
      <c r="BU2062" s="201"/>
      <c r="BV2062" s="201"/>
      <c r="BW2062" s="201"/>
      <c r="BX2062" s="201"/>
      <c r="BY2062" s="201"/>
      <c r="BZ2062" s="201"/>
      <c r="CA2062" s="201"/>
      <c r="CB2062" s="201"/>
      <c r="CC2062" s="201"/>
      <c r="CD2062" s="201"/>
      <c r="CE2062" s="201"/>
      <c r="CF2062" s="201"/>
      <c r="CG2062" s="201"/>
      <c r="CH2062" s="201"/>
      <c r="CI2062" s="201"/>
      <c r="CJ2062" s="201"/>
      <c r="CK2062" s="201"/>
      <c r="CL2062" s="201"/>
      <c r="CM2062" s="201"/>
      <c r="CN2062" s="201"/>
      <c r="CO2062" s="201"/>
      <c r="CP2062" s="201"/>
      <c r="CQ2062" s="201"/>
      <c r="CR2062" s="201"/>
      <c r="CS2062" s="201"/>
      <c r="CT2062" s="201"/>
      <c r="CU2062" s="201"/>
      <c r="CV2062" s="201"/>
      <c r="CW2062" s="201"/>
      <c r="CX2062" s="201"/>
      <c r="CY2062" s="201"/>
      <c r="CZ2062" s="201"/>
      <c r="DA2062" s="201"/>
      <c r="DB2062" s="201"/>
      <c r="DC2062" s="201"/>
      <c r="DD2062" s="201"/>
      <c r="DE2062" s="201"/>
      <c r="DF2062" s="201"/>
      <c r="DG2062" s="201"/>
      <c r="DH2062" s="201"/>
      <c r="DI2062" s="201"/>
      <c r="DJ2062" s="201"/>
      <c r="DK2062" s="201"/>
      <c r="DL2062" s="201"/>
      <c r="DM2062" s="201"/>
      <c r="DN2062" s="201"/>
      <c r="DO2062" s="201"/>
      <c r="DP2062" s="201"/>
      <c r="DQ2062" s="201"/>
      <c r="DR2062" s="201"/>
      <c r="DS2062" s="201"/>
      <c r="DT2062" s="201"/>
      <c r="DU2062" s="201"/>
      <c r="DV2062" s="201"/>
      <c r="DW2062" s="201"/>
      <c r="DX2062" s="201"/>
      <c r="DY2062" s="201"/>
      <c r="DZ2062" s="201"/>
      <c r="EA2062" s="201"/>
      <c r="EB2062" s="201"/>
      <c r="EC2062" s="201"/>
      <c r="ED2062" s="201"/>
      <c r="EE2062" s="201"/>
      <c r="EF2062" s="201"/>
      <c r="EG2062" s="201"/>
      <c r="EH2062" s="201"/>
      <c r="EI2062" s="201"/>
      <c r="EJ2062" s="201"/>
      <c r="EK2062" s="201"/>
      <c r="EL2062" s="201"/>
      <c r="EM2062" s="201"/>
      <c r="EN2062" s="201"/>
      <c r="EO2062" s="201"/>
      <c r="EP2062" s="201"/>
      <c r="EQ2062" s="201"/>
      <c r="ER2062" s="201"/>
      <c r="ES2062" s="201"/>
      <c r="ET2062" s="201"/>
      <c r="EU2062" s="201"/>
      <c r="EV2062" s="201"/>
      <c r="EW2062" s="201"/>
      <c r="EX2062" s="201"/>
      <c r="EY2062" s="201"/>
      <c r="EZ2062" s="201"/>
      <c r="FA2062" s="201"/>
      <c r="FB2062" s="201"/>
      <c r="FC2062" s="201"/>
      <c r="FD2062" s="201"/>
      <c r="FE2062" s="201"/>
      <c r="FF2062" s="201"/>
      <c r="FG2062" s="201"/>
      <c r="FH2062" s="201"/>
      <c r="FI2062" s="201"/>
      <c r="FJ2062" s="201"/>
      <c r="FK2062" s="201"/>
      <c r="FL2062" s="201"/>
      <c r="FM2062" s="201"/>
      <c r="FN2062" s="201"/>
      <c r="FO2062" s="201"/>
      <c r="FP2062" s="201"/>
      <c r="FQ2062" s="201"/>
      <c r="FR2062" s="201"/>
      <c r="FS2062" s="201"/>
      <c r="FT2062" s="201"/>
      <c r="FU2062" s="201"/>
      <c r="FV2062" s="201"/>
      <c r="FW2062" s="201"/>
      <c r="FX2062" s="201"/>
      <c r="FY2062" s="201"/>
      <c r="FZ2062" s="201"/>
      <c r="GA2062" s="201"/>
      <c r="GB2062" s="201"/>
      <c r="GC2062" s="201"/>
      <c r="GD2062" s="201"/>
      <c r="GE2062" s="201"/>
      <c r="GF2062" s="201"/>
      <c r="GG2062" s="201"/>
      <c r="GH2062" s="201"/>
      <c r="GI2062" s="201"/>
      <c r="GJ2062" s="201"/>
      <c r="GK2062" s="201"/>
      <c r="GL2062" s="201"/>
      <c r="GM2062" s="201"/>
      <c r="GN2062" s="201"/>
      <c r="GO2062" s="201"/>
      <c r="GP2062" s="201"/>
      <c r="GQ2062" s="201"/>
      <c r="GR2062" s="201"/>
      <c r="GS2062" s="201"/>
      <c r="GT2062" s="201"/>
      <c r="GU2062" s="201"/>
      <c r="GV2062" s="201"/>
      <c r="GW2062" s="201"/>
      <c r="GX2062" s="201"/>
      <c r="GY2062" s="201"/>
      <c r="GZ2062" s="201"/>
      <c r="HA2062" s="201"/>
      <c r="HB2062" s="201"/>
      <c r="HC2062" s="201"/>
      <c r="HD2062" s="201"/>
      <c r="HE2062" s="201"/>
      <c r="HF2062" s="201"/>
      <c r="HG2062" s="201"/>
      <c r="HH2062" s="201"/>
      <c r="HI2062" s="201"/>
      <c r="HJ2062" s="201"/>
      <c r="HK2062" s="201"/>
      <c r="HL2062" s="201"/>
      <c r="HM2062" s="201"/>
      <c r="HN2062" s="201"/>
      <c r="HO2062" s="201"/>
      <c r="HP2062" s="201"/>
      <c r="HQ2062" s="201"/>
      <c r="HR2062" s="201"/>
      <c r="HS2062" s="201"/>
      <c r="HT2062" s="201"/>
      <c r="HU2062" s="201"/>
      <c r="HV2062" s="201"/>
      <c r="HW2062" s="201"/>
      <c r="HX2062" s="201"/>
      <c r="HY2062" s="201"/>
      <c r="HZ2062" s="201"/>
      <c r="IA2062" s="201"/>
      <c r="IB2062" s="201"/>
      <c r="IC2062" s="201"/>
      <c r="ID2062" s="201"/>
      <c r="IE2062" s="201"/>
      <c r="IF2062" s="201"/>
      <c r="IG2062" s="201"/>
      <c r="IH2062" s="201"/>
      <c r="II2062" s="201"/>
      <c r="IJ2062" s="201"/>
      <c r="IK2062" s="201"/>
      <c r="IL2062" s="201"/>
      <c r="IM2062" s="201"/>
      <c r="IN2062" s="201"/>
      <c r="IO2062" s="201"/>
      <c r="IP2062" s="201"/>
      <c r="IQ2062" s="201"/>
      <c r="IR2062" s="201"/>
      <c r="IS2062" s="201"/>
      <c r="IT2062" s="201"/>
      <c r="IU2062" s="201"/>
      <c r="IV2062" s="201"/>
      <c r="IW2062" s="201"/>
      <c r="IX2062" s="201"/>
      <c r="IY2062" s="201"/>
      <c r="IZ2062" s="201"/>
      <c r="JA2062" s="201"/>
      <c r="JB2062" s="201"/>
      <c r="JC2062" s="201"/>
      <c r="JD2062" s="201"/>
      <c r="JE2062" s="201"/>
      <c r="JF2062" s="201"/>
      <c r="JG2062" s="201"/>
      <c r="JH2062" s="201"/>
      <c r="JI2062" s="201"/>
      <c r="JJ2062" s="201"/>
      <c r="JK2062" s="201"/>
      <c r="JL2062" s="201"/>
      <c r="JM2062" s="201"/>
      <c r="JN2062" s="201"/>
    </row>
    <row r="2063" spans="1:274" x14ac:dyDescent="0.25">
      <c r="A2063" s="637">
        <v>1</v>
      </c>
      <c r="B2063" s="637">
        <v>1</v>
      </c>
      <c r="C2063" s="1099" t="s">
        <v>69</v>
      </c>
      <c r="D2063" s="1099"/>
      <c r="E2063" s="1099"/>
      <c r="F2063" s="1515">
        <f>F1999</f>
        <v>200</v>
      </c>
      <c r="G2063" s="4070">
        <f>G1999</f>
        <v>200</v>
      </c>
      <c r="H2063" s="1515">
        <f t="shared" si="2783"/>
        <v>0</v>
      </c>
      <c r="I2063" s="1066">
        <f>I1999</f>
        <v>117</v>
      </c>
      <c r="J2063" s="1066">
        <f>J1999</f>
        <v>73</v>
      </c>
      <c r="K2063" s="1066">
        <f t="shared" ref="K2063:K2070" si="2797">J2063/I2063*100</f>
        <v>62.393162393162392</v>
      </c>
      <c r="L2063" s="3460">
        <f>L1999</f>
        <v>0</v>
      </c>
      <c r="M2063" s="946">
        <f>O2063/F2063</f>
        <v>10.1</v>
      </c>
      <c r="N2063" s="946">
        <f>S2063/J2063</f>
        <v>10.863013698630137</v>
      </c>
      <c r="O2063" s="1066">
        <f>O1999</f>
        <v>2020</v>
      </c>
      <c r="P2063" s="1066">
        <v>2020</v>
      </c>
      <c r="Q2063" s="1066">
        <f t="shared" si="2784"/>
        <v>0</v>
      </c>
      <c r="R2063" s="1066">
        <f>R1999</f>
        <v>1179</v>
      </c>
      <c r="S2063" s="1066">
        <f>S1999</f>
        <v>793</v>
      </c>
      <c r="T2063" s="944">
        <f>S2063/R2063*100</f>
        <v>67.260390161153509</v>
      </c>
      <c r="U2063" s="1066">
        <f>SUM(U1999,)</f>
        <v>8</v>
      </c>
      <c r="V2063" s="944">
        <f>S2063/$C$3*12/U2063</f>
        <v>169.92857142857144</v>
      </c>
      <c r="W2063" s="1928"/>
      <c r="X2063" s="1928"/>
      <c r="Y2063" s="1928"/>
      <c r="Z2063" s="1928"/>
      <c r="AA2063" s="1928"/>
      <c r="AB2063" s="1928"/>
      <c r="AC2063" s="1928"/>
      <c r="AD2063" s="1928"/>
      <c r="AE2063" s="1935"/>
      <c r="AF2063" s="1928"/>
      <c r="AG2063" s="3049"/>
      <c r="AH2063" s="1928"/>
      <c r="AI2063" s="1928"/>
      <c r="AJ2063" s="1928"/>
      <c r="AK2063" s="1928"/>
      <c r="AL2063" s="1928"/>
      <c r="AM2063" s="3702"/>
      <c r="AN2063" s="3938">
        <f>AN1999</f>
        <v>0</v>
      </c>
      <c r="AO2063" s="4190"/>
      <c r="AP2063" s="4306">
        <f t="shared" si="2675"/>
        <v>0</v>
      </c>
    </row>
    <row r="2064" spans="1:274" x14ac:dyDescent="0.25">
      <c r="A2064" s="637">
        <v>1</v>
      </c>
      <c r="B2064" s="637">
        <v>1</v>
      </c>
      <c r="C2064" s="1100" t="s">
        <v>16</v>
      </c>
      <c r="D2064" s="1100"/>
      <c r="E2064" s="1100"/>
      <c r="F2064" s="1516">
        <f>SUM(F2001,)</f>
        <v>600</v>
      </c>
      <c r="G2064" s="4153">
        <f>SUM(G2001,)</f>
        <v>600</v>
      </c>
      <c r="H2064" s="1516">
        <f t="shared" si="2783"/>
        <v>0</v>
      </c>
      <c r="I2064" s="949">
        <f>SUM(I2001,)</f>
        <v>350</v>
      </c>
      <c r="J2064" s="949">
        <f>SUM(J2001,)</f>
        <v>325</v>
      </c>
      <c r="K2064" s="949">
        <f t="shared" si="2797"/>
        <v>92.857142857142861</v>
      </c>
      <c r="L2064" s="3510">
        <f>SUM(L2001,)</f>
        <v>6</v>
      </c>
      <c r="M2064" s="946">
        <f>O2064/F2064</f>
        <v>8</v>
      </c>
      <c r="N2064" s="946">
        <f>S2064/J2064</f>
        <v>7.9107692307692306</v>
      </c>
      <c r="O2064" s="949">
        <f>SUM(O2001,)</f>
        <v>4800</v>
      </c>
      <c r="P2064" s="949">
        <v>4800</v>
      </c>
      <c r="Q2064" s="949">
        <f t="shared" si="2784"/>
        <v>0</v>
      </c>
      <c r="R2064" s="949">
        <f>SUM(R2001,)</f>
        <v>2800</v>
      </c>
      <c r="S2064" s="949">
        <f>SUM(S2001,)</f>
        <v>2571</v>
      </c>
      <c r="T2064" s="944">
        <f>S2064/R2064*100</f>
        <v>91.821428571428569</v>
      </c>
      <c r="U2064" s="949">
        <f>SUM(U2002,)</f>
        <v>20</v>
      </c>
      <c r="V2064" s="944">
        <f>S2064/$C$3*12/U2064</f>
        <v>220.37142857142857</v>
      </c>
      <c r="W2064" s="1941"/>
      <c r="X2064" s="1941"/>
      <c r="Y2064" s="1941"/>
      <c r="Z2064" s="1941"/>
      <c r="AA2064" s="1941"/>
      <c r="AB2064" s="1941"/>
      <c r="AC2064" s="1941"/>
      <c r="AD2064" s="1941"/>
      <c r="AE2064" s="1935"/>
      <c r="AF2064" s="1941"/>
      <c r="AG2064" s="3183"/>
      <c r="AH2064" s="1941"/>
      <c r="AI2064" s="1941"/>
      <c r="AJ2064" s="1941"/>
      <c r="AK2064" s="1941"/>
      <c r="AL2064" s="1941"/>
      <c r="AM2064" s="3702"/>
      <c r="AN2064" s="3988">
        <f>SUM(AN2001,)</f>
        <v>0</v>
      </c>
      <c r="AO2064" s="4201"/>
      <c r="AP2064" s="4306">
        <f t="shared" si="2675"/>
        <v>0</v>
      </c>
    </row>
    <row r="2065" spans="1:42" ht="29.25" x14ac:dyDescent="0.25">
      <c r="A2065" s="637">
        <v>1</v>
      </c>
      <c r="B2065" s="637">
        <v>1</v>
      </c>
      <c r="C2065" s="970" t="s">
        <v>144</v>
      </c>
      <c r="D2065" s="970"/>
      <c r="E2065" s="970"/>
      <c r="F2065" s="1515">
        <f>SUM(F2003,)</f>
        <v>800</v>
      </c>
      <c r="G2065" s="4070">
        <f>SUM(G2003,)</f>
        <v>800</v>
      </c>
      <c r="H2065" s="1515">
        <f t="shared" si="2783"/>
        <v>0</v>
      </c>
      <c r="I2065" s="942">
        <f>SUM(I2003,)</f>
        <v>467</v>
      </c>
      <c r="J2065" s="942">
        <f>SUM(J2003,)</f>
        <v>398</v>
      </c>
      <c r="K2065" s="942">
        <f t="shared" si="2797"/>
        <v>85.224839400428266</v>
      </c>
      <c r="L2065" s="3456">
        <f>SUM(L2003,)</f>
        <v>6</v>
      </c>
      <c r="M2065" s="946">
        <f>O2065/F2065</f>
        <v>8.5250000000000004</v>
      </c>
      <c r="N2065" s="946">
        <f>S2065/J2065</f>
        <v>8.4522613065326642</v>
      </c>
      <c r="O2065" s="942">
        <f>SUM(O2003,)</f>
        <v>6820</v>
      </c>
      <c r="P2065" s="942">
        <v>6820</v>
      </c>
      <c r="Q2065" s="942">
        <f t="shared" si="2784"/>
        <v>0</v>
      </c>
      <c r="R2065" s="942">
        <f>SUM(R2003,)</f>
        <v>3979</v>
      </c>
      <c r="S2065" s="942">
        <f>SUM(S2003,)</f>
        <v>3364</v>
      </c>
      <c r="T2065" s="944">
        <f>S2065/R2065*100</f>
        <v>84.54385524001006</v>
      </c>
      <c r="U2065" s="942">
        <f>SUM(U2003,)</f>
        <v>28</v>
      </c>
      <c r="V2065" s="944">
        <f>S2065/$C$3*12/U2065</f>
        <v>205.9591836734694</v>
      </c>
      <c r="W2065" s="1940">
        <f t="shared" ref="W2065:AM2065" si="2798">SUM(W2003,)</f>
        <v>15402.838800383997</v>
      </c>
      <c r="X2065" s="1940">
        <f t="shared" ref="X2065:Y2065" si="2799">SUM(X2003,)</f>
        <v>15402.838800383997</v>
      </c>
      <c r="Y2065" s="1940">
        <f t="shared" si="2799"/>
        <v>15402.838800383997</v>
      </c>
      <c r="Z2065" s="1940">
        <f t="shared" ref="Z2065:AA2065" si="2800">SUM(Z2003,)</f>
        <v>15402.838800383997</v>
      </c>
      <c r="AA2065" s="1940">
        <f t="shared" si="2800"/>
        <v>15402.838800383997</v>
      </c>
      <c r="AB2065" s="1940">
        <f t="shared" ref="AB2065:AC2065" si="2801">SUM(AB2003,)</f>
        <v>15402.838800383997</v>
      </c>
      <c r="AC2065" s="1940">
        <f t="shared" si="2801"/>
        <v>15402.838800383997</v>
      </c>
      <c r="AD2065" s="1940">
        <f t="shared" ref="AD2065" si="2802">SUM(AD2003,)</f>
        <v>15402.838800383997</v>
      </c>
      <c r="AE2065" s="1935">
        <f t="shared" si="2798"/>
        <v>8984.9893002239987</v>
      </c>
      <c r="AF2065" s="1940">
        <f t="shared" si="2798"/>
        <v>7622.4056200000005</v>
      </c>
      <c r="AG2065" s="3184">
        <f t="shared" si="2798"/>
        <v>0</v>
      </c>
      <c r="AH2065" s="1940">
        <f t="shared" si="2798"/>
        <v>0</v>
      </c>
      <c r="AI2065" s="1940">
        <f t="shared" si="2798"/>
        <v>-1362.5836802239983</v>
      </c>
      <c r="AJ2065" s="1940">
        <f t="shared" si="2798"/>
        <v>0</v>
      </c>
      <c r="AK2065" s="1940">
        <f t="shared" si="2798"/>
        <v>-45.695329999999998</v>
      </c>
      <c r="AL2065" s="1940">
        <f t="shared" si="2798"/>
        <v>7576.7102900000009</v>
      </c>
      <c r="AM2065" s="3702">
        <f t="shared" si="2798"/>
        <v>112.37116999999999</v>
      </c>
      <c r="AN2065" s="3933">
        <f>SUM(AN2003,)</f>
        <v>0</v>
      </c>
      <c r="AO2065" s="4202">
        <f t="shared" ref="AO2065" si="2803">SUM(AO2003,)</f>
        <v>0</v>
      </c>
      <c r="AP2065" s="4306">
        <f t="shared" si="2675"/>
        <v>15402838.800383998</v>
      </c>
    </row>
    <row r="2066" spans="1:42" x14ac:dyDescent="0.25">
      <c r="A2066" s="637">
        <v>1</v>
      </c>
      <c r="B2066" s="637">
        <v>1</v>
      </c>
      <c r="C2066" s="963" t="s">
        <v>217</v>
      </c>
      <c r="D2066" s="1094"/>
      <c r="E2066" s="963"/>
      <c r="F2066" s="1533">
        <f t="shared" ref="F2066:J2070" si="2804">F2005</f>
        <v>9500</v>
      </c>
      <c r="G2066" s="3900">
        <f t="shared" ref="G2066" si="2805">G2005</f>
        <v>9500</v>
      </c>
      <c r="H2066" s="1533">
        <f t="shared" si="2783"/>
        <v>0</v>
      </c>
      <c r="I2066" s="973">
        <f t="shared" si="2804"/>
        <v>5542</v>
      </c>
      <c r="J2066" s="973">
        <f t="shared" si="2804"/>
        <v>5529</v>
      </c>
      <c r="K2066" s="940">
        <f t="shared" si="2797"/>
        <v>99.765427643450025</v>
      </c>
      <c r="L2066" s="3446">
        <f>L2005</f>
        <v>8</v>
      </c>
      <c r="M2066" s="1075"/>
      <c r="N2066" s="1075"/>
      <c r="O2066" s="973"/>
      <c r="P2066" s="973"/>
      <c r="Q2066" s="973">
        <f t="shared" si="2784"/>
        <v>0</v>
      </c>
      <c r="R2066" s="973"/>
      <c r="S2066" s="973"/>
      <c r="T2066" s="1077"/>
      <c r="U2066" s="973"/>
      <c r="V2066" s="1077"/>
      <c r="W2066" s="1942"/>
      <c r="X2066" s="1942"/>
      <c r="Y2066" s="1942"/>
      <c r="Z2066" s="1942"/>
      <c r="AA2066" s="1942"/>
      <c r="AB2066" s="1942"/>
      <c r="AC2066" s="1942"/>
      <c r="AD2066" s="1942"/>
      <c r="AE2066" s="1935"/>
      <c r="AF2066" s="1942"/>
      <c r="AG2066" s="3185"/>
      <c r="AH2066" s="1942"/>
      <c r="AI2066" s="1942"/>
      <c r="AJ2066" s="1942"/>
      <c r="AK2066" s="1942"/>
      <c r="AL2066" s="1942"/>
      <c r="AM2066" s="3702"/>
      <c r="AN2066" s="3923">
        <f t="shared" ref="AN2066" si="2806">AN2005</f>
        <v>0</v>
      </c>
      <c r="AO2066" s="4203"/>
      <c r="AP2066" s="4306">
        <f t="shared" si="2675"/>
        <v>0</v>
      </c>
    </row>
    <row r="2067" spans="1:42" x14ac:dyDescent="0.25">
      <c r="A2067" s="637">
        <v>1</v>
      </c>
      <c r="B2067" s="637">
        <v>1</v>
      </c>
      <c r="C2067" s="1022" t="s">
        <v>218</v>
      </c>
      <c r="D2067" s="1022"/>
      <c r="E2067" s="1022"/>
      <c r="F2067" s="1534">
        <f t="shared" si="2804"/>
        <v>9500</v>
      </c>
      <c r="G2067" s="4387">
        <f t="shared" ref="G2067" si="2807">G2006</f>
        <v>9500</v>
      </c>
      <c r="H2067" s="1534">
        <f t="shared" si="2783"/>
        <v>0</v>
      </c>
      <c r="I2067" s="1218">
        <f t="shared" si="2804"/>
        <v>5542</v>
      </c>
      <c r="J2067" s="1218">
        <f t="shared" si="2804"/>
        <v>5529</v>
      </c>
      <c r="K2067" s="949">
        <f t="shared" si="2797"/>
        <v>99.765427643450025</v>
      </c>
      <c r="L2067" s="3685">
        <f>L2006</f>
        <v>8</v>
      </c>
      <c r="M2067" s="1079"/>
      <c r="N2067" s="1079"/>
      <c r="O2067" s="1218"/>
      <c r="P2067" s="1218"/>
      <c r="Q2067" s="1218">
        <f t="shared" si="2784"/>
        <v>0</v>
      </c>
      <c r="R2067" s="1218"/>
      <c r="S2067" s="1218"/>
      <c r="T2067" s="969"/>
      <c r="U2067" s="1218"/>
      <c r="V2067" s="969"/>
      <c r="W2067" s="1943"/>
      <c r="X2067" s="1943"/>
      <c r="Y2067" s="1943"/>
      <c r="Z2067" s="1943"/>
      <c r="AA2067" s="1943"/>
      <c r="AB2067" s="1943"/>
      <c r="AC2067" s="1943"/>
      <c r="AD2067" s="1943"/>
      <c r="AE2067" s="1935"/>
      <c r="AF2067" s="1943"/>
      <c r="AG2067" s="3186"/>
      <c r="AH2067" s="1943"/>
      <c r="AI2067" s="1943"/>
      <c r="AJ2067" s="1943"/>
      <c r="AK2067" s="1943"/>
      <c r="AL2067" s="1943"/>
      <c r="AM2067" s="3702"/>
      <c r="AN2067" s="4204">
        <f t="shared" ref="AN2067" si="2808">AN2006</f>
        <v>0</v>
      </c>
      <c r="AO2067" s="4205"/>
      <c r="AP2067" s="4306">
        <f t="shared" si="2675"/>
        <v>0</v>
      </c>
    </row>
    <row r="2068" spans="1:42" ht="29.25" x14ac:dyDescent="0.25">
      <c r="A2068" s="637">
        <v>1</v>
      </c>
      <c r="B2068" s="637">
        <v>1</v>
      </c>
      <c r="C2068" s="970" t="s">
        <v>219</v>
      </c>
      <c r="D2068" s="970"/>
      <c r="E2068" s="970"/>
      <c r="F2068" s="1535">
        <f t="shared" si="2804"/>
        <v>10</v>
      </c>
      <c r="G2068" s="4405">
        <f t="shared" ref="G2068" si="2809">G2007</f>
        <v>10</v>
      </c>
      <c r="H2068" s="1535">
        <f t="shared" si="2783"/>
        <v>0</v>
      </c>
      <c r="I2068" s="968">
        <f t="shared" si="2804"/>
        <v>6</v>
      </c>
      <c r="J2068" s="968">
        <f t="shared" si="2804"/>
        <v>2</v>
      </c>
      <c r="K2068" s="942">
        <f t="shared" si="2797"/>
        <v>33.333333333333329</v>
      </c>
      <c r="L2068" s="3686">
        <f>L2007</f>
        <v>0</v>
      </c>
      <c r="M2068" s="1082"/>
      <c r="N2068" s="1082"/>
      <c r="O2068" s="968"/>
      <c r="P2068" s="968"/>
      <c r="Q2068" s="968">
        <f t="shared" si="2784"/>
        <v>0</v>
      </c>
      <c r="R2068" s="968"/>
      <c r="S2068" s="968"/>
      <c r="T2068" s="969"/>
      <c r="U2068" s="968"/>
      <c r="V2068" s="969"/>
      <c r="W2068" s="1944"/>
      <c r="X2068" s="1944"/>
      <c r="Y2068" s="1944"/>
      <c r="Z2068" s="1944"/>
      <c r="AA2068" s="1944"/>
      <c r="AB2068" s="1944"/>
      <c r="AC2068" s="1944"/>
      <c r="AD2068" s="1944"/>
      <c r="AE2068" s="1935"/>
      <c r="AF2068" s="1944"/>
      <c r="AG2068" s="3187"/>
      <c r="AH2068" s="1944"/>
      <c r="AI2068" s="1944"/>
      <c r="AJ2068" s="1944"/>
      <c r="AK2068" s="1944"/>
      <c r="AL2068" s="1944"/>
      <c r="AM2068" s="3702"/>
      <c r="AN2068" s="3975">
        <f t="shared" ref="AN2068" si="2810">AN2007</f>
        <v>0</v>
      </c>
      <c r="AO2068" s="4206"/>
      <c r="AP2068" s="4306">
        <f t="shared" si="2675"/>
        <v>0</v>
      </c>
    </row>
    <row r="2069" spans="1:42" ht="30" x14ac:dyDescent="0.25">
      <c r="A2069" s="637">
        <v>1</v>
      </c>
      <c r="B2069" s="637">
        <v>1</v>
      </c>
      <c r="C2069" s="1022" t="s">
        <v>220</v>
      </c>
      <c r="D2069" s="1022"/>
      <c r="E2069" s="1022"/>
      <c r="F2069" s="1516">
        <f t="shared" si="2804"/>
        <v>10</v>
      </c>
      <c r="G2069" s="4153">
        <f t="shared" ref="G2069" si="2811">G2008</f>
        <v>10</v>
      </c>
      <c r="H2069" s="1516">
        <f t="shared" si="2783"/>
        <v>0</v>
      </c>
      <c r="I2069" s="1218">
        <f t="shared" si="2804"/>
        <v>6</v>
      </c>
      <c r="J2069" s="949">
        <f t="shared" si="2804"/>
        <v>2</v>
      </c>
      <c r="K2069" s="1218">
        <f t="shared" si="2797"/>
        <v>33.333333333333329</v>
      </c>
      <c r="L2069" s="3510">
        <f>L2008</f>
        <v>0</v>
      </c>
      <c r="M2069" s="1201"/>
      <c r="N2069" s="1201"/>
      <c r="O2069" s="949"/>
      <c r="P2069" s="949"/>
      <c r="Q2069" s="949">
        <f t="shared" si="2784"/>
        <v>0</v>
      </c>
      <c r="R2069" s="949"/>
      <c r="S2069" s="949"/>
      <c r="T2069" s="969"/>
      <c r="U2069" s="1218"/>
      <c r="V2069" s="969"/>
      <c r="W2069" s="1943"/>
      <c r="X2069" s="1943"/>
      <c r="Y2069" s="1943"/>
      <c r="Z2069" s="1943"/>
      <c r="AA2069" s="1943"/>
      <c r="AB2069" s="1943"/>
      <c r="AC2069" s="1943"/>
      <c r="AD2069" s="1943"/>
      <c r="AE2069" s="1935"/>
      <c r="AF2069" s="1941"/>
      <c r="AG2069" s="3186"/>
      <c r="AH2069" s="1943"/>
      <c r="AI2069" s="1943"/>
      <c r="AJ2069" s="1943"/>
      <c r="AK2069" s="1941"/>
      <c r="AL2069" s="1943"/>
      <c r="AM2069" s="3702"/>
      <c r="AN2069" s="3988">
        <f t="shared" ref="AN2069" si="2812">AN2008</f>
        <v>0</v>
      </c>
      <c r="AO2069" s="4205"/>
      <c r="AP2069" s="4306">
        <f t="shared" si="2675"/>
        <v>0</v>
      </c>
    </row>
    <row r="2070" spans="1:42" ht="30" thickBot="1" x14ac:dyDescent="0.3">
      <c r="B2070" s="637">
        <v>1</v>
      </c>
      <c r="C2070" s="1097" t="s">
        <v>225</v>
      </c>
      <c r="D2070" s="1097"/>
      <c r="E2070" s="1097"/>
      <c r="F2070" s="1536">
        <f t="shared" si="2804"/>
        <v>9510</v>
      </c>
      <c r="G2070" s="4392">
        <f t="shared" ref="G2070" si="2813">G2009</f>
        <v>9510</v>
      </c>
      <c r="H2070" s="1536">
        <f t="shared" si="2783"/>
        <v>0</v>
      </c>
      <c r="I2070" s="978">
        <f t="shared" si="2804"/>
        <v>5548</v>
      </c>
      <c r="J2070" s="978">
        <f t="shared" si="2804"/>
        <v>5531</v>
      </c>
      <c r="K2070" s="978">
        <f t="shared" si="2797"/>
        <v>99.693583273251619</v>
      </c>
      <c r="L2070" s="3596">
        <f>L2009</f>
        <v>8</v>
      </c>
      <c r="M2070" s="1088"/>
      <c r="N2070" s="1088"/>
      <c r="O2070" s="1219"/>
      <c r="P2070" s="1219"/>
      <c r="Q2070" s="1219">
        <f t="shared" si="2784"/>
        <v>0</v>
      </c>
      <c r="R2070" s="1219"/>
      <c r="S2070" s="1219"/>
      <c r="T2070" s="979"/>
      <c r="U2070" s="1219"/>
      <c r="V2070" s="979"/>
      <c r="W2070" s="1945">
        <f t="shared" ref="W2070:AN2070" si="2814">W2009</f>
        <v>28399.218759999996</v>
      </c>
      <c r="X2070" s="1945">
        <f t="shared" ref="X2070:Y2070" si="2815">X2009</f>
        <v>28399.218759999996</v>
      </c>
      <c r="Y2070" s="1945">
        <f t="shared" si="2815"/>
        <v>28399.218759999996</v>
      </c>
      <c r="Z2070" s="1945">
        <f t="shared" ref="Z2070:AA2070" si="2816">Z2009</f>
        <v>28399.218759999996</v>
      </c>
      <c r="AA2070" s="1945">
        <f t="shared" si="2816"/>
        <v>28399.218759999996</v>
      </c>
      <c r="AB2070" s="1945">
        <f t="shared" ref="AB2070:AC2070" si="2817">AB2009</f>
        <v>28399.218759999996</v>
      </c>
      <c r="AC2070" s="1945">
        <f t="shared" si="2817"/>
        <v>28399.218759999996</v>
      </c>
      <c r="AD2070" s="1945">
        <f t="shared" ref="AD2070" si="2818">AD2009</f>
        <v>28399.218759999996</v>
      </c>
      <c r="AE2070" s="3002">
        <f t="shared" si="2814"/>
        <v>16566.210943333332</v>
      </c>
      <c r="AF2070" s="1945">
        <f t="shared" si="2814"/>
        <v>16357.068110000002</v>
      </c>
      <c r="AG2070" s="3188">
        <f t="shared" si="2814"/>
        <v>0</v>
      </c>
      <c r="AH2070" s="1945">
        <f t="shared" si="2814"/>
        <v>0</v>
      </c>
      <c r="AI2070" s="1945">
        <f t="shared" si="2814"/>
        <v>-209.14283333332969</v>
      </c>
      <c r="AJ2070" s="1993">
        <f t="shared" si="2814"/>
        <v>0</v>
      </c>
      <c r="AK2070" s="1993">
        <f t="shared" si="2814"/>
        <v>-68.75806</v>
      </c>
      <c r="AL2070" s="1945">
        <f t="shared" si="2814"/>
        <v>16288.310050000002</v>
      </c>
      <c r="AM2070" s="3709">
        <f t="shared" si="2814"/>
        <v>0</v>
      </c>
      <c r="AN2070" s="4207">
        <f t="shared" si="2814"/>
        <v>0</v>
      </c>
      <c r="AO2070" s="4208">
        <f t="shared" ref="AO2070" si="2819">AO2009</f>
        <v>0</v>
      </c>
      <c r="AP2070" s="4306">
        <f t="shared" si="2675"/>
        <v>28399218.759999998</v>
      </c>
    </row>
    <row r="2071" spans="1:42" x14ac:dyDescent="0.25">
      <c r="A2071" s="637">
        <v>1</v>
      </c>
      <c r="B2071" s="637">
        <v>1</v>
      </c>
      <c r="C2071" s="720" t="s">
        <v>62</v>
      </c>
      <c r="D2071" s="720"/>
      <c r="E2071" s="2653"/>
      <c r="F2071" s="627"/>
      <c r="G2071" s="3900"/>
      <c r="H2071" s="627">
        <f t="shared" si="2783"/>
        <v>0</v>
      </c>
      <c r="I2071" s="760"/>
      <c r="J2071" s="760"/>
      <c r="K2071" s="760"/>
      <c r="L2071" s="3687"/>
      <c r="M2071" s="519"/>
      <c r="N2071" s="519"/>
      <c r="O2071" s="519"/>
      <c r="P2071" s="519"/>
      <c r="Q2071" s="519">
        <f t="shared" si="2784"/>
        <v>0</v>
      </c>
      <c r="R2071" s="519"/>
      <c r="S2071" s="519"/>
      <c r="T2071" s="519"/>
      <c r="U2071" s="519"/>
      <c r="V2071" s="519"/>
      <c r="W2071" s="1946"/>
      <c r="X2071" s="1946"/>
      <c r="Y2071" s="1946"/>
      <c r="Z2071" s="1946"/>
      <c r="AA2071" s="1946"/>
      <c r="AB2071" s="1946"/>
      <c r="AC2071" s="1946"/>
      <c r="AD2071" s="1946"/>
      <c r="AE2071" s="1276"/>
      <c r="AF2071" s="656"/>
      <c r="AG2071" s="3189"/>
      <c r="AH2071" s="656"/>
      <c r="AI2071" s="656"/>
      <c r="AJ2071" s="761"/>
      <c r="AK2071" s="761"/>
      <c r="AL2071" s="656"/>
      <c r="AM2071" s="3708"/>
      <c r="AN2071" s="4209"/>
      <c r="AO2071" s="1276"/>
      <c r="AP2071" s="4306">
        <f t="shared" si="2675"/>
        <v>0</v>
      </c>
    </row>
    <row r="2072" spans="1:42" ht="31.5" x14ac:dyDescent="0.25">
      <c r="A2072" s="637">
        <v>1</v>
      </c>
      <c r="B2072" s="637">
        <v>1</v>
      </c>
      <c r="C2072" s="1007" t="s">
        <v>663</v>
      </c>
      <c r="D2072" s="2652"/>
      <c r="E2072" s="393"/>
      <c r="F2072" s="627"/>
      <c r="G2072" s="3900"/>
      <c r="H2072" s="627">
        <f t="shared" si="2783"/>
        <v>0</v>
      </c>
      <c r="I2072" s="383"/>
      <c r="J2072" s="383"/>
      <c r="K2072" s="383"/>
      <c r="L2072" s="3427"/>
      <c r="M2072" s="622"/>
      <c r="N2072" s="622"/>
      <c r="O2072" s="762"/>
      <c r="P2072" s="762"/>
      <c r="Q2072" s="762">
        <f t="shared" si="2784"/>
        <v>0</v>
      </c>
      <c r="R2072" s="762"/>
      <c r="S2072" s="713"/>
      <c r="T2072" s="762"/>
      <c r="U2072" s="762"/>
      <c r="V2072" s="762"/>
      <c r="W2072" s="719"/>
      <c r="X2072" s="719"/>
      <c r="Y2072" s="719"/>
      <c r="Z2072" s="719"/>
      <c r="AA2072" s="719"/>
      <c r="AB2072" s="719"/>
      <c r="AC2072" s="719"/>
      <c r="AD2072" s="719"/>
      <c r="AE2072" s="1273"/>
      <c r="AF2072" s="648"/>
      <c r="AG2072" s="3128"/>
      <c r="AH2072" s="648"/>
      <c r="AI2072" s="648"/>
      <c r="AJ2072" s="721"/>
      <c r="AK2072" s="721"/>
      <c r="AL2072" s="648"/>
      <c r="AM2072" s="3702"/>
      <c r="AN2072" s="3903"/>
      <c r="AO2072" s="1273"/>
      <c r="AP2072" s="4306">
        <f t="shared" si="2675"/>
        <v>0</v>
      </c>
    </row>
    <row r="2073" spans="1:42" s="47" customFormat="1" x14ac:dyDescent="0.25">
      <c r="A2073" s="637">
        <v>1</v>
      </c>
      <c r="B2073" s="637">
        <v>1</v>
      </c>
      <c r="C2073" s="560" t="s">
        <v>5</v>
      </c>
      <c r="D2073" s="560"/>
      <c r="E2073" s="560"/>
      <c r="F2073" s="745"/>
      <c r="G2073" s="4183"/>
      <c r="H2073" s="745">
        <f t="shared" si="2783"/>
        <v>0</v>
      </c>
      <c r="I2073" s="192"/>
      <c r="J2073" s="192"/>
      <c r="K2073" s="192"/>
      <c r="L2073" s="3512"/>
      <c r="M2073" s="192"/>
      <c r="N2073" s="192"/>
      <c r="O2073" s="561"/>
      <c r="P2073" s="561"/>
      <c r="Q2073" s="561">
        <f t="shared" si="2784"/>
        <v>0</v>
      </c>
      <c r="R2073" s="561"/>
      <c r="S2073" s="561"/>
      <c r="T2073" s="561"/>
      <c r="U2073" s="561"/>
      <c r="V2073" s="561"/>
      <c r="W2073" s="1902"/>
      <c r="X2073" s="1902"/>
      <c r="Y2073" s="1902"/>
      <c r="Z2073" s="1902"/>
      <c r="AA2073" s="1902"/>
      <c r="AB2073" s="1902"/>
      <c r="AC2073" s="1902"/>
      <c r="AD2073" s="1902"/>
      <c r="AE2073" s="1272"/>
      <c r="AF2073" s="192"/>
      <c r="AG2073" s="3116"/>
      <c r="AH2073" s="192"/>
      <c r="AI2073" s="192"/>
      <c r="AJ2073" s="192"/>
      <c r="AK2073" s="192"/>
      <c r="AL2073" s="192"/>
      <c r="AM2073" s="3702"/>
      <c r="AN2073" s="1272"/>
      <c r="AO2073" s="1272"/>
      <c r="AP2073" s="4306">
        <f t="shared" si="2675"/>
        <v>0</v>
      </c>
    </row>
    <row r="2074" spans="1:42" s="47" customFormat="1" x14ac:dyDescent="0.25">
      <c r="A2074" s="637">
        <v>1</v>
      </c>
      <c r="B2074" s="637">
        <v>1</v>
      </c>
      <c r="C2074" s="100" t="s">
        <v>24</v>
      </c>
      <c r="D2074" s="3352" t="s">
        <v>280</v>
      </c>
      <c r="E2074" s="309">
        <v>340</v>
      </c>
      <c r="F2074" s="613">
        <v>310</v>
      </c>
      <c r="G2074" s="4034">
        <v>310</v>
      </c>
      <c r="H2074" s="613">
        <f t="shared" si="2783"/>
        <v>0</v>
      </c>
      <c r="I2074" s="69">
        <f t="shared" ref="I2074:I2080" si="2820">F2074/12*$C$3</f>
        <v>180.83333333333331</v>
      </c>
      <c r="J2074" s="763">
        <v>143</v>
      </c>
      <c r="K2074" s="711">
        <f>J2074/I2074*100</f>
        <v>79.078341013824897</v>
      </c>
      <c r="L2074" s="3688">
        <v>16</v>
      </c>
      <c r="M2074" s="744">
        <v>6.1</v>
      </c>
      <c r="N2074" s="70">
        <f t="shared" ref="N2074:N2081" si="2821">S2074/J2074</f>
        <v>6.9580419580419584</v>
      </c>
      <c r="O2074" s="71">
        <f t="shared" ref="O2074:O2080" si="2822">ROUND(F2074*M2074,0)</f>
        <v>1891</v>
      </c>
      <c r="P2074" s="71">
        <v>1891</v>
      </c>
      <c r="Q2074" s="71">
        <f t="shared" si="2784"/>
        <v>0</v>
      </c>
      <c r="R2074" s="71">
        <f t="shared" ref="R2074:R2080" si="2823">ROUND(O2074/12*$C$3,0)</f>
        <v>1103</v>
      </c>
      <c r="S2074" s="561">
        <v>995</v>
      </c>
      <c r="T2074" s="71">
        <f t="shared" ref="T2074:T2081" si="2824">S2074/R2074*100</f>
        <v>90.208522212148694</v>
      </c>
      <c r="U2074" s="71">
        <f t="shared" ref="U2074:U2080" si="2825">O2074/E2074</f>
        <v>5.5617647058823527</v>
      </c>
      <c r="V2074" s="71">
        <f t="shared" ref="V2074:V2081" si="2826">S2074/$C$3*12/U2074</f>
        <v>306.68580494069653</v>
      </c>
      <c r="W2074" s="1902"/>
      <c r="X2074" s="1902"/>
      <c r="Y2074" s="1902"/>
      <c r="Z2074" s="1902"/>
      <c r="AA2074" s="1902"/>
      <c r="AB2074" s="1902"/>
      <c r="AC2074" s="1902"/>
      <c r="AD2074" s="1902"/>
      <c r="AE2074" s="1272"/>
      <c r="AF2074" s="192"/>
      <c r="AG2074" s="3116"/>
      <c r="AH2074" s="192"/>
      <c r="AI2074" s="192"/>
      <c r="AJ2074" s="192"/>
      <c r="AK2074" s="192"/>
      <c r="AL2074" s="192"/>
      <c r="AM2074" s="3702"/>
      <c r="AN2074" s="4210"/>
      <c r="AO2074" s="1272"/>
      <c r="AP2074" s="4306">
        <f t="shared" si="2675"/>
        <v>0</v>
      </c>
    </row>
    <row r="2075" spans="1:42" s="47" customFormat="1" x14ac:dyDescent="0.25">
      <c r="A2075" s="637">
        <v>1</v>
      </c>
      <c r="B2075" s="637">
        <v>1</v>
      </c>
      <c r="C2075" s="100" t="s">
        <v>25</v>
      </c>
      <c r="D2075" s="3352" t="s">
        <v>280</v>
      </c>
      <c r="E2075" s="309">
        <v>300</v>
      </c>
      <c r="F2075" s="613">
        <v>160</v>
      </c>
      <c r="G2075" s="4034">
        <v>160</v>
      </c>
      <c r="H2075" s="613">
        <f t="shared" si="2783"/>
        <v>0</v>
      </c>
      <c r="I2075" s="69">
        <f t="shared" si="2820"/>
        <v>93.333333333333343</v>
      </c>
      <c r="J2075" s="763">
        <v>85</v>
      </c>
      <c r="K2075" s="711">
        <f>J2075/I2075*100</f>
        <v>91.071428571428555</v>
      </c>
      <c r="L2075" s="3688">
        <v>15</v>
      </c>
      <c r="M2075" s="744">
        <v>5.6</v>
      </c>
      <c r="N2075" s="70">
        <f t="shared" si="2821"/>
        <v>8.117647058823529</v>
      </c>
      <c r="O2075" s="71">
        <f t="shared" si="2822"/>
        <v>896</v>
      </c>
      <c r="P2075" s="71">
        <v>896</v>
      </c>
      <c r="Q2075" s="71">
        <f t="shared" si="2784"/>
        <v>0</v>
      </c>
      <c r="R2075" s="71">
        <f t="shared" si="2823"/>
        <v>523</v>
      </c>
      <c r="S2075" s="561">
        <v>690</v>
      </c>
      <c r="T2075" s="71">
        <f t="shared" si="2824"/>
        <v>131.93116634799236</v>
      </c>
      <c r="U2075" s="71">
        <f t="shared" si="2825"/>
        <v>2.9866666666666668</v>
      </c>
      <c r="V2075" s="71">
        <f t="shared" si="2826"/>
        <v>396.04591836734693</v>
      </c>
      <c r="W2075" s="1902"/>
      <c r="X2075" s="1902"/>
      <c r="Y2075" s="1902"/>
      <c r="Z2075" s="1902"/>
      <c r="AA2075" s="1902"/>
      <c r="AB2075" s="1902"/>
      <c r="AC2075" s="1902"/>
      <c r="AD2075" s="1902"/>
      <c r="AE2075" s="1272"/>
      <c r="AF2075" s="192"/>
      <c r="AG2075" s="3116"/>
      <c r="AH2075" s="192"/>
      <c r="AI2075" s="192"/>
      <c r="AJ2075" s="192"/>
      <c r="AK2075" s="192"/>
      <c r="AL2075" s="192"/>
      <c r="AM2075" s="3702"/>
      <c r="AN2075" s="4210"/>
      <c r="AO2075" s="1272"/>
      <c r="AP2075" s="4306">
        <f t="shared" si="2675"/>
        <v>0</v>
      </c>
    </row>
    <row r="2076" spans="1:42" s="47" customFormat="1" ht="15.75" customHeight="1" x14ac:dyDescent="0.25">
      <c r="A2076" s="637">
        <v>1</v>
      </c>
      <c r="B2076" s="637">
        <v>1</v>
      </c>
      <c r="C2076" s="100" t="s">
        <v>23</v>
      </c>
      <c r="D2076" s="3352" t="s">
        <v>280</v>
      </c>
      <c r="E2076" s="309">
        <v>270</v>
      </c>
      <c r="F2076" s="613">
        <v>315</v>
      </c>
      <c r="G2076" s="4034">
        <v>231</v>
      </c>
      <c r="H2076" s="613">
        <f t="shared" si="2783"/>
        <v>84</v>
      </c>
      <c r="I2076" s="69">
        <f>(F2076-H2076)/12*$C$3+H2076</f>
        <v>218.75</v>
      </c>
      <c r="J2076" s="763">
        <v>206</v>
      </c>
      <c r="K2076" s="711">
        <f>J2076/I2076*100</f>
        <v>94.171428571428578</v>
      </c>
      <c r="L2076" s="3688">
        <v>63</v>
      </c>
      <c r="M2076" s="744">
        <v>7.5</v>
      </c>
      <c r="N2076" s="70">
        <f t="shared" si="2821"/>
        <v>7.616504854368932</v>
      </c>
      <c r="O2076" s="71">
        <f t="shared" si="2822"/>
        <v>2363</v>
      </c>
      <c r="P2076" s="71">
        <v>1733</v>
      </c>
      <c r="Q2076" s="71">
        <f t="shared" si="2784"/>
        <v>630</v>
      </c>
      <c r="R2076" s="71">
        <f>(O2076-Q2076)/12*$C$3+Q2076</f>
        <v>1640.9166666666665</v>
      </c>
      <c r="S2076" s="561">
        <v>1569</v>
      </c>
      <c r="T2076" s="71">
        <f t="shared" si="2824"/>
        <v>95.617287085470522</v>
      </c>
      <c r="U2076" s="71">
        <f t="shared" si="2825"/>
        <v>8.7518518518518515</v>
      </c>
      <c r="V2076" s="71">
        <f t="shared" si="2826"/>
        <v>307.33087479596156</v>
      </c>
      <c r="W2076" s="1902"/>
      <c r="X2076" s="1902"/>
      <c r="Y2076" s="1902"/>
      <c r="Z2076" s="1902"/>
      <c r="AA2076" s="1902"/>
      <c r="AB2076" s="1902"/>
      <c r="AC2076" s="1902"/>
      <c r="AD2076" s="1902"/>
      <c r="AE2076" s="1272"/>
      <c r="AF2076" s="192"/>
      <c r="AG2076" s="3116"/>
      <c r="AH2076" s="192"/>
      <c r="AI2076" s="192"/>
      <c r="AJ2076" s="192"/>
      <c r="AK2076" s="192"/>
      <c r="AL2076" s="192"/>
      <c r="AM2076" s="3702"/>
      <c r="AN2076" s="4210"/>
      <c r="AO2076" s="1272"/>
      <c r="AP2076" s="4306">
        <f t="shared" si="2675"/>
        <v>0</v>
      </c>
    </row>
    <row r="2077" spans="1:42" s="47" customFormat="1" x14ac:dyDescent="0.25">
      <c r="A2077" s="637">
        <v>1</v>
      </c>
      <c r="B2077" s="637">
        <v>1</v>
      </c>
      <c r="C2077" s="100" t="s">
        <v>234</v>
      </c>
      <c r="D2077" s="3352" t="s">
        <v>280</v>
      </c>
      <c r="E2077" s="309">
        <v>330</v>
      </c>
      <c r="F2077" s="613">
        <v>25</v>
      </c>
      <c r="G2077" s="4034">
        <v>25</v>
      </c>
      <c r="H2077" s="613">
        <f t="shared" si="2783"/>
        <v>0</v>
      </c>
      <c r="I2077" s="69">
        <f t="shared" si="2820"/>
        <v>14.583333333333334</v>
      </c>
      <c r="J2077" s="763">
        <v>19</v>
      </c>
      <c r="K2077" s="711">
        <f>J2077/I2077*100</f>
        <v>130.28571428571428</v>
      </c>
      <c r="L2077" s="3688">
        <v>22</v>
      </c>
      <c r="M2077" s="744">
        <v>10</v>
      </c>
      <c r="N2077" s="70">
        <f t="shared" si="2821"/>
        <v>8.8421052631578956</v>
      </c>
      <c r="O2077" s="71">
        <f t="shared" si="2822"/>
        <v>250</v>
      </c>
      <c r="P2077" s="71">
        <v>250</v>
      </c>
      <c r="Q2077" s="71">
        <f t="shared" si="2784"/>
        <v>0</v>
      </c>
      <c r="R2077" s="71">
        <f t="shared" si="2823"/>
        <v>146</v>
      </c>
      <c r="S2077" s="561">
        <v>168</v>
      </c>
      <c r="T2077" s="71">
        <f t="shared" si="2824"/>
        <v>115.06849315068493</v>
      </c>
      <c r="U2077" s="71">
        <f t="shared" si="2825"/>
        <v>0.75757575757575757</v>
      </c>
      <c r="V2077" s="71">
        <f t="shared" si="2826"/>
        <v>380.16</v>
      </c>
      <c r="W2077" s="1902"/>
      <c r="X2077" s="1902"/>
      <c r="Y2077" s="1902"/>
      <c r="Z2077" s="1902"/>
      <c r="AA2077" s="1902"/>
      <c r="AB2077" s="1902"/>
      <c r="AC2077" s="1902"/>
      <c r="AD2077" s="1902"/>
      <c r="AE2077" s="2957"/>
      <c r="AF2077" s="192"/>
      <c r="AG2077" s="3116"/>
      <c r="AH2077" s="192"/>
      <c r="AI2077" s="192"/>
      <c r="AJ2077" s="192"/>
      <c r="AK2077" s="192"/>
      <c r="AL2077" s="192"/>
      <c r="AM2077" s="3702"/>
      <c r="AN2077" s="4210"/>
      <c r="AO2077" s="1272"/>
      <c r="AP2077" s="4306">
        <f t="shared" si="2675"/>
        <v>0</v>
      </c>
    </row>
    <row r="2078" spans="1:42" s="47" customFormat="1" x14ac:dyDescent="0.25">
      <c r="A2078" s="637">
        <v>1</v>
      </c>
      <c r="B2078" s="637">
        <v>1</v>
      </c>
      <c r="C2078" s="100" t="s">
        <v>67</v>
      </c>
      <c r="D2078" s="3352" t="s">
        <v>280</v>
      </c>
      <c r="E2078" s="309">
        <v>320</v>
      </c>
      <c r="F2078" s="613">
        <v>280</v>
      </c>
      <c r="G2078" s="4034">
        <v>280</v>
      </c>
      <c r="H2078" s="613">
        <f t="shared" si="2783"/>
        <v>0</v>
      </c>
      <c r="I2078" s="69">
        <f t="shared" si="2820"/>
        <v>163.33333333333331</v>
      </c>
      <c r="J2078" s="763">
        <v>171</v>
      </c>
      <c r="K2078" s="711">
        <f>J2078/I2078*100</f>
        <v>104.69387755102042</v>
      </c>
      <c r="L2078" s="3688">
        <v>115</v>
      </c>
      <c r="M2078" s="744">
        <v>9</v>
      </c>
      <c r="N2078" s="70">
        <f t="shared" si="2821"/>
        <v>8.6900584795321638</v>
      </c>
      <c r="O2078" s="71">
        <f t="shared" si="2822"/>
        <v>2520</v>
      </c>
      <c r="P2078" s="71">
        <v>2520</v>
      </c>
      <c r="Q2078" s="71">
        <f t="shared" si="2784"/>
        <v>0</v>
      </c>
      <c r="R2078" s="71">
        <f t="shared" si="2823"/>
        <v>1470</v>
      </c>
      <c r="S2078" s="561">
        <v>1486</v>
      </c>
      <c r="T2078" s="71">
        <f t="shared" si="2824"/>
        <v>101.08843537414967</v>
      </c>
      <c r="U2078" s="71">
        <f t="shared" si="2825"/>
        <v>7.875</v>
      </c>
      <c r="V2078" s="71">
        <f t="shared" si="2826"/>
        <v>323.48299319727892</v>
      </c>
      <c r="W2078" s="1902"/>
      <c r="X2078" s="1902"/>
      <c r="Y2078" s="1902"/>
      <c r="Z2078" s="1902"/>
      <c r="AA2078" s="1902"/>
      <c r="AB2078" s="1902"/>
      <c r="AC2078" s="1902"/>
      <c r="AD2078" s="1902"/>
      <c r="AE2078" s="2957"/>
      <c r="AF2078" s="192"/>
      <c r="AG2078" s="3116"/>
      <c r="AH2078" s="192"/>
      <c r="AI2078" s="192"/>
      <c r="AJ2078" s="192"/>
      <c r="AK2078" s="192"/>
      <c r="AL2078" s="192"/>
      <c r="AM2078" s="3702"/>
      <c r="AN2078" s="4210"/>
      <c r="AO2078" s="1272"/>
      <c r="AP2078" s="4306">
        <f t="shared" si="2675"/>
        <v>0</v>
      </c>
    </row>
    <row r="2079" spans="1:42" s="47" customFormat="1" x14ac:dyDescent="0.25">
      <c r="A2079" s="637"/>
      <c r="B2079" s="637">
        <v>1</v>
      </c>
      <c r="C2079" s="100" t="s">
        <v>10</v>
      </c>
      <c r="D2079" s="3352" t="s">
        <v>280</v>
      </c>
      <c r="E2079" s="309">
        <v>340</v>
      </c>
      <c r="F2079" s="613">
        <v>1340</v>
      </c>
      <c r="G2079" s="4034">
        <v>1340</v>
      </c>
      <c r="H2079" s="613">
        <f t="shared" si="2783"/>
        <v>0</v>
      </c>
      <c r="I2079" s="69">
        <f t="shared" ref="I2079" si="2827">F2079/12*$C$3</f>
        <v>781.66666666666674</v>
      </c>
      <c r="J2079" s="763">
        <v>786</v>
      </c>
      <c r="K2079" s="711">
        <f>J2079/ROUND(I2079,0)*100</f>
        <v>100.51150895140665</v>
      </c>
      <c r="L2079" s="3688">
        <v>52</v>
      </c>
      <c r="M2079" s="744">
        <v>10</v>
      </c>
      <c r="N2079" s="70">
        <f t="shared" si="2821"/>
        <v>9.89058524173028</v>
      </c>
      <c r="O2079" s="71">
        <f t="shared" si="2822"/>
        <v>13400</v>
      </c>
      <c r="P2079" s="71">
        <v>13400</v>
      </c>
      <c r="Q2079" s="71">
        <f t="shared" si="2784"/>
        <v>0</v>
      </c>
      <c r="R2079" s="71">
        <f t="shared" si="2823"/>
        <v>7817</v>
      </c>
      <c r="S2079" s="561">
        <v>7774</v>
      </c>
      <c r="T2079" s="71">
        <f t="shared" si="2824"/>
        <v>99.449916847895608</v>
      </c>
      <c r="U2079" s="71">
        <f t="shared" si="2825"/>
        <v>39.411764705882355</v>
      </c>
      <c r="V2079" s="71">
        <f t="shared" si="2826"/>
        <v>338.14413646055442</v>
      </c>
      <c r="W2079" s="1902"/>
      <c r="X2079" s="1902"/>
      <c r="Y2079" s="1902"/>
      <c r="Z2079" s="1902"/>
      <c r="AA2079" s="1902"/>
      <c r="AB2079" s="1902"/>
      <c r="AC2079" s="1902"/>
      <c r="AD2079" s="1902"/>
      <c r="AE2079" s="2968"/>
      <c r="AF2079" s="1902"/>
      <c r="AG2079" s="3155"/>
      <c r="AH2079" s="1902"/>
      <c r="AI2079" s="1902"/>
      <c r="AJ2079" s="1902"/>
      <c r="AK2079" s="1902"/>
      <c r="AL2079" s="1902"/>
      <c r="AM2079" s="3702"/>
      <c r="AN2079" s="4210"/>
      <c r="AO2079" s="1973"/>
      <c r="AP2079" s="4306">
        <f t="shared" si="2675"/>
        <v>0</v>
      </c>
    </row>
    <row r="2080" spans="1:42" s="47" customFormat="1" x14ac:dyDescent="0.25">
      <c r="A2080" s="637">
        <v>1</v>
      </c>
      <c r="B2080" s="637">
        <v>1</v>
      </c>
      <c r="C2080" s="100" t="s">
        <v>55</v>
      </c>
      <c r="D2080" s="3352" t="s">
        <v>280</v>
      </c>
      <c r="E2080" s="309">
        <v>340</v>
      </c>
      <c r="F2080" s="613">
        <v>566</v>
      </c>
      <c r="G2080" s="4034">
        <v>566</v>
      </c>
      <c r="H2080" s="613">
        <f t="shared" si="2783"/>
        <v>0</v>
      </c>
      <c r="I2080" s="69">
        <f t="shared" si="2820"/>
        <v>330.16666666666663</v>
      </c>
      <c r="J2080" s="763">
        <v>379</v>
      </c>
      <c r="K2080" s="711">
        <f>J2080/I2080*100</f>
        <v>114.79050984351341</v>
      </c>
      <c r="L2080" s="3688">
        <v>0</v>
      </c>
      <c r="M2080" s="744">
        <v>9</v>
      </c>
      <c r="N2080" s="70">
        <f t="shared" si="2821"/>
        <v>9.0923482849604227</v>
      </c>
      <c r="O2080" s="71">
        <f t="shared" si="2822"/>
        <v>5094</v>
      </c>
      <c r="P2080" s="71">
        <v>5094</v>
      </c>
      <c r="Q2080" s="71">
        <f t="shared" si="2784"/>
        <v>0</v>
      </c>
      <c r="R2080" s="71">
        <f t="shared" si="2823"/>
        <v>2972</v>
      </c>
      <c r="S2080" s="561">
        <v>3446</v>
      </c>
      <c r="T2080" s="71">
        <f t="shared" si="2824"/>
        <v>115.94885598923284</v>
      </c>
      <c r="U2080" s="71">
        <f t="shared" si="2825"/>
        <v>14.982352941176471</v>
      </c>
      <c r="V2080" s="71">
        <f t="shared" si="2826"/>
        <v>394.29244489315164</v>
      </c>
      <c r="W2080" s="1902"/>
      <c r="X2080" s="1902"/>
      <c r="Y2080" s="1902"/>
      <c r="Z2080" s="1902"/>
      <c r="AA2080" s="1902"/>
      <c r="AB2080" s="1902"/>
      <c r="AC2080" s="1902"/>
      <c r="AD2080" s="1902"/>
      <c r="AE2080" s="2968"/>
      <c r="AF2080" s="1902"/>
      <c r="AG2080" s="3155"/>
      <c r="AH2080" s="1902"/>
      <c r="AI2080" s="1902"/>
      <c r="AJ2080" s="1902"/>
      <c r="AK2080" s="1902"/>
      <c r="AL2080" s="1902"/>
      <c r="AM2080" s="3702"/>
      <c r="AN2080" s="4210"/>
      <c r="AO2080" s="1973"/>
      <c r="AP2080" s="4306">
        <f t="shared" si="2675"/>
        <v>0</v>
      </c>
    </row>
    <row r="2081" spans="1:42" s="47" customFormat="1" ht="29.25" x14ac:dyDescent="0.25">
      <c r="A2081" s="637">
        <v>1</v>
      </c>
      <c r="B2081" s="637">
        <v>1</v>
      </c>
      <c r="C2081" s="238" t="s">
        <v>7</v>
      </c>
      <c r="D2081" s="238"/>
      <c r="E2081" s="238"/>
      <c r="F2081" s="1567">
        <f>SUM(F2074:F2080)</f>
        <v>2996</v>
      </c>
      <c r="G2081" s="4655">
        <f>SUM(G2074:G2080)</f>
        <v>2912</v>
      </c>
      <c r="H2081" s="1567">
        <f t="shared" si="2783"/>
        <v>84</v>
      </c>
      <c r="I2081" s="578">
        <f>SUM(I2074:I2080)</f>
        <v>1782.6666666666665</v>
      </c>
      <c r="J2081" s="553">
        <f>SUM(J2074:J2080)</f>
        <v>1789</v>
      </c>
      <c r="K2081" s="578">
        <f>J2081/I2081*100</f>
        <v>100.35527299925207</v>
      </c>
      <c r="L2081" s="3642">
        <f>SUM(L2074:L2080)</f>
        <v>283</v>
      </c>
      <c r="M2081" s="583">
        <f>IF(F2081=0,0,O2081/F2081)</f>
        <v>8.8164218958611489</v>
      </c>
      <c r="N2081" s="94">
        <f t="shared" si="2821"/>
        <v>9.0150922302962542</v>
      </c>
      <c r="O2081" s="578">
        <f>SUM(O2074:O2080)</f>
        <v>26414</v>
      </c>
      <c r="P2081" s="578">
        <v>25784</v>
      </c>
      <c r="Q2081" s="578">
        <f t="shared" si="2784"/>
        <v>630</v>
      </c>
      <c r="R2081" s="578">
        <f>SUM(R2074:R2080)</f>
        <v>15671.916666666666</v>
      </c>
      <c r="S2081" s="578">
        <f>SUM(S2074:S2080)</f>
        <v>16128</v>
      </c>
      <c r="T2081" s="71">
        <f t="shared" si="2824"/>
        <v>102.91019498784981</v>
      </c>
      <c r="U2081" s="578">
        <f>SUM(U2074:U2080)</f>
        <v>80.326976629035457</v>
      </c>
      <c r="V2081" s="71">
        <f t="shared" si="2826"/>
        <v>344.19321080243662</v>
      </c>
      <c r="W2081" s="1903">
        <v>104763.79428479998</v>
      </c>
      <c r="X2081" s="1903">
        <v>104763.79428479998</v>
      </c>
      <c r="Y2081" s="1903">
        <v>104765.37079679995</v>
      </c>
      <c r="Z2081" s="1903">
        <v>104765.37079679995</v>
      </c>
      <c r="AA2081" s="1903">
        <v>104963.53835519997</v>
      </c>
      <c r="AB2081" s="1903">
        <v>104963.53835519997</v>
      </c>
      <c r="AC2081" s="1903">
        <v>104963.53835519997</v>
      </c>
      <c r="AD2081" s="1903">
        <v>110835.71711519998</v>
      </c>
      <c r="AE2081" s="2895">
        <f>W2081/12*$C$3+(X2081-W2081)/11*6+(Y2081-X2081)/10*5+(Z2081-Y2081)/9*4+(AA2081-Z2081)/8*3+(AB2081-AA2081)/7*2+(AC2081-AB2081)/6*1+(AD2081-AC2081)</f>
        <v>67059.493183199986</v>
      </c>
      <c r="AF2081" s="1903">
        <f t="shared" ref="AF2081:AF2084" si="2828">AL2081-AK2081-AH2081</f>
        <v>67039.142930000002</v>
      </c>
      <c r="AG2081" s="3161"/>
      <c r="AH2081" s="1903">
        <v>-398.78616000000005</v>
      </c>
      <c r="AI2081" s="1903">
        <f>AF2081-AE2081</f>
        <v>-20.350253199983854</v>
      </c>
      <c r="AJ2081" s="1903"/>
      <c r="AK2081" s="1903">
        <v>-839.25837999999999</v>
      </c>
      <c r="AL2081" s="1903">
        <v>65801.098389999999</v>
      </c>
      <c r="AM2081" s="3702">
        <v>14505.709520000002</v>
      </c>
      <c r="AN2081" s="4122">
        <v>87</v>
      </c>
      <c r="AO2081" s="4172">
        <v>4042.68912</v>
      </c>
      <c r="AP2081" s="4306">
        <f t="shared" si="2675"/>
        <v>104963538.35519996</v>
      </c>
    </row>
    <row r="2082" spans="1:42" s="47" customFormat="1" x14ac:dyDescent="0.25">
      <c r="A2082" s="637">
        <v>1</v>
      </c>
      <c r="B2082" s="637">
        <v>1</v>
      </c>
      <c r="C2082" s="547" t="s">
        <v>14</v>
      </c>
      <c r="D2082" s="547"/>
      <c r="E2082" s="712"/>
      <c r="F2082" s="1567"/>
      <c r="G2082" s="4655"/>
      <c r="H2082" s="1567">
        <f t="shared" si="2783"/>
        <v>0</v>
      </c>
      <c r="I2082" s="578"/>
      <c r="J2082" s="578"/>
      <c r="K2082" s="578"/>
      <c r="L2082" s="3643"/>
      <c r="M2082" s="579"/>
      <c r="N2082" s="579"/>
      <c r="O2082" s="578"/>
      <c r="P2082" s="578"/>
      <c r="Q2082" s="578">
        <f t="shared" si="2784"/>
        <v>0</v>
      </c>
      <c r="R2082" s="578"/>
      <c r="S2082" s="578"/>
      <c r="T2082" s="578"/>
      <c r="U2082" s="578"/>
      <c r="V2082" s="578"/>
      <c r="W2082" s="1902"/>
      <c r="X2082" s="1902"/>
      <c r="Y2082" s="1902"/>
      <c r="Z2082" s="1902"/>
      <c r="AA2082" s="1902"/>
      <c r="AB2082" s="1902"/>
      <c r="AC2082" s="1902"/>
      <c r="AD2082" s="1902"/>
      <c r="AE2082" s="2968"/>
      <c r="AF2082" s="1902"/>
      <c r="AG2082" s="3155"/>
      <c r="AH2082" s="1902"/>
      <c r="AI2082" s="1902"/>
      <c r="AJ2082" s="1902"/>
      <c r="AK2082" s="1902"/>
      <c r="AL2082" s="1902"/>
      <c r="AM2082" s="3702"/>
      <c r="AN2082" s="4123"/>
      <c r="AO2082" s="1973"/>
      <c r="AP2082" s="4306">
        <f t="shared" ref="AP2082:AP2145" si="2829">AC2082*1000</f>
        <v>0</v>
      </c>
    </row>
    <row r="2083" spans="1:42" s="47" customFormat="1" ht="15.75" x14ac:dyDescent="0.25">
      <c r="A2083" s="637">
        <v>1</v>
      </c>
      <c r="B2083" s="637">
        <v>1</v>
      </c>
      <c r="C2083" s="3284" t="s">
        <v>501</v>
      </c>
      <c r="D2083" s="429"/>
      <c r="E2083" s="442"/>
      <c r="F2083" s="1539"/>
      <c r="G2083" s="3919"/>
      <c r="H2083" s="1539">
        <f t="shared" si="2783"/>
        <v>0</v>
      </c>
      <c r="I2083" s="93"/>
      <c r="J2083" s="93"/>
      <c r="K2083" s="93"/>
      <c r="L2083" s="3380"/>
      <c r="M2083" s="311"/>
      <c r="N2083" s="311"/>
      <c r="O2083" s="313"/>
      <c r="P2083" s="313"/>
      <c r="Q2083" s="313">
        <f t="shared" si="2784"/>
        <v>0</v>
      </c>
      <c r="R2083" s="313"/>
      <c r="S2083" s="313"/>
      <c r="T2083" s="313"/>
      <c r="U2083" s="313"/>
      <c r="V2083" s="313"/>
      <c r="W2083" s="565">
        <v>154124.86038</v>
      </c>
      <c r="X2083" s="565">
        <v>154124.86038</v>
      </c>
      <c r="Y2083" s="565">
        <v>154124.86038</v>
      </c>
      <c r="Z2083" s="565">
        <v>154124.86038</v>
      </c>
      <c r="AA2083" s="565">
        <v>153720.28255</v>
      </c>
      <c r="AB2083" s="565">
        <v>153720.28255</v>
      </c>
      <c r="AC2083" s="565">
        <v>153720.28255</v>
      </c>
      <c r="AD2083" s="565">
        <v>153720.28255</v>
      </c>
      <c r="AE2083" s="4309">
        <f>W2083/12*$C$3+(X2083-W2083)/11*6+(Y2083-X2083)/10*5+(Z2083-Y2083)/9*4+(AA2083-Z2083)+(AB2083-AA2083)/7*2+(AC2083-AB2083)/6*1</f>
        <v>89501.590725000002</v>
      </c>
      <c r="AF2083" s="565">
        <f t="shared" si="2828"/>
        <v>89116.278590000016</v>
      </c>
      <c r="AG2083" s="3024"/>
      <c r="AH2083" s="565"/>
      <c r="AI2083" s="565">
        <f>AF2083-AE2083</f>
        <v>-385.31213499998557</v>
      </c>
      <c r="AJ2083" s="565"/>
      <c r="AK2083" s="565">
        <v>-204.89827</v>
      </c>
      <c r="AL2083" s="565">
        <v>88911.380320000011</v>
      </c>
      <c r="AM2083" s="3702"/>
      <c r="AN2083" s="3839"/>
      <c r="AO2083" s="1957"/>
      <c r="AP2083" s="4306">
        <f t="shared" si="2829"/>
        <v>153720282.55000001</v>
      </c>
    </row>
    <row r="2084" spans="1:42" s="47" customFormat="1" x14ac:dyDescent="0.25">
      <c r="A2084" s="637"/>
      <c r="B2084" s="637">
        <v>1</v>
      </c>
      <c r="C2084" s="2429" t="s">
        <v>438</v>
      </c>
      <c r="D2084" s="429"/>
      <c r="E2084" s="442"/>
      <c r="F2084" s="1539"/>
      <c r="G2084" s="3919"/>
      <c r="H2084" s="1539">
        <f t="shared" si="2783"/>
        <v>0</v>
      </c>
      <c r="I2084" s="93"/>
      <c r="J2084" s="93"/>
      <c r="K2084" s="93"/>
      <c r="L2084" s="3380"/>
      <c r="M2084" s="311"/>
      <c r="N2084" s="311"/>
      <c r="O2084" s="313"/>
      <c r="P2084" s="313"/>
      <c r="Q2084" s="313">
        <f t="shared" si="2784"/>
        <v>0</v>
      </c>
      <c r="R2084" s="313"/>
      <c r="S2084" s="313"/>
      <c r="T2084" s="313"/>
      <c r="U2084" s="313"/>
      <c r="V2084" s="313"/>
      <c r="W2084" s="565">
        <v>27422.312399999999</v>
      </c>
      <c r="X2084" s="565">
        <v>27422.312399999999</v>
      </c>
      <c r="Y2084" s="565">
        <v>27422.312399999999</v>
      </c>
      <c r="Z2084" s="565">
        <v>27422.312399999999</v>
      </c>
      <c r="AA2084" s="565">
        <v>27422.312399999999</v>
      </c>
      <c r="AB2084" s="565">
        <v>27422.312399999999</v>
      </c>
      <c r="AC2084" s="565">
        <v>27422.312399999999</v>
      </c>
      <c r="AD2084" s="565">
        <v>27422.312399999999</v>
      </c>
      <c r="AE2084" s="3328">
        <f>W2084/12*$C$3+(X2084-W2084)/11*6+(Y2084-X2084)/10*5+(Z2084-Y2084)/9*4+(AA2084-Z2084)/8*3+(AB2084-AA2084)/7*2+(AC2084-AB2084)/6*1</f>
        <v>15996.348900000001</v>
      </c>
      <c r="AF2084" s="565">
        <f t="shared" si="2828"/>
        <v>15996.348899999999</v>
      </c>
      <c r="AG2084" s="3024"/>
      <c r="AH2084" s="565"/>
      <c r="AI2084" s="565">
        <f>AF2084-AE2084</f>
        <v>0</v>
      </c>
      <c r="AJ2084" s="565"/>
      <c r="AK2084" s="565">
        <v>0</v>
      </c>
      <c r="AL2084" s="565">
        <v>15996.348899999999</v>
      </c>
      <c r="AM2084" s="3702"/>
      <c r="AN2084" s="3839"/>
      <c r="AO2084" s="1957"/>
      <c r="AP2084" s="4306">
        <f t="shared" si="2829"/>
        <v>27422312.399999999</v>
      </c>
    </row>
    <row r="2085" spans="1:42" s="47" customFormat="1" ht="29.25" x14ac:dyDescent="0.25">
      <c r="A2085" s="637">
        <v>1</v>
      </c>
      <c r="B2085" s="637">
        <v>1</v>
      </c>
      <c r="C2085" s="2430" t="s">
        <v>397</v>
      </c>
      <c r="D2085" s="346"/>
      <c r="E2085" s="346"/>
      <c r="F2085" s="2621">
        <f>F2087+F2088+F2091+F2092+F2093</f>
        <v>49728</v>
      </c>
      <c r="G2085" s="3929">
        <f>G2087+G2088+G2091+G2092+G2093</f>
        <v>49728</v>
      </c>
      <c r="H2085" s="2621">
        <f t="shared" si="2783"/>
        <v>0</v>
      </c>
      <c r="I2085" s="366">
        <f t="shared" ref="I2085:J2085" si="2830">I2087+I2088+I2091+I2092+I2093</f>
        <v>29008.000000000004</v>
      </c>
      <c r="J2085" s="366">
        <f t="shared" si="2830"/>
        <v>29579.5075</v>
      </c>
      <c r="K2085" s="366">
        <f>J2085/I2085*100</f>
        <v>101.97017202151129</v>
      </c>
      <c r="L2085" s="3452">
        <f t="shared" ref="L2085" si="2831">L2087+L2088+L2091+L2092+L2093</f>
        <v>0</v>
      </c>
      <c r="M2085" s="101"/>
      <c r="N2085" s="101"/>
      <c r="O2085" s="389"/>
      <c r="P2085" s="389"/>
      <c r="Q2085" s="389">
        <f t="shared" si="2784"/>
        <v>0</v>
      </c>
      <c r="R2085" s="389"/>
      <c r="S2085" s="389"/>
      <c r="T2085" s="389"/>
      <c r="U2085" s="389"/>
      <c r="V2085" s="389"/>
      <c r="W2085" s="1879"/>
      <c r="X2085" s="1879"/>
      <c r="Y2085" s="1879"/>
      <c r="Z2085" s="1879"/>
      <c r="AA2085" s="1879"/>
      <c r="AB2085" s="1879"/>
      <c r="AC2085" s="1879"/>
      <c r="AD2085" s="1879"/>
      <c r="AE2085" s="3003"/>
      <c r="AF2085" s="1879"/>
      <c r="AG2085" s="3139"/>
      <c r="AH2085" s="1879"/>
      <c r="AI2085" s="1879"/>
      <c r="AJ2085" s="1879"/>
      <c r="AK2085" s="1879"/>
      <c r="AL2085" s="1879"/>
      <c r="AM2085" s="3702"/>
      <c r="AN2085" s="3928">
        <f t="shared" ref="AN2085" si="2832">AN2087+AN2088+AN2091+AN2092+AN2093</f>
        <v>0</v>
      </c>
      <c r="AO2085" s="1958"/>
      <c r="AP2085" s="4306">
        <f t="shared" si="2829"/>
        <v>0</v>
      </c>
    </row>
    <row r="2086" spans="1:42" s="47" customFormat="1" ht="30" x14ac:dyDescent="0.25">
      <c r="A2086" s="637"/>
      <c r="B2086" s="637">
        <v>1</v>
      </c>
      <c r="C2086" s="1828" t="s">
        <v>211</v>
      </c>
      <c r="D2086" s="346"/>
      <c r="E2086" s="346"/>
      <c r="F2086" s="2621"/>
      <c r="G2086" s="3929"/>
      <c r="H2086" s="2621">
        <f t="shared" si="2783"/>
        <v>0</v>
      </c>
      <c r="I2086" s="613">
        <f t="shared" ref="I2086" si="2833">ROUND(F2086/12*$C$3,0)</f>
        <v>0</v>
      </c>
      <c r="J2086" s="366"/>
      <c r="K2086" s="366"/>
      <c r="L2086" s="3452"/>
      <c r="M2086" s="101"/>
      <c r="N2086" s="101"/>
      <c r="O2086" s="389"/>
      <c r="P2086" s="389"/>
      <c r="Q2086" s="389">
        <f t="shared" si="2784"/>
        <v>0</v>
      </c>
      <c r="R2086" s="389"/>
      <c r="S2086" s="389"/>
      <c r="T2086" s="389"/>
      <c r="U2086" s="389"/>
      <c r="V2086" s="389"/>
      <c r="W2086" s="1879"/>
      <c r="X2086" s="1879"/>
      <c r="Y2086" s="1879"/>
      <c r="Z2086" s="1879"/>
      <c r="AA2086" s="1879"/>
      <c r="AB2086" s="1879"/>
      <c r="AC2086" s="1879"/>
      <c r="AD2086" s="1879"/>
      <c r="AE2086" s="3003"/>
      <c r="AF2086" s="1879"/>
      <c r="AG2086" s="3139"/>
      <c r="AH2086" s="1879"/>
      <c r="AI2086" s="1879"/>
      <c r="AJ2086" s="1879"/>
      <c r="AK2086" s="1879"/>
      <c r="AL2086" s="1879"/>
      <c r="AM2086" s="3702"/>
      <c r="AN2086" s="3928"/>
      <c r="AO2086" s="1958"/>
      <c r="AP2086" s="4306">
        <f t="shared" si="2829"/>
        <v>0</v>
      </c>
    </row>
    <row r="2087" spans="1:42" s="47" customFormat="1" ht="30" x14ac:dyDescent="0.25">
      <c r="A2087" s="637">
        <v>1</v>
      </c>
      <c r="B2087" s="637">
        <v>1</v>
      </c>
      <c r="C2087" s="1828" t="s">
        <v>212</v>
      </c>
      <c r="D2087" s="346"/>
      <c r="E2087" s="346"/>
      <c r="F2087" s="1847">
        <v>5000</v>
      </c>
      <c r="G2087" s="4493">
        <v>5000</v>
      </c>
      <c r="H2087" s="1847">
        <f t="shared" si="2783"/>
        <v>0</v>
      </c>
      <c r="I2087" s="69">
        <f t="shared" ref="I2087:I2129" si="2834">F2087/12*$C$3</f>
        <v>2916.666666666667</v>
      </c>
      <c r="J2087" s="366">
        <v>4136</v>
      </c>
      <c r="K2087" s="366">
        <f t="shared" ref="K2087:K2093" si="2835">J2087/I2087*100</f>
        <v>141.80571428571426</v>
      </c>
      <c r="L2087" s="3452"/>
      <c r="M2087" s="101"/>
      <c r="N2087" s="101"/>
      <c r="O2087" s="389"/>
      <c r="P2087" s="389"/>
      <c r="Q2087" s="389">
        <f t="shared" si="2784"/>
        <v>0</v>
      </c>
      <c r="R2087" s="389"/>
      <c r="S2087" s="389"/>
      <c r="T2087" s="389"/>
      <c r="U2087" s="389"/>
      <c r="V2087" s="389"/>
      <c r="W2087" s="1879"/>
      <c r="X2087" s="1879"/>
      <c r="Y2087" s="1879"/>
      <c r="Z2087" s="1879"/>
      <c r="AA2087" s="1879"/>
      <c r="AB2087" s="1879"/>
      <c r="AC2087" s="1879"/>
      <c r="AD2087" s="1879"/>
      <c r="AE2087" s="3003"/>
      <c r="AF2087" s="1879"/>
      <c r="AG2087" s="3139"/>
      <c r="AH2087" s="1879"/>
      <c r="AI2087" s="1879"/>
      <c r="AJ2087" s="1879"/>
      <c r="AK2087" s="1879"/>
      <c r="AL2087" s="1879"/>
      <c r="AM2087" s="3702"/>
      <c r="AN2087" s="3928"/>
      <c r="AO2087" s="1958"/>
      <c r="AP2087" s="4306">
        <f t="shared" si="2829"/>
        <v>0</v>
      </c>
    </row>
    <row r="2088" spans="1:42" s="47" customFormat="1" ht="30" x14ac:dyDescent="0.25">
      <c r="A2088" s="637"/>
      <c r="B2088" s="637">
        <v>1</v>
      </c>
      <c r="C2088" s="2431" t="s">
        <v>398</v>
      </c>
      <c r="D2088" s="346"/>
      <c r="E2088" s="346"/>
      <c r="F2088" s="1847">
        <f>F2089+F2090/4</f>
        <v>15522</v>
      </c>
      <c r="G2088" s="4493">
        <f>G2089+G2090/4</f>
        <v>15522</v>
      </c>
      <c r="H2088" s="1847">
        <f t="shared" si="2783"/>
        <v>0</v>
      </c>
      <c r="I2088" s="69">
        <f t="shared" ref="I2088:J2088" si="2836">I2089+I2090/4</f>
        <v>9054.5000000000018</v>
      </c>
      <c r="J2088" s="366">
        <f t="shared" si="2836"/>
        <v>7169.5074999999997</v>
      </c>
      <c r="K2088" s="366">
        <f t="shared" si="2835"/>
        <v>79.181705229443907</v>
      </c>
      <c r="L2088" s="3452">
        <f t="shared" ref="L2088" si="2837">L2089+L2090/4</f>
        <v>0</v>
      </c>
      <c r="M2088" s="101"/>
      <c r="N2088" s="101"/>
      <c r="O2088" s="389"/>
      <c r="P2088" s="389"/>
      <c r="Q2088" s="389">
        <f t="shared" si="2784"/>
        <v>0</v>
      </c>
      <c r="R2088" s="389"/>
      <c r="S2088" s="389"/>
      <c r="T2088" s="389"/>
      <c r="U2088" s="389"/>
      <c r="V2088" s="389"/>
      <c r="W2088" s="1879"/>
      <c r="X2088" s="1879"/>
      <c r="Y2088" s="1879"/>
      <c r="Z2088" s="1879"/>
      <c r="AA2088" s="1879"/>
      <c r="AB2088" s="1879"/>
      <c r="AC2088" s="1879"/>
      <c r="AD2088" s="1879"/>
      <c r="AE2088" s="3003"/>
      <c r="AF2088" s="1879"/>
      <c r="AG2088" s="3139"/>
      <c r="AH2088" s="1879"/>
      <c r="AI2088" s="1879"/>
      <c r="AJ2088" s="1879"/>
      <c r="AK2088" s="1879"/>
      <c r="AL2088" s="1879"/>
      <c r="AM2088" s="3702"/>
      <c r="AN2088" s="3928">
        <f t="shared" ref="AN2088" si="2838">AN2089+AN2090/4</f>
        <v>0</v>
      </c>
      <c r="AO2088" s="1958"/>
      <c r="AP2088" s="4306">
        <f t="shared" si="2829"/>
        <v>0</v>
      </c>
    </row>
    <row r="2089" spans="1:42" s="47" customFormat="1" x14ac:dyDescent="0.25">
      <c r="A2089" s="637"/>
      <c r="B2089" s="637">
        <v>1</v>
      </c>
      <c r="C2089" s="1829" t="s">
        <v>399</v>
      </c>
      <c r="D2089" s="346"/>
      <c r="E2089" s="346"/>
      <c r="F2089" s="3270">
        <v>15272</v>
      </c>
      <c r="G2089" s="4461">
        <v>15272</v>
      </c>
      <c r="H2089" s="3270">
        <f t="shared" si="2783"/>
        <v>0</v>
      </c>
      <c r="I2089" s="69">
        <f t="shared" si="2834"/>
        <v>8908.6666666666679</v>
      </c>
      <c r="J2089" s="366">
        <v>6619</v>
      </c>
      <c r="K2089" s="366">
        <f t="shared" si="2835"/>
        <v>74.298435979944614</v>
      </c>
      <c r="L2089" s="3452"/>
      <c r="M2089" s="101"/>
      <c r="N2089" s="101"/>
      <c r="O2089" s="389"/>
      <c r="P2089" s="389"/>
      <c r="Q2089" s="389">
        <f t="shared" si="2784"/>
        <v>0</v>
      </c>
      <c r="R2089" s="389"/>
      <c r="S2089" s="389"/>
      <c r="T2089" s="389"/>
      <c r="U2089" s="389"/>
      <c r="V2089" s="389"/>
      <c r="W2089" s="1879"/>
      <c r="X2089" s="1879"/>
      <c r="Y2089" s="1879"/>
      <c r="Z2089" s="1879"/>
      <c r="AA2089" s="1879"/>
      <c r="AB2089" s="1879"/>
      <c r="AC2089" s="1879"/>
      <c r="AD2089" s="1879"/>
      <c r="AE2089" s="3003"/>
      <c r="AF2089" s="1879"/>
      <c r="AG2089" s="3139"/>
      <c r="AH2089" s="1879"/>
      <c r="AI2089" s="1879"/>
      <c r="AJ2089" s="1879"/>
      <c r="AK2089" s="1879"/>
      <c r="AL2089" s="1879"/>
      <c r="AM2089" s="3702"/>
      <c r="AN2089" s="3928"/>
      <c r="AO2089" s="1958"/>
      <c r="AP2089" s="4306">
        <f t="shared" si="2829"/>
        <v>0</v>
      </c>
    </row>
    <row r="2090" spans="1:42" s="47" customFormat="1" ht="30" x14ac:dyDescent="0.25">
      <c r="A2090" s="637"/>
      <c r="B2090" s="637">
        <v>1</v>
      </c>
      <c r="C2090" s="1829" t="s">
        <v>400</v>
      </c>
      <c r="D2090" s="346"/>
      <c r="E2090" s="346"/>
      <c r="F2090" s="1847">
        <v>1000</v>
      </c>
      <c r="G2090" s="4493">
        <v>1000</v>
      </c>
      <c r="H2090" s="1847">
        <f t="shared" si="2783"/>
        <v>0</v>
      </c>
      <c r="I2090" s="69">
        <f t="shared" si="2834"/>
        <v>583.33333333333326</v>
      </c>
      <c r="J2090" s="366">
        <v>2202.0300000000002</v>
      </c>
      <c r="K2090" s="366">
        <f t="shared" si="2835"/>
        <v>377.49085714285724</v>
      </c>
      <c r="L2090" s="3452"/>
      <c r="M2090" s="101"/>
      <c r="N2090" s="101"/>
      <c r="O2090" s="389"/>
      <c r="P2090" s="389"/>
      <c r="Q2090" s="389">
        <f t="shared" si="2784"/>
        <v>0</v>
      </c>
      <c r="R2090" s="389"/>
      <c r="S2090" s="389"/>
      <c r="T2090" s="389"/>
      <c r="U2090" s="389"/>
      <c r="V2090" s="389"/>
      <c r="W2090" s="1879"/>
      <c r="X2090" s="1879"/>
      <c r="Y2090" s="1879"/>
      <c r="Z2090" s="1879"/>
      <c r="AA2090" s="1879"/>
      <c r="AB2090" s="1879"/>
      <c r="AC2090" s="1879"/>
      <c r="AD2090" s="1879"/>
      <c r="AE2090" s="3003"/>
      <c r="AF2090" s="1879"/>
      <c r="AG2090" s="3139"/>
      <c r="AH2090" s="1879"/>
      <c r="AI2090" s="1879"/>
      <c r="AJ2090" s="1879"/>
      <c r="AK2090" s="1879"/>
      <c r="AL2090" s="1879"/>
      <c r="AM2090" s="3702"/>
      <c r="AN2090" s="3928"/>
      <c r="AO2090" s="1958"/>
      <c r="AP2090" s="4306">
        <f t="shared" si="2829"/>
        <v>0</v>
      </c>
    </row>
    <row r="2091" spans="1:42" s="47" customFormat="1" ht="60" x14ac:dyDescent="0.25">
      <c r="A2091" s="637"/>
      <c r="B2091" s="637">
        <v>1</v>
      </c>
      <c r="C2091" s="1829" t="s">
        <v>401</v>
      </c>
      <c r="D2091" s="346"/>
      <c r="E2091" s="346"/>
      <c r="F2091" s="1847">
        <v>3731</v>
      </c>
      <c r="G2091" s="4493">
        <v>3731</v>
      </c>
      <c r="H2091" s="1847">
        <f t="shared" si="2783"/>
        <v>0</v>
      </c>
      <c r="I2091" s="69">
        <f t="shared" si="2834"/>
        <v>2176.416666666667</v>
      </c>
      <c r="J2091" s="366">
        <v>3943</v>
      </c>
      <c r="K2091" s="366">
        <f t="shared" si="2835"/>
        <v>181.16935329478881</v>
      </c>
      <c r="L2091" s="3452"/>
      <c r="M2091" s="101"/>
      <c r="N2091" s="101"/>
      <c r="O2091" s="389"/>
      <c r="P2091" s="389"/>
      <c r="Q2091" s="389">
        <f t="shared" si="2784"/>
        <v>0</v>
      </c>
      <c r="R2091" s="389"/>
      <c r="S2091" s="389"/>
      <c r="T2091" s="389"/>
      <c r="U2091" s="389"/>
      <c r="V2091" s="389"/>
      <c r="W2091" s="1879"/>
      <c r="X2091" s="1879"/>
      <c r="Y2091" s="1879"/>
      <c r="Z2091" s="1879"/>
      <c r="AA2091" s="1879"/>
      <c r="AB2091" s="1879"/>
      <c r="AC2091" s="1879"/>
      <c r="AD2091" s="1879"/>
      <c r="AE2091" s="3003"/>
      <c r="AF2091" s="1879"/>
      <c r="AG2091" s="3139"/>
      <c r="AH2091" s="1879"/>
      <c r="AI2091" s="1879"/>
      <c r="AJ2091" s="1879"/>
      <c r="AK2091" s="1879"/>
      <c r="AL2091" s="1879"/>
      <c r="AM2091" s="3702"/>
      <c r="AN2091" s="3928"/>
      <c r="AO2091" s="1958"/>
      <c r="AP2091" s="4306">
        <f t="shared" si="2829"/>
        <v>0</v>
      </c>
    </row>
    <row r="2092" spans="1:42" s="47" customFormat="1" ht="45" x14ac:dyDescent="0.25">
      <c r="A2092" s="637"/>
      <c r="B2092" s="637">
        <v>1</v>
      </c>
      <c r="C2092" s="1829" t="s">
        <v>416</v>
      </c>
      <c r="D2092" s="346"/>
      <c r="E2092" s="346"/>
      <c r="F2092" s="1847">
        <v>24243</v>
      </c>
      <c r="G2092" s="4493">
        <v>24243</v>
      </c>
      <c r="H2092" s="1847">
        <f t="shared" si="2783"/>
        <v>0</v>
      </c>
      <c r="I2092" s="69">
        <f t="shared" si="2834"/>
        <v>14141.75</v>
      </c>
      <c r="J2092" s="366">
        <v>13794</v>
      </c>
      <c r="K2092" s="366">
        <f t="shared" si="2835"/>
        <v>97.54096911626921</v>
      </c>
      <c r="L2092" s="3452"/>
      <c r="M2092" s="101"/>
      <c r="N2092" s="101"/>
      <c r="O2092" s="389"/>
      <c r="P2092" s="389"/>
      <c r="Q2092" s="389">
        <f t="shared" si="2784"/>
        <v>0</v>
      </c>
      <c r="R2092" s="389"/>
      <c r="S2092" s="389"/>
      <c r="T2092" s="389"/>
      <c r="U2092" s="389"/>
      <c r="V2092" s="389"/>
      <c r="W2092" s="1879"/>
      <c r="X2092" s="1879"/>
      <c r="Y2092" s="1879"/>
      <c r="Z2092" s="1879"/>
      <c r="AA2092" s="1879"/>
      <c r="AB2092" s="1879"/>
      <c r="AC2092" s="1879"/>
      <c r="AD2092" s="1879"/>
      <c r="AE2092" s="3003"/>
      <c r="AF2092" s="1879"/>
      <c r="AG2092" s="3139"/>
      <c r="AH2092" s="1879"/>
      <c r="AI2092" s="1879"/>
      <c r="AJ2092" s="1879"/>
      <c r="AK2092" s="1879"/>
      <c r="AL2092" s="1879"/>
      <c r="AM2092" s="3702"/>
      <c r="AN2092" s="3928"/>
      <c r="AO2092" s="1958"/>
      <c r="AP2092" s="4306">
        <f t="shared" si="2829"/>
        <v>0</v>
      </c>
    </row>
    <row r="2093" spans="1:42" s="47" customFormat="1" ht="30" x14ac:dyDescent="0.25">
      <c r="A2093" s="637"/>
      <c r="B2093" s="637">
        <v>1</v>
      </c>
      <c r="C2093" s="4" t="s">
        <v>499</v>
      </c>
      <c r="D2093" s="346"/>
      <c r="E2093" s="346"/>
      <c r="F2093" s="1847">
        <v>1232</v>
      </c>
      <c r="G2093" s="4493">
        <v>1232</v>
      </c>
      <c r="H2093" s="1847">
        <f t="shared" si="2783"/>
        <v>0</v>
      </c>
      <c r="I2093" s="69">
        <f t="shared" si="2834"/>
        <v>718.66666666666674</v>
      </c>
      <c r="J2093" s="366">
        <v>537</v>
      </c>
      <c r="K2093" s="366">
        <f t="shared" si="2835"/>
        <v>74.721706864563998</v>
      </c>
      <c r="L2093" s="3452"/>
      <c r="M2093" s="101"/>
      <c r="N2093" s="101"/>
      <c r="O2093" s="389"/>
      <c r="P2093" s="389"/>
      <c r="Q2093" s="389">
        <f t="shared" si="2784"/>
        <v>0</v>
      </c>
      <c r="R2093" s="389"/>
      <c r="S2093" s="389"/>
      <c r="T2093" s="389"/>
      <c r="U2093" s="389"/>
      <c r="V2093" s="389"/>
      <c r="W2093" s="1879"/>
      <c r="X2093" s="1879"/>
      <c r="Y2093" s="1879"/>
      <c r="Z2093" s="1879"/>
      <c r="AA2093" s="1879"/>
      <c r="AB2093" s="1879"/>
      <c r="AC2093" s="1879"/>
      <c r="AD2093" s="1879"/>
      <c r="AE2093" s="3003"/>
      <c r="AF2093" s="1879"/>
      <c r="AG2093" s="3139"/>
      <c r="AH2093" s="1879"/>
      <c r="AI2093" s="1879"/>
      <c r="AJ2093" s="1879"/>
      <c r="AK2093" s="1879"/>
      <c r="AL2093" s="1879"/>
      <c r="AM2093" s="3702"/>
      <c r="AN2093" s="3928"/>
      <c r="AO2093" s="1958"/>
      <c r="AP2093" s="4306">
        <f t="shared" si="2829"/>
        <v>0</v>
      </c>
    </row>
    <row r="2094" spans="1:42" s="47" customFormat="1" ht="29.25" x14ac:dyDescent="0.25">
      <c r="A2094" s="637"/>
      <c r="B2094" s="637">
        <v>1</v>
      </c>
      <c r="C2094" s="1757" t="s">
        <v>135</v>
      </c>
      <c r="D2094" s="346"/>
      <c r="E2094" s="346"/>
      <c r="F2094" s="2621">
        <f>F2095+F2096</f>
        <v>19950.723404255317</v>
      </c>
      <c r="G2094" s="3929">
        <f>G2095+G2096</f>
        <v>19950.723404255317</v>
      </c>
      <c r="H2094" s="2621">
        <f t="shared" si="2783"/>
        <v>0</v>
      </c>
      <c r="I2094" s="69">
        <f t="shared" ref="I2094:J2094" si="2839">I2095+I2096</f>
        <v>11637.921985815601</v>
      </c>
      <c r="J2094" s="366">
        <f t="shared" si="2839"/>
        <v>14047.45</v>
      </c>
      <c r="K2094" s="366">
        <f t="shared" ref="K2094:K2100" si="2840">J2094/I2094*100</f>
        <v>120.70410866408241</v>
      </c>
      <c r="L2094" s="3452">
        <f t="shared" ref="L2094" si="2841">L2095+L2096</f>
        <v>0</v>
      </c>
      <c r="M2094" s="101"/>
      <c r="N2094" s="101"/>
      <c r="O2094" s="389"/>
      <c r="P2094" s="389"/>
      <c r="Q2094" s="389">
        <f t="shared" si="2784"/>
        <v>0</v>
      </c>
      <c r="R2094" s="389"/>
      <c r="S2094" s="389"/>
      <c r="T2094" s="389"/>
      <c r="U2094" s="389"/>
      <c r="V2094" s="389"/>
      <c r="W2094" s="1879"/>
      <c r="X2094" s="1879"/>
      <c r="Y2094" s="1879"/>
      <c r="Z2094" s="1879"/>
      <c r="AA2094" s="1879"/>
      <c r="AB2094" s="1879"/>
      <c r="AC2094" s="1879"/>
      <c r="AD2094" s="1879"/>
      <c r="AE2094" s="3003"/>
      <c r="AF2094" s="1879"/>
      <c r="AG2094" s="3139"/>
      <c r="AH2094" s="1879"/>
      <c r="AI2094" s="1879"/>
      <c r="AJ2094" s="1879"/>
      <c r="AK2094" s="1879"/>
      <c r="AL2094" s="1879"/>
      <c r="AM2094" s="3702"/>
      <c r="AN2094" s="3928">
        <f t="shared" ref="AN2094" si="2842">AN2095+AN2096</f>
        <v>0</v>
      </c>
      <c r="AO2094" s="1958"/>
      <c r="AP2094" s="4306">
        <f t="shared" si="2829"/>
        <v>0</v>
      </c>
    </row>
    <row r="2095" spans="1:42" s="47" customFormat="1" x14ac:dyDescent="0.25">
      <c r="A2095" s="637"/>
      <c r="B2095" s="637">
        <v>1</v>
      </c>
      <c r="C2095" s="1008" t="s">
        <v>247</v>
      </c>
      <c r="D2095" s="346"/>
      <c r="E2095" s="346"/>
      <c r="F2095" s="1847">
        <v>16972</v>
      </c>
      <c r="G2095" s="4493">
        <v>16972</v>
      </c>
      <c r="H2095" s="1847">
        <f t="shared" si="2783"/>
        <v>0</v>
      </c>
      <c r="I2095" s="69">
        <f t="shared" si="2834"/>
        <v>9900.3333333333321</v>
      </c>
      <c r="J2095" s="366">
        <v>11660</v>
      </c>
      <c r="K2095" s="366">
        <f t="shared" si="2840"/>
        <v>117.77381232955119</v>
      </c>
      <c r="L2095" s="3452"/>
      <c r="M2095" s="101"/>
      <c r="N2095" s="101"/>
      <c r="O2095" s="389"/>
      <c r="P2095" s="389"/>
      <c r="Q2095" s="389">
        <f t="shared" si="2784"/>
        <v>0</v>
      </c>
      <c r="R2095" s="389"/>
      <c r="S2095" s="389"/>
      <c r="T2095" s="389"/>
      <c r="U2095" s="389"/>
      <c r="V2095" s="389"/>
      <c r="W2095" s="1879"/>
      <c r="X2095" s="1879"/>
      <c r="Y2095" s="1879"/>
      <c r="Z2095" s="1879"/>
      <c r="AA2095" s="1879"/>
      <c r="AB2095" s="1879"/>
      <c r="AC2095" s="1879"/>
      <c r="AD2095" s="1879"/>
      <c r="AE2095" s="3003"/>
      <c r="AF2095" s="1879"/>
      <c r="AG2095" s="3139"/>
      <c r="AH2095" s="1879"/>
      <c r="AI2095" s="1879"/>
      <c r="AJ2095" s="1879"/>
      <c r="AK2095" s="1879"/>
      <c r="AL2095" s="1879"/>
      <c r="AM2095" s="3702"/>
      <c r="AN2095" s="3928"/>
      <c r="AO2095" s="1958"/>
      <c r="AP2095" s="4306">
        <f t="shared" si="2829"/>
        <v>0</v>
      </c>
    </row>
    <row r="2096" spans="1:42" s="47" customFormat="1" x14ac:dyDescent="0.25">
      <c r="A2096" s="637"/>
      <c r="B2096" s="637">
        <v>1</v>
      </c>
      <c r="C2096" s="1008" t="s">
        <v>403</v>
      </c>
      <c r="D2096" s="346"/>
      <c r="E2096" s="346"/>
      <c r="F2096" s="1847">
        <f>F2097/9.4</f>
        <v>2978.7234042553191</v>
      </c>
      <c r="G2096" s="4493">
        <f>G2097/9.4</f>
        <v>2978.7234042553191</v>
      </c>
      <c r="H2096" s="1847">
        <f t="shared" si="2783"/>
        <v>0</v>
      </c>
      <c r="I2096" s="69">
        <f t="shared" ref="I2096:J2096" si="2843">I2097/9.4</f>
        <v>1737.5886524822695</v>
      </c>
      <c r="J2096" s="366">
        <f t="shared" si="2843"/>
        <v>2387.4499999999998</v>
      </c>
      <c r="K2096" s="366">
        <f t="shared" si="2840"/>
        <v>137.40018367346937</v>
      </c>
      <c r="L2096" s="3452">
        <f t="shared" ref="L2096" si="2844">L2097/9.4</f>
        <v>0</v>
      </c>
      <c r="M2096" s="101"/>
      <c r="N2096" s="101"/>
      <c r="O2096" s="389"/>
      <c r="P2096" s="389"/>
      <c r="Q2096" s="389">
        <f t="shared" si="2784"/>
        <v>0</v>
      </c>
      <c r="R2096" s="389"/>
      <c r="S2096" s="389"/>
      <c r="T2096" s="389"/>
      <c r="U2096" s="389"/>
      <c r="V2096" s="389"/>
      <c r="W2096" s="1879"/>
      <c r="X2096" s="1879"/>
      <c r="Y2096" s="1879"/>
      <c r="Z2096" s="1879"/>
      <c r="AA2096" s="1879"/>
      <c r="AB2096" s="1879"/>
      <c r="AC2096" s="1879"/>
      <c r="AD2096" s="1879"/>
      <c r="AE2096" s="3003"/>
      <c r="AF2096" s="1879"/>
      <c r="AG2096" s="3139"/>
      <c r="AH2096" s="1879"/>
      <c r="AI2096" s="1879"/>
      <c r="AJ2096" s="1879"/>
      <c r="AK2096" s="1879"/>
      <c r="AL2096" s="1879"/>
      <c r="AM2096" s="3702"/>
      <c r="AN2096" s="3928">
        <f t="shared" ref="AN2096" si="2845">AN2097/9.4</f>
        <v>0</v>
      </c>
      <c r="AO2096" s="1958"/>
      <c r="AP2096" s="4306">
        <f t="shared" si="2829"/>
        <v>0</v>
      </c>
    </row>
    <row r="2097" spans="1:42" s="47" customFormat="1" x14ac:dyDescent="0.25">
      <c r="A2097" s="637"/>
      <c r="B2097" s="637">
        <v>1</v>
      </c>
      <c r="C2097" s="2448" t="s">
        <v>420</v>
      </c>
      <c r="D2097" s="346"/>
      <c r="E2097" s="346"/>
      <c r="F2097" s="1847">
        <v>28000</v>
      </c>
      <c r="G2097" s="4493">
        <v>28000</v>
      </c>
      <c r="H2097" s="1847">
        <f t="shared" si="2783"/>
        <v>0</v>
      </c>
      <c r="I2097" s="69">
        <f t="shared" si="2834"/>
        <v>16333.333333333334</v>
      </c>
      <c r="J2097" s="366">
        <v>22442.03</v>
      </c>
      <c r="K2097" s="366">
        <f t="shared" si="2840"/>
        <v>137.40018367346937</v>
      </c>
      <c r="L2097" s="3452"/>
      <c r="M2097" s="101"/>
      <c r="N2097" s="101"/>
      <c r="O2097" s="389"/>
      <c r="P2097" s="389"/>
      <c r="Q2097" s="389">
        <f t="shared" si="2784"/>
        <v>0</v>
      </c>
      <c r="R2097" s="389"/>
      <c r="S2097" s="389"/>
      <c r="T2097" s="389"/>
      <c r="U2097" s="389"/>
      <c r="V2097" s="389"/>
      <c r="W2097" s="1879"/>
      <c r="X2097" s="1879"/>
      <c r="Y2097" s="1879"/>
      <c r="Z2097" s="1879"/>
      <c r="AA2097" s="1879"/>
      <c r="AB2097" s="1879"/>
      <c r="AC2097" s="1879"/>
      <c r="AD2097" s="1879"/>
      <c r="AE2097" s="3003"/>
      <c r="AF2097" s="1879"/>
      <c r="AG2097" s="3139"/>
      <c r="AH2097" s="1879"/>
      <c r="AI2097" s="1879"/>
      <c r="AJ2097" s="1879"/>
      <c r="AK2097" s="1879"/>
      <c r="AL2097" s="1879"/>
      <c r="AM2097" s="3702"/>
      <c r="AN2097" s="3928"/>
      <c r="AO2097" s="1958"/>
      <c r="AP2097" s="4306">
        <f t="shared" si="2829"/>
        <v>0</v>
      </c>
    </row>
    <row r="2098" spans="1:42" s="47" customFormat="1" ht="63" x14ac:dyDescent="0.25">
      <c r="A2098" s="637"/>
      <c r="B2098" s="637">
        <v>1</v>
      </c>
      <c r="C2098" s="2473" t="s">
        <v>405</v>
      </c>
      <c r="D2098" s="346"/>
      <c r="E2098" s="346"/>
      <c r="F2098" s="613">
        <f>F2099+F2104</f>
        <v>9670</v>
      </c>
      <c r="G2098" s="4034">
        <f>G2099+G2104</f>
        <v>9670</v>
      </c>
      <c r="H2098" s="613">
        <f t="shared" si="2783"/>
        <v>0</v>
      </c>
      <c r="I2098" s="69">
        <f t="shared" ref="I2098:J2098" si="2846">I2099+I2104</f>
        <v>5640.8333333333339</v>
      </c>
      <c r="J2098" s="366">
        <f t="shared" si="2846"/>
        <v>2903</v>
      </c>
      <c r="K2098" s="366">
        <f t="shared" si="2840"/>
        <v>51.464027182744864</v>
      </c>
      <c r="L2098" s="3452">
        <f t="shared" ref="L2098" si="2847">L2099+L2104</f>
        <v>0</v>
      </c>
      <c r="M2098" s="101"/>
      <c r="N2098" s="101"/>
      <c r="O2098" s="389"/>
      <c r="P2098" s="389"/>
      <c r="Q2098" s="389">
        <f t="shared" si="2784"/>
        <v>0</v>
      </c>
      <c r="R2098" s="389"/>
      <c r="S2098" s="389"/>
      <c r="T2098" s="389"/>
      <c r="U2098" s="389"/>
      <c r="V2098" s="389"/>
      <c r="W2098" s="1879"/>
      <c r="X2098" s="1879"/>
      <c r="Y2098" s="1879"/>
      <c r="Z2098" s="1879"/>
      <c r="AA2098" s="1879"/>
      <c r="AB2098" s="1879"/>
      <c r="AC2098" s="1879"/>
      <c r="AD2098" s="1879"/>
      <c r="AE2098" s="2895">
        <f t="shared" ref="AE2098" si="2848">W2098/12*$C$3</f>
        <v>0</v>
      </c>
      <c r="AF2098" s="1879">
        <f t="shared" ref="AF2098" si="2849">AL2098-AK2098-AH2098</f>
        <v>0</v>
      </c>
      <c r="AG2098" s="3139"/>
      <c r="AH2098" s="1879"/>
      <c r="AI2098" s="1879">
        <f>AF2098-AE2098</f>
        <v>0</v>
      </c>
      <c r="AJ2098" s="1879"/>
      <c r="AK2098" s="1879"/>
      <c r="AL2098" s="1879"/>
      <c r="AM2098" s="3702"/>
      <c r="AN2098" s="3928">
        <f t="shared" ref="AN2098" si="2850">AN2099+AN2104</f>
        <v>0</v>
      </c>
      <c r="AO2098" s="1958"/>
      <c r="AP2098" s="4306">
        <f t="shared" si="2829"/>
        <v>0</v>
      </c>
    </row>
    <row r="2099" spans="1:42" s="47" customFormat="1" ht="30" x14ac:dyDescent="0.25">
      <c r="A2099" s="637"/>
      <c r="B2099" s="637">
        <v>1</v>
      </c>
      <c r="C2099" s="2431" t="s">
        <v>406</v>
      </c>
      <c r="D2099" s="346"/>
      <c r="E2099" s="346"/>
      <c r="F2099" s="613">
        <f>SUM(F2100:F2103)</f>
        <v>3700</v>
      </c>
      <c r="G2099" s="4034">
        <f>SUM(G2100:G2103)</f>
        <v>3700</v>
      </c>
      <c r="H2099" s="613">
        <f t="shared" si="2783"/>
        <v>0</v>
      </c>
      <c r="I2099" s="69">
        <f t="shared" ref="I2099:J2099" si="2851">SUM(I2100:I2103)</f>
        <v>2158.3333333333335</v>
      </c>
      <c r="J2099" s="366">
        <f t="shared" si="2851"/>
        <v>1277</v>
      </c>
      <c r="K2099" s="366">
        <f t="shared" si="2840"/>
        <v>59.166023166023166</v>
      </c>
      <c r="L2099" s="3452">
        <f t="shared" ref="L2099" si="2852">SUM(L2100:L2103)</f>
        <v>0</v>
      </c>
      <c r="M2099" s="101"/>
      <c r="N2099" s="101"/>
      <c r="O2099" s="389"/>
      <c r="P2099" s="389"/>
      <c r="Q2099" s="389">
        <f t="shared" si="2784"/>
        <v>0</v>
      </c>
      <c r="R2099" s="389"/>
      <c r="S2099" s="389"/>
      <c r="T2099" s="389"/>
      <c r="U2099" s="389"/>
      <c r="V2099" s="389"/>
      <c r="W2099" s="1879"/>
      <c r="X2099" s="1879"/>
      <c r="Y2099" s="1879"/>
      <c r="Z2099" s="1879"/>
      <c r="AA2099" s="1879"/>
      <c r="AB2099" s="1879"/>
      <c r="AC2099" s="1879"/>
      <c r="AD2099" s="1879"/>
      <c r="AE2099" s="3003"/>
      <c r="AF2099" s="1879"/>
      <c r="AG2099" s="3139"/>
      <c r="AH2099" s="1879"/>
      <c r="AI2099" s="1879"/>
      <c r="AJ2099" s="1879"/>
      <c r="AK2099" s="1879"/>
      <c r="AL2099" s="1879"/>
      <c r="AM2099" s="3702"/>
      <c r="AN2099" s="3928">
        <f t="shared" ref="AN2099" si="2853">SUM(AN2100:AN2103)</f>
        <v>0</v>
      </c>
      <c r="AO2099" s="1958"/>
      <c r="AP2099" s="4306">
        <f t="shared" si="2829"/>
        <v>0</v>
      </c>
    </row>
    <row r="2100" spans="1:42" s="47" customFormat="1" ht="30" x14ac:dyDescent="0.25">
      <c r="A2100" s="637"/>
      <c r="B2100" s="637">
        <v>1</v>
      </c>
      <c r="C2100" s="1829" t="s">
        <v>407</v>
      </c>
      <c r="D2100" s="346"/>
      <c r="E2100" s="346"/>
      <c r="F2100" s="613">
        <v>3460</v>
      </c>
      <c r="G2100" s="4034">
        <v>3460</v>
      </c>
      <c r="H2100" s="613">
        <f t="shared" si="2783"/>
        <v>0</v>
      </c>
      <c r="I2100" s="69">
        <f t="shared" si="2834"/>
        <v>2018.3333333333333</v>
      </c>
      <c r="J2100" s="366">
        <v>1237</v>
      </c>
      <c r="K2100" s="366">
        <f t="shared" si="2840"/>
        <v>61.28819157720892</v>
      </c>
      <c r="L2100" s="3452"/>
      <c r="M2100" s="101"/>
      <c r="N2100" s="101"/>
      <c r="O2100" s="389"/>
      <c r="P2100" s="389"/>
      <c r="Q2100" s="389">
        <f t="shared" si="2784"/>
        <v>0</v>
      </c>
      <c r="R2100" s="389"/>
      <c r="S2100" s="389"/>
      <c r="T2100" s="389"/>
      <c r="U2100" s="389"/>
      <c r="V2100" s="389"/>
      <c r="W2100" s="1879"/>
      <c r="X2100" s="1879"/>
      <c r="Y2100" s="1879"/>
      <c r="Z2100" s="1879"/>
      <c r="AA2100" s="1879"/>
      <c r="AB2100" s="1879"/>
      <c r="AC2100" s="1879"/>
      <c r="AD2100" s="1879"/>
      <c r="AE2100" s="3003"/>
      <c r="AF2100" s="1879"/>
      <c r="AG2100" s="3139"/>
      <c r="AH2100" s="1879"/>
      <c r="AI2100" s="1879"/>
      <c r="AJ2100" s="1879"/>
      <c r="AK2100" s="1879"/>
      <c r="AL2100" s="1879"/>
      <c r="AM2100" s="3702"/>
      <c r="AN2100" s="3928"/>
      <c r="AO2100" s="1958"/>
      <c r="AP2100" s="4306">
        <f t="shared" si="2829"/>
        <v>0</v>
      </c>
    </row>
    <row r="2101" spans="1:42" s="47" customFormat="1" ht="60" x14ac:dyDescent="0.25">
      <c r="A2101" s="637"/>
      <c r="B2101" s="637">
        <v>1</v>
      </c>
      <c r="C2101" s="1829" t="s">
        <v>408</v>
      </c>
      <c r="D2101" s="346"/>
      <c r="E2101" s="346"/>
      <c r="F2101" s="613"/>
      <c r="G2101" s="4034"/>
      <c r="H2101" s="613">
        <f t="shared" si="2783"/>
        <v>0</v>
      </c>
      <c r="I2101" s="69"/>
      <c r="J2101" s="366"/>
      <c r="K2101" s="366"/>
      <c r="L2101" s="3452"/>
      <c r="M2101" s="101"/>
      <c r="N2101" s="101"/>
      <c r="O2101" s="389"/>
      <c r="P2101" s="389"/>
      <c r="Q2101" s="389">
        <f t="shared" si="2784"/>
        <v>0</v>
      </c>
      <c r="R2101" s="389"/>
      <c r="S2101" s="389"/>
      <c r="T2101" s="389"/>
      <c r="U2101" s="389"/>
      <c r="V2101" s="389"/>
      <c r="W2101" s="1879"/>
      <c r="X2101" s="1879"/>
      <c r="Y2101" s="1879"/>
      <c r="Z2101" s="1879"/>
      <c r="AA2101" s="1879"/>
      <c r="AB2101" s="1879"/>
      <c r="AC2101" s="1879"/>
      <c r="AD2101" s="1879"/>
      <c r="AE2101" s="3003"/>
      <c r="AF2101" s="1879"/>
      <c r="AG2101" s="3139"/>
      <c r="AH2101" s="1879"/>
      <c r="AI2101" s="1879"/>
      <c r="AJ2101" s="1879"/>
      <c r="AK2101" s="1879"/>
      <c r="AL2101" s="1879"/>
      <c r="AM2101" s="3702"/>
      <c r="AN2101" s="3928"/>
      <c r="AO2101" s="1958"/>
      <c r="AP2101" s="4306">
        <f t="shared" si="2829"/>
        <v>0</v>
      </c>
    </row>
    <row r="2102" spans="1:42" s="47" customFormat="1" ht="45" x14ac:dyDescent="0.25">
      <c r="A2102" s="637"/>
      <c r="B2102" s="637">
        <v>1</v>
      </c>
      <c r="C2102" s="1829" t="s">
        <v>409</v>
      </c>
      <c r="D2102" s="346"/>
      <c r="E2102" s="346"/>
      <c r="F2102" s="613">
        <v>20</v>
      </c>
      <c r="G2102" s="4034">
        <v>20</v>
      </c>
      <c r="H2102" s="613">
        <f t="shared" si="2783"/>
        <v>0</v>
      </c>
      <c r="I2102" s="69">
        <f t="shared" si="2834"/>
        <v>11.666666666666668</v>
      </c>
      <c r="J2102" s="366"/>
      <c r="K2102" s="366">
        <f>J2102/I2102*100</f>
        <v>0</v>
      </c>
      <c r="L2102" s="3452"/>
      <c r="M2102" s="101"/>
      <c r="N2102" s="101"/>
      <c r="O2102" s="389"/>
      <c r="P2102" s="389"/>
      <c r="Q2102" s="389">
        <f t="shared" si="2784"/>
        <v>0</v>
      </c>
      <c r="R2102" s="389"/>
      <c r="S2102" s="389"/>
      <c r="T2102" s="389"/>
      <c r="U2102" s="389"/>
      <c r="V2102" s="389"/>
      <c r="W2102" s="1879"/>
      <c r="X2102" s="1879"/>
      <c r="Y2102" s="1879"/>
      <c r="Z2102" s="1879"/>
      <c r="AA2102" s="1879"/>
      <c r="AB2102" s="1879"/>
      <c r="AC2102" s="1879"/>
      <c r="AD2102" s="1879"/>
      <c r="AE2102" s="3003"/>
      <c r="AF2102" s="1879"/>
      <c r="AG2102" s="3139"/>
      <c r="AH2102" s="1879"/>
      <c r="AI2102" s="1879"/>
      <c r="AJ2102" s="1879"/>
      <c r="AK2102" s="1879"/>
      <c r="AL2102" s="1879"/>
      <c r="AM2102" s="3702"/>
      <c r="AN2102" s="3928"/>
      <c r="AO2102" s="1958"/>
      <c r="AP2102" s="4306">
        <f t="shared" si="2829"/>
        <v>0</v>
      </c>
    </row>
    <row r="2103" spans="1:42" s="47" customFormat="1" ht="30" x14ac:dyDescent="0.25">
      <c r="A2103" s="637"/>
      <c r="B2103" s="637">
        <v>1</v>
      </c>
      <c r="C2103" s="1829" t="s">
        <v>410</v>
      </c>
      <c r="D2103" s="346"/>
      <c r="E2103" s="346"/>
      <c r="F2103" s="613">
        <v>220</v>
      </c>
      <c r="G2103" s="4034">
        <v>220</v>
      </c>
      <c r="H2103" s="613">
        <f t="shared" si="2783"/>
        <v>0</v>
      </c>
      <c r="I2103" s="69">
        <f t="shared" si="2834"/>
        <v>128.33333333333331</v>
      </c>
      <c r="J2103" s="366">
        <v>40</v>
      </c>
      <c r="K2103" s="366">
        <f>J2103/I2103*100</f>
        <v>31.168831168831172</v>
      </c>
      <c r="L2103" s="3452"/>
      <c r="M2103" s="101"/>
      <c r="N2103" s="101"/>
      <c r="O2103" s="389"/>
      <c r="P2103" s="389"/>
      <c r="Q2103" s="389">
        <f t="shared" si="2784"/>
        <v>0</v>
      </c>
      <c r="R2103" s="389"/>
      <c r="S2103" s="389"/>
      <c r="T2103" s="389"/>
      <c r="U2103" s="389"/>
      <c r="V2103" s="389"/>
      <c r="W2103" s="1879"/>
      <c r="X2103" s="1879"/>
      <c r="Y2103" s="1879"/>
      <c r="Z2103" s="1879"/>
      <c r="AA2103" s="1879"/>
      <c r="AB2103" s="1879"/>
      <c r="AC2103" s="1879"/>
      <c r="AD2103" s="1879"/>
      <c r="AE2103" s="3003"/>
      <c r="AF2103" s="1879"/>
      <c r="AG2103" s="3139"/>
      <c r="AH2103" s="1879"/>
      <c r="AI2103" s="1879"/>
      <c r="AJ2103" s="1879"/>
      <c r="AK2103" s="1879"/>
      <c r="AL2103" s="1879"/>
      <c r="AM2103" s="3702"/>
      <c r="AN2103" s="3928"/>
      <c r="AO2103" s="1958"/>
      <c r="AP2103" s="4306">
        <f t="shared" si="2829"/>
        <v>0</v>
      </c>
    </row>
    <row r="2104" spans="1:42" s="47" customFormat="1" ht="45" x14ac:dyDescent="0.25">
      <c r="A2104" s="637"/>
      <c r="B2104" s="637">
        <v>1</v>
      </c>
      <c r="C2104" s="2431" t="s">
        <v>411</v>
      </c>
      <c r="D2104" s="346"/>
      <c r="E2104" s="346"/>
      <c r="F2104" s="613">
        <f>SUM(F2105:F2108)</f>
        <v>5970</v>
      </c>
      <c r="G2104" s="4034">
        <f>SUM(G2105:G2108)</f>
        <v>5970</v>
      </c>
      <c r="H2104" s="613">
        <f t="shared" si="2783"/>
        <v>0</v>
      </c>
      <c r="I2104" s="69">
        <f t="shared" ref="I2104" si="2854">SUM(I2105:I2108)</f>
        <v>3482.5000000000005</v>
      </c>
      <c r="J2104" s="366">
        <f>J2105+J2107+J2108</f>
        <v>1626</v>
      </c>
      <c r="K2104" s="366">
        <f>J2104/I2104*100</f>
        <v>46.690595836324469</v>
      </c>
      <c r="L2104" s="3452">
        <f>L2105+L2107+L2108</f>
        <v>0</v>
      </c>
      <c r="M2104" s="101"/>
      <c r="N2104" s="101"/>
      <c r="O2104" s="389"/>
      <c r="P2104" s="389"/>
      <c r="Q2104" s="389">
        <f t="shared" si="2784"/>
        <v>0</v>
      </c>
      <c r="R2104" s="389"/>
      <c r="S2104" s="389"/>
      <c r="T2104" s="389"/>
      <c r="U2104" s="389"/>
      <c r="V2104" s="389"/>
      <c r="W2104" s="1879"/>
      <c r="X2104" s="1879"/>
      <c r="Y2104" s="1879"/>
      <c r="Z2104" s="1879"/>
      <c r="AA2104" s="1879"/>
      <c r="AB2104" s="1879"/>
      <c r="AC2104" s="1879"/>
      <c r="AD2104" s="1879"/>
      <c r="AE2104" s="3003"/>
      <c r="AF2104" s="1879"/>
      <c r="AG2104" s="3139"/>
      <c r="AH2104" s="1879"/>
      <c r="AI2104" s="1879"/>
      <c r="AJ2104" s="1879"/>
      <c r="AK2104" s="1879"/>
      <c r="AL2104" s="1879"/>
      <c r="AM2104" s="3702"/>
      <c r="AN2104" s="3928">
        <f>AN2105+AN2107+AN2108</f>
        <v>0</v>
      </c>
      <c r="AO2104" s="1958"/>
      <c r="AP2104" s="4306">
        <f t="shared" si="2829"/>
        <v>0</v>
      </c>
    </row>
    <row r="2105" spans="1:42" s="47" customFormat="1" ht="45" x14ac:dyDescent="0.25">
      <c r="A2105" s="637"/>
      <c r="B2105" s="637">
        <v>1</v>
      </c>
      <c r="C2105" s="1829" t="s">
        <v>412</v>
      </c>
      <c r="D2105" s="346"/>
      <c r="E2105" s="346"/>
      <c r="F2105" s="613">
        <v>1300</v>
      </c>
      <c r="G2105" s="4034">
        <v>1300</v>
      </c>
      <c r="H2105" s="613">
        <f t="shared" si="2783"/>
        <v>0</v>
      </c>
      <c r="I2105" s="69">
        <f t="shared" si="2834"/>
        <v>758.33333333333326</v>
      </c>
      <c r="J2105" s="366">
        <v>468</v>
      </c>
      <c r="K2105" s="366">
        <f>J2105/I2105*100</f>
        <v>61.714285714285722</v>
      </c>
      <c r="L2105" s="3452"/>
      <c r="M2105" s="101"/>
      <c r="N2105" s="101"/>
      <c r="O2105" s="389"/>
      <c r="P2105" s="389"/>
      <c r="Q2105" s="389">
        <f t="shared" si="2784"/>
        <v>0</v>
      </c>
      <c r="R2105" s="389"/>
      <c r="S2105" s="389"/>
      <c r="T2105" s="389"/>
      <c r="U2105" s="389"/>
      <c r="V2105" s="389"/>
      <c r="W2105" s="1879"/>
      <c r="X2105" s="1879"/>
      <c r="Y2105" s="1879"/>
      <c r="Z2105" s="1879"/>
      <c r="AA2105" s="1879"/>
      <c r="AB2105" s="1879"/>
      <c r="AC2105" s="1879"/>
      <c r="AD2105" s="1879"/>
      <c r="AE2105" s="3003"/>
      <c r="AF2105" s="1879"/>
      <c r="AG2105" s="3139"/>
      <c r="AH2105" s="1879"/>
      <c r="AI2105" s="1879"/>
      <c r="AJ2105" s="1879"/>
      <c r="AK2105" s="1879"/>
      <c r="AL2105" s="1879"/>
      <c r="AM2105" s="3702"/>
      <c r="AN2105" s="3928"/>
      <c r="AO2105" s="1958"/>
      <c r="AP2105" s="4306">
        <f t="shared" si="2829"/>
        <v>0</v>
      </c>
    </row>
    <row r="2106" spans="1:42" s="47" customFormat="1" ht="30" x14ac:dyDescent="0.25">
      <c r="A2106" s="637"/>
      <c r="B2106" s="637">
        <v>1</v>
      </c>
      <c r="C2106" s="1829" t="s">
        <v>445</v>
      </c>
      <c r="D2106" s="346"/>
      <c r="E2106" s="346"/>
      <c r="F2106" s="613"/>
      <c r="G2106" s="4034"/>
      <c r="H2106" s="613">
        <f t="shared" si="2783"/>
        <v>0</v>
      </c>
      <c r="I2106" s="69"/>
      <c r="J2106" s="366">
        <v>7</v>
      </c>
      <c r="K2106" s="366"/>
      <c r="L2106" s="3452"/>
      <c r="M2106" s="101"/>
      <c r="N2106" s="101"/>
      <c r="O2106" s="389"/>
      <c r="P2106" s="389"/>
      <c r="Q2106" s="389">
        <f t="shared" si="2784"/>
        <v>0</v>
      </c>
      <c r="R2106" s="389"/>
      <c r="S2106" s="389"/>
      <c r="T2106" s="389"/>
      <c r="U2106" s="389"/>
      <c r="V2106" s="389"/>
      <c r="W2106" s="1879"/>
      <c r="X2106" s="1879"/>
      <c r="Y2106" s="1879"/>
      <c r="Z2106" s="1879"/>
      <c r="AA2106" s="1879"/>
      <c r="AB2106" s="1879"/>
      <c r="AC2106" s="1879"/>
      <c r="AD2106" s="1879"/>
      <c r="AE2106" s="3003"/>
      <c r="AF2106" s="1879"/>
      <c r="AG2106" s="3139"/>
      <c r="AH2106" s="1879"/>
      <c r="AI2106" s="1879"/>
      <c r="AJ2106" s="1879"/>
      <c r="AK2106" s="1879"/>
      <c r="AL2106" s="1879"/>
      <c r="AM2106" s="3702"/>
      <c r="AN2106" s="3928"/>
      <c r="AO2106" s="1958"/>
      <c r="AP2106" s="4306">
        <f t="shared" si="2829"/>
        <v>0</v>
      </c>
    </row>
    <row r="2107" spans="1:42" s="47" customFormat="1" ht="75" x14ac:dyDescent="0.25">
      <c r="A2107" s="637"/>
      <c r="B2107" s="637">
        <v>1</v>
      </c>
      <c r="C2107" s="1829" t="s">
        <v>413</v>
      </c>
      <c r="D2107" s="346"/>
      <c r="E2107" s="346"/>
      <c r="F2107" s="613">
        <v>2800</v>
      </c>
      <c r="G2107" s="4034">
        <v>2800</v>
      </c>
      <c r="H2107" s="613">
        <f t="shared" si="2783"/>
        <v>0</v>
      </c>
      <c r="I2107" s="69">
        <f t="shared" si="2834"/>
        <v>1633.3333333333335</v>
      </c>
      <c r="J2107" s="366">
        <v>850</v>
      </c>
      <c r="K2107" s="366">
        <f>J2107/I2107*100</f>
        <v>52.040816326530603</v>
      </c>
      <c r="L2107" s="3452"/>
      <c r="M2107" s="101"/>
      <c r="N2107" s="101"/>
      <c r="O2107" s="389"/>
      <c r="P2107" s="389"/>
      <c r="Q2107" s="389">
        <f t="shared" si="2784"/>
        <v>0</v>
      </c>
      <c r="R2107" s="389"/>
      <c r="S2107" s="389"/>
      <c r="T2107" s="389"/>
      <c r="U2107" s="389"/>
      <c r="V2107" s="389"/>
      <c r="W2107" s="1879"/>
      <c r="X2107" s="1879"/>
      <c r="Y2107" s="1879"/>
      <c r="Z2107" s="1879"/>
      <c r="AA2107" s="1879"/>
      <c r="AB2107" s="1879"/>
      <c r="AC2107" s="1879"/>
      <c r="AD2107" s="1879"/>
      <c r="AE2107" s="3003"/>
      <c r="AF2107" s="1879"/>
      <c r="AG2107" s="3139"/>
      <c r="AH2107" s="1879"/>
      <c r="AI2107" s="1879"/>
      <c r="AJ2107" s="1879"/>
      <c r="AK2107" s="1879"/>
      <c r="AL2107" s="1879"/>
      <c r="AM2107" s="3702"/>
      <c r="AN2107" s="3928"/>
      <c r="AO2107" s="1958"/>
      <c r="AP2107" s="4306">
        <f t="shared" si="2829"/>
        <v>0</v>
      </c>
    </row>
    <row r="2108" spans="1:42" s="47" customFormat="1" ht="60" x14ac:dyDescent="0.25">
      <c r="A2108" s="637">
        <v>1</v>
      </c>
      <c r="B2108" s="637">
        <v>1</v>
      </c>
      <c r="C2108" s="1829" t="s">
        <v>414</v>
      </c>
      <c r="D2108" s="346"/>
      <c r="E2108" s="346"/>
      <c r="F2108" s="613">
        <v>1870</v>
      </c>
      <c r="G2108" s="4034">
        <v>1870</v>
      </c>
      <c r="H2108" s="613">
        <f t="shared" si="2783"/>
        <v>0</v>
      </c>
      <c r="I2108" s="69">
        <f t="shared" si="2834"/>
        <v>1090.8333333333335</v>
      </c>
      <c r="J2108" s="366">
        <v>308</v>
      </c>
      <c r="K2108" s="366">
        <f>J2108/I2108*100</f>
        <v>28.235294117647054</v>
      </c>
      <c r="L2108" s="3452"/>
      <c r="M2108" s="101"/>
      <c r="N2108" s="101"/>
      <c r="O2108" s="389"/>
      <c r="P2108" s="389"/>
      <c r="Q2108" s="389">
        <f t="shared" si="2784"/>
        <v>0</v>
      </c>
      <c r="R2108" s="389"/>
      <c r="S2108" s="389"/>
      <c r="T2108" s="389"/>
      <c r="U2108" s="389"/>
      <c r="V2108" s="389"/>
      <c r="W2108" s="1879"/>
      <c r="X2108" s="1879"/>
      <c r="Y2108" s="1879"/>
      <c r="Z2108" s="1879"/>
      <c r="AA2108" s="1879"/>
      <c r="AB2108" s="1879"/>
      <c r="AC2108" s="1879"/>
      <c r="AD2108" s="1879"/>
      <c r="AE2108" s="3003"/>
      <c r="AF2108" s="1879"/>
      <c r="AG2108" s="3139"/>
      <c r="AH2108" s="1879"/>
      <c r="AI2108" s="1879"/>
      <c r="AJ2108" s="1879"/>
      <c r="AK2108" s="1879"/>
      <c r="AL2108" s="1879"/>
      <c r="AM2108" s="3702"/>
      <c r="AN2108" s="3928"/>
      <c r="AO2108" s="1958"/>
      <c r="AP2108" s="4306">
        <f t="shared" si="2829"/>
        <v>0</v>
      </c>
    </row>
    <row r="2109" spans="1:42" s="47" customFormat="1" ht="57.75" x14ac:dyDescent="0.25">
      <c r="A2109" s="637"/>
      <c r="B2109" s="637">
        <v>1</v>
      </c>
      <c r="C2109" s="2513" t="s">
        <v>506</v>
      </c>
      <c r="D2109" s="346"/>
      <c r="E2109" s="346"/>
      <c r="F2109" s="613">
        <v>8000</v>
      </c>
      <c r="G2109" s="4034">
        <v>8000</v>
      </c>
      <c r="H2109" s="613">
        <f t="shared" si="2783"/>
        <v>0</v>
      </c>
      <c r="I2109" s="69">
        <f t="shared" si="2834"/>
        <v>4666.6666666666661</v>
      </c>
      <c r="J2109" s="366">
        <v>1700</v>
      </c>
      <c r="K2109" s="366">
        <f>J2109/I2109*100</f>
        <v>36.428571428571431</v>
      </c>
      <c r="L2109" s="3452"/>
      <c r="M2109" s="101"/>
      <c r="N2109" s="101"/>
      <c r="O2109" s="389"/>
      <c r="P2109" s="389"/>
      <c r="Q2109" s="389">
        <f t="shared" si="2784"/>
        <v>0</v>
      </c>
      <c r="R2109" s="389"/>
      <c r="S2109" s="389"/>
      <c r="T2109" s="389"/>
      <c r="U2109" s="389"/>
      <c r="V2109" s="389"/>
      <c r="W2109" s="1879"/>
      <c r="X2109" s="1879"/>
      <c r="Y2109" s="1879"/>
      <c r="Z2109" s="1879"/>
      <c r="AA2109" s="1879"/>
      <c r="AB2109" s="1879"/>
      <c r="AC2109" s="1879"/>
      <c r="AD2109" s="1879"/>
      <c r="AE2109" s="3003"/>
      <c r="AF2109" s="1879"/>
      <c r="AG2109" s="3139"/>
      <c r="AH2109" s="1879"/>
      <c r="AI2109" s="1879"/>
      <c r="AJ2109" s="1879"/>
      <c r="AK2109" s="1879"/>
      <c r="AL2109" s="1879"/>
      <c r="AM2109" s="3702"/>
      <c r="AN2109" s="3928"/>
      <c r="AO2109" s="1958"/>
      <c r="AP2109" s="4306">
        <f t="shared" si="2829"/>
        <v>0</v>
      </c>
    </row>
    <row r="2110" spans="1:42" s="47" customFormat="1" x14ac:dyDescent="0.25">
      <c r="A2110" s="637"/>
      <c r="B2110" s="637">
        <v>1</v>
      </c>
      <c r="C2110" s="2535" t="s">
        <v>213</v>
      </c>
      <c r="D2110" s="346"/>
      <c r="E2110" s="346"/>
      <c r="F2110" s="613"/>
      <c r="G2110" s="4034"/>
      <c r="H2110" s="613">
        <f t="shared" si="2783"/>
        <v>0</v>
      </c>
      <c r="I2110" s="69">
        <f t="shared" si="2834"/>
        <v>0</v>
      </c>
      <c r="J2110" s="366"/>
      <c r="K2110" s="366"/>
      <c r="L2110" s="3452"/>
      <c r="M2110" s="101"/>
      <c r="N2110" s="101"/>
      <c r="O2110" s="389"/>
      <c r="P2110" s="389"/>
      <c r="Q2110" s="389">
        <f t="shared" si="2784"/>
        <v>0</v>
      </c>
      <c r="R2110" s="389"/>
      <c r="S2110" s="389"/>
      <c r="T2110" s="389"/>
      <c r="U2110" s="389"/>
      <c r="V2110" s="389"/>
      <c r="W2110" s="1879"/>
      <c r="X2110" s="1879"/>
      <c r="Y2110" s="1879"/>
      <c r="Z2110" s="1879"/>
      <c r="AA2110" s="1879"/>
      <c r="AB2110" s="1879"/>
      <c r="AC2110" s="1879">
        <v>120.39919999999999</v>
      </c>
      <c r="AD2110" s="1879">
        <v>120.39919999999999</v>
      </c>
      <c r="AE2110" s="3003">
        <f>W2110/12*$C$3+(X2110-W2110)/11*6+(Y2110-X2110)/10*5+(Z2110-Y2110)/9*4+(AA2110-Z2110)/8*3+(AB2110-AA2110)/7*2+(AC2110-AB2110)/6*1+(AD2110-AC2110)</f>
        <v>20.066533333333332</v>
      </c>
      <c r="AF2110" s="1879">
        <f t="shared" ref="AF2110" si="2855">AL2110-AK2110-AH2110</f>
        <v>0</v>
      </c>
      <c r="AG2110" s="3139"/>
      <c r="AH2110" s="1879"/>
      <c r="AI2110" s="1879">
        <f>AF2110-AE2110</f>
        <v>-20.066533333333332</v>
      </c>
      <c r="AJ2110" s="1879"/>
      <c r="AK2110" s="1879">
        <v>0</v>
      </c>
      <c r="AL2110" s="1879"/>
      <c r="AM2110" s="3702"/>
      <c r="AN2110" s="3928"/>
      <c r="AO2110" s="1958"/>
      <c r="AP2110" s="4306">
        <f t="shared" si="2829"/>
        <v>120399.2</v>
      </c>
    </row>
    <row r="2111" spans="1:42" s="47" customFormat="1" ht="29.25" x14ac:dyDescent="0.25">
      <c r="A2111" s="637">
        <v>1</v>
      </c>
      <c r="B2111" s="637">
        <v>1</v>
      </c>
      <c r="C2111" s="2513" t="s">
        <v>476</v>
      </c>
      <c r="D2111" s="346"/>
      <c r="E2111" s="346"/>
      <c r="F2111" s="4323">
        <f>F2118</f>
        <v>356</v>
      </c>
      <c r="G2111" s="4656">
        <f>G2118</f>
        <v>356</v>
      </c>
      <c r="H2111" s="4323">
        <f t="shared" si="2783"/>
        <v>0</v>
      </c>
      <c r="I2111" s="4323">
        <f>I2118</f>
        <v>0</v>
      </c>
      <c r="J2111" s="4323">
        <f>J2118</f>
        <v>0</v>
      </c>
      <c r="K2111" s="366" t="e">
        <f>J2111/I2111*100</f>
        <v>#DIV/0!</v>
      </c>
      <c r="L2111" s="3452"/>
      <c r="M2111" s="101"/>
      <c r="N2111" s="101"/>
      <c r="O2111" s="389"/>
      <c r="P2111" s="389"/>
      <c r="Q2111" s="389">
        <f t="shared" si="2784"/>
        <v>0</v>
      </c>
      <c r="R2111" s="389"/>
      <c r="S2111" s="389"/>
      <c r="T2111" s="389"/>
      <c r="U2111" s="389"/>
      <c r="V2111" s="389"/>
      <c r="W2111" s="1879"/>
      <c r="X2111" s="1879"/>
      <c r="Y2111" s="1879"/>
      <c r="Z2111" s="1879"/>
      <c r="AA2111" s="1879"/>
      <c r="AB2111" s="1879"/>
      <c r="AC2111" s="1879"/>
      <c r="AD2111" s="1879"/>
      <c r="AE2111" s="3003"/>
      <c r="AF2111" s="1879"/>
      <c r="AG2111" s="3139"/>
      <c r="AH2111" s="1879"/>
      <c r="AI2111" s="1879"/>
      <c r="AJ2111" s="1879"/>
      <c r="AK2111" s="1879"/>
      <c r="AL2111" s="1879"/>
      <c r="AM2111" s="3702"/>
      <c r="AN2111" s="3928"/>
      <c r="AO2111" s="1958"/>
      <c r="AP2111" s="4306">
        <f t="shared" si="2829"/>
        <v>0</v>
      </c>
    </row>
    <row r="2112" spans="1:42" s="47" customFormat="1" x14ac:dyDescent="0.25">
      <c r="A2112" s="637">
        <v>1</v>
      </c>
      <c r="B2112" s="637">
        <v>1</v>
      </c>
      <c r="C2112" s="4" t="s">
        <v>464</v>
      </c>
      <c r="D2112" s="346"/>
      <c r="E2112" s="346"/>
      <c r="F2112" s="613"/>
      <c r="G2112" s="4034"/>
      <c r="H2112" s="613">
        <f t="shared" si="2783"/>
        <v>0</v>
      </c>
      <c r="I2112" s="69"/>
      <c r="J2112" s="366"/>
      <c r="K2112" s="366"/>
      <c r="L2112" s="3452"/>
      <c r="M2112" s="101"/>
      <c r="N2112" s="101"/>
      <c r="O2112" s="389"/>
      <c r="P2112" s="389"/>
      <c r="Q2112" s="389">
        <f t="shared" si="2784"/>
        <v>0</v>
      </c>
      <c r="R2112" s="389"/>
      <c r="S2112" s="389"/>
      <c r="T2112" s="389"/>
      <c r="U2112" s="389"/>
      <c r="V2112" s="389"/>
      <c r="W2112" s="1879"/>
      <c r="X2112" s="1879"/>
      <c r="Y2112" s="1879"/>
      <c r="Z2112" s="1879"/>
      <c r="AA2112" s="1879"/>
      <c r="AB2112" s="1879"/>
      <c r="AC2112" s="1879"/>
      <c r="AD2112" s="1879"/>
      <c r="AE2112" s="3003"/>
      <c r="AF2112" s="1879"/>
      <c r="AG2112" s="3139"/>
      <c r="AH2112" s="1879"/>
      <c r="AI2112" s="1879"/>
      <c r="AJ2112" s="1879"/>
      <c r="AK2112" s="1879"/>
      <c r="AL2112" s="1879"/>
      <c r="AM2112" s="3702"/>
      <c r="AN2112" s="3928"/>
      <c r="AO2112" s="1958"/>
      <c r="AP2112" s="4306">
        <f t="shared" si="2829"/>
        <v>0</v>
      </c>
    </row>
    <row r="2113" spans="1:42" s="47" customFormat="1" ht="30" x14ac:dyDescent="0.25">
      <c r="A2113" s="637"/>
      <c r="B2113" s="637">
        <v>1</v>
      </c>
      <c r="C2113" s="2536" t="s">
        <v>465</v>
      </c>
      <c r="D2113" s="346"/>
      <c r="E2113" s="346"/>
      <c r="F2113" s="613"/>
      <c r="G2113" s="4034"/>
      <c r="H2113" s="613">
        <f t="shared" si="2783"/>
        <v>0</v>
      </c>
      <c r="I2113" s="69"/>
      <c r="J2113" s="366"/>
      <c r="K2113" s="366"/>
      <c r="L2113" s="3452"/>
      <c r="M2113" s="101"/>
      <c r="N2113" s="101"/>
      <c r="O2113" s="389"/>
      <c r="P2113" s="389"/>
      <c r="Q2113" s="389">
        <f t="shared" si="2784"/>
        <v>0</v>
      </c>
      <c r="R2113" s="389"/>
      <c r="S2113" s="389"/>
      <c r="T2113" s="389"/>
      <c r="U2113" s="389"/>
      <c r="V2113" s="389"/>
      <c r="W2113" s="1879"/>
      <c r="X2113" s="1879"/>
      <c r="Y2113" s="1879"/>
      <c r="Z2113" s="1879"/>
      <c r="AA2113" s="1879"/>
      <c r="AB2113" s="1879"/>
      <c r="AC2113" s="1879"/>
      <c r="AD2113" s="1879"/>
      <c r="AE2113" s="3003"/>
      <c r="AF2113" s="1879"/>
      <c r="AG2113" s="3139"/>
      <c r="AH2113" s="1879"/>
      <c r="AI2113" s="1879"/>
      <c r="AJ2113" s="1879"/>
      <c r="AK2113" s="1879"/>
      <c r="AL2113" s="1879"/>
      <c r="AM2113" s="3702"/>
      <c r="AN2113" s="3928"/>
      <c r="AO2113" s="1958"/>
      <c r="AP2113" s="4306">
        <f t="shared" si="2829"/>
        <v>0</v>
      </c>
    </row>
    <row r="2114" spans="1:42" s="47" customFormat="1" x14ac:dyDescent="0.25">
      <c r="A2114" s="637">
        <v>1</v>
      </c>
      <c r="B2114" s="637">
        <v>1</v>
      </c>
      <c r="C2114" s="4" t="s">
        <v>466</v>
      </c>
      <c r="D2114" s="346"/>
      <c r="E2114" s="346"/>
      <c r="F2114" s="613"/>
      <c r="G2114" s="4034"/>
      <c r="H2114" s="613">
        <f t="shared" si="2783"/>
        <v>0</v>
      </c>
      <c r="I2114" s="69"/>
      <c r="J2114" s="69"/>
      <c r="K2114" s="366"/>
      <c r="L2114" s="3375"/>
      <c r="M2114" s="101"/>
      <c r="N2114" s="101"/>
      <c r="O2114" s="389"/>
      <c r="P2114" s="389"/>
      <c r="Q2114" s="389">
        <f t="shared" si="2784"/>
        <v>0</v>
      </c>
      <c r="R2114" s="389"/>
      <c r="S2114" s="389"/>
      <c r="T2114" s="389"/>
      <c r="U2114" s="389"/>
      <c r="V2114" s="389"/>
      <c r="W2114" s="1879"/>
      <c r="X2114" s="1879"/>
      <c r="Y2114" s="1879"/>
      <c r="Z2114" s="1879"/>
      <c r="AA2114" s="1879"/>
      <c r="AB2114" s="1879"/>
      <c r="AC2114" s="1879"/>
      <c r="AD2114" s="1879"/>
      <c r="AE2114" s="3003"/>
      <c r="AF2114" s="1879"/>
      <c r="AG2114" s="3139"/>
      <c r="AH2114" s="1879"/>
      <c r="AI2114" s="1879"/>
      <c r="AJ2114" s="1879"/>
      <c r="AK2114" s="1879"/>
      <c r="AL2114" s="1879"/>
      <c r="AM2114" s="3702"/>
      <c r="AN2114" s="3832"/>
      <c r="AO2114" s="1958"/>
      <c r="AP2114" s="4306">
        <f t="shared" si="2829"/>
        <v>0</v>
      </c>
    </row>
    <row r="2115" spans="1:42" s="47" customFormat="1" ht="30" x14ac:dyDescent="0.25">
      <c r="A2115" s="637"/>
      <c r="B2115" s="637">
        <v>1</v>
      </c>
      <c r="C2115" s="4" t="s">
        <v>492</v>
      </c>
      <c r="D2115" s="1008"/>
      <c r="E2115" s="346"/>
      <c r="F2115" s="613"/>
      <c r="G2115" s="4034"/>
      <c r="H2115" s="613">
        <f t="shared" si="2783"/>
        <v>0</v>
      </c>
      <c r="I2115" s="69"/>
      <c r="J2115" s="69"/>
      <c r="K2115" s="366"/>
      <c r="L2115" s="3375"/>
      <c r="M2115" s="101"/>
      <c r="N2115" s="101"/>
      <c r="O2115" s="389"/>
      <c r="P2115" s="389"/>
      <c r="Q2115" s="389">
        <f t="shared" si="2784"/>
        <v>0</v>
      </c>
      <c r="R2115" s="389"/>
      <c r="S2115" s="389"/>
      <c r="T2115" s="389"/>
      <c r="U2115" s="389"/>
      <c r="V2115" s="389"/>
      <c r="W2115" s="1879"/>
      <c r="X2115" s="1879"/>
      <c r="Y2115" s="1879"/>
      <c r="Z2115" s="1879"/>
      <c r="AA2115" s="1879"/>
      <c r="AB2115" s="1879"/>
      <c r="AC2115" s="1879"/>
      <c r="AD2115" s="1879"/>
      <c r="AE2115" s="3003"/>
      <c r="AF2115" s="1879"/>
      <c r="AG2115" s="3139"/>
      <c r="AH2115" s="1879"/>
      <c r="AI2115" s="1879"/>
      <c r="AJ2115" s="1879"/>
      <c r="AK2115" s="1879"/>
      <c r="AL2115" s="1879"/>
      <c r="AM2115" s="3702"/>
      <c r="AN2115" s="3832"/>
      <c r="AO2115" s="1958"/>
      <c r="AP2115" s="4306">
        <f t="shared" si="2829"/>
        <v>0</v>
      </c>
    </row>
    <row r="2116" spans="1:42" s="47" customFormat="1" ht="60" x14ac:dyDescent="0.25">
      <c r="A2116" s="637">
        <v>1</v>
      </c>
      <c r="B2116" s="637">
        <v>1</v>
      </c>
      <c r="C2116" s="4" t="s">
        <v>468</v>
      </c>
      <c r="D2116" s="181"/>
      <c r="E2116" s="346"/>
      <c r="F2116" s="614"/>
      <c r="G2116" s="4025"/>
      <c r="H2116" s="614">
        <f t="shared" si="2783"/>
        <v>0</v>
      </c>
      <c r="I2116" s="329"/>
      <c r="J2116" s="329"/>
      <c r="K2116" s="329"/>
      <c r="L2116" s="3444"/>
      <c r="M2116" s="101"/>
      <c r="N2116" s="101"/>
      <c r="O2116" s="389"/>
      <c r="P2116" s="389"/>
      <c r="Q2116" s="389">
        <f t="shared" si="2784"/>
        <v>0</v>
      </c>
      <c r="R2116" s="389"/>
      <c r="S2116" s="389"/>
      <c r="T2116" s="389"/>
      <c r="U2116" s="389"/>
      <c r="V2116" s="389"/>
      <c r="W2116" s="751"/>
      <c r="X2116" s="751"/>
      <c r="Y2116" s="751"/>
      <c r="Z2116" s="751"/>
      <c r="AA2116" s="751"/>
      <c r="AB2116" s="751"/>
      <c r="AC2116" s="751"/>
      <c r="AD2116" s="751"/>
      <c r="AE2116" s="2929">
        <f>W2116/12*$C$3</f>
        <v>0</v>
      </c>
      <c r="AF2116" s="751">
        <f>AL2116-AK2116</f>
        <v>0</v>
      </c>
      <c r="AG2116" s="3140"/>
      <c r="AH2116" s="751"/>
      <c r="AI2116" s="751">
        <f>AF2116-AE2116</f>
        <v>0</v>
      </c>
      <c r="AJ2116" s="751"/>
      <c r="AK2116" s="751"/>
      <c r="AL2116" s="751"/>
      <c r="AM2116" s="3702"/>
      <c r="AN2116" s="3916"/>
      <c r="AO2116" s="4144"/>
      <c r="AP2116" s="4306">
        <f t="shared" si="2829"/>
        <v>0</v>
      </c>
    </row>
    <row r="2117" spans="1:42" s="47" customFormat="1" ht="45" x14ac:dyDescent="0.25">
      <c r="A2117" s="637">
        <v>1</v>
      </c>
      <c r="B2117" s="637">
        <v>1</v>
      </c>
      <c r="C2117" s="2537" t="s">
        <v>469</v>
      </c>
      <c r="D2117" s="429"/>
      <c r="E2117" s="346"/>
      <c r="F2117" s="613"/>
      <c r="G2117" s="4034"/>
      <c r="H2117" s="613">
        <f t="shared" si="2783"/>
        <v>0</v>
      </c>
      <c r="I2117" s="366"/>
      <c r="J2117" s="366"/>
      <c r="K2117" s="329"/>
      <c r="L2117" s="3452"/>
      <c r="M2117" s="101"/>
      <c r="N2117" s="101"/>
      <c r="O2117" s="389"/>
      <c r="P2117" s="389"/>
      <c r="Q2117" s="389">
        <f t="shared" si="2784"/>
        <v>0</v>
      </c>
      <c r="R2117" s="389"/>
      <c r="S2117" s="389"/>
      <c r="T2117" s="389"/>
      <c r="U2117" s="389"/>
      <c r="V2117" s="389"/>
      <c r="W2117" s="1879"/>
      <c r="X2117" s="1879"/>
      <c r="Y2117" s="1879"/>
      <c r="Z2117" s="1879"/>
      <c r="AA2117" s="1879"/>
      <c r="AB2117" s="1879"/>
      <c r="AC2117" s="1879"/>
      <c r="AD2117" s="1879"/>
      <c r="AE2117" s="3003"/>
      <c r="AF2117" s="1879"/>
      <c r="AG2117" s="3139"/>
      <c r="AH2117" s="1879"/>
      <c r="AI2117" s="1879"/>
      <c r="AJ2117" s="1879"/>
      <c r="AK2117" s="1879"/>
      <c r="AL2117" s="1879"/>
      <c r="AM2117" s="3702"/>
      <c r="AN2117" s="3928"/>
      <c r="AO2117" s="1958"/>
      <c r="AP2117" s="4306">
        <f t="shared" si="2829"/>
        <v>0</v>
      </c>
    </row>
    <row r="2118" spans="1:42" s="47" customFormat="1" ht="45" x14ac:dyDescent="0.25">
      <c r="A2118" s="637"/>
      <c r="B2118" s="637"/>
      <c r="C2118" s="2537" t="s">
        <v>562</v>
      </c>
      <c r="D2118" s="429"/>
      <c r="E2118" s="346"/>
      <c r="F2118" s="613">
        <v>356</v>
      </c>
      <c r="G2118" s="4034">
        <v>356</v>
      </c>
      <c r="H2118" s="613">
        <f t="shared" si="2783"/>
        <v>0</v>
      </c>
      <c r="I2118" s="366"/>
      <c r="J2118" s="366"/>
      <c r="K2118" s="329" t="e">
        <f>J2118/I2118*100</f>
        <v>#DIV/0!</v>
      </c>
      <c r="L2118" s="3452"/>
      <c r="M2118" s="101"/>
      <c r="N2118" s="101"/>
      <c r="O2118" s="389"/>
      <c r="P2118" s="389"/>
      <c r="Q2118" s="389">
        <f t="shared" si="2784"/>
        <v>0</v>
      </c>
      <c r="R2118" s="389"/>
      <c r="S2118" s="389"/>
      <c r="T2118" s="389"/>
      <c r="U2118" s="389"/>
      <c r="V2118" s="389"/>
      <c r="W2118" s="1879"/>
      <c r="X2118" s="1879"/>
      <c r="Y2118" s="1879"/>
      <c r="Z2118" s="1879"/>
      <c r="AA2118" s="1879"/>
      <c r="AB2118" s="1879"/>
      <c r="AC2118" s="1879"/>
      <c r="AD2118" s="1879"/>
      <c r="AE2118" s="3003"/>
      <c r="AF2118" s="1879"/>
      <c r="AG2118" s="3139"/>
      <c r="AH2118" s="1879"/>
      <c r="AI2118" s="1879"/>
      <c r="AJ2118" s="1879"/>
      <c r="AK2118" s="1879"/>
      <c r="AL2118" s="1879"/>
      <c r="AM2118" s="3702"/>
      <c r="AN2118" s="3928"/>
      <c r="AO2118" s="1958"/>
      <c r="AP2118" s="4306">
        <f t="shared" si="2829"/>
        <v>0</v>
      </c>
    </row>
    <row r="2119" spans="1:42" s="47" customFormat="1" ht="29.25" x14ac:dyDescent="0.25">
      <c r="A2119" s="637">
        <v>1</v>
      </c>
      <c r="B2119" s="637">
        <v>1</v>
      </c>
      <c r="C2119" s="2513" t="s">
        <v>477</v>
      </c>
      <c r="D2119" s="346"/>
      <c r="E2119" s="346"/>
      <c r="F2119" s="613"/>
      <c r="G2119" s="4034"/>
      <c r="H2119" s="613">
        <f t="shared" si="2783"/>
        <v>0</v>
      </c>
      <c r="I2119" s="366"/>
      <c r="J2119" s="366"/>
      <c r="K2119" s="329"/>
      <c r="L2119" s="3452"/>
      <c r="M2119" s="101"/>
      <c r="N2119" s="101"/>
      <c r="O2119" s="389"/>
      <c r="P2119" s="389"/>
      <c r="Q2119" s="389">
        <f t="shared" si="2784"/>
        <v>0</v>
      </c>
      <c r="R2119" s="389"/>
      <c r="S2119" s="389"/>
      <c r="T2119" s="389"/>
      <c r="U2119" s="389"/>
      <c r="V2119" s="389"/>
      <c r="W2119" s="1879"/>
      <c r="X2119" s="1879"/>
      <c r="Y2119" s="1879"/>
      <c r="Z2119" s="1879"/>
      <c r="AA2119" s="1879"/>
      <c r="AB2119" s="1879"/>
      <c r="AC2119" s="1879"/>
      <c r="AD2119" s="1879"/>
      <c r="AE2119" s="3003"/>
      <c r="AF2119" s="1879"/>
      <c r="AG2119" s="3139"/>
      <c r="AH2119" s="1879"/>
      <c r="AI2119" s="1879"/>
      <c r="AJ2119" s="1879"/>
      <c r="AK2119" s="1879"/>
      <c r="AL2119" s="1879"/>
      <c r="AM2119" s="3702"/>
      <c r="AN2119" s="3928"/>
      <c r="AO2119" s="1958"/>
      <c r="AP2119" s="4306">
        <f t="shared" si="2829"/>
        <v>0</v>
      </c>
    </row>
    <row r="2120" spans="1:42" s="47" customFormat="1" x14ac:dyDescent="0.25">
      <c r="A2120" s="637">
        <v>1</v>
      </c>
      <c r="B2120" s="637">
        <v>1</v>
      </c>
      <c r="C2120" s="2513" t="s">
        <v>493</v>
      </c>
      <c r="D2120" s="346"/>
      <c r="E2120" s="346"/>
      <c r="F2120" s="613"/>
      <c r="G2120" s="4034"/>
      <c r="H2120" s="613">
        <f t="shared" si="2783"/>
        <v>0</v>
      </c>
      <c r="I2120" s="69"/>
      <c r="J2120" s="366"/>
      <c r="K2120" s="329"/>
      <c r="L2120" s="3452"/>
      <c r="M2120" s="101"/>
      <c r="N2120" s="101"/>
      <c r="O2120" s="389"/>
      <c r="P2120" s="389"/>
      <c r="Q2120" s="389">
        <f t="shared" si="2784"/>
        <v>0</v>
      </c>
      <c r="R2120" s="389"/>
      <c r="S2120" s="389"/>
      <c r="T2120" s="389"/>
      <c r="U2120" s="389"/>
      <c r="V2120" s="389"/>
      <c r="W2120" s="1879"/>
      <c r="X2120" s="1879"/>
      <c r="Y2120" s="1879"/>
      <c r="Z2120" s="1879"/>
      <c r="AA2120" s="1879"/>
      <c r="AB2120" s="1879"/>
      <c r="AC2120" s="1879"/>
      <c r="AD2120" s="1879"/>
      <c r="AE2120" s="3003"/>
      <c r="AF2120" s="1879"/>
      <c r="AG2120" s="3139"/>
      <c r="AH2120" s="1879"/>
      <c r="AI2120" s="1879"/>
      <c r="AJ2120" s="1879"/>
      <c r="AK2120" s="1879"/>
      <c r="AL2120" s="1879"/>
      <c r="AM2120" s="3702"/>
      <c r="AN2120" s="3928"/>
      <c r="AO2120" s="1958"/>
      <c r="AP2120" s="4306">
        <f t="shared" si="2829"/>
        <v>0</v>
      </c>
    </row>
    <row r="2121" spans="1:42" s="47" customFormat="1" x14ac:dyDescent="0.25">
      <c r="A2121" s="637">
        <v>1</v>
      </c>
      <c r="B2121" s="637">
        <v>1</v>
      </c>
      <c r="C2121" s="4" t="s">
        <v>494</v>
      </c>
      <c r="D2121" s="346"/>
      <c r="E2121" s="346"/>
      <c r="F2121" s="613"/>
      <c r="G2121" s="4034"/>
      <c r="H2121" s="613">
        <f t="shared" si="2783"/>
        <v>0</v>
      </c>
      <c r="I2121" s="366"/>
      <c r="J2121" s="366"/>
      <c r="K2121" s="329"/>
      <c r="L2121" s="3452"/>
      <c r="M2121" s="101"/>
      <c r="N2121" s="101"/>
      <c r="O2121" s="389"/>
      <c r="P2121" s="389"/>
      <c r="Q2121" s="389">
        <f t="shared" si="2784"/>
        <v>0</v>
      </c>
      <c r="R2121" s="389"/>
      <c r="S2121" s="389"/>
      <c r="T2121" s="389"/>
      <c r="U2121" s="389"/>
      <c r="V2121" s="389"/>
      <c r="W2121" s="1879"/>
      <c r="X2121" s="1879"/>
      <c r="Y2121" s="1879"/>
      <c r="Z2121" s="1879"/>
      <c r="AA2121" s="1879"/>
      <c r="AB2121" s="1879"/>
      <c r="AC2121" s="1879"/>
      <c r="AD2121" s="1879"/>
      <c r="AE2121" s="3003"/>
      <c r="AF2121" s="1879"/>
      <c r="AG2121" s="3139"/>
      <c r="AH2121" s="1879"/>
      <c r="AI2121" s="1879"/>
      <c r="AJ2121" s="1879"/>
      <c r="AK2121" s="1879"/>
      <c r="AL2121" s="1879"/>
      <c r="AM2121" s="3702"/>
      <c r="AN2121" s="3928"/>
      <c r="AO2121" s="1958"/>
      <c r="AP2121" s="4306">
        <f t="shared" si="2829"/>
        <v>0</v>
      </c>
    </row>
    <row r="2122" spans="1:42" s="47" customFormat="1" x14ac:dyDescent="0.25">
      <c r="A2122" s="637">
        <v>1</v>
      </c>
      <c r="B2122" s="637">
        <v>1</v>
      </c>
      <c r="C2122" s="2538" t="s">
        <v>495</v>
      </c>
      <c r="D2122" s="346"/>
      <c r="E2122" s="346"/>
      <c r="F2122" s="613"/>
      <c r="G2122" s="4034"/>
      <c r="H2122" s="613">
        <f t="shared" si="2783"/>
        <v>0</v>
      </c>
      <c r="I2122" s="69"/>
      <c r="J2122" s="366"/>
      <c r="K2122" s="329"/>
      <c r="L2122" s="3452"/>
      <c r="M2122" s="101"/>
      <c r="N2122" s="101"/>
      <c r="O2122" s="389"/>
      <c r="P2122" s="389"/>
      <c r="Q2122" s="389">
        <f t="shared" si="2784"/>
        <v>0</v>
      </c>
      <c r="R2122" s="389"/>
      <c r="S2122" s="389"/>
      <c r="T2122" s="389"/>
      <c r="U2122" s="389"/>
      <c r="V2122" s="389"/>
      <c r="W2122" s="1879"/>
      <c r="X2122" s="1879"/>
      <c r="Y2122" s="1879"/>
      <c r="Z2122" s="1879"/>
      <c r="AA2122" s="1879"/>
      <c r="AB2122" s="1879"/>
      <c r="AC2122" s="1879"/>
      <c r="AD2122" s="1879"/>
      <c r="AE2122" s="3003"/>
      <c r="AF2122" s="1879"/>
      <c r="AG2122" s="3139"/>
      <c r="AH2122" s="1879"/>
      <c r="AI2122" s="1879"/>
      <c r="AJ2122" s="1879"/>
      <c r="AK2122" s="1879"/>
      <c r="AL2122" s="1879"/>
      <c r="AM2122" s="3702"/>
      <c r="AN2122" s="3928"/>
      <c r="AO2122" s="1958"/>
      <c r="AP2122" s="4306">
        <f t="shared" si="2829"/>
        <v>0</v>
      </c>
    </row>
    <row r="2123" spans="1:42" s="47" customFormat="1" ht="29.25" x14ac:dyDescent="0.25">
      <c r="A2123" s="637">
        <v>1</v>
      </c>
      <c r="B2123" s="637">
        <v>1</v>
      </c>
      <c r="C2123" s="2513" t="s">
        <v>470</v>
      </c>
      <c r="D2123" s="346"/>
      <c r="E2123" s="346"/>
      <c r="F2123" s="613">
        <v>8177</v>
      </c>
      <c r="G2123" s="4034">
        <v>4300</v>
      </c>
      <c r="H2123" s="613">
        <f t="shared" si="2783"/>
        <v>3877</v>
      </c>
      <c r="I2123" s="69">
        <f>(F2123-H2123)/12*$C$3+H2123</f>
        <v>6385.333333333333</v>
      </c>
      <c r="J2123" s="366">
        <v>6350</v>
      </c>
      <c r="K2123" s="329">
        <f>J2123/I2123*100</f>
        <v>99.446648569638768</v>
      </c>
      <c r="L2123" s="3452">
        <v>24</v>
      </c>
      <c r="M2123" s="101"/>
      <c r="N2123" s="101"/>
      <c r="O2123" s="389"/>
      <c r="P2123" s="389"/>
      <c r="Q2123" s="389">
        <f t="shared" si="2784"/>
        <v>0</v>
      </c>
      <c r="R2123" s="389"/>
      <c r="S2123" s="389"/>
      <c r="T2123" s="389"/>
      <c r="U2123" s="389"/>
      <c r="V2123" s="389"/>
      <c r="W2123" s="1879"/>
      <c r="X2123" s="1879"/>
      <c r="Y2123" s="1879"/>
      <c r="Z2123" s="1879"/>
      <c r="AA2123" s="1879"/>
      <c r="AB2123" s="1879"/>
      <c r="AC2123" s="1879"/>
      <c r="AD2123" s="1879"/>
      <c r="AE2123" s="3003"/>
      <c r="AF2123" s="1879"/>
      <c r="AG2123" s="3139"/>
      <c r="AH2123" s="1879"/>
      <c r="AI2123" s="1879"/>
      <c r="AJ2123" s="1879"/>
      <c r="AK2123" s="1879"/>
      <c r="AL2123" s="1879"/>
      <c r="AM2123" s="3702"/>
      <c r="AN2123" s="3928"/>
      <c r="AO2123" s="1958"/>
      <c r="AP2123" s="4306">
        <f t="shared" si="2829"/>
        <v>0</v>
      </c>
    </row>
    <row r="2124" spans="1:42" s="47" customFormat="1" ht="30" x14ac:dyDescent="0.25">
      <c r="A2124" s="637">
        <v>1</v>
      </c>
      <c r="B2124" s="637">
        <v>1</v>
      </c>
      <c r="C2124" s="2507" t="s">
        <v>208</v>
      </c>
      <c r="D2124" s="346"/>
      <c r="E2124" s="346"/>
      <c r="F2124" s="613"/>
      <c r="G2124" s="4034"/>
      <c r="H2124" s="613">
        <f t="shared" si="2783"/>
        <v>0</v>
      </c>
      <c r="I2124" s="69"/>
      <c r="J2124" s="366"/>
      <c r="K2124" s="329"/>
      <c r="L2124" s="3452"/>
      <c r="M2124" s="101"/>
      <c r="N2124" s="101"/>
      <c r="O2124" s="389"/>
      <c r="P2124" s="389"/>
      <c r="Q2124" s="389">
        <f t="shared" si="2784"/>
        <v>0</v>
      </c>
      <c r="R2124" s="389"/>
      <c r="S2124" s="389"/>
      <c r="T2124" s="389"/>
      <c r="U2124" s="389"/>
      <c r="V2124" s="389"/>
      <c r="W2124" s="1879"/>
      <c r="X2124" s="1879"/>
      <c r="Y2124" s="1879"/>
      <c r="Z2124" s="1879"/>
      <c r="AA2124" s="1879"/>
      <c r="AB2124" s="1879"/>
      <c r="AC2124" s="1879"/>
      <c r="AD2124" s="1879"/>
      <c r="AE2124" s="3003"/>
      <c r="AF2124" s="1879"/>
      <c r="AG2124" s="3139"/>
      <c r="AH2124" s="1879"/>
      <c r="AI2124" s="1879"/>
      <c r="AJ2124" s="1879"/>
      <c r="AK2124" s="1879"/>
      <c r="AL2124" s="1879"/>
      <c r="AM2124" s="3702"/>
      <c r="AN2124" s="3928"/>
      <c r="AO2124" s="1958"/>
      <c r="AP2124" s="4306">
        <f t="shared" si="2829"/>
        <v>0</v>
      </c>
    </row>
    <row r="2125" spans="1:42" s="47" customFormat="1" ht="72" x14ac:dyDescent="0.25">
      <c r="A2125" s="637">
        <v>1</v>
      </c>
      <c r="B2125" s="637">
        <v>1</v>
      </c>
      <c r="C2125" s="2513" t="s">
        <v>478</v>
      </c>
      <c r="D2125" s="346"/>
      <c r="E2125" s="346"/>
      <c r="F2125" s="613"/>
      <c r="G2125" s="4034"/>
      <c r="H2125" s="613">
        <f t="shared" ref="H2125:H2188" si="2856">F2125-G2125</f>
        <v>0</v>
      </c>
      <c r="I2125" s="69"/>
      <c r="J2125" s="366"/>
      <c r="K2125" s="329"/>
      <c r="L2125" s="3452"/>
      <c r="M2125" s="101"/>
      <c r="N2125" s="101"/>
      <c r="O2125" s="389"/>
      <c r="P2125" s="389"/>
      <c r="Q2125" s="389">
        <f t="shared" ref="Q2125:Q2188" si="2857">O2125-P2125</f>
        <v>0</v>
      </c>
      <c r="R2125" s="389"/>
      <c r="S2125" s="389"/>
      <c r="T2125" s="389"/>
      <c r="U2125" s="389"/>
      <c r="V2125" s="389"/>
      <c r="W2125" s="1879"/>
      <c r="X2125" s="1879"/>
      <c r="Y2125" s="1879"/>
      <c r="Z2125" s="1879"/>
      <c r="AA2125" s="1879"/>
      <c r="AB2125" s="1879"/>
      <c r="AC2125" s="1879"/>
      <c r="AD2125" s="1879"/>
      <c r="AE2125" s="3003"/>
      <c r="AF2125" s="1879"/>
      <c r="AG2125" s="3139"/>
      <c r="AH2125" s="1879"/>
      <c r="AI2125" s="1879"/>
      <c r="AJ2125" s="1879"/>
      <c r="AK2125" s="1879"/>
      <c r="AL2125" s="1879"/>
      <c r="AM2125" s="3702"/>
      <c r="AN2125" s="3928"/>
      <c r="AO2125" s="1958"/>
      <c r="AP2125" s="4306">
        <f t="shared" si="2829"/>
        <v>0</v>
      </c>
    </row>
    <row r="2126" spans="1:42" s="47" customFormat="1" x14ac:dyDescent="0.25">
      <c r="A2126" s="637">
        <v>1</v>
      </c>
      <c r="B2126" s="637">
        <v>1</v>
      </c>
      <c r="C2126" s="2499" t="s">
        <v>242</v>
      </c>
      <c r="D2126" s="346"/>
      <c r="E2126" s="346"/>
      <c r="F2126" s="613">
        <f>SUM(F2127:F2129)</f>
        <v>520</v>
      </c>
      <c r="G2126" s="4034">
        <f>SUM(G2127:G2129)</f>
        <v>520</v>
      </c>
      <c r="H2126" s="613">
        <f t="shared" si="2856"/>
        <v>0</v>
      </c>
      <c r="I2126" s="366">
        <f t="shared" ref="I2126:J2126" si="2858">SUM(I2127:I2129)</f>
        <v>303.33333333333331</v>
      </c>
      <c r="J2126" s="366">
        <f t="shared" si="2858"/>
        <v>399</v>
      </c>
      <c r="K2126" s="329">
        <f t="shared" ref="K2126:K2134" si="2859">J2126/I2126*100</f>
        <v>131.53846153846155</v>
      </c>
      <c r="L2126" s="3452">
        <f t="shared" ref="L2126" si="2860">SUM(L2127:L2129)</f>
        <v>0</v>
      </c>
      <c r="M2126" s="101"/>
      <c r="N2126" s="101"/>
      <c r="O2126" s="389"/>
      <c r="P2126" s="389"/>
      <c r="Q2126" s="389">
        <f t="shared" si="2857"/>
        <v>0</v>
      </c>
      <c r="R2126" s="389"/>
      <c r="S2126" s="389"/>
      <c r="T2126" s="389"/>
      <c r="U2126" s="389"/>
      <c r="V2126" s="389"/>
      <c r="W2126" s="1879">
        <v>681.06080000000009</v>
      </c>
      <c r="X2126" s="1879">
        <v>681.06080000000009</v>
      </c>
      <c r="Y2126" s="1879">
        <v>681.06080000000009</v>
      </c>
      <c r="Z2126" s="1879">
        <v>681.06080000000009</v>
      </c>
      <c r="AA2126" s="1879">
        <v>681.06080000000009</v>
      </c>
      <c r="AB2126" s="1879">
        <v>681.06080000000009</v>
      </c>
      <c r="AC2126" s="1879">
        <v>681.06080000000009</v>
      </c>
      <c r="AD2126" s="1879">
        <v>681.06080000000009</v>
      </c>
      <c r="AE2126" s="2895">
        <f>W2126/12*$C$3+(X2126-W2126)/11*6+(Y2126-X2126)/10*5+(Z2126-Y2126)/9*4+(AA2126-Z2126)/8*3+(AB2126-AA2126)/7*2+(AC2126-AB2126)/6*1+(AD2126-AC2126)</f>
        <v>397.28546666666671</v>
      </c>
      <c r="AF2126" s="1879">
        <f t="shared" ref="AF2126" si="2861">AL2126-AK2126-AH2126</f>
        <v>510.54235</v>
      </c>
      <c r="AG2126" s="3139"/>
      <c r="AH2126" s="1879"/>
      <c r="AI2126" s="1879">
        <f>AF2126-AE2126</f>
        <v>113.25688333333329</v>
      </c>
      <c r="AJ2126" s="1879"/>
      <c r="AK2126" s="1879">
        <v>0</v>
      </c>
      <c r="AL2126" s="1879">
        <v>510.54235</v>
      </c>
      <c r="AM2126" s="3702"/>
      <c r="AN2126" s="3928">
        <f t="shared" ref="AN2126" si="2862">SUM(AN2127:AN2129)</f>
        <v>0</v>
      </c>
      <c r="AO2126" s="1958"/>
      <c r="AP2126" s="4306">
        <f t="shared" si="2829"/>
        <v>681060.8</v>
      </c>
    </row>
    <row r="2127" spans="1:42" s="47" customFormat="1" ht="30" x14ac:dyDescent="0.25">
      <c r="A2127" s="637">
        <v>1</v>
      </c>
      <c r="B2127" s="637">
        <v>1</v>
      </c>
      <c r="C2127" s="2537" t="s">
        <v>386</v>
      </c>
      <c r="D2127" s="346"/>
      <c r="E2127" s="346"/>
      <c r="F2127" s="613">
        <v>95</v>
      </c>
      <c r="G2127" s="4034">
        <v>95</v>
      </c>
      <c r="H2127" s="613">
        <f t="shared" si="2856"/>
        <v>0</v>
      </c>
      <c r="I2127" s="69">
        <f t="shared" si="2834"/>
        <v>55.416666666666671</v>
      </c>
      <c r="J2127" s="366">
        <v>146</v>
      </c>
      <c r="K2127" s="329">
        <f t="shared" si="2859"/>
        <v>263.45864661654133</v>
      </c>
      <c r="L2127" s="3452"/>
      <c r="M2127" s="101"/>
      <c r="N2127" s="101"/>
      <c r="O2127" s="389"/>
      <c r="P2127" s="389"/>
      <c r="Q2127" s="389">
        <f t="shared" si="2857"/>
        <v>0</v>
      </c>
      <c r="R2127" s="389"/>
      <c r="S2127" s="389"/>
      <c r="T2127" s="389"/>
      <c r="U2127" s="389"/>
      <c r="V2127" s="389"/>
      <c r="W2127" s="1879"/>
      <c r="X2127" s="1879"/>
      <c r="Y2127" s="1879"/>
      <c r="Z2127" s="1879"/>
      <c r="AA2127" s="1879"/>
      <c r="AB2127" s="1879"/>
      <c r="AC2127" s="1879"/>
      <c r="AD2127" s="1879"/>
      <c r="AE2127" s="3003"/>
      <c r="AF2127" s="1879"/>
      <c r="AG2127" s="3139"/>
      <c r="AH2127" s="1879"/>
      <c r="AI2127" s="1879"/>
      <c r="AJ2127" s="1879"/>
      <c r="AK2127" s="1879"/>
      <c r="AL2127" s="1879"/>
      <c r="AM2127" s="3702"/>
      <c r="AN2127" s="3928"/>
      <c r="AO2127" s="1958"/>
      <c r="AP2127" s="4306">
        <f t="shared" si="2829"/>
        <v>0</v>
      </c>
    </row>
    <row r="2128" spans="1:42" s="47" customFormat="1" ht="45" x14ac:dyDescent="0.25">
      <c r="A2128" s="637"/>
      <c r="B2128" s="637">
        <v>1</v>
      </c>
      <c r="C2128" s="2537" t="s">
        <v>512</v>
      </c>
      <c r="D2128" s="346"/>
      <c r="E2128" s="346"/>
      <c r="F2128" s="613">
        <v>125</v>
      </c>
      <c r="G2128" s="4034">
        <v>125</v>
      </c>
      <c r="H2128" s="613">
        <f t="shared" si="2856"/>
        <v>0</v>
      </c>
      <c r="I2128" s="69">
        <f t="shared" si="2834"/>
        <v>72.916666666666657</v>
      </c>
      <c r="J2128" s="366">
        <v>65</v>
      </c>
      <c r="K2128" s="329">
        <f t="shared" si="2859"/>
        <v>89.142857142857153</v>
      </c>
      <c r="L2128" s="3452"/>
      <c r="M2128" s="101"/>
      <c r="N2128" s="101"/>
      <c r="O2128" s="389"/>
      <c r="P2128" s="389"/>
      <c r="Q2128" s="389">
        <f t="shared" si="2857"/>
        <v>0</v>
      </c>
      <c r="R2128" s="389"/>
      <c r="S2128" s="389"/>
      <c r="T2128" s="389"/>
      <c r="U2128" s="389"/>
      <c r="V2128" s="389"/>
      <c r="W2128" s="1879"/>
      <c r="X2128" s="1879"/>
      <c r="Y2128" s="1879"/>
      <c r="Z2128" s="1879"/>
      <c r="AA2128" s="1879"/>
      <c r="AB2128" s="1879"/>
      <c r="AC2128" s="1879"/>
      <c r="AD2128" s="1879"/>
      <c r="AE2128" s="3003"/>
      <c r="AF2128" s="1879"/>
      <c r="AG2128" s="3139"/>
      <c r="AH2128" s="1879"/>
      <c r="AI2128" s="1879"/>
      <c r="AJ2128" s="1879"/>
      <c r="AK2128" s="1879"/>
      <c r="AL2128" s="1879"/>
      <c r="AM2128" s="3702"/>
      <c r="AN2128" s="3928"/>
      <c r="AO2128" s="1958"/>
      <c r="AP2128" s="4306">
        <f t="shared" si="2829"/>
        <v>0</v>
      </c>
    </row>
    <row r="2129" spans="1:42" s="47" customFormat="1" ht="30" x14ac:dyDescent="0.25">
      <c r="A2129" s="637"/>
      <c r="B2129" s="637">
        <v>1</v>
      </c>
      <c r="C2129" s="2537" t="s">
        <v>74</v>
      </c>
      <c r="D2129" s="346"/>
      <c r="E2129" s="346"/>
      <c r="F2129" s="613">
        <v>300</v>
      </c>
      <c r="G2129" s="4034">
        <v>300</v>
      </c>
      <c r="H2129" s="613">
        <f t="shared" si="2856"/>
        <v>0</v>
      </c>
      <c r="I2129" s="69">
        <f t="shared" si="2834"/>
        <v>175</v>
      </c>
      <c r="J2129" s="366">
        <v>188</v>
      </c>
      <c r="K2129" s="329">
        <f t="shared" si="2859"/>
        <v>107.42857142857143</v>
      </c>
      <c r="L2129" s="3452"/>
      <c r="M2129" s="101"/>
      <c r="N2129" s="101"/>
      <c r="O2129" s="389"/>
      <c r="P2129" s="389"/>
      <c r="Q2129" s="389">
        <f t="shared" si="2857"/>
        <v>0</v>
      </c>
      <c r="R2129" s="389"/>
      <c r="S2129" s="389"/>
      <c r="T2129" s="389"/>
      <c r="U2129" s="389"/>
      <c r="V2129" s="389"/>
      <c r="W2129" s="1879"/>
      <c r="X2129" s="1879"/>
      <c r="Y2129" s="1879"/>
      <c r="Z2129" s="1879"/>
      <c r="AA2129" s="1879"/>
      <c r="AB2129" s="1879"/>
      <c r="AC2129" s="1879"/>
      <c r="AD2129" s="1879"/>
      <c r="AE2129" s="3003"/>
      <c r="AF2129" s="1879"/>
      <c r="AG2129" s="3139"/>
      <c r="AH2129" s="1879"/>
      <c r="AI2129" s="1879"/>
      <c r="AJ2129" s="1879"/>
      <c r="AK2129" s="1879"/>
      <c r="AL2129" s="1879"/>
      <c r="AM2129" s="3702"/>
      <c r="AN2129" s="3928"/>
      <c r="AO2129" s="1958"/>
      <c r="AP2129" s="4306">
        <f t="shared" si="2829"/>
        <v>0</v>
      </c>
    </row>
    <row r="2130" spans="1:42" s="47" customFormat="1" ht="29.25" x14ac:dyDescent="0.25">
      <c r="A2130" s="637">
        <v>1</v>
      </c>
      <c r="B2130" s="637">
        <v>1</v>
      </c>
      <c r="C2130" s="2434" t="s">
        <v>382</v>
      </c>
      <c r="D2130" s="346"/>
      <c r="E2130" s="346"/>
      <c r="F2130" s="614">
        <f>F2111+F2085</f>
        <v>50084</v>
      </c>
      <c r="G2130" s="4025">
        <f>G2111+G2085</f>
        <v>50084</v>
      </c>
      <c r="H2130" s="614">
        <f t="shared" si="2856"/>
        <v>0</v>
      </c>
      <c r="I2130" s="93">
        <f>I2111+I2085</f>
        <v>29008.000000000004</v>
      </c>
      <c r="J2130" s="329">
        <f>J2111+J2085</f>
        <v>29579.5075</v>
      </c>
      <c r="K2130" s="329">
        <f t="shared" si="2859"/>
        <v>101.97017202151129</v>
      </c>
      <c r="L2130" s="3444">
        <f>L2111+L2085</f>
        <v>0</v>
      </c>
      <c r="M2130" s="101"/>
      <c r="N2130" s="101"/>
      <c r="O2130" s="389"/>
      <c r="P2130" s="389"/>
      <c r="Q2130" s="389">
        <f t="shared" si="2857"/>
        <v>0</v>
      </c>
      <c r="R2130" s="389"/>
      <c r="S2130" s="389"/>
      <c r="T2130" s="389"/>
      <c r="U2130" s="389"/>
      <c r="V2130" s="389"/>
      <c r="W2130" s="1879"/>
      <c r="X2130" s="1879"/>
      <c r="Y2130" s="1879"/>
      <c r="Z2130" s="1879"/>
      <c r="AA2130" s="1879"/>
      <c r="AB2130" s="1879"/>
      <c r="AC2130" s="1879"/>
      <c r="AD2130" s="1879"/>
      <c r="AE2130" s="3003"/>
      <c r="AF2130" s="1879"/>
      <c r="AG2130" s="3139"/>
      <c r="AH2130" s="1879"/>
      <c r="AI2130" s="1879"/>
      <c r="AJ2130" s="1879"/>
      <c r="AK2130" s="1879"/>
      <c r="AL2130" s="1879"/>
      <c r="AM2130" s="3702"/>
      <c r="AN2130" s="3916">
        <f>AN2111+AN2085</f>
        <v>0</v>
      </c>
      <c r="AO2130" s="1958"/>
      <c r="AP2130" s="4306">
        <f t="shared" si="2829"/>
        <v>0</v>
      </c>
    </row>
    <row r="2131" spans="1:42" s="47" customFormat="1" ht="43.5" x14ac:dyDescent="0.25">
      <c r="A2131" s="637">
        <v>1</v>
      </c>
      <c r="B2131" s="637">
        <v>1</v>
      </c>
      <c r="C2131" s="2434" t="s">
        <v>415</v>
      </c>
      <c r="D2131" s="346"/>
      <c r="E2131" s="346"/>
      <c r="F2131" s="614">
        <f>F2098</f>
        <v>9670</v>
      </c>
      <c r="G2131" s="4025">
        <f>G2098</f>
        <v>9670</v>
      </c>
      <c r="H2131" s="614">
        <f t="shared" si="2856"/>
        <v>0</v>
      </c>
      <c r="I2131" s="93">
        <f>I2098</f>
        <v>5640.8333333333339</v>
      </c>
      <c r="J2131" s="329">
        <f>J2098</f>
        <v>2903</v>
      </c>
      <c r="K2131" s="329">
        <f t="shared" si="2859"/>
        <v>51.464027182744864</v>
      </c>
      <c r="L2131" s="3444">
        <f>L2098</f>
        <v>0</v>
      </c>
      <c r="M2131" s="101"/>
      <c r="N2131" s="101"/>
      <c r="O2131" s="389"/>
      <c r="P2131" s="389"/>
      <c r="Q2131" s="389">
        <f t="shared" si="2857"/>
        <v>0</v>
      </c>
      <c r="R2131" s="389"/>
      <c r="S2131" s="389"/>
      <c r="T2131" s="389"/>
      <c r="U2131" s="389"/>
      <c r="V2131" s="389"/>
      <c r="W2131" s="1879"/>
      <c r="X2131" s="1879"/>
      <c r="Y2131" s="1879"/>
      <c r="Z2131" s="1879"/>
      <c r="AA2131" s="1879"/>
      <c r="AB2131" s="1879"/>
      <c r="AC2131" s="1879"/>
      <c r="AD2131" s="1879"/>
      <c r="AE2131" s="3003"/>
      <c r="AF2131" s="1879"/>
      <c r="AG2131" s="3139"/>
      <c r="AH2131" s="1879"/>
      <c r="AI2131" s="1879"/>
      <c r="AJ2131" s="1879"/>
      <c r="AK2131" s="1879"/>
      <c r="AL2131" s="1879"/>
      <c r="AM2131" s="3702"/>
      <c r="AN2131" s="3916">
        <f>AN2098</f>
        <v>0</v>
      </c>
      <c r="AO2131" s="1958"/>
      <c r="AP2131" s="4306">
        <f t="shared" si="2829"/>
        <v>0</v>
      </c>
    </row>
    <row r="2132" spans="1:42" s="47" customFormat="1" ht="29.25" x14ac:dyDescent="0.25">
      <c r="A2132" s="637">
        <v>1</v>
      </c>
      <c r="B2132" s="637">
        <v>1</v>
      </c>
      <c r="C2132" s="2434" t="s">
        <v>383</v>
      </c>
      <c r="D2132" s="346"/>
      <c r="E2132" s="346"/>
      <c r="F2132" s="614">
        <f>F2119+F2094</f>
        <v>19950.723404255317</v>
      </c>
      <c r="G2132" s="4025">
        <f>G2119+G2094</f>
        <v>19950.723404255317</v>
      </c>
      <c r="H2132" s="614">
        <f t="shared" si="2856"/>
        <v>0</v>
      </c>
      <c r="I2132" s="93">
        <f>I2119+I2094</f>
        <v>11637.921985815601</v>
      </c>
      <c r="J2132" s="329">
        <f>J2119+J2094</f>
        <v>14047.45</v>
      </c>
      <c r="K2132" s="329">
        <f t="shared" si="2859"/>
        <v>120.70410866408241</v>
      </c>
      <c r="L2132" s="3444">
        <f>L2119+L2094</f>
        <v>0</v>
      </c>
      <c r="M2132" s="101"/>
      <c r="N2132" s="101"/>
      <c r="O2132" s="389"/>
      <c r="P2132" s="389"/>
      <c r="Q2132" s="389">
        <f t="shared" si="2857"/>
        <v>0</v>
      </c>
      <c r="R2132" s="389"/>
      <c r="S2132" s="389"/>
      <c r="T2132" s="389"/>
      <c r="U2132" s="389"/>
      <c r="V2132" s="389"/>
      <c r="W2132" s="1879"/>
      <c r="X2132" s="1879"/>
      <c r="Y2132" s="1879"/>
      <c r="Z2132" s="1879"/>
      <c r="AA2132" s="1879"/>
      <c r="AB2132" s="1879"/>
      <c r="AC2132" s="1879"/>
      <c r="AD2132" s="1879"/>
      <c r="AE2132" s="3003"/>
      <c r="AF2132" s="1879"/>
      <c r="AG2132" s="3139"/>
      <c r="AH2132" s="1879"/>
      <c r="AI2132" s="1879"/>
      <c r="AJ2132" s="1879"/>
      <c r="AK2132" s="1879"/>
      <c r="AL2132" s="1879"/>
      <c r="AM2132" s="3702"/>
      <c r="AN2132" s="3916">
        <f>AN2119+AN2094</f>
        <v>0</v>
      </c>
      <c r="AO2132" s="1958"/>
      <c r="AP2132" s="4306">
        <f t="shared" si="2829"/>
        <v>0</v>
      </c>
    </row>
    <row r="2133" spans="1:42" s="47" customFormat="1" ht="29.25" x14ac:dyDescent="0.25">
      <c r="A2133" s="637">
        <v>1</v>
      </c>
      <c r="B2133" s="637">
        <v>1</v>
      </c>
      <c r="C2133" s="2434" t="s">
        <v>384</v>
      </c>
      <c r="D2133" s="346"/>
      <c r="E2133" s="346"/>
      <c r="F2133" s="614">
        <f>F2123+F2109</f>
        <v>16177</v>
      </c>
      <c r="G2133" s="4025">
        <f>G2123+G2109</f>
        <v>12300</v>
      </c>
      <c r="H2133" s="614">
        <f t="shared" si="2856"/>
        <v>3877</v>
      </c>
      <c r="I2133" s="93">
        <f t="shared" ref="I2133:J2133" si="2863">I2123+I2109</f>
        <v>11052</v>
      </c>
      <c r="J2133" s="93">
        <f t="shared" si="2863"/>
        <v>8050</v>
      </c>
      <c r="K2133" s="329">
        <f t="shared" si="2859"/>
        <v>72.837495475931959</v>
      </c>
      <c r="L2133" s="3380">
        <f t="shared" ref="L2133" si="2864">L2123+L2109</f>
        <v>24</v>
      </c>
      <c r="M2133" s="101"/>
      <c r="N2133" s="101"/>
      <c r="O2133" s="389"/>
      <c r="P2133" s="389"/>
      <c r="Q2133" s="389">
        <f t="shared" si="2857"/>
        <v>0</v>
      </c>
      <c r="R2133" s="389"/>
      <c r="S2133" s="389"/>
      <c r="T2133" s="389"/>
      <c r="U2133" s="389"/>
      <c r="V2133" s="389"/>
      <c r="W2133" s="1879">
        <v>4850.9159999999993</v>
      </c>
      <c r="X2133" s="1879">
        <v>4850.9159999999993</v>
      </c>
      <c r="Y2133" s="1879">
        <v>4850.9159999999993</v>
      </c>
      <c r="Z2133" s="1879">
        <v>4850.9159999999993</v>
      </c>
      <c r="AA2133" s="1879">
        <v>4850.9159999999993</v>
      </c>
      <c r="AB2133" s="1879">
        <v>4850.9159999999993</v>
      </c>
      <c r="AC2133" s="1879">
        <v>4850.9159999999993</v>
      </c>
      <c r="AD2133" s="1879">
        <v>9224.6372399999982</v>
      </c>
      <c r="AE2133" s="2895">
        <f>W2133/12*$C$3+(X2133-W2133)/11*6+(Y2133-X2133)/10*5+(Z2133-Y2133)/9*4+(AA2133-Z2133)/8*3+(AB2133-AA2133)/7*2+(AC2133-AB2133)/6*1+(AD2133-AC2133)</f>
        <v>7203.4222399999981</v>
      </c>
      <c r="AF2133" s="1879">
        <f t="shared" ref="AF2133" si="2865">AL2133-AK2133-AH2133</f>
        <v>7163.5619999999999</v>
      </c>
      <c r="AG2133" s="3139"/>
      <c r="AH2133" s="1879"/>
      <c r="AI2133" s="1879">
        <f>AF2133-AE2133</f>
        <v>-39.860239999998157</v>
      </c>
      <c r="AJ2133" s="1879"/>
      <c r="AK2133" s="1879">
        <v>-0.21202000000000001</v>
      </c>
      <c r="AL2133" s="1879">
        <v>7163.34998</v>
      </c>
      <c r="AM2133" s="3702">
        <v>25.44192</v>
      </c>
      <c r="AN2133" s="3839">
        <f t="shared" ref="AN2133" si="2866">AN2123+AN2109</f>
        <v>0</v>
      </c>
      <c r="AO2133" s="1958"/>
      <c r="AP2133" s="4306">
        <f t="shared" si="2829"/>
        <v>4850915.9999999991</v>
      </c>
    </row>
    <row r="2134" spans="1:42" s="47" customFormat="1" x14ac:dyDescent="0.25">
      <c r="A2134" s="637">
        <v>1</v>
      </c>
      <c r="B2134" s="637">
        <v>1</v>
      </c>
      <c r="C2134" s="2435" t="s">
        <v>139</v>
      </c>
      <c r="D2134" s="346"/>
      <c r="E2134" s="346"/>
      <c r="F2134" s="614">
        <f>F2130+F2131+F2133+F2095*2.9+F2097/4.2</f>
        <v>131816.46666666665</v>
      </c>
      <c r="G2134" s="4025">
        <f>G2130+G2131+G2133+G2095*2.9+G2097/4.2</f>
        <v>127939.46666666666</v>
      </c>
      <c r="H2134" s="614">
        <f t="shared" si="2856"/>
        <v>3876.9999999999854</v>
      </c>
      <c r="I2134" s="93">
        <f>I2130+I2131+I2133+I2095*2.9+I2097/4.2</f>
        <v>78300.688888888893</v>
      </c>
      <c r="J2134" s="93">
        <f>J2130+J2131+J2133+J2095*2.9+J2097/4.2</f>
        <v>79689.847976190489</v>
      </c>
      <c r="K2134" s="329">
        <f t="shared" si="2859"/>
        <v>101.77413392782898</v>
      </c>
      <c r="L2134" s="3380">
        <f>L2130+L2131+L2133+L2095*2.9+L2097/4.2</f>
        <v>24</v>
      </c>
      <c r="M2134" s="101"/>
      <c r="N2134" s="101"/>
      <c r="O2134" s="389"/>
      <c r="P2134" s="389"/>
      <c r="Q2134" s="389">
        <f t="shared" si="2857"/>
        <v>0</v>
      </c>
      <c r="R2134" s="389"/>
      <c r="S2134" s="389"/>
      <c r="T2134" s="389"/>
      <c r="U2134" s="389"/>
      <c r="V2134" s="389"/>
      <c r="W2134" s="1879">
        <f t="shared" ref="W2134:AB2134" si="2867">W2133+W2126+W2098+W2084+W2083</f>
        <v>187079.14958</v>
      </c>
      <c r="X2134" s="1879">
        <f t="shared" si="2867"/>
        <v>187079.14958</v>
      </c>
      <c r="Y2134" s="1879">
        <f t="shared" si="2867"/>
        <v>187079.14958</v>
      </c>
      <c r="Z2134" s="1879">
        <f t="shared" si="2867"/>
        <v>187079.14958</v>
      </c>
      <c r="AA2134" s="1879">
        <f t="shared" si="2867"/>
        <v>186674.57175</v>
      </c>
      <c r="AB2134" s="1879">
        <f t="shared" si="2867"/>
        <v>186674.57175</v>
      </c>
      <c r="AC2134" s="1879">
        <f>AC2133+AC2126+AC2098+AC2084+AC2083+AC2110</f>
        <v>186794.97095000002</v>
      </c>
      <c r="AD2134" s="1879">
        <f>AD2133+AD2126+AD2098+AD2084+AD2083+AD2110</f>
        <v>191168.69219</v>
      </c>
      <c r="AE2134" s="3003">
        <f t="shared" ref="AE2134:AL2134" si="2868">AE2133+AE2126+AE2098+AE2084+AE2083+AE2110</f>
        <v>113118.713865</v>
      </c>
      <c r="AF2134" s="1879">
        <f t="shared" si="2868"/>
        <v>112786.73184000002</v>
      </c>
      <c r="AG2134" s="3139">
        <f t="shared" si="2868"/>
        <v>0</v>
      </c>
      <c r="AH2134" s="1879">
        <f t="shared" si="2868"/>
        <v>0</v>
      </c>
      <c r="AI2134" s="1879">
        <f t="shared" si="2868"/>
        <v>-331.98202499998376</v>
      </c>
      <c r="AJ2134" s="1879">
        <f t="shared" si="2868"/>
        <v>0</v>
      </c>
      <c r="AK2134" s="1879">
        <f t="shared" si="2868"/>
        <v>-205.11028999999999</v>
      </c>
      <c r="AL2134" s="1879">
        <f t="shared" si="2868"/>
        <v>112581.62155000001</v>
      </c>
      <c r="AM2134" s="3702">
        <f t="shared" ref="AM2134" si="2869">AM2133+AM2126+AM2098+AM2084+AM2083</f>
        <v>25.44192</v>
      </c>
      <c r="AN2134" s="3839">
        <f>AN2130+AN2131+AN2133+AN2095*2.9+AN2097/4.2</f>
        <v>0</v>
      </c>
      <c r="AO2134" s="1958">
        <v>529.08827999999926</v>
      </c>
      <c r="AP2134" s="4306">
        <f t="shared" si="2829"/>
        <v>186794970.95000002</v>
      </c>
    </row>
    <row r="2135" spans="1:42" s="47" customFormat="1" x14ac:dyDescent="0.25">
      <c r="A2135" s="637">
        <v>1</v>
      </c>
      <c r="B2135" s="637">
        <v>1</v>
      </c>
      <c r="C2135" s="184" t="s">
        <v>29</v>
      </c>
      <c r="D2135" s="184"/>
      <c r="E2135" s="184"/>
      <c r="F2135" s="1566"/>
      <c r="G2135" s="4483"/>
      <c r="H2135" s="1566">
        <f t="shared" si="2856"/>
        <v>0</v>
      </c>
      <c r="I2135" s="580"/>
      <c r="J2135" s="580"/>
      <c r="K2135" s="580"/>
      <c r="L2135" s="3644"/>
      <c r="M2135" s="579"/>
      <c r="N2135" s="579"/>
      <c r="O2135" s="578"/>
      <c r="P2135" s="578"/>
      <c r="Q2135" s="578">
        <f t="shared" si="2857"/>
        <v>0</v>
      </c>
      <c r="R2135" s="578"/>
      <c r="S2135" s="578"/>
      <c r="T2135" s="578"/>
      <c r="U2135" s="578"/>
      <c r="V2135" s="578"/>
      <c r="W2135" s="565"/>
      <c r="X2135" s="565"/>
      <c r="Y2135" s="565"/>
      <c r="Z2135" s="565"/>
      <c r="AA2135" s="565"/>
      <c r="AB2135" s="565"/>
      <c r="AC2135" s="565"/>
      <c r="AD2135" s="565"/>
      <c r="AE2135" s="2967"/>
      <c r="AF2135" s="565"/>
      <c r="AG2135" s="3024"/>
      <c r="AH2135" s="565"/>
      <c r="AI2135" s="565"/>
      <c r="AJ2135" s="565"/>
      <c r="AK2135" s="565"/>
      <c r="AL2135" s="565"/>
      <c r="AM2135" s="3702"/>
      <c r="AN2135" s="4124"/>
      <c r="AO2135" s="1957"/>
      <c r="AP2135" s="4306">
        <f t="shared" si="2829"/>
        <v>0</v>
      </c>
    </row>
    <row r="2136" spans="1:42" s="47" customFormat="1" x14ac:dyDescent="0.25">
      <c r="A2136" s="637">
        <v>1</v>
      </c>
      <c r="B2136" s="637">
        <v>1</v>
      </c>
      <c r="C2136" s="120" t="s">
        <v>67</v>
      </c>
      <c r="D2136" s="120"/>
      <c r="E2136" s="364">
        <v>300</v>
      </c>
      <c r="F2136" s="664">
        <v>25</v>
      </c>
      <c r="G2136" s="4153">
        <v>25</v>
      </c>
      <c r="H2136" s="664">
        <f t="shared" si="2856"/>
        <v>0</v>
      </c>
      <c r="I2136" s="854">
        <f t="shared" ref="I2136:I2138" si="2870">ROUND(F2136/12*$C$3,0)</f>
        <v>15</v>
      </c>
      <c r="J2136" s="69">
        <v>8</v>
      </c>
      <c r="K2136" s="69">
        <f>J2136/I2136*100</f>
        <v>53.333333333333336</v>
      </c>
      <c r="L2136" s="3375"/>
      <c r="M2136" s="311">
        <v>8.6</v>
      </c>
      <c r="N2136" s="70">
        <f>S2136/J2136</f>
        <v>9.5</v>
      </c>
      <c r="O2136" s="71">
        <f>ROUND(F2136*M2136,0)</f>
        <v>215</v>
      </c>
      <c r="P2136" s="71">
        <v>215</v>
      </c>
      <c r="Q2136" s="71">
        <f t="shared" si="2857"/>
        <v>0</v>
      </c>
      <c r="R2136" s="71">
        <f t="shared" ref="R2136:R2138" si="2871">ROUND(O2136/12*$C$3,0)</f>
        <v>125</v>
      </c>
      <c r="S2136" s="71">
        <v>76</v>
      </c>
      <c r="T2136" s="71">
        <f>S2136/R2136*100</f>
        <v>60.8</v>
      </c>
      <c r="U2136" s="71">
        <f>O2136/E2136</f>
        <v>0.71666666666666667</v>
      </c>
      <c r="V2136" s="71">
        <f>S2136/$C$3*12/U2136</f>
        <v>181.79401993355481</v>
      </c>
      <c r="W2136" s="1879"/>
      <c r="X2136" s="1879"/>
      <c r="Y2136" s="1879"/>
      <c r="Z2136" s="1879"/>
      <c r="AA2136" s="1879"/>
      <c r="AB2136" s="1879"/>
      <c r="AC2136" s="1879"/>
      <c r="AD2136" s="1879"/>
      <c r="AE2136" s="3003"/>
      <c r="AF2136" s="1879"/>
      <c r="AG2136" s="3139"/>
      <c r="AH2136" s="1879"/>
      <c r="AI2136" s="1879"/>
      <c r="AJ2136" s="1879"/>
      <c r="AK2136" s="1879"/>
      <c r="AL2136" s="1879"/>
      <c r="AM2136" s="3702"/>
      <c r="AN2136" s="3832"/>
      <c r="AO2136" s="1958"/>
      <c r="AP2136" s="4306">
        <f t="shared" si="2829"/>
        <v>0</v>
      </c>
    </row>
    <row r="2137" spans="1:42" s="47" customFormat="1" x14ac:dyDescent="0.25">
      <c r="A2137" s="637">
        <v>1</v>
      </c>
      <c r="B2137" s="637">
        <v>1</v>
      </c>
      <c r="C2137" s="120" t="s">
        <v>10</v>
      </c>
      <c r="D2137" s="120"/>
      <c r="E2137" s="364">
        <v>300</v>
      </c>
      <c r="F2137" s="664">
        <v>320</v>
      </c>
      <c r="G2137" s="4153">
        <v>320</v>
      </c>
      <c r="H2137" s="664">
        <f t="shared" si="2856"/>
        <v>0</v>
      </c>
      <c r="I2137" s="854">
        <f t="shared" si="2870"/>
        <v>187</v>
      </c>
      <c r="J2137" s="69">
        <v>176</v>
      </c>
      <c r="K2137" s="69">
        <f>J2137/I2137*100</f>
        <v>94.117647058823522</v>
      </c>
      <c r="L2137" s="3375">
        <v>1</v>
      </c>
      <c r="M2137" s="311">
        <v>10.5</v>
      </c>
      <c r="N2137" s="70">
        <f>S2137/J2137</f>
        <v>10.818181818181818</v>
      </c>
      <c r="O2137" s="71">
        <f>ROUND(F2137*M2137,0)</f>
        <v>3360</v>
      </c>
      <c r="P2137" s="71">
        <v>3360</v>
      </c>
      <c r="Q2137" s="71">
        <f t="shared" si="2857"/>
        <v>0</v>
      </c>
      <c r="R2137" s="71">
        <f t="shared" si="2871"/>
        <v>1960</v>
      </c>
      <c r="S2137" s="71">
        <v>1904</v>
      </c>
      <c r="T2137" s="71">
        <f>S2137/R2137*100</f>
        <v>97.142857142857139</v>
      </c>
      <c r="U2137" s="71">
        <f>O2137/E2137</f>
        <v>11.2</v>
      </c>
      <c r="V2137" s="71">
        <f>S2137/$C$3*12/U2137</f>
        <v>291.42857142857144</v>
      </c>
      <c r="W2137" s="1879"/>
      <c r="X2137" s="1879"/>
      <c r="Y2137" s="1879"/>
      <c r="Z2137" s="1879"/>
      <c r="AA2137" s="1879"/>
      <c r="AB2137" s="1879"/>
      <c r="AC2137" s="1879"/>
      <c r="AD2137" s="1879"/>
      <c r="AE2137" s="3003"/>
      <c r="AF2137" s="1879"/>
      <c r="AG2137" s="3139"/>
      <c r="AH2137" s="1879"/>
      <c r="AI2137" s="1879"/>
      <c r="AJ2137" s="1879"/>
      <c r="AK2137" s="1879"/>
      <c r="AL2137" s="1879"/>
      <c r="AM2137" s="3702"/>
      <c r="AN2137" s="3832"/>
      <c r="AO2137" s="1958"/>
      <c r="AP2137" s="4306">
        <f t="shared" si="2829"/>
        <v>0</v>
      </c>
    </row>
    <row r="2138" spans="1:42" s="47" customFormat="1" x14ac:dyDescent="0.25">
      <c r="A2138" s="637">
        <v>1</v>
      </c>
      <c r="B2138" s="637">
        <v>1</v>
      </c>
      <c r="C2138" s="120" t="s">
        <v>6</v>
      </c>
      <c r="D2138" s="120"/>
      <c r="E2138" s="364">
        <v>300</v>
      </c>
      <c r="F2138" s="664">
        <v>20</v>
      </c>
      <c r="G2138" s="4153">
        <v>20</v>
      </c>
      <c r="H2138" s="664">
        <f t="shared" si="2856"/>
        <v>0</v>
      </c>
      <c r="I2138" s="854">
        <f t="shared" si="2870"/>
        <v>12</v>
      </c>
      <c r="J2138" s="69">
        <v>5</v>
      </c>
      <c r="K2138" s="69">
        <f>J2138/I2138*100</f>
        <v>41.666666666666671</v>
      </c>
      <c r="L2138" s="3375"/>
      <c r="M2138" s="311">
        <v>9.5</v>
      </c>
      <c r="N2138" s="70">
        <f>S2138/J2138</f>
        <v>9.8000000000000007</v>
      </c>
      <c r="O2138" s="71">
        <f>ROUND(F2138*M2138,0)</f>
        <v>190</v>
      </c>
      <c r="P2138" s="71">
        <v>190</v>
      </c>
      <c r="Q2138" s="71">
        <f t="shared" si="2857"/>
        <v>0</v>
      </c>
      <c r="R2138" s="71">
        <f t="shared" si="2871"/>
        <v>111</v>
      </c>
      <c r="S2138" s="71">
        <v>49</v>
      </c>
      <c r="T2138" s="71">
        <f>S2138/R2138*100</f>
        <v>44.144144144144143</v>
      </c>
      <c r="U2138" s="71">
        <f>O2138/E2138</f>
        <v>0.6333333333333333</v>
      </c>
      <c r="V2138" s="71">
        <f>S2138/$C$3*12/U2138</f>
        <v>132.63157894736844</v>
      </c>
      <c r="W2138" s="1879"/>
      <c r="X2138" s="1879"/>
      <c r="Y2138" s="1879"/>
      <c r="Z2138" s="1879"/>
      <c r="AA2138" s="1879"/>
      <c r="AB2138" s="1879"/>
      <c r="AC2138" s="1879"/>
      <c r="AD2138" s="1879"/>
      <c r="AE2138" s="3003"/>
      <c r="AF2138" s="1879"/>
      <c r="AG2138" s="3139"/>
      <c r="AH2138" s="1879"/>
      <c r="AI2138" s="1879"/>
      <c r="AJ2138" s="1879"/>
      <c r="AK2138" s="1879"/>
      <c r="AL2138" s="1879"/>
      <c r="AM2138" s="3702"/>
      <c r="AN2138" s="3832"/>
      <c r="AO2138" s="1958"/>
      <c r="AP2138" s="4306">
        <f t="shared" si="2829"/>
        <v>0</v>
      </c>
    </row>
    <row r="2139" spans="1:42" s="47" customFormat="1" x14ac:dyDescent="0.25">
      <c r="A2139" s="637">
        <v>1</v>
      </c>
      <c r="B2139" s="637">
        <v>1</v>
      </c>
      <c r="C2139" s="430" t="s">
        <v>13</v>
      </c>
      <c r="D2139" s="430"/>
      <c r="E2139" s="430"/>
      <c r="F2139" s="1520">
        <f>SUM(F2136:F2138)</f>
        <v>365</v>
      </c>
      <c r="G2139" s="4479">
        <f>SUM(G2136:G2138)</f>
        <v>365</v>
      </c>
      <c r="H2139" s="1520">
        <f t="shared" si="2856"/>
        <v>0</v>
      </c>
      <c r="I2139" s="349">
        <f>SUM(I2136:I2138)</f>
        <v>214</v>
      </c>
      <c r="J2139" s="349">
        <f>SUM(J2136:J2138)</f>
        <v>189</v>
      </c>
      <c r="K2139" s="349">
        <f>J2139/I2139*100</f>
        <v>88.317757009345797</v>
      </c>
      <c r="L2139" s="3515">
        <f>SUM(L2136:L2138)</f>
        <v>1</v>
      </c>
      <c r="M2139" s="583">
        <f>IF(F2139=0,0,O2139/F2139)</f>
        <v>10.315068493150685</v>
      </c>
      <c r="N2139" s="94">
        <f>S2139/J2139</f>
        <v>10.735449735449736</v>
      </c>
      <c r="O2139" s="349">
        <f>SUM(O2136:O2138)</f>
        <v>3765</v>
      </c>
      <c r="P2139" s="349">
        <v>3765</v>
      </c>
      <c r="Q2139" s="349">
        <f t="shared" si="2857"/>
        <v>0</v>
      </c>
      <c r="R2139" s="349">
        <f>SUM(R2136:R2138)</f>
        <v>2196</v>
      </c>
      <c r="S2139" s="349">
        <f>SUM(S2136:S2138)</f>
        <v>2029</v>
      </c>
      <c r="T2139" s="71">
        <f>S2139/R2139*100</f>
        <v>92.395264116575589</v>
      </c>
      <c r="U2139" s="239">
        <f>SUM(U2136:U2138)</f>
        <v>12.549999999999999</v>
      </c>
      <c r="V2139" s="71">
        <f>S2139/$C$3*12/U2139</f>
        <v>277.1542401821286</v>
      </c>
      <c r="W2139" s="1904"/>
      <c r="X2139" s="1904"/>
      <c r="Y2139" s="1904"/>
      <c r="Z2139" s="1904"/>
      <c r="AA2139" s="1904"/>
      <c r="AB2139" s="1904"/>
      <c r="AC2139" s="1904"/>
      <c r="AD2139" s="1904"/>
      <c r="AE2139" s="2960"/>
      <c r="AF2139" s="1904"/>
      <c r="AG2139" s="3142"/>
      <c r="AH2139" s="1904"/>
      <c r="AI2139" s="1904"/>
      <c r="AJ2139" s="1904"/>
      <c r="AK2139" s="1904"/>
      <c r="AL2139" s="1904"/>
      <c r="AM2139" s="3702"/>
      <c r="AN2139" s="4026">
        <f>SUM(AN2136:AN2138)</f>
        <v>0</v>
      </c>
      <c r="AO2139" s="1959"/>
      <c r="AP2139" s="4306">
        <f t="shared" si="2829"/>
        <v>0</v>
      </c>
    </row>
    <row r="2140" spans="1:42" s="47" customFormat="1" ht="30" x14ac:dyDescent="0.25">
      <c r="A2140" s="637">
        <v>1</v>
      </c>
      <c r="B2140" s="637">
        <v>1</v>
      </c>
      <c r="C2140" s="184" t="s">
        <v>127</v>
      </c>
      <c r="D2140" s="184"/>
      <c r="E2140" s="430"/>
      <c r="F2140" s="1520"/>
      <c r="G2140" s="4479"/>
      <c r="H2140" s="1520">
        <f t="shared" si="2856"/>
        <v>0</v>
      </c>
      <c r="I2140" s="349"/>
      <c r="J2140" s="349"/>
      <c r="K2140" s="349"/>
      <c r="L2140" s="3515"/>
      <c r="M2140" s="583"/>
      <c r="N2140" s="94"/>
      <c r="O2140" s="349"/>
      <c r="P2140" s="349"/>
      <c r="Q2140" s="349">
        <f t="shared" si="2857"/>
        <v>0</v>
      </c>
      <c r="R2140" s="349"/>
      <c r="S2140" s="349"/>
      <c r="T2140" s="71"/>
      <c r="U2140" s="71"/>
      <c r="V2140" s="71"/>
      <c r="W2140" s="1904"/>
      <c r="X2140" s="1904"/>
      <c r="Y2140" s="1904"/>
      <c r="Z2140" s="1904"/>
      <c r="AA2140" s="1904"/>
      <c r="AB2140" s="1904"/>
      <c r="AC2140" s="1904"/>
      <c r="AD2140" s="1904"/>
      <c r="AE2140" s="2960"/>
      <c r="AF2140" s="1904"/>
      <c r="AG2140" s="3142"/>
      <c r="AH2140" s="1904"/>
      <c r="AI2140" s="1904"/>
      <c r="AJ2140" s="1904"/>
      <c r="AK2140" s="1904"/>
      <c r="AL2140" s="1904"/>
      <c r="AM2140" s="3702"/>
      <c r="AN2140" s="4026"/>
      <c r="AO2140" s="1959"/>
      <c r="AP2140" s="4306">
        <f t="shared" si="2829"/>
        <v>0</v>
      </c>
    </row>
    <row r="2141" spans="1:42" s="47" customFormat="1" x14ac:dyDescent="0.25">
      <c r="A2141" s="637">
        <v>1</v>
      </c>
      <c r="B2141" s="637">
        <v>1</v>
      </c>
      <c r="C2141" s="125" t="s">
        <v>67</v>
      </c>
      <c r="D2141" s="125"/>
      <c r="E2141" s="364">
        <v>240</v>
      </c>
      <c r="F2141" s="613">
        <v>40</v>
      </c>
      <c r="G2141" s="4034">
        <v>40</v>
      </c>
      <c r="H2141" s="613">
        <f t="shared" si="2856"/>
        <v>0</v>
      </c>
      <c r="I2141" s="854">
        <f t="shared" ref="I2141:I2142" si="2872">ROUND(F2141/12*$C$3,0)</f>
        <v>23</v>
      </c>
      <c r="J2141" s="69">
        <v>8</v>
      </c>
      <c r="K2141" s="69">
        <f>J2141/I2141*100</f>
        <v>34.782608695652172</v>
      </c>
      <c r="L2141" s="3375"/>
      <c r="M2141" s="423">
        <v>8</v>
      </c>
      <c r="N2141" s="70">
        <f>S2141/J2141</f>
        <v>9.5</v>
      </c>
      <c r="O2141" s="71">
        <f>ROUND(F2141*M2141,0)</f>
        <v>320</v>
      </c>
      <c r="P2141" s="71">
        <v>320</v>
      </c>
      <c r="Q2141" s="71">
        <f t="shared" si="2857"/>
        <v>0</v>
      </c>
      <c r="R2141" s="71">
        <f t="shared" ref="R2141:R2142" si="2873">ROUND(O2141/12*$C$3,0)</f>
        <v>187</v>
      </c>
      <c r="S2141" s="71">
        <v>76</v>
      </c>
      <c r="T2141" s="71">
        <f>S2141/R2141*100</f>
        <v>40.641711229946523</v>
      </c>
      <c r="U2141" s="71">
        <f>O2141/E2141</f>
        <v>1.3333333333333333</v>
      </c>
      <c r="V2141" s="71">
        <f>S2141/$C$3*12/U2141</f>
        <v>97.714285714285708</v>
      </c>
      <c r="W2141" s="1879"/>
      <c r="X2141" s="1879"/>
      <c r="Y2141" s="1879"/>
      <c r="Z2141" s="1879"/>
      <c r="AA2141" s="1879"/>
      <c r="AB2141" s="1879"/>
      <c r="AC2141" s="1879"/>
      <c r="AD2141" s="1879"/>
      <c r="AE2141" s="2960"/>
      <c r="AF2141" s="1904"/>
      <c r="AG2141" s="3142"/>
      <c r="AH2141" s="1904"/>
      <c r="AI2141" s="1904"/>
      <c r="AJ2141" s="1904"/>
      <c r="AK2141" s="1879"/>
      <c r="AL2141" s="1879"/>
      <c r="AM2141" s="3702"/>
      <c r="AN2141" s="3832"/>
      <c r="AO2141" s="1958"/>
      <c r="AP2141" s="4306">
        <f t="shared" si="2829"/>
        <v>0</v>
      </c>
    </row>
    <row r="2142" spans="1:42" s="47" customFormat="1" x14ac:dyDescent="0.25">
      <c r="A2142" s="637"/>
      <c r="B2142" s="637">
        <v>1</v>
      </c>
      <c r="C2142" s="125" t="s">
        <v>47</v>
      </c>
      <c r="D2142" s="125"/>
      <c r="E2142" s="368">
        <v>240</v>
      </c>
      <c r="F2142" s="613">
        <v>134</v>
      </c>
      <c r="G2142" s="4034">
        <v>134</v>
      </c>
      <c r="H2142" s="613">
        <f t="shared" si="2856"/>
        <v>0</v>
      </c>
      <c r="I2142" s="854">
        <f t="shared" si="2872"/>
        <v>78</v>
      </c>
      <c r="J2142" s="69">
        <v>103</v>
      </c>
      <c r="K2142" s="69">
        <f>J2142/I2142*100</f>
        <v>132.05128205128204</v>
      </c>
      <c r="L2142" s="3375"/>
      <c r="M2142" s="423">
        <v>8</v>
      </c>
      <c r="N2142" s="70">
        <f>S2142/J2142</f>
        <v>9.116504854368932</v>
      </c>
      <c r="O2142" s="71">
        <f>ROUND(F2142*M2142,0)</f>
        <v>1072</v>
      </c>
      <c r="P2142" s="71">
        <v>1072</v>
      </c>
      <c r="Q2142" s="71">
        <f t="shared" si="2857"/>
        <v>0</v>
      </c>
      <c r="R2142" s="71">
        <f t="shared" si="2873"/>
        <v>625</v>
      </c>
      <c r="S2142" s="71">
        <v>939</v>
      </c>
      <c r="T2142" s="71">
        <f>S2142/R2142*100</f>
        <v>150.24</v>
      </c>
      <c r="U2142" s="71">
        <f>O2142/E2142</f>
        <v>4.4666666666666668</v>
      </c>
      <c r="V2142" s="71">
        <f>S2142/$C$3*12/U2142</f>
        <v>360.38379530916848</v>
      </c>
      <c r="W2142" s="1879"/>
      <c r="X2142" s="1879"/>
      <c r="Y2142" s="1879"/>
      <c r="Z2142" s="1879"/>
      <c r="AA2142" s="1879"/>
      <c r="AB2142" s="1879"/>
      <c r="AC2142" s="1879"/>
      <c r="AD2142" s="1879"/>
      <c r="AE2142" s="2960"/>
      <c r="AF2142" s="1904"/>
      <c r="AG2142" s="3142"/>
      <c r="AH2142" s="1904"/>
      <c r="AI2142" s="1904"/>
      <c r="AJ2142" s="1904"/>
      <c r="AK2142" s="1879"/>
      <c r="AL2142" s="1879"/>
      <c r="AM2142" s="3702"/>
      <c r="AN2142" s="3832"/>
      <c r="AO2142" s="1958"/>
      <c r="AP2142" s="4306">
        <f t="shared" si="2829"/>
        <v>0</v>
      </c>
    </row>
    <row r="2143" spans="1:42" s="73" customFormat="1" x14ac:dyDescent="0.25">
      <c r="A2143" s="682"/>
      <c r="B2143" s="637">
        <v>1</v>
      </c>
      <c r="C2143" s="430" t="s">
        <v>158</v>
      </c>
      <c r="D2143" s="466"/>
      <c r="E2143" s="466"/>
      <c r="F2143" s="614">
        <f>SUM(F2141:F2142)</f>
        <v>174</v>
      </c>
      <c r="G2143" s="4025">
        <f>SUM(G2141:G2142)</f>
        <v>174</v>
      </c>
      <c r="H2143" s="614">
        <f t="shared" si="2856"/>
        <v>0</v>
      </c>
      <c r="I2143" s="329">
        <f t="shared" ref="I2143:J2143" si="2874">SUM(I2141:I2142)</f>
        <v>101</v>
      </c>
      <c r="J2143" s="190">
        <f t="shared" si="2874"/>
        <v>111</v>
      </c>
      <c r="K2143" s="190">
        <f>K2141</f>
        <v>34.782608695652172</v>
      </c>
      <c r="L2143" s="3409">
        <f t="shared" ref="L2143" si="2875">SUM(L2141:L2142)</f>
        <v>0</v>
      </c>
      <c r="M2143" s="190">
        <f>M2141</f>
        <v>8</v>
      </c>
      <c r="N2143" s="190">
        <f>N2141</f>
        <v>9.5</v>
      </c>
      <c r="O2143" s="190">
        <f>SUM(O2141:O2142)</f>
        <v>1392</v>
      </c>
      <c r="P2143" s="190">
        <v>1392</v>
      </c>
      <c r="Q2143" s="190">
        <f t="shared" si="2857"/>
        <v>0</v>
      </c>
      <c r="R2143" s="190">
        <f t="shared" ref="R2143:S2143" si="2876">SUM(R2141:R2142)</f>
        <v>812</v>
      </c>
      <c r="S2143" s="190">
        <f t="shared" si="2876"/>
        <v>1015</v>
      </c>
      <c r="T2143" s="443">
        <f>S2143/R2143*100</f>
        <v>125</v>
      </c>
      <c r="U2143" s="443">
        <f>SUM(U2141:U2142)</f>
        <v>5.8</v>
      </c>
      <c r="V2143" s="443">
        <f>S2143/$C$3*12/U2143</f>
        <v>300</v>
      </c>
      <c r="W2143" s="607"/>
      <c r="X2143" s="607"/>
      <c r="Y2143" s="607"/>
      <c r="Z2143" s="607"/>
      <c r="AA2143" s="607"/>
      <c r="AB2143" s="607"/>
      <c r="AC2143" s="607"/>
      <c r="AD2143" s="607"/>
      <c r="AE2143" s="2935"/>
      <c r="AF2143" s="607"/>
      <c r="AG2143" s="3022"/>
      <c r="AH2143" s="607"/>
      <c r="AI2143" s="607"/>
      <c r="AJ2143" s="607"/>
      <c r="AK2143" s="607"/>
      <c r="AL2143" s="607"/>
      <c r="AM2143" s="3702"/>
      <c r="AN2143" s="3844">
        <f t="shared" ref="AN2143" si="2877">SUM(AN2141:AN2142)</f>
        <v>0</v>
      </c>
      <c r="AO2143" s="1960"/>
      <c r="AP2143" s="4306">
        <f t="shared" si="2829"/>
        <v>0</v>
      </c>
    </row>
    <row r="2144" spans="1:42" s="47" customFormat="1" ht="29.25" x14ac:dyDescent="0.25">
      <c r="A2144" s="637">
        <v>1</v>
      </c>
      <c r="B2144" s="637">
        <v>1</v>
      </c>
      <c r="C2144" s="507" t="s">
        <v>143</v>
      </c>
      <c r="D2144" s="507"/>
      <c r="E2144" s="507"/>
      <c r="F2144" s="1520">
        <f>SUM(F2143,F2139)</f>
        <v>539</v>
      </c>
      <c r="G2144" s="4479">
        <f>SUM(G2143,G2139)</f>
        <v>539</v>
      </c>
      <c r="H2144" s="1520">
        <f t="shared" si="2856"/>
        <v>0</v>
      </c>
      <c r="I2144" s="554">
        <f>SUM(I2143,I2139)</f>
        <v>315</v>
      </c>
      <c r="J2144" s="554">
        <f>SUM(J2143,J2139)</f>
        <v>300</v>
      </c>
      <c r="K2144" s="554">
        <f t="shared" ref="K2144:K2149" si="2878">J2144/I2144*100</f>
        <v>95.238095238095227</v>
      </c>
      <c r="L2144" s="3645">
        <f>SUM(L2143,L2139)</f>
        <v>1</v>
      </c>
      <c r="M2144" s="751">
        <f>O2144/F2144</f>
        <v>9.5677179962894243</v>
      </c>
      <c r="N2144" s="554">
        <f>S2144/J2144</f>
        <v>10.146666666666667</v>
      </c>
      <c r="O2144" s="554">
        <f>SUM(O2143,O2139)</f>
        <v>5157</v>
      </c>
      <c r="P2144" s="554">
        <v>5157</v>
      </c>
      <c r="Q2144" s="554">
        <f t="shared" si="2857"/>
        <v>0</v>
      </c>
      <c r="R2144" s="554">
        <f t="shared" ref="R2144:S2144" si="2879">SUM(R2143,R2139)</f>
        <v>3008</v>
      </c>
      <c r="S2144" s="554">
        <f t="shared" si="2879"/>
        <v>3044</v>
      </c>
      <c r="T2144" s="71">
        <f>S2144/R2144*100</f>
        <v>101.19680851063831</v>
      </c>
      <c r="U2144" s="554">
        <f>SUM(U2143,U2139)</f>
        <v>18.349999999999998</v>
      </c>
      <c r="V2144" s="71">
        <f>S2144/$C$3*12/U2144</f>
        <v>284.37524328532504</v>
      </c>
      <c r="W2144" s="751">
        <v>11087.415359999999</v>
      </c>
      <c r="X2144" s="751">
        <v>11087.415359999999</v>
      </c>
      <c r="Y2144" s="751">
        <v>11087.415359999999</v>
      </c>
      <c r="Z2144" s="751">
        <v>11087.415359999999</v>
      </c>
      <c r="AA2144" s="751">
        <v>11087.415359999999</v>
      </c>
      <c r="AB2144" s="751">
        <v>11087.415359999999</v>
      </c>
      <c r="AC2144" s="751">
        <v>11087.415359999999</v>
      </c>
      <c r="AD2144" s="751">
        <v>11087.415359999999</v>
      </c>
      <c r="AE2144" s="2895">
        <f>W2144/12*$C$3+(X2144-W2144)/11*6+(Y2144-X2144)/10*5+(Z2144-Y2144)/9*4+(AA2144-Z2144)/8*3+(AB2144-AA2144)/7*2+(AC2144-AB2144)/6*1+(AD2144-AC2144)</f>
        <v>6467.6589599999988</v>
      </c>
      <c r="AF2144" s="565">
        <f t="shared" ref="AF2144" si="2880">AL2144-AK2144-AH2144</f>
        <v>6342.4591400000008</v>
      </c>
      <c r="AG2144" s="3176"/>
      <c r="AH2144" s="1933"/>
      <c r="AI2144" s="1903">
        <f>AF2144-AE2144</f>
        <v>-125.199819999998</v>
      </c>
      <c r="AJ2144" s="1903"/>
      <c r="AK2144" s="751">
        <v>0</v>
      </c>
      <c r="AL2144" s="751">
        <v>6342.4591400000008</v>
      </c>
      <c r="AM2144" s="3702">
        <v>18.197759999999999</v>
      </c>
      <c r="AN2144" s="4028">
        <v>9</v>
      </c>
      <c r="AO2144" s="4144">
        <v>182.01858000000001</v>
      </c>
      <c r="AP2144" s="4306">
        <f t="shared" si="2829"/>
        <v>11087415.359999999</v>
      </c>
    </row>
    <row r="2145" spans="1:274" s="47" customFormat="1" x14ac:dyDescent="0.25">
      <c r="A2145" s="637">
        <v>1</v>
      </c>
      <c r="B2145" s="637">
        <v>1</v>
      </c>
      <c r="C2145" s="507" t="s">
        <v>217</v>
      </c>
      <c r="D2145" s="507"/>
      <c r="E2145" s="507"/>
      <c r="F2145" s="1521">
        <f>F2146</f>
        <v>3700</v>
      </c>
      <c r="G2145" s="4480">
        <f>G2146</f>
        <v>3700</v>
      </c>
      <c r="H2145" s="1521">
        <f t="shared" si="2856"/>
        <v>0</v>
      </c>
      <c r="I2145" s="554">
        <f>I2146</f>
        <v>2158</v>
      </c>
      <c r="J2145" s="554">
        <f>J2146</f>
        <v>2435</v>
      </c>
      <c r="K2145" s="554">
        <f t="shared" si="2878"/>
        <v>112.83595922150138</v>
      </c>
      <c r="L2145" s="3645">
        <f>L2146</f>
        <v>0</v>
      </c>
      <c r="M2145" s="585"/>
      <c r="N2145" s="716"/>
      <c r="O2145" s="555"/>
      <c r="P2145" s="555"/>
      <c r="Q2145" s="555">
        <f t="shared" si="2857"/>
        <v>0</v>
      </c>
      <c r="R2145" s="555"/>
      <c r="S2145" s="555"/>
      <c r="T2145" s="77"/>
      <c r="U2145" s="555"/>
      <c r="V2145" s="77"/>
      <c r="W2145" s="1888"/>
      <c r="X2145" s="1888"/>
      <c r="Y2145" s="1888"/>
      <c r="Z2145" s="1888"/>
      <c r="AA2145" s="1888"/>
      <c r="AB2145" s="1888"/>
      <c r="AC2145" s="1888"/>
      <c r="AD2145" s="1888"/>
      <c r="AE2145" s="2931"/>
      <c r="AF2145" s="1994"/>
      <c r="AG2145" s="3162"/>
      <c r="AH2145" s="1982"/>
      <c r="AI2145" s="1982"/>
      <c r="AJ2145" s="1982"/>
      <c r="AK2145" s="1888"/>
      <c r="AL2145" s="1888"/>
      <c r="AM2145" s="3702"/>
      <c r="AN2145" s="4028">
        <f>AN2146</f>
        <v>0</v>
      </c>
      <c r="AO2145" s="4168"/>
      <c r="AP2145" s="4306">
        <f t="shared" si="2829"/>
        <v>0</v>
      </c>
    </row>
    <row r="2146" spans="1:274" s="47" customFormat="1" x14ac:dyDescent="0.25">
      <c r="A2146" s="637">
        <v>1</v>
      </c>
      <c r="B2146" s="637">
        <v>1</v>
      </c>
      <c r="C2146" s="592" t="s">
        <v>218</v>
      </c>
      <c r="D2146" s="592"/>
      <c r="E2146" s="592"/>
      <c r="F2146" s="1558">
        <v>3700</v>
      </c>
      <c r="G2146" s="4387">
        <v>3700</v>
      </c>
      <c r="H2146" s="1558">
        <f t="shared" si="2856"/>
        <v>0</v>
      </c>
      <c r="I2146" s="653">
        <f>ROUND(F2146/12*$C$3,0)</f>
        <v>2158</v>
      </c>
      <c r="J2146" s="653">
        <f>J2149-J2147</f>
        <v>2435</v>
      </c>
      <c r="K2146" s="653">
        <f t="shared" si="2878"/>
        <v>112.83595922150138</v>
      </c>
      <c r="L2146" s="3646">
        <f>L2149-L2147</f>
        <v>0</v>
      </c>
      <c r="M2146" s="489"/>
      <c r="N2146" s="716"/>
      <c r="O2146" s="649"/>
      <c r="P2146" s="649"/>
      <c r="Q2146" s="649">
        <f t="shared" si="2857"/>
        <v>0</v>
      </c>
      <c r="R2146" s="649"/>
      <c r="S2146" s="649"/>
      <c r="T2146" s="77"/>
      <c r="U2146" s="649"/>
      <c r="V2146" s="77"/>
      <c r="W2146" s="1909"/>
      <c r="X2146" s="1909"/>
      <c r="Y2146" s="1909"/>
      <c r="Z2146" s="1909"/>
      <c r="AA2146" s="1909"/>
      <c r="AB2146" s="1909"/>
      <c r="AC2146" s="1909"/>
      <c r="AD2146" s="1909"/>
      <c r="AE2146" s="2931"/>
      <c r="AF2146" s="1983"/>
      <c r="AG2146" s="3163"/>
      <c r="AH2146" s="1983"/>
      <c r="AI2146" s="1983"/>
      <c r="AJ2146" s="1983"/>
      <c r="AK2146" s="1909"/>
      <c r="AL2146" s="1909"/>
      <c r="AM2146" s="3702"/>
      <c r="AN2146" s="4125">
        <f>AN2149-AN2147</f>
        <v>0</v>
      </c>
      <c r="AO2146" s="1977"/>
      <c r="AP2146" s="4306">
        <f t="shared" ref="AP2146:AP2209" si="2881">AC2146*1000</f>
        <v>0</v>
      </c>
    </row>
    <row r="2147" spans="1:274" s="47" customFormat="1" ht="29.25" x14ac:dyDescent="0.25">
      <c r="A2147" s="637">
        <v>1</v>
      </c>
      <c r="B2147" s="637">
        <v>1</v>
      </c>
      <c r="C2147" s="507" t="s">
        <v>219</v>
      </c>
      <c r="D2147" s="507"/>
      <c r="E2147" s="507"/>
      <c r="F2147" s="1521">
        <f>F2148</f>
        <v>2</v>
      </c>
      <c r="G2147" s="4480">
        <f>G2148</f>
        <v>2</v>
      </c>
      <c r="H2147" s="1521">
        <f t="shared" si="2856"/>
        <v>0</v>
      </c>
      <c r="I2147" s="555">
        <f t="shared" ref="I2147:I2148" si="2882">ROUND(F2147/12*$C$3,0)</f>
        <v>1</v>
      </c>
      <c r="J2147" s="555">
        <f t="shared" ref="J2147" si="2883">J2148</f>
        <v>0</v>
      </c>
      <c r="K2147" s="554">
        <f t="shared" si="2878"/>
        <v>0</v>
      </c>
      <c r="L2147" s="3519">
        <f t="shared" ref="L2147" si="2884">L2148</f>
        <v>0</v>
      </c>
      <c r="M2147" s="585"/>
      <c r="N2147" s="716"/>
      <c r="O2147" s="555"/>
      <c r="P2147" s="555"/>
      <c r="Q2147" s="555">
        <f t="shared" si="2857"/>
        <v>0</v>
      </c>
      <c r="R2147" s="555"/>
      <c r="S2147" s="555"/>
      <c r="T2147" s="77"/>
      <c r="U2147" s="555"/>
      <c r="V2147" s="77"/>
      <c r="W2147" s="1888"/>
      <c r="X2147" s="1888"/>
      <c r="Y2147" s="1888"/>
      <c r="Z2147" s="1888"/>
      <c r="AA2147" s="1888"/>
      <c r="AB2147" s="1888"/>
      <c r="AC2147" s="1888"/>
      <c r="AD2147" s="1888"/>
      <c r="AE2147" s="2931"/>
      <c r="AF2147" s="1982"/>
      <c r="AG2147" s="3162"/>
      <c r="AH2147" s="1982"/>
      <c r="AI2147" s="1982"/>
      <c r="AJ2147" s="1982"/>
      <c r="AK2147" s="1888"/>
      <c r="AL2147" s="1888"/>
      <c r="AM2147" s="3702"/>
      <c r="AN2147" s="4029">
        <f t="shared" ref="AN2147" si="2885">AN2148</f>
        <v>0</v>
      </c>
      <c r="AO2147" s="4168"/>
      <c r="AP2147" s="4306">
        <f t="shared" si="2881"/>
        <v>0</v>
      </c>
    </row>
    <row r="2148" spans="1:274" s="47" customFormat="1" ht="30" x14ac:dyDescent="0.25">
      <c r="A2148" s="637">
        <v>1</v>
      </c>
      <c r="B2148" s="637">
        <v>1</v>
      </c>
      <c r="C2148" s="592" t="s">
        <v>220</v>
      </c>
      <c r="D2148" s="592"/>
      <c r="E2148" s="592"/>
      <c r="F2148" s="1558">
        <v>2</v>
      </c>
      <c r="G2148" s="4387">
        <v>2</v>
      </c>
      <c r="H2148" s="1558">
        <f t="shared" si="2856"/>
        <v>0</v>
      </c>
      <c r="I2148" s="653">
        <f t="shared" si="2882"/>
        <v>1</v>
      </c>
      <c r="J2148" s="653"/>
      <c r="K2148" s="653">
        <f t="shared" si="2878"/>
        <v>0</v>
      </c>
      <c r="L2148" s="3646"/>
      <c r="M2148" s="423"/>
      <c r="N2148" s="192"/>
      <c r="O2148" s="649"/>
      <c r="P2148" s="649"/>
      <c r="Q2148" s="649">
        <f t="shared" si="2857"/>
        <v>0</v>
      </c>
      <c r="R2148" s="653"/>
      <c r="S2148" s="653"/>
      <c r="T2148" s="77"/>
      <c r="U2148" s="649"/>
      <c r="V2148" s="77"/>
      <c r="W2148" s="1902"/>
      <c r="X2148" s="1902"/>
      <c r="Y2148" s="1902"/>
      <c r="Z2148" s="1902"/>
      <c r="AA2148" s="1902"/>
      <c r="AB2148" s="1902"/>
      <c r="AC2148" s="1902"/>
      <c r="AD2148" s="1902"/>
      <c r="AE2148" s="2931"/>
      <c r="AF2148" s="1986"/>
      <c r="AG2148" s="3173"/>
      <c r="AH2148" s="1986"/>
      <c r="AI2148" s="1986"/>
      <c r="AJ2148" s="1983"/>
      <c r="AK2148" s="1909"/>
      <c r="AL2148" s="1909"/>
      <c r="AM2148" s="3702"/>
      <c r="AN2148" s="4125"/>
      <c r="AO2148" s="1977"/>
      <c r="AP2148" s="4306">
        <f t="shared" si="2881"/>
        <v>0</v>
      </c>
    </row>
    <row r="2149" spans="1:274" s="47" customFormat="1" ht="30" thickBot="1" x14ac:dyDescent="0.3">
      <c r="A2149" s="637"/>
      <c r="B2149" s="637">
        <v>1</v>
      </c>
      <c r="C2149" s="507" t="s">
        <v>225</v>
      </c>
      <c r="D2149" s="507"/>
      <c r="E2149" s="507"/>
      <c r="F2149" s="1521">
        <f>SUM(F2145,F2147)</f>
        <v>3702</v>
      </c>
      <c r="G2149" s="4480">
        <f>SUM(G2145,G2147)</f>
        <v>3702</v>
      </c>
      <c r="H2149" s="1521">
        <f t="shared" si="2856"/>
        <v>0</v>
      </c>
      <c r="I2149" s="1758">
        <f>SUM(I2145,I2147)</f>
        <v>2159</v>
      </c>
      <c r="J2149" s="1758">
        <v>2435</v>
      </c>
      <c r="K2149" s="554">
        <f t="shared" si="2878"/>
        <v>112.7836961556276</v>
      </c>
      <c r="L2149" s="3689"/>
      <c r="M2149" s="1460"/>
      <c r="N2149" s="194"/>
      <c r="O2149" s="1464"/>
      <c r="P2149" s="1464"/>
      <c r="Q2149" s="1461">
        <f t="shared" si="2857"/>
        <v>0</v>
      </c>
      <c r="R2149" s="1461"/>
      <c r="S2149" s="1461"/>
      <c r="T2149" s="1289"/>
      <c r="U2149" s="1464"/>
      <c r="V2149" s="1289"/>
      <c r="W2149" s="1939">
        <v>16896.096799999996</v>
      </c>
      <c r="X2149" s="1939">
        <v>16896.096799999996</v>
      </c>
      <c r="Y2149" s="1939">
        <v>16896.096799999996</v>
      </c>
      <c r="Z2149" s="1939">
        <v>16896.096799999996</v>
      </c>
      <c r="AA2149" s="1939">
        <v>16896.096799999996</v>
      </c>
      <c r="AB2149" s="1939">
        <v>16896.096799999996</v>
      </c>
      <c r="AC2149" s="1939">
        <v>16896.096799999996</v>
      </c>
      <c r="AD2149" s="1939">
        <v>16896.096799999996</v>
      </c>
      <c r="AE2149" s="2895">
        <f>W2149/12*$C$3+(X2149-W2149)/11*6+(Y2149-X2149)/10*5+(Z2149-Y2149)/9*4+(AA2149-Z2149)/8*3+(AB2149-AA2149)/7*2+(AC2149-AB2149)/6*1+(AD2149-AC2149)</f>
        <v>9856.0564666666651</v>
      </c>
      <c r="AF2149" s="1987">
        <f t="shared" ref="AF2149" si="2886">AL2149-AK2149-AH2149</f>
        <v>9792.4043000000001</v>
      </c>
      <c r="AG2149" s="3174"/>
      <c r="AH2149" s="1987"/>
      <c r="AI2149" s="1987">
        <f>AF2149-AE2149</f>
        <v>-63.652166666664925</v>
      </c>
      <c r="AJ2149" s="1984"/>
      <c r="AK2149" s="1910">
        <v>-125.99867999999999</v>
      </c>
      <c r="AL2149" s="1910">
        <v>9666.4056199999995</v>
      </c>
      <c r="AM2149" s="3703"/>
      <c r="AN2149" s="4211"/>
      <c r="AO2149" s="4173"/>
      <c r="AP2149" s="4306">
        <f t="shared" si="2881"/>
        <v>16896096.799999997</v>
      </c>
    </row>
    <row r="2150" spans="1:274" s="47" customFormat="1" ht="15.75" thickBot="1" x14ac:dyDescent="0.3">
      <c r="A2150" s="637">
        <v>1</v>
      </c>
      <c r="B2150" s="637">
        <v>1</v>
      </c>
      <c r="C2150" s="588" t="s">
        <v>422</v>
      </c>
      <c r="D2150" s="724"/>
      <c r="E2150" s="724"/>
      <c r="F2150" s="1760"/>
      <c r="G2150" s="4674"/>
      <c r="H2150" s="1760">
        <f t="shared" si="2856"/>
        <v>0</v>
      </c>
      <c r="I2150" s="591"/>
      <c r="J2150" s="591"/>
      <c r="K2150" s="1761"/>
      <c r="L2150" s="3690"/>
      <c r="M2150" s="590"/>
      <c r="N2150" s="590"/>
      <c r="O2150" s="591"/>
      <c r="P2150" s="591"/>
      <c r="Q2150" s="591">
        <f t="shared" si="2857"/>
        <v>0</v>
      </c>
      <c r="R2150" s="591"/>
      <c r="S2150" s="591">
        <f>SUM(S2144,S2081)</f>
        <v>19172</v>
      </c>
      <c r="T2150" s="591"/>
      <c r="U2150" s="591"/>
      <c r="V2150" s="591"/>
      <c r="W2150" s="590">
        <f t="shared" ref="W2150:AM2150" si="2887">W2149+W2144+W2134+W2081</f>
        <v>319826.45602479996</v>
      </c>
      <c r="X2150" s="590">
        <f t="shared" ref="X2150:Y2150" si="2888">X2149+X2144+X2134+X2081</f>
        <v>319826.45602479996</v>
      </c>
      <c r="Y2150" s="590">
        <f t="shared" si="2888"/>
        <v>319828.0325367999</v>
      </c>
      <c r="Z2150" s="590">
        <f t="shared" ref="Z2150:AA2150" si="2889">Z2149+Z2144+Z2134+Z2081</f>
        <v>319828.0325367999</v>
      </c>
      <c r="AA2150" s="590">
        <f t="shared" si="2889"/>
        <v>319621.62226519996</v>
      </c>
      <c r="AB2150" s="590">
        <f t="shared" ref="AB2150:AC2150" si="2890">AB2149+AB2144+AB2134+AB2081</f>
        <v>319621.62226519996</v>
      </c>
      <c r="AC2150" s="590">
        <f t="shared" si="2890"/>
        <v>319742.0214652</v>
      </c>
      <c r="AD2150" s="590">
        <f t="shared" ref="AD2150" si="2891">AD2149+AD2144+AD2134+AD2081</f>
        <v>329987.92146519996</v>
      </c>
      <c r="AE2150" s="2970">
        <f t="shared" si="2887"/>
        <v>196501.92247486665</v>
      </c>
      <c r="AF2150" s="590">
        <f t="shared" si="2887"/>
        <v>195960.73821000004</v>
      </c>
      <c r="AG2150" s="3175">
        <f t="shared" si="2887"/>
        <v>0</v>
      </c>
      <c r="AH2150" s="590">
        <f t="shared" si="2887"/>
        <v>-398.78616000000005</v>
      </c>
      <c r="AI2150" s="590">
        <f t="shared" si="2887"/>
        <v>-541.18426486663054</v>
      </c>
      <c r="AJ2150" s="590">
        <f t="shared" si="2887"/>
        <v>0</v>
      </c>
      <c r="AK2150" s="590">
        <f t="shared" si="2887"/>
        <v>-1170.36735</v>
      </c>
      <c r="AL2150" s="590">
        <f t="shared" si="2887"/>
        <v>194391.58470000001</v>
      </c>
      <c r="AM2150" s="3714">
        <f t="shared" si="2887"/>
        <v>14549.349200000002</v>
      </c>
      <c r="AN2150" s="4137"/>
      <c r="AO2150" s="4188">
        <f t="shared" ref="AO2150" si="2892">AO2149+AO2144+AO2134+AO2081</f>
        <v>4753.795979999999</v>
      </c>
      <c r="AP2150" s="4306">
        <f t="shared" si="2881"/>
        <v>319742021.46520001</v>
      </c>
    </row>
    <row r="2151" spans="1:274" x14ac:dyDescent="0.25">
      <c r="A2151" s="637">
        <v>1</v>
      </c>
      <c r="B2151" s="637">
        <v>1</v>
      </c>
      <c r="C2151" s="1181" t="s">
        <v>185</v>
      </c>
      <c r="D2151" s="1181"/>
      <c r="E2151" s="1181"/>
      <c r="F2151" s="1591"/>
      <c r="G2151" s="4675"/>
      <c r="H2151" s="1591">
        <f t="shared" si="2856"/>
        <v>0</v>
      </c>
      <c r="I2151" s="1205"/>
      <c r="J2151" s="1759"/>
      <c r="K2151" s="1205"/>
      <c r="L2151" s="3691"/>
      <c r="M2151" s="1214"/>
      <c r="N2151" s="1214"/>
      <c r="O2151" s="1205"/>
      <c r="P2151" s="1205"/>
      <c r="Q2151" s="1205">
        <f t="shared" si="2857"/>
        <v>0</v>
      </c>
      <c r="R2151" s="1205"/>
      <c r="S2151" s="1205"/>
      <c r="T2151" s="1205"/>
      <c r="U2151" s="1205"/>
      <c r="V2151" s="1205"/>
      <c r="W2151" s="1145">
        <f t="shared" ref="W2151:X2151" si="2893">W2150</f>
        <v>319826.45602479996</v>
      </c>
      <c r="X2151" s="1145">
        <f t="shared" si="2893"/>
        <v>319826.45602479996</v>
      </c>
      <c r="Y2151" s="1145">
        <f t="shared" ref="Y2151:Z2151" si="2894">Y2150</f>
        <v>319828.0325367999</v>
      </c>
      <c r="Z2151" s="1145">
        <f t="shared" si="2894"/>
        <v>319828.0325367999</v>
      </c>
      <c r="AA2151" s="1145">
        <f t="shared" ref="AA2151:AB2151" si="2895">AA2150</f>
        <v>319621.62226519996</v>
      </c>
      <c r="AB2151" s="1145">
        <f t="shared" si="2895"/>
        <v>319621.62226519996</v>
      </c>
      <c r="AC2151" s="1145">
        <f t="shared" ref="AC2151:AD2151" si="2896">AC2150</f>
        <v>319742.0214652</v>
      </c>
      <c r="AD2151" s="1145">
        <f t="shared" si="2896"/>
        <v>329987.92146519996</v>
      </c>
      <c r="AE2151" s="1935">
        <f t="shared" ref="AE2151" si="2897">AE2150</f>
        <v>196501.92247486665</v>
      </c>
      <c r="AF2151" s="1145">
        <f t="shared" ref="AF2151:AM2151" si="2898">AF2150</f>
        <v>195960.73821000004</v>
      </c>
      <c r="AG2151" s="3034">
        <f t="shared" si="2898"/>
        <v>0</v>
      </c>
      <c r="AH2151" s="1145">
        <f t="shared" ref="AH2151" si="2899">AH2150</f>
        <v>-398.78616000000005</v>
      </c>
      <c r="AI2151" s="1145">
        <f t="shared" si="2898"/>
        <v>-541.18426486663054</v>
      </c>
      <c r="AJ2151" s="1145">
        <f t="shared" ref="AJ2151" si="2900">AJ2150</f>
        <v>0</v>
      </c>
      <c r="AK2151" s="1145">
        <f t="shared" si="2898"/>
        <v>-1170.36735</v>
      </c>
      <c r="AL2151" s="1145">
        <f t="shared" si="2898"/>
        <v>194391.58470000001</v>
      </c>
      <c r="AM2151" s="3712">
        <f t="shared" si="2898"/>
        <v>14549.349200000002</v>
      </c>
      <c r="AN2151" s="4212"/>
      <c r="AO2151" s="4165">
        <f t="shared" ref="AO2151" si="2901">AO2150</f>
        <v>4753.795979999999</v>
      </c>
      <c r="AP2151" s="4306">
        <f t="shared" si="2881"/>
        <v>319742021.46520001</v>
      </c>
    </row>
    <row r="2152" spans="1:274" ht="29.25" x14ac:dyDescent="0.25">
      <c r="A2152" s="637">
        <v>1</v>
      </c>
      <c r="B2152" s="637">
        <v>1</v>
      </c>
      <c r="C2152" s="1073" t="s">
        <v>80</v>
      </c>
      <c r="D2152" s="1073"/>
      <c r="E2152" s="1073"/>
      <c r="F2152" s="1515">
        <f>F2081</f>
        <v>2996</v>
      </c>
      <c r="G2152" s="4070">
        <f>G2081</f>
        <v>2912</v>
      </c>
      <c r="H2152" s="1515">
        <f t="shared" si="2856"/>
        <v>84</v>
      </c>
      <c r="I2152" s="1066">
        <f>I2081</f>
        <v>1782.6666666666665</v>
      </c>
      <c r="J2152" s="1066">
        <f>J2081</f>
        <v>1789</v>
      </c>
      <c r="K2152" s="1066">
        <f>J2152/I2152*100</f>
        <v>100.35527299925207</v>
      </c>
      <c r="L2152" s="3460">
        <f>L2081</f>
        <v>283</v>
      </c>
      <c r="M2152" s="946">
        <f>O2152/F2152</f>
        <v>8.8164218958611489</v>
      </c>
      <c r="N2152" s="946">
        <f>S2152/J2152</f>
        <v>9.0150922302962542</v>
      </c>
      <c r="O2152" s="1066">
        <f>O2081</f>
        <v>26414</v>
      </c>
      <c r="P2152" s="1066">
        <v>25784</v>
      </c>
      <c r="Q2152" s="1066">
        <f t="shared" si="2857"/>
        <v>630</v>
      </c>
      <c r="R2152" s="1066">
        <f>R2081</f>
        <v>15671.916666666666</v>
      </c>
      <c r="S2152" s="1066">
        <f>S2081</f>
        <v>16128</v>
      </c>
      <c r="T2152" s="944">
        <f>S2152/R2152*100</f>
        <v>102.91019498784981</v>
      </c>
      <c r="U2152" s="1066">
        <f>U2081</f>
        <v>80.326976629035457</v>
      </c>
      <c r="V2152" s="944">
        <f>S2152/$C$3*12/U2152</f>
        <v>344.19321080243662</v>
      </c>
      <c r="W2152" s="1928">
        <f t="shared" ref="W2152:AM2152" si="2902">W2081</f>
        <v>104763.79428479998</v>
      </c>
      <c r="X2152" s="1928">
        <f t="shared" ref="X2152:Y2152" si="2903">X2081</f>
        <v>104763.79428479998</v>
      </c>
      <c r="Y2152" s="1928">
        <f t="shared" si="2903"/>
        <v>104765.37079679995</v>
      </c>
      <c r="Z2152" s="1928">
        <f t="shared" ref="Z2152:AA2152" si="2904">Z2081</f>
        <v>104765.37079679995</v>
      </c>
      <c r="AA2152" s="1928">
        <f t="shared" si="2904"/>
        <v>104963.53835519997</v>
      </c>
      <c r="AB2152" s="1928">
        <f t="shared" ref="AB2152:AC2152" si="2905">AB2081</f>
        <v>104963.53835519997</v>
      </c>
      <c r="AC2152" s="1928">
        <f t="shared" si="2905"/>
        <v>104963.53835519997</v>
      </c>
      <c r="AD2152" s="1928">
        <f t="shared" ref="AD2152" si="2906">AD2081</f>
        <v>110835.71711519998</v>
      </c>
      <c r="AE2152" s="1935">
        <f t="shared" si="2902"/>
        <v>67059.493183199986</v>
      </c>
      <c r="AF2152" s="1928">
        <f t="shared" si="2902"/>
        <v>67039.142930000002</v>
      </c>
      <c r="AG2152" s="3049">
        <f t="shared" si="2902"/>
        <v>0</v>
      </c>
      <c r="AH2152" s="1928">
        <f t="shared" si="2902"/>
        <v>-398.78616000000005</v>
      </c>
      <c r="AI2152" s="1928">
        <f t="shared" si="2902"/>
        <v>-20.350253199983854</v>
      </c>
      <c r="AJ2152" s="1928">
        <f t="shared" si="2902"/>
        <v>0</v>
      </c>
      <c r="AK2152" s="1928">
        <f t="shared" si="2902"/>
        <v>-839.25837999999999</v>
      </c>
      <c r="AL2152" s="1928">
        <f t="shared" si="2902"/>
        <v>65801.098389999999</v>
      </c>
      <c r="AM2152" s="3702">
        <f t="shared" si="2902"/>
        <v>14505.709520000002</v>
      </c>
      <c r="AN2152" s="3938">
        <f>AN2081</f>
        <v>87</v>
      </c>
      <c r="AO2152" s="4190">
        <f t="shared" ref="AO2152" si="2907">AO2081</f>
        <v>4042.68912</v>
      </c>
      <c r="AP2152" s="4306">
        <f t="shared" si="2881"/>
        <v>104963538.35519996</v>
      </c>
    </row>
    <row r="2153" spans="1:274" s="682" customFormat="1" x14ac:dyDescent="0.25">
      <c r="A2153" s="637">
        <v>1</v>
      </c>
      <c r="B2153" s="637">
        <v>1</v>
      </c>
      <c r="C2153" s="1058" t="s">
        <v>501</v>
      </c>
      <c r="D2153" s="1058"/>
      <c r="E2153" s="947"/>
      <c r="F2153" s="1571"/>
      <c r="G2153" s="4034"/>
      <c r="H2153" s="1571">
        <f t="shared" si="2856"/>
        <v>0</v>
      </c>
      <c r="I2153" s="948"/>
      <c r="J2153" s="948"/>
      <c r="K2153" s="948"/>
      <c r="L2153" s="3452"/>
      <c r="M2153" s="1148"/>
      <c r="N2153" s="1148"/>
      <c r="O2153" s="1149"/>
      <c r="P2153" s="1149"/>
      <c r="Q2153" s="1149">
        <f t="shared" si="2857"/>
        <v>0</v>
      </c>
      <c r="R2153" s="1149"/>
      <c r="S2153" s="1149"/>
      <c r="T2153" s="1149"/>
      <c r="U2153" s="1149"/>
      <c r="V2153" s="1149"/>
      <c r="W2153" s="1935">
        <f>W2083</f>
        <v>154124.86038</v>
      </c>
      <c r="X2153" s="1935">
        <f t="shared" ref="X2153:Y2153" si="2908">X2083</f>
        <v>154124.86038</v>
      </c>
      <c r="Y2153" s="1935">
        <f t="shared" si="2908"/>
        <v>154124.86038</v>
      </c>
      <c r="Z2153" s="1935">
        <f t="shared" ref="Z2153:AA2153" si="2909">Z2083</f>
        <v>154124.86038</v>
      </c>
      <c r="AA2153" s="1935">
        <f t="shared" si="2909"/>
        <v>153720.28255</v>
      </c>
      <c r="AB2153" s="1935">
        <f t="shared" ref="AB2153:AC2153" si="2910">AB2083</f>
        <v>153720.28255</v>
      </c>
      <c r="AC2153" s="1935">
        <f t="shared" si="2910"/>
        <v>153720.28255</v>
      </c>
      <c r="AD2153" s="1935">
        <f t="shared" ref="AD2153" si="2911">AD2083</f>
        <v>153720.28255</v>
      </c>
      <c r="AE2153" s="1935">
        <f t="shared" ref="AE2153:AM2153" si="2912">AE2083</f>
        <v>89501.590725000002</v>
      </c>
      <c r="AF2153" s="1935">
        <f t="shared" si="2912"/>
        <v>89116.278590000016</v>
      </c>
      <c r="AG2153" s="3179">
        <f t="shared" si="2912"/>
        <v>0</v>
      </c>
      <c r="AH2153" s="1935">
        <f t="shared" si="2912"/>
        <v>0</v>
      </c>
      <c r="AI2153" s="1935">
        <f t="shared" si="2912"/>
        <v>-385.31213499998557</v>
      </c>
      <c r="AJ2153" s="1989">
        <f t="shared" si="2912"/>
        <v>0</v>
      </c>
      <c r="AK2153" s="1989">
        <f t="shared" si="2912"/>
        <v>-204.89827</v>
      </c>
      <c r="AL2153" s="1935">
        <f t="shared" si="2912"/>
        <v>88911.380320000011</v>
      </c>
      <c r="AM2153" s="3702">
        <f t="shared" si="2912"/>
        <v>0</v>
      </c>
      <c r="AN2153" s="3928"/>
      <c r="AO2153" s="4146">
        <f t="shared" ref="AO2153" si="2913">AO2083</f>
        <v>0</v>
      </c>
      <c r="AP2153" s="4306">
        <f t="shared" si="2881"/>
        <v>153720282.55000001</v>
      </c>
      <c r="AQ2153" s="201"/>
      <c r="AR2153" s="201"/>
      <c r="AS2153" s="201"/>
      <c r="AT2153" s="201"/>
      <c r="AU2153" s="201"/>
      <c r="AV2153" s="201"/>
      <c r="AW2153" s="201"/>
      <c r="AX2153" s="201"/>
      <c r="AY2153" s="201"/>
      <c r="AZ2153" s="201"/>
      <c r="BA2153" s="201"/>
      <c r="BB2153" s="201"/>
      <c r="BC2153" s="201"/>
      <c r="BD2153" s="201"/>
      <c r="BE2153" s="201"/>
      <c r="BF2153" s="201"/>
      <c r="BG2153" s="201"/>
      <c r="BH2153" s="201"/>
      <c r="BI2153" s="201"/>
      <c r="BJ2153" s="201"/>
      <c r="BK2153" s="201"/>
      <c r="BL2153" s="201"/>
      <c r="BM2153" s="201"/>
      <c r="BN2153" s="201"/>
      <c r="BO2153" s="201"/>
      <c r="BP2153" s="201"/>
      <c r="BQ2153" s="201"/>
      <c r="BR2153" s="201"/>
      <c r="BS2153" s="201"/>
      <c r="BT2153" s="201"/>
      <c r="BU2153" s="201"/>
      <c r="BV2153" s="201"/>
      <c r="BW2153" s="201"/>
      <c r="BX2153" s="201"/>
      <c r="BY2153" s="201"/>
      <c r="BZ2153" s="201"/>
      <c r="CA2153" s="201"/>
      <c r="CB2153" s="201"/>
      <c r="CC2153" s="201"/>
      <c r="CD2153" s="201"/>
      <c r="CE2153" s="201"/>
      <c r="CF2153" s="201"/>
      <c r="CG2153" s="201"/>
      <c r="CH2153" s="201"/>
      <c r="CI2153" s="201"/>
      <c r="CJ2153" s="201"/>
      <c r="CK2153" s="201"/>
      <c r="CL2153" s="201"/>
      <c r="CM2153" s="201"/>
      <c r="CN2153" s="201"/>
      <c r="CO2153" s="201"/>
      <c r="CP2153" s="201"/>
      <c r="CQ2153" s="201"/>
      <c r="CR2153" s="201"/>
      <c r="CS2153" s="201"/>
      <c r="CT2153" s="201"/>
      <c r="CU2153" s="201"/>
      <c r="CV2153" s="201"/>
      <c r="CW2153" s="201"/>
      <c r="CX2153" s="201"/>
      <c r="CY2153" s="201"/>
      <c r="CZ2153" s="201"/>
      <c r="DA2153" s="201"/>
      <c r="DB2153" s="201"/>
      <c r="DC2153" s="201"/>
      <c r="DD2153" s="201"/>
      <c r="DE2153" s="201"/>
      <c r="DF2153" s="201"/>
      <c r="DG2153" s="201"/>
      <c r="DH2153" s="201"/>
      <c r="DI2153" s="201"/>
      <c r="DJ2153" s="201"/>
      <c r="DK2153" s="201"/>
      <c r="DL2153" s="201"/>
      <c r="DM2153" s="201"/>
      <c r="DN2153" s="201"/>
      <c r="DO2153" s="201"/>
      <c r="DP2153" s="201"/>
      <c r="DQ2153" s="201"/>
      <c r="DR2153" s="201"/>
      <c r="DS2153" s="201"/>
      <c r="DT2153" s="201"/>
      <c r="DU2153" s="201"/>
      <c r="DV2153" s="201"/>
      <c r="DW2153" s="201"/>
      <c r="DX2153" s="201"/>
      <c r="DY2153" s="201"/>
      <c r="DZ2153" s="201"/>
      <c r="EA2153" s="201"/>
      <c r="EB2153" s="201"/>
      <c r="EC2153" s="201"/>
      <c r="ED2153" s="201"/>
      <c r="EE2153" s="201"/>
      <c r="EF2153" s="201"/>
      <c r="EG2153" s="201"/>
      <c r="EH2153" s="201"/>
      <c r="EI2153" s="201"/>
      <c r="EJ2153" s="201"/>
      <c r="EK2153" s="201"/>
      <c r="EL2153" s="201"/>
      <c r="EM2153" s="201"/>
      <c r="EN2153" s="201"/>
      <c r="EO2153" s="201"/>
      <c r="EP2153" s="201"/>
      <c r="EQ2153" s="201"/>
      <c r="ER2153" s="201"/>
      <c r="ES2153" s="201"/>
      <c r="ET2153" s="201"/>
      <c r="EU2153" s="201"/>
      <c r="EV2153" s="201"/>
      <c r="EW2153" s="201"/>
      <c r="EX2153" s="201"/>
      <c r="EY2153" s="201"/>
      <c r="EZ2153" s="201"/>
      <c r="FA2153" s="201"/>
      <c r="FB2153" s="201"/>
      <c r="FC2153" s="201"/>
      <c r="FD2153" s="201"/>
      <c r="FE2153" s="201"/>
      <c r="FF2153" s="201"/>
      <c r="FG2153" s="201"/>
      <c r="FH2153" s="201"/>
      <c r="FI2153" s="201"/>
      <c r="FJ2153" s="201"/>
      <c r="FK2153" s="201"/>
      <c r="FL2153" s="201"/>
      <c r="FM2153" s="201"/>
      <c r="FN2153" s="201"/>
      <c r="FO2153" s="201"/>
      <c r="FP2153" s="201"/>
      <c r="FQ2153" s="201"/>
      <c r="FR2153" s="201"/>
      <c r="FS2153" s="201"/>
      <c r="FT2153" s="201"/>
      <c r="FU2153" s="201"/>
      <c r="FV2153" s="201"/>
      <c r="FW2153" s="201"/>
      <c r="FX2153" s="201"/>
      <c r="FY2153" s="201"/>
      <c r="FZ2153" s="201"/>
      <c r="GA2153" s="201"/>
      <c r="GB2153" s="201"/>
      <c r="GC2153" s="201"/>
      <c r="GD2153" s="201"/>
      <c r="GE2153" s="201"/>
      <c r="GF2153" s="201"/>
      <c r="GG2153" s="201"/>
      <c r="GH2153" s="201"/>
      <c r="GI2153" s="201"/>
      <c r="GJ2153" s="201"/>
      <c r="GK2153" s="201"/>
      <c r="GL2153" s="201"/>
      <c r="GM2153" s="201"/>
      <c r="GN2153" s="201"/>
      <c r="GO2153" s="201"/>
      <c r="GP2153" s="201"/>
      <c r="GQ2153" s="201"/>
      <c r="GR2153" s="201"/>
      <c r="GS2153" s="201"/>
      <c r="GT2153" s="201"/>
      <c r="GU2153" s="201"/>
      <c r="GV2153" s="201"/>
      <c r="GW2153" s="201"/>
      <c r="GX2153" s="201"/>
      <c r="GY2153" s="201"/>
      <c r="GZ2153" s="201"/>
      <c r="HA2153" s="201"/>
      <c r="HB2153" s="201"/>
      <c r="HC2153" s="201"/>
      <c r="HD2153" s="201"/>
      <c r="HE2153" s="201"/>
      <c r="HF2153" s="201"/>
      <c r="HG2153" s="201"/>
      <c r="HH2153" s="201"/>
      <c r="HI2153" s="201"/>
      <c r="HJ2153" s="201"/>
      <c r="HK2153" s="201"/>
      <c r="HL2153" s="201"/>
      <c r="HM2153" s="201"/>
      <c r="HN2153" s="201"/>
      <c r="HO2153" s="201"/>
      <c r="HP2153" s="201"/>
      <c r="HQ2153" s="201"/>
      <c r="HR2153" s="201"/>
      <c r="HS2153" s="201"/>
      <c r="HT2153" s="201"/>
      <c r="HU2153" s="201"/>
      <c r="HV2153" s="201"/>
      <c r="HW2153" s="201"/>
      <c r="HX2153" s="201"/>
      <c r="HY2153" s="201"/>
      <c r="HZ2153" s="201"/>
      <c r="IA2153" s="201"/>
      <c r="IB2153" s="201"/>
      <c r="IC2153" s="201"/>
      <c r="ID2153" s="201"/>
      <c r="IE2153" s="201"/>
      <c r="IF2153" s="201"/>
      <c r="IG2153" s="201"/>
      <c r="IH2153" s="201"/>
      <c r="II2153" s="201"/>
      <c r="IJ2153" s="201"/>
      <c r="IK2153" s="201"/>
      <c r="IL2153" s="201"/>
      <c r="IM2153" s="201"/>
      <c r="IN2153" s="201"/>
      <c r="IO2153" s="201"/>
      <c r="IP2153" s="201"/>
      <c r="IQ2153" s="201"/>
      <c r="IR2153" s="201"/>
      <c r="IS2153" s="201"/>
      <c r="IT2153" s="201"/>
      <c r="IU2153" s="201"/>
      <c r="IV2153" s="201"/>
      <c r="IW2153" s="201"/>
      <c r="IX2153" s="201"/>
      <c r="IY2153" s="201"/>
      <c r="IZ2153" s="201"/>
      <c r="JA2153" s="201"/>
      <c r="JB2153" s="201"/>
      <c r="JC2153" s="201"/>
      <c r="JD2153" s="201"/>
      <c r="JE2153" s="201"/>
      <c r="JF2153" s="201"/>
      <c r="JG2153" s="201"/>
      <c r="JH2153" s="201"/>
      <c r="JI2153" s="201"/>
      <c r="JJ2153" s="201"/>
      <c r="JK2153" s="201"/>
      <c r="JL2153" s="201"/>
      <c r="JM2153" s="201"/>
      <c r="JN2153" s="201"/>
    </row>
    <row r="2154" spans="1:274" s="682" customFormat="1" x14ac:dyDescent="0.25">
      <c r="A2154" s="637"/>
      <c r="B2154" s="637">
        <v>1</v>
      </c>
      <c r="C2154" s="2742" t="s">
        <v>438</v>
      </c>
      <c r="D2154" s="1058"/>
      <c r="E2154" s="947"/>
      <c r="F2154" s="1571"/>
      <c r="G2154" s="4034"/>
      <c r="H2154" s="1571">
        <f t="shared" si="2856"/>
        <v>0</v>
      </c>
      <c r="I2154" s="948"/>
      <c r="J2154" s="948"/>
      <c r="K2154" s="948"/>
      <c r="L2154" s="3452"/>
      <c r="M2154" s="1148"/>
      <c r="N2154" s="1148"/>
      <c r="O2154" s="1149"/>
      <c r="P2154" s="1149"/>
      <c r="Q2154" s="1149">
        <f t="shared" si="2857"/>
        <v>0</v>
      </c>
      <c r="R2154" s="1149"/>
      <c r="S2154" s="1149"/>
      <c r="T2154" s="1149"/>
      <c r="U2154" s="1149"/>
      <c r="V2154" s="1149"/>
      <c r="W2154" s="1935">
        <f t="shared" ref="W2154:AL2154" si="2914">W2084</f>
        <v>27422.312399999999</v>
      </c>
      <c r="X2154" s="1935">
        <f t="shared" ref="X2154:Y2154" si="2915">X2084</f>
        <v>27422.312399999999</v>
      </c>
      <c r="Y2154" s="1935">
        <f t="shared" si="2915"/>
        <v>27422.312399999999</v>
      </c>
      <c r="Z2154" s="1935">
        <f t="shared" ref="Z2154:AA2154" si="2916">Z2084</f>
        <v>27422.312399999999</v>
      </c>
      <c r="AA2154" s="1935">
        <f t="shared" si="2916"/>
        <v>27422.312399999999</v>
      </c>
      <c r="AB2154" s="1935">
        <f t="shared" ref="AB2154:AC2154" si="2917">AB2084</f>
        <v>27422.312399999999</v>
      </c>
      <c r="AC2154" s="1935">
        <f t="shared" si="2917"/>
        <v>27422.312399999999</v>
      </c>
      <c r="AD2154" s="1935">
        <f t="shared" ref="AD2154" si="2918">AD2084</f>
        <v>27422.312399999999</v>
      </c>
      <c r="AE2154" s="1935">
        <f t="shared" si="2914"/>
        <v>15996.348900000001</v>
      </c>
      <c r="AF2154" s="1935">
        <f t="shared" si="2914"/>
        <v>15996.348899999999</v>
      </c>
      <c r="AG2154" s="3179">
        <f t="shared" si="2914"/>
        <v>0</v>
      </c>
      <c r="AH2154" s="1935">
        <f t="shared" si="2914"/>
        <v>0</v>
      </c>
      <c r="AI2154" s="1935">
        <f t="shared" si="2914"/>
        <v>0</v>
      </c>
      <c r="AJ2154" s="1989">
        <f t="shared" si="2914"/>
        <v>0</v>
      </c>
      <c r="AK2154" s="1989">
        <f t="shared" si="2914"/>
        <v>0</v>
      </c>
      <c r="AL2154" s="1935">
        <f t="shared" si="2914"/>
        <v>15996.348899999999</v>
      </c>
      <c r="AM2154" s="3702">
        <f>AM2084</f>
        <v>0</v>
      </c>
      <c r="AN2154" s="3928"/>
      <c r="AO2154" s="4146">
        <f t="shared" ref="AO2154" si="2919">AO2084</f>
        <v>0</v>
      </c>
      <c r="AP2154" s="4306">
        <f t="shared" si="2881"/>
        <v>27422312.399999999</v>
      </c>
      <c r="AQ2154" s="201"/>
      <c r="AR2154" s="201"/>
      <c r="AS2154" s="201"/>
      <c r="AT2154" s="201"/>
      <c r="AU2154" s="201"/>
      <c r="AV2154" s="201"/>
      <c r="AW2154" s="201"/>
      <c r="AX2154" s="201"/>
      <c r="AY2154" s="201"/>
      <c r="AZ2154" s="201"/>
      <c r="BA2154" s="201"/>
      <c r="BB2154" s="201"/>
      <c r="BC2154" s="201"/>
      <c r="BD2154" s="201"/>
      <c r="BE2154" s="201"/>
      <c r="BF2154" s="201"/>
      <c r="BG2154" s="201"/>
      <c r="BH2154" s="201"/>
      <c r="BI2154" s="201"/>
      <c r="BJ2154" s="201"/>
      <c r="BK2154" s="201"/>
      <c r="BL2154" s="201"/>
      <c r="BM2154" s="201"/>
      <c r="BN2154" s="201"/>
      <c r="BO2154" s="201"/>
      <c r="BP2154" s="201"/>
      <c r="BQ2154" s="201"/>
      <c r="BR2154" s="201"/>
      <c r="BS2154" s="201"/>
      <c r="BT2154" s="201"/>
      <c r="BU2154" s="201"/>
      <c r="BV2154" s="201"/>
      <c r="BW2154" s="201"/>
      <c r="BX2154" s="201"/>
      <c r="BY2154" s="201"/>
      <c r="BZ2154" s="201"/>
      <c r="CA2154" s="201"/>
      <c r="CB2154" s="201"/>
      <c r="CC2154" s="201"/>
      <c r="CD2154" s="201"/>
      <c r="CE2154" s="201"/>
      <c r="CF2154" s="201"/>
      <c r="CG2154" s="201"/>
      <c r="CH2154" s="201"/>
      <c r="CI2154" s="201"/>
      <c r="CJ2154" s="201"/>
      <c r="CK2154" s="201"/>
      <c r="CL2154" s="201"/>
      <c r="CM2154" s="201"/>
      <c r="CN2154" s="201"/>
      <c r="CO2154" s="201"/>
      <c r="CP2154" s="201"/>
      <c r="CQ2154" s="201"/>
      <c r="CR2154" s="201"/>
      <c r="CS2154" s="201"/>
      <c r="CT2154" s="201"/>
      <c r="CU2154" s="201"/>
      <c r="CV2154" s="201"/>
      <c r="CW2154" s="201"/>
      <c r="CX2154" s="201"/>
      <c r="CY2154" s="201"/>
      <c r="CZ2154" s="201"/>
      <c r="DA2154" s="201"/>
      <c r="DB2154" s="201"/>
      <c r="DC2154" s="201"/>
      <c r="DD2154" s="201"/>
      <c r="DE2154" s="201"/>
      <c r="DF2154" s="201"/>
      <c r="DG2154" s="201"/>
      <c r="DH2154" s="201"/>
      <c r="DI2154" s="201"/>
      <c r="DJ2154" s="201"/>
      <c r="DK2154" s="201"/>
      <c r="DL2154" s="201"/>
      <c r="DM2154" s="201"/>
      <c r="DN2154" s="201"/>
      <c r="DO2154" s="201"/>
      <c r="DP2154" s="201"/>
      <c r="DQ2154" s="201"/>
      <c r="DR2154" s="201"/>
      <c r="DS2154" s="201"/>
      <c r="DT2154" s="201"/>
      <c r="DU2154" s="201"/>
      <c r="DV2154" s="201"/>
      <c r="DW2154" s="201"/>
      <c r="DX2154" s="201"/>
      <c r="DY2154" s="201"/>
      <c r="DZ2154" s="201"/>
      <c r="EA2154" s="201"/>
      <c r="EB2154" s="201"/>
      <c r="EC2154" s="201"/>
      <c r="ED2154" s="201"/>
      <c r="EE2154" s="201"/>
      <c r="EF2154" s="201"/>
      <c r="EG2154" s="201"/>
      <c r="EH2154" s="201"/>
      <c r="EI2154" s="201"/>
      <c r="EJ2154" s="201"/>
      <c r="EK2154" s="201"/>
      <c r="EL2154" s="201"/>
      <c r="EM2154" s="201"/>
      <c r="EN2154" s="201"/>
      <c r="EO2154" s="201"/>
      <c r="EP2154" s="201"/>
      <c r="EQ2154" s="201"/>
      <c r="ER2154" s="201"/>
      <c r="ES2154" s="201"/>
      <c r="ET2154" s="201"/>
      <c r="EU2154" s="201"/>
      <c r="EV2154" s="201"/>
      <c r="EW2154" s="201"/>
      <c r="EX2154" s="201"/>
      <c r="EY2154" s="201"/>
      <c r="EZ2154" s="201"/>
      <c r="FA2154" s="201"/>
      <c r="FB2154" s="201"/>
      <c r="FC2154" s="201"/>
      <c r="FD2154" s="201"/>
      <c r="FE2154" s="201"/>
      <c r="FF2154" s="201"/>
      <c r="FG2154" s="201"/>
      <c r="FH2154" s="201"/>
      <c r="FI2154" s="201"/>
      <c r="FJ2154" s="201"/>
      <c r="FK2154" s="201"/>
      <c r="FL2154" s="201"/>
      <c r="FM2154" s="201"/>
      <c r="FN2154" s="201"/>
      <c r="FO2154" s="201"/>
      <c r="FP2154" s="201"/>
      <c r="FQ2154" s="201"/>
      <c r="FR2154" s="201"/>
      <c r="FS2154" s="201"/>
      <c r="FT2154" s="201"/>
      <c r="FU2154" s="201"/>
      <c r="FV2154" s="201"/>
      <c r="FW2154" s="201"/>
      <c r="FX2154" s="201"/>
      <c r="FY2154" s="201"/>
      <c r="FZ2154" s="201"/>
      <c r="GA2154" s="201"/>
      <c r="GB2154" s="201"/>
      <c r="GC2154" s="201"/>
      <c r="GD2154" s="201"/>
      <c r="GE2154" s="201"/>
      <c r="GF2154" s="201"/>
      <c r="GG2154" s="201"/>
      <c r="GH2154" s="201"/>
      <c r="GI2154" s="201"/>
      <c r="GJ2154" s="201"/>
      <c r="GK2154" s="201"/>
      <c r="GL2154" s="201"/>
      <c r="GM2154" s="201"/>
      <c r="GN2154" s="201"/>
      <c r="GO2154" s="201"/>
      <c r="GP2154" s="201"/>
      <c r="GQ2154" s="201"/>
      <c r="GR2154" s="201"/>
      <c r="GS2154" s="201"/>
      <c r="GT2154" s="201"/>
      <c r="GU2154" s="201"/>
      <c r="GV2154" s="201"/>
      <c r="GW2154" s="201"/>
      <c r="GX2154" s="201"/>
      <c r="GY2154" s="201"/>
      <c r="GZ2154" s="201"/>
      <c r="HA2154" s="201"/>
      <c r="HB2154" s="201"/>
      <c r="HC2154" s="201"/>
      <c r="HD2154" s="201"/>
      <c r="HE2154" s="201"/>
      <c r="HF2154" s="201"/>
      <c r="HG2154" s="201"/>
      <c r="HH2154" s="201"/>
      <c r="HI2154" s="201"/>
      <c r="HJ2154" s="201"/>
      <c r="HK2154" s="201"/>
      <c r="HL2154" s="201"/>
      <c r="HM2154" s="201"/>
      <c r="HN2154" s="201"/>
      <c r="HO2154" s="201"/>
      <c r="HP2154" s="201"/>
      <c r="HQ2154" s="201"/>
      <c r="HR2154" s="201"/>
      <c r="HS2154" s="201"/>
      <c r="HT2154" s="201"/>
      <c r="HU2154" s="201"/>
      <c r="HV2154" s="201"/>
      <c r="HW2154" s="201"/>
      <c r="HX2154" s="201"/>
      <c r="HY2154" s="201"/>
      <c r="HZ2154" s="201"/>
      <c r="IA2154" s="201"/>
      <c r="IB2154" s="201"/>
      <c r="IC2154" s="201"/>
      <c r="ID2154" s="201"/>
      <c r="IE2154" s="201"/>
      <c r="IF2154" s="201"/>
      <c r="IG2154" s="201"/>
      <c r="IH2154" s="201"/>
      <c r="II2154" s="201"/>
      <c r="IJ2154" s="201"/>
      <c r="IK2154" s="201"/>
      <c r="IL2154" s="201"/>
      <c r="IM2154" s="201"/>
      <c r="IN2154" s="201"/>
      <c r="IO2154" s="201"/>
      <c r="IP2154" s="201"/>
      <c r="IQ2154" s="201"/>
      <c r="IR2154" s="201"/>
      <c r="IS2154" s="201"/>
      <c r="IT2154" s="201"/>
      <c r="IU2154" s="201"/>
      <c r="IV2154" s="201"/>
      <c r="IW2154" s="201"/>
      <c r="IX2154" s="201"/>
      <c r="IY2154" s="201"/>
      <c r="IZ2154" s="201"/>
      <c r="JA2154" s="201"/>
      <c r="JB2154" s="201"/>
      <c r="JC2154" s="201"/>
      <c r="JD2154" s="201"/>
      <c r="JE2154" s="201"/>
      <c r="JF2154" s="201"/>
      <c r="JG2154" s="201"/>
      <c r="JH2154" s="201"/>
      <c r="JI2154" s="201"/>
      <c r="JJ2154" s="201"/>
      <c r="JK2154" s="201"/>
      <c r="JL2154" s="201"/>
      <c r="JM2154" s="201"/>
      <c r="JN2154" s="201"/>
    </row>
    <row r="2155" spans="1:274" s="682" customFormat="1" ht="29.25" x14ac:dyDescent="0.25">
      <c r="A2155" s="637">
        <v>1</v>
      </c>
      <c r="B2155" s="637">
        <v>1</v>
      </c>
      <c r="C2155" s="2592" t="s">
        <v>397</v>
      </c>
      <c r="D2155" s="947"/>
      <c r="E2155" s="947"/>
      <c r="F2155" s="1571">
        <f t="shared" ref="F2155:L2164" si="2920">F2085</f>
        <v>49728</v>
      </c>
      <c r="G2155" s="4034">
        <f t="shared" ref="G2155" si="2921">G2085</f>
        <v>49728</v>
      </c>
      <c r="H2155" s="1571">
        <f t="shared" si="2856"/>
        <v>0</v>
      </c>
      <c r="I2155" s="948">
        <f t="shared" si="2920"/>
        <v>29008.000000000004</v>
      </c>
      <c r="J2155" s="948">
        <f t="shared" si="2920"/>
        <v>29579.5075</v>
      </c>
      <c r="K2155" s="1066">
        <f t="shared" si="2920"/>
        <v>101.97017202151129</v>
      </c>
      <c r="L2155" s="3452">
        <f t="shared" si="2920"/>
        <v>0</v>
      </c>
      <c r="M2155" s="1148"/>
      <c r="N2155" s="1148"/>
      <c r="O2155" s="1149"/>
      <c r="P2155" s="1149"/>
      <c r="Q2155" s="1149">
        <f t="shared" si="2857"/>
        <v>0</v>
      </c>
      <c r="R2155" s="1149"/>
      <c r="S2155" s="1149"/>
      <c r="T2155" s="1149"/>
      <c r="U2155" s="1149"/>
      <c r="V2155" s="1149"/>
      <c r="W2155" s="1935"/>
      <c r="X2155" s="1935"/>
      <c r="Y2155" s="1935"/>
      <c r="Z2155" s="1935"/>
      <c r="AA2155" s="1935"/>
      <c r="AB2155" s="1935"/>
      <c r="AC2155" s="1935"/>
      <c r="AD2155" s="1935"/>
      <c r="AE2155" s="1935"/>
      <c r="AF2155" s="1935"/>
      <c r="AG2155" s="3179"/>
      <c r="AH2155" s="1935"/>
      <c r="AI2155" s="1935"/>
      <c r="AJ2155" s="1989"/>
      <c r="AK2155" s="1989"/>
      <c r="AL2155" s="1935"/>
      <c r="AM2155" s="3702"/>
      <c r="AN2155" s="3928">
        <f t="shared" ref="AN2155" si="2922">AN2085</f>
        <v>0</v>
      </c>
      <c r="AO2155" s="4146"/>
      <c r="AP2155" s="4306">
        <f t="shared" si="2881"/>
        <v>0</v>
      </c>
      <c r="AQ2155" s="201"/>
      <c r="AR2155" s="201"/>
      <c r="AS2155" s="201"/>
      <c r="AT2155" s="201"/>
      <c r="AU2155" s="201"/>
      <c r="AV2155" s="201"/>
      <c r="AW2155" s="201"/>
      <c r="AX2155" s="201"/>
      <c r="AY2155" s="201"/>
      <c r="AZ2155" s="201"/>
      <c r="BA2155" s="201"/>
      <c r="BB2155" s="201"/>
      <c r="BC2155" s="201"/>
      <c r="BD2155" s="201"/>
      <c r="BE2155" s="201"/>
      <c r="BF2155" s="201"/>
      <c r="BG2155" s="201"/>
      <c r="BH2155" s="201"/>
      <c r="BI2155" s="201"/>
      <c r="BJ2155" s="201"/>
      <c r="BK2155" s="201"/>
      <c r="BL2155" s="201"/>
      <c r="BM2155" s="201"/>
      <c r="BN2155" s="201"/>
      <c r="BO2155" s="201"/>
      <c r="BP2155" s="201"/>
      <c r="BQ2155" s="201"/>
      <c r="BR2155" s="201"/>
      <c r="BS2155" s="201"/>
      <c r="BT2155" s="201"/>
      <c r="BU2155" s="201"/>
      <c r="BV2155" s="201"/>
      <c r="BW2155" s="201"/>
      <c r="BX2155" s="201"/>
      <c r="BY2155" s="201"/>
      <c r="BZ2155" s="201"/>
      <c r="CA2155" s="201"/>
      <c r="CB2155" s="201"/>
      <c r="CC2155" s="201"/>
      <c r="CD2155" s="201"/>
      <c r="CE2155" s="201"/>
      <c r="CF2155" s="201"/>
      <c r="CG2155" s="201"/>
      <c r="CH2155" s="201"/>
      <c r="CI2155" s="201"/>
      <c r="CJ2155" s="201"/>
      <c r="CK2155" s="201"/>
      <c r="CL2155" s="201"/>
      <c r="CM2155" s="201"/>
      <c r="CN2155" s="201"/>
      <c r="CO2155" s="201"/>
      <c r="CP2155" s="201"/>
      <c r="CQ2155" s="201"/>
      <c r="CR2155" s="201"/>
      <c r="CS2155" s="201"/>
      <c r="CT2155" s="201"/>
      <c r="CU2155" s="201"/>
      <c r="CV2155" s="201"/>
      <c r="CW2155" s="201"/>
      <c r="CX2155" s="201"/>
      <c r="CY2155" s="201"/>
      <c r="CZ2155" s="201"/>
      <c r="DA2155" s="201"/>
      <c r="DB2155" s="201"/>
      <c r="DC2155" s="201"/>
      <c r="DD2155" s="201"/>
      <c r="DE2155" s="201"/>
      <c r="DF2155" s="201"/>
      <c r="DG2155" s="201"/>
      <c r="DH2155" s="201"/>
      <c r="DI2155" s="201"/>
      <c r="DJ2155" s="201"/>
      <c r="DK2155" s="201"/>
      <c r="DL2155" s="201"/>
      <c r="DM2155" s="201"/>
      <c r="DN2155" s="201"/>
      <c r="DO2155" s="201"/>
      <c r="DP2155" s="201"/>
      <c r="DQ2155" s="201"/>
      <c r="DR2155" s="201"/>
      <c r="DS2155" s="201"/>
      <c r="DT2155" s="201"/>
      <c r="DU2155" s="201"/>
      <c r="DV2155" s="201"/>
      <c r="DW2155" s="201"/>
      <c r="DX2155" s="201"/>
      <c r="DY2155" s="201"/>
      <c r="DZ2155" s="201"/>
      <c r="EA2155" s="201"/>
      <c r="EB2155" s="201"/>
      <c r="EC2155" s="201"/>
      <c r="ED2155" s="201"/>
      <c r="EE2155" s="201"/>
      <c r="EF2155" s="201"/>
      <c r="EG2155" s="201"/>
      <c r="EH2155" s="201"/>
      <c r="EI2155" s="201"/>
      <c r="EJ2155" s="201"/>
      <c r="EK2155" s="201"/>
      <c r="EL2155" s="201"/>
      <c r="EM2155" s="201"/>
      <c r="EN2155" s="201"/>
      <c r="EO2155" s="201"/>
      <c r="EP2155" s="201"/>
      <c r="EQ2155" s="201"/>
      <c r="ER2155" s="201"/>
      <c r="ES2155" s="201"/>
      <c r="ET2155" s="201"/>
      <c r="EU2155" s="201"/>
      <c r="EV2155" s="201"/>
      <c r="EW2155" s="201"/>
      <c r="EX2155" s="201"/>
      <c r="EY2155" s="201"/>
      <c r="EZ2155" s="201"/>
      <c r="FA2155" s="201"/>
      <c r="FB2155" s="201"/>
      <c r="FC2155" s="201"/>
      <c r="FD2155" s="201"/>
      <c r="FE2155" s="201"/>
      <c r="FF2155" s="201"/>
      <c r="FG2155" s="201"/>
      <c r="FH2155" s="201"/>
      <c r="FI2155" s="201"/>
      <c r="FJ2155" s="201"/>
      <c r="FK2155" s="201"/>
      <c r="FL2155" s="201"/>
      <c r="FM2155" s="201"/>
      <c r="FN2155" s="201"/>
      <c r="FO2155" s="201"/>
      <c r="FP2155" s="201"/>
      <c r="FQ2155" s="201"/>
      <c r="FR2155" s="201"/>
      <c r="FS2155" s="201"/>
      <c r="FT2155" s="201"/>
      <c r="FU2155" s="201"/>
      <c r="FV2155" s="201"/>
      <c r="FW2155" s="201"/>
      <c r="FX2155" s="201"/>
      <c r="FY2155" s="201"/>
      <c r="FZ2155" s="201"/>
      <c r="GA2155" s="201"/>
      <c r="GB2155" s="201"/>
      <c r="GC2155" s="201"/>
      <c r="GD2155" s="201"/>
      <c r="GE2155" s="201"/>
      <c r="GF2155" s="201"/>
      <c r="GG2155" s="201"/>
      <c r="GH2155" s="201"/>
      <c r="GI2155" s="201"/>
      <c r="GJ2155" s="201"/>
      <c r="GK2155" s="201"/>
      <c r="GL2155" s="201"/>
      <c r="GM2155" s="201"/>
      <c r="GN2155" s="201"/>
      <c r="GO2155" s="201"/>
      <c r="GP2155" s="201"/>
      <c r="GQ2155" s="201"/>
      <c r="GR2155" s="201"/>
      <c r="GS2155" s="201"/>
      <c r="GT2155" s="201"/>
      <c r="GU2155" s="201"/>
      <c r="GV2155" s="201"/>
      <c r="GW2155" s="201"/>
      <c r="GX2155" s="201"/>
      <c r="GY2155" s="201"/>
      <c r="GZ2155" s="201"/>
      <c r="HA2155" s="201"/>
      <c r="HB2155" s="201"/>
      <c r="HC2155" s="201"/>
      <c r="HD2155" s="201"/>
      <c r="HE2155" s="201"/>
      <c r="HF2155" s="201"/>
      <c r="HG2155" s="201"/>
      <c r="HH2155" s="201"/>
      <c r="HI2155" s="201"/>
      <c r="HJ2155" s="201"/>
      <c r="HK2155" s="201"/>
      <c r="HL2155" s="201"/>
      <c r="HM2155" s="201"/>
      <c r="HN2155" s="201"/>
      <c r="HO2155" s="201"/>
      <c r="HP2155" s="201"/>
      <c r="HQ2155" s="201"/>
      <c r="HR2155" s="201"/>
      <c r="HS2155" s="201"/>
      <c r="HT2155" s="201"/>
      <c r="HU2155" s="201"/>
      <c r="HV2155" s="201"/>
      <c r="HW2155" s="201"/>
      <c r="HX2155" s="201"/>
      <c r="HY2155" s="201"/>
      <c r="HZ2155" s="201"/>
      <c r="IA2155" s="201"/>
      <c r="IB2155" s="201"/>
      <c r="IC2155" s="201"/>
      <c r="ID2155" s="201"/>
      <c r="IE2155" s="201"/>
      <c r="IF2155" s="201"/>
      <c r="IG2155" s="201"/>
      <c r="IH2155" s="201"/>
      <c r="II2155" s="201"/>
      <c r="IJ2155" s="201"/>
      <c r="IK2155" s="201"/>
      <c r="IL2155" s="201"/>
      <c r="IM2155" s="201"/>
      <c r="IN2155" s="201"/>
      <c r="IO2155" s="201"/>
      <c r="IP2155" s="201"/>
      <c r="IQ2155" s="201"/>
      <c r="IR2155" s="201"/>
      <c r="IS2155" s="201"/>
      <c r="IT2155" s="201"/>
      <c r="IU2155" s="201"/>
      <c r="IV2155" s="201"/>
      <c r="IW2155" s="201"/>
      <c r="IX2155" s="201"/>
      <c r="IY2155" s="201"/>
      <c r="IZ2155" s="201"/>
      <c r="JA2155" s="201"/>
      <c r="JB2155" s="201"/>
      <c r="JC2155" s="201"/>
      <c r="JD2155" s="201"/>
      <c r="JE2155" s="201"/>
      <c r="JF2155" s="201"/>
      <c r="JG2155" s="201"/>
      <c r="JH2155" s="201"/>
      <c r="JI2155" s="201"/>
      <c r="JJ2155" s="201"/>
      <c r="JK2155" s="201"/>
      <c r="JL2155" s="201"/>
      <c r="JM2155" s="201"/>
      <c r="JN2155" s="201"/>
    </row>
    <row r="2156" spans="1:274" s="682" customFormat="1" ht="30" x14ac:dyDescent="0.25">
      <c r="A2156" s="637"/>
      <c r="B2156" s="637">
        <v>1</v>
      </c>
      <c r="C2156" s="2593" t="s">
        <v>211</v>
      </c>
      <c r="D2156" s="947"/>
      <c r="E2156" s="947"/>
      <c r="F2156" s="1571">
        <f t="shared" si="2920"/>
        <v>0</v>
      </c>
      <c r="G2156" s="4034">
        <f t="shared" ref="G2156" si="2923">G2086</f>
        <v>0</v>
      </c>
      <c r="H2156" s="1571">
        <f t="shared" si="2856"/>
        <v>0</v>
      </c>
      <c r="I2156" s="948">
        <f t="shared" si="2920"/>
        <v>0</v>
      </c>
      <c r="J2156" s="948">
        <f t="shared" si="2920"/>
        <v>0</v>
      </c>
      <c r="K2156" s="1066">
        <f t="shared" si="2920"/>
        <v>0</v>
      </c>
      <c r="L2156" s="3452">
        <f t="shared" si="2920"/>
        <v>0</v>
      </c>
      <c r="M2156" s="1148"/>
      <c r="N2156" s="1148"/>
      <c r="O2156" s="1149"/>
      <c r="P2156" s="1149"/>
      <c r="Q2156" s="1149">
        <f t="shared" si="2857"/>
        <v>0</v>
      </c>
      <c r="R2156" s="1149"/>
      <c r="S2156" s="1149"/>
      <c r="T2156" s="1149"/>
      <c r="U2156" s="1149"/>
      <c r="V2156" s="1149"/>
      <c r="W2156" s="1935"/>
      <c r="X2156" s="1935"/>
      <c r="Y2156" s="1935"/>
      <c r="Z2156" s="1935"/>
      <c r="AA2156" s="1935"/>
      <c r="AB2156" s="1935"/>
      <c r="AC2156" s="1935"/>
      <c r="AD2156" s="1935"/>
      <c r="AE2156" s="1935"/>
      <c r="AF2156" s="1935"/>
      <c r="AG2156" s="3179"/>
      <c r="AH2156" s="1935"/>
      <c r="AI2156" s="1935"/>
      <c r="AJ2156" s="1989"/>
      <c r="AK2156" s="1989"/>
      <c r="AL2156" s="1935"/>
      <c r="AM2156" s="3702"/>
      <c r="AN2156" s="3928">
        <f t="shared" ref="AN2156" si="2924">AN2086</f>
        <v>0</v>
      </c>
      <c r="AO2156" s="4146"/>
      <c r="AP2156" s="4306">
        <f t="shared" si="2881"/>
        <v>0</v>
      </c>
      <c r="AQ2156" s="201"/>
      <c r="AR2156" s="201"/>
      <c r="AS2156" s="201"/>
      <c r="AT2156" s="201"/>
      <c r="AU2156" s="201"/>
      <c r="AV2156" s="201"/>
      <c r="AW2156" s="201"/>
      <c r="AX2156" s="201"/>
      <c r="AY2156" s="201"/>
      <c r="AZ2156" s="201"/>
      <c r="BA2156" s="201"/>
      <c r="BB2156" s="201"/>
      <c r="BC2156" s="201"/>
      <c r="BD2156" s="201"/>
      <c r="BE2156" s="201"/>
      <c r="BF2156" s="201"/>
      <c r="BG2156" s="201"/>
      <c r="BH2156" s="201"/>
      <c r="BI2156" s="201"/>
      <c r="BJ2156" s="201"/>
      <c r="BK2156" s="201"/>
      <c r="BL2156" s="201"/>
      <c r="BM2156" s="201"/>
      <c r="BN2156" s="201"/>
      <c r="BO2156" s="201"/>
      <c r="BP2156" s="201"/>
      <c r="BQ2156" s="201"/>
      <c r="BR2156" s="201"/>
      <c r="BS2156" s="201"/>
      <c r="BT2156" s="201"/>
      <c r="BU2156" s="201"/>
      <c r="BV2156" s="201"/>
      <c r="BW2156" s="201"/>
      <c r="BX2156" s="201"/>
      <c r="BY2156" s="201"/>
      <c r="BZ2156" s="201"/>
      <c r="CA2156" s="201"/>
      <c r="CB2156" s="201"/>
      <c r="CC2156" s="201"/>
      <c r="CD2156" s="201"/>
      <c r="CE2156" s="201"/>
      <c r="CF2156" s="201"/>
      <c r="CG2156" s="201"/>
      <c r="CH2156" s="201"/>
      <c r="CI2156" s="201"/>
      <c r="CJ2156" s="201"/>
      <c r="CK2156" s="201"/>
      <c r="CL2156" s="201"/>
      <c r="CM2156" s="201"/>
      <c r="CN2156" s="201"/>
      <c r="CO2156" s="201"/>
      <c r="CP2156" s="201"/>
      <c r="CQ2156" s="201"/>
      <c r="CR2156" s="201"/>
      <c r="CS2156" s="201"/>
      <c r="CT2156" s="201"/>
      <c r="CU2156" s="201"/>
      <c r="CV2156" s="201"/>
      <c r="CW2156" s="201"/>
      <c r="CX2156" s="201"/>
      <c r="CY2156" s="201"/>
      <c r="CZ2156" s="201"/>
      <c r="DA2156" s="201"/>
      <c r="DB2156" s="201"/>
      <c r="DC2156" s="201"/>
      <c r="DD2156" s="201"/>
      <c r="DE2156" s="201"/>
      <c r="DF2156" s="201"/>
      <c r="DG2156" s="201"/>
      <c r="DH2156" s="201"/>
      <c r="DI2156" s="201"/>
      <c r="DJ2156" s="201"/>
      <c r="DK2156" s="201"/>
      <c r="DL2156" s="201"/>
      <c r="DM2156" s="201"/>
      <c r="DN2156" s="201"/>
      <c r="DO2156" s="201"/>
      <c r="DP2156" s="201"/>
      <c r="DQ2156" s="201"/>
      <c r="DR2156" s="201"/>
      <c r="DS2156" s="201"/>
      <c r="DT2156" s="201"/>
      <c r="DU2156" s="201"/>
      <c r="DV2156" s="201"/>
      <c r="DW2156" s="201"/>
      <c r="DX2156" s="201"/>
      <c r="DY2156" s="201"/>
      <c r="DZ2156" s="201"/>
      <c r="EA2156" s="201"/>
      <c r="EB2156" s="201"/>
      <c r="EC2156" s="201"/>
      <c r="ED2156" s="201"/>
      <c r="EE2156" s="201"/>
      <c r="EF2156" s="201"/>
      <c r="EG2156" s="201"/>
      <c r="EH2156" s="201"/>
      <c r="EI2156" s="201"/>
      <c r="EJ2156" s="201"/>
      <c r="EK2156" s="201"/>
      <c r="EL2156" s="201"/>
      <c r="EM2156" s="201"/>
      <c r="EN2156" s="201"/>
      <c r="EO2156" s="201"/>
      <c r="EP2156" s="201"/>
      <c r="EQ2156" s="201"/>
      <c r="ER2156" s="201"/>
      <c r="ES2156" s="201"/>
      <c r="ET2156" s="201"/>
      <c r="EU2156" s="201"/>
      <c r="EV2156" s="201"/>
      <c r="EW2156" s="201"/>
      <c r="EX2156" s="201"/>
      <c r="EY2156" s="201"/>
      <c r="EZ2156" s="201"/>
      <c r="FA2156" s="201"/>
      <c r="FB2156" s="201"/>
      <c r="FC2156" s="201"/>
      <c r="FD2156" s="201"/>
      <c r="FE2156" s="201"/>
      <c r="FF2156" s="201"/>
      <c r="FG2156" s="201"/>
      <c r="FH2156" s="201"/>
      <c r="FI2156" s="201"/>
      <c r="FJ2156" s="201"/>
      <c r="FK2156" s="201"/>
      <c r="FL2156" s="201"/>
      <c r="FM2156" s="201"/>
      <c r="FN2156" s="201"/>
      <c r="FO2156" s="201"/>
      <c r="FP2156" s="201"/>
      <c r="FQ2156" s="201"/>
      <c r="FR2156" s="201"/>
      <c r="FS2156" s="201"/>
      <c r="FT2156" s="201"/>
      <c r="FU2156" s="201"/>
      <c r="FV2156" s="201"/>
      <c r="FW2156" s="201"/>
      <c r="FX2156" s="201"/>
      <c r="FY2156" s="201"/>
      <c r="FZ2156" s="201"/>
      <c r="GA2156" s="201"/>
      <c r="GB2156" s="201"/>
      <c r="GC2156" s="201"/>
      <c r="GD2156" s="201"/>
      <c r="GE2156" s="201"/>
      <c r="GF2156" s="201"/>
      <c r="GG2156" s="201"/>
      <c r="GH2156" s="201"/>
      <c r="GI2156" s="201"/>
      <c r="GJ2156" s="201"/>
      <c r="GK2156" s="201"/>
      <c r="GL2156" s="201"/>
      <c r="GM2156" s="201"/>
      <c r="GN2156" s="201"/>
      <c r="GO2156" s="201"/>
      <c r="GP2156" s="201"/>
      <c r="GQ2156" s="201"/>
      <c r="GR2156" s="201"/>
      <c r="GS2156" s="201"/>
      <c r="GT2156" s="201"/>
      <c r="GU2156" s="201"/>
      <c r="GV2156" s="201"/>
      <c r="GW2156" s="201"/>
      <c r="GX2156" s="201"/>
      <c r="GY2156" s="201"/>
      <c r="GZ2156" s="201"/>
      <c r="HA2156" s="201"/>
      <c r="HB2156" s="201"/>
      <c r="HC2156" s="201"/>
      <c r="HD2156" s="201"/>
      <c r="HE2156" s="201"/>
      <c r="HF2156" s="201"/>
      <c r="HG2156" s="201"/>
      <c r="HH2156" s="201"/>
      <c r="HI2156" s="201"/>
      <c r="HJ2156" s="201"/>
      <c r="HK2156" s="201"/>
      <c r="HL2156" s="201"/>
      <c r="HM2156" s="201"/>
      <c r="HN2156" s="201"/>
      <c r="HO2156" s="201"/>
      <c r="HP2156" s="201"/>
      <c r="HQ2156" s="201"/>
      <c r="HR2156" s="201"/>
      <c r="HS2156" s="201"/>
      <c r="HT2156" s="201"/>
      <c r="HU2156" s="201"/>
      <c r="HV2156" s="201"/>
      <c r="HW2156" s="201"/>
      <c r="HX2156" s="201"/>
      <c r="HY2156" s="201"/>
      <c r="HZ2156" s="201"/>
      <c r="IA2156" s="201"/>
      <c r="IB2156" s="201"/>
      <c r="IC2156" s="201"/>
      <c r="ID2156" s="201"/>
      <c r="IE2156" s="201"/>
      <c r="IF2156" s="201"/>
      <c r="IG2156" s="201"/>
      <c r="IH2156" s="201"/>
      <c r="II2156" s="201"/>
      <c r="IJ2156" s="201"/>
      <c r="IK2156" s="201"/>
      <c r="IL2156" s="201"/>
      <c r="IM2156" s="201"/>
      <c r="IN2156" s="201"/>
      <c r="IO2156" s="201"/>
      <c r="IP2156" s="201"/>
      <c r="IQ2156" s="201"/>
      <c r="IR2156" s="201"/>
      <c r="IS2156" s="201"/>
      <c r="IT2156" s="201"/>
      <c r="IU2156" s="201"/>
      <c r="IV2156" s="201"/>
      <c r="IW2156" s="201"/>
      <c r="IX2156" s="201"/>
      <c r="IY2156" s="201"/>
      <c r="IZ2156" s="201"/>
      <c r="JA2156" s="201"/>
      <c r="JB2156" s="201"/>
      <c r="JC2156" s="201"/>
      <c r="JD2156" s="201"/>
      <c r="JE2156" s="201"/>
      <c r="JF2156" s="201"/>
      <c r="JG2156" s="201"/>
      <c r="JH2156" s="201"/>
      <c r="JI2156" s="201"/>
      <c r="JJ2156" s="201"/>
      <c r="JK2156" s="201"/>
      <c r="JL2156" s="201"/>
      <c r="JM2156" s="201"/>
      <c r="JN2156" s="201"/>
    </row>
    <row r="2157" spans="1:274" s="682" customFormat="1" ht="30" x14ac:dyDescent="0.25">
      <c r="A2157" s="637"/>
      <c r="B2157" s="637">
        <v>1</v>
      </c>
      <c r="C2157" s="2593" t="s">
        <v>212</v>
      </c>
      <c r="D2157" s="947"/>
      <c r="E2157" s="947"/>
      <c r="F2157" s="1571">
        <f t="shared" si="2920"/>
        <v>5000</v>
      </c>
      <c r="G2157" s="4034">
        <f t="shared" ref="G2157" si="2925">G2087</f>
        <v>5000</v>
      </c>
      <c r="H2157" s="1571">
        <f t="shared" si="2856"/>
        <v>0</v>
      </c>
      <c r="I2157" s="948">
        <f t="shared" si="2920"/>
        <v>2916.666666666667</v>
      </c>
      <c r="J2157" s="948">
        <f t="shared" si="2920"/>
        <v>4136</v>
      </c>
      <c r="K2157" s="1066">
        <f t="shared" si="2920"/>
        <v>141.80571428571426</v>
      </c>
      <c r="L2157" s="3452">
        <f t="shared" si="2920"/>
        <v>0</v>
      </c>
      <c r="M2157" s="1148"/>
      <c r="N2157" s="1148"/>
      <c r="O2157" s="1149"/>
      <c r="P2157" s="1149"/>
      <c r="Q2157" s="1149">
        <f t="shared" si="2857"/>
        <v>0</v>
      </c>
      <c r="R2157" s="1149"/>
      <c r="S2157" s="1149"/>
      <c r="T2157" s="1149"/>
      <c r="U2157" s="1149"/>
      <c r="V2157" s="1149"/>
      <c r="W2157" s="1935"/>
      <c r="X2157" s="1935"/>
      <c r="Y2157" s="1935"/>
      <c r="Z2157" s="1935"/>
      <c r="AA2157" s="1935"/>
      <c r="AB2157" s="1935"/>
      <c r="AC2157" s="1935"/>
      <c r="AD2157" s="1935"/>
      <c r="AE2157" s="1935"/>
      <c r="AF2157" s="1935"/>
      <c r="AG2157" s="3179"/>
      <c r="AH2157" s="1935"/>
      <c r="AI2157" s="1935"/>
      <c r="AJ2157" s="1989"/>
      <c r="AK2157" s="1989"/>
      <c r="AL2157" s="1935"/>
      <c r="AM2157" s="3702"/>
      <c r="AN2157" s="3928">
        <f t="shared" ref="AN2157" si="2926">AN2087</f>
        <v>0</v>
      </c>
      <c r="AO2157" s="4146"/>
      <c r="AP2157" s="4306">
        <f t="shared" si="2881"/>
        <v>0</v>
      </c>
      <c r="AQ2157" s="201"/>
      <c r="AR2157" s="201"/>
      <c r="AS2157" s="201"/>
      <c r="AT2157" s="201"/>
      <c r="AU2157" s="201"/>
      <c r="AV2157" s="201"/>
      <c r="AW2157" s="201"/>
      <c r="AX2157" s="201"/>
      <c r="AY2157" s="201"/>
      <c r="AZ2157" s="201"/>
      <c r="BA2157" s="201"/>
      <c r="BB2157" s="201"/>
      <c r="BC2157" s="201"/>
      <c r="BD2157" s="201"/>
      <c r="BE2157" s="201"/>
      <c r="BF2157" s="201"/>
      <c r="BG2157" s="201"/>
      <c r="BH2157" s="201"/>
      <c r="BI2157" s="201"/>
      <c r="BJ2157" s="201"/>
      <c r="BK2157" s="201"/>
      <c r="BL2157" s="201"/>
      <c r="BM2157" s="201"/>
      <c r="BN2157" s="201"/>
      <c r="BO2157" s="201"/>
      <c r="BP2157" s="201"/>
      <c r="BQ2157" s="201"/>
      <c r="BR2157" s="201"/>
      <c r="BS2157" s="201"/>
      <c r="BT2157" s="201"/>
      <c r="BU2157" s="201"/>
      <c r="BV2157" s="201"/>
      <c r="BW2157" s="201"/>
      <c r="BX2157" s="201"/>
      <c r="BY2157" s="201"/>
      <c r="BZ2157" s="201"/>
      <c r="CA2157" s="201"/>
      <c r="CB2157" s="201"/>
      <c r="CC2157" s="201"/>
      <c r="CD2157" s="201"/>
      <c r="CE2157" s="201"/>
      <c r="CF2157" s="201"/>
      <c r="CG2157" s="201"/>
      <c r="CH2157" s="201"/>
      <c r="CI2157" s="201"/>
      <c r="CJ2157" s="201"/>
      <c r="CK2157" s="201"/>
      <c r="CL2157" s="201"/>
      <c r="CM2157" s="201"/>
      <c r="CN2157" s="201"/>
      <c r="CO2157" s="201"/>
      <c r="CP2157" s="201"/>
      <c r="CQ2157" s="201"/>
      <c r="CR2157" s="201"/>
      <c r="CS2157" s="201"/>
      <c r="CT2157" s="201"/>
      <c r="CU2157" s="201"/>
      <c r="CV2157" s="201"/>
      <c r="CW2157" s="201"/>
      <c r="CX2157" s="201"/>
      <c r="CY2157" s="201"/>
      <c r="CZ2157" s="201"/>
      <c r="DA2157" s="201"/>
      <c r="DB2157" s="201"/>
      <c r="DC2157" s="201"/>
      <c r="DD2157" s="201"/>
      <c r="DE2157" s="201"/>
      <c r="DF2157" s="201"/>
      <c r="DG2157" s="201"/>
      <c r="DH2157" s="201"/>
      <c r="DI2157" s="201"/>
      <c r="DJ2157" s="201"/>
      <c r="DK2157" s="201"/>
      <c r="DL2157" s="201"/>
      <c r="DM2157" s="201"/>
      <c r="DN2157" s="201"/>
      <c r="DO2157" s="201"/>
      <c r="DP2157" s="201"/>
      <c r="DQ2157" s="201"/>
      <c r="DR2157" s="201"/>
      <c r="DS2157" s="201"/>
      <c r="DT2157" s="201"/>
      <c r="DU2157" s="201"/>
      <c r="DV2157" s="201"/>
      <c r="DW2157" s="201"/>
      <c r="DX2157" s="201"/>
      <c r="DY2157" s="201"/>
      <c r="DZ2157" s="201"/>
      <c r="EA2157" s="201"/>
      <c r="EB2157" s="201"/>
      <c r="EC2157" s="201"/>
      <c r="ED2157" s="201"/>
      <c r="EE2157" s="201"/>
      <c r="EF2157" s="201"/>
      <c r="EG2157" s="201"/>
      <c r="EH2157" s="201"/>
      <c r="EI2157" s="201"/>
      <c r="EJ2157" s="201"/>
      <c r="EK2157" s="201"/>
      <c r="EL2157" s="201"/>
      <c r="EM2157" s="201"/>
      <c r="EN2157" s="201"/>
      <c r="EO2157" s="201"/>
      <c r="EP2157" s="201"/>
      <c r="EQ2157" s="201"/>
      <c r="ER2157" s="201"/>
      <c r="ES2157" s="201"/>
      <c r="ET2157" s="201"/>
      <c r="EU2157" s="201"/>
      <c r="EV2157" s="201"/>
      <c r="EW2157" s="201"/>
      <c r="EX2157" s="201"/>
      <c r="EY2157" s="201"/>
      <c r="EZ2157" s="201"/>
      <c r="FA2157" s="201"/>
      <c r="FB2157" s="201"/>
      <c r="FC2157" s="201"/>
      <c r="FD2157" s="201"/>
      <c r="FE2157" s="201"/>
      <c r="FF2157" s="201"/>
      <c r="FG2157" s="201"/>
      <c r="FH2157" s="201"/>
      <c r="FI2157" s="201"/>
      <c r="FJ2157" s="201"/>
      <c r="FK2157" s="201"/>
      <c r="FL2157" s="201"/>
      <c r="FM2157" s="201"/>
      <c r="FN2157" s="201"/>
      <c r="FO2157" s="201"/>
      <c r="FP2157" s="201"/>
      <c r="FQ2157" s="201"/>
      <c r="FR2157" s="201"/>
      <c r="FS2157" s="201"/>
      <c r="FT2157" s="201"/>
      <c r="FU2157" s="201"/>
      <c r="FV2157" s="201"/>
      <c r="FW2157" s="201"/>
      <c r="FX2157" s="201"/>
      <c r="FY2157" s="201"/>
      <c r="FZ2157" s="201"/>
      <c r="GA2157" s="201"/>
      <c r="GB2157" s="201"/>
      <c r="GC2157" s="201"/>
      <c r="GD2157" s="201"/>
      <c r="GE2157" s="201"/>
      <c r="GF2157" s="201"/>
      <c r="GG2157" s="201"/>
      <c r="GH2157" s="201"/>
      <c r="GI2157" s="201"/>
      <c r="GJ2157" s="201"/>
      <c r="GK2157" s="201"/>
      <c r="GL2157" s="201"/>
      <c r="GM2157" s="201"/>
      <c r="GN2157" s="201"/>
      <c r="GO2157" s="201"/>
      <c r="GP2157" s="201"/>
      <c r="GQ2157" s="201"/>
      <c r="GR2157" s="201"/>
      <c r="GS2157" s="201"/>
      <c r="GT2157" s="201"/>
      <c r="GU2157" s="201"/>
      <c r="GV2157" s="201"/>
      <c r="GW2157" s="201"/>
      <c r="GX2157" s="201"/>
      <c r="GY2157" s="201"/>
      <c r="GZ2157" s="201"/>
      <c r="HA2157" s="201"/>
      <c r="HB2157" s="201"/>
      <c r="HC2157" s="201"/>
      <c r="HD2157" s="201"/>
      <c r="HE2157" s="201"/>
      <c r="HF2157" s="201"/>
      <c r="HG2157" s="201"/>
      <c r="HH2157" s="201"/>
      <c r="HI2157" s="201"/>
      <c r="HJ2157" s="201"/>
      <c r="HK2157" s="201"/>
      <c r="HL2157" s="201"/>
      <c r="HM2157" s="201"/>
      <c r="HN2157" s="201"/>
      <c r="HO2157" s="201"/>
      <c r="HP2157" s="201"/>
      <c r="HQ2157" s="201"/>
      <c r="HR2157" s="201"/>
      <c r="HS2157" s="201"/>
      <c r="HT2157" s="201"/>
      <c r="HU2157" s="201"/>
      <c r="HV2157" s="201"/>
      <c r="HW2157" s="201"/>
      <c r="HX2157" s="201"/>
      <c r="HY2157" s="201"/>
      <c r="HZ2157" s="201"/>
      <c r="IA2157" s="201"/>
      <c r="IB2157" s="201"/>
      <c r="IC2157" s="201"/>
      <c r="ID2157" s="201"/>
      <c r="IE2157" s="201"/>
      <c r="IF2157" s="201"/>
      <c r="IG2157" s="201"/>
      <c r="IH2157" s="201"/>
      <c r="II2157" s="201"/>
      <c r="IJ2157" s="201"/>
      <c r="IK2157" s="201"/>
      <c r="IL2157" s="201"/>
      <c r="IM2157" s="201"/>
      <c r="IN2157" s="201"/>
      <c r="IO2157" s="201"/>
      <c r="IP2157" s="201"/>
      <c r="IQ2157" s="201"/>
      <c r="IR2157" s="201"/>
      <c r="IS2157" s="201"/>
      <c r="IT2157" s="201"/>
      <c r="IU2157" s="201"/>
      <c r="IV2157" s="201"/>
      <c r="IW2157" s="201"/>
      <c r="IX2157" s="201"/>
      <c r="IY2157" s="201"/>
      <c r="IZ2157" s="201"/>
      <c r="JA2157" s="201"/>
      <c r="JB2157" s="201"/>
      <c r="JC2157" s="201"/>
      <c r="JD2157" s="201"/>
      <c r="JE2157" s="201"/>
      <c r="JF2157" s="201"/>
      <c r="JG2157" s="201"/>
      <c r="JH2157" s="201"/>
      <c r="JI2157" s="201"/>
      <c r="JJ2157" s="201"/>
      <c r="JK2157" s="201"/>
      <c r="JL2157" s="201"/>
      <c r="JM2157" s="201"/>
      <c r="JN2157" s="201"/>
    </row>
    <row r="2158" spans="1:274" s="682" customFormat="1" ht="30" x14ac:dyDescent="0.25">
      <c r="A2158" s="637"/>
      <c r="B2158" s="637">
        <v>1</v>
      </c>
      <c r="C2158" s="2594" t="s">
        <v>398</v>
      </c>
      <c r="D2158" s="947"/>
      <c r="E2158" s="947"/>
      <c r="F2158" s="1571">
        <f t="shared" si="2920"/>
        <v>15522</v>
      </c>
      <c r="G2158" s="4034">
        <f t="shared" ref="G2158" si="2927">G2088</f>
        <v>15522</v>
      </c>
      <c r="H2158" s="1571">
        <f t="shared" si="2856"/>
        <v>0</v>
      </c>
      <c r="I2158" s="948">
        <f t="shared" si="2920"/>
        <v>9054.5000000000018</v>
      </c>
      <c r="J2158" s="948">
        <f t="shared" si="2920"/>
        <v>7169.5074999999997</v>
      </c>
      <c r="K2158" s="1066">
        <f t="shared" si="2920"/>
        <v>79.181705229443907</v>
      </c>
      <c r="L2158" s="3452">
        <f t="shared" si="2920"/>
        <v>0</v>
      </c>
      <c r="M2158" s="1148"/>
      <c r="N2158" s="1148"/>
      <c r="O2158" s="1149"/>
      <c r="P2158" s="1149"/>
      <c r="Q2158" s="1149">
        <f t="shared" si="2857"/>
        <v>0</v>
      </c>
      <c r="R2158" s="1149"/>
      <c r="S2158" s="1149"/>
      <c r="T2158" s="1149"/>
      <c r="U2158" s="1149"/>
      <c r="V2158" s="1149"/>
      <c r="W2158" s="1935"/>
      <c r="X2158" s="1935"/>
      <c r="Y2158" s="1935"/>
      <c r="Z2158" s="1935"/>
      <c r="AA2158" s="1935"/>
      <c r="AB2158" s="1935"/>
      <c r="AC2158" s="1935"/>
      <c r="AD2158" s="1935"/>
      <c r="AE2158" s="1935"/>
      <c r="AF2158" s="1935"/>
      <c r="AG2158" s="3179"/>
      <c r="AH2158" s="1935"/>
      <c r="AI2158" s="1935"/>
      <c r="AJ2158" s="1989"/>
      <c r="AK2158" s="1989"/>
      <c r="AL2158" s="1935"/>
      <c r="AM2158" s="3702"/>
      <c r="AN2158" s="3928">
        <f t="shared" ref="AN2158" si="2928">AN2088</f>
        <v>0</v>
      </c>
      <c r="AO2158" s="4146"/>
      <c r="AP2158" s="4306">
        <f t="shared" si="2881"/>
        <v>0</v>
      </c>
      <c r="AQ2158" s="201"/>
      <c r="AR2158" s="201"/>
      <c r="AS2158" s="201"/>
      <c r="AT2158" s="201"/>
      <c r="AU2158" s="201"/>
      <c r="AV2158" s="201"/>
      <c r="AW2158" s="201"/>
      <c r="AX2158" s="201"/>
      <c r="AY2158" s="201"/>
      <c r="AZ2158" s="201"/>
      <c r="BA2158" s="201"/>
      <c r="BB2158" s="201"/>
      <c r="BC2158" s="201"/>
      <c r="BD2158" s="201"/>
      <c r="BE2158" s="201"/>
      <c r="BF2158" s="201"/>
      <c r="BG2158" s="201"/>
      <c r="BH2158" s="201"/>
      <c r="BI2158" s="201"/>
      <c r="BJ2158" s="201"/>
      <c r="BK2158" s="201"/>
      <c r="BL2158" s="201"/>
      <c r="BM2158" s="201"/>
      <c r="BN2158" s="201"/>
      <c r="BO2158" s="201"/>
      <c r="BP2158" s="201"/>
      <c r="BQ2158" s="201"/>
      <c r="BR2158" s="201"/>
      <c r="BS2158" s="201"/>
      <c r="BT2158" s="201"/>
      <c r="BU2158" s="201"/>
      <c r="BV2158" s="201"/>
      <c r="BW2158" s="201"/>
      <c r="BX2158" s="201"/>
      <c r="BY2158" s="201"/>
      <c r="BZ2158" s="201"/>
      <c r="CA2158" s="201"/>
      <c r="CB2158" s="201"/>
      <c r="CC2158" s="201"/>
      <c r="CD2158" s="201"/>
      <c r="CE2158" s="201"/>
      <c r="CF2158" s="201"/>
      <c r="CG2158" s="201"/>
      <c r="CH2158" s="201"/>
      <c r="CI2158" s="201"/>
      <c r="CJ2158" s="201"/>
      <c r="CK2158" s="201"/>
      <c r="CL2158" s="201"/>
      <c r="CM2158" s="201"/>
      <c r="CN2158" s="201"/>
      <c r="CO2158" s="201"/>
      <c r="CP2158" s="201"/>
      <c r="CQ2158" s="201"/>
      <c r="CR2158" s="201"/>
      <c r="CS2158" s="201"/>
      <c r="CT2158" s="201"/>
      <c r="CU2158" s="201"/>
      <c r="CV2158" s="201"/>
      <c r="CW2158" s="201"/>
      <c r="CX2158" s="201"/>
      <c r="CY2158" s="201"/>
      <c r="CZ2158" s="201"/>
      <c r="DA2158" s="201"/>
      <c r="DB2158" s="201"/>
      <c r="DC2158" s="201"/>
      <c r="DD2158" s="201"/>
      <c r="DE2158" s="201"/>
      <c r="DF2158" s="201"/>
      <c r="DG2158" s="201"/>
      <c r="DH2158" s="201"/>
      <c r="DI2158" s="201"/>
      <c r="DJ2158" s="201"/>
      <c r="DK2158" s="201"/>
      <c r="DL2158" s="201"/>
      <c r="DM2158" s="201"/>
      <c r="DN2158" s="201"/>
      <c r="DO2158" s="201"/>
      <c r="DP2158" s="201"/>
      <c r="DQ2158" s="201"/>
      <c r="DR2158" s="201"/>
      <c r="DS2158" s="201"/>
      <c r="DT2158" s="201"/>
      <c r="DU2158" s="201"/>
      <c r="DV2158" s="201"/>
      <c r="DW2158" s="201"/>
      <c r="DX2158" s="201"/>
      <c r="DY2158" s="201"/>
      <c r="DZ2158" s="201"/>
      <c r="EA2158" s="201"/>
      <c r="EB2158" s="201"/>
      <c r="EC2158" s="201"/>
      <c r="ED2158" s="201"/>
      <c r="EE2158" s="201"/>
      <c r="EF2158" s="201"/>
      <c r="EG2158" s="201"/>
      <c r="EH2158" s="201"/>
      <c r="EI2158" s="201"/>
      <c r="EJ2158" s="201"/>
      <c r="EK2158" s="201"/>
      <c r="EL2158" s="201"/>
      <c r="EM2158" s="201"/>
      <c r="EN2158" s="201"/>
      <c r="EO2158" s="201"/>
      <c r="EP2158" s="201"/>
      <c r="EQ2158" s="201"/>
      <c r="ER2158" s="201"/>
      <c r="ES2158" s="201"/>
      <c r="ET2158" s="201"/>
      <c r="EU2158" s="201"/>
      <c r="EV2158" s="201"/>
      <c r="EW2158" s="201"/>
      <c r="EX2158" s="201"/>
      <c r="EY2158" s="201"/>
      <c r="EZ2158" s="201"/>
      <c r="FA2158" s="201"/>
      <c r="FB2158" s="201"/>
      <c r="FC2158" s="201"/>
      <c r="FD2158" s="201"/>
      <c r="FE2158" s="201"/>
      <c r="FF2158" s="201"/>
      <c r="FG2158" s="201"/>
      <c r="FH2158" s="201"/>
      <c r="FI2158" s="201"/>
      <c r="FJ2158" s="201"/>
      <c r="FK2158" s="201"/>
      <c r="FL2158" s="201"/>
      <c r="FM2158" s="201"/>
      <c r="FN2158" s="201"/>
      <c r="FO2158" s="201"/>
      <c r="FP2158" s="201"/>
      <c r="FQ2158" s="201"/>
      <c r="FR2158" s="201"/>
      <c r="FS2158" s="201"/>
      <c r="FT2158" s="201"/>
      <c r="FU2158" s="201"/>
      <c r="FV2158" s="201"/>
      <c r="FW2158" s="201"/>
      <c r="FX2158" s="201"/>
      <c r="FY2158" s="201"/>
      <c r="FZ2158" s="201"/>
      <c r="GA2158" s="201"/>
      <c r="GB2158" s="201"/>
      <c r="GC2158" s="201"/>
      <c r="GD2158" s="201"/>
      <c r="GE2158" s="201"/>
      <c r="GF2158" s="201"/>
      <c r="GG2158" s="201"/>
      <c r="GH2158" s="201"/>
      <c r="GI2158" s="201"/>
      <c r="GJ2158" s="201"/>
      <c r="GK2158" s="201"/>
      <c r="GL2158" s="201"/>
      <c r="GM2158" s="201"/>
      <c r="GN2158" s="201"/>
      <c r="GO2158" s="201"/>
      <c r="GP2158" s="201"/>
      <c r="GQ2158" s="201"/>
      <c r="GR2158" s="201"/>
      <c r="GS2158" s="201"/>
      <c r="GT2158" s="201"/>
      <c r="GU2158" s="201"/>
      <c r="GV2158" s="201"/>
      <c r="GW2158" s="201"/>
      <c r="GX2158" s="201"/>
      <c r="GY2158" s="201"/>
      <c r="GZ2158" s="201"/>
      <c r="HA2158" s="201"/>
      <c r="HB2158" s="201"/>
      <c r="HC2158" s="201"/>
      <c r="HD2158" s="201"/>
      <c r="HE2158" s="201"/>
      <c r="HF2158" s="201"/>
      <c r="HG2158" s="201"/>
      <c r="HH2158" s="201"/>
      <c r="HI2158" s="201"/>
      <c r="HJ2158" s="201"/>
      <c r="HK2158" s="201"/>
      <c r="HL2158" s="201"/>
      <c r="HM2158" s="201"/>
      <c r="HN2158" s="201"/>
      <c r="HO2158" s="201"/>
      <c r="HP2158" s="201"/>
      <c r="HQ2158" s="201"/>
      <c r="HR2158" s="201"/>
      <c r="HS2158" s="201"/>
      <c r="HT2158" s="201"/>
      <c r="HU2158" s="201"/>
      <c r="HV2158" s="201"/>
      <c r="HW2158" s="201"/>
      <c r="HX2158" s="201"/>
      <c r="HY2158" s="201"/>
      <c r="HZ2158" s="201"/>
      <c r="IA2158" s="201"/>
      <c r="IB2158" s="201"/>
      <c r="IC2158" s="201"/>
      <c r="ID2158" s="201"/>
      <c r="IE2158" s="201"/>
      <c r="IF2158" s="201"/>
      <c r="IG2158" s="201"/>
      <c r="IH2158" s="201"/>
      <c r="II2158" s="201"/>
      <c r="IJ2158" s="201"/>
      <c r="IK2158" s="201"/>
      <c r="IL2158" s="201"/>
      <c r="IM2158" s="201"/>
      <c r="IN2158" s="201"/>
      <c r="IO2158" s="201"/>
      <c r="IP2158" s="201"/>
      <c r="IQ2158" s="201"/>
      <c r="IR2158" s="201"/>
      <c r="IS2158" s="201"/>
      <c r="IT2158" s="201"/>
      <c r="IU2158" s="201"/>
      <c r="IV2158" s="201"/>
      <c r="IW2158" s="201"/>
      <c r="IX2158" s="201"/>
      <c r="IY2158" s="201"/>
      <c r="IZ2158" s="201"/>
      <c r="JA2158" s="201"/>
      <c r="JB2158" s="201"/>
      <c r="JC2158" s="201"/>
      <c r="JD2158" s="201"/>
      <c r="JE2158" s="201"/>
      <c r="JF2158" s="201"/>
      <c r="JG2158" s="201"/>
      <c r="JH2158" s="201"/>
      <c r="JI2158" s="201"/>
      <c r="JJ2158" s="201"/>
      <c r="JK2158" s="201"/>
      <c r="JL2158" s="201"/>
      <c r="JM2158" s="201"/>
      <c r="JN2158" s="201"/>
    </row>
    <row r="2159" spans="1:274" s="682" customFormat="1" x14ac:dyDescent="0.25">
      <c r="A2159" s="637"/>
      <c r="B2159" s="637">
        <v>1</v>
      </c>
      <c r="C2159" s="1125" t="s">
        <v>399</v>
      </c>
      <c r="D2159" s="947"/>
      <c r="E2159" s="947"/>
      <c r="F2159" s="1571">
        <f t="shared" si="2920"/>
        <v>15272</v>
      </c>
      <c r="G2159" s="4034">
        <f t="shared" ref="G2159" si="2929">G2089</f>
        <v>15272</v>
      </c>
      <c r="H2159" s="1571">
        <f t="shared" si="2856"/>
        <v>0</v>
      </c>
      <c r="I2159" s="948">
        <f t="shared" si="2920"/>
        <v>8908.6666666666679</v>
      </c>
      <c r="J2159" s="948">
        <f t="shared" si="2920"/>
        <v>6619</v>
      </c>
      <c r="K2159" s="1066">
        <f t="shared" si="2920"/>
        <v>74.298435979944614</v>
      </c>
      <c r="L2159" s="3452">
        <f t="shared" si="2920"/>
        <v>0</v>
      </c>
      <c r="M2159" s="1148"/>
      <c r="N2159" s="1148"/>
      <c r="O2159" s="1149"/>
      <c r="P2159" s="1149"/>
      <c r="Q2159" s="1149">
        <f t="shared" si="2857"/>
        <v>0</v>
      </c>
      <c r="R2159" s="1149"/>
      <c r="S2159" s="1149"/>
      <c r="T2159" s="1149"/>
      <c r="U2159" s="1149"/>
      <c r="V2159" s="1149"/>
      <c r="W2159" s="1935"/>
      <c r="X2159" s="1935"/>
      <c r="Y2159" s="1935"/>
      <c r="Z2159" s="1935"/>
      <c r="AA2159" s="1935"/>
      <c r="AB2159" s="1935"/>
      <c r="AC2159" s="1935"/>
      <c r="AD2159" s="1935"/>
      <c r="AE2159" s="1935"/>
      <c r="AF2159" s="1935"/>
      <c r="AG2159" s="3179"/>
      <c r="AH2159" s="1935"/>
      <c r="AI2159" s="1935"/>
      <c r="AJ2159" s="1989"/>
      <c r="AK2159" s="1989"/>
      <c r="AL2159" s="1935"/>
      <c r="AM2159" s="3702"/>
      <c r="AN2159" s="3928">
        <f t="shared" ref="AN2159" si="2930">AN2089</f>
        <v>0</v>
      </c>
      <c r="AO2159" s="4146"/>
      <c r="AP2159" s="4306">
        <f t="shared" si="2881"/>
        <v>0</v>
      </c>
      <c r="AQ2159" s="201"/>
      <c r="AR2159" s="201"/>
      <c r="AS2159" s="201"/>
      <c r="AT2159" s="201"/>
      <c r="AU2159" s="201"/>
      <c r="AV2159" s="201"/>
      <c r="AW2159" s="201"/>
      <c r="AX2159" s="201"/>
      <c r="AY2159" s="201"/>
      <c r="AZ2159" s="201"/>
      <c r="BA2159" s="201"/>
      <c r="BB2159" s="201"/>
      <c r="BC2159" s="201"/>
      <c r="BD2159" s="201"/>
      <c r="BE2159" s="201"/>
      <c r="BF2159" s="201"/>
      <c r="BG2159" s="201"/>
      <c r="BH2159" s="201"/>
      <c r="BI2159" s="201"/>
      <c r="BJ2159" s="201"/>
      <c r="BK2159" s="201"/>
      <c r="BL2159" s="201"/>
      <c r="BM2159" s="201"/>
      <c r="BN2159" s="201"/>
      <c r="BO2159" s="201"/>
      <c r="BP2159" s="201"/>
      <c r="BQ2159" s="201"/>
      <c r="BR2159" s="201"/>
      <c r="BS2159" s="201"/>
      <c r="BT2159" s="201"/>
      <c r="BU2159" s="201"/>
      <c r="BV2159" s="201"/>
      <c r="BW2159" s="201"/>
      <c r="BX2159" s="201"/>
      <c r="BY2159" s="201"/>
      <c r="BZ2159" s="201"/>
      <c r="CA2159" s="201"/>
      <c r="CB2159" s="201"/>
      <c r="CC2159" s="201"/>
      <c r="CD2159" s="201"/>
      <c r="CE2159" s="201"/>
      <c r="CF2159" s="201"/>
      <c r="CG2159" s="201"/>
      <c r="CH2159" s="201"/>
      <c r="CI2159" s="201"/>
      <c r="CJ2159" s="201"/>
      <c r="CK2159" s="201"/>
      <c r="CL2159" s="201"/>
      <c r="CM2159" s="201"/>
      <c r="CN2159" s="201"/>
      <c r="CO2159" s="201"/>
      <c r="CP2159" s="201"/>
      <c r="CQ2159" s="201"/>
      <c r="CR2159" s="201"/>
      <c r="CS2159" s="201"/>
      <c r="CT2159" s="201"/>
      <c r="CU2159" s="201"/>
      <c r="CV2159" s="201"/>
      <c r="CW2159" s="201"/>
      <c r="CX2159" s="201"/>
      <c r="CY2159" s="201"/>
      <c r="CZ2159" s="201"/>
      <c r="DA2159" s="201"/>
      <c r="DB2159" s="201"/>
      <c r="DC2159" s="201"/>
      <c r="DD2159" s="201"/>
      <c r="DE2159" s="201"/>
      <c r="DF2159" s="201"/>
      <c r="DG2159" s="201"/>
      <c r="DH2159" s="201"/>
      <c r="DI2159" s="201"/>
      <c r="DJ2159" s="201"/>
      <c r="DK2159" s="201"/>
      <c r="DL2159" s="201"/>
      <c r="DM2159" s="201"/>
      <c r="DN2159" s="201"/>
      <c r="DO2159" s="201"/>
      <c r="DP2159" s="201"/>
      <c r="DQ2159" s="201"/>
      <c r="DR2159" s="201"/>
      <c r="DS2159" s="201"/>
      <c r="DT2159" s="201"/>
      <c r="DU2159" s="201"/>
      <c r="DV2159" s="201"/>
      <c r="DW2159" s="201"/>
      <c r="DX2159" s="201"/>
      <c r="DY2159" s="201"/>
      <c r="DZ2159" s="201"/>
      <c r="EA2159" s="201"/>
      <c r="EB2159" s="201"/>
      <c r="EC2159" s="201"/>
      <c r="ED2159" s="201"/>
      <c r="EE2159" s="201"/>
      <c r="EF2159" s="201"/>
      <c r="EG2159" s="201"/>
      <c r="EH2159" s="201"/>
      <c r="EI2159" s="201"/>
      <c r="EJ2159" s="201"/>
      <c r="EK2159" s="201"/>
      <c r="EL2159" s="201"/>
      <c r="EM2159" s="201"/>
      <c r="EN2159" s="201"/>
      <c r="EO2159" s="201"/>
      <c r="EP2159" s="201"/>
      <c r="EQ2159" s="201"/>
      <c r="ER2159" s="201"/>
      <c r="ES2159" s="201"/>
      <c r="ET2159" s="201"/>
      <c r="EU2159" s="201"/>
      <c r="EV2159" s="201"/>
      <c r="EW2159" s="201"/>
      <c r="EX2159" s="201"/>
      <c r="EY2159" s="201"/>
      <c r="EZ2159" s="201"/>
      <c r="FA2159" s="201"/>
      <c r="FB2159" s="201"/>
      <c r="FC2159" s="201"/>
      <c r="FD2159" s="201"/>
      <c r="FE2159" s="201"/>
      <c r="FF2159" s="201"/>
      <c r="FG2159" s="201"/>
      <c r="FH2159" s="201"/>
      <c r="FI2159" s="201"/>
      <c r="FJ2159" s="201"/>
      <c r="FK2159" s="201"/>
      <c r="FL2159" s="201"/>
      <c r="FM2159" s="201"/>
      <c r="FN2159" s="201"/>
      <c r="FO2159" s="201"/>
      <c r="FP2159" s="201"/>
      <c r="FQ2159" s="201"/>
      <c r="FR2159" s="201"/>
      <c r="FS2159" s="201"/>
      <c r="FT2159" s="201"/>
      <c r="FU2159" s="201"/>
      <c r="FV2159" s="201"/>
      <c r="FW2159" s="201"/>
      <c r="FX2159" s="201"/>
      <c r="FY2159" s="201"/>
      <c r="FZ2159" s="201"/>
      <c r="GA2159" s="201"/>
      <c r="GB2159" s="201"/>
      <c r="GC2159" s="201"/>
      <c r="GD2159" s="201"/>
      <c r="GE2159" s="201"/>
      <c r="GF2159" s="201"/>
      <c r="GG2159" s="201"/>
      <c r="GH2159" s="201"/>
      <c r="GI2159" s="201"/>
      <c r="GJ2159" s="201"/>
      <c r="GK2159" s="201"/>
      <c r="GL2159" s="201"/>
      <c r="GM2159" s="201"/>
      <c r="GN2159" s="201"/>
      <c r="GO2159" s="201"/>
      <c r="GP2159" s="201"/>
      <c r="GQ2159" s="201"/>
      <c r="GR2159" s="201"/>
      <c r="GS2159" s="201"/>
      <c r="GT2159" s="201"/>
      <c r="GU2159" s="201"/>
      <c r="GV2159" s="201"/>
      <c r="GW2159" s="201"/>
      <c r="GX2159" s="201"/>
      <c r="GY2159" s="201"/>
      <c r="GZ2159" s="201"/>
      <c r="HA2159" s="201"/>
      <c r="HB2159" s="201"/>
      <c r="HC2159" s="201"/>
      <c r="HD2159" s="201"/>
      <c r="HE2159" s="201"/>
      <c r="HF2159" s="201"/>
      <c r="HG2159" s="201"/>
      <c r="HH2159" s="201"/>
      <c r="HI2159" s="201"/>
      <c r="HJ2159" s="201"/>
      <c r="HK2159" s="201"/>
      <c r="HL2159" s="201"/>
      <c r="HM2159" s="201"/>
      <c r="HN2159" s="201"/>
      <c r="HO2159" s="201"/>
      <c r="HP2159" s="201"/>
      <c r="HQ2159" s="201"/>
      <c r="HR2159" s="201"/>
      <c r="HS2159" s="201"/>
      <c r="HT2159" s="201"/>
      <c r="HU2159" s="201"/>
      <c r="HV2159" s="201"/>
      <c r="HW2159" s="201"/>
      <c r="HX2159" s="201"/>
      <c r="HY2159" s="201"/>
      <c r="HZ2159" s="201"/>
      <c r="IA2159" s="201"/>
      <c r="IB2159" s="201"/>
      <c r="IC2159" s="201"/>
      <c r="ID2159" s="201"/>
      <c r="IE2159" s="201"/>
      <c r="IF2159" s="201"/>
      <c r="IG2159" s="201"/>
      <c r="IH2159" s="201"/>
      <c r="II2159" s="201"/>
      <c r="IJ2159" s="201"/>
      <c r="IK2159" s="201"/>
      <c r="IL2159" s="201"/>
      <c r="IM2159" s="201"/>
      <c r="IN2159" s="201"/>
      <c r="IO2159" s="201"/>
      <c r="IP2159" s="201"/>
      <c r="IQ2159" s="201"/>
      <c r="IR2159" s="201"/>
      <c r="IS2159" s="201"/>
      <c r="IT2159" s="201"/>
      <c r="IU2159" s="201"/>
      <c r="IV2159" s="201"/>
      <c r="IW2159" s="201"/>
      <c r="IX2159" s="201"/>
      <c r="IY2159" s="201"/>
      <c r="IZ2159" s="201"/>
      <c r="JA2159" s="201"/>
      <c r="JB2159" s="201"/>
      <c r="JC2159" s="201"/>
      <c r="JD2159" s="201"/>
      <c r="JE2159" s="201"/>
      <c r="JF2159" s="201"/>
      <c r="JG2159" s="201"/>
      <c r="JH2159" s="201"/>
      <c r="JI2159" s="201"/>
      <c r="JJ2159" s="201"/>
      <c r="JK2159" s="201"/>
      <c r="JL2159" s="201"/>
      <c r="JM2159" s="201"/>
      <c r="JN2159" s="201"/>
    </row>
    <row r="2160" spans="1:274" s="682" customFormat="1" ht="30" x14ac:dyDescent="0.25">
      <c r="A2160" s="637"/>
      <c r="B2160" s="637">
        <v>1</v>
      </c>
      <c r="C2160" s="2595" t="s">
        <v>400</v>
      </c>
      <c r="D2160" s="947"/>
      <c r="E2160" s="947"/>
      <c r="F2160" s="1571">
        <f t="shared" si="2920"/>
        <v>1000</v>
      </c>
      <c r="G2160" s="4034">
        <f t="shared" ref="G2160" si="2931">G2090</f>
        <v>1000</v>
      </c>
      <c r="H2160" s="1571">
        <f t="shared" si="2856"/>
        <v>0</v>
      </c>
      <c r="I2160" s="948">
        <f t="shared" si="2920"/>
        <v>583.33333333333326</v>
      </c>
      <c r="J2160" s="948">
        <f t="shared" si="2920"/>
        <v>2202.0300000000002</v>
      </c>
      <c r="K2160" s="1066">
        <f t="shared" si="2920"/>
        <v>377.49085714285724</v>
      </c>
      <c r="L2160" s="3452">
        <f t="shared" si="2920"/>
        <v>0</v>
      </c>
      <c r="M2160" s="1148"/>
      <c r="N2160" s="1148"/>
      <c r="O2160" s="1149"/>
      <c r="P2160" s="1149"/>
      <c r="Q2160" s="1149">
        <f t="shared" si="2857"/>
        <v>0</v>
      </c>
      <c r="R2160" s="1149"/>
      <c r="S2160" s="1149"/>
      <c r="T2160" s="1149"/>
      <c r="U2160" s="1149"/>
      <c r="V2160" s="1149"/>
      <c r="W2160" s="1935"/>
      <c r="X2160" s="1935"/>
      <c r="Y2160" s="1935"/>
      <c r="Z2160" s="1935"/>
      <c r="AA2160" s="1935"/>
      <c r="AB2160" s="1935"/>
      <c r="AC2160" s="1935"/>
      <c r="AD2160" s="1935"/>
      <c r="AE2160" s="1935"/>
      <c r="AF2160" s="1935"/>
      <c r="AG2160" s="3179"/>
      <c r="AH2160" s="1935"/>
      <c r="AI2160" s="1935"/>
      <c r="AJ2160" s="1989"/>
      <c r="AK2160" s="1989"/>
      <c r="AL2160" s="1935"/>
      <c r="AM2160" s="3702"/>
      <c r="AN2160" s="3928">
        <f t="shared" ref="AN2160" si="2932">AN2090</f>
        <v>0</v>
      </c>
      <c r="AO2160" s="4146"/>
      <c r="AP2160" s="4306">
        <f t="shared" si="2881"/>
        <v>0</v>
      </c>
      <c r="AQ2160" s="201"/>
      <c r="AR2160" s="201"/>
      <c r="AS2160" s="201"/>
      <c r="AT2160" s="201"/>
      <c r="AU2160" s="201"/>
      <c r="AV2160" s="201"/>
      <c r="AW2160" s="201"/>
      <c r="AX2160" s="201"/>
      <c r="AY2160" s="201"/>
      <c r="AZ2160" s="201"/>
      <c r="BA2160" s="201"/>
      <c r="BB2160" s="201"/>
      <c r="BC2160" s="201"/>
      <c r="BD2160" s="201"/>
      <c r="BE2160" s="201"/>
      <c r="BF2160" s="201"/>
      <c r="BG2160" s="201"/>
      <c r="BH2160" s="201"/>
      <c r="BI2160" s="201"/>
      <c r="BJ2160" s="201"/>
      <c r="BK2160" s="201"/>
      <c r="BL2160" s="201"/>
      <c r="BM2160" s="201"/>
      <c r="BN2160" s="201"/>
      <c r="BO2160" s="201"/>
      <c r="BP2160" s="201"/>
      <c r="BQ2160" s="201"/>
      <c r="BR2160" s="201"/>
      <c r="BS2160" s="201"/>
      <c r="BT2160" s="201"/>
      <c r="BU2160" s="201"/>
      <c r="BV2160" s="201"/>
      <c r="BW2160" s="201"/>
      <c r="BX2160" s="201"/>
      <c r="BY2160" s="201"/>
      <c r="BZ2160" s="201"/>
      <c r="CA2160" s="201"/>
      <c r="CB2160" s="201"/>
      <c r="CC2160" s="201"/>
      <c r="CD2160" s="201"/>
      <c r="CE2160" s="201"/>
      <c r="CF2160" s="201"/>
      <c r="CG2160" s="201"/>
      <c r="CH2160" s="201"/>
      <c r="CI2160" s="201"/>
      <c r="CJ2160" s="201"/>
      <c r="CK2160" s="201"/>
      <c r="CL2160" s="201"/>
      <c r="CM2160" s="201"/>
      <c r="CN2160" s="201"/>
      <c r="CO2160" s="201"/>
      <c r="CP2160" s="201"/>
      <c r="CQ2160" s="201"/>
      <c r="CR2160" s="201"/>
      <c r="CS2160" s="201"/>
      <c r="CT2160" s="201"/>
      <c r="CU2160" s="201"/>
      <c r="CV2160" s="201"/>
      <c r="CW2160" s="201"/>
      <c r="CX2160" s="201"/>
      <c r="CY2160" s="201"/>
      <c r="CZ2160" s="201"/>
      <c r="DA2160" s="201"/>
      <c r="DB2160" s="201"/>
      <c r="DC2160" s="201"/>
      <c r="DD2160" s="201"/>
      <c r="DE2160" s="201"/>
      <c r="DF2160" s="201"/>
      <c r="DG2160" s="201"/>
      <c r="DH2160" s="201"/>
      <c r="DI2160" s="201"/>
      <c r="DJ2160" s="201"/>
      <c r="DK2160" s="201"/>
      <c r="DL2160" s="201"/>
      <c r="DM2160" s="201"/>
      <c r="DN2160" s="201"/>
      <c r="DO2160" s="201"/>
      <c r="DP2160" s="201"/>
      <c r="DQ2160" s="201"/>
      <c r="DR2160" s="201"/>
      <c r="DS2160" s="201"/>
      <c r="DT2160" s="201"/>
      <c r="DU2160" s="201"/>
      <c r="DV2160" s="201"/>
      <c r="DW2160" s="201"/>
      <c r="DX2160" s="201"/>
      <c r="DY2160" s="201"/>
      <c r="DZ2160" s="201"/>
      <c r="EA2160" s="201"/>
      <c r="EB2160" s="201"/>
      <c r="EC2160" s="201"/>
      <c r="ED2160" s="201"/>
      <c r="EE2160" s="201"/>
      <c r="EF2160" s="201"/>
      <c r="EG2160" s="201"/>
      <c r="EH2160" s="201"/>
      <c r="EI2160" s="201"/>
      <c r="EJ2160" s="201"/>
      <c r="EK2160" s="201"/>
      <c r="EL2160" s="201"/>
      <c r="EM2160" s="201"/>
      <c r="EN2160" s="201"/>
      <c r="EO2160" s="201"/>
      <c r="EP2160" s="201"/>
      <c r="EQ2160" s="201"/>
      <c r="ER2160" s="201"/>
      <c r="ES2160" s="201"/>
      <c r="ET2160" s="201"/>
      <c r="EU2160" s="201"/>
      <c r="EV2160" s="201"/>
      <c r="EW2160" s="201"/>
      <c r="EX2160" s="201"/>
      <c r="EY2160" s="201"/>
      <c r="EZ2160" s="201"/>
      <c r="FA2160" s="201"/>
      <c r="FB2160" s="201"/>
      <c r="FC2160" s="201"/>
      <c r="FD2160" s="201"/>
      <c r="FE2160" s="201"/>
      <c r="FF2160" s="201"/>
      <c r="FG2160" s="201"/>
      <c r="FH2160" s="201"/>
      <c r="FI2160" s="201"/>
      <c r="FJ2160" s="201"/>
      <c r="FK2160" s="201"/>
      <c r="FL2160" s="201"/>
      <c r="FM2160" s="201"/>
      <c r="FN2160" s="201"/>
      <c r="FO2160" s="201"/>
      <c r="FP2160" s="201"/>
      <c r="FQ2160" s="201"/>
      <c r="FR2160" s="201"/>
      <c r="FS2160" s="201"/>
      <c r="FT2160" s="201"/>
      <c r="FU2160" s="201"/>
      <c r="FV2160" s="201"/>
      <c r="FW2160" s="201"/>
      <c r="FX2160" s="201"/>
      <c r="FY2160" s="201"/>
      <c r="FZ2160" s="201"/>
      <c r="GA2160" s="201"/>
      <c r="GB2160" s="201"/>
      <c r="GC2160" s="201"/>
      <c r="GD2160" s="201"/>
      <c r="GE2160" s="201"/>
      <c r="GF2160" s="201"/>
      <c r="GG2160" s="201"/>
      <c r="GH2160" s="201"/>
      <c r="GI2160" s="201"/>
      <c r="GJ2160" s="201"/>
      <c r="GK2160" s="201"/>
      <c r="GL2160" s="201"/>
      <c r="GM2160" s="201"/>
      <c r="GN2160" s="201"/>
      <c r="GO2160" s="201"/>
      <c r="GP2160" s="201"/>
      <c r="GQ2160" s="201"/>
      <c r="GR2160" s="201"/>
      <c r="GS2160" s="201"/>
      <c r="GT2160" s="201"/>
      <c r="GU2160" s="201"/>
      <c r="GV2160" s="201"/>
      <c r="GW2160" s="201"/>
      <c r="GX2160" s="201"/>
      <c r="GY2160" s="201"/>
      <c r="GZ2160" s="201"/>
      <c r="HA2160" s="201"/>
      <c r="HB2160" s="201"/>
      <c r="HC2160" s="201"/>
      <c r="HD2160" s="201"/>
      <c r="HE2160" s="201"/>
      <c r="HF2160" s="201"/>
      <c r="HG2160" s="201"/>
      <c r="HH2160" s="201"/>
      <c r="HI2160" s="201"/>
      <c r="HJ2160" s="201"/>
      <c r="HK2160" s="201"/>
      <c r="HL2160" s="201"/>
      <c r="HM2160" s="201"/>
      <c r="HN2160" s="201"/>
      <c r="HO2160" s="201"/>
      <c r="HP2160" s="201"/>
      <c r="HQ2160" s="201"/>
      <c r="HR2160" s="201"/>
      <c r="HS2160" s="201"/>
      <c r="HT2160" s="201"/>
      <c r="HU2160" s="201"/>
      <c r="HV2160" s="201"/>
      <c r="HW2160" s="201"/>
      <c r="HX2160" s="201"/>
      <c r="HY2160" s="201"/>
      <c r="HZ2160" s="201"/>
      <c r="IA2160" s="201"/>
      <c r="IB2160" s="201"/>
      <c r="IC2160" s="201"/>
      <c r="ID2160" s="201"/>
      <c r="IE2160" s="201"/>
      <c r="IF2160" s="201"/>
      <c r="IG2160" s="201"/>
      <c r="IH2160" s="201"/>
      <c r="II2160" s="201"/>
      <c r="IJ2160" s="201"/>
      <c r="IK2160" s="201"/>
      <c r="IL2160" s="201"/>
      <c r="IM2160" s="201"/>
      <c r="IN2160" s="201"/>
      <c r="IO2160" s="201"/>
      <c r="IP2160" s="201"/>
      <c r="IQ2160" s="201"/>
      <c r="IR2160" s="201"/>
      <c r="IS2160" s="201"/>
      <c r="IT2160" s="201"/>
      <c r="IU2160" s="201"/>
      <c r="IV2160" s="201"/>
      <c r="IW2160" s="201"/>
      <c r="IX2160" s="201"/>
      <c r="IY2160" s="201"/>
      <c r="IZ2160" s="201"/>
      <c r="JA2160" s="201"/>
      <c r="JB2160" s="201"/>
      <c r="JC2160" s="201"/>
      <c r="JD2160" s="201"/>
      <c r="JE2160" s="201"/>
      <c r="JF2160" s="201"/>
      <c r="JG2160" s="201"/>
      <c r="JH2160" s="201"/>
      <c r="JI2160" s="201"/>
      <c r="JJ2160" s="201"/>
      <c r="JK2160" s="201"/>
      <c r="JL2160" s="201"/>
      <c r="JM2160" s="201"/>
      <c r="JN2160" s="201"/>
    </row>
    <row r="2161" spans="1:274" s="682" customFormat="1" ht="60" x14ac:dyDescent="0.25">
      <c r="A2161" s="637"/>
      <c r="B2161" s="637">
        <v>1</v>
      </c>
      <c r="C2161" s="2595" t="s">
        <v>401</v>
      </c>
      <c r="D2161" s="947"/>
      <c r="E2161" s="947"/>
      <c r="F2161" s="1571">
        <f t="shared" si="2920"/>
        <v>3731</v>
      </c>
      <c r="G2161" s="4034">
        <f t="shared" ref="G2161" si="2933">G2091</f>
        <v>3731</v>
      </c>
      <c r="H2161" s="1571">
        <f t="shared" si="2856"/>
        <v>0</v>
      </c>
      <c r="I2161" s="948">
        <f t="shared" si="2920"/>
        <v>2176.416666666667</v>
      </c>
      <c r="J2161" s="948">
        <f t="shared" si="2920"/>
        <v>3943</v>
      </c>
      <c r="K2161" s="1066">
        <f t="shared" si="2920"/>
        <v>181.16935329478881</v>
      </c>
      <c r="L2161" s="3452">
        <f t="shared" si="2920"/>
        <v>0</v>
      </c>
      <c r="M2161" s="1148"/>
      <c r="N2161" s="1148"/>
      <c r="O2161" s="1149"/>
      <c r="P2161" s="1149"/>
      <c r="Q2161" s="1149">
        <f t="shared" si="2857"/>
        <v>0</v>
      </c>
      <c r="R2161" s="1149"/>
      <c r="S2161" s="1149"/>
      <c r="T2161" s="1149"/>
      <c r="U2161" s="1149"/>
      <c r="V2161" s="1149"/>
      <c r="W2161" s="1935"/>
      <c r="X2161" s="1935"/>
      <c r="Y2161" s="1935"/>
      <c r="Z2161" s="1935"/>
      <c r="AA2161" s="1935"/>
      <c r="AB2161" s="1935"/>
      <c r="AC2161" s="1935"/>
      <c r="AD2161" s="1935"/>
      <c r="AE2161" s="1935"/>
      <c r="AF2161" s="1935"/>
      <c r="AG2161" s="3179"/>
      <c r="AH2161" s="1935"/>
      <c r="AI2161" s="1935"/>
      <c r="AJ2161" s="1989"/>
      <c r="AK2161" s="1989"/>
      <c r="AL2161" s="1935"/>
      <c r="AM2161" s="3702"/>
      <c r="AN2161" s="3928">
        <f t="shared" ref="AN2161" si="2934">AN2091</f>
        <v>0</v>
      </c>
      <c r="AO2161" s="4146"/>
      <c r="AP2161" s="4306">
        <f t="shared" si="2881"/>
        <v>0</v>
      </c>
      <c r="AQ2161" s="201"/>
      <c r="AR2161" s="201"/>
      <c r="AS2161" s="201"/>
      <c r="AT2161" s="201"/>
      <c r="AU2161" s="201"/>
      <c r="AV2161" s="201"/>
      <c r="AW2161" s="201"/>
      <c r="AX2161" s="201"/>
      <c r="AY2161" s="201"/>
      <c r="AZ2161" s="201"/>
      <c r="BA2161" s="201"/>
      <c r="BB2161" s="201"/>
      <c r="BC2161" s="201"/>
      <c r="BD2161" s="201"/>
      <c r="BE2161" s="201"/>
      <c r="BF2161" s="201"/>
      <c r="BG2161" s="201"/>
      <c r="BH2161" s="201"/>
      <c r="BI2161" s="201"/>
      <c r="BJ2161" s="201"/>
      <c r="BK2161" s="201"/>
      <c r="BL2161" s="201"/>
      <c r="BM2161" s="201"/>
      <c r="BN2161" s="201"/>
      <c r="BO2161" s="201"/>
      <c r="BP2161" s="201"/>
      <c r="BQ2161" s="201"/>
      <c r="BR2161" s="201"/>
      <c r="BS2161" s="201"/>
      <c r="BT2161" s="201"/>
      <c r="BU2161" s="201"/>
      <c r="BV2161" s="201"/>
      <c r="BW2161" s="201"/>
      <c r="BX2161" s="201"/>
      <c r="BY2161" s="201"/>
      <c r="BZ2161" s="201"/>
      <c r="CA2161" s="201"/>
      <c r="CB2161" s="201"/>
      <c r="CC2161" s="201"/>
      <c r="CD2161" s="201"/>
      <c r="CE2161" s="201"/>
      <c r="CF2161" s="201"/>
      <c r="CG2161" s="201"/>
      <c r="CH2161" s="201"/>
      <c r="CI2161" s="201"/>
      <c r="CJ2161" s="201"/>
      <c r="CK2161" s="201"/>
      <c r="CL2161" s="201"/>
      <c r="CM2161" s="201"/>
      <c r="CN2161" s="201"/>
      <c r="CO2161" s="201"/>
      <c r="CP2161" s="201"/>
      <c r="CQ2161" s="201"/>
      <c r="CR2161" s="201"/>
      <c r="CS2161" s="201"/>
      <c r="CT2161" s="201"/>
      <c r="CU2161" s="201"/>
      <c r="CV2161" s="201"/>
      <c r="CW2161" s="201"/>
      <c r="CX2161" s="201"/>
      <c r="CY2161" s="201"/>
      <c r="CZ2161" s="201"/>
      <c r="DA2161" s="201"/>
      <c r="DB2161" s="201"/>
      <c r="DC2161" s="201"/>
      <c r="DD2161" s="201"/>
      <c r="DE2161" s="201"/>
      <c r="DF2161" s="201"/>
      <c r="DG2161" s="201"/>
      <c r="DH2161" s="201"/>
      <c r="DI2161" s="201"/>
      <c r="DJ2161" s="201"/>
      <c r="DK2161" s="201"/>
      <c r="DL2161" s="201"/>
      <c r="DM2161" s="201"/>
      <c r="DN2161" s="201"/>
      <c r="DO2161" s="201"/>
      <c r="DP2161" s="201"/>
      <c r="DQ2161" s="201"/>
      <c r="DR2161" s="201"/>
      <c r="DS2161" s="201"/>
      <c r="DT2161" s="201"/>
      <c r="DU2161" s="201"/>
      <c r="DV2161" s="201"/>
      <c r="DW2161" s="201"/>
      <c r="DX2161" s="201"/>
      <c r="DY2161" s="201"/>
      <c r="DZ2161" s="201"/>
      <c r="EA2161" s="201"/>
      <c r="EB2161" s="201"/>
      <c r="EC2161" s="201"/>
      <c r="ED2161" s="201"/>
      <c r="EE2161" s="201"/>
      <c r="EF2161" s="201"/>
      <c r="EG2161" s="201"/>
      <c r="EH2161" s="201"/>
      <c r="EI2161" s="201"/>
      <c r="EJ2161" s="201"/>
      <c r="EK2161" s="201"/>
      <c r="EL2161" s="201"/>
      <c r="EM2161" s="201"/>
      <c r="EN2161" s="201"/>
      <c r="EO2161" s="201"/>
      <c r="EP2161" s="201"/>
      <c r="EQ2161" s="201"/>
      <c r="ER2161" s="201"/>
      <c r="ES2161" s="201"/>
      <c r="ET2161" s="201"/>
      <c r="EU2161" s="201"/>
      <c r="EV2161" s="201"/>
      <c r="EW2161" s="201"/>
      <c r="EX2161" s="201"/>
      <c r="EY2161" s="201"/>
      <c r="EZ2161" s="201"/>
      <c r="FA2161" s="201"/>
      <c r="FB2161" s="201"/>
      <c r="FC2161" s="201"/>
      <c r="FD2161" s="201"/>
      <c r="FE2161" s="201"/>
      <c r="FF2161" s="201"/>
      <c r="FG2161" s="201"/>
      <c r="FH2161" s="201"/>
      <c r="FI2161" s="201"/>
      <c r="FJ2161" s="201"/>
      <c r="FK2161" s="201"/>
      <c r="FL2161" s="201"/>
      <c r="FM2161" s="201"/>
      <c r="FN2161" s="201"/>
      <c r="FO2161" s="201"/>
      <c r="FP2161" s="201"/>
      <c r="FQ2161" s="201"/>
      <c r="FR2161" s="201"/>
      <c r="FS2161" s="201"/>
      <c r="FT2161" s="201"/>
      <c r="FU2161" s="201"/>
      <c r="FV2161" s="201"/>
      <c r="FW2161" s="201"/>
      <c r="FX2161" s="201"/>
      <c r="FY2161" s="201"/>
      <c r="FZ2161" s="201"/>
      <c r="GA2161" s="201"/>
      <c r="GB2161" s="201"/>
      <c r="GC2161" s="201"/>
      <c r="GD2161" s="201"/>
      <c r="GE2161" s="201"/>
      <c r="GF2161" s="201"/>
      <c r="GG2161" s="201"/>
      <c r="GH2161" s="201"/>
      <c r="GI2161" s="201"/>
      <c r="GJ2161" s="201"/>
      <c r="GK2161" s="201"/>
      <c r="GL2161" s="201"/>
      <c r="GM2161" s="201"/>
      <c r="GN2161" s="201"/>
      <c r="GO2161" s="201"/>
      <c r="GP2161" s="201"/>
      <c r="GQ2161" s="201"/>
      <c r="GR2161" s="201"/>
      <c r="GS2161" s="201"/>
      <c r="GT2161" s="201"/>
      <c r="GU2161" s="201"/>
      <c r="GV2161" s="201"/>
      <c r="GW2161" s="201"/>
      <c r="GX2161" s="201"/>
      <c r="GY2161" s="201"/>
      <c r="GZ2161" s="201"/>
      <c r="HA2161" s="201"/>
      <c r="HB2161" s="201"/>
      <c r="HC2161" s="201"/>
      <c r="HD2161" s="201"/>
      <c r="HE2161" s="201"/>
      <c r="HF2161" s="201"/>
      <c r="HG2161" s="201"/>
      <c r="HH2161" s="201"/>
      <c r="HI2161" s="201"/>
      <c r="HJ2161" s="201"/>
      <c r="HK2161" s="201"/>
      <c r="HL2161" s="201"/>
      <c r="HM2161" s="201"/>
      <c r="HN2161" s="201"/>
      <c r="HO2161" s="201"/>
      <c r="HP2161" s="201"/>
      <c r="HQ2161" s="201"/>
      <c r="HR2161" s="201"/>
      <c r="HS2161" s="201"/>
      <c r="HT2161" s="201"/>
      <c r="HU2161" s="201"/>
      <c r="HV2161" s="201"/>
      <c r="HW2161" s="201"/>
      <c r="HX2161" s="201"/>
      <c r="HY2161" s="201"/>
      <c r="HZ2161" s="201"/>
      <c r="IA2161" s="201"/>
      <c r="IB2161" s="201"/>
      <c r="IC2161" s="201"/>
      <c r="ID2161" s="201"/>
      <c r="IE2161" s="201"/>
      <c r="IF2161" s="201"/>
      <c r="IG2161" s="201"/>
      <c r="IH2161" s="201"/>
      <c r="II2161" s="201"/>
      <c r="IJ2161" s="201"/>
      <c r="IK2161" s="201"/>
      <c r="IL2161" s="201"/>
      <c r="IM2161" s="201"/>
      <c r="IN2161" s="201"/>
      <c r="IO2161" s="201"/>
      <c r="IP2161" s="201"/>
      <c r="IQ2161" s="201"/>
      <c r="IR2161" s="201"/>
      <c r="IS2161" s="201"/>
      <c r="IT2161" s="201"/>
      <c r="IU2161" s="201"/>
      <c r="IV2161" s="201"/>
      <c r="IW2161" s="201"/>
      <c r="IX2161" s="201"/>
      <c r="IY2161" s="201"/>
      <c r="IZ2161" s="201"/>
      <c r="JA2161" s="201"/>
      <c r="JB2161" s="201"/>
      <c r="JC2161" s="201"/>
      <c r="JD2161" s="201"/>
      <c r="JE2161" s="201"/>
      <c r="JF2161" s="201"/>
      <c r="JG2161" s="201"/>
      <c r="JH2161" s="201"/>
      <c r="JI2161" s="201"/>
      <c r="JJ2161" s="201"/>
      <c r="JK2161" s="201"/>
      <c r="JL2161" s="201"/>
      <c r="JM2161" s="201"/>
      <c r="JN2161" s="201"/>
    </row>
    <row r="2162" spans="1:274" s="682" customFormat="1" ht="45" x14ac:dyDescent="0.25">
      <c r="A2162" s="637"/>
      <c r="B2162" s="637">
        <v>1</v>
      </c>
      <c r="C2162" s="2595" t="s">
        <v>402</v>
      </c>
      <c r="D2162" s="947"/>
      <c r="E2162" s="947"/>
      <c r="F2162" s="1571">
        <f t="shared" si="2920"/>
        <v>24243</v>
      </c>
      <c r="G2162" s="4034">
        <f t="shared" ref="G2162" si="2935">G2092</f>
        <v>24243</v>
      </c>
      <c r="H2162" s="1571">
        <f t="shared" si="2856"/>
        <v>0</v>
      </c>
      <c r="I2162" s="948">
        <f t="shared" si="2920"/>
        <v>14141.75</v>
      </c>
      <c r="J2162" s="948">
        <f t="shared" si="2920"/>
        <v>13794</v>
      </c>
      <c r="K2162" s="1066">
        <f t="shared" si="2920"/>
        <v>97.54096911626921</v>
      </c>
      <c r="L2162" s="3452">
        <f t="shared" si="2920"/>
        <v>0</v>
      </c>
      <c r="M2162" s="1148"/>
      <c r="N2162" s="1148"/>
      <c r="O2162" s="1149"/>
      <c r="P2162" s="1149"/>
      <c r="Q2162" s="1149">
        <f t="shared" si="2857"/>
        <v>0</v>
      </c>
      <c r="R2162" s="1149"/>
      <c r="S2162" s="1149"/>
      <c r="T2162" s="1149"/>
      <c r="U2162" s="1149"/>
      <c r="V2162" s="1149"/>
      <c r="W2162" s="1935"/>
      <c r="X2162" s="1935"/>
      <c r="Y2162" s="1935"/>
      <c r="Z2162" s="1935"/>
      <c r="AA2162" s="1935"/>
      <c r="AB2162" s="1935"/>
      <c r="AC2162" s="1935"/>
      <c r="AD2162" s="1935"/>
      <c r="AE2162" s="1935"/>
      <c r="AF2162" s="1935"/>
      <c r="AG2162" s="3179"/>
      <c r="AH2162" s="1935"/>
      <c r="AI2162" s="1935"/>
      <c r="AJ2162" s="1989"/>
      <c r="AK2162" s="1989"/>
      <c r="AL2162" s="1935"/>
      <c r="AM2162" s="3702"/>
      <c r="AN2162" s="3928">
        <f t="shared" ref="AN2162" si="2936">AN2092</f>
        <v>0</v>
      </c>
      <c r="AO2162" s="4146"/>
      <c r="AP2162" s="4306">
        <f t="shared" si="2881"/>
        <v>0</v>
      </c>
      <c r="AQ2162" s="201"/>
      <c r="AR2162" s="201"/>
      <c r="AS2162" s="201"/>
      <c r="AT2162" s="201"/>
      <c r="AU2162" s="201"/>
      <c r="AV2162" s="201"/>
      <c r="AW2162" s="201"/>
      <c r="AX2162" s="201"/>
      <c r="AY2162" s="201"/>
      <c r="AZ2162" s="201"/>
      <c r="BA2162" s="201"/>
      <c r="BB2162" s="201"/>
      <c r="BC2162" s="201"/>
      <c r="BD2162" s="201"/>
      <c r="BE2162" s="201"/>
      <c r="BF2162" s="201"/>
      <c r="BG2162" s="201"/>
      <c r="BH2162" s="201"/>
      <c r="BI2162" s="201"/>
      <c r="BJ2162" s="201"/>
      <c r="BK2162" s="201"/>
      <c r="BL2162" s="201"/>
      <c r="BM2162" s="201"/>
      <c r="BN2162" s="201"/>
      <c r="BO2162" s="201"/>
      <c r="BP2162" s="201"/>
      <c r="BQ2162" s="201"/>
      <c r="BR2162" s="201"/>
      <c r="BS2162" s="201"/>
      <c r="BT2162" s="201"/>
      <c r="BU2162" s="201"/>
      <c r="BV2162" s="201"/>
      <c r="BW2162" s="201"/>
      <c r="BX2162" s="201"/>
      <c r="BY2162" s="201"/>
      <c r="BZ2162" s="201"/>
      <c r="CA2162" s="201"/>
      <c r="CB2162" s="201"/>
      <c r="CC2162" s="201"/>
      <c r="CD2162" s="201"/>
      <c r="CE2162" s="201"/>
      <c r="CF2162" s="201"/>
      <c r="CG2162" s="201"/>
      <c r="CH2162" s="201"/>
      <c r="CI2162" s="201"/>
      <c r="CJ2162" s="201"/>
      <c r="CK2162" s="201"/>
      <c r="CL2162" s="201"/>
      <c r="CM2162" s="201"/>
      <c r="CN2162" s="201"/>
      <c r="CO2162" s="201"/>
      <c r="CP2162" s="201"/>
      <c r="CQ2162" s="201"/>
      <c r="CR2162" s="201"/>
      <c r="CS2162" s="201"/>
      <c r="CT2162" s="201"/>
      <c r="CU2162" s="201"/>
      <c r="CV2162" s="201"/>
      <c r="CW2162" s="201"/>
      <c r="CX2162" s="201"/>
      <c r="CY2162" s="201"/>
      <c r="CZ2162" s="201"/>
      <c r="DA2162" s="201"/>
      <c r="DB2162" s="201"/>
      <c r="DC2162" s="201"/>
      <c r="DD2162" s="201"/>
      <c r="DE2162" s="201"/>
      <c r="DF2162" s="201"/>
      <c r="DG2162" s="201"/>
      <c r="DH2162" s="201"/>
      <c r="DI2162" s="201"/>
      <c r="DJ2162" s="201"/>
      <c r="DK2162" s="201"/>
      <c r="DL2162" s="201"/>
      <c r="DM2162" s="201"/>
      <c r="DN2162" s="201"/>
      <c r="DO2162" s="201"/>
      <c r="DP2162" s="201"/>
      <c r="DQ2162" s="201"/>
      <c r="DR2162" s="201"/>
      <c r="DS2162" s="201"/>
      <c r="DT2162" s="201"/>
      <c r="DU2162" s="201"/>
      <c r="DV2162" s="201"/>
      <c r="DW2162" s="201"/>
      <c r="DX2162" s="201"/>
      <c r="DY2162" s="201"/>
      <c r="DZ2162" s="201"/>
      <c r="EA2162" s="201"/>
      <c r="EB2162" s="201"/>
      <c r="EC2162" s="201"/>
      <c r="ED2162" s="201"/>
      <c r="EE2162" s="201"/>
      <c r="EF2162" s="201"/>
      <c r="EG2162" s="201"/>
      <c r="EH2162" s="201"/>
      <c r="EI2162" s="201"/>
      <c r="EJ2162" s="201"/>
      <c r="EK2162" s="201"/>
      <c r="EL2162" s="201"/>
      <c r="EM2162" s="201"/>
      <c r="EN2162" s="201"/>
      <c r="EO2162" s="201"/>
      <c r="EP2162" s="201"/>
      <c r="EQ2162" s="201"/>
      <c r="ER2162" s="201"/>
      <c r="ES2162" s="201"/>
      <c r="ET2162" s="201"/>
      <c r="EU2162" s="201"/>
      <c r="EV2162" s="201"/>
      <c r="EW2162" s="201"/>
      <c r="EX2162" s="201"/>
      <c r="EY2162" s="201"/>
      <c r="EZ2162" s="201"/>
      <c r="FA2162" s="201"/>
      <c r="FB2162" s="201"/>
      <c r="FC2162" s="201"/>
      <c r="FD2162" s="201"/>
      <c r="FE2162" s="201"/>
      <c r="FF2162" s="201"/>
      <c r="FG2162" s="201"/>
      <c r="FH2162" s="201"/>
      <c r="FI2162" s="201"/>
      <c r="FJ2162" s="201"/>
      <c r="FK2162" s="201"/>
      <c r="FL2162" s="201"/>
      <c r="FM2162" s="201"/>
      <c r="FN2162" s="201"/>
      <c r="FO2162" s="201"/>
      <c r="FP2162" s="201"/>
      <c r="FQ2162" s="201"/>
      <c r="FR2162" s="201"/>
      <c r="FS2162" s="201"/>
      <c r="FT2162" s="201"/>
      <c r="FU2162" s="201"/>
      <c r="FV2162" s="201"/>
      <c r="FW2162" s="201"/>
      <c r="FX2162" s="201"/>
      <c r="FY2162" s="201"/>
      <c r="FZ2162" s="201"/>
      <c r="GA2162" s="201"/>
      <c r="GB2162" s="201"/>
      <c r="GC2162" s="201"/>
      <c r="GD2162" s="201"/>
      <c r="GE2162" s="201"/>
      <c r="GF2162" s="201"/>
      <c r="GG2162" s="201"/>
      <c r="GH2162" s="201"/>
      <c r="GI2162" s="201"/>
      <c r="GJ2162" s="201"/>
      <c r="GK2162" s="201"/>
      <c r="GL2162" s="201"/>
      <c r="GM2162" s="201"/>
      <c r="GN2162" s="201"/>
      <c r="GO2162" s="201"/>
      <c r="GP2162" s="201"/>
      <c r="GQ2162" s="201"/>
      <c r="GR2162" s="201"/>
      <c r="GS2162" s="201"/>
      <c r="GT2162" s="201"/>
      <c r="GU2162" s="201"/>
      <c r="GV2162" s="201"/>
      <c r="GW2162" s="201"/>
      <c r="GX2162" s="201"/>
      <c r="GY2162" s="201"/>
      <c r="GZ2162" s="201"/>
      <c r="HA2162" s="201"/>
      <c r="HB2162" s="201"/>
      <c r="HC2162" s="201"/>
      <c r="HD2162" s="201"/>
      <c r="HE2162" s="201"/>
      <c r="HF2162" s="201"/>
      <c r="HG2162" s="201"/>
      <c r="HH2162" s="201"/>
      <c r="HI2162" s="201"/>
      <c r="HJ2162" s="201"/>
      <c r="HK2162" s="201"/>
      <c r="HL2162" s="201"/>
      <c r="HM2162" s="201"/>
      <c r="HN2162" s="201"/>
      <c r="HO2162" s="201"/>
      <c r="HP2162" s="201"/>
      <c r="HQ2162" s="201"/>
      <c r="HR2162" s="201"/>
      <c r="HS2162" s="201"/>
      <c r="HT2162" s="201"/>
      <c r="HU2162" s="201"/>
      <c r="HV2162" s="201"/>
      <c r="HW2162" s="201"/>
      <c r="HX2162" s="201"/>
      <c r="HY2162" s="201"/>
      <c r="HZ2162" s="201"/>
      <c r="IA2162" s="201"/>
      <c r="IB2162" s="201"/>
      <c r="IC2162" s="201"/>
      <c r="ID2162" s="201"/>
      <c r="IE2162" s="201"/>
      <c r="IF2162" s="201"/>
      <c r="IG2162" s="201"/>
      <c r="IH2162" s="201"/>
      <c r="II2162" s="201"/>
      <c r="IJ2162" s="201"/>
      <c r="IK2162" s="201"/>
      <c r="IL2162" s="201"/>
      <c r="IM2162" s="201"/>
      <c r="IN2162" s="201"/>
      <c r="IO2162" s="201"/>
      <c r="IP2162" s="201"/>
      <c r="IQ2162" s="201"/>
      <c r="IR2162" s="201"/>
      <c r="IS2162" s="201"/>
      <c r="IT2162" s="201"/>
      <c r="IU2162" s="201"/>
      <c r="IV2162" s="201"/>
      <c r="IW2162" s="201"/>
      <c r="IX2162" s="201"/>
      <c r="IY2162" s="201"/>
      <c r="IZ2162" s="201"/>
      <c r="JA2162" s="201"/>
      <c r="JB2162" s="201"/>
      <c r="JC2162" s="201"/>
      <c r="JD2162" s="201"/>
      <c r="JE2162" s="201"/>
      <c r="JF2162" s="201"/>
      <c r="JG2162" s="201"/>
      <c r="JH2162" s="201"/>
      <c r="JI2162" s="201"/>
      <c r="JJ2162" s="201"/>
      <c r="JK2162" s="201"/>
      <c r="JL2162" s="201"/>
      <c r="JM2162" s="201"/>
      <c r="JN2162" s="201"/>
    </row>
    <row r="2163" spans="1:274" s="682" customFormat="1" ht="30" x14ac:dyDescent="0.25">
      <c r="A2163" s="637"/>
      <c r="B2163" s="637">
        <v>1</v>
      </c>
      <c r="C2163" s="2595" t="s">
        <v>499</v>
      </c>
      <c r="D2163" s="947"/>
      <c r="E2163" s="947"/>
      <c r="F2163" s="1571">
        <f t="shared" si="2920"/>
        <v>1232</v>
      </c>
      <c r="G2163" s="4034">
        <f t="shared" ref="G2163" si="2937">G2093</f>
        <v>1232</v>
      </c>
      <c r="H2163" s="1571">
        <f t="shared" si="2856"/>
        <v>0</v>
      </c>
      <c r="I2163" s="948">
        <f t="shared" si="2920"/>
        <v>718.66666666666674</v>
      </c>
      <c r="J2163" s="948">
        <f t="shared" si="2920"/>
        <v>537</v>
      </c>
      <c r="K2163" s="1066">
        <f t="shared" si="2920"/>
        <v>74.721706864563998</v>
      </c>
      <c r="L2163" s="3452">
        <f t="shared" si="2920"/>
        <v>0</v>
      </c>
      <c r="M2163" s="1148"/>
      <c r="N2163" s="1148"/>
      <c r="O2163" s="1149"/>
      <c r="P2163" s="1149"/>
      <c r="Q2163" s="1149">
        <f t="shared" si="2857"/>
        <v>0</v>
      </c>
      <c r="R2163" s="1149"/>
      <c r="S2163" s="1149"/>
      <c r="T2163" s="1149"/>
      <c r="U2163" s="1149"/>
      <c r="V2163" s="1149"/>
      <c r="W2163" s="1935"/>
      <c r="X2163" s="1935"/>
      <c r="Y2163" s="1935"/>
      <c r="Z2163" s="1935"/>
      <c r="AA2163" s="1935"/>
      <c r="AB2163" s="1935"/>
      <c r="AC2163" s="1935"/>
      <c r="AD2163" s="1935"/>
      <c r="AE2163" s="1935"/>
      <c r="AF2163" s="1935"/>
      <c r="AG2163" s="3179"/>
      <c r="AH2163" s="1935"/>
      <c r="AI2163" s="1935"/>
      <c r="AJ2163" s="1989"/>
      <c r="AK2163" s="1989"/>
      <c r="AL2163" s="1935"/>
      <c r="AM2163" s="3702"/>
      <c r="AN2163" s="3928">
        <f t="shared" ref="AN2163" si="2938">AN2093</f>
        <v>0</v>
      </c>
      <c r="AO2163" s="4146"/>
      <c r="AP2163" s="4306">
        <f t="shared" si="2881"/>
        <v>0</v>
      </c>
      <c r="AQ2163" s="201"/>
      <c r="AR2163" s="201"/>
      <c r="AS2163" s="201"/>
      <c r="AT2163" s="201"/>
      <c r="AU2163" s="201"/>
      <c r="AV2163" s="201"/>
      <c r="AW2163" s="201"/>
      <c r="AX2163" s="201"/>
      <c r="AY2163" s="201"/>
      <c r="AZ2163" s="201"/>
      <c r="BA2163" s="201"/>
      <c r="BB2163" s="201"/>
      <c r="BC2163" s="201"/>
      <c r="BD2163" s="201"/>
      <c r="BE2163" s="201"/>
      <c r="BF2163" s="201"/>
      <c r="BG2163" s="201"/>
      <c r="BH2163" s="201"/>
      <c r="BI2163" s="201"/>
      <c r="BJ2163" s="201"/>
      <c r="BK2163" s="201"/>
      <c r="BL2163" s="201"/>
      <c r="BM2163" s="201"/>
      <c r="BN2163" s="201"/>
      <c r="BO2163" s="201"/>
      <c r="BP2163" s="201"/>
      <c r="BQ2163" s="201"/>
      <c r="BR2163" s="201"/>
      <c r="BS2163" s="201"/>
      <c r="BT2163" s="201"/>
      <c r="BU2163" s="201"/>
      <c r="BV2163" s="201"/>
      <c r="BW2163" s="201"/>
      <c r="BX2163" s="201"/>
      <c r="BY2163" s="201"/>
      <c r="BZ2163" s="201"/>
      <c r="CA2163" s="201"/>
      <c r="CB2163" s="201"/>
      <c r="CC2163" s="201"/>
      <c r="CD2163" s="201"/>
      <c r="CE2163" s="201"/>
      <c r="CF2163" s="201"/>
      <c r="CG2163" s="201"/>
      <c r="CH2163" s="201"/>
      <c r="CI2163" s="201"/>
      <c r="CJ2163" s="201"/>
      <c r="CK2163" s="201"/>
      <c r="CL2163" s="201"/>
      <c r="CM2163" s="201"/>
      <c r="CN2163" s="201"/>
      <c r="CO2163" s="201"/>
      <c r="CP2163" s="201"/>
      <c r="CQ2163" s="201"/>
      <c r="CR2163" s="201"/>
      <c r="CS2163" s="201"/>
      <c r="CT2163" s="201"/>
      <c r="CU2163" s="201"/>
      <c r="CV2163" s="201"/>
      <c r="CW2163" s="201"/>
      <c r="CX2163" s="201"/>
      <c r="CY2163" s="201"/>
      <c r="CZ2163" s="201"/>
      <c r="DA2163" s="201"/>
      <c r="DB2163" s="201"/>
      <c r="DC2163" s="201"/>
      <c r="DD2163" s="201"/>
      <c r="DE2163" s="201"/>
      <c r="DF2163" s="201"/>
      <c r="DG2163" s="201"/>
      <c r="DH2163" s="201"/>
      <c r="DI2163" s="201"/>
      <c r="DJ2163" s="201"/>
      <c r="DK2163" s="201"/>
      <c r="DL2163" s="201"/>
      <c r="DM2163" s="201"/>
      <c r="DN2163" s="201"/>
      <c r="DO2163" s="201"/>
      <c r="DP2163" s="201"/>
      <c r="DQ2163" s="201"/>
      <c r="DR2163" s="201"/>
      <c r="DS2163" s="201"/>
      <c r="DT2163" s="201"/>
      <c r="DU2163" s="201"/>
      <c r="DV2163" s="201"/>
      <c r="DW2163" s="201"/>
      <c r="DX2163" s="201"/>
      <c r="DY2163" s="201"/>
      <c r="DZ2163" s="201"/>
      <c r="EA2163" s="201"/>
      <c r="EB2163" s="201"/>
      <c r="EC2163" s="201"/>
      <c r="ED2163" s="201"/>
      <c r="EE2163" s="201"/>
      <c r="EF2163" s="201"/>
      <c r="EG2163" s="201"/>
      <c r="EH2163" s="201"/>
      <c r="EI2163" s="201"/>
      <c r="EJ2163" s="201"/>
      <c r="EK2163" s="201"/>
      <c r="EL2163" s="201"/>
      <c r="EM2163" s="201"/>
      <c r="EN2163" s="201"/>
      <c r="EO2163" s="201"/>
      <c r="EP2163" s="201"/>
      <c r="EQ2163" s="201"/>
      <c r="ER2163" s="201"/>
      <c r="ES2163" s="201"/>
      <c r="ET2163" s="201"/>
      <c r="EU2163" s="201"/>
      <c r="EV2163" s="201"/>
      <c r="EW2163" s="201"/>
      <c r="EX2163" s="201"/>
      <c r="EY2163" s="201"/>
      <c r="EZ2163" s="201"/>
      <c r="FA2163" s="201"/>
      <c r="FB2163" s="201"/>
      <c r="FC2163" s="201"/>
      <c r="FD2163" s="201"/>
      <c r="FE2163" s="201"/>
      <c r="FF2163" s="201"/>
      <c r="FG2163" s="201"/>
      <c r="FH2163" s="201"/>
      <c r="FI2163" s="201"/>
      <c r="FJ2163" s="201"/>
      <c r="FK2163" s="201"/>
      <c r="FL2163" s="201"/>
      <c r="FM2163" s="201"/>
      <c r="FN2163" s="201"/>
      <c r="FO2163" s="201"/>
      <c r="FP2163" s="201"/>
      <c r="FQ2163" s="201"/>
      <c r="FR2163" s="201"/>
      <c r="FS2163" s="201"/>
      <c r="FT2163" s="201"/>
      <c r="FU2163" s="201"/>
      <c r="FV2163" s="201"/>
      <c r="FW2163" s="201"/>
      <c r="FX2163" s="201"/>
      <c r="FY2163" s="201"/>
      <c r="FZ2163" s="201"/>
      <c r="GA2163" s="201"/>
      <c r="GB2163" s="201"/>
      <c r="GC2163" s="201"/>
      <c r="GD2163" s="201"/>
      <c r="GE2163" s="201"/>
      <c r="GF2163" s="201"/>
      <c r="GG2163" s="201"/>
      <c r="GH2163" s="201"/>
      <c r="GI2163" s="201"/>
      <c r="GJ2163" s="201"/>
      <c r="GK2163" s="201"/>
      <c r="GL2163" s="201"/>
      <c r="GM2163" s="201"/>
      <c r="GN2163" s="201"/>
      <c r="GO2163" s="201"/>
      <c r="GP2163" s="201"/>
      <c r="GQ2163" s="201"/>
      <c r="GR2163" s="201"/>
      <c r="GS2163" s="201"/>
      <c r="GT2163" s="201"/>
      <c r="GU2163" s="201"/>
      <c r="GV2163" s="201"/>
      <c r="GW2163" s="201"/>
      <c r="GX2163" s="201"/>
      <c r="GY2163" s="201"/>
      <c r="GZ2163" s="201"/>
      <c r="HA2163" s="201"/>
      <c r="HB2163" s="201"/>
      <c r="HC2163" s="201"/>
      <c r="HD2163" s="201"/>
      <c r="HE2163" s="201"/>
      <c r="HF2163" s="201"/>
      <c r="HG2163" s="201"/>
      <c r="HH2163" s="201"/>
      <c r="HI2163" s="201"/>
      <c r="HJ2163" s="201"/>
      <c r="HK2163" s="201"/>
      <c r="HL2163" s="201"/>
      <c r="HM2163" s="201"/>
      <c r="HN2163" s="201"/>
      <c r="HO2163" s="201"/>
      <c r="HP2163" s="201"/>
      <c r="HQ2163" s="201"/>
      <c r="HR2163" s="201"/>
      <c r="HS2163" s="201"/>
      <c r="HT2163" s="201"/>
      <c r="HU2163" s="201"/>
      <c r="HV2163" s="201"/>
      <c r="HW2163" s="201"/>
      <c r="HX2163" s="201"/>
      <c r="HY2163" s="201"/>
      <c r="HZ2163" s="201"/>
      <c r="IA2163" s="201"/>
      <c r="IB2163" s="201"/>
      <c r="IC2163" s="201"/>
      <c r="ID2163" s="201"/>
      <c r="IE2163" s="201"/>
      <c r="IF2163" s="201"/>
      <c r="IG2163" s="201"/>
      <c r="IH2163" s="201"/>
      <c r="II2163" s="201"/>
      <c r="IJ2163" s="201"/>
      <c r="IK2163" s="201"/>
      <c r="IL2163" s="201"/>
      <c r="IM2163" s="201"/>
      <c r="IN2163" s="201"/>
      <c r="IO2163" s="201"/>
      <c r="IP2163" s="201"/>
      <c r="IQ2163" s="201"/>
      <c r="IR2163" s="201"/>
      <c r="IS2163" s="201"/>
      <c r="IT2163" s="201"/>
      <c r="IU2163" s="201"/>
      <c r="IV2163" s="201"/>
      <c r="IW2163" s="201"/>
      <c r="IX2163" s="201"/>
      <c r="IY2163" s="201"/>
      <c r="IZ2163" s="201"/>
      <c r="JA2163" s="201"/>
      <c r="JB2163" s="201"/>
      <c r="JC2163" s="201"/>
      <c r="JD2163" s="201"/>
      <c r="JE2163" s="201"/>
      <c r="JF2163" s="201"/>
      <c r="JG2163" s="201"/>
      <c r="JH2163" s="201"/>
      <c r="JI2163" s="201"/>
      <c r="JJ2163" s="201"/>
      <c r="JK2163" s="201"/>
      <c r="JL2163" s="201"/>
      <c r="JM2163" s="201"/>
      <c r="JN2163" s="201"/>
    </row>
    <row r="2164" spans="1:274" s="682" customFormat="1" ht="29.25" x14ac:dyDescent="0.25">
      <c r="A2164" s="637"/>
      <c r="B2164" s="637">
        <v>1</v>
      </c>
      <c r="C2164" s="2596" t="s">
        <v>135</v>
      </c>
      <c r="D2164" s="947"/>
      <c r="E2164" s="947"/>
      <c r="F2164" s="1571">
        <f t="shared" si="2920"/>
        <v>19950.723404255317</v>
      </c>
      <c r="G2164" s="4034">
        <f t="shared" ref="G2164" si="2939">G2094</f>
        <v>19950.723404255317</v>
      </c>
      <c r="H2164" s="1571">
        <f t="shared" si="2856"/>
        <v>0</v>
      </c>
      <c r="I2164" s="948">
        <f t="shared" si="2920"/>
        <v>11637.921985815601</v>
      </c>
      <c r="J2164" s="948">
        <f t="shared" si="2920"/>
        <v>14047.45</v>
      </c>
      <c r="K2164" s="1066">
        <f t="shared" si="2920"/>
        <v>120.70410866408241</v>
      </c>
      <c r="L2164" s="3452">
        <f t="shared" si="2920"/>
        <v>0</v>
      </c>
      <c r="M2164" s="1148"/>
      <c r="N2164" s="1148"/>
      <c r="O2164" s="1149"/>
      <c r="P2164" s="1149"/>
      <c r="Q2164" s="1149">
        <f t="shared" si="2857"/>
        <v>0</v>
      </c>
      <c r="R2164" s="1149"/>
      <c r="S2164" s="1149"/>
      <c r="T2164" s="1149"/>
      <c r="U2164" s="1149"/>
      <c r="V2164" s="1149"/>
      <c r="W2164" s="1935"/>
      <c r="X2164" s="1935"/>
      <c r="Y2164" s="1935"/>
      <c r="Z2164" s="1935"/>
      <c r="AA2164" s="1935"/>
      <c r="AB2164" s="1935"/>
      <c r="AC2164" s="1935"/>
      <c r="AD2164" s="1935"/>
      <c r="AE2164" s="1935"/>
      <c r="AF2164" s="1935"/>
      <c r="AG2164" s="3179"/>
      <c r="AH2164" s="1935"/>
      <c r="AI2164" s="1935"/>
      <c r="AJ2164" s="1989"/>
      <c r="AK2164" s="1989"/>
      <c r="AL2164" s="1935"/>
      <c r="AM2164" s="3702"/>
      <c r="AN2164" s="3928">
        <f t="shared" ref="AN2164" si="2940">AN2094</f>
        <v>0</v>
      </c>
      <c r="AO2164" s="4146"/>
      <c r="AP2164" s="4306">
        <f t="shared" si="2881"/>
        <v>0</v>
      </c>
      <c r="AQ2164" s="201"/>
      <c r="AR2164" s="201"/>
      <c r="AS2164" s="201"/>
      <c r="AT2164" s="201"/>
      <c r="AU2164" s="201"/>
      <c r="AV2164" s="201"/>
      <c r="AW2164" s="201"/>
      <c r="AX2164" s="201"/>
      <c r="AY2164" s="201"/>
      <c r="AZ2164" s="201"/>
      <c r="BA2164" s="201"/>
      <c r="BB2164" s="201"/>
      <c r="BC2164" s="201"/>
      <c r="BD2164" s="201"/>
      <c r="BE2164" s="201"/>
      <c r="BF2164" s="201"/>
      <c r="BG2164" s="201"/>
      <c r="BH2164" s="201"/>
      <c r="BI2164" s="201"/>
      <c r="BJ2164" s="201"/>
      <c r="BK2164" s="201"/>
      <c r="BL2164" s="201"/>
      <c r="BM2164" s="201"/>
      <c r="BN2164" s="201"/>
      <c r="BO2164" s="201"/>
      <c r="BP2164" s="201"/>
      <c r="BQ2164" s="201"/>
      <c r="BR2164" s="201"/>
      <c r="BS2164" s="201"/>
      <c r="BT2164" s="201"/>
      <c r="BU2164" s="201"/>
      <c r="BV2164" s="201"/>
      <c r="BW2164" s="201"/>
      <c r="BX2164" s="201"/>
      <c r="BY2164" s="201"/>
      <c r="BZ2164" s="201"/>
      <c r="CA2164" s="201"/>
      <c r="CB2164" s="201"/>
      <c r="CC2164" s="201"/>
      <c r="CD2164" s="201"/>
      <c r="CE2164" s="201"/>
      <c r="CF2164" s="201"/>
      <c r="CG2164" s="201"/>
      <c r="CH2164" s="201"/>
      <c r="CI2164" s="201"/>
      <c r="CJ2164" s="201"/>
      <c r="CK2164" s="201"/>
      <c r="CL2164" s="201"/>
      <c r="CM2164" s="201"/>
      <c r="CN2164" s="201"/>
      <c r="CO2164" s="201"/>
      <c r="CP2164" s="201"/>
      <c r="CQ2164" s="201"/>
      <c r="CR2164" s="201"/>
      <c r="CS2164" s="201"/>
      <c r="CT2164" s="201"/>
      <c r="CU2164" s="201"/>
      <c r="CV2164" s="201"/>
      <c r="CW2164" s="201"/>
      <c r="CX2164" s="201"/>
      <c r="CY2164" s="201"/>
      <c r="CZ2164" s="201"/>
      <c r="DA2164" s="201"/>
      <c r="DB2164" s="201"/>
      <c r="DC2164" s="201"/>
      <c r="DD2164" s="201"/>
      <c r="DE2164" s="201"/>
      <c r="DF2164" s="201"/>
      <c r="DG2164" s="201"/>
      <c r="DH2164" s="201"/>
      <c r="DI2164" s="201"/>
      <c r="DJ2164" s="201"/>
      <c r="DK2164" s="201"/>
      <c r="DL2164" s="201"/>
      <c r="DM2164" s="201"/>
      <c r="DN2164" s="201"/>
      <c r="DO2164" s="201"/>
      <c r="DP2164" s="201"/>
      <c r="DQ2164" s="201"/>
      <c r="DR2164" s="201"/>
      <c r="DS2164" s="201"/>
      <c r="DT2164" s="201"/>
      <c r="DU2164" s="201"/>
      <c r="DV2164" s="201"/>
      <c r="DW2164" s="201"/>
      <c r="DX2164" s="201"/>
      <c r="DY2164" s="201"/>
      <c r="DZ2164" s="201"/>
      <c r="EA2164" s="201"/>
      <c r="EB2164" s="201"/>
      <c r="EC2164" s="201"/>
      <c r="ED2164" s="201"/>
      <c r="EE2164" s="201"/>
      <c r="EF2164" s="201"/>
      <c r="EG2164" s="201"/>
      <c r="EH2164" s="201"/>
      <c r="EI2164" s="201"/>
      <c r="EJ2164" s="201"/>
      <c r="EK2164" s="201"/>
      <c r="EL2164" s="201"/>
      <c r="EM2164" s="201"/>
      <c r="EN2164" s="201"/>
      <c r="EO2164" s="201"/>
      <c r="EP2164" s="201"/>
      <c r="EQ2164" s="201"/>
      <c r="ER2164" s="201"/>
      <c r="ES2164" s="201"/>
      <c r="ET2164" s="201"/>
      <c r="EU2164" s="201"/>
      <c r="EV2164" s="201"/>
      <c r="EW2164" s="201"/>
      <c r="EX2164" s="201"/>
      <c r="EY2164" s="201"/>
      <c r="EZ2164" s="201"/>
      <c r="FA2164" s="201"/>
      <c r="FB2164" s="201"/>
      <c r="FC2164" s="201"/>
      <c r="FD2164" s="201"/>
      <c r="FE2164" s="201"/>
      <c r="FF2164" s="201"/>
      <c r="FG2164" s="201"/>
      <c r="FH2164" s="201"/>
      <c r="FI2164" s="201"/>
      <c r="FJ2164" s="201"/>
      <c r="FK2164" s="201"/>
      <c r="FL2164" s="201"/>
      <c r="FM2164" s="201"/>
      <c r="FN2164" s="201"/>
      <c r="FO2164" s="201"/>
      <c r="FP2164" s="201"/>
      <c r="FQ2164" s="201"/>
      <c r="FR2164" s="201"/>
      <c r="FS2164" s="201"/>
      <c r="FT2164" s="201"/>
      <c r="FU2164" s="201"/>
      <c r="FV2164" s="201"/>
      <c r="FW2164" s="201"/>
      <c r="FX2164" s="201"/>
      <c r="FY2164" s="201"/>
      <c r="FZ2164" s="201"/>
      <c r="GA2164" s="201"/>
      <c r="GB2164" s="201"/>
      <c r="GC2164" s="201"/>
      <c r="GD2164" s="201"/>
      <c r="GE2164" s="201"/>
      <c r="GF2164" s="201"/>
      <c r="GG2164" s="201"/>
      <c r="GH2164" s="201"/>
      <c r="GI2164" s="201"/>
      <c r="GJ2164" s="201"/>
      <c r="GK2164" s="201"/>
      <c r="GL2164" s="201"/>
      <c r="GM2164" s="201"/>
      <c r="GN2164" s="201"/>
      <c r="GO2164" s="201"/>
      <c r="GP2164" s="201"/>
      <c r="GQ2164" s="201"/>
      <c r="GR2164" s="201"/>
      <c r="GS2164" s="201"/>
      <c r="GT2164" s="201"/>
      <c r="GU2164" s="201"/>
      <c r="GV2164" s="201"/>
      <c r="GW2164" s="201"/>
      <c r="GX2164" s="201"/>
      <c r="GY2164" s="201"/>
      <c r="GZ2164" s="201"/>
      <c r="HA2164" s="201"/>
      <c r="HB2164" s="201"/>
      <c r="HC2164" s="201"/>
      <c r="HD2164" s="201"/>
      <c r="HE2164" s="201"/>
      <c r="HF2164" s="201"/>
      <c r="HG2164" s="201"/>
      <c r="HH2164" s="201"/>
      <c r="HI2164" s="201"/>
      <c r="HJ2164" s="201"/>
      <c r="HK2164" s="201"/>
      <c r="HL2164" s="201"/>
      <c r="HM2164" s="201"/>
      <c r="HN2164" s="201"/>
      <c r="HO2164" s="201"/>
      <c r="HP2164" s="201"/>
      <c r="HQ2164" s="201"/>
      <c r="HR2164" s="201"/>
      <c r="HS2164" s="201"/>
      <c r="HT2164" s="201"/>
      <c r="HU2164" s="201"/>
      <c r="HV2164" s="201"/>
      <c r="HW2164" s="201"/>
      <c r="HX2164" s="201"/>
      <c r="HY2164" s="201"/>
      <c r="HZ2164" s="201"/>
      <c r="IA2164" s="201"/>
      <c r="IB2164" s="201"/>
      <c r="IC2164" s="201"/>
      <c r="ID2164" s="201"/>
      <c r="IE2164" s="201"/>
      <c r="IF2164" s="201"/>
      <c r="IG2164" s="201"/>
      <c r="IH2164" s="201"/>
      <c r="II2164" s="201"/>
      <c r="IJ2164" s="201"/>
      <c r="IK2164" s="201"/>
      <c r="IL2164" s="201"/>
      <c r="IM2164" s="201"/>
      <c r="IN2164" s="201"/>
      <c r="IO2164" s="201"/>
      <c r="IP2164" s="201"/>
      <c r="IQ2164" s="201"/>
      <c r="IR2164" s="201"/>
      <c r="IS2164" s="201"/>
      <c r="IT2164" s="201"/>
      <c r="IU2164" s="201"/>
      <c r="IV2164" s="201"/>
      <c r="IW2164" s="201"/>
      <c r="IX2164" s="201"/>
      <c r="IY2164" s="201"/>
      <c r="IZ2164" s="201"/>
      <c r="JA2164" s="201"/>
      <c r="JB2164" s="201"/>
      <c r="JC2164" s="201"/>
      <c r="JD2164" s="201"/>
      <c r="JE2164" s="201"/>
      <c r="JF2164" s="201"/>
      <c r="JG2164" s="201"/>
      <c r="JH2164" s="201"/>
      <c r="JI2164" s="201"/>
      <c r="JJ2164" s="201"/>
      <c r="JK2164" s="201"/>
      <c r="JL2164" s="201"/>
      <c r="JM2164" s="201"/>
      <c r="JN2164" s="201"/>
    </row>
    <row r="2165" spans="1:274" s="682" customFormat="1" x14ac:dyDescent="0.25">
      <c r="A2165" s="637"/>
      <c r="B2165" s="637">
        <v>1</v>
      </c>
      <c r="C2165" s="2597" t="s">
        <v>247</v>
      </c>
      <c r="D2165" s="947"/>
      <c r="E2165" s="947"/>
      <c r="F2165" s="1571">
        <f t="shared" ref="F2165:L2174" si="2941">F2095</f>
        <v>16972</v>
      </c>
      <c r="G2165" s="4034">
        <f t="shared" ref="G2165" si="2942">G2095</f>
        <v>16972</v>
      </c>
      <c r="H2165" s="1571">
        <f t="shared" si="2856"/>
        <v>0</v>
      </c>
      <c r="I2165" s="948">
        <f t="shared" si="2941"/>
        <v>9900.3333333333321</v>
      </c>
      <c r="J2165" s="948">
        <f t="shared" si="2941"/>
        <v>11660</v>
      </c>
      <c r="K2165" s="1066">
        <f t="shared" si="2941"/>
        <v>117.77381232955119</v>
      </c>
      <c r="L2165" s="3452">
        <f t="shared" si="2941"/>
        <v>0</v>
      </c>
      <c r="M2165" s="1148"/>
      <c r="N2165" s="1148"/>
      <c r="O2165" s="1149"/>
      <c r="P2165" s="1149"/>
      <c r="Q2165" s="1149">
        <f t="shared" si="2857"/>
        <v>0</v>
      </c>
      <c r="R2165" s="1149"/>
      <c r="S2165" s="1149"/>
      <c r="T2165" s="1149"/>
      <c r="U2165" s="1149"/>
      <c r="V2165" s="1149"/>
      <c r="W2165" s="1935"/>
      <c r="X2165" s="1935"/>
      <c r="Y2165" s="1935"/>
      <c r="Z2165" s="1935"/>
      <c r="AA2165" s="1935"/>
      <c r="AB2165" s="1935"/>
      <c r="AC2165" s="1935"/>
      <c r="AD2165" s="1935"/>
      <c r="AE2165" s="1935"/>
      <c r="AF2165" s="1935"/>
      <c r="AG2165" s="3179"/>
      <c r="AH2165" s="1935"/>
      <c r="AI2165" s="1935"/>
      <c r="AJ2165" s="1989"/>
      <c r="AK2165" s="1989"/>
      <c r="AL2165" s="1935"/>
      <c r="AM2165" s="3702"/>
      <c r="AN2165" s="3928">
        <f t="shared" ref="AN2165" si="2943">AN2095</f>
        <v>0</v>
      </c>
      <c r="AO2165" s="4146"/>
      <c r="AP2165" s="4306">
        <f t="shared" si="2881"/>
        <v>0</v>
      </c>
      <c r="AQ2165" s="201"/>
      <c r="AR2165" s="201"/>
      <c r="AS2165" s="201"/>
      <c r="AT2165" s="201"/>
      <c r="AU2165" s="201"/>
      <c r="AV2165" s="201"/>
      <c r="AW2165" s="201"/>
      <c r="AX2165" s="201"/>
      <c r="AY2165" s="201"/>
      <c r="AZ2165" s="201"/>
      <c r="BA2165" s="201"/>
      <c r="BB2165" s="201"/>
      <c r="BC2165" s="201"/>
      <c r="BD2165" s="201"/>
      <c r="BE2165" s="201"/>
      <c r="BF2165" s="201"/>
      <c r="BG2165" s="201"/>
      <c r="BH2165" s="201"/>
      <c r="BI2165" s="201"/>
      <c r="BJ2165" s="201"/>
      <c r="BK2165" s="201"/>
      <c r="BL2165" s="201"/>
      <c r="BM2165" s="201"/>
      <c r="BN2165" s="201"/>
      <c r="BO2165" s="201"/>
      <c r="BP2165" s="201"/>
      <c r="BQ2165" s="201"/>
      <c r="BR2165" s="201"/>
      <c r="BS2165" s="201"/>
      <c r="BT2165" s="201"/>
      <c r="BU2165" s="201"/>
      <c r="BV2165" s="201"/>
      <c r="BW2165" s="201"/>
      <c r="BX2165" s="201"/>
      <c r="BY2165" s="201"/>
      <c r="BZ2165" s="201"/>
      <c r="CA2165" s="201"/>
      <c r="CB2165" s="201"/>
      <c r="CC2165" s="201"/>
      <c r="CD2165" s="201"/>
      <c r="CE2165" s="201"/>
      <c r="CF2165" s="201"/>
      <c r="CG2165" s="201"/>
      <c r="CH2165" s="201"/>
      <c r="CI2165" s="201"/>
      <c r="CJ2165" s="201"/>
      <c r="CK2165" s="201"/>
      <c r="CL2165" s="201"/>
      <c r="CM2165" s="201"/>
      <c r="CN2165" s="201"/>
      <c r="CO2165" s="201"/>
      <c r="CP2165" s="201"/>
      <c r="CQ2165" s="201"/>
      <c r="CR2165" s="201"/>
      <c r="CS2165" s="201"/>
      <c r="CT2165" s="201"/>
      <c r="CU2165" s="201"/>
      <c r="CV2165" s="201"/>
      <c r="CW2165" s="201"/>
      <c r="CX2165" s="201"/>
      <c r="CY2165" s="201"/>
      <c r="CZ2165" s="201"/>
      <c r="DA2165" s="201"/>
      <c r="DB2165" s="201"/>
      <c r="DC2165" s="201"/>
      <c r="DD2165" s="201"/>
      <c r="DE2165" s="201"/>
      <c r="DF2165" s="201"/>
      <c r="DG2165" s="201"/>
      <c r="DH2165" s="201"/>
      <c r="DI2165" s="201"/>
      <c r="DJ2165" s="201"/>
      <c r="DK2165" s="201"/>
      <c r="DL2165" s="201"/>
      <c r="DM2165" s="201"/>
      <c r="DN2165" s="201"/>
      <c r="DO2165" s="201"/>
      <c r="DP2165" s="201"/>
      <c r="DQ2165" s="201"/>
      <c r="DR2165" s="201"/>
      <c r="DS2165" s="201"/>
      <c r="DT2165" s="201"/>
      <c r="DU2165" s="201"/>
      <c r="DV2165" s="201"/>
      <c r="DW2165" s="201"/>
      <c r="DX2165" s="201"/>
      <c r="DY2165" s="201"/>
      <c r="DZ2165" s="201"/>
      <c r="EA2165" s="201"/>
      <c r="EB2165" s="201"/>
      <c r="EC2165" s="201"/>
      <c r="ED2165" s="201"/>
      <c r="EE2165" s="201"/>
      <c r="EF2165" s="201"/>
      <c r="EG2165" s="201"/>
      <c r="EH2165" s="201"/>
      <c r="EI2165" s="201"/>
      <c r="EJ2165" s="201"/>
      <c r="EK2165" s="201"/>
      <c r="EL2165" s="201"/>
      <c r="EM2165" s="201"/>
      <c r="EN2165" s="201"/>
      <c r="EO2165" s="201"/>
      <c r="EP2165" s="201"/>
      <c r="EQ2165" s="201"/>
      <c r="ER2165" s="201"/>
      <c r="ES2165" s="201"/>
      <c r="ET2165" s="201"/>
      <c r="EU2165" s="201"/>
      <c r="EV2165" s="201"/>
      <c r="EW2165" s="201"/>
      <c r="EX2165" s="201"/>
      <c r="EY2165" s="201"/>
      <c r="EZ2165" s="201"/>
      <c r="FA2165" s="201"/>
      <c r="FB2165" s="201"/>
      <c r="FC2165" s="201"/>
      <c r="FD2165" s="201"/>
      <c r="FE2165" s="201"/>
      <c r="FF2165" s="201"/>
      <c r="FG2165" s="201"/>
      <c r="FH2165" s="201"/>
      <c r="FI2165" s="201"/>
      <c r="FJ2165" s="201"/>
      <c r="FK2165" s="201"/>
      <c r="FL2165" s="201"/>
      <c r="FM2165" s="201"/>
      <c r="FN2165" s="201"/>
      <c r="FO2165" s="201"/>
      <c r="FP2165" s="201"/>
      <c r="FQ2165" s="201"/>
      <c r="FR2165" s="201"/>
      <c r="FS2165" s="201"/>
      <c r="FT2165" s="201"/>
      <c r="FU2165" s="201"/>
      <c r="FV2165" s="201"/>
      <c r="FW2165" s="201"/>
      <c r="FX2165" s="201"/>
      <c r="FY2165" s="201"/>
      <c r="FZ2165" s="201"/>
      <c r="GA2165" s="201"/>
      <c r="GB2165" s="201"/>
      <c r="GC2165" s="201"/>
      <c r="GD2165" s="201"/>
      <c r="GE2165" s="201"/>
      <c r="GF2165" s="201"/>
      <c r="GG2165" s="201"/>
      <c r="GH2165" s="201"/>
      <c r="GI2165" s="201"/>
      <c r="GJ2165" s="201"/>
      <c r="GK2165" s="201"/>
      <c r="GL2165" s="201"/>
      <c r="GM2165" s="201"/>
      <c r="GN2165" s="201"/>
      <c r="GO2165" s="201"/>
      <c r="GP2165" s="201"/>
      <c r="GQ2165" s="201"/>
      <c r="GR2165" s="201"/>
      <c r="GS2165" s="201"/>
      <c r="GT2165" s="201"/>
      <c r="GU2165" s="201"/>
      <c r="GV2165" s="201"/>
      <c r="GW2165" s="201"/>
      <c r="GX2165" s="201"/>
      <c r="GY2165" s="201"/>
      <c r="GZ2165" s="201"/>
      <c r="HA2165" s="201"/>
      <c r="HB2165" s="201"/>
      <c r="HC2165" s="201"/>
      <c r="HD2165" s="201"/>
      <c r="HE2165" s="201"/>
      <c r="HF2165" s="201"/>
      <c r="HG2165" s="201"/>
      <c r="HH2165" s="201"/>
      <c r="HI2165" s="201"/>
      <c r="HJ2165" s="201"/>
      <c r="HK2165" s="201"/>
      <c r="HL2165" s="201"/>
      <c r="HM2165" s="201"/>
      <c r="HN2165" s="201"/>
      <c r="HO2165" s="201"/>
      <c r="HP2165" s="201"/>
      <c r="HQ2165" s="201"/>
      <c r="HR2165" s="201"/>
      <c r="HS2165" s="201"/>
      <c r="HT2165" s="201"/>
      <c r="HU2165" s="201"/>
      <c r="HV2165" s="201"/>
      <c r="HW2165" s="201"/>
      <c r="HX2165" s="201"/>
      <c r="HY2165" s="201"/>
      <c r="HZ2165" s="201"/>
      <c r="IA2165" s="201"/>
      <c r="IB2165" s="201"/>
      <c r="IC2165" s="201"/>
      <c r="ID2165" s="201"/>
      <c r="IE2165" s="201"/>
      <c r="IF2165" s="201"/>
      <c r="IG2165" s="201"/>
      <c r="IH2165" s="201"/>
      <c r="II2165" s="201"/>
      <c r="IJ2165" s="201"/>
      <c r="IK2165" s="201"/>
      <c r="IL2165" s="201"/>
      <c r="IM2165" s="201"/>
      <c r="IN2165" s="201"/>
      <c r="IO2165" s="201"/>
      <c r="IP2165" s="201"/>
      <c r="IQ2165" s="201"/>
      <c r="IR2165" s="201"/>
      <c r="IS2165" s="201"/>
      <c r="IT2165" s="201"/>
      <c r="IU2165" s="201"/>
      <c r="IV2165" s="201"/>
      <c r="IW2165" s="201"/>
      <c r="IX2165" s="201"/>
      <c r="IY2165" s="201"/>
      <c r="IZ2165" s="201"/>
      <c r="JA2165" s="201"/>
      <c r="JB2165" s="201"/>
      <c r="JC2165" s="201"/>
      <c r="JD2165" s="201"/>
      <c r="JE2165" s="201"/>
      <c r="JF2165" s="201"/>
      <c r="JG2165" s="201"/>
      <c r="JH2165" s="201"/>
      <c r="JI2165" s="201"/>
      <c r="JJ2165" s="201"/>
      <c r="JK2165" s="201"/>
      <c r="JL2165" s="201"/>
      <c r="JM2165" s="201"/>
      <c r="JN2165" s="201"/>
    </row>
    <row r="2166" spans="1:274" s="682" customFormat="1" x14ac:dyDescent="0.25">
      <c r="A2166" s="637"/>
      <c r="B2166" s="637">
        <v>1</v>
      </c>
      <c r="C2166" s="2597" t="s">
        <v>403</v>
      </c>
      <c r="D2166" s="947"/>
      <c r="E2166" s="947"/>
      <c r="F2166" s="1571">
        <f t="shared" si="2941"/>
        <v>2978.7234042553191</v>
      </c>
      <c r="G2166" s="4034">
        <f t="shared" ref="G2166" si="2944">G2096</f>
        <v>2978.7234042553191</v>
      </c>
      <c r="H2166" s="1571">
        <f t="shared" si="2856"/>
        <v>0</v>
      </c>
      <c r="I2166" s="948">
        <f t="shared" si="2941"/>
        <v>1737.5886524822695</v>
      </c>
      <c r="J2166" s="948">
        <f t="shared" si="2941"/>
        <v>2387.4499999999998</v>
      </c>
      <c r="K2166" s="1066">
        <f t="shared" si="2941"/>
        <v>137.40018367346937</v>
      </c>
      <c r="L2166" s="3452">
        <f t="shared" si="2941"/>
        <v>0</v>
      </c>
      <c r="M2166" s="1148"/>
      <c r="N2166" s="1148"/>
      <c r="O2166" s="1149"/>
      <c r="P2166" s="1149"/>
      <c r="Q2166" s="1149">
        <f t="shared" si="2857"/>
        <v>0</v>
      </c>
      <c r="R2166" s="1149"/>
      <c r="S2166" s="1149"/>
      <c r="T2166" s="1149"/>
      <c r="U2166" s="1149"/>
      <c r="V2166" s="1149"/>
      <c r="W2166" s="1935"/>
      <c r="X2166" s="1935"/>
      <c r="Y2166" s="1935"/>
      <c r="Z2166" s="1935"/>
      <c r="AA2166" s="1935"/>
      <c r="AB2166" s="1935"/>
      <c r="AC2166" s="1935"/>
      <c r="AD2166" s="1935"/>
      <c r="AE2166" s="1935"/>
      <c r="AF2166" s="1935"/>
      <c r="AG2166" s="3179"/>
      <c r="AH2166" s="1935"/>
      <c r="AI2166" s="1935"/>
      <c r="AJ2166" s="1989"/>
      <c r="AK2166" s="1989"/>
      <c r="AL2166" s="1935"/>
      <c r="AM2166" s="3702"/>
      <c r="AN2166" s="3928">
        <f t="shared" ref="AN2166" si="2945">AN2096</f>
        <v>0</v>
      </c>
      <c r="AO2166" s="4146"/>
      <c r="AP2166" s="4306">
        <f t="shared" si="2881"/>
        <v>0</v>
      </c>
      <c r="AQ2166" s="201"/>
      <c r="AR2166" s="201"/>
      <c r="AS2166" s="201"/>
      <c r="AT2166" s="201"/>
      <c r="AU2166" s="201"/>
      <c r="AV2166" s="201"/>
      <c r="AW2166" s="201"/>
      <c r="AX2166" s="201"/>
      <c r="AY2166" s="201"/>
      <c r="AZ2166" s="201"/>
      <c r="BA2166" s="201"/>
      <c r="BB2166" s="201"/>
      <c r="BC2166" s="201"/>
      <c r="BD2166" s="201"/>
      <c r="BE2166" s="201"/>
      <c r="BF2166" s="201"/>
      <c r="BG2166" s="201"/>
      <c r="BH2166" s="201"/>
      <c r="BI2166" s="201"/>
      <c r="BJ2166" s="201"/>
      <c r="BK2166" s="201"/>
      <c r="BL2166" s="201"/>
      <c r="BM2166" s="201"/>
      <c r="BN2166" s="201"/>
      <c r="BO2166" s="201"/>
      <c r="BP2166" s="201"/>
      <c r="BQ2166" s="201"/>
      <c r="BR2166" s="201"/>
      <c r="BS2166" s="201"/>
      <c r="BT2166" s="201"/>
      <c r="BU2166" s="201"/>
      <c r="BV2166" s="201"/>
      <c r="BW2166" s="201"/>
      <c r="BX2166" s="201"/>
      <c r="BY2166" s="201"/>
      <c r="BZ2166" s="201"/>
      <c r="CA2166" s="201"/>
      <c r="CB2166" s="201"/>
      <c r="CC2166" s="201"/>
      <c r="CD2166" s="201"/>
      <c r="CE2166" s="201"/>
      <c r="CF2166" s="201"/>
      <c r="CG2166" s="201"/>
      <c r="CH2166" s="201"/>
      <c r="CI2166" s="201"/>
      <c r="CJ2166" s="201"/>
      <c r="CK2166" s="201"/>
      <c r="CL2166" s="201"/>
      <c r="CM2166" s="201"/>
      <c r="CN2166" s="201"/>
      <c r="CO2166" s="201"/>
      <c r="CP2166" s="201"/>
      <c r="CQ2166" s="201"/>
      <c r="CR2166" s="201"/>
      <c r="CS2166" s="201"/>
      <c r="CT2166" s="201"/>
      <c r="CU2166" s="201"/>
      <c r="CV2166" s="201"/>
      <c r="CW2166" s="201"/>
      <c r="CX2166" s="201"/>
      <c r="CY2166" s="201"/>
      <c r="CZ2166" s="201"/>
      <c r="DA2166" s="201"/>
      <c r="DB2166" s="201"/>
      <c r="DC2166" s="201"/>
      <c r="DD2166" s="201"/>
      <c r="DE2166" s="201"/>
      <c r="DF2166" s="201"/>
      <c r="DG2166" s="201"/>
      <c r="DH2166" s="201"/>
      <c r="DI2166" s="201"/>
      <c r="DJ2166" s="201"/>
      <c r="DK2166" s="201"/>
      <c r="DL2166" s="201"/>
      <c r="DM2166" s="201"/>
      <c r="DN2166" s="201"/>
      <c r="DO2166" s="201"/>
      <c r="DP2166" s="201"/>
      <c r="DQ2166" s="201"/>
      <c r="DR2166" s="201"/>
      <c r="DS2166" s="201"/>
      <c r="DT2166" s="201"/>
      <c r="DU2166" s="201"/>
      <c r="DV2166" s="201"/>
      <c r="DW2166" s="201"/>
      <c r="DX2166" s="201"/>
      <c r="DY2166" s="201"/>
      <c r="DZ2166" s="201"/>
      <c r="EA2166" s="201"/>
      <c r="EB2166" s="201"/>
      <c r="EC2166" s="201"/>
      <c r="ED2166" s="201"/>
      <c r="EE2166" s="201"/>
      <c r="EF2166" s="201"/>
      <c r="EG2166" s="201"/>
      <c r="EH2166" s="201"/>
      <c r="EI2166" s="201"/>
      <c r="EJ2166" s="201"/>
      <c r="EK2166" s="201"/>
      <c r="EL2166" s="201"/>
      <c r="EM2166" s="201"/>
      <c r="EN2166" s="201"/>
      <c r="EO2166" s="201"/>
      <c r="EP2166" s="201"/>
      <c r="EQ2166" s="201"/>
      <c r="ER2166" s="201"/>
      <c r="ES2166" s="201"/>
      <c r="ET2166" s="201"/>
      <c r="EU2166" s="201"/>
      <c r="EV2166" s="201"/>
      <c r="EW2166" s="201"/>
      <c r="EX2166" s="201"/>
      <c r="EY2166" s="201"/>
      <c r="EZ2166" s="201"/>
      <c r="FA2166" s="201"/>
      <c r="FB2166" s="201"/>
      <c r="FC2166" s="201"/>
      <c r="FD2166" s="201"/>
      <c r="FE2166" s="201"/>
      <c r="FF2166" s="201"/>
      <c r="FG2166" s="201"/>
      <c r="FH2166" s="201"/>
      <c r="FI2166" s="201"/>
      <c r="FJ2166" s="201"/>
      <c r="FK2166" s="201"/>
      <c r="FL2166" s="201"/>
      <c r="FM2166" s="201"/>
      <c r="FN2166" s="201"/>
      <c r="FO2166" s="201"/>
      <c r="FP2166" s="201"/>
      <c r="FQ2166" s="201"/>
      <c r="FR2166" s="201"/>
      <c r="FS2166" s="201"/>
      <c r="FT2166" s="201"/>
      <c r="FU2166" s="201"/>
      <c r="FV2166" s="201"/>
      <c r="FW2166" s="201"/>
      <c r="FX2166" s="201"/>
      <c r="FY2166" s="201"/>
      <c r="FZ2166" s="201"/>
      <c r="GA2166" s="201"/>
      <c r="GB2166" s="201"/>
      <c r="GC2166" s="201"/>
      <c r="GD2166" s="201"/>
      <c r="GE2166" s="201"/>
      <c r="GF2166" s="201"/>
      <c r="GG2166" s="201"/>
      <c r="GH2166" s="201"/>
      <c r="GI2166" s="201"/>
      <c r="GJ2166" s="201"/>
      <c r="GK2166" s="201"/>
      <c r="GL2166" s="201"/>
      <c r="GM2166" s="201"/>
      <c r="GN2166" s="201"/>
      <c r="GO2166" s="201"/>
      <c r="GP2166" s="201"/>
      <c r="GQ2166" s="201"/>
      <c r="GR2166" s="201"/>
      <c r="GS2166" s="201"/>
      <c r="GT2166" s="201"/>
      <c r="GU2166" s="201"/>
      <c r="GV2166" s="201"/>
      <c r="GW2166" s="201"/>
      <c r="GX2166" s="201"/>
      <c r="GY2166" s="201"/>
      <c r="GZ2166" s="201"/>
      <c r="HA2166" s="201"/>
      <c r="HB2166" s="201"/>
      <c r="HC2166" s="201"/>
      <c r="HD2166" s="201"/>
      <c r="HE2166" s="201"/>
      <c r="HF2166" s="201"/>
      <c r="HG2166" s="201"/>
      <c r="HH2166" s="201"/>
      <c r="HI2166" s="201"/>
      <c r="HJ2166" s="201"/>
      <c r="HK2166" s="201"/>
      <c r="HL2166" s="201"/>
      <c r="HM2166" s="201"/>
      <c r="HN2166" s="201"/>
      <c r="HO2166" s="201"/>
      <c r="HP2166" s="201"/>
      <c r="HQ2166" s="201"/>
      <c r="HR2166" s="201"/>
      <c r="HS2166" s="201"/>
      <c r="HT2166" s="201"/>
      <c r="HU2166" s="201"/>
      <c r="HV2166" s="201"/>
      <c r="HW2166" s="201"/>
      <c r="HX2166" s="201"/>
      <c r="HY2166" s="201"/>
      <c r="HZ2166" s="201"/>
      <c r="IA2166" s="201"/>
      <c r="IB2166" s="201"/>
      <c r="IC2166" s="201"/>
      <c r="ID2166" s="201"/>
      <c r="IE2166" s="201"/>
      <c r="IF2166" s="201"/>
      <c r="IG2166" s="201"/>
      <c r="IH2166" s="201"/>
      <c r="II2166" s="201"/>
      <c r="IJ2166" s="201"/>
      <c r="IK2166" s="201"/>
      <c r="IL2166" s="201"/>
      <c r="IM2166" s="201"/>
      <c r="IN2166" s="201"/>
      <c r="IO2166" s="201"/>
      <c r="IP2166" s="201"/>
      <c r="IQ2166" s="201"/>
      <c r="IR2166" s="201"/>
      <c r="IS2166" s="201"/>
      <c r="IT2166" s="201"/>
      <c r="IU2166" s="201"/>
      <c r="IV2166" s="201"/>
      <c r="IW2166" s="201"/>
      <c r="IX2166" s="201"/>
      <c r="IY2166" s="201"/>
      <c r="IZ2166" s="201"/>
      <c r="JA2166" s="201"/>
      <c r="JB2166" s="201"/>
      <c r="JC2166" s="201"/>
      <c r="JD2166" s="201"/>
      <c r="JE2166" s="201"/>
      <c r="JF2166" s="201"/>
      <c r="JG2166" s="201"/>
      <c r="JH2166" s="201"/>
      <c r="JI2166" s="201"/>
      <c r="JJ2166" s="201"/>
      <c r="JK2166" s="201"/>
      <c r="JL2166" s="201"/>
      <c r="JM2166" s="201"/>
      <c r="JN2166" s="201"/>
    </row>
    <row r="2167" spans="1:274" s="682" customFormat="1" x14ac:dyDescent="0.25">
      <c r="A2167" s="637"/>
      <c r="B2167" s="637">
        <v>1</v>
      </c>
      <c r="C2167" s="2598" t="s">
        <v>420</v>
      </c>
      <c r="D2167" s="947"/>
      <c r="E2167" s="947"/>
      <c r="F2167" s="1571">
        <f t="shared" si="2941"/>
        <v>28000</v>
      </c>
      <c r="G2167" s="4034">
        <f t="shared" ref="G2167" si="2946">G2097</f>
        <v>28000</v>
      </c>
      <c r="H2167" s="1571">
        <f t="shared" si="2856"/>
        <v>0</v>
      </c>
      <c r="I2167" s="948">
        <f t="shared" si="2941"/>
        <v>16333.333333333334</v>
      </c>
      <c r="J2167" s="948">
        <f t="shared" si="2941"/>
        <v>22442.03</v>
      </c>
      <c r="K2167" s="1066">
        <f t="shared" si="2941"/>
        <v>137.40018367346937</v>
      </c>
      <c r="L2167" s="3452">
        <f t="shared" si="2941"/>
        <v>0</v>
      </c>
      <c r="M2167" s="1148"/>
      <c r="N2167" s="1148"/>
      <c r="O2167" s="1149"/>
      <c r="P2167" s="1149"/>
      <c r="Q2167" s="1149">
        <f t="shared" si="2857"/>
        <v>0</v>
      </c>
      <c r="R2167" s="1149"/>
      <c r="S2167" s="1149"/>
      <c r="T2167" s="1149"/>
      <c r="U2167" s="1149"/>
      <c r="V2167" s="1149"/>
      <c r="W2167" s="1935"/>
      <c r="X2167" s="1935"/>
      <c r="Y2167" s="1935"/>
      <c r="Z2167" s="1935"/>
      <c r="AA2167" s="1935"/>
      <c r="AB2167" s="1935"/>
      <c r="AC2167" s="1935"/>
      <c r="AD2167" s="1935"/>
      <c r="AE2167" s="1935"/>
      <c r="AF2167" s="1935"/>
      <c r="AG2167" s="3179"/>
      <c r="AH2167" s="1935"/>
      <c r="AI2167" s="1935"/>
      <c r="AJ2167" s="1989"/>
      <c r="AK2167" s="1989"/>
      <c r="AL2167" s="1935"/>
      <c r="AM2167" s="3702"/>
      <c r="AN2167" s="3928">
        <f t="shared" ref="AN2167" si="2947">AN2097</f>
        <v>0</v>
      </c>
      <c r="AO2167" s="4146"/>
      <c r="AP2167" s="4306">
        <f t="shared" si="2881"/>
        <v>0</v>
      </c>
      <c r="AQ2167" s="201"/>
      <c r="AR2167" s="201"/>
      <c r="AS2167" s="201"/>
      <c r="AT2167" s="201"/>
      <c r="AU2167" s="201"/>
      <c r="AV2167" s="201"/>
      <c r="AW2167" s="201"/>
      <c r="AX2167" s="201"/>
      <c r="AY2167" s="201"/>
      <c r="AZ2167" s="201"/>
      <c r="BA2167" s="201"/>
      <c r="BB2167" s="201"/>
      <c r="BC2167" s="201"/>
      <c r="BD2167" s="201"/>
      <c r="BE2167" s="201"/>
      <c r="BF2167" s="201"/>
      <c r="BG2167" s="201"/>
      <c r="BH2167" s="201"/>
      <c r="BI2167" s="201"/>
      <c r="BJ2167" s="201"/>
      <c r="BK2167" s="201"/>
      <c r="BL2167" s="201"/>
      <c r="BM2167" s="201"/>
      <c r="BN2167" s="201"/>
      <c r="BO2167" s="201"/>
      <c r="BP2167" s="201"/>
      <c r="BQ2167" s="201"/>
      <c r="BR2167" s="201"/>
      <c r="BS2167" s="201"/>
      <c r="BT2167" s="201"/>
      <c r="BU2167" s="201"/>
      <c r="BV2167" s="201"/>
      <c r="BW2167" s="201"/>
      <c r="BX2167" s="201"/>
      <c r="BY2167" s="201"/>
      <c r="BZ2167" s="201"/>
      <c r="CA2167" s="201"/>
      <c r="CB2167" s="201"/>
      <c r="CC2167" s="201"/>
      <c r="CD2167" s="201"/>
      <c r="CE2167" s="201"/>
      <c r="CF2167" s="201"/>
      <c r="CG2167" s="201"/>
      <c r="CH2167" s="201"/>
      <c r="CI2167" s="201"/>
      <c r="CJ2167" s="201"/>
      <c r="CK2167" s="201"/>
      <c r="CL2167" s="201"/>
      <c r="CM2167" s="201"/>
      <c r="CN2167" s="201"/>
      <c r="CO2167" s="201"/>
      <c r="CP2167" s="201"/>
      <c r="CQ2167" s="201"/>
      <c r="CR2167" s="201"/>
      <c r="CS2167" s="201"/>
      <c r="CT2167" s="201"/>
      <c r="CU2167" s="201"/>
      <c r="CV2167" s="201"/>
      <c r="CW2167" s="201"/>
      <c r="CX2167" s="201"/>
      <c r="CY2167" s="201"/>
      <c r="CZ2167" s="201"/>
      <c r="DA2167" s="201"/>
      <c r="DB2167" s="201"/>
      <c r="DC2167" s="201"/>
      <c r="DD2167" s="201"/>
      <c r="DE2167" s="201"/>
      <c r="DF2167" s="201"/>
      <c r="DG2167" s="201"/>
      <c r="DH2167" s="201"/>
      <c r="DI2167" s="201"/>
      <c r="DJ2167" s="201"/>
      <c r="DK2167" s="201"/>
      <c r="DL2167" s="201"/>
      <c r="DM2167" s="201"/>
      <c r="DN2167" s="201"/>
      <c r="DO2167" s="201"/>
      <c r="DP2167" s="201"/>
      <c r="DQ2167" s="201"/>
      <c r="DR2167" s="201"/>
      <c r="DS2167" s="201"/>
      <c r="DT2167" s="201"/>
      <c r="DU2167" s="201"/>
      <c r="DV2167" s="201"/>
      <c r="DW2167" s="201"/>
      <c r="DX2167" s="201"/>
      <c r="DY2167" s="201"/>
      <c r="DZ2167" s="201"/>
      <c r="EA2167" s="201"/>
      <c r="EB2167" s="201"/>
      <c r="EC2167" s="201"/>
      <c r="ED2167" s="201"/>
      <c r="EE2167" s="201"/>
      <c r="EF2167" s="201"/>
      <c r="EG2167" s="201"/>
      <c r="EH2167" s="201"/>
      <c r="EI2167" s="201"/>
      <c r="EJ2167" s="201"/>
      <c r="EK2167" s="201"/>
      <c r="EL2167" s="201"/>
      <c r="EM2167" s="201"/>
      <c r="EN2167" s="201"/>
      <c r="EO2167" s="201"/>
      <c r="EP2167" s="201"/>
      <c r="EQ2167" s="201"/>
      <c r="ER2167" s="201"/>
      <c r="ES2167" s="201"/>
      <c r="ET2167" s="201"/>
      <c r="EU2167" s="201"/>
      <c r="EV2167" s="201"/>
      <c r="EW2167" s="201"/>
      <c r="EX2167" s="201"/>
      <c r="EY2167" s="201"/>
      <c r="EZ2167" s="201"/>
      <c r="FA2167" s="201"/>
      <c r="FB2167" s="201"/>
      <c r="FC2167" s="201"/>
      <c r="FD2167" s="201"/>
      <c r="FE2167" s="201"/>
      <c r="FF2167" s="201"/>
      <c r="FG2167" s="201"/>
      <c r="FH2167" s="201"/>
      <c r="FI2167" s="201"/>
      <c r="FJ2167" s="201"/>
      <c r="FK2167" s="201"/>
      <c r="FL2167" s="201"/>
      <c r="FM2167" s="201"/>
      <c r="FN2167" s="201"/>
      <c r="FO2167" s="201"/>
      <c r="FP2167" s="201"/>
      <c r="FQ2167" s="201"/>
      <c r="FR2167" s="201"/>
      <c r="FS2167" s="201"/>
      <c r="FT2167" s="201"/>
      <c r="FU2167" s="201"/>
      <c r="FV2167" s="201"/>
      <c r="FW2167" s="201"/>
      <c r="FX2167" s="201"/>
      <c r="FY2167" s="201"/>
      <c r="FZ2167" s="201"/>
      <c r="GA2167" s="201"/>
      <c r="GB2167" s="201"/>
      <c r="GC2167" s="201"/>
      <c r="GD2167" s="201"/>
      <c r="GE2167" s="201"/>
      <c r="GF2167" s="201"/>
      <c r="GG2167" s="201"/>
      <c r="GH2167" s="201"/>
      <c r="GI2167" s="201"/>
      <c r="GJ2167" s="201"/>
      <c r="GK2167" s="201"/>
      <c r="GL2167" s="201"/>
      <c r="GM2167" s="201"/>
      <c r="GN2167" s="201"/>
      <c r="GO2167" s="201"/>
      <c r="GP2167" s="201"/>
      <c r="GQ2167" s="201"/>
      <c r="GR2167" s="201"/>
      <c r="GS2167" s="201"/>
      <c r="GT2167" s="201"/>
      <c r="GU2167" s="201"/>
      <c r="GV2167" s="201"/>
      <c r="GW2167" s="201"/>
      <c r="GX2167" s="201"/>
      <c r="GY2167" s="201"/>
      <c r="GZ2167" s="201"/>
      <c r="HA2167" s="201"/>
      <c r="HB2167" s="201"/>
      <c r="HC2167" s="201"/>
      <c r="HD2167" s="201"/>
      <c r="HE2167" s="201"/>
      <c r="HF2167" s="201"/>
      <c r="HG2167" s="201"/>
      <c r="HH2167" s="201"/>
      <c r="HI2167" s="201"/>
      <c r="HJ2167" s="201"/>
      <c r="HK2167" s="201"/>
      <c r="HL2167" s="201"/>
      <c r="HM2167" s="201"/>
      <c r="HN2167" s="201"/>
      <c r="HO2167" s="201"/>
      <c r="HP2167" s="201"/>
      <c r="HQ2167" s="201"/>
      <c r="HR2167" s="201"/>
      <c r="HS2167" s="201"/>
      <c r="HT2167" s="201"/>
      <c r="HU2167" s="201"/>
      <c r="HV2167" s="201"/>
      <c r="HW2167" s="201"/>
      <c r="HX2167" s="201"/>
      <c r="HY2167" s="201"/>
      <c r="HZ2167" s="201"/>
      <c r="IA2167" s="201"/>
      <c r="IB2167" s="201"/>
      <c r="IC2167" s="201"/>
      <c r="ID2167" s="201"/>
      <c r="IE2167" s="201"/>
      <c r="IF2167" s="201"/>
      <c r="IG2167" s="201"/>
      <c r="IH2167" s="201"/>
      <c r="II2167" s="201"/>
      <c r="IJ2167" s="201"/>
      <c r="IK2167" s="201"/>
      <c r="IL2167" s="201"/>
      <c r="IM2167" s="201"/>
      <c r="IN2167" s="201"/>
      <c r="IO2167" s="201"/>
      <c r="IP2167" s="201"/>
      <c r="IQ2167" s="201"/>
      <c r="IR2167" s="201"/>
      <c r="IS2167" s="201"/>
      <c r="IT2167" s="201"/>
      <c r="IU2167" s="201"/>
      <c r="IV2167" s="201"/>
      <c r="IW2167" s="201"/>
      <c r="IX2167" s="201"/>
      <c r="IY2167" s="201"/>
      <c r="IZ2167" s="201"/>
      <c r="JA2167" s="201"/>
      <c r="JB2167" s="201"/>
      <c r="JC2167" s="201"/>
      <c r="JD2167" s="201"/>
      <c r="JE2167" s="201"/>
      <c r="JF2167" s="201"/>
      <c r="JG2167" s="201"/>
      <c r="JH2167" s="201"/>
      <c r="JI2167" s="201"/>
      <c r="JJ2167" s="201"/>
      <c r="JK2167" s="201"/>
      <c r="JL2167" s="201"/>
      <c r="JM2167" s="201"/>
      <c r="JN2167" s="201"/>
    </row>
    <row r="2168" spans="1:274" s="682" customFormat="1" ht="63" x14ac:dyDescent="0.25">
      <c r="A2168" s="637"/>
      <c r="B2168" s="637">
        <v>1</v>
      </c>
      <c r="C2168" s="2600" t="s">
        <v>405</v>
      </c>
      <c r="D2168" s="947"/>
      <c r="E2168" s="947"/>
      <c r="F2168" s="1571">
        <f t="shared" si="2941"/>
        <v>9670</v>
      </c>
      <c r="G2168" s="4034">
        <f t="shared" ref="G2168" si="2948">G2098</f>
        <v>9670</v>
      </c>
      <c r="H2168" s="1571">
        <f t="shared" si="2856"/>
        <v>0</v>
      </c>
      <c r="I2168" s="948">
        <f t="shared" si="2941"/>
        <v>5640.8333333333339</v>
      </c>
      <c r="J2168" s="948">
        <f t="shared" si="2941"/>
        <v>2903</v>
      </c>
      <c r="K2168" s="1066">
        <f t="shared" si="2941"/>
        <v>51.464027182744864</v>
      </c>
      <c r="L2168" s="3452">
        <f t="shared" si="2941"/>
        <v>0</v>
      </c>
      <c r="M2168" s="1148"/>
      <c r="N2168" s="1148"/>
      <c r="O2168" s="1149"/>
      <c r="P2168" s="1149"/>
      <c r="Q2168" s="1149">
        <f t="shared" si="2857"/>
        <v>0</v>
      </c>
      <c r="R2168" s="1149"/>
      <c r="S2168" s="1149"/>
      <c r="T2168" s="1149"/>
      <c r="U2168" s="1149"/>
      <c r="V2168" s="1149"/>
      <c r="W2168" s="1935">
        <f t="shared" ref="W2168:AN2168" si="2949">W2098</f>
        <v>0</v>
      </c>
      <c r="X2168" s="1935">
        <f t="shared" ref="X2168:Y2168" si="2950">X2098</f>
        <v>0</v>
      </c>
      <c r="Y2168" s="1935">
        <f t="shared" si="2950"/>
        <v>0</v>
      </c>
      <c r="Z2168" s="1935">
        <f t="shared" ref="Z2168:AA2168" si="2951">Z2098</f>
        <v>0</v>
      </c>
      <c r="AA2168" s="1935">
        <f t="shared" si="2951"/>
        <v>0</v>
      </c>
      <c r="AB2168" s="1935">
        <f t="shared" ref="AB2168:AC2168" si="2952">AB2098</f>
        <v>0</v>
      </c>
      <c r="AC2168" s="1935">
        <f t="shared" si="2952"/>
        <v>0</v>
      </c>
      <c r="AD2168" s="1935">
        <f t="shared" ref="AD2168" si="2953">AD2098</f>
        <v>0</v>
      </c>
      <c r="AE2168" s="1935">
        <f t="shared" si="2949"/>
        <v>0</v>
      </c>
      <c r="AF2168" s="1935">
        <f t="shared" si="2949"/>
        <v>0</v>
      </c>
      <c r="AG2168" s="3179">
        <f t="shared" si="2949"/>
        <v>0</v>
      </c>
      <c r="AH2168" s="1935">
        <f t="shared" si="2949"/>
        <v>0</v>
      </c>
      <c r="AI2168" s="1935">
        <f t="shared" si="2949"/>
        <v>0</v>
      </c>
      <c r="AJ2168" s="1989">
        <f t="shared" si="2949"/>
        <v>0</v>
      </c>
      <c r="AK2168" s="1989">
        <f t="shared" si="2949"/>
        <v>0</v>
      </c>
      <c r="AL2168" s="1935">
        <f t="shared" si="2949"/>
        <v>0</v>
      </c>
      <c r="AM2168" s="3702">
        <f t="shared" si="2949"/>
        <v>0</v>
      </c>
      <c r="AN2168" s="3928">
        <f t="shared" si="2949"/>
        <v>0</v>
      </c>
      <c r="AO2168" s="4146">
        <f t="shared" ref="AO2168" si="2954">AO2098</f>
        <v>0</v>
      </c>
      <c r="AP2168" s="4306">
        <f t="shared" si="2881"/>
        <v>0</v>
      </c>
      <c r="AQ2168" s="201"/>
      <c r="AR2168" s="201"/>
      <c r="AS2168" s="201"/>
      <c r="AT2168" s="201"/>
      <c r="AU2168" s="201"/>
      <c r="AV2168" s="201"/>
      <c r="AW2168" s="201"/>
      <c r="AX2168" s="201"/>
      <c r="AY2168" s="201"/>
      <c r="AZ2168" s="201"/>
      <c r="BA2168" s="201"/>
      <c r="BB2168" s="201"/>
      <c r="BC2168" s="201"/>
      <c r="BD2168" s="201"/>
      <c r="BE2168" s="201"/>
      <c r="BF2168" s="201"/>
      <c r="BG2168" s="201"/>
      <c r="BH2168" s="201"/>
      <c r="BI2168" s="201"/>
      <c r="BJ2168" s="201"/>
      <c r="BK2168" s="201"/>
      <c r="BL2168" s="201"/>
      <c r="BM2168" s="201"/>
      <c r="BN2168" s="201"/>
      <c r="BO2168" s="201"/>
      <c r="BP2168" s="201"/>
      <c r="BQ2168" s="201"/>
      <c r="BR2168" s="201"/>
      <c r="BS2168" s="201"/>
      <c r="BT2168" s="201"/>
      <c r="BU2168" s="201"/>
      <c r="BV2168" s="201"/>
      <c r="BW2168" s="201"/>
      <c r="BX2168" s="201"/>
      <c r="BY2168" s="201"/>
      <c r="BZ2168" s="201"/>
      <c r="CA2168" s="201"/>
      <c r="CB2168" s="201"/>
      <c r="CC2168" s="201"/>
      <c r="CD2168" s="201"/>
      <c r="CE2168" s="201"/>
      <c r="CF2168" s="201"/>
      <c r="CG2168" s="201"/>
      <c r="CH2168" s="201"/>
      <c r="CI2168" s="201"/>
      <c r="CJ2168" s="201"/>
      <c r="CK2168" s="201"/>
      <c r="CL2168" s="201"/>
      <c r="CM2168" s="201"/>
      <c r="CN2168" s="201"/>
      <c r="CO2168" s="201"/>
      <c r="CP2168" s="201"/>
      <c r="CQ2168" s="201"/>
      <c r="CR2168" s="201"/>
      <c r="CS2168" s="201"/>
      <c r="CT2168" s="201"/>
      <c r="CU2168" s="201"/>
      <c r="CV2168" s="201"/>
      <c r="CW2168" s="201"/>
      <c r="CX2168" s="201"/>
      <c r="CY2168" s="201"/>
      <c r="CZ2168" s="201"/>
      <c r="DA2168" s="201"/>
      <c r="DB2168" s="201"/>
      <c r="DC2168" s="201"/>
      <c r="DD2168" s="201"/>
      <c r="DE2168" s="201"/>
      <c r="DF2168" s="201"/>
      <c r="DG2168" s="201"/>
      <c r="DH2168" s="201"/>
      <c r="DI2168" s="201"/>
      <c r="DJ2168" s="201"/>
      <c r="DK2168" s="201"/>
      <c r="DL2168" s="201"/>
      <c r="DM2168" s="201"/>
      <c r="DN2168" s="201"/>
      <c r="DO2168" s="201"/>
      <c r="DP2168" s="201"/>
      <c r="DQ2168" s="201"/>
      <c r="DR2168" s="201"/>
      <c r="DS2168" s="201"/>
      <c r="DT2168" s="201"/>
      <c r="DU2168" s="201"/>
      <c r="DV2168" s="201"/>
      <c r="DW2168" s="201"/>
      <c r="DX2168" s="201"/>
      <c r="DY2168" s="201"/>
      <c r="DZ2168" s="201"/>
      <c r="EA2168" s="201"/>
      <c r="EB2168" s="201"/>
      <c r="EC2168" s="201"/>
      <c r="ED2168" s="201"/>
      <c r="EE2168" s="201"/>
      <c r="EF2168" s="201"/>
      <c r="EG2168" s="201"/>
      <c r="EH2168" s="201"/>
      <c r="EI2168" s="201"/>
      <c r="EJ2168" s="201"/>
      <c r="EK2168" s="201"/>
      <c r="EL2168" s="201"/>
      <c r="EM2168" s="201"/>
      <c r="EN2168" s="201"/>
      <c r="EO2168" s="201"/>
      <c r="EP2168" s="201"/>
      <c r="EQ2168" s="201"/>
      <c r="ER2168" s="201"/>
      <c r="ES2168" s="201"/>
      <c r="ET2168" s="201"/>
      <c r="EU2168" s="201"/>
      <c r="EV2168" s="201"/>
      <c r="EW2168" s="201"/>
      <c r="EX2168" s="201"/>
      <c r="EY2168" s="201"/>
      <c r="EZ2168" s="201"/>
      <c r="FA2168" s="201"/>
      <c r="FB2168" s="201"/>
      <c r="FC2168" s="201"/>
      <c r="FD2168" s="201"/>
      <c r="FE2168" s="201"/>
      <c r="FF2168" s="201"/>
      <c r="FG2168" s="201"/>
      <c r="FH2168" s="201"/>
      <c r="FI2168" s="201"/>
      <c r="FJ2168" s="201"/>
      <c r="FK2168" s="201"/>
      <c r="FL2168" s="201"/>
      <c r="FM2168" s="201"/>
      <c r="FN2168" s="201"/>
      <c r="FO2168" s="201"/>
      <c r="FP2168" s="201"/>
      <c r="FQ2168" s="201"/>
      <c r="FR2168" s="201"/>
      <c r="FS2168" s="201"/>
      <c r="FT2168" s="201"/>
      <c r="FU2168" s="201"/>
      <c r="FV2168" s="201"/>
      <c r="FW2168" s="201"/>
      <c r="FX2168" s="201"/>
      <c r="FY2168" s="201"/>
      <c r="FZ2168" s="201"/>
      <c r="GA2168" s="201"/>
      <c r="GB2168" s="201"/>
      <c r="GC2168" s="201"/>
      <c r="GD2168" s="201"/>
      <c r="GE2168" s="201"/>
      <c r="GF2168" s="201"/>
      <c r="GG2168" s="201"/>
      <c r="GH2168" s="201"/>
      <c r="GI2168" s="201"/>
      <c r="GJ2168" s="201"/>
      <c r="GK2168" s="201"/>
      <c r="GL2168" s="201"/>
      <c r="GM2168" s="201"/>
      <c r="GN2168" s="201"/>
      <c r="GO2168" s="201"/>
      <c r="GP2168" s="201"/>
      <c r="GQ2168" s="201"/>
      <c r="GR2168" s="201"/>
      <c r="GS2168" s="201"/>
      <c r="GT2168" s="201"/>
      <c r="GU2168" s="201"/>
      <c r="GV2168" s="201"/>
      <c r="GW2168" s="201"/>
      <c r="GX2168" s="201"/>
      <c r="GY2168" s="201"/>
      <c r="GZ2168" s="201"/>
      <c r="HA2168" s="201"/>
      <c r="HB2168" s="201"/>
      <c r="HC2168" s="201"/>
      <c r="HD2168" s="201"/>
      <c r="HE2168" s="201"/>
      <c r="HF2168" s="201"/>
      <c r="HG2168" s="201"/>
      <c r="HH2168" s="201"/>
      <c r="HI2168" s="201"/>
      <c r="HJ2168" s="201"/>
      <c r="HK2168" s="201"/>
      <c r="HL2168" s="201"/>
      <c r="HM2168" s="201"/>
      <c r="HN2168" s="201"/>
      <c r="HO2168" s="201"/>
      <c r="HP2168" s="201"/>
      <c r="HQ2168" s="201"/>
      <c r="HR2168" s="201"/>
      <c r="HS2168" s="201"/>
      <c r="HT2168" s="201"/>
      <c r="HU2168" s="201"/>
      <c r="HV2168" s="201"/>
      <c r="HW2168" s="201"/>
      <c r="HX2168" s="201"/>
      <c r="HY2168" s="201"/>
      <c r="HZ2168" s="201"/>
      <c r="IA2168" s="201"/>
      <c r="IB2168" s="201"/>
      <c r="IC2168" s="201"/>
      <c r="ID2168" s="201"/>
      <c r="IE2168" s="201"/>
      <c r="IF2168" s="201"/>
      <c r="IG2168" s="201"/>
      <c r="IH2168" s="201"/>
      <c r="II2168" s="201"/>
      <c r="IJ2168" s="201"/>
      <c r="IK2168" s="201"/>
      <c r="IL2168" s="201"/>
      <c r="IM2168" s="201"/>
      <c r="IN2168" s="201"/>
      <c r="IO2168" s="201"/>
      <c r="IP2168" s="201"/>
      <c r="IQ2168" s="201"/>
      <c r="IR2168" s="201"/>
      <c r="IS2168" s="201"/>
      <c r="IT2168" s="201"/>
      <c r="IU2168" s="201"/>
      <c r="IV2168" s="201"/>
      <c r="IW2168" s="201"/>
      <c r="IX2168" s="201"/>
      <c r="IY2168" s="201"/>
      <c r="IZ2168" s="201"/>
      <c r="JA2168" s="201"/>
      <c r="JB2168" s="201"/>
      <c r="JC2168" s="201"/>
      <c r="JD2168" s="201"/>
      <c r="JE2168" s="201"/>
      <c r="JF2168" s="201"/>
      <c r="JG2168" s="201"/>
      <c r="JH2168" s="201"/>
      <c r="JI2168" s="201"/>
      <c r="JJ2168" s="201"/>
      <c r="JK2168" s="201"/>
      <c r="JL2168" s="201"/>
      <c r="JM2168" s="201"/>
      <c r="JN2168" s="201"/>
    </row>
    <row r="2169" spans="1:274" s="682" customFormat="1" ht="30" x14ac:dyDescent="0.25">
      <c r="A2169" s="637"/>
      <c r="B2169" s="637">
        <v>1</v>
      </c>
      <c r="C2169" s="2594" t="s">
        <v>406</v>
      </c>
      <c r="D2169" s="947"/>
      <c r="E2169" s="947"/>
      <c r="F2169" s="1571">
        <f t="shared" si="2941"/>
        <v>3700</v>
      </c>
      <c r="G2169" s="4034">
        <f t="shared" ref="G2169" si="2955">G2099</f>
        <v>3700</v>
      </c>
      <c r="H2169" s="1571">
        <f t="shared" si="2856"/>
        <v>0</v>
      </c>
      <c r="I2169" s="948">
        <f t="shared" si="2941"/>
        <v>2158.3333333333335</v>
      </c>
      <c r="J2169" s="948">
        <f t="shared" si="2941"/>
        <v>1277</v>
      </c>
      <c r="K2169" s="1066">
        <f t="shared" si="2941"/>
        <v>59.166023166023166</v>
      </c>
      <c r="L2169" s="3452">
        <f t="shared" si="2941"/>
        <v>0</v>
      </c>
      <c r="M2169" s="1148"/>
      <c r="N2169" s="1148"/>
      <c r="O2169" s="1149"/>
      <c r="P2169" s="1149"/>
      <c r="Q2169" s="1149">
        <f t="shared" si="2857"/>
        <v>0</v>
      </c>
      <c r="R2169" s="1149"/>
      <c r="S2169" s="1149"/>
      <c r="T2169" s="1149"/>
      <c r="U2169" s="1149"/>
      <c r="V2169" s="1149"/>
      <c r="W2169" s="1935"/>
      <c r="X2169" s="1935"/>
      <c r="Y2169" s="1935"/>
      <c r="Z2169" s="1935"/>
      <c r="AA2169" s="1935"/>
      <c r="AB2169" s="1935"/>
      <c r="AC2169" s="1935"/>
      <c r="AD2169" s="1935"/>
      <c r="AE2169" s="1935"/>
      <c r="AF2169" s="1935"/>
      <c r="AG2169" s="3179"/>
      <c r="AH2169" s="1935"/>
      <c r="AI2169" s="1935"/>
      <c r="AJ2169" s="1989"/>
      <c r="AK2169" s="1989"/>
      <c r="AL2169" s="1935"/>
      <c r="AM2169" s="3702"/>
      <c r="AN2169" s="3928">
        <f t="shared" ref="AN2169" si="2956">AN2099</f>
        <v>0</v>
      </c>
      <c r="AO2169" s="4146"/>
      <c r="AP2169" s="4306">
        <f t="shared" si="2881"/>
        <v>0</v>
      </c>
      <c r="AQ2169" s="201"/>
      <c r="AR2169" s="201"/>
      <c r="AS2169" s="201"/>
      <c r="AT2169" s="201"/>
      <c r="AU2169" s="201"/>
      <c r="AV2169" s="201"/>
      <c r="AW2169" s="201"/>
      <c r="AX2169" s="201"/>
      <c r="AY2169" s="201"/>
      <c r="AZ2169" s="201"/>
      <c r="BA2169" s="201"/>
      <c r="BB2169" s="201"/>
      <c r="BC2169" s="201"/>
      <c r="BD2169" s="201"/>
      <c r="BE2169" s="201"/>
      <c r="BF2169" s="201"/>
      <c r="BG2169" s="201"/>
      <c r="BH2169" s="201"/>
      <c r="BI2169" s="201"/>
      <c r="BJ2169" s="201"/>
      <c r="BK2169" s="201"/>
      <c r="BL2169" s="201"/>
      <c r="BM2169" s="201"/>
      <c r="BN2169" s="201"/>
      <c r="BO2169" s="201"/>
      <c r="BP2169" s="201"/>
      <c r="BQ2169" s="201"/>
      <c r="BR2169" s="201"/>
      <c r="BS2169" s="201"/>
      <c r="BT2169" s="201"/>
      <c r="BU2169" s="201"/>
      <c r="BV2169" s="201"/>
      <c r="BW2169" s="201"/>
      <c r="BX2169" s="201"/>
      <c r="BY2169" s="201"/>
      <c r="BZ2169" s="201"/>
      <c r="CA2169" s="201"/>
      <c r="CB2169" s="201"/>
      <c r="CC2169" s="201"/>
      <c r="CD2169" s="201"/>
      <c r="CE2169" s="201"/>
      <c r="CF2169" s="201"/>
      <c r="CG2169" s="201"/>
      <c r="CH2169" s="201"/>
      <c r="CI2169" s="201"/>
      <c r="CJ2169" s="201"/>
      <c r="CK2169" s="201"/>
      <c r="CL2169" s="201"/>
      <c r="CM2169" s="201"/>
      <c r="CN2169" s="201"/>
      <c r="CO2169" s="201"/>
      <c r="CP2169" s="201"/>
      <c r="CQ2169" s="201"/>
      <c r="CR2169" s="201"/>
      <c r="CS2169" s="201"/>
      <c r="CT2169" s="201"/>
      <c r="CU2169" s="201"/>
      <c r="CV2169" s="201"/>
      <c r="CW2169" s="201"/>
      <c r="CX2169" s="201"/>
      <c r="CY2169" s="201"/>
      <c r="CZ2169" s="201"/>
      <c r="DA2169" s="201"/>
      <c r="DB2169" s="201"/>
      <c r="DC2169" s="201"/>
      <c r="DD2169" s="201"/>
      <c r="DE2169" s="201"/>
      <c r="DF2169" s="201"/>
      <c r="DG2169" s="201"/>
      <c r="DH2169" s="201"/>
      <c r="DI2169" s="201"/>
      <c r="DJ2169" s="201"/>
      <c r="DK2169" s="201"/>
      <c r="DL2169" s="201"/>
      <c r="DM2169" s="201"/>
      <c r="DN2169" s="201"/>
      <c r="DO2169" s="201"/>
      <c r="DP2169" s="201"/>
      <c r="DQ2169" s="201"/>
      <c r="DR2169" s="201"/>
      <c r="DS2169" s="201"/>
      <c r="DT2169" s="201"/>
      <c r="DU2169" s="201"/>
      <c r="DV2169" s="201"/>
      <c r="DW2169" s="201"/>
      <c r="DX2169" s="201"/>
      <c r="DY2169" s="201"/>
      <c r="DZ2169" s="201"/>
      <c r="EA2169" s="201"/>
      <c r="EB2169" s="201"/>
      <c r="EC2169" s="201"/>
      <c r="ED2169" s="201"/>
      <c r="EE2169" s="201"/>
      <c r="EF2169" s="201"/>
      <c r="EG2169" s="201"/>
      <c r="EH2169" s="201"/>
      <c r="EI2169" s="201"/>
      <c r="EJ2169" s="201"/>
      <c r="EK2169" s="201"/>
      <c r="EL2169" s="201"/>
      <c r="EM2169" s="201"/>
      <c r="EN2169" s="201"/>
      <c r="EO2169" s="201"/>
      <c r="EP2169" s="201"/>
      <c r="EQ2169" s="201"/>
      <c r="ER2169" s="201"/>
      <c r="ES2169" s="201"/>
      <c r="ET2169" s="201"/>
      <c r="EU2169" s="201"/>
      <c r="EV2169" s="201"/>
      <c r="EW2169" s="201"/>
      <c r="EX2169" s="201"/>
      <c r="EY2169" s="201"/>
      <c r="EZ2169" s="201"/>
      <c r="FA2169" s="201"/>
      <c r="FB2169" s="201"/>
      <c r="FC2169" s="201"/>
      <c r="FD2169" s="201"/>
      <c r="FE2169" s="201"/>
      <c r="FF2169" s="201"/>
      <c r="FG2169" s="201"/>
      <c r="FH2169" s="201"/>
      <c r="FI2169" s="201"/>
      <c r="FJ2169" s="201"/>
      <c r="FK2169" s="201"/>
      <c r="FL2169" s="201"/>
      <c r="FM2169" s="201"/>
      <c r="FN2169" s="201"/>
      <c r="FO2169" s="201"/>
      <c r="FP2169" s="201"/>
      <c r="FQ2169" s="201"/>
      <c r="FR2169" s="201"/>
      <c r="FS2169" s="201"/>
      <c r="FT2169" s="201"/>
      <c r="FU2169" s="201"/>
      <c r="FV2169" s="201"/>
      <c r="FW2169" s="201"/>
      <c r="FX2169" s="201"/>
      <c r="FY2169" s="201"/>
      <c r="FZ2169" s="201"/>
      <c r="GA2169" s="201"/>
      <c r="GB2169" s="201"/>
      <c r="GC2169" s="201"/>
      <c r="GD2169" s="201"/>
      <c r="GE2169" s="201"/>
      <c r="GF2169" s="201"/>
      <c r="GG2169" s="201"/>
      <c r="GH2169" s="201"/>
      <c r="GI2169" s="201"/>
      <c r="GJ2169" s="201"/>
      <c r="GK2169" s="201"/>
      <c r="GL2169" s="201"/>
      <c r="GM2169" s="201"/>
      <c r="GN2169" s="201"/>
      <c r="GO2169" s="201"/>
      <c r="GP2169" s="201"/>
      <c r="GQ2169" s="201"/>
      <c r="GR2169" s="201"/>
      <c r="GS2169" s="201"/>
      <c r="GT2169" s="201"/>
      <c r="GU2169" s="201"/>
      <c r="GV2169" s="201"/>
      <c r="GW2169" s="201"/>
      <c r="GX2169" s="201"/>
      <c r="GY2169" s="201"/>
      <c r="GZ2169" s="201"/>
      <c r="HA2169" s="201"/>
      <c r="HB2169" s="201"/>
      <c r="HC2169" s="201"/>
      <c r="HD2169" s="201"/>
      <c r="HE2169" s="201"/>
      <c r="HF2169" s="201"/>
      <c r="HG2169" s="201"/>
      <c r="HH2169" s="201"/>
      <c r="HI2169" s="201"/>
      <c r="HJ2169" s="201"/>
      <c r="HK2169" s="201"/>
      <c r="HL2169" s="201"/>
      <c r="HM2169" s="201"/>
      <c r="HN2169" s="201"/>
      <c r="HO2169" s="201"/>
      <c r="HP2169" s="201"/>
      <c r="HQ2169" s="201"/>
      <c r="HR2169" s="201"/>
      <c r="HS2169" s="201"/>
      <c r="HT2169" s="201"/>
      <c r="HU2169" s="201"/>
      <c r="HV2169" s="201"/>
      <c r="HW2169" s="201"/>
      <c r="HX2169" s="201"/>
      <c r="HY2169" s="201"/>
      <c r="HZ2169" s="201"/>
      <c r="IA2169" s="201"/>
      <c r="IB2169" s="201"/>
      <c r="IC2169" s="201"/>
      <c r="ID2169" s="201"/>
      <c r="IE2169" s="201"/>
      <c r="IF2169" s="201"/>
      <c r="IG2169" s="201"/>
      <c r="IH2169" s="201"/>
      <c r="II2169" s="201"/>
      <c r="IJ2169" s="201"/>
      <c r="IK2169" s="201"/>
      <c r="IL2169" s="201"/>
      <c r="IM2169" s="201"/>
      <c r="IN2169" s="201"/>
      <c r="IO2169" s="201"/>
      <c r="IP2169" s="201"/>
      <c r="IQ2169" s="201"/>
      <c r="IR2169" s="201"/>
      <c r="IS2169" s="201"/>
      <c r="IT2169" s="201"/>
      <c r="IU2169" s="201"/>
      <c r="IV2169" s="201"/>
      <c r="IW2169" s="201"/>
      <c r="IX2169" s="201"/>
      <c r="IY2169" s="201"/>
      <c r="IZ2169" s="201"/>
      <c r="JA2169" s="201"/>
      <c r="JB2169" s="201"/>
      <c r="JC2169" s="201"/>
      <c r="JD2169" s="201"/>
      <c r="JE2169" s="201"/>
      <c r="JF2169" s="201"/>
      <c r="JG2169" s="201"/>
      <c r="JH2169" s="201"/>
      <c r="JI2169" s="201"/>
      <c r="JJ2169" s="201"/>
      <c r="JK2169" s="201"/>
      <c r="JL2169" s="201"/>
      <c r="JM2169" s="201"/>
      <c r="JN2169" s="201"/>
    </row>
    <row r="2170" spans="1:274" s="682" customFormat="1" ht="30" x14ac:dyDescent="0.25">
      <c r="A2170" s="637"/>
      <c r="B2170" s="637">
        <v>1</v>
      </c>
      <c r="C2170" s="2595" t="s">
        <v>407</v>
      </c>
      <c r="D2170" s="947"/>
      <c r="E2170" s="947"/>
      <c r="F2170" s="1571">
        <f t="shared" si="2941"/>
        <v>3460</v>
      </c>
      <c r="G2170" s="4034">
        <f t="shared" ref="G2170" si="2957">G2100</f>
        <v>3460</v>
      </c>
      <c r="H2170" s="1571">
        <f t="shared" si="2856"/>
        <v>0</v>
      </c>
      <c r="I2170" s="948">
        <f t="shared" si="2941"/>
        <v>2018.3333333333333</v>
      </c>
      <c r="J2170" s="948">
        <f t="shared" si="2941"/>
        <v>1237</v>
      </c>
      <c r="K2170" s="1066">
        <f t="shared" si="2941"/>
        <v>61.28819157720892</v>
      </c>
      <c r="L2170" s="3452">
        <f t="shared" si="2941"/>
        <v>0</v>
      </c>
      <c r="M2170" s="1148"/>
      <c r="N2170" s="1148"/>
      <c r="O2170" s="1149"/>
      <c r="P2170" s="1149"/>
      <c r="Q2170" s="1149">
        <f t="shared" si="2857"/>
        <v>0</v>
      </c>
      <c r="R2170" s="1149"/>
      <c r="S2170" s="1149"/>
      <c r="T2170" s="1149"/>
      <c r="U2170" s="1149"/>
      <c r="V2170" s="1149"/>
      <c r="W2170" s="1935"/>
      <c r="X2170" s="1935"/>
      <c r="Y2170" s="1935"/>
      <c r="Z2170" s="1935"/>
      <c r="AA2170" s="1935"/>
      <c r="AB2170" s="1935"/>
      <c r="AC2170" s="1935"/>
      <c r="AD2170" s="1935"/>
      <c r="AE2170" s="1935"/>
      <c r="AF2170" s="1935"/>
      <c r="AG2170" s="3179"/>
      <c r="AH2170" s="1935"/>
      <c r="AI2170" s="1935"/>
      <c r="AJ2170" s="1989"/>
      <c r="AK2170" s="1989"/>
      <c r="AL2170" s="1935"/>
      <c r="AM2170" s="3702"/>
      <c r="AN2170" s="3928">
        <f t="shared" ref="AN2170" si="2958">AN2100</f>
        <v>0</v>
      </c>
      <c r="AO2170" s="4146"/>
      <c r="AP2170" s="4306">
        <f t="shared" si="2881"/>
        <v>0</v>
      </c>
      <c r="AQ2170" s="201"/>
      <c r="AR2170" s="201"/>
      <c r="AS2170" s="201"/>
      <c r="AT2170" s="201"/>
      <c r="AU2170" s="201"/>
      <c r="AV2170" s="201"/>
      <c r="AW2170" s="201"/>
      <c r="AX2170" s="201"/>
      <c r="AY2170" s="201"/>
      <c r="AZ2170" s="201"/>
      <c r="BA2170" s="201"/>
      <c r="BB2170" s="201"/>
      <c r="BC2170" s="201"/>
      <c r="BD2170" s="201"/>
      <c r="BE2170" s="201"/>
      <c r="BF2170" s="201"/>
      <c r="BG2170" s="201"/>
      <c r="BH2170" s="201"/>
      <c r="BI2170" s="201"/>
      <c r="BJ2170" s="201"/>
      <c r="BK2170" s="201"/>
      <c r="BL2170" s="201"/>
      <c r="BM2170" s="201"/>
      <c r="BN2170" s="201"/>
      <c r="BO2170" s="201"/>
      <c r="BP2170" s="201"/>
      <c r="BQ2170" s="201"/>
      <c r="BR2170" s="201"/>
      <c r="BS2170" s="201"/>
      <c r="BT2170" s="201"/>
      <c r="BU2170" s="201"/>
      <c r="BV2170" s="201"/>
      <c r="BW2170" s="201"/>
      <c r="BX2170" s="201"/>
      <c r="BY2170" s="201"/>
      <c r="BZ2170" s="201"/>
      <c r="CA2170" s="201"/>
      <c r="CB2170" s="201"/>
      <c r="CC2170" s="201"/>
      <c r="CD2170" s="201"/>
      <c r="CE2170" s="201"/>
      <c r="CF2170" s="201"/>
      <c r="CG2170" s="201"/>
      <c r="CH2170" s="201"/>
      <c r="CI2170" s="201"/>
      <c r="CJ2170" s="201"/>
      <c r="CK2170" s="201"/>
      <c r="CL2170" s="201"/>
      <c r="CM2170" s="201"/>
      <c r="CN2170" s="201"/>
      <c r="CO2170" s="201"/>
      <c r="CP2170" s="201"/>
      <c r="CQ2170" s="201"/>
      <c r="CR2170" s="201"/>
      <c r="CS2170" s="201"/>
      <c r="CT2170" s="201"/>
      <c r="CU2170" s="201"/>
      <c r="CV2170" s="201"/>
      <c r="CW2170" s="201"/>
      <c r="CX2170" s="201"/>
      <c r="CY2170" s="201"/>
      <c r="CZ2170" s="201"/>
      <c r="DA2170" s="201"/>
      <c r="DB2170" s="201"/>
      <c r="DC2170" s="201"/>
      <c r="DD2170" s="201"/>
      <c r="DE2170" s="201"/>
      <c r="DF2170" s="201"/>
      <c r="DG2170" s="201"/>
      <c r="DH2170" s="201"/>
      <c r="DI2170" s="201"/>
      <c r="DJ2170" s="201"/>
      <c r="DK2170" s="201"/>
      <c r="DL2170" s="201"/>
      <c r="DM2170" s="201"/>
      <c r="DN2170" s="201"/>
      <c r="DO2170" s="201"/>
      <c r="DP2170" s="201"/>
      <c r="DQ2170" s="201"/>
      <c r="DR2170" s="201"/>
      <c r="DS2170" s="201"/>
      <c r="DT2170" s="201"/>
      <c r="DU2170" s="201"/>
      <c r="DV2170" s="201"/>
      <c r="DW2170" s="201"/>
      <c r="DX2170" s="201"/>
      <c r="DY2170" s="201"/>
      <c r="DZ2170" s="201"/>
      <c r="EA2170" s="201"/>
      <c r="EB2170" s="201"/>
      <c r="EC2170" s="201"/>
      <c r="ED2170" s="201"/>
      <c r="EE2170" s="201"/>
      <c r="EF2170" s="201"/>
      <c r="EG2170" s="201"/>
      <c r="EH2170" s="201"/>
      <c r="EI2170" s="201"/>
      <c r="EJ2170" s="201"/>
      <c r="EK2170" s="201"/>
      <c r="EL2170" s="201"/>
      <c r="EM2170" s="201"/>
      <c r="EN2170" s="201"/>
      <c r="EO2170" s="201"/>
      <c r="EP2170" s="201"/>
      <c r="EQ2170" s="201"/>
      <c r="ER2170" s="201"/>
      <c r="ES2170" s="201"/>
      <c r="ET2170" s="201"/>
      <c r="EU2170" s="201"/>
      <c r="EV2170" s="201"/>
      <c r="EW2170" s="201"/>
      <c r="EX2170" s="201"/>
      <c r="EY2170" s="201"/>
      <c r="EZ2170" s="201"/>
      <c r="FA2170" s="201"/>
      <c r="FB2170" s="201"/>
      <c r="FC2170" s="201"/>
      <c r="FD2170" s="201"/>
      <c r="FE2170" s="201"/>
      <c r="FF2170" s="201"/>
      <c r="FG2170" s="201"/>
      <c r="FH2170" s="201"/>
      <c r="FI2170" s="201"/>
      <c r="FJ2170" s="201"/>
      <c r="FK2170" s="201"/>
      <c r="FL2170" s="201"/>
      <c r="FM2170" s="201"/>
      <c r="FN2170" s="201"/>
      <c r="FO2170" s="201"/>
      <c r="FP2170" s="201"/>
      <c r="FQ2170" s="201"/>
      <c r="FR2170" s="201"/>
      <c r="FS2170" s="201"/>
      <c r="FT2170" s="201"/>
      <c r="FU2170" s="201"/>
      <c r="FV2170" s="201"/>
      <c r="FW2170" s="201"/>
      <c r="FX2170" s="201"/>
      <c r="FY2170" s="201"/>
      <c r="FZ2170" s="201"/>
      <c r="GA2170" s="201"/>
      <c r="GB2170" s="201"/>
      <c r="GC2170" s="201"/>
      <c r="GD2170" s="201"/>
      <c r="GE2170" s="201"/>
      <c r="GF2170" s="201"/>
      <c r="GG2170" s="201"/>
      <c r="GH2170" s="201"/>
      <c r="GI2170" s="201"/>
      <c r="GJ2170" s="201"/>
      <c r="GK2170" s="201"/>
      <c r="GL2170" s="201"/>
      <c r="GM2170" s="201"/>
      <c r="GN2170" s="201"/>
      <c r="GO2170" s="201"/>
      <c r="GP2170" s="201"/>
      <c r="GQ2170" s="201"/>
      <c r="GR2170" s="201"/>
      <c r="GS2170" s="201"/>
      <c r="GT2170" s="201"/>
      <c r="GU2170" s="201"/>
      <c r="GV2170" s="201"/>
      <c r="GW2170" s="201"/>
      <c r="GX2170" s="201"/>
      <c r="GY2170" s="201"/>
      <c r="GZ2170" s="201"/>
      <c r="HA2170" s="201"/>
      <c r="HB2170" s="201"/>
      <c r="HC2170" s="201"/>
      <c r="HD2170" s="201"/>
      <c r="HE2170" s="201"/>
      <c r="HF2170" s="201"/>
      <c r="HG2170" s="201"/>
      <c r="HH2170" s="201"/>
      <c r="HI2170" s="201"/>
      <c r="HJ2170" s="201"/>
      <c r="HK2170" s="201"/>
      <c r="HL2170" s="201"/>
      <c r="HM2170" s="201"/>
      <c r="HN2170" s="201"/>
      <c r="HO2170" s="201"/>
      <c r="HP2170" s="201"/>
      <c r="HQ2170" s="201"/>
      <c r="HR2170" s="201"/>
      <c r="HS2170" s="201"/>
      <c r="HT2170" s="201"/>
      <c r="HU2170" s="201"/>
      <c r="HV2170" s="201"/>
      <c r="HW2170" s="201"/>
      <c r="HX2170" s="201"/>
      <c r="HY2170" s="201"/>
      <c r="HZ2170" s="201"/>
      <c r="IA2170" s="201"/>
      <c r="IB2170" s="201"/>
      <c r="IC2170" s="201"/>
      <c r="ID2170" s="201"/>
      <c r="IE2170" s="201"/>
      <c r="IF2170" s="201"/>
      <c r="IG2170" s="201"/>
      <c r="IH2170" s="201"/>
      <c r="II2170" s="201"/>
      <c r="IJ2170" s="201"/>
      <c r="IK2170" s="201"/>
      <c r="IL2170" s="201"/>
      <c r="IM2170" s="201"/>
      <c r="IN2170" s="201"/>
      <c r="IO2170" s="201"/>
      <c r="IP2170" s="201"/>
      <c r="IQ2170" s="201"/>
      <c r="IR2170" s="201"/>
      <c r="IS2170" s="201"/>
      <c r="IT2170" s="201"/>
      <c r="IU2170" s="201"/>
      <c r="IV2170" s="201"/>
      <c r="IW2170" s="201"/>
      <c r="IX2170" s="201"/>
      <c r="IY2170" s="201"/>
      <c r="IZ2170" s="201"/>
      <c r="JA2170" s="201"/>
      <c r="JB2170" s="201"/>
      <c r="JC2170" s="201"/>
      <c r="JD2170" s="201"/>
      <c r="JE2170" s="201"/>
      <c r="JF2170" s="201"/>
      <c r="JG2170" s="201"/>
      <c r="JH2170" s="201"/>
      <c r="JI2170" s="201"/>
      <c r="JJ2170" s="201"/>
      <c r="JK2170" s="201"/>
      <c r="JL2170" s="201"/>
      <c r="JM2170" s="201"/>
      <c r="JN2170" s="201"/>
    </row>
    <row r="2171" spans="1:274" s="682" customFormat="1" ht="60" x14ac:dyDescent="0.25">
      <c r="A2171" s="637"/>
      <c r="B2171" s="637">
        <v>1</v>
      </c>
      <c r="C2171" s="2595" t="s">
        <v>408</v>
      </c>
      <c r="D2171" s="947"/>
      <c r="E2171" s="947"/>
      <c r="F2171" s="1571">
        <f t="shared" si="2941"/>
        <v>0</v>
      </c>
      <c r="G2171" s="4034">
        <f t="shared" ref="G2171" si="2959">G2101</f>
        <v>0</v>
      </c>
      <c r="H2171" s="1571">
        <f t="shared" si="2856"/>
        <v>0</v>
      </c>
      <c r="I2171" s="948">
        <f t="shared" si="2941"/>
        <v>0</v>
      </c>
      <c r="J2171" s="948">
        <f t="shared" si="2941"/>
        <v>0</v>
      </c>
      <c r="K2171" s="1066">
        <f t="shared" si="2941"/>
        <v>0</v>
      </c>
      <c r="L2171" s="3452">
        <f t="shared" si="2941"/>
        <v>0</v>
      </c>
      <c r="M2171" s="1148"/>
      <c r="N2171" s="1148"/>
      <c r="O2171" s="1149"/>
      <c r="P2171" s="1149"/>
      <c r="Q2171" s="1149">
        <f t="shared" si="2857"/>
        <v>0</v>
      </c>
      <c r="R2171" s="1149"/>
      <c r="S2171" s="1149"/>
      <c r="T2171" s="1149"/>
      <c r="U2171" s="1149"/>
      <c r="V2171" s="1149"/>
      <c r="W2171" s="1935"/>
      <c r="X2171" s="1935"/>
      <c r="Y2171" s="1935"/>
      <c r="Z2171" s="1935"/>
      <c r="AA2171" s="1935"/>
      <c r="AB2171" s="1935"/>
      <c r="AC2171" s="1935"/>
      <c r="AD2171" s="1935"/>
      <c r="AE2171" s="1935"/>
      <c r="AF2171" s="1935"/>
      <c r="AG2171" s="3179"/>
      <c r="AH2171" s="1935"/>
      <c r="AI2171" s="1935"/>
      <c r="AJ2171" s="1989"/>
      <c r="AK2171" s="1989"/>
      <c r="AL2171" s="1935"/>
      <c r="AM2171" s="3702"/>
      <c r="AN2171" s="3928">
        <f t="shared" ref="AN2171" si="2960">AN2101</f>
        <v>0</v>
      </c>
      <c r="AO2171" s="4146"/>
      <c r="AP2171" s="4306">
        <f t="shared" si="2881"/>
        <v>0</v>
      </c>
      <c r="AQ2171" s="201"/>
      <c r="AR2171" s="201"/>
      <c r="AS2171" s="201"/>
      <c r="AT2171" s="201"/>
      <c r="AU2171" s="201"/>
      <c r="AV2171" s="201"/>
      <c r="AW2171" s="201"/>
      <c r="AX2171" s="201"/>
      <c r="AY2171" s="201"/>
      <c r="AZ2171" s="201"/>
      <c r="BA2171" s="201"/>
      <c r="BB2171" s="201"/>
      <c r="BC2171" s="201"/>
      <c r="BD2171" s="201"/>
      <c r="BE2171" s="201"/>
      <c r="BF2171" s="201"/>
      <c r="BG2171" s="201"/>
      <c r="BH2171" s="201"/>
      <c r="BI2171" s="201"/>
      <c r="BJ2171" s="201"/>
      <c r="BK2171" s="201"/>
      <c r="BL2171" s="201"/>
      <c r="BM2171" s="201"/>
      <c r="BN2171" s="201"/>
      <c r="BO2171" s="201"/>
      <c r="BP2171" s="201"/>
      <c r="BQ2171" s="201"/>
      <c r="BR2171" s="201"/>
      <c r="BS2171" s="201"/>
      <c r="BT2171" s="201"/>
      <c r="BU2171" s="201"/>
      <c r="BV2171" s="201"/>
      <c r="BW2171" s="201"/>
      <c r="BX2171" s="201"/>
      <c r="BY2171" s="201"/>
      <c r="BZ2171" s="201"/>
      <c r="CA2171" s="201"/>
      <c r="CB2171" s="201"/>
      <c r="CC2171" s="201"/>
      <c r="CD2171" s="201"/>
      <c r="CE2171" s="201"/>
      <c r="CF2171" s="201"/>
      <c r="CG2171" s="201"/>
      <c r="CH2171" s="201"/>
      <c r="CI2171" s="201"/>
      <c r="CJ2171" s="201"/>
      <c r="CK2171" s="201"/>
      <c r="CL2171" s="201"/>
      <c r="CM2171" s="201"/>
      <c r="CN2171" s="201"/>
      <c r="CO2171" s="201"/>
      <c r="CP2171" s="201"/>
      <c r="CQ2171" s="201"/>
      <c r="CR2171" s="201"/>
      <c r="CS2171" s="201"/>
      <c r="CT2171" s="201"/>
      <c r="CU2171" s="201"/>
      <c r="CV2171" s="201"/>
      <c r="CW2171" s="201"/>
      <c r="CX2171" s="201"/>
      <c r="CY2171" s="201"/>
      <c r="CZ2171" s="201"/>
      <c r="DA2171" s="201"/>
      <c r="DB2171" s="201"/>
      <c r="DC2171" s="201"/>
      <c r="DD2171" s="201"/>
      <c r="DE2171" s="201"/>
      <c r="DF2171" s="201"/>
      <c r="DG2171" s="201"/>
      <c r="DH2171" s="201"/>
      <c r="DI2171" s="201"/>
      <c r="DJ2171" s="201"/>
      <c r="DK2171" s="201"/>
      <c r="DL2171" s="201"/>
      <c r="DM2171" s="201"/>
      <c r="DN2171" s="201"/>
      <c r="DO2171" s="201"/>
      <c r="DP2171" s="201"/>
      <c r="DQ2171" s="201"/>
      <c r="DR2171" s="201"/>
      <c r="DS2171" s="201"/>
      <c r="DT2171" s="201"/>
      <c r="DU2171" s="201"/>
      <c r="DV2171" s="201"/>
      <c r="DW2171" s="201"/>
      <c r="DX2171" s="201"/>
      <c r="DY2171" s="201"/>
      <c r="DZ2171" s="201"/>
      <c r="EA2171" s="201"/>
      <c r="EB2171" s="201"/>
      <c r="EC2171" s="201"/>
      <c r="ED2171" s="201"/>
      <c r="EE2171" s="201"/>
      <c r="EF2171" s="201"/>
      <c r="EG2171" s="201"/>
      <c r="EH2171" s="201"/>
      <c r="EI2171" s="201"/>
      <c r="EJ2171" s="201"/>
      <c r="EK2171" s="201"/>
      <c r="EL2171" s="201"/>
      <c r="EM2171" s="201"/>
      <c r="EN2171" s="201"/>
      <c r="EO2171" s="201"/>
      <c r="EP2171" s="201"/>
      <c r="EQ2171" s="201"/>
      <c r="ER2171" s="201"/>
      <c r="ES2171" s="201"/>
      <c r="ET2171" s="201"/>
      <c r="EU2171" s="201"/>
      <c r="EV2171" s="201"/>
      <c r="EW2171" s="201"/>
      <c r="EX2171" s="201"/>
      <c r="EY2171" s="201"/>
      <c r="EZ2171" s="201"/>
      <c r="FA2171" s="201"/>
      <c r="FB2171" s="201"/>
      <c r="FC2171" s="201"/>
      <c r="FD2171" s="201"/>
      <c r="FE2171" s="201"/>
      <c r="FF2171" s="201"/>
      <c r="FG2171" s="201"/>
      <c r="FH2171" s="201"/>
      <c r="FI2171" s="201"/>
      <c r="FJ2171" s="201"/>
      <c r="FK2171" s="201"/>
      <c r="FL2171" s="201"/>
      <c r="FM2171" s="201"/>
      <c r="FN2171" s="201"/>
      <c r="FO2171" s="201"/>
      <c r="FP2171" s="201"/>
      <c r="FQ2171" s="201"/>
      <c r="FR2171" s="201"/>
      <c r="FS2171" s="201"/>
      <c r="FT2171" s="201"/>
      <c r="FU2171" s="201"/>
      <c r="FV2171" s="201"/>
      <c r="FW2171" s="201"/>
      <c r="FX2171" s="201"/>
      <c r="FY2171" s="201"/>
      <c r="FZ2171" s="201"/>
      <c r="GA2171" s="201"/>
      <c r="GB2171" s="201"/>
      <c r="GC2171" s="201"/>
      <c r="GD2171" s="201"/>
      <c r="GE2171" s="201"/>
      <c r="GF2171" s="201"/>
      <c r="GG2171" s="201"/>
      <c r="GH2171" s="201"/>
      <c r="GI2171" s="201"/>
      <c r="GJ2171" s="201"/>
      <c r="GK2171" s="201"/>
      <c r="GL2171" s="201"/>
      <c r="GM2171" s="201"/>
      <c r="GN2171" s="201"/>
      <c r="GO2171" s="201"/>
      <c r="GP2171" s="201"/>
      <c r="GQ2171" s="201"/>
      <c r="GR2171" s="201"/>
      <c r="GS2171" s="201"/>
      <c r="GT2171" s="201"/>
      <c r="GU2171" s="201"/>
      <c r="GV2171" s="201"/>
      <c r="GW2171" s="201"/>
      <c r="GX2171" s="201"/>
      <c r="GY2171" s="201"/>
      <c r="GZ2171" s="201"/>
      <c r="HA2171" s="201"/>
      <c r="HB2171" s="201"/>
      <c r="HC2171" s="201"/>
      <c r="HD2171" s="201"/>
      <c r="HE2171" s="201"/>
      <c r="HF2171" s="201"/>
      <c r="HG2171" s="201"/>
      <c r="HH2171" s="201"/>
      <c r="HI2171" s="201"/>
      <c r="HJ2171" s="201"/>
      <c r="HK2171" s="201"/>
      <c r="HL2171" s="201"/>
      <c r="HM2171" s="201"/>
      <c r="HN2171" s="201"/>
      <c r="HO2171" s="201"/>
      <c r="HP2171" s="201"/>
      <c r="HQ2171" s="201"/>
      <c r="HR2171" s="201"/>
      <c r="HS2171" s="201"/>
      <c r="HT2171" s="201"/>
      <c r="HU2171" s="201"/>
      <c r="HV2171" s="201"/>
      <c r="HW2171" s="201"/>
      <c r="HX2171" s="201"/>
      <c r="HY2171" s="201"/>
      <c r="HZ2171" s="201"/>
      <c r="IA2171" s="201"/>
      <c r="IB2171" s="201"/>
      <c r="IC2171" s="201"/>
      <c r="ID2171" s="201"/>
      <c r="IE2171" s="201"/>
      <c r="IF2171" s="201"/>
      <c r="IG2171" s="201"/>
      <c r="IH2171" s="201"/>
      <c r="II2171" s="201"/>
      <c r="IJ2171" s="201"/>
      <c r="IK2171" s="201"/>
      <c r="IL2171" s="201"/>
      <c r="IM2171" s="201"/>
      <c r="IN2171" s="201"/>
      <c r="IO2171" s="201"/>
      <c r="IP2171" s="201"/>
      <c r="IQ2171" s="201"/>
      <c r="IR2171" s="201"/>
      <c r="IS2171" s="201"/>
      <c r="IT2171" s="201"/>
      <c r="IU2171" s="201"/>
      <c r="IV2171" s="201"/>
      <c r="IW2171" s="201"/>
      <c r="IX2171" s="201"/>
      <c r="IY2171" s="201"/>
      <c r="IZ2171" s="201"/>
      <c r="JA2171" s="201"/>
      <c r="JB2171" s="201"/>
      <c r="JC2171" s="201"/>
      <c r="JD2171" s="201"/>
      <c r="JE2171" s="201"/>
      <c r="JF2171" s="201"/>
      <c r="JG2171" s="201"/>
      <c r="JH2171" s="201"/>
      <c r="JI2171" s="201"/>
      <c r="JJ2171" s="201"/>
      <c r="JK2171" s="201"/>
      <c r="JL2171" s="201"/>
      <c r="JM2171" s="201"/>
      <c r="JN2171" s="201"/>
    </row>
    <row r="2172" spans="1:274" s="682" customFormat="1" ht="45" x14ac:dyDescent="0.25">
      <c r="A2172" s="637"/>
      <c r="B2172" s="637">
        <v>1</v>
      </c>
      <c r="C2172" s="2595" t="s">
        <v>409</v>
      </c>
      <c r="D2172" s="947"/>
      <c r="E2172" s="947"/>
      <c r="F2172" s="1571">
        <f t="shared" si="2941"/>
        <v>20</v>
      </c>
      <c r="G2172" s="4034">
        <f t="shared" ref="G2172" si="2961">G2102</f>
        <v>20</v>
      </c>
      <c r="H2172" s="1571">
        <f t="shared" si="2856"/>
        <v>0</v>
      </c>
      <c r="I2172" s="948">
        <f t="shared" si="2941"/>
        <v>11.666666666666668</v>
      </c>
      <c r="J2172" s="948">
        <f t="shared" si="2941"/>
        <v>0</v>
      </c>
      <c r="K2172" s="1066">
        <f t="shared" si="2941"/>
        <v>0</v>
      </c>
      <c r="L2172" s="3452">
        <f t="shared" si="2941"/>
        <v>0</v>
      </c>
      <c r="M2172" s="1148"/>
      <c r="N2172" s="1148"/>
      <c r="O2172" s="1149"/>
      <c r="P2172" s="1149"/>
      <c r="Q2172" s="1149">
        <f t="shared" si="2857"/>
        <v>0</v>
      </c>
      <c r="R2172" s="1149"/>
      <c r="S2172" s="1149"/>
      <c r="T2172" s="1149"/>
      <c r="U2172" s="1149"/>
      <c r="V2172" s="1149"/>
      <c r="W2172" s="1935"/>
      <c r="X2172" s="1935"/>
      <c r="Y2172" s="1935"/>
      <c r="Z2172" s="1935"/>
      <c r="AA2172" s="1935"/>
      <c r="AB2172" s="1935"/>
      <c r="AC2172" s="1935"/>
      <c r="AD2172" s="1935"/>
      <c r="AE2172" s="1935"/>
      <c r="AF2172" s="1935"/>
      <c r="AG2172" s="3179"/>
      <c r="AH2172" s="1935"/>
      <c r="AI2172" s="1935"/>
      <c r="AJ2172" s="1989"/>
      <c r="AK2172" s="1989"/>
      <c r="AL2172" s="1935"/>
      <c r="AM2172" s="3702"/>
      <c r="AN2172" s="3928">
        <f t="shared" ref="AN2172" si="2962">AN2102</f>
        <v>0</v>
      </c>
      <c r="AO2172" s="4146"/>
      <c r="AP2172" s="4306">
        <f t="shared" si="2881"/>
        <v>0</v>
      </c>
      <c r="AQ2172" s="201"/>
      <c r="AR2172" s="201"/>
      <c r="AS2172" s="201"/>
      <c r="AT2172" s="201"/>
      <c r="AU2172" s="201"/>
      <c r="AV2172" s="201"/>
      <c r="AW2172" s="201"/>
      <c r="AX2172" s="201"/>
      <c r="AY2172" s="201"/>
      <c r="AZ2172" s="201"/>
      <c r="BA2172" s="201"/>
      <c r="BB2172" s="201"/>
      <c r="BC2172" s="201"/>
      <c r="BD2172" s="201"/>
      <c r="BE2172" s="201"/>
      <c r="BF2172" s="201"/>
      <c r="BG2172" s="201"/>
      <c r="BH2172" s="201"/>
      <c r="BI2172" s="201"/>
      <c r="BJ2172" s="201"/>
      <c r="BK2172" s="201"/>
      <c r="BL2172" s="201"/>
      <c r="BM2172" s="201"/>
      <c r="BN2172" s="201"/>
      <c r="BO2172" s="201"/>
      <c r="BP2172" s="201"/>
      <c r="BQ2172" s="201"/>
      <c r="BR2172" s="201"/>
      <c r="BS2172" s="201"/>
      <c r="BT2172" s="201"/>
      <c r="BU2172" s="201"/>
      <c r="BV2172" s="201"/>
      <c r="BW2172" s="201"/>
      <c r="BX2172" s="201"/>
      <c r="BY2172" s="201"/>
      <c r="BZ2172" s="201"/>
      <c r="CA2172" s="201"/>
      <c r="CB2172" s="201"/>
      <c r="CC2172" s="201"/>
      <c r="CD2172" s="201"/>
      <c r="CE2172" s="201"/>
      <c r="CF2172" s="201"/>
      <c r="CG2172" s="201"/>
      <c r="CH2172" s="201"/>
      <c r="CI2172" s="201"/>
      <c r="CJ2172" s="201"/>
      <c r="CK2172" s="201"/>
      <c r="CL2172" s="201"/>
      <c r="CM2172" s="201"/>
      <c r="CN2172" s="201"/>
      <c r="CO2172" s="201"/>
      <c r="CP2172" s="201"/>
      <c r="CQ2172" s="201"/>
      <c r="CR2172" s="201"/>
      <c r="CS2172" s="201"/>
      <c r="CT2172" s="201"/>
      <c r="CU2172" s="201"/>
      <c r="CV2172" s="201"/>
      <c r="CW2172" s="201"/>
      <c r="CX2172" s="201"/>
      <c r="CY2172" s="201"/>
      <c r="CZ2172" s="201"/>
      <c r="DA2172" s="201"/>
      <c r="DB2172" s="201"/>
      <c r="DC2172" s="201"/>
      <c r="DD2172" s="201"/>
      <c r="DE2172" s="201"/>
      <c r="DF2172" s="201"/>
      <c r="DG2172" s="201"/>
      <c r="DH2172" s="201"/>
      <c r="DI2172" s="201"/>
      <c r="DJ2172" s="201"/>
      <c r="DK2172" s="201"/>
      <c r="DL2172" s="201"/>
      <c r="DM2172" s="201"/>
      <c r="DN2172" s="201"/>
      <c r="DO2172" s="201"/>
      <c r="DP2172" s="201"/>
      <c r="DQ2172" s="201"/>
      <c r="DR2172" s="201"/>
      <c r="DS2172" s="201"/>
      <c r="DT2172" s="201"/>
      <c r="DU2172" s="201"/>
      <c r="DV2172" s="201"/>
      <c r="DW2172" s="201"/>
      <c r="DX2172" s="201"/>
      <c r="DY2172" s="201"/>
      <c r="DZ2172" s="201"/>
      <c r="EA2172" s="201"/>
      <c r="EB2172" s="201"/>
      <c r="EC2172" s="201"/>
      <c r="ED2172" s="201"/>
      <c r="EE2172" s="201"/>
      <c r="EF2172" s="201"/>
      <c r="EG2172" s="201"/>
      <c r="EH2172" s="201"/>
      <c r="EI2172" s="201"/>
      <c r="EJ2172" s="201"/>
      <c r="EK2172" s="201"/>
      <c r="EL2172" s="201"/>
      <c r="EM2172" s="201"/>
      <c r="EN2172" s="201"/>
      <c r="EO2172" s="201"/>
      <c r="EP2172" s="201"/>
      <c r="EQ2172" s="201"/>
      <c r="ER2172" s="201"/>
      <c r="ES2172" s="201"/>
      <c r="ET2172" s="201"/>
      <c r="EU2172" s="201"/>
      <c r="EV2172" s="201"/>
      <c r="EW2172" s="201"/>
      <c r="EX2172" s="201"/>
      <c r="EY2172" s="201"/>
      <c r="EZ2172" s="201"/>
      <c r="FA2172" s="201"/>
      <c r="FB2172" s="201"/>
      <c r="FC2172" s="201"/>
      <c r="FD2172" s="201"/>
      <c r="FE2172" s="201"/>
      <c r="FF2172" s="201"/>
      <c r="FG2172" s="201"/>
      <c r="FH2172" s="201"/>
      <c r="FI2172" s="201"/>
      <c r="FJ2172" s="201"/>
      <c r="FK2172" s="201"/>
      <c r="FL2172" s="201"/>
      <c r="FM2172" s="201"/>
      <c r="FN2172" s="201"/>
      <c r="FO2172" s="201"/>
      <c r="FP2172" s="201"/>
      <c r="FQ2172" s="201"/>
      <c r="FR2172" s="201"/>
      <c r="FS2172" s="201"/>
      <c r="FT2172" s="201"/>
      <c r="FU2172" s="201"/>
      <c r="FV2172" s="201"/>
      <c r="FW2172" s="201"/>
      <c r="FX2172" s="201"/>
      <c r="FY2172" s="201"/>
      <c r="FZ2172" s="201"/>
      <c r="GA2172" s="201"/>
      <c r="GB2172" s="201"/>
      <c r="GC2172" s="201"/>
      <c r="GD2172" s="201"/>
      <c r="GE2172" s="201"/>
      <c r="GF2172" s="201"/>
      <c r="GG2172" s="201"/>
      <c r="GH2172" s="201"/>
      <c r="GI2172" s="201"/>
      <c r="GJ2172" s="201"/>
      <c r="GK2172" s="201"/>
      <c r="GL2172" s="201"/>
      <c r="GM2172" s="201"/>
      <c r="GN2172" s="201"/>
      <c r="GO2172" s="201"/>
      <c r="GP2172" s="201"/>
      <c r="GQ2172" s="201"/>
      <c r="GR2172" s="201"/>
      <c r="GS2172" s="201"/>
      <c r="GT2172" s="201"/>
      <c r="GU2172" s="201"/>
      <c r="GV2172" s="201"/>
      <c r="GW2172" s="201"/>
      <c r="GX2172" s="201"/>
      <c r="GY2172" s="201"/>
      <c r="GZ2172" s="201"/>
      <c r="HA2172" s="201"/>
      <c r="HB2172" s="201"/>
      <c r="HC2172" s="201"/>
      <c r="HD2172" s="201"/>
      <c r="HE2172" s="201"/>
      <c r="HF2172" s="201"/>
      <c r="HG2172" s="201"/>
      <c r="HH2172" s="201"/>
      <c r="HI2172" s="201"/>
      <c r="HJ2172" s="201"/>
      <c r="HK2172" s="201"/>
      <c r="HL2172" s="201"/>
      <c r="HM2172" s="201"/>
      <c r="HN2172" s="201"/>
      <c r="HO2172" s="201"/>
      <c r="HP2172" s="201"/>
      <c r="HQ2172" s="201"/>
      <c r="HR2172" s="201"/>
      <c r="HS2172" s="201"/>
      <c r="HT2172" s="201"/>
      <c r="HU2172" s="201"/>
      <c r="HV2172" s="201"/>
      <c r="HW2172" s="201"/>
      <c r="HX2172" s="201"/>
      <c r="HY2172" s="201"/>
      <c r="HZ2172" s="201"/>
      <c r="IA2172" s="201"/>
      <c r="IB2172" s="201"/>
      <c r="IC2172" s="201"/>
      <c r="ID2172" s="201"/>
      <c r="IE2172" s="201"/>
      <c r="IF2172" s="201"/>
      <c r="IG2172" s="201"/>
      <c r="IH2172" s="201"/>
      <c r="II2172" s="201"/>
      <c r="IJ2172" s="201"/>
      <c r="IK2172" s="201"/>
      <c r="IL2172" s="201"/>
      <c r="IM2172" s="201"/>
      <c r="IN2172" s="201"/>
      <c r="IO2172" s="201"/>
      <c r="IP2172" s="201"/>
      <c r="IQ2172" s="201"/>
      <c r="IR2172" s="201"/>
      <c r="IS2172" s="201"/>
      <c r="IT2172" s="201"/>
      <c r="IU2172" s="201"/>
      <c r="IV2172" s="201"/>
      <c r="IW2172" s="201"/>
      <c r="IX2172" s="201"/>
      <c r="IY2172" s="201"/>
      <c r="IZ2172" s="201"/>
      <c r="JA2172" s="201"/>
      <c r="JB2172" s="201"/>
      <c r="JC2172" s="201"/>
      <c r="JD2172" s="201"/>
      <c r="JE2172" s="201"/>
      <c r="JF2172" s="201"/>
      <c r="JG2172" s="201"/>
      <c r="JH2172" s="201"/>
      <c r="JI2172" s="201"/>
      <c r="JJ2172" s="201"/>
      <c r="JK2172" s="201"/>
      <c r="JL2172" s="201"/>
      <c r="JM2172" s="201"/>
      <c r="JN2172" s="201"/>
    </row>
    <row r="2173" spans="1:274" s="682" customFormat="1" ht="30" x14ac:dyDescent="0.25">
      <c r="A2173" s="637"/>
      <c r="B2173" s="637">
        <v>1</v>
      </c>
      <c r="C2173" s="2595" t="s">
        <v>410</v>
      </c>
      <c r="D2173" s="947"/>
      <c r="E2173" s="947"/>
      <c r="F2173" s="1571">
        <f t="shared" si="2941"/>
        <v>220</v>
      </c>
      <c r="G2173" s="4034">
        <f t="shared" ref="G2173" si="2963">G2103</f>
        <v>220</v>
      </c>
      <c r="H2173" s="1571">
        <f t="shared" si="2856"/>
        <v>0</v>
      </c>
      <c r="I2173" s="948">
        <f t="shared" si="2941"/>
        <v>128.33333333333331</v>
      </c>
      <c r="J2173" s="948">
        <f t="shared" si="2941"/>
        <v>40</v>
      </c>
      <c r="K2173" s="1066">
        <f t="shared" si="2941"/>
        <v>31.168831168831172</v>
      </c>
      <c r="L2173" s="3452">
        <f t="shared" si="2941"/>
        <v>0</v>
      </c>
      <c r="M2173" s="1148"/>
      <c r="N2173" s="1148"/>
      <c r="O2173" s="1149"/>
      <c r="P2173" s="1149"/>
      <c r="Q2173" s="1149">
        <f t="shared" si="2857"/>
        <v>0</v>
      </c>
      <c r="R2173" s="1149"/>
      <c r="S2173" s="1149"/>
      <c r="T2173" s="1149"/>
      <c r="U2173" s="1149"/>
      <c r="V2173" s="1149"/>
      <c r="W2173" s="1935"/>
      <c r="X2173" s="1935"/>
      <c r="Y2173" s="1935"/>
      <c r="Z2173" s="1935"/>
      <c r="AA2173" s="1935"/>
      <c r="AB2173" s="1935"/>
      <c r="AC2173" s="1935"/>
      <c r="AD2173" s="1935"/>
      <c r="AE2173" s="1935"/>
      <c r="AF2173" s="1935"/>
      <c r="AG2173" s="3179"/>
      <c r="AH2173" s="1935"/>
      <c r="AI2173" s="1935"/>
      <c r="AJ2173" s="1989"/>
      <c r="AK2173" s="1989"/>
      <c r="AL2173" s="1935"/>
      <c r="AM2173" s="3702"/>
      <c r="AN2173" s="3928">
        <f t="shared" ref="AN2173" si="2964">AN2103</f>
        <v>0</v>
      </c>
      <c r="AO2173" s="4146"/>
      <c r="AP2173" s="4306">
        <f t="shared" si="2881"/>
        <v>0</v>
      </c>
      <c r="AQ2173" s="201"/>
      <c r="AR2173" s="201"/>
      <c r="AS2173" s="201"/>
      <c r="AT2173" s="201"/>
      <c r="AU2173" s="201"/>
      <c r="AV2173" s="201"/>
      <c r="AW2173" s="201"/>
      <c r="AX2173" s="201"/>
      <c r="AY2173" s="201"/>
      <c r="AZ2173" s="201"/>
      <c r="BA2173" s="201"/>
      <c r="BB2173" s="201"/>
      <c r="BC2173" s="201"/>
      <c r="BD2173" s="201"/>
      <c r="BE2173" s="201"/>
      <c r="BF2173" s="201"/>
      <c r="BG2173" s="201"/>
      <c r="BH2173" s="201"/>
      <c r="BI2173" s="201"/>
      <c r="BJ2173" s="201"/>
      <c r="BK2173" s="201"/>
      <c r="BL2173" s="201"/>
      <c r="BM2173" s="201"/>
      <c r="BN2173" s="201"/>
      <c r="BO2173" s="201"/>
      <c r="BP2173" s="201"/>
      <c r="BQ2173" s="201"/>
      <c r="BR2173" s="201"/>
      <c r="BS2173" s="201"/>
      <c r="BT2173" s="201"/>
      <c r="BU2173" s="201"/>
      <c r="BV2173" s="201"/>
      <c r="BW2173" s="201"/>
      <c r="BX2173" s="201"/>
      <c r="BY2173" s="201"/>
      <c r="BZ2173" s="201"/>
      <c r="CA2173" s="201"/>
      <c r="CB2173" s="201"/>
      <c r="CC2173" s="201"/>
      <c r="CD2173" s="201"/>
      <c r="CE2173" s="201"/>
      <c r="CF2173" s="201"/>
      <c r="CG2173" s="201"/>
      <c r="CH2173" s="201"/>
      <c r="CI2173" s="201"/>
      <c r="CJ2173" s="201"/>
      <c r="CK2173" s="201"/>
      <c r="CL2173" s="201"/>
      <c r="CM2173" s="201"/>
      <c r="CN2173" s="201"/>
      <c r="CO2173" s="201"/>
      <c r="CP2173" s="201"/>
      <c r="CQ2173" s="201"/>
      <c r="CR2173" s="201"/>
      <c r="CS2173" s="201"/>
      <c r="CT2173" s="201"/>
      <c r="CU2173" s="201"/>
      <c r="CV2173" s="201"/>
      <c r="CW2173" s="201"/>
      <c r="CX2173" s="201"/>
      <c r="CY2173" s="201"/>
      <c r="CZ2173" s="201"/>
      <c r="DA2173" s="201"/>
      <c r="DB2173" s="201"/>
      <c r="DC2173" s="201"/>
      <c r="DD2173" s="201"/>
      <c r="DE2173" s="201"/>
      <c r="DF2173" s="201"/>
      <c r="DG2173" s="201"/>
      <c r="DH2173" s="201"/>
      <c r="DI2173" s="201"/>
      <c r="DJ2173" s="201"/>
      <c r="DK2173" s="201"/>
      <c r="DL2173" s="201"/>
      <c r="DM2173" s="201"/>
      <c r="DN2173" s="201"/>
      <c r="DO2173" s="201"/>
      <c r="DP2173" s="201"/>
      <c r="DQ2173" s="201"/>
      <c r="DR2173" s="201"/>
      <c r="DS2173" s="201"/>
      <c r="DT2173" s="201"/>
      <c r="DU2173" s="201"/>
      <c r="DV2173" s="201"/>
      <c r="DW2173" s="201"/>
      <c r="DX2173" s="201"/>
      <c r="DY2173" s="201"/>
      <c r="DZ2173" s="201"/>
      <c r="EA2173" s="201"/>
      <c r="EB2173" s="201"/>
      <c r="EC2173" s="201"/>
      <c r="ED2173" s="201"/>
      <c r="EE2173" s="201"/>
      <c r="EF2173" s="201"/>
      <c r="EG2173" s="201"/>
      <c r="EH2173" s="201"/>
      <c r="EI2173" s="201"/>
      <c r="EJ2173" s="201"/>
      <c r="EK2173" s="201"/>
      <c r="EL2173" s="201"/>
      <c r="EM2173" s="201"/>
      <c r="EN2173" s="201"/>
      <c r="EO2173" s="201"/>
      <c r="EP2173" s="201"/>
      <c r="EQ2173" s="201"/>
      <c r="ER2173" s="201"/>
      <c r="ES2173" s="201"/>
      <c r="ET2173" s="201"/>
      <c r="EU2173" s="201"/>
      <c r="EV2173" s="201"/>
      <c r="EW2173" s="201"/>
      <c r="EX2173" s="201"/>
      <c r="EY2173" s="201"/>
      <c r="EZ2173" s="201"/>
      <c r="FA2173" s="201"/>
      <c r="FB2173" s="201"/>
      <c r="FC2173" s="201"/>
      <c r="FD2173" s="201"/>
      <c r="FE2173" s="201"/>
      <c r="FF2173" s="201"/>
      <c r="FG2173" s="201"/>
      <c r="FH2173" s="201"/>
      <c r="FI2173" s="201"/>
      <c r="FJ2173" s="201"/>
      <c r="FK2173" s="201"/>
      <c r="FL2173" s="201"/>
      <c r="FM2173" s="201"/>
      <c r="FN2173" s="201"/>
      <c r="FO2173" s="201"/>
      <c r="FP2173" s="201"/>
      <c r="FQ2173" s="201"/>
      <c r="FR2173" s="201"/>
      <c r="FS2173" s="201"/>
      <c r="FT2173" s="201"/>
      <c r="FU2173" s="201"/>
      <c r="FV2173" s="201"/>
      <c r="FW2173" s="201"/>
      <c r="FX2173" s="201"/>
      <c r="FY2173" s="201"/>
      <c r="FZ2173" s="201"/>
      <c r="GA2173" s="201"/>
      <c r="GB2173" s="201"/>
      <c r="GC2173" s="201"/>
      <c r="GD2173" s="201"/>
      <c r="GE2173" s="201"/>
      <c r="GF2173" s="201"/>
      <c r="GG2173" s="201"/>
      <c r="GH2173" s="201"/>
      <c r="GI2173" s="201"/>
      <c r="GJ2173" s="201"/>
      <c r="GK2173" s="201"/>
      <c r="GL2173" s="201"/>
      <c r="GM2173" s="201"/>
      <c r="GN2173" s="201"/>
      <c r="GO2173" s="201"/>
      <c r="GP2173" s="201"/>
      <c r="GQ2173" s="201"/>
      <c r="GR2173" s="201"/>
      <c r="GS2173" s="201"/>
      <c r="GT2173" s="201"/>
      <c r="GU2173" s="201"/>
      <c r="GV2173" s="201"/>
      <c r="GW2173" s="201"/>
      <c r="GX2173" s="201"/>
      <c r="GY2173" s="201"/>
      <c r="GZ2173" s="201"/>
      <c r="HA2173" s="201"/>
      <c r="HB2173" s="201"/>
      <c r="HC2173" s="201"/>
      <c r="HD2173" s="201"/>
      <c r="HE2173" s="201"/>
      <c r="HF2173" s="201"/>
      <c r="HG2173" s="201"/>
      <c r="HH2173" s="201"/>
      <c r="HI2173" s="201"/>
      <c r="HJ2173" s="201"/>
      <c r="HK2173" s="201"/>
      <c r="HL2173" s="201"/>
      <c r="HM2173" s="201"/>
      <c r="HN2173" s="201"/>
      <c r="HO2173" s="201"/>
      <c r="HP2173" s="201"/>
      <c r="HQ2173" s="201"/>
      <c r="HR2173" s="201"/>
      <c r="HS2173" s="201"/>
      <c r="HT2173" s="201"/>
      <c r="HU2173" s="201"/>
      <c r="HV2173" s="201"/>
      <c r="HW2173" s="201"/>
      <c r="HX2173" s="201"/>
      <c r="HY2173" s="201"/>
      <c r="HZ2173" s="201"/>
      <c r="IA2173" s="201"/>
      <c r="IB2173" s="201"/>
      <c r="IC2173" s="201"/>
      <c r="ID2173" s="201"/>
      <c r="IE2173" s="201"/>
      <c r="IF2173" s="201"/>
      <c r="IG2173" s="201"/>
      <c r="IH2173" s="201"/>
      <c r="II2173" s="201"/>
      <c r="IJ2173" s="201"/>
      <c r="IK2173" s="201"/>
      <c r="IL2173" s="201"/>
      <c r="IM2173" s="201"/>
      <c r="IN2173" s="201"/>
      <c r="IO2173" s="201"/>
      <c r="IP2173" s="201"/>
      <c r="IQ2173" s="201"/>
      <c r="IR2173" s="201"/>
      <c r="IS2173" s="201"/>
      <c r="IT2173" s="201"/>
      <c r="IU2173" s="201"/>
      <c r="IV2173" s="201"/>
      <c r="IW2173" s="201"/>
      <c r="IX2173" s="201"/>
      <c r="IY2173" s="201"/>
      <c r="IZ2173" s="201"/>
      <c r="JA2173" s="201"/>
      <c r="JB2173" s="201"/>
      <c r="JC2173" s="201"/>
      <c r="JD2173" s="201"/>
      <c r="JE2173" s="201"/>
      <c r="JF2173" s="201"/>
      <c r="JG2173" s="201"/>
      <c r="JH2173" s="201"/>
      <c r="JI2173" s="201"/>
      <c r="JJ2173" s="201"/>
      <c r="JK2173" s="201"/>
      <c r="JL2173" s="201"/>
      <c r="JM2173" s="201"/>
      <c r="JN2173" s="201"/>
    </row>
    <row r="2174" spans="1:274" s="682" customFormat="1" ht="45" x14ac:dyDescent="0.25">
      <c r="A2174" s="637"/>
      <c r="B2174" s="637">
        <v>1</v>
      </c>
      <c r="C2174" s="2594" t="s">
        <v>411</v>
      </c>
      <c r="D2174" s="947"/>
      <c r="E2174" s="947"/>
      <c r="F2174" s="1571">
        <f t="shared" si="2941"/>
        <v>5970</v>
      </c>
      <c r="G2174" s="4034">
        <f t="shared" ref="G2174" si="2965">G2104</f>
        <v>5970</v>
      </c>
      <c r="H2174" s="1571">
        <f t="shared" si="2856"/>
        <v>0</v>
      </c>
      <c r="I2174" s="948">
        <f t="shared" si="2941"/>
        <v>3482.5000000000005</v>
      </c>
      <c r="J2174" s="948">
        <f t="shared" si="2941"/>
        <v>1626</v>
      </c>
      <c r="K2174" s="1066">
        <f t="shared" si="2941"/>
        <v>46.690595836324469</v>
      </c>
      <c r="L2174" s="3452">
        <f t="shared" si="2941"/>
        <v>0</v>
      </c>
      <c r="M2174" s="1148"/>
      <c r="N2174" s="1148"/>
      <c r="O2174" s="1149"/>
      <c r="P2174" s="1149"/>
      <c r="Q2174" s="1149">
        <f t="shared" si="2857"/>
        <v>0</v>
      </c>
      <c r="R2174" s="1149"/>
      <c r="S2174" s="1149"/>
      <c r="T2174" s="1149"/>
      <c r="U2174" s="1149"/>
      <c r="V2174" s="1149"/>
      <c r="W2174" s="1935"/>
      <c r="X2174" s="1935"/>
      <c r="Y2174" s="1935"/>
      <c r="Z2174" s="1935"/>
      <c r="AA2174" s="1935"/>
      <c r="AB2174" s="1935"/>
      <c r="AC2174" s="1935"/>
      <c r="AD2174" s="1935"/>
      <c r="AE2174" s="1935"/>
      <c r="AF2174" s="1935"/>
      <c r="AG2174" s="3179"/>
      <c r="AH2174" s="1935"/>
      <c r="AI2174" s="1935"/>
      <c r="AJ2174" s="1989"/>
      <c r="AK2174" s="1989"/>
      <c r="AL2174" s="1935"/>
      <c r="AM2174" s="3702"/>
      <c r="AN2174" s="3928">
        <f t="shared" ref="AN2174" si="2966">AN2104</f>
        <v>0</v>
      </c>
      <c r="AO2174" s="4146"/>
      <c r="AP2174" s="4306">
        <f t="shared" si="2881"/>
        <v>0</v>
      </c>
      <c r="AQ2174" s="201"/>
      <c r="AR2174" s="201"/>
      <c r="AS2174" s="201"/>
      <c r="AT2174" s="201"/>
      <c r="AU2174" s="201"/>
      <c r="AV2174" s="201"/>
      <c r="AW2174" s="201"/>
      <c r="AX2174" s="201"/>
      <c r="AY2174" s="201"/>
      <c r="AZ2174" s="201"/>
      <c r="BA2174" s="201"/>
      <c r="BB2174" s="201"/>
      <c r="BC2174" s="201"/>
      <c r="BD2174" s="201"/>
      <c r="BE2174" s="201"/>
      <c r="BF2174" s="201"/>
      <c r="BG2174" s="201"/>
      <c r="BH2174" s="201"/>
      <c r="BI2174" s="201"/>
      <c r="BJ2174" s="201"/>
      <c r="BK2174" s="201"/>
      <c r="BL2174" s="201"/>
      <c r="BM2174" s="201"/>
      <c r="BN2174" s="201"/>
      <c r="BO2174" s="201"/>
      <c r="BP2174" s="201"/>
      <c r="BQ2174" s="201"/>
      <c r="BR2174" s="201"/>
      <c r="BS2174" s="201"/>
      <c r="BT2174" s="201"/>
      <c r="BU2174" s="201"/>
      <c r="BV2174" s="201"/>
      <c r="BW2174" s="201"/>
      <c r="BX2174" s="201"/>
      <c r="BY2174" s="201"/>
      <c r="BZ2174" s="201"/>
      <c r="CA2174" s="201"/>
      <c r="CB2174" s="201"/>
      <c r="CC2174" s="201"/>
      <c r="CD2174" s="201"/>
      <c r="CE2174" s="201"/>
      <c r="CF2174" s="201"/>
      <c r="CG2174" s="201"/>
      <c r="CH2174" s="201"/>
      <c r="CI2174" s="201"/>
      <c r="CJ2174" s="201"/>
      <c r="CK2174" s="201"/>
      <c r="CL2174" s="201"/>
      <c r="CM2174" s="201"/>
      <c r="CN2174" s="201"/>
      <c r="CO2174" s="201"/>
      <c r="CP2174" s="201"/>
      <c r="CQ2174" s="201"/>
      <c r="CR2174" s="201"/>
      <c r="CS2174" s="201"/>
      <c r="CT2174" s="201"/>
      <c r="CU2174" s="201"/>
      <c r="CV2174" s="201"/>
      <c r="CW2174" s="201"/>
      <c r="CX2174" s="201"/>
      <c r="CY2174" s="201"/>
      <c r="CZ2174" s="201"/>
      <c r="DA2174" s="201"/>
      <c r="DB2174" s="201"/>
      <c r="DC2174" s="201"/>
      <c r="DD2174" s="201"/>
      <c r="DE2174" s="201"/>
      <c r="DF2174" s="201"/>
      <c r="DG2174" s="201"/>
      <c r="DH2174" s="201"/>
      <c r="DI2174" s="201"/>
      <c r="DJ2174" s="201"/>
      <c r="DK2174" s="201"/>
      <c r="DL2174" s="201"/>
      <c r="DM2174" s="201"/>
      <c r="DN2174" s="201"/>
      <c r="DO2174" s="201"/>
      <c r="DP2174" s="201"/>
      <c r="DQ2174" s="201"/>
      <c r="DR2174" s="201"/>
      <c r="DS2174" s="201"/>
      <c r="DT2174" s="201"/>
      <c r="DU2174" s="201"/>
      <c r="DV2174" s="201"/>
      <c r="DW2174" s="201"/>
      <c r="DX2174" s="201"/>
      <c r="DY2174" s="201"/>
      <c r="DZ2174" s="201"/>
      <c r="EA2174" s="201"/>
      <c r="EB2174" s="201"/>
      <c r="EC2174" s="201"/>
      <c r="ED2174" s="201"/>
      <c r="EE2174" s="201"/>
      <c r="EF2174" s="201"/>
      <c r="EG2174" s="201"/>
      <c r="EH2174" s="201"/>
      <c r="EI2174" s="201"/>
      <c r="EJ2174" s="201"/>
      <c r="EK2174" s="201"/>
      <c r="EL2174" s="201"/>
      <c r="EM2174" s="201"/>
      <c r="EN2174" s="201"/>
      <c r="EO2174" s="201"/>
      <c r="EP2174" s="201"/>
      <c r="EQ2174" s="201"/>
      <c r="ER2174" s="201"/>
      <c r="ES2174" s="201"/>
      <c r="ET2174" s="201"/>
      <c r="EU2174" s="201"/>
      <c r="EV2174" s="201"/>
      <c r="EW2174" s="201"/>
      <c r="EX2174" s="201"/>
      <c r="EY2174" s="201"/>
      <c r="EZ2174" s="201"/>
      <c r="FA2174" s="201"/>
      <c r="FB2174" s="201"/>
      <c r="FC2174" s="201"/>
      <c r="FD2174" s="201"/>
      <c r="FE2174" s="201"/>
      <c r="FF2174" s="201"/>
      <c r="FG2174" s="201"/>
      <c r="FH2174" s="201"/>
      <c r="FI2174" s="201"/>
      <c r="FJ2174" s="201"/>
      <c r="FK2174" s="201"/>
      <c r="FL2174" s="201"/>
      <c r="FM2174" s="201"/>
      <c r="FN2174" s="201"/>
      <c r="FO2174" s="201"/>
      <c r="FP2174" s="201"/>
      <c r="FQ2174" s="201"/>
      <c r="FR2174" s="201"/>
      <c r="FS2174" s="201"/>
      <c r="FT2174" s="201"/>
      <c r="FU2174" s="201"/>
      <c r="FV2174" s="201"/>
      <c r="FW2174" s="201"/>
      <c r="FX2174" s="201"/>
      <c r="FY2174" s="201"/>
      <c r="FZ2174" s="201"/>
      <c r="GA2174" s="201"/>
      <c r="GB2174" s="201"/>
      <c r="GC2174" s="201"/>
      <c r="GD2174" s="201"/>
      <c r="GE2174" s="201"/>
      <c r="GF2174" s="201"/>
      <c r="GG2174" s="201"/>
      <c r="GH2174" s="201"/>
      <c r="GI2174" s="201"/>
      <c r="GJ2174" s="201"/>
      <c r="GK2174" s="201"/>
      <c r="GL2174" s="201"/>
      <c r="GM2174" s="201"/>
      <c r="GN2174" s="201"/>
      <c r="GO2174" s="201"/>
      <c r="GP2174" s="201"/>
      <c r="GQ2174" s="201"/>
      <c r="GR2174" s="201"/>
      <c r="GS2174" s="201"/>
      <c r="GT2174" s="201"/>
      <c r="GU2174" s="201"/>
      <c r="GV2174" s="201"/>
      <c r="GW2174" s="201"/>
      <c r="GX2174" s="201"/>
      <c r="GY2174" s="201"/>
      <c r="GZ2174" s="201"/>
      <c r="HA2174" s="201"/>
      <c r="HB2174" s="201"/>
      <c r="HC2174" s="201"/>
      <c r="HD2174" s="201"/>
      <c r="HE2174" s="201"/>
      <c r="HF2174" s="201"/>
      <c r="HG2174" s="201"/>
      <c r="HH2174" s="201"/>
      <c r="HI2174" s="201"/>
      <c r="HJ2174" s="201"/>
      <c r="HK2174" s="201"/>
      <c r="HL2174" s="201"/>
      <c r="HM2174" s="201"/>
      <c r="HN2174" s="201"/>
      <c r="HO2174" s="201"/>
      <c r="HP2174" s="201"/>
      <c r="HQ2174" s="201"/>
      <c r="HR2174" s="201"/>
      <c r="HS2174" s="201"/>
      <c r="HT2174" s="201"/>
      <c r="HU2174" s="201"/>
      <c r="HV2174" s="201"/>
      <c r="HW2174" s="201"/>
      <c r="HX2174" s="201"/>
      <c r="HY2174" s="201"/>
      <c r="HZ2174" s="201"/>
      <c r="IA2174" s="201"/>
      <c r="IB2174" s="201"/>
      <c r="IC2174" s="201"/>
      <c r="ID2174" s="201"/>
      <c r="IE2174" s="201"/>
      <c r="IF2174" s="201"/>
      <c r="IG2174" s="201"/>
      <c r="IH2174" s="201"/>
      <c r="II2174" s="201"/>
      <c r="IJ2174" s="201"/>
      <c r="IK2174" s="201"/>
      <c r="IL2174" s="201"/>
      <c r="IM2174" s="201"/>
      <c r="IN2174" s="201"/>
      <c r="IO2174" s="201"/>
      <c r="IP2174" s="201"/>
      <c r="IQ2174" s="201"/>
      <c r="IR2174" s="201"/>
      <c r="IS2174" s="201"/>
      <c r="IT2174" s="201"/>
      <c r="IU2174" s="201"/>
      <c r="IV2174" s="201"/>
      <c r="IW2174" s="201"/>
      <c r="IX2174" s="201"/>
      <c r="IY2174" s="201"/>
      <c r="IZ2174" s="201"/>
      <c r="JA2174" s="201"/>
      <c r="JB2174" s="201"/>
      <c r="JC2174" s="201"/>
      <c r="JD2174" s="201"/>
      <c r="JE2174" s="201"/>
      <c r="JF2174" s="201"/>
      <c r="JG2174" s="201"/>
      <c r="JH2174" s="201"/>
      <c r="JI2174" s="201"/>
      <c r="JJ2174" s="201"/>
      <c r="JK2174" s="201"/>
      <c r="JL2174" s="201"/>
      <c r="JM2174" s="201"/>
      <c r="JN2174" s="201"/>
    </row>
    <row r="2175" spans="1:274" s="682" customFormat="1" ht="45" x14ac:dyDescent="0.25">
      <c r="A2175" s="637"/>
      <c r="B2175" s="637">
        <v>1</v>
      </c>
      <c r="C2175" s="2595" t="s">
        <v>412</v>
      </c>
      <c r="D2175" s="947"/>
      <c r="E2175" s="947"/>
      <c r="F2175" s="1571">
        <f t="shared" ref="F2175:L2175" si="2967">F2105</f>
        <v>1300</v>
      </c>
      <c r="G2175" s="4034">
        <f t="shared" ref="G2175" si="2968">G2105</f>
        <v>1300</v>
      </c>
      <c r="H2175" s="1571">
        <f t="shared" si="2856"/>
        <v>0</v>
      </c>
      <c r="I2175" s="948">
        <f t="shared" si="2967"/>
        <v>758.33333333333326</v>
      </c>
      <c r="J2175" s="948">
        <f t="shared" si="2967"/>
        <v>468</v>
      </c>
      <c r="K2175" s="1066">
        <f t="shared" si="2967"/>
        <v>61.714285714285722</v>
      </c>
      <c r="L2175" s="3452">
        <f t="shared" si="2967"/>
        <v>0</v>
      </c>
      <c r="M2175" s="1148"/>
      <c r="N2175" s="1148"/>
      <c r="O2175" s="1149"/>
      <c r="P2175" s="1149"/>
      <c r="Q2175" s="1149">
        <f t="shared" si="2857"/>
        <v>0</v>
      </c>
      <c r="R2175" s="1149"/>
      <c r="S2175" s="1149"/>
      <c r="T2175" s="1149"/>
      <c r="U2175" s="1149"/>
      <c r="V2175" s="1149"/>
      <c r="W2175" s="1935"/>
      <c r="X2175" s="1935"/>
      <c r="Y2175" s="1935"/>
      <c r="Z2175" s="1935"/>
      <c r="AA2175" s="1935"/>
      <c r="AB2175" s="1935"/>
      <c r="AC2175" s="1935"/>
      <c r="AD2175" s="1935"/>
      <c r="AE2175" s="1935"/>
      <c r="AF2175" s="1935"/>
      <c r="AG2175" s="3179"/>
      <c r="AH2175" s="1935"/>
      <c r="AI2175" s="1935"/>
      <c r="AJ2175" s="1989"/>
      <c r="AK2175" s="1989"/>
      <c r="AL2175" s="1935"/>
      <c r="AM2175" s="3702"/>
      <c r="AN2175" s="3928">
        <f t="shared" ref="AN2175" si="2969">AN2105</f>
        <v>0</v>
      </c>
      <c r="AO2175" s="4146"/>
      <c r="AP2175" s="4306">
        <f t="shared" si="2881"/>
        <v>0</v>
      </c>
      <c r="AQ2175" s="201"/>
      <c r="AR2175" s="201"/>
      <c r="AS2175" s="201"/>
      <c r="AT2175" s="201"/>
      <c r="AU2175" s="201"/>
      <c r="AV2175" s="201"/>
      <c r="AW2175" s="201"/>
      <c r="AX2175" s="201"/>
      <c r="AY2175" s="201"/>
      <c r="AZ2175" s="201"/>
      <c r="BA2175" s="201"/>
      <c r="BB2175" s="201"/>
      <c r="BC2175" s="201"/>
      <c r="BD2175" s="201"/>
      <c r="BE2175" s="201"/>
      <c r="BF2175" s="201"/>
      <c r="BG2175" s="201"/>
      <c r="BH2175" s="201"/>
      <c r="BI2175" s="201"/>
      <c r="BJ2175" s="201"/>
      <c r="BK2175" s="201"/>
      <c r="BL2175" s="201"/>
      <c r="BM2175" s="201"/>
      <c r="BN2175" s="201"/>
      <c r="BO2175" s="201"/>
      <c r="BP2175" s="201"/>
      <c r="BQ2175" s="201"/>
      <c r="BR2175" s="201"/>
      <c r="BS2175" s="201"/>
      <c r="BT2175" s="201"/>
      <c r="BU2175" s="201"/>
      <c r="BV2175" s="201"/>
      <c r="BW2175" s="201"/>
      <c r="BX2175" s="201"/>
      <c r="BY2175" s="201"/>
      <c r="BZ2175" s="201"/>
      <c r="CA2175" s="201"/>
      <c r="CB2175" s="201"/>
      <c r="CC2175" s="201"/>
      <c r="CD2175" s="201"/>
      <c r="CE2175" s="201"/>
      <c r="CF2175" s="201"/>
      <c r="CG2175" s="201"/>
      <c r="CH2175" s="201"/>
      <c r="CI2175" s="201"/>
      <c r="CJ2175" s="201"/>
      <c r="CK2175" s="201"/>
      <c r="CL2175" s="201"/>
      <c r="CM2175" s="201"/>
      <c r="CN2175" s="201"/>
      <c r="CO2175" s="201"/>
      <c r="CP2175" s="201"/>
      <c r="CQ2175" s="201"/>
      <c r="CR2175" s="201"/>
      <c r="CS2175" s="201"/>
      <c r="CT2175" s="201"/>
      <c r="CU2175" s="201"/>
      <c r="CV2175" s="201"/>
      <c r="CW2175" s="201"/>
      <c r="CX2175" s="201"/>
      <c r="CY2175" s="201"/>
      <c r="CZ2175" s="201"/>
      <c r="DA2175" s="201"/>
      <c r="DB2175" s="201"/>
      <c r="DC2175" s="201"/>
      <c r="DD2175" s="201"/>
      <c r="DE2175" s="201"/>
      <c r="DF2175" s="201"/>
      <c r="DG2175" s="201"/>
      <c r="DH2175" s="201"/>
      <c r="DI2175" s="201"/>
      <c r="DJ2175" s="201"/>
      <c r="DK2175" s="201"/>
      <c r="DL2175" s="201"/>
      <c r="DM2175" s="201"/>
      <c r="DN2175" s="201"/>
      <c r="DO2175" s="201"/>
      <c r="DP2175" s="201"/>
      <c r="DQ2175" s="201"/>
      <c r="DR2175" s="201"/>
      <c r="DS2175" s="201"/>
      <c r="DT2175" s="201"/>
      <c r="DU2175" s="201"/>
      <c r="DV2175" s="201"/>
      <c r="DW2175" s="201"/>
      <c r="DX2175" s="201"/>
      <c r="DY2175" s="201"/>
      <c r="DZ2175" s="201"/>
      <c r="EA2175" s="201"/>
      <c r="EB2175" s="201"/>
      <c r="EC2175" s="201"/>
      <c r="ED2175" s="201"/>
      <c r="EE2175" s="201"/>
      <c r="EF2175" s="201"/>
      <c r="EG2175" s="201"/>
      <c r="EH2175" s="201"/>
      <c r="EI2175" s="201"/>
      <c r="EJ2175" s="201"/>
      <c r="EK2175" s="201"/>
      <c r="EL2175" s="201"/>
      <c r="EM2175" s="201"/>
      <c r="EN2175" s="201"/>
      <c r="EO2175" s="201"/>
      <c r="EP2175" s="201"/>
      <c r="EQ2175" s="201"/>
      <c r="ER2175" s="201"/>
      <c r="ES2175" s="201"/>
      <c r="ET2175" s="201"/>
      <c r="EU2175" s="201"/>
      <c r="EV2175" s="201"/>
      <c r="EW2175" s="201"/>
      <c r="EX2175" s="201"/>
      <c r="EY2175" s="201"/>
      <c r="EZ2175" s="201"/>
      <c r="FA2175" s="201"/>
      <c r="FB2175" s="201"/>
      <c r="FC2175" s="201"/>
      <c r="FD2175" s="201"/>
      <c r="FE2175" s="201"/>
      <c r="FF2175" s="201"/>
      <c r="FG2175" s="201"/>
      <c r="FH2175" s="201"/>
      <c r="FI2175" s="201"/>
      <c r="FJ2175" s="201"/>
      <c r="FK2175" s="201"/>
      <c r="FL2175" s="201"/>
      <c r="FM2175" s="201"/>
      <c r="FN2175" s="201"/>
      <c r="FO2175" s="201"/>
      <c r="FP2175" s="201"/>
      <c r="FQ2175" s="201"/>
      <c r="FR2175" s="201"/>
      <c r="FS2175" s="201"/>
      <c r="FT2175" s="201"/>
      <c r="FU2175" s="201"/>
      <c r="FV2175" s="201"/>
      <c r="FW2175" s="201"/>
      <c r="FX2175" s="201"/>
      <c r="FY2175" s="201"/>
      <c r="FZ2175" s="201"/>
      <c r="GA2175" s="201"/>
      <c r="GB2175" s="201"/>
      <c r="GC2175" s="201"/>
      <c r="GD2175" s="201"/>
      <c r="GE2175" s="201"/>
      <c r="GF2175" s="201"/>
      <c r="GG2175" s="201"/>
      <c r="GH2175" s="201"/>
      <c r="GI2175" s="201"/>
      <c r="GJ2175" s="201"/>
      <c r="GK2175" s="201"/>
      <c r="GL2175" s="201"/>
      <c r="GM2175" s="201"/>
      <c r="GN2175" s="201"/>
      <c r="GO2175" s="201"/>
      <c r="GP2175" s="201"/>
      <c r="GQ2175" s="201"/>
      <c r="GR2175" s="201"/>
      <c r="GS2175" s="201"/>
      <c r="GT2175" s="201"/>
      <c r="GU2175" s="201"/>
      <c r="GV2175" s="201"/>
      <c r="GW2175" s="201"/>
      <c r="GX2175" s="201"/>
      <c r="GY2175" s="201"/>
      <c r="GZ2175" s="201"/>
      <c r="HA2175" s="201"/>
      <c r="HB2175" s="201"/>
      <c r="HC2175" s="201"/>
      <c r="HD2175" s="201"/>
      <c r="HE2175" s="201"/>
      <c r="HF2175" s="201"/>
      <c r="HG2175" s="201"/>
      <c r="HH2175" s="201"/>
      <c r="HI2175" s="201"/>
      <c r="HJ2175" s="201"/>
      <c r="HK2175" s="201"/>
      <c r="HL2175" s="201"/>
      <c r="HM2175" s="201"/>
      <c r="HN2175" s="201"/>
      <c r="HO2175" s="201"/>
      <c r="HP2175" s="201"/>
      <c r="HQ2175" s="201"/>
      <c r="HR2175" s="201"/>
      <c r="HS2175" s="201"/>
      <c r="HT2175" s="201"/>
      <c r="HU2175" s="201"/>
      <c r="HV2175" s="201"/>
      <c r="HW2175" s="201"/>
      <c r="HX2175" s="201"/>
      <c r="HY2175" s="201"/>
      <c r="HZ2175" s="201"/>
      <c r="IA2175" s="201"/>
      <c r="IB2175" s="201"/>
      <c r="IC2175" s="201"/>
      <c r="ID2175" s="201"/>
      <c r="IE2175" s="201"/>
      <c r="IF2175" s="201"/>
      <c r="IG2175" s="201"/>
      <c r="IH2175" s="201"/>
      <c r="II2175" s="201"/>
      <c r="IJ2175" s="201"/>
      <c r="IK2175" s="201"/>
      <c r="IL2175" s="201"/>
      <c r="IM2175" s="201"/>
      <c r="IN2175" s="201"/>
      <c r="IO2175" s="201"/>
      <c r="IP2175" s="201"/>
      <c r="IQ2175" s="201"/>
      <c r="IR2175" s="201"/>
      <c r="IS2175" s="201"/>
      <c r="IT2175" s="201"/>
      <c r="IU2175" s="201"/>
      <c r="IV2175" s="201"/>
      <c r="IW2175" s="201"/>
      <c r="IX2175" s="201"/>
      <c r="IY2175" s="201"/>
      <c r="IZ2175" s="201"/>
      <c r="JA2175" s="201"/>
      <c r="JB2175" s="201"/>
      <c r="JC2175" s="201"/>
      <c r="JD2175" s="201"/>
      <c r="JE2175" s="201"/>
      <c r="JF2175" s="201"/>
      <c r="JG2175" s="201"/>
      <c r="JH2175" s="201"/>
      <c r="JI2175" s="201"/>
      <c r="JJ2175" s="201"/>
      <c r="JK2175" s="201"/>
      <c r="JL2175" s="201"/>
      <c r="JM2175" s="201"/>
      <c r="JN2175" s="201"/>
    </row>
    <row r="2176" spans="1:274" s="682" customFormat="1" ht="30" x14ac:dyDescent="0.25">
      <c r="A2176" s="637"/>
      <c r="B2176" s="637">
        <v>1</v>
      </c>
      <c r="C2176" s="2595" t="s">
        <v>445</v>
      </c>
      <c r="D2176" s="947"/>
      <c r="E2176" s="947"/>
      <c r="F2176" s="1571">
        <f t="shared" ref="F2176:J2179" si="2970">F2106</f>
        <v>0</v>
      </c>
      <c r="G2176" s="4034">
        <f t="shared" ref="G2176" si="2971">G2106</f>
        <v>0</v>
      </c>
      <c r="H2176" s="1571">
        <f t="shared" si="2856"/>
        <v>0</v>
      </c>
      <c r="I2176" s="948">
        <f t="shared" si="2970"/>
        <v>0</v>
      </c>
      <c r="J2176" s="948">
        <f t="shared" si="2970"/>
        <v>7</v>
      </c>
      <c r="K2176" s="1066"/>
      <c r="L2176" s="3452">
        <f>L2106</f>
        <v>0</v>
      </c>
      <c r="M2176" s="1148"/>
      <c r="N2176" s="1148"/>
      <c r="O2176" s="1149"/>
      <c r="P2176" s="1149"/>
      <c r="Q2176" s="1149">
        <f t="shared" si="2857"/>
        <v>0</v>
      </c>
      <c r="R2176" s="1149"/>
      <c r="S2176" s="1149"/>
      <c r="T2176" s="1149"/>
      <c r="U2176" s="1149"/>
      <c r="V2176" s="1149"/>
      <c r="W2176" s="1935"/>
      <c r="X2176" s="1935"/>
      <c r="Y2176" s="1935"/>
      <c r="Z2176" s="1935"/>
      <c r="AA2176" s="1935"/>
      <c r="AB2176" s="1935"/>
      <c r="AC2176" s="1935"/>
      <c r="AD2176" s="1935"/>
      <c r="AE2176" s="1935"/>
      <c r="AF2176" s="1935"/>
      <c r="AG2176" s="3179"/>
      <c r="AH2176" s="1935"/>
      <c r="AI2176" s="1935"/>
      <c r="AJ2176" s="1989"/>
      <c r="AK2176" s="1989"/>
      <c r="AL2176" s="1935"/>
      <c r="AM2176" s="3702"/>
      <c r="AN2176" s="3928">
        <f t="shared" ref="AN2176" si="2972">AN2106</f>
        <v>0</v>
      </c>
      <c r="AO2176" s="4146"/>
      <c r="AP2176" s="4306">
        <f t="shared" si="2881"/>
        <v>0</v>
      </c>
      <c r="AQ2176" s="201"/>
      <c r="AR2176" s="201"/>
      <c r="AS2176" s="201"/>
      <c r="AT2176" s="201"/>
      <c r="AU2176" s="201"/>
      <c r="AV2176" s="201"/>
      <c r="AW2176" s="201"/>
      <c r="AX2176" s="201"/>
      <c r="AY2176" s="201"/>
      <c r="AZ2176" s="201"/>
      <c r="BA2176" s="201"/>
      <c r="BB2176" s="201"/>
      <c r="BC2176" s="201"/>
      <c r="BD2176" s="201"/>
      <c r="BE2176" s="201"/>
      <c r="BF2176" s="201"/>
      <c r="BG2176" s="201"/>
      <c r="BH2176" s="201"/>
      <c r="BI2176" s="201"/>
      <c r="BJ2176" s="201"/>
      <c r="BK2176" s="201"/>
      <c r="BL2176" s="201"/>
      <c r="BM2176" s="201"/>
      <c r="BN2176" s="201"/>
      <c r="BO2176" s="201"/>
      <c r="BP2176" s="201"/>
      <c r="BQ2176" s="201"/>
      <c r="BR2176" s="201"/>
      <c r="BS2176" s="201"/>
      <c r="BT2176" s="201"/>
      <c r="BU2176" s="201"/>
      <c r="BV2176" s="201"/>
      <c r="BW2176" s="201"/>
      <c r="BX2176" s="201"/>
      <c r="BY2176" s="201"/>
      <c r="BZ2176" s="201"/>
      <c r="CA2176" s="201"/>
      <c r="CB2176" s="201"/>
      <c r="CC2176" s="201"/>
      <c r="CD2176" s="201"/>
      <c r="CE2176" s="201"/>
      <c r="CF2176" s="201"/>
      <c r="CG2176" s="201"/>
      <c r="CH2176" s="201"/>
      <c r="CI2176" s="201"/>
      <c r="CJ2176" s="201"/>
      <c r="CK2176" s="201"/>
      <c r="CL2176" s="201"/>
      <c r="CM2176" s="201"/>
      <c r="CN2176" s="201"/>
      <c r="CO2176" s="201"/>
      <c r="CP2176" s="201"/>
      <c r="CQ2176" s="201"/>
      <c r="CR2176" s="201"/>
      <c r="CS2176" s="201"/>
      <c r="CT2176" s="201"/>
      <c r="CU2176" s="201"/>
      <c r="CV2176" s="201"/>
      <c r="CW2176" s="201"/>
      <c r="CX2176" s="201"/>
      <c r="CY2176" s="201"/>
      <c r="CZ2176" s="201"/>
      <c r="DA2176" s="201"/>
      <c r="DB2176" s="201"/>
      <c r="DC2176" s="201"/>
      <c r="DD2176" s="201"/>
      <c r="DE2176" s="201"/>
      <c r="DF2176" s="201"/>
      <c r="DG2176" s="201"/>
      <c r="DH2176" s="201"/>
      <c r="DI2176" s="201"/>
      <c r="DJ2176" s="201"/>
      <c r="DK2176" s="201"/>
      <c r="DL2176" s="201"/>
      <c r="DM2176" s="201"/>
      <c r="DN2176" s="201"/>
      <c r="DO2176" s="201"/>
      <c r="DP2176" s="201"/>
      <c r="DQ2176" s="201"/>
      <c r="DR2176" s="201"/>
      <c r="DS2176" s="201"/>
      <c r="DT2176" s="201"/>
      <c r="DU2176" s="201"/>
      <c r="DV2176" s="201"/>
      <c r="DW2176" s="201"/>
      <c r="DX2176" s="201"/>
      <c r="DY2176" s="201"/>
      <c r="DZ2176" s="201"/>
      <c r="EA2176" s="201"/>
      <c r="EB2176" s="201"/>
      <c r="EC2176" s="201"/>
      <c r="ED2176" s="201"/>
      <c r="EE2176" s="201"/>
      <c r="EF2176" s="201"/>
      <c r="EG2176" s="201"/>
      <c r="EH2176" s="201"/>
      <c r="EI2176" s="201"/>
      <c r="EJ2176" s="201"/>
      <c r="EK2176" s="201"/>
      <c r="EL2176" s="201"/>
      <c r="EM2176" s="201"/>
      <c r="EN2176" s="201"/>
      <c r="EO2176" s="201"/>
      <c r="EP2176" s="201"/>
      <c r="EQ2176" s="201"/>
      <c r="ER2176" s="201"/>
      <c r="ES2176" s="201"/>
      <c r="ET2176" s="201"/>
      <c r="EU2176" s="201"/>
      <c r="EV2176" s="201"/>
      <c r="EW2176" s="201"/>
      <c r="EX2176" s="201"/>
      <c r="EY2176" s="201"/>
      <c r="EZ2176" s="201"/>
      <c r="FA2176" s="201"/>
      <c r="FB2176" s="201"/>
      <c r="FC2176" s="201"/>
      <c r="FD2176" s="201"/>
      <c r="FE2176" s="201"/>
      <c r="FF2176" s="201"/>
      <c r="FG2176" s="201"/>
      <c r="FH2176" s="201"/>
      <c r="FI2176" s="201"/>
      <c r="FJ2176" s="201"/>
      <c r="FK2176" s="201"/>
      <c r="FL2176" s="201"/>
      <c r="FM2176" s="201"/>
      <c r="FN2176" s="201"/>
      <c r="FO2176" s="201"/>
      <c r="FP2176" s="201"/>
      <c r="FQ2176" s="201"/>
      <c r="FR2176" s="201"/>
      <c r="FS2176" s="201"/>
      <c r="FT2176" s="201"/>
      <c r="FU2176" s="201"/>
      <c r="FV2176" s="201"/>
      <c r="FW2176" s="201"/>
      <c r="FX2176" s="201"/>
      <c r="FY2176" s="201"/>
      <c r="FZ2176" s="201"/>
      <c r="GA2176" s="201"/>
      <c r="GB2176" s="201"/>
      <c r="GC2176" s="201"/>
      <c r="GD2176" s="201"/>
      <c r="GE2176" s="201"/>
      <c r="GF2176" s="201"/>
      <c r="GG2176" s="201"/>
      <c r="GH2176" s="201"/>
      <c r="GI2176" s="201"/>
      <c r="GJ2176" s="201"/>
      <c r="GK2176" s="201"/>
      <c r="GL2176" s="201"/>
      <c r="GM2176" s="201"/>
      <c r="GN2176" s="201"/>
      <c r="GO2176" s="201"/>
      <c r="GP2176" s="201"/>
      <c r="GQ2176" s="201"/>
      <c r="GR2176" s="201"/>
      <c r="GS2176" s="201"/>
      <c r="GT2176" s="201"/>
      <c r="GU2176" s="201"/>
      <c r="GV2176" s="201"/>
      <c r="GW2176" s="201"/>
      <c r="GX2176" s="201"/>
      <c r="GY2176" s="201"/>
      <c r="GZ2176" s="201"/>
      <c r="HA2176" s="201"/>
      <c r="HB2176" s="201"/>
      <c r="HC2176" s="201"/>
      <c r="HD2176" s="201"/>
      <c r="HE2176" s="201"/>
      <c r="HF2176" s="201"/>
      <c r="HG2176" s="201"/>
      <c r="HH2176" s="201"/>
      <c r="HI2176" s="201"/>
      <c r="HJ2176" s="201"/>
      <c r="HK2176" s="201"/>
      <c r="HL2176" s="201"/>
      <c r="HM2176" s="201"/>
      <c r="HN2176" s="201"/>
      <c r="HO2176" s="201"/>
      <c r="HP2176" s="201"/>
      <c r="HQ2176" s="201"/>
      <c r="HR2176" s="201"/>
      <c r="HS2176" s="201"/>
      <c r="HT2176" s="201"/>
      <c r="HU2176" s="201"/>
      <c r="HV2176" s="201"/>
      <c r="HW2176" s="201"/>
      <c r="HX2176" s="201"/>
      <c r="HY2176" s="201"/>
      <c r="HZ2176" s="201"/>
      <c r="IA2176" s="201"/>
      <c r="IB2176" s="201"/>
      <c r="IC2176" s="201"/>
      <c r="ID2176" s="201"/>
      <c r="IE2176" s="201"/>
      <c r="IF2176" s="201"/>
      <c r="IG2176" s="201"/>
      <c r="IH2176" s="201"/>
      <c r="II2176" s="201"/>
      <c r="IJ2176" s="201"/>
      <c r="IK2176" s="201"/>
      <c r="IL2176" s="201"/>
      <c r="IM2176" s="201"/>
      <c r="IN2176" s="201"/>
      <c r="IO2176" s="201"/>
      <c r="IP2176" s="201"/>
      <c r="IQ2176" s="201"/>
      <c r="IR2176" s="201"/>
      <c r="IS2176" s="201"/>
      <c r="IT2176" s="201"/>
      <c r="IU2176" s="201"/>
      <c r="IV2176" s="201"/>
      <c r="IW2176" s="201"/>
      <c r="IX2176" s="201"/>
      <c r="IY2176" s="201"/>
      <c r="IZ2176" s="201"/>
      <c r="JA2176" s="201"/>
      <c r="JB2176" s="201"/>
      <c r="JC2176" s="201"/>
      <c r="JD2176" s="201"/>
      <c r="JE2176" s="201"/>
      <c r="JF2176" s="201"/>
      <c r="JG2176" s="201"/>
      <c r="JH2176" s="201"/>
      <c r="JI2176" s="201"/>
      <c r="JJ2176" s="201"/>
      <c r="JK2176" s="201"/>
      <c r="JL2176" s="201"/>
      <c r="JM2176" s="201"/>
      <c r="JN2176" s="201"/>
    </row>
    <row r="2177" spans="1:274" s="682" customFormat="1" ht="75" x14ac:dyDescent="0.25">
      <c r="A2177" s="637"/>
      <c r="B2177" s="637">
        <v>1</v>
      </c>
      <c r="C2177" s="2595" t="s">
        <v>413</v>
      </c>
      <c r="D2177" s="947"/>
      <c r="E2177" s="947"/>
      <c r="F2177" s="1571">
        <f t="shared" si="2970"/>
        <v>2800</v>
      </c>
      <c r="G2177" s="4034">
        <f t="shared" ref="G2177" si="2973">G2107</f>
        <v>2800</v>
      </c>
      <c r="H2177" s="1571">
        <f t="shared" si="2856"/>
        <v>0</v>
      </c>
      <c r="I2177" s="948">
        <f t="shared" si="2970"/>
        <v>1633.3333333333335</v>
      </c>
      <c r="J2177" s="948">
        <f t="shared" si="2970"/>
        <v>850</v>
      </c>
      <c r="K2177" s="1066">
        <f>K2107</f>
        <v>52.040816326530603</v>
      </c>
      <c r="L2177" s="3452">
        <f>L2107</f>
        <v>0</v>
      </c>
      <c r="M2177" s="1148"/>
      <c r="N2177" s="1148"/>
      <c r="O2177" s="1149"/>
      <c r="P2177" s="1149"/>
      <c r="Q2177" s="1149">
        <f t="shared" si="2857"/>
        <v>0</v>
      </c>
      <c r="R2177" s="1149"/>
      <c r="S2177" s="1149"/>
      <c r="T2177" s="1149"/>
      <c r="U2177" s="1149"/>
      <c r="V2177" s="1149"/>
      <c r="W2177" s="1935"/>
      <c r="X2177" s="1935"/>
      <c r="Y2177" s="1935"/>
      <c r="Z2177" s="1935"/>
      <c r="AA2177" s="1935"/>
      <c r="AB2177" s="1935"/>
      <c r="AC2177" s="1935"/>
      <c r="AD2177" s="1935"/>
      <c r="AE2177" s="1935"/>
      <c r="AF2177" s="1935"/>
      <c r="AG2177" s="3179"/>
      <c r="AH2177" s="1935"/>
      <c r="AI2177" s="1935"/>
      <c r="AJ2177" s="1989"/>
      <c r="AK2177" s="1989"/>
      <c r="AL2177" s="1935"/>
      <c r="AM2177" s="3702"/>
      <c r="AN2177" s="3928">
        <f t="shared" ref="AN2177" si="2974">AN2107</f>
        <v>0</v>
      </c>
      <c r="AO2177" s="4146"/>
      <c r="AP2177" s="4306">
        <f t="shared" si="2881"/>
        <v>0</v>
      </c>
      <c r="AQ2177" s="201"/>
      <c r="AR2177" s="201"/>
      <c r="AS2177" s="201"/>
      <c r="AT2177" s="201"/>
      <c r="AU2177" s="201"/>
      <c r="AV2177" s="201"/>
      <c r="AW2177" s="201"/>
      <c r="AX2177" s="201"/>
      <c r="AY2177" s="201"/>
      <c r="AZ2177" s="201"/>
      <c r="BA2177" s="201"/>
      <c r="BB2177" s="201"/>
      <c r="BC2177" s="201"/>
      <c r="BD2177" s="201"/>
      <c r="BE2177" s="201"/>
      <c r="BF2177" s="201"/>
      <c r="BG2177" s="201"/>
      <c r="BH2177" s="201"/>
      <c r="BI2177" s="201"/>
      <c r="BJ2177" s="201"/>
      <c r="BK2177" s="201"/>
      <c r="BL2177" s="201"/>
      <c r="BM2177" s="201"/>
      <c r="BN2177" s="201"/>
      <c r="BO2177" s="201"/>
      <c r="BP2177" s="201"/>
      <c r="BQ2177" s="201"/>
      <c r="BR2177" s="201"/>
      <c r="BS2177" s="201"/>
      <c r="BT2177" s="201"/>
      <c r="BU2177" s="201"/>
      <c r="BV2177" s="201"/>
      <c r="BW2177" s="201"/>
      <c r="BX2177" s="201"/>
      <c r="BY2177" s="201"/>
      <c r="BZ2177" s="201"/>
      <c r="CA2177" s="201"/>
      <c r="CB2177" s="201"/>
      <c r="CC2177" s="201"/>
      <c r="CD2177" s="201"/>
      <c r="CE2177" s="201"/>
      <c r="CF2177" s="201"/>
      <c r="CG2177" s="201"/>
      <c r="CH2177" s="201"/>
      <c r="CI2177" s="201"/>
      <c r="CJ2177" s="201"/>
      <c r="CK2177" s="201"/>
      <c r="CL2177" s="201"/>
      <c r="CM2177" s="201"/>
      <c r="CN2177" s="201"/>
      <c r="CO2177" s="201"/>
      <c r="CP2177" s="201"/>
      <c r="CQ2177" s="201"/>
      <c r="CR2177" s="201"/>
      <c r="CS2177" s="201"/>
      <c r="CT2177" s="201"/>
      <c r="CU2177" s="201"/>
      <c r="CV2177" s="201"/>
      <c r="CW2177" s="201"/>
      <c r="CX2177" s="201"/>
      <c r="CY2177" s="201"/>
      <c r="CZ2177" s="201"/>
      <c r="DA2177" s="201"/>
      <c r="DB2177" s="201"/>
      <c r="DC2177" s="201"/>
      <c r="DD2177" s="201"/>
      <c r="DE2177" s="201"/>
      <c r="DF2177" s="201"/>
      <c r="DG2177" s="201"/>
      <c r="DH2177" s="201"/>
      <c r="DI2177" s="201"/>
      <c r="DJ2177" s="201"/>
      <c r="DK2177" s="201"/>
      <c r="DL2177" s="201"/>
      <c r="DM2177" s="201"/>
      <c r="DN2177" s="201"/>
      <c r="DO2177" s="201"/>
      <c r="DP2177" s="201"/>
      <c r="DQ2177" s="201"/>
      <c r="DR2177" s="201"/>
      <c r="DS2177" s="201"/>
      <c r="DT2177" s="201"/>
      <c r="DU2177" s="201"/>
      <c r="DV2177" s="201"/>
      <c r="DW2177" s="201"/>
      <c r="DX2177" s="201"/>
      <c r="DY2177" s="201"/>
      <c r="DZ2177" s="201"/>
      <c r="EA2177" s="201"/>
      <c r="EB2177" s="201"/>
      <c r="EC2177" s="201"/>
      <c r="ED2177" s="201"/>
      <c r="EE2177" s="201"/>
      <c r="EF2177" s="201"/>
      <c r="EG2177" s="201"/>
      <c r="EH2177" s="201"/>
      <c r="EI2177" s="201"/>
      <c r="EJ2177" s="201"/>
      <c r="EK2177" s="201"/>
      <c r="EL2177" s="201"/>
      <c r="EM2177" s="201"/>
      <c r="EN2177" s="201"/>
      <c r="EO2177" s="201"/>
      <c r="EP2177" s="201"/>
      <c r="EQ2177" s="201"/>
      <c r="ER2177" s="201"/>
      <c r="ES2177" s="201"/>
      <c r="ET2177" s="201"/>
      <c r="EU2177" s="201"/>
      <c r="EV2177" s="201"/>
      <c r="EW2177" s="201"/>
      <c r="EX2177" s="201"/>
      <c r="EY2177" s="201"/>
      <c r="EZ2177" s="201"/>
      <c r="FA2177" s="201"/>
      <c r="FB2177" s="201"/>
      <c r="FC2177" s="201"/>
      <c r="FD2177" s="201"/>
      <c r="FE2177" s="201"/>
      <c r="FF2177" s="201"/>
      <c r="FG2177" s="201"/>
      <c r="FH2177" s="201"/>
      <c r="FI2177" s="201"/>
      <c r="FJ2177" s="201"/>
      <c r="FK2177" s="201"/>
      <c r="FL2177" s="201"/>
      <c r="FM2177" s="201"/>
      <c r="FN2177" s="201"/>
      <c r="FO2177" s="201"/>
      <c r="FP2177" s="201"/>
      <c r="FQ2177" s="201"/>
      <c r="FR2177" s="201"/>
      <c r="FS2177" s="201"/>
      <c r="FT2177" s="201"/>
      <c r="FU2177" s="201"/>
      <c r="FV2177" s="201"/>
      <c r="FW2177" s="201"/>
      <c r="FX2177" s="201"/>
      <c r="FY2177" s="201"/>
      <c r="FZ2177" s="201"/>
      <c r="GA2177" s="201"/>
      <c r="GB2177" s="201"/>
      <c r="GC2177" s="201"/>
      <c r="GD2177" s="201"/>
      <c r="GE2177" s="201"/>
      <c r="GF2177" s="201"/>
      <c r="GG2177" s="201"/>
      <c r="GH2177" s="201"/>
      <c r="GI2177" s="201"/>
      <c r="GJ2177" s="201"/>
      <c r="GK2177" s="201"/>
      <c r="GL2177" s="201"/>
      <c r="GM2177" s="201"/>
      <c r="GN2177" s="201"/>
      <c r="GO2177" s="201"/>
      <c r="GP2177" s="201"/>
      <c r="GQ2177" s="201"/>
      <c r="GR2177" s="201"/>
      <c r="GS2177" s="201"/>
      <c r="GT2177" s="201"/>
      <c r="GU2177" s="201"/>
      <c r="GV2177" s="201"/>
      <c r="GW2177" s="201"/>
      <c r="GX2177" s="201"/>
      <c r="GY2177" s="201"/>
      <c r="GZ2177" s="201"/>
      <c r="HA2177" s="201"/>
      <c r="HB2177" s="201"/>
      <c r="HC2177" s="201"/>
      <c r="HD2177" s="201"/>
      <c r="HE2177" s="201"/>
      <c r="HF2177" s="201"/>
      <c r="HG2177" s="201"/>
      <c r="HH2177" s="201"/>
      <c r="HI2177" s="201"/>
      <c r="HJ2177" s="201"/>
      <c r="HK2177" s="201"/>
      <c r="HL2177" s="201"/>
      <c r="HM2177" s="201"/>
      <c r="HN2177" s="201"/>
      <c r="HO2177" s="201"/>
      <c r="HP2177" s="201"/>
      <c r="HQ2177" s="201"/>
      <c r="HR2177" s="201"/>
      <c r="HS2177" s="201"/>
      <c r="HT2177" s="201"/>
      <c r="HU2177" s="201"/>
      <c r="HV2177" s="201"/>
      <c r="HW2177" s="201"/>
      <c r="HX2177" s="201"/>
      <c r="HY2177" s="201"/>
      <c r="HZ2177" s="201"/>
      <c r="IA2177" s="201"/>
      <c r="IB2177" s="201"/>
      <c r="IC2177" s="201"/>
      <c r="ID2177" s="201"/>
      <c r="IE2177" s="201"/>
      <c r="IF2177" s="201"/>
      <c r="IG2177" s="201"/>
      <c r="IH2177" s="201"/>
      <c r="II2177" s="201"/>
      <c r="IJ2177" s="201"/>
      <c r="IK2177" s="201"/>
      <c r="IL2177" s="201"/>
      <c r="IM2177" s="201"/>
      <c r="IN2177" s="201"/>
      <c r="IO2177" s="201"/>
      <c r="IP2177" s="201"/>
      <c r="IQ2177" s="201"/>
      <c r="IR2177" s="201"/>
      <c r="IS2177" s="201"/>
      <c r="IT2177" s="201"/>
      <c r="IU2177" s="201"/>
      <c r="IV2177" s="201"/>
      <c r="IW2177" s="201"/>
      <c r="IX2177" s="201"/>
      <c r="IY2177" s="201"/>
      <c r="IZ2177" s="201"/>
      <c r="JA2177" s="201"/>
      <c r="JB2177" s="201"/>
      <c r="JC2177" s="201"/>
      <c r="JD2177" s="201"/>
      <c r="JE2177" s="201"/>
      <c r="JF2177" s="201"/>
      <c r="JG2177" s="201"/>
      <c r="JH2177" s="201"/>
      <c r="JI2177" s="201"/>
      <c r="JJ2177" s="201"/>
      <c r="JK2177" s="201"/>
      <c r="JL2177" s="201"/>
      <c r="JM2177" s="201"/>
      <c r="JN2177" s="201"/>
    </row>
    <row r="2178" spans="1:274" s="682" customFormat="1" ht="60" x14ac:dyDescent="0.25">
      <c r="A2178" s="637"/>
      <c r="B2178" s="637">
        <v>1</v>
      </c>
      <c r="C2178" s="2595" t="s">
        <v>414</v>
      </c>
      <c r="D2178" s="947"/>
      <c r="E2178" s="947"/>
      <c r="F2178" s="1571">
        <f t="shared" si="2970"/>
        <v>1870</v>
      </c>
      <c r="G2178" s="4034">
        <f t="shared" ref="G2178" si="2975">G2108</f>
        <v>1870</v>
      </c>
      <c r="H2178" s="1571">
        <f t="shared" si="2856"/>
        <v>0</v>
      </c>
      <c r="I2178" s="948">
        <f t="shared" si="2970"/>
        <v>1090.8333333333335</v>
      </c>
      <c r="J2178" s="948">
        <f t="shared" si="2970"/>
        <v>308</v>
      </c>
      <c r="K2178" s="1066">
        <f>K2108</f>
        <v>28.235294117647054</v>
      </c>
      <c r="L2178" s="3452">
        <f>L2108</f>
        <v>0</v>
      </c>
      <c r="M2178" s="1148"/>
      <c r="N2178" s="1148"/>
      <c r="O2178" s="1149"/>
      <c r="P2178" s="1149"/>
      <c r="Q2178" s="1149">
        <f t="shared" si="2857"/>
        <v>0</v>
      </c>
      <c r="R2178" s="1149"/>
      <c r="S2178" s="1149"/>
      <c r="T2178" s="1149"/>
      <c r="U2178" s="1149"/>
      <c r="V2178" s="1149"/>
      <c r="W2178" s="1935"/>
      <c r="X2178" s="1935"/>
      <c r="Y2178" s="1935"/>
      <c r="Z2178" s="1935"/>
      <c r="AA2178" s="1935"/>
      <c r="AB2178" s="1935"/>
      <c r="AC2178" s="1935"/>
      <c r="AD2178" s="1935"/>
      <c r="AE2178" s="1935"/>
      <c r="AF2178" s="1935"/>
      <c r="AG2178" s="3179"/>
      <c r="AH2178" s="1935"/>
      <c r="AI2178" s="1935"/>
      <c r="AJ2178" s="1989"/>
      <c r="AK2178" s="1989"/>
      <c r="AL2178" s="1935"/>
      <c r="AM2178" s="3702"/>
      <c r="AN2178" s="3928">
        <f t="shared" ref="AN2178" si="2976">AN2108</f>
        <v>0</v>
      </c>
      <c r="AO2178" s="4146"/>
      <c r="AP2178" s="4306">
        <f t="shared" si="2881"/>
        <v>0</v>
      </c>
      <c r="AQ2178" s="201"/>
      <c r="AR2178" s="201"/>
      <c r="AS2178" s="201"/>
      <c r="AT2178" s="201"/>
      <c r="AU2178" s="201"/>
      <c r="AV2178" s="201"/>
      <c r="AW2178" s="201"/>
      <c r="AX2178" s="201"/>
      <c r="AY2178" s="201"/>
      <c r="AZ2178" s="201"/>
      <c r="BA2178" s="201"/>
      <c r="BB2178" s="201"/>
      <c r="BC2178" s="201"/>
      <c r="BD2178" s="201"/>
      <c r="BE2178" s="201"/>
      <c r="BF2178" s="201"/>
      <c r="BG2178" s="201"/>
      <c r="BH2178" s="201"/>
      <c r="BI2178" s="201"/>
      <c r="BJ2178" s="201"/>
      <c r="BK2178" s="201"/>
      <c r="BL2178" s="201"/>
      <c r="BM2178" s="201"/>
      <c r="BN2178" s="201"/>
      <c r="BO2178" s="201"/>
      <c r="BP2178" s="201"/>
      <c r="BQ2178" s="201"/>
      <c r="BR2178" s="201"/>
      <c r="BS2178" s="201"/>
      <c r="BT2178" s="201"/>
      <c r="BU2178" s="201"/>
      <c r="BV2178" s="201"/>
      <c r="BW2178" s="201"/>
      <c r="BX2178" s="201"/>
      <c r="BY2178" s="201"/>
      <c r="BZ2178" s="201"/>
      <c r="CA2178" s="201"/>
      <c r="CB2178" s="201"/>
      <c r="CC2178" s="201"/>
      <c r="CD2178" s="201"/>
      <c r="CE2178" s="201"/>
      <c r="CF2178" s="201"/>
      <c r="CG2178" s="201"/>
      <c r="CH2178" s="201"/>
      <c r="CI2178" s="201"/>
      <c r="CJ2178" s="201"/>
      <c r="CK2178" s="201"/>
      <c r="CL2178" s="201"/>
      <c r="CM2178" s="201"/>
      <c r="CN2178" s="201"/>
      <c r="CO2178" s="201"/>
      <c r="CP2178" s="201"/>
      <c r="CQ2178" s="201"/>
      <c r="CR2178" s="201"/>
      <c r="CS2178" s="201"/>
      <c r="CT2178" s="201"/>
      <c r="CU2178" s="201"/>
      <c r="CV2178" s="201"/>
      <c r="CW2178" s="201"/>
      <c r="CX2178" s="201"/>
      <c r="CY2178" s="201"/>
      <c r="CZ2178" s="201"/>
      <c r="DA2178" s="201"/>
      <c r="DB2178" s="201"/>
      <c r="DC2178" s="201"/>
      <c r="DD2178" s="201"/>
      <c r="DE2178" s="201"/>
      <c r="DF2178" s="201"/>
      <c r="DG2178" s="201"/>
      <c r="DH2178" s="201"/>
      <c r="DI2178" s="201"/>
      <c r="DJ2178" s="201"/>
      <c r="DK2178" s="201"/>
      <c r="DL2178" s="201"/>
      <c r="DM2178" s="201"/>
      <c r="DN2178" s="201"/>
      <c r="DO2178" s="201"/>
      <c r="DP2178" s="201"/>
      <c r="DQ2178" s="201"/>
      <c r="DR2178" s="201"/>
      <c r="DS2178" s="201"/>
      <c r="DT2178" s="201"/>
      <c r="DU2178" s="201"/>
      <c r="DV2178" s="201"/>
      <c r="DW2178" s="201"/>
      <c r="DX2178" s="201"/>
      <c r="DY2178" s="201"/>
      <c r="DZ2178" s="201"/>
      <c r="EA2178" s="201"/>
      <c r="EB2178" s="201"/>
      <c r="EC2178" s="201"/>
      <c r="ED2178" s="201"/>
      <c r="EE2178" s="201"/>
      <c r="EF2178" s="201"/>
      <c r="EG2178" s="201"/>
      <c r="EH2178" s="201"/>
      <c r="EI2178" s="201"/>
      <c r="EJ2178" s="201"/>
      <c r="EK2178" s="201"/>
      <c r="EL2178" s="201"/>
      <c r="EM2178" s="201"/>
      <c r="EN2178" s="201"/>
      <c r="EO2178" s="201"/>
      <c r="EP2178" s="201"/>
      <c r="EQ2178" s="201"/>
      <c r="ER2178" s="201"/>
      <c r="ES2178" s="201"/>
      <c r="ET2178" s="201"/>
      <c r="EU2178" s="201"/>
      <c r="EV2178" s="201"/>
      <c r="EW2178" s="201"/>
      <c r="EX2178" s="201"/>
      <c r="EY2178" s="201"/>
      <c r="EZ2178" s="201"/>
      <c r="FA2178" s="201"/>
      <c r="FB2178" s="201"/>
      <c r="FC2178" s="201"/>
      <c r="FD2178" s="201"/>
      <c r="FE2178" s="201"/>
      <c r="FF2178" s="201"/>
      <c r="FG2178" s="201"/>
      <c r="FH2178" s="201"/>
      <c r="FI2178" s="201"/>
      <c r="FJ2178" s="201"/>
      <c r="FK2178" s="201"/>
      <c r="FL2178" s="201"/>
      <c r="FM2178" s="201"/>
      <c r="FN2178" s="201"/>
      <c r="FO2178" s="201"/>
      <c r="FP2178" s="201"/>
      <c r="FQ2178" s="201"/>
      <c r="FR2178" s="201"/>
      <c r="FS2178" s="201"/>
      <c r="FT2178" s="201"/>
      <c r="FU2178" s="201"/>
      <c r="FV2178" s="201"/>
      <c r="FW2178" s="201"/>
      <c r="FX2178" s="201"/>
      <c r="FY2178" s="201"/>
      <c r="FZ2178" s="201"/>
      <c r="GA2178" s="201"/>
      <c r="GB2178" s="201"/>
      <c r="GC2178" s="201"/>
      <c r="GD2178" s="201"/>
      <c r="GE2178" s="201"/>
      <c r="GF2178" s="201"/>
      <c r="GG2178" s="201"/>
      <c r="GH2178" s="201"/>
      <c r="GI2178" s="201"/>
      <c r="GJ2178" s="201"/>
      <c r="GK2178" s="201"/>
      <c r="GL2178" s="201"/>
      <c r="GM2178" s="201"/>
      <c r="GN2178" s="201"/>
      <c r="GO2178" s="201"/>
      <c r="GP2178" s="201"/>
      <c r="GQ2178" s="201"/>
      <c r="GR2178" s="201"/>
      <c r="GS2178" s="201"/>
      <c r="GT2178" s="201"/>
      <c r="GU2178" s="201"/>
      <c r="GV2178" s="201"/>
      <c r="GW2178" s="201"/>
      <c r="GX2178" s="201"/>
      <c r="GY2178" s="201"/>
      <c r="GZ2178" s="201"/>
      <c r="HA2178" s="201"/>
      <c r="HB2178" s="201"/>
      <c r="HC2178" s="201"/>
      <c r="HD2178" s="201"/>
      <c r="HE2178" s="201"/>
      <c r="HF2178" s="201"/>
      <c r="HG2178" s="201"/>
      <c r="HH2178" s="201"/>
      <c r="HI2178" s="201"/>
      <c r="HJ2178" s="201"/>
      <c r="HK2178" s="201"/>
      <c r="HL2178" s="201"/>
      <c r="HM2178" s="201"/>
      <c r="HN2178" s="201"/>
      <c r="HO2178" s="201"/>
      <c r="HP2178" s="201"/>
      <c r="HQ2178" s="201"/>
      <c r="HR2178" s="201"/>
      <c r="HS2178" s="201"/>
      <c r="HT2178" s="201"/>
      <c r="HU2178" s="201"/>
      <c r="HV2178" s="201"/>
      <c r="HW2178" s="201"/>
      <c r="HX2178" s="201"/>
      <c r="HY2178" s="201"/>
      <c r="HZ2178" s="201"/>
      <c r="IA2178" s="201"/>
      <c r="IB2178" s="201"/>
      <c r="IC2178" s="201"/>
      <c r="ID2178" s="201"/>
      <c r="IE2178" s="201"/>
      <c r="IF2178" s="201"/>
      <c r="IG2178" s="201"/>
      <c r="IH2178" s="201"/>
      <c r="II2178" s="201"/>
      <c r="IJ2178" s="201"/>
      <c r="IK2178" s="201"/>
      <c r="IL2178" s="201"/>
      <c r="IM2178" s="201"/>
      <c r="IN2178" s="201"/>
      <c r="IO2178" s="201"/>
      <c r="IP2178" s="201"/>
      <c r="IQ2178" s="201"/>
      <c r="IR2178" s="201"/>
      <c r="IS2178" s="201"/>
      <c r="IT2178" s="201"/>
      <c r="IU2178" s="201"/>
      <c r="IV2178" s="201"/>
      <c r="IW2178" s="201"/>
      <c r="IX2178" s="201"/>
      <c r="IY2178" s="201"/>
      <c r="IZ2178" s="201"/>
      <c r="JA2178" s="201"/>
      <c r="JB2178" s="201"/>
      <c r="JC2178" s="201"/>
      <c r="JD2178" s="201"/>
      <c r="JE2178" s="201"/>
      <c r="JF2178" s="201"/>
      <c r="JG2178" s="201"/>
      <c r="JH2178" s="201"/>
      <c r="JI2178" s="201"/>
      <c r="JJ2178" s="201"/>
      <c r="JK2178" s="201"/>
      <c r="JL2178" s="201"/>
      <c r="JM2178" s="201"/>
      <c r="JN2178" s="201"/>
    </row>
    <row r="2179" spans="1:274" s="682" customFormat="1" ht="60" x14ac:dyDescent="0.25">
      <c r="A2179" s="637"/>
      <c r="B2179" s="637">
        <v>1</v>
      </c>
      <c r="C2179" s="2595" t="s">
        <v>506</v>
      </c>
      <c r="D2179" s="947"/>
      <c r="E2179" s="947"/>
      <c r="F2179" s="1571">
        <f t="shared" si="2970"/>
        <v>8000</v>
      </c>
      <c r="G2179" s="4034">
        <f t="shared" ref="G2179" si="2977">G2109</f>
        <v>8000</v>
      </c>
      <c r="H2179" s="1571">
        <f t="shared" si="2856"/>
        <v>0</v>
      </c>
      <c r="I2179" s="948">
        <f t="shared" si="2970"/>
        <v>4666.6666666666661</v>
      </c>
      <c r="J2179" s="948">
        <f t="shared" si="2970"/>
        <v>1700</v>
      </c>
      <c r="K2179" s="1066">
        <f>K2109</f>
        <v>36.428571428571431</v>
      </c>
      <c r="L2179" s="3452">
        <f>L2109</f>
        <v>0</v>
      </c>
      <c r="M2179" s="1148"/>
      <c r="N2179" s="1148"/>
      <c r="O2179" s="1149"/>
      <c r="P2179" s="1149"/>
      <c r="Q2179" s="1149">
        <f t="shared" si="2857"/>
        <v>0</v>
      </c>
      <c r="R2179" s="1149"/>
      <c r="S2179" s="1149"/>
      <c r="T2179" s="1149"/>
      <c r="U2179" s="1149"/>
      <c r="V2179" s="1149"/>
      <c r="W2179" s="1935"/>
      <c r="X2179" s="1935"/>
      <c r="Y2179" s="1935"/>
      <c r="Z2179" s="1935"/>
      <c r="AA2179" s="1935"/>
      <c r="AB2179" s="1935"/>
      <c r="AC2179" s="1935"/>
      <c r="AD2179" s="1935"/>
      <c r="AE2179" s="1935"/>
      <c r="AF2179" s="1935"/>
      <c r="AG2179" s="3179"/>
      <c r="AH2179" s="1935"/>
      <c r="AI2179" s="1935"/>
      <c r="AJ2179" s="1989"/>
      <c r="AK2179" s="1989"/>
      <c r="AL2179" s="1935"/>
      <c r="AM2179" s="3702"/>
      <c r="AN2179" s="3928">
        <f t="shared" ref="AN2179" si="2978">AN2109</f>
        <v>0</v>
      </c>
      <c r="AO2179" s="4146"/>
      <c r="AP2179" s="4306">
        <f t="shared" si="2881"/>
        <v>0</v>
      </c>
      <c r="AQ2179" s="201"/>
      <c r="AR2179" s="201"/>
      <c r="AS2179" s="201"/>
      <c r="AT2179" s="201"/>
      <c r="AU2179" s="201"/>
      <c r="AV2179" s="201"/>
      <c r="AW2179" s="201"/>
      <c r="AX2179" s="201"/>
      <c r="AY2179" s="201"/>
      <c r="AZ2179" s="201"/>
      <c r="BA2179" s="201"/>
      <c r="BB2179" s="201"/>
      <c r="BC2179" s="201"/>
      <c r="BD2179" s="201"/>
      <c r="BE2179" s="201"/>
      <c r="BF2179" s="201"/>
      <c r="BG2179" s="201"/>
      <c r="BH2179" s="201"/>
      <c r="BI2179" s="201"/>
      <c r="BJ2179" s="201"/>
      <c r="BK2179" s="201"/>
      <c r="BL2179" s="201"/>
      <c r="BM2179" s="201"/>
      <c r="BN2179" s="201"/>
      <c r="BO2179" s="201"/>
      <c r="BP2179" s="201"/>
      <c r="BQ2179" s="201"/>
      <c r="BR2179" s="201"/>
      <c r="BS2179" s="201"/>
      <c r="BT2179" s="201"/>
      <c r="BU2179" s="201"/>
      <c r="BV2179" s="201"/>
      <c r="BW2179" s="201"/>
      <c r="BX2179" s="201"/>
      <c r="BY2179" s="201"/>
      <c r="BZ2179" s="201"/>
      <c r="CA2179" s="201"/>
      <c r="CB2179" s="201"/>
      <c r="CC2179" s="201"/>
      <c r="CD2179" s="201"/>
      <c r="CE2179" s="201"/>
      <c r="CF2179" s="201"/>
      <c r="CG2179" s="201"/>
      <c r="CH2179" s="201"/>
      <c r="CI2179" s="201"/>
      <c r="CJ2179" s="201"/>
      <c r="CK2179" s="201"/>
      <c r="CL2179" s="201"/>
      <c r="CM2179" s="201"/>
      <c r="CN2179" s="201"/>
      <c r="CO2179" s="201"/>
      <c r="CP2179" s="201"/>
      <c r="CQ2179" s="201"/>
      <c r="CR2179" s="201"/>
      <c r="CS2179" s="201"/>
      <c r="CT2179" s="201"/>
      <c r="CU2179" s="201"/>
      <c r="CV2179" s="201"/>
      <c r="CW2179" s="201"/>
      <c r="CX2179" s="201"/>
      <c r="CY2179" s="201"/>
      <c r="CZ2179" s="201"/>
      <c r="DA2179" s="201"/>
      <c r="DB2179" s="201"/>
      <c r="DC2179" s="201"/>
      <c r="DD2179" s="201"/>
      <c r="DE2179" s="201"/>
      <c r="DF2179" s="201"/>
      <c r="DG2179" s="201"/>
      <c r="DH2179" s="201"/>
      <c r="DI2179" s="201"/>
      <c r="DJ2179" s="201"/>
      <c r="DK2179" s="201"/>
      <c r="DL2179" s="201"/>
      <c r="DM2179" s="201"/>
      <c r="DN2179" s="201"/>
      <c r="DO2179" s="201"/>
      <c r="DP2179" s="201"/>
      <c r="DQ2179" s="201"/>
      <c r="DR2179" s="201"/>
      <c r="DS2179" s="201"/>
      <c r="DT2179" s="201"/>
      <c r="DU2179" s="201"/>
      <c r="DV2179" s="201"/>
      <c r="DW2179" s="201"/>
      <c r="DX2179" s="201"/>
      <c r="DY2179" s="201"/>
      <c r="DZ2179" s="201"/>
      <c r="EA2179" s="201"/>
      <c r="EB2179" s="201"/>
      <c r="EC2179" s="201"/>
      <c r="ED2179" s="201"/>
      <c r="EE2179" s="201"/>
      <c r="EF2179" s="201"/>
      <c r="EG2179" s="201"/>
      <c r="EH2179" s="201"/>
      <c r="EI2179" s="201"/>
      <c r="EJ2179" s="201"/>
      <c r="EK2179" s="201"/>
      <c r="EL2179" s="201"/>
      <c r="EM2179" s="201"/>
      <c r="EN2179" s="201"/>
      <c r="EO2179" s="201"/>
      <c r="EP2179" s="201"/>
      <c r="EQ2179" s="201"/>
      <c r="ER2179" s="201"/>
      <c r="ES2179" s="201"/>
      <c r="ET2179" s="201"/>
      <c r="EU2179" s="201"/>
      <c r="EV2179" s="201"/>
      <c r="EW2179" s="201"/>
      <c r="EX2179" s="201"/>
      <c r="EY2179" s="201"/>
      <c r="EZ2179" s="201"/>
      <c r="FA2179" s="201"/>
      <c r="FB2179" s="201"/>
      <c r="FC2179" s="201"/>
      <c r="FD2179" s="201"/>
      <c r="FE2179" s="201"/>
      <c r="FF2179" s="201"/>
      <c r="FG2179" s="201"/>
      <c r="FH2179" s="201"/>
      <c r="FI2179" s="201"/>
      <c r="FJ2179" s="201"/>
      <c r="FK2179" s="201"/>
      <c r="FL2179" s="201"/>
      <c r="FM2179" s="201"/>
      <c r="FN2179" s="201"/>
      <c r="FO2179" s="201"/>
      <c r="FP2179" s="201"/>
      <c r="FQ2179" s="201"/>
      <c r="FR2179" s="201"/>
      <c r="FS2179" s="201"/>
      <c r="FT2179" s="201"/>
      <c r="FU2179" s="201"/>
      <c r="FV2179" s="201"/>
      <c r="FW2179" s="201"/>
      <c r="FX2179" s="201"/>
      <c r="FY2179" s="201"/>
      <c r="FZ2179" s="201"/>
      <c r="GA2179" s="201"/>
      <c r="GB2179" s="201"/>
      <c r="GC2179" s="201"/>
      <c r="GD2179" s="201"/>
      <c r="GE2179" s="201"/>
      <c r="GF2179" s="201"/>
      <c r="GG2179" s="201"/>
      <c r="GH2179" s="201"/>
      <c r="GI2179" s="201"/>
      <c r="GJ2179" s="201"/>
      <c r="GK2179" s="201"/>
      <c r="GL2179" s="201"/>
      <c r="GM2179" s="201"/>
      <c r="GN2179" s="201"/>
      <c r="GO2179" s="201"/>
      <c r="GP2179" s="201"/>
      <c r="GQ2179" s="201"/>
      <c r="GR2179" s="201"/>
      <c r="GS2179" s="201"/>
      <c r="GT2179" s="201"/>
      <c r="GU2179" s="201"/>
      <c r="GV2179" s="201"/>
      <c r="GW2179" s="201"/>
      <c r="GX2179" s="201"/>
      <c r="GY2179" s="201"/>
      <c r="GZ2179" s="201"/>
      <c r="HA2179" s="201"/>
      <c r="HB2179" s="201"/>
      <c r="HC2179" s="201"/>
      <c r="HD2179" s="201"/>
      <c r="HE2179" s="201"/>
      <c r="HF2179" s="201"/>
      <c r="HG2179" s="201"/>
      <c r="HH2179" s="201"/>
      <c r="HI2179" s="201"/>
      <c r="HJ2179" s="201"/>
      <c r="HK2179" s="201"/>
      <c r="HL2179" s="201"/>
      <c r="HM2179" s="201"/>
      <c r="HN2179" s="201"/>
      <c r="HO2179" s="201"/>
      <c r="HP2179" s="201"/>
      <c r="HQ2179" s="201"/>
      <c r="HR2179" s="201"/>
      <c r="HS2179" s="201"/>
      <c r="HT2179" s="201"/>
      <c r="HU2179" s="201"/>
      <c r="HV2179" s="201"/>
      <c r="HW2179" s="201"/>
      <c r="HX2179" s="201"/>
      <c r="HY2179" s="201"/>
      <c r="HZ2179" s="201"/>
      <c r="IA2179" s="201"/>
      <c r="IB2179" s="201"/>
      <c r="IC2179" s="201"/>
      <c r="ID2179" s="201"/>
      <c r="IE2179" s="201"/>
      <c r="IF2179" s="201"/>
      <c r="IG2179" s="201"/>
      <c r="IH2179" s="201"/>
      <c r="II2179" s="201"/>
      <c r="IJ2179" s="201"/>
      <c r="IK2179" s="201"/>
      <c r="IL2179" s="201"/>
      <c r="IM2179" s="201"/>
      <c r="IN2179" s="201"/>
      <c r="IO2179" s="201"/>
      <c r="IP2179" s="201"/>
      <c r="IQ2179" s="201"/>
      <c r="IR2179" s="201"/>
      <c r="IS2179" s="201"/>
      <c r="IT2179" s="201"/>
      <c r="IU2179" s="201"/>
      <c r="IV2179" s="201"/>
      <c r="IW2179" s="201"/>
      <c r="IX2179" s="201"/>
      <c r="IY2179" s="201"/>
      <c r="IZ2179" s="201"/>
      <c r="JA2179" s="201"/>
      <c r="JB2179" s="201"/>
      <c r="JC2179" s="201"/>
      <c r="JD2179" s="201"/>
      <c r="JE2179" s="201"/>
      <c r="JF2179" s="201"/>
      <c r="JG2179" s="201"/>
      <c r="JH2179" s="201"/>
      <c r="JI2179" s="201"/>
      <c r="JJ2179" s="201"/>
      <c r="JK2179" s="201"/>
      <c r="JL2179" s="201"/>
      <c r="JM2179" s="201"/>
      <c r="JN2179" s="201"/>
    </row>
    <row r="2180" spans="1:274" s="682" customFormat="1" ht="30" x14ac:dyDescent="0.25">
      <c r="A2180" s="637"/>
      <c r="B2180" s="637">
        <v>1</v>
      </c>
      <c r="C2180" s="2594" t="s">
        <v>213</v>
      </c>
      <c r="D2180" s="947"/>
      <c r="E2180" s="947"/>
      <c r="F2180" s="1571"/>
      <c r="G2180" s="4034"/>
      <c r="H2180" s="1571">
        <f t="shared" si="2856"/>
        <v>0</v>
      </c>
      <c r="I2180" s="948"/>
      <c r="J2180" s="948"/>
      <c r="K2180" s="1066"/>
      <c r="L2180" s="3452"/>
      <c r="M2180" s="1148"/>
      <c r="N2180" s="1148"/>
      <c r="O2180" s="1149"/>
      <c r="P2180" s="1149"/>
      <c r="Q2180" s="1149">
        <f t="shared" si="2857"/>
        <v>0</v>
      </c>
      <c r="R2180" s="1149"/>
      <c r="S2180" s="1149"/>
      <c r="T2180" s="1149"/>
      <c r="U2180" s="1149"/>
      <c r="V2180" s="1149"/>
      <c r="W2180" s="1935"/>
      <c r="X2180" s="1935"/>
      <c r="Y2180" s="1935"/>
      <c r="Z2180" s="1935"/>
      <c r="AA2180" s="1935"/>
      <c r="AB2180" s="1935"/>
      <c r="AC2180" s="1935">
        <f>AC2110</f>
        <v>120.39919999999999</v>
      </c>
      <c r="AD2180" s="1935">
        <f>AD2110</f>
        <v>120.39919999999999</v>
      </c>
      <c r="AE2180" s="1935">
        <f t="shared" ref="AE2180:AL2180" si="2979">AE2110</f>
        <v>20.066533333333332</v>
      </c>
      <c r="AF2180" s="1935">
        <f t="shared" si="2979"/>
        <v>0</v>
      </c>
      <c r="AG2180" s="3179">
        <f t="shared" si="2979"/>
        <v>0</v>
      </c>
      <c r="AH2180" s="1935">
        <f t="shared" si="2979"/>
        <v>0</v>
      </c>
      <c r="AI2180" s="1935">
        <f t="shared" si="2979"/>
        <v>-20.066533333333332</v>
      </c>
      <c r="AJ2180" s="1989">
        <f t="shared" si="2979"/>
        <v>0</v>
      </c>
      <c r="AK2180" s="1989">
        <f t="shared" si="2979"/>
        <v>0</v>
      </c>
      <c r="AL2180" s="1935">
        <f t="shared" si="2979"/>
        <v>0</v>
      </c>
      <c r="AM2180" s="3702"/>
      <c r="AN2180" s="3928"/>
      <c r="AO2180" s="4146"/>
      <c r="AP2180" s="4306">
        <f t="shared" si="2881"/>
        <v>120399.2</v>
      </c>
      <c r="AQ2180" s="201"/>
      <c r="AR2180" s="201"/>
      <c r="AS2180" s="201"/>
      <c r="AT2180" s="201"/>
      <c r="AU2180" s="201"/>
      <c r="AV2180" s="201"/>
      <c r="AW2180" s="201"/>
      <c r="AX2180" s="201"/>
      <c r="AY2180" s="201"/>
      <c r="AZ2180" s="201"/>
      <c r="BA2180" s="201"/>
      <c r="BB2180" s="201"/>
      <c r="BC2180" s="201"/>
      <c r="BD2180" s="201"/>
      <c r="BE2180" s="201"/>
      <c r="BF2180" s="201"/>
      <c r="BG2180" s="201"/>
      <c r="BH2180" s="201"/>
      <c r="BI2180" s="201"/>
      <c r="BJ2180" s="201"/>
      <c r="BK2180" s="201"/>
      <c r="BL2180" s="201"/>
      <c r="BM2180" s="201"/>
      <c r="BN2180" s="201"/>
      <c r="BO2180" s="201"/>
      <c r="BP2180" s="201"/>
      <c r="BQ2180" s="201"/>
      <c r="BR2180" s="201"/>
      <c r="BS2180" s="201"/>
      <c r="BT2180" s="201"/>
      <c r="BU2180" s="201"/>
      <c r="BV2180" s="201"/>
      <c r="BW2180" s="201"/>
      <c r="BX2180" s="201"/>
      <c r="BY2180" s="201"/>
      <c r="BZ2180" s="201"/>
      <c r="CA2180" s="201"/>
      <c r="CB2180" s="201"/>
      <c r="CC2180" s="201"/>
      <c r="CD2180" s="201"/>
      <c r="CE2180" s="201"/>
      <c r="CF2180" s="201"/>
      <c r="CG2180" s="201"/>
      <c r="CH2180" s="201"/>
      <c r="CI2180" s="201"/>
      <c r="CJ2180" s="201"/>
      <c r="CK2180" s="201"/>
      <c r="CL2180" s="201"/>
      <c r="CM2180" s="201"/>
      <c r="CN2180" s="201"/>
      <c r="CO2180" s="201"/>
      <c r="CP2180" s="201"/>
      <c r="CQ2180" s="201"/>
      <c r="CR2180" s="201"/>
      <c r="CS2180" s="201"/>
      <c r="CT2180" s="201"/>
      <c r="CU2180" s="201"/>
      <c r="CV2180" s="201"/>
      <c r="CW2180" s="201"/>
      <c r="CX2180" s="201"/>
      <c r="CY2180" s="201"/>
      <c r="CZ2180" s="201"/>
      <c r="DA2180" s="201"/>
      <c r="DB2180" s="201"/>
      <c r="DC2180" s="201"/>
      <c r="DD2180" s="201"/>
      <c r="DE2180" s="201"/>
      <c r="DF2180" s="201"/>
      <c r="DG2180" s="201"/>
      <c r="DH2180" s="201"/>
      <c r="DI2180" s="201"/>
      <c r="DJ2180" s="201"/>
      <c r="DK2180" s="201"/>
      <c r="DL2180" s="201"/>
      <c r="DM2180" s="201"/>
      <c r="DN2180" s="201"/>
      <c r="DO2180" s="201"/>
      <c r="DP2180" s="201"/>
      <c r="DQ2180" s="201"/>
      <c r="DR2180" s="201"/>
      <c r="DS2180" s="201"/>
      <c r="DT2180" s="201"/>
      <c r="DU2180" s="201"/>
      <c r="DV2180" s="201"/>
      <c r="DW2180" s="201"/>
      <c r="DX2180" s="201"/>
      <c r="DY2180" s="201"/>
      <c r="DZ2180" s="201"/>
      <c r="EA2180" s="201"/>
      <c r="EB2180" s="201"/>
      <c r="EC2180" s="201"/>
      <c r="ED2180" s="201"/>
      <c r="EE2180" s="201"/>
      <c r="EF2180" s="201"/>
      <c r="EG2180" s="201"/>
      <c r="EH2180" s="201"/>
      <c r="EI2180" s="201"/>
      <c r="EJ2180" s="201"/>
      <c r="EK2180" s="201"/>
      <c r="EL2180" s="201"/>
      <c r="EM2180" s="201"/>
      <c r="EN2180" s="201"/>
      <c r="EO2180" s="201"/>
      <c r="EP2180" s="201"/>
      <c r="EQ2180" s="201"/>
      <c r="ER2180" s="201"/>
      <c r="ES2180" s="201"/>
      <c r="ET2180" s="201"/>
      <c r="EU2180" s="201"/>
      <c r="EV2180" s="201"/>
      <c r="EW2180" s="201"/>
      <c r="EX2180" s="201"/>
      <c r="EY2180" s="201"/>
      <c r="EZ2180" s="201"/>
      <c r="FA2180" s="201"/>
      <c r="FB2180" s="201"/>
      <c r="FC2180" s="201"/>
      <c r="FD2180" s="201"/>
      <c r="FE2180" s="201"/>
      <c r="FF2180" s="201"/>
      <c r="FG2180" s="201"/>
      <c r="FH2180" s="201"/>
      <c r="FI2180" s="201"/>
      <c r="FJ2180" s="201"/>
      <c r="FK2180" s="201"/>
      <c r="FL2180" s="201"/>
      <c r="FM2180" s="201"/>
      <c r="FN2180" s="201"/>
      <c r="FO2180" s="201"/>
      <c r="FP2180" s="201"/>
      <c r="FQ2180" s="201"/>
      <c r="FR2180" s="201"/>
      <c r="FS2180" s="201"/>
      <c r="FT2180" s="201"/>
      <c r="FU2180" s="201"/>
      <c r="FV2180" s="201"/>
      <c r="FW2180" s="201"/>
      <c r="FX2180" s="201"/>
      <c r="FY2180" s="201"/>
      <c r="FZ2180" s="201"/>
      <c r="GA2180" s="201"/>
      <c r="GB2180" s="201"/>
      <c r="GC2180" s="201"/>
      <c r="GD2180" s="201"/>
      <c r="GE2180" s="201"/>
      <c r="GF2180" s="201"/>
      <c r="GG2180" s="201"/>
      <c r="GH2180" s="201"/>
      <c r="GI2180" s="201"/>
      <c r="GJ2180" s="201"/>
      <c r="GK2180" s="201"/>
      <c r="GL2180" s="201"/>
      <c r="GM2180" s="201"/>
      <c r="GN2180" s="201"/>
      <c r="GO2180" s="201"/>
      <c r="GP2180" s="201"/>
      <c r="GQ2180" s="201"/>
      <c r="GR2180" s="201"/>
      <c r="GS2180" s="201"/>
      <c r="GT2180" s="201"/>
      <c r="GU2180" s="201"/>
      <c r="GV2180" s="201"/>
      <c r="GW2180" s="201"/>
      <c r="GX2180" s="201"/>
      <c r="GY2180" s="201"/>
      <c r="GZ2180" s="201"/>
      <c r="HA2180" s="201"/>
      <c r="HB2180" s="201"/>
      <c r="HC2180" s="201"/>
      <c r="HD2180" s="201"/>
      <c r="HE2180" s="201"/>
      <c r="HF2180" s="201"/>
      <c r="HG2180" s="201"/>
      <c r="HH2180" s="201"/>
      <c r="HI2180" s="201"/>
      <c r="HJ2180" s="201"/>
      <c r="HK2180" s="201"/>
      <c r="HL2180" s="201"/>
      <c r="HM2180" s="201"/>
      <c r="HN2180" s="201"/>
      <c r="HO2180" s="201"/>
      <c r="HP2180" s="201"/>
      <c r="HQ2180" s="201"/>
      <c r="HR2180" s="201"/>
      <c r="HS2180" s="201"/>
      <c r="HT2180" s="201"/>
      <c r="HU2180" s="201"/>
      <c r="HV2180" s="201"/>
      <c r="HW2180" s="201"/>
      <c r="HX2180" s="201"/>
      <c r="HY2180" s="201"/>
      <c r="HZ2180" s="201"/>
      <c r="IA2180" s="201"/>
      <c r="IB2180" s="201"/>
      <c r="IC2180" s="201"/>
      <c r="ID2180" s="201"/>
      <c r="IE2180" s="201"/>
      <c r="IF2180" s="201"/>
      <c r="IG2180" s="201"/>
      <c r="IH2180" s="201"/>
      <c r="II2180" s="201"/>
      <c r="IJ2180" s="201"/>
      <c r="IK2180" s="201"/>
      <c r="IL2180" s="201"/>
      <c r="IM2180" s="201"/>
      <c r="IN2180" s="201"/>
      <c r="IO2180" s="201"/>
      <c r="IP2180" s="201"/>
      <c r="IQ2180" s="201"/>
      <c r="IR2180" s="201"/>
      <c r="IS2180" s="201"/>
      <c r="IT2180" s="201"/>
      <c r="IU2180" s="201"/>
      <c r="IV2180" s="201"/>
      <c r="IW2180" s="201"/>
      <c r="IX2180" s="201"/>
      <c r="IY2180" s="201"/>
      <c r="IZ2180" s="201"/>
      <c r="JA2180" s="201"/>
      <c r="JB2180" s="201"/>
      <c r="JC2180" s="201"/>
      <c r="JD2180" s="201"/>
      <c r="JE2180" s="201"/>
      <c r="JF2180" s="201"/>
      <c r="JG2180" s="201"/>
      <c r="JH2180" s="201"/>
      <c r="JI2180" s="201"/>
      <c r="JJ2180" s="201"/>
      <c r="JK2180" s="201"/>
      <c r="JL2180" s="201"/>
      <c r="JM2180" s="201"/>
      <c r="JN2180" s="201"/>
    </row>
    <row r="2181" spans="1:274" s="682" customFormat="1" ht="29.25" x14ac:dyDescent="0.25">
      <c r="A2181" s="637"/>
      <c r="B2181" s="637">
        <v>1</v>
      </c>
      <c r="C2181" s="2592" t="s">
        <v>476</v>
      </c>
      <c r="D2181" s="947"/>
      <c r="E2181" s="947"/>
      <c r="F2181" s="1571">
        <f t="shared" ref="F2181:L2187" si="2980">F2111</f>
        <v>356</v>
      </c>
      <c r="G2181" s="4034">
        <f t="shared" ref="G2181" si="2981">G2111</f>
        <v>356</v>
      </c>
      <c r="H2181" s="1571">
        <f t="shared" si="2856"/>
        <v>0</v>
      </c>
      <c r="I2181" s="948">
        <f t="shared" si="2980"/>
        <v>0</v>
      </c>
      <c r="J2181" s="948">
        <f t="shared" si="2980"/>
        <v>0</v>
      </c>
      <c r="K2181" s="1066" t="e">
        <f t="shared" si="2980"/>
        <v>#DIV/0!</v>
      </c>
      <c r="L2181" s="3452">
        <f t="shared" si="2980"/>
        <v>0</v>
      </c>
      <c r="M2181" s="1148"/>
      <c r="N2181" s="1148"/>
      <c r="O2181" s="1149"/>
      <c r="P2181" s="1149"/>
      <c r="Q2181" s="1149">
        <f t="shared" si="2857"/>
        <v>0</v>
      </c>
      <c r="R2181" s="1149"/>
      <c r="S2181" s="1149"/>
      <c r="T2181" s="1149"/>
      <c r="U2181" s="1149"/>
      <c r="V2181" s="1149"/>
      <c r="W2181" s="1935"/>
      <c r="X2181" s="1935"/>
      <c r="Y2181" s="1935"/>
      <c r="Z2181" s="1935"/>
      <c r="AA2181" s="1935"/>
      <c r="AB2181" s="1935"/>
      <c r="AC2181" s="1935"/>
      <c r="AD2181" s="1935"/>
      <c r="AE2181" s="1935"/>
      <c r="AF2181" s="1935"/>
      <c r="AG2181" s="3179"/>
      <c r="AH2181" s="1935"/>
      <c r="AI2181" s="1935"/>
      <c r="AJ2181" s="1989"/>
      <c r="AK2181" s="1989"/>
      <c r="AL2181" s="1935"/>
      <c r="AM2181" s="3702"/>
      <c r="AN2181" s="3928">
        <f t="shared" ref="AN2181" si="2982">AN2111</f>
        <v>0</v>
      </c>
      <c r="AO2181" s="4146"/>
      <c r="AP2181" s="4306">
        <f t="shared" si="2881"/>
        <v>0</v>
      </c>
      <c r="AQ2181" s="201"/>
      <c r="AR2181" s="201"/>
      <c r="AS2181" s="201"/>
      <c r="AT2181" s="201"/>
      <c r="AU2181" s="201"/>
      <c r="AV2181" s="201"/>
      <c r="AW2181" s="201"/>
      <c r="AX2181" s="201"/>
      <c r="AY2181" s="201"/>
      <c r="AZ2181" s="201"/>
      <c r="BA2181" s="201"/>
      <c r="BB2181" s="201"/>
      <c r="BC2181" s="201"/>
      <c r="BD2181" s="201"/>
      <c r="BE2181" s="201"/>
      <c r="BF2181" s="201"/>
      <c r="BG2181" s="201"/>
      <c r="BH2181" s="201"/>
      <c r="BI2181" s="201"/>
      <c r="BJ2181" s="201"/>
      <c r="BK2181" s="201"/>
      <c r="BL2181" s="201"/>
      <c r="BM2181" s="201"/>
      <c r="BN2181" s="201"/>
      <c r="BO2181" s="201"/>
      <c r="BP2181" s="201"/>
      <c r="BQ2181" s="201"/>
      <c r="BR2181" s="201"/>
      <c r="BS2181" s="201"/>
      <c r="BT2181" s="201"/>
      <c r="BU2181" s="201"/>
      <c r="BV2181" s="201"/>
      <c r="BW2181" s="201"/>
      <c r="BX2181" s="201"/>
      <c r="BY2181" s="201"/>
      <c r="BZ2181" s="201"/>
      <c r="CA2181" s="201"/>
      <c r="CB2181" s="201"/>
      <c r="CC2181" s="201"/>
      <c r="CD2181" s="201"/>
      <c r="CE2181" s="201"/>
      <c r="CF2181" s="201"/>
      <c r="CG2181" s="201"/>
      <c r="CH2181" s="201"/>
      <c r="CI2181" s="201"/>
      <c r="CJ2181" s="201"/>
      <c r="CK2181" s="201"/>
      <c r="CL2181" s="201"/>
      <c r="CM2181" s="201"/>
      <c r="CN2181" s="201"/>
      <c r="CO2181" s="201"/>
      <c r="CP2181" s="201"/>
      <c r="CQ2181" s="201"/>
      <c r="CR2181" s="201"/>
      <c r="CS2181" s="201"/>
      <c r="CT2181" s="201"/>
      <c r="CU2181" s="201"/>
      <c r="CV2181" s="201"/>
      <c r="CW2181" s="201"/>
      <c r="CX2181" s="201"/>
      <c r="CY2181" s="201"/>
      <c r="CZ2181" s="201"/>
      <c r="DA2181" s="201"/>
      <c r="DB2181" s="201"/>
      <c r="DC2181" s="201"/>
      <c r="DD2181" s="201"/>
      <c r="DE2181" s="201"/>
      <c r="DF2181" s="201"/>
      <c r="DG2181" s="201"/>
      <c r="DH2181" s="201"/>
      <c r="DI2181" s="201"/>
      <c r="DJ2181" s="201"/>
      <c r="DK2181" s="201"/>
      <c r="DL2181" s="201"/>
      <c r="DM2181" s="201"/>
      <c r="DN2181" s="201"/>
      <c r="DO2181" s="201"/>
      <c r="DP2181" s="201"/>
      <c r="DQ2181" s="201"/>
      <c r="DR2181" s="201"/>
      <c r="DS2181" s="201"/>
      <c r="DT2181" s="201"/>
      <c r="DU2181" s="201"/>
      <c r="DV2181" s="201"/>
      <c r="DW2181" s="201"/>
      <c r="DX2181" s="201"/>
      <c r="DY2181" s="201"/>
      <c r="DZ2181" s="201"/>
      <c r="EA2181" s="201"/>
      <c r="EB2181" s="201"/>
      <c r="EC2181" s="201"/>
      <c r="ED2181" s="201"/>
      <c r="EE2181" s="201"/>
      <c r="EF2181" s="201"/>
      <c r="EG2181" s="201"/>
      <c r="EH2181" s="201"/>
      <c r="EI2181" s="201"/>
      <c r="EJ2181" s="201"/>
      <c r="EK2181" s="201"/>
      <c r="EL2181" s="201"/>
      <c r="EM2181" s="201"/>
      <c r="EN2181" s="201"/>
      <c r="EO2181" s="201"/>
      <c r="EP2181" s="201"/>
      <c r="EQ2181" s="201"/>
      <c r="ER2181" s="201"/>
      <c r="ES2181" s="201"/>
      <c r="ET2181" s="201"/>
      <c r="EU2181" s="201"/>
      <c r="EV2181" s="201"/>
      <c r="EW2181" s="201"/>
      <c r="EX2181" s="201"/>
      <c r="EY2181" s="201"/>
      <c r="EZ2181" s="201"/>
      <c r="FA2181" s="201"/>
      <c r="FB2181" s="201"/>
      <c r="FC2181" s="201"/>
      <c r="FD2181" s="201"/>
      <c r="FE2181" s="201"/>
      <c r="FF2181" s="201"/>
      <c r="FG2181" s="201"/>
      <c r="FH2181" s="201"/>
      <c r="FI2181" s="201"/>
      <c r="FJ2181" s="201"/>
      <c r="FK2181" s="201"/>
      <c r="FL2181" s="201"/>
      <c r="FM2181" s="201"/>
      <c r="FN2181" s="201"/>
      <c r="FO2181" s="201"/>
      <c r="FP2181" s="201"/>
      <c r="FQ2181" s="201"/>
      <c r="FR2181" s="201"/>
      <c r="FS2181" s="201"/>
      <c r="FT2181" s="201"/>
      <c r="FU2181" s="201"/>
      <c r="FV2181" s="201"/>
      <c r="FW2181" s="201"/>
      <c r="FX2181" s="201"/>
      <c r="FY2181" s="201"/>
      <c r="FZ2181" s="201"/>
      <c r="GA2181" s="201"/>
      <c r="GB2181" s="201"/>
      <c r="GC2181" s="201"/>
      <c r="GD2181" s="201"/>
      <c r="GE2181" s="201"/>
      <c r="GF2181" s="201"/>
      <c r="GG2181" s="201"/>
      <c r="GH2181" s="201"/>
      <c r="GI2181" s="201"/>
      <c r="GJ2181" s="201"/>
      <c r="GK2181" s="201"/>
      <c r="GL2181" s="201"/>
      <c r="GM2181" s="201"/>
      <c r="GN2181" s="201"/>
      <c r="GO2181" s="201"/>
      <c r="GP2181" s="201"/>
      <c r="GQ2181" s="201"/>
      <c r="GR2181" s="201"/>
      <c r="GS2181" s="201"/>
      <c r="GT2181" s="201"/>
      <c r="GU2181" s="201"/>
      <c r="GV2181" s="201"/>
      <c r="GW2181" s="201"/>
      <c r="GX2181" s="201"/>
      <c r="GY2181" s="201"/>
      <c r="GZ2181" s="201"/>
      <c r="HA2181" s="201"/>
      <c r="HB2181" s="201"/>
      <c r="HC2181" s="201"/>
      <c r="HD2181" s="201"/>
      <c r="HE2181" s="201"/>
      <c r="HF2181" s="201"/>
      <c r="HG2181" s="201"/>
      <c r="HH2181" s="201"/>
      <c r="HI2181" s="201"/>
      <c r="HJ2181" s="201"/>
      <c r="HK2181" s="201"/>
      <c r="HL2181" s="201"/>
      <c r="HM2181" s="201"/>
      <c r="HN2181" s="201"/>
      <c r="HO2181" s="201"/>
      <c r="HP2181" s="201"/>
      <c r="HQ2181" s="201"/>
      <c r="HR2181" s="201"/>
      <c r="HS2181" s="201"/>
      <c r="HT2181" s="201"/>
      <c r="HU2181" s="201"/>
      <c r="HV2181" s="201"/>
      <c r="HW2181" s="201"/>
      <c r="HX2181" s="201"/>
      <c r="HY2181" s="201"/>
      <c r="HZ2181" s="201"/>
      <c r="IA2181" s="201"/>
      <c r="IB2181" s="201"/>
      <c r="IC2181" s="201"/>
      <c r="ID2181" s="201"/>
      <c r="IE2181" s="201"/>
      <c r="IF2181" s="201"/>
      <c r="IG2181" s="201"/>
      <c r="IH2181" s="201"/>
      <c r="II2181" s="201"/>
      <c r="IJ2181" s="201"/>
      <c r="IK2181" s="201"/>
      <c r="IL2181" s="201"/>
      <c r="IM2181" s="201"/>
      <c r="IN2181" s="201"/>
      <c r="IO2181" s="201"/>
      <c r="IP2181" s="201"/>
      <c r="IQ2181" s="201"/>
      <c r="IR2181" s="201"/>
      <c r="IS2181" s="201"/>
      <c r="IT2181" s="201"/>
      <c r="IU2181" s="201"/>
      <c r="IV2181" s="201"/>
      <c r="IW2181" s="201"/>
      <c r="IX2181" s="201"/>
      <c r="IY2181" s="201"/>
      <c r="IZ2181" s="201"/>
      <c r="JA2181" s="201"/>
      <c r="JB2181" s="201"/>
      <c r="JC2181" s="201"/>
      <c r="JD2181" s="201"/>
      <c r="JE2181" s="201"/>
      <c r="JF2181" s="201"/>
      <c r="JG2181" s="201"/>
      <c r="JH2181" s="201"/>
      <c r="JI2181" s="201"/>
      <c r="JJ2181" s="201"/>
      <c r="JK2181" s="201"/>
      <c r="JL2181" s="201"/>
      <c r="JM2181" s="201"/>
      <c r="JN2181" s="201"/>
    </row>
    <row r="2182" spans="1:274" s="682" customFormat="1" x14ac:dyDescent="0.25">
      <c r="A2182" s="637"/>
      <c r="B2182" s="637">
        <v>1</v>
      </c>
      <c r="C2182" s="2595" t="s">
        <v>464</v>
      </c>
      <c r="D2182" s="947"/>
      <c r="E2182" s="947"/>
      <c r="F2182" s="1571">
        <f t="shared" si="2980"/>
        <v>0</v>
      </c>
      <c r="G2182" s="4034">
        <f t="shared" ref="G2182" si="2983">G2112</f>
        <v>0</v>
      </c>
      <c r="H2182" s="1571">
        <f t="shared" si="2856"/>
        <v>0</v>
      </c>
      <c r="I2182" s="948">
        <f t="shared" si="2980"/>
        <v>0</v>
      </c>
      <c r="J2182" s="948">
        <f t="shared" si="2980"/>
        <v>0</v>
      </c>
      <c r="K2182" s="1066">
        <f t="shared" si="2980"/>
        <v>0</v>
      </c>
      <c r="L2182" s="3452">
        <f t="shared" si="2980"/>
        <v>0</v>
      </c>
      <c r="M2182" s="1148"/>
      <c r="N2182" s="1148"/>
      <c r="O2182" s="1149"/>
      <c r="P2182" s="1149"/>
      <c r="Q2182" s="1149">
        <f t="shared" si="2857"/>
        <v>0</v>
      </c>
      <c r="R2182" s="1149"/>
      <c r="S2182" s="1149"/>
      <c r="T2182" s="1149"/>
      <c r="U2182" s="1149"/>
      <c r="V2182" s="1149"/>
      <c r="W2182" s="1935"/>
      <c r="X2182" s="1935"/>
      <c r="Y2182" s="1935"/>
      <c r="Z2182" s="1935"/>
      <c r="AA2182" s="1935"/>
      <c r="AB2182" s="1935"/>
      <c r="AC2182" s="1935"/>
      <c r="AD2182" s="1935"/>
      <c r="AE2182" s="1935"/>
      <c r="AF2182" s="1935"/>
      <c r="AG2182" s="3179"/>
      <c r="AH2182" s="1935"/>
      <c r="AI2182" s="1935"/>
      <c r="AJ2182" s="1989"/>
      <c r="AK2182" s="1989"/>
      <c r="AL2182" s="1935"/>
      <c r="AM2182" s="3702"/>
      <c r="AN2182" s="3928">
        <f t="shared" ref="AN2182" si="2984">AN2112</f>
        <v>0</v>
      </c>
      <c r="AO2182" s="4146"/>
      <c r="AP2182" s="4306">
        <f t="shared" si="2881"/>
        <v>0</v>
      </c>
      <c r="AQ2182" s="201"/>
      <c r="AR2182" s="201"/>
      <c r="AS2182" s="201"/>
      <c r="AT2182" s="201"/>
      <c r="AU2182" s="201"/>
      <c r="AV2182" s="201"/>
      <c r="AW2182" s="201"/>
      <c r="AX2182" s="201"/>
      <c r="AY2182" s="201"/>
      <c r="AZ2182" s="201"/>
      <c r="BA2182" s="201"/>
      <c r="BB2182" s="201"/>
      <c r="BC2182" s="201"/>
      <c r="BD2182" s="201"/>
      <c r="BE2182" s="201"/>
      <c r="BF2182" s="201"/>
      <c r="BG2182" s="201"/>
      <c r="BH2182" s="201"/>
      <c r="BI2182" s="201"/>
      <c r="BJ2182" s="201"/>
      <c r="BK2182" s="201"/>
      <c r="BL2182" s="201"/>
      <c r="BM2182" s="201"/>
      <c r="BN2182" s="201"/>
      <c r="BO2182" s="201"/>
      <c r="BP2182" s="201"/>
      <c r="BQ2182" s="201"/>
      <c r="BR2182" s="201"/>
      <c r="BS2182" s="201"/>
      <c r="BT2182" s="201"/>
      <c r="BU2182" s="201"/>
      <c r="BV2182" s="201"/>
      <c r="BW2182" s="201"/>
      <c r="BX2182" s="201"/>
      <c r="BY2182" s="201"/>
      <c r="BZ2182" s="201"/>
      <c r="CA2182" s="201"/>
      <c r="CB2182" s="201"/>
      <c r="CC2182" s="201"/>
      <c r="CD2182" s="201"/>
      <c r="CE2182" s="201"/>
      <c r="CF2182" s="201"/>
      <c r="CG2182" s="201"/>
      <c r="CH2182" s="201"/>
      <c r="CI2182" s="201"/>
      <c r="CJ2182" s="201"/>
      <c r="CK2182" s="201"/>
      <c r="CL2182" s="201"/>
      <c r="CM2182" s="201"/>
      <c r="CN2182" s="201"/>
      <c r="CO2182" s="201"/>
      <c r="CP2182" s="201"/>
      <c r="CQ2182" s="201"/>
      <c r="CR2182" s="201"/>
      <c r="CS2182" s="201"/>
      <c r="CT2182" s="201"/>
      <c r="CU2182" s="201"/>
      <c r="CV2182" s="201"/>
      <c r="CW2182" s="201"/>
      <c r="CX2182" s="201"/>
      <c r="CY2182" s="201"/>
      <c r="CZ2182" s="201"/>
      <c r="DA2182" s="201"/>
      <c r="DB2182" s="201"/>
      <c r="DC2182" s="201"/>
      <c r="DD2182" s="201"/>
      <c r="DE2182" s="201"/>
      <c r="DF2182" s="201"/>
      <c r="DG2182" s="201"/>
      <c r="DH2182" s="201"/>
      <c r="DI2182" s="201"/>
      <c r="DJ2182" s="201"/>
      <c r="DK2182" s="201"/>
      <c r="DL2182" s="201"/>
      <c r="DM2182" s="201"/>
      <c r="DN2182" s="201"/>
      <c r="DO2182" s="201"/>
      <c r="DP2182" s="201"/>
      <c r="DQ2182" s="201"/>
      <c r="DR2182" s="201"/>
      <c r="DS2182" s="201"/>
      <c r="DT2182" s="201"/>
      <c r="DU2182" s="201"/>
      <c r="DV2182" s="201"/>
      <c r="DW2182" s="201"/>
      <c r="DX2182" s="201"/>
      <c r="DY2182" s="201"/>
      <c r="DZ2182" s="201"/>
      <c r="EA2182" s="201"/>
      <c r="EB2182" s="201"/>
      <c r="EC2182" s="201"/>
      <c r="ED2182" s="201"/>
      <c r="EE2182" s="201"/>
      <c r="EF2182" s="201"/>
      <c r="EG2182" s="201"/>
      <c r="EH2182" s="201"/>
      <c r="EI2182" s="201"/>
      <c r="EJ2182" s="201"/>
      <c r="EK2182" s="201"/>
      <c r="EL2182" s="201"/>
      <c r="EM2182" s="201"/>
      <c r="EN2182" s="201"/>
      <c r="EO2182" s="201"/>
      <c r="EP2182" s="201"/>
      <c r="EQ2182" s="201"/>
      <c r="ER2182" s="201"/>
      <c r="ES2182" s="201"/>
      <c r="ET2182" s="201"/>
      <c r="EU2182" s="201"/>
      <c r="EV2182" s="201"/>
      <c r="EW2182" s="201"/>
      <c r="EX2182" s="201"/>
      <c r="EY2182" s="201"/>
      <c r="EZ2182" s="201"/>
      <c r="FA2182" s="201"/>
      <c r="FB2182" s="201"/>
      <c r="FC2182" s="201"/>
      <c r="FD2182" s="201"/>
      <c r="FE2182" s="201"/>
      <c r="FF2182" s="201"/>
      <c r="FG2182" s="201"/>
      <c r="FH2182" s="201"/>
      <c r="FI2182" s="201"/>
      <c r="FJ2182" s="201"/>
      <c r="FK2182" s="201"/>
      <c r="FL2182" s="201"/>
      <c r="FM2182" s="201"/>
      <c r="FN2182" s="201"/>
      <c r="FO2182" s="201"/>
      <c r="FP2182" s="201"/>
      <c r="FQ2182" s="201"/>
      <c r="FR2182" s="201"/>
      <c r="FS2182" s="201"/>
      <c r="FT2182" s="201"/>
      <c r="FU2182" s="201"/>
      <c r="FV2182" s="201"/>
      <c r="FW2182" s="201"/>
      <c r="FX2182" s="201"/>
      <c r="FY2182" s="201"/>
      <c r="FZ2182" s="201"/>
      <c r="GA2182" s="201"/>
      <c r="GB2182" s="201"/>
      <c r="GC2182" s="201"/>
      <c r="GD2182" s="201"/>
      <c r="GE2182" s="201"/>
      <c r="GF2182" s="201"/>
      <c r="GG2182" s="201"/>
      <c r="GH2182" s="201"/>
      <c r="GI2182" s="201"/>
      <c r="GJ2182" s="201"/>
      <c r="GK2182" s="201"/>
      <c r="GL2182" s="201"/>
      <c r="GM2182" s="201"/>
      <c r="GN2182" s="201"/>
      <c r="GO2182" s="201"/>
      <c r="GP2182" s="201"/>
      <c r="GQ2182" s="201"/>
      <c r="GR2182" s="201"/>
      <c r="GS2182" s="201"/>
      <c r="GT2182" s="201"/>
      <c r="GU2182" s="201"/>
      <c r="GV2182" s="201"/>
      <c r="GW2182" s="201"/>
      <c r="GX2182" s="201"/>
      <c r="GY2182" s="201"/>
      <c r="GZ2182" s="201"/>
      <c r="HA2182" s="201"/>
      <c r="HB2182" s="201"/>
      <c r="HC2182" s="201"/>
      <c r="HD2182" s="201"/>
      <c r="HE2182" s="201"/>
      <c r="HF2182" s="201"/>
      <c r="HG2182" s="201"/>
      <c r="HH2182" s="201"/>
      <c r="HI2182" s="201"/>
      <c r="HJ2182" s="201"/>
      <c r="HK2182" s="201"/>
      <c r="HL2182" s="201"/>
      <c r="HM2182" s="201"/>
      <c r="HN2182" s="201"/>
      <c r="HO2182" s="201"/>
      <c r="HP2182" s="201"/>
      <c r="HQ2182" s="201"/>
      <c r="HR2182" s="201"/>
      <c r="HS2182" s="201"/>
      <c r="HT2182" s="201"/>
      <c r="HU2182" s="201"/>
      <c r="HV2182" s="201"/>
      <c r="HW2182" s="201"/>
      <c r="HX2182" s="201"/>
      <c r="HY2182" s="201"/>
      <c r="HZ2182" s="201"/>
      <c r="IA2182" s="201"/>
      <c r="IB2182" s="201"/>
      <c r="IC2182" s="201"/>
      <c r="ID2182" s="201"/>
      <c r="IE2182" s="201"/>
      <c r="IF2182" s="201"/>
      <c r="IG2182" s="201"/>
      <c r="IH2182" s="201"/>
      <c r="II2182" s="201"/>
      <c r="IJ2182" s="201"/>
      <c r="IK2182" s="201"/>
      <c r="IL2182" s="201"/>
      <c r="IM2182" s="201"/>
      <c r="IN2182" s="201"/>
      <c r="IO2182" s="201"/>
      <c r="IP2182" s="201"/>
      <c r="IQ2182" s="201"/>
      <c r="IR2182" s="201"/>
      <c r="IS2182" s="201"/>
      <c r="IT2182" s="201"/>
      <c r="IU2182" s="201"/>
      <c r="IV2182" s="201"/>
      <c r="IW2182" s="201"/>
      <c r="IX2182" s="201"/>
      <c r="IY2182" s="201"/>
      <c r="IZ2182" s="201"/>
      <c r="JA2182" s="201"/>
      <c r="JB2182" s="201"/>
      <c r="JC2182" s="201"/>
      <c r="JD2182" s="201"/>
      <c r="JE2182" s="201"/>
      <c r="JF2182" s="201"/>
      <c r="JG2182" s="201"/>
      <c r="JH2182" s="201"/>
      <c r="JI2182" s="201"/>
      <c r="JJ2182" s="201"/>
      <c r="JK2182" s="201"/>
      <c r="JL2182" s="201"/>
      <c r="JM2182" s="201"/>
      <c r="JN2182" s="201"/>
    </row>
    <row r="2183" spans="1:274" s="682" customFormat="1" ht="30" x14ac:dyDescent="0.25">
      <c r="A2183" s="637"/>
      <c r="B2183" s="637">
        <v>1</v>
      </c>
      <c r="C2183" s="2594" t="s">
        <v>465</v>
      </c>
      <c r="D2183" s="947"/>
      <c r="E2183" s="947"/>
      <c r="F2183" s="1571">
        <f t="shared" si="2980"/>
        <v>0</v>
      </c>
      <c r="G2183" s="4034">
        <f t="shared" ref="G2183" si="2985">G2113</f>
        <v>0</v>
      </c>
      <c r="H2183" s="1571">
        <f t="shared" si="2856"/>
        <v>0</v>
      </c>
      <c r="I2183" s="948">
        <f t="shared" si="2980"/>
        <v>0</v>
      </c>
      <c r="J2183" s="948">
        <f t="shared" si="2980"/>
        <v>0</v>
      </c>
      <c r="K2183" s="1066">
        <f t="shared" si="2980"/>
        <v>0</v>
      </c>
      <c r="L2183" s="3452">
        <f t="shared" si="2980"/>
        <v>0</v>
      </c>
      <c r="M2183" s="1148"/>
      <c r="N2183" s="1148"/>
      <c r="O2183" s="1149"/>
      <c r="P2183" s="1149"/>
      <c r="Q2183" s="1149">
        <f t="shared" si="2857"/>
        <v>0</v>
      </c>
      <c r="R2183" s="1149"/>
      <c r="S2183" s="1149"/>
      <c r="T2183" s="1149"/>
      <c r="U2183" s="1149"/>
      <c r="V2183" s="1149"/>
      <c r="W2183" s="1935"/>
      <c r="X2183" s="1935"/>
      <c r="Y2183" s="1935"/>
      <c r="Z2183" s="1935"/>
      <c r="AA2183" s="1935"/>
      <c r="AB2183" s="1935"/>
      <c r="AC2183" s="1935"/>
      <c r="AD2183" s="1935"/>
      <c r="AE2183" s="1935"/>
      <c r="AF2183" s="1935"/>
      <c r="AG2183" s="3179"/>
      <c r="AH2183" s="1935"/>
      <c r="AI2183" s="1935"/>
      <c r="AJ2183" s="1989"/>
      <c r="AK2183" s="1989"/>
      <c r="AL2183" s="1935"/>
      <c r="AM2183" s="3702"/>
      <c r="AN2183" s="3928">
        <f t="shared" ref="AN2183" si="2986">AN2113</f>
        <v>0</v>
      </c>
      <c r="AO2183" s="4146"/>
      <c r="AP2183" s="4306">
        <f t="shared" si="2881"/>
        <v>0</v>
      </c>
      <c r="AQ2183" s="201"/>
      <c r="AR2183" s="201"/>
      <c r="AS2183" s="201"/>
      <c r="AT2183" s="201"/>
      <c r="AU2183" s="201"/>
      <c r="AV2183" s="201"/>
      <c r="AW2183" s="201"/>
      <c r="AX2183" s="201"/>
      <c r="AY2183" s="201"/>
      <c r="AZ2183" s="201"/>
      <c r="BA2183" s="201"/>
      <c r="BB2183" s="201"/>
      <c r="BC2183" s="201"/>
      <c r="BD2183" s="201"/>
      <c r="BE2183" s="201"/>
      <c r="BF2183" s="201"/>
      <c r="BG2183" s="201"/>
      <c r="BH2183" s="201"/>
      <c r="BI2183" s="201"/>
      <c r="BJ2183" s="201"/>
      <c r="BK2183" s="201"/>
      <c r="BL2183" s="201"/>
      <c r="BM2183" s="201"/>
      <c r="BN2183" s="201"/>
      <c r="BO2183" s="201"/>
      <c r="BP2183" s="201"/>
      <c r="BQ2183" s="201"/>
      <c r="BR2183" s="201"/>
      <c r="BS2183" s="201"/>
      <c r="BT2183" s="201"/>
      <c r="BU2183" s="201"/>
      <c r="BV2183" s="201"/>
      <c r="BW2183" s="201"/>
      <c r="BX2183" s="201"/>
      <c r="BY2183" s="201"/>
      <c r="BZ2183" s="201"/>
      <c r="CA2183" s="201"/>
      <c r="CB2183" s="201"/>
      <c r="CC2183" s="201"/>
      <c r="CD2183" s="201"/>
      <c r="CE2183" s="201"/>
      <c r="CF2183" s="201"/>
      <c r="CG2183" s="201"/>
      <c r="CH2183" s="201"/>
      <c r="CI2183" s="201"/>
      <c r="CJ2183" s="201"/>
      <c r="CK2183" s="201"/>
      <c r="CL2183" s="201"/>
      <c r="CM2183" s="201"/>
      <c r="CN2183" s="201"/>
      <c r="CO2183" s="201"/>
      <c r="CP2183" s="201"/>
      <c r="CQ2183" s="201"/>
      <c r="CR2183" s="201"/>
      <c r="CS2183" s="201"/>
      <c r="CT2183" s="201"/>
      <c r="CU2183" s="201"/>
      <c r="CV2183" s="201"/>
      <c r="CW2183" s="201"/>
      <c r="CX2183" s="201"/>
      <c r="CY2183" s="201"/>
      <c r="CZ2183" s="201"/>
      <c r="DA2183" s="201"/>
      <c r="DB2183" s="201"/>
      <c r="DC2183" s="201"/>
      <c r="DD2183" s="201"/>
      <c r="DE2183" s="201"/>
      <c r="DF2183" s="201"/>
      <c r="DG2183" s="201"/>
      <c r="DH2183" s="201"/>
      <c r="DI2183" s="201"/>
      <c r="DJ2183" s="201"/>
      <c r="DK2183" s="201"/>
      <c r="DL2183" s="201"/>
      <c r="DM2183" s="201"/>
      <c r="DN2183" s="201"/>
      <c r="DO2183" s="201"/>
      <c r="DP2183" s="201"/>
      <c r="DQ2183" s="201"/>
      <c r="DR2183" s="201"/>
      <c r="DS2183" s="201"/>
      <c r="DT2183" s="201"/>
      <c r="DU2183" s="201"/>
      <c r="DV2183" s="201"/>
      <c r="DW2183" s="201"/>
      <c r="DX2183" s="201"/>
      <c r="DY2183" s="201"/>
      <c r="DZ2183" s="201"/>
      <c r="EA2183" s="201"/>
      <c r="EB2183" s="201"/>
      <c r="EC2183" s="201"/>
      <c r="ED2183" s="201"/>
      <c r="EE2183" s="201"/>
      <c r="EF2183" s="201"/>
      <c r="EG2183" s="201"/>
      <c r="EH2183" s="201"/>
      <c r="EI2183" s="201"/>
      <c r="EJ2183" s="201"/>
      <c r="EK2183" s="201"/>
      <c r="EL2183" s="201"/>
      <c r="EM2183" s="201"/>
      <c r="EN2183" s="201"/>
      <c r="EO2183" s="201"/>
      <c r="EP2183" s="201"/>
      <c r="EQ2183" s="201"/>
      <c r="ER2183" s="201"/>
      <c r="ES2183" s="201"/>
      <c r="ET2183" s="201"/>
      <c r="EU2183" s="201"/>
      <c r="EV2183" s="201"/>
      <c r="EW2183" s="201"/>
      <c r="EX2183" s="201"/>
      <c r="EY2183" s="201"/>
      <c r="EZ2183" s="201"/>
      <c r="FA2183" s="201"/>
      <c r="FB2183" s="201"/>
      <c r="FC2183" s="201"/>
      <c r="FD2183" s="201"/>
      <c r="FE2183" s="201"/>
      <c r="FF2183" s="201"/>
      <c r="FG2183" s="201"/>
      <c r="FH2183" s="201"/>
      <c r="FI2183" s="201"/>
      <c r="FJ2183" s="201"/>
      <c r="FK2183" s="201"/>
      <c r="FL2183" s="201"/>
      <c r="FM2183" s="201"/>
      <c r="FN2183" s="201"/>
      <c r="FO2183" s="201"/>
      <c r="FP2183" s="201"/>
      <c r="FQ2183" s="201"/>
      <c r="FR2183" s="201"/>
      <c r="FS2183" s="201"/>
      <c r="FT2183" s="201"/>
      <c r="FU2183" s="201"/>
      <c r="FV2183" s="201"/>
      <c r="FW2183" s="201"/>
      <c r="FX2183" s="201"/>
      <c r="FY2183" s="201"/>
      <c r="FZ2183" s="201"/>
      <c r="GA2183" s="201"/>
      <c r="GB2183" s="201"/>
      <c r="GC2183" s="201"/>
      <c r="GD2183" s="201"/>
      <c r="GE2183" s="201"/>
      <c r="GF2183" s="201"/>
      <c r="GG2183" s="201"/>
      <c r="GH2183" s="201"/>
      <c r="GI2183" s="201"/>
      <c r="GJ2183" s="201"/>
      <c r="GK2183" s="201"/>
      <c r="GL2183" s="201"/>
      <c r="GM2183" s="201"/>
      <c r="GN2183" s="201"/>
      <c r="GO2183" s="201"/>
      <c r="GP2183" s="201"/>
      <c r="GQ2183" s="201"/>
      <c r="GR2183" s="201"/>
      <c r="GS2183" s="201"/>
      <c r="GT2183" s="201"/>
      <c r="GU2183" s="201"/>
      <c r="GV2183" s="201"/>
      <c r="GW2183" s="201"/>
      <c r="GX2183" s="201"/>
      <c r="GY2183" s="201"/>
      <c r="GZ2183" s="201"/>
      <c r="HA2183" s="201"/>
      <c r="HB2183" s="201"/>
      <c r="HC2183" s="201"/>
      <c r="HD2183" s="201"/>
      <c r="HE2183" s="201"/>
      <c r="HF2183" s="201"/>
      <c r="HG2183" s="201"/>
      <c r="HH2183" s="201"/>
      <c r="HI2183" s="201"/>
      <c r="HJ2183" s="201"/>
      <c r="HK2183" s="201"/>
      <c r="HL2183" s="201"/>
      <c r="HM2183" s="201"/>
      <c r="HN2183" s="201"/>
      <c r="HO2183" s="201"/>
      <c r="HP2183" s="201"/>
      <c r="HQ2183" s="201"/>
      <c r="HR2183" s="201"/>
      <c r="HS2183" s="201"/>
      <c r="HT2183" s="201"/>
      <c r="HU2183" s="201"/>
      <c r="HV2183" s="201"/>
      <c r="HW2183" s="201"/>
      <c r="HX2183" s="201"/>
      <c r="HY2183" s="201"/>
      <c r="HZ2183" s="201"/>
      <c r="IA2183" s="201"/>
      <c r="IB2183" s="201"/>
      <c r="IC2183" s="201"/>
      <c r="ID2183" s="201"/>
      <c r="IE2183" s="201"/>
      <c r="IF2183" s="201"/>
      <c r="IG2183" s="201"/>
      <c r="IH2183" s="201"/>
      <c r="II2183" s="201"/>
      <c r="IJ2183" s="201"/>
      <c r="IK2183" s="201"/>
      <c r="IL2183" s="201"/>
      <c r="IM2183" s="201"/>
      <c r="IN2183" s="201"/>
      <c r="IO2183" s="201"/>
      <c r="IP2183" s="201"/>
      <c r="IQ2183" s="201"/>
      <c r="IR2183" s="201"/>
      <c r="IS2183" s="201"/>
      <c r="IT2183" s="201"/>
      <c r="IU2183" s="201"/>
      <c r="IV2183" s="201"/>
      <c r="IW2183" s="201"/>
      <c r="IX2183" s="201"/>
      <c r="IY2183" s="201"/>
      <c r="IZ2183" s="201"/>
      <c r="JA2183" s="201"/>
      <c r="JB2183" s="201"/>
      <c r="JC2183" s="201"/>
      <c r="JD2183" s="201"/>
      <c r="JE2183" s="201"/>
      <c r="JF2183" s="201"/>
      <c r="JG2183" s="201"/>
      <c r="JH2183" s="201"/>
      <c r="JI2183" s="201"/>
      <c r="JJ2183" s="201"/>
      <c r="JK2183" s="201"/>
      <c r="JL2183" s="201"/>
      <c r="JM2183" s="201"/>
      <c r="JN2183" s="201"/>
    </row>
    <row r="2184" spans="1:274" s="682" customFormat="1" x14ac:dyDescent="0.25">
      <c r="A2184" s="637"/>
      <c r="B2184" s="637">
        <v>1</v>
      </c>
      <c r="C2184" s="1125" t="s">
        <v>466</v>
      </c>
      <c r="D2184" s="947"/>
      <c r="E2184" s="947"/>
      <c r="F2184" s="1571">
        <f t="shared" si="2980"/>
        <v>0</v>
      </c>
      <c r="G2184" s="4034">
        <f t="shared" ref="G2184" si="2987">G2114</f>
        <v>0</v>
      </c>
      <c r="H2184" s="1571">
        <f t="shared" si="2856"/>
        <v>0</v>
      </c>
      <c r="I2184" s="948">
        <f t="shared" si="2980"/>
        <v>0</v>
      </c>
      <c r="J2184" s="948">
        <f t="shared" si="2980"/>
        <v>0</v>
      </c>
      <c r="K2184" s="1066">
        <f t="shared" si="2980"/>
        <v>0</v>
      </c>
      <c r="L2184" s="3452">
        <f t="shared" si="2980"/>
        <v>0</v>
      </c>
      <c r="M2184" s="1148"/>
      <c r="N2184" s="1148"/>
      <c r="O2184" s="1149"/>
      <c r="P2184" s="1149"/>
      <c r="Q2184" s="1149">
        <f t="shared" si="2857"/>
        <v>0</v>
      </c>
      <c r="R2184" s="1149"/>
      <c r="S2184" s="1149"/>
      <c r="T2184" s="1149"/>
      <c r="U2184" s="1149"/>
      <c r="V2184" s="1149"/>
      <c r="W2184" s="1935"/>
      <c r="X2184" s="1935"/>
      <c r="Y2184" s="1935"/>
      <c r="Z2184" s="1935"/>
      <c r="AA2184" s="1935"/>
      <c r="AB2184" s="1935"/>
      <c r="AC2184" s="1935"/>
      <c r="AD2184" s="1935"/>
      <c r="AE2184" s="1935"/>
      <c r="AF2184" s="1935"/>
      <c r="AG2184" s="3179"/>
      <c r="AH2184" s="1935"/>
      <c r="AI2184" s="1935"/>
      <c r="AJ2184" s="1989"/>
      <c r="AK2184" s="1989"/>
      <c r="AL2184" s="1935"/>
      <c r="AM2184" s="3702"/>
      <c r="AN2184" s="3928">
        <f t="shared" ref="AN2184" si="2988">AN2114</f>
        <v>0</v>
      </c>
      <c r="AO2184" s="4146"/>
      <c r="AP2184" s="4306">
        <f t="shared" si="2881"/>
        <v>0</v>
      </c>
      <c r="AQ2184" s="201"/>
      <c r="AR2184" s="201"/>
      <c r="AS2184" s="201"/>
      <c r="AT2184" s="201"/>
      <c r="AU2184" s="201"/>
      <c r="AV2184" s="201"/>
      <c r="AW2184" s="201"/>
      <c r="AX2184" s="201"/>
      <c r="AY2184" s="201"/>
      <c r="AZ2184" s="201"/>
      <c r="BA2184" s="201"/>
      <c r="BB2184" s="201"/>
      <c r="BC2184" s="201"/>
      <c r="BD2184" s="201"/>
      <c r="BE2184" s="201"/>
      <c r="BF2184" s="201"/>
      <c r="BG2184" s="201"/>
      <c r="BH2184" s="201"/>
      <c r="BI2184" s="201"/>
      <c r="BJ2184" s="201"/>
      <c r="BK2184" s="201"/>
      <c r="BL2184" s="201"/>
      <c r="BM2184" s="201"/>
      <c r="BN2184" s="201"/>
      <c r="BO2184" s="201"/>
      <c r="BP2184" s="201"/>
      <c r="BQ2184" s="201"/>
      <c r="BR2184" s="201"/>
      <c r="BS2184" s="201"/>
      <c r="BT2184" s="201"/>
      <c r="BU2184" s="201"/>
      <c r="BV2184" s="201"/>
      <c r="BW2184" s="201"/>
      <c r="BX2184" s="201"/>
      <c r="BY2184" s="201"/>
      <c r="BZ2184" s="201"/>
      <c r="CA2184" s="201"/>
      <c r="CB2184" s="201"/>
      <c r="CC2184" s="201"/>
      <c r="CD2184" s="201"/>
      <c r="CE2184" s="201"/>
      <c r="CF2184" s="201"/>
      <c r="CG2184" s="201"/>
      <c r="CH2184" s="201"/>
      <c r="CI2184" s="201"/>
      <c r="CJ2184" s="201"/>
      <c r="CK2184" s="201"/>
      <c r="CL2184" s="201"/>
      <c r="CM2184" s="201"/>
      <c r="CN2184" s="201"/>
      <c r="CO2184" s="201"/>
      <c r="CP2184" s="201"/>
      <c r="CQ2184" s="201"/>
      <c r="CR2184" s="201"/>
      <c r="CS2184" s="201"/>
      <c r="CT2184" s="201"/>
      <c r="CU2184" s="201"/>
      <c r="CV2184" s="201"/>
      <c r="CW2184" s="201"/>
      <c r="CX2184" s="201"/>
      <c r="CY2184" s="201"/>
      <c r="CZ2184" s="201"/>
      <c r="DA2184" s="201"/>
      <c r="DB2184" s="201"/>
      <c r="DC2184" s="201"/>
      <c r="DD2184" s="201"/>
      <c r="DE2184" s="201"/>
      <c r="DF2184" s="201"/>
      <c r="DG2184" s="201"/>
      <c r="DH2184" s="201"/>
      <c r="DI2184" s="201"/>
      <c r="DJ2184" s="201"/>
      <c r="DK2184" s="201"/>
      <c r="DL2184" s="201"/>
      <c r="DM2184" s="201"/>
      <c r="DN2184" s="201"/>
      <c r="DO2184" s="201"/>
      <c r="DP2184" s="201"/>
      <c r="DQ2184" s="201"/>
      <c r="DR2184" s="201"/>
      <c r="DS2184" s="201"/>
      <c r="DT2184" s="201"/>
      <c r="DU2184" s="201"/>
      <c r="DV2184" s="201"/>
      <c r="DW2184" s="201"/>
      <c r="DX2184" s="201"/>
      <c r="DY2184" s="201"/>
      <c r="DZ2184" s="201"/>
      <c r="EA2184" s="201"/>
      <c r="EB2184" s="201"/>
      <c r="EC2184" s="201"/>
      <c r="ED2184" s="201"/>
      <c r="EE2184" s="201"/>
      <c r="EF2184" s="201"/>
      <c r="EG2184" s="201"/>
      <c r="EH2184" s="201"/>
      <c r="EI2184" s="201"/>
      <c r="EJ2184" s="201"/>
      <c r="EK2184" s="201"/>
      <c r="EL2184" s="201"/>
      <c r="EM2184" s="201"/>
      <c r="EN2184" s="201"/>
      <c r="EO2184" s="201"/>
      <c r="EP2184" s="201"/>
      <c r="EQ2184" s="201"/>
      <c r="ER2184" s="201"/>
      <c r="ES2184" s="201"/>
      <c r="ET2184" s="201"/>
      <c r="EU2184" s="201"/>
      <c r="EV2184" s="201"/>
      <c r="EW2184" s="201"/>
      <c r="EX2184" s="201"/>
      <c r="EY2184" s="201"/>
      <c r="EZ2184" s="201"/>
      <c r="FA2184" s="201"/>
      <c r="FB2184" s="201"/>
      <c r="FC2184" s="201"/>
      <c r="FD2184" s="201"/>
      <c r="FE2184" s="201"/>
      <c r="FF2184" s="201"/>
      <c r="FG2184" s="201"/>
      <c r="FH2184" s="201"/>
      <c r="FI2184" s="201"/>
      <c r="FJ2184" s="201"/>
      <c r="FK2184" s="201"/>
      <c r="FL2184" s="201"/>
      <c r="FM2184" s="201"/>
      <c r="FN2184" s="201"/>
      <c r="FO2184" s="201"/>
      <c r="FP2184" s="201"/>
      <c r="FQ2184" s="201"/>
      <c r="FR2184" s="201"/>
      <c r="FS2184" s="201"/>
      <c r="FT2184" s="201"/>
      <c r="FU2184" s="201"/>
      <c r="FV2184" s="201"/>
      <c r="FW2184" s="201"/>
      <c r="FX2184" s="201"/>
      <c r="FY2184" s="201"/>
      <c r="FZ2184" s="201"/>
      <c r="GA2184" s="201"/>
      <c r="GB2184" s="201"/>
      <c r="GC2184" s="201"/>
      <c r="GD2184" s="201"/>
      <c r="GE2184" s="201"/>
      <c r="GF2184" s="201"/>
      <c r="GG2184" s="201"/>
      <c r="GH2184" s="201"/>
      <c r="GI2184" s="201"/>
      <c r="GJ2184" s="201"/>
      <c r="GK2184" s="201"/>
      <c r="GL2184" s="201"/>
      <c r="GM2184" s="201"/>
      <c r="GN2184" s="201"/>
      <c r="GO2184" s="201"/>
      <c r="GP2184" s="201"/>
      <c r="GQ2184" s="201"/>
      <c r="GR2184" s="201"/>
      <c r="GS2184" s="201"/>
      <c r="GT2184" s="201"/>
      <c r="GU2184" s="201"/>
      <c r="GV2184" s="201"/>
      <c r="GW2184" s="201"/>
      <c r="GX2184" s="201"/>
      <c r="GY2184" s="201"/>
      <c r="GZ2184" s="201"/>
      <c r="HA2184" s="201"/>
      <c r="HB2184" s="201"/>
      <c r="HC2184" s="201"/>
      <c r="HD2184" s="201"/>
      <c r="HE2184" s="201"/>
      <c r="HF2184" s="201"/>
      <c r="HG2184" s="201"/>
      <c r="HH2184" s="201"/>
      <c r="HI2184" s="201"/>
      <c r="HJ2184" s="201"/>
      <c r="HK2184" s="201"/>
      <c r="HL2184" s="201"/>
      <c r="HM2184" s="201"/>
      <c r="HN2184" s="201"/>
      <c r="HO2184" s="201"/>
      <c r="HP2184" s="201"/>
      <c r="HQ2184" s="201"/>
      <c r="HR2184" s="201"/>
      <c r="HS2184" s="201"/>
      <c r="HT2184" s="201"/>
      <c r="HU2184" s="201"/>
      <c r="HV2184" s="201"/>
      <c r="HW2184" s="201"/>
      <c r="HX2184" s="201"/>
      <c r="HY2184" s="201"/>
      <c r="HZ2184" s="201"/>
      <c r="IA2184" s="201"/>
      <c r="IB2184" s="201"/>
      <c r="IC2184" s="201"/>
      <c r="ID2184" s="201"/>
      <c r="IE2184" s="201"/>
      <c r="IF2184" s="201"/>
      <c r="IG2184" s="201"/>
      <c r="IH2184" s="201"/>
      <c r="II2184" s="201"/>
      <c r="IJ2184" s="201"/>
      <c r="IK2184" s="201"/>
      <c r="IL2184" s="201"/>
      <c r="IM2184" s="201"/>
      <c r="IN2184" s="201"/>
      <c r="IO2184" s="201"/>
      <c r="IP2184" s="201"/>
      <c r="IQ2184" s="201"/>
      <c r="IR2184" s="201"/>
      <c r="IS2184" s="201"/>
      <c r="IT2184" s="201"/>
      <c r="IU2184" s="201"/>
      <c r="IV2184" s="201"/>
      <c r="IW2184" s="201"/>
      <c r="IX2184" s="201"/>
      <c r="IY2184" s="201"/>
      <c r="IZ2184" s="201"/>
      <c r="JA2184" s="201"/>
      <c r="JB2184" s="201"/>
      <c r="JC2184" s="201"/>
      <c r="JD2184" s="201"/>
      <c r="JE2184" s="201"/>
      <c r="JF2184" s="201"/>
      <c r="JG2184" s="201"/>
      <c r="JH2184" s="201"/>
      <c r="JI2184" s="201"/>
      <c r="JJ2184" s="201"/>
      <c r="JK2184" s="201"/>
      <c r="JL2184" s="201"/>
      <c r="JM2184" s="201"/>
      <c r="JN2184" s="201"/>
    </row>
    <row r="2185" spans="1:274" s="682" customFormat="1" ht="30" x14ac:dyDescent="0.25">
      <c r="A2185" s="637"/>
      <c r="B2185" s="637">
        <v>1</v>
      </c>
      <c r="C2185" s="2595" t="s">
        <v>492</v>
      </c>
      <c r="D2185" s="947"/>
      <c r="E2185" s="947"/>
      <c r="F2185" s="1571">
        <f t="shared" si="2980"/>
        <v>0</v>
      </c>
      <c r="G2185" s="4034">
        <f t="shared" ref="G2185" si="2989">G2115</f>
        <v>0</v>
      </c>
      <c r="H2185" s="1571">
        <f t="shared" si="2856"/>
        <v>0</v>
      </c>
      <c r="I2185" s="948">
        <f t="shared" si="2980"/>
        <v>0</v>
      </c>
      <c r="J2185" s="948">
        <f t="shared" si="2980"/>
        <v>0</v>
      </c>
      <c r="K2185" s="1066">
        <f t="shared" si="2980"/>
        <v>0</v>
      </c>
      <c r="L2185" s="3452">
        <f t="shared" si="2980"/>
        <v>0</v>
      </c>
      <c r="M2185" s="1148"/>
      <c r="N2185" s="1148"/>
      <c r="O2185" s="1149"/>
      <c r="P2185" s="1149"/>
      <c r="Q2185" s="1149">
        <f t="shared" si="2857"/>
        <v>0</v>
      </c>
      <c r="R2185" s="1149"/>
      <c r="S2185" s="1149"/>
      <c r="T2185" s="1149"/>
      <c r="U2185" s="1149"/>
      <c r="V2185" s="1149"/>
      <c r="W2185" s="1935"/>
      <c r="X2185" s="1935"/>
      <c r="Y2185" s="1935"/>
      <c r="Z2185" s="1935"/>
      <c r="AA2185" s="1935"/>
      <c r="AB2185" s="1935"/>
      <c r="AC2185" s="1935"/>
      <c r="AD2185" s="1935"/>
      <c r="AE2185" s="1935"/>
      <c r="AF2185" s="1935"/>
      <c r="AG2185" s="3179"/>
      <c r="AH2185" s="1935"/>
      <c r="AI2185" s="1935"/>
      <c r="AJ2185" s="1989"/>
      <c r="AK2185" s="1989"/>
      <c r="AL2185" s="1935"/>
      <c r="AM2185" s="3702"/>
      <c r="AN2185" s="3928">
        <f t="shared" ref="AN2185" si="2990">AN2115</f>
        <v>0</v>
      </c>
      <c r="AO2185" s="4146"/>
      <c r="AP2185" s="4306">
        <f t="shared" si="2881"/>
        <v>0</v>
      </c>
      <c r="AQ2185" s="201"/>
      <c r="AR2185" s="201"/>
      <c r="AS2185" s="201"/>
      <c r="AT2185" s="201"/>
      <c r="AU2185" s="201"/>
      <c r="AV2185" s="201"/>
      <c r="AW2185" s="201"/>
      <c r="AX2185" s="201"/>
      <c r="AY2185" s="201"/>
      <c r="AZ2185" s="201"/>
      <c r="BA2185" s="201"/>
      <c r="BB2185" s="201"/>
      <c r="BC2185" s="201"/>
      <c r="BD2185" s="201"/>
      <c r="BE2185" s="201"/>
      <c r="BF2185" s="201"/>
      <c r="BG2185" s="201"/>
      <c r="BH2185" s="201"/>
      <c r="BI2185" s="201"/>
      <c r="BJ2185" s="201"/>
      <c r="BK2185" s="201"/>
      <c r="BL2185" s="201"/>
      <c r="BM2185" s="201"/>
      <c r="BN2185" s="201"/>
      <c r="BO2185" s="201"/>
      <c r="BP2185" s="201"/>
      <c r="BQ2185" s="201"/>
      <c r="BR2185" s="201"/>
      <c r="BS2185" s="201"/>
      <c r="BT2185" s="201"/>
      <c r="BU2185" s="201"/>
      <c r="BV2185" s="201"/>
      <c r="BW2185" s="201"/>
      <c r="BX2185" s="201"/>
      <c r="BY2185" s="201"/>
      <c r="BZ2185" s="201"/>
      <c r="CA2185" s="201"/>
      <c r="CB2185" s="201"/>
      <c r="CC2185" s="201"/>
      <c r="CD2185" s="201"/>
      <c r="CE2185" s="201"/>
      <c r="CF2185" s="201"/>
      <c r="CG2185" s="201"/>
      <c r="CH2185" s="201"/>
      <c r="CI2185" s="201"/>
      <c r="CJ2185" s="201"/>
      <c r="CK2185" s="201"/>
      <c r="CL2185" s="201"/>
      <c r="CM2185" s="201"/>
      <c r="CN2185" s="201"/>
      <c r="CO2185" s="201"/>
      <c r="CP2185" s="201"/>
      <c r="CQ2185" s="201"/>
      <c r="CR2185" s="201"/>
      <c r="CS2185" s="201"/>
      <c r="CT2185" s="201"/>
      <c r="CU2185" s="201"/>
      <c r="CV2185" s="201"/>
      <c r="CW2185" s="201"/>
      <c r="CX2185" s="201"/>
      <c r="CY2185" s="201"/>
      <c r="CZ2185" s="201"/>
      <c r="DA2185" s="201"/>
      <c r="DB2185" s="201"/>
      <c r="DC2185" s="201"/>
      <c r="DD2185" s="201"/>
      <c r="DE2185" s="201"/>
      <c r="DF2185" s="201"/>
      <c r="DG2185" s="201"/>
      <c r="DH2185" s="201"/>
      <c r="DI2185" s="201"/>
      <c r="DJ2185" s="201"/>
      <c r="DK2185" s="201"/>
      <c r="DL2185" s="201"/>
      <c r="DM2185" s="201"/>
      <c r="DN2185" s="201"/>
      <c r="DO2185" s="201"/>
      <c r="DP2185" s="201"/>
      <c r="DQ2185" s="201"/>
      <c r="DR2185" s="201"/>
      <c r="DS2185" s="201"/>
      <c r="DT2185" s="201"/>
      <c r="DU2185" s="201"/>
      <c r="DV2185" s="201"/>
      <c r="DW2185" s="201"/>
      <c r="DX2185" s="201"/>
      <c r="DY2185" s="201"/>
      <c r="DZ2185" s="201"/>
      <c r="EA2185" s="201"/>
      <c r="EB2185" s="201"/>
      <c r="EC2185" s="201"/>
      <c r="ED2185" s="201"/>
      <c r="EE2185" s="201"/>
      <c r="EF2185" s="201"/>
      <c r="EG2185" s="201"/>
      <c r="EH2185" s="201"/>
      <c r="EI2185" s="201"/>
      <c r="EJ2185" s="201"/>
      <c r="EK2185" s="201"/>
      <c r="EL2185" s="201"/>
      <c r="EM2185" s="201"/>
      <c r="EN2185" s="201"/>
      <c r="EO2185" s="201"/>
      <c r="EP2185" s="201"/>
      <c r="EQ2185" s="201"/>
      <c r="ER2185" s="201"/>
      <c r="ES2185" s="201"/>
      <c r="ET2185" s="201"/>
      <c r="EU2185" s="201"/>
      <c r="EV2185" s="201"/>
      <c r="EW2185" s="201"/>
      <c r="EX2185" s="201"/>
      <c r="EY2185" s="201"/>
      <c r="EZ2185" s="201"/>
      <c r="FA2185" s="201"/>
      <c r="FB2185" s="201"/>
      <c r="FC2185" s="201"/>
      <c r="FD2185" s="201"/>
      <c r="FE2185" s="201"/>
      <c r="FF2185" s="201"/>
      <c r="FG2185" s="201"/>
      <c r="FH2185" s="201"/>
      <c r="FI2185" s="201"/>
      <c r="FJ2185" s="201"/>
      <c r="FK2185" s="201"/>
      <c r="FL2185" s="201"/>
      <c r="FM2185" s="201"/>
      <c r="FN2185" s="201"/>
      <c r="FO2185" s="201"/>
      <c r="FP2185" s="201"/>
      <c r="FQ2185" s="201"/>
      <c r="FR2185" s="201"/>
      <c r="FS2185" s="201"/>
      <c r="FT2185" s="201"/>
      <c r="FU2185" s="201"/>
      <c r="FV2185" s="201"/>
      <c r="FW2185" s="201"/>
      <c r="FX2185" s="201"/>
      <c r="FY2185" s="201"/>
      <c r="FZ2185" s="201"/>
      <c r="GA2185" s="201"/>
      <c r="GB2185" s="201"/>
      <c r="GC2185" s="201"/>
      <c r="GD2185" s="201"/>
      <c r="GE2185" s="201"/>
      <c r="GF2185" s="201"/>
      <c r="GG2185" s="201"/>
      <c r="GH2185" s="201"/>
      <c r="GI2185" s="201"/>
      <c r="GJ2185" s="201"/>
      <c r="GK2185" s="201"/>
      <c r="GL2185" s="201"/>
      <c r="GM2185" s="201"/>
      <c r="GN2185" s="201"/>
      <c r="GO2185" s="201"/>
      <c r="GP2185" s="201"/>
      <c r="GQ2185" s="201"/>
      <c r="GR2185" s="201"/>
      <c r="GS2185" s="201"/>
      <c r="GT2185" s="201"/>
      <c r="GU2185" s="201"/>
      <c r="GV2185" s="201"/>
      <c r="GW2185" s="201"/>
      <c r="GX2185" s="201"/>
      <c r="GY2185" s="201"/>
      <c r="GZ2185" s="201"/>
      <c r="HA2185" s="201"/>
      <c r="HB2185" s="201"/>
      <c r="HC2185" s="201"/>
      <c r="HD2185" s="201"/>
      <c r="HE2185" s="201"/>
      <c r="HF2185" s="201"/>
      <c r="HG2185" s="201"/>
      <c r="HH2185" s="201"/>
      <c r="HI2185" s="201"/>
      <c r="HJ2185" s="201"/>
      <c r="HK2185" s="201"/>
      <c r="HL2185" s="201"/>
      <c r="HM2185" s="201"/>
      <c r="HN2185" s="201"/>
      <c r="HO2185" s="201"/>
      <c r="HP2185" s="201"/>
      <c r="HQ2185" s="201"/>
      <c r="HR2185" s="201"/>
      <c r="HS2185" s="201"/>
      <c r="HT2185" s="201"/>
      <c r="HU2185" s="201"/>
      <c r="HV2185" s="201"/>
      <c r="HW2185" s="201"/>
      <c r="HX2185" s="201"/>
      <c r="HY2185" s="201"/>
      <c r="HZ2185" s="201"/>
      <c r="IA2185" s="201"/>
      <c r="IB2185" s="201"/>
      <c r="IC2185" s="201"/>
      <c r="ID2185" s="201"/>
      <c r="IE2185" s="201"/>
      <c r="IF2185" s="201"/>
      <c r="IG2185" s="201"/>
      <c r="IH2185" s="201"/>
      <c r="II2185" s="201"/>
      <c r="IJ2185" s="201"/>
      <c r="IK2185" s="201"/>
      <c r="IL2185" s="201"/>
      <c r="IM2185" s="201"/>
      <c r="IN2185" s="201"/>
      <c r="IO2185" s="201"/>
      <c r="IP2185" s="201"/>
      <c r="IQ2185" s="201"/>
      <c r="IR2185" s="201"/>
      <c r="IS2185" s="201"/>
      <c r="IT2185" s="201"/>
      <c r="IU2185" s="201"/>
      <c r="IV2185" s="201"/>
      <c r="IW2185" s="201"/>
      <c r="IX2185" s="201"/>
      <c r="IY2185" s="201"/>
      <c r="IZ2185" s="201"/>
      <c r="JA2185" s="201"/>
      <c r="JB2185" s="201"/>
      <c r="JC2185" s="201"/>
      <c r="JD2185" s="201"/>
      <c r="JE2185" s="201"/>
      <c r="JF2185" s="201"/>
      <c r="JG2185" s="201"/>
      <c r="JH2185" s="201"/>
      <c r="JI2185" s="201"/>
      <c r="JJ2185" s="201"/>
      <c r="JK2185" s="201"/>
      <c r="JL2185" s="201"/>
      <c r="JM2185" s="201"/>
      <c r="JN2185" s="201"/>
    </row>
    <row r="2186" spans="1:274" s="682" customFormat="1" ht="60" x14ac:dyDescent="0.25">
      <c r="A2186" s="637">
        <v>1</v>
      </c>
      <c r="B2186" s="637">
        <v>1</v>
      </c>
      <c r="C2186" s="2595" t="s">
        <v>468</v>
      </c>
      <c r="D2186" s="947"/>
      <c r="E2186" s="947"/>
      <c r="F2186" s="1571">
        <f t="shared" si="2980"/>
        <v>0</v>
      </c>
      <c r="G2186" s="4034">
        <f t="shared" ref="G2186" si="2991">G2116</f>
        <v>0</v>
      </c>
      <c r="H2186" s="1571">
        <f t="shared" si="2856"/>
        <v>0</v>
      </c>
      <c r="I2186" s="948">
        <f t="shared" si="2980"/>
        <v>0</v>
      </c>
      <c r="J2186" s="948">
        <f t="shared" si="2980"/>
        <v>0</v>
      </c>
      <c r="K2186" s="1066">
        <f t="shared" si="2980"/>
        <v>0</v>
      </c>
      <c r="L2186" s="3452">
        <f t="shared" si="2980"/>
        <v>0</v>
      </c>
      <c r="M2186" s="1148"/>
      <c r="N2186" s="1148"/>
      <c r="O2186" s="1149"/>
      <c r="P2186" s="1149"/>
      <c r="Q2186" s="1149">
        <f t="shared" si="2857"/>
        <v>0</v>
      </c>
      <c r="R2186" s="1149"/>
      <c r="S2186" s="1149"/>
      <c r="T2186" s="1149"/>
      <c r="U2186" s="1149"/>
      <c r="V2186" s="1149"/>
      <c r="W2186" s="1935"/>
      <c r="X2186" s="1935"/>
      <c r="Y2186" s="1935"/>
      <c r="Z2186" s="1935"/>
      <c r="AA2186" s="1935"/>
      <c r="AB2186" s="1935"/>
      <c r="AC2186" s="1935"/>
      <c r="AD2186" s="1935"/>
      <c r="AE2186" s="1935"/>
      <c r="AF2186" s="1935"/>
      <c r="AG2186" s="3179"/>
      <c r="AH2186" s="1935"/>
      <c r="AI2186" s="1935"/>
      <c r="AJ2186" s="1989"/>
      <c r="AK2186" s="1989"/>
      <c r="AL2186" s="1935"/>
      <c r="AM2186" s="3702"/>
      <c r="AN2186" s="3928">
        <f t="shared" ref="AN2186" si="2992">AN2116</f>
        <v>0</v>
      </c>
      <c r="AO2186" s="4146"/>
      <c r="AP2186" s="4306">
        <f t="shared" si="2881"/>
        <v>0</v>
      </c>
      <c r="AQ2186" s="201"/>
      <c r="AR2186" s="201"/>
      <c r="AS2186" s="201"/>
      <c r="AT2186" s="201"/>
      <c r="AU2186" s="201"/>
      <c r="AV2186" s="201"/>
      <c r="AW2186" s="201"/>
      <c r="AX2186" s="201"/>
      <c r="AY2186" s="201"/>
      <c r="AZ2186" s="201"/>
      <c r="BA2186" s="201"/>
      <c r="BB2186" s="201"/>
      <c r="BC2186" s="201"/>
      <c r="BD2186" s="201"/>
      <c r="BE2186" s="201"/>
      <c r="BF2186" s="201"/>
      <c r="BG2186" s="201"/>
      <c r="BH2186" s="201"/>
      <c r="BI2186" s="201"/>
      <c r="BJ2186" s="201"/>
      <c r="BK2186" s="201"/>
      <c r="BL2186" s="201"/>
      <c r="BM2186" s="201"/>
      <c r="BN2186" s="201"/>
      <c r="BO2186" s="201"/>
      <c r="BP2186" s="201"/>
      <c r="BQ2186" s="201"/>
      <c r="BR2186" s="201"/>
      <c r="BS2186" s="201"/>
      <c r="BT2186" s="201"/>
      <c r="BU2186" s="201"/>
      <c r="BV2186" s="201"/>
      <c r="BW2186" s="201"/>
      <c r="BX2186" s="201"/>
      <c r="BY2186" s="201"/>
      <c r="BZ2186" s="201"/>
      <c r="CA2186" s="201"/>
      <c r="CB2186" s="201"/>
      <c r="CC2186" s="201"/>
      <c r="CD2186" s="201"/>
      <c r="CE2186" s="201"/>
      <c r="CF2186" s="201"/>
      <c r="CG2186" s="201"/>
      <c r="CH2186" s="201"/>
      <c r="CI2186" s="201"/>
      <c r="CJ2186" s="201"/>
      <c r="CK2186" s="201"/>
      <c r="CL2186" s="201"/>
      <c r="CM2186" s="201"/>
      <c r="CN2186" s="201"/>
      <c r="CO2186" s="201"/>
      <c r="CP2186" s="201"/>
      <c r="CQ2186" s="201"/>
      <c r="CR2186" s="201"/>
      <c r="CS2186" s="201"/>
      <c r="CT2186" s="201"/>
      <c r="CU2186" s="201"/>
      <c r="CV2186" s="201"/>
      <c r="CW2186" s="201"/>
      <c r="CX2186" s="201"/>
      <c r="CY2186" s="201"/>
      <c r="CZ2186" s="201"/>
      <c r="DA2186" s="201"/>
      <c r="DB2186" s="201"/>
      <c r="DC2186" s="201"/>
      <c r="DD2186" s="201"/>
      <c r="DE2186" s="201"/>
      <c r="DF2186" s="201"/>
      <c r="DG2186" s="201"/>
      <c r="DH2186" s="201"/>
      <c r="DI2186" s="201"/>
      <c r="DJ2186" s="201"/>
      <c r="DK2186" s="201"/>
      <c r="DL2186" s="201"/>
      <c r="DM2186" s="201"/>
      <c r="DN2186" s="201"/>
      <c r="DO2186" s="201"/>
      <c r="DP2186" s="201"/>
      <c r="DQ2186" s="201"/>
      <c r="DR2186" s="201"/>
      <c r="DS2186" s="201"/>
      <c r="DT2186" s="201"/>
      <c r="DU2186" s="201"/>
      <c r="DV2186" s="201"/>
      <c r="DW2186" s="201"/>
      <c r="DX2186" s="201"/>
      <c r="DY2186" s="201"/>
      <c r="DZ2186" s="201"/>
      <c r="EA2186" s="201"/>
      <c r="EB2186" s="201"/>
      <c r="EC2186" s="201"/>
      <c r="ED2186" s="201"/>
      <c r="EE2186" s="201"/>
      <c r="EF2186" s="201"/>
      <c r="EG2186" s="201"/>
      <c r="EH2186" s="201"/>
      <c r="EI2186" s="201"/>
      <c r="EJ2186" s="201"/>
      <c r="EK2186" s="201"/>
      <c r="EL2186" s="201"/>
      <c r="EM2186" s="201"/>
      <c r="EN2186" s="201"/>
      <c r="EO2186" s="201"/>
      <c r="EP2186" s="201"/>
      <c r="EQ2186" s="201"/>
      <c r="ER2186" s="201"/>
      <c r="ES2186" s="201"/>
      <c r="ET2186" s="201"/>
      <c r="EU2186" s="201"/>
      <c r="EV2186" s="201"/>
      <c r="EW2186" s="201"/>
      <c r="EX2186" s="201"/>
      <c r="EY2186" s="201"/>
      <c r="EZ2186" s="201"/>
      <c r="FA2186" s="201"/>
      <c r="FB2186" s="201"/>
      <c r="FC2186" s="201"/>
      <c r="FD2186" s="201"/>
      <c r="FE2186" s="201"/>
      <c r="FF2186" s="201"/>
      <c r="FG2186" s="201"/>
      <c r="FH2186" s="201"/>
      <c r="FI2186" s="201"/>
      <c r="FJ2186" s="201"/>
      <c r="FK2186" s="201"/>
      <c r="FL2186" s="201"/>
      <c r="FM2186" s="201"/>
      <c r="FN2186" s="201"/>
      <c r="FO2186" s="201"/>
      <c r="FP2186" s="201"/>
      <c r="FQ2186" s="201"/>
      <c r="FR2186" s="201"/>
      <c r="FS2186" s="201"/>
      <c r="FT2186" s="201"/>
      <c r="FU2186" s="201"/>
      <c r="FV2186" s="201"/>
      <c r="FW2186" s="201"/>
      <c r="FX2186" s="201"/>
      <c r="FY2186" s="201"/>
      <c r="FZ2186" s="201"/>
      <c r="GA2186" s="201"/>
      <c r="GB2186" s="201"/>
      <c r="GC2186" s="201"/>
      <c r="GD2186" s="201"/>
      <c r="GE2186" s="201"/>
      <c r="GF2186" s="201"/>
      <c r="GG2186" s="201"/>
      <c r="GH2186" s="201"/>
      <c r="GI2186" s="201"/>
      <c r="GJ2186" s="201"/>
      <c r="GK2186" s="201"/>
      <c r="GL2186" s="201"/>
      <c r="GM2186" s="201"/>
      <c r="GN2186" s="201"/>
      <c r="GO2186" s="201"/>
      <c r="GP2186" s="201"/>
      <c r="GQ2186" s="201"/>
      <c r="GR2186" s="201"/>
      <c r="GS2186" s="201"/>
      <c r="GT2186" s="201"/>
      <c r="GU2186" s="201"/>
      <c r="GV2186" s="201"/>
      <c r="GW2186" s="201"/>
      <c r="GX2186" s="201"/>
      <c r="GY2186" s="201"/>
      <c r="GZ2186" s="201"/>
      <c r="HA2186" s="201"/>
      <c r="HB2186" s="201"/>
      <c r="HC2186" s="201"/>
      <c r="HD2186" s="201"/>
      <c r="HE2186" s="201"/>
      <c r="HF2186" s="201"/>
      <c r="HG2186" s="201"/>
      <c r="HH2186" s="201"/>
      <c r="HI2186" s="201"/>
      <c r="HJ2186" s="201"/>
      <c r="HK2186" s="201"/>
      <c r="HL2186" s="201"/>
      <c r="HM2186" s="201"/>
      <c r="HN2186" s="201"/>
      <c r="HO2186" s="201"/>
      <c r="HP2186" s="201"/>
      <c r="HQ2186" s="201"/>
      <c r="HR2186" s="201"/>
      <c r="HS2186" s="201"/>
      <c r="HT2186" s="201"/>
      <c r="HU2186" s="201"/>
      <c r="HV2186" s="201"/>
      <c r="HW2186" s="201"/>
      <c r="HX2186" s="201"/>
      <c r="HY2186" s="201"/>
      <c r="HZ2186" s="201"/>
      <c r="IA2186" s="201"/>
      <c r="IB2186" s="201"/>
      <c r="IC2186" s="201"/>
      <c r="ID2186" s="201"/>
      <c r="IE2186" s="201"/>
      <c r="IF2186" s="201"/>
      <c r="IG2186" s="201"/>
      <c r="IH2186" s="201"/>
      <c r="II2186" s="201"/>
      <c r="IJ2186" s="201"/>
      <c r="IK2186" s="201"/>
      <c r="IL2186" s="201"/>
      <c r="IM2186" s="201"/>
      <c r="IN2186" s="201"/>
      <c r="IO2186" s="201"/>
      <c r="IP2186" s="201"/>
      <c r="IQ2186" s="201"/>
      <c r="IR2186" s="201"/>
      <c r="IS2186" s="201"/>
      <c r="IT2186" s="201"/>
      <c r="IU2186" s="201"/>
      <c r="IV2186" s="201"/>
      <c r="IW2186" s="201"/>
      <c r="IX2186" s="201"/>
      <c r="IY2186" s="201"/>
      <c r="IZ2186" s="201"/>
      <c r="JA2186" s="201"/>
      <c r="JB2186" s="201"/>
      <c r="JC2186" s="201"/>
      <c r="JD2186" s="201"/>
      <c r="JE2186" s="201"/>
      <c r="JF2186" s="201"/>
      <c r="JG2186" s="201"/>
      <c r="JH2186" s="201"/>
      <c r="JI2186" s="201"/>
      <c r="JJ2186" s="201"/>
      <c r="JK2186" s="201"/>
      <c r="JL2186" s="201"/>
      <c r="JM2186" s="201"/>
      <c r="JN2186" s="201"/>
    </row>
    <row r="2187" spans="1:274" s="682" customFormat="1" ht="45" x14ac:dyDescent="0.25">
      <c r="A2187" s="637"/>
      <c r="B2187" s="637">
        <v>1</v>
      </c>
      <c r="C2187" s="2595" t="s">
        <v>469</v>
      </c>
      <c r="D2187" s="947"/>
      <c r="E2187" s="947"/>
      <c r="F2187" s="1571">
        <f t="shared" si="2980"/>
        <v>0</v>
      </c>
      <c r="G2187" s="4034">
        <f t="shared" ref="G2187" si="2993">G2117</f>
        <v>0</v>
      </c>
      <c r="H2187" s="1571">
        <f t="shared" si="2856"/>
        <v>0</v>
      </c>
      <c r="I2187" s="948">
        <f t="shared" si="2980"/>
        <v>0</v>
      </c>
      <c r="J2187" s="948">
        <f t="shared" si="2980"/>
        <v>0</v>
      </c>
      <c r="K2187" s="1066">
        <f t="shared" si="2980"/>
        <v>0</v>
      </c>
      <c r="L2187" s="3452">
        <f t="shared" si="2980"/>
        <v>0</v>
      </c>
      <c r="M2187" s="1148"/>
      <c r="N2187" s="1148"/>
      <c r="O2187" s="1149"/>
      <c r="P2187" s="1149"/>
      <c r="Q2187" s="1149">
        <f t="shared" si="2857"/>
        <v>0</v>
      </c>
      <c r="R2187" s="1149"/>
      <c r="S2187" s="1149"/>
      <c r="T2187" s="1149"/>
      <c r="U2187" s="1149"/>
      <c r="V2187" s="1149"/>
      <c r="W2187" s="1935"/>
      <c r="X2187" s="1935"/>
      <c r="Y2187" s="1935"/>
      <c r="Z2187" s="1935"/>
      <c r="AA2187" s="1935"/>
      <c r="AB2187" s="1935"/>
      <c r="AC2187" s="1935"/>
      <c r="AD2187" s="1935"/>
      <c r="AE2187" s="1935"/>
      <c r="AF2187" s="1935"/>
      <c r="AG2187" s="3179"/>
      <c r="AH2187" s="1935"/>
      <c r="AI2187" s="1935"/>
      <c r="AJ2187" s="1989"/>
      <c r="AK2187" s="1989"/>
      <c r="AL2187" s="1935"/>
      <c r="AM2187" s="3702"/>
      <c r="AN2187" s="3928">
        <f t="shared" ref="AN2187" si="2994">AN2117</f>
        <v>0</v>
      </c>
      <c r="AO2187" s="4146"/>
      <c r="AP2187" s="4306">
        <f t="shared" si="2881"/>
        <v>0</v>
      </c>
      <c r="AQ2187" s="201"/>
      <c r="AR2187" s="201"/>
      <c r="AS2187" s="201"/>
      <c r="AT2187" s="201"/>
      <c r="AU2187" s="201"/>
      <c r="AV2187" s="201"/>
      <c r="AW2187" s="201"/>
      <c r="AX2187" s="201"/>
      <c r="AY2187" s="201"/>
      <c r="AZ2187" s="201"/>
      <c r="BA2187" s="201"/>
      <c r="BB2187" s="201"/>
      <c r="BC2187" s="201"/>
      <c r="BD2187" s="201"/>
      <c r="BE2187" s="201"/>
      <c r="BF2187" s="201"/>
      <c r="BG2187" s="201"/>
      <c r="BH2187" s="201"/>
      <c r="BI2187" s="201"/>
      <c r="BJ2187" s="201"/>
      <c r="BK2187" s="201"/>
      <c r="BL2187" s="201"/>
      <c r="BM2187" s="201"/>
      <c r="BN2187" s="201"/>
      <c r="BO2187" s="201"/>
      <c r="BP2187" s="201"/>
      <c r="BQ2187" s="201"/>
      <c r="BR2187" s="201"/>
      <c r="BS2187" s="201"/>
      <c r="BT2187" s="201"/>
      <c r="BU2187" s="201"/>
      <c r="BV2187" s="201"/>
      <c r="BW2187" s="201"/>
      <c r="BX2187" s="201"/>
      <c r="BY2187" s="201"/>
      <c r="BZ2187" s="201"/>
      <c r="CA2187" s="201"/>
      <c r="CB2187" s="201"/>
      <c r="CC2187" s="201"/>
      <c r="CD2187" s="201"/>
      <c r="CE2187" s="201"/>
      <c r="CF2187" s="201"/>
      <c r="CG2187" s="201"/>
      <c r="CH2187" s="201"/>
      <c r="CI2187" s="201"/>
      <c r="CJ2187" s="201"/>
      <c r="CK2187" s="201"/>
      <c r="CL2187" s="201"/>
      <c r="CM2187" s="201"/>
      <c r="CN2187" s="201"/>
      <c r="CO2187" s="201"/>
      <c r="CP2187" s="201"/>
      <c r="CQ2187" s="201"/>
      <c r="CR2187" s="201"/>
      <c r="CS2187" s="201"/>
      <c r="CT2187" s="201"/>
      <c r="CU2187" s="201"/>
      <c r="CV2187" s="201"/>
      <c r="CW2187" s="201"/>
      <c r="CX2187" s="201"/>
      <c r="CY2187" s="201"/>
      <c r="CZ2187" s="201"/>
      <c r="DA2187" s="201"/>
      <c r="DB2187" s="201"/>
      <c r="DC2187" s="201"/>
      <c r="DD2187" s="201"/>
      <c r="DE2187" s="201"/>
      <c r="DF2187" s="201"/>
      <c r="DG2187" s="201"/>
      <c r="DH2187" s="201"/>
      <c r="DI2187" s="201"/>
      <c r="DJ2187" s="201"/>
      <c r="DK2187" s="201"/>
      <c r="DL2187" s="201"/>
      <c r="DM2187" s="201"/>
      <c r="DN2187" s="201"/>
      <c r="DO2187" s="201"/>
      <c r="DP2187" s="201"/>
      <c r="DQ2187" s="201"/>
      <c r="DR2187" s="201"/>
      <c r="DS2187" s="201"/>
      <c r="DT2187" s="201"/>
      <c r="DU2187" s="201"/>
      <c r="DV2187" s="201"/>
      <c r="DW2187" s="201"/>
      <c r="DX2187" s="201"/>
      <c r="DY2187" s="201"/>
      <c r="DZ2187" s="201"/>
      <c r="EA2187" s="201"/>
      <c r="EB2187" s="201"/>
      <c r="EC2187" s="201"/>
      <c r="ED2187" s="201"/>
      <c r="EE2187" s="201"/>
      <c r="EF2187" s="201"/>
      <c r="EG2187" s="201"/>
      <c r="EH2187" s="201"/>
      <c r="EI2187" s="201"/>
      <c r="EJ2187" s="201"/>
      <c r="EK2187" s="201"/>
      <c r="EL2187" s="201"/>
      <c r="EM2187" s="201"/>
      <c r="EN2187" s="201"/>
      <c r="EO2187" s="201"/>
      <c r="EP2187" s="201"/>
      <c r="EQ2187" s="201"/>
      <c r="ER2187" s="201"/>
      <c r="ES2187" s="201"/>
      <c r="ET2187" s="201"/>
      <c r="EU2187" s="201"/>
      <c r="EV2187" s="201"/>
      <c r="EW2187" s="201"/>
      <c r="EX2187" s="201"/>
      <c r="EY2187" s="201"/>
      <c r="EZ2187" s="201"/>
      <c r="FA2187" s="201"/>
      <c r="FB2187" s="201"/>
      <c r="FC2187" s="201"/>
      <c r="FD2187" s="201"/>
      <c r="FE2187" s="201"/>
      <c r="FF2187" s="201"/>
      <c r="FG2187" s="201"/>
      <c r="FH2187" s="201"/>
      <c r="FI2187" s="201"/>
      <c r="FJ2187" s="201"/>
      <c r="FK2187" s="201"/>
      <c r="FL2187" s="201"/>
      <c r="FM2187" s="201"/>
      <c r="FN2187" s="201"/>
      <c r="FO2187" s="201"/>
      <c r="FP2187" s="201"/>
      <c r="FQ2187" s="201"/>
      <c r="FR2187" s="201"/>
      <c r="FS2187" s="201"/>
      <c r="FT2187" s="201"/>
      <c r="FU2187" s="201"/>
      <c r="FV2187" s="201"/>
      <c r="FW2187" s="201"/>
      <c r="FX2187" s="201"/>
      <c r="FY2187" s="201"/>
      <c r="FZ2187" s="201"/>
      <c r="GA2187" s="201"/>
      <c r="GB2187" s="201"/>
      <c r="GC2187" s="201"/>
      <c r="GD2187" s="201"/>
      <c r="GE2187" s="201"/>
      <c r="GF2187" s="201"/>
      <c r="GG2187" s="201"/>
      <c r="GH2187" s="201"/>
      <c r="GI2187" s="201"/>
      <c r="GJ2187" s="201"/>
      <c r="GK2187" s="201"/>
      <c r="GL2187" s="201"/>
      <c r="GM2187" s="201"/>
      <c r="GN2187" s="201"/>
      <c r="GO2187" s="201"/>
      <c r="GP2187" s="201"/>
      <c r="GQ2187" s="201"/>
      <c r="GR2187" s="201"/>
      <c r="GS2187" s="201"/>
      <c r="GT2187" s="201"/>
      <c r="GU2187" s="201"/>
      <c r="GV2187" s="201"/>
      <c r="GW2187" s="201"/>
      <c r="GX2187" s="201"/>
      <c r="GY2187" s="201"/>
      <c r="GZ2187" s="201"/>
      <c r="HA2187" s="201"/>
      <c r="HB2187" s="201"/>
      <c r="HC2187" s="201"/>
      <c r="HD2187" s="201"/>
      <c r="HE2187" s="201"/>
      <c r="HF2187" s="201"/>
      <c r="HG2187" s="201"/>
      <c r="HH2187" s="201"/>
      <c r="HI2187" s="201"/>
      <c r="HJ2187" s="201"/>
      <c r="HK2187" s="201"/>
      <c r="HL2187" s="201"/>
      <c r="HM2187" s="201"/>
      <c r="HN2187" s="201"/>
      <c r="HO2187" s="201"/>
      <c r="HP2187" s="201"/>
      <c r="HQ2187" s="201"/>
      <c r="HR2187" s="201"/>
      <c r="HS2187" s="201"/>
      <c r="HT2187" s="201"/>
      <c r="HU2187" s="201"/>
      <c r="HV2187" s="201"/>
      <c r="HW2187" s="201"/>
      <c r="HX2187" s="201"/>
      <c r="HY2187" s="201"/>
      <c r="HZ2187" s="201"/>
      <c r="IA2187" s="201"/>
      <c r="IB2187" s="201"/>
      <c r="IC2187" s="201"/>
      <c r="ID2187" s="201"/>
      <c r="IE2187" s="201"/>
      <c r="IF2187" s="201"/>
      <c r="IG2187" s="201"/>
      <c r="IH2187" s="201"/>
      <c r="II2187" s="201"/>
      <c r="IJ2187" s="201"/>
      <c r="IK2187" s="201"/>
      <c r="IL2187" s="201"/>
      <c r="IM2187" s="201"/>
      <c r="IN2187" s="201"/>
      <c r="IO2187" s="201"/>
      <c r="IP2187" s="201"/>
      <c r="IQ2187" s="201"/>
      <c r="IR2187" s="201"/>
      <c r="IS2187" s="201"/>
      <c r="IT2187" s="201"/>
      <c r="IU2187" s="201"/>
      <c r="IV2187" s="201"/>
      <c r="IW2187" s="201"/>
      <c r="IX2187" s="201"/>
      <c r="IY2187" s="201"/>
      <c r="IZ2187" s="201"/>
      <c r="JA2187" s="201"/>
      <c r="JB2187" s="201"/>
      <c r="JC2187" s="201"/>
      <c r="JD2187" s="201"/>
      <c r="JE2187" s="201"/>
      <c r="JF2187" s="201"/>
      <c r="JG2187" s="201"/>
      <c r="JH2187" s="201"/>
      <c r="JI2187" s="201"/>
      <c r="JJ2187" s="201"/>
      <c r="JK2187" s="201"/>
      <c r="JL2187" s="201"/>
      <c r="JM2187" s="201"/>
      <c r="JN2187" s="201"/>
    </row>
    <row r="2188" spans="1:274" s="682" customFormat="1" ht="45" x14ac:dyDescent="0.25">
      <c r="A2188" s="637"/>
      <c r="B2188" s="637"/>
      <c r="C2188" s="2595" t="s">
        <v>562</v>
      </c>
      <c r="D2188" s="947"/>
      <c r="E2188" s="947"/>
      <c r="F2188" s="1571">
        <f t="shared" ref="F2188:K2196" si="2995">F2118</f>
        <v>356</v>
      </c>
      <c r="G2188" s="4034">
        <f t="shared" ref="G2188" si="2996">G2118</f>
        <v>356</v>
      </c>
      <c r="H2188" s="1571">
        <f t="shared" si="2856"/>
        <v>0</v>
      </c>
      <c r="I2188" s="948">
        <f t="shared" si="2995"/>
        <v>0</v>
      </c>
      <c r="J2188" s="948">
        <f t="shared" si="2995"/>
        <v>0</v>
      </c>
      <c r="K2188" s="1066" t="e">
        <f t="shared" si="2995"/>
        <v>#DIV/0!</v>
      </c>
      <c r="L2188" s="3452"/>
      <c r="M2188" s="1148"/>
      <c r="N2188" s="1148"/>
      <c r="O2188" s="1149"/>
      <c r="P2188" s="1149"/>
      <c r="Q2188" s="1149">
        <f t="shared" si="2857"/>
        <v>0</v>
      </c>
      <c r="R2188" s="1149"/>
      <c r="S2188" s="1149"/>
      <c r="T2188" s="1149"/>
      <c r="U2188" s="1149"/>
      <c r="V2188" s="1149"/>
      <c r="W2188" s="1935"/>
      <c r="X2188" s="1935"/>
      <c r="Y2188" s="1935"/>
      <c r="Z2188" s="1935"/>
      <c r="AA2188" s="1935"/>
      <c r="AB2188" s="1935"/>
      <c r="AC2188" s="1935"/>
      <c r="AD2188" s="1935"/>
      <c r="AE2188" s="1935"/>
      <c r="AF2188" s="1935"/>
      <c r="AG2188" s="3179"/>
      <c r="AH2188" s="1935"/>
      <c r="AI2188" s="1935"/>
      <c r="AJ2188" s="1989"/>
      <c r="AK2188" s="1989"/>
      <c r="AL2188" s="1935"/>
      <c r="AM2188" s="3702"/>
      <c r="AN2188" s="3928"/>
      <c r="AO2188" s="4146"/>
      <c r="AP2188" s="4306">
        <f t="shared" si="2881"/>
        <v>0</v>
      </c>
      <c r="AQ2188" s="201"/>
      <c r="AR2188" s="201"/>
      <c r="AS2188" s="201"/>
      <c r="AT2188" s="201"/>
      <c r="AU2188" s="201"/>
      <c r="AV2188" s="201"/>
      <c r="AW2188" s="201"/>
      <c r="AX2188" s="201"/>
      <c r="AY2188" s="201"/>
      <c r="AZ2188" s="201"/>
      <c r="BA2188" s="201"/>
      <c r="BB2188" s="201"/>
      <c r="BC2188" s="201"/>
      <c r="BD2188" s="201"/>
      <c r="BE2188" s="201"/>
      <c r="BF2188" s="201"/>
      <c r="BG2188" s="201"/>
      <c r="BH2188" s="201"/>
      <c r="BI2188" s="201"/>
      <c r="BJ2188" s="201"/>
      <c r="BK2188" s="201"/>
      <c r="BL2188" s="201"/>
      <c r="BM2188" s="201"/>
      <c r="BN2188" s="201"/>
      <c r="BO2188" s="201"/>
      <c r="BP2188" s="201"/>
      <c r="BQ2188" s="201"/>
      <c r="BR2188" s="201"/>
      <c r="BS2188" s="201"/>
      <c r="BT2188" s="201"/>
      <c r="BU2188" s="201"/>
      <c r="BV2188" s="201"/>
      <c r="BW2188" s="201"/>
      <c r="BX2188" s="201"/>
      <c r="BY2188" s="201"/>
      <c r="BZ2188" s="201"/>
      <c r="CA2188" s="201"/>
      <c r="CB2188" s="201"/>
      <c r="CC2188" s="201"/>
      <c r="CD2188" s="201"/>
      <c r="CE2188" s="201"/>
      <c r="CF2188" s="201"/>
      <c r="CG2188" s="201"/>
      <c r="CH2188" s="201"/>
      <c r="CI2188" s="201"/>
      <c r="CJ2188" s="201"/>
      <c r="CK2188" s="201"/>
      <c r="CL2188" s="201"/>
      <c r="CM2188" s="201"/>
      <c r="CN2188" s="201"/>
      <c r="CO2188" s="201"/>
      <c r="CP2188" s="201"/>
      <c r="CQ2188" s="201"/>
      <c r="CR2188" s="201"/>
      <c r="CS2188" s="201"/>
      <c r="CT2188" s="201"/>
      <c r="CU2188" s="201"/>
      <c r="CV2188" s="201"/>
      <c r="CW2188" s="201"/>
      <c r="CX2188" s="201"/>
      <c r="CY2188" s="201"/>
      <c r="CZ2188" s="201"/>
      <c r="DA2188" s="201"/>
      <c r="DB2188" s="201"/>
      <c r="DC2188" s="201"/>
      <c r="DD2188" s="201"/>
      <c r="DE2188" s="201"/>
      <c r="DF2188" s="201"/>
      <c r="DG2188" s="201"/>
      <c r="DH2188" s="201"/>
      <c r="DI2188" s="201"/>
      <c r="DJ2188" s="201"/>
      <c r="DK2188" s="201"/>
      <c r="DL2188" s="201"/>
      <c r="DM2188" s="201"/>
      <c r="DN2188" s="201"/>
      <c r="DO2188" s="201"/>
      <c r="DP2188" s="201"/>
      <c r="DQ2188" s="201"/>
      <c r="DR2188" s="201"/>
      <c r="DS2188" s="201"/>
      <c r="DT2188" s="201"/>
      <c r="DU2188" s="201"/>
      <c r="DV2188" s="201"/>
      <c r="DW2188" s="201"/>
      <c r="DX2188" s="201"/>
      <c r="DY2188" s="201"/>
      <c r="DZ2188" s="201"/>
      <c r="EA2188" s="201"/>
      <c r="EB2188" s="201"/>
      <c r="EC2188" s="201"/>
      <c r="ED2188" s="201"/>
      <c r="EE2188" s="201"/>
      <c r="EF2188" s="201"/>
      <c r="EG2188" s="201"/>
      <c r="EH2188" s="201"/>
      <c r="EI2188" s="201"/>
      <c r="EJ2188" s="201"/>
      <c r="EK2188" s="201"/>
      <c r="EL2188" s="201"/>
      <c r="EM2188" s="201"/>
      <c r="EN2188" s="201"/>
      <c r="EO2188" s="201"/>
      <c r="EP2188" s="201"/>
      <c r="EQ2188" s="201"/>
      <c r="ER2188" s="201"/>
      <c r="ES2188" s="201"/>
      <c r="ET2188" s="201"/>
      <c r="EU2188" s="201"/>
      <c r="EV2188" s="201"/>
      <c r="EW2188" s="201"/>
      <c r="EX2188" s="201"/>
      <c r="EY2188" s="201"/>
      <c r="EZ2188" s="201"/>
      <c r="FA2188" s="201"/>
      <c r="FB2188" s="201"/>
      <c r="FC2188" s="201"/>
      <c r="FD2188" s="201"/>
      <c r="FE2188" s="201"/>
      <c r="FF2188" s="201"/>
      <c r="FG2188" s="201"/>
      <c r="FH2188" s="201"/>
      <c r="FI2188" s="201"/>
      <c r="FJ2188" s="201"/>
      <c r="FK2188" s="201"/>
      <c r="FL2188" s="201"/>
      <c r="FM2188" s="201"/>
      <c r="FN2188" s="201"/>
      <c r="FO2188" s="201"/>
      <c r="FP2188" s="201"/>
      <c r="FQ2188" s="201"/>
      <c r="FR2188" s="201"/>
      <c r="FS2188" s="201"/>
      <c r="FT2188" s="201"/>
      <c r="FU2188" s="201"/>
      <c r="FV2188" s="201"/>
      <c r="FW2188" s="201"/>
      <c r="FX2188" s="201"/>
      <c r="FY2188" s="201"/>
      <c r="FZ2188" s="201"/>
      <c r="GA2188" s="201"/>
      <c r="GB2188" s="201"/>
      <c r="GC2188" s="201"/>
      <c r="GD2188" s="201"/>
      <c r="GE2188" s="201"/>
      <c r="GF2188" s="201"/>
      <c r="GG2188" s="201"/>
      <c r="GH2188" s="201"/>
      <c r="GI2188" s="201"/>
      <c r="GJ2188" s="201"/>
      <c r="GK2188" s="201"/>
      <c r="GL2188" s="201"/>
      <c r="GM2188" s="201"/>
      <c r="GN2188" s="201"/>
      <c r="GO2188" s="201"/>
      <c r="GP2188" s="201"/>
      <c r="GQ2188" s="201"/>
      <c r="GR2188" s="201"/>
      <c r="GS2188" s="201"/>
      <c r="GT2188" s="201"/>
      <c r="GU2188" s="201"/>
      <c r="GV2188" s="201"/>
      <c r="GW2188" s="201"/>
      <c r="GX2188" s="201"/>
      <c r="GY2188" s="201"/>
      <c r="GZ2188" s="201"/>
      <c r="HA2188" s="201"/>
      <c r="HB2188" s="201"/>
      <c r="HC2188" s="201"/>
      <c r="HD2188" s="201"/>
      <c r="HE2188" s="201"/>
      <c r="HF2188" s="201"/>
      <c r="HG2188" s="201"/>
      <c r="HH2188" s="201"/>
      <c r="HI2188" s="201"/>
      <c r="HJ2188" s="201"/>
      <c r="HK2188" s="201"/>
      <c r="HL2188" s="201"/>
      <c r="HM2188" s="201"/>
      <c r="HN2188" s="201"/>
      <c r="HO2188" s="201"/>
      <c r="HP2188" s="201"/>
      <c r="HQ2188" s="201"/>
      <c r="HR2188" s="201"/>
      <c r="HS2188" s="201"/>
      <c r="HT2188" s="201"/>
      <c r="HU2188" s="201"/>
      <c r="HV2188" s="201"/>
      <c r="HW2188" s="201"/>
      <c r="HX2188" s="201"/>
      <c r="HY2188" s="201"/>
      <c r="HZ2188" s="201"/>
      <c r="IA2188" s="201"/>
      <c r="IB2188" s="201"/>
      <c r="IC2188" s="201"/>
      <c r="ID2188" s="201"/>
      <c r="IE2188" s="201"/>
      <c r="IF2188" s="201"/>
      <c r="IG2188" s="201"/>
      <c r="IH2188" s="201"/>
      <c r="II2188" s="201"/>
      <c r="IJ2188" s="201"/>
      <c r="IK2188" s="201"/>
      <c r="IL2188" s="201"/>
      <c r="IM2188" s="201"/>
      <c r="IN2188" s="201"/>
      <c r="IO2188" s="201"/>
      <c r="IP2188" s="201"/>
      <c r="IQ2188" s="201"/>
      <c r="IR2188" s="201"/>
      <c r="IS2188" s="201"/>
      <c r="IT2188" s="201"/>
      <c r="IU2188" s="201"/>
      <c r="IV2188" s="201"/>
      <c r="IW2188" s="201"/>
      <c r="IX2188" s="201"/>
      <c r="IY2188" s="201"/>
      <c r="IZ2188" s="201"/>
      <c r="JA2188" s="201"/>
      <c r="JB2188" s="201"/>
      <c r="JC2188" s="201"/>
      <c r="JD2188" s="201"/>
      <c r="JE2188" s="201"/>
      <c r="JF2188" s="201"/>
      <c r="JG2188" s="201"/>
      <c r="JH2188" s="201"/>
      <c r="JI2188" s="201"/>
      <c r="JJ2188" s="201"/>
      <c r="JK2188" s="201"/>
      <c r="JL2188" s="201"/>
      <c r="JM2188" s="201"/>
      <c r="JN2188" s="201"/>
    </row>
    <row r="2189" spans="1:274" s="682" customFormat="1" ht="30" x14ac:dyDescent="0.25">
      <c r="A2189" s="637"/>
      <c r="B2189" s="637">
        <v>1</v>
      </c>
      <c r="C2189" s="2593" t="s">
        <v>477</v>
      </c>
      <c r="D2189" s="947"/>
      <c r="E2189" s="947"/>
      <c r="F2189" s="1571">
        <f t="shared" si="2995"/>
        <v>0</v>
      </c>
      <c r="G2189" s="4034">
        <f t="shared" ref="G2189" si="2997">G2119</f>
        <v>0</v>
      </c>
      <c r="H2189" s="1571">
        <f t="shared" ref="H2189:H2252" si="2998">F2189-G2189</f>
        <v>0</v>
      </c>
      <c r="I2189" s="948">
        <f t="shared" si="2995"/>
        <v>0</v>
      </c>
      <c r="J2189" s="948">
        <f t="shared" si="2995"/>
        <v>0</v>
      </c>
      <c r="K2189" s="1066">
        <f t="shared" si="2995"/>
        <v>0</v>
      </c>
      <c r="L2189" s="3452">
        <f t="shared" ref="L2189:L2196" si="2999">L2119</f>
        <v>0</v>
      </c>
      <c r="M2189" s="1148"/>
      <c r="N2189" s="1148"/>
      <c r="O2189" s="1149"/>
      <c r="P2189" s="1149"/>
      <c r="Q2189" s="1149">
        <f t="shared" ref="Q2189:Q2252" si="3000">O2189-P2189</f>
        <v>0</v>
      </c>
      <c r="R2189" s="1149"/>
      <c r="S2189" s="1149"/>
      <c r="T2189" s="1149"/>
      <c r="U2189" s="1149"/>
      <c r="V2189" s="1149"/>
      <c r="W2189" s="1935"/>
      <c r="X2189" s="1935"/>
      <c r="Y2189" s="1935"/>
      <c r="Z2189" s="1935"/>
      <c r="AA2189" s="1935"/>
      <c r="AB2189" s="1935"/>
      <c r="AC2189" s="1935"/>
      <c r="AD2189" s="1935"/>
      <c r="AE2189" s="1935"/>
      <c r="AF2189" s="1935"/>
      <c r="AG2189" s="3179"/>
      <c r="AH2189" s="1935"/>
      <c r="AI2189" s="1935"/>
      <c r="AJ2189" s="1989"/>
      <c r="AK2189" s="1989"/>
      <c r="AL2189" s="1935"/>
      <c r="AM2189" s="3702"/>
      <c r="AN2189" s="3928">
        <f t="shared" ref="AN2189" si="3001">AN2119</f>
        <v>0</v>
      </c>
      <c r="AO2189" s="4146"/>
      <c r="AP2189" s="4306">
        <f t="shared" si="2881"/>
        <v>0</v>
      </c>
      <c r="AQ2189" s="201"/>
      <c r="AR2189" s="201"/>
      <c r="AS2189" s="201"/>
      <c r="AT2189" s="201"/>
      <c r="AU2189" s="201"/>
      <c r="AV2189" s="201"/>
      <c r="AW2189" s="201"/>
      <c r="AX2189" s="201"/>
      <c r="AY2189" s="201"/>
      <c r="AZ2189" s="201"/>
      <c r="BA2189" s="201"/>
      <c r="BB2189" s="201"/>
      <c r="BC2189" s="201"/>
      <c r="BD2189" s="201"/>
      <c r="BE2189" s="201"/>
      <c r="BF2189" s="201"/>
      <c r="BG2189" s="201"/>
      <c r="BH2189" s="201"/>
      <c r="BI2189" s="201"/>
      <c r="BJ2189" s="201"/>
      <c r="BK2189" s="201"/>
      <c r="BL2189" s="201"/>
      <c r="BM2189" s="201"/>
      <c r="BN2189" s="201"/>
      <c r="BO2189" s="201"/>
      <c r="BP2189" s="201"/>
      <c r="BQ2189" s="201"/>
      <c r="BR2189" s="201"/>
      <c r="BS2189" s="201"/>
      <c r="BT2189" s="201"/>
      <c r="BU2189" s="201"/>
      <c r="BV2189" s="201"/>
      <c r="BW2189" s="201"/>
      <c r="BX2189" s="201"/>
      <c r="BY2189" s="201"/>
      <c r="BZ2189" s="201"/>
      <c r="CA2189" s="201"/>
      <c r="CB2189" s="201"/>
      <c r="CC2189" s="201"/>
      <c r="CD2189" s="201"/>
      <c r="CE2189" s="201"/>
      <c r="CF2189" s="201"/>
      <c r="CG2189" s="201"/>
      <c r="CH2189" s="201"/>
      <c r="CI2189" s="201"/>
      <c r="CJ2189" s="201"/>
      <c r="CK2189" s="201"/>
      <c r="CL2189" s="201"/>
      <c r="CM2189" s="201"/>
      <c r="CN2189" s="201"/>
      <c r="CO2189" s="201"/>
      <c r="CP2189" s="201"/>
      <c r="CQ2189" s="201"/>
      <c r="CR2189" s="201"/>
      <c r="CS2189" s="201"/>
      <c r="CT2189" s="201"/>
      <c r="CU2189" s="201"/>
      <c r="CV2189" s="201"/>
      <c r="CW2189" s="201"/>
      <c r="CX2189" s="201"/>
      <c r="CY2189" s="201"/>
      <c r="CZ2189" s="201"/>
      <c r="DA2189" s="201"/>
      <c r="DB2189" s="201"/>
      <c r="DC2189" s="201"/>
      <c r="DD2189" s="201"/>
      <c r="DE2189" s="201"/>
      <c r="DF2189" s="201"/>
      <c r="DG2189" s="201"/>
      <c r="DH2189" s="201"/>
      <c r="DI2189" s="201"/>
      <c r="DJ2189" s="201"/>
      <c r="DK2189" s="201"/>
      <c r="DL2189" s="201"/>
      <c r="DM2189" s="201"/>
      <c r="DN2189" s="201"/>
      <c r="DO2189" s="201"/>
      <c r="DP2189" s="201"/>
      <c r="DQ2189" s="201"/>
      <c r="DR2189" s="201"/>
      <c r="DS2189" s="201"/>
      <c r="DT2189" s="201"/>
      <c r="DU2189" s="201"/>
      <c r="DV2189" s="201"/>
      <c r="DW2189" s="201"/>
      <c r="DX2189" s="201"/>
      <c r="DY2189" s="201"/>
      <c r="DZ2189" s="201"/>
      <c r="EA2189" s="201"/>
      <c r="EB2189" s="201"/>
      <c r="EC2189" s="201"/>
      <c r="ED2189" s="201"/>
      <c r="EE2189" s="201"/>
      <c r="EF2189" s="201"/>
      <c r="EG2189" s="201"/>
      <c r="EH2189" s="201"/>
      <c r="EI2189" s="201"/>
      <c r="EJ2189" s="201"/>
      <c r="EK2189" s="201"/>
      <c r="EL2189" s="201"/>
      <c r="EM2189" s="201"/>
      <c r="EN2189" s="201"/>
      <c r="EO2189" s="201"/>
      <c r="EP2189" s="201"/>
      <c r="EQ2189" s="201"/>
      <c r="ER2189" s="201"/>
      <c r="ES2189" s="201"/>
      <c r="ET2189" s="201"/>
      <c r="EU2189" s="201"/>
      <c r="EV2189" s="201"/>
      <c r="EW2189" s="201"/>
      <c r="EX2189" s="201"/>
      <c r="EY2189" s="201"/>
      <c r="EZ2189" s="201"/>
      <c r="FA2189" s="201"/>
      <c r="FB2189" s="201"/>
      <c r="FC2189" s="201"/>
      <c r="FD2189" s="201"/>
      <c r="FE2189" s="201"/>
      <c r="FF2189" s="201"/>
      <c r="FG2189" s="201"/>
      <c r="FH2189" s="201"/>
      <c r="FI2189" s="201"/>
      <c r="FJ2189" s="201"/>
      <c r="FK2189" s="201"/>
      <c r="FL2189" s="201"/>
      <c r="FM2189" s="201"/>
      <c r="FN2189" s="201"/>
      <c r="FO2189" s="201"/>
      <c r="FP2189" s="201"/>
      <c r="FQ2189" s="201"/>
      <c r="FR2189" s="201"/>
      <c r="FS2189" s="201"/>
      <c r="FT2189" s="201"/>
      <c r="FU2189" s="201"/>
      <c r="FV2189" s="201"/>
      <c r="FW2189" s="201"/>
      <c r="FX2189" s="201"/>
      <c r="FY2189" s="201"/>
      <c r="FZ2189" s="201"/>
      <c r="GA2189" s="201"/>
      <c r="GB2189" s="201"/>
      <c r="GC2189" s="201"/>
      <c r="GD2189" s="201"/>
      <c r="GE2189" s="201"/>
      <c r="GF2189" s="201"/>
      <c r="GG2189" s="201"/>
      <c r="GH2189" s="201"/>
      <c r="GI2189" s="201"/>
      <c r="GJ2189" s="201"/>
      <c r="GK2189" s="201"/>
      <c r="GL2189" s="201"/>
      <c r="GM2189" s="201"/>
      <c r="GN2189" s="201"/>
      <c r="GO2189" s="201"/>
      <c r="GP2189" s="201"/>
      <c r="GQ2189" s="201"/>
      <c r="GR2189" s="201"/>
      <c r="GS2189" s="201"/>
      <c r="GT2189" s="201"/>
      <c r="GU2189" s="201"/>
      <c r="GV2189" s="201"/>
      <c r="GW2189" s="201"/>
      <c r="GX2189" s="201"/>
      <c r="GY2189" s="201"/>
      <c r="GZ2189" s="201"/>
      <c r="HA2189" s="201"/>
      <c r="HB2189" s="201"/>
      <c r="HC2189" s="201"/>
      <c r="HD2189" s="201"/>
      <c r="HE2189" s="201"/>
      <c r="HF2189" s="201"/>
      <c r="HG2189" s="201"/>
      <c r="HH2189" s="201"/>
      <c r="HI2189" s="201"/>
      <c r="HJ2189" s="201"/>
      <c r="HK2189" s="201"/>
      <c r="HL2189" s="201"/>
      <c r="HM2189" s="201"/>
      <c r="HN2189" s="201"/>
      <c r="HO2189" s="201"/>
      <c r="HP2189" s="201"/>
      <c r="HQ2189" s="201"/>
      <c r="HR2189" s="201"/>
      <c r="HS2189" s="201"/>
      <c r="HT2189" s="201"/>
      <c r="HU2189" s="201"/>
      <c r="HV2189" s="201"/>
      <c r="HW2189" s="201"/>
      <c r="HX2189" s="201"/>
      <c r="HY2189" s="201"/>
      <c r="HZ2189" s="201"/>
      <c r="IA2189" s="201"/>
      <c r="IB2189" s="201"/>
      <c r="IC2189" s="201"/>
      <c r="ID2189" s="201"/>
      <c r="IE2189" s="201"/>
      <c r="IF2189" s="201"/>
      <c r="IG2189" s="201"/>
      <c r="IH2189" s="201"/>
      <c r="II2189" s="201"/>
      <c r="IJ2189" s="201"/>
      <c r="IK2189" s="201"/>
      <c r="IL2189" s="201"/>
      <c r="IM2189" s="201"/>
      <c r="IN2189" s="201"/>
      <c r="IO2189" s="201"/>
      <c r="IP2189" s="201"/>
      <c r="IQ2189" s="201"/>
      <c r="IR2189" s="201"/>
      <c r="IS2189" s="201"/>
      <c r="IT2189" s="201"/>
      <c r="IU2189" s="201"/>
      <c r="IV2189" s="201"/>
      <c r="IW2189" s="201"/>
      <c r="IX2189" s="201"/>
      <c r="IY2189" s="201"/>
      <c r="IZ2189" s="201"/>
      <c r="JA2189" s="201"/>
      <c r="JB2189" s="201"/>
      <c r="JC2189" s="201"/>
      <c r="JD2189" s="201"/>
      <c r="JE2189" s="201"/>
      <c r="JF2189" s="201"/>
      <c r="JG2189" s="201"/>
      <c r="JH2189" s="201"/>
      <c r="JI2189" s="201"/>
      <c r="JJ2189" s="201"/>
      <c r="JK2189" s="201"/>
      <c r="JL2189" s="201"/>
      <c r="JM2189" s="201"/>
      <c r="JN2189" s="201"/>
    </row>
    <row r="2190" spans="1:274" s="682" customFormat="1" x14ac:dyDescent="0.25">
      <c r="A2190" s="637"/>
      <c r="B2190" s="637">
        <v>1</v>
      </c>
      <c r="C2190" s="2592" t="s">
        <v>493</v>
      </c>
      <c r="D2190" s="947"/>
      <c r="E2190" s="947"/>
      <c r="F2190" s="1571">
        <f t="shared" si="2995"/>
        <v>0</v>
      </c>
      <c r="G2190" s="4034">
        <f t="shared" ref="G2190" si="3002">G2120</f>
        <v>0</v>
      </c>
      <c r="H2190" s="1571">
        <f t="shared" si="2998"/>
        <v>0</v>
      </c>
      <c r="I2190" s="948">
        <f t="shared" si="2995"/>
        <v>0</v>
      </c>
      <c r="J2190" s="948">
        <f t="shared" si="2995"/>
        <v>0</v>
      </c>
      <c r="K2190" s="1066">
        <f t="shared" si="2995"/>
        <v>0</v>
      </c>
      <c r="L2190" s="3452">
        <f t="shared" si="2999"/>
        <v>0</v>
      </c>
      <c r="M2190" s="1148"/>
      <c r="N2190" s="1148"/>
      <c r="O2190" s="1149"/>
      <c r="P2190" s="1149"/>
      <c r="Q2190" s="1149">
        <f t="shared" si="3000"/>
        <v>0</v>
      </c>
      <c r="R2190" s="1149"/>
      <c r="S2190" s="1149"/>
      <c r="T2190" s="1149"/>
      <c r="U2190" s="1149"/>
      <c r="V2190" s="1149"/>
      <c r="W2190" s="1935"/>
      <c r="X2190" s="1935"/>
      <c r="Y2190" s="1935"/>
      <c r="Z2190" s="1935"/>
      <c r="AA2190" s="1935"/>
      <c r="AB2190" s="1935"/>
      <c r="AC2190" s="1935"/>
      <c r="AD2190" s="1935"/>
      <c r="AE2190" s="1935"/>
      <c r="AF2190" s="1935"/>
      <c r="AG2190" s="3179"/>
      <c r="AH2190" s="1935"/>
      <c r="AI2190" s="1935"/>
      <c r="AJ2190" s="1989"/>
      <c r="AK2190" s="1989"/>
      <c r="AL2190" s="1935"/>
      <c r="AM2190" s="3702"/>
      <c r="AN2190" s="3928">
        <f t="shared" ref="AN2190" si="3003">AN2120</f>
        <v>0</v>
      </c>
      <c r="AO2190" s="4146"/>
      <c r="AP2190" s="4306">
        <f t="shared" si="2881"/>
        <v>0</v>
      </c>
      <c r="AQ2190" s="201"/>
      <c r="AR2190" s="201"/>
      <c r="AS2190" s="201"/>
      <c r="AT2190" s="201"/>
      <c r="AU2190" s="201"/>
      <c r="AV2190" s="201"/>
      <c r="AW2190" s="201"/>
      <c r="AX2190" s="201"/>
      <c r="AY2190" s="201"/>
      <c r="AZ2190" s="201"/>
      <c r="BA2190" s="201"/>
      <c r="BB2190" s="201"/>
      <c r="BC2190" s="201"/>
      <c r="BD2190" s="201"/>
      <c r="BE2190" s="201"/>
      <c r="BF2190" s="201"/>
      <c r="BG2190" s="201"/>
      <c r="BH2190" s="201"/>
      <c r="BI2190" s="201"/>
      <c r="BJ2190" s="201"/>
      <c r="BK2190" s="201"/>
      <c r="BL2190" s="201"/>
      <c r="BM2190" s="201"/>
      <c r="BN2190" s="201"/>
      <c r="BO2190" s="201"/>
      <c r="BP2190" s="201"/>
      <c r="BQ2190" s="201"/>
      <c r="BR2190" s="201"/>
      <c r="BS2190" s="201"/>
      <c r="BT2190" s="201"/>
      <c r="BU2190" s="201"/>
      <c r="BV2190" s="201"/>
      <c r="BW2190" s="201"/>
      <c r="BX2190" s="201"/>
      <c r="BY2190" s="201"/>
      <c r="BZ2190" s="201"/>
      <c r="CA2190" s="201"/>
      <c r="CB2190" s="201"/>
      <c r="CC2190" s="201"/>
      <c r="CD2190" s="201"/>
      <c r="CE2190" s="201"/>
      <c r="CF2190" s="201"/>
      <c r="CG2190" s="201"/>
      <c r="CH2190" s="201"/>
      <c r="CI2190" s="201"/>
      <c r="CJ2190" s="201"/>
      <c r="CK2190" s="201"/>
      <c r="CL2190" s="201"/>
      <c r="CM2190" s="201"/>
      <c r="CN2190" s="201"/>
      <c r="CO2190" s="201"/>
      <c r="CP2190" s="201"/>
      <c r="CQ2190" s="201"/>
      <c r="CR2190" s="201"/>
      <c r="CS2190" s="201"/>
      <c r="CT2190" s="201"/>
      <c r="CU2190" s="201"/>
      <c r="CV2190" s="201"/>
      <c r="CW2190" s="201"/>
      <c r="CX2190" s="201"/>
      <c r="CY2190" s="201"/>
      <c r="CZ2190" s="201"/>
      <c r="DA2190" s="201"/>
      <c r="DB2190" s="201"/>
      <c r="DC2190" s="201"/>
      <c r="DD2190" s="201"/>
      <c r="DE2190" s="201"/>
      <c r="DF2190" s="201"/>
      <c r="DG2190" s="201"/>
      <c r="DH2190" s="201"/>
      <c r="DI2190" s="201"/>
      <c r="DJ2190" s="201"/>
      <c r="DK2190" s="201"/>
      <c r="DL2190" s="201"/>
      <c r="DM2190" s="201"/>
      <c r="DN2190" s="201"/>
      <c r="DO2190" s="201"/>
      <c r="DP2190" s="201"/>
      <c r="DQ2190" s="201"/>
      <c r="DR2190" s="201"/>
      <c r="DS2190" s="201"/>
      <c r="DT2190" s="201"/>
      <c r="DU2190" s="201"/>
      <c r="DV2190" s="201"/>
      <c r="DW2190" s="201"/>
      <c r="DX2190" s="201"/>
      <c r="DY2190" s="201"/>
      <c r="DZ2190" s="201"/>
      <c r="EA2190" s="201"/>
      <c r="EB2190" s="201"/>
      <c r="EC2190" s="201"/>
      <c r="ED2190" s="201"/>
      <c r="EE2190" s="201"/>
      <c r="EF2190" s="201"/>
      <c r="EG2190" s="201"/>
      <c r="EH2190" s="201"/>
      <c r="EI2190" s="201"/>
      <c r="EJ2190" s="201"/>
      <c r="EK2190" s="201"/>
      <c r="EL2190" s="201"/>
      <c r="EM2190" s="201"/>
      <c r="EN2190" s="201"/>
      <c r="EO2190" s="201"/>
      <c r="EP2190" s="201"/>
      <c r="EQ2190" s="201"/>
      <c r="ER2190" s="201"/>
      <c r="ES2190" s="201"/>
      <c r="ET2190" s="201"/>
      <c r="EU2190" s="201"/>
      <c r="EV2190" s="201"/>
      <c r="EW2190" s="201"/>
      <c r="EX2190" s="201"/>
      <c r="EY2190" s="201"/>
      <c r="EZ2190" s="201"/>
      <c r="FA2190" s="201"/>
      <c r="FB2190" s="201"/>
      <c r="FC2190" s="201"/>
      <c r="FD2190" s="201"/>
      <c r="FE2190" s="201"/>
      <c r="FF2190" s="201"/>
      <c r="FG2190" s="201"/>
      <c r="FH2190" s="201"/>
      <c r="FI2190" s="201"/>
      <c r="FJ2190" s="201"/>
      <c r="FK2190" s="201"/>
      <c r="FL2190" s="201"/>
      <c r="FM2190" s="201"/>
      <c r="FN2190" s="201"/>
      <c r="FO2190" s="201"/>
      <c r="FP2190" s="201"/>
      <c r="FQ2190" s="201"/>
      <c r="FR2190" s="201"/>
      <c r="FS2190" s="201"/>
      <c r="FT2190" s="201"/>
      <c r="FU2190" s="201"/>
      <c r="FV2190" s="201"/>
      <c r="FW2190" s="201"/>
      <c r="FX2190" s="201"/>
      <c r="FY2190" s="201"/>
      <c r="FZ2190" s="201"/>
      <c r="GA2190" s="201"/>
      <c r="GB2190" s="201"/>
      <c r="GC2190" s="201"/>
      <c r="GD2190" s="201"/>
      <c r="GE2190" s="201"/>
      <c r="GF2190" s="201"/>
      <c r="GG2190" s="201"/>
      <c r="GH2190" s="201"/>
      <c r="GI2190" s="201"/>
      <c r="GJ2190" s="201"/>
      <c r="GK2190" s="201"/>
      <c r="GL2190" s="201"/>
      <c r="GM2190" s="201"/>
      <c r="GN2190" s="201"/>
      <c r="GO2190" s="201"/>
      <c r="GP2190" s="201"/>
      <c r="GQ2190" s="201"/>
      <c r="GR2190" s="201"/>
      <c r="GS2190" s="201"/>
      <c r="GT2190" s="201"/>
      <c r="GU2190" s="201"/>
      <c r="GV2190" s="201"/>
      <c r="GW2190" s="201"/>
      <c r="GX2190" s="201"/>
      <c r="GY2190" s="201"/>
      <c r="GZ2190" s="201"/>
      <c r="HA2190" s="201"/>
      <c r="HB2190" s="201"/>
      <c r="HC2190" s="201"/>
      <c r="HD2190" s="201"/>
      <c r="HE2190" s="201"/>
      <c r="HF2190" s="201"/>
      <c r="HG2190" s="201"/>
      <c r="HH2190" s="201"/>
      <c r="HI2190" s="201"/>
      <c r="HJ2190" s="201"/>
      <c r="HK2190" s="201"/>
      <c r="HL2190" s="201"/>
      <c r="HM2190" s="201"/>
      <c r="HN2190" s="201"/>
      <c r="HO2190" s="201"/>
      <c r="HP2190" s="201"/>
      <c r="HQ2190" s="201"/>
      <c r="HR2190" s="201"/>
      <c r="HS2190" s="201"/>
      <c r="HT2190" s="201"/>
      <c r="HU2190" s="201"/>
      <c r="HV2190" s="201"/>
      <c r="HW2190" s="201"/>
      <c r="HX2190" s="201"/>
      <c r="HY2190" s="201"/>
      <c r="HZ2190" s="201"/>
      <c r="IA2190" s="201"/>
      <c r="IB2190" s="201"/>
      <c r="IC2190" s="201"/>
      <c r="ID2190" s="201"/>
      <c r="IE2190" s="201"/>
      <c r="IF2190" s="201"/>
      <c r="IG2190" s="201"/>
      <c r="IH2190" s="201"/>
      <c r="II2190" s="201"/>
      <c r="IJ2190" s="201"/>
      <c r="IK2190" s="201"/>
      <c r="IL2190" s="201"/>
      <c r="IM2190" s="201"/>
      <c r="IN2190" s="201"/>
      <c r="IO2190" s="201"/>
      <c r="IP2190" s="201"/>
      <c r="IQ2190" s="201"/>
      <c r="IR2190" s="201"/>
      <c r="IS2190" s="201"/>
      <c r="IT2190" s="201"/>
      <c r="IU2190" s="201"/>
      <c r="IV2190" s="201"/>
      <c r="IW2190" s="201"/>
      <c r="IX2190" s="201"/>
      <c r="IY2190" s="201"/>
      <c r="IZ2190" s="201"/>
      <c r="JA2190" s="201"/>
      <c r="JB2190" s="201"/>
      <c r="JC2190" s="201"/>
      <c r="JD2190" s="201"/>
      <c r="JE2190" s="201"/>
      <c r="JF2190" s="201"/>
      <c r="JG2190" s="201"/>
      <c r="JH2190" s="201"/>
      <c r="JI2190" s="201"/>
      <c r="JJ2190" s="201"/>
      <c r="JK2190" s="201"/>
      <c r="JL2190" s="201"/>
      <c r="JM2190" s="201"/>
      <c r="JN2190" s="201"/>
    </row>
    <row r="2191" spans="1:274" s="682" customFormat="1" ht="29.25" x14ac:dyDescent="0.25">
      <c r="A2191" s="637"/>
      <c r="B2191" s="637">
        <v>1</v>
      </c>
      <c r="C2191" s="2592" t="s">
        <v>494</v>
      </c>
      <c r="D2191" s="947"/>
      <c r="E2191" s="947"/>
      <c r="F2191" s="1571">
        <f t="shared" si="2995"/>
        <v>0</v>
      </c>
      <c r="G2191" s="4034">
        <f t="shared" ref="G2191" si="3004">G2121</f>
        <v>0</v>
      </c>
      <c r="H2191" s="1571">
        <f t="shared" si="2998"/>
        <v>0</v>
      </c>
      <c r="I2191" s="948">
        <f t="shared" si="2995"/>
        <v>0</v>
      </c>
      <c r="J2191" s="948">
        <f t="shared" si="2995"/>
        <v>0</v>
      </c>
      <c r="K2191" s="1066">
        <f t="shared" si="2995"/>
        <v>0</v>
      </c>
      <c r="L2191" s="3452">
        <f t="shared" si="2999"/>
        <v>0</v>
      </c>
      <c r="M2191" s="1148"/>
      <c r="N2191" s="1148"/>
      <c r="O2191" s="1149"/>
      <c r="P2191" s="1149"/>
      <c r="Q2191" s="1149">
        <f t="shared" si="3000"/>
        <v>0</v>
      </c>
      <c r="R2191" s="1149"/>
      <c r="S2191" s="1149"/>
      <c r="T2191" s="1149"/>
      <c r="U2191" s="1149"/>
      <c r="V2191" s="1149"/>
      <c r="W2191" s="1935"/>
      <c r="X2191" s="1935"/>
      <c r="Y2191" s="1935"/>
      <c r="Z2191" s="1935"/>
      <c r="AA2191" s="1935"/>
      <c r="AB2191" s="1935"/>
      <c r="AC2191" s="1935"/>
      <c r="AD2191" s="1935"/>
      <c r="AE2191" s="1935"/>
      <c r="AF2191" s="1935"/>
      <c r="AG2191" s="3179"/>
      <c r="AH2191" s="1935"/>
      <c r="AI2191" s="1935"/>
      <c r="AJ2191" s="1989"/>
      <c r="AK2191" s="1989"/>
      <c r="AL2191" s="1935"/>
      <c r="AM2191" s="3702"/>
      <c r="AN2191" s="3928">
        <f t="shared" ref="AN2191" si="3005">AN2121</f>
        <v>0</v>
      </c>
      <c r="AO2191" s="4146"/>
      <c r="AP2191" s="4306">
        <f t="shared" si="2881"/>
        <v>0</v>
      </c>
      <c r="AQ2191" s="201"/>
      <c r="AR2191" s="201"/>
      <c r="AS2191" s="201"/>
      <c r="AT2191" s="201"/>
      <c r="AU2191" s="201"/>
      <c r="AV2191" s="201"/>
      <c r="AW2191" s="201"/>
      <c r="AX2191" s="201"/>
      <c r="AY2191" s="201"/>
      <c r="AZ2191" s="201"/>
      <c r="BA2191" s="201"/>
      <c r="BB2191" s="201"/>
      <c r="BC2191" s="201"/>
      <c r="BD2191" s="201"/>
      <c r="BE2191" s="201"/>
      <c r="BF2191" s="201"/>
      <c r="BG2191" s="201"/>
      <c r="BH2191" s="201"/>
      <c r="BI2191" s="201"/>
      <c r="BJ2191" s="201"/>
      <c r="BK2191" s="201"/>
      <c r="BL2191" s="201"/>
      <c r="BM2191" s="201"/>
      <c r="BN2191" s="201"/>
      <c r="BO2191" s="201"/>
      <c r="BP2191" s="201"/>
      <c r="BQ2191" s="201"/>
      <c r="BR2191" s="201"/>
      <c r="BS2191" s="201"/>
      <c r="BT2191" s="201"/>
      <c r="BU2191" s="201"/>
      <c r="BV2191" s="201"/>
      <c r="BW2191" s="201"/>
      <c r="BX2191" s="201"/>
      <c r="BY2191" s="201"/>
      <c r="BZ2191" s="201"/>
      <c r="CA2191" s="201"/>
      <c r="CB2191" s="201"/>
      <c r="CC2191" s="201"/>
      <c r="CD2191" s="201"/>
      <c r="CE2191" s="201"/>
      <c r="CF2191" s="201"/>
      <c r="CG2191" s="201"/>
      <c r="CH2191" s="201"/>
      <c r="CI2191" s="201"/>
      <c r="CJ2191" s="201"/>
      <c r="CK2191" s="201"/>
      <c r="CL2191" s="201"/>
      <c r="CM2191" s="201"/>
      <c r="CN2191" s="201"/>
      <c r="CO2191" s="201"/>
      <c r="CP2191" s="201"/>
      <c r="CQ2191" s="201"/>
      <c r="CR2191" s="201"/>
      <c r="CS2191" s="201"/>
      <c r="CT2191" s="201"/>
      <c r="CU2191" s="201"/>
      <c r="CV2191" s="201"/>
      <c r="CW2191" s="201"/>
      <c r="CX2191" s="201"/>
      <c r="CY2191" s="201"/>
      <c r="CZ2191" s="201"/>
      <c r="DA2191" s="201"/>
      <c r="DB2191" s="201"/>
      <c r="DC2191" s="201"/>
      <c r="DD2191" s="201"/>
      <c r="DE2191" s="201"/>
      <c r="DF2191" s="201"/>
      <c r="DG2191" s="201"/>
      <c r="DH2191" s="201"/>
      <c r="DI2191" s="201"/>
      <c r="DJ2191" s="201"/>
      <c r="DK2191" s="201"/>
      <c r="DL2191" s="201"/>
      <c r="DM2191" s="201"/>
      <c r="DN2191" s="201"/>
      <c r="DO2191" s="201"/>
      <c r="DP2191" s="201"/>
      <c r="DQ2191" s="201"/>
      <c r="DR2191" s="201"/>
      <c r="DS2191" s="201"/>
      <c r="DT2191" s="201"/>
      <c r="DU2191" s="201"/>
      <c r="DV2191" s="201"/>
      <c r="DW2191" s="201"/>
      <c r="DX2191" s="201"/>
      <c r="DY2191" s="201"/>
      <c r="DZ2191" s="201"/>
      <c r="EA2191" s="201"/>
      <c r="EB2191" s="201"/>
      <c r="EC2191" s="201"/>
      <c r="ED2191" s="201"/>
      <c r="EE2191" s="201"/>
      <c r="EF2191" s="201"/>
      <c r="EG2191" s="201"/>
      <c r="EH2191" s="201"/>
      <c r="EI2191" s="201"/>
      <c r="EJ2191" s="201"/>
      <c r="EK2191" s="201"/>
      <c r="EL2191" s="201"/>
      <c r="EM2191" s="201"/>
      <c r="EN2191" s="201"/>
      <c r="EO2191" s="201"/>
      <c r="EP2191" s="201"/>
      <c r="EQ2191" s="201"/>
      <c r="ER2191" s="201"/>
      <c r="ES2191" s="201"/>
      <c r="ET2191" s="201"/>
      <c r="EU2191" s="201"/>
      <c r="EV2191" s="201"/>
      <c r="EW2191" s="201"/>
      <c r="EX2191" s="201"/>
      <c r="EY2191" s="201"/>
      <c r="EZ2191" s="201"/>
      <c r="FA2191" s="201"/>
      <c r="FB2191" s="201"/>
      <c r="FC2191" s="201"/>
      <c r="FD2191" s="201"/>
      <c r="FE2191" s="201"/>
      <c r="FF2191" s="201"/>
      <c r="FG2191" s="201"/>
      <c r="FH2191" s="201"/>
      <c r="FI2191" s="201"/>
      <c r="FJ2191" s="201"/>
      <c r="FK2191" s="201"/>
      <c r="FL2191" s="201"/>
      <c r="FM2191" s="201"/>
      <c r="FN2191" s="201"/>
      <c r="FO2191" s="201"/>
      <c r="FP2191" s="201"/>
      <c r="FQ2191" s="201"/>
      <c r="FR2191" s="201"/>
      <c r="FS2191" s="201"/>
      <c r="FT2191" s="201"/>
      <c r="FU2191" s="201"/>
      <c r="FV2191" s="201"/>
      <c r="FW2191" s="201"/>
      <c r="FX2191" s="201"/>
      <c r="FY2191" s="201"/>
      <c r="FZ2191" s="201"/>
      <c r="GA2191" s="201"/>
      <c r="GB2191" s="201"/>
      <c r="GC2191" s="201"/>
      <c r="GD2191" s="201"/>
      <c r="GE2191" s="201"/>
      <c r="GF2191" s="201"/>
      <c r="GG2191" s="201"/>
      <c r="GH2191" s="201"/>
      <c r="GI2191" s="201"/>
      <c r="GJ2191" s="201"/>
      <c r="GK2191" s="201"/>
      <c r="GL2191" s="201"/>
      <c r="GM2191" s="201"/>
      <c r="GN2191" s="201"/>
      <c r="GO2191" s="201"/>
      <c r="GP2191" s="201"/>
      <c r="GQ2191" s="201"/>
      <c r="GR2191" s="201"/>
      <c r="GS2191" s="201"/>
      <c r="GT2191" s="201"/>
      <c r="GU2191" s="201"/>
      <c r="GV2191" s="201"/>
      <c r="GW2191" s="201"/>
      <c r="GX2191" s="201"/>
      <c r="GY2191" s="201"/>
      <c r="GZ2191" s="201"/>
      <c r="HA2191" s="201"/>
      <c r="HB2191" s="201"/>
      <c r="HC2191" s="201"/>
      <c r="HD2191" s="201"/>
      <c r="HE2191" s="201"/>
      <c r="HF2191" s="201"/>
      <c r="HG2191" s="201"/>
      <c r="HH2191" s="201"/>
      <c r="HI2191" s="201"/>
      <c r="HJ2191" s="201"/>
      <c r="HK2191" s="201"/>
      <c r="HL2191" s="201"/>
      <c r="HM2191" s="201"/>
      <c r="HN2191" s="201"/>
      <c r="HO2191" s="201"/>
      <c r="HP2191" s="201"/>
      <c r="HQ2191" s="201"/>
      <c r="HR2191" s="201"/>
      <c r="HS2191" s="201"/>
      <c r="HT2191" s="201"/>
      <c r="HU2191" s="201"/>
      <c r="HV2191" s="201"/>
      <c r="HW2191" s="201"/>
      <c r="HX2191" s="201"/>
      <c r="HY2191" s="201"/>
      <c r="HZ2191" s="201"/>
      <c r="IA2191" s="201"/>
      <c r="IB2191" s="201"/>
      <c r="IC2191" s="201"/>
      <c r="ID2191" s="201"/>
      <c r="IE2191" s="201"/>
      <c r="IF2191" s="201"/>
      <c r="IG2191" s="201"/>
      <c r="IH2191" s="201"/>
      <c r="II2191" s="201"/>
      <c r="IJ2191" s="201"/>
      <c r="IK2191" s="201"/>
      <c r="IL2191" s="201"/>
      <c r="IM2191" s="201"/>
      <c r="IN2191" s="201"/>
      <c r="IO2191" s="201"/>
      <c r="IP2191" s="201"/>
      <c r="IQ2191" s="201"/>
      <c r="IR2191" s="201"/>
      <c r="IS2191" s="201"/>
      <c r="IT2191" s="201"/>
      <c r="IU2191" s="201"/>
      <c r="IV2191" s="201"/>
      <c r="IW2191" s="201"/>
      <c r="IX2191" s="201"/>
      <c r="IY2191" s="201"/>
      <c r="IZ2191" s="201"/>
      <c r="JA2191" s="201"/>
      <c r="JB2191" s="201"/>
      <c r="JC2191" s="201"/>
      <c r="JD2191" s="201"/>
      <c r="JE2191" s="201"/>
      <c r="JF2191" s="201"/>
      <c r="JG2191" s="201"/>
      <c r="JH2191" s="201"/>
      <c r="JI2191" s="201"/>
      <c r="JJ2191" s="201"/>
      <c r="JK2191" s="201"/>
      <c r="JL2191" s="201"/>
      <c r="JM2191" s="201"/>
      <c r="JN2191" s="201"/>
    </row>
    <row r="2192" spans="1:274" s="682" customFormat="1" x14ac:dyDescent="0.25">
      <c r="A2192" s="637"/>
      <c r="B2192" s="637">
        <v>1</v>
      </c>
      <c r="C2192" s="2595" t="s">
        <v>495</v>
      </c>
      <c r="D2192" s="947"/>
      <c r="E2192" s="947"/>
      <c r="F2192" s="1571">
        <f t="shared" si="2995"/>
        <v>0</v>
      </c>
      <c r="G2192" s="4034">
        <f t="shared" ref="G2192" si="3006">G2122</f>
        <v>0</v>
      </c>
      <c r="H2192" s="1571">
        <f t="shared" si="2998"/>
        <v>0</v>
      </c>
      <c r="I2192" s="948">
        <f t="shared" si="2995"/>
        <v>0</v>
      </c>
      <c r="J2192" s="948">
        <f t="shared" si="2995"/>
        <v>0</v>
      </c>
      <c r="K2192" s="1066">
        <f t="shared" si="2995"/>
        <v>0</v>
      </c>
      <c r="L2192" s="3452">
        <f t="shared" si="2999"/>
        <v>0</v>
      </c>
      <c r="M2192" s="1148"/>
      <c r="N2192" s="1148"/>
      <c r="O2192" s="1149"/>
      <c r="P2192" s="1149"/>
      <c r="Q2192" s="1149">
        <f t="shared" si="3000"/>
        <v>0</v>
      </c>
      <c r="R2192" s="1149"/>
      <c r="S2192" s="1149"/>
      <c r="T2192" s="1149"/>
      <c r="U2192" s="1149"/>
      <c r="V2192" s="1149"/>
      <c r="W2192" s="1935"/>
      <c r="X2192" s="1935"/>
      <c r="Y2192" s="1935"/>
      <c r="Z2192" s="1935"/>
      <c r="AA2192" s="1935"/>
      <c r="AB2192" s="1935"/>
      <c r="AC2192" s="1935"/>
      <c r="AD2192" s="1935"/>
      <c r="AE2192" s="1935"/>
      <c r="AF2192" s="1935"/>
      <c r="AG2192" s="3179"/>
      <c r="AH2192" s="1935"/>
      <c r="AI2192" s="1935"/>
      <c r="AJ2192" s="1989"/>
      <c r="AK2192" s="1989"/>
      <c r="AL2192" s="1935"/>
      <c r="AM2192" s="3702"/>
      <c r="AN2192" s="3928">
        <f t="shared" ref="AN2192" si="3007">AN2122</f>
        <v>0</v>
      </c>
      <c r="AO2192" s="4146"/>
      <c r="AP2192" s="4306">
        <f t="shared" si="2881"/>
        <v>0</v>
      </c>
      <c r="AQ2192" s="201"/>
      <c r="AR2192" s="201"/>
      <c r="AS2192" s="201"/>
      <c r="AT2192" s="201"/>
      <c r="AU2192" s="201"/>
      <c r="AV2192" s="201"/>
      <c r="AW2192" s="201"/>
      <c r="AX2192" s="201"/>
      <c r="AY2192" s="201"/>
      <c r="AZ2192" s="201"/>
      <c r="BA2192" s="201"/>
      <c r="BB2192" s="201"/>
      <c r="BC2192" s="201"/>
      <c r="BD2192" s="201"/>
      <c r="BE2192" s="201"/>
      <c r="BF2192" s="201"/>
      <c r="BG2192" s="201"/>
      <c r="BH2192" s="201"/>
      <c r="BI2192" s="201"/>
      <c r="BJ2192" s="201"/>
      <c r="BK2192" s="201"/>
      <c r="BL2192" s="201"/>
      <c r="BM2192" s="201"/>
      <c r="BN2192" s="201"/>
      <c r="BO2192" s="201"/>
      <c r="BP2192" s="201"/>
      <c r="BQ2192" s="201"/>
      <c r="BR2192" s="201"/>
      <c r="BS2192" s="201"/>
      <c r="BT2192" s="201"/>
      <c r="BU2192" s="201"/>
      <c r="BV2192" s="201"/>
      <c r="BW2192" s="201"/>
      <c r="BX2192" s="201"/>
      <c r="BY2192" s="201"/>
      <c r="BZ2192" s="201"/>
      <c r="CA2192" s="201"/>
      <c r="CB2192" s="201"/>
      <c r="CC2192" s="201"/>
      <c r="CD2192" s="201"/>
      <c r="CE2192" s="201"/>
      <c r="CF2192" s="201"/>
      <c r="CG2192" s="201"/>
      <c r="CH2192" s="201"/>
      <c r="CI2192" s="201"/>
      <c r="CJ2192" s="201"/>
      <c r="CK2192" s="201"/>
      <c r="CL2192" s="201"/>
      <c r="CM2192" s="201"/>
      <c r="CN2192" s="201"/>
      <c r="CO2192" s="201"/>
      <c r="CP2192" s="201"/>
      <c r="CQ2192" s="201"/>
      <c r="CR2192" s="201"/>
      <c r="CS2192" s="201"/>
      <c r="CT2192" s="201"/>
      <c r="CU2192" s="201"/>
      <c r="CV2192" s="201"/>
      <c r="CW2192" s="201"/>
      <c r="CX2192" s="201"/>
      <c r="CY2192" s="201"/>
      <c r="CZ2192" s="201"/>
      <c r="DA2192" s="201"/>
      <c r="DB2192" s="201"/>
      <c r="DC2192" s="201"/>
      <c r="DD2192" s="201"/>
      <c r="DE2192" s="201"/>
      <c r="DF2192" s="201"/>
      <c r="DG2192" s="201"/>
      <c r="DH2192" s="201"/>
      <c r="DI2192" s="201"/>
      <c r="DJ2192" s="201"/>
      <c r="DK2192" s="201"/>
      <c r="DL2192" s="201"/>
      <c r="DM2192" s="201"/>
      <c r="DN2192" s="201"/>
      <c r="DO2192" s="201"/>
      <c r="DP2192" s="201"/>
      <c r="DQ2192" s="201"/>
      <c r="DR2192" s="201"/>
      <c r="DS2192" s="201"/>
      <c r="DT2192" s="201"/>
      <c r="DU2192" s="201"/>
      <c r="DV2192" s="201"/>
      <c r="DW2192" s="201"/>
      <c r="DX2192" s="201"/>
      <c r="DY2192" s="201"/>
      <c r="DZ2192" s="201"/>
      <c r="EA2192" s="201"/>
      <c r="EB2192" s="201"/>
      <c r="EC2192" s="201"/>
      <c r="ED2192" s="201"/>
      <c r="EE2192" s="201"/>
      <c r="EF2192" s="201"/>
      <c r="EG2192" s="201"/>
      <c r="EH2192" s="201"/>
      <c r="EI2192" s="201"/>
      <c r="EJ2192" s="201"/>
      <c r="EK2192" s="201"/>
      <c r="EL2192" s="201"/>
      <c r="EM2192" s="201"/>
      <c r="EN2192" s="201"/>
      <c r="EO2192" s="201"/>
      <c r="EP2192" s="201"/>
      <c r="EQ2192" s="201"/>
      <c r="ER2192" s="201"/>
      <c r="ES2192" s="201"/>
      <c r="ET2192" s="201"/>
      <c r="EU2192" s="201"/>
      <c r="EV2192" s="201"/>
      <c r="EW2192" s="201"/>
      <c r="EX2192" s="201"/>
      <c r="EY2192" s="201"/>
      <c r="EZ2192" s="201"/>
      <c r="FA2192" s="201"/>
      <c r="FB2192" s="201"/>
      <c r="FC2192" s="201"/>
      <c r="FD2192" s="201"/>
      <c r="FE2192" s="201"/>
      <c r="FF2192" s="201"/>
      <c r="FG2192" s="201"/>
      <c r="FH2192" s="201"/>
      <c r="FI2192" s="201"/>
      <c r="FJ2192" s="201"/>
      <c r="FK2192" s="201"/>
      <c r="FL2192" s="201"/>
      <c r="FM2192" s="201"/>
      <c r="FN2192" s="201"/>
      <c r="FO2192" s="201"/>
      <c r="FP2192" s="201"/>
      <c r="FQ2192" s="201"/>
      <c r="FR2192" s="201"/>
      <c r="FS2192" s="201"/>
      <c r="FT2192" s="201"/>
      <c r="FU2192" s="201"/>
      <c r="FV2192" s="201"/>
      <c r="FW2192" s="201"/>
      <c r="FX2192" s="201"/>
      <c r="FY2192" s="201"/>
      <c r="FZ2192" s="201"/>
      <c r="GA2192" s="201"/>
      <c r="GB2192" s="201"/>
      <c r="GC2192" s="201"/>
      <c r="GD2192" s="201"/>
      <c r="GE2192" s="201"/>
      <c r="GF2192" s="201"/>
      <c r="GG2192" s="201"/>
      <c r="GH2192" s="201"/>
      <c r="GI2192" s="201"/>
      <c r="GJ2192" s="201"/>
      <c r="GK2192" s="201"/>
      <c r="GL2192" s="201"/>
      <c r="GM2192" s="201"/>
      <c r="GN2192" s="201"/>
      <c r="GO2192" s="201"/>
      <c r="GP2192" s="201"/>
      <c r="GQ2192" s="201"/>
      <c r="GR2192" s="201"/>
      <c r="GS2192" s="201"/>
      <c r="GT2192" s="201"/>
      <c r="GU2192" s="201"/>
      <c r="GV2192" s="201"/>
      <c r="GW2192" s="201"/>
      <c r="GX2192" s="201"/>
      <c r="GY2192" s="201"/>
      <c r="GZ2192" s="201"/>
      <c r="HA2192" s="201"/>
      <c r="HB2192" s="201"/>
      <c r="HC2192" s="201"/>
      <c r="HD2192" s="201"/>
      <c r="HE2192" s="201"/>
      <c r="HF2192" s="201"/>
      <c r="HG2192" s="201"/>
      <c r="HH2192" s="201"/>
      <c r="HI2192" s="201"/>
      <c r="HJ2192" s="201"/>
      <c r="HK2192" s="201"/>
      <c r="HL2192" s="201"/>
      <c r="HM2192" s="201"/>
      <c r="HN2192" s="201"/>
      <c r="HO2192" s="201"/>
      <c r="HP2192" s="201"/>
      <c r="HQ2192" s="201"/>
      <c r="HR2192" s="201"/>
      <c r="HS2192" s="201"/>
      <c r="HT2192" s="201"/>
      <c r="HU2192" s="201"/>
      <c r="HV2192" s="201"/>
      <c r="HW2192" s="201"/>
      <c r="HX2192" s="201"/>
      <c r="HY2192" s="201"/>
      <c r="HZ2192" s="201"/>
      <c r="IA2192" s="201"/>
      <c r="IB2192" s="201"/>
      <c r="IC2192" s="201"/>
      <c r="ID2192" s="201"/>
      <c r="IE2192" s="201"/>
      <c r="IF2192" s="201"/>
      <c r="IG2192" s="201"/>
      <c r="IH2192" s="201"/>
      <c r="II2192" s="201"/>
      <c r="IJ2192" s="201"/>
      <c r="IK2192" s="201"/>
      <c r="IL2192" s="201"/>
      <c r="IM2192" s="201"/>
      <c r="IN2192" s="201"/>
      <c r="IO2192" s="201"/>
      <c r="IP2192" s="201"/>
      <c r="IQ2192" s="201"/>
      <c r="IR2192" s="201"/>
      <c r="IS2192" s="201"/>
      <c r="IT2192" s="201"/>
      <c r="IU2192" s="201"/>
      <c r="IV2192" s="201"/>
      <c r="IW2192" s="201"/>
      <c r="IX2192" s="201"/>
      <c r="IY2192" s="201"/>
      <c r="IZ2192" s="201"/>
      <c r="JA2192" s="201"/>
      <c r="JB2192" s="201"/>
      <c r="JC2192" s="201"/>
      <c r="JD2192" s="201"/>
      <c r="JE2192" s="201"/>
      <c r="JF2192" s="201"/>
      <c r="JG2192" s="201"/>
      <c r="JH2192" s="201"/>
      <c r="JI2192" s="201"/>
      <c r="JJ2192" s="201"/>
      <c r="JK2192" s="201"/>
      <c r="JL2192" s="201"/>
      <c r="JM2192" s="201"/>
      <c r="JN2192" s="201"/>
    </row>
    <row r="2193" spans="1:274" s="682" customFormat="1" ht="30" x14ac:dyDescent="0.25">
      <c r="A2193" s="637"/>
      <c r="B2193" s="637">
        <v>1</v>
      </c>
      <c r="C2193" s="2598" t="s">
        <v>470</v>
      </c>
      <c r="D2193" s="947"/>
      <c r="E2193" s="947"/>
      <c r="F2193" s="1571">
        <f t="shared" si="2995"/>
        <v>8177</v>
      </c>
      <c r="G2193" s="4034">
        <f t="shared" ref="G2193" si="3008">G2123</f>
        <v>4300</v>
      </c>
      <c r="H2193" s="1571">
        <f t="shared" si="2998"/>
        <v>3877</v>
      </c>
      <c r="I2193" s="948">
        <f t="shared" si="2995"/>
        <v>6385.333333333333</v>
      </c>
      <c r="J2193" s="948">
        <f t="shared" si="2995"/>
        <v>6350</v>
      </c>
      <c r="K2193" s="1066">
        <f t="shared" si="2995"/>
        <v>99.446648569638768</v>
      </c>
      <c r="L2193" s="3452">
        <f t="shared" si="2999"/>
        <v>24</v>
      </c>
      <c r="M2193" s="1148"/>
      <c r="N2193" s="1148"/>
      <c r="O2193" s="1149"/>
      <c r="P2193" s="1149"/>
      <c r="Q2193" s="1149">
        <f t="shared" si="3000"/>
        <v>0</v>
      </c>
      <c r="R2193" s="1149"/>
      <c r="S2193" s="1149"/>
      <c r="T2193" s="1149"/>
      <c r="U2193" s="1149"/>
      <c r="V2193" s="1149"/>
      <c r="W2193" s="1935"/>
      <c r="X2193" s="1935"/>
      <c r="Y2193" s="1935"/>
      <c r="Z2193" s="1935"/>
      <c r="AA2193" s="1935"/>
      <c r="AB2193" s="1935"/>
      <c r="AC2193" s="1935"/>
      <c r="AD2193" s="1935"/>
      <c r="AE2193" s="1935"/>
      <c r="AF2193" s="1935"/>
      <c r="AG2193" s="3179"/>
      <c r="AH2193" s="1935"/>
      <c r="AI2193" s="1935"/>
      <c r="AJ2193" s="1989"/>
      <c r="AK2193" s="1989"/>
      <c r="AL2193" s="1935"/>
      <c r="AM2193" s="3702"/>
      <c r="AN2193" s="3928">
        <f t="shared" ref="AN2193" si="3009">AN2123</f>
        <v>0</v>
      </c>
      <c r="AO2193" s="4146"/>
      <c r="AP2193" s="4306">
        <f t="shared" si="2881"/>
        <v>0</v>
      </c>
      <c r="AQ2193" s="201"/>
      <c r="AR2193" s="201"/>
      <c r="AS2193" s="201"/>
      <c r="AT2193" s="201"/>
      <c r="AU2193" s="201"/>
      <c r="AV2193" s="201"/>
      <c r="AW2193" s="201"/>
      <c r="AX2193" s="201"/>
      <c r="AY2193" s="201"/>
      <c r="AZ2193" s="201"/>
      <c r="BA2193" s="201"/>
      <c r="BB2193" s="201"/>
      <c r="BC2193" s="201"/>
      <c r="BD2193" s="201"/>
      <c r="BE2193" s="201"/>
      <c r="BF2193" s="201"/>
      <c r="BG2193" s="201"/>
      <c r="BH2193" s="201"/>
      <c r="BI2193" s="201"/>
      <c r="BJ2193" s="201"/>
      <c r="BK2193" s="201"/>
      <c r="BL2193" s="201"/>
      <c r="BM2193" s="201"/>
      <c r="BN2193" s="201"/>
      <c r="BO2193" s="201"/>
      <c r="BP2193" s="201"/>
      <c r="BQ2193" s="201"/>
      <c r="BR2193" s="201"/>
      <c r="BS2193" s="201"/>
      <c r="BT2193" s="201"/>
      <c r="BU2193" s="201"/>
      <c r="BV2193" s="201"/>
      <c r="BW2193" s="201"/>
      <c r="BX2193" s="201"/>
      <c r="BY2193" s="201"/>
      <c r="BZ2193" s="201"/>
      <c r="CA2193" s="201"/>
      <c r="CB2193" s="201"/>
      <c r="CC2193" s="201"/>
      <c r="CD2193" s="201"/>
      <c r="CE2193" s="201"/>
      <c r="CF2193" s="201"/>
      <c r="CG2193" s="201"/>
      <c r="CH2193" s="201"/>
      <c r="CI2193" s="201"/>
      <c r="CJ2193" s="201"/>
      <c r="CK2193" s="201"/>
      <c r="CL2193" s="201"/>
      <c r="CM2193" s="201"/>
      <c r="CN2193" s="201"/>
      <c r="CO2193" s="201"/>
      <c r="CP2193" s="201"/>
      <c r="CQ2193" s="201"/>
      <c r="CR2193" s="201"/>
      <c r="CS2193" s="201"/>
      <c r="CT2193" s="201"/>
      <c r="CU2193" s="201"/>
      <c r="CV2193" s="201"/>
      <c r="CW2193" s="201"/>
      <c r="CX2193" s="201"/>
      <c r="CY2193" s="201"/>
      <c r="CZ2193" s="201"/>
      <c r="DA2193" s="201"/>
      <c r="DB2193" s="201"/>
      <c r="DC2193" s="201"/>
      <c r="DD2193" s="201"/>
      <c r="DE2193" s="201"/>
      <c r="DF2193" s="201"/>
      <c r="DG2193" s="201"/>
      <c r="DH2193" s="201"/>
      <c r="DI2193" s="201"/>
      <c r="DJ2193" s="201"/>
      <c r="DK2193" s="201"/>
      <c r="DL2193" s="201"/>
      <c r="DM2193" s="201"/>
      <c r="DN2193" s="201"/>
      <c r="DO2193" s="201"/>
      <c r="DP2193" s="201"/>
      <c r="DQ2193" s="201"/>
      <c r="DR2193" s="201"/>
      <c r="DS2193" s="201"/>
      <c r="DT2193" s="201"/>
      <c r="DU2193" s="201"/>
      <c r="DV2193" s="201"/>
      <c r="DW2193" s="201"/>
      <c r="DX2193" s="201"/>
      <c r="DY2193" s="201"/>
      <c r="DZ2193" s="201"/>
      <c r="EA2193" s="201"/>
      <c r="EB2193" s="201"/>
      <c r="EC2193" s="201"/>
      <c r="ED2193" s="201"/>
      <c r="EE2193" s="201"/>
      <c r="EF2193" s="201"/>
      <c r="EG2193" s="201"/>
      <c r="EH2193" s="201"/>
      <c r="EI2193" s="201"/>
      <c r="EJ2193" s="201"/>
      <c r="EK2193" s="201"/>
      <c r="EL2193" s="201"/>
      <c r="EM2193" s="201"/>
      <c r="EN2193" s="201"/>
      <c r="EO2193" s="201"/>
      <c r="EP2193" s="201"/>
      <c r="EQ2193" s="201"/>
      <c r="ER2193" s="201"/>
      <c r="ES2193" s="201"/>
      <c r="ET2193" s="201"/>
      <c r="EU2193" s="201"/>
      <c r="EV2193" s="201"/>
      <c r="EW2193" s="201"/>
      <c r="EX2193" s="201"/>
      <c r="EY2193" s="201"/>
      <c r="EZ2193" s="201"/>
      <c r="FA2193" s="201"/>
      <c r="FB2193" s="201"/>
      <c r="FC2193" s="201"/>
      <c r="FD2193" s="201"/>
      <c r="FE2193" s="201"/>
      <c r="FF2193" s="201"/>
      <c r="FG2193" s="201"/>
      <c r="FH2193" s="201"/>
      <c r="FI2193" s="201"/>
      <c r="FJ2193" s="201"/>
      <c r="FK2193" s="201"/>
      <c r="FL2193" s="201"/>
      <c r="FM2193" s="201"/>
      <c r="FN2193" s="201"/>
      <c r="FO2193" s="201"/>
      <c r="FP2193" s="201"/>
      <c r="FQ2193" s="201"/>
      <c r="FR2193" s="201"/>
      <c r="FS2193" s="201"/>
      <c r="FT2193" s="201"/>
      <c r="FU2193" s="201"/>
      <c r="FV2193" s="201"/>
      <c r="FW2193" s="201"/>
      <c r="FX2193" s="201"/>
      <c r="FY2193" s="201"/>
      <c r="FZ2193" s="201"/>
      <c r="GA2193" s="201"/>
      <c r="GB2193" s="201"/>
      <c r="GC2193" s="201"/>
      <c r="GD2193" s="201"/>
      <c r="GE2193" s="201"/>
      <c r="GF2193" s="201"/>
      <c r="GG2193" s="201"/>
      <c r="GH2193" s="201"/>
      <c r="GI2193" s="201"/>
      <c r="GJ2193" s="201"/>
      <c r="GK2193" s="201"/>
      <c r="GL2193" s="201"/>
      <c r="GM2193" s="201"/>
      <c r="GN2193" s="201"/>
      <c r="GO2193" s="201"/>
      <c r="GP2193" s="201"/>
      <c r="GQ2193" s="201"/>
      <c r="GR2193" s="201"/>
      <c r="GS2193" s="201"/>
      <c r="GT2193" s="201"/>
      <c r="GU2193" s="201"/>
      <c r="GV2193" s="201"/>
      <c r="GW2193" s="201"/>
      <c r="GX2193" s="201"/>
      <c r="GY2193" s="201"/>
      <c r="GZ2193" s="201"/>
      <c r="HA2193" s="201"/>
      <c r="HB2193" s="201"/>
      <c r="HC2193" s="201"/>
      <c r="HD2193" s="201"/>
      <c r="HE2193" s="201"/>
      <c r="HF2193" s="201"/>
      <c r="HG2193" s="201"/>
      <c r="HH2193" s="201"/>
      <c r="HI2193" s="201"/>
      <c r="HJ2193" s="201"/>
      <c r="HK2193" s="201"/>
      <c r="HL2193" s="201"/>
      <c r="HM2193" s="201"/>
      <c r="HN2193" s="201"/>
      <c r="HO2193" s="201"/>
      <c r="HP2193" s="201"/>
      <c r="HQ2193" s="201"/>
      <c r="HR2193" s="201"/>
      <c r="HS2193" s="201"/>
      <c r="HT2193" s="201"/>
      <c r="HU2193" s="201"/>
      <c r="HV2193" s="201"/>
      <c r="HW2193" s="201"/>
      <c r="HX2193" s="201"/>
      <c r="HY2193" s="201"/>
      <c r="HZ2193" s="201"/>
      <c r="IA2193" s="201"/>
      <c r="IB2193" s="201"/>
      <c r="IC2193" s="201"/>
      <c r="ID2193" s="201"/>
      <c r="IE2193" s="201"/>
      <c r="IF2193" s="201"/>
      <c r="IG2193" s="201"/>
      <c r="IH2193" s="201"/>
      <c r="II2193" s="201"/>
      <c r="IJ2193" s="201"/>
      <c r="IK2193" s="201"/>
      <c r="IL2193" s="201"/>
      <c r="IM2193" s="201"/>
      <c r="IN2193" s="201"/>
      <c r="IO2193" s="201"/>
      <c r="IP2193" s="201"/>
      <c r="IQ2193" s="201"/>
      <c r="IR2193" s="201"/>
      <c r="IS2193" s="201"/>
      <c r="IT2193" s="201"/>
      <c r="IU2193" s="201"/>
      <c r="IV2193" s="201"/>
      <c r="IW2193" s="201"/>
      <c r="IX2193" s="201"/>
      <c r="IY2193" s="201"/>
      <c r="IZ2193" s="201"/>
      <c r="JA2193" s="201"/>
      <c r="JB2193" s="201"/>
      <c r="JC2193" s="201"/>
      <c r="JD2193" s="201"/>
      <c r="JE2193" s="201"/>
      <c r="JF2193" s="201"/>
      <c r="JG2193" s="201"/>
      <c r="JH2193" s="201"/>
      <c r="JI2193" s="201"/>
      <c r="JJ2193" s="201"/>
      <c r="JK2193" s="201"/>
      <c r="JL2193" s="201"/>
      <c r="JM2193" s="201"/>
      <c r="JN2193" s="201"/>
    </row>
    <row r="2194" spans="1:274" s="682" customFormat="1" ht="29.25" x14ac:dyDescent="0.25">
      <c r="A2194" s="637"/>
      <c r="B2194" s="637">
        <v>1</v>
      </c>
      <c r="C2194" s="2592" t="s">
        <v>208</v>
      </c>
      <c r="D2194" s="947"/>
      <c r="E2194" s="947"/>
      <c r="F2194" s="1571">
        <f t="shared" si="2995"/>
        <v>0</v>
      </c>
      <c r="G2194" s="4034">
        <f t="shared" ref="G2194" si="3010">G2124</f>
        <v>0</v>
      </c>
      <c r="H2194" s="1571">
        <f t="shared" si="2998"/>
        <v>0</v>
      </c>
      <c r="I2194" s="948">
        <f t="shared" si="2995"/>
        <v>0</v>
      </c>
      <c r="J2194" s="948">
        <f t="shared" si="2995"/>
        <v>0</v>
      </c>
      <c r="K2194" s="1066">
        <f t="shared" si="2995"/>
        <v>0</v>
      </c>
      <c r="L2194" s="3452">
        <f t="shared" si="2999"/>
        <v>0</v>
      </c>
      <c r="M2194" s="1148"/>
      <c r="N2194" s="1148"/>
      <c r="O2194" s="1149"/>
      <c r="P2194" s="1149"/>
      <c r="Q2194" s="1149">
        <f t="shared" si="3000"/>
        <v>0</v>
      </c>
      <c r="R2194" s="1149"/>
      <c r="S2194" s="1149"/>
      <c r="T2194" s="1149"/>
      <c r="U2194" s="1149"/>
      <c r="V2194" s="1149"/>
      <c r="W2194" s="1935"/>
      <c r="X2194" s="1935"/>
      <c r="Y2194" s="1935"/>
      <c r="Z2194" s="1935"/>
      <c r="AA2194" s="1935"/>
      <c r="AB2194" s="1935"/>
      <c r="AC2194" s="1935"/>
      <c r="AD2194" s="1935"/>
      <c r="AE2194" s="1935"/>
      <c r="AF2194" s="1935"/>
      <c r="AG2194" s="3179"/>
      <c r="AH2194" s="1935"/>
      <c r="AI2194" s="1935"/>
      <c r="AJ2194" s="1989"/>
      <c r="AK2194" s="1989"/>
      <c r="AL2194" s="1935"/>
      <c r="AM2194" s="3702"/>
      <c r="AN2194" s="3928">
        <f t="shared" ref="AN2194" si="3011">AN2124</f>
        <v>0</v>
      </c>
      <c r="AO2194" s="4146"/>
      <c r="AP2194" s="4306">
        <f t="shared" si="2881"/>
        <v>0</v>
      </c>
      <c r="AQ2194" s="201"/>
      <c r="AR2194" s="201"/>
      <c r="AS2194" s="201"/>
      <c r="AT2194" s="201"/>
      <c r="AU2194" s="201"/>
      <c r="AV2194" s="201"/>
      <c r="AW2194" s="201"/>
      <c r="AX2194" s="201"/>
      <c r="AY2194" s="201"/>
      <c r="AZ2194" s="201"/>
      <c r="BA2194" s="201"/>
      <c r="BB2194" s="201"/>
      <c r="BC2194" s="201"/>
      <c r="BD2194" s="201"/>
      <c r="BE2194" s="201"/>
      <c r="BF2194" s="201"/>
      <c r="BG2194" s="201"/>
      <c r="BH2194" s="201"/>
      <c r="BI2194" s="201"/>
      <c r="BJ2194" s="201"/>
      <c r="BK2194" s="201"/>
      <c r="BL2194" s="201"/>
      <c r="BM2194" s="201"/>
      <c r="BN2194" s="201"/>
      <c r="BO2194" s="201"/>
      <c r="BP2194" s="201"/>
      <c r="BQ2194" s="201"/>
      <c r="BR2194" s="201"/>
      <c r="BS2194" s="201"/>
      <c r="BT2194" s="201"/>
      <c r="BU2194" s="201"/>
      <c r="BV2194" s="201"/>
      <c r="BW2194" s="201"/>
      <c r="BX2194" s="201"/>
      <c r="BY2194" s="201"/>
      <c r="BZ2194" s="201"/>
      <c r="CA2194" s="201"/>
      <c r="CB2194" s="201"/>
      <c r="CC2194" s="201"/>
      <c r="CD2194" s="201"/>
      <c r="CE2194" s="201"/>
      <c r="CF2194" s="201"/>
      <c r="CG2194" s="201"/>
      <c r="CH2194" s="201"/>
      <c r="CI2194" s="201"/>
      <c r="CJ2194" s="201"/>
      <c r="CK2194" s="201"/>
      <c r="CL2194" s="201"/>
      <c r="CM2194" s="201"/>
      <c r="CN2194" s="201"/>
      <c r="CO2194" s="201"/>
      <c r="CP2194" s="201"/>
      <c r="CQ2194" s="201"/>
      <c r="CR2194" s="201"/>
      <c r="CS2194" s="201"/>
      <c r="CT2194" s="201"/>
      <c r="CU2194" s="201"/>
      <c r="CV2194" s="201"/>
      <c r="CW2194" s="201"/>
      <c r="CX2194" s="201"/>
      <c r="CY2194" s="201"/>
      <c r="CZ2194" s="201"/>
      <c r="DA2194" s="201"/>
      <c r="DB2194" s="201"/>
      <c r="DC2194" s="201"/>
      <c r="DD2194" s="201"/>
      <c r="DE2194" s="201"/>
      <c r="DF2194" s="201"/>
      <c r="DG2194" s="201"/>
      <c r="DH2194" s="201"/>
      <c r="DI2194" s="201"/>
      <c r="DJ2194" s="201"/>
      <c r="DK2194" s="201"/>
      <c r="DL2194" s="201"/>
      <c r="DM2194" s="201"/>
      <c r="DN2194" s="201"/>
      <c r="DO2194" s="201"/>
      <c r="DP2194" s="201"/>
      <c r="DQ2194" s="201"/>
      <c r="DR2194" s="201"/>
      <c r="DS2194" s="201"/>
      <c r="DT2194" s="201"/>
      <c r="DU2194" s="201"/>
      <c r="DV2194" s="201"/>
      <c r="DW2194" s="201"/>
      <c r="DX2194" s="201"/>
      <c r="DY2194" s="201"/>
      <c r="DZ2194" s="201"/>
      <c r="EA2194" s="201"/>
      <c r="EB2194" s="201"/>
      <c r="EC2194" s="201"/>
      <c r="ED2194" s="201"/>
      <c r="EE2194" s="201"/>
      <c r="EF2194" s="201"/>
      <c r="EG2194" s="201"/>
      <c r="EH2194" s="201"/>
      <c r="EI2194" s="201"/>
      <c r="EJ2194" s="201"/>
      <c r="EK2194" s="201"/>
      <c r="EL2194" s="201"/>
      <c r="EM2194" s="201"/>
      <c r="EN2194" s="201"/>
      <c r="EO2194" s="201"/>
      <c r="EP2194" s="201"/>
      <c r="EQ2194" s="201"/>
      <c r="ER2194" s="201"/>
      <c r="ES2194" s="201"/>
      <c r="ET2194" s="201"/>
      <c r="EU2194" s="201"/>
      <c r="EV2194" s="201"/>
      <c r="EW2194" s="201"/>
      <c r="EX2194" s="201"/>
      <c r="EY2194" s="201"/>
      <c r="EZ2194" s="201"/>
      <c r="FA2194" s="201"/>
      <c r="FB2194" s="201"/>
      <c r="FC2194" s="201"/>
      <c r="FD2194" s="201"/>
      <c r="FE2194" s="201"/>
      <c r="FF2194" s="201"/>
      <c r="FG2194" s="201"/>
      <c r="FH2194" s="201"/>
      <c r="FI2194" s="201"/>
      <c r="FJ2194" s="201"/>
      <c r="FK2194" s="201"/>
      <c r="FL2194" s="201"/>
      <c r="FM2194" s="201"/>
      <c r="FN2194" s="201"/>
      <c r="FO2194" s="201"/>
      <c r="FP2194" s="201"/>
      <c r="FQ2194" s="201"/>
      <c r="FR2194" s="201"/>
      <c r="FS2194" s="201"/>
      <c r="FT2194" s="201"/>
      <c r="FU2194" s="201"/>
      <c r="FV2194" s="201"/>
      <c r="FW2194" s="201"/>
      <c r="FX2194" s="201"/>
      <c r="FY2194" s="201"/>
      <c r="FZ2194" s="201"/>
      <c r="GA2194" s="201"/>
      <c r="GB2194" s="201"/>
      <c r="GC2194" s="201"/>
      <c r="GD2194" s="201"/>
      <c r="GE2194" s="201"/>
      <c r="GF2194" s="201"/>
      <c r="GG2194" s="201"/>
      <c r="GH2194" s="201"/>
      <c r="GI2194" s="201"/>
      <c r="GJ2194" s="201"/>
      <c r="GK2194" s="201"/>
      <c r="GL2194" s="201"/>
      <c r="GM2194" s="201"/>
      <c r="GN2194" s="201"/>
      <c r="GO2194" s="201"/>
      <c r="GP2194" s="201"/>
      <c r="GQ2194" s="201"/>
      <c r="GR2194" s="201"/>
      <c r="GS2194" s="201"/>
      <c r="GT2194" s="201"/>
      <c r="GU2194" s="201"/>
      <c r="GV2194" s="201"/>
      <c r="GW2194" s="201"/>
      <c r="GX2194" s="201"/>
      <c r="GY2194" s="201"/>
      <c r="GZ2194" s="201"/>
      <c r="HA2194" s="201"/>
      <c r="HB2194" s="201"/>
      <c r="HC2194" s="201"/>
      <c r="HD2194" s="201"/>
      <c r="HE2194" s="201"/>
      <c r="HF2194" s="201"/>
      <c r="HG2194" s="201"/>
      <c r="HH2194" s="201"/>
      <c r="HI2194" s="201"/>
      <c r="HJ2194" s="201"/>
      <c r="HK2194" s="201"/>
      <c r="HL2194" s="201"/>
      <c r="HM2194" s="201"/>
      <c r="HN2194" s="201"/>
      <c r="HO2194" s="201"/>
      <c r="HP2194" s="201"/>
      <c r="HQ2194" s="201"/>
      <c r="HR2194" s="201"/>
      <c r="HS2194" s="201"/>
      <c r="HT2194" s="201"/>
      <c r="HU2194" s="201"/>
      <c r="HV2194" s="201"/>
      <c r="HW2194" s="201"/>
      <c r="HX2194" s="201"/>
      <c r="HY2194" s="201"/>
      <c r="HZ2194" s="201"/>
      <c r="IA2194" s="201"/>
      <c r="IB2194" s="201"/>
      <c r="IC2194" s="201"/>
      <c r="ID2194" s="201"/>
      <c r="IE2194" s="201"/>
      <c r="IF2194" s="201"/>
      <c r="IG2194" s="201"/>
      <c r="IH2194" s="201"/>
      <c r="II2194" s="201"/>
      <c r="IJ2194" s="201"/>
      <c r="IK2194" s="201"/>
      <c r="IL2194" s="201"/>
      <c r="IM2194" s="201"/>
      <c r="IN2194" s="201"/>
      <c r="IO2194" s="201"/>
      <c r="IP2194" s="201"/>
      <c r="IQ2194" s="201"/>
      <c r="IR2194" s="201"/>
      <c r="IS2194" s="201"/>
      <c r="IT2194" s="201"/>
      <c r="IU2194" s="201"/>
      <c r="IV2194" s="201"/>
      <c r="IW2194" s="201"/>
      <c r="IX2194" s="201"/>
      <c r="IY2194" s="201"/>
      <c r="IZ2194" s="201"/>
      <c r="JA2194" s="201"/>
      <c r="JB2194" s="201"/>
      <c r="JC2194" s="201"/>
      <c r="JD2194" s="201"/>
      <c r="JE2194" s="201"/>
      <c r="JF2194" s="201"/>
      <c r="JG2194" s="201"/>
      <c r="JH2194" s="201"/>
      <c r="JI2194" s="201"/>
      <c r="JJ2194" s="201"/>
      <c r="JK2194" s="201"/>
      <c r="JL2194" s="201"/>
      <c r="JM2194" s="201"/>
      <c r="JN2194" s="201"/>
    </row>
    <row r="2195" spans="1:274" s="682" customFormat="1" ht="72" x14ac:dyDescent="0.25">
      <c r="A2195" s="637"/>
      <c r="B2195" s="637">
        <v>1</v>
      </c>
      <c r="C2195" s="2592" t="s">
        <v>478</v>
      </c>
      <c r="D2195" s="953"/>
      <c r="E2195" s="1017"/>
      <c r="F2195" s="1173">
        <f t="shared" si="2995"/>
        <v>0</v>
      </c>
      <c r="G2195" s="4025">
        <f t="shared" ref="G2195" si="3012">G2125</f>
        <v>0</v>
      </c>
      <c r="H2195" s="1173">
        <f t="shared" si="2998"/>
        <v>0</v>
      </c>
      <c r="I2195" s="1018">
        <f t="shared" si="2995"/>
        <v>0</v>
      </c>
      <c r="J2195" s="1018">
        <f t="shared" si="2995"/>
        <v>0</v>
      </c>
      <c r="K2195" s="1066">
        <f t="shared" si="2995"/>
        <v>0</v>
      </c>
      <c r="L2195" s="3444">
        <f t="shared" si="2999"/>
        <v>0</v>
      </c>
      <c r="M2195" s="1148"/>
      <c r="N2195" s="1148"/>
      <c r="O2195" s="1149"/>
      <c r="P2195" s="1149"/>
      <c r="Q2195" s="1149">
        <f t="shared" si="3000"/>
        <v>0</v>
      </c>
      <c r="R2195" s="1149"/>
      <c r="S2195" s="1149"/>
      <c r="T2195" s="1149"/>
      <c r="U2195" s="1149"/>
      <c r="V2195" s="1149"/>
      <c r="W2195" s="1935">
        <f t="shared" ref="W2195:AM2195" si="3013">W2116</f>
        <v>0</v>
      </c>
      <c r="X2195" s="1935">
        <f t="shared" ref="X2195:Y2195" si="3014">X2116</f>
        <v>0</v>
      </c>
      <c r="Y2195" s="1935">
        <f t="shared" si="3014"/>
        <v>0</v>
      </c>
      <c r="Z2195" s="1935">
        <f t="shared" ref="Z2195:AA2195" si="3015">Z2116</f>
        <v>0</v>
      </c>
      <c r="AA2195" s="1935">
        <f t="shared" si="3015"/>
        <v>0</v>
      </c>
      <c r="AB2195" s="1935">
        <f t="shared" ref="AB2195:AC2195" si="3016">AB2116</f>
        <v>0</v>
      </c>
      <c r="AC2195" s="1935">
        <f t="shared" si="3016"/>
        <v>0</v>
      </c>
      <c r="AD2195" s="1935">
        <f t="shared" ref="AD2195" si="3017">AD2116</f>
        <v>0</v>
      </c>
      <c r="AE2195" s="1935">
        <f t="shared" si="3013"/>
        <v>0</v>
      </c>
      <c r="AF2195" s="1935">
        <f t="shared" si="3013"/>
        <v>0</v>
      </c>
      <c r="AG2195" s="3179">
        <f t="shared" si="3013"/>
        <v>0</v>
      </c>
      <c r="AH2195" s="1935">
        <f t="shared" si="3013"/>
        <v>0</v>
      </c>
      <c r="AI2195" s="1935">
        <f t="shared" si="3013"/>
        <v>0</v>
      </c>
      <c r="AJ2195" s="1935">
        <f t="shared" si="3013"/>
        <v>0</v>
      </c>
      <c r="AK2195" s="1935">
        <f t="shared" si="3013"/>
        <v>0</v>
      </c>
      <c r="AL2195" s="1935">
        <f t="shared" si="3013"/>
        <v>0</v>
      </c>
      <c r="AM2195" s="3702">
        <f t="shared" si="3013"/>
        <v>0</v>
      </c>
      <c r="AN2195" s="3916">
        <f t="shared" ref="AN2195" si="3018">AN2125</f>
        <v>0</v>
      </c>
      <c r="AO2195" s="4146">
        <f t="shared" ref="AO2195" si="3019">AO2116</f>
        <v>0</v>
      </c>
      <c r="AP2195" s="4306">
        <f t="shared" si="2881"/>
        <v>0</v>
      </c>
      <c r="AQ2195" s="201"/>
      <c r="AR2195" s="201"/>
      <c r="AS2195" s="201"/>
      <c r="AT2195" s="201"/>
      <c r="AU2195" s="201"/>
      <c r="AV2195" s="201"/>
      <c r="AW2195" s="201"/>
      <c r="AX2195" s="201"/>
      <c r="AY2195" s="201"/>
      <c r="AZ2195" s="201"/>
      <c r="BA2195" s="201"/>
      <c r="BB2195" s="201"/>
      <c r="BC2195" s="201"/>
      <c r="BD2195" s="201"/>
      <c r="BE2195" s="201"/>
      <c r="BF2195" s="201"/>
      <c r="BG2195" s="201"/>
      <c r="BH2195" s="201"/>
      <c r="BI2195" s="201"/>
      <c r="BJ2195" s="201"/>
      <c r="BK2195" s="201"/>
      <c r="BL2195" s="201"/>
      <c r="BM2195" s="201"/>
      <c r="BN2195" s="201"/>
      <c r="BO2195" s="201"/>
      <c r="BP2195" s="201"/>
      <c r="BQ2195" s="201"/>
      <c r="BR2195" s="201"/>
      <c r="BS2195" s="201"/>
      <c r="BT2195" s="201"/>
      <c r="BU2195" s="201"/>
      <c r="BV2195" s="201"/>
      <c r="BW2195" s="201"/>
      <c r="BX2195" s="201"/>
      <c r="BY2195" s="201"/>
      <c r="BZ2195" s="201"/>
      <c r="CA2195" s="201"/>
      <c r="CB2195" s="201"/>
      <c r="CC2195" s="201"/>
      <c r="CD2195" s="201"/>
      <c r="CE2195" s="201"/>
      <c r="CF2195" s="201"/>
      <c r="CG2195" s="201"/>
      <c r="CH2195" s="201"/>
      <c r="CI2195" s="201"/>
      <c r="CJ2195" s="201"/>
      <c r="CK2195" s="201"/>
      <c r="CL2195" s="201"/>
      <c r="CM2195" s="201"/>
      <c r="CN2195" s="201"/>
      <c r="CO2195" s="201"/>
      <c r="CP2195" s="201"/>
      <c r="CQ2195" s="201"/>
      <c r="CR2195" s="201"/>
      <c r="CS2195" s="201"/>
      <c r="CT2195" s="201"/>
      <c r="CU2195" s="201"/>
      <c r="CV2195" s="201"/>
      <c r="CW2195" s="201"/>
      <c r="CX2195" s="201"/>
      <c r="CY2195" s="201"/>
      <c r="CZ2195" s="201"/>
      <c r="DA2195" s="201"/>
      <c r="DB2195" s="201"/>
      <c r="DC2195" s="201"/>
      <c r="DD2195" s="201"/>
      <c r="DE2195" s="201"/>
      <c r="DF2195" s="201"/>
      <c r="DG2195" s="201"/>
      <c r="DH2195" s="201"/>
      <c r="DI2195" s="201"/>
      <c r="DJ2195" s="201"/>
      <c r="DK2195" s="201"/>
      <c r="DL2195" s="201"/>
      <c r="DM2195" s="201"/>
      <c r="DN2195" s="201"/>
      <c r="DO2195" s="201"/>
      <c r="DP2195" s="201"/>
      <c r="DQ2195" s="201"/>
      <c r="DR2195" s="201"/>
      <c r="DS2195" s="201"/>
      <c r="DT2195" s="201"/>
      <c r="DU2195" s="201"/>
      <c r="DV2195" s="201"/>
      <c r="DW2195" s="201"/>
      <c r="DX2195" s="201"/>
      <c r="DY2195" s="201"/>
      <c r="DZ2195" s="201"/>
      <c r="EA2195" s="201"/>
      <c r="EB2195" s="201"/>
      <c r="EC2195" s="201"/>
      <c r="ED2195" s="201"/>
      <c r="EE2195" s="201"/>
      <c r="EF2195" s="201"/>
      <c r="EG2195" s="201"/>
      <c r="EH2195" s="201"/>
      <c r="EI2195" s="201"/>
      <c r="EJ2195" s="201"/>
      <c r="EK2195" s="201"/>
      <c r="EL2195" s="201"/>
      <c r="EM2195" s="201"/>
      <c r="EN2195" s="201"/>
      <c r="EO2195" s="201"/>
      <c r="EP2195" s="201"/>
      <c r="EQ2195" s="201"/>
      <c r="ER2195" s="201"/>
      <c r="ES2195" s="201"/>
      <c r="ET2195" s="201"/>
      <c r="EU2195" s="201"/>
      <c r="EV2195" s="201"/>
      <c r="EW2195" s="201"/>
      <c r="EX2195" s="201"/>
      <c r="EY2195" s="201"/>
      <c r="EZ2195" s="201"/>
      <c r="FA2195" s="201"/>
      <c r="FB2195" s="201"/>
      <c r="FC2195" s="201"/>
      <c r="FD2195" s="201"/>
      <c r="FE2195" s="201"/>
      <c r="FF2195" s="201"/>
      <c r="FG2195" s="201"/>
      <c r="FH2195" s="201"/>
      <c r="FI2195" s="201"/>
      <c r="FJ2195" s="201"/>
      <c r="FK2195" s="201"/>
      <c r="FL2195" s="201"/>
      <c r="FM2195" s="201"/>
      <c r="FN2195" s="201"/>
      <c r="FO2195" s="201"/>
      <c r="FP2195" s="201"/>
      <c r="FQ2195" s="201"/>
      <c r="FR2195" s="201"/>
      <c r="FS2195" s="201"/>
      <c r="FT2195" s="201"/>
      <c r="FU2195" s="201"/>
      <c r="FV2195" s="201"/>
      <c r="FW2195" s="201"/>
      <c r="FX2195" s="201"/>
      <c r="FY2195" s="201"/>
      <c r="FZ2195" s="201"/>
      <c r="GA2195" s="201"/>
      <c r="GB2195" s="201"/>
      <c r="GC2195" s="201"/>
      <c r="GD2195" s="201"/>
      <c r="GE2195" s="201"/>
      <c r="GF2195" s="201"/>
      <c r="GG2195" s="201"/>
      <c r="GH2195" s="201"/>
      <c r="GI2195" s="201"/>
      <c r="GJ2195" s="201"/>
      <c r="GK2195" s="201"/>
      <c r="GL2195" s="201"/>
      <c r="GM2195" s="201"/>
      <c r="GN2195" s="201"/>
      <c r="GO2195" s="201"/>
      <c r="GP2195" s="201"/>
      <c r="GQ2195" s="201"/>
      <c r="GR2195" s="201"/>
      <c r="GS2195" s="201"/>
      <c r="GT2195" s="201"/>
      <c r="GU2195" s="201"/>
      <c r="GV2195" s="201"/>
      <c r="GW2195" s="201"/>
      <c r="GX2195" s="201"/>
      <c r="GY2195" s="201"/>
      <c r="GZ2195" s="201"/>
      <c r="HA2195" s="201"/>
      <c r="HB2195" s="201"/>
      <c r="HC2195" s="201"/>
      <c r="HD2195" s="201"/>
      <c r="HE2195" s="201"/>
      <c r="HF2195" s="201"/>
      <c r="HG2195" s="201"/>
      <c r="HH2195" s="201"/>
      <c r="HI2195" s="201"/>
      <c r="HJ2195" s="201"/>
      <c r="HK2195" s="201"/>
      <c r="HL2195" s="201"/>
      <c r="HM2195" s="201"/>
      <c r="HN2195" s="201"/>
      <c r="HO2195" s="201"/>
      <c r="HP2195" s="201"/>
      <c r="HQ2195" s="201"/>
      <c r="HR2195" s="201"/>
      <c r="HS2195" s="201"/>
      <c r="HT2195" s="201"/>
      <c r="HU2195" s="201"/>
      <c r="HV2195" s="201"/>
      <c r="HW2195" s="201"/>
      <c r="HX2195" s="201"/>
      <c r="HY2195" s="201"/>
      <c r="HZ2195" s="201"/>
      <c r="IA2195" s="201"/>
      <c r="IB2195" s="201"/>
      <c r="IC2195" s="201"/>
      <c r="ID2195" s="201"/>
      <c r="IE2195" s="201"/>
      <c r="IF2195" s="201"/>
      <c r="IG2195" s="201"/>
      <c r="IH2195" s="201"/>
      <c r="II2195" s="201"/>
      <c r="IJ2195" s="201"/>
      <c r="IK2195" s="201"/>
      <c r="IL2195" s="201"/>
      <c r="IM2195" s="201"/>
      <c r="IN2195" s="201"/>
      <c r="IO2195" s="201"/>
      <c r="IP2195" s="201"/>
      <c r="IQ2195" s="201"/>
      <c r="IR2195" s="201"/>
      <c r="IS2195" s="201"/>
      <c r="IT2195" s="201"/>
      <c r="IU2195" s="201"/>
      <c r="IV2195" s="201"/>
      <c r="IW2195" s="201"/>
      <c r="IX2195" s="201"/>
      <c r="IY2195" s="201"/>
      <c r="IZ2195" s="201"/>
      <c r="JA2195" s="201"/>
      <c r="JB2195" s="201"/>
      <c r="JC2195" s="201"/>
      <c r="JD2195" s="201"/>
      <c r="JE2195" s="201"/>
      <c r="JF2195" s="201"/>
      <c r="JG2195" s="201"/>
      <c r="JH2195" s="201"/>
      <c r="JI2195" s="201"/>
      <c r="JJ2195" s="201"/>
      <c r="JK2195" s="201"/>
      <c r="JL2195" s="201"/>
      <c r="JM2195" s="201"/>
      <c r="JN2195" s="201"/>
    </row>
    <row r="2196" spans="1:274" s="682" customFormat="1" x14ac:dyDescent="0.25">
      <c r="A2196" s="637"/>
      <c r="B2196" s="637">
        <v>1</v>
      </c>
      <c r="C2196" s="2592" t="s">
        <v>242</v>
      </c>
      <c r="D2196" s="1058"/>
      <c r="E2196" s="947"/>
      <c r="F2196" s="1571">
        <f t="shared" si="2995"/>
        <v>520</v>
      </c>
      <c r="G2196" s="4034">
        <f t="shared" ref="G2196" si="3020">G2126</f>
        <v>520</v>
      </c>
      <c r="H2196" s="1571">
        <f t="shared" si="2998"/>
        <v>0</v>
      </c>
      <c r="I2196" s="948">
        <f t="shared" si="2995"/>
        <v>303.33333333333331</v>
      </c>
      <c r="J2196" s="948">
        <f t="shared" si="2995"/>
        <v>399</v>
      </c>
      <c r="K2196" s="1066">
        <f t="shared" si="2995"/>
        <v>131.53846153846155</v>
      </c>
      <c r="L2196" s="3452">
        <f t="shared" si="2999"/>
        <v>0</v>
      </c>
      <c r="M2196" s="1148"/>
      <c r="N2196" s="1148"/>
      <c r="O2196" s="1149"/>
      <c r="P2196" s="1149"/>
      <c r="Q2196" s="1149">
        <f t="shared" si="3000"/>
        <v>0</v>
      </c>
      <c r="R2196" s="1149"/>
      <c r="S2196" s="1149"/>
      <c r="T2196" s="1149"/>
      <c r="U2196" s="1149"/>
      <c r="V2196" s="1149"/>
      <c r="W2196" s="1935">
        <f t="shared" ref="W2196:AN2196" si="3021">W2126</f>
        <v>681.06080000000009</v>
      </c>
      <c r="X2196" s="1935">
        <f t="shared" ref="X2196:Y2196" si="3022">X2126</f>
        <v>681.06080000000009</v>
      </c>
      <c r="Y2196" s="1935">
        <f t="shared" si="3022"/>
        <v>681.06080000000009</v>
      </c>
      <c r="Z2196" s="1935">
        <f t="shared" ref="Z2196:AA2196" si="3023">Z2126</f>
        <v>681.06080000000009</v>
      </c>
      <c r="AA2196" s="1935">
        <f t="shared" si="3023"/>
        <v>681.06080000000009</v>
      </c>
      <c r="AB2196" s="1935">
        <f t="shared" ref="AB2196:AC2196" si="3024">AB2126</f>
        <v>681.06080000000009</v>
      </c>
      <c r="AC2196" s="1935">
        <f t="shared" si="3024"/>
        <v>681.06080000000009</v>
      </c>
      <c r="AD2196" s="1935">
        <f t="shared" ref="AD2196" si="3025">AD2126</f>
        <v>681.06080000000009</v>
      </c>
      <c r="AE2196" s="1935">
        <f t="shared" si="3021"/>
        <v>397.28546666666671</v>
      </c>
      <c r="AF2196" s="1935">
        <f t="shared" si="3021"/>
        <v>510.54235</v>
      </c>
      <c r="AG2196" s="3179">
        <f t="shared" si="3021"/>
        <v>0</v>
      </c>
      <c r="AH2196" s="1935">
        <f t="shared" si="3021"/>
        <v>0</v>
      </c>
      <c r="AI2196" s="1935">
        <f t="shared" si="3021"/>
        <v>113.25688333333329</v>
      </c>
      <c r="AJ2196" s="1989">
        <f t="shared" si="3021"/>
        <v>0</v>
      </c>
      <c r="AK2196" s="1989">
        <f t="shared" si="3021"/>
        <v>0</v>
      </c>
      <c r="AL2196" s="1935">
        <f t="shared" si="3021"/>
        <v>510.54235</v>
      </c>
      <c r="AM2196" s="3702">
        <f t="shared" si="3021"/>
        <v>0</v>
      </c>
      <c r="AN2196" s="3928">
        <f t="shared" si="3021"/>
        <v>0</v>
      </c>
      <c r="AO2196" s="4146">
        <f t="shared" ref="AO2196" si="3026">AO2126</f>
        <v>0</v>
      </c>
      <c r="AP2196" s="4306">
        <f t="shared" si="2881"/>
        <v>681060.8</v>
      </c>
      <c r="AQ2196" s="201"/>
      <c r="AR2196" s="201"/>
      <c r="AS2196" s="201"/>
      <c r="AT2196" s="201"/>
      <c r="AU2196" s="201"/>
      <c r="AV2196" s="201"/>
      <c r="AW2196" s="201"/>
      <c r="AX2196" s="201"/>
      <c r="AY2196" s="201"/>
      <c r="AZ2196" s="201"/>
      <c r="BA2196" s="201"/>
      <c r="BB2196" s="201"/>
      <c r="BC2196" s="201"/>
      <c r="BD2196" s="201"/>
      <c r="BE2196" s="201"/>
      <c r="BF2196" s="201"/>
      <c r="BG2196" s="201"/>
      <c r="BH2196" s="201"/>
      <c r="BI2196" s="201"/>
      <c r="BJ2196" s="201"/>
      <c r="BK2196" s="201"/>
      <c r="BL2196" s="201"/>
      <c r="BM2196" s="201"/>
      <c r="BN2196" s="201"/>
      <c r="BO2196" s="201"/>
      <c r="BP2196" s="201"/>
      <c r="BQ2196" s="201"/>
      <c r="BR2196" s="201"/>
      <c r="BS2196" s="201"/>
      <c r="BT2196" s="201"/>
      <c r="BU2196" s="201"/>
      <c r="BV2196" s="201"/>
      <c r="BW2196" s="201"/>
      <c r="BX2196" s="201"/>
      <c r="BY2196" s="201"/>
      <c r="BZ2196" s="201"/>
      <c r="CA2196" s="201"/>
      <c r="CB2196" s="201"/>
      <c r="CC2196" s="201"/>
      <c r="CD2196" s="201"/>
      <c r="CE2196" s="201"/>
      <c r="CF2196" s="201"/>
      <c r="CG2196" s="201"/>
      <c r="CH2196" s="201"/>
      <c r="CI2196" s="201"/>
      <c r="CJ2196" s="201"/>
      <c r="CK2196" s="201"/>
      <c r="CL2196" s="201"/>
      <c r="CM2196" s="201"/>
      <c r="CN2196" s="201"/>
      <c r="CO2196" s="201"/>
      <c r="CP2196" s="201"/>
      <c r="CQ2196" s="201"/>
      <c r="CR2196" s="201"/>
      <c r="CS2196" s="201"/>
      <c r="CT2196" s="201"/>
      <c r="CU2196" s="201"/>
      <c r="CV2196" s="201"/>
      <c r="CW2196" s="201"/>
      <c r="CX2196" s="201"/>
      <c r="CY2196" s="201"/>
      <c r="CZ2196" s="201"/>
      <c r="DA2196" s="201"/>
      <c r="DB2196" s="201"/>
      <c r="DC2196" s="201"/>
      <c r="DD2196" s="201"/>
      <c r="DE2196" s="201"/>
      <c r="DF2196" s="201"/>
      <c r="DG2196" s="201"/>
      <c r="DH2196" s="201"/>
      <c r="DI2196" s="201"/>
      <c r="DJ2196" s="201"/>
      <c r="DK2196" s="201"/>
      <c r="DL2196" s="201"/>
      <c r="DM2196" s="201"/>
      <c r="DN2196" s="201"/>
      <c r="DO2196" s="201"/>
      <c r="DP2196" s="201"/>
      <c r="DQ2196" s="201"/>
      <c r="DR2196" s="201"/>
      <c r="DS2196" s="201"/>
      <c r="DT2196" s="201"/>
      <c r="DU2196" s="201"/>
      <c r="DV2196" s="201"/>
      <c r="DW2196" s="201"/>
      <c r="DX2196" s="201"/>
      <c r="DY2196" s="201"/>
      <c r="DZ2196" s="201"/>
      <c r="EA2196" s="201"/>
      <c r="EB2196" s="201"/>
      <c r="EC2196" s="201"/>
      <c r="ED2196" s="201"/>
      <c r="EE2196" s="201"/>
      <c r="EF2196" s="201"/>
      <c r="EG2196" s="201"/>
      <c r="EH2196" s="201"/>
      <c r="EI2196" s="201"/>
      <c r="EJ2196" s="201"/>
      <c r="EK2196" s="201"/>
      <c r="EL2196" s="201"/>
      <c r="EM2196" s="201"/>
      <c r="EN2196" s="201"/>
      <c r="EO2196" s="201"/>
      <c r="EP2196" s="201"/>
      <c r="EQ2196" s="201"/>
      <c r="ER2196" s="201"/>
      <c r="ES2196" s="201"/>
      <c r="ET2196" s="201"/>
      <c r="EU2196" s="201"/>
      <c r="EV2196" s="201"/>
      <c r="EW2196" s="201"/>
      <c r="EX2196" s="201"/>
      <c r="EY2196" s="201"/>
      <c r="EZ2196" s="201"/>
      <c r="FA2196" s="201"/>
      <c r="FB2196" s="201"/>
      <c r="FC2196" s="201"/>
      <c r="FD2196" s="201"/>
      <c r="FE2196" s="201"/>
      <c r="FF2196" s="201"/>
      <c r="FG2196" s="201"/>
      <c r="FH2196" s="201"/>
      <c r="FI2196" s="201"/>
      <c r="FJ2196" s="201"/>
      <c r="FK2196" s="201"/>
      <c r="FL2196" s="201"/>
      <c r="FM2196" s="201"/>
      <c r="FN2196" s="201"/>
      <c r="FO2196" s="201"/>
      <c r="FP2196" s="201"/>
      <c r="FQ2196" s="201"/>
      <c r="FR2196" s="201"/>
      <c r="FS2196" s="201"/>
      <c r="FT2196" s="201"/>
      <c r="FU2196" s="201"/>
      <c r="FV2196" s="201"/>
      <c r="FW2196" s="201"/>
      <c r="FX2196" s="201"/>
      <c r="FY2196" s="201"/>
      <c r="FZ2196" s="201"/>
      <c r="GA2196" s="201"/>
      <c r="GB2196" s="201"/>
      <c r="GC2196" s="201"/>
      <c r="GD2196" s="201"/>
      <c r="GE2196" s="201"/>
      <c r="GF2196" s="201"/>
      <c r="GG2196" s="201"/>
      <c r="GH2196" s="201"/>
      <c r="GI2196" s="201"/>
      <c r="GJ2196" s="201"/>
      <c r="GK2196" s="201"/>
      <c r="GL2196" s="201"/>
      <c r="GM2196" s="201"/>
      <c r="GN2196" s="201"/>
      <c r="GO2196" s="201"/>
      <c r="GP2196" s="201"/>
      <c r="GQ2196" s="201"/>
      <c r="GR2196" s="201"/>
      <c r="GS2196" s="201"/>
      <c r="GT2196" s="201"/>
      <c r="GU2196" s="201"/>
      <c r="GV2196" s="201"/>
      <c r="GW2196" s="201"/>
      <c r="GX2196" s="201"/>
      <c r="GY2196" s="201"/>
      <c r="GZ2196" s="201"/>
      <c r="HA2196" s="201"/>
      <c r="HB2196" s="201"/>
      <c r="HC2196" s="201"/>
      <c r="HD2196" s="201"/>
      <c r="HE2196" s="201"/>
      <c r="HF2196" s="201"/>
      <c r="HG2196" s="201"/>
      <c r="HH2196" s="201"/>
      <c r="HI2196" s="201"/>
      <c r="HJ2196" s="201"/>
      <c r="HK2196" s="201"/>
      <c r="HL2196" s="201"/>
      <c r="HM2196" s="201"/>
      <c r="HN2196" s="201"/>
      <c r="HO2196" s="201"/>
      <c r="HP2196" s="201"/>
      <c r="HQ2196" s="201"/>
      <c r="HR2196" s="201"/>
      <c r="HS2196" s="201"/>
      <c r="HT2196" s="201"/>
      <c r="HU2196" s="201"/>
      <c r="HV2196" s="201"/>
      <c r="HW2196" s="201"/>
      <c r="HX2196" s="201"/>
      <c r="HY2196" s="201"/>
      <c r="HZ2196" s="201"/>
      <c r="IA2196" s="201"/>
      <c r="IB2196" s="201"/>
      <c r="IC2196" s="201"/>
      <c r="ID2196" s="201"/>
      <c r="IE2196" s="201"/>
      <c r="IF2196" s="201"/>
      <c r="IG2196" s="201"/>
      <c r="IH2196" s="201"/>
      <c r="II2196" s="201"/>
      <c r="IJ2196" s="201"/>
      <c r="IK2196" s="201"/>
      <c r="IL2196" s="201"/>
      <c r="IM2196" s="201"/>
      <c r="IN2196" s="201"/>
      <c r="IO2196" s="201"/>
      <c r="IP2196" s="201"/>
      <c r="IQ2196" s="201"/>
      <c r="IR2196" s="201"/>
      <c r="IS2196" s="201"/>
      <c r="IT2196" s="201"/>
      <c r="IU2196" s="201"/>
      <c r="IV2196" s="201"/>
      <c r="IW2196" s="201"/>
      <c r="IX2196" s="201"/>
      <c r="IY2196" s="201"/>
      <c r="IZ2196" s="201"/>
      <c r="JA2196" s="201"/>
      <c r="JB2196" s="201"/>
      <c r="JC2196" s="201"/>
      <c r="JD2196" s="201"/>
      <c r="JE2196" s="201"/>
      <c r="JF2196" s="201"/>
      <c r="JG2196" s="201"/>
      <c r="JH2196" s="201"/>
      <c r="JI2196" s="201"/>
      <c r="JJ2196" s="201"/>
      <c r="JK2196" s="201"/>
      <c r="JL2196" s="201"/>
      <c r="JM2196" s="201"/>
      <c r="JN2196" s="201"/>
    </row>
    <row r="2197" spans="1:274" s="682" customFormat="1" ht="29.25" x14ac:dyDescent="0.25">
      <c r="A2197" s="637"/>
      <c r="B2197" s="637">
        <v>1</v>
      </c>
      <c r="C2197" s="2602" t="s">
        <v>382</v>
      </c>
      <c r="D2197" s="947"/>
      <c r="E2197" s="947"/>
      <c r="F2197" s="1173">
        <f t="shared" ref="F2197:L2201" si="3027">F2130</f>
        <v>50084</v>
      </c>
      <c r="G2197" s="4025">
        <f t="shared" ref="G2197" si="3028">G2130</f>
        <v>50084</v>
      </c>
      <c r="H2197" s="1173">
        <f t="shared" si="2998"/>
        <v>0</v>
      </c>
      <c r="I2197" s="1018">
        <f t="shared" si="3027"/>
        <v>29008.000000000004</v>
      </c>
      <c r="J2197" s="1018">
        <f t="shared" si="3027"/>
        <v>29579.5075</v>
      </c>
      <c r="K2197" s="1066">
        <f t="shared" si="3027"/>
        <v>101.97017202151129</v>
      </c>
      <c r="L2197" s="3444">
        <f t="shared" si="3027"/>
        <v>0</v>
      </c>
      <c r="M2197" s="1148"/>
      <c r="N2197" s="1148"/>
      <c r="O2197" s="1149"/>
      <c r="P2197" s="1149"/>
      <c r="Q2197" s="1149">
        <f t="shared" si="3000"/>
        <v>0</v>
      </c>
      <c r="R2197" s="1149"/>
      <c r="S2197" s="1149"/>
      <c r="T2197" s="1149"/>
      <c r="U2197" s="1149"/>
      <c r="V2197" s="1149"/>
      <c r="W2197" s="1935"/>
      <c r="X2197" s="1935"/>
      <c r="Y2197" s="1935"/>
      <c r="Z2197" s="1935"/>
      <c r="AA2197" s="1935"/>
      <c r="AB2197" s="1935"/>
      <c r="AC2197" s="1935"/>
      <c r="AD2197" s="1935"/>
      <c r="AE2197" s="1935"/>
      <c r="AF2197" s="1935"/>
      <c r="AG2197" s="3179"/>
      <c r="AH2197" s="1935"/>
      <c r="AI2197" s="1935"/>
      <c r="AJ2197" s="1989"/>
      <c r="AK2197" s="1989"/>
      <c r="AL2197" s="1935"/>
      <c r="AM2197" s="3702"/>
      <c r="AN2197" s="3916">
        <f t="shared" ref="AN2197" si="3029">AN2130</f>
        <v>0</v>
      </c>
      <c r="AO2197" s="4146"/>
      <c r="AP2197" s="4306">
        <f t="shared" si="2881"/>
        <v>0</v>
      </c>
      <c r="AQ2197" s="201"/>
      <c r="AR2197" s="201"/>
      <c r="AS2197" s="201"/>
      <c r="AT2197" s="201"/>
      <c r="AU2197" s="201"/>
      <c r="AV2197" s="201"/>
      <c r="AW2197" s="201"/>
      <c r="AX2197" s="201"/>
      <c r="AY2197" s="201"/>
      <c r="AZ2197" s="201"/>
      <c r="BA2197" s="201"/>
      <c r="BB2197" s="201"/>
      <c r="BC2197" s="201"/>
      <c r="BD2197" s="201"/>
      <c r="BE2197" s="201"/>
      <c r="BF2197" s="201"/>
      <c r="BG2197" s="201"/>
      <c r="BH2197" s="201"/>
      <c r="BI2197" s="201"/>
      <c r="BJ2197" s="201"/>
      <c r="BK2197" s="201"/>
      <c r="BL2197" s="201"/>
      <c r="BM2197" s="201"/>
      <c r="BN2197" s="201"/>
      <c r="BO2197" s="201"/>
      <c r="BP2197" s="201"/>
      <c r="BQ2197" s="201"/>
      <c r="BR2197" s="201"/>
      <c r="BS2197" s="201"/>
      <c r="BT2197" s="201"/>
      <c r="BU2197" s="201"/>
      <c r="BV2197" s="201"/>
      <c r="BW2197" s="201"/>
      <c r="BX2197" s="201"/>
      <c r="BY2197" s="201"/>
      <c r="BZ2197" s="201"/>
      <c r="CA2197" s="201"/>
      <c r="CB2197" s="201"/>
      <c r="CC2197" s="201"/>
      <c r="CD2197" s="201"/>
      <c r="CE2197" s="201"/>
      <c r="CF2197" s="201"/>
      <c r="CG2197" s="201"/>
      <c r="CH2197" s="201"/>
      <c r="CI2197" s="201"/>
      <c r="CJ2197" s="201"/>
      <c r="CK2197" s="201"/>
      <c r="CL2197" s="201"/>
      <c r="CM2197" s="201"/>
      <c r="CN2197" s="201"/>
      <c r="CO2197" s="201"/>
      <c r="CP2197" s="201"/>
      <c r="CQ2197" s="201"/>
      <c r="CR2197" s="201"/>
      <c r="CS2197" s="201"/>
      <c r="CT2197" s="201"/>
      <c r="CU2197" s="201"/>
      <c r="CV2197" s="201"/>
      <c r="CW2197" s="201"/>
      <c r="CX2197" s="201"/>
      <c r="CY2197" s="201"/>
      <c r="CZ2197" s="201"/>
      <c r="DA2197" s="201"/>
      <c r="DB2197" s="201"/>
      <c r="DC2197" s="201"/>
      <c r="DD2197" s="201"/>
      <c r="DE2197" s="201"/>
      <c r="DF2197" s="201"/>
      <c r="DG2197" s="201"/>
      <c r="DH2197" s="201"/>
      <c r="DI2197" s="201"/>
      <c r="DJ2197" s="201"/>
      <c r="DK2197" s="201"/>
      <c r="DL2197" s="201"/>
      <c r="DM2197" s="201"/>
      <c r="DN2197" s="201"/>
      <c r="DO2197" s="201"/>
      <c r="DP2197" s="201"/>
      <c r="DQ2197" s="201"/>
      <c r="DR2197" s="201"/>
      <c r="DS2197" s="201"/>
      <c r="DT2197" s="201"/>
      <c r="DU2197" s="201"/>
      <c r="DV2197" s="201"/>
      <c r="DW2197" s="201"/>
      <c r="DX2197" s="201"/>
      <c r="DY2197" s="201"/>
      <c r="DZ2197" s="201"/>
      <c r="EA2197" s="201"/>
      <c r="EB2197" s="201"/>
      <c r="EC2197" s="201"/>
      <c r="ED2197" s="201"/>
      <c r="EE2197" s="201"/>
      <c r="EF2197" s="201"/>
      <c r="EG2197" s="201"/>
      <c r="EH2197" s="201"/>
      <c r="EI2197" s="201"/>
      <c r="EJ2197" s="201"/>
      <c r="EK2197" s="201"/>
      <c r="EL2197" s="201"/>
      <c r="EM2197" s="201"/>
      <c r="EN2197" s="201"/>
      <c r="EO2197" s="201"/>
      <c r="EP2197" s="201"/>
      <c r="EQ2197" s="201"/>
      <c r="ER2197" s="201"/>
      <c r="ES2197" s="201"/>
      <c r="ET2197" s="201"/>
      <c r="EU2197" s="201"/>
      <c r="EV2197" s="201"/>
      <c r="EW2197" s="201"/>
      <c r="EX2197" s="201"/>
      <c r="EY2197" s="201"/>
      <c r="EZ2197" s="201"/>
      <c r="FA2197" s="201"/>
      <c r="FB2197" s="201"/>
      <c r="FC2197" s="201"/>
      <c r="FD2197" s="201"/>
      <c r="FE2197" s="201"/>
      <c r="FF2197" s="201"/>
      <c r="FG2197" s="201"/>
      <c r="FH2197" s="201"/>
      <c r="FI2197" s="201"/>
      <c r="FJ2197" s="201"/>
      <c r="FK2197" s="201"/>
      <c r="FL2197" s="201"/>
      <c r="FM2197" s="201"/>
      <c r="FN2197" s="201"/>
      <c r="FO2197" s="201"/>
      <c r="FP2197" s="201"/>
      <c r="FQ2197" s="201"/>
      <c r="FR2197" s="201"/>
      <c r="FS2197" s="201"/>
      <c r="FT2197" s="201"/>
      <c r="FU2197" s="201"/>
      <c r="FV2197" s="201"/>
      <c r="FW2197" s="201"/>
      <c r="FX2197" s="201"/>
      <c r="FY2197" s="201"/>
      <c r="FZ2197" s="201"/>
      <c r="GA2197" s="201"/>
      <c r="GB2197" s="201"/>
      <c r="GC2197" s="201"/>
      <c r="GD2197" s="201"/>
      <c r="GE2197" s="201"/>
      <c r="GF2197" s="201"/>
      <c r="GG2197" s="201"/>
      <c r="GH2197" s="201"/>
      <c r="GI2197" s="201"/>
      <c r="GJ2197" s="201"/>
      <c r="GK2197" s="201"/>
      <c r="GL2197" s="201"/>
      <c r="GM2197" s="201"/>
      <c r="GN2197" s="201"/>
      <c r="GO2197" s="201"/>
      <c r="GP2197" s="201"/>
      <c r="GQ2197" s="201"/>
      <c r="GR2197" s="201"/>
      <c r="GS2197" s="201"/>
      <c r="GT2197" s="201"/>
      <c r="GU2197" s="201"/>
      <c r="GV2197" s="201"/>
      <c r="GW2197" s="201"/>
      <c r="GX2197" s="201"/>
      <c r="GY2197" s="201"/>
      <c r="GZ2197" s="201"/>
      <c r="HA2197" s="201"/>
      <c r="HB2197" s="201"/>
      <c r="HC2197" s="201"/>
      <c r="HD2197" s="201"/>
      <c r="HE2197" s="201"/>
      <c r="HF2197" s="201"/>
      <c r="HG2197" s="201"/>
      <c r="HH2197" s="201"/>
      <c r="HI2197" s="201"/>
      <c r="HJ2197" s="201"/>
      <c r="HK2197" s="201"/>
      <c r="HL2197" s="201"/>
      <c r="HM2197" s="201"/>
      <c r="HN2197" s="201"/>
      <c r="HO2197" s="201"/>
      <c r="HP2197" s="201"/>
      <c r="HQ2197" s="201"/>
      <c r="HR2197" s="201"/>
      <c r="HS2197" s="201"/>
      <c r="HT2197" s="201"/>
      <c r="HU2197" s="201"/>
      <c r="HV2197" s="201"/>
      <c r="HW2197" s="201"/>
      <c r="HX2197" s="201"/>
      <c r="HY2197" s="201"/>
      <c r="HZ2197" s="201"/>
      <c r="IA2197" s="201"/>
      <c r="IB2197" s="201"/>
      <c r="IC2197" s="201"/>
      <c r="ID2197" s="201"/>
      <c r="IE2197" s="201"/>
      <c r="IF2197" s="201"/>
      <c r="IG2197" s="201"/>
      <c r="IH2197" s="201"/>
      <c r="II2197" s="201"/>
      <c r="IJ2197" s="201"/>
      <c r="IK2197" s="201"/>
      <c r="IL2197" s="201"/>
      <c r="IM2197" s="201"/>
      <c r="IN2197" s="201"/>
      <c r="IO2197" s="201"/>
      <c r="IP2197" s="201"/>
      <c r="IQ2197" s="201"/>
      <c r="IR2197" s="201"/>
      <c r="IS2197" s="201"/>
      <c r="IT2197" s="201"/>
      <c r="IU2197" s="201"/>
      <c r="IV2197" s="201"/>
      <c r="IW2197" s="201"/>
      <c r="IX2197" s="201"/>
      <c r="IY2197" s="201"/>
      <c r="IZ2197" s="201"/>
      <c r="JA2197" s="201"/>
      <c r="JB2197" s="201"/>
      <c r="JC2197" s="201"/>
      <c r="JD2197" s="201"/>
      <c r="JE2197" s="201"/>
      <c r="JF2197" s="201"/>
      <c r="JG2197" s="201"/>
      <c r="JH2197" s="201"/>
      <c r="JI2197" s="201"/>
      <c r="JJ2197" s="201"/>
      <c r="JK2197" s="201"/>
      <c r="JL2197" s="201"/>
      <c r="JM2197" s="201"/>
      <c r="JN2197" s="201"/>
    </row>
    <row r="2198" spans="1:274" s="682" customFormat="1" ht="43.5" x14ac:dyDescent="0.25">
      <c r="A2198" s="637"/>
      <c r="B2198" s="637">
        <v>1</v>
      </c>
      <c r="C2198" s="2602" t="s">
        <v>415</v>
      </c>
      <c r="D2198" s="947"/>
      <c r="E2198" s="947"/>
      <c r="F2198" s="1173">
        <f t="shared" si="3027"/>
        <v>9670</v>
      </c>
      <c r="G2198" s="4025">
        <f t="shared" ref="G2198" si="3030">G2131</f>
        <v>9670</v>
      </c>
      <c r="H2198" s="1173">
        <f t="shared" si="2998"/>
        <v>0</v>
      </c>
      <c r="I2198" s="1018">
        <f t="shared" si="3027"/>
        <v>5640.8333333333339</v>
      </c>
      <c r="J2198" s="1018">
        <f t="shared" si="3027"/>
        <v>2903</v>
      </c>
      <c r="K2198" s="1066">
        <f t="shared" si="3027"/>
        <v>51.464027182744864</v>
      </c>
      <c r="L2198" s="3444">
        <f t="shared" si="3027"/>
        <v>0</v>
      </c>
      <c r="M2198" s="1148"/>
      <c r="N2198" s="1148"/>
      <c r="O2198" s="1149"/>
      <c r="P2198" s="1149"/>
      <c r="Q2198" s="1149">
        <f t="shared" si="3000"/>
        <v>0</v>
      </c>
      <c r="R2198" s="1149"/>
      <c r="S2198" s="1149"/>
      <c r="T2198" s="1149"/>
      <c r="U2198" s="1149"/>
      <c r="V2198" s="1149"/>
      <c r="W2198" s="1935"/>
      <c r="X2198" s="1935"/>
      <c r="Y2198" s="1935"/>
      <c r="Z2198" s="1935"/>
      <c r="AA2198" s="1935"/>
      <c r="AB2198" s="1935"/>
      <c r="AC2198" s="1935"/>
      <c r="AD2198" s="1935"/>
      <c r="AE2198" s="1935"/>
      <c r="AF2198" s="1935"/>
      <c r="AG2198" s="3179"/>
      <c r="AH2198" s="1935"/>
      <c r="AI2198" s="1935"/>
      <c r="AJ2198" s="1989"/>
      <c r="AK2198" s="1989"/>
      <c r="AL2198" s="1935"/>
      <c r="AM2198" s="3702"/>
      <c r="AN2198" s="3916">
        <f t="shared" ref="AN2198" si="3031">AN2131</f>
        <v>0</v>
      </c>
      <c r="AO2198" s="4146"/>
      <c r="AP2198" s="4306">
        <f t="shared" si="2881"/>
        <v>0</v>
      </c>
      <c r="AQ2198" s="201"/>
      <c r="AR2198" s="201"/>
      <c r="AS2198" s="201"/>
      <c r="AT2198" s="201"/>
      <c r="AU2198" s="201"/>
      <c r="AV2198" s="201"/>
      <c r="AW2198" s="201"/>
      <c r="AX2198" s="201"/>
      <c r="AY2198" s="201"/>
      <c r="AZ2198" s="201"/>
      <c r="BA2198" s="201"/>
      <c r="BB2198" s="201"/>
      <c r="BC2198" s="201"/>
      <c r="BD2198" s="201"/>
      <c r="BE2198" s="201"/>
      <c r="BF2198" s="201"/>
      <c r="BG2198" s="201"/>
      <c r="BH2198" s="201"/>
      <c r="BI2198" s="201"/>
      <c r="BJ2198" s="201"/>
      <c r="BK2198" s="201"/>
      <c r="BL2198" s="201"/>
      <c r="BM2198" s="201"/>
      <c r="BN2198" s="201"/>
      <c r="BO2198" s="201"/>
      <c r="BP2198" s="201"/>
      <c r="BQ2198" s="201"/>
      <c r="BR2198" s="201"/>
      <c r="BS2198" s="201"/>
      <c r="BT2198" s="201"/>
      <c r="BU2198" s="201"/>
      <c r="BV2198" s="201"/>
      <c r="BW2198" s="201"/>
      <c r="BX2198" s="201"/>
      <c r="BY2198" s="201"/>
      <c r="BZ2198" s="201"/>
      <c r="CA2198" s="201"/>
      <c r="CB2198" s="201"/>
      <c r="CC2198" s="201"/>
      <c r="CD2198" s="201"/>
      <c r="CE2198" s="201"/>
      <c r="CF2198" s="201"/>
      <c r="CG2198" s="201"/>
      <c r="CH2198" s="201"/>
      <c r="CI2198" s="201"/>
      <c r="CJ2198" s="201"/>
      <c r="CK2198" s="201"/>
      <c r="CL2198" s="201"/>
      <c r="CM2198" s="201"/>
      <c r="CN2198" s="201"/>
      <c r="CO2198" s="201"/>
      <c r="CP2198" s="201"/>
      <c r="CQ2198" s="201"/>
      <c r="CR2198" s="201"/>
      <c r="CS2198" s="201"/>
      <c r="CT2198" s="201"/>
      <c r="CU2198" s="201"/>
      <c r="CV2198" s="201"/>
      <c r="CW2198" s="201"/>
      <c r="CX2198" s="201"/>
      <c r="CY2198" s="201"/>
      <c r="CZ2198" s="201"/>
      <c r="DA2198" s="201"/>
      <c r="DB2198" s="201"/>
      <c r="DC2198" s="201"/>
      <c r="DD2198" s="201"/>
      <c r="DE2198" s="201"/>
      <c r="DF2198" s="201"/>
      <c r="DG2198" s="201"/>
      <c r="DH2198" s="201"/>
      <c r="DI2198" s="201"/>
      <c r="DJ2198" s="201"/>
      <c r="DK2198" s="201"/>
      <c r="DL2198" s="201"/>
      <c r="DM2198" s="201"/>
      <c r="DN2198" s="201"/>
      <c r="DO2198" s="201"/>
      <c r="DP2198" s="201"/>
      <c r="DQ2198" s="201"/>
      <c r="DR2198" s="201"/>
      <c r="DS2198" s="201"/>
      <c r="DT2198" s="201"/>
      <c r="DU2198" s="201"/>
      <c r="DV2198" s="201"/>
      <c r="DW2198" s="201"/>
      <c r="DX2198" s="201"/>
      <c r="DY2198" s="201"/>
      <c r="DZ2198" s="201"/>
      <c r="EA2198" s="201"/>
      <c r="EB2198" s="201"/>
      <c r="EC2198" s="201"/>
      <c r="ED2198" s="201"/>
      <c r="EE2198" s="201"/>
      <c r="EF2198" s="201"/>
      <c r="EG2198" s="201"/>
      <c r="EH2198" s="201"/>
      <c r="EI2198" s="201"/>
      <c r="EJ2198" s="201"/>
      <c r="EK2198" s="201"/>
      <c r="EL2198" s="201"/>
      <c r="EM2198" s="201"/>
      <c r="EN2198" s="201"/>
      <c r="EO2198" s="201"/>
      <c r="EP2198" s="201"/>
      <c r="EQ2198" s="201"/>
      <c r="ER2198" s="201"/>
      <c r="ES2198" s="201"/>
      <c r="ET2198" s="201"/>
      <c r="EU2198" s="201"/>
      <c r="EV2198" s="201"/>
      <c r="EW2198" s="201"/>
      <c r="EX2198" s="201"/>
      <c r="EY2198" s="201"/>
      <c r="EZ2198" s="201"/>
      <c r="FA2198" s="201"/>
      <c r="FB2198" s="201"/>
      <c r="FC2198" s="201"/>
      <c r="FD2198" s="201"/>
      <c r="FE2198" s="201"/>
      <c r="FF2198" s="201"/>
      <c r="FG2198" s="201"/>
      <c r="FH2198" s="201"/>
      <c r="FI2198" s="201"/>
      <c r="FJ2198" s="201"/>
      <c r="FK2198" s="201"/>
      <c r="FL2198" s="201"/>
      <c r="FM2198" s="201"/>
      <c r="FN2198" s="201"/>
      <c r="FO2198" s="201"/>
      <c r="FP2198" s="201"/>
      <c r="FQ2198" s="201"/>
      <c r="FR2198" s="201"/>
      <c r="FS2198" s="201"/>
      <c r="FT2198" s="201"/>
      <c r="FU2198" s="201"/>
      <c r="FV2198" s="201"/>
      <c r="FW2198" s="201"/>
      <c r="FX2198" s="201"/>
      <c r="FY2198" s="201"/>
      <c r="FZ2198" s="201"/>
      <c r="GA2198" s="201"/>
      <c r="GB2198" s="201"/>
      <c r="GC2198" s="201"/>
      <c r="GD2198" s="201"/>
      <c r="GE2198" s="201"/>
      <c r="GF2198" s="201"/>
      <c r="GG2198" s="201"/>
      <c r="GH2198" s="201"/>
      <c r="GI2198" s="201"/>
      <c r="GJ2198" s="201"/>
      <c r="GK2198" s="201"/>
      <c r="GL2198" s="201"/>
      <c r="GM2198" s="201"/>
      <c r="GN2198" s="201"/>
      <c r="GO2198" s="201"/>
      <c r="GP2198" s="201"/>
      <c r="GQ2198" s="201"/>
      <c r="GR2198" s="201"/>
      <c r="GS2198" s="201"/>
      <c r="GT2198" s="201"/>
      <c r="GU2198" s="201"/>
      <c r="GV2198" s="201"/>
      <c r="GW2198" s="201"/>
      <c r="GX2198" s="201"/>
      <c r="GY2198" s="201"/>
      <c r="GZ2198" s="201"/>
      <c r="HA2198" s="201"/>
      <c r="HB2198" s="201"/>
      <c r="HC2198" s="201"/>
      <c r="HD2198" s="201"/>
      <c r="HE2198" s="201"/>
      <c r="HF2198" s="201"/>
      <c r="HG2198" s="201"/>
      <c r="HH2198" s="201"/>
      <c r="HI2198" s="201"/>
      <c r="HJ2198" s="201"/>
      <c r="HK2198" s="201"/>
      <c r="HL2198" s="201"/>
      <c r="HM2198" s="201"/>
      <c r="HN2198" s="201"/>
      <c r="HO2198" s="201"/>
      <c r="HP2198" s="201"/>
      <c r="HQ2198" s="201"/>
      <c r="HR2198" s="201"/>
      <c r="HS2198" s="201"/>
      <c r="HT2198" s="201"/>
      <c r="HU2198" s="201"/>
      <c r="HV2198" s="201"/>
      <c r="HW2198" s="201"/>
      <c r="HX2198" s="201"/>
      <c r="HY2198" s="201"/>
      <c r="HZ2198" s="201"/>
      <c r="IA2198" s="201"/>
      <c r="IB2198" s="201"/>
      <c r="IC2198" s="201"/>
      <c r="ID2198" s="201"/>
      <c r="IE2198" s="201"/>
      <c r="IF2198" s="201"/>
      <c r="IG2198" s="201"/>
      <c r="IH2198" s="201"/>
      <c r="II2198" s="201"/>
      <c r="IJ2198" s="201"/>
      <c r="IK2198" s="201"/>
      <c r="IL2198" s="201"/>
      <c r="IM2198" s="201"/>
      <c r="IN2198" s="201"/>
      <c r="IO2198" s="201"/>
      <c r="IP2198" s="201"/>
      <c r="IQ2198" s="201"/>
      <c r="IR2198" s="201"/>
      <c r="IS2198" s="201"/>
      <c r="IT2198" s="201"/>
      <c r="IU2198" s="201"/>
      <c r="IV2198" s="201"/>
      <c r="IW2198" s="201"/>
      <c r="IX2198" s="201"/>
      <c r="IY2198" s="201"/>
      <c r="IZ2198" s="201"/>
      <c r="JA2198" s="201"/>
      <c r="JB2198" s="201"/>
      <c r="JC2198" s="201"/>
      <c r="JD2198" s="201"/>
      <c r="JE2198" s="201"/>
      <c r="JF2198" s="201"/>
      <c r="JG2198" s="201"/>
      <c r="JH2198" s="201"/>
      <c r="JI2198" s="201"/>
      <c r="JJ2198" s="201"/>
      <c r="JK2198" s="201"/>
      <c r="JL2198" s="201"/>
      <c r="JM2198" s="201"/>
      <c r="JN2198" s="201"/>
    </row>
    <row r="2199" spans="1:274" s="682" customFormat="1" ht="29.25" x14ac:dyDescent="0.25">
      <c r="A2199" s="637"/>
      <c r="B2199" s="637">
        <v>1</v>
      </c>
      <c r="C2199" s="2602" t="s">
        <v>383</v>
      </c>
      <c r="D2199" s="947"/>
      <c r="E2199" s="947"/>
      <c r="F2199" s="1173">
        <f t="shared" si="3027"/>
        <v>19950.723404255317</v>
      </c>
      <c r="G2199" s="4025">
        <f t="shared" ref="G2199" si="3032">G2132</f>
        <v>19950.723404255317</v>
      </c>
      <c r="H2199" s="1173">
        <f t="shared" si="2998"/>
        <v>0</v>
      </c>
      <c r="I2199" s="1018">
        <f t="shared" si="3027"/>
        <v>11637.921985815601</v>
      </c>
      <c r="J2199" s="1018">
        <f t="shared" si="3027"/>
        <v>14047.45</v>
      </c>
      <c r="K2199" s="1066">
        <f t="shared" si="3027"/>
        <v>120.70410866408241</v>
      </c>
      <c r="L2199" s="3444">
        <f t="shared" si="3027"/>
        <v>0</v>
      </c>
      <c r="M2199" s="1148"/>
      <c r="N2199" s="1148"/>
      <c r="O2199" s="1149"/>
      <c r="P2199" s="1149"/>
      <c r="Q2199" s="1149">
        <f t="shared" si="3000"/>
        <v>0</v>
      </c>
      <c r="R2199" s="1149"/>
      <c r="S2199" s="1149"/>
      <c r="T2199" s="1149"/>
      <c r="U2199" s="1149"/>
      <c r="V2199" s="1149"/>
      <c r="W2199" s="1935"/>
      <c r="X2199" s="1935"/>
      <c r="Y2199" s="1935"/>
      <c r="Z2199" s="1935"/>
      <c r="AA2199" s="1935"/>
      <c r="AB2199" s="1935"/>
      <c r="AC2199" s="1935"/>
      <c r="AD2199" s="1935"/>
      <c r="AE2199" s="1935"/>
      <c r="AF2199" s="1935"/>
      <c r="AG2199" s="3179"/>
      <c r="AH2199" s="1935"/>
      <c r="AI2199" s="1935"/>
      <c r="AJ2199" s="1989"/>
      <c r="AK2199" s="1989"/>
      <c r="AL2199" s="1935"/>
      <c r="AM2199" s="3702"/>
      <c r="AN2199" s="3916">
        <f t="shared" ref="AN2199" si="3033">AN2132</f>
        <v>0</v>
      </c>
      <c r="AO2199" s="4146"/>
      <c r="AP2199" s="4306">
        <f t="shared" si="2881"/>
        <v>0</v>
      </c>
      <c r="AQ2199" s="201"/>
      <c r="AR2199" s="201"/>
      <c r="AS2199" s="201"/>
      <c r="AT2199" s="201"/>
      <c r="AU2199" s="201"/>
      <c r="AV2199" s="201"/>
      <c r="AW2199" s="201"/>
      <c r="AX2199" s="201"/>
      <c r="AY2199" s="201"/>
      <c r="AZ2199" s="201"/>
      <c r="BA2199" s="201"/>
      <c r="BB2199" s="201"/>
      <c r="BC2199" s="201"/>
      <c r="BD2199" s="201"/>
      <c r="BE2199" s="201"/>
      <c r="BF2199" s="201"/>
      <c r="BG2199" s="201"/>
      <c r="BH2199" s="201"/>
      <c r="BI2199" s="201"/>
      <c r="BJ2199" s="201"/>
      <c r="BK2199" s="201"/>
      <c r="BL2199" s="201"/>
      <c r="BM2199" s="201"/>
      <c r="BN2199" s="201"/>
      <c r="BO2199" s="201"/>
      <c r="BP2199" s="201"/>
      <c r="BQ2199" s="201"/>
      <c r="BR2199" s="201"/>
      <c r="BS2199" s="201"/>
      <c r="BT2199" s="201"/>
      <c r="BU2199" s="201"/>
      <c r="BV2199" s="201"/>
      <c r="BW2199" s="201"/>
      <c r="BX2199" s="201"/>
      <c r="BY2199" s="201"/>
      <c r="BZ2199" s="201"/>
      <c r="CA2199" s="201"/>
      <c r="CB2199" s="201"/>
      <c r="CC2199" s="201"/>
      <c r="CD2199" s="201"/>
      <c r="CE2199" s="201"/>
      <c r="CF2199" s="201"/>
      <c r="CG2199" s="201"/>
      <c r="CH2199" s="201"/>
      <c r="CI2199" s="201"/>
      <c r="CJ2199" s="201"/>
      <c r="CK2199" s="201"/>
      <c r="CL2199" s="201"/>
      <c r="CM2199" s="201"/>
      <c r="CN2199" s="201"/>
      <c r="CO2199" s="201"/>
      <c r="CP2199" s="201"/>
      <c r="CQ2199" s="201"/>
      <c r="CR2199" s="201"/>
      <c r="CS2199" s="201"/>
      <c r="CT2199" s="201"/>
      <c r="CU2199" s="201"/>
      <c r="CV2199" s="201"/>
      <c r="CW2199" s="201"/>
      <c r="CX2199" s="201"/>
      <c r="CY2199" s="201"/>
      <c r="CZ2199" s="201"/>
      <c r="DA2199" s="201"/>
      <c r="DB2199" s="201"/>
      <c r="DC2199" s="201"/>
      <c r="DD2199" s="201"/>
      <c r="DE2199" s="201"/>
      <c r="DF2199" s="201"/>
      <c r="DG2199" s="201"/>
      <c r="DH2199" s="201"/>
      <c r="DI2199" s="201"/>
      <c r="DJ2199" s="201"/>
      <c r="DK2199" s="201"/>
      <c r="DL2199" s="201"/>
      <c r="DM2199" s="201"/>
      <c r="DN2199" s="201"/>
      <c r="DO2199" s="201"/>
      <c r="DP2199" s="201"/>
      <c r="DQ2199" s="201"/>
      <c r="DR2199" s="201"/>
      <c r="DS2199" s="201"/>
      <c r="DT2199" s="201"/>
      <c r="DU2199" s="201"/>
      <c r="DV2199" s="201"/>
      <c r="DW2199" s="201"/>
      <c r="DX2199" s="201"/>
      <c r="DY2199" s="201"/>
      <c r="DZ2199" s="201"/>
      <c r="EA2199" s="201"/>
      <c r="EB2199" s="201"/>
      <c r="EC2199" s="201"/>
      <c r="ED2199" s="201"/>
      <c r="EE2199" s="201"/>
      <c r="EF2199" s="201"/>
      <c r="EG2199" s="201"/>
      <c r="EH2199" s="201"/>
      <c r="EI2199" s="201"/>
      <c r="EJ2199" s="201"/>
      <c r="EK2199" s="201"/>
      <c r="EL2199" s="201"/>
      <c r="EM2199" s="201"/>
      <c r="EN2199" s="201"/>
      <c r="EO2199" s="201"/>
      <c r="EP2199" s="201"/>
      <c r="EQ2199" s="201"/>
      <c r="ER2199" s="201"/>
      <c r="ES2199" s="201"/>
      <c r="ET2199" s="201"/>
      <c r="EU2199" s="201"/>
      <c r="EV2199" s="201"/>
      <c r="EW2199" s="201"/>
      <c r="EX2199" s="201"/>
      <c r="EY2199" s="201"/>
      <c r="EZ2199" s="201"/>
      <c r="FA2199" s="201"/>
      <c r="FB2199" s="201"/>
      <c r="FC2199" s="201"/>
      <c r="FD2199" s="201"/>
      <c r="FE2199" s="201"/>
      <c r="FF2199" s="201"/>
      <c r="FG2199" s="201"/>
      <c r="FH2199" s="201"/>
      <c r="FI2199" s="201"/>
      <c r="FJ2199" s="201"/>
      <c r="FK2199" s="201"/>
      <c r="FL2199" s="201"/>
      <c r="FM2199" s="201"/>
      <c r="FN2199" s="201"/>
      <c r="FO2199" s="201"/>
      <c r="FP2199" s="201"/>
      <c r="FQ2199" s="201"/>
      <c r="FR2199" s="201"/>
      <c r="FS2199" s="201"/>
      <c r="FT2199" s="201"/>
      <c r="FU2199" s="201"/>
      <c r="FV2199" s="201"/>
      <c r="FW2199" s="201"/>
      <c r="FX2199" s="201"/>
      <c r="FY2199" s="201"/>
      <c r="FZ2199" s="201"/>
      <c r="GA2199" s="201"/>
      <c r="GB2199" s="201"/>
      <c r="GC2199" s="201"/>
      <c r="GD2199" s="201"/>
      <c r="GE2199" s="201"/>
      <c r="GF2199" s="201"/>
      <c r="GG2199" s="201"/>
      <c r="GH2199" s="201"/>
      <c r="GI2199" s="201"/>
      <c r="GJ2199" s="201"/>
      <c r="GK2199" s="201"/>
      <c r="GL2199" s="201"/>
      <c r="GM2199" s="201"/>
      <c r="GN2199" s="201"/>
      <c r="GO2199" s="201"/>
      <c r="GP2199" s="201"/>
      <c r="GQ2199" s="201"/>
      <c r="GR2199" s="201"/>
      <c r="GS2199" s="201"/>
      <c r="GT2199" s="201"/>
      <c r="GU2199" s="201"/>
      <c r="GV2199" s="201"/>
      <c r="GW2199" s="201"/>
      <c r="GX2199" s="201"/>
      <c r="GY2199" s="201"/>
      <c r="GZ2199" s="201"/>
      <c r="HA2199" s="201"/>
      <c r="HB2199" s="201"/>
      <c r="HC2199" s="201"/>
      <c r="HD2199" s="201"/>
      <c r="HE2199" s="201"/>
      <c r="HF2199" s="201"/>
      <c r="HG2199" s="201"/>
      <c r="HH2199" s="201"/>
      <c r="HI2199" s="201"/>
      <c r="HJ2199" s="201"/>
      <c r="HK2199" s="201"/>
      <c r="HL2199" s="201"/>
      <c r="HM2199" s="201"/>
      <c r="HN2199" s="201"/>
      <c r="HO2199" s="201"/>
      <c r="HP2199" s="201"/>
      <c r="HQ2199" s="201"/>
      <c r="HR2199" s="201"/>
      <c r="HS2199" s="201"/>
      <c r="HT2199" s="201"/>
      <c r="HU2199" s="201"/>
      <c r="HV2199" s="201"/>
      <c r="HW2199" s="201"/>
      <c r="HX2199" s="201"/>
      <c r="HY2199" s="201"/>
      <c r="HZ2199" s="201"/>
      <c r="IA2199" s="201"/>
      <c r="IB2199" s="201"/>
      <c r="IC2199" s="201"/>
      <c r="ID2199" s="201"/>
      <c r="IE2199" s="201"/>
      <c r="IF2199" s="201"/>
      <c r="IG2199" s="201"/>
      <c r="IH2199" s="201"/>
      <c r="II2199" s="201"/>
      <c r="IJ2199" s="201"/>
      <c r="IK2199" s="201"/>
      <c r="IL2199" s="201"/>
      <c r="IM2199" s="201"/>
      <c r="IN2199" s="201"/>
      <c r="IO2199" s="201"/>
      <c r="IP2199" s="201"/>
      <c r="IQ2199" s="201"/>
      <c r="IR2199" s="201"/>
      <c r="IS2199" s="201"/>
      <c r="IT2199" s="201"/>
      <c r="IU2199" s="201"/>
      <c r="IV2199" s="201"/>
      <c r="IW2199" s="201"/>
      <c r="IX2199" s="201"/>
      <c r="IY2199" s="201"/>
      <c r="IZ2199" s="201"/>
      <c r="JA2199" s="201"/>
      <c r="JB2199" s="201"/>
      <c r="JC2199" s="201"/>
      <c r="JD2199" s="201"/>
      <c r="JE2199" s="201"/>
      <c r="JF2199" s="201"/>
      <c r="JG2199" s="201"/>
      <c r="JH2199" s="201"/>
      <c r="JI2199" s="201"/>
      <c r="JJ2199" s="201"/>
      <c r="JK2199" s="201"/>
      <c r="JL2199" s="201"/>
      <c r="JM2199" s="201"/>
      <c r="JN2199" s="201"/>
    </row>
    <row r="2200" spans="1:274" s="682" customFormat="1" ht="29.25" x14ac:dyDescent="0.25">
      <c r="A2200" s="637"/>
      <c r="B2200" s="637">
        <v>1</v>
      </c>
      <c r="C2200" s="2602" t="s">
        <v>384</v>
      </c>
      <c r="D2200" s="947"/>
      <c r="E2200" s="947"/>
      <c r="F2200" s="1173">
        <f t="shared" si="3027"/>
        <v>16177</v>
      </c>
      <c r="G2200" s="4025">
        <f t="shared" ref="G2200" si="3034">G2133</f>
        <v>12300</v>
      </c>
      <c r="H2200" s="1173">
        <f t="shared" si="2998"/>
        <v>3877</v>
      </c>
      <c r="I2200" s="1018">
        <f t="shared" si="3027"/>
        <v>11052</v>
      </c>
      <c r="J2200" s="1018">
        <f t="shared" si="3027"/>
        <v>8050</v>
      </c>
      <c r="K2200" s="1066">
        <f t="shared" si="3027"/>
        <v>72.837495475931959</v>
      </c>
      <c r="L2200" s="3444">
        <f t="shared" si="3027"/>
        <v>24</v>
      </c>
      <c r="M2200" s="1148"/>
      <c r="N2200" s="1148"/>
      <c r="O2200" s="1149"/>
      <c r="P2200" s="1149"/>
      <c r="Q2200" s="1149">
        <f t="shared" si="3000"/>
        <v>0</v>
      </c>
      <c r="R2200" s="1149"/>
      <c r="S2200" s="1149"/>
      <c r="T2200" s="1149"/>
      <c r="U2200" s="1149"/>
      <c r="V2200" s="1149"/>
      <c r="W2200" s="1935">
        <f>W2133</f>
        <v>4850.9159999999993</v>
      </c>
      <c r="X2200" s="1935">
        <f t="shared" ref="X2200:Y2200" si="3035">X2133</f>
        <v>4850.9159999999993</v>
      </c>
      <c r="Y2200" s="1935">
        <f t="shared" si="3035"/>
        <v>4850.9159999999993</v>
      </c>
      <c r="Z2200" s="1935">
        <f t="shared" ref="Z2200:AA2200" si="3036">Z2133</f>
        <v>4850.9159999999993</v>
      </c>
      <c r="AA2200" s="1935">
        <f t="shared" si="3036"/>
        <v>4850.9159999999993</v>
      </c>
      <c r="AB2200" s="1935">
        <f t="shared" ref="AB2200:AC2200" si="3037">AB2133</f>
        <v>4850.9159999999993</v>
      </c>
      <c r="AC2200" s="1935">
        <f t="shared" si="3037"/>
        <v>4850.9159999999993</v>
      </c>
      <c r="AD2200" s="1935">
        <f t="shared" ref="AD2200" si="3038">AD2133</f>
        <v>9224.6372399999982</v>
      </c>
      <c r="AE2200" s="1935">
        <f t="shared" ref="AE2200:AN2200" si="3039">AE2133</f>
        <v>7203.4222399999981</v>
      </c>
      <c r="AF2200" s="1935">
        <f t="shared" si="3039"/>
        <v>7163.5619999999999</v>
      </c>
      <c r="AG2200" s="3179">
        <f t="shared" si="3039"/>
        <v>0</v>
      </c>
      <c r="AH2200" s="1935">
        <f t="shared" si="3039"/>
        <v>0</v>
      </c>
      <c r="AI2200" s="1935">
        <f t="shared" si="3039"/>
        <v>-39.860239999998157</v>
      </c>
      <c r="AJ2200" s="1989">
        <f t="shared" si="3039"/>
        <v>0</v>
      </c>
      <c r="AK2200" s="1989">
        <f t="shared" si="3039"/>
        <v>-0.21202000000000001</v>
      </c>
      <c r="AL2200" s="1935">
        <f t="shared" si="3039"/>
        <v>7163.34998</v>
      </c>
      <c r="AM2200" s="3702">
        <f t="shared" si="3039"/>
        <v>25.44192</v>
      </c>
      <c r="AN2200" s="3916">
        <f t="shared" si="3039"/>
        <v>0</v>
      </c>
      <c r="AO2200" s="4146">
        <f t="shared" ref="AO2200" si="3040">AO2133</f>
        <v>0</v>
      </c>
      <c r="AP2200" s="4306">
        <f t="shared" si="2881"/>
        <v>4850915.9999999991</v>
      </c>
      <c r="AQ2200" s="201"/>
      <c r="AR2200" s="201"/>
      <c r="AS2200" s="201"/>
      <c r="AT2200" s="201"/>
      <c r="AU2200" s="201"/>
      <c r="AV2200" s="201"/>
      <c r="AW2200" s="201"/>
      <c r="AX2200" s="201"/>
      <c r="AY2200" s="201"/>
      <c r="AZ2200" s="201"/>
      <c r="BA2200" s="201"/>
      <c r="BB2200" s="201"/>
      <c r="BC2200" s="201"/>
      <c r="BD2200" s="201"/>
      <c r="BE2200" s="201"/>
      <c r="BF2200" s="201"/>
      <c r="BG2200" s="201"/>
      <c r="BH2200" s="201"/>
      <c r="BI2200" s="201"/>
      <c r="BJ2200" s="201"/>
      <c r="BK2200" s="201"/>
      <c r="BL2200" s="201"/>
      <c r="BM2200" s="201"/>
      <c r="BN2200" s="201"/>
      <c r="BO2200" s="201"/>
      <c r="BP2200" s="201"/>
      <c r="BQ2200" s="201"/>
      <c r="BR2200" s="201"/>
      <c r="BS2200" s="201"/>
      <c r="BT2200" s="201"/>
      <c r="BU2200" s="201"/>
      <c r="BV2200" s="201"/>
      <c r="BW2200" s="201"/>
      <c r="BX2200" s="201"/>
      <c r="BY2200" s="201"/>
      <c r="BZ2200" s="201"/>
      <c r="CA2200" s="201"/>
      <c r="CB2200" s="201"/>
      <c r="CC2200" s="201"/>
      <c r="CD2200" s="201"/>
      <c r="CE2200" s="201"/>
      <c r="CF2200" s="201"/>
      <c r="CG2200" s="201"/>
      <c r="CH2200" s="201"/>
      <c r="CI2200" s="201"/>
      <c r="CJ2200" s="201"/>
      <c r="CK2200" s="201"/>
      <c r="CL2200" s="201"/>
      <c r="CM2200" s="201"/>
      <c r="CN2200" s="201"/>
      <c r="CO2200" s="201"/>
      <c r="CP2200" s="201"/>
      <c r="CQ2200" s="201"/>
      <c r="CR2200" s="201"/>
      <c r="CS2200" s="201"/>
      <c r="CT2200" s="201"/>
      <c r="CU2200" s="201"/>
      <c r="CV2200" s="201"/>
      <c r="CW2200" s="201"/>
      <c r="CX2200" s="201"/>
      <c r="CY2200" s="201"/>
      <c r="CZ2200" s="201"/>
      <c r="DA2200" s="201"/>
      <c r="DB2200" s="201"/>
      <c r="DC2200" s="201"/>
      <c r="DD2200" s="201"/>
      <c r="DE2200" s="201"/>
      <c r="DF2200" s="201"/>
      <c r="DG2200" s="201"/>
      <c r="DH2200" s="201"/>
      <c r="DI2200" s="201"/>
      <c r="DJ2200" s="201"/>
      <c r="DK2200" s="201"/>
      <c r="DL2200" s="201"/>
      <c r="DM2200" s="201"/>
      <c r="DN2200" s="201"/>
      <c r="DO2200" s="201"/>
      <c r="DP2200" s="201"/>
      <c r="DQ2200" s="201"/>
      <c r="DR2200" s="201"/>
      <c r="DS2200" s="201"/>
      <c r="DT2200" s="201"/>
      <c r="DU2200" s="201"/>
      <c r="DV2200" s="201"/>
      <c r="DW2200" s="201"/>
      <c r="DX2200" s="201"/>
      <c r="DY2200" s="201"/>
      <c r="DZ2200" s="201"/>
      <c r="EA2200" s="201"/>
      <c r="EB2200" s="201"/>
      <c r="EC2200" s="201"/>
      <c r="ED2200" s="201"/>
      <c r="EE2200" s="201"/>
      <c r="EF2200" s="201"/>
      <c r="EG2200" s="201"/>
      <c r="EH2200" s="201"/>
      <c r="EI2200" s="201"/>
      <c r="EJ2200" s="201"/>
      <c r="EK2200" s="201"/>
      <c r="EL2200" s="201"/>
      <c r="EM2200" s="201"/>
      <c r="EN2200" s="201"/>
      <c r="EO2200" s="201"/>
      <c r="EP2200" s="201"/>
      <c r="EQ2200" s="201"/>
      <c r="ER2200" s="201"/>
      <c r="ES2200" s="201"/>
      <c r="ET2200" s="201"/>
      <c r="EU2200" s="201"/>
      <c r="EV2200" s="201"/>
      <c r="EW2200" s="201"/>
      <c r="EX2200" s="201"/>
      <c r="EY2200" s="201"/>
      <c r="EZ2200" s="201"/>
      <c r="FA2200" s="201"/>
      <c r="FB2200" s="201"/>
      <c r="FC2200" s="201"/>
      <c r="FD2200" s="201"/>
      <c r="FE2200" s="201"/>
      <c r="FF2200" s="201"/>
      <c r="FG2200" s="201"/>
      <c r="FH2200" s="201"/>
      <c r="FI2200" s="201"/>
      <c r="FJ2200" s="201"/>
      <c r="FK2200" s="201"/>
      <c r="FL2200" s="201"/>
      <c r="FM2200" s="201"/>
      <c r="FN2200" s="201"/>
      <c r="FO2200" s="201"/>
      <c r="FP2200" s="201"/>
      <c r="FQ2200" s="201"/>
      <c r="FR2200" s="201"/>
      <c r="FS2200" s="201"/>
      <c r="FT2200" s="201"/>
      <c r="FU2200" s="201"/>
      <c r="FV2200" s="201"/>
      <c r="FW2200" s="201"/>
      <c r="FX2200" s="201"/>
      <c r="FY2200" s="201"/>
      <c r="FZ2200" s="201"/>
      <c r="GA2200" s="201"/>
      <c r="GB2200" s="201"/>
      <c r="GC2200" s="201"/>
      <c r="GD2200" s="201"/>
      <c r="GE2200" s="201"/>
      <c r="GF2200" s="201"/>
      <c r="GG2200" s="201"/>
      <c r="GH2200" s="201"/>
      <c r="GI2200" s="201"/>
      <c r="GJ2200" s="201"/>
      <c r="GK2200" s="201"/>
      <c r="GL2200" s="201"/>
      <c r="GM2200" s="201"/>
      <c r="GN2200" s="201"/>
      <c r="GO2200" s="201"/>
      <c r="GP2200" s="201"/>
      <c r="GQ2200" s="201"/>
      <c r="GR2200" s="201"/>
      <c r="GS2200" s="201"/>
      <c r="GT2200" s="201"/>
      <c r="GU2200" s="201"/>
      <c r="GV2200" s="201"/>
      <c r="GW2200" s="201"/>
      <c r="GX2200" s="201"/>
      <c r="GY2200" s="201"/>
      <c r="GZ2200" s="201"/>
      <c r="HA2200" s="201"/>
      <c r="HB2200" s="201"/>
      <c r="HC2200" s="201"/>
      <c r="HD2200" s="201"/>
      <c r="HE2200" s="201"/>
      <c r="HF2200" s="201"/>
      <c r="HG2200" s="201"/>
      <c r="HH2200" s="201"/>
      <c r="HI2200" s="201"/>
      <c r="HJ2200" s="201"/>
      <c r="HK2200" s="201"/>
      <c r="HL2200" s="201"/>
      <c r="HM2200" s="201"/>
      <c r="HN2200" s="201"/>
      <c r="HO2200" s="201"/>
      <c r="HP2200" s="201"/>
      <c r="HQ2200" s="201"/>
      <c r="HR2200" s="201"/>
      <c r="HS2200" s="201"/>
      <c r="HT2200" s="201"/>
      <c r="HU2200" s="201"/>
      <c r="HV2200" s="201"/>
      <c r="HW2200" s="201"/>
      <c r="HX2200" s="201"/>
      <c r="HY2200" s="201"/>
      <c r="HZ2200" s="201"/>
      <c r="IA2200" s="201"/>
      <c r="IB2200" s="201"/>
      <c r="IC2200" s="201"/>
      <c r="ID2200" s="201"/>
      <c r="IE2200" s="201"/>
      <c r="IF2200" s="201"/>
      <c r="IG2200" s="201"/>
      <c r="IH2200" s="201"/>
      <c r="II2200" s="201"/>
      <c r="IJ2200" s="201"/>
      <c r="IK2200" s="201"/>
      <c r="IL2200" s="201"/>
      <c r="IM2200" s="201"/>
      <c r="IN2200" s="201"/>
      <c r="IO2200" s="201"/>
      <c r="IP2200" s="201"/>
      <c r="IQ2200" s="201"/>
      <c r="IR2200" s="201"/>
      <c r="IS2200" s="201"/>
      <c r="IT2200" s="201"/>
      <c r="IU2200" s="201"/>
      <c r="IV2200" s="201"/>
      <c r="IW2200" s="201"/>
      <c r="IX2200" s="201"/>
      <c r="IY2200" s="201"/>
      <c r="IZ2200" s="201"/>
      <c r="JA2200" s="201"/>
      <c r="JB2200" s="201"/>
      <c r="JC2200" s="201"/>
      <c r="JD2200" s="201"/>
      <c r="JE2200" s="201"/>
      <c r="JF2200" s="201"/>
      <c r="JG2200" s="201"/>
      <c r="JH2200" s="201"/>
      <c r="JI2200" s="201"/>
      <c r="JJ2200" s="201"/>
      <c r="JK2200" s="201"/>
      <c r="JL2200" s="201"/>
      <c r="JM2200" s="201"/>
      <c r="JN2200" s="201"/>
    </row>
    <row r="2201" spans="1:274" s="682" customFormat="1" x14ac:dyDescent="0.25">
      <c r="A2201" s="637"/>
      <c r="B2201" s="637">
        <v>1</v>
      </c>
      <c r="C2201" s="2603" t="s">
        <v>139</v>
      </c>
      <c r="D2201" s="947"/>
      <c r="E2201" s="947"/>
      <c r="F2201" s="1173">
        <f t="shared" si="3027"/>
        <v>131816.46666666665</v>
      </c>
      <c r="G2201" s="4025">
        <f t="shared" ref="G2201" si="3041">G2134</f>
        <v>127939.46666666666</v>
      </c>
      <c r="H2201" s="1173">
        <f t="shared" si="2998"/>
        <v>3876.9999999999854</v>
      </c>
      <c r="I2201" s="1018">
        <f t="shared" si="3027"/>
        <v>78300.688888888893</v>
      </c>
      <c r="J2201" s="1018">
        <f t="shared" si="3027"/>
        <v>79689.847976190489</v>
      </c>
      <c r="K2201" s="1066">
        <f t="shared" si="3027"/>
        <v>101.77413392782898</v>
      </c>
      <c r="L2201" s="3444">
        <f t="shared" si="3027"/>
        <v>24</v>
      </c>
      <c r="M2201" s="1148"/>
      <c r="N2201" s="1148"/>
      <c r="O2201" s="1149"/>
      <c r="P2201" s="1149"/>
      <c r="Q2201" s="1149">
        <f t="shared" si="3000"/>
        <v>0</v>
      </c>
      <c r="R2201" s="1149"/>
      <c r="S2201" s="1149"/>
      <c r="T2201" s="1149"/>
      <c r="U2201" s="1149"/>
      <c r="V2201" s="1149"/>
      <c r="W2201" s="1935">
        <f t="shared" ref="W2201:AL2201" si="3042">W2134</f>
        <v>187079.14958</v>
      </c>
      <c r="X2201" s="1935">
        <f t="shared" ref="X2201:Y2201" si="3043">X2134</f>
        <v>187079.14958</v>
      </c>
      <c r="Y2201" s="1935">
        <f t="shared" si="3043"/>
        <v>187079.14958</v>
      </c>
      <c r="Z2201" s="1935">
        <f t="shared" ref="Z2201:AA2201" si="3044">Z2134</f>
        <v>187079.14958</v>
      </c>
      <c r="AA2201" s="1935">
        <f t="shared" si="3044"/>
        <v>186674.57175</v>
      </c>
      <c r="AB2201" s="1935">
        <f t="shared" ref="AB2201:AC2201" si="3045">AB2134</f>
        <v>186674.57175</v>
      </c>
      <c r="AC2201" s="1935">
        <f t="shared" si="3045"/>
        <v>186794.97095000002</v>
      </c>
      <c r="AD2201" s="1935">
        <f t="shared" ref="AD2201" si="3046">AD2134</f>
        <v>191168.69219</v>
      </c>
      <c r="AE2201" s="1935">
        <f t="shared" si="3042"/>
        <v>113118.713865</v>
      </c>
      <c r="AF2201" s="1935">
        <f t="shared" si="3042"/>
        <v>112786.73184000002</v>
      </c>
      <c r="AG2201" s="3179">
        <f t="shared" si="3042"/>
        <v>0</v>
      </c>
      <c r="AH2201" s="1935">
        <f t="shared" si="3042"/>
        <v>0</v>
      </c>
      <c r="AI2201" s="1935">
        <f t="shared" si="3042"/>
        <v>-331.98202499998376</v>
      </c>
      <c r="AJ2201" s="1989">
        <f t="shared" si="3042"/>
        <v>0</v>
      </c>
      <c r="AK2201" s="1989">
        <f t="shared" si="3042"/>
        <v>-205.11028999999999</v>
      </c>
      <c r="AL2201" s="1935">
        <f t="shared" si="3042"/>
        <v>112581.62155000001</v>
      </c>
      <c r="AM2201" s="3702">
        <f>AM2134</f>
        <v>25.44192</v>
      </c>
      <c r="AN2201" s="3916">
        <f>AN2134</f>
        <v>0</v>
      </c>
      <c r="AO2201" s="4146">
        <f>AO2134</f>
        <v>529.08827999999926</v>
      </c>
      <c r="AP2201" s="4306">
        <f t="shared" si="2881"/>
        <v>186794970.95000002</v>
      </c>
      <c r="AQ2201" s="201"/>
      <c r="AR2201" s="201"/>
      <c r="AS2201" s="201"/>
      <c r="AT2201" s="201"/>
      <c r="AU2201" s="201"/>
      <c r="AV2201" s="201"/>
      <c r="AW2201" s="201"/>
      <c r="AX2201" s="201"/>
      <c r="AY2201" s="201"/>
      <c r="AZ2201" s="201"/>
      <c r="BA2201" s="201"/>
      <c r="BB2201" s="201"/>
      <c r="BC2201" s="201"/>
      <c r="BD2201" s="201"/>
      <c r="BE2201" s="201"/>
      <c r="BF2201" s="201"/>
      <c r="BG2201" s="201"/>
      <c r="BH2201" s="201"/>
      <c r="BI2201" s="201"/>
      <c r="BJ2201" s="201"/>
      <c r="BK2201" s="201"/>
      <c r="BL2201" s="201"/>
      <c r="BM2201" s="201"/>
      <c r="BN2201" s="201"/>
      <c r="BO2201" s="201"/>
      <c r="BP2201" s="201"/>
      <c r="BQ2201" s="201"/>
      <c r="BR2201" s="201"/>
      <c r="BS2201" s="201"/>
      <c r="BT2201" s="201"/>
      <c r="BU2201" s="201"/>
      <c r="BV2201" s="201"/>
      <c r="BW2201" s="201"/>
      <c r="BX2201" s="201"/>
      <c r="BY2201" s="201"/>
      <c r="BZ2201" s="201"/>
      <c r="CA2201" s="201"/>
      <c r="CB2201" s="201"/>
      <c r="CC2201" s="201"/>
      <c r="CD2201" s="201"/>
      <c r="CE2201" s="201"/>
      <c r="CF2201" s="201"/>
      <c r="CG2201" s="201"/>
      <c r="CH2201" s="201"/>
      <c r="CI2201" s="201"/>
      <c r="CJ2201" s="201"/>
      <c r="CK2201" s="201"/>
      <c r="CL2201" s="201"/>
      <c r="CM2201" s="201"/>
      <c r="CN2201" s="201"/>
      <c r="CO2201" s="201"/>
      <c r="CP2201" s="201"/>
      <c r="CQ2201" s="201"/>
      <c r="CR2201" s="201"/>
      <c r="CS2201" s="201"/>
      <c r="CT2201" s="201"/>
      <c r="CU2201" s="201"/>
      <c r="CV2201" s="201"/>
      <c r="CW2201" s="201"/>
      <c r="CX2201" s="201"/>
      <c r="CY2201" s="201"/>
      <c r="CZ2201" s="201"/>
      <c r="DA2201" s="201"/>
      <c r="DB2201" s="201"/>
      <c r="DC2201" s="201"/>
      <c r="DD2201" s="201"/>
      <c r="DE2201" s="201"/>
      <c r="DF2201" s="201"/>
      <c r="DG2201" s="201"/>
      <c r="DH2201" s="201"/>
      <c r="DI2201" s="201"/>
      <c r="DJ2201" s="201"/>
      <c r="DK2201" s="201"/>
      <c r="DL2201" s="201"/>
      <c r="DM2201" s="201"/>
      <c r="DN2201" s="201"/>
      <c r="DO2201" s="201"/>
      <c r="DP2201" s="201"/>
      <c r="DQ2201" s="201"/>
      <c r="DR2201" s="201"/>
      <c r="DS2201" s="201"/>
      <c r="DT2201" s="201"/>
      <c r="DU2201" s="201"/>
      <c r="DV2201" s="201"/>
      <c r="DW2201" s="201"/>
      <c r="DX2201" s="201"/>
      <c r="DY2201" s="201"/>
      <c r="DZ2201" s="201"/>
      <c r="EA2201" s="201"/>
      <c r="EB2201" s="201"/>
      <c r="EC2201" s="201"/>
      <c r="ED2201" s="201"/>
      <c r="EE2201" s="201"/>
      <c r="EF2201" s="201"/>
      <c r="EG2201" s="201"/>
      <c r="EH2201" s="201"/>
      <c r="EI2201" s="201"/>
      <c r="EJ2201" s="201"/>
      <c r="EK2201" s="201"/>
      <c r="EL2201" s="201"/>
      <c r="EM2201" s="201"/>
      <c r="EN2201" s="201"/>
      <c r="EO2201" s="201"/>
      <c r="EP2201" s="201"/>
      <c r="EQ2201" s="201"/>
      <c r="ER2201" s="201"/>
      <c r="ES2201" s="201"/>
      <c r="ET2201" s="201"/>
      <c r="EU2201" s="201"/>
      <c r="EV2201" s="201"/>
      <c r="EW2201" s="201"/>
      <c r="EX2201" s="201"/>
      <c r="EY2201" s="201"/>
      <c r="EZ2201" s="201"/>
      <c r="FA2201" s="201"/>
      <c r="FB2201" s="201"/>
      <c r="FC2201" s="201"/>
      <c r="FD2201" s="201"/>
      <c r="FE2201" s="201"/>
      <c r="FF2201" s="201"/>
      <c r="FG2201" s="201"/>
      <c r="FH2201" s="201"/>
      <c r="FI2201" s="201"/>
      <c r="FJ2201" s="201"/>
      <c r="FK2201" s="201"/>
      <c r="FL2201" s="201"/>
      <c r="FM2201" s="201"/>
      <c r="FN2201" s="201"/>
      <c r="FO2201" s="201"/>
      <c r="FP2201" s="201"/>
      <c r="FQ2201" s="201"/>
      <c r="FR2201" s="201"/>
      <c r="FS2201" s="201"/>
      <c r="FT2201" s="201"/>
      <c r="FU2201" s="201"/>
      <c r="FV2201" s="201"/>
      <c r="FW2201" s="201"/>
      <c r="FX2201" s="201"/>
      <c r="FY2201" s="201"/>
      <c r="FZ2201" s="201"/>
      <c r="GA2201" s="201"/>
      <c r="GB2201" s="201"/>
      <c r="GC2201" s="201"/>
      <c r="GD2201" s="201"/>
      <c r="GE2201" s="201"/>
      <c r="GF2201" s="201"/>
      <c r="GG2201" s="201"/>
      <c r="GH2201" s="201"/>
      <c r="GI2201" s="201"/>
      <c r="GJ2201" s="201"/>
      <c r="GK2201" s="201"/>
      <c r="GL2201" s="201"/>
      <c r="GM2201" s="201"/>
      <c r="GN2201" s="201"/>
      <c r="GO2201" s="201"/>
      <c r="GP2201" s="201"/>
      <c r="GQ2201" s="201"/>
      <c r="GR2201" s="201"/>
      <c r="GS2201" s="201"/>
      <c r="GT2201" s="201"/>
      <c r="GU2201" s="201"/>
      <c r="GV2201" s="201"/>
      <c r="GW2201" s="201"/>
      <c r="GX2201" s="201"/>
      <c r="GY2201" s="201"/>
      <c r="GZ2201" s="201"/>
      <c r="HA2201" s="201"/>
      <c r="HB2201" s="201"/>
      <c r="HC2201" s="201"/>
      <c r="HD2201" s="201"/>
      <c r="HE2201" s="201"/>
      <c r="HF2201" s="201"/>
      <c r="HG2201" s="201"/>
      <c r="HH2201" s="201"/>
      <c r="HI2201" s="201"/>
      <c r="HJ2201" s="201"/>
      <c r="HK2201" s="201"/>
      <c r="HL2201" s="201"/>
      <c r="HM2201" s="201"/>
      <c r="HN2201" s="201"/>
      <c r="HO2201" s="201"/>
      <c r="HP2201" s="201"/>
      <c r="HQ2201" s="201"/>
      <c r="HR2201" s="201"/>
      <c r="HS2201" s="201"/>
      <c r="HT2201" s="201"/>
      <c r="HU2201" s="201"/>
      <c r="HV2201" s="201"/>
      <c r="HW2201" s="201"/>
      <c r="HX2201" s="201"/>
      <c r="HY2201" s="201"/>
      <c r="HZ2201" s="201"/>
      <c r="IA2201" s="201"/>
      <c r="IB2201" s="201"/>
      <c r="IC2201" s="201"/>
      <c r="ID2201" s="201"/>
      <c r="IE2201" s="201"/>
      <c r="IF2201" s="201"/>
      <c r="IG2201" s="201"/>
      <c r="IH2201" s="201"/>
      <c r="II2201" s="201"/>
      <c r="IJ2201" s="201"/>
      <c r="IK2201" s="201"/>
      <c r="IL2201" s="201"/>
      <c r="IM2201" s="201"/>
      <c r="IN2201" s="201"/>
      <c r="IO2201" s="201"/>
      <c r="IP2201" s="201"/>
      <c r="IQ2201" s="201"/>
      <c r="IR2201" s="201"/>
      <c r="IS2201" s="201"/>
      <c r="IT2201" s="201"/>
      <c r="IU2201" s="201"/>
      <c r="IV2201" s="201"/>
      <c r="IW2201" s="201"/>
      <c r="IX2201" s="201"/>
      <c r="IY2201" s="201"/>
      <c r="IZ2201" s="201"/>
      <c r="JA2201" s="201"/>
      <c r="JB2201" s="201"/>
      <c r="JC2201" s="201"/>
      <c r="JD2201" s="201"/>
      <c r="JE2201" s="201"/>
      <c r="JF2201" s="201"/>
      <c r="JG2201" s="201"/>
      <c r="JH2201" s="201"/>
      <c r="JI2201" s="201"/>
      <c r="JJ2201" s="201"/>
      <c r="JK2201" s="201"/>
      <c r="JL2201" s="201"/>
      <c r="JM2201" s="201"/>
      <c r="JN2201" s="201"/>
    </row>
    <row r="2202" spans="1:274" x14ac:dyDescent="0.25">
      <c r="A2202" s="637">
        <v>1</v>
      </c>
      <c r="B2202" s="637">
        <v>1</v>
      </c>
      <c r="C2202" s="1099" t="s">
        <v>69</v>
      </c>
      <c r="D2202" s="1099"/>
      <c r="E2202" s="1099"/>
      <c r="F2202" s="1515">
        <f>SUM(F2139,)</f>
        <v>365</v>
      </c>
      <c r="G2202" s="4070">
        <f>SUM(G2139,)</f>
        <v>365</v>
      </c>
      <c r="H2202" s="1515">
        <f t="shared" si="2998"/>
        <v>0</v>
      </c>
      <c r="I2202" s="1066">
        <f>SUM(I2139,)</f>
        <v>214</v>
      </c>
      <c r="J2202" s="1066">
        <f>SUM(J2139,)</f>
        <v>189</v>
      </c>
      <c r="K2202" s="1066">
        <f>J2202/I2202*100</f>
        <v>88.317757009345797</v>
      </c>
      <c r="L2202" s="3460">
        <f>SUM(L2139,)</f>
        <v>1</v>
      </c>
      <c r="M2202" s="946">
        <f>SUM(O2202/F2202)</f>
        <v>10.315068493150685</v>
      </c>
      <c r="N2202" s="946">
        <f>S2202/J2202</f>
        <v>10.735449735449736</v>
      </c>
      <c r="O2202" s="1066">
        <f>SUM(O2139,)</f>
        <v>3765</v>
      </c>
      <c r="P2202" s="1066">
        <v>3765</v>
      </c>
      <c r="Q2202" s="1066">
        <f t="shared" si="3000"/>
        <v>0</v>
      </c>
      <c r="R2202" s="1066">
        <f>SUM(R2139,)</f>
        <v>2196</v>
      </c>
      <c r="S2202" s="1066">
        <f>SUM(S2139,)</f>
        <v>2029</v>
      </c>
      <c r="T2202" s="944">
        <f>S2202/R2202*100</f>
        <v>92.395264116575589</v>
      </c>
      <c r="U2202" s="1066">
        <f>SUM(U2139,)</f>
        <v>12.549999999999999</v>
      </c>
      <c r="V2202" s="944">
        <f>S2202/$C$3*12/U2202</f>
        <v>277.1542401821286</v>
      </c>
      <c r="W2202" s="1928"/>
      <c r="X2202" s="1928"/>
      <c r="Y2202" s="1928"/>
      <c r="Z2202" s="1928"/>
      <c r="AA2202" s="1928"/>
      <c r="AB2202" s="1928"/>
      <c r="AC2202" s="1928"/>
      <c r="AD2202" s="1928"/>
      <c r="AE2202" s="1935"/>
      <c r="AF2202" s="1928"/>
      <c r="AG2202" s="3049"/>
      <c r="AH2202" s="1928"/>
      <c r="AI2202" s="1928"/>
      <c r="AJ2202" s="1928"/>
      <c r="AK2202" s="1928"/>
      <c r="AL2202" s="1928"/>
      <c r="AM2202" s="3702"/>
      <c r="AN2202" s="3938">
        <f>SUM(AN2139,)</f>
        <v>0</v>
      </c>
      <c r="AO2202" s="4190"/>
      <c r="AP2202" s="4306">
        <f t="shared" si="2881"/>
        <v>0</v>
      </c>
    </row>
    <row r="2203" spans="1:274" x14ac:dyDescent="0.25">
      <c r="A2203" s="637">
        <v>1</v>
      </c>
      <c r="B2203" s="637">
        <v>1</v>
      </c>
      <c r="C2203" s="1093" t="s">
        <v>16</v>
      </c>
      <c r="D2203" s="1093"/>
      <c r="E2203" s="1093"/>
      <c r="F2203" s="1516">
        <f>F2143</f>
        <v>174</v>
      </c>
      <c r="G2203" s="4153">
        <f>G2143</f>
        <v>174</v>
      </c>
      <c r="H2203" s="1516">
        <f t="shared" si="2998"/>
        <v>0</v>
      </c>
      <c r="I2203" s="1175">
        <f>I2143</f>
        <v>101</v>
      </c>
      <c r="J2203" s="1175">
        <f>J2143</f>
        <v>111</v>
      </c>
      <c r="K2203" s="1175">
        <f>J2203/I2203*100</f>
        <v>109.9009900990099</v>
      </c>
      <c r="L2203" s="3424">
        <f>L2143</f>
        <v>0</v>
      </c>
      <c r="M2203" s="946">
        <f>SUM(O2203/F2203)</f>
        <v>8</v>
      </c>
      <c r="N2203" s="946">
        <f>S2203/J2203</f>
        <v>9.1441441441441444</v>
      </c>
      <c r="O2203" s="1175">
        <f>O2143</f>
        <v>1392</v>
      </c>
      <c r="P2203" s="1175">
        <v>1392</v>
      </c>
      <c r="Q2203" s="1175">
        <f t="shared" si="3000"/>
        <v>0</v>
      </c>
      <c r="R2203" s="1175">
        <f>R2143</f>
        <v>812</v>
      </c>
      <c r="S2203" s="1175">
        <f>S2143</f>
        <v>1015</v>
      </c>
      <c r="T2203" s="944">
        <f>S2203/R2203*100</f>
        <v>125</v>
      </c>
      <c r="U2203" s="1175">
        <f>U2143</f>
        <v>5.8</v>
      </c>
      <c r="V2203" s="944">
        <f>S2203/$C$3*12/U2203</f>
        <v>300</v>
      </c>
      <c r="W2203" s="1915"/>
      <c r="X2203" s="1915"/>
      <c r="Y2203" s="1915"/>
      <c r="Z2203" s="1915"/>
      <c r="AA2203" s="1915"/>
      <c r="AB2203" s="1915"/>
      <c r="AC2203" s="1915"/>
      <c r="AD2203" s="1915"/>
      <c r="AE2203" s="1935"/>
      <c r="AF2203" s="1915"/>
      <c r="AG2203" s="3147"/>
      <c r="AH2203" s="1915"/>
      <c r="AI2203" s="1915"/>
      <c r="AJ2203" s="1915"/>
      <c r="AK2203" s="1915"/>
      <c r="AL2203" s="1915"/>
      <c r="AM2203" s="3702"/>
      <c r="AN2203" s="3891">
        <f>AN2143</f>
        <v>0</v>
      </c>
      <c r="AO2203" s="4154"/>
      <c r="AP2203" s="4306">
        <f t="shared" si="2881"/>
        <v>0</v>
      </c>
    </row>
    <row r="2204" spans="1:274" ht="29.25" x14ac:dyDescent="0.25">
      <c r="A2204" s="637">
        <v>1</v>
      </c>
      <c r="B2204" s="637">
        <v>1</v>
      </c>
      <c r="C2204" s="963" t="s">
        <v>144</v>
      </c>
      <c r="D2204" s="963"/>
      <c r="E2204" s="963"/>
      <c r="F2204" s="1515">
        <f>SUM(F2144)</f>
        <v>539</v>
      </c>
      <c r="G2204" s="4070">
        <f>SUM(G2144)</f>
        <v>539</v>
      </c>
      <c r="H2204" s="1515">
        <f t="shared" si="2998"/>
        <v>0</v>
      </c>
      <c r="I2204" s="1034">
        <f>SUM(I2144)</f>
        <v>315</v>
      </c>
      <c r="J2204" s="1034">
        <f>SUM(J2144)</f>
        <v>300</v>
      </c>
      <c r="K2204" s="1034">
        <f>J2204/I2204*100</f>
        <v>95.238095238095227</v>
      </c>
      <c r="L2204" s="3428">
        <f>SUM(L2144)</f>
        <v>1</v>
      </c>
      <c r="M2204" s="946">
        <f>SUM(O2204/F2204)</f>
        <v>9.5677179962894243</v>
      </c>
      <c r="N2204" s="946">
        <f>S2204/J2204</f>
        <v>10.146666666666667</v>
      </c>
      <c r="O2204" s="1034">
        <f>SUM(O2144)</f>
        <v>5157</v>
      </c>
      <c r="P2204" s="1034">
        <v>5157</v>
      </c>
      <c r="Q2204" s="1034">
        <f t="shared" si="3000"/>
        <v>0</v>
      </c>
      <c r="R2204" s="1034">
        <f>SUM(R2144)</f>
        <v>3008</v>
      </c>
      <c r="S2204" s="1034">
        <f>SUM(S2144)</f>
        <v>3044</v>
      </c>
      <c r="T2204" s="944">
        <f>S2204/R2204*100</f>
        <v>101.19680851063831</v>
      </c>
      <c r="U2204" s="1034">
        <f>SUM(U2144)</f>
        <v>18.349999999999998</v>
      </c>
      <c r="V2204" s="944">
        <f>S2204/$C$3*12/U2204</f>
        <v>284.37524328532504</v>
      </c>
      <c r="W2204" s="1914">
        <f t="shared" ref="W2204:AF2204" si="3047">SUM(W2144)</f>
        <v>11087.415359999999</v>
      </c>
      <c r="X2204" s="1914">
        <f t="shared" si="3047"/>
        <v>11087.415359999999</v>
      </c>
      <c r="Y2204" s="1914">
        <f t="shared" si="3047"/>
        <v>11087.415359999999</v>
      </c>
      <c r="Z2204" s="1914">
        <f t="shared" si="3047"/>
        <v>11087.415359999999</v>
      </c>
      <c r="AA2204" s="1914">
        <f t="shared" ref="AA2204:AB2204" si="3048">SUM(AA2144)</f>
        <v>11087.415359999999</v>
      </c>
      <c r="AB2204" s="1914">
        <f t="shared" si="3048"/>
        <v>11087.415359999999</v>
      </c>
      <c r="AC2204" s="1914">
        <f t="shared" ref="AC2204:AD2204" si="3049">SUM(AC2144)</f>
        <v>11087.415359999999</v>
      </c>
      <c r="AD2204" s="1914">
        <f t="shared" si="3049"/>
        <v>11087.415359999999</v>
      </c>
      <c r="AE2204" s="1935">
        <f t="shared" si="3047"/>
        <v>6467.6589599999988</v>
      </c>
      <c r="AF2204" s="1914">
        <f t="shared" si="3047"/>
        <v>6342.4591400000008</v>
      </c>
      <c r="AG2204" s="3146"/>
      <c r="AH2204" s="1914"/>
      <c r="AI2204" s="1914">
        <f t="shared" ref="AI2204:AO2204" si="3050">SUM(AI2144)</f>
        <v>-125.199819999998</v>
      </c>
      <c r="AJ2204" s="1914">
        <f t="shared" si="3050"/>
        <v>0</v>
      </c>
      <c r="AK2204" s="1914">
        <f t="shared" si="3050"/>
        <v>0</v>
      </c>
      <c r="AL2204" s="1914">
        <f t="shared" si="3050"/>
        <v>6342.4591400000008</v>
      </c>
      <c r="AM2204" s="3702">
        <f t="shared" si="3050"/>
        <v>18.197759999999999</v>
      </c>
      <c r="AN2204" s="3896">
        <f t="shared" si="3050"/>
        <v>9</v>
      </c>
      <c r="AO2204" s="4152">
        <f t="shared" si="3050"/>
        <v>182.01858000000001</v>
      </c>
      <c r="AP2204" s="4306">
        <f t="shared" si="2881"/>
        <v>11087415.359999999</v>
      </c>
    </row>
    <row r="2205" spans="1:274" x14ac:dyDescent="0.25">
      <c r="A2205" s="764">
        <v>1</v>
      </c>
      <c r="B2205" s="637">
        <v>1</v>
      </c>
      <c r="C2205" s="1062" t="s">
        <v>217</v>
      </c>
      <c r="D2205" s="1062"/>
      <c r="E2205" s="1062"/>
      <c r="F2205" s="1514">
        <f t="shared" ref="F2205:J2209" si="3051">F2145</f>
        <v>3700</v>
      </c>
      <c r="G2205" s="4403">
        <f t="shared" ref="G2205" si="3052">G2145</f>
        <v>3700</v>
      </c>
      <c r="H2205" s="1514">
        <f t="shared" si="2998"/>
        <v>0</v>
      </c>
      <c r="I2205" s="1032">
        <f t="shared" si="3051"/>
        <v>2158</v>
      </c>
      <c r="J2205" s="1032">
        <f t="shared" si="3051"/>
        <v>2435</v>
      </c>
      <c r="K2205" s="1032">
        <f>J2205/I2205*100</f>
        <v>112.83595922150138</v>
      </c>
      <c r="L2205" s="3451">
        <f>L2145</f>
        <v>0</v>
      </c>
      <c r="M2205" s="1221"/>
      <c r="N2205" s="1221"/>
      <c r="O2205" s="1032"/>
      <c r="P2205" s="1032"/>
      <c r="Q2205" s="1032">
        <f t="shared" si="3000"/>
        <v>0</v>
      </c>
      <c r="R2205" s="1032"/>
      <c r="S2205" s="1032"/>
      <c r="T2205" s="1108"/>
      <c r="U2205" s="1032"/>
      <c r="V2205" s="1108"/>
      <c r="W2205" s="1948"/>
      <c r="X2205" s="1948"/>
      <c r="Y2205" s="1948"/>
      <c r="Z2205" s="1948"/>
      <c r="AA2205" s="1948"/>
      <c r="AB2205" s="1948"/>
      <c r="AC2205" s="1948"/>
      <c r="AD2205" s="1948"/>
      <c r="AE2205" s="1935"/>
      <c r="AF2205" s="1948"/>
      <c r="AG2205" s="3190"/>
      <c r="AH2205" s="1948"/>
      <c r="AI2205" s="1948"/>
      <c r="AJ2205" s="1948"/>
      <c r="AK2205" s="1948"/>
      <c r="AL2205" s="1948"/>
      <c r="AM2205" s="3702"/>
      <c r="AN2205" s="3895">
        <f t="shared" ref="AN2205" si="3053">AN2145</f>
        <v>0</v>
      </c>
      <c r="AO2205" s="4213"/>
      <c r="AP2205" s="4306">
        <f t="shared" si="2881"/>
        <v>0</v>
      </c>
    </row>
    <row r="2206" spans="1:274" x14ac:dyDescent="0.25">
      <c r="A2206" s="637">
        <v>1</v>
      </c>
      <c r="B2206" s="637">
        <v>1</v>
      </c>
      <c r="C2206" s="1220" t="s">
        <v>218</v>
      </c>
      <c r="D2206" s="1220"/>
      <c r="E2206" s="1220"/>
      <c r="F2206" s="1516">
        <f t="shared" si="3051"/>
        <v>3700</v>
      </c>
      <c r="G2206" s="4153">
        <f t="shared" ref="G2206" si="3054">G2146</f>
        <v>3700</v>
      </c>
      <c r="H2206" s="1516">
        <f t="shared" si="2998"/>
        <v>0</v>
      </c>
      <c r="I2206" s="1175">
        <f t="shared" si="3051"/>
        <v>2158</v>
      </c>
      <c r="J2206" s="1175">
        <f t="shared" si="3051"/>
        <v>2435</v>
      </c>
      <c r="K2206" s="1175">
        <f>J2206/I2206*100</f>
        <v>112.83595922150138</v>
      </c>
      <c r="L2206" s="3424">
        <f>L2146</f>
        <v>0</v>
      </c>
      <c r="M2206" s="1201"/>
      <c r="N2206" s="1201"/>
      <c r="O2206" s="1175"/>
      <c r="P2206" s="1175"/>
      <c r="Q2206" s="1175">
        <f t="shared" si="3000"/>
        <v>0</v>
      </c>
      <c r="R2206" s="1175"/>
      <c r="S2206" s="1175"/>
      <c r="T2206" s="944"/>
      <c r="U2206" s="1175"/>
      <c r="V2206" s="944"/>
      <c r="W2206" s="1915"/>
      <c r="X2206" s="1915"/>
      <c r="Y2206" s="1915"/>
      <c r="Z2206" s="1915"/>
      <c r="AA2206" s="1915"/>
      <c r="AB2206" s="1915"/>
      <c r="AC2206" s="1915"/>
      <c r="AD2206" s="1915"/>
      <c r="AE2206" s="1935"/>
      <c r="AF2206" s="1915"/>
      <c r="AG2206" s="3147"/>
      <c r="AH2206" s="1915"/>
      <c r="AI2206" s="1915"/>
      <c r="AJ2206" s="1915"/>
      <c r="AK2206" s="1915"/>
      <c r="AL2206" s="1915"/>
      <c r="AM2206" s="3702"/>
      <c r="AN2206" s="3891">
        <f t="shared" ref="AN2206" si="3055">AN2146</f>
        <v>0</v>
      </c>
      <c r="AO2206" s="4154"/>
      <c r="AP2206" s="4306">
        <f t="shared" si="2881"/>
        <v>0</v>
      </c>
    </row>
    <row r="2207" spans="1:274" ht="29.25" x14ac:dyDescent="0.25">
      <c r="A2207" s="637">
        <v>1</v>
      </c>
      <c r="B2207" s="637">
        <v>1</v>
      </c>
      <c r="C2207" s="963" t="s">
        <v>219</v>
      </c>
      <c r="D2207" s="963"/>
      <c r="E2207" s="963"/>
      <c r="F2207" s="1515">
        <f t="shared" si="3051"/>
        <v>2</v>
      </c>
      <c r="G2207" s="4070">
        <f t="shared" ref="G2207" si="3056">G2147</f>
        <v>2</v>
      </c>
      <c r="H2207" s="1515">
        <f t="shared" si="2998"/>
        <v>0</v>
      </c>
      <c r="I2207" s="1034">
        <f t="shared" si="3051"/>
        <v>1</v>
      </c>
      <c r="J2207" s="1034">
        <f t="shared" si="3051"/>
        <v>0</v>
      </c>
      <c r="K2207" s="1034"/>
      <c r="L2207" s="3428">
        <f>L2147</f>
        <v>0</v>
      </c>
      <c r="M2207" s="946"/>
      <c r="N2207" s="946"/>
      <c r="O2207" s="1034"/>
      <c r="P2207" s="1034"/>
      <c r="Q2207" s="1034">
        <f t="shared" si="3000"/>
        <v>0</v>
      </c>
      <c r="R2207" s="1034"/>
      <c r="S2207" s="1034"/>
      <c r="T2207" s="944"/>
      <c r="U2207" s="1034"/>
      <c r="V2207" s="944"/>
      <c r="W2207" s="1914"/>
      <c r="X2207" s="1914"/>
      <c r="Y2207" s="1914"/>
      <c r="Z2207" s="1914"/>
      <c r="AA2207" s="1914"/>
      <c r="AB2207" s="1914"/>
      <c r="AC2207" s="1914"/>
      <c r="AD2207" s="1914"/>
      <c r="AE2207" s="1935"/>
      <c r="AF2207" s="1914"/>
      <c r="AG2207" s="3146"/>
      <c r="AH2207" s="1914"/>
      <c r="AI2207" s="1914"/>
      <c r="AJ2207" s="1914"/>
      <c r="AK2207" s="1914"/>
      <c r="AL2207" s="1914"/>
      <c r="AM2207" s="3702"/>
      <c r="AN2207" s="3896">
        <f t="shared" ref="AN2207" si="3057">AN2147</f>
        <v>0</v>
      </c>
      <c r="AO2207" s="4152"/>
      <c r="AP2207" s="4306">
        <f t="shared" si="2881"/>
        <v>0</v>
      </c>
    </row>
    <row r="2208" spans="1:274" ht="30" x14ac:dyDescent="0.25">
      <c r="A2208" s="637">
        <v>1</v>
      </c>
      <c r="B2208" s="637">
        <v>1</v>
      </c>
      <c r="C2208" s="1022" t="s">
        <v>220</v>
      </c>
      <c r="D2208" s="1469"/>
      <c r="E2208" s="1469"/>
      <c r="F2208" s="1534">
        <f t="shared" si="3051"/>
        <v>2</v>
      </c>
      <c r="G2208" s="4387">
        <f t="shared" ref="G2208" si="3058">G2148</f>
        <v>2</v>
      </c>
      <c r="H2208" s="1534">
        <f t="shared" si="2998"/>
        <v>0</v>
      </c>
      <c r="I2208" s="1177">
        <f t="shared" si="3051"/>
        <v>1</v>
      </c>
      <c r="J2208" s="1177">
        <f t="shared" si="3051"/>
        <v>0</v>
      </c>
      <c r="K2208" s="1177">
        <f>J2208/I2208*100</f>
        <v>0</v>
      </c>
      <c r="L2208" s="3433">
        <f>L2148</f>
        <v>0</v>
      </c>
      <c r="M2208" s="1079"/>
      <c r="N2208" s="1079"/>
      <c r="O2208" s="1177"/>
      <c r="P2208" s="1177"/>
      <c r="Q2208" s="1177">
        <f t="shared" si="3000"/>
        <v>0</v>
      </c>
      <c r="R2208" s="1175"/>
      <c r="S2208" s="1177"/>
      <c r="T2208" s="969"/>
      <c r="U2208" s="1177"/>
      <c r="V2208" s="969"/>
      <c r="W2208" s="1915"/>
      <c r="X2208" s="1915"/>
      <c r="Y2208" s="1915"/>
      <c r="Z2208" s="1915"/>
      <c r="AA2208" s="1915"/>
      <c r="AB2208" s="1915"/>
      <c r="AC2208" s="1915"/>
      <c r="AD2208" s="1915"/>
      <c r="AE2208" s="1935"/>
      <c r="AF2208" s="1915"/>
      <c r="AG2208" s="3147"/>
      <c r="AH2208" s="1915"/>
      <c r="AI2208" s="1916"/>
      <c r="AJ2208" s="1916"/>
      <c r="AK2208" s="1916"/>
      <c r="AL2208" s="1916"/>
      <c r="AM2208" s="3702"/>
      <c r="AN2208" s="3906">
        <f t="shared" ref="AN2208" si="3059">AN2148</f>
        <v>0</v>
      </c>
      <c r="AO2208" s="4156"/>
      <c r="AP2208" s="4306">
        <f t="shared" si="2881"/>
        <v>0</v>
      </c>
    </row>
    <row r="2209" spans="1:42" ht="30" thickBot="1" x14ac:dyDescent="0.3">
      <c r="B2209" s="637">
        <v>1</v>
      </c>
      <c r="C2209" s="970" t="s">
        <v>225</v>
      </c>
      <c r="D2209" s="1719"/>
      <c r="E2209" s="1196"/>
      <c r="F2209" s="1592">
        <f t="shared" si="3051"/>
        <v>3702</v>
      </c>
      <c r="G2209" s="4676">
        <f t="shared" ref="G2209" si="3060">G2149</f>
        <v>3702</v>
      </c>
      <c r="H2209" s="1592">
        <f t="shared" si="2998"/>
        <v>0</v>
      </c>
      <c r="I2209" s="1179">
        <f t="shared" si="3051"/>
        <v>2159</v>
      </c>
      <c r="J2209" s="1179">
        <f t="shared" si="3051"/>
        <v>2435</v>
      </c>
      <c r="K2209" s="1179">
        <f>J2209/I2209*100</f>
        <v>112.7836961556276</v>
      </c>
      <c r="L2209" s="3692">
        <f>L2149</f>
        <v>0</v>
      </c>
      <c r="M2209" s="1088"/>
      <c r="N2209" s="1088"/>
      <c r="O2209" s="1179"/>
      <c r="P2209" s="1179"/>
      <c r="Q2209" s="1179">
        <f t="shared" si="3000"/>
        <v>0</v>
      </c>
      <c r="R2209" s="1179"/>
      <c r="S2209" s="1179"/>
      <c r="T2209" s="979"/>
      <c r="U2209" s="1179"/>
      <c r="V2209" s="979"/>
      <c r="W2209" s="1918">
        <f t="shared" ref="W2209:AN2209" si="3061">W2149</f>
        <v>16896.096799999996</v>
      </c>
      <c r="X2209" s="1918">
        <f t="shared" ref="X2209:Y2209" si="3062">X2149</f>
        <v>16896.096799999996</v>
      </c>
      <c r="Y2209" s="1918">
        <f t="shared" si="3062"/>
        <v>16896.096799999996</v>
      </c>
      <c r="Z2209" s="1918">
        <f t="shared" ref="Z2209:AA2209" si="3063">Z2149</f>
        <v>16896.096799999996</v>
      </c>
      <c r="AA2209" s="1918">
        <f t="shared" si="3063"/>
        <v>16896.096799999996</v>
      </c>
      <c r="AB2209" s="1918">
        <f t="shared" ref="AB2209:AC2209" si="3064">AB2149</f>
        <v>16896.096799999996</v>
      </c>
      <c r="AC2209" s="1918">
        <f t="shared" si="3064"/>
        <v>16896.096799999996</v>
      </c>
      <c r="AD2209" s="1918">
        <f t="shared" ref="AD2209" si="3065">AD2149</f>
        <v>16896.096799999996</v>
      </c>
      <c r="AE2209" s="3004">
        <f t="shared" si="3061"/>
        <v>9856.0564666666651</v>
      </c>
      <c r="AF2209" s="1918">
        <f t="shared" si="3061"/>
        <v>9792.4043000000001</v>
      </c>
      <c r="AG2209" s="3151">
        <f t="shared" si="3061"/>
        <v>0</v>
      </c>
      <c r="AH2209" s="1918">
        <f t="shared" si="3061"/>
        <v>0</v>
      </c>
      <c r="AI2209" s="1918">
        <f t="shared" si="3061"/>
        <v>-63.652166666664925</v>
      </c>
      <c r="AJ2209" s="1918">
        <f t="shared" si="3061"/>
        <v>0</v>
      </c>
      <c r="AK2209" s="1918">
        <f t="shared" si="3061"/>
        <v>-125.99867999999999</v>
      </c>
      <c r="AL2209" s="1918">
        <f t="shared" si="3061"/>
        <v>9666.4056199999995</v>
      </c>
      <c r="AM2209" s="3703">
        <f t="shared" si="3061"/>
        <v>0</v>
      </c>
      <c r="AN2209" s="4214">
        <f t="shared" si="3061"/>
        <v>0</v>
      </c>
      <c r="AO2209" s="4159">
        <f t="shared" ref="AO2209" si="3066">AO2149</f>
        <v>0</v>
      </c>
      <c r="AP2209" s="4306">
        <f t="shared" si="2881"/>
        <v>16896096.799999997</v>
      </c>
    </row>
    <row r="2210" spans="1:42" x14ac:dyDescent="0.25">
      <c r="A2210" s="637">
        <v>1</v>
      </c>
      <c r="B2210" s="637">
        <v>1</v>
      </c>
      <c r="C2210" s="1481" t="s">
        <v>86</v>
      </c>
      <c r="D2210" s="720"/>
      <c r="E2210" s="720"/>
      <c r="F2210" s="627"/>
      <c r="G2210" s="3900"/>
      <c r="H2210" s="627">
        <f t="shared" si="2998"/>
        <v>0</v>
      </c>
      <c r="I2210" s="198"/>
      <c r="J2210" s="198"/>
      <c r="K2210" s="198"/>
      <c r="L2210" s="3478"/>
      <c r="M2210" s="519"/>
      <c r="N2210" s="519"/>
      <c r="O2210" s="519"/>
      <c r="P2210" s="519"/>
      <c r="Q2210" s="519">
        <f t="shared" si="3000"/>
        <v>0</v>
      </c>
      <c r="R2210" s="519"/>
      <c r="S2210" s="519"/>
      <c r="T2210" s="519"/>
      <c r="U2210" s="519"/>
      <c r="V2210" s="519"/>
      <c r="W2210" s="719"/>
      <c r="X2210" s="719"/>
      <c r="Y2210" s="719"/>
      <c r="Z2210" s="719"/>
      <c r="AA2210" s="719"/>
      <c r="AB2210" s="719"/>
      <c r="AC2210" s="719"/>
      <c r="AD2210" s="719"/>
      <c r="AE2210" s="3005"/>
      <c r="AF2210" s="648"/>
      <c r="AG2210" s="3128"/>
      <c r="AH2210" s="648"/>
      <c r="AI2210" s="648"/>
      <c r="AJ2210" s="721"/>
      <c r="AK2210" s="721"/>
      <c r="AL2210" s="648"/>
      <c r="AM2210" s="3712"/>
      <c r="AN2210" s="3859"/>
      <c r="AO2210" s="1273"/>
      <c r="AP2210" s="4306">
        <f t="shared" ref="AP2210:AP2273" si="3067">AC2210*1000</f>
        <v>0</v>
      </c>
    </row>
    <row r="2211" spans="1:42" ht="47.25" x14ac:dyDescent="0.25">
      <c r="A2211" s="637">
        <v>1</v>
      </c>
      <c r="B2211" s="637">
        <v>1</v>
      </c>
      <c r="C2211" s="1007" t="s">
        <v>664</v>
      </c>
      <c r="D2211" s="363"/>
      <c r="E2211" s="363"/>
      <c r="F2211" s="664"/>
      <c r="G2211" s="4153"/>
      <c r="H2211" s="664">
        <f t="shared" si="2998"/>
        <v>0</v>
      </c>
      <c r="I2211" s="596"/>
      <c r="J2211" s="596"/>
      <c r="K2211" s="596"/>
      <c r="L2211" s="3529"/>
      <c r="M2211" s="596"/>
      <c r="N2211" s="596"/>
      <c r="O2211" s="43"/>
      <c r="P2211" s="43"/>
      <c r="Q2211" s="43">
        <f t="shared" si="3000"/>
        <v>0</v>
      </c>
      <c r="R2211" s="43"/>
      <c r="S2211" s="43"/>
      <c r="T2211" s="43"/>
      <c r="U2211" s="43"/>
      <c r="V2211" s="43"/>
      <c r="W2211" s="565"/>
      <c r="X2211" s="565"/>
      <c r="Y2211" s="565"/>
      <c r="Z2211" s="565"/>
      <c r="AA2211" s="565"/>
      <c r="AB2211" s="565"/>
      <c r="AC2211" s="565"/>
      <c r="AD2211" s="565"/>
      <c r="AE2211" s="1270"/>
      <c r="AF2211" s="43"/>
      <c r="AG2211" s="3067"/>
      <c r="AH2211" s="43"/>
      <c r="AI2211" s="43"/>
      <c r="AJ2211" s="581"/>
      <c r="AK2211" s="581"/>
      <c r="AL2211" s="43"/>
      <c r="AM2211" s="3702"/>
      <c r="AN2211" s="1271"/>
      <c r="AO2211" s="1270"/>
      <c r="AP2211" s="4306">
        <f t="shared" si="3067"/>
        <v>0</v>
      </c>
    </row>
    <row r="2212" spans="1:42" s="47" customFormat="1" x14ac:dyDescent="0.25">
      <c r="A2212" s="637">
        <v>1</v>
      </c>
      <c r="B2212" s="637">
        <v>1</v>
      </c>
      <c r="C2212" s="560" t="s">
        <v>5</v>
      </c>
      <c r="D2212" s="560"/>
      <c r="E2212" s="560"/>
      <c r="F2212" s="745"/>
      <c r="G2212" s="4183"/>
      <c r="H2212" s="745">
        <f t="shared" si="2998"/>
        <v>0</v>
      </c>
      <c r="I2212" s="192"/>
      <c r="J2212" s="192"/>
      <c r="K2212" s="192"/>
      <c r="L2212" s="3512"/>
      <c r="M2212" s="192"/>
      <c r="N2212" s="192"/>
      <c r="O2212" s="561"/>
      <c r="P2212" s="561"/>
      <c r="Q2212" s="561">
        <f t="shared" si="3000"/>
        <v>0</v>
      </c>
      <c r="R2212" s="561"/>
      <c r="S2212" s="561"/>
      <c r="T2212" s="561"/>
      <c r="U2212" s="561"/>
      <c r="V2212" s="561"/>
      <c r="W2212" s="1902"/>
      <c r="X2212" s="1902"/>
      <c r="Y2212" s="1902"/>
      <c r="Z2212" s="1902"/>
      <c r="AA2212" s="1902"/>
      <c r="AB2212" s="1902"/>
      <c r="AC2212" s="1902"/>
      <c r="AD2212" s="1902"/>
      <c r="AE2212" s="1272"/>
      <c r="AF2212" s="192"/>
      <c r="AG2212" s="3116"/>
      <c r="AH2212" s="192"/>
      <c r="AI2212" s="192"/>
      <c r="AJ2212" s="192"/>
      <c r="AK2212" s="192"/>
      <c r="AL2212" s="192"/>
      <c r="AM2212" s="3702"/>
      <c r="AN2212" s="1272"/>
      <c r="AO2212" s="1272"/>
      <c r="AP2212" s="4306">
        <f t="shared" si="3067"/>
        <v>0</v>
      </c>
    </row>
    <row r="2213" spans="1:42" s="47" customFormat="1" x14ac:dyDescent="0.25">
      <c r="A2213" s="637">
        <v>1</v>
      </c>
      <c r="B2213" s="637">
        <v>1</v>
      </c>
      <c r="C2213" s="100" t="s">
        <v>24</v>
      </c>
      <c r="D2213" s="3352" t="s">
        <v>280</v>
      </c>
      <c r="E2213" s="561">
        <v>340</v>
      </c>
      <c r="F2213" s="1566">
        <v>25</v>
      </c>
      <c r="G2213" s="4483">
        <v>25</v>
      </c>
      <c r="H2213" s="1566">
        <f t="shared" si="2998"/>
        <v>0</v>
      </c>
      <c r="I2213" s="69">
        <f t="shared" ref="I2213:I2218" si="3068">ROUND(F2213/12*$C$3,0)</f>
        <v>15</v>
      </c>
      <c r="J2213" s="69">
        <v>29</v>
      </c>
      <c r="K2213" s="69">
        <f t="shared" ref="K2213:K2219" si="3069">J2213/I2213*100</f>
        <v>193.33333333333334</v>
      </c>
      <c r="L2213" s="3375"/>
      <c r="M2213" s="564">
        <v>6.9</v>
      </c>
      <c r="N2213" s="70">
        <f t="shared" ref="N2213:N2219" si="3070">S2213/J2213</f>
        <v>7.7586206896551726</v>
      </c>
      <c r="O2213" s="71">
        <f t="shared" ref="O2213:O2218" si="3071">ROUND(F2213*M2213,0)</f>
        <v>173</v>
      </c>
      <c r="P2213" s="71">
        <v>173</v>
      </c>
      <c r="Q2213" s="71">
        <f t="shared" si="3000"/>
        <v>0</v>
      </c>
      <c r="R2213" s="71">
        <f t="shared" ref="R2213:R2218" si="3072">ROUND(O2213/12*$C$3,0)</f>
        <v>101</v>
      </c>
      <c r="S2213" s="71">
        <v>225</v>
      </c>
      <c r="T2213" s="71">
        <f t="shared" ref="T2213:T2219" si="3073">S2213/R2213*100</f>
        <v>222.77227722772278</v>
      </c>
      <c r="U2213" s="71">
        <f t="shared" ref="U2213:U2218" si="3074">ROUND(O2213/E2213,0)</f>
        <v>1</v>
      </c>
      <c r="V2213" s="71">
        <f t="shared" ref="V2213:V2219" si="3075">S2213/$C$3*12/U2213</f>
        <v>385.71428571428578</v>
      </c>
      <c r="W2213" s="1879"/>
      <c r="X2213" s="1879"/>
      <c r="Y2213" s="1879"/>
      <c r="Z2213" s="1879"/>
      <c r="AA2213" s="1879"/>
      <c r="AB2213" s="1879"/>
      <c r="AC2213" s="1879"/>
      <c r="AD2213" s="1879"/>
      <c r="AE2213" s="2905"/>
      <c r="AF2213" s="613"/>
      <c r="AG2213" s="3070"/>
      <c r="AH2213" s="613"/>
      <c r="AI2213" s="613"/>
      <c r="AJ2213" s="613"/>
      <c r="AK2213" s="613"/>
      <c r="AL2213" s="613"/>
      <c r="AM2213" s="3702"/>
      <c r="AN2213" s="3832"/>
      <c r="AO2213" s="4034"/>
      <c r="AP2213" s="4306">
        <f t="shared" si="3067"/>
        <v>0</v>
      </c>
    </row>
    <row r="2214" spans="1:42" s="47" customFormat="1" x14ac:dyDescent="0.25">
      <c r="A2214" s="637">
        <v>1</v>
      </c>
      <c r="B2214" s="637">
        <v>1</v>
      </c>
      <c r="C2214" s="100" t="s">
        <v>25</v>
      </c>
      <c r="D2214" s="3352" t="s">
        <v>280</v>
      </c>
      <c r="E2214" s="561">
        <v>300</v>
      </c>
      <c r="F2214" s="1566">
        <v>10</v>
      </c>
      <c r="G2214" s="4483">
        <v>10</v>
      </c>
      <c r="H2214" s="1566">
        <f t="shared" si="2998"/>
        <v>0</v>
      </c>
      <c r="I2214" s="69">
        <f t="shared" si="3068"/>
        <v>6</v>
      </c>
      <c r="J2214" s="69">
        <v>2</v>
      </c>
      <c r="K2214" s="69">
        <f t="shared" si="3069"/>
        <v>33.333333333333329</v>
      </c>
      <c r="L2214" s="3375"/>
      <c r="M2214" s="564">
        <v>5.2</v>
      </c>
      <c r="N2214" s="70">
        <f t="shared" si="3070"/>
        <v>5</v>
      </c>
      <c r="O2214" s="71">
        <f t="shared" si="3071"/>
        <v>52</v>
      </c>
      <c r="P2214" s="71">
        <v>52</v>
      </c>
      <c r="Q2214" s="71">
        <f t="shared" si="3000"/>
        <v>0</v>
      </c>
      <c r="R2214" s="71">
        <f t="shared" si="3072"/>
        <v>30</v>
      </c>
      <c r="S2214" s="71">
        <v>10</v>
      </c>
      <c r="T2214" s="71">
        <f t="shared" si="3073"/>
        <v>33.333333333333329</v>
      </c>
      <c r="U2214" s="71">
        <f t="shared" si="3074"/>
        <v>0</v>
      </c>
      <c r="V2214" s="71" t="e">
        <f t="shared" si="3075"/>
        <v>#DIV/0!</v>
      </c>
      <c r="W2214" s="1879"/>
      <c r="X2214" s="1879"/>
      <c r="Y2214" s="1879"/>
      <c r="Z2214" s="1879"/>
      <c r="AA2214" s="1879"/>
      <c r="AB2214" s="1879"/>
      <c r="AC2214" s="1879"/>
      <c r="AD2214" s="1879"/>
      <c r="AE2214" s="2928"/>
      <c r="AF2214" s="1879"/>
      <c r="AG2214" s="3139"/>
      <c r="AH2214" s="1879"/>
      <c r="AI2214" s="1879"/>
      <c r="AJ2214" s="1879"/>
      <c r="AK2214" s="1879"/>
      <c r="AL2214" s="1879"/>
      <c r="AM2214" s="3702"/>
      <c r="AN2214" s="3832"/>
      <c r="AO2214" s="1958"/>
      <c r="AP2214" s="4306">
        <f t="shared" si="3067"/>
        <v>0</v>
      </c>
    </row>
    <row r="2215" spans="1:42" s="47" customFormat="1" x14ac:dyDescent="0.25">
      <c r="A2215" s="637"/>
      <c r="B2215" s="637">
        <v>1</v>
      </c>
      <c r="C2215" s="100" t="s">
        <v>23</v>
      </c>
      <c r="D2215" s="3352" t="s">
        <v>280</v>
      </c>
      <c r="E2215" s="561">
        <v>340</v>
      </c>
      <c r="F2215" s="1566">
        <v>42</v>
      </c>
      <c r="G2215" s="4483">
        <v>42</v>
      </c>
      <c r="H2215" s="1566">
        <f t="shared" si="2998"/>
        <v>0</v>
      </c>
      <c r="I2215" s="69">
        <f t="shared" ref="I2215" si="3076">ROUND(F2215/12*$C$3,0)</f>
        <v>25</v>
      </c>
      <c r="J2215" s="69">
        <v>4</v>
      </c>
      <c r="K2215" s="69">
        <f t="shared" si="3069"/>
        <v>16</v>
      </c>
      <c r="L2215" s="3375"/>
      <c r="M2215" s="564">
        <v>15</v>
      </c>
      <c r="N2215" s="70">
        <f t="shared" ref="N2215" si="3077">S2215/J2215</f>
        <v>14</v>
      </c>
      <c r="O2215" s="71">
        <f t="shared" si="3071"/>
        <v>630</v>
      </c>
      <c r="P2215" s="71">
        <v>630</v>
      </c>
      <c r="Q2215" s="71">
        <f t="shared" si="3000"/>
        <v>0</v>
      </c>
      <c r="R2215" s="71">
        <f t="shared" ref="R2215" si="3078">ROUND(O2215/12*$C$3,0)</f>
        <v>368</v>
      </c>
      <c r="S2215" s="71">
        <v>56</v>
      </c>
      <c r="T2215" s="71">
        <f t="shared" ref="T2215" si="3079">S2215/R2215*100</f>
        <v>15.217391304347828</v>
      </c>
      <c r="U2215" s="71">
        <f t="shared" si="3074"/>
        <v>2</v>
      </c>
      <c r="V2215" s="71">
        <f t="shared" si="3075"/>
        <v>48</v>
      </c>
      <c r="W2215" s="1879"/>
      <c r="X2215" s="1879"/>
      <c r="Y2215" s="1879"/>
      <c r="Z2215" s="1879"/>
      <c r="AA2215" s="1879"/>
      <c r="AB2215" s="1879"/>
      <c r="AC2215" s="1879"/>
      <c r="AD2215" s="1879"/>
      <c r="AE2215" s="2928"/>
      <c r="AF2215" s="1879"/>
      <c r="AG2215" s="3139"/>
      <c r="AH2215" s="1879"/>
      <c r="AI2215" s="1879"/>
      <c r="AJ2215" s="1879"/>
      <c r="AK2215" s="1879"/>
      <c r="AL2215" s="1879"/>
      <c r="AM2215" s="3702"/>
      <c r="AN2215" s="3832"/>
      <c r="AO2215" s="1958"/>
      <c r="AP2215" s="4306">
        <f t="shared" si="3067"/>
        <v>0</v>
      </c>
    </row>
    <row r="2216" spans="1:42" s="47" customFormat="1" x14ac:dyDescent="0.25">
      <c r="A2216" s="637">
        <v>1</v>
      </c>
      <c r="B2216" s="637">
        <v>1</v>
      </c>
      <c r="C2216" s="100" t="s">
        <v>67</v>
      </c>
      <c r="D2216" s="3352" t="s">
        <v>280</v>
      </c>
      <c r="E2216" s="561">
        <v>320</v>
      </c>
      <c r="F2216" s="1566">
        <v>70</v>
      </c>
      <c r="G2216" s="4483">
        <v>70</v>
      </c>
      <c r="H2216" s="1566">
        <f t="shared" si="2998"/>
        <v>0</v>
      </c>
      <c r="I2216" s="69">
        <f t="shared" si="3068"/>
        <v>41</v>
      </c>
      <c r="J2216" s="69">
        <v>61</v>
      </c>
      <c r="K2216" s="69">
        <f t="shared" si="3069"/>
        <v>148.78048780487805</v>
      </c>
      <c r="L2216" s="3375"/>
      <c r="M2216" s="564">
        <v>8</v>
      </c>
      <c r="N2216" s="70">
        <f t="shared" si="3070"/>
        <v>7.2131147540983607</v>
      </c>
      <c r="O2216" s="71">
        <f t="shared" si="3071"/>
        <v>560</v>
      </c>
      <c r="P2216" s="71">
        <v>560</v>
      </c>
      <c r="Q2216" s="71">
        <f t="shared" si="3000"/>
        <v>0</v>
      </c>
      <c r="R2216" s="71">
        <f t="shared" si="3072"/>
        <v>327</v>
      </c>
      <c r="S2216" s="71">
        <v>440</v>
      </c>
      <c r="T2216" s="71">
        <f t="shared" si="3073"/>
        <v>134.5565749235474</v>
      </c>
      <c r="U2216" s="71">
        <f t="shared" si="3074"/>
        <v>2</v>
      </c>
      <c r="V2216" s="71">
        <f t="shared" si="3075"/>
        <v>377.14285714285711</v>
      </c>
      <c r="W2216" s="1879"/>
      <c r="X2216" s="1879"/>
      <c r="Y2216" s="1879"/>
      <c r="Z2216" s="1879"/>
      <c r="AA2216" s="1879"/>
      <c r="AB2216" s="1879"/>
      <c r="AC2216" s="1879"/>
      <c r="AD2216" s="1879"/>
      <c r="AE2216" s="2928"/>
      <c r="AF2216" s="1879"/>
      <c r="AG2216" s="3139"/>
      <c r="AH2216" s="1879"/>
      <c r="AI2216" s="1879"/>
      <c r="AJ2216" s="1879"/>
      <c r="AK2216" s="1879"/>
      <c r="AL2216" s="1879"/>
      <c r="AM2216" s="3702"/>
      <c r="AN2216" s="3832"/>
      <c r="AO2216" s="1958"/>
      <c r="AP2216" s="4306">
        <f t="shared" si="3067"/>
        <v>0</v>
      </c>
    </row>
    <row r="2217" spans="1:42" s="47" customFormat="1" x14ac:dyDescent="0.25">
      <c r="A2217" s="637">
        <v>1</v>
      </c>
      <c r="B2217" s="637">
        <v>1</v>
      </c>
      <c r="C2217" s="100" t="s">
        <v>10</v>
      </c>
      <c r="D2217" s="3352" t="s">
        <v>280</v>
      </c>
      <c r="E2217" s="561">
        <v>340</v>
      </c>
      <c r="F2217" s="1566">
        <v>60</v>
      </c>
      <c r="G2217" s="4483">
        <v>60</v>
      </c>
      <c r="H2217" s="1566">
        <f t="shared" si="2998"/>
        <v>0</v>
      </c>
      <c r="I2217" s="69">
        <f t="shared" si="3068"/>
        <v>35</v>
      </c>
      <c r="J2217" s="69">
        <v>23</v>
      </c>
      <c r="K2217" s="69">
        <f t="shared" si="3069"/>
        <v>65.714285714285708</v>
      </c>
      <c r="L2217" s="3375">
        <v>1</v>
      </c>
      <c r="M2217" s="564">
        <v>10</v>
      </c>
      <c r="N2217" s="70">
        <f t="shared" si="3070"/>
        <v>8.4782608695652169</v>
      </c>
      <c r="O2217" s="71">
        <f t="shared" si="3071"/>
        <v>600</v>
      </c>
      <c r="P2217" s="71">
        <v>600</v>
      </c>
      <c r="Q2217" s="71">
        <f t="shared" si="3000"/>
        <v>0</v>
      </c>
      <c r="R2217" s="71">
        <f t="shared" si="3072"/>
        <v>350</v>
      </c>
      <c r="S2217" s="71">
        <v>195</v>
      </c>
      <c r="T2217" s="71">
        <f t="shared" si="3073"/>
        <v>55.714285714285715</v>
      </c>
      <c r="U2217" s="71">
        <f t="shared" si="3074"/>
        <v>2</v>
      </c>
      <c r="V2217" s="71">
        <f t="shared" si="3075"/>
        <v>167.14285714285714</v>
      </c>
      <c r="W2217" s="1879"/>
      <c r="X2217" s="1879"/>
      <c r="Y2217" s="1879"/>
      <c r="Z2217" s="1879"/>
      <c r="AA2217" s="1879"/>
      <c r="AB2217" s="1879"/>
      <c r="AC2217" s="1879"/>
      <c r="AD2217" s="1879"/>
      <c r="AE2217" s="2928"/>
      <c r="AF2217" s="1879"/>
      <c r="AG2217" s="3139"/>
      <c r="AH2217" s="1879"/>
      <c r="AI2217" s="1879"/>
      <c r="AJ2217" s="1879"/>
      <c r="AK2217" s="1879"/>
      <c r="AL2217" s="1879"/>
      <c r="AM2217" s="3702"/>
      <c r="AN2217" s="3832"/>
      <c r="AO2217" s="1958"/>
      <c r="AP2217" s="4306">
        <f t="shared" si="3067"/>
        <v>0</v>
      </c>
    </row>
    <row r="2218" spans="1:42" s="47" customFormat="1" x14ac:dyDescent="0.25">
      <c r="A2218" s="637">
        <v>1</v>
      </c>
      <c r="B2218" s="637">
        <v>1</v>
      </c>
      <c r="C2218" s="100" t="s">
        <v>6</v>
      </c>
      <c r="D2218" s="3352" t="s">
        <v>280</v>
      </c>
      <c r="E2218" s="561">
        <v>340</v>
      </c>
      <c r="F2218" s="664">
        <v>71</v>
      </c>
      <c r="G2218" s="4153">
        <v>71</v>
      </c>
      <c r="H2218" s="664">
        <f t="shared" si="2998"/>
        <v>0</v>
      </c>
      <c r="I2218" s="69">
        <f t="shared" si="3068"/>
        <v>41</v>
      </c>
      <c r="J2218" s="69">
        <v>32</v>
      </c>
      <c r="K2218" s="69">
        <f t="shared" si="3069"/>
        <v>78.048780487804876</v>
      </c>
      <c r="L2218" s="3375"/>
      <c r="M2218" s="565">
        <v>9</v>
      </c>
      <c r="N2218" s="70">
        <f t="shared" si="3070"/>
        <v>8.34375</v>
      </c>
      <c r="O2218" s="71">
        <f t="shared" si="3071"/>
        <v>639</v>
      </c>
      <c r="P2218" s="71">
        <v>639</v>
      </c>
      <c r="Q2218" s="71">
        <f t="shared" si="3000"/>
        <v>0</v>
      </c>
      <c r="R2218" s="71">
        <f t="shared" si="3072"/>
        <v>373</v>
      </c>
      <c r="S2218" s="71">
        <v>267</v>
      </c>
      <c r="T2218" s="71">
        <f t="shared" si="3073"/>
        <v>71.58176943699732</v>
      </c>
      <c r="U2218" s="71">
        <f t="shared" si="3074"/>
        <v>2</v>
      </c>
      <c r="V2218" s="71">
        <f t="shared" si="3075"/>
        <v>228.85714285714289</v>
      </c>
      <c r="W2218" s="1879"/>
      <c r="X2218" s="1879"/>
      <c r="Y2218" s="1879"/>
      <c r="Z2218" s="1879"/>
      <c r="AA2218" s="1879"/>
      <c r="AB2218" s="1879"/>
      <c r="AC2218" s="1879"/>
      <c r="AD2218" s="1879"/>
      <c r="AE2218" s="2958"/>
      <c r="AF2218" s="1879"/>
      <c r="AG2218" s="3139"/>
      <c r="AH2218" s="1879"/>
      <c r="AI2218" s="1879"/>
      <c r="AJ2218" s="1879"/>
      <c r="AK2218" s="1879"/>
      <c r="AL2218" s="1879"/>
      <c r="AM2218" s="3702"/>
      <c r="AN2218" s="3832"/>
      <c r="AO2218" s="1958"/>
      <c r="AP2218" s="4306">
        <f t="shared" si="3067"/>
        <v>0</v>
      </c>
    </row>
    <row r="2219" spans="1:42" s="47" customFormat="1" ht="29.25" x14ac:dyDescent="0.25">
      <c r="A2219" s="637">
        <v>1</v>
      </c>
      <c r="B2219" s="637">
        <v>1</v>
      </c>
      <c r="C2219" s="238" t="s">
        <v>7</v>
      </c>
      <c r="D2219" s="238"/>
      <c r="E2219" s="238"/>
      <c r="F2219" s="1567">
        <f>SUM(F2213:F2218)</f>
        <v>278</v>
      </c>
      <c r="G2219" s="4655">
        <f>SUM(G2213:G2218)</f>
        <v>278</v>
      </c>
      <c r="H2219" s="1567">
        <f t="shared" si="2998"/>
        <v>0</v>
      </c>
      <c r="I2219" s="578">
        <f>SUM(I2213:I2218)</f>
        <v>163</v>
      </c>
      <c r="J2219" s="578">
        <f>SUM(J2213:J2218)</f>
        <v>151</v>
      </c>
      <c r="K2219" s="578">
        <f t="shared" si="3069"/>
        <v>92.638036809815944</v>
      </c>
      <c r="L2219" s="3643">
        <f>SUM(L2213:L2218)</f>
        <v>1</v>
      </c>
      <c r="M2219" s="583">
        <f>O2219/F2219</f>
        <v>9.5467625899280577</v>
      </c>
      <c r="N2219" s="94">
        <f t="shared" si="3070"/>
        <v>7.9006622516556293</v>
      </c>
      <c r="O2219" s="578">
        <f>SUM(O2213:O2218)</f>
        <v>2654</v>
      </c>
      <c r="P2219" s="578">
        <v>2654</v>
      </c>
      <c r="Q2219" s="578">
        <f t="shared" si="3000"/>
        <v>0</v>
      </c>
      <c r="R2219" s="578">
        <f>SUM(R2213:R2218)</f>
        <v>1549</v>
      </c>
      <c r="S2219" s="578">
        <f>SUM(S2213:S2218)</f>
        <v>1193</v>
      </c>
      <c r="T2219" s="71">
        <f t="shared" si="3073"/>
        <v>77.017430600387343</v>
      </c>
      <c r="U2219" s="578">
        <f>SUM(U2213:U2218)</f>
        <v>9</v>
      </c>
      <c r="V2219" s="71">
        <f t="shared" si="3075"/>
        <v>227.23809523809521</v>
      </c>
      <c r="W2219" s="1903">
        <v>7054.8123744000013</v>
      </c>
      <c r="X2219" s="1903">
        <v>7054.8123744000013</v>
      </c>
      <c r="Y2219" s="1903">
        <v>7054.8123744000013</v>
      </c>
      <c r="Z2219" s="1903">
        <v>7054.8123744000013</v>
      </c>
      <c r="AA2219" s="1903">
        <v>7058.6748287999999</v>
      </c>
      <c r="AB2219" s="1903">
        <v>7058.6748287999999</v>
      </c>
      <c r="AC2219" s="1903">
        <v>7058.6748287999999</v>
      </c>
      <c r="AD2219" s="1903">
        <v>7058.6748287999999</v>
      </c>
      <c r="AE2219" s="2895">
        <f>W2219/12*$C$3+(X2219-W2219)/11*6+(Y2219-X2219)/10*5+(Z2219-Y2219)/9*4+(AA2219-Z2219)/8*3+(AB2219-AA2219)/7*2+(AC2219-AB2219)/6*1+(AD2219-AC2219)</f>
        <v>4116.7556388000003</v>
      </c>
      <c r="AF2219" s="1903">
        <f t="shared" ref="AF2219" si="3080">AL2219-AK2219-AH2219</f>
        <v>4183.0971900000004</v>
      </c>
      <c r="AG2219" s="3161"/>
      <c r="AH2219" s="1903">
        <v>-41.879189999999994</v>
      </c>
      <c r="AI2219" s="1903">
        <f>AF2219-AE2219</f>
        <v>66.34155120000014</v>
      </c>
      <c r="AJ2219" s="1903"/>
      <c r="AK2219" s="1903">
        <v>0</v>
      </c>
      <c r="AL2219" s="1903">
        <v>4141.2180000000008</v>
      </c>
      <c r="AM2219" s="3702">
        <v>33.850660000000005</v>
      </c>
      <c r="AN2219" s="4123">
        <f>SUM(AN2213:AN2218)</f>
        <v>0</v>
      </c>
      <c r="AO2219" s="4172"/>
      <c r="AP2219" s="4306">
        <f t="shared" si="3067"/>
        <v>7058674.8288000003</v>
      </c>
    </row>
    <row r="2220" spans="1:42" s="47" customFormat="1" x14ac:dyDescent="0.25">
      <c r="A2220" s="637">
        <v>1</v>
      </c>
      <c r="B2220" s="637">
        <v>1</v>
      </c>
      <c r="C2220" s="547" t="s">
        <v>14</v>
      </c>
      <c r="D2220" s="547"/>
      <c r="E2220" s="712"/>
      <c r="F2220" s="1567"/>
      <c r="G2220" s="4655"/>
      <c r="H2220" s="1567">
        <f t="shared" si="2998"/>
        <v>0</v>
      </c>
      <c r="I2220" s="578"/>
      <c r="J2220" s="578"/>
      <c r="K2220" s="578"/>
      <c r="L2220" s="3643"/>
      <c r="M2220" s="579"/>
      <c r="N2220" s="579"/>
      <c r="O2220" s="578"/>
      <c r="P2220" s="578"/>
      <c r="Q2220" s="578">
        <f t="shared" si="3000"/>
        <v>0</v>
      </c>
      <c r="R2220" s="578"/>
      <c r="S2220" s="578"/>
      <c r="T2220" s="578"/>
      <c r="U2220" s="578"/>
      <c r="V2220" s="578"/>
      <c r="W2220" s="1902"/>
      <c r="X2220" s="1902"/>
      <c r="Y2220" s="1902"/>
      <c r="Z2220" s="1902"/>
      <c r="AA2220" s="1902"/>
      <c r="AB2220" s="1902"/>
      <c r="AC2220" s="1902"/>
      <c r="AD2220" s="1902"/>
      <c r="AE2220" s="2959"/>
      <c r="AF2220" s="1902"/>
      <c r="AG2220" s="3155"/>
      <c r="AH2220" s="1902"/>
      <c r="AI2220" s="1902"/>
      <c r="AJ2220" s="1902"/>
      <c r="AK2220" s="1902"/>
      <c r="AL2220" s="1902"/>
      <c r="AM2220" s="3702"/>
      <c r="AN2220" s="4123"/>
      <c r="AO2220" s="1973"/>
      <c r="AP2220" s="4306">
        <f t="shared" si="3067"/>
        <v>0</v>
      </c>
    </row>
    <row r="2221" spans="1:42" s="47" customFormat="1" x14ac:dyDescent="0.25">
      <c r="A2221" s="637">
        <v>1</v>
      </c>
      <c r="B2221" s="637">
        <v>1</v>
      </c>
      <c r="C2221" s="2429" t="s">
        <v>396</v>
      </c>
      <c r="D2221" s="429"/>
      <c r="E2221" s="442"/>
      <c r="F2221" s="1539"/>
      <c r="G2221" s="3919"/>
      <c r="H2221" s="1539">
        <f t="shared" si="2998"/>
        <v>0</v>
      </c>
      <c r="I2221" s="93"/>
      <c r="J2221" s="93"/>
      <c r="K2221" s="93"/>
      <c r="L2221" s="3380"/>
      <c r="M2221" s="311"/>
      <c r="N2221" s="311"/>
      <c r="O2221" s="313"/>
      <c r="P2221" s="313"/>
      <c r="Q2221" s="313">
        <f t="shared" si="3000"/>
        <v>0</v>
      </c>
      <c r="R2221" s="313"/>
      <c r="S2221" s="313"/>
      <c r="T2221" s="313"/>
      <c r="U2221" s="313"/>
      <c r="V2221" s="313"/>
      <c r="W2221" s="565">
        <v>41041.107539999997</v>
      </c>
      <c r="X2221" s="565">
        <v>41041.107539999997</v>
      </c>
      <c r="Y2221" s="565">
        <v>41041.107539999997</v>
      </c>
      <c r="Z2221" s="565">
        <v>41041.107539999997</v>
      </c>
      <c r="AA2221" s="565">
        <v>40733.299289999988</v>
      </c>
      <c r="AB2221" s="565">
        <v>40733.299289999988</v>
      </c>
      <c r="AC2221" s="565">
        <v>40733.299289999988</v>
      </c>
      <c r="AD2221" s="565">
        <v>40733.299289999988</v>
      </c>
      <c r="AE2221" s="4309">
        <f>W2221/12*$C$3+(X2221-W2221)/11*6+(Y2221-X2221)/10*5+(Z2221-Y2221)/9*4+(AA2221-Z2221)+(AB2221-AA2221)/7*2+(AC2221-AB2221)/6*1</f>
        <v>23632.837814999992</v>
      </c>
      <c r="AF2221" s="565">
        <f t="shared" ref="AF2221:AF2222" si="3081">AL2221-AK2221-AH2221</f>
        <v>23427.632249999999</v>
      </c>
      <c r="AG2221" s="3024"/>
      <c r="AH2221" s="565"/>
      <c r="AI2221" s="565">
        <f>AF2221-AE2221</f>
        <v>-205.20556499999293</v>
      </c>
      <c r="AJ2221" s="565"/>
      <c r="AK2221" s="565">
        <v>-56.503760000000007</v>
      </c>
      <c r="AL2221" s="565">
        <v>23371.128489999999</v>
      </c>
      <c r="AM2221" s="3702"/>
      <c r="AN2221" s="3839"/>
      <c r="AO2221" s="1957"/>
      <c r="AP2221" s="4306">
        <f t="shared" si="3067"/>
        <v>40733299.289999992</v>
      </c>
    </row>
    <row r="2222" spans="1:42" s="47" customFormat="1" x14ac:dyDescent="0.25">
      <c r="A2222" s="637"/>
      <c r="B2222" s="637">
        <v>1</v>
      </c>
      <c r="C2222" s="2429" t="s">
        <v>438</v>
      </c>
      <c r="D2222" s="429"/>
      <c r="E2222" s="442"/>
      <c r="F2222" s="1539"/>
      <c r="G2222" s="3919"/>
      <c r="H2222" s="1539">
        <f t="shared" si="2998"/>
        <v>0</v>
      </c>
      <c r="I2222" s="93"/>
      <c r="J2222" s="93"/>
      <c r="K2222" s="93"/>
      <c r="L2222" s="3380"/>
      <c r="M2222" s="311"/>
      <c r="N2222" s="311"/>
      <c r="O2222" s="313"/>
      <c r="P2222" s="313"/>
      <c r="Q2222" s="313">
        <f t="shared" si="3000"/>
        <v>0</v>
      </c>
      <c r="R2222" s="313"/>
      <c r="S2222" s="313"/>
      <c r="T2222" s="313"/>
      <c r="U2222" s="313"/>
      <c r="V2222" s="313"/>
      <c r="W2222" s="565">
        <v>2546.9639999999999</v>
      </c>
      <c r="X2222" s="565">
        <v>2546.9639999999999</v>
      </c>
      <c r="Y2222" s="565">
        <v>2546.9639999999999</v>
      </c>
      <c r="Z2222" s="565">
        <v>2546.9639999999999</v>
      </c>
      <c r="AA2222" s="565">
        <v>2546.9639999999999</v>
      </c>
      <c r="AB2222" s="565">
        <v>2546.9639999999999</v>
      </c>
      <c r="AC2222" s="565">
        <v>2546.9639999999999</v>
      </c>
      <c r="AD2222" s="565">
        <v>2546.9639999999999</v>
      </c>
      <c r="AE2222" s="3328">
        <f>W2222/12*$C$3+(X2222-W2222)/11*6+(Y2222-X2222)/10*5+(Z2222-Y2222)/9*4+(AA2222-Z2222)/8*3+(AB2222-AA2222)/7*2+(AC2222-AB2222)/6*1</f>
        <v>1485.7289999999998</v>
      </c>
      <c r="AF2222" s="565">
        <f t="shared" si="3081"/>
        <v>1485.729</v>
      </c>
      <c r="AG2222" s="3024"/>
      <c r="AH2222" s="565"/>
      <c r="AI2222" s="565">
        <f>AF2222-AE2222</f>
        <v>0</v>
      </c>
      <c r="AJ2222" s="565"/>
      <c r="AK2222" s="565">
        <v>0</v>
      </c>
      <c r="AL2222" s="565">
        <v>1485.729</v>
      </c>
      <c r="AM2222" s="3702"/>
      <c r="AN2222" s="3839"/>
      <c r="AO2222" s="1957"/>
      <c r="AP2222" s="4306">
        <f t="shared" si="3067"/>
        <v>2546964</v>
      </c>
    </row>
    <row r="2223" spans="1:42" s="47" customFormat="1" ht="29.25" x14ac:dyDescent="0.25">
      <c r="A2223" s="637">
        <v>1</v>
      </c>
      <c r="B2223" s="637">
        <v>1</v>
      </c>
      <c r="C2223" s="2430" t="s">
        <v>397</v>
      </c>
      <c r="D2223" s="346"/>
      <c r="E2223" s="346"/>
      <c r="F2223" s="2621">
        <f>F2225+F2226+F2229+F2230+F2231</f>
        <v>3241.5</v>
      </c>
      <c r="G2223" s="3929">
        <f>G2225+G2226+G2229+G2230+G2231</f>
        <v>3241.5</v>
      </c>
      <c r="H2223" s="2621">
        <f t="shared" si="2998"/>
        <v>0</v>
      </c>
      <c r="I2223" s="366">
        <f>I2225+I2226+I2229+I2230+I2231</f>
        <v>1891.25</v>
      </c>
      <c r="J2223" s="366">
        <f>J2225+J2226+J2229+J2230+J2231</f>
        <v>1118.175</v>
      </c>
      <c r="K2223" s="366">
        <f>J2223/I2223*100</f>
        <v>59.123595505617978</v>
      </c>
      <c r="L2223" s="3452">
        <f>L2225+L2226+L2229+L2230+L2231</f>
        <v>0</v>
      </c>
      <c r="M2223" s="101"/>
      <c r="N2223" s="101"/>
      <c r="O2223" s="389"/>
      <c r="P2223" s="389"/>
      <c r="Q2223" s="389">
        <f t="shared" si="3000"/>
        <v>0</v>
      </c>
      <c r="R2223" s="389"/>
      <c r="S2223" s="389"/>
      <c r="T2223" s="389"/>
      <c r="U2223" s="389"/>
      <c r="V2223" s="389"/>
      <c r="W2223" s="1879"/>
      <c r="X2223" s="1879"/>
      <c r="Y2223" s="1879"/>
      <c r="Z2223" s="1879"/>
      <c r="AA2223" s="1879"/>
      <c r="AB2223" s="1879"/>
      <c r="AC2223" s="1879"/>
      <c r="AD2223" s="1879"/>
      <c r="AE2223" s="2928"/>
      <c r="AF2223" s="1879"/>
      <c r="AG2223" s="3139"/>
      <c r="AH2223" s="1879"/>
      <c r="AI2223" s="1879"/>
      <c r="AJ2223" s="1879"/>
      <c r="AK2223" s="1879"/>
      <c r="AL2223" s="1879"/>
      <c r="AM2223" s="3702"/>
      <c r="AN2223" s="3928">
        <f>AN2225+AN2226+AN2229+AN2230+AN2231</f>
        <v>0</v>
      </c>
      <c r="AO2223" s="1958"/>
      <c r="AP2223" s="4306">
        <f t="shared" si="3067"/>
        <v>0</v>
      </c>
    </row>
    <row r="2224" spans="1:42" s="47" customFormat="1" ht="30" x14ac:dyDescent="0.25">
      <c r="A2224" s="637"/>
      <c r="B2224" s="637">
        <v>1</v>
      </c>
      <c r="C2224" s="1828" t="s">
        <v>211</v>
      </c>
      <c r="D2224" s="346"/>
      <c r="E2224" s="346"/>
      <c r="F2224" s="2621"/>
      <c r="G2224" s="3929"/>
      <c r="H2224" s="2621">
        <f t="shared" si="2998"/>
        <v>0</v>
      </c>
      <c r="I2224" s="366"/>
      <c r="J2224" s="366"/>
      <c r="K2224" s="366"/>
      <c r="L2224" s="3452"/>
      <c r="M2224" s="101"/>
      <c r="N2224" s="101"/>
      <c r="O2224" s="389"/>
      <c r="P2224" s="389"/>
      <c r="Q2224" s="389">
        <f t="shared" si="3000"/>
        <v>0</v>
      </c>
      <c r="R2224" s="389"/>
      <c r="S2224" s="389"/>
      <c r="T2224" s="389"/>
      <c r="U2224" s="389"/>
      <c r="V2224" s="389"/>
      <c r="W2224" s="1879"/>
      <c r="X2224" s="1879"/>
      <c r="Y2224" s="1879"/>
      <c r="Z2224" s="1879"/>
      <c r="AA2224" s="1879"/>
      <c r="AB2224" s="1879"/>
      <c r="AC2224" s="1879"/>
      <c r="AD2224" s="1879"/>
      <c r="AE2224" s="2928"/>
      <c r="AF2224" s="1879"/>
      <c r="AG2224" s="3139"/>
      <c r="AH2224" s="1879"/>
      <c r="AI2224" s="1879"/>
      <c r="AJ2224" s="1879"/>
      <c r="AK2224" s="1879"/>
      <c r="AL2224" s="1879"/>
      <c r="AM2224" s="3702"/>
      <c r="AN2224" s="3928"/>
      <c r="AO2224" s="1958"/>
      <c r="AP2224" s="4306">
        <f t="shared" si="3067"/>
        <v>0</v>
      </c>
    </row>
    <row r="2225" spans="1:42" s="47" customFormat="1" ht="30" x14ac:dyDescent="0.25">
      <c r="A2225" s="637"/>
      <c r="B2225" s="637">
        <v>1</v>
      </c>
      <c r="C2225" s="1828" t="s">
        <v>212</v>
      </c>
      <c r="D2225" s="346"/>
      <c r="E2225" s="346"/>
      <c r="F2225" s="1847">
        <v>500</v>
      </c>
      <c r="G2225" s="4493">
        <v>500</v>
      </c>
      <c r="H2225" s="1847">
        <f t="shared" si="2998"/>
        <v>0</v>
      </c>
      <c r="I2225" s="366">
        <f t="shared" ref="I2225:I2261" si="3082">ROUND(F2225/12*$C$3,0)</f>
        <v>292</v>
      </c>
      <c r="J2225" s="366">
        <v>63</v>
      </c>
      <c r="K2225" s="366">
        <f t="shared" ref="K2225:K2230" si="3083">J2225/I2225*100</f>
        <v>21.575342465753426</v>
      </c>
      <c r="L2225" s="3452"/>
      <c r="M2225" s="101"/>
      <c r="N2225" s="101"/>
      <c r="O2225" s="389"/>
      <c r="P2225" s="389"/>
      <c r="Q2225" s="389">
        <f t="shared" si="3000"/>
        <v>0</v>
      </c>
      <c r="R2225" s="389"/>
      <c r="S2225" s="389"/>
      <c r="T2225" s="389"/>
      <c r="U2225" s="389"/>
      <c r="V2225" s="389"/>
      <c r="W2225" s="1879"/>
      <c r="X2225" s="1879"/>
      <c r="Y2225" s="1879"/>
      <c r="Z2225" s="1879"/>
      <c r="AA2225" s="1879"/>
      <c r="AB2225" s="1879"/>
      <c r="AC2225" s="1879"/>
      <c r="AD2225" s="1879"/>
      <c r="AE2225" s="2928"/>
      <c r="AF2225" s="1879"/>
      <c r="AG2225" s="3139"/>
      <c r="AH2225" s="1879"/>
      <c r="AI2225" s="1879"/>
      <c r="AJ2225" s="1879"/>
      <c r="AK2225" s="1879"/>
      <c r="AL2225" s="1879"/>
      <c r="AM2225" s="3702"/>
      <c r="AN2225" s="3928"/>
      <c r="AO2225" s="1958"/>
      <c r="AP2225" s="4306">
        <f t="shared" si="3067"/>
        <v>0</v>
      </c>
    </row>
    <row r="2226" spans="1:42" s="47" customFormat="1" ht="30" x14ac:dyDescent="0.25">
      <c r="A2226" s="637"/>
      <c r="B2226" s="637">
        <v>1</v>
      </c>
      <c r="C2226" s="2431" t="s">
        <v>398</v>
      </c>
      <c r="D2226" s="346"/>
      <c r="E2226" s="346"/>
      <c r="F2226" s="1847">
        <f>F2227+F2228/4</f>
        <v>2237.5</v>
      </c>
      <c r="G2226" s="4493">
        <f>G2227+G2228/4</f>
        <v>2237.5</v>
      </c>
      <c r="H2226" s="1847">
        <f t="shared" si="2998"/>
        <v>0</v>
      </c>
      <c r="I2226" s="366">
        <f t="shared" ref="I2226:J2226" si="3084">I2227+I2228/4</f>
        <v>1305.25</v>
      </c>
      <c r="J2226" s="366">
        <f t="shared" si="3084"/>
        <v>149.17500000000001</v>
      </c>
      <c r="K2226" s="366">
        <f t="shared" si="3083"/>
        <v>11.428845048841218</v>
      </c>
      <c r="L2226" s="3452">
        <f t="shared" ref="L2226" si="3085">L2227+L2228/4</f>
        <v>0</v>
      </c>
      <c r="M2226" s="101"/>
      <c r="N2226" s="101"/>
      <c r="O2226" s="389"/>
      <c r="P2226" s="389"/>
      <c r="Q2226" s="389">
        <f t="shared" si="3000"/>
        <v>0</v>
      </c>
      <c r="R2226" s="389"/>
      <c r="S2226" s="389"/>
      <c r="T2226" s="389"/>
      <c r="U2226" s="389"/>
      <c r="V2226" s="389"/>
      <c r="W2226" s="1879"/>
      <c r="X2226" s="1879"/>
      <c r="Y2226" s="1879"/>
      <c r="Z2226" s="1879"/>
      <c r="AA2226" s="1879"/>
      <c r="AB2226" s="1879"/>
      <c r="AC2226" s="1879"/>
      <c r="AD2226" s="1879"/>
      <c r="AE2226" s="2928"/>
      <c r="AF2226" s="1879"/>
      <c r="AG2226" s="3139"/>
      <c r="AH2226" s="1879"/>
      <c r="AI2226" s="1879"/>
      <c r="AJ2226" s="1879"/>
      <c r="AK2226" s="1879"/>
      <c r="AL2226" s="1879"/>
      <c r="AM2226" s="3702"/>
      <c r="AN2226" s="3928">
        <f t="shared" ref="AN2226" si="3086">AN2227+AN2228/4</f>
        <v>0</v>
      </c>
      <c r="AO2226" s="1958"/>
      <c r="AP2226" s="4306">
        <f t="shared" si="3067"/>
        <v>0</v>
      </c>
    </row>
    <row r="2227" spans="1:42" s="47" customFormat="1" x14ac:dyDescent="0.25">
      <c r="A2227" s="637"/>
      <c r="B2227" s="637">
        <v>1</v>
      </c>
      <c r="C2227" s="1829" t="s">
        <v>399</v>
      </c>
      <c r="D2227" s="346"/>
      <c r="E2227" s="346"/>
      <c r="F2227" s="3270">
        <v>2100</v>
      </c>
      <c r="G2227" s="4461">
        <v>2100</v>
      </c>
      <c r="H2227" s="3270">
        <f t="shared" si="2998"/>
        <v>0</v>
      </c>
      <c r="I2227" s="366">
        <f t="shared" si="3082"/>
        <v>1225</v>
      </c>
      <c r="J2227" s="366">
        <v>117</v>
      </c>
      <c r="K2227" s="366">
        <f t="shared" si="3083"/>
        <v>9.5510204081632644</v>
      </c>
      <c r="L2227" s="3452"/>
      <c r="M2227" s="101"/>
      <c r="N2227" s="101"/>
      <c r="O2227" s="389"/>
      <c r="P2227" s="389"/>
      <c r="Q2227" s="389">
        <f t="shared" si="3000"/>
        <v>0</v>
      </c>
      <c r="R2227" s="389"/>
      <c r="S2227" s="389"/>
      <c r="T2227" s="389"/>
      <c r="U2227" s="389"/>
      <c r="V2227" s="389"/>
      <c r="W2227" s="1879"/>
      <c r="X2227" s="1879"/>
      <c r="Y2227" s="1879"/>
      <c r="Z2227" s="1879"/>
      <c r="AA2227" s="1879"/>
      <c r="AB2227" s="1879"/>
      <c r="AC2227" s="1879"/>
      <c r="AD2227" s="1879"/>
      <c r="AE2227" s="2928"/>
      <c r="AF2227" s="1879"/>
      <c r="AG2227" s="3139"/>
      <c r="AH2227" s="1879"/>
      <c r="AI2227" s="1879"/>
      <c r="AJ2227" s="1879"/>
      <c r="AK2227" s="1879"/>
      <c r="AL2227" s="1879"/>
      <c r="AM2227" s="3702"/>
      <c r="AN2227" s="3928"/>
      <c r="AO2227" s="1958"/>
      <c r="AP2227" s="4306">
        <f t="shared" si="3067"/>
        <v>0</v>
      </c>
    </row>
    <row r="2228" spans="1:42" s="47" customFormat="1" ht="30" x14ac:dyDescent="0.25">
      <c r="A2228" s="637"/>
      <c r="B2228" s="637">
        <v>1</v>
      </c>
      <c r="C2228" s="1829" t="s">
        <v>400</v>
      </c>
      <c r="D2228" s="346"/>
      <c r="E2228" s="346"/>
      <c r="F2228" s="1847">
        <v>550</v>
      </c>
      <c r="G2228" s="4493">
        <v>550</v>
      </c>
      <c r="H2228" s="1847">
        <f t="shared" si="2998"/>
        <v>0</v>
      </c>
      <c r="I2228" s="366">
        <f t="shared" si="3082"/>
        <v>321</v>
      </c>
      <c r="J2228" s="366">
        <v>128.69999999999999</v>
      </c>
      <c r="K2228" s="366">
        <f t="shared" si="3083"/>
        <v>40.09345794392523</v>
      </c>
      <c r="L2228" s="3452"/>
      <c r="M2228" s="101"/>
      <c r="N2228" s="101"/>
      <c r="O2228" s="389"/>
      <c r="P2228" s="389"/>
      <c r="Q2228" s="389">
        <f t="shared" si="3000"/>
        <v>0</v>
      </c>
      <c r="R2228" s="389"/>
      <c r="S2228" s="389"/>
      <c r="T2228" s="389"/>
      <c r="U2228" s="389"/>
      <c r="V2228" s="389"/>
      <c r="W2228" s="1879"/>
      <c r="X2228" s="1879"/>
      <c r="Y2228" s="1879"/>
      <c r="Z2228" s="1879"/>
      <c r="AA2228" s="1879"/>
      <c r="AB2228" s="1879"/>
      <c r="AC2228" s="1879"/>
      <c r="AD2228" s="1879"/>
      <c r="AE2228" s="2928"/>
      <c r="AF2228" s="1879"/>
      <c r="AG2228" s="3139"/>
      <c r="AH2228" s="1879"/>
      <c r="AI2228" s="1879"/>
      <c r="AJ2228" s="1879"/>
      <c r="AK2228" s="1879"/>
      <c r="AL2228" s="1879"/>
      <c r="AM2228" s="3702"/>
      <c r="AN2228" s="3928"/>
      <c r="AO2228" s="1958"/>
      <c r="AP2228" s="4306">
        <f t="shared" si="3067"/>
        <v>0</v>
      </c>
    </row>
    <row r="2229" spans="1:42" s="47" customFormat="1" ht="60" x14ac:dyDescent="0.25">
      <c r="A2229" s="637"/>
      <c r="B2229" s="637">
        <v>1</v>
      </c>
      <c r="C2229" s="1829" t="s">
        <v>401</v>
      </c>
      <c r="D2229" s="346"/>
      <c r="E2229" s="346"/>
      <c r="F2229" s="1847">
        <v>60</v>
      </c>
      <c r="G2229" s="4493">
        <v>60</v>
      </c>
      <c r="H2229" s="1847">
        <f t="shared" si="2998"/>
        <v>0</v>
      </c>
      <c r="I2229" s="366">
        <f t="shared" si="3082"/>
        <v>35</v>
      </c>
      <c r="J2229" s="366">
        <v>4</v>
      </c>
      <c r="K2229" s="366">
        <f t="shared" si="3083"/>
        <v>11.428571428571429</v>
      </c>
      <c r="L2229" s="3452"/>
      <c r="M2229" s="101"/>
      <c r="N2229" s="101"/>
      <c r="O2229" s="389"/>
      <c r="P2229" s="389"/>
      <c r="Q2229" s="389">
        <f t="shared" si="3000"/>
        <v>0</v>
      </c>
      <c r="R2229" s="389"/>
      <c r="S2229" s="389"/>
      <c r="T2229" s="389"/>
      <c r="U2229" s="389"/>
      <c r="V2229" s="389"/>
      <c r="W2229" s="1879"/>
      <c r="X2229" s="1879"/>
      <c r="Y2229" s="1879"/>
      <c r="Z2229" s="1879"/>
      <c r="AA2229" s="1879"/>
      <c r="AB2229" s="1879"/>
      <c r="AC2229" s="1879"/>
      <c r="AD2229" s="1879"/>
      <c r="AE2229" s="2928"/>
      <c r="AF2229" s="1879"/>
      <c r="AG2229" s="3139"/>
      <c r="AH2229" s="1879"/>
      <c r="AI2229" s="1879"/>
      <c r="AJ2229" s="1879"/>
      <c r="AK2229" s="1879"/>
      <c r="AL2229" s="1879"/>
      <c r="AM2229" s="3702"/>
      <c r="AN2229" s="3928"/>
      <c r="AO2229" s="1958"/>
      <c r="AP2229" s="4306">
        <f t="shared" si="3067"/>
        <v>0</v>
      </c>
    </row>
    <row r="2230" spans="1:42" s="47" customFormat="1" ht="45" x14ac:dyDescent="0.25">
      <c r="A2230" s="637"/>
      <c r="B2230" s="637">
        <v>1</v>
      </c>
      <c r="C2230" s="1829" t="s">
        <v>416</v>
      </c>
      <c r="D2230" s="346"/>
      <c r="E2230" s="346"/>
      <c r="F2230" s="1847">
        <v>290</v>
      </c>
      <c r="G2230" s="4493">
        <v>290</v>
      </c>
      <c r="H2230" s="1847">
        <f t="shared" si="2998"/>
        <v>0</v>
      </c>
      <c r="I2230" s="366">
        <f t="shared" si="3082"/>
        <v>169</v>
      </c>
      <c r="J2230" s="366">
        <v>902</v>
      </c>
      <c r="K2230" s="366">
        <f t="shared" si="3083"/>
        <v>533.72781065088759</v>
      </c>
      <c r="L2230" s="3452"/>
      <c r="M2230" s="101"/>
      <c r="N2230" s="101"/>
      <c r="O2230" s="389"/>
      <c r="P2230" s="389"/>
      <c r="Q2230" s="389">
        <f t="shared" si="3000"/>
        <v>0</v>
      </c>
      <c r="R2230" s="389"/>
      <c r="S2230" s="389"/>
      <c r="T2230" s="389"/>
      <c r="U2230" s="389"/>
      <c r="V2230" s="389"/>
      <c r="W2230" s="1879"/>
      <c r="X2230" s="1879"/>
      <c r="Y2230" s="1879"/>
      <c r="Z2230" s="1879"/>
      <c r="AA2230" s="1879"/>
      <c r="AB2230" s="1879"/>
      <c r="AC2230" s="1879"/>
      <c r="AD2230" s="1879"/>
      <c r="AE2230" s="2928"/>
      <c r="AF2230" s="1879"/>
      <c r="AG2230" s="3139"/>
      <c r="AH2230" s="1879"/>
      <c r="AI2230" s="1879"/>
      <c r="AJ2230" s="1879"/>
      <c r="AK2230" s="1879"/>
      <c r="AL2230" s="1879"/>
      <c r="AM2230" s="3702"/>
      <c r="AN2230" s="3928"/>
      <c r="AO2230" s="1958"/>
      <c r="AP2230" s="4306">
        <f t="shared" si="3067"/>
        <v>0</v>
      </c>
    </row>
    <row r="2231" spans="1:42" s="47" customFormat="1" ht="30" x14ac:dyDescent="0.25">
      <c r="A2231" s="637"/>
      <c r="B2231" s="637">
        <v>1</v>
      </c>
      <c r="C2231" s="1829" t="s">
        <v>499</v>
      </c>
      <c r="D2231" s="346"/>
      <c r="E2231" s="346"/>
      <c r="F2231" s="1847">
        <v>154</v>
      </c>
      <c r="G2231" s="4493">
        <v>154</v>
      </c>
      <c r="H2231" s="1847">
        <f t="shared" si="2998"/>
        <v>0</v>
      </c>
      <c r="I2231" s="366">
        <f t="shared" si="3082"/>
        <v>90</v>
      </c>
      <c r="J2231" s="366"/>
      <c r="K2231" s="366"/>
      <c r="L2231" s="3452"/>
      <c r="M2231" s="101"/>
      <c r="N2231" s="101"/>
      <c r="O2231" s="389"/>
      <c r="P2231" s="389"/>
      <c r="Q2231" s="389">
        <f t="shared" si="3000"/>
        <v>0</v>
      </c>
      <c r="R2231" s="389"/>
      <c r="S2231" s="389"/>
      <c r="T2231" s="389"/>
      <c r="U2231" s="389"/>
      <c r="V2231" s="389"/>
      <c r="W2231" s="1879"/>
      <c r="X2231" s="1879"/>
      <c r="Y2231" s="1879"/>
      <c r="Z2231" s="1879"/>
      <c r="AA2231" s="1879"/>
      <c r="AB2231" s="1879"/>
      <c r="AC2231" s="1879"/>
      <c r="AD2231" s="1879"/>
      <c r="AE2231" s="2928"/>
      <c r="AF2231" s="1879"/>
      <c r="AG2231" s="3139"/>
      <c r="AH2231" s="1879"/>
      <c r="AI2231" s="1879"/>
      <c r="AJ2231" s="1879"/>
      <c r="AK2231" s="1879"/>
      <c r="AL2231" s="1879"/>
      <c r="AM2231" s="3702"/>
      <c r="AN2231" s="3928"/>
      <c r="AO2231" s="1958"/>
      <c r="AP2231" s="4306">
        <f t="shared" si="3067"/>
        <v>0</v>
      </c>
    </row>
    <row r="2232" spans="1:42" s="47" customFormat="1" ht="29.25" x14ac:dyDescent="0.25">
      <c r="A2232" s="637"/>
      <c r="B2232" s="637">
        <v>1</v>
      </c>
      <c r="C2232" s="1757" t="s">
        <v>135</v>
      </c>
      <c r="D2232" s="346"/>
      <c r="E2232" s="346"/>
      <c r="F2232" s="1847">
        <f>F2233+F2234</f>
        <v>2303.5957446808511</v>
      </c>
      <c r="G2232" s="4493">
        <f>G2233+G2234</f>
        <v>2303.5957446808511</v>
      </c>
      <c r="H2232" s="1847">
        <f t="shared" si="2998"/>
        <v>0</v>
      </c>
      <c r="I2232" s="366">
        <f t="shared" ref="I2232:J2232" si="3087">I2233+I2234</f>
        <v>1343.3829787234042</v>
      </c>
      <c r="J2232" s="366">
        <f t="shared" si="3087"/>
        <v>919.11170212765956</v>
      </c>
      <c r="K2232" s="366">
        <f t="shared" ref="K2232:K2238" si="3088">J2232/I2232*100</f>
        <v>68.417697461157132</v>
      </c>
      <c r="L2232" s="3452">
        <f t="shared" ref="L2232" si="3089">L2233+L2234</f>
        <v>0</v>
      </c>
      <c r="M2232" s="101"/>
      <c r="N2232" s="101"/>
      <c r="O2232" s="389"/>
      <c r="P2232" s="389"/>
      <c r="Q2232" s="389">
        <f t="shared" si="3000"/>
        <v>0</v>
      </c>
      <c r="R2232" s="389"/>
      <c r="S2232" s="389"/>
      <c r="T2232" s="389"/>
      <c r="U2232" s="389"/>
      <c r="V2232" s="389"/>
      <c r="W2232" s="1879"/>
      <c r="X2232" s="1879"/>
      <c r="Y2232" s="1879"/>
      <c r="Z2232" s="1879"/>
      <c r="AA2232" s="1879"/>
      <c r="AB2232" s="1879"/>
      <c r="AC2232" s="1879"/>
      <c r="AD2232" s="1879"/>
      <c r="AE2232" s="2928"/>
      <c r="AF2232" s="1879"/>
      <c r="AG2232" s="3139"/>
      <c r="AH2232" s="1879"/>
      <c r="AI2232" s="1879"/>
      <c r="AJ2232" s="1879"/>
      <c r="AK2232" s="1879"/>
      <c r="AL2232" s="1879"/>
      <c r="AM2232" s="3702"/>
      <c r="AN2232" s="3928">
        <f t="shared" ref="AN2232" si="3090">AN2233+AN2234</f>
        <v>0</v>
      </c>
      <c r="AO2232" s="1958"/>
      <c r="AP2232" s="4306">
        <f t="shared" si="3067"/>
        <v>0</v>
      </c>
    </row>
    <row r="2233" spans="1:42" s="47" customFormat="1" x14ac:dyDescent="0.25">
      <c r="A2233" s="637"/>
      <c r="B2233" s="637">
        <v>1</v>
      </c>
      <c r="C2233" s="1008" t="s">
        <v>247</v>
      </c>
      <c r="D2233" s="346"/>
      <c r="E2233" s="346"/>
      <c r="F2233" s="1847">
        <v>2027</v>
      </c>
      <c r="G2233" s="4493">
        <v>2027</v>
      </c>
      <c r="H2233" s="1847">
        <f t="shared" si="2998"/>
        <v>0</v>
      </c>
      <c r="I2233" s="366">
        <f t="shared" si="3082"/>
        <v>1182</v>
      </c>
      <c r="J2233" s="366">
        <v>863</v>
      </c>
      <c r="K2233" s="366">
        <f t="shared" si="3088"/>
        <v>73.011844331641285</v>
      </c>
      <c r="L2233" s="3452"/>
      <c r="M2233" s="101"/>
      <c r="N2233" s="101"/>
      <c r="O2233" s="389"/>
      <c r="P2233" s="389"/>
      <c r="Q2233" s="389">
        <f t="shared" si="3000"/>
        <v>0</v>
      </c>
      <c r="R2233" s="389"/>
      <c r="S2233" s="389"/>
      <c r="T2233" s="389"/>
      <c r="U2233" s="389"/>
      <c r="V2233" s="389"/>
      <c r="W2233" s="1879"/>
      <c r="X2233" s="1879"/>
      <c r="Y2233" s="1879"/>
      <c r="Z2233" s="1879"/>
      <c r="AA2233" s="1879"/>
      <c r="AB2233" s="1879"/>
      <c r="AC2233" s="1879"/>
      <c r="AD2233" s="1879"/>
      <c r="AE2233" s="2928"/>
      <c r="AF2233" s="1879"/>
      <c r="AG2233" s="3139"/>
      <c r="AH2233" s="1879"/>
      <c r="AI2233" s="1879"/>
      <c r="AJ2233" s="1879"/>
      <c r="AK2233" s="1879"/>
      <c r="AL2233" s="1879"/>
      <c r="AM2233" s="3702"/>
      <c r="AN2233" s="3928"/>
      <c r="AO2233" s="1958"/>
      <c r="AP2233" s="4306">
        <f t="shared" si="3067"/>
        <v>0</v>
      </c>
    </row>
    <row r="2234" spans="1:42" s="47" customFormat="1" x14ac:dyDescent="0.25">
      <c r="A2234" s="637"/>
      <c r="B2234" s="637">
        <v>1</v>
      </c>
      <c r="C2234" s="1008" t="s">
        <v>403</v>
      </c>
      <c r="D2234" s="346"/>
      <c r="E2234" s="346"/>
      <c r="F2234" s="1847">
        <f>F2235/9.4</f>
        <v>276.59574468085106</v>
      </c>
      <c r="G2234" s="4493">
        <f>G2235/9.4</f>
        <v>276.59574468085106</v>
      </c>
      <c r="H2234" s="1847">
        <f t="shared" si="2998"/>
        <v>0</v>
      </c>
      <c r="I2234" s="366">
        <f t="shared" ref="I2234:J2234" si="3091">I2235/9.4</f>
        <v>161.38297872340425</v>
      </c>
      <c r="J2234" s="366">
        <f t="shared" si="3091"/>
        <v>56.111702127659576</v>
      </c>
      <c r="K2234" s="366">
        <f t="shared" si="3088"/>
        <v>34.76928147659855</v>
      </c>
      <c r="L2234" s="3452">
        <f t="shared" ref="L2234" si="3092">L2235/9.4</f>
        <v>0</v>
      </c>
      <c r="M2234" s="101"/>
      <c r="N2234" s="101"/>
      <c r="O2234" s="389"/>
      <c r="P2234" s="389"/>
      <c r="Q2234" s="389">
        <f t="shared" si="3000"/>
        <v>0</v>
      </c>
      <c r="R2234" s="389"/>
      <c r="S2234" s="389"/>
      <c r="T2234" s="389"/>
      <c r="U2234" s="389"/>
      <c r="V2234" s="389"/>
      <c r="W2234" s="1879"/>
      <c r="X2234" s="1879"/>
      <c r="Y2234" s="1879"/>
      <c r="Z2234" s="1879"/>
      <c r="AA2234" s="1879"/>
      <c r="AB2234" s="1879"/>
      <c r="AC2234" s="1879"/>
      <c r="AD2234" s="1879"/>
      <c r="AE2234" s="2928"/>
      <c r="AF2234" s="1879"/>
      <c r="AG2234" s="3139"/>
      <c r="AH2234" s="1879"/>
      <c r="AI2234" s="1879"/>
      <c r="AJ2234" s="1879"/>
      <c r="AK2234" s="1879"/>
      <c r="AL2234" s="1879"/>
      <c r="AM2234" s="3702"/>
      <c r="AN2234" s="3928">
        <f t="shared" ref="AN2234" si="3093">AN2235/9.4</f>
        <v>0</v>
      </c>
      <c r="AO2234" s="1958"/>
      <c r="AP2234" s="4306">
        <f t="shared" si="3067"/>
        <v>0</v>
      </c>
    </row>
    <row r="2235" spans="1:42" s="47" customFormat="1" x14ac:dyDescent="0.25">
      <c r="A2235" s="637"/>
      <c r="B2235" s="637">
        <v>1</v>
      </c>
      <c r="C2235" s="2448" t="s">
        <v>420</v>
      </c>
      <c r="D2235" s="346"/>
      <c r="E2235" s="346"/>
      <c r="F2235" s="1847">
        <v>2600</v>
      </c>
      <c r="G2235" s="4493">
        <v>2600</v>
      </c>
      <c r="H2235" s="1847">
        <f t="shared" si="2998"/>
        <v>0</v>
      </c>
      <c r="I2235" s="366">
        <f t="shared" si="3082"/>
        <v>1517</v>
      </c>
      <c r="J2235" s="366">
        <v>527.45000000000005</v>
      </c>
      <c r="K2235" s="366">
        <f t="shared" si="3088"/>
        <v>34.76928147659855</v>
      </c>
      <c r="L2235" s="3452"/>
      <c r="M2235" s="101"/>
      <c r="N2235" s="101"/>
      <c r="O2235" s="389"/>
      <c r="P2235" s="389"/>
      <c r="Q2235" s="389">
        <f t="shared" si="3000"/>
        <v>0</v>
      </c>
      <c r="R2235" s="389"/>
      <c r="S2235" s="389"/>
      <c r="T2235" s="389"/>
      <c r="U2235" s="389"/>
      <c r="V2235" s="389"/>
      <c r="W2235" s="1879"/>
      <c r="X2235" s="1879"/>
      <c r="Y2235" s="1879"/>
      <c r="Z2235" s="1879"/>
      <c r="AA2235" s="1879"/>
      <c r="AB2235" s="1879"/>
      <c r="AC2235" s="1879"/>
      <c r="AD2235" s="1879"/>
      <c r="AE2235" s="2928"/>
      <c r="AF2235" s="1879"/>
      <c r="AG2235" s="3139"/>
      <c r="AH2235" s="1879"/>
      <c r="AI2235" s="1879"/>
      <c r="AJ2235" s="1879"/>
      <c r="AK2235" s="1879"/>
      <c r="AL2235" s="1879"/>
      <c r="AM2235" s="3702"/>
      <c r="AN2235" s="3928"/>
      <c r="AO2235" s="1958"/>
      <c r="AP2235" s="4306">
        <f t="shared" si="3067"/>
        <v>0</v>
      </c>
    </row>
    <row r="2236" spans="1:42" s="47" customFormat="1" ht="63" x14ac:dyDescent="0.25">
      <c r="A2236" s="637"/>
      <c r="B2236" s="637">
        <v>1</v>
      </c>
      <c r="C2236" s="2473" t="s">
        <v>405</v>
      </c>
      <c r="D2236" s="346"/>
      <c r="E2236" s="346"/>
      <c r="F2236" s="613">
        <f>F2237+F2242</f>
        <v>1198</v>
      </c>
      <c r="G2236" s="4034">
        <f>G2237+G2242</f>
        <v>1198</v>
      </c>
      <c r="H2236" s="613">
        <f t="shared" si="2998"/>
        <v>0</v>
      </c>
      <c r="I2236" s="366">
        <f t="shared" ref="I2236:J2236" si="3094">I2237+I2242</f>
        <v>699</v>
      </c>
      <c r="J2236" s="366">
        <f t="shared" si="3094"/>
        <v>14</v>
      </c>
      <c r="K2236" s="366">
        <f t="shared" si="3088"/>
        <v>2.0028612303290414</v>
      </c>
      <c r="L2236" s="3452">
        <f t="shared" ref="L2236" si="3095">L2237+L2242</f>
        <v>0</v>
      </c>
      <c r="M2236" s="101"/>
      <c r="N2236" s="101"/>
      <c r="O2236" s="389"/>
      <c r="P2236" s="389"/>
      <c r="Q2236" s="389">
        <f t="shared" si="3000"/>
        <v>0</v>
      </c>
      <c r="R2236" s="389"/>
      <c r="S2236" s="389"/>
      <c r="T2236" s="389"/>
      <c r="U2236" s="389"/>
      <c r="V2236" s="389"/>
      <c r="W2236" s="1879"/>
      <c r="X2236" s="1879"/>
      <c r="Y2236" s="1879"/>
      <c r="Z2236" s="1879"/>
      <c r="AA2236" s="1879"/>
      <c r="AB2236" s="1879"/>
      <c r="AC2236" s="1879"/>
      <c r="AD2236" s="1879"/>
      <c r="AE2236" s="2895"/>
      <c r="AF2236" s="1879">
        <f t="shared" ref="AF2236" si="3096">AL2236-AK2236-AH2236</f>
        <v>0</v>
      </c>
      <c r="AG2236" s="3139"/>
      <c r="AH2236" s="1879"/>
      <c r="AI2236" s="1879">
        <f>AF2236-AE2236</f>
        <v>0</v>
      </c>
      <c r="AJ2236" s="1879"/>
      <c r="AK2236" s="1879"/>
      <c r="AL2236" s="1879"/>
      <c r="AM2236" s="3702"/>
      <c r="AN2236" s="3928">
        <f t="shared" ref="AN2236" si="3097">AN2237+AN2242</f>
        <v>0</v>
      </c>
      <c r="AO2236" s="1958"/>
      <c r="AP2236" s="4306">
        <f t="shared" si="3067"/>
        <v>0</v>
      </c>
    </row>
    <row r="2237" spans="1:42" s="47" customFormat="1" ht="30" x14ac:dyDescent="0.25">
      <c r="A2237" s="637"/>
      <c r="B2237" s="637">
        <v>1</v>
      </c>
      <c r="C2237" s="2431" t="s">
        <v>406</v>
      </c>
      <c r="D2237" s="346"/>
      <c r="E2237" s="346"/>
      <c r="F2237" s="613">
        <f>SUM(F2238:F2241)</f>
        <v>458</v>
      </c>
      <c r="G2237" s="4034">
        <f>SUM(G2238:G2241)</f>
        <v>458</v>
      </c>
      <c r="H2237" s="613">
        <f t="shared" si="2998"/>
        <v>0</v>
      </c>
      <c r="I2237" s="366">
        <f t="shared" ref="I2237:J2237" si="3098">SUM(I2238:I2241)</f>
        <v>268</v>
      </c>
      <c r="J2237" s="366">
        <f t="shared" si="3098"/>
        <v>5</v>
      </c>
      <c r="K2237" s="366">
        <f t="shared" si="3088"/>
        <v>1.8656716417910446</v>
      </c>
      <c r="L2237" s="3452">
        <f t="shared" ref="L2237" si="3099">SUM(L2238:L2241)</f>
        <v>0</v>
      </c>
      <c r="M2237" s="101"/>
      <c r="N2237" s="101"/>
      <c r="O2237" s="389"/>
      <c r="P2237" s="389"/>
      <c r="Q2237" s="389">
        <f t="shared" si="3000"/>
        <v>0</v>
      </c>
      <c r="R2237" s="389"/>
      <c r="S2237" s="389"/>
      <c r="T2237" s="389"/>
      <c r="U2237" s="389"/>
      <c r="V2237" s="389"/>
      <c r="W2237" s="1879"/>
      <c r="X2237" s="1879"/>
      <c r="Y2237" s="1879"/>
      <c r="Z2237" s="1879"/>
      <c r="AA2237" s="1879"/>
      <c r="AB2237" s="1879"/>
      <c r="AC2237" s="1879"/>
      <c r="AD2237" s="1879"/>
      <c r="AE2237" s="2928"/>
      <c r="AF2237" s="1879"/>
      <c r="AG2237" s="3139"/>
      <c r="AH2237" s="1879"/>
      <c r="AI2237" s="1879"/>
      <c r="AJ2237" s="1879"/>
      <c r="AK2237" s="1879"/>
      <c r="AL2237" s="1879"/>
      <c r="AM2237" s="3702"/>
      <c r="AN2237" s="3928">
        <f t="shared" ref="AN2237" si="3100">SUM(AN2238:AN2241)</f>
        <v>0</v>
      </c>
      <c r="AO2237" s="1958"/>
      <c r="AP2237" s="4306">
        <f t="shared" si="3067"/>
        <v>0</v>
      </c>
    </row>
    <row r="2238" spans="1:42" s="47" customFormat="1" ht="30" x14ac:dyDescent="0.25">
      <c r="A2238" s="637"/>
      <c r="B2238" s="637">
        <v>1</v>
      </c>
      <c r="C2238" s="1829" t="s">
        <v>407</v>
      </c>
      <c r="D2238" s="346"/>
      <c r="E2238" s="346"/>
      <c r="F2238" s="613">
        <v>433</v>
      </c>
      <c r="G2238" s="4034">
        <v>433</v>
      </c>
      <c r="H2238" s="613">
        <f t="shared" si="2998"/>
        <v>0</v>
      </c>
      <c r="I2238" s="366">
        <f t="shared" si="3082"/>
        <v>253</v>
      </c>
      <c r="J2238" s="366">
        <v>5</v>
      </c>
      <c r="K2238" s="366">
        <f t="shared" si="3088"/>
        <v>1.9762845849802373</v>
      </c>
      <c r="L2238" s="3452"/>
      <c r="M2238" s="101"/>
      <c r="N2238" s="101"/>
      <c r="O2238" s="389"/>
      <c r="P2238" s="389"/>
      <c r="Q2238" s="389">
        <f t="shared" si="3000"/>
        <v>0</v>
      </c>
      <c r="R2238" s="389"/>
      <c r="S2238" s="389"/>
      <c r="T2238" s="389"/>
      <c r="U2238" s="389"/>
      <c r="V2238" s="389"/>
      <c r="W2238" s="1879"/>
      <c r="X2238" s="1879"/>
      <c r="Y2238" s="1879"/>
      <c r="Z2238" s="1879"/>
      <c r="AA2238" s="1879"/>
      <c r="AB2238" s="1879"/>
      <c r="AC2238" s="1879"/>
      <c r="AD2238" s="1879"/>
      <c r="AE2238" s="2928"/>
      <c r="AF2238" s="1879"/>
      <c r="AG2238" s="3139"/>
      <c r="AH2238" s="1879"/>
      <c r="AI2238" s="1879"/>
      <c r="AJ2238" s="1879"/>
      <c r="AK2238" s="1879"/>
      <c r="AL2238" s="1879"/>
      <c r="AM2238" s="3702"/>
      <c r="AN2238" s="3928"/>
      <c r="AO2238" s="1958"/>
      <c r="AP2238" s="4306">
        <f t="shared" si="3067"/>
        <v>0</v>
      </c>
    </row>
    <row r="2239" spans="1:42" s="47" customFormat="1" ht="60" x14ac:dyDescent="0.25">
      <c r="A2239" s="637"/>
      <c r="B2239" s="637">
        <v>1</v>
      </c>
      <c r="C2239" s="1829" t="s">
        <v>408</v>
      </c>
      <c r="D2239" s="346"/>
      <c r="E2239" s="346"/>
      <c r="F2239" s="613"/>
      <c r="G2239" s="4034"/>
      <c r="H2239" s="613">
        <f t="shared" si="2998"/>
        <v>0</v>
      </c>
      <c r="I2239" s="366"/>
      <c r="J2239" s="366"/>
      <c r="K2239" s="366"/>
      <c r="L2239" s="3452"/>
      <c r="M2239" s="101"/>
      <c r="N2239" s="101"/>
      <c r="O2239" s="389"/>
      <c r="P2239" s="389"/>
      <c r="Q2239" s="389">
        <f t="shared" si="3000"/>
        <v>0</v>
      </c>
      <c r="R2239" s="389"/>
      <c r="S2239" s="389"/>
      <c r="T2239" s="389"/>
      <c r="U2239" s="389"/>
      <c r="V2239" s="389"/>
      <c r="W2239" s="1879"/>
      <c r="X2239" s="1879"/>
      <c r="Y2239" s="1879"/>
      <c r="Z2239" s="1879"/>
      <c r="AA2239" s="1879"/>
      <c r="AB2239" s="1879"/>
      <c r="AC2239" s="1879"/>
      <c r="AD2239" s="1879"/>
      <c r="AE2239" s="2928"/>
      <c r="AF2239" s="1879"/>
      <c r="AG2239" s="3139"/>
      <c r="AH2239" s="1879"/>
      <c r="AI2239" s="1879"/>
      <c r="AJ2239" s="1879"/>
      <c r="AK2239" s="1879"/>
      <c r="AL2239" s="1879"/>
      <c r="AM2239" s="3702"/>
      <c r="AN2239" s="3928"/>
      <c r="AO2239" s="1958"/>
      <c r="AP2239" s="4306">
        <f t="shared" si="3067"/>
        <v>0</v>
      </c>
    </row>
    <row r="2240" spans="1:42" s="47" customFormat="1" ht="45" x14ac:dyDescent="0.25">
      <c r="A2240" s="637"/>
      <c r="B2240" s="637">
        <v>1</v>
      </c>
      <c r="C2240" s="1829" t="s">
        <v>409</v>
      </c>
      <c r="D2240" s="346"/>
      <c r="E2240" s="346"/>
      <c r="F2240" s="613"/>
      <c r="G2240" s="4034"/>
      <c r="H2240" s="613">
        <f t="shared" si="2998"/>
        <v>0</v>
      </c>
      <c r="I2240" s="366"/>
      <c r="J2240" s="366"/>
      <c r="K2240" s="366"/>
      <c r="L2240" s="3452"/>
      <c r="M2240" s="101"/>
      <c r="N2240" s="101"/>
      <c r="O2240" s="389"/>
      <c r="P2240" s="389"/>
      <c r="Q2240" s="389">
        <f t="shared" si="3000"/>
        <v>0</v>
      </c>
      <c r="R2240" s="389"/>
      <c r="S2240" s="389"/>
      <c r="T2240" s="389"/>
      <c r="U2240" s="389"/>
      <c r="V2240" s="389"/>
      <c r="W2240" s="1879"/>
      <c r="X2240" s="1879"/>
      <c r="Y2240" s="1879"/>
      <c r="Z2240" s="1879"/>
      <c r="AA2240" s="1879"/>
      <c r="AB2240" s="1879"/>
      <c r="AC2240" s="1879"/>
      <c r="AD2240" s="1879"/>
      <c r="AE2240" s="2928"/>
      <c r="AF2240" s="1879"/>
      <c r="AG2240" s="3139"/>
      <c r="AH2240" s="1879"/>
      <c r="AI2240" s="1879"/>
      <c r="AJ2240" s="1879"/>
      <c r="AK2240" s="1879"/>
      <c r="AL2240" s="1879"/>
      <c r="AM2240" s="3702"/>
      <c r="AN2240" s="3928"/>
      <c r="AO2240" s="1958"/>
      <c r="AP2240" s="4306">
        <f t="shared" si="3067"/>
        <v>0</v>
      </c>
    </row>
    <row r="2241" spans="1:42" s="47" customFormat="1" ht="30" x14ac:dyDescent="0.25">
      <c r="A2241" s="637"/>
      <c r="B2241" s="637">
        <v>1</v>
      </c>
      <c r="C2241" s="1829" t="s">
        <v>410</v>
      </c>
      <c r="D2241" s="346"/>
      <c r="E2241" s="346"/>
      <c r="F2241" s="613">
        <v>25</v>
      </c>
      <c r="G2241" s="4034">
        <v>25</v>
      </c>
      <c r="H2241" s="613">
        <f t="shared" si="2998"/>
        <v>0</v>
      </c>
      <c r="I2241" s="366">
        <f t="shared" si="3082"/>
        <v>15</v>
      </c>
      <c r="J2241" s="366"/>
      <c r="K2241" s="366">
        <f>J2241/I2241*100</f>
        <v>0</v>
      </c>
      <c r="L2241" s="3452"/>
      <c r="M2241" s="101"/>
      <c r="N2241" s="101"/>
      <c r="O2241" s="389"/>
      <c r="P2241" s="389"/>
      <c r="Q2241" s="389">
        <f t="shared" si="3000"/>
        <v>0</v>
      </c>
      <c r="R2241" s="389"/>
      <c r="S2241" s="389"/>
      <c r="T2241" s="389"/>
      <c r="U2241" s="389"/>
      <c r="V2241" s="389"/>
      <c r="W2241" s="1879"/>
      <c r="X2241" s="1879"/>
      <c r="Y2241" s="1879"/>
      <c r="Z2241" s="1879"/>
      <c r="AA2241" s="1879"/>
      <c r="AB2241" s="1879"/>
      <c r="AC2241" s="1879"/>
      <c r="AD2241" s="1879"/>
      <c r="AE2241" s="2928"/>
      <c r="AF2241" s="1879"/>
      <c r="AG2241" s="3139"/>
      <c r="AH2241" s="1879"/>
      <c r="AI2241" s="1879"/>
      <c r="AJ2241" s="1879"/>
      <c r="AK2241" s="1879"/>
      <c r="AL2241" s="1879"/>
      <c r="AM2241" s="3702"/>
      <c r="AN2241" s="3928"/>
      <c r="AO2241" s="1958"/>
      <c r="AP2241" s="4306">
        <f t="shared" si="3067"/>
        <v>0</v>
      </c>
    </row>
    <row r="2242" spans="1:42" s="47" customFormat="1" ht="45" x14ac:dyDescent="0.25">
      <c r="A2242" s="637"/>
      <c r="B2242" s="637">
        <v>1</v>
      </c>
      <c r="C2242" s="2431" t="s">
        <v>411</v>
      </c>
      <c r="D2242" s="346"/>
      <c r="E2242" s="346"/>
      <c r="F2242" s="613">
        <f>SUM(F2243:F2246)</f>
        <v>740</v>
      </c>
      <c r="G2242" s="4034">
        <f>SUM(G2243:G2246)</f>
        <v>740</v>
      </c>
      <c r="H2242" s="613">
        <f t="shared" si="2998"/>
        <v>0</v>
      </c>
      <c r="I2242" s="366">
        <f t="shared" ref="I2242" si="3101">SUM(I2243:I2246)</f>
        <v>431</v>
      </c>
      <c r="J2242" s="366">
        <f>J2243+J2245+J2246</f>
        <v>9</v>
      </c>
      <c r="K2242" s="366">
        <f>J2242/I2242*100</f>
        <v>2.0881670533642689</v>
      </c>
      <c r="L2242" s="3452">
        <f>L2243+L2245+L2246</f>
        <v>0</v>
      </c>
      <c r="M2242" s="101"/>
      <c r="N2242" s="101"/>
      <c r="O2242" s="389"/>
      <c r="P2242" s="389"/>
      <c r="Q2242" s="389">
        <f t="shared" si="3000"/>
        <v>0</v>
      </c>
      <c r="R2242" s="389"/>
      <c r="S2242" s="389"/>
      <c r="T2242" s="389"/>
      <c r="U2242" s="389"/>
      <c r="V2242" s="389"/>
      <c r="W2242" s="1879"/>
      <c r="X2242" s="1879"/>
      <c r="Y2242" s="1879"/>
      <c r="Z2242" s="1879"/>
      <c r="AA2242" s="1879"/>
      <c r="AB2242" s="1879"/>
      <c r="AC2242" s="1879"/>
      <c r="AD2242" s="1879"/>
      <c r="AE2242" s="2928"/>
      <c r="AF2242" s="1879"/>
      <c r="AG2242" s="3139"/>
      <c r="AH2242" s="1879"/>
      <c r="AI2242" s="1879"/>
      <c r="AJ2242" s="1879"/>
      <c r="AK2242" s="1879"/>
      <c r="AL2242" s="1879"/>
      <c r="AM2242" s="3702"/>
      <c r="AN2242" s="3928">
        <f>AN2243+AN2245+AN2246</f>
        <v>0</v>
      </c>
      <c r="AO2242" s="1958"/>
      <c r="AP2242" s="4306">
        <f t="shared" si="3067"/>
        <v>0</v>
      </c>
    </row>
    <row r="2243" spans="1:42" s="47" customFormat="1" ht="45" x14ac:dyDescent="0.25">
      <c r="A2243" s="637"/>
      <c r="B2243" s="637">
        <v>1</v>
      </c>
      <c r="C2243" s="1829" t="s">
        <v>412</v>
      </c>
      <c r="D2243" s="346"/>
      <c r="E2243" s="346"/>
      <c r="F2243" s="613">
        <v>189</v>
      </c>
      <c r="G2243" s="4034">
        <v>189</v>
      </c>
      <c r="H2243" s="613">
        <f t="shared" si="2998"/>
        <v>0</v>
      </c>
      <c r="I2243" s="366">
        <f t="shared" si="3082"/>
        <v>110</v>
      </c>
      <c r="J2243" s="366">
        <v>9</v>
      </c>
      <c r="K2243" s="366">
        <f>J2243/I2243*100</f>
        <v>8.1818181818181817</v>
      </c>
      <c r="L2243" s="3452"/>
      <c r="M2243" s="101"/>
      <c r="N2243" s="101"/>
      <c r="O2243" s="389"/>
      <c r="P2243" s="389"/>
      <c r="Q2243" s="389">
        <f t="shared" si="3000"/>
        <v>0</v>
      </c>
      <c r="R2243" s="389"/>
      <c r="S2243" s="389"/>
      <c r="T2243" s="389"/>
      <c r="U2243" s="389"/>
      <c r="V2243" s="389"/>
      <c r="W2243" s="1879"/>
      <c r="X2243" s="1879"/>
      <c r="Y2243" s="1879"/>
      <c r="Z2243" s="1879"/>
      <c r="AA2243" s="1879"/>
      <c r="AB2243" s="1879"/>
      <c r="AC2243" s="1879"/>
      <c r="AD2243" s="1879"/>
      <c r="AE2243" s="2928"/>
      <c r="AF2243" s="1879"/>
      <c r="AG2243" s="3139"/>
      <c r="AH2243" s="1879"/>
      <c r="AI2243" s="1879"/>
      <c r="AJ2243" s="1879"/>
      <c r="AK2243" s="1879"/>
      <c r="AL2243" s="1879"/>
      <c r="AM2243" s="3702"/>
      <c r="AN2243" s="3928"/>
      <c r="AO2243" s="1958"/>
      <c r="AP2243" s="4306">
        <f t="shared" si="3067"/>
        <v>0</v>
      </c>
    </row>
    <row r="2244" spans="1:42" s="47" customFormat="1" ht="30" x14ac:dyDescent="0.25">
      <c r="A2244" s="637"/>
      <c r="B2244" s="637">
        <v>1</v>
      </c>
      <c r="C2244" s="1829" t="s">
        <v>445</v>
      </c>
      <c r="D2244" s="346"/>
      <c r="E2244" s="346"/>
      <c r="F2244" s="613"/>
      <c r="G2244" s="4034"/>
      <c r="H2244" s="613">
        <f t="shared" si="2998"/>
        <v>0</v>
      </c>
      <c r="I2244" s="366"/>
      <c r="J2244" s="366"/>
      <c r="K2244" s="366"/>
      <c r="L2244" s="3452"/>
      <c r="M2244" s="101"/>
      <c r="N2244" s="101"/>
      <c r="O2244" s="389"/>
      <c r="P2244" s="389"/>
      <c r="Q2244" s="389">
        <f t="shared" si="3000"/>
        <v>0</v>
      </c>
      <c r="R2244" s="389"/>
      <c r="S2244" s="389"/>
      <c r="T2244" s="389"/>
      <c r="U2244" s="389"/>
      <c r="V2244" s="389"/>
      <c r="W2244" s="1879"/>
      <c r="X2244" s="1879"/>
      <c r="Y2244" s="1879"/>
      <c r="Z2244" s="1879"/>
      <c r="AA2244" s="1879"/>
      <c r="AB2244" s="1879"/>
      <c r="AC2244" s="1879"/>
      <c r="AD2244" s="1879"/>
      <c r="AE2244" s="2928"/>
      <c r="AF2244" s="1879"/>
      <c r="AG2244" s="3139"/>
      <c r="AH2244" s="1879"/>
      <c r="AI2244" s="1879"/>
      <c r="AJ2244" s="1879"/>
      <c r="AK2244" s="1879"/>
      <c r="AL2244" s="1879"/>
      <c r="AM2244" s="3702"/>
      <c r="AN2244" s="3928"/>
      <c r="AO2244" s="1958"/>
      <c r="AP2244" s="4306">
        <f t="shared" si="3067"/>
        <v>0</v>
      </c>
    </row>
    <row r="2245" spans="1:42" s="47" customFormat="1" ht="75" x14ac:dyDescent="0.25">
      <c r="A2245" s="637"/>
      <c r="B2245" s="637">
        <v>1</v>
      </c>
      <c r="C2245" s="1829" t="s">
        <v>413</v>
      </c>
      <c r="D2245" s="346"/>
      <c r="E2245" s="346"/>
      <c r="F2245" s="613">
        <v>511</v>
      </c>
      <c r="G2245" s="4034">
        <v>511</v>
      </c>
      <c r="H2245" s="613">
        <f t="shared" si="2998"/>
        <v>0</v>
      </c>
      <c r="I2245" s="366">
        <f t="shared" si="3082"/>
        <v>298</v>
      </c>
      <c r="J2245" s="366"/>
      <c r="K2245" s="366">
        <f>J2245/I2245*100</f>
        <v>0</v>
      </c>
      <c r="L2245" s="3452"/>
      <c r="M2245" s="101"/>
      <c r="N2245" s="101"/>
      <c r="O2245" s="389"/>
      <c r="P2245" s="389"/>
      <c r="Q2245" s="389">
        <f t="shared" si="3000"/>
        <v>0</v>
      </c>
      <c r="R2245" s="389"/>
      <c r="S2245" s="389"/>
      <c r="T2245" s="389"/>
      <c r="U2245" s="389"/>
      <c r="V2245" s="389"/>
      <c r="W2245" s="1879"/>
      <c r="X2245" s="1879"/>
      <c r="Y2245" s="1879"/>
      <c r="Z2245" s="1879"/>
      <c r="AA2245" s="1879"/>
      <c r="AB2245" s="1879"/>
      <c r="AC2245" s="1879"/>
      <c r="AD2245" s="1879"/>
      <c r="AE2245" s="2928"/>
      <c r="AF2245" s="1879"/>
      <c r="AG2245" s="3139"/>
      <c r="AH2245" s="1879"/>
      <c r="AI2245" s="1879"/>
      <c r="AJ2245" s="1879"/>
      <c r="AK2245" s="1879"/>
      <c r="AL2245" s="1879"/>
      <c r="AM2245" s="3702"/>
      <c r="AN2245" s="3928"/>
      <c r="AO2245" s="1958"/>
      <c r="AP2245" s="4306">
        <f t="shared" si="3067"/>
        <v>0</v>
      </c>
    </row>
    <row r="2246" spans="1:42" s="47" customFormat="1" ht="60" x14ac:dyDescent="0.25">
      <c r="A2246" s="637"/>
      <c r="B2246" s="637">
        <v>1</v>
      </c>
      <c r="C2246" s="1829" t="s">
        <v>414</v>
      </c>
      <c r="D2246" s="346"/>
      <c r="E2246" s="346"/>
      <c r="F2246" s="613">
        <v>40</v>
      </c>
      <c r="G2246" s="4034">
        <v>40</v>
      </c>
      <c r="H2246" s="613">
        <f t="shared" si="2998"/>
        <v>0</v>
      </c>
      <c r="I2246" s="366">
        <f t="shared" si="3082"/>
        <v>23</v>
      </c>
      <c r="J2246" s="366"/>
      <c r="K2246" s="366">
        <f>J2246/I2246*100</f>
        <v>0</v>
      </c>
      <c r="L2246" s="3452"/>
      <c r="M2246" s="101"/>
      <c r="N2246" s="101"/>
      <c r="O2246" s="389"/>
      <c r="P2246" s="389"/>
      <c r="Q2246" s="389">
        <f t="shared" si="3000"/>
        <v>0</v>
      </c>
      <c r="R2246" s="389"/>
      <c r="S2246" s="389"/>
      <c r="T2246" s="389"/>
      <c r="U2246" s="389"/>
      <c r="V2246" s="389"/>
      <c r="W2246" s="1879"/>
      <c r="X2246" s="1879"/>
      <c r="Y2246" s="1879"/>
      <c r="Z2246" s="1879"/>
      <c r="AA2246" s="1879"/>
      <c r="AB2246" s="1879"/>
      <c r="AC2246" s="1879"/>
      <c r="AD2246" s="1879"/>
      <c r="AE2246" s="2928"/>
      <c r="AF2246" s="1879"/>
      <c r="AG2246" s="3139"/>
      <c r="AH2246" s="1879"/>
      <c r="AI2246" s="1879"/>
      <c r="AJ2246" s="1879"/>
      <c r="AK2246" s="1879"/>
      <c r="AL2246" s="1879"/>
      <c r="AM2246" s="3702"/>
      <c r="AN2246" s="3928"/>
      <c r="AO2246" s="1958"/>
      <c r="AP2246" s="4306">
        <f t="shared" si="3067"/>
        <v>0</v>
      </c>
    </row>
    <row r="2247" spans="1:42" s="47" customFormat="1" ht="57.75" x14ac:dyDescent="0.25">
      <c r="A2247" s="637"/>
      <c r="B2247" s="637">
        <v>1</v>
      </c>
      <c r="C2247" s="2513" t="s">
        <v>506</v>
      </c>
      <c r="D2247" s="346"/>
      <c r="E2247" s="346"/>
      <c r="F2247" s="613">
        <v>300</v>
      </c>
      <c r="G2247" s="4034">
        <v>300</v>
      </c>
      <c r="H2247" s="613">
        <f t="shared" si="2998"/>
        <v>0</v>
      </c>
      <c r="I2247" s="366">
        <f t="shared" si="3082"/>
        <v>175</v>
      </c>
      <c r="J2247" s="366">
        <v>5</v>
      </c>
      <c r="K2247" s="366">
        <f>J2247/I2247*100</f>
        <v>2.8571428571428572</v>
      </c>
      <c r="L2247" s="3452"/>
      <c r="M2247" s="101"/>
      <c r="N2247" s="101"/>
      <c r="O2247" s="389"/>
      <c r="P2247" s="389"/>
      <c r="Q2247" s="389">
        <f t="shared" si="3000"/>
        <v>0</v>
      </c>
      <c r="R2247" s="389"/>
      <c r="S2247" s="389"/>
      <c r="T2247" s="389"/>
      <c r="U2247" s="389"/>
      <c r="V2247" s="389"/>
      <c r="W2247" s="1879"/>
      <c r="X2247" s="1879"/>
      <c r="Y2247" s="1879"/>
      <c r="Z2247" s="1879"/>
      <c r="AA2247" s="1879"/>
      <c r="AB2247" s="1879"/>
      <c r="AC2247" s="1879"/>
      <c r="AD2247" s="1879"/>
      <c r="AE2247" s="2928"/>
      <c r="AF2247" s="1879"/>
      <c r="AG2247" s="3139"/>
      <c r="AH2247" s="1879"/>
      <c r="AI2247" s="1879"/>
      <c r="AJ2247" s="1879"/>
      <c r="AK2247" s="1879"/>
      <c r="AL2247" s="1879"/>
      <c r="AM2247" s="3702"/>
      <c r="AN2247" s="3928"/>
      <c r="AO2247" s="1958"/>
      <c r="AP2247" s="4306">
        <f t="shared" si="3067"/>
        <v>0</v>
      </c>
    </row>
    <row r="2248" spans="1:42" s="47" customFormat="1" x14ac:dyDescent="0.25">
      <c r="A2248" s="637"/>
      <c r="B2248" s="637">
        <v>1</v>
      </c>
      <c r="C2248" s="2535" t="s">
        <v>213</v>
      </c>
      <c r="D2248" s="346"/>
      <c r="E2248" s="346"/>
      <c r="F2248" s="613"/>
      <c r="G2248" s="4034"/>
      <c r="H2248" s="613">
        <f t="shared" si="2998"/>
        <v>0</v>
      </c>
      <c r="I2248" s="366">
        <f t="shared" si="3082"/>
        <v>0</v>
      </c>
      <c r="J2248" s="366"/>
      <c r="K2248" s="366"/>
      <c r="L2248" s="3452"/>
      <c r="M2248" s="101"/>
      <c r="N2248" s="101"/>
      <c r="O2248" s="389"/>
      <c r="P2248" s="389"/>
      <c r="Q2248" s="389">
        <f t="shared" si="3000"/>
        <v>0</v>
      </c>
      <c r="R2248" s="389"/>
      <c r="S2248" s="389"/>
      <c r="T2248" s="389"/>
      <c r="U2248" s="389"/>
      <c r="V2248" s="389"/>
      <c r="W2248" s="1879"/>
      <c r="X2248" s="1879"/>
      <c r="Y2248" s="1879"/>
      <c r="Z2248" s="1879"/>
      <c r="AA2248" s="1879"/>
      <c r="AB2248" s="1879"/>
      <c r="AC2248" s="1879">
        <v>29.0852</v>
      </c>
      <c r="AD2248" s="1879">
        <v>29.0852</v>
      </c>
      <c r="AE2248" s="2928">
        <f>W2248/12*$C$3+(X2248-W2248)/11*6+(Y2248-X2248)/10*5+(Z2248-Y2248)/9*4+(AA2248-Z2248)/8*3+(AB2248-AA2248)/7*2+(AC2248-AB2248-29.0852)/6*1</f>
        <v>0</v>
      </c>
      <c r="AF2248" s="1879">
        <f t="shared" ref="AF2248" si="3102">AL2248-AK2248-AH2248</f>
        <v>0</v>
      </c>
      <c r="AG2248" s="3139"/>
      <c r="AH2248" s="1879"/>
      <c r="AI2248" s="1879">
        <f>AF2248-AE2248</f>
        <v>0</v>
      </c>
      <c r="AJ2248" s="1879"/>
      <c r="AK2248" s="1879"/>
      <c r="AL2248" s="1879"/>
      <c r="AM2248" s="3702"/>
      <c r="AN2248" s="3928"/>
      <c r="AO2248" s="1958"/>
      <c r="AP2248" s="4306">
        <f t="shared" si="3067"/>
        <v>29085.200000000001</v>
      </c>
    </row>
    <row r="2249" spans="1:42" s="47" customFormat="1" ht="29.25" x14ac:dyDescent="0.25">
      <c r="A2249" s="637"/>
      <c r="B2249" s="637">
        <v>1</v>
      </c>
      <c r="C2249" s="2513" t="s">
        <v>476</v>
      </c>
      <c r="D2249" s="346"/>
      <c r="E2249" s="346"/>
      <c r="F2249" s="613">
        <f>F2256</f>
        <v>86</v>
      </c>
      <c r="G2249" s="4034">
        <f>G2256</f>
        <v>86</v>
      </c>
      <c r="H2249" s="613">
        <f t="shared" si="2998"/>
        <v>0</v>
      </c>
      <c r="I2249" s="366">
        <f>I2256</f>
        <v>0</v>
      </c>
      <c r="J2249" s="366">
        <f>J2256</f>
        <v>0</v>
      </c>
      <c r="K2249" s="366" t="e">
        <f>J2249/I2249*100</f>
        <v>#DIV/0!</v>
      </c>
      <c r="L2249" s="3452"/>
      <c r="M2249" s="101"/>
      <c r="N2249" s="101"/>
      <c r="O2249" s="389"/>
      <c r="P2249" s="389"/>
      <c r="Q2249" s="389">
        <f t="shared" si="3000"/>
        <v>0</v>
      </c>
      <c r="R2249" s="389"/>
      <c r="S2249" s="389"/>
      <c r="T2249" s="389"/>
      <c r="U2249" s="389"/>
      <c r="V2249" s="389"/>
      <c r="W2249" s="1879"/>
      <c r="X2249" s="1879"/>
      <c r="Y2249" s="1879"/>
      <c r="Z2249" s="1879"/>
      <c r="AA2249" s="1879"/>
      <c r="AB2249" s="1879"/>
      <c r="AC2249" s="1879"/>
      <c r="AD2249" s="1879"/>
      <c r="AE2249" s="2928"/>
      <c r="AF2249" s="1879"/>
      <c r="AG2249" s="3139"/>
      <c r="AH2249" s="1879"/>
      <c r="AI2249" s="1879"/>
      <c r="AJ2249" s="1879"/>
      <c r="AK2249" s="1879"/>
      <c r="AL2249" s="1879"/>
      <c r="AM2249" s="3702"/>
      <c r="AN2249" s="3928"/>
      <c r="AO2249" s="1958"/>
      <c r="AP2249" s="4306">
        <f t="shared" si="3067"/>
        <v>0</v>
      </c>
    </row>
    <row r="2250" spans="1:42" s="47" customFormat="1" x14ac:dyDescent="0.25">
      <c r="A2250" s="637"/>
      <c r="B2250" s="637">
        <v>1</v>
      </c>
      <c r="C2250" s="4" t="s">
        <v>464</v>
      </c>
      <c r="D2250" s="346"/>
      <c r="E2250" s="346"/>
      <c r="F2250" s="613"/>
      <c r="G2250" s="4034"/>
      <c r="H2250" s="613">
        <f t="shared" si="2998"/>
        <v>0</v>
      </c>
      <c r="I2250" s="366"/>
      <c r="J2250" s="366"/>
      <c r="K2250" s="366"/>
      <c r="L2250" s="3452"/>
      <c r="M2250" s="101"/>
      <c r="N2250" s="101"/>
      <c r="O2250" s="389"/>
      <c r="P2250" s="389"/>
      <c r="Q2250" s="389">
        <f t="shared" si="3000"/>
        <v>0</v>
      </c>
      <c r="R2250" s="389"/>
      <c r="S2250" s="389"/>
      <c r="T2250" s="389"/>
      <c r="U2250" s="389"/>
      <c r="V2250" s="389"/>
      <c r="W2250" s="1879"/>
      <c r="X2250" s="1879"/>
      <c r="Y2250" s="1879"/>
      <c r="Z2250" s="1879"/>
      <c r="AA2250" s="1879"/>
      <c r="AB2250" s="1879"/>
      <c r="AC2250" s="1879"/>
      <c r="AD2250" s="1879"/>
      <c r="AE2250" s="2928"/>
      <c r="AF2250" s="1879"/>
      <c r="AG2250" s="3139"/>
      <c r="AH2250" s="1879"/>
      <c r="AI2250" s="1879"/>
      <c r="AJ2250" s="1879"/>
      <c r="AK2250" s="1879"/>
      <c r="AL2250" s="1879"/>
      <c r="AM2250" s="3702"/>
      <c r="AN2250" s="3928"/>
      <c r="AO2250" s="1958"/>
      <c r="AP2250" s="4306">
        <f t="shared" si="3067"/>
        <v>0</v>
      </c>
    </row>
    <row r="2251" spans="1:42" s="47" customFormat="1" ht="30" x14ac:dyDescent="0.25">
      <c r="A2251" s="637">
        <v>1</v>
      </c>
      <c r="B2251" s="637">
        <v>1</v>
      </c>
      <c r="C2251" s="2536" t="s">
        <v>465</v>
      </c>
      <c r="D2251" s="346"/>
      <c r="E2251" s="346"/>
      <c r="F2251" s="613"/>
      <c r="G2251" s="4034"/>
      <c r="H2251" s="613">
        <f t="shared" si="2998"/>
        <v>0</v>
      </c>
      <c r="I2251" s="69"/>
      <c r="J2251" s="366"/>
      <c r="K2251" s="366"/>
      <c r="L2251" s="3452"/>
      <c r="M2251" s="101"/>
      <c r="N2251" s="101"/>
      <c r="O2251" s="389"/>
      <c r="P2251" s="389"/>
      <c r="Q2251" s="389">
        <f t="shared" si="3000"/>
        <v>0</v>
      </c>
      <c r="R2251" s="389"/>
      <c r="S2251" s="389"/>
      <c r="T2251" s="389"/>
      <c r="U2251" s="389"/>
      <c r="V2251" s="389"/>
      <c r="W2251" s="1879"/>
      <c r="X2251" s="1879"/>
      <c r="Y2251" s="1879"/>
      <c r="Z2251" s="1879"/>
      <c r="AA2251" s="1879"/>
      <c r="AB2251" s="1879"/>
      <c r="AC2251" s="1879"/>
      <c r="AD2251" s="1879"/>
      <c r="AE2251" s="2928"/>
      <c r="AF2251" s="1879"/>
      <c r="AG2251" s="3139"/>
      <c r="AH2251" s="1879"/>
      <c r="AI2251" s="1879"/>
      <c r="AJ2251" s="1879"/>
      <c r="AK2251" s="1879"/>
      <c r="AL2251" s="1879"/>
      <c r="AM2251" s="3702"/>
      <c r="AN2251" s="3928"/>
      <c r="AO2251" s="1958"/>
      <c r="AP2251" s="4306">
        <f t="shared" si="3067"/>
        <v>0</v>
      </c>
    </row>
    <row r="2252" spans="1:42" s="47" customFormat="1" x14ac:dyDescent="0.25">
      <c r="A2252" s="637">
        <v>1</v>
      </c>
      <c r="B2252" s="637">
        <v>1</v>
      </c>
      <c r="C2252" s="4" t="s">
        <v>466</v>
      </c>
      <c r="D2252" s="346"/>
      <c r="E2252" s="346"/>
      <c r="F2252" s="613"/>
      <c r="G2252" s="4034"/>
      <c r="H2252" s="613">
        <f t="shared" si="2998"/>
        <v>0</v>
      </c>
      <c r="I2252" s="69"/>
      <c r="J2252" s="366"/>
      <c r="K2252" s="366"/>
      <c r="L2252" s="3452"/>
      <c r="M2252" s="101"/>
      <c r="N2252" s="101"/>
      <c r="O2252" s="389"/>
      <c r="P2252" s="389"/>
      <c r="Q2252" s="389">
        <f t="shared" si="3000"/>
        <v>0</v>
      </c>
      <c r="R2252" s="389"/>
      <c r="S2252" s="389"/>
      <c r="T2252" s="389"/>
      <c r="U2252" s="389"/>
      <c r="V2252" s="389"/>
      <c r="W2252" s="1879"/>
      <c r="X2252" s="1879"/>
      <c r="Y2252" s="1879"/>
      <c r="Z2252" s="1879"/>
      <c r="AA2252" s="1879"/>
      <c r="AB2252" s="1879"/>
      <c r="AC2252" s="1879"/>
      <c r="AD2252" s="1879"/>
      <c r="AE2252" s="2928"/>
      <c r="AF2252" s="1879"/>
      <c r="AG2252" s="3139"/>
      <c r="AH2252" s="1879"/>
      <c r="AI2252" s="1879"/>
      <c r="AJ2252" s="1879"/>
      <c r="AK2252" s="1879"/>
      <c r="AL2252" s="1879"/>
      <c r="AM2252" s="3702"/>
      <c r="AN2252" s="3928"/>
      <c r="AO2252" s="1958"/>
      <c r="AP2252" s="4306">
        <f t="shared" si="3067"/>
        <v>0</v>
      </c>
    </row>
    <row r="2253" spans="1:42" s="47" customFormat="1" ht="30" x14ac:dyDescent="0.25">
      <c r="A2253" s="637">
        <v>1</v>
      </c>
      <c r="B2253" s="637">
        <v>1</v>
      </c>
      <c r="C2253" s="4" t="s">
        <v>492</v>
      </c>
      <c r="D2253" s="346"/>
      <c r="E2253" s="346"/>
      <c r="F2253" s="613"/>
      <c r="G2253" s="4034"/>
      <c r="H2253" s="613">
        <f t="shared" ref="H2253:H2316" si="3103">F2253-G2253</f>
        <v>0</v>
      </c>
      <c r="I2253" s="69"/>
      <c r="J2253" s="366"/>
      <c r="K2253" s="366"/>
      <c r="L2253" s="3452"/>
      <c r="M2253" s="101"/>
      <c r="N2253" s="101"/>
      <c r="O2253" s="389"/>
      <c r="P2253" s="389"/>
      <c r="Q2253" s="389">
        <f t="shared" ref="Q2253:Q2316" si="3104">O2253-P2253</f>
        <v>0</v>
      </c>
      <c r="R2253" s="389"/>
      <c r="S2253" s="389"/>
      <c r="T2253" s="389"/>
      <c r="U2253" s="389"/>
      <c r="V2253" s="389"/>
      <c r="W2253" s="1879"/>
      <c r="X2253" s="1879"/>
      <c r="Y2253" s="1879"/>
      <c r="Z2253" s="1879"/>
      <c r="AA2253" s="1879"/>
      <c r="AB2253" s="1879"/>
      <c r="AC2253" s="1879"/>
      <c r="AD2253" s="1879"/>
      <c r="AE2253" s="2928"/>
      <c r="AF2253" s="1879"/>
      <c r="AG2253" s="3139"/>
      <c r="AH2253" s="1879"/>
      <c r="AI2253" s="1879"/>
      <c r="AJ2253" s="1879"/>
      <c r="AK2253" s="1879"/>
      <c r="AL2253" s="1879"/>
      <c r="AM2253" s="3702"/>
      <c r="AN2253" s="3928"/>
      <c r="AO2253" s="1958"/>
      <c r="AP2253" s="4306">
        <f t="shared" si="3067"/>
        <v>0</v>
      </c>
    </row>
    <row r="2254" spans="1:42" s="47" customFormat="1" ht="60" x14ac:dyDescent="0.25">
      <c r="A2254" s="637"/>
      <c r="B2254" s="637">
        <v>1</v>
      </c>
      <c r="C2254" s="4" t="s">
        <v>468</v>
      </c>
      <c r="D2254" s="346"/>
      <c r="E2254" s="346"/>
      <c r="F2254" s="613"/>
      <c r="G2254" s="4034"/>
      <c r="H2254" s="613">
        <f t="shared" si="3103"/>
        <v>0</v>
      </c>
      <c r="I2254" s="69"/>
      <c r="J2254" s="366"/>
      <c r="K2254" s="366"/>
      <c r="L2254" s="3452"/>
      <c r="M2254" s="101"/>
      <c r="N2254" s="101"/>
      <c r="O2254" s="389"/>
      <c r="P2254" s="389"/>
      <c r="Q2254" s="389">
        <f t="shared" si="3104"/>
        <v>0</v>
      </c>
      <c r="R2254" s="389"/>
      <c r="S2254" s="389"/>
      <c r="T2254" s="389"/>
      <c r="U2254" s="389"/>
      <c r="V2254" s="389"/>
      <c r="W2254" s="1879"/>
      <c r="X2254" s="1879"/>
      <c r="Y2254" s="1879"/>
      <c r="Z2254" s="1879"/>
      <c r="AA2254" s="1879"/>
      <c r="AB2254" s="1879"/>
      <c r="AC2254" s="1879"/>
      <c r="AD2254" s="1879"/>
      <c r="AE2254" s="2928"/>
      <c r="AF2254" s="1879"/>
      <c r="AG2254" s="3139"/>
      <c r="AH2254" s="1879"/>
      <c r="AI2254" s="1879"/>
      <c r="AJ2254" s="1879"/>
      <c r="AK2254" s="1879"/>
      <c r="AL2254" s="1879"/>
      <c r="AM2254" s="3702"/>
      <c r="AN2254" s="3928"/>
      <c r="AO2254" s="1958"/>
      <c r="AP2254" s="4306">
        <f t="shared" si="3067"/>
        <v>0</v>
      </c>
    </row>
    <row r="2255" spans="1:42" s="47" customFormat="1" ht="45" x14ac:dyDescent="0.25">
      <c r="A2255" s="637">
        <v>1</v>
      </c>
      <c r="B2255" s="637">
        <v>1</v>
      </c>
      <c r="C2255" s="2537" t="s">
        <v>469</v>
      </c>
      <c r="D2255" s="346"/>
      <c r="E2255" s="346"/>
      <c r="F2255" s="613"/>
      <c r="G2255" s="4034"/>
      <c r="H2255" s="613">
        <f t="shared" si="3103"/>
        <v>0</v>
      </c>
      <c r="I2255" s="69"/>
      <c r="J2255" s="69"/>
      <c r="K2255" s="366"/>
      <c r="L2255" s="3375"/>
      <c r="M2255" s="101"/>
      <c r="N2255" s="101"/>
      <c r="O2255" s="389"/>
      <c r="P2255" s="389"/>
      <c r="Q2255" s="389">
        <f t="shared" si="3104"/>
        <v>0</v>
      </c>
      <c r="R2255" s="389"/>
      <c r="S2255" s="389"/>
      <c r="T2255" s="389"/>
      <c r="U2255" s="389"/>
      <c r="V2255" s="389"/>
      <c r="W2255" s="1879"/>
      <c r="X2255" s="1879"/>
      <c r="Y2255" s="1879"/>
      <c r="Z2255" s="1879"/>
      <c r="AA2255" s="1879"/>
      <c r="AB2255" s="1879"/>
      <c r="AC2255" s="1879"/>
      <c r="AD2255" s="1879"/>
      <c r="AE2255" s="2928"/>
      <c r="AF2255" s="1879"/>
      <c r="AG2255" s="3139"/>
      <c r="AH2255" s="1879"/>
      <c r="AI2255" s="1879"/>
      <c r="AJ2255" s="1879"/>
      <c r="AK2255" s="1879"/>
      <c r="AL2255" s="1879"/>
      <c r="AM2255" s="3702"/>
      <c r="AN2255" s="3832"/>
      <c r="AO2255" s="1958"/>
      <c r="AP2255" s="4306">
        <f t="shared" si="3067"/>
        <v>0</v>
      </c>
    </row>
    <row r="2256" spans="1:42" s="47" customFormat="1" ht="45" x14ac:dyDescent="0.25">
      <c r="A2256" s="637"/>
      <c r="B2256" s="637"/>
      <c r="C2256" s="2537" t="s">
        <v>562</v>
      </c>
      <c r="D2256" s="346"/>
      <c r="E2256" s="346"/>
      <c r="F2256" s="613">
        <v>86</v>
      </c>
      <c r="G2256" s="4034">
        <v>86</v>
      </c>
      <c r="H2256" s="613">
        <f t="shared" si="3103"/>
        <v>0</v>
      </c>
      <c r="I2256" s="69"/>
      <c r="J2256" s="69"/>
      <c r="K2256" s="366" t="e">
        <f>J2256/I2256*100</f>
        <v>#DIV/0!</v>
      </c>
      <c r="L2256" s="3375"/>
      <c r="M2256" s="101"/>
      <c r="N2256" s="101"/>
      <c r="O2256" s="389"/>
      <c r="P2256" s="389"/>
      <c r="Q2256" s="389">
        <f t="shared" si="3104"/>
        <v>0</v>
      </c>
      <c r="R2256" s="389"/>
      <c r="S2256" s="389"/>
      <c r="T2256" s="389"/>
      <c r="U2256" s="389"/>
      <c r="V2256" s="389"/>
      <c r="W2256" s="1879"/>
      <c r="X2256" s="1879"/>
      <c r="Y2256" s="1879"/>
      <c r="Z2256" s="1879"/>
      <c r="AA2256" s="1879"/>
      <c r="AB2256" s="1879"/>
      <c r="AC2256" s="1879"/>
      <c r="AD2256" s="1879"/>
      <c r="AE2256" s="2928"/>
      <c r="AF2256" s="1879"/>
      <c r="AG2256" s="3139"/>
      <c r="AH2256" s="1879"/>
      <c r="AI2256" s="1879"/>
      <c r="AJ2256" s="1879"/>
      <c r="AK2256" s="1879"/>
      <c r="AL2256" s="1879"/>
      <c r="AM2256" s="3702"/>
      <c r="AN2256" s="3832"/>
      <c r="AO2256" s="1958"/>
      <c r="AP2256" s="4306">
        <f t="shared" si="3067"/>
        <v>0</v>
      </c>
    </row>
    <row r="2257" spans="1:42" s="47" customFormat="1" ht="29.25" x14ac:dyDescent="0.25">
      <c r="A2257" s="637"/>
      <c r="B2257" s="637">
        <v>1</v>
      </c>
      <c r="C2257" s="2513" t="s">
        <v>477</v>
      </c>
      <c r="D2257" s="1008"/>
      <c r="E2257" s="346"/>
      <c r="F2257" s="613"/>
      <c r="G2257" s="4034"/>
      <c r="H2257" s="613">
        <f t="shared" si="3103"/>
        <v>0</v>
      </c>
      <c r="I2257" s="69"/>
      <c r="J2257" s="69"/>
      <c r="K2257" s="366"/>
      <c r="L2257" s="3375"/>
      <c r="M2257" s="101"/>
      <c r="N2257" s="101"/>
      <c r="O2257" s="389"/>
      <c r="P2257" s="389"/>
      <c r="Q2257" s="389">
        <f t="shared" si="3104"/>
        <v>0</v>
      </c>
      <c r="R2257" s="389"/>
      <c r="S2257" s="389"/>
      <c r="T2257" s="389"/>
      <c r="U2257" s="389"/>
      <c r="V2257" s="389"/>
      <c r="W2257" s="1879"/>
      <c r="X2257" s="1879"/>
      <c r="Y2257" s="1879"/>
      <c r="Z2257" s="1879"/>
      <c r="AA2257" s="1879"/>
      <c r="AB2257" s="1879"/>
      <c r="AC2257" s="1879"/>
      <c r="AD2257" s="1879"/>
      <c r="AE2257" s="2928"/>
      <c r="AF2257" s="1879"/>
      <c r="AG2257" s="3139"/>
      <c r="AH2257" s="1879"/>
      <c r="AI2257" s="1879"/>
      <c r="AJ2257" s="1879"/>
      <c r="AK2257" s="1879"/>
      <c r="AL2257" s="1879"/>
      <c r="AM2257" s="3702"/>
      <c r="AN2257" s="3832"/>
      <c r="AO2257" s="1958"/>
      <c r="AP2257" s="4306">
        <f t="shared" si="3067"/>
        <v>0</v>
      </c>
    </row>
    <row r="2258" spans="1:42" s="47" customFormat="1" x14ac:dyDescent="0.25">
      <c r="A2258" s="637">
        <v>1</v>
      </c>
      <c r="B2258" s="637">
        <v>1</v>
      </c>
      <c r="C2258" s="2513" t="s">
        <v>493</v>
      </c>
      <c r="D2258" s="346"/>
      <c r="E2258" s="346"/>
      <c r="F2258" s="613"/>
      <c r="G2258" s="4034"/>
      <c r="H2258" s="613">
        <f t="shared" si="3103"/>
        <v>0</v>
      </c>
      <c r="I2258" s="69"/>
      <c r="J2258" s="69"/>
      <c r="K2258" s="366"/>
      <c r="L2258" s="3375"/>
      <c r="M2258" s="101"/>
      <c r="N2258" s="101"/>
      <c r="O2258" s="389"/>
      <c r="P2258" s="389"/>
      <c r="Q2258" s="389">
        <f t="shared" si="3104"/>
        <v>0</v>
      </c>
      <c r="R2258" s="389"/>
      <c r="S2258" s="389"/>
      <c r="T2258" s="389"/>
      <c r="U2258" s="389"/>
      <c r="V2258" s="389"/>
      <c r="W2258" s="1879"/>
      <c r="X2258" s="1879"/>
      <c r="Y2258" s="1879"/>
      <c r="Z2258" s="1879"/>
      <c r="AA2258" s="1879"/>
      <c r="AB2258" s="1879"/>
      <c r="AC2258" s="1879"/>
      <c r="AD2258" s="1879"/>
      <c r="AE2258" s="2928"/>
      <c r="AF2258" s="1879"/>
      <c r="AG2258" s="3139"/>
      <c r="AH2258" s="1879"/>
      <c r="AI2258" s="1879"/>
      <c r="AJ2258" s="1879"/>
      <c r="AK2258" s="1879"/>
      <c r="AL2258" s="1879"/>
      <c r="AM2258" s="3702"/>
      <c r="AN2258" s="3832"/>
      <c r="AO2258" s="1958"/>
      <c r="AP2258" s="4306">
        <f t="shared" si="3067"/>
        <v>0</v>
      </c>
    </row>
    <row r="2259" spans="1:42" s="47" customFormat="1" x14ac:dyDescent="0.25">
      <c r="A2259" s="637">
        <v>1</v>
      </c>
      <c r="B2259" s="637">
        <v>1</v>
      </c>
      <c r="C2259" s="4" t="s">
        <v>494</v>
      </c>
      <c r="D2259" s="181"/>
      <c r="E2259" s="346"/>
      <c r="F2259" s="614"/>
      <c r="G2259" s="4025"/>
      <c r="H2259" s="614">
        <f t="shared" si="3103"/>
        <v>0</v>
      </c>
      <c r="I2259" s="329"/>
      <c r="J2259" s="329"/>
      <c r="K2259" s="329"/>
      <c r="L2259" s="3444"/>
      <c r="M2259" s="101"/>
      <c r="N2259" s="101"/>
      <c r="O2259" s="389"/>
      <c r="P2259" s="389"/>
      <c r="Q2259" s="389">
        <f t="shared" si="3104"/>
        <v>0</v>
      </c>
      <c r="R2259" s="389"/>
      <c r="S2259" s="389"/>
      <c r="T2259" s="389"/>
      <c r="U2259" s="389"/>
      <c r="V2259" s="389"/>
      <c r="W2259" s="751"/>
      <c r="X2259" s="751"/>
      <c r="Y2259" s="751"/>
      <c r="Z2259" s="751"/>
      <c r="AA2259" s="751"/>
      <c r="AB2259" s="751"/>
      <c r="AC2259" s="751"/>
      <c r="AD2259" s="751"/>
      <c r="AE2259" s="2929">
        <f>W2259/12*$C$3</f>
        <v>0</v>
      </c>
      <c r="AF2259" s="751">
        <f>AL2259-AK2259</f>
        <v>0</v>
      </c>
      <c r="AG2259" s="3140"/>
      <c r="AH2259" s="751"/>
      <c r="AI2259" s="751">
        <f>AF2259-AE2259</f>
        <v>0</v>
      </c>
      <c r="AJ2259" s="751"/>
      <c r="AK2259" s="751"/>
      <c r="AL2259" s="751"/>
      <c r="AM2259" s="3702"/>
      <c r="AN2259" s="3916"/>
      <c r="AO2259" s="4144"/>
      <c r="AP2259" s="4306">
        <f t="shared" si="3067"/>
        <v>0</v>
      </c>
    </row>
    <row r="2260" spans="1:42" s="47" customFormat="1" x14ac:dyDescent="0.25">
      <c r="A2260" s="637">
        <v>1</v>
      </c>
      <c r="B2260" s="637">
        <v>1</v>
      </c>
      <c r="C2260" s="2538" t="s">
        <v>495</v>
      </c>
      <c r="D2260" s="429"/>
      <c r="E2260" s="346"/>
      <c r="F2260" s="613"/>
      <c r="G2260" s="4034"/>
      <c r="H2260" s="613">
        <f t="shared" si="3103"/>
        <v>0</v>
      </c>
      <c r="I2260" s="366"/>
      <c r="J2260" s="366"/>
      <c r="K2260" s="329"/>
      <c r="L2260" s="3452"/>
      <c r="M2260" s="101"/>
      <c r="N2260" s="101"/>
      <c r="O2260" s="389"/>
      <c r="P2260" s="389"/>
      <c r="Q2260" s="389">
        <f t="shared" si="3104"/>
        <v>0</v>
      </c>
      <c r="R2260" s="389"/>
      <c r="S2260" s="389"/>
      <c r="T2260" s="389"/>
      <c r="U2260" s="389"/>
      <c r="V2260" s="389"/>
      <c r="W2260" s="1879"/>
      <c r="X2260" s="1879"/>
      <c r="Y2260" s="1879"/>
      <c r="Z2260" s="1879"/>
      <c r="AA2260" s="1879"/>
      <c r="AB2260" s="1879"/>
      <c r="AC2260" s="1879"/>
      <c r="AD2260" s="1879"/>
      <c r="AE2260" s="2928"/>
      <c r="AF2260" s="1879"/>
      <c r="AG2260" s="3139"/>
      <c r="AH2260" s="1879"/>
      <c r="AI2260" s="1879"/>
      <c r="AJ2260" s="1879"/>
      <c r="AK2260" s="1879"/>
      <c r="AL2260" s="1879"/>
      <c r="AM2260" s="3702"/>
      <c r="AN2260" s="3928"/>
      <c r="AO2260" s="1958"/>
      <c r="AP2260" s="4306">
        <f t="shared" si="3067"/>
        <v>0</v>
      </c>
    </row>
    <row r="2261" spans="1:42" s="47" customFormat="1" ht="29.25" x14ac:dyDescent="0.25">
      <c r="A2261" s="637">
        <v>1</v>
      </c>
      <c r="B2261" s="637">
        <v>1</v>
      </c>
      <c r="C2261" s="2513" t="s">
        <v>470</v>
      </c>
      <c r="D2261" s="346"/>
      <c r="E2261" s="346"/>
      <c r="F2261" s="613">
        <v>540</v>
      </c>
      <c r="G2261" s="4034">
        <v>540</v>
      </c>
      <c r="H2261" s="613">
        <f t="shared" si="3103"/>
        <v>0</v>
      </c>
      <c r="I2261" s="366">
        <f t="shared" si="3082"/>
        <v>315</v>
      </c>
      <c r="J2261" s="366">
        <v>291</v>
      </c>
      <c r="K2261" s="329">
        <f>J2261/I2261*100</f>
        <v>92.38095238095238</v>
      </c>
      <c r="L2261" s="3452">
        <v>2</v>
      </c>
      <c r="M2261" s="101"/>
      <c r="N2261" s="101"/>
      <c r="O2261" s="389"/>
      <c r="P2261" s="389"/>
      <c r="Q2261" s="389">
        <f t="shared" si="3104"/>
        <v>0</v>
      </c>
      <c r="R2261" s="389"/>
      <c r="S2261" s="389"/>
      <c r="T2261" s="389"/>
      <c r="U2261" s="389"/>
      <c r="V2261" s="389"/>
      <c r="W2261" s="1879"/>
      <c r="X2261" s="1879"/>
      <c r="Y2261" s="1879"/>
      <c r="Z2261" s="1879"/>
      <c r="AA2261" s="1879"/>
      <c r="AB2261" s="1879"/>
      <c r="AC2261" s="1879"/>
      <c r="AD2261" s="1879"/>
      <c r="AE2261" s="2928"/>
      <c r="AF2261" s="1879"/>
      <c r="AG2261" s="3139"/>
      <c r="AH2261" s="1879"/>
      <c r="AI2261" s="1879"/>
      <c r="AJ2261" s="1879"/>
      <c r="AK2261" s="1879"/>
      <c r="AL2261" s="1879"/>
      <c r="AM2261" s="3702"/>
      <c r="AN2261" s="3928"/>
      <c r="AO2261" s="1958"/>
      <c r="AP2261" s="4306">
        <f t="shared" si="3067"/>
        <v>0</v>
      </c>
    </row>
    <row r="2262" spans="1:42" s="47" customFormat="1" ht="30" x14ac:dyDescent="0.25">
      <c r="A2262" s="637">
        <v>1</v>
      </c>
      <c r="B2262" s="637">
        <v>1</v>
      </c>
      <c r="C2262" s="2507" t="s">
        <v>208</v>
      </c>
      <c r="D2262" s="346"/>
      <c r="E2262" s="346"/>
      <c r="F2262" s="613"/>
      <c r="G2262" s="4034"/>
      <c r="H2262" s="613">
        <f t="shared" si="3103"/>
        <v>0</v>
      </c>
      <c r="I2262" s="69"/>
      <c r="J2262" s="366"/>
      <c r="K2262" s="329"/>
      <c r="L2262" s="3452"/>
      <c r="M2262" s="101"/>
      <c r="N2262" s="101"/>
      <c r="O2262" s="389"/>
      <c r="P2262" s="389"/>
      <c r="Q2262" s="389">
        <f t="shared" si="3104"/>
        <v>0</v>
      </c>
      <c r="R2262" s="389"/>
      <c r="S2262" s="389"/>
      <c r="T2262" s="389"/>
      <c r="U2262" s="389"/>
      <c r="V2262" s="389"/>
      <c r="W2262" s="1879"/>
      <c r="X2262" s="1879"/>
      <c r="Y2262" s="1879"/>
      <c r="Z2262" s="1879"/>
      <c r="AA2262" s="1879"/>
      <c r="AB2262" s="1879"/>
      <c r="AC2262" s="1879"/>
      <c r="AD2262" s="1879"/>
      <c r="AE2262" s="2928"/>
      <c r="AF2262" s="1879"/>
      <c r="AG2262" s="3139"/>
      <c r="AH2262" s="1879"/>
      <c r="AI2262" s="1879"/>
      <c r="AJ2262" s="1879"/>
      <c r="AK2262" s="1879"/>
      <c r="AL2262" s="1879"/>
      <c r="AM2262" s="3702"/>
      <c r="AN2262" s="3928"/>
      <c r="AO2262" s="1958"/>
      <c r="AP2262" s="4306">
        <f t="shared" si="3067"/>
        <v>0</v>
      </c>
    </row>
    <row r="2263" spans="1:42" s="47" customFormat="1" ht="72" x14ac:dyDescent="0.25">
      <c r="A2263" s="637">
        <v>1</v>
      </c>
      <c r="B2263" s="637">
        <v>1</v>
      </c>
      <c r="C2263" s="2513" t="s">
        <v>478</v>
      </c>
      <c r="D2263" s="346"/>
      <c r="E2263" s="346"/>
      <c r="F2263" s="613"/>
      <c r="G2263" s="4034"/>
      <c r="H2263" s="613">
        <f t="shared" si="3103"/>
        <v>0</v>
      </c>
      <c r="I2263" s="366"/>
      <c r="J2263" s="366"/>
      <c r="K2263" s="329"/>
      <c r="L2263" s="3452"/>
      <c r="M2263" s="101"/>
      <c r="N2263" s="101"/>
      <c r="O2263" s="389"/>
      <c r="P2263" s="389"/>
      <c r="Q2263" s="389">
        <f t="shared" si="3104"/>
        <v>0</v>
      </c>
      <c r="R2263" s="389"/>
      <c r="S2263" s="389"/>
      <c r="T2263" s="389"/>
      <c r="U2263" s="389"/>
      <c r="V2263" s="389"/>
      <c r="W2263" s="1879"/>
      <c r="X2263" s="1879"/>
      <c r="Y2263" s="1879"/>
      <c r="Z2263" s="1879"/>
      <c r="AA2263" s="1879"/>
      <c r="AB2263" s="1879"/>
      <c r="AC2263" s="1879"/>
      <c r="AD2263" s="1879"/>
      <c r="AE2263" s="2928"/>
      <c r="AF2263" s="1879"/>
      <c r="AG2263" s="3139"/>
      <c r="AH2263" s="1879"/>
      <c r="AI2263" s="1879"/>
      <c r="AJ2263" s="1879"/>
      <c r="AK2263" s="1879"/>
      <c r="AL2263" s="1879"/>
      <c r="AM2263" s="3702"/>
      <c r="AN2263" s="3928"/>
      <c r="AO2263" s="1958"/>
      <c r="AP2263" s="4306">
        <f t="shared" si="3067"/>
        <v>0</v>
      </c>
    </row>
    <row r="2264" spans="1:42" s="47" customFormat="1" ht="29.25" x14ac:dyDescent="0.25">
      <c r="A2264" s="637">
        <v>1</v>
      </c>
      <c r="B2264" s="637">
        <v>1</v>
      </c>
      <c r="C2264" s="2434" t="s">
        <v>382</v>
      </c>
      <c r="D2264" s="346"/>
      <c r="E2264" s="346"/>
      <c r="F2264" s="614">
        <f>F2249+F2223</f>
        <v>3327.5</v>
      </c>
      <c r="G2264" s="4025">
        <f>G2249+G2223</f>
        <v>3327.5</v>
      </c>
      <c r="H2264" s="614">
        <f t="shared" si="3103"/>
        <v>0</v>
      </c>
      <c r="I2264" s="93">
        <f>I2249+I2223</f>
        <v>1891.25</v>
      </c>
      <c r="J2264" s="329">
        <f>J2249+J2223</f>
        <v>1118.175</v>
      </c>
      <c r="K2264" s="329">
        <f>J2264/I2264*100</f>
        <v>59.123595505617978</v>
      </c>
      <c r="L2264" s="3444">
        <f>L2249+L2223</f>
        <v>0</v>
      </c>
      <c r="M2264" s="101"/>
      <c r="N2264" s="101"/>
      <c r="O2264" s="389"/>
      <c r="P2264" s="389"/>
      <c r="Q2264" s="389">
        <f t="shared" si="3104"/>
        <v>0</v>
      </c>
      <c r="R2264" s="389"/>
      <c r="S2264" s="389"/>
      <c r="T2264" s="389"/>
      <c r="U2264" s="389"/>
      <c r="V2264" s="389"/>
      <c r="W2264" s="1879"/>
      <c r="X2264" s="1879"/>
      <c r="Y2264" s="1879"/>
      <c r="Z2264" s="1879"/>
      <c r="AA2264" s="1879"/>
      <c r="AB2264" s="1879"/>
      <c r="AC2264" s="1879"/>
      <c r="AD2264" s="1879"/>
      <c r="AE2264" s="2928"/>
      <c r="AF2264" s="1879"/>
      <c r="AG2264" s="3139"/>
      <c r="AH2264" s="1879"/>
      <c r="AI2264" s="1879"/>
      <c r="AJ2264" s="1879"/>
      <c r="AK2264" s="1879"/>
      <c r="AL2264" s="1879"/>
      <c r="AM2264" s="3702"/>
      <c r="AN2264" s="3916">
        <f>AN2249+AN2223</f>
        <v>0</v>
      </c>
      <c r="AO2264" s="1958"/>
      <c r="AP2264" s="4306">
        <f t="shared" si="3067"/>
        <v>0</v>
      </c>
    </row>
    <row r="2265" spans="1:42" s="47" customFormat="1" ht="43.5" x14ac:dyDescent="0.25">
      <c r="A2265" s="637">
        <v>1</v>
      </c>
      <c r="B2265" s="637">
        <v>1</v>
      </c>
      <c r="C2265" s="2434" t="s">
        <v>415</v>
      </c>
      <c r="D2265" s="346"/>
      <c r="E2265" s="346"/>
      <c r="F2265" s="614">
        <f>F2236</f>
        <v>1198</v>
      </c>
      <c r="G2265" s="4025">
        <f>G2236</f>
        <v>1198</v>
      </c>
      <c r="H2265" s="614">
        <f t="shared" si="3103"/>
        <v>0</v>
      </c>
      <c r="I2265" s="93">
        <f>I2236</f>
        <v>699</v>
      </c>
      <c r="J2265" s="329">
        <f>J2236</f>
        <v>14</v>
      </c>
      <c r="K2265" s="329">
        <f>J2265/I2265*100</f>
        <v>2.0028612303290414</v>
      </c>
      <c r="L2265" s="3444">
        <f>L2236</f>
        <v>0</v>
      </c>
      <c r="M2265" s="101"/>
      <c r="N2265" s="101"/>
      <c r="O2265" s="389"/>
      <c r="P2265" s="389"/>
      <c r="Q2265" s="389">
        <f t="shared" si="3104"/>
        <v>0</v>
      </c>
      <c r="R2265" s="389"/>
      <c r="S2265" s="389"/>
      <c r="T2265" s="389"/>
      <c r="U2265" s="389"/>
      <c r="V2265" s="389"/>
      <c r="W2265" s="1879"/>
      <c r="X2265" s="1879"/>
      <c r="Y2265" s="1879"/>
      <c r="Z2265" s="1879"/>
      <c r="AA2265" s="1879"/>
      <c r="AB2265" s="1879"/>
      <c r="AC2265" s="1879"/>
      <c r="AD2265" s="1879"/>
      <c r="AE2265" s="2928"/>
      <c r="AF2265" s="1879"/>
      <c r="AG2265" s="3139"/>
      <c r="AH2265" s="1879"/>
      <c r="AI2265" s="1879"/>
      <c r="AJ2265" s="1879"/>
      <c r="AK2265" s="1879"/>
      <c r="AL2265" s="1879"/>
      <c r="AM2265" s="3702"/>
      <c r="AN2265" s="3916">
        <f>AN2236</f>
        <v>0</v>
      </c>
      <c r="AO2265" s="1958"/>
      <c r="AP2265" s="4306">
        <f t="shared" si="3067"/>
        <v>0</v>
      </c>
    </row>
    <row r="2266" spans="1:42" s="47" customFormat="1" ht="29.25" x14ac:dyDescent="0.25">
      <c r="A2266" s="637">
        <v>1</v>
      </c>
      <c r="B2266" s="637">
        <v>1</v>
      </c>
      <c r="C2266" s="2434" t="s">
        <v>383</v>
      </c>
      <c r="D2266" s="346"/>
      <c r="E2266" s="346"/>
      <c r="F2266" s="614">
        <f>F2257+F2232</f>
        <v>2303.5957446808511</v>
      </c>
      <c r="G2266" s="4025">
        <f>G2257+G2232</f>
        <v>2303.5957446808511</v>
      </c>
      <c r="H2266" s="614">
        <f t="shared" si="3103"/>
        <v>0</v>
      </c>
      <c r="I2266" s="93">
        <f>I2257+I2232</f>
        <v>1343.3829787234042</v>
      </c>
      <c r="J2266" s="329">
        <f>J2257+J2232</f>
        <v>919.11170212765956</v>
      </c>
      <c r="K2266" s="329">
        <f>J2266/I2266*100</f>
        <v>68.417697461157132</v>
      </c>
      <c r="L2266" s="3444">
        <f>L2257+L2232</f>
        <v>0</v>
      </c>
      <c r="M2266" s="101"/>
      <c r="N2266" s="101"/>
      <c r="O2266" s="389"/>
      <c r="P2266" s="389"/>
      <c r="Q2266" s="389">
        <f t="shared" si="3104"/>
        <v>0</v>
      </c>
      <c r="R2266" s="389"/>
      <c r="S2266" s="389"/>
      <c r="T2266" s="389"/>
      <c r="U2266" s="389"/>
      <c r="V2266" s="389"/>
      <c r="W2266" s="1879"/>
      <c r="X2266" s="1879"/>
      <c r="Y2266" s="1879"/>
      <c r="Z2266" s="1879"/>
      <c r="AA2266" s="1879"/>
      <c r="AB2266" s="1879"/>
      <c r="AC2266" s="1879"/>
      <c r="AD2266" s="1879"/>
      <c r="AE2266" s="2928"/>
      <c r="AF2266" s="1879"/>
      <c r="AG2266" s="3139"/>
      <c r="AH2266" s="1879"/>
      <c r="AI2266" s="1879"/>
      <c r="AJ2266" s="1879"/>
      <c r="AK2266" s="1879"/>
      <c r="AL2266" s="1879"/>
      <c r="AM2266" s="3702"/>
      <c r="AN2266" s="3916">
        <f>AN2257+AN2232</f>
        <v>0</v>
      </c>
      <c r="AO2266" s="1958"/>
      <c r="AP2266" s="4306">
        <f t="shared" si="3067"/>
        <v>0</v>
      </c>
    </row>
    <row r="2267" spans="1:42" s="47" customFormat="1" ht="29.25" x14ac:dyDescent="0.25">
      <c r="A2267" s="637">
        <v>1</v>
      </c>
      <c r="B2267" s="637">
        <v>1</v>
      </c>
      <c r="C2267" s="2434" t="s">
        <v>384</v>
      </c>
      <c r="D2267" s="346"/>
      <c r="E2267" s="346"/>
      <c r="F2267" s="614">
        <f>F2261+F2247</f>
        <v>840</v>
      </c>
      <c r="G2267" s="4025">
        <f>G2261+G2247</f>
        <v>840</v>
      </c>
      <c r="H2267" s="614">
        <f t="shared" si="3103"/>
        <v>0</v>
      </c>
      <c r="I2267" s="329">
        <f t="shared" ref="I2267:J2267" si="3105">I2261+I2247</f>
        <v>490</v>
      </c>
      <c r="J2267" s="329">
        <f t="shared" si="3105"/>
        <v>296</v>
      </c>
      <c r="K2267" s="329">
        <f>J2267/I2267*100</f>
        <v>60.408163265306122</v>
      </c>
      <c r="L2267" s="3444">
        <f t="shared" ref="L2267" si="3106">L2261+L2247</f>
        <v>2</v>
      </c>
      <c r="M2267" s="101"/>
      <c r="N2267" s="101"/>
      <c r="O2267" s="389"/>
      <c r="P2267" s="389"/>
      <c r="Q2267" s="389">
        <f t="shared" si="3104"/>
        <v>0</v>
      </c>
      <c r="R2267" s="389"/>
      <c r="S2267" s="389"/>
      <c r="T2267" s="389"/>
      <c r="U2267" s="389"/>
      <c r="V2267" s="389"/>
      <c r="W2267" s="1879">
        <v>609.18479999999988</v>
      </c>
      <c r="X2267" s="1879">
        <v>609.18479999999988</v>
      </c>
      <c r="Y2267" s="1879">
        <v>609.18479999999988</v>
      </c>
      <c r="Z2267" s="1879">
        <v>609.18479999999988</v>
      </c>
      <c r="AA2267" s="1879">
        <v>609.18479999999988</v>
      </c>
      <c r="AB2267" s="1879">
        <v>609.18479999999988</v>
      </c>
      <c r="AC2267" s="1879">
        <v>609.18479999999988</v>
      </c>
      <c r="AD2267" s="1879">
        <v>609.18479999999988</v>
      </c>
      <c r="AE2267" s="2895">
        <f>W2267/12*$C$3+(X2267-W2267)/11*6+(Y2267-X2267)/10*5+(Z2267-Y2267)/9*4+(AA2267-Z2267)/8*3+(AB2267-AA2267)/7*2+(AC2267-AB2267)/6*1+(AD2267-AC2267)</f>
        <v>355.35779999999994</v>
      </c>
      <c r="AF2267" s="1879">
        <f t="shared" ref="AF2267" si="3107">AL2267-AK2267-AH2267</f>
        <v>328.28291999999999</v>
      </c>
      <c r="AG2267" s="3139"/>
      <c r="AH2267" s="1879"/>
      <c r="AI2267" s="1879">
        <f>AF2267-AE2267</f>
        <v>-27.074879999999951</v>
      </c>
      <c r="AJ2267" s="1879"/>
      <c r="AK2267" s="1879">
        <v>-0.80909000000000009</v>
      </c>
      <c r="AL2267" s="1879">
        <v>327.47382999999996</v>
      </c>
      <c r="AM2267" s="3702">
        <v>2.1201599999999998</v>
      </c>
      <c r="AN2267" s="3916">
        <f t="shared" ref="AN2267" si="3108">AN2261+AN2247</f>
        <v>0</v>
      </c>
      <c r="AO2267" s="1958"/>
      <c r="AP2267" s="4306">
        <f t="shared" si="3067"/>
        <v>609184.79999999993</v>
      </c>
    </row>
    <row r="2268" spans="1:42" s="47" customFormat="1" x14ac:dyDescent="0.25">
      <c r="A2268" s="637">
        <v>1</v>
      </c>
      <c r="B2268" s="637">
        <v>1</v>
      </c>
      <c r="C2268" s="2435" t="s">
        <v>139</v>
      </c>
      <c r="D2268" s="346"/>
      <c r="E2268" s="346"/>
      <c r="F2268" s="614">
        <f>F2264+F2265+F2267+F2233*2.9+F2235/4.2</f>
        <v>11862.847619047618</v>
      </c>
      <c r="G2268" s="4025">
        <f>G2264+G2265+G2267+G2233*2.9+G2235/4.2</f>
        <v>11862.847619047618</v>
      </c>
      <c r="H2268" s="614">
        <f t="shared" si="3103"/>
        <v>0</v>
      </c>
      <c r="I2268" s="93">
        <f>I2264+I2265+I2267+I2233*2.9+I2235/4.2</f>
        <v>6869.2404761904754</v>
      </c>
      <c r="J2268" s="329">
        <f>J2264+J2265+J2267+J2233*2.9+J2235/4.2</f>
        <v>4056.4583333333335</v>
      </c>
      <c r="K2268" s="329">
        <f>J2268/I2268*100</f>
        <v>59.052501472229032</v>
      </c>
      <c r="L2268" s="3444">
        <f>L2264+L2265+L2267+L2233*2.9+L2235/4.2</f>
        <v>2</v>
      </c>
      <c r="M2268" s="101"/>
      <c r="N2268" s="101"/>
      <c r="O2268" s="389"/>
      <c r="P2268" s="389"/>
      <c r="Q2268" s="389">
        <f t="shared" si="3104"/>
        <v>0</v>
      </c>
      <c r="R2268" s="389"/>
      <c r="S2268" s="389"/>
      <c r="T2268" s="389"/>
      <c r="U2268" s="389"/>
      <c r="V2268" s="389"/>
      <c r="W2268" s="1879">
        <f t="shared" ref="W2268:AB2268" si="3109">SUM(W2267,W2236,W2222,W2221,)</f>
        <v>44197.25634</v>
      </c>
      <c r="X2268" s="1879">
        <f t="shared" si="3109"/>
        <v>44197.25634</v>
      </c>
      <c r="Y2268" s="1879">
        <f t="shared" si="3109"/>
        <v>44197.25634</v>
      </c>
      <c r="Z2268" s="1879">
        <f t="shared" si="3109"/>
        <v>44197.25634</v>
      </c>
      <c r="AA2268" s="1879">
        <f t="shared" si="3109"/>
        <v>43889.448089999991</v>
      </c>
      <c r="AB2268" s="1879">
        <f t="shared" si="3109"/>
        <v>43889.448089999991</v>
      </c>
      <c r="AC2268" s="1879">
        <f>SUM(AC2267,AC2236,AC2222,AC2221,AC2248)</f>
        <v>43918.533289999992</v>
      </c>
      <c r="AD2268" s="1879">
        <f>SUM(AD2267,AD2236,AD2222,AD2221,AD2248)</f>
        <v>43918.533289999992</v>
      </c>
      <c r="AE2268" s="2928">
        <f t="shared" ref="AE2268:AL2268" si="3110">SUM(AE2267,AE2236,AE2222,AE2221,AE2248)</f>
        <v>25473.924614999993</v>
      </c>
      <c r="AF2268" s="1879">
        <f t="shared" si="3110"/>
        <v>25241.64417</v>
      </c>
      <c r="AG2268" s="3139">
        <f t="shared" si="3110"/>
        <v>0</v>
      </c>
      <c r="AH2268" s="1879">
        <f t="shared" si="3110"/>
        <v>0</v>
      </c>
      <c r="AI2268" s="1879">
        <f t="shared" si="3110"/>
        <v>-232.28044499999288</v>
      </c>
      <c r="AJ2268" s="1879">
        <f t="shared" si="3110"/>
        <v>0</v>
      </c>
      <c r="AK2268" s="1879">
        <f t="shared" si="3110"/>
        <v>-57.312850000000005</v>
      </c>
      <c r="AL2268" s="1879">
        <f t="shared" si="3110"/>
        <v>25184.331319999998</v>
      </c>
      <c r="AM2268" s="3702">
        <f t="shared" ref="AM2268" si="3111">SUM(AM2267,AM2236,AM2222,AM2221,)</f>
        <v>2.1201599999999998</v>
      </c>
      <c r="AN2268" s="3916">
        <f>AN2264+AN2265+AN2267+AN2233*2.9+AN2235/4.2</f>
        <v>0</v>
      </c>
      <c r="AO2268" s="1958">
        <f t="shared" ref="AO2268" si="3112">SUM(AO2267,AO2236,AO2222,AO2221,)</f>
        <v>0</v>
      </c>
      <c r="AP2268" s="4306">
        <f t="shared" si="3067"/>
        <v>43918533.289999992</v>
      </c>
    </row>
    <row r="2269" spans="1:42" s="47" customFormat="1" x14ac:dyDescent="0.25">
      <c r="A2269" s="637">
        <v>1</v>
      </c>
      <c r="B2269" s="637">
        <v>1</v>
      </c>
      <c r="C2269" s="184" t="s">
        <v>29</v>
      </c>
      <c r="D2269" s="184"/>
      <c r="E2269" s="184"/>
      <c r="F2269" s="1566"/>
      <c r="G2269" s="4483"/>
      <c r="H2269" s="1566">
        <f t="shared" si="3103"/>
        <v>0</v>
      </c>
      <c r="I2269" s="580"/>
      <c r="J2269" s="580"/>
      <c r="K2269" s="580"/>
      <c r="L2269" s="3644"/>
      <c r="M2269" s="579"/>
      <c r="N2269" s="579"/>
      <c r="O2269" s="578"/>
      <c r="P2269" s="578"/>
      <c r="Q2269" s="578">
        <f t="shared" si="3104"/>
        <v>0</v>
      </c>
      <c r="R2269" s="578"/>
      <c r="S2269" s="578"/>
      <c r="T2269" s="578"/>
      <c r="U2269" s="578"/>
      <c r="V2269" s="578"/>
      <c r="W2269" s="565"/>
      <c r="X2269" s="565"/>
      <c r="Y2269" s="565"/>
      <c r="Z2269" s="565"/>
      <c r="AA2269" s="565"/>
      <c r="AB2269" s="565"/>
      <c r="AC2269" s="565"/>
      <c r="AD2269" s="565"/>
      <c r="AE2269" s="2997"/>
      <c r="AF2269" s="565"/>
      <c r="AG2269" s="3024"/>
      <c r="AH2269" s="565"/>
      <c r="AI2269" s="565"/>
      <c r="AJ2269" s="565"/>
      <c r="AK2269" s="565"/>
      <c r="AL2269" s="565"/>
      <c r="AM2269" s="3702"/>
      <c r="AN2269" s="4124"/>
      <c r="AO2269" s="1957"/>
      <c r="AP2269" s="4306">
        <f t="shared" si="3067"/>
        <v>0</v>
      </c>
    </row>
    <row r="2270" spans="1:42" s="47" customFormat="1" x14ac:dyDescent="0.25">
      <c r="A2270" s="637">
        <v>1</v>
      </c>
      <c r="B2270" s="637">
        <v>1</v>
      </c>
      <c r="C2270" s="100" t="s">
        <v>10</v>
      </c>
      <c r="D2270" s="100"/>
      <c r="E2270" s="714">
        <v>300</v>
      </c>
      <c r="F2270" s="745">
        <v>105</v>
      </c>
      <c r="G2270" s="4183">
        <v>105</v>
      </c>
      <c r="H2270" s="745">
        <f t="shared" si="3103"/>
        <v>0</v>
      </c>
      <c r="I2270" s="69">
        <f>ROUND(F2270/12*$C$3,0)</f>
        <v>61</v>
      </c>
      <c r="J2270" s="69">
        <v>42</v>
      </c>
      <c r="K2270" s="69">
        <f>J2270/I2270*100</f>
        <v>68.852459016393439</v>
      </c>
      <c r="L2270" s="3375">
        <v>2</v>
      </c>
      <c r="M2270" s="311">
        <v>9</v>
      </c>
      <c r="N2270" s="70">
        <f>S2270/J2270</f>
        <v>10.69047619047619</v>
      </c>
      <c r="O2270" s="71">
        <f>ROUND(F2270*M2270,0)</f>
        <v>945</v>
      </c>
      <c r="P2270" s="71">
        <v>945</v>
      </c>
      <c r="Q2270" s="71">
        <f t="shared" si="3104"/>
        <v>0</v>
      </c>
      <c r="R2270" s="71">
        <f>ROUND(O2270/12*$C$3,0)</f>
        <v>551</v>
      </c>
      <c r="S2270" s="71">
        <v>449</v>
      </c>
      <c r="T2270" s="71">
        <f>S2270/R2270*100</f>
        <v>81.488203266787664</v>
      </c>
      <c r="U2270" s="71">
        <f>ROUND(O2270/E2270,0)</f>
        <v>3</v>
      </c>
      <c r="V2270" s="71">
        <f>S2270/$C$3*12/U2270</f>
        <v>256.57142857142856</v>
      </c>
      <c r="W2270" s="1879"/>
      <c r="X2270" s="1879"/>
      <c r="Y2270" s="1879"/>
      <c r="Z2270" s="1879"/>
      <c r="AA2270" s="1879"/>
      <c r="AB2270" s="1879"/>
      <c r="AC2270" s="1879"/>
      <c r="AD2270" s="1879"/>
      <c r="AE2270" s="2928"/>
      <c r="AF2270" s="1879"/>
      <c r="AG2270" s="3139"/>
      <c r="AH2270" s="1879"/>
      <c r="AI2270" s="1879"/>
      <c r="AJ2270" s="1879"/>
      <c r="AK2270" s="1879"/>
      <c r="AL2270" s="1879"/>
      <c r="AM2270" s="3702"/>
      <c r="AN2270" s="3832"/>
      <c r="AO2270" s="1958"/>
      <c r="AP2270" s="4306">
        <f t="shared" si="3067"/>
        <v>0</v>
      </c>
    </row>
    <row r="2271" spans="1:42" s="47" customFormat="1" x14ac:dyDescent="0.25">
      <c r="A2271" s="637">
        <v>1</v>
      </c>
      <c r="B2271" s="637">
        <v>1</v>
      </c>
      <c r="C2271" s="430" t="s">
        <v>13</v>
      </c>
      <c r="D2271" s="430"/>
      <c r="E2271" s="430"/>
      <c r="F2271" s="1520">
        <f>SUM(F2270:F2270)</f>
        <v>105</v>
      </c>
      <c r="G2271" s="4479">
        <f>SUM(G2270:G2270)</f>
        <v>105</v>
      </c>
      <c r="H2271" s="1520">
        <f t="shared" si="3103"/>
        <v>0</v>
      </c>
      <c r="I2271" s="349">
        <f>SUM(I2270:I2270)</f>
        <v>61</v>
      </c>
      <c r="J2271" s="349">
        <f>SUM(J2270:J2270)</f>
        <v>42</v>
      </c>
      <c r="K2271" s="349">
        <f>J2271/I2271*100</f>
        <v>68.852459016393439</v>
      </c>
      <c r="L2271" s="3515">
        <f>SUM(L2270:L2270)</f>
        <v>2</v>
      </c>
      <c r="M2271" s="583">
        <f>IF(F2271=0,0,O2271/F2271)</f>
        <v>9</v>
      </c>
      <c r="N2271" s="94">
        <f>S2271/J2271</f>
        <v>10.69047619047619</v>
      </c>
      <c r="O2271" s="349">
        <f>SUM(O2270:O2270)</f>
        <v>945</v>
      </c>
      <c r="P2271" s="349">
        <v>945</v>
      </c>
      <c r="Q2271" s="349">
        <f t="shared" si="3104"/>
        <v>0</v>
      </c>
      <c r="R2271" s="349">
        <f>SUM(R2270:R2270)</f>
        <v>551</v>
      </c>
      <c r="S2271" s="349">
        <f>SUM(S2270:S2270)</f>
        <v>449</v>
      </c>
      <c r="T2271" s="71">
        <f>S2271/R2271*100</f>
        <v>81.488203266787664</v>
      </c>
      <c r="U2271" s="239">
        <f>SUM(U2270:U2270)</f>
        <v>3</v>
      </c>
      <c r="V2271" s="71">
        <f>S2271/$C$3*12/U2271</f>
        <v>256.57142857142856</v>
      </c>
      <c r="W2271" s="1904"/>
      <c r="X2271" s="1904"/>
      <c r="Y2271" s="1904"/>
      <c r="Z2271" s="1904"/>
      <c r="AA2271" s="1904"/>
      <c r="AB2271" s="1904"/>
      <c r="AC2271" s="1904"/>
      <c r="AD2271" s="1904"/>
      <c r="AE2271" s="2960"/>
      <c r="AF2271" s="1904"/>
      <c r="AG2271" s="3142"/>
      <c r="AH2271" s="1904"/>
      <c r="AI2271" s="1904"/>
      <c r="AJ2271" s="1904"/>
      <c r="AK2271" s="1904"/>
      <c r="AL2271" s="1904"/>
      <c r="AM2271" s="3702"/>
      <c r="AN2271" s="4026">
        <f>SUM(AN2270:AN2270)</f>
        <v>0</v>
      </c>
      <c r="AO2271" s="1959"/>
      <c r="AP2271" s="4306">
        <f t="shared" si="3067"/>
        <v>0</v>
      </c>
    </row>
    <row r="2272" spans="1:42" s="47" customFormat="1" ht="30" x14ac:dyDescent="0.25">
      <c r="A2272" s="637">
        <v>1</v>
      </c>
      <c r="B2272" s="637">
        <v>1</v>
      </c>
      <c r="C2272" s="184" t="s">
        <v>127</v>
      </c>
      <c r="D2272" s="184"/>
      <c r="E2272" s="430"/>
      <c r="F2272" s="1520"/>
      <c r="G2272" s="4479"/>
      <c r="H2272" s="1520">
        <f t="shared" si="3103"/>
        <v>0</v>
      </c>
      <c r="I2272" s="349"/>
      <c r="J2272" s="349"/>
      <c r="K2272" s="349"/>
      <c r="L2272" s="3515"/>
      <c r="M2272" s="583"/>
      <c r="N2272" s="94"/>
      <c r="O2272" s="349"/>
      <c r="P2272" s="349"/>
      <c r="Q2272" s="349">
        <f t="shared" si="3104"/>
        <v>0</v>
      </c>
      <c r="R2272" s="349"/>
      <c r="S2272" s="349"/>
      <c r="T2272" s="71"/>
      <c r="U2272" s="71"/>
      <c r="V2272" s="71"/>
      <c r="W2272" s="1904"/>
      <c r="X2272" s="1904"/>
      <c r="Y2272" s="1904"/>
      <c r="Z2272" s="1904"/>
      <c r="AA2272" s="1904"/>
      <c r="AB2272" s="1904"/>
      <c r="AC2272" s="1904"/>
      <c r="AD2272" s="1904"/>
      <c r="AE2272" s="2960"/>
      <c r="AF2272" s="1904"/>
      <c r="AG2272" s="3142"/>
      <c r="AH2272" s="1904"/>
      <c r="AI2272" s="1904"/>
      <c r="AJ2272" s="1904"/>
      <c r="AK2272" s="1904"/>
      <c r="AL2272" s="1904"/>
      <c r="AM2272" s="3702"/>
      <c r="AN2272" s="4026"/>
      <c r="AO2272" s="1959"/>
      <c r="AP2272" s="4306">
        <f t="shared" si="3067"/>
        <v>0</v>
      </c>
    </row>
    <row r="2273" spans="1:274" s="47" customFormat="1" x14ac:dyDescent="0.25">
      <c r="A2273" s="637">
        <v>1</v>
      </c>
      <c r="B2273" s="637">
        <v>1</v>
      </c>
      <c r="C2273" s="125" t="s">
        <v>67</v>
      </c>
      <c r="D2273" s="125"/>
      <c r="E2273" s="562">
        <v>240</v>
      </c>
      <c r="F2273" s="745">
        <v>26</v>
      </c>
      <c r="G2273" s="4183">
        <v>26</v>
      </c>
      <c r="H2273" s="745">
        <f t="shared" si="3103"/>
        <v>0</v>
      </c>
      <c r="I2273" s="854">
        <f t="shared" ref="I2273:I2274" si="3113">ROUND(F2273/12*$C$3,0)</f>
        <v>15</v>
      </c>
      <c r="J2273" s="69">
        <v>18</v>
      </c>
      <c r="K2273" s="69">
        <f t="shared" ref="K2273:K2281" si="3114">J2273/I2273*100</f>
        <v>120</v>
      </c>
      <c r="L2273" s="3375"/>
      <c r="M2273" s="423">
        <v>8</v>
      </c>
      <c r="N2273" s="70">
        <f>S2273/J2273</f>
        <v>8.2222222222222214</v>
      </c>
      <c r="O2273" s="71">
        <f>ROUND(F2273*M2273,0)</f>
        <v>208</v>
      </c>
      <c r="P2273" s="71">
        <v>208</v>
      </c>
      <c r="Q2273" s="71">
        <f t="shared" si="3104"/>
        <v>0</v>
      </c>
      <c r="R2273" s="71">
        <f t="shared" ref="R2273:R2274" si="3115">ROUND(O2273/12*$C$3,0)</f>
        <v>121</v>
      </c>
      <c r="S2273" s="71">
        <v>148</v>
      </c>
      <c r="T2273" s="71">
        <f>S2273/R2273*100</f>
        <v>122.31404958677685</v>
      </c>
      <c r="U2273" s="71">
        <f>ROUND(O2273/E2273,0)</f>
        <v>1</v>
      </c>
      <c r="V2273" s="71">
        <f>S2273/$C$3*12/U2273</f>
        <v>253.71428571428572</v>
      </c>
      <c r="W2273" s="1879"/>
      <c r="X2273" s="1879"/>
      <c r="Y2273" s="1879"/>
      <c r="Z2273" s="1879"/>
      <c r="AA2273" s="1879"/>
      <c r="AB2273" s="1879"/>
      <c r="AC2273" s="1879"/>
      <c r="AD2273" s="1879"/>
      <c r="AE2273" s="2960"/>
      <c r="AF2273" s="1904"/>
      <c r="AG2273" s="3142"/>
      <c r="AH2273" s="1904"/>
      <c r="AI2273" s="1904"/>
      <c r="AJ2273" s="1904"/>
      <c r="AK2273" s="1879"/>
      <c r="AL2273" s="1879"/>
      <c r="AM2273" s="3702"/>
      <c r="AN2273" s="3832"/>
      <c r="AO2273" s="1958"/>
      <c r="AP2273" s="4306">
        <f t="shared" si="3067"/>
        <v>0</v>
      </c>
    </row>
    <row r="2274" spans="1:274" s="47" customFormat="1" x14ac:dyDescent="0.25">
      <c r="A2274" s="637"/>
      <c r="B2274" s="637">
        <v>1</v>
      </c>
      <c r="C2274" s="125" t="s">
        <v>47</v>
      </c>
      <c r="D2274" s="125"/>
      <c r="E2274" s="567">
        <v>240</v>
      </c>
      <c r="F2274" s="745">
        <v>15</v>
      </c>
      <c r="G2274" s="4183">
        <v>15</v>
      </c>
      <c r="H2274" s="745">
        <f t="shared" si="3103"/>
        <v>0</v>
      </c>
      <c r="I2274" s="854">
        <f t="shared" si="3113"/>
        <v>9</v>
      </c>
      <c r="J2274" s="69">
        <v>1</v>
      </c>
      <c r="K2274" s="69">
        <f t="shared" si="3114"/>
        <v>11.111111111111111</v>
      </c>
      <c r="L2274" s="3375"/>
      <c r="M2274" s="423">
        <v>8</v>
      </c>
      <c r="N2274" s="70">
        <f>S2274/J2274</f>
        <v>10</v>
      </c>
      <c r="O2274" s="71">
        <f>ROUND(F2274*M2274,0)</f>
        <v>120</v>
      </c>
      <c r="P2274" s="71">
        <v>120</v>
      </c>
      <c r="Q2274" s="71">
        <f t="shared" si="3104"/>
        <v>0</v>
      </c>
      <c r="R2274" s="71">
        <f t="shared" si="3115"/>
        <v>70</v>
      </c>
      <c r="S2274" s="71">
        <v>10</v>
      </c>
      <c r="T2274" s="71">
        <f>S2274/R2274*100</f>
        <v>14.285714285714285</v>
      </c>
      <c r="U2274" s="71">
        <f>ROUND(O2274/E2274,0)</f>
        <v>1</v>
      </c>
      <c r="V2274" s="71">
        <f>S2274/$C$3*12/U2274</f>
        <v>17.142857142857142</v>
      </c>
      <c r="W2274" s="1879"/>
      <c r="X2274" s="1879"/>
      <c r="Y2274" s="1879"/>
      <c r="Z2274" s="1879"/>
      <c r="AA2274" s="1879"/>
      <c r="AB2274" s="1879"/>
      <c r="AC2274" s="1879"/>
      <c r="AD2274" s="1879"/>
      <c r="AE2274" s="2960"/>
      <c r="AF2274" s="1904"/>
      <c r="AG2274" s="3142"/>
      <c r="AH2274" s="1904"/>
      <c r="AI2274" s="1904"/>
      <c r="AJ2274" s="1904"/>
      <c r="AK2274" s="1879"/>
      <c r="AL2274" s="1879"/>
      <c r="AM2274" s="3702"/>
      <c r="AN2274" s="3832"/>
      <c r="AO2274" s="1958"/>
      <c r="AP2274" s="4306">
        <f t="shared" ref="AP2274:AP2337" si="3116">AC2274*1000</f>
        <v>0</v>
      </c>
    </row>
    <row r="2275" spans="1:274" s="73" customFormat="1" x14ac:dyDescent="0.25">
      <c r="A2275" s="682">
        <v>1</v>
      </c>
      <c r="B2275" s="637">
        <v>1</v>
      </c>
      <c r="C2275" s="430" t="s">
        <v>158</v>
      </c>
      <c r="D2275" s="466"/>
      <c r="E2275" s="466"/>
      <c r="F2275" s="614">
        <f>SUM(F2273:F2274)</f>
        <v>41</v>
      </c>
      <c r="G2275" s="4025">
        <f>SUM(G2273:G2274)</f>
        <v>41</v>
      </c>
      <c r="H2275" s="614">
        <f t="shared" si="3103"/>
        <v>0</v>
      </c>
      <c r="I2275" s="93">
        <f>SUM(I2273:I2274)</f>
        <v>24</v>
      </c>
      <c r="J2275" s="93">
        <f>SUM(J2273:J2274)</f>
        <v>19</v>
      </c>
      <c r="K2275" s="93">
        <f t="shared" si="3114"/>
        <v>79.166666666666657</v>
      </c>
      <c r="L2275" s="3380">
        <f>SUM(L2273:L2274)</f>
        <v>0</v>
      </c>
      <c r="M2275" s="93">
        <f t="shared" ref="M2275:N2275" si="3117">M2273</f>
        <v>8</v>
      </c>
      <c r="N2275" s="93">
        <f t="shared" si="3117"/>
        <v>8.2222222222222214</v>
      </c>
      <c r="O2275" s="93">
        <f>SUM(O2273:O2274)</f>
        <v>328</v>
      </c>
      <c r="P2275" s="93">
        <v>328</v>
      </c>
      <c r="Q2275" s="93">
        <f t="shared" si="3104"/>
        <v>0</v>
      </c>
      <c r="R2275" s="93">
        <f t="shared" ref="R2275:S2275" si="3118">SUM(R2273:R2274)</f>
        <v>191</v>
      </c>
      <c r="S2275" s="93">
        <f t="shared" si="3118"/>
        <v>158</v>
      </c>
      <c r="T2275" s="389">
        <f>SUM(T2273)</f>
        <v>122.31404958677685</v>
      </c>
      <c r="U2275" s="389">
        <f>SUM(U2273:U2274)</f>
        <v>2</v>
      </c>
      <c r="V2275" s="389">
        <f>S2275/$C$3*12/U2275</f>
        <v>135.42857142857144</v>
      </c>
      <c r="W2275" s="1880"/>
      <c r="X2275" s="1880"/>
      <c r="Y2275" s="1880"/>
      <c r="Z2275" s="1880"/>
      <c r="AA2275" s="1880"/>
      <c r="AB2275" s="1880"/>
      <c r="AC2275" s="1880"/>
      <c r="AD2275" s="1880"/>
      <c r="AE2275" s="2988"/>
      <c r="AF2275" s="1880"/>
      <c r="AG2275" s="3141"/>
      <c r="AH2275" s="1880"/>
      <c r="AI2275" s="1880"/>
      <c r="AJ2275" s="1880"/>
      <c r="AK2275" s="1880"/>
      <c r="AL2275" s="1880"/>
      <c r="AM2275" s="3702"/>
      <c r="AN2275" s="3839">
        <f>SUM(AN2273:AN2274)</f>
        <v>0</v>
      </c>
      <c r="AO2275" s="4145"/>
      <c r="AP2275" s="4306">
        <f t="shared" si="3116"/>
        <v>0</v>
      </c>
    </row>
    <row r="2276" spans="1:274" s="47" customFormat="1" ht="29.25" x14ac:dyDescent="0.25">
      <c r="A2276" s="637">
        <v>1</v>
      </c>
      <c r="B2276" s="637">
        <v>1</v>
      </c>
      <c r="C2276" s="507" t="s">
        <v>143</v>
      </c>
      <c r="D2276" s="507"/>
      <c r="E2276" s="507"/>
      <c r="F2276" s="1520">
        <f>SUM(F2275,F2271)</f>
        <v>146</v>
      </c>
      <c r="G2276" s="4479">
        <f>SUM(G2275,G2271)</f>
        <v>146</v>
      </c>
      <c r="H2276" s="1520">
        <f t="shared" si="3103"/>
        <v>0</v>
      </c>
      <c r="I2276" s="554">
        <f>SUM(I2275,I2271)</f>
        <v>85</v>
      </c>
      <c r="J2276" s="554">
        <f>SUM(J2275,J2271)</f>
        <v>61</v>
      </c>
      <c r="K2276" s="554">
        <f t="shared" si="3114"/>
        <v>71.764705882352942</v>
      </c>
      <c r="L2276" s="3645">
        <f>SUM(L2275,L2271)</f>
        <v>2</v>
      </c>
      <c r="M2276" s="690">
        <f>O2276/F2276</f>
        <v>8.7191780821917817</v>
      </c>
      <c r="N2276" s="690">
        <f>S2276/J2276</f>
        <v>9.9508196721311482</v>
      </c>
      <c r="O2276" s="554">
        <f>SUM(O2275,O2271)</f>
        <v>1273</v>
      </c>
      <c r="P2276" s="554">
        <v>1273</v>
      </c>
      <c r="Q2276" s="554">
        <f t="shared" si="3104"/>
        <v>0</v>
      </c>
      <c r="R2276" s="554">
        <f>SUM(R2275,R2271)</f>
        <v>742</v>
      </c>
      <c r="S2276" s="554">
        <f>SUM(S2275,S2271)</f>
        <v>607</v>
      </c>
      <c r="T2276" s="71">
        <f>S2276/R2276*100</f>
        <v>81.805929919137469</v>
      </c>
      <c r="U2276" s="554">
        <f>SUM(U2275,U2271)</f>
        <v>5</v>
      </c>
      <c r="V2276" s="71">
        <f>S2276/$C$3*12/U2276</f>
        <v>208.1142857142857</v>
      </c>
      <c r="W2276" s="751">
        <v>3208.4478719999997</v>
      </c>
      <c r="X2276" s="751">
        <v>3208.4478719999997</v>
      </c>
      <c r="Y2276" s="751">
        <v>3208.4478719999997</v>
      </c>
      <c r="Z2276" s="751">
        <v>3208.4478719999997</v>
      </c>
      <c r="AA2276" s="751">
        <v>3208.4478719999997</v>
      </c>
      <c r="AB2276" s="751">
        <v>3208.4478719999997</v>
      </c>
      <c r="AC2276" s="751">
        <v>3208.4478719999997</v>
      </c>
      <c r="AD2276" s="751">
        <v>3208.4478719999997</v>
      </c>
      <c r="AE2276" s="2895">
        <f>W2276/12*$C$3+(X2276-W2276)/11*6+(Y2276-X2276)/10*5+(Z2276-Y2276)/9*4+(AA2276-Z2276)/8*3+(AB2276-AA2276)/7*2+(AC2276-AB2276)/6*1+(AD2276-AC2276)</f>
        <v>1871.5945919999999</v>
      </c>
      <c r="AF2276" s="1904">
        <f t="shared" ref="AF2276" si="3119">AL2276-AK2276-AH2276</f>
        <v>1286.20391</v>
      </c>
      <c r="AG2276" s="3142"/>
      <c r="AH2276" s="1904"/>
      <c r="AI2276" s="1904">
        <f>AF2276-AE2276</f>
        <v>-585.39068199999997</v>
      </c>
      <c r="AJ2276" s="1904"/>
      <c r="AK2276" s="751">
        <v>0</v>
      </c>
      <c r="AL2276" s="751">
        <v>1286.20391</v>
      </c>
      <c r="AM2276" s="3702">
        <v>42.764739999999996</v>
      </c>
      <c r="AN2276" s="4028">
        <f>SUM(AN2275,AN2271)</f>
        <v>0</v>
      </c>
      <c r="AO2276" s="4144"/>
      <c r="AP2276" s="4306">
        <f t="shared" si="3116"/>
        <v>3208447.8719999995</v>
      </c>
    </row>
    <row r="2277" spans="1:274" s="47" customFormat="1" x14ac:dyDescent="0.25">
      <c r="A2277" s="637">
        <v>1</v>
      </c>
      <c r="B2277" s="637">
        <v>1</v>
      </c>
      <c r="C2277" s="507" t="s">
        <v>217</v>
      </c>
      <c r="D2277" s="507"/>
      <c r="E2277" s="507"/>
      <c r="F2277" s="1521">
        <f>F2278</f>
        <v>633</v>
      </c>
      <c r="G2277" s="4480">
        <f>G2278</f>
        <v>633</v>
      </c>
      <c r="H2277" s="1521">
        <f t="shared" si="3103"/>
        <v>0</v>
      </c>
      <c r="I2277" s="554">
        <f>I2278</f>
        <v>369</v>
      </c>
      <c r="J2277" s="554">
        <f>J2278</f>
        <v>287</v>
      </c>
      <c r="K2277" s="554">
        <f t="shared" si="3114"/>
        <v>77.777777777777786</v>
      </c>
      <c r="L2277" s="3645">
        <f>L2278</f>
        <v>0</v>
      </c>
      <c r="M2277" s="585"/>
      <c r="N2277" s="716"/>
      <c r="O2277" s="555"/>
      <c r="P2277" s="555"/>
      <c r="Q2277" s="555">
        <f t="shared" si="3104"/>
        <v>0</v>
      </c>
      <c r="R2277" s="555"/>
      <c r="S2277" s="555"/>
      <c r="T2277" s="77"/>
      <c r="U2277" s="555"/>
      <c r="V2277" s="77"/>
      <c r="W2277" s="1888"/>
      <c r="X2277" s="1888"/>
      <c r="Y2277" s="1888"/>
      <c r="Z2277" s="1888"/>
      <c r="AA2277" s="1888"/>
      <c r="AB2277" s="1888"/>
      <c r="AC2277" s="1888"/>
      <c r="AD2277" s="1888"/>
      <c r="AE2277" s="2931"/>
      <c r="AF2277" s="1982"/>
      <c r="AG2277" s="3162"/>
      <c r="AH2277" s="1982"/>
      <c r="AI2277" s="1982"/>
      <c r="AJ2277" s="1982"/>
      <c r="AK2277" s="1888"/>
      <c r="AL2277" s="1888"/>
      <c r="AM2277" s="3702"/>
      <c r="AN2277" s="4028">
        <f>AN2278</f>
        <v>0</v>
      </c>
      <c r="AO2277" s="4168"/>
      <c r="AP2277" s="4306">
        <f t="shared" si="3116"/>
        <v>0</v>
      </c>
    </row>
    <row r="2278" spans="1:274" s="47" customFormat="1" x14ac:dyDescent="0.25">
      <c r="A2278" s="637">
        <v>1</v>
      </c>
      <c r="B2278" s="637">
        <v>1</v>
      </c>
      <c r="C2278" s="592" t="s">
        <v>218</v>
      </c>
      <c r="D2278" s="592"/>
      <c r="E2278" s="592"/>
      <c r="F2278" s="1558">
        <v>633</v>
      </c>
      <c r="G2278" s="4387">
        <v>633</v>
      </c>
      <c r="H2278" s="1558">
        <f t="shared" si="3103"/>
        <v>0</v>
      </c>
      <c r="I2278" s="653">
        <f>ROUND(F2278/12*$C$3,0)</f>
        <v>369</v>
      </c>
      <c r="J2278" s="653">
        <f>J2281-J2279</f>
        <v>287</v>
      </c>
      <c r="K2278" s="653">
        <f t="shared" si="3114"/>
        <v>77.777777777777786</v>
      </c>
      <c r="L2278" s="3646">
        <f>L2281-L2279</f>
        <v>0</v>
      </c>
      <c r="M2278" s="585"/>
      <c r="N2278" s="716"/>
      <c r="O2278" s="555"/>
      <c r="P2278" s="555"/>
      <c r="Q2278" s="555">
        <f t="shared" si="3104"/>
        <v>0</v>
      </c>
      <c r="R2278" s="555"/>
      <c r="S2278" s="555"/>
      <c r="T2278" s="77"/>
      <c r="U2278" s="555"/>
      <c r="V2278" s="77"/>
      <c r="W2278" s="1888"/>
      <c r="X2278" s="1888"/>
      <c r="Y2278" s="1888"/>
      <c r="Z2278" s="1888"/>
      <c r="AA2278" s="1888"/>
      <c r="AB2278" s="1888"/>
      <c r="AC2278" s="1888"/>
      <c r="AD2278" s="1888"/>
      <c r="AE2278" s="2931"/>
      <c r="AF2278" s="1982"/>
      <c r="AG2278" s="3162"/>
      <c r="AH2278" s="1982"/>
      <c r="AI2278" s="1982"/>
      <c r="AJ2278" s="1982"/>
      <c r="AK2278" s="1888"/>
      <c r="AL2278" s="1888"/>
      <c r="AM2278" s="3702"/>
      <c r="AN2278" s="4125">
        <f>AN2281-AN2279</f>
        <v>0</v>
      </c>
      <c r="AO2278" s="4168"/>
      <c r="AP2278" s="4306">
        <f t="shared" si="3116"/>
        <v>0</v>
      </c>
    </row>
    <row r="2279" spans="1:274" s="47" customFormat="1" ht="29.25" x14ac:dyDescent="0.25">
      <c r="A2279" s="637">
        <v>1</v>
      </c>
      <c r="B2279" s="637">
        <v>1</v>
      </c>
      <c r="C2279" s="507" t="s">
        <v>219</v>
      </c>
      <c r="D2279" s="507"/>
      <c r="E2279" s="507"/>
      <c r="F2279" s="1521">
        <f>F2280</f>
        <v>2</v>
      </c>
      <c r="G2279" s="4480">
        <f>G2280</f>
        <v>2</v>
      </c>
      <c r="H2279" s="1521">
        <f t="shared" si="3103"/>
        <v>0</v>
      </c>
      <c r="I2279" s="555">
        <f t="shared" ref="I2279:J2279" si="3120">I2280</f>
        <v>1</v>
      </c>
      <c r="J2279" s="555">
        <f t="shared" si="3120"/>
        <v>0</v>
      </c>
      <c r="K2279" s="554">
        <f t="shared" si="3114"/>
        <v>0</v>
      </c>
      <c r="L2279" s="3519">
        <f t="shared" ref="L2279" si="3121">L2280</f>
        <v>0</v>
      </c>
      <c r="M2279" s="585"/>
      <c r="N2279" s="716"/>
      <c r="O2279" s="555"/>
      <c r="P2279" s="555"/>
      <c r="Q2279" s="555">
        <f t="shared" si="3104"/>
        <v>0</v>
      </c>
      <c r="R2279" s="555"/>
      <c r="S2279" s="555"/>
      <c r="T2279" s="77"/>
      <c r="U2279" s="555"/>
      <c r="V2279" s="77"/>
      <c r="W2279" s="1888"/>
      <c r="X2279" s="1888"/>
      <c r="Y2279" s="1888"/>
      <c r="Z2279" s="1888"/>
      <c r="AA2279" s="1888"/>
      <c r="AB2279" s="1888"/>
      <c r="AC2279" s="1888"/>
      <c r="AD2279" s="1888"/>
      <c r="AE2279" s="2931"/>
      <c r="AF2279" s="1982"/>
      <c r="AG2279" s="3162"/>
      <c r="AH2279" s="1982"/>
      <c r="AI2279" s="1982"/>
      <c r="AJ2279" s="1982"/>
      <c r="AK2279" s="1888"/>
      <c r="AL2279" s="1888"/>
      <c r="AM2279" s="3702"/>
      <c r="AN2279" s="4029">
        <f t="shared" ref="AN2279" si="3122">AN2280</f>
        <v>0</v>
      </c>
      <c r="AO2279" s="4168"/>
      <c r="AP2279" s="4306">
        <f t="shared" si="3116"/>
        <v>0</v>
      </c>
    </row>
    <row r="2280" spans="1:274" s="47" customFormat="1" ht="30" x14ac:dyDescent="0.25">
      <c r="A2280" s="637">
        <v>1</v>
      </c>
      <c r="B2280" s="637">
        <v>1</v>
      </c>
      <c r="C2280" s="592" t="s">
        <v>220</v>
      </c>
      <c r="D2280" s="592"/>
      <c r="E2280" s="592"/>
      <c r="F2280" s="1558">
        <v>2</v>
      </c>
      <c r="G2280" s="4387">
        <v>2</v>
      </c>
      <c r="H2280" s="1558">
        <f t="shared" si="3103"/>
        <v>0</v>
      </c>
      <c r="I2280" s="653">
        <f>ROUND(F2280/12*$C$3,0)</f>
        <v>1</v>
      </c>
      <c r="J2280" s="653"/>
      <c r="K2280" s="653">
        <f t="shared" si="3114"/>
        <v>0</v>
      </c>
      <c r="L2280" s="3646"/>
      <c r="M2280" s="690"/>
      <c r="N2280" s="192"/>
      <c r="O2280" s="555"/>
      <c r="P2280" s="555"/>
      <c r="Q2280" s="555">
        <f t="shared" si="3104"/>
        <v>0</v>
      </c>
      <c r="R2280" s="555"/>
      <c r="S2280" s="555"/>
      <c r="T2280" s="71"/>
      <c r="U2280" s="555"/>
      <c r="V2280" s="77"/>
      <c r="W2280" s="1888"/>
      <c r="X2280" s="1888"/>
      <c r="Y2280" s="1888"/>
      <c r="Z2280" s="1888"/>
      <c r="AA2280" s="1888"/>
      <c r="AB2280" s="1888"/>
      <c r="AC2280" s="1888"/>
      <c r="AD2280" s="1888"/>
      <c r="AE2280" s="2931"/>
      <c r="AF2280" s="1904"/>
      <c r="AG2280" s="3162"/>
      <c r="AH2280" s="1982"/>
      <c r="AI2280" s="1904"/>
      <c r="AJ2280" s="1904"/>
      <c r="AK2280" s="751"/>
      <c r="AL2280" s="751"/>
      <c r="AM2280" s="3702"/>
      <c r="AN2280" s="4125"/>
      <c r="AO2280" s="4144"/>
      <c r="AP2280" s="4306">
        <f t="shared" si="3116"/>
        <v>0</v>
      </c>
    </row>
    <row r="2281" spans="1:274" s="47" customFormat="1" ht="29.25" x14ac:dyDescent="0.25">
      <c r="A2281" s="637"/>
      <c r="B2281" s="637">
        <v>1</v>
      </c>
      <c r="C2281" s="507" t="s">
        <v>225</v>
      </c>
      <c r="D2281" s="507"/>
      <c r="E2281" s="507"/>
      <c r="F2281" s="1521">
        <f>SUM(F2277,F2279)</f>
        <v>635</v>
      </c>
      <c r="G2281" s="4480">
        <f>SUM(G2277,G2279)</f>
        <v>635</v>
      </c>
      <c r="H2281" s="1521">
        <f t="shared" si="3103"/>
        <v>0</v>
      </c>
      <c r="I2281" s="555">
        <f>SUM(I2277,I2279)</f>
        <v>370</v>
      </c>
      <c r="J2281" s="554">
        <v>287</v>
      </c>
      <c r="K2281" s="554">
        <f t="shared" si="3114"/>
        <v>77.567567567567565</v>
      </c>
      <c r="L2281" s="3645"/>
      <c r="M2281" s="1447"/>
      <c r="N2281" s="193"/>
      <c r="O2281" s="1450"/>
      <c r="P2281" s="1450"/>
      <c r="Q2281" s="1450">
        <f t="shared" si="3104"/>
        <v>0</v>
      </c>
      <c r="R2281" s="1450"/>
      <c r="S2281" s="1450"/>
      <c r="T2281" s="127"/>
      <c r="U2281" s="1450"/>
      <c r="V2281" s="279"/>
      <c r="W2281" s="1905">
        <v>2178.80744</v>
      </c>
      <c r="X2281" s="1905">
        <v>2178.80744</v>
      </c>
      <c r="Y2281" s="1905">
        <v>2178.80744</v>
      </c>
      <c r="Z2281" s="1905">
        <v>2178.80744</v>
      </c>
      <c r="AA2281" s="1905">
        <v>2178.80744</v>
      </c>
      <c r="AB2281" s="1905">
        <v>2178.80744</v>
      </c>
      <c r="AC2281" s="1905">
        <v>2178.80744</v>
      </c>
      <c r="AD2281" s="1905">
        <v>2178.80744</v>
      </c>
      <c r="AE2281" s="2895">
        <f>W2281/12*$C$3+(X2281-W2281)/11*6+(Y2281-X2281)/10*5+(Z2281-Y2281)/9*4+(AA2281-Z2281)/8*3+(AB2281-AA2281)/7*2+(AC2281-AB2281)/6*1+(AD2281-AC2281)</f>
        <v>1270.9710066666667</v>
      </c>
      <c r="AF2281" s="1994">
        <f t="shared" ref="AF2281" si="3123">AL2281-AK2281-AH2281</f>
        <v>1207.3188399999999</v>
      </c>
      <c r="AG2281" s="3191"/>
      <c r="AH2281" s="1995"/>
      <c r="AI2281" s="1994">
        <f>AF2281-AE2281</f>
        <v>-63.652166666666744</v>
      </c>
      <c r="AJ2281" s="1994"/>
      <c r="AK2281" s="1996">
        <v>-59.765540000000001</v>
      </c>
      <c r="AL2281" s="1996">
        <v>1147.5532999999998</v>
      </c>
      <c r="AM2281" s="3706"/>
      <c r="AN2281" s="4028"/>
      <c r="AO2281" s="4167"/>
      <c r="AP2281" s="4306">
        <f t="shared" si="3116"/>
        <v>2178807.44</v>
      </c>
    </row>
    <row r="2282" spans="1:274" ht="15.75" thickBot="1" x14ac:dyDescent="0.3">
      <c r="A2282" s="637">
        <v>1</v>
      </c>
      <c r="B2282" s="637">
        <v>1</v>
      </c>
      <c r="C2282" s="667" t="s">
        <v>422</v>
      </c>
      <c r="D2282" s="667"/>
      <c r="E2282" s="667"/>
      <c r="F2282" s="1593"/>
      <c r="G2282" s="4677"/>
      <c r="H2282" s="1593">
        <f t="shared" si="3103"/>
        <v>0</v>
      </c>
      <c r="I2282" s="765"/>
      <c r="J2282" s="765"/>
      <c r="K2282" s="765"/>
      <c r="L2282" s="3693"/>
      <c r="M2282" s="766"/>
      <c r="N2282" s="766"/>
      <c r="O2282" s="765"/>
      <c r="P2282" s="765"/>
      <c r="Q2282" s="765">
        <f t="shared" si="3104"/>
        <v>0</v>
      </c>
      <c r="R2282" s="765"/>
      <c r="S2282" s="765">
        <f>S2276+S2219</f>
        <v>1800</v>
      </c>
      <c r="T2282" s="765"/>
      <c r="U2282" s="765"/>
      <c r="V2282" s="765"/>
      <c r="W2282" s="610">
        <f t="shared" ref="W2282:AI2282" si="3124">W2281+W2276+W2268+W2219</f>
        <v>56639.324026400005</v>
      </c>
      <c r="X2282" s="610">
        <f t="shared" ref="X2282:Y2282" si="3125">X2281+X2276+X2268+X2219</f>
        <v>56639.324026400005</v>
      </c>
      <c r="Y2282" s="610">
        <f t="shared" si="3125"/>
        <v>56639.324026400005</v>
      </c>
      <c r="Z2282" s="610">
        <f t="shared" ref="Z2282:AA2282" si="3126">Z2281+Z2276+Z2268+Z2219</f>
        <v>56639.324026400005</v>
      </c>
      <c r="AA2282" s="610">
        <f t="shared" si="3126"/>
        <v>56335.378230799994</v>
      </c>
      <c r="AB2282" s="610">
        <f t="shared" ref="AB2282:AC2282" si="3127">AB2281+AB2276+AB2268+AB2219</f>
        <v>56335.378230799994</v>
      </c>
      <c r="AC2282" s="610">
        <f t="shared" si="3127"/>
        <v>56364.463430799995</v>
      </c>
      <c r="AD2282" s="610">
        <f t="shared" ref="AD2282" si="3128">AD2281+AD2276+AD2268+AD2219</f>
        <v>56364.463430799995</v>
      </c>
      <c r="AE2282" s="2028">
        <f t="shared" si="3124"/>
        <v>32733.245852466662</v>
      </c>
      <c r="AF2282" s="610">
        <f t="shared" si="3124"/>
        <v>31918.26411</v>
      </c>
      <c r="AG2282" s="3020">
        <f t="shared" si="3124"/>
        <v>0</v>
      </c>
      <c r="AH2282" s="610">
        <f t="shared" si="3124"/>
        <v>-41.879189999999994</v>
      </c>
      <c r="AI2282" s="610">
        <f t="shared" si="3124"/>
        <v>-814.9817424666594</v>
      </c>
      <c r="AJ2282" s="610"/>
      <c r="AK2282" s="610">
        <f>AK2281+AK2276+AK2268+AK2219</f>
        <v>-117.07839000000001</v>
      </c>
      <c r="AL2282" s="4316">
        <f>AL2281+AL2276+AL2268+AL2219</f>
        <v>31759.306529999998</v>
      </c>
      <c r="AM2282" s="3710">
        <f>AM2281+AM2276+AM2268+AM2219</f>
        <v>78.735559999999992</v>
      </c>
      <c r="AN2282" s="4215"/>
      <c r="AO2282" s="3854">
        <f>AO2281+AO2276+AO2268+AO2219</f>
        <v>0</v>
      </c>
      <c r="AP2282" s="4306">
        <f t="shared" si="3116"/>
        <v>56364463.430799998</v>
      </c>
    </row>
    <row r="2283" spans="1:274" ht="29.25" x14ac:dyDescent="0.25">
      <c r="A2283" s="637">
        <v>1</v>
      </c>
      <c r="B2283" s="637">
        <v>1</v>
      </c>
      <c r="C2283" s="1222" t="s">
        <v>186</v>
      </c>
      <c r="D2283" s="1222"/>
      <c r="E2283" s="1181"/>
      <c r="F2283" s="1594"/>
      <c r="G2283" s="4678"/>
      <c r="H2283" s="1594">
        <f t="shared" si="3103"/>
        <v>0</v>
      </c>
      <c r="I2283" s="1223"/>
      <c r="J2283" s="1223"/>
      <c r="K2283" s="1223"/>
      <c r="L2283" s="3694"/>
      <c r="M2283" s="1223"/>
      <c r="N2283" s="1223"/>
      <c r="O2283" s="1223"/>
      <c r="P2283" s="1223"/>
      <c r="Q2283" s="1223">
        <f t="shared" si="3104"/>
        <v>0</v>
      </c>
      <c r="R2283" s="1223"/>
      <c r="S2283" s="1223"/>
      <c r="T2283" s="1223"/>
      <c r="U2283" s="1223"/>
      <c r="V2283" s="1223"/>
      <c r="W2283" s="1145">
        <f t="shared" ref="W2283:X2283" si="3129">SUM(W2282)</f>
        <v>56639.324026400005</v>
      </c>
      <c r="X2283" s="1145">
        <f t="shared" si="3129"/>
        <v>56639.324026400005</v>
      </c>
      <c r="Y2283" s="1145">
        <f t="shared" ref="Y2283:Z2283" si="3130">SUM(Y2282)</f>
        <v>56639.324026400005</v>
      </c>
      <c r="Z2283" s="1145">
        <f t="shared" si="3130"/>
        <v>56639.324026400005</v>
      </c>
      <c r="AA2283" s="1145">
        <f t="shared" ref="AA2283:AB2283" si="3131">SUM(AA2282)</f>
        <v>56335.378230799994</v>
      </c>
      <c r="AB2283" s="1145">
        <f t="shared" si="3131"/>
        <v>56335.378230799994</v>
      </c>
      <c r="AC2283" s="1145">
        <f t="shared" ref="AC2283:AD2283" si="3132">SUM(AC2282)</f>
        <v>56364.463430799995</v>
      </c>
      <c r="AD2283" s="1145">
        <f t="shared" si="3132"/>
        <v>56364.463430799995</v>
      </c>
      <c r="AE2283" s="3006">
        <f t="shared" ref="AE2283" si="3133">SUM(AE2282)</f>
        <v>32733.245852466662</v>
      </c>
      <c r="AF2283" s="1145">
        <f t="shared" ref="AF2283:AM2283" si="3134">SUM(AF2282)</f>
        <v>31918.26411</v>
      </c>
      <c r="AG2283" s="3034">
        <f t="shared" ref="AG2283:AH2283" si="3135">SUM(AG2282)</f>
        <v>0</v>
      </c>
      <c r="AH2283" s="1145">
        <f t="shared" si="3135"/>
        <v>-41.879189999999994</v>
      </c>
      <c r="AI2283" s="1145">
        <f t="shared" si="3134"/>
        <v>-814.9817424666594</v>
      </c>
      <c r="AJ2283" s="1145"/>
      <c r="AK2283" s="1145">
        <f t="shared" si="3134"/>
        <v>-117.07839000000001</v>
      </c>
      <c r="AL2283" s="1145">
        <f t="shared" si="3134"/>
        <v>31759.306529999998</v>
      </c>
      <c r="AM2283" s="3712">
        <f t="shared" si="3134"/>
        <v>78.735559999999992</v>
      </c>
      <c r="AN2283" s="4216"/>
      <c r="AO2283" s="4165">
        <f t="shared" ref="AO2283" si="3136">SUM(AO2282)</f>
        <v>0</v>
      </c>
      <c r="AP2283" s="4306">
        <f t="shared" si="3116"/>
        <v>56364463.430799998</v>
      </c>
    </row>
    <row r="2284" spans="1:274" ht="29.25" x14ac:dyDescent="0.25">
      <c r="A2284" s="637">
        <v>1</v>
      </c>
      <c r="B2284" s="637">
        <v>1</v>
      </c>
      <c r="C2284" s="1073" t="s">
        <v>80</v>
      </c>
      <c r="D2284" s="1073"/>
      <c r="E2284" s="1073"/>
      <c r="F2284" s="1595">
        <f>SUM(F2219)</f>
        <v>278</v>
      </c>
      <c r="G2284" s="4679">
        <f>SUM(G2219)</f>
        <v>278</v>
      </c>
      <c r="H2284" s="1595">
        <f t="shared" si="3103"/>
        <v>0</v>
      </c>
      <c r="I2284" s="1224">
        <f>SUM(I2219)</f>
        <v>163</v>
      </c>
      <c r="J2284" s="1224">
        <f>SUM(J2219)</f>
        <v>151</v>
      </c>
      <c r="K2284" s="1224">
        <f>J2284/I2284*100</f>
        <v>92.638036809815944</v>
      </c>
      <c r="L2284" s="3695">
        <f>SUM(L2219)</f>
        <v>1</v>
      </c>
      <c r="M2284" s="1225">
        <f>SUM(O2284/F2284)</f>
        <v>9.5467625899280577</v>
      </c>
      <c r="N2284" s="1225">
        <f>S2284/J2284</f>
        <v>7.9006622516556293</v>
      </c>
      <c r="O2284" s="1224">
        <f>SUM(O2219)</f>
        <v>2654</v>
      </c>
      <c r="P2284" s="1224">
        <v>2654</v>
      </c>
      <c r="Q2284" s="1224">
        <f t="shared" si="3104"/>
        <v>0</v>
      </c>
      <c r="R2284" s="1224">
        <f>SUM(R2219)</f>
        <v>1549</v>
      </c>
      <c r="S2284" s="1224">
        <f>SUM(S2219)</f>
        <v>1193</v>
      </c>
      <c r="T2284" s="944">
        <f>S2284/R2284*100</f>
        <v>77.017430600387343</v>
      </c>
      <c r="U2284" s="1224">
        <f>SUM(U2219)</f>
        <v>9</v>
      </c>
      <c r="V2284" s="944">
        <f>S2284/$C$3*12/U2284</f>
        <v>227.23809523809521</v>
      </c>
      <c r="W2284" s="1949">
        <f t="shared" ref="W2284:AI2284" si="3137">SUM(W2219)</f>
        <v>7054.8123744000013</v>
      </c>
      <c r="X2284" s="1949">
        <f t="shared" ref="X2284:Y2284" si="3138">SUM(X2219)</f>
        <v>7054.8123744000013</v>
      </c>
      <c r="Y2284" s="1949">
        <f t="shared" si="3138"/>
        <v>7054.8123744000013</v>
      </c>
      <c r="Z2284" s="1949">
        <f t="shared" ref="Z2284:AA2284" si="3139">SUM(Z2219)</f>
        <v>7054.8123744000013</v>
      </c>
      <c r="AA2284" s="1949">
        <f t="shared" si="3139"/>
        <v>7058.6748287999999</v>
      </c>
      <c r="AB2284" s="1949">
        <f t="shared" ref="AB2284:AC2284" si="3140">SUM(AB2219)</f>
        <v>7058.6748287999999</v>
      </c>
      <c r="AC2284" s="1949">
        <f t="shared" si="3140"/>
        <v>7058.6748287999999</v>
      </c>
      <c r="AD2284" s="1949">
        <f t="shared" ref="AD2284" si="3141">SUM(AD2219)</f>
        <v>7058.6748287999999</v>
      </c>
      <c r="AE2284" s="1935">
        <f t="shared" si="3137"/>
        <v>4116.7556388000003</v>
      </c>
      <c r="AF2284" s="1949">
        <f t="shared" si="3137"/>
        <v>4183.0971900000004</v>
      </c>
      <c r="AG2284" s="3192">
        <f t="shared" si="3137"/>
        <v>0</v>
      </c>
      <c r="AH2284" s="1949">
        <f t="shared" si="3137"/>
        <v>-41.879189999999994</v>
      </c>
      <c r="AI2284" s="1949">
        <f t="shared" si="3137"/>
        <v>66.34155120000014</v>
      </c>
      <c r="AJ2284" s="1949"/>
      <c r="AK2284" s="1949">
        <f>SUM(AK2219)</f>
        <v>0</v>
      </c>
      <c r="AL2284" s="1949">
        <f>SUM(AL2219)</f>
        <v>4141.2180000000008</v>
      </c>
      <c r="AM2284" s="3702">
        <f>SUM(AM2219)</f>
        <v>33.850660000000005</v>
      </c>
      <c r="AN2284" s="4217">
        <f>SUM(AN2219)</f>
        <v>0</v>
      </c>
      <c r="AO2284" s="4218">
        <f>SUM(AO2219)</f>
        <v>0</v>
      </c>
      <c r="AP2284" s="4306">
        <f t="shared" si="3116"/>
        <v>7058674.8288000003</v>
      </c>
    </row>
    <row r="2285" spans="1:274" s="682" customFormat="1" x14ac:dyDescent="0.25">
      <c r="A2285" s="637">
        <v>1</v>
      </c>
      <c r="B2285" s="637">
        <v>1</v>
      </c>
      <c r="C2285" s="1163" t="s">
        <v>14</v>
      </c>
      <c r="D2285" s="1163"/>
      <c r="E2285" s="947"/>
      <c r="F2285" s="1571"/>
      <c r="G2285" s="4034"/>
      <c r="H2285" s="1571">
        <f t="shared" si="3103"/>
        <v>0</v>
      </c>
      <c r="I2285" s="948"/>
      <c r="J2285" s="948"/>
      <c r="K2285" s="948"/>
      <c r="L2285" s="3452"/>
      <c r="M2285" s="1148"/>
      <c r="N2285" s="1148"/>
      <c r="O2285" s="1149"/>
      <c r="P2285" s="1149"/>
      <c r="Q2285" s="1149">
        <f t="shared" si="3104"/>
        <v>0</v>
      </c>
      <c r="R2285" s="1149"/>
      <c r="S2285" s="1149"/>
      <c r="T2285" s="944"/>
      <c r="U2285" s="944"/>
      <c r="V2285" s="944"/>
      <c r="W2285" s="1935">
        <f>W2220</f>
        <v>0</v>
      </c>
      <c r="X2285" s="1935">
        <f t="shared" ref="X2285:Y2285" si="3142">X2220</f>
        <v>0</v>
      </c>
      <c r="Y2285" s="1935">
        <f t="shared" si="3142"/>
        <v>0</v>
      </c>
      <c r="Z2285" s="1935">
        <f t="shared" ref="Z2285:AA2285" si="3143">Z2220</f>
        <v>0</v>
      </c>
      <c r="AA2285" s="1935">
        <f t="shared" si="3143"/>
        <v>0</v>
      </c>
      <c r="AB2285" s="1935">
        <f t="shared" ref="AB2285:AC2285" si="3144">AB2220</f>
        <v>0</v>
      </c>
      <c r="AC2285" s="1935">
        <f t="shared" si="3144"/>
        <v>0</v>
      </c>
      <c r="AD2285" s="1935">
        <f t="shared" ref="AD2285" si="3145">AD2220</f>
        <v>0</v>
      </c>
      <c r="AE2285" s="1935">
        <f t="shared" ref="AE2285:AI2287" si="3146">AE2220</f>
        <v>0</v>
      </c>
      <c r="AF2285" s="1935">
        <f t="shared" si="3146"/>
        <v>0</v>
      </c>
      <c r="AG2285" s="3179">
        <f t="shared" si="3146"/>
        <v>0</v>
      </c>
      <c r="AH2285" s="1935">
        <f t="shared" si="3146"/>
        <v>0</v>
      </c>
      <c r="AI2285" s="1935">
        <f t="shared" si="3146"/>
        <v>0</v>
      </c>
      <c r="AJ2285" s="1989"/>
      <c r="AK2285" s="1989">
        <f t="shared" ref="AK2285:AM2287" si="3147">AK2220</f>
        <v>0</v>
      </c>
      <c r="AL2285" s="1935">
        <f t="shared" si="3147"/>
        <v>0</v>
      </c>
      <c r="AM2285" s="3702">
        <f t="shared" si="3147"/>
        <v>0</v>
      </c>
      <c r="AN2285" s="3928"/>
      <c r="AO2285" s="4146">
        <f t="shared" ref="AO2285" si="3148">AO2220</f>
        <v>0</v>
      </c>
      <c r="AP2285" s="4306">
        <f t="shared" si="3116"/>
        <v>0</v>
      </c>
      <c r="AQ2285" s="201"/>
      <c r="AR2285" s="201"/>
      <c r="AS2285" s="201"/>
      <c r="AT2285" s="201"/>
      <c r="AU2285" s="201"/>
      <c r="AV2285" s="201"/>
      <c r="AW2285" s="201"/>
      <c r="AX2285" s="201"/>
      <c r="AY2285" s="201"/>
      <c r="AZ2285" s="201"/>
      <c r="BA2285" s="201"/>
      <c r="BB2285" s="201"/>
      <c r="BC2285" s="201"/>
      <c r="BD2285" s="201"/>
      <c r="BE2285" s="201"/>
      <c r="BF2285" s="201"/>
      <c r="BG2285" s="201"/>
      <c r="BH2285" s="201"/>
      <c r="BI2285" s="201"/>
      <c r="BJ2285" s="201"/>
      <c r="BK2285" s="201"/>
      <c r="BL2285" s="201"/>
      <c r="BM2285" s="201"/>
      <c r="BN2285" s="201"/>
      <c r="BO2285" s="201"/>
      <c r="BP2285" s="201"/>
      <c r="BQ2285" s="201"/>
      <c r="BR2285" s="201"/>
      <c r="BS2285" s="201"/>
      <c r="BT2285" s="201"/>
      <c r="BU2285" s="201"/>
      <c r="BV2285" s="201"/>
      <c r="BW2285" s="201"/>
      <c r="BX2285" s="201"/>
      <c r="BY2285" s="201"/>
      <c r="BZ2285" s="201"/>
      <c r="CA2285" s="201"/>
      <c r="CB2285" s="201"/>
      <c r="CC2285" s="201"/>
      <c r="CD2285" s="201"/>
      <c r="CE2285" s="201"/>
      <c r="CF2285" s="201"/>
      <c r="CG2285" s="201"/>
      <c r="CH2285" s="201"/>
      <c r="CI2285" s="201"/>
      <c r="CJ2285" s="201"/>
      <c r="CK2285" s="201"/>
      <c r="CL2285" s="201"/>
      <c r="CM2285" s="201"/>
      <c r="CN2285" s="201"/>
      <c r="CO2285" s="201"/>
      <c r="CP2285" s="201"/>
      <c r="CQ2285" s="201"/>
      <c r="CR2285" s="201"/>
      <c r="CS2285" s="201"/>
      <c r="CT2285" s="201"/>
      <c r="CU2285" s="201"/>
      <c r="CV2285" s="201"/>
      <c r="CW2285" s="201"/>
      <c r="CX2285" s="201"/>
      <c r="CY2285" s="201"/>
      <c r="CZ2285" s="201"/>
      <c r="DA2285" s="201"/>
      <c r="DB2285" s="201"/>
      <c r="DC2285" s="201"/>
      <c r="DD2285" s="201"/>
      <c r="DE2285" s="201"/>
      <c r="DF2285" s="201"/>
      <c r="DG2285" s="201"/>
      <c r="DH2285" s="201"/>
      <c r="DI2285" s="201"/>
      <c r="DJ2285" s="201"/>
      <c r="DK2285" s="201"/>
      <c r="DL2285" s="201"/>
      <c r="DM2285" s="201"/>
      <c r="DN2285" s="201"/>
      <c r="DO2285" s="201"/>
      <c r="DP2285" s="201"/>
      <c r="DQ2285" s="201"/>
      <c r="DR2285" s="201"/>
      <c r="DS2285" s="201"/>
      <c r="DT2285" s="201"/>
      <c r="DU2285" s="201"/>
      <c r="DV2285" s="201"/>
      <c r="DW2285" s="201"/>
      <c r="DX2285" s="201"/>
      <c r="DY2285" s="201"/>
      <c r="DZ2285" s="201"/>
      <c r="EA2285" s="201"/>
      <c r="EB2285" s="201"/>
      <c r="EC2285" s="201"/>
      <c r="ED2285" s="201"/>
      <c r="EE2285" s="201"/>
      <c r="EF2285" s="201"/>
      <c r="EG2285" s="201"/>
      <c r="EH2285" s="201"/>
      <c r="EI2285" s="201"/>
      <c r="EJ2285" s="201"/>
      <c r="EK2285" s="201"/>
      <c r="EL2285" s="201"/>
      <c r="EM2285" s="201"/>
      <c r="EN2285" s="201"/>
      <c r="EO2285" s="201"/>
      <c r="EP2285" s="201"/>
      <c r="EQ2285" s="201"/>
      <c r="ER2285" s="201"/>
      <c r="ES2285" s="201"/>
      <c r="ET2285" s="201"/>
      <c r="EU2285" s="201"/>
      <c r="EV2285" s="201"/>
      <c r="EW2285" s="201"/>
      <c r="EX2285" s="201"/>
      <c r="EY2285" s="201"/>
      <c r="EZ2285" s="201"/>
      <c r="FA2285" s="201"/>
      <c r="FB2285" s="201"/>
      <c r="FC2285" s="201"/>
      <c r="FD2285" s="201"/>
      <c r="FE2285" s="201"/>
      <c r="FF2285" s="201"/>
      <c r="FG2285" s="201"/>
      <c r="FH2285" s="201"/>
      <c r="FI2285" s="201"/>
      <c r="FJ2285" s="201"/>
      <c r="FK2285" s="201"/>
      <c r="FL2285" s="201"/>
      <c r="FM2285" s="201"/>
      <c r="FN2285" s="201"/>
      <c r="FO2285" s="201"/>
      <c r="FP2285" s="201"/>
      <c r="FQ2285" s="201"/>
      <c r="FR2285" s="201"/>
      <c r="FS2285" s="201"/>
      <c r="FT2285" s="201"/>
      <c r="FU2285" s="201"/>
      <c r="FV2285" s="201"/>
      <c r="FW2285" s="201"/>
      <c r="FX2285" s="201"/>
      <c r="FY2285" s="201"/>
      <c r="FZ2285" s="201"/>
      <c r="GA2285" s="201"/>
      <c r="GB2285" s="201"/>
      <c r="GC2285" s="201"/>
      <c r="GD2285" s="201"/>
      <c r="GE2285" s="201"/>
      <c r="GF2285" s="201"/>
      <c r="GG2285" s="201"/>
      <c r="GH2285" s="201"/>
      <c r="GI2285" s="201"/>
      <c r="GJ2285" s="201"/>
      <c r="GK2285" s="201"/>
      <c r="GL2285" s="201"/>
      <c r="GM2285" s="201"/>
      <c r="GN2285" s="201"/>
      <c r="GO2285" s="201"/>
      <c r="GP2285" s="201"/>
      <c r="GQ2285" s="201"/>
      <c r="GR2285" s="201"/>
      <c r="GS2285" s="201"/>
      <c r="GT2285" s="201"/>
      <c r="GU2285" s="201"/>
      <c r="GV2285" s="201"/>
      <c r="GW2285" s="201"/>
      <c r="GX2285" s="201"/>
      <c r="GY2285" s="201"/>
      <c r="GZ2285" s="201"/>
      <c r="HA2285" s="201"/>
      <c r="HB2285" s="201"/>
      <c r="HC2285" s="201"/>
      <c r="HD2285" s="201"/>
      <c r="HE2285" s="201"/>
      <c r="HF2285" s="201"/>
      <c r="HG2285" s="201"/>
      <c r="HH2285" s="201"/>
      <c r="HI2285" s="201"/>
      <c r="HJ2285" s="201"/>
      <c r="HK2285" s="201"/>
      <c r="HL2285" s="201"/>
      <c r="HM2285" s="201"/>
      <c r="HN2285" s="201"/>
      <c r="HO2285" s="201"/>
      <c r="HP2285" s="201"/>
      <c r="HQ2285" s="201"/>
      <c r="HR2285" s="201"/>
      <c r="HS2285" s="201"/>
      <c r="HT2285" s="201"/>
      <c r="HU2285" s="201"/>
      <c r="HV2285" s="201"/>
      <c r="HW2285" s="201"/>
      <c r="HX2285" s="201"/>
      <c r="HY2285" s="201"/>
      <c r="HZ2285" s="201"/>
      <c r="IA2285" s="201"/>
      <c r="IB2285" s="201"/>
      <c r="IC2285" s="201"/>
      <c r="ID2285" s="201"/>
      <c r="IE2285" s="201"/>
      <c r="IF2285" s="201"/>
      <c r="IG2285" s="201"/>
      <c r="IH2285" s="201"/>
      <c r="II2285" s="201"/>
      <c r="IJ2285" s="201"/>
      <c r="IK2285" s="201"/>
      <c r="IL2285" s="201"/>
      <c r="IM2285" s="201"/>
      <c r="IN2285" s="201"/>
      <c r="IO2285" s="201"/>
      <c r="IP2285" s="201"/>
      <c r="IQ2285" s="201"/>
      <c r="IR2285" s="201"/>
      <c r="IS2285" s="201"/>
      <c r="IT2285" s="201"/>
      <c r="IU2285" s="201"/>
      <c r="IV2285" s="201"/>
      <c r="IW2285" s="201"/>
      <c r="IX2285" s="201"/>
      <c r="IY2285" s="201"/>
      <c r="IZ2285" s="201"/>
      <c r="JA2285" s="201"/>
      <c r="JB2285" s="201"/>
      <c r="JC2285" s="201"/>
      <c r="JD2285" s="201"/>
      <c r="JE2285" s="201"/>
      <c r="JF2285" s="201"/>
      <c r="JG2285" s="201"/>
      <c r="JH2285" s="201"/>
      <c r="JI2285" s="201"/>
      <c r="JJ2285" s="201"/>
      <c r="JK2285" s="201"/>
      <c r="JL2285" s="201"/>
      <c r="JM2285" s="201"/>
      <c r="JN2285" s="201"/>
    </row>
    <row r="2286" spans="1:274" s="682" customFormat="1" x14ac:dyDescent="0.25">
      <c r="A2286" s="637">
        <v>1</v>
      </c>
      <c r="B2286" s="637">
        <v>1</v>
      </c>
      <c r="C2286" s="1122" t="s">
        <v>501</v>
      </c>
      <c r="D2286" s="1058"/>
      <c r="E2286" s="947"/>
      <c r="F2286" s="1571"/>
      <c r="G2286" s="4034"/>
      <c r="H2286" s="1571">
        <f t="shared" si="3103"/>
        <v>0</v>
      </c>
      <c r="I2286" s="948"/>
      <c r="J2286" s="948"/>
      <c r="K2286" s="1224"/>
      <c r="L2286" s="3452"/>
      <c r="M2286" s="1148"/>
      <c r="N2286" s="1148"/>
      <c r="O2286" s="1149"/>
      <c r="P2286" s="1149"/>
      <c r="Q2286" s="1149">
        <f t="shared" si="3104"/>
        <v>0</v>
      </c>
      <c r="R2286" s="1149"/>
      <c r="S2286" s="1149"/>
      <c r="T2286" s="1149"/>
      <c r="U2286" s="1149"/>
      <c r="V2286" s="1149"/>
      <c r="W2286" s="1935">
        <f>W2221</f>
        <v>41041.107539999997</v>
      </c>
      <c r="X2286" s="1935">
        <f t="shared" ref="X2286:Y2286" si="3149">X2221</f>
        <v>41041.107539999997</v>
      </c>
      <c r="Y2286" s="1935">
        <f t="shared" si="3149"/>
        <v>41041.107539999997</v>
      </c>
      <c r="Z2286" s="1935">
        <f t="shared" ref="Z2286:AA2286" si="3150">Z2221</f>
        <v>41041.107539999997</v>
      </c>
      <c r="AA2286" s="1935">
        <f t="shared" si="3150"/>
        <v>40733.299289999988</v>
      </c>
      <c r="AB2286" s="1935">
        <f t="shared" ref="AB2286:AC2286" si="3151">AB2221</f>
        <v>40733.299289999988</v>
      </c>
      <c r="AC2286" s="1935">
        <f t="shared" si="3151"/>
        <v>40733.299289999988</v>
      </c>
      <c r="AD2286" s="1935">
        <f t="shared" ref="AD2286" si="3152">AD2221</f>
        <v>40733.299289999988</v>
      </c>
      <c r="AE2286" s="1935">
        <f t="shared" si="3146"/>
        <v>23632.837814999992</v>
      </c>
      <c r="AF2286" s="1935">
        <f t="shared" si="3146"/>
        <v>23427.632249999999</v>
      </c>
      <c r="AG2286" s="3179">
        <f t="shared" si="3146"/>
        <v>0</v>
      </c>
      <c r="AH2286" s="1935">
        <f t="shared" si="3146"/>
        <v>0</v>
      </c>
      <c r="AI2286" s="1935">
        <f t="shared" si="3146"/>
        <v>-205.20556499999293</v>
      </c>
      <c r="AJ2286" s="1989"/>
      <c r="AK2286" s="1989">
        <f t="shared" si="3147"/>
        <v>-56.503760000000007</v>
      </c>
      <c r="AL2286" s="1935">
        <f t="shared" si="3147"/>
        <v>23371.128489999999</v>
      </c>
      <c r="AM2286" s="3702">
        <f t="shared" si="3147"/>
        <v>0</v>
      </c>
      <c r="AN2286" s="3928"/>
      <c r="AO2286" s="4146">
        <f t="shared" ref="AO2286" si="3153">AO2221</f>
        <v>0</v>
      </c>
      <c r="AP2286" s="4306">
        <f t="shared" si="3116"/>
        <v>40733299.289999992</v>
      </c>
      <c r="AQ2286" s="201"/>
      <c r="AR2286" s="201"/>
      <c r="AS2286" s="201"/>
      <c r="AT2286" s="201"/>
      <c r="AU2286" s="201"/>
      <c r="AV2286" s="201"/>
      <c r="AW2286" s="201"/>
      <c r="AX2286" s="201"/>
      <c r="AY2286" s="201"/>
      <c r="AZ2286" s="201"/>
      <c r="BA2286" s="201"/>
      <c r="BB2286" s="201"/>
      <c r="BC2286" s="201"/>
      <c r="BD2286" s="201"/>
      <c r="BE2286" s="201"/>
      <c r="BF2286" s="201"/>
      <c r="BG2286" s="201"/>
      <c r="BH2286" s="201"/>
      <c r="BI2286" s="201"/>
      <c r="BJ2286" s="201"/>
      <c r="BK2286" s="201"/>
      <c r="BL2286" s="201"/>
      <c r="BM2286" s="201"/>
      <c r="BN2286" s="201"/>
      <c r="BO2286" s="201"/>
      <c r="BP2286" s="201"/>
      <c r="BQ2286" s="201"/>
      <c r="BR2286" s="201"/>
      <c r="BS2286" s="201"/>
      <c r="BT2286" s="201"/>
      <c r="BU2286" s="201"/>
      <c r="BV2286" s="201"/>
      <c r="BW2286" s="201"/>
      <c r="BX2286" s="201"/>
      <c r="BY2286" s="201"/>
      <c r="BZ2286" s="201"/>
      <c r="CA2286" s="201"/>
      <c r="CB2286" s="201"/>
      <c r="CC2286" s="201"/>
      <c r="CD2286" s="201"/>
      <c r="CE2286" s="201"/>
      <c r="CF2286" s="201"/>
      <c r="CG2286" s="201"/>
      <c r="CH2286" s="201"/>
      <c r="CI2286" s="201"/>
      <c r="CJ2286" s="201"/>
      <c r="CK2286" s="201"/>
      <c r="CL2286" s="201"/>
      <c r="CM2286" s="201"/>
      <c r="CN2286" s="201"/>
      <c r="CO2286" s="201"/>
      <c r="CP2286" s="201"/>
      <c r="CQ2286" s="201"/>
      <c r="CR2286" s="201"/>
      <c r="CS2286" s="201"/>
      <c r="CT2286" s="201"/>
      <c r="CU2286" s="201"/>
      <c r="CV2286" s="201"/>
      <c r="CW2286" s="201"/>
      <c r="CX2286" s="201"/>
      <c r="CY2286" s="201"/>
      <c r="CZ2286" s="201"/>
      <c r="DA2286" s="201"/>
      <c r="DB2286" s="201"/>
      <c r="DC2286" s="201"/>
      <c r="DD2286" s="201"/>
      <c r="DE2286" s="201"/>
      <c r="DF2286" s="201"/>
      <c r="DG2286" s="201"/>
      <c r="DH2286" s="201"/>
      <c r="DI2286" s="201"/>
      <c r="DJ2286" s="201"/>
      <c r="DK2286" s="201"/>
      <c r="DL2286" s="201"/>
      <c r="DM2286" s="201"/>
      <c r="DN2286" s="201"/>
      <c r="DO2286" s="201"/>
      <c r="DP2286" s="201"/>
      <c r="DQ2286" s="201"/>
      <c r="DR2286" s="201"/>
      <c r="DS2286" s="201"/>
      <c r="DT2286" s="201"/>
      <c r="DU2286" s="201"/>
      <c r="DV2286" s="201"/>
      <c r="DW2286" s="201"/>
      <c r="DX2286" s="201"/>
      <c r="DY2286" s="201"/>
      <c r="DZ2286" s="201"/>
      <c r="EA2286" s="201"/>
      <c r="EB2286" s="201"/>
      <c r="EC2286" s="201"/>
      <c r="ED2286" s="201"/>
      <c r="EE2286" s="201"/>
      <c r="EF2286" s="201"/>
      <c r="EG2286" s="201"/>
      <c r="EH2286" s="201"/>
      <c r="EI2286" s="201"/>
      <c r="EJ2286" s="201"/>
      <c r="EK2286" s="201"/>
      <c r="EL2286" s="201"/>
      <c r="EM2286" s="201"/>
      <c r="EN2286" s="201"/>
      <c r="EO2286" s="201"/>
      <c r="EP2286" s="201"/>
      <c r="EQ2286" s="201"/>
      <c r="ER2286" s="201"/>
      <c r="ES2286" s="201"/>
      <c r="ET2286" s="201"/>
      <c r="EU2286" s="201"/>
      <c r="EV2286" s="201"/>
      <c r="EW2286" s="201"/>
      <c r="EX2286" s="201"/>
      <c r="EY2286" s="201"/>
      <c r="EZ2286" s="201"/>
      <c r="FA2286" s="201"/>
      <c r="FB2286" s="201"/>
      <c r="FC2286" s="201"/>
      <c r="FD2286" s="201"/>
      <c r="FE2286" s="201"/>
      <c r="FF2286" s="201"/>
      <c r="FG2286" s="201"/>
      <c r="FH2286" s="201"/>
      <c r="FI2286" s="201"/>
      <c r="FJ2286" s="201"/>
      <c r="FK2286" s="201"/>
      <c r="FL2286" s="201"/>
      <c r="FM2286" s="201"/>
      <c r="FN2286" s="201"/>
      <c r="FO2286" s="201"/>
      <c r="FP2286" s="201"/>
      <c r="FQ2286" s="201"/>
      <c r="FR2286" s="201"/>
      <c r="FS2286" s="201"/>
      <c r="FT2286" s="201"/>
      <c r="FU2286" s="201"/>
      <c r="FV2286" s="201"/>
      <c r="FW2286" s="201"/>
      <c r="FX2286" s="201"/>
      <c r="FY2286" s="201"/>
      <c r="FZ2286" s="201"/>
      <c r="GA2286" s="201"/>
      <c r="GB2286" s="201"/>
      <c r="GC2286" s="201"/>
      <c r="GD2286" s="201"/>
      <c r="GE2286" s="201"/>
      <c r="GF2286" s="201"/>
      <c r="GG2286" s="201"/>
      <c r="GH2286" s="201"/>
      <c r="GI2286" s="201"/>
      <c r="GJ2286" s="201"/>
      <c r="GK2286" s="201"/>
      <c r="GL2286" s="201"/>
      <c r="GM2286" s="201"/>
      <c r="GN2286" s="201"/>
      <c r="GO2286" s="201"/>
      <c r="GP2286" s="201"/>
      <c r="GQ2286" s="201"/>
      <c r="GR2286" s="201"/>
      <c r="GS2286" s="201"/>
      <c r="GT2286" s="201"/>
      <c r="GU2286" s="201"/>
      <c r="GV2286" s="201"/>
      <c r="GW2286" s="201"/>
      <c r="GX2286" s="201"/>
      <c r="GY2286" s="201"/>
      <c r="GZ2286" s="201"/>
      <c r="HA2286" s="201"/>
      <c r="HB2286" s="201"/>
      <c r="HC2286" s="201"/>
      <c r="HD2286" s="201"/>
      <c r="HE2286" s="201"/>
      <c r="HF2286" s="201"/>
      <c r="HG2286" s="201"/>
      <c r="HH2286" s="201"/>
      <c r="HI2286" s="201"/>
      <c r="HJ2286" s="201"/>
      <c r="HK2286" s="201"/>
      <c r="HL2286" s="201"/>
      <c r="HM2286" s="201"/>
      <c r="HN2286" s="201"/>
      <c r="HO2286" s="201"/>
      <c r="HP2286" s="201"/>
      <c r="HQ2286" s="201"/>
      <c r="HR2286" s="201"/>
      <c r="HS2286" s="201"/>
      <c r="HT2286" s="201"/>
      <c r="HU2286" s="201"/>
      <c r="HV2286" s="201"/>
      <c r="HW2286" s="201"/>
      <c r="HX2286" s="201"/>
      <c r="HY2286" s="201"/>
      <c r="HZ2286" s="201"/>
      <c r="IA2286" s="201"/>
      <c r="IB2286" s="201"/>
      <c r="IC2286" s="201"/>
      <c r="ID2286" s="201"/>
      <c r="IE2286" s="201"/>
      <c r="IF2286" s="201"/>
      <c r="IG2286" s="201"/>
      <c r="IH2286" s="201"/>
      <c r="II2286" s="201"/>
      <c r="IJ2286" s="201"/>
      <c r="IK2286" s="201"/>
      <c r="IL2286" s="201"/>
      <c r="IM2286" s="201"/>
      <c r="IN2286" s="201"/>
      <c r="IO2286" s="201"/>
      <c r="IP2286" s="201"/>
      <c r="IQ2286" s="201"/>
      <c r="IR2286" s="201"/>
      <c r="IS2286" s="201"/>
      <c r="IT2286" s="201"/>
      <c r="IU2286" s="201"/>
      <c r="IV2286" s="201"/>
      <c r="IW2286" s="201"/>
      <c r="IX2286" s="201"/>
      <c r="IY2286" s="201"/>
      <c r="IZ2286" s="201"/>
      <c r="JA2286" s="201"/>
      <c r="JB2286" s="201"/>
      <c r="JC2286" s="201"/>
      <c r="JD2286" s="201"/>
      <c r="JE2286" s="201"/>
      <c r="JF2286" s="201"/>
      <c r="JG2286" s="201"/>
      <c r="JH2286" s="201"/>
      <c r="JI2286" s="201"/>
      <c r="JJ2286" s="201"/>
      <c r="JK2286" s="201"/>
      <c r="JL2286" s="201"/>
      <c r="JM2286" s="201"/>
      <c r="JN2286" s="201"/>
    </row>
    <row r="2287" spans="1:274" s="682" customFormat="1" x14ac:dyDescent="0.25">
      <c r="A2287" s="637"/>
      <c r="B2287" s="637">
        <v>1</v>
      </c>
      <c r="C2287" s="2730" t="s">
        <v>438</v>
      </c>
      <c r="D2287" s="1058"/>
      <c r="E2287" s="947"/>
      <c r="F2287" s="1571"/>
      <c r="G2287" s="4034"/>
      <c r="H2287" s="1571">
        <f t="shared" si="3103"/>
        <v>0</v>
      </c>
      <c r="I2287" s="948"/>
      <c r="J2287" s="948"/>
      <c r="K2287" s="1224"/>
      <c r="L2287" s="3452"/>
      <c r="M2287" s="1148"/>
      <c r="N2287" s="1148"/>
      <c r="O2287" s="1149"/>
      <c r="P2287" s="1149"/>
      <c r="Q2287" s="1149">
        <f t="shared" si="3104"/>
        <v>0</v>
      </c>
      <c r="R2287" s="1149"/>
      <c r="S2287" s="1149"/>
      <c r="T2287" s="1149"/>
      <c r="U2287" s="1149"/>
      <c r="V2287" s="1149"/>
      <c r="W2287" s="1935">
        <f>W2222</f>
        <v>2546.9639999999999</v>
      </c>
      <c r="X2287" s="1935">
        <f t="shared" ref="X2287:Y2287" si="3154">X2222</f>
        <v>2546.9639999999999</v>
      </c>
      <c r="Y2287" s="1935">
        <f t="shared" si="3154"/>
        <v>2546.9639999999999</v>
      </c>
      <c r="Z2287" s="1935">
        <f t="shared" ref="Z2287:AA2287" si="3155">Z2222</f>
        <v>2546.9639999999999</v>
      </c>
      <c r="AA2287" s="1935">
        <f t="shared" si="3155"/>
        <v>2546.9639999999999</v>
      </c>
      <c r="AB2287" s="1935">
        <f t="shared" ref="AB2287:AC2287" si="3156">AB2222</f>
        <v>2546.9639999999999</v>
      </c>
      <c r="AC2287" s="1935">
        <f t="shared" si="3156"/>
        <v>2546.9639999999999</v>
      </c>
      <c r="AD2287" s="1935">
        <f t="shared" ref="AD2287" si="3157">AD2222</f>
        <v>2546.9639999999999</v>
      </c>
      <c r="AE2287" s="1935">
        <f t="shared" si="3146"/>
        <v>1485.7289999999998</v>
      </c>
      <c r="AF2287" s="1935">
        <f t="shared" si="3146"/>
        <v>1485.729</v>
      </c>
      <c r="AG2287" s="3179">
        <f t="shared" si="3146"/>
        <v>0</v>
      </c>
      <c r="AH2287" s="1935">
        <f t="shared" si="3146"/>
        <v>0</v>
      </c>
      <c r="AI2287" s="1935">
        <f t="shared" si="3146"/>
        <v>0</v>
      </c>
      <c r="AJ2287" s="1989"/>
      <c r="AK2287" s="1989">
        <f t="shared" si="3147"/>
        <v>0</v>
      </c>
      <c r="AL2287" s="1935">
        <f t="shared" si="3147"/>
        <v>1485.729</v>
      </c>
      <c r="AM2287" s="3702">
        <f t="shared" si="3147"/>
        <v>0</v>
      </c>
      <c r="AN2287" s="3928"/>
      <c r="AO2287" s="4146">
        <f t="shared" ref="AO2287" si="3158">AO2222</f>
        <v>0</v>
      </c>
      <c r="AP2287" s="4306">
        <f t="shared" si="3116"/>
        <v>2546964</v>
      </c>
      <c r="AQ2287" s="201"/>
      <c r="AR2287" s="201"/>
      <c r="AS2287" s="201"/>
      <c r="AT2287" s="201"/>
      <c r="AU2287" s="201"/>
      <c r="AV2287" s="201"/>
      <c r="AW2287" s="201"/>
      <c r="AX2287" s="201"/>
      <c r="AY2287" s="201"/>
      <c r="AZ2287" s="201"/>
      <c r="BA2287" s="201"/>
      <c r="BB2287" s="201"/>
      <c r="BC2287" s="201"/>
      <c r="BD2287" s="201"/>
      <c r="BE2287" s="201"/>
      <c r="BF2287" s="201"/>
      <c r="BG2287" s="201"/>
      <c r="BH2287" s="201"/>
      <c r="BI2287" s="201"/>
      <c r="BJ2287" s="201"/>
      <c r="BK2287" s="201"/>
      <c r="BL2287" s="201"/>
      <c r="BM2287" s="201"/>
      <c r="BN2287" s="201"/>
      <c r="BO2287" s="201"/>
      <c r="BP2287" s="201"/>
      <c r="BQ2287" s="201"/>
      <c r="BR2287" s="201"/>
      <c r="BS2287" s="201"/>
      <c r="BT2287" s="201"/>
      <c r="BU2287" s="201"/>
      <c r="BV2287" s="201"/>
      <c r="BW2287" s="201"/>
      <c r="BX2287" s="201"/>
      <c r="BY2287" s="201"/>
      <c r="BZ2287" s="201"/>
      <c r="CA2287" s="201"/>
      <c r="CB2287" s="201"/>
      <c r="CC2287" s="201"/>
      <c r="CD2287" s="201"/>
      <c r="CE2287" s="201"/>
      <c r="CF2287" s="201"/>
      <c r="CG2287" s="201"/>
      <c r="CH2287" s="201"/>
      <c r="CI2287" s="201"/>
      <c r="CJ2287" s="201"/>
      <c r="CK2287" s="201"/>
      <c r="CL2287" s="201"/>
      <c r="CM2287" s="201"/>
      <c r="CN2287" s="201"/>
      <c r="CO2287" s="201"/>
      <c r="CP2287" s="201"/>
      <c r="CQ2287" s="201"/>
      <c r="CR2287" s="201"/>
      <c r="CS2287" s="201"/>
      <c r="CT2287" s="201"/>
      <c r="CU2287" s="201"/>
      <c r="CV2287" s="201"/>
      <c r="CW2287" s="201"/>
      <c r="CX2287" s="201"/>
      <c r="CY2287" s="201"/>
      <c r="CZ2287" s="201"/>
      <c r="DA2287" s="201"/>
      <c r="DB2287" s="201"/>
      <c r="DC2287" s="201"/>
      <c r="DD2287" s="201"/>
      <c r="DE2287" s="201"/>
      <c r="DF2287" s="201"/>
      <c r="DG2287" s="201"/>
      <c r="DH2287" s="201"/>
      <c r="DI2287" s="201"/>
      <c r="DJ2287" s="201"/>
      <c r="DK2287" s="201"/>
      <c r="DL2287" s="201"/>
      <c r="DM2287" s="201"/>
      <c r="DN2287" s="201"/>
      <c r="DO2287" s="201"/>
      <c r="DP2287" s="201"/>
      <c r="DQ2287" s="201"/>
      <c r="DR2287" s="201"/>
      <c r="DS2287" s="201"/>
      <c r="DT2287" s="201"/>
      <c r="DU2287" s="201"/>
      <c r="DV2287" s="201"/>
      <c r="DW2287" s="201"/>
      <c r="DX2287" s="201"/>
      <c r="DY2287" s="201"/>
      <c r="DZ2287" s="201"/>
      <c r="EA2287" s="201"/>
      <c r="EB2287" s="201"/>
      <c r="EC2287" s="201"/>
      <c r="ED2287" s="201"/>
      <c r="EE2287" s="201"/>
      <c r="EF2287" s="201"/>
      <c r="EG2287" s="201"/>
      <c r="EH2287" s="201"/>
      <c r="EI2287" s="201"/>
      <c r="EJ2287" s="201"/>
      <c r="EK2287" s="201"/>
      <c r="EL2287" s="201"/>
      <c r="EM2287" s="201"/>
      <c r="EN2287" s="201"/>
      <c r="EO2287" s="201"/>
      <c r="EP2287" s="201"/>
      <c r="EQ2287" s="201"/>
      <c r="ER2287" s="201"/>
      <c r="ES2287" s="201"/>
      <c r="ET2287" s="201"/>
      <c r="EU2287" s="201"/>
      <c r="EV2287" s="201"/>
      <c r="EW2287" s="201"/>
      <c r="EX2287" s="201"/>
      <c r="EY2287" s="201"/>
      <c r="EZ2287" s="201"/>
      <c r="FA2287" s="201"/>
      <c r="FB2287" s="201"/>
      <c r="FC2287" s="201"/>
      <c r="FD2287" s="201"/>
      <c r="FE2287" s="201"/>
      <c r="FF2287" s="201"/>
      <c r="FG2287" s="201"/>
      <c r="FH2287" s="201"/>
      <c r="FI2287" s="201"/>
      <c r="FJ2287" s="201"/>
      <c r="FK2287" s="201"/>
      <c r="FL2287" s="201"/>
      <c r="FM2287" s="201"/>
      <c r="FN2287" s="201"/>
      <c r="FO2287" s="201"/>
      <c r="FP2287" s="201"/>
      <c r="FQ2287" s="201"/>
      <c r="FR2287" s="201"/>
      <c r="FS2287" s="201"/>
      <c r="FT2287" s="201"/>
      <c r="FU2287" s="201"/>
      <c r="FV2287" s="201"/>
      <c r="FW2287" s="201"/>
      <c r="FX2287" s="201"/>
      <c r="FY2287" s="201"/>
      <c r="FZ2287" s="201"/>
      <c r="GA2287" s="201"/>
      <c r="GB2287" s="201"/>
      <c r="GC2287" s="201"/>
      <c r="GD2287" s="201"/>
      <c r="GE2287" s="201"/>
      <c r="GF2287" s="201"/>
      <c r="GG2287" s="201"/>
      <c r="GH2287" s="201"/>
      <c r="GI2287" s="201"/>
      <c r="GJ2287" s="201"/>
      <c r="GK2287" s="201"/>
      <c r="GL2287" s="201"/>
      <c r="GM2287" s="201"/>
      <c r="GN2287" s="201"/>
      <c r="GO2287" s="201"/>
      <c r="GP2287" s="201"/>
      <c r="GQ2287" s="201"/>
      <c r="GR2287" s="201"/>
      <c r="GS2287" s="201"/>
      <c r="GT2287" s="201"/>
      <c r="GU2287" s="201"/>
      <c r="GV2287" s="201"/>
      <c r="GW2287" s="201"/>
      <c r="GX2287" s="201"/>
      <c r="GY2287" s="201"/>
      <c r="GZ2287" s="201"/>
      <c r="HA2287" s="201"/>
      <c r="HB2287" s="201"/>
      <c r="HC2287" s="201"/>
      <c r="HD2287" s="201"/>
      <c r="HE2287" s="201"/>
      <c r="HF2287" s="201"/>
      <c r="HG2287" s="201"/>
      <c r="HH2287" s="201"/>
      <c r="HI2287" s="201"/>
      <c r="HJ2287" s="201"/>
      <c r="HK2287" s="201"/>
      <c r="HL2287" s="201"/>
      <c r="HM2287" s="201"/>
      <c r="HN2287" s="201"/>
      <c r="HO2287" s="201"/>
      <c r="HP2287" s="201"/>
      <c r="HQ2287" s="201"/>
      <c r="HR2287" s="201"/>
      <c r="HS2287" s="201"/>
      <c r="HT2287" s="201"/>
      <c r="HU2287" s="201"/>
      <c r="HV2287" s="201"/>
      <c r="HW2287" s="201"/>
      <c r="HX2287" s="201"/>
      <c r="HY2287" s="201"/>
      <c r="HZ2287" s="201"/>
      <c r="IA2287" s="201"/>
      <c r="IB2287" s="201"/>
      <c r="IC2287" s="201"/>
      <c r="ID2287" s="201"/>
      <c r="IE2287" s="201"/>
      <c r="IF2287" s="201"/>
      <c r="IG2287" s="201"/>
      <c r="IH2287" s="201"/>
      <c r="II2287" s="201"/>
      <c r="IJ2287" s="201"/>
      <c r="IK2287" s="201"/>
      <c r="IL2287" s="201"/>
      <c r="IM2287" s="201"/>
      <c r="IN2287" s="201"/>
      <c r="IO2287" s="201"/>
      <c r="IP2287" s="201"/>
      <c r="IQ2287" s="201"/>
      <c r="IR2287" s="201"/>
      <c r="IS2287" s="201"/>
      <c r="IT2287" s="201"/>
      <c r="IU2287" s="201"/>
      <c r="IV2287" s="201"/>
      <c r="IW2287" s="201"/>
      <c r="IX2287" s="201"/>
      <c r="IY2287" s="201"/>
      <c r="IZ2287" s="201"/>
      <c r="JA2287" s="201"/>
      <c r="JB2287" s="201"/>
      <c r="JC2287" s="201"/>
      <c r="JD2287" s="201"/>
      <c r="JE2287" s="201"/>
      <c r="JF2287" s="201"/>
      <c r="JG2287" s="201"/>
      <c r="JH2287" s="201"/>
      <c r="JI2287" s="201"/>
      <c r="JJ2287" s="201"/>
      <c r="JK2287" s="201"/>
      <c r="JL2287" s="201"/>
      <c r="JM2287" s="201"/>
      <c r="JN2287" s="201"/>
    </row>
    <row r="2288" spans="1:274" s="682" customFormat="1" ht="29.25" x14ac:dyDescent="0.25">
      <c r="A2288" s="637">
        <v>1</v>
      </c>
      <c r="B2288" s="637">
        <v>1</v>
      </c>
      <c r="C2288" s="2654" t="s">
        <v>397</v>
      </c>
      <c r="D2288" s="947"/>
      <c r="E2288" s="947"/>
      <c r="F2288" s="1571">
        <f t="shared" ref="F2288:L2297" si="3159">F2223</f>
        <v>3241.5</v>
      </c>
      <c r="G2288" s="4034">
        <f t="shared" ref="G2288" si="3160">G2223</f>
        <v>3241.5</v>
      </c>
      <c r="H2288" s="1571">
        <f t="shared" si="3103"/>
        <v>0</v>
      </c>
      <c r="I2288" s="948">
        <f t="shared" si="3159"/>
        <v>1891.25</v>
      </c>
      <c r="J2288" s="948">
        <f t="shared" si="3159"/>
        <v>1118.175</v>
      </c>
      <c r="K2288" s="948">
        <f t="shared" si="3159"/>
        <v>59.123595505617978</v>
      </c>
      <c r="L2288" s="3452">
        <f t="shared" si="3159"/>
        <v>0</v>
      </c>
      <c r="M2288" s="1148"/>
      <c r="N2288" s="1148"/>
      <c r="O2288" s="1149"/>
      <c r="P2288" s="1149"/>
      <c r="Q2288" s="1149">
        <f t="shared" si="3104"/>
        <v>0</v>
      </c>
      <c r="R2288" s="1149"/>
      <c r="S2288" s="1149"/>
      <c r="T2288" s="1149"/>
      <c r="U2288" s="1149"/>
      <c r="V2288" s="1149"/>
      <c r="W2288" s="1935"/>
      <c r="X2288" s="1935"/>
      <c r="Y2288" s="1935"/>
      <c r="Z2288" s="1935"/>
      <c r="AA2288" s="1935"/>
      <c r="AB2288" s="1935"/>
      <c r="AC2288" s="1935"/>
      <c r="AD2288" s="1935"/>
      <c r="AE2288" s="1935"/>
      <c r="AF2288" s="1935"/>
      <c r="AG2288" s="3179"/>
      <c r="AH2288" s="1935"/>
      <c r="AI2288" s="1935"/>
      <c r="AJ2288" s="1989"/>
      <c r="AK2288" s="1989"/>
      <c r="AL2288" s="1935"/>
      <c r="AM2288" s="3702"/>
      <c r="AN2288" s="3928">
        <f t="shared" ref="AN2288" si="3161">AN2223</f>
        <v>0</v>
      </c>
      <c r="AO2288" s="4146"/>
      <c r="AP2288" s="4306">
        <f t="shared" si="3116"/>
        <v>0</v>
      </c>
      <c r="AQ2288" s="201"/>
      <c r="AR2288" s="201"/>
      <c r="AS2288" s="201"/>
      <c r="AT2288" s="201"/>
      <c r="AU2288" s="201"/>
      <c r="AV2288" s="201"/>
      <c r="AW2288" s="201"/>
      <c r="AX2288" s="201"/>
      <c r="AY2288" s="201"/>
      <c r="AZ2288" s="201"/>
      <c r="BA2288" s="201"/>
      <c r="BB2288" s="201"/>
      <c r="BC2288" s="201"/>
      <c r="BD2288" s="201"/>
      <c r="BE2288" s="201"/>
      <c r="BF2288" s="201"/>
      <c r="BG2288" s="201"/>
      <c r="BH2288" s="201"/>
      <c r="BI2288" s="201"/>
      <c r="BJ2288" s="201"/>
      <c r="BK2288" s="201"/>
      <c r="BL2288" s="201"/>
      <c r="BM2288" s="201"/>
      <c r="BN2288" s="201"/>
      <c r="BO2288" s="201"/>
      <c r="BP2288" s="201"/>
      <c r="BQ2288" s="201"/>
      <c r="BR2288" s="201"/>
      <c r="BS2288" s="201"/>
      <c r="BT2288" s="201"/>
      <c r="BU2288" s="201"/>
      <c r="BV2288" s="201"/>
      <c r="BW2288" s="201"/>
      <c r="BX2288" s="201"/>
      <c r="BY2288" s="201"/>
      <c r="BZ2288" s="201"/>
      <c r="CA2288" s="201"/>
      <c r="CB2288" s="201"/>
      <c r="CC2288" s="201"/>
      <c r="CD2288" s="201"/>
      <c r="CE2288" s="201"/>
      <c r="CF2288" s="201"/>
      <c r="CG2288" s="201"/>
      <c r="CH2288" s="201"/>
      <c r="CI2288" s="201"/>
      <c r="CJ2288" s="201"/>
      <c r="CK2288" s="201"/>
      <c r="CL2288" s="201"/>
      <c r="CM2288" s="201"/>
      <c r="CN2288" s="201"/>
      <c r="CO2288" s="201"/>
      <c r="CP2288" s="201"/>
      <c r="CQ2288" s="201"/>
      <c r="CR2288" s="201"/>
      <c r="CS2288" s="201"/>
      <c r="CT2288" s="201"/>
      <c r="CU2288" s="201"/>
      <c r="CV2288" s="201"/>
      <c r="CW2288" s="201"/>
      <c r="CX2288" s="201"/>
      <c r="CY2288" s="201"/>
      <c r="CZ2288" s="201"/>
      <c r="DA2288" s="201"/>
      <c r="DB2288" s="201"/>
      <c r="DC2288" s="201"/>
      <c r="DD2288" s="201"/>
      <c r="DE2288" s="201"/>
      <c r="DF2288" s="201"/>
      <c r="DG2288" s="201"/>
      <c r="DH2288" s="201"/>
      <c r="DI2288" s="201"/>
      <c r="DJ2288" s="201"/>
      <c r="DK2288" s="201"/>
      <c r="DL2288" s="201"/>
      <c r="DM2288" s="201"/>
      <c r="DN2288" s="201"/>
      <c r="DO2288" s="201"/>
      <c r="DP2288" s="201"/>
      <c r="DQ2288" s="201"/>
      <c r="DR2288" s="201"/>
      <c r="DS2288" s="201"/>
      <c r="DT2288" s="201"/>
      <c r="DU2288" s="201"/>
      <c r="DV2288" s="201"/>
      <c r="DW2288" s="201"/>
      <c r="DX2288" s="201"/>
      <c r="DY2288" s="201"/>
      <c r="DZ2288" s="201"/>
      <c r="EA2288" s="201"/>
      <c r="EB2288" s="201"/>
      <c r="EC2288" s="201"/>
      <c r="ED2288" s="201"/>
      <c r="EE2288" s="201"/>
      <c r="EF2288" s="201"/>
      <c r="EG2288" s="201"/>
      <c r="EH2288" s="201"/>
      <c r="EI2288" s="201"/>
      <c r="EJ2288" s="201"/>
      <c r="EK2288" s="201"/>
      <c r="EL2288" s="201"/>
      <c r="EM2288" s="201"/>
      <c r="EN2288" s="201"/>
      <c r="EO2288" s="201"/>
      <c r="EP2288" s="201"/>
      <c r="EQ2288" s="201"/>
      <c r="ER2288" s="201"/>
      <c r="ES2288" s="201"/>
      <c r="ET2288" s="201"/>
      <c r="EU2288" s="201"/>
      <c r="EV2288" s="201"/>
      <c r="EW2288" s="201"/>
      <c r="EX2288" s="201"/>
      <c r="EY2288" s="201"/>
      <c r="EZ2288" s="201"/>
      <c r="FA2288" s="201"/>
      <c r="FB2288" s="201"/>
      <c r="FC2288" s="201"/>
      <c r="FD2288" s="201"/>
      <c r="FE2288" s="201"/>
      <c r="FF2288" s="201"/>
      <c r="FG2288" s="201"/>
      <c r="FH2288" s="201"/>
      <c r="FI2288" s="201"/>
      <c r="FJ2288" s="201"/>
      <c r="FK2288" s="201"/>
      <c r="FL2288" s="201"/>
      <c r="FM2288" s="201"/>
      <c r="FN2288" s="201"/>
      <c r="FO2288" s="201"/>
      <c r="FP2288" s="201"/>
      <c r="FQ2288" s="201"/>
      <c r="FR2288" s="201"/>
      <c r="FS2288" s="201"/>
      <c r="FT2288" s="201"/>
      <c r="FU2288" s="201"/>
      <c r="FV2288" s="201"/>
      <c r="FW2288" s="201"/>
      <c r="FX2288" s="201"/>
      <c r="FY2288" s="201"/>
      <c r="FZ2288" s="201"/>
      <c r="GA2288" s="201"/>
      <c r="GB2288" s="201"/>
      <c r="GC2288" s="201"/>
      <c r="GD2288" s="201"/>
      <c r="GE2288" s="201"/>
      <c r="GF2288" s="201"/>
      <c r="GG2288" s="201"/>
      <c r="GH2288" s="201"/>
      <c r="GI2288" s="201"/>
      <c r="GJ2288" s="201"/>
      <c r="GK2288" s="201"/>
      <c r="GL2288" s="201"/>
      <c r="GM2288" s="201"/>
      <c r="GN2288" s="201"/>
      <c r="GO2288" s="201"/>
      <c r="GP2288" s="201"/>
      <c r="GQ2288" s="201"/>
      <c r="GR2288" s="201"/>
      <c r="GS2288" s="201"/>
      <c r="GT2288" s="201"/>
      <c r="GU2288" s="201"/>
      <c r="GV2288" s="201"/>
      <c r="GW2288" s="201"/>
      <c r="GX2288" s="201"/>
      <c r="GY2288" s="201"/>
      <c r="GZ2288" s="201"/>
      <c r="HA2288" s="201"/>
      <c r="HB2288" s="201"/>
      <c r="HC2288" s="201"/>
      <c r="HD2288" s="201"/>
      <c r="HE2288" s="201"/>
      <c r="HF2288" s="201"/>
      <c r="HG2288" s="201"/>
      <c r="HH2288" s="201"/>
      <c r="HI2288" s="201"/>
      <c r="HJ2288" s="201"/>
      <c r="HK2288" s="201"/>
      <c r="HL2288" s="201"/>
      <c r="HM2288" s="201"/>
      <c r="HN2288" s="201"/>
      <c r="HO2288" s="201"/>
      <c r="HP2288" s="201"/>
      <c r="HQ2288" s="201"/>
      <c r="HR2288" s="201"/>
      <c r="HS2288" s="201"/>
      <c r="HT2288" s="201"/>
      <c r="HU2288" s="201"/>
      <c r="HV2288" s="201"/>
      <c r="HW2288" s="201"/>
      <c r="HX2288" s="201"/>
      <c r="HY2288" s="201"/>
      <c r="HZ2288" s="201"/>
      <c r="IA2288" s="201"/>
      <c r="IB2288" s="201"/>
      <c r="IC2288" s="201"/>
      <c r="ID2288" s="201"/>
      <c r="IE2288" s="201"/>
      <c r="IF2288" s="201"/>
      <c r="IG2288" s="201"/>
      <c r="IH2288" s="201"/>
      <c r="II2288" s="201"/>
      <c r="IJ2288" s="201"/>
      <c r="IK2288" s="201"/>
      <c r="IL2288" s="201"/>
      <c r="IM2288" s="201"/>
      <c r="IN2288" s="201"/>
      <c r="IO2288" s="201"/>
      <c r="IP2288" s="201"/>
      <c r="IQ2288" s="201"/>
      <c r="IR2288" s="201"/>
      <c r="IS2288" s="201"/>
      <c r="IT2288" s="201"/>
      <c r="IU2288" s="201"/>
      <c r="IV2288" s="201"/>
      <c r="IW2288" s="201"/>
      <c r="IX2288" s="201"/>
      <c r="IY2288" s="201"/>
      <c r="IZ2288" s="201"/>
      <c r="JA2288" s="201"/>
      <c r="JB2288" s="201"/>
      <c r="JC2288" s="201"/>
      <c r="JD2288" s="201"/>
      <c r="JE2288" s="201"/>
      <c r="JF2288" s="201"/>
      <c r="JG2288" s="201"/>
      <c r="JH2288" s="201"/>
      <c r="JI2288" s="201"/>
      <c r="JJ2288" s="201"/>
      <c r="JK2288" s="201"/>
      <c r="JL2288" s="201"/>
      <c r="JM2288" s="201"/>
      <c r="JN2288" s="201"/>
    </row>
    <row r="2289" spans="1:274" s="682" customFormat="1" ht="30" x14ac:dyDescent="0.25">
      <c r="A2289" s="637"/>
      <c r="B2289" s="637">
        <v>1</v>
      </c>
      <c r="C2289" s="2655" t="s">
        <v>211</v>
      </c>
      <c r="D2289" s="947"/>
      <c r="E2289" s="947"/>
      <c r="F2289" s="1571">
        <f t="shared" si="3159"/>
        <v>0</v>
      </c>
      <c r="G2289" s="4034">
        <f t="shared" ref="G2289" si="3162">G2224</f>
        <v>0</v>
      </c>
      <c r="H2289" s="1571">
        <f t="shared" si="3103"/>
        <v>0</v>
      </c>
      <c r="I2289" s="948">
        <f t="shared" si="3159"/>
        <v>0</v>
      </c>
      <c r="J2289" s="948">
        <f t="shared" si="3159"/>
        <v>0</v>
      </c>
      <c r="K2289" s="948">
        <f t="shared" si="3159"/>
        <v>0</v>
      </c>
      <c r="L2289" s="3452">
        <f t="shared" si="3159"/>
        <v>0</v>
      </c>
      <c r="M2289" s="1148"/>
      <c r="N2289" s="1148"/>
      <c r="O2289" s="1149"/>
      <c r="P2289" s="1149"/>
      <c r="Q2289" s="1149">
        <f t="shared" si="3104"/>
        <v>0</v>
      </c>
      <c r="R2289" s="1149"/>
      <c r="S2289" s="1149"/>
      <c r="T2289" s="1149"/>
      <c r="U2289" s="1149"/>
      <c r="V2289" s="1149"/>
      <c r="W2289" s="1935"/>
      <c r="X2289" s="1935"/>
      <c r="Y2289" s="1935"/>
      <c r="Z2289" s="1935"/>
      <c r="AA2289" s="1935"/>
      <c r="AB2289" s="1935"/>
      <c r="AC2289" s="1935"/>
      <c r="AD2289" s="1935"/>
      <c r="AE2289" s="1935"/>
      <c r="AF2289" s="1935"/>
      <c r="AG2289" s="3179"/>
      <c r="AH2289" s="1935"/>
      <c r="AI2289" s="1935"/>
      <c r="AJ2289" s="1989"/>
      <c r="AK2289" s="1989"/>
      <c r="AL2289" s="1935"/>
      <c r="AM2289" s="3702"/>
      <c r="AN2289" s="3928">
        <f t="shared" ref="AN2289" si="3163">AN2224</f>
        <v>0</v>
      </c>
      <c r="AO2289" s="4146"/>
      <c r="AP2289" s="4306">
        <f t="shared" si="3116"/>
        <v>0</v>
      </c>
      <c r="AQ2289" s="201"/>
      <c r="AR2289" s="201"/>
      <c r="AS2289" s="201"/>
      <c r="AT2289" s="201"/>
      <c r="AU2289" s="201"/>
      <c r="AV2289" s="201"/>
      <c r="AW2289" s="201"/>
      <c r="AX2289" s="201"/>
      <c r="AY2289" s="201"/>
      <c r="AZ2289" s="201"/>
      <c r="BA2289" s="201"/>
      <c r="BB2289" s="201"/>
      <c r="BC2289" s="201"/>
      <c r="BD2289" s="201"/>
      <c r="BE2289" s="201"/>
      <c r="BF2289" s="201"/>
      <c r="BG2289" s="201"/>
      <c r="BH2289" s="201"/>
      <c r="BI2289" s="201"/>
      <c r="BJ2289" s="201"/>
      <c r="BK2289" s="201"/>
      <c r="BL2289" s="201"/>
      <c r="BM2289" s="201"/>
      <c r="BN2289" s="201"/>
      <c r="BO2289" s="201"/>
      <c r="BP2289" s="201"/>
      <c r="BQ2289" s="201"/>
      <c r="BR2289" s="201"/>
      <c r="BS2289" s="201"/>
      <c r="BT2289" s="201"/>
      <c r="BU2289" s="201"/>
      <c r="BV2289" s="201"/>
      <c r="BW2289" s="201"/>
      <c r="BX2289" s="201"/>
      <c r="BY2289" s="201"/>
      <c r="BZ2289" s="201"/>
      <c r="CA2289" s="201"/>
      <c r="CB2289" s="201"/>
      <c r="CC2289" s="201"/>
      <c r="CD2289" s="201"/>
      <c r="CE2289" s="201"/>
      <c r="CF2289" s="201"/>
      <c r="CG2289" s="201"/>
      <c r="CH2289" s="201"/>
      <c r="CI2289" s="201"/>
      <c r="CJ2289" s="201"/>
      <c r="CK2289" s="201"/>
      <c r="CL2289" s="201"/>
      <c r="CM2289" s="201"/>
      <c r="CN2289" s="201"/>
      <c r="CO2289" s="201"/>
      <c r="CP2289" s="201"/>
      <c r="CQ2289" s="201"/>
      <c r="CR2289" s="201"/>
      <c r="CS2289" s="201"/>
      <c r="CT2289" s="201"/>
      <c r="CU2289" s="201"/>
      <c r="CV2289" s="201"/>
      <c r="CW2289" s="201"/>
      <c r="CX2289" s="201"/>
      <c r="CY2289" s="201"/>
      <c r="CZ2289" s="201"/>
      <c r="DA2289" s="201"/>
      <c r="DB2289" s="201"/>
      <c r="DC2289" s="201"/>
      <c r="DD2289" s="201"/>
      <c r="DE2289" s="201"/>
      <c r="DF2289" s="201"/>
      <c r="DG2289" s="201"/>
      <c r="DH2289" s="201"/>
      <c r="DI2289" s="201"/>
      <c r="DJ2289" s="201"/>
      <c r="DK2289" s="201"/>
      <c r="DL2289" s="201"/>
      <c r="DM2289" s="201"/>
      <c r="DN2289" s="201"/>
      <c r="DO2289" s="201"/>
      <c r="DP2289" s="201"/>
      <c r="DQ2289" s="201"/>
      <c r="DR2289" s="201"/>
      <c r="DS2289" s="201"/>
      <c r="DT2289" s="201"/>
      <c r="DU2289" s="201"/>
      <c r="DV2289" s="201"/>
      <c r="DW2289" s="201"/>
      <c r="DX2289" s="201"/>
      <c r="DY2289" s="201"/>
      <c r="DZ2289" s="201"/>
      <c r="EA2289" s="201"/>
      <c r="EB2289" s="201"/>
      <c r="EC2289" s="201"/>
      <c r="ED2289" s="201"/>
      <c r="EE2289" s="201"/>
      <c r="EF2289" s="201"/>
      <c r="EG2289" s="201"/>
      <c r="EH2289" s="201"/>
      <c r="EI2289" s="201"/>
      <c r="EJ2289" s="201"/>
      <c r="EK2289" s="201"/>
      <c r="EL2289" s="201"/>
      <c r="EM2289" s="201"/>
      <c r="EN2289" s="201"/>
      <c r="EO2289" s="201"/>
      <c r="EP2289" s="201"/>
      <c r="EQ2289" s="201"/>
      <c r="ER2289" s="201"/>
      <c r="ES2289" s="201"/>
      <c r="ET2289" s="201"/>
      <c r="EU2289" s="201"/>
      <c r="EV2289" s="201"/>
      <c r="EW2289" s="201"/>
      <c r="EX2289" s="201"/>
      <c r="EY2289" s="201"/>
      <c r="EZ2289" s="201"/>
      <c r="FA2289" s="201"/>
      <c r="FB2289" s="201"/>
      <c r="FC2289" s="201"/>
      <c r="FD2289" s="201"/>
      <c r="FE2289" s="201"/>
      <c r="FF2289" s="201"/>
      <c r="FG2289" s="201"/>
      <c r="FH2289" s="201"/>
      <c r="FI2289" s="201"/>
      <c r="FJ2289" s="201"/>
      <c r="FK2289" s="201"/>
      <c r="FL2289" s="201"/>
      <c r="FM2289" s="201"/>
      <c r="FN2289" s="201"/>
      <c r="FO2289" s="201"/>
      <c r="FP2289" s="201"/>
      <c r="FQ2289" s="201"/>
      <c r="FR2289" s="201"/>
      <c r="FS2289" s="201"/>
      <c r="FT2289" s="201"/>
      <c r="FU2289" s="201"/>
      <c r="FV2289" s="201"/>
      <c r="FW2289" s="201"/>
      <c r="FX2289" s="201"/>
      <c r="FY2289" s="201"/>
      <c r="FZ2289" s="201"/>
      <c r="GA2289" s="201"/>
      <c r="GB2289" s="201"/>
      <c r="GC2289" s="201"/>
      <c r="GD2289" s="201"/>
      <c r="GE2289" s="201"/>
      <c r="GF2289" s="201"/>
      <c r="GG2289" s="201"/>
      <c r="GH2289" s="201"/>
      <c r="GI2289" s="201"/>
      <c r="GJ2289" s="201"/>
      <c r="GK2289" s="201"/>
      <c r="GL2289" s="201"/>
      <c r="GM2289" s="201"/>
      <c r="GN2289" s="201"/>
      <c r="GO2289" s="201"/>
      <c r="GP2289" s="201"/>
      <c r="GQ2289" s="201"/>
      <c r="GR2289" s="201"/>
      <c r="GS2289" s="201"/>
      <c r="GT2289" s="201"/>
      <c r="GU2289" s="201"/>
      <c r="GV2289" s="201"/>
      <c r="GW2289" s="201"/>
      <c r="GX2289" s="201"/>
      <c r="GY2289" s="201"/>
      <c r="GZ2289" s="201"/>
      <c r="HA2289" s="201"/>
      <c r="HB2289" s="201"/>
      <c r="HC2289" s="201"/>
      <c r="HD2289" s="201"/>
      <c r="HE2289" s="201"/>
      <c r="HF2289" s="201"/>
      <c r="HG2289" s="201"/>
      <c r="HH2289" s="201"/>
      <c r="HI2289" s="201"/>
      <c r="HJ2289" s="201"/>
      <c r="HK2289" s="201"/>
      <c r="HL2289" s="201"/>
      <c r="HM2289" s="201"/>
      <c r="HN2289" s="201"/>
      <c r="HO2289" s="201"/>
      <c r="HP2289" s="201"/>
      <c r="HQ2289" s="201"/>
      <c r="HR2289" s="201"/>
      <c r="HS2289" s="201"/>
      <c r="HT2289" s="201"/>
      <c r="HU2289" s="201"/>
      <c r="HV2289" s="201"/>
      <c r="HW2289" s="201"/>
      <c r="HX2289" s="201"/>
      <c r="HY2289" s="201"/>
      <c r="HZ2289" s="201"/>
      <c r="IA2289" s="201"/>
      <c r="IB2289" s="201"/>
      <c r="IC2289" s="201"/>
      <c r="ID2289" s="201"/>
      <c r="IE2289" s="201"/>
      <c r="IF2289" s="201"/>
      <c r="IG2289" s="201"/>
      <c r="IH2289" s="201"/>
      <c r="II2289" s="201"/>
      <c r="IJ2289" s="201"/>
      <c r="IK2289" s="201"/>
      <c r="IL2289" s="201"/>
      <c r="IM2289" s="201"/>
      <c r="IN2289" s="201"/>
      <c r="IO2289" s="201"/>
      <c r="IP2289" s="201"/>
      <c r="IQ2289" s="201"/>
      <c r="IR2289" s="201"/>
      <c r="IS2289" s="201"/>
      <c r="IT2289" s="201"/>
      <c r="IU2289" s="201"/>
      <c r="IV2289" s="201"/>
      <c r="IW2289" s="201"/>
      <c r="IX2289" s="201"/>
      <c r="IY2289" s="201"/>
      <c r="IZ2289" s="201"/>
      <c r="JA2289" s="201"/>
      <c r="JB2289" s="201"/>
      <c r="JC2289" s="201"/>
      <c r="JD2289" s="201"/>
      <c r="JE2289" s="201"/>
      <c r="JF2289" s="201"/>
      <c r="JG2289" s="201"/>
      <c r="JH2289" s="201"/>
      <c r="JI2289" s="201"/>
      <c r="JJ2289" s="201"/>
      <c r="JK2289" s="201"/>
      <c r="JL2289" s="201"/>
      <c r="JM2289" s="201"/>
      <c r="JN2289" s="201"/>
    </row>
    <row r="2290" spans="1:274" s="682" customFormat="1" ht="30" x14ac:dyDescent="0.25">
      <c r="A2290" s="637"/>
      <c r="B2290" s="637">
        <v>1</v>
      </c>
      <c r="C2290" s="2655" t="s">
        <v>212</v>
      </c>
      <c r="D2290" s="947"/>
      <c r="E2290" s="947"/>
      <c r="F2290" s="1571">
        <f t="shared" si="3159"/>
        <v>500</v>
      </c>
      <c r="G2290" s="4034">
        <f t="shared" ref="G2290" si="3164">G2225</f>
        <v>500</v>
      </c>
      <c r="H2290" s="1571">
        <f t="shared" si="3103"/>
        <v>0</v>
      </c>
      <c r="I2290" s="948">
        <f t="shared" si="3159"/>
        <v>292</v>
      </c>
      <c r="J2290" s="948">
        <f t="shared" si="3159"/>
        <v>63</v>
      </c>
      <c r="K2290" s="948">
        <f t="shared" si="3159"/>
        <v>21.575342465753426</v>
      </c>
      <c r="L2290" s="3452">
        <f t="shared" si="3159"/>
        <v>0</v>
      </c>
      <c r="M2290" s="1148"/>
      <c r="N2290" s="1148"/>
      <c r="O2290" s="1149"/>
      <c r="P2290" s="1149"/>
      <c r="Q2290" s="1149">
        <f t="shared" si="3104"/>
        <v>0</v>
      </c>
      <c r="R2290" s="1149"/>
      <c r="S2290" s="1149"/>
      <c r="T2290" s="1149"/>
      <c r="U2290" s="1149"/>
      <c r="V2290" s="1149"/>
      <c r="W2290" s="1935"/>
      <c r="X2290" s="1935"/>
      <c r="Y2290" s="1935"/>
      <c r="Z2290" s="1935"/>
      <c r="AA2290" s="1935"/>
      <c r="AB2290" s="1935"/>
      <c r="AC2290" s="1935"/>
      <c r="AD2290" s="1935"/>
      <c r="AE2290" s="1935"/>
      <c r="AF2290" s="1935"/>
      <c r="AG2290" s="3179"/>
      <c r="AH2290" s="1935"/>
      <c r="AI2290" s="1935"/>
      <c r="AJ2290" s="1989"/>
      <c r="AK2290" s="1989"/>
      <c r="AL2290" s="1935"/>
      <c r="AM2290" s="3702"/>
      <c r="AN2290" s="3928">
        <f t="shared" ref="AN2290" si="3165">AN2225</f>
        <v>0</v>
      </c>
      <c r="AO2290" s="4146"/>
      <c r="AP2290" s="4306">
        <f t="shared" si="3116"/>
        <v>0</v>
      </c>
      <c r="AQ2290" s="201"/>
      <c r="AR2290" s="201"/>
      <c r="AS2290" s="201"/>
      <c r="AT2290" s="201"/>
      <c r="AU2290" s="201"/>
      <c r="AV2290" s="201"/>
      <c r="AW2290" s="201"/>
      <c r="AX2290" s="201"/>
      <c r="AY2290" s="201"/>
      <c r="AZ2290" s="201"/>
      <c r="BA2290" s="201"/>
      <c r="BB2290" s="201"/>
      <c r="BC2290" s="201"/>
      <c r="BD2290" s="201"/>
      <c r="BE2290" s="201"/>
      <c r="BF2290" s="201"/>
      <c r="BG2290" s="201"/>
      <c r="BH2290" s="201"/>
      <c r="BI2290" s="201"/>
      <c r="BJ2290" s="201"/>
      <c r="BK2290" s="201"/>
      <c r="BL2290" s="201"/>
      <c r="BM2290" s="201"/>
      <c r="BN2290" s="201"/>
      <c r="BO2290" s="201"/>
      <c r="BP2290" s="201"/>
      <c r="BQ2290" s="201"/>
      <c r="BR2290" s="201"/>
      <c r="BS2290" s="201"/>
      <c r="BT2290" s="201"/>
      <c r="BU2290" s="201"/>
      <c r="BV2290" s="201"/>
      <c r="BW2290" s="201"/>
      <c r="BX2290" s="201"/>
      <c r="BY2290" s="201"/>
      <c r="BZ2290" s="201"/>
      <c r="CA2290" s="201"/>
      <c r="CB2290" s="201"/>
      <c r="CC2290" s="201"/>
      <c r="CD2290" s="201"/>
      <c r="CE2290" s="201"/>
      <c r="CF2290" s="201"/>
      <c r="CG2290" s="201"/>
      <c r="CH2290" s="201"/>
      <c r="CI2290" s="201"/>
      <c r="CJ2290" s="201"/>
      <c r="CK2290" s="201"/>
      <c r="CL2290" s="201"/>
      <c r="CM2290" s="201"/>
      <c r="CN2290" s="201"/>
      <c r="CO2290" s="201"/>
      <c r="CP2290" s="201"/>
      <c r="CQ2290" s="201"/>
      <c r="CR2290" s="201"/>
      <c r="CS2290" s="201"/>
      <c r="CT2290" s="201"/>
      <c r="CU2290" s="201"/>
      <c r="CV2290" s="201"/>
      <c r="CW2290" s="201"/>
      <c r="CX2290" s="201"/>
      <c r="CY2290" s="201"/>
      <c r="CZ2290" s="201"/>
      <c r="DA2290" s="201"/>
      <c r="DB2290" s="201"/>
      <c r="DC2290" s="201"/>
      <c r="DD2290" s="201"/>
      <c r="DE2290" s="201"/>
      <c r="DF2290" s="201"/>
      <c r="DG2290" s="201"/>
      <c r="DH2290" s="201"/>
      <c r="DI2290" s="201"/>
      <c r="DJ2290" s="201"/>
      <c r="DK2290" s="201"/>
      <c r="DL2290" s="201"/>
      <c r="DM2290" s="201"/>
      <c r="DN2290" s="201"/>
      <c r="DO2290" s="201"/>
      <c r="DP2290" s="201"/>
      <c r="DQ2290" s="201"/>
      <c r="DR2290" s="201"/>
      <c r="DS2290" s="201"/>
      <c r="DT2290" s="201"/>
      <c r="DU2290" s="201"/>
      <c r="DV2290" s="201"/>
      <c r="DW2290" s="201"/>
      <c r="DX2290" s="201"/>
      <c r="DY2290" s="201"/>
      <c r="DZ2290" s="201"/>
      <c r="EA2290" s="201"/>
      <c r="EB2290" s="201"/>
      <c r="EC2290" s="201"/>
      <c r="ED2290" s="201"/>
      <c r="EE2290" s="201"/>
      <c r="EF2290" s="201"/>
      <c r="EG2290" s="201"/>
      <c r="EH2290" s="201"/>
      <c r="EI2290" s="201"/>
      <c r="EJ2290" s="201"/>
      <c r="EK2290" s="201"/>
      <c r="EL2290" s="201"/>
      <c r="EM2290" s="201"/>
      <c r="EN2290" s="201"/>
      <c r="EO2290" s="201"/>
      <c r="EP2290" s="201"/>
      <c r="EQ2290" s="201"/>
      <c r="ER2290" s="201"/>
      <c r="ES2290" s="201"/>
      <c r="ET2290" s="201"/>
      <c r="EU2290" s="201"/>
      <c r="EV2290" s="201"/>
      <c r="EW2290" s="201"/>
      <c r="EX2290" s="201"/>
      <c r="EY2290" s="201"/>
      <c r="EZ2290" s="201"/>
      <c r="FA2290" s="201"/>
      <c r="FB2290" s="201"/>
      <c r="FC2290" s="201"/>
      <c r="FD2290" s="201"/>
      <c r="FE2290" s="201"/>
      <c r="FF2290" s="201"/>
      <c r="FG2290" s="201"/>
      <c r="FH2290" s="201"/>
      <c r="FI2290" s="201"/>
      <c r="FJ2290" s="201"/>
      <c r="FK2290" s="201"/>
      <c r="FL2290" s="201"/>
      <c r="FM2290" s="201"/>
      <c r="FN2290" s="201"/>
      <c r="FO2290" s="201"/>
      <c r="FP2290" s="201"/>
      <c r="FQ2290" s="201"/>
      <c r="FR2290" s="201"/>
      <c r="FS2290" s="201"/>
      <c r="FT2290" s="201"/>
      <c r="FU2290" s="201"/>
      <c r="FV2290" s="201"/>
      <c r="FW2290" s="201"/>
      <c r="FX2290" s="201"/>
      <c r="FY2290" s="201"/>
      <c r="FZ2290" s="201"/>
      <c r="GA2290" s="201"/>
      <c r="GB2290" s="201"/>
      <c r="GC2290" s="201"/>
      <c r="GD2290" s="201"/>
      <c r="GE2290" s="201"/>
      <c r="GF2290" s="201"/>
      <c r="GG2290" s="201"/>
      <c r="GH2290" s="201"/>
      <c r="GI2290" s="201"/>
      <c r="GJ2290" s="201"/>
      <c r="GK2290" s="201"/>
      <c r="GL2290" s="201"/>
      <c r="GM2290" s="201"/>
      <c r="GN2290" s="201"/>
      <c r="GO2290" s="201"/>
      <c r="GP2290" s="201"/>
      <c r="GQ2290" s="201"/>
      <c r="GR2290" s="201"/>
      <c r="GS2290" s="201"/>
      <c r="GT2290" s="201"/>
      <c r="GU2290" s="201"/>
      <c r="GV2290" s="201"/>
      <c r="GW2290" s="201"/>
      <c r="GX2290" s="201"/>
      <c r="GY2290" s="201"/>
      <c r="GZ2290" s="201"/>
      <c r="HA2290" s="201"/>
      <c r="HB2290" s="201"/>
      <c r="HC2290" s="201"/>
      <c r="HD2290" s="201"/>
      <c r="HE2290" s="201"/>
      <c r="HF2290" s="201"/>
      <c r="HG2290" s="201"/>
      <c r="HH2290" s="201"/>
      <c r="HI2290" s="201"/>
      <c r="HJ2290" s="201"/>
      <c r="HK2290" s="201"/>
      <c r="HL2290" s="201"/>
      <c r="HM2290" s="201"/>
      <c r="HN2290" s="201"/>
      <c r="HO2290" s="201"/>
      <c r="HP2290" s="201"/>
      <c r="HQ2290" s="201"/>
      <c r="HR2290" s="201"/>
      <c r="HS2290" s="201"/>
      <c r="HT2290" s="201"/>
      <c r="HU2290" s="201"/>
      <c r="HV2290" s="201"/>
      <c r="HW2290" s="201"/>
      <c r="HX2290" s="201"/>
      <c r="HY2290" s="201"/>
      <c r="HZ2290" s="201"/>
      <c r="IA2290" s="201"/>
      <c r="IB2290" s="201"/>
      <c r="IC2290" s="201"/>
      <c r="ID2290" s="201"/>
      <c r="IE2290" s="201"/>
      <c r="IF2290" s="201"/>
      <c r="IG2290" s="201"/>
      <c r="IH2290" s="201"/>
      <c r="II2290" s="201"/>
      <c r="IJ2290" s="201"/>
      <c r="IK2290" s="201"/>
      <c r="IL2290" s="201"/>
      <c r="IM2290" s="201"/>
      <c r="IN2290" s="201"/>
      <c r="IO2290" s="201"/>
      <c r="IP2290" s="201"/>
      <c r="IQ2290" s="201"/>
      <c r="IR2290" s="201"/>
      <c r="IS2290" s="201"/>
      <c r="IT2290" s="201"/>
      <c r="IU2290" s="201"/>
      <c r="IV2290" s="201"/>
      <c r="IW2290" s="201"/>
      <c r="IX2290" s="201"/>
      <c r="IY2290" s="201"/>
      <c r="IZ2290" s="201"/>
      <c r="JA2290" s="201"/>
      <c r="JB2290" s="201"/>
      <c r="JC2290" s="201"/>
      <c r="JD2290" s="201"/>
      <c r="JE2290" s="201"/>
      <c r="JF2290" s="201"/>
      <c r="JG2290" s="201"/>
      <c r="JH2290" s="201"/>
      <c r="JI2290" s="201"/>
      <c r="JJ2290" s="201"/>
      <c r="JK2290" s="201"/>
      <c r="JL2290" s="201"/>
      <c r="JM2290" s="201"/>
      <c r="JN2290" s="201"/>
    </row>
    <row r="2291" spans="1:274" s="682" customFormat="1" ht="30" x14ac:dyDescent="0.25">
      <c r="A2291" s="637"/>
      <c r="B2291" s="637">
        <v>1</v>
      </c>
      <c r="C2291" s="2656" t="s">
        <v>398</v>
      </c>
      <c r="D2291" s="947"/>
      <c r="E2291" s="947"/>
      <c r="F2291" s="1571">
        <f t="shared" si="3159"/>
        <v>2237.5</v>
      </c>
      <c r="G2291" s="4034">
        <f t="shared" ref="G2291" si="3166">G2226</f>
        <v>2237.5</v>
      </c>
      <c r="H2291" s="1571">
        <f t="shared" si="3103"/>
        <v>0</v>
      </c>
      <c r="I2291" s="948">
        <f t="shared" si="3159"/>
        <v>1305.25</v>
      </c>
      <c r="J2291" s="948">
        <f t="shared" si="3159"/>
        <v>149.17500000000001</v>
      </c>
      <c r="K2291" s="948">
        <f t="shared" si="3159"/>
        <v>11.428845048841218</v>
      </c>
      <c r="L2291" s="3452">
        <f t="shared" si="3159"/>
        <v>0</v>
      </c>
      <c r="M2291" s="1148"/>
      <c r="N2291" s="1148"/>
      <c r="O2291" s="1149"/>
      <c r="P2291" s="1149"/>
      <c r="Q2291" s="1149">
        <f t="shared" si="3104"/>
        <v>0</v>
      </c>
      <c r="R2291" s="1149"/>
      <c r="S2291" s="1149"/>
      <c r="T2291" s="1149"/>
      <c r="U2291" s="1149"/>
      <c r="V2291" s="1149"/>
      <c r="W2291" s="1935"/>
      <c r="X2291" s="1935"/>
      <c r="Y2291" s="1935"/>
      <c r="Z2291" s="1935"/>
      <c r="AA2291" s="1935"/>
      <c r="AB2291" s="1935"/>
      <c r="AC2291" s="1935"/>
      <c r="AD2291" s="1935"/>
      <c r="AE2291" s="1935"/>
      <c r="AF2291" s="1935"/>
      <c r="AG2291" s="3179"/>
      <c r="AH2291" s="1935"/>
      <c r="AI2291" s="1935"/>
      <c r="AJ2291" s="1989"/>
      <c r="AK2291" s="1989"/>
      <c r="AL2291" s="1935"/>
      <c r="AM2291" s="3702"/>
      <c r="AN2291" s="3928">
        <f t="shared" ref="AN2291" si="3167">AN2226</f>
        <v>0</v>
      </c>
      <c r="AO2291" s="4146"/>
      <c r="AP2291" s="4306">
        <f t="shared" si="3116"/>
        <v>0</v>
      </c>
      <c r="AQ2291" s="201"/>
      <c r="AR2291" s="201"/>
      <c r="AS2291" s="201"/>
      <c r="AT2291" s="201"/>
      <c r="AU2291" s="201"/>
      <c r="AV2291" s="201"/>
      <c r="AW2291" s="201"/>
      <c r="AX2291" s="201"/>
      <c r="AY2291" s="201"/>
      <c r="AZ2291" s="201"/>
      <c r="BA2291" s="201"/>
      <c r="BB2291" s="201"/>
      <c r="BC2291" s="201"/>
      <c r="BD2291" s="201"/>
      <c r="BE2291" s="201"/>
      <c r="BF2291" s="201"/>
      <c r="BG2291" s="201"/>
      <c r="BH2291" s="201"/>
      <c r="BI2291" s="201"/>
      <c r="BJ2291" s="201"/>
      <c r="BK2291" s="201"/>
      <c r="BL2291" s="201"/>
      <c r="BM2291" s="201"/>
      <c r="BN2291" s="201"/>
      <c r="BO2291" s="201"/>
      <c r="BP2291" s="201"/>
      <c r="BQ2291" s="201"/>
      <c r="BR2291" s="201"/>
      <c r="BS2291" s="201"/>
      <c r="BT2291" s="201"/>
      <c r="BU2291" s="201"/>
      <c r="BV2291" s="201"/>
      <c r="BW2291" s="201"/>
      <c r="BX2291" s="201"/>
      <c r="BY2291" s="201"/>
      <c r="BZ2291" s="201"/>
      <c r="CA2291" s="201"/>
      <c r="CB2291" s="201"/>
      <c r="CC2291" s="201"/>
      <c r="CD2291" s="201"/>
      <c r="CE2291" s="201"/>
      <c r="CF2291" s="201"/>
      <c r="CG2291" s="201"/>
      <c r="CH2291" s="201"/>
      <c r="CI2291" s="201"/>
      <c r="CJ2291" s="201"/>
      <c r="CK2291" s="201"/>
      <c r="CL2291" s="201"/>
      <c r="CM2291" s="201"/>
      <c r="CN2291" s="201"/>
      <c r="CO2291" s="201"/>
      <c r="CP2291" s="201"/>
      <c r="CQ2291" s="201"/>
      <c r="CR2291" s="201"/>
      <c r="CS2291" s="201"/>
      <c r="CT2291" s="201"/>
      <c r="CU2291" s="201"/>
      <c r="CV2291" s="201"/>
      <c r="CW2291" s="201"/>
      <c r="CX2291" s="201"/>
      <c r="CY2291" s="201"/>
      <c r="CZ2291" s="201"/>
      <c r="DA2291" s="201"/>
      <c r="DB2291" s="201"/>
      <c r="DC2291" s="201"/>
      <c r="DD2291" s="201"/>
      <c r="DE2291" s="201"/>
      <c r="DF2291" s="201"/>
      <c r="DG2291" s="201"/>
      <c r="DH2291" s="201"/>
      <c r="DI2291" s="201"/>
      <c r="DJ2291" s="201"/>
      <c r="DK2291" s="201"/>
      <c r="DL2291" s="201"/>
      <c r="DM2291" s="201"/>
      <c r="DN2291" s="201"/>
      <c r="DO2291" s="201"/>
      <c r="DP2291" s="201"/>
      <c r="DQ2291" s="201"/>
      <c r="DR2291" s="201"/>
      <c r="DS2291" s="201"/>
      <c r="DT2291" s="201"/>
      <c r="DU2291" s="201"/>
      <c r="DV2291" s="201"/>
      <c r="DW2291" s="201"/>
      <c r="DX2291" s="201"/>
      <c r="DY2291" s="201"/>
      <c r="DZ2291" s="201"/>
      <c r="EA2291" s="201"/>
      <c r="EB2291" s="201"/>
      <c r="EC2291" s="201"/>
      <c r="ED2291" s="201"/>
      <c r="EE2291" s="201"/>
      <c r="EF2291" s="201"/>
      <c r="EG2291" s="201"/>
      <c r="EH2291" s="201"/>
      <c r="EI2291" s="201"/>
      <c r="EJ2291" s="201"/>
      <c r="EK2291" s="201"/>
      <c r="EL2291" s="201"/>
      <c r="EM2291" s="201"/>
      <c r="EN2291" s="201"/>
      <c r="EO2291" s="201"/>
      <c r="EP2291" s="201"/>
      <c r="EQ2291" s="201"/>
      <c r="ER2291" s="201"/>
      <c r="ES2291" s="201"/>
      <c r="ET2291" s="201"/>
      <c r="EU2291" s="201"/>
      <c r="EV2291" s="201"/>
      <c r="EW2291" s="201"/>
      <c r="EX2291" s="201"/>
      <c r="EY2291" s="201"/>
      <c r="EZ2291" s="201"/>
      <c r="FA2291" s="201"/>
      <c r="FB2291" s="201"/>
      <c r="FC2291" s="201"/>
      <c r="FD2291" s="201"/>
      <c r="FE2291" s="201"/>
      <c r="FF2291" s="201"/>
      <c r="FG2291" s="201"/>
      <c r="FH2291" s="201"/>
      <c r="FI2291" s="201"/>
      <c r="FJ2291" s="201"/>
      <c r="FK2291" s="201"/>
      <c r="FL2291" s="201"/>
      <c r="FM2291" s="201"/>
      <c r="FN2291" s="201"/>
      <c r="FO2291" s="201"/>
      <c r="FP2291" s="201"/>
      <c r="FQ2291" s="201"/>
      <c r="FR2291" s="201"/>
      <c r="FS2291" s="201"/>
      <c r="FT2291" s="201"/>
      <c r="FU2291" s="201"/>
      <c r="FV2291" s="201"/>
      <c r="FW2291" s="201"/>
      <c r="FX2291" s="201"/>
      <c r="FY2291" s="201"/>
      <c r="FZ2291" s="201"/>
      <c r="GA2291" s="201"/>
      <c r="GB2291" s="201"/>
      <c r="GC2291" s="201"/>
      <c r="GD2291" s="201"/>
      <c r="GE2291" s="201"/>
      <c r="GF2291" s="201"/>
      <c r="GG2291" s="201"/>
      <c r="GH2291" s="201"/>
      <c r="GI2291" s="201"/>
      <c r="GJ2291" s="201"/>
      <c r="GK2291" s="201"/>
      <c r="GL2291" s="201"/>
      <c r="GM2291" s="201"/>
      <c r="GN2291" s="201"/>
      <c r="GO2291" s="201"/>
      <c r="GP2291" s="201"/>
      <c r="GQ2291" s="201"/>
      <c r="GR2291" s="201"/>
      <c r="GS2291" s="201"/>
      <c r="GT2291" s="201"/>
      <c r="GU2291" s="201"/>
      <c r="GV2291" s="201"/>
      <c r="GW2291" s="201"/>
      <c r="GX2291" s="201"/>
      <c r="GY2291" s="201"/>
      <c r="GZ2291" s="201"/>
      <c r="HA2291" s="201"/>
      <c r="HB2291" s="201"/>
      <c r="HC2291" s="201"/>
      <c r="HD2291" s="201"/>
      <c r="HE2291" s="201"/>
      <c r="HF2291" s="201"/>
      <c r="HG2291" s="201"/>
      <c r="HH2291" s="201"/>
      <c r="HI2291" s="201"/>
      <c r="HJ2291" s="201"/>
      <c r="HK2291" s="201"/>
      <c r="HL2291" s="201"/>
      <c r="HM2291" s="201"/>
      <c r="HN2291" s="201"/>
      <c r="HO2291" s="201"/>
      <c r="HP2291" s="201"/>
      <c r="HQ2291" s="201"/>
      <c r="HR2291" s="201"/>
      <c r="HS2291" s="201"/>
      <c r="HT2291" s="201"/>
      <c r="HU2291" s="201"/>
      <c r="HV2291" s="201"/>
      <c r="HW2291" s="201"/>
      <c r="HX2291" s="201"/>
      <c r="HY2291" s="201"/>
      <c r="HZ2291" s="201"/>
      <c r="IA2291" s="201"/>
      <c r="IB2291" s="201"/>
      <c r="IC2291" s="201"/>
      <c r="ID2291" s="201"/>
      <c r="IE2291" s="201"/>
      <c r="IF2291" s="201"/>
      <c r="IG2291" s="201"/>
      <c r="IH2291" s="201"/>
      <c r="II2291" s="201"/>
      <c r="IJ2291" s="201"/>
      <c r="IK2291" s="201"/>
      <c r="IL2291" s="201"/>
      <c r="IM2291" s="201"/>
      <c r="IN2291" s="201"/>
      <c r="IO2291" s="201"/>
      <c r="IP2291" s="201"/>
      <c r="IQ2291" s="201"/>
      <c r="IR2291" s="201"/>
      <c r="IS2291" s="201"/>
      <c r="IT2291" s="201"/>
      <c r="IU2291" s="201"/>
      <c r="IV2291" s="201"/>
      <c r="IW2291" s="201"/>
      <c r="IX2291" s="201"/>
      <c r="IY2291" s="201"/>
      <c r="IZ2291" s="201"/>
      <c r="JA2291" s="201"/>
      <c r="JB2291" s="201"/>
      <c r="JC2291" s="201"/>
      <c r="JD2291" s="201"/>
      <c r="JE2291" s="201"/>
      <c r="JF2291" s="201"/>
      <c r="JG2291" s="201"/>
      <c r="JH2291" s="201"/>
      <c r="JI2291" s="201"/>
      <c r="JJ2291" s="201"/>
      <c r="JK2291" s="201"/>
      <c r="JL2291" s="201"/>
      <c r="JM2291" s="201"/>
      <c r="JN2291" s="201"/>
    </row>
    <row r="2292" spans="1:274" s="682" customFormat="1" x14ac:dyDescent="0.25">
      <c r="A2292" s="637"/>
      <c r="B2292" s="637">
        <v>1</v>
      </c>
      <c r="C2292" s="2657" t="s">
        <v>399</v>
      </c>
      <c r="D2292" s="947"/>
      <c r="E2292" s="947"/>
      <c r="F2292" s="1571">
        <f t="shared" si="3159"/>
        <v>2100</v>
      </c>
      <c r="G2292" s="4034">
        <f t="shared" ref="G2292" si="3168">G2227</f>
        <v>2100</v>
      </c>
      <c r="H2292" s="1571">
        <f t="shared" si="3103"/>
        <v>0</v>
      </c>
      <c r="I2292" s="948">
        <f t="shared" si="3159"/>
        <v>1225</v>
      </c>
      <c r="J2292" s="948">
        <f t="shared" si="3159"/>
        <v>117</v>
      </c>
      <c r="K2292" s="948">
        <f t="shared" si="3159"/>
        <v>9.5510204081632644</v>
      </c>
      <c r="L2292" s="3452">
        <f t="shared" si="3159"/>
        <v>0</v>
      </c>
      <c r="M2292" s="1148"/>
      <c r="N2292" s="1148"/>
      <c r="O2292" s="1149"/>
      <c r="P2292" s="1149"/>
      <c r="Q2292" s="1149">
        <f t="shared" si="3104"/>
        <v>0</v>
      </c>
      <c r="R2292" s="1149"/>
      <c r="S2292" s="1149"/>
      <c r="T2292" s="1149"/>
      <c r="U2292" s="1149"/>
      <c r="V2292" s="1149"/>
      <c r="W2292" s="1935"/>
      <c r="X2292" s="1935"/>
      <c r="Y2292" s="1935"/>
      <c r="Z2292" s="1935"/>
      <c r="AA2292" s="1935"/>
      <c r="AB2292" s="1935"/>
      <c r="AC2292" s="1935"/>
      <c r="AD2292" s="1935"/>
      <c r="AE2292" s="1935"/>
      <c r="AF2292" s="1935"/>
      <c r="AG2292" s="3179"/>
      <c r="AH2292" s="1935"/>
      <c r="AI2292" s="1935"/>
      <c r="AJ2292" s="1989"/>
      <c r="AK2292" s="1989"/>
      <c r="AL2292" s="1935"/>
      <c r="AM2292" s="3702"/>
      <c r="AN2292" s="3928">
        <f t="shared" ref="AN2292" si="3169">AN2227</f>
        <v>0</v>
      </c>
      <c r="AO2292" s="4146"/>
      <c r="AP2292" s="4306">
        <f t="shared" si="3116"/>
        <v>0</v>
      </c>
      <c r="AQ2292" s="201"/>
      <c r="AR2292" s="201"/>
      <c r="AS2292" s="201"/>
      <c r="AT2292" s="201"/>
      <c r="AU2292" s="201"/>
      <c r="AV2292" s="201"/>
      <c r="AW2292" s="201"/>
      <c r="AX2292" s="201"/>
      <c r="AY2292" s="201"/>
      <c r="AZ2292" s="201"/>
      <c r="BA2292" s="201"/>
      <c r="BB2292" s="201"/>
      <c r="BC2292" s="201"/>
      <c r="BD2292" s="201"/>
      <c r="BE2292" s="201"/>
      <c r="BF2292" s="201"/>
      <c r="BG2292" s="201"/>
      <c r="BH2292" s="201"/>
      <c r="BI2292" s="201"/>
      <c r="BJ2292" s="201"/>
      <c r="BK2292" s="201"/>
      <c r="BL2292" s="201"/>
      <c r="BM2292" s="201"/>
      <c r="BN2292" s="201"/>
      <c r="BO2292" s="201"/>
      <c r="BP2292" s="201"/>
      <c r="BQ2292" s="201"/>
      <c r="BR2292" s="201"/>
      <c r="BS2292" s="201"/>
      <c r="BT2292" s="201"/>
      <c r="BU2292" s="201"/>
      <c r="BV2292" s="201"/>
      <c r="BW2292" s="201"/>
      <c r="BX2292" s="201"/>
      <c r="BY2292" s="201"/>
      <c r="BZ2292" s="201"/>
      <c r="CA2292" s="201"/>
      <c r="CB2292" s="201"/>
      <c r="CC2292" s="201"/>
      <c r="CD2292" s="201"/>
      <c r="CE2292" s="201"/>
      <c r="CF2292" s="201"/>
      <c r="CG2292" s="201"/>
      <c r="CH2292" s="201"/>
      <c r="CI2292" s="201"/>
      <c r="CJ2292" s="201"/>
      <c r="CK2292" s="201"/>
      <c r="CL2292" s="201"/>
      <c r="CM2292" s="201"/>
      <c r="CN2292" s="201"/>
      <c r="CO2292" s="201"/>
      <c r="CP2292" s="201"/>
      <c r="CQ2292" s="201"/>
      <c r="CR2292" s="201"/>
      <c r="CS2292" s="201"/>
      <c r="CT2292" s="201"/>
      <c r="CU2292" s="201"/>
      <c r="CV2292" s="201"/>
      <c r="CW2292" s="201"/>
      <c r="CX2292" s="201"/>
      <c r="CY2292" s="201"/>
      <c r="CZ2292" s="201"/>
      <c r="DA2292" s="201"/>
      <c r="DB2292" s="201"/>
      <c r="DC2292" s="201"/>
      <c r="DD2292" s="201"/>
      <c r="DE2292" s="201"/>
      <c r="DF2292" s="201"/>
      <c r="DG2292" s="201"/>
      <c r="DH2292" s="201"/>
      <c r="DI2292" s="201"/>
      <c r="DJ2292" s="201"/>
      <c r="DK2292" s="201"/>
      <c r="DL2292" s="201"/>
      <c r="DM2292" s="201"/>
      <c r="DN2292" s="201"/>
      <c r="DO2292" s="201"/>
      <c r="DP2292" s="201"/>
      <c r="DQ2292" s="201"/>
      <c r="DR2292" s="201"/>
      <c r="DS2292" s="201"/>
      <c r="DT2292" s="201"/>
      <c r="DU2292" s="201"/>
      <c r="DV2292" s="201"/>
      <c r="DW2292" s="201"/>
      <c r="DX2292" s="201"/>
      <c r="DY2292" s="201"/>
      <c r="DZ2292" s="201"/>
      <c r="EA2292" s="201"/>
      <c r="EB2292" s="201"/>
      <c r="EC2292" s="201"/>
      <c r="ED2292" s="201"/>
      <c r="EE2292" s="201"/>
      <c r="EF2292" s="201"/>
      <c r="EG2292" s="201"/>
      <c r="EH2292" s="201"/>
      <c r="EI2292" s="201"/>
      <c r="EJ2292" s="201"/>
      <c r="EK2292" s="201"/>
      <c r="EL2292" s="201"/>
      <c r="EM2292" s="201"/>
      <c r="EN2292" s="201"/>
      <c r="EO2292" s="201"/>
      <c r="EP2292" s="201"/>
      <c r="EQ2292" s="201"/>
      <c r="ER2292" s="201"/>
      <c r="ES2292" s="201"/>
      <c r="ET2292" s="201"/>
      <c r="EU2292" s="201"/>
      <c r="EV2292" s="201"/>
      <c r="EW2292" s="201"/>
      <c r="EX2292" s="201"/>
      <c r="EY2292" s="201"/>
      <c r="EZ2292" s="201"/>
      <c r="FA2292" s="201"/>
      <c r="FB2292" s="201"/>
      <c r="FC2292" s="201"/>
      <c r="FD2292" s="201"/>
      <c r="FE2292" s="201"/>
      <c r="FF2292" s="201"/>
      <c r="FG2292" s="201"/>
      <c r="FH2292" s="201"/>
      <c r="FI2292" s="201"/>
      <c r="FJ2292" s="201"/>
      <c r="FK2292" s="201"/>
      <c r="FL2292" s="201"/>
      <c r="FM2292" s="201"/>
      <c r="FN2292" s="201"/>
      <c r="FO2292" s="201"/>
      <c r="FP2292" s="201"/>
      <c r="FQ2292" s="201"/>
      <c r="FR2292" s="201"/>
      <c r="FS2292" s="201"/>
      <c r="FT2292" s="201"/>
      <c r="FU2292" s="201"/>
      <c r="FV2292" s="201"/>
      <c r="FW2292" s="201"/>
      <c r="FX2292" s="201"/>
      <c r="FY2292" s="201"/>
      <c r="FZ2292" s="201"/>
      <c r="GA2292" s="201"/>
      <c r="GB2292" s="201"/>
      <c r="GC2292" s="201"/>
      <c r="GD2292" s="201"/>
      <c r="GE2292" s="201"/>
      <c r="GF2292" s="201"/>
      <c r="GG2292" s="201"/>
      <c r="GH2292" s="201"/>
      <c r="GI2292" s="201"/>
      <c r="GJ2292" s="201"/>
      <c r="GK2292" s="201"/>
      <c r="GL2292" s="201"/>
      <c r="GM2292" s="201"/>
      <c r="GN2292" s="201"/>
      <c r="GO2292" s="201"/>
      <c r="GP2292" s="201"/>
      <c r="GQ2292" s="201"/>
      <c r="GR2292" s="201"/>
      <c r="GS2292" s="201"/>
      <c r="GT2292" s="201"/>
      <c r="GU2292" s="201"/>
      <c r="GV2292" s="201"/>
      <c r="GW2292" s="201"/>
      <c r="GX2292" s="201"/>
      <c r="GY2292" s="201"/>
      <c r="GZ2292" s="201"/>
      <c r="HA2292" s="201"/>
      <c r="HB2292" s="201"/>
      <c r="HC2292" s="201"/>
      <c r="HD2292" s="201"/>
      <c r="HE2292" s="201"/>
      <c r="HF2292" s="201"/>
      <c r="HG2292" s="201"/>
      <c r="HH2292" s="201"/>
      <c r="HI2292" s="201"/>
      <c r="HJ2292" s="201"/>
      <c r="HK2292" s="201"/>
      <c r="HL2292" s="201"/>
      <c r="HM2292" s="201"/>
      <c r="HN2292" s="201"/>
      <c r="HO2292" s="201"/>
      <c r="HP2292" s="201"/>
      <c r="HQ2292" s="201"/>
      <c r="HR2292" s="201"/>
      <c r="HS2292" s="201"/>
      <c r="HT2292" s="201"/>
      <c r="HU2292" s="201"/>
      <c r="HV2292" s="201"/>
      <c r="HW2292" s="201"/>
      <c r="HX2292" s="201"/>
      <c r="HY2292" s="201"/>
      <c r="HZ2292" s="201"/>
      <c r="IA2292" s="201"/>
      <c r="IB2292" s="201"/>
      <c r="IC2292" s="201"/>
      <c r="ID2292" s="201"/>
      <c r="IE2292" s="201"/>
      <c r="IF2292" s="201"/>
      <c r="IG2292" s="201"/>
      <c r="IH2292" s="201"/>
      <c r="II2292" s="201"/>
      <c r="IJ2292" s="201"/>
      <c r="IK2292" s="201"/>
      <c r="IL2292" s="201"/>
      <c r="IM2292" s="201"/>
      <c r="IN2292" s="201"/>
      <c r="IO2292" s="201"/>
      <c r="IP2292" s="201"/>
      <c r="IQ2292" s="201"/>
      <c r="IR2292" s="201"/>
      <c r="IS2292" s="201"/>
      <c r="IT2292" s="201"/>
      <c r="IU2292" s="201"/>
      <c r="IV2292" s="201"/>
      <c r="IW2292" s="201"/>
      <c r="IX2292" s="201"/>
      <c r="IY2292" s="201"/>
      <c r="IZ2292" s="201"/>
      <c r="JA2292" s="201"/>
      <c r="JB2292" s="201"/>
      <c r="JC2292" s="201"/>
      <c r="JD2292" s="201"/>
      <c r="JE2292" s="201"/>
      <c r="JF2292" s="201"/>
      <c r="JG2292" s="201"/>
      <c r="JH2292" s="201"/>
      <c r="JI2292" s="201"/>
      <c r="JJ2292" s="201"/>
      <c r="JK2292" s="201"/>
      <c r="JL2292" s="201"/>
      <c r="JM2292" s="201"/>
      <c r="JN2292" s="201"/>
    </row>
    <row r="2293" spans="1:274" s="682" customFormat="1" ht="30" x14ac:dyDescent="0.25">
      <c r="A2293" s="637"/>
      <c r="B2293" s="637">
        <v>1</v>
      </c>
      <c r="C2293" s="2657" t="s">
        <v>400</v>
      </c>
      <c r="D2293" s="947"/>
      <c r="E2293" s="947"/>
      <c r="F2293" s="1571">
        <f t="shared" si="3159"/>
        <v>550</v>
      </c>
      <c r="G2293" s="4034">
        <f t="shared" ref="G2293" si="3170">G2228</f>
        <v>550</v>
      </c>
      <c r="H2293" s="1571">
        <f t="shared" si="3103"/>
        <v>0</v>
      </c>
      <c r="I2293" s="948">
        <f t="shared" si="3159"/>
        <v>321</v>
      </c>
      <c r="J2293" s="948">
        <f t="shared" si="3159"/>
        <v>128.69999999999999</v>
      </c>
      <c r="K2293" s="948">
        <f t="shared" si="3159"/>
        <v>40.09345794392523</v>
      </c>
      <c r="L2293" s="3452">
        <f t="shared" si="3159"/>
        <v>0</v>
      </c>
      <c r="M2293" s="1148"/>
      <c r="N2293" s="1148"/>
      <c r="O2293" s="1149"/>
      <c r="P2293" s="1149"/>
      <c r="Q2293" s="1149">
        <f t="shared" si="3104"/>
        <v>0</v>
      </c>
      <c r="R2293" s="1149"/>
      <c r="S2293" s="1149"/>
      <c r="T2293" s="1149"/>
      <c r="U2293" s="1149"/>
      <c r="V2293" s="1149"/>
      <c r="W2293" s="1935"/>
      <c r="X2293" s="1935"/>
      <c r="Y2293" s="1935"/>
      <c r="Z2293" s="1935"/>
      <c r="AA2293" s="1935"/>
      <c r="AB2293" s="1935"/>
      <c r="AC2293" s="1935"/>
      <c r="AD2293" s="1935"/>
      <c r="AE2293" s="1935"/>
      <c r="AF2293" s="1935"/>
      <c r="AG2293" s="3179"/>
      <c r="AH2293" s="1935"/>
      <c r="AI2293" s="1935"/>
      <c r="AJ2293" s="1989"/>
      <c r="AK2293" s="1989"/>
      <c r="AL2293" s="1935"/>
      <c r="AM2293" s="3702"/>
      <c r="AN2293" s="3928">
        <f t="shared" ref="AN2293" si="3171">AN2228</f>
        <v>0</v>
      </c>
      <c r="AO2293" s="4146"/>
      <c r="AP2293" s="4306">
        <f t="shared" si="3116"/>
        <v>0</v>
      </c>
      <c r="AQ2293" s="201"/>
      <c r="AR2293" s="201"/>
      <c r="AS2293" s="201"/>
      <c r="AT2293" s="201"/>
      <c r="AU2293" s="201"/>
      <c r="AV2293" s="201"/>
      <c r="AW2293" s="201"/>
      <c r="AX2293" s="201"/>
      <c r="AY2293" s="201"/>
      <c r="AZ2293" s="201"/>
      <c r="BA2293" s="201"/>
      <c r="BB2293" s="201"/>
      <c r="BC2293" s="201"/>
      <c r="BD2293" s="201"/>
      <c r="BE2293" s="201"/>
      <c r="BF2293" s="201"/>
      <c r="BG2293" s="201"/>
      <c r="BH2293" s="201"/>
      <c r="BI2293" s="201"/>
      <c r="BJ2293" s="201"/>
      <c r="BK2293" s="201"/>
      <c r="BL2293" s="201"/>
      <c r="BM2293" s="201"/>
      <c r="BN2293" s="201"/>
      <c r="BO2293" s="201"/>
      <c r="BP2293" s="201"/>
      <c r="BQ2293" s="201"/>
      <c r="BR2293" s="201"/>
      <c r="BS2293" s="201"/>
      <c r="BT2293" s="201"/>
      <c r="BU2293" s="201"/>
      <c r="BV2293" s="201"/>
      <c r="BW2293" s="201"/>
      <c r="BX2293" s="201"/>
      <c r="BY2293" s="201"/>
      <c r="BZ2293" s="201"/>
      <c r="CA2293" s="201"/>
      <c r="CB2293" s="201"/>
      <c r="CC2293" s="201"/>
      <c r="CD2293" s="201"/>
      <c r="CE2293" s="201"/>
      <c r="CF2293" s="201"/>
      <c r="CG2293" s="201"/>
      <c r="CH2293" s="201"/>
      <c r="CI2293" s="201"/>
      <c r="CJ2293" s="201"/>
      <c r="CK2293" s="201"/>
      <c r="CL2293" s="201"/>
      <c r="CM2293" s="201"/>
      <c r="CN2293" s="201"/>
      <c r="CO2293" s="201"/>
      <c r="CP2293" s="201"/>
      <c r="CQ2293" s="201"/>
      <c r="CR2293" s="201"/>
      <c r="CS2293" s="201"/>
      <c r="CT2293" s="201"/>
      <c r="CU2293" s="201"/>
      <c r="CV2293" s="201"/>
      <c r="CW2293" s="201"/>
      <c r="CX2293" s="201"/>
      <c r="CY2293" s="201"/>
      <c r="CZ2293" s="201"/>
      <c r="DA2293" s="201"/>
      <c r="DB2293" s="201"/>
      <c r="DC2293" s="201"/>
      <c r="DD2293" s="201"/>
      <c r="DE2293" s="201"/>
      <c r="DF2293" s="201"/>
      <c r="DG2293" s="201"/>
      <c r="DH2293" s="201"/>
      <c r="DI2293" s="201"/>
      <c r="DJ2293" s="201"/>
      <c r="DK2293" s="201"/>
      <c r="DL2293" s="201"/>
      <c r="DM2293" s="201"/>
      <c r="DN2293" s="201"/>
      <c r="DO2293" s="201"/>
      <c r="DP2293" s="201"/>
      <c r="DQ2293" s="201"/>
      <c r="DR2293" s="201"/>
      <c r="DS2293" s="201"/>
      <c r="DT2293" s="201"/>
      <c r="DU2293" s="201"/>
      <c r="DV2293" s="201"/>
      <c r="DW2293" s="201"/>
      <c r="DX2293" s="201"/>
      <c r="DY2293" s="201"/>
      <c r="DZ2293" s="201"/>
      <c r="EA2293" s="201"/>
      <c r="EB2293" s="201"/>
      <c r="EC2293" s="201"/>
      <c r="ED2293" s="201"/>
      <c r="EE2293" s="201"/>
      <c r="EF2293" s="201"/>
      <c r="EG2293" s="201"/>
      <c r="EH2293" s="201"/>
      <c r="EI2293" s="201"/>
      <c r="EJ2293" s="201"/>
      <c r="EK2293" s="201"/>
      <c r="EL2293" s="201"/>
      <c r="EM2293" s="201"/>
      <c r="EN2293" s="201"/>
      <c r="EO2293" s="201"/>
      <c r="EP2293" s="201"/>
      <c r="EQ2293" s="201"/>
      <c r="ER2293" s="201"/>
      <c r="ES2293" s="201"/>
      <c r="ET2293" s="201"/>
      <c r="EU2293" s="201"/>
      <c r="EV2293" s="201"/>
      <c r="EW2293" s="201"/>
      <c r="EX2293" s="201"/>
      <c r="EY2293" s="201"/>
      <c r="EZ2293" s="201"/>
      <c r="FA2293" s="201"/>
      <c r="FB2293" s="201"/>
      <c r="FC2293" s="201"/>
      <c r="FD2293" s="201"/>
      <c r="FE2293" s="201"/>
      <c r="FF2293" s="201"/>
      <c r="FG2293" s="201"/>
      <c r="FH2293" s="201"/>
      <c r="FI2293" s="201"/>
      <c r="FJ2293" s="201"/>
      <c r="FK2293" s="201"/>
      <c r="FL2293" s="201"/>
      <c r="FM2293" s="201"/>
      <c r="FN2293" s="201"/>
      <c r="FO2293" s="201"/>
      <c r="FP2293" s="201"/>
      <c r="FQ2293" s="201"/>
      <c r="FR2293" s="201"/>
      <c r="FS2293" s="201"/>
      <c r="FT2293" s="201"/>
      <c r="FU2293" s="201"/>
      <c r="FV2293" s="201"/>
      <c r="FW2293" s="201"/>
      <c r="FX2293" s="201"/>
      <c r="FY2293" s="201"/>
      <c r="FZ2293" s="201"/>
      <c r="GA2293" s="201"/>
      <c r="GB2293" s="201"/>
      <c r="GC2293" s="201"/>
      <c r="GD2293" s="201"/>
      <c r="GE2293" s="201"/>
      <c r="GF2293" s="201"/>
      <c r="GG2293" s="201"/>
      <c r="GH2293" s="201"/>
      <c r="GI2293" s="201"/>
      <c r="GJ2293" s="201"/>
      <c r="GK2293" s="201"/>
      <c r="GL2293" s="201"/>
      <c r="GM2293" s="201"/>
      <c r="GN2293" s="201"/>
      <c r="GO2293" s="201"/>
      <c r="GP2293" s="201"/>
      <c r="GQ2293" s="201"/>
      <c r="GR2293" s="201"/>
      <c r="GS2293" s="201"/>
      <c r="GT2293" s="201"/>
      <c r="GU2293" s="201"/>
      <c r="GV2293" s="201"/>
      <c r="GW2293" s="201"/>
      <c r="GX2293" s="201"/>
      <c r="GY2293" s="201"/>
      <c r="GZ2293" s="201"/>
      <c r="HA2293" s="201"/>
      <c r="HB2293" s="201"/>
      <c r="HC2293" s="201"/>
      <c r="HD2293" s="201"/>
      <c r="HE2293" s="201"/>
      <c r="HF2293" s="201"/>
      <c r="HG2293" s="201"/>
      <c r="HH2293" s="201"/>
      <c r="HI2293" s="201"/>
      <c r="HJ2293" s="201"/>
      <c r="HK2293" s="201"/>
      <c r="HL2293" s="201"/>
      <c r="HM2293" s="201"/>
      <c r="HN2293" s="201"/>
      <c r="HO2293" s="201"/>
      <c r="HP2293" s="201"/>
      <c r="HQ2293" s="201"/>
      <c r="HR2293" s="201"/>
      <c r="HS2293" s="201"/>
      <c r="HT2293" s="201"/>
      <c r="HU2293" s="201"/>
      <c r="HV2293" s="201"/>
      <c r="HW2293" s="201"/>
      <c r="HX2293" s="201"/>
      <c r="HY2293" s="201"/>
      <c r="HZ2293" s="201"/>
      <c r="IA2293" s="201"/>
      <c r="IB2293" s="201"/>
      <c r="IC2293" s="201"/>
      <c r="ID2293" s="201"/>
      <c r="IE2293" s="201"/>
      <c r="IF2293" s="201"/>
      <c r="IG2293" s="201"/>
      <c r="IH2293" s="201"/>
      <c r="II2293" s="201"/>
      <c r="IJ2293" s="201"/>
      <c r="IK2293" s="201"/>
      <c r="IL2293" s="201"/>
      <c r="IM2293" s="201"/>
      <c r="IN2293" s="201"/>
      <c r="IO2293" s="201"/>
      <c r="IP2293" s="201"/>
      <c r="IQ2293" s="201"/>
      <c r="IR2293" s="201"/>
      <c r="IS2293" s="201"/>
      <c r="IT2293" s="201"/>
      <c r="IU2293" s="201"/>
      <c r="IV2293" s="201"/>
      <c r="IW2293" s="201"/>
      <c r="IX2293" s="201"/>
      <c r="IY2293" s="201"/>
      <c r="IZ2293" s="201"/>
      <c r="JA2293" s="201"/>
      <c r="JB2293" s="201"/>
      <c r="JC2293" s="201"/>
      <c r="JD2293" s="201"/>
      <c r="JE2293" s="201"/>
      <c r="JF2293" s="201"/>
      <c r="JG2293" s="201"/>
      <c r="JH2293" s="201"/>
      <c r="JI2293" s="201"/>
      <c r="JJ2293" s="201"/>
      <c r="JK2293" s="201"/>
      <c r="JL2293" s="201"/>
      <c r="JM2293" s="201"/>
      <c r="JN2293" s="201"/>
    </row>
    <row r="2294" spans="1:274" s="682" customFormat="1" ht="60" x14ac:dyDescent="0.25">
      <c r="A2294" s="637"/>
      <c r="B2294" s="637">
        <v>1</v>
      </c>
      <c r="C2294" s="2657" t="s">
        <v>401</v>
      </c>
      <c r="D2294" s="947"/>
      <c r="E2294" s="947"/>
      <c r="F2294" s="1571">
        <f t="shared" si="3159"/>
        <v>60</v>
      </c>
      <c r="G2294" s="4034">
        <f t="shared" ref="G2294" si="3172">G2229</f>
        <v>60</v>
      </c>
      <c r="H2294" s="1571">
        <f t="shared" si="3103"/>
        <v>0</v>
      </c>
      <c r="I2294" s="948">
        <f t="shared" si="3159"/>
        <v>35</v>
      </c>
      <c r="J2294" s="948">
        <f t="shared" si="3159"/>
        <v>4</v>
      </c>
      <c r="K2294" s="948">
        <f t="shared" si="3159"/>
        <v>11.428571428571429</v>
      </c>
      <c r="L2294" s="3452">
        <f t="shared" si="3159"/>
        <v>0</v>
      </c>
      <c r="M2294" s="1148"/>
      <c r="N2294" s="1148"/>
      <c r="O2294" s="1149"/>
      <c r="P2294" s="1149"/>
      <c r="Q2294" s="1149">
        <f t="shared" si="3104"/>
        <v>0</v>
      </c>
      <c r="R2294" s="1149"/>
      <c r="S2294" s="1149"/>
      <c r="T2294" s="1149"/>
      <c r="U2294" s="1149"/>
      <c r="V2294" s="1149"/>
      <c r="W2294" s="1935"/>
      <c r="X2294" s="1935"/>
      <c r="Y2294" s="1935"/>
      <c r="Z2294" s="1935"/>
      <c r="AA2294" s="1935"/>
      <c r="AB2294" s="1935"/>
      <c r="AC2294" s="1935"/>
      <c r="AD2294" s="1935"/>
      <c r="AE2294" s="1935"/>
      <c r="AF2294" s="1935"/>
      <c r="AG2294" s="3179"/>
      <c r="AH2294" s="1935"/>
      <c r="AI2294" s="1935"/>
      <c r="AJ2294" s="1989"/>
      <c r="AK2294" s="1989"/>
      <c r="AL2294" s="1935"/>
      <c r="AM2294" s="3702"/>
      <c r="AN2294" s="3928">
        <f t="shared" ref="AN2294" si="3173">AN2229</f>
        <v>0</v>
      </c>
      <c r="AO2294" s="4146"/>
      <c r="AP2294" s="4306">
        <f t="shared" si="3116"/>
        <v>0</v>
      </c>
      <c r="AQ2294" s="201"/>
      <c r="AR2294" s="201"/>
      <c r="AS2294" s="201"/>
      <c r="AT2294" s="201"/>
      <c r="AU2294" s="201"/>
      <c r="AV2294" s="201"/>
      <c r="AW2294" s="201"/>
      <c r="AX2294" s="201"/>
      <c r="AY2294" s="201"/>
      <c r="AZ2294" s="201"/>
      <c r="BA2294" s="201"/>
      <c r="BB2294" s="201"/>
      <c r="BC2294" s="201"/>
      <c r="BD2294" s="201"/>
      <c r="BE2294" s="201"/>
      <c r="BF2294" s="201"/>
      <c r="BG2294" s="201"/>
      <c r="BH2294" s="201"/>
      <c r="BI2294" s="201"/>
      <c r="BJ2294" s="201"/>
      <c r="BK2294" s="201"/>
      <c r="BL2294" s="201"/>
      <c r="BM2294" s="201"/>
      <c r="BN2294" s="201"/>
      <c r="BO2294" s="201"/>
      <c r="BP2294" s="201"/>
      <c r="BQ2294" s="201"/>
      <c r="BR2294" s="201"/>
      <c r="BS2294" s="201"/>
      <c r="BT2294" s="201"/>
      <c r="BU2294" s="201"/>
      <c r="BV2294" s="201"/>
      <c r="BW2294" s="201"/>
      <c r="BX2294" s="201"/>
      <c r="BY2294" s="201"/>
      <c r="BZ2294" s="201"/>
      <c r="CA2294" s="201"/>
      <c r="CB2294" s="201"/>
      <c r="CC2294" s="201"/>
      <c r="CD2294" s="201"/>
      <c r="CE2294" s="201"/>
      <c r="CF2294" s="201"/>
      <c r="CG2294" s="201"/>
      <c r="CH2294" s="201"/>
      <c r="CI2294" s="201"/>
      <c r="CJ2294" s="201"/>
      <c r="CK2294" s="201"/>
      <c r="CL2294" s="201"/>
      <c r="CM2294" s="201"/>
      <c r="CN2294" s="201"/>
      <c r="CO2294" s="201"/>
      <c r="CP2294" s="201"/>
      <c r="CQ2294" s="201"/>
      <c r="CR2294" s="201"/>
      <c r="CS2294" s="201"/>
      <c r="CT2294" s="201"/>
      <c r="CU2294" s="201"/>
      <c r="CV2294" s="201"/>
      <c r="CW2294" s="201"/>
      <c r="CX2294" s="201"/>
      <c r="CY2294" s="201"/>
      <c r="CZ2294" s="201"/>
      <c r="DA2294" s="201"/>
      <c r="DB2294" s="201"/>
      <c r="DC2294" s="201"/>
      <c r="DD2294" s="201"/>
      <c r="DE2294" s="201"/>
      <c r="DF2294" s="201"/>
      <c r="DG2294" s="201"/>
      <c r="DH2294" s="201"/>
      <c r="DI2294" s="201"/>
      <c r="DJ2294" s="201"/>
      <c r="DK2294" s="201"/>
      <c r="DL2294" s="201"/>
      <c r="DM2294" s="201"/>
      <c r="DN2294" s="201"/>
      <c r="DO2294" s="201"/>
      <c r="DP2294" s="201"/>
      <c r="DQ2294" s="201"/>
      <c r="DR2294" s="201"/>
      <c r="DS2294" s="201"/>
      <c r="DT2294" s="201"/>
      <c r="DU2294" s="201"/>
      <c r="DV2294" s="201"/>
      <c r="DW2294" s="201"/>
      <c r="DX2294" s="201"/>
      <c r="DY2294" s="201"/>
      <c r="DZ2294" s="201"/>
      <c r="EA2294" s="201"/>
      <c r="EB2294" s="201"/>
      <c r="EC2294" s="201"/>
      <c r="ED2294" s="201"/>
      <c r="EE2294" s="201"/>
      <c r="EF2294" s="201"/>
      <c r="EG2294" s="201"/>
      <c r="EH2294" s="201"/>
      <c r="EI2294" s="201"/>
      <c r="EJ2294" s="201"/>
      <c r="EK2294" s="201"/>
      <c r="EL2294" s="201"/>
      <c r="EM2294" s="201"/>
      <c r="EN2294" s="201"/>
      <c r="EO2294" s="201"/>
      <c r="EP2294" s="201"/>
      <c r="EQ2294" s="201"/>
      <c r="ER2294" s="201"/>
      <c r="ES2294" s="201"/>
      <c r="ET2294" s="201"/>
      <c r="EU2294" s="201"/>
      <c r="EV2294" s="201"/>
      <c r="EW2294" s="201"/>
      <c r="EX2294" s="201"/>
      <c r="EY2294" s="201"/>
      <c r="EZ2294" s="201"/>
      <c r="FA2294" s="201"/>
      <c r="FB2294" s="201"/>
      <c r="FC2294" s="201"/>
      <c r="FD2294" s="201"/>
      <c r="FE2294" s="201"/>
      <c r="FF2294" s="201"/>
      <c r="FG2294" s="201"/>
      <c r="FH2294" s="201"/>
      <c r="FI2294" s="201"/>
      <c r="FJ2294" s="201"/>
      <c r="FK2294" s="201"/>
      <c r="FL2294" s="201"/>
      <c r="FM2294" s="201"/>
      <c r="FN2294" s="201"/>
      <c r="FO2294" s="201"/>
      <c r="FP2294" s="201"/>
      <c r="FQ2294" s="201"/>
      <c r="FR2294" s="201"/>
      <c r="FS2294" s="201"/>
      <c r="FT2294" s="201"/>
      <c r="FU2294" s="201"/>
      <c r="FV2294" s="201"/>
      <c r="FW2294" s="201"/>
      <c r="FX2294" s="201"/>
      <c r="FY2294" s="201"/>
      <c r="FZ2294" s="201"/>
      <c r="GA2294" s="201"/>
      <c r="GB2294" s="201"/>
      <c r="GC2294" s="201"/>
      <c r="GD2294" s="201"/>
      <c r="GE2294" s="201"/>
      <c r="GF2294" s="201"/>
      <c r="GG2294" s="201"/>
      <c r="GH2294" s="201"/>
      <c r="GI2294" s="201"/>
      <c r="GJ2294" s="201"/>
      <c r="GK2294" s="201"/>
      <c r="GL2294" s="201"/>
      <c r="GM2294" s="201"/>
      <c r="GN2294" s="201"/>
      <c r="GO2294" s="201"/>
      <c r="GP2294" s="201"/>
      <c r="GQ2294" s="201"/>
      <c r="GR2294" s="201"/>
      <c r="GS2294" s="201"/>
      <c r="GT2294" s="201"/>
      <c r="GU2294" s="201"/>
      <c r="GV2294" s="201"/>
      <c r="GW2294" s="201"/>
      <c r="GX2294" s="201"/>
      <c r="GY2294" s="201"/>
      <c r="GZ2294" s="201"/>
      <c r="HA2294" s="201"/>
      <c r="HB2294" s="201"/>
      <c r="HC2294" s="201"/>
      <c r="HD2294" s="201"/>
      <c r="HE2294" s="201"/>
      <c r="HF2294" s="201"/>
      <c r="HG2294" s="201"/>
      <c r="HH2294" s="201"/>
      <c r="HI2294" s="201"/>
      <c r="HJ2294" s="201"/>
      <c r="HK2294" s="201"/>
      <c r="HL2294" s="201"/>
      <c r="HM2294" s="201"/>
      <c r="HN2294" s="201"/>
      <c r="HO2294" s="201"/>
      <c r="HP2294" s="201"/>
      <c r="HQ2294" s="201"/>
      <c r="HR2294" s="201"/>
      <c r="HS2294" s="201"/>
      <c r="HT2294" s="201"/>
      <c r="HU2294" s="201"/>
      <c r="HV2294" s="201"/>
      <c r="HW2294" s="201"/>
      <c r="HX2294" s="201"/>
      <c r="HY2294" s="201"/>
      <c r="HZ2294" s="201"/>
      <c r="IA2294" s="201"/>
      <c r="IB2294" s="201"/>
      <c r="IC2294" s="201"/>
      <c r="ID2294" s="201"/>
      <c r="IE2294" s="201"/>
      <c r="IF2294" s="201"/>
      <c r="IG2294" s="201"/>
      <c r="IH2294" s="201"/>
      <c r="II2294" s="201"/>
      <c r="IJ2294" s="201"/>
      <c r="IK2294" s="201"/>
      <c r="IL2294" s="201"/>
      <c r="IM2294" s="201"/>
      <c r="IN2294" s="201"/>
      <c r="IO2294" s="201"/>
      <c r="IP2294" s="201"/>
      <c r="IQ2294" s="201"/>
      <c r="IR2294" s="201"/>
      <c r="IS2294" s="201"/>
      <c r="IT2294" s="201"/>
      <c r="IU2294" s="201"/>
      <c r="IV2294" s="201"/>
      <c r="IW2294" s="201"/>
      <c r="IX2294" s="201"/>
      <c r="IY2294" s="201"/>
      <c r="IZ2294" s="201"/>
      <c r="JA2294" s="201"/>
      <c r="JB2294" s="201"/>
      <c r="JC2294" s="201"/>
      <c r="JD2294" s="201"/>
      <c r="JE2294" s="201"/>
      <c r="JF2294" s="201"/>
      <c r="JG2294" s="201"/>
      <c r="JH2294" s="201"/>
      <c r="JI2294" s="201"/>
      <c r="JJ2294" s="201"/>
      <c r="JK2294" s="201"/>
      <c r="JL2294" s="201"/>
      <c r="JM2294" s="201"/>
      <c r="JN2294" s="201"/>
    </row>
    <row r="2295" spans="1:274" s="682" customFormat="1" ht="45" x14ac:dyDescent="0.25">
      <c r="A2295" s="637"/>
      <c r="B2295" s="637">
        <v>1</v>
      </c>
      <c r="C2295" s="2657" t="s">
        <v>416</v>
      </c>
      <c r="D2295" s="947"/>
      <c r="E2295" s="947"/>
      <c r="F2295" s="1571">
        <f t="shared" si="3159"/>
        <v>290</v>
      </c>
      <c r="G2295" s="4034">
        <f t="shared" ref="G2295" si="3174">G2230</f>
        <v>290</v>
      </c>
      <c r="H2295" s="1571">
        <f t="shared" si="3103"/>
        <v>0</v>
      </c>
      <c r="I2295" s="948">
        <f t="shared" si="3159"/>
        <v>169</v>
      </c>
      <c r="J2295" s="948">
        <f t="shared" si="3159"/>
        <v>902</v>
      </c>
      <c r="K2295" s="948">
        <f t="shared" si="3159"/>
        <v>533.72781065088759</v>
      </c>
      <c r="L2295" s="3452">
        <f t="shared" si="3159"/>
        <v>0</v>
      </c>
      <c r="M2295" s="1148"/>
      <c r="N2295" s="1148"/>
      <c r="O2295" s="1149"/>
      <c r="P2295" s="1149"/>
      <c r="Q2295" s="1149">
        <f t="shared" si="3104"/>
        <v>0</v>
      </c>
      <c r="R2295" s="1149"/>
      <c r="S2295" s="1149"/>
      <c r="T2295" s="1149"/>
      <c r="U2295" s="1149"/>
      <c r="V2295" s="1149"/>
      <c r="W2295" s="1935"/>
      <c r="X2295" s="1935"/>
      <c r="Y2295" s="1935"/>
      <c r="Z2295" s="1935"/>
      <c r="AA2295" s="1935"/>
      <c r="AB2295" s="1935"/>
      <c r="AC2295" s="1935"/>
      <c r="AD2295" s="1935"/>
      <c r="AE2295" s="1935"/>
      <c r="AF2295" s="1935"/>
      <c r="AG2295" s="3179"/>
      <c r="AH2295" s="1935"/>
      <c r="AI2295" s="1935"/>
      <c r="AJ2295" s="1989"/>
      <c r="AK2295" s="1989"/>
      <c r="AL2295" s="1935"/>
      <c r="AM2295" s="3702"/>
      <c r="AN2295" s="3928">
        <f t="shared" ref="AN2295" si="3175">AN2230</f>
        <v>0</v>
      </c>
      <c r="AO2295" s="4146"/>
      <c r="AP2295" s="4306">
        <f t="shared" si="3116"/>
        <v>0</v>
      </c>
      <c r="AQ2295" s="201"/>
      <c r="AR2295" s="201"/>
      <c r="AS2295" s="201"/>
      <c r="AT2295" s="201"/>
      <c r="AU2295" s="201"/>
      <c r="AV2295" s="201"/>
      <c r="AW2295" s="201"/>
      <c r="AX2295" s="201"/>
      <c r="AY2295" s="201"/>
      <c r="AZ2295" s="201"/>
      <c r="BA2295" s="201"/>
      <c r="BB2295" s="201"/>
      <c r="BC2295" s="201"/>
      <c r="BD2295" s="201"/>
      <c r="BE2295" s="201"/>
      <c r="BF2295" s="201"/>
      <c r="BG2295" s="201"/>
      <c r="BH2295" s="201"/>
      <c r="BI2295" s="201"/>
      <c r="BJ2295" s="201"/>
      <c r="BK2295" s="201"/>
      <c r="BL2295" s="201"/>
      <c r="BM2295" s="201"/>
      <c r="BN2295" s="201"/>
      <c r="BO2295" s="201"/>
      <c r="BP2295" s="201"/>
      <c r="BQ2295" s="201"/>
      <c r="BR2295" s="201"/>
      <c r="BS2295" s="201"/>
      <c r="BT2295" s="201"/>
      <c r="BU2295" s="201"/>
      <c r="BV2295" s="201"/>
      <c r="BW2295" s="201"/>
      <c r="BX2295" s="201"/>
      <c r="BY2295" s="201"/>
      <c r="BZ2295" s="201"/>
      <c r="CA2295" s="201"/>
      <c r="CB2295" s="201"/>
      <c r="CC2295" s="201"/>
      <c r="CD2295" s="201"/>
      <c r="CE2295" s="201"/>
      <c r="CF2295" s="201"/>
      <c r="CG2295" s="201"/>
      <c r="CH2295" s="201"/>
      <c r="CI2295" s="201"/>
      <c r="CJ2295" s="201"/>
      <c r="CK2295" s="201"/>
      <c r="CL2295" s="201"/>
      <c r="CM2295" s="201"/>
      <c r="CN2295" s="201"/>
      <c r="CO2295" s="201"/>
      <c r="CP2295" s="201"/>
      <c r="CQ2295" s="201"/>
      <c r="CR2295" s="201"/>
      <c r="CS2295" s="201"/>
      <c r="CT2295" s="201"/>
      <c r="CU2295" s="201"/>
      <c r="CV2295" s="201"/>
      <c r="CW2295" s="201"/>
      <c r="CX2295" s="201"/>
      <c r="CY2295" s="201"/>
      <c r="CZ2295" s="201"/>
      <c r="DA2295" s="201"/>
      <c r="DB2295" s="201"/>
      <c r="DC2295" s="201"/>
      <c r="DD2295" s="201"/>
      <c r="DE2295" s="201"/>
      <c r="DF2295" s="201"/>
      <c r="DG2295" s="201"/>
      <c r="DH2295" s="201"/>
      <c r="DI2295" s="201"/>
      <c r="DJ2295" s="201"/>
      <c r="DK2295" s="201"/>
      <c r="DL2295" s="201"/>
      <c r="DM2295" s="201"/>
      <c r="DN2295" s="201"/>
      <c r="DO2295" s="201"/>
      <c r="DP2295" s="201"/>
      <c r="DQ2295" s="201"/>
      <c r="DR2295" s="201"/>
      <c r="DS2295" s="201"/>
      <c r="DT2295" s="201"/>
      <c r="DU2295" s="201"/>
      <c r="DV2295" s="201"/>
      <c r="DW2295" s="201"/>
      <c r="DX2295" s="201"/>
      <c r="DY2295" s="201"/>
      <c r="DZ2295" s="201"/>
      <c r="EA2295" s="201"/>
      <c r="EB2295" s="201"/>
      <c r="EC2295" s="201"/>
      <c r="ED2295" s="201"/>
      <c r="EE2295" s="201"/>
      <c r="EF2295" s="201"/>
      <c r="EG2295" s="201"/>
      <c r="EH2295" s="201"/>
      <c r="EI2295" s="201"/>
      <c r="EJ2295" s="201"/>
      <c r="EK2295" s="201"/>
      <c r="EL2295" s="201"/>
      <c r="EM2295" s="201"/>
      <c r="EN2295" s="201"/>
      <c r="EO2295" s="201"/>
      <c r="EP2295" s="201"/>
      <c r="EQ2295" s="201"/>
      <c r="ER2295" s="201"/>
      <c r="ES2295" s="201"/>
      <c r="ET2295" s="201"/>
      <c r="EU2295" s="201"/>
      <c r="EV2295" s="201"/>
      <c r="EW2295" s="201"/>
      <c r="EX2295" s="201"/>
      <c r="EY2295" s="201"/>
      <c r="EZ2295" s="201"/>
      <c r="FA2295" s="201"/>
      <c r="FB2295" s="201"/>
      <c r="FC2295" s="201"/>
      <c r="FD2295" s="201"/>
      <c r="FE2295" s="201"/>
      <c r="FF2295" s="201"/>
      <c r="FG2295" s="201"/>
      <c r="FH2295" s="201"/>
      <c r="FI2295" s="201"/>
      <c r="FJ2295" s="201"/>
      <c r="FK2295" s="201"/>
      <c r="FL2295" s="201"/>
      <c r="FM2295" s="201"/>
      <c r="FN2295" s="201"/>
      <c r="FO2295" s="201"/>
      <c r="FP2295" s="201"/>
      <c r="FQ2295" s="201"/>
      <c r="FR2295" s="201"/>
      <c r="FS2295" s="201"/>
      <c r="FT2295" s="201"/>
      <c r="FU2295" s="201"/>
      <c r="FV2295" s="201"/>
      <c r="FW2295" s="201"/>
      <c r="FX2295" s="201"/>
      <c r="FY2295" s="201"/>
      <c r="FZ2295" s="201"/>
      <c r="GA2295" s="201"/>
      <c r="GB2295" s="201"/>
      <c r="GC2295" s="201"/>
      <c r="GD2295" s="201"/>
      <c r="GE2295" s="201"/>
      <c r="GF2295" s="201"/>
      <c r="GG2295" s="201"/>
      <c r="GH2295" s="201"/>
      <c r="GI2295" s="201"/>
      <c r="GJ2295" s="201"/>
      <c r="GK2295" s="201"/>
      <c r="GL2295" s="201"/>
      <c r="GM2295" s="201"/>
      <c r="GN2295" s="201"/>
      <c r="GO2295" s="201"/>
      <c r="GP2295" s="201"/>
      <c r="GQ2295" s="201"/>
      <c r="GR2295" s="201"/>
      <c r="GS2295" s="201"/>
      <c r="GT2295" s="201"/>
      <c r="GU2295" s="201"/>
      <c r="GV2295" s="201"/>
      <c r="GW2295" s="201"/>
      <c r="GX2295" s="201"/>
      <c r="GY2295" s="201"/>
      <c r="GZ2295" s="201"/>
      <c r="HA2295" s="201"/>
      <c r="HB2295" s="201"/>
      <c r="HC2295" s="201"/>
      <c r="HD2295" s="201"/>
      <c r="HE2295" s="201"/>
      <c r="HF2295" s="201"/>
      <c r="HG2295" s="201"/>
      <c r="HH2295" s="201"/>
      <c r="HI2295" s="201"/>
      <c r="HJ2295" s="201"/>
      <c r="HK2295" s="201"/>
      <c r="HL2295" s="201"/>
      <c r="HM2295" s="201"/>
      <c r="HN2295" s="201"/>
      <c r="HO2295" s="201"/>
      <c r="HP2295" s="201"/>
      <c r="HQ2295" s="201"/>
      <c r="HR2295" s="201"/>
      <c r="HS2295" s="201"/>
      <c r="HT2295" s="201"/>
      <c r="HU2295" s="201"/>
      <c r="HV2295" s="201"/>
      <c r="HW2295" s="201"/>
      <c r="HX2295" s="201"/>
      <c r="HY2295" s="201"/>
      <c r="HZ2295" s="201"/>
      <c r="IA2295" s="201"/>
      <c r="IB2295" s="201"/>
      <c r="IC2295" s="201"/>
      <c r="ID2295" s="201"/>
      <c r="IE2295" s="201"/>
      <c r="IF2295" s="201"/>
      <c r="IG2295" s="201"/>
      <c r="IH2295" s="201"/>
      <c r="II2295" s="201"/>
      <c r="IJ2295" s="201"/>
      <c r="IK2295" s="201"/>
      <c r="IL2295" s="201"/>
      <c r="IM2295" s="201"/>
      <c r="IN2295" s="201"/>
      <c r="IO2295" s="201"/>
      <c r="IP2295" s="201"/>
      <c r="IQ2295" s="201"/>
      <c r="IR2295" s="201"/>
      <c r="IS2295" s="201"/>
      <c r="IT2295" s="201"/>
      <c r="IU2295" s="201"/>
      <c r="IV2295" s="201"/>
      <c r="IW2295" s="201"/>
      <c r="IX2295" s="201"/>
      <c r="IY2295" s="201"/>
      <c r="IZ2295" s="201"/>
      <c r="JA2295" s="201"/>
      <c r="JB2295" s="201"/>
      <c r="JC2295" s="201"/>
      <c r="JD2295" s="201"/>
      <c r="JE2295" s="201"/>
      <c r="JF2295" s="201"/>
      <c r="JG2295" s="201"/>
      <c r="JH2295" s="201"/>
      <c r="JI2295" s="201"/>
      <c r="JJ2295" s="201"/>
      <c r="JK2295" s="201"/>
      <c r="JL2295" s="201"/>
      <c r="JM2295" s="201"/>
      <c r="JN2295" s="201"/>
    </row>
    <row r="2296" spans="1:274" s="682" customFormat="1" ht="30" x14ac:dyDescent="0.25">
      <c r="A2296" s="637"/>
      <c r="B2296" s="637">
        <v>1</v>
      </c>
      <c r="C2296" s="2657" t="s">
        <v>499</v>
      </c>
      <c r="D2296" s="947"/>
      <c r="E2296" s="947"/>
      <c r="F2296" s="1571">
        <f t="shared" si="3159"/>
        <v>154</v>
      </c>
      <c r="G2296" s="4034">
        <f t="shared" ref="G2296" si="3176">G2231</f>
        <v>154</v>
      </c>
      <c r="H2296" s="1571">
        <f t="shared" si="3103"/>
        <v>0</v>
      </c>
      <c r="I2296" s="948">
        <f t="shared" si="3159"/>
        <v>90</v>
      </c>
      <c r="J2296" s="948">
        <f t="shared" si="3159"/>
        <v>0</v>
      </c>
      <c r="K2296" s="948">
        <f t="shared" si="3159"/>
        <v>0</v>
      </c>
      <c r="L2296" s="3452">
        <f t="shared" si="3159"/>
        <v>0</v>
      </c>
      <c r="M2296" s="1148"/>
      <c r="N2296" s="1148"/>
      <c r="O2296" s="1149"/>
      <c r="P2296" s="1149"/>
      <c r="Q2296" s="1149">
        <f t="shared" si="3104"/>
        <v>0</v>
      </c>
      <c r="R2296" s="1149"/>
      <c r="S2296" s="1149"/>
      <c r="T2296" s="1149"/>
      <c r="U2296" s="1149"/>
      <c r="V2296" s="1149"/>
      <c r="W2296" s="1935"/>
      <c r="X2296" s="1935"/>
      <c r="Y2296" s="1935"/>
      <c r="Z2296" s="1935"/>
      <c r="AA2296" s="1935"/>
      <c r="AB2296" s="1935"/>
      <c r="AC2296" s="1935"/>
      <c r="AD2296" s="1935"/>
      <c r="AE2296" s="1935"/>
      <c r="AF2296" s="1935"/>
      <c r="AG2296" s="3179"/>
      <c r="AH2296" s="1935"/>
      <c r="AI2296" s="1935"/>
      <c r="AJ2296" s="1989"/>
      <c r="AK2296" s="1989"/>
      <c r="AL2296" s="1935"/>
      <c r="AM2296" s="3702"/>
      <c r="AN2296" s="3928">
        <f t="shared" ref="AN2296" si="3177">AN2231</f>
        <v>0</v>
      </c>
      <c r="AO2296" s="4146"/>
      <c r="AP2296" s="4306">
        <f t="shared" si="3116"/>
        <v>0</v>
      </c>
      <c r="AQ2296" s="201"/>
      <c r="AR2296" s="201"/>
      <c r="AS2296" s="201"/>
      <c r="AT2296" s="201"/>
      <c r="AU2296" s="201"/>
      <c r="AV2296" s="201"/>
      <c r="AW2296" s="201"/>
      <c r="AX2296" s="201"/>
      <c r="AY2296" s="201"/>
      <c r="AZ2296" s="201"/>
      <c r="BA2296" s="201"/>
      <c r="BB2296" s="201"/>
      <c r="BC2296" s="201"/>
      <c r="BD2296" s="201"/>
      <c r="BE2296" s="201"/>
      <c r="BF2296" s="201"/>
      <c r="BG2296" s="201"/>
      <c r="BH2296" s="201"/>
      <c r="BI2296" s="201"/>
      <c r="BJ2296" s="201"/>
      <c r="BK2296" s="201"/>
      <c r="BL2296" s="201"/>
      <c r="BM2296" s="201"/>
      <c r="BN2296" s="201"/>
      <c r="BO2296" s="201"/>
      <c r="BP2296" s="201"/>
      <c r="BQ2296" s="201"/>
      <c r="BR2296" s="201"/>
      <c r="BS2296" s="201"/>
      <c r="BT2296" s="201"/>
      <c r="BU2296" s="201"/>
      <c r="BV2296" s="201"/>
      <c r="BW2296" s="201"/>
      <c r="BX2296" s="201"/>
      <c r="BY2296" s="201"/>
      <c r="BZ2296" s="201"/>
      <c r="CA2296" s="201"/>
      <c r="CB2296" s="201"/>
      <c r="CC2296" s="201"/>
      <c r="CD2296" s="201"/>
      <c r="CE2296" s="201"/>
      <c r="CF2296" s="201"/>
      <c r="CG2296" s="201"/>
      <c r="CH2296" s="201"/>
      <c r="CI2296" s="201"/>
      <c r="CJ2296" s="201"/>
      <c r="CK2296" s="201"/>
      <c r="CL2296" s="201"/>
      <c r="CM2296" s="201"/>
      <c r="CN2296" s="201"/>
      <c r="CO2296" s="201"/>
      <c r="CP2296" s="201"/>
      <c r="CQ2296" s="201"/>
      <c r="CR2296" s="201"/>
      <c r="CS2296" s="201"/>
      <c r="CT2296" s="201"/>
      <c r="CU2296" s="201"/>
      <c r="CV2296" s="201"/>
      <c r="CW2296" s="201"/>
      <c r="CX2296" s="201"/>
      <c r="CY2296" s="201"/>
      <c r="CZ2296" s="201"/>
      <c r="DA2296" s="201"/>
      <c r="DB2296" s="201"/>
      <c r="DC2296" s="201"/>
      <c r="DD2296" s="201"/>
      <c r="DE2296" s="201"/>
      <c r="DF2296" s="201"/>
      <c r="DG2296" s="201"/>
      <c r="DH2296" s="201"/>
      <c r="DI2296" s="201"/>
      <c r="DJ2296" s="201"/>
      <c r="DK2296" s="201"/>
      <c r="DL2296" s="201"/>
      <c r="DM2296" s="201"/>
      <c r="DN2296" s="201"/>
      <c r="DO2296" s="201"/>
      <c r="DP2296" s="201"/>
      <c r="DQ2296" s="201"/>
      <c r="DR2296" s="201"/>
      <c r="DS2296" s="201"/>
      <c r="DT2296" s="201"/>
      <c r="DU2296" s="201"/>
      <c r="DV2296" s="201"/>
      <c r="DW2296" s="201"/>
      <c r="DX2296" s="201"/>
      <c r="DY2296" s="201"/>
      <c r="DZ2296" s="201"/>
      <c r="EA2296" s="201"/>
      <c r="EB2296" s="201"/>
      <c r="EC2296" s="201"/>
      <c r="ED2296" s="201"/>
      <c r="EE2296" s="201"/>
      <c r="EF2296" s="201"/>
      <c r="EG2296" s="201"/>
      <c r="EH2296" s="201"/>
      <c r="EI2296" s="201"/>
      <c r="EJ2296" s="201"/>
      <c r="EK2296" s="201"/>
      <c r="EL2296" s="201"/>
      <c r="EM2296" s="201"/>
      <c r="EN2296" s="201"/>
      <c r="EO2296" s="201"/>
      <c r="EP2296" s="201"/>
      <c r="EQ2296" s="201"/>
      <c r="ER2296" s="201"/>
      <c r="ES2296" s="201"/>
      <c r="ET2296" s="201"/>
      <c r="EU2296" s="201"/>
      <c r="EV2296" s="201"/>
      <c r="EW2296" s="201"/>
      <c r="EX2296" s="201"/>
      <c r="EY2296" s="201"/>
      <c r="EZ2296" s="201"/>
      <c r="FA2296" s="201"/>
      <c r="FB2296" s="201"/>
      <c r="FC2296" s="201"/>
      <c r="FD2296" s="201"/>
      <c r="FE2296" s="201"/>
      <c r="FF2296" s="201"/>
      <c r="FG2296" s="201"/>
      <c r="FH2296" s="201"/>
      <c r="FI2296" s="201"/>
      <c r="FJ2296" s="201"/>
      <c r="FK2296" s="201"/>
      <c r="FL2296" s="201"/>
      <c r="FM2296" s="201"/>
      <c r="FN2296" s="201"/>
      <c r="FO2296" s="201"/>
      <c r="FP2296" s="201"/>
      <c r="FQ2296" s="201"/>
      <c r="FR2296" s="201"/>
      <c r="FS2296" s="201"/>
      <c r="FT2296" s="201"/>
      <c r="FU2296" s="201"/>
      <c r="FV2296" s="201"/>
      <c r="FW2296" s="201"/>
      <c r="FX2296" s="201"/>
      <c r="FY2296" s="201"/>
      <c r="FZ2296" s="201"/>
      <c r="GA2296" s="201"/>
      <c r="GB2296" s="201"/>
      <c r="GC2296" s="201"/>
      <c r="GD2296" s="201"/>
      <c r="GE2296" s="201"/>
      <c r="GF2296" s="201"/>
      <c r="GG2296" s="201"/>
      <c r="GH2296" s="201"/>
      <c r="GI2296" s="201"/>
      <c r="GJ2296" s="201"/>
      <c r="GK2296" s="201"/>
      <c r="GL2296" s="201"/>
      <c r="GM2296" s="201"/>
      <c r="GN2296" s="201"/>
      <c r="GO2296" s="201"/>
      <c r="GP2296" s="201"/>
      <c r="GQ2296" s="201"/>
      <c r="GR2296" s="201"/>
      <c r="GS2296" s="201"/>
      <c r="GT2296" s="201"/>
      <c r="GU2296" s="201"/>
      <c r="GV2296" s="201"/>
      <c r="GW2296" s="201"/>
      <c r="GX2296" s="201"/>
      <c r="GY2296" s="201"/>
      <c r="GZ2296" s="201"/>
      <c r="HA2296" s="201"/>
      <c r="HB2296" s="201"/>
      <c r="HC2296" s="201"/>
      <c r="HD2296" s="201"/>
      <c r="HE2296" s="201"/>
      <c r="HF2296" s="201"/>
      <c r="HG2296" s="201"/>
      <c r="HH2296" s="201"/>
      <c r="HI2296" s="201"/>
      <c r="HJ2296" s="201"/>
      <c r="HK2296" s="201"/>
      <c r="HL2296" s="201"/>
      <c r="HM2296" s="201"/>
      <c r="HN2296" s="201"/>
      <c r="HO2296" s="201"/>
      <c r="HP2296" s="201"/>
      <c r="HQ2296" s="201"/>
      <c r="HR2296" s="201"/>
      <c r="HS2296" s="201"/>
      <c r="HT2296" s="201"/>
      <c r="HU2296" s="201"/>
      <c r="HV2296" s="201"/>
      <c r="HW2296" s="201"/>
      <c r="HX2296" s="201"/>
      <c r="HY2296" s="201"/>
      <c r="HZ2296" s="201"/>
      <c r="IA2296" s="201"/>
      <c r="IB2296" s="201"/>
      <c r="IC2296" s="201"/>
      <c r="ID2296" s="201"/>
      <c r="IE2296" s="201"/>
      <c r="IF2296" s="201"/>
      <c r="IG2296" s="201"/>
      <c r="IH2296" s="201"/>
      <c r="II2296" s="201"/>
      <c r="IJ2296" s="201"/>
      <c r="IK2296" s="201"/>
      <c r="IL2296" s="201"/>
      <c r="IM2296" s="201"/>
      <c r="IN2296" s="201"/>
      <c r="IO2296" s="201"/>
      <c r="IP2296" s="201"/>
      <c r="IQ2296" s="201"/>
      <c r="IR2296" s="201"/>
      <c r="IS2296" s="201"/>
      <c r="IT2296" s="201"/>
      <c r="IU2296" s="201"/>
      <c r="IV2296" s="201"/>
      <c r="IW2296" s="201"/>
      <c r="IX2296" s="201"/>
      <c r="IY2296" s="201"/>
      <c r="IZ2296" s="201"/>
      <c r="JA2296" s="201"/>
      <c r="JB2296" s="201"/>
      <c r="JC2296" s="201"/>
      <c r="JD2296" s="201"/>
      <c r="JE2296" s="201"/>
      <c r="JF2296" s="201"/>
      <c r="JG2296" s="201"/>
      <c r="JH2296" s="201"/>
      <c r="JI2296" s="201"/>
      <c r="JJ2296" s="201"/>
      <c r="JK2296" s="201"/>
      <c r="JL2296" s="201"/>
      <c r="JM2296" s="201"/>
      <c r="JN2296" s="201"/>
    </row>
    <row r="2297" spans="1:274" s="682" customFormat="1" ht="29.25" x14ac:dyDescent="0.25">
      <c r="A2297" s="637"/>
      <c r="B2297" s="637">
        <v>1</v>
      </c>
      <c r="C2297" s="2658" t="s">
        <v>135</v>
      </c>
      <c r="D2297" s="947"/>
      <c r="E2297" s="947"/>
      <c r="F2297" s="1571">
        <f t="shared" si="3159"/>
        <v>2303.5957446808511</v>
      </c>
      <c r="G2297" s="4034">
        <f t="shared" ref="G2297" si="3178">G2232</f>
        <v>2303.5957446808511</v>
      </c>
      <c r="H2297" s="1571">
        <f t="shared" si="3103"/>
        <v>0</v>
      </c>
      <c r="I2297" s="948">
        <f t="shared" si="3159"/>
        <v>1343.3829787234042</v>
      </c>
      <c r="J2297" s="948">
        <f t="shared" si="3159"/>
        <v>919.11170212765956</v>
      </c>
      <c r="K2297" s="948">
        <f t="shared" si="3159"/>
        <v>68.417697461157132</v>
      </c>
      <c r="L2297" s="3452">
        <f t="shared" si="3159"/>
        <v>0</v>
      </c>
      <c r="M2297" s="1148"/>
      <c r="N2297" s="1148"/>
      <c r="O2297" s="1149"/>
      <c r="P2297" s="1149"/>
      <c r="Q2297" s="1149">
        <f t="shared" si="3104"/>
        <v>0</v>
      </c>
      <c r="R2297" s="1149"/>
      <c r="S2297" s="1149"/>
      <c r="T2297" s="1149"/>
      <c r="U2297" s="1149"/>
      <c r="V2297" s="1149"/>
      <c r="W2297" s="1935"/>
      <c r="X2297" s="1935"/>
      <c r="Y2297" s="1935"/>
      <c r="Z2297" s="1935"/>
      <c r="AA2297" s="1935"/>
      <c r="AB2297" s="1935"/>
      <c r="AC2297" s="1935"/>
      <c r="AD2297" s="1935"/>
      <c r="AE2297" s="1935"/>
      <c r="AF2297" s="1935"/>
      <c r="AG2297" s="3179"/>
      <c r="AH2297" s="1935"/>
      <c r="AI2297" s="1935"/>
      <c r="AJ2297" s="1989"/>
      <c r="AK2297" s="1989"/>
      <c r="AL2297" s="1935"/>
      <c r="AM2297" s="3702"/>
      <c r="AN2297" s="3928">
        <f t="shared" ref="AN2297" si="3179">AN2232</f>
        <v>0</v>
      </c>
      <c r="AO2297" s="4146"/>
      <c r="AP2297" s="4306">
        <f t="shared" si="3116"/>
        <v>0</v>
      </c>
      <c r="AQ2297" s="201"/>
      <c r="AR2297" s="201"/>
      <c r="AS2297" s="201"/>
      <c r="AT2297" s="201"/>
      <c r="AU2297" s="201"/>
      <c r="AV2297" s="201"/>
      <c r="AW2297" s="201"/>
      <c r="AX2297" s="201"/>
      <c r="AY2297" s="201"/>
      <c r="AZ2297" s="201"/>
      <c r="BA2297" s="201"/>
      <c r="BB2297" s="201"/>
      <c r="BC2297" s="201"/>
      <c r="BD2297" s="201"/>
      <c r="BE2297" s="201"/>
      <c r="BF2297" s="201"/>
      <c r="BG2297" s="201"/>
      <c r="BH2297" s="201"/>
      <c r="BI2297" s="201"/>
      <c r="BJ2297" s="201"/>
      <c r="BK2297" s="201"/>
      <c r="BL2297" s="201"/>
      <c r="BM2297" s="201"/>
      <c r="BN2297" s="201"/>
      <c r="BO2297" s="201"/>
      <c r="BP2297" s="201"/>
      <c r="BQ2297" s="201"/>
      <c r="BR2297" s="201"/>
      <c r="BS2297" s="201"/>
      <c r="BT2297" s="201"/>
      <c r="BU2297" s="201"/>
      <c r="BV2297" s="201"/>
      <c r="BW2297" s="201"/>
      <c r="BX2297" s="201"/>
      <c r="BY2297" s="201"/>
      <c r="BZ2297" s="201"/>
      <c r="CA2297" s="201"/>
      <c r="CB2297" s="201"/>
      <c r="CC2297" s="201"/>
      <c r="CD2297" s="201"/>
      <c r="CE2297" s="201"/>
      <c r="CF2297" s="201"/>
      <c r="CG2297" s="201"/>
      <c r="CH2297" s="201"/>
      <c r="CI2297" s="201"/>
      <c r="CJ2297" s="201"/>
      <c r="CK2297" s="201"/>
      <c r="CL2297" s="201"/>
      <c r="CM2297" s="201"/>
      <c r="CN2297" s="201"/>
      <c r="CO2297" s="201"/>
      <c r="CP2297" s="201"/>
      <c r="CQ2297" s="201"/>
      <c r="CR2297" s="201"/>
      <c r="CS2297" s="201"/>
      <c r="CT2297" s="201"/>
      <c r="CU2297" s="201"/>
      <c r="CV2297" s="201"/>
      <c r="CW2297" s="201"/>
      <c r="CX2297" s="201"/>
      <c r="CY2297" s="201"/>
      <c r="CZ2297" s="201"/>
      <c r="DA2297" s="201"/>
      <c r="DB2297" s="201"/>
      <c r="DC2297" s="201"/>
      <c r="DD2297" s="201"/>
      <c r="DE2297" s="201"/>
      <c r="DF2297" s="201"/>
      <c r="DG2297" s="201"/>
      <c r="DH2297" s="201"/>
      <c r="DI2297" s="201"/>
      <c r="DJ2297" s="201"/>
      <c r="DK2297" s="201"/>
      <c r="DL2297" s="201"/>
      <c r="DM2297" s="201"/>
      <c r="DN2297" s="201"/>
      <c r="DO2297" s="201"/>
      <c r="DP2297" s="201"/>
      <c r="DQ2297" s="201"/>
      <c r="DR2297" s="201"/>
      <c r="DS2297" s="201"/>
      <c r="DT2297" s="201"/>
      <c r="DU2297" s="201"/>
      <c r="DV2297" s="201"/>
      <c r="DW2297" s="201"/>
      <c r="DX2297" s="201"/>
      <c r="DY2297" s="201"/>
      <c r="DZ2297" s="201"/>
      <c r="EA2297" s="201"/>
      <c r="EB2297" s="201"/>
      <c r="EC2297" s="201"/>
      <c r="ED2297" s="201"/>
      <c r="EE2297" s="201"/>
      <c r="EF2297" s="201"/>
      <c r="EG2297" s="201"/>
      <c r="EH2297" s="201"/>
      <c r="EI2297" s="201"/>
      <c r="EJ2297" s="201"/>
      <c r="EK2297" s="201"/>
      <c r="EL2297" s="201"/>
      <c r="EM2297" s="201"/>
      <c r="EN2297" s="201"/>
      <c r="EO2297" s="201"/>
      <c r="EP2297" s="201"/>
      <c r="EQ2297" s="201"/>
      <c r="ER2297" s="201"/>
      <c r="ES2297" s="201"/>
      <c r="ET2297" s="201"/>
      <c r="EU2297" s="201"/>
      <c r="EV2297" s="201"/>
      <c r="EW2297" s="201"/>
      <c r="EX2297" s="201"/>
      <c r="EY2297" s="201"/>
      <c r="EZ2297" s="201"/>
      <c r="FA2297" s="201"/>
      <c r="FB2297" s="201"/>
      <c r="FC2297" s="201"/>
      <c r="FD2297" s="201"/>
      <c r="FE2297" s="201"/>
      <c r="FF2297" s="201"/>
      <c r="FG2297" s="201"/>
      <c r="FH2297" s="201"/>
      <c r="FI2297" s="201"/>
      <c r="FJ2297" s="201"/>
      <c r="FK2297" s="201"/>
      <c r="FL2297" s="201"/>
      <c r="FM2297" s="201"/>
      <c r="FN2297" s="201"/>
      <c r="FO2297" s="201"/>
      <c r="FP2297" s="201"/>
      <c r="FQ2297" s="201"/>
      <c r="FR2297" s="201"/>
      <c r="FS2297" s="201"/>
      <c r="FT2297" s="201"/>
      <c r="FU2297" s="201"/>
      <c r="FV2297" s="201"/>
      <c r="FW2297" s="201"/>
      <c r="FX2297" s="201"/>
      <c r="FY2297" s="201"/>
      <c r="FZ2297" s="201"/>
      <c r="GA2297" s="201"/>
      <c r="GB2297" s="201"/>
      <c r="GC2297" s="201"/>
      <c r="GD2297" s="201"/>
      <c r="GE2297" s="201"/>
      <c r="GF2297" s="201"/>
      <c r="GG2297" s="201"/>
      <c r="GH2297" s="201"/>
      <c r="GI2297" s="201"/>
      <c r="GJ2297" s="201"/>
      <c r="GK2297" s="201"/>
      <c r="GL2297" s="201"/>
      <c r="GM2297" s="201"/>
      <c r="GN2297" s="201"/>
      <c r="GO2297" s="201"/>
      <c r="GP2297" s="201"/>
      <c r="GQ2297" s="201"/>
      <c r="GR2297" s="201"/>
      <c r="GS2297" s="201"/>
      <c r="GT2297" s="201"/>
      <c r="GU2297" s="201"/>
      <c r="GV2297" s="201"/>
      <c r="GW2297" s="201"/>
      <c r="GX2297" s="201"/>
      <c r="GY2297" s="201"/>
      <c r="GZ2297" s="201"/>
      <c r="HA2297" s="201"/>
      <c r="HB2297" s="201"/>
      <c r="HC2297" s="201"/>
      <c r="HD2297" s="201"/>
      <c r="HE2297" s="201"/>
      <c r="HF2297" s="201"/>
      <c r="HG2297" s="201"/>
      <c r="HH2297" s="201"/>
      <c r="HI2297" s="201"/>
      <c r="HJ2297" s="201"/>
      <c r="HK2297" s="201"/>
      <c r="HL2297" s="201"/>
      <c r="HM2297" s="201"/>
      <c r="HN2297" s="201"/>
      <c r="HO2297" s="201"/>
      <c r="HP2297" s="201"/>
      <c r="HQ2297" s="201"/>
      <c r="HR2297" s="201"/>
      <c r="HS2297" s="201"/>
      <c r="HT2297" s="201"/>
      <c r="HU2297" s="201"/>
      <c r="HV2297" s="201"/>
      <c r="HW2297" s="201"/>
      <c r="HX2297" s="201"/>
      <c r="HY2297" s="201"/>
      <c r="HZ2297" s="201"/>
      <c r="IA2297" s="201"/>
      <c r="IB2297" s="201"/>
      <c r="IC2297" s="201"/>
      <c r="ID2297" s="201"/>
      <c r="IE2297" s="201"/>
      <c r="IF2297" s="201"/>
      <c r="IG2297" s="201"/>
      <c r="IH2297" s="201"/>
      <c r="II2297" s="201"/>
      <c r="IJ2297" s="201"/>
      <c r="IK2297" s="201"/>
      <c r="IL2297" s="201"/>
      <c r="IM2297" s="201"/>
      <c r="IN2297" s="201"/>
      <c r="IO2297" s="201"/>
      <c r="IP2297" s="201"/>
      <c r="IQ2297" s="201"/>
      <c r="IR2297" s="201"/>
      <c r="IS2297" s="201"/>
      <c r="IT2297" s="201"/>
      <c r="IU2297" s="201"/>
      <c r="IV2297" s="201"/>
      <c r="IW2297" s="201"/>
      <c r="IX2297" s="201"/>
      <c r="IY2297" s="201"/>
      <c r="IZ2297" s="201"/>
      <c r="JA2297" s="201"/>
      <c r="JB2297" s="201"/>
      <c r="JC2297" s="201"/>
      <c r="JD2297" s="201"/>
      <c r="JE2297" s="201"/>
      <c r="JF2297" s="201"/>
      <c r="JG2297" s="201"/>
      <c r="JH2297" s="201"/>
      <c r="JI2297" s="201"/>
      <c r="JJ2297" s="201"/>
      <c r="JK2297" s="201"/>
      <c r="JL2297" s="201"/>
      <c r="JM2297" s="201"/>
      <c r="JN2297" s="201"/>
    </row>
    <row r="2298" spans="1:274" s="682" customFormat="1" x14ac:dyDescent="0.25">
      <c r="A2298" s="637"/>
      <c r="B2298" s="637">
        <v>1</v>
      </c>
      <c r="C2298" s="2659" t="s">
        <v>247</v>
      </c>
      <c r="D2298" s="947"/>
      <c r="E2298" s="947"/>
      <c r="F2298" s="1571">
        <f t="shared" ref="F2298:L2307" si="3180">F2233</f>
        <v>2027</v>
      </c>
      <c r="G2298" s="4034">
        <f t="shared" ref="G2298" si="3181">G2233</f>
        <v>2027</v>
      </c>
      <c r="H2298" s="1571">
        <f t="shared" si="3103"/>
        <v>0</v>
      </c>
      <c r="I2298" s="948">
        <f t="shared" si="3180"/>
        <v>1182</v>
      </c>
      <c r="J2298" s="948">
        <f t="shared" si="3180"/>
        <v>863</v>
      </c>
      <c r="K2298" s="948">
        <f t="shared" si="3180"/>
        <v>73.011844331641285</v>
      </c>
      <c r="L2298" s="3452">
        <f t="shared" si="3180"/>
        <v>0</v>
      </c>
      <c r="M2298" s="1148"/>
      <c r="N2298" s="1148"/>
      <c r="O2298" s="1149"/>
      <c r="P2298" s="1149"/>
      <c r="Q2298" s="1149">
        <f t="shared" si="3104"/>
        <v>0</v>
      </c>
      <c r="R2298" s="1149"/>
      <c r="S2298" s="1149"/>
      <c r="T2298" s="1149"/>
      <c r="U2298" s="1149"/>
      <c r="V2298" s="1149"/>
      <c r="W2298" s="1935"/>
      <c r="X2298" s="1935"/>
      <c r="Y2298" s="1935"/>
      <c r="Z2298" s="1935"/>
      <c r="AA2298" s="1935"/>
      <c r="AB2298" s="1935"/>
      <c r="AC2298" s="1935"/>
      <c r="AD2298" s="1935"/>
      <c r="AE2298" s="1935"/>
      <c r="AF2298" s="1935"/>
      <c r="AG2298" s="3179"/>
      <c r="AH2298" s="1935"/>
      <c r="AI2298" s="1935"/>
      <c r="AJ2298" s="1989"/>
      <c r="AK2298" s="1989"/>
      <c r="AL2298" s="1935"/>
      <c r="AM2298" s="3702"/>
      <c r="AN2298" s="3928">
        <f t="shared" ref="AN2298" si="3182">AN2233</f>
        <v>0</v>
      </c>
      <c r="AO2298" s="4146"/>
      <c r="AP2298" s="4306">
        <f t="shared" si="3116"/>
        <v>0</v>
      </c>
      <c r="AQ2298" s="201"/>
      <c r="AR2298" s="201"/>
      <c r="AS2298" s="201"/>
      <c r="AT2298" s="201"/>
      <c r="AU2298" s="201"/>
      <c r="AV2298" s="201"/>
      <c r="AW2298" s="201"/>
      <c r="AX2298" s="201"/>
      <c r="AY2298" s="201"/>
      <c r="AZ2298" s="201"/>
      <c r="BA2298" s="201"/>
      <c r="BB2298" s="201"/>
      <c r="BC2298" s="201"/>
      <c r="BD2298" s="201"/>
      <c r="BE2298" s="201"/>
      <c r="BF2298" s="201"/>
      <c r="BG2298" s="201"/>
      <c r="BH2298" s="201"/>
      <c r="BI2298" s="201"/>
      <c r="BJ2298" s="201"/>
      <c r="BK2298" s="201"/>
      <c r="BL2298" s="201"/>
      <c r="BM2298" s="201"/>
      <c r="BN2298" s="201"/>
      <c r="BO2298" s="201"/>
      <c r="BP2298" s="201"/>
      <c r="BQ2298" s="201"/>
      <c r="BR2298" s="201"/>
      <c r="BS2298" s="201"/>
      <c r="BT2298" s="201"/>
      <c r="BU2298" s="201"/>
      <c r="BV2298" s="201"/>
      <c r="BW2298" s="201"/>
      <c r="BX2298" s="201"/>
      <c r="BY2298" s="201"/>
      <c r="BZ2298" s="201"/>
      <c r="CA2298" s="201"/>
      <c r="CB2298" s="201"/>
      <c r="CC2298" s="201"/>
      <c r="CD2298" s="201"/>
      <c r="CE2298" s="201"/>
      <c r="CF2298" s="201"/>
      <c r="CG2298" s="201"/>
      <c r="CH2298" s="201"/>
      <c r="CI2298" s="201"/>
      <c r="CJ2298" s="201"/>
      <c r="CK2298" s="201"/>
      <c r="CL2298" s="201"/>
      <c r="CM2298" s="201"/>
      <c r="CN2298" s="201"/>
      <c r="CO2298" s="201"/>
      <c r="CP2298" s="201"/>
      <c r="CQ2298" s="201"/>
      <c r="CR2298" s="201"/>
      <c r="CS2298" s="201"/>
      <c r="CT2298" s="201"/>
      <c r="CU2298" s="201"/>
      <c r="CV2298" s="201"/>
      <c r="CW2298" s="201"/>
      <c r="CX2298" s="201"/>
      <c r="CY2298" s="201"/>
      <c r="CZ2298" s="201"/>
      <c r="DA2298" s="201"/>
      <c r="DB2298" s="201"/>
      <c r="DC2298" s="201"/>
      <c r="DD2298" s="201"/>
      <c r="DE2298" s="201"/>
      <c r="DF2298" s="201"/>
      <c r="DG2298" s="201"/>
      <c r="DH2298" s="201"/>
      <c r="DI2298" s="201"/>
      <c r="DJ2298" s="201"/>
      <c r="DK2298" s="201"/>
      <c r="DL2298" s="201"/>
      <c r="DM2298" s="201"/>
      <c r="DN2298" s="201"/>
      <c r="DO2298" s="201"/>
      <c r="DP2298" s="201"/>
      <c r="DQ2298" s="201"/>
      <c r="DR2298" s="201"/>
      <c r="DS2298" s="201"/>
      <c r="DT2298" s="201"/>
      <c r="DU2298" s="201"/>
      <c r="DV2298" s="201"/>
      <c r="DW2298" s="201"/>
      <c r="DX2298" s="201"/>
      <c r="DY2298" s="201"/>
      <c r="DZ2298" s="201"/>
      <c r="EA2298" s="201"/>
      <c r="EB2298" s="201"/>
      <c r="EC2298" s="201"/>
      <c r="ED2298" s="201"/>
      <c r="EE2298" s="201"/>
      <c r="EF2298" s="201"/>
      <c r="EG2298" s="201"/>
      <c r="EH2298" s="201"/>
      <c r="EI2298" s="201"/>
      <c r="EJ2298" s="201"/>
      <c r="EK2298" s="201"/>
      <c r="EL2298" s="201"/>
      <c r="EM2298" s="201"/>
      <c r="EN2298" s="201"/>
      <c r="EO2298" s="201"/>
      <c r="EP2298" s="201"/>
      <c r="EQ2298" s="201"/>
      <c r="ER2298" s="201"/>
      <c r="ES2298" s="201"/>
      <c r="ET2298" s="201"/>
      <c r="EU2298" s="201"/>
      <c r="EV2298" s="201"/>
      <c r="EW2298" s="201"/>
      <c r="EX2298" s="201"/>
      <c r="EY2298" s="201"/>
      <c r="EZ2298" s="201"/>
      <c r="FA2298" s="201"/>
      <c r="FB2298" s="201"/>
      <c r="FC2298" s="201"/>
      <c r="FD2298" s="201"/>
      <c r="FE2298" s="201"/>
      <c r="FF2298" s="201"/>
      <c r="FG2298" s="201"/>
      <c r="FH2298" s="201"/>
      <c r="FI2298" s="201"/>
      <c r="FJ2298" s="201"/>
      <c r="FK2298" s="201"/>
      <c r="FL2298" s="201"/>
      <c r="FM2298" s="201"/>
      <c r="FN2298" s="201"/>
      <c r="FO2298" s="201"/>
      <c r="FP2298" s="201"/>
      <c r="FQ2298" s="201"/>
      <c r="FR2298" s="201"/>
      <c r="FS2298" s="201"/>
      <c r="FT2298" s="201"/>
      <c r="FU2298" s="201"/>
      <c r="FV2298" s="201"/>
      <c r="FW2298" s="201"/>
      <c r="FX2298" s="201"/>
      <c r="FY2298" s="201"/>
      <c r="FZ2298" s="201"/>
      <c r="GA2298" s="201"/>
      <c r="GB2298" s="201"/>
      <c r="GC2298" s="201"/>
      <c r="GD2298" s="201"/>
      <c r="GE2298" s="201"/>
      <c r="GF2298" s="201"/>
      <c r="GG2298" s="201"/>
      <c r="GH2298" s="201"/>
      <c r="GI2298" s="201"/>
      <c r="GJ2298" s="201"/>
      <c r="GK2298" s="201"/>
      <c r="GL2298" s="201"/>
      <c r="GM2298" s="201"/>
      <c r="GN2298" s="201"/>
      <c r="GO2298" s="201"/>
      <c r="GP2298" s="201"/>
      <c r="GQ2298" s="201"/>
      <c r="GR2298" s="201"/>
      <c r="GS2298" s="201"/>
      <c r="GT2298" s="201"/>
      <c r="GU2298" s="201"/>
      <c r="GV2298" s="201"/>
      <c r="GW2298" s="201"/>
      <c r="GX2298" s="201"/>
      <c r="GY2298" s="201"/>
      <c r="GZ2298" s="201"/>
      <c r="HA2298" s="201"/>
      <c r="HB2298" s="201"/>
      <c r="HC2298" s="201"/>
      <c r="HD2298" s="201"/>
      <c r="HE2298" s="201"/>
      <c r="HF2298" s="201"/>
      <c r="HG2298" s="201"/>
      <c r="HH2298" s="201"/>
      <c r="HI2298" s="201"/>
      <c r="HJ2298" s="201"/>
      <c r="HK2298" s="201"/>
      <c r="HL2298" s="201"/>
      <c r="HM2298" s="201"/>
      <c r="HN2298" s="201"/>
      <c r="HO2298" s="201"/>
      <c r="HP2298" s="201"/>
      <c r="HQ2298" s="201"/>
      <c r="HR2298" s="201"/>
      <c r="HS2298" s="201"/>
      <c r="HT2298" s="201"/>
      <c r="HU2298" s="201"/>
      <c r="HV2298" s="201"/>
      <c r="HW2298" s="201"/>
      <c r="HX2298" s="201"/>
      <c r="HY2298" s="201"/>
      <c r="HZ2298" s="201"/>
      <c r="IA2298" s="201"/>
      <c r="IB2298" s="201"/>
      <c r="IC2298" s="201"/>
      <c r="ID2298" s="201"/>
      <c r="IE2298" s="201"/>
      <c r="IF2298" s="201"/>
      <c r="IG2298" s="201"/>
      <c r="IH2298" s="201"/>
      <c r="II2298" s="201"/>
      <c r="IJ2298" s="201"/>
      <c r="IK2298" s="201"/>
      <c r="IL2298" s="201"/>
      <c r="IM2298" s="201"/>
      <c r="IN2298" s="201"/>
      <c r="IO2298" s="201"/>
      <c r="IP2298" s="201"/>
      <c r="IQ2298" s="201"/>
      <c r="IR2298" s="201"/>
      <c r="IS2298" s="201"/>
      <c r="IT2298" s="201"/>
      <c r="IU2298" s="201"/>
      <c r="IV2298" s="201"/>
      <c r="IW2298" s="201"/>
      <c r="IX2298" s="201"/>
      <c r="IY2298" s="201"/>
      <c r="IZ2298" s="201"/>
      <c r="JA2298" s="201"/>
      <c r="JB2298" s="201"/>
      <c r="JC2298" s="201"/>
      <c r="JD2298" s="201"/>
      <c r="JE2298" s="201"/>
      <c r="JF2298" s="201"/>
      <c r="JG2298" s="201"/>
      <c r="JH2298" s="201"/>
      <c r="JI2298" s="201"/>
      <c r="JJ2298" s="201"/>
      <c r="JK2298" s="201"/>
      <c r="JL2298" s="201"/>
      <c r="JM2298" s="201"/>
      <c r="JN2298" s="201"/>
    </row>
    <row r="2299" spans="1:274" s="682" customFormat="1" x14ac:dyDescent="0.25">
      <c r="A2299" s="637"/>
      <c r="B2299" s="637">
        <v>1</v>
      </c>
      <c r="C2299" s="2659" t="s">
        <v>403</v>
      </c>
      <c r="D2299" s="947"/>
      <c r="E2299" s="947"/>
      <c r="F2299" s="1571">
        <f t="shared" si="3180"/>
        <v>276.59574468085106</v>
      </c>
      <c r="G2299" s="4034">
        <f t="shared" ref="G2299" si="3183">G2234</f>
        <v>276.59574468085106</v>
      </c>
      <c r="H2299" s="1571">
        <f t="shared" si="3103"/>
        <v>0</v>
      </c>
      <c r="I2299" s="948">
        <f t="shared" si="3180"/>
        <v>161.38297872340425</v>
      </c>
      <c r="J2299" s="948">
        <f t="shared" si="3180"/>
        <v>56.111702127659576</v>
      </c>
      <c r="K2299" s="948">
        <f t="shared" si="3180"/>
        <v>34.76928147659855</v>
      </c>
      <c r="L2299" s="3452">
        <f t="shared" si="3180"/>
        <v>0</v>
      </c>
      <c r="M2299" s="1148"/>
      <c r="N2299" s="1148"/>
      <c r="O2299" s="1149"/>
      <c r="P2299" s="1149"/>
      <c r="Q2299" s="1149">
        <f t="shared" si="3104"/>
        <v>0</v>
      </c>
      <c r="R2299" s="1149"/>
      <c r="S2299" s="1149"/>
      <c r="T2299" s="1149"/>
      <c r="U2299" s="1149"/>
      <c r="V2299" s="1149"/>
      <c r="W2299" s="1935"/>
      <c r="X2299" s="1935"/>
      <c r="Y2299" s="1935"/>
      <c r="Z2299" s="1935"/>
      <c r="AA2299" s="1935"/>
      <c r="AB2299" s="1935"/>
      <c r="AC2299" s="1935"/>
      <c r="AD2299" s="1935"/>
      <c r="AE2299" s="1935"/>
      <c r="AF2299" s="1935"/>
      <c r="AG2299" s="3179"/>
      <c r="AH2299" s="1935"/>
      <c r="AI2299" s="1935"/>
      <c r="AJ2299" s="1989"/>
      <c r="AK2299" s="1989"/>
      <c r="AL2299" s="1935"/>
      <c r="AM2299" s="3702"/>
      <c r="AN2299" s="3928">
        <f t="shared" ref="AN2299" si="3184">AN2234</f>
        <v>0</v>
      </c>
      <c r="AO2299" s="4146"/>
      <c r="AP2299" s="4306">
        <f t="shared" si="3116"/>
        <v>0</v>
      </c>
      <c r="AQ2299" s="201"/>
      <c r="AR2299" s="201"/>
      <c r="AS2299" s="201"/>
      <c r="AT2299" s="201"/>
      <c r="AU2299" s="201"/>
      <c r="AV2299" s="201"/>
      <c r="AW2299" s="201"/>
      <c r="AX2299" s="201"/>
      <c r="AY2299" s="201"/>
      <c r="AZ2299" s="201"/>
      <c r="BA2299" s="201"/>
      <c r="BB2299" s="201"/>
      <c r="BC2299" s="201"/>
      <c r="BD2299" s="201"/>
      <c r="BE2299" s="201"/>
      <c r="BF2299" s="201"/>
      <c r="BG2299" s="201"/>
      <c r="BH2299" s="201"/>
      <c r="BI2299" s="201"/>
      <c r="BJ2299" s="201"/>
      <c r="BK2299" s="201"/>
      <c r="BL2299" s="201"/>
      <c r="BM2299" s="201"/>
      <c r="BN2299" s="201"/>
      <c r="BO2299" s="201"/>
      <c r="BP2299" s="201"/>
      <c r="BQ2299" s="201"/>
      <c r="BR2299" s="201"/>
      <c r="BS2299" s="201"/>
      <c r="BT2299" s="201"/>
      <c r="BU2299" s="201"/>
      <c r="BV2299" s="201"/>
      <c r="BW2299" s="201"/>
      <c r="BX2299" s="201"/>
      <c r="BY2299" s="201"/>
      <c r="BZ2299" s="201"/>
      <c r="CA2299" s="201"/>
      <c r="CB2299" s="201"/>
      <c r="CC2299" s="201"/>
      <c r="CD2299" s="201"/>
      <c r="CE2299" s="201"/>
      <c r="CF2299" s="201"/>
      <c r="CG2299" s="201"/>
      <c r="CH2299" s="201"/>
      <c r="CI2299" s="201"/>
      <c r="CJ2299" s="201"/>
      <c r="CK2299" s="201"/>
      <c r="CL2299" s="201"/>
      <c r="CM2299" s="201"/>
      <c r="CN2299" s="201"/>
      <c r="CO2299" s="201"/>
      <c r="CP2299" s="201"/>
      <c r="CQ2299" s="201"/>
      <c r="CR2299" s="201"/>
      <c r="CS2299" s="201"/>
      <c r="CT2299" s="201"/>
      <c r="CU2299" s="201"/>
      <c r="CV2299" s="201"/>
      <c r="CW2299" s="201"/>
      <c r="CX2299" s="201"/>
      <c r="CY2299" s="201"/>
      <c r="CZ2299" s="201"/>
      <c r="DA2299" s="201"/>
      <c r="DB2299" s="201"/>
      <c r="DC2299" s="201"/>
      <c r="DD2299" s="201"/>
      <c r="DE2299" s="201"/>
      <c r="DF2299" s="201"/>
      <c r="DG2299" s="201"/>
      <c r="DH2299" s="201"/>
      <c r="DI2299" s="201"/>
      <c r="DJ2299" s="201"/>
      <c r="DK2299" s="201"/>
      <c r="DL2299" s="201"/>
      <c r="DM2299" s="201"/>
      <c r="DN2299" s="201"/>
      <c r="DO2299" s="201"/>
      <c r="DP2299" s="201"/>
      <c r="DQ2299" s="201"/>
      <c r="DR2299" s="201"/>
      <c r="DS2299" s="201"/>
      <c r="DT2299" s="201"/>
      <c r="DU2299" s="201"/>
      <c r="DV2299" s="201"/>
      <c r="DW2299" s="201"/>
      <c r="DX2299" s="201"/>
      <c r="DY2299" s="201"/>
      <c r="DZ2299" s="201"/>
      <c r="EA2299" s="201"/>
      <c r="EB2299" s="201"/>
      <c r="EC2299" s="201"/>
      <c r="ED2299" s="201"/>
      <c r="EE2299" s="201"/>
      <c r="EF2299" s="201"/>
      <c r="EG2299" s="201"/>
      <c r="EH2299" s="201"/>
      <c r="EI2299" s="201"/>
      <c r="EJ2299" s="201"/>
      <c r="EK2299" s="201"/>
      <c r="EL2299" s="201"/>
      <c r="EM2299" s="201"/>
      <c r="EN2299" s="201"/>
      <c r="EO2299" s="201"/>
      <c r="EP2299" s="201"/>
      <c r="EQ2299" s="201"/>
      <c r="ER2299" s="201"/>
      <c r="ES2299" s="201"/>
      <c r="ET2299" s="201"/>
      <c r="EU2299" s="201"/>
      <c r="EV2299" s="201"/>
      <c r="EW2299" s="201"/>
      <c r="EX2299" s="201"/>
      <c r="EY2299" s="201"/>
      <c r="EZ2299" s="201"/>
      <c r="FA2299" s="201"/>
      <c r="FB2299" s="201"/>
      <c r="FC2299" s="201"/>
      <c r="FD2299" s="201"/>
      <c r="FE2299" s="201"/>
      <c r="FF2299" s="201"/>
      <c r="FG2299" s="201"/>
      <c r="FH2299" s="201"/>
      <c r="FI2299" s="201"/>
      <c r="FJ2299" s="201"/>
      <c r="FK2299" s="201"/>
      <c r="FL2299" s="201"/>
      <c r="FM2299" s="201"/>
      <c r="FN2299" s="201"/>
      <c r="FO2299" s="201"/>
      <c r="FP2299" s="201"/>
      <c r="FQ2299" s="201"/>
      <c r="FR2299" s="201"/>
      <c r="FS2299" s="201"/>
      <c r="FT2299" s="201"/>
      <c r="FU2299" s="201"/>
      <c r="FV2299" s="201"/>
      <c r="FW2299" s="201"/>
      <c r="FX2299" s="201"/>
      <c r="FY2299" s="201"/>
      <c r="FZ2299" s="201"/>
      <c r="GA2299" s="201"/>
      <c r="GB2299" s="201"/>
      <c r="GC2299" s="201"/>
      <c r="GD2299" s="201"/>
      <c r="GE2299" s="201"/>
      <c r="GF2299" s="201"/>
      <c r="GG2299" s="201"/>
      <c r="GH2299" s="201"/>
      <c r="GI2299" s="201"/>
      <c r="GJ2299" s="201"/>
      <c r="GK2299" s="201"/>
      <c r="GL2299" s="201"/>
      <c r="GM2299" s="201"/>
      <c r="GN2299" s="201"/>
      <c r="GO2299" s="201"/>
      <c r="GP2299" s="201"/>
      <c r="GQ2299" s="201"/>
      <c r="GR2299" s="201"/>
      <c r="GS2299" s="201"/>
      <c r="GT2299" s="201"/>
      <c r="GU2299" s="201"/>
      <c r="GV2299" s="201"/>
      <c r="GW2299" s="201"/>
      <c r="GX2299" s="201"/>
      <c r="GY2299" s="201"/>
      <c r="GZ2299" s="201"/>
      <c r="HA2299" s="201"/>
      <c r="HB2299" s="201"/>
      <c r="HC2299" s="201"/>
      <c r="HD2299" s="201"/>
      <c r="HE2299" s="201"/>
      <c r="HF2299" s="201"/>
      <c r="HG2299" s="201"/>
      <c r="HH2299" s="201"/>
      <c r="HI2299" s="201"/>
      <c r="HJ2299" s="201"/>
      <c r="HK2299" s="201"/>
      <c r="HL2299" s="201"/>
      <c r="HM2299" s="201"/>
      <c r="HN2299" s="201"/>
      <c r="HO2299" s="201"/>
      <c r="HP2299" s="201"/>
      <c r="HQ2299" s="201"/>
      <c r="HR2299" s="201"/>
      <c r="HS2299" s="201"/>
      <c r="HT2299" s="201"/>
      <c r="HU2299" s="201"/>
      <c r="HV2299" s="201"/>
      <c r="HW2299" s="201"/>
      <c r="HX2299" s="201"/>
      <c r="HY2299" s="201"/>
      <c r="HZ2299" s="201"/>
      <c r="IA2299" s="201"/>
      <c r="IB2299" s="201"/>
      <c r="IC2299" s="201"/>
      <c r="ID2299" s="201"/>
      <c r="IE2299" s="201"/>
      <c r="IF2299" s="201"/>
      <c r="IG2299" s="201"/>
      <c r="IH2299" s="201"/>
      <c r="II2299" s="201"/>
      <c r="IJ2299" s="201"/>
      <c r="IK2299" s="201"/>
      <c r="IL2299" s="201"/>
      <c r="IM2299" s="201"/>
      <c r="IN2299" s="201"/>
      <c r="IO2299" s="201"/>
      <c r="IP2299" s="201"/>
      <c r="IQ2299" s="201"/>
      <c r="IR2299" s="201"/>
      <c r="IS2299" s="201"/>
      <c r="IT2299" s="201"/>
      <c r="IU2299" s="201"/>
      <c r="IV2299" s="201"/>
      <c r="IW2299" s="201"/>
      <c r="IX2299" s="201"/>
      <c r="IY2299" s="201"/>
      <c r="IZ2299" s="201"/>
      <c r="JA2299" s="201"/>
      <c r="JB2299" s="201"/>
      <c r="JC2299" s="201"/>
      <c r="JD2299" s="201"/>
      <c r="JE2299" s="201"/>
      <c r="JF2299" s="201"/>
      <c r="JG2299" s="201"/>
      <c r="JH2299" s="201"/>
      <c r="JI2299" s="201"/>
      <c r="JJ2299" s="201"/>
      <c r="JK2299" s="201"/>
      <c r="JL2299" s="201"/>
      <c r="JM2299" s="201"/>
      <c r="JN2299" s="201"/>
    </row>
    <row r="2300" spans="1:274" s="682" customFormat="1" x14ac:dyDescent="0.25">
      <c r="A2300" s="637"/>
      <c r="B2300" s="637">
        <v>1</v>
      </c>
      <c r="C2300" s="2660" t="s">
        <v>420</v>
      </c>
      <c r="D2300" s="947"/>
      <c r="E2300" s="947"/>
      <c r="F2300" s="1571">
        <f t="shared" si="3180"/>
        <v>2600</v>
      </c>
      <c r="G2300" s="4034">
        <f t="shared" ref="G2300" si="3185">G2235</f>
        <v>2600</v>
      </c>
      <c r="H2300" s="1571">
        <f t="shared" si="3103"/>
        <v>0</v>
      </c>
      <c r="I2300" s="948">
        <f t="shared" si="3180"/>
        <v>1517</v>
      </c>
      <c r="J2300" s="948">
        <f t="shared" si="3180"/>
        <v>527.45000000000005</v>
      </c>
      <c r="K2300" s="948">
        <f t="shared" si="3180"/>
        <v>34.76928147659855</v>
      </c>
      <c r="L2300" s="3452">
        <f t="shared" si="3180"/>
        <v>0</v>
      </c>
      <c r="M2300" s="1148"/>
      <c r="N2300" s="1148"/>
      <c r="O2300" s="1149"/>
      <c r="P2300" s="1149"/>
      <c r="Q2300" s="1149">
        <f t="shared" si="3104"/>
        <v>0</v>
      </c>
      <c r="R2300" s="1149"/>
      <c r="S2300" s="1149"/>
      <c r="T2300" s="1149"/>
      <c r="U2300" s="1149"/>
      <c r="V2300" s="1149"/>
      <c r="W2300" s="1935"/>
      <c r="X2300" s="1935"/>
      <c r="Y2300" s="1935"/>
      <c r="Z2300" s="1935"/>
      <c r="AA2300" s="1935"/>
      <c r="AB2300" s="1935"/>
      <c r="AC2300" s="1935"/>
      <c r="AD2300" s="1935"/>
      <c r="AE2300" s="1935"/>
      <c r="AF2300" s="1935"/>
      <c r="AG2300" s="3179"/>
      <c r="AH2300" s="1935"/>
      <c r="AI2300" s="1935"/>
      <c r="AJ2300" s="1989"/>
      <c r="AK2300" s="1989"/>
      <c r="AL2300" s="1935"/>
      <c r="AM2300" s="3702"/>
      <c r="AN2300" s="3928">
        <f t="shared" ref="AN2300" si="3186">AN2235</f>
        <v>0</v>
      </c>
      <c r="AO2300" s="4146"/>
      <c r="AP2300" s="4306">
        <f t="shared" si="3116"/>
        <v>0</v>
      </c>
      <c r="AQ2300" s="201"/>
      <c r="AR2300" s="201"/>
      <c r="AS2300" s="201"/>
      <c r="AT2300" s="201"/>
      <c r="AU2300" s="201"/>
      <c r="AV2300" s="201"/>
      <c r="AW2300" s="201"/>
      <c r="AX2300" s="201"/>
      <c r="AY2300" s="201"/>
      <c r="AZ2300" s="201"/>
      <c r="BA2300" s="201"/>
      <c r="BB2300" s="201"/>
      <c r="BC2300" s="201"/>
      <c r="BD2300" s="201"/>
      <c r="BE2300" s="201"/>
      <c r="BF2300" s="201"/>
      <c r="BG2300" s="201"/>
      <c r="BH2300" s="201"/>
      <c r="BI2300" s="201"/>
      <c r="BJ2300" s="201"/>
      <c r="BK2300" s="201"/>
      <c r="BL2300" s="201"/>
      <c r="BM2300" s="201"/>
      <c r="BN2300" s="201"/>
      <c r="BO2300" s="201"/>
      <c r="BP2300" s="201"/>
      <c r="BQ2300" s="201"/>
      <c r="BR2300" s="201"/>
      <c r="BS2300" s="201"/>
      <c r="BT2300" s="201"/>
      <c r="BU2300" s="201"/>
      <c r="BV2300" s="201"/>
      <c r="BW2300" s="201"/>
      <c r="BX2300" s="201"/>
      <c r="BY2300" s="201"/>
      <c r="BZ2300" s="201"/>
      <c r="CA2300" s="201"/>
      <c r="CB2300" s="201"/>
      <c r="CC2300" s="201"/>
      <c r="CD2300" s="201"/>
      <c r="CE2300" s="201"/>
      <c r="CF2300" s="201"/>
      <c r="CG2300" s="201"/>
      <c r="CH2300" s="201"/>
      <c r="CI2300" s="201"/>
      <c r="CJ2300" s="201"/>
      <c r="CK2300" s="201"/>
      <c r="CL2300" s="201"/>
      <c r="CM2300" s="201"/>
      <c r="CN2300" s="201"/>
      <c r="CO2300" s="201"/>
      <c r="CP2300" s="201"/>
      <c r="CQ2300" s="201"/>
      <c r="CR2300" s="201"/>
      <c r="CS2300" s="201"/>
      <c r="CT2300" s="201"/>
      <c r="CU2300" s="201"/>
      <c r="CV2300" s="201"/>
      <c r="CW2300" s="201"/>
      <c r="CX2300" s="201"/>
      <c r="CY2300" s="201"/>
      <c r="CZ2300" s="201"/>
      <c r="DA2300" s="201"/>
      <c r="DB2300" s="201"/>
      <c r="DC2300" s="201"/>
      <c r="DD2300" s="201"/>
      <c r="DE2300" s="201"/>
      <c r="DF2300" s="201"/>
      <c r="DG2300" s="201"/>
      <c r="DH2300" s="201"/>
      <c r="DI2300" s="201"/>
      <c r="DJ2300" s="201"/>
      <c r="DK2300" s="201"/>
      <c r="DL2300" s="201"/>
      <c r="DM2300" s="201"/>
      <c r="DN2300" s="201"/>
      <c r="DO2300" s="201"/>
      <c r="DP2300" s="201"/>
      <c r="DQ2300" s="201"/>
      <c r="DR2300" s="201"/>
      <c r="DS2300" s="201"/>
      <c r="DT2300" s="201"/>
      <c r="DU2300" s="201"/>
      <c r="DV2300" s="201"/>
      <c r="DW2300" s="201"/>
      <c r="DX2300" s="201"/>
      <c r="DY2300" s="201"/>
      <c r="DZ2300" s="201"/>
      <c r="EA2300" s="201"/>
      <c r="EB2300" s="201"/>
      <c r="EC2300" s="201"/>
      <c r="ED2300" s="201"/>
      <c r="EE2300" s="201"/>
      <c r="EF2300" s="201"/>
      <c r="EG2300" s="201"/>
      <c r="EH2300" s="201"/>
      <c r="EI2300" s="201"/>
      <c r="EJ2300" s="201"/>
      <c r="EK2300" s="201"/>
      <c r="EL2300" s="201"/>
      <c r="EM2300" s="201"/>
      <c r="EN2300" s="201"/>
      <c r="EO2300" s="201"/>
      <c r="EP2300" s="201"/>
      <c r="EQ2300" s="201"/>
      <c r="ER2300" s="201"/>
      <c r="ES2300" s="201"/>
      <c r="ET2300" s="201"/>
      <c r="EU2300" s="201"/>
      <c r="EV2300" s="201"/>
      <c r="EW2300" s="201"/>
      <c r="EX2300" s="201"/>
      <c r="EY2300" s="201"/>
      <c r="EZ2300" s="201"/>
      <c r="FA2300" s="201"/>
      <c r="FB2300" s="201"/>
      <c r="FC2300" s="201"/>
      <c r="FD2300" s="201"/>
      <c r="FE2300" s="201"/>
      <c r="FF2300" s="201"/>
      <c r="FG2300" s="201"/>
      <c r="FH2300" s="201"/>
      <c r="FI2300" s="201"/>
      <c r="FJ2300" s="201"/>
      <c r="FK2300" s="201"/>
      <c r="FL2300" s="201"/>
      <c r="FM2300" s="201"/>
      <c r="FN2300" s="201"/>
      <c r="FO2300" s="201"/>
      <c r="FP2300" s="201"/>
      <c r="FQ2300" s="201"/>
      <c r="FR2300" s="201"/>
      <c r="FS2300" s="201"/>
      <c r="FT2300" s="201"/>
      <c r="FU2300" s="201"/>
      <c r="FV2300" s="201"/>
      <c r="FW2300" s="201"/>
      <c r="FX2300" s="201"/>
      <c r="FY2300" s="201"/>
      <c r="FZ2300" s="201"/>
      <c r="GA2300" s="201"/>
      <c r="GB2300" s="201"/>
      <c r="GC2300" s="201"/>
      <c r="GD2300" s="201"/>
      <c r="GE2300" s="201"/>
      <c r="GF2300" s="201"/>
      <c r="GG2300" s="201"/>
      <c r="GH2300" s="201"/>
      <c r="GI2300" s="201"/>
      <c r="GJ2300" s="201"/>
      <c r="GK2300" s="201"/>
      <c r="GL2300" s="201"/>
      <c r="GM2300" s="201"/>
      <c r="GN2300" s="201"/>
      <c r="GO2300" s="201"/>
      <c r="GP2300" s="201"/>
      <c r="GQ2300" s="201"/>
      <c r="GR2300" s="201"/>
      <c r="GS2300" s="201"/>
      <c r="GT2300" s="201"/>
      <c r="GU2300" s="201"/>
      <c r="GV2300" s="201"/>
      <c r="GW2300" s="201"/>
      <c r="GX2300" s="201"/>
      <c r="GY2300" s="201"/>
      <c r="GZ2300" s="201"/>
      <c r="HA2300" s="201"/>
      <c r="HB2300" s="201"/>
      <c r="HC2300" s="201"/>
      <c r="HD2300" s="201"/>
      <c r="HE2300" s="201"/>
      <c r="HF2300" s="201"/>
      <c r="HG2300" s="201"/>
      <c r="HH2300" s="201"/>
      <c r="HI2300" s="201"/>
      <c r="HJ2300" s="201"/>
      <c r="HK2300" s="201"/>
      <c r="HL2300" s="201"/>
      <c r="HM2300" s="201"/>
      <c r="HN2300" s="201"/>
      <c r="HO2300" s="201"/>
      <c r="HP2300" s="201"/>
      <c r="HQ2300" s="201"/>
      <c r="HR2300" s="201"/>
      <c r="HS2300" s="201"/>
      <c r="HT2300" s="201"/>
      <c r="HU2300" s="201"/>
      <c r="HV2300" s="201"/>
      <c r="HW2300" s="201"/>
      <c r="HX2300" s="201"/>
      <c r="HY2300" s="201"/>
      <c r="HZ2300" s="201"/>
      <c r="IA2300" s="201"/>
      <c r="IB2300" s="201"/>
      <c r="IC2300" s="201"/>
      <c r="ID2300" s="201"/>
      <c r="IE2300" s="201"/>
      <c r="IF2300" s="201"/>
      <c r="IG2300" s="201"/>
      <c r="IH2300" s="201"/>
      <c r="II2300" s="201"/>
      <c r="IJ2300" s="201"/>
      <c r="IK2300" s="201"/>
      <c r="IL2300" s="201"/>
      <c r="IM2300" s="201"/>
      <c r="IN2300" s="201"/>
      <c r="IO2300" s="201"/>
      <c r="IP2300" s="201"/>
      <c r="IQ2300" s="201"/>
      <c r="IR2300" s="201"/>
      <c r="IS2300" s="201"/>
      <c r="IT2300" s="201"/>
      <c r="IU2300" s="201"/>
      <c r="IV2300" s="201"/>
      <c r="IW2300" s="201"/>
      <c r="IX2300" s="201"/>
      <c r="IY2300" s="201"/>
      <c r="IZ2300" s="201"/>
      <c r="JA2300" s="201"/>
      <c r="JB2300" s="201"/>
      <c r="JC2300" s="201"/>
      <c r="JD2300" s="201"/>
      <c r="JE2300" s="201"/>
      <c r="JF2300" s="201"/>
      <c r="JG2300" s="201"/>
      <c r="JH2300" s="201"/>
      <c r="JI2300" s="201"/>
      <c r="JJ2300" s="201"/>
      <c r="JK2300" s="201"/>
      <c r="JL2300" s="201"/>
      <c r="JM2300" s="201"/>
      <c r="JN2300" s="201"/>
    </row>
    <row r="2301" spans="1:274" s="682" customFormat="1" ht="63" x14ac:dyDescent="0.25">
      <c r="A2301" s="637"/>
      <c r="B2301" s="637">
        <v>1</v>
      </c>
      <c r="C2301" s="2661" t="s">
        <v>405</v>
      </c>
      <c r="D2301" s="947"/>
      <c r="E2301" s="947"/>
      <c r="F2301" s="1571">
        <f t="shared" si="3180"/>
        <v>1198</v>
      </c>
      <c r="G2301" s="4034">
        <f t="shared" ref="G2301" si="3187">G2236</f>
        <v>1198</v>
      </c>
      <c r="H2301" s="1571">
        <f t="shared" si="3103"/>
        <v>0</v>
      </c>
      <c r="I2301" s="948">
        <f t="shared" si="3180"/>
        <v>699</v>
      </c>
      <c r="J2301" s="948">
        <f t="shared" si="3180"/>
        <v>14</v>
      </c>
      <c r="K2301" s="948">
        <f t="shared" si="3180"/>
        <v>2.0028612303290414</v>
      </c>
      <c r="L2301" s="3452">
        <f t="shared" si="3180"/>
        <v>0</v>
      </c>
      <c r="M2301" s="1148"/>
      <c r="N2301" s="1148"/>
      <c r="O2301" s="1149"/>
      <c r="P2301" s="1149"/>
      <c r="Q2301" s="1149">
        <f t="shared" si="3104"/>
        <v>0</v>
      </c>
      <c r="R2301" s="1149"/>
      <c r="S2301" s="1149"/>
      <c r="T2301" s="1149"/>
      <c r="U2301" s="1149"/>
      <c r="V2301" s="1149"/>
      <c r="W2301" s="1935">
        <f t="shared" ref="W2301:AI2301" si="3188">W2236</f>
        <v>0</v>
      </c>
      <c r="X2301" s="1935">
        <f t="shared" ref="X2301:Y2301" si="3189">X2236</f>
        <v>0</v>
      </c>
      <c r="Y2301" s="1935">
        <f t="shared" si="3189"/>
        <v>0</v>
      </c>
      <c r="Z2301" s="1935">
        <f t="shared" ref="Z2301:AA2301" si="3190">Z2236</f>
        <v>0</v>
      </c>
      <c r="AA2301" s="1935">
        <f t="shared" si="3190"/>
        <v>0</v>
      </c>
      <c r="AB2301" s="1935">
        <f t="shared" ref="AB2301:AC2301" si="3191">AB2236</f>
        <v>0</v>
      </c>
      <c r="AC2301" s="1935">
        <f t="shared" si="3191"/>
        <v>0</v>
      </c>
      <c r="AD2301" s="1935">
        <f t="shared" ref="AD2301" si="3192">AD2236</f>
        <v>0</v>
      </c>
      <c r="AE2301" s="1935">
        <f t="shared" si="3188"/>
        <v>0</v>
      </c>
      <c r="AF2301" s="1935">
        <f t="shared" si="3188"/>
        <v>0</v>
      </c>
      <c r="AG2301" s="3179">
        <f t="shared" si="3188"/>
        <v>0</v>
      </c>
      <c r="AH2301" s="1935">
        <f t="shared" si="3188"/>
        <v>0</v>
      </c>
      <c r="AI2301" s="1935">
        <f t="shared" si="3188"/>
        <v>0</v>
      </c>
      <c r="AJ2301" s="1989"/>
      <c r="AK2301" s="1989">
        <f>AK2236</f>
        <v>0</v>
      </c>
      <c r="AL2301" s="1935">
        <f>AL2236</f>
        <v>0</v>
      </c>
      <c r="AM2301" s="3702">
        <f>AM2236</f>
        <v>0</v>
      </c>
      <c r="AN2301" s="3928">
        <f t="shared" ref="AN2301" si="3193">AN2236</f>
        <v>0</v>
      </c>
      <c r="AO2301" s="4146">
        <f>AO2236</f>
        <v>0</v>
      </c>
      <c r="AP2301" s="4306">
        <f t="shared" si="3116"/>
        <v>0</v>
      </c>
      <c r="AQ2301" s="201"/>
      <c r="AR2301" s="201"/>
      <c r="AS2301" s="201"/>
      <c r="AT2301" s="201"/>
      <c r="AU2301" s="201"/>
      <c r="AV2301" s="201"/>
      <c r="AW2301" s="201"/>
      <c r="AX2301" s="201"/>
      <c r="AY2301" s="201"/>
      <c r="AZ2301" s="201"/>
      <c r="BA2301" s="201"/>
      <c r="BB2301" s="201"/>
      <c r="BC2301" s="201"/>
      <c r="BD2301" s="201"/>
      <c r="BE2301" s="201"/>
      <c r="BF2301" s="201"/>
      <c r="BG2301" s="201"/>
      <c r="BH2301" s="201"/>
      <c r="BI2301" s="201"/>
      <c r="BJ2301" s="201"/>
      <c r="BK2301" s="201"/>
      <c r="BL2301" s="201"/>
      <c r="BM2301" s="201"/>
      <c r="BN2301" s="201"/>
      <c r="BO2301" s="201"/>
      <c r="BP2301" s="201"/>
      <c r="BQ2301" s="201"/>
      <c r="BR2301" s="201"/>
      <c r="BS2301" s="201"/>
      <c r="BT2301" s="201"/>
      <c r="BU2301" s="201"/>
      <c r="BV2301" s="201"/>
      <c r="BW2301" s="201"/>
      <c r="BX2301" s="201"/>
      <c r="BY2301" s="201"/>
      <c r="BZ2301" s="201"/>
      <c r="CA2301" s="201"/>
      <c r="CB2301" s="201"/>
      <c r="CC2301" s="201"/>
      <c r="CD2301" s="201"/>
      <c r="CE2301" s="201"/>
      <c r="CF2301" s="201"/>
      <c r="CG2301" s="201"/>
      <c r="CH2301" s="201"/>
      <c r="CI2301" s="201"/>
      <c r="CJ2301" s="201"/>
      <c r="CK2301" s="201"/>
      <c r="CL2301" s="201"/>
      <c r="CM2301" s="201"/>
      <c r="CN2301" s="201"/>
      <c r="CO2301" s="201"/>
      <c r="CP2301" s="201"/>
      <c r="CQ2301" s="201"/>
      <c r="CR2301" s="201"/>
      <c r="CS2301" s="201"/>
      <c r="CT2301" s="201"/>
      <c r="CU2301" s="201"/>
      <c r="CV2301" s="201"/>
      <c r="CW2301" s="201"/>
      <c r="CX2301" s="201"/>
      <c r="CY2301" s="201"/>
      <c r="CZ2301" s="201"/>
      <c r="DA2301" s="201"/>
      <c r="DB2301" s="201"/>
      <c r="DC2301" s="201"/>
      <c r="DD2301" s="201"/>
      <c r="DE2301" s="201"/>
      <c r="DF2301" s="201"/>
      <c r="DG2301" s="201"/>
      <c r="DH2301" s="201"/>
      <c r="DI2301" s="201"/>
      <c r="DJ2301" s="201"/>
      <c r="DK2301" s="201"/>
      <c r="DL2301" s="201"/>
      <c r="DM2301" s="201"/>
      <c r="DN2301" s="201"/>
      <c r="DO2301" s="201"/>
      <c r="DP2301" s="201"/>
      <c r="DQ2301" s="201"/>
      <c r="DR2301" s="201"/>
      <c r="DS2301" s="201"/>
      <c r="DT2301" s="201"/>
      <c r="DU2301" s="201"/>
      <c r="DV2301" s="201"/>
      <c r="DW2301" s="201"/>
      <c r="DX2301" s="201"/>
      <c r="DY2301" s="201"/>
      <c r="DZ2301" s="201"/>
      <c r="EA2301" s="201"/>
      <c r="EB2301" s="201"/>
      <c r="EC2301" s="201"/>
      <c r="ED2301" s="201"/>
      <c r="EE2301" s="201"/>
      <c r="EF2301" s="201"/>
      <c r="EG2301" s="201"/>
      <c r="EH2301" s="201"/>
      <c r="EI2301" s="201"/>
      <c r="EJ2301" s="201"/>
      <c r="EK2301" s="201"/>
      <c r="EL2301" s="201"/>
      <c r="EM2301" s="201"/>
      <c r="EN2301" s="201"/>
      <c r="EO2301" s="201"/>
      <c r="EP2301" s="201"/>
      <c r="EQ2301" s="201"/>
      <c r="ER2301" s="201"/>
      <c r="ES2301" s="201"/>
      <c r="ET2301" s="201"/>
      <c r="EU2301" s="201"/>
      <c r="EV2301" s="201"/>
      <c r="EW2301" s="201"/>
      <c r="EX2301" s="201"/>
      <c r="EY2301" s="201"/>
      <c r="EZ2301" s="201"/>
      <c r="FA2301" s="201"/>
      <c r="FB2301" s="201"/>
      <c r="FC2301" s="201"/>
      <c r="FD2301" s="201"/>
      <c r="FE2301" s="201"/>
      <c r="FF2301" s="201"/>
      <c r="FG2301" s="201"/>
      <c r="FH2301" s="201"/>
      <c r="FI2301" s="201"/>
      <c r="FJ2301" s="201"/>
      <c r="FK2301" s="201"/>
      <c r="FL2301" s="201"/>
      <c r="FM2301" s="201"/>
      <c r="FN2301" s="201"/>
      <c r="FO2301" s="201"/>
      <c r="FP2301" s="201"/>
      <c r="FQ2301" s="201"/>
      <c r="FR2301" s="201"/>
      <c r="FS2301" s="201"/>
      <c r="FT2301" s="201"/>
      <c r="FU2301" s="201"/>
      <c r="FV2301" s="201"/>
      <c r="FW2301" s="201"/>
      <c r="FX2301" s="201"/>
      <c r="FY2301" s="201"/>
      <c r="FZ2301" s="201"/>
      <c r="GA2301" s="201"/>
      <c r="GB2301" s="201"/>
      <c r="GC2301" s="201"/>
      <c r="GD2301" s="201"/>
      <c r="GE2301" s="201"/>
      <c r="GF2301" s="201"/>
      <c r="GG2301" s="201"/>
      <c r="GH2301" s="201"/>
      <c r="GI2301" s="201"/>
      <c r="GJ2301" s="201"/>
      <c r="GK2301" s="201"/>
      <c r="GL2301" s="201"/>
      <c r="GM2301" s="201"/>
      <c r="GN2301" s="201"/>
      <c r="GO2301" s="201"/>
      <c r="GP2301" s="201"/>
      <c r="GQ2301" s="201"/>
      <c r="GR2301" s="201"/>
      <c r="GS2301" s="201"/>
      <c r="GT2301" s="201"/>
      <c r="GU2301" s="201"/>
      <c r="GV2301" s="201"/>
      <c r="GW2301" s="201"/>
      <c r="GX2301" s="201"/>
      <c r="GY2301" s="201"/>
      <c r="GZ2301" s="201"/>
      <c r="HA2301" s="201"/>
      <c r="HB2301" s="201"/>
      <c r="HC2301" s="201"/>
      <c r="HD2301" s="201"/>
      <c r="HE2301" s="201"/>
      <c r="HF2301" s="201"/>
      <c r="HG2301" s="201"/>
      <c r="HH2301" s="201"/>
      <c r="HI2301" s="201"/>
      <c r="HJ2301" s="201"/>
      <c r="HK2301" s="201"/>
      <c r="HL2301" s="201"/>
      <c r="HM2301" s="201"/>
      <c r="HN2301" s="201"/>
      <c r="HO2301" s="201"/>
      <c r="HP2301" s="201"/>
      <c r="HQ2301" s="201"/>
      <c r="HR2301" s="201"/>
      <c r="HS2301" s="201"/>
      <c r="HT2301" s="201"/>
      <c r="HU2301" s="201"/>
      <c r="HV2301" s="201"/>
      <c r="HW2301" s="201"/>
      <c r="HX2301" s="201"/>
      <c r="HY2301" s="201"/>
      <c r="HZ2301" s="201"/>
      <c r="IA2301" s="201"/>
      <c r="IB2301" s="201"/>
      <c r="IC2301" s="201"/>
      <c r="ID2301" s="201"/>
      <c r="IE2301" s="201"/>
      <c r="IF2301" s="201"/>
      <c r="IG2301" s="201"/>
      <c r="IH2301" s="201"/>
      <c r="II2301" s="201"/>
      <c r="IJ2301" s="201"/>
      <c r="IK2301" s="201"/>
      <c r="IL2301" s="201"/>
      <c r="IM2301" s="201"/>
      <c r="IN2301" s="201"/>
      <c r="IO2301" s="201"/>
      <c r="IP2301" s="201"/>
      <c r="IQ2301" s="201"/>
      <c r="IR2301" s="201"/>
      <c r="IS2301" s="201"/>
      <c r="IT2301" s="201"/>
      <c r="IU2301" s="201"/>
      <c r="IV2301" s="201"/>
      <c r="IW2301" s="201"/>
      <c r="IX2301" s="201"/>
      <c r="IY2301" s="201"/>
      <c r="IZ2301" s="201"/>
      <c r="JA2301" s="201"/>
      <c r="JB2301" s="201"/>
      <c r="JC2301" s="201"/>
      <c r="JD2301" s="201"/>
      <c r="JE2301" s="201"/>
      <c r="JF2301" s="201"/>
      <c r="JG2301" s="201"/>
      <c r="JH2301" s="201"/>
      <c r="JI2301" s="201"/>
      <c r="JJ2301" s="201"/>
      <c r="JK2301" s="201"/>
      <c r="JL2301" s="201"/>
      <c r="JM2301" s="201"/>
      <c r="JN2301" s="201"/>
    </row>
    <row r="2302" spans="1:274" s="682" customFormat="1" ht="30" x14ac:dyDescent="0.25">
      <c r="A2302" s="637"/>
      <c r="B2302" s="637">
        <v>1</v>
      </c>
      <c r="C2302" s="2656" t="s">
        <v>406</v>
      </c>
      <c r="D2302" s="947"/>
      <c r="E2302" s="947"/>
      <c r="F2302" s="1571">
        <f t="shared" si="3180"/>
        <v>458</v>
      </c>
      <c r="G2302" s="4034">
        <f t="shared" ref="G2302" si="3194">G2237</f>
        <v>458</v>
      </c>
      <c r="H2302" s="1571">
        <f t="shared" si="3103"/>
        <v>0</v>
      </c>
      <c r="I2302" s="948">
        <f t="shared" si="3180"/>
        <v>268</v>
      </c>
      <c r="J2302" s="948">
        <f t="shared" si="3180"/>
        <v>5</v>
      </c>
      <c r="K2302" s="948">
        <f t="shared" si="3180"/>
        <v>1.8656716417910446</v>
      </c>
      <c r="L2302" s="3452">
        <f t="shared" si="3180"/>
        <v>0</v>
      </c>
      <c r="M2302" s="1148"/>
      <c r="N2302" s="1148"/>
      <c r="O2302" s="1149"/>
      <c r="P2302" s="1149"/>
      <c r="Q2302" s="1149">
        <f t="shared" si="3104"/>
        <v>0</v>
      </c>
      <c r="R2302" s="1149"/>
      <c r="S2302" s="1149"/>
      <c r="T2302" s="1149"/>
      <c r="U2302" s="1149"/>
      <c r="V2302" s="1149"/>
      <c r="W2302" s="1935"/>
      <c r="X2302" s="1935"/>
      <c r="Y2302" s="1935"/>
      <c r="Z2302" s="1935"/>
      <c r="AA2302" s="1935"/>
      <c r="AB2302" s="1935"/>
      <c r="AC2302" s="1935"/>
      <c r="AD2302" s="1935"/>
      <c r="AE2302" s="1935"/>
      <c r="AF2302" s="1935"/>
      <c r="AG2302" s="3179"/>
      <c r="AH2302" s="1935"/>
      <c r="AI2302" s="1935"/>
      <c r="AJ2302" s="1989"/>
      <c r="AK2302" s="1989"/>
      <c r="AL2302" s="1935"/>
      <c r="AM2302" s="3702"/>
      <c r="AN2302" s="3928">
        <f t="shared" ref="AN2302" si="3195">AN2237</f>
        <v>0</v>
      </c>
      <c r="AO2302" s="4146"/>
      <c r="AP2302" s="4306">
        <f t="shared" si="3116"/>
        <v>0</v>
      </c>
      <c r="AQ2302" s="201"/>
      <c r="AR2302" s="201"/>
      <c r="AS2302" s="201"/>
      <c r="AT2302" s="201"/>
      <c r="AU2302" s="201"/>
      <c r="AV2302" s="201"/>
      <c r="AW2302" s="201"/>
      <c r="AX2302" s="201"/>
      <c r="AY2302" s="201"/>
      <c r="AZ2302" s="201"/>
      <c r="BA2302" s="201"/>
      <c r="BB2302" s="201"/>
      <c r="BC2302" s="201"/>
      <c r="BD2302" s="201"/>
      <c r="BE2302" s="201"/>
      <c r="BF2302" s="201"/>
      <c r="BG2302" s="201"/>
      <c r="BH2302" s="201"/>
      <c r="BI2302" s="201"/>
      <c r="BJ2302" s="201"/>
      <c r="BK2302" s="201"/>
      <c r="BL2302" s="201"/>
      <c r="BM2302" s="201"/>
      <c r="BN2302" s="201"/>
      <c r="BO2302" s="201"/>
      <c r="BP2302" s="201"/>
      <c r="BQ2302" s="201"/>
      <c r="BR2302" s="201"/>
      <c r="BS2302" s="201"/>
      <c r="BT2302" s="201"/>
      <c r="BU2302" s="201"/>
      <c r="BV2302" s="201"/>
      <c r="BW2302" s="201"/>
      <c r="BX2302" s="201"/>
      <c r="BY2302" s="201"/>
      <c r="BZ2302" s="201"/>
      <c r="CA2302" s="201"/>
      <c r="CB2302" s="201"/>
      <c r="CC2302" s="201"/>
      <c r="CD2302" s="201"/>
      <c r="CE2302" s="201"/>
      <c r="CF2302" s="201"/>
      <c r="CG2302" s="201"/>
      <c r="CH2302" s="201"/>
      <c r="CI2302" s="201"/>
      <c r="CJ2302" s="201"/>
      <c r="CK2302" s="201"/>
      <c r="CL2302" s="201"/>
      <c r="CM2302" s="201"/>
      <c r="CN2302" s="201"/>
      <c r="CO2302" s="201"/>
      <c r="CP2302" s="201"/>
      <c r="CQ2302" s="201"/>
      <c r="CR2302" s="201"/>
      <c r="CS2302" s="201"/>
      <c r="CT2302" s="201"/>
      <c r="CU2302" s="201"/>
      <c r="CV2302" s="201"/>
      <c r="CW2302" s="201"/>
      <c r="CX2302" s="201"/>
      <c r="CY2302" s="201"/>
      <c r="CZ2302" s="201"/>
      <c r="DA2302" s="201"/>
      <c r="DB2302" s="201"/>
      <c r="DC2302" s="201"/>
      <c r="DD2302" s="201"/>
      <c r="DE2302" s="201"/>
      <c r="DF2302" s="201"/>
      <c r="DG2302" s="201"/>
      <c r="DH2302" s="201"/>
      <c r="DI2302" s="201"/>
      <c r="DJ2302" s="201"/>
      <c r="DK2302" s="201"/>
      <c r="DL2302" s="201"/>
      <c r="DM2302" s="201"/>
      <c r="DN2302" s="201"/>
      <c r="DO2302" s="201"/>
      <c r="DP2302" s="201"/>
      <c r="DQ2302" s="201"/>
      <c r="DR2302" s="201"/>
      <c r="DS2302" s="201"/>
      <c r="DT2302" s="201"/>
      <c r="DU2302" s="201"/>
      <c r="DV2302" s="201"/>
      <c r="DW2302" s="201"/>
      <c r="DX2302" s="201"/>
      <c r="DY2302" s="201"/>
      <c r="DZ2302" s="201"/>
      <c r="EA2302" s="201"/>
      <c r="EB2302" s="201"/>
      <c r="EC2302" s="201"/>
      <c r="ED2302" s="201"/>
      <c r="EE2302" s="201"/>
      <c r="EF2302" s="201"/>
      <c r="EG2302" s="201"/>
      <c r="EH2302" s="201"/>
      <c r="EI2302" s="201"/>
      <c r="EJ2302" s="201"/>
      <c r="EK2302" s="201"/>
      <c r="EL2302" s="201"/>
      <c r="EM2302" s="201"/>
      <c r="EN2302" s="201"/>
      <c r="EO2302" s="201"/>
      <c r="EP2302" s="201"/>
      <c r="EQ2302" s="201"/>
      <c r="ER2302" s="201"/>
      <c r="ES2302" s="201"/>
      <c r="ET2302" s="201"/>
      <c r="EU2302" s="201"/>
      <c r="EV2302" s="201"/>
      <c r="EW2302" s="201"/>
      <c r="EX2302" s="201"/>
      <c r="EY2302" s="201"/>
      <c r="EZ2302" s="201"/>
      <c r="FA2302" s="201"/>
      <c r="FB2302" s="201"/>
      <c r="FC2302" s="201"/>
      <c r="FD2302" s="201"/>
      <c r="FE2302" s="201"/>
      <c r="FF2302" s="201"/>
      <c r="FG2302" s="201"/>
      <c r="FH2302" s="201"/>
      <c r="FI2302" s="201"/>
      <c r="FJ2302" s="201"/>
      <c r="FK2302" s="201"/>
      <c r="FL2302" s="201"/>
      <c r="FM2302" s="201"/>
      <c r="FN2302" s="201"/>
      <c r="FO2302" s="201"/>
      <c r="FP2302" s="201"/>
      <c r="FQ2302" s="201"/>
      <c r="FR2302" s="201"/>
      <c r="FS2302" s="201"/>
      <c r="FT2302" s="201"/>
      <c r="FU2302" s="201"/>
      <c r="FV2302" s="201"/>
      <c r="FW2302" s="201"/>
      <c r="FX2302" s="201"/>
      <c r="FY2302" s="201"/>
      <c r="FZ2302" s="201"/>
      <c r="GA2302" s="201"/>
      <c r="GB2302" s="201"/>
      <c r="GC2302" s="201"/>
      <c r="GD2302" s="201"/>
      <c r="GE2302" s="201"/>
      <c r="GF2302" s="201"/>
      <c r="GG2302" s="201"/>
      <c r="GH2302" s="201"/>
      <c r="GI2302" s="201"/>
      <c r="GJ2302" s="201"/>
      <c r="GK2302" s="201"/>
      <c r="GL2302" s="201"/>
      <c r="GM2302" s="201"/>
      <c r="GN2302" s="201"/>
      <c r="GO2302" s="201"/>
      <c r="GP2302" s="201"/>
      <c r="GQ2302" s="201"/>
      <c r="GR2302" s="201"/>
      <c r="GS2302" s="201"/>
      <c r="GT2302" s="201"/>
      <c r="GU2302" s="201"/>
      <c r="GV2302" s="201"/>
      <c r="GW2302" s="201"/>
      <c r="GX2302" s="201"/>
      <c r="GY2302" s="201"/>
      <c r="GZ2302" s="201"/>
      <c r="HA2302" s="201"/>
      <c r="HB2302" s="201"/>
      <c r="HC2302" s="201"/>
      <c r="HD2302" s="201"/>
      <c r="HE2302" s="201"/>
      <c r="HF2302" s="201"/>
      <c r="HG2302" s="201"/>
      <c r="HH2302" s="201"/>
      <c r="HI2302" s="201"/>
      <c r="HJ2302" s="201"/>
      <c r="HK2302" s="201"/>
      <c r="HL2302" s="201"/>
      <c r="HM2302" s="201"/>
      <c r="HN2302" s="201"/>
      <c r="HO2302" s="201"/>
      <c r="HP2302" s="201"/>
      <c r="HQ2302" s="201"/>
      <c r="HR2302" s="201"/>
      <c r="HS2302" s="201"/>
      <c r="HT2302" s="201"/>
      <c r="HU2302" s="201"/>
      <c r="HV2302" s="201"/>
      <c r="HW2302" s="201"/>
      <c r="HX2302" s="201"/>
      <c r="HY2302" s="201"/>
      <c r="HZ2302" s="201"/>
      <c r="IA2302" s="201"/>
      <c r="IB2302" s="201"/>
      <c r="IC2302" s="201"/>
      <c r="ID2302" s="201"/>
      <c r="IE2302" s="201"/>
      <c r="IF2302" s="201"/>
      <c r="IG2302" s="201"/>
      <c r="IH2302" s="201"/>
      <c r="II2302" s="201"/>
      <c r="IJ2302" s="201"/>
      <c r="IK2302" s="201"/>
      <c r="IL2302" s="201"/>
      <c r="IM2302" s="201"/>
      <c r="IN2302" s="201"/>
      <c r="IO2302" s="201"/>
      <c r="IP2302" s="201"/>
      <c r="IQ2302" s="201"/>
      <c r="IR2302" s="201"/>
      <c r="IS2302" s="201"/>
      <c r="IT2302" s="201"/>
      <c r="IU2302" s="201"/>
      <c r="IV2302" s="201"/>
      <c r="IW2302" s="201"/>
      <c r="IX2302" s="201"/>
      <c r="IY2302" s="201"/>
      <c r="IZ2302" s="201"/>
      <c r="JA2302" s="201"/>
      <c r="JB2302" s="201"/>
      <c r="JC2302" s="201"/>
      <c r="JD2302" s="201"/>
      <c r="JE2302" s="201"/>
      <c r="JF2302" s="201"/>
      <c r="JG2302" s="201"/>
      <c r="JH2302" s="201"/>
      <c r="JI2302" s="201"/>
      <c r="JJ2302" s="201"/>
      <c r="JK2302" s="201"/>
      <c r="JL2302" s="201"/>
      <c r="JM2302" s="201"/>
      <c r="JN2302" s="201"/>
    </row>
    <row r="2303" spans="1:274" s="682" customFormat="1" ht="30" x14ac:dyDescent="0.25">
      <c r="A2303" s="637"/>
      <c r="B2303" s="637">
        <v>1</v>
      </c>
      <c r="C2303" s="2657" t="s">
        <v>407</v>
      </c>
      <c r="D2303" s="947"/>
      <c r="E2303" s="947"/>
      <c r="F2303" s="1571">
        <f t="shared" si="3180"/>
        <v>433</v>
      </c>
      <c r="G2303" s="4034">
        <f t="shared" ref="G2303" si="3196">G2238</f>
        <v>433</v>
      </c>
      <c r="H2303" s="1571">
        <f t="shared" si="3103"/>
        <v>0</v>
      </c>
      <c r="I2303" s="948">
        <f t="shared" si="3180"/>
        <v>253</v>
      </c>
      <c r="J2303" s="948">
        <f t="shared" si="3180"/>
        <v>5</v>
      </c>
      <c r="K2303" s="948">
        <f t="shared" si="3180"/>
        <v>1.9762845849802373</v>
      </c>
      <c r="L2303" s="3452">
        <f t="shared" si="3180"/>
        <v>0</v>
      </c>
      <c r="M2303" s="1148"/>
      <c r="N2303" s="1148"/>
      <c r="O2303" s="1149"/>
      <c r="P2303" s="1149"/>
      <c r="Q2303" s="1149">
        <f t="shared" si="3104"/>
        <v>0</v>
      </c>
      <c r="R2303" s="1149"/>
      <c r="S2303" s="1149"/>
      <c r="T2303" s="1149"/>
      <c r="U2303" s="1149"/>
      <c r="V2303" s="1149"/>
      <c r="W2303" s="1935"/>
      <c r="X2303" s="1935"/>
      <c r="Y2303" s="1935"/>
      <c r="Z2303" s="1935"/>
      <c r="AA2303" s="1935"/>
      <c r="AB2303" s="1935"/>
      <c r="AC2303" s="1935"/>
      <c r="AD2303" s="1935"/>
      <c r="AE2303" s="1935"/>
      <c r="AF2303" s="1935"/>
      <c r="AG2303" s="3179"/>
      <c r="AH2303" s="1935"/>
      <c r="AI2303" s="1935"/>
      <c r="AJ2303" s="1989"/>
      <c r="AK2303" s="1989"/>
      <c r="AL2303" s="1935"/>
      <c r="AM2303" s="3702"/>
      <c r="AN2303" s="3928">
        <f t="shared" ref="AN2303" si="3197">AN2238</f>
        <v>0</v>
      </c>
      <c r="AO2303" s="4146"/>
      <c r="AP2303" s="4306">
        <f t="shared" si="3116"/>
        <v>0</v>
      </c>
      <c r="AQ2303" s="201"/>
      <c r="AR2303" s="201"/>
      <c r="AS2303" s="201"/>
      <c r="AT2303" s="201"/>
      <c r="AU2303" s="201"/>
      <c r="AV2303" s="201"/>
      <c r="AW2303" s="201"/>
      <c r="AX2303" s="201"/>
      <c r="AY2303" s="201"/>
      <c r="AZ2303" s="201"/>
      <c r="BA2303" s="201"/>
      <c r="BB2303" s="201"/>
      <c r="BC2303" s="201"/>
      <c r="BD2303" s="201"/>
      <c r="BE2303" s="201"/>
      <c r="BF2303" s="201"/>
      <c r="BG2303" s="201"/>
      <c r="BH2303" s="201"/>
      <c r="BI2303" s="201"/>
      <c r="BJ2303" s="201"/>
      <c r="BK2303" s="201"/>
      <c r="BL2303" s="201"/>
      <c r="BM2303" s="201"/>
      <c r="BN2303" s="201"/>
      <c r="BO2303" s="201"/>
      <c r="BP2303" s="201"/>
      <c r="BQ2303" s="201"/>
      <c r="BR2303" s="201"/>
      <c r="BS2303" s="201"/>
      <c r="BT2303" s="201"/>
      <c r="BU2303" s="201"/>
      <c r="BV2303" s="201"/>
      <c r="BW2303" s="201"/>
      <c r="BX2303" s="201"/>
      <c r="BY2303" s="201"/>
      <c r="BZ2303" s="201"/>
      <c r="CA2303" s="201"/>
      <c r="CB2303" s="201"/>
      <c r="CC2303" s="201"/>
      <c r="CD2303" s="201"/>
      <c r="CE2303" s="201"/>
      <c r="CF2303" s="201"/>
      <c r="CG2303" s="201"/>
      <c r="CH2303" s="201"/>
      <c r="CI2303" s="201"/>
      <c r="CJ2303" s="201"/>
      <c r="CK2303" s="201"/>
      <c r="CL2303" s="201"/>
      <c r="CM2303" s="201"/>
      <c r="CN2303" s="201"/>
      <c r="CO2303" s="201"/>
      <c r="CP2303" s="201"/>
      <c r="CQ2303" s="201"/>
      <c r="CR2303" s="201"/>
      <c r="CS2303" s="201"/>
      <c r="CT2303" s="201"/>
      <c r="CU2303" s="201"/>
      <c r="CV2303" s="201"/>
      <c r="CW2303" s="201"/>
      <c r="CX2303" s="201"/>
      <c r="CY2303" s="201"/>
      <c r="CZ2303" s="201"/>
      <c r="DA2303" s="201"/>
      <c r="DB2303" s="201"/>
      <c r="DC2303" s="201"/>
      <c r="DD2303" s="201"/>
      <c r="DE2303" s="201"/>
      <c r="DF2303" s="201"/>
      <c r="DG2303" s="201"/>
      <c r="DH2303" s="201"/>
      <c r="DI2303" s="201"/>
      <c r="DJ2303" s="201"/>
      <c r="DK2303" s="201"/>
      <c r="DL2303" s="201"/>
      <c r="DM2303" s="201"/>
      <c r="DN2303" s="201"/>
      <c r="DO2303" s="201"/>
      <c r="DP2303" s="201"/>
      <c r="DQ2303" s="201"/>
      <c r="DR2303" s="201"/>
      <c r="DS2303" s="201"/>
      <c r="DT2303" s="201"/>
      <c r="DU2303" s="201"/>
      <c r="DV2303" s="201"/>
      <c r="DW2303" s="201"/>
      <c r="DX2303" s="201"/>
      <c r="DY2303" s="201"/>
      <c r="DZ2303" s="201"/>
      <c r="EA2303" s="201"/>
      <c r="EB2303" s="201"/>
      <c r="EC2303" s="201"/>
      <c r="ED2303" s="201"/>
      <c r="EE2303" s="201"/>
      <c r="EF2303" s="201"/>
      <c r="EG2303" s="201"/>
      <c r="EH2303" s="201"/>
      <c r="EI2303" s="201"/>
      <c r="EJ2303" s="201"/>
      <c r="EK2303" s="201"/>
      <c r="EL2303" s="201"/>
      <c r="EM2303" s="201"/>
      <c r="EN2303" s="201"/>
      <c r="EO2303" s="201"/>
      <c r="EP2303" s="201"/>
      <c r="EQ2303" s="201"/>
      <c r="ER2303" s="201"/>
      <c r="ES2303" s="201"/>
      <c r="ET2303" s="201"/>
      <c r="EU2303" s="201"/>
      <c r="EV2303" s="201"/>
      <c r="EW2303" s="201"/>
      <c r="EX2303" s="201"/>
      <c r="EY2303" s="201"/>
      <c r="EZ2303" s="201"/>
      <c r="FA2303" s="201"/>
      <c r="FB2303" s="201"/>
      <c r="FC2303" s="201"/>
      <c r="FD2303" s="201"/>
      <c r="FE2303" s="201"/>
      <c r="FF2303" s="201"/>
      <c r="FG2303" s="201"/>
      <c r="FH2303" s="201"/>
      <c r="FI2303" s="201"/>
      <c r="FJ2303" s="201"/>
      <c r="FK2303" s="201"/>
      <c r="FL2303" s="201"/>
      <c r="FM2303" s="201"/>
      <c r="FN2303" s="201"/>
      <c r="FO2303" s="201"/>
      <c r="FP2303" s="201"/>
      <c r="FQ2303" s="201"/>
      <c r="FR2303" s="201"/>
      <c r="FS2303" s="201"/>
      <c r="FT2303" s="201"/>
      <c r="FU2303" s="201"/>
      <c r="FV2303" s="201"/>
      <c r="FW2303" s="201"/>
      <c r="FX2303" s="201"/>
      <c r="FY2303" s="201"/>
      <c r="FZ2303" s="201"/>
      <c r="GA2303" s="201"/>
      <c r="GB2303" s="201"/>
      <c r="GC2303" s="201"/>
      <c r="GD2303" s="201"/>
      <c r="GE2303" s="201"/>
      <c r="GF2303" s="201"/>
      <c r="GG2303" s="201"/>
      <c r="GH2303" s="201"/>
      <c r="GI2303" s="201"/>
      <c r="GJ2303" s="201"/>
      <c r="GK2303" s="201"/>
      <c r="GL2303" s="201"/>
      <c r="GM2303" s="201"/>
      <c r="GN2303" s="201"/>
      <c r="GO2303" s="201"/>
      <c r="GP2303" s="201"/>
      <c r="GQ2303" s="201"/>
      <c r="GR2303" s="201"/>
      <c r="GS2303" s="201"/>
      <c r="GT2303" s="201"/>
      <c r="GU2303" s="201"/>
      <c r="GV2303" s="201"/>
      <c r="GW2303" s="201"/>
      <c r="GX2303" s="201"/>
      <c r="GY2303" s="201"/>
      <c r="GZ2303" s="201"/>
      <c r="HA2303" s="201"/>
      <c r="HB2303" s="201"/>
      <c r="HC2303" s="201"/>
      <c r="HD2303" s="201"/>
      <c r="HE2303" s="201"/>
      <c r="HF2303" s="201"/>
      <c r="HG2303" s="201"/>
      <c r="HH2303" s="201"/>
      <c r="HI2303" s="201"/>
      <c r="HJ2303" s="201"/>
      <c r="HK2303" s="201"/>
      <c r="HL2303" s="201"/>
      <c r="HM2303" s="201"/>
      <c r="HN2303" s="201"/>
      <c r="HO2303" s="201"/>
      <c r="HP2303" s="201"/>
      <c r="HQ2303" s="201"/>
      <c r="HR2303" s="201"/>
      <c r="HS2303" s="201"/>
      <c r="HT2303" s="201"/>
      <c r="HU2303" s="201"/>
      <c r="HV2303" s="201"/>
      <c r="HW2303" s="201"/>
      <c r="HX2303" s="201"/>
      <c r="HY2303" s="201"/>
      <c r="HZ2303" s="201"/>
      <c r="IA2303" s="201"/>
      <c r="IB2303" s="201"/>
      <c r="IC2303" s="201"/>
      <c r="ID2303" s="201"/>
      <c r="IE2303" s="201"/>
      <c r="IF2303" s="201"/>
      <c r="IG2303" s="201"/>
      <c r="IH2303" s="201"/>
      <c r="II2303" s="201"/>
      <c r="IJ2303" s="201"/>
      <c r="IK2303" s="201"/>
      <c r="IL2303" s="201"/>
      <c r="IM2303" s="201"/>
      <c r="IN2303" s="201"/>
      <c r="IO2303" s="201"/>
      <c r="IP2303" s="201"/>
      <c r="IQ2303" s="201"/>
      <c r="IR2303" s="201"/>
      <c r="IS2303" s="201"/>
      <c r="IT2303" s="201"/>
      <c r="IU2303" s="201"/>
      <c r="IV2303" s="201"/>
      <c r="IW2303" s="201"/>
      <c r="IX2303" s="201"/>
      <c r="IY2303" s="201"/>
      <c r="IZ2303" s="201"/>
      <c r="JA2303" s="201"/>
      <c r="JB2303" s="201"/>
      <c r="JC2303" s="201"/>
      <c r="JD2303" s="201"/>
      <c r="JE2303" s="201"/>
      <c r="JF2303" s="201"/>
      <c r="JG2303" s="201"/>
      <c r="JH2303" s="201"/>
      <c r="JI2303" s="201"/>
      <c r="JJ2303" s="201"/>
      <c r="JK2303" s="201"/>
      <c r="JL2303" s="201"/>
      <c r="JM2303" s="201"/>
      <c r="JN2303" s="201"/>
    </row>
    <row r="2304" spans="1:274" s="682" customFormat="1" ht="60" x14ac:dyDescent="0.25">
      <c r="A2304" s="637"/>
      <c r="B2304" s="637">
        <v>1</v>
      </c>
      <c r="C2304" s="2657" t="s">
        <v>408</v>
      </c>
      <c r="D2304" s="947"/>
      <c r="E2304" s="947"/>
      <c r="F2304" s="1571">
        <f t="shared" si="3180"/>
        <v>0</v>
      </c>
      <c r="G2304" s="4034">
        <f t="shared" ref="G2304" si="3198">G2239</f>
        <v>0</v>
      </c>
      <c r="H2304" s="1571">
        <f t="shared" si="3103"/>
        <v>0</v>
      </c>
      <c r="I2304" s="948">
        <f t="shared" si="3180"/>
        <v>0</v>
      </c>
      <c r="J2304" s="948">
        <f t="shared" si="3180"/>
        <v>0</v>
      </c>
      <c r="K2304" s="948">
        <f t="shared" si="3180"/>
        <v>0</v>
      </c>
      <c r="L2304" s="3452">
        <f t="shared" si="3180"/>
        <v>0</v>
      </c>
      <c r="M2304" s="1148"/>
      <c r="N2304" s="1148"/>
      <c r="O2304" s="1149"/>
      <c r="P2304" s="1149"/>
      <c r="Q2304" s="1149">
        <f t="shared" si="3104"/>
        <v>0</v>
      </c>
      <c r="R2304" s="1149"/>
      <c r="S2304" s="1149"/>
      <c r="T2304" s="1149"/>
      <c r="U2304" s="1149"/>
      <c r="V2304" s="1149"/>
      <c r="W2304" s="1935"/>
      <c r="X2304" s="1935"/>
      <c r="Y2304" s="1935"/>
      <c r="Z2304" s="1935"/>
      <c r="AA2304" s="1935"/>
      <c r="AB2304" s="1935"/>
      <c r="AC2304" s="1935"/>
      <c r="AD2304" s="1935"/>
      <c r="AE2304" s="1935"/>
      <c r="AF2304" s="1935"/>
      <c r="AG2304" s="3179"/>
      <c r="AH2304" s="1935"/>
      <c r="AI2304" s="1935"/>
      <c r="AJ2304" s="1989"/>
      <c r="AK2304" s="1989"/>
      <c r="AL2304" s="1935"/>
      <c r="AM2304" s="3702"/>
      <c r="AN2304" s="3928">
        <f t="shared" ref="AN2304" si="3199">AN2239</f>
        <v>0</v>
      </c>
      <c r="AO2304" s="4146"/>
      <c r="AP2304" s="4306">
        <f t="shared" si="3116"/>
        <v>0</v>
      </c>
      <c r="AQ2304" s="201"/>
      <c r="AR2304" s="201"/>
      <c r="AS2304" s="201"/>
      <c r="AT2304" s="201"/>
      <c r="AU2304" s="201"/>
      <c r="AV2304" s="201"/>
      <c r="AW2304" s="201"/>
      <c r="AX2304" s="201"/>
      <c r="AY2304" s="201"/>
      <c r="AZ2304" s="201"/>
      <c r="BA2304" s="201"/>
      <c r="BB2304" s="201"/>
      <c r="BC2304" s="201"/>
      <c r="BD2304" s="201"/>
      <c r="BE2304" s="201"/>
      <c r="BF2304" s="201"/>
      <c r="BG2304" s="201"/>
      <c r="BH2304" s="201"/>
      <c r="BI2304" s="201"/>
      <c r="BJ2304" s="201"/>
      <c r="BK2304" s="201"/>
      <c r="BL2304" s="201"/>
      <c r="BM2304" s="201"/>
      <c r="BN2304" s="201"/>
      <c r="BO2304" s="201"/>
      <c r="BP2304" s="201"/>
      <c r="BQ2304" s="201"/>
      <c r="BR2304" s="201"/>
      <c r="BS2304" s="201"/>
      <c r="BT2304" s="201"/>
      <c r="BU2304" s="201"/>
      <c r="BV2304" s="201"/>
      <c r="BW2304" s="201"/>
      <c r="BX2304" s="201"/>
      <c r="BY2304" s="201"/>
      <c r="BZ2304" s="201"/>
      <c r="CA2304" s="201"/>
      <c r="CB2304" s="201"/>
      <c r="CC2304" s="201"/>
      <c r="CD2304" s="201"/>
      <c r="CE2304" s="201"/>
      <c r="CF2304" s="201"/>
      <c r="CG2304" s="201"/>
      <c r="CH2304" s="201"/>
      <c r="CI2304" s="201"/>
      <c r="CJ2304" s="201"/>
      <c r="CK2304" s="201"/>
      <c r="CL2304" s="201"/>
      <c r="CM2304" s="201"/>
      <c r="CN2304" s="201"/>
      <c r="CO2304" s="201"/>
      <c r="CP2304" s="201"/>
      <c r="CQ2304" s="201"/>
      <c r="CR2304" s="201"/>
      <c r="CS2304" s="201"/>
      <c r="CT2304" s="201"/>
      <c r="CU2304" s="201"/>
      <c r="CV2304" s="201"/>
      <c r="CW2304" s="201"/>
      <c r="CX2304" s="201"/>
      <c r="CY2304" s="201"/>
      <c r="CZ2304" s="201"/>
      <c r="DA2304" s="201"/>
      <c r="DB2304" s="201"/>
      <c r="DC2304" s="201"/>
      <c r="DD2304" s="201"/>
      <c r="DE2304" s="201"/>
      <c r="DF2304" s="201"/>
      <c r="DG2304" s="201"/>
      <c r="DH2304" s="201"/>
      <c r="DI2304" s="201"/>
      <c r="DJ2304" s="201"/>
      <c r="DK2304" s="201"/>
      <c r="DL2304" s="201"/>
      <c r="DM2304" s="201"/>
      <c r="DN2304" s="201"/>
      <c r="DO2304" s="201"/>
      <c r="DP2304" s="201"/>
      <c r="DQ2304" s="201"/>
      <c r="DR2304" s="201"/>
      <c r="DS2304" s="201"/>
      <c r="DT2304" s="201"/>
      <c r="DU2304" s="201"/>
      <c r="DV2304" s="201"/>
      <c r="DW2304" s="201"/>
      <c r="DX2304" s="201"/>
      <c r="DY2304" s="201"/>
      <c r="DZ2304" s="201"/>
      <c r="EA2304" s="201"/>
      <c r="EB2304" s="201"/>
      <c r="EC2304" s="201"/>
      <c r="ED2304" s="201"/>
      <c r="EE2304" s="201"/>
      <c r="EF2304" s="201"/>
      <c r="EG2304" s="201"/>
      <c r="EH2304" s="201"/>
      <c r="EI2304" s="201"/>
      <c r="EJ2304" s="201"/>
      <c r="EK2304" s="201"/>
      <c r="EL2304" s="201"/>
      <c r="EM2304" s="201"/>
      <c r="EN2304" s="201"/>
      <c r="EO2304" s="201"/>
      <c r="EP2304" s="201"/>
      <c r="EQ2304" s="201"/>
      <c r="ER2304" s="201"/>
      <c r="ES2304" s="201"/>
      <c r="ET2304" s="201"/>
      <c r="EU2304" s="201"/>
      <c r="EV2304" s="201"/>
      <c r="EW2304" s="201"/>
      <c r="EX2304" s="201"/>
      <c r="EY2304" s="201"/>
      <c r="EZ2304" s="201"/>
      <c r="FA2304" s="201"/>
      <c r="FB2304" s="201"/>
      <c r="FC2304" s="201"/>
      <c r="FD2304" s="201"/>
      <c r="FE2304" s="201"/>
      <c r="FF2304" s="201"/>
      <c r="FG2304" s="201"/>
      <c r="FH2304" s="201"/>
      <c r="FI2304" s="201"/>
      <c r="FJ2304" s="201"/>
      <c r="FK2304" s="201"/>
      <c r="FL2304" s="201"/>
      <c r="FM2304" s="201"/>
      <c r="FN2304" s="201"/>
      <c r="FO2304" s="201"/>
      <c r="FP2304" s="201"/>
      <c r="FQ2304" s="201"/>
      <c r="FR2304" s="201"/>
      <c r="FS2304" s="201"/>
      <c r="FT2304" s="201"/>
      <c r="FU2304" s="201"/>
      <c r="FV2304" s="201"/>
      <c r="FW2304" s="201"/>
      <c r="FX2304" s="201"/>
      <c r="FY2304" s="201"/>
      <c r="FZ2304" s="201"/>
      <c r="GA2304" s="201"/>
      <c r="GB2304" s="201"/>
      <c r="GC2304" s="201"/>
      <c r="GD2304" s="201"/>
      <c r="GE2304" s="201"/>
      <c r="GF2304" s="201"/>
      <c r="GG2304" s="201"/>
      <c r="GH2304" s="201"/>
      <c r="GI2304" s="201"/>
      <c r="GJ2304" s="201"/>
      <c r="GK2304" s="201"/>
      <c r="GL2304" s="201"/>
      <c r="GM2304" s="201"/>
      <c r="GN2304" s="201"/>
      <c r="GO2304" s="201"/>
      <c r="GP2304" s="201"/>
      <c r="GQ2304" s="201"/>
      <c r="GR2304" s="201"/>
      <c r="GS2304" s="201"/>
      <c r="GT2304" s="201"/>
      <c r="GU2304" s="201"/>
      <c r="GV2304" s="201"/>
      <c r="GW2304" s="201"/>
      <c r="GX2304" s="201"/>
      <c r="GY2304" s="201"/>
      <c r="GZ2304" s="201"/>
      <c r="HA2304" s="201"/>
      <c r="HB2304" s="201"/>
      <c r="HC2304" s="201"/>
      <c r="HD2304" s="201"/>
      <c r="HE2304" s="201"/>
      <c r="HF2304" s="201"/>
      <c r="HG2304" s="201"/>
      <c r="HH2304" s="201"/>
      <c r="HI2304" s="201"/>
      <c r="HJ2304" s="201"/>
      <c r="HK2304" s="201"/>
      <c r="HL2304" s="201"/>
      <c r="HM2304" s="201"/>
      <c r="HN2304" s="201"/>
      <c r="HO2304" s="201"/>
      <c r="HP2304" s="201"/>
      <c r="HQ2304" s="201"/>
      <c r="HR2304" s="201"/>
      <c r="HS2304" s="201"/>
      <c r="HT2304" s="201"/>
      <c r="HU2304" s="201"/>
      <c r="HV2304" s="201"/>
      <c r="HW2304" s="201"/>
      <c r="HX2304" s="201"/>
      <c r="HY2304" s="201"/>
      <c r="HZ2304" s="201"/>
      <c r="IA2304" s="201"/>
      <c r="IB2304" s="201"/>
      <c r="IC2304" s="201"/>
      <c r="ID2304" s="201"/>
      <c r="IE2304" s="201"/>
      <c r="IF2304" s="201"/>
      <c r="IG2304" s="201"/>
      <c r="IH2304" s="201"/>
      <c r="II2304" s="201"/>
      <c r="IJ2304" s="201"/>
      <c r="IK2304" s="201"/>
      <c r="IL2304" s="201"/>
      <c r="IM2304" s="201"/>
      <c r="IN2304" s="201"/>
      <c r="IO2304" s="201"/>
      <c r="IP2304" s="201"/>
      <c r="IQ2304" s="201"/>
      <c r="IR2304" s="201"/>
      <c r="IS2304" s="201"/>
      <c r="IT2304" s="201"/>
      <c r="IU2304" s="201"/>
      <c r="IV2304" s="201"/>
      <c r="IW2304" s="201"/>
      <c r="IX2304" s="201"/>
      <c r="IY2304" s="201"/>
      <c r="IZ2304" s="201"/>
      <c r="JA2304" s="201"/>
      <c r="JB2304" s="201"/>
      <c r="JC2304" s="201"/>
      <c r="JD2304" s="201"/>
      <c r="JE2304" s="201"/>
      <c r="JF2304" s="201"/>
      <c r="JG2304" s="201"/>
      <c r="JH2304" s="201"/>
      <c r="JI2304" s="201"/>
      <c r="JJ2304" s="201"/>
      <c r="JK2304" s="201"/>
      <c r="JL2304" s="201"/>
      <c r="JM2304" s="201"/>
      <c r="JN2304" s="201"/>
    </row>
    <row r="2305" spans="1:274" s="682" customFormat="1" ht="45" x14ac:dyDescent="0.25">
      <c r="A2305" s="637"/>
      <c r="B2305" s="637">
        <v>1</v>
      </c>
      <c r="C2305" s="2657" t="s">
        <v>409</v>
      </c>
      <c r="D2305" s="947"/>
      <c r="E2305" s="947"/>
      <c r="F2305" s="1571">
        <f t="shared" si="3180"/>
        <v>0</v>
      </c>
      <c r="G2305" s="4034">
        <f t="shared" ref="G2305" si="3200">G2240</f>
        <v>0</v>
      </c>
      <c r="H2305" s="1571">
        <f t="shared" si="3103"/>
        <v>0</v>
      </c>
      <c r="I2305" s="948">
        <f t="shared" si="3180"/>
        <v>0</v>
      </c>
      <c r="J2305" s="948">
        <f t="shared" si="3180"/>
        <v>0</v>
      </c>
      <c r="K2305" s="948">
        <f t="shared" si="3180"/>
        <v>0</v>
      </c>
      <c r="L2305" s="3452">
        <f t="shared" si="3180"/>
        <v>0</v>
      </c>
      <c r="M2305" s="1148"/>
      <c r="N2305" s="1148"/>
      <c r="O2305" s="1149"/>
      <c r="P2305" s="1149"/>
      <c r="Q2305" s="1149">
        <f t="shared" si="3104"/>
        <v>0</v>
      </c>
      <c r="R2305" s="1149"/>
      <c r="S2305" s="1149"/>
      <c r="T2305" s="1149"/>
      <c r="U2305" s="1149"/>
      <c r="V2305" s="1149"/>
      <c r="W2305" s="1935"/>
      <c r="X2305" s="1935"/>
      <c r="Y2305" s="1935"/>
      <c r="Z2305" s="1935"/>
      <c r="AA2305" s="1935"/>
      <c r="AB2305" s="1935"/>
      <c r="AC2305" s="1935"/>
      <c r="AD2305" s="1935"/>
      <c r="AE2305" s="1935"/>
      <c r="AF2305" s="1935"/>
      <c r="AG2305" s="3179"/>
      <c r="AH2305" s="1935"/>
      <c r="AI2305" s="1935"/>
      <c r="AJ2305" s="1989"/>
      <c r="AK2305" s="1989"/>
      <c r="AL2305" s="1935"/>
      <c r="AM2305" s="3702"/>
      <c r="AN2305" s="3928">
        <f t="shared" ref="AN2305" si="3201">AN2240</f>
        <v>0</v>
      </c>
      <c r="AO2305" s="4146"/>
      <c r="AP2305" s="4306">
        <f t="shared" si="3116"/>
        <v>0</v>
      </c>
      <c r="AQ2305" s="201"/>
      <c r="AR2305" s="201"/>
      <c r="AS2305" s="201"/>
      <c r="AT2305" s="201"/>
      <c r="AU2305" s="201"/>
      <c r="AV2305" s="201"/>
      <c r="AW2305" s="201"/>
      <c r="AX2305" s="201"/>
      <c r="AY2305" s="201"/>
      <c r="AZ2305" s="201"/>
      <c r="BA2305" s="201"/>
      <c r="BB2305" s="201"/>
      <c r="BC2305" s="201"/>
      <c r="BD2305" s="201"/>
      <c r="BE2305" s="201"/>
      <c r="BF2305" s="201"/>
      <c r="BG2305" s="201"/>
      <c r="BH2305" s="201"/>
      <c r="BI2305" s="201"/>
      <c r="BJ2305" s="201"/>
      <c r="BK2305" s="201"/>
      <c r="BL2305" s="201"/>
      <c r="BM2305" s="201"/>
      <c r="BN2305" s="201"/>
      <c r="BO2305" s="201"/>
      <c r="BP2305" s="201"/>
      <c r="BQ2305" s="201"/>
      <c r="BR2305" s="201"/>
      <c r="BS2305" s="201"/>
      <c r="BT2305" s="201"/>
      <c r="BU2305" s="201"/>
      <c r="BV2305" s="201"/>
      <c r="BW2305" s="201"/>
      <c r="BX2305" s="201"/>
      <c r="BY2305" s="201"/>
      <c r="BZ2305" s="201"/>
      <c r="CA2305" s="201"/>
      <c r="CB2305" s="201"/>
      <c r="CC2305" s="201"/>
      <c r="CD2305" s="201"/>
      <c r="CE2305" s="201"/>
      <c r="CF2305" s="201"/>
      <c r="CG2305" s="201"/>
      <c r="CH2305" s="201"/>
      <c r="CI2305" s="201"/>
      <c r="CJ2305" s="201"/>
      <c r="CK2305" s="201"/>
      <c r="CL2305" s="201"/>
      <c r="CM2305" s="201"/>
      <c r="CN2305" s="201"/>
      <c r="CO2305" s="201"/>
      <c r="CP2305" s="201"/>
      <c r="CQ2305" s="201"/>
      <c r="CR2305" s="201"/>
      <c r="CS2305" s="201"/>
      <c r="CT2305" s="201"/>
      <c r="CU2305" s="201"/>
      <c r="CV2305" s="201"/>
      <c r="CW2305" s="201"/>
      <c r="CX2305" s="201"/>
      <c r="CY2305" s="201"/>
      <c r="CZ2305" s="201"/>
      <c r="DA2305" s="201"/>
      <c r="DB2305" s="201"/>
      <c r="DC2305" s="201"/>
      <c r="DD2305" s="201"/>
      <c r="DE2305" s="201"/>
      <c r="DF2305" s="201"/>
      <c r="DG2305" s="201"/>
      <c r="DH2305" s="201"/>
      <c r="DI2305" s="201"/>
      <c r="DJ2305" s="201"/>
      <c r="DK2305" s="201"/>
      <c r="DL2305" s="201"/>
      <c r="DM2305" s="201"/>
      <c r="DN2305" s="201"/>
      <c r="DO2305" s="201"/>
      <c r="DP2305" s="201"/>
      <c r="DQ2305" s="201"/>
      <c r="DR2305" s="201"/>
      <c r="DS2305" s="201"/>
      <c r="DT2305" s="201"/>
      <c r="DU2305" s="201"/>
      <c r="DV2305" s="201"/>
      <c r="DW2305" s="201"/>
      <c r="DX2305" s="201"/>
      <c r="DY2305" s="201"/>
      <c r="DZ2305" s="201"/>
      <c r="EA2305" s="201"/>
      <c r="EB2305" s="201"/>
      <c r="EC2305" s="201"/>
      <c r="ED2305" s="201"/>
      <c r="EE2305" s="201"/>
      <c r="EF2305" s="201"/>
      <c r="EG2305" s="201"/>
      <c r="EH2305" s="201"/>
      <c r="EI2305" s="201"/>
      <c r="EJ2305" s="201"/>
      <c r="EK2305" s="201"/>
      <c r="EL2305" s="201"/>
      <c r="EM2305" s="201"/>
      <c r="EN2305" s="201"/>
      <c r="EO2305" s="201"/>
      <c r="EP2305" s="201"/>
      <c r="EQ2305" s="201"/>
      <c r="ER2305" s="201"/>
      <c r="ES2305" s="201"/>
      <c r="ET2305" s="201"/>
      <c r="EU2305" s="201"/>
      <c r="EV2305" s="201"/>
      <c r="EW2305" s="201"/>
      <c r="EX2305" s="201"/>
      <c r="EY2305" s="201"/>
      <c r="EZ2305" s="201"/>
      <c r="FA2305" s="201"/>
      <c r="FB2305" s="201"/>
      <c r="FC2305" s="201"/>
      <c r="FD2305" s="201"/>
      <c r="FE2305" s="201"/>
      <c r="FF2305" s="201"/>
      <c r="FG2305" s="201"/>
      <c r="FH2305" s="201"/>
      <c r="FI2305" s="201"/>
      <c r="FJ2305" s="201"/>
      <c r="FK2305" s="201"/>
      <c r="FL2305" s="201"/>
      <c r="FM2305" s="201"/>
      <c r="FN2305" s="201"/>
      <c r="FO2305" s="201"/>
      <c r="FP2305" s="201"/>
      <c r="FQ2305" s="201"/>
      <c r="FR2305" s="201"/>
      <c r="FS2305" s="201"/>
      <c r="FT2305" s="201"/>
      <c r="FU2305" s="201"/>
      <c r="FV2305" s="201"/>
      <c r="FW2305" s="201"/>
      <c r="FX2305" s="201"/>
      <c r="FY2305" s="201"/>
      <c r="FZ2305" s="201"/>
      <c r="GA2305" s="201"/>
      <c r="GB2305" s="201"/>
      <c r="GC2305" s="201"/>
      <c r="GD2305" s="201"/>
      <c r="GE2305" s="201"/>
      <c r="GF2305" s="201"/>
      <c r="GG2305" s="201"/>
      <c r="GH2305" s="201"/>
      <c r="GI2305" s="201"/>
      <c r="GJ2305" s="201"/>
      <c r="GK2305" s="201"/>
      <c r="GL2305" s="201"/>
      <c r="GM2305" s="201"/>
      <c r="GN2305" s="201"/>
      <c r="GO2305" s="201"/>
      <c r="GP2305" s="201"/>
      <c r="GQ2305" s="201"/>
      <c r="GR2305" s="201"/>
      <c r="GS2305" s="201"/>
      <c r="GT2305" s="201"/>
      <c r="GU2305" s="201"/>
      <c r="GV2305" s="201"/>
      <c r="GW2305" s="201"/>
      <c r="GX2305" s="201"/>
      <c r="GY2305" s="201"/>
      <c r="GZ2305" s="201"/>
      <c r="HA2305" s="201"/>
      <c r="HB2305" s="201"/>
      <c r="HC2305" s="201"/>
      <c r="HD2305" s="201"/>
      <c r="HE2305" s="201"/>
      <c r="HF2305" s="201"/>
      <c r="HG2305" s="201"/>
      <c r="HH2305" s="201"/>
      <c r="HI2305" s="201"/>
      <c r="HJ2305" s="201"/>
      <c r="HK2305" s="201"/>
      <c r="HL2305" s="201"/>
      <c r="HM2305" s="201"/>
      <c r="HN2305" s="201"/>
      <c r="HO2305" s="201"/>
      <c r="HP2305" s="201"/>
      <c r="HQ2305" s="201"/>
      <c r="HR2305" s="201"/>
      <c r="HS2305" s="201"/>
      <c r="HT2305" s="201"/>
      <c r="HU2305" s="201"/>
      <c r="HV2305" s="201"/>
      <c r="HW2305" s="201"/>
      <c r="HX2305" s="201"/>
      <c r="HY2305" s="201"/>
      <c r="HZ2305" s="201"/>
      <c r="IA2305" s="201"/>
      <c r="IB2305" s="201"/>
      <c r="IC2305" s="201"/>
      <c r="ID2305" s="201"/>
      <c r="IE2305" s="201"/>
      <c r="IF2305" s="201"/>
      <c r="IG2305" s="201"/>
      <c r="IH2305" s="201"/>
      <c r="II2305" s="201"/>
      <c r="IJ2305" s="201"/>
      <c r="IK2305" s="201"/>
      <c r="IL2305" s="201"/>
      <c r="IM2305" s="201"/>
      <c r="IN2305" s="201"/>
      <c r="IO2305" s="201"/>
      <c r="IP2305" s="201"/>
      <c r="IQ2305" s="201"/>
      <c r="IR2305" s="201"/>
      <c r="IS2305" s="201"/>
      <c r="IT2305" s="201"/>
      <c r="IU2305" s="201"/>
      <c r="IV2305" s="201"/>
      <c r="IW2305" s="201"/>
      <c r="IX2305" s="201"/>
      <c r="IY2305" s="201"/>
      <c r="IZ2305" s="201"/>
      <c r="JA2305" s="201"/>
      <c r="JB2305" s="201"/>
      <c r="JC2305" s="201"/>
      <c r="JD2305" s="201"/>
      <c r="JE2305" s="201"/>
      <c r="JF2305" s="201"/>
      <c r="JG2305" s="201"/>
      <c r="JH2305" s="201"/>
      <c r="JI2305" s="201"/>
      <c r="JJ2305" s="201"/>
      <c r="JK2305" s="201"/>
      <c r="JL2305" s="201"/>
      <c r="JM2305" s="201"/>
      <c r="JN2305" s="201"/>
    </row>
    <row r="2306" spans="1:274" s="682" customFormat="1" ht="30" x14ac:dyDescent="0.25">
      <c r="A2306" s="637"/>
      <c r="B2306" s="637">
        <v>1</v>
      </c>
      <c r="C2306" s="2657" t="s">
        <v>410</v>
      </c>
      <c r="D2306" s="947"/>
      <c r="E2306" s="947"/>
      <c r="F2306" s="1571">
        <f t="shared" si="3180"/>
        <v>25</v>
      </c>
      <c r="G2306" s="4034">
        <f t="shared" ref="G2306" si="3202">G2241</f>
        <v>25</v>
      </c>
      <c r="H2306" s="1571">
        <f t="shared" si="3103"/>
        <v>0</v>
      </c>
      <c r="I2306" s="948">
        <f t="shared" si="3180"/>
        <v>15</v>
      </c>
      <c r="J2306" s="948">
        <f t="shared" si="3180"/>
        <v>0</v>
      </c>
      <c r="K2306" s="948">
        <f t="shared" si="3180"/>
        <v>0</v>
      </c>
      <c r="L2306" s="3452">
        <f t="shared" si="3180"/>
        <v>0</v>
      </c>
      <c r="M2306" s="1148"/>
      <c r="N2306" s="1148"/>
      <c r="O2306" s="1149"/>
      <c r="P2306" s="1149"/>
      <c r="Q2306" s="1149">
        <f t="shared" si="3104"/>
        <v>0</v>
      </c>
      <c r="R2306" s="1149"/>
      <c r="S2306" s="1149"/>
      <c r="T2306" s="1149"/>
      <c r="U2306" s="1149"/>
      <c r="V2306" s="1149"/>
      <c r="W2306" s="1935"/>
      <c r="X2306" s="1935"/>
      <c r="Y2306" s="1935"/>
      <c r="Z2306" s="1935"/>
      <c r="AA2306" s="1935"/>
      <c r="AB2306" s="1935"/>
      <c r="AC2306" s="1935"/>
      <c r="AD2306" s="1935"/>
      <c r="AE2306" s="1935"/>
      <c r="AF2306" s="1935"/>
      <c r="AG2306" s="3179"/>
      <c r="AH2306" s="1935"/>
      <c r="AI2306" s="1935"/>
      <c r="AJ2306" s="1989"/>
      <c r="AK2306" s="1989"/>
      <c r="AL2306" s="1935"/>
      <c r="AM2306" s="3702"/>
      <c r="AN2306" s="3928">
        <f t="shared" ref="AN2306" si="3203">AN2241</f>
        <v>0</v>
      </c>
      <c r="AO2306" s="4146"/>
      <c r="AP2306" s="4306">
        <f t="shared" si="3116"/>
        <v>0</v>
      </c>
      <c r="AQ2306" s="201"/>
      <c r="AR2306" s="201"/>
      <c r="AS2306" s="201"/>
      <c r="AT2306" s="201"/>
      <c r="AU2306" s="201"/>
      <c r="AV2306" s="201"/>
      <c r="AW2306" s="201"/>
      <c r="AX2306" s="201"/>
      <c r="AY2306" s="201"/>
      <c r="AZ2306" s="201"/>
      <c r="BA2306" s="201"/>
      <c r="BB2306" s="201"/>
      <c r="BC2306" s="201"/>
      <c r="BD2306" s="201"/>
      <c r="BE2306" s="201"/>
      <c r="BF2306" s="201"/>
      <c r="BG2306" s="201"/>
      <c r="BH2306" s="201"/>
      <c r="BI2306" s="201"/>
      <c r="BJ2306" s="201"/>
      <c r="BK2306" s="201"/>
      <c r="BL2306" s="201"/>
      <c r="BM2306" s="201"/>
      <c r="BN2306" s="201"/>
      <c r="BO2306" s="201"/>
      <c r="BP2306" s="201"/>
      <c r="BQ2306" s="201"/>
      <c r="BR2306" s="201"/>
      <c r="BS2306" s="201"/>
      <c r="BT2306" s="201"/>
      <c r="BU2306" s="201"/>
      <c r="BV2306" s="201"/>
      <c r="BW2306" s="201"/>
      <c r="BX2306" s="201"/>
      <c r="BY2306" s="201"/>
      <c r="BZ2306" s="201"/>
      <c r="CA2306" s="201"/>
      <c r="CB2306" s="201"/>
      <c r="CC2306" s="201"/>
      <c r="CD2306" s="201"/>
      <c r="CE2306" s="201"/>
      <c r="CF2306" s="201"/>
      <c r="CG2306" s="201"/>
      <c r="CH2306" s="201"/>
      <c r="CI2306" s="201"/>
      <c r="CJ2306" s="201"/>
      <c r="CK2306" s="201"/>
      <c r="CL2306" s="201"/>
      <c r="CM2306" s="201"/>
      <c r="CN2306" s="201"/>
      <c r="CO2306" s="201"/>
      <c r="CP2306" s="201"/>
      <c r="CQ2306" s="201"/>
      <c r="CR2306" s="201"/>
      <c r="CS2306" s="201"/>
      <c r="CT2306" s="201"/>
      <c r="CU2306" s="201"/>
      <c r="CV2306" s="201"/>
      <c r="CW2306" s="201"/>
      <c r="CX2306" s="201"/>
      <c r="CY2306" s="201"/>
      <c r="CZ2306" s="201"/>
      <c r="DA2306" s="201"/>
      <c r="DB2306" s="201"/>
      <c r="DC2306" s="201"/>
      <c r="DD2306" s="201"/>
      <c r="DE2306" s="201"/>
      <c r="DF2306" s="201"/>
      <c r="DG2306" s="201"/>
      <c r="DH2306" s="201"/>
      <c r="DI2306" s="201"/>
      <c r="DJ2306" s="201"/>
      <c r="DK2306" s="201"/>
      <c r="DL2306" s="201"/>
      <c r="DM2306" s="201"/>
      <c r="DN2306" s="201"/>
      <c r="DO2306" s="201"/>
      <c r="DP2306" s="201"/>
      <c r="DQ2306" s="201"/>
      <c r="DR2306" s="201"/>
      <c r="DS2306" s="201"/>
      <c r="DT2306" s="201"/>
      <c r="DU2306" s="201"/>
      <c r="DV2306" s="201"/>
      <c r="DW2306" s="201"/>
      <c r="DX2306" s="201"/>
      <c r="DY2306" s="201"/>
      <c r="DZ2306" s="201"/>
      <c r="EA2306" s="201"/>
      <c r="EB2306" s="201"/>
      <c r="EC2306" s="201"/>
      <c r="ED2306" s="201"/>
      <c r="EE2306" s="201"/>
      <c r="EF2306" s="201"/>
      <c r="EG2306" s="201"/>
      <c r="EH2306" s="201"/>
      <c r="EI2306" s="201"/>
      <c r="EJ2306" s="201"/>
      <c r="EK2306" s="201"/>
      <c r="EL2306" s="201"/>
      <c r="EM2306" s="201"/>
      <c r="EN2306" s="201"/>
      <c r="EO2306" s="201"/>
      <c r="EP2306" s="201"/>
      <c r="EQ2306" s="201"/>
      <c r="ER2306" s="201"/>
      <c r="ES2306" s="201"/>
      <c r="ET2306" s="201"/>
      <c r="EU2306" s="201"/>
      <c r="EV2306" s="201"/>
      <c r="EW2306" s="201"/>
      <c r="EX2306" s="201"/>
      <c r="EY2306" s="201"/>
      <c r="EZ2306" s="201"/>
      <c r="FA2306" s="201"/>
      <c r="FB2306" s="201"/>
      <c r="FC2306" s="201"/>
      <c r="FD2306" s="201"/>
      <c r="FE2306" s="201"/>
      <c r="FF2306" s="201"/>
      <c r="FG2306" s="201"/>
      <c r="FH2306" s="201"/>
      <c r="FI2306" s="201"/>
      <c r="FJ2306" s="201"/>
      <c r="FK2306" s="201"/>
      <c r="FL2306" s="201"/>
      <c r="FM2306" s="201"/>
      <c r="FN2306" s="201"/>
      <c r="FO2306" s="201"/>
      <c r="FP2306" s="201"/>
      <c r="FQ2306" s="201"/>
      <c r="FR2306" s="201"/>
      <c r="FS2306" s="201"/>
      <c r="FT2306" s="201"/>
      <c r="FU2306" s="201"/>
      <c r="FV2306" s="201"/>
      <c r="FW2306" s="201"/>
      <c r="FX2306" s="201"/>
      <c r="FY2306" s="201"/>
      <c r="FZ2306" s="201"/>
      <c r="GA2306" s="201"/>
      <c r="GB2306" s="201"/>
      <c r="GC2306" s="201"/>
      <c r="GD2306" s="201"/>
      <c r="GE2306" s="201"/>
      <c r="GF2306" s="201"/>
      <c r="GG2306" s="201"/>
      <c r="GH2306" s="201"/>
      <c r="GI2306" s="201"/>
      <c r="GJ2306" s="201"/>
      <c r="GK2306" s="201"/>
      <c r="GL2306" s="201"/>
      <c r="GM2306" s="201"/>
      <c r="GN2306" s="201"/>
      <c r="GO2306" s="201"/>
      <c r="GP2306" s="201"/>
      <c r="GQ2306" s="201"/>
      <c r="GR2306" s="201"/>
      <c r="GS2306" s="201"/>
      <c r="GT2306" s="201"/>
      <c r="GU2306" s="201"/>
      <c r="GV2306" s="201"/>
      <c r="GW2306" s="201"/>
      <c r="GX2306" s="201"/>
      <c r="GY2306" s="201"/>
      <c r="GZ2306" s="201"/>
      <c r="HA2306" s="201"/>
      <c r="HB2306" s="201"/>
      <c r="HC2306" s="201"/>
      <c r="HD2306" s="201"/>
      <c r="HE2306" s="201"/>
      <c r="HF2306" s="201"/>
      <c r="HG2306" s="201"/>
      <c r="HH2306" s="201"/>
      <c r="HI2306" s="201"/>
      <c r="HJ2306" s="201"/>
      <c r="HK2306" s="201"/>
      <c r="HL2306" s="201"/>
      <c r="HM2306" s="201"/>
      <c r="HN2306" s="201"/>
      <c r="HO2306" s="201"/>
      <c r="HP2306" s="201"/>
      <c r="HQ2306" s="201"/>
      <c r="HR2306" s="201"/>
      <c r="HS2306" s="201"/>
      <c r="HT2306" s="201"/>
      <c r="HU2306" s="201"/>
      <c r="HV2306" s="201"/>
      <c r="HW2306" s="201"/>
      <c r="HX2306" s="201"/>
      <c r="HY2306" s="201"/>
      <c r="HZ2306" s="201"/>
      <c r="IA2306" s="201"/>
      <c r="IB2306" s="201"/>
      <c r="IC2306" s="201"/>
      <c r="ID2306" s="201"/>
      <c r="IE2306" s="201"/>
      <c r="IF2306" s="201"/>
      <c r="IG2306" s="201"/>
      <c r="IH2306" s="201"/>
      <c r="II2306" s="201"/>
      <c r="IJ2306" s="201"/>
      <c r="IK2306" s="201"/>
      <c r="IL2306" s="201"/>
      <c r="IM2306" s="201"/>
      <c r="IN2306" s="201"/>
      <c r="IO2306" s="201"/>
      <c r="IP2306" s="201"/>
      <c r="IQ2306" s="201"/>
      <c r="IR2306" s="201"/>
      <c r="IS2306" s="201"/>
      <c r="IT2306" s="201"/>
      <c r="IU2306" s="201"/>
      <c r="IV2306" s="201"/>
      <c r="IW2306" s="201"/>
      <c r="IX2306" s="201"/>
      <c r="IY2306" s="201"/>
      <c r="IZ2306" s="201"/>
      <c r="JA2306" s="201"/>
      <c r="JB2306" s="201"/>
      <c r="JC2306" s="201"/>
      <c r="JD2306" s="201"/>
      <c r="JE2306" s="201"/>
      <c r="JF2306" s="201"/>
      <c r="JG2306" s="201"/>
      <c r="JH2306" s="201"/>
      <c r="JI2306" s="201"/>
      <c r="JJ2306" s="201"/>
      <c r="JK2306" s="201"/>
      <c r="JL2306" s="201"/>
      <c r="JM2306" s="201"/>
      <c r="JN2306" s="201"/>
    </row>
    <row r="2307" spans="1:274" s="682" customFormat="1" ht="45" x14ac:dyDescent="0.25">
      <c r="A2307" s="637"/>
      <c r="B2307" s="637">
        <v>1</v>
      </c>
      <c r="C2307" s="2656" t="s">
        <v>411</v>
      </c>
      <c r="D2307" s="947"/>
      <c r="E2307" s="947"/>
      <c r="F2307" s="1571">
        <f t="shared" si="3180"/>
        <v>740</v>
      </c>
      <c r="G2307" s="4034">
        <f t="shared" ref="G2307" si="3204">G2242</f>
        <v>740</v>
      </c>
      <c r="H2307" s="1571">
        <f t="shared" si="3103"/>
        <v>0</v>
      </c>
      <c r="I2307" s="948">
        <f t="shared" si="3180"/>
        <v>431</v>
      </c>
      <c r="J2307" s="948">
        <f t="shared" si="3180"/>
        <v>9</v>
      </c>
      <c r="K2307" s="948">
        <f t="shared" si="3180"/>
        <v>2.0881670533642689</v>
      </c>
      <c r="L2307" s="3452">
        <f t="shared" si="3180"/>
        <v>0</v>
      </c>
      <c r="M2307" s="1148"/>
      <c r="N2307" s="1148"/>
      <c r="O2307" s="1149"/>
      <c r="P2307" s="1149"/>
      <c r="Q2307" s="1149">
        <f t="shared" si="3104"/>
        <v>0</v>
      </c>
      <c r="R2307" s="1149"/>
      <c r="S2307" s="1149"/>
      <c r="T2307" s="1149"/>
      <c r="U2307" s="1149"/>
      <c r="V2307" s="1149"/>
      <c r="W2307" s="1935"/>
      <c r="X2307" s="1935"/>
      <c r="Y2307" s="1935"/>
      <c r="Z2307" s="1935"/>
      <c r="AA2307" s="1935"/>
      <c r="AB2307" s="1935"/>
      <c r="AC2307" s="1935"/>
      <c r="AD2307" s="1935"/>
      <c r="AE2307" s="1935"/>
      <c r="AF2307" s="1935"/>
      <c r="AG2307" s="3179"/>
      <c r="AH2307" s="1935"/>
      <c r="AI2307" s="1935"/>
      <c r="AJ2307" s="1989"/>
      <c r="AK2307" s="1989"/>
      <c r="AL2307" s="1935"/>
      <c r="AM2307" s="3702"/>
      <c r="AN2307" s="3928">
        <f t="shared" ref="AN2307" si="3205">AN2242</f>
        <v>0</v>
      </c>
      <c r="AO2307" s="4146"/>
      <c r="AP2307" s="4306">
        <f t="shared" si="3116"/>
        <v>0</v>
      </c>
      <c r="AQ2307" s="201"/>
      <c r="AR2307" s="201"/>
      <c r="AS2307" s="201"/>
      <c r="AT2307" s="201"/>
      <c r="AU2307" s="201"/>
      <c r="AV2307" s="201"/>
      <c r="AW2307" s="201"/>
      <c r="AX2307" s="201"/>
      <c r="AY2307" s="201"/>
      <c r="AZ2307" s="201"/>
      <c r="BA2307" s="201"/>
      <c r="BB2307" s="201"/>
      <c r="BC2307" s="201"/>
      <c r="BD2307" s="201"/>
      <c r="BE2307" s="201"/>
      <c r="BF2307" s="201"/>
      <c r="BG2307" s="201"/>
      <c r="BH2307" s="201"/>
      <c r="BI2307" s="201"/>
      <c r="BJ2307" s="201"/>
      <c r="BK2307" s="201"/>
      <c r="BL2307" s="201"/>
      <c r="BM2307" s="201"/>
      <c r="BN2307" s="201"/>
      <c r="BO2307" s="201"/>
      <c r="BP2307" s="201"/>
      <c r="BQ2307" s="201"/>
      <c r="BR2307" s="201"/>
      <c r="BS2307" s="201"/>
      <c r="BT2307" s="201"/>
      <c r="BU2307" s="201"/>
      <c r="BV2307" s="201"/>
      <c r="BW2307" s="201"/>
      <c r="BX2307" s="201"/>
      <c r="BY2307" s="201"/>
      <c r="BZ2307" s="201"/>
      <c r="CA2307" s="201"/>
      <c r="CB2307" s="201"/>
      <c r="CC2307" s="201"/>
      <c r="CD2307" s="201"/>
      <c r="CE2307" s="201"/>
      <c r="CF2307" s="201"/>
      <c r="CG2307" s="201"/>
      <c r="CH2307" s="201"/>
      <c r="CI2307" s="201"/>
      <c r="CJ2307" s="201"/>
      <c r="CK2307" s="201"/>
      <c r="CL2307" s="201"/>
      <c r="CM2307" s="201"/>
      <c r="CN2307" s="201"/>
      <c r="CO2307" s="201"/>
      <c r="CP2307" s="201"/>
      <c r="CQ2307" s="201"/>
      <c r="CR2307" s="201"/>
      <c r="CS2307" s="201"/>
      <c r="CT2307" s="201"/>
      <c r="CU2307" s="201"/>
      <c r="CV2307" s="201"/>
      <c r="CW2307" s="201"/>
      <c r="CX2307" s="201"/>
      <c r="CY2307" s="201"/>
      <c r="CZ2307" s="201"/>
      <c r="DA2307" s="201"/>
      <c r="DB2307" s="201"/>
      <c r="DC2307" s="201"/>
      <c r="DD2307" s="201"/>
      <c r="DE2307" s="201"/>
      <c r="DF2307" s="201"/>
      <c r="DG2307" s="201"/>
      <c r="DH2307" s="201"/>
      <c r="DI2307" s="201"/>
      <c r="DJ2307" s="201"/>
      <c r="DK2307" s="201"/>
      <c r="DL2307" s="201"/>
      <c r="DM2307" s="201"/>
      <c r="DN2307" s="201"/>
      <c r="DO2307" s="201"/>
      <c r="DP2307" s="201"/>
      <c r="DQ2307" s="201"/>
      <c r="DR2307" s="201"/>
      <c r="DS2307" s="201"/>
      <c r="DT2307" s="201"/>
      <c r="DU2307" s="201"/>
      <c r="DV2307" s="201"/>
      <c r="DW2307" s="201"/>
      <c r="DX2307" s="201"/>
      <c r="DY2307" s="201"/>
      <c r="DZ2307" s="201"/>
      <c r="EA2307" s="201"/>
      <c r="EB2307" s="201"/>
      <c r="EC2307" s="201"/>
      <c r="ED2307" s="201"/>
      <c r="EE2307" s="201"/>
      <c r="EF2307" s="201"/>
      <c r="EG2307" s="201"/>
      <c r="EH2307" s="201"/>
      <c r="EI2307" s="201"/>
      <c r="EJ2307" s="201"/>
      <c r="EK2307" s="201"/>
      <c r="EL2307" s="201"/>
      <c r="EM2307" s="201"/>
      <c r="EN2307" s="201"/>
      <c r="EO2307" s="201"/>
      <c r="EP2307" s="201"/>
      <c r="EQ2307" s="201"/>
      <c r="ER2307" s="201"/>
      <c r="ES2307" s="201"/>
      <c r="ET2307" s="201"/>
      <c r="EU2307" s="201"/>
      <c r="EV2307" s="201"/>
      <c r="EW2307" s="201"/>
      <c r="EX2307" s="201"/>
      <c r="EY2307" s="201"/>
      <c r="EZ2307" s="201"/>
      <c r="FA2307" s="201"/>
      <c r="FB2307" s="201"/>
      <c r="FC2307" s="201"/>
      <c r="FD2307" s="201"/>
      <c r="FE2307" s="201"/>
      <c r="FF2307" s="201"/>
      <c r="FG2307" s="201"/>
      <c r="FH2307" s="201"/>
      <c r="FI2307" s="201"/>
      <c r="FJ2307" s="201"/>
      <c r="FK2307" s="201"/>
      <c r="FL2307" s="201"/>
      <c r="FM2307" s="201"/>
      <c r="FN2307" s="201"/>
      <c r="FO2307" s="201"/>
      <c r="FP2307" s="201"/>
      <c r="FQ2307" s="201"/>
      <c r="FR2307" s="201"/>
      <c r="FS2307" s="201"/>
      <c r="FT2307" s="201"/>
      <c r="FU2307" s="201"/>
      <c r="FV2307" s="201"/>
      <c r="FW2307" s="201"/>
      <c r="FX2307" s="201"/>
      <c r="FY2307" s="201"/>
      <c r="FZ2307" s="201"/>
      <c r="GA2307" s="201"/>
      <c r="GB2307" s="201"/>
      <c r="GC2307" s="201"/>
      <c r="GD2307" s="201"/>
      <c r="GE2307" s="201"/>
      <c r="GF2307" s="201"/>
      <c r="GG2307" s="201"/>
      <c r="GH2307" s="201"/>
      <c r="GI2307" s="201"/>
      <c r="GJ2307" s="201"/>
      <c r="GK2307" s="201"/>
      <c r="GL2307" s="201"/>
      <c r="GM2307" s="201"/>
      <c r="GN2307" s="201"/>
      <c r="GO2307" s="201"/>
      <c r="GP2307" s="201"/>
      <c r="GQ2307" s="201"/>
      <c r="GR2307" s="201"/>
      <c r="GS2307" s="201"/>
      <c r="GT2307" s="201"/>
      <c r="GU2307" s="201"/>
      <c r="GV2307" s="201"/>
      <c r="GW2307" s="201"/>
      <c r="GX2307" s="201"/>
      <c r="GY2307" s="201"/>
      <c r="GZ2307" s="201"/>
      <c r="HA2307" s="201"/>
      <c r="HB2307" s="201"/>
      <c r="HC2307" s="201"/>
      <c r="HD2307" s="201"/>
      <c r="HE2307" s="201"/>
      <c r="HF2307" s="201"/>
      <c r="HG2307" s="201"/>
      <c r="HH2307" s="201"/>
      <c r="HI2307" s="201"/>
      <c r="HJ2307" s="201"/>
      <c r="HK2307" s="201"/>
      <c r="HL2307" s="201"/>
      <c r="HM2307" s="201"/>
      <c r="HN2307" s="201"/>
      <c r="HO2307" s="201"/>
      <c r="HP2307" s="201"/>
      <c r="HQ2307" s="201"/>
      <c r="HR2307" s="201"/>
      <c r="HS2307" s="201"/>
      <c r="HT2307" s="201"/>
      <c r="HU2307" s="201"/>
      <c r="HV2307" s="201"/>
      <c r="HW2307" s="201"/>
      <c r="HX2307" s="201"/>
      <c r="HY2307" s="201"/>
      <c r="HZ2307" s="201"/>
      <c r="IA2307" s="201"/>
      <c r="IB2307" s="201"/>
      <c r="IC2307" s="201"/>
      <c r="ID2307" s="201"/>
      <c r="IE2307" s="201"/>
      <c r="IF2307" s="201"/>
      <c r="IG2307" s="201"/>
      <c r="IH2307" s="201"/>
      <c r="II2307" s="201"/>
      <c r="IJ2307" s="201"/>
      <c r="IK2307" s="201"/>
      <c r="IL2307" s="201"/>
      <c r="IM2307" s="201"/>
      <c r="IN2307" s="201"/>
      <c r="IO2307" s="201"/>
      <c r="IP2307" s="201"/>
      <c r="IQ2307" s="201"/>
      <c r="IR2307" s="201"/>
      <c r="IS2307" s="201"/>
      <c r="IT2307" s="201"/>
      <c r="IU2307" s="201"/>
      <c r="IV2307" s="201"/>
      <c r="IW2307" s="201"/>
      <c r="IX2307" s="201"/>
      <c r="IY2307" s="201"/>
      <c r="IZ2307" s="201"/>
      <c r="JA2307" s="201"/>
      <c r="JB2307" s="201"/>
      <c r="JC2307" s="201"/>
      <c r="JD2307" s="201"/>
      <c r="JE2307" s="201"/>
      <c r="JF2307" s="201"/>
      <c r="JG2307" s="201"/>
      <c r="JH2307" s="201"/>
      <c r="JI2307" s="201"/>
      <c r="JJ2307" s="201"/>
      <c r="JK2307" s="201"/>
      <c r="JL2307" s="201"/>
      <c r="JM2307" s="201"/>
      <c r="JN2307" s="201"/>
    </row>
    <row r="2308" spans="1:274" s="682" customFormat="1" ht="45" x14ac:dyDescent="0.25">
      <c r="A2308" s="637"/>
      <c r="B2308" s="637">
        <v>1</v>
      </c>
      <c r="C2308" s="2657" t="s">
        <v>412</v>
      </c>
      <c r="D2308" s="947"/>
      <c r="E2308" s="947"/>
      <c r="F2308" s="1571">
        <f t="shared" ref="F2308:L2308" si="3206">F2243</f>
        <v>189</v>
      </c>
      <c r="G2308" s="4034">
        <f t="shared" ref="G2308" si="3207">G2243</f>
        <v>189</v>
      </c>
      <c r="H2308" s="1571">
        <f t="shared" si="3103"/>
        <v>0</v>
      </c>
      <c r="I2308" s="948">
        <f t="shared" si="3206"/>
        <v>110</v>
      </c>
      <c r="J2308" s="948">
        <f t="shared" si="3206"/>
        <v>9</v>
      </c>
      <c r="K2308" s="948">
        <f t="shared" si="3206"/>
        <v>8.1818181818181817</v>
      </c>
      <c r="L2308" s="3452">
        <f t="shared" si="3206"/>
        <v>0</v>
      </c>
      <c r="M2308" s="1148"/>
      <c r="N2308" s="1148"/>
      <c r="O2308" s="1149"/>
      <c r="P2308" s="1149"/>
      <c r="Q2308" s="1149">
        <f t="shared" si="3104"/>
        <v>0</v>
      </c>
      <c r="R2308" s="1149"/>
      <c r="S2308" s="1149"/>
      <c r="T2308" s="1149"/>
      <c r="U2308" s="1149"/>
      <c r="V2308" s="1149"/>
      <c r="W2308" s="1935"/>
      <c r="X2308" s="1935"/>
      <c r="Y2308" s="1935"/>
      <c r="Z2308" s="1935"/>
      <c r="AA2308" s="1935"/>
      <c r="AB2308" s="1935"/>
      <c r="AC2308" s="1935"/>
      <c r="AD2308" s="1935"/>
      <c r="AE2308" s="1935"/>
      <c r="AF2308" s="1935"/>
      <c r="AG2308" s="3179"/>
      <c r="AH2308" s="1935"/>
      <c r="AI2308" s="1935"/>
      <c r="AJ2308" s="1989"/>
      <c r="AK2308" s="1989"/>
      <c r="AL2308" s="1935"/>
      <c r="AM2308" s="3702"/>
      <c r="AN2308" s="3928">
        <f t="shared" ref="AN2308" si="3208">AN2243</f>
        <v>0</v>
      </c>
      <c r="AO2308" s="4146"/>
      <c r="AP2308" s="4306">
        <f t="shared" si="3116"/>
        <v>0</v>
      </c>
      <c r="AQ2308" s="201"/>
      <c r="AR2308" s="201"/>
      <c r="AS2308" s="201"/>
      <c r="AT2308" s="201"/>
      <c r="AU2308" s="201"/>
      <c r="AV2308" s="201"/>
      <c r="AW2308" s="201"/>
      <c r="AX2308" s="201"/>
      <c r="AY2308" s="201"/>
      <c r="AZ2308" s="201"/>
      <c r="BA2308" s="201"/>
      <c r="BB2308" s="201"/>
      <c r="BC2308" s="201"/>
      <c r="BD2308" s="201"/>
      <c r="BE2308" s="201"/>
      <c r="BF2308" s="201"/>
      <c r="BG2308" s="201"/>
      <c r="BH2308" s="201"/>
      <c r="BI2308" s="201"/>
      <c r="BJ2308" s="201"/>
      <c r="BK2308" s="201"/>
      <c r="BL2308" s="201"/>
      <c r="BM2308" s="201"/>
      <c r="BN2308" s="201"/>
      <c r="BO2308" s="201"/>
      <c r="BP2308" s="201"/>
      <c r="BQ2308" s="201"/>
      <c r="BR2308" s="201"/>
      <c r="BS2308" s="201"/>
      <c r="BT2308" s="201"/>
      <c r="BU2308" s="201"/>
      <c r="BV2308" s="201"/>
      <c r="BW2308" s="201"/>
      <c r="BX2308" s="201"/>
      <c r="BY2308" s="201"/>
      <c r="BZ2308" s="201"/>
      <c r="CA2308" s="201"/>
      <c r="CB2308" s="201"/>
      <c r="CC2308" s="201"/>
      <c r="CD2308" s="201"/>
      <c r="CE2308" s="201"/>
      <c r="CF2308" s="201"/>
      <c r="CG2308" s="201"/>
      <c r="CH2308" s="201"/>
      <c r="CI2308" s="201"/>
      <c r="CJ2308" s="201"/>
      <c r="CK2308" s="201"/>
      <c r="CL2308" s="201"/>
      <c r="CM2308" s="201"/>
      <c r="CN2308" s="201"/>
      <c r="CO2308" s="201"/>
      <c r="CP2308" s="201"/>
      <c r="CQ2308" s="201"/>
      <c r="CR2308" s="201"/>
      <c r="CS2308" s="201"/>
      <c r="CT2308" s="201"/>
      <c r="CU2308" s="201"/>
      <c r="CV2308" s="201"/>
      <c r="CW2308" s="201"/>
      <c r="CX2308" s="201"/>
      <c r="CY2308" s="201"/>
      <c r="CZ2308" s="201"/>
      <c r="DA2308" s="201"/>
      <c r="DB2308" s="201"/>
      <c r="DC2308" s="201"/>
      <c r="DD2308" s="201"/>
      <c r="DE2308" s="201"/>
      <c r="DF2308" s="201"/>
      <c r="DG2308" s="201"/>
      <c r="DH2308" s="201"/>
      <c r="DI2308" s="201"/>
      <c r="DJ2308" s="201"/>
      <c r="DK2308" s="201"/>
      <c r="DL2308" s="201"/>
      <c r="DM2308" s="201"/>
      <c r="DN2308" s="201"/>
      <c r="DO2308" s="201"/>
      <c r="DP2308" s="201"/>
      <c r="DQ2308" s="201"/>
      <c r="DR2308" s="201"/>
      <c r="DS2308" s="201"/>
      <c r="DT2308" s="201"/>
      <c r="DU2308" s="201"/>
      <c r="DV2308" s="201"/>
      <c r="DW2308" s="201"/>
      <c r="DX2308" s="201"/>
      <c r="DY2308" s="201"/>
      <c r="DZ2308" s="201"/>
      <c r="EA2308" s="201"/>
      <c r="EB2308" s="201"/>
      <c r="EC2308" s="201"/>
      <c r="ED2308" s="201"/>
      <c r="EE2308" s="201"/>
      <c r="EF2308" s="201"/>
      <c r="EG2308" s="201"/>
      <c r="EH2308" s="201"/>
      <c r="EI2308" s="201"/>
      <c r="EJ2308" s="201"/>
      <c r="EK2308" s="201"/>
      <c r="EL2308" s="201"/>
      <c r="EM2308" s="201"/>
      <c r="EN2308" s="201"/>
      <c r="EO2308" s="201"/>
      <c r="EP2308" s="201"/>
      <c r="EQ2308" s="201"/>
      <c r="ER2308" s="201"/>
      <c r="ES2308" s="201"/>
      <c r="ET2308" s="201"/>
      <c r="EU2308" s="201"/>
      <c r="EV2308" s="201"/>
      <c r="EW2308" s="201"/>
      <c r="EX2308" s="201"/>
      <c r="EY2308" s="201"/>
      <c r="EZ2308" s="201"/>
      <c r="FA2308" s="201"/>
      <c r="FB2308" s="201"/>
      <c r="FC2308" s="201"/>
      <c r="FD2308" s="201"/>
      <c r="FE2308" s="201"/>
      <c r="FF2308" s="201"/>
      <c r="FG2308" s="201"/>
      <c r="FH2308" s="201"/>
      <c r="FI2308" s="201"/>
      <c r="FJ2308" s="201"/>
      <c r="FK2308" s="201"/>
      <c r="FL2308" s="201"/>
      <c r="FM2308" s="201"/>
      <c r="FN2308" s="201"/>
      <c r="FO2308" s="201"/>
      <c r="FP2308" s="201"/>
      <c r="FQ2308" s="201"/>
      <c r="FR2308" s="201"/>
      <c r="FS2308" s="201"/>
      <c r="FT2308" s="201"/>
      <c r="FU2308" s="201"/>
      <c r="FV2308" s="201"/>
      <c r="FW2308" s="201"/>
      <c r="FX2308" s="201"/>
      <c r="FY2308" s="201"/>
      <c r="FZ2308" s="201"/>
      <c r="GA2308" s="201"/>
      <c r="GB2308" s="201"/>
      <c r="GC2308" s="201"/>
      <c r="GD2308" s="201"/>
      <c r="GE2308" s="201"/>
      <c r="GF2308" s="201"/>
      <c r="GG2308" s="201"/>
      <c r="GH2308" s="201"/>
      <c r="GI2308" s="201"/>
      <c r="GJ2308" s="201"/>
      <c r="GK2308" s="201"/>
      <c r="GL2308" s="201"/>
      <c r="GM2308" s="201"/>
      <c r="GN2308" s="201"/>
      <c r="GO2308" s="201"/>
      <c r="GP2308" s="201"/>
      <c r="GQ2308" s="201"/>
      <c r="GR2308" s="201"/>
      <c r="GS2308" s="201"/>
      <c r="GT2308" s="201"/>
      <c r="GU2308" s="201"/>
      <c r="GV2308" s="201"/>
      <c r="GW2308" s="201"/>
      <c r="GX2308" s="201"/>
      <c r="GY2308" s="201"/>
      <c r="GZ2308" s="201"/>
      <c r="HA2308" s="201"/>
      <c r="HB2308" s="201"/>
      <c r="HC2308" s="201"/>
      <c r="HD2308" s="201"/>
      <c r="HE2308" s="201"/>
      <c r="HF2308" s="201"/>
      <c r="HG2308" s="201"/>
      <c r="HH2308" s="201"/>
      <c r="HI2308" s="201"/>
      <c r="HJ2308" s="201"/>
      <c r="HK2308" s="201"/>
      <c r="HL2308" s="201"/>
      <c r="HM2308" s="201"/>
      <c r="HN2308" s="201"/>
      <c r="HO2308" s="201"/>
      <c r="HP2308" s="201"/>
      <c r="HQ2308" s="201"/>
      <c r="HR2308" s="201"/>
      <c r="HS2308" s="201"/>
      <c r="HT2308" s="201"/>
      <c r="HU2308" s="201"/>
      <c r="HV2308" s="201"/>
      <c r="HW2308" s="201"/>
      <c r="HX2308" s="201"/>
      <c r="HY2308" s="201"/>
      <c r="HZ2308" s="201"/>
      <c r="IA2308" s="201"/>
      <c r="IB2308" s="201"/>
      <c r="IC2308" s="201"/>
      <c r="ID2308" s="201"/>
      <c r="IE2308" s="201"/>
      <c r="IF2308" s="201"/>
      <c r="IG2308" s="201"/>
      <c r="IH2308" s="201"/>
      <c r="II2308" s="201"/>
      <c r="IJ2308" s="201"/>
      <c r="IK2308" s="201"/>
      <c r="IL2308" s="201"/>
      <c r="IM2308" s="201"/>
      <c r="IN2308" s="201"/>
      <c r="IO2308" s="201"/>
      <c r="IP2308" s="201"/>
      <c r="IQ2308" s="201"/>
      <c r="IR2308" s="201"/>
      <c r="IS2308" s="201"/>
      <c r="IT2308" s="201"/>
      <c r="IU2308" s="201"/>
      <c r="IV2308" s="201"/>
      <c r="IW2308" s="201"/>
      <c r="IX2308" s="201"/>
      <c r="IY2308" s="201"/>
      <c r="IZ2308" s="201"/>
      <c r="JA2308" s="201"/>
      <c r="JB2308" s="201"/>
      <c r="JC2308" s="201"/>
      <c r="JD2308" s="201"/>
      <c r="JE2308" s="201"/>
      <c r="JF2308" s="201"/>
      <c r="JG2308" s="201"/>
      <c r="JH2308" s="201"/>
      <c r="JI2308" s="201"/>
      <c r="JJ2308" s="201"/>
      <c r="JK2308" s="201"/>
      <c r="JL2308" s="201"/>
      <c r="JM2308" s="201"/>
      <c r="JN2308" s="201"/>
    </row>
    <row r="2309" spans="1:274" s="682" customFormat="1" ht="30" x14ac:dyDescent="0.25">
      <c r="A2309" s="637"/>
      <c r="B2309" s="637">
        <v>1</v>
      </c>
      <c r="C2309" s="2657" t="s">
        <v>445</v>
      </c>
      <c r="D2309" s="947"/>
      <c r="E2309" s="947"/>
      <c r="F2309" s="1571">
        <f t="shared" ref="F2309:J2312" si="3209">F2244</f>
        <v>0</v>
      </c>
      <c r="G2309" s="4034">
        <f t="shared" ref="G2309" si="3210">G2244</f>
        <v>0</v>
      </c>
      <c r="H2309" s="1571">
        <f t="shared" si="3103"/>
        <v>0</v>
      </c>
      <c r="I2309" s="948">
        <f t="shared" si="3209"/>
        <v>0</v>
      </c>
      <c r="J2309" s="948">
        <f t="shared" si="3209"/>
        <v>0</v>
      </c>
      <c r="K2309" s="948"/>
      <c r="L2309" s="3452">
        <f>L2244</f>
        <v>0</v>
      </c>
      <c r="M2309" s="1148"/>
      <c r="N2309" s="1148"/>
      <c r="O2309" s="1149"/>
      <c r="P2309" s="1149"/>
      <c r="Q2309" s="1149">
        <f t="shared" si="3104"/>
        <v>0</v>
      </c>
      <c r="R2309" s="1149"/>
      <c r="S2309" s="1149"/>
      <c r="T2309" s="1149"/>
      <c r="U2309" s="1149"/>
      <c r="V2309" s="1149"/>
      <c r="W2309" s="1935"/>
      <c r="X2309" s="1935"/>
      <c r="Y2309" s="1935"/>
      <c r="Z2309" s="1935"/>
      <c r="AA2309" s="1935"/>
      <c r="AB2309" s="1935"/>
      <c r="AC2309" s="1935"/>
      <c r="AD2309" s="1935"/>
      <c r="AE2309" s="1935"/>
      <c r="AF2309" s="1935"/>
      <c r="AG2309" s="3179"/>
      <c r="AH2309" s="1935"/>
      <c r="AI2309" s="1935"/>
      <c r="AJ2309" s="1989"/>
      <c r="AK2309" s="1989"/>
      <c r="AL2309" s="1935"/>
      <c r="AM2309" s="3702"/>
      <c r="AN2309" s="3928">
        <f t="shared" ref="AN2309" si="3211">AN2244</f>
        <v>0</v>
      </c>
      <c r="AO2309" s="4146"/>
      <c r="AP2309" s="4306">
        <f t="shared" si="3116"/>
        <v>0</v>
      </c>
      <c r="AQ2309" s="201"/>
      <c r="AR2309" s="201"/>
      <c r="AS2309" s="201"/>
      <c r="AT2309" s="201"/>
      <c r="AU2309" s="201"/>
      <c r="AV2309" s="201"/>
      <c r="AW2309" s="201"/>
      <c r="AX2309" s="201"/>
      <c r="AY2309" s="201"/>
      <c r="AZ2309" s="201"/>
      <c r="BA2309" s="201"/>
      <c r="BB2309" s="201"/>
      <c r="BC2309" s="201"/>
      <c r="BD2309" s="201"/>
      <c r="BE2309" s="201"/>
      <c r="BF2309" s="201"/>
      <c r="BG2309" s="201"/>
      <c r="BH2309" s="201"/>
      <c r="BI2309" s="201"/>
      <c r="BJ2309" s="201"/>
      <c r="BK2309" s="201"/>
      <c r="BL2309" s="201"/>
      <c r="BM2309" s="201"/>
      <c r="BN2309" s="201"/>
      <c r="BO2309" s="201"/>
      <c r="BP2309" s="201"/>
      <c r="BQ2309" s="201"/>
      <c r="BR2309" s="201"/>
      <c r="BS2309" s="201"/>
      <c r="BT2309" s="201"/>
      <c r="BU2309" s="201"/>
      <c r="BV2309" s="201"/>
      <c r="BW2309" s="201"/>
      <c r="BX2309" s="201"/>
      <c r="BY2309" s="201"/>
      <c r="BZ2309" s="201"/>
      <c r="CA2309" s="201"/>
      <c r="CB2309" s="201"/>
      <c r="CC2309" s="201"/>
      <c r="CD2309" s="201"/>
      <c r="CE2309" s="201"/>
      <c r="CF2309" s="201"/>
      <c r="CG2309" s="201"/>
      <c r="CH2309" s="201"/>
      <c r="CI2309" s="201"/>
      <c r="CJ2309" s="201"/>
      <c r="CK2309" s="201"/>
      <c r="CL2309" s="201"/>
      <c r="CM2309" s="201"/>
      <c r="CN2309" s="201"/>
      <c r="CO2309" s="201"/>
      <c r="CP2309" s="201"/>
      <c r="CQ2309" s="201"/>
      <c r="CR2309" s="201"/>
      <c r="CS2309" s="201"/>
      <c r="CT2309" s="201"/>
      <c r="CU2309" s="201"/>
      <c r="CV2309" s="201"/>
      <c r="CW2309" s="201"/>
      <c r="CX2309" s="201"/>
      <c r="CY2309" s="201"/>
      <c r="CZ2309" s="201"/>
      <c r="DA2309" s="201"/>
      <c r="DB2309" s="201"/>
      <c r="DC2309" s="201"/>
      <c r="DD2309" s="201"/>
      <c r="DE2309" s="201"/>
      <c r="DF2309" s="201"/>
      <c r="DG2309" s="201"/>
      <c r="DH2309" s="201"/>
      <c r="DI2309" s="201"/>
      <c r="DJ2309" s="201"/>
      <c r="DK2309" s="201"/>
      <c r="DL2309" s="201"/>
      <c r="DM2309" s="201"/>
      <c r="DN2309" s="201"/>
      <c r="DO2309" s="201"/>
      <c r="DP2309" s="201"/>
      <c r="DQ2309" s="201"/>
      <c r="DR2309" s="201"/>
      <c r="DS2309" s="201"/>
      <c r="DT2309" s="201"/>
      <c r="DU2309" s="201"/>
      <c r="DV2309" s="201"/>
      <c r="DW2309" s="201"/>
      <c r="DX2309" s="201"/>
      <c r="DY2309" s="201"/>
      <c r="DZ2309" s="201"/>
      <c r="EA2309" s="201"/>
      <c r="EB2309" s="201"/>
      <c r="EC2309" s="201"/>
      <c r="ED2309" s="201"/>
      <c r="EE2309" s="201"/>
      <c r="EF2309" s="201"/>
      <c r="EG2309" s="201"/>
      <c r="EH2309" s="201"/>
      <c r="EI2309" s="201"/>
      <c r="EJ2309" s="201"/>
      <c r="EK2309" s="201"/>
      <c r="EL2309" s="201"/>
      <c r="EM2309" s="201"/>
      <c r="EN2309" s="201"/>
      <c r="EO2309" s="201"/>
      <c r="EP2309" s="201"/>
      <c r="EQ2309" s="201"/>
      <c r="ER2309" s="201"/>
      <c r="ES2309" s="201"/>
      <c r="ET2309" s="201"/>
      <c r="EU2309" s="201"/>
      <c r="EV2309" s="201"/>
      <c r="EW2309" s="201"/>
      <c r="EX2309" s="201"/>
      <c r="EY2309" s="201"/>
      <c r="EZ2309" s="201"/>
      <c r="FA2309" s="201"/>
      <c r="FB2309" s="201"/>
      <c r="FC2309" s="201"/>
      <c r="FD2309" s="201"/>
      <c r="FE2309" s="201"/>
      <c r="FF2309" s="201"/>
      <c r="FG2309" s="201"/>
      <c r="FH2309" s="201"/>
      <c r="FI2309" s="201"/>
      <c r="FJ2309" s="201"/>
      <c r="FK2309" s="201"/>
      <c r="FL2309" s="201"/>
      <c r="FM2309" s="201"/>
      <c r="FN2309" s="201"/>
      <c r="FO2309" s="201"/>
      <c r="FP2309" s="201"/>
      <c r="FQ2309" s="201"/>
      <c r="FR2309" s="201"/>
      <c r="FS2309" s="201"/>
      <c r="FT2309" s="201"/>
      <c r="FU2309" s="201"/>
      <c r="FV2309" s="201"/>
      <c r="FW2309" s="201"/>
      <c r="FX2309" s="201"/>
      <c r="FY2309" s="201"/>
      <c r="FZ2309" s="201"/>
      <c r="GA2309" s="201"/>
      <c r="GB2309" s="201"/>
      <c r="GC2309" s="201"/>
      <c r="GD2309" s="201"/>
      <c r="GE2309" s="201"/>
      <c r="GF2309" s="201"/>
      <c r="GG2309" s="201"/>
      <c r="GH2309" s="201"/>
      <c r="GI2309" s="201"/>
      <c r="GJ2309" s="201"/>
      <c r="GK2309" s="201"/>
      <c r="GL2309" s="201"/>
      <c r="GM2309" s="201"/>
      <c r="GN2309" s="201"/>
      <c r="GO2309" s="201"/>
      <c r="GP2309" s="201"/>
      <c r="GQ2309" s="201"/>
      <c r="GR2309" s="201"/>
      <c r="GS2309" s="201"/>
      <c r="GT2309" s="201"/>
      <c r="GU2309" s="201"/>
      <c r="GV2309" s="201"/>
      <c r="GW2309" s="201"/>
      <c r="GX2309" s="201"/>
      <c r="GY2309" s="201"/>
      <c r="GZ2309" s="201"/>
      <c r="HA2309" s="201"/>
      <c r="HB2309" s="201"/>
      <c r="HC2309" s="201"/>
      <c r="HD2309" s="201"/>
      <c r="HE2309" s="201"/>
      <c r="HF2309" s="201"/>
      <c r="HG2309" s="201"/>
      <c r="HH2309" s="201"/>
      <c r="HI2309" s="201"/>
      <c r="HJ2309" s="201"/>
      <c r="HK2309" s="201"/>
      <c r="HL2309" s="201"/>
      <c r="HM2309" s="201"/>
      <c r="HN2309" s="201"/>
      <c r="HO2309" s="201"/>
      <c r="HP2309" s="201"/>
      <c r="HQ2309" s="201"/>
      <c r="HR2309" s="201"/>
      <c r="HS2309" s="201"/>
      <c r="HT2309" s="201"/>
      <c r="HU2309" s="201"/>
      <c r="HV2309" s="201"/>
      <c r="HW2309" s="201"/>
      <c r="HX2309" s="201"/>
      <c r="HY2309" s="201"/>
      <c r="HZ2309" s="201"/>
      <c r="IA2309" s="201"/>
      <c r="IB2309" s="201"/>
      <c r="IC2309" s="201"/>
      <c r="ID2309" s="201"/>
      <c r="IE2309" s="201"/>
      <c r="IF2309" s="201"/>
      <c r="IG2309" s="201"/>
      <c r="IH2309" s="201"/>
      <c r="II2309" s="201"/>
      <c r="IJ2309" s="201"/>
      <c r="IK2309" s="201"/>
      <c r="IL2309" s="201"/>
      <c r="IM2309" s="201"/>
      <c r="IN2309" s="201"/>
      <c r="IO2309" s="201"/>
      <c r="IP2309" s="201"/>
      <c r="IQ2309" s="201"/>
      <c r="IR2309" s="201"/>
      <c r="IS2309" s="201"/>
      <c r="IT2309" s="201"/>
      <c r="IU2309" s="201"/>
      <c r="IV2309" s="201"/>
      <c r="IW2309" s="201"/>
      <c r="IX2309" s="201"/>
      <c r="IY2309" s="201"/>
      <c r="IZ2309" s="201"/>
      <c r="JA2309" s="201"/>
      <c r="JB2309" s="201"/>
      <c r="JC2309" s="201"/>
      <c r="JD2309" s="201"/>
      <c r="JE2309" s="201"/>
      <c r="JF2309" s="201"/>
      <c r="JG2309" s="201"/>
      <c r="JH2309" s="201"/>
      <c r="JI2309" s="201"/>
      <c r="JJ2309" s="201"/>
      <c r="JK2309" s="201"/>
      <c r="JL2309" s="201"/>
      <c r="JM2309" s="201"/>
      <c r="JN2309" s="201"/>
    </row>
    <row r="2310" spans="1:274" s="682" customFormat="1" ht="75" x14ac:dyDescent="0.25">
      <c r="A2310" s="637">
        <v>1</v>
      </c>
      <c r="B2310" s="637">
        <v>1</v>
      </c>
      <c r="C2310" s="2657" t="s">
        <v>413</v>
      </c>
      <c r="D2310" s="947"/>
      <c r="E2310" s="947"/>
      <c r="F2310" s="1571">
        <f t="shared" si="3209"/>
        <v>511</v>
      </c>
      <c r="G2310" s="4034">
        <f t="shared" ref="G2310" si="3212">G2245</f>
        <v>511</v>
      </c>
      <c r="H2310" s="1571">
        <f t="shared" si="3103"/>
        <v>0</v>
      </c>
      <c r="I2310" s="948">
        <f t="shared" si="3209"/>
        <v>298</v>
      </c>
      <c r="J2310" s="948">
        <f t="shared" si="3209"/>
        <v>0</v>
      </c>
      <c r="K2310" s="948">
        <f>K2245</f>
        <v>0</v>
      </c>
      <c r="L2310" s="3452">
        <f>L2245</f>
        <v>0</v>
      </c>
      <c r="M2310" s="1148"/>
      <c r="N2310" s="1148"/>
      <c r="O2310" s="1149"/>
      <c r="P2310" s="1149"/>
      <c r="Q2310" s="1149">
        <f t="shared" si="3104"/>
        <v>0</v>
      </c>
      <c r="R2310" s="1149"/>
      <c r="S2310" s="1149"/>
      <c r="T2310" s="1149"/>
      <c r="U2310" s="1149"/>
      <c r="V2310" s="1149"/>
      <c r="W2310" s="1935"/>
      <c r="X2310" s="1935"/>
      <c r="Y2310" s="1935"/>
      <c r="Z2310" s="1935"/>
      <c r="AA2310" s="1935"/>
      <c r="AB2310" s="1935"/>
      <c r="AC2310" s="1935"/>
      <c r="AD2310" s="1935"/>
      <c r="AE2310" s="1935"/>
      <c r="AF2310" s="1935"/>
      <c r="AG2310" s="3179"/>
      <c r="AH2310" s="1935"/>
      <c r="AI2310" s="1935"/>
      <c r="AJ2310" s="1989"/>
      <c r="AK2310" s="1989"/>
      <c r="AL2310" s="1935"/>
      <c r="AM2310" s="3702"/>
      <c r="AN2310" s="3928">
        <f t="shared" ref="AN2310" si="3213">AN2245</f>
        <v>0</v>
      </c>
      <c r="AO2310" s="4146"/>
      <c r="AP2310" s="4306">
        <f t="shared" si="3116"/>
        <v>0</v>
      </c>
      <c r="AQ2310" s="201"/>
      <c r="AR2310" s="201"/>
      <c r="AS2310" s="201"/>
      <c r="AT2310" s="201"/>
      <c r="AU2310" s="201"/>
      <c r="AV2310" s="201"/>
      <c r="AW2310" s="201"/>
      <c r="AX2310" s="201"/>
      <c r="AY2310" s="201"/>
      <c r="AZ2310" s="201"/>
      <c r="BA2310" s="201"/>
      <c r="BB2310" s="201"/>
      <c r="BC2310" s="201"/>
      <c r="BD2310" s="201"/>
      <c r="BE2310" s="201"/>
      <c r="BF2310" s="201"/>
      <c r="BG2310" s="201"/>
      <c r="BH2310" s="201"/>
      <c r="BI2310" s="201"/>
      <c r="BJ2310" s="201"/>
      <c r="BK2310" s="201"/>
      <c r="BL2310" s="201"/>
      <c r="BM2310" s="201"/>
      <c r="BN2310" s="201"/>
      <c r="BO2310" s="201"/>
      <c r="BP2310" s="201"/>
      <c r="BQ2310" s="201"/>
      <c r="BR2310" s="201"/>
      <c r="BS2310" s="201"/>
      <c r="BT2310" s="201"/>
      <c r="BU2310" s="201"/>
      <c r="BV2310" s="201"/>
      <c r="BW2310" s="201"/>
      <c r="BX2310" s="201"/>
      <c r="BY2310" s="201"/>
      <c r="BZ2310" s="201"/>
      <c r="CA2310" s="201"/>
      <c r="CB2310" s="201"/>
      <c r="CC2310" s="201"/>
      <c r="CD2310" s="201"/>
      <c r="CE2310" s="201"/>
      <c r="CF2310" s="201"/>
      <c r="CG2310" s="201"/>
      <c r="CH2310" s="201"/>
      <c r="CI2310" s="201"/>
      <c r="CJ2310" s="201"/>
      <c r="CK2310" s="201"/>
      <c r="CL2310" s="201"/>
      <c r="CM2310" s="201"/>
      <c r="CN2310" s="201"/>
      <c r="CO2310" s="201"/>
      <c r="CP2310" s="201"/>
      <c r="CQ2310" s="201"/>
      <c r="CR2310" s="201"/>
      <c r="CS2310" s="201"/>
      <c r="CT2310" s="201"/>
      <c r="CU2310" s="201"/>
      <c r="CV2310" s="201"/>
      <c r="CW2310" s="201"/>
      <c r="CX2310" s="201"/>
      <c r="CY2310" s="201"/>
      <c r="CZ2310" s="201"/>
      <c r="DA2310" s="201"/>
      <c r="DB2310" s="201"/>
      <c r="DC2310" s="201"/>
      <c r="DD2310" s="201"/>
      <c r="DE2310" s="201"/>
      <c r="DF2310" s="201"/>
      <c r="DG2310" s="201"/>
      <c r="DH2310" s="201"/>
      <c r="DI2310" s="201"/>
      <c r="DJ2310" s="201"/>
      <c r="DK2310" s="201"/>
      <c r="DL2310" s="201"/>
      <c r="DM2310" s="201"/>
      <c r="DN2310" s="201"/>
      <c r="DO2310" s="201"/>
      <c r="DP2310" s="201"/>
      <c r="DQ2310" s="201"/>
      <c r="DR2310" s="201"/>
      <c r="DS2310" s="201"/>
      <c r="DT2310" s="201"/>
      <c r="DU2310" s="201"/>
      <c r="DV2310" s="201"/>
      <c r="DW2310" s="201"/>
      <c r="DX2310" s="201"/>
      <c r="DY2310" s="201"/>
      <c r="DZ2310" s="201"/>
      <c r="EA2310" s="201"/>
      <c r="EB2310" s="201"/>
      <c r="EC2310" s="201"/>
      <c r="ED2310" s="201"/>
      <c r="EE2310" s="201"/>
      <c r="EF2310" s="201"/>
      <c r="EG2310" s="201"/>
      <c r="EH2310" s="201"/>
      <c r="EI2310" s="201"/>
      <c r="EJ2310" s="201"/>
      <c r="EK2310" s="201"/>
      <c r="EL2310" s="201"/>
      <c r="EM2310" s="201"/>
      <c r="EN2310" s="201"/>
      <c r="EO2310" s="201"/>
      <c r="EP2310" s="201"/>
      <c r="EQ2310" s="201"/>
      <c r="ER2310" s="201"/>
      <c r="ES2310" s="201"/>
      <c r="ET2310" s="201"/>
      <c r="EU2310" s="201"/>
      <c r="EV2310" s="201"/>
      <c r="EW2310" s="201"/>
      <c r="EX2310" s="201"/>
      <c r="EY2310" s="201"/>
      <c r="EZ2310" s="201"/>
      <c r="FA2310" s="201"/>
      <c r="FB2310" s="201"/>
      <c r="FC2310" s="201"/>
      <c r="FD2310" s="201"/>
      <c r="FE2310" s="201"/>
      <c r="FF2310" s="201"/>
      <c r="FG2310" s="201"/>
      <c r="FH2310" s="201"/>
      <c r="FI2310" s="201"/>
      <c r="FJ2310" s="201"/>
      <c r="FK2310" s="201"/>
      <c r="FL2310" s="201"/>
      <c r="FM2310" s="201"/>
      <c r="FN2310" s="201"/>
      <c r="FO2310" s="201"/>
      <c r="FP2310" s="201"/>
      <c r="FQ2310" s="201"/>
      <c r="FR2310" s="201"/>
      <c r="FS2310" s="201"/>
      <c r="FT2310" s="201"/>
      <c r="FU2310" s="201"/>
      <c r="FV2310" s="201"/>
      <c r="FW2310" s="201"/>
      <c r="FX2310" s="201"/>
      <c r="FY2310" s="201"/>
      <c r="FZ2310" s="201"/>
      <c r="GA2310" s="201"/>
      <c r="GB2310" s="201"/>
      <c r="GC2310" s="201"/>
      <c r="GD2310" s="201"/>
      <c r="GE2310" s="201"/>
      <c r="GF2310" s="201"/>
      <c r="GG2310" s="201"/>
      <c r="GH2310" s="201"/>
      <c r="GI2310" s="201"/>
      <c r="GJ2310" s="201"/>
      <c r="GK2310" s="201"/>
      <c r="GL2310" s="201"/>
      <c r="GM2310" s="201"/>
      <c r="GN2310" s="201"/>
      <c r="GO2310" s="201"/>
      <c r="GP2310" s="201"/>
      <c r="GQ2310" s="201"/>
      <c r="GR2310" s="201"/>
      <c r="GS2310" s="201"/>
      <c r="GT2310" s="201"/>
      <c r="GU2310" s="201"/>
      <c r="GV2310" s="201"/>
      <c r="GW2310" s="201"/>
      <c r="GX2310" s="201"/>
      <c r="GY2310" s="201"/>
      <c r="GZ2310" s="201"/>
      <c r="HA2310" s="201"/>
      <c r="HB2310" s="201"/>
      <c r="HC2310" s="201"/>
      <c r="HD2310" s="201"/>
      <c r="HE2310" s="201"/>
      <c r="HF2310" s="201"/>
      <c r="HG2310" s="201"/>
      <c r="HH2310" s="201"/>
      <c r="HI2310" s="201"/>
      <c r="HJ2310" s="201"/>
      <c r="HK2310" s="201"/>
      <c r="HL2310" s="201"/>
      <c r="HM2310" s="201"/>
      <c r="HN2310" s="201"/>
      <c r="HO2310" s="201"/>
      <c r="HP2310" s="201"/>
      <c r="HQ2310" s="201"/>
      <c r="HR2310" s="201"/>
      <c r="HS2310" s="201"/>
      <c r="HT2310" s="201"/>
      <c r="HU2310" s="201"/>
      <c r="HV2310" s="201"/>
      <c r="HW2310" s="201"/>
      <c r="HX2310" s="201"/>
      <c r="HY2310" s="201"/>
      <c r="HZ2310" s="201"/>
      <c r="IA2310" s="201"/>
      <c r="IB2310" s="201"/>
      <c r="IC2310" s="201"/>
      <c r="ID2310" s="201"/>
      <c r="IE2310" s="201"/>
      <c r="IF2310" s="201"/>
      <c r="IG2310" s="201"/>
      <c r="IH2310" s="201"/>
      <c r="II2310" s="201"/>
      <c r="IJ2310" s="201"/>
      <c r="IK2310" s="201"/>
      <c r="IL2310" s="201"/>
      <c r="IM2310" s="201"/>
      <c r="IN2310" s="201"/>
      <c r="IO2310" s="201"/>
      <c r="IP2310" s="201"/>
      <c r="IQ2310" s="201"/>
      <c r="IR2310" s="201"/>
      <c r="IS2310" s="201"/>
      <c r="IT2310" s="201"/>
      <c r="IU2310" s="201"/>
      <c r="IV2310" s="201"/>
      <c r="IW2310" s="201"/>
      <c r="IX2310" s="201"/>
      <c r="IY2310" s="201"/>
      <c r="IZ2310" s="201"/>
      <c r="JA2310" s="201"/>
      <c r="JB2310" s="201"/>
      <c r="JC2310" s="201"/>
      <c r="JD2310" s="201"/>
      <c r="JE2310" s="201"/>
      <c r="JF2310" s="201"/>
      <c r="JG2310" s="201"/>
      <c r="JH2310" s="201"/>
      <c r="JI2310" s="201"/>
      <c r="JJ2310" s="201"/>
      <c r="JK2310" s="201"/>
      <c r="JL2310" s="201"/>
      <c r="JM2310" s="201"/>
      <c r="JN2310" s="201"/>
    </row>
    <row r="2311" spans="1:274" s="682" customFormat="1" ht="60" x14ac:dyDescent="0.25">
      <c r="A2311" s="637"/>
      <c r="B2311" s="637">
        <v>1</v>
      </c>
      <c r="C2311" s="2657" t="s">
        <v>414</v>
      </c>
      <c r="D2311" s="947"/>
      <c r="E2311" s="947"/>
      <c r="F2311" s="1571">
        <f t="shared" si="3209"/>
        <v>40</v>
      </c>
      <c r="G2311" s="4034">
        <f t="shared" ref="G2311" si="3214">G2246</f>
        <v>40</v>
      </c>
      <c r="H2311" s="1571">
        <f t="shared" si="3103"/>
        <v>0</v>
      </c>
      <c r="I2311" s="948">
        <f t="shared" si="3209"/>
        <v>23</v>
      </c>
      <c r="J2311" s="948">
        <f t="shared" si="3209"/>
        <v>0</v>
      </c>
      <c r="K2311" s="948">
        <f>K2246</f>
        <v>0</v>
      </c>
      <c r="L2311" s="3452">
        <f>L2246</f>
        <v>0</v>
      </c>
      <c r="M2311" s="1148"/>
      <c r="N2311" s="1148"/>
      <c r="O2311" s="1149"/>
      <c r="P2311" s="1149"/>
      <c r="Q2311" s="1149">
        <f t="shared" si="3104"/>
        <v>0</v>
      </c>
      <c r="R2311" s="1149"/>
      <c r="S2311" s="1149"/>
      <c r="T2311" s="1149"/>
      <c r="U2311" s="1149"/>
      <c r="V2311" s="1149"/>
      <c r="W2311" s="1935"/>
      <c r="X2311" s="1935"/>
      <c r="Y2311" s="1935"/>
      <c r="Z2311" s="1935"/>
      <c r="AA2311" s="1935"/>
      <c r="AB2311" s="1935"/>
      <c r="AC2311" s="1935"/>
      <c r="AD2311" s="1935"/>
      <c r="AE2311" s="1935"/>
      <c r="AF2311" s="1935"/>
      <c r="AG2311" s="3179"/>
      <c r="AH2311" s="1935"/>
      <c r="AI2311" s="1935"/>
      <c r="AJ2311" s="1989"/>
      <c r="AK2311" s="1989"/>
      <c r="AL2311" s="1935"/>
      <c r="AM2311" s="3702"/>
      <c r="AN2311" s="3928">
        <f t="shared" ref="AN2311" si="3215">AN2246</f>
        <v>0</v>
      </c>
      <c r="AO2311" s="4146"/>
      <c r="AP2311" s="4306">
        <f t="shared" si="3116"/>
        <v>0</v>
      </c>
      <c r="AQ2311" s="201"/>
      <c r="AR2311" s="201"/>
      <c r="AS2311" s="201"/>
      <c r="AT2311" s="201"/>
      <c r="AU2311" s="201"/>
      <c r="AV2311" s="201"/>
      <c r="AW2311" s="201"/>
      <c r="AX2311" s="201"/>
      <c r="AY2311" s="201"/>
      <c r="AZ2311" s="201"/>
      <c r="BA2311" s="201"/>
      <c r="BB2311" s="201"/>
      <c r="BC2311" s="201"/>
      <c r="BD2311" s="201"/>
      <c r="BE2311" s="201"/>
      <c r="BF2311" s="201"/>
      <c r="BG2311" s="201"/>
      <c r="BH2311" s="201"/>
      <c r="BI2311" s="201"/>
      <c r="BJ2311" s="201"/>
      <c r="BK2311" s="201"/>
      <c r="BL2311" s="201"/>
      <c r="BM2311" s="201"/>
      <c r="BN2311" s="201"/>
      <c r="BO2311" s="201"/>
      <c r="BP2311" s="201"/>
      <c r="BQ2311" s="201"/>
      <c r="BR2311" s="201"/>
      <c r="BS2311" s="201"/>
      <c r="BT2311" s="201"/>
      <c r="BU2311" s="201"/>
      <c r="BV2311" s="201"/>
      <c r="BW2311" s="201"/>
      <c r="BX2311" s="201"/>
      <c r="BY2311" s="201"/>
      <c r="BZ2311" s="201"/>
      <c r="CA2311" s="201"/>
      <c r="CB2311" s="201"/>
      <c r="CC2311" s="201"/>
      <c r="CD2311" s="201"/>
      <c r="CE2311" s="201"/>
      <c r="CF2311" s="201"/>
      <c r="CG2311" s="201"/>
      <c r="CH2311" s="201"/>
      <c r="CI2311" s="201"/>
      <c r="CJ2311" s="201"/>
      <c r="CK2311" s="201"/>
      <c r="CL2311" s="201"/>
      <c r="CM2311" s="201"/>
      <c r="CN2311" s="201"/>
      <c r="CO2311" s="201"/>
      <c r="CP2311" s="201"/>
      <c r="CQ2311" s="201"/>
      <c r="CR2311" s="201"/>
      <c r="CS2311" s="201"/>
      <c r="CT2311" s="201"/>
      <c r="CU2311" s="201"/>
      <c r="CV2311" s="201"/>
      <c r="CW2311" s="201"/>
      <c r="CX2311" s="201"/>
      <c r="CY2311" s="201"/>
      <c r="CZ2311" s="201"/>
      <c r="DA2311" s="201"/>
      <c r="DB2311" s="201"/>
      <c r="DC2311" s="201"/>
      <c r="DD2311" s="201"/>
      <c r="DE2311" s="201"/>
      <c r="DF2311" s="201"/>
      <c r="DG2311" s="201"/>
      <c r="DH2311" s="201"/>
      <c r="DI2311" s="201"/>
      <c r="DJ2311" s="201"/>
      <c r="DK2311" s="201"/>
      <c r="DL2311" s="201"/>
      <c r="DM2311" s="201"/>
      <c r="DN2311" s="201"/>
      <c r="DO2311" s="201"/>
      <c r="DP2311" s="201"/>
      <c r="DQ2311" s="201"/>
      <c r="DR2311" s="201"/>
      <c r="DS2311" s="201"/>
      <c r="DT2311" s="201"/>
      <c r="DU2311" s="201"/>
      <c r="DV2311" s="201"/>
      <c r="DW2311" s="201"/>
      <c r="DX2311" s="201"/>
      <c r="DY2311" s="201"/>
      <c r="DZ2311" s="201"/>
      <c r="EA2311" s="201"/>
      <c r="EB2311" s="201"/>
      <c r="EC2311" s="201"/>
      <c r="ED2311" s="201"/>
      <c r="EE2311" s="201"/>
      <c r="EF2311" s="201"/>
      <c r="EG2311" s="201"/>
      <c r="EH2311" s="201"/>
      <c r="EI2311" s="201"/>
      <c r="EJ2311" s="201"/>
      <c r="EK2311" s="201"/>
      <c r="EL2311" s="201"/>
      <c r="EM2311" s="201"/>
      <c r="EN2311" s="201"/>
      <c r="EO2311" s="201"/>
      <c r="EP2311" s="201"/>
      <c r="EQ2311" s="201"/>
      <c r="ER2311" s="201"/>
      <c r="ES2311" s="201"/>
      <c r="ET2311" s="201"/>
      <c r="EU2311" s="201"/>
      <c r="EV2311" s="201"/>
      <c r="EW2311" s="201"/>
      <c r="EX2311" s="201"/>
      <c r="EY2311" s="201"/>
      <c r="EZ2311" s="201"/>
      <c r="FA2311" s="201"/>
      <c r="FB2311" s="201"/>
      <c r="FC2311" s="201"/>
      <c r="FD2311" s="201"/>
      <c r="FE2311" s="201"/>
      <c r="FF2311" s="201"/>
      <c r="FG2311" s="201"/>
      <c r="FH2311" s="201"/>
      <c r="FI2311" s="201"/>
      <c r="FJ2311" s="201"/>
      <c r="FK2311" s="201"/>
      <c r="FL2311" s="201"/>
      <c r="FM2311" s="201"/>
      <c r="FN2311" s="201"/>
      <c r="FO2311" s="201"/>
      <c r="FP2311" s="201"/>
      <c r="FQ2311" s="201"/>
      <c r="FR2311" s="201"/>
      <c r="FS2311" s="201"/>
      <c r="FT2311" s="201"/>
      <c r="FU2311" s="201"/>
      <c r="FV2311" s="201"/>
      <c r="FW2311" s="201"/>
      <c r="FX2311" s="201"/>
      <c r="FY2311" s="201"/>
      <c r="FZ2311" s="201"/>
      <c r="GA2311" s="201"/>
      <c r="GB2311" s="201"/>
      <c r="GC2311" s="201"/>
      <c r="GD2311" s="201"/>
      <c r="GE2311" s="201"/>
      <c r="GF2311" s="201"/>
      <c r="GG2311" s="201"/>
      <c r="GH2311" s="201"/>
      <c r="GI2311" s="201"/>
      <c r="GJ2311" s="201"/>
      <c r="GK2311" s="201"/>
      <c r="GL2311" s="201"/>
      <c r="GM2311" s="201"/>
      <c r="GN2311" s="201"/>
      <c r="GO2311" s="201"/>
      <c r="GP2311" s="201"/>
      <c r="GQ2311" s="201"/>
      <c r="GR2311" s="201"/>
      <c r="GS2311" s="201"/>
      <c r="GT2311" s="201"/>
      <c r="GU2311" s="201"/>
      <c r="GV2311" s="201"/>
      <c r="GW2311" s="201"/>
      <c r="GX2311" s="201"/>
      <c r="GY2311" s="201"/>
      <c r="GZ2311" s="201"/>
      <c r="HA2311" s="201"/>
      <c r="HB2311" s="201"/>
      <c r="HC2311" s="201"/>
      <c r="HD2311" s="201"/>
      <c r="HE2311" s="201"/>
      <c r="HF2311" s="201"/>
      <c r="HG2311" s="201"/>
      <c r="HH2311" s="201"/>
      <c r="HI2311" s="201"/>
      <c r="HJ2311" s="201"/>
      <c r="HK2311" s="201"/>
      <c r="HL2311" s="201"/>
      <c r="HM2311" s="201"/>
      <c r="HN2311" s="201"/>
      <c r="HO2311" s="201"/>
      <c r="HP2311" s="201"/>
      <c r="HQ2311" s="201"/>
      <c r="HR2311" s="201"/>
      <c r="HS2311" s="201"/>
      <c r="HT2311" s="201"/>
      <c r="HU2311" s="201"/>
      <c r="HV2311" s="201"/>
      <c r="HW2311" s="201"/>
      <c r="HX2311" s="201"/>
      <c r="HY2311" s="201"/>
      <c r="HZ2311" s="201"/>
      <c r="IA2311" s="201"/>
      <c r="IB2311" s="201"/>
      <c r="IC2311" s="201"/>
      <c r="ID2311" s="201"/>
      <c r="IE2311" s="201"/>
      <c r="IF2311" s="201"/>
      <c r="IG2311" s="201"/>
      <c r="IH2311" s="201"/>
      <c r="II2311" s="201"/>
      <c r="IJ2311" s="201"/>
      <c r="IK2311" s="201"/>
      <c r="IL2311" s="201"/>
      <c r="IM2311" s="201"/>
      <c r="IN2311" s="201"/>
      <c r="IO2311" s="201"/>
      <c r="IP2311" s="201"/>
      <c r="IQ2311" s="201"/>
      <c r="IR2311" s="201"/>
      <c r="IS2311" s="201"/>
      <c r="IT2311" s="201"/>
      <c r="IU2311" s="201"/>
      <c r="IV2311" s="201"/>
      <c r="IW2311" s="201"/>
      <c r="IX2311" s="201"/>
      <c r="IY2311" s="201"/>
      <c r="IZ2311" s="201"/>
      <c r="JA2311" s="201"/>
      <c r="JB2311" s="201"/>
      <c r="JC2311" s="201"/>
      <c r="JD2311" s="201"/>
      <c r="JE2311" s="201"/>
      <c r="JF2311" s="201"/>
      <c r="JG2311" s="201"/>
      <c r="JH2311" s="201"/>
      <c r="JI2311" s="201"/>
      <c r="JJ2311" s="201"/>
      <c r="JK2311" s="201"/>
      <c r="JL2311" s="201"/>
      <c r="JM2311" s="201"/>
      <c r="JN2311" s="201"/>
    </row>
    <row r="2312" spans="1:274" s="682" customFormat="1" ht="57.75" x14ac:dyDescent="0.25">
      <c r="A2312" s="637"/>
      <c r="B2312" s="637">
        <v>1</v>
      </c>
      <c r="C2312" s="2654" t="s">
        <v>506</v>
      </c>
      <c r="D2312" s="947"/>
      <c r="E2312" s="947"/>
      <c r="F2312" s="1571">
        <f t="shared" si="3209"/>
        <v>300</v>
      </c>
      <c r="G2312" s="4034">
        <f t="shared" ref="G2312" si="3216">G2247</f>
        <v>300</v>
      </c>
      <c r="H2312" s="1571">
        <f t="shared" si="3103"/>
        <v>0</v>
      </c>
      <c r="I2312" s="948">
        <f t="shared" si="3209"/>
        <v>175</v>
      </c>
      <c r="J2312" s="948">
        <f t="shared" si="3209"/>
        <v>5</v>
      </c>
      <c r="K2312" s="948">
        <f>K2247</f>
        <v>2.8571428571428572</v>
      </c>
      <c r="L2312" s="3452">
        <f>L2247</f>
        <v>0</v>
      </c>
      <c r="M2312" s="1148"/>
      <c r="N2312" s="1148"/>
      <c r="O2312" s="1149"/>
      <c r="P2312" s="1149"/>
      <c r="Q2312" s="1149">
        <f t="shared" si="3104"/>
        <v>0</v>
      </c>
      <c r="R2312" s="1149"/>
      <c r="S2312" s="1149"/>
      <c r="T2312" s="1149"/>
      <c r="U2312" s="1149"/>
      <c r="V2312" s="1149"/>
      <c r="W2312" s="1935"/>
      <c r="X2312" s="1935"/>
      <c r="Y2312" s="1935"/>
      <c r="Z2312" s="1935"/>
      <c r="AA2312" s="1935"/>
      <c r="AB2312" s="1935"/>
      <c r="AC2312" s="1935"/>
      <c r="AD2312" s="1935"/>
      <c r="AE2312" s="1935"/>
      <c r="AF2312" s="1935"/>
      <c r="AG2312" s="3179"/>
      <c r="AH2312" s="1935"/>
      <c r="AI2312" s="1935"/>
      <c r="AJ2312" s="1989"/>
      <c r="AK2312" s="1989"/>
      <c r="AL2312" s="1935"/>
      <c r="AM2312" s="3702"/>
      <c r="AN2312" s="3928">
        <f t="shared" ref="AN2312" si="3217">AN2247</f>
        <v>0</v>
      </c>
      <c r="AO2312" s="4146"/>
      <c r="AP2312" s="4306">
        <f t="shared" si="3116"/>
        <v>0</v>
      </c>
      <c r="AQ2312" s="201"/>
      <c r="AR2312" s="201"/>
      <c r="AS2312" s="201"/>
      <c r="AT2312" s="201"/>
      <c r="AU2312" s="201"/>
      <c r="AV2312" s="201"/>
      <c r="AW2312" s="201"/>
      <c r="AX2312" s="201"/>
      <c r="AY2312" s="201"/>
      <c r="AZ2312" s="201"/>
      <c r="BA2312" s="201"/>
      <c r="BB2312" s="201"/>
      <c r="BC2312" s="201"/>
      <c r="BD2312" s="201"/>
      <c r="BE2312" s="201"/>
      <c r="BF2312" s="201"/>
      <c r="BG2312" s="201"/>
      <c r="BH2312" s="201"/>
      <c r="BI2312" s="201"/>
      <c r="BJ2312" s="201"/>
      <c r="BK2312" s="201"/>
      <c r="BL2312" s="201"/>
      <c r="BM2312" s="201"/>
      <c r="BN2312" s="201"/>
      <c r="BO2312" s="201"/>
      <c r="BP2312" s="201"/>
      <c r="BQ2312" s="201"/>
      <c r="BR2312" s="201"/>
      <c r="BS2312" s="201"/>
      <c r="BT2312" s="201"/>
      <c r="BU2312" s="201"/>
      <c r="BV2312" s="201"/>
      <c r="BW2312" s="201"/>
      <c r="BX2312" s="201"/>
      <c r="BY2312" s="201"/>
      <c r="BZ2312" s="201"/>
      <c r="CA2312" s="201"/>
      <c r="CB2312" s="201"/>
      <c r="CC2312" s="201"/>
      <c r="CD2312" s="201"/>
      <c r="CE2312" s="201"/>
      <c r="CF2312" s="201"/>
      <c r="CG2312" s="201"/>
      <c r="CH2312" s="201"/>
      <c r="CI2312" s="201"/>
      <c r="CJ2312" s="201"/>
      <c r="CK2312" s="201"/>
      <c r="CL2312" s="201"/>
      <c r="CM2312" s="201"/>
      <c r="CN2312" s="201"/>
      <c r="CO2312" s="201"/>
      <c r="CP2312" s="201"/>
      <c r="CQ2312" s="201"/>
      <c r="CR2312" s="201"/>
      <c r="CS2312" s="201"/>
      <c r="CT2312" s="201"/>
      <c r="CU2312" s="201"/>
      <c r="CV2312" s="201"/>
      <c r="CW2312" s="201"/>
      <c r="CX2312" s="201"/>
      <c r="CY2312" s="201"/>
      <c r="CZ2312" s="201"/>
      <c r="DA2312" s="201"/>
      <c r="DB2312" s="201"/>
      <c r="DC2312" s="201"/>
      <c r="DD2312" s="201"/>
      <c r="DE2312" s="201"/>
      <c r="DF2312" s="201"/>
      <c r="DG2312" s="201"/>
      <c r="DH2312" s="201"/>
      <c r="DI2312" s="201"/>
      <c r="DJ2312" s="201"/>
      <c r="DK2312" s="201"/>
      <c r="DL2312" s="201"/>
      <c r="DM2312" s="201"/>
      <c r="DN2312" s="201"/>
      <c r="DO2312" s="201"/>
      <c r="DP2312" s="201"/>
      <c r="DQ2312" s="201"/>
      <c r="DR2312" s="201"/>
      <c r="DS2312" s="201"/>
      <c r="DT2312" s="201"/>
      <c r="DU2312" s="201"/>
      <c r="DV2312" s="201"/>
      <c r="DW2312" s="201"/>
      <c r="DX2312" s="201"/>
      <c r="DY2312" s="201"/>
      <c r="DZ2312" s="201"/>
      <c r="EA2312" s="201"/>
      <c r="EB2312" s="201"/>
      <c r="EC2312" s="201"/>
      <c r="ED2312" s="201"/>
      <c r="EE2312" s="201"/>
      <c r="EF2312" s="201"/>
      <c r="EG2312" s="201"/>
      <c r="EH2312" s="201"/>
      <c r="EI2312" s="201"/>
      <c r="EJ2312" s="201"/>
      <c r="EK2312" s="201"/>
      <c r="EL2312" s="201"/>
      <c r="EM2312" s="201"/>
      <c r="EN2312" s="201"/>
      <c r="EO2312" s="201"/>
      <c r="EP2312" s="201"/>
      <c r="EQ2312" s="201"/>
      <c r="ER2312" s="201"/>
      <c r="ES2312" s="201"/>
      <c r="ET2312" s="201"/>
      <c r="EU2312" s="201"/>
      <c r="EV2312" s="201"/>
      <c r="EW2312" s="201"/>
      <c r="EX2312" s="201"/>
      <c r="EY2312" s="201"/>
      <c r="EZ2312" s="201"/>
      <c r="FA2312" s="201"/>
      <c r="FB2312" s="201"/>
      <c r="FC2312" s="201"/>
      <c r="FD2312" s="201"/>
      <c r="FE2312" s="201"/>
      <c r="FF2312" s="201"/>
      <c r="FG2312" s="201"/>
      <c r="FH2312" s="201"/>
      <c r="FI2312" s="201"/>
      <c r="FJ2312" s="201"/>
      <c r="FK2312" s="201"/>
      <c r="FL2312" s="201"/>
      <c r="FM2312" s="201"/>
      <c r="FN2312" s="201"/>
      <c r="FO2312" s="201"/>
      <c r="FP2312" s="201"/>
      <c r="FQ2312" s="201"/>
      <c r="FR2312" s="201"/>
      <c r="FS2312" s="201"/>
      <c r="FT2312" s="201"/>
      <c r="FU2312" s="201"/>
      <c r="FV2312" s="201"/>
      <c r="FW2312" s="201"/>
      <c r="FX2312" s="201"/>
      <c r="FY2312" s="201"/>
      <c r="FZ2312" s="201"/>
      <c r="GA2312" s="201"/>
      <c r="GB2312" s="201"/>
      <c r="GC2312" s="201"/>
      <c r="GD2312" s="201"/>
      <c r="GE2312" s="201"/>
      <c r="GF2312" s="201"/>
      <c r="GG2312" s="201"/>
      <c r="GH2312" s="201"/>
      <c r="GI2312" s="201"/>
      <c r="GJ2312" s="201"/>
      <c r="GK2312" s="201"/>
      <c r="GL2312" s="201"/>
      <c r="GM2312" s="201"/>
      <c r="GN2312" s="201"/>
      <c r="GO2312" s="201"/>
      <c r="GP2312" s="201"/>
      <c r="GQ2312" s="201"/>
      <c r="GR2312" s="201"/>
      <c r="GS2312" s="201"/>
      <c r="GT2312" s="201"/>
      <c r="GU2312" s="201"/>
      <c r="GV2312" s="201"/>
      <c r="GW2312" s="201"/>
      <c r="GX2312" s="201"/>
      <c r="GY2312" s="201"/>
      <c r="GZ2312" s="201"/>
      <c r="HA2312" s="201"/>
      <c r="HB2312" s="201"/>
      <c r="HC2312" s="201"/>
      <c r="HD2312" s="201"/>
      <c r="HE2312" s="201"/>
      <c r="HF2312" s="201"/>
      <c r="HG2312" s="201"/>
      <c r="HH2312" s="201"/>
      <c r="HI2312" s="201"/>
      <c r="HJ2312" s="201"/>
      <c r="HK2312" s="201"/>
      <c r="HL2312" s="201"/>
      <c r="HM2312" s="201"/>
      <c r="HN2312" s="201"/>
      <c r="HO2312" s="201"/>
      <c r="HP2312" s="201"/>
      <c r="HQ2312" s="201"/>
      <c r="HR2312" s="201"/>
      <c r="HS2312" s="201"/>
      <c r="HT2312" s="201"/>
      <c r="HU2312" s="201"/>
      <c r="HV2312" s="201"/>
      <c r="HW2312" s="201"/>
      <c r="HX2312" s="201"/>
      <c r="HY2312" s="201"/>
      <c r="HZ2312" s="201"/>
      <c r="IA2312" s="201"/>
      <c r="IB2312" s="201"/>
      <c r="IC2312" s="201"/>
      <c r="ID2312" s="201"/>
      <c r="IE2312" s="201"/>
      <c r="IF2312" s="201"/>
      <c r="IG2312" s="201"/>
      <c r="IH2312" s="201"/>
      <c r="II2312" s="201"/>
      <c r="IJ2312" s="201"/>
      <c r="IK2312" s="201"/>
      <c r="IL2312" s="201"/>
      <c r="IM2312" s="201"/>
      <c r="IN2312" s="201"/>
      <c r="IO2312" s="201"/>
      <c r="IP2312" s="201"/>
      <c r="IQ2312" s="201"/>
      <c r="IR2312" s="201"/>
      <c r="IS2312" s="201"/>
      <c r="IT2312" s="201"/>
      <c r="IU2312" s="201"/>
      <c r="IV2312" s="201"/>
      <c r="IW2312" s="201"/>
      <c r="IX2312" s="201"/>
      <c r="IY2312" s="201"/>
      <c r="IZ2312" s="201"/>
      <c r="JA2312" s="201"/>
      <c r="JB2312" s="201"/>
      <c r="JC2312" s="201"/>
      <c r="JD2312" s="201"/>
      <c r="JE2312" s="201"/>
      <c r="JF2312" s="201"/>
      <c r="JG2312" s="201"/>
      <c r="JH2312" s="201"/>
      <c r="JI2312" s="201"/>
      <c r="JJ2312" s="201"/>
      <c r="JK2312" s="201"/>
      <c r="JL2312" s="201"/>
      <c r="JM2312" s="201"/>
      <c r="JN2312" s="201"/>
    </row>
    <row r="2313" spans="1:274" s="682" customFormat="1" ht="30" x14ac:dyDescent="0.25">
      <c r="A2313" s="637"/>
      <c r="B2313" s="637">
        <v>1</v>
      </c>
      <c r="C2313" s="2656" t="s">
        <v>213</v>
      </c>
      <c r="D2313" s="947"/>
      <c r="E2313" s="947"/>
      <c r="F2313" s="1571"/>
      <c r="G2313" s="4034"/>
      <c r="H2313" s="1571">
        <f t="shared" si="3103"/>
        <v>0</v>
      </c>
      <c r="I2313" s="948"/>
      <c r="J2313" s="948"/>
      <c r="K2313" s="948"/>
      <c r="L2313" s="3452"/>
      <c r="M2313" s="1148"/>
      <c r="N2313" s="1148"/>
      <c r="O2313" s="1149"/>
      <c r="P2313" s="1149"/>
      <c r="Q2313" s="1149">
        <f t="shared" si="3104"/>
        <v>0</v>
      </c>
      <c r="R2313" s="1149"/>
      <c r="S2313" s="1149"/>
      <c r="T2313" s="1149"/>
      <c r="U2313" s="1149"/>
      <c r="V2313" s="1149"/>
      <c r="W2313" s="1935"/>
      <c r="X2313" s="1935"/>
      <c r="Y2313" s="1935"/>
      <c r="Z2313" s="1935"/>
      <c r="AA2313" s="1935"/>
      <c r="AB2313" s="1935"/>
      <c r="AC2313" s="1935">
        <f>AC2248</f>
        <v>29.0852</v>
      </c>
      <c r="AD2313" s="1935">
        <f>AD2248</f>
        <v>29.0852</v>
      </c>
      <c r="AE2313" s="1935">
        <f t="shared" ref="AE2313:AL2313" si="3218">AE2248</f>
        <v>0</v>
      </c>
      <c r="AF2313" s="1935">
        <f t="shared" si="3218"/>
        <v>0</v>
      </c>
      <c r="AG2313" s="3179">
        <f t="shared" si="3218"/>
        <v>0</v>
      </c>
      <c r="AH2313" s="1935">
        <f t="shared" si="3218"/>
        <v>0</v>
      </c>
      <c r="AI2313" s="1935">
        <f t="shared" si="3218"/>
        <v>0</v>
      </c>
      <c r="AJ2313" s="1989">
        <f t="shared" si="3218"/>
        <v>0</v>
      </c>
      <c r="AK2313" s="1989">
        <f t="shared" si="3218"/>
        <v>0</v>
      </c>
      <c r="AL2313" s="1935">
        <f t="shared" si="3218"/>
        <v>0</v>
      </c>
      <c r="AM2313" s="3702"/>
      <c r="AN2313" s="3928"/>
      <c r="AO2313" s="4146"/>
      <c r="AP2313" s="4306">
        <f t="shared" si="3116"/>
        <v>29085.200000000001</v>
      </c>
      <c r="AQ2313" s="201"/>
      <c r="AR2313" s="201"/>
      <c r="AS2313" s="201"/>
      <c r="AT2313" s="201"/>
      <c r="AU2313" s="201"/>
      <c r="AV2313" s="201"/>
      <c r="AW2313" s="201"/>
      <c r="AX2313" s="201"/>
      <c r="AY2313" s="201"/>
      <c r="AZ2313" s="201"/>
      <c r="BA2313" s="201"/>
      <c r="BB2313" s="201"/>
      <c r="BC2313" s="201"/>
      <c r="BD2313" s="201"/>
      <c r="BE2313" s="201"/>
      <c r="BF2313" s="201"/>
      <c r="BG2313" s="201"/>
      <c r="BH2313" s="201"/>
      <c r="BI2313" s="201"/>
      <c r="BJ2313" s="201"/>
      <c r="BK2313" s="201"/>
      <c r="BL2313" s="201"/>
      <c r="BM2313" s="201"/>
      <c r="BN2313" s="201"/>
      <c r="BO2313" s="201"/>
      <c r="BP2313" s="201"/>
      <c r="BQ2313" s="201"/>
      <c r="BR2313" s="201"/>
      <c r="BS2313" s="201"/>
      <c r="BT2313" s="201"/>
      <c r="BU2313" s="201"/>
      <c r="BV2313" s="201"/>
      <c r="BW2313" s="201"/>
      <c r="BX2313" s="201"/>
      <c r="BY2313" s="201"/>
      <c r="BZ2313" s="201"/>
      <c r="CA2313" s="201"/>
      <c r="CB2313" s="201"/>
      <c r="CC2313" s="201"/>
      <c r="CD2313" s="201"/>
      <c r="CE2313" s="201"/>
      <c r="CF2313" s="201"/>
      <c r="CG2313" s="201"/>
      <c r="CH2313" s="201"/>
      <c r="CI2313" s="201"/>
      <c r="CJ2313" s="201"/>
      <c r="CK2313" s="201"/>
      <c r="CL2313" s="201"/>
      <c r="CM2313" s="201"/>
      <c r="CN2313" s="201"/>
      <c r="CO2313" s="201"/>
      <c r="CP2313" s="201"/>
      <c r="CQ2313" s="201"/>
      <c r="CR2313" s="201"/>
      <c r="CS2313" s="201"/>
      <c r="CT2313" s="201"/>
      <c r="CU2313" s="201"/>
      <c r="CV2313" s="201"/>
      <c r="CW2313" s="201"/>
      <c r="CX2313" s="201"/>
      <c r="CY2313" s="201"/>
      <c r="CZ2313" s="201"/>
      <c r="DA2313" s="201"/>
      <c r="DB2313" s="201"/>
      <c r="DC2313" s="201"/>
      <c r="DD2313" s="201"/>
      <c r="DE2313" s="201"/>
      <c r="DF2313" s="201"/>
      <c r="DG2313" s="201"/>
      <c r="DH2313" s="201"/>
      <c r="DI2313" s="201"/>
      <c r="DJ2313" s="201"/>
      <c r="DK2313" s="201"/>
      <c r="DL2313" s="201"/>
      <c r="DM2313" s="201"/>
      <c r="DN2313" s="201"/>
      <c r="DO2313" s="201"/>
      <c r="DP2313" s="201"/>
      <c r="DQ2313" s="201"/>
      <c r="DR2313" s="201"/>
      <c r="DS2313" s="201"/>
      <c r="DT2313" s="201"/>
      <c r="DU2313" s="201"/>
      <c r="DV2313" s="201"/>
      <c r="DW2313" s="201"/>
      <c r="DX2313" s="201"/>
      <c r="DY2313" s="201"/>
      <c r="DZ2313" s="201"/>
      <c r="EA2313" s="201"/>
      <c r="EB2313" s="201"/>
      <c r="EC2313" s="201"/>
      <c r="ED2313" s="201"/>
      <c r="EE2313" s="201"/>
      <c r="EF2313" s="201"/>
      <c r="EG2313" s="201"/>
      <c r="EH2313" s="201"/>
      <c r="EI2313" s="201"/>
      <c r="EJ2313" s="201"/>
      <c r="EK2313" s="201"/>
      <c r="EL2313" s="201"/>
      <c r="EM2313" s="201"/>
      <c r="EN2313" s="201"/>
      <c r="EO2313" s="201"/>
      <c r="EP2313" s="201"/>
      <c r="EQ2313" s="201"/>
      <c r="ER2313" s="201"/>
      <c r="ES2313" s="201"/>
      <c r="ET2313" s="201"/>
      <c r="EU2313" s="201"/>
      <c r="EV2313" s="201"/>
      <c r="EW2313" s="201"/>
      <c r="EX2313" s="201"/>
      <c r="EY2313" s="201"/>
      <c r="EZ2313" s="201"/>
      <c r="FA2313" s="201"/>
      <c r="FB2313" s="201"/>
      <c r="FC2313" s="201"/>
      <c r="FD2313" s="201"/>
      <c r="FE2313" s="201"/>
      <c r="FF2313" s="201"/>
      <c r="FG2313" s="201"/>
      <c r="FH2313" s="201"/>
      <c r="FI2313" s="201"/>
      <c r="FJ2313" s="201"/>
      <c r="FK2313" s="201"/>
      <c r="FL2313" s="201"/>
      <c r="FM2313" s="201"/>
      <c r="FN2313" s="201"/>
      <c r="FO2313" s="201"/>
      <c r="FP2313" s="201"/>
      <c r="FQ2313" s="201"/>
      <c r="FR2313" s="201"/>
      <c r="FS2313" s="201"/>
      <c r="FT2313" s="201"/>
      <c r="FU2313" s="201"/>
      <c r="FV2313" s="201"/>
      <c r="FW2313" s="201"/>
      <c r="FX2313" s="201"/>
      <c r="FY2313" s="201"/>
      <c r="FZ2313" s="201"/>
      <c r="GA2313" s="201"/>
      <c r="GB2313" s="201"/>
      <c r="GC2313" s="201"/>
      <c r="GD2313" s="201"/>
      <c r="GE2313" s="201"/>
      <c r="GF2313" s="201"/>
      <c r="GG2313" s="201"/>
      <c r="GH2313" s="201"/>
      <c r="GI2313" s="201"/>
      <c r="GJ2313" s="201"/>
      <c r="GK2313" s="201"/>
      <c r="GL2313" s="201"/>
      <c r="GM2313" s="201"/>
      <c r="GN2313" s="201"/>
      <c r="GO2313" s="201"/>
      <c r="GP2313" s="201"/>
      <c r="GQ2313" s="201"/>
      <c r="GR2313" s="201"/>
      <c r="GS2313" s="201"/>
      <c r="GT2313" s="201"/>
      <c r="GU2313" s="201"/>
      <c r="GV2313" s="201"/>
      <c r="GW2313" s="201"/>
      <c r="GX2313" s="201"/>
      <c r="GY2313" s="201"/>
      <c r="GZ2313" s="201"/>
      <c r="HA2313" s="201"/>
      <c r="HB2313" s="201"/>
      <c r="HC2313" s="201"/>
      <c r="HD2313" s="201"/>
      <c r="HE2313" s="201"/>
      <c r="HF2313" s="201"/>
      <c r="HG2313" s="201"/>
      <c r="HH2313" s="201"/>
      <c r="HI2313" s="201"/>
      <c r="HJ2313" s="201"/>
      <c r="HK2313" s="201"/>
      <c r="HL2313" s="201"/>
      <c r="HM2313" s="201"/>
      <c r="HN2313" s="201"/>
      <c r="HO2313" s="201"/>
      <c r="HP2313" s="201"/>
      <c r="HQ2313" s="201"/>
      <c r="HR2313" s="201"/>
      <c r="HS2313" s="201"/>
      <c r="HT2313" s="201"/>
      <c r="HU2313" s="201"/>
      <c r="HV2313" s="201"/>
      <c r="HW2313" s="201"/>
      <c r="HX2313" s="201"/>
      <c r="HY2313" s="201"/>
      <c r="HZ2313" s="201"/>
      <c r="IA2313" s="201"/>
      <c r="IB2313" s="201"/>
      <c r="IC2313" s="201"/>
      <c r="ID2313" s="201"/>
      <c r="IE2313" s="201"/>
      <c r="IF2313" s="201"/>
      <c r="IG2313" s="201"/>
      <c r="IH2313" s="201"/>
      <c r="II2313" s="201"/>
      <c r="IJ2313" s="201"/>
      <c r="IK2313" s="201"/>
      <c r="IL2313" s="201"/>
      <c r="IM2313" s="201"/>
      <c r="IN2313" s="201"/>
      <c r="IO2313" s="201"/>
      <c r="IP2313" s="201"/>
      <c r="IQ2313" s="201"/>
      <c r="IR2313" s="201"/>
      <c r="IS2313" s="201"/>
      <c r="IT2313" s="201"/>
      <c r="IU2313" s="201"/>
      <c r="IV2313" s="201"/>
      <c r="IW2313" s="201"/>
      <c r="IX2313" s="201"/>
      <c r="IY2313" s="201"/>
      <c r="IZ2313" s="201"/>
      <c r="JA2313" s="201"/>
      <c r="JB2313" s="201"/>
      <c r="JC2313" s="201"/>
      <c r="JD2313" s="201"/>
      <c r="JE2313" s="201"/>
      <c r="JF2313" s="201"/>
      <c r="JG2313" s="201"/>
      <c r="JH2313" s="201"/>
      <c r="JI2313" s="201"/>
      <c r="JJ2313" s="201"/>
      <c r="JK2313" s="201"/>
      <c r="JL2313" s="201"/>
      <c r="JM2313" s="201"/>
      <c r="JN2313" s="201"/>
    </row>
    <row r="2314" spans="1:274" s="682" customFormat="1" ht="29.25" x14ac:dyDescent="0.25">
      <c r="A2314" s="637"/>
      <c r="B2314" s="637">
        <v>1</v>
      </c>
      <c r="C2314" s="2654" t="s">
        <v>476</v>
      </c>
      <c r="D2314" s="947"/>
      <c r="E2314" s="947"/>
      <c r="F2314" s="1571">
        <f t="shared" ref="F2314:L2320" si="3219">F2249</f>
        <v>86</v>
      </c>
      <c r="G2314" s="4034">
        <f t="shared" ref="G2314" si="3220">G2249</f>
        <v>86</v>
      </c>
      <c r="H2314" s="1571">
        <f t="shared" si="3103"/>
        <v>0</v>
      </c>
      <c r="I2314" s="948">
        <f t="shared" si="3219"/>
        <v>0</v>
      </c>
      <c r="J2314" s="948">
        <f t="shared" si="3219"/>
        <v>0</v>
      </c>
      <c r="K2314" s="948" t="e">
        <f t="shared" si="3219"/>
        <v>#DIV/0!</v>
      </c>
      <c r="L2314" s="3452">
        <f t="shared" si="3219"/>
        <v>0</v>
      </c>
      <c r="M2314" s="1148"/>
      <c r="N2314" s="1148"/>
      <c r="O2314" s="1149"/>
      <c r="P2314" s="1149"/>
      <c r="Q2314" s="1149">
        <f t="shared" si="3104"/>
        <v>0</v>
      </c>
      <c r="R2314" s="1149"/>
      <c r="S2314" s="1149"/>
      <c r="T2314" s="1149"/>
      <c r="U2314" s="1149"/>
      <c r="V2314" s="1149"/>
      <c r="W2314" s="1935"/>
      <c r="X2314" s="1935"/>
      <c r="Y2314" s="1935"/>
      <c r="Z2314" s="1935"/>
      <c r="AA2314" s="1935"/>
      <c r="AB2314" s="1935"/>
      <c r="AC2314" s="1935"/>
      <c r="AD2314" s="1935"/>
      <c r="AE2314" s="1935"/>
      <c r="AF2314" s="1935"/>
      <c r="AG2314" s="3179"/>
      <c r="AH2314" s="1935"/>
      <c r="AI2314" s="1935"/>
      <c r="AJ2314" s="1989"/>
      <c r="AK2314" s="1989"/>
      <c r="AL2314" s="1935"/>
      <c r="AM2314" s="3702"/>
      <c r="AN2314" s="3928">
        <f t="shared" ref="AN2314" si="3221">AN2249</f>
        <v>0</v>
      </c>
      <c r="AO2314" s="4146"/>
      <c r="AP2314" s="4306">
        <f t="shared" si="3116"/>
        <v>0</v>
      </c>
      <c r="AQ2314" s="201"/>
      <c r="AR2314" s="201"/>
      <c r="AS2314" s="201"/>
      <c r="AT2314" s="201"/>
      <c r="AU2314" s="201"/>
      <c r="AV2314" s="201"/>
      <c r="AW2314" s="201"/>
      <c r="AX2314" s="201"/>
      <c r="AY2314" s="201"/>
      <c r="AZ2314" s="201"/>
      <c r="BA2314" s="201"/>
      <c r="BB2314" s="201"/>
      <c r="BC2314" s="201"/>
      <c r="BD2314" s="201"/>
      <c r="BE2314" s="201"/>
      <c r="BF2314" s="201"/>
      <c r="BG2314" s="201"/>
      <c r="BH2314" s="201"/>
      <c r="BI2314" s="201"/>
      <c r="BJ2314" s="201"/>
      <c r="BK2314" s="201"/>
      <c r="BL2314" s="201"/>
      <c r="BM2314" s="201"/>
      <c r="BN2314" s="201"/>
      <c r="BO2314" s="201"/>
      <c r="BP2314" s="201"/>
      <c r="BQ2314" s="201"/>
      <c r="BR2314" s="201"/>
      <c r="BS2314" s="201"/>
      <c r="BT2314" s="201"/>
      <c r="BU2314" s="201"/>
      <c r="BV2314" s="201"/>
      <c r="BW2314" s="201"/>
      <c r="BX2314" s="201"/>
      <c r="BY2314" s="201"/>
      <c r="BZ2314" s="201"/>
      <c r="CA2314" s="201"/>
      <c r="CB2314" s="201"/>
      <c r="CC2314" s="201"/>
      <c r="CD2314" s="201"/>
      <c r="CE2314" s="201"/>
      <c r="CF2314" s="201"/>
      <c r="CG2314" s="201"/>
      <c r="CH2314" s="201"/>
      <c r="CI2314" s="201"/>
      <c r="CJ2314" s="201"/>
      <c r="CK2314" s="201"/>
      <c r="CL2314" s="201"/>
      <c r="CM2314" s="201"/>
      <c r="CN2314" s="201"/>
      <c r="CO2314" s="201"/>
      <c r="CP2314" s="201"/>
      <c r="CQ2314" s="201"/>
      <c r="CR2314" s="201"/>
      <c r="CS2314" s="201"/>
      <c r="CT2314" s="201"/>
      <c r="CU2314" s="201"/>
      <c r="CV2314" s="201"/>
      <c r="CW2314" s="201"/>
      <c r="CX2314" s="201"/>
      <c r="CY2314" s="201"/>
      <c r="CZ2314" s="201"/>
      <c r="DA2314" s="201"/>
      <c r="DB2314" s="201"/>
      <c r="DC2314" s="201"/>
      <c r="DD2314" s="201"/>
      <c r="DE2314" s="201"/>
      <c r="DF2314" s="201"/>
      <c r="DG2314" s="201"/>
      <c r="DH2314" s="201"/>
      <c r="DI2314" s="201"/>
      <c r="DJ2314" s="201"/>
      <c r="DK2314" s="201"/>
      <c r="DL2314" s="201"/>
      <c r="DM2314" s="201"/>
      <c r="DN2314" s="201"/>
      <c r="DO2314" s="201"/>
      <c r="DP2314" s="201"/>
      <c r="DQ2314" s="201"/>
      <c r="DR2314" s="201"/>
      <c r="DS2314" s="201"/>
      <c r="DT2314" s="201"/>
      <c r="DU2314" s="201"/>
      <c r="DV2314" s="201"/>
      <c r="DW2314" s="201"/>
      <c r="DX2314" s="201"/>
      <c r="DY2314" s="201"/>
      <c r="DZ2314" s="201"/>
      <c r="EA2314" s="201"/>
      <c r="EB2314" s="201"/>
      <c r="EC2314" s="201"/>
      <c r="ED2314" s="201"/>
      <c r="EE2314" s="201"/>
      <c r="EF2314" s="201"/>
      <c r="EG2314" s="201"/>
      <c r="EH2314" s="201"/>
      <c r="EI2314" s="201"/>
      <c r="EJ2314" s="201"/>
      <c r="EK2314" s="201"/>
      <c r="EL2314" s="201"/>
      <c r="EM2314" s="201"/>
      <c r="EN2314" s="201"/>
      <c r="EO2314" s="201"/>
      <c r="EP2314" s="201"/>
      <c r="EQ2314" s="201"/>
      <c r="ER2314" s="201"/>
      <c r="ES2314" s="201"/>
      <c r="ET2314" s="201"/>
      <c r="EU2314" s="201"/>
      <c r="EV2314" s="201"/>
      <c r="EW2314" s="201"/>
      <c r="EX2314" s="201"/>
      <c r="EY2314" s="201"/>
      <c r="EZ2314" s="201"/>
      <c r="FA2314" s="201"/>
      <c r="FB2314" s="201"/>
      <c r="FC2314" s="201"/>
      <c r="FD2314" s="201"/>
      <c r="FE2314" s="201"/>
      <c r="FF2314" s="201"/>
      <c r="FG2314" s="201"/>
      <c r="FH2314" s="201"/>
      <c r="FI2314" s="201"/>
      <c r="FJ2314" s="201"/>
      <c r="FK2314" s="201"/>
      <c r="FL2314" s="201"/>
      <c r="FM2314" s="201"/>
      <c r="FN2314" s="201"/>
      <c r="FO2314" s="201"/>
      <c r="FP2314" s="201"/>
      <c r="FQ2314" s="201"/>
      <c r="FR2314" s="201"/>
      <c r="FS2314" s="201"/>
      <c r="FT2314" s="201"/>
      <c r="FU2314" s="201"/>
      <c r="FV2314" s="201"/>
      <c r="FW2314" s="201"/>
      <c r="FX2314" s="201"/>
      <c r="FY2314" s="201"/>
      <c r="FZ2314" s="201"/>
      <c r="GA2314" s="201"/>
      <c r="GB2314" s="201"/>
      <c r="GC2314" s="201"/>
      <c r="GD2314" s="201"/>
      <c r="GE2314" s="201"/>
      <c r="GF2314" s="201"/>
      <c r="GG2314" s="201"/>
      <c r="GH2314" s="201"/>
      <c r="GI2314" s="201"/>
      <c r="GJ2314" s="201"/>
      <c r="GK2314" s="201"/>
      <c r="GL2314" s="201"/>
      <c r="GM2314" s="201"/>
      <c r="GN2314" s="201"/>
      <c r="GO2314" s="201"/>
      <c r="GP2314" s="201"/>
      <c r="GQ2314" s="201"/>
      <c r="GR2314" s="201"/>
      <c r="GS2314" s="201"/>
      <c r="GT2314" s="201"/>
      <c r="GU2314" s="201"/>
      <c r="GV2314" s="201"/>
      <c r="GW2314" s="201"/>
      <c r="GX2314" s="201"/>
      <c r="GY2314" s="201"/>
      <c r="GZ2314" s="201"/>
      <c r="HA2314" s="201"/>
      <c r="HB2314" s="201"/>
      <c r="HC2314" s="201"/>
      <c r="HD2314" s="201"/>
      <c r="HE2314" s="201"/>
      <c r="HF2314" s="201"/>
      <c r="HG2314" s="201"/>
      <c r="HH2314" s="201"/>
      <c r="HI2314" s="201"/>
      <c r="HJ2314" s="201"/>
      <c r="HK2314" s="201"/>
      <c r="HL2314" s="201"/>
      <c r="HM2314" s="201"/>
      <c r="HN2314" s="201"/>
      <c r="HO2314" s="201"/>
      <c r="HP2314" s="201"/>
      <c r="HQ2314" s="201"/>
      <c r="HR2314" s="201"/>
      <c r="HS2314" s="201"/>
      <c r="HT2314" s="201"/>
      <c r="HU2314" s="201"/>
      <c r="HV2314" s="201"/>
      <c r="HW2314" s="201"/>
      <c r="HX2314" s="201"/>
      <c r="HY2314" s="201"/>
      <c r="HZ2314" s="201"/>
      <c r="IA2314" s="201"/>
      <c r="IB2314" s="201"/>
      <c r="IC2314" s="201"/>
      <c r="ID2314" s="201"/>
      <c r="IE2314" s="201"/>
      <c r="IF2314" s="201"/>
      <c r="IG2314" s="201"/>
      <c r="IH2314" s="201"/>
      <c r="II2314" s="201"/>
      <c r="IJ2314" s="201"/>
      <c r="IK2314" s="201"/>
      <c r="IL2314" s="201"/>
      <c r="IM2314" s="201"/>
      <c r="IN2314" s="201"/>
      <c r="IO2314" s="201"/>
      <c r="IP2314" s="201"/>
      <c r="IQ2314" s="201"/>
      <c r="IR2314" s="201"/>
      <c r="IS2314" s="201"/>
      <c r="IT2314" s="201"/>
      <c r="IU2314" s="201"/>
      <c r="IV2314" s="201"/>
      <c r="IW2314" s="201"/>
      <c r="IX2314" s="201"/>
      <c r="IY2314" s="201"/>
      <c r="IZ2314" s="201"/>
      <c r="JA2314" s="201"/>
      <c r="JB2314" s="201"/>
      <c r="JC2314" s="201"/>
      <c r="JD2314" s="201"/>
      <c r="JE2314" s="201"/>
      <c r="JF2314" s="201"/>
      <c r="JG2314" s="201"/>
      <c r="JH2314" s="201"/>
      <c r="JI2314" s="201"/>
      <c r="JJ2314" s="201"/>
      <c r="JK2314" s="201"/>
      <c r="JL2314" s="201"/>
      <c r="JM2314" s="201"/>
      <c r="JN2314" s="201"/>
    </row>
    <row r="2315" spans="1:274" s="682" customFormat="1" x14ac:dyDescent="0.25">
      <c r="A2315" s="637"/>
      <c r="B2315" s="637">
        <v>1</v>
      </c>
      <c r="C2315" s="2657" t="s">
        <v>464</v>
      </c>
      <c r="D2315" s="947"/>
      <c r="E2315" s="947"/>
      <c r="F2315" s="1571">
        <f t="shared" si="3219"/>
        <v>0</v>
      </c>
      <c r="G2315" s="4034">
        <f t="shared" ref="G2315" si="3222">G2250</f>
        <v>0</v>
      </c>
      <c r="H2315" s="1571">
        <f t="shared" si="3103"/>
        <v>0</v>
      </c>
      <c r="I2315" s="948">
        <f t="shared" si="3219"/>
        <v>0</v>
      </c>
      <c r="J2315" s="948">
        <f t="shared" si="3219"/>
        <v>0</v>
      </c>
      <c r="K2315" s="948">
        <f t="shared" si="3219"/>
        <v>0</v>
      </c>
      <c r="L2315" s="3452">
        <f t="shared" si="3219"/>
        <v>0</v>
      </c>
      <c r="M2315" s="1148"/>
      <c r="N2315" s="1148"/>
      <c r="O2315" s="1149"/>
      <c r="P2315" s="1149"/>
      <c r="Q2315" s="1149">
        <f t="shared" si="3104"/>
        <v>0</v>
      </c>
      <c r="R2315" s="1149"/>
      <c r="S2315" s="1149"/>
      <c r="T2315" s="1149"/>
      <c r="U2315" s="1149"/>
      <c r="V2315" s="1149"/>
      <c r="W2315" s="1935"/>
      <c r="X2315" s="1935"/>
      <c r="Y2315" s="1935"/>
      <c r="Z2315" s="1935"/>
      <c r="AA2315" s="1935"/>
      <c r="AB2315" s="1935"/>
      <c r="AC2315" s="1935"/>
      <c r="AD2315" s="1935"/>
      <c r="AE2315" s="1935"/>
      <c r="AF2315" s="1935"/>
      <c r="AG2315" s="3179"/>
      <c r="AH2315" s="1935"/>
      <c r="AI2315" s="1935"/>
      <c r="AJ2315" s="1989"/>
      <c r="AK2315" s="1989"/>
      <c r="AL2315" s="1935"/>
      <c r="AM2315" s="3702"/>
      <c r="AN2315" s="3928">
        <f t="shared" ref="AN2315" si="3223">AN2250</f>
        <v>0</v>
      </c>
      <c r="AO2315" s="4146"/>
      <c r="AP2315" s="4306">
        <f t="shared" si="3116"/>
        <v>0</v>
      </c>
      <c r="AQ2315" s="201"/>
      <c r="AR2315" s="201"/>
      <c r="AS2315" s="201"/>
      <c r="AT2315" s="201"/>
      <c r="AU2315" s="201"/>
      <c r="AV2315" s="201"/>
      <c r="AW2315" s="201"/>
      <c r="AX2315" s="201"/>
      <c r="AY2315" s="201"/>
      <c r="AZ2315" s="201"/>
      <c r="BA2315" s="201"/>
      <c r="BB2315" s="201"/>
      <c r="BC2315" s="201"/>
      <c r="BD2315" s="201"/>
      <c r="BE2315" s="201"/>
      <c r="BF2315" s="201"/>
      <c r="BG2315" s="201"/>
      <c r="BH2315" s="201"/>
      <c r="BI2315" s="201"/>
      <c r="BJ2315" s="201"/>
      <c r="BK2315" s="201"/>
      <c r="BL2315" s="201"/>
      <c r="BM2315" s="201"/>
      <c r="BN2315" s="201"/>
      <c r="BO2315" s="201"/>
      <c r="BP2315" s="201"/>
      <c r="BQ2315" s="201"/>
      <c r="BR2315" s="201"/>
      <c r="BS2315" s="201"/>
      <c r="BT2315" s="201"/>
      <c r="BU2315" s="201"/>
      <c r="BV2315" s="201"/>
      <c r="BW2315" s="201"/>
      <c r="BX2315" s="201"/>
      <c r="BY2315" s="201"/>
      <c r="BZ2315" s="201"/>
      <c r="CA2315" s="201"/>
      <c r="CB2315" s="201"/>
      <c r="CC2315" s="201"/>
      <c r="CD2315" s="201"/>
      <c r="CE2315" s="201"/>
      <c r="CF2315" s="201"/>
      <c r="CG2315" s="201"/>
      <c r="CH2315" s="201"/>
      <c r="CI2315" s="201"/>
      <c r="CJ2315" s="201"/>
      <c r="CK2315" s="201"/>
      <c r="CL2315" s="201"/>
      <c r="CM2315" s="201"/>
      <c r="CN2315" s="201"/>
      <c r="CO2315" s="201"/>
      <c r="CP2315" s="201"/>
      <c r="CQ2315" s="201"/>
      <c r="CR2315" s="201"/>
      <c r="CS2315" s="201"/>
      <c r="CT2315" s="201"/>
      <c r="CU2315" s="201"/>
      <c r="CV2315" s="201"/>
      <c r="CW2315" s="201"/>
      <c r="CX2315" s="201"/>
      <c r="CY2315" s="201"/>
      <c r="CZ2315" s="201"/>
      <c r="DA2315" s="201"/>
      <c r="DB2315" s="201"/>
      <c r="DC2315" s="201"/>
      <c r="DD2315" s="201"/>
      <c r="DE2315" s="201"/>
      <c r="DF2315" s="201"/>
      <c r="DG2315" s="201"/>
      <c r="DH2315" s="201"/>
      <c r="DI2315" s="201"/>
      <c r="DJ2315" s="201"/>
      <c r="DK2315" s="201"/>
      <c r="DL2315" s="201"/>
      <c r="DM2315" s="201"/>
      <c r="DN2315" s="201"/>
      <c r="DO2315" s="201"/>
      <c r="DP2315" s="201"/>
      <c r="DQ2315" s="201"/>
      <c r="DR2315" s="201"/>
      <c r="DS2315" s="201"/>
      <c r="DT2315" s="201"/>
      <c r="DU2315" s="201"/>
      <c r="DV2315" s="201"/>
      <c r="DW2315" s="201"/>
      <c r="DX2315" s="201"/>
      <c r="DY2315" s="201"/>
      <c r="DZ2315" s="201"/>
      <c r="EA2315" s="201"/>
      <c r="EB2315" s="201"/>
      <c r="EC2315" s="201"/>
      <c r="ED2315" s="201"/>
      <c r="EE2315" s="201"/>
      <c r="EF2315" s="201"/>
      <c r="EG2315" s="201"/>
      <c r="EH2315" s="201"/>
      <c r="EI2315" s="201"/>
      <c r="EJ2315" s="201"/>
      <c r="EK2315" s="201"/>
      <c r="EL2315" s="201"/>
      <c r="EM2315" s="201"/>
      <c r="EN2315" s="201"/>
      <c r="EO2315" s="201"/>
      <c r="EP2315" s="201"/>
      <c r="EQ2315" s="201"/>
      <c r="ER2315" s="201"/>
      <c r="ES2315" s="201"/>
      <c r="ET2315" s="201"/>
      <c r="EU2315" s="201"/>
      <c r="EV2315" s="201"/>
      <c r="EW2315" s="201"/>
      <c r="EX2315" s="201"/>
      <c r="EY2315" s="201"/>
      <c r="EZ2315" s="201"/>
      <c r="FA2315" s="201"/>
      <c r="FB2315" s="201"/>
      <c r="FC2315" s="201"/>
      <c r="FD2315" s="201"/>
      <c r="FE2315" s="201"/>
      <c r="FF2315" s="201"/>
      <c r="FG2315" s="201"/>
      <c r="FH2315" s="201"/>
      <c r="FI2315" s="201"/>
      <c r="FJ2315" s="201"/>
      <c r="FK2315" s="201"/>
      <c r="FL2315" s="201"/>
      <c r="FM2315" s="201"/>
      <c r="FN2315" s="201"/>
      <c r="FO2315" s="201"/>
      <c r="FP2315" s="201"/>
      <c r="FQ2315" s="201"/>
      <c r="FR2315" s="201"/>
      <c r="FS2315" s="201"/>
      <c r="FT2315" s="201"/>
      <c r="FU2315" s="201"/>
      <c r="FV2315" s="201"/>
      <c r="FW2315" s="201"/>
      <c r="FX2315" s="201"/>
      <c r="FY2315" s="201"/>
      <c r="FZ2315" s="201"/>
      <c r="GA2315" s="201"/>
      <c r="GB2315" s="201"/>
      <c r="GC2315" s="201"/>
      <c r="GD2315" s="201"/>
      <c r="GE2315" s="201"/>
      <c r="GF2315" s="201"/>
      <c r="GG2315" s="201"/>
      <c r="GH2315" s="201"/>
      <c r="GI2315" s="201"/>
      <c r="GJ2315" s="201"/>
      <c r="GK2315" s="201"/>
      <c r="GL2315" s="201"/>
      <c r="GM2315" s="201"/>
      <c r="GN2315" s="201"/>
      <c r="GO2315" s="201"/>
      <c r="GP2315" s="201"/>
      <c r="GQ2315" s="201"/>
      <c r="GR2315" s="201"/>
      <c r="GS2315" s="201"/>
      <c r="GT2315" s="201"/>
      <c r="GU2315" s="201"/>
      <c r="GV2315" s="201"/>
      <c r="GW2315" s="201"/>
      <c r="GX2315" s="201"/>
      <c r="GY2315" s="201"/>
      <c r="GZ2315" s="201"/>
      <c r="HA2315" s="201"/>
      <c r="HB2315" s="201"/>
      <c r="HC2315" s="201"/>
      <c r="HD2315" s="201"/>
      <c r="HE2315" s="201"/>
      <c r="HF2315" s="201"/>
      <c r="HG2315" s="201"/>
      <c r="HH2315" s="201"/>
      <c r="HI2315" s="201"/>
      <c r="HJ2315" s="201"/>
      <c r="HK2315" s="201"/>
      <c r="HL2315" s="201"/>
      <c r="HM2315" s="201"/>
      <c r="HN2315" s="201"/>
      <c r="HO2315" s="201"/>
      <c r="HP2315" s="201"/>
      <c r="HQ2315" s="201"/>
      <c r="HR2315" s="201"/>
      <c r="HS2315" s="201"/>
      <c r="HT2315" s="201"/>
      <c r="HU2315" s="201"/>
      <c r="HV2315" s="201"/>
      <c r="HW2315" s="201"/>
      <c r="HX2315" s="201"/>
      <c r="HY2315" s="201"/>
      <c r="HZ2315" s="201"/>
      <c r="IA2315" s="201"/>
      <c r="IB2315" s="201"/>
      <c r="IC2315" s="201"/>
      <c r="ID2315" s="201"/>
      <c r="IE2315" s="201"/>
      <c r="IF2315" s="201"/>
      <c r="IG2315" s="201"/>
      <c r="IH2315" s="201"/>
      <c r="II2315" s="201"/>
      <c r="IJ2315" s="201"/>
      <c r="IK2315" s="201"/>
      <c r="IL2315" s="201"/>
      <c r="IM2315" s="201"/>
      <c r="IN2315" s="201"/>
      <c r="IO2315" s="201"/>
      <c r="IP2315" s="201"/>
      <c r="IQ2315" s="201"/>
      <c r="IR2315" s="201"/>
      <c r="IS2315" s="201"/>
      <c r="IT2315" s="201"/>
      <c r="IU2315" s="201"/>
      <c r="IV2315" s="201"/>
      <c r="IW2315" s="201"/>
      <c r="IX2315" s="201"/>
      <c r="IY2315" s="201"/>
      <c r="IZ2315" s="201"/>
      <c r="JA2315" s="201"/>
      <c r="JB2315" s="201"/>
      <c r="JC2315" s="201"/>
      <c r="JD2315" s="201"/>
      <c r="JE2315" s="201"/>
      <c r="JF2315" s="201"/>
      <c r="JG2315" s="201"/>
      <c r="JH2315" s="201"/>
      <c r="JI2315" s="201"/>
      <c r="JJ2315" s="201"/>
      <c r="JK2315" s="201"/>
      <c r="JL2315" s="201"/>
      <c r="JM2315" s="201"/>
      <c r="JN2315" s="201"/>
    </row>
    <row r="2316" spans="1:274" s="682" customFormat="1" ht="30" x14ac:dyDescent="0.25">
      <c r="A2316" s="637"/>
      <c r="B2316" s="637">
        <v>1</v>
      </c>
      <c r="C2316" s="2656" t="s">
        <v>465</v>
      </c>
      <c r="D2316" s="947"/>
      <c r="E2316" s="947"/>
      <c r="F2316" s="1571">
        <f t="shared" si="3219"/>
        <v>0</v>
      </c>
      <c r="G2316" s="4034">
        <f t="shared" ref="G2316" si="3224">G2251</f>
        <v>0</v>
      </c>
      <c r="H2316" s="1571">
        <f t="shared" si="3103"/>
        <v>0</v>
      </c>
      <c r="I2316" s="1571">
        <f t="shared" si="3219"/>
        <v>0</v>
      </c>
      <c r="J2316" s="1571">
        <f t="shared" si="3219"/>
        <v>0</v>
      </c>
      <c r="K2316" s="1571">
        <f t="shared" si="3219"/>
        <v>0</v>
      </c>
      <c r="L2316" s="3624">
        <f t="shared" si="3219"/>
        <v>0</v>
      </c>
      <c r="M2316" s="1148"/>
      <c r="N2316" s="1148"/>
      <c r="O2316" s="1149"/>
      <c r="P2316" s="1149"/>
      <c r="Q2316" s="1149">
        <f t="shared" si="3104"/>
        <v>0</v>
      </c>
      <c r="R2316" s="1149"/>
      <c r="S2316" s="1149"/>
      <c r="T2316" s="1149"/>
      <c r="U2316" s="1149"/>
      <c r="V2316" s="1149"/>
      <c r="W2316" s="1935"/>
      <c r="X2316" s="1935"/>
      <c r="Y2316" s="1935"/>
      <c r="Z2316" s="1935"/>
      <c r="AA2316" s="1935"/>
      <c r="AB2316" s="1935"/>
      <c r="AC2316" s="1935"/>
      <c r="AD2316" s="1935"/>
      <c r="AE2316" s="1935"/>
      <c r="AF2316" s="1935"/>
      <c r="AG2316" s="3179"/>
      <c r="AH2316" s="1935"/>
      <c r="AI2316" s="1935"/>
      <c r="AJ2316" s="1989"/>
      <c r="AK2316" s="1989"/>
      <c r="AL2316" s="1935"/>
      <c r="AM2316" s="3702"/>
      <c r="AN2316" s="4034">
        <f t="shared" ref="AN2316" si="3225">AN2251</f>
        <v>0</v>
      </c>
      <c r="AO2316" s="4146"/>
      <c r="AP2316" s="4306">
        <f t="shared" si="3116"/>
        <v>0</v>
      </c>
      <c r="AQ2316" s="201"/>
      <c r="AR2316" s="201"/>
      <c r="AS2316" s="201"/>
      <c r="AT2316" s="201"/>
      <c r="AU2316" s="201"/>
      <c r="AV2316" s="201"/>
      <c r="AW2316" s="201"/>
      <c r="AX2316" s="201"/>
      <c r="AY2316" s="201"/>
      <c r="AZ2316" s="201"/>
      <c r="BA2316" s="201"/>
      <c r="BB2316" s="201"/>
      <c r="BC2316" s="201"/>
      <c r="BD2316" s="201"/>
      <c r="BE2316" s="201"/>
      <c r="BF2316" s="201"/>
      <c r="BG2316" s="201"/>
      <c r="BH2316" s="201"/>
      <c r="BI2316" s="201"/>
      <c r="BJ2316" s="201"/>
      <c r="BK2316" s="201"/>
      <c r="BL2316" s="201"/>
      <c r="BM2316" s="201"/>
      <c r="BN2316" s="201"/>
      <c r="BO2316" s="201"/>
      <c r="BP2316" s="201"/>
      <c r="BQ2316" s="201"/>
      <c r="BR2316" s="201"/>
      <c r="BS2316" s="201"/>
      <c r="BT2316" s="201"/>
      <c r="BU2316" s="201"/>
      <c r="BV2316" s="201"/>
      <c r="BW2316" s="201"/>
      <c r="BX2316" s="201"/>
      <c r="BY2316" s="201"/>
      <c r="BZ2316" s="201"/>
      <c r="CA2316" s="201"/>
      <c r="CB2316" s="201"/>
      <c r="CC2316" s="201"/>
      <c r="CD2316" s="201"/>
      <c r="CE2316" s="201"/>
      <c r="CF2316" s="201"/>
      <c r="CG2316" s="201"/>
      <c r="CH2316" s="201"/>
      <c r="CI2316" s="201"/>
      <c r="CJ2316" s="201"/>
      <c r="CK2316" s="201"/>
      <c r="CL2316" s="201"/>
      <c r="CM2316" s="201"/>
      <c r="CN2316" s="201"/>
      <c r="CO2316" s="201"/>
      <c r="CP2316" s="201"/>
      <c r="CQ2316" s="201"/>
      <c r="CR2316" s="201"/>
      <c r="CS2316" s="201"/>
      <c r="CT2316" s="201"/>
      <c r="CU2316" s="201"/>
      <c r="CV2316" s="201"/>
      <c r="CW2316" s="201"/>
      <c r="CX2316" s="201"/>
      <c r="CY2316" s="201"/>
      <c r="CZ2316" s="201"/>
      <c r="DA2316" s="201"/>
      <c r="DB2316" s="201"/>
      <c r="DC2316" s="201"/>
      <c r="DD2316" s="201"/>
      <c r="DE2316" s="201"/>
      <c r="DF2316" s="201"/>
      <c r="DG2316" s="201"/>
      <c r="DH2316" s="201"/>
      <c r="DI2316" s="201"/>
      <c r="DJ2316" s="201"/>
      <c r="DK2316" s="201"/>
      <c r="DL2316" s="201"/>
      <c r="DM2316" s="201"/>
      <c r="DN2316" s="201"/>
      <c r="DO2316" s="201"/>
      <c r="DP2316" s="201"/>
      <c r="DQ2316" s="201"/>
      <c r="DR2316" s="201"/>
      <c r="DS2316" s="201"/>
      <c r="DT2316" s="201"/>
      <c r="DU2316" s="201"/>
      <c r="DV2316" s="201"/>
      <c r="DW2316" s="201"/>
      <c r="DX2316" s="201"/>
      <c r="DY2316" s="201"/>
      <c r="DZ2316" s="201"/>
      <c r="EA2316" s="201"/>
      <c r="EB2316" s="201"/>
      <c r="EC2316" s="201"/>
      <c r="ED2316" s="201"/>
      <c r="EE2316" s="201"/>
      <c r="EF2316" s="201"/>
      <c r="EG2316" s="201"/>
      <c r="EH2316" s="201"/>
      <c r="EI2316" s="201"/>
      <c r="EJ2316" s="201"/>
      <c r="EK2316" s="201"/>
      <c r="EL2316" s="201"/>
      <c r="EM2316" s="201"/>
      <c r="EN2316" s="201"/>
      <c r="EO2316" s="201"/>
      <c r="EP2316" s="201"/>
      <c r="EQ2316" s="201"/>
      <c r="ER2316" s="201"/>
      <c r="ES2316" s="201"/>
      <c r="ET2316" s="201"/>
      <c r="EU2316" s="201"/>
      <c r="EV2316" s="201"/>
      <c r="EW2316" s="201"/>
      <c r="EX2316" s="201"/>
      <c r="EY2316" s="201"/>
      <c r="EZ2316" s="201"/>
      <c r="FA2316" s="201"/>
      <c r="FB2316" s="201"/>
      <c r="FC2316" s="201"/>
      <c r="FD2316" s="201"/>
      <c r="FE2316" s="201"/>
      <c r="FF2316" s="201"/>
      <c r="FG2316" s="201"/>
      <c r="FH2316" s="201"/>
      <c r="FI2316" s="201"/>
      <c r="FJ2316" s="201"/>
      <c r="FK2316" s="201"/>
      <c r="FL2316" s="201"/>
      <c r="FM2316" s="201"/>
      <c r="FN2316" s="201"/>
      <c r="FO2316" s="201"/>
      <c r="FP2316" s="201"/>
      <c r="FQ2316" s="201"/>
      <c r="FR2316" s="201"/>
      <c r="FS2316" s="201"/>
      <c r="FT2316" s="201"/>
      <c r="FU2316" s="201"/>
      <c r="FV2316" s="201"/>
      <c r="FW2316" s="201"/>
      <c r="FX2316" s="201"/>
      <c r="FY2316" s="201"/>
      <c r="FZ2316" s="201"/>
      <c r="GA2316" s="201"/>
      <c r="GB2316" s="201"/>
      <c r="GC2316" s="201"/>
      <c r="GD2316" s="201"/>
      <c r="GE2316" s="201"/>
      <c r="GF2316" s="201"/>
      <c r="GG2316" s="201"/>
      <c r="GH2316" s="201"/>
      <c r="GI2316" s="201"/>
      <c r="GJ2316" s="201"/>
      <c r="GK2316" s="201"/>
      <c r="GL2316" s="201"/>
      <c r="GM2316" s="201"/>
      <c r="GN2316" s="201"/>
      <c r="GO2316" s="201"/>
      <c r="GP2316" s="201"/>
      <c r="GQ2316" s="201"/>
      <c r="GR2316" s="201"/>
      <c r="GS2316" s="201"/>
      <c r="GT2316" s="201"/>
      <c r="GU2316" s="201"/>
      <c r="GV2316" s="201"/>
      <c r="GW2316" s="201"/>
      <c r="GX2316" s="201"/>
      <c r="GY2316" s="201"/>
      <c r="GZ2316" s="201"/>
      <c r="HA2316" s="201"/>
      <c r="HB2316" s="201"/>
      <c r="HC2316" s="201"/>
      <c r="HD2316" s="201"/>
      <c r="HE2316" s="201"/>
      <c r="HF2316" s="201"/>
      <c r="HG2316" s="201"/>
      <c r="HH2316" s="201"/>
      <c r="HI2316" s="201"/>
      <c r="HJ2316" s="201"/>
      <c r="HK2316" s="201"/>
      <c r="HL2316" s="201"/>
      <c r="HM2316" s="201"/>
      <c r="HN2316" s="201"/>
      <c r="HO2316" s="201"/>
      <c r="HP2316" s="201"/>
      <c r="HQ2316" s="201"/>
      <c r="HR2316" s="201"/>
      <c r="HS2316" s="201"/>
      <c r="HT2316" s="201"/>
      <c r="HU2316" s="201"/>
      <c r="HV2316" s="201"/>
      <c r="HW2316" s="201"/>
      <c r="HX2316" s="201"/>
      <c r="HY2316" s="201"/>
      <c r="HZ2316" s="201"/>
      <c r="IA2316" s="201"/>
      <c r="IB2316" s="201"/>
      <c r="IC2316" s="201"/>
      <c r="ID2316" s="201"/>
      <c r="IE2316" s="201"/>
      <c r="IF2316" s="201"/>
      <c r="IG2316" s="201"/>
      <c r="IH2316" s="201"/>
      <c r="II2316" s="201"/>
      <c r="IJ2316" s="201"/>
      <c r="IK2316" s="201"/>
      <c r="IL2316" s="201"/>
      <c r="IM2316" s="201"/>
      <c r="IN2316" s="201"/>
      <c r="IO2316" s="201"/>
      <c r="IP2316" s="201"/>
      <c r="IQ2316" s="201"/>
      <c r="IR2316" s="201"/>
      <c r="IS2316" s="201"/>
      <c r="IT2316" s="201"/>
      <c r="IU2316" s="201"/>
      <c r="IV2316" s="201"/>
      <c r="IW2316" s="201"/>
      <c r="IX2316" s="201"/>
      <c r="IY2316" s="201"/>
      <c r="IZ2316" s="201"/>
      <c r="JA2316" s="201"/>
      <c r="JB2316" s="201"/>
      <c r="JC2316" s="201"/>
      <c r="JD2316" s="201"/>
      <c r="JE2316" s="201"/>
      <c r="JF2316" s="201"/>
      <c r="JG2316" s="201"/>
      <c r="JH2316" s="201"/>
      <c r="JI2316" s="201"/>
      <c r="JJ2316" s="201"/>
      <c r="JK2316" s="201"/>
      <c r="JL2316" s="201"/>
      <c r="JM2316" s="201"/>
      <c r="JN2316" s="201"/>
    </row>
    <row r="2317" spans="1:274" s="682" customFormat="1" x14ac:dyDescent="0.25">
      <c r="A2317" s="637"/>
      <c r="B2317" s="637">
        <v>1</v>
      </c>
      <c r="C2317" s="2657" t="s">
        <v>466</v>
      </c>
      <c r="D2317" s="947"/>
      <c r="E2317" s="947"/>
      <c r="F2317" s="1571">
        <f t="shared" si="3219"/>
        <v>0</v>
      </c>
      <c r="G2317" s="4034">
        <f t="shared" ref="G2317" si="3226">G2252</f>
        <v>0</v>
      </c>
      <c r="H2317" s="1571">
        <f t="shared" ref="H2317:H2341" si="3227">F2317-G2317</f>
        <v>0</v>
      </c>
      <c r="I2317" s="948">
        <f t="shared" si="3219"/>
        <v>0</v>
      </c>
      <c r="J2317" s="948">
        <f t="shared" si="3219"/>
        <v>0</v>
      </c>
      <c r="K2317" s="948">
        <f t="shared" si="3219"/>
        <v>0</v>
      </c>
      <c r="L2317" s="3452">
        <f t="shared" si="3219"/>
        <v>0</v>
      </c>
      <c r="M2317" s="1148"/>
      <c r="N2317" s="1148"/>
      <c r="O2317" s="1149"/>
      <c r="P2317" s="1149"/>
      <c r="Q2317" s="1149">
        <f t="shared" ref="Q2317:Q2341" si="3228">O2317-P2317</f>
        <v>0</v>
      </c>
      <c r="R2317" s="1149"/>
      <c r="S2317" s="1149"/>
      <c r="T2317" s="1149"/>
      <c r="U2317" s="1149"/>
      <c r="V2317" s="1149"/>
      <c r="W2317" s="1935"/>
      <c r="X2317" s="1935"/>
      <c r="Y2317" s="1935"/>
      <c r="Z2317" s="1935"/>
      <c r="AA2317" s="1935"/>
      <c r="AB2317" s="1935"/>
      <c r="AC2317" s="1935"/>
      <c r="AD2317" s="1935"/>
      <c r="AE2317" s="1935"/>
      <c r="AF2317" s="1935"/>
      <c r="AG2317" s="3179"/>
      <c r="AH2317" s="1935"/>
      <c r="AI2317" s="1935"/>
      <c r="AJ2317" s="1989"/>
      <c r="AK2317" s="1989"/>
      <c r="AL2317" s="1935"/>
      <c r="AM2317" s="3702"/>
      <c r="AN2317" s="3928">
        <f t="shared" ref="AN2317" si="3229">AN2252</f>
        <v>0</v>
      </c>
      <c r="AO2317" s="4146"/>
      <c r="AP2317" s="4306">
        <f t="shared" si="3116"/>
        <v>0</v>
      </c>
      <c r="AQ2317" s="201"/>
      <c r="AR2317" s="201"/>
      <c r="AS2317" s="201"/>
      <c r="AT2317" s="201"/>
      <c r="AU2317" s="201"/>
      <c r="AV2317" s="201"/>
      <c r="AW2317" s="201"/>
      <c r="AX2317" s="201"/>
      <c r="AY2317" s="201"/>
      <c r="AZ2317" s="201"/>
      <c r="BA2317" s="201"/>
      <c r="BB2317" s="201"/>
      <c r="BC2317" s="201"/>
      <c r="BD2317" s="201"/>
      <c r="BE2317" s="201"/>
      <c r="BF2317" s="201"/>
      <c r="BG2317" s="201"/>
      <c r="BH2317" s="201"/>
      <c r="BI2317" s="201"/>
      <c r="BJ2317" s="201"/>
      <c r="BK2317" s="201"/>
      <c r="BL2317" s="201"/>
      <c r="BM2317" s="201"/>
      <c r="BN2317" s="201"/>
      <c r="BO2317" s="201"/>
      <c r="BP2317" s="201"/>
      <c r="BQ2317" s="201"/>
      <c r="BR2317" s="201"/>
      <c r="BS2317" s="201"/>
      <c r="BT2317" s="201"/>
      <c r="BU2317" s="201"/>
      <c r="BV2317" s="201"/>
      <c r="BW2317" s="201"/>
      <c r="BX2317" s="201"/>
      <c r="BY2317" s="201"/>
      <c r="BZ2317" s="201"/>
      <c r="CA2317" s="201"/>
      <c r="CB2317" s="201"/>
      <c r="CC2317" s="201"/>
      <c r="CD2317" s="201"/>
      <c r="CE2317" s="201"/>
      <c r="CF2317" s="201"/>
      <c r="CG2317" s="201"/>
      <c r="CH2317" s="201"/>
      <c r="CI2317" s="201"/>
      <c r="CJ2317" s="201"/>
      <c r="CK2317" s="201"/>
      <c r="CL2317" s="201"/>
      <c r="CM2317" s="201"/>
      <c r="CN2317" s="201"/>
      <c r="CO2317" s="201"/>
      <c r="CP2317" s="201"/>
      <c r="CQ2317" s="201"/>
      <c r="CR2317" s="201"/>
      <c r="CS2317" s="201"/>
      <c r="CT2317" s="201"/>
      <c r="CU2317" s="201"/>
      <c r="CV2317" s="201"/>
      <c r="CW2317" s="201"/>
      <c r="CX2317" s="201"/>
      <c r="CY2317" s="201"/>
      <c r="CZ2317" s="201"/>
      <c r="DA2317" s="201"/>
      <c r="DB2317" s="201"/>
      <c r="DC2317" s="201"/>
      <c r="DD2317" s="201"/>
      <c r="DE2317" s="201"/>
      <c r="DF2317" s="201"/>
      <c r="DG2317" s="201"/>
      <c r="DH2317" s="201"/>
      <c r="DI2317" s="201"/>
      <c r="DJ2317" s="201"/>
      <c r="DK2317" s="201"/>
      <c r="DL2317" s="201"/>
      <c r="DM2317" s="201"/>
      <c r="DN2317" s="201"/>
      <c r="DO2317" s="201"/>
      <c r="DP2317" s="201"/>
      <c r="DQ2317" s="201"/>
      <c r="DR2317" s="201"/>
      <c r="DS2317" s="201"/>
      <c r="DT2317" s="201"/>
      <c r="DU2317" s="201"/>
      <c r="DV2317" s="201"/>
      <c r="DW2317" s="201"/>
      <c r="DX2317" s="201"/>
      <c r="DY2317" s="201"/>
      <c r="DZ2317" s="201"/>
      <c r="EA2317" s="201"/>
      <c r="EB2317" s="201"/>
      <c r="EC2317" s="201"/>
      <c r="ED2317" s="201"/>
      <c r="EE2317" s="201"/>
      <c r="EF2317" s="201"/>
      <c r="EG2317" s="201"/>
      <c r="EH2317" s="201"/>
      <c r="EI2317" s="201"/>
      <c r="EJ2317" s="201"/>
      <c r="EK2317" s="201"/>
      <c r="EL2317" s="201"/>
      <c r="EM2317" s="201"/>
      <c r="EN2317" s="201"/>
      <c r="EO2317" s="201"/>
      <c r="EP2317" s="201"/>
      <c r="EQ2317" s="201"/>
      <c r="ER2317" s="201"/>
      <c r="ES2317" s="201"/>
      <c r="ET2317" s="201"/>
      <c r="EU2317" s="201"/>
      <c r="EV2317" s="201"/>
      <c r="EW2317" s="201"/>
      <c r="EX2317" s="201"/>
      <c r="EY2317" s="201"/>
      <c r="EZ2317" s="201"/>
      <c r="FA2317" s="201"/>
      <c r="FB2317" s="201"/>
      <c r="FC2317" s="201"/>
      <c r="FD2317" s="201"/>
      <c r="FE2317" s="201"/>
      <c r="FF2317" s="201"/>
      <c r="FG2317" s="201"/>
      <c r="FH2317" s="201"/>
      <c r="FI2317" s="201"/>
      <c r="FJ2317" s="201"/>
      <c r="FK2317" s="201"/>
      <c r="FL2317" s="201"/>
      <c r="FM2317" s="201"/>
      <c r="FN2317" s="201"/>
      <c r="FO2317" s="201"/>
      <c r="FP2317" s="201"/>
      <c r="FQ2317" s="201"/>
      <c r="FR2317" s="201"/>
      <c r="FS2317" s="201"/>
      <c r="FT2317" s="201"/>
      <c r="FU2317" s="201"/>
      <c r="FV2317" s="201"/>
      <c r="FW2317" s="201"/>
      <c r="FX2317" s="201"/>
      <c r="FY2317" s="201"/>
      <c r="FZ2317" s="201"/>
      <c r="GA2317" s="201"/>
      <c r="GB2317" s="201"/>
      <c r="GC2317" s="201"/>
      <c r="GD2317" s="201"/>
      <c r="GE2317" s="201"/>
      <c r="GF2317" s="201"/>
      <c r="GG2317" s="201"/>
      <c r="GH2317" s="201"/>
      <c r="GI2317" s="201"/>
      <c r="GJ2317" s="201"/>
      <c r="GK2317" s="201"/>
      <c r="GL2317" s="201"/>
      <c r="GM2317" s="201"/>
      <c r="GN2317" s="201"/>
      <c r="GO2317" s="201"/>
      <c r="GP2317" s="201"/>
      <c r="GQ2317" s="201"/>
      <c r="GR2317" s="201"/>
      <c r="GS2317" s="201"/>
      <c r="GT2317" s="201"/>
      <c r="GU2317" s="201"/>
      <c r="GV2317" s="201"/>
      <c r="GW2317" s="201"/>
      <c r="GX2317" s="201"/>
      <c r="GY2317" s="201"/>
      <c r="GZ2317" s="201"/>
      <c r="HA2317" s="201"/>
      <c r="HB2317" s="201"/>
      <c r="HC2317" s="201"/>
      <c r="HD2317" s="201"/>
      <c r="HE2317" s="201"/>
      <c r="HF2317" s="201"/>
      <c r="HG2317" s="201"/>
      <c r="HH2317" s="201"/>
      <c r="HI2317" s="201"/>
      <c r="HJ2317" s="201"/>
      <c r="HK2317" s="201"/>
      <c r="HL2317" s="201"/>
      <c r="HM2317" s="201"/>
      <c r="HN2317" s="201"/>
      <c r="HO2317" s="201"/>
      <c r="HP2317" s="201"/>
      <c r="HQ2317" s="201"/>
      <c r="HR2317" s="201"/>
      <c r="HS2317" s="201"/>
      <c r="HT2317" s="201"/>
      <c r="HU2317" s="201"/>
      <c r="HV2317" s="201"/>
      <c r="HW2317" s="201"/>
      <c r="HX2317" s="201"/>
      <c r="HY2317" s="201"/>
      <c r="HZ2317" s="201"/>
      <c r="IA2317" s="201"/>
      <c r="IB2317" s="201"/>
      <c r="IC2317" s="201"/>
      <c r="ID2317" s="201"/>
      <c r="IE2317" s="201"/>
      <c r="IF2317" s="201"/>
      <c r="IG2317" s="201"/>
      <c r="IH2317" s="201"/>
      <c r="II2317" s="201"/>
      <c r="IJ2317" s="201"/>
      <c r="IK2317" s="201"/>
      <c r="IL2317" s="201"/>
      <c r="IM2317" s="201"/>
      <c r="IN2317" s="201"/>
      <c r="IO2317" s="201"/>
      <c r="IP2317" s="201"/>
      <c r="IQ2317" s="201"/>
      <c r="IR2317" s="201"/>
      <c r="IS2317" s="201"/>
      <c r="IT2317" s="201"/>
      <c r="IU2317" s="201"/>
      <c r="IV2317" s="201"/>
      <c r="IW2317" s="201"/>
      <c r="IX2317" s="201"/>
      <c r="IY2317" s="201"/>
      <c r="IZ2317" s="201"/>
      <c r="JA2317" s="201"/>
      <c r="JB2317" s="201"/>
      <c r="JC2317" s="201"/>
      <c r="JD2317" s="201"/>
      <c r="JE2317" s="201"/>
      <c r="JF2317" s="201"/>
      <c r="JG2317" s="201"/>
      <c r="JH2317" s="201"/>
      <c r="JI2317" s="201"/>
      <c r="JJ2317" s="201"/>
      <c r="JK2317" s="201"/>
      <c r="JL2317" s="201"/>
      <c r="JM2317" s="201"/>
      <c r="JN2317" s="201"/>
    </row>
    <row r="2318" spans="1:274" s="682" customFormat="1" ht="30" x14ac:dyDescent="0.25">
      <c r="A2318" s="637"/>
      <c r="B2318" s="637">
        <v>1</v>
      </c>
      <c r="C2318" s="2657" t="s">
        <v>492</v>
      </c>
      <c r="D2318" s="947"/>
      <c r="E2318" s="947"/>
      <c r="F2318" s="1571">
        <f t="shared" si="3219"/>
        <v>0</v>
      </c>
      <c r="G2318" s="4034">
        <f t="shared" ref="G2318" si="3230">G2253</f>
        <v>0</v>
      </c>
      <c r="H2318" s="1571">
        <f t="shared" si="3227"/>
        <v>0</v>
      </c>
      <c r="I2318" s="948">
        <f t="shared" si="3219"/>
        <v>0</v>
      </c>
      <c r="J2318" s="948">
        <f t="shared" si="3219"/>
        <v>0</v>
      </c>
      <c r="K2318" s="948">
        <f t="shared" si="3219"/>
        <v>0</v>
      </c>
      <c r="L2318" s="3452">
        <f t="shared" si="3219"/>
        <v>0</v>
      </c>
      <c r="M2318" s="1148"/>
      <c r="N2318" s="1148"/>
      <c r="O2318" s="1149"/>
      <c r="P2318" s="1149"/>
      <c r="Q2318" s="1149">
        <f t="shared" si="3228"/>
        <v>0</v>
      </c>
      <c r="R2318" s="1149"/>
      <c r="S2318" s="1149"/>
      <c r="T2318" s="1149"/>
      <c r="U2318" s="1149"/>
      <c r="V2318" s="1149"/>
      <c r="W2318" s="1935"/>
      <c r="X2318" s="1935"/>
      <c r="Y2318" s="1935"/>
      <c r="Z2318" s="1935"/>
      <c r="AA2318" s="1935"/>
      <c r="AB2318" s="1935"/>
      <c r="AC2318" s="1935"/>
      <c r="AD2318" s="1935"/>
      <c r="AE2318" s="1935"/>
      <c r="AF2318" s="1935"/>
      <c r="AG2318" s="3179"/>
      <c r="AH2318" s="1935"/>
      <c r="AI2318" s="1935"/>
      <c r="AJ2318" s="1989"/>
      <c r="AK2318" s="1989"/>
      <c r="AL2318" s="1935"/>
      <c r="AM2318" s="3702"/>
      <c r="AN2318" s="3928">
        <f t="shared" ref="AN2318" si="3231">AN2253</f>
        <v>0</v>
      </c>
      <c r="AO2318" s="4146"/>
      <c r="AP2318" s="4306">
        <f t="shared" si="3116"/>
        <v>0</v>
      </c>
      <c r="AQ2318" s="201"/>
      <c r="AR2318" s="201"/>
      <c r="AS2318" s="201"/>
      <c r="AT2318" s="201"/>
      <c r="AU2318" s="201"/>
      <c r="AV2318" s="201"/>
      <c r="AW2318" s="201"/>
      <c r="AX2318" s="201"/>
      <c r="AY2318" s="201"/>
      <c r="AZ2318" s="201"/>
      <c r="BA2318" s="201"/>
      <c r="BB2318" s="201"/>
      <c r="BC2318" s="201"/>
      <c r="BD2318" s="201"/>
      <c r="BE2318" s="201"/>
      <c r="BF2318" s="201"/>
      <c r="BG2318" s="201"/>
      <c r="BH2318" s="201"/>
      <c r="BI2318" s="201"/>
      <c r="BJ2318" s="201"/>
      <c r="BK2318" s="201"/>
      <c r="BL2318" s="201"/>
      <c r="BM2318" s="201"/>
      <c r="BN2318" s="201"/>
      <c r="BO2318" s="201"/>
      <c r="BP2318" s="201"/>
      <c r="BQ2318" s="201"/>
      <c r="BR2318" s="201"/>
      <c r="BS2318" s="201"/>
      <c r="BT2318" s="201"/>
      <c r="BU2318" s="201"/>
      <c r="BV2318" s="201"/>
      <c r="BW2318" s="201"/>
      <c r="BX2318" s="201"/>
      <c r="BY2318" s="201"/>
      <c r="BZ2318" s="201"/>
      <c r="CA2318" s="201"/>
      <c r="CB2318" s="201"/>
      <c r="CC2318" s="201"/>
      <c r="CD2318" s="201"/>
      <c r="CE2318" s="201"/>
      <c r="CF2318" s="201"/>
      <c r="CG2318" s="201"/>
      <c r="CH2318" s="201"/>
      <c r="CI2318" s="201"/>
      <c r="CJ2318" s="201"/>
      <c r="CK2318" s="201"/>
      <c r="CL2318" s="201"/>
      <c r="CM2318" s="201"/>
      <c r="CN2318" s="201"/>
      <c r="CO2318" s="201"/>
      <c r="CP2318" s="201"/>
      <c r="CQ2318" s="201"/>
      <c r="CR2318" s="201"/>
      <c r="CS2318" s="201"/>
      <c r="CT2318" s="201"/>
      <c r="CU2318" s="201"/>
      <c r="CV2318" s="201"/>
      <c r="CW2318" s="201"/>
      <c r="CX2318" s="201"/>
      <c r="CY2318" s="201"/>
      <c r="CZ2318" s="201"/>
      <c r="DA2318" s="201"/>
      <c r="DB2318" s="201"/>
      <c r="DC2318" s="201"/>
      <c r="DD2318" s="201"/>
      <c r="DE2318" s="201"/>
      <c r="DF2318" s="201"/>
      <c r="DG2318" s="201"/>
      <c r="DH2318" s="201"/>
      <c r="DI2318" s="201"/>
      <c r="DJ2318" s="201"/>
      <c r="DK2318" s="201"/>
      <c r="DL2318" s="201"/>
      <c r="DM2318" s="201"/>
      <c r="DN2318" s="201"/>
      <c r="DO2318" s="201"/>
      <c r="DP2318" s="201"/>
      <c r="DQ2318" s="201"/>
      <c r="DR2318" s="201"/>
      <c r="DS2318" s="201"/>
      <c r="DT2318" s="201"/>
      <c r="DU2318" s="201"/>
      <c r="DV2318" s="201"/>
      <c r="DW2318" s="201"/>
      <c r="DX2318" s="201"/>
      <c r="DY2318" s="201"/>
      <c r="DZ2318" s="201"/>
      <c r="EA2318" s="201"/>
      <c r="EB2318" s="201"/>
      <c r="EC2318" s="201"/>
      <c r="ED2318" s="201"/>
      <c r="EE2318" s="201"/>
      <c r="EF2318" s="201"/>
      <c r="EG2318" s="201"/>
      <c r="EH2318" s="201"/>
      <c r="EI2318" s="201"/>
      <c r="EJ2318" s="201"/>
      <c r="EK2318" s="201"/>
      <c r="EL2318" s="201"/>
      <c r="EM2318" s="201"/>
      <c r="EN2318" s="201"/>
      <c r="EO2318" s="201"/>
      <c r="EP2318" s="201"/>
      <c r="EQ2318" s="201"/>
      <c r="ER2318" s="201"/>
      <c r="ES2318" s="201"/>
      <c r="ET2318" s="201"/>
      <c r="EU2318" s="201"/>
      <c r="EV2318" s="201"/>
      <c r="EW2318" s="201"/>
      <c r="EX2318" s="201"/>
      <c r="EY2318" s="201"/>
      <c r="EZ2318" s="201"/>
      <c r="FA2318" s="201"/>
      <c r="FB2318" s="201"/>
      <c r="FC2318" s="201"/>
      <c r="FD2318" s="201"/>
      <c r="FE2318" s="201"/>
      <c r="FF2318" s="201"/>
      <c r="FG2318" s="201"/>
      <c r="FH2318" s="201"/>
      <c r="FI2318" s="201"/>
      <c r="FJ2318" s="201"/>
      <c r="FK2318" s="201"/>
      <c r="FL2318" s="201"/>
      <c r="FM2318" s="201"/>
      <c r="FN2318" s="201"/>
      <c r="FO2318" s="201"/>
      <c r="FP2318" s="201"/>
      <c r="FQ2318" s="201"/>
      <c r="FR2318" s="201"/>
      <c r="FS2318" s="201"/>
      <c r="FT2318" s="201"/>
      <c r="FU2318" s="201"/>
      <c r="FV2318" s="201"/>
      <c r="FW2318" s="201"/>
      <c r="FX2318" s="201"/>
      <c r="FY2318" s="201"/>
      <c r="FZ2318" s="201"/>
      <c r="GA2318" s="201"/>
      <c r="GB2318" s="201"/>
      <c r="GC2318" s="201"/>
      <c r="GD2318" s="201"/>
      <c r="GE2318" s="201"/>
      <c r="GF2318" s="201"/>
      <c r="GG2318" s="201"/>
      <c r="GH2318" s="201"/>
      <c r="GI2318" s="201"/>
      <c r="GJ2318" s="201"/>
      <c r="GK2318" s="201"/>
      <c r="GL2318" s="201"/>
      <c r="GM2318" s="201"/>
      <c r="GN2318" s="201"/>
      <c r="GO2318" s="201"/>
      <c r="GP2318" s="201"/>
      <c r="GQ2318" s="201"/>
      <c r="GR2318" s="201"/>
      <c r="GS2318" s="201"/>
      <c r="GT2318" s="201"/>
      <c r="GU2318" s="201"/>
      <c r="GV2318" s="201"/>
      <c r="GW2318" s="201"/>
      <c r="GX2318" s="201"/>
      <c r="GY2318" s="201"/>
      <c r="GZ2318" s="201"/>
      <c r="HA2318" s="201"/>
      <c r="HB2318" s="201"/>
      <c r="HC2318" s="201"/>
      <c r="HD2318" s="201"/>
      <c r="HE2318" s="201"/>
      <c r="HF2318" s="201"/>
      <c r="HG2318" s="201"/>
      <c r="HH2318" s="201"/>
      <c r="HI2318" s="201"/>
      <c r="HJ2318" s="201"/>
      <c r="HK2318" s="201"/>
      <c r="HL2318" s="201"/>
      <c r="HM2318" s="201"/>
      <c r="HN2318" s="201"/>
      <c r="HO2318" s="201"/>
      <c r="HP2318" s="201"/>
      <c r="HQ2318" s="201"/>
      <c r="HR2318" s="201"/>
      <c r="HS2318" s="201"/>
      <c r="HT2318" s="201"/>
      <c r="HU2318" s="201"/>
      <c r="HV2318" s="201"/>
      <c r="HW2318" s="201"/>
      <c r="HX2318" s="201"/>
      <c r="HY2318" s="201"/>
      <c r="HZ2318" s="201"/>
      <c r="IA2318" s="201"/>
      <c r="IB2318" s="201"/>
      <c r="IC2318" s="201"/>
      <c r="ID2318" s="201"/>
      <c r="IE2318" s="201"/>
      <c r="IF2318" s="201"/>
      <c r="IG2318" s="201"/>
      <c r="IH2318" s="201"/>
      <c r="II2318" s="201"/>
      <c r="IJ2318" s="201"/>
      <c r="IK2318" s="201"/>
      <c r="IL2318" s="201"/>
      <c r="IM2318" s="201"/>
      <c r="IN2318" s="201"/>
      <c r="IO2318" s="201"/>
      <c r="IP2318" s="201"/>
      <c r="IQ2318" s="201"/>
      <c r="IR2318" s="201"/>
      <c r="IS2318" s="201"/>
      <c r="IT2318" s="201"/>
      <c r="IU2318" s="201"/>
      <c r="IV2318" s="201"/>
      <c r="IW2318" s="201"/>
      <c r="IX2318" s="201"/>
      <c r="IY2318" s="201"/>
      <c r="IZ2318" s="201"/>
      <c r="JA2318" s="201"/>
      <c r="JB2318" s="201"/>
      <c r="JC2318" s="201"/>
      <c r="JD2318" s="201"/>
      <c r="JE2318" s="201"/>
      <c r="JF2318" s="201"/>
      <c r="JG2318" s="201"/>
      <c r="JH2318" s="201"/>
      <c r="JI2318" s="201"/>
      <c r="JJ2318" s="201"/>
      <c r="JK2318" s="201"/>
      <c r="JL2318" s="201"/>
      <c r="JM2318" s="201"/>
      <c r="JN2318" s="201"/>
    </row>
    <row r="2319" spans="1:274" s="682" customFormat="1" ht="60" x14ac:dyDescent="0.25">
      <c r="A2319" s="637"/>
      <c r="B2319" s="637">
        <v>1</v>
      </c>
      <c r="C2319" s="2657" t="s">
        <v>468</v>
      </c>
      <c r="D2319" s="953"/>
      <c r="E2319" s="1017"/>
      <c r="F2319" s="1173">
        <f t="shared" si="3219"/>
        <v>0</v>
      </c>
      <c r="G2319" s="4025">
        <f t="shared" ref="G2319" si="3232">G2254</f>
        <v>0</v>
      </c>
      <c r="H2319" s="1173">
        <f t="shared" si="3227"/>
        <v>0</v>
      </c>
      <c r="I2319" s="1018">
        <f t="shared" si="3219"/>
        <v>0</v>
      </c>
      <c r="J2319" s="1018">
        <f t="shared" si="3219"/>
        <v>0</v>
      </c>
      <c r="K2319" s="1018">
        <f t="shared" si="3219"/>
        <v>0</v>
      </c>
      <c r="L2319" s="3444">
        <f t="shared" si="3219"/>
        <v>0</v>
      </c>
      <c r="M2319" s="1148"/>
      <c r="N2319" s="1148"/>
      <c r="O2319" s="1149"/>
      <c r="P2319" s="1149"/>
      <c r="Q2319" s="1149">
        <f t="shared" si="3228"/>
        <v>0</v>
      </c>
      <c r="R2319" s="1149"/>
      <c r="S2319" s="1149"/>
      <c r="T2319" s="1149"/>
      <c r="U2319" s="1149"/>
      <c r="V2319" s="1149"/>
      <c r="W2319" s="1935">
        <f t="shared" ref="W2319:AI2319" si="3233">W2259</f>
        <v>0</v>
      </c>
      <c r="X2319" s="1935">
        <f t="shared" ref="X2319:Y2319" si="3234">X2259</f>
        <v>0</v>
      </c>
      <c r="Y2319" s="1935">
        <f t="shared" si="3234"/>
        <v>0</v>
      </c>
      <c r="Z2319" s="1935">
        <f t="shared" ref="Z2319:AA2319" si="3235">Z2259</f>
        <v>0</v>
      </c>
      <c r="AA2319" s="1935">
        <f t="shared" si="3235"/>
        <v>0</v>
      </c>
      <c r="AB2319" s="1935">
        <f t="shared" ref="AB2319:AC2319" si="3236">AB2259</f>
        <v>0</v>
      </c>
      <c r="AC2319" s="1935">
        <f t="shared" si="3236"/>
        <v>0</v>
      </c>
      <c r="AD2319" s="1935">
        <f t="shared" ref="AD2319" si="3237">AD2259</f>
        <v>0</v>
      </c>
      <c r="AE2319" s="1935">
        <f t="shared" si="3233"/>
        <v>0</v>
      </c>
      <c r="AF2319" s="1935">
        <f t="shared" si="3233"/>
        <v>0</v>
      </c>
      <c r="AG2319" s="3179">
        <f t="shared" si="3233"/>
        <v>0</v>
      </c>
      <c r="AH2319" s="1935">
        <f t="shared" si="3233"/>
        <v>0</v>
      </c>
      <c r="AI2319" s="1935">
        <f t="shared" si="3233"/>
        <v>0</v>
      </c>
      <c r="AJ2319" s="1935"/>
      <c r="AK2319" s="1935">
        <f>AK2259</f>
        <v>0</v>
      </c>
      <c r="AL2319" s="1935">
        <f>AL2259</f>
        <v>0</v>
      </c>
      <c r="AM2319" s="3702">
        <f>AM2259</f>
        <v>0</v>
      </c>
      <c r="AN2319" s="3916">
        <f t="shared" ref="AN2319" si="3238">AN2254</f>
        <v>0</v>
      </c>
      <c r="AO2319" s="4146">
        <f>AO2259</f>
        <v>0</v>
      </c>
      <c r="AP2319" s="4306">
        <f t="shared" si="3116"/>
        <v>0</v>
      </c>
      <c r="AQ2319" s="201"/>
      <c r="AR2319" s="201"/>
      <c r="AS2319" s="201"/>
      <c r="AT2319" s="201"/>
      <c r="AU2319" s="201"/>
      <c r="AV2319" s="201"/>
      <c r="AW2319" s="201"/>
      <c r="AX2319" s="201"/>
      <c r="AY2319" s="201"/>
      <c r="AZ2319" s="201"/>
      <c r="BA2319" s="201"/>
      <c r="BB2319" s="201"/>
      <c r="BC2319" s="201"/>
      <c r="BD2319" s="201"/>
      <c r="BE2319" s="201"/>
      <c r="BF2319" s="201"/>
      <c r="BG2319" s="201"/>
      <c r="BH2319" s="201"/>
      <c r="BI2319" s="201"/>
      <c r="BJ2319" s="201"/>
      <c r="BK2319" s="201"/>
      <c r="BL2319" s="201"/>
      <c r="BM2319" s="201"/>
      <c r="BN2319" s="201"/>
      <c r="BO2319" s="201"/>
      <c r="BP2319" s="201"/>
      <c r="BQ2319" s="201"/>
      <c r="BR2319" s="201"/>
      <c r="BS2319" s="201"/>
      <c r="BT2319" s="201"/>
      <c r="BU2319" s="201"/>
      <c r="BV2319" s="201"/>
      <c r="BW2319" s="201"/>
      <c r="BX2319" s="201"/>
      <c r="BY2319" s="201"/>
      <c r="BZ2319" s="201"/>
      <c r="CA2319" s="201"/>
      <c r="CB2319" s="201"/>
      <c r="CC2319" s="201"/>
      <c r="CD2319" s="201"/>
      <c r="CE2319" s="201"/>
      <c r="CF2319" s="201"/>
      <c r="CG2319" s="201"/>
      <c r="CH2319" s="201"/>
      <c r="CI2319" s="201"/>
      <c r="CJ2319" s="201"/>
      <c r="CK2319" s="201"/>
      <c r="CL2319" s="201"/>
      <c r="CM2319" s="201"/>
      <c r="CN2319" s="201"/>
      <c r="CO2319" s="201"/>
      <c r="CP2319" s="201"/>
      <c r="CQ2319" s="201"/>
      <c r="CR2319" s="201"/>
      <c r="CS2319" s="201"/>
      <c r="CT2319" s="201"/>
      <c r="CU2319" s="201"/>
      <c r="CV2319" s="201"/>
      <c r="CW2319" s="201"/>
      <c r="CX2319" s="201"/>
      <c r="CY2319" s="201"/>
      <c r="CZ2319" s="201"/>
      <c r="DA2319" s="201"/>
      <c r="DB2319" s="201"/>
      <c r="DC2319" s="201"/>
      <c r="DD2319" s="201"/>
      <c r="DE2319" s="201"/>
      <c r="DF2319" s="201"/>
      <c r="DG2319" s="201"/>
      <c r="DH2319" s="201"/>
      <c r="DI2319" s="201"/>
      <c r="DJ2319" s="201"/>
      <c r="DK2319" s="201"/>
      <c r="DL2319" s="201"/>
      <c r="DM2319" s="201"/>
      <c r="DN2319" s="201"/>
      <c r="DO2319" s="201"/>
      <c r="DP2319" s="201"/>
      <c r="DQ2319" s="201"/>
      <c r="DR2319" s="201"/>
      <c r="DS2319" s="201"/>
      <c r="DT2319" s="201"/>
      <c r="DU2319" s="201"/>
      <c r="DV2319" s="201"/>
      <c r="DW2319" s="201"/>
      <c r="DX2319" s="201"/>
      <c r="DY2319" s="201"/>
      <c r="DZ2319" s="201"/>
      <c r="EA2319" s="201"/>
      <c r="EB2319" s="201"/>
      <c r="EC2319" s="201"/>
      <c r="ED2319" s="201"/>
      <c r="EE2319" s="201"/>
      <c r="EF2319" s="201"/>
      <c r="EG2319" s="201"/>
      <c r="EH2319" s="201"/>
      <c r="EI2319" s="201"/>
      <c r="EJ2319" s="201"/>
      <c r="EK2319" s="201"/>
      <c r="EL2319" s="201"/>
      <c r="EM2319" s="201"/>
      <c r="EN2319" s="201"/>
      <c r="EO2319" s="201"/>
      <c r="EP2319" s="201"/>
      <c r="EQ2319" s="201"/>
      <c r="ER2319" s="201"/>
      <c r="ES2319" s="201"/>
      <c r="ET2319" s="201"/>
      <c r="EU2319" s="201"/>
      <c r="EV2319" s="201"/>
      <c r="EW2319" s="201"/>
      <c r="EX2319" s="201"/>
      <c r="EY2319" s="201"/>
      <c r="EZ2319" s="201"/>
      <c r="FA2319" s="201"/>
      <c r="FB2319" s="201"/>
      <c r="FC2319" s="201"/>
      <c r="FD2319" s="201"/>
      <c r="FE2319" s="201"/>
      <c r="FF2319" s="201"/>
      <c r="FG2319" s="201"/>
      <c r="FH2319" s="201"/>
      <c r="FI2319" s="201"/>
      <c r="FJ2319" s="201"/>
      <c r="FK2319" s="201"/>
      <c r="FL2319" s="201"/>
      <c r="FM2319" s="201"/>
      <c r="FN2319" s="201"/>
      <c r="FO2319" s="201"/>
      <c r="FP2319" s="201"/>
      <c r="FQ2319" s="201"/>
      <c r="FR2319" s="201"/>
      <c r="FS2319" s="201"/>
      <c r="FT2319" s="201"/>
      <c r="FU2319" s="201"/>
      <c r="FV2319" s="201"/>
      <c r="FW2319" s="201"/>
      <c r="FX2319" s="201"/>
      <c r="FY2319" s="201"/>
      <c r="FZ2319" s="201"/>
      <c r="GA2319" s="201"/>
      <c r="GB2319" s="201"/>
      <c r="GC2319" s="201"/>
      <c r="GD2319" s="201"/>
      <c r="GE2319" s="201"/>
      <c r="GF2319" s="201"/>
      <c r="GG2319" s="201"/>
      <c r="GH2319" s="201"/>
      <c r="GI2319" s="201"/>
      <c r="GJ2319" s="201"/>
      <c r="GK2319" s="201"/>
      <c r="GL2319" s="201"/>
      <c r="GM2319" s="201"/>
      <c r="GN2319" s="201"/>
      <c r="GO2319" s="201"/>
      <c r="GP2319" s="201"/>
      <c r="GQ2319" s="201"/>
      <c r="GR2319" s="201"/>
      <c r="GS2319" s="201"/>
      <c r="GT2319" s="201"/>
      <c r="GU2319" s="201"/>
      <c r="GV2319" s="201"/>
      <c r="GW2319" s="201"/>
      <c r="GX2319" s="201"/>
      <c r="GY2319" s="201"/>
      <c r="GZ2319" s="201"/>
      <c r="HA2319" s="201"/>
      <c r="HB2319" s="201"/>
      <c r="HC2319" s="201"/>
      <c r="HD2319" s="201"/>
      <c r="HE2319" s="201"/>
      <c r="HF2319" s="201"/>
      <c r="HG2319" s="201"/>
      <c r="HH2319" s="201"/>
      <c r="HI2319" s="201"/>
      <c r="HJ2319" s="201"/>
      <c r="HK2319" s="201"/>
      <c r="HL2319" s="201"/>
      <c r="HM2319" s="201"/>
      <c r="HN2319" s="201"/>
      <c r="HO2319" s="201"/>
      <c r="HP2319" s="201"/>
      <c r="HQ2319" s="201"/>
      <c r="HR2319" s="201"/>
      <c r="HS2319" s="201"/>
      <c r="HT2319" s="201"/>
      <c r="HU2319" s="201"/>
      <c r="HV2319" s="201"/>
      <c r="HW2319" s="201"/>
      <c r="HX2319" s="201"/>
      <c r="HY2319" s="201"/>
      <c r="HZ2319" s="201"/>
      <c r="IA2319" s="201"/>
      <c r="IB2319" s="201"/>
      <c r="IC2319" s="201"/>
      <c r="ID2319" s="201"/>
      <c r="IE2319" s="201"/>
      <c r="IF2319" s="201"/>
      <c r="IG2319" s="201"/>
      <c r="IH2319" s="201"/>
      <c r="II2319" s="201"/>
      <c r="IJ2319" s="201"/>
      <c r="IK2319" s="201"/>
      <c r="IL2319" s="201"/>
      <c r="IM2319" s="201"/>
      <c r="IN2319" s="201"/>
      <c r="IO2319" s="201"/>
      <c r="IP2319" s="201"/>
      <c r="IQ2319" s="201"/>
      <c r="IR2319" s="201"/>
      <c r="IS2319" s="201"/>
      <c r="IT2319" s="201"/>
      <c r="IU2319" s="201"/>
      <c r="IV2319" s="201"/>
      <c r="IW2319" s="201"/>
      <c r="IX2319" s="201"/>
      <c r="IY2319" s="201"/>
      <c r="IZ2319" s="201"/>
      <c r="JA2319" s="201"/>
      <c r="JB2319" s="201"/>
      <c r="JC2319" s="201"/>
      <c r="JD2319" s="201"/>
      <c r="JE2319" s="201"/>
      <c r="JF2319" s="201"/>
      <c r="JG2319" s="201"/>
      <c r="JH2319" s="201"/>
      <c r="JI2319" s="201"/>
      <c r="JJ2319" s="201"/>
      <c r="JK2319" s="201"/>
      <c r="JL2319" s="201"/>
      <c r="JM2319" s="201"/>
      <c r="JN2319" s="201"/>
    </row>
    <row r="2320" spans="1:274" s="682" customFormat="1" ht="45" x14ac:dyDescent="0.25">
      <c r="A2320" s="637"/>
      <c r="B2320" s="637">
        <v>1</v>
      </c>
      <c r="C2320" s="2655" t="s">
        <v>469</v>
      </c>
      <c r="D2320" s="1058"/>
      <c r="E2320" s="947"/>
      <c r="F2320" s="1571">
        <f t="shared" si="3219"/>
        <v>0</v>
      </c>
      <c r="G2320" s="4034">
        <f t="shared" ref="G2320" si="3239">G2255</f>
        <v>0</v>
      </c>
      <c r="H2320" s="1571">
        <f t="shared" si="3227"/>
        <v>0</v>
      </c>
      <c r="I2320" s="948">
        <f t="shared" si="3219"/>
        <v>0</v>
      </c>
      <c r="J2320" s="948">
        <f t="shared" si="3219"/>
        <v>0</v>
      </c>
      <c r="K2320" s="1224">
        <f t="shared" si="3219"/>
        <v>0</v>
      </c>
      <c r="L2320" s="3452">
        <f t="shared" si="3219"/>
        <v>0</v>
      </c>
      <c r="M2320" s="1148"/>
      <c r="N2320" s="1148"/>
      <c r="O2320" s="1149"/>
      <c r="P2320" s="1149"/>
      <c r="Q2320" s="1149">
        <f t="shared" si="3228"/>
        <v>0</v>
      </c>
      <c r="R2320" s="1149"/>
      <c r="S2320" s="1149"/>
      <c r="T2320" s="1149"/>
      <c r="U2320" s="1149"/>
      <c r="V2320" s="1149"/>
      <c r="W2320" s="1935"/>
      <c r="X2320" s="1935"/>
      <c r="Y2320" s="1935"/>
      <c r="Z2320" s="1935"/>
      <c r="AA2320" s="1935"/>
      <c r="AB2320" s="1935"/>
      <c r="AC2320" s="1935"/>
      <c r="AD2320" s="1935"/>
      <c r="AE2320" s="1935"/>
      <c r="AF2320" s="1935"/>
      <c r="AG2320" s="3179"/>
      <c r="AH2320" s="1935"/>
      <c r="AI2320" s="1935"/>
      <c r="AJ2320" s="1989"/>
      <c r="AK2320" s="1989"/>
      <c r="AL2320" s="1935"/>
      <c r="AM2320" s="3702"/>
      <c r="AN2320" s="3928">
        <f t="shared" ref="AN2320" si="3240">AN2255</f>
        <v>0</v>
      </c>
      <c r="AO2320" s="4146"/>
      <c r="AP2320" s="4306">
        <f t="shared" si="3116"/>
        <v>0</v>
      </c>
      <c r="AQ2320" s="201"/>
      <c r="AR2320" s="201"/>
      <c r="AS2320" s="201"/>
      <c r="AT2320" s="201"/>
      <c r="AU2320" s="201"/>
      <c r="AV2320" s="201"/>
      <c r="AW2320" s="201"/>
      <c r="AX2320" s="201"/>
      <c r="AY2320" s="201"/>
      <c r="AZ2320" s="201"/>
      <c r="BA2320" s="201"/>
      <c r="BB2320" s="201"/>
      <c r="BC2320" s="201"/>
      <c r="BD2320" s="201"/>
      <c r="BE2320" s="201"/>
      <c r="BF2320" s="201"/>
      <c r="BG2320" s="201"/>
      <c r="BH2320" s="201"/>
      <c r="BI2320" s="201"/>
      <c r="BJ2320" s="201"/>
      <c r="BK2320" s="201"/>
      <c r="BL2320" s="201"/>
      <c r="BM2320" s="201"/>
      <c r="BN2320" s="201"/>
      <c r="BO2320" s="201"/>
      <c r="BP2320" s="201"/>
      <c r="BQ2320" s="201"/>
      <c r="BR2320" s="201"/>
      <c r="BS2320" s="201"/>
      <c r="BT2320" s="201"/>
      <c r="BU2320" s="201"/>
      <c r="BV2320" s="201"/>
      <c r="BW2320" s="201"/>
      <c r="BX2320" s="201"/>
      <c r="BY2320" s="201"/>
      <c r="BZ2320" s="201"/>
      <c r="CA2320" s="201"/>
      <c r="CB2320" s="201"/>
      <c r="CC2320" s="201"/>
      <c r="CD2320" s="201"/>
      <c r="CE2320" s="201"/>
      <c r="CF2320" s="201"/>
      <c r="CG2320" s="201"/>
      <c r="CH2320" s="201"/>
      <c r="CI2320" s="201"/>
      <c r="CJ2320" s="201"/>
      <c r="CK2320" s="201"/>
      <c r="CL2320" s="201"/>
      <c r="CM2320" s="201"/>
      <c r="CN2320" s="201"/>
      <c r="CO2320" s="201"/>
      <c r="CP2320" s="201"/>
      <c r="CQ2320" s="201"/>
      <c r="CR2320" s="201"/>
      <c r="CS2320" s="201"/>
      <c r="CT2320" s="201"/>
      <c r="CU2320" s="201"/>
      <c r="CV2320" s="201"/>
      <c r="CW2320" s="201"/>
      <c r="CX2320" s="201"/>
      <c r="CY2320" s="201"/>
      <c r="CZ2320" s="201"/>
      <c r="DA2320" s="201"/>
      <c r="DB2320" s="201"/>
      <c r="DC2320" s="201"/>
      <c r="DD2320" s="201"/>
      <c r="DE2320" s="201"/>
      <c r="DF2320" s="201"/>
      <c r="DG2320" s="201"/>
      <c r="DH2320" s="201"/>
      <c r="DI2320" s="201"/>
      <c r="DJ2320" s="201"/>
      <c r="DK2320" s="201"/>
      <c r="DL2320" s="201"/>
      <c r="DM2320" s="201"/>
      <c r="DN2320" s="201"/>
      <c r="DO2320" s="201"/>
      <c r="DP2320" s="201"/>
      <c r="DQ2320" s="201"/>
      <c r="DR2320" s="201"/>
      <c r="DS2320" s="201"/>
      <c r="DT2320" s="201"/>
      <c r="DU2320" s="201"/>
      <c r="DV2320" s="201"/>
      <c r="DW2320" s="201"/>
      <c r="DX2320" s="201"/>
      <c r="DY2320" s="201"/>
      <c r="DZ2320" s="201"/>
      <c r="EA2320" s="201"/>
      <c r="EB2320" s="201"/>
      <c r="EC2320" s="201"/>
      <c r="ED2320" s="201"/>
      <c r="EE2320" s="201"/>
      <c r="EF2320" s="201"/>
      <c r="EG2320" s="201"/>
      <c r="EH2320" s="201"/>
      <c r="EI2320" s="201"/>
      <c r="EJ2320" s="201"/>
      <c r="EK2320" s="201"/>
      <c r="EL2320" s="201"/>
      <c r="EM2320" s="201"/>
      <c r="EN2320" s="201"/>
      <c r="EO2320" s="201"/>
      <c r="EP2320" s="201"/>
      <c r="EQ2320" s="201"/>
      <c r="ER2320" s="201"/>
      <c r="ES2320" s="201"/>
      <c r="ET2320" s="201"/>
      <c r="EU2320" s="201"/>
      <c r="EV2320" s="201"/>
      <c r="EW2320" s="201"/>
      <c r="EX2320" s="201"/>
      <c r="EY2320" s="201"/>
      <c r="EZ2320" s="201"/>
      <c r="FA2320" s="201"/>
      <c r="FB2320" s="201"/>
      <c r="FC2320" s="201"/>
      <c r="FD2320" s="201"/>
      <c r="FE2320" s="201"/>
      <c r="FF2320" s="201"/>
      <c r="FG2320" s="201"/>
      <c r="FH2320" s="201"/>
      <c r="FI2320" s="201"/>
      <c r="FJ2320" s="201"/>
      <c r="FK2320" s="201"/>
      <c r="FL2320" s="201"/>
      <c r="FM2320" s="201"/>
      <c r="FN2320" s="201"/>
      <c r="FO2320" s="201"/>
      <c r="FP2320" s="201"/>
      <c r="FQ2320" s="201"/>
      <c r="FR2320" s="201"/>
      <c r="FS2320" s="201"/>
      <c r="FT2320" s="201"/>
      <c r="FU2320" s="201"/>
      <c r="FV2320" s="201"/>
      <c r="FW2320" s="201"/>
      <c r="FX2320" s="201"/>
      <c r="FY2320" s="201"/>
      <c r="FZ2320" s="201"/>
      <c r="GA2320" s="201"/>
      <c r="GB2320" s="201"/>
      <c r="GC2320" s="201"/>
      <c r="GD2320" s="201"/>
      <c r="GE2320" s="201"/>
      <c r="GF2320" s="201"/>
      <c r="GG2320" s="201"/>
      <c r="GH2320" s="201"/>
      <c r="GI2320" s="201"/>
      <c r="GJ2320" s="201"/>
      <c r="GK2320" s="201"/>
      <c r="GL2320" s="201"/>
      <c r="GM2320" s="201"/>
      <c r="GN2320" s="201"/>
      <c r="GO2320" s="201"/>
      <c r="GP2320" s="201"/>
      <c r="GQ2320" s="201"/>
      <c r="GR2320" s="201"/>
      <c r="GS2320" s="201"/>
      <c r="GT2320" s="201"/>
      <c r="GU2320" s="201"/>
      <c r="GV2320" s="201"/>
      <c r="GW2320" s="201"/>
      <c r="GX2320" s="201"/>
      <c r="GY2320" s="201"/>
      <c r="GZ2320" s="201"/>
      <c r="HA2320" s="201"/>
      <c r="HB2320" s="201"/>
      <c r="HC2320" s="201"/>
      <c r="HD2320" s="201"/>
      <c r="HE2320" s="201"/>
      <c r="HF2320" s="201"/>
      <c r="HG2320" s="201"/>
      <c r="HH2320" s="201"/>
      <c r="HI2320" s="201"/>
      <c r="HJ2320" s="201"/>
      <c r="HK2320" s="201"/>
      <c r="HL2320" s="201"/>
      <c r="HM2320" s="201"/>
      <c r="HN2320" s="201"/>
      <c r="HO2320" s="201"/>
      <c r="HP2320" s="201"/>
      <c r="HQ2320" s="201"/>
      <c r="HR2320" s="201"/>
      <c r="HS2320" s="201"/>
      <c r="HT2320" s="201"/>
      <c r="HU2320" s="201"/>
      <c r="HV2320" s="201"/>
      <c r="HW2320" s="201"/>
      <c r="HX2320" s="201"/>
      <c r="HY2320" s="201"/>
      <c r="HZ2320" s="201"/>
      <c r="IA2320" s="201"/>
      <c r="IB2320" s="201"/>
      <c r="IC2320" s="201"/>
      <c r="ID2320" s="201"/>
      <c r="IE2320" s="201"/>
      <c r="IF2320" s="201"/>
      <c r="IG2320" s="201"/>
      <c r="IH2320" s="201"/>
      <c r="II2320" s="201"/>
      <c r="IJ2320" s="201"/>
      <c r="IK2320" s="201"/>
      <c r="IL2320" s="201"/>
      <c r="IM2320" s="201"/>
      <c r="IN2320" s="201"/>
      <c r="IO2320" s="201"/>
      <c r="IP2320" s="201"/>
      <c r="IQ2320" s="201"/>
      <c r="IR2320" s="201"/>
      <c r="IS2320" s="201"/>
      <c r="IT2320" s="201"/>
      <c r="IU2320" s="201"/>
      <c r="IV2320" s="201"/>
      <c r="IW2320" s="201"/>
      <c r="IX2320" s="201"/>
      <c r="IY2320" s="201"/>
      <c r="IZ2320" s="201"/>
      <c r="JA2320" s="201"/>
      <c r="JB2320" s="201"/>
      <c r="JC2320" s="201"/>
      <c r="JD2320" s="201"/>
      <c r="JE2320" s="201"/>
      <c r="JF2320" s="201"/>
      <c r="JG2320" s="201"/>
      <c r="JH2320" s="201"/>
      <c r="JI2320" s="201"/>
      <c r="JJ2320" s="201"/>
      <c r="JK2320" s="201"/>
      <c r="JL2320" s="201"/>
      <c r="JM2320" s="201"/>
      <c r="JN2320" s="201"/>
    </row>
    <row r="2321" spans="1:274" s="682" customFormat="1" ht="45" x14ac:dyDescent="0.25">
      <c r="A2321" s="637"/>
      <c r="B2321" s="637"/>
      <c r="C2321" s="2655" t="s">
        <v>562</v>
      </c>
      <c r="D2321" s="1058"/>
      <c r="E2321" s="947"/>
      <c r="F2321" s="1571">
        <f t="shared" ref="F2321:K2333" si="3241">F2256</f>
        <v>86</v>
      </c>
      <c r="G2321" s="4034">
        <f t="shared" ref="G2321" si="3242">G2256</f>
        <v>86</v>
      </c>
      <c r="H2321" s="1571">
        <f t="shared" si="3227"/>
        <v>0</v>
      </c>
      <c r="I2321" s="948">
        <f t="shared" si="3241"/>
        <v>0</v>
      </c>
      <c r="J2321" s="948">
        <f t="shared" si="3241"/>
        <v>0</v>
      </c>
      <c r="K2321" s="1224" t="e">
        <f t="shared" si="3241"/>
        <v>#DIV/0!</v>
      </c>
      <c r="L2321" s="3452"/>
      <c r="M2321" s="1148"/>
      <c r="N2321" s="1148"/>
      <c r="O2321" s="1149"/>
      <c r="P2321" s="1149"/>
      <c r="Q2321" s="1149">
        <f t="shared" si="3228"/>
        <v>0</v>
      </c>
      <c r="R2321" s="1149"/>
      <c r="S2321" s="1149"/>
      <c r="T2321" s="1149"/>
      <c r="U2321" s="1149"/>
      <c r="V2321" s="1149"/>
      <c r="W2321" s="1935"/>
      <c r="X2321" s="1935"/>
      <c r="Y2321" s="1935"/>
      <c r="Z2321" s="1935"/>
      <c r="AA2321" s="1935"/>
      <c r="AB2321" s="1935"/>
      <c r="AC2321" s="1935"/>
      <c r="AD2321" s="1935"/>
      <c r="AE2321" s="1935"/>
      <c r="AF2321" s="1935"/>
      <c r="AG2321" s="3179"/>
      <c r="AH2321" s="1935"/>
      <c r="AI2321" s="1935"/>
      <c r="AJ2321" s="1989"/>
      <c r="AK2321" s="1989"/>
      <c r="AL2321" s="1935"/>
      <c r="AM2321" s="3702"/>
      <c r="AN2321" s="3928"/>
      <c r="AO2321" s="4146"/>
      <c r="AP2321" s="4306">
        <f t="shared" si="3116"/>
        <v>0</v>
      </c>
      <c r="AQ2321" s="201"/>
      <c r="AR2321" s="201"/>
      <c r="AS2321" s="201"/>
      <c r="AT2321" s="201"/>
      <c r="AU2321" s="201"/>
      <c r="AV2321" s="201"/>
      <c r="AW2321" s="201"/>
      <c r="AX2321" s="201"/>
      <c r="AY2321" s="201"/>
      <c r="AZ2321" s="201"/>
      <c r="BA2321" s="201"/>
      <c r="BB2321" s="201"/>
      <c r="BC2321" s="201"/>
      <c r="BD2321" s="201"/>
      <c r="BE2321" s="201"/>
      <c r="BF2321" s="201"/>
      <c r="BG2321" s="201"/>
      <c r="BH2321" s="201"/>
      <c r="BI2321" s="201"/>
      <c r="BJ2321" s="201"/>
      <c r="BK2321" s="201"/>
      <c r="BL2321" s="201"/>
      <c r="BM2321" s="201"/>
      <c r="BN2321" s="201"/>
      <c r="BO2321" s="201"/>
      <c r="BP2321" s="201"/>
      <c r="BQ2321" s="201"/>
      <c r="BR2321" s="201"/>
      <c r="BS2321" s="201"/>
      <c r="BT2321" s="201"/>
      <c r="BU2321" s="201"/>
      <c r="BV2321" s="201"/>
      <c r="BW2321" s="201"/>
      <c r="BX2321" s="201"/>
      <c r="BY2321" s="201"/>
      <c r="BZ2321" s="201"/>
      <c r="CA2321" s="201"/>
      <c r="CB2321" s="201"/>
      <c r="CC2321" s="201"/>
      <c r="CD2321" s="201"/>
      <c r="CE2321" s="201"/>
      <c r="CF2321" s="201"/>
      <c r="CG2321" s="201"/>
      <c r="CH2321" s="201"/>
      <c r="CI2321" s="201"/>
      <c r="CJ2321" s="201"/>
      <c r="CK2321" s="201"/>
      <c r="CL2321" s="201"/>
      <c r="CM2321" s="201"/>
      <c r="CN2321" s="201"/>
      <c r="CO2321" s="201"/>
      <c r="CP2321" s="201"/>
      <c r="CQ2321" s="201"/>
      <c r="CR2321" s="201"/>
      <c r="CS2321" s="201"/>
      <c r="CT2321" s="201"/>
      <c r="CU2321" s="201"/>
      <c r="CV2321" s="201"/>
      <c r="CW2321" s="201"/>
      <c r="CX2321" s="201"/>
      <c r="CY2321" s="201"/>
      <c r="CZ2321" s="201"/>
      <c r="DA2321" s="201"/>
      <c r="DB2321" s="201"/>
      <c r="DC2321" s="201"/>
      <c r="DD2321" s="201"/>
      <c r="DE2321" s="201"/>
      <c r="DF2321" s="201"/>
      <c r="DG2321" s="201"/>
      <c r="DH2321" s="201"/>
      <c r="DI2321" s="201"/>
      <c r="DJ2321" s="201"/>
      <c r="DK2321" s="201"/>
      <c r="DL2321" s="201"/>
      <c r="DM2321" s="201"/>
      <c r="DN2321" s="201"/>
      <c r="DO2321" s="201"/>
      <c r="DP2321" s="201"/>
      <c r="DQ2321" s="201"/>
      <c r="DR2321" s="201"/>
      <c r="DS2321" s="201"/>
      <c r="DT2321" s="201"/>
      <c r="DU2321" s="201"/>
      <c r="DV2321" s="201"/>
      <c r="DW2321" s="201"/>
      <c r="DX2321" s="201"/>
      <c r="DY2321" s="201"/>
      <c r="DZ2321" s="201"/>
      <c r="EA2321" s="201"/>
      <c r="EB2321" s="201"/>
      <c r="EC2321" s="201"/>
      <c r="ED2321" s="201"/>
      <c r="EE2321" s="201"/>
      <c r="EF2321" s="201"/>
      <c r="EG2321" s="201"/>
      <c r="EH2321" s="201"/>
      <c r="EI2321" s="201"/>
      <c r="EJ2321" s="201"/>
      <c r="EK2321" s="201"/>
      <c r="EL2321" s="201"/>
      <c r="EM2321" s="201"/>
      <c r="EN2321" s="201"/>
      <c r="EO2321" s="201"/>
      <c r="EP2321" s="201"/>
      <c r="EQ2321" s="201"/>
      <c r="ER2321" s="201"/>
      <c r="ES2321" s="201"/>
      <c r="ET2321" s="201"/>
      <c r="EU2321" s="201"/>
      <c r="EV2321" s="201"/>
      <c r="EW2321" s="201"/>
      <c r="EX2321" s="201"/>
      <c r="EY2321" s="201"/>
      <c r="EZ2321" s="201"/>
      <c r="FA2321" s="201"/>
      <c r="FB2321" s="201"/>
      <c r="FC2321" s="201"/>
      <c r="FD2321" s="201"/>
      <c r="FE2321" s="201"/>
      <c r="FF2321" s="201"/>
      <c r="FG2321" s="201"/>
      <c r="FH2321" s="201"/>
      <c r="FI2321" s="201"/>
      <c r="FJ2321" s="201"/>
      <c r="FK2321" s="201"/>
      <c r="FL2321" s="201"/>
      <c r="FM2321" s="201"/>
      <c r="FN2321" s="201"/>
      <c r="FO2321" s="201"/>
      <c r="FP2321" s="201"/>
      <c r="FQ2321" s="201"/>
      <c r="FR2321" s="201"/>
      <c r="FS2321" s="201"/>
      <c r="FT2321" s="201"/>
      <c r="FU2321" s="201"/>
      <c r="FV2321" s="201"/>
      <c r="FW2321" s="201"/>
      <c r="FX2321" s="201"/>
      <c r="FY2321" s="201"/>
      <c r="FZ2321" s="201"/>
      <c r="GA2321" s="201"/>
      <c r="GB2321" s="201"/>
      <c r="GC2321" s="201"/>
      <c r="GD2321" s="201"/>
      <c r="GE2321" s="201"/>
      <c r="GF2321" s="201"/>
      <c r="GG2321" s="201"/>
      <c r="GH2321" s="201"/>
      <c r="GI2321" s="201"/>
      <c r="GJ2321" s="201"/>
      <c r="GK2321" s="201"/>
      <c r="GL2321" s="201"/>
      <c r="GM2321" s="201"/>
      <c r="GN2321" s="201"/>
      <c r="GO2321" s="201"/>
      <c r="GP2321" s="201"/>
      <c r="GQ2321" s="201"/>
      <c r="GR2321" s="201"/>
      <c r="GS2321" s="201"/>
      <c r="GT2321" s="201"/>
      <c r="GU2321" s="201"/>
      <c r="GV2321" s="201"/>
      <c r="GW2321" s="201"/>
      <c r="GX2321" s="201"/>
      <c r="GY2321" s="201"/>
      <c r="GZ2321" s="201"/>
      <c r="HA2321" s="201"/>
      <c r="HB2321" s="201"/>
      <c r="HC2321" s="201"/>
      <c r="HD2321" s="201"/>
      <c r="HE2321" s="201"/>
      <c r="HF2321" s="201"/>
      <c r="HG2321" s="201"/>
      <c r="HH2321" s="201"/>
      <c r="HI2321" s="201"/>
      <c r="HJ2321" s="201"/>
      <c r="HK2321" s="201"/>
      <c r="HL2321" s="201"/>
      <c r="HM2321" s="201"/>
      <c r="HN2321" s="201"/>
      <c r="HO2321" s="201"/>
      <c r="HP2321" s="201"/>
      <c r="HQ2321" s="201"/>
      <c r="HR2321" s="201"/>
      <c r="HS2321" s="201"/>
      <c r="HT2321" s="201"/>
      <c r="HU2321" s="201"/>
      <c r="HV2321" s="201"/>
      <c r="HW2321" s="201"/>
      <c r="HX2321" s="201"/>
      <c r="HY2321" s="201"/>
      <c r="HZ2321" s="201"/>
      <c r="IA2321" s="201"/>
      <c r="IB2321" s="201"/>
      <c r="IC2321" s="201"/>
      <c r="ID2321" s="201"/>
      <c r="IE2321" s="201"/>
      <c r="IF2321" s="201"/>
      <c r="IG2321" s="201"/>
      <c r="IH2321" s="201"/>
      <c r="II2321" s="201"/>
      <c r="IJ2321" s="201"/>
      <c r="IK2321" s="201"/>
      <c r="IL2321" s="201"/>
      <c r="IM2321" s="201"/>
      <c r="IN2321" s="201"/>
      <c r="IO2321" s="201"/>
      <c r="IP2321" s="201"/>
      <c r="IQ2321" s="201"/>
      <c r="IR2321" s="201"/>
      <c r="IS2321" s="201"/>
      <c r="IT2321" s="201"/>
      <c r="IU2321" s="201"/>
      <c r="IV2321" s="201"/>
      <c r="IW2321" s="201"/>
      <c r="IX2321" s="201"/>
      <c r="IY2321" s="201"/>
      <c r="IZ2321" s="201"/>
      <c r="JA2321" s="201"/>
      <c r="JB2321" s="201"/>
      <c r="JC2321" s="201"/>
      <c r="JD2321" s="201"/>
      <c r="JE2321" s="201"/>
      <c r="JF2321" s="201"/>
      <c r="JG2321" s="201"/>
      <c r="JH2321" s="201"/>
      <c r="JI2321" s="201"/>
      <c r="JJ2321" s="201"/>
      <c r="JK2321" s="201"/>
      <c r="JL2321" s="201"/>
      <c r="JM2321" s="201"/>
      <c r="JN2321" s="201"/>
    </row>
    <row r="2322" spans="1:274" s="682" customFormat="1" ht="29.25" x14ac:dyDescent="0.25">
      <c r="A2322" s="637"/>
      <c r="B2322" s="637">
        <v>1</v>
      </c>
      <c r="C2322" s="2654" t="s">
        <v>477</v>
      </c>
      <c r="D2322" s="947"/>
      <c r="E2322" s="947"/>
      <c r="F2322" s="1571">
        <f t="shared" si="3241"/>
        <v>0</v>
      </c>
      <c r="G2322" s="4034">
        <f t="shared" ref="G2322" si="3243">G2257</f>
        <v>0</v>
      </c>
      <c r="H2322" s="1571">
        <f t="shared" si="3227"/>
        <v>0</v>
      </c>
      <c r="I2322" s="948">
        <f t="shared" si="3241"/>
        <v>0</v>
      </c>
      <c r="J2322" s="948">
        <f t="shared" si="3241"/>
        <v>0</v>
      </c>
      <c r="K2322" s="948">
        <f t="shared" si="3241"/>
        <v>0</v>
      </c>
      <c r="L2322" s="3452">
        <f t="shared" ref="L2322:L2333" si="3244">L2257</f>
        <v>0</v>
      </c>
      <c r="M2322" s="1148"/>
      <c r="N2322" s="1148"/>
      <c r="O2322" s="1149"/>
      <c r="P2322" s="1149"/>
      <c r="Q2322" s="1149">
        <f t="shared" si="3228"/>
        <v>0</v>
      </c>
      <c r="R2322" s="1149"/>
      <c r="S2322" s="1149"/>
      <c r="T2322" s="1149"/>
      <c r="U2322" s="1149"/>
      <c r="V2322" s="1149"/>
      <c r="W2322" s="1935"/>
      <c r="X2322" s="1935"/>
      <c r="Y2322" s="1935"/>
      <c r="Z2322" s="1935"/>
      <c r="AA2322" s="1935"/>
      <c r="AB2322" s="1935"/>
      <c r="AC2322" s="1935"/>
      <c r="AD2322" s="1935"/>
      <c r="AE2322" s="1935"/>
      <c r="AF2322" s="1935"/>
      <c r="AG2322" s="3179"/>
      <c r="AH2322" s="1935"/>
      <c r="AI2322" s="1935"/>
      <c r="AJ2322" s="1989"/>
      <c r="AK2322" s="1989"/>
      <c r="AL2322" s="1935"/>
      <c r="AM2322" s="3702"/>
      <c r="AN2322" s="3928">
        <f t="shared" ref="AN2322" si="3245">AN2257</f>
        <v>0</v>
      </c>
      <c r="AO2322" s="4146"/>
      <c r="AP2322" s="4306">
        <f t="shared" si="3116"/>
        <v>0</v>
      </c>
      <c r="AQ2322" s="201"/>
      <c r="AR2322" s="201"/>
      <c r="AS2322" s="201"/>
      <c r="AT2322" s="201"/>
      <c r="AU2322" s="201"/>
      <c r="AV2322" s="201"/>
      <c r="AW2322" s="201"/>
      <c r="AX2322" s="201"/>
      <c r="AY2322" s="201"/>
      <c r="AZ2322" s="201"/>
      <c r="BA2322" s="201"/>
      <c r="BB2322" s="201"/>
      <c r="BC2322" s="201"/>
      <c r="BD2322" s="201"/>
      <c r="BE2322" s="201"/>
      <c r="BF2322" s="201"/>
      <c r="BG2322" s="201"/>
      <c r="BH2322" s="201"/>
      <c r="BI2322" s="201"/>
      <c r="BJ2322" s="201"/>
      <c r="BK2322" s="201"/>
      <c r="BL2322" s="201"/>
      <c r="BM2322" s="201"/>
      <c r="BN2322" s="201"/>
      <c r="BO2322" s="201"/>
      <c r="BP2322" s="201"/>
      <c r="BQ2322" s="201"/>
      <c r="BR2322" s="201"/>
      <c r="BS2322" s="201"/>
      <c r="BT2322" s="201"/>
      <c r="BU2322" s="201"/>
      <c r="BV2322" s="201"/>
      <c r="BW2322" s="201"/>
      <c r="BX2322" s="201"/>
      <c r="BY2322" s="201"/>
      <c r="BZ2322" s="201"/>
      <c r="CA2322" s="201"/>
      <c r="CB2322" s="201"/>
      <c r="CC2322" s="201"/>
      <c r="CD2322" s="201"/>
      <c r="CE2322" s="201"/>
      <c r="CF2322" s="201"/>
      <c r="CG2322" s="201"/>
      <c r="CH2322" s="201"/>
      <c r="CI2322" s="201"/>
      <c r="CJ2322" s="201"/>
      <c r="CK2322" s="201"/>
      <c r="CL2322" s="201"/>
      <c r="CM2322" s="201"/>
      <c r="CN2322" s="201"/>
      <c r="CO2322" s="201"/>
      <c r="CP2322" s="201"/>
      <c r="CQ2322" s="201"/>
      <c r="CR2322" s="201"/>
      <c r="CS2322" s="201"/>
      <c r="CT2322" s="201"/>
      <c r="CU2322" s="201"/>
      <c r="CV2322" s="201"/>
      <c r="CW2322" s="201"/>
      <c r="CX2322" s="201"/>
      <c r="CY2322" s="201"/>
      <c r="CZ2322" s="201"/>
      <c r="DA2322" s="201"/>
      <c r="DB2322" s="201"/>
      <c r="DC2322" s="201"/>
      <c r="DD2322" s="201"/>
      <c r="DE2322" s="201"/>
      <c r="DF2322" s="201"/>
      <c r="DG2322" s="201"/>
      <c r="DH2322" s="201"/>
      <c r="DI2322" s="201"/>
      <c r="DJ2322" s="201"/>
      <c r="DK2322" s="201"/>
      <c r="DL2322" s="201"/>
      <c r="DM2322" s="201"/>
      <c r="DN2322" s="201"/>
      <c r="DO2322" s="201"/>
      <c r="DP2322" s="201"/>
      <c r="DQ2322" s="201"/>
      <c r="DR2322" s="201"/>
      <c r="DS2322" s="201"/>
      <c r="DT2322" s="201"/>
      <c r="DU2322" s="201"/>
      <c r="DV2322" s="201"/>
      <c r="DW2322" s="201"/>
      <c r="DX2322" s="201"/>
      <c r="DY2322" s="201"/>
      <c r="DZ2322" s="201"/>
      <c r="EA2322" s="201"/>
      <c r="EB2322" s="201"/>
      <c r="EC2322" s="201"/>
      <c r="ED2322" s="201"/>
      <c r="EE2322" s="201"/>
      <c r="EF2322" s="201"/>
      <c r="EG2322" s="201"/>
      <c r="EH2322" s="201"/>
      <c r="EI2322" s="201"/>
      <c r="EJ2322" s="201"/>
      <c r="EK2322" s="201"/>
      <c r="EL2322" s="201"/>
      <c r="EM2322" s="201"/>
      <c r="EN2322" s="201"/>
      <c r="EO2322" s="201"/>
      <c r="EP2322" s="201"/>
      <c r="EQ2322" s="201"/>
      <c r="ER2322" s="201"/>
      <c r="ES2322" s="201"/>
      <c r="ET2322" s="201"/>
      <c r="EU2322" s="201"/>
      <c r="EV2322" s="201"/>
      <c r="EW2322" s="201"/>
      <c r="EX2322" s="201"/>
      <c r="EY2322" s="201"/>
      <c r="EZ2322" s="201"/>
      <c r="FA2322" s="201"/>
      <c r="FB2322" s="201"/>
      <c r="FC2322" s="201"/>
      <c r="FD2322" s="201"/>
      <c r="FE2322" s="201"/>
      <c r="FF2322" s="201"/>
      <c r="FG2322" s="201"/>
      <c r="FH2322" s="201"/>
      <c r="FI2322" s="201"/>
      <c r="FJ2322" s="201"/>
      <c r="FK2322" s="201"/>
      <c r="FL2322" s="201"/>
      <c r="FM2322" s="201"/>
      <c r="FN2322" s="201"/>
      <c r="FO2322" s="201"/>
      <c r="FP2322" s="201"/>
      <c r="FQ2322" s="201"/>
      <c r="FR2322" s="201"/>
      <c r="FS2322" s="201"/>
      <c r="FT2322" s="201"/>
      <c r="FU2322" s="201"/>
      <c r="FV2322" s="201"/>
      <c r="FW2322" s="201"/>
      <c r="FX2322" s="201"/>
      <c r="FY2322" s="201"/>
      <c r="FZ2322" s="201"/>
      <c r="GA2322" s="201"/>
      <c r="GB2322" s="201"/>
      <c r="GC2322" s="201"/>
      <c r="GD2322" s="201"/>
      <c r="GE2322" s="201"/>
      <c r="GF2322" s="201"/>
      <c r="GG2322" s="201"/>
      <c r="GH2322" s="201"/>
      <c r="GI2322" s="201"/>
      <c r="GJ2322" s="201"/>
      <c r="GK2322" s="201"/>
      <c r="GL2322" s="201"/>
      <c r="GM2322" s="201"/>
      <c r="GN2322" s="201"/>
      <c r="GO2322" s="201"/>
      <c r="GP2322" s="201"/>
      <c r="GQ2322" s="201"/>
      <c r="GR2322" s="201"/>
      <c r="GS2322" s="201"/>
      <c r="GT2322" s="201"/>
      <c r="GU2322" s="201"/>
      <c r="GV2322" s="201"/>
      <c r="GW2322" s="201"/>
      <c r="GX2322" s="201"/>
      <c r="GY2322" s="201"/>
      <c r="GZ2322" s="201"/>
      <c r="HA2322" s="201"/>
      <c r="HB2322" s="201"/>
      <c r="HC2322" s="201"/>
      <c r="HD2322" s="201"/>
      <c r="HE2322" s="201"/>
      <c r="HF2322" s="201"/>
      <c r="HG2322" s="201"/>
      <c r="HH2322" s="201"/>
      <c r="HI2322" s="201"/>
      <c r="HJ2322" s="201"/>
      <c r="HK2322" s="201"/>
      <c r="HL2322" s="201"/>
      <c r="HM2322" s="201"/>
      <c r="HN2322" s="201"/>
      <c r="HO2322" s="201"/>
      <c r="HP2322" s="201"/>
      <c r="HQ2322" s="201"/>
      <c r="HR2322" s="201"/>
      <c r="HS2322" s="201"/>
      <c r="HT2322" s="201"/>
      <c r="HU2322" s="201"/>
      <c r="HV2322" s="201"/>
      <c r="HW2322" s="201"/>
      <c r="HX2322" s="201"/>
      <c r="HY2322" s="201"/>
      <c r="HZ2322" s="201"/>
      <c r="IA2322" s="201"/>
      <c r="IB2322" s="201"/>
      <c r="IC2322" s="201"/>
      <c r="ID2322" s="201"/>
      <c r="IE2322" s="201"/>
      <c r="IF2322" s="201"/>
      <c r="IG2322" s="201"/>
      <c r="IH2322" s="201"/>
      <c r="II2322" s="201"/>
      <c r="IJ2322" s="201"/>
      <c r="IK2322" s="201"/>
      <c r="IL2322" s="201"/>
      <c r="IM2322" s="201"/>
      <c r="IN2322" s="201"/>
      <c r="IO2322" s="201"/>
      <c r="IP2322" s="201"/>
      <c r="IQ2322" s="201"/>
      <c r="IR2322" s="201"/>
      <c r="IS2322" s="201"/>
      <c r="IT2322" s="201"/>
      <c r="IU2322" s="201"/>
      <c r="IV2322" s="201"/>
      <c r="IW2322" s="201"/>
      <c r="IX2322" s="201"/>
      <c r="IY2322" s="201"/>
      <c r="IZ2322" s="201"/>
      <c r="JA2322" s="201"/>
      <c r="JB2322" s="201"/>
      <c r="JC2322" s="201"/>
      <c r="JD2322" s="201"/>
      <c r="JE2322" s="201"/>
      <c r="JF2322" s="201"/>
      <c r="JG2322" s="201"/>
      <c r="JH2322" s="201"/>
      <c r="JI2322" s="201"/>
      <c r="JJ2322" s="201"/>
      <c r="JK2322" s="201"/>
      <c r="JL2322" s="201"/>
      <c r="JM2322" s="201"/>
      <c r="JN2322" s="201"/>
    </row>
    <row r="2323" spans="1:274" s="682" customFormat="1" x14ac:dyDescent="0.25">
      <c r="A2323" s="637"/>
      <c r="B2323" s="637">
        <v>1</v>
      </c>
      <c r="C2323" s="2654" t="s">
        <v>493</v>
      </c>
      <c r="D2323" s="947"/>
      <c r="E2323" s="947"/>
      <c r="F2323" s="1571">
        <f t="shared" si="3241"/>
        <v>0</v>
      </c>
      <c r="G2323" s="4034">
        <f t="shared" ref="G2323" si="3246">G2258</f>
        <v>0</v>
      </c>
      <c r="H2323" s="1571">
        <f t="shared" si="3227"/>
        <v>0</v>
      </c>
      <c r="I2323" s="948">
        <f t="shared" si="3241"/>
        <v>0</v>
      </c>
      <c r="J2323" s="948">
        <f t="shared" si="3241"/>
        <v>0</v>
      </c>
      <c r="K2323" s="948">
        <f t="shared" si="3241"/>
        <v>0</v>
      </c>
      <c r="L2323" s="3452">
        <f t="shared" si="3244"/>
        <v>0</v>
      </c>
      <c r="M2323" s="1148"/>
      <c r="N2323" s="1148"/>
      <c r="O2323" s="1149"/>
      <c r="P2323" s="1149"/>
      <c r="Q2323" s="1149">
        <f t="shared" si="3228"/>
        <v>0</v>
      </c>
      <c r="R2323" s="1149"/>
      <c r="S2323" s="1149"/>
      <c r="T2323" s="1149"/>
      <c r="U2323" s="1149"/>
      <c r="V2323" s="1149"/>
      <c r="W2323" s="1935"/>
      <c r="X2323" s="1935"/>
      <c r="Y2323" s="1935"/>
      <c r="Z2323" s="1935"/>
      <c r="AA2323" s="1935"/>
      <c r="AB2323" s="1935"/>
      <c r="AC2323" s="1935"/>
      <c r="AD2323" s="1935"/>
      <c r="AE2323" s="1935"/>
      <c r="AF2323" s="1935"/>
      <c r="AG2323" s="3179"/>
      <c r="AH2323" s="1935"/>
      <c r="AI2323" s="1935"/>
      <c r="AJ2323" s="1989"/>
      <c r="AK2323" s="1989"/>
      <c r="AL2323" s="1935"/>
      <c r="AM2323" s="3702"/>
      <c r="AN2323" s="3928">
        <f t="shared" ref="AN2323" si="3247">AN2258</f>
        <v>0</v>
      </c>
      <c r="AO2323" s="4146"/>
      <c r="AP2323" s="4306">
        <f t="shared" si="3116"/>
        <v>0</v>
      </c>
      <c r="AQ2323" s="201"/>
      <c r="AR2323" s="201"/>
      <c r="AS2323" s="201"/>
      <c r="AT2323" s="201"/>
      <c r="AU2323" s="201"/>
      <c r="AV2323" s="201"/>
      <c r="AW2323" s="201"/>
      <c r="AX2323" s="201"/>
      <c r="AY2323" s="201"/>
      <c r="AZ2323" s="201"/>
      <c r="BA2323" s="201"/>
      <c r="BB2323" s="201"/>
      <c r="BC2323" s="201"/>
      <c r="BD2323" s="201"/>
      <c r="BE2323" s="201"/>
      <c r="BF2323" s="201"/>
      <c r="BG2323" s="201"/>
      <c r="BH2323" s="201"/>
      <c r="BI2323" s="201"/>
      <c r="BJ2323" s="201"/>
      <c r="BK2323" s="201"/>
      <c r="BL2323" s="201"/>
      <c r="BM2323" s="201"/>
      <c r="BN2323" s="201"/>
      <c r="BO2323" s="201"/>
      <c r="BP2323" s="201"/>
      <c r="BQ2323" s="201"/>
      <c r="BR2323" s="201"/>
      <c r="BS2323" s="201"/>
      <c r="BT2323" s="201"/>
      <c r="BU2323" s="201"/>
      <c r="BV2323" s="201"/>
      <c r="BW2323" s="201"/>
      <c r="BX2323" s="201"/>
      <c r="BY2323" s="201"/>
      <c r="BZ2323" s="201"/>
      <c r="CA2323" s="201"/>
      <c r="CB2323" s="201"/>
      <c r="CC2323" s="201"/>
      <c r="CD2323" s="201"/>
      <c r="CE2323" s="201"/>
      <c r="CF2323" s="201"/>
      <c r="CG2323" s="201"/>
      <c r="CH2323" s="201"/>
      <c r="CI2323" s="201"/>
      <c r="CJ2323" s="201"/>
      <c r="CK2323" s="201"/>
      <c r="CL2323" s="201"/>
      <c r="CM2323" s="201"/>
      <c r="CN2323" s="201"/>
      <c r="CO2323" s="201"/>
      <c r="CP2323" s="201"/>
      <c r="CQ2323" s="201"/>
      <c r="CR2323" s="201"/>
      <c r="CS2323" s="201"/>
      <c r="CT2323" s="201"/>
      <c r="CU2323" s="201"/>
      <c r="CV2323" s="201"/>
      <c r="CW2323" s="201"/>
      <c r="CX2323" s="201"/>
      <c r="CY2323" s="201"/>
      <c r="CZ2323" s="201"/>
      <c r="DA2323" s="201"/>
      <c r="DB2323" s="201"/>
      <c r="DC2323" s="201"/>
      <c r="DD2323" s="201"/>
      <c r="DE2323" s="201"/>
      <c r="DF2323" s="201"/>
      <c r="DG2323" s="201"/>
      <c r="DH2323" s="201"/>
      <c r="DI2323" s="201"/>
      <c r="DJ2323" s="201"/>
      <c r="DK2323" s="201"/>
      <c r="DL2323" s="201"/>
      <c r="DM2323" s="201"/>
      <c r="DN2323" s="201"/>
      <c r="DO2323" s="201"/>
      <c r="DP2323" s="201"/>
      <c r="DQ2323" s="201"/>
      <c r="DR2323" s="201"/>
      <c r="DS2323" s="201"/>
      <c r="DT2323" s="201"/>
      <c r="DU2323" s="201"/>
      <c r="DV2323" s="201"/>
      <c r="DW2323" s="201"/>
      <c r="DX2323" s="201"/>
      <c r="DY2323" s="201"/>
      <c r="DZ2323" s="201"/>
      <c r="EA2323" s="201"/>
      <c r="EB2323" s="201"/>
      <c r="EC2323" s="201"/>
      <c r="ED2323" s="201"/>
      <c r="EE2323" s="201"/>
      <c r="EF2323" s="201"/>
      <c r="EG2323" s="201"/>
      <c r="EH2323" s="201"/>
      <c r="EI2323" s="201"/>
      <c r="EJ2323" s="201"/>
      <c r="EK2323" s="201"/>
      <c r="EL2323" s="201"/>
      <c r="EM2323" s="201"/>
      <c r="EN2323" s="201"/>
      <c r="EO2323" s="201"/>
      <c r="EP2323" s="201"/>
      <c r="EQ2323" s="201"/>
      <c r="ER2323" s="201"/>
      <c r="ES2323" s="201"/>
      <c r="ET2323" s="201"/>
      <c r="EU2323" s="201"/>
      <c r="EV2323" s="201"/>
      <c r="EW2323" s="201"/>
      <c r="EX2323" s="201"/>
      <c r="EY2323" s="201"/>
      <c r="EZ2323" s="201"/>
      <c r="FA2323" s="201"/>
      <c r="FB2323" s="201"/>
      <c r="FC2323" s="201"/>
      <c r="FD2323" s="201"/>
      <c r="FE2323" s="201"/>
      <c r="FF2323" s="201"/>
      <c r="FG2323" s="201"/>
      <c r="FH2323" s="201"/>
      <c r="FI2323" s="201"/>
      <c r="FJ2323" s="201"/>
      <c r="FK2323" s="201"/>
      <c r="FL2323" s="201"/>
      <c r="FM2323" s="201"/>
      <c r="FN2323" s="201"/>
      <c r="FO2323" s="201"/>
      <c r="FP2323" s="201"/>
      <c r="FQ2323" s="201"/>
      <c r="FR2323" s="201"/>
      <c r="FS2323" s="201"/>
      <c r="FT2323" s="201"/>
      <c r="FU2323" s="201"/>
      <c r="FV2323" s="201"/>
      <c r="FW2323" s="201"/>
      <c r="FX2323" s="201"/>
      <c r="FY2323" s="201"/>
      <c r="FZ2323" s="201"/>
      <c r="GA2323" s="201"/>
      <c r="GB2323" s="201"/>
      <c r="GC2323" s="201"/>
      <c r="GD2323" s="201"/>
      <c r="GE2323" s="201"/>
      <c r="GF2323" s="201"/>
      <c r="GG2323" s="201"/>
      <c r="GH2323" s="201"/>
      <c r="GI2323" s="201"/>
      <c r="GJ2323" s="201"/>
      <c r="GK2323" s="201"/>
      <c r="GL2323" s="201"/>
      <c r="GM2323" s="201"/>
      <c r="GN2323" s="201"/>
      <c r="GO2323" s="201"/>
      <c r="GP2323" s="201"/>
      <c r="GQ2323" s="201"/>
      <c r="GR2323" s="201"/>
      <c r="GS2323" s="201"/>
      <c r="GT2323" s="201"/>
      <c r="GU2323" s="201"/>
      <c r="GV2323" s="201"/>
      <c r="GW2323" s="201"/>
      <c r="GX2323" s="201"/>
      <c r="GY2323" s="201"/>
      <c r="GZ2323" s="201"/>
      <c r="HA2323" s="201"/>
      <c r="HB2323" s="201"/>
      <c r="HC2323" s="201"/>
      <c r="HD2323" s="201"/>
      <c r="HE2323" s="201"/>
      <c r="HF2323" s="201"/>
      <c r="HG2323" s="201"/>
      <c r="HH2323" s="201"/>
      <c r="HI2323" s="201"/>
      <c r="HJ2323" s="201"/>
      <c r="HK2323" s="201"/>
      <c r="HL2323" s="201"/>
      <c r="HM2323" s="201"/>
      <c r="HN2323" s="201"/>
      <c r="HO2323" s="201"/>
      <c r="HP2323" s="201"/>
      <c r="HQ2323" s="201"/>
      <c r="HR2323" s="201"/>
      <c r="HS2323" s="201"/>
      <c r="HT2323" s="201"/>
      <c r="HU2323" s="201"/>
      <c r="HV2323" s="201"/>
      <c r="HW2323" s="201"/>
      <c r="HX2323" s="201"/>
      <c r="HY2323" s="201"/>
      <c r="HZ2323" s="201"/>
      <c r="IA2323" s="201"/>
      <c r="IB2323" s="201"/>
      <c r="IC2323" s="201"/>
      <c r="ID2323" s="201"/>
      <c r="IE2323" s="201"/>
      <c r="IF2323" s="201"/>
      <c r="IG2323" s="201"/>
      <c r="IH2323" s="201"/>
      <c r="II2323" s="201"/>
      <c r="IJ2323" s="201"/>
      <c r="IK2323" s="201"/>
      <c r="IL2323" s="201"/>
      <c r="IM2323" s="201"/>
      <c r="IN2323" s="201"/>
      <c r="IO2323" s="201"/>
      <c r="IP2323" s="201"/>
      <c r="IQ2323" s="201"/>
      <c r="IR2323" s="201"/>
      <c r="IS2323" s="201"/>
      <c r="IT2323" s="201"/>
      <c r="IU2323" s="201"/>
      <c r="IV2323" s="201"/>
      <c r="IW2323" s="201"/>
      <c r="IX2323" s="201"/>
      <c r="IY2323" s="201"/>
      <c r="IZ2323" s="201"/>
      <c r="JA2323" s="201"/>
      <c r="JB2323" s="201"/>
      <c r="JC2323" s="201"/>
      <c r="JD2323" s="201"/>
      <c r="JE2323" s="201"/>
      <c r="JF2323" s="201"/>
      <c r="JG2323" s="201"/>
      <c r="JH2323" s="201"/>
      <c r="JI2323" s="201"/>
      <c r="JJ2323" s="201"/>
      <c r="JK2323" s="201"/>
      <c r="JL2323" s="201"/>
      <c r="JM2323" s="201"/>
      <c r="JN2323" s="201"/>
    </row>
    <row r="2324" spans="1:274" s="682" customFormat="1" x14ac:dyDescent="0.25">
      <c r="A2324" s="637"/>
      <c r="B2324" s="637">
        <v>1</v>
      </c>
      <c r="C2324" s="2657" t="s">
        <v>494</v>
      </c>
      <c r="D2324" s="947"/>
      <c r="E2324" s="947"/>
      <c r="F2324" s="1571">
        <f t="shared" si="3241"/>
        <v>0</v>
      </c>
      <c r="G2324" s="4034">
        <f t="shared" ref="G2324" si="3248">G2259</f>
        <v>0</v>
      </c>
      <c r="H2324" s="1571">
        <f t="shared" si="3227"/>
        <v>0</v>
      </c>
      <c r="I2324" s="948">
        <f t="shared" si="3241"/>
        <v>0</v>
      </c>
      <c r="J2324" s="948">
        <f t="shared" si="3241"/>
        <v>0</v>
      </c>
      <c r="K2324" s="948">
        <f t="shared" si="3241"/>
        <v>0</v>
      </c>
      <c r="L2324" s="3452">
        <f t="shared" si="3244"/>
        <v>0</v>
      </c>
      <c r="M2324" s="1148"/>
      <c r="N2324" s="1148"/>
      <c r="O2324" s="1149"/>
      <c r="P2324" s="1149"/>
      <c r="Q2324" s="1149">
        <f t="shared" si="3228"/>
        <v>0</v>
      </c>
      <c r="R2324" s="1149"/>
      <c r="S2324" s="1149"/>
      <c r="T2324" s="1149"/>
      <c r="U2324" s="1149"/>
      <c r="V2324" s="1149"/>
      <c r="W2324" s="1935"/>
      <c r="X2324" s="1935"/>
      <c r="Y2324" s="1935"/>
      <c r="Z2324" s="1935"/>
      <c r="AA2324" s="1935"/>
      <c r="AB2324" s="1935"/>
      <c r="AC2324" s="1935"/>
      <c r="AD2324" s="1935"/>
      <c r="AE2324" s="1935"/>
      <c r="AF2324" s="1935"/>
      <c r="AG2324" s="3179"/>
      <c r="AH2324" s="1935"/>
      <c r="AI2324" s="1935"/>
      <c r="AJ2324" s="1989"/>
      <c r="AK2324" s="1989"/>
      <c r="AL2324" s="1935"/>
      <c r="AM2324" s="3702"/>
      <c r="AN2324" s="3928">
        <f t="shared" ref="AN2324" si="3249">AN2259</f>
        <v>0</v>
      </c>
      <c r="AO2324" s="4146"/>
      <c r="AP2324" s="4306">
        <f t="shared" si="3116"/>
        <v>0</v>
      </c>
      <c r="AQ2324" s="201"/>
      <c r="AR2324" s="201"/>
      <c r="AS2324" s="201"/>
      <c r="AT2324" s="201"/>
      <c r="AU2324" s="201"/>
      <c r="AV2324" s="201"/>
      <c r="AW2324" s="201"/>
      <c r="AX2324" s="201"/>
      <c r="AY2324" s="201"/>
      <c r="AZ2324" s="201"/>
      <c r="BA2324" s="201"/>
      <c r="BB2324" s="201"/>
      <c r="BC2324" s="201"/>
      <c r="BD2324" s="201"/>
      <c r="BE2324" s="201"/>
      <c r="BF2324" s="201"/>
      <c r="BG2324" s="201"/>
      <c r="BH2324" s="201"/>
      <c r="BI2324" s="201"/>
      <c r="BJ2324" s="201"/>
      <c r="BK2324" s="201"/>
      <c r="BL2324" s="201"/>
      <c r="BM2324" s="201"/>
      <c r="BN2324" s="201"/>
      <c r="BO2324" s="201"/>
      <c r="BP2324" s="201"/>
      <c r="BQ2324" s="201"/>
      <c r="BR2324" s="201"/>
      <c r="BS2324" s="201"/>
      <c r="BT2324" s="201"/>
      <c r="BU2324" s="201"/>
      <c r="BV2324" s="201"/>
      <c r="BW2324" s="201"/>
      <c r="BX2324" s="201"/>
      <c r="BY2324" s="201"/>
      <c r="BZ2324" s="201"/>
      <c r="CA2324" s="201"/>
      <c r="CB2324" s="201"/>
      <c r="CC2324" s="201"/>
      <c r="CD2324" s="201"/>
      <c r="CE2324" s="201"/>
      <c r="CF2324" s="201"/>
      <c r="CG2324" s="201"/>
      <c r="CH2324" s="201"/>
      <c r="CI2324" s="201"/>
      <c r="CJ2324" s="201"/>
      <c r="CK2324" s="201"/>
      <c r="CL2324" s="201"/>
      <c r="CM2324" s="201"/>
      <c r="CN2324" s="201"/>
      <c r="CO2324" s="201"/>
      <c r="CP2324" s="201"/>
      <c r="CQ2324" s="201"/>
      <c r="CR2324" s="201"/>
      <c r="CS2324" s="201"/>
      <c r="CT2324" s="201"/>
      <c r="CU2324" s="201"/>
      <c r="CV2324" s="201"/>
      <c r="CW2324" s="201"/>
      <c r="CX2324" s="201"/>
      <c r="CY2324" s="201"/>
      <c r="CZ2324" s="201"/>
      <c r="DA2324" s="201"/>
      <c r="DB2324" s="201"/>
      <c r="DC2324" s="201"/>
      <c r="DD2324" s="201"/>
      <c r="DE2324" s="201"/>
      <c r="DF2324" s="201"/>
      <c r="DG2324" s="201"/>
      <c r="DH2324" s="201"/>
      <c r="DI2324" s="201"/>
      <c r="DJ2324" s="201"/>
      <c r="DK2324" s="201"/>
      <c r="DL2324" s="201"/>
      <c r="DM2324" s="201"/>
      <c r="DN2324" s="201"/>
      <c r="DO2324" s="201"/>
      <c r="DP2324" s="201"/>
      <c r="DQ2324" s="201"/>
      <c r="DR2324" s="201"/>
      <c r="DS2324" s="201"/>
      <c r="DT2324" s="201"/>
      <c r="DU2324" s="201"/>
      <c r="DV2324" s="201"/>
      <c r="DW2324" s="201"/>
      <c r="DX2324" s="201"/>
      <c r="DY2324" s="201"/>
      <c r="DZ2324" s="201"/>
      <c r="EA2324" s="201"/>
      <c r="EB2324" s="201"/>
      <c r="EC2324" s="201"/>
      <c r="ED2324" s="201"/>
      <c r="EE2324" s="201"/>
      <c r="EF2324" s="201"/>
      <c r="EG2324" s="201"/>
      <c r="EH2324" s="201"/>
      <c r="EI2324" s="201"/>
      <c r="EJ2324" s="201"/>
      <c r="EK2324" s="201"/>
      <c r="EL2324" s="201"/>
      <c r="EM2324" s="201"/>
      <c r="EN2324" s="201"/>
      <c r="EO2324" s="201"/>
      <c r="EP2324" s="201"/>
      <c r="EQ2324" s="201"/>
      <c r="ER2324" s="201"/>
      <c r="ES2324" s="201"/>
      <c r="ET2324" s="201"/>
      <c r="EU2324" s="201"/>
      <c r="EV2324" s="201"/>
      <c r="EW2324" s="201"/>
      <c r="EX2324" s="201"/>
      <c r="EY2324" s="201"/>
      <c r="EZ2324" s="201"/>
      <c r="FA2324" s="201"/>
      <c r="FB2324" s="201"/>
      <c r="FC2324" s="201"/>
      <c r="FD2324" s="201"/>
      <c r="FE2324" s="201"/>
      <c r="FF2324" s="201"/>
      <c r="FG2324" s="201"/>
      <c r="FH2324" s="201"/>
      <c r="FI2324" s="201"/>
      <c r="FJ2324" s="201"/>
      <c r="FK2324" s="201"/>
      <c r="FL2324" s="201"/>
      <c r="FM2324" s="201"/>
      <c r="FN2324" s="201"/>
      <c r="FO2324" s="201"/>
      <c r="FP2324" s="201"/>
      <c r="FQ2324" s="201"/>
      <c r="FR2324" s="201"/>
      <c r="FS2324" s="201"/>
      <c r="FT2324" s="201"/>
      <c r="FU2324" s="201"/>
      <c r="FV2324" s="201"/>
      <c r="FW2324" s="201"/>
      <c r="FX2324" s="201"/>
      <c r="FY2324" s="201"/>
      <c r="FZ2324" s="201"/>
      <c r="GA2324" s="201"/>
      <c r="GB2324" s="201"/>
      <c r="GC2324" s="201"/>
      <c r="GD2324" s="201"/>
      <c r="GE2324" s="201"/>
      <c r="GF2324" s="201"/>
      <c r="GG2324" s="201"/>
      <c r="GH2324" s="201"/>
      <c r="GI2324" s="201"/>
      <c r="GJ2324" s="201"/>
      <c r="GK2324" s="201"/>
      <c r="GL2324" s="201"/>
      <c r="GM2324" s="201"/>
      <c r="GN2324" s="201"/>
      <c r="GO2324" s="201"/>
      <c r="GP2324" s="201"/>
      <c r="GQ2324" s="201"/>
      <c r="GR2324" s="201"/>
      <c r="GS2324" s="201"/>
      <c r="GT2324" s="201"/>
      <c r="GU2324" s="201"/>
      <c r="GV2324" s="201"/>
      <c r="GW2324" s="201"/>
      <c r="GX2324" s="201"/>
      <c r="GY2324" s="201"/>
      <c r="GZ2324" s="201"/>
      <c r="HA2324" s="201"/>
      <c r="HB2324" s="201"/>
      <c r="HC2324" s="201"/>
      <c r="HD2324" s="201"/>
      <c r="HE2324" s="201"/>
      <c r="HF2324" s="201"/>
      <c r="HG2324" s="201"/>
      <c r="HH2324" s="201"/>
      <c r="HI2324" s="201"/>
      <c r="HJ2324" s="201"/>
      <c r="HK2324" s="201"/>
      <c r="HL2324" s="201"/>
      <c r="HM2324" s="201"/>
      <c r="HN2324" s="201"/>
      <c r="HO2324" s="201"/>
      <c r="HP2324" s="201"/>
      <c r="HQ2324" s="201"/>
      <c r="HR2324" s="201"/>
      <c r="HS2324" s="201"/>
      <c r="HT2324" s="201"/>
      <c r="HU2324" s="201"/>
      <c r="HV2324" s="201"/>
      <c r="HW2324" s="201"/>
      <c r="HX2324" s="201"/>
      <c r="HY2324" s="201"/>
      <c r="HZ2324" s="201"/>
      <c r="IA2324" s="201"/>
      <c r="IB2324" s="201"/>
      <c r="IC2324" s="201"/>
      <c r="ID2324" s="201"/>
      <c r="IE2324" s="201"/>
      <c r="IF2324" s="201"/>
      <c r="IG2324" s="201"/>
      <c r="IH2324" s="201"/>
      <c r="II2324" s="201"/>
      <c r="IJ2324" s="201"/>
      <c r="IK2324" s="201"/>
      <c r="IL2324" s="201"/>
      <c r="IM2324" s="201"/>
      <c r="IN2324" s="201"/>
      <c r="IO2324" s="201"/>
      <c r="IP2324" s="201"/>
      <c r="IQ2324" s="201"/>
      <c r="IR2324" s="201"/>
      <c r="IS2324" s="201"/>
      <c r="IT2324" s="201"/>
      <c r="IU2324" s="201"/>
      <c r="IV2324" s="201"/>
      <c r="IW2324" s="201"/>
      <c r="IX2324" s="201"/>
      <c r="IY2324" s="201"/>
      <c r="IZ2324" s="201"/>
      <c r="JA2324" s="201"/>
      <c r="JB2324" s="201"/>
      <c r="JC2324" s="201"/>
      <c r="JD2324" s="201"/>
      <c r="JE2324" s="201"/>
      <c r="JF2324" s="201"/>
      <c r="JG2324" s="201"/>
      <c r="JH2324" s="201"/>
      <c r="JI2324" s="201"/>
      <c r="JJ2324" s="201"/>
      <c r="JK2324" s="201"/>
      <c r="JL2324" s="201"/>
      <c r="JM2324" s="201"/>
      <c r="JN2324" s="201"/>
    </row>
    <row r="2325" spans="1:274" s="682" customFormat="1" x14ac:dyDescent="0.25">
      <c r="A2325" s="637"/>
      <c r="B2325" s="637">
        <v>1</v>
      </c>
      <c r="C2325" s="2660" t="s">
        <v>495</v>
      </c>
      <c r="D2325" s="947"/>
      <c r="E2325" s="947"/>
      <c r="F2325" s="1571">
        <f t="shared" si="3241"/>
        <v>0</v>
      </c>
      <c r="G2325" s="4034">
        <f t="shared" ref="G2325" si="3250">G2260</f>
        <v>0</v>
      </c>
      <c r="H2325" s="1571">
        <f t="shared" si="3227"/>
        <v>0</v>
      </c>
      <c r="I2325" s="948">
        <f t="shared" si="3241"/>
        <v>0</v>
      </c>
      <c r="J2325" s="948">
        <f t="shared" si="3241"/>
        <v>0</v>
      </c>
      <c r="K2325" s="948">
        <f t="shared" si="3241"/>
        <v>0</v>
      </c>
      <c r="L2325" s="3452">
        <f t="shared" si="3244"/>
        <v>0</v>
      </c>
      <c r="M2325" s="1148"/>
      <c r="N2325" s="1148"/>
      <c r="O2325" s="1149"/>
      <c r="P2325" s="1149"/>
      <c r="Q2325" s="1149">
        <f t="shared" si="3228"/>
        <v>0</v>
      </c>
      <c r="R2325" s="1149"/>
      <c r="S2325" s="1149"/>
      <c r="T2325" s="1149"/>
      <c r="U2325" s="1149"/>
      <c r="V2325" s="1149"/>
      <c r="W2325" s="1935"/>
      <c r="X2325" s="1935"/>
      <c r="Y2325" s="1935"/>
      <c r="Z2325" s="1935"/>
      <c r="AA2325" s="1935"/>
      <c r="AB2325" s="1935"/>
      <c r="AC2325" s="1935"/>
      <c r="AD2325" s="1935"/>
      <c r="AE2325" s="1935"/>
      <c r="AF2325" s="1935"/>
      <c r="AG2325" s="3179"/>
      <c r="AH2325" s="1935"/>
      <c r="AI2325" s="1935"/>
      <c r="AJ2325" s="1989"/>
      <c r="AK2325" s="1989"/>
      <c r="AL2325" s="1935"/>
      <c r="AM2325" s="3702"/>
      <c r="AN2325" s="3928">
        <f t="shared" ref="AN2325" si="3251">AN2260</f>
        <v>0</v>
      </c>
      <c r="AO2325" s="4146"/>
      <c r="AP2325" s="4306">
        <f t="shared" si="3116"/>
        <v>0</v>
      </c>
      <c r="AQ2325" s="201"/>
      <c r="AR2325" s="201"/>
      <c r="AS2325" s="201"/>
      <c r="AT2325" s="201"/>
      <c r="AU2325" s="201"/>
      <c r="AV2325" s="201"/>
      <c r="AW2325" s="201"/>
      <c r="AX2325" s="201"/>
      <c r="AY2325" s="201"/>
      <c r="AZ2325" s="201"/>
      <c r="BA2325" s="201"/>
      <c r="BB2325" s="201"/>
      <c r="BC2325" s="201"/>
      <c r="BD2325" s="201"/>
      <c r="BE2325" s="201"/>
      <c r="BF2325" s="201"/>
      <c r="BG2325" s="201"/>
      <c r="BH2325" s="201"/>
      <c r="BI2325" s="201"/>
      <c r="BJ2325" s="201"/>
      <c r="BK2325" s="201"/>
      <c r="BL2325" s="201"/>
      <c r="BM2325" s="201"/>
      <c r="BN2325" s="201"/>
      <c r="BO2325" s="201"/>
      <c r="BP2325" s="201"/>
      <c r="BQ2325" s="201"/>
      <c r="BR2325" s="201"/>
      <c r="BS2325" s="201"/>
      <c r="BT2325" s="201"/>
      <c r="BU2325" s="201"/>
      <c r="BV2325" s="201"/>
      <c r="BW2325" s="201"/>
      <c r="BX2325" s="201"/>
      <c r="BY2325" s="201"/>
      <c r="BZ2325" s="201"/>
      <c r="CA2325" s="201"/>
      <c r="CB2325" s="201"/>
      <c r="CC2325" s="201"/>
      <c r="CD2325" s="201"/>
      <c r="CE2325" s="201"/>
      <c r="CF2325" s="201"/>
      <c r="CG2325" s="201"/>
      <c r="CH2325" s="201"/>
      <c r="CI2325" s="201"/>
      <c r="CJ2325" s="201"/>
      <c r="CK2325" s="201"/>
      <c r="CL2325" s="201"/>
      <c r="CM2325" s="201"/>
      <c r="CN2325" s="201"/>
      <c r="CO2325" s="201"/>
      <c r="CP2325" s="201"/>
      <c r="CQ2325" s="201"/>
      <c r="CR2325" s="201"/>
      <c r="CS2325" s="201"/>
      <c r="CT2325" s="201"/>
      <c r="CU2325" s="201"/>
      <c r="CV2325" s="201"/>
      <c r="CW2325" s="201"/>
      <c r="CX2325" s="201"/>
      <c r="CY2325" s="201"/>
      <c r="CZ2325" s="201"/>
      <c r="DA2325" s="201"/>
      <c r="DB2325" s="201"/>
      <c r="DC2325" s="201"/>
      <c r="DD2325" s="201"/>
      <c r="DE2325" s="201"/>
      <c r="DF2325" s="201"/>
      <c r="DG2325" s="201"/>
      <c r="DH2325" s="201"/>
      <c r="DI2325" s="201"/>
      <c r="DJ2325" s="201"/>
      <c r="DK2325" s="201"/>
      <c r="DL2325" s="201"/>
      <c r="DM2325" s="201"/>
      <c r="DN2325" s="201"/>
      <c r="DO2325" s="201"/>
      <c r="DP2325" s="201"/>
      <c r="DQ2325" s="201"/>
      <c r="DR2325" s="201"/>
      <c r="DS2325" s="201"/>
      <c r="DT2325" s="201"/>
      <c r="DU2325" s="201"/>
      <c r="DV2325" s="201"/>
      <c r="DW2325" s="201"/>
      <c r="DX2325" s="201"/>
      <c r="DY2325" s="201"/>
      <c r="DZ2325" s="201"/>
      <c r="EA2325" s="201"/>
      <c r="EB2325" s="201"/>
      <c r="EC2325" s="201"/>
      <c r="ED2325" s="201"/>
      <c r="EE2325" s="201"/>
      <c r="EF2325" s="201"/>
      <c r="EG2325" s="201"/>
      <c r="EH2325" s="201"/>
      <c r="EI2325" s="201"/>
      <c r="EJ2325" s="201"/>
      <c r="EK2325" s="201"/>
      <c r="EL2325" s="201"/>
      <c r="EM2325" s="201"/>
      <c r="EN2325" s="201"/>
      <c r="EO2325" s="201"/>
      <c r="EP2325" s="201"/>
      <c r="EQ2325" s="201"/>
      <c r="ER2325" s="201"/>
      <c r="ES2325" s="201"/>
      <c r="ET2325" s="201"/>
      <c r="EU2325" s="201"/>
      <c r="EV2325" s="201"/>
      <c r="EW2325" s="201"/>
      <c r="EX2325" s="201"/>
      <c r="EY2325" s="201"/>
      <c r="EZ2325" s="201"/>
      <c r="FA2325" s="201"/>
      <c r="FB2325" s="201"/>
      <c r="FC2325" s="201"/>
      <c r="FD2325" s="201"/>
      <c r="FE2325" s="201"/>
      <c r="FF2325" s="201"/>
      <c r="FG2325" s="201"/>
      <c r="FH2325" s="201"/>
      <c r="FI2325" s="201"/>
      <c r="FJ2325" s="201"/>
      <c r="FK2325" s="201"/>
      <c r="FL2325" s="201"/>
      <c r="FM2325" s="201"/>
      <c r="FN2325" s="201"/>
      <c r="FO2325" s="201"/>
      <c r="FP2325" s="201"/>
      <c r="FQ2325" s="201"/>
      <c r="FR2325" s="201"/>
      <c r="FS2325" s="201"/>
      <c r="FT2325" s="201"/>
      <c r="FU2325" s="201"/>
      <c r="FV2325" s="201"/>
      <c r="FW2325" s="201"/>
      <c r="FX2325" s="201"/>
      <c r="FY2325" s="201"/>
      <c r="FZ2325" s="201"/>
      <c r="GA2325" s="201"/>
      <c r="GB2325" s="201"/>
      <c r="GC2325" s="201"/>
      <c r="GD2325" s="201"/>
      <c r="GE2325" s="201"/>
      <c r="GF2325" s="201"/>
      <c r="GG2325" s="201"/>
      <c r="GH2325" s="201"/>
      <c r="GI2325" s="201"/>
      <c r="GJ2325" s="201"/>
      <c r="GK2325" s="201"/>
      <c r="GL2325" s="201"/>
      <c r="GM2325" s="201"/>
      <c r="GN2325" s="201"/>
      <c r="GO2325" s="201"/>
      <c r="GP2325" s="201"/>
      <c r="GQ2325" s="201"/>
      <c r="GR2325" s="201"/>
      <c r="GS2325" s="201"/>
      <c r="GT2325" s="201"/>
      <c r="GU2325" s="201"/>
      <c r="GV2325" s="201"/>
      <c r="GW2325" s="201"/>
      <c r="GX2325" s="201"/>
      <c r="GY2325" s="201"/>
      <c r="GZ2325" s="201"/>
      <c r="HA2325" s="201"/>
      <c r="HB2325" s="201"/>
      <c r="HC2325" s="201"/>
      <c r="HD2325" s="201"/>
      <c r="HE2325" s="201"/>
      <c r="HF2325" s="201"/>
      <c r="HG2325" s="201"/>
      <c r="HH2325" s="201"/>
      <c r="HI2325" s="201"/>
      <c r="HJ2325" s="201"/>
      <c r="HK2325" s="201"/>
      <c r="HL2325" s="201"/>
      <c r="HM2325" s="201"/>
      <c r="HN2325" s="201"/>
      <c r="HO2325" s="201"/>
      <c r="HP2325" s="201"/>
      <c r="HQ2325" s="201"/>
      <c r="HR2325" s="201"/>
      <c r="HS2325" s="201"/>
      <c r="HT2325" s="201"/>
      <c r="HU2325" s="201"/>
      <c r="HV2325" s="201"/>
      <c r="HW2325" s="201"/>
      <c r="HX2325" s="201"/>
      <c r="HY2325" s="201"/>
      <c r="HZ2325" s="201"/>
      <c r="IA2325" s="201"/>
      <c r="IB2325" s="201"/>
      <c r="IC2325" s="201"/>
      <c r="ID2325" s="201"/>
      <c r="IE2325" s="201"/>
      <c r="IF2325" s="201"/>
      <c r="IG2325" s="201"/>
      <c r="IH2325" s="201"/>
      <c r="II2325" s="201"/>
      <c r="IJ2325" s="201"/>
      <c r="IK2325" s="201"/>
      <c r="IL2325" s="201"/>
      <c r="IM2325" s="201"/>
      <c r="IN2325" s="201"/>
      <c r="IO2325" s="201"/>
      <c r="IP2325" s="201"/>
      <c r="IQ2325" s="201"/>
      <c r="IR2325" s="201"/>
      <c r="IS2325" s="201"/>
      <c r="IT2325" s="201"/>
      <c r="IU2325" s="201"/>
      <c r="IV2325" s="201"/>
      <c r="IW2325" s="201"/>
      <c r="IX2325" s="201"/>
      <c r="IY2325" s="201"/>
      <c r="IZ2325" s="201"/>
      <c r="JA2325" s="201"/>
      <c r="JB2325" s="201"/>
      <c r="JC2325" s="201"/>
      <c r="JD2325" s="201"/>
      <c r="JE2325" s="201"/>
      <c r="JF2325" s="201"/>
      <c r="JG2325" s="201"/>
      <c r="JH2325" s="201"/>
      <c r="JI2325" s="201"/>
      <c r="JJ2325" s="201"/>
      <c r="JK2325" s="201"/>
      <c r="JL2325" s="201"/>
      <c r="JM2325" s="201"/>
      <c r="JN2325" s="201"/>
    </row>
    <row r="2326" spans="1:274" s="682" customFormat="1" ht="29.25" x14ac:dyDescent="0.25">
      <c r="A2326" s="637"/>
      <c r="B2326" s="637">
        <v>1</v>
      </c>
      <c r="C2326" s="2654" t="s">
        <v>470</v>
      </c>
      <c r="D2326" s="947"/>
      <c r="E2326" s="947"/>
      <c r="F2326" s="1571">
        <f t="shared" si="3241"/>
        <v>540</v>
      </c>
      <c r="G2326" s="4034">
        <f t="shared" ref="G2326" si="3252">G2261</f>
        <v>540</v>
      </c>
      <c r="H2326" s="1571">
        <f t="shared" si="3227"/>
        <v>0</v>
      </c>
      <c r="I2326" s="948">
        <f t="shared" si="3241"/>
        <v>315</v>
      </c>
      <c r="J2326" s="948">
        <f t="shared" si="3241"/>
        <v>291</v>
      </c>
      <c r="K2326" s="948">
        <f t="shared" si="3241"/>
        <v>92.38095238095238</v>
      </c>
      <c r="L2326" s="3452">
        <f t="shared" si="3244"/>
        <v>2</v>
      </c>
      <c r="M2326" s="1148"/>
      <c r="N2326" s="1148"/>
      <c r="O2326" s="1149"/>
      <c r="P2326" s="1149"/>
      <c r="Q2326" s="1149">
        <f t="shared" si="3228"/>
        <v>0</v>
      </c>
      <c r="R2326" s="1149"/>
      <c r="S2326" s="1149"/>
      <c r="T2326" s="1149"/>
      <c r="U2326" s="1149"/>
      <c r="V2326" s="1149"/>
      <c r="W2326" s="1935"/>
      <c r="X2326" s="1935"/>
      <c r="Y2326" s="1935"/>
      <c r="Z2326" s="1935"/>
      <c r="AA2326" s="1935"/>
      <c r="AB2326" s="1935"/>
      <c r="AC2326" s="1935"/>
      <c r="AD2326" s="1935"/>
      <c r="AE2326" s="1935"/>
      <c r="AF2326" s="1935"/>
      <c r="AG2326" s="3179"/>
      <c r="AH2326" s="1935"/>
      <c r="AI2326" s="1935"/>
      <c r="AJ2326" s="1989"/>
      <c r="AK2326" s="1989"/>
      <c r="AL2326" s="1935"/>
      <c r="AM2326" s="3702"/>
      <c r="AN2326" s="3928">
        <f t="shared" ref="AN2326" si="3253">AN2261</f>
        <v>0</v>
      </c>
      <c r="AO2326" s="4146"/>
      <c r="AP2326" s="4306">
        <f t="shared" si="3116"/>
        <v>0</v>
      </c>
      <c r="AQ2326" s="201"/>
      <c r="AR2326" s="201"/>
      <c r="AS2326" s="201"/>
      <c r="AT2326" s="201"/>
      <c r="AU2326" s="201"/>
      <c r="AV2326" s="201"/>
      <c r="AW2326" s="201"/>
      <c r="AX2326" s="201"/>
      <c r="AY2326" s="201"/>
      <c r="AZ2326" s="201"/>
      <c r="BA2326" s="201"/>
      <c r="BB2326" s="201"/>
      <c r="BC2326" s="201"/>
      <c r="BD2326" s="201"/>
      <c r="BE2326" s="201"/>
      <c r="BF2326" s="201"/>
      <c r="BG2326" s="201"/>
      <c r="BH2326" s="201"/>
      <c r="BI2326" s="201"/>
      <c r="BJ2326" s="201"/>
      <c r="BK2326" s="201"/>
      <c r="BL2326" s="201"/>
      <c r="BM2326" s="201"/>
      <c r="BN2326" s="201"/>
      <c r="BO2326" s="201"/>
      <c r="BP2326" s="201"/>
      <c r="BQ2326" s="201"/>
      <c r="BR2326" s="201"/>
      <c r="BS2326" s="201"/>
      <c r="BT2326" s="201"/>
      <c r="BU2326" s="201"/>
      <c r="BV2326" s="201"/>
      <c r="BW2326" s="201"/>
      <c r="BX2326" s="201"/>
      <c r="BY2326" s="201"/>
      <c r="BZ2326" s="201"/>
      <c r="CA2326" s="201"/>
      <c r="CB2326" s="201"/>
      <c r="CC2326" s="201"/>
      <c r="CD2326" s="201"/>
      <c r="CE2326" s="201"/>
      <c r="CF2326" s="201"/>
      <c r="CG2326" s="201"/>
      <c r="CH2326" s="201"/>
      <c r="CI2326" s="201"/>
      <c r="CJ2326" s="201"/>
      <c r="CK2326" s="201"/>
      <c r="CL2326" s="201"/>
      <c r="CM2326" s="201"/>
      <c r="CN2326" s="201"/>
      <c r="CO2326" s="201"/>
      <c r="CP2326" s="201"/>
      <c r="CQ2326" s="201"/>
      <c r="CR2326" s="201"/>
      <c r="CS2326" s="201"/>
      <c r="CT2326" s="201"/>
      <c r="CU2326" s="201"/>
      <c r="CV2326" s="201"/>
      <c r="CW2326" s="201"/>
      <c r="CX2326" s="201"/>
      <c r="CY2326" s="201"/>
      <c r="CZ2326" s="201"/>
      <c r="DA2326" s="201"/>
      <c r="DB2326" s="201"/>
      <c r="DC2326" s="201"/>
      <c r="DD2326" s="201"/>
      <c r="DE2326" s="201"/>
      <c r="DF2326" s="201"/>
      <c r="DG2326" s="201"/>
      <c r="DH2326" s="201"/>
      <c r="DI2326" s="201"/>
      <c r="DJ2326" s="201"/>
      <c r="DK2326" s="201"/>
      <c r="DL2326" s="201"/>
      <c r="DM2326" s="201"/>
      <c r="DN2326" s="201"/>
      <c r="DO2326" s="201"/>
      <c r="DP2326" s="201"/>
      <c r="DQ2326" s="201"/>
      <c r="DR2326" s="201"/>
      <c r="DS2326" s="201"/>
      <c r="DT2326" s="201"/>
      <c r="DU2326" s="201"/>
      <c r="DV2326" s="201"/>
      <c r="DW2326" s="201"/>
      <c r="DX2326" s="201"/>
      <c r="DY2326" s="201"/>
      <c r="DZ2326" s="201"/>
      <c r="EA2326" s="201"/>
      <c r="EB2326" s="201"/>
      <c r="EC2326" s="201"/>
      <c r="ED2326" s="201"/>
      <c r="EE2326" s="201"/>
      <c r="EF2326" s="201"/>
      <c r="EG2326" s="201"/>
      <c r="EH2326" s="201"/>
      <c r="EI2326" s="201"/>
      <c r="EJ2326" s="201"/>
      <c r="EK2326" s="201"/>
      <c r="EL2326" s="201"/>
      <c r="EM2326" s="201"/>
      <c r="EN2326" s="201"/>
      <c r="EO2326" s="201"/>
      <c r="EP2326" s="201"/>
      <c r="EQ2326" s="201"/>
      <c r="ER2326" s="201"/>
      <c r="ES2326" s="201"/>
      <c r="ET2326" s="201"/>
      <c r="EU2326" s="201"/>
      <c r="EV2326" s="201"/>
      <c r="EW2326" s="201"/>
      <c r="EX2326" s="201"/>
      <c r="EY2326" s="201"/>
      <c r="EZ2326" s="201"/>
      <c r="FA2326" s="201"/>
      <c r="FB2326" s="201"/>
      <c r="FC2326" s="201"/>
      <c r="FD2326" s="201"/>
      <c r="FE2326" s="201"/>
      <c r="FF2326" s="201"/>
      <c r="FG2326" s="201"/>
      <c r="FH2326" s="201"/>
      <c r="FI2326" s="201"/>
      <c r="FJ2326" s="201"/>
      <c r="FK2326" s="201"/>
      <c r="FL2326" s="201"/>
      <c r="FM2326" s="201"/>
      <c r="FN2326" s="201"/>
      <c r="FO2326" s="201"/>
      <c r="FP2326" s="201"/>
      <c r="FQ2326" s="201"/>
      <c r="FR2326" s="201"/>
      <c r="FS2326" s="201"/>
      <c r="FT2326" s="201"/>
      <c r="FU2326" s="201"/>
      <c r="FV2326" s="201"/>
      <c r="FW2326" s="201"/>
      <c r="FX2326" s="201"/>
      <c r="FY2326" s="201"/>
      <c r="FZ2326" s="201"/>
      <c r="GA2326" s="201"/>
      <c r="GB2326" s="201"/>
      <c r="GC2326" s="201"/>
      <c r="GD2326" s="201"/>
      <c r="GE2326" s="201"/>
      <c r="GF2326" s="201"/>
      <c r="GG2326" s="201"/>
      <c r="GH2326" s="201"/>
      <c r="GI2326" s="201"/>
      <c r="GJ2326" s="201"/>
      <c r="GK2326" s="201"/>
      <c r="GL2326" s="201"/>
      <c r="GM2326" s="201"/>
      <c r="GN2326" s="201"/>
      <c r="GO2326" s="201"/>
      <c r="GP2326" s="201"/>
      <c r="GQ2326" s="201"/>
      <c r="GR2326" s="201"/>
      <c r="GS2326" s="201"/>
      <c r="GT2326" s="201"/>
      <c r="GU2326" s="201"/>
      <c r="GV2326" s="201"/>
      <c r="GW2326" s="201"/>
      <c r="GX2326" s="201"/>
      <c r="GY2326" s="201"/>
      <c r="GZ2326" s="201"/>
      <c r="HA2326" s="201"/>
      <c r="HB2326" s="201"/>
      <c r="HC2326" s="201"/>
      <c r="HD2326" s="201"/>
      <c r="HE2326" s="201"/>
      <c r="HF2326" s="201"/>
      <c r="HG2326" s="201"/>
      <c r="HH2326" s="201"/>
      <c r="HI2326" s="201"/>
      <c r="HJ2326" s="201"/>
      <c r="HK2326" s="201"/>
      <c r="HL2326" s="201"/>
      <c r="HM2326" s="201"/>
      <c r="HN2326" s="201"/>
      <c r="HO2326" s="201"/>
      <c r="HP2326" s="201"/>
      <c r="HQ2326" s="201"/>
      <c r="HR2326" s="201"/>
      <c r="HS2326" s="201"/>
      <c r="HT2326" s="201"/>
      <c r="HU2326" s="201"/>
      <c r="HV2326" s="201"/>
      <c r="HW2326" s="201"/>
      <c r="HX2326" s="201"/>
      <c r="HY2326" s="201"/>
      <c r="HZ2326" s="201"/>
      <c r="IA2326" s="201"/>
      <c r="IB2326" s="201"/>
      <c r="IC2326" s="201"/>
      <c r="ID2326" s="201"/>
      <c r="IE2326" s="201"/>
      <c r="IF2326" s="201"/>
      <c r="IG2326" s="201"/>
      <c r="IH2326" s="201"/>
      <c r="II2326" s="201"/>
      <c r="IJ2326" s="201"/>
      <c r="IK2326" s="201"/>
      <c r="IL2326" s="201"/>
      <c r="IM2326" s="201"/>
      <c r="IN2326" s="201"/>
      <c r="IO2326" s="201"/>
      <c r="IP2326" s="201"/>
      <c r="IQ2326" s="201"/>
      <c r="IR2326" s="201"/>
      <c r="IS2326" s="201"/>
      <c r="IT2326" s="201"/>
      <c r="IU2326" s="201"/>
      <c r="IV2326" s="201"/>
      <c r="IW2326" s="201"/>
      <c r="IX2326" s="201"/>
      <c r="IY2326" s="201"/>
      <c r="IZ2326" s="201"/>
      <c r="JA2326" s="201"/>
      <c r="JB2326" s="201"/>
      <c r="JC2326" s="201"/>
      <c r="JD2326" s="201"/>
      <c r="JE2326" s="201"/>
      <c r="JF2326" s="201"/>
      <c r="JG2326" s="201"/>
      <c r="JH2326" s="201"/>
      <c r="JI2326" s="201"/>
      <c r="JJ2326" s="201"/>
      <c r="JK2326" s="201"/>
      <c r="JL2326" s="201"/>
      <c r="JM2326" s="201"/>
      <c r="JN2326" s="201"/>
    </row>
    <row r="2327" spans="1:274" s="682" customFormat="1" ht="30" x14ac:dyDescent="0.25">
      <c r="A2327" s="637">
        <v>1</v>
      </c>
      <c r="B2327" s="637">
        <v>1</v>
      </c>
      <c r="C2327" s="2659" t="s">
        <v>208</v>
      </c>
      <c r="D2327" s="947"/>
      <c r="E2327" s="947"/>
      <c r="F2327" s="1571">
        <f t="shared" si="3241"/>
        <v>0</v>
      </c>
      <c r="G2327" s="4034">
        <f t="shared" ref="G2327" si="3254">G2262</f>
        <v>0</v>
      </c>
      <c r="H2327" s="1571">
        <f t="shared" si="3227"/>
        <v>0</v>
      </c>
      <c r="I2327" s="948">
        <f t="shared" si="3241"/>
        <v>0</v>
      </c>
      <c r="J2327" s="948">
        <f t="shared" si="3241"/>
        <v>0</v>
      </c>
      <c r="K2327" s="948">
        <f t="shared" si="3241"/>
        <v>0</v>
      </c>
      <c r="L2327" s="3452">
        <f t="shared" si="3244"/>
        <v>0</v>
      </c>
      <c r="M2327" s="1148"/>
      <c r="N2327" s="1148"/>
      <c r="O2327" s="1149"/>
      <c r="P2327" s="1149"/>
      <c r="Q2327" s="1149">
        <f t="shared" si="3228"/>
        <v>0</v>
      </c>
      <c r="R2327" s="1149"/>
      <c r="S2327" s="1149"/>
      <c r="T2327" s="1149"/>
      <c r="U2327" s="1149"/>
      <c r="V2327" s="1149"/>
      <c r="W2327" s="1935"/>
      <c r="X2327" s="1935"/>
      <c r="Y2327" s="1935"/>
      <c r="Z2327" s="1935"/>
      <c r="AA2327" s="1935"/>
      <c r="AB2327" s="1935"/>
      <c r="AC2327" s="1935"/>
      <c r="AD2327" s="1935"/>
      <c r="AE2327" s="1935"/>
      <c r="AF2327" s="1935"/>
      <c r="AG2327" s="3179"/>
      <c r="AH2327" s="1935"/>
      <c r="AI2327" s="1935"/>
      <c r="AJ2327" s="1989"/>
      <c r="AK2327" s="1989"/>
      <c r="AL2327" s="1935"/>
      <c r="AM2327" s="3702"/>
      <c r="AN2327" s="3928">
        <f t="shared" ref="AN2327" si="3255">AN2262</f>
        <v>0</v>
      </c>
      <c r="AO2327" s="4146"/>
      <c r="AP2327" s="4306">
        <f t="shared" si="3116"/>
        <v>0</v>
      </c>
      <c r="AQ2327" s="201"/>
      <c r="AR2327" s="201"/>
      <c r="AS2327" s="201"/>
      <c r="AT2327" s="201"/>
      <c r="AU2327" s="201"/>
      <c r="AV2327" s="201"/>
      <c r="AW2327" s="201"/>
      <c r="AX2327" s="201"/>
      <c r="AY2327" s="201"/>
      <c r="AZ2327" s="201"/>
      <c r="BA2327" s="201"/>
      <c r="BB2327" s="201"/>
      <c r="BC2327" s="201"/>
      <c r="BD2327" s="201"/>
      <c r="BE2327" s="201"/>
      <c r="BF2327" s="201"/>
      <c r="BG2327" s="201"/>
      <c r="BH2327" s="201"/>
      <c r="BI2327" s="201"/>
      <c r="BJ2327" s="201"/>
      <c r="BK2327" s="201"/>
      <c r="BL2327" s="201"/>
      <c r="BM2327" s="201"/>
      <c r="BN2327" s="201"/>
      <c r="BO2327" s="201"/>
      <c r="BP2327" s="201"/>
      <c r="BQ2327" s="201"/>
      <c r="BR2327" s="201"/>
      <c r="BS2327" s="201"/>
      <c r="BT2327" s="201"/>
      <c r="BU2327" s="201"/>
      <c r="BV2327" s="201"/>
      <c r="BW2327" s="201"/>
      <c r="BX2327" s="201"/>
      <c r="BY2327" s="201"/>
      <c r="BZ2327" s="201"/>
      <c r="CA2327" s="201"/>
      <c r="CB2327" s="201"/>
      <c r="CC2327" s="201"/>
      <c r="CD2327" s="201"/>
      <c r="CE2327" s="201"/>
      <c r="CF2327" s="201"/>
      <c r="CG2327" s="201"/>
      <c r="CH2327" s="201"/>
      <c r="CI2327" s="201"/>
      <c r="CJ2327" s="201"/>
      <c r="CK2327" s="201"/>
      <c r="CL2327" s="201"/>
      <c r="CM2327" s="201"/>
      <c r="CN2327" s="201"/>
      <c r="CO2327" s="201"/>
      <c r="CP2327" s="201"/>
      <c r="CQ2327" s="201"/>
      <c r="CR2327" s="201"/>
      <c r="CS2327" s="201"/>
      <c r="CT2327" s="201"/>
      <c r="CU2327" s="201"/>
      <c r="CV2327" s="201"/>
      <c r="CW2327" s="201"/>
      <c r="CX2327" s="201"/>
      <c r="CY2327" s="201"/>
      <c r="CZ2327" s="201"/>
      <c r="DA2327" s="201"/>
      <c r="DB2327" s="201"/>
      <c r="DC2327" s="201"/>
      <c r="DD2327" s="201"/>
      <c r="DE2327" s="201"/>
      <c r="DF2327" s="201"/>
      <c r="DG2327" s="201"/>
      <c r="DH2327" s="201"/>
      <c r="DI2327" s="201"/>
      <c r="DJ2327" s="201"/>
      <c r="DK2327" s="201"/>
      <c r="DL2327" s="201"/>
      <c r="DM2327" s="201"/>
      <c r="DN2327" s="201"/>
      <c r="DO2327" s="201"/>
      <c r="DP2327" s="201"/>
      <c r="DQ2327" s="201"/>
      <c r="DR2327" s="201"/>
      <c r="DS2327" s="201"/>
      <c r="DT2327" s="201"/>
      <c r="DU2327" s="201"/>
      <c r="DV2327" s="201"/>
      <c r="DW2327" s="201"/>
      <c r="DX2327" s="201"/>
      <c r="DY2327" s="201"/>
      <c r="DZ2327" s="201"/>
      <c r="EA2327" s="201"/>
      <c r="EB2327" s="201"/>
      <c r="EC2327" s="201"/>
      <c r="ED2327" s="201"/>
      <c r="EE2327" s="201"/>
      <c r="EF2327" s="201"/>
      <c r="EG2327" s="201"/>
      <c r="EH2327" s="201"/>
      <c r="EI2327" s="201"/>
      <c r="EJ2327" s="201"/>
      <c r="EK2327" s="201"/>
      <c r="EL2327" s="201"/>
      <c r="EM2327" s="201"/>
      <c r="EN2327" s="201"/>
      <c r="EO2327" s="201"/>
      <c r="EP2327" s="201"/>
      <c r="EQ2327" s="201"/>
      <c r="ER2327" s="201"/>
      <c r="ES2327" s="201"/>
      <c r="ET2327" s="201"/>
      <c r="EU2327" s="201"/>
      <c r="EV2327" s="201"/>
      <c r="EW2327" s="201"/>
      <c r="EX2327" s="201"/>
      <c r="EY2327" s="201"/>
      <c r="EZ2327" s="201"/>
      <c r="FA2327" s="201"/>
      <c r="FB2327" s="201"/>
      <c r="FC2327" s="201"/>
      <c r="FD2327" s="201"/>
      <c r="FE2327" s="201"/>
      <c r="FF2327" s="201"/>
      <c r="FG2327" s="201"/>
      <c r="FH2327" s="201"/>
      <c r="FI2327" s="201"/>
      <c r="FJ2327" s="201"/>
      <c r="FK2327" s="201"/>
      <c r="FL2327" s="201"/>
      <c r="FM2327" s="201"/>
      <c r="FN2327" s="201"/>
      <c r="FO2327" s="201"/>
      <c r="FP2327" s="201"/>
      <c r="FQ2327" s="201"/>
      <c r="FR2327" s="201"/>
      <c r="FS2327" s="201"/>
      <c r="FT2327" s="201"/>
      <c r="FU2327" s="201"/>
      <c r="FV2327" s="201"/>
      <c r="FW2327" s="201"/>
      <c r="FX2327" s="201"/>
      <c r="FY2327" s="201"/>
      <c r="FZ2327" s="201"/>
      <c r="GA2327" s="201"/>
      <c r="GB2327" s="201"/>
      <c r="GC2327" s="201"/>
      <c r="GD2327" s="201"/>
      <c r="GE2327" s="201"/>
      <c r="GF2327" s="201"/>
      <c r="GG2327" s="201"/>
      <c r="GH2327" s="201"/>
      <c r="GI2327" s="201"/>
      <c r="GJ2327" s="201"/>
      <c r="GK2327" s="201"/>
      <c r="GL2327" s="201"/>
      <c r="GM2327" s="201"/>
      <c r="GN2327" s="201"/>
      <c r="GO2327" s="201"/>
      <c r="GP2327" s="201"/>
      <c r="GQ2327" s="201"/>
      <c r="GR2327" s="201"/>
      <c r="GS2327" s="201"/>
      <c r="GT2327" s="201"/>
      <c r="GU2327" s="201"/>
      <c r="GV2327" s="201"/>
      <c r="GW2327" s="201"/>
      <c r="GX2327" s="201"/>
      <c r="GY2327" s="201"/>
      <c r="GZ2327" s="201"/>
      <c r="HA2327" s="201"/>
      <c r="HB2327" s="201"/>
      <c r="HC2327" s="201"/>
      <c r="HD2327" s="201"/>
      <c r="HE2327" s="201"/>
      <c r="HF2327" s="201"/>
      <c r="HG2327" s="201"/>
      <c r="HH2327" s="201"/>
      <c r="HI2327" s="201"/>
      <c r="HJ2327" s="201"/>
      <c r="HK2327" s="201"/>
      <c r="HL2327" s="201"/>
      <c r="HM2327" s="201"/>
      <c r="HN2327" s="201"/>
      <c r="HO2327" s="201"/>
      <c r="HP2327" s="201"/>
      <c r="HQ2327" s="201"/>
      <c r="HR2327" s="201"/>
      <c r="HS2327" s="201"/>
      <c r="HT2327" s="201"/>
      <c r="HU2327" s="201"/>
      <c r="HV2327" s="201"/>
      <c r="HW2327" s="201"/>
      <c r="HX2327" s="201"/>
      <c r="HY2327" s="201"/>
      <c r="HZ2327" s="201"/>
      <c r="IA2327" s="201"/>
      <c r="IB2327" s="201"/>
      <c r="IC2327" s="201"/>
      <c r="ID2327" s="201"/>
      <c r="IE2327" s="201"/>
      <c r="IF2327" s="201"/>
      <c r="IG2327" s="201"/>
      <c r="IH2327" s="201"/>
      <c r="II2327" s="201"/>
      <c r="IJ2327" s="201"/>
      <c r="IK2327" s="201"/>
      <c r="IL2327" s="201"/>
      <c r="IM2327" s="201"/>
      <c r="IN2327" s="201"/>
      <c r="IO2327" s="201"/>
      <c r="IP2327" s="201"/>
      <c r="IQ2327" s="201"/>
      <c r="IR2327" s="201"/>
      <c r="IS2327" s="201"/>
      <c r="IT2327" s="201"/>
      <c r="IU2327" s="201"/>
      <c r="IV2327" s="201"/>
      <c r="IW2327" s="201"/>
      <c r="IX2327" s="201"/>
      <c r="IY2327" s="201"/>
      <c r="IZ2327" s="201"/>
      <c r="JA2327" s="201"/>
      <c r="JB2327" s="201"/>
      <c r="JC2327" s="201"/>
      <c r="JD2327" s="201"/>
      <c r="JE2327" s="201"/>
      <c r="JF2327" s="201"/>
      <c r="JG2327" s="201"/>
      <c r="JH2327" s="201"/>
      <c r="JI2327" s="201"/>
      <c r="JJ2327" s="201"/>
      <c r="JK2327" s="201"/>
      <c r="JL2327" s="201"/>
      <c r="JM2327" s="201"/>
      <c r="JN2327" s="201"/>
    </row>
    <row r="2328" spans="1:274" s="682" customFormat="1" ht="72" x14ac:dyDescent="0.25">
      <c r="A2328" s="637">
        <v>1</v>
      </c>
      <c r="B2328" s="637">
        <v>1</v>
      </c>
      <c r="C2328" s="2654" t="s">
        <v>478</v>
      </c>
      <c r="D2328" s="947"/>
      <c r="E2328" s="947"/>
      <c r="F2328" s="1571">
        <f t="shared" si="3241"/>
        <v>0</v>
      </c>
      <c r="G2328" s="4034">
        <f t="shared" ref="G2328" si="3256">G2263</f>
        <v>0</v>
      </c>
      <c r="H2328" s="1571">
        <f t="shared" si="3227"/>
        <v>0</v>
      </c>
      <c r="I2328" s="948">
        <f t="shared" si="3241"/>
        <v>0</v>
      </c>
      <c r="J2328" s="948">
        <f t="shared" si="3241"/>
        <v>0</v>
      </c>
      <c r="K2328" s="948">
        <f t="shared" si="3241"/>
        <v>0</v>
      </c>
      <c r="L2328" s="3452">
        <f t="shared" si="3244"/>
        <v>0</v>
      </c>
      <c r="M2328" s="1148"/>
      <c r="N2328" s="1148"/>
      <c r="O2328" s="1149"/>
      <c r="P2328" s="1149"/>
      <c r="Q2328" s="1149">
        <f t="shared" si="3228"/>
        <v>0</v>
      </c>
      <c r="R2328" s="1149"/>
      <c r="S2328" s="1149"/>
      <c r="T2328" s="1149"/>
      <c r="U2328" s="1149"/>
      <c r="V2328" s="1149"/>
      <c r="W2328" s="1935"/>
      <c r="X2328" s="1935"/>
      <c r="Y2328" s="1935"/>
      <c r="Z2328" s="1935"/>
      <c r="AA2328" s="1935"/>
      <c r="AB2328" s="1935"/>
      <c r="AC2328" s="1935"/>
      <c r="AD2328" s="1935"/>
      <c r="AE2328" s="1935"/>
      <c r="AF2328" s="1935"/>
      <c r="AG2328" s="3179"/>
      <c r="AH2328" s="1935"/>
      <c r="AI2328" s="1935"/>
      <c r="AJ2328" s="1989"/>
      <c r="AK2328" s="1989"/>
      <c r="AL2328" s="1935"/>
      <c r="AM2328" s="3702"/>
      <c r="AN2328" s="3928">
        <f t="shared" ref="AN2328" si="3257">AN2263</f>
        <v>0</v>
      </c>
      <c r="AO2328" s="4146"/>
      <c r="AP2328" s="4306">
        <f t="shared" si="3116"/>
        <v>0</v>
      </c>
      <c r="AQ2328" s="201"/>
      <c r="AR2328" s="201"/>
      <c r="AS2328" s="201"/>
      <c r="AT2328" s="201"/>
      <c r="AU2328" s="201"/>
      <c r="AV2328" s="201"/>
      <c r="AW2328" s="201"/>
      <c r="AX2328" s="201"/>
      <c r="AY2328" s="201"/>
      <c r="AZ2328" s="201"/>
      <c r="BA2328" s="201"/>
      <c r="BB2328" s="201"/>
      <c r="BC2328" s="201"/>
      <c r="BD2328" s="201"/>
      <c r="BE2328" s="201"/>
      <c r="BF2328" s="201"/>
      <c r="BG2328" s="201"/>
      <c r="BH2328" s="201"/>
      <c r="BI2328" s="201"/>
      <c r="BJ2328" s="201"/>
      <c r="BK2328" s="201"/>
      <c r="BL2328" s="201"/>
      <c r="BM2328" s="201"/>
      <c r="BN2328" s="201"/>
      <c r="BO2328" s="201"/>
      <c r="BP2328" s="201"/>
      <c r="BQ2328" s="201"/>
      <c r="BR2328" s="201"/>
      <c r="BS2328" s="201"/>
      <c r="BT2328" s="201"/>
      <c r="BU2328" s="201"/>
      <c r="BV2328" s="201"/>
      <c r="BW2328" s="201"/>
      <c r="BX2328" s="201"/>
      <c r="BY2328" s="201"/>
      <c r="BZ2328" s="201"/>
      <c r="CA2328" s="201"/>
      <c r="CB2328" s="201"/>
      <c r="CC2328" s="201"/>
      <c r="CD2328" s="201"/>
      <c r="CE2328" s="201"/>
      <c r="CF2328" s="201"/>
      <c r="CG2328" s="201"/>
      <c r="CH2328" s="201"/>
      <c r="CI2328" s="201"/>
      <c r="CJ2328" s="201"/>
      <c r="CK2328" s="201"/>
      <c r="CL2328" s="201"/>
      <c r="CM2328" s="201"/>
      <c r="CN2328" s="201"/>
      <c r="CO2328" s="201"/>
      <c r="CP2328" s="201"/>
      <c r="CQ2328" s="201"/>
      <c r="CR2328" s="201"/>
      <c r="CS2328" s="201"/>
      <c r="CT2328" s="201"/>
      <c r="CU2328" s="201"/>
      <c r="CV2328" s="201"/>
      <c r="CW2328" s="201"/>
      <c r="CX2328" s="201"/>
      <c r="CY2328" s="201"/>
      <c r="CZ2328" s="201"/>
      <c r="DA2328" s="201"/>
      <c r="DB2328" s="201"/>
      <c r="DC2328" s="201"/>
      <c r="DD2328" s="201"/>
      <c r="DE2328" s="201"/>
      <c r="DF2328" s="201"/>
      <c r="DG2328" s="201"/>
      <c r="DH2328" s="201"/>
      <c r="DI2328" s="201"/>
      <c r="DJ2328" s="201"/>
      <c r="DK2328" s="201"/>
      <c r="DL2328" s="201"/>
      <c r="DM2328" s="201"/>
      <c r="DN2328" s="201"/>
      <c r="DO2328" s="201"/>
      <c r="DP2328" s="201"/>
      <c r="DQ2328" s="201"/>
      <c r="DR2328" s="201"/>
      <c r="DS2328" s="201"/>
      <c r="DT2328" s="201"/>
      <c r="DU2328" s="201"/>
      <c r="DV2328" s="201"/>
      <c r="DW2328" s="201"/>
      <c r="DX2328" s="201"/>
      <c r="DY2328" s="201"/>
      <c r="DZ2328" s="201"/>
      <c r="EA2328" s="201"/>
      <c r="EB2328" s="201"/>
      <c r="EC2328" s="201"/>
      <c r="ED2328" s="201"/>
      <c r="EE2328" s="201"/>
      <c r="EF2328" s="201"/>
      <c r="EG2328" s="201"/>
      <c r="EH2328" s="201"/>
      <c r="EI2328" s="201"/>
      <c r="EJ2328" s="201"/>
      <c r="EK2328" s="201"/>
      <c r="EL2328" s="201"/>
      <c r="EM2328" s="201"/>
      <c r="EN2328" s="201"/>
      <c r="EO2328" s="201"/>
      <c r="EP2328" s="201"/>
      <c r="EQ2328" s="201"/>
      <c r="ER2328" s="201"/>
      <c r="ES2328" s="201"/>
      <c r="ET2328" s="201"/>
      <c r="EU2328" s="201"/>
      <c r="EV2328" s="201"/>
      <c r="EW2328" s="201"/>
      <c r="EX2328" s="201"/>
      <c r="EY2328" s="201"/>
      <c r="EZ2328" s="201"/>
      <c r="FA2328" s="201"/>
      <c r="FB2328" s="201"/>
      <c r="FC2328" s="201"/>
      <c r="FD2328" s="201"/>
      <c r="FE2328" s="201"/>
      <c r="FF2328" s="201"/>
      <c r="FG2328" s="201"/>
      <c r="FH2328" s="201"/>
      <c r="FI2328" s="201"/>
      <c r="FJ2328" s="201"/>
      <c r="FK2328" s="201"/>
      <c r="FL2328" s="201"/>
      <c r="FM2328" s="201"/>
      <c r="FN2328" s="201"/>
      <c r="FO2328" s="201"/>
      <c r="FP2328" s="201"/>
      <c r="FQ2328" s="201"/>
      <c r="FR2328" s="201"/>
      <c r="FS2328" s="201"/>
      <c r="FT2328" s="201"/>
      <c r="FU2328" s="201"/>
      <c r="FV2328" s="201"/>
      <c r="FW2328" s="201"/>
      <c r="FX2328" s="201"/>
      <c r="FY2328" s="201"/>
      <c r="FZ2328" s="201"/>
      <c r="GA2328" s="201"/>
      <c r="GB2328" s="201"/>
      <c r="GC2328" s="201"/>
      <c r="GD2328" s="201"/>
      <c r="GE2328" s="201"/>
      <c r="GF2328" s="201"/>
      <c r="GG2328" s="201"/>
      <c r="GH2328" s="201"/>
      <c r="GI2328" s="201"/>
      <c r="GJ2328" s="201"/>
      <c r="GK2328" s="201"/>
      <c r="GL2328" s="201"/>
      <c r="GM2328" s="201"/>
      <c r="GN2328" s="201"/>
      <c r="GO2328" s="201"/>
      <c r="GP2328" s="201"/>
      <c r="GQ2328" s="201"/>
      <c r="GR2328" s="201"/>
      <c r="GS2328" s="201"/>
      <c r="GT2328" s="201"/>
      <c r="GU2328" s="201"/>
      <c r="GV2328" s="201"/>
      <c r="GW2328" s="201"/>
      <c r="GX2328" s="201"/>
      <c r="GY2328" s="201"/>
      <c r="GZ2328" s="201"/>
      <c r="HA2328" s="201"/>
      <c r="HB2328" s="201"/>
      <c r="HC2328" s="201"/>
      <c r="HD2328" s="201"/>
      <c r="HE2328" s="201"/>
      <c r="HF2328" s="201"/>
      <c r="HG2328" s="201"/>
      <c r="HH2328" s="201"/>
      <c r="HI2328" s="201"/>
      <c r="HJ2328" s="201"/>
      <c r="HK2328" s="201"/>
      <c r="HL2328" s="201"/>
      <c r="HM2328" s="201"/>
      <c r="HN2328" s="201"/>
      <c r="HO2328" s="201"/>
      <c r="HP2328" s="201"/>
      <c r="HQ2328" s="201"/>
      <c r="HR2328" s="201"/>
      <c r="HS2328" s="201"/>
      <c r="HT2328" s="201"/>
      <c r="HU2328" s="201"/>
      <c r="HV2328" s="201"/>
      <c r="HW2328" s="201"/>
      <c r="HX2328" s="201"/>
      <c r="HY2328" s="201"/>
      <c r="HZ2328" s="201"/>
      <c r="IA2328" s="201"/>
      <c r="IB2328" s="201"/>
      <c r="IC2328" s="201"/>
      <c r="ID2328" s="201"/>
      <c r="IE2328" s="201"/>
      <c r="IF2328" s="201"/>
      <c r="IG2328" s="201"/>
      <c r="IH2328" s="201"/>
      <c r="II2328" s="201"/>
      <c r="IJ2328" s="201"/>
      <c r="IK2328" s="201"/>
      <c r="IL2328" s="201"/>
      <c r="IM2328" s="201"/>
      <c r="IN2328" s="201"/>
      <c r="IO2328" s="201"/>
      <c r="IP2328" s="201"/>
      <c r="IQ2328" s="201"/>
      <c r="IR2328" s="201"/>
      <c r="IS2328" s="201"/>
      <c r="IT2328" s="201"/>
      <c r="IU2328" s="201"/>
      <c r="IV2328" s="201"/>
      <c r="IW2328" s="201"/>
      <c r="IX2328" s="201"/>
      <c r="IY2328" s="201"/>
      <c r="IZ2328" s="201"/>
      <c r="JA2328" s="201"/>
      <c r="JB2328" s="201"/>
      <c r="JC2328" s="201"/>
      <c r="JD2328" s="201"/>
      <c r="JE2328" s="201"/>
      <c r="JF2328" s="201"/>
      <c r="JG2328" s="201"/>
      <c r="JH2328" s="201"/>
      <c r="JI2328" s="201"/>
      <c r="JJ2328" s="201"/>
      <c r="JK2328" s="201"/>
      <c r="JL2328" s="201"/>
      <c r="JM2328" s="201"/>
      <c r="JN2328" s="201"/>
    </row>
    <row r="2329" spans="1:274" s="682" customFormat="1" ht="29.25" x14ac:dyDescent="0.25">
      <c r="A2329" s="637">
        <v>1</v>
      </c>
      <c r="B2329" s="637">
        <v>1</v>
      </c>
      <c r="C2329" s="2662" t="s">
        <v>382</v>
      </c>
      <c r="D2329" s="947"/>
      <c r="E2329" s="947"/>
      <c r="F2329" s="1173">
        <f t="shared" si="3241"/>
        <v>3327.5</v>
      </c>
      <c r="G2329" s="4025">
        <f t="shared" ref="G2329" si="3258">G2264</f>
        <v>3327.5</v>
      </c>
      <c r="H2329" s="1173">
        <f t="shared" si="3227"/>
        <v>0</v>
      </c>
      <c r="I2329" s="1018">
        <f t="shared" si="3241"/>
        <v>1891.25</v>
      </c>
      <c r="J2329" s="1018">
        <f t="shared" si="3241"/>
        <v>1118.175</v>
      </c>
      <c r="K2329" s="1018">
        <f t="shared" si="3241"/>
        <v>59.123595505617978</v>
      </c>
      <c r="L2329" s="3444">
        <f t="shared" si="3244"/>
        <v>0</v>
      </c>
      <c r="M2329" s="1148"/>
      <c r="N2329" s="1148"/>
      <c r="O2329" s="1149"/>
      <c r="P2329" s="1149"/>
      <c r="Q2329" s="1149">
        <f t="shared" si="3228"/>
        <v>0</v>
      </c>
      <c r="R2329" s="1149"/>
      <c r="S2329" s="1149"/>
      <c r="T2329" s="1149"/>
      <c r="U2329" s="1149"/>
      <c r="V2329" s="1149"/>
      <c r="W2329" s="1935"/>
      <c r="X2329" s="1935"/>
      <c r="Y2329" s="1935"/>
      <c r="Z2329" s="1935"/>
      <c r="AA2329" s="1935"/>
      <c r="AB2329" s="1935"/>
      <c r="AC2329" s="1935"/>
      <c r="AD2329" s="1935"/>
      <c r="AE2329" s="1935"/>
      <c r="AF2329" s="1935"/>
      <c r="AG2329" s="3179"/>
      <c r="AH2329" s="1935"/>
      <c r="AI2329" s="1935"/>
      <c r="AJ2329" s="1989"/>
      <c r="AK2329" s="1989"/>
      <c r="AL2329" s="1935"/>
      <c r="AM2329" s="3702"/>
      <c r="AN2329" s="3916">
        <f t="shared" ref="AN2329" si="3259">AN2264</f>
        <v>0</v>
      </c>
      <c r="AO2329" s="4146"/>
      <c r="AP2329" s="4306">
        <f t="shared" si="3116"/>
        <v>0</v>
      </c>
      <c r="AQ2329" s="201"/>
      <c r="AR2329" s="201"/>
      <c r="AS2329" s="201"/>
      <c r="AT2329" s="201"/>
      <c r="AU2329" s="201"/>
      <c r="AV2329" s="201"/>
      <c r="AW2329" s="201"/>
      <c r="AX2329" s="201"/>
      <c r="AY2329" s="201"/>
      <c r="AZ2329" s="201"/>
      <c r="BA2329" s="201"/>
      <c r="BB2329" s="201"/>
      <c r="BC2329" s="201"/>
      <c r="BD2329" s="201"/>
      <c r="BE2329" s="201"/>
      <c r="BF2329" s="201"/>
      <c r="BG2329" s="201"/>
      <c r="BH2329" s="201"/>
      <c r="BI2329" s="201"/>
      <c r="BJ2329" s="201"/>
      <c r="BK2329" s="201"/>
      <c r="BL2329" s="201"/>
      <c r="BM2329" s="201"/>
      <c r="BN2329" s="201"/>
      <c r="BO2329" s="201"/>
      <c r="BP2329" s="201"/>
      <c r="BQ2329" s="201"/>
      <c r="BR2329" s="201"/>
      <c r="BS2329" s="201"/>
      <c r="BT2329" s="201"/>
      <c r="BU2329" s="201"/>
      <c r="BV2329" s="201"/>
      <c r="BW2329" s="201"/>
      <c r="BX2329" s="201"/>
      <c r="BY2329" s="201"/>
      <c r="BZ2329" s="201"/>
      <c r="CA2329" s="201"/>
      <c r="CB2329" s="201"/>
      <c r="CC2329" s="201"/>
      <c r="CD2329" s="201"/>
      <c r="CE2329" s="201"/>
      <c r="CF2329" s="201"/>
      <c r="CG2329" s="201"/>
      <c r="CH2329" s="201"/>
      <c r="CI2329" s="201"/>
      <c r="CJ2329" s="201"/>
      <c r="CK2329" s="201"/>
      <c r="CL2329" s="201"/>
      <c r="CM2329" s="201"/>
      <c r="CN2329" s="201"/>
      <c r="CO2329" s="201"/>
      <c r="CP2329" s="201"/>
      <c r="CQ2329" s="201"/>
      <c r="CR2329" s="201"/>
      <c r="CS2329" s="201"/>
      <c r="CT2329" s="201"/>
      <c r="CU2329" s="201"/>
      <c r="CV2329" s="201"/>
      <c r="CW2329" s="201"/>
      <c r="CX2329" s="201"/>
      <c r="CY2329" s="201"/>
      <c r="CZ2329" s="201"/>
      <c r="DA2329" s="201"/>
      <c r="DB2329" s="201"/>
      <c r="DC2329" s="201"/>
      <c r="DD2329" s="201"/>
      <c r="DE2329" s="201"/>
      <c r="DF2329" s="201"/>
      <c r="DG2329" s="201"/>
      <c r="DH2329" s="201"/>
      <c r="DI2329" s="201"/>
      <c r="DJ2329" s="201"/>
      <c r="DK2329" s="201"/>
      <c r="DL2329" s="201"/>
      <c r="DM2329" s="201"/>
      <c r="DN2329" s="201"/>
      <c r="DO2329" s="201"/>
      <c r="DP2329" s="201"/>
      <c r="DQ2329" s="201"/>
      <c r="DR2329" s="201"/>
      <c r="DS2329" s="201"/>
      <c r="DT2329" s="201"/>
      <c r="DU2329" s="201"/>
      <c r="DV2329" s="201"/>
      <c r="DW2329" s="201"/>
      <c r="DX2329" s="201"/>
      <c r="DY2329" s="201"/>
      <c r="DZ2329" s="201"/>
      <c r="EA2329" s="201"/>
      <c r="EB2329" s="201"/>
      <c r="EC2329" s="201"/>
      <c r="ED2329" s="201"/>
      <c r="EE2329" s="201"/>
      <c r="EF2329" s="201"/>
      <c r="EG2329" s="201"/>
      <c r="EH2329" s="201"/>
      <c r="EI2329" s="201"/>
      <c r="EJ2329" s="201"/>
      <c r="EK2329" s="201"/>
      <c r="EL2329" s="201"/>
      <c r="EM2329" s="201"/>
      <c r="EN2329" s="201"/>
      <c r="EO2329" s="201"/>
      <c r="EP2329" s="201"/>
      <c r="EQ2329" s="201"/>
      <c r="ER2329" s="201"/>
      <c r="ES2329" s="201"/>
      <c r="ET2329" s="201"/>
      <c r="EU2329" s="201"/>
      <c r="EV2329" s="201"/>
      <c r="EW2329" s="201"/>
      <c r="EX2329" s="201"/>
      <c r="EY2329" s="201"/>
      <c r="EZ2329" s="201"/>
      <c r="FA2329" s="201"/>
      <c r="FB2329" s="201"/>
      <c r="FC2329" s="201"/>
      <c r="FD2329" s="201"/>
      <c r="FE2329" s="201"/>
      <c r="FF2329" s="201"/>
      <c r="FG2329" s="201"/>
      <c r="FH2329" s="201"/>
      <c r="FI2329" s="201"/>
      <c r="FJ2329" s="201"/>
      <c r="FK2329" s="201"/>
      <c r="FL2329" s="201"/>
      <c r="FM2329" s="201"/>
      <c r="FN2329" s="201"/>
      <c r="FO2329" s="201"/>
      <c r="FP2329" s="201"/>
      <c r="FQ2329" s="201"/>
      <c r="FR2329" s="201"/>
      <c r="FS2329" s="201"/>
      <c r="FT2329" s="201"/>
      <c r="FU2329" s="201"/>
      <c r="FV2329" s="201"/>
      <c r="FW2329" s="201"/>
      <c r="FX2329" s="201"/>
      <c r="FY2329" s="201"/>
      <c r="FZ2329" s="201"/>
      <c r="GA2329" s="201"/>
      <c r="GB2329" s="201"/>
      <c r="GC2329" s="201"/>
      <c r="GD2329" s="201"/>
      <c r="GE2329" s="201"/>
      <c r="GF2329" s="201"/>
      <c r="GG2329" s="201"/>
      <c r="GH2329" s="201"/>
      <c r="GI2329" s="201"/>
      <c r="GJ2329" s="201"/>
      <c r="GK2329" s="201"/>
      <c r="GL2329" s="201"/>
      <c r="GM2329" s="201"/>
      <c r="GN2329" s="201"/>
      <c r="GO2329" s="201"/>
      <c r="GP2329" s="201"/>
      <c r="GQ2329" s="201"/>
      <c r="GR2329" s="201"/>
      <c r="GS2329" s="201"/>
      <c r="GT2329" s="201"/>
      <c r="GU2329" s="201"/>
      <c r="GV2329" s="201"/>
      <c r="GW2329" s="201"/>
      <c r="GX2329" s="201"/>
      <c r="GY2329" s="201"/>
      <c r="GZ2329" s="201"/>
      <c r="HA2329" s="201"/>
      <c r="HB2329" s="201"/>
      <c r="HC2329" s="201"/>
      <c r="HD2329" s="201"/>
      <c r="HE2329" s="201"/>
      <c r="HF2329" s="201"/>
      <c r="HG2329" s="201"/>
      <c r="HH2329" s="201"/>
      <c r="HI2329" s="201"/>
      <c r="HJ2329" s="201"/>
      <c r="HK2329" s="201"/>
      <c r="HL2329" s="201"/>
      <c r="HM2329" s="201"/>
      <c r="HN2329" s="201"/>
      <c r="HO2329" s="201"/>
      <c r="HP2329" s="201"/>
      <c r="HQ2329" s="201"/>
      <c r="HR2329" s="201"/>
      <c r="HS2329" s="201"/>
      <c r="HT2329" s="201"/>
      <c r="HU2329" s="201"/>
      <c r="HV2329" s="201"/>
      <c r="HW2329" s="201"/>
      <c r="HX2329" s="201"/>
      <c r="HY2329" s="201"/>
      <c r="HZ2329" s="201"/>
      <c r="IA2329" s="201"/>
      <c r="IB2329" s="201"/>
      <c r="IC2329" s="201"/>
      <c r="ID2329" s="201"/>
      <c r="IE2329" s="201"/>
      <c r="IF2329" s="201"/>
      <c r="IG2329" s="201"/>
      <c r="IH2329" s="201"/>
      <c r="II2329" s="201"/>
      <c r="IJ2329" s="201"/>
      <c r="IK2329" s="201"/>
      <c r="IL2329" s="201"/>
      <c r="IM2329" s="201"/>
      <c r="IN2329" s="201"/>
      <c r="IO2329" s="201"/>
      <c r="IP2329" s="201"/>
      <c r="IQ2329" s="201"/>
      <c r="IR2329" s="201"/>
      <c r="IS2329" s="201"/>
      <c r="IT2329" s="201"/>
      <c r="IU2329" s="201"/>
      <c r="IV2329" s="201"/>
      <c r="IW2329" s="201"/>
      <c r="IX2329" s="201"/>
      <c r="IY2329" s="201"/>
      <c r="IZ2329" s="201"/>
      <c r="JA2329" s="201"/>
      <c r="JB2329" s="201"/>
      <c r="JC2329" s="201"/>
      <c r="JD2329" s="201"/>
      <c r="JE2329" s="201"/>
      <c r="JF2329" s="201"/>
      <c r="JG2329" s="201"/>
      <c r="JH2329" s="201"/>
      <c r="JI2329" s="201"/>
      <c r="JJ2329" s="201"/>
      <c r="JK2329" s="201"/>
      <c r="JL2329" s="201"/>
      <c r="JM2329" s="201"/>
      <c r="JN2329" s="201"/>
    </row>
    <row r="2330" spans="1:274" s="682" customFormat="1" ht="43.5" x14ac:dyDescent="0.25">
      <c r="A2330" s="637">
        <v>1</v>
      </c>
      <c r="B2330" s="637">
        <v>1</v>
      </c>
      <c r="C2330" s="2662" t="s">
        <v>415</v>
      </c>
      <c r="D2330" s="947"/>
      <c r="E2330" s="947"/>
      <c r="F2330" s="1173">
        <f t="shared" si="3241"/>
        <v>1198</v>
      </c>
      <c r="G2330" s="4025">
        <f t="shared" ref="G2330" si="3260">G2265</f>
        <v>1198</v>
      </c>
      <c r="H2330" s="1173">
        <f t="shared" si="3227"/>
        <v>0</v>
      </c>
      <c r="I2330" s="1018">
        <f t="shared" si="3241"/>
        <v>699</v>
      </c>
      <c r="J2330" s="1018">
        <f t="shared" si="3241"/>
        <v>14</v>
      </c>
      <c r="K2330" s="1018">
        <f t="shared" si="3241"/>
        <v>2.0028612303290414</v>
      </c>
      <c r="L2330" s="3444">
        <f t="shared" si="3244"/>
        <v>0</v>
      </c>
      <c r="M2330" s="1148"/>
      <c r="N2330" s="1148"/>
      <c r="O2330" s="1149"/>
      <c r="P2330" s="1149"/>
      <c r="Q2330" s="1149">
        <f t="shared" si="3228"/>
        <v>0</v>
      </c>
      <c r="R2330" s="1149"/>
      <c r="S2330" s="1149"/>
      <c r="T2330" s="1149"/>
      <c r="U2330" s="1149"/>
      <c r="V2330" s="1149"/>
      <c r="W2330" s="1935"/>
      <c r="X2330" s="1935"/>
      <c r="Y2330" s="1935"/>
      <c r="Z2330" s="1935"/>
      <c r="AA2330" s="1935"/>
      <c r="AB2330" s="1935"/>
      <c r="AC2330" s="1935"/>
      <c r="AD2330" s="1935"/>
      <c r="AE2330" s="1935"/>
      <c r="AF2330" s="1935"/>
      <c r="AG2330" s="3179"/>
      <c r="AH2330" s="1935"/>
      <c r="AI2330" s="1935"/>
      <c r="AJ2330" s="1989"/>
      <c r="AK2330" s="1989"/>
      <c r="AL2330" s="1935"/>
      <c r="AM2330" s="3702"/>
      <c r="AN2330" s="3916">
        <f t="shared" ref="AN2330" si="3261">AN2265</f>
        <v>0</v>
      </c>
      <c r="AO2330" s="4146"/>
      <c r="AP2330" s="4306">
        <f t="shared" si="3116"/>
        <v>0</v>
      </c>
      <c r="AQ2330" s="201"/>
      <c r="AR2330" s="201"/>
      <c r="AS2330" s="201"/>
      <c r="AT2330" s="201"/>
      <c r="AU2330" s="201"/>
      <c r="AV2330" s="201"/>
      <c r="AW2330" s="201"/>
      <c r="AX2330" s="201"/>
      <c r="AY2330" s="201"/>
      <c r="AZ2330" s="201"/>
      <c r="BA2330" s="201"/>
      <c r="BB2330" s="201"/>
      <c r="BC2330" s="201"/>
      <c r="BD2330" s="201"/>
      <c r="BE2330" s="201"/>
      <c r="BF2330" s="201"/>
      <c r="BG2330" s="201"/>
      <c r="BH2330" s="201"/>
      <c r="BI2330" s="201"/>
      <c r="BJ2330" s="201"/>
      <c r="BK2330" s="201"/>
      <c r="BL2330" s="201"/>
      <c r="BM2330" s="201"/>
      <c r="BN2330" s="201"/>
      <c r="BO2330" s="201"/>
      <c r="BP2330" s="201"/>
      <c r="BQ2330" s="201"/>
      <c r="BR2330" s="201"/>
      <c r="BS2330" s="201"/>
      <c r="BT2330" s="201"/>
      <c r="BU2330" s="201"/>
      <c r="BV2330" s="201"/>
      <c r="BW2330" s="201"/>
      <c r="BX2330" s="201"/>
      <c r="BY2330" s="201"/>
      <c r="BZ2330" s="201"/>
      <c r="CA2330" s="201"/>
      <c r="CB2330" s="201"/>
      <c r="CC2330" s="201"/>
      <c r="CD2330" s="201"/>
      <c r="CE2330" s="201"/>
      <c r="CF2330" s="201"/>
      <c r="CG2330" s="201"/>
      <c r="CH2330" s="201"/>
      <c r="CI2330" s="201"/>
      <c r="CJ2330" s="201"/>
      <c r="CK2330" s="201"/>
      <c r="CL2330" s="201"/>
      <c r="CM2330" s="201"/>
      <c r="CN2330" s="201"/>
      <c r="CO2330" s="201"/>
      <c r="CP2330" s="201"/>
      <c r="CQ2330" s="201"/>
      <c r="CR2330" s="201"/>
      <c r="CS2330" s="201"/>
      <c r="CT2330" s="201"/>
      <c r="CU2330" s="201"/>
      <c r="CV2330" s="201"/>
      <c r="CW2330" s="201"/>
      <c r="CX2330" s="201"/>
      <c r="CY2330" s="201"/>
      <c r="CZ2330" s="201"/>
      <c r="DA2330" s="201"/>
      <c r="DB2330" s="201"/>
      <c r="DC2330" s="201"/>
      <c r="DD2330" s="201"/>
      <c r="DE2330" s="201"/>
      <c r="DF2330" s="201"/>
      <c r="DG2330" s="201"/>
      <c r="DH2330" s="201"/>
      <c r="DI2330" s="201"/>
      <c r="DJ2330" s="201"/>
      <c r="DK2330" s="201"/>
      <c r="DL2330" s="201"/>
      <c r="DM2330" s="201"/>
      <c r="DN2330" s="201"/>
      <c r="DO2330" s="201"/>
      <c r="DP2330" s="201"/>
      <c r="DQ2330" s="201"/>
      <c r="DR2330" s="201"/>
      <c r="DS2330" s="201"/>
      <c r="DT2330" s="201"/>
      <c r="DU2330" s="201"/>
      <c r="DV2330" s="201"/>
      <c r="DW2330" s="201"/>
      <c r="DX2330" s="201"/>
      <c r="DY2330" s="201"/>
      <c r="DZ2330" s="201"/>
      <c r="EA2330" s="201"/>
      <c r="EB2330" s="201"/>
      <c r="EC2330" s="201"/>
      <c r="ED2330" s="201"/>
      <c r="EE2330" s="201"/>
      <c r="EF2330" s="201"/>
      <c r="EG2330" s="201"/>
      <c r="EH2330" s="201"/>
      <c r="EI2330" s="201"/>
      <c r="EJ2330" s="201"/>
      <c r="EK2330" s="201"/>
      <c r="EL2330" s="201"/>
      <c r="EM2330" s="201"/>
      <c r="EN2330" s="201"/>
      <c r="EO2330" s="201"/>
      <c r="EP2330" s="201"/>
      <c r="EQ2330" s="201"/>
      <c r="ER2330" s="201"/>
      <c r="ES2330" s="201"/>
      <c r="ET2330" s="201"/>
      <c r="EU2330" s="201"/>
      <c r="EV2330" s="201"/>
      <c r="EW2330" s="201"/>
      <c r="EX2330" s="201"/>
      <c r="EY2330" s="201"/>
      <c r="EZ2330" s="201"/>
      <c r="FA2330" s="201"/>
      <c r="FB2330" s="201"/>
      <c r="FC2330" s="201"/>
      <c r="FD2330" s="201"/>
      <c r="FE2330" s="201"/>
      <c r="FF2330" s="201"/>
      <c r="FG2330" s="201"/>
      <c r="FH2330" s="201"/>
      <c r="FI2330" s="201"/>
      <c r="FJ2330" s="201"/>
      <c r="FK2330" s="201"/>
      <c r="FL2330" s="201"/>
      <c r="FM2330" s="201"/>
      <c r="FN2330" s="201"/>
      <c r="FO2330" s="201"/>
      <c r="FP2330" s="201"/>
      <c r="FQ2330" s="201"/>
      <c r="FR2330" s="201"/>
      <c r="FS2330" s="201"/>
      <c r="FT2330" s="201"/>
      <c r="FU2330" s="201"/>
      <c r="FV2330" s="201"/>
      <c r="FW2330" s="201"/>
      <c r="FX2330" s="201"/>
      <c r="FY2330" s="201"/>
      <c r="FZ2330" s="201"/>
      <c r="GA2330" s="201"/>
      <c r="GB2330" s="201"/>
      <c r="GC2330" s="201"/>
      <c r="GD2330" s="201"/>
      <c r="GE2330" s="201"/>
      <c r="GF2330" s="201"/>
      <c r="GG2330" s="201"/>
      <c r="GH2330" s="201"/>
      <c r="GI2330" s="201"/>
      <c r="GJ2330" s="201"/>
      <c r="GK2330" s="201"/>
      <c r="GL2330" s="201"/>
      <c r="GM2330" s="201"/>
      <c r="GN2330" s="201"/>
      <c r="GO2330" s="201"/>
      <c r="GP2330" s="201"/>
      <c r="GQ2330" s="201"/>
      <c r="GR2330" s="201"/>
      <c r="GS2330" s="201"/>
      <c r="GT2330" s="201"/>
      <c r="GU2330" s="201"/>
      <c r="GV2330" s="201"/>
      <c r="GW2330" s="201"/>
      <c r="GX2330" s="201"/>
      <c r="GY2330" s="201"/>
      <c r="GZ2330" s="201"/>
      <c r="HA2330" s="201"/>
      <c r="HB2330" s="201"/>
      <c r="HC2330" s="201"/>
      <c r="HD2330" s="201"/>
      <c r="HE2330" s="201"/>
      <c r="HF2330" s="201"/>
      <c r="HG2330" s="201"/>
      <c r="HH2330" s="201"/>
      <c r="HI2330" s="201"/>
      <c r="HJ2330" s="201"/>
      <c r="HK2330" s="201"/>
      <c r="HL2330" s="201"/>
      <c r="HM2330" s="201"/>
      <c r="HN2330" s="201"/>
      <c r="HO2330" s="201"/>
      <c r="HP2330" s="201"/>
      <c r="HQ2330" s="201"/>
      <c r="HR2330" s="201"/>
      <c r="HS2330" s="201"/>
      <c r="HT2330" s="201"/>
      <c r="HU2330" s="201"/>
      <c r="HV2330" s="201"/>
      <c r="HW2330" s="201"/>
      <c r="HX2330" s="201"/>
      <c r="HY2330" s="201"/>
      <c r="HZ2330" s="201"/>
      <c r="IA2330" s="201"/>
      <c r="IB2330" s="201"/>
      <c r="IC2330" s="201"/>
      <c r="ID2330" s="201"/>
      <c r="IE2330" s="201"/>
      <c r="IF2330" s="201"/>
      <c r="IG2330" s="201"/>
      <c r="IH2330" s="201"/>
      <c r="II2330" s="201"/>
      <c r="IJ2330" s="201"/>
      <c r="IK2330" s="201"/>
      <c r="IL2330" s="201"/>
      <c r="IM2330" s="201"/>
      <c r="IN2330" s="201"/>
      <c r="IO2330" s="201"/>
      <c r="IP2330" s="201"/>
      <c r="IQ2330" s="201"/>
      <c r="IR2330" s="201"/>
      <c r="IS2330" s="201"/>
      <c r="IT2330" s="201"/>
      <c r="IU2330" s="201"/>
      <c r="IV2330" s="201"/>
      <c r="IW2330" s="201"/>
      <c r="IX2330" s="201"/>
      <c r="IY2330" s="201"/>
      <c r="IZ2330" s="201"/>
      <c r="JA2330" s="201"/>
      <c r="JB2330" s="201"/>
      <c r="JC2330" s="201"/>
      <c r="JD2330" s="201"/>
      <c r="JE2330" s="201"/>
      <c r="JF2330" s="201"/>
      <c r="JG2330" s="201"/>
      <c r="JH2330" s="201"/>
      <c r="JI2330" s="201"/>
      <c r="JJ2330" s="201"/>
      <c r="JK2330" s="201"/>
      <c r="JL2330" s="201"/>
      <c r="JM2330" s="201"/>
      <c r="JN2330" s="201"/>
    </row>
    <row r="2331" spans="1:274" s="682" customFormat="1" ht="29.25" x14ac:dyDescent="0.25">
      <c r="A2331" s="637">
        <v>1</v>
      </c>
      <c r="B2331" s="637">
        <v>1</v>
      </c>
      <c r="C2331" s="2662" t="s">
        <v>383</v>
      </c>
      <c r="D2331" s="947"/>
      <c r="E2331" s="947"/>
      <c r="F2331" s="1173">
        <f t="shared" si="3241"/>
        <v>2303.5957446808511</v>
      </c>
      <c r="G2331" s="4025">
        <f t="shared" ref="G2331" si="3262">G2266</f>
        <v>2303.5957446808511</v>
      </c>
      <c r="H2331" s="1173">
        <f t="shared" si="3227"/>
        <v>0</v>
      </c>
      <c r="I2331" s="1018">
        <f t="shared" si="3241"/>
        <v>1343.3829787234042</v>
      </c>
      <c r="J2331" s="1018">
        <f t="shared" si="3241"/>
        <v>919.11170212765956</v>
      </c>
      <c r="K2331" s="1018">
        <f t="shared" si="3241"/>
        <v>68.417697461157132</v>
      </c>
      <c r="L2331" s="3444">
        <f t="shared" si="3244"/>
        <v>0</v>
      </c>
      <c r="M2331" s="1148"/>
      <c r="N2331" s="1148"/>
      <c r="O2331" s="1149"/>
      <c r="P2331" s="1149"/>
      <c r="Q2331" s="1149">
        <f t="shared" si="3228"/>
        <v>0</v>
      </c>
      <c r="R2331" s="1149"/>
      <c r="S2331" s="1149"/>
      <c r="T2331" s="1149"/>
      <c r="U2331" s="1149"/>
      <c r="V2331" s="1149"/>
      <c r="W2331" s="1935"/>
      <c r="X2331" s="1935"/>
      <c r="Y2331" s="1935"/>
      <c r="Z2331" s="1935"/>
      <c r="AA2331" s="1935"/>
      <c r="AB2331" s="1935"/>
      <c r="AC2331" s="1935"/>
      <c r="AD2331" s="1935"/>
      <c r="AE2331" s="1935"/>
      <c r="AF2331" s="1935"/>
      <c r="AG2331" s="3179"/>
      <c r="AH2331" s="1935"/>
      <c r="AI2331" s="1935"/>
      <c r="AJ2331" s="1989"/>
      <c r="AK2331" s="1989"/>
      <c r="AL2331" s="1935"/>
      <c r="AM2331" s="3702"/>
      <c r="AN2331" s="3916">
        <f t="shared" ref="AN2331" si="3263">AN2266</f>
        <v>0</v>
      </c>
      <c r="AO2331" s="4146"/>
      <c r="AP2331" s="4306">
        <f t="shared" si="3116"/>
        <v>0</v>
      </c>
      <c r="AQ2331" s="201"/>
      <c r="AR2331" s="201"/>
      <c r="AS2331" s="201"/>
      <c r="AT2331" s="201"/>
      <c r="AU2331" s="201"/>
      <c r="AV2331" s="201"/>
      <c r="AW2331" s="201"/>
      <c r="AX2331" s="201"/>
      <c r="AY2331" s="201"/>
      <c r="AZ2331" s="201"/>
      <c r="BA2331" s="201"/>
      <c r="BB2331" s="201"/>
      <c r="BC2331" s="201"/>
      <c r="BD2331" s="201"/>
      <c r="BE2331" s="201"/>
      <c r="BF2331" s="201"/>
      <c r="BG2331" s="201"/>
      <c r="BH2331" s="201"/>
      <c r="BI2331" s="201"/>
      <c r="BJ2331" s="201"/>
      <c r="BK2331" s="201"/>
      <c r="BL2331" s="201"/>
      <c r="BM2331" s="201"/>
      <c r="BN2331" s="201"/>
      <c r="BO2331" s="201"/>
      <c r="BP2331" s="201"/>
      <c r="BQ2331" s="201"/>
      <c r="BR2331" s="201"/>
      <c r="BS2331" s="201"/>
      <c r="BT2331" s="201"/>
      <c r="BU2331" s="201"/>
      <c r="BV2331" s="201"/>
      <c r="BW2331" s="201"/>
      <c r="BX2331" s="201"/>
      <c r="BY2331" s="201"/>
      <c r="BZ2331" s="201"/>
      <c r="CA2331" s="201"/>
      <c r="CB2331" s="201"/>
      <c r="CC2331" s="201"/>
      <c r="CD2331" s="201"/>
      <c r="CE2331" s="201"/>
      <c r="CF2331" s="201"/>
      <c r="CG2331" s="201"/>
      <c r="CH2331" s="201"/>
      <c r="CI2331" s="201"/>
      <c r="CJ2331" s="201"/>
      <c r="CK2331" s="201"/>
      <c r="CL2331" s="201"/>
      <c r="CM2331" s="201"/>
      <c r="CN2331" s="201"/>
      <c r="CO2331" s="201"/>
      <c r="CP2331" s="201"/>
      <c r="CQ2331" s="201"/>
      <c r="CR2331" s="201"/>
      <c r="CS2331" s="201"/>
      <c r="CT2331" s="201"/>
      <c r="CU2331" s="201"/>
      <c r="CV2331" s="201"/>
      <c r="CW2331" s="201"/>
      <c r="CX2331" s="201"/>
      <c r="CY2331" s="201"/>
      <c r="CZ2331" s="201"/>
      <c r="DA2331" s="201"/>
      <c r="DB2331" s="201"/>
      <c r="DC2331" s="201"/>
      <c r="DD2331" s="201"/>
      <c r="DE2331" s="201"/>
      <c r="DF2331" s="201"/>
      <c r="DG2331" s="201"/>
      <c r="DH2331" s="201"/>
      <c r="DI2331" s="201"/>
      <c r="DJ2331" s="201"/>
      <c r="DK2331" s="201"/>
      <c r="DL2331" s="201"/>
      <c r="DM2331" s="201"/>
      <c r="DN2331" s="201"/>
      <c r="DO2331" s="201"/>
      <c r="DP2331" s="201"/>
      <c r="DQ2331" s="201"/>
      <c r="DR2331" s="201"/>
      <c r="DS2331" s="201"/>
      <c r="DT2331" s="201"/>
      <c r="DU2331" s="201"/>
      <c r="DV2331" s="201"/>
      <c r="DW2331" s="201"/>
      <c r="DX2331" s="201"/>
      <c r="DY2331" s="201"/>
      <c r="DZ2331" s="201"/>
      <c r="EA2331" s="201"/>
      <c r="EB2331" s="201"/>
      <c r="EC2331" s="201"/>
      <c r="ED2331" s="201"/>
      <c r="EE2331" s="201"/>
      <c r="EF2331" s="201"/>
      <c r="EG2331" s="201"/>
      <c r="EH2331" s="201"/>
      <c r="EI2331" s="201"/>
      <c r="EJ2331" s="201"/>
      <c r="EK2331" s="201"/>
      <c r="EL2331" s="201"/>
      <c r="EM2331" s="201"/>
      <c r="EN2331" s="201"/>
      <c r="EO2331" s="201"/>
      <c r="EP2331" s="201"/>
      <c r="EQ2331" s="201"/>
      <c r="ER2331" s="201"/>
      <c r="ES2331" s="201"/>
      <c r="ET2331" s="201"/>
      <c r="EU2331" s="201"/>
      <c r="EV2331" s="201"/>
      <c r="EW2331" s="201"/>
      <c r="EX2331" s="201"/>
      <c r="EY2331" s="201"/>
      <c r="EZ2331" s="201"/>
      <c r="FA2331" s="201"/>
      <c r="FB2331" s="201"/>
      <c r="FC2331" s="201"/>
      <c r="FD2331" s="201"/>
      <c r="FE2331" s="201"/>
      <c r="FF2331" s="201"/>
      <c r="FG2331" s="201"/>
      <c r="FH2331" s="201"/>
      <c r="FI2331" s="201"/>
      <c r="FJ2331" s="201"/>
      <c r="FK2331" s="201"/>
      <c r="FL2331" s="201"/>
      <c r="FM2331" s="201"/>
      <c r="FN2331" s="201"/>
      <c r="FO2331" s="201"/>
      <c r="FP2331" s="201"/>
      <c r="FQ2331" s="201"/>
      <c r="FR2331" s="201"/>
      <c r="FS2331" s="201"/>
      <c r="FT2331" s="201"/>
      <c r="FU2331" s="201"/>
      <c r="FV2331" s="201"/>
      <c r="FW2331" s="201"/>
      <c r="FX2331" s="201"/>
      <c r="FY2331" s="201"/>
      <c r="FZ2331" s="201"/>
      <c r="GA2331" s="201"/>
      <c r="GB2331" s="201"/>
      <c r="GC2331" s="201"/>
      <c r="GD2331" s="201"/>
      <c r="GE2331" s="201"/>
      <c r="GF2331" s="201"/>
      <c r="GG2331" s="201"/>
      <c r="GH2331" s="201"/>
      <c r="GI2331" s="201"/>
      <c r="GJ2331" s="201"/>
      <c r="GK2331" s="201"/>
      <c r="GL2331" s="201"/>
      <c r="GM2331" s="201"/>
      <c r="GN2331" s="201"/>
      <c r="GO2331" s="201"/>
      <c r="GP2331" s="201"/>
      <c r="GQ2331" s="201"/>
      <c r="GR2331" s="201"/>
      <c r="GS2331" s="201"/>
      <c r="GT2331" s="201"/>
      <c r="GU2331" s="201"/>
      <c r="GV2331" s="201"/>
      <c r="GW2331" s="201"/>
      <c r="GX2331" s="201"/>
      <c r="GY2331" s="201"/>
      <c r="GZ2331" s="201"/>
      <c r="HA2331" s="201"/>
      <c r="HB2331" s="201"/>
      <c r="HC2331" s="201"/>
      <c r="HD2331" s="201"/>
      <c r="HE2331" s="201"/>
      <c r="HF2331" s="201"/>
      <c r="HG2331" s="201"/>
      <c r="HH2331" s="201"/>
      <c r="HI2331" s="201"/>
      <c r="HJ2331" s="201"/>
      <c r="HK2331" s="201"/>
      <c r="HL2331" s="201"/>
      <c r="HM2331" s="201"/>
      <c r="HN2331" s="201"/>
      <c r="HO2331" s="201"/>
      <c r="HP2331" s="201"/>
      <c r="HQ2331" s="201"/>
      <c r="HR2331" s="201"/>
      <c r="HS2331" s="201"/>
      <c r="HT2331" s="201"/>
      <c r="HU2331" s="201"/>
      <c r="HV2331" s="201"/>
      <c r="HW2331" s="201"/>
      <c r="HX2331" s="201"/>
      <c r="HY2331" s="201"/>
      <c r="HZ2331" s="201"/>
      <c r="IA2331" s="201"/>
      <c r="IB2331" s="201"/>
      <c r="IC2331" s="201"/>
      <c r="ID2331" s="201"/>
      <c r="IE2331" s="201"/>
      <c r="IF2331" s="201"/>
      <c r="IG2331" s="201"/>
      <c r="IH2331" s="201"/>
      <c r="II2331" s="201"/>
      <c r="IJ2331" s="201"/>
      <c r="IK2331" s="201"/>
      <c r="IL2331" s="201"/>
      <c r="IM2331" s="201"/>
      <c r="IN2331" s="201"/>
      <c r="IO2331" s="201"/>
      <c r="IP2331" s="201"/>
      <c r="IQ2331" s="201"/>
      <c r="IR2331" s="201"/>
      <c r="IS2331" s="201"/>
      <c r="IT2331" s="201"/>
      <c r="IU2331" s="201"/>
      <c r="IV2331" s="201"/>
      <c r="IW2331" s="201"/>
      <c r="IX2331" s="201"/>
      <c r="IY2331" s="201"/>
      <c r="IZ2331" s="201"/>
      <c r="JA2331" s="201"/>
      <c r="JB2331" s="201"/>
      <c r="JC2331" s="201"/>
      <c r="JD2331" s="201"/>
      <c r="JE2331" s="201"/>
      <c r="JF2331" s="201"/>
      <c r="JG2331" s="201"/>
      <c r="JH2331" s="201"/>
      <c r="JI2331" s="201"/>
      <c r="JJ2331" s="201"/>
      <c r="JK2331" s="201"/>
      <c r="JL2331" s="201"/>
      <c r="JM2331" s="201"/>
      <c r="JN2331" s="201"/>
    </row>
    <row r="2332" spans="1:274" s="682" customFormat="1" ht="29.25" x14ac:dyDescent="0.25">
      <c r="A2332" s="637">
        <v>1</v>
      </c>
      <c r="B2332" s="637">
        <v>1</v>
      </c>
      <c r="C2332" s="2662" t="s">
        <v>384</v>
      </c>
      <c r="D2332" s="947"/>
      <c r="E2332" s="947"/>
      <c r="F2332" s="1173">
        <f t="shared" si="3241"/>
        <v>840</v>
      </c>
      <c r="G2332" s="4025">
        <f t="shared" ref="G2332" si="3264">G2267</f>
        <v>840</v>
      </c>
      <c r="H2332" s="1173">
        <f t="shared" si="3227"/>
        <v>0</v>
      </c>
      <c r="I2332" s="1018">
        <f t="shared" si="3241"/>
        <v>490</v>
      </c>
      <c r="J2332" s="1018">
        <f t="shared" si="3241"/>
        <v>296</v>
      </c>
      <c r="K2332" s="1018">
        <f t="shared" si="3241"/>
        <v>60.408163265306122</v>
      </c>
      <c r="L2332" s="3444">
        <f t="shared" si="3244"/>
        <v>2</v>
      </c>
      <c r="M2332" s="1148"/>
      <c r="N2332" s="1148"/>
      <c r="O2332" s="1149"/>
      <c r="P2332" s="1149"/>
      <c r="Q2332" s="1149">
        <f t="shared" si="3228"/>
        <v>0</v>
      </c>
      <c r="R2332" s="1149"/>
      <c r="S2332" s="1149"/>
      <c r="T2332" s="1149"/>
      <c r="U2332" s="1149"/>
      <c r="V2332" s="1149"/>
      <c r="W2332" s="1935">
        <f>W2267</f>
        <v>609.18479999999988</v>
      </c>
      <c r="X2332" s="1935">
        <f t="shared" ref="X2332:Y2332" si="3265">X2267</f>
        <v>609.18479999999988</v>
      </c>
      <c r="Y2332" s="1935">
        <f t="shared" si="3265"/>
        <v>609.18479999999988</v>
      </c>
      <c r="Z2332" s="1935">
        <f t="shared" ref="Z2332:AA2332" si="3266">Z2267</f>
        <v>609.18479999999988</v>
      </c>
      <c r="AA2332" s="1935">
        <f t="shared" si="3266"/>
        <v>609.18479999999988</v>
      </c>
      <c r="AB2332" s="1935">
        <f t="shared" ref="AB2332:AC2332" si="3267">AB2267</f>
        <v>609.18479999999988</v>
      </c>
      <c r="AC2332" s="1935">
        <f t="shared" si="3267"/>
        <v>609.18479999999988</v>
      </c>
      <c r="AD2332" s="1935">
        <f t="shared" ref="AD2332" si="3268">AD2267</f>
        <v>609.18479999999988</v>
      </c>
      <c r="AE2332" s="1935">
        <f t="shared" ref="AE2332:AI2333" si="3269">AE2267</f>
        <v>355.35779999999994</v>
      </c>
      <c r="AF2332" s="1935">
        <f t="shared" si="3269"/>
        <v>328.28291999999999</v>
      </c>
      <c r="AG2332" s="3179">
        <f t="shared" si="3269"/>
        <v>0</v>
      </c>
      <c r="AH2332" s="1935">
        <f t="shared" si="3269"/>
        <v>0</v>
      </c>
      <c r="AI2332" s="1935">
        <f t="shared" si="3269"/>
        <v>-27.074879999999951</v>
      </c>
      <c r="AJ2332" s="1989"/>
      <c r="AK2332" s="1989">
        <f t="shared" ref="AK2332:AO2333" si="3270">AK2267</f>
        <v>-0.80909000000000009</v>
      </c>
      <c r="AL2332" s="1935">
        <f t="shared" si="3270"/>
        <v>327.47382999999996</v>
      </c>
      <c r="AM2332" s="3702">
        <f t="shared" si="3270"/>
        <v>2.1201599999999998</v>
      </c>
      <c r="AN2332" s="3916">
        <f t="shared" si="3270"/>
        <v>0</v>
      </c>
      <c r="AO2332" s="4146">
        <f t="shared" si="3270"/>
        <v>0</v>
      </c>
      <c r="AP2332" s="4306">
        <f t="shared" si="3116"/>
        <v>609184.79999999993</v>
      </c>
      <c r="AQ2332" s="201"/>
      <c r="AR2332" s="201"/>
      <c r="AS2332" s="201"/>
      <c r="AT2332" s="201"/>
      <c r="AU2332" s="201"/>
      <c r="AV2332" s="201"/>
      <c r="AW2332" s="201"/>
      <c r="AX2332" s="201"/>
      <c r="AY2332" s="201"/>
      <c r="AZ2332" s="201"/>
      <c r="BA2332" s="201"/>
      <c r="BB2332" s="201"/>
      <c r="BC2332" s="201"/>
      <c r="BD2332" s="201"/>
      <c r="BE2332" s="201"/>
      <c r="BF2332" s="201"/>
      <c r="BG2332" s="201"/>
      <c r="BH2332" s="201"/>
      <c r="BI2332" s="201"/>
      <c r="BJ2332" s="201"/>
      <c r="BK2332" s="201"/>
      <c r="BL2332" s="201"/>
      <c r="BM2332" s="201"/>
      <c r="BN2332" s="201"/>
      <c r="BO2332" s="201"/>
      <c r="BP2332" s="201"/>
      <c r="BQ2332" s="201"/>
      <c r="BR2332" s="201"/>
      <c r="BS2332" s="201"/>
      <c r="BT2332" s="201"/>
      <c r="BU2332" s="201"/>
      <c r="BV2332" s="201"/>
      <c r="BW2332" s="201"/>
      <c r="BX2332" s="201"/>
      <c r="BY2332" s="201"/>
      <c r="BZ2332" s="201"/>
      <c r="CA2332" s="201"/>
      <c r="CB2332" s="201"/>
      <c r="CC2332" s="201"/>
      <c r="CD2332" s="201"/>
      <c r="CE2332" s="201"/>
      <c r="CF2332" s="201"/>
      <c r="CG2332" s="201"/>
      <c r="CH2332" s="201"/>
      <c r="CI2332" s="201"/>
      <c r="CJ2332" s="201"/>
      <c r="CK2332" s="201"/>
      <c r="CL2332" s="201"/>
      <c r="CM2332" s="201"/>
      <c r="CN2332" s="201"/>
      <c r="CO2332" s="201"/>
      <c r="CP2332" s="201"/>
      <c r="CQ2332" s="201"/>
      <c r="CR2332" s="201"/>
      <c r="CS2332" s="201"/>
      <c r="CT2332" s="201"/>
      <c r="CU2332" s="201"/>
      <c r="CV2332" s="201"/>
      <c r="CW2332" s="201"/>
      <c r="CX2332" s="201"/>
      <c r="CY2332" s="201"/>
      <c r="CZ2332" s="201"/>
      <c r="DA2332" s="201"/>
      <c r="DB2332" s="201"/>
      <c r="DC2332" s="201"/>
      <c r="DD2332" s="201"/>
      <c r="DE2332" s="201"/>
      <c r="DF2332" s="201"/>
      <c r="DG2332" s="201"/>
      <c r="DH2332" s="201"/>
      <c r="DI2332" s="201"/>
      <c r="DJ2332" s="201"/>
      <c r="DK2332" s="201"/>
      <c r="DL2332" s="201"/>
      <c r="DM2332" s="201"/>
      <c r="DN2332" s="201"/>
      <c r="DO2332" s="201"/>
      <c r="DP2332" s="201"/>
      <c r="DQ2332" s="201"/>
      <c r="DR2332" s="201"/>
      <c r="DS2332" s="201"/>
      <c r="DT2332" s="201"/>
      <c r="DU2332" s="201"/>
      <c r="DV2332" s="201"/>
      <c r="DW2332" s="201"/>
      <c r="DX2332" s="201"/>
      <c r="DY2332" s="201"/>
      <c r="DZ2332" s="201"/>
      <c r="EA2332" s="201"/>
      <c r="EB2332" s="201"/>
      <c r="EC2332" s="201"/>
      <c r="ED2332" s="201"/>
      <c r="EE2332" s="201"/>
      <c r="EF2332" s="201"/>
      <c r="EG2332" s="201"/>
      <c r="EH2332" s="201"/>
      <c r="EI2332" s="201"/>
      <c r="EJ2332" s="201"/>
      <c r="EK2332" s="201"/>
      <c r="EL2332" s="201"/>
      <c r="EM2332" s="201"/>
      <c r="EN2332" s="201"/>
      <c r="EO2332" s="201"/>
      <c r="EP2332" s="201"/>
      <c r="EQ2332" s="201"/>
      <c r="ER2332" s="201"/>
      <c r="ES2332" s="201"/>
      <c r="ET2332" s="201"/>
      <c r="EU2332" s="201"/>
      <c r="EV2332" s="201"/>
      <c r="EW2332" s="201"/>
      <c r="EX2332" s="201"/>
      <c r="EY2332" s="201"/>
      <c r="EZ2332" s="201"/>
      <c r="FA2332" s="201"/>
      <c r="FB2332" s="201"/>
      <c r="FC2332" s="201"/>
      <c r="FD2332" s="201"/>
      <c r="FE2332" s="201"/>
      <c r="FF2332" s="201"/>
      <c r="FG2332" s="201"/>
      <c r="FH2332" s="201"/>
      <c r="FI2332" s="201"/>
      <c r="FJ2332" s="201"/>
      <c r="FK2332" s="201"/>
      <c r="FL2332" s="201"/>
      <c r="FM2332" s="201"/>
      <c r="FN2332" s="201"/>
      <c r="FO2332" s="201"/>
      <c r="FP2332" s="201"/>
      <c r="FQ2332" s="201"/>
      <c r="FR2332" s="201"/>
      <c r="FS2332" s="201"/>
      <c r="FT2332" s="201"/>
      <c r="FU2332" s="201"/>
      <c r="FV2332" s="201"/>
      <c r="FW2332" s="201"/>
      <c r="FX2332" s="201"/>
      <c r="FY2332" s="201"/>
      <c r="FZ2332" s="201"/>
      <c r="GA2332" s="201"/>
      <c r="GB2332" s="201"/>
      <c r="GC2332" s="201"/>
      <c r="GD2332" s="201"/>
      <c r="GE2332" s="201"/>
      <c r="GF2332" s="201"/>
      <c r="GG2332" s="201"/>
      <c r="GH2332" s="201"/>
      <c r="GI2332" s="201"/>
      <c r="GJ2332" s="201"/>
      <c r="GK2332" s="201"/>
      <c r="GL2332" s="201"/>
      <c r="GM2332" s="201"/>
      <c r="GN2332" s="201"/>
      <c r="GO2332" s="201"/>
      <c r="GP2332" s="201"/>
      <c r="GQ2332" s="201"/>
      <c r="GR2332" s="201"/>
      <c r="GS2332" s="201"/>
      <c r="GT2332" s="201"/>
      <c r="GU2332" s="201"/>
      <c r="GV2332" s="201"/>
      <c r="GW2332" s="201"/>
      <c r="GX2332" s="201"/>
      <c r="GY2332" s="201"/>
      <c r="GZ2332" s="201"/>
      <c r="HA2332" s="201"/>
      <c r="HB2332" s="201"/>
      <c r="HC2332" s="201"/>
      <c r="HD2332" s="201"/>
      <c r="HE2332" s="201"/>
      <c r="HF2332" s="201"/>
      <c r="HG2332" s="201"/>
      <c r="HH2332" s="201"/>
      <c r="HI2332" s="201"/>
      <c r="HJ2332" s="201"/>
      <c r="HK2332" s="201"/>
      <c r="HL2332" s="201"/>
      <c r="HM2332" s="201"/>
      <c r="HN2332" s="201"/>
      <c r="HO2332" s="201"/>
      <c r="HP2332" s="201"/>
      <c r="HQ2332" s="201"/>
      <c r="HR2332" s="201"/>
      <c r="HS2332" s="201"/>
      <c r="HT2332" s="201"/>
      <c r="HU2332" s="201"/>
      <c r="HV2332" s="201"/>
      <c r="HW2332" s="201"/>
      <c r="HX2332" s="201"/>
      <c r="HY2332" s="201"/>
      <c r="HZ2332" s="201"/>
      <c r="IA2332" s="201"/>
      <c r="IB2332" s="201"/>
      <c r="IC2332" s="201"/>
      <c r="ID2332" s="201"/>
      <c r="IE2332" s="201"/>
      <c r="IF2332" s="201"/>
      <c r="IG2332" s="201"/>
      <c r="IH2332" s="201"/>
      <c r="II2332" s="201"/>
      <c r="IJ2332" s="201"/>
      <c r="IK2332" s="201"/>
      <c r="IL2332" s="201"/>
      <c r="IM2332" s="201"/>
      <c r="IN2332" s="201"/>
      <c r="IO2332" s="201"/>
      <c r="IP2332" s="201"/>
      <c r="IQ2332" s="201"/>
      <c r="IR2332" s="201"/>
      <c r="IS2332" s="201"/>
      <c r="IT2332" s="201"/>
      <c r="IU2332" s="201"/>
      <c r="IV2332" s="201"/>
      <c r="IW2332" s="201"/>
      <c r="IX2332" s="201"/>
      <c r="IY2332" s="201"/>
      <c r="IZ2332" s="201"/>
      <c r="JA2332" s="201"/>
      <c r="JB2332" s="201"/>
      <c r="JC2332" s="201"/>
      <c r="JD2332" s="201"/>
      <c r="JE2332" s="201"/>
      <c r="JF2332" s="201"/>
      <c r="JG2332" s="201"/>
      <c r="JH2332" s="201"/>
      <c r="JI2332" s="201"/>
      <c r="JJ2332" s="201"/>
      <c r="JK2332" s="201"/>
      <c r="JL2332" s="201"/>
      <c r="JM2332" s="201"/>
      <c r="JN2332" s="201"/>
    </row>
    <row r="2333" spans="1:274" s="682" customFormat="1" x14ac:dyDescent="0.25">
      <c r="A2333" s="637">
        <v>1</v>
      </c>
      <c r="B2333" s="637">
        <v>1</v>
      </c>
      <c r="C2333" s="2663" t="s">
        <v>139</v>
      </c>
      <c r="D2333" s="947"/>
      <c r="E2333" s="947"/>
      <c r="F2333" s="1173">
        <f t="shared" si="3241"/>
        <v>11862.847619047618</v>
      </c>
      <c r="G2333" s="4025">
        <f t="shared" ref="G2333" si="3271">G2268</f>
        <v>11862.847619047618</v>
      </c>
      <c r="H2333" s="1173">
        <f t="shared" si="3227"/>
        <v>0</v>
      </c>
      <c r="I2333" s="1018">
        <f t="shared" si="3241"/>
        <v>6869.2404761904754</v>
      </c>
      <c r="J2333" s="1018">
        <f t="shared" si="3241"/>
        <v>4056.4583333333335</v>
      </c>
      <c r="K2333" s="1018">
        <f t="shared" si="3241"/>
        <v>59.052501472229032</v>
      </c>
      <c r="L2333" s="3444">
        <f t="shared" si="3244"/>
        <v>2</v>
      </c>
      <c r="M2333" s="1148"/>
      <c r="N2333" s="1148"/>
      <c r="O2333" s="1149"/>
      <c r="P2333" s="1149"/>
      <c r="Q2333" s="1149">
        <f t="shared" si="3228"/>
        <v>0</v>
      </c>
      <c r="R2333" s="1149"/>
      <c r="S2333" s="1149"/>
      <c r="T2333" s="1149"/>
      <c r="U2333" s="1149"/>
      <c r="V2333" s="1149"/>
      <c r="W2333" s="1935">
        <f>W2268</f>
        <v>44197.25634</v>
      </c>
      <c r="X2333" s="1935">
        <f t="shared" ref="X2333:Y2333" si="3272">X2268</f>
        <v>44197.25634</v>
      </c>
      <c r="Y2333" s="1935">
        <f t="shared" si="3272"/>
        <v>44197.25634</v>
      </c>
      <c r="Z2333" s="1935">
        <f t="shared" ref="Z2333:AA2333" si="3273">Z2268</f>
        <v>44197.25634</v>
      </c>
      <c r="AA2333" s="1935">
        <f t="shared" si="3273"/>
        <v>43889.448089999991</v>
      </c>
      <c r="AB2333" s="1935">
        <f t="shared" ref="AB2333:AC2333" si="3274">AB2268</f>
        <v>43889.448089999991</v>
      </c>
      <c r="AC2333" s="1935">
        <f t="shared" si="3274"/>
        <v>43918.533289999992</v>
      </c>
      <c r="AD2333" s="1935">
        <f t="shared" ref="AD2333" si="3275">AD2268</f>
        <v>43918.533289999992</v>
      </c>
      <c r="AE2333" s="1935">
        <f t="shared" si="3269"/>
        <v>25473.924614999993</v>
      </c>
      <c r="AF2333" s="1935">
        <f t="shared" si="3269"/>
        <v>25241.64417</v>
      </c>
      <c r="AG2333" s="3179">
        <f t="shared" si="3269"/>
        <v>0</v>
      </c>
      <c r="AH2333" s="1935">
        <f t="shared" si="3269"/>
        <v>0</v>
      </c>
      <c r="AI2333" s="1935">
        <f t="shared" si="3269"/>
        <v>-232.28044499999288</v>
      </c>
      <c r="AJ2333" s="1989"/>
      <c r="AK2333" s="1989">
        <f t="shared" si="3270"/>
        <v>-57.312850000000005</v>
      </c>
      <c r="AL2333" s="1935">
        <f t="shared" si="3270"/>
        <v>25184.331319999998</v>
      </c>
      <c r="AM2333" s="3702">
        <f t="shared" si="3270"/>
        <v>2.1201599999999998</v>
      </c>
      <c r="AN2333" s="3916">
        <f t="shared" si="3270"/>
        <v>0</v>
      </c>
      <c r="AO2333" s="4146">
        <f t="shared" si="3270"/>
        <v>0</v>
      </c>
      <c r="AP2333" s="4306">
        <f t="shared" si="3116"/>
        <v>43918533.289999992</v>
      </c>
      <c r="AQ2333" s="201"/>
      <c r="AR2333" s="201"/>
      <c r="AS2333" s="201"/>
      <c r="AT2333" s="201"/>
      <c r="AU2333" s="201"/>
      <c r="AV2333" s="201"/>
      <c r="AW2333" s="201"/>
      <c r="AX2333" s="201"/>
      <c r="AY2333" s="201"/>
      <c r="AZ2333" s="201"/>
      <c r="BA2333" s="201"/>
      <c r="BB2333" s="201"/>
      <c r="BC2333" s="201"/>
      <c r="BD2333" s="201"/>
      <c r="BE2333" s="201"/>
      <c r="BF2333" s="201"/>
      <c r="BG2333" s="201"/>
      <c r="BH2333" s="201"/>
      <c r="BI2333" s="201"/>
      <c r="BJ2333" s="201"/>
      <c r="BK2333" s="201"/>
      <c r="BL2333" s="201"/>
      <c r="BM2333" s="201"/>
      <c r="BN2333" s="201"/>
      <c r="BO2333" s="201"/>
      <c r="BP2333" s="201"/>
      <c r="BQ2333" s="201"/>
      <c r="BR2333" s="201"/>
      <c r="BS2333" s="201"/>
      <c r="BT2333" s="201"/>
      <c r="BU2333" s="201"/>
      <c r="BV2333" s="201"/>
      <c r="BW2333" s="201"/>
      <c r="BX2333" s="201"/>
      <c r="BY2333" s="201"/>
      <c r="BZ2333" s="201"/>
      <c r="CA2333" s="201"/>
      <c r="CB2333" s="201"/>
      <c r="CC2333" s="201"/>
      <c r="CD2333" s="201"/>
      <c r="CE2333" s="201"/>
      <c r="CF2333" s="201"/>
      <c r="CG2333" s="201"/>
      <c r="CH2333" s="201"/>
      <c r="CI2333" s="201"/>
      <c r="CJ2333" s="201"/>
      <c r="CK2333" s="201"/>
      <c r="CL2333" s="201"/>
      <c r="CM2333" s="201"/>
      <c r="CN2333" s="201"/>
      <c r="CO2333" s="201"/>
      <c r="CP2333" s="201"/>
      <c r="CQ2333" s="201"/>
      <c r="CR2333" s="201"/>
      <c r="CS2333" s="201"/>
      <c r="CT2333" s="201"/>
      <c r="CU2333" s="201"/>
      <c r="CV2333" s="201"/>
      <c r="CW2333" s="201"/>
      <c r="CX2333" s="201"/>
      <c r="CY2333" s="201"/>
      <c r="CZ2333" s="201"/>
      <c r="DA2333" s="201"/>
      <c r="DB2333" s="201"/>
      <c r="DC2333" s="201"/>
      <c r="DD2333" s="201"/>
      <c r="DE2333" s="201"/>
      <c r="DF2333" s="201"/>
      <c r="DG2333" s="201"/>
      <c r="DH2333" s="201"/>
      <c r="DI2333" s="201"/>
      <c r="DJ2333" s="201"/>
      <c r="DK2333" s="201"/>
      <c r="DL2333" s="201"/>
      <c r="DM2333" s="201"/>
      <c r="DN2333" s="201"/>
      <c r="DO2333" s="201"/>
      <c r="DP2333" s="201"/>
      <c r="DQ2333" s="201"/>
      <c r="DR2333" s="201"/>
      <c r="DS2333" s="201"/>
      <c r="DT2333" s="201"/>
      <c r="DU2333" s="201"/>
      <c r="DV2333" s="201"/>
      <c r="DW2333" s="201"/>
      <c r="DX2333" s="201"/>
      <c r="DY2333" s="201"/>
      <c r="DZ2333" s="201"/>
      <c r="EA2333" s="201"/>
      <c r="EB2333" s="201"/>
      <c r="EC2333" s="201"/>
      <c r="ED2333" s="201"/>
      <c r="EE2333" s="201"/>
      <c r="EF2333" s="201"/>
      <c r="EG2333" s="201"/>
      <c r="EH2333" s="201"/>
      <c r="EI2333" s="201"/>
      <c r="EJ2333" s="201"/>
      <c r="EK2333" s="201"/>
      <c r="EL2333" s="201"/>
      <c r="EM2333" s="201"/>
      <c r="EN2333" s="201"/>
      <c r="EO2333" s="201"/>
      <c r="EP2333" s="201"/>
      <c r="EQ2333" s="201"/>
      <c r="ER2333" s="201"/>
      <c r="ES2333" s="201"/>
      <c r="ET2333" s="201"/>
      <c r="EU2333" s="201"/>
      <c r="EV2333" s="201"/>
      <c r="EW2333" s="201"/>
      <c r="EX2333" s="201"/>
      <c r="EY2333" s="201"/>
      <c r="EZ2333" s="201"/>
      <c r="FA2333" s="201"/>
      <c r="FB2333" s="201"/>
      <c r="FC2333" s="201"/>
      <c r="FD2333" s="201"/>
      <c r="FE2333" s="201"/>
      <c r="FF2333" s="201"/>
      <c r="FG2333" s="201"/>
      <c r="FH2333" s="201"/>
      <c r="FI2333" s="201"/>
      <c r="FJ2333" s="201"/>
      <c r="FK2333" s="201"/>
      <c r="FL2333" s="201"/>
      <c r="FM2333" s="201"/>
      <c r="FN2333" s="201"/>
      <c r="FO2333" s="201"/>
      <c r="FP2333" s="201"/>
      <c r="FQ2333" s="201"/>
      <c r="FR2333" s="201"/>
      <c r="FS2333" s="201"/>
      <c r="FT2333" s="201"/>
      <c r="FU2333" s="201"/>
      <c r="FV2333" s="201"/>
      <c r="FW2333" s="201"/>
      <c r="FX2333" s="201"/>
      <c r="FY2333" s="201"/>
      <c r="FZ2333" s="201"/>
      <c r="GA2333" s="201"/>
      <c r="GB2333" s="201"/>
      <c r="GC2333" s="201"/>
      <c r="GD2333" s="201"/>
      <c r="GE2333" s="201"/>
      <c r="GF2333" s="201"/>
      <c r="GG2333" s="201"/>
      <c r="GH2333" s="201"/>
      <c r="GI2333" s="201"/>
      <c r="GJ2333" s="201"/>
      <c r="GK2333" s="201"/>
      <c r="GL2333" s="201"/>
      <c r="GM2333" s="201"/>
      <c r="GN2333" s="201"/>
      <c r="GO2333" s="201"/>
      <c r="GP2333" s="201"/>
      <c r="GQ2333" s="201"/>
      <c r="GR2333" s="201"/>
      <c r="GS2333" s="201"/>
      <c r="GT2333" s="201"/>
      <c r="GU2333" s="201"/>
      <c r="GV2333" s="201"/>
      <c r="GW2333" s="201"/>
      <c r="GX2333" s="201"/>
      <c r="GY2333" s="201"/>
      <c r="GZ2333" s="201"/>
      <c r="HA2333" s="201"/>
      <c r="HB2333" s="201"/>
      <c r="HC2333" s="201"/>
      <c r="HD2333" s="201"/>
      <c r="HE2333" s="201"/>
      <c r="HF2333" s="201"/>
      <c r="HG2333" s="201"/>
      <c r="HH2333" s="201"/>
      <c r="HI2333" s="201"/>
      <c r="HJ2333" s="201"/>
      <c r="HK2333" s="201"/>
      <c r="HL2333" s="201"/>
      <c r="HM2333" s="201"/>
      <c r="HN2333" s="201"/>
      <c r="HO2333" s="201"/>
      <c r="HP2333" s="201"/>
      <c r="HQ2333" s="201"/>
      <c r="HR2333" s="201"/>
      <c r="HS2333" s="201"/>
      <c r="HT2333" s="201"/>
      <c r="HU2333" s="201"/>
      <c r="HV2333" s="201"/>
      <c r="HW2333" s="201"/>
      <c r="HX2333" s="201"/>
      <c r="HY2333" s="201"/>
      <c r="HZ2333" s="201"/>
      <c r="IA2333" s="201"/>
      <c r="IB2333" s="201"/>
      <c r="IC2333" s="201"/>
      <c r="ID2333" s="201"/>
      <c r="IE2333" s="201"/>
      <c r="IF2333" s="201"/>
      <c r="IG2333" s="201"/>
      <c r="IH2333" s="201"/>
      <c r="II2333" s="201"/>
      <c r="IJ2333" s="201"/>
      <c r="IK2333" s="201"/>
      <c r="IL2333" s="201"/>
      <c r="IM2333" s="201"/>
      <c r="IN2333" s="201"/>
      <c r="IO2333" s="201"/>
      <c r="IP2333" s="201"/>
      <c r="IQ2333" s="201"/>
      <c r="IR2333" s="201"/>
      <c r="IS2333" s="201"/>
      <c r="IT2333" s="201"/>
      <c r="IU2333" s="201"/>
      <c r="IV2333" s="201"/>
      <c r="IW2333" s="201"/>
      <c r="IX2333" s="201"/>
      <c r="IY2333" s="201"/>
      <c r="IZ2333" s="201"/>
      <c r="JA2333" s="201"/>
      <c r="JB2333" s="201"/>
      <c r="JC2333" s="201"/>
      <c r="JD2333" s="201"/>
      <c r="JE2333" s="201"/>
      <c r="JF2333" s="201"/>
      <c r="JG2333" s="201"/>
      <c r="JH2333" s="201"/>
      <c r="JI2333" s="201"/>
      <c r="JJ2333" s="201"/>
      <c r="JK2333" s="201"/>
      <c r="JL2333" s="201"/>
      <c r="JM2333" s="201"/>
      <c r="JN2333" s="201"/>
    </row>
    <row r="2334" spans="1:274" x14ac:dyDescent="0.25">
      <c r="A2334" s="637">
        <v>1</v>
      </c>
      <c r="B2334" s="637">
        <v>1</v>
      </c>
      <c r="C2334" s="1226" t="s">
        <v>69</v>
      </c>
      <c r="D2334" s="1226"/>
      <c r="E2334" s="1226"/>
      <c r="F2334" s="1596">
        <f>SUM(F2271)</f>
        <v>105</v>
      </c>
      <c r="G2334" s="4680">
        <f>SUM(G2271)</f>
        <v>105</v>
      </c>
      <c r="H2334" s="1596">
        <f t="shared" si="3227"/>
        <v>0</v>
      </c>
      <c r="I2334" s="1227">
        <f>SUM(I2271)</f>
        <v>61</v>
      </c>
      <c r="J2334" s="1227">
        <f>SUM(J2271)</f>
        <v>42</v>
      </c>
      <c r="K2334" s="1227">
        <f t="shared" ref="K2334:K2339" si="3276">J2334/I2334*100</f>
        <v>68.852459016393439</v>
      </c>
      <c r="L2334" s="3696">
        <f>SUM(L2271)</f>
        <v>2</v>
      </c>
      <c r="M2334" s="1228">
        <f>R2334/I2334</f>
        <v>9.0327868852459012</v>
      </c>
      <c r="N2334" s="1228">
        <f t="shared" ref="N2334:N2336" si="3277">S2334/J2334</f>
        <v>10.69047619047619</v>
      </c>
      <c r="O2334" s="1227">
        <f>SUM(O2271)</f>
        <v>945</v>
      </c>
      <c r="P2334" s="1227">
        <v>945</v>
      </c>
      <c r="Q2334" s="1227">
        <f t="shared" si="3228"/>
        <v>0</v>
      </c>
      <c r="R2334" s="1227">
        <f>SUM(R2271)</f>
        <v>551</v>
      </c>
      <c r="S2334" s="1227">
        <f>SUM(S2271)</f>
        <v>449</v>
      </c>
      <c r="T2334" s="944">
        <f>S2334/R2334*100</f>
        <v>81.488203266787664</v>
      </c>
      <c r="U2334" s="1227">
        <f>SUM(U2271)</f>
        <v>3</v>
      </c>
      <c r="V2334" s="944">
        <f>S2334/$C$3*12/U2334</f>
        <v>256.57142857142856</v>
      </c>
      <c r="W2334" s="1950"/>
      <c r="X2334" s="1950"/>
      <c r="Y2334" s="1950"/>
      <c r="Z2334" s="1950"/>
      <c r="AA2334" s="1950"/>
      <c r="AB2334" s="1950"/>
      <c r="AC2334" s="1950"/>
      <c r="AD2334" s="1950"/>
      <c r="AE2334" s="1935"/>
      <c r="AF2334" s="1950"/>
      <c r="AG2334" s="3193"/>
      <c r="AH2334" s="1950"/>
      <c r="AI2334" s="1950"/>
      <c r="AJ2334" s="1950"/>
      <c r="AK2334" s="1950"/>
      <c r="AL2334" s="1950"/>
      <c r="AM2334" s="3702"/>
      <c r="AN2334" s="4219">
        <f>SUM(AN2271)</f>
        <v>0</v>
      </c>
      <c r="AO2334" s="4220"/>
      <c r="AP2334" s="4306">
        <f t="shared" si="3116"/>
        <v>0</v>
      </c>
    </row>
    <row r="2335" spans="1:274" x14ac:dyDescent="0.25">
      <c r="A2335" s="637">
        <v>1</v>
      </c>
      <c r="B2335" s="637">
        <v>1</v>
      </c>
      <c r="C2335" s="1232" t="s">
        <v>16</v>
      </c>
      <c r="D2335" s="1232"/>
      <c r="E2335" s="1232"/>
      <c r="F2335" s="1534">
        <f t="shared" ref="F2335:J2336" si="3278">SUM(F2275)</f>
        <v>41</v>
      </c>
      <c r="G2335" s="4387">
        <f t="shared" ref="G2335" si="3279">SUM(G2275)</f>
        <v>41</v>
      </c>
      <c r="H2335" s="1534">
        <f t="shared" si="3227"/>
        <v>0</v>
      </c>
      <c r="I2335" s="1043">
        <f t="shared" si="3278"/>
        <v>24</v>
      </c>
      <c r="J2335" s="1043">
        <f t="shared" si="3278"/>
        <v>19</v>
      </c>
      <c r="K2335" s="1043">
        <f t="shared" si="3276"/>
        <v>79.166666666666657</v>
      </c>
      <c r="L2335" s="3473">
        <f>SUM(L2275)</f>
        <v>0</v>
      </c>
      <c r="M2335" s="1052">
        <f>R2335/I2335</f>
        <v>7.958333333333333</v>
      </c>
      <c r="N2335" s="1052">
        <f t="shared" si="3277"/>
        <v>8.3157894736842106</v>
      </c>
      <c r="O2335" s="1043">
        <f t="shared" ref="O2335:S2336" si="3280">SUM(O2275)</f>
        <v>328</v>
      </c>
      <c r="P2335" s="1043">
        <v>328</v>
      </c>
      <c r="Q2335" s="1043">
        <f t="shared" si="3228"/>
        <v>0</v>
      </c>
      <c r="R2335" s="1043">
        <f t="shared" si="3280"/>
        <v>191</v>
      </c>
      <c r="S2335" s="1043">
        <f t="shared" si="3280"/>
        <v>158</v>
      </c>
      <c r="T2335" s="969">
        <f>S2335/R2335*100</f>
        <v>82.722513089005233</v>
      </c>
      <c r="U2335" s="1043">
        <f>SUM(U2275)</f>
        <v>2</v>
      </c>
      <c r="V2335" s="969">
        <f>S2335/$C$3*12/U2335</f>
        <v>135.42857142857144</v>
      </c>
      <c r="W2335" s="1936"/>
      <c r="X2335" s="1936"/>
      <c r="Y2335" s="1936"/>
      <c r="Z2335" s="1936"/>
      <c r="AA2335" s="1936"/>
      <c r="AB2335" s="1936"/>
      <c r="AC2335" s="1936"/>
      <c r="AD2335" s="1936"/>
      <c r="AE2335" s="1935"/>
      <c r="AF2335" s="1936"/>
      <c r="AG2335" s="3180"/>
      <c r="AH2335" s="1936"/>
      <c r="AI2335" s="1936"/>
      <c r="AJ2335" s="1936"/>
      <c r="AK2335" s="1936"/>
      <c r="AL2335" s="1936"/>
      <c r="AM2335" s="3702"/>
      <c r="AN2335" s="3946">
        <f t="shared" ref="AN2335" si="3281">SUM(AN2275)</f>
        <v>0</v>
      </c>
      <c r="AO2335" s="4197"/>
      <c r="AP2335" s="4306">
        <f t="shared" si="3116"/>
        <v>0</v>
      </c>
    </row>
    <row r="2336" spans="1:274" ht="29.25" x14ac:dyDescent="0.25">
      <c r="A2336" s="637">
        <v>1</v>
      </c>
      <c r="B2336" s="637">
        <v>1</v>
      </c>
      <c r="C2336" s="1233" t="s">
        <v>144</v>
      </c>
      <c r="D2336" s="1720"/>
      <c r="E2336" s="1234"/>
      <c r="F2336" s="1519">
        <f t="shared" si="3278"/>
        <v>146</v>
      </c>
      <c r="G2336" s="4489">
        <f t="shared" ref="G2336" si="3282">SUM(G2276)</f>
        <v>146</v>
      </c>
      <c r="H2336" s="1519">
        <f t="shared" si="3227"/>
        <v>0</v>
      </c>
      <c r="I2336" s="1028">
        <f t="shared" si="3278"/>
        <v>85</v>
      </c>
      <c r="J2336" s="1028">
        <f t="shared" si="3278"/>
        <v>61</v>
      </c>
      <c r="K2336" s="1028">
        <f t="shared" si="3276"/>
        <v>71.764705882352942</v>
      </c>
      <c r="L2336" s="3516">
        <f>SUM(L2276)</f>
        <v>2</v>
      </c>
      <c r="M2336" s="1235">
        <f>R2336/I2336</f>
        <v>8.7294117647058815</v>
      </c>
      <c r="N2336" s="1235">
        <f t="shared" si="3277"/>
        <v>9.9508196721311482</v>
      </c>
      <c r="O2336" s="1028">
        <f t="shared" si="3280"/>
        <v>1273</v>
      </c>
      <c r="P2336" s="1028">
        <v>1273</v>
      </c>
      <c r="Q2336" s="1028">
        <f t="shared" si="3228"/>
        <v>0</v>
      </c>
      <c r="R2336" s="1028">
        <f t="shared" si="3280"/>
        <v>742</v>
      </c>
      <c r="S2336" s="1028">
        <f t="shared" si="3280"/>
        <v>607</v>
      </c>
      <c r="T2336" s="938">
        <f>S2336/R2336*100</f>
        <v>81.805929919137469</v>
      </c>
      <c r="U2336" s="1028">
        <f>SUM(U2276)</f>
        <v>5</v>
      </c>
      <c r="V2336" s="938">
        <f>S2336/$C$3*12/U2336</f>
        <v>208.1142857142857</v>
      </c>
      <c r="W2336" s="1951">
        <f t="shared" ref="W2336:AI2336" si="3283">SUM(W2276)</f>
        <v>3208.4478719999997</v>
      </c>
      <c r="X2336" s="1951">
        <f t="shared" ref="X2336:Y2336" si="3284">SUM(X2276)</f>
        <v>3208.4478719999997</v>
      </c>
      <c r="Y2336" s="1951">
        <f t="shared" si="3284"/>
        <v>3208.4478719999997</v>
      </c>
      <c r="Z2336" s="1951">
        <f t="shared" ref="Z2336:AA2336" si="3285">SUM(Z2276)</f>
        <v>3208.4478719999997</v>
      </c>
      <c r="AA2336" s="1951">
        <f t="shared" si="3285"/>
        <v>3208.4478719999997</v>
      </c>
      <c r="AB2336" s="1951">
        <f t="shared" ref="AB2336:AC2336" si="3286">SUM(AB2276)</f>
        <v>3208.4478719999997</v>
      </c>
      <c r="AC2336" s="1951">
        <f t="shared" si="3286"/>
        <v>3208.4478719999997</v>
      </c>
      <c r="AD2336" s="1951">
        <f t="shared" ref="AD2336" si="3287">SUM(AD2276)</f>
        <v>3208.4478719999997</v>
      </c>
      <c r="AE2336" s="1935">
        <f t="shared" si="3283"/>
        <v>1871.5945919999999</v>
      </c>
      <c r="AF2336" s="1951">
        <f t="shared" si="3283"/>
        <v>1286.20391</v>
      </c>
      <c r="AG2336" s="3194">
        <f t="shared" si="3283"/>
        <v>0</v>
      </c>
      <c r="AH2336" s="1951">
        <f t="shared" si="3283"/>
        <v>0</v>
      </c>
      <c r="AI2336" s="1951">
        <f t="shared" si="3283"/>
        <v>-585.39068199999997</v>
      </c>
      <c r="AJ2336" s="1951"/>
      <c r="AK2336" s="1951">
        <f>SUM(AK2276)</f>
        <v>0</v>
      </c>
      <c r="AL2336" s="1997">
        <f>SUM(AL2276)</f>
        <v>1286.20391</v>
      </c>
      <c r="AM2336" s="3702">
        <f>SUM(AM2276)</f>
        <v>42.764739999999996</v>
      </c>
      <c r="AN2336" s="4035">
        <f t="shared" ref="AN2336" si="3288">SUM(AN2276)</f>
        <v>0</v>
      </c>
      <c r="AO2336" s="4221">
        <f>SUM(AO2276)</f>
        <v>0</v>
      </c>
      <c r="AP2336" s="4306">
        <f t="shared" si="3116"/>
        <v>3208447.8719999995</v>
      </c>
    </row>
    <row r="2337" spans="1:42" x14ac:dyDescent="0.25">
      <c r="A2337" s="637">
        <v>1</v>
      </c>
      <c r="B2337" s="637">
        <v>1</v>
      </c>
      <c r="C2337" s="970" t="s">
        <v>217</v>
      </c>
      <c r="D2337" s="970"/>
      <c r="E2337" s="1093"/>
      <c r="F2337" s="1595">
        <f t="shared" ref="F2337:J2341" si="3289">F2277</f>
        <v>633</v>
      </c>
      <c r="G2337" s="4679">
        <f t="shared" ref="G2337" si="3290">G2277</f>
        <v>633</v>
      </c>
      <c r="H2337" s="1595">
        <f t="shared" si="3227"/>
        <v>0</v>
      </c>
      <c r="I2337" s="1238">
        <f t="shared" si="3289"/>
        <v>369</v>
      </c>
      <c r="J2337" s="1225">
        <f t="shared" si="3289"/>
        <v>287</v>
      </c>
      <c r="K2337" s="964">
        <f t="shared" si="3276"/>
        <v>77.777777777777786</v>
      </c>
      <c r="L2337" s="3697">
        <f>L2277</f>
        <v>0</v>
      </c>
      <c r="M2337" s="1052"/>
      <c r="N2337" s="1052"/>
      <c r="O2337" s="965"/>
      <c r="P2337" s="965"/>
      <c r="Q2337" s="972">
        <f t="shared" si="3228"/>
        <v>0</v>
      </c>
      <c r="R2337" s="972"/>
      <c r="S2337" s="972"/>
      <c r="T2337" s="1077"/>
      <c r="U2337" s="972"/>
      <c r="V2337" s="1480"/>
      <c r="W2337" s="1952"/>
      <c r="X2337" s="1952"/>
      <c r="Y2337" s="1952"/>
      <c r="Z2337" s="1952"/>
      <c r="AA2337" s="1952"/>
      <c r="AB2337" s="1952"/>
      <c r="AC2337" s="1952"/>
      <c r="AD2337" s="1952"/>
      <c r="AE2337" s="1935"/>
      <c r="AF2337" s="1998"/>
      <c r="AG2337" s="3156"/>
      <c r="AH2337" s="1922"/>
      <c r="AI2337" s="1922"/>
      <c r="AJ2337" s="1922"/>
      <c r="AK2337" s="1922"/>
      <c r="AL2337" s="1998"/>
      <c r="AM2337" s="3702"/>
      <c r="AN2337" s="4222">
        <f t="shared" ref="AN2337" si="3291">AN2277</f>
        <v>0</v>
      </c>
      <c r="AO2337" s="4223"/>
      <c r="AP2337" s="4306">
        <f t="shared" si="3116"/>
        <v>0</v>
      </c>
    </row>
    <row r="2338" spans="1:42" x14ac:dyDescent="0.25">
      <c r="A2338" s="637">
        <v>1</v>
      </c>
      <c r="B2338" s="637">
        <v>1</v>
      </c>
      <c r="C2338" s="1022" t="s">
        <v>218</v>
      </c>
      <c r="D2338" s="1022"/>
      <c r="E2338" s="1093"/>
      <c r="F2338" s="1596">
        <f t="shared" si="3289"/>
        <v>633</v>
      </c>
      <c r="G2338" s="4680">
        <f t="shared" ref="G2338" si="3292">G2278</f>
        <v>633</v>
      </c>
      <c r="H2338" s="1596">
        <f t="shared" si="3227"/>
        <v>0</v>
      </c>
      <c r="I2338" s="1239">
        <f t="shared" si="3289"/>
        <v>369</v>
      </c>
      <c r="J2338" s="1228">
        <f t="shared" si="3289"/>
        <v>287</v>
      </c>
      <c r="K2338" s="1189">
        <f t="shared" si="3276"/>
        <v>77.777777777777786</v>
      </c>
      <c r="L2338" s="3698">
        <f>L2278</f>
        <v>0</v>
      </c>
      <c r="M2338" s="1229"/>
      <c r="N2338" s="1229"/>
      <c r="O2338" s="1191"/>
      <c r="P2338" s="1191"/>
      <c r="Q2338" s="1191">
        <f t="shared" si="3228"/>
        <v>0</v>
      </c>
      <c r="R2338" s="1189"/>
      <c r="S2338" s="1189"/>
      <c r="T2338" s="944"/>
      <c r="U2338" s="1191"/>
      <c r="V2338" s="969"/>
      <c r="W2338" s="1953"/>
      <c r="X2338" s="1953"/>
      <c r="Y2338" s="1953"/>
      <c r="Z2338" s="1953"/>
      <c r="AA2338" s="1953"/>
      <c r="AB2338" s="1953"/>
      <c r="AC2338" s="1953"/>
      <c r="AD2338" s="1953"/>
      <c r="AE2338" s="1935"/>
      <c r="AF2338" s="1999"/>
      <c r="AG2338" s="3155"/>
      <c r="AH2338" s="1921"/>
      <c r="AI2338" s="1921"/>
      <c r="AJ2338" s="1923"/>
      <c r="AK2338" s="1923"/>
      <c r="AL2338" s="1999"/>
      <c r="AM2338" s="3702"/>
      <c r="AN2338" s="4224">
        <f t="shared" ref="AN2338" si="3293">AN2278</f>
        <v>0</v>
      </c>
      <c r="AO2338" s="4225"/>
      <c r="AP2338" s="4306">
        <f t="shared" ref="AP2338:AP2341" si="3294">AC2338*1000</f>
        <v>0</v>
      </c>
    </row>
    <row r="2339" spans="1:42" ht="29.25" x14ac:dyDescent="0.25">
      <c r="A2339" s="637">
        <v>1</v>
      </c>
      <c r="B2339" s="637">
        <v>1</v>
      </c>
      <c r="C2339" s="970" t="s">
        <v>219</v>
      </c>
      <c r="D2339" s="970"/>
      <c r="E2339" s="1093"/>
      <c r="F2339" s="1595">
        <f t="shared" si="3289"/>
        <v>2</v>
      </c>
      <c r="G2339" s="4679">
        <f t="shared" ref="G2339" si="3295">G2279</f>
        <v>2</v>
      </c>
      <c r="H2339" s="1595">
        <f t="shared" si="3227"/>
        <v>0</v>
      </c>
      <c r="I2339" s="1238">
        <f t="shared" si="3289"/>
        <v>1</v>
      </c>
      <c r="J2339" s="1225">
        <f t="shared" si="3289"/>
        <v>0</v>
      </c>
      <c r="K2339" s="964">
        <f t="shared" si="3276"/>
        <v>0</v>
      </c>
      <c r="L2339" s="3697">
        <f>L2279</f>
        <v>0</v>
      </c>
      <c r="M2339" s="1052"/>
      <c r="N2339" s="1052"/>
      <c r="O2339" s="965"/>
      <c r="P2339" s="965"/>
      <c r="Q2339" s="965">
        <f t="shared" si="3228"/>
        <v>0</v>
      </c>
      <c r="R2339" s="965"/>
      <c r="S2339" s="964"/>
      <c r="T2339" s="944"/>
      <c r="U2339" s="965"/>
      <c r="V2339" s="944"/>
      <c r="W2339" s="1954"/>
      <c r="X2339" s="1954"/>
      <c r="Y2339" s="1954"/>
      <c r="Z2339" s="1954"/>
      <c r="AA2339" s="1954"/>
      <c r="AB2339" s="1954"/>
      <c r="AC2339" s="1954"/>
      <c r="AD2339" s="1954"/>
      <c r="AE2339" s="1935"/>
      <c r="AF2339" s="1907"/>
      <c r="AG2339" s="3156"/>
      <c r="AH2339" s="1922"/>
      <c r="AI2339" s="1907"/>
      <c r="AJ2339" s="1907"/>
      <c r="AK2339" s="1907"/>
      <c r="AL2339" s="1907"/>
      <c r="AM2339" s="3702"/>
      <c r="AN2339" s="4222">
        <f t="shared" ref="AN2339" si="3296">AN2279</f>
        <v>0</v>
      </c>
      <c r="AO2339" s="4144"/>
      <c r="AP2339" s="4306">
        <f t="shared" si="3294"/>
        <v>0</v>
      </c>
    </row>
    <row r="2340" spans="1:42" ht="29.25" x14ac:dyDescent="0.25">
      <c r="B2340" s="637">
        <v>1</v>
      </c>
      <c r="C2340" s="970" t="s">
        <v>220</v>
      </c>
      <c r="D2340" s="970"/>
      <c r="E2340" s="1232"/>
      <c r="F2340" s="1597">
        <f t="shared" si="3289"/>
        <v>2</v>
      </c>
      <c r="G2340" s="4681">
        <f t="shared" ref="G2340" si="3297">G2280</f>
        <v>2</v>
      </c>
      <c r="H2340" s="1597">
        <f t="shared" si="3227"/>
        <v>0</v>
      </c>
      <c r="I2340" s="1479">
        <f t="shared" si="3289"/>
        <v>1</v>
      </c>
      <c r="J2340" s="1052">
        <f t="shared" si="3289"/>
        <v>0</v>
      </c>
      <c r="K2340" s="965"/>
      <c r="L2340" s="3699">
        <f>L2280</f>
        <v>0</v>
      </c>
      <c r="M2340" s="1052"/>
      <c r="N2340" s="1052"/>
      <c r="O2340" s="965"/>
      <c r="P2340" s="965"/>
      <c r="Q2340" s="965">
        <f t="shared" si="3228"/>
        <v>0</v>
      </c>
      <c r="R2340" s="965"/>
      <c r="S2340" s="964"/>
      <c r="T2340" s="944"/>
      <c r="U2340" s="964"/>
      <c r="V2340" s="944"/>
      <c r="W2340" s="1955"/>
      <c r="X2340" s="1955"/>
      <c r="Y2340" s="1955"/>
      <c r="Z2340" s="1955"/>
      <c r="AA2340" s="1955"/>
      <c r="AB2340" s="1955"/>
      <c r="AC2340" s="1955"/>
      <c r="AD2340" s="1955"/>
      <c r="AE2340" s="1935"/>
      <c r="AF2340" s="1907"/>
      <c r="AG2340" s="3140"/>
      <c r="AH2340" s="1907"/>
      <c r="AI2340" s="2000"/>
      <c r="AJ2340" s="2000"/>
      <c r="AK2340" s="1907"/>
      <c r="AL2340" s="1922"/>
      <c r="AM2340" s="3702"/>
      <c r="AN2340" s="4226">
        <f t="shared" ref="AN2340" si="3298">AN2280</f>
        <v>0</v>
      </c>
      <c r="AO2340" s="4167"/>
      <c r="AP2340" s="4306">
        <f t="shared" si="3294"/>
        <v>0</v>
      </c>
    </row>
    <row r="2341" spans="1:42" ht="15.75" thickBot="1" x14ac:dyDescent="0.3">
      <c r="A2341" s="637">
        <v>1</v>
      </c>
      <c r="B2341" s="637">
        <v>1</v>
      </c>
      <c r="C2341" s="1040" t="s">
        <v>225</v>
      </c>
      <c r="D2341" s="1040"/>
      <c r="E2341" s="1230"/>
      <c r="F2341" s="1598">
        <f t="shared" si="3289"/>
        <v>635</v>
      </c>
      <c r="G2341" s="4682">
        <f t="shared" ref="G2341" si="3299">G2281</f>
        <v>635</v>
      </c>
      <c r="H2341" s="1598">
        <f t="shared" si="3227"/>
        <v>0</v>
      </c>
      <c r="I2341" s="1240">
        <f t="shared" si="3289"/>
        <v>370</v>
      </c>
      <c r="J2341" s="1236">
        <f t="shared" si="3289"/>
        <v>287</v>
      </c>
      <c r="K2341" s="1194">
        <f>J2341/I2341*100</f>
        <v>77.567567567567565</v>
      </c>
      <c r="L2341" s="3700">
        <f>L2281</f>
        <v>0</v>
      </c>
      <c r="M2341" s="1236"/>
      <c r="N2341" s="1236"/>
      <c r="O2341" s="1194"/>
      <c r="P2341" s="1194"/>
      <c r="Q2341" s="1194">
        <f t="shared" si="3228"/>
        <v>0</v>
      </c>
      <c r="R2341" s="1194"/>
      <c r="S2341" s="1237"/>
      <c r="T2341" s="1231"/>
      <c r="U2341" s="1237"/>
      <c r="V2341" s="1231"/>
      <c r="W2341" s="1956">
        <f t="shared" ref="W2341:AI2341" si="3300">W2281</f>
        <v>2178.80744</v>
      </c>
      <c r="X2341" s="1956">
        <f t="shared" ref="X2341:Y2341" si="3301">X2281</f>
        <v>2178.80744</v>
      </c>
      <c r="Y2341" s="1956">
        <f t="shared" si="3301"/>
        <v>2178.80744</v>
      </c>
      <c r="Z2341" s="1956">
        <f t="shared" ref="Z2341:AA2341" si="3302">Z2281</f>
        <v>2178.80744</v>
      </c>
      <c r="AA2341" s="1956">
        <f t="shared" si="3302"/>
        <v>2178.80744</v>
      </c>
      <c r="AB2341" s="1956">
        <f t="shared" ref="AB2341:AC2341" si="3303">AB2281</f>
        <v>2178.80744</v>
      </c>
      <c r="AC2341" s="1956">
        <f t="shared" si="3303"/>
        <v>2178.80744</v>
      </c>
      <c r="AD2341" s="1956">
        <f t="shared" ref="AD2341" si="3304">AD2281</f>
        <v>2178.80744</v>
      </c>
      <c r="AE2341" s="1935">
        <f t="shared" si="3300"/>
        <v>1270.9710066666667</v>
      </c>
      <c r="AF2341" s="2001">
        <f t="shared" si="3300"/>
        <v>1207.3188399999999</v>
      </c>
      <c r="AG2341" s="3195">
        <f t="shared" si="3300"/>
        <v>0</v>
      </c>
      <c r="AH2341" s="2001">
        <f t="shared" si="3300"/>
        <v>0</v>
      </c>
      <c r="AI2341" s="2001">
        <f t="shared" si="3300"/>
        <v>-63.652166666666744</v>
      </c>
      <c r="AJ2341" s="2001"/>
      <c r="AK2341" s="2002">
        <f>AK2281</f>
        <v>-59.765540000000001</v>
      </c>
      <c r="AL2341" s="2002">
        <f>AL2281</f>
        <v>1147.5532999999998</v>
      </c>
      <c r="AM2341" s="3709">
        <f>AM2281</f>
        <v>0</v>
      </c>
      <c r="AN2341" s="4227">
        <f t="shared" ref="AN2341" si="3305">AN2281</f>
        <v>0</v>
      </c>
      <c r="AO2341" s="4173">
        <f>AO2281</f>
        <v>0</v>
      </c>
      <c r="AP2341" s="4306">
        <f t="shared" si="3294"/>
        <v>2178807.44</v>
      </c>
    </row>
  </sheetData>
  <autoFilter ref="A8:JN2341"/>
  <sortState ref="C1236:J1240">
    <sortCondition ref="C1236:C1240"/>
  </sortState>
  <mergeCells count="26">
    <mergeCell ref="AN5:AO5"/>
    <mergeCell ref="C1:AL2"/>
    <mergeCell ref="F5:K6"/>
    <mergeCell ref="M5:N6"/>
    <mergeCell ref="O5:T6"/>
    <mergeCell ref="U5:U7"/>
    <mergeCell ref="E5:E7"/>
    <mergeCell ref="V5:V7"/>
    <mergeCell ref="AE5:AE7"/>
    <mergeCell ref="AF5:AF7"/>
    <mergeCell ref="AI5:AI7"/>
    <mergeCell ref="AK5:AK7"/>
    <mergeCell ref="AG5:AG7"/>
    <mergeCell ref="AJ5:AJ7"/>
    <mergeCell ref="Z5:Z7"/>
    <mergeCell ref="X5:X7"/>
    <mergeCell ref="AH5:AH7"/>
    <mergeCell ref="AL5:AL7"/>
    <mergeCell ref="L5:L7"/>
    <mergeCell ref="AM5:AM7"/>
    <mergeCell ref="W5:W7"/>
    <mergeCell ref="Y5:Y7"/>
    <mergeCell ref="AA5:AA7"/>
    <mergeCell ref="AB5:AB7"/>
    <mergeCell ref="AC5:AC7"/>
    <mergeCell ref="AD5:AD7"/>
  </mergeCells>
  <phoneticPr fontId="0" type="noConversion"/>
  <pageMargins left="0.19685039370078741" right="0" top="0" bottom="0" header="0.82677165354330717" footer="0.23622047244094491"/>
  <pageSetup paperSize="9"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M139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Z25" sqref="Z25"/>
    </sheetView>
  </sheetViews>
  <sheetFormatPr defaultColWidth="9.140625" defaultRowHeight="15" x14ac:dyDescent="0.25"/>
  <cols>
    <col min="1" max="1" width="42" style="637" customWidth="1"/>
    <col min="2" max="2" width="9.140625" style="637" hidden="1" customWidth="1"/>
    <col min="3" max="3" width="12.7109375" style="637" customWidth="1"/>
    <col min="4" max="5" width="12.7109375" style="637" hidden="1" customWidth="1"/>
    <col min="6" max="6" width="14.140625" style="637" customWidth="1"/>
    <col min="7" max="7" width="12.85546875" style="637" customWidth="1"/>
    <col min="8" max="8" width="10.42578125" style="637" customWidth="1"/>
    <col min="9" max="9" width="10.42578125" style="637" hidden="1" customWidth="1"/>
    <col min="10" max="10" width="10" style="637" hidden="1" customWidth="1" collapsed="1"/>
    <col min="11" max="11" width="11.42578125" style="637" hidden="1" customWidth="1"/>
    <col min="12" max="14" width="11.85546875" style="637" hidden="1" customWidth="1"/>
    <col min="15" max="15" width="12.28515625" style="637" hidden="1" customWidth="1"/>
    <col min="16" max="19" width="11.85546875" style="637" hidden="1" customWidth="1"/>
    <col min="20" max="25" width="16.85546875" style="637" hidden="1" customWidth="1"/>
    <col min="26" max="27" width="16.85546875" style="637" customWidth="1"/>
    <col min="28" max="28" width="15" style="637" customWidth="1"/>
    <col min="29" max="34" width="11.85546875" style="637" customWidth="1"/>
    <col min="35" max="35" width="17.42578125" style="637" customWidth="1"/>
    <col min="36" max="36" width="15.42578125" style="1785" hidden="1" customWidth="1"/>
    <col min="37" max="37" width="15" style="637" hidden="1" customWidth="1"/>
    <col min="38" max="38" width="12.85546875" style="637" hidden="1" customWidth="1"/>
    <col min="39" max="39" width="17.42578125" style="637" customWidth="1"/>
    <col min="40" max="16384" width="9.140625" style="637"/>
  </cols>
  <sheetData>
    <row r="1" spans="1:38" s="748" customFormat="1" ht="14.25" customHeight="1" x14ac:dyDescent="0.2">
      <c r="A1" s="4743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январь-июль 2021 (медицинская помощь, оказанная в 2021 году)</v>
      </c>
      <c r="B1" s="4743"/>
      <c r="C1" s="4743"/>
      <c r="D1" s="4743"/>
      <c r="E1" s="4743"/>
      <c r="F1" s="4743"/>
      <c r="G1" s="4743"/>
      <c r="H1" s="4743"/>
      <c r="I1" s="4743"/>
      <c r="J1" s="4743"/>
      <c r="K1" s="4743"/>
      <c r="L1" s="4743"/>
      <c r="M1" s="4743"/>
      <c r="N1" s="4743"/>
      <c r="O1" s="4743"/>
      <c r="P1" s="4743"/>
      <c r="Q1" s="4743"/>
      <c r="R1" s="4743"/>
      <c r="S1" s="4743"/>
      <c r="T1" s="4743"/>
      <c r="U1" s="4743"/>
      <c r="V1" s="4743"/>
      <c r="W1" s="4743"/>
      <c r="X1" s="4743"/>
      <c r="Y1" s="4743"/>
      <c r="Z1" s="4743"/>
      <c r="AA1" s="4743"/>
      <c r="AB1" s="4743"/>
      <c r="AC1" s="4743"/>
      <c r="AD1" s="4743"/>
      <c r="AE1" s="4743"/>
      <c r="AF1" s="4743"/>
      <c r="AG1" s="4743"/>
      <c r="AH1" s="4743"/>
      <c r="AI1" s="4743"/>
      <c r="AJ1" s="1784"/>
    </row>
    <row r="2" spans="1:38" ht="15" hidden="1" customHeight="1" x14ac:dyDescent="0.25">
      <c r="A2" s="659">
        <v>7</v>
      </c>
    </row>
    <row r="3" spans="1:38" ht="15" customHeight="1" thickBot="1" x14ac:dyDescent="0.3">
      <c r="A3" s="659"/>
    </row>
    <row r="4" spans="1:38" ht="58.5" customHeight="1" thickBot="1" x14ac:dyDescent="0.3">
      <c r="A4" s="50" t="s">
        <v>3</v>
      </c>
      <c r="B4" s="4732" t="s">
        <v>151</v>
      </c>
      <c r="C4" s="4716" t="s">
        <v>147</v>
      </c>
      <c r="D4" s="4717"/>
      <c r="E4" s="4717"/>
      <c r="F4" s="4717"/>
      <c r="G4" s="4717"/>
      <c r="H4" s="4719"/>
      <c r="I4" s="4711" t="s">
        <v>542</v>
      </c>
      <c r="J4" s="4724" t="s">
        <v>292</v>
      </c>
      <c r="K4" s="4725"/>
      <c r="L4" s="4724" t="s">
        <v>460</v>
      </c>
      <c r="M4" s="4728"/>
      <c r="N4" s="4728"/>
      <c r="O4" s="4728"/>
      <c r="P4" s="4728"/>
      <c r="Q4" s="4725"/>
      <c r="R4" s="4698" t="s">
        <v>152</v>
      </c>
      <c r="S4" s="4698" t="s">
        <v>153</v>
      </c>
      <c r="T4" s="4692" t="s">
        <v>462</v>
      </c>
      <c r="U4" s="4692" t="s">
        <v>526</v>
      </c>
      <c r="V4" s="4692" t="s">
        <v>531</v>
      </c>
      <c r="W4" s="4692" t="s">
        <v>546</v>
      </c>
      <c r="X4" s="4692" t="s">
        <v>549</v>
      </c>
      <c r="Y4" s="4692" t="s">
        <v>553</v>
      </c>
      <c r="Z4" s="4692" t="s">
        <v>559</v>
      </c>
      <c r="AA4" s="4706" t="s">
        <v>673</v>
      </c>
      <c r="AB4" s="4740" t="s">
        <v>557</v>
      </c>
      <c r="AC4" s="4692" t="s">
        <v>145</v>
      </c>
      <c r="AD4" s="4701" t="s">
        <v>453</v>
      </c>
      <c r="AE4" s="4695" t="s">
        <v>454</v>
      </c>
      <c r="AF4" s="4692" t="s">
        <v>43</v>
      </c>
      <c r="AG4" s="4692" t="s">
        <v>443</v>
      </c>
      <c r="AH4" s="4692" t="s">
        <v>146</v>
      </c>
      <c r="AI4" s="4692" t="s">
        <v>244</v>
      </c>
      <c r="AJ4" s="4711" t="s">
        <v>543</v>
      </c>
      <c r="AK4" s="4709" t="s">
        <v>551</v>
      </c>
      <c r="AL4" s="4710"/>
    </row>
    <row r="5" spans="1:38" ht="15" customHeight="1" thickBot="1" x14ac:dyDescent="0.3">
      <c r="A5" s="51"/>
      <c r="B5" s="4733"/>
      <c r="C5" s="4720"/>
      <c r="D5" s="4721"/>
      <c r="E5" s="4721"/>
      <c r="F5" s="4721"/>
      <c r="G5" s="4721"/>
      <c r="H5" s="4723"/>
      <c r="I5" s="4712"/>
      <c r="J5" s="4726"/>
      <c r="K5" s="4727"/>
      <c r="L5" s="4726"/>
      <c r="M5" s="4729"/>
      <c r="N5" s="4729"/>
      <c r="O5" s="4729"/>
      <c r="P5" s="4729"/>
      <c r="Q5" s="4727"/>
      <c r="R5" s="4730"/>
      <c r="S5" s="4699"/>
      <c r="T5" s="4693"/>
      <c r="U5" s="4693"/>
      <c r="V5" s="4693"/>
      <c r="W5" s="4693"/>
      <c r="X5" s="4693"/>
      <c r="Y5" s="4693"/>
      <c r="Z5" s="4693"/>
      <c r="AA5" s="4707"/>
      <c r="AB5" s="4741"/>
      <c r="AC5" s="4693"/>
      <c r="AD5" s="4702"/>
      <c r="AE5" s="4704"/>
      <c r="AF5" s="4693"/>
      <c r="AG5" s="4704"/>
      <c r="AH5" s="4693"/>
      <c r="AI5" s="4693"/>
      <c r="AJ5" s="4735"/>
      <c r="AK5" s="3826"/>
      <c r="AL5" s="3827"/>
    </row>
    <row r="6" spans="1:38" ht="105.75" customHeight="1" thickBot="1" x14ac:dyDescent="0.3">
      <c r="A6" s="52" t="s">
        <v>4</v>
      </c>
      <c r="B6" s="4734"/>
      <c r="C6" s="53" t="s">
        <v>458</v>
      </c>
      <c r="D6" s="4510" t="s">
        <v>458</v>
      </c>
      <c r="E6" s="4338" t="s">
        <v>669</v>
      </c>
      <c r="F6" s="54" t="str">
        <f>'1 уровень'!H8</f>
        <v>План 7 мес. 2021 г.</v>
      </c>
      <c r="G6" s="53" t="s">
        <v>148</v>
      </c>
      <c r="H6" s="53" t="s">
        <v>149</v>
      </c>
      <c r="I6" s="4713"/>
      <c r="J6" s="54" t="s">
        <v>150</v>
      </c>
      <c r="K6" s="55" t="s">
        <v>148</v>
      </c>
      <c r="L6" s="53" t="s">
        <v>458</v>
      </c>
      <c r="M6" s="4510" t="s">
        <v>458</v>
      </c>
      <c r="N6" s="4338" t="s">
        <v>669</v>
      </c>
      <c r="O6" s="54" t="str">
        <f>'1 уровень'!Q8</f>
        <v>План 7 мес. 2021 г.</v>
      </c>
      <c r="P6" s="53" t="s">
        <v>148</v>
      </c>
      <c r="Q6" s="53" t="s">
        <v>149</v>
      </c>
      <c r="R6" s="4731"/>
      <c r="S6" s="4700"/>
      <c r="T6" s="4694"/>
      <c r="U6" s="4694"/>
      <c r="V6" s="4694"/>
      <c r="W6" s="4694"/>
      <c r="X6" s="4694"/>
      <c r="Y6" s="4694"/>
      <c r="Z6" s="4694"/>
      <c r="AA6" s="4708"/>
      <c r="AB6" s="4742"/>
      <c r="AC6" s="4694"/>
      <c r="AD6" s="4703"/>
      <c r="AE6" s="4705"/>
      <c r="AF6" s="4694"/>
      <c r="AG6" s="4705"/>
      <c r="AH6" s="4694"/>
      <c r="AI6" s="4694"/>
      <c r="AJ6" s="4736"/>
      <c r="AK6" s="3828" t="s">
        <v>547</v>
      </c>
      <c r="AL6" s="4315" t="s">
        <v>554</v>
      </c>
    </row>
    <row r="7" spans="1:38" s="56" customFormat="1" ht="15" customHeight="1" thickBot="1" x14ac:dyDescent="0.3">
      <c r="A7" s="57">
        <v>1</v>
      </c>
      <c r="B7" s="57">
        <v>2</v>
      </c>
      <c r="C7" s="58">
        <v>3</v>
      </c>
      <c r="D7" s="58">
        <v>3</v>
      </c>
      <c r="E7" s="58"/>
      <c r="F7" s="58">
        <v>4</v>
      </c>
      <c r="G7" s="58">
        <v>5</v>
      </c>
      <c r="H7" s="58">
        <v>6</v>
      </c>
      <c r="I7" s="3372"/>
      <c r="J7" s="55">
        <v>7</v>
      </c>
      <c r="K7" s="55">
        <v>8</v>
      </c>
      <c r="L7" s="55">
        <v>9</v>
      </c>
      <c r="M7" s="55"/>
      <c r="N7" s="55"/>
      <c r="O7" s="55">
        <v>10</v>
      </c>
      <c r="P7" s="55">
        <v>11</v>
      </c>
      <c r="Q7" s="55">
        <v>12</v>
      </c>
      <c r="R7" s="55">
        <v>13</v>
      </c>
      <c r="S7" s="55">
        <v>14</v>
      </c>
      <c r="T7" s="59"/>
      <c r="U7" s="59"/>
      <c r="V7" s="59"/>
      <c r="W7" s="59"/>
      <c r="X7" s="59"/>
      <c r="Y7" s="59"/>
      <c r="Z7" s="59"/>
      <c r="AA7" s="59"/>
      <c r="AB7" s="852">
        <v>15</v>
      </c>
      <c r="AC7" s="59">
        <v>16</v>
      </c>
      <c r="AD7" s="3016">
        <v>17</v>
      </c>
      <c r="AE7" s="59"/>
      <c r="AF7" s="59">
        <v>18</v>
      </c>
      <c r="AG7" s="59">
        <v>19</v>
      </c>
      <c r="AH7" s="59">
        <v>20</v>
      </c>
      <c r="AI7" s="59">
        <v>21</v>
      </c>
      <c r="AJ7" s="3701"/>
      <c r="AK7" s="4066"/>
      <c r="AL7" s="852"/>
    </row>
    <row r="8" spans="1:38" x14ac:dyDescent="0.25">
      <c r="A8" s="767"/>
      <c r="B8" s="519"/>
      <c r="C8" s="519"/>
      <c r="D8" s="519"/>
      <c r="E8" s="519"/>
      <c r="F8" s="519"/>
      <c r="G8" s="519"/>
      <c r="H8" s="519"/>
      <c r="I8" s="3717"/>
      <c r="J8" s="519"/>
      <c r="K8" s="519"/>
      <c r="L8" s="654"/>
      <c r="M8" s="654"/>
      <c r="N8" s="654"/>
      <c r="O8" s="654"/>
      <c r="P8" s="654"/>
      <c r="Q8" s="654"/>
      <c r="R8" s="654"/>
      <c r="S8" s="654"/>
      <c r="T8" s="519"/>
      <c r="U8" s="519"/>
      <c r="V8" s="519"/>
      <c r="W8" s="519"/>
      <c r="X8" s="519"/>
      <c r="Y8" s="519"/>
      <c r="Z8" s="519"/>
      <c r="AA8" s="519"/>
      <c r="AB8" s="1277"/>
      <c r="AC8" s="519"/>
      <c r="AD8" s="3196"/>
      <c r="AE8" s="519"/>
      <c r="AF8" s="519"/>
      <c r="AG8" s="519"/>
      <c r="AH8" s="519"/>
      <c r="AI8" s="519"/>
      <c r="AJ8" s="3717"/>
      <c r="AK8" s="1277"/>
      <c r="AL8" s="1277"/>
    </row>
    <row r="9" spans="1:38" ht="47.25" x14ac:dyDescent="0.25">
      <c r="A9" s="1007" t="s">
        <v>665</v>
      </c>
      <c r="B9" s="596"/>
      <c r="C9" s="596"/>
      <c r="D9" s="596"/>
      <c r="E9" s="596"/>
      <c r="F9" s="596"/>
      <c r="G9" s="596"/>
      <c r="H9" s="596"/>
      <c r="I9" s="3529"/>
      <c r="J9" s="596"/>
      <c r="K9" s="596"/>
      <c r="L9" s="43"/>
      <c r="M9" s="43"/>
      <c r="N9" s="43"/>
      <c r="O9" s="43"/>
      <c r="P9" s="43"/>
      <c r="Q9" s="43"/>
      <c r="R9" s="43"/>
      <c r="S9" s="43"/>
      <c r="T9" s="596"/>
      <c r="U9" s="596"/>
      <c r="V9" s="596"/>
      <c r="W9" s="596"/>
      <c r="X9" s="596"/>
      <c r="Y9" s="596"/>
      <c r="Z9" s="596"/>
      <c r="AA9" s="596"/>
      <c r="AB9" s="1271"/>
      <c r="AC9" s="596"/>
      <c r="AD9" s="3069"/>
      <c r="AE9" s="596"/>
      <c r="AF9" s="596"/>
      <c r="AG9" s="596"/>
      <c r="AH9" s="596"/>
      <c r="AI9" s="596"/>
      <c r="AJ9" s="3529"/>
      <c r="AK9" s="1271"/>
      <c r="AL9" s="1271"/>
    </row>
    <row r="10" spans="1:38" s="47" customFormat="1" x14ac:dyDescent="0.25">
      <c r="A10" s="560" t="s">
        <v>5</v>
      </c>
      <c r="B10" s="560"/>
      <c r="C10" s="192"/>
      <c r="D10" s="192"/>
      <c r="E10" s="192"/>
      <c r="F10" s="192"/>
      <c r="G10" s="192"/>
      <c r="H10" s="192"/>
      <c r="I10" s="3512"/>
      <c r="J10" s="192"/>
      <c r="K10" s="192"/>
      <c r="L10" s="561"/>
      <c r="M10" s="561"/>
      <c r="N10" s="561"/>
      <c r="O10" s="561"/>
      <c r="P10" s="561"/>
      <c r="Q10" s="561"/>
      <c r="R10" s="561"/>
      <c r="S10" s="561"/>
      <c r="T10" s="192"/>
      <c r="U10" s="192"/>
      <c r="V10" s="192"/>
      <c r="W10" s="192"/>
      <c r="X10" s="192"/>
      <c r="Y10" s="192"/>
      <c r="Z10" s="192"/>
      <c r="AA10" s="192"/>
      <c r="AB10" s="1272"/>
      <c r="AC10" s="192"/>
      <c r="AD10" s="3116"/>
      <c r="AE10" s="192"/>
      <c r="AF10" s="192"/>
      <c r="AG10" s="192"/>
      <c r="AH10" s="192"/>
      <c r="AI10" s="192"/>
      <c r="AJ10" s="3512"/>
      <c r="AK10" s="1272"/>
      <c r="AL10" s="1272"/>
    </row>
    <row r="11" spans="1:38" s="47" customFormat="1" x14ac:dyDescent="0.25">
      <c r="A11" s="100" t="s">
        <v>433</v>
      </c>
      <c r="B11" s="309">
        <v>330</v>
      </c>
      <c r="C11" s="619">
        <v>170</v>
      </c>
      <c r="D11" s="619">
        <v>170</v>
      </c>
      <c r="E11" s="619">
        <f>C11-D11</f>
        <v>0</v>
      </c>
      <c r="F11" s="69">
        <f>(C11-E11)/12*$A$2+E11</f>
        <v>99.166666666666657</v>
      </c>
      <c r="G11" s="69">
        <v>68</v>
      </c>
      <c r="H11" s="711">
        <f t="shared" ref="H11:H17" si="0">G11/F11*100</f>
        <v>68.571428571428584</v>
      </c>
      <c r="I11" s="3375">
        <v>3</v>
      </c>
      <c r="J11" s="565">
        <v>12.5</v>
      </c>
      <c r="K11" s="70">
        <f t="shared" ref="K11:K17" si="1">P11/G11</f>
        <v>12.544117647058824</v>
      </c>
      <c r="L11" s="71">
        <f t="shared" ref="L11:L16" si="2">ROUND(C11*J11,0)</f>
        <v>2125</v>
      </c>
      <c r="M11" s="71">
        <v>2125</v>
      </c>
      <c r="N11" s="71">
        <f>L11-M11</f>
        <v>0</v>
      </c>
      <c r="O11" s="71">
        <f t="shared" ref="O11:O16" si="3">(L11-N11)/12*$A$2+N11</f>
        <v>1239.5833333333335</v>
      </c>
      <c r="P11" s="561">
        <v>853</v>
      </c>
      <c r="Q11" s="71">
        <f t="shared" ref="Q11:Q17" si="4">P11/O11*100</f>
        <v>68.813445378151243</v>
      </c>
      <c r="R11" s="71">
        <f t="shared" ref="R11:R16" si="5">ROUND(L11/B11,0)</f>
        <v>6</v>
      </c>
      <c r="S11" s="71">
        <f t="shared" ref="S11:S17" si="6">P11/$A$2*12/R11</f>
        <v>243.71428571428569</v>
      </c>
      <c r="T11" s="192"/>
      <c r="U11" s="192"/>
      <c r="V11" s="192"/>
      <c r="W11" s="192"/>
      <c r="X11" s="192"/>
      <c r="Y11" s="192"/>
      <c r="Z11" s="192"/>
      <c r="AA11" s="192"/>
      <c r="AB11" s="1272"/>
      <c r="AC11" s="192"/>
      <c r="AD11" s="3116"/>
      <c r="AE11" s="192"/>
      <c r="AF11" s="192"/>
      <c r="AG11" s="192"/>
      <c r="AH11" s="192"/>
      <c r="AI11" s="192"/>
      <c r="AJ11" s="3512"/>
      <c r="AK11" s="3832"/>
      <c r="AL11" s="1272"/>
    </row>
    <row r="12" spans="1:38" s="47" customFormat="1" x14ac:dyDescent="0.25">
      <c r="A12" s="100" t="s">
        <v>24</v>
      </c>
      <c r="B12" s="309">
        <v>340</v>
      </c>
      <c r="C12" s="619">
        <v>63</v>
      </c>
      <c r="D12" s="619">
        <v>50</v>
      </c>
      <c r="E12" s="619">
        <f t="shared" ref="E12:E75" si="7">C12-D12</f>
        <v>13</v>
      </c>
      <c r="F12" s="69">
        <f t="shared" ref="F12:F16" si="8">(C12-E12)/12*$A$2+E12</f>
        <v>42.166666666666671</v>
      </c>
      <c r="G12" s="69">
        <v>39</v>
      </c>
      <c r="H12" s="711">
        <f t="shared" si="0"/>
        <v>92.49011857707508</v>
      </c>
      <c r="I12" s="3375">
        <v>6</v>
      </c>
      <c r="J12" s="565">
        <v>7.5</v>
      </c>
      <c r="K12" s="70">
        <f t="shared" si="1"/>
        <v>9.0512820512820511</v>
      </c>
      <c r="L12" s="71">
        <f t="shared" si="2"/>
        <v>473</v>
      </c>
      <c r="M12" s="71">
        <v>375</v>
      </c>
      <c r="N12" s="71">
        <f t="shared" ref="N12:N75" si="9">L12-M12</f>
        <v>98</v>
      </c>
      <c r="O12" s="71">
        <f t="shared" si="3"/>
        <v>316.75</v>
      </c>
      <c r="P12" s="561">
        <v>353</v>
      </c>
      <c r="Q12" s="71">
        <f t="shared" si="4"/>
        <v>111.44435674822415</v>
      </c>
      <c r="R12" s="71">
        <f t="shared" si="5"/>
        <v>1</v>
      </c>
      <c r="S12" s="71">
        <f t="shared" si="6"/>
        <v>605.14285714285711</v>
      </c>
      <c r="T12" s="192"/>
      <c r="U12" s="192"/>
      <c r="V12" s="192"/>
      <c r="W12" s="192"/>
      <c r="X12" s="192"/>
      <c r="Y12" s="192"/>
      <c r="Z12" s="192"/>
      <c r="AA12" s="192"/>
      <c r="AB12" s="1272"/>
      <c r="AC12" s="192"/>
      <c r="AD12" s="3116"/>
      <c r="AE12" s="192"/>
      <c r="AF12" s="192"/>
      <c r="AG12" s="192"/>
      <c r="AH12" s="192"/>
      <c r="AI12" s="192"/>
      <c r="AJ12" s="3512"/>
      <c r="AK12" s="3832"/>
      <c r="AL12" s="1272"/>
    </row>
    <row r="13" spans="1:38" s="47" customFormat="1" x14ac:dyDescent="0.25">
      <c r="A13" s="100" t="s">
        <v>25</v>
      </c>
      <c r="B13" s="309">
        <v>300</v>
      </c>
      <c r="C13" s="619">
        <v>30</v>
      </c>
      <c r="D13" s="619">
        <v>30</v>
      </c>
      <c r="E13" s="619">
        <f t="shared" si="7"/>
        <v>0</v>
      </c>
      <c r="F13" s="69">
        <f t="shared" si="8"/>
        <v>17.5</v>
      </c>
      <c r="G13" s="69">
        <v>5</v>
      </c>
      <c r="H13" s="711">
        <f t="shared" si="0"/>
        <v>28.571428571428569</v>
      </c>
      <c r="I13" s="3375">
        <v>0</v>
      </c>
      <c r="J13" s="565">
        <v>8</v>
      </c>
      <c r="K13" s="70">
        <f t="shared" si="1"/>
        <v>8</v>
      </c>
      <c r="L13" s="71">
        <f t="shared" si="2"/>
        <v>240</v>
      </c>
      <c r="M13" s="71">
        <v>240</v>
      </c>
      <c r="N13" s="71">
        <f t="shared" si="9"/>
        <v>0</v>
      </c>
      <c r="O13" s="71">
        <f t="shared" si="3"/>
        <v>140</v>
      </c>
      <c r="P13" s="561">
        <v>40</v>
      </c>
      <c r="Q13" s="71">
        <f t="shared" si="4"/>
        <v>28.571428571428569</v>
      </c>
      <c r="R13" s="71">
        <f t="shared" si="5"/>
        <v>1</v>
      </c>
      <c r="S13" s="71">
        <f t="shared" si="6"/>
        <v>68.571428571428569</v>
      </c>
      <c r="T13" s="192"/>
      <c r="U13" s="192"/>
      <c r="V13" s="192"/>
      <c r="W13" s="192"/>
      <c r="X13" s="192"/>
      <c r="Y13" s="192"/>
      <c r="Z13" s="192"/>
      <c r="AA13" s="192"/>
      <c r="AB13" s="1272"/>
      <c r="AC13" s="192"/>
      <c r="AD13" s="3116"/>
      <c r="AE13" s="192"/>
      <c r="AF13" s="192"/>
      <c r="AG13" s="192"/>
      <c r="AH13" s="192"/>
      <c r="AI13" s="192"/>
      <c r="AJ13" s="3512"/>
      <c r="AK13" s="3832"/>
      <c r="AL13" s="1272"/>
    </row>
    <row r="14" spans="1:38" s="47" customFormat="1" x14ac:dyDescent="0.25">
      <c r="A14" s="100" t="s">
        <v>67</v>
      </c>
      <c r="B14" s="309">
        <v>320</v>
      </c>
      <c r="C14" s="619">
        <v>255</v>
      </c>
      <c r="D14" s="619">
        <v>250</v>
      </c>
      <c r="E14" s="619">
        <f t="shared" si="7"/>
        <v>5</v>
      </c>
      <c r="F14" s="69">
        <f t="shared" si="8"/>
        <v>150.83333333333331</v>
      </c>
      <c r="G14" s="69">
        <v>203</v>
      </c>
      <c r="H14" s="711">
        <f t="shared" si="0"/>
        <v>134.58563535911603</v>
      </c>
      <c r="I14" s="3375">
        <v>2</v>
      </c>
      <c r="J14" s="565">
        <v>9.5</v>
      </c>
      <c r="K14" s="70">
        <f t="shared" si="1"/>
        <v>8.0443349753694573</v>
      </c>
      <c r="L14" s="71">
        <f t="shared" si="2"/>
        <v>2423</v>
      </c>
      <c r="M14" s="71">
        <v>2375</v>
      </c>
      <c r="N14" s="71">
        <f t="shared" si="9"/>
        <v>48</v>
      </c>
      <c r="O14" s="71">
        <f t="shared" si="3"/>
        <v>1433.4166666666665</v>
      </c>
      <c r="P14" s="561">
        <v>1633</v>
      </c>
      <c r="Q14" s="71">
        <f t="shared" si="4"/>
        <v>113.92360909249464</v>
      </c>
      <c r="R14" s="71">
        <f t="shared" si="5"/>
        <v>8</v>
      </c>
      <c r="S14" s="71">
        <f t="shared" si="6"/>
        <v>349.92857142857144</v>
      </c>
      <c r="T14" s="192"/>
      <c r="U14" s="192"/>
      <c r="V14" s="192"/>
      <c r="W14" s="192"/>
      <c r="X14" s="192"/>
      <c r="Y14" s="192"/>
      <c r="Z14" s="192"/>
      <c r="AA14" s="192"/>
      <c r="AB14" s="1272"/>
      <c r="AC14" s="192"/>
      <c r="AD14" s="3116"/>
      <c r="AE14" s="192"/>
      <c r="AF14" s="192"/>
      <c r="AG14" s="192"/>
      <c r="AH14" s="192"/>
      <c r="AI14" s="192"/>
      <c r="AJ14" s="3512"/>
      <c r="AK14" s="3832"/>
      <c r="AL14" s="1272"/>
    </row>
    <row r="15" spans="1:38" s="47" customFormat="1" x14ac:dyDescent="0.25">
      <c r="A15" s="100" t="s">
        <v>10</v>
      </c>
      <c r="B15" s="309">
        <v>340</v>
      </c>
      <c r="C15" s="619">
        <v>341</v>
      </c>
      <c r="D15" s="619">
        <v>281</v>
      </c>
      <c r="E15" s="619">
        <f t="shared" si="7"/>
        <v>60</v>
      </c>
      <c r="F15" s="69">
        <f t="shared" si="8"/>
        <v>223.91666666666669</v>
      </c>
      <c r="G15" s="69">
        <v>202</v>
      </c>
      <c r="H15" s="711">
        <f t="shared" si="0"/>
        <v>90.212132489765523</v>
      </c>
      <c r="I15" s="3375">
        <v>23</v>
      </c>
      <c r="J15" s="565">
        <v>10</v>
      </c>
      <c r="K15" s="70">
        <f t="shared" si="1"/>
        <v>9.1336633663366342</v>
      </c>
      <c r="L15" s="71">
        <f t="shared" si="2"/>
        <v>3410</v>
      </c>
      <c r="M15" s="71">
        <v>2810</v>
      </c>
      <c r="N15" s="71">
        <f t="shared" si="9"/>
        <v>600</v>
      </c>
      <c r="O15" s="71">
        <f t="shared" si="3"/>
        <v>2239.1666666666665</v>
      </c>
      <c r="P15" s="561">
        <v>1845</v>
      </c>
      <c r="Q15" s="71">
        <f t="shared" si="4"/>
        <v>82.396724972087839</v>
      </c>
      <c r="R15" s="71">
        <f t="shared" si="5"/>
        <v>10</v>
      </c>
      <c r="S15" s="71">
        <f t="shared" si="6"/>
        <v>316.28571428571428</v>
      </c>
      <c r="T15" s="192"/>
      <c r="U15" s="192"/>
      <c r="V15" s="192"/>
      <c r="W15" s="192"/>
      <c r="X15" s="192"/>
      <c r="Y15" s="192"/>
      <c r="Z15" s="192"/>
      <c r="AA15" s="192"/>
      <c r="AB15" s="1278"/>
      <c r="AC15" s="192"/>
      <c r="AD15" s="3116"/>
      <c r="AE15" s="192"/>
      <c r="AF15" s="192"/>
      <c r="AG15" s="192"/>
      <c r="AH15" s="192"/>
      <c r="AI15" s="192"/>
      <c r="AJ15" s="3512"/>
      <c r="AK15" s="3832"/>
      <c r="AL15" s="1272"/>
    </row>
    <row r="16" spans="1:38" s="47" customFormat="1" x14ac:dyDescent="0.25">
      <c r="A16" s="100" t="s">
        <v>6</v>
      </c>
      <c r="B16" s="309">
        <v>340</v>
      </c>
      <c r="C16" s="619">
        <v>150</v>
      </c>
      <c r="D16" s="619">
        <v>150</v>
      </c>
      <c r="E16" s="619">
        <f t="shared" si="7"/>
        <v>0</v>
      </c>
      <c r="F16" s="69">
        <f t="shared" si="8"/>
        <v>87.5</v>
      </c>
      <c r="G16" s="69">
        <v>122</v>
      </c>
      <c r="H16" s="711">
        <f t="shared" si="0"/>
        <v>139.42857142857144</v>
      </c>
      <c r="I16" s="3375">
        <v>6</v>
      </c>
      <c r="J16" s="565">
        <v>10</v>
      </c>
      <c r="K16" s="70">
        <f t="shared" ref="K16" si="10">P16/G16</f>
        <v>9.278688524590164</v>
      </c>
      <c r="L16" s="71">
        <f t="shared" si="2"/>
        <v>1500</v>
      </c>
      <c r="M16" s="71">
        <v>1500</v>
      </c>
      <c r="N16" s="71">
        <f t="shared" si="9"/>
        <v>0</v>
      </c>
      <c r="O16" s="71">
        <f t="shared" si="3"/>
        <v>875</v>
      </c>
      <c r="P16" s="561">
        <v>1132</v>
      </c>
      <c r="Q16" s="71">
        <f t="shared" ref="Q16" si="11">P16/O16*100</f>
        <v>129.37142857142859</v>
      </c>
      <c r="R16" s="71">
        <f t="shared" si="5"/>
        <v>4</v>
      </c>
      <c r="S16" s="71">
        <f t="shared" ref="S16" si="12">P16/$A$2*12/R16</f>
        <v>485.14285714285717</v>
      </c>
      <c r="T16" s="192"/>
      <c r="U16" s="192"/>
      <c r="V16" s="192"/>
      <c r="W16" s="192"/>
      <c r="X16" s="192"/>
      <c r="Y16" s="192"/>
      <c r="Z16" s="192"/>
      <c r="AA16" s="192"/>
      <c r="AB16" s="1278"/>
      <c r="AC16" s="192"/>
      <c r="AD16" s="3116"/>
      <c r="AE16" s="192"/>
      <c r="AF16" s="192"/>
      <c r="AG16" s="192"/>
      <c r="AH16" s="192"/>
      <c r="AI16" s="192"/>
      <c r="AJ16" s="3512"/>
      <c r="AK16" s="3832"/>
      <c r="AL16" s="1272"/>
    </row>
    <row r="17" spans="1:38" s="73" customFormat="1" ht="28.5" x14ac:dyDescent="0.2">
      <c r="A17" s="238" t="s">
        <v>7</v>
      </c>
      <c r="B17" s="238"/>
      <c r="C17" s="578">
        <f>SUM(C11:C16)</f>
        <v>1009</v>
      </c>
      <c r="D17" s="578">
        <f>SUM(D11:D16)</f>
        <v>931</v>
      </c>
      <c r="E17" s="578">
        <f t="shared" si="7"/>
        <v>78</v>
      </c>
      <c r="F17" s="578">
        <f t="shared" ref="F17:G17" si="13">SUM(F11:F16)</f>
        <v>621.08333333333326</v>
      </c>
      <c r="G17" s="578">
        <f t="shared" si="13"/>
        <v>639</v>
      </c>
      <c r="H17" s="713">
        <f t="shared" si="0"/>
        <v>102.88474439822892</v>
      </c>
      <c r="I17" s="3643">
        <f t="shared" ref="I17" si="14">SUM(I11:I16)</f>
        <v>40</v>
      </c>
      <c r="J17" s="583">
        <f>IF(C17=0,0,L17/C17)</f>
        <v>10.080277502477701</v>
      </c>
      <c r="K17" s="94">
        <f t="shared" si="1"/>
        <v>9.1643192488262919</v>
      </c>
      <c r="L17" s="578">
        <f t="shared" ref="L17:P17" si="15">SUM(L11:L16)</f>
        <v>10171</v>
      </c>
      <c r="M17" s="578">
        <v>9425</v>
      </c>
      <c r="N17" s="578">
        <f t="shared" si="9"/>
        <v>746</v>
      </c>
      <c r="O17" s="578">
        <f t="shared" si="15"/>
        <v>6243.9166666666661</v>
      </c>
      <c r="P17" s="578">
        <f t="shared" si="15"/>
        <v>5856</v>
      </c>
      <c r="Q17" s="95">
        <f t="shared" si="4"/>
        <v>93.787286291990881</v>
      </c>
      <c r="R17" s="578">
        <f>SUM(R11:R16)</f>
        <v>30</v>
      </c>
      <c r="S17" s="95">
        <f t="shared" si="6"/>
        <v>334.62857142857143</v>
      </c>
      <c r="T17" s="1903">
        <v>33241.124498879995</v>
      </c>
      <c r="U17" s="1903">
        <v>33241.124498879995</v>
      </c>
      <c r="V17" s="1903">
        <v>33241.124498879995</v>
      </c>
      <c r="W17" s="1903">
        <v>33241.124498879995</v>
      </c>
      <c r="X17" s="1903">
        <v>33261.632292479997</v>
      </c>
      <c r="Y17" s="1903">
        <v>33261.632292479997</v>
      </c>
      <c r="Z17" s="1903">
        <v>33261.632292479997</v>
      </c>
      <c r="AA17" s="1903">
        <v>35391.93166848</v>
      </c>
      <c r="AB17" s="1960">
        <f>T17/12*$A$2+(U17-T17)/11*9+(V17-U17)/10*5+(W17-V17)/9*4+(X17-W17)/8*3+(Y17-X17)/7*2+(Z17-Y17)/6*1+(AA17-Z17)</f>
        <v>21528.645756280002</v>
      </c>
      <c r="AC17" s="1903">
        <f>AI17-AH17-AE17</f>
        <v>21512.361789999999</v>
      </c>
      <c r="AD17" s="3161"/>
      <c r="AE17" s="1903">
        <v>-1.0508499999999998</v>
      </c>
      <c r="AF17" s="1903">
        <f>AC17-AB17</f>
        <v>-16.283966280003369</v>
      </c>
      <c r="AG17" s="1903"/>
      <c r="AH17" s="1903">
        <v>-240.8004</v>
      </c>
      <c r="AI17" s="1903">
        <v>21270.510539999999</v>
      </c>
      <c r="AJ17" s="3724">
        <v>1370.4994799999999</v>
      </c>
      <c r="AK17" s="4123">
        <v>42</v>
      </c>
      <c r="AL17" s="4172">
        <v>1350.5009899999995</v>
      </c>
    </row>
    <row r="18" spans="1:38" s="47" customFormat="1" x14ac:dyDescent="0.25">
      <c r="A18" s="547" t="s">
        <v>14</v>
      </c>
      <c r="B18" s="712"/>
      <c r="C18" s="578"/>
      <c r="D18" s="578"/>
      <c r="E18" s="578">
        <f t="shared" si="7"/>
        <v>0</v>
      </c>
      <c r="F18" s="578"/>
      <c r="G18" s="578"/>
      <c r="H18" s="578"/>
      <c r="I18" s="3643"/>
      <c r="J18" s="579"/>
      <c r="K18" s="579"/>
      <c r="L18" s="578"/>
      <c r="M18" s="578"/>
      <c r="N18" s="578">
        <f t="shared" si="9"/>
        <v>0</v>
      </c>
      <c r="O18" s="578"/>
      <c r="P18" s="578"/>
      <c r="Q18" s="578"/>
      <c r="R18" s="578"/>
      <c r="S18" s="578"/>
      <c r="T18" s="1902"/>
      <c r="U18" s="1902"/>
      <c r="V18" s="1902"/>
      <c r="W18" s="1902"/>
      <c r="X18" s="1902"/>
      <c r="Y18" s="1902"/>
      <c r="Z18" s="1902"/>
      <c r="AA18" s="1902"/>
      <c r="AB18" s="1973"/>
      <c r="AC18" s="1902"/>
      <c r="AD18" s="3155"/>
      <c r="AE18" s="1902"/>
      <c r="AF18" s="1902"/>
      <c r="AG18" s="1902"/>
      <c r="AH18" s="1902"/>
      <c r="AI18" s="1902"/>
      <c r="AJ18" s="3725"/>
      <c r="AK18" s="4123"/>
      <c r="AL18" s="1973"/>
    </row>
    <row r="19" spans="1:38" s="47" customFormat="1" x14ac:dyDescent="0.25">
      <c r="A19" s="2429" t="s">
        <v>396</v>
      </c>
      <c r="B19" s="442"/>
      <c r="C19" s="93"/>
      <c r="D19" s="93"/>
      <c r="E19" s="93">
        <f t="shared" si="7"/>
        <v>0</v>
      </c>
      <c r="F19" s="93"/>
      <c r="G19" s="93"/>
      <c r="H19" s="93"/>
      <c r="I19" s="3380"/>
      <c r="J19" s="311"/>
      <c r="K19" s="311"/>
      <c r="L19" s="313"/>
      <c r="M19" s="313"/>
      <c r="N19" s="313">
        <f t="shared" si="9"/>
        <v>0</v>
      </c>
      <c r="O19" s="313"/>
      <c r="P19" s="313"/>
      <c r="Q19" s="313"/>
      <c r="R19" s="313"/>
      <c r="S19" s="313"/>
      <c r="T19" s="565">
        <v>49105.584900000002</v>
      </c>
      <c r="U19" s="565">
        <v>49105.584900000002</v>
      </c>
      <c r="V19" s="565">
        <v>49105.584900000002</v>
      </c>
      <c r="W19" s="565">
        <v>49105.584900000002</v>
      </c>
      <c r="X19" s="565">
        <v>48737.293079999996</v>
      </c>
      <c r="Y19" s="565">
        <v>48737.293079999996</v>
      </c>
      <c r="Z19" s="565">
        <v>48737.293079999996</v>
      </c>
      <c r="AA19" s="565">
        <v>48737.293079999996</v>
      </c>
      <c r="AB19" s="2003">
        <f>T19/12*$A$2+(U19-T19)/11*6+(V19-U19)/10*5+(W19-V19)/9*4+(X19-W19)+(Y19-X19)/7*2+(Z19-Y19)/6*1</f>
        <v>28276.632704999993</v>
      </c>
      <c r="AC19" s="565">
        <f t="shared" ref="AC19:AC20" si="16">AI19-AH19-AE19</f>
        <v>28031.104760000006</v>
      </c>
      <c r="AD19" s="3024"/>
      <c r="AE19" s="565"/>
      <c r="AF19" s="565">
        <f>AC19-AB19</f>
        <v>-245.52794499998708</v>
      </c>
      <c r="AG19" s="565"/>
      <c r="AH19" s="565">
        <v>-63.679040000000001</v>
      </c>
      <c r="AI19" s="565">
        <v>27967.425720000007</v>
      </c>
      <c r="AJ19" s="3726"/>
      <c r="AK19" s="3839"/>
      <c r="AL19" s="1957"/>
    </row>
    <row r="20" spans="1:38" s="47" customFormat="1" x14ac:dyDescent="0.25">
      <c r="A20" s="2429" t="s">
        <v>438</v>
      </c>
      <c r="B20" s="442"/>
      <c r="C20" s="93"/>
      <c r="D20" s="93"/>
      <c r="E20" s="93">
        <f t="shared" si="7"/>
        <v>0</v>
      </c>
      <c r="F20" s="93"/>
      <c r="G20" s="93"/>
      <c r="H20" s="93"/>
      <c r="I20" s="3380"/>
      <c r="J20" s="311"/>
      <c r="K20" s="311"/>
      <c r="L20" s="313"/>
      <c r="M20" s="313"/>
      <c r="N20" s="313">
        <f t="shared" si="9"/>
        <v>0</v>
      </c>
      <c r="O20" s="313"/>
      <c r="P20" s="313"/>
      <c r="Q20" s="313"/>
      <c r="R20" s="313"/>
      <c r="S20" s="313"/>
      <c r="T20" s="565">
        <v>4282.3359</v>
      </c>
      <c r="U20" s="565">
        <v>4282.3359</v>
      </c>
      <c r="V20" s="565">
        <v>4282.3359</v>
      </c>
      <c r="W20" s="565">
        <v>4282.3359</v>
      </c>
      <c r="X20" s="565">
        <v>4282.3359</v>
      </c>
      <c r="Y20" s="565">
        <v>4282.3359</v>
      </c>
      <c r="Z20" s="565">
        <v>4282.3359</v>
      </c>
      <c r="AA20" s="565">
        <v>4282.3359</v>
      </c>
      <c r="AB20" s="2006">
        <f>T20/12*$A$2+(U20-T20)/11*9+(V20-U20)/10*5+(W20-V20)/9*4+(X20-W20)/8*3+(Y20-X20)/7*2+(Z20-Y20)/6*1</f>
        <v>2498.0292750000003</v>
      </c>
      <c r="AC20" s="565">
        <f t="shared" si="16"/>
        <v>2498.0293099999999</v>
      </c>
      <c r="AD20" s="3024"/>
      <c r="AE20" s="565"/>
      <c r="AF20" s="565">
        <f>AC20-AB20</f>
        <v>3.4999999570572982E-5</v>
      </c>
      <c r="AG20" s="565"/>
      <c r="AH20" s="565">
        <v>0</v>
      </c>
      <c r="AI20" s="565">
        <v>2498.0293099999999</v>
      </c>
      <c r="AJ20" s="3726"/>
      <c r="AK20" s="3839"/>
      <c r="AL20" s="1957"/>
    </row>
    <row r="21" spans="1:38" s="47" customFormat="1" ht="29.25" x14ac:dyDescent="0.25">
      <c r="A21" s="2430" t="s">
        <v>397</v>
      </c>
      <c r="B21" s="346"/>
      <c r="C21" s="2621">
        <f>C23+C24+C27+C28+C29</f>
        <v>5835</v>
      </c>
      <c r="D21" s="2621">
        <f>D23+D24+D27+D28+D29</f>
        <v>5835</v>
      </c>
      <c r="E21" s="2621">
        <f t="shared" si="7"/>
        <v>0</v>
      </c>
      <c r="F21" s="366">
        <f t="shared" ref="F21:G21" si="17">F23+F24+F27+F28+F29</f>
        <v>3402</v>
      </c>
      <c r="G21" s="366">
        <f t="shared" si="17"/>
        <v>2549.19</v>
      </c>
      <c r="H21" s="366">
        <f>G21/F21*100</f>
        <v>74.932098765432102</v>
      </c>
      <c r="I21" s="3452">
        <f t="shared" ref="I21" si="18">I23+I24+I27+I28+I29</f>
        <v>1</v>
      </c>
      <c r="J21" s="101"/>
      <c r="K21" s="101"/>
      <c r="L21" s="389"/>
      <c r="M21" s="389"/>
      <c r="N21" s="389">
        <f t="shared" si="9"/>
        <v>0</v>
      </c>
      <c r="O21" s="389"/>
      <c r="P21" s="389"/>
      <c r="Q21" s="389"/>
      <c r="R21" s="389"/>
      <c r="S21" s="389"/>
      <c r="T21" s="1879"/>
      <c r="U21" s="1879"/>
      <c r="V21" s="1879"/>
      <c r="W21" s="1879"/>
      <c r="X21" s="1879"/>
      <c r="Y21" s="1879"/>
      <c r="Z21" s="1879"/>
      <c r="AA21" s="1879"/>
      <c r="AB21" s="1958"/>
      <c r="AC21" s="1879"/>
      <c r="AD21" s="3139"/>
      <c r="AE21" s="1879"/>
      <c r="AF21" s="1879"/>
      <c r="AG21" s="1879"/>
      <c r="AH21" s="1879"/>
      <c r="AI21" s="1879"/>
      <c r="AJ21" s="3727"/>
      <c r="AK21" s="3928">
        <f t="shared" ref="AK21" si="19">AK23+AK24+AK27+AK28+AK29</f>
        <v>0</v>
      </c>
      <c r="AL21" s="1958"/>
    </row>
    <row r="22" spans="1:38" s="47" customFormat="1" ht="30" x14ac:dyDescent="0.25">
      <c r="A22" s="1828" t="s">
        <v>211</v>
      </c>
      <c r="B22" s="346"/>
      <c r="C22" s="1847"/>
      <c r="D22" s="1847"/>
      <c r="E22" s="1847">
        <f t="shared" si="7"/>
        <v>0</v>
      </c>
      <c r="F22" s="69"/>
      <c r="G22" s="366"/>
      <c r="H22" s="366"/>
      <c r="I22" s="3452"/>
      <c r="J22" s="101"/>
      <c r="K22" s="101"/>
      <c r="L22" s="389"/>
      <c r="M22" s="389"/>
      <c r="N22" s="389">
        <f t="shared" si="9"/>
        <v>0</v>
      </c>
      <c r="O22" s="389"/>
      <c r="P22" s="389"/>
      <c r="Q22" s="389"/>
      <c r="R22" s="389"/>
      <c r="S22" s="389"/>
      <c r="T22" s="1879"/>
      <c r="U22" s="1879"/>
      <c r="V22" s="1879"/>
      <c r="W22" s="1879"/>
      <c r="X22" s="1879"/>
      <c r="Y22" s="1879"/>
      <c r="Z22" s="1879"/>
      <c r="AA22" s="1879"/>
      <c r="AB22" s="1958"/>
      <c r="AC22" s="1879"/>
      <c r="AD22" s="3139"/>
      <c r="AE22" s="1879"/>
      <c r="AF22" s="1879"/>
      <c r="AG22" s="1879"/>
      <c r="AH22" s="1879"/>
      <c r="AI22" s="1879"/>
      <c r="AJ22" s="3727"/>
      <c r="AK22" s="3928"/>
      <c r="AL22" s="1958"/>
    </row>
    <row r="23" spans="1:38" s="47" customFormat="1" ht="30" x14ac:dyDescent="0.25">
      <c r="A23" s="1828" t="s">
        <v>212</v>
      </c>
      <c r="B23" s="346"/>
      <c r="C23" s="1847">
        <v>1000</v>
      </c>
      <c r="D23" s="1847">
        <v>1000</v>
      </c>
      <c r="E23" s="1847">
        <f t="shared" si="7"/>
        <v>0</v>
      </c>
      <c r="F23" s="69">
        <f t="shared" ref="F23:F45" si="20">ROUND(C23/12*$A$2,0)</f>
        <v>583</v>
      </c>
      <c r="G23" s="366"/>
      <c r="H23" s="366">
        <f>G23/F23*100</f>
        <v>0</v>
      </c>
      <c r="I23" s="3452"/>
      <c r="J23" s="101"/>
      <c r="K23" s="101"/>
      <c r="L23" s="389"/>
      <c r="M23" s="389"/>
      <c r="N23" s="389">
        <f t="shared" si="9"/>
        <v>0</v>
      </c>
      <c r="O23" s="389"/>
      <c r="P23" s="389"/>
      <c r="Q23" s="389"/>
      <c r="R23" s="389"/>
      <c r="S23" s="389"/>
      <c r="T23" s="1879"/>
      <c r="U23" s="1879"/>
      <c r="V23" s="1879"/>
      <c r="W23" s="1879"/>
      <c r="X23" s="1879"/>
      <c r="Y23" s="1879"/>
      <c r="Z23" s="1879"/>
      <c r="AA23" s="1879"/>
      <c r="AB23" s="1958"/>
      <c r="AC23" s="1879"/>
      <c r="AD23" s="3139"/>
      <c r="AE23" s="1879"/>
      <c r="AF23" s="1879"/>
      <c r="AG23" s="1879"/>
      <c r="AH23" s="1879"/>
      <c r="AI23" s="1879"/>
      <c r="AJ23" s="3727"/>
      <c r="AK23" s="3928"/>
      <c r="AL23" s="1958"/>
    </row>
    <row r="24" spans="1:38" s="47" customFormat="1" ht="30" x14ac:dyDescent="0.25">
      <c r="A24" s="2431" t="s">
        <v>398</v>
      </c>
      <c r="B24" s="346"/>
      <c r="C24" s="1847">
        <f>C25+C26/4</f>
        <v>2675</v>
      </c>
      <c r="D24" s="1847">
        <f>D25+D26/4</f>
        <v>2675</v>
      </c>
      <c r="E24" s="1847">
        <f t="shared" si="7"/>
        <v>0</v>
      </c>
      <c r="F24" s="69">
        <f t="shared" ref="F24:G24" si="21">F25+F26/4</f>
        <v>1560</v>
      </c>
      <c r="G24" s="366">
        <f t="shared" si="21"/>
        <v>1159.19</v>
      </c>
      <c r="H24" s="366">
        <f t="shared" ref="H24:H33" si="22">G24/F24*100</f>
        <v>74.30705128205129</v>
      </c>
      <c r="I24" s="3452">
        <f t="shared" ref="I24" si="23">I25+I26/4</f>
        <v>1</v>
      </c>
      <c r="J24" s="101"/>
      <c r="K24" s="101"/>
      <c r="L24" s="389"/>
      <c r="M24" s="389"/>
      <c r="N24" s="389">
        <f t="shared" si="9"/>
        <v>0</v>
      </c>
      <c r="O24" s="389"/>
      <c r="P24" s="389"/>
      <c r="Q24" s="389"/>
      <c r="R24" s="389"/>
      <c r="S24" s="389"/>
      <c r="T24" s="1879"/>
      <c r="U24" s="1879"/>
      <c r="V24" s="1879"/>
      <c r="W24" s="1879"/>
      <c r="X24" s="1879"/>
      <c r="Y24" s="1879"/>
      <c r="Z24" s="1879"/>
      <c r="AA24" s="1879"/>
      <c r="AB24" s="1958"/>
      <c r="AC24" s="1879"/>
      <c r="AD24" s="3139"/>
      <c r="AE24" s="1879"/>
      <c r="AF24" s="1879"/>
      <c r="AG24" s="1879"/>
      <c r="AH24" s="1879"/>
      <c r="AI24" s="1879"/>
      <c r="AJ24" s="3727"/>
      <c r="AK24" s="3928">
        <f t="shared" ref="AK24" si="24">AK25+AK26/4</f>
        <v>0</v>
      </c>
      <c r="AL24" s="1958"/>
    </row>
    <row r="25" spans="1:38" s="47" customFormat="1" x14ac:dyDescent="0.25">
      <c r="A25" s="1829" t="s">
        <v>399</v>
      </c>
      <c r="B25" s="346"/>
      <c r="C25" s="1847">
        <v>2500</v>
      </c>
      <c r="D25" s="1847">
        <v>2500</v>
      </c>
      <c r="E25" s="1847">
        <f t="shared" si="7"/>
        <v>0</v>
      </c>
      <c r="F25" s="69">
        <f t="shared" si="20"/>
        <v>1458</v>
      </c>
      <c r="G25" s="366">
        <v>1102</v>
      </c>
      <c r="H25" s="366">
        <f t="shared" si="22"/>
        <v>75.582990397805219</v>
      </c>
      <c r="I25" s="3452">
        <v>1</v>
      </c>
      <c r="J25" s="101"/>
      <c r="K25" s="101"/>
      <c r="L25" s="389"/>
      <c r="M25" s="389"/>
      <c r="N25" s="389">
        <f t="shared" si="9"/>
        <v>0</v>
      </c>
      <c r="O25" s="389"/>
      <c r="P25" s="389"/>
      <c r="Q25" s="389"/>
      <c r="R25" s="389"/>
      <c r="S25" s="389"/>
      <c r="T25" s="1879"/>
      <c r="U25" s="1879"/>
      <c r="V25" s="1879"/>
      <c r="W25" s="1879"/>
      <c r="X25" s="1879"/>
      <c r="Y25" s="1879"/>
      <c r="Z25" s="1879"/>
      <c r="AA25" s="1879"/>
      <c r="AB25" s="1958"/>
      <c r="AC25" s="1879"/>
      <c r="AD25" s="3139"/>
      <c r="AE25" s="1879"/>
      <c r="AF25" s="1879"/>
      <c r="AG25" s="1879"/>
      <c r="AH25" s="1879"/>
      <c r="AI25" s="1879"/>
      <c r="AJ25" s="3727"/>
      <c r="AK25" s="3928"/>
      <c r="AL25" s="1958"/>
    </row>
    <row r="26" spans="1:38" s="47" customFormat="1" ht="30" x14ac:dyDescent="0.25">
      <c r="A26" s="1829" t="s">
        <v>400</v>
      </c>
      <c r="B26" s="346"/>
      <c r="C26" s="1847">
        <v>700</v>
      </c>
      <c r="D26" s="1847">
        <v>700</v>
      </c>
      <c r="E26" s="1847">
        <f t="shared" si="7"/>
        <v>0</v>
      </c>
      <c r="F26" s="69">
        <f t="shared" si="20"/>
        <v>408</v>
      </c>
      <c r="G26" s="366">
        <v>228.76</v>
      </c>
      <c r="H26" s="366">
        <f t="shared" si="22"/>
        <v>56.068627450980394</v>
      </c>
      <c r="I26" s="3452"/>
      <c r="J26" s="101"/>
      <c r="K26" s="101"/>
      <c r="L26" s="389"/>
      <c r="M26" s="389"/>
      <c r="N26" s="389">
        <f t="shared" si="9"/>
        <v>0</v>
      </c>
      <c r="O26" s="389"/>
      <c r="P26" s="389"/>
      <c r="Q26" s="389"/>
      <c r="R26" s="389"/>
      <c r="S26" s="389"/>
      <c r="T26" s="1879"/>
      <c r="U26" s="1879"/>
      <c r="V26" s="1879"/>
      <c r="W26" s="1879"/>
      <c r="X26" s="1879"/>
      <c r="Y26" s="1879"/>
      <c r="Z26" s="1879"/>
      <c r="AA26" s="1879"/>
      <c r="AB26" s="1958"/>
      <c r="AC26" s="1879"/>
      <c r="AD26" s="3139"/>
      <c r="AE26" s="1879"/>
      <c r="AF26" s="1879"/>
      <c r="AG26" s="1879"/>
      <c r="AH26" s="1879"/>
      <c r="AI26" s="1879"/>
      <c r="AJ26" s="3727"/>
      <c r="AK26" s="3928"/>
      <c r="AL26" s="1958"/>
    </row>
    <row r="27" spans="1:38" s="47" customFormat="1" ht="60" x14ac:dyDescent="0.25">
      <c r="A27" s="1829" t="s">
        <v>401</v>
      </c>
      <c r="B27" s="346"/>
      <c r="C27" s="1847">
        <v>1000</v>
      </c>
      <c r="D27" s="1847">
        <v>1000</v>
      </c>
      <c r="E27" s="1847">
        <f t="shared" si="7"/>
        <v>0</v>
      </c>
      <c r="F27" s="69">
        <f t="shared" si="20"/>
        <v>583</v>
      </c>
      <c r="G27" s="366">
        <v>20</v>
      </c>
      <c r="H27" s="366">
        <f t="shared" si="22"/>
        <v>3.4305317324185252</v>
      </c>
      <c r="I27" s="3452"/>
      <c r="J27" s="101"/>
      <c r="K27" s="101"/>
      <c r="L27" s="389"/>
      <c r="M27" s="389"/>
      <c r="N27" s="389">
        <f t="shared" si="9"/>
        <v>0</v>
      </c>
      <c r="O27" s="389"/>
      <c r="P27" s="389"/>
      <c r="Q27" s="389"/>
      <c r="R27" s="389"/>
      <c r="S27" s="389"/>
      <c r="T27" s="1879"/>
      <c r="U27" s="1879"/>
      <c r="V27" s="1879"/>
      <c r="W27" s="1879"/>
      <c r="X27" s="1879"/>
      <c r="Y27" s="1879"/>
      <c r="Z27" s="1879"/>
      <c r="AA27" s="1879"/>
      <c r="AB27" s="1958"/>
      <c r="AC27" s="1879"/>
      <c r="AD27" s="3139"/>
      <c r="AE27" s="1879"/>
      <c r="AF27" s="1879"/>
      <c r="AG27" s="1879"/>
      <c r="AH27" s="1879"/>
      <c r="AI27" s="1879"/>
      <c r="AJ27" s="3727"/>
      <c r="AK27" s="3928"/>
      <c r="AL27" s="1958"/>
    </row>
    <row r="28" spans="1:38" s="47" customFormat="1" ht="45" x14ac:dyDescent="0.25">
      <c r="A28" s="1829" t="s">
        <v>416</v>
      </c>
      <c r="B28" s="346"/>
      <c r="C28" s="1847">
        <v>1000</v>
      </c>
      <c r="D28" s="1847">
        <v>1000</v>
      </c>
      <c r="E28" s="1847">
        <f t="shared" si="7"/>
        <v>0</v>
      </c>
      <c r="F28" s="69">
        <f t="shared" si="20"/>
        <v>583</v>
      </c>
      <c r="G28" s="366">
        <v>1325</v>
      </c>
      <c r="H28" s="366">
        <f t="shared" si="22"/>
        <v>227.27272727272728</v>
      </c>
      <c r="I28" s="3452"/>
      <c r="J28" s="101"/>
      <c r="K28" s="101"/>
      <c r="L28" s="389"/>
      <c r="M28" s="389"/>
      <c r="N28" s="389">
        <f t="shared" si="9"/>
        <v>0</v>
      </c>
      <c r="O28" s="389"/>
      <c r="P28" s="389"/>
      <c r="Q28" s="389"/>
      <c r="R28" s="389"/>
      <c r="S28" s="389"/>
      <c r="T28" s="1879"/>
      <c r="U28" s="1879"/>
      <c r="V28" s="1879"/>
      <c r="W28" s="1879"/>
      <c r="X28" s="1879"/>
      <c r="Y28" s="1879"/>
      <c r="Z28" s="1879"/>
      <c r="AA28" s="1879"/>
      <c r="AB28" s="1958"/>
      <c r="AC28" s="1879"/>
      <c r="AD28" s="3139"/>
      <c r="AE28" s="1879"/>
      <c r="AF28" s="1879"/>
      <c r="AG28" s="1879"/>
      <c r="AH28" s="1879"/>
      <c r="AI28" s="1879"/>
      <c r="AJ28" s="3727"/>
      <c r="AK28" s="3928"/>
      <c r="AL28" s="1958"/>
    </row>
    <row r="29" spans="1:38" s="47" customFormat="1" ht="30" x14ac:dyDescent="0.25">
      <c r="A29" s="1829" t="s">
        <v>499</v>
      </c>
      <c r="B29" s="346"/>
      <c r="C29" s="1847">
        <v>160</v>
      </c>
      <c r="D29" s="1847">
        <v>160</v>
      </c>
      <c r="E29" s="1847">
        <f t="shared" si="7"/>
        <v>0</v>
      </c>
      <c r="F29" s="69">
        <f t="shared" si="20"/>
        <v>93</v>
      </c>
      <c r="G29" s="366">
        <v>45</v>
      </c>
      <c r="H29" s="366">
        <f t="shared" si="22"/>
        <v>48.387096774193552</v>
      </c>
      <c r="I29" s="3452"/>
      <c r="J29" s="101"/>
      <c r="K29" s="101"/>
      <c r="L29" s="389"/>
      <c r="M29" s="389"/>
      <c r="N29" s="389">
        <f t="shared" si="9"/>
        <v>0</v>
      </c>
      <c r="O29" s="389"/>
      <c r="P29" s="389"/>
      <c r="Q29" s="389"/>
      <c r="R29" s="389"/>
      <c r="S29" s="389"/>
      <c r="T29" s="1879"/>
      <c r="U29" s="1879"/>
      <c r="V29" s="1879"/>
      <c r="W29" s="1879"/>
      <c r="X29" s="1879"/>
      <c r="Y29" s="1879"/>
      <c r="Z29" s="1879"/>
      <c r="AA29" s="1879"/>
      <c r="AB29" s="1958"/>
      <c r="AC29" s="1879"/>
      <c r="AD29" s="3139"/>
      <c r="AE29" s="1879"/>
      <c r="AF29" s="1879"/>
      <c r="AG29" s="1879"/>
      <c r="AH29" s="1879"/>
      <c r="AI29" s="1879"/>
      <c r="AJ29" s="3727"/>
      <c r="AK29" s="3928"/>
      <c r="AL29" s="1958"/>
    </row>
    <row r="30" spans="1:38" s="47" customFormat="1" ht="29.25" x14ac:dyDescent="0.25">
      <c r="A30" s="1757" t="s">
        <v>135</v>
      </c>
      <c r="B30" s="346"/>
      <c r="C30" s="2621">
        <f>C31+C32</f>
        <v>4404.255319148936</v>
      </c>
      <c r="D30" s="2621">
        <f>D31+D32</f>
        <v>4404.255319148936</v>
      </c>
      <c r="E30" s="2621">
        <f t="shared" si="7"/>
        <v>0</v>
      </c>
      <c r="F30" s="69">
        <f t="shared" ref="F30:G30" si="25">F31+F32</f>
        <v>2569.4468085106382</v>
      </c>
      <c r="G30" s="366">
        <f t="shared" si="25"/>
        <v>2190.0755319148934</v>
      </c>
      <c r="H30" s="366">
        <f t="shared" si="22"/>
        <v>85.23529363055215</v>
      </c>
      <c r="I30" s="3452">
        <f t="shared" ref="I30" si="26">I31+I32</f>
        <v>0</v>
      </c>
      <c r="J30" s="101"/>
      <c r="K30" s="101"/>
      <c r="L30" s="389"/>
      <c r="M30" s="389"/>
      <c r="N30" s="389">
        <f t="shared" si="9"/>
        <v>0</v>
      </c>
      <c r="O30" s="389"/>
      <c r="P30" s="389"/>
      <c r="Q30" s="389"/>
      <c r="R30" s="389"/>
      <c r="S30" s="389"/>
      <c r="T30" s="1879"/>
      <c r="U30" s="1879"/>
      <c r="V30" s="1879"/>
      <c r="W30" s="1879"/>
      <c r="X30" s="1879"/>
      <c r="Y30" s="1879"/>
      <c r="Z30" s="1879"/>
      <c r="AA30" s="1879"/>
      <c r="AB30" s="1958"/>
      <c r="AC30" s="1879"/>
      <c r="AD30" s="3139"/>
      <c r="AE30" s="1879"/>
      <c r="AF30" s="1879"/>
      <c r="AG30" s="1879"/>
      <c r="AH30" s="1879"/>
      <c r="AI30" s="1879"/>
      <c r="AJ30" s="3727"/>
      <c r="AK30" s="3928">
        <f t="shared" ref="AK30" si="27">AK31+AK32</f>
        <v>0</v>
      </c>
      <c r="AL30" s="1958"/>
    </row>
    <row r="31" spans="1:38" s="47" customFormat="1" x14ac:dyDescent="0.25">
      <c r="A31" s="1008" t="s">
        <v>247</v>
      </c>
      <c r="B31" s="346"/>
      <c r="C31" s="1847">
        <v>3500</v>
      </c>
      <c r="D31" s="1847">
        <v>3500</v>
      </c>
      <c r="E31" s="1847">
        <f t="shared" si="7"/>
        <v>0</v>
      </c>
      <c r="F31" s="69">
        <f t="shared" si="20"/>
        <v>2042</v>
      </c>
      <c r="G31" s="366">
        <v>1686</v>
      </c>
      <c r="H31" s="366">
        <f t="shared" si="22"/>
        <v>82.566111655239965</v>
      </c>
      <c r="I31" s="3452"/>
      <c r="J31" s="101"/>
      <c r="K31" s="101"/>
      <c r="L31" s="389"/>
      <c r="M31" s="389"/>
      <c r="N31" s="389">
        <f t="shared" si="9"/>
        <v>0</v>
      </c>
      <c r="O31" s="389"/>
      <c r="P31" s="389"/>
      <c r="Q31" s="389"/>
      <c r="R31" s="389"/>
      <c r="S31" s="389"/>
      <c r="T31" s="1879"/>
      <c r="U31" s="1879"/>
      <c r="V31" s="1879"/>
      <c r="W31" s="1879"/>
      <c r="X31" s="1879"/>
      <c r="Y31" s="1879"/>
      <c r="Z31" s="1879"/>
      <c r="AA31" s="1879"/>
      <c r="AB31" s="1958"/>
      <c r="AC31" s="1879"/>
      <c r="AD31" s="3139"/>
      <c r="AE31" s="1879"/>
      <c r="AF31" s="1879"/>
      <c r="AG31" s="1879"/>
      <c r="AH31" s="1879"/>
      <c r="AI31" s="1879"/>
      <c r="AJ31" s="3727"/>
      <c r="AK31" s="3928"/>
      <c r="AL31" s="1958"/>
    </row>
    <row r="32" spans="1:38" s="47" customFormat="1" x14ac:dyDescent="0.25">
      <c r="A32" s="1008" t="s">
        <v>403</v>
      </c>
      <c r="B32" s="346"/>
      <c r="C32" s="1847">
        <f>C33/9.4</f>
        <v>904.25531914893611</v>
      </c>
      <c r="D32" s="1847">
        <f>D33/9.4</f>
        <v>904.25531914893611</v>
      </c>
      <c r="E32" s="1847">
        <f t="shared" si="7"/>
        <v>0</v>
      </c>
      <c r="F32" s="69">
        <f t="shared" ref="F32:G32" si="28">F33/9.4</f>
        <v>527.44680851063833</v>
      </c>
      <c r="G32" s="366">
        <f t="shared" si="28"/>
        <v>504.07553191489353</v>
      </c>
      <c r="H32" s="366">
        <f t="shared" si="22"/>
        <v>95.568979427188367</v>
      </c>
      <c r="I32" s="3452">
        <f t="shared" ref="I32" si="29">I33/9.4</f>
        <v>0</v>
      </c>
      <c r="J32" s="101"/>
      <c r="K32" s="101"/>
      <c r="L32" s="389"/>
      <c r="M32" s="389"/>
      <c r="N32" s="389">
        <f t="shared" si="9"/>
        <v>0</v>
      </c>
      <c r="O32" s="389"/>
      <c r="P32" s="389"/>
      <c r="Q32" s="389"/>
      <c r="R32" s="389"/>
      <c r="S32" s="389"/>
      <c r="T32" s="1879"/>
      <c r="U32" s="1879"/>
      <c r="V32" s="1879"/>
      <c r="W32" s="1879"/>
      <c r="X32" s="1879"/>
      <c r="Y32" s="1879"/>
      <c r="Z32" s="1879"/>
      <c r="AA32" s="1879"/>
      <c r="AB32" s="1958"/>
      <c r="AC32" s="1879"/>
      <c r="AD32" s="3139"/>
      <c r="AE32" s="1879"/>
      <c r="AF32" s="1879"/>
      <c r="AG32" s="1879"/>
      <c r="AH32" s="1879"/>
      <c r="AI32" s="1879"/>
      <c r="AJ32" s="3727"/>
      <c r="AK32" s="3928">
        <f t="shared" ref="AK32" si="30">AK33/9.4</f>
        <v>0</v>
      </c>
      <c r="AL32" s="1958"/>
    </row>
    <row r="33" spans="1:38" s="47" customFormat="1" x14ac:dyDescent="0.25">
      <c r="A33" s="2448" t="s">
        <v>420</v>
      </c>
      <c r="B33" s="346"/>
      <c r="C33" s="1847">
        <v>8500</v>
      </c>
      <c r="D33" s="1847">
        <v>8500</v>
      </c>
      <c r="E33" s="1847">
        <f t="shared" si="7"/>
        <v>0</v>
      </c>
      <c r="F33" s="69">
        <f t="shared" si="20"/>
        <v>4958</v>
      </c>
      <c r="G33" s="366">
        <v>4738.3099999999995</v>
      </c>
      <c r="H33" s="366">
        <f t="shared" si="22"/>
        <v>95.568979427188367</v>
      </c>
      <c r="I33" s="3452"/>
      <c r="J33" s="101"/>
      <c r="K33" s="101"/>
      <c r="L33" s="389"/>
      <c r="M33" s="389"/>
      <c r="N33" s="389">
        <f t="shared" si="9"/>
        <v>0</v>
      </c>
      <c r="O33" s="389"/>
      <c r="P33" s="389"/>
      <c r="Q33" s="389"/>
      <c r="R33" s="389"/>
      <c r="S33" s="389"/>
      <c r="T33" s="1879"/>
      <c r="U33" s="1879"/>
      <c r="V33" s="1879"/>
      <c r="W33" s="1879"/>
      <c r="X33" s="1879"/>
      <c r="Y33" s="1879"/>
      <c r="Z33" s="1879"/>
      <c r="AA33" s="1879"/>
      <c r="AB33" s="1958"/>
      <c r="AC33" s="1879"/>
      <c r="AD33" s="3139"/>
      <c r="AE33" s="1879"/>
      <c r="AF33" s="1879"/>
      <c r="AG33" s="1879"/>
      <c r="AH33" s="1879"/>
      <c r="AI33" s="1879"/>
      <c r="AJ33" s="3727"/>
      <c r="AK33" s="3928"/>
      <c r="AL33" s="1958"/>
    </row>
    <row r="34" spans="1:38" s="47" customFormat="1" ht="47.25" x14ac:dyDescent="0.25">
      <c r="A34" s="2473" t="s">
        <v>405</v>
      </c>
      <c r="B34" s="346"/>
      <c r="C34" s="366">
        <f>C35+C40</f>
        <v>1247</v>
      </c>
      <c r="D34" s="366">
        <f>D35+D40</f>
        <v>1247</v>
      </c>
      <c r="E34" s="366">
        <f t="shared" si="7"/>
        <v>0</v>
      </c>
      <c r="F34" s="69">
        <f t="shared" ref="F34:G34" si="31">F35+F40</f>
        <v>728</v>
      </c>
      <c r="G34" s="366">
        <f t="shared" si="31"/>
        <v>380</v>
      </c>
      <c r="H34" s="366">
        <f>G34/F34*100</f>
        <v>52.197802197802204</v>
      </c>
      <c r="I34" s="3452">
        <f t="shared" ref="I34" si="32">I35+I40</f>
        <v>0</v>
      </c>
      <c r="J34" s="101"/>
      <c r="K34" s="101"/>
      <c r="L34" s="389"/>
      <c r="M34" s="389"/>
      <c r="N34" s="389">
        <f t="shared" si="9"/>
        <v>0</v>
      </c>
      <c r="O34" s="389"/>
      <c r="P34" s="389"/>
      <c r="Q34" s="389"/>
      <c r="R34" s="389"/>
      <c r="S34" s="389"/>
      <c r="T34" s="1879"/>
      <c r="U34" s="1879"/>
      <c r="V34" s="1879"/>
      <c r="W34" s="1879"/>
      <c r="X34" s="1879"/>
      <c r="Y34" s="1879"/>
      <c r="Z34" s="1879"/>
      <c r="AA34" s="1879"/>
      <c r="AB34" s="1960">
        <f>T34/12*$A$2</f>
        <v>0</v>
      </c>
      <c r="AC34" s="1879">
        <f>AI34-AH34-AE34</f>
        <v>0</v>
      </c>
      <c r="AD34" s="3139"/>
      <c r="AE34" s="1879"/>
      <c r="AF34" s="1879">
        <f>AC34-AB34</f>
        <v>0</v>
      </c>
      <c r="AG34" s="1879"/>
      <c r="AH34" s="1879"/>
      <c r="AI34" s="1879"/>
      <c r="AJ34" s="3727"/>
      <c r="AK34" s="3928">
        <f t="shared" ref="AK34" si="33">AK35+AK40</f>
        <v>0</v>
      </c>
      <c r="AL34" s="1958"/>
    </row>
    <row r="35" spans="1:38" s="47" customFormat="1" ht="30" x14ac:dyDescent="0.25">
      <c r="A35" s="2431" t="s">
        <v>406</v>
      </c>
      <c r="B35" s="346"/>
      <c r="C35" s="366">
        <f>SUM(C36:C39)</f>
        <v>483</v>
      </c>
      <c r="D35" s="366">
        <f>SUM(D36:D39)</f>
        <v>483</v>
      </c>
      <c r="E35" s="366">
        <f t="shared" si="7"/>
        <v>0</v>
      </c>
      <c r="F35" s="69">
        <f t="shared" ref="F35:G35" si="34">SUM(F36:F39)</f>
        <v>282</v>
      </c>
      <c r="G35" s="366">
        <f t="shared" si="34"/>
        <v>71</v>
      </c>
      <c r="H35" s="366">
        <f>G35/F35*100</f>
        <v>25.177304964539005</v>
      </c>
      <c r="I35" s="3452">
        <f t="shared" ref="I35" si="35">SUM(I36:I39)</f>
        <v>0</v>
      </c>
      <c r="J35" s="101"/>
      <c r="K35" s="101"/>
      <c r="L35" s="389"/>
      <c r="M35" s="389"/>
      <c r="N35" s="389">
        <f t="shared" si="9"/>
        <v>0</v>
      </c>
      <c r="O35" s="389"/>
      <c r="P35" s="389"/>
      <c r="Q35" s="389"/>
      <c r="R35" s="389"/>
      <c r="S35" s="389"/>
      <c r="T35" s="1879"/>
      <c r="U35" s="1879"/>
      <c r="V35" s="1879"/>
      <c r="W35" s="1879"/>
      <c r="X35" s="1879"/>
      <c r="Y35" s="1879"/>
      <c r="Z35" s="1879"/>
      <c r="AA35" s="1879"/>
      <c r="AB35" s="1958"/>
      <c r="AC35" s="1879"/>
      <c r="AD35" s="3139"/>
      <c r="AE35" s="1879"/>
      <c r="AF35" s="1879"/>
      <c r="AG35" s="1879"/>
      <c r="AH35" s="1879"/>
      <c r="AI35" s="1879"/>
      <c r="AJ35" s="3727"/>
      <c r="AK35" s="3928">
        <f t="shared" ref="AK35" si="36">SUM(AK36:AK39)</f>
        <v>0</v>
      </c>
      <c r="AL35" s="1958"/>
    </row>
    <row r="36" spans="1:38" s="47" customFormat="1" ht="30" x14ac:dyDescent="0.25">
      <c r="A36" s="1829" t="s">
        <v>407</v>
      </c>
      <c r="B36" s="346"/>
      <c r="C36" s="366">
        <v>450</v>
      </c>
      <c r="D36" s="366">
        <v>450</v>
      </c>
      <c r="E36" s="366">
        <f t="shared" si="7"/>
        <v>0</v>
      </c>
      <c r="F36" s="69">
        <f t="shared" si="20"/>
        <v>263</v>
      </c>
      <c r="G36" s="366">
        <v>71</v>
      </c>
      <c r="H36" s="366">
        <f>G36/F36*100</f>
        <v>26.996197718631176</v>
      </c>
      <c r="I36" s="3452"/>
      <c r="J36" s="101"/>
      <c r="K36" s="101"/>
      <c r="L36" s="389"/>
      <c r="M36" s="389"/>
      <c r="N36" s="389">
        <f t="shared" si="9"/>
        <v>0</v>
      </c>
      <c r="O36" s="389"/>
      <c r="P36" s="389"/>
      <c r="Q36" s="389"/>
      <c r="R36" s="389"/>
      <c r="S36" s="389"/>
      <c r="T36" s="1879"/>
      <c r="U36" s="1879"/>
      <c r="V36" s="1879"/>
      <c r="W36" s="1879"/>
      <c r="X36" s="1879"/>
      <c r="Y36" s="1879"/>
      <c r="Z36" s="1879"/>
      <c r="AA36" s="1879"/>
      <c r="AB36" s="1958"/>
      <c r="AC36" s="1879"/>
      <c r="AD36" s="3139"/>
      <c r="AE36" s="1879"/>
      <c r="AF36" s="1879"/>
      <c r="AG36" s="1879"/>
      <c r="AH36" s="1879"/>
      <c r="AI36" s="1879"/>
      <c r="AJ36" s="3727"/>
      <c r="AK36" s="3928"/>
      <c r="AL36" s="1958"/>
    </row>
    <row r="37" spans="1:38" s="47" customFormat="1" ht="45" x14ac:dyDescent="0.25">
      <c r="A37" s="1829" t="s">
        <v>408</v>
      </c>
      <c r="B37" s="346"/>
      <c r="C37" s="366"/>
      <c r="D37" s="366"/>
      <c r="E37" s="366">
        <f t="shared" si="7"/>
        <v>0</v>
      </c>
      <c r="F37" s="69"/>
      <c r="G37" s="366"/>
      <c r="H37" s="366"/>
      <c r="I37" s="3452"/>
      <c r="J37" s="101"/>
      <c r="K37" s="101"/>
      <c r="L37" s="389"/>
      <c r="M37" s="389"/>
      <c r="N37" s="389">
        <f t="shared" si="9"/>
        <v>0</v>
      </c>
      <c r="O37" s="389"/>
      <c r="P37" s="389"/>
      <c r="Q37" s="389"/>
      <c r="R37" s="389"/>
      <c r="S37" s="389"/>
      <c r="T37" s="1879"/>
      <c r="U37" s="1879"/>
      <c r="V37" s="1879"/>
      <c r="W37" s="1879"/>
      <c r="X37" s="1879"/>
      <c r="Y37" s="1879"/>
      <c r="Z37" s="1879"/>
      <c r="AA37" s="1879"/>
      <c r="AB37" s="1958"/>
      <c r="AC37" s="1879"/>
      <c r="AD37" s="3139"/>
      <c r="AE37" s="1879"/>
      <c r="AF37" s="1879"/>
      <c r="AG37" s="1879"/>
      <c r="AH37" s="1879"/>
      <c r="AI37" s="1879"/>
      <c r="AJ37" s="3727"/>
      <c r="AK37" s="3928"/>
      <c r="AL37" s="1958"/>
    </row>
    <row r="38" spans="1:38" s="47" customFormat="1" ht="45" x14ac:dyDescent="0.25">
      <c r="A38" s="1829" t="s">
        <v>409</v>
      </c>
      <c r="B38" s="346"/>
      <c r="C38" s="366"/>
      <c r="D38" s="366"/>
      <c r="E38" s="366">
        <f t="shared" si="7"/>
        <v>0</v>
      </c>
      <c r="F38" s="69"/>
      <c r="G38" s="366"/>
      <c r="H38" s="366"/>
      <c r="I38" s="3452"/>
      <c r="J38" s="101"/>
      <c r="K38" s="101"/>
      <c r="L38" s="389"/>
      <c r="M38" s="389"/>
      <c r="N38" s="389">
        <f t="shared" si="9"/>
        <v>0</v>
      </c>
      <c r="O38" s="389"/>
      <c r="P38" s="389"/>
      <c r="Q38" s="389"/>
      <c r="R38" s="389"/>
      <c r="S38" s="389"/>
      <c r="T38" s="1879"/>
      <c r="U38" s="1879"/>
      <c r="V38" s="1879"/>
      <c r="W38" s="1879"/>
      <c r="X38" s="1879"/>
      <c r="Y38" s="1879"/>
      <c r="Z38" s="1879"/>
      <c r="AA38" s="1879"/>
      <c r="AB38" s="1958"/>
      <c r="AC38" s="1879"/>
      <c r="AD38" s="3139"/>
      <c r="AE38" s="1879"/>
      <c r="AF38" s="1879"/>
      <c r="AG38" s="1879"/>
      <c r="AH38" s="1879"/>
      <c r="AI38" s="1879"/>
      <c r="AJ38" s="3727"/>
      <c r="AK38" s="3928"/>
      <c r="AL38" s="1958"/>
    </row>
    <row r="39" spans="1:38" s="47" customFormat="1" ht="30" x14ac:dyDescent="0.25">
      <c r="A39" s="1829" t="s">
        <v>410</v>
      </c>
      <c r="B39" s="346"/>
      <c r="C39" s="366">
        <v>33</v>
      </c>
      <c r="D39" s="366">
        <v>33</v>
      </c>
      <c r="E39" s="366">
        <f t="shared" si="7"/>
        <v>0</v>
      </c>
      <c r="F39" s="69">
        <f t="shared" si="20"/>
        <v>19</v>
      </c>
      <c r="G39" s="366"/>
      <c r="H39" s="366">
        <f t="shared" ref="H39:H44" si="37">G39/F39*100</f>
        <v>0</v>
      </c>
      <c r="I39" s="3452"/>
      <c r="J39" s="101"/>
      <c r="K39" s="101"/>
      <c r="L39" s="389"/>
      <c r="M39" s="389"/>
      <c r="N39" s="389">
        <f t="shared" si="9"/>
        <v>0</v>
      </c>
      <c r="O39" s="389"/>
      <c r="P39" s="389"/>
      <c r="Q39" s="389"/>
      <c r="R39" s="389"/>
      <c r="S39" s="389"/>
      <c r="T39" s="1879"/>
      <c r="U39" s="1879"/>
      <c r="V39" s="1879"/>
      <c r="W39" s="1879"/>
      <c r="X39" s="1879"/>
      <c r="Y39" s="1879"/>
      <c r="Z39" s="1879"/>
      <c r="AA39" s="1879"/>
      <c r="AB39" s="1958"/>
      <c r="AC39" s="1879"/>
      <c r="AD39" s="3139"/>
      <c r="AE39" s="1879"/>
      <c r="AF39" s="1879"/>
      <c r="AG39" s="1879"/>
      <c r="AH39" s="1879"/>
      <c r="AI39" s="1879"/>
      <c r="AJ39" s="3727"/>
      <c r="AK39" s="3928"/>
      <c r="AL39" s="1958"/>
    </row>
    <row r="40" spans="1:38" s="47" customFormat="1" ht="45" x14ac:dyDescent="0.25">
      <c r="A40" s="2431" t="s">
        <v>411</v>
      </c>
      <c r="B40" s="346"/>
      <c r="C40" s="366">
        <f>SUM(C41:C44)</f>
        <v>764</v>
      </c>
      <c r="D40" s="366">
        <f>SUM(D41:D44)</f>
        <v>764</v>
      </c>
      <c r="E40" s="366">
        <f t="shared" si="7"/>
        <v>0</v>
      </c>
      <c r="F40" s="69">
        <f t="shared" ref="F40" si="38">SUM(F41:F44)</f>
        <v>446</v>
      </c>
      <c r="G40" s="366">
        <f>G41+G43+G44</f>
        <v>309</v>
      </c>
      <c r="H40" s="366">
        <f t="shared" si="37"/>
        <v>69.282511210762337</v>
      </c>
      <c r="I40" s="3452">
        <f>I41+I43+I44</f>
        <v>0</v>
      </c>
      <c r="J40" s="101"/>
      <c r="K40" s="101"/>
      <c r="L40" s="389"/>
      <c r="M40" s="389"/>
      <c r="N40" s="389">
        <f t="shared" si="9"/>
        <v>0</v>
      </c>
      <c r="O40" s="389"/>
      <c r="P40" s="389"/>
      <c r="Q40" s="389"/>
      <c r="R40" s="389"/>
      <c r="S40" s="389"/>
      <c r="T40" s="1879"/>
      <c r="U40" s="1879"/>
      <c r="V40" s="1879"/>
      <c r="W40" s="1879"/>
      <c r="X40" s="1879"/>
      <c r="Y40" s="1879"/>
      <c r="Z40" s="1879"/>
      <c r="AA40" s="1879"/>
      <c r="AB40" s="1958"/>
      <c r="AC40" s="1879"/>
      <c r="AD40" s="3139"/>
      <c r="AE40" s="1879"/>
      <c r="AF40" s="1879"/>
      <c r="AG40" s="1879"/>
      <c r="AH40" s="1879"/>
      <c r="AI40" s="1879"/>
      <c r="AJ40" s="3727"/>
      <c r="AK40" s="3928">
        <f>AK41+AK43+AK44</f>
        <v>0</v>
      </c>
      <c r="AL40" s="1958"/>
    </row>
    <row r="41" spans="1:38" s="47" customFormat="1" ht="30" x14ac:dyDescent="0.25">
      <c r="A41" s="1829" t="s">
        <v>412</v>
      </c>
      <c r="B41" s="346"/>
      <c r="C41" s="366">
        <v>181</v>
      </c>
      <c r="D41" s="366">
        <v>181</v>
      </c>
      <c r="E41" s="366">
        <f t="shared" si="7"/>
        <v>0</v>
      </c>
      <c r="F41" s="69">
        <f t="shared" si="20"/>
        <v>106</v>
      </c>
      <c r="G41" s="366">
        <v>75</v>
      </c>
      <c r="H41" s="366">
        <f t="shared" si="37"/>
        <v>70.754716981132077</v>
      </c>
      <c r="I41" s="3452"/>
      <c r="J41" s="101"/>
      <c r="K41" s="101"/>
      <c r="L41" s="389"/>
      <c r="M41" s="389"/>
      <c r="N41" s="389">
        <f t="shared" si="9"/>
        <v>0</v>
      </c>
      <c r="O41" s="389"/>
      <c r="P41" s="389"/>
      <c r="Q41" s="389"/>
      <c r="R41" s="389"/>
      <c r="S41" s="389"/>
      <c r="T41" s="1879"/>
      <c r="U41" s="1879"/>
      <c r="V41" s="1879"/>
      <c r="W41" s="1879"/>
      <c r="X41" s="1879"/>
      <c r="Y41" s="1879"/>
      <c r="Z41" s="1879"/>
      <c r="AA41" s="1879"/>
      <c r="AB41" s="1958"/>
      <c r="AC41" s="1879"/>
      <c r="AD41" s="3139"/>
      <c r="AE41" s="1879"/>
      <c r="AF41" s="1879"/>
      <c r="AG41" s="1879"/>
      <c r="AH41" s="1879"/>
      <c r="AI41" s="1879"/>
      <c r="AJ41" s="3727"/>
      <c r="AK41" s="3928"/>
      <c r="AL41" s="1958"/>
    </row>
    <row r="42" spans="1:38" s="47" customFormat="1" ht="30" x14ac:dyDescent="0.25">
      <c r="A42" s="1829" t="s">
        <v>445</v>
      </c>
      <c r="B42" s="346"/>
      <c r="C42" s="366"/>
      <c r="D42" s="366"/>
      <c r="E42" s="366">
        <f t="shared" si="7"/>
        <v>0</v>
      </c>
      <c r="F42" s="69"/>
      <c r="G42" s="366"/>
      <c r="H42" s="366"/>
      <c r="I42" s="3452"/>
      <c r="J42" s="101"/>
      <c r="K42" s="101"/>
      <c r="L42" s="389"/>
      <c r="M42" s="389"/>
      <c r="N42" s="389">
        <f t="shared" si="9"/>
        <v>0</v>
      </c>
      <c r="O42" s="389"/>
      <c r="P42" s="389"/>
      <c r="Q42" s="389"/>
      <c r="R42" s="389"/>
      <c r="S42" s="389"/>
      <c r="T42" s="1879"/>
      <c r="U42" s="1879"/>
      <c r="V42" s="1879"/>
      <c r="W42" s="1879"/>
      <c r="X42" s="1879"/>
      <c r="Y42" s="1879"/>
      <c r="Z42" s="1879"/>
      <c r="AA42" s="1879"/>
      <c r="AB42" s="1958"/>
      <c r="AC42" s="1879"/>
      <c r="AD42" s="3139"/>
      <c r="AE42" s="1879"/>
      <c r="AF42" s="1879"/>
      <c r="AG42" s="1879"/>
      <c r="AH42" s="1879"/>
      <c r="AI42" s="1879"/>
      <c r="AJ42" s="3727"/>
      <c r="AK42" s="3928"/>
      <c r="AL42" s="1958"/>
    </row>
    <row r="43" spans="1:38" s="47" customFormat="1" ht="60" x14ac:dyDescent="0.25">
      <c r="A43" s="1829" t="s">
        <v>413</v>
      </c>
      <c r="B43" s="346"/>
      <c r="C43" s="366">
        <v>483</v>
      </c>
      <c r="D43" s="366">
        <v>483</v>
      </c>
      <c r="E43" s="366">
        <f t="shared" si="7"/>
        <v>0</v>
      </c>
      <c r="F43" s="69">
        <f t="shared" si="20"/>
        <v>282</v>
      </c>
      <c r="G43" s="366">
        <v>222</v>
      </c>
      <c r="H43" s="366">
        <f t="shared" si="37"/>
        <v>78.723404255319153</v>
      </c>
      <c r="I43" s="3452"/>
      <c r="J43" s="101"/>
      <c r="K43" s="101"/>
      <c r="L43" s="389"/>
      <c r="M43" s="389"/>
      <c r="N43" s="389">
        <f t="shared" si="9"/>
        <v>0</v>
      </c>
      <c r="O43" s="389"/>
      <c r="P43" s="389"/>
      <c r="Q43" s="389"/>
      <c r="R43" s="389"/>
      <c r="S43" s="389"/>
      <c r="T43" s="1879"/>
      <c r="U43" s="1879"/>
      <c r="V43" s="1879"/>
      <c r="W43" s="1879"/>
      <c r="X43" s="1879"/>
      <c r="Y43" s="1879"/>
      <c r="Z43" s="1879"/>
      <c r="AA43" s="1879"/>
      <c r="AB43" s="1958"/>
      <c r="AC43" s="1879"/>
      <c r="AD43" s="3139"/>
      <c r="AE43" s="1879"/>
      <c r="AF43" s="1879"/>
      <c r="AG43" s="1879"/>
      <c r="AH43" s="1879"/>
      <c r="AI43" s="1879"/>
      <c r="AJ43" s="3727"/>
      <c r="AK43" s="3928"/>
      <c r="AL43" s="1958"/>
    </row>
    <row r="44" spans="1:38" s="47" customFormat="1" ht="45" x14ac:dyDescent="0.25">
      <c r="A44" s="1829" t="s">
        <v>414</v>
      </c>
      <c r="B44" s="346"/>
      <c r="C44" s="366">
        <v>100</v>
      </c>
      <c r="D44" s="366">
        <v>100</v>
      </c>
      <c r="E44" s="366">
        <f t="shared" si="7"/>
        <v>0</v>
      </c>
      <c r="F44" s="69">
        <f t="shared" si="20"/>
        <v>58</v>
      </c>
      <c r="G44" s="366">
        <v>12</v>
      </c>
      <c r="H44" s="366">
        <f t="shared" si="37"/>
        <v>20.689655172413794</v>
      </c>
      <c r="I44" s="3452"/>
      <c r="J44" s="101"/>
      <c r="K44" s="101"/>
      <c r="L44" s="389"/>
      <c r="M44" s="389"/>
      <c r="N44" s="389">
        <f t="shared" si="9"/>
        <v>0</v>
      </c>
      <c r="O44" s="389"/>
      <c r="P44" s="389"/>
      <c r="Q44" s="389"/>
      <c r="R44" s="389"/>
      <c r="S44" s="389"/>
      <c r="T44" s="1879"/>
      <c r="U44" s="1879"/>
      <c r="V44" s="1879"/>
      <c r="W44" s="1879"/>
      <c r="X44" s="1879"/>
      <c r="Y44" s="1879"/>
      <c r="Z44" s="1879"/>
      <c r="AA44" s="1879"/>
      <c r="AB44" s="1958"/>
      <c r="AC44" s="1879"/>
      <c r="AD44" s="3139"/>
      <c r="AE44" s="1879"/>
      <c r="AF44" s="1879"/>
      <c r="AG44" s="1879"/>
      <c r="AH44" s="1879"/>
      <c r="AI44" s="1879"/>
      <c r="AJ44" s="3727"/>
      <c r="AK44" s="3928"/>
      <c r="AL44" s="1958"/>
    </row>
    <row r="45" spans="1:38" s="47" customFormat="1" ht="57.75" x14ac:dyDescent="0.25">
      <c r="A45" s="2513" t="s">
        <v>506</v>
      </c>
      <c r="B45" s="346"/>
      <c r="C45" s="366">
        <v>700</v>
      </c>
      <c r="D45" s="366">
        <v>700</v>
      </c>
      <c r="E45" s="366">
        <f t="shared" si="7"/>
        <v>0</v>
      </c>
      <c r="F45" s="69">
        <f t="shared" si="20"/>
        <v>408</v>
      </c>
      <c r="G45" s="366"/>
      <c r="H45" s="366"/>
      <c r="I45" s="3452"/>
      <c r="J45" s="101"/>
      <c r="K45" s="101"/>
      <c r="L45" s="389"/>
      <c r="M45" s="389"/>
      <c r="N45" s="389">
        <f t="shared" si="9"/>
        <v>0</v>
      </c>
      <c r="O45" s="389"/>
      <c r="P45" s="389"/>
      <c r="Q45" s="389"/>
      <c r="R45" s="389"/>
      <c r="S45" s="389"/>
      <c r="T45" s="1879"/>
      <c r="U45" s="1879"/>
      <c r="V45" s="1879"/>
      <c r="W45" s="1879"/>
      <c r="X45" s="1879"/>
      <c r="Y45" s="1879"/>
      <c r="Z45" s="1879"/>
      <c r="AA45" s="1879"/>
      <c r="AB45" s="1958"/>
      <c r="AC45" s="1879"/>
      <c r="AD45" s="3139"/>
      <c r="AE45" s="1879"/>
      <c r="AF45" s="1879"/>
      <c r="AG45" s="1879"/>
      <c r="AH45" s="1879"/>
      <c r="AI45" s="1879"/>
      <c r="AJ45" s="3727"/>
      <c r="AK45" s="3928"/>
      <c r="AL45" s="1958"/>
    </row>
    <row r="46" spans="1:38" s="47" customFormat="1" x14ac:dyDescent="0.25">
      <c r="A46" s="2535" t="s">
        <v>213</v>
      </c>
      <c r="B46" s="346"/>
      <c r="C46" s="366"/>
      <c r="D46" s="366"/>
      <c r="E46" s="366">
        <f t="shared" si="7"/>
        <v>0</v>
      </c>
      <c r="F46" s="2800"/>
      <c r="G46" s="366"/>
      <c r="H46" s="366"/>
      <c r="I46" s="3452"/>
      <c r="J46" s="101"/>
      <c r="K46" s="101"/>
      <c r="L46" s="389"/>
      <c r="M46" s="389"/>
      <c r="N46" s="389">
        <f t="shared" si="9"/>
        <v>0</v>
      </c>
      <c r="O46" s="389"/>
      <c r="P46" s="389"/>
      <c r="Q46" s="389"/>
      <c r="R46" s="389"/>
      <c r="S46" s="389"/>
      <c r="T46" s="1879"/>
      <c r="U46" s="1879"/>
      <c r="V46" s="1879"/>
      <c r="W46" s="1879"/>
      <c r="X46" s="1879"/>
      <c r="Y46" s="1879"/>
      <c r="Z46" s="1879">
        <v>76.316399999999987</v>
      </c>
      <c r="AA46" s="1879">
        <v>76.316399999999987</v>
      </c>
      <c r="AB46" s="1958">
        <f>T46/12*$A$2+(U46-T46)/11*9+(V46-U46)/10*5+(W46-V46)/9*4+(X46-W46)/8*3+(Y46-X46)/7*2+(Z46-Y46-76.3164)/6*1</f>
        <v>-2.3684757858670005E-15</v>
      </c>
      <c r="AC46" s="1879">
        <f>AI46-AH46-AE46</f>
        <v>0</v>
      </c>
      <c r="AD46" s="3139"/>
      <c r="AE46" s="1879"/>
      <c r="AF46" s="1879">
        <f>AC46-AB46</f>
        <v>2.3684757858670005E-15</v>
      </c>
      <c r="AG46" s="1879"/>
      <c r="AH46" s="1879"/>
      <c r="AI46" s="1879"/>
      <c r="AJ46" s="3727"/>
      <c r="AK46" s="3928"/>
      <c r="AL46" s="1958"/>
    </row>
    <row r="47" spans="1:38" s="47" customFormat="1" ht="29.25" x14ac:dyDescent="0.25">
      <c r="A47" s="2430" t="s">
        <v>476</v>
      </c>
      <c r="B47" s="346"/>
      <c r="C47" s="366">
        <f>SUM(C48,C49,C52,C53,C54)</f>
        <v>170</v>
      </c>
      <c r="D47" s="366">
        <f>SUM(D48,D49,D52,D53,D54)</f>
        <v>170</v>
      </c>
      <c r="E47" s="366">
        <f t="shared" si="7"/>
        <v>0</v>
      </c>
      <c r="F47" s="69">
        <f>SUM(F48,F49,F52,F53,F54)</f>
        <v>0</v>
      </c>
      <c r="G47" s="366">
        <f>SUM(G48,G49,G52,G53,G54)</f>
        <v>0</v>
      </c>
      <c r="H47" s="366" t="e">
        <f t="shared" ref="H47" si="39">G47/F47*100</f>
        <v>#DIV/0!</v>
      </c>
      <c r="I47" s="3452"/>
      <c r="J47" s="101"/>
      <c r="K47" s="101"/>
      <c r="L47" s="389"/>
      <c r="M47" s="389"/>
      <c r="N47" s="389">
        <f t="shared" si="9"/>
        <v>0</v>
      </c>
      <c r="O47" s="389"/>
      <c r="P47" s="389"/>
      <c r="Q47" s="389"/>
      <c r="R47" s="389"/>
      <c r="S47" s="389"/>
      <c r="T47" s="1879"/>
      <c r="U47" s="1879"/>
      <c r="V47" s="1879"/>
      <c r="W47" s="1879"/>
      <c r="X47" s="1879"/>
      <c r="Y47" s="1879"/>
      <c r="Z47" s="1879"/>
      <c r="AA47" s="1879"/>
      <c r="AB47" s="1958"/>
      <c r="AC47" s="1879"/>
      <c r="AD47" s="3139"/>
      <c r="AE47" s="1879"/>
      <c r="AF47" s="1879"/>
      <c r="AG47" s="1879"/>
      <c r="AH47" s="1879"/>
      <c r="AI47" s="1879"/>
      <c r="AJ47" s="3727"/>
      <c r="AK47" s="3928"/>
      <c r="AL47" s="1958"/>
    </row>
    <row r="48" spans="1:38" s="47" customFormat="1" x14ac:dyDescent="0.25">
      <c r="A48" s="1829" t="s">
        <v>464</v>
      </c>
      <c r="B48" s="346"/>
      <c r="C48" s="366"/>
      <c r="D48" s="366"/>
      <c r="E48" s="366">
        <f t="shared" si="7"/>
        <v>0</v>
      </c>
      <c r="F48" s="69"/>
      <c r="G48" s="366"/>
      <c r="H48" s="366"/>
      <c r="I48" s="3452"/>
      <c r="J48" s="101"/>
      <c r="K48" s="101"/>
      <c r="L48" s="389"/>
      <c r="M48" s="389"/>
      <c r="N48" s="389">
        <f t="shared" si="9"/>
        <v>0</v>
      </c>
      <c r="O48" s="389"/>
      <c r="P48" s="389"/>
      <c r="Q48" s="389"/>
      <c r="R48" s="389"/>
      <c r="S48" s="389"/>
      <c r="T48" s="1879"/>
      <c r="U48" s="1879"/>
      <c r="V48" s="1879"/>
      <c r="W48" s="1879"/>
      <c r="X48" s="1879"/>
      <c r="Y48" s="1879"/>
      <c r="Z48" s="1879"/>
      <c r="AA48" s="1879"/>
      <c r="AB48" s="1958"/>
      <c r="AC48" s="1879"/>
      <c r="AD48" s="3139"/>
      <c r="AE48" s="1879"/>
      <c r="AF48" s="1879"/>
      <c r="AG48" s="1879"/>
      <c r="AH48" s="1879"/>
      <c r="AI48" s="1879"/>
      <c r="AJ48" s="3727"/>
      <c r="AK48" s="3928"/>
      <c r="AL48" s="1958"/>
    </row>
    <row r="49" spans="1:38" s="47" customFormat="1" ht="30" x14ac:dyDescent="0.25">
      <c r="A49" s="2431" t="s">
        <v>465</v>
      </c>
      <c r="B49" s="346"/>
      <c r="C49" s="366"/>
      <c r="D49" s="366"/>
      <c r="E49" s="366">
        <f t="shared" si="7"/>
        <v>0</v>
      </c>
      <c r="F49" s="69"/>
      <c r="G49" s="366"/>
      <c r="H49" s="366"/>
      <c r="I49" s="3452"/>
      <c r="J49" s="101"/>
      <c r="K49" s="101"/>
      <c r="L49" s="389"/>
      <c r="M49" s="389"/>
      <c r="N49" s="389">
        <f t="shared" si="9"/>
        <v>0</v>
      </c>
      <c r="O49" s="389"/>
      <c r="P49" s="389"/>
      <c r="Q49" s="389"/>
      <c r="R49" s="389"/>
      <c r="S49" s="389"/>
      <c r="T49" s="1879"/>
      <c r="U49" s="1879"/>
      <c r="V49" s="1879"/>
      <c r="W49" s="1879"/>
      <c r="X49" s="1879"/>
      <c r="Y49" s="1879"/>
      <c r="Z49" s="1879"/>
      <c r="AA49" s="1879"/>
      <c r="AB49" s="1958"/>
      <c r="AC49" s="1879"/>
      <c r="AD49" s="3139"/>
      <c r="AE49" s="1879"/>
      <c r="AF49" s="1879"/>
      <c r="AG49" s="1879"/>
      <c r="AH49" s="1879"/>
      <c r="AI49" s="1879"/>
      <c r="AJ49" s="3727"/>
      <c r="AK49" s="3928"/>
      <c r="AL49" s="1958"/>
    </row>
    <row r="50" spans="1:38" s="47" customFormat="1" x14ac:dyDescent="0.25">
      <c r="A50" s="1829" t="s">
        <v>466</v>
      </c>
      <c r="B50" s="346"/>
      <c r="C50" s="366"/>
      <c r="D50" s="366"/>
      <c r="E50" s="366">
        <f t="shared" si="7"/>
        <v>0</v>
      </c>
      <c r="F50" s="69"/>
      <c r="G50" s="366"/>
      <c r="H50" s="366"/>
      <c r="I50" s="3452"/>
      <c r="J50" s="101"/>
      <c r="K50" s="101"/>
      <c r="L50" s="389"/>
      <c r="M50" s="389"/>
      <c r="N50" s="389">
        <f t="shared" si="9"/>
        <v>0</v>
      </c>
      <c r="O50" s="389"/>
      <c r="P50" s="389"/>
      <c r="Q50" s="389"/>
      <c r="R50" s="389"/>
      <c r="S50" s="389"/>
      <c r="T50" s="1879"/>
      <c r="U50" s="1879"/>
      <c r="V50" s="1879"/>
      <c r="W50" s="1879"/>
      <c r="X50" s="1879"/>
      <c r="Y50" s="1879"/>
      <c r="Z50" s="1879"/>
      <c r="AA50" s="1879"/>
      <c r="AB50" s="1958"/>
      <c r="AC50" s="1879"/>
      <c r="AD50" s="3139"/>
      <c r="AE50" s="1879"/>
      <c r="AF50" s="1879"/>
      <c r="AG50" s="1879"/>
      <c r="AH50" s="1879"/>
      <c r="AI50" s="1879"/>
      <c r="AJ50" s="3727"/>
      <c r="AK50" s="3928"/>
      <c r="AL50" s="1958"/>
    </row>
    <row r="51" spans="1:38" s="47" customFormat="1" ht="30" x14ac:dyDescent="0.25">
      <c r="A51" s="1829" t="s">
        <v>492</v>
      </c>
      <c r="B51" s="346"/>
      <c r="C51" s="366"/>
      <c r="D51" s="366"/>
      <c r="E51" s="366">
        <f t="shared" si="7"/>
        <v>0</v>
      </c>
      <c r="F51" s="69"/>
      <c r="G51" s="366"/>
      <c r="H51" s="366"/>
      <c r="I51" s="3452"/>
      <c r="J51" s="101"/>
      <c r="K51" s="101"/>
      <c r="L51" s="389"/>
      <c r="M51" s="389"/>
      <c r="N51" s="389">
        <f t="shared" si="9"/>
        <v>0</v>
      </c>
      <c r="O51" s="389"/>
      <c r="P51" s="389"/>
      <c r="Q51" s="389"/>
      <c r="R51" s="389"/>
      <c r="S51" s="389"/>
      <c r="T51" s="1879"/>
      <c r="U51" s="1879"/>
      <c r="V51" s="1879"/>
      <c r="W51" s="1879"/>
      <c r="X51" s="1879"/>
      <c r="Y51" s="1879"/>
      <c r="Z51" s="1879"/>
      <c r="AA51" s="1879"/>
      <c r="AB51" s="1958"/>
      <c r="AC51" s="1879"/>
      <c r="AD51" s="3139"/>
      <c r="AE51" s="1879"/>
      <c r="AF51" s="1879"/>
      <c r="AG51" s="1879"/>
      <c r="AH51" s="1879"/>
      <c r="AI51" s="1879"/>
      <c r="AJ51" s="3727"/>
      <c r="AK51" s="3928"/>
      <c r="AL51" s="1958"/>
    </row>
    <row r="52" spans="1:38" s="47" customFormat="1" ht="60" x14ac:dyDescent="0.25">
      <c r="A52" s="1829" t="s">
        <v>468</v>
      </c>
      <c r="B52" s="346"/>
      <c r="C52" s="366"/>
      <c r="D52" s="366"/>
      <c r="E52" s="366">
        <f t="shared" si="7"/>
        <v>0</v>
      </c>
      <c r="F52" s="69"/>
      <c r="G52" s="366"/>
      <c r="H52" s="366"/>
      <c r="I52" s="3452"/>
      <c r="J52" s="101"/>
      <c r="K52" s="101"/>
      <c r="L52" s="389"/>
      <c r="M52" s="389"/>
      <c r="N52" s="389">
        <f t="shared" si="9"/>
        <v>0</v>
      </c>
      <c r="O52" s="389"/>
      <c r="P52" s="389"/>
      <c r="Q52" s="389"/>
      <c r="R52" s="389"/>
      <c r="S52" s="389"/>
      <c r="T52" s="1879"/>
      <c r="U52" s="1879"/>
      <c r="V52" s="1879"/>
      <c r="W52" s="1879"/>
      <c r="X52" s="1879"/>
      <c r="Y52" s="1879"/>
      <c r="Z52" s="1879"/>
      <c r="AA52" s="1879"/>
      <c r="AB52" s="1958"/>
      <c r="AC52" s="1879"/>
      <c r="AD52" s="3139"/>
      <c r="AE52" s="1879"/>
      <c r="AF52" s="1879"/>
      <c r="AG52" s="1879"/>
      <c r="AH52" s="1879"/>
      <c r="AI52" s="1879"/>
      <c r="AJ52" s="3727"/>
      <c r="AK52" s="3928"/>
      <c r="AL52" s="1958"/>
    </row>
    <row r="53" spans="1:38" s="47" customFormat="1" ht="45" x14ac:dyDescent="0.25">
      <c r="A53" s="1828" t="s">
        <v>469</v>
      </c>
      <c r="B53" s="346"/>
      <c r="C53" s="366"/>
      <c r="D53" s="366"/>
      <c r="E53" s="366">
        <f t="shared" si="7"/>
        <v>0</v>
      </c>
      <c r="F53" s="69"/>
      <c r="G53" s="366"/>
      <c r="H53" s="366"/>
      <c r="I53" s="3452"/>
      <c r="J53" s="101"/>
      <c r="K53" s="101"/>
      <c r="L53" s="389"/>
      <c r="M53" s="389"/>
      <c r="N53" s="389">
        <f t="shared" si="9"/>
        <v>0</v>
      </c>
      <c r="O53" s="389"/>
      <c r="P53" s="389"/>
      <c r="Q53" s="389"/>
      <c r="R53" s="389"/>
      <c r="S53" s="389"/>
      <c r="T53" s="1879"/>
      <c r="U53" s="1879"/>
      <c r="V53" s="1879"/>
      <c r="W53" s="1879"/>
      <c r="X53" s="1879"/>
      <c r="Y53" s="1879"/>
      <c r="Z53" s="1879"/>
      <c r="AA53" s="1879"/>
      <c r="AB53" s="1958"/>
      <c r="AC53" s="1879"/>
      <c r="AD53" s="3139"/>
      <c r="AE53" s="1879"/>
      <c r="AF53" s="1879"/>
      <c r="AG53" s="1879"/>
      <c r="AH53" s="1879"/>
      <c r="AI53" s="1879"/>
      <c r="AJ53" s="3727"/>
      <c r="AK53" s="3928"/>
      <c r="AL53" s="1958"/>
    </row>
    <row r="54" spans="1:38" s="47" customFormat="1" ht="45" x14ac:dyDescent="0.25">
      <c r="A54" s="1828" t="s">
        <v>562</v>
      </c>
      <c r="B54" s="346"/>
      <c r="C54" s="366">
        <v>170</v>
      </c>
      <c r="D54" s="366">
        <v>170</v>
      </c>
      <c r="E54" s="366">
        <f t="shared" si="7"/>
        <v>0</v>
      </c>
      <c r="F54" s="69"/>
      <c r="G54" s="366"/>
      <c r="H54" s="366" t="e">
        <f>G54/F54*100</f>
        <v>#DIV/0!</v>
      </c>
      <c r="I54" s="3452"/>
      <c r="J54" s="101"/>
      <c r="K54" s="101"/>
      <c r="L54" s="389"/>
      <c r="M54" s="389"/>
      <c r="N54" s="389">
        <f t="shared" si="9"/>
        <v>0</v>
      </c>
      <c r="O54" s="389"/>
      <c r="P54" s="389"/>
      <c r="Q54" s="389"/>
      <c r="R54" s="389"/>
      <c r="S54" s="389"/>
      <c r="T54" s="1879"/>
      <c r="U54" s="1879"/>
      <c r="V54" s="1879"/>
      <c r="W54" s="1879"/>
      <c r="X54" s="1879"/>
      <c r="Y54" s="1879"/>
      <c r="Z54" s="1879"/>
      <c r="AA54" s="1879"/>
      <c r="AB54" s="1958"/>
      <c r="AC54" s="1879"/>
      <c r="AD54" s="3139"/>
      <c r="AE54" s="1879"/>
      <c r="AF54" s="1879"/>
      <c r="AG54" s="1879"/>
      <c r="AH54" s="1879"/>
      <c r="AI54" s="1879"/>
      <c r="AJ54" s="3727"/>
      <c r="AK54" s="3928"/>
      <c r="AL54" s="1958"/>
    </row>
    <row r="55" spans="1:38" s="47" customFormat="1" ht="29.25" x14ac:dyDescent="0.25">
      <c r="A55" s="2430" t="s">
        <v>477</v>
      </c>
      <c r="B55" s="346"/>
      <c r="C55" s="366"/>
      <c r="D55" s="366"/>
      <c r="E55" s="366">
        <f t="shared" si="7"/>
        <v>0</v>
      </c>
      <c r="F55" s="69"/>
      <c r="G55" s="69"/>
      <c r="H55" s="366"/>
      <c r="I55" s="3375"/>
      <c r="J55" s="101"/>
      <c r="K55" s="101"/>
      <c r="L55" s="389"/>
      <c r="M55" s="389"/>
      <c r="N55" s="389">
        <f t="shared" si="9"/>
        <v>0</v>
      </c>
      <c r="O55" s="389"/>
      <c r="P55" s="389"/>
      <c r="Q55" s="389"/>
      <c r="R55" s="389"/>
      <c r="S55" s="389"/>
      <c r="T55" s="1879"/>
      <c r="U55" s="1879"/>
      <c r="V55" s="1879"/>
      <c r="W55" s="1879"/>
      <c r="X55" s="1879"/>
      <c r="Y55" s="1879"/>
      <c r="Z55" s="1879"/>
      <c r="AA55" s="1879"/>
      <c r="AB55" s="1958"/>
      <c r="AC55" s="1879"/>
      <c r="AD55" s="3139"/>
      <c r="AE55" s="1879"/>
      <c r="AF55" s="1879"/>
      <c r="AG55" s="1879"/>
      <c r="AH55" s="1879"/>
      <c r="AI55" s="1879"/>
      <c r="AJ55" s="3727"/>
      <c r="AK55" s="3832"/>
      <c r="AL55" s="1958"/>
    </row>
    <row r="56" spans="1:38" s="47" customFormat="1" x14ac:dyDescent="0.25">
      <c r="A56" s="2430" t="s">
        <v>493</v>
      </c>
      <c r="B56" s="346"/>
      <c r="C56" s="366"/>
      <c r="D56" s="366"/>
      <c r="E56" s="366">
        <f t="shared" si="7"/>
        <v>0</v>
      </c>
      <c r="F56" s="69"/>
      <c r="G56" s="69"/>
      <c r="H56" s="366"/>
      <c r="I56" s="3375"/>
      <c r="J56" s="101"/>
      <c r="K56" s="101"/>
      <c r="L56" s="389"/>
      <c r="M56" s="389"/>
      <c r="N56" s="389">
        <f t="shared" si="9"/>
        <v>0</v>
      </c>
      <c r="O56" s="389"/>
      <c r="P56" s="389"/>
      <c r="Q56" s="389"/>
      <c r="R56" s="389"/>
      <c r="S56" s="389"/>
      <c r="T56" s="1879"/>
      <c r="U56" s="1879"/>
      <c r="V56" s="1879"/>
      <c r="W56" s="1879"/>
      <c r="X56" s="1879"/>
      <c r="Y56" s="1879"/>
      <c r="Z56" s="1879"/>
      <c r="AA56" s="1879"/>
      <c r="AB56" s="1958"/>
      <c r="AC56" s="1879"/>
      <c r="AD56" s="3139"/>
      <c r="AE56" s="1879"/>
      <c r="AF56" s="1879"/>
      <c r="AG56" s="1879"/>
      <c r="AH56" s="1879"/>
      <c r="AI56" s="1879"/>
      <c r="AJ56" s="3727"/>
      <c r="AK56" s="3832"/>
      <c r="AL56" s="1958"/>
    </row>
    <row r="57" spans="1:38" s="47" customFormat="1" x14ac:dyDescent="0.25">
      <c r="A57" s="1829" t="s">
        <v>494</v>
      </c>
      <c r="B57" s="346"/>
      <c r="C57" s="366"/>
      <c r="D57" s="366"/>
      <c r="E57" s="366">
        <f t="shared" si="7"/>
        <v>0</v>
      </c>
      <c r="F57" s="69"/>
      <c r="G57" s="69"/>
      <c r="H57" s="366"/>
      <c r="I57" s="3375"/>
      <c r="J57" s="101"/>
      <c r="K57" s="101"/>
      <c r="L57" s="389"/>
      <c r="M57" s="389"/>
      <c r="N57" s="389">
        <f t="shared" si="9"/>
        <v>0</v>
      </c>
      <c r="O57" s="389"/>
      <c r="P57" s="389"/>
      <c r="Q57" s="389"/>
      <c r="R57" s="389"/>
      <c r="S57" s="389"/>
      <c r="T57" s="1879"/>
      <c r="U57" s="1879"/>
      <c r="V57" s="1879"/>
      <c r="W57" s="1879"/>
      <c r="X57" s="1879"/>
      <c r="Y57" s="1879"/>
      <c r="Z57" s="1879"/>
      <c r="AA57" s="1879"/>
      <c r="AB57" s="1958"/>
      <c r="AC57" s="1879"/>
      <c r="AD57" s="3139"/>
      <c r="AE57" s="1879"/>
      <c r="AF57" s="1879"/>
      <c r="AG57" s="1879"/>
      <c r="AH57" s="1879"/>
      <c r="AI57" s="1879"/>
      <c r="AJ57" s="3727"/>
      <c r="AK57" s="3832"/>
      <c r="AL57" s="1958"/>
    </row>
    <row r="58" spans="1:38" s="47" customFormat="1" x14ac:dyDescent="0.25">
      <c r="A58" s="2448" t="s">
        <v>495</v>
      </c>
      <c r="B58" s="346"/>
      <c r="C58" s="329"/>
      <c r="D58" s="329"/>
      <c r="E58" s="329">
        <f t="shared" si="7"/>
        <v>0</v>
      </c>
      <c r="F58" s="329"/>
      <c r="G58" s="329"/>
      <c r="H58" s="329"/>
      <c r="I58" s="3444"/>
      <c r="J58" s="101"/>
      <c r="K58" s="101"/>
      <c r="L58" s="389"/>
      <c r="M58" s="389"/>
      <c r="N58" s="389">
        <f t="shared" si="9"/>
        <v>0</v>
      </c>
      <c r="O58" s="389"/>
      <c r="P58" s="389"/>
      <c r="Q58" s="389"/>
      <c r="R58" s="389"/>
      <c r="S58" s="389"/>
      <c r="T58" s="1283"/>
      <c r="U58" s="1283"/>
      <c r="V58" s="1283"/>
      <c r="W58" s="1283"/>
      <c r="X58" s="1283"/>
      <c r="Y58" s="1283"/>
      <c r="Z58" s="1283"/>
      <c r="AA58" s="1283"/>
      <c r="AB58" s="2003">
        <f>T58/12*$A$2</f>
        <v>0</v>
      </c>
      <c r="AC58" s="1283">
        <f>AI58-AH58</f>
        <v>0</v>
      </c>
      <c r="AD58" s="3049"/>
      <c r="AE58" s="1283"/>
      <c r="AF58" s="1283">
        <f>AC58-AB58</f>
        <v>0</v>
      </c>
      <c r="AG58" s="1283"/>
      <c r="AH58" s="1283"/>
      <c r="AI58" s="1283"/>
      <c r="AJ58" s="3702"/>
      <c r="AK58" s="3916"/>
      <c r="AL58" s="4190"/>
    </row>
    <row r="59" spans="1:38" s="47" customFormat="1" ht="29.25" x14ac:dyDescent="0.25">
      <c r="A59" s="2430" t="s">
        <v>470</v>
      </c>
      <c r="B59" s="346"/>
      <c r="C59" s="366">
        <v>1713</v>
      </c>
      <c r="D59" s="366">
        <v>1400</v>
      </c>
      <c r="E59" s="366">
        <f t="shared" si="7"/>
        <v>313</v>
      </c>
      <c r="F59" s="366">
        <f>(C59-E59)/12*$A$2+E59</f>
        <v>1129.6666666666667</v>
      </c>
      <c r="G59" s="366">
        <v>1139</v>
      </c>
      <c r="H59" s="329">
        <f>G59/F59*100</f>
        <v>100.82620241959279</v>
      </c>
      <c r="I59" s="3452">
        <v>84</v>
      </c>
      <c r="J59" s="101"/>
      <c r="K59" s="101"/>
      <c r="L59" s="389"/>
      <c r="M59" s="389"/>
      <c r="N59" s="389">
        <f t="shared" si="9"/>
        <v>0</v>
      </c>
      <c r="O59" s="389"/>
      <c r="P59" s="389"/>
      <c r="Q59" s="389"/>
      <c r="R59" s="389"/>
      <c r="S59" s="389"/>
      <c r="T59" s="1879"/>
      <c r="U59" s="1879"/>
      <c r="V59" s="1879"/>
      <c r="W59" s="1879"/>
      <c r="X59" s="1879"/>
      <c r="Y59" s="1879"/>
      <c r="Z59" s="1879"/>
      <c r="AA59" s="1879"/>
      <c r="AB59" s="1958"/>
      <c r="AC59" s="1879"/>
      <c r="AD59" s="3139"/>
      <c r="AE59" s="1879"/>
      <c r="AF59" s="1879"/>
      <c r="AG59" s="1879"/>
      <c r="AH59" s="1879"/>
      <c r="AI59" s="1879"/>
      <c r="AJ59" s="3727"/>
      <c r="AK59" s="3928"/>
      <c r="AL59" s="1958"/>
    </row>
    <row r="60" spans="1:38" s="47" customFormat="1" ht="30" x14ac:dyDescent="0.25">
      <c r="A60" s="1008" t="s">
        <v>208</v>
      </c>
      <c r="B60" s="346"/>
      <c r="C60" s="366"/>
      <c r="D60" s="366"/>
      <c r="E60" s="366">
        <f t="shared" si="7"/>
        <v>0</v>
      </c>
      <c r="F60" s="366"/>
      <c r="G60" s="366"/>
      <c r="H60" s="329"/>
      <c r="I60" s="3452"/>
      <c r="J60" s="101"/>
      <c r="K60" s="101"/>
      <c r="L60" s="389"/>
      <c r="M60" s="389"/>
      <c r="N60" s="389">
        <f t="shared" si="9"/>
        <v>0</v>
      </c>
      <c r="O60" s="389"/>
      <c r="P60" s="389"/>
      <c r="Q60" s="389"/>
      <c r="R60" s="389"/>
      <c r="S60" s="389"/>
      <c r="T60" s="1879"/>
      <c r="U60" s="1879"/>
      <c r="V60" s="1879"/>
      <c r="W60" s="1879"/>
      <c r="X60" s="1879"/>
      <c r="Y60" s="1879"/>
      <c r="Z60" s="1879"/>
      <c r="AA60" s="1879"/>
      <c r="AB60" s="1958"/>
      <c r="AC60" s="1879"/>
      <c r="AD60" s="3139"/>
      <c r="AE60" s="1879"/>
      <c r="AF60" s="1879"/>
      <c r="AG60" s="1879"/>
      <c r="AH60" s="1879"/>
      <c r="AI60" s="1879"/>
      <c r="AJ60" s="3727"/>
      <c r="AK60" s="3928"/>
      <c r="AL60" s="1958"/>
    </row>
    <row r="61" spans="1:38" s="47" customFormat="1" ht="72" x14ac:dyDescent="0.25">
      <c r="A61" s="2430" t="s">
        <v>478</v>
      </c>
      <c r="B61" s="346"/>
      <c r="C61" s="366"/>
      <c r="D61" s="366"/>
      <c r="E61" s="366">
        <f t="shared" si="7"/>
        <v>0</v>
      </c>
      <c r="F61" s="69"/>
      <c r="G61" s="366"/>
      <c r="H61" s="329"/>
      <c r="I61" s="3452"/>
      <c r="J61" s="101"/>
      <c r="K61" s="101"/>
      <c r="L61" s="389"/>
      <c r="M61" s="389"/>
      <c r="N61" s="389">
        <f t="shared" si="9"/>
        <v>0</v>
      </c>
      <c r="O61" s="389"/>
      <c r="P61" s="389"/>
      <c r="Q61" s="389"/>
      <c r="R61" s="389"/>
      <c r="S61" s="389"/>
      <c r="T61" s="1879"/>
      <c r="U61" s="1879"/>
      <c r="V61" s="1879"/>
      <c r="W61" s="1879"/>
      <c r="X61" s="1879"/>
      <c r="Y61" s="1879"/>
      <c r="Z61" s="1879"/>
      <c r="AA61" s="1879"/>
      <c r="AB61" s="1958"/>
      <c r="AC61" s="1879"/>
      <c r="AD61" s="3139"/>
      <c r="AE61" s="1879"/>
      <c r="AF61" s="1879"/>
      <c r="AG61" s="1879"/>
      <c r="AH61" s="1879"/>
      <c r="AI61" s="1879"/>
      <c r="AJ61" s="3727"/>
      <c r="AK61" s="3928"/>
      <c r="AL61" s="1958"/>
    </row>
    <row r="62" spans="1:38" s="47" customFormat="1" x14ac:dyDescent="0.25">
      <c r="A62" s="2434" t="s">
        <v>382</v>
      </c>
      <c r="B62" s="346"/>
      <c r="C62" s="329">
        <f>C47+C21</f>
        <v>6005</v>
      </c>
      <c r="D62" s="329">
        <f>D47+D21</f>
        <v>6005</v>
      </c>
      <c r="E62" s="329">
        <f t="shared" si="7"/>
        <v>0</v>
      </c>
      <c r="F62" s="93">
        <f>F47+F21</f>
        <v>3402</v>
      </c>
      <c r="G62" s="329">
        <f>G47+G21</f>
        <v>2549.19</v>
      </c>
      <c r="H62" s="329">
        <f t="shared" ref="H62:H66" si="40">G62/F62*100</f>
        <v>74.932098765432102</v>
      </c>
      <c r="I62" s="3444">
        <f>I47+I21</f>
        <v>1</v>
      </c>
      <c r="J62" s="101"/>
      <c r="K62" s="101"/>
      <c r="L62" s="389"/>
      <c r="M62" s="389"/>
      <c r="N62" s="389">
        <f t="shared" si="9"/>
        <v>0</v>
      </c>
      <c r="O62" s="389"/>
      <c r="P62" s="389"/>
      <c r="Q62" s="389"/>
      <c r="R62" s="389"/>
      <c r="S62" s="389"/>
      <c r="T62" s="1879"/>
      <c r="U62" s="1879"/>
      <c r="V62" s="1879"/>
      <c r="W62" s="1879"/>
      <c r="X62" s="1879"/>
      <c r="Y62" s="1879"/>
      <c r="Z62" s="1879"/>
      <c r="AA62" s="1879"/>
      <c r="AB62" s="1958"/>
      <c r="AC62" s="1879"/>
      <c r="AD62" s="3139"/>
      <c r="AE62" s="1879"/>
      <c r="AF62" s="1879"/>
      <c r="AG62" s="1879"/>
      <c r="AH62" s="1879"/>
      <c r="AI62" s="1879"/>
      <c r="AJ62" s="3727"/>
      <c r="AK62" s="3916">
        <f>AK47+AK21</f>
        <v>0</v>
      </c>
      <c r="AL62" s="1958"/>
    </row>
    <row r="63" spans="1:38" s="47" customFormat="1" ht="29.25" x14ac:dyDescent="0.25">
      <c r="A63" s="2434" t="s">
        <v>415</v>
      </c>
      <c r="B63" s="346"/>
      <c r="C63" s="329">
        <f>C34</f>
        <v>1247</v>
      </c>
      <c r="D63" s="329">
        <f>D34</f>
        <v>1247</v>
      </c>
      <c r="E63" s="329">
        <f t="shared" si="7"/>
        <v>0</v>
      </c>
      <c r="F63" s="93">
        <f>F34</f>
        <v>728</v>
      </c>
      <c r="G63" s="329">
        <f>G34</f>
        <v>380</v>
      </c>
      <c r="H63" s="329">
        <f t="shared" si="40"/>
        <v>52.197802197802204</v>
      </c>
      <c r="I63" s="3444">
        <f>I34</f>
        <v>0</v>
      </c>
      <c r="J63" s="101"/>
      <c r="K63" s="101"/>
      <c r="L63" s="389"/>
      <c r="M63" s="389"/>
      <c r="N63" s="389">
        <f t="shared" si="9"/>
        <v>0</v>
      </c>
      <c r="O63" s="389"/>
      <c r="P63" s="389"/>
      <c r="Q63" s="389"/>
      <c r="R63" s="389"/>
      <c r="S63" s="389"/>
      <c r="T63" s="1879"/>
      <c r="U63" s="1879"/>
      <c r="V63" s="1879"/>
      <c r="W63" s="1879"/>
      <c r="X63" s="1879"/>
      <c r="Y63" s="1879"/>
      <c r="Z63" s="1879"/>
      <c r="AA63" s="1879"/>
      <c r="AB63" s="1958"/>
      <c r="AC63" s="1879"/>
      <c r="AD63" s="3139"/>
      <c r="AE63" s="1879"/>
      <c r="AF63" s="1879"/>
      <c r="AG63" s="1879"/>
      <c r="AH63" s="1879"/>
      <c r="AI63" s="1879"/>
      <c r="AJ63" s="3727"/>
      <c r="AK63" s="3916">
        <f>AK34</f>
        <v>0</v>
      </c>
      <c r="AL63" s="1958"/>
    </row>
    <row r="64" spans="1:38" s="47" customFormat="1" ht="29.25" x14ac:dyDescent="0.25">
      <c r="A64" s="2434" t="s">
        <v>383</v>
      </c>
      <c r="B64" s="346"/>
      <c r="C64" s="329">
        <f>C55+C30</f>
        <v>4404.255319148936</v>
      </c>
      <c r="D64" s="329">
        <f>D55+D30</f>
        <v>4404.255319148936</v>
      </c>
      <c r="E64" s="329">
        <f t="shared" si="7"/>
        <v>0</v>
      </c>
      <c r="F64" s="93">
        <f>F55+F30</f>
        <v>2569.4468085106382</v>
      </c>
      <c r="G64" s="329">
        <f>G55+G30</f>
        <v>2190.0755319148934</v>
      </c>
      <c r="H64" s="329">
        <f t="shared" si="40"/>
        <v>85.23529363055215</v>
      </c>
      <c r="I64" s="3444">
        <f>I55+I30</f>
        <v>0</v>
      </c>
      <c r="J64" s="101"/>
      <c r="K64" s="101"/>
      <c r="L64" s="389"/>
      <c r="M64" s="389"/>
      <c r="N64" s="389">
        <f t="shared" si="9"/>
        <v>0</v>
      </c>
      <c r="O64" s="389"/>
      <c r="P64" s="389"/>
      <c r="Q64" s="389"/>
      <c r="R64" s="389"/>
      <c r="S64" s="389"/>
      <c r="T64" s="1879"/>
      <c r="U64" s="1879"/>
      <c r="V64" s="1879"/>
      <c r="W64" s="1879"/>
      <c r="X64" s="1879"/>
      <c r="Y64" s="1879"/>
      <c r="Z64" s="1879"/>
      <c r="AA64" s="1879"/>
      <c r="AB64" s="1958"/>
      <c r="AC64" s="1879"/>
      <c r="AD64" s="3139"/>
      <c r="AE64" s="1879"/>
      <c r="AF64" s="1879"/>
      <c r="AG64" s="1879"/>
      <c r="AH64" s="1879"/>
      <c r="AI64" s="1879"/>
      <c r="AJ64" s="3727"/>
      <c r="AK64" s="3916">
        <f>AK55+AK30</f>
        <v>0</v>
      </c>
      <c r="AL64" s="1958"/>
    </row>
    <row r="65" spans="1:39" s="47" customFormat="1" ht="29.25" x14ac:dyDescent="0.25">
      <c r="A65" s="2434" t="s">
        <v>384</v>
      </c>
      <c r="B65" s="346"/>
      <c r="C65" s="329">
        <f>C59+C45</f>
        <v>2413</v>
      </c>
      <c r="D65" s="329">
        <f>D59+D45</f>
        <v>2100</v>
      </c>
      <c r="E65" s="329">
        <f t="shared" si="7"/>
        <v>313</v>
      </c>
      <c r="F65" s="329">
        <f t="shared" ref="F65:G65" si="41">F59+F45</f>
        <v>1537.6666666666667</v>
      </c>
      <c r="G65" s="329">
        <f t="shared" si="41"/>
        <v>1139</v>
      </c>
      <c r="H65" s="329">
        <f t="shared" si="40"/>
        <v>74.07327119011488</v>
      </c>
      <c r="I65" s="3444">
        <f t="shared" ref="I65" si="42">I59+I45</f>
        <v>84</v>
      </c>
      <c r="J65" s="101"/>
      <c r="K65" s="101"/>
      <c r="L65" s="389"/>
      <c r="M65" s="389"/>
      <c r="N65" s="389">
        <f t="shared" si="9"/>
        <v>0</v>
      </c>
      <c r="O65" s="389"/>
      <c r="P65" s="389"/>
      <c r="Q65" s="389"/>
      <c r="R65" s="389"/>
      <c r="S65" s="389"/>
      <c r="T65" s="1879">
        <v>2096.4299999999998</v>
      </c>
      <c r="U65" s="1879">
        <v>2096.4299999999998</v>
      </c>
      <c r="V65" s="1879">
        <v>2096.4299999999998</v>
      </c>
      <c r="W65" s="1879">
        <v>2096.4299999999998</v>
      </c>
      <c r="X65" s="1879">
        <v>2096.4299999999998</v>
      </c>
      <c r="Y65" s="1879">
        <v>2096.4299999999998</v>
      </c>
      <c r="Z65" s="1879">
        <v>2096.4299999999998</v>
      </c>
      <c r="AA65" s="1879">
        <v>2565.1318500000002</v>
      </c>
      <c r="AB65" s="1960">
        <f>T65/12*$A$2+(U65-T65)/11*9+(V65-U65)/10*5+(W65-V65)/9*4+(X65-W65)/8*3+(Y65-X65)/7*2+(Z65-Y65)/6*1+(AA65-Z65)</f>
        <v>1691.6193500000004</v>
      </c>
      <c r="AC65" s="1879">
        <f>AI65-AH65-AE65</f>
        <v>1705.59555</v>
      </c>
      <c r="AD65" s="3139"/>
      <c r="AE65" s="1879"/>
      <c r="AF65" s="1879">
        <f>AC65-AB65</f>
        <v>13.976199999999608</v>
      </c>
      <c r="AG65" s="1879"/>
      <c r="AH65" s="1879">
        <v>-4.1061000000000005</v>
      </c>
      <c r="AI65" s="1879">
        <v>1701.48945</v>
      </c>
      <c r="AJ65" s="3727">
        <v>118.19892</v>
      </c>
      <c r="AK65" s="3916">
        <f t="shared" ref="AK65" si="43">AK59+AK45</f>
        <v>0</v>
      </c>
      <c r="AL65" s="1958"/>
    </row>
    <row r="66" spans="1:39" s="47" customFormat="1" x14ac:dyDescent="0.25">
      <c r="A66" s="2435" t="s">
        <v>139</v>
      </c>
      <c r="B66" s="346"/>
      <c r="C66" s="329">
        <f>C62+C63+C65+C31*2.9+C33/4.2</f>
        <v>21838.809523809523</v>
      </c>
      <c r="D66" s="329">
        <f>D62+D63+D65+D31*2.9+D33/4.2</f>
        <v>21525.809523809523</v>
      </c>
      <c r="E66" s="329">
        <f t="shared" si="7"/>
        <v>313</v>
      </c>
      <c r="F66" s="93">
        <f>F62+F63+F65+F31*2.9+F33/4.2</f>
        <v>12769.942857142858</v>
      </c>
      <c r="G66" s="329">
        <f>G62+G63+G65+G31*2.9+G33/4.2</f>
        <v>10085.759047619047</v>
      </c>
      <c r="H66" s="329">
        <f t="shared" si="40"/>
        <v>78.980455593641011</v>
      </c>
      <c r="I66" s="3444">
        <f>I62+I63+I65+I31*2.9+I33/4.2</f>
        <v>85</v>
      </c>
      <c r="J66" s="101"/>
      <c r="K66" s="101"/>
      <c r="L66" s="389"/>
      <c r="M66" s="389"/>
      <c r="N66" s="389">
        <f t="shared" si="9"/>
        <v>0</v>
      </c>
      <c r="O66" s="389"/>
      <c r="P66" s="389"/>
      <c r="Q66" s="389"/>
      <c r="R66" s="389"/>
      <c r="S66" s="389"/>
      <c r="T66" s="1879">
        <f t="shared" ref="T66:Y66" si="44">T65+T34+T20+T19</f>
        <v>55484.3508</v>
      </c>
      <c r="U66" s="1879">
        <f t="shared" si="44"/>
        <v>55484.3508</v>
      </c>
      <c r="V66" s="1879">
        <f t="shared" si="44"/>
        <v>55484.3508</v>
      </c>
      <c r="W66" s="1879">
        <f t="shared" si="44"/>
        <v>55484.3508</v>
      </c>
      <c r="X66" s="1879">
        <f t="shared" si="44"/>
        <v>55116.058979999994</v>
      </c>
      <c r="Y66" s="1879">
        <f t="shared" si="44"/>
        <v>55116.058979999994</v>
      </c>
      <c r="Z66" s="1879">
        <f>Z65+Z34+Z20+Z19+Z46</f>
        <v>55192.375379999998</v>
      </c>
      <c r="AA66" s="1879">
        <f>AA65+AA34+AA20+AA19+AA46</f>
        <v>55661.077230000003</v>
      </c>
      <c r="AB66" s="1958">
        <f t="shared" ref="AB66:AI66" si="45">AB65+AB34+AB20+AB19+AB46</f>
        <v>32466.281329999994</v>
      </c>
      <c r="AC66" s="1879">
        <f t="shared" si="45"/>
        <v>32234.729620000006</v>
      </c>
      <c r="AD66" s="3139">
        <f t="shared" si="45"/>
        <v>0</v>
      </c>
      <c r="AE66" s="1879">
        <f t="shared" si="45"/>
        <v>0</v>
      </c>
      <c r="AF66" s="1879">
        <f t="shared" si="45"/>
        <v>-231.55170999998791</v>
      </c>
      <c r="AG66" s="1879">
        <f t="shared" si="45"/>
        <v>0</v>
      </c>
      <c r="AH66" s="1879">
        <f t="shared" si="45"/>
        <v>-67.785139999999998</v>
      </c>
      <c r="AI66" s="1879">
        <f t="shared" si="45"/>
        <v>32166.944480000006</v>
      </c>
      <c r="AJ66" s="3727">
        <f t="shared" ref="AJ66" si="46">AJ65+AJ34+AJ20+AJ19</f>
        <v>118.19892</v>
      </c>
      <c r="AK66" s="3916">
        <f>AK62+AK63+AK65+AK31*2.9+AK33/4.2</f>
        <v>0</v>
      </c>
      <c r="AL66" s="1958">
        <f t="shared" ref="AL66" si="47">AL65+AL34+AL20+AL19</f>
        <v>0</v>
      </c>
    </row>
    <row r="67" spans="1:39" s="47" customFormat="1" x14ac:dyDescent="0.25">
      <c r="A67" s="184" t="s">
        <v>29</v>
      </c>
      <c r="B67" s="184"/>
      <c r="C67" s="580"/>
      <c r="D67" s="580"/>
      <c r="E67" s="580">
        <f t="shared" si="7"/>
        <v>0</v>
      </c>
      <c r="F67" s="580"/>
      <c r="G67" s="580"/>
      <c r="H67" s="580"/>
      <c r="I67" s="3644"/>
      <c r="J67" s="579"/>
      <c r="K67" s="579"/>
      <c r="L67" s="578"/>
      <c r="M67" s="578"/>
      <c r="N67" s="578">
        <f t="shared" si="9"/>
        <v>0</v>
      </c>
      <c r="O67" s="578"/>
      <c r="P67" s="578"/>
      <c r="Q67" s="578"/>
      <c r="R67" s="578"/>
      <c r="S67" s="578"/>
      <c r="T67" s="565"/>
      <c r="U67" s="565"/>
      <c r="V67" s="565"/>
      <c r="W67" s="565"/>
      <c r="X67" s="565"/>
      <c r="Y67" s="565"/>
      <c r="Z67" s="565"/>
      <c r="AA67" s="565"/>
      <c r="AB67" s="1957"/>
      <c r="AC67" s="565"/>
      <c r="AD67" s="3024"/>
      <c r="AE67" s="565"/>
      <c r="AF67" s="565"/>
      <c r="AG67" s="565"/>
      <c r="AH67" s="565"/>
      <c r="AI67" s="565"/>
      <c r="AJ67" s="3726"/>
      <c r="AK67" s="4124"/>
      <c r="AL67" s="1957"/>
    </row>
    <row r="68" spans="1:39" s="47" customFormat="1" x14ac:dyDescent="0.25">
      <c r="A68" s="100" t="s">
        <v>10</v>
      </c>
      <c r="B68" s="714">
        <v>300</v>
      </c>
      <c r="C68" s="582">
        <v>476</v>
      </c>
      <c r="D68" s="582">
        <v>450</v>
      </c>
      <c r="E68" s="582">
        <f t="shared" si="7"/>
        <v>26</v>
      </c>
      <c r="F68" s="69">
        <f>(C68-E68)/12*$A$2+E68</f>
        <v>288.5</v>
      </c>
      <c r="G68" s="69">
        <v>288</v>
      </c>
      <c r="H68" s="69">
        <f>G68/F68*100</f>
        <v>99.826689774696703</v>
      </c>
      <c r="I68" s="3375"/>
      <c r="J68" s="311">
        <v>11</v>
      </c>
      <c r="K68" s="70">
        <f>P68/G68</f>
        <v>8.8506944444444446</v>
      </c>
      <c r="L68" s="71">
        <f>ROUND(C68*J68,0)</f>
        <v>5236</v>
      </c>
      <c r="M68" s="71">
        <v>4950</v>
      </c>
      <c r="N68" s="71">
        <f t="shared" si="9"/>
        <v>286</v>
      </c>
      <c r="O68" s="71">
        <f>(L68-N68)/12*$A$2+N68</f>
        <v>3173.5</v>
      </c>
      <c r="P68" s="71">
        <v>2549</v>
      </c>
      <c r="Q68" s="71">
        <f>P68/O68*100</f>
        <v>80.321411690562471</v>
      </c>
      <c r="R68" s="71">
        <f t="shared" ref="R68:R69" si="48">ROUND(L68/B68,0)</f>
        <v>17</v>
      </c>
      <c r="S68" s="71">
        <f t="shared" ref="S68:S73" si="49">P68/$A$2*12/R68</f>
        <v>257.0420168067227</v>
      </c>
      <c r="T68" s="1879"/>
      <c r="U68" s="1879"/>
      <c r="V68" s="1879"/>
      <c r="W68" s="1879"/>
      <c r="X68" s="1879"/>
      <c r="Y68" s="1879"/>
      <c r="Z68" s="1879"/>
      <c r="AA68" s="1879"/>
      <c r="AB68" s="1958"/>
      <c r="AC68" s="1879"/>
      <c r="AD68" s="3139"/>
      <c r="AE68" s="1879"/>
      <c r="AF68" s="1879"/>
      <c r="AG68" s="1879"/>
      <c r="AH68" s="1879"/>
      <c r="AI68" s="1879"/>
      <c r="AJ68" s="3727"/>
      <c r="AK68" s="3832"/>
      <c r="AL68" s="1958"/>
    </row>
    <row r="69" spans="1:39" s="47" customFormat="1" x14ac:dyDescent="0.25">
      <c r="A69" s="100" t="s">
        <v>6</v>
      </c>
      <c r="B69" s="714">
        <v>300</v>
      </c>
      <c r="C69" s="582">
        <v>130</v>
      </c>
      <c r="D69" s="582">
        <v>130</v>
      </c>
      <c r="E69" s="582">
        <f t="shared" si="7"/>
        <v>0</v>
      </c>
      <c r="F69" s="69">
        <f>ROUND(C69/12*$A$2,0)</f>
        <v>76</v>
      </c>
      <c r="G69" s="69">
        <v>88</v>
      </c>
      <c r="H69" s="69">
        <f>G69/F69*100</f>
        <v>115.78947368421053</v>
      </c>
      <c r="I69" s="3375"/>
      <c r="J69" s="311">
        <v>9</v>
      </c>
      <c r="K69" s="70">
        <f>P69/G69</f>
        <v>8.7386363636363633</v>
      </c>
      <c r="L69" s="71">
        <f>ROUND(C69*J69,0)</f>
        <v>1170</v>
      </c>
      <c r="M69" s="71">
        <v>1170</v>
      </c>
      <c r="N69" s="71">
        <f t="shared" si="9"/>
        <v>0</v>
      </c>
      <c r="O69" s="71">
        <f t="shared" ref="O69" si="50">ROUND(L69/12*$A$2,0)</f>
        <v>683</v>
      </c>
      <c r="P69" s="71">
        <v>769</v>
      </c>
      <c r="Q69" s="71">
        <f>P69/O69*100</f>
        <v>112.59150805270863</v>
      </c>
      <c r="R69" s="71">
        <f t="shared" si="48"/>
        <v>4</v>
      </c>
      <c r="S69" s="71">
        <f t="shared" si="49"/>
        <v>329.57142857142856</v>
      </c>
      <c r="T69" s="1879"/>
      <c r="U69" s="1879"/>
      <c r="V69" s="1879"/>
      <c r="W69" s="1879"/>
      <c r="X69" s="1879"/>
      <c r="Y69" s="1879"/>
      <c r="Z69" s="1879"/>
      <c r="AA69" s="1879"/>
      <c r="AB69" s="1958"/>
      <c r="AC69" s="1879"/>
      <c r="AD69" s="3139"/>
      <c r="AE69" s="1879"/>
      <c r="AF69" s="1879"/>
      <c r="AG69" s="1879"/>
      <c r="AH69" s="1879"/>
      <c r="AI69" s="1879"/>
      <c r="AJ69" s="3727"/>
      <c r="AK69" s="3832"/>
      <c r="AL69" s="1958"/>
    </row>
    <row r="70" spans="1:39" s="47" customFormat="1" x14ac:dyDescent="0.25">
      <c r="A70" s="430" t="s">
        <v>13</v>
      </c>
      <c r="B70" s="430"/>
      <c r="C70" s="349">
        <f>SUM(C68:C69)</f>
        <v>606</v>
      </c>
      <c r="D70" s="349">
        <f>SUM(D68:D69)</f>
        <v>580</v>
      </c>
      <c r="E70" s="349">
        <f t="shared" si="7"/>
        <v>26</v>
      </c>
      <c r="F70" s="349">
        <f>SUM(F68:F69)</f>
        <v>364.5</v>
      </c>
      <c r="G70" s="349">
        <f>SUM(G68:G69)</f>
        <v>376</v>
      </c>
      <c r="H70" s="349">
        <f>G70/F70*100</f>
        <v>103.15500685871055</v>
      </c>
      <c r="I70" s="3515">
        <f>SUM(I68:I69)</f>
        <v>0</v>
      </c>
      <c r="J70" s="583">
        <f>IF(C70=0,0,L70/C70)</f>
        <v>10.570957095709572</v>
      </c>
      <c r="K70" s="94">
        <f>P70/G70</f>
        <v>8.8244680851063837</v>
      </c>
      <c r="L70" s="349">
        <f>SUM(L68:L69)</f>
        <v>6406</v>
      </c>
      <c r="M70" s="349">
        <v>6120</v>
      </c>
      <c r="N70" s="349">
        <f t="shared" si="9"/>
        <v>286</v>
      </c>
      <c r="O70" s="349">
        <f>SUM(O68:O69)</f>
        <v>3856.5</v>
      </c>
      <c r="P70" s="349">
        <f>SUM(P68:P69)</f>
        <v>3318</v>
      </c>
      <c r="Q70" s="71">
        <f>P70/O70*100</f>
        <v>86.036561649163744</v>
      </c>
      <c r="R70" s="239">
        <f>SUM(R68:R69)</f>
        <v>21</v>
      </c>
      <c r="S70" s="71">
        <f t="shared" si="49"/>
        <v>270.85714285714283</v>
      </c>
      <c r="T70" s="1904"/>
      <c r="U70" s="1904"/>
      <c r="V70" s="1904"/>
      <c r="W70" s="1904"/>
      <c r="X70" s="1904"/>
      <c r="Y70" s="1904"/>
      <c r="Z70" s="1904"/>
      <c r="AA70" s="1904"/>
      <c r="AB70" s="1959"/>
      <c r="AC70" s="1904"/>
      <c r="AD70" s="3142"/>
      <c r="AE70" s="1904"/>
      <c r="AF70" s="1904"/>
      <c r="AG70" s="1904"/>
      <c r="AH70" s="1904"/>
      <c r="AI70" s="1904"/>
      <c r="AJ70" s="3728"/>
      <c r="AK70" s="4026">
        <f>SUM(AK68:AK69)</f>
        <v>0</v>
      </c>
      <c r="AL70" s="1959"/>
    </row>
    <row r="71" spans="1:39" s="47" customFormat="1" x14ac:dyDescent="0.25">
      <c r="A71" s="184" t="s">
        <v>127</v>
      </c>
      <c r="B71" s="430"/>
      <c r="C71" s="349"/>
      <c r="D71" s="349"/>
      <c r="E71" s="349">
        <f t="shared" si="7"/>
        <v>0</v>
      </c>
      <c r="F71" s="349"/>
      <c r="G71" s="349"/>
      <c r="H71" s="349"/>
      <c r="I71" s="3515"/>
      <c r="J71" s="583"/>
      <c r="K71" s="94"/>
      <c r="L71" s="349"/>
      <c r="M71" s="349"/>
      <c r="N71" s="349">
        <f t="shared" si="9"/>
        <v>0</v>
      </c>
      <c r="O71" s="349"/>
      <c r="P71" s="349"/>
      <c r="Q71" s="71"/>
      <c r="R71" s="71"/>
      <c r="S71" s="71"/>
      <c r="T71" s="1904"/>
      <c r="U71" s="1904"/>
      <c r="V71" s="1904"/>
      <c r="W71" s="1904"/>
      <c r="X71" s="1904"/>
      <c r="Y71" s="1904"/>
      <c r="Z71" s="1904"/>
      <c r="AA71" s="1904"/>
      <c r="AB71" s="1959"/>
      <c r="AC71" s="1904"/>
      <c r="AD71" s="3142"/>
      <c r="AE71" s="1904"/>
      <c r="AF71" s="1904"/>
      <c r="AG71" s="1904"/>
      <c r="AH71" s="1904"/>
      <c r="AI71" s="1904"/>
      <c r="AJ71" s="3728"/>
      <c r="AK71" s="4026"/>
      <c r="AL71" s="1959"/>
    </row>
    <row r="72" spans="1:39" s="47" customFormat="1" x14ac:dyDescent="0.25">
      <c r="A72" s="125" t="s">
        <v>47</v>
      </c>
      <c r="B72" s="562">
        <v>240</v>
      </c>
      <c r="C72" s="619">
        <v>17</v>
      </c>
      <c r="D72" s="619">
        <v>17</v>
      </c>
      <c r="E72" s="619">
        <f t="shared" si="7"/>
        <v>0</v>
      </c>
      <c r="F72" s="69">
        <f>ROUND(C72/12*$A$2,0)</f>
        <v>10</v>
      </c>
      <c r="G72" s="69"/>
      <c r="H72" s="69">
        <f t="shared" ref="H72:H79" si="51">G72/F72*100</f>
        <v>0</v>
      </c>
      <c r="I72" s="3375"/>
      <c r="J72" s="423">
        <v>8</v>
      </c>
      <c r="K72" s="70" t="e">
        <f>P72/G72</f>
        <v>#DIV/0!</v>
      </c>
      <c r="L72" s="71">
        <f>ROUND(C72*J72,0)</f>
        <v>136</v>
      </c>
      <c r="M72" s="71">
        <v>136</v>
      </c>
      <c r="N72" s="71">
        <f t="shared" si="9"/>
        <v>0</v>
      </c>
      <c r="O72" s="71">
        <f>ROUND(L72/12*$A$2,0)</f>
        <v>79</v>
      </c>
      <c r="P72" s="71"/>
      <c r="Q72" s="71">
        <f>P72/O72*100</f>
        <v>0</v>
      </c>
      <c r="R72" s="71">
        <f t="shared" ref="R72" si="52">ROUND(L72/B72,0)</f>
        <v>1</v>
      </c>
      <c r="S72" s="71">
        <f t="shared" si="49"/>
        <v>0</v>
      </c>
      <c r="T72" s="1879"/>
      <c r="U72" s="1879"/>
      <c r="V72" s="1879"/>
      <c r="W72" s="1879"/>
      <c r="X72" s="1879"/>
      <c r="Y72" s="1879"/>
      <c r="Z72" s="1879"/>
      <c r="AA72" s="1879"/>
      <c r="AB72" s="1959"/>
      <c r="AC72" s="1904"/>
      <c r="AD72" s="3142"/>
      <c r="AE72" s="1904"/>
      <c r="AF72" s="1904"/>
      <c r="AG72" s="1904"/>
      <c r="AH72" s="1879"/>
      <c r="AI72" s="1879"/>
      <c r="AJ72" s="3727"/>
      <c r="AK72" s="3832"/>
      <c r="AL72" s="1958"/>
    </row>
    <row r="73" spans="1:39" s="73" customFormat="1" x14ac:dyDescent="0.25">
      <c r="A73" s="238" t="s">
        <v>158</v>
      </c>
      <c r="B73" s="584"/>
      <c r="C73" s="349">
        <f>SUM(C72)</f>
        <v>17</v>
      </c>
      <c r="D73" s="349">
        <f>SUM(D72)</f>
        <v>17</v>
      </c>
      <c r="E73" s="349">
        <f t="shared" si="7"/>
        <v>0</v>
      </c>
      <c r="F73" s="93">
        <f>SUM(F72)</f>
        <v>10</v>
      </c>
      <c r="G73" s="93">
        <f>SUM(G72)</f>
        <v>0</v>
      </c>
      <c r="H73" s="93">
        <f t="shared" si="51"/>
        <v>0</v>
      </c>
      <c r="I73" s="3380">
        <f>SUM(I72)</f>
        <v>0</v>
      </c>
      <c r="J73" s="690">
        <f>L73/C73</f>
        <v>8</v>
      </c>
      <c r="K73" s="684" t="e">
        <f>P73/G73</f>
        <v>#DIV/0!</v>
      </c>
      <c r="L73" s="95">
        <f>SUM(L72)</f>
        <v>136</v>
      </c>
      <c r="M73" s="95">
        <v>136</v>
      </c>
      <c r="N73" s="95">
        <f t="shared" si="9"/>
        <v>0</v>
      </c>
      <c r="O73" s="95">
        <f>SUM(O72)</f>
        <v>79</v>
      </c>
      <c r="P73" s="95">
        <f>SUM(P72)</f>
        <v>0</v>
      </c>
      <c r="Q73" s="95">
        <f>P73/O73*100</f>
        <v>0</v>
      </c>
      <c r="R73" s="95">
        <f>SUM(R72)</f>
        <v>1</v>
      </c>
      <c r="S73" s="71">
        <f t="shared" si="49"/>
        <v>0</v>
      </c>
      <c r="T73" s="1880"/>
      <c r="U73" s="1880"/>
      <c r="V73" s="1880"/>
      <c r="W73" s="1880"/>
      <c r="X73" s="1880"/>
      <c r="Y73" s="1880"/>
      <c r="Z73" s="1880"/>
      <c r="AA73" s="1880"/>
      <c r="AB73" s="1959"/>
      <c r="AC73" s="1904"/>
      <c r="AD73" s="3142"/>
      <c r="AE73" s="1904"/>
      <c r="AF73" s="1904"/>
      <c r="AG73" s="1904"/>
      <c r="AH73" s="1886"/>
      <c r="AI73" s="1886"/>
      <c r="AJ73" s="3729"/>
      <c r="AK73" s="3839">
        <f>SUM(AK72)</f>
        <v>0</v>
      </c>
      <c r="AL73" s="4146"/>
    </row>
    <row r="74" spans="1:39" s="73" customFormat="1" ht="28.5" x14ac:dyDescent="0.2">
      <c r="A74" s="507" t="s">
        <v>143</v>
      </c>
      <c r="B74" s="507"/>
      <c r="C74" s="554">
        <f>SUM(C73,C70)</f>
        <v>623</v>
      </c>
      <c r="D74" s="554">
        <f>SUM(D73,D70)</f>
        <v>597</v>
      </c>
      <c r="E74" s="554">
        <f t="shared" si="7"/>
        <v>26</v>
      </c>
      <c r="F74" s="554">
        <f>SUM(F73,F70)</f>
        <v>374.5</v>
      </c>
      <c r="G74" s="554">
        <f>SUM(G73,G70)</f>
        <v>376</v>
      </c>
      <c r="H74" s="554">
        <f t="shared" si="51"/>
        <v>100.40053404539387</v>
      </c>
      <c r="I74" s="3645">
        <f>SUM(I73,I70)</f>
        <v>0</v>
      </c>
      <c r="J74" s="690">
        <f>L74/C74</f>
        <v>10.500802568218299</v>
      </c>
      <c r="K74" s="684">
        <f>P74/G74</f>
        <v>8.8244680851063837</v>
      </c>
      <c r="L74" s="554">
        <f>SUM(L73,L70)</f>
        <v>6542</v>
      </c>
      <c r="M74" s="554">
        <v>6256</v>
      </c>
      <c r="N74" s="554">
        <f t="shared" si="9"/>
        <v>286</v>
      </c>
      <c r="O74" s="554">
        <f>SUM(O73,O70)</f>
        <v>3935.5</v>
      </c>
      <c r="P74" s="554">
        <f>SUM(P73,P70)</f>
        <v>3318</v>
      </c>
      <c r="Q74" s="95">
        <f>P74/O74*100</f>
        <v>84.309490534874854</v>
      </c>
      <c r="R74" s="554">
        <f>SUM(R73,R70)</f>
        <v>22</v>
      </c>
      <c r="S74" s="95">
        <f>P74/$A$2*12/R74</f>
        <v>258.54545454545456</v>
      </c>
      <c r="T74" s="751">
        <v>16428.437652000001</v>
      </c>
      <c r="U74" s="751">
        <v>16428.437652000001</v>
      </c>
      <c r="V74" s="751">
        <v>16428.437652000001</v>
      </c>
      <c r="W74" s="751">
        <v>16428.437652000001</v>
      </c>
      <c r="X74" s="751">
        <v>16428.437652000001</v>
      </c>
      <c r="Y74" s="751">
        <v>16428.437652000001</v>
      </c>
      <c r="Z74" s="751">
        <v>16428.437652000001</v>
      </c>
      <c r="AA74" s="751">
        <v>17608.355627999994</v>
      </c>
      <c r="AB74" s="1960">
        <f>T74/12*$A$2+(U74-T74)/11*9+(V74-U74)/10*5+(W74-V74)/9*4+(X74-W74)/8*3+(Y74-X74)/7*2+(Z74-Y74)/6*1+(AA74-Z74)</f>
        <v>10763.173272999995</v>
      </c>
      <c r="AC74" s="1904">
        <f>AI74-AH74-AE74</f>
        <v>10757.755299999999</v>
      </c>
      <c r="AD74" s="3142"/>
      <c r="AE74" s="1904"/>
      <c r="AF74" s="1904">
        <f>AC74-AB74</f>
        <v>-5.4179729999959818</v>
      </c>
      <c r="AG74" s="1904"/>
      <c r="AH74" s="751">
        <v>-87.18025999999999</v>
      </c>
      <c r="AI74" s="751">
        <v>10670.57504</v>
      </c>
      <c r="AJ74" s="3730"/>
      <c r="AK74" s="4028">
        <v>20</v>
      </c>
      <c r="AL74" s="4144">
        <v>501.05691999999999</v>
      </c>
    </row>
    <row r="75" spans="1:39" s="47" customFormat="1" x14ac:dyDescent="0.25">
      <c r="A75" s="507" t="s">
        <v>217</v>
      </c>
      <c r="B75" s="507"/>
      <c r="C75" s="555">
        <f>C76</f>
        <v>998</v>
      </c>
      <c r="D75" s="555">
        <f>D76</f>
        <v>998</v>
      </c>
      <c r="E75" s="555">
        <f t="shared" si="7"/>
        <v>0</v>
      </c>
      <c r="F75" s="554">
        <f>F76</f>
        <v>582</v>
      </c>
      <c r="G75" s="554">
        <f>G76</f>
        <v>1119</v>
      </c>
      <c r="H75" s="554">
        <f t="shared" si="51"/>
        <v>192.26804123711341</v>
      </c>
      <c r="I75" s="3645">
        <f>I76</f>
        <v>0</v>
      </c>
      <c r="J75" s="585"/>
      <c r="K75" s="716"/>
      <c r="L75" s="555"/>
      <c r="M75" s="555"/>
      <c r="N75" s="555">
        <f t="shared" si="9"/>
        <v>0</v>
      </c>
      <c r="O75" s="555"/>
      <c r="P75" s="555"/>
      <c r="Q75" s="77"/>
      <c r="R75" s="555"/>
      <c r="S75" s="77"/>
      <c r="T75" s="1888"/>
      <c r="U75" s="1888"/>
      <c r="V75" s="1888"/>
      <c r="W75" s="1888"/>
      <c r="X75" s="1888"/>
      <c r="Y75" s="1888"/>
      <c r="Z75" s="1888"/>
      <c r="AA75" s="1888"/>
      <c r="AB75" s="1957"/>
      <c r="AC75" s="1982"/>
      <c r="AD75" s="3162"/>
      <c r="AE75" s="1982"/>
      <c r="AF75" s="1982"/>
      <c r="AG75" s="1982"/>
      <c r="AH75" s="1888"/>
      <c r="AI75" s="1888"/>
      <c r="AJ75" s="3731"/>
      <c r="AK75" s="4028">
        <f>AK76</f>
        <v>0</v>
      </c>
      <c r="AL75" s="4168"/>
    </row>
    <row r="76" spans="1:39" s="47" customFormat="1" x14ac:dyDescent="0.25">
      <c r="A76" s="592" t="s">
        <v>218</v>
      </c>
      <c r="B76" s="592"/>
      <c r="C76" s="593">
        <v>998</v>
      </c>
      <c r="D76" s="593">
        <v>998</v>
      </c>
      <c r="E76" s="593">
        <f t="shared" ref="E76:E138" si="53">C76-D76</f>
        <v>0</v>
      </c>
      <c r="F76" s="69">
        <f>ROUND(C76/12*$A$2,0)</f>
        <v>582</v>
      </c>
      <c r="G76" s="653">
        <f>G79-G77</f>
        <v>1119</v>
      </c>
      <c r="H76" s="653">
        <f t="shared" si="51"/>
        <v>192.26804123711341</v>
      </c>
      <c r="I76" s="3646">
        <f>I79-I77</f>
        <v>0</v>
      </c>
      <c r="J76" s="585"/>
      <c r="K76" s="716"/>
      <c r="L76" s="555"/>
      <c r="M76" s="555"/>
      <c r="N76" s="555">
        <f t="shared" ref="N76:N138" si="54">L76-M76</f>
        <v>0</v>
      </c>
      <c r="O76" s="555"/>
      <c r="P76" s="555"/>
      <c r="Q76" s="77"/>
      <c r="R76" s="555"/>
      <c r="S76" s="77"/>
      <c r="T76" s="1888"/>
      <c r="U76" s="1888"/>
      <c r="V76" s="1888"/>
      <c r="W76" s="1888"/>
      <c r="X76" s="1888"/>
      <c r="Y76" s="1888"/>
      <c r="Z76" s="1888"/>
      <c r="AA76" s="1888"/>
      <c r="AB76" s="1957"/>
      <c r="AC76" s="1982"/>
      <c r="AD76" s="3162"/>
      <c r="AE76" s="1982"/>
      <c r="AF76" s="1982"/>
      <c r="AG76" s="1982"/>
      <c r="AH76" s="1888"/>
      <c r="AI76" s="1888"/>
      <c r="AJ76" s="3731"/>
      <c r="AK76" s="4125">
        <f>AK79-AK77</f>
        <v>0</v>
      </c>
      <c r="AL76" s="4168"/>
    </row>
    <row r="77" spans="1:39" s="47" customFormat="1" x14ac:dyDescent="0.25">
      <c r="A77" s="507" t="s">
        <v>219</v>
      </c>
      <c r="B77" s="507"/>
      <c r="C77" s="555">
        <f>C78</f>
        <v>2</v>
      </c>
      <c r="D77" s="555">
        <f>D78</f>
        <v>2</v>
      </c>
      <c r="E77" s="555">
        <f t="shared" si="53"/>
        <v>0</v>
      </c>
      <c r="F77" s="555">
        <f t="shared" ref="F77:G77" si="55">F78</f>
        <v>1</v>
      </c>
      <c r="G77" s="555">
        <f t="shared" si="55"/>
        <v>1</v>
      </c>
      <c r="H77" s="554">
        <f t="shared" si="51"/>
        <v>100</v>
      </c>
      <c r="I77" s="3519">
        <f t="shared" ref="I77" si="56">I78</f>
        <v>0</v>
      </c>
      <c r="J77" s="585"/>
      <c r="K77" s="716"/>
      <c r="L77" s="555"/>
      <c r="M77" s="555"/>
      <c r="N77" s="555">
        <f t="shared" si="54"/>
        <v>0</v>
      </c>
      <c r="O77" s="555"/>
      <c r="P77" s="555"/>
      <c r="Q77" s="77"/>
      <c r="R77" s="555"/>
      <c r="S77" s="77"/>
      <c r="T77" s="1888"/>
      <c r="U77" s="1888"/>
      <c r="V77" s="1888"/>
      <c r="W77" s="1888"/>
      <c r="X77" s="1888"/>
      <c r="Y77" s="1888"/>
      <c r="Z77" s="1888"/>
      <c r="AA77" s="1888"/>
      <c r="AB77" s="1957"/>
      <c r="AC77" s="1982"/>
      <c r="AD77" s="3162"/>
      <c r="AE77" s="1982"/>
      <c r="AF77" s="1982"/>
      <c r="AG77" s="1982"/>
      <c r="AH77" s="1888"/>
      <c r="AI77" s="1888"/>
      <c r="AJ77" s="3731"/>
      <c r="AK77" s="4029">
        <f t="shared" ref="AK77" si="57">AK78</f>
        <v>0</v>
      </c>
      <c r="AL77" s="4168"/>
    </row>
    <row r="78" spans="1:39" s="47" customFormat="1" ht="30" x14ac:dyDescent="0.25">
      <c r="A78" s="592" t="s">
        <v>220</v>
      </c>
      <c r="B78" s="592"/>
      <c r="C78" s="593">
        <v>2</v>
      </c>
      <c r="D78" s="593">
        <v>2</v>
      </c>
      <c r="E78" s="593">
        <f t="shared" si="53"/>
        <v>0</v>
      </c>
      <c r="F78" s="69">
        <f>ROUND(C78/12*$A$2,0)</f>
        <v>1</v>
      </c>
      <c r="G78" s="653">
        <v>1</v>
      </c>
      <c r="H78" s="653">
        <f t="shared" si="51"/>
        <v>100</v>
      </c>
      <c r="I78" s="3646"/>
      <c r="J78" s="690"/>
      <c r="K78" s="192"/>
      <c r="L78" s="555"/>
      <c r="M78" s="555"/>
      <c r="N78" s="555">
        <f t="shared" si="54"/>
        <v>0</v>
      </c>
      <c r="O78" s="555"/>
      <c r="P78" s="554"/>
      <c r="Q78" s="77"/>
      <c r="R78" s="554"/>
      <c r="S78" s="71"/>
      <c r="T78" s="751"/>
      <c r="U78" s="751"/>
      <c r="V78" s="751"/>
      <c r="W78" s="751"/>
      <c r="X78" s="751"/>
      <c r="Y78" s="751"/>
      <c r="Z78" s="751"/>
      <c r="AA78" s="751"/>
      <c r="AB78" s="1957"/>
      <c r="AC78" s="1904"/>
      <c r="AD78" s="3142"/>
      <c r="AE78" s="1904"/>
      <c r="AF78" s="1982"/>
      <c r="AG78" s="1904"/>
      <c r="AH78" s="751"/>
      <c r="AI78" s="1888"/>
      <c r="AJ78" s="3731"/>
      <c r="AK78" s="4125"/>
      <c r="AL78" s="4168"/>
    </row>
    <row r="79" spans="1:39" s="47" customFormat="1" x14ac:dyDescent="0.25">
      <c r="A79" s="507" t="s">
        <v>225</v>
      </c>
      <c r="B79" s="1484"/>
      <c r="C79" s="1485">
        <f>SUM(C78,C75)</f>
        <v>1000</v>
      </c>
      <c r="D79" s="1485">
        <f>SUM(D78,D75)</f>
        <v>1000</v>
      </c>
      <c r="E79" s="4684">
        <f t="shared" si="53"/>
        <v>0</v>
      </c>
      <c r="F79" s="144">
        <f>SUM(F78,F75)</f>
        <v>583</v>
      </c>
      <c r="G79" s="1444">
        <v>1120</v>
      </c>
      <c r="H79" s="1444">
        <f t="shared" si="51"/>
        <v>192.1097770154374</v>
      </c>
      <c r="I79" s="3718"/>
      <c r="J79" s="1482"/>
      <c r="K79" s="194"/>
      <c r="L79" s="1450"/>
      <c r="M79" s="1450"/>
      <c r="N79" s="1450">
        <f t="shared" si="54"/>
        <v>0</v>
      </c>
      <c r="O79" s="1450"/>
      <c r="P79" s="1439"/>
      <c r="Q79" s="279"/>
      <c r="R79" s="1439"/>
      <c r="S79" s="146"/>
      <c r="T79" s="2004">
        <v>3273.0250000000001</v>
      </c>
      <c r="U79" s="2004">
        <v>3273.0250000000001</v>
      </c>
      <c r="V79" s="2004">
        <v>3273.0250000000001</v>
      </c>
      <c r="W79" s="2004">
        <v>3273.0250000000001</v>
      </c>
      <c r="X79" s="2004">
        <v>3273.0250000000001</v>
      </c>
      <c r="Y79" s="2004">
        <v>3273.0250000000001</v>
      </c>
      <c r="Z79" s="2004">
        <v>3273.0250000000001</v>
      </c>
      <c r="AA79" s="2004">
        <v>3273.0250000000001</v>
      </c>
      <c r="AB79" s="1960">
        <f>T79/12*$A$2+(U79-T79)/11*9+(V79-U79)/10*5+(W79-V79)/9*4+(X79-W79)/8*3+(Y79-X79)/7*2+(Z79-Y79)/6*1+(AA79-Z79)</f>
        <v>1909.2645833333336</v>
      </c>
      <c r="AC79" s="2005">
        <f>AI79-AH79-AE79</f>
        <v>1900.0972499999998</v>
      </c>
      <c r="AD79" s="3197"/>
      <c r="AE79" s="2005"/>
      <c r="AF79" s="1995">
        <f>AC79-AB79</f>
        <v>-9.1673333333337723</v>
      </c>
      <c r="AG79" s="2005"/>
      <c r="AH79" s="2004">
        <v>-21.604220000000002</v>
      </c>
      <c r="AI79" s="1905">
        <v>1878.4930299999999</v>
      </c>
      <c r="AJ79" s="3732"/>
      <c r="AK79" s="4228"/>
      <c r="AL79" s="4229"/>
    </row>
    <row r="80" spans="1:39" s="47" customFormat="1" ht="15.75" thickBot="1" x14ac:dyDescent="0.3">
      <c r="A80" s="730" t="s">
        <v>422</v>
      </c>
      <c r="B80" s="731"/>
      <c r="C80" s="1443"/>
      <c r="D80" s="1443"/>
      <c r="E80" s="1443">
        <f t="shared" si="53"/>
        <v>0</v>
      </c>
      <c r="F80" s="1443"/>
      <c r="G80" s="732"/>
      <c r="H80" s="732"/>
      <c r="I80" s="3655"/>
      <c r="J80" s="646"/>
      <c r="K80" s="646"/>
      <c r="L80" s="718"/>
      <c r="M80" s="718"/>
      <c r="N80" s="718">
        <f t="shared" si="54"/>
        <v>0</v>
      </c>
      <c r="O80" s="718"/>
      <c r="P80" s="718">
        <f>SUM(P74,P17)</f>
        <v>9174</v>
      </c>
      <c r="Q80" s="718"/>
      <c r="R80" s="718"/>
      <c r="S80" s="718"/>
      <c r="T80" s="646">
        <f t="shared" ref="T80:AJ80" si="58">T79+T74+T66+T17</f>
        <v>108426.93795088</v>
      </c>
      <c r="U80" s="646">
        <f t="shared" ref="U80:V80" si="59">U79+U74+U66+U17</f>
        <v>108426.93795088</v>
      </c>
      <c r="V80" s="646">
        <f t="shared" si="59"/>
        <v>108426.93795088</v>
      </c>
      <c r="W80" s="646">
        <f t="shared" ref="W80:X80" si="60">W79+W74+W66+W17</f>
        <v>108426.93795088</v>
      </c>
      <c r="X80" s="646">
        <f t="shared" si="60"/>
        <v>108079.15392447999</v>
      </c>
      <c r="Y80" s="646">
        <f t="shared" ref="Y80:Z80" si="61">Y79+Y74+Y66+Y17</f>
        <v>108079.15392447999</v>
      </c>
      <c r="Z80" s="646">
        <f t="shared" si="61"/>
        <v>108155.47032448</v>
      </c>
      <c r="AA80" s="646">
        <f t="shared" ref="AA80" si="62">AA79+AA74+AA66+AA17</f>
        <v>111934.38952647999</v>
      </c>
      <c r="AB80" s="1974">
        <f t="shared" si="58"/>
        <v>66667.36494261332</v>
      </c>
      <c r="AC80" s="646">
        <f t="shared" si="58"/>
        <v>66404.943960000004</v>
      </c>
      <c r="AD80" s="646">
        <f t="shared" si="58"/>
        <v>0</v>
      </c>
      <c r="AE80" s="646">
        <f t="shared" si="58"/>
        <v>-1.0508499999999998</v>
      </c>
      <c r="AF80" s="646">
        <f t="shared" si="58"/>
        <v>-262.42098261332103</v>
      </c>
      <c r="AG80" s="646">
        <f t="shared" si="58"/>
        <v>0</v>
      </c>
      <c r="AH80" s="646">
        <f t="shared" si="58"/>
        <v>-417.37001999999995</v>
      </c>
      <c r="AI80" s="646">
        <f t="shared" si="58"/>
        <v>65986.523090000002</v>
      </c>
      <c r="AJ80" s="3733">
        <f t="shared" si="58"/>
        <v>1488.6984</v>
      </c>
      <c r="AK80" s="4147"/>
      <c r="AL80" s="1974">
        <f t="shared" ref="AL80" si="63">AL79+AL74+AL66+AL17</f>
        <v>1851.5579099999995</v>
      </c>
      <c r="AM80" s="4307">
        <f>Z80*1000</f>
        <v>108155470.32448</v>
      </c>
    </row>
    <row r="81" spans="1:38" x14ac:dyDescent="0.25">
      <c r="A81" s="1181" t="s">
        <v>76</v>
      </c>
      <c r="B81" s="1144"/>
      <c r="C81" s="1144"/>
      <c r="D81" s="1144"/>
      <c r="E81" s="1144">
        <f t="shared" si="53"/>
        <v>0</v>
      </c>
      <c r="F81" s="1144"/>
      <c r="G81" s="1144"/>
      <c r="H81" s="1144"/>
      <c r="I81" s="3651"/>
      <c r="J81" s="1483"/>
      <c r="K81" s="1144"/>
      <c r="L81" s="1146"/>
      <c r="M81" s="1146"/>
      <c r="N81" s="1146">
        <f t="shared" si="54"/>
        <v>0</v>
      </c>
      <c r="O81" s="1146"/>
      <c r="P81" s="1146"/>
      <c r="Q81" s="1146"/>
      <c r="R81" s="1146"/>
      <c r="S81" s="1146"/>
      <c r="T81" s="1145">
        <f t="shared" ref="T81:U81" si="64">SUM(T80)</f>
        <v>108426.93795088</v>
      </c>
      <c r="U81" s="1145">
        <f t="shared" si="64"/>
        <v>108426.93795088</v>
      </c>
      <c r="V81" s="1145">
        <f t="shared" ref="V81:W81" si="65">SUM(V80)</f>
        <v>108426.93795088</v>
      </c>
      <c r="W81" s="1145">
        <f t="shared" si="65"/>
        <v>108426.93795088</v>
      </c>
      <c r="X81" s="1145">
        <f t="shared" ref="X81:Y81" si="66">SUM(X80)</f>
        <v>108079.15392447999</v>
      </c>
      <c r="Y81" s="1145">
        <f t="shared" si="66"/>
        <v>108079.15392447999</v>
      </c>
      <c r="Z81" s="1145">
        <f t="shared" ref="Z81:AA81" si="67">SUM(Z80)</f>
        <v>108155.47032448</v>
      </c>
      <c r="AA81" s="1145">
        <f t="shared" si="67"/>
        <v>111934.38952647999</v>
      </c>
      <c r="AB81" s="1145">
        <f t="shared" ref="AB81:AJ81" si="68">SUM(AB80)</f>
        <v>66667.36494261332</v>
      </c>
      <c r="AC81" s="1145">
        <f t="shared" si="68"/>
        <v>66404.943960000004</v>
      </c>
      <c r="AD81" s="1145">
        <f t="shared" ref="AD81:AE81" si="69">SUM(AD80)</f>
        <v>0</v>
      </c>
      <c r="AE81" s="1145">
        <f t="shared" si="69"/>
        <v>-1.0508499999999998</v>
      </c>
      <c r="AF81" s="1145">
        <f t="shared" si="68"/>
        <v>-262.42098261332103</v>
      </c>
      <c r="AG81" s="1145">
        <f t="shared" ref="AG81" si="70">SUM(AG80)</f>
        <v>0</v>
      </c>
      <c r="AH81" s="1145">
        <f t="shared" si="68"/>
        <v>-417.37001999999995</v>
      </c>
      <c r="AI81" s="1145">
        <f t="shared" si="68"/>
        <v>65986.523090000002</v>
      </c>
      <c r="AJ81" s="3734">
        <f t="shared" si="68"/>
        <v>1488.6984</v>
      </c>
      <c r="AK81" s="3005"/>
      <c r="AL81" s="4165">
        <f t="shared" ref="AL81" si="71">SUM(AL80)</f>
        <v>1851.5579099999995</v>
      </c>
    </row>
    <row r="82" spans="1:38" x14ac:dyDescent="0.25">
      <c r="A82" s="1099" t="s">
        <v>80</v>
      </c>
      <c r="B82" s="1020"/>
      <c r="C82" s="1020">
        <f>SUM(C17)</f>
        <v>1009</v>
      </c>
      <c r="D82" s="1020">
        <f>SUM(D17)</f>
        <v>931</v>
      </c>
      <c r="E82" s="1020">
        <f t="shared" si="53"/>
        <v>78</v>
      </c>
      <c r="F82" s="1020">
        <f>SUM(F17)</f>
        <v>621.08333333333326</v>
      </c>
      <c r="G82" s="1020">
        <f>SUM(G17)</f>
        <v>639</v>
      </c>
      <c r="H82" s="1020">
        <f>G82/F82*100</f>
        <v>102.88474439822892</v>
      </c>
      <c r="I82" s="3665">
        <f>SUM(I17)</f>
        <v>40</v>
      </c>
      <c r="J82" s="1147">
        <f>IF(C82=0,0,L82/C82)</f>
        <v>10.080277502477701</v>
      </c>
      <c r="K82" s="1241">
        <f>P82/G82</f>
        <v>9.1643192488262919</v>
      </c>
      <c r="L82" s="1020">
        <f>SUM(L17)</f>
        <v>10171</v>
      </c>
      <c r="M82" s="1020">
        <v>9425</v>
      </c>
      <c r="N82" s="1020">
        <f t="shared" si="54"/>
        <v>746</v>
      </c>
      <c r="O82" s="1020">
        <f>SUM(O17)</f>
        <v>6243.9166666666661</v>
      </c>
      <c r="P82" s="1020">
        <f>SUM(P17)</f>
        <v>5856</v>
      </c>
      <c r="Q82" s="944">
        <f>P82/O82*100</f>
        <v>93.787286291990881</v>
      </c>
      <c r="R82" s="1020">
        <f>SUM(R17)</f>
        <v>30</v>
      </c>
      <c r="S82" s="944">
        <f>P82/$A$2*12/R82</f>
        <v>334.62857142857143</v>
      </c>
      <c r="T82" s="1147">
        <f t="shared" ref="T82:AJ82" si="72">SUM(T17)</f>
        <v>33241.124498879995</v>
      </c>
      <c r="U82" s="1147">
        <f t="shared" ref="U82:V82" si="73">SUM(U17)</f>
        <v>33241.124498879995</v>
      </c>
      <c r="V82" s="1147">
        <f t="shared" si="73"/>
        <v>33241.124498879995</v>
      </c>
      <c r="W82" s="1147">
        <f t="shared" ref="W82:X82" si="74">SUM(W17)</f>
        <v>33241.124498879995</v>
      </c>
      <c r="X82" s="1147">
        <f t="shared" si="74"/>
        <v>33261.632292479997</v>
      </c>
      <c r="Y82" s="1147">
        <f t="shared" ref="Y82:Z82" si="75">SUM(Y17)</f>
        <v>33261.632292479997</v>
      </c>
      <c r="Z82" s="1147">
        <f t="shared" si="75"/>
        <v>33261.632292479997</v>
      </c>
      <c r="AA82" s="1147">
        <f t="shared" ref="AA82" si="76">SUM(AA17)</f>
        <v>35391.93166848</v>
      </c>
      <c r="AB82" s="1147">
        <f t="shared" si="72"/>
        <v>21528.645756280002</v>
      </c>
      <c r="AC82" s="1147">
        <f t="shared" si="72"/>
        <v>21512.361789999999</v>
      </c>
      <c r="AD82" s="1147">
        <f t="shared" si="72"/>
        <v>0</v>
      </c>
      <c r="AE82" s="1147">
        <f t="shared" si="72"/>
        <v>-1.0508499999999998</v>
      </c>
      <c r="AF82" s="1147">
        <f t="shared" si="72"/>
        <v>-16.283966280003369</v>
      </c>
      <c r="AG82" s="1147">
        <f t="shared" si="72"/>
        <v>0</v>
      </c>
      <c r="AH82" s="1147">
        <f t="shared" si="72"/>
        <v>-240.8004</v>
      </c>
      <c r="AI82" s="1147">
        <f t="shared" si="72"/>
        <v>21270.510539999999</v>
      </c>
      <c r="AJ82" s="3565">
        <f t="shared" si="72"/>
        <v>1370.4994799999999</v>
      </c>
      <c r="AK82" s="4027">
        <f>SUM(AK17)</f>
        <v>42</v>
      </c>
      <c r="AL82" s="1960">
        <f t="shared" ref="AL82" si="77">SUM(AL17)</f>
        <v>1350.5009899999995</v>
      </c>
    </row>
    <row r="83" spans="1:38" s="682" customFormat="1" x14ac:dyDescent="0.25">
      <c r="A83" s="1122" t="s">
        <v>501</v>
      </c>
      <c r="B83" s="1149"/>
      <c r="C83" s="948"/>
      <c r="D83" s="948"/>
      <c r="E83" s="948">
        <f t="shared" si="53"/>
        <v>0</v>
      </c>
      <c r="F83" s="948"/>
      <c r="G83" s="948"/>
      <c r="H83" s="948"/>
      <c r="I83" s="3452"/>
      <c r="J83" s="1149"/>
      <c r="K83" s="1149"/>
      <c r="L83" s="1172"/>
      <c r="M83" s="1172"/>
      <c r="N83" s="1172">
        <f t="shared" si="54"/>
        <v>0</v>
      </c>
      <c r="O83" s="1172"/>
      <c r="P83" s="1172"/>
      <c r="Q83" s="1172"/>
      <c r="R83" s="1172"/>
      <c r="S83" s="1172"/>
      <c r="T83" s="1187">
        <f>T19</f>
        <v>49105.584900000002</v>
      </c>
      <c r="U83" s="1187">
        <f t="shared" ref="U83:V83" si="78">U19</f>
        <v>49105.584900000002</v>
      </c>
      <c r="V83" s="1187">
        <f t="shared" si="78"/>
        <v>49105.584900000002</v>
      </c>
      <c r="W83" s="1187">
        <f t="shared" ref="W83:X83" si="79">W19</f>
        <v>49105.584900000002</v>
      </c>
      <c r="X83" s="1187">
        <f t="shared" si="79"/>
        <v>48737.293079999996</v>
      </c>
      <c r="Y83" s="1187">
        <f t="shared" ref="Y83:Z83" si="80">Y19</f>
        <v>48737.293079999996</v>
      </c>
      <c r="Z83" s="1187">
        <f t="shared" si="80"/>
        <v>48737.293079999996</v>
      </c>
      <c r="AA83" s="1187">
        <f t="shared" ref="AA83" si="81">AA19</f>
        <v>48737.293079999996</v>
      </c>
      <c r="AB83" s="1187">
        <f t="shared" ref="AB83:AJ83" si="82">AB19</f>
        <v>28276.632704999993</v>
      </c>
      <c r="AC83" s="1187">
        <f t="shared" si="82"/>
        <v>28031.104760000006</v>
      </c>
      <c r="AD83" s="1187">
        <f t="shared" si="82"/>
        <v>0</v>
      </c>
      <c r="AE83" s="1187">
        <f t="shared" si="82"/>
        <v>0</v>
      </c>
      <c r="AF83" s="1187">
        <f t="shared" si="82"/>
        <v>-245.52794499998708</v>
      </c>
      <c r="AG83" s="1187">
        <f t="shared" si="82"/>
        <v>0</v>
      </c>
      <c r="AH83" s="1187">
        <f t="shared" si="82"/>
        <v>-63.679040000000001</v>
      </c>
      <c r="AI83" s="1187">
        <f t="shared" si="82"/>
        <v>27967.425720000007</v>
      </c>
      <c r="AJ83" s="3726">
        <f t="shared" si="82"/>
        <v>0</v>
      </c>
      <c r="AK83" s="3928"/>
      <c r="AL83" s="1957">
        <f t="shared" ref="AL83" si="83">AL19</f>
        <v>0</v>
      </c>
    </row>
    <row r="84" spans="1:38" s="682" customFormat="1" x14ac:dyDescent="0.25">
      <c r="A84" s="1122" t="s">
        <v>438</v>
      </c>
      <c r="B84" s="1149"/>
      <c r="C84" s="948"/>
      <c r="D84" s="948"/>
      <c r="E84" s="948">
        <f t="shared" si="53"/>
        <v>0</v>
      </c>
      <c r="F84" s="948"/>
      <c r="G84" s="948"/>
      <c r="H84" s="948"/>
      <c r="I84" s="3452"/>
      <c r="J84" s="1149"/>
      <c r="K84" s="1149"/>
      <c r="L84" s="1172"/>
      <c r="M84" s="1172"/>
      <c r="N84" s="1172">
        <f t="shared" si="54"/>
        <v>0</v>
      </c>
      <c r="O84" s="1172"/>
      <c r="P84" s="1172"/>
      <c r="Q84" s="1172"/>
      <c r="R84" s="1172"/>
      <c r="S84" s="1172"/>
      <c r="T84" s="1187">
        <f t="shared" ref="T84:AI84" si="84">T20</f>
        <v>4282.3359</v>
      </c>
      <c r="U84" s="1187">
        <f t="shared" ref="U84:V84" si="85">U20</f>
        <v>4282.3359</v>
      </c>
      <c r="V84" s="1187">
        <f t="shared" si="85"/>
        <v>4282.3359</v>
      </c>
      <c r="W84" s="1187">
        <f t="shared" ref="W84:X84" si="86">W20</f>
        <v>4282.3359</v>
      </c>
      <c r="X84" s="1187">
        <f t="shared" si="86"/>
        <v>4282.3359</v>
      </c>
      <c r="Y84" s="1187">
        <f t="shared" ref="Y84:Z84" si="87">Y20</f>
        <v>4282.3359</v>
      </c>
      <c r="Z84" s="1187">
        <f t="shared" si="87"/>
        <v>4282.3359</v>
      </c>
      <c r="AA84" s="1187">
        <f t="shared" ref="AA84" si="88">AA20</f>
        <v>4282.3359</v>
      </c>
      <c r="AB84" s="1187">
        <f t="shared" si="84"/>
        <v>2498.0292750000003</v>
      </c>
      <c r="AC84" s="1187">
        <f t="shared" si="84"/>
        <v>2498.0293099999999</v>
      </c>
      <c r="AD84" s="1187">
        <f t="shared" si="84"/>
        <v>0</v>
      </c>
      <c r="AE84" s="1187">
        <f t="shared" si="84"/>
        <v>0</v>
      </c>
      <c r="AF84" s="1187">
        <f t="shared" si="84"/>
        <v>3.4999999570572982E-5</v>
      </c>
      <c r="AG84" s="1187">
        <f t="shared" si="84"/>
        <v>0</v>
      </c>
      <c r="AH84" s="1187">
        <f t="shared" si="84"/>
        <v>0</v>
      </c>
      <c r="AI84" s="1187">
        <f t="shared" si="84"/>
        <v>2498.0293099999999</v>
      </c>
      <c r="AJ84" s="3726">
        <f>AJ20</f>
        <v>0</v>
      </c>
      <c r="AK84" s="3928"/>
      <c r="AL84" s="1957">
        <f t="shared" ref="AL84" si="89">AL20</f>
        <v>0</v>
      </c>
    </row>
    <row r="85" spans="1:38" s="682" customFormat="1" ht="29.25" x14ac:dyDescent="0.25">
      <c r="A85" s="1771" t="s">
        <v>397</v>
      </c>
      <c r="B85" s="1149"/>
      <c r="C85" s="948">
        <f t="shared" ref="C85:I94" si="90">C21</f>
        <v>5835</v>
      </c>
      <c r="D85" s="948">
        <f t="shared" ref="D85" si="91">D21</f>
        <v>5835</v>
      </c>
      <c r="E85" s="948">
        <f t="shared" si="53"/>
        <v>0</v>
      </c>
      <c r="F85" s="948">
        <f t="shared" si="90"/>
        <v>3402</v>
      </c>
      <c r="G85" s="948">
        <f t="shared" si="90"/>
        <v>2549.19</v>
      </c>
      <c r="H85" s="1020">
        <f t="shared" si="90"/>
        <v>74.932098765432102</v>
      </c>
      <c r="I85" s="3452">
        <f t="shared" si="90"/>
        <v>1</v>
      </c>
      <c r="J85" s="1149"/>
      <c r="K85" s="1149"/>
      <c r="L85" s="1172"/>
      <c r="M85" s="1172"/>
      <c r="N85" s="1172">
        <f t="shared" si="54"/>
        <v>0</v>
      </c>
      <c r="O85" s="1172"/>
      <c r="P85" s="1172"/>
      <c r="Q85" s="1172"/>
      <c r="R85" s="1172"/>
      <c r="S85" s="1172"/>
      <c r="T85" s="1187"/>
      <c r="U85" s="1187"/>
      <c r="V85" s="1187"/>
      <c r="W85" s="1187"/>
      <c r="X85" s="1187"/>
      <c r="Y85" s="1187"/>
      <c r="Z85" s="1187"/>
      <c r="AA85" s="1187"/>
      <c r="AB85" s="1187"/>
      <c r="AC85" s="1187"/>
      <c r="AD85" s="1187"/>
      <c r="AE85" s="1187"/>
      <c r="AF85" s="1187"/>
      <c r="AG85" s="1187"/>
      <c r="AH85" s="1187"/>
      <c r="AI85" s="1187"/>
      <c r="AJ85" s="3726"/>
      <c r="AK85" s="3928">
        <f t="shared" ref="AK85" si="92">AK21</f>
        <v>0</v>
      </c>
      <c r="AL85" s="1957"/>
    </row>
    <row r="86" spans="1:38" s="682" customFormat="1" ht="30" x14ac:dyDescent="0.25">
      <c r="A86" s="2567" t="s">
        <v>211</v>
      </c>
      <c r="B86" s="1149"/>
      <c r="C86" s="948">
        <f t="shared" si="90"/>
        <v>0</v>
      </c>
      <c r="D86" s="948">
        <f t="shared" ref="D86" si="93">D22</f>
        <v>0</v>
      </c>
      <c r="E86" s="948">
        <f t="shared" si="53"/>
        <v>0</v>
      </c>
      <c r="F86" s="948">
        <f t="shared" si="90"/>
        <v>0</v>
      </c>
      <c r="G86" s="948">
        <f t="shared" si="90"/>
        <v>0</v>
      </c>
      <c r="H86" s="1020">
        <f t="shared" si="90"/>
        <v>0</v>
      </c>
      <c r="I86" s="3452">
        <f t="shared" si="90"/>
        <v>0</v>
      </c>
      <c r="J86" s="1149"/>
      <c r="K86" s="1149"/>
      <c r="L86" s="1172"/>
      <c r="M86" s="1172"/>
      <c r="N86" s="1172">
        <f t="shared" si="54"/>
        <v>0</v>
      </c>
      <c r="O86" s="1172"/>
      <c r="P86" s="1172"/>
      <c r="Q86" s="1172"/>
      <c r="R86" s="1172"/>
      <c r="S86" s="1172"/>
      <c r="T86" s="1187"/>
      <c r="U86" s="1187"/>
      <c r="V86" s="1187"/>
      <c r="W86" s="1187"/>
      <c r="X86" s="1187"/>
      <c r="Y86" s="1187"/>
      <c r="Z86" s="1187"/>
      <c r="AA86" s="1187"/>
      <c r="AB86" s="1187"/>
      <c r="AC86" s="1187"/>
      <c r="AD86" s="1187"/>
      <c r="AE86" s="1187"/>
      <c r="AF86" s="1187"/>
      <c r="AG86" s="1187"/>
      <c r="AH86" s="1187"/>
      <c r="AI86" s="1187"/>
      <c r="AJ86" s="3726"/>
      <c r="AK86" s="3928">
        <f t="shared" ref="AK86" si="94">AK22</f>
        <v>0</v>
      </c>
      <c r="AL86" s="1957"/>
    </row>
    <row r="87" spans="1:38" s="682" customFormat="1" ht="30" x14ac:dyDescent="0.25">
      <c r="A87" s="2567" t="s">
        <v>212</v>
      </c>
      <c r="B87" s="1149"/>
      <c r="C87" s="948">
        <f t="shared" si="90"/>
        <v>1000</v>
      </c>
      <c r="D87" s="948">
        <f t="shared" ref="D87" si="95">D23</f>
        <v>1000</v>
      </c>
      <c r="E87" s="948">
        <f t="shared" si="53"/>
        <v>0</v>
      </c>
      <c r="F87" s="948">
        <f t="shared" si="90"/>
        <v>583</v>
      </c>
      <c r="G87" s="948">
        <f t="shared" si="90"/>
        <v>0</v>
      </c>
      <c r="H87" s="1020">
        <f t="shared" si="90"/>
        <v>0</v>
      </c>
      <c r="I87" s="3452">
        <f t="shared" si="90"/>
        <v>0</v>
      </c>
      <c r="J87" s="1149"/>
      <c r="K87" s="1149"/>
      <c r="L87" s="1172"/>
      <c r="M87" s="1172"/>
      <c r="N87" s="1172">
        <f t="shared" si="54"/>
        <v>0</v>
      </c>
      <c r="O87" s="1172"/>
      <c r="P87" s="1172"/>
      <c r="Q87" s="1172"/>
      <c r="R87" s="1172"/>
      <c r="S87" s="1172"/>
      <c r="T87" s="1187"/>
      <c r="U87" s="1187"/>
      <c r="V87" s="1187"/>
      <c r="W87" s="1187"/>
      <c r="X87" s="1187"/>
      <c r="Y87" s="1187"/>
      <c r="Z87" s="1187"/>
      <c r="AA87" s="1187"/>
      <c r="AB87" s="1187"/>
      <c r="AC87" s="1187"/>
      <c r="AD87" s="1187"/>
      <c r="AE87" s="1187"/>
      <c r="AF87" s="1187"/>
      <c r="AG87" s="1187"/>
      <c r="AH87" s="1187"/>
      <c r="AI87" s="1187"/>
      <c r="AJ87" s="3726"/>
      <c r="AK87" s="3928">
        <f t="shared" ref="AK87" si="96">AK23</f>
        <v>0</v>
      </c>
      <c r="AL87" s="1957"/>
    </row>
    <row r="88" spans="1:38" s="682" customFormat="1" ht="30" x14ac:dyDescent="0.25">
      <c r="A88" s="1775" t="s">
        <v>398</v>
      </c>
      <c r="B88" s="1149"/>
      <c r="C88" s="948">
        <f t="shared" si="90"/>
        <v>2675</v>
      </c>
      <c r="D88" s="948">
        <f t="shared" ref="D88" si="97">D24</f>
        <v>2675</v>
      </c>
      <c r="E88" s="948">
        <f t="shared" si="53"/>
        <v>0</v>
      </c>
      <c r="F88" s="948">
        <f t="shared" si="90"/>
        <v>1560</v>
      </c>
      <c r="G88" s="948">
        <f t="shared" si="90"/>
        <v>1159.19</v>
      </c>
      <c r="H88" s="1020">
        <f t="shared" si="90"/>
        <v>74.30705128205129</v>
      </c>
      <c r="I88" s="3452">
        <f t="shared" si="90"/>
        <v>1</v>
      </c>
      <c r="J88" s="1149"/>
      <c r="K88" s="1149"/>
      <c r="L88" s="1172"/>
      <c r="M88" s="1172"/>
      <c r="N88" s="1172">
        <f t="shared" si="54"/>
        <v>0</v>
      </c>
      <c r="O88" s="1172"/>
      <c r="P88" s="1172"/>
      <c r="Q88" s="1172"/>
      <c r="R88" s="1172"/>
      <c r="S88" s="1172"/>
      <c r="T88" s="1187"/>
      <c r="U88" s="1187"/>
      <c r="V88" s="1187"/>
      <c r="W88" s="1187"/>
      <c r="X88" s="1187"/>
      <c r="Y88" s="1187"/>
      <c r="Z88" s="1187"/>
      <c r="AA88" s="1187"/>
      <c r="AB88" s="1187"/>
      <c r="AC88" s="1187"/>
      <c r="AD88" s="1187"/>
      <c r="AE88" s="1187"/>
      <c r="AF88" s="1187"/>
      <c r="AG88" s="1187"/>
      <c r="AH88" s="1187"/>
      <c r="AI88" s="1187"/>
      <c r="AJ88" s="3726"/>
      <c r="AK88" s="3928">
        <f t="shared" ref="AK88" si="98">AK24</f>
        <v>0</v>
      </c>
      <c r="AL88" s="1957"/>
    </row>
    <row r="89" spans="1:38" s="682" customFormat="1" x14ac:dyDescent="0.25">
      <c r="A89" s="1125" t="s">
        <v>399</v>
      </c>
      <c r="B89" s="1149"/>
      <c r="C89" s="948">
        <f t="shared" si="90"/>
        <v>2500</v>
      </c>
      <c r="D89" s="948">
        <f t="shared" ref="D89" si="99">D25</f>
        <v>2500</v>
      </c>
      <c r="E89" s="948">
        <f t="shared" si="53"/>
        <v>0</v>
      </c>
      <c r="F89" s="948">
        <f t="shared" si="90"/>
        <v>1458</v>
      </c>
      <c r="G89" s="948">
        <f t="shared" si="90"/>
        <v>1102</v>
      </c>
      <c r="H89" s="1020">
        <f t="shared" si="90"/>
        <v>75.582990397805219</v>
      </c>
      <c r="I89" s="3452">
        <f t="shared" si="90"/>
        <v>1</v>
      </c>
      <c r="J89" s="1149"/>
      <c r="K89" s="1149"/>
      <c r="L89" s="1172"/>
      <c r="M89" s="1172"/>
      <c r="N89" s="1172">
        <f t="shared" si="54"/>
        <v>0</v>
      </c>
      <c r="O89" s="1172"/>
      <c r="P89" s="1172"/>
      <c r="Q89" s="1172"/>
      <c r="R89" s="1172"/>
      <c r="S89" s="1172"/>
      <c r="T89" s="1187"/>
      <c r="U89" s="1187"/>
      <c r="V89" s="1187"/>
      <c r="W89" s="1187"/>
      <c r="X89" s="1187"/>
      <c r="Y89" s="1187"/>
      <c r="Z89" s="1187"/>
      <c r="AA89" s="1187"/>
      <c r="AB89" s="1187"/>
      <c r="AC89" s="1187"/>
      <c r="AD89" s="1187"/>
      <c r="AE89" s="1187"/>
      <c r="AF89" s="1187"/>
      <c r="AG89" s="1187"/>
      <c r="AH89" s="1187"/>
      <c r="AI89" s="1187"/>
      <c r="AJ89" s="3726"/>
      <c r="AK89" s="3928">
        <f t="shared" ref="AK89" si="100">AK25</f>
        <v>0</v>
      </c>
      <c r="AL89" s="1957"/>
    </row>
    <row r="90" spans="1:38" s="682" customFormat="1" ht="30" x14ac:dyDescent="0.25">
      <c r="A90" s="1125" t="s">
        <v>400</v>
      </c>
      <c r="B90" s="1149"/>
      <c r="C90" s="948">
        <f t="shared" si="90"/>
        <v>700</v>
      </c>
      <c r="D90" s="948">
        <f t="shared" ref="D90" si="101">D26</f>
        <v>700</v>
      </c>
      <c r="E90" s="948">
        <f t="shared" si="53"/>
        <v>0</v>
      </c>
      <c r="F90" s="948">
        <f t="shared" si="90"/>
        <v>408</v>
      </c>
      <c r="G90" s="948">
        <f t="shared" si="90"/>
        <v>228.76</v>
      </c>
      <c r="H90" s="1020">
        <f t="shared" si="90"/>
        <v>56.068627450980394</v>
      </c>
      <c r="I90" s="3452">
        <f t="shared" si="90"/>
        <v>0</v>
      </c>
      <c r="J90" s="1149"/>
      <c r="K90" s="1149"/>
      <c r="L90" s="1172"/>
      <c r="M90" s="1172"/>
      <c r="N90" s="1172">
        <f t="shared" si="54"/>
        <v>0</v>
      </c>
      <c r="O90" s="1172"/>
      <c r="P90" s="1172"/>
      <c r="Q90" s="1172"/>
      <c r="R90" s="1172"/>
      <c r="S90" s="1172"/>
      <c r="T90" s="1187"/>
      <c r="U90" s="1187"/>
      <c r="V90" s="1187"/>
      <c r="W90" s="1187"/>
      <c r="X90" s="1187"/>
      <c r="Y90" s="1187"/>
      <c r="Z90" s="1187"/>
      <c r="AA90" s="1187"/>
      <c r="AB90" s="1187"/>
      <c r="AC90" s="1187"/>
      <c r="AD90" s="1187"/>
      <c r="AE90" s="1187"/>
      <c r="AF90" s="1187"/>
      <c r="AG90" s="1187"/>
      <c r="AH90" s="1187"/>
      <c r="AI90" s="1187"/>
      <c r="AJ90" s="3726"/>
      <c r="AK90" s="3928">
        <f t="shared" ref="AK90" si="102">AK26</f>
        <v>0</v>
      </c>
      <c r="AL90" s="1957"/>
    </row>
    <row r="91" spans="1:38" s="682" customFormat="1" ht="60" x14ac:dyDescent="0.25">
      <c r="A91" s="1125" t="s">
        <v>401</v>
      </c>
      <c r="B91" s="1149"/>
      <c r="C91" s="948">
        <f t="shared" si="90"/>
        <v>1000</v>
      </c>
      <c r="D91" s="948">
        <f t="shared" ref="D91" si="103">D27</f>
        <v>1000</v>
      </c>
      <c r="E91" s="948">
        <f t="shared" si="53"/>
        <v>0</v>
      </c>
      <c r="F91" s="948">
        <f t="shared" si="90"/>
        <v>583</v>
      </c>
      <c r="G91" s="948">
        <f t="shared" si="90"/>
        <v>20</v>
      </c>
      <c r="H91" s="1020">
        <f t="shared" si="90"/>
        <v>3.4305317324185252</v>
      </c>
      <c r="I91" s="3452">
        <f t="shared" si="90"/>
        <v>0</v>
      </c>
      <c r="J91" s="1149"/>
      <c r="K91" s="1149"/>
      <c r="L91" s="1172"/>
      <c r="M91" s="1172"/>
      <c r="N91" s="1172">
        <f t="shared" si="54"/>
        <v>0</v>
      </c>
      <c r="O91" s="1172"/>
      <c r="P91" s="1172"/>
      <c r="Q91" s="1172"/>
      <c r="R91" s="1172"/>
      <c r="S91" s="1172"/>
      <c r="T91" s="1187"/>
      <c r="U91" s="1187"/>
      <c r="V91" s="1187"/>
      <c r="W91" s="1187"/>
      <c r="X91" s="1187"/>
      <c r="Y91" s="1187"/>
      <c r="Z91" s="1187"/>
      <c r="AA91" s="1187"/>
      <c r="AB91" s="1187"/>
      <c r="AC91" s="1187"/>
      <c r="AD91" s="1187"/>
      <c r="AE91" s="1187"/>
      <c r="AF91" s="1187"/>
      <c r="AG91" s="1187"/>
      <c r="AH91" s="1187"/>
      <c r="AI91" s="1187"/>
      <c r="AJ91" s="3726"/>
      <c r="AK91" s="3928">
        <f t="shared" ref="AK91" si="104">AK27</f>
        <v>0</v>
      </c>
      <c r="AL91" s="1957"/>
    </row>
    <row r="92" spans="1:38" s="682" customFormat="1" ht="45" x14ac:dyDescent="0.25">
      <c r="A92" s="1125" t="s">
        <v>416</v>
      </c>
      <c r="B92" s="1149"/>
      <c r="C92" s="948">
        <f t="shared" si="90"/>
        <v>1000</v>
      </c>
      <c r="D92" s="948">
        <f t="shared" ref="D92" si="105">D28</f>
        <v>1000</v>
      </c>
      <c r="E92" s="948">
        <f t="shared" si="53"/>
        <v>0</v>
      </c>
      <c r="F92" s="948">
        <f t="shared" si="90"/>
        <v>583</v>
      </c>
      <c r="G92" s="948">
        <f t="shared" si="90"/>
        <v>1325</v>
      </c>
      <c r="H92" s="1020">
        <f t="shared" si="90"/>
        <v>227.27272727272728</v>
      </c>
      <c r="I92" s="3452">
        <f t="shared" si="90"/>
        <v>0</v>
      </c>
      <c r="J92" s="1149"/>
      <c r="K92" s="1149"/>
      <c r="L92" s="1172"/>
      <c r="M92" s="1172"/>
      <c r="N92" s="1172">
        <f t="shared" si="54"/>
        <v>0</v>
      </c>
      <c r="O92" s="1172"/>
      <c r="P92" s="1172"/>
      <c r="Q92" s="1172"/>
      <c r="R92" s="1172"/>
      <c r="S92" s="1172"/>
      <c r="T92" s="1187"/>
      <c r="U92" s="1187"/>
      <c r="V92" s="1187"/>
      <c r="W92" s="1187"/>
      <c r="X92" s="1187"/>
      <c r="Y92" s="1187"/>
      <c r="Z92" s="1187"/>
      <c r="AA92" s="1187"/>
      <c r="AB92" s="1187"/>
      <c r="AC92" s="1187"/>
      <c r="AD92" s="1187"/>
      <c r="AE92" s="1187"/>
      <c r="AF92" s="1187"/>
      <c r="AG92" s="1187"/>
      <c r="AH92" s="1187"/>
      <c r="AI92" s="1187"/>
      <c r="AJ92" s="3726"/>
      <c r="AK92" s="3928">
        <f t="shared" ref="AK92" si="106">AK28</f>
        <v>0</v>
      </c>
      <c r="AL92" s="1957"/>
    </row>
    <row r="93" spans="1:38" s="682" customFormat="1" ht="30" x14ac:dyDescent="0.25">
      <c r="A93" s="1125" t="s">
        <v>499</v>
      </c>
      <c r="B93" s="1149"/>
      <c r="C93" s="948">
        <f t="shared" si="90"/>
        <v>160</v>
      </c>
      <c r="D93" s="948">
        <f t="shared" ref="D93" si="107">D29</f>
        <v>160</v>
      </c>
      <c r="E93" s="948">
        <f t="shared" si="53"/>
        <v>0</v>
      </c>
      <c r="F93" s="948">
        <f t="shared" si="90"/>
        <v>93</v>
      </c>
      <c r="G93" s="948">
        <f t="shared" si="90"/>
        <v>45</v>
      </c>
      <c r="H93" s="1020">
        <f t="shared" si="90"/>
        <v>48.387096774193552</v>
      </c>
      <c r="I93" s="3452">
        <f t="shared" si="90"/>
        <v>0</v>
      </c>
      <c r="J93" s="1149"/>
      <c r="K93" s="1149"/>
      <c r="L93" s="1172"/>
      <c r="M93" s="1172"/>
      <c r="N93" s="1172">
        <f t="shared" si="54"/>
        <v>0</v>
      </c>
      <c r="O93" s="1172"/>
      <c r="P93" s="1172"/>
      <c r="Q93" s="1172"/>
      <c r="R93" s="1172"/>
      <c r="S93" s="1172"/>
      <c r="T93" s="1187"/>
      <c r="U93" s="1187"/>
      <c r="V93" s="1187"/>
      <c r="W93" s="1187"/>
      <c r="X93" s="1187"/>
      <c r="Y93" s="1187"/>
      <c r="Z93" s="1187"/>
      <c r="AA93" s="1187"/>
      <c r="AB93" s="1187"/>
      <c r="AC93" s="1187"/>
      <c r="AD93" s="1187"/>
      <c r="AE93" s="1187"/>
      <c r="AF93" s="1187"/>
      <c r="AG93" s="1187"/>
      <c r="AH93" s="1187"/>
      <c r="AI93" s="1187"/>
      <c r="AJ93" s="3726"/>
      <c r="AK93" s="3928">
        <f t="shared" ref="AK93" si="108">AK29</f>
        <v>0</v>
      </c>
      <c r="AL93" s="1957"/>
    </row>
    <row r="94" spans="1:38" s="682" customFormat="1" ht="29.25" x14ac:dyDescent="0.25">
      <c r="A94" s="2568" t="s">
        <v>135</v>
      </c>
      <c r="B94" s="1149"/>
      <c r="C94" s="948">
        <f t="shared" si="90"/>
        <v>4404.255319148936</v>
      </c>
      <c r="D94" s="948">
        <f t="shared" ref="D94" si="109">D30</f>
        <v>4404.255319148936</v>
      </c>
      <c r="E94" s="948">
        <f t="shared" si="53"/>
        <v>0</v>
      </c>
      <c r="F94" s="948">
        <f t="shared" si="90"/>
        <v>2569.4468085106382</v>
      </c>
      <c r="G94" s="948">
        <f t="shared" si="90"/>
        <v>2190.0755319148934</v>
      </c>
      <c r="H94" s="1020">
        <f t="shared" si="90"/>
        <v>85.23529363055215</v>
      </c>
      <c r="I94" s="3452">
        <f t="shared" si="90"/>
        <v>0</v>
      </c>
      <c r="J94" s="1149"/>
      <c r="K94" s="1149"/>
      <c r="L94" s="1172"/>
      <c r="M94" s="1172"/>
      <c r="N94" s="1172">
        <f t="shared" si="54"/>
        <v>0</v>
      </c>
      <c r="O94" s="1172"/>
      <c r="P94" s="1172"/>
      <c r="Q94" s="1172"/>
      <c r="R94" s="1172"/>
      <c r="S94" s="1172"/>
      <c r="T94" s="1187"/>
      <c r="U94" s="1187"/>
      <c r="V94" s="1187"/>
      <c r="W94" s="1187"/>
      <c r="X94" s="1187"/>
      <c r="Y94" s="1187"/>
      <c r="Z94" s="1187"/>
      <c r="AA94" s="1187"/>
      <c r="AB94" s="1187"/>
      <c r="AC94" s="1187"/>
      <c r="AD94" s="1187"/>
      <c r="AE94" s="1187"/>
      <c r="AF94" s="1187"/>
      <c r="AG94" s="1187"/>
      <c r="AH94" s="1187"/>
      <c r="AI94" s="1187"/>
      <c r="AJ94" s="3726"/>
      <c r="AK94" s="3928">
        <f t="shared" ref="AK94" si="110">AK30</f>
        <v>0</v>
      </c>
      <c r="AL94" s="1957"/>
    </row>
    <row r="95" spans="1:38" s="682" customFormat="1" x14ac:dyDescent="0.25">
      <c r="A95" s="1126" t="s">
        <v>247</v>
      </c>
      <c r="B95" s="1149"/>
      <c r="C95" s="948">
        <f t="shared" ref="C95:I104" si="111">C31</f>
        <v>3500</v>
      </c>
      <c r="D95" s="948">
        <f t="shared" ref="D95" si="112">D31</f>
        <v>3500</v>
      </c>
      <c r="E95" s="948">
        <f t="shared" si="53"/>
        <v>0</v>
      </c>
      <c r="F95" s="948">
        <f t="shared" si="111"/>
        <v>2042</v>
      </c>
      <c r="G95" s="948">
        <f t="shared" si="111"/>
        <v>1686</v>
      </c>
      <c r="H95" s="1020">
        <f t="shared" si="111"/>
        <v>82.566111655239965</v>
      </c>
      <c r="I95" s="3452">
        <f t="shared" si="111"/>
        <v>0</v>
      </c>
      <c r="J95" s="1149"/>
      <c r="K95" s="1149"/>
      <c r="L95" s="1172"/>
      <c r="M95" s="1172"/>
      <c r="N95" s="1172">
        <f t="shared" si="54"/>
        <v>0</v>
      </c>
      <c r="O95" s="1172"/>
      <c r="P95" s="1172"/>
      <c r="Q95" s="1172"/>
      <c r="R95" s="1172"/>
      <c r="S95" s="1172"/>
      <c r="T95" s="1187"/>
      <c r="U95" s="1187"/>
      <c r="V95" s="1187"/>
      <c r="W95" s="1187"/>
      <c r="X95" s="1187"/>
      <c r="Y95" s="1187"/>
      <c r="Z95" s="1187"/>
      <c r="AA95" s="1187"/>
      <c r="AB95" s="1187"/>
      <c r="AC95" s="1187"/>
      <c r="AD95" s="1187"/>
      <c r="AE95" s="1187"/>
      <c r="AF95" s="1187"/>
      <c r="AG95" s="1187"/>
      <c r="AH95" s="1187"/>
      <c r="AI95" s="1187"/>
      <c r="AJ95" s="3726"/>
      <c r="AK95" s="3928">
        <f t="shared" ref="AK95" si="113">AK31</f>
        <v>0</v>
      </c>
      <c r="AL95" s="1957"/>
    </row>
    <row r="96" spans="1:38" s="682" customFormat="1" x14ac:dyDescent="0.25">
      <c r="A96" s="1126" t="s">
        <v>403</v>
      </c>
      <c r="B96" s="1149"/>
      <c r="C96" s="948">
        <f t="shared" si="111"/>
        <v>904.25531914893611</v>
      </c>
      <c r="D96" s="948">
        <f t="shared" ref="D96" si="114">D32</f>
        <v>904.25531914893611</v>
      </c>
      <c r="E96" s="948">
        <f t="shared" si="53"/>
        <v>0</v>
      </c>
      <c r="F96" s="948">
        <f t="shared" si="111"/>
        <v>527.44680851063833</v>
      </c>
      <c r="G96" s="948">
        <f t="shared" si="111"/>
        <v>504.07553191489353</v>
      </c>
      <c r="H96" s="1020">
        <f t="shared" si="111"/>
        <v>95.568979427188367</v>
      </c>
      <c r="I96" s="3452">
        <f t="shared" si="111"/>
        <v>0</v>
      </c>
      <c r="J96" s="1149"/>
      <c r="K96" s="1149"/>
      <c r="L96" s="1172"/>
      <c r="M96" s="1172"/>
      <c r="N96" s="1172">
        <f t="shared" si="54"/>
        <v>0</v>
      </c>
      <c r="O96" s="1172"/>
      <c r="P96" s="1172"/>
      <c r="Q96" s="1172"/>
      <c r="R96" s="1172"/>
      <c r="S96" s="1172"/>
      <c r="T96" s="1187"/>
      <c r="U96" s="1187"/>
      <c r="V96" s="1187"/>
      <c r="W96" s="1187"/>
      <c r="X96" s="1187"/>
      <c r="Y96" s="1187"/>
      <c r="Z96" s="1187"/>
      <c r="AA96" s="1187"/>
      <c r="AB96" s="1187"/>
      <c r="AC96" s="1187"/>
      <c r="AD96" s="1187"/>
      <c r="AE96" s="1187"/>
      <c r="AF96" s="1187"/>
      <c r="AG96" s="1187"/>
      <c r="AH96" s="1187"/>
      <c r="AI96" s="1187"/>
      <c r="AJ96" s="3726"/>
      <c r="AK96" s="3928">
        <f t="shared" ref="AK96" si="115">AK32</f>
        <v>0</v>
      </c>
      <c r="AL96" s="1957"/>
    </row>
    <row r="97" spans="1:38" s="682" customFormat="1" x14ac:dyDescent="0.25">
      <c r="A97" s="1778" t="s">
        <v>420</v>
      </c>
      <c r="B97" s="1149"/>
      <c r="C97" s="948">
        <f t="shared" si="111"/>
        <v>8500</v>
      </c>
      <c r="D97" s="948">
        <f t="shared" ref="D97" si="116">D33</f>
        <v>8500</v>
      </c>
      <c r="E97" s="948">
        <f t="shared" si="53"/>
        <v>0</v>
      </c>
      <c r="F97" s="948">
        <f t="shared" si="111"/>
        <v>4958</v>
      </c>
      <c r="G97" s="948">
        <f t="shared" si="111"/>
        <v>4738.3099999999995</v>
      </c>
      <c r="H97" s="1020">
        <f t="shared" si="111"/>
        <v>95.568979427188367</v>
      </c>
      <c r="I97" s="3452">
        <f t="shared" si="111"/>
        <v>0</v>
      </c>
      <c r="J97" s="1149"/>
      <c r="K97" s="1149"/>
      <c r="L97" s="1172"/>
      <c r="M97" s="1172"/>
      <c r="N97" s="1172">
        <f t="shared" si="54"/>
        <v>0</v>
      </c>
      <c r="O97" s="1172"/>
      <c r="P97" s="1172"/>
      <c r="Q97" s="1172"/>
      <c r="R97" s="1172"/>
      <c r="S97" s="1172"/>
      <c r="T97" s="1187"/>
      <c r="U97" s="1187"/>
      <c r="V97" s="1187"/>
      <c r="W97" s="1187"/>
      <c r="X97" s="1187"/>
      <c r="Y97" s="1187"/>
      <c r="Z97" s="1187"/>
      <c r="AA97" s="1187"/>
      <c r="AB97" s="1187"/>
      <c r="AC97" s="1187"/>
      <c r="AD97" s="1187"/>
      <c r="AE97" s="1187"/>
      <c r="AF97" s="1187"/>
      <c r="AG97" s="1187"/>
      <c r="AH97" s="1187"/>
      <c r="AI97" s="1187"/>
      <c r="AJ97" s="3726"/>
      <c r="AK97" s="3928">
        <f t="shared" ref="AK97" si="117">AK33</f>
        <v>0</v>
      </c>
      <c r="AL97" s="1957"/>
    </row>
    <row r="98" spans="1:38" s="682" customFormat="1" ht="47.25" x14ac:dyDescent="0.25">
      <c r="A98" s="2569" t="s">
        <v>405</v>
      </c>
      <c r="B98" s="1149"/>
      <c r="C98" s="948">
        <f t="shared" si="111"/>
        <v>1247</v>
      </c>
      <c r="D98" s="948">
        <f t="shared" ref="D98" si="118">D34</f>
        <v>1247</v>
      </c>
      <c r="E98" s="948">
        <f t="shared" si="53"/>
        <v>0</v>
      </c>
      <c r="F98" s="948">
        <f t="shared" si="111"/>
        <v>728</v>
      </c>
      <c r="G98" s="948">
        <f t="shared" si="111"/>
        <v>380</v>
      </c>
      <c r="H98" s="1020">
        <f t="shared" si="111"/>
        <v>52.197802197802204</v>
      </c>
      <c r="I98" s="3452">
        <f t="shared" si="111"/>
        <v>0</v>
      </c>
      <c r="J98" s="1149"/>
      <c r="K98" s="1149"/>
      <c r="L98" s="1172"/>
      <c r="M98" s="1172"/>
      <c r="N98" s="1172">
        <f t="shared" si="54"/>
        <v>0</v>
      </c>
      <c r="O98" s="1172"/>
      <c r="P98" s="1172"/>
      <c r="Q98" s="1172"/>
      <c r="R98" s="1172"/>
      <c r="S98" s="1172"/>
      <c r="T98" s="1187">
        <f t="shared" ref="T98:AK98" si="119">T34</f>
        <v>0</v>
      </c>
      <c r="U98" s="1187">
        <f t="shared" ref="U98:V98" si="120">U34</f>
        <v>0</v>
      </c>
      <c r="V98" s="1187">
        <f t="shared" si="120"/>
        <v>0</v>
      </c>
      <c r="W98" s="1187">
        <f t="shared" ref="W98:X98" si="121">W34</f>
        <v>0</v>
      </c>
      <c r="X98" s="1187">
        <f t="shared" si="121"/>
        <v>0</v>
      </c>
      <c r="Y98" s="1187">
        <f t="shared" ref="Y98:Z98" si="122">Y34</f>
        <v>0</v>
      </c>
      <c r="Z98" s="1187">
        <f t="shared" si="122"/>
        <v>0</v>
      </c>
      <c r="AA98" s="1187">
        <f t="shared" ref="AA98" si="123">AA34</f>
        <v>0</v>
      </c>
      <c r="AB98" s="1187">
        <f t="shared" si="119"/>
        <v>0</v>
      </c>
      <c r="AC98" s="1187">
        <f t="shared" si="119"/>
        <v>0</v>
      </c>
      <c r="AD98" s="1187">
        <f t="shared" si="119"/>
        <v>0</v>
      </c>
      <c r="AE98" s="1187">
        <f t="shared" si="119"/>
        <v>0</v>
      </c>
      <c r="AF98" s="1187">
        <f t="shared" si="119"/>
        <v>0</v>
      </c>
      <c r="AG98" s="1187">
        <f t="shared" si="119"/>
        <v>0</v>
      </c>
      <c r="AH98" s="1187">
        <f t="shared" si="119"/>
        <v>0</v>
      </c>
      <c r="AI98" s="1187">
        <f t="shared" si="119"/>
        <v>0</v>
      </c>
      <c r="AJ98" s="3726">
        <f t="shared" si="119"/>
        <v>0</v>
      </c>
      <c r="AK98" s="3928">
        <f t="shared" si="119"/>
        <v>0</v>
      </c>
      <c r="AL98" s="1957">
        <f t="shared" ref="AL98" si="124">AL34</f>
        <v>0</v>
      </c>
    </row>
    <row r="99" spans="1:38" s="682" customFormat="1" ht="30" x14ac:dyDescent="0.25">
      <c r="A99" s="1775" t="s">
        <v>406</v>
      </c>
      <c r="B99" s="1149"/>
      <c r="C99" s="948">
        <f t="shared" si="111"/>
        <v>483</v>
      </c>
      <c r="D99" s="948">
        <f t="shared" ref="D99" si="125">D35</f>
        <v>483</v>
      </c>
      <c r="E99" s="948">
        <f t="shared" si="53"/>
        <v>0</v>
      </c>
      <c r="F99" s="948">
        <f t="shared" si="111"/>
        <v>282</v>
      </c>
      <c r="G99" s="948">
        <f t="shared" si="111"/>
        <v>71</v>
      </c>
      <c r="H99" s="1020">
        <f t="shared" si="111"/>
        <v>25.177304964539005</v>
      </c>
      <c r="I99" s="3452">
        <f t="shared" si="111"/>
        <v>0</v>
      </c>
      <c r="J99" s="1149"/>
      <c r="K99" s="1149"/>
      <c r="L99" s="1172"/>
      <c r="M99" s="1172"/>
      <c r="N99" s="1172">
        <f t="shared" si="54"/>
        <v>0</v>
      </c>
      <c r="O99" s="1172"/>
      <c r="P99" s="1172"/>
      <c r="Q99" s="1172"/>
      <c r="R99" s="1172"/>
      <c r="S99" s="1172"/>
      <c r="T99" s="1187"/>
      <c r="U99" s="1187"/>
      <c r="V99" s="1187"/>
      <c r="W99" s="1187"/>
      <c r="X99" s="1187"/>
      <c r="Y99" s="1187"/>
      <c r="Z99" s="1187"/>
      <c r="AA99" s="1187"/>
      <c r="AB99" s="1187"/>
      <c r="AC99" s="1187"/>
      <c r="AD99" s="1187"/>
      <c r="AE99" s="1187"/>
      <c r="AF99" s="1187"/>
      <c r="AG99" s="1187"/>
      <c r="AH99" s="1187"/>
      <c r="AI99" s="1187"/>
      <c r="AJ99" s="3726"/>
      <c r="AK99" s="3928">
        <f t="shared" ref="AK99" si="126">AK35</f>
        <v>0</v>
      </c>
      <c r="AL99" s="1957"/>
    </row>
    <row r="100" spans="1:38" s="682" customFormat="1" ht="30" x14ac:dyDescent="0.25">
      <c r="A100" s="1125" t="s">
        <v>407</v>
      </c>
      <c r="B100" s="1149"/>
      <c r="C100" s="948">
        <f t="shared" si="111"/>
        <v>450</v>
      </c>
      <c r="D100" s="948">
        <f t="shared" ref="D100" si="127">D36</f>
        <v>450</v>
      </c>
      <c r="E100" s="948">
        <f t="shared" si="53"/>
        <v>0</v>
      </c>
      <c r="F100" s="948">
        <f t="shared" si="111"/>
        <v>263</v>
      </c>
      <c r="G100" s="948">
        <f t="shared" si="111"/>
        <v>71</v>
      </c>
      <c r="H100" s="1020">
        <f t="shared" si="111"/>
        <v>26.996197718631176</v>
      </c>
      <c r="I100" s="3452">
        <f t="shared" si="111"/>
        <v>0</v>
      </c>
      <c r="J100" s="1149"/>
      <c r="K100" s="1149"/>
      <c r="L100" s="1172"/>
      <c r="M100" s="1172"/>
      <c r="N100" s="1172">
        <f t="shared" si="54"/>
        <v>0</v>
      </c>
      <c r="O100" s="1172"/>
      <c r="P100" s="1172"/>
      <c r="Q100" s="1172"/>
      <c r="R100" s="1172"/>
      <c r="S100" s="1172"/>
      <c r="T100" s="1187"/>
      <c r="U100" s="1187"/>
      <c r="V100" s="1187"/>
      <c r="W100" s="1187"/>
      <c r="X100" s="1187"/>
      <c r="Y100" s="1187"/>
      <c r="Z100" s="1187"/>
      <c r="AA100" s="1187"/>
      <c r="AB100" s="1187"/>
      <c r="AC100" s="1187"/>
      <c r="AD100" s="1187"/>
      <c r="AE100" s="1187"/>
      <c r="AF100" s="1187"/>
      <c r="AG100" s="1187"/>
      <c r="AH100" s="1187"/>
      <c r="AI100" s="1187"/>
      <c r="AJ100" s="3726"/>
      <c r="AK100" s="3928">
        <f t="shared" ref="AK100" si="128">AK36</f>
        <v>0</v>
      </c>
      <c r="AL100" s="1957"/>
    </row>
    <row r="101" spans="1:38" s="682" customFormat="1" ht="45" x14ac:dyDescent="0.25">
      <c r="A101" s="1125" t="s">
        <v>408</v>
      </c>
      <c r="B101" s="1149"/>
      <c r="C101" s="948">
        <f t="shared" si="111"/>
        <v>0</v>
      </c>
      <c r="D101" s="948">
        <f t="shared" ref="D101" si="129">D37</f>
        <v>0</v>
      </c>
      <c r="E101" s="948">
        <f t="shared" si="53"/>
        <v>0</v>
      </c>
      <c r="F101" s="948">
        <f t="shared" si="111"/>
        <v>0</v>
      </c>
      <c r="G101" s="948">
        <f t="shared" si="111"/>
        <v>0</v>
      </c>
      <c r="H101" s="1020">
        <f t="shared" si="111"/>
        <v>0</v>
      </c>
      <c r="I101" s="3452">
        <f t="shared" si="111"/>
        <v>0</v>
      </c>
      <c r="J101" s="1149"/>
      <c r="K101" s="1149"/>
      <c r="L101" s="1172"/>
      <c r="M101" s="1172"/>
      <c r="N101" s="1172">
        <f t="shared" si="54"/>
        <v>0</v>
      </c>
      <c r="O101" s="1172"/>
      <c r="P101" s="1172"/>
      <c r="Q101" s="1172"/>
      <c r="R101" s="1172"/>
      <c r="S101" s="1172"/>
      <c r="T101" s="1187"/>
      <c r="U101" s="1187"/>
      <c r="V101" s="1187"/>
      <c r="W101" s="1187"/>
      <c r="X101" s="1187"/>
      <c r="Y101" s="1187"/>
      <c r="Z101" s="1187"/>
      <c r="AA101" s="1187"/>
      <c r="AB101" s="1187"/>
      <c r="AC101" s="1187"/>
      <c r="AD101" s="1187"/>
      <c r="AE101" s="1187"/>
      <c r="AF101" s="1187"/>
      <c r="AG101" s="1187"/>
      <c r="AH101" s="1187"/>
      <c r="AI101" s="1187"/>
      <c r="AJ101" s="3726"/>
      <c r="AK101" s="3928">
        <f t="shared" ref="AK101" si="130">AK37</f>
        <v>0</v>
      </c>
      <c r="AL101" s="1957"/>
    </row>
    <row r="102" spans="1:38" s="682" customFormat="1" ht="45" x14ac:dyDescent="0.25">
      <c r="A102" s="1125" t="s">
        <v>409</v>
      </c>
      <c r="B102" s="1149"/>
      <c r="C102" s="948">
        <f t="shared" si="111"/>
        <v>0</v>
      </c>
      <c r="D102" s="948">
        <f t="shared" ref="D102" si="131">D38</f>
        <v>0</v>
      </c>
      <c r="E102" s="948">
        <f t="shared" si="53"/>
        <v>0</v>
      </c>
      <c r="F102" s="948">
        <f t="shared" si="111"/>
        <v>0</v>
      </c>
      <c r="G102" s="948">
        <f t="shared" si="111"/>
        <v>0</v>
      </c>
      <c r="H102" s="1020">
        <f t="shared" si="111"/>
        <v>0</v>
      </c>
      <c r="I102" s="3452">
        <f t="shared" si="111"/>
        <v>0</v>
      </c>
      <c r="J102" s="1149"/>
      <c r="K102" s="1149"/>
      <c r="L102" s="1172"/>
      <c r="M102" s="1172"/>
      <c r="N102" s="1172">
        <f t="shared" si="54"/>
        <v>0</v>
      </c>
      <c r="O102" s="1172"/>
      <c r="P102" s="1172"/>
      <c r="Q102" s="1172"/>
      <c r="R102" s="1172"/>
      <c r="S102" s="1172"/>
      <c r="T102" s="1187"/>
      <c r="U102" s="1187"/>
      <c r="V102" s="1187"/>
      <c r="W102" s="1187"/>
      <c r="X102" s="1187"/>
      <c r="Y102" s="1187"/>
      <c r="Z102" s="1187"/>
      <c r="AA102" s="1187"/>
      <c r="AB102" s="1187"/>
      <c r="AC102" s="1187"/>
      <c r="AD102" s="1187"/>
      <c r="AE102" s="1187"/>
      <c r="AF102" s="1187"/>
      <c r="AG102" s="1187"/>
      <c r="AH102" s="1187"/>
      <c r="AI102" s="1187"/>
      <c r="AJ102" s="3726"/>
      <c r="AK102" s="3928">
        <f t="shared" ref="AK102" si="132">AK38</f>
        <v>0</v>
      </c>
      <c r="AL102" s="1957"/>
    </row>
    <row r="103" spans="1:38" s="682" customFormat="1" ht="30" x14ac:dyDescent="0.25">
      <c r="A103" s="1125" t="s">
        <v>410</v>
      </c>
      <c r="B103" s="1149"/>
      <c r="C103" s="948">
        <f t="shared" si="111"/>
        <v>33</v>
      </c>
      <c r="D103" s="948">
        <f t="shared" ref="D103" si="133">D39</f>
        <v>33</v>
      </c>
      <c r="E103" s="948">
        <f t="shared" si="53"/>
        <v>0</v>
      </c>
      <c r="F103" s="948">
        <f t="shared" si="111"/>
        <v>19</v>
      </c>
      <c r="G103" s="948">
        <f t="shared" si="111"/>
        <v>0</v>
      </c>
      <c r="H103" s="1020">
        <f t="shared" si="111"/>
        <v>0</v>
      </c>
      <c r="I103" s="3452">
        <f t="shared" si="111"/>
        <v>0</v>
      </c>
      <c r="J103" s="1149"/>
      <c r="K103" s="1149"/>
      <c r="L103" s="1172"/>
      <c r="M103" s="1172"/>
      <c r="N103" s="1172">
        <f t="shared" si="54"/>
        <v>0</v>
      </c>
      <c r="O103" s="1172"/>
      <c r="P103" s="1172"/>
      <c r="Q103" s="1172"/>
      <c r="R103" s="1172"/>
      <c r="S103" s="1172"/>
      <c r="T103" s="1187"/>
      <c r="U103" s="1187"/>
      <c r="V103" s="1187"/>
      <c r="W103" s="1187"/>
      <c r="X103" s="1187"/>
      <c r="Y103" s="1187"/>
      <c r="Z103" s="1187"/>
      <c r="AA103" s="1187"/>
      <c r="AB103" s="1187"/>
      <c r="AC103" s="1187"/>
      <c r="AD103" s="1187"/>
      <c r="AE103" s="1187"/>
      <c r="AF103" s="1187"/>
      <c r="AG103" s="1187"/>
      <c r="AH103" s="1187"/>
      <c r="AI103" s="1187"/>
      <c r="AJ103" s="3726"/>
      <c r="AK103" s="3928">
        <f t="shared" ref="AK103" si="134">AK39</f>
        <v>0</v>
      </c>
      <c r="AL103" s="1957"/>
    </row>
    <row r="104" spans="1:38" s="682" customFormat="1" ht="45" x14ac:dyDescent="0.25">
      <c r="A104" s="1775" t="s">
        <v>411</v>
      </c>
      <c r="B104" s="1149"/>
      <c r="C104" s="948">
        <f t="shared" si="111"/>
        <v>764</v>
      </c>
      <c r="D104" s="948">
        <f t="shared" ref="D104" si="135">D40</f>
        <v>764</v>
      </c>
      <c r="E104" s="948">
        <f t="shared" si="53"/>
        <v>0</v>
      </c>
      <c r="F104" s="948">
        <f t="shared" si="111"/>
        <v>446</v>
      </c>
      <c r="G104" s="948">
        <f t="shared" si="111"/>
        <v>309</v>
      </c>
      <c r="H104" s="1020">
        <f t="shared" si="111"/>
        <v>69.282511210762337</v>
      </c>
      <c r="I104" s="3452">
        <f t="shared" si="111"/>
        <v>0</v>
      </c>
      <c r="J104" s="1149"/>
      <c r="K104" s="1149"/>
      <c r="L104" s="1172"/>
      <c r="M104" s="1172"/>
      <c r="N104" s="1172">
        <f t="shared" si="54"/>
        <v>0</v>
      </c>
      <c r="O104" s="1172"/>
      <c r="P104" s="1172"/>
      <c r="Q104" s="1172"/>
      <c r="R104" s="1172"/>
      <c r="S104" s="1172"/>
      <c r="T104" s="1187"/>
      <c r="U104" s="1187"/>
      <c r="V104" s="1187"/>
      <c r="W104" s="1187"/>
      <c r="X104" s="1187"/>
      <c r="Y104" s="1187"/>
      <c r="Z104" s="1187"/>
      <c r="AA104" s="1187"/>
      <c r="AB104" s="1187"/>
      <c r="AC104" s="1187"/>
      <c r="AD104" s="1187"/>
      <c r="AE104" s="1187"/>
      <c r="AF104" s="1187"/>
      <c r="AG104" s="1187"/>
      <c r="AH104" s="1187"/>
      <c r="AI104" s="1187"/>
      <c r="AJ104" s="3726"/>
      <c r="AK104" s="3928">
        <f t="shared" ref="AK104" si="136">AK40</f>
        <v>0</v>
      </c>
      <c r="AL104" s="1957"/>
    </row>
    <row r="105" spans="1:38" s="682" customFormat="1" ht="30" x14ac:dyDescent="0.25">
      <c r="A105" s="1125" t="s">
        <v>412</v>
      </c>
      <c r="B105" s="1149"/>
      <c r="C105" s="948">
        <f t="shared" ref="C105:I109" si="137">C41</f>
        <v>181</v>
      </c>
      <c r="D105" s="948">
        <f t="shared" ref="D105" si="138">D41</f>
        <v>181</v>
      </c>
      <c r="E105" s="948">
        <f t="shared" si="53"/>
        <v>0</v>
      </c>
      <c r="F105" s="948">
        <f t="shared" si="137"/>
        <v>106</v>
      </c>
      <c r="G105" s="948">
        <f t="shared" si="137"/>
        <v>75</v>
      </c>
      <c r="H105" s="1020">
        <f t="shared" si="137"/>
        <v>70.754716981132077</v>
      </c>
      <c r="I105" s="3452">
        <f t="shared" si="137"/>
        <v>0</v>
      </c>
      <c r="J105" s="1149"/>
      <c r="K105" s="1149"/>
      <c r="L105" s="1172"/>
      <c r="M105" s="1172"/>
      <c r="N105" s="1172">
        <f t="shared" si="54"/>
        <v>0</v>
      </c>
      <c r="O105" s="1172"/>
      <c r="P105" s="1172"/>
      <c r="Q105" s="1172"/>
      <c r="R105" s="1172"/>
      <c r="S105" s="1172"/>
      <c r="T105" s="1187"/>
      <c r="U105" s="1187"/>
      <c r="V105" s="1187"/>
      <c r="W105" s="1187"/>
      <c r="X105" s="1187"/>
      <c r="Y105" s="1187"/>
      <c r="Z105" s="1187"/>
      <c r="AA105" s="1187"/>
      <c r="AB105" s="1187"/>
      <c r="AC105" s="1187"/>
      <c r="AD105" s="1187"/>
      <c r="AE105" s="1187"/>
      <c r="AF105" s="1187"/>
      <c r="AG105" s="1187"/>
      <c r="AH105" s="1187"/>
      <c r="AI105" s="1187"/>
      <c r="AJ105" s="3726"/>
      <c r="AK105" s="3928">
        <f t="shared" ref="AK105" si="139">AK41</f>
        <v>0</v>
      </c>
      <c r="AL105" s="1957"/>
    </row>
    <row r="106" spans="1:38" s="682" customFormat="1" ht="30" x14ac:dyDescent="0.25">
      <c r="A106" s="1125" t="s">
        <v>445</v>
      </c>
      <c r="B106" s="1149"/>
      <c r="C106" s="948">
        <f t="shared" si="137"/>
        <v>0</v>
      </c>
      <c r="D106" s="948">
        <f t="shared" ref="D106" si="140">D42</f>
        <v>0</v>
      </c>
      <c r="E106" s="948">
        <f t="shared" si="53"/>
        <v>0</v>
      </c>
      <c r="F106" s="948">
        <f t="shared" si="137"/>
        <v>0</v>
      </c>
      <c r="G106" s="948">
        <f t="shared" si="137"/>
        <v>0</v>
      </c>
      <c r="H106" s="1020">
        <f t="shared" si="137"/>
        <v>0</v>
      </c>
      <c r="I106" s="3452">
        <f t="shared" si="137"/>
        <v>0</v>
      </c>
      <c r="J106" s="1149"/>
      <c r="K106" s="1149"/>
      <c r="L106" s="1172"/>
      <c r="M106" s="1172"/>
      <c r="N106" s="1172">
        <f t="shared" si="54"/>
        <v>0</v>
      </c>
      <c r="O106" s="1172"/>
      <c r="P106" s="1172"/>
      <c r="Q106" s="1172"/>
      <c r="R106" s="1172"/>
      <c r="S106" s="1172"/>
      <c r="T106" s="1187"/>
      <c r="U106" s="1187"/>
      <c r="V106" s="1187"/>
      <c r="W106" s="1187"/>
      <c r="X106" s="1187"/>
      <c r="Y106" s="1187"/>
      <c r="Z106" s="1187"/>
      <c r="AA106" s="1187"/>
      <c r="AB106" s="1187"/>
      <c r="AC106" s="1187"/>
      <c r="AD106" s="1187"/>
      <c r="AE106" s="1187"/>
      <c r="AF106" s="1187"/>
      <c r="AG106" s="1187"/>
      <c r="AH106" s="1187"/>
      <c r="AI106" s="1187"/>
      <c r="AJ106" s="3726"/>
      <c r="AK106" s="3928">
        <f t="shared" ref="AK106" si="141">AK42</f>
        <v>0</v>
      </c>
      <c r="AL106" s="1957"/>
    </row>
    <row r="107" spans="1:38" s="682" customFormat="1" ht="60" x14ac:dyDescent="0.25">
      <c r="A107" s="1125" t="s">
        <v>413</v>
      </c>
      <c r="B107" s="1149"/>
      <c r="C107" s="948">
        <f t="shared" si="137"/>
        <v>483</v>
      </c>
      <c r="D107" s="948">
        <f t="shared" ref="D107" si="142">D43</f>
        <v>483</v>
      </c>
      <c r="E107" s="948">
        <f t="shared" si="53"/>
        <v>0</v>
      </c>
      <c r="F107" s="948">
        <f t="shared" si="137"/>
        <v>282</v>
      </c>
      <c r="G107" s="948">
        <f t="shared" si="137"/>
        <v>222</v>
      </c>
      <c r="H107" s="1020">
        <f t="shared" si="137"/>
        <v>78.723404255319153</v>
      </c>
      <c r="I107" s="3452">
        <f t="shared" si="137"/>
        <v>0</v>
      </c>
      <c r="J107" s="1149"/>
      <c r="K107" s="1149"/>
      <c r="L107" s="1172"/>
      <c r="M107" s="1172"/>
      <c r="N107" s="1172">
        <f t="shared" si="54"/>
        <v>0</v>
      </c>
      <c r="O107" s="1172"/>
      <c r="P107" s="1172"/>
      <c r="Q107" s="1172"/>
      <c r="R107" s="1172"/>
      <c r="S107" s="1172"/>
      <c r="T107" s="1187"/>
      <c r="U107" s="1187"/>
      <c r="V107" s="1187"/>
      <c r="W107" s="1187"/>
      <c r="X107" s="1187"/>
      <c r="Y107" s="1187"/>
      <c r="Z107" s="1187"/>
      <c r="AA107" s="1187"/>
      <c r="AB107" s="1187"/>
      <c r="AC107" s="1187"/>
      <c r="AD107" s="1187"/>
      <c r="AE107" s="1187"/>
      <c r="AF107" s="1187"/>
      <c r="AG107" s="1187"/>
      <c r="AH107" s="1187"/>
      <c r="AI107" s="1187"/>
      <c r="AJ107" s="3726"/>
      <c r="AK107" s="3928">
        <f t="shared" ref="AK107" si="143">AK43</f>
        <v>0</v>
      </c>
      <c r="AL107" s="1957"/>
    </row>
    <row r="108" spans="1:38" s="682" customFormat="1" ht="45" x14ac:dyDescent="0.25">
      <c r="A108" s="1125" t="s">
        <v>414</v>
      </c>
      <c r="B108" s="1149"/>
      <c r="C108" s="948">
        <f t="shared" si="137"/>
        <v>100</v>
      </c>
      <c r="D108" s="948">
        <f t="shared" ref="D108" si="144">D44</f>
        <v>100</v>
      </c>
      <c r="E108" s="948">
        <f t="shared" si="53"/>
        <v>0</v>
      </c>
      <c r="F108" s="948">
        <f t="shared" si="137"/>
        <v>58</v>
      </c>
      <c r="G108" s="948">
        <f t="shared" si="137"/>
        <v>12</v>
      </c>
      <c r="H108" s="1020">
        <f t="shared" si="137"/>
        <v>20.689655172413794</v>
      </c>
      <c r="I108" s="3452">
        <f t="shared" si="137"/>
        <v>0</v>
      </c>
      <c r="J108" s="1149"/>
      <c r="K108" s="1149"/>
      <c r="L108" s="1172"/>
      <c r="M108" s="1172"/>
      <c r="N108" s="1172">
        <f t="shared" si="54"/>
        <v>0</v>
      </c>
      <c r="O108" s="1172"/>
      <c r="P108" s="1172"/>
      <c r="Q108" s="1172"/>
      <c r="R108" s="1172"/>
      <c r="S108" s="1172"/>
      <c r="T108" s="1187"/>
      <c r="U108" s="1187"/>
      <c r="V108" s="1187"/>
      <c r="W108" s="1187"/>
      <c r="X108" s="1187"/>
      <c r="Y108" s="1187"/>
      <c r="Z108" s="1187"/>
      <c r="AA108" s="1187"/>
      <c r="AB108" s="1187"/>
      <c r="AC108" s="1187"/>
      <c r="AD108" s="1187"/>
      <c r="AE108" s="1187"/>
      <c r="AF108" s="1187"/>
      <c r="AG108" s="1187"/>
      <c r="AH108" s="1187"/>
      <c r="AI108" s="1187"/>
      <c r="AJ108" s="3726"/>
      <c r="AK108" s="3928">
        <f t="shared" ref="AK108" si="145">AK44</f>
        <v>0</v>
      </c>
      <c r="AL108" s="1957"/>
    </row>
    <row r="109" spans="1:38" s="682" customFormat="1" ht="57.75" x14ac:dyDescent="0.25">
      <c r="A109" s="1771" t="s">
        <v>506</v>
      </c>
      <c r="B109" s="1149"/>
      <c r="C109" s="948">
        <f t="shared" si="137"/>
        <v>700</v>
      </c>
      <c r="D109" s="948">
        <f t="shared" ref="D109" si="146">D45</f>
        <v>700</v>
      </c>
      <c r="E109" s="948">
        <f t="shared" si="53"/>
        <v>0</v>
      </c>
      <c r="F109" s="948">
        <f t="shared" si="137"/>
        <v>408</v>
      </c>
      <c r="G109" s="948">
        <f t="shared" si="137"/>
        <v>0</v>
      </c>
      <c r="H109" s="1020">
        <f t="shared" si="137"/>
        <v>0</v>
      </c>
      <c r="I109" s="3452">
        <f t="shared" si="137"/>
        <v>0</v>
      </c>
      <c r="J109" s="1149"/>
      <c r="K109" s="1149"/>
      <c r="L109" s="1172"/>
      <c r="M109" s="1172"/>
      <c r="N109" s="1172">
        <f t="shared" si="54"/>
        <v>0</v>
      </c>
      <c r="O109" s="1172"/>
      <c r="P109" s="1172"/>
      <c r="Q109" s="1172"/>
      <c r="R109" s="1172"/>
      <c r="S109" s="1172"/>
      <c r="T109" s="1187"/>
      <c r="U109" s="1187"/>
      <c r="V109" s="1187"/>
      <c r="W109" s="1187"/>
      <c r="X109" s="1187"/>
      <c r="Y109" s="1187"/>
      <c r="Z109" s="1187"/>
      <c r="AA109" s="1187"/>
      <c r="AB109" s="1187"/>
      <c r="AC109" s="1187"/>
      <c r="AD109" s="1187"/>
      <c r="AE109" s="1187"/>
      <c r="AF109" s="1187"/>
      <c r="AG109" s="1187"/>
      <c r="AH109" s="1187"/>
      <c r="AI109" s="1187"/>
      <c r="AJ109" s="3726"/>
      <c r="AK109" s="3928">
        <f t="shared" ref="AK109" si="147">AK45</f>
        <v>0</v>
      </c>
      <c r="AL109" s="1957"/>
    </row>
    <row r="110" spans="1:38" s="682" customFormat="1" ht="30" x14ac:dyDescent="0.25">
      <c r="A110" s="1775" t="s">
        <v>213</v>
      </c>
      <c r="B110" s="1149"/>
      <c r="C110" s="948"/>
      <c r="D110" s="948"/>
      <c r="E110" s="948">
        <f t="shared" si="53"/>
        <v>0</v>
      </c>
      <c r="F110" s="948"/>
      <c r="G110" s="948"/>
      <c r="H110" s="1020"/>
      <c r="I110" s="3452">
        <f>I47</f>
        <v>0</v>
      </c>
      <c r="J110" s="1149"/>
      <c r="K110" s="1149"/>
      <c r="L110" s="1172"/>
      <c r="M110" s="1172"/>
      <c r="N110" s="1172">
        <f t="shared" si="54"/>
        <v>0</v>
      </c>
      <c r="O110" s="1172"/>
      <c r="P110" s="1172"/>
      <c r="Q110" s="1172"/>
      <c r="R110" s="1172"/>
      <c r="S110" s="1172"/>
      <c r="T110" s="1187"/>
      <c r="U110" s="1187"/>
      <c r="V110" s="1187"/>
      <c r="W110" s="1187"/>
      <c r="X110" s="1187"/>
      <c r="Y110" s="1187"/>
      <c r="Z110" s="1187">
        <f>Z46</f>
        <v>76.316399999999987</v>
      </c>
      <c r="AA110" s="1187">
        <f>AA46</f>
        <v>76.316399999999987</v>
      </c>
      <c r="AB110" s="1187">
        <f t="shared" ref="AB110:AI110" si="148">AB46</f>
        <v>-2.3684757858670005E-15</v>
      </c>
      <c r="AC110" s="1187">
        <f t="shared" si="148"/>
        <v>0</v>
      </c>
      <c r="AD110" s="1187">
        <f t="shared" si="148"/>
        <v>0</v>
      </c>
      <c r="AE110" s="1187">
        <f t="shared" si="148"/>
        <v>0</v>
      </c>
      <c r="AF110" s="1187">
        <f t="shared" si="148"/>
        <v>2.3684757858670005E-15</v>
      </c>
      <c r="AG110" s="1187">
        <f t="shared" si="148"/>
        <v>0</v>
      </c>
      <c r="AH110" s="1187">
        <f t="shared" si="148"/>
        <v>0</v>
      </c>
      <c r="AI110" s="1187">
        <f t="shared" si="148"/>
        <v>0</v>
      </c>
      <c r="AJ110" s="3726"/>
      <c r="AK110" s="3928">
        <f>AK47</f>
        <v>0</v>
      </c>
      <c r="AL110" s="1957"/>
    </row>
    <row r="111" spans="1:38" s="682" customFormat="1" x14ac:dyDescent="0.25">
      <c r="A111" s="1775" t="s">
        <v>476</v>
      </c>
      <c r="B111" s="1149"/>
      <c r="C111" s="948">
        <f t="shared" ref="C111:D130" si="149">C47</f>
        <v>170</v>
      </c>
      <c r="D111" s="948">
        <f t="shared" si="149"/>
        <v>170</v>
      </c>
      <c r="E111" s="948">
        <f t="shared" si="53"/>
        <v>0</v>
      </c>
      <c r="F111" s="948">
        <f t="shared" ref="F111:H111" si="150">F47</f>
        <v>0</v>
      </c>
      <c r="G111" s="948">
        <f t="shared" si="150"/>
        <v>0</v>
      </c>
      <c r="H111" s="1020" t="e">
        <f t="shared" si="150"/>
        <v>#DIV/0!</v>
      </c>
      <c r="I111" s="3452"/>
      <c r="J111" s="1149"/>
      <c r="K111" s="1149"/>
      <c r="L111" s="1172"/>
      <c r="M111" s="1172"/>
      <c r="N111" s="1172">
        <f t="shared" si="54"/>
        <v>0</v>
      </c>
      <c r="O111" s="1172"/>
      <c r="P111" s="1172"/>
      <c r="Q111" s="1172"/>
      <c r="R111" s="1172"/>
      <c r="S111" s="1172"/>
      <c r="T111" s="1187"/>
      <c r="U111" s="1187"/>
      <c r="V111" s="1187"/>
      <c r="W111" s="1187"/>
      <c r="X111" s="1187"/>
      <c r="Y111" s="1187"/>
      <c r="Z111" s="1187"/>
      <c r="AA111" s="1187"/>
      <c r="AB111" s="1187"/>
      <c r="AC111" s="1187"/>
      <c r="AD111" s="1187"/>
      <c r="AE111" s="1187"/>
      <c r="AF111" s="1187"/>
      <c r="AG111" s="1187"/>
      <c r="AH111" s="1187"/>
      <c r="AI111" s="1187"/>
      <c r="AJ111" s="3726"/>
      <c r="AK111" s="3928"/>
      <c r="AL111" s="1957"/>
    </row>
    <row r="112" spans="1:38" s="682" customFormat="1" x14ac:dyDescent="0.25">
      <c r="A112" s="1125" t="s">
        <v>464</v>
      </c>
      <c r="B112" s="1149"/>
      <c r="C112" s="948">
        <f t="shared" si="149"/>
        <v>0</v>
      </c>
      <c r="D112" s="948">
        <f t="shared" si="149"/>
        <v>0</v>
      </c>
      <c r="E112" s="948">
        <f t="shared" si="53"/>
        <v>0</v>
      </c>
      <c r="F112" s="948">
        <f t="shared" ref="F112:I117" si="151">F48</f>
        <v>0</v>
      </c>
      <c r="G112" s="948">
        <f t="shared" si="151"/>
        <v>0</v>
      </c>
      <c r="H112" s="1020">
        <f t="shared" si="151"/>
        <v>0</v>
      </c>
      <c r="I112" s="3452">
        <f t="shared" si="151"/>
        <v>0</v>
      </c>
      <c r="J112" s="1149"/>
      <c r="K112" s="1149"/>
      <c r="L112" s="1172"/>
      <c r="M112" s="1172"/>
      <c r="N112" s="1172">
        <f t="shared" si="54"/>
        <v>0</v>
      </c>
      <c r="O112" s="1172"/>
      <c r="P112" s="1172"/>
      <c r="Q112" s="1172"/>
      <c r="R112" s="1172"/>
      <c r="S112" s="1172"/>
      <c r="T112" s="1187"/>
      <c r="U112" s="1187"/>
      <c r="V112" s="1187"/>
      <c r="W112" s="1187"/>
      <c r="X112" s="1187"/>
      <c r="Y112" s="1187"/>
      <c r="Z112" s="1187"/>
      <c r="AA112" s="1187"/>
      <c r="AB112" s="1187"/>
      <c r="AC112" s="1187"/>
      <c r="AD112" s="1187"/>
      <c r="AE112" s="1187"/>
      <c r="AF112" s="1187"/>
      <c r="AG112" s="1187"/>
      <c r="AH112" s="1187"/>
      <c r="AI112" s="1187"/>
      <c r="AJ112" s="3726"/>
      <c r="AK112" s="3928">
        <f t="shared" ref="AK112" si="152">AK48</f>
        <v>0</v>
      </c>
      <c r="AL112" s="1957"/>
    </row>
    <row r="113" spans="1:38" s="682" customFormat="1" ht="30" x14ac:dyDescent="0.25">
      <c r="A113" s="1775" t="s">
        <v>465</v>
      </c>
      <c r="B113" s="1149"/>
      <c r="C113" s="948">
        <f t="shared" si="149"/>
        <v>0</v>
      </c>
      <c r="D113" s="948">
        <f t="shared" si="149"/>
        <v>0</v>
      </c>
      <c r="E113" s="948">
        <f t="shared" si="53"/>
        <v>0</v>
      </c>
      <c r="F113" s="948">
        <f t="shared" si="151"/>
        <v>0</v>
      </c>
      <c r="G113" s="948">
        <f t="shared" si="151"/>
        <v>0</v>
      </c>
      <c r="H113" s="1020">
        <f t="shared" si="151"/>
        <v>0</v>
      </c>
      <c r="I113" s="3452">
        <f t="shared" si="151"/>
        <v>0</v>
      </c>
      <c r="J113" s="1149"/>
      <c r="K113" s="1149"/>
      <c r="L113" s="1172"/>
      <c r="M113" s="1172"/>
      <c r="N113" s="1172">
        <f t="shared" si="54"/>
        <v>0</v>
      </c>
      <c r="O113" s="1172"/>
      <c r="P113" s="1172"/>
      <c r="Q113" s="1172"/>
      <c r="R113" s="1172"/>
      <c r="S113" s="1172"/>
      <c r="T113" s="1187"/>
      <c r="U113" s="1187"/>
      <c r="V113" s="1187"/>
      <c r="W113" s="1187"/>
      <c r="X113" s="1187"/>
      <c r="Y113" s="1187"/>
      <c r="Z113" s="1187"/>
      <c r="AA113" s="1187"/>
      <c r="AB113" s="1187"/>
      <c r="AC113" s="1187"/>
      <c r="AD113" s="1187"/>
      <c r="AE113" s="1187"/>
      <c r="AF113" s="1187"/>
      <c r="AG113" s="1187"/>
      <c r="AH113" s="1187"/>
      <c r="AI113" s="1187"/>
      <c r="AJ113" s="3726"/>
      <c r="AK113" s="3928">
        <f t="shared" ref="AK113" si="153">AK49</f>
        <v>0</v>
      </c>
      <c r="AL113" s="1957"/>
    </row>
    <row r="114" spans="1:38" s="682" customFormat="1" x14ac:dyDescent="0.25">
      <c r="A114" s="1125" t="s">
        <v>466</v>
      </c>
      <c r="B114" s="1149"/>
      <c r="C114" s="948">
        <f t="shared" si="149"/>
        <v>0</v>
      </c>
      <c r="D114" s="948">
        <f t="shared" si="149"/>
        <v>0</v>
      </c>
      <c r="E114" s="948">
        <f t="shared" si="53"/>
        <v>0</v>
      </c>
      <c r="F114" s="948">
        <f t="shared" si="151"/>
        <v>0</v>
      </c>
      <c r="G114" s="948">
        <f t="shared" si="151"/>
        <v>0</v>
      </c>
      <c r="H114" s="1020">
        <f t="shared" si="151"/>
        <v>0</v>
      </c>
      <c r="I114" s="3452">
        <f t="shared" si="151"/>
        <v>0</v>
      </c>
      <c r="J114" s="1149"/>
      <c r="K114" s="1149"/>
      <c r="L114" s="1172"/>
      <c r="M114" s="1172"/>
      <c r="N114" s="1172">
        <f t="shared" si="54"/>
        <v>0</v>
      </c>
      <c r="O114" s="1172"/>
      <c r="P114" s="1172"/>
      <c r="Q114" s="1172"/>
      <c r="R114" s="1172"/>
      <c r="S114" s="1172"/>
      <c r="T114" s="1187"/>
      <c r="U114" s="1187"/>
      <c r="V114" s="1187"/>
      <c r="W114" s="1187"/>
      <c r="X114" s="1187"/>
      <c r="Y114" s="1187"/>
      <c r="Z114" s="1187"/>
      <c r="AA114" s="1187"/>
      <c r="AB114" s="1187"/>
      <c r="AC114" s="1187"/>
      <c r="AD114" s="1187"/>
      <c r="AE114" s="1187"/>
      <c r="AF114" s="1187"/>
      <c r="AG114" s="1187"/>
      <c r="AH114" s="1187"/>
      <c r="AI114" s="1187"/>
      <c r="AJ114" s="3726"/>
      <c r="AK114" s="3928">
        <f t="shared" ref="AK114" si="154">AK50</f>
        <v>0</v>
      </c>
      <c r="AL114" s="1957"/>
    </row>
    <row r="115" spans="1:38" s="682" customFormat="1" ht="30" x14ac:dyDescent="0.25">
      <c r="A115" s="1125" t="s">
        <v>492</v>
      </c>
      <c r="B115" s="1149"/>
      <c r="C115" s="948">
        <f t="shared" si="149"/>
        <v>0</v>
      </c>
      <c r="D115" s="948">
        <f t="shared" si="149"/>
        <v>0</v>
      </c>
      <c r="E115" s="948">
        <f t="shared" si="53"/>
        <v>0</v>
      </c>
      <c r="F115" s="948">
        <f t="shared" si="151"/>
        <v>0</v>
      </c>
      <c r="G115" s="948">
        <f t="shared" si="151"/>
        <v>0</v>
      </c>
      <c r="H115" s="1020">
        <f t="shared" si="151"/>
        <v>0</v>
      </c>
      <c r="I115" s="3452">
        <f t="shared" si="151"/>
        <v>0</v>
      </c>
      <c r="J115" s="1149"/>
      <c r="K115" s="1149"/>
      <c r="L115" s="1172"/>
      <c r="M115" s="1172"/>
      <c r="N115" s="1172">
        <f t="shared" si="54"/>
        <v>0</v>
      </c>
      <c r="O115" s="1172"/>
      <c r="P115" s="1172"/>
      <c r="Q115" s="1172"/>
      <c r="R115" s="1172"/>
      <c r="S115" s="1172"/>
      <c r="T115" s="1187"/>
      <c r="U115" s="1187"/>
      <c r="V115" s="1187"/>
      <c r="W115" s="1187"/>
      <c r="X115" s="1187"/>
      <c r="Y115" s="1187"/>
      <c r="Z115" s="1187"/>
      <c r="AA115" s="1187"/>
      <c r="AB115" s="1187"/>
      <c r="AC115" s="1187"/>
      <c r="AD115" s="1187"/>
      <c r="AE115" s="1187"/>
      <c r="AF115" s="1187"/>
      <c r="AG115" s="1187"/>
      <c r="AH115" s="1187"/>
      <c r="AI115" s="1187"/>
      <c r="AJ115" s="3726"/>
      <c r="AK115" s="3928">
        <f t="shared" ref="AK115" si="155">AK51</f>
        <v>0</v>
      </c>
      <c r="AL115" s="1957"/>
    </row>
    <row r="116" spans="1:38" s="682" customFormat="1" ht="60" x14ac:dyDescent="0.25">
      <c r="A116" s="1125" t="s">
        <v>468</v>
      </c>
      <c r="B116" s="1149"/>
      <c r="C116" s="948">
        <f t="shared" si="149"/>
        <v>0</v>
      </c>
      <c r="D116" s="948">
        <f t="shared" si="149"/>
        <v>0</v>
      </c>
      <c r="E116" s="948">
        <f t="shared" si="53"/>
        <v>0</v>
      </c>
      <c r="F116" s="948">
        <f t="shared" si="151"/>
        <v>0</v>
      </c>
      <c r="G116" s="948">
        <f t="shared" si="151"/>
        <v>0</v>
      </c>
      <c r="H116" s="1020">
        <f t="shared" si="151"/>
        <v>0</v>
      </c>
      <c r="I116" s="3452">
        <f t="shared" si="151"/>
        <v>0</v>
      </c>
      <c r="J116" s="1149"/>
      <c r="K116" s="1149"/>
      <c r="L116" s="1172"/>
      <c r="M116" s="1172"/>
      <c r="N116" s="1172">
        <f t="shared" si="54"/>
        <v>0</v>
      </c>
      <c r="O116" s="1172"/>
      <c r="P116" s="1172"/>
      <c r="Q116" s="1172"/>
      <c r="R116" s="1172"/>
      <c r="S116" s="1172"/>
      <c r="T116" s="1187"/>
      <c r="U116" s="1187"/>
      <c r="V116" s="1187"/>
      <c r="W116" s="1187"/>
      <c r="X116" s="1187"/>
      <c r="Y116" s="1187"/>
      <c r="Z116" s="1187"/>
      <c r="AA116" s="1187"/>
      <c r="AB116" s="1187"/>
      <c r="AC116" s="1187"/>
      <c r="AD116" s="1187"/>
      <c r="AE116" s="1187"/>
      <c r="AF116" s="1187"/>
      <c r="AG116" s="1187"/>
      <c r="AH116" s="1187"/>
      <c r="AI116" s="1187"/>
      <c r="AJ116" s="3726"/>
      <c r="AK116" s="3928">
        <f t="shared" ref="AK116" si="156">AK52</f>
        <v>0</v>
      </c>
      <c r="AL116" s="1957"/>
    </row>
    <row r="117" spans="1:38" s="682" customFormat="1" ht="45" x14ac:dyDescent="0.25">
      <c r="A117" s="2567" t="s">
        <v>469</v>
      </c>
      <c r="B117" s="1149"/>
      <c r="C117" s="948">
        <f t="shared" si="149"/>
        <v>0</v>
      </c>
      <c r="D117" s="948">
        <f t="shared" si="149"/>
        <v>0</v>
      </c>
      <c r="E117" s="948">
        <f t="shared" si="53"/>
        <v>0</v>
      </c>
      <c r="F117" s="948">
        <f t="shared" si="151"/>
        <v>0</v>
      </c>
      <c r="G117" s="948">
        <f t="shared" si="151"/>
        <v>0</v>
      </c>
      <c r="H117" s="1020">
        <f t="shared" si="151"/>
        <v>0</v>
      </c>
      <c r="I117" s="3452">
        <f t="shared" si="151"/>
        <v>0</v>
      </c>
      <c r="J117" s="1149"/>
      <c r="K117" s="1149"/>
      <c r="L117" s="1172"/>
      <c r="M117" s="1172"/>
      <c r="N117" s="1172">
        <f t="shared" si="54"/>
        <v>0</v>
      </c>
      <c r="O117" s="1172"/>
      <c r="P117" s="1172"/>
      <c r="Q117" s="1172"/>
      <c r="R117" s="1172"/>
      <c r="S117" s="1172"/>
      <c r="T117" s="1187"/>
      <c r="U117" s="1187"/>
      <c r="V117" s="1187"/>
      <c r="W117" s="1187"/>
      <c r="X117" s="1187"/>
      <c r="Y117" s="1187"/>
      <c r="Z117" s="1187"/>
      <c r="AA117" s="1187"/>
      <c r="AB117" s="1187"/>
      <c r="AC117" s="1187"/>
      <c r="AD117" s="1187"/>
      <c r="AE117" s="1187"/>
      <c r="AF117" s="1187"/>
      <c r="AG117" s="1187"/>
      <c r="AH117" s="1187"/>
      <c r="AI117" s="1187"/>
      <c r="AJ117" s="3726"/>
      <c r="AK117" s="3928">
        <f t="shared" ref="AK117" si="157">AK53</f>
        <v>0</v>
      </c>
      <c r="AL117" s="1957"/>
    </row>
    <row r="118" spans="1:38" s="682" customFormat="1" ht="45" x14ac:dyDescent="0.25">
      <c r="A118" s="2567" t="s">
        <v>562</v>
      </c>
      <c r="B118" s="1149"/>
      <c r="C118" s="948">
        <f t="shared" si="149"/>
        <v>170</v>
      </c>
      <c r="D118" s="948">
        <f t="shared" si="149"/>
        <v>170</v>
      </c>
      <c r="E118" s="948">
        <f t="shared" si="53"/>
        <v>0</v>
      </c>
      <c r="F118" s="948">
        <f t="shared" ref="F118:H130" si="158">F54</f>
        <v>0</v>
      </c>
      <c r="G118" s="948">
        <f t="shared" si="158"/>
        <v>0</v>
      </c>
      <c r="H118" s="1020" t="e">
        <f t="shared" si="158"/>
        <v>#DIV/0!</v>
      </c>
      <c r="I118" s="3452"/>
      <c r="J118" s="1149"/>
      <c r="K118" s="1149"/>
      <c r="L118" s="1172"/>
      <c r="M118" s="1172"/>
      <c r="N118" s="1172">
        <f t="shared" si="54"/>
        <v>0</v>
      </c>
      <c r="O118" s="1172"/>
      <c r="P118" s="1172"/>
      <c r="Q118" s="1172"/>
      <c r="R118" s="1172"/>
      <c r="S118" s="1172"/>
      <c r="T118" s="1187"/>
      <c r="U118" s="1187"/>
      <c r="V118" s="1187"/>
      <c r="W118" s="1187"/>
      <c r="X118" s="1187"/>
      <c r="Y118" s="1187"/>
      <c r="Z118" s="1187"/>
      <c r="AA118" s="1187"/>
      <c r="AB118" s="1187"/>
      <c r="AC118" s="1187"/>
      <c r="AD118" s="1187"/>
      <c r="AE118" s="1187"/>
      <c r="AF118" s="1187"/>
      <c r="AG118" s="1187"/>
      <c r="AH118" s="1187"/>
      <c r="AI118" s="1187"/>
      <c r="AJ118" s="3726"/>
      <c r="AK118" s="3928"/>
      <c r="AL118" s="1957"/>
    </row>
    <row r="119" spans="1:38" s="682" customFormat="1" ht="29.25" x14ac:dyDescent="0.25">
      <c r="A119" s="1771" t="s">
        <v>477</v>
      </c>
      <c r="B119" s="1149"/>
      <c r="C119" s="948">
        <f t="shared" si="149"/>
        <v>0</v>
      </c>
      <c r="D119" s="948">
        <f t="shared" si="149"/>
        <v>0</v>
      </c>
      <c r="E119" s="948">
        <f t="shared" si="53"/>
        <v>0</v>
      </c>
      <c r="F119" s="948">
        <f t="shared" si="158"/>
        <v>0</v>
      </c>
      <c r="G119" s="948">
        <f t="shared" si="158"/>
        <v>0</v>
      </c>
      <c r="H119" s="1020">
        <f t="shared" si="158"/>
        <v>0</v>
      </c>
      <c r="I119" s="3452">
        <f t="shared" ref="I119:I130" si="159">I55</f>
        <v>0</v>
      </c>
      <c r="J119" s="1149"/>
      <c r="K119" s="1149"/>
      <c r="L119" s="1172"/>
      <c r="M119" s="1172"/>
      <c r="N119" s="1172">
        <f t="shared" si="54"/>
        <v>0</v>
      </c>
      <c r="O119" s="1172"/>
      <c r="P119" s="1172"/>
      <c r="Q119" s="1172"/>
      <c r="R119" s="1172"/>
      <c r="S119" s="1172"/>
      <c r="T119" s="1187"/>
      <c r="U119" s="1187"/>
      <c r="V119" s="1187"/>
      <c r="W119" s="1187"/>
      <c r="X119" s="1187"/>
      <c r="Y119" s="1187"/>
      <c r="Z119" s="1187"/>
      <c r="AA119" s="1187"/>
      <c r="AB119" s="1187"/>
      <c r="AC119" s="1187"/>
      <c r="AD119" s="1187"/>
      <c r="AE119" s="1187"/>
      <c r="AF119" s="1187"/>
      <c r="AG119" s="1187"/>
      <c r="AH119" s="1187"/>
      <c r="AI119" s="1187"/>
      <c r="AJ119" s="3726"/>
      <c r="AK119" s="3928">
        <f t="shared" ref="AK119" si="160">AK55</f>
        <v>0</v>
      </c>
      <c r="AL119" s="1957"/>
    </row>
    <row r="120" spans="1:38" s="682" customFormat="1" x14ac:dyDescent="0.25">
      <c r="A120" s="1771" t="s">
        <v>493</v>
      </c>
      <c r="B120" s="1149"/>
      <c r="C120" s="948">
        <f t="shared" si="149"/>
        <v>0</v>
      </c>
      <c r="D120" s="948">
        <f t="shared" si="149"/>
        <v>0</v>
      </c>
      <c r="E120" s="948">
        <f t="shared" si="53"/>
        <v>0</v>
      </c>
      <c r="F120" s="948">
        <f t="shared" si="158"/>
        <v>0</v>
      </c>
      <c r="G120" s="948">
        <f t="shared" si="158"/>
        <v>0</v>
      </c>
      <c r="H120" s="1020">
        <f t="shared" si="158"/>
        <v>0</v>
      </c>
      <c r="I120" s="3452">
        <f t="shared" si="159"/>
        <v>0</v>
      </c>
      <c r="J120" s="1149"/>
      <c r="K120" s="1149"/>
      <c r="L120" s="1172"/>
      <c r="M120" s="1172"/>
      <c r="N120" s="1172">
        <f t="shared" si="54"/>
        <v>0</v>
      </c>
      <c r="O120" s="1172"/>
      <c r="P120" s="1172"/>
      <c r="Q120" s="1172"/>
      <c r="R120" s="1172"/>
      <c r="S120" s="1172"/>
      <c r="T120" s="1187"/>
      <c r="U120" s="1187"/>
      <c r="V120" s="1187"/>
      <c r="W120" s="1187"/>
      <c r="X120" s="1187"/>
      <c r="Y120" s="1187"/>
      <c r="Z120" s="1187"/>
      <c r="AA120" s="1187"/>
      <c r="AB120" s="1187"/>
      <c r="AC120" s="1187"/>
      <c r="AD120" s="1187"/>
      <c r="AE120" s="1187"/>
      <c r="AF120" s="1187"/>
      <c r="AG120" s="1187"/>
      <c r="AH120" s="1187"/>
      <c r="AI120" s="1187"/>
      <c r="AJ120" s="3726"/>
      <c r="AK120" s="3928">
        <f t="shared" ref="AK120" si="161">AK56</f>
        <v>0</v>
      </c>
      <c r="AL120" s="1957"/>
    </row>
    <row r="121" spans="1:38" s="682" customFormat="1" x14ac:dyDescent="0.25">
      <c r="A121" s="1125" t="s">
        <v>494</v>
      </c>
      <c r="B121" s="1149"/>
      <c r="C121" s="948">
        <f t="shared" si="149"/>
        <v>0</v>
      </c>
      <c r="D121" s="948">
        <f t="shared" si="149"/>
        <v>0</v>
      </c>
      <c r="E121" s="948">
        <f t="shared" si="53"/>
        <v>0</v>
      </c>
      <c r="F121" s="948">
        <f t="shared" si="158"/>
        <v>0</v>
      </c>
      <c r="G121" s="948">
        <f t="shared" si="158"/>
        <v>0</v>
      </c>
      <c r="H121" s="1020">
        <f t="shared" si="158"/>
        <v>0</v>
      </c>
      <c r="I121" s="3452">
        <f t="shared" si="159"/>
        <v>0</v>
      </c>
      <c r="J121" s="1149"/>
      <c r="K121" s="1149"/>
      <c r="L121" s="1172"/>
      <c r="M121" s="1172"/>
      <c r="N121" s="1172">
        <f t="shared" si="54"/>
        <v>0</v>
      </c>
      <c r="O121" s="1172"/>
      <c r="P121" s="1172"/>
      <c r="Q121" s="1172"/>
      <c r="R121" s="1172"/>
      <c r="S121" s="1172"/>
      <c r="T121" s="1187"/>
      <c r="U121" s="1187"/>
      <c r="V121" s="1187"/>
      <c r="W121" s="1187"/>
      <c r="X121" s="1187"/>
      <c r="Y121" s="1187"/>
      <c r="Z121" s="1187"/>
      <c r="AA121" s="1187"/>
      <c r="AB121" s="1187"/>
      <c r="AC121" s="1187"/>
      <c r="AD121" s="1187"/>
      <c r="AE121" s="1187"/>
      <c r="AF121" s="1187"/>
      <c r="AG121" s="1187"/>
      <c r="AH121" s="1187"/>
      <c r="AI121" s="1187"/>
      <c r="AJ121" s="3726"/>
      <c r="AK121" s="3928">
        <f t="shared" ref="AK121" si="162">AK57</f>
        <v>0</v>
      </c>
      <c r="AL121" s="1957"/>
    </row>
    <row r="122" spans="1:38" s="682" customFormat="1" x14ac:dyDescent="0.25">
      <c r="A122" s="1778" t="s">
        <v>495</v>
      </c>
      <c r="B122" s="1149"/>
      <c r="C122" s="948">
        <f t="shared" si="149"/>
        <v>0</v>
      </c>
      <c r="D122" s="948">
        <f t="shared" si="149"/>
        <v>0</v>
      </c>
      <c r="E122" s="948">
        <f t="shared" si="53"/>
        <v>0</v>
      </c>
      <c r="F122" s="948">
        <f t="shared" si="158"/>
        <v>0</v>
      </c>
      <c r="G122" s="948">
        <f t="shared" si="158"/>
        <v>0</v>
      </c>
      <c r="H122" s="1020">
        <f t="shared" si="158"/>
        <v>0</v>
      </c>
      <c r="I122" s="3452">
        <f t="shared" si="159"/>
        <v>0</v>
      </c>
      <c r="J122" s="1149"/>
      <c r="K122" s="1149"/>
      <c r="L122" s="1172"/>
      <c r="M122" s="1172"/>
      <c r="N122" s="1172">
        <f t="shared" si="54"/>
        <v>0</v>
      </c>
      <c r="O122" s="1172"/>
      <c r="P122" s="1172"/>
      <c r="Q122" s="1172"/>
      <c r="R122" s="1172"/>
      <c r="S122" s="1172"/>
      <c r="T122" s="1187"/>
      <c r="U122" s="1187"/>
      <c r="V122" s="1187"/>
      <c r="W122" s="1187"/>
      <c r="X122" s="1187"/>
      <c r="Y122" s="1187"/>
      <c r="Z122" s="1187"/>
      <c r="AA122" s="1187"/>
      <c r="AB122" s="1187"/>
      <c r="AC122" s="1187"/>
      <c r="AD122" s="1187"/>
      <c r="AE122" s="1187"/>
      <c r="AF122" s="1187"/>
      <c r="AG122" s="1187"/>
      <c r="AH122" s="1187"/>
      <c r="AI122" s="1187"/>
      <c r="AJ122" s="3726"/>
      <c r="AK122" s="3928">
        <f t="shared" ref="AK122" si="163">AK58</f>
        <v>0</v>
      </c>
      <c r="AL122" s="1957"/>
    </row>
    <row r="123" spans="1:38" s="682" customFormat="1" ht="29.25" x14ac:dyDescent="0.25">
      <c r="A123" s="1771" t="s">
        <v>470</v>
      </c>
      <c r="B123" s="1149"/>
      <c r="C123" s="948">
        <f t="shared" si="149"/>
        <v>1713</v>
      </c>
      <c r="D123" s="948">
        <f t="shared" si="149"/>
        <v>1400</v>
      </c>
      <c r="E123" s="948">
        <f t="shared" si="53"/>
        <v>313</v>
      </c>
      <c r="F123" s="948">
        <f t="shared" si="158"/>
        <v>1129.6666666666667</v>
      </c>
      <c r="G123" s="948">
        <f t="shared" si="158"/>
        <v>1139</v>
      </c>
      <c r="H123" s="1020">
        <f t="shared" si="158"/>
        <v>100.82620241959279</v>
      </c>
      <c r="I123" s="3452">
        <f t="shared" si="159"/>
        <v>84</v>
      </c>
      <c r="J123" s="1149"/>
      <c r="K123" s="1149"/>
      <c r="L123" s="1172"/>
      <c r="M123" s="1172"/>
      <c r="N123" s="1172">
        <f t="shared" si="54"/>
        <v>0</v>
      </c>
      <c r="O123" s="1172"/>
      <c r="P123" s="1172"/>
      <c r="Q123" s="1172"/>
      <c r="R123" s="1172"/>
      <c r="S123" s="1172"/>
      <c r="T123" s="1187"/>
      <c r="U123" s="1187"/>
      <c r="V123" s="1187"/>
      <c r="W123" s="1187"/>
      <c r="X123" s="1187"/>
      <c r="Y123" s="1187"/>
      <c r="Z123" s="1187"/>
      <c r="AA123" s="1187"/>
      <c r="AB123" s="1187"/>
      <c r="AC123" s="1187"/>
      <c r="AD123" s="1187"/>
      <c r="AE123" s="1187"/>
      <c r="AF123" s="1187"/>
      <c r="AG123" s="1187"/>
      <c r="AH123" s="1187"/>
      <c r="AI123" s="1187"/>
      <c r="AJ123" s="3726"/>
      <c r="AK123" s="3928">
        <f t="shared" ref="AK123" si="164">AK59</f>
        <v>0</v>
      </c>
      <c r="AL123" s="1957"/>
    </row>
    <row r="124" spans="1:38" s="682" customFormat="1" ht="30" x14ac:dyDescent="0.25">
      <c r="A124" s="1126" t="s">
        <v>208</v>
      </c>
      <c r="B124" s="1149"/>
      <c r="C124" s="948">
        <f t="shared" si="149"/>
        <v>0</v>
      </c>
      <c r="D124" s="948">
        <f t="shared" si="149"/>
        <v>0</v>
      </c>
      <c r="E124" s="948">
        <f t="shared" si="53"/>
        <v>0</v>
      </c>
      <c r="F124" s="948">
        <f t="shared" si="158"/>
        <v>0</v>
      </c>
      <c r="G124" s="948">
        <f t="shared" si="158"/>
        <v>0</v>
      </c>
      <c r="H124" s="1020">
        <f t="shared" si="158"/>
        <v>0</v>
      </c>
      <c r="I124" s="3452">
        <f t="shared" si="159"/>
        <v>0</v>
      </c>
      <c r="J124" s="1149"/>
      <c r="K124" s="1149"/>
      <c r="L124" s="1172"/>
      <c r="M124" s="1172"/>
      <c r="N124" s="1172">
        <f t="shared" si="54"/>
        <v>0</v>
      </c>
      <c r="O124" s="1172"/>
      <c r="P124" s="1172"/>
      <c r="Q124" s="1172"/>
      <c r="R124" s="1172"/>
      <c r="S124" s="1172"/>
      <c r="T124" s="1187"/>
      <c r="U124" s="1187"/>
      <c r="V124" s="1187"/>
      <c r="W124" s="1187"/>
      <c r="X124" s="1187"/>
      <c r="Y124" s="1187"/>
      <c r="Z124" s="1187"/>
      <c r="AA124" s="1187"/>
      <c r="AB124" s="1187"/>
      <c r="AC124" s="1187"/>
      <c r="AD124" s="1187"/>
      <c r="AE124" s="1187"/>
      <c r="AF124" s="1187"/>
      <c r="AG124" s="1187"/>
      <c r="AH124" s="1187"/>
      <c r="AI124" s="1187"/>
      <c r="AJ124" s="3726"/>
      <c r="AK124" s="3928">
        <f t="shared" ref="AK124" si="165">AK60</f>
        <v>0</v>
      </c>
      <c r="AL124" s="1957"/>
    </row>
    <row r="125" spans="1:38" s="682" customFormat="1" ht="72" x14ac:dyDescent="0.25">
      <c r="A125" s="1771" t="s">
        <v>478</v>
      </c>
      <c r="B125" s="1149"/>
      <c r="C125" s="948">
        <f t="shared" si="149"/>
        <v>0</v>
      </c>
      <c r="D125" s="948">
        <f t="shared" si="149"/>
        <v>0</v>
      </c>
      <c r="E125" s="948">
        <f t="shared" si="53"/>
        <v>0</v>
      </c>
      <c r="F125" s="948">
        <f t="shared" si="158"/>
        <v>0</v>
      </c>
      <c r="G125" s="948">
        <f t="shared" si="158"/>
        <v>0</v>
      </c>
      <c r="H125" s="1020">
        <f t="shared" si="158"/>
        <v>0</v>
      </c>
      <c r="I125" s="3452">
        <f t="shared" si="159"/>
        <v>0</v>
      </c>
      <c r="J125" s="1149"/>
      <c r="K125" s="1149"/>
      <c r="L125" s="1172"/>
      <c r="M125" s="1172"/>
      <c r="N125" s="1172">
        <f t="shared" si="54"/>
        <v>0</v>
      </c>
      <c r="O125" s="1172"/>
      <c r="P125" s="1172"/>
      <c r="Q125" s="1172"/>
      <c r="R125" s="1172"/>
      <c r="S125" s="1172"/>
      <c r="T125" s="1187"/>
      <c r="U125" s="1187"/>
      <c r="V125" s="1187"/>
      <c r="W125" s="1187"/>
      <c r="X125" s="1187"/>
      <c r="Y125" s="1187"/>
      <c r="Z125" s="1187"/>
      <c r="AA125" s="1187"/>
      <c r="AB125" s="1187"/>
      <c r="AC125" s="1187"/>
      <c r="AD125" s="1187"/>
      <c r="AE125" s="1187"/>
      <c r="AF125" s="1187"/>
      <c r="AG125" s="1187"/>
      <c r="AH125" s="1187"/>
      <c r="AI125" s="1187"/>
      <c r="AJ125" s="3726"/>
      <c r="AK125" s="3928">
        <f t="shared" ref="AK125" si="166">AK61</f>
        <v>0</v>
      </c>
      <c r="AL125" s="1957"/>
    </row>
    <row r="126" spans="1:38" s="682" customFormat="1" x14ac:dyDescent="0.25">
      <c r="A126" s="1135" t="s">
        <v>382</v>
      </c>
      <c r="B126" s="1149"/>
      <c r="C126" s="948">
        <f t="shared" si="149"/>
        <v>6005</v>
      </c>
      <c r="D126" s="948">
        <f t="shared" si="149"/>
        <v>6005</v>
      </c>
      <c r="E126" s="948">
        <f t="shared" si="53"/>
        <v>0</v>
      </c>
      <c r="F126" s="948">
        <f t="shared" si="158"/>
        <v>3402</v>
      </c>
      <c r="G126" s="948">
        <f t="shared" si="158"/>
        <v>2549.19</v>
      </c>
      <c r="H126" s="1020">
        <f t="shared" si="158"/>
        <v>74.932098765432102</v>
      </c>
      <c r="I126" s="3452">
        <f t="shared" si="159"/>
        <v>1</v>
      </c>
      <c r="J126" s="1149"/>
      <c r="K126" s="1149"/>
      <c r="L126" s="1172"/>
      <c r="M126" s="1172"/>
      <c r="N126" s="1172">
        <f t="shared" si="54"/>
        <v>0</v>
      </c>
      <c r="O126" s="1172"/>
      <c r="P126" s="1172"/>
      <c r="Q126" s="1172"/>
      <c r="R126" s="1172"/>
      <c r="S126" s="1172"/>
      <c r="T126" s="1187"/>
      <c r="U126" s="1187"/>
      <c r="V126" s="1187"/>
      <c r="W126" s="1187"/>
      <c r="X126" s="1187"/>
      <c r="Y126" s="1187"/>
      <c r="Z126" s="1187"/>
      <c r="AA126" s="1187"/>
      <c r="AB126" s="1187"/>
      <c r="AC126" s="1187"/>
      <c r="AD126" s="1187"/>
      <c r="AE126" s="1187"/>
      <c r="AF126" s="1187"/>
      <c r="AG126" s="1187"/>
      <c r="AH126" s="1187"/>
      <c r="AI126" s="1187"/>
      <c r="AJ126" s="3726"/>
      <c r="AK126" s="3928">
        <f t="shared" ref="AK126" si="167">AK62</f>
        <v>0</v>
      </c>
      <c r="AL126" s="1957"/>
    </row>
    <row r="127" spans="1:38" s="682" customFormat="1" ht="29.25" x14ac:dyDescent="0.25">
      <c r="A127" s="1135" t="s">
        <v>415</v>
      </c>
      <c r="B127" s="1149"/>
      <c r="C127" s="948">
        <f t="shared" si="149"/>
        <v>1247</v>
      </c>
      <c r="D127" s="948">
        <f t="shared" si="149"/>
        <v>1247</v>
      </c>
      <c r="E127" s="948">
        <f t="shared" si="53"/>
        <v>0</v>
      </c>
      <c r="F127" s="948">
        <f t="shared" si="158"/>
        <v>728</v>
      </c>
      <c r="G127" s="948">
        <f t="shared" si="158"/>
        <v>380</v>
      </c>
      <c r="H127" s="1020">
        <f t="shared" si="158"/>
        <v>52.197802197802204</v>
      </c>
      <c r="I127" s="3452">
        <f t="shared" si="159"/>
        <v>0</v>
      </c>
      <c r="J127" s="1149"/>
      <c r="K127" s="1149"/>
      <c r="L127" s="1172"/>
      <c r="M127" s="1172"/>
      <c r="N127" s="1172">
        <f t="shared" si="54"/>
        <v>0</v>
      </c>
      <c r="O127" s="1172"/>
      <c r="P127" s="1172"/>
      <c r="Q127" s="1172"/>
      <c r="R127" s="1172"/>
      <c r="S127" s="1172"/>
      <c r="T127" s="1187"/>
      <c r="U127" s="1187"/>
      <c r="V127" s="1187"/>
      <c r="W127" s="1187"/>
      <c r="X127" s="1187"/>
      <c r="Y127" s="1187"/>
      <c r="Z127" s="1187"/>
      <c r="AA127" s="1187"/>
      <c r="AB127" s="1187"/>
      <c r="AC127" s="1187"/>
      <c r="AD127" s="1187"/>
      <c r="AE127" s="1187"/>
      <c r="AF127" s="1187"/>
      <c r="AG127" s="1187"/>
      <c r="AH127" s="1187"/>
      <c r="AI127" s="1187"/>
      <c r="AJ127" s="3726"/>
      <c r="AK127" s="3928">
        <f t="shared" ref="AK127" si="168">AK63</f>
        <v>0</v>
      </c>
      <c r="AL127" s="1957"/>
    </row>
    <row r="128" spans="1:38" s="682" customFormat="1" ht="29.25" x14ac:dyDescent="0.25">
      <c r="A128" s="1135" t="s">
        <v>383</v>
      </c>
      <c r="B128" s="1149"/>
      <c r="C128" s="948">
        <f t="shared" si="149"/>
        <v>4404.255319148936</v>
      </c>
      <c r="D128" s="948">
        <f t="shared" si="149"/>
        <v>4404.255319148936</v>
      </c>
      <c r="E128" s="948">
        <f t="shared" si="53"/>
        <v>0</v>
      </c>
      <c r="F128" s="948">
        <f t="shared" si="158"/>
        <v>2569.4468085106382</v>
      </c>
      <c r="G128" s="948">
        <f t="shared" si="158"/>
        <v>2190.0755319148934</v>
      </c>
      <c r="H128" s="948">
        <f t="shared" si="158"/>
        <v>85.23529363055215</v>
      </c>
      <c r="I128" s="3452">
        <f t="shared" si="159"/>
        <v>0</v>
      </c>
      <c r="J128" s="1149"/>
      <c r="K128" s="1149"/>
      <c r="L128" s="1172"/>
      <c r="M128" s="1172"/>
      <c r="N128" s="1172">
        <f t="shared" si="54"/>
        <v>0</v>
      </c>
      <c r="O128" s="1172"/>
      <c r="P128" s="1172"/>
      <c r="Q128" s="1172"/>
      <c r="R128" s="1172"/>
      <c r="S128" s="1172"/>
      <c r="T128" s="1187"/>
      <c r="U128" s="1187"/>
      <c r="V128" s="1187"/>
      <c r="W128" s="1187"/>
      <c r="X128" s="1187"/>
      <c r="Y128" s="1187"/>
      <c r="Z128" s="1187"/>
      <c r="AA128" s="1187"/>
      <c r="AB128" s="1187"/>
      <c r="AC128" s="1187"/>
      <c r="AD128" s="1187"/>
      <c r="AE128" s="1187"/>
      <c r="AF128" s="1187"/>
      <c r="AG128" s="1187"/>
      <c r="AH128" s="1187"/>
      <c r="AI128" s="1187"/>
      <c r="AJ128" s="3726"/>
      <c r="AK128" s="3928">
        <f t="shared" ref="AK128" si="169">AK64</f>
        <v>0</v>
      </c>
      <c r="AL128" s="1957"/>
    </row>
    <row r="129" spans="1:38" s="682" customFormat="1" ht="29.25" x14ac:dyDescent="0.25">
      <c r="A129" s="1135" t="s">
        <v>384</v>
      </c>
      <c r="B129" s="1149"/>
      <c r="C129" s="948">
        <f t="shared" si="149"/>
        <v>2413</v>
      </c>
      <c r="D129" s="948">
        <f t="shared" si="149"/>
        <v>2100</v>
      </c>
      <c r="E129" s="948">
        <f t="shared" si="53"/>
        <v>313</v>
      </c>
      <c r="F129" s="948">
        <f t="shared" si="158"/>
        <v>1537.6666666666667</v>
      </c>
      <c r="G129" s="948">
        <f t="shared" si="158"/>
        <v>1139</v>
      </c>
      <c r="H129" s="1020">
        <f t="shared" si="158"/>
        <v>74.07327119011488</v>
      </c>
      <c r="I129" s="3452">
        <f t="shared" si="159"/>
        <v>84</v>
      </c>
      <c r="J129" s="1149"/>
      <c r="K129" s="1149"/>
      <c r="L129" s="1172"/>
      <c r="M129" s="1172"/>
      <c r="N129" s="1172">
        <f t="shared" si="54"/>
        <v>0</v>
      </c>
      <c r="O129" s="1172"/>
      <c r="P129" s="1172"/>
      <c r="Q129" s="1172"/>
      <c r="R129" s="1172"/>
      <c r="S129" s="1172"/>
      <c r="T129" s="1187">
        <f>T65</f>
        <v>2096.4299999999998</v>
      </c>
      <c r="U129" s="1187">
        <f t="shared" ref="U129:V129" si="170">U65</f>
        <v>2096.4299999999998</v>
      </c>
      <c r="V129" s="1187">
        <f t="shared" si="170"/>
        <v>2096.4299999999998</v>
      </c>
      <c r="W129" s="1187">
        <f t="shared" ref="W129:X129" si="171">W65</f>
        <v>2096.4299999999998</v>
      </c>
      <c r="X129" s="1187">
        <f t="shared" si="171"/>
        <v>2096.4299999999998</v>
      </c>
      <c r="Y129" s="1187">
        <f t="shared" ref="Y129:Z129" si="172">Y65</f>
        <v>2096.4299999999998</v>
      </c>
      <c r="Z129" s="1187">
        <f t="shared" si="172"/>
        <v>2096.4299999999998</v>
      </c>
      <c r="AA129" s="1187">
        <f t="shared" ref="AA129" si="173">AA65</f>
        <v>2565.1318500000002</v>
      </c>
      <c r="AB129" s="1187">
        <f t="shared" ref="AB129:AK129" si="174">AB65</f>
        <v>1691.6193500000004</v>
      </c>
      <c r="AC129" s="1187">
        <f t="shared" si="174"/>
        <v>1705.59555</v>
      </c>
      <c r="AD129" s="1187">
        <f t="shared" si="174"/>
        <v>0</v>
      </c>
      <c r="AE129" s="1187">
        <f t="shared" si="174"/>
        <v>0</v>
      </c>
      <c r="AF129" s="1187">
        <f t="shared" si="174"/>
        <v>13.976199999999608</v>
      </c>
      <c r="AG129" s="1187">
        <f t="shared" si="174"/>
        <v>0</v>
      </c>
      <c r="AH129" s="1187">
        <f t="shared" si="174"/>
        <v>-4.1061000000000005</v>
      </c>
      <c r="AI129" s="1187">
        <f t="shared" si="174"/>
        <v>1701.48945</v>
      </c>
      <c r="AJ129" s="3726">
        <f t="shared" si="174"/>
        <v>118.19892</v>
      </c>
      <c r="AK129" s="3928">
        <f t="shared" si="174"/>
        <v>0</v>
      </c>
      <c r="AL129" s="1957">
        <f t="shared" ref="AL129" si="175">AL65</f>
        <v>0</v>
      </c>
    </row>
    <row r="130" spans="1:38" s="682" customFormat="1" x14ac:dyDescent="0.25">
      <c r="A130" s="2570" t="s">
        <v>139</v>
      </c>
      <c r="B130" s="1149"/>
      <c r="C130" s="948">
        <f t="shared" si="149"/>
        <v>21838.809523809523</v>
      </c>
      <c r="D130" s="948">
        <f t="shared" si="149"/>
        <v>21525.809523809523</v>
      </c>
      <c r="E130" s="948">
        <f t="shared" si="53"/>
        <v>313</v>
      </c>
      <c r="F130" s="948">
        <f t="shared" si="158"/>
        <v>12769.942857142858</v>
      </c>
      <c r="G130" s="948">
        <f t="shared" si="158"/>
        <v>10085.759047619047</v>
      </c>
      <c r="H130" s="1020">
        <f t="shared" si="158"/>
        <v>78.980455593641011</v>
      </c>
      <c r="I130" s="3452">
        <f t="shared" si="159"/>
        <v>85</v>
      </c>
      <c r="J130" s="1149"/>
      <c r="K130" s="1149"/>
      <c r="L130" s="1172"/>
      <c r="M130" s="1172"/>
      <c r="N130" s="1172">
        <f t="shared" si="54"/>
        <v>0</v>
      </c>
      <c r="O130" s="1172"/>
      <c r="P130" s="1172"/>
      <c r="Q130" s="1172"/>
      <c r="R130" s="1172"/>
      <c r="S130" s="1172"/>
      <c r="T130" s="1187">
        <f t="shared" ref="T130:AI130" si="176">T66</f>
        <v>55484.3508</v>
      </c>
      <c r="U130" s="1187">
        <f t="shared" ref="U130:V130" si="177">U66</f>
        <v>55484.3508</v>
      </c>
      <c r="V130" s="1187">
        <f t="shared" si="177"/>
        <v>55484.3508</v>
      </c>
      <c r="W130" s="1187">
        <f t="shared" ref="W130:X130" si="178">W66</f>
        <v>55484.3508</v>
      </c>
      <c r="X130" s="1187">
        <f t="shared" si="178"/>
        <v>55116.058979999994</v>
      </c>
      <c r="Y130" s="1187">
        <f t="shared" ref="Y130:Z130" si="179">Y66</f>
        <v>55116.058979999994</v>
      </c>
      <c r="Z130" s="1187">
        <f t="shared" si="179"/>
        <v>55192.375379999998</v>
      </c>
      <c r="AA130" s="1187">
        <f t="shared" ref="AA130" si="180">AA66</f>
        <v>55661.077230000003</v>
      </c>
      <c r="AB130" s="1187">
        <f t="shared" si="176"/>
        <v>32466.281329999994</v>
      </c>
      <c r="AC130" s="1187">
        <f t="shared" si="176"/>
        <v>32234.729620000006</v>
      </c>
      <c r="AD130" s="1187">
        <f t="shared" si="176"/>
        <v>0</v>
      </c>
      <c r="AE130" s="1187">
        <f t="shared" si="176"/>
        <v>0</v>
      </c>
      <c r="AF130" s="1187">
        <f t="shared" si="176"/>
        <v>-231.55170999998791</v>
      </c>
      <c r="AG130" s="1187">
        <f t="shared" si="176"/>
        <v>0</v>
      </c>
      <c r="AH130" s="1187">
        <f t="shared" si="176"/>
        <v>-67.785139999999998</v>
      </c>
      <c r="AI130" s="1187">
        <f t="shared" si="176"/>
        <v>32166.944480000006</v>
      </c>
      <c r="AJ130" s="3726">
        <f>AJ66</f>
        <v>118.19892</v>
      </c>
      <c r="AK130" s="3928">
        <f>AK66</f>
        <v>0</v>
      </c>
      <c r="AL130" s="1957">
        <f>AL66</f>
        <v>0</v>
      </c>
    </row>
    <row r="131" spans="1:38" x14ac:dyDescent="0.25">
      <c r="A131" s="1054" t="s">
        <v>79</v>
      </c>
      <c r="B131" s="1184"/>
      <c r="C131" s="1242">
        <f>SUM(C70)</f>
        <v>606</v>
      </c>
      <c r="D131" s="1242">
        <f>SUM(D70)</f>
        <v>580</v>
      </c>
      <c r="E131" s="1242">
        <f t="shared" si="53"/>
        <v>26</v>
      </c>
      <c r="F131" s="1242">
        <f>SUM(F70)</f>
        <v>364.5</v>
      </c>
      <c r="G131" s="1242">
        <f>SUM(G70)</f>
        <v>376</v>
      </c>
      <c r="H131" s="1242">
        <f>G131/F131*100</f>
        <v>103.15500685871055</v>
      </c>
      <c r="I131" s="3719">
        <f>SUM(I70)</f>
        <v>0</v>
      </c>
      <c r="J131" s="1147">
        <f>IF(C131=0,0,L131/C131)</f>
        <v>10.570957095709572</v>
      </c>
      <c r="K131" s="1241">
        <f>P131/G131</f>
        <v>8.8244680851063837</v>
      </c>
      <c r="L131" s="1242">
        <f>SUM(L70)</f>
        <v>6406</v>
      </c>
      <c r="M131" s="1242">
        <v>6120</v>
      </c>
      <c r="N131" s="1242">
        <f t="shared" si="54"/>
        <v>286</v>
      </c>
      <c r="O131" s="1242">
        <f>SUM(O70)</f>
        <v>3856.5</v>
      </c>
      <c r="P131" s="1242">
        <f>SUM(P70)</f>
        <v>3318</v>
      </c>
      <c r="Q131" s="944">
        <f>P131/O131*100</f>
        <v>86.036561649163744</v>
      </c>
      <c r="R131" s="1242">
        <f>SUM(R70)</f>
        <v>21</v>
      </c>
      <c r="S131" s="944">
        <f>P131/$A$2*12/R131</f>
        <v>270.85714285714283</v>
      </c>
      <c r="T131" s="1947"/>
      <c r="U131" s="1947"/>
      <c r="V131" s="1947"/>
      <c r="W131" s="1947"/>
      <c r="X131" s="1947"/>
      <c r="Y131" s="1947"/>
      <c r="Z131" s="1947"/>
      <c r="AA131" s="1947"/>
      <c r="AB131" s="1947"/>
      <c r="AC131" s="1947"/>
      <c r="AD131" s="1947"/>
      <c r="AE131" s="1947"/>
      <c r="AF131" s="1947"/>
      <c r="AG131" s="1947"/>
      <c r="AH131" s="1947"/>
      <c r="AI131" s="1947"/>
      <c r="AJ131" s="3728"/>
      <c r="AK131" s="4230">
        <f>SUM(AK70)</f>
        <v>0</v>
      </c>
      <c r="AL131" s="1959"/>
    </row>
    <row r="132" spans="1:38" x14ac:dyDescent="0.25">
      <c r="A132" s="1100" t="s">
        <v>16</v>
      </c>
      <c r="B132" s="1186"/>
      <c r="C132" s="1037">
        <f t="shared" ref="C132:G133" si="181">SUM(C73)</f>
        <v>17</v>
      </c>
      <c r="D132" s="1037">
        <f t="shared" ref="D132" si="182">SUM(D73)</f>
        <v>17</v>
      </c>
      <c r="E132" s="1037">
        <f t="shared" si="53"/>
        <v>0</v>
      </c>
      <c r="F132" s="1037">
        <f t="shared" si="181"/>
        <v>10</v>
      </c>
      <c r="G132" s="1037">
        <f t="shared" si="181"/>
        <v>0</v>
      </c>
      <c r="H132" s="1037">
        <f>G132/F132*100</f>
        <v>0</v>
      </c>
      <c r="I132" s="3720">
        <f>SUM(I73)</f>
        <v>0</v>
      </c>
      <c r="J132" s="1147">
        <f>IF(C132=0,0,L132/C132)</f>
        <v>8</v>
      </c>
      <c r="K132" s="1241" t="e">
        <f>P132/G132</f>
        <v>#DIV/0!</v>
      </c>
      <c r="L132" s="1037">
        <f t="shared" ref="L132:P133" si="183">SUM(L73)</f>
        <v>136</v>
      </c>
      <c r="M132" s="1037">
        <v>136</v>
      </c>
      <c r="N132" s="1037">
        <f t="shared" si="54"/>
        <v>0</v>
      </c>
      <c r="O132" s="1037">
        <f t="shared" si="183"/>
        <v>79</v>
      </c>
      <c r="P132" s="1037">
        <f t="shared" si="183"/>
        <v>0</v>
      </c>
      <c r="Q132" s="944">
        <f>P132/O132*100</f>
        <v>0</v>
      </c>
      <c r="R132" s="1037">
        <f>SUM(R73)</f>
        <v>1</v>
      </c>
      <c r="S132" s="944">
        <f>P132/$A$2*12/R132</f>
        <v>0</v>
      </c>
      <c r="T132" s="1929"/>
      <c r="U132" s="1929"/>
      <c r="V132" s="1929"/>
      <c r="W132" s="1929"/>
      <c r="X132" s="1929"/>
      <c r="Y132" s="1929"/>
      <c r="Z132" s="1929"/>
      <c r="AA132" s="1929"/>
      <c r="AB132" s="1929"/>
      <c r="AC132" s="1929"/>
      <c r="AD132" s="1929"/>
      <c r="AE132" s="1929"/>
      <c r="AF132" s="1929"/>
      <c r="AG132" s="1929"/>
      <c r="AH132" s="1929"/>
      <c r="AI132" s="1929"/>
      <c r="AJ132" s="3735"/>
      <c r="AK132" s="4039">
        <f t="shared" ref="AK132" si="184">SUM(AK73)</f>
        <v>0</v>
      </c>
      <c r="AL132" s="4231"/>
    </row>
    <row r="133" spans="1:38" ht="29.25" x14ac:dyDescent="0.25">
      <c r="A133" s="963" t="s">
        <v>77</v>
      </c>
      <c r="B133" s="941"/>
      <c r="C133" s="1151">
        <f t="shared" si="181"/>
        <v>623</v>
      </c>
      <c r="D133" s="1151">
        <f t="shared" ref="D133" si="185">SUM(D74)</f>
        <v>597</v>
      </c>
      <c r="E133" s="1151">
        <f t="shared" si="53"/>
        <v>26</v>
      </c>
      <c r="F133" s="1151">
        <f t="shared" si="181"/>
        <v>374.5</v>
      </c>
      <c r="G133" s="1151">
        <f t="shared" si="181"/>
        <v>376</v>
      </c>
      <c r="H133" s="1151">
        <f>G133/F133*100</f>
        <v>100.40053404539387</v>
      </c>
      <c r="I133" s="3721">
        <f>SUM(I74)</f>
        <v>0</v>
      </c>
      <c r="J133" s="1147">
        <f>IF(C133=0,0,L133/C133)</f>
        <v>10.500802568218299</v>
      </c>
      <c r="K133" s="1241">
        <f>P133/G133</f>
        <v>8.8244680851063837</v>
      </c>
      <c r="L133" s="1151">
        <f t="shared" si="183"/>
        <v>6542</v>
      </c>
      <c r="M133" s="1151">
        <v>6256</v>
      </c>
      <c r="N133" s="1151">
        <f t="shared" si="54"/>
        <v>286</v>
      </c>
      <c r="O133" s="1151">
        <f t="shared" si="183"/>
        <v>3935.5</v>
      </c>
      <c r="P133" s="1151">
        <f t="shared" si="183"/>
        <v>3318</v>
      </c>
      <c r="Q133" s="944">
        <f>P133/O133*100</f>
        <v>84.309490534874854</v>
      </c>
      <c r="R133" s="1151">
        <f>SUM(R74)</f>
        <v>22</v>
      </c>
      <c r="S133" s="944">
        <f>P133/$A$2*12/R133</f>
        <v>258.54545454545456</v>
      </c>
      <c r="T133" s="1928">
        <f t="shared" ref="T133:AK133" si="186">SUM(T74)</f>
        <v>16428.437652000001</v>
      </c>
      <c r="U133" s="1928">
        <f t="shared" ref="U133:V133" si="187">SUM(U74)</f>
        <v>16428.437652000001</v>
      </c>
      <c r="V133" s="1928">
        <f t="shared" si="187"/>
        <v>16428.437652000001</v>
      </c>
      <c r="W133" s="1928">
        <f t="shared" ref="W133:X133" si="188">SUM(W74)</f>
        <v>16428.437652000001</v>
      </c>
      <c r="X133" s="1928">
        <f t="shared" si="188"/>
        <v>16428.437652000001</v>
      </c>
      <c r="Y133" s="1928">
        <f t="shared" ref="Y133:Z133" si="189">SUM(Y74)</f>
        <v>16428.437652000001</v>
      </c>
      <c r="Z133" s="1928">
        <f t="shared" si="189"/>
        <v>16428.437652000001</v>
      </c>
      <c r="AA133" s="1928">
        <f t="shared" ref="AA133" si="190">SUM(AA74)</f>
        <v>17608.355627999994</v>
      </c>
      <c r="AB133" s="1928">
        <f t="shared" si="186"/>
        <v>10763.173272999995</v>
      </c>
      <c r="AC133" s="1928">
        <f t="shared" si="186"/>
        <v>10757.755299999999</v>
      </c>
      <c r="AD133" s="1928">
        <f t="shared" si="186"/>
        <v>0</v>
      </c>
      <c r="AE133" s="1928">
        <f t="shared" si="186"/>
        <v>0</v>
      </c>
      <c r="AF133" s="1928">
        <f t="shared" si="186"/>
        <v>-5.4179729999959818</v>
      </c>
      <c r="AG133" s="1928">
        <f t="shared" si="186"/>
        <v>0</v>
      </c>
      <c r="AH133" s="1928">
        <f t="shared" si="186"/>
        <v>-87.18025999999999</v>
      </c>
      <c r="AI133" s="1928">
        <f t="shared" si="186"/>
        <v>10670.57504</v>
      </c>
      <c r="AJ133" s="3702">
        <f t="shared" si="186"/>
        <v>0</v>
      </c>
      <c r="AK133" s="4068">
        <f t="shared" si="186"/>
        <v>20</v>
      </c>
      <c r="AL133" s="4190">
        <f t="shared" ref="AL133" si="191">SUM(AL74)</f>
        <v>501.05691999999999</v>
      </c>
    </row>
    <row r="134" spans="1:38" x14ac:dyDescent="0.25">
      <c r="A134" s="1243" t="s">
        <v>217</v>
      </c>
      <c r="B134" s="1244"/>
      <c r="C134" s="1245">
        <f t="shared" ref="C134:I138" si="192">C75</f>
        <v>998</v>
      </c>
      <c r="D134" s="1245">
        <f t="shared" ref="D134" si="193">D75</f>
        <v>998</v>
      </c>
      <c r="E134" s="1245">
        <f t="shared" si="53"/>
        <v>0</v>
      </c>
      <c r="F134" s="1245">
        <f t="shared" si="192"/>
        <v>582</v>
      </c>
      <c r="G134" s="1245">
        <f t="shared" si="192"/>
        <v>1119</v>
      </c>
      <c r="H134" s="1246">
        <f t="shared" si="192"/>
        <v>192.26804123711341</v>
      </c>
      <c r="I134" s="3669">
        <f t="shared" si="192"/>
        <v>0</v>
      </c>
      <c r="J134" s="1190"/>
      <c r="K134" s="1247"/>
      <c r="L134" s="1245"/>
      <c r="M134" s="1245"/>
      <c r="N134" s="1245">
        <f t="shared" si="54"/>
        <v>0</v>
      </c>
      <c r="O134" s="1245"/>
      <c r="P134" s="1245"/>
      <c r="Q134" s="1077"/>
      <c r="R134" s="1245"/>
      <c r="S134" s="1077"/>
      <c r="T134" s="1930"/>
      <c r="U134" s="1930"/>
      <c r="V134" s="1930"/>
      <c r="W134" s="1930"/>
      <c r="X134" s="1930"/>
      <c r="Y134" s="1930"/>
      <c r="Z134" s="1930"/>
      <c r="AA134" s="1930"/>
      <c r="AB134" s="1930"/>
      <c r="AC134" s="1930"/>
      <c r="AD134" s="1930"/>
      <c r="AE134" s="1930"/>
      <c r="AF134" s="1930"/>
      <c r="AG134" s="1930"/>
      <c r="AH134" s="1930"/>
      <c r="AI134" s="1930"/>
      <c r="AJ134" s="3710"/>
      <c r="AK134" s="4171">
        <f t="shared" ref="AK134" si="194">AK75</f>
        <v>0</v>
      </c>
      <c r="AL134" s="4232"/>
    </row>
    <row r="135" spans="1:38" x14ac:dyDescent="0.25">
      <c r="A135" s="1256" t="s">
        <v>218</v>
      </c>
      <c r="B135" s="1248"/>
      <c r="C135" s="1039">
        <f t="shared" si="192"/>
        <v>998</v>
      </c>
      <c r="D135" s="1039">
        <f t="shared" ref="D135" si="195">D76</f>
        <v>998</v>
      </c>
      <c r="E135" s="1039">
        <f t="shared" si="53"/>
        <v>0</v>
      </c>
      <c r="F135" s="1039">
        <f t="shared" si="192"/>
        <v>582</v>
      </c>
      <c r="G135" s="1039">
        <f t="shared" si="192"/>
        <v>1119</v>
      </c>
      <c r="H135" s="1151">
        <f t="shared" si="192"/>
        <v>192.26804123711341</v>
      </c>
      <c r="I135" s="3520">
        <f t="shared" si="192"/>
        <v>0</v>
      </c>
      <c r="J135" s="1193"/>
      <c r="K135" s="1249"/>
      <c r="L135" s="1250"/>
      <c r="M135" s="1250"/>
      <c r="N135" s="1250">
        <f t="shared" si="54"/>
        <v>0</v>
      </c>
      <c r="O135" s="1250"/>
      <c r="P135" s="1250"/>
      <c r="Q135" s="969"/>
      <c r="R135" s="1250"/>
      <c r="S135" s="969"/>
      <c r="T135" s="1931"/>
      <c r="U135" s="1931"/>
      <c r="V135" s="1931"/>
      <c r="W135" s="1931"/>
      <c r="X135" s="1931"/>
      <c r="Y135" s="1931"/>
      <c r="Z135" s="1931"/>
      <c r="AA135" s="1931"/>
      <c r="AB135" s="1931"/>
      <c r="AC135" s="1931"/>
      <c r="AD135" s="1931"/>
      <c r="AE135" s="1931"/>
      <c r="AF135" s="1931"/>
      <c r="AG135" s="1931"/>
      <c r="AH135" s="1931"/>
      <c r="AI135" s="1931"/>
      <c r="AJ135" s="3703"/>
      <c r="AK135" s="4038">
        <f t="shared" ref="AK135" si="196">AK76</f>
        <v>0</v>
      </c>
      <c r="AL135" s="4233"/>
    </row>
    <row r="136" spans="1:38" x14ac:dyDescent="0.25">
      <c r="A136" s="1251" t="s">
        <v>219</v>
      </c>
      <c r="B136" s="1248"/>
      <c r="C136" s="1250">
        <f t="shared" si="192"/>
        <v>2</v>
      </c>
      <c r="D136" s="1250">
        <f t="shared" ref="D136" si="197">D77</f>
        <v>2</v>
      </c>
      <c r="E136" s="1250">
        <f t="shared" si="53"/>
        <v>0</v>
      </c>
      <c r="F136" s="1250">
        <f t="shared" si="192"/>
        <v>1</v>
      </c>
      <c r="G136" s="1250">
        <f t="shared" si="192"/>
        <v>1</v>
      </c>
      <c r="H136" s="1151">
        <f t="shared" si="192"/>
        <v>100</v>
      </c>
      <c r="I136" s="3722">
        <f t="shared" si="192"/>
        <v>0</v>
      </c>
      <c r="J136" s="1193"/>
      <c r="K136" s="1249"/>
      <c r="L136" s="1250"/>
      <c r="M136" s="1250"/>
      <c r="N136" s="1250">
        <f t="shared" si="54"/>
        <v>0</v>
      </c>
      <c r="O136" s="1250"/>
      <c r="P136" s="1250"/>
      <c r="Q136" s="969"/>
      <c r="R136" s="1250"/>
      <c r="S136" s="969"/>
      <c r="T136" s="1931"/>
      <c r="U136" s="1931"/>
      <c r="V136" s="1931"/>
      <c r="W136" s="1931"/>
      <c r="X136" s="1931"/>
      <c r="Y136" s="1931"/>
      <c r="Z136" s="1931"/>
      <c r="AA136" s="1931"/>
      <c r="AB136" s="1931"/>
      <c r="AC136" s="1931"/>
      <c r="AD136" s="1931"/>
      <c r="AE136" s="1931"/>
      <c r="AF136" s="1931"/>
      <c r="AG136" s="1931"/>
      <c r="AH136" s="1931"/>
      <c r="AI136" s="1931"/>
      <c r="AJ136" s="3703"/>
      <c r="AK136" s="4234">
        <f t="shared" ref="AK136" si="198">AK77</f>
        <v>0</v>
      </c>
      <c r="AL136" s="4233"/>
    </row>
    <row r="137" spans="1:38" x14ac:dyDescent="0.25">
      <c r="A137" s="1486" t="s">
        <v>220</v>
      </c>
      <c r="B137" s="1248"/>
      <c r="C137" s="1250">
        <f t="shared" si="192"/>
        <v>2</v>
      </c>
      <c r="D137" s="1250">
        <f t="shared" ref="D137" si="199">D78</f>
        <v>2</v>
      </c>
      <c r="E137" s="1250">
        <f t="shared" si="53"/>
        <v>0</v>
      </c>
      <c r="F137" s="1250">
        <f t="shared" si="192"/>
        <v>1</v>
      </c>
      <c r="G137" s="1250">
        <f t="shared" si="192"/>
        <v>1</v>
      </c>
      <c r="H137" s="1250">
        <f t="shared" si="192"/>
        <v>100</v>
      </c>
      <c r="I137" s="3722">
        <f t="shared" si="192"/>
        <v>0</v>
      </c>
      <c r="J137" s="1193"/>
      <c r="K137" s="1249"/>
      <c r="L137" s="1250"/>
      <c r="M137" s="1250"/>
      <c r="N137" s="1250">
        <f t="shared" si="54"/>
        <v>0</v>
      </c>
      <c r="O137" s="1250"/>
      <c r="P137" s="1250"/>
      <c r="Q137" s="969"/>
      <c r="R137" s="1250"/>
      <c r="S137" s="969"/>
      <c r="T137" s="1931"/>
      <c r="U137" s="1931"/>
      <c r="V137" s="1931"/>
      <c r="W137" s="1931"/>
      <c r="X137" s="1931"/>
      <c r="Y137" s="1931"/>
      <c r="Z137" s="1931"/>
      <c r="AA137" s="1931"/>
      <c r="AB137" s="1931"/>
      <c r="AC137" s="1931"/>
      <c r="AD137" s="1931"/>
      <c r="AE137" s="1931"/>
      <c r="AF137" s="1931"/>
      <c r="AG137" s="1931"/>
      <c r="AH137" s="1931"/>
      <c r="AI137" s="1931"/>
      <c r="AJ137" s="3703"/>
      <c r="AK137" s="4234">
        <f t="shared" ref="AK137" si="200">AK78</f>
        <v>0</v>
      </c>
      <c r="AL137" s="4233"/>
    </row>
    <row r="138" spans="1:38" ht="29.25" thickBot="1" x14ac:dyDescent="0.3">
      <c r="A138" s="1419" t="s">
        <v>225</v>
      </c>
      <c r="B138" s="1252"/>
      <c r="C138" s="1041">
        <f t="shared" si="192"/>
        <v>1000</v>
      </c>
      <c r="D138" s="1041">
        <f t="shared" ref="D138" si="201">D79</f>
        <v>1000</v>
      </c>
      <c r="E138" s="1041">
        <f t="shared" si="53"/>
        <v>0</v>
      </c>
      <c r="F138" s="1041">
        <f t="shared" si="192"/>
        <v>583</v>
      </c>
      <c r="G138" s="1041">
        <f t="shared" si="192"/>
        <v>1120</v>
      </c>
      <c r="H138" s="1253">
        <f t="shared" si="192"/>
        <v>192.1097770154374</v>
      </c>
      <c r="I138" s="3723">
        <f t="shared" si="192"/>
        <v>0</v>
      </c>
      <c r="J138" s="1254"/>
      <c r="K138" s="1255"/>
      <c r="L138" s="1253"/>
      <c r="M138" s="1253"/>
      <c r="N138" s="1253">
        <f t="shared" si="54"/>
        <v>0</v>
      </c>
      <c r="O138" s="1253"/>
      <c r="P138" s="1253"/>
      <c r="Q138" s="979"/>
      <c r="R138" s="1253"/>
      <c r="S138" s="979"/>
      <c r="T138" s="1925">
        <f t="shared" ref="T138:AK138" si="202">T79</f>
        <v>3273.0250000000001</v>
      </c>
      <c r="U138" s="1925">
        <f t="shared" ref="U138:V138" si="203">U79</f>
        <v>3273.0250000000001</v>
      </c>
      <c r="V138" s="1925">
        <f t="shared" si="203"/>
        <v>3273.0250000000001</v>
      </c>
      <c r="W138" s="1925">
        <f t="shared" ref="W138:X138" si="204">W79</f>
        <v>3273.0250000000001</v>
      </c>
      <c r="X138" s="1925">
        <f t="shared" si="204"/>
        <v>3273.0250000000001</v>
      </c>
      <c r="Y138" s="1925">
        <f t="shared" ref="Y138:Z138" si="205">Y79</f>
        <v>3273.0250000000001</v>
      </c>
      <c r="Z138" s="1925">
        <f t="shared" si="205"/>
        <v>3273.0250000000001</v>
      </c>
      <c r="AA138" s="1925">
        <f t="shared" ref="AA138" si="206">AA79</f>
        <v>3273.0250000000001</v>
      </c>
      <c r="AB138" s="1925">
        <f t="shared" si="202"/>
        <v>1909.2645833333336</v>
      </c>
      <c r="AC138" s="1925">
        <f t="shared" si="202"/>
        <v>1900.0972499999998</v>
      </c>
      <c r="AD138" s="1925">
        <f t="shared" si="202"/>
        <v>0</v>
      </c>
      <c r="AE138" s="1925">
        <f t="shared" si="202"/>
        <v>0</v>
      </c>
      <c r="AF138" s="1925">
        <f t="shared" si="202"/>
        <v>-9.1673333333337723</v>
      </c>
      <c r="AG138" s="1925">
        <f t="shared" si="202"/>
        <v>0</v>
      </c>
      <c r="AH138" s="1925">
        <f t="shared" si="202"/>
        <v>-21.604220000000002</v>
      </c>
      <c r="AI138" s="1925">
        <f t="shared" si="202"/>
        <v>1878.4930299999999</v>
      </c>
      <c r="AJ138" s="3709">
        <f t="shared" si="202"/>
        <v>0</v>
      </c>
      <c r="AK138" s="4235">
        <f t="shared" si="202"/>
        <v>0</v>
      </c>
      <c r="AL138" s="4170">
        <f t="shared" ref="AL138" si="207">AL79</f>
        <v>0</v>
      </c>
    </row>
    <row r="139" spans="1:38" ht="20.100000000000001" customHeight="1" x14ac:dyDescent="0.25"/>
  </sheetData>
  <mergeCells count="26">
    <mergeCell ref="AK4:AL4"/>
    <mergeCell ref="V4:V6"/>
    <mergeCell ref="AG4:AG6"/>
    <mergeCell ref="AE4:AE6"/>
    <mergeCell ref="U4:U6"/>
    <mergeCell ref="W4:W6"/>
    <mergeCell ref="AJ4:AJ6"/>
    <mergeCell ref="X4:X6"/>
    <mergeCell ref="Y4:Y6"/>
    <mergeCell ref="Z4:Z6"/>
    <mergeCell ref="A1:AI1"/>
    <mergeCell ref="AC4:AC6"/>
    <mergeCell ref="AF4:AF6"/>
    <mergeCell ref="AH4:AH6"/>
    <mergeCell ref="AI4:AI6"/>
    <mergeCell ref="R4:R6"/>
    <mergeCell ref="B4:B6"/>
    <mergeCell ref="S4:S6"/>
    <mergeCell ref="C4:H5"/>
    <mergeCell ref="AB4:AB6"/>
    <mergeCell ref="J4:K5"/>
    <mergeCell ref="L4:Q5"/>
    <mergeCell ref="I4:I6"/>
    <mergeCell ref="AD4:AD6"/>
    <mergeCell ref="T4:T6"/>
    <mergeCell ref="AA4:AA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R146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B25" sqref="AB25"/>
    </sheetView>
  </sheetViews>
  <sheetFormatPr defaultColWidth="11.42578125" defaultRowHeight="15" x14ac:dyDescent="0.25"/>
  <cols>
    <col min="1" max="1" width="42.7109375" style="637" customWidth="1"/>
    <col min="2" max="2" width="11.140625" style="637" hidden="1" customWidth="1"/>
    <col min="3" max="3" width="14" style="637" customWidth="1"/>
    <col min="4" max="5" width="14" style="637" hidden="1" customWidth="1"/>
    <col min="6" max="6" width="12.85546875" style="637" customWidth="1"/>
    <col min="7" max="7" width="13.28515625" style="637" customWidth="1"/>
    <col min="8" max="8" width="11.28515625" style="637" customWidth="1"/>
    <col min="9" max="9" width="11.28515625" style="637" hidden="1" customWidth="1"/>
    <col min="10" max="11" width="12.7109375" style="637" hidden="1" customWidth="1"/>
    <col min="12" max="19" width="12.140625" style="637" hidden="1" customWidth="1"/>
    <col min="20" max="25" width="15.5703125" style="637" hidden="1" customWidth="1"/>
    <col min="26" max="27" width="15.5703125" style="637" customWidth="1"/>
    <col min="28" max="28" width="15.85546875" style="637" customWidth="1"/>
    <col min="29" max="29" width="16.42578125" style="637" customWidth="1"/>
    <col min="30" max="34" width="12.140625" style="637" customWidth="1"/>
    <col min="35" max="35" width="14.28515625" style="637" customWidth="1"/>
    <col min="36" max="36" width="15.5703125" style="637" hidden="1" customWidth="1"/>
    <col min="37" max="37" width="11.140625" style="637" hidden="1" customWidth="1"/>
    <col min="38" max="38" width="11.42578125" style="637" hidden="1" customWidth="1"/>
    <col min="39" max="39" width="14.140625" style="637" customWidth="1"/>
    <col min="40" max="50" width="11.42578125" style="637" customWidth="1"/>
    <col min="51" max="16384" width="11.42578125" style="637"/>
  </cols>
  <sheetData>
    <row r="1" spans="1:38" ht="42.75" customHeight="1" x14ac:dyDescent="0.25">
      <c r="A1" s="4744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январь-июль 2021 (медицинская помощь, оказанная в 2021 году)</v>
      </c>
      <c r="B1" s="4744"/>
      <c r="C1" s="4744"/>
      <c r="D1" s="4744"/>
      <c r="E1" s="4744"/>
      <c r="F1" s="4744"/>
      <c r="G1" s="4744"/>
      <c r="H1" s="4744"/>
      <c r="I1" s="4744"/>
      <c r="J1" s="4744"/>
      <c r="K1" s="4744"/>
      <c r="L1" s="4744"/>
      <c r="M1" s="4744"/>
      <c r="N1" s="4744"/>
      <c r="O1" s="4744"/>
      <c r="P1" s="4744"/>
      <c r="Q1" s="4744"/>
      <c r="R1" s="4744"/>
      <c r="S1" s="4744"/>
      <c r="T1" s="4744"/>
      <c r="U1" s="4744"/>
      <c r="V1" s="4744"/>
      <c r="W1" s="4744"/>
      <c r="X1" s="4744"/>
      <c r="Y1" s="4744"/>
      <c r="Z1" s="4744"/>
      <c r="AA1" s="4744"/>
      <c r="AB1" s="4744"/>
      <c r="AC1" s="4744"/>
      <c r="AD1" s="4744"/>
      <c r="AE1" s="4744"/>
      <c r="AF1" s="4744"/>
      <c r="AG1" s="4744"/>
      <c r="AH1" s="4744"/>
      <c r="AI1" s="4744"/>
    </row>
    <row r="2" spans="1:38" ht="15" hidden="1" customHeight="1" x14ac:dyDescent="0.25">
      <c r="A2" s="659">
        <v>7</v>
      </c>
    </row>
    <row r="3" spans="1:38" ht="15.75" thickBot="1" x14ac:dyDescent="0.3">
      <c r="A3" s="659"/>
    </row>
    <row r="4" spans="1:38" ht="72" customHeight="1" thickBot="1" x14ac:dyDescent="0.3">
      <c r="A4" s="50" t="s">
        <v>3</v>
      </c>
      <c r="B4" s="4732" t="s">
        <v>151</v>
      </c>
      <c r="C4" s="4716" t="s">
        <v>147</v>
      </c>
      <c r="D4" s="4717"/>
      <c r="E4" s="4717"/>
      <c r="F4" s="4717"/>
      <c r="G4" s="4717"/>
      <c r="H4" s="4719"/>
      <c r="I4" s="4711" t="s">
        <v>542</v>
      </c>
      <c r="J4" s="4724" t="s">
        <v>459</v>
      </c>
      <c r="K4" s="4725"/>
      <c r="L4" s="4724" t="s">
        <v>460</v>
      </c>
      <c r="M4" s="4728"/>
      <c r="N4" s="4728"/>
      <c r="O4" s="4728"/>
      <c r="P4" s="4728"/>
      <c r="Q4" s="4725"/>
      <c r="R4" s="4698" t="s">
        <v>152</v>
      </c>
      <c r="S4" s="4698" t="s">
        <v>153</v>
      </c>
      <c r="T4" s="4692" t="s">
        <v>462</v>
      </c>
      <c r="U4" s="4692" t="s">
        <v>526</v>
      </c>
      <c r="V4" s="4692" t="s">
        <v>531</v>
      </c>
      <c r="W4" s="4692" t="s">
        <v>546</v>
      </c>
      <c r="X4" s="4692" t="s">
        <v>549</v>
      </c>
      <c r="Y4" s="4692" t="s">
        <v>553</v>
      </c>
      <c r="Z4" s="4692" t="s">
        <v>559</v>
      </c>
      <c r="AA4" s="4706" t="s">
        <v>673</v>
      </c>
      <c r="AB4" s="4740" t="s">
        <v>557</v>
      </c>
      <c r="AC4" s="4692" t="s">
        <v>145</v>
      </c>
      <c r="AD4" s="4701" t="s">
        <v>453</v>
      </c>
      <c r="AE4" s="4695" t="s">
        <v>454</v>
      </c>
      <c r="AF4" s="4692" t="s">
        <v>43</v>
      </c>
      <c r="AG4" s="4692" t="s">
        <v>443</v>
      </c>
      <c r="AH4" s="4692" t="s">
        <v>146</v>
      </c>
      <c r="AI4" s="4692" t="s">
        <v>244</v>
      </c>
      <c r="AJ4" s="4711" t="s">
        <v>543</v>
      </c>
      <c r="AK4" s="4709" t="s">
        <v>551</v>
      </c>
      <c r="AL4" s="4710"/>
    </row>
    <row r="5" spans="1:38" ht="18.75" customHeight="1" thickBot="1" x14ac:dyDescent="0.3">
      <c r="A5" s="51"/>
      <c r="B5" s="4733"/>
      <c r="C5" s="4720"/>
      <c r="D5" s="4721"/>
      <c r="E5" s="4721"/>
      <c r="F5" s="4721"/>
      <c r="G5" s="4721"/>
      <c r="H5" s="4723"/>
      <c r="I5" s="4712"/>
      <c r="J5" s="4726"/>
      <c r="K5" s="4727"/>
      <c r="L5" s="4726"/>
      <c r="M5" s="4729"/>
      <c r="N5" s="4729"/>
      <c r="O5" s="4729"/>
      <c r="P5" s="4729"/>
      <c r="Q5" s="4727"/>
      <c r="R5" s="4730"/>
      <c r="S5" s="4699"/>
      <c r="T5" s="4693"/>
      <c r="U5" s="4693"/>
      <c r="V5" s="4693"/>
      <c r="W5" s="4693"/>
      <c r="X5" s="4693"/>
      <c r="Y5" s="4693"/>
      <c r="Z5" s="4693"/>
      <c r="AA5" s="4707"/>
      <c r="AB5" s="4741"/>
      <c r="AC5" s="4693"/>
      <c r="AD5" s="4702"/>
      <c r="AE5" s="4704"/>
      <c r="AF5" s="4693"/>
      <c r="AG5" s="4704"/>
      <c r="AH5" s="4693"/>
      <c r="AI5" s="4693"/>
      <c r="AJ5" s="4735"/>
      <c r="AK5" s="3826"/>
      <c r="AL5" s="3827"/>
    </row>
    <row r="6" spans="1:38" ht="93.75" customHeight="1" thickBot="1" x14ac:dyDescent="0.3">
      <c r="A6" s="52" t="s">
        <v>4</v>
      </c>
      <c r="B6" s="4734"/>
      <c r="C6" s="53" t="s">
        <v>458</v>
      </c>
      <c r="D6" s="4510" t="s">
        <v>458</v>
      </c>
      <c r="E6" s="4338" t="s">
        <v>669</v>
      </c>
      <c r="F6" s="54" t="str">
        <f>'1 уровень'!H8</f>
        <v>План 7 мес. 2021 г.</v>
      </c>
      <c r="G6" s="53" t="s">
        <v>148</v>
      </c>
      <c r="H6" s="53" t="s">
        <v>149</v>
      </c>
      <c r="I6" s="4713"/>
      <c r="J6" s="54" t="s">
        <v>150</v>
      </c>
      <c r="K6" s="55" t="s">
        <v>148</v>
      </c>
      <c r="L6" s="53" t="s">
        <v>458</v>
      </c>
      <c r="M6" s="4510" t="s">
        <v>458</v>
      </c>
      <c r="N6" s="4338" t="s">
        <v>669</v>
      </c>
      <c r="O6" s="54" t="str">
        <f>'1 уровень'!Q8</f>
        <v>План 7 мес. 2021 г.</v>
      </c>
      <c r="P6" s="53" t="s">
        <v>148</v>
      </c>
      <c r="Q6" s="53" t="s">
        <v>149</v>
      </c>
      <c r="R6" s="4731"/>
      <c r="S6" s="4700"/>
      <c r="T6" s="4694"/>
      <c r="U6" s="4694"/>
      <c r="V6" s="4694"/>
      <c r="W6" s="4694"/>
      <c r="X6" s="4694"/>
      <c r="Y6" s="4694"/>
      <c r="Z6" s="4694"/>
      <c r="AA6" s="4708"/>
      <c r="AB6" s="4742"/>
      <c r="AC6" s="4694"/>
      <c r="AD6" s="4703"/>
      <c r="AE6" s="4705"/>
      <c r="AF6" s="4694"/>
      <c r="AG6" s="4705"/>
      <c r="AH6" s="4694"/>
      <c r="AI6" s="4694"/>
      <c r="AJ6" s="4736"/>
      <c r="AK6" s="4241" t="s">
        <v>547</v>
      </c>
      <c r="AL6" s="4315" t="s">
        <v>554</v>
      </c>
    </row>
    <row r="7" spans="1:38" s="56" customFormat="1" ht="15.75" thickBot="1" x14ac:dyDescent="0.3">
      <c r="A7" s="57">
        <v>1</v>
      </c>
      <c r="B7" s="57">
        <v>2</v>
      </c>
      <c r="C7" s="58">
        <v>3</v>
      </c>
      <c r="D7" s="58">
        <v>3</v>
      </c>
      <c r="E7" s="58"/>
      <c r="F7" s="58">
        <v>4</v>
      </c>
      <c r="G7" s="58">
        <v>5</v>
      </c>
      <c r="H7" s="58">
        <v>6</v>
      </c>
      <c r="I7" s="3372"/>
      <c r="J7" s="55">
        <v>7</v>
      </c>
      <c r="K7" s="55">
        <v>8</v>
      </c>
      <c r="L7" s="55">
        <v>9</v>
      </c>
      <c r="M7" s="55"/>
      <c r="N7" s="55"/>
      <c r="O7" s="55">
        <v>10</v>
      </c>
      <c r="P7" s="55">
        <v>11</v>
      </c>
      <c r="Q7" s="55">
        <v>12</v>
      </c>
      <c r="R7" s="55">
        <v>13</v>
      </c>
      <c r="S7" s="55">
        <v>14</v>
      </c>
      <c r="T7" s="59"/>
      <c r="U7" s="59"/>
      <c r="V7" s="59"/>
      <c r="W7" s="59"/>
      <c r="X7" s="59"/>
      <c r="Y7" s="59"/>
      <c r="Z7" s="59"/>
      <c r="AA7" s="59"/>
      <c r="AB7" s="852">
        <v>15</v>
      </c>
      <c r="AC7" s="59">
        <v>16</v>
      </c>
      <c r="AD7" s="3016">
        <v>17</v>
      </c>
      <c r="AE7" s="59"/>
      <c r="AF7" s="59">
        <v>18</v>
      </c>
      <c r="AG7" s="59">
        <v>19</v>
      </c>
      <c r="AH7" s="59">
        <v>20</v>
      </c>
      <c r="AI7" s="59">
        <v>21</v>
      </c>
      <c r="AJ7" s="3701"/>
      <c r="AK7" s="4066"/>
      <c r="AL7" s="852"/>
    </row>
    <row r="8" spans="1:38" s="56" customFormat="1" x14ac:dyDescent="0.25">
      <c r="A8" s="768"/>
      <c r="B8" s="768"/>
      <c r="C8" s="660"/>
      <c r="D8" s="660"/>
      <c r="E8" s="660"/>
      <c r="F8" s="660"/>
      <c r="G8" s="660"/>
      <c r="H8" s="660"/>
      <c r="I8" s="3736"/>
      <c r="J8" s="660"/>
      <c r="K8" s="660"/>
      <c r="L8" s="660"/>
      <c r="M8" s="60"/>
      <c r="N8" s="60"/>
      <c r="O8" s="60"/>
      <c r="P8" s="60"/>
      <c r="Q8" s="60"/>
      <c r="R8" s="60"/>
      <c r="S8" s="60"/>
      <c r="T8" s="519"/>
      <c r="U8" s="519"/>
      <c r="V8" s="519"/>
      <c r="W8" s="519"/>
      <c r="X8" s="519"/>
      <c r="Y8" s="519"/>
      <c r="Z8" s="519"/>
      <c r="AA8" s="519"/>
      <c r="AB8" s="1277"/>
      <c r="AC8" s="519"/>
      <c r="AD8" s="3196"/>
      <c r="AE8" s="519"/>
      <c r="AF8" s="519"/>
      <c r="AG8" s="519"/>
      <c r="AH8" s="519"/>
      <c r="AI8" s="519"/>
      <c r="AJ8" s="3717"/>
      <c r="AK8" s="4236"/>
      <c r="AL8" s="1277"/>
    </row>
    <row r="9" spans="1:38" ht="47.25" x14ac:dyDescent="0.25">
      <c r="A9" s="1007" t="s">
        <v>666</v>
      </c>
      <c r="B9" s="363"/>
      <c r="C9" s="596"/>
      <c r="D9" s="596"/>
      <c r="E9" s="596"/>
      <c r="F9" s="596"/>
      <c r="G9" s="596"/>
      <c r="H9" s="596"/>
      <c r="I9" s="3529"/>
      <c r="J9" s="596"/>
      <c r="K9" s="596"/>
      <c r="L9" s="596"/>
      <c r="M9" s="596"/>
      <c r="N9" s="596"/>
      <c r="O9" s="596"/>
      <c r="P9" s="596"/>
      <c r="Q9" s="596"/>
      <c r="R9" s="596"/>
      <c r="S9" s="596"/>
      <c r="T9" s="596"/>
      <c r="U9" s="596"/>
      <c r="V9" s="596"/>
      <c r="W9" s="596"/>
      <c r="X9" s="596"/>
      <c r="Y9" s="596"/>
      <c r="Z9" s="596"/>
      <c r="AA9" s="596"/>
      <c r="AB9" s="1271"/>
      <c r="AC9" s="596"/>
      <c r="AD9" s="3069"/>
      <c r="AE9" s="596"/>
      <c r="AF9" s="596"/>
      <c r="AG9" s="596"/>
      <c r="AH9" s="596"/>
      <c r="AI9" s="596"/>
      <c r="AJ9" s="3529"/>
      <c r="AK9" s="1271"/>
      <c r="AL9" s="1271"/>
    </row>
    <row r="10" spans="1:38" s="47" customFormat="1" x14ac:dyDescent="0.25">
      <c r="A10" s="560" t="s">
        <v>5</v>
      </c>
      <c r="B10" s="560"/>
      <c r="C10" s="192"/>
      <c r="D10" s="192"/>
      <c r="E10" s="192"/>
      <c r="F10" s="192"/>
      <c r="G10" s="192"/>
      <c r="H10" s="192"/>
      <c r="I10" s="3512"/>
      <c r="J10" s="192"/>
      <c r="K10" s="192"/>
      <c r="L10" s="561"/>
      <c r="M10" s="561"/>
      <c r="N10" s="561"/>
      <c r="O10" s="561"/>
      <c r="P10" s="561"/>
      <c r="Q10" s="561"/>
      <c r="R10" s="561"/>
      <c r="S10" s="561"/>
      <c r="T10" s="192"/>
      <c r="U10" s="192"/>
      <c r="V10" s="192"/>
      <c r="W10" s="192"/>
      <c r="X10" s="192"/>
      <c r="Y10" s="192"/>
      <c r="Z10" s="192"/>
      <c r="AA10" s="192"/>
      <c r="AB10" s="1272"/>
      <c r="AC10" s="192"/>
      <c r="AD10" s="3116"/>
      <c r="AE10" s="192"/>
      <c r="AF10" s="192"/>
      <c r="AG10" s="192"/>
      <c r="AH10" s="192"/>
      <c r="AI10" s="192"/>
      <c r="AJ10" s="3512"/>
      <c r="AK10" s="1272"/>
      <c r="AL10" s="1272"/>
    </row>
    <row r="11" spans="1:38" s="47" customFormat="1" x14ac:dyDescent="0.25">
      <c r="A11" s="100" t="s">
        <v>24</v>
      </c>
      <c r="B11" s="309">
        <v>340</v>
      </c>
      <c r="C11" s="619">
        <v>197</v>
      </c>
      <c r="D11" s="619">
        <v>185</v>
      </c>
      <c r="E11" s="619">
        <f>C11-D11</f>
        <v>12</v>
      </c>
      <c r="F11" s="69">
        <f>(C11-E11)/12*$A$2+E11</f>
        <v>119.91666666666666</v>
      </c>
      <c r="G11" s="69">
        <v>87</v>
      </c>
      <c r="H11" s="711">
        <f t="shared" ref="H11:H19" si="0">G11/F11*100</f>
        <v>72.550382209867976</v>
      </c>
      <c r="I11" s="3678"/>
      <c r="J11" s="744">
        <v>5.5</v>
      </c>
      <c r="K11" s="70">
        <f t="shared" ref="K11:K19" si="1">P11/G11</f>
        <v>6.4367816091954024</v>
      </c>
      <c r="L11" s="71">
        <f t="shared" ref="L11:L18" si="2">ROUND(C11*J11,0)</f>
        <v>1084</v>
      </c>
      <c r="M11" s="71">
        <v>1018</v>
      </c>
      <c r="N11" s="71">
        <f>L11-M11</f>
        <v>66</v>
      </c>
      <c r="O11" s="71">
        <f>(L11-N11)/12*$A$2+N11</f>
        <v>659.83333333333326</v>
      </c>
      <c r="P11" s="561">
        <v>560</v>
      </c>
      <c r="Q11" s="71">
        <f t="shared" ref="Q11:Q19" si="3">P11/O11*100</f>
        <v>84.869916645617593</v>
      </c>
      <c r="R11" s="71">
        <f t="shared" ref="R11:R18" si="4">ROUND(L11/B11,0)</f>
        <v>3</v>
      </c>
      <c r="S11" s="71">
        <f>P11/$A$2*12/R11</f>
        <v>320</v>
      </c>
      <c r="T11" s="192"/>
      <c r="U11" s="192"/>
      <c r="V11" s="192"/>
      <c r="W11" s="192"/>
      <c r="X11" s="192"/>
      <c r="Y11" s="192"/>
      <c r="Z11" s="192"/>
      <c r="AA11" s="192"/>
      <c r="AB11" s="1272"/>
      <c r="AC11" s="192"/>
      <c r="AD11" s="3116"/>
      <c r="AE11" s="192"/>
      <c r="AF11" s="192"/>
      <c r="AG11" s="192"/>
      <c r="AH11" s="192"/>
      <c r="AI11" s="192"/>
      <c r="AJ11" s="3512"/>
      <c r="AK11" s="3832"/>
      <c r="AL11" s="1272"/>
    </row>
    <row r="12" spans="1:38" s="47" customFormat="1" x14ac:dyDescent="0.25">
      <c r="A12" s="100" t="s">
        <v>25</v>
      </c>
      <c r="B12" s="309">
        <v>300</v>
      </c>
      <c r="C12" s="619">
        <v>41</v>
      </c>
      <c r="D12" s="619">
        <v>41</v>
      </c>
      <c r="E12" s="619">
        <f t="shared" ref="E12:E75" si="5">C12-D12</f>
        <v>0</v>
      </c>
      <c r="F12" s="69">
        <f t="shared" ref="F12:F18" si="6">(C12-E12)/12*$A$2+E12</f>
        <v>23.916666666666664</v>
      </c>
      <c r="G12" s="69">
        <v>12</v>
      </c>
      <c r="H12" s="711">
        <f t="shared" si="0"/>
        <v>50.174216027874571</v>
      </c>
      <c r="I12" s="3678"/>
      <c r="J12" s="744">
        <v>9.5</v>
      </c>
      <c r="K12" s="70">
        <f t="shared" si="1"/>
        <v>7</v>
      </c>
      <c r="L12" s="71">
        <f t="shared" si="2"/>
        <v>390</v>
      </c>
      <c r="M12" s="71">
        <v>390</v>
      </c>
      <c r="N12" s="71">
        <f t="shared" ref="N12:N75" si="7">L12-M12</f>
        <v>0</v>
      </c>
      <c r="O12" s="71">
        <f t="shared" ref="O12:O18" si="8">(L12-N12)/12*$A$2+N12</f>
        <v>227.5</v>
      </c>
      <c r="P12" s="561">
        <v>84</v>
      </c>
      <c r="Q12" s="71">
        <f t="shared" si="3"/>
        <v>36.923076923076927</v>
      </c>
      <c r="R12" s="71">
        <f t="shared" si="4"/>
        <v>1</v>
      </c>
      <c r="S12" s="71">
        <f t="shared" ref="S12:S19" si="9">P12/$A$2*12/R12</f>
        <v>144</v>
      </c>
      <c r="T12" s="192"/>
      <c r="U12" s="192"/>
      <c r="V12" s="192"/>
      <c r="W12" s="192"/>
      <c r="X12" s="192"/>
      <c r="Y12" s="192"/>
      <c r="Z12" s="192"/>
      <c r="AA12" s="192"/>
      <c r="AB12" s="1272"/>
      <c r="AC12" s="192"/>
      <c r="AD12" s="3116"/>
      <c r="AE12" s="192"/>
      <c r="AF12" s="192"/>
      <c r="AG12" s="192"/>
      <c r="AH12" s="192"/>
      <c r="AI12" s="192"/>
      <c r="AJ12" s="3512"/>
      <c r="AK12" s="3832"/>
      <c r="AL12" s="1272"/>
    </row>
    <row r="13" spans="1:38" s="47" customFormat="1" x14ac:dyDescent="0.25">
      <c r="A13" s="100" t="s">
        <v>175</v>
      </c>
      <c r="B13" s="309">
        <v>270</v>
      </c>
      <c r="C13" s="619">
        <v>353</v>
      </c>
      <c r="D13" s="619">
        <v>302</v>
      </c>
      <c r="E13" s="619">
        <f t="shared" si="5"/>
        <v>51</v>
      </c>
      <c r="F13" s="69">
        <f t="shared" si="6"/>
        <v>227.16666666666669</v>
      </c>
      <c r="G13" s="69">
        <v>174</v>
      </c>
      <c r="H13" s="711">
        <f t="shared" si="0"/>
        <v>76.595744680851055</v>
      </c>
      <c r="I13" s="3678">
        <v>6</v>
      </c>
      <c r="J13" s="744">
        <v>7</v>
      </c>
      <c r="K13" s="70">
        <f t="shared" si="1"/>
        <v>9.0977011494252871</v>
      </c>
      <c r="L13" s="71">
        <f t="shared" si="2"/>
        <v>2471</v>
      </c>
      <c r="M13" s="71">
        <v>2114</v>
      </c>
      <c r="N13" s="71">
        <f t="shared" si="7"/>
        <v>357</v>
      </c>
      <c r="O13" s="71">
        <f t="shared" si="8"/>
        <v>1590.1666666666665</v>
      </c>
      <c r="P13" s="561">
        <v>1583</v>
      </c>
      <c r="Q13" s="71">
        <f t="shared" si="3"/>
        <v>99.549313489152098</v>
      </c>
      <c r="R13" s="71">
        <f t="shared" si="4"/>
        <v>9</v>
      </c>
      <c r="S13" s="71">
        <f t="shared" si="9"/>
        <v>301.52380952380952</v>
      </c>
      <c r="T13" s="192"/>
      <c r="U13" s="192"/>
      <c r="V13" s="192"/>
      <c r="W13" s="192"/>
      <c r="X13" s="192"/>
      <c r="Y13" s="192"/>
      <c r="Z13" s="192"/>
      <c r="AA13" s="192"/>
      <c r="AB13" s="1272"/>
      <c r="AC13" s="192"/>
      <c r="AD13" s="3116"/>
      <c r="AE13" s="192"/>
      <c r="AF13" s="192"/>
      <c r="AG13" s="192"/>
      <c r="AH13" s="192"/>
      <c r="AI13" s="192"/>
      <c r="AJ13" s="3512"/>
      <c r="AK13" s="3832"/>
      <c r="AL13" s="1272"/>
    </row>
    <row r="14" spans="1:38" s="47" customFormat="1" x14ac:dyDescent="0.25">
      <c r="A14" s="100" t="s">
        <v>9</v>
      </c>
      <c r="B14" s="309">
        <v>340</v>
      </c>
      <c r="C14" s="619">
        <v>130</v>
      </c>
      <c r="D14" s="619">
        <v>130</v>
      </c>
      <c r="E14" s="619">
        <f t="shared" si="5"/>
        <v>0</v>
      </c>
      <c r="F14" s="69">
        <f t="shared" si="6"/>
        <v>75.833333333333343</v>
      </c>
      <c r="G14" s="69">
        <v>57</v>
      </c>
      <c r="H14" s="711">
        <f t="shared" si="0"/>
        <v>75.164835164835154</v>
      </c>
      <c r="I14" s="3678"/>
      <c r="J14" s="744">
        <v>14</v>
      </c>
      <c r="K14" s="70">
        <f t="shared" si="1"/>
        <v>10.070175438596491</v>
      </c>
      <c r="L14" s="71">
        <f t="shared" si="2"/>
        <v>1820</v>
      </c>
      <c r="M14" s="71">
        <v>1820</v>
      </c>
      <c r="N14" s="71">
        <f t="shared" si="7"/>
        <v>0</v>
      </c>
      <c r="O14" s="71">
        <f t="shared" si="8"/>
        <v>1061.6666666666665</v>
      </c>
      <c r="P14" s="561">
        <v>574</v>
      </c>
      <c r="Q14" s="71">
        <f t="shared" si="3"/>
        <v>54.065934065934073</v>
      </c>
      <c r="R14" s="71">
        <f t="shared" si="4"/>
        <v>5</v>
      </c>
      <c r="S14" s="71">
        <f t="shared" si="9"/>
        <v>196.8</v>
      </c>
      <c r="T14" s="192"/>
      <c r="U14" s="192"/>
      <c r="V14" s="192"/>
      <c r="W14" s="192"/>
      <c r="X14" s="192"/>
      <c r="Y14" s="192"/>
      <c r="Z14" s="192"/>
      <c r="AA14" s="192"/>
      <c r="AB14" s="1272"/>
      <c r="AC14" s="192"/>
      <c r="AD14" s="3116"/>
      <c r="AE14" s="192"/>
      <c r="AF14" s="192"/>
      <c r="AG14" s="192"/>
      <c r="AH14" s="192"/>
      <c r="AI14" s="192"/>
      <c r="AJ14" s="3512"/>
      <c r="AK14" s="3832"/>
      <c r="AL14" s="1272"/>
    </row>
    <row r="15" spans="1:38" s="47" customFormat="1" x14ac:dyDescent="0.25">
      <c r="A15" s="100" t="s">
        <v>26</v>
      </c>
      <c r="B15" s="309">
        <v>340</v>
      </c>
      <c r="C15" s="619">
        <v>85</v>
      </c>
      <c r="D15" s="619">
        <v>85</v>
      </c>
      <c r="E15" s="619">
        <f t="shared" si="5"/>
        <v>0</v>
      </c>
      <c r="F15" s="69">
        <f t="shared" si="6"/>
        <v>49.583333333333329</v>
      </c>
      <c r="G15" s="69">
        <v>44</v>
      </c>
      <c r="H15" s="711">
        <f t="shared" si="0"/>
        <v>88.739495798319339</v>
      </c>
      <c r="I15" s="3678"/>
      <c r="J15" s="744">
        <v>8.6</v>
      </c>
      <c r="K15" s="70">
        <f t="shared" si="1"/>
        <v>8.1363636363636367</v>
      </c>
      <c r="L15" s="71">
        <f t="shared" si="2"/>
        <v>731</v>
      </c>
      <c r="M15" s="71">
        <v>731</v>
      </c>
      <c r="N15" s="71">
        <f t="shared" si="7"/>
        <v>0</v>
      </c>
      <c r="O15" s="71">
        <f t="shared" si="8"/>
        <v>426.41666666666663</v>
      </c>
      <c r="P15" s="561">
        <v>358</v>
      </c>
      <c r="Q15" s="71">
        <f t="shared" si="3"/>
        <v>83.955442642173153</v>
      </c>
      <c r="R15" s="71">
        <f t="shared" si="4"/>
        <v>2</v>
      </c>
      <c r="S15" s="71">
        <f t="shared" si="9"/>
        <v>306.85714285714289</v>
      </c>
      <c r="T15" s="192"/>
      <c r="U15" s="192"/>
      <c r="V15" s="192"/>
      <c r="W15" s="192"/>
      <c r="X15" s="192"/>
      <c r="Y15" s="192"/>
      <c r="Z15" s="192"/>
      <c r="AA15" s="192"/>
      <c r="AB15" s="1272"/>
      <c r="AC15" s="192"/>
      <c r="AD15" s="3116"/>
      <c r="AE15" s="192"/>
      <c r="AF15" s="192"/>
      <c r="AG15" s="192"/>
      <c r="AH15" s="192"/>
      <c r="AI15" s="192"/>
      <c r="AJ15" s="3512"/>
      <c r="AK15" s="3832"/>
      <c r="AL15" s="1272"/>
    </row>
    <row r="16" spans="1:38" s="47" customFormat="1" x14ac:dyDescent="0.25">
      <c r="A16" s="100" t="s">
        <v>67</v>
      </c>
      <c r="B16" s="309">
        <v>320</v>
      </c>
      <c r="C16" s="619">
        <v>195</v>
      </c>
      <c r="D16" s="619">
        <v>195</v>
      </c>
      <c r="E16" s="619">
        <f t="shared" si="5"/>
        <v>0</v>
      </c>
      <c r="F16" s="69">
        <f t="shared" si="6"/>
        <v>113.75</v>
      </c>
      <c r="G16" s="69">
        <v>129</v>
      </c>
      <c r="H16" s="711">
        <f t="shared" si="0"/>
        <v>113.4065934065934</v>
      </c>
      <c r="I16" s="3678"/>
      <c r="J16" s="744">
        <v>9.5</v>
      </c>
      <c r="K16" s="70">
        <f t="shared" ref="K16" si="10">P16/G16</f>
        <v>8.5116279069767433</v>
      </c>
      <c r="L16" s="71">
        <f t="shared" si="2"/>
        <v>1853</v>
      </c>
      <c r="M16" s="71">
        <v>1853</v>
      </c>
      <c r="N16" s="71">
        <f t="shared" si="7"/>
        <v>0</v>
      </c>
      <c r="O16" s="71">
        <f t="shared" si="8"/>
        <v>1080.9166666666665</v>
      </c>
      <c r="P16" s="561">
        <v>1098</v>
      </c>
      <c r="Q16" s="71">
        <f t="shared" ref="Q16" si="11">P16/O16*100</f>
        <v>101.58044869323876</v>
      </c>
      <c r="R16" s="71">
        <f t="shared" si="4"/>
        <v>6</v>
      </c>
      <c r="S16" s="71">
        <f t="shared" ref="S16" si="12">P16/$A$2*12/R16</f>
        <v>313.71428571428572</v>
      </c>
      <c r="T16" s="1902"/>
      <c r="U16" s="1902"/>
      <c r="V16" s="1902"/>
      <c r="W16" s="1902"/>
      <c r="X16" s="1902"/>
      <c r="Y16" s="1902"/>
      <c r="Z16" s="1902"/>
      <c r="AA16" s="1902"/>
      <c r="AB16" s="1973"/>
      <c r="AC16" s="1902"/>
      <c r="AD16" s="3155"/>
      <c r="AE16" s="1902"/>
      <c r="AF16" s="1902"/>
      <c r="AG16" s="1902"/>
      <c r="AH16" s="1902"/>
      <c r="AI16" s="1902"/>
      <c r="AJ16" s="3725"/>
      <c r="AK16" s="3832"/>
      <c r="AL16" s="1973"/>
    </row>
    <row r="17" spans="1:38" s="47" customFormat="1" x14ac:dyDescent="0.25">
      <c r="A17" s="100" t="s">
        <v>10</v>
      </c>
      <c r="B17" s="309">
        <v>340</v>
      </c>
      <c r="C17" s="619">
        <v>351</v>
      </c>
      <c r="D17" s="619">
        <v>350</v>
      </c>
      <c r="E17" s="619">
        <f t="shared" si="5"/>
        <v>1</v>
      </c>
      <c r="F17" s="69">
        <f t="shared" si="6"/>
        <v>205.16666666666669</v>
      </c>
      <c r="G17" s="69">
        <v>162</v>
      </c>
      <c r="H17" s="711">
        <f t="shared" si="0"/>
        <v>78.960194963444351</v>
      </c>
      <c r="I17" s="3678">
        <v>2</v>
      </c>
      <c r="J17" s="744">
        <v>12</v>
      </c>
      <c r="K17" s="70">
        <f t="shared" ref="K17" si="13">P17/G17</f>
        <v>9.6234567901234573</v>
      </c>
      <c r="L17" s="71">
        <f t="shared" si="2"/>
        <v>4212</v>
      </c>
      <c r="M17" s="71">
        <v>4200</v>
      </c>
      <c r="N17" s="71">
        <f t="shared" si="7"/>
        <v>12</v>
      </c>
      <c r="O17" s="71">
        <f t="shared" si="8"/>
        <v>2462</v>
      </c>
      <c r="P17" s="561">
        <v>1559</v>
      </c>
      <c r="Q17" s="71">
        <f t="shared" ref="Q17" si="14">P17/O17*100</f>
        <v>63.322502030869209</v>
      </c>
      <c r="R17" s="71">
        <f t="shared" si="4"/>
        <v>12</v>
      </c>
      <c r="S17" s="71">
        <f t="shared" ref="S17" si="15">P17/$A$2*12/R17</f>
        <v>222.71428571428569</v>
      </c>
      <c r="T17" s="1902"/>
      <c r="U17" s="1902"/>
      <c r="V17" s="1902"/>
      <c r="W17" s="1902"/>
      <c r="X17" s="1902"/>
      <c r="Y17" s="1902"/>
      <c r="Z17" s="1902"/>
      <c r="AA17" s="1902"/>
      <c r="AB17" s="1977"/>
      <c r="AC17" s="1902"/>
      <c r="AD17" s="3155"/>
      <c r="AE17" s="1902"/>
      <c r="AF17" s="1902"/>
      <c r="AG17" s="1902"/>
      <c r="AH17" s="1902"/>
      <c r="AI17" s="1902"/>
      <c r="AJ17" s="3725"/>
      <c r="AK17" s="3832"/>
      <c r="AL17" s="1973"/>
    </row>
    <row r="18" spans="1:38" s="47" customFormat="1" x14ac:dyDescent="0.25">
      <c r="A18" s="100" t="s">
        <v>6</v>
      </c>
      <c r="B18" s="309">
        <v>340</v>
      </c>
      <c r="C18" s="619">
        <v>344</v>
      </c>
      <c r="D18" s="619">
        <v>344</v>
      </c>
      <c r="E18" s="619">
        <f t="shared" si="5"/>
        <v>0</v>
      </c>
      <c r="F18" s="69">
        <f t="shared" si="6"/>
        <v>200.66666666666669</v>
      </c>
      <c r="G18" s="69">
        <v>79</v>
      </c>
      <c r="H18" s="711">
        <f t="shared" si="0"/>
        <v>39.368770764119596</v>
      </c>
      <c r="I18" s="3678"/>
      <c r="J18" s="744">
        <v>8.5</v>
      </c>
      <c r="K18" s="70">
        <f t="shared" si="1"/>
        <v>8.3924050632911396</v>
      </c>
      <c r="L18" s="71">
        <f t="shared" si="2"/>
        <v>2924</v>
      </c>
      <c r="M18" s="71">
        <v>2924</v>
      </c>
      <c r="N18" s="71">
        <f t="shared" si="7"/>
        <v>0</v>
      </c>
      <c r="O18" s="71">
        <f t="shared" si="8"/>
        <v>1705.6666666666665</v>
      </c>
      <c r="P18" s="561">
        <v>663</v>
      </c>
      <c r="Q18" s="71">
        <f t="shared" si="3"/>
        <v>38.870431893687716</v>
      </c>
      <c r="R18" s="71">
        <f t="shared" si="4"/>
        <v>9</v>
      </c>
      <c r="S18" s="71">
        <f t="shared" si="9"/>
        <v>126.28571428571428</v>
      </c>
      <c r="T18" s="1902"/>
      <c r="U18" s="1902"/>
      <c r="V18" s="1902"/>
      <c r="W18" s="1902"/>
      <c r="X18" s="1902"/>
      <c r="Y18" s="1902"/>
      <c r="Z18" s="1902"/>
      <c r="AA18" s="1902"/>
      <c r="AB18" s="1977"/>
      <c r="AC18" s="1902"/>
      <c r="AD18" s="3155"/>
      <c r="AE18" s="1902"/>
      <c r="AF18" s="1902"/>
      <c r="AG18" s="1902"/>
      <c r="AH18" s="1902"/>
      <c r="AI18" s="1902"/>
      <c r="AJ18" s="3725"/>
      <c r="AK18" s="3832"/>
      <c r="AL18" s="1973"/>
    </row>
    <row r="19" spans="1:38" s="47" customFormat="1" x14ac:dyDescent="0.25">
      <c r="A19" s="238" t="s">
        <v>7</v>
      </c>
      <c r="B19" s="238"/>
      <c r="C19" s="578">
        <f>SUM(C11:C18)</f>
        <v>1696</v>
      </c>
      <c r="D19" s="578">
        <f>SUM(D11:D18)</f>
        <v>1632</v>
      </c>
      <c r="E19" s="578">
        <f t="shared" si="5"/>
        <v>64</v>
      </c>
      <c r="F19" s="578">
        <f>SUM(F11:F18)</f>
        <v>1016.0000000000002</v>
      </c>
      <c r="G19" s="578">
        <f>SUM(G11:G18)</f>
        <v>744</v>
      </c>
      <c r="H19" s="578">
        <f t="shared" si="0"/>
        <v>73.22834645669289</v>
      </c>
      <c r="I19" s="3643">
        <f>SUM(I11:I18)</f>
        <v>8</v>
      </c>
      <c r="J19" s="583">
        <f>IF(C19=0,0,L19/C19)</f>
        <v>9.1303066037735849</v>
      </c>
      <c r="K19" s="94">
        <f t="shared" si="1"/>
        <v>8.7083333333333339</v>
      </c>
      <c r="L19" s="578">
        <f>SUM(L11:L18)</f>
        <v>15485</v>
      </c>
      <c r="M19" s="578">
        <v>15050</v>
      </c>
      <c r="N19" s="578">
        <f t="shared" si="7"/>
        <v>435</v>
      </c>
      <c r="O19" s="578">
        <f>SUM(O11:O18)</f>
        <v>9214.1666666666661</v>
      </c>
      <c r="P19" s="578">
        <f>SUM(P11:P18)</f>
        <v>6479</v>
      </c>
      <c r="Q19" s="71">
        <f t="shared" si="3"/>
        <v>70.315637152934798</v>
      </c>
      <c r="R19" s="578">
        <f>SUM(R11:R18)</f>
        <v>47</v>
      </c>
      <c r="S19" s="71">
        <f t="shared" si="9"/>
        <v>236.31610942249242</v>
      </c>
      <c r="T19" s="1903">
        <v>60823.060762559995</v>
      </c>
      <c r="U19" s="1903">
        <v>60823.060762559995</v>
      </c>
      <c r="V19" s="1903">
        <v>60824.025437759978</v>
      </c>
      <c r="W19" s="1903">
        <v>60824.025437759978</v>
      </c>
      <c r="X19" s="1903">
        <v>61042.186734239978</v>
      </c>
      <c r="Y19" s="1903">
        <v>61042.186734239978</v>
      </c>
      <c r="Z19" s="1903">
        <v>61042.186734239978</v>
      </c>
      <c r="AA19" s="1903">
        <v>72574.316023039995</v>
      </c>
      <c r="AB19" s="1960">
        <f>T19/12*$A$2+(U19-T19)/11*6+(V19-U19)/10*5+(W19-V19)/9*4+(X19-W19)/8*3+(Y19-X19)/7*2+(Z19-Y19)/6*1+(AA19-Z19)</f>
        <v>47094.540890740012</v>
      </c>
      <c r="AC19" s="1903">
        <f>AI19-AH19-AE19</f>
        <v>52718.751859999989</v>
      </c>
      <c r="AD19" s="3161"/>
      <c r="AE19" s="1903">
        <v>-103.86511</v>
      </c>
      <c r="AF19" s="1903">
        <f>AC19-AB19</f>
        <v>5624.210969259977</v>
      </c>
      <c r="AG19" s="1903">
        <v>-240.48901999999998</v>
      </c>
      <c r="AH19" s="1903">
        <v>-919.70896999999991</v>
      </c>
      <c r="AI19" s="1903">
        <v>51695.177779999991</v>
      </c>
      <c r="AJ19" s="3724">
        <v>2073.0341199999998</v>
      </c>
      <c r="AK19" s="4123">
        <v>91</v>
      </c>
      <c r="AL19" s="4172">
        <v>7398.2581300000002</v>
      </c>
    </row>
    <row r="20" spans="1:38" s="47" customFormat="1" x14ac:dyDescent="0.25">
      <c r="A20" s="547" t="s">
        <v>14</v>
      </c>
      <c r="B20" s="712"/>
      <c r="C20" s="578"/>
      <c r="D20" s="578"/>
      <c r="E20" s="578">
        <f t="shared" si="5"/>
        <v>0</v>
      </c>
      <c r="F20" s="578"/>
      <c r="G20" s="578"/>
      <c r="H20" s="578"/>
      <c r="I20" s="3643"/>
      <c r="J20" s="579"/>
      <c r="K20" s="579"/>
      <c r="L20" s="578"/>
      <c r="M20" s="578"/>
      <c r="N20" s="578">
        <f t="shared" si="7"/>
        <v>0</v>
      </c>
      <c r="O20" s="578"/>
      <c r="P20" s="578"/>
      <c r="Q20" s="578"/>
      <c r="R20" s="578"/>
      <c r="S20" s="578"/>
      <c r="T20" s="1902"/>
      <c r="U20" s="1902"/>
      <c r="V20" s="1902"/>
      <c r="W20" s="1902"/>
      <c r="X20" s="1902"/>
      <c r="Y20" s="1902"/>
      <c r="Z20" s="1902"/>
      <c r="AA20" s="1902"/>
      <c r="AB20" s="1973"/>
      <c r="AC20" s="1902"/>
      <c r="AD20" s="3155"/>
      <c r="AE20" s="1902"/>
      <c r="AF20" s="1902"/>
      <c r="AG20" s="1902"/>
      <c r="AH20" s="1902"/>
      <c r="AI20" s="1902"/>
      <c r="AJ20" s="3725"/>
      <c r="AK20" s="4123"/>
      <c r="AL20" s="1973"/>
    </row>
    <row r="21" spans="1:38" s="47" customFormat="1" ht="15.75" x14ac:dyDescent="0.25">
      <c r="A21" s="3284" t="s">
        <v>501</v>
      </c>
      <c r="B21" s="442"/>
      <c r="C21" s="93"/>
      <c r="D21" s="93"/>
      <c r="E21" s="93">
        <f t="shared" si="5"/>
        <v>0</v>
      </c>
      <c r="F21" s="93"/>
      <c r="G21" s="93"/>
      <c r="H21" s="93"/>
      <c r="I21" s="3380"/>
      <c r="J21" s="311"/>
      <c r="K21" s="311"/>
      <c r="L21" s="313"/>
      <c r="M21" s="313"/>
      <c r="N21" s="313">
        <f t="shared" si="7"/>
        <v>0</v>
      </c>
      <c r="O21" s="313"/>
      <c r="P21" s="313"/>
      <c r="Q21" s="313"/>
      <c r="R21" s="313"/>
      <c r="S21" s="313"/>
      <c r="T21" s="565">
        <v>166323.11166</v>
      </c>
      <c r="U21" s="565">
        <v>166323.11166</v>
      </c>
      <c r="V21" s="565">
        <v>166323.11166</v>
      </c>
      <c r="W21" s="565">
        <v>166323.11166</v>
      </c>
      <c r="X21" s="565">
        <v>165075.68838000001</v>
      </c>
      <c r="Y21" s="565">
        <v>165075.68838000001</v>
      </c>
      <c r="Z21" s="565">
        <v>165075.68838000001</v>
      </c>
      <c r="AA21" s="565">
        <v>165075.68838000001</v>
      </c>
      <c r="AB21" s="2003">
        <f>T21/12*$A$2+(U21-T21)/11*6+(V21-U21)/10*5+(W21-V21)/9*4+(X21-W21)+(Y21-X21)/7*2+(Z21-Y21)/6*1</f>
        <v>95774.391855000009</v>
      </c>
      <c r="AC21" s="565">
        <f t="shared" ref="AC21:AC22" si="16">AI21-AH21-AE21</f>
        <v>94942.776270000002</v>
      </c>
      <c r="AD21" s="3024"/>
      <c r="AE21" s="565"/>
      <c r="AF21" s="565">
        <f t="shared" ref="AF21:AF22" si="17">AC21-AB21</f>
        <v>-831.61558500000683</v>
      </c>
      <c r="AG21" s="565"/>
      <c r="AH21" s="565">
        <v>-96.243660000000006</v>
      </c>
      <c r="AI21" s="565">
        <v>94846.532610000009</v>
      </c>
      <c r="AJ21" s="3726"/>
      <c r="AK21" s="3839"/>
      <c r="AL21" s="1957"/>
    </row>
    <row r="22" spans="1:38" s="47" customFormat="1" x14ac:dyDescent="0.25">
      <c r="A22" s="2429" t="s">
        <v>438</v>
      </c>
      <c r="B22" s="442"/>
      <c r="C22" s="93"/>
      <c r="D22" s="93"/>
      <c r="E22" s="93">
        <f t="shared" si="5"/>
        <v>0</v>
      </c>
      <c r="F22" s="93"/>
      <c r="G22" s="93"/>
      <c r="H22" s="93"/>
      <c r="I22" s="3380"/>
      <c r="J22" s="311"/>
      <c r="K22" s="311"/>
      <c r="L22" s="313"/>
      <c r="M22" s="313"/>
      <c r="N22" s="313">
        <f t="shared" si="7"/>
        <v>0</v>
      </c>
      <c r="O22" s="313"/>
      <c r="P22" s="313"/>
      <c r="Q22" s="313"/>
      <c r="R22" s="313"/>
      <c r="S22" s="313"/>
      <c r="T22" s="565">
        <v>10909.495800000001</v>
      </c>
      <c r="U22" s="565">
        <v>10909.495800000001</v>
      </c>
      <c r="V22" s="565">
        <v>10909.495800000001</v>
      </c>
      <c r="W22" s="565">
        <v>10909.495800000001</v>
      </c>
      <c r="X22" s="565">
        <v>10909.495800000001</v>
      </c>
      <c r="Y22" s="565">
        <v>10909.495800000001</v>
      </c>
      <c r="Z22" s="565">
        <v>10909.495800000001</v>
      </c>
      <c r="AA22" s="565">
        <v>10909.495800000001</v>
      </c>
      <c r="AB22" s="2006">
        <f>T22/12*$A$2+(U22-T22)/11*6+(V22-U22)/10*5+(W22-V22)/9*4+(X22-W22)/8*3+(Y22-X22)/7*2+(Z22-Y22)/6*1</f>
        <v>6363.872550000001</v>
      </c>
      <c r="AC22" s="565">
        <f t="shared" si="16"/>
        <v>6363.872550000001</v>
      </c>
      <c r="AD22" s="3024"/>
      <c r="AE22" s="565"/>
      <c r="AF22" s="565">
        <f t="shared" si="17"/>
        <v>0</v>
      </c>
      <c r="AG22" s="565"/>
      <c r="AH22" s="565">
        <v>0</v>
      </c>
      <c r="AI22" s="565">
        <v>6363.872550000001</v>
      </c>
      <c r="AJ22" s="3726"/>
      <c r="AK22" s="3839"/>
      <c r="AL22" s="1957"/>
    </row>
    <row r="23" spans="1:38" s="47" customFormat="1" ht="29.25" x14ac:dyDescent="0.25">
      <c r="A23" s="2430" t="s">
        <v>397</v>
      </c>
      <c r="B23" s="346"/>
      <c r="C23" s="3280">
        <f>C25+C26+C29+C30+C31</f>
        <v>19020.5</v>
      </c>
      <c r="D23" s="3280">
        <f>D25+D26+D29+D30+D31</f>
        <v>19020.5</v>
      </c>
      <c r="E23" s="3280">
        <f t="shared" si="5"/>
        <v>0</v>
      </c>
      <c r="F23" s="69">
        <f t="shared" ref="F23:G23" si="18">F25+F26+F29+F30+F31</f>
        <v>11095.75</v>
      </c>
      <c r="G23" s="366">
        <f t="shared" si="18"/>
        <v>12037.880000000001</v>
      </c>
      <c r="H23" s="366">
        <f>G23/F23*100</f>
        <v>108.49090868125184</v>
      </c>
      <c r="I23" s="3452">
        <f t="shared" ref="I23" si="19">I25+I26+I29+I30+I31</f>
        <v>2</v>
      </c>
      <c r="J23" s="101"/>
      <c r="K23" s="101"/>
      <c r="L23" s="389"/>
      <c r="M23" s="389"/>
      <c r="N23" s="389">
        <f t="shared" si="7"/>
        <v>0</v>
      </c>
      <c r="O23" s="389"/>
      <c r="P23" s="389"/>
      <c r="Q23" s="389"/>
      <c r="R23" s="389"/>
      <c r="S23" s="389"/>
      <c r="T23" s="1879"/>
      <c r="U23" s="1879"/>
      <c r="V23" s="1879"/>
      <c r="W23" s="1879"/>
      <c r="X23" s="1879"/>
      <c r="Y23" s="1879"/>
      <c r="Z23" s="1879"/>
      <c r="AA23" s="1879"/>
      <c r="AB23" s="1958"/>
      <c r="AC23" s="1879"/>
      <c r="AD23" s="3139"/>
      <c r="AE23" s="1879"/>
      <c r="AF23" s="1879"/>
      <c r="AG23" s="1879"/>
      <c r="AH23" s="1879"/>
      <c r="AI23" s="1879"/>
      <c r="AJ23" s="3727"/>
      <c r="AK23" s="3928">
        <f t="shared" ref="AK23" si="20">AK25+AK26+AK29+AK30+AK31</f>
        <v>0</v>
      </c>
      <c r="AL23" s="1958"/>
    </row>
    <row r="24" spans="1:38" s="47" customFormat="1" x14ac:dyDescent="0.25">
      <c r="A24" s="1828" t="s">
        <v>211</v>
      </c>
      <c r="B24" s="346"/>
      <c r="C24" s="3270"/>
      <c r="D24" s="3270"/>
      <c r="E24" s="3270">
        <f t="shared" si="5"/>
        <v>0</v>
      </c>
      <c r="F24" s="69"/>
      <c r="G24" s="366"/>
      <c r="H24" s="366"/>
      <c r="I24" s="3452"/>
      <c r="J24" s="101"/>
      <c r="K24" s="101"/>
      <c r="L24" s="389"/>
      <c r="M24" s="389"/>
      <c r="N24" s="389">
        <f t="shared" si="7"/>
        <v>0</v>
      </c>
      <c r="O24" s="389"/>
      <c r="P24" s="389"/>
      <c r="Q24" s="389"/>
      <c r="R24" s="389"/>
      <c r="S24" s="389"/>
      <c r="T24" s="1879"/>
      <c r="U24" s="1879"/>
      <c r="V24" s="1879"/>
      <c r="W24" s="1879"/>
      <c r="X24" s="1879"/>
      <c r="Y24" s="1879"/>
      <c r="Z24" s="1879"/>
      <c r="AA24" s="1879"/>
      <c r="AB24" s="1958"/>
      <c r="AC24" s="1879"/>
      <c r="AD24" s="3139"/>
      <c r="AE24" s="1879"/>
      <c r="AF24" s="1879"/>
      <c r="AG24" s="1879"/>
      <c r="AH24" s="1879"/>
      <c r="AI24" s="1879"/>
      <c r="AJ24" s="3727"/>
      <c r="AK24" s="3928"/>
      <c r="AL24" s="1958"/>
    </row>
    <row r="25" spans="1:38" s="47" customFormat="1" ht="30" x14ac:dyDescent="0.25">
      <c r="A25" s="1828" t="s">
        <v>212</v>
      </c>
      <c r="B25" s="346"/>
      <c r="C25" s="3270">
        <v>5700</v>
      </c>
      <c r="D25" s="3270">
        <v>5700</v>
      </c>
      <c r="E25" s="3270">
        <f t="shared" si="5"/>
        <v>0</v>
      </c>
      <c r="F25" s="366">
        <f t="shared" ref="F25:F66" si="21">ROUND(C25/12*$A$2,0)</f>
        <v>3325</v>
      </c>
      <c r="G25" s="366">
        <v>312</v>
      </c>
      <c r="H25" s="366">
        <f t="shared" ref="H25:H35" si="22">G25/F25*100</f>
        <v>9.3834586466165408</v>
      </c>
      <c r="I25" s="3452"/>
      <c r="J25" s="101"/>
      <c r="K25" s="101"/>
      <c r="L25" s="389"/>
      <c r="M25" s="389"/>
      <c r="N25" s="389">
        <f t="shared" si="7"/>
        <v>0</v>
      </c>
      <c r="O25" s="389"/>
      <c r="P25" s="389"/>
      <c r="Q25" s="389"/>
      <c r="R25" s="389"/>
      <c r="S25" s="389"/>
      <c r="T25" s="1879"/>
      <c r="U25" s="1879"/>
      <c r="V25" s="1879"/>
      <c r="W25" s="1879"/>
      <c r="X25" s="1879"/>
      <c r="Y25" s="1879"/>
      <c r="Z25" s="1879"/>
      <c r="AA25" s="1879"/>
      <c r="AB25" s="1958"/>
      <c r="AC25" s="1879"/>
      <c r="AD25" s="3139"/>
      <c r="AE25" s="1879"/>
      <c r="AF25" s="1879"/>
      <c r="AG25" s="1879"/>
      <c r="AH25" s="1879"/>
      <c r="AI25" s="1879"/>
      <c r="AJ25" s="3727"/>
      <c r="AK25" s="3928"/>
      <c r="AL25" s="1958"/>
    </row>
    <row r="26" spans="1:38" s="47" customFormat="1" ht="30" x14ac:dyDescent="0.25">
      <c r="A26" s="2431" t="s">
        <v>398</v>
      </c>
      <c r="B26" s="346"/>
      <c r="C26" s="3270">
        <f>C27+C28/4</f>
        <v>5912.5</v>
      </c>
      <c r="D26" s="3270">
        <f>D27+D28/4</f>
        <v>5912.5</v>
      </c>
      <c r="E26" s="3270">
        <f t="shared" si="5"/>
        <v>0</v>
      </c>
      <c r="F26" s="366">
        <f t="shared" ref="F26:G26" si="23">F27+F28/4</f>
        <v>3448.75</v>
      </c>
      <c r="G26" s="366">
        <f t="shared" si="23"/>
        <v>2531.88</v>
      </c>
      <c r="H26" s="366">
        <f t="shared" si="22"/>
        <v>73.414425516491491</v>
      </c>
      <c r="I26" s="3452">
        <f t="shared" ref="I26" si="24">I27+I28/4</f>
        <v>0</v>
      </c>
      <c r="J26" s="101"/>
      <c r="K26" s="101"/>
      <c r="L26" s="389"/>
      <c r="M26" s="389"/>
      <c r="N26" s="389">
        <f t="shared" si="7"/>
        <v>0</v>
      </c>
      <c r="O26" s="389"/>
      <c r="P26" s="389"/>
      <c r="Q26" s="389"/>
      <c r="R26" s="389"/>
      <c r="S26" s="389"/>
      <c r="T26" s="1879"/>
      <c r="U26" s="1879"/>
      <c r="V26" s="1879"/>
      <c r="W26" s="1879"/>
      <c r="X26" s="1879"/>
      <c r="Y26" s="1879"/>
      <c r="Z26" s="1879"/>
      <c r="AA26" s="1879"/>
      <c r="AB26" s="1958"/>
      <c r="AC26" s="1879"/>
      <c r="AD26" s="3139"/>
      <c r="AE26" s="1879"/>
      <c r="AF26" s="1879"/>
      <c r="AG26" s="1879"/>
      <c r="AH26" s="1879"/>
      <c r="AI26" s="1879"/>
      <c r="AJ26" s="3727"/>
      <c r="AK26" s="3928">
        <f t="shared" ref="AK26" si="25">AK27+AK28/4</f>
        <v>0</v>
      </c>
      <c r="AL26" s="1958"/>
    </row>
    <row r="27" spans="1:38" s="47" customFormat="1" x14ac:dyDescent="0.25">
      <c r="A27" s="1829" t="s">
        <v>399</v>
      </c>
      <c r="B27" s="346"/>
      <c r="C27" s="3270">
        <v>5800</v>
      </c>
      <c r="D27" s="3270">
        <v>5800</v>
      </c>
      <c r="E27" s="3270">
        <f t="shared" si="5"/>
        <v>0</v>
      </c>
      <c r="F27" s="366">
        <f t="shared" si="21"/>
        <v>3383</v>
      </c>
      <c r="G27" s="366">
        <v>2511</v>
      </c>
      <c r="H27" s="366">
        <f t="shared" si="22"/>
        <v>74.22406148389004</v>
      </c>
      <c r="I27" s="3452"/>
      <c r="J27" s="101"/>
      <c r="K27" s="101"/>
      <c r="L27" s="389"/>
      <c r="M27" s="389"/>
      <c r="N27" s="389">
        <f t="shared" si="7"/>
        <v>0</v>
      </c>
      <c r="O27" s="389"/>
      <c r="P27" s="389"/>
      <c r="Q27" s="389"/>
      <c r="R27" s="389"/>
      <c r="S27" s="389"/>
      <c r="T27" s="1879"/>
      <c r="U27" s="1879"/>
      <c r="V27" s="1879"/>
      <c r="W27" s="1879"/>
      <c r="X27" s="1879"/>
      <c r="Y27" s="1879"/>
      <c r="Z27" s="1879"/>
      <c r="AA27" s="1879"/>
      <c r="AB27" s="1958"/>
      <c r="AC27" s="1879"/>
      <c r="AD27" s="3139"/>
      <c r="AE27" s="1879"/>
      <c r="AF27" s="1879"/>
      <c r="AG27" s="1879"/>
      <c r="AH27" s="1879"/>
      <c r="AI27" s="1879"/>
      <c r="AJ27" s="3727"/>
      <c r="AK27" s="3928"/>
      <c r="AL27" s="1958"/>
    </row>
    <row r="28" spans="1:38" s="47" customFormat="1" ht="30" x14ac:dyDescent="0.25">
      <c r="A28" s="1829" t="s">
        <v>400</v>
      </c>
      <c r="B28" s="346"/>
      <c r="C28" s="3270">
        <v>450</v>
      </c>
      <c r="D28" s="3270">
        <v>450</v>
      </c>
      <c r="E28" s="3270">
        <f t="shared" si="5"/>
        <v>0</v>
      </c>
      <c r="F28" s="366">
        <f t="shared" si="21"/>
        <v>263</v>
      </c>
      <c r="G28" s="366">
        <v>83.52</v>
      </c>
      <c r="H28" s="366">
        <f t="shared" si="22"/>
        <v>31.756653992395435</v>
      </c>
      <c r="I28" s="3452"/>
      <c r="J28" s="101"/>
      <c r="K28" s="101"/>
      <c r="L28" s="389"/>
      <c r="M28" s="389"/>
      <c r="N28" s="389">
        <f t="shared" si="7"/>
        <v>0</v>
      </c>
      <c r="O28" s="389"/>
      <c r="P28" s="389"/>
      <c r="Q28" s="389"/>
      <c r="R28" s="389"/>
      <c r="S28" s="389"/>
      <c r="T28" s="1879"/>
      <c r="U28" s="1879"/>
      <c r="V28" s="1879"/>
      <c r="W28" s="1879"/>
      <c r="X28" s="1879"/>
      <c r="Y28" s="1879"/>
      <c r="Z28" s="1879"/>
      <c r="AA28" s="1879"/>
      <c r="AB28" s="1958"/>
      <c r="AC28" s="1879"/>
      <c r="AD28" s="3139"/>
      <c r="AE28" s="1879"/>
      <c r="AF28" s="1879"/>
      <c r="AG28" s="1879"/>
      <c r="AH28" s="1879"/>
      <c r="AI28" s="1879"/>
      <c r="AJ28" s="3727"/>
      <c r="AK28" s="3928"/>
      <c r="AL28" s="1958"/>
    </row>
    <row r="29" spans="1:38" s="47" customFormat="1" ht="60" x14ac:dyDescent="0.25">
      <c r="A29" s="1829" t="s">
        <v>401</v>
      </c>
      <c r="B29" s="346"/>
      <c r="C29" s="3270">
        <v>3710</v>
      </c>
      <c r="D29" s="3270">
        <v>3710</v>
      </c>
      <c r="E29" s="3270">
        <f t="shared" si="5"/>
        <v>0</v>
      </c>
      <c r="F29" s="366">
        <f t="shared" si="21"/>
        <v>2164</v>
      </c>
      <c r="G29" s="366">
        <v>2729</v>
      </c>
      <c r="H29" s="366">
        <f t="shared" si="22"/>
        <v>126.10905730129389</v>
      </c>
      <c r="I29" s="3452"/>
      <c r="J29" s="101"/>
      <c r="K29" s="101"/>
      <c r="L29" s="389"/>
      <c r="M29" s="389"/>
      <c r="N29" s="389">
        <f t="shared" si="7"/>
        <v>0</v>
      </c>
      <c r="O29" s="389"/>
      <c r="P29" s="389"/>
      <c r="Q29" s="389"/>
      <c r="R29" s="389"/>
      <c r="S29" s="389"/>
      <c r="T29" s="1879"/>
      <c r="U29" s="1879"/>
      <c r="V29" s="1879"/>
      <c r="W29" s="1879"/>
      <c r="X29" s="1879"/>
      <c r="Y29" s="1879"/>
      <c r="Z29" s="1879"/>
      <c r="AA29" s="1879"/>
      <c r="AB29" s="1958"/>
      <c r="AC29" s="1879"/>
      <c r="AD29" s="3139"/>
      <c r="AE29" s="1879"/>
      <c r="AF29" s="1879"/>
      <c r="AG29" s="1879"/>
      <c r="AH29" s="1879"/>
      <c r="AI29" s="1879"/>
      <c r="AJ29" s="3727"/>
      <c r="AK29" s="3928"/>
      <c r="AL29" s="1958"/>
    </row>
    <row r="30" spans="1:38" s="47" customFormat="1" ht="45" x14ac:dyDescent="0.25">
      <c r="A30" s="1829" t="s">
        <v>416</v>
      </c>
      <c r="B30" s="346"/>
      <c r="C30" s="3270">
        <v>3200</v>
      </c>
      <c r="D30" s="3270">
        <v>3200</v>
      </c>
      <c r="E30" s="3270">
        <f t="shared" si="5"/>
        <v>0</v>
      </c>
      <c r="F30" s="366">
        <f t="shared" si="21"/>
        <v>1867</v>
      </c>
      <c r="G30" s="366">
        <v>6465</v>
      </c>
      <c r="H30" s="366">
        <f t="shared" si="22"/>
        <v>346.27745045527581</v>
      </c>
      <c r="I30" s="3452">
        <v>2</v>
      </c>
      <c r="J30" s="101"/>
      <c r="K30" s="101"/>
      <c r="L30" s="389"/>
      <c r="M30" s="389"/>
      <c r="N30" s="389">
        <f t="shared" si="7"/>
        <v>0</v>
      </c>
      <c r="O30" s="389"/>
      <c r="P30" s="389"/>
      <c r="Q30" s="389"/>
      <c r="R30" s="389"/>
      <c r="S30" s="389"/>
      <c r="T30" s="1879"/>
      <c r="U30" s="1879"/>
      <c r="V30" s="1879"/>
      <c r="W30" s="1879"/>
      <c r="X30" s="1879"/>
      <c r="Y30" s="1879"/>
      <c r="Z30" s="1879"/>
      <c r="AA30" s="1879"/>
      <c r="AB30" s="1958"/>
      <c r="AC30" s="1879"/>
      <c r="AD30" s="3139"/>
      <c r="AE30" s="1879"/>
      <c r="AF30" s="1879"/>
      <c r="AG30" s="1879"/>
      <c r="AH30" s="1879"/>
      <c r="AI30" s="1879"/>
      <c r="AJ30" s="3727"/>
      <c r="AK30" s="3928"/>
      <c r="AL30" s="1958"/>
    </row>
    <row r="31" spans="1:38" s="47" customFormat="1" ht="30" x14ac:dyDescent="0.25">
      <c r="A31" s="4" t="s">
        <v>499</v>
      </c>
      <c r="B31" s="346"/>
      <c r="C31" s="3270">
        <v>498</v>
      </c>
      <c r="D31" s="3270">
        <v>498</v>
      </c>
      <c r="E31" s="3270">
        <f t="shared" si="5"/>
        <v>0</v>
      </c>
      <c r="F31" s="366">
        <f t="shared" si="21"/>
        <v>291</v>
      </c>
      <c r="G31" s="366"/>
      <c r="H31" s="366"/>
      <c r="I31" s="3452"/>
      <c r="J31" s="101"/>
      <c r="K31" s="101"/>
      <c r="L31" s="389"/>
      <c r="M31" s="389"/>
      <c r="N31" s="389">
        <f t="shared" si="7"/>
        <v>0</v>
      </c>
      <c r="O31" s="389"/>
      <c r="P31" s="389"/>
      <c r="Q31" s="389"/>
      <c r="R31" s="389"/>
      <c r="S31" s="389"/>
      <c r="T31" s="1879"/>
      <c r="U31" s="1879"/>
      <c r="V31" s="1879"/>
      <c r="W31" s="1879"/>
      <c r="X31" s="1879"/>
      <c r="Y31" s="1879"/>
      <c r="Z31" s="1879"/>
      <c r="AA31" s="1879"/>
      <c r="AB31" s="1958"/>
      <c r="AC31" s="1879"/>
      <c r="AD31" s="3139"/>
      <c r="AE31" s="1879"/>
      <c r="AF31" s="1879"/>
      <c r="AG31" s="1879"/>
      <c r="AH31" s="1879"/>
      <c r="AI31" s="1879"/>
      <c r="AJ31" s="3727"/>
      <c r="AK31" s="3928"/>
      <c r="AL31" s="1958"/>
    </row>
    <row r="32" spans="1:38" s="47" customFormat="1" ht="29.25" x14ac:dyDescent="0.25">
      <c r="A32" s="1757" t="s">
        <v>135</v>
      </c>
      <c r="B32" s="346"/>
      <c r="C32" s="3270">
        <f>C33+C34</f>
        <v>11174.659574468085</v>
      </c>
      <c r="D32" s="3270">
        <f>D33+D34</f>
        <v>11174.659574468085</v>
      </c>
      <c r="E32" s="3270">
        <f t="shared" si="5"/>
        <v>0</v>
      </c>
      <c r="F32" s="366">
        <f t="shared" ref="F32:G32" si="26">F33+F34</f>
        <v>6518.1702127659573</v>
      </c>
      <c r="G32" s="366">
        <f t="shared" si="26"/>
        <v>5481.0393617021273</v>
      </c>
      <c r="H32" s="366">
        <f t="shared" si="22"/>
        <v>84.088619701391195</v>
      </c>
      <c r="I32" s="3452">
        <f t="shared" ref="I32" si="27">I33+I34</f>
        <v>1</v>
      </c>
      <c r="J32" s="101"/>
      <c r="K32" s="101"/>
      <c r="L32" s="389"/>
      <c r="M32" s="389"/>
      <c r="N32" s="389">
        <f t="shared" si="7"/>
        <v>0</v>
      </c>
      <c r="O32" s="389"/>
      <c r="P32" s="389"/>
      <c r="Q32" s="389"/>
      <c r="R32" s="389"/>
      <c r="S32" s="389"/>
      <c r="T32" s="1879"/>
      <c r="U32" s="1879"/>
      <c r="V32" s="1879"/>
      <c r="W32" s="1879"/>
      <c r="X32" s="1879"/>
      <c r="Y32" s="1879"/>
      <c r="Z32" s="1879"/>
      <c r="AA32" s="1879"/>
      <c r="AB32" s="1958"/>
      <c r="AC32" s="1879"/>
      <c r="AD32" s="3139"/>
      <c r="AE32" s="1879"/>
      <c r="AF32" s="1879"/>
      <c r="AG32" s="1879"/>
      <c r="AH32" s="1879"/>
      <c r="AI32" s="1879"/>
      <c r="AJ32" s="3727"/>
      <c r="AK32" s="3928">
        <f t="shared" ref="AK32" si="28">AK33+AK34</f>
        <v>0</v>
      </c>
      <c r="AL32" s="1958"/>
    </row>
    <row r="33" spans="1:38" s="47" customFormat="1" x14ac:dyDescent="0.25">
      <c r="A33" s="1008" t="s">
        <v>247</v>
      </c>
      <c r="B33" s="346"/>
      <c r="C33" s="3270">
        <v>9047</v>
      </c>
      <c r="D33" s="3270">
        <v>9047</v>
      </c>
      <c r="E33" s="3270">
        <f t="shared" si="5"/>
        <v>0</v>
      </c>
      <c r="F33" s="366">
        <f t="shared" si="21"/>
        <v>5277</v>
      </c>
      <c r="G33" s="366">
        <v>4566</v>
      </c>
      <c r="H33" s="366">
        <f t="shared" si="22"/>
        <v>86.526435474701529</v>
      </c>
      <c r="I33" s="3452">
        <v>1</v>
      </c>
      <c r="J33" s="101"/>
      <c r="K33" s="101"/>
      <c r="L33" s="389"/>
      <c r="M33" s="389"/>
      <c r="N33" s="389">
        <f t="shared" si="7"/>
        <v>0</v>
      </c>
      <c r="O33" s="389"/>
      <c r="P33" s="389"/>
      <c r="Q33" s="389"/>
      <c r="R33" s="389"/>
      <c r="S33" s="389"/>
      <c r="T33" s="1879"/>
      <c r="U33" s="1879"/>
      <c r="V33" s="1879"/>
      <c r="W33" s="1879"/>
      <c r="X33" s="1879"/>
      <c r="Y33" s="1879"/>
      <c r="Z33" s="1879"/>
      <c r="AA33" s="1879"/>
      <c r="AB33" s="1958"/>
      <c r="AC33" s="1879"/>
      <c r="AD33" s="3139"/>
      <c r="AE33" s="1879"/>
      <c r="AF33" s="1879"/>
      <c r="AG33" s="1879"/>
      <c r="AH33" s="1879"/>
      <c r="AI33" s="1879"/>
      <c r="AJ33" s="3727"/>
      <c r="AK33" s="3928"/>
      <c r="AL33" s="1958"/>
    </row>
    <row r="34" spans="1:38" s="47" customFormat="1" x14ac:dyDescent="0.25">
      <c r="A34" s="1008" t="s">
        <v>403</v>
      </c>
      <c r="B34" s="346"/>
      <c r="C34" s="3270">
        <f>C35/9.4</f>
        <v>2127.6595744680849</v>
      </c>
      <c r="D34" s="3270">
        <f>D35/9.4</f>
        <v>2127.6595744680849</v>
      </c>
      <c r="E34" s="3270">
        <f t="shared" si="5"/>
        <v>0</v>
      </c>
      <c r="F34" s="366">
        <f t="shared" ref="F34:G34" si="29">F35/9.4</f>
        <v>1241.1702127659573</v>
      </c>
      <c r="G34" s="366">
        <f t="shared" si="29"/>
        <v>915.03936170212774</v>
      </c>
      <c r="H34" s="366">
        <f t="shared" si="22"/>
        <v>73.723922173652184</v>
      </c>
      <c r="I34" s="3452">
        <f t="shared" ref="I34" si="30">I35/9.4</f>
        <v>0</v>
      </c>
      <c r="J34" s="101"/>
      <c r="K34" s="101"/>
      <c r="L34" s="389"/>
      <c r="M34" s="389"/>
      <c r="N34" s="389">
        <f t="shared" si="7"/>
        <v>0</v>
      </c>
      <c r="O34" s="389"/>
      <c r="P34" s="389"/>
      <c r="Q34" s="389"/>
      <c r="R34" s="389"/>
      <c r="S34" s="389"/>
      <c r="T34" s="1879"/>
      <c r="U34" s="1879"/>
      <c r="V34" s="1879"/>
      <c r="W34" s="1879"/>
      <c r="X34" s="1879"/>
      <c r="Y34" s="1879"/>
      <c r="Z34" s="1879"/>
      <c r="AA34" s="1879"/>
      <c r="AB34" s="1958"/>
      <c r="AC34" s="1879"/>
      <c r="AD34" s="3139"/>
      <c r="AE34" s="1879"/>
      <c r="AF34" s="1879"/>
      <c r="AG34" s="1879"/>
      <c r="AH34" s="1879"/>
      <c r="AI34" s="1879"/>
      <c r="AJ34" s="3727"/>
      <c r="AK34" s="3928">
        <f t="shared" ref="AK34" si="31">AK35/9.4</f>
        <v>0</v>
      </c>
      <c r="AL34" s="1958"/>
    </row>
    <row r="35" spans="1:38" s="47" customFormat="1" x14ac:dyDescent="0.25">
      <c r="A35" s="2448" t="s">
        <v>420</v>
      </c>
      <c r="B35" s="346"/>
      <c r="C35" s="3270">
        <v>20000</v>
      </c>
      <c r="D35" s="3270">
        <v>20000</v>
      </c>
      <c r="E35" s="3270">
        <f t="shared" si="5"/>
        <v>0</v>
      </c>
      <c r="F35" s="366">
        <f t="shared" si="21"/>
        <v>11667</v>
      </c>
      <c r="G35" s="366">
        <v>8601.3700000000008</v>
      </c>
      <c r="H35" s="366">
        <f t="shared" si="22"/>
        <v>73.723922173652184</v>
      </c>
      <c r="I35" s="3452"/>
      <c r="J35" s="101"/>
      <c r="K35" s="101"/>
      <c r="L35" s="389"/>
      <c r="M35" s="389"/>
      <c r="N35" s="389">
        <f t="shared" si="7"/>
        <v>0</v>
      </c>
      <c r="O35" s="389"/>
      <c r="P35" s="389"/>
      <c r="Q35" s="389"/>
      <c r="R35" s="389"/>
      <c r="S35" s="389"/>
      <c r="T35" s="1879"/>
      <c r="U35" s="1879"/>
      <c r="V35" s="1879"/>
      <c r="W35" s="1879"/>
      <c r="X35" s="1879"/>
      <c r="Y35" s="1879"/>
      <c r="Z35" s="1879"/>
      <c r="AA35" s="1879"/>
      <c r="AB35" s="1958"/>
      <c r="AC35" s="1879"/>
      <c r="AD35" s="3139"/>
      <c r="AE35" s="1879"/>
      <c r="AF35" s="1879"/>
      <c r="AG35" s="1879"/>
      <c r="AH35" s="1879"/>
      <c r="AI35" s="1879"/>
      <c r="AJ35" s="3727"/>
      <c r="AK35" s="3928"/>
      <c r="AL35" s="1958"/>
    </row>
    <row r="36" spans="1:38" s="47" customFormat="1" ht="47.25" x14ac:dyDescent="0.25">
      <c r="A36" s="2473" t="s">
        <v>405</v>
      </c>
      <c r="B36" s="346"/>
      <c r="C36" s="366">
        <f>C37+C42</f>
        <v>3392</v>
      </c>
      <c r="D36" s="366">
        <f>D37+D42</f>
        <v>3392</v>
      </c>
      <c r="E36" s="366">
        <f t="shared" si="5"/>
        <v>0</v>
      </c>
      <c r="F36" s="366">
        <f t="shared" ref="F36:G36" si="32">F37+F42</f>
        <v>1978</v>
      </c>
      <c r="G36" s="366">
        <f t="shared" si="32"/>
        <v>573</v>
      </c>
      <c r="H36" s="366">
        <f>G36/F36*100</f>
        <v>28.968655207280079</v>
      </c>
      <c r="I36" s="3452">
        <f t="shared" ref="I36" si="33">I37+I42</f>
        <v>0</v>
      </c>
      <c r="J36" s="101"/>
      <c r="K36" s="101"/>
      <c r="L36" s="389"/>
      <c r="M36" s="389"/>
      <c r="N36" s="389">
        <f t="shared" si="7"/>
        <v>0</v>
      </c>
      <c r="O36" s="389"/>
      <c r="P36" s="389"/>
      <c r="Q36" s="389"/>
      <c r="R36" s="389"/>
      <c r="S36" s="389"/>
      <c r="T36" s="1879"/>
      <c r="U36" s="1879"/>
      <c r="V36" s="1879"/>
      <c r="W36" s="1879"/>
      <c r="X36" s="1879"/>
      <c r="Y36" s="1879"/>
      <c r="Z36" s="1879"/>
      <c r="AA36" s="1879"/>
      <c r="AB36" s="1960"/>
      <c r="AC36" s="1879">
        <f>AI36-AH36-AE36</f>
        <v>0</v>
      </c>
      <c r="AD36" s="3139"/>
      <c r="AE36" s="1879"/>
      <c r="AF36" s="1879">
        <f>AC36-AB36</f>
        <v>0</v>
      </c>
      <c r="AG36" s="1879"/>
      <c r="AH36" s="1879"/>
      <c r="AI36" s="1879"/>
      <c r="AJ36" s="3727"/>
      <c r="AK36" s="3928">
        <f t="shared" ref="AK36" si="34">AK37+AK42</f>
        <v>0</v>
      </c>
      <c r="AL36" s="1958"/>
    </row>
    <row r="37" spans="1:38" s="47" customFormat="1" ht="30" x14ac:dyDescent="0.25">
      <c r="A37" s="2431" t="s">
        <v>406</v>
      </c>
      <c r="B37" s="346"/>
      <c r="C37" s="366">
        <f>SUM(C38:C41)</f>
        <v>1452</v>
      </c>
      <c r="D37" s="366">
        <f>SUM(D38:D41)</f>
        <v>1452</v>
      </c>
      <c r="E37" s="366">
        <f t="shared" si="5"/>
        <v>0</v>
      </c>
      <c r="F37" s="366">
        <f t="shared" ref="F37:G37" si="35">SUM(F38:F41)</f>
        <v>847</v>
      </c>
      <c r="G37" s="366">
        <f t="shared" si="35"/>
        <v>172</v>
      </c>
      <c r="H37" s="366">
        <f>G37/F37*100</f>
        <v>20.306965761511218</v>
      </c>
      <c r="I37" s="3452">
        <f t="shared" ref="I37" si="36">SUM(I38:I41)</f>
        <v>0</v>
      </c>
      <c r="J37" s="101"/>
      <c r="K37" s="101"/>
      <c r="L37" s="389"/>
      <c r="M37" s="389"/>
      <c r="N37" s="389">
        <f t="shared" si="7"/>
        <v>0</v>
      </c>
      <c r="O37" s="389"/>
      <c r="P37" s="389"/>
      <c r="Q37" s="389"/>
      <c r="R37" s="389"/>
      <c r="S37" s="389"/>
      <c r="T37" s="1879"/>
      <c r="U37" s="1879"/>
      <c r="V37" s="1879"/>
      <c r="W37" s="1879"/>
      <c r="X37" s="1879"/>
      <c r="Y37" s="1879"/>
      <c r="Z37" s="1879"/>
      <c r="AA37" s="1879"/>
      <c r="AB37" s="1958"/>
      <c r="AC37" s="1879"/>
      <c r="AD37" s="3139"/>
      <c r="AE37" s="1879"/>
      <c r="AF37" s="1879"/>
      <c r="AG37" s="1879"/>
      <c r="AH37" s="1879"/>
      <c r="AI37" s="1879"/>
      <c r="AJ37" s="3727"/>
      <c r="AK37" s="3928">
        <f t="shared" ref="AK37" si="37">SUM(AK38:AK41)</f>
        <v>0</v>
      </c>
      <c r="AL37" s="1958"/>
    </row>
    <row r="38" spans="1:38" s="47" customFormat="1" ht="30" x14ac:dyDescent="0.25">
      <c r="A38" s="1829" t="s">
        <v>407</v>
      </c>
      <c r="B38" s="346"/>
      <c r="C38" s="366">
        <v>1400</v>
      </c>
      <c r="D38" s="366">
        <v>1400</v>
      </c>
      <c r="E38" s="366">
        <f t="shared" si="5"/>
        <v>0</v>
      </c>
      <c r="F38" s="366">
        <f t="shared" si="21"/>
        <v>817</v>
      </c>
      <c r="G38" s="366">
        <v>132</v>
      </c>
      <c r="H38" s="366">
        <f>G38/F38*100</f>
        <v>16.156670746634028</v>
      </c>
      <c r="I38" s="3452"/>
      <c r="J38" s="101"/>
      <c r="K38" s="101"/>
      <c r="L38" s="389"/>
      <c r="M38" s="389"/>
      <c r="N38" s="389">
        <f t="shared" si="7"/>
        <v>0</v>
      </c>
      <c r="O38" s="389"/>
      <c r="P38" s="389"/>
      <c r="Q38" s="389"/>
      <c r="R38" s="389"/>
      <c r="S38" s="389"/>
      <c r="T38" s="1879"/>
      <c r="U38" s="1879"/>
      <c r="V38" s="1879"/>
      <c r="W38" s="1879"/>
      <c r="X38" s="1879"/>
      <c r="Y38" s="1879"/>
      <c r="Z38" s="1879"/>
      <c r="AA38" s="1879"/>
      <c r="AB38" s="1958"/>
      <c r="AC38" s="1879"/>
      <c r="AD38" s="3139"/>
      <c r="AE38" s="1879"/>
      <c r="AF38" s="1879"/>
      <c r="AG38" s="1879"/>
      <c r="AH38" s="1879"/>
      <c r="AI38" s="1879"/>
      <c r="AJ38" s="3727"/>
      <c r="AK38" s="3928"/>
      <c r="AL38" s="1958"/>
    </row>
    <row r="39" spans="1:38" s="47" customFormat="1" ht="45" x14ac:dyDescent="0.25">
      <c r="A39" s="1829" t="s">
        <v>408</v>
      </c>
      <c r="B39" s="346"/>
      <c r="C39" s="366"/>
      <c r="D39" s="366"/>
      <c r="E39" s="366">
        <f t="shared" si="5"/>
        <v>0</v>
      </c>
      <c r="F39" s="366"/>
      <c r="G39" s="366"/>
      <c r="H39" s="366"/>
      <c r="I39" s="3452"/>
      <c r="J39" s="101"/>
      <c r="K39" s="101"/>
      <c r="L39" s="389"/>
      <c r="M39" s="389"/>
      <c r="N39" s="389">
        <f t="shared" si="7"/>
        <v>0</v>
      </c>
      <c r="O39" s="389"/>
      <c r="P39" s="389"/>
      <c r="Q39" s="389"/>
      <c r="R39" s="389"/>
      <c r="S39" s="389"/>
      <c r="T39" s="1879"/>
      <c r="U39" s="1879"/>
      <c r="V39" s="1879"/>
      <c r="W39" s="1879"/>
      <c r="X39" s="1879"/>
      <c r="Y39" s="1879"/>
      <c r="Z39" s="1879"/>
      <c r="AA39" s="1879"/>
      <c r="AB39" s="1958"/>
      <c r="AC39" s="1879"/>
      <c r="AD39" s="3139"/>
      <c r="AE39" s="1879"/>
      <c r="AF39" s="1879"/>
      <c r="AG39" s="1879"/>
      <c r="AH39" s="1879"/>
      <c r="AI39" s="1879"/>
      <c r="AJ39" s="3727"/>
      <c r="AK39" s="3928"/>
      <c r="AL39" s="1958"/>
    </row>
    <row r="40" spans="1:38" s="47" customFormat="1" ht="45" x14ac:dyDescent="0.25">
      <c r="A40" s="1829" t="s">
        <v>409</v>
      </c>
      <c r="B40" s="346"/>
      <c r="C40" s="366">
        <v>9</v>
      </c>
      <c r="D40" s="366">
        <v>9</v>
      </c>
      <c r="E40" s="366">
        <f t="shared" si="5"/>
        <v>0</v>
      </c>
      <c r="F40" s="366">
        <f t="shared" si="21"/>
        <v>5</v>
      </c>
      <c r="G40" s="366">
        <v>16</v>
      </c>
      <c r="H40" s="366">
        <f t="shared" ref="H40:H49" si="38">G40/F40*100</f>
        <v>320</v>
      </c>
      <c r="I40" s="3452"/>
      <c r="J40" s="101"/>
      <c r="K40" s="101"/>
      <c r="L40" s="389"/>
      <c r="M40" s="389"/>
      <c r="N40" s="389">
        <f t="shared" si="7"/>
        <v>0</v>
      </c>
      <c r="O40" s="389"/>
      <c r="P40" s="389"/>
      <c r="Q40" s="389"/>
      <c r="R40" s="389"/>
      <c r="S40" s="389"/>
      <c r="T40" s="1879"/>
      <c r="U40" s="1879"/>
      <c r="V40" s="1879"/>
      <c r="W40" s="1879"/>
      <c r="X40" s="1879"/>
      <c r="Y40" s="1879"/>
      <c r="Z40" s="1879"/>
      <c r="AA40" s="1879"/>
      <c r="AB40" s="1958"/>
      <c r="AC40" s="1879"/>
      <c r="AD40" s="3139"/>
      <c r="AE40" s="1879"/>
      <c r="AF40" s="1879"/>
      <c r="AG40" s="1879"/>
      <c r="AH40" s="1879"/>
      <c r="AI40" s="1879"/>
      <c r="AJ40" s="3727"/>
      <c r="AK40" s="3928"/>
      <c r="AL40" s="1958"/>
    </row>
    <row r="41" spans="1:38" s="47" customFormat="1" ht="30" x14ac:dyDescent="0.25">
      <c r="A41" s="1829" t="s">
        <v>410</v>
      </c>
      <c r="B41" s="346"/>
      <c r="C41" s="366">
        <v>43</v>
      </c>
      <c r="D41" s="366">
        <v>43</v>
      </c>
      <c r="E41" s="366">
        <f t="shared" si="5"/>
        <v>0</v>
      </c>
      <c r="F41" s="366">
        <f t="shared" si="21"/>
        <v>25</v>
      </c>
      <c r="G41" s="366">
        <v>24</v>
      </c>
      <c r="H41" s="366">
        <f t="shared" si="38"/>
        <v>96</v>
      </c>
      <c r="I41" s="3452"/>
      <c r="J41" s="101"/>
      <c r="K41" s="101"/>
      <c r="L41" s="389"/>
      <c r="M41" s="389"/>
      <c r="N41" s="389">
        <f t="shared" si="7"/>
        <v>0</v>
      </c>
      <c r="O41" s="389"/>
      <c r="P41" s="389"/>
      <c r="Q41" s="389"/>
      <c r="R41" s="389"/>
      <c r="S41" s="389"/>
      <c r="T41" s="1879"/>
      <c r="U41" s="1879"/>
      <c r="V41" s="1879"/>
      <c r="W41" s="1879"/>
      <c r="X41" s="1879"/>
      <c r="Y41" s="1879"/>
      <c r="Z41" s="1879"/>
      <c r="AA41" s="1879"/>
      <c r="AB41" s="1958"/>
      <c r="AC41" s="1879"/>
      <c r="AD41" s="3139"/>
      <c r="AE41" s="1879"/>
      <c r="AF41" s="1879"/>
      <c r="AG41" s="1879"/>
      <c r="AH41" s="1879"/>
      <c r="AI41" s="1879"/>
      <c r="AJ41" s="3727"/>
      <c r="AK41" s="3928"/>
      <c r="AL41" s="1958"/>
    </row>
    <row r="42" spans="1:38" s="47" customFormat="1" ht="45" x14ac:dyDescent="0.25">
      <c r="A42" s="2431" t="s">
        <v>411</v>
      </c>
      <c r="B42" s="346"/>
      <c r="C42" s="366">
        <f>SUM(C43:C46)</f>
        <v>1940</v>
      </c>
      <c r="D42" s="366">
        <f>SUM(D43:D46)</f>
        <v>1940</v>
      </c>
      <c r="E42" s="366">
        <f t="shared" si="5"/>
        <v>0</v>
      </c>
      <c r="F42" s="366">
        <f t="shared" ref="F42" si="39">SUM(F43:F46)</f>
        <v>1131</v>
      </c>
      <c r="G42" s="366">
        <f>G43+G45+G46</f>
        <v>401</v>
      </c>
      <c r="H42" s="366">
        <f t="shared" si="38"/>
        <v>35.455349248452691</v>
      </c>
      <c r="I42" s="3452">
        <f>I43+I45+I46</f>
        <v>0</v>
      </c>
      <c r="J42" s="101"/>
      <c r="K42" s="101"/>
      <c r="L42" s="389"/>
      <c r="M42" s="389"/>
      <c r="N42" s="389">
        <f t="shared" si="7"/>
        <v>0</v>
      </c>
      <c r="O42" s="389"/>
      <c r="P42" s="389"/>
      <c r="Q42" s="389"/>
      <c r="R42" s="389"/>
      <c r="S42" s="389"/>
      <c r="T42" s="1879"/>
      <c r="U42" s="1879"/>
      <c r="V42" s="1879"/>
      <c r="W42" s="1879"/>
      <c r="X42" s="1879"/>
      <c r="Y42" s="1879"/>
      <c r="Z42" s="1879"/>
      <c r="AA42" s="1879"/>
      <c r="AB42" s="1958"/>
      <c r="AC42" s="1879"/>
      <c r="AD42" s="3139"/>
      <c r="AE42" s="1879"/>
      <c r="AF42" s="1879"/>
      <c r="AG42" s="1879"/>
      <c r="AH42" s="1879"/>
      <c r="AI42" s="1879"/>
      <c r="AJ42" s="3727"/>
      <c r="AK42" s="3928">
        <f>AK43+AK45+AK46</f>
        <v>0</v>
      </c>
      <c r="AL42" s="1958"/>
    </row>
    <row r="43" spans="1:38" s="47" customFormat="1" ht="30" x14ac:dyDescent="0.25">
      <c r="A43" s="1829" t="s">
        <v>412</v>
      </c>
      <c r="B43" s="346"/>
      <c r="C43" s="366">
        <v>599</v>
      </c>
      <c r="D43" s="366">
        <v>599</v>
      </c>
      <c r="E43" s="366">
        <f t="shared" si="5"/>
        <v>0</v>
      </c>
      <c r="F43" s="366">
        <f t="shared" si="21"/>
        <v>349</v>
      </c>
      <c r="G43" s="366">
        <v>101</v>
      </c>
      <c r="H43" s="366">
        <f t="shared" si="38"/>
        <v>28.939828080229223</v>
      </c>
      <c r="I43" s="3452"/>
      <c r="J43" s="101"/>
      <c r="K43" s="101"/>
      <c r="L43" s="389"/>
      <c r="M43" s="389"/>
      <c r="N43" s="389">
        <f t="shared" si="7"/>
        <v>0</v>
      </c>
      <c r="O43" s="389"/>
      <c r="P43" s="389"/>
      <c r="Q43" s="389"/>
      <c r="R43" s="389"/>
      <c r="S43" s="389"/>
      <c r="T43" s="1879"/>
      <c r="U43" s="1879"/>
      <c r="V43" s="1879"/>
      <c r="W43" s="1879"/>
      <c r="X43" s="1879"/>
      <c r="Y43" s="1879"/>
      <c r="Z43" s="1879"/>
      <c r="AA43" s="1879"/>
      <c r="AB43" s="1958"/>
      <c r="AC43" s="1879"/>
      <c r="AD43" s="3139"/>
      <c r="AE43" s="1879"/>
      <c r="AF43" s="1879"/>
      <c r="AG43" s="1879"/>
      <c r="AH43" s="1879"/>
      <c r="AI43" s="1879"/>
      <c r="AJ43" s="3727"/>
      <c r="AK43" s="3928"/>
      <c r="AL43" s="1958"/>
    </row>
    <row r="44" spans="1:38" s="47" customFormat="1" ht="30" x14ac:dyDescent="0.25">
      <c r="A44" s="1829" t="s">
        <v>445</v>
      </c>
      <c r="B44" s="346"/>
      <c r="C44" s="366"/>
      <c r="D44" s="366"/>
      <c r="E44" s="366">
        <f t="shared" si="5"/>
        <v>0</v>
      </c>
      <c r="F44" s="366"/>
      <c r="G44" s="366"/>
      <c r="H44" s="366"/>
      <c r="I44" s="3452"/>
      <c r="J44" s="101"/>
      <c r="K44" s="101"/>
      <c r="L44" s="389"/>
      <c r="M44" s="389"/>
      <c r="N44" s="389">
        <f t="shared" si="7"/>
        <v>0</v>
      </c>
      <c r="O44" s="389"/>
      <c r="P44" s="389"/>
      <c r="Q44" s="389"/>
      <c r="R44" s="389"/>
      <c r="S44" s="389"/>
      <c r="T44" s="1879"/>
      <c r="U44" s="1879"/>
      <c r="V44" s="1879"/>
      <c r="W44" s="1879"/>
      <c r="X44" s="1879"/>
      <c r="Y44" s="1879"/>
      <c r="Z44" s="1879"/>
      <c r="AA44" s="1879"/>
      <c r="AB44" s="1958"/>
      <c r="AC44" s="1879"/>
      <c r="AD44" s="3139"/>
      <c r="AE44" s="1879"/>
      <c r="AF44" s="1879"/>
      <c r="AG44" s="1879"/>
      <c r="AH44" s="1879"/>
      <c r="AI44" s="1879"/>
      <c r="AJ44" s="3727"/>
      <c r="AK44" s="3928"/>
      <c r="AL44" s="1958"/>
    </row>
    <row r="45" spans="1:38" s="47" customFormat="1" ht="60" x14ac:dyDescent="0.25">
      <c r="A45" s="1829" t="s">
        <v>413</v>
      </c>
      <c r="B45" s="346"/>
      <c r="C45" s="366">
        <v>1250</v>
      </c>
      <c r="D45" s="366">
        <v>1250</v>
      </c>
      <c r="E45" s="366">
        <f t="shared" si="5"/>
        <v>0</v>
      </c>
      <c r="F45" s="366">
        <f t="shared" si="21"/>
        <v>729</v>
      </c>
      <c r="G45" s="366">
        <v>241</v>
      </c>
      <c r="H45" s="366">
        <f t="shared" si="38"/>
        <v>33.058984910836763</v>
      </c>
      <c r="I45" s="3452"/>
      <c r="J45" s="101"/>
      <c r="K45" s="101"/>
      <c r="L45" s="389"/>
      <c r="M45" s="389"/>
      <c r="N45" s="389">
        <f t="shared" si="7"/>
        <v>0</v>
      </c>
      <c r="O45" s="389"/>
      <c r="P45" s="389"/>
      <c r="Q45" s="389"/>
      <c r="R45" s="389"/>
      <c r="S45" s="389"/>
      <c r="T45" s="1879"/>
      <c r="U45" s="1879"/>
      <c r="V45" s="1879"/>
      <c r="W45" s="1879"/>
      <c r="X45" s="1879"/>
      <c r="Y45" s="1879"/>
      <c r="Z45" s="1879"/>
      <c r="AA45" s="1879"/>
      <c r="AB45" s="1958"/>
      <c r="AC45" s="1879"/>
      <c r="AD45" s="3139"/>
      <c r="AE45" s="1879"/>
      <c r="AF45" s="1879"/>
      <c r="AG45" s="1879"/>
      <c r="AH45" s="1879"/>
      <c r="AI45" s="1879"/>
      <c r="AJ45" s="3727"/>
      <c r="AK45" s="3928"/>
      <c r="AL45" s="1958"/>
    </row>
    <row r="46" spans="1:38" s="47" customFormat="1" ht="45" x14ac:dyDescent="0.25">
      <c r="A46" s="1829" t="s">
        <v>414</v>
      </c>
      <c r="B46" s="346"/>
      <c r="C46" s="366">
        <v>91</v>
      </c>
      <c r="D46" s="366">
        <v>91</v>
      </c>
      <c r="E46" s="366">
        <f t="shared" si="5"/>
        <v>0</v>
      </c>
      <c r="F46" s="366">
        <f t="shared" si="21"/>
        <v>53</v>
      </c>
      <c r="G46" s="366">
        <v>59</v>
      </c>
      <c r="H46" s="366">
        <f t="shared" si="38"/>
        <v>111.32075471698113</v>
      </c>
      <c r="I46" s="3452"/>
      <c r="J46" s="101"/>
      <c r="K46" s="101"/>
      <c r="L46" s="389"/>
      <c r="M46" s="389"/>
      <c r="N46" s="389">
        <f t="shared" si="7"/>
        <v>0</v>
      </c>
      <c r="O46" s="389"/>
      <c r="P46" s="389"/>
      <c r="Q46" s="389"/>
      <c r="R46" s="389"/>
      <c r="S46" s="389"/>
      <c r="T46" s="1879"/>
      <c r="U46" s="1879"/>
      <c r="V46" s="1879"/>
      <c r="W46" s="1879"/>
      <c r="X46" s="1879"/>
      <c r="Y46" s="1879"/>
      <c r="Z46" s="1879"/>
      <c r="AA46" s="1879"/>
      <c r="AB46" s="1958"/>
      <c r="AC46" s="1879"/>
      <c r="AD46" s="3139"/>
      <c r="AE46" s="1879"/>
      <c r="AF46" s="1879"/>
      <c r="AG46" s="1879"/>
      <c r="AH46" s="1879"/>
      <c r="AI46" s="1879"/>
      <c r="AJ46" s="3727"/>
      <c r="AK46" s="3928"/>
      <c r="AL46" s="1958"/>
    </row>
    <row r="47" spans="1:38" s="47" customFormat="1" ht="57.75" x14ac:dyDescent="0.25">
      <c r="A47" s="2513" t="s">
        <v>506</v>
      </c>
      <c r="B47" s="346"/>
      <c r="C47" s="366">
        <v>1100</v>
      </c>
      <c r="D47" s="366">
        <v>1100</v>
      </c>
      <c r="E47" s="366">
        <f t="shared" si="5"/>
        <v>0</v>
      </c>
      <c r="F47" s="366">
        <f t="shared" si="21"/>
        <v>642</v>
      </c>
      <c r="G47" s="366">
        <v>294</v>
      </c>
      <c r="H47" s="366">
        <f t="shared" si="38"/>
        <v>45.794392523364486</v>
      </c>
      <c r="I47" s="3452"/>
      <c r="J47" s="101"/>
      <c r="K47" s="101"/>
      <c r="L47" s="389"/>
      <c r="M47" s="389"/>
      <c r="N47" s="389">
        <f t="shared" si="7"/>
        <v>0</v>
      </c>
      <c r="O47" s="389"/>
      <c r="P47" s="389"/>
      <c r="Q47" s="389"/>
      <c r="R47" s="389"/>
      <c r="S47" s="389"/>
      <c r="T47" s="1879"/>
      <c r="U47" s="1879"/>
      <c r="V47" s="1879"/>
      <c r="W47" s="1879"/>
      <c r="X47" s="1879"/>
      <c r="Y47" s="1879"/>
      <c r="Z47" s="1879"/>
      <c r="AA47" s="1879"/>
      <c r="AB47" s="1958"/>
      <c r="AC47" s="1879"/>
      <c r="AD47" s="3139"/>
      <c r="AE47" s="1879"/>
      <c r="AF47" s="1879"/>
      <c r="AG47" s="1879"/>
      <c r="AH47" s="1879"/>
      <c r="AI47" s="1879"/>
      <c r="AJ47" s="3727"/>
      <c r="AK47" s="3928"/>
      <c r="AL47" s="1958"/>
    </row>
    <row r="48" spans="1:38" s="47" customFormat="1" x14ac:dyDescent="0.25">
      <c r="A48" s="2535" t="s">
        <v>213</v>
      </c>
      <c r="B48" s="346"/>
      <c r="C48" s="366"/>
      <c r="D48" s="366"/>
      <c r="E48" s="366">
        <f t="shared" si="5"/>
        <v>0</v>
      </c>
      <c r="F48" s="2820"/>
      <c r="G48" s="366"/>
      <c r="H48" s="366"/>
      <c r="I48" s="3452"/>
      <c r="J48" s="101"/>
      <c r="K48" s="101"/>
      <c r="L48" s="389"/>
      <c r="M48" s="389"/>
      <c r="N48" s="389">
        <f t="shared" si="7"/>
        <v>0</v>
      </c>
      <c r="O48" s="389"/>
      <c r="P48" s="389"/>
      <c r="Q48" s="389"/>
      <c r="R48" s="389"/>
      <c r="S48" s="389"/>
      <c r="T48" s="1879"/>
      <c r="U48" s="1879"/>
      <c r="V48" s="1879"/>
      <c r="W48" s="1879"/>
      <c r="X48" s="1879"/>
      <c r="Y48" s="1879"/>
      <c r="Z48" s="1879">
        <v>176.94054</v>
      </c>
      <c r="AA48" s="1879">
        <v>176.94054</v>
      </c>
      <c r="AB48" s="1958">
        <f>T48/12*$A$2+(U48-T48)/11*6+(V48-U48)/10*5+(W48-V48)/9*4+(X48-W48)/8*3+(Y48-X48)/7*2+(Z48-Y48-176.94054)/6*1</f>
        <v>0</v>
      </c>
      <c r="AC48" s="1879">
        <f>AI48-AH48-AE48</f>
        <v>0</v>
      </c>
      <c r="AD48" s="3139"/>
      <c r="AE48" s="1879"/>
      <c r="AF48" s="1879">
        <f>AC48-AB48</f>
        <v>0</v>
      </c>
      <c r="AG48" s="1879"/>
      <c r="AH48" s="1879">
        <v>0</v>
      </c>
      <c r="AI48" s="1879"/>
      <c r="AJ48" s="3727"/>
      <c r="AK48" s="3928"/>
      <c r="AL48" s="1958"/>
    </row>
    <row r="49" spans="1:38" s="47" customFormat="1" ht="29.25" x14ac:dyDescent="0.25">
      <c r="A49" s="2430" t="s">
        <v>476</v>
      </c>
      <c r="B49" s="346"/>
      <c r="C49" s="366">
        <f>C50+C51+C56</f>
        <v>342</v>
      </c>
      <c r="D49" s="366">
        <f>D50+D51+D56</f>
        <v>342</v>
      </c>
      <c r="E49" s="366">
        <f t="shared" si="5"/>
        <v>0</v>
      </c>
      <c r="F49" s="366">
        <f>F50+F51+F56</f>
        <v>0</v>
      </c>
      <c r="G49" s="366">
        <f>G50+G51+G56</f>
        <v>0</v>
      </c>
      <c r="H49" s="366" t="e">
        <f t="shared" si="38"/>
        <v>#DIV/0!</v>
      </c>
      <c r="I49" s="3452"/>
      <c r="J49" s="101"/>
      <c r="K49" s="101"/>
      <c r="L49" s="389"/>
      <c r="M49" s="389"/>
      <c r="N49" s="389">
        <f t="shared" si="7"/>
        <v>0</v>
      </c>
      <c r="O49" s="389"/>
      <c r="P49" s="389"/>
      <c r="Q49" s="389"/>
      <c r="R49" s="389"/>
      <c r="S49" s="389"/>
      <c r="T49" s="1879"/>
      <c r="U49" s="1879"/>
      <c r="V49" s="1879"/>
      <c r="W49" s="1879"/>
      <c r="X49" s="1879"/>
      <c r="Y49" s="1879"/>
      <c r="Z49" s="1879"/>
      <c r="AA49" s="1879"/>
      <c r="AB49" s="1958"/>
      <c r="AC49" s="1879"/>
      <c r="AD49" s="3139"/>
      <c r="AE49" s="1879"/>
      <c r="AF49" s="1879"/>
      <c r="AG49" s="1879"/>
      <c r="AH49" s="1879"/>
      <c r="AI49" s="1879"/>
      <c r="AJ49" s="3727"/>
      <c r="AK49" s="3928"/>
      <c r="AL49" s="1958"/>
    </row>
    <row r="50" spans="1:38" s="47" customFormat="1" x14ac:dyDescent="0.25">
      <c r="A50" s="1829" t="s">
        <v>464</v>
      </c>
      <c r="B50" s="346"/>
      <c r="C50" s="366"/>
      <c r="D50" s="366"/>
      <c r="E50" s="366">
        <f t="shared" si="5"/>
        <v>0</v>
      </c>
      <c r="F50" s="366"/>
      <c r="G50" s="366"/>
      <c r="H50" s="366"/>
      <c r="I50" s="3452"/>
      <c r="J50" s="101"/>
      <c r="K50" s="101"/>
      <c r="L50" s="389"/>
      <c r="M50" s="389"/>
      <c r="N50" s="389">
        <f t="shared" si="7"/>
        <v>0</v>
      </c>
      <c r="O50" s="389"/>
      <c r="P50" s="389"/>
      <c r="Q50" s="389"/>
      <c r="R50" s="389"/>
      <c r="S50" s="389"/>
      <c r="T50" s="1879"/>
      <c r="U50" s="1879"/>
      <c r="V50" s="1879"/>
      <c r="W50" s="1879"/>
      <c r="X50" s="1879"/>
      <c r="Y50" s="1879"/>
      <c r="Z50" s="1879"/>
      <c r="AA50" s="1879"/>
      <c r="AB50" s="1958"/>
      <c r="AC50" s="1879"/>
      <c r="AD50" s="3139"/>
      <c r="AE50" s="1879"/>
      <c r="AF50" s="1879"/>
      <c r="AG50" s="1879"/>
      <c r="AH50" s="1879"/>
      <c r="AI50" s="1879"/>
      <c r="AJ50" s="3727"/>
      <c r="AK50" s="3928"/>
      <c r="AL50" s="1958"/>
    </row>
    <row r="51" spans="1:38" s="47" customFormat="1" ht="30" x14ac:dyDescent="0.25">
      <c r="A51" s="2431" t="s">
        <v>465</v>
      </c>
      <c r="B51" s="346"/>
      <c r="C51" s="366"/>
      <c r="D51" s="366"/>
      <c r="E51" s="366">
        <f t="shared" si="5"/>
        <v>0</v>
      </c>
      <c r="F51" s="366"/>
      <c r="G51" s="366"/>
      <c r="H51" s="366"/>
      <c r="I51" s="3452"/>
      <c r="J51" s="101"/>
      <c r="K51" s="101"/>
      <c r="L51" s="389"/>
      <c r="M51" s="389"/>
      <c r="N51" s="389">
        <f t="shared" si="7"/>
        <v>0</v>
      </c>
      <c r="O51" s="389"/>
      <c r="P51" s="389"/>
      <c r="Q51" s="389"/>
      <c r="R51" s="389"/>
      <c r="S51" s="389"/>
      <c r="T51" s="1879"/>
      <c r="U51" s="1879"/>
      <c r="V51" s="1879"/>
      <c r="W51" s="1879"/>
      <c r="X51" s="1879"/>
      <c r="Y51" s="1879"/>
      <c r="Z51" s="1879"/>
      <c r="AA51" s="1879"/>
      <c r="AB51" s="1958"/>
      <c r="AC51" s="1879"/>
      <c r="AD51" s="3139"/>
      <c r="AE51" s="1879"/>
      <c r="AF51" s="1879"/>
      <c r="AG51" s="1879"/>
      <c r="AH51" s="1879"/>
      <c r="AI51" s="1879"/>
      <c r="AJ51" s="3727"/>
      <c r="AK51" s="3928"/>
      <c r="AL51" s="1958"/>
    </row>
    <row r="52" spans="1:38" s="47" customFormat="1" x14ac:dyDescent="0.25">
      <c r="A52" s="1829" t="s">
        <v>466</v>
      </c>
      <c r="B52" s="346"/>
      <c r="C52" s="366"/>
      <c r="D52" s="366"/>
      <c r="E52" s="366">
        <f t="shared" si="5"/>
        <v>0</v>
      </c>
      <c r="F52" s="366"/>
      <c r="G52" s="366"/>
      <c r="H52" s="366"/>
      <c r="I52" s="3452"/>
      <c r="J52" s="101"/>
      <c r="K52" s="101"/>
      <c r="L52" s="389"/>
      <c r="M52" s="389"/>
      <c r="N52" s="389">
        <f t="shared" si="7"/>
        <v>0</v>
      </c>
      <c r="O52" s="389"/>
      <c r="P52" s="389"/>
      <c r="Q52" s="389"/>
      <c r="R52" s="389"/>
      <c r="S52" s="389"/>
      <c r="T52" s="1879"/>
      <c r="U52" s="1879"/>
      <c r="V52" s="1879"/>
      <c r="W52" s="1879"/>
      <c r="X52" s="1879"/>
      <c r="Y52" s="1879"/>
      <c r="Z52" s="1879"/>
      <c r="AA52" s="1879"/>
      <c r="AB52" s="1958"/>
      <c r="AC52" s="1879"/>
      <c r="AD52" s="3139"/>
      <c r="AE52" s="1879"/>
      <c r="AF52" s="1879"/>
      <c r="AG52" s="1879"/>
      <c r="AH52" s="1879"/>
      <c r="AI52" s="1879"/>
      <c r="AJ52" s="3727"/>
      <c r="AK52" s="3928"/>
      <c r="AL52" s="1958"/>
    </row>
    <row r="53" spans="1:38" s="47" customFormat="1" ht="30" x14ac:dyDescent="0.25">
      <c r="A53" s="1829" t="s">
        <v>492</v>
      </c>
      <c r="B53" s="346"/>
      <c r="C53" s="366"/>
      <c r="D53" s="366"/>
      <c r="E53" s="366">
        <f t="shared" si="5"/>
        <v>0</v>
      </c>
      <c r="F53" s="366"/>
      <c r="G53" s="366"/>
      <c r="H53" s="366"/>
      <c r="I53" s="3452"/>
      <c r="J53" s="101"/>
      <c r="K53" s="101"/>
      <c r="L53" s="389"/>
      <c r="M53" s="389"/>
      <c r="N53" s="389">
        <f t="shared" si="7"/>
        <v>0</v>
      </c>
      <c r="O53" s="389"/>
      <c r="P53" s="389"/>
      <c r="Q53" s="389"/>
      <c r="R53" s="389"/>
      <c r="S53" s="389"/>
      <c r="T53" s="1879"/>
      <c r="U53" s="1879"/>
      <c r="V53" s="1879"/>
      <c r="W53" s="1879"/>
      <c r="X53" s="1879"/>
      <c r="Y53" s="1879"/>
      <c r="Z53" s="1879"/>
      <c r="AA53" s="1879"/>
      <c r="AB53" s="1958"/>
      <c r="AC53" s="1879"/>
      <c r="AD53" s="3139"/>
      <c r="AE53" s="1879"/>
      <c r="AF53" s="1879"/>
      <c r="AG53" s="1879"/>
      <c r="AH53" s="1879"/>
      <c r="AI53" s="1879"/>
      <c r="AJ53" s="3727"/>
      <c r="AK53" s="3928"/>
      <c r="AL53" s="1958"/>
    </row>
    <row r="54" spans="1:38" s="47" customFormat="1" ht="60" x14ac:dyDescent="0.25">
      <c r="A54" s="1829" t="s">
        <v>468</v>
      </c>
      <c r="B54" s="346"/>
      <c r="C54" s="366"/>
      <c r="D54" s="366"/>
      <c r="E54" s="366">
        <f t="shared" si="5"/>
        <v>0</v>
      </c>
      <c r="F54" s="366"/>
      <c r="G54" s="366"/>
      <c r="H54" s="366"/>
      <c r="I54" s="3452"/>
      <c r="J54" s="101"/>
      <c r="K54" s="101"/>
      <c r="L54" s="389"/>
      <c r="M54" s="389"/>
      <c r="N54" s="389">
        <f t="shared" si="7"/>
        <v>0</v>
      </c>
      <c r="O54" s="389"/>
      <c r="P54" s="389"/>
      <c r="Q54" s="389"/>
      <c r="R54" s="389"/>
      <c r="S54" s="389"/>
      <c r="T54" s="1879"/>
      <c r="U54" s="1879"/>
      <c r="V54" s="1879"/>
      <c r="W54" s="1879"/>
      <c r="X54" s="1879"/>
      <c r="Y54" s="1879"/>
      <c r="Z54" s="1879"/>
      <c r="AA54" s="1879"/>
      <c r="AB54" s="1958"/>
      <c r="AC54" s="1879"/>
      <c r="AD54" s="3139"/>
      <c r="AE54" s="1879"/>
      <c r="AF54" s="1879"/>
      <c r="AG54" s="1879"/>
      <c r="AH54" s="1879"/>
      <c r="AI54" s="1879"/>
      <c r="AJ54" s="3727"/>
      <c r="AK54" s="3928"/>
      <c r="AL54" s="1958"/>
    </row>
    <row r="55" spans="1:38" s="47" customFormat="1" ht="45" x14ac:dyDescent="0.25">
      <c r="A55" s="1828" t="s">
        <v>469</v>
      </c>
      <c r="B55" s="346"/>
      <c r="C55" s="366"/>
      <c r="D55" s="366"/>
      <c r="E55" s="366">
        <f t="shared" si="5"/>
        <v>0</v>
      </c>
      <c r="F55" s="366"/>
      <c r="G55" s="366"/>
      <c r="H55" s="366"/>
      <c r="I55" s="3452"/>
      <c r="J55" s="101"/>
      <c r="K55" s="101"/>
      <c r="L55" s="389"/>
      <c r="M55" s="389"/>
      <c r="N55" s="389">
        <f t="shared" si="7"/>
        <v>0</v>
      </c>
      <c r="O55" s="389"/>
      <c r="P55" s="389"/>
      <c r="Q55" s="389"/>
      <c r="R55" s="389"/>
      <c r="S55" s="389"/>
      <c r="T55" s="1879"/>
      <c r="U55" s="1879"/>
      <c r="V55" s="1879"/>
      <c r="W55" s="1879"/>
      <c r="X55" s="1879"/>
      <c r="Y55" s="1879"/>
      <c r="Z55" s="1879"/>
      <c r="AA55" s="1879"/>
      <c r="AB55" s="1958"/>
      <c r="AC55" s="1879"/>
      <c r="AD55" s="3139"/>
      <c r="AE55" s="1879"/>
      <c r="AF55" s="1879"/>
      <c r="AG55" s="1879"/>
      <c r="AH55" s="1879"/>
      <c r="AI55" s="1879"/>
      <c r="AJ55" s="3727"/>
      <c r="AK55" s="3928"/>
      <c r="AL55" s="1958"/>
    </row>
    <row r="56" spans="1:38" s="47" customFormat="1" ht="45" x14ac:dyDescent="0.25">
      <c r="A56" s="1828" t="s">
        <v>562</v>
      </c>
      <c r="B56" s="346"/>
      <c r="C56" s="366">
        <v>342</v>
      </c>
      <c r="D56" s="366">
        <v>342</v>
      </c>
      <c r="E56" s="366">
        <f t="shared" si="5"/>
        <v>0</v>
      </c>
      <c r="F56" s="366"/>
      <c r="G56" s="366"/>
      <c r="H56" s="366" t="e">
        <f t="shared" ref="H56" si="40">G56/F56*100</f>
        <v>#DIV/0!</v>
      </c>
      <c r="I56" s="3452"/>
      <c r="J56" s="101"/>
      <c r="K56" s="101"/>
      <c r="L56" s="389"/>
      <c r="M56" s="389"/>
      <c r="N56" s="389">
        <f t="shared" si="7"/>
        <v>0</v>
      </c>
      <c r="O56" s="389"/>
      <c r="P56" s="389"/>
      <c r="Q56" s="389"/>
      <c r="R56" s="389"/>
      <c r="S56" s="389"/>
      <c r="T56" s="1879"/>
      <c r="U56" s="1879"/>
      <c r="V56" s="1879"/>
      <c r="W56" s="1879"/>
      <c r="X56" s="1879"/>
      <c r="Y56" s="1879"/>
      <c r="Z56" s="1879"/>
      <c r="AA56" s="1879"/>
      <c r="AB56" s="1958"/>
      <c r="AC56" s="1879"/>
      <c r="AD56" s="3139"/>
      <c r="AE56" s="1879"/>
      <c r="AF56" s="1879"/>
      <c r="AG56" s="1879"/>
      <c r="AH56" s="1879"/>
      <c r="AI56" s="1879"/>
      <c r="AJ56" s="3727"/>
      <c r="AK56" s="3928"/>
      <c r="AL56" s="1958"/>
    </row>
    <row r="57" spans="1:38" s="47" customFormat="1" x14ac:dyDescent="0.25">
      <c r="A57" s="2430" t="s">
        <v>477</v>
      </c>
      <c r="B57" s="346"/>
      <c r="C57" s="366"/>
      <c r="D57" s="366"/>
      <c r="E57" s="366">
        <f t="shared" si="5"/>
        <v>0</v>
      </c>
      <c r="F57" s="366"/>
      <c r="G57" s="366"/>
      <c r="H57" s="366"/>
      <c r="I57" s="3452"/>
      <c r="J57" s="101"/>
      <c r="K57" s="101"/>
      <c r="L57" s="389"/>
      <c r="M57" s="389"/>
      <c r="N57" s="389">
        <f t="shared" si="7"/>
        <v>0</v>
      </c>
      <c r="O57" s="389"/>
      <c r="P57" s="389"/>
      <c r="Q57" s="389"/>
      <c r="R57" s="389"/>
      <c r="S57" s="389"/>
      <c r="T57" s="1879"/>
      <c r="U57" s="1879"/>
      <c r="V57" s="1879"/>
      <c r="W57" s="1879"/>
      <c r="X57" s="1879"/>
      <c r="Y57" s="1879"/>
      <c r="Z57" s="1879"/>
      <c r="AA57" s="1879"/>
      <c r="AB57" s="1958"/>
      <c r="AC57" s="1879"/>
      <c r="AD57" s="3139"/>
      <c r="AE57" s="1879"/>
      <c r="AF57" s="1879"/>
      <c r="AG57" s="1879"/>
      <c r="AH57" s="1879"/>
      <c r="AI57" s="1879"/>
      <c r="AJ57" s="3727"/>
      <c r="AK57" s="3928"/>
      <c r="AL57" s="1958"/>
    </row>
    <row r="58" spans="1:38" s="47" customFormat="1" x14ac:dyDescent="0.25">
      <c r="A58" s="2430" t="s">
        <v>493</v>
      </c>
      <c r="B58" s="346"/>
      <c r="C58" s="366"/>
      <c r="D58" s="366"/>
      <c r="E58" s="366">
        <f t="shared" si="5"/>
        <v>0</v>
      </c>
      <c r="F58" s="366"/>
      <c r="G58" s="366"/>
      <c r="H58" s="366"/>
      <c r="I58" s="3452"/>
      <c r="J58" s="101"/>
      <c r="K58" s="101"/>
      <c r="L58" s="389"/>
      <c r="M58" s="389"/>
      <c r="N58" s="389">
        <f t="shared" si="7"/>
        <v>0</v>
      </c>
      <c r="O58" s="389"/>
      <c r="P58" s="389"/>
      <c r="Q58" s="389"/>
      <c r="R58" s="389"/>
      <c r="S58" s="389"/>
      <c r="T58" s="1879"/>
      <c r="U58" s="1879"/>
      <c r="V58" s="1879"/>
      <c r="W58" s="1879"/>
      <c r="X58" s="1879"/>
      <c r="Y58" s="1879"/>
      <c r="Z58" s="1879"/>
      <c r="AA58" s="1879"/>
      <c r="AB58" s="1958"/>
      <c r="AC58" s="1879"/>
      <c r="AD58" s="3139"/>
      <c r="AE58" s="1879"/>
      <c r="AF58" s="1879"/>
      <c r="AG58" s="1879"/>
      <c r="AH58" s="1879"/>
      <c r="AI58" s="1879"/>
      <c r="AJ58" s="3727"/>
      <c r="AK58" s="3928"/>
      <c r="AL58" s="1958"/>
    </row>
    <row r="59" spans="1:38" s="47" customFormat="1" x14ac:dyDescent="0.25">
      <c r="A59" s="1829" t="s">
        <v>494</v>
      </c>
      <c r="B59" s="346"/>
      <c r="C59" s="366"/>
      <c r="D59" s="366"/>
      <c r="E59" s="366">
        <f t="shared" si="5"/>
        <v>0</v>
      </c>
      <c r="F59" s="366"/>
      <c r="G59" s="366"/>
      <c r="H59" s="366"/>
      <c r="I59" s="3452"/>
      <c r="J59" s="101"/>
      <c r="K59" s="101"/>
      <c r="L59" s="389"/>
      <c r="M59" s="389"/>
      <c r="N59" s="389">
        <f t="shared" si="7"/>
        <v>0</v>
      </c>
      <c r="O59" s="389"/>
      <c r="P59" s="389"/>
      <c r="Q59" s="389"/>
      <c r="R59" s="389"/>
      <c r="S59" s="389"/>
      <c r="T59" s="1879"/>
      <c r="U59" s="1879"/>
      <c r="V59" s="1879"/>
      <c r="W59" s="1879"/>
      <c r="X59" s="1879"/>
      <c r="Y59" s="1879"/>
      <c r="Z59" s="1879"/>
      <c r="AA59" s="1879"/>
      <c r="AB59" s="1958"/>
      <c r="AC59" s="1879"/>
      <c r="AD59" s="3139"/>
      <c r="AE59" s="1879"/>
      <c r="AF59" s="1879"/>
      <c r="AG59" s="1879"/>
      <c r="AH59" s="1879"/>
      <c r="AI59" s="1879"/>
      <c r="AJ59" s="3727"/>
      <c r="AK59" s="3928"/>
      <c r="AL59" s="1958"/>
    </row>
    <row r="60" spans="1:38" s="47" customFormat="1" x14ac:dyDescent="0.25">
      <c r="A60" s="2448" t="s">
        <v>495</v>
      </c>
      <c r="B60" s="346"/>
      <c r="C60" s="366"/>
      <c r="D60" s="366"/>
      <c r="E60" s="366">
        <f t="shared" si="5"/>
        <v>0</v>
      </c>
      <c r="F60" s="366"/>
      <c r="G60" s="366"/>
      <c r="H60" s="366"/>
      <c r="I60" s="3452"/>
      <c r="J60" s="101"/>
      <c r="K60" s="101"/>
      <c r="L60" s="389"/>
      <c r="M60" s="389"/>
      <c r="N60" s="389">
        <f t="shared" si="7"/>
        <v>0</v>
      </c>
      <c r="O60" s="389"/>
      <c r="P60" s="389"/>
      <c r="Q60" s="389"/>
      <c r="R60" s="389"/>
      <c r="S60" s="389"/>
      <c r="T60" s="1879"/>
      <c r="U60" s="1879"/>
      <c r="V60" s="1879"/>
      <c r="W60" s="1879"/>
      <c r="X60" s="1879"/>
      <c r="Y60" s="1879"/>
      <c r="Z60" s="1879"/>
      <c r="AA60" s="1879"/>
      <c r="AB60" s="1958"/>
      <c r="AC60" s="1879"/>
      <c r="AD60" s="3139"/>
      <c r="AE60" s="1879"/>
      <c r="AF60" s="1879"/>
      <c r="AG60" s="1879"/>
      <c r="AH60" s="1879"/>
      <c r="AI60" s="1879"/>
      <c r="AJ60" s="3727"/>
      <c r="AK60" s="3928"/>
      <c r="AL60" s="1958"/>
    </row>
    <row r="61" spans="1:38" s="47" customFormat="1" ht="29.25" x14ac:dyDescent="0.25">
      <c r="A61" s="2430" t="s">
        <v>470</v>
      </c>
      <c r="B61" s="346"/>
      <c r="C61" s="366">
        <v>2700</v>
      </c>
      <c r="D61" s="366">
        <v>2700</v>
      </c>
      <c r="E61" s="366">
        <f t="shared" si="5"/>
        <v>0</v>
      </c>
      <c r="F61" s="366">
        <f t="shared" si="21"/>
        <v>1575</v>
      </c>
      <c r="G61" s="366">
        <v>1477</v>
      </c>
      <c r="H61" s="366">
        <f>G61/F61*100</f>
        <v>93.777777777777786</v>
      </c>
      <c r="I61" s="3452">
        <v>33</v>
      </c>
      <c r="J61" s="101"/>
      <c r="K61" s="101"/>
      <c r="L61" s="389"/>
      <c r="M61" s="389"/>
      <c r="N61" s="389">
        <f t="shared" si="7"/>
        <v>0</v>
      </c>
      <c r="O61" s="389"/>
      <c r="P61" s="389"/>
      <c r="Q61" s="389"/>
      <c r="R61" s="389"/>
      <c r="S61" s="389"/>
      <c r="T61" s="1879"/>
      <c r="U61" s="1879"/>
      <c r="V61" s="1879"/>
      <c r="W61" s="1879"/>
      <c r="X61" s="1879"/>
      <c r="Y61" s="1879"/>
      <c r="Z61" s="1879"/>
      <c r="AA61" s="1879"/>
      <c r="AB61" s="1958"/>
      <c r="AC61" s="1879"/>
      <c r="AD61" s="3139"/>
      <c r="AE61" s="1879"/>
      <c r="AF61" s="1879"/>
      <c r="AG61" s="1879"/>
      <c r="AH61" s="1879"/>
      <c r="AI61" s="1879"/>
      <c r="AJ61" s="3727"/>
      <c r="AK61" s="3928"/>
      <c r="AL61" s="1958"/>
    </row>
    <row r="62" spans="1:38" s="47" customFormat="1" ht="30" x14ac:dyDescent="0.25">
      <c r="A62" s="1008" t="s">
        <v>208</v>
      </c>
      <c r="B62" s="346"/>
      <c r="C62" s="366"/>
      <c r="D62" s="366"/>
      <c r="E62" s="366">
        <f t="shared" si="5"/>
        <v>0</v>
      </c>
      <c r="F62" s="366"/>
      <c r="G62" s="366"/>
      <c r="H62" s="366"/>
      <c r="I62" s="3452"/>
      <c r="J62" s="101"/>
      <c r="K62" s="101"/>
      <c r="L62" s="389"/>
      <c r="M62" s="389"/>
      <c r="N62" s="389">
        <f t="shared" si="7"/>
        <v>0</v>
      </c>
      <c r="O62" s="389"/>
      <c r="P62" s="389"/>
      <c r="Q62" s="389"/>
      <c r="R62" s="389"/>
      <c r="S62" s="389"/>
      <c r="T62" s="1879"/>
      <c r="U62" s="1879"/>
      <c r="V62" s="1879"/>
      <c r="W62" s="1879"/>
      <c r="X62" s="1879"/>
      <c r="Y62" s="1879"/>
      <c r="Z62" s="1879"/>
      <c r="AA62" s="1879"/>
      <c r="AB62" s="1958"/>
      <c r="AC62" s="1879"/>
      <c r="AD62" s="3139"/>
      <c r="AE62" s="1879"/>
      <c r="AF62" s="1879"/>
      <c r="AG62" s="1879"/>
      <c r="AH62" s="1879"/>
      <c r="AI62" s="1879"/>
      <c r="AJ62" s="3727"/>
      <c r="AK62" s="3928"/>
      <c r="AL62" s="1958"/>
    </row>
    <row r="63" spans="1:38" s="47" customFormat="1" ht="72" x14ac:dyDescent="0.25">
      <c r="A63" s="2430" t="s">
        <v>478</v>
      </c>
      <c r="B63" s="346"/>
      <c r="C63" s="366">
        <v>300</v>
      </c>
      <c r="D63" s="366">
        <v>300</v>
      </c>
      <c r="E63" s="366">
        <f t="shared" si="5"/>
        <v>0</v>
      </c>
      <c r="F63" s="366">
        <f t="shared" si="21"/>
        <v>175</v>
      </c>
      <c r="G63" s="366">
        <v>60</v>
      </c>
      <c r="H63" s="366">
        <f t="shared" ref="H63:H71" si="41">G63/F63*100</f>
        <v>34.285714285714285</v>
      </c>
      <c r="I63" s="3452"/>
      <c r="J63" s="101"/>
      <c r="K63" s="101"/>
      <c r="L63" s="389"/>
      <c r="M63" s="389"/>
      <c r="N63" s="389">
        <f t="shared" si="7"/>
        <v>0</v>
      </c>
      <c r="O63" s="389"/>
      <c r="P63" s="389"/>
      <c r="Q63" s="389"/>
      <c r="R63" s="389"/>
      <c r="S63" s="389"/>
      <c r="T63" s="1879"/>
      <c r="U63" s="1879"/>
      <c r="V63" s="1879"/>
      <c r="W63" s="1879"/>
      <c r="X63" s="1879"/>
      <c r="Y63" s="1879"/>
      <c r="Z63" s="1879"/>
      <c r="AA63" s="1879"/>
      <c r="AB63" s="1958"/>
      <c r="AC63" s="1879"/>
      <c r="AD63" s="3139"/>
      <c r="AE63" s="1879"/>
      <c r="AF63" s="1879"/>
      <c r="AG63" s="1879"/>
      <c r="AH63" s="1879"/>
      <c r="AI63" s="1879"/>
      <c r="AJ63" s="3727"/>
      <c r="AK63" s="3928"/>
      <c r="AL63" s="1958"/>
    </row>
    <row r="64" spans="1:38" s="47" customFormat="1" x14ac:dyDescent="0.25">
      <c r="A64" s="2499" t="s">
        <v>242</v>
      </c>
      <c r="B64" s="346"/>
      <c r="C64" s="366">
        <f>C65+C66</f>
        <v>183</v>
      </c>
      <c r="D64" s="366">
        <f>D65+D66</f>
        <v>183</v>
      </c>
      <c r="E64" s="366">
        <f t="shared" si="5"/>
        <v>0</v>
      </c>
      <c r="F64" s="366">
        <f t="shared" ref="F64:G64" si="42">F65+F66</f>
        <v>107</v>
      </c>
      <c r="G64" s="366">
        <f t="shared" si="42"/>
        <v>3</v>
      </c>
      <c r="H64" s="366">
        <f t="shared" si="41"/>
        <v>2.8037383177570092</v>
      </c>
      <c r="I64" s="3452">
        <f t="shared" ref="I64" si="43">I65+I66</f>
        <v>3</v>
      </c>
      <c r="J64" s="101"/>
      <c r="K64" s="101"/>
      <c r="L64" s="389"/>
      <c r="M64" s="389"/>
      <c r="N64" s="389">
        <f t="shared" si="7"/>
        <v>0</v>
      </c>
      <c r="O64" s="389"/>
      <c r="P64" s="389"/>
      <c r="Q64" s="389"/>
      <c r="R64" s="389"/>
      <c r="S64" s="389"/>
      <c r="T64" s="1879">
        <v>411.81830660000003</v>
      </c>
      <c r="U64" s="1879">
        <v>411.81830660000003</v>
      </c>
      <c r="V64" s="1879">
        <v>411.81830660000003</v>
      </c>
      <c r="W64" s="1879">
        <v>411.81830660000003</v>
      </c>
      <c r="X64" s="1879">
        <v>411.81830660000003</v>
      </c>
      <c r="Y64" s="1879">
        <v>411.81830660000003</v>
      </c>
      <c r="Z64" s="1879">
        <v>411.81830660000003</v>
      </c>
      <c r="AA64" s="1879">
        <v>411.81830660000003</v>
      </c>
      <c r="AB64" s="1960">
        <f>T64/12*$A$2+(U64-T64)/11*6+(V64-U64)/10*5+(W64-V64)/9*4+(X64-W64)/8*3+(Y64-X64)/7*2+(Z64-Y64)/6*1+(AA64-Z64)</f>
        <v>240.22734551666667</v>
      </c>
      <c r="AC64" s="1879">
        <f>AI64-AH64-AE64</f>
        <v>6.5648400000000002</v>
      </c>
      <c r="AD64" s="3139"/>
      <c r="AE64" s="1879"/>
      <c r="AF64" s="1879">
        <f>AC64-AB64</f>
        <v>-233.66250551666667</v>
      </c>
      <c r="AG64" s="1879"/>
      <c r="AH64" s="1879">
        <v>0</v>
      </c>
      <c r="AI64" s="1879">
        <v>6.5648400000000002</v>
      </c>
      <c r="AJ64" s="3727">
        <v>6.1680000000000001</v>
      </c>
      <c r="AK64" s="3928">
        <f t="shared" ref="AK64" si="44">AK65+AK66</f>
        <v>0</v>
      </c>
      <c r="AL64" s="1958"/>
    </row>
    <row r="65" spans="1:38" s="47" customFormat="1" ht="90" x14ac:dyDescent="0.25">
      <c r="A65" s="1828" t="s">
        <v>472</v>
      </c>
      <c r="B65" s="346"/>
      <c r="C65" s="366">
        <v>53</v>
      </c>
      <c r="D65" s="366">
        <v>53</v>
      </c>
      <c r="E65" s="366">
        <f t="shared" si="5"/>
        <v>0</v>
      </c>
      <c r="F65" s="366">
        <f t="shared" si="21"/>
        <v>31</v>
      </c>
      <c r="G65" s="366"/>
      <c r="H65" s="366">
        <f t="shared" si="41"/>
        <v>0</v>
      </c>
      <c r="I65" s="3452"/>
      <c r="J65" s="101"/>
      <c r="K65" s="101"/>
      <c r="L65" s="389"/>
      <c r="M65" s="389"/>
      <c r="N65" s="389">
        <f t="shared" si="7"/>
        <v>0</v>
      </c>
      <c r="O65" s="389"/>
      <c r="P65" s="389"/>
      <c r="Q65" s="389"/>
      <c r="R65" s="389"/>
      <c r="S65" s="389"/>
      <c r="T65" s="1879"/>
      <c r="U65" s="1879"/>
      <c r="V65" s="1879"/>
      <c r="W65" s="1879"/>
      <c r="X65" s="1879"/>
      <c r="Y65" s="1879"/>
      <c r="Z65" s="1879"/>
      <c r="AA65" s="1879"/>
      <c r="AB65" s="1958"/>
      <c r="AC65" s="1879"/>
      <c r="AD65" s="3139"/>
      <c r="AE65" s="1879"/>
      <c r="AF65" s="1879"/>
      <c r="AG65" s="1879"/>
      <c r="AH65" s="1879"/>
      <c r="AI65" s="1879"/>
      <c r="AJ65" s="3727"/>
      <c r="AK65" s="3928"/>
      <c r="AL65" s="1958"/>
    </row>
    <row r="66" spans="1:38" s="47" customFormat="1" x14ac:dyDescent="0.25">
      <c r="A66" s="1828" t="s">
        <v>74</v>
      </c>
      <c r="B66" s="346"/>
      <c r="C66" s="366">
        <v>130</v>
      </c>
      <c r="D66" s="366">
        <v>130</v>
      </c>
      <c r="E66" s="366">
        <f t="shared" si="5"/>
        <v>0</v>
      </c>
      <c r="F66" s="366">
        <f t="shared" si="21"/>
        <v>76</v>
      </c>
      <c r="G66" s="366">
        <v>3</v>
      </c>
      <c r="H66" s="366">
        <f t="shared" si="41"/>
        <v>3.9473684210526314</v>
      </c>
      <c r="I66" s="3452">
        <v>3</v>
      </c>
      <c r="J66" s="101"/>
      <c r="K66" s="101"/>
      <c r="L66" s="389"/>
      <c r="M66" s="389"/>
      <c r="N66" s="389">
        <f t="shared" si="7"/>
        <v>0</v>
      </c>
      <c r="O66" s="389"/>
      <c r="P66" s="389"/>
      <c r="Q66" s="389"/>
      <c r="R66" s="389"/>
      <c r="S66" s="389"/>
      <c r="T66" s="1879"/>
      <c r="U66" s="1879"/>
      <c r="V66" s="1879"/>
      <c r="W66" s="1879"/>
      <c r="X66" s="1879"/>
      <c r="Y66" s="1879"/>
      <c r="Z66" s="1879"/>
      <c r="AA66" s="1879"/>
      <c r="AB66" s="1958"/>
      <c r="AC66" s="1879"/>
      <c r="AD66" s="3139"/>
      <c r="AE66" s="1879"/>
      <c r="AF66" s="1879"/>
      <c r="AG66" s="1879"/>
      <c r="AH66" s="1879"/>
      <c r="AI66" s="1879"/>
      <c r="AJ66" s="3727"/>
      <c r="AK66" s="3928"/>
      <c r="AL66" s="1958"/>
    </row>
    <row r="67" spans="1:38" s="47" customFormat="1" x14ac:dyDescent="0.25">
      <c r="A67" s="2434" t="s">
        <v>382</v>
      </c>
      <c r="B67" s="346"/>
      <c r="C67" s="329">
        <f>C49+C23</f>
        <v>19362.5</v>
      </c>
      <c r="D67" s="329">
        <f>D49+D23</f>
        <v>19362.5</v>
      </c>
      <c r="E67" s="329">
        <f t="shared" si="5"/>
        <v>0</v>
      </c>
      <c r="F67" s="329">
        <f>F49+F23</f>
        <v>11095.75</v>
      </c>
      <c r="G67" s="329">
        <f>G49+G23</f>
        <v>12037.880000000001</v>
      </c>
      <c r="H67" s="329">
        <f t="shared" si="41"/>
        <v>108.49090868125184</v>
      </c>
      <c r="I67" s="3444">
        <f>I49+I23</f>
        <v>2</v>
      </c>
      <c r="J67" s="101"/>
      <c r="K67" s="101"/>
      <c r="L67" s="389"/>
      <c r="M67" s="389"/>
      <c r="N67" s="389">
        <f t="shared" si="7"/>
        <v>0</v>
      </c>
      <c r="O67" s="389"/>
      <c r="P67" s="389"/>
      <c r="Q67" s="389"/>
      <c r="R67" s="389"/>
      <c r="S67" s="389"/>
      <c r="T67" s="1879"/>
      <c r="U67" s="1879"/>
      <c r="V67" s="1879"/>
      <c r="W67" s="1879"/>
      <c r="X67" s="1879"/>
      <c r="Y67" s="1879"/>
      <c r="Z67" s="1879"/>
      <c r="AA67" s="1879"/>
      <c r="AB67" s="1958"/>
      <c r="AC67" s="1879"/>
      <c r="AD67" s="3139"/>
      <c r="AE67" s="1879"/>
      <c r="AF67" s="1879"/>
      <c r="AG67" s="1879"/>
      <c r="AH67" s="1879"/>
      <c r="AI67" s="1879"/>
      <c r="AJ67" s="3727"/>
      <c r="AK67" s="3916">
        <f>AK49+AK23</f>
        <v>0</v>
      </c>
      <c r="AL67" s="1958"/>
    </row>
    <row r="68" spans="1:38" s="47" customFormat="1" ht="29.25" x14ac:dyDescent="0.25">
      <c r="A68" s="2434" t="s">
        <v>415</v>
      </c>
      <c r="B68" s="346"/>
      <c r="C68" s="329">
        <f>C36</f>
        <v>3392</v>
      </c>
      <c r="D68" s="329">
        <f>D36</f>
        <v>3392</v>
      </c>
      <c r="E68" s="329">
        <f t="shared" si="5"/>
        <v>0</v>
      </c>
      <c r="F68" s="329">
        <f>F36</f>
        <v>1978</v>
      </c>
      <c r="G68" s="329">
        <f>G36</f>
        <v>573</v>
      </c>
      <c r="H68" s="329">
        <f t="shared" si="41"/>
        <v>28.968655207280079</v>
      </c>
      <c r="I68" s="3444">
        <f>I36</f>
        <v>0</v>
      </c>
      <c r="J68" s="101"/>
      <c r="K68" s="101"/>
      <c r="L68" s="389"/>
      <c r="M68" s="389"/>
      <c r="N68" s="389">
        <f t="shared" si="7"/>
        <v>0</v>
      </c>
      <c r="O68" s="389"/>
      <c r="P68" s="389"/>
      <c r="Q68" s="389"/>
      <c r="R68" s="389"/>
      <c r="S68" s="389"/>
      <c r="T68" s="1879"/>
      <c r="U68" s="1879"/>
      <c r="V68" s="1879"/>
      <c r="W68" s="1879"/>
      <c r="X68" s="1879"/>
      <c r="Y68" s="1879"/>
      <c r="Z68" s="1879"/>
      <c r="AA68" s="1879"/>
      <c r="AB68" s="1958"/>
      <c r="AC68" s="1879"/>
      <c r="AD68" s="3139"/>
      <c r="AE68" s="1879"/>
      <c r="AF68" s="1879"/>
      <c r="AG68" s="1879"/>
      <c r="AH68" s="1879"/>
      <c r="AI68" s="1879"/>
      <c r="AJ68" s="3727"/>
      <c r="AK68" s="3916">
        <f>AK36</f>
        <v>0</v>
      </c>
      <c r="AL68" s="1958"/>
    </row>
    <row r="69" spans="1:38" s="47" customFormat="1" ht="29.25" x14ac:dyDescent="0.25">
      <c r="A69" s="2434" t="s">
        <v>383</v>
      </c>
      <c r="B69" s="346"/>
      <c r="C69" s="329">
        <f>C57+C32</f>
        <v>11174.659574468085</v>
      </c>
      <c r="D69" s="329">
        <f>D57+D32</f>
        <v>11174.659574468085</v>
      </c>
      <c r="E69" s="329">
        <f t="shared" si="5"/>
        <v>0</v>
      </c>
      <c r="F69" s="329">
        <f>F57+F32</f>
        <v>6518.1702127659573</v>
      </c>
      <c r="G69" s="329">
        <f>G57+G32</f>
        <v>5481.0393617021273</v>
      </c>
      <c r="H69" s="329">
        <f t="shared" si="41"/>
        <v>84.088619701391195</v>
      </c>
      <c r="I69" s="3444">
        <f>I57+I32</f>
        <v>1</v>
      </c>
      <c r="J69" s="101"/>
      <c r="K69" s="101"/>
      <c r="L69" s="389"/>
      <c r="M69" s="389"/>
      <c r="N69" s="389">
        <f t="shared" si="7"/>
        <v>0</v>
      </c>
      <c r="O69" s="389"/>
      <c r="P69" s="389"/>
      <c r="Q69" s="389"/>
      <c r="R69" s="389"/>
      <c r="S69" s="389"/>
      <c r="T69" s="1879"/>
      <c r="U69" s="1879"/>
      <c r="V69" s="1879"/>
      <c r="W69" s="1879"/>
      <c r="X69" s="1879"/>
      <c r="Y69" s="1879"/>
      <c r="Z69" s="1879"/>
      <c r="AA69" s="1879"/>
      <c r="AB69" s="1958"/>
      <c r="AC69" s="1879"/>
      <c r="AD69" s="3139"/>
      <c r="AE69" s="1879"/>
      <c r="AF69" s="1879"/>
      <c r="AG69" s="1879"/>
      <c r="AH69" s="1879"/>
      <c r="AI69" s="1879"/>
      <c r="AJ69" s="3727"/>
      <c r="AK69" s="3916">
        <f>AK57+AK32</f>
        <v>0</v>
      </c>
      <c r="AL69" s="1958"/>
    </row>
    <row r="70" spans="1:38" s="47" customFormat="1" ht="29.25" x14ac:dyDescent="0.25">
      <c r="A70" s="2434" t="s">
        <v>384</v>
      </c>
      <c r="B70" s="346"/>
      <c r="C70" s="329">
        <f>C61+C63+C47</f>
        <v>4100</v>
      </c>
      <c r="D70" s="329">
        <f>D61+D63+D47</f>
        <v>4100</v>
      </c>
      <c r="E70" s="329">
        <f t="shared" si="5"/>
        <v>0</v>
      </c>
      <c r="F70" s="329">
        <f t="shared" ref="F70:G70" si="45">F61+F63+F47</f>
        <v>2392</v>
      </c>
      <c r="G70" s="329">
        <f t="shared" si="45"/>
        <v>1831</v>
      </c>
      <c r="H70" s="329">
        <f t="shared" si="41"/>
        <v>76.546822742474916</v>
      </c>
      <c r="I70" s="3444">
        <f t="shared" ref="I70" si="46">I61+I63+I47</f>
        <v>33</v>
      </c>
      <c r="J70" s="101"/>
      <c r="K70" s="101"/>
      <c r="L70" s="389"/>
      <c r="M70" s="389"/>
      <c r="N70" s="389">
        <f t="shared" si="7"/>
        <v>0</v>
      </c>
      <c r="O70" s="389"/>
      <c r="P70" s="389"/>
      <c r="Q70" s="389"/>
      <c r="R70" s="389"/>
      <c r="S70" s="389"/>
      <c r="T70" s="1879">
        <v>5177.28</v>
      </c>
      <c r="U70" s="1879">
        <v>5177.28</v>
      </c>
      <c r="V70" s="1879">
        <v>5177.28</v>
      </c>
      <c r="W70" s="1879">
        <v>5177.28</v>
      </c>
      <c r="X70" s="1879">
        <v>5177.28</v>
      </c>
      <c r="Y70" s="1879">
        <v>5177.28</v>
      </c>
      <c r="Z70" s="1879">
        <v>5177.28</v>
      </c>
      <c r="AA70" s="1879">
        <v>5177.28</v>
      </c>
      <c r="AB70" s="1960">
        <f>T70/12*$A$2+(U70-T70)/11*6+(V70-U70)/10*5+(W70-V70)/9*4+(X70-W70)/8*3+(Y70-X70)/7*2+(Z70-Y70)/6*1+(AA70-Z70)</f>
        <v>3020.08</v>
      </c>
      <c r="AC70" s="1879">
        <f>AI70-AH70-AE70</f>
        <v>2654.2188800000008</v>
      </c>
      <c r="AD70" s="3139"/>
      <c r="AE70" s="1879"/>
      <c r="AF70" s="1879">
        <f>AC70-AB70</f>
        <v>-365.86111999999912</v>
      </c>
      <c r="AG70" s="1879"/>
      <c r="AH70" s="1879">
        <v>-6.7248599999999996</v>
      </c>
      <c r="AI70" s="1879">
        <v>2647.494020000001</v>
      </c>
      <c r="AJ70" s="3727">
        <v>53.51511</v>
      </c>
      <c r="AK70" s="3916">
        <f t="shared" ref="AK70" si="47">AK61+AK63+AK47</f>
        <v>0</v>
      </c>
      <c r="AL70" s="1958"/>
    </row>
    <row r="71" spans="1:38" s="201" customFormat="1" ht="14.25" x14ac:dyDescent="0.2">
      <c r="A71" s="2435" t="s">
        <v>139</v>
      </c>
      <c r="B71" s="430"/>
      <c r="C71" s="329">
        <f>C67+C68+C70+C33*2.9+C35/4.2</f>
        <v>57852.704761904766</v>
      </c>
      <c r="D71" s="329">
        <f>D67+D68+D70+D33*2.9+D35/4.2</f>
        <v>57852.704761904766</v>
      </c>
      <c r="E71" s="329">
        <f t="shared" si="5"/>
        <v>0</v>
      </c>
      <c r="F71" s="329">
        <f>F67+F68+F70+F33*2.9+F35/4.2</f>
        <v>33546.907142857141</v>
      </c>
      <c r="G71" s="329">
        <f>G67+G68+G70+G33*2.9+G35/4.2</f>
        <v>29731.225238095238</v>
      </c>
      <c r="H71" s="329">
        <f t="shared" si="41"/>
        <v>88.625831023667573</v>
      </c>
      <c r="I71" s="3444">
        <f>I67+I68+I70+I33*2.9+I35/4.2</f>
        <v>37.9</v>
      </c>
      <c r="J71" s="101"/>
      <c r="K71" s="101"/>
      <c r="L71" s="389"/>
      <c r="M71" s="389"/>
      <c r="N71" s="389">
        <f t="shared" si="7"/>
        <v>0</v>
      </c>
      <c r="O71" s="389"/>
      <c r="P71" s="389"/>
      <c r="Q71" s="389"/>
      <c r="R71" s="389"/>
      <c r="S71" s="389"/>
      <c r="T71" s="751">
        <f t="shared" ref="T71:Y71" si="48">SUM(T70,T64,T36,T22,T21)</f>
        <v>182821.7057666</v>
      </c>
      <c r="U71" s="751">
        <f t="shared" si="48"/>
        <v>182821.7057666</v>
      </c>
      <c r="V71" s="751">
        <f t="shared" si="48"/>
        <v>182821.7057666</v>
      </c>
      <c r="W71" s="751">
        <f t="shared" si="48"/>
        <v>182821.7057666</v>
      </c>
      <c r="X71" s="751">
        <f t="shared" si="48"/>
        <v>181574.28248660002</v>
      </c>
      <c r="Y71" s="751">
        <f t="shared" si="48"/>
        <v>181574.28248660002</v>
      </c>
      <c r="Z71" s="751">
        <f>SUM(Z70,Z64,Z36,Z22,Z21,Z48)</f>
        <v>181751.22302660003</v>
      </c>
      <c r="AA71" s="751">
        <f>SUM(AA70,AA64,AA36,AA22,AA21,AA48)</f>
        <v>181751.22302660003</v>
      </c>
      <c r="AB71" s="2006">
        <f t="shared" ref="AB71:AI71" si="49">SUM(AB70,AB64,AB36,AB22,AB21,AB48)</f>
        <v>105398.57175051668</v>
      </c>
      <c r="AC71" s="751">
        <f t="shared" si="49"/>
        <v>103967.43254000001</v>
      </c>
      <c r="AD71" s="3140">
        <f t="shared" si="49"/>
        <v>0</v>
      </c>
      <c r="AE71" s="751">
        <f t="shared" si="49"/>
        <v>0</v>
      </c>
      <c r="AF71" s="751">
        <f t="shared" si="49"/>
        <v>-1431.1392105166726</v>
      </c>
      <c r="AG71" s="751">
        <f t="shared" si="49"/>
        <v>0</v>
      </c>
      <c r="AH71" s="751">
        <f t="shared" si="49"/>
        <v>-102.96852000000001</v>
      </c>
      <c r="AI71" s="751">
        <f t="shared" si="49"/>
        <v>103864.46402000001</v>
      </c>
      <c r="AJ71" s="3730">
        <f t="shared" ref="AJ71" si="50">SUM(AJ70,AJ64,AJ36,AJ22,AJ21)</f>
        <v>59.683109999999999</v>
      </c>
      <c r="AK71" s="3916">
        <f>AK67+AK68+AK70+AK33*2.9+AK35/4.2</f>
        <v>0</v>
      </c>
      <c r="AL71" s="4144">
        <f t="shared" ref="AL71" si="51">SUM(AL70,AL64,AL36,AL22,AL21)</f>
        <v>0</v>
      </c>
    </row>
    <row r="72" spans="1:38" s="47" customFormat="1" x14ac:dyDescent="0.25">
      <c r="A72" s="184" t="s">
        <v>29</v>
      </c>
      <c r="B72" s="184"/>
      <c r="C72" s="580"/>
      <c r="D72" s="580"/>
      <c r="E72" s="580">
        <f t="shared" si="5"/>
        <v>0</v>
      </c>
      <c r="F72" s="580"/>
      <c r="G72" s="580"/>
      <c r="H72" s="580"/>
      <c r="I72" s="3644"/>
      <c r="J72" s="579"/>
      <c r="K72" s="579"/>
      <c r="L72" s="578"/>
      <c r="M72" s="578"/>
      <c r="N72" s="578">
        <f t="shared" si="7"/>
        <v>0</v>
      </c>
      <c r="O72" s="578"/>
      <c r="P72" s="578"/>
      <c r="Q72" s="578"/>
      <c r="R72" s="578"/>
      <c r="S72" s="578"/>
      <c r="T72" s="565"/>
      <c r="U72" s="565"/>
      <c r="V72" s="565"/>
      <c r="W72" s="565"/>
      <c r="X72" s="565"/>
      <c r="Y72" s="565"/>
      <c r="Z72" s="565"/>
      <c r="AA72" s="565"/>
      <c r="AB72" s="1961"/>
      <c r="AC72" s="565"/>
      <c r="AD72" s="3024"/>
      <c r="AE72" s="565"/>
      <c r="AF72" s="565"/>
      <c r="AG72" s="565"/>
      <c r="AH72" s="565"/>
      <c r="AI72" s="565"/>
      <c r="AJ72" s="3726"/>
      <c r="AK72" s="4124"/>
      <c r="AL72" s="1957"/>
    </row>
    <row r="73" spans="1:38" s="47" customFormat="1" x14ac:dyDescent="0.25">
      <c r="A73" s="120" t="s">
        <v>10</v>
      </c>
      <c r="B73" s="714">
        <v>300</v>
      </c>
      <c r="C73" s="582">
        <v>230</v>
      </c>
      <c r="D73" s="582">
        <v>230</v>
      </c>
      <c r="E73" s="582">
        <f t="shared" si="5"/>
        <v>0</v>
      </c>
      <c r="F73" s="854">
        <f t="shared" ref="F73:F74" si="52">ROUND(C73/12*$A$2,0)</f>
        <v>134</v>
      </c>
      <c r="G73" s="69">
        <v>37</v>
      </c>
      <c r="H73" s="69">
        <f>G73/F73*100</f>
        <v>27.611940298507463</v>
      </c>
      <c r="I73" s="3375"/>
      <c r="J73" s="311">
        <v>10</v>
      </c>
      <c r="K73" s="70">
        <f>P73/G73</f>
        <v>9.7027027027027035</v>
      </c>
      <c r="L73" s="71">
        <f>ROUND(C73*J73,0)</f>
        <v>2300</v>
      </c>
      <c r="M73" s="71">
        <v>2300</v>
      </c>
      <c r="N73" s="71">
        <f t="shared" si="7"/>
        <v>0</v>
      </c>
      <c r="O73" s="71">
        <f t="shared" ref="O73:O74" si="53">ROUND(L73/12*$A$2,0)</f>
        <v>1342</v>
      </c>
      <c r="P73" s="71">
        <v>359</v>
      </c>
      <c r="Q73" s="71">
        <f>P73/O73*100</f>
        <v>26.751117734724296</v>
      </c>
      <c r="R73" s="71">
        <f>ROUND(L73/B73,0)</f>
        <v>8</v>
      </c>
      <c r="S73" s="71">
        <f t="shared" ref="S73:S79" si="54">P73/$A$2*12/R73</f>
        <v>76.928571428571431</v>
      </c>
      <c r="T73" s="1879"/>
      <c r="U73" s="1879"/>
      <c r="V73" s="1879"/>
      <c r="W73" s="1879"/>
      <c r="X73" s="1879"/>
      <c r="Y73" s="1879"/>
      <c r="Z73" s="1879"/>
      <c r="AA73" s="1879"/>
      <c r="AB73" s="1958"/>
      <c r="AC73" s="1879"/>
      <c r="AD73" s="3139"/>
      <c r="AE73" s="1879"/>
      <c r="AF73" s="1879"/>
      <c r="AG73" s="1879"/>
      <c r="AH73" s="1879"/>
      <c r="AI73" s="1879"/>
      <c r="AJ73" s="3727"/>
      <c r="AK73" s="3832"/>
      <c r="AL73" s="1958"/>
    </row>
    <row r="74" spans="1:38" s="47" customFormat="1" x14ac:dyDescent="0.25">
      <c r="A74" s="120" t="s">
        <v>6</v>
      </c>
      <c r="B74" s="714">
        <v>300</v>
      </c>
      <c r="C74" s="582">
        <v>110</v>
      </c>
      <c r="D74" s="582">
        <v>110</v>
      </c>
      <c r="E74" s="582">
        <f t="shared" si="5"/>
        <v>0</v>
      </c>
      <c r="F74" s="854">
        <f t="shared" si="52"/>
        <v>64</v>
      </c>
      <c r="G74" s="69">
        <v>52</v>
      </c>
      <c r="H74" s="69">
        <f>G74/F74*100</f>
        <v>81.25</v>
      </c>
      <c r="I74" s="3375"/>
      <c r="J74" s="311">
        <v>10</v>
      </c>
      <c r="K74" s="70">
        <f>P74/G74</f>
        <v>9.4423076923076916</v>
      </c>
      <c r="L74" s="71">
        <f>ROUND(C74*J74,0)</f>
        <v>1100</v>
      </c>
      <c r="M74" s="71">
        <v>1100</v>
      </c>
      <c r="N74" s="71">
        <f t="shared" si="7"/>
        <v>0</v>
      </c>
      <c r="O74" s="71">
        <f t="shared" si="53"/>
        <v>642</v>
      </c>
      <c r="P74" s="71">
        <v>491</v>
      </c>
      <c r="Q74" s="71">
        <f>P74/O74*100</f>
        <v>76.479750778816197</v>
      </c>
      <c r="R74" s="71">
        <f>ROUND(L74/B74,0)</f>
        <v>4</v>
      </c>
      <c r="S74" s="71">
        <f t="shared" si="54"/>
        <v>210.42857142857142</v>
      </c>
      <c r="T74" s="1879"/>
      <c r="U74" s="1879"/>
      <c r="V74" s="1879"/>
      <c r="W74" s="1879"/>
      <c r="X74" s="1879"/>
      <c r="Y74" s="1879"/>
      <c r="Z74" s="1879"/>
      <c r="AA74" s="1879"/>
      <c r="AB74" s="1958"/>
      <c r="AC74" s="1879"/>
      <c r="AD74" s="3139"/>
      <c r="AE74" s="1879"/>
      <c r="AF74" s="1879"/>
      <c r="AG74" s="1879"/>
      <c r="AH74" s="1879"/>
      <c r="AI74" s="1879"/>
      <c r="AJ74" s="3727"/>
      <c r="AK74" s="3832"/>
      <c r="AL74" s="1958"/>
    </row>
    <row r="75" spans="1:38" s="47" customFormat="1" x14ac:dyDescent="0.25">
      <c r="A75" s="430" t="s">
        <v>13</v>
      </c>
      <c r="B75" s="430"/>
      <c r="C75" s="349">
        <f>SUM(C73:C74)</f>
        <v>340</v>
      </c>
      <c r="D75" s="349">
        <f>SUM(D73:D74)</f>
        <v>340</v>
      </c>
      <c r="E75" s="349">
        <f t="shared" si="5"/>
        <v>0</v>
      </c>
      <c r="F75" s="349">
        <f>SUM(F73:F74)</f>
        <v>198</v>
      </c>
      <c r="G75" s="349">
        <f>SUM(G73:G74)</f>
        <v>89</v>
      </c>
      <c r="H75" s="349">
        <f>G75/F75*100</f>
        <v>44.949494949494948</v>
      </c>
      <c r="I75" s="3515">
        <f>SUM(I73:I74)</f>
        <v>0</v>
      </c>
      <c r="J75" s="583">
        <f>IF(C75=0,0,L75/C75)</f>
        <v>10</v>
      </c>
      <c r="K75" s="94">
        <f>P75/G75</f>
        <v>9.5505617977528097</v>
      </c>
      <c r="L75" s="349">
        <f>SUM(L73:L74)</f>
        <v>3400</v>
      </c>
      <c r="M75" s="349">
        <v>3400</v>
      </c>
      <c r="N75" s="349">
        <f t="shared" si="7"/>
        <v>0</v>
      </c>
      <c r="O75" s="349">
        <f>SUM(O73:O74)</f>
        <v>1984</v>
      </c>
      <c r="P75" s="349">
        <f>SUM(P73:P74)</f>
        <v>850</v>
      </c>
      <c r="Q75" s="71">
        <f>P75/O75*100</f>
        <v>42.842741935483872</v>
      </c>
      <c r="R75" s="239">
        <f>SUM(R73:R74)</f>
        <v>12</v>
      </c>
      <c r="S75" s="71">
        <f t="shared" si="54"/>
        <v>121.42857142857143</v>
      </c>
      <c r="T75" s="1904"/>
      <c r="U75" s="1904"/>
      <c r="V75" s="1904"/>
      <c r="W75" s="1904"/>
      <c r="X75" s="1904"/>
      <c r="Y75" s="1904"/>
      <c r="Z75" s="1904"/>
      <c r="AA75" s="1904"/>
      <c r="AB75" s="1959"/>
      <c r="AC75" s="1904"/>
      <c r="AD75" s="3142"/>
      <c r="AE75" s="1904"/>
      <c r="AF75" s="1904"/>
      <c r="AG75" s="1904"/>
      <c r="AH75" s="1904"/>
      <c r="AI75" s="1904"/>
      <c r="AJ75" s="3728"/>
      <c r="AK75" s="4026">
        <f>SUM(AK73:AK74)</f>
        <v>0</v>
      </c>
      <c r="AL75" s="1959"/>
    </row>
    <row r="76" spans="1:38" s="47" customFormat="1" x14ac:dyDescent="0.25">
      <c r="A76" s="184" t="s">
        <v>127</v>
      </c>
      <c r="B76" s="430"/>
      <c r="C76" s="349"/>
      <c r="D76" s="349"/>
      <c r="E76" s="349">
        <f t="shared" ref="E76:E139" si="55">C76-D76</f>
        <v>0</v>
      </c>
      <c r="F76" s="349"/>
      <c r="G76" s="349"/>
      <c r="H76" s="349"/>
      <c r="I76" s="3515"/>
      <c r="J76" s="583"/>
      <c r="K76" s="94"/>
      <c r="L76" s="349"/>
      <c r="M76" s="349"/>
      <c r="N76" s="349">
        <f t="shared" ref="N76:N139" si="56">L76-M76</f>
        <v>0</v>
      </c>
      <c r="O76" s="349"/>
      <c r="P76" s="349"/>
      <c r="Q76" s="71"/>
      <c r="R76" s="71"/>
      <c r="S76" s="71"/>
      <c r="T76" s="1904"/>
      <c r="U76" s="1904"/>
      <c r="V76" s="1904"/>
      <c r="W76" s="1904"/>
      <c r="X76" s="1904"/>
      <c r="Y76" s="1904"/>
      <c r="Z76" s="1904"/>
      <c r="AA76" s="1904"/>
      <c r="AB76" s="1959"/>
      <c r="AC76" s="1904"/>
      <c r="AD76" s="3142"/>
      <c r="AE76" s="1904"/>
      <c r="AF76" s="1904"/>
      <c r="AG76" s="1904"/>
      <c r="AH76" s="1904"/>
      <c r="AI76" s="1904"/>
      <c r="AJ76" s="3728"/>
      <c r="AK76" s="4026"/>
      <c r="AL76" s="1959"/>
    </row>
    <row r="77" spans="1:38" s="47" customFormat="1" x14ac:dyDescent="0.25">
      <c r="A77" s="125" t="s">
        <v>47</v>
      </c>
      <c r="B77" s="562">
        <v>240</v>
      </c>
      <c r="C77" s="619">
        <v>196</v>
      </c>
      <c r="D77" s="619">
        <v>196</v>
      </c>
      <c r="E77" s="619">
        <f t="shared" si="55"/>
        <v>0</v>
      </c>
      <c r="F77" s="69">
        <f t="shared" ref="F77" si="57">ROUND(C77/12*$A$2,0)</f>
        <v>114</v>
      </c>
      <c r="G77" s="69">
        <v>89</v>
      </c>
      <c r="H77" s="69">
        <f t="shared" ref="H77:H84" si="58">G77/F77*100</f>
        <v>78.070175438596493</v>
      </c>
      <c r="I77" s="3375"/>
      <c r="J77" s="423">
        <v>8</v>
      </c>
      <c r="K77" s="70">
        <f>P77/G77</f>
        <v>8.3707865168539328</v>
      </c>
      <c r="L77" s="71">
        <f>ROUND(C77*J77,0)</f>
        <v>1568</v>
      </c>
      <c r="M77" s="71">
        <v>1568</v>
      </c>
      <c r="N77" s="71">
        <f t="shared" si="56"/>
        <v>0</v>
      </c>
      <c r="O77" s="71">
        <f t="shared" ref="O77" si="59">ROUND(L77/12*$A$2,0)</f>
        <v>915</v>
      </c>
      <c r="P77" s="71">
        <v>745</v>
      </c>
      <c r="Q77" s="71">
        <f>P77/O77*100</f>
        <v>81.420765027322403</v>
      </c>
      <c r="R77" s="71">
        <f>L77/B77</f>
        <v>6.5333333333333332</v>
      </c>
      <c r="S77" s="71">
        <f t="shared" si="54"/>
        <v>195.48104956268222</v>
      </c>
      <c r="T77" s="1879"/>
      <c r="U77" s="1879"/>
      <c r="V77" s="1879"/>
      <c r="W77" s="1879"/>
      <c r="X77" s="1879"/>
      <c r="Y77" s="1879"/>
      <c r="Z77" s="1879"/>
      <c r="AA77" s="1879"/>
      <c r="AB77" s="1959"/>
      <c r="AC77" s="1904"/>
      <c r="AD77" s="3142"/>
      <c r="AE77" s="1904"/>
      <c r="AF77" s="1904"/>
      <c r="AG77" s="1904"/>
      <c r="AH77" s="1879"/>
      <c r="AI77" s="1879"/>
      <c r="AJ77" s="3727"/>
      <c r="AK77" s="3832"/>
      <c r="AL77" s="1958"/>
    </row>
    <row r="78" spans="1:38" s="73" customFormat="1" x14ac:dyDescent="0.25">
      <c r="A78" s="238" t="s">
        <v>158</v>
      </c>
      <c r="B78" s="584"/>
      <c r="C78" s="349">
        <f>SUM(C77)</f>
        <v>196</v>
      </c>
      <c r="D78" s="349">
        <f>SUM(D77)</f>
        <v>196</v>
      </c>
      <c r="E78" s="349">
        <f t="shared" si="55"/>
        <v>0</v>
      </c>
      <c r="F78" s="93">
        <f>SUM(F77)</f>
        <v>114</v>
      </c>
      <c r="G78" s="93">
        <f>SUM(G77)</f>
        <v>89</v>
      </c>
      <c r="H78" s="93">
        <f t="shared" si="58"/>
        <v>78.070175438596493</v>
      </c>
      <c r="I78" s="3380">
        <f>SUM(I77)</f>
        <v>0</v>
      </c>
      <c r="J78" s="690">
        <f>L78/C78</f>
        <v>8</v>
      </c>
      <c r="K78" s="70">
        <f>P78/G78</f>
        <v>8.3707865168539328</v>
      </c>
      <c r="L78" s="95">
        <f>SUM(L77)</f>
        <v>1568</v>
      </c>
      <c r="M78" s="95">
        <v>1568</v>
      </c>
      <c r="N78" s="95">
        <f t="shared" si="56"/>
        <v>0</v>
      </c>
      <c r="O78" s="95">
        <f>SUM(O77)</f>
        <v>915</v>
      </c>
      <c r="P78" s="95">
        <f>SUM(P77)</f>
        <v>745</v>
      </c>
      <c r="Q78" s="95">
        <f>P78/O78*100</f>
        <v>81.420765027322403</v>
      </c>
      <c r="R78" s="95">
        <f>SUM(R77)</f>
        <v>6.5333333333333332</v>
      </c>
      <c r="S78" s="71">
        <f t="shared" si="54"/>
        <v>195.48104956268222</v>
      </c>
      <c r="T78" s="1880"/>
      <c r="U78" s="1880"/>
      <c r="V78" s="1880"/>
      <c r="W78" s="1880"/>
      <c r="X78" s="1880"/>
      <c r="Y78" s="1880"/>
      <c r="Z78" s="1880"/>
      <c r="AA78" s="1880"/>
      <c r="AB78" s="1972"/>
      <c r="AC78" s="1904"/>
      <c r="AD78" s="3142"/>
      <c r="AE78" s="1904"/>
      <c r="AF78" s="1904"/>
      <c r="AG78" s="1904"/>
      <c r="AH78" s="1886"/>
      <c r="AI78" s="1886"/>
      <c r="AJ78" s="3729"/>
      <c r="AK78" s="3839">
        <f>SUM(AK77)</f>
        <v>0</v>
      </c>
      <c r="AL78" s="4146"/>
    </row>
    <row r="79" spans="1:38" s="47" customFormat="1" ht="29.25" x14ac:dyDescent="0.25">
      <c r="A79" s="507" t="s">
        <v>143</v>
      </c>
      <c r="B79" s="507"/>
      <c r="C79" s="554">
        <f>SUM(C78,C75)</f>
        <v>536</v>
      </c>
      <c r="D79" s="554">
        <f>SUM(D78,D75)</f>
        <v>536</v>
      </c>
      <c r="E79" s="554">
        <f t="shared" si="55"/>
        <v>0</v>
      </c>
      <c r="F79" s="554">
        <f>SUM(F78,F75)</f>
        <v>312</v>
      </c>
      <c r="G79" s="554">
        <f>SUM(G78,G75)</f>
        <v>178</v>
      </c>
      <c r="H79" s="554">
        <f t="shared" si="58"/>
        <v>57.051282051282051</v>
      </c>
      <c r="I79" s="3645">
        <f>SUM(I78,I75)</f>
        <v>0</v>
      </c>
      <c r="J79" s="690">
        <f>L79/C79</f>
        <v>9.2686567164179099</v>
      </c>
      <c r="K79" s="70">
        <f>P79/G79</f>
        <v>8.9606741573033712</v>
      </c>
      <c r="L79" s="554">
        <f>SUM(L78,L75)</f>
        <v>4968</v>
      </c>
      <c r="M79" s="554">
        <v>4968</v>
      </c>
      <c r="N79" s="554">
        <f t="shared" si="56"/>
        <v>0</v>
      </c>
      <c r="O79" s="554">
        <f>SUM(O78,O75)</f>
        <v>2899</v>
      </c>
      <c r="P79" s="554">
        <f>SUM(P78,P75)</f>
        <v>1595</v>
      </c>
      <c r="Q79" s="71">
        <f>P79/O79*100</f>
        <v>55.018972059330807</v>
      </c>
      <c r="R79" s="554">
        <f>SUM(R78,R75)</f>
        <v>18.533333333333331</v>
      </c>
      <c r="S79" s="71">
        <f t="shared" si="54"/>
        <v>147.53340184994863</v>
      </c>
      <c r="T79" s="751">
        <v>18286.698616538397</v>
      </c>
      <c r="U79" s="751">
        <v>18286.698616538397</v>
      </c>
      <c r="V79" s="751">
        <v>18286.698616538397</v>
      </c>
      <c r="W79" s="751">
        <v>18286.698616538397</v>
      </c>
      <c r="X79" s="751">
        <v>18286.698616538397</v>
      </c>
      <c r="Y79" s="751">
        <v>18286.698616538397</v>
      </c>
      <c r="Z79" s="751">
        <v>18286.698616538397</v>
      </c>
      <c r="AA79" s="751">
        <v>18286.698616538397</v>
      </c>
      <c r="AB79" s="1960">
        <f>T79/12*$A$2+(U79-T79)/11*6+(V79-U79)/10*5+(W79-V79)/9*4+(X79-W79)/8*3+(Y79-X79)/7*2+(Z79-Y79)/6*1+(AA79-Z79)</f>
        <v>10667.240859647398</v>
      </c>
      <c r="AC79" s="1904">
        <f>AI79-AH79-AE79</f>
        <v>5570.9006099999997</v>
      </c>
      <c r="AD79" s="3142"/>
      <c r="AE79" s="1904"/>
      <c r="AF79" s="1904">
        <f>AC79-AB79</f>
        <v>-5096.3402496473982</v>
      </c>
      <c r="AG79" s="1904"/>
      <c r="AH79" s="751">
        <v>-4.0919799999999995</v>
      </c>
      <c r="AI79" s="751">
        <v>5566.8086299999995</v>
      </c>
      <c r="AJ79" s="3730"/>
      <c r="AK79" s="4028">
        <f>SUM(AK78,AK75)</f>
        <v>0</v>
      </c>
      <c r="AL79" s="4144"/>
    </row>
    <row r="80" spans="1:38" s="47" customFormat="1" x14ac:dyDescent="0.25">
      <c r="A80" s="507" t="s">
        <v>217</v>
      </c>
      <c r="B80" s="507"/>
      <c r="C80" s="555">
        <f>C81</f>
        <v>2150</v>
      </c>
      <c r="D80" s="555">
        <f>D81</f>
        <v>2150</v>
      </c>
      <c r="E80" s="555">
        <f t="shared" si="55"/>
        <v>0</v>
      </c>
      <c r="F80" s="554">
        <f>F81</f>
        <v>1254</v>
      </c>
      <c r="G80" s="554">
        <f>G81</f>
        <v>1333</v>
      </c>
      <c r="H80" s="554">
        <f t="shared" si="58"/>
        <v>106.29984051036683</v>
      </c>
      <c r="I80" s="3519">
        <f>I81</f>
        <v>0</v>
      </c>
      <c r="J80" s="585"/>
      <c r="K80" s="716"/>
      <c r="L80" s="555"/>
      <c r="M80" s="555"/>
      <c r="N80" s="555">
        <f t="shared" si="56"/>
        <v>0</v>
      </c>
      <c r="O80" s="555"/>
      <c r="P80" s="555"/>
      <c r="Q80" s="77"/>
      <c r="R80" s="555"/>
      <c r="S80" s="77"/>
      <c r="T80" s="1888"/>
      <c r="U80" s="1888"/>
      <c r="V80" s="1888"/>
      <c r="W80" s="1888"/>
      <c r="X80" s="1888"/>
      <c r="Y80" s="1888"/>
      <c r="Z80" s="1888"/>
      <c r="AA80" s="1888"/>
      <c r="AB80" s="1957"/>
      <c r="AC80" s="1982"/>
      <c r="AD80" s="3162"/>
      <c r="AE80" s="1982"/>
      <c r="AF80" s="1982"/>
      <c r="AG80" s="1982"/>
      <c r="AH80" s="1888"/>
      <c r="AI80" s="1888"/>
      <c r="AJ80" s="3731"/>
      <c r="AK80" s="4028">
        <f>AK81</f>
        <v>0</v>
      </c>
      <c r="AL80" s="4168"/>
    </row>
    <row r="81" spans="1:226" s="47" customFormat="1" x14ac:dyDescent="0.25">
      <c r="A81" s="592" t="s">
        <v>218</v>
      </c>
      <c r="B81" s="592"/>
      <c r="C81" s="593">
        <v>2150</v>
      </c>
      <c r="D81" s="593">
        <v>2150</v>
      </c>
      <c r="E81" s="593">
        <f t="shared" si="55"/>
        <v>0</v>
      </c>
      <c r="F81" s="69">
        <f>ROUND(C81/12*$A$2,0)</f>
        <v>1254</v>
      </c>
      <c r="G81" s="653">
        <f>G84-G82</f>
        <v>1333</v>
      </c>
      <c r="H81" s="653">
        <f t="shared" si="58"/>
        <v>106.29984051036683</v>
      </c>
      <c r="I81" s="3667">
        <f>I84-I82</f>
        <v>0</v>
      </c>
      <c r="J81" s="585"/>
      <c r="K81" s="716"/>
      <c r="L81" s="555"/>
      <c r="M81" s="555"/>
      <c r="N81" s="555">
        <f t="shared" si="56"/>
        <v>0</v>
      </c>
      <c r="O81" s="555"/>
      <c r="P81" s="555"/>
      <c r="Q81" s="77"/>
      <c r="R81" s="555"/>
      <c r="S81" s="77"/>
      <c r="T81" s="1888"/>
      <c r="U81" s="1888"/>
      <c r="V81" s="1888"/>
      <c r="W81" s="1888"/>
      <c r="X81" s="1888"/>
      <c r="Y81" s="1888"/>
      <c r="Z81" s="1888"/>
      <c r="AA81" s="1888"/>
      <c r="AB81" s="1957"/>
      <c r="AC81" s="1982"/>
      <c r="AD81" s="3162"/>
      <c r="AE81" s="1982"/>
      <c r="AF81" s="1982"/>
      <c r="AG81" s="1982"/>
      <c r="AH81" s="1888"/>
      <c r="AI81" s="1888"/>
      <c r="AJ81" s="3731"/>
      <c r="AK81" s="4125">
        <f>AK84-AK82</f>
        <v>0</v>
      </c>
      <c r="AL81" s="4168"/>
    </row>
    <row r="82" spans="1:226" s="47" customFormat="1" x14ac:dyDescent="0.25">
      <c r="A82" s="507" t="s">
        <v>219</v>
      </c>
      <c r="B82" s="507"/>
      <c r="C82" s="555">
        <f>C83</f>
        <v>1</v>
      </c>
      <c r="D82" s="555">
        <f>D83</f>
        <v>1</v>
      </c>
      <c r="E82" s="555">
        <f t="shared" si="55"/>
        <v>0</v>
      </c>
      <c r="F82" s="555">
        <f t="shared" ref="F82:G82" si="60">F83</f>
        <v>1</v>
      </c>
      <c r="G82" s="555">
        <f t="shared" si="60"/>
        <v>0</v>
      </c>
      <c r="H82" s="554">
        <f t="shared" si="58"/>
        <v>0</v>
      </c>
      <c r="I82" s="3519">
        <f t="shared" ref="I82" si="61">I83</f>
        <v>0</v>
      </c>
      <c r="J82" s="585"/>
      <c r="K82" s="716"/>
      <c r="L82" s="555"/>
      <c r="M82" s="555"/>
      <c r="N82" s="555">
        <f t="shared" si="56"/>
        <v>0</v>
      </c>
      <c r="O82" s="555"/>
      <c r="P82" s="555"/>
      <c r="Q82" s="77"/>
      <c r="R82" s="555"/>
      <c r="S82" s="77"/>
      <c r="T82" s="1888"/>
      <c r="U82" s="1888"/>
      <c r="V82" s="1888"/>
      <c r="W82" s="1888"/>
      <c r="X82" s="1888"/>
      <c r="Y82" s="1888"/>
      <c r="Z82" s="1888"/>
      <c r="AA82" s="1888"/>
      <c r="AB82" s="1957"/>
      <c r="AC82" s="1982"/>
      <c r="AD82" s="3162"/>
      <c r="AE82" s="1982"/>
      <c r="AF82" s="1982"/>
      <c r="AG82" s="1982"/>
      <c r="AH82" s="1888"/>
      <c r="AI82" s="1888"/>
      <c r="AJ82" s="3731"/>
      <c r="AK82" s="4029">
        <f t="shared" ref="AK82" si="62">AK83</f>
        <v>0</v>
      </c>
      <c r="AL82" s="4168"/>
    </row>
    <row r="83" spans="1:226" s="47" customFormat="1" ht="30" x14ac:dyDescent="0.25">
      <c r="A83" s="592" t="s">
        <v>220</v>
      </c>
      <c r="B83" s="592"/>
      <c r="C83" s="593">
        <v>1</v>
      </c>
      <c r="D83" s="593">
        <v>1</v>
      </c>
      <c r="E83" s="593">
        <f t="shared" si="55"/>
        <v>0</v>
      </c>
      <c r="F83" s="69">
        <f>ROUND(C83/12*$A$2,0)</f>
        <v>1</v>
      </c>
      <c r="G83" s="653"/>
      <c r="H83" s="653">
        <f t="shared" si="58"/>
        <v>0</v>
      </c>
      <c r="I83" s="3646"/>
      <c r="J83" s="690"/>
      <c r="K83" s="192"/>
      <c r="L83" s="554"/>
      <c r="M83" s="554"/>
      <c r="N83" s="554">
        <f t="shared" si="56"/>
        <v>0</v>
      </c>
      <c r="O83" s="554"/>
      <c r="P83" s="554"/>
      <c r="Q83" s="77"/>
      <c r="R83" s="555"/>
      <c r="S83" s="71"/>
      <c r="T83" s="751"/>
      <c r="U83" s="751"/>
      <c r="V83" s="751"/>
      <c r="W83" s="751"/>
      <c r="X83" s="751"/>
      <c r="Y83" s="751"/>
      <c r="Z83" s="751"/>
      <c r="AA83" s="751"/>
      <c r="AB83" s="1957"/>
      <c r="AC83" s="1982"/>
      <c r="AD83" s="3142"/>
      <c r="AE83" s="1904"/>
      <c r="AF83" s="1904"/>
      <c r="AG83" s="1904"/>
      <c r="AH83" s="751"/>
      <c r="AI83" s="751"/>
      <c r="AJ83" s="3730"/>
      <c r="AK83" s="4125"/>
      <c r="AL83" s="4144"/>
    </row>
    <row r="84" spans="1:226" s="47" customFormat="1" x14ac:dyDescent="0.25">
      <c r="A84" s="507" t="s">
        <v>225</v>
      </c>
      <c r="B84" s="507"/>
      <c r="C84" s="555">
        <f>SUM(C82,C80)</f>
        <v>2151</v>
      </c>
      <c r="D84" s="555">
        <f>SUM(D82,D80)</f>
        <v>2151</v>
      </c>
      <c r="E84" s="555">
        <f t="shared" si="55"/>
        <v>0</v>
      </c>
      <c r="F84" s="554">
        <f>SUM(F82,F80)</f>
        <v>1255</v>
      </c>
      <c r="G84" s="554">
        <v>1333</v>
      </c>
      <c r="H84" s="554">
        <f t="shared" si="58"/>
        <v>106.21513944223106</v>
      </c>
      <c r="I84" s="3737"/>
      <c r="J84" s="1482"/>
      <c r="K84" s="194"/>
      <c r="L84" s="1439"/>
      <c r="M84" s="1439"/>
      <c r="N84" s="1439">
        <f t="shared" si="56"/>
        <v>0</v>
      </c>
      <c r="O84" s="1439"/>
      <c r="P84" s="1439"/>
      <c r="Q84" s="279"/>
      <c r="R84" s="1450"/>
      <c r="S84" s="146"/>
      <c r="T84" s="2004">
        <v>13022.063160000002</v>
      </c>
      <c r="U84" s="2004">
        <v>13022.063160000002</v>
      </c>
      <c r="V84" s="2004">
        <v>13022.063160000002</v>
      </c>
      <c r="W84" s="2004">
        <v>13022.063160000002</v>
      </c>
      <c r="X84" s="2004">
        <v>13022.063160000002</v>
      </c>
      <c r="Y84" s="2004">
        <v>13022.063160000002</v>
      </c>
      <c r="Z84" s="2004">
        <v>13022.063160000002</v>
      </c>
      <c r="AA84" s="2004">
        <v>13022.063160000002</v>
      </c>
      <c r="AB84" s="1960">
        <f>T84/12*$A$2+(U84-T84)/11*6+(V84-U84)/10*5+(W84-V84)/9*4+(X84-W84)/8*3+(Y84-X84)/7*2+(Z84-Y84)/6*1+(AA84-Z84)</f>
        <v>7596.2035100000012</v>
      </c>
      <c r="AC84" s="1995">
        <f>AI84-AH84-AE84</f>
        <v>7563.6727599999986</v>
      </c>
      <c r="AD84" s="3197"/>
      <c r="AE84" s="2005"/>
      <c r="AF84" s="2005">
        <f>AC84-AB84</f>
        <v>-32.530750000002627</v>
      </c>
      <c r="AG84" s="2005"/>
      <c r="AH84" s="2004">
        <v>-7.3761700000000001</v>
      </c>
      <c r="AI84" s="2004">
        <v>7556.296589999999</v>
      </c>
      <c r="AJ84" s="3739"/>
      <c r="AK84" s="4028"/>
      <c r="AL84" s="4237"/>
    </row>
    <row r="85" spans="1:226" s="47" customFormat="1" ht="15.75" thickBot="1" x14ac:dyDescent="0.3">
      <c r="A85" s="730" t="s">
        <v>422</v>
      </c>
      <c r="B85" s="758"/>
      <c r="C85" s="759"/>
      <c r="D85" s="759"/>
      <c r="E85" s="759">
        <f t="shared" si="55"/>
        <v>0</v>
      </c>
      <c r="F85" s="759"/>
      <c r="G85" s="759"/>
      <c r="H85" s="759"/>
      <c r="I85" s="3738"/>
      <c r="J85" s="646"/>
      <c r="K85" s="646"/>
      <c r="L85" s="718"/>
      <c r="M85" s="718"/>
      <c r="N85" s="718">
        <f t="shared" si="56"/>
        <v>0</v>
      </c>
      <c r="O85" s="718"/>
      <c r="P85" s="718">
        <f>SUM(P79,P19)</f>
        <v>8074</v>
      </c>
      <c r="Q85" s="718"/>
      <c r="R85" s="718"/>
      <c r="S85" s="718"/>
      <c r="T85" s="646">
        <f t="shared" ref="T85:AG85" si="63">T84+T79+T71+T19</f>
        <v>274953.52830569842</v>
      </c>
      <c r="U85" s="646">
        <f t="shared" ref="U85:V85" si="64">U84+U79+U71+U19</f>
        <v>274953.52830569842</v>
      </c>
      <c r="V85" s="646">
        <f t="shared" si="64"/>
        <v>274954.49298089836</v>
      </c>
      <c r="W85" s="646">
        <f t="shared" ref="W85:X85" si="65">W84+W79+W71+W19</f>
        <v>274954.49298089836</v>
      </c>
      <c r="X85" s="646">
        <f t="shared" si="65"/>
        <v>273925.23099737836</v>
      </c>
      <c r="Y85" s="646">
        <f t="shared" ref="Y85:Z85" si="66">Y84+Y79+Y71+Y19</f>
        <v>273925.23099737836</v>
      </c>
      <c r="Z85" s="646">
        <f t="shared" si="66"/>
        <v>274102.1715373784</v>
      </c>
      <c r="AA85" s="646">
        <f t="shared" ref="AA85" si="67">AA84+AA79+AA71+AA19</f>
        <v>285634.3008261784</v>
      </c>
      <c r="AB85" s="1974">
        <f t="shared" si="63"/>
        <v>170756.55701090407</v>
      </c>
      <c r="AC85" s="646">
        <f t="shared" si="63"/>
        <v>169820.75777</v>
      </c>
      <c r="AD85" s="3143">
        <f t="shared" si="63"/>
        <v>0</v>
      </c>
      <c r="AE85" s="646">
        <f t="shared" si="63"/>
        <v>-103.86511</v>
      </c>
      <c r="AF85" s="646">
        <f t="shared" si="63"/>
        <v>-935.79924090409622</v>
      </c>
      <c r="AG85" s="646">
        <f t="shared" si="63"/>
        <v>-240.48901999999998</v>
      </c>
      <c r="AH85" s="646">
        <f>AH84+AH79+AH71+AH19</f>
        <v>-1034.14564</v>
      </c>
      <c r="AI85" s="3356">
        <f>AI84+AI79+AI71+AI19</f>
        <v>168682.74702000001</v>
      </c>
      <c r="AJ85" s="3740">
        <f>AJ84+AJ79+AJ71+AJ19</f>
        <v>2132.7172299999997</v>
      </c>
      <c r="AK85" s="4147"/>
      <c r="AL85" s="4238">
        <f>AL84+AL79+AL71+AL19</f>
        <v>7398.2581300000002</v>
      </c>
      <c r="AM85" s="4307">
        <f>Z85*1000</f>
        <v>274102171.53737837</v>
      </c>
    </row>
    <row r="86" spans="1:226" x14ac:dyDescent="0.25">
      <c r="A86" s="1181" t="s">
        <v>76</v>
      </c>
      <c r="B86" s="1181"/>
      <c r="C86" s="1182"/>
      <c r="D86" s="1182"/>
      <c r="E86" s="1182">
        <f t="shared" si="55"/>
        <v>0</v>
      </c>
      <c r="F86" s="1182"/>
      <c r="G86" s="1182"/>
      <c r="H86" s="1182"/>
      <c r="I86" s="3679"/>
      <c r="J86" s="1182"/>
      <c r="K86" s="1182"/>
      <c r="L86" s="1205"/>
      <c r="M86" s="1205"/>
      <c r="N86" s="1205">
        <f t="shared" si="56"/>
        <v>0</v>
      </c>
      <c r="O86" s="1205"/>
      <c r="P86" s="1205"/>
      <c r="Q86" s="1205"/>
      <c r="R86" s="1205"/>
      <c r="S86" s="1205"/>
      <c r="T86" s="1214">
        <f t="shared" ref="T86:U86" si="68">SUM(T85)</f>
        <v>274953.52830569842</v>
      </c>
      <c r="U86" s="1214">
        <f t="shared" si="68"/>
        <v>274953.52830569842</v>
      </c>
      <c r="V86" s="1214">
        <f t="shared" ref="V86:W86" si="69">SUM(V85)</f>
        <v>274954.49298089836</v>
      </c>
      <c r="W86" s="1214">
        <f t="shared" si="69"/>
        <v>274954.49298089836</v>
      </c>
      <c r="X86" s="1214">
        <f t="shared" ref="X86:Y86" si="70">SUM(X85)</f>
        <v>273925.23099737836</v>
      </c>
      <c r="Y86" s="1214">
        <f t="shared" si="70"/>
        <v>273925.23099737836</v>
      </c>
      <c r="Z86" s="1214">
        <f t="shared" ref="Z86:AA86" si="71">SUM(Z85)</f>
        <v>274102.1715373784</v>
      </c>
      <c r="AA86" s="1214">
        <f t="shared" si="71"/>
        <v>285634.3008261784</v>
      </c>
      <c r="AB86" s="1214">
        <f t="shared" ref="AB86:AJ86" si="72">SUM(AB85)</f>
        <v>170756.55701090407</v>
      </c>
      <c r="AC86" s="1214">
        <f t="shared" si="72"/>
        <v>169820.75777</v>
      </c>
      <c r="AD86" s="1214">
        <f t="shared" ref="AD86:AE86" si="73">SUM(AD85)</f>
        <v>0</v>
      </c>
      <c r="AE86" s="1214">
        <f t="shared" si="73"/>
        <v>-103.86511</v>
      </c>
      <c r="AF86" s="1214">
        <f t="shared" si="72"/>
        <v>-935.79924090409622</v>
      </c>
      <c r="AG86" s="1214">
        <f t="shared" ref="AG86" si="74">SUM(AG85)</f>
        <v>-240.48901999999998</v>
      </c>
      <c r="AH86" s="1214">
        <f t="shared" si="72"/>
        <v>-1034.14564</v>
      </c>
      <c r="AI86" s="1214">
        <f t="shared" si="72"/>
        <v>168682.74702000001</v>
      </c>
      <c r="AJ86" s="3741">
        <f t="shared" si="72"/>
        <v>2132.7172299999997</v>
      </c>
      <c r="AK86" s="4189"/>
      <c r="AL86" s="4308">
        <f t="shared" ref="AL86" si="75">SUM(AL85)</f>
        <v>7398.2581300000002</v>
      </c>
      <c r="AM86" s="682"/>
      <c r="AN86" s="682"/>
      <c r="AO86" s="682"/>
      <c r="AP86" s="682"/>
      <c r="AQ86" s="682"/>
      <c r="AR86" s="682"/>
      <c r="AS86" s="682"/>
      <c r="AT86" s="682"/>
      <c r="AU86" s="682"/>
      <c r="AV86" s="682"/>
      <c r="AW86" s="682"/>
      <c r="AX86" s="682"/>
      <c r="AY86" s="682"/>
      <c r="AZ86" s="682"/>
      <c r="BA86" s="682"/>
      <c r="BB86" s="682"/>
      <c r="BC86" s="682"/>
      <c r="BD86" s="682"/>
      <c r="BE86" s="682"/>
      <c r="BF86" s="682"/>
      <c r="BG86" s="682"/>
      <c r="BH86" s="682"/>
      <c r="BI86" s="682"/>
      <c r="BJ86" s="682"/>
      <c r="BK86" s="682"/>
      <c r="BL86" s="682"/>
      <c r="BM86" s="682"/>
      <c r="BN86" s="682"/>
      <c r="BO86" s="682"/>
      <c r="BP86" s="682"/>
      <c r="BQ86" s="682"/>
      <c r="BR86" s="682"/>
      <c r="BS86" s="682"/>
      <c r="BT86" s="682"/>
      <c r="BU86" s="682"/>
      <c r="BV86" s="682"/>
      <c r="BW86" s="682"/>
      <c r="BX86" s="682"/>
      <c r="BY86" s="682"/>
      <c r="BZ86" s="682"/>
      <c r="CA86" s="682"/>
      <c r="CB86" s="682"/>
      <c r="CC86" s="682"/>
      <c r="CD86" s="682"/>
      <c r="CE86" s="682"/>
      <c r="CF86" s="682"/>
      <c r="CG86" s="682"/>
      <c r="CH86" s="682"/>
      <c r="CI86" s="682"/>
      <c r="CJ86" s="682"/>
      <c r="CK86" s="682"/>
      <c r="CL86" s="682"/>
      <c r="CM86" s="682"/>
      <c r="CN86" s="682"/>
      <c r="CO86" s="682"/>
      <c r="CP86" s="682"/>
      <c r="CQ86" s="682"/>
      <c r="CR86" s="682"/>
      <c r="CS86" s="682"/>
      <c r="CT86" s="682"/>
      <c r="CU86" s="682"/>
      <c r="CV86" s="682"/>
      <c r="CW86" s="682"/>
      <c r="CX86" s="682"/>
      <c r="CY86" s="682"/>
      <c r="CZ86" s="682"/>
      <c r="DA86" s="682"/>
      <c r="DB86" s="682"/>
      <c r="DC86" s="682"/>
      <c r="DD86" s="682"/>
      <c r="DE86" s="682"/>
      <c r="DF86" s="682"/>
      <c r="DG86" s="682"/>
      <c r="DH86" s="682"/>
      <c r="DI86" s="682"/>
      <c r="DJ86" s="682"/>
      <c r="DK86" s="682"/>
      <c r="DL86" s="682"/>
      <c r="DM86" s="682"/>
      <c r="DN86" s="682"/>
      <c r="DO86" s="682"/>
      <c r="DP86" s="682"/>
      <c r="DQ86" s="682"/>
      <c r="DR86" s="682"/>
      <c r="DS86" s="682"/>
      <c r="DT86" s="682"/>
      <c r="DU86" s="682"/>
      <c r="DV86" s="682"/>
      <c r="DW86" s="682"/>
      <c r="DX86" s="682"/>
      <c r="DY86" s="682"/>
      <c r="DZ86" s="682"/>
      <c r="EA86" s="682"/>
      <c r="EB86" s="682"/>
      <c r="EC86" s="682"/>
      <c r="ED86" s="682"/>
      <c r="EE86" s="682"/>
      <c r="EF86" s="682"/>
      <c r="EG86" s="682"/>
      <c r="EH86" s="682"/>
      <c r="EI86" s="682"/>
      <c r="EJ86" s="682"/>
      <c r="EK86" s="682"/>
      <c r="EL86" s="682"/>
      <c r="EM86" s="682"/>
      <c r="EN86" s="682"/>
      <c r="EO86" s="682"/>
      <c r="EP86" s="682"/>
      <c r="EQ86" s="682"/>
      <c r="ER86" s="682"/>
      <c r="ES86" s="682"/>
      <c r="ET86" s="682"/>
      <c r="EU86" s="682"/>
      <c r="EV86" s="682"/>
      <c r="EW86" s="682"/>
      <c r="EX86" s="682"/>
      <c r="EY86" s="682"/>
      <c r="EZ86" s="682"/>
      <c r="FA86" s="682"/>
      <c r="FB86" s="682"/>
      <c r="FC86" s="682"/>
      <c r="FD86" s="682"/>
      <c r="FE86" s="682"/>
      <c r="FF86" s="682"/>
      <c r="FG86" s="682"/>
      <c r="FH86" s="682"/>
      <c r="FI86" s="682"/>
      <c r="FJ86" s="682"/>
      <c r="FK86" s="682"/>
      <c r="FL86" s="682"/>
      <c r="FM86" s="682"/>
      <c r="FN86" s="682"/>
      <c r="FO86" s="682"/>
      <c r="FP86" s="682"/>
      <c r="FQ86" s="682"/>
      <c r="FR86" s="682"/>
      <c r="FS86" s="682"/>
      <c r="FT86" s="682"/>
      <c r="FU86" s="682"/>
      <c r="FV86" s="682"/>
      <c r="FW86" s="682"/>
      <c r="FX86" s="682"/>
      <c r="FY86" s="682"/>
      <c r="FZ86" s="682"/>
      <c r="GA86" s="682"/>
      <c r="GB86" s="682"/>
      <c r="GC86" s="682"/>
      <c r="GD86" s="682"/>
      <c r="GE86" s="682"/>
      <c r="GF86" s="682"/>
      <c r="GG86" s="682"/>
      <c r="GH86" s="682"/>
      <c r="GI86" s="682"/>
      <c r="GJ86" s="682"/>
      <c r="GK86" s="682"/>
      <c r="GL86" s="682"/>
      <c r="GM86" s="682"/>
      <c r="GN86" s="682"/>
      <c r="GO86" s="682"/>
      <c r="GP86" s="682"/>
      <c r="GQ86" s="682"/>
      <c r="GR86" s="682"/>
      <c r="GS86" s="682"/>
      <c r="GT86" s="682"/>
      <c r="GU86" s="682"/>
      <c r="GV86" s="682"/>
      <c r="GW86" s="682"/>
      <c r="GX86" s="682"/>
      <c r="GY86" s="682"/>
      <c r="GZ86" s="682"/>
      <c r="HA86" s="682"/>
      <c r="HB86" s="682"/>
      <c r="HC86" s="682"/>
      <c r="HD86" s="682"/>
      <c r="HE86" s="682"/>
      <c r="HF86" s="682"/>
      <c r="HG86" s="682"/>
      <c r="HH86" s="682"/>
      <c r="HI86" s="682"/>
      <c r="HJ86" s="682"/>
      <c r="HK86" s="682"/>
      <c r="HL86" s="682"/>
      <c r="HM86" s="682"/>
      <c r="HN86" s="682"/>
      <c r="HO86" s="682"/>
      <c r="HP86" s="682"/>
      <c r="HQ86" s="682"/>
      <c r="HR86" s="682"/>
    </row>
    <row r="87" spans="1:226" x14ac:dyDescent="0.25">
      <c r="A87" s="1099" t="s">
        <v>80</v>
      </c>
      <c r="B87" s="1099"/>
      <c r="C87" s="1066">
        <f>SUM(C19)</f>
        <v>1696</v>
      </c>
      <c r="D87" s="1066">
        <f>SUM(D19)</f>
        <v>1632</v>
      </c>
      <c r="E87" s="1066">
        <f t="shared" si="55"/>
        <v>64</v>
      </c>
      <c r="F87" s="1066">
        <f>SUM(F19)</f>
        <v>1016.0000000000002</v>
      </c>
      <c r="G87" s="1066">
        <f>SUM(G19)</f>
        <v>744</v>
      </c>
      <c r="H87" s="1066">
        <f>G87/F87*100</f>
        <v>73.22834645669289</v>
      </c>
      <c r="I87" s="3460">
        <f>SUM(I19)</f>
        <v>8</v>
      </c>
      <c r="J87" s="946">
        <f>L87/C87</f>
        <v>9.1303066037735849</v>
      </c>
      <c r="K87" s="946"/>
      <c r="L87" s="1066">
        <f>SUM(L19)</f>
        <v>15485</v>
      </c>
      <c r="M87" s="1066">
        <v>15050</v>
      </c>
      <c r="N87" s="1066">
        <f t="shared" si="56"/>
        <v>435</v>
      </c>
      <c r="O87" s="1066">
        <f>SUM(O19)</f>
        <v>9214.1666666666661</v>
      </c>
      <c r="P87" s="1066">
        <f>SUM(P19)</f>
        <v>6479</v>
      </c>
      <c r="Q87" s="1066">
        <f>P87/O87*100</f>
        <v>70.315637152934798</v>
      </c>
      <c r="R87" s="1066">
        <f>SUM(R19)</f>
        <v>47</v>
      </c>
      <c r="S87" s="944">
        <f>P87/$A$2*12/R87</f>
        <v>236.31610942249242</v>
      </c>
      <c r="T87" s="946">
        <f t="shared" ref="T87:AF87" si="76">SUM(T19)</f>
        <v>60823.060762559995</v>
      </c>
      <c r="U87" s="946">
        <f t="shared" ref="U87:V87" si="77">SUM(U19)</f>
        <v>60823.060762559995</v>
      </c>
      <c r="V87" s="946">
        <f t="shared" si="77"/>
        <v>60824.025437759978</v>
      </c>
      <c r="W87" s="946">
        <f t="shared" ref="W87:X87" si="78">SUM(W19)</f>
        <v>60824.025437759978</v>
      </c>
      <c r="X87" s="946">
        <f t="shared" si="78"/>
        <v>61042.186734239978</v>
      </c>
      <c r="Y87" s="946">
        <f t="shared" ref="Y87:Z87" si="79">SUM(Y19)</f>
        <v>61042.186734239978</v>
      </c>
      <c r="Z87" s="946">
        <f t="shared" si="79"/>
        <v>61042.186734239978</v>
      </c>
      <c r="AA87" s="946">
        <f t="shared" ref="AA87" si="80">SUM(AA19)</f>
        <v>72574.316023039995</v>
      </c>
      <c r="AB87" s="946">
        <f t="shared" si="76"/>
        <v>47094.540890740012</v>
      </c>
      <c r="AC87" s="946">
        <f t="shared" si="76"/>
        <v>52718.751859999989</v>
      </c>
      <c r="AD87" s="946">
        <f t="shared" si="76"/>
        <v>0</v>
      </c>
      <c r="AE87" s="946">
        <f t="shared" si="76"/>
        <v>-103.86511</v>
      </c>
      <c r="AF87" s="946">
        <f t="shared" si="76"/>
        <v>5624.210969259977</v>
      </c>
      <c r="AG87" s="946">
        <f t="shared" ref="AG87" si="81">SUM(AG19)</f>
        <v>-240.48901999999998</v>
      </c>
      <c r="AH87" s="946">
        <f>SUM(AH19)</f>
        <v>-919.70896999999991</v>
      </c>
      <c r="AI87" s="946">
        <f>SUM(AI19)</f>
        <v>51695.177779999991</v>
      </c>
      <c r="AJ87" s="3742">
        <f>SUM(AJ19)</f>
        <v>2073.0341199999998</v>
      </c>
      <c r="AK87" s="3938">
        <f>SUM(AK19)</f>
        <v>91</v>
      </c>
      <c r="AL87" s="4177">
        <f>SUM(AL19)</f>
        <v>7398.2581300000002</v>
      </c>
      <c r="AM87" s="682"/>
      <c r="AN87" s="682"/>
      <c r="AO87" s="682"/>
      <c r="AP87" s="682"/>
      <c r="AQ87" s="682"/>
      <c r="AR87" s="682"/>
      <c r="AS87" s="682"/>
      <c r="AT87" s="682"/>
      <c r="AU87" s="682"/>
      <c r="AV87" s="682"/>
      <c r="AW87" s="682"/>
      <c r="AX87" s="682"/>
      <c r="AY87" s="682"/>
      <c r="AZ87" s="682"/>
      <c r="BA87" s="682"/>
      <c r="BB87" s="682"/>
      <c r="BC87" s="682"/>
      <c r="BD87" s="682"/>
      <c r="BE87" s="682"/>
      <c r="BF87" s="682"/>
      <c r="BG87" s="682"/>
      <c r="BH87" s="682"/>
      <c r="BI87" s="682"/>
      <c r="BJ87" s="682"/>
      <c r="BK87" s="682"/>
      <c r="BL87" s="682"/>
      <c r="BM87" s="682"/>
      <c r="BN87" s="682"/>
      <c r="BO87" s="682"/>
      <c r="BP87" s="682"/>
      <c r="BQ87" s="682"/>
      <c r="BR87" s="682"/>
      <c r="BS87" s="682"/>
      <c r="BT87" s="682"/>
      <c r="BU87" s="682"/>
      <c r="BV87" s="682"/>
      <c r="BW87" s="682"/>
      <c r="BX87" s="682"/>
      <c r="BY87" s="682"/>
      <c r="BZ87" s="682"/>
      <c r="CA87" s="682"/>
      <c r="CB87" s="682"/>
      <c r="CC87" s="682"/>
      <c r="CD87" s="682"/>
      <c r="CE87" s="682"/>
      <c r="CF87" s="682"/>
      <c r="CG87" s="682"/>
      <c r="CH87" s="682"/>
      <c r="CI87" s="682"/>
      <c r="CJ87" s="682"/>
      <c r="CK87" s="682"/>
      <c r="CL87" s="682"/>
      <c r="CM87" s="682"/>
      <c r="CN87" s="682"/>
      <c r="CO87" s="682"/>
      <c r="CP87" s="682"/>
      <c r="CQ87" s="682"/>
      <c r="CR87" s="682"/>
      <c r="CS87" s="682"/>
      <c r="CT87" s="682"/>
      <c r="CU87" s="682"/>
      <c r="CV87" s="682"/>
      <c r="CW87" s="682"/>
      <c r="CX87" s="682"/>
      <c r="CY87" s="682"/>
      <c r="CZ87" s="682"/>
      <c r="DA87" s="682"/>
      <c r="DB87" s="682"/>
      <c r="DC87" s="682"/>
      <c r="DD87" s="682"/>
      <c r="DE87" s="682"/>
      <c r="DF87" s="682"/>
      <c r="DG87" s="682"/>
      <c r="DH87" s="682"/>
      <c r="DI87" s="682"/>
      <c r="DJ87" s="682"/>
      <c r="DK87" s="682"/>
      <c r="DL87" s="682"/>
      <c r="DM87" s="682"/>
      <c r="DN87" s="682"/>
      <c r="DO87" s="682"/>
      <c r="DP87" s="682"/>
      <c r="DQ87" s="682"/>
      <c r="DR87" s="682"/>
      <c r="DS87" s="682"/>
      <c r="DT87" s="682"/>
      <c r="DU87" s="682"/>
      <c r="DV87" s="682"/>
      <c r="DW87" s="682"/>
      <c r="DX87" s="682"/>
      <c r="DY87" s="682"/>
      <c r="DZ87" s="682"/>
      <c r="EA87" s="682"/>
      <c r="EB87" s="682"/>
      <c r="EC87" s="682"/>
      <c r="ED87" s="682"/>
      <c r="EE87" s="682"/>
      <c r="EF87" s="682"/>
      <c r="EG87" s="682"/>
      <c r="EH87" s="682"/>
      <c r="EI87" s="682"/>
      <c r="EJ87" s="682"/>
      <c r="EK87" s="682"/>
      <c r="EL87" s="682"/>
      <c r="EM87" s="682"/>
      <c r="EN87" s="682"/>
      <c r="EO87" s="682"/>
      <c r="EP87" s="682"/>
      <c r="EQ87" s="682"/>
      <c r="ER87" s="682"/>
      <c r="ES87" s="682"/>
      <c r="ET87" s="682"/>
      <c r="EU87" s="682"/>
      <c r="EV87" s="682"/>
      <c r="EW87" s="682"/>
      <c r="EX87" s="682"/>
      <c r="EY87" s="682"/>
      <c r="EZ87" s="682"/>
      <c r="FA87" s="682"/>
      <c r="FB87" s="682"/>
      <c r="FC87" s="682"/>
      <c r="FD87" s="682"/>
      <c r="FE87" s="682"/>
      <c r="FF87" s="682"/>
      <c r="FG87" s="682"/>
      <c r="FH87" s="682"/>
      <c r="FI87" s="682"/>
      <c r="FJ87" s="682"/>
      <c r="FK87" s="682"/>
      <c r="FL87" s="682"/>
      <c r="FM87" s="682"/>
      <c r="FN87" s="682"/>
      <c r="FO87" s="682"/>
      <c r="FP87" s="682"/>
      <c r="FQ87" s="682"/>
      <c r="FR87" s="682"/>
      <c r="FS87" s="682"/>
      <c r="FT87" s="682"/>
      <c r="FU87" s="682"/>
      <c r="FV87" s="682"/>
      <c r="FW87" s="682"/>
      <c r="FX87" s="682"/>
      <c r="FY87" s="682"/>
      <c r="FZ87" s="682"/>
      <c r="GA87" s="682"/>
      <c r="GB87" s="682"/>
      <c r="GC87" s="682"/>
      <c r="GD87" s="682"/>
      <c r="GE87" s="682"/>
      <c r="GF87" s="682"/>
      <c r="GG87" s="682"/>
      <c r="GH87" s="682"/>
      <c r="GI87" s="682"/>
      <c r="GJ87" s="682"/>
      <c r="GK87" s="682"/>
      <c r="GL87" s="682"/>
      <c r="GM87" s="682"/>
      <c r="GN87" s="682"/>
      <c r="GO87" s="682"/>
      <c r="GP87" s="682"/>
      <c r="GQ87" s="682"/>
      <c r="GR87" s="682"/>
      <c r="GS87" s="682"/>
      <c r="GT87" s="682"/>
      <c r="GU87" s="682"/>
      <c r="GV87" s="682"/>
      <c r="GW87" s="682"/>
      <c r="GX87" s="682"/>
      <c r="GY87" s="682"/>
      <c r="GZ87" s="682"/>
      <c r="HA87" s="682"/>
      <c r="HB87" s="682"/>
      <c r="HC87" s="682"/>
      <c r="HD87" s="682"/>
      <c r="HE87" s="682"/>
      <c r="HF87" s="682"/>
      <c r="HG87" s="682"/>
      <c r="HH87" s="682"/>
      <c r="HI87" s="682"/>
      <c r="HJ87" s="682"/>
      <c r="HK87" s="682"/>
      <c r="HL87" s="682"/>
      <c r="HM87" s="682"/>
      <c r="HN87" s="682"/>
      <c r="HO87" s="682"/>
      <c r="HP87" s="682"/>
      <c r="HQ87" s="682"/>
      <c r="HR87" s="682"/>
    </row>
    <row r="88" spans="1:226" s="682" customFormat="1" x14ac:dyDescent="0.25">
      <c r="A88" s="1163" t="s">
        <v>14</v>
      </c>
      <c r="B88" s="947"/>
      <c r="C88" s="948"/>
      <c r="D88" s="948"/>
      <c r="E88" s="948">
        <f t="shared" si="55"/>
        <v>0</v>
      </c>
      <c r="F88" s="948"/>
      <c r="G88" s="948"/>
      <c r="H88" s="948"/>
      <c r="I88" s="3452"/>
      <c r="J88" s="1120"/>
      <c r="K88" s="1120"/>
      <c r="L88" s="944"/>
      <c r="M88" s="944"/>
      <c r="N88" s="944">
        <f t="shared" si="56"/>
        <v>0</v>
      </c>
      <c r="O88" s="944"/>
      <c r="P88" s="944"/>
      <c r="Q88" s="944"/>
      <c r="R88" s="944"/>
      <c r="S88" s="944"/>
      <c r="T88" s="2007"/>
      <c r="U88" s="2007"/>
      <c r="V88" s="2007"/>
      <c r="W88" s="2007"/>
      <c r="X88" s="2007"/>
      <c r="Y88" s="2007"/>
      <c r="Z88" s="2007"/>
      <c r="AA88" s="2007"/>
      <c r="AB88" s="2007"/>
      <c r="AC88" s="2007"/>
      <c r="AD88" s="2007"/>
      <c r="AE88" s="2007"/>
      <c r="AF88" s="2007"/>
      <c r="AG88" s="2007"/>
      <c r="AH88" s="2007"/>
      <c r="AI88" s="2007"/>
      <c r="AJ88" s="3743"/>
      <c r="AK88" s="3928"/>
      <c r="AL88" s="4239"/>
    </row>
    <row r="89" spans="1:226" s="682" customFormat="1" x14ac:dyDescent="0.25">
      <c r="A89" s="1058" t="s">
        <v>501</v>
      </c>
      <c r="B89" s="947"/>
      <c r="C89" s="948"/>
      <c r="D89" s="948"/>
      <c r="E89" s="948">
        <f t="shared" si="55"/>
        <v>0</v>
      </c>
      <c r="F89" s="948"/>
      <c r="G89" s="948"/>
      <c r="H89" s="1066"/>
      <c r="I89" s="3460"/>
      <c r="J89" s="1120"/>
      <c r="K89" s="1120"/>
      <c r="L89" s="944"/>
      <c r="M89" s="944"/>
      <c r="N89" s="944">
        <f t="shared" si="56"/>
        <v>0</v>
      </c>
      <c r="O89" s="944"/>
      <c r="P89" s="944"/>
      <c r="Q89" s="944"/>
      <c r="R89" s="944"/>
      <c r="S89" s="944"/>
      <c r="T89" s="2007">
        <f>T21</f>
        <v>166323.11166</v>
      </c>
      <c r="U89" s="2007">
        <f t="shared" ref="U89:V89" si="82">U21</f>
        <v>166323.11166</v>
      </c>
      <c r="V89" s="2007">
        <f t="shared" si="82"/>
        <v>166323.11166</v>
      </c>
      <c r="W89" s="2007">
        <f t="shared" ref="W89:X89" si="83">W21</f>
        <v>166323.11166</v>
      </c>
      <c r="X89" s="2007">
        <f t="shared" si="83"/>
        <v>165075.68838000001</v>
      </c>
      <c r="Y89" s="2007">
        <f t="shared" ref="Y89:Z89" si="84">Y21</f>
        <v>165075.68838000001</v>
      </c>
      <c r="Z89" s="2007">
        <f t="shared" si="84"/>
        <v>165075.68838000001</v>
      </c>
      <c r="AA89" s="2007">
        <f t="shared" ref="AA89" si="85">AA21</f>
        <v>165075.68838000001</v>
      </c>
      <c r="AB89" s="2007">
        <f t="shared" ref="AB89:AF90" si="86">AB21</f>
        <v>95774.391855000009</v>
      </c>
      <c r="AC89" s="2007">
        <f t="shared" si="86"/>
        <v>94942.776270000002</v>
      </c>
      <c r="AD89" s="2007">
        <f t="shared" si="86"/>
        <v>0</v>
      </c>
      <c r="AE89" s="2007">
        <f t="shared" si="86"/>
        <v>0</v>
      </c>
      <c r="AF89" s="2007">
        <f t="shared" si="86"/>
        <v>-831.61558500000683</v>
      </c>
      <c r="AG89" s="2007">
        <f t="shared" ref="AG89" si="87">AG21</f>
        <v>0</v>
      </c>
      <c r="AH89" s="2007">
        <f t="shared" ref="AH89:AJ90" si="88">AH21</f>
        <v>-96.243660000000006</v>
      </c>
      <c r="AI89" s="2007">
        <f t="shared" si="88"/>
        <v>94846.532610000009</v>
      </c>
      <c r="AJ89" s="3743">
        <f t="shared" si="88"/>
        <v>0</v>
      </c>
      <c r="AK89" s="3928"/>
      <c r="AL89" s="4239">
        <f>AL21</f>
        <v>0</v>
      </c>
    </row>
    <row r="90" spans="1:226" s="682" customFormat="1" x14ac:dyDescent="0.25">
      <c r="A90" s="2743" t="s">
        <v>438</v>
      </c>
      <c r="B90" s="947"/>
      <c r="C90" s="948"/>
      <c r="D90" s="948"/>
      <c r="E90" s="948">
        <f t="shared" si="55"/>
        <v>0</v>
      </c>
      <c r="F90" s="948"/>
      <c r="G90" s="948"/>
      <c r="H90" s="1066"/>
      <c r="I90" s="3460"/>
      <c r="J90" s="1120"/>
      <c r="K90" s="1120"/>
      <c r="L90" s="944"/>
      <c r="M90" s="944"/>
      <c r="N90" s="944">
        <f t="shared" si="56"/>
        <v>0</v>
      </c>
      <c r="O90" s="944"/>
      <c r="P90" s="944"/>
      <c r="Q90" s="944"/>
      <c r="R90" s="944"/>
      <c r="S90" s="944"/>
      <c r="T90" s="2007">
        <f>T22</f>
        <v>10909.495800000001</v>
      </c>
      <c r="U90" s="2007">
        <f t="shared" ref="U90:V90" si="89">U22</f>
        <v>10909.495800000001</v>
      </c>
      <c r="V90" s="2007">
        <f t="shared" si="89"/>
        <v>10909.495800000001</v>
      </c>
      <c r="W90" s="2007">
        <f t="shared" ref="W90:X90" si="90">W22</f>
        <v>10909.495800000001</v>
      </c>
      <c r="X90" s="2007">
        <f t="shared" si="90"/>
        <v>10909.495800000001</v>
      </c>
      <c r="Y90" s="2007">
        <f t="shared" ref="Y90:Z90" si="91">Y22</f>
        <v>10909.495800000001</v>
      </c>
      <c r="Z90" s="2007">
        <f t="shared" si="91"/>
        <v>10909.495800000001</v>
      </c>
      <c r="AA90" s="2007">
        <f t="shared" ref="AA90" si="92">AA22</f>
        <v>10909.495800000001</v>
      </c>
      <c r="AB90" s="2007">
        <f t="shared" si="86"/>
        <v>6363.872550000001</v>
      </c>
      <c r="AC90" s="2007">
        <f t="shared" si="86"/>
        <v>6363.872550000001</v>
      </c>
      <c r="AD90" s="2007">
        <f t="shared" si="86"/>
        <v>0</v>
      </c>
      <c r="AE90" s="2007">
        <f t="shared" si="86"/>
        <v>0</v>
      </c>
      <c r="AF90" s="2007">
        <f t="shared" si="86"/>
        <v>0</v>
      </c>
      <c r="AG90" s="2007">
        <f t="shared" ref="AG90" si="93">AG22</f>
        <v>0</v>
      </c>
      <c r="AH90" s="2007">
        <f t="shared" si="88"/>
        <v>0</v>
      </c>
      <c r="AI90" s="2007">
        <f t="shared" si="88"/>
        <v>6363.872550000001</v>
      </c>
      <c r="AJ90" s="3743">
        <f t="shared" si="88"/>
        <v>0</v>
      </c>
      <c r="AK90" s="3928"/>
      <c r="AL90" s="4239">
        <f>AL22</f>
        <v>0</v>
      </c>
    </row>
    <row r="91" spans="1:226" s="682" customFormat="1" ht="29.25" x14ac:dyDescent="0.25">
      <c r="A91" s="2608" t="s">
        <v>397</v>
      </c>
      <c r="B91" s="947"/>
      <c r="C91" s="948">
        <f t="shared" ref="C91:I100" si="94">C23</f>
        <v>19020.5</v>
      </c>
      <c r="D91" s="948">
        <f t="shared" ref="D91" si="95">D23</f>
        <v>19020.5</v>
      </c>
      <c r="E91" s="948">
        <f t="shared" si="55"/>
        <v>0</v>
      </c>
      <c r="F91" s="948">
        <f t="shared" si="94"/>
        <v>11095.75</v>
      </c>
      <c r="G91" s="948">
        <f t="shared" si="94"/>
        <v>12037.880000000001</v>
      </c>
      <c r="H91" s="1066">
        <f t="shared" si="94"/>
        <v>108.49090868125184</v>
      </c>
      <c r="I91" s="3460">
        <f t="shared" si="94"/>
        <v>2</v>
      </c>
      <c r="J91" s="1120"/>
      <c r="K91" s="1120"/>
      <c r="L91" s="944"/>
      <c r="M91" s="944"/>
      <c r="N91" s="944">
        <f t="shared" si="56"/>
        <v>0</v>
      </c>
      <c r="O91" s="944"/>
      <c r="P91" s="944"/>
      <c r="Q91" s="944"/>
      <c r="R91" s="944"/>
      <c r="S91" s="944"/>
      <c r="T91" s="2007"/>
      <c r="U91" s="2007"/>
      <c r="V91" s="2007"/>
      <c r="W91" s="2007"/>
      <c r="X91" s="2007"/>
      <c r="Y91" s="2007"/>
      <c r="Z91" s="2007"/>
      <c r="AA91" s="2007"/>
      <c r="AB91" s="2007"/>
      <c r="AC91" s="2007"/>
      <c r="AD91" s="2007"/>
      <c r="AE91" s="2007"/>
      <c r="AF91" s="2007"/>
      <c r="AG91" s="2007"/>
      <c r="AH91" s="2007"/>
      <c r="AI91" s="2007"/>
      <c r="AJ91" s="3743"/>
      <c r="AK91" s="3928">
        <f t="shared" ref="AK91" si="96">AK23</f>
        <v>0</v>
      </c>
      <c r="AL91" s="4239"/>
    </row>
    <row r="92" spans="1:226" s="682" customFormat="1" x14ac:dyDescent="0.25">
      <c r="A92" s="2609" t="s">
        <v>211</v>
      </c>
      <c r="B92" s="947"/>
      <c r="C92" s="948">
        <f t="shared" si="94"/>
        <v>0</v>
      </c>
      <c r="D92" s="948">
        <f t="shared" ref="D92" si="97">D24</f>
        <v>0</v>
      </c>
      <c r="E92" s="948">
        <f t="shared" si="55"/>
        <v>0</v>
      </c>
      <c r="F92" s="948">
        <f t="shared" si="94"/>
        <v>0</v>
      </c>
      <c r="G92" s="948">
        <f t="shared" si="94"/>
        <v>0</v>
      </c>
      <c r="H92" s="1066">
        <f t="shared" si="94"/>
        <v>0</v>
      </c>
      <c r="I92" s="3460">
        <f t="shared" si="94"/>
        <v>0</v>
      </c>
      <c r="J92" s="1120"/>
      <c r="K92" s="1120"/>
      <c r="L92" s="944"/>
      <c r="M92" s="944"/>
      <c r="N92" s="944">
        <f t="shared" si="56"/>
        <v>0</v>
      </c>
      <c r="O92" s="944"/>
      <c r="P92" s="944"/>
      <c r="Q92" s="944"/>
      <c r="R92" s="944"/>
      <c r="S92" s="944"/>
      <c r="T92" s="2007"/>
      <c r="U92" s="2007"/>
      <c r="V92" s="2007"/>
      <c r="W92" s="2007"/>
      <c r="X92" s="2007"/>
      <c r="Y92" s="2007"/>
      <c r="Z92" s="2007"/>
      <c r="AA92" s="2007"/>
      <c r="AB92" s="2007"/>
      <c r="AC92" s="2007"/>
      <c r="AD92" s="2007"/>
      <c r="AE92" s="2007"/>
      <c r="AF92" s="2007"/>
      <c r="AG92" s="2007"/>
      <c r="AH92" s="2007"/>
      <c r="AI92" s="2007"/>
      <c r="AJ92" s="3743"/>
      <c r="AK92" s="3928">
        <f t="shared" ref="AK92" si="98">AK24</f>
        <v>0</v>
      </c>
      <c r="AL92" s="4239"/>
    </row>
    <row r="93" spans="1:226" s="682" customFormat="1" ht="30" x14ac:dyDescent="0.25">
      <c r="A93" s="2609" t="s">
        <v>212</v>
      </c>
      <c r="B93" s="947"/>
      <c r="C93" s="948">
        <f t="shared" si="94"/>
        <v>5700</v>
      </c>
      <c r="D93" s="948">
        <f t="shared" ref="D93" si="99">D25</f>
        <v>5700</v>
      </c>
      <c r="E93" s="948">
        <f t="shared" si="55"/>
        <v>0</v>
      </c>
      <c r="F93" s="948">
        <f t="shared" si="94"/>
        <v>3325</v>
      </c>
      <c r="G93" s="948">
        <f t="shared" si="94"/>
        <v>312</v>
      </c>
      <c r="H93" s="1066">
        <f t="shared" si="94"/>
        <v>9.3834586466165408</v>
      </c>
      <c r="I93" s="3460">
        <f t="shared" si="94"/>
        <v>0</v>
      </c>
      <c r="J93" s="1120"/>
      <c r="K93" s="1120"/>
      <c r="L93" s="944"/>
      <c r="M93" s="944"/>
      <c r="N93" s="944">
        <f t="shared" si="56"/>
        <v>0</v>
      </c>
      <c r="O93" s="944"/>
      <c r="P93" s="944"/>
      <c r="Q93" s="944"/>
      <c r="R93" s="944"/>
      <c r="S93" s="944"/>
      <c r="T93" s="2007"/>
      <c r="U93" s="2007"/>
      <c r="V93" s="2007"/>
      <c r="W93" s="2007"/>
      <c r="X93" s="2007"/>
      <c r="Y93" s="2007"/>
      <c r="Z93" s="2007"/>
      <c r="AA93" s="2007"/>
      <c r="AB93" s="2007"/>
      <c r="AC93" s="2007"/>
      <c r="AD93" s="2007"/>
      <c r="AE93" s="2007"/>
      <c r="AF93" s="2007"/>
      <c r="AG93" s="2007"/>
      <c r="AH93" s="2007"/>
      <c r="AI93" s="2007"/>
      <c r="AJ93" s="3743"/>
      <c r="AK93" s="3928">
        <f t="shared" ref="AK93" si="100">AK25</f>
        <v>0</v>
      </c>
      <c r="AL93" s="4239"/>
    </row>
    <row r="94" spans="1:226" s="682" customFormat="1" ht="30" x14ac:dyDescent="0.25">
      <c r="A94" s="2610" t="s">
        <v>398</v>
      </c>
      <c r="B94" s="947"/>
      <c r="C94" s="948">
        <f t="shared" si="94"/>
        <v>5912.5</v>
      </c>
      <c r="D94" s="948">
        <f t="shared" ref="D94" si="101">D26</f>
        <v>5912.5</v>
      </c>
      <c r="E94" s="948">
        <f t="shared" si="55"/>
        <v>0</v>
      </c>
      <c r="F94" s="948">
        <f t="shared" si="94"/>
        <v>3448.75</v>
      </c>
      <c r="G94" s="948">
        <f t="shared" si="94"/>
        <v>2531.88</v>
      </c>
      <c r="H94" s="1066">
        <f t="shared" si="94"/>
        <v>73.414425516491491</v>
      </c>
      <c r="I94" s="3460">
        <f t="shared" si="94"/>
        <v>0</v>
      </c>
      <c r="J94" s="1120"/>
      <c r="K94" s="1120"/>
      <c r="L94" s="944"/>
      <c r="M94" s="944"/>
      <c r="N94" s="944">
        <f t="shared" si="56"/>
        <v>0</v>
      </c>
      <c r="O94" s="944"/>
      <c r="P94" s="944"/>
      <c r="Q94" s="944"/>
      <c r="R94" s="944"/>
      <c r="S94" s="944"/>
      <c r="T94" s="2007"/>
      <c r="U94" s="2007"/>
      <c r="V94" s="2007"/>
      <c r="W94" s="2007"/>
      <c r="X94" s="2007"/>
      <c r="Y94" s="2007"/>
      <c r="Z94" s="2007"/>
      <c r="AA94" s="2007"/>
      <c r="AB94" s="2007"/>
      <c r="AC94" s="2007"/>
      <c r="AD94" s="2007"/>
      <c r="AE94" s="2007"/>
      <c r="AF94" s="2007"/>
      <c r="AG94" s="2007"/>
      <c r="AH94" s="2007"/>
      <c r="AI94" s="2007"/>
      <c r="AJ94" s="3743"/>
      <c r="AK94" s="3928">
        <f t="shared" ref="AK94" si="102">AK26</f>
        <v>0</v>
      </c>
      <c r="AL94" s="4239"/>
    </row>
    <row r="95" spans="1:226" s="682" customFormat="1" x14ac:dyDescent="0.25">
      <c r="A95" s="2611" t="s">
        <v>399</v>
      </c>
      <c r="B95" s="947"/>
      <c r="C95" s="948">
        <f t="shared" si="94"/>
        <v>5800</v>
      </c>
      <c r="D95" s="948">
        <f t="shared" ref="D95" si="103">D27</f>
        <v>5800</v>
      </c>
      <c r="E95" s="948">
        <f t="shared" si="55"/>
        <v>0</v>
      </c>
      <c r="F95" s="948">
        <f t="shared" si="94"/>
        <v>3383</v>
      </c>
      <c r="G95" s="948">
        <f t="shared" si="94"/>
        <v>2511</v>
      </c>
      <c r="H95" s="1066">
        <f t="shared" si="94"/>
        <v>74.22406148389004</v>
      </c>
      <c r="I95" s="3460">
        <f t="shared" si="94"/>
        <v>0</v>
      </c>
      <c r="J95" s="1120"/>
      <c r="K95" s="1120"/>
      <c r="L95" s="944"/>
      <c r="M95" s="944"/>
      <c r="N95" s="944">
        <f t="shared" si="56"/>
        <v>0</v>
      </c>
      <c r="O95" s="944"/>
      <c r="P95" s="944"/>
      <c r="Q95" s="944"/>
      <c r="R95" s="944"/>
      <c r="S95" s="944"/>
      <c r="T95" s="2007"/>
      <c r="U95" s="2007"/>
      <c r="V95" s="2007"/>
      <c r="W95" s="2007"/>
      <c r="X95" s="2007"/>
      <c r="Y95" s="2007"/>
      <c r="Z95" s="2007"/>
      <c r="AA95" s="2007"/>
      <c r="AB95" s="2007"/>
      <c r="AC95" s="2007"/>
      <c r="AD95" s="2007"/>
      <c r="AE95" s="2007"/>
      <c r="AF95" s="2007"/>
      <c r="AG95" s="2007"/>
      <c r="AH95" s="2007"/>
      <c r="AI95" s="2007"/>
      <c r="AJ95" s="3743"/>
      <c r="AK95" s="3928">
        <f t="shared" ref="AK95" si="104">AK27</f>
        <v>0</v>
      </c>
      <c r="AL95" s="4239"/>
    </row>
    <row r="96" spans="1:226" s="682" customFormat="1" ht="30" x14ac:dyDescent="0.25">
      <c r="A96" s="2611" t="s">
        <v>400</v>
      </c>
      <c r="B96" s="947"/>
      <c r="C96" s="948">
        <f t="shared" si="94"/>
        <v>450</v>
      </c>
      <c r="D96" s="948">
        <f t="shared" ref="D96" si="105">D28</f>
        <v>450</v>
      </c>
      <c r="E96" s="948">
        <f t="shared" si="55"/>
        <v>0</v>
      </c>
      <c r="F96" s="948">
        <f t="shared" si="94"/>
        <v>263</v>
      </c>
      <c r="G96" s="948">
        <f t="shared" si="94"/>
        <v>83.52</v>
      </c>
      <c r="H96" s="1066">
        <f t="shared" si="94"/>
        <v>31.756653992395435</v>
      </c>
      <c r="I96" s="3460">
        <f t="shared" si="94"/>
        <v>0</v>
      </c>
      <c r="J96" s="1120"/>
      <c r="K96" s="1120"/>
      <c r="L96" s="944"/>
      <c r="M96" s="944"/>
      <c r="N96" s="944">
        <f t="shared" si="56"/>
        <v>0</v>
      </c>
      <c r="O96" s="944"/>
      <c r="P96" s="944"/>
      <c r="Q96" s="944"/>
      <c r="R96" s="944"/>
      <c r="S96" s="944"/>
      <c r="T96" s="2007"/>
      <c r="U96" s="2007"/>
      <c r="V96" s="2007"/>
      <c r="W96" s="2007"/>
      <c r="X96" s="2007"/>
      <c r="Y96" s="2007"/>
      <c r="Z96" s="2007"/>
      <c r="AA96" s="2007"/>
      <c r="AB96" s="2007"/>
      <c r="AC96" s="2007"/>
      <c r="AD96" s="2007"/>
      <c r="AE96" s="2007"/>
      <c r="AF96" s="2007"/>
      <c r="AG96" s="2007"/>
      <c r="AH96" s="2007"/>
      <c r="AI96" s="2007"/>
      <c r="AJ96" s="3743"/>
      <c r="AK96" s="3928">
        <f t="shared" ref="AK96" si="106">AK28</f>
        <v>0</v>
      </c>
      <c r="AL96" s="4239"/>
    </row>
    <row r="97" spans="1:38" s="682" customFormat="1" ht="60" x14ac:dyDescent="0.25">
      <c r="A97" s="2611" t="s">
        <v>401</v>
      </c>
      <c r="B97" s="947"/>
      <c r="C97" s="948">
        <f t="shared" si="94"/>
        <v>3710</v>
      </c>
      <c r="D97" s="948">
        <f t="shared" ref="D97" si="107">D29</f>
        <v>3710</v>
      </c>
      <c r="E97" s="948">
        <f t="shared" si="55"/>
        <v>0</v>
      </c>
      <c r="F97" s="948">
        <f t="shared" si="94"/>
        <v>2164</v>
      </c>
      <c r="G97" s="948">
        <f t="shared" si="94"/>
        <v>2729</v>
      </c>
      <c r="H97" s="1066">
        <f t="shared" si="94"/>
        <v>126.10905730129389</v>
      </c>
      <c r="I97" s="3460">
        <f t="shared" si="94"/>
        <v>0</v>
      </c>
      <c r="J97" s="1120"/>
      <c r="K97" s="1120"/>
      <c r="L97" s="944"/>
      <c r="M97" s="944"/>
      <c r="N97" s="944">
        <f t="shared" si="56"/>
        <v>0</v>
      </c>
      <c r="O97" s="944"/>
      <c r="P97" s="944"/>
      <c r="Q97" s="944"/>
      <c r="R97" s="944"/>
      <c r="S97" s="944"/>
      <c r="T97" s="2007"/>
      <c r="U97" s="2007"/>
      <c r="V97" s="2007"/>
      <c r="W97" s="2007"/>
      <c r="X97" s="2007"/>
      <c r="Y97" s="2007"/>
      <c r="Z97" s="2007"/>
      <c r="AA97" s="2007"/>
      <c r="AB97" s="2007"/>
      <c r="AC97" s="2007"/>
      <c r="AD97" s="2007"/>
      <c r="AE97" s="2007"/>
      <c r="AF97" s="2007"/>
      <c r="AG97" s="2007"/>
      <c r="AH97" s="2007"/>
      <c r="AI97" s="2007"/>
      <c r="AJ97" s="3743"/>
      <c r="AK97" s="3928">
        <f t="shared" ref="AK97" si="108">AK29</f>
        <v>0</v>
      </c>
      <c r="AL97" s="4239"/>
    </row>
    <row r="98" spans="1:38" s="682" customFormat="1" ht="45" x14ac:dyDescent="0.25">
      <c r="A98" s="2611" t="s">
        <v>402</v>
      </c>
      <c r="B98" s="947"/>
      <c r="C98" s="948">
        <f t="shared" si="94"/>
        <v>3200</v>
      </c>
      <c r="D98" s="948">
        <f t="shared" ref="D98" si="109">D30</f>
        <v>3200</v>
      </c>
      <c r="E98" s="948">
        <f t="shared" si="55"/>
        <v>0</v>
      </c>
      <c r="F98" s="948">
        <f t="shared" si="94"/>
        <v>1867</v>
      </c>
      <c r="G98" s="948">
        <f t="shared" si="94"/>
        <v>6465</v>
      </c>
      <c r="H98" s="1066">
        <f t="shared" si="94"/>
        <v>346.27745045527581</v>
      </c>
      <c r="I98" s="3460">
        <f t="shared" si="94"/>
        <v>2</v>
      </c>
      <c r="J98" s="1120"/>
      <c r="K98" s="1120"/>
      <c r="L98" s="944"/>
      <c r="M98" s="944"/>
      <c r="N98" s="944">
        <f t="shared" si="56"/>
        <v>0</v>
      </c>
      <c r="O98" s="944"/>
      <c r="P98" s="944"/>
      <c r="Q98" s="944"/>
      <c r="R98" s="944"/>
      <c r="S98" s="944"/>
      <c r="T98" s="2007"/>
      <c r="U98" s="2007"/>
      <c r="V98" s="2007"/>
      <c r="W98" s="2007"/>
      <c r="X98" s="2007"/>
      <c r="Y98" s="2007"/>
      <c r="Z98" s="2007"/>
      <c r="AA98" s="2007"/>
      <c r="AB98" s="2007"/>
      <c r="AC98" s="2007"/>
      <c r="AD98" s="2007"/>
      <c r="AE98" s="2007"/>
      <c r="AF98" s="2007"/>
      <c r="AG98" s="2007"/>
      <c r="AH98" s="2007"/>
      <c r="AI98" s="2007"/>
      <c r="AJ98" s="3743"/>
      <c r="AK98" s="3928">
        <f t="shared" ref="AK98" si="110">AK30</f>
        <v>0</v>
      </c>
      <c r="AL98" s="4239"/>
    </row>
    <row r="99" spans="1:38" s="682" customFormat="1" ht="30" x14ac:dyDescent="0.25">
      <c r="A99" s="2611" t="s">
        <v>499</v>
      </c>
      <c r="B99" s="947"/>
      <c r="C99" s="948">
        <f t="shared" si="94"/>
        <v>498</v>
      </c>
      <c r="D99" s="948">
        <f t="shared" ref="D99" si="111">D31</f>
        <v>498</v>
      </c>
      <c r="E99" s="948">
        <f t="shared" si="55"/>
        <v>0</v>
      </c>
      <c r="F99" s="948">
        <f t="shared" si="94"/>
        <v>291</v>
      </c>
      <c r="G99" s="948">
        <f t="shared" si="94"/>
        <v>0</v>
      </c>
      <c r="H99" s="1066">
        <f t="shared" si="94"/>
        <v>0</v>
      </c>
      <c r="I99" s="3460">
        <f t="shared" si="94"/>
        <v>0</v>
      </c>
      <c r="J99" s="1120"/>
      <c r="K99" s="1120"/>
      <c r="L99" s="944"/>
      <c r="M99" s="944"/>
      <c r="N99" s="944">
        <f t="shared" si="56"/>
        <v>0</v>
      </c>
      <c r="O99" s="944"/>
      <c r="P99" s="944"/>
      <c r="Q99" s="944"/>
      <c r="R99" s="944"/>
      <c r="S99" s="944"/>
      <c r="T99" s="2007"/>
      <c r="U99" s="2007"/>
      <c r="V99" s="2007"/>
      <c r="W99" s="2007"/>
      <c r="X99" s="2007"/>
      <c r="Y99" s="2007"/>
      <c r="Z99" s="2007"/>
      <c r="AA99" s="2007"/>
      <c r="AB99" s="2007"/>
      <c r="AC99" s="2007"/>
      <c r="AD99" s="2007"/>
      <c r="AE99" s="2007"/>
      <c r="AF99" s="2007"/>
      <c r="AG99" s="2007"/>
      <c r="AH99" s="2007"/>
      <c r="AI99" s="2007"/>
      <c r="AJ99" s="3743"/>
      <c r="AK99" s="3928">
        <f t="shared" ref="AK99" si="112">AK31</f>
        <v>0</v>
      </c>
      <c r="AL99" s="4239"/>
    </row>
    <row r="100" spans="1:38" s="682" customFormat="1" ht="29.25" x14ac:dyDescent="0.25">
      <c r="A100" s="2612" t="s">
        <v>135</v>
      </c>
      <c r="B100" s="947"/>
      <c r="C100" s="948">
        <f t="shared" si="94"/>
        <v>11174.659574468085</v>
      </c>
      <c r="D100" s="948">
        <f t="shared" ref="D100" si="113">D32</f>
        <v>11174.659574468085</v>
      </c>
      <c r="E100" s="948">
        <f t="shared" si="55"/>
        <v>0</v>
      </c>
      <c r="F100" s="948">
        <f t="shared" si="94"/>
        <v>6518.1702127659573</v>
      </c>
      <c r="G100" s="948">
        <f t="shared" si="94"/>
        <v>5481.0393617021273</v>
      </c>
      <c r="H100" s="1066">
        <f t="shared" si="94"/>
        <v>84.088619701391195</v>
      </c>
      <c r="I100" s="3460">
        <f t="shared" si="94"/>
        <v>1</v>
      </c>
      <c r="J100" s="1120"/>
      <c r="K100" s="1120"/>
      <c r="L100" s="944"/>
      <c r="M100" s="944"/>
      <c r="N100" s="944">
        <f t="shared" si="56"/>
        <v>0</v>
      </c>
      <c r="O100" s="944"/>
      <c r="P100" s="944"/>
      <c r="Q100" s="944"/>
      <c r="R100" s="944"/>
      <c r="S100" s="944"/>
      <c r="T100" s="2007"/>
      <c r="U100" s="2007"/>
      <c r="V100" s="2007"/>
      <c r="W100" s="2007"/>
      <c r="X100" s="2007"/>
      <c r="Y100" s="2007"/>
      <c r="Z100" s="2007"/>
      <c r="AA100" s="2007"/>
      <c r="AB100" s="2007"/>
      <c r="AC100" s="2007"/>
      <c r="AD100" s="2007"/>
      <c r="AE100" s="2007"/>
      <c r="AF100" s="2007"/>
      <c r="AG100" s="2007"/>
      <c r="AH100" s="2007"/>
      <c r="AI100" s="2007"/>
      <c r="AJ100" s="3743"/>
      <c r="AK100" s="3928">
        <f t="shared" ref="AK100" si="114">AK32</f>
        <v>0</v>
      </c>
      <c r="AL100" s="4239"/>
    </row>
    <row r="101" spans="1:38" s="682" customFormat="1" x14ac:dyDescent="0.25">
      <c r="A101" s="2613" t="s">
        <v>247</v>
      </c>
      <c r="B101" s="947"/>
      <c r="C101" s="948">
        <f t="shared" ref="C101:I110" si="115">C33</f>
        <v>9047</v>
      </c>
      <c r="D101" s="948">
        <f t="shared" ref="D101" si="116">D33</f>
        <v>9047</v>
      </c>
      <c r="E101" s="948">
        <f t="shared" si="55"/>
        <v>0</v>
      </c>
      <c r="F101" s="948">
        <f t="shared" si="115"/>
        <v>5277</v>
      </c>
      <c r="G101" s="948">
        <f t="shared" si="115"/>
        <v>4566</v>
      </c>
      <c r="H101" s="1066">
        <f t="shared" si="115"/>
        <v>86.526435474701529</v>
      </c>
      <c r="I101" s="3460">
        <f t="shared" si="115"/>
        <v>1</v>
      </c>
      <c r="J101" s="1120"/>
      <c r="K101" s="1120"/>
      <c r="L101" s="944"/>
      <c r="M101" s="944"/>
      <c r="N101" s="944">
        <f t="shared" si="56"/>
        <v>0</v>
      </c>
      <c r="O101" s="944"/>
      <c r="P101" s="944"/>
      <c r="Q101" s="944"/>
      <c r="R101" s="944"/>
      <c r="S101" s="944"/>
      <c r="T101" s="2007"/>
      <c r="U101" s="2007"/>
      <c r="V101" s="2007"/>
      <c r="W101" s="2007"/>
      <c r="X101" s="2007"/>
      <c r="Y101" s="2007"/>
      <c r="Z101" s="2007"/>
      <c r="AA101" s="2007"/>
      <c r="AB101" s="2007"/>
      <c r="AC101" s="2007"/>
      <c r="AD101" s="2007"/>
      <c r="AE101" s="2007"/>
      <c r="AF101" s="2007"/>
      <c r="AG101" s="2007"/>
      <c r="AH101" s="2007"/>
      <c r="AI101" s="2007"/>
      <c r="AJ101" s="3743"/>
      <c r="AK101" s="3928">
        <f t="shared" ref="AK101" si="117">AK33</f>
        <v>0</v>
      </c>
      <c r="AL101" s="4239"/>
    </row>
    <row r="102" spans="1:38" s="682" customFormat="1" x14ac:dyDescent="0.25">
      <c r="A102" s="2613" t="s">
        <v>403</v>
      </c>
      <c r="B102" s="947"/>
      <c r="C102" s="948">
        <f t="shared" si="115"/>
        <v>2127.6595744680849</v>
      </c>
      <c r="D102" s="948">
        <f t="shared" ref="D102" si="118">D34</f>
        <v>2127.6595744680849</v>
      </c>
      <c r="E102" s="948">
        <f t="shared" si="55"/>
        <v>0</v>
      </c>
      <c r="F102" s="948">
        <f t="shared" si="115"/>
        <v>1241.1702127659573</v>
      </c>
      <c r="G102" s="948">
        <f t="shared" si="115"/>
        <v>915.03936170212774</v>
      </c>
      <c r="H102" s="1066">
        <f t="shared" si="115"/>
        <v>73.723922173652184</v>
      </c>
      <c r="I102" s="3460">
        <f t="shared" si="115"/>
        <v>0</v>
      </c>
      <c r="J102" s="1120"/>
      <c r="K102" s="1120"/>
      <c r="L102" s="944"/>
      <c r="M102" s="944"/>
      <c r="N102" s="944">
        <f t="shared" si="56"/>
        <v>0</v>
      </c>
      <c r="O102" s="944"/>
      <c r="P102" s="944"/>
      <c r="Q102" s="944"/>
      <c r="R102" s="944"/>
      <c r="S102" s="944"/>
      <c r="T102" s="2007"/>
      <c r="U102" s="2007"/>
      <c r="V102" s="2007"/>
      <c r="W102" s="2007"/>
      <c r="X102" s="2007"/>
      <c r="Y102" s="2007"/>
      <c r="Z102" s="2007"/>
      <c r="AA102" s="2007"/>
      <c r="AB102" s="2007"/>
      <c r="AC102" s="2007"/>
      <c r="AD102" s="2007"/>
      <c r="AE102" s="2007"/>
      <c r="AF102" s="2007"/>
      <c r="AG102" s="2007"/>
      <c r="AH102" s="2007"/>
      <c r="AI102" s="2007"/>
      <c r="AJ102" s="3743"/>
      <c r="AK102" s="3928">
        <f t="shared" ref="AK102" si="119">AK34</f>
        <v>0</v>
      </c>
      <c r="AL102" s="4239"/>
    </row>
    <row r="103" spans="1:38" s="682" customFormat="1" x14ac:dyDescent="0.25">
      <c r="A103" s="2614" t="s">
        <v>420</v>
      </c>
      <c r="B103" s="947"/>
      <c r="C103" s="948">
        <f t="shared" si="115"/>
        <v>20000</v>
      </c>
      <c r="D103" s="948">
        <f t="shared" ref="D103" si="120">D35</f>
        <v>20000</v>
      </c>
      <c r="E103" s="948">
        <f t="shared" si="55"/>
        <v>0</v>
      </c>
      <c r="F103" s="948">
        <f t="shared" si="115"/>
        <v>11667</v>
      </c>
      <c r="G103" s="948">
        <f t="shared" si="115"/>
        <v>8601.3700000000008</v>
      </c>
      <c r="H103" s="1066">
        <f t="shared" si="115"/>
        <v>73.723922173652184</v>
      </c>
      <c r="I103" s="3460">
        <f t="shared" si="115"/>
        <v>0</v>
      </c>
      <c r="J103" s="1120"/>
      <c r="K103" s="1120"/>
      <c r="L103" s="944"/>
      <c r="M103" s="944"/>
      <c r="N103" s="944">
        <f t="shared" si="56"/>
        <v>0</v>
      </c>
      <c r="O103" s="944"/>
      <c r="P103" s="944"/>
      <c r="Q103" s="944"/>
      <c r="R103" s="944"/>
      <c r="S103" s="944"/>
      <c r="T103" s="2007"/>
      <c r="U103" s="2007"/>
      <c r="V103" s="2007"/>
      <c r="W103" s="2007"/>
      <c r="X103" s="2007"/>
      <c r="Y103" s="2007"/>
      <c r="Z103" s="2007"/>
      <c r="AA103" s="2007"/>
      <c r="AB103" s="2007"/>
      <c r="AC103" s="2007"/>
      <c r="AD103" s="2007"/>
      <c r="AE103" s="2007"/>
      <c r="AF103" s="2007"/>
      <c r="AG103" s="2007"/>
      <c r="AH103" s="2007"/>
      <c r="AI103" s="2007"/>
      <c r="AJ103" s="3743"/>
      <c r="AK103" s="3928">
        <f t="shared" ref="AK103" si="121">AK35</f>
        <v>0</v>
      </c>
      <c r="AL103" s="4239"/>
    </row>
    <row r="104" spans="1:38" s="682" customFormat="1" ht="47.25" x14ac:dyDescent="0.25">
      <c r="A104" s="2616" t="s">
        <v>405</v>
      </c>
      <c r="B104" s="947"/>
      <c r="C104" s="948">
        <f t="shared" si="115"/>
        <v>3392</v>
      </c>
      <c r="D104" s="948">
        <f t="shared" ref="D104" si="122">D36</f>
        <v>3392</v>
      </c>
      <c r="E104" s="948">
        <f t="shared" si="55"/>
        <v>0</v>
      </c>
      <c r="F104" s="948">
        <f t="shared" si="115"/>
        <v>1978</v>
      </c>
      <c r="G104" s="948">
        <f t="shared" si="115"/>
        <v>573</v>
      </c>
      <c r="H104" s="1066">
        <f t="shared" si="115"/>
        <v>28.968655207280079</v>
      </c>
      <c r="I104" s="3460">
        <f t="shared" si="115"/>
        <v>0</v>
      </c>
      <c r="J104" s="1120"/>
      <c r="K104" s="1120"/>
      <c r="L104" s="944"/>
      <c r="M104" s="944"/>
      <c r="N104" s="944">
        <f t="shared" si="56"/>
        <v>0</v>
      </c>
      <c r="O104" s="944"/>
      <c r="P104" s="944"/>
      <c r="Q104" s="944"/>
      <c r="R104" s="944"/>
      <c r="S104" s="944"/>
      <c r="T104" s="2007">
        <f t="shared" ref="T104:AF104" si="123">T36</f>
        <v>0</v>
      </c>
      <c r="U104" s="2007">
        <f t="shared" ref="U104:V104" si="124">U36</f>
        <v>0</v>
      </c>
      <c r="V104" s="2007">
        <f t="shared" si="124"/>
        <v>0</v>
      </c>
      <c r="W104" s="2007">
        <f t="shared" ref="W104:X104" si="125">W36</f>
        <v>0</v>
      </c>
      <c r="X104" s="2007">
        <f t="shared" si="125"/>
        <v>0</v>
      </c>
      <c r="Y104" s="2007">
        <f t="shared" ref="Y104:Z104" si="126">Y36</f>
        <v>0</v>
      </c>
      <c r="Z104" s="2007">
        <f t="shared" si="126"/>
        <v>0</v>
      </c>
      <c r="AA104" s="2007">
        <f t="shared" ref="AA104" si="127">AA36</f>
        <v>0</v>
      </c>
      <c r="AB104" s="2007">
        <f t="shared" si="123"/>
        <v>0</v>
      </c>
      <c r="AC104" s="2007">
        <f t="shared" si="123"/>
        <v>0</v>
      </c>
      <c r="AD104" s="2007">
        <f t="shared" si="123"/>
        <v>0</v>
      </c>
      <c r="AE104" s="2007">
        <f t="shared" si="123"/>
        <v>0</v>
      </c>
      <c r="AF104" s="2007">
        <f t="shared" si="123"/>
        <v>0</v>
      </c>
      <c r="AG104" s="2007">
        <f t="shared" ref="AG104" si="128">AG36</f>
        <v>0</v>
      </c>
      <c r="AH104" s="2007">
        <f>AH36</f>
        <v>0</v>
      </c>
      <c r="AI104" s="2007">
        <f>AI36</f>
        <v>0</v>
      </c>
      <c r="AJ104" s="3743">
        <f>AJ36</f>
        <v>0</v>
      </c>
      <c r="AK104" s="3928">
        <f t="shared" ref="AK104" si="129">AK36</f>
        <v>0</v>
      </c>
      <c r="AL104" s="4239">
        <f>AL36</f>
        <v>0</v>
      </c>
    </row>
    <row r="105" spans="1:38" s="682" customFormat="1" ht="30" x14ac:dyDescent="0.25">
      <c r="A105" s="2610" t="s">
        <v>406</v>
      </c>
      <c r="B105" s="947"/>
      <c r="C105" s="948">
        <f t="shared" si="115"/>
        <v>1452</v>
      </c>
      <c r="D105" s="948">
        <f t="shared" ref="D105" si="130">D37</f>
        <v>1452</v>
      </c>
      <c r="E105" s="948">
        <f t="shared" si="55"/>
        <v>0</v>
      </c>
      <c r="F105" s="948">
        <f t="shared" si="115"/>
        <v>847</v>
      </c>
      <c r="G105" s="948">
        <f t="shared" si="115"/>
        <v>172</v>
      </c>
      <c r="H105" s="1066">
        <f t="shared" si="115"/>
        <v>20.306965761511218</v>
      </c>
      <c r="I105" s="3460">
        <f t="shared" si="115"/>
        <v>0</v>
      </c>
      <c r="J105" s="1120"/>
      <c r="K105" s="1120"/>
      <c r="L105" s="944"/>
      <c r="M105" s="944"/>
      <c r="N105" s="944">
        <f t="shared" si="56"/>
        <v>0</v>
      </c>
      <c r="O105" s="944"/>
      <c r="P105" s="944"/>
      <c r="Q105" s="944"/>
      <c r="R105" s="944"/>
      <c r="S105" s="944"/>
      <c r="T105" s="2007"/>
      <c r="U105" s="2007"/>
      <c r="V105" s="2007"/>
      <c r="W105" s="2007"/>
      <c r="X105" s="2007"/>
      <c r="Y105" s="2007"/>
      <c r="Z105" s="2007"/>
      <c r="AA105" s="2007"/>
      <c r="AB105" s="2007"/>
      <c r="AC105" s="2007"/>
      <c r="AD105" s="2007"/>
      <c r="AE105" s="2007"/>
      <c r="AF105" s="2007"/>
      <c r="AG105" s="2007"/>
      <c r="AH105" s="2007"/>
      <c r="AI105" s="2007"/>
      <c r="AJ105" s="3743"/>
      <c r="AK105" s="3928">
        <f t="shared" ref="AK105" si="131">AK37</f>
        <v>0</v>
      </c>
      <c r="AL105" s="4239"/>
    </row>
    <row r="106" spans="1:38" s="682" customFormat="1" ht="30" x14ac:dyDescent="0.25">
      <c r="A106" s="2611" t="s">
        <v>407</v>
      </c>
      <c r="B106" s="947"/>
      <c r="C106" s="948">
        <f t="shared" si="115"/>
        <v>1400</v>
      </c>
      <c r="D106" s="948">
        <f t="shared" ref="D106" si="132">D38</f>
        <v>1400</v>
      </c>
      <c r="E106" s="948">
        <f t="shared" si="55"/>
        <v>0</v>
      </c>
      <c r="F106" s="948">
        <f t="shared" si="115"/>
        <v>817</v>
      </c>
      <c r="G106" s="948">
        <f t="shared" si="115"/>
        <v>132</v>
      </c>
      <c r="H106" s="1066">
        <f t="shared" si="115"/>
        <v>16.156670746634028</v>
      </c>
      <c r="I106" s="3460">
        <f t="shared" si="115"/>
        <v>0</v>
      </c>
      <c r="J106" s="1120"/>
      <c r="K106" s="1120"/>
      <c r="L106" s="944"/>
      <c r="M106" s="944"/>
      <c r="N106" s="944">
        <f t="shared" si="56"/>
        <v>0</v>
      </c>
      <c r="O106" s="944"/>
      <c r="P106" s="944"/>
      <c r="Q106" s="944"/>
      <c r="R106" s="944"/>
      <c r="S106" s="944"/>
      <c r="T106" s="2007"/>
      <c r="U106" s="2007"/>
      <c r="V106" s="2007"/>
      <c r="W106" s="2007"/>
      <c r="X106" s="2007"/>
      <c r="Y106" s="2007"/>
      <c r="Z106" s="2007"/>
      <c r="AA106" s="2007"/>
      <c r="AB106" s="2007"/>
      <c r="AC106" s="2007"/>
      <c r="AD106" s="2007"/>
      <c r="AE106" s="2007"/>
      <c r="AF106" s="2007"/>
      <c r="AG106" s="2007"/>
      <c r="AH106" s="2007"/>
      <c r="AI106" s="2007"/>
      <c r="AJ106" s="3743"/>
      <c r="AK106" s="3928">
        <f t="shared" ref="AK106" si="133">AK38</f>
        <v>0</v>
      </c>
      <c r="AL106" s="4239"/>
    </row>
    <row r="107" spans="1:38" s="682" customFormat="1" ht="45" x14ac:dyDescent="0.25">
      <c r="A107" s="2611" t="s">
        <v>408</v>
      </c>
      <c r="B107" s="947"/>
      <c r="C107" s="948">
        <f t="shared" si="115"/>
        <v>0</v>
      </c>
      <c r="D107" s="948">
        <f t="shared" ref="D107" si="134">D39</f>
        <v>0</v>
      </c>
      <c r="E107" s="948">
        <f t="shared" si="55"/>
        <v>0</v>
      </c>
      <c r="F107" s="948">
        <f t="shared" si="115"/>
        <v>0</v>
      </c>
      <c r="G107" s="948">
        <f t="shared" si="115"/>
        <v>0</v>
      </c>
      <c r="H107" s="1066">
        <f t="shared" si="115"/>
        <v>0</v>
      </c>
      <c r="I107" s="3460">
        <f t="shared" si="115"/>
        <v>0</v>
      </c>
      <c r="J107" s="1120"/>
      <c r="K107" s="1120"/>
      <c r="L107" s="944"/>
      <c r="M107" s="944"/>
      <c r="N107" s="944">
        <f t="shared" si="56"/>
        <v>0</v>
      </c>
      <c r="O107" s="944"/>
      <c r="P107" s="944"/>
      <c r="Q107" s="944"/>
      <c r="R107" s="944"/>
      <c r="S107" s="944"/>
      <c r="T107" s="2007"/>
      <c r="U107" s="2007"/>
      <c r="V107" s="2007"/>
      <c r="W107" s="2007"/>
      <c r="X107" s="2007"/>
      <c r="Y107" s="2007"/>
      <c r="Z107" s="2007"/>
      <c r="AA107" s="2007"/>
      <c r="AB107" s="2007"/>
      <c r="AC107" s="2007"/>
      <c r="AD107" s="2007"/>
      <c r="AE107" s="2007"/>
      <c r="AF107" s="2007"/>
      <c r="AG107" s="2007"/>
      <c r="AH107" s="2007"/>
      <c r="AI107" s="2007"/>
      <c r="AJ107" s="3743"/>
      <c r="AK107" s="3928">
        <f t="shared" ref="AK107" si="135">AK39</f>
        <v>0</v>
      </c>
      <c r="AL107" s="4239"/>
    </row>
    <row r="108" spans="1:38" s="682" customFormat="1" ht="45" x14ac:dyDescent="0.25">
      <c r="A108" s="2611" t="s">
        <v>409</v>
      </c>
      <c r="B108" s="947"/>
      <c r="C108" s="948">
        <f t="shared" si="115"/>
        <v>9</v>
      </c>
      <c r="D108" s="948">
        <f t="shared" ref="D108" si="136">D40</f>
        <v>9</v>
      </c>
      <c r="E108" s="948">
        <f t="shared" si="55"/>
        <v>0</v>
      </c>
      <c r="F108" s="948">
        <f t="shared" si="115"/>
        <v>5</v>
      </c>
      <c r="G108" s="948">
        <f t="shared" si="115"/>
        <v>16</v>
      </c>
      <c r="H108" s="1066">
        <f t="shared" si="115"/>
        <v>320</v>
      </c>
      <c r="I108" s="3460">
        <f t="shared" si="115"/>
        <v>0</v>
      </c>
      <c r="J108" s="1120"/>
      <c r="K108" s="1120"/>
      <c r="L108" s="944"/>
      <c r="M108" s="944"/>
      <c r="N108" s="944">
        <f t="shared" si="56"/>
        <v>0</v>
      </c>
      <c r="O108" s="944"/>
      <c r="P108" s="944"/>
      <c r="Q108" s="944"/>
      <c r="R108" s="944"/>
      <c r="S108" s="944"/>
      <c r="T108" s="2007"/>
      <c r="U108" s="2007"/>
      <c r="V108" s="2007"/>
      <c r="W108" s="2007"/>
      <c r="X108" s="2007"/>
      <c r="Y108" s="2007"/>
      <c r="Z108" s="2007"/>
      <c r="AA108" s="2007"/>
      <c r="AB108" s="2007"/>
      <c r="AC108" s="2007"/>
      <c r="AD108" s="2007"/>
      <c r="AE108" s="2007"/>
      <c r="AF108" s="2007"/>
      <c r="AG108" s="2007"/>
      <c r="AH108" s="2007"/>
      <c r="AI108" s="2007"/>
      <c r="AJ108" s="3743"/>
      <c r="AK108" s="3928">
        <f t="shared" ref="AK108" si="137">AK40</f>
        <v>0</v>
      </c>
      <c r="AL108" s="4239"/>
    </row>
    <row r="109" spans="1:38" s="682" customFormat="1" ht="30" x14ac:dyDescent="0.25">
      <c r="A109" s="2611" t="s">
        <v>410</v>
      </c>
      <c r="B109" s="947"/>
      <c r="C109" s="948">
        <f t="shared" si="115"/>
        <v>43</v>
      </c>
      <c r="D109" s="948">
        <f t="shared" ref="D109" si="138">D41</f>
        <v>43</v>
      </c>
      <c r="E109" s="948">
        <f t="shared" si="55"/>
        <v>0</v>
      </c>
      <c r="F109" s="948">
        <f t="shared" si="115"/>
        <v>25</v>
      </c>
      <c r="G109" s="948">
        <f t="shared" si="115"/>
        <v>24</v>
      </c>
      <c r="H109" s="1066">
        <f t="shared" si="115"/>
        <v>96</v>
      </c>
      <c r="I109" s="3460">
        <f t="shared" si="115"/>
        <v>0</v>
      </c>
      <c r="J109" s="1120"/>
      <c r="K109" s="1120"/>
      <c r="L109" s="944"/>
      <c r="M109" s="944"/>
      <c r="N109" s="944">
        <f t="shared" si="56"/>
        <v>0</v>
      </c>
      <c r="O109" s="944"/>
      <c r="P109" s="944"/>
      <c r="Q109" s="944"/>
      <c r="R109" s="944"/>
      <c r="S109" s="944"/>
      <c r="T109" s="2007"/>
      <c r="U109" s="2007"/>
      <c r="V109" s="2007"/>
      <c r="W109" s="2007"/>
      <c r="X109" s="2007"/>
      <c r="Y109" s="2007"/>
      <c r="Z109" s="2007"/>
      <c r="AA109" s="2007"/>
      <c r="AB109" s="2007"/>
      <c r="AC109" s="2007"/>
      <c r="AD109" s="2007"/>
      <c r="AE109" s="2007"/>
      <c r="AF109" s="2007"/>
      <c r="AG109" s="2007"/>
      <c r="AH109" s="2007"/>
      <c r="AI109" s="2007"/>
      <c r="AJ109" s="3743"/>
      <c r="AK109" s="3928">
        <f t="shared" ref="AK109" si="139">AK41</f>
        <v>0</v>
      </c>
      <c r="AL109" s="4239"/>
    </row>
    <row r="110" spans="1:38" s="682" customFormat="1" ht="45" x14ac:dyDescent="0.25">
      <c r="A110" s="2610" t="s">
        <v>411</v>
      </c>
      <c r="B110" s="947"/>
      <c r="C110" s="948">
        <f t="shared" si="115"/>
        <v>1940</v>
      </c>
      <c r="D110" s="948">
        <f t="shared" ref="D110" si="140">D42</f>
        <v>1940</v>
      </c>
      <c r="E110" s="948">
        <f t="shared" si="55"/>
        <v>0</v>
      </c>
      <c r="F110" s="948">
        <f t="shared" si="115"/>
        <v>1131</v>
      </c>
      <c r="G110" s="948">
        <f t="shared" si="115"/>
        <v>401</v>
      </c>
      <c r="H110" s="1066">
        <f t="shared" si="115"/>
        <v>35.455349248452691</v>
      </c>
      <c r="I110" s="3460">
        <f t="shared" si="115"/>
        <v>0</v>
      </c>
      <c r="J110" s="1120"/>
      <c r="K110" s="1120"/>
      <c r="L110" s="944"/>
      <c r="M110" s="944"/>
      <c r="N110" s="944">
        <f t="shared" si="56"/>
        <v>0</v>
      </c>
      <c r="O110" s="944"/>
      <c r="P110" s="944"/>
      <c r="Q110" s="944"/>
      <c r="R110" s="944"/>
      <c r="S110" s="944"/>
      <c r="T110" s="2007"/>
      <c r="U110" s="2007"/>
      <c r="V110" s="2007"/>
      <c r="W110" s="2007"/>
      <c r="X110" s="2007"/>
      <c r="Y110" s="2007"/>
      <c r="Z110" s="2007"/>
      <c r="AA110" s="2007"/>
      <c r="AB110" s="2007"/>
      <c r="AC110" s="2007"/>
      <c r="AD110" s="2007"/>
      <c r="AE110" s="2007"/>
      <c r="AF110" s="2007"/>
      <c r="AG110" s="2007"/>
      <c r="AH110" s="2007"/>
      <c r="AI110" s="2007"/>
      <c r="AJ110" s="3743"/>
      <c r="AK110" s="3928">
        <f t="shared" ref="AK110" si="141">AK42</f>
        <v>0</v>
      </c>
      <c r="AL110" s="4239"/>
    </row>
    <row r="111" spans="1:38" s="682" customFormat="1" ht="30" x14ac:dyDescent="0.25">
      <c r="A111" s="2611" t="s">
        <v>412</v>
      </c>
      <c r="B111" s="947"/>
      <c r="C111" s="948">
        <f t="shared" ref="C111:I115" si="142">C43</f>
        <v>599</v>
      </c>
      <c r="D111" s="948">
        <f t="shared" ref="D111" si="143">D43</f>
        <v>599</v>
      </c>
      <c r="E111" s="948">
        <f t="shared" si="55"/>
        <v>0</v>
      </c>
      <c r="F111" s="948">
        <f t="shared" si="142"/>
        <v>349</v>
      </c>
      <c r="G111" s="948">
        <f t="shared" si="142"/>
        <v>101</v>
      </c>
      <c r="H111" s="1066">
        <f t="shared" si="142"/>
        <v>28.939828080229223</v>
      </c>
      <c r="I111" s="3460">
        <f t="shared" si="142"/>
        <v>0</v>
      </c>
      <c r="J111" s="1120"/>
      <c r="K111" s="1120"/>
      <c r="L111" s="944"/>
      <c r="M111" s="944"/>
      <c r="N111" s="944">
        <f t="shared" si="56"/>
        <v>0</v>
      </c>
      <c r="O111" s="944"/>
      <c r="P111" s="944"/>
      <c r="Q111" s="944"/>
      <c r="R111" s="944"/>
      <c r="S111" s="944"/>
      <c r="T111" s="2007"/>
      <c r="U111" s="2007"/>
      <c r="V111" s="2007"/>
      <c r="W111" s="2007"/>
      <c r="X111" s="2007"/>
      <c r="Y111" s="2007"/>
      <c r="Z111" s="2007"/>
      <c r="AA111" s="2007"/>
      <c r="AB111" s="2007"/>
      <c r="AC111" s="2007"/>
      <c r="AD111" s="2007"/>
      <c r="AE111" s="2007"/>
      <c r="AF111" s="2007"/>
      <c r="AG111" s="2007"/>
      <c r="AH111" s="2007"/>
      <c r="AI111" s="2007"/>
      <c r="AJ111" s="3743"/>
      <c r="AK111" s="3928">
        <f t="shared" ref="AK111" si="144">AK43</f>
        <v>0</v>
      </c>
      <c r="AL111" s="4239"/>
    </row>
    <row r="112" spans="1:38" s="682" customFormat="1" ht="30" x14ac:dyDescent="0.25">
      <c r="A112" s="2611" t="s">
        <v>445</v>
      </c>
      <c r="B112" s="947"/>
      <c r="C112" s="948">
        <f t="shared" si="142"/>
        <v>0</v>
      </c>
      <c r="D112" s="948">
        <f t="shared" ref="D112" si="145">D44</f>
        <v>0</v>
      </c>
      <c r="E112" s="948">
        <f t="shared" si="55"/>
        <v>0</v>
      </c>
      <c r="F112" s="948">
        <f t="shared" si="142"/>
        <v>0</v>
      </c>
      <c r="G112" s="948">
        <f t="shared" si="142"/>
        <v>0</v>
      </c>
      <c r="H112" s="1066">
        <f t="shared" si="142"/>
        <v>0</v>
      </c>
      <c r="I112" s="3460">
        <f t="shared" si="142"/>
        <v>0</v>
      </c>
      <c r="J112" s="1120"/>
      <c r="K112" s="1120"/>
      <c r="L112" s="944"/>
      <c r="M112" s="944"/>
      <c r="N112" s="944">
        <f t="shared" si="56"/>
        <v>0</v>
      </c>
      <c r="O112" s="944"/>
      <c r="P112" s="944"/>
      <c r="Q112" s="944"/>
      <c r="R112" s="944"/>
      <c r="S112" s="944"/>
      <c r="T112" s="2007"/>
      <c r="U112" s="2007"/>
      <c r="V112" s="2007"/>
      <c r="W112" s="2007"/>
      <c r="X112" s="2007"/>
      <c r="Y112" s="2007"/>
      <c r="Z112" s="2007"/>
      <c r="AA112" s="2007"/>
      <c r="AB112" s="2007"/>
      <c r="AC112" s="2007"/>
      <c r="AD112" s="2007"/>
      <c r="AE112" s="2007"/>
      <c r="AF112" s="2007"/>
      <c r="AG112" s="2007"/>
      <c r="AH112" s="2007"/>
      <c r="AI112" s="2007"/>
      <c r="AJ112" s="3743"/>
      <c r="AK112" s="3928">
        <f t="shared" ref="AK112" si="146">AK44</f>
        <v>0</v>
      </c>
      <c r="AL112" s="4239"/>
    </row>
    <row r="113" spans="1:38" s="682" customFormat="1" ht="60" x14ac:dyDescent="0.25">
      <c r="A113" s="2611" t="s">
        <v>413</v>
      </c>
      <c r="B113" s="947"/>
      <c r="C113" s="948">
        <f t="shared" si="142"/>
        <v>1250</v>
      </c>
      <c r="D113" s="948">
        <f t="shared" ref="D113" si="147">D45</f>
        <v>1250</v>
      </c>
      <c r="E113" s="948">
        <f t="shared" si="55"/>
        <v>0</v>
      </c>
      <c r="F113" s="948">
        <f t="shared" si="142"/>
        <v>729</v>
      </c>
      <c r="G113" s="948">
        <f t="shared" si="142"/>
        <v>241</v>
      </c>
      <c r="H113" s="1066">
        <f t="shared" si="142"/>
        <v>33.058984910836763</v>
      </c>
      <c r="I113" s="3460">
        <f t="shared" si="142"/>
        <v>0</v>
      </c>
      <c r="J113" s="1120"/>
      <c r="K113" s="1120"/>
      <c r="L113" s="944"/>
      <c r="M113" s="944"/>
      <c r="N113" s="944">
        <f t="shared" si="56"/>
        <v>0</v>
      </c>
      <c r="O113" s="944"/>
      <c r="P113" s="944"/>
      <c r="Q113" s="944"/>
      <c r="R113" s="944"/>
      <c r="S113" s="944"/>
      <c r="T113" s="2007"/>
      <c r="U113" s="2007"/>
      <c r="V113" s="2007"/>
      <c r="W113" s="2007"/>
      <c r="X113" s="2007"/>
      <c r="Y113" s="2007"/>
      <c r="Z113" s="2007"/>
      <c r="AA113" s="2007"/>
      <c r="AB113" s="2007"/>
      <c r="AC113" s="2007"/>
      <c r="AD113" s="2007"/>
      <c r="AE113" s="2007"/>
      <c r="AF113" s="2007"/>
      <c r="AG113" s="2007"/>
      <c r="AH113" s="2007"/>
      <c r="AI113" s="2007"/>
      <c r="AJ113" s="3743"/>
      <c r="AK113" s="3928">
        <f t="shared" ref="AK113" si="148">AK45</f>
        <v>0</v>
      </c>
      <c r="AL113" s="4239"/>
    </row>
    <row r="114" spans="1:38" s="682" customFormat="1" ht="45" x14ac:dyDescent="0.25">
      <c r="A114" s="2611" t="s">
        <v>414</v>
      </c>
      <c r="B114" s="947"/>
      <c r="C114" s="948">
        <f t="shared" si="142"/>
        <v>91</v>
      </c>
      <c r="D114" s="948">
        <f t="shared" ref="D114" si="149">D46</f>
        <v>91</v>
      </c>
      <c r="E114" s="948">
        <f t="shared" si="55"/>
        <v>0</v>
      </c>
      <c r="F114" s="948">
        <f t="shared" si="142"/>
        <v>53</v>
      </c>
      <c r="G114" s="948">
        <f t="shared" si="142"/>
        <v>59</v>
      </c>
      <c r="H114" s="1066">
        <f t="shared" si="142"/>
        <v>111.32075471698113</v>
      </c>
      <c r="I114" s="3460">
        <f t="shared" si="142"/>
        <v>0</v>
      </c>
      <c r="J114" s="1120"/>
      <c r="K114" s="1120"/>
      <c r="L114" s="944"/>
      <c r="M114" s="944"/>
      <c r="N114" s="944">
        <f t="shared" si="56"/>
        <v>0</v>
      </c>
      <c r="O114" s="944"/>
      <c r="P114" s="944"/>
      <c r="Q114" s="944"/>
      <c r="R114" s="944"/>
      <c r="S114" s="944"/>
      <c r="T114" s="2007"/>
      <c r="U114" s="2007"/>
      <c r="V114" s="2007"/>
      <c r="W114" s="2007"/>
      <c r="X114" s="2007"/>
      <c r="Y114" s="2007"/>
      <c r="Z114" s="2007"/>
      <c r="AA114" s="2007"/>
      <c r="AB114" s="2007"/>
      <c r="AC114" s="2007"/>
      <c r="AD114" s="2007"/>
      <c r="AE114" s="2007"/>
      <c r="AF114" s="2007"/>
      <c r="AG114" s="2007"/>
      <c r="AH114" s="2007"/>
      <c r="AI114" s="2007"/>
      <c r="AJ114" s="3743"/>
      <c r="AK114" s="3928">
        <f t="shared" ref="AK114" si="150">AK46</f>
        <v>0</v>
      </c>
      <c r="AL114" s="4239"/>
    </row>
    <row r="115" spans="1:38" s="682" customFormat="1" ht="57.75" x14ac:dyDescent="0.25">
      <c r="A115" s="2608" t="s">
        <v>506</v>
      </c>
      <c r="B115" s="947"/>
      <c r="C115" s="948">
        <f t="shared" si="142"/>
        <v>1100</v>
      </c>
      <c r="D115" s="948">
        <f t="shared" ref="D115" si="151">D47</f>
        <v>1100</v>
      </c>
      <c r="E115" s="948">
        <f t="shared" si="55"/>
        <v>0</v>
      </c>
      <c r="F115" s="948">
        <f t="shared" si="142"/>
        <v>642</v>
      </c>
      <c r="G115" s="948">
        <f t="shared" si="142"/>
        <v>294</v>
      </c>
      <c r="H115" s="1066">
        <f t="shared" si="142"/>
        <v>45.794392523364486</v>
      </c>
      <c r="I115" s="3460">
        <f t="shared" si="142"/>
        <v>0</v>
      </c>
      <c r="J115" s="1120"/>
      <c r="K115" s="1120"/>
      <c r="L115" s="944"/>
      <c r="M115" s="944"/>
      <c r="N115" s="944">
        <f t="shared" si="56"/>
        <v>0</v>
      </c>
      <c r="O115" s="944"/>
      <c r="P115" s="944"/>
      <c r="Q115" s="944"/>
      <c r="R115" s="944"/>
      <c r="S115" s="944"/>
      <c r="T115" s="2007"/>
      <c r="U115" s="2007"/>
      <c r="V115" s="2007"/>
      <c r="W115" s="2007"/>
      <c r="X115" s="2007"/>
      <c r="Y115" s="2007"/>
      <c r="Z115" s="2007"/>
      <c r="AA115" s="2007"/>
      <c r="AB115" s="2007"/>
      <c r="AC115" s="2007"/>
      <c r="AD115" s="2007"/>
      <c r="AE115" s="2007"/>
      <c r="AF115" s="2007"/>
      <c r="AG115" s="2007"/>
      <c r="AH115" s="2007"/>
      <c r="AI115" s="2007"/>
      <c r="AJ115" s="3743"/>
      <c r="AK115" s="3928">
        <f t="shared" ref="AK115" si="152">AK47</f>
        <v>0</v>
      </c>
      <c r="AL115" s="4239"/>
    </row>
    <row r="116" spans="1:38" s="682" customFormat="1" ht="30" x14ac:dyDescent="0.25">
      <c r="A116" s="2610" t="s">
        <v>213</v>
      </c>
      <c r="B116" s="947"/>
      <c r="C116" s="948"/>
      <c r="D116" s="948"/>
      <c r="E116" s="948">
        <f t="shared" si="55"/>
        <v>0</v>
      </c>
      <c r="F116" s="948"/>
      <c r="G116" s="948"/>
      <c r="H116" s="1066"/>
      <c r="I116" s="3460"/>
      <c r="J116" s="1120"/>
      <c r="K116" s="1120"/>
      <c r="L116" s="944"/>
      <c r="M116" s="944"/>
      <c r="N116" s="944">
        <f t="shared" si="56"/>
        <v>0</v>
      </c>
      <c r="O116" s="944"/>
      <c r="P116" s="944"/>
      <c r="Q116" s="944"/>
      <c r="R116" s="944"/>
      <c r="S116" s="944"/>
      <c r="T116" s="2007"/>
      <c r="U116" s="2007"/>
      <c r="V116" s="2007"/>
      <c r="W116" s="2007"/>
      <c r="X116" s="2007"/>
      <c r="Y116" s="2007"/>
      <c r="Z116" s="2007">
        <f>Z48</f>
        <v>176.94054</v>
      </c>
      <c r="AA116" s="2007">
        <f>AA48</f>
        <v>176.94054</v>
      </c>
      <c r="AB116" s="2007">
        <f t="shared" ref="AB116:AI116" si="153">AB48</f>
        <v>0</v>
      </c>
      <c r="AC116" s="2007">
        <f t="shared" si="153"/>
        <v>0</v>
      </c>
      <c r="AD116" s="2007">
        <f t="shared" si="153"/>
        <v>0</v>
      </c>
      <c r="AE116" s="2007">
        <f t="shared" si="153"/>
        <v>0</v>
      </c>
      <c r="AF116" s="2007">
        <f t="shared" si="153"/>
        <v>0</v>
      </c>
      <c r="AG116" s="2007">
        <f t="shared" si="153"/>
        <v>0</v>
      </c>
      <c r="AH116" s="2007">
        <f t="shared" si="153"/>
        <v>0</v>
      </c>
      <c r="AI116" s="2007">
        <f t="shared" si="153"/>
        <v>0</v>
      </c>
      <c r="AJ116" s="3743"/>
      <c r="AK116" s="3928"/>
      <c r="AL116" s="4239"/>
    </row>
    <row r="117" spans="1:38" s="682" customFormat="1" ht="29.25" x14ac:dyDescent="0.25">
      <c r="A117" s="2608" t="s">
        <v>476</v>
      </c>
      <c r="B117" s="947"/>
      <c r="C117" s="948">
        <f t="shared" ref="C117:I123" si="154">C49</f>
        <v>342</v>
      </c>
      <c r="D117" s="948">
        <f t="shared" ref="D117" si="155">D49</f>
        <v>342</v>
      </c>
      <c r="E117" s="948">
        <f t="shared" si="55"/>
        <v>0</v>
      </c>
      <c r="F117" s="948">
        <f t="shared" si="154"/>
        <v>0</v>
      </c>
      <c r="G117" s="948">
        <f t="shared" si="154"/>
        <v>0</v>
      </c>
      <c r="H117" s="1066" t="e">
        <f t="shared" si="154"/>
        <v>#DIV/0!</v>
      </c>
      <c r="I117" s="3460">
        <f t="shared" si="154"/>
        <v>0</v>
      </c>
      <c r="J117" s="1120"/>
      <c r="K117" s="1120"/>
      <c r="L117" s="944"/>
      <c r="M117" s="944"/>
      <c r="N117" s="944">
        <f t="shared" si="56"/>
        <v>0</v>
      </c>
      <c r="O117" s="944"/>
      <c r="P117" s="944"/>
      <c r="Q117" s="944"/>
      <c r="R117" s="944"/>
      <c r="S117" s="944"/>
      <c r="T117" s="2007"/>
      <c r="U117" s="2007"/>
      <c r="V117" s="2007"/>
      <c r="W117" s="2007"/>
      <c r="X117" s="2007"/>
      <c r="Y117" s="2007"/>
      <c r="Z117" s="2007"/>
      <c r="AA117" s="2007"/>
      <c r="AB117" s="2007"/>
      <c r="AC117" s="2007"/>
      <c r="AD117" s="2007"/>
      <c r="AE117" s="2007"/>
      <c r="AF117" s="2007"/>
      <c r="AG117" s="2007"/>
      <c r="AH117" s="2007"/>
      <c r="AI117" s="2007"/>
      <c r="AJ117" s="3743"/>
      <c r="AK117" s="3928">
        <f t="shared" ref="AK117" si="156">AK49</f>
        <v>0</v>
      </c>
      <c r="AL117" s="4239"/>
    </row>
    <row r="118" spans="1:38" s="682" customFormat="1" x14ac:dyDescent="0.25">
      <c r="A118" s="2611" t="s">
        <v>464</v>
      </c>
      <c r="B118" s="947"/>
      <c r="C118" s="948">
        <f t="shared" si="154"/>
        <v>0</v>
      </c>
      <c r="D118" s="948">
        <f t="shared" ref="D118" si="157">D50</f>
        <v>0</v>
      </c>
      <c r="E118" s="948">
        <f t="shared" si="55"/>
        <v>0</v>
      </c>
      <c r="F118" s="948">
        <f t="shared" si="154"/>
        <v>0</v>
      </c>
      <c r="G118" s="948">
        <f t="shared" si="154"/>
        <v>0</v>
      </c>
      <c r="H118" s="1066">
        <f t="shared" si="154"/>
        <v>0</v>
      </c>
      <c r="I118" s="3460">
        <f t="shared" si="154"/>
        <v>0</v>
      </c>
      <c r="J118" s="1120"/>
      <c r="K118" s="1120"/>
      <c r="L118" s="944"/>
      <c r="M118" s="944"/>
      <c r="N118" s="944">
        <f t="shared" si="56"/>
        <v>0</v>
      </c>
      <c r="O118" s="944"/>
      <c r="P118" s="944"/>
      <c r="Q118" s="944"/>
      <c r="R118" s="944"/>
      <c r="S118" s="944"/>
      <c r="T118" s="2007"/>
      <c r="U118" s="2007"/>
      <c r="V118" s="2007"/>
      <c r="W118" s="2007"/>
      <c r="X118" s="2007"/>
      <c r="Y118" s="2007"/>
      <c r="Z118" s="2007"/>
      <c r="AA118" s="2007"/>
      <c r="AB118" s="2007"/>
      <c r="AC118" s="2007"/>
      <c r="AD118" s="2007"/>
      <c r="AE118" s="2007"/>
      <c r="AF118" s="2007"/>
      <c r="AG118" s="2007"/>
      <c r="AH118" s="2007"/>
      <c r="AI118" s="2007"/>
      <c r="AJ118" s="3743"/>
      <c r="AK118" s="3928">
        <f t="shared" ref="AK118" si="158">AK50</f>
        <v>0</v>
      </c>
      <c r="AL118" s="4239"/>
    </row>
    <row r="119" spans="1:38" s="682" customFormat="1" ht="30" x14ac:dyDescent="0.25">
      <c r="A119" s="2610" t="s">
        <v>465</v>
      </c>
      <c r="B119" s="947"/>
      <c r="C119" s="948">
        <f t="shared" si="154"/>
        <v>0</v>
      </c>
      <c r="D119" s="948">
        <f t="shared" ref="D119" si="159">D51</f>
        <v>0</v>
      </c>
      <c r="E119" s="948">
        <f t="shared" si="55"/>
        <v>0</v>
      </c>
      <c r="F119" s="948">
        <f t="shared" si="154"/>
        <v>0</v>
      </c>
      <c r="G119" s="948">
        <f t="shared" si="154"/>
        <v>0</v>
      </c>
      <c r="H119" s="1066">
        <f t="shared" si="154"/>
        <v>0</v>
      </c>
      <c r="I119" s="3460">
        <f t="shared" si="154"/>
        <v>0</v>
      </c>
      <c r="J119" s="1120"/>
      <c r="K119" s="1120"/>
      <c r="L119" s="944"/>
      <c r="M119" s="944"/>
      <c r="N119" s="944">
        <f t="shared" si="56"/>
        <v>0</v>
      </c>
      <c r="O119" s="944"/>
      <c r="P119" s="944"/>
      <c r="Q119" s="944"/>
      <c r="R119" s="944"/>
      <c r="S119" s="944"/>
      <c r="T119" s="2007"/>
      <c r="U119" s="2007"/>
      <c r="V119" s="2007"/>
      <c r="W119" s="2007"/>
      <c r="X119" s="2007"/>
      <c r="Y119" s="2007"/>
      <c r="Z119" s="2007"/>
      <c r="AA119" s="2007"/>
      <c r="AB119" s="2007"/>
      <c r="AC119" s="2007"/>
      <c r="AD119" s="2007"/>
      <c r="AE119" s="2007"/>
      <c r="AF119" s="2007"/>
      <c r="AG119" s="2007"/>
      <c r="AH119" s="2007"/>
      <c r="AI119" s="2007"/>
      <c r="AJ119" s="3743"/>
      <c r="AK119" s="3928">
        <f t="shared" ref="AK119" si="160">AK51</f>
        <v>0</v>
      </c>
      <c r="AL119" s="4239"/>
    </row>
    <row r="120" spans="1:38" s="682" customFormat="1" x14ac:dyDescent="0.25">
      <c r="A120" s="2611" t="s">
        <v>466</v>
      </c>
      <c r="B120" s="947"/>
      <c r="C120" s="948">
        <f t="shared" si="154"/>
        <v>0</v>
      </c>
      <c r="D120" s="948">
        <f t="shared" ref="D120" si="161">D52</f>
        <v>0</v>
      </c>
      <c r="E120" s="948">
        <f t="shared" si="55"/>
        <v>0</v>
      </c>
      <c r="F120" s="948">
        <f t="shared" si="154"/>
        <v>0</v>
      </c>
      <c r="G120" s="948">
        <f t="shared" si="154"/>
        <v>0</v>
      </c>
      <c r="H120" s="1066">
        <f t="shared" si="154"/>
        <v>0</v>
      </c>
      <c r="I120" s="3460">
        <f t="shared" si="154"/>
        <v>0</v>
      </c>
      <c r="J120" s="1120"/>
      <c r="K120" s="1120"/>
      <c r="L120" s="944"/>
      <c r="M120" s="944"/>
      <c r="N120" s="944">
        <f t="shared" si="56"/>
        <v>0</v>
      </c>
      <c r="O120" s="944"/>
      <c r="P120" s="944"/>
      <c r="Q120" s="944"/>
      <c r="R120" s="944"/>
      <c r="S120" s="944"/>
      <c r="T120" s="2007"/>
      <c r="U120" s="2007"/>
      <c r="V120" s="2007"/>
      <c r="W120" s="2007"/>
      <c r="X120" s="2007"/>
      <c r="Y120" s="2007"/>
      <c r="Z120" s="2007"/>
      <c r="AA120" s="2007"/>
      <c r="AB120" s="2007"/>
      <c r="AC120" s="2007"/>
      <c r="AD120" s="2007"/>
      <c r="AE120" s="2007"/>
      <c r="AF120" s="2007"/>
      <c r="AG120" s="2007"/>
      <c r="AH120" s="2007"/>
      <c r="AI120" s="2007"/>
      <c r="AJ120" s="3743"/>
      <c r="AK120" s="3928">
        <f t="shared" ref="AK120" si="162">AK52</f>
        <v>0</v>
      </c>
      <c r="AL120" s="4239"/>
    </row>
    <row r="121" spans="1:38" s="682" customFormat="1" ht="30" x14ac:dyDescent="0.25">
      <c r="A121" s="2611" t="s">
        <v>492</v>
      </c>
      <c r="B121" s="947"/>
      <c r="C121" s="948">
        <f t="shared" si="154"/>
        <v>0</v>
      </c>
      <c r="D121" s="948">
        <f t="shared" ref="D121" si="163">D53</f>
        <v>0</v>
      </c>
      <c r="E121" s="948">
        <f t="shared" si="55"/>
        <v>0</v>
      </c>
      <c r="F121" s="948">
        <f t="shared" si="154"/>
        <v>0</v>
      </c>
      <c r="G121" s="948">
        <f t="shared" si="154"/>
        <v>0</v>
      </c>
      <c r="H121" s="1066">
        <f t="shared" si="154"/>
        <v>0</v>
      </c>
      <c r="I121" s="3460">
        <f t="shared" si="154"/>
        <v>0</v>
      </c>
      <c r="J121" s="1120"/>
      <c r="K121" s="1120"/>
      <c r="L121" s="944"/>
      <c r="M121" s="944"/>
      <c r="N121" s="944">
        <f t="shared" si="56"/>
        <v>0</v>
      </c>
      <c r="O121" s="944"/>
      <c r="P121" s="944"/>
      <c r="Q121" s="944"/>
      <c r="R121" s="944"/>
      <c r="S121" s="944"/>
      <c r="T121" s="2007"/>
      <c r="U121" s="2007"/>
      <c r="V121" s="2007"/>
      <c r="W121" s="2007"/>
      <c r="X121" s="2007"/>
      <c r="Y121" s="2007"/>
      <c r="Z121" s="2007"/>
      <c r="AA121" s="2007"/>
      <c r="AB121" s="2007"/>
      <c r="AC121" s="2007"/>
      <c r="AD121" s="2007"/>
      <c r="AE121" s="2007"/>
      <c r="AF121" s="2007"/>
      <c r="AG121" s="2007"/>
      <c r="AH121" s="2007"/>
      <c r="AI121" s="2007"/>
      <c r="AJ121" s="3743"/>
      <c r="AK121" s="3928">
        <f t="shared" ref="AK121" si="164">AK53</f>
        <v>0</v>
      </c>
      <c r="AL121" s="4239"/>
    </row>
    <row r="122" spans="1:38" s="682" customFormat="1" ht="60" x14ac:dyDescent="0.25">
      <c r="A122" s="2611" t="s">
        <v>468</v>
      </c>
      <c r="B122" s="947"/>
      <c r="C122" s="948">
        <f t="shared" si="154"/>
        <v>0</v>
      </c>
      <c r="D122" s="948">
        <f t="shared" ref="D122" si="165">D54</f>
        <v>0</v>
      </c>
      <c r="E122" s="948">
        <f t="shared" si="55"/>
        <v>0</v>
      </c>
      <c r="F122" s="948">
        <f t="shared" si="154"/>
        <v>0</v>
      </c>
      <c r="G122" s="948">
        <f t="shared" si="154"/>
        <v>0</v>
      </c>
      <c r="H122" s="1066">
        <f t="shared" si="154"/>
        <v>0</v>
      </c>
      <c r="I122" s="3460">
        <f t="shared" si="154"/>
        <v>0</v>
      </c>
      <c r="J122" s="1120"/>
      <c r="K122" s="1120"/>
      <c r="L122" s="944"/>
      <c r="M122" s="944"/>
      <c r="N122" s="944">
        <f t="shared" si="56"/>
        <v>0</v>
      </c>
      <c r="O122" s="944"/>
      <c r="P122" s="944"/>
      <c r="Q122" s="944"/>
      <c r="R122" s="944"/>
      <c r="S122" s="944"/>
      <c r="T122" s="2007"/>
      <c r="U122" s="2007"/>
      <c r="V122" s="2007"/>
      <c r="W122" s="2007"/>
      <c r="X122" s="2007"/>
      <c r="Y122" s="2007"/>
      <c r="Z122" s="2007"/>
      <c r="AA122" s="2007"/>
      <c r="AB122" s="2007"/>
      <c r="AC122" s="2007"/>
      <c r="AD122" s="2007"/>
      <c r="AE122" s="2007"/>
      <c r="AF122" s="2007"/>
      <c r="AG122" s="2007"/>
      <c r="AH122" s="2007"/>
      <c r="AI122" s="2007"/>
      <c r="AJ122" s="3743"/>
      <c r="AK122" s="3928">
        <f t="shared" ref="AK122" si="166">AK54</f>
        <v>0</v>
      </c>
      <c r="AL122" s="4239"/>
    </row>
    <row r="123" spans="1:38" s="682" customFormat="1" ht="45" x14ac:dyDescent="0.25">
      <c r="A123" s="2611" t="s">
        <v>469</v>
      </c>
      <c r="B123" s="947"/>
      <c r="C123" s="948">
        <f t="shared" si="154"/>
        <v>0</v>
      </c>
      <c r="D123" s="948">
        <f t="shared" ref="D123" si="167">D55</f>
        <v>0</v>
      </c>
      <c r="E123" s="948">
        <f t="shared" si="55"/>
        <v>0</v>
      </c>
      <c r="F123" s="948">
        <f t="shared" si="154"/>
        <v>0</v>
      </c>
      <c r="G123" s="948">
        <f t="shared" si="154"/>
        <v>0</v>
      </c>
      <c r="H123" s="1066">
        <f t="shared" si="154"/>
        <v>0</v>
      </c>
      <c r="I123" s="3460">
        <f t="shared" si="154"/>
        <v>0</v>
      </c>
      <c r="J123" s="1120"/>
      <c r="K123" s="1120"/>
      <c r="L123" s="944"/>
      <c r="M123" s="944"/>
      <c r="N123" s="944">
        <f t="shared" si="56"/>
        <v>0</v>
      </c>
      <c r="O123" s="944"/>
      <c r="P123" s="944"/>
      <c r="Q123" s="944"/>
      <c r="R123" s="944"/>
      <c r="S123" s="944"/>
      <c r="T123" s="2007"/>
      <c r="U123" s="2007"/>
      <c r="V123" s="2007"/>
      <c r="W123" s="2007"/>
      <c r="X123" s="2007"/>
      <c r="Y123" s="2007"/>
      <c r="Z123" s="2007"/>
      <c r="AA123" s="2007"/>
      <c r="AB123" s="2007"/>
      <c r="AC123" s="2007"/>
      <c r="AD123" s="2007"/>
      <c r="AE123" s="2007"/>
      <c r="AF123" s="2007"/>
      <c r="AG123" s="2007"/>
      <c r="AH123" s="2007"/>
      <c r="AI123" s="2007"/>
      <c r="AJ123" s="3743"/>
      <c r="AK123" s="3928">
        <f t="shared" ref="AK123" si="168">AK55</f>
        <v>0</v>
      </c>
      <c r="AL123" s="4239"/>
    </row>
    <row r="124" spans="1:38" s="682" customFormat="1" ht="45" x14ac:dyDescent="0.25">
      <c r="A124" s="2611" t="s">
        <v>562</v>
      </c>
      <c r="B124" s="947"/>
      <c r="C124" s="948">
        <f t="shared" ref="C124:H132" si="169">C56</f>
        <v>342</v>
      </c>
      <c r="D124" s="948">
        <f t="shared" ref="D124" si="170">D56</f>
        <v>342</v>
      </c>
      <c r="E124" s="948">
        <f t="shared" si="55"/>
        <v>0</v>
      </c>
      <c r="F124" s="948">
        <f t="shared" si="169"/>
        <v>0</v>
      </c>
      <c r="G124" s="948">
        <f t="shared" si="169"/>
        <v>0</v>
      </c>
      <c r="H124" s="1066" t="e">
        <f t="shared" si="169"/>
        <v>#DIV/0!</v>
      </c>
      <c r="I124" s="3460"/>
      <c r="J124" s="1120"/>
      <c r="K124" s="1120"/>
      <c r="L124" s="944"/>
      <c r="M124" s="944"/>
      <c r="N124" s="944">
        <f t="shared" si="56"/>
        <v>0</v>
      </c>
      <c r="O124" s="944"/>
      <c r="P124" s="944"/>
      <c r="Q124" s="944"/>
      <c r="R124" s="944"/>
      <c r="S124" s="944"/>
      <c r="T124" s="2007"/>
      <c r="U124" s="2007"/>
      <c r="V124" s="2007"/>
      <c r="W124" s="2007"/>
      <c r="X124" s="2007"/>
      <c r="Y124" s="2007"/>
      <c r="Z124" s="2007"/>
      <c r="AA124" s="2007"/>
      <c r="AB124" s="2007"/>
      <c r="AC124" s="2007"/>
      <c r="AD124" s="2007"/>
      <c r="AE124" s="2007"/>
      <c r="AF124" s="2007"/>
      <c r="AG124" s="2007"/>
      <c r="AH124" s="2007"/>
      <c r="AI124" s="2007"/>
      <c r="AJ124" s="3743"/>
      <c r="AK124" s="3928"/>
      <c r="AL124" s="4239"/>
    </row>
    <row r="125" spans="1:38" s="682" customFormat="1" x14ac:dyDescent="0.25">
      <c r="A125" s="2609" t="s">
        <v>477</v>
      </c>
      <c r="B125" s="947"/>
      <c r="C125" s="948">
        <f t="shared" si="169"/>
        <v>0</v>
      </c>
      <c r="D125" s="948">
        <f t="shared" ref="D125" si="171">D57</f>
        <v>0</v>
      </c>
      <c r="E125" s="948">
        <f t="shared" si="55"/>
        <v>0</v>
      </c>
      <c r="F125" s="948">
        <f t="shared" si="169"/>
        <v>0</v>
      </c>
      <c r="G125" s="948">
        <f t="shared" si="169"/>
        <v>0</v>
      </c>
      <c r="H125" s="1066">
        <f t="shared" si="169"/>
        <v>0</v>
      </c>
      <c r="I125" s="3460">
        <f t="shared" ref="I125:I132" si="172">I57</f>
        <v>0</v>
      </c>
      <c r="J125" s="1120"/>
      <c r="K125" s="1120"/>
      <c r="L125" s="944"/>
      <c r="M125" s="944"/>
      <c r="N125" s="944">
        <f t="shared" si="56"/>
        <v>0</v>
      </c>
      <c r="O125" s="944"/>
      <c r="P125" s="944"/>
      <c r="Q125" s="944"/>
      <c r="R125" s="944"/>
      <c r="S125" s="944"/>
      <c r="T125" s="2007"/>
      <c r="U125" s="2007"/>
      <c r="V125" s="2007"/>
      <c r="W125" s="2007"/>
      <c r="X125" s="2007"/>
      <c r="Y125" s="2007"/>
      <c r="Z125" s="2007"/>
      <c r="AA125" s="2007"/>
      <c r="AB125" s="2007"/>
      <c r="AC125" s="2007"/>
      <c r="AD125" s="2007"/>
      <c r="AE125" s="2007"/>
      <c r="AF125" s="2007"/>
      <c r="AG125" s="2007"/>
      <c r="AH125" s="2007"/>
      <c r="AI125" s="2007"/>
      <c r="AJ125" s="3743"/>
      <c r="AK125" s="3928">
        <f t="shared" ref="AK125" si="173">AK57</f>
        <v>0</v>
      </c>
      <c r="AL125" s="4239"/>
    </row>
    <row r="126" spans="1:38" s="682" customFormat="1" x14ac:dyDescent="0.25">
      <c r="A126" s="2608" t="s">
        <v>493</v>
      </c>
      <c r="B126" s="947"/>
      <c r="C126" s="948">
        <f t="shared" si="169"/>
        <v>0</v>
      </c>
      <c r="D126" s="948">
        <f t="shared" ref="D126" si="174">D58</f>
        <v>0</v>
      </c>
      <c r="E126" s="948">
        <f t="shared" si="55"/>
        <v>0</v>
      </c>
      <c r="F126" s="948">
        <f t="shared" si="169"/>
        <v>0</v>
      </c>
      <c r="G126" s="948">
        <f t="shared" si="169"/>
        <v>0</v>
      </c>
      <c r="H126" s="1066">
        <f t="shared" si="169"/>
        <v>0</v>
      </c>
      <c r="I126" s="3460">
        <f t="shared" si="172"/>
        <v>0</v>
      </c>
      <c r="J126" s="1120"/>
      <c r="K126" s="1120"/>
      <c r="L126" s="944"/>
      <c r="M126" s="944"/>
      <c r="N126" s="944">
        <f t="shared" si="56"/>
        <v>0</v>
      </c>
      <c r="O126" s="944"/>
      <c r="P126" s="944"/>
      <c r="Q126" s="944"/>
      <c r="R126" s="944"/>
      <c r="S126" s="944"/>
      <c r="T126" s="2007"/>
      <c r="U126" s="2007"/>
      <c r="V126" s="2007"/>
      <c r="W126" s="2007"/>
      <c r="X126" s="2007"/>
      <c r="Y126" s="2007"/>
      <c r="Z126" s="2007"/>
      <c r="AA126" s="2007"/>
      <c r="AB126" s="2007"/>
      <c r="AC126" s="2007"/>
      <c r="AD126" s="2007"/>
      <c r="AE126" s="2007"/>
      <c r="AF126" s="2007"/>
      <c r="AG126" s="2007"/>
      <c r="AH126" s="2007"/>
      <c r="AI126" s="2007"/>
      <c r="AJ126" s="3743"/>
      <c r="AK126" s="3928">
        <f t="shared" ref="AK126" si="175">AK58</f>
        <v>0</v>
      </c>
      <c r="AL126" s="4239"/>
    </row>
    <row r="127" spans="1:38" s="682" customFormat="1" x14ac:dyDescent="0.25">
      <c r="A127" s="2608" t="s">
        <v>494</v>
      </c>
      <c r="B127" s="947"/>
      <c r="C127" s="948">
        <f t="shared" si="169"/>
        <v>0</v>
      </c>
      <c r="D127" s="948">
        <f t="shared" ref="D127" si="176">D59</f>
        <v>0</v>
      </c>
      <c r="E127" s="948">
        <f t="shared" si="55"/>
        <v>0</v>
      </c>
      <c r="F127" s="948">
        <f t="shared" si="169"/>
        <v>0</v>
      </c>
      <c r="G127" s="948">
        <f t="shared" si="169"/>
        <v>0</v>
      </c>
      <c r="H127" s="1066">
        <f t="shared" si="169"/>
        <v>0</v>
      </c>
      <c r="I127" s="3460">
        <f t="shared" si="172"/>
        <v>0</v>
      </c>
      <c r="J127" s="1120"/>
      <c r="K127" s="1120"/>
      <c r="L127" s="944"/>
      <c r="M127" s="944"/>
      <c r="N127" s="944">
        <f t="shared" si="56"/>
        <v>0</v>
      </c>
      <c r="O127" s="944"/>
      <c r="P127" s="944"/>
      <c r="Q127" s="944"/>
      <c r="R127" s="944"/>
      <c r="S127" s="944"/>
      <c r="T127" s="2007"/>
      <c r="U127" s="2007"/>
      <c r="V127" s="2007"/>
      <c r="W127" s="2007"/>
      <c r="X127" s="2007"/>
      <c r="Y127" s="2007"/>
      <c r="Z127" s="2007"/>
      <c r="AA127" s="2007"/>
      <c r="AB127" s="2007"/>
      <c r="AC127" s="2007"/>
      <c r="AD127" s="2007"/>
      <c r="AE127" s="2007"/>
      <c r="AF127" s="2007"/>
      <c r="AG127" s="2007"/>
      <c r="AH127" s="2007"/>
      <c r="AI127" s="2007"/>
      <c r="AJ127" s="3743"/>
      <c r="AK127" s="3928">
        <f t="shared" ref="AK127" si="177">AK59</f>
        <v>0</v>
      </c>
      <c r="AL127" s="4239"/>
    </row>
    <row r="128" spans="1:38" s="682" customFormat="1" x14ac:dyDescent="0.25">
      <c r="A128" s="2611" t="s">
        <v>495</v>
      </c>
      <c r="B128" s="947"/>
      <c r="C128" s="948">
        <f t="shared" si="169"/>
        <v>0</v>
      </c>
      <c r="D128" s="948">
        <f t="shared" ref="D128" si="178">D60</f>
        <v>0</v>
      </c>
      <c r="E128" s="948">
        <f t="shared" si="55"/>
        <v>0</v>
      </c>
      <c r="F128" s="948">
        <f t="shared" si="169"/>
        <v>0</v>
      </c>
      <c r="G128" s="948">
        <f t="shared" si="169"/>
        <v>0</v>
      </c>
      <c r="H128" s="1066">
        <f t="shared" si="169"/>
        <v>0</v>
      </c>
      <c r="I128" s="3460">
        <f t="shared" si="172"/>
        <v>0</v>
      </c>
      <c r="J128" s="1120"/>
      <c r="K128" s="1120"/>
      <c r="L128" s="944"/>
      <c r="M128" s="944"/>
      <c r="N128" s="944">
        <f t="shared" si="56"/>
        <v>0</v>
      </c>
      <c r="O128" s="944"/>
      <c r="P128" s="944"/>
      <c r="Q128" s="944"/>
      <c r="R128" s="944"/>
      <c r="S128" s="944"/>
      <c r="T128" s="2007"/>
      <c r="U128" s="2007"/>
      <c r="V128" s="2007"/>
      <c r="W128" s="2007"/>
      <c r="X128" s="2007"/>
      <c r="Y128" s="2007"/>
      <c r="Z128" s="2007"/>
      <c r="AA128" s="2007"/>
      <c r="AB128" s="2007"/>
      <c r="AC128" s="2007"/>
      <c r="AD128" s="2007"/>
      <c r="AE128" s="2007"/>
      <c r="AF128" s="2007"/>
      <c r="AG128" s="2007"/>
      <c r="AH128" s="2007"/>
      <c r="AI128" s="2007"/>
      <c r="AJ128" s="3743"/>
      <c r="AK128" s="3928">
        <f t="shared" ref="AK128" si="179">AK60</f>
        <v>0</v>
      </c>
      <c r="AL128" s="4239"/>
    </row>
    <row r="129" spans="1:226" s="682" customFormat="1" ht="30" x14ac:dyDescent="0.25">
      <c r="A129" s="2614" t="s">
        <v>470</v>
      </c>
      <c r="B129" s="947"/>
      <c r="C129" s="948">
        <f t="shared" si="169"/>
        <v>2700</v>
      </c>
      <c r="D129" s="948">
        <f t="shared" ref="D129" si="180">D61</f>
        <v>2700</v>
      </c>
      <c r="E129" s="948">
        <f t="shared" si="55"/>
        <v>0</v>
      </c>
      <c r="F129" s="948">
        <f t="shared" si="169"/>
        <v>1575</v>
      </c>
      <c r="G129" s="948">
        <f t="shared" si="169"/>
        <v>1477</v>
      </c>
      <c r="H129" s="948">
        <f t="shared" si="169"/>
        <v>93.777777777777786</v>
      </c>
      <c r="I129" s="3452">
        <f t="shared" si="172"/>
        <v>33</v>
      </c>
      <c r="J129" s="1120"/>
      <c r="K129" s="1120"/>
      <c r="L129" s="944"/>
      <c r="M129" s="944"/>
      <c r="N129" s="944">
        <f t="shared" si="56"/>
        <v>0</v>
      </c>
      <c r="O129" s="944"/>
      <c r="P129" s="944"/>
      <c r="Q129" s="944"/>
      <c r="R129" s="944"/>
      <c r="S129" s="944"/>
      <c r="T129" s="2007"/>
      <c r="U129" s="2007"/>
      <c r="V129" s="2007"/>
      <c r="W129" s="2007"/>
      <c r="X129" s="2007"/>
      <c r="Y129" s="2007"/>
      <c r="Z129" s="2007"/>
      <c r="AA129" s="2007"/>
      <c r="AB129" s="2007"/>
      <c r="AC129" s="2007"/>
      <c r="AD129" s="2007"/>
      <c r="AE129" s="2007"/>
      <c r="AF129" s="2007"/>
      <c r="AG129" s="2007"/>
      <c r="AH129" s="2007"/>
      <c r="AI129" s="2007"/>
      <c r="AJ129" s="3743"/>
      <c r="AK129" s="3928">
        <f t="shared" ref="AK129" si="181">AK61</f>
        <v>0</v>
      </c>
      <c r="AL129" s="4239"/>
    </row>
    <row r="130" spans="1:226" s="682" customFormat="1" ht="29.25" x14ac:dyDescent="0.25">
      <c r="A130" s="2608" t="s">
        <v>208</v>
      </c>
      <c r="B130" s="947"/>
      <c r="C130" s="948">
        <f t="shared" si="169"/>
        <v>0</v>
      </c>
      <c r="D130" s="948">
        <f t="shared" ref="D130" si="182">D62</f>
        <v>0</v>
      </c>
      <c r="E130" s="948">
        <f t="shared" si="55"/>
        <v>0</v>
      </c>
      <c r="F130" s="948">
        <f t="shared" si="169"/>
        <v>0</v>
      </c>
      <c r="G130" s="948">
        <f t="shared" si="169"/>
        <v>0</v>
      </c>
      <c r="H130" s="1066">
        <f t="shared" si="169"/>
        <v>0</v>
      </c>
      <c r="I130" s="3460">
        <f t="shared" si="172"/>
        <v>0</v>
      </c>
      <c r="J130" s="1120"/>
      <c r="K130" s="1120"/>
      <c r="L130" s="944"/>
      <c r="M130" s="944"/>
      <c r="N130" s="944">
        <f t="shared" si="56"/>
        <v>0</v>
      </c>
      <c r="O130" s="944"/>
      <c r="P130" s="944"/>
      <c r="Q130" s="944"/>
      <c r="R130" s="944"/>
      <c r="S130" s="944"/>
      <c r="T130" s="2007"/>
      <c r="U130" s="2007"/>
      <c r="V130" s="2007"/>
      <c r="W130" s="2007"/>
      <c r="X130" s="2007"/>
      <c r="Y130" s="2007"/>
      <c r="Z130" s="2007"/>
      <c r="AA130" s="2007"/>
      <c r="AB130" s="2007"/>
      <c r="AC130" s="2007"/>
      <c r="AD130" s="2007"/>
      <c r="AE130" s="2007"/>
      <c r="AF130" s="2007"/>
      <c r="AG130" s="2007"/>
      <c r="AH130" s="2007"/>
      <c r="AI130" s="2007"/>
      <c r="AJ130" s="3743"/>
      <c r="AK130" s="3928">
        <f t="shared" ref="AK130" si="183">AK62</f>
        <v>0</v>
      </c>
      <c r="AL130" s="4239"/>
    </row>
    <row r="131" spans="1:226" s="682" customFormat="1" ht="60" x14ac:dyDescent="0.25">
      <c r="A131" s="2613" t="s">
        <v>478</v>
      </c>
      <c r="B131" s="947"/>
      <c r="C131" s="948">
        <f t="shared" si="169"/>
        <v>300</v>
      </c>
      <c r="D131" s="948">
        <f t="shared" ref="D131" si="184">D63</f>
        <v>300</v>
      </c>
      <c r="E131" s="948">
        <f t="shared" si="55"/>
        <v>0</v>
      </c>
      <c r="F131" s="948">
        <f t="shared" si="169"/>
        <v>175</v>
      </c>
      <c r="G131" s="948">
        <f t="shared" si="169"/>
        <v>60</v>
      </c>
      <c r="H131" s="1066">
        <f t="shared" si="169"/>
        <v>34.285714285714285</v>
      </c>
      <c r="I131" s="3460">
        <f t="shared" si="172"/>
        <v>0</v>
      </c>
      <c r="J131" s="1120"/>
      <c r="K131" s="1120"/>
      <c r="L131" s="944"/>
      <c r="M131" s="944"/>
      <c r="N131" s="944">
        <f t="shared" si="56"/>
        <v>0</v>
      </c>
      <c r="O131" s="944"/>
      <c r="P131" s="944"/>
      <c r="Q131" s="944"/>
      <c r="R131" s="944"/>
      <c r="S131" s="944"/>
      <c r="T131" s="2007"/>
      <c r="U131" s="2007"/>
      <c r="V131" s="2007"/>
      <c r="W131" s="2007"/>
      <c r="X131" s="2007"/>
      <c r="Y131" s="2007"/>
      <c r="Z131" s="2007"/>
      <c r="AA131" s="2007"/>
      <c r="AB131" s="2007"/>
      <c r="AC131" s="2007"/>
      <c r="AD131" s="2007"/>
      <c r="AE131" s="2007"/>
      <c r="AF131" s="2007"/>
      <c r="AG131" s="2007"/>
      <c r="AH131" s="2007"/>
      <c r="AI131" s="2007"/>
      <c r="AJ131" s="3743"/>
      <c r="AK131" s="3928">
        <f t="shared" ref="AK131" si="185">AK63</f>
        <v>0</v>
      </c>
      <c r="AL131" s="4239"/>
    </row>
    <row r="132" spans="1:226" s="682" customFormat="1" x14ac:dyDescent="0.25">
      <c r="A132" s="2608" t="s">
        <v>242</v>
      </c>
      <c r="B132" s="947"/>
      <c r="C132" s="948">
        <f t="shared" si="169"/>
        <v>183</v>
      </c>
      <c r="D132" s="948">
        <f t="shared" ref="D132" si="186">D64</f>
        <v>183</v>
      </c>
      <c r="E132" s="948">
        <f t="shared" si="55"/>
        <v>0</v>
      </c>
      <c r="F132" s="948">
        <f t="shared" si="169"/>
        <v>107</v>
      </c>
      <c r="G132" s="948">
        <f t="shared" si="169"/>
        <v>3</v>
      </c>
      <c r="H132" s="1066">
        <f t="shared" si="169"/>
        <v>2.8037383177570092</v>
      </c>
      <c r="I132" s="3460">
        <f t="shared" si="172"/>
        <v>3</v>
      </c>
      <c r="J132" s="1120"/>
      <c r="K132" s="1120"/>
      <c r="L132" s="944"/>
      <c r="M132" s="944"/>
      <c r="N132" s="944">
        <f t="shared" si="56"/>
        <v>0</v>
      </c>
      <c r="O132" s="944"/>
      <c r="P132" s="944"/>
      <c r="Q132" s="944"/>
      <c r="R132" s="944"/>
      <c r="S132" s="944"/>
      <c r="T132" s="2007">
        <f t="shared" ref="T132:AF132" si="187">T64</f>
        <v>411.81830660000003</v>
      </c>
      <c r="U132" s="2007">
        <f t="shared" ref="U132:V132" si="188">U64</f>
        <v>411.81830660000003</v>
      </c>
      <c r="V132" s="2007">
        <f t="shared" si="188"/>
        <v>411.81830660000003</v>
      </c>
      <c r="W132" s="2007">
        <f t="shared" ref="W132:X132" si="189">W64</f>
        <v>411.81830660000003</v>
      </c>
      <c r="X132" s="2007">
        <f t="shared" si="189"/>
        <v>411.81830660000003</v>
      </c>
      <c r="Y132" s="2007">
        <f t="shared" ref="Y132:Z132" si="190">Y64</f>
        <v>411.81830660000003</v>
      </c>
      <c r="Z132" s="2007">
        <f t="shared" si="190"/>
        <v>411.81830660000003</v>
      </c>
      <c r="AA132" s="2007">
        <f t="shared" ref="AA132" si="191">AA64</f>
        <v>411.81830660000003</v>
      </c>
      <c r="AB132" s="2007">
        <f t="shared" si="187"/>
        <v>240.22734551666667</v>
      </c>
      <c r="AC132" s="2007">
        <f t="shared" si="187"/>
        <v>6.5648400000000002</v>
      </c>
      <c r="AD132" s="2007">
        <f t="shared" si="187"/>
        <v>0</v>
      </c>
      <c r="AE132" s="2007">
        <f t="shared" si="187"/>
        <v>0</v>
      </c>
      <c r="AF132" s="2007">
        <f t="shared" si="187"/>
        <v>-233.66250551666667</v>
      </c>
      <c r="AG132" s="2007">
        <f t="shared" ref="AG132" si="192">AG64</f>
        <v>0</v>
      </c>
      <c r="AH132" s="2007">
        <f>AH64</f>
        <v>0</v>
      </c>
      <c r="AI132" s="2007">
        <f>AI64</f>
        <v>6.5648400000000002</v>
      </c>
      <c r="AJ132" s="3743">
        <f>AJ64</f>
        <v>6.1680000000000001</v>
      </c>
      <c r="AK132" s="3928">
        <f t="shared" ref="AK132" si="193">AK64</f>
        <v>0</v>
      </c>
      <c r="AL132" s="4239">
        <f>AL64</f>
        <v>0</v>
      </c>
    </row>
    <row r="133" spans="1:226" s="682" customFormat="1" x14ac:dyDescent="0.25">
      <c r="A133" s="2618" t="s">
        <v>382</v>
      </c>
      <c r="B133" s="947"/>
      <c r="C133" s="1018">
        <f t="shared" ref="C133:I137" si="194">C67</f>
        <v>19362.5</v>
      </c>
      <c r="D133" s="1018">
        <f t="shared" ref="D133" si="195">D67</f>
        <v>19362.5</v>
      </c>
      <c r="E133" s="1018">
        <f t="shared" si="55"/>
        <v>0</v>
      </c>
      <c r="F133" s="1018">
        <f t="shared" si="194"/>
        <v>11095.75</v>
      </c>
      <c r="G133" s="1018">
        <f t="shared" si="194"/>
        <v>12037.880000000001</v>
      </c>
      <c r="H133" s="1066">
        <f t="shared" si="194"/>
        <v>108.49090868125184</v>
      </c>
      <c r="I133" s="3460">
        <f t="shared" si="194"/>
        <v>2</v>
      </c>
      <c r="J133" s="1120"/>
      <c r="K133" s="1120"/>
      <c r="L133" s="944"/>
      <c r="M133" s="944"/>
      <c r="N133" s="944">
        <f t="shared" si="56"/>
        <v>0</v>
      </c>
      <c r="O133" s="944"/>
      <c r="P133" s="944"/>
      <c r="Q133" s="944"/>
      <c r="R133" s="944"/>
      <c r="S133" s="944"/>
      <c r="T133" s="2007"/>
      <c r="U133" s="2007"/>
      <c r="V133" s="2007"/>
      <c r="W133" s="2007"/>
      <c r="X133" s="2007"/>
      <c r="Y133" s="2007"/>
      <c r="Z133" s="2007"/>
      <c r="AA133" s="2007"/>
      <c r="AB133" s="2007"/>
      <c r="AC133" s="2007"/>
      <c r="AD133" s="2007"/>
      <c r="AE133" s="2007"/>
      <c r="AF133" s="2007"/>
      <c r="AG133" s="2007"/>
      <c r="AH133" s="2007"/>
      <c r="AI133" s="2007"/>
      <c r="AJ133" s="3743"/>
      <c r="AK133" s="3916">
        <f t="shared" ref="AK133" si="196">AK67</f>
        <v>0</v>
      </c>
      <c r="AL133" s="4239"/>
    </row>
    <row r="134" spans="1:226" s="682" customFormat="1" ht="29.25" x14ac:dyDescent="0.25">
      <c r="A134" s="2618" t="s">
        <v>415</v>
      </c>
      <c r="B134" s="947"/>
      <c r="C134" s="1018">
        <f t="shared" si="194"/>
        <v>3392</v>
      </c>
      <c r="D134" s="1018">
        <f t="shared" ref="D134" si="197">D68</f>
        <v>3392</v>
      </c>
      <c r="E134" s="1018">
        <f t="shared" si="55"/>
        <v>0</v>
      </c>
      <c r="F134" s="1018">
        <f t="shared" si="194"/>
        <v>1978</v>
      </c>
      <c r="G134" s="1018">
        <f t="shared" si="194"/>
        <v>573</v>
      </c>
      <c r="H134" s="1066">
        <f t="shared" si="194"/>
        <v>28.968655207280079</v>
      </c>
      <c r="I134" s="3460">
        <f t="shared" si="194"/>
        <v>0</v>
      </c>
      <c r="J134" s="1120"/>
      <c r="K134" s="1120"/>
      <c r="L134" s="944"/>
      <c r="M134" s="944"/>
      <c r="N134" s="944">
        <f t="shared" si="56"/>
        <v>0</v>
      </c>
      <c r="O134" s="944"/>
      <c r="P134" s="944"/>
      <c r="Q134" s="944"/>
      <c r="R134" s="944"/>
      <c r="S134" s="944"/>
      <c r="T134" s="2007"/>
      <c r="U134" s="2007"/>
      <c r="V134" s="2007"/>
      <c r="W134" s="2007"/>
      <c r="X134" s="2007"/>
      <c r="Y134" s="2007"/>
      <c r="Z134" s="2007"/>
      <c r="AA134" s="2007"/>
      <c r="AB134" s="2007"/>
      <c r="AC134" s="2007"/>
      <c r="AD134" s="2007"/>
      <c r="AE134" s="2007"/>
      <c r="AF134" s="2007"/>
      <c r="AG134" s="2007"/>
      <c r="AH134" s="2007"/>
      <c r="AI134" s="2007"/>
      <c r="AJ134" s="3743"/>
      <c r="AK134" s="3916">
        <f t="shared" ref="AK134" si="198">AK68</f>
        <v>0</v>
      </c>
      <c r="AL134" s="4239"/>
    </row>
    <row r="135" spans="1:226" s="682" customFormat="1" ht="29.25" x14ac:dyDescent="0.25">
      <c r="A135" s="2618" t="s">
        <v>383</v>
      </c>
      <c r="B135" s="947"/>
      <c r="C135" s="1018">
        <f t="shared" si="194"/>
        <v>11174.659574468085</v>
      </c>
      <c r="D135" s="1018">
        <f t="shared" ref="D135" si="199">D69</f>
        <v>11174.659574468085</v>
      </c>
      <c r="E135" s="1018">
        <f t="shared" si="55"/>
        <v>0</v>
      </c>
      <c r="F135" s="1018">
        <f t="shared" si="194"/>
        <v>6518.1702127659573</v>
      </c>
      <c r="G135" s="1018">
        <f t="shared" si="194"/>
        <v>5481.0393617021273</v>
      </c>
      <c r="H135" s="1066">
        <f t="shared" si="194"/>
        <v>84.088619701391195</v>
      </c>
      <c r="I135" s="3460">
        <f t="shared" si="194"/>
        <v>1</v>
      </c>
      <c r="J135" s="1120"/>
      <c r="K135" s="1120"/>
      <c r="L135" s="944"/>
      <c r="M135" s="944"/>
      <c r="N135" s="944">
        <f t="shared" si="56"/>
        <v>0</v>
      </c>
      <c r="O135" s="944"/>
      <c r="P135" s="944"/>
      <c r="Q135" s="944"/>
      <c r="R135" s="944"/>
      <c r="S135" s="944"/>
      <c r="T135" s="2007"/>
      <c r="U135" s="2007"/>
      <c r="V135" s="2007"/>
      <c r="W135" s="2007"/>
      <c r="X135" s="2007"/>
      <c r="Y135" s="2007"/>
      <c r="Z135" s="2007"/>
      <c r="AA135" s="2007"/>
      <c r="AB135" s="2007"/>
      <c r="AC135" s="2007"/>
      <c r="AD135" s="2007"/>
      <c r="AE135" s="2007"/>
      <c r="AF135" s="2007"/>
      <c r="AG135" s="2007"/>
      <c r="AH135" s="2007"/>
      <c r="AI135" s="2007"/>
      <c r="AJ135" s="3743"/>
      <c r="AK135" s="3916">
        <f t="shared" ref="AK135" si="200">AK69</f>
        <v>0</v>
      </c>
      <c r="AL135" s="4239"/>
    </row>
    <row r="136" spans="1:226" s="682" customFormat="1" ht="29.25" x14ac:dyDescent="0.25">
      <c r="A136" s="2618" t="s">
        <v>384</v>
      </c>
      <c r="B136" s="947"/>
      <c r="C136" s="1018">
        <f t="shared" si="194"/>
        <v>4100</v>
      </c>
      <c r="D136" s="1018">
        <f t="shared" ref="D136" si="201">D70</f>
        <v>4100</v>
      </c>
      <c r="E136" s="1018">
        <f t="shared" si="55"/>
        <v>0</v>
      </c>
      <c r="F136" s="1018">
        <f t="shared" si="194"/>
        <v>2392</v>
      </c>
      <c r="G136" s="1018">
        <f t="shared" si="194"/>
        <v>1831</v>
      </c>
      <c r="H136" s="1066">
        <f t="shared" si="194"/>
        <v>76.546822742474916</v>
      </c>
      <c r="I136" s="3460">
        <f t="shared" si="194"/>
        <v>33</v>
      </c>
      <c r="J136" s="1120"/>
      <c r="K136" s="1120"/>
      <c r="L136" s="944"/>
      <c r="M136" s="944"/>
      <c r="N136" s="944">
        <f t="shared" si="56"/>
        <v>0</v>
      </c>
      <c r="O136" s="944"/>
      <c r="P136" s="944"/>
      <c r="Q136" s="944"/>
      <c r="R136" s="944"/>
      <c r="S136" s="944"/>
      <c r="T136" s="2007">
        <f>T70</f>
        <v>5177.28</v>
      </c>
      <c r="U136" s="2007">
        <f t="shared" ref="U136:V136" si="202">U70</f>
        <v>5177.28</v>
      </c>
      <c r="V136" s="2007">
        <f t="shared" si="202"/>
        <v>5177.28</v>
      </c>
      <c r="W136" s="2007">
        <f t="shared" ref="W136:X136" si="203">W70</f>
        <v>5177.28</v>
      </c>
      <c r="X136" s="2007">
        <f t="shared" si="203"/>
        <v>5177.28</v>
      </c>
      <c r="Y136" s="2007">
        <f t="shared" ref="Y136:Z136" si="204">Y70</f>
        <v>5177.28</v>
      </c>
      <c r="Z136" s="2007">
        <f t="shared" si="204"/>
        <v>5177.28</v>
      </c>
      <c r="AA136" s="2007">
        <f t="shared" ref="AA136" si="205">AA70</f>
        <v>5177.28</v>
      </c>
      <c r="AB136" s="2007">
        <f t="shared" ref="AB136:AF137" si="206">AB70</f>
        <v>3020.08</v>
      </c>
      <c r="AC136" s="2007">
        <f t="shared" si="206"/>
        <v>2654.2188800000008</v>
      </c>
      <c r="AD136" s="2007">
        <f t="shared" si="206"/>
        <v>0</v>
      </c>
      <c r="AE136" s="2007">
        <f t="shared" si="206"/>
        <v>0</v>
      </c>
      <c r="AF136" s="2007">
        <f t="shared" si="206"/>
        <v>-365.86111999999912</v>
      </c>
      <c r="AG136" s="2007">
        <f t="shared" ref="AG136" si="207">AG70</f>
        <v>0</v>
      </c>
      <c r="AH136" s="2007">
        <f t="shared" ref="AH136:AL137" si="208">AH70</f>
        <v>-6.7248599999999996</v>
      </c>
      <c r="AI136" s="2007">
        <f t="shared" si="208"/>
        <v>2647.494020000001</v>
      </c>
      <c r="AJ136" s="3743">
        <f t="shared" si="208"/>
        <v>53.51511</v>
      </c>
      <c r="AK136" s="3916">
        <f t="shared" si="208"/>
        <v>0</v>
      </c>
      <c r="AL136" s="4239">
        <f t="shared" si="208"/>
        <v>0</v>
      </c>
    </row>
    <row r="137" spans="1:226" s="682" customFormat="1" x14ac:dyDescent="0.25">
      <c r="A137" s="2619" t="s">
        <v>139</v>
      </c>
      <c r="B137" s="947"/>
      <c r="C137" s="1018">
        <f t="shared" si="194"/>
        <v>57852.704761904766</v>
      </c>
      <c r="D137" s="1018">
        <f t="shared" ref="D137" si="209">D71</f>
        <v>57852.704761904766</v>
      </c>
      <c r="E137" s="1018">
        <f t="shared" si="55"/>
        <v>0</v>
      </c>
      <c r="F137" s="1018">
        <f t="shared" si="194"/>
        <v>33546.907142857141</v>
      </c>
      <c r="G137" s="1018">
        <f t="shared" si="194"/>
        <v>29731.225238095238</v>
      </c>
      <c r="H137" s="1066">
        <f t="shared" si="194"/>
        <v>88.625831023667573</v>
      </c>
      <c r="I137" s="3460">
        <f t="shared" si="194"/>
        <v>37.9</v>
      </c>
      <c r="J137" s="1120"/>
      <c r="K137" s="1120"/>
      <c r="L137" s="944"/>
      <c r="M137" s="944"/>
      <c r="N137" s="944">
        <f t="shared" si="56"/>
        <v>0</v>
      </c>
      <c r="O137" s="944"/>
      <c r="P137" s="944"/>
      <c r="Q137" s="944"/>
      <c r="R137" s="944"/>
      <c r="S137" s="944"/>
      <c r="T137" s="2007">
        <f>T71</f>
        <v>182821.7057666</v>
      </c>
      <c r="U137" s="2007">
        <f t="shared" ref="U137:V137" si="210">U71</f>
        <v>182821.7057666</v>
      </c>
      <c r="V137" s="2007">
        <f t="shared" si="210"/>
        <v>182821.7057666</v>
      </c>
      <c r="W137" s="2007">
        <f t="shared" ref="W137:X137" si="211">W71</f>
        <v>182821.7057666</v>
      </c>
      <c r="X137" s="2007">
        <f t="shared" si="211"/>
        <v>181574.28248660002</v>
      </c>
      <c r="Y137" s="2007">
        <f t="shared" ref="Y137:Z137" si="212">Y71</f>
        <v>181574.28248660002</v>
      </c>
      <c r="Z137" s="2007">
        <f t="shared" si="212"/>
        <v>181751.22302660003</v>
      </c>
      <c r="AA137" s="2007">
        <f t="shared" ref="AA137" si="213">AA71</f>
        <v>181751.22302660003</v>
      </c>
      <c r="AB137" s="2007">
        <f t="shared" si="206"/>
        <v>105398.57175051668</v>
      </c>
      <c r="AC137" s="2007">
        <f t="shared" si="206"/>
        <v>103967.43254000001</v>
      </c>
      <c r="AD137" s="2007">
        <f t="shared" si="206"/>
        <v>0</v>
      </c>
      <c r="AE137" s="2007">
        <f t="shared" si="206"/>
        <v>0</v>
      </c>
      <c r="AF137" s="2007">
        <f t="shared" si="206"/>
        <v>-1431.1392105166726</v>
      </c>
      <c r="AG137" s="2007">
        <f t="shared" ref="AG137" si="214">AG71</f>
        <v>0</v>
      </c>
      <c r="AH137" s="2007">
        <f t="shared" si="208"/>
        <v>-102.96852000000001</v>
      </c>
      <c r="AI137" s="2007">
        <f t="shared" si="208"/>
        <v>103864.46402000001</v>
      </c>
      <c r="AJ137" s="3743">
        <f t="shared" si="208"/>
        <v>59.683109999999999</v>
      </c>
      <c r="AK137" s="3916">
        <f t="shared" si="208"/>
        <v>0</v>
      </c>
      <c r="AL137" s="4239">
        <f t="shared" si="208"/>
        <v>0</v>
      </c>
    </row>
    <row r="138" spans="1:226" x14ac:dyDescent="0.25">
      <c r="A138" s="1099" t="s">
        <v>69</v>
      </c>
      <c r="B138" s="1099"/>
      <c r="C138" s="1066">
        <f t="shared" ref="C138:AF138" si="215">C75</f>
        <v>340</v>
      </c>
      <c r="D138" s="1066">
        <f t="shared" ref="D138" si="216">D75</f>
        <v>340</v>
      </c>
      <c r="E138" s="1066">
        <f t="shared" si="55"/>
        <v>0</v>
      </c>
      <c r="F138" s="1066">
        <f t="shared" si="215"/>
        <v>198</v>
      </c>
      <c r="G138" s="1066">
        <f t="shared" si="215"/>
        <v>89</v>
      </c>
      <c r="H138" s="1066">
        <f t="shared" si="215"/>
        <v>44.949494949494948</v>
      </c>
      <c r="I138" s="3460">
        <f t="shared" si="215"/>
        <v>0</v>
      </c>
      <c r="J138" s="946">
        <f t="shared" si="215"/>
        <v>10</v>
      </c>
      <c r="K138" s="946">
        <f t="shared" si="215"/>
        <v>9.5505617977528097</v>
      </c>
      <c r="L138" s="1066">
        <f t="shared" si="215"/>
        <v>3400</v>
      </c>
      <c r="M138" s="1066">
        <v>3400</v>
      </c>
      <c r="N138" s="1066">
        <f t="shared" si="56"/>
        <v>0</v>
      </c>
      <c r="O138" s="1066">
        <f t="shared" si="215"/>
        <v>1984</v>
      </c>
      <c r="P138" s="1066">
        <f t="shared" si="215"/>
        <v>850</v>
      </c>
      <c r="Q138" s="1066">
        <f t="shared" si="215"/>
        <v>42.842741935483872</v>
      </c>
      <c r="R138" s="1066">
        <f t="shared" si="215"/>
        <v>12</v>
      </c>
      <c r="S138" s="944">
        <f t="shared" si="215"/>
        <v>121.42857142857143</v>
      </c>
      <c r="T138" s="946">
        <f t="shared" si="215"/>
        <v>0</v>
      </c>
      <c r="U138" s="946">
        <f t="shared" ref="U138:V138" si="217">U75</f>
        <v>0</v>
      </c>
      <c r="V138" s="946">
        <f t="shared" si="217"/>
        <v>0</v>
      </c>
      <c r="W138" s="946">
        <f t="shared" ref="W138:X138" si="218">W75</f>
        <v>0</v>
      </c>
      <c r="X138" s="946">
        <f t="shared" si="218"/>
        <v>0</v>
      </c>
      <c r="Y138" s="946">
        <f t="shared" ref="Y138:Z138" si="219">Y75</f>
        <v>0</v>
      </c>
      <c r="Z138" s="946">
        <f t="shared" si="219"/>
        <v>0</v>
      </c>
      <c r="AA138" s="946">
        <f t="shared" ref="AA138" si="220">AA75</f>
        <v>0</v>
      </c>
      <c r="AB138" s="946">
        <f t="shared" si="215"/>
        <v>0</v>
      </c>
      <c r="AC138" s="946">
        <f t="shared" si="215"/>
        <v>0</v>
      </c>
      <c r="AD138" s="946">
        <f t="shared" si="215"/>
        <v>0</v>
      </c>
      <c r="AE138" s="946">
        <f t="shared" si="215"/>
        <v>0</v>
      </c>
      <c r="AF138" s="946">
        <f t="shared" si="215"/>
        <v>0</v>
      </c>
      <c r="AG138" s="946">
        <f t="shared" ref="AG138" si="221">AG75</f>
        <v>0</v>
      </c>
      <c r="AH138" s="946">
        <f>AH75</f>
        <v>0</v>
      </c>
      <c r="AI138" s="946">
        <f>AI75</f>
        <v>0</v>
      </c>
      <c r="AJ138" s="3742">
        <f>AJ75</f>
        <v>0</v>
      </c>
      <c r="AK138" s="3938">
        <f t="shared" ref="AK138" si="222">AK75</f>
        <v>0</v>
      </c>
      <c r="AL138" s="4177">
        <f>AL75</f>
        <v>0</v>
      </c>
      <c r="AM138" s="682"/>
      <c r="AN138" s="682"/>
      <c r="AO138" s="682"/>
      <c r="AP138" s="682"/>
      <c r="AQ138" s="682"/>
      <c r="AR138" s="682"/>
      <c r="AS138" s="682"/>
      <c r="AT138" s="682"/>
      <c r="AU138" s="682"/>
      <c r="AV138" s="682"/>
      <c r="AW138" s="682"/>
      <c r="AX138" s="682"/>
      <c r="AY138" s="682"/>
      <c r="AZ138" s="682"/>
      <c r="BA138" s="682"/>
      <c r="BB138" s="682"/>
      <c r="BC138" s="682"/>
      <c r="BD138" s="682"/>
      <c r="BE138" s="682"/>
      <c r="BF138" s="682"/>
      <c r="BG138" s="682"/>
      <c r="BH138" s="682"/>
      <c r="BI138" s="682"/>
      <c r="BJ138" s="682"/>
      <c r="BK138" s="682"/>
      <c r="BL138" s="682"/>
      <c r="BM138" s="682"/>
      <c r="BN138" s="682"/>
      <c r="BO138" s="682"/>
      <c r="BP138" s="682"/>
      <c r="BQ138" s="682"/>
      <c r="BR138" s="682"/>
      <c r="BS138" s="682"/>
      <c r="BT138" s="682"/>
      <c r="BU138" s="682"/>
      <c r="BV138" s="682"/>
      <c r="BW138" s="682"/>
      <c r="BX138" s="682"/>
      <c r="BY138" s="682"/>
      <c r="BZ138" s="682"/>
      <c r="CA138" s="682"/>
      <c r="CB138" s="682"/>
      <c r="CC138" s="682"/>
      <c r="CD138" s="682"/>
      <c r="CE138" s="682"/>
      <c r="CF138" s="682"/>
      <c r="CG138" s="682"/>
      <c r="CH138" s="682"/>
      <c r="CI138" s="682"/>
      <c r="CJ138" s="682"/>
      <c r="CK138" s="682"/>
      <c r="CL138" s="682"/>
      <c r="CM138" s="682"/>
      <c r="CN138" s="682"/>
      <c r="CO138" s="682"/>
      <c r="CP138" s="682"/>
      <c r="CQ138" s="682"/>
      <c r="CR138" s="682"/>
      <c r="CS138" s="682"/>
      <c r="CT138" s="682"/>
      <c r="CU138" s="682"/>
      <c r="CV138" s="682"/>
      <c r="CW138" s="682"/>
      <c r="CX138" s="682"/>
      <c r="CY138" s="682"/>
      <c r="CZ138" s="682"/>
      <c r="DA138" s="682"/>
      <c r="DB138" s="682"/>
      <c r="DC138" s="682"/>
      <c r="DD138" s="682"/>
      <c r="DE138" s="682"/>
      <c r="DF138" s="682"/>
      <c r="DG138" s="682"/>
      <c r="DH138" s="682"/>
      <c r="DI138" s="682"/>
      <c r="DJ138" s="682"/>
      <c r="DK138" s="682"/>
      <c r="DL138" s="682"/>
      <c r="DM138" s="682"/>
      <c r="DN138" s="682"/>
      <c r="DO138" s="682"/>
      <c r="DP138" s="682"/>
      <c r="DQ138" s="682"/>
      <c r="DR138" s="682"/>
      <c r="DS138" s="682"/>
      <c r="DT138" s="682"/>
      <c r="DU138" s="682"/>
      <c r="DV138" s="682"/>
      <c r="DW138" s="682"/>
      <c r="DX138" s="682"/>
      <c r="DY138" s="682"/>
      <c r="DZ138" s="682"/>
      <c r="EA138" s="682"/>
      <c r="EB138" s="682"/>
      <c r="EC138" s="682"/>
      <c r="ED138" s="682"/>
      <c r="EE138" s="682"/>
      <c r="EF138" s="682"/>
      <c r="EG138" s="682"/>
      <c r="EH138" s="682"/>
      <c r="EI138" s="682"/>
      <c r="EJ138" s="682"/>
      <c r="EK138" s="682"/>
      <c r="EL138" s="682"/>
      <c r="EM138" s="682"/>
      <c r="EN138" s="682"/>
      <c r="EO138" s="682"/>
      <c r="EP138" s="682"/>
      <c r="EQ138" s="682"/>
      <c r="ER138" s="682"/>
      <c r="ES138" s="682"/>
      <c r="ET138" s="682"/>
      <c r="EU138" s="682"/>
      <c r="EV138" s="682"/>
      <c r="EW138" s="682"/>
      <c r="EX138" s="682"/>
      <c r="EY138" s="682"/>
      <c r="EZ138" s="682"/>
      <c r="FA138" s="682"/>
      <c r="FB138" s="682"/>
      <c r="FC138" s="682"/>
      <c r="FD138" s="682"/>
      <c r="FE138" s="682"/>
      <c r="FF138" s="682"/>
      <c r="FG138" s="682"/>
      <c r="FH138" s="682"/>
      <c r="FI138" s="682"/>
      <c r="FJ138" s="682"/>
      <c r="FK138" s="682"/>
      <c r="FL138" s="682"/>
      <c r="FM138" s="682"/>
      <c r="FN138" s="682"/>
      <c r="FO138" s="682"/>
      <c r="FP138" s="682"/>
      <c r="FQ138" s="682"/>
      <c r="FR138" s="682"/>
      <c r="FS138" s="682"/>
      <c r="FT138" s="682"/>
      <c r="FU138" s="682"/>
      <c r="FV138" s="682"/>
      <c r="FW138" s="682"/>
      <c r="FX138" s="682"/>
      <c r="FY138" s="682"/>
      <c r="FZ138" s="682"/>
      <c r="GA138" s="682"/>
      <c r="GB138" s="682"/>
      <c r="GC138" s="682"/>
      <c r="GD138" s="682"/>
      <c r="GE138" s="682"/>
      <c r="GF138" s="682"/>
      <c r="GG138" s="682"/>
      <c r="GH138" s="682"/>
      <c r="GI138" s="682"/>
      <c r="GJ138" s="682"/>
      <c r="GK138" s="682"/>
      <c r="GL138" s="682"/>
      <c r="GM138" s="682"/>
      <c r="GN138" s="682"/>
      <c r="GO138" s="682"/>
      <c r="GP138" s="682"/>
      <c r="GQ138" s="682"/>
      <c r="GR138" s="682"/>
      <c r="GS138" s="682"/>
      <c r="GT138" s="682"/>
      <c r="GU138" s="682"/>
      <c r="GV138" s="682"/>
      <c r="GW138" s="682"/>
      <c r="GX138" s="682"/>
      <c r="GY138" s="682"/>
      <c r="GZ138" s="682"/>
      <c r="HA138" s="682"/>
      <c r="HB138" s="682"/>
      <c r="HC138" s="682"/>
      <c r="HD138" s="682"/>
      <c r="HE138" s="682"/>
      <c r="HF138" s="682"/>
      <c r="HG138" s="682"/>
      <c r="HH138" s="682"/>
      <c r="HI138" s="682"/>
      <c r="HJ138" s="682"/>
      <c r="HK138" s="682"/>
      <c r="HL138" s="682"/>
      <c r="HM138" s="682"/>
      <c r="HN138" s="682"/>
      <c r="HO138" s="682"/>
      <c r="HP138" s="682"/>
      <c r="HQ138" s="682"/>
      <c r="HR138" s="682"/>
    </row>
    <row r="139" spans="1:226" x14ac:dyDescent="0.25">
      <c r="A139" s="1100" t="s">
        <v>16</v>
      </c>
      <c r="B139" s="1100"/>
      <c r="C139" s="959">
        <f t="shared" ref="C139:G140" si="223">SUM(C78)</f>
        <v>196</v>
      </c>
      <c r="D139" s="959">
        <f t="shared" ref="D139" si="224">SUM(D78)</f>
        <v>196</v>
      </c>
      <c r="E139" s="959">
        <f t="shared" si="55"/>
        <v>0</v>
      </c>
      <c r="F139" s="959">
        <f t="shared" si="223"/>
        <v>114</v>
      </c>
      <c r="G139" s="959">
        <f t="shared" si="223"/>
        <v>89</v>
      </c>
      <c r="H139" s="959">
        <f t="shared" ref="H139:H145" si="225">G139/F139*100</f>
        <v>78.070175438596493</v>
      </c>
      <c r="I139" s="3419">
        <f t="shared" ref="I139:P140" si="226">SUM(I78)</f>
        <v>0</v>
      </c>
      <c r="J139" s="1331">
        <f t="shared" si="226"/>
        <v>8</v>
      </c>
      <c r="K139" s="1331">
        <f t="shared" si="226"/>
        <v>8.3707865168539328</v>
      </c>
      <c r="L139" s="959">
        <f t="shared" si="226"/>
        <v>1568</v>
      </c>
      <c r="M139" s="959">
        <v>1568</v>
      </c>
      <c r="N139" s="959">
        <f t="shared" si="56"/>
        <v>0</v>
      </c>
      <c r="O139" s="959">
        <f t="shared" si="226"/>
        <v>915</v>
      </c>
      <c r="P139" s="959">
        <f t="shared" si="226"/>
        <v>745</v>
      </c>
      <c r="Q139" s="959">
        <f>P139/O139*100</f>
        <v>81.420765027322403</v>
      </c>
      <c r="R139" s="959">
        <f>SUM(R78)</f>
        <v>6.5333333333333332</v>
      </c>
      <c r="S139" s="944">
        <f>P139/$A$2*12/R139</f>
        <v>195.48104956268222</v>
      </c>
      <c r="T139" s="1201"/>
      <c r="U139" s="1201"/>
      <c r="V139" s="1201"/>
      <c r="W139" s="1201"/>
      <c r="X139" s="1201"/>
      <c r="Y139" s="1201"/>
      <c r="Z139" s="1201"/>
      <c r="AA139" s="1201"/>
      <c r="AB139" s="1201"/>
      <c r="AC139" s="1201"/>
      <c r="AD139" s="1201"/>
      <c r="AE139" s="1201"/>
      <c r="AF139" s="1201"/>
      <c r="AG139" s="1201"/>
      <c r="AH139" s="1201"/>
      <c r="AI139" s="1201"/>
      <c r="AJ139" s="3744"/>
      <c r="AK139" s="3880">
        <f t="shared" ref="AK139" si="227">SUM(AK78)</f>
        <v>0</v>
      </c>
      <c r="AL139" s="4178"/>
      <c r="AM139" s="682"/>
      <c r="AN139" s="682"/>
      <c r="AO139" s="682"/>
      <c r="AP139" s="682"/>
      <c r="AQ139" s="682"/>
      <c r="AR139" s="682"/>
      <c r="AS139" s="682"/>
      <c r="AT139" s="682"/>
      <c r="AU139" s="682"/>
      <c r="AV139" s="682"/>
      <c r="AW139" s="682"/>
      <c r="AX139" s="682"/>
      <c r="AY139" s="682"/>
      <c r="AZ139" s="682"/>
      <c r="BA139" s="682"/>
      <c r="BB139" s="682"/>
      <c r="BC139" s="682"/>
      <c r="BD139" s="682"/>
      <c r="BE139" s="682"/>
      <c r="BF139" s="682"/>
      <c r="BG139" s="682"/>
      <c r="BH139" s="682"/>
      <c r="BI139" s="682"/>
      <c r="BJ139" s="682"/>
      <c r="BK139" s="682"/>
      <c r="BL139" s="682"/>
      <c r="BM139" s="682"/>
      <c r="BN139" s="682"/>
      <c r="BO139" s="682"/>
      <c r="BP139" s="682"/>
      <c r="BQ139" s="682"/>
      <c r="BR139" s="682"/>
      <c r="BS139" s="682"/>
      <c r="BT139" s="682"/>
      <c r="BU139" s="682"/>
      <c r="BV139" s="682"/>
      <c r="BW139" s="682"/>
      <c r="BX139" s="682"/>
      <c r="BY139" s="682"/>
      <c r="BZ139" s="682"/>
      <c r="CA139" s="682"/>
      <c r="CB139" s="682"/>
      <c r="CC139" s="682"/>
      <c r="CD139" s="682"/>
      <c r="CE139" s="682"/>
      <c r="CF139" s="682"/>
      <c r="CG139" s="682"/>
      <c r="CH139" s="682"/>
      <c r="CI139" s="682"/>
      <c r="CJ139" s="682"/>
      <c r="CK139" s="682"/>
      <c r="CL139" s="682"/>
      <c r="CM139" s="682"/>
      <c r="CN139" s="682"/>
      <c r="CO139" s="682"/>
      <c r="CP139" s="682"/>
      <c r="CQ139" s="682"/>
      <c r="CR139" s="682"/>
      <c r="CS139" s="682"/>
      <c r="CT139" s="682"/>
      <c r="CU139" s="682"/>
      <c r="CV139" s="682"/>
      <c r="CW139" s="682"/>
      <c r="CX139" s="682"/>
      <c r="CY139" s="682"/>
      <c r="CZ139" s="682"/>
      <c r="DA139" s="682"/>
      <c r="DB139" s="682"/>
      <c r="DC139" s="682"/>
      <c r="DD139" s="682"/>
      <c r="DE139" s="682"/>
      <c r="DF139" s="682"/>
      <c r="DG139" s="682"/>
      <c r="DH139" s="682"/>
      <c r="DI139" s="682"/>
      <c r="DJ139" s="682"/>
      <c r="DK139" s="682"/>
      <c r="DL139" s="682"/>
      <c r="DM139" s="682"/>
      <c r="DN139" s="682"/>
      <c r="DO139" s="682"/>
      <c r="DP139" s="682"/>
      <c r="DQ139" s="682"/>
      <c r="DR139" s="682"/>
      <c r="DS139" s="682"/>
      <c r="DT139" s="682"/>
      <c r="DU139" s="682"/>
      <c r="DV139" s="682"/>
      <c r="DW139" s="682"/>
      <c r="DX139" s="682"/>
      <c r="DY139" s="682"/>
      <c r="DZ139" s="682"/>
      <c r="EA139" s="682"/>
      <c r="EB139" s="682"/>
      <c r="EC139" s="682"/>
      <c r="ED139" s="682"/>
      <c r="EE139" s="682"/>
      <c r="EF139" s="682"/>
      <c r="EG139" s="682"/>
      <c r="EH139" s="682"/>
      <c r="EI139" s="682"/>
      <c r="EJ139" s="682"/>
      <c r="EK139" s="682"/>
      <c r="EL139" s="682"/>
      <c r="EM139" s="682"/>
      <c r="EN139" s="682"/>
      <c r="EO139" s="682"/>
      <c r="EP139" s="682"/>
      <c r="EQ139" s="682"/>
      <c r="ER139" s="682"/>
      <c r="ES139" s="682"/>
      <c r="ET139" s="682"/>
      <c r="EU139" s="682"/>
      <c r="EV139" s="682"/>
      <c r="EW139" s="682"/>
      <c r="EX139" s="682"/>
      <c r="EY139" s="682"/>
      <c r="EZ139" s="682"/>
      <c r="FA139" s="682"/>
      <c r="FB139" s="682"/>
      <c r="FC139" s="682"/>
      <c r="FD139" s="682"/>
      <c r="FE139" s="682"/>
      <c r="FF139" s="682"/>
      <c r="FG139" s="682"/>
      <c r="FH139" s="682"/>
      <c r="FI139" s="682"/>
      <c r="FJ139" s="682"/>
      <c r="FK139" s="682"/>
      <c r="FL139" s="682"/>
      <c r="FM139" s="682"/>
      <c r="FN139" s="682"/>
      <c r="FO139" s="682"/>
      <c r="FP139" s="682"/>
      <c r="FQ139" s="682"/>
      <c r="FR139" s="682"/>
      <c r="FS139" s="682"/>
      <c r="FT139" s="682"/>
      <c r="FU139" s="682"/>
      <c r="FV139" s="682"/>
      <c r="FW139" s="682"/>
      <c r="FX139" s="682"/>
      <c r="FY139" s="682"/>
      <c r="FZ139" s="682"/>
      <c r="GA139" s="682"/>
      <c r="GB139" s="682"/>
      <c r="GC139" s="682"/>
      <c r="GD139" s="682"/>
      <c r="GE139" s="682"/>
      <c r="GF139" s="682"/>
      <c r="GG139" s="682"/>
      <c r="GH139" s="682"/>
      <c r="GI139" s="682"/>
      <c r="GJ139" s="682"/>
      <c r="GK139" s="682"/>
      <c r="GL139" s="682"/>
      <c r="GM139" s="682"/>
      <c r="GN139" s="682"/>
      <c r="GO139" s="682"/>
      <c r="GP139" s="682"/>
      <c r="GQ139" s="682"/>
      <c r="GR139" s="682"/>
      <c r="GS139" s="682"/>
      <c r="GT139" s="682"/>
      <c r="GU139" s="682"/>
      <c r="GV139" s="682"/>
      <c r="GW139" s="682"/>
      <c r="GX139" s="682"/>
      <c r="GY139" s="682"/>
      <c r="GZ139" s="682"/>
      <c r="HA139" s="682"/>
      <c r="HB139" s="682"/>
      <c r="HC139" s="682"/>
      <c r="HD139" s="682"/>
      <c r="HE139" s="682"/>
      <c r="HF139" s="682"/>
      <c r="HG139" s="682"/>
      <c r="HH139" s="682"/>
      <c r="HI139" s="682"/>
      <c r="HJ139" s="682"/>
      <c r="HK139" s="682"/>
      <c r="HL139" s="682"/>
      <c r="HM139" s="682"/>
      <c r="HN139" s="682"/>
      <c r="HO139" s="682"/>
      <c r="HP139" s="682"/>
      <c r="HQ139" s="682"/>
      <c r="HR139" s="682"/>
    </row>
    <row r="140" spans="1:226" ht="29.25" x14ac:dyDescent="0.25">
      <c r="A140" s="963" t="s">
        <v>77</v>
      </c>
      <c r="B140" s="963"/>
      <c r="C140" s="1066">
        <f t="shared" si="223"/>
        <v>536</v>
      </c>
      <c r="D140" s="1066">
        <f t="shared" ref="D140" si="228">SUM(D79)</f>
        <v>536</v>
      </c>
      <c r="E140" s="1066">
        <f t="shared" ref="E140:E145" si="229">C140-D140</f>
        <v>0</v>
      </c>
      <c r="F140" s="1066">
        <f t="shared" si="223"/>
        <v>312</v>
      </c>
      <c r="G140" s="1066">
        <f t="shared" si="223"/>
        <v>178</v>
      </c>
      <c r="H140" s="1066">
        <f t="shared" si="225"/>
        <v>57.051282051282051</v>
      </c>
      <c r="I140" s="3460">
        <f t="shared" si="226"/>
        <v>0</v>
      </c>
      <c r="J140" s="1331">
        <f t="shared" si="226"/>
        <v>9.2686567164179099</v>
      </c>
      <c r="K140" s="1331">
        <f t="shared" si="226"/>
        <v>8.9606741573033712</v>
      </c>
      <c r="L140" s="1066">
        <f t="shared" si="226"/>
        <v>4968</v>
      </c>
      <c r="M140" s="1066">
        <v>4968</v>
      </c>
      <c r="N140" s="1066">
        <f t="shared" ref="N140:N145" si="230">L140-M140</f>
        <v>0</v>
      </c>
      <c r="O140" s="1066">
        <f t="shared" si="226"/>
        <v>2899</v>
      </c>
      <c r="P140" s="1066">
        <f t="shared" si="226"/>
        <v>1595</v>
      </c>
      <c r="Q140" s="1066">
        <f>P140/O140*100</f>
        <v>55.018972059330807</v>
      </c>
      <c r="R140" s="1066">
        <f>SUM(R79)</f>
        <v>18.533333333333331</v>
      </c>
      <c r="S140" s="944">
        <f>P140/$A$2*12/R140</f>
        <v>147.53340184994863</v>
      </c>
      <c r="T140" s="946">
        <f t="shared" ref="T140:AF140" si="231">SUM(T79)</f>
        <v>18286.698616538397</v>
      </c>
      <c r="U140" s="946">
        <f t="shared" ref="U140:V140" si="232">SUM(U79)</f>
        <v>18286.698616538397</v>
      </c>
      <c r="V140" s="946">
        <f t="shared" si="232"/>
        <v>18286.698616538397</v>
      </c>
      <c r="W140" s="946">
        <f t="shared" ref="W140:X140" si="233">SUM(W79)</f>
        <v>18286.698616538397</v>
      </c>
      <c r="X140" s="946">
        <f t="shared" si="233"/>
        <v>18286.698616538397</v>
      </c>
      <c r="Y140" s="946">
        <f t="shared" ref="Y140:Z140" si="234">SUM(Y79)</f>
        <v>18286.698616538397</v>
      </c>
      <c r="Z140" s="946">
        <f t="shared" si="234"/>
        <v>18286.698616538397</v>
      </c>
      <c r="AA140" s="946">
        <f t="shared" ref="AA140" si="235">SUM(AA79)</f>
        <v>18286.698616538397</v>
      </c>
      <c r="AB140" s="946">
        <f t="shared" si="231"/>
        <v>10667.240859647398</v>
      </c>
      <c r="AC140" s="946">
        <f t="shared" si="231"/>
        <v>5570.9006099999997</v>
      </c>
      <c r="AD140" s="946">
        <f t="shared" si="231"/>
        <v>0</v>
      </c>
      <c r="AE140" s="946">
        <f t="shared" si="231"/>
        <v>0</v>
      </c>
      <c r="AF140" s="946">
        <f t="shared" si="231"/>
        <v>-5096.3402496473982</v>
      </c>
      <c r="AG140" s="946">
        <f t="shared" ref="AG140" si="236">SUM(AG79)</f>
        <v>0</v>
      </c>
      <c r="AH140" s="946">
        <f>SUM(AH79)</f>
        <v>-4.0919799999999995</v>
      </c>
      <c r="AI140" s="946">
        <f>SUM(AI79)</f>
        <v>5566.8086299999995</v>
      </c>
      <c r="AJ140" s="3742">
        <f>SUM(AJ79)</f>
        <v>0</v>
      </c>
      <c r="AK140" s="3938">
        <f t="shared" ref="AK140" si="237">SUM(AK79)</f>
        <v>0</v>
      </c>
      <c r="AL140" s="4177">
        <f>SUM(AL79)</f>
        <v>0</v>
      </c>
    </row>
    <row r="141" spans="1:226" x14ac:dyDescent="0.25">
      <c r="A141" s="963" t="s">
        <v>217</v>
      </c>
      <c r="B141" s="963"/>
      <c r="C141" s="1066">
        <f t="shared" ref="C141:G145" si="238">C80</f>
        <v>2150</v>
      </c>
      <c r="D141" s="1066">
        <f t="shared" ref="D141" si="239">D80</f>
        <v>2150</v>
      </c>
      <c r="E141" s="1066">
        <f t="shared" si="229"/>
        <v>0</v>
      </c>
      <c r="F141" s="1066">
        <f t="shared" si="238"/>
        <v>1254</v>
      </c>
      <c r="G141" s="1066">
        <f t="shared" si="238"/>
        <v>1333</v>
      </c>
      <c r="H141" s="1066">
        <f t="shared" si="225"/>
        <v>106.29984051036683</v>
      </c>
      <c r="I141" s="3460">
        <f>I80</f>
        <v>0</v>
      </c>
      <c r="J141" s="1217"/>
      <c r="K141" s="959"/>
      <c r="L141" s="1066"/>
      <c r="M141" s="1066"/>
      <c r="N141" s="1066">
        <f t="shared" si="230"/>
        <v>0</v>
      </c>
      <c r="O141" s="1066"/>
      <c r="P141" s="1066"/>
      <c r="Q141" s="1066"/>
      <c r="R141" s="1066"/>
      <c r="S141" s="944"/>
      <c r="T141" s="946"/>
      <c r="U141" s="946"/>
      <c r="V141" s="946"/>
      <c r="W141" s="946"/>
      <c r="X141" s="946"/>
      <c r="Y141" s="946"/>
      <c r="Z141" s="946"/>
      <c r="AA141" s="946"/>
      <c r="AB141" s="946"/>
      <c r="AC141" s="946"/>
      <c r="AD141" s="946"/>
      <c r="AE141" s="946"/>
      <c r="AF141" s="946"/>
      <c r="AG141" s="946"/>
      <c r="AH141" s="946"/>
      <c r="AI141" s="946"/>
      <c r="AJ141" s="3742"/>
      <c r="AK141" s="3938">
        <f t="shared" ref="AK141" si="240">AK80</f>
        <v>0</v>
      </c>
      <c r="AL141" s="4177"/>
    </row>
    <row r="142" spans="1:226" x14ac:dyDescent="0.25">
      <c r="A142" s="1094" t="s">
        <v>218</v>
      </c>
      <c r="B142" s="1094"/>
      <c r="C142" s="1069">
        <f t="shared" si="238"/>
        <v>2150</v>
      </c>
      <c r="D142" s="1069">
        <f t="shared" ref="D142" si="241">D81</f>
        <v>2150</v>
      </c>
      <c r="E142" s="1069">
        <f t="shared" si="229"/>
        <v>0</v>
      </c>
      <c r="F142" s="1069">
        <f t="shared" si="238"/>
        <v>1254</v>
      </c>
      <c r="G142" s="1069">
        <f t="shared" si="238"/>
        <v>1333</v>
      </c>
      <c r="H142" s="1047">
        <f t="shared" si="225"/>
        <v>106.29984051036683</v>
      </c>
      <c r="I142" s="3478">
        <f>I81</f>
        <v>0</v>
      </c>
      <c r="J142" s="1257"/>
      <c r="K142" s="1257"/>
      <c r="L142" s="1069"/>
      <c r="M142" s="1069"/>
      <c r="N142" s="1069">
        <f t="shared" si="230"/>
        <v>0</v>
      </c>
      <c r="O142" s="1069"/>
      <c r="P142" s="1069"/>
      <c r="Q142" s="1069"/>
      <c r="R142" s="1069"/>
      <c r="S142" s="1077"/>
      <c r="T142" s="1075"/>
      <c r="U142" s="1075"/>
      <c r="V142" s="1075"/>
      <c r="W142" s="1075"/>
      <c r="X142" s="1075"/>
      <c r="Y142" s="1075"/>
      <c r="Z142" s="1075"/>
      <c r="AA142" s="1075"/>
      <c r="AB142" s="1075"/>
      <c r="AC142" s="1075"/>
      <c r="AD142" s="1075"/>
      <c r="AE142" s="1075"/>
      <c r="AF142" s="1075"/>
      <c r="AG142" s="1075"/>
      <c r="AH142" s="1075"/>
      <c r="AI142" s="1075"/>
      <c r="AJ142" s="3745"/>
      <c r="AK142" s="3859">
        <f t="shared" ref="AK142" si="242">AK81</f>
        <v>0</v>
      </c>
      <c r="AL142" s="4179"/>
    </row>
    <row r="143" spans="1:226" x14ac:dyDescent="0.25">
      <c r="A143" s="1022" t="s">
        <v>219</v>
      </c>
      <c r="B143" s="1022"/>
      <c r="C143" s="1043">
        <f t="shared" si="238"/>
        <v>1</v>
      </c>
      <c r="D143" s="1043">
        <f t="shared" ref="D143" si="243">D82</f>
        <v>1</v>
      </c>
      <c r="E143" s="1043">
        <f t="shared" si="229"/>
        <v>0</v>
      </c>
      <c r="F143" s="1043">
        <f t="shared" si="238"/>
        <v>1</v>
      </c>
      <c r="G143" s="1043">
        <f t="shared" si="238"/>
        <v>0</v>
      </c>
      <c r="H143" s="1066">
        <f t="shared" si="225"/>
        <v>0</v>
      </c>
      <c r="I143" s="3475">
        <f>I82</f>
        <v>0</v>
      </c>
      <c r="J143" s="1258"/>
      <c r="K143" s="1258"/>
      <c r="L143" s="1051"/>
      <c r="M143" s="1051"/>
      <c r="N143" s="1051">
        <f t="shared" si="230"/>
        <v>0</v>
      </c>
      <c r="O143" s="1051"/>
      <c r="P143" s="1051"/>
      <c r="Q143" s="1051"/>
      <c r="R143" s="1051"/>
      <c r="S143" s="969"/>
      <c r="T143" s="1082"/>
      <c r="U143" s="1082"/>
      <c r="V143" s="1082"/>
      <c r="W143" s="1082"/>
      <c r="X143" s="1082"/>
      <c r="Y143" s="1082"/>
      <c r="Z143" s="1082"/>
      <c r="AA143" s="1082"/>
      <c r="AB143" s="1082"/>
      <c r="AC143" s="1082"/>
      <c r="AD143" s="1082"/>
      <c r="AE143" s="1082"/>
      <c r="AF143" s="1082"/>
      <c r="AG143" s="1082"/>
      <c r="AH143" s="1082"/>
      <c r="AI143" s="1082"/>
      <c r="AJ143" s="3746"/>
      <c r="AK143" s="3946">
        <f t="shared" ref="AK143" si="244">AK82</f>
        <v>0</v>
      </c>
      <c r="AL143" s="4180"/>
    </row>
    <row r="144" spans="1:226" ht="29.25" x14ac:dyDescent="0.25">
      <c r="A144" s="970" t="s">
        <v>220</v>
      </c>
      <c r="B144" s="970"/>
      <c r="C144" s="1051">
        <f t="shared" si="238"/>
        <v>1</v>
      </c>
      <c r="D144" s="1051">
        <f t="shared" ref="D144" si="245">D83</f>
        <v>1</v>
      </c>
      <c r="E144" s="1051">
        <f t="shared" si="229"/>
        <v>0</v>
      </c>
      <c r="F144" s="1051">
        <f t="shared" si="238"/>
        <v>1</v>
      </c>
      <c r="G144" s="1051">
        <f t="shared" si="238"/>
        <v>0</v>
      </c>
      <c r="H144" s="1066">
        <f t="shared" si="225"/>
        <v>0</v>
      </c>
      <c r="I144" s="3475">
        <f>I83</f>
        <v>0</v>
      </c>
      <c r="J144" s="1258"/>
      <c r="K144" s="1258"/>
      <c r="L144" s="1051"/>
      <c r="M144" s="1051"/>
      <c r="N144" s="1051">
        <f t="shared" si="230"/>
        <v>0</v>
      </c>
      <c r="O144" s="1051"/>
      <c r="P144" s="1051"/>
      <c r="Q144" s="1051"/>
      <c r="R144" s="1051"/>
      <c r="S144" s="969"/>
      <c r="T144" s="1082"/>
      <c r="U144" s="1082"/>
      <c r="V144" s="1082"/>
      <c r="W144" s="1082"/>
      <c r="X144" s="1082"/>
      <c r="Y144" s="1082"/>
      <c r="Z144" s="1082"/>
      <c r="AA144" s="1082"/>
      <c r="AB144" s="1082"/>
      <c r="AC144" s="1082"/>
      <c r="AD144" s="1082"/>
      <c r="AE144" s="1082"/>
      <c r="AF144" s="1082"/>
      <c r="AG144" s="1082"/>
      <c r="AH144" s="1082"/>
      <c r="AI144" s="1082"/>
      <c r="AJ144" s="3746"/>
      <c r="AK144" s="3947">
        <f t="shared" ref="AK144" si="246">AK83</f>
        <v>0</v>
      </c>
      <c r="AL144" s="4180"/>
    </row>
    <row r="145" spans="1:226" ht="15.75" thickBot="1" x14ac:dyDescent="0.3">
      <c r="A145" s="1040" t="s">
        <v>225</v>
      </c>
      <c r="B145" s="1040"/>
      <c r="C145" s="1109">
        <f t="shared" si="238"/>
        <v>2151</v>
      </c>
      <c r="D145" s="1109">
        <f t="shared" ref="D145" si="247">D84</f>
        <v>2151</v>
      </c>
      <c r="E145" s="1109">
        <f t="shared" si="229"/>
        <v>0</v>
      </c>
      <c r="F145" s="1109">
        <f t="shared" si="238"/>
        <v>1255</v>
      </c>
      <c r="G145" s="1109">
        <f t="shared" si="238"/>
        <v>1333</v>
      </c>
      <c r="H145" s="1067">
        <f t="shared" si="225"/>
        <v>106.21513944223106</v>
      </c>
      <c r="I145" s="3546">
        <f>I84</f>
        <v>0</v>
      </c>
      <c r="J145" s="1259"/>
      <c r="K145" s="1259"/>
      <c r="L145" s="1067"/>
      <c r="M145" s="1067"/>
      <c r="N145" s="1067">
        <f t="shared" si="230"/>
        <v>0</v>
      </c>
      <c r="O145" s="1067"/>
      <c r="P145" s="1067"/>
      <c r="Q145" s="1067"/>
      <c r="R145" s="1067"/>
      <c r="S145" s="979"/>
      <c r="T145" s="1083">
        <f t="shared" ref="T145:AF145" si="248">T84</f>
        <v>13022.063160000002</v>
      </c>
      <c r="U145" s="1083">
        <f t="shared" ref="U145:V145" si="249">U84</f>
        <v>13022.063160000002</v>
      </c>
      <c r="V145" s="1083">
        <f t="shared" si="249"/>
        <v>13022.063160000002</v>
      </c>
      <c r="W145" s="1083">
        <f t="shared" ref="W145:X145" si="250">W84</f>
        <v>13022.063160000002</v>
      </c>
      <c r="X145" s="1083">
        <f t="shared" si="250"/>
        <v>13022.063160000002</v>
      </c>
      <c r="Y145" s="1083">
        <f t="shared" ref="Y145:Z145" si="251">Y84</f>
        <v>13022.063160000002</v>
      </c>
      <c r="Z145" s="1083">
        <f t="shared" si="251"/>
        <v>13022.063160000002</v>
      </c>
      <c r="AA145" s="1083">
        <f t="shared" ref="AA145" si="252">AA84</f>
        <v>13022.063160000002</v>
      </c>
      <c r="AB145" s="1083">
        <f t="shared" si="248"/>
        <v>7596.2035100000012</v>
      </c>
      <c r="AC145" s="1083">
        <f t="shared" si="248"/>
        <v>7563.6727599999986</v>
      </c>
      <c r="AD145" s="1083">
        <f t="shared" si="248"/>
        <v>0</v>
      </c>
      <c r="AE145" s="1083">
        <f t="shared" si="248"/>
        <v>0</v>
      </c>
      <c r="AF145" s="1083">
        <f t="shared" si="248"/>
        <v>-32.530750000002627</v>
      </c>
      <c r="AG145" s="1083">
        <f t="shared" ref="AG145" si="253">AG84</f>
        <v>0</v>
      </c>
      <c r="AH145" s="1083">
        <f>AH84</f>
        <v>-7.3761700000000001</v>
      </c>
      <c r="AI145" s="1083">
        <f>AI84</f>
        <v>7556.296589999999</v>
      </c>
      <c r="AJ145" s="3747">
        <f>AJ84</f>
        <v>0</v>
      </c>
      <c r="AK145" s="4240">
        <f t="shared" ref="AK145" si="254">AK84</f>
        <v>0</v>
      </c>
      <c r="AL145" s="4181">
        <f>AL84</f>
        <v>0</v>
      </c>
    </row>
    <row r="146" spans="1:226" ht="17.25" customHeight="1" x14ac:dyDescent="0.25">
      <c r="AJ146" s="682"/>
      <c r="AK146" s="682"/>
      <c r="AL146" s="682"/>
      <c r="AM146" s="682"/>
      <c r="AN146" s="682"/>
      <c r="AO146" s="682"/>
      <c r="AP146" s="682"/>
      <c r="AQ146" s="682"/>
      <c r="AR146" s="682"/>
      <c r="AS146" s="682"/>
      <c r="AT146" s="682"/>
      <c r="AU146" s="682"/>
      <c r="AV146" s="682"/>
      <c r="AW146" s="682"/>
      <c r="AX146" s="682"/>
      <c r="AY146" s="682"/>
      <c r="AZ146" s="682"/>
      <c r="BA146" s="682"/>
      <c r="BB146" s="682"/>
      <c r="BC146" s="682"/>
      <c r="BD146" s="682"/>
      <c r="BE146" s="682"/>
      <c r="BF146" s="682"/>
      <c r="BG146" s="682"/>
      <c r="BH146" s="682"/>
      <c r="BI146" s="682"/>
      <c r="BJ146" s="682"/>
      <c r="BK146" s="682"/>
      <c r="BL146" s="682"/>
      <c r="BM146" s="682"/>
      <c r="BN146" s="682"/>
      <c r="BO146" s="682"/>
      <c r="BP146" s="682"/>
      <c r="BQ146" s="682"/>
      <c r="BR146" s="682"/>
      <c r="BS146" s="682"/>
      <c r="BT146" s="682"/>
      <c r="BU146" s="682"/>
      <c r="BV146" s="682"/>
      <c r="BW146" s="682"/>
      <c r="BX146" s="682"/>
      <c r="BY146" s="682"/>
      <c r="BZ146" s="682"/>
      <c r="CA146" s="682"/>
      <c r="CB146" s="682"/>
      <c r="CC146" s="682"/>
      <c r="CD146" s="682"/>
      <c r="CE146" s="682"/>
      <c r="CF146" s="682"/>
      <c r="CG146" s="682"/>
      <c r="CH146" s="682"/>
      <c r="CI146" s="682"/>
      <c r="CJ146" s="682"/>
      <c r="CK146" s="682"/>
      <c r="CL146" s="682"/>
      <c r="CM146" s="682"/>
      <c r="CN146" s="682"/>
      <c r="CO146" s="682"/>
      <c r="CP146" s="682"/>
      <c r="CQ146" s="682"/>
      <c r="CR146" s="682"/>
      <c r="CS146" s="682"/>
      <c r="CT146" s="682"/>
      <c r="CU146" s="682"/>
      <c r="CV146" s="682"/>
      <c r="CW146" s="682"/>
      <c r="CX146" s="682"/>
      <c r="CY146" s="682"/>
      <c r="CZ146" s="682"/>
      <c r="DA146" s="682"/>
      <c r="DB146" s="682"/>
      <c r="DC146" s="682"/>
      <c r="DD146" s="682"/>
      <c r="DE146" s="682"/>
      <c r="DF146" s="682"/>
      <c r="DG146" s="682"/>
      <c r="DH146" s="682"/>
      <c r="DI146" s="682"/>
      <c r="DJ146" s="682"/>
      <c r="DK146" s="682"/>
      <c r="DL146" s="682"/>
      <c r="DM146" s="682"/>
      <c r="DN146" s="682"/>
      <c r="DO146" s="682"/>
      <c r="DP146" s="682"/>
      <c r="DQ146" s="682"/>
      <c r="DR146" s="682"/>
      <c r="DS146" s="682"/>
      <c r="DT146" s="682"/>
      <c r="DU146" s="682"/>
      <c r="DV146" s="682"/>
      <c r="DW146" s="682"/>
      <c r="DX146" s="682"/>
      <c r="DY146" s="682"/>
      <c r="DZ146" s="682"/>
      <c r="EA146" s="682"/>
      <c r="EB146" s="682"/>
      <c r="EC146" s="682"/>
      <c r="ED146" s="682"/>
      <c r="EE146" s="682"/>
      <c r="EF146" s="682"/>
      <c r="EG146" s="682"/>
      <c r="EH146" s="682"/>
      <c r="EI146" s="682"/>
      <c r="EJ146" s="682"/>
      <c r="EK146" s="682"/>
      <c r="EL146" s="682"/>
      <c r="EM146" s="682"/>
      <c r="EN146" s="682"/>
      <c r="EO146" s="682"/>
      <c r="EP146" s="682"/>
      <c r="EQ146" s="682"/>
      <c r="ER146" s="682"/>
      <c r="ES146" s="682"/>
      <c r="ET146" s="682"/>
      <c r="EU146" s="682"/>
      <c r="EV146" s="682"/>
      <c r="EW146" s="682"/>
      <c r="EX146" s="682"/>
      <c r="EY146" s="682"/>
      <c r="EZ146" s="682"/>
      <c r="FA146" s="682"/>
      <c r="FB146" s="682"/>
      <c r="FC146" s="682"/>
      <c r="FD146" s="682"/>
      <c r="FE146" s="682"/>
      <c r="FF146" s="682"/>
      <c r="FG146" s="682"/>
      <c r="FH146" s="682"/>
      <c r="FI146" s="682"/>
      <c r="FJ146" s="682"/>
      <c r="FK146" s="682"/>
      <c r="FL146" s="682"/>
      <c r="FM146" s="682"/>
      <c r="FN146" s="682"/>
      <c r="FO146" s="682"/>
      <c r="FP146" s="682"/>
      <c r="FQ146" s="682"/>
      <c r="FR146" s="682"/>
      <c r="FS146" s="682"/>
      <c r="FT146" s="682"/>
      <c r="FU146" s="682"/>
      <c r="FV146" s="682"/>
      <c r="FW146" s="682"/>
      <c r="FX146" s="682"/>
      <c r="FY146" s="682"/>
      <c r="FZ146" s="682"/>
      <c r="GA146" s="682"/>
      <c r="GB146" s="682"/>
      <c r="GC146" s="682"/>
      <c r="GD146" s="682"/>
      <c r="GE146" s="682"/>
      <c r="GF146" s="682"/>
      <c r="GG146" s="682"/>
      <c r="GH146" s="682"/>
      <c r="GI146" s="682"/>
      <c r="GJ146" s="682"/>
      <c r="GK146" s="682"/>
      <c r="GL146" s="682"/>
      <c r="GM146" s="682"/>
      <c r="GN146" s="682"/>
      <c r="GO146" s="682"/>
      <c r="GP146" s="682"/>
      <c r="GQ146" s="682"/>
      <c r="GR146" s="682"/>
      <c r="GS146" s="682"/>
      <c r="GT146" s="682"/>
      <c r="GU146" s="682"/>
      <c r="GV146" s="682"/>
      <c r="GW146" s="682"/>
      <c r="GX146" s="682"/>
      <c r="GY146" s="682"/>
      <c r="GZ146" s="682"/>
      <c r="HA146" s="682"/>
      <c r="HB146" s="682"/>
      <c r="HC146" s="682"/>
      <c r="HD146" s="682"/>
      <c r="HE146" s="682"/>
      <c r="HF146" s="682"/>
      <c r="HG146" s="682"/>
      <c r="HH146" s="682"/>
      <c r="HI146" s="682"/>
      <c r="HJ146" s="682"/>
      <c r="HK146" s="682"/>
      <c r="HL146" s="682"/>
      <c r="HM146" s="682"/>
      <c r="HN146" s="682"/>
      <c r="HO146" s="682"/>
      <c r="HP146" s="682"/>
      <c r="HQ146" s="682"/>
      <c r="HR146" s="682"/>
    </row>
  </sheetData>
  <mergeCells count="26">
    <mergeCell ref="AK4:AL4"/>
    <mergeCell ref="A1:AI1"/>
    <mergeCell ref="C4:H5"/>
    <mergeCell ref="J4:K5"/>
    <mergeCell ref="L4:Q5"/>
    <mergeCell ref="R4:R6"/>
    <mergeCell ref="B4:B6"/>
    <mergeCell ref="S4:S6"/>
    <mergeCell ref="AB4:AB6"/>
    <mergeCell ref="AC4:AC6"/>
    <mergeCell ref="AF4:AF6"/>
    <mergeCell ref="AH4:AH6"/>
    <mergeCell ref="AI4:AI6"/>
    <mergeCell ref="AD4:AD6"/>
    <mergeCell ref="W4:W6"/>
    <mergeCell ref="U4:U6"/>
    <mergeCell ref="T4:T6"/>
    <mergeCell ref="AG4:AG6"/>
    <mergeCell ref="I4:I6"/>
    <mergeCell ref="AJ4:AJ6"/>
    <mergeCell ref="AE4:AE6"/>
    <mergeCell ref="V4:V6"/>
    <mergeCell ref="X4:X6"/>
    <mergeCell ref="Y4:Y6"/>
    <mergeCell ref="Z4:Z6"/>
    <mergeCell ref="AA4:AA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V1297"/>
  <sheetViews>
    <sheetView showZeros="0" zoomScale="90" zoomScaleNormal="90" zoomScaleSheetLayoutView="80" workbookViewId="0">
      <pane xSplit="2" ySplit="7" topLeftCell="C1171" activePane="bottomRight" state="frozen"/>
      <selection activeCell="C173" sqref="C173"/>
      <selection pane="topRight" activeCell="C173" sqref="C173"/>
      <selection pane="bottomLeft" activeCell="C173" sqref="C173"/>
      <selection pane="bottomRight" activeCell="X1172" sqref="X1172"/>
    </sheetView>
  </sheetViews>
  <sheetFormatPr defaultColWidth="9.140625" defaultRowHeight="15" x14ac:dyDescent="0.25"/>
  <cols>
    <col min="1" max="1" width="4" style="24" hidden="1" customWidth="1"/>
    <col min="2" max="2" width="37.85546875" style="24" customWidth="1"/>
    <col min="3" max="3" width="12.5703125" style="770" customWidth="1"/>
    <col min="4" max="4" width="12.5703125" style="770" hidden="1" customWidth="1"/>
    <col min="5" max="5" width="12.140625" style="770" customWidth="1"/>
    <col min="6" max="6" width="11.42578125" style="770" customWidth="1"/>
    <col min="7" max="7" width="9" style="771" customWidth="1"/>
    <col min="8" max="8" width="11.140625" style="771" customWidth="1"/>
    <col min="9" max="9" width="15.140625" style="24" hidden="1" customWidth="1"/>
    <col min="10" max="10" width="11.28515625" style="24" hidden="1" customWidth="1"/>
    <col min="11" max="13" width="13.5703125" style="24" hidden="1" customWidth="1"/>
    <col min="14" max="14" width="11.140625" style="24" hidden="1" customWidth="1"/>
    <col min="15" max="15" width="11" style="24" hidden="1" customWidth="1"/>
    <col min="16" max="16" width="11.5703125" style="24" hidden="1" customWidth="1"/>
    <col min="17" max="18" width="17" style="24" hidden="1" customWidth="1"/>
    <col min="19" max="19" width="15.7109375" style="24" hidden="1" customWidth="1"/>
    <col min="20" max="20" width="15.42578125" style="24" hidden="1" customWidth="1"/>
    <col min="21" max="22" width="15.28515625" style="24" hidden="1" customWidth="1"/>
    <col min="23" max="24" width="19" style="24" customWidth="1"/>
    <col min="25" max="25" width="18.7109375" style="24" customWidth="1"/>
    <col min="26" max="26" width="16" style="24" customWidth="1"/>
    <col min="27" max="27" width="10.5703125" style="24" customWidth="1"/>
    <col min="28" max="28" width="13.42578125" style="24" customWidth="1"/>
    <col min="29" max="29" width="15.28515625" style="24" customWidth="1"/>
    <col min="30" max="30" width="12.140625" style="24" customWidth="1"/>
    <col min="31" max="31" width="15.28515625" style="24" customWidth="1"/>
    <col min="32" max="32" width="16" style="24" customWidth="1"/>
    <col min="33" max="33" width="16" style="24" hidden="1" customWidth="1"/>
    <col min="34" max="34" width="9.7109375" style="24" customWidth="1"/>
    <col min="35" max="35" width="9.140625" style="24" customWidth="1"/>
    <col min="36" max="36" width="10.42578125" style="24" hidden="1" customWidth="1"/>
    <col min="37" max="37" width="14.85546875" style="24" hidden="1" customWidth="1"/>
    <col min="38" max="38" width="19.85546875" style="1337" hidden="1" customWidth="1"/>
    <col min="39" max="39" width="18.42578125" style="3822" hidden="1" customWidth="1"/>
    <col min="40" max="40" width="18.7109375" style="24" hidden="1" customWidth="1"/>
    <col min="41" max="41" width="13.28515625" style="24" customWidth="1"/>
    <col min="42" max="50" width="9.140625" style="24" customWidth="1"/>
    <col min="51" max="16384" width="9.140625" style="24"/>
  </cols>
  <sheetData>
    <row r="1" spans="1:41" ht="15" customHeight="1" x14ac:dyDescent="0.25">
      <c r="B1" s="4755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январь-июль 2021 (медицинская помощь, оказанная в 2021 году)</v>
      </c>
      <c r="C1" s="4755"/>
      <c r="D1" s="4755"/>
      <c r="E1" s="4755"/>
      <c r="F1" s="4755"/>
      <c r="G1" s="4755"/>
      <c r="H1" s="4755"/>
      <c r="I1" s="4755"/>
      <c r="J1" s="4755"/>
      <c r="K1" s="4755"/>
      <c r="L1" s="4755"/>
      <c r="M1" s="4755"/>
      <c r="N1" s="4755"/>
      <c r="O1" s="4755"/>
      <c r="P1" s="4755"/>
      <c r="Q1" s="4755"/>
      <c r="R1" s="4755"/>
      <c r="S1" s="4755"/>
      <c r="T1" s="4755"/>
      <c r="U1" s="4755"/>
      <c r="V1" s="4755"/>
      <c r="W1" s="4755"/>
      <c r="X1" s="4755"/>
      <c r="Y1" s="4755"/>
      <c r="Z1" s="4755"/>
      <c r="AA1" s="4755"/>
      <c r="AB1" s="4755"/>
      <c r="AC1" s="4755"/>
      <c r="AD1" s="4755"/>
      <c r="AE1" s="4755"/>
      <c r="AF1" s="4755"/>
      <c r="AG1" s="4755"/>
      <c r="AH1" s="4755"/>
      <c r="AI1" s="4755"/>
      <c r="AJ1" s="4065"/>
      <c r="AK1" s="4065"/>
    </row>
    <row r="2" spans="1:41" ht="33.75" customHeight="1" thickBot="1" x14ac:dyDescent="0.3">
      <c r="B2" s="4755"/>
      <c r="C2" s="4755"/>
      <c r="D2" s="4755"/>
      <c r="E2" s="4755"/>
      <c r="F2" s="4755"/>
      <c r="G2" s="4755"/>
      <c r="H2" s="4755"/>
      <c r="I2" s="4755"/>
      <c r="J2" s="4755"/>
      <c r="K2" s="4755"/>
      <c r="L2" s="4755"/>
      <c r="M2" s="4755"/>
      <c r="N2" s="4755"/>
      <c r="O2" s="4755"/>
      <c r="P2" s="4755"/>
      <c r="Q2" s="4755"/>
      <c r="R2" s="4755"/>
      <c r="S2" s="4755"/>
      <c r="T2" s="4755"/>
      <c r="U2" s="4755"/>
      <c r="V2" s="4755"/>
      <c r="W2" s="4755"/>
      <c r="X2" s="4755"/>
      <c r="Y2" s="4755"/>
      <c r="Z2" s="4755"/>
      <c r="AA2" s="4755"/>
      <c r="AB2" s="4755"/>
      <c r="AC2" s="4755"/>
      <c r="AD2" s="4755"/>
      <c r="AE2" s="4755"/>
      <c r="AF2" s="4755"/>
      <c r="AG2" s="4755"/>
      <c r="AH2" s="4755"/>
      <c r="AI2" s="4755"/>
      <c r="AJ2" s="4065"/>
      <c r="AK2" s="4065"/>
    </row>
    <row r="3" spans="1:41" ht="15" hidden="1" customHeight="1" thickBot="1" x14ac:dyDescent="0.3">
      <c r="B3" s="769">
        <v>7</v>
      </c>
    </row>
    <row r="4" spans="1:41" ht="81" customHeight="1" thickBot="1" x14ac:dyDescent="0.3">
      <c r="B4" s="772" t="s">
        <v>1</v>
      </c>
      <c r="C4" s="4760" t="s">
        <v>147</v>
      </c>
      <c r="D4" s="4718"/>
      <c r="E4" s="4718"/>
      <c r="F4" s="4718"/>
      <c r="G4" s="4761"/>
      <c r="H4" s="4711" t="s">
        <v>542</v>
      </c>
      <c r="I4" s="4764" t="s">
        <v>459</v>
      </c>
      <c r="J4" s="4766"/>
      <c r="K4" s="4764" t="s">
        <v>460</v>
      </c>
      <c r="L4" s="4765"/>
      <c r="M4" s="4765"/>
      <c r="N4" s="4766"/>
      <c r="O4" s="4747" t="s">
        <v>152</v>
      </c>
      <c r="P4" s="4747" t="s">
        <v>153</v>
      </c>
      <c r="Q4" s="4695" t="s">
        <v>462</v>
      </c>
      <c r="R4" s="4695" t="s">
        <v>526</v>
      </c>
      <c r="S4" s="4695" t="s">
        <v>531</v>
      </c>
      <c r="T4" s="4695" t="s">
        <v>546</v>
      </c>
      <c r="U4" s="4695" t="s">
        <v>549</v>
      </c>
      <c r="V4" s="4695" t="s">
        <v>553</v>
      </c>
      <c r="W4" s="4695" t="s">
        <v>559</v>
      </c>
      <c r="X4" s="4752" t="s">
        <v>672</v>
      </c>
      <c r="Y4" s="4695" t="s">
        <v>557</v>
      </c>
      <c r="Z4" s="4695" t="s">
        <v>145</v>
      </c>
      <c r="AA4" s="4701" t="s">
        <v>453</v>
      </c>
      <c r="AB4" s="4695" t="s">
        <v>454</v>
      </c>
      <c r="AC4" s="4695" t="s">
        <v>43</v>
      </c>
      <c r="AD4" s="4695" t="s">
        <v>443</v>
      </c>
      <c r="AE4" s="4695" t="s">
        <v>146</v>
      </c>
      <c r="AF4" s="4695" t="s">
        <v>244</v>
      </c>
      <c r="AG4" s="4711" t="s">
        <v>543</v>
      </c>
      <c r="AH4" s="4695" t="s">
        <v>236</v>
      </c>
      <c r="AI4" s="4756" t="s">
        <v>237</v>
      </c>
      <c r="AJ4" s="4709" t="s">
        <v>551</v>
      </c>
      <c r="AK4" s="4710"/>
    </row>
    <row r="5" spans="1:41" ht="15" customHeight="1" thickBot="1" x14ac:dyDescent="0.3">
      <c r="B5" s="773"/>
      <c r="C5" s="4762"/>
      <c r="D5" s="4722"/>
      <c r="E5" s="4722"/>
      <c r="F5" s="4722"/>
      <c r="G5" s="4763"/>
      <c r="H5" s="4712"/>
      <c r="I5" s="4767"/>
      <c r="J5" s="4769"/>
      <c r="K5" s="4767"/>
      <c r="L5" s="4768"/>
      <c r="M5" s="4768"/>
      <c r="N5" s="4769"/>
      <c r="O5" s="4748"/>
      <c r="P5" s="4750"/>
      <c r="Q5" s="4696"/>
      <c r="R5" s="4696"/>
      <c r="S5" s="4696"/>
      <c r="T5" s="4696"/>
      <c r="U5" s="4696"/>
      <c r="V5" s="4696"/>
      <c r="W5" s="4696"/>
      <c r="X5" s="4753"/>
      <c r="Y5" s="4696"/>
      <c r="Z5" s="4696"/>
      <c r="AA5" s="4702"/>
      <c r="AB5" s="4704"/>
      <c r="AC5" s="4696"/>
      <c r="AD5" s="4758"/>
      <c r="AE5" s="4696"/>
      <c r="AF5" s="4696"/>
      <c r="AG5" s="4735"/>
      <c r="AH5" s="4696"/>
      <c r="AI5" s="4757"/>
      <c r="AJ5" s="3826"/>
      <c r="AK5" s="3827"/>
    </row>
    <row r="6" spans="1:41" ht="145.5" customHeight="1" thickBot="1" x14ac:dyDescent="0.3">
      <c r="A6" s="24">
        <v>1</v>
      </c>
      <c r="B6" s="774" t="s">
        <v>2</v>
      </c>
      <c r="C6" s="1537" t="s">
        <v>458</v>
      </c>
      <c r="D6" s="4339" t="s">
        <v>458</v>
      </c>
      <c r="E6" s="2842" t="str">
        <f>'1 уровень'!H8</f>
        <v>План 7 мес. 2021 г.</v>
      </c>
      <c r="F6" s="1332" t="s">
        <v>148</v>
      </c>
      <c r="G6" s="1332" t="s">
        <v>149</v>
      </c>
      <c r="H6" s="4713"/>
      <c r="I6" s="2842" t="s">
        <v>150</v>
      </c>
      <c r="J6" s="1333" t="s">
        <v>148</v>
      </c>
      <c r="K6" s="1332" t="s">
        <v>458</v>
      </c>
      <c r="L6" s="2842" t="str">
        <f>'1 уровень'!Q8</f>
        <v>План 7 мес. 2021 г.</v>
      </c>
      <c r="M6" s="1332" t="s">
        <v>148</v>
      </c>
      <c r="N6" s="1332" t="s">
        <v>149</v>
      </c>
      <c r="O6" s="4749"/>
      <c r="P6" s="4751"/>
      <c r="Q6" s="4697"/>
      <c r="R6" s="4697"/>
      <c r="S6" s="4697"/>
      <c r="T6" s="4697"/>
      <c r="U6" s="4697"/>
      <c r="V6" s="4697"/>
      <c r="W6" s="4697"/>
      <c r="X6" s="4754"/>
      <c r="Y6" s="4697"/>
      <c r="Z6" s="4697"/>
      <c r="AA6" s="4703"/>
      <c r="AB6" s="4705"/>
      <c r="AC6" s="4697"/>
      <c r="AD6" s="4759"/>
      <c r="AE6" s="4697"/>
      <c r="AF6" s="4697"/>
      <c r="AG6" s="4736"/>
      <c r="AH6" s="4697"/>
      <c r="AI6" s="4757"/>
      <c r="AJ6" s="4241" t="s">
        <v>547</v>
      </c>
      <c r="AK6" s="4315" t="s">
        <v>554</v>
      </c>
      <c r="AM6" s="3823" t="s">
        <v>544</v>
      </c>
    </row>
    <row r="7" spans="1:41" s="5" customFormat="1" ht="15.75" thickBot="1" x14ac:dyDescent="0.3">
      <c r="A7" s="24">
        <v>1</v>
      </c>
      <c r="B7" s="20">
        <v>1</v>
      </c>
      <c r="C7" s="1538">
        <v>3</v>
      </c>
      <c r="D7" s="1538">
        <v>3</v>
      </c>
      <c r="E7" s="1334">
        <v>4</v>
      </c>
      <c r="F7" s="1334">
        <v>5</v>
      </c>
      <c r="G7" s="1334">
        <v>6</v>
      </c>
      <c r="H7" s="3372"/>
      <c r="I7" s="1333">
        <v>7</v>
      </c>
      <c r="J7" s="1333">
        <v>8</v>
      </c>
      <c r="K7" s="1333">
        <v>9</v>
      </c>
      <c r="L7" s="1333">
        <v>10</v>
      </c>
      <c r="M7" s="1333">
        <v>11</v>
      </c>
      <c r="N7" s="1333">
        <v>12</v>
      </c>
      <c r="O7" s="1333">
        <v>13</v>
      </c>
      <c r="P7" s="1333">
        <v>14</v>
      </c>
      <c r="Q7" s="1335"/>
      <c r="R7" s="1335"/>
      <c r="S7" s="1335"/>
      <c r="T7" s="1335"/>
      <c r="U7" s="1335"/>
      <c r="V7" s="1335"/>
      <c r="W7" s="1335"/>
      <c r="X7" s="1335"/>
      <c r="Y7" s="1335">
        <v>15</v>
      </c>
      <c r="Z7" s="1335">
        <v>16</v>
      </c>
      <c r="AA7" s="3198">
        <v>17</v>
      </c>
      <c r="AB7" s="1335">
        <v>18</v>
      </c>
      <c r="AC7" s="1335">
        <v>19</v>
      </c>
      <c r="AD7" s="1335">
        <v>20</v>
      </c>
      <c r="AE7" s="1335">
        <v>21</v>
      </c>
      <c r="AF7" s="1335">
        <v>22</v>
      </c>
      <c r="AG7" s="3701"/>
      <c r="AH7" s="638">
        <v>23</v>
      </c>
      <c r="AI7" s="1335">
        <v>24</v>
      </c>
      <c r="AJ7" s="3829">
        <v>5</v>
      </c>
      <c r="AK7" s="3307">
        <v>21</v>
      </c>
      <c r="AL7" s="1338"/>
      <c r="AM7" s="3824"/>
    </row>
    <row r="8" spans="1:41" s="775" customFormat="1" x14ac:dyDescent="0.25">
      <c r="A8" s="24">
        <v>1</v>
      </c>
      <c r="B8" s="1766" t="s">
        <v>113</v>
      </c>
      <c r="C8" s="2664">
        <f>'1 уровень'!E2566</f>
        <v>0</v>
      </c>
      <c r="D8" s="2664">
        <f>'1 уровень'!G2566</f>
        <v>0</v>
      </c>
      <c r="E8" s="2664">
        <f>'1 уровень'!H2566</f>
        <v>0</v>
      </c>
      <c r="F8" s="2664">
        <f>'1 уровень'!I2566</f>
        <v>0</v>
      </c>
      <c r="G8" s="2665">
        <f>'1 уровень'!J2566</f>
        <v>0</v>
      </c>
      <c r="H8" s="3748"/>
      <c r="I8" s="2666">
        <f>'1 уровень'!L2566</f>
        <v>0</v>
      </c>
      <c r="J8" s="2666">
        <f>'1 уровень'!M2566</f>
        <v>0</v>
      </c>
      <c r="K8" s="2666">
        <f>'1 уровень'!N2566</f>
        <v>0</v>
      </c>
      <c r="L8" s="2666">
        <f>'1 уровень'!Q2566</f>
        <v>0</v>
      </c>
      <c r="M8" s="2666">
        <f>'1 уровень'!R2566</f>
        <v>0</v>
      </c>
      <c r="N8" s="2666">
        <f>'1 уровень'!S2566</f>
        <v>0</v>
      </c>
      <c r="O8" s="2666">
        <f>'1 уровень'!T2566</f>
        <v>0</v>
      </c>
      <c r="P8" s="2666">
        <f>'1 уровень'!U2566</f>
        <v>0</v>
      </c>
      <c r="Q8" s="1285">
        <f>'1 уровень'!V2566</f>
        <v>6666529.5911141047</v>
      </c>
      <c r="R8" s="1285">
        <f>'1 уровень'!W2566</f>
        <v>6680210.2735401047</v>
      </c>
      <c r="S8" s="1285">
        <f>'1 уровень'!X2566</f>
        <v>6680216.8083761055</v>
      </c>
      <c r="T8" s="1285">
        <f>'1 уровень'!Y2566</f>
        <v>6689387.4913364239</v>
      </c>
      <c r="U8" s="1285">
        <f>'1 уровень'!Z2566</f>
        <v>6693532.456008425</v>
      </c>
      <c r="V8" s="1285">
        <f>'1 уровень'!AA2566</f>
        <v>6693532.456008425</v>
      </c>
      <c r="W8" s="1285">
        <f>'1 уровень'!AB2566</f>
        <v>6705973.4816021994</v>
      </c>
      <c r="X8" s="1285">
        <f>'1 уровень'!AC2566</f>
        <v>7208459.8352322541</v>
      </c>
      <c r="Y8" s="1285">
        <f>'1 уровень'!AD2566</f>
        <v>4403808.869073729</v>
      </c>
      <c r="Z8" s="1285">
        <f>'1 уровень'!AE2566</f>
        <v>4354565.2470200006</v>
      </c>
      <c r="AA8" s="3199">
        <f>'1 уровень'!AF2566</f>
        <v>0</v>
      </c>
      <c r="AB8" s="1285">
        <f>'1 уровень'!AG2566</f>
        <v>-444.46450000000021</v>
      </c>
      <c r="AC8" s="1285">
        <f>'1 уровень'!AH2566</f>
        <v>-49243.622053727377</v>
      </c>
      <c r="AD8" s="1285">
        <f>'1 уровень'!AI2566</f>
        <v>-1604.2253599999999</v>
      </c>
      <c r="AE8" s="1285">
        <f>'1 уровень'!AJ2566</f>
        <v>-6933.8352399999994</v>
      </c>
      <c r="AF8" s="2089">
        <f>'1 уровень'!AK2566</f>
        <v>4347186.9472800009</v>
      </c>
      <c r="AG8" s="3775">
        <f>'1 уровень'!AL2566</f>
        <v>744234.86040000012</v>
      </c>
      <c r="AH8" s="1285">
        <f>Z8/Y8*100</f>
        <v>98.881794748188383</v>
      </c>
      <c r="AI8" s="1285">
        <f>AF8/Y8*100</f>
        <v>98.714251152193228</v>
      </c>
      <c r="AJ8" s="4242">
        <f>'1 уровень'!AM2566</f>
        <v>0</v>
      </c>
      <c r="AK8" s="4243">
        <f>'1 уровень'!AN2566</f>
        <v>388888.45303000003</v>
      </c>
      <c r="AL8" s="1339">
        <f t="shared" ref="AL8:AL71" si="0">X8*1000</f>
        <v>7208459835.232254</v>
      </c>
      <c r="AM8" s="3825"/>
      <c r="AN8" s="2819">
        <f>Z8-Y8</f>
        <v>-49243.622053728439</v>
      </c>
    </row>
    <row r="9" spans="1:41" s="775" customFormat="1" x14ac:dyDescent="0.25">
      <c r="A9" s="24">
        <v>1</v>
      </c>
      <c r="B9" s="1767" t="s">
        <v>7</v>
      </c>
      <c r="C9" s="38">
        <f>'1 уровень'!E2567</f>
        <v>51898</v>
      </c>
      <c r="D9" s="38">
        <f>'1 уровень'!G2567</f>
        <v>3128</v>
      </c>
      <c r="E9" s="35">
        <f>'1 уровень'!H2567</f>
        <v>31577.166666666668</v>
      </c>
      <c r="F9" s="35">
        <f>'1 уровень'!I2567</f>
        <v>24296</v>
      </c>
      <c r="G9" s="777">
        <f>'1 уровень'!J2567</f>
        <v>76.941671988726029</v>
      </c>
      <c r="H9" s="3749">
        <f>'1 уровень'!K2567</f>
        <v>4362</v>
      </c>
      <c r="I9" s="29">
        <f>'1 уровень'!L2567</f>
        <v>8.3825002890284797</v>
      </c>
      <c r="J9" s="29">
        <f>'1 уровень'!M2567</f>
        <v>8.3019427066183731</v>
      </c>
      <c r="K9" s="29">
        <f>'1 уровень'!N2567</f>
        <v>435035</v>
      </c>
      <c r="L9" s="29">
        <f>'1 уровень'!Q2567</f>
        <v>264000.66666666669</v>
      </c>
      <c r="M9" s="29">
        <f>'1 уровень'!R2567</f>
        <v>201704</v>
      </c>
      <c r="N9" s="29">
        <f>'1 уровень'!S2567</f>
        <v>76.4028373665723</v>
      </c>
      <c r="O9" s="29">
        <f>'1 уровень'!T2567</f>
        <v>1372.5</v>
      </c>
      <c r="P9" s="29" t="e">
        <f>'1 уровень'!U2567</f>
        <v>#DIV/0!</v>
      </c>
      <c r="Q9" s="2090">
        <f>'1 уровень'!V2567</f>
        <v>2007444.5858078003</v>
      </c>
      <c r="R9" s="2090">
        <f>'1 уровень'!W2567</f>
        <v>2007444.5858078003</v>
      </c>
      <c r="S9" s="2090">
        <f>'1 уровень'!X2567</f>
        <v>2007449.2824998</v>
      </c>
      <c r="T9" s="2090">
        <f>'1 уровень'!Y2567</f>
        <v>2007449.2824998</v>
      </c>
      <c r="U9" s="2090">
        <f>'1 уровень'!Z2567</f>
        <v>2011057.1302117999</v>
      </c>
      <c r="V9" s="2090">
        <f>'1 уровень'!AA2567</f>
        <v>2011057.1302117999</v>
      </c>
      <c r="W9" s="2090">
        <f>'1 уровень'!AB2567</f>
        <v>2011057.1302117999</v>
      </c>
      <c r="X9" s="2090">
        <f>'1 уровень'!AC2567</f>
        <v>2461368.4225686006</v>
      </c>
      <c r="Y9" s="2090">
        <f>'1 уровень'!AD2567</f>
        <v>1622675.9253160171</v>
      </c>
      <c r="Z9" s="2090">
        <f>'1 уровень'!AE2567</f>
        <v>1646530.1393600004</v>
      </c>
      <c r="AA9" s="3200">
        <f>'1 уровень'!AF2567</f>
        <v>0</v>
      </c>
      <c r="AB9" s="2090">
        <f>'1 уровень'!AG2567</f>
        <v>-3894.1117900000004</v>
      </c>
      <c r="AC9" s="2090">
        <f>'1 уровень'!AH2567</f>
        <v>23854.214043983342</v>
      </c>
      <c r="AD9" s="2090">
        <f>'1 уровень'!AI2567</f>
        <v>-1148.6325999999999</v>
      </c>
      <c r="AE9" s="2090">
        <f>'1 уровень'!AJ2567</f>
        <v>-5643.9725099999996</v>
      </c>
      <c r="AF9" s="2091">
        <f>'1 уровень'!AK2567</f>
        <v>1636992.0550600004</v>
      </c>
      <c r="AG9" s="3776">
        <f>'1 уровень'!AL2567</f>
        <v>612458.31956000009</v>
      </c>
      <c r="AH9" s="2090">
        <f>Z9/Y9*100</f>
        <v>101.47005410457038</v>
      </c>
      <c r="AI9" s="2090">
        <f>AF9/Y9*100</f>
        <v>100.88225439970063</v>
      </c>
      <c r="AJ9" s="4244">
        <f>'1 уровень'!AM2567</f>
        <v>2715</v>
      </c>
      <c r="AK9" s="4245">
        <f>'1 уровень'!AN2567</f>
        <v>365320.84361000004</v>
      </c>
      <c r="AL9" s="1339">
        <f t="shared" si="0"/>
        <v>2461368422.5686007</v>
      </c>
      <c r="AM9" s="3825">
        <f>S9*1000/C9</f>
        <v>38680.667511268257</v>
      </c>
      <c r="AN9" s="775">
        <f t="shared" ref="AN9:AN73" si="1">Z9-Y9</f>
        <v>23854.214043983258</v>
      </c>
    </row>
    <row r="10" spans="1:41" s="775" customFormat="1" ht="43.5" x14ac:dyDescent="0.25">
      <c r="A10" s="24">
        <v>1</v>
      </c>
      <c r="B10" s="1768" t="s">
        <v>190</v>
      </c>
      <c r="C10" s="26">
        <f>'1 уровень'!E2568</f>
        <v>657</v>
      </c>
      <c r="D10" s="26">
        <f>'1 уровень'!G2568</f>
        <v>0</v>
      </c>
      <c r="E10" s="26">
        <f>'1 уровень'!H2568</f>
        <v>383.75000000000006</v>
      </c>
      <c r="F10" s="26">
        <f>'1 уровень'!I2568</f>
        <v>358</v>
      </c>
      <c r="G10" s="778">
        <f>'1 уровень'!J2568</f>
        <v>93.289902280130278</v>
      </c>
      <c r="H10" s="3750">
        <f>'1 уровень'!K2568</f>
        <v>0</v>
      </c>
      <c r="I10" s="779">
        <f>'1 уровень'!L2568</f>
        <v>0</v>
      </c>
      <c r="J10" s="779">
        <f>'1 уровень'!M2568</f>
        <v>0</v>
      </c>
      <c r="K10" s="25">
        <f>'1 уровень'!N2568</f>
        <v>0</v>
      </c>
      <c r="L10" s="25">
        <f>'1 уровень'!Q2568</f>
        <v>0</v>
      </c>
      <c r="M10" s="25">
        <f>'1 уровень'!R2568</f>
        <v>0</v>
      </c>
      <c r="N10" s="25">
        <f>'1 уровень'!S2568</f>
        <v>0</v>
      </c>
      <c r="O10" s="25">
        <f>'1 уровень'!T2568</f>
        <v>0</v>
      </c>
      <c r="P10" s="25">
        <f>'1 уровень'!U2568</f>
        <v>0</v>
      </c>
      <c r="Q10" s="2090">
        <f>'1 уровень'!V2568</f>
        <v>98356.600007000015</v>
      </c>
      <c r="R10" s="2090">
        <f>'1 уровень'!W2568</f>
        <v>98356.600007000015</v>
      </c>
      <c r="S10" s="2090">
        <f>'1 уровень'!X2568</f>
        <v>98356.600007000015</v>
      </c>
      <c r="T10" s="2090">
        <f>'1 уровень'!Y2568</f>
        <v>98356.600007000015</v>
      </c>
      <c r="U10" s="2090">
        <f>'1 уровень'!Z2568</f>
        <v>98356.600007000015</v>
      </c>
      <c r="V10" s="2090">
        <f>'1 уровень'!AA2568</f>
        <v>98356.600007000015</v>
      </c>
      <c r="W10" s="2090">
        <f>'1 уровень'!AB2568</f>
        <v>98356.600007000015</v>
      </c>
      <c r="X10" s="2090">
        <f>'1 уровень'!AC2568</f>
        <v>98356.600007000015</v>
      </c>
      <c r="Y10" s="2090">
        <f>'1 уровень'!AD2568</f>
        <v>57374.683337416667</v>
      </c>
      <c r="Z10" s="2090">
        <f>'1 уровень'!AE2568</f>
        <v>53870.739970000002</v>
      </c>
      <c r="AA10" s="3200">
        <f>'1 уровень'!AF2568</f>
        <v>0</v>
      </c>
      <c r="AB10" s="2090">
        <f>'1 уровень'!AG2568</f>
        <v>0</v>
      </c>
      <c r="AC10" s="2090">
        <f>'1 уровень'!AH2568</f>
        <v>-3503.9433674166721</v>
      </c>
      <c r="AD10" s="2090">
        <f>'1 уровень'!AI2568</f>
        <v>0</v>
      </c>
      <c r="AE10" s="2090">
        <f>'1 уровень'!AJ2568</f>
        <v>0</v>
      </c>
      <c r="AF10" s="2091">
        <f>'1 уровень'!AK2568</f>
        <v>53870.739970000002</v>
      </c>
      <c r="AG10" s="3776">
        <f>'1 уровень'!AL2568</f>
        <v>0</v>
      </c>
      <c r="AH10" s="2090">
        <f>Z10/Y10*100</f>
        <v>93.8928754572636</v>
      </c>
      <c r="AI10" s="2090">
        <f>AF10/Y10*100</f>
        <v>93.8928754572636</v>
      </c>
      <c r="AJ10" s="4246">
        <f>'1 уровень'!AM2568</f>
        <v>0</v>
      </c>
      <c r="AK10" s="4245">
        <f>'1 уровень'!AN2568</f>
        <v>0</v>
      </c>
      <c r="AL10" s="1339">
        <f t="shared" si="0"/>
        <v>98356600.007000014</v>
      </c>
      <c r="AM10" s="3825">
        <f t="shared" ref="AM10:AM74" si="2">S10*1000/C10</f>
        <v>149705.63166971083</v>
      </c>
      <c r="AN10" s="2819">
        <f t="shared" si="1"/>
        <v>-3503.9433674166648</v>
      </c>
    </row>
    <row r="11" spans="1:41" s="775" customFormat="1" x14ac:dyDescent="0.25">
      <c r="A11" s="24">
        <v>1</v>
      </c>
      <c r="B11" s="1769" t="s">
        <v>191</v>
      </c>
      <c r="C11" s="26">
        <f>'1 уровень'!E2569</f>
        <v>2400</v>
      </c>
      <c r="D11" s="26">
        <f>'1 уровень'!G2569</f>
        <v>0</v>
      </c>
      <c r="E11" s="26">
        <f>'1 уровень'!H2569</f>
        <v>1400</v>
      </c>
      <c r="F11" s="26">
        <f>'1 уровень'!I2569</f>
        <v>1396</v>
      </c>
      <c r="G11" s="778">
        <f>'1 уровень'!J2569</f>
        <v>99.714285714285708</v>
      </c>
      <c r="H11" s="3750">
        <f>'1 уровень'!K2569</f>
        <v>0</v>
      </c>
      <c r="I11" s="26">
        <f>'1 уровень'!L2569</f>
        <v>13</v>
      </c>
      <c r="J11" s="26">
        <f>'1 уровень'!M2569</f>
        <v>12.744985673352435</v>
      </c>
      <c r="K11" s="26">
        <f>'1 уровень'!N2569</f>
        <v>31200</v>
      </c>
      <c r="L11" s="26">
        <f>'1 уровень'!Q2569</f>
        <v>18200</v>
      </c>
      <c r="M11" s="26">
        <f>'1 уровень'!R2569</f>
        <v>17792</v>
      </c>
      <c r="N11" s="26">
        <f>'1 уровень'!S2569</f>
        <v>97.758241758241766</v>
      </c>
      <c r="O11" s="26">
        <f>'1 уровень'!T2569</f>
        <v>97.5</v>
      </c>
      <c r="P11" s="26">
        <f>'1 уровень'!U2569</f>
        <v>312.8263736263736</v>
      </c>
      <c r="Q11" s="2090">
        <f>'1 уровень'!V2569</f>
        <v>94058.647200000007</v>
      </c>
      <c r="R11" s="2090">
        <f>'1 уровень'!W2569</f>
        <v>94058.647200000007</v>
      </c>
      <c r="S11" s="2090">
        <f>'1 уровень'!X2569</f>
        <v>94058.647200000007</v>
      </c>
      <c r="T11" s="2090">
        <f>'1 уровень'!Y2569</f>
        <v>94058.647200000007</v>
      </c>
      <c r="U11" s="2090">
        <f>'1 уровень'!Z2569</f>
        <v>94058.647200000007</v>
      </c>
      <c r="V11" s="2090">
        <f>'1 уровень'!AA2569</f>
        <v>94058.647200000007</v>
      </c>
      <c r="W11" s="2090">
        <f>'1 уровень'!AB2569</f>
        <v>94058.647200000007</v>
      </c>
      <c r="X11" s="2090">
        <f>'1 уровень'!AC2569</f>
        <v>94058.647200000007</v>
      </c>
      <c r="Y11" s="2090">
        <f>'1 уровень'!AD2569</f>
        <v>54867.544200000004</v>
      </c>
      <c r="Z11" s="779">
        <f>'1 уровень'!AE2569</f>
        <v>53376.357960000008</v>
      </c>
      <c r="AA11" s="3201">
        <f>'1 уровень'!AF2569</f>
        <v>0</v>
      </c>
      <c r="AB11" s="779">
        <f>'1 уровень'!AG2569</f>
        <v>0</v>
      </c>
      <c r="AC11" s="2090">
        <f>'1 уровень'!AH2569</f>
        <v>-1491.1862399999955</v>
      </c>
      <c r="AD11" s="2090">
        <f>'1 уровень'!AI2569</f>
        <v>0</v>
      </c>
      <c r="AE11" s="779">
        <f>'1 уровень'!AJ2569</f>
        <v>0</v>
      </c>
      <c r="AF11" s="2092">
        <f>'1 уровень'!AK2569</f>
        <v>53376.357960000008</v>
      </c>
      <c r="AG11" s="3777">
        <f>'1 уровень'!AL2569</f>
        <v>0</v>
      </c>
      <c r="AH11" s="2090">
        <f>Z11/Y11*100</f>
        <v>97.282207064773289</v>
      </c>
      <c r="AI11" s="779">
        <f>AF11/Y11*100</f>
        <v>97.282207064773289</v>
      </c>
      <c r="AJ11" s="4246">
        <f>'1 уровень'!AM2569</f>
        <v>0</v>
      </c>
      <c r="AK11" s="4247">
        <f>'1 уровень'!AN2569</f>
        <v>0</v>
      </c>
      <c r="AL11" s="1339">
        <f t="shared" si="0"/>
        <v>94058647.200000003</v>
      </c>
      <c r="AM11" s="3825">
        <f t="shared" si="2"/>
        <v>39191.103000000003</v>
      </c>
      <c r="AN11" s="775">
        <f t="shared" si="1"/>
        <v>-1491.1862399999955</v>
      </c>
    </row>
    <row r="12" spans="1:41" s="775" customFormat="1" ht="60" x14ac:dyDescent="0.25">
      <c r="A12" s="24">
        <v>1</v>
      </c>
      <c r="B12" s="1770" t="s">
        <v>501</v>
      </c>
      <c r="C12" s="26">
        <f>'1 уровень'!E2570</f>
        <v>0</v>
      </c>
      <c r="D12" s="26">
        <f>'1 уровень'!G2570</f>
        <v>0</v>
      </c>
      <c r="E12" s="26">
        <f>'1 уровень'!H2570</f>
        <v>0</v>
      </c>
      <c r="F12" s="26">
        <f>'1 уровень'!I2570</f>
        <v>0</v>
      </c>
      <c r="G12" s="778">
        <f>'1 уровень'!J2570</f>
        <v>0</v>
      </c>
      <c r="H12" s="3750">
        <f>'1 уровень'!K2570</f>
        <v>0</v>
      </c>
      <c r="I12" s="779">
        <f>'1 уровень'!L2570</f>
        <v>0</v>
      </c>
      <c r="J12" s="779">
        <f>'1 уровень'!M2570</f>
        <v>0</v>
      </c>
      <c r="K12" s="25">
        <f>'1 уровень'!N2570</f>
        <v>0</v>
      </c>
      <c r="L12" s="25">
        <f>'1 уровень'!Q2570</f>
        <v>0</v>
      </c>
      <c r="M12" s="25">
        <f>'1 уровень'!R2570</f>
        <v>0</v>
      </c>
      <c r="N12" s="25">
        <f>'1 уровень'!S2570</f>
        <v>0</v>
      </c>
      <c r="O12" s="25">
        <f>'1 уровень'!T2570</f>
        <v>0</v>
      </c>
      <c r="P12" s="25">
        <f>'1 уровень'!U2570</f>
        <v>0</v>
      </c>
      <c r="Q12" s="2090">
        <f>'1 уровень'!V2570</f>
        <v>2168104.8230900001</v>
      </c>
      <c r="R12" s="2090">
        <f>'1 уровень'!W2570</f>
        <v>2168104.8230900001</v>
      </c>
      <c r="S12" s="2090">
        <f>'1 уровень'!X2570</f>
        <v>2168104.8230900001</v>
      </c>
      <c r="T12" s="2090">
        <f>'1 уровень'!Y2570</f>
        <v>2168104.8230900001</v>
      </c>
      <c r="U12" s="2090">
        <f>'1 уровень'!Z2570</f>
        <v>2163619.9170999997</v>
      </c>
      <c r="V12" s="2090">
        <f>'1 уровень'!AA2570</f>
        <v>2163619.9170999997</v>
      </c>
      <c r="W12" s="2090">
        <f>'1 уровень'!AB2570</f>
        <v>2163619.9170999997</v>
      </c>
      <c r="X12" s="2090">
        <f>'1 уровень'!AC2570</f>
        <v>2163619.9170999997</v>
      </c>
      <c r="Y12" s="2090">
        <f>'1 уровень'!AD2570</f>
        <v>1260242.9074791668</v>
      </c>
      <c r="Z12" s="2090">
        <f>'1 уровень'!AE2570</f>
        <v>1257509.5845100002</v>
      </c>
      <c r="AA12" s="3200">
        <f>'1 уровень'!AF2570</f>
        <v>0</v>
      </c>
      <c r="AB12" s="2090">
        <f>'1 уровень'!AG2570</f>
        <v>0</v>
      </c>
      <c r="AC12" s="2090">
        <f>'1 уровень'!AH2570</f>
        <v>-2733.3229691665993</v>
      </c>
      <c r="AD12" s="2090">
        <f>'1 уровень'!AI2570</f>
        <v>0</v>
      </c>
      <c r="AE12" s="2090">
        <f>'1 уровень'!AJ2570</f>
        <v>-727.22154999999975</v>
      </c>
      <c r="AF12" s="2091">
        <f>'1 уровень'!AK2570</f>
        <v>1256782.3629599998</v>
      </c>
      <c r="AG12" s="3776">
        <f>'1 уровень'!AL2570</f>
        <v>0</v>
      </c>
      <c r="AH12" s="2090"/>
      <c r="AI12" s="2090"/>
      <c r="AJ12" s="4246">
        <f>'1 уровень'!AM2570</f>
        <v>0</v>
      </c>
      <c r="AK12" s="4245">
        <f>'1 уровень'!AN2570</f>
        <v>0</v>
      </c>
      <c r="AL12" s="1339">
        <f t="shared" si="0"/>
        <v>2163619917.0999999</v>
      </c>
      <c r="AM12" s="3825" t="e">
        <f t="shared" si="2"/>
        <v>#DIV/0!</v>
      </c>
      <c r="AN12" s="775">
        <f t="shared" si="1"/>
        <v>-2733.322969166562</v>
      </c>
      <c r="AO12" s="2819"/>
    </row>
    <row r="13" spans="1:41" s="775" customFormat="1" ht="29.25" x14ac:dyDescent="0.25">
      <c r="A13" s="24">
        <v>1</v>
      </c>
      <c r="B13" s="1771" t="s">
        <v>397</v>
      </c>
      <c r="C13" s="38">
        <f>'1 уровень'!E2571</f>
        <v>625575</v>
      </c>
      <c r="D13" s="38">
        <f>'1 уровень'!G2571</f>
        <v>0</v>
      </c>
      <c r="E13" s="38">
        <f>'1 уровень'!H2571</f>
        <v>364918.95833333337</v>
      </c>
      <c r="F13" s="38">
        <f>'1 уровень'!I2571</f>
        <v>388221.05</v>
      </c>
      <c r="G13" s="778">
        <f>'1 уровень'!J2571</f>
        <v>106.38555249995574</v>
      </c>
      <c r="H13" s="3751">
        <f>'1 уровень'!K2571</f>
        <v>31.217500000000001</v>
      </c>
      <c r="I13" s="779">
        <f>'1 уровень'!L2571</f>
        <v>0</v>
      </c>
      <c r="J13" s="779">
        <f>'1 уровень'!M2571</f>
        <v>0</v>
      </c>
      <c r="K13" s="25">
        <f>'1 уровень'!N2571</f>
        <v>0</v>
      </c>
      <c r="L13" s="25">
        <f>'1 уровень'!Q2571</f>
        <v>0</v>
      </c>
      <c r="M13" s="25">
        <f>'1 уровень'!R2571</f>
        <v>0</v>
      </c>
      <c r="N13" s="25">
        <f>'1 уровень'!S2571</f>
        <v>0</v>
      </c>
      <c r="O13" s="25">
        <f>'1 уровень'!T2571</f>
        <v>0</v>
      </c>
      <c r="P13" s="25">
        <f>'1 уровень'!U2571</f>
        <v>0</v>
      </c>
      <c r="Q13" s="2090">
        <f>'1 уровень'!V2571</f>
        <v>0</v>
      </c>
      <c r="R13" s="2090">
        <f>'1 уровень'!W2571</f>
        <v>0</v>
      </c>
      <c r="S13" s="2090">
        <f>'1 уровень'!X2571</f>
        <v>0</v>
      </c>
      <c r="T13" s="2090">
        <f>'1 уровень'!Y2571</f>
        <v>0</v>
      </c>
      <c r="U13" s="2090">
        <f>'1 уровень'!Z2571</f>
        <v>0</v>
      </c>
      <c r="V13" s="2090">
        <f>'1 уровень'!AA2571</f>
        <v>0</v>
      </c>
      <c r="W13" s="2090">
        <f>'1 уровень'!AB2571</f>
        <v>0</v>
      </c>
      <c r="X13" s="2090">
        <f>'1 уровень'!AC2571</f>
        <v>0</v>
      </c>
      <c r="Y13" s="2090">
        <f>'1 уровень'!AD2571</f>
        <v>0</v>
      </c>
      <c r="Z13" s="2090">
        <f>'1 уровень'!AE2571</f>
        <v>0</v>
      </c>
      <c r="AA13" s="3200">
        <f>'1 уровень'!AF2571</f>
        <v>0</v>
      </c>
      <c r="AB13" s="2090">
        <f>'1 уровень'!AG2571</f>
        <v>0</v>
      </c>
      <c r="AC13" s="2090">
        <f>'1 уровень'!AH2571</f>
        <v>0</v>
      </c>
      <c r="AD13" s="2090">
        <f>'1 уровень'!AI2571</f>
        <v>0</v>
      </c>
      <c r="AE13" s="2090">
        <f>'1 уровень'!AJ2571</f>
        <v>0</v>
      </c>
      <c r="AF13" s="2091">
        <f>'1 уровень'!AK2571</f>
        <v>0</v>
      </c>
      <c r="AG13" s="3776">
        <f>'1 уровень'!AL2571</f>
        <v>0</v>
      </c>
      <c r="AH13" s="2090"/>
      <c r="AI13" s="2090"/>
      <c r="AJ13" s="4248">
        <f>'1 уровень'!AM2571</f>
        <v>0</v>
      </c>
      <c r="AK13" s="4245">
        <f>'1 уровень'!AN2571</f>
        <v>0</v>
      </c>
      <c r="AL13" s="1339">
        <f t="shared" si="0"/>
        <v>0</v>
      </c>
      <c r="AM13" s="3825">
        <f t="shared" si="2"/>
        <v>0</v>
      </c>
      <c r="AN13" s="775">
        <f t="shared" si="1"/>
        <v>0</v>
      </c>
    </row>
    <row r="14" spans="1:41" s="775" customFormat="1" ht="30" x14ac:dyDescent="0.25">
      <c r="A14" s="24">
        <v>1</v>
      </c>
      <c r="B14" s="1125" t="s">
        <v>211</v>
      </c>
      <c r="C14" s="37">
        <f>'1 уровень'!E2572</f>
        <v>8955</v>
      </c>
      <c r="D14" s="37">
        <f>'1 уровень'!G2572</f>
        <v>0</v>
      </c>
      <c r="E14" s="37">
        <f>'1 уровень'!H2572</f>
        <v>5224</v>
      </c>
      <c r="F14" s="37">
        <f>'1 уровень'!I2572</f>
        <v>4926</v>
      </c>
      <c r="G14" s="778">
        <f>'1 уровень'!J2572</f>
        <v>94.295558958652364</v>
      </c>
      <c r="H14" s="3752">
        <f>'1 уровень'!K2572</f>
        <v>0</v>
      </c>
      <c r="I14" s="779">
        <f>'1 уровень'!L2572</f>
        <v>0</v>
      </c>
      <c r="J14" s="779">
        <f>'1 уровень'!M2572</f>
        <v>0</v>
      </c>
      <c r="K14" s="25">
        <f>'1 уровень'!N2572</f>
        <v>0</v>
      </c>
      <c r="L14" s="25">
        <f>'1 уровень'!Q2572</f>
        <v>0</v>
      </c>
      <c r="M14" s="25">
        <f>'1 уровень'!R2572</f>
        <v>0</v>
      </c>
      <c r="N14" s="25">
        <f>'1 уровень'!S2572</f>
        <v>0</v>
      </c>
      <c r="O14" s="25">
        <f>'1 уровень'!T2572</f>
        <v>0</v>
      </c>
      <c r="P14" s="25">
        <f>'1 уровень'!U2572</f>
        <v>0</v>
      </c>
      <c r="Q14" s="2090">
        <f>'1 уровень'!V2572</f>
        <v>0</v>
      </c>
      <c r="R14" s="2090">
        <f>'1 уровень'!W2572</f>
        <v>0</v>
      </c>
      <c r="S14" s="2090">
        <f>'1 уровень'!X2572</f>
        <v>0</v>
      </c>
      <c r="T14" s="2090">
        <f>'1 уровень'!Y2572</f>
        <v>0</v>
      </c>
      <c r="U14" s="2090">
        <f>'1 уровень'!Z2572</f>
        <v>0</v>
      </c>
      <c r="V14" s="2090">
        <f>'1 уровень'!AA2572</f>
        <v>0</v>
      </c>
      <c r="W14" s="2090">
        <f>'1 уровень'!AB2572</f>
        <v>0</v>
      </c>
      <c r="X14" s="2090">
        <f>'1 уровень'!AC2572</f>
        <v>0</v>
      </c>
      <c r="Y14" s="2090">
        <f>'1 уровень'!AD2572</f>
        <v>0</v>
      </c>
      <c r="Z14" s="2090">
        <f>'1 уровень'!AE2572</f>
        <v>0</v>
      </c>
      <c r="AA14" s="3200">
        <f>'1 уровень'!AF2572</f>
        <v>0</v>
      </c>
      <c r="AB14" s="2090">
        <f>'1 уровень'!AG2572</f>
        <v>0</v>
      </c>
      <c r="AC14" s="2090">
        <f>'1 уровень'!AH2572</f>
        <v>0</v>
      </c>
      <c r="AD14" s="2090">
        <f>'1 уровень'!AI2572</f>
        <v>0</v>
      </c>
      <c r="AE14" s="2090">
        <f>'1 уровень'!AJ2572</f>
        <v>0</v>
      </c>
      <c r="AF14" s="2091">
        <f>'1 уровень'!AK2572</f>
        <v>0</v>
      </c>
      <c r="AG14" s="3776">
        <f>'1 уровень'!AL2572</f>
        <v>0</v>
      </c>
      <c r="AH14" s="2090"/>
      <c r="AI14" s="2090"/>
      <c r="AJ14" s="4249">
        <f>'1 уровень'!AM2572</f>
        <v>0</v>
      </c>
      <c r="AK14" s="4245">
        <f>'1 уровень'!AN2572</f>
        <v>0</v>
      </c>
      <c r="AL14" s="1339">
        <f t="shared" si="0"/>
        <v>0</v>
      </c>
      <c r="AM14" s="3825">
        <f t="shared" si="2"/>
        <v>0</v>
      </c>
      <c r="AN14" s="775">
        <f t="shared" si="1"/>
        <v>0</v>
      </c>
    </row>
    <row r="15" spans="1:41" s="775" customFormat="1" ht="30" x14ac:dyDescent="0.25">
      <c r="A15" s="24"/>
      <c r="B15" s="1125" t="s">
        <v>212</v>
      </c>
      <c r="C15" s="37">
        <f>'1 уровень'!E2573</f>
        <v>127823</v>
      </c>
      <c r="D15" s="37">
        <f>'1 уровень'!G2573</f>
        <v>0</v>
      </c>
      <c r="E15" s="37">
        <f>'1 уровень'!H2573</f>
        <v>74564.333333333343</v>
      </c>
      <c r="F15" s="37">
        <f>'1 уровень'!I2573</f>
        <v>66898</v>
      </c>
      <c r="G15" s="778">
        <f>'1 уровень'!J2573</f>
        <v>89.718498120191498</v>
      </c>
      <c r="H15" s="3752">
        <f>'1 уровень'!K2573</f>
        <v>5</v>
      </c>
      <c r="I15" s="779">
        <f>'1 уровень'!L2573</f>
        <v>0</v>
      </c>
      <c r="J15" s="779">
        <f>'1 уровень'!M2573</f>
        <v>0</v>
      </c>
      <c r="K15" s="25">
        <f>'1 уровень'!N2573</f>
        <v>0</v>
      </c>
      <c r="L15" s="25">
        <f>'1 уровень'!Q2573</f>
        <v>0</v>
      </c>
      <c r="M15" s="25">
        <f>'1 уровень'!R2573</f>
        <v>0</v>
      </c>
      <c r="N15" s="25">
        <f>'1 уровень'!S2573</f>
        <v>0</v>
      </c>
      <c r="O15" s="25">
        <f>'1 уровень'!T2573</f>
        <v>0</v>
      </c>
      <c r="P15" s="25">
        <f>'1 уровень'!U2573</f>
        <v>0</v>
      </c>
      <c r="Q15" s="2090">
        <f>'1 уровень'!V2573</f>
        <v>0</v>
      </c>
      <c r="R15" s="2090">
        <f>'1 уровень'!W2573</f>
        <v>0</v>
      </c>
      <c r="S15" s="2090">
        <f>'1 уровень'!X2573</f>
        <v>0</v>
      </c>
      <c r="T15" s="2090">
        <f>'1 уровень'!Y2573</f>
        <v>0</v>
      </c>
      <c r="U15" s="2090">
        <f>'1 уровень'!Z2573</f>
        <v>0</v>
      </c>
      <c r="V15" s="2090">
        <f>'1 уровень'!AA2573</f>
        <v>0</v>
      </c>
      <c r="W15" s="2090">
        <f>'1 уровень'!AB2573</f>
        <v>0</v>
      </c>
      <c r="X15" s="2090">
        <f>'1 уровень'!AC2573</f>
        <v>0</v>
      </c>
      <c r="Y15" s="2090">
        <f>'1 уровень'!AD2573</f>
        <v>0</v>
      </c>
      <c r="Z15" s="2090">
        <f>'1 уровень'!AE2573</f>
        <v>0</v>
      </c>
      <c r="AA15" s="3200">
        <f>'1 уровень'!AF2573</f>
        <v>0</v>
      </c>
      <c r="AB15" s="2090">
        <f>'1 уровень'!AG2573</f>
        <v>0</v>
      </c>
      <c r="AC15" s="2090">
        <f>'1 уровень'!AH2573</f>
        <v>0</v>
      </c>
      <c r="AD15" s="2090">
        <f>'1 уровень'!AI2573</f>
        <v>0</v>
      </c>
      <c r="AE15" s="2090">
        <f>'1 уровень'!AJ2573</f>
        <v>0</v>
      </c>
      <c r="AF15" s="2091">
        <f>'1 уровень'!AK2573</f>
        <v>0</v>
      </c>
      <c r="AG15" s="3776">
        <f>'1 уровень'!AL2573</f>
        <v>0</v>
      </c>
      <c r="AH15" s="2090"/>
      <c r="AI15" s="2090"/>
      <c r="AJ15" s="4249">
        <f>'1 уровень'!AM2573</f>
        <v>0</v>
      </c>
      <c r="AK15" s="4245">
        <f>'1 уровень'!AN2573</f>
        <v>0</v>
      </c>
      <c r="AL15" s="1339">
        <f t="shared" si="0"/>
        <v>0</v>
      </c>
      <c r="AM15" s="3825">
        <f t="shared" si="2"/>
        <v>0</v>
      </c>
      <c r="AN15" s="775">
        <f t="shared" si="1"/>
        <v>0</v>
      </c>
    </row>
    <row r="16" spans="1:41" s="775" customFormat="1" ht="30" x14ac:dyDescent="0.25">
      <c r="A16" s="24"/>
      <c r="B16" s="1125" t="s">
        <v>398</v>
      </c>
      <c r="C16" s="37">
        <f>'1 уровень'!E2574</f>
        <v>308693</v>
      </c>
      <c r="D16" s="37">
        <f>'1 уровень'!G2574</f>
        <v>0</v>
      </c>
      <c r="E16" s="37">
        <f>'1 уровень'!H2574</f>
        <v>180069.54166666666</v>
      </c>
      <c r="F16" s="37">
        <f>'1 уровень'!I2574</f>
        <v>152016.04999999999</v>
      </c>
      <c r="G16" s="778">
        <f>'1 уровень'!J2574</f>
        <v>84.420745781317351</v>
      </c>
      <c r="H16" s="3752">
        <f>'1 уровень'!K2574</f>
        <v>14.217499999999999</v>
      </c>
      <c r="I16" s="779">
        <f>'1 уровень'!L2574</f>
        <v>0</v>
      </c>
      <c r="J16" s="779">
        <f>'1 уровень'!M2574</f>
        <v>0</v>
      </c>
      <c r="K16" s="25">
        <f>'1 уровень'!N2574</f>
        <v>0</v>
      </c>
      <c r="L16" s="25">
        <f>'1 уровень'!Q2574</f>
        <v>0</v>
      </c>
      <c r="M16" s="25">
        <f>'1 уровень'!R2574</f>
        <v>0</v>
      </c>
      <c r="N16" s="25">
        <f>'1 уровень'!S2574</f>
        <v>0</v>
      </c>
      <c r="O16" s="25">
        <f>'1 уровень'!T2574</f>
        <v>0</v>
      </c>
      <c r="P16" s="25">
        <f>'1 уровень'!U2574</f>
        <v>0</v>
      </c>
      <c r="Q16" s="2090">
        <f>'1 уровень'!V2574</f>
        <v>0</v>
      </c>
      <c r="R16" s="2090">
        <f>'1 уровень'!W2574</f>
        <v>0</v>
      </c>
      <c r="S16" s="2090">
        <f>'1 уровень'!X2574</f>
        <v>0</v>
      </c>
      <c r="T16" s="2090">
        <f>'1 уровень'!Y2574</f>
        <v>0</v>
      </c>
      <c r="U16" s="2090">
        <f>'1 уровень'!Z2574</f>
        <v>0</v>
      </c>
      <c r="V16" s="2090">
        <f>'1 уровень'!AA2574</f>
        <v>0</v>
      </c>
      <c r="W16" s="2090">
        <f>'1 уровень'!AB2574</f>
        <v>0</v>
      </c>
      <c r="X16" s="2090">
        <f>'1 уровень'!AC2574</f>
        <v>0</v>
      </c>
      <c r="Y16" s="2090">
        <f>'1 уровень'!AD2574</f>
        <v>0</v>
      </c>
      <c r="Z16" s="2090">
        <f>'1 уровень'!AE2574</f>
        <v>0</v>
      </c>
      <c r="AA16" s="3200">
        <f>'1 уровень'!AF2574</f>
        <v>0</v>
      </c>
      <c r="AB16" s="2090">
        <f>'1 уровень'!AG2574</f>
        <v>0</v>
      </c>
      <c r="AC16" s="2090">
        <f>'1 уровень'!AH2574</f>
        <v>0</v>
      </c>
      <c r="AD16" s="2090">
        <f>'1 уровень'!AI2574</f>
        <v>0</v>
      </c>
      <c r="AE16" s="2090">
        <f>'1 уровень'!AJ2574</f>
        <v>0</v>
      </c>
      <c r="AF16" s="2091">
        <f>'1 уровень'!AK2574</f>
        <v>0</v>
      </c>
      <c r="AG16" s="3776">
        <f>'1 уровень'!AL2574</f>
        <v>0</v>
      </c>
      <c r="AH16" s="2090"/>
      <c r="AI16" s="2090"/>
      <c r="AJ16" s="4249">
        <f>'1 уровень'!AM2574</f>
        <v>0</v>
      </c>
      <c r="AK16" s="4245">
        <f>'1 уровень'!AN2574</f>
        <v>0</v>
      </c>
      <c r="AL16" s="1339">
        <f t="shared" si="0"/>
        <v>0</v>
      </c>
      <c r="AM16" s="3825">
        <f t="shared" si="2"/>
        <v>0</v>
      </c>
      <c r="AN16" s="775">
        <f t="shared" si="1"/>
        <v>0</v>
      </c>
    </row>
    <row r="17" spans="1:40" s="775" customFormat="1" x14ac:dyDescent="0.25">
      <c r="A17" s="24"/>
      <c r="B17" s="1125" t="s">
        <v>399</v>
      </c>
      <c r="C17" s="37">
        <f>'1 уровень'!E2575</f>
        <v>307087</v>
      </c>
      <c r="D17" s="37">
        <f>'1 уровень'!G2575</f>
        <v>0</v>
      </c>
      <c r="E17" s="37">
        <f>'1 уровень'!H2575</f>
        <v>179132.66666666663</v>
      </c>
      <c r="F17" s="37">
        <f>'1 уровень'!I2575</f>
        <v>150935</v>
      </c>
      <c r="G17" s="778">
        <f>'1 уровень'!J2575</f>
        <v>84.258780270860726</v>
      </c>
      <c r="H17" s="3752">
        <f>'1 уровень'!K2575</f>
        <v>14</v>
      </c>
      <c r="I17" s="779">
        <f>'1 уровень'!L2575</f>
        <v>0</v>
      </c>
      <c r="J17" s="779">
        <f>'1 уровень'!M2575</f>
        <v>0</v>
      </c>
      <c r="K17" s="25">
        <f>'1 уровень'!N2575</f>
        <v>0</v>
      </c>
      <c r="L17" s="25">
        <f>'1 уровень'!Q2575</f>
        <v>0</v>
      </c>
      <c r="M17" s="25">
        <f>'1 уровень'!R2575</f>
        <v>0</v>
      </c>
      <c r="N17" s="25">
        <f>'1 уровень'!S2575</f>
        <v>0</v>
      </c>
      <c r="O17" s="25">
        <f>'1 уровень'!T2575</f>
        <v>0</v>
      </c>
      <c r="P17" s="25">
        <f>'1 уровень'!U2575</f>
        <v>0</v>
      </c>
      <c r="Q17" s="2090">
        <f>'1 уровень'!V2575</f>
        <v>0</v>
      </c>
      <c r="R17" s="2090">
        <f>'1 уровень'!W2575</f>
        <v>0</v>
      </c>
      <c r="S17" s="2090">
        <f>'1 уровень'!X2575</f>
        <v>0</v>
      </c>
      <c r="T17" s="2090">
        <f>'1 уровень'!Y2575</f>
        <v>0</v>
      </c>
      <c r="U17" s="2090">
        <f>'1 уровень'!Z2575</f>
        <v>0</v>
      </c>
      <c r="V17" s="2090">
        <f>'1 уровень'!AA2575</f>
        <v>0</v>
      </c>
      <c r="W17" s="2090">
        <f>'1 уровень'!AB2575</f>
        <v>0</v>
      </c>
      <c r="X17" s="2090">
        <f>'1 уровень'!AC2575</f>
        <v>0</v>
      </c>
      <c r="Y17" s="2090">
        <f>'1 уровень'!AD2575</f>
        <v>0</v>
      </c>
      <c r="Z17" s="2090">
        <f>'1 уровень'!AE2575</f>
        <v>0</v>
      </c>
      <c r="AA17" s="3200">
        <f>'1 уровень'!AF2575</f>
        <v>0</v>
      </c>
      <c r="AB17" s="2090">
        <f>'1 уровень'!AG2575</f>
        <v>0</v>
      </c>
      <c r="AC17" s="2090">
        <f>'1 уровень'!AH2575</f>
        <v>0</v>
      </c>
      <c r="AD17" s="2090">
        <f>'1 уровень'!AI2575</f>
        <v>0</v>
      </c>
      <c r="AE17" s="2090">
        <f>'1 уровень'!AJ2575</f>
        <v>0</v>
      </c>
      <c r="AF17" s="2091">
        <f>'1 уровень'!AK2575</f>
        <v>0</v>
      </c>
      <c r="AG17" s="3776">
        <f>'1 уровень'!AL2575</f>
        <v>0</v>
      </c>
      <c r="AH17" s="2090"/>
      <c r="AI17" s="2090"/>
      <c r="AJ17" s="4249">
        <f>'1 уровень'!AM2575</f>
        <v>0</v>
      </c>
      <c r="AK17" s="4245">
        <f>'1 уровень'!AN2575</f>
        <v>0</v>
      </c>
      <c r="AL17" s="1339">
        <f t="shared" si="0"/>
        <v>0</v>
      </c>
      <c r="AM17" s="3825">
        <f t="shared" si="2"/>
        <v>0</v>
      </c>
      <c r="AN17" s="775">
        <f t="shared" si="1"/>
        <v>0</v>
      </c>
    </row>
    <row r="18" spans="1:40" s="775" customFormat="1" ht="30" x14ac:dyDescent="0.25">
      <c r="A18" s="24"/>
      <c r="B18" s="1125" t="s">
        <v>400</v>
      </c>
      <c r="C18" s="37">
        <f>'1 уровень'!E2576</f>
        <v>6424</v>
      </c>
      <c r="D18" s="37">
        <f>'1 уровень'!G2576</f>
        <v>0</v>
      </c>
      <c r="E18" s="37">
        <f>'1 уровень'!H2576</f>
        <v>3747.5</v>
      </c>
      <c r="F18" s="37">
        <f>'1 уровень'!I2576</f>
        <v>4324.2</v>
      </c>
      <c r="G18" s="778">
        <f>'1 уровень'!J2576</f>
        <v>115.38892595063375</v>
      </c>
      <c r="H18" s="3752">
        <f>'1 уровень'!K2576</f>
        <v>0.87</v>
      </c>
      <c r="I18" s="779">
        <f>'1 уровень'!L2576</f>
        <v>0</v>
      </c>
      <c r="J18" s="779">
        <f>'1 уровень'!M2576</f>
        <v>0</v>
      </c>
      <c r="K18" s="25">
        <f>'1 уровень'!N2576</f>
        <v>0</v>
      </c>
      <c r="L18" s="25">
        <f>'1 уровень'!Q2576</f>
        <v>0</v>
      </c>
      <c r="M18" s="25">
        <f>'1 уровень'!R2576</f>
        <v>0</v>
      </c>
      <c r="N18" s="25">
        <f>'1 уровень'!S2576</f>
        <v>0</v>
      </c>
      <c r="O18" s="25">
        <f>'1 уровень'!T2576</f>
        <v>0</v>
      </c>
      <c r="P18" s="25">
        <f>'1 уровень'!U2576</f>
        <v>0</v>
      </c>
      <c r="Q18" s="2090">
        <f>'1 уровень'!V2576</f>
        <v>0</v>
      </c>
      <c r="R18" s="2090">
        <f>'1 уровень'!W2576</f>
        <v>0</v>
      </c>
      <c r="S18" s="2090">
        <f>'1 уровень'!X2576</f>
        <v>0</v>
      </c>
      <c r="T18" s="2090">
        <f>'1 уровень'!Y2576</f>
        <v>0</v>
      </c>
      <c r="U18" s="2090">
        <f>'1 уровень'!Z2576</f>
        <v>0</v>
      </c>
      <c r="V18" s="2090">
        <f>'1 уровень'!AA2576</f>
        <v>0</v>
      </c>
      <c r="W18" s="2090">
        <f>'1 уровень'!AB2576</f>
        <v>0</v>
      </c>
      <c r="X18" s="2090">
        <f>'1 уровень'!AC2576</f>
        <v>0</v>
      </c>
      <c r="Y18" s="2090">
        <f>'1 уровень'!AD2576</f>
        <v>0</v>
      </c>
      <c r="Z18" s="2090">
        <f>'1 уровень'!AE2576</f>
        <v>0</v>
      </c>
      <c r="AA18" s="3200">
        <f>'1 уровень'!AF2576</f>
        <v>0</v>
      </c>
      <c r="AB18" s="2090">
        <f>'1 уровень'!AG2576</f>
        <v>0</v>
      </c>
      <c r="AC18" s="2090">
        <f>'1 уровень'!AH2576</f>
        <v>0</v>
      </c>
      <c r="AD18" s="2090">
        <f>'1 уровень'!AI2576</f>
        <v>0</v>
      </c>
      <c r="AE18" s="2090">
        <f>'1 уровень'!AJ2576</f>
        <v>0</v>
      </c>
      <c r="AF18" s="2091">
        <f>'1 уровень'!AK2576</f>
        <v>0</v>
      </c>
      <c r="AG18" s="3776">
        <f>'1 уровень'!AL2576</f>
        <v>0</v>
      </c>
      <c r="AH18" s="2090"/>
      <c r="AI18" s="2090"/>
      <c r="AJ18" s="4249">
        <f>'1 уровень'!AM2576</f>
        <v>0</v>
      </c>
      <c r="AK18" s="4245">
        <f>'1 уровень'!AN2576</f>
        <v>0</v>
      </c>
      <c r="AL18" s="1339">
        <f t="shared" si="0"/>
        <v>0</v>
      </c>
      <c r="AM18" s="3825">
        <f t="shared" si="2"/>
        <v>0</v>
      </c>
      <c r="AN18" s="775">
        <f t="shared" si="1"/>
        <v>0</v>
      </c>
    </row>
    <row r="19" spans="1:40" s="775" customFormat="1" ht="60" x14ac:dyDescent="0.25">
      <c r="A19" s="24"/>
      <c r="B19" s="1125" t="s">
        <v>401</v>
      </c>
      <c r="C19" s="37">
        <f>'1 уровень'!E2577</f>
        <v>4500</v>
      </c>
      <c r="D19" s="37">
        <f>'1 уровень'!G2577</f>
        <v>0</v>
      </c>
      <c r="E19" s="37">
        <f>'1 уровень'!H2577</f>
        <v>2625.333333333333</v>
      </c>
      <c r="F19" s="37">
        <f>'1 уровень'!I2577</f>
        <v>9864</v>
      </c>
      <c r="G19" s="778">
        <f>'1 уровень'!J2577</f>
        <v>375.72371762315902</v>
      </c>
      <c r="H19" s="3752">
        <f>'1 уровень'!K2577</f>
        <v>1</v>
      </c>
      <c r="I19" s="779">
        <f>'1 уровень'!L2577</f>
        <v>0</v>
      </c>
      <c r="J19" s="779">
        <f>'1 уровень'!M2577</f>
        <v>0</v>
      </c>
      <c r="K19" s="25">
        <f>'1 уровень'!N2577</f>
        <v>0</v>
      </c>
      <c r="L19" s="25">
        <f>'1 уровень'!Q2577</f>
        <v>0</v>
      </c>
      <c r="M19" s="25">
        <f>'1 уровень'!R2577</f>
        <v>0</v>
      </c>
      <c r="N19" s="25">
        <f>'1 уровень'!S2577</f>
        <v>0</v>
      </c>
      <c r="O19" s="25">
        <f>'1 уровень'!T2577</f>
        <v>0</v>
      </c>
      <c r="P19" s="25">
        <f>'1 уровень'!U2577</f>
        <v>0</v>
      </c>
      <c r="Q19" s="2090">
        <f>'1 уровень'!V2577</f>
        <v>0</v>
      </c>
      <c r="R19" s="2090">
        <f>'1 уровень'!W2577</f>
        <v>0</v>
      </c>
      <c r="S19" s="2090">
        <f>'1 уровень'!X2577</f>
        <v>0</v>
      </c>
      <c r="T19" s="2090">
        <f>'1 уровень'!Y2577</f>
        <v>0</v>
      </c>
      <c r="U19" s="2090">
        <f>'1 уровень'!Z2577</f>
        <v>0</v>
      </c>
      <c r="V19" s="2090">
        <f>'1 уровень'!AA2577</f>
        <v>0</v>
      </c>
      <c r="W19" s="2090">
        <f>'1 уровень'!AB2577</f>
        <v>0</v>
      </c>
      <c r="X19" s="2090">
        <f>'1 уровень'!AC2577</f>
        <v>0</v>
      </c>
      <c r="Y19" s="2090">
        <f>'1 уровень'!AD2577</f>
        <v>0</v>
      </c>
      <c r="Z19" s="2090">
        <f>'1 уровень'!AE2577</f>
        <v>0</v>
      </c>
      <c r="AA19" s="3200">
        <f>'1 уровень'!AF2577</f>
        <v>0</v>
      </c>
      <c r="AB19" s="2090">
        <f>'1 уровень'!AG2577</f>
        <v>0</v>
      </c>
      <c r="AC19" s="2090">
        <f>'1 уровень'!AH2577</f>
        <v>0</v>
      </c>
      <c r="AD19" s="2090">
        <f>'1 уровень'!AI2577</f>
        <v>0</v>
      </c>
      <c r="AE19" s="2090">
        <f>'1 уровень'!AJ2577</f>
        <v>0</v>
      </c>
      <c r="AF19" s="2091">
        <f>'1 уровень'!AK2577</f>
        <v>0</v>
      </c>
      <c r="AG19" s="3776">
        <f>'1 уровень'!AL2577</f>
        <v>0</v>
      </c>
      <c r="AH19" s="2090"/>
      <c r="AI19" s="2090"/>
      <c r="AJ19" s="4249">
        <f>'1 уровень'!AM2577</f>
        <v>0</v>
      </c>
      <c r="AK19" s="4245">
        <f>'1 уровень'!AN2577</f>
        <v>0</v>
      </c>
      <c r="AL19" s="1339">
        <f t="shared" si="0"/>
        <v>0</v>
      </c>
      <c r="AM19" s="3825">
        <f t="shared" si="2"/>
        <v>0</v>
      </c>
      <c r="AN19" s="775">
        <f t="shared" si="1"/>
        <v>0</v>
      </c>
    </row>
    <row r="20" spans="1:40" s="775" customFormat="1" ht="45" x14ac:dyDescent="0.25">
      <c r="A20" s="24"/>
      <c r="B20" s="1125" t="s">
        <v>402</v>
      </c>
      <c r="C20" s="37">
        <f>'1 уровень'!E2578</f>
        <v>137767</v>
      </c>
      <c r="D20" s="37">
        <f>'1 уровень'!G2578</f>
        <v>0</v>
      </c>
      <c r="E20" s="37">
        <f>'1 уровень'!H2578</f>
        <v>80365.25</v>
      </c>
      <c r="F20" s="37">
        <f>'1 уровень'!I2578</f>
        <v>137162</v>
      </c>
      <c r="G20" s="778">
        <f>'1 уровень'!J2578</f>
        <v>170.67326985233044</v>
      </c>
      <c r="H20" s="3752">
        <f>'1 уровень'!K2578</f>
        <v>11</v>
      </c>
      <c r="I20" s="779">
        <f>'1 уровень'!L2578</f>
        <v>0</v>
      </c>
      <c r="J20" s="779">
        <f>'1 уровень'!M2578</f>
        <v>0</v>
      </c>
      <c r="K20" s="25">
        <f>'1 уровень'!N2578</f>
        <v>0</v>
      </c>
      <c r="L20" s="25">
        <f>'1 уровень'!Q2578</f>
        <v>0</v>
      </c>
      <c r="M20" s="25">
        <f>'1 уровень'!R2578</f>
        <v>0</v>
      </c>
      <c r="N20" s="25">
        <f>'1 уровень'!S2578</f>
        <v>0</v>
      </c>
      <c r="O20" s="25">
        <f>'1 уровень'!T2578</f>
        <v>0</v>
      </c>
      <c r="P20" s="25">
        <f>'1 уровень'!U2578</f>
        <v>0</v>
      </c>
      <c r="Q20" s="2090">
        <f>'1 уровень'!V2578</f>
        <v>0</v>
      </c>
      <c r="R20" s="2090">
        <f>'1 уровень'!W2578</f>
        <v>0</v>
      </c>
      <c r="S20" s="2090">
        <f>'1 уровень'!X2578</f>
        <v>0</v>
      </c>
      <c r="T20" s="2090">
        <f>'1 уровень'!Y2578</f>
        <v>0</v>
      </c>
      <c r="U20" s="2090">
        <f>'1 уровень'!Z2578</f>
        <v>0</v>
      </c>
      <c r="V20" s="2090">
        <f>'1 уровень'!AA2578</f>
        <v>0</v>
      </c>
      <c r="W20" s="2090">
        <f>'1 уровень'!AB2578</f>
        <v>0</v>
      </c>
      <c r="X20" s="2090">
        <f>'1 уровень'!AC2578</f>
        <v>0</v>
      </c>
      <c r="Y20" s="2090">
        <f>'1 уровень'!AD2578</f>
        <v>0</v>
      </c>
      <c r="Z20" s="2090">
        <f>'1 уровень'!AE2578</f>
        <v>0</v>
      </c>
      <c r="AA20" s="3200">
        <f>'1 уровень'!AF2578</f>
        <v>0</v>
      </c>
      <c r="AB20" s="2090">
        <f>'1 уровень'!AG2578</f>
        <v>0</v>
      </c>
      <c r="AC20" s="2090">
        <f>'1 уровень'!AH2578</f>
        <v>0</v>
      </c>
      <c r="AD20" s="2090">
        <f>'1 уровень'!AI2578</f>
        <v>0</v>
      </c>
      <c r="AE20" s="2090">
        <f>'1 уровень'!AJ2578</f>
        <v>0</v>
      </c>
      <c r="AF20" s="2091">
        <f>'1 уровень'!AK2578</f>
        <v>0</v>
      </c>
      <c r="AG20" s="3776">
        <f>'1 уровень'!AL2578</f>
        <v>0</v>
      </c>
      <c r="AH20" s="2090"/>
      <c r="AI20" s="2090"/>
      <c r="AJ20" s="4249">
        <f>'1 уровень'!AM2578</f>
        <v>0</v>
      </c>
      <c r="AK20" s="4245">
        <f>'1 уровень'!AN2578</f>
        <v>0</v>
      </c>
      <c r="AL20" s="1339">
        <f t="shared" si="0"/>
        <v>0</v>
      </c>
      <c r="AM20" s="3825">
        <f t="shared" si="2"/>
        <v>0</v>
      </c>
      <c r="AN20" s="775">
        <f t="shared" si="1"/>
        <v>0</v>
      </c>
    </row>
    <row r="21" spans="1:40" s="775" customFormat="1" ht="30" x14ac:dyDescent="0.25">
      <c r="A21" s="24"/>
      <c r="B21" s="1125" t="s">
        <v>499</v>
      </c>
      <c r="C21" s="37">
        <f>'1 уровень'!E2579</f>
        <v>37837</v>
      </c>
      <c r="D21" s="37">
        <f>'1 уровень'!G2579</f>
        <v>0</v>
      </c>
      <c r="E21" s="37">
        <f>'1 уровень'!H2579</f>
        <v>22070.5</v>
      </c>
      <c r="F21" s="37">
        <f>'1 уровень'!I2579</f>
        <v>17355</v>
      </c>
      <c r="G21" s="778">
        <f>'1 уровень'!J2579</f>
        <v>78.634376203529598</v>
      </c>
      <c r="H21" s="3752">
        <f>'1 уровень'!K2579</f>
        <v>0</v>
      </c>
      <c r="I21" s="779">
        <f>'1 уровень'!L2579</f>
        <v>0</v>
      </c>
      <c r="J21" s="779">
        <f>'1 уровень'!M2579</f>
        <v>0</v>
      </c>
      <c r="K21" s="25">
        <f>'1 уровень'!N2579</f>
        <v>0</v>
      </c>
      <c r="L21" s="25">
        <f>'1 уровень'!Q2579</f>
        <v>0</v>
      </c>
      <c r="M21" s="25">
        <f>'1 уровень'!R2579</f>
        <v>0</v>
      </c>
      <c r="N21" s="25">
        <f>'1 уровень'!S2579</f>
        <v>0</v>
      </c>
      <c r="O21" s="25">
        <f>'1 уровень'!T2579</f>
        <v>0</v>
      </c>
      <c r="P21" s="25">
        <f>'1 уровень'!U2579</f>
        <v>0</v>
      </c>
      <c r="Q21" s="2090">
        <f>'1 уровень'!V2579</f>
        <v>0</v>
      </c>
      <c r="R21" s="2090">
        <f>'1 уровень'!W2579</f>
        <v>0</v>
      </c>
      <c r="S21" s="2090">
        <f>'1 уровень'!X2579</f>
        <v>0</v>
      </c>
      <c r="T21" s="2090">
        <f>'1 уровень'!Y2579</f>
        <v>0</v>
      </c>
      <c r="U21" s="2090">
        <f>'1 уровень'!Z2579</f>
        <v>0</v>
      </c>
      <c r="V21" s="2090">
        <f>'1 уровень'!AA2579</f>
        <v>0</v>
      </c>
      <c r="W21" s="2090">
        <f>'1 уровень'!AB2579</f>
        <v>0</v>
      </c>
      <c r="X21" s="2090">
        <f>'1 уровень'!AC2579</f>
        <v>0</v>
      </c>
      <c r="Y21" s="2090">
        <f>'1 уровень'!AD2579</f>
        <v>0</v>
      </c>
      <c r="Z21" s="2090">
        <f>'1 уровень'!AE2579</f>
        <v>0</v>
      </c>
      <c r="AA21" s="3200">
        <f>'1 уровень'!AF2579</f>
        <v>0</v>
      </c>
      <c r="AB21" s="2090">
        <f>'1 уровень'!AG2579</f>
        <v>0</v>
      </c>
      <c r="AC21" s="2090">
        <f>'1 уровень'!AH2579</f>
        <v>0</v>
      </c>
      <c r="AD21" s="2090">
        <f>'1 уровень'!AI2579</f>
        <v>0</v>
      </c>
      <c r="AE21" s="2090">
        <f>'1 уровень'!AJ2579</f>
        <v>0</v>
      </c>
      <c r="AF21" s="2091">
        <f>'1 уровень'!AK2579</f>
        <v>0</v>
      </c>
      <c r="AG21" s="3776">
        <f>'1 уровень'!AL2579</f>
        <v>0</v>
      </c>
      <c r="AH21" s="2090"/>
      <c r="AI21" s="2090"/>
      <c r="AJ21" s="4249">
        <f>'1 уровень'!AM2579</f>
        <v>0</v>
      </c>
      <c r="AK21" s="4245">
        <f>'1 уровень'!AN2579</f>
        <v>0</v>
      </c>
      <c r="AL21" s="1339">
        <f t="shared" si="0"/>
        <v>0</v>
      </c>
      <c r="AM21" s="3825">
        <f t="shared" si="2"/>
        <v>0</v>
      </c>
      <c r="AN21" s="775">
        <f t="shared" si="1"/>
        <v>0</v>
      </c>
    </row>
    <row r="22" spans="1:40" s="775" customFormat="1" ht="30" x14ac:dyDescent="0.25">
      <c r="A22" s="24"/>
      <c r="B22" s="1125" t="s">
        <v>135</v>
      </c>
      <c r="C22" s="37">
        <f>'1 уровень'!E2580</f>
        <v>850701.61702127662</v>
      </c>
      <c r="D22" s="37">
        <f>'1 уровень'!G2580</f>
        <v>0</v>
      </c>
      <c r="E22" s="37">
        <f>'1 уровень'!H2580</f>
        <v>496243.80319148931</v>
      </c>
      <c r="F22" s="37">
        <f>'1 уровень'!I2580</f>
        <v>390608.42765957449</v>
      </c>
      <c r="G22" s="778">
        <f>'1 уровень'!J2580</f>
        <v>78.713008635565259</v>
      </c>
      <c r="H22" s="3752">
        <f>'1 уровень'!K2580</f>
        <v>125.09893617021277</v>
      </c>
      <c r="I22" s="779">
        <f>'1 уровень'!L2580</f>
        <v>0</v>
      </c>
      <c r="J22" s="779">
        <f>'1 уровень'!M2580</f>
        <v>0</v>
      </c>
      <c r="K22" s="25">
        <f>'1 уровень'!N2580</f>
        <v>0</v>
      </c>
      <c r="L22" s="25">
        <f>'1 уровень'!Q2580</f>
        <v>0</v>
      </c>
      <c r="M22" s="25">
        <f>'1 уровень'!R2580</f>
        <v>0</v>
      </c>
      <c r="N22" s="25">
        <f>'1 уровень'!S2580</f>
        <v>0</v>
      </c>
      <c r="O22" s="25">
        <f>'1 уровень'!T2580</f>
        <v>0</v>
      </c>
      <c r="P22" s="25">
        <f>'1 уровень'!U2580</f>
        <v>0</v>
      </c>
      <c r="Q22" s="2090">
        <f>'1 уровень'!V2580</f>
        <v>0</v>
      </c>
      <c r="R22" s="2090">
        <f>'1 уровень'!W2580</f>
        <v>0</v>
      </c>
      <c r="S22" s="2090">
        <f>'1 уровень'!X2580</f>
        <v>0</v>
      </c>
      <c r="T22" s="2090">
        <f>'1 уровень'!Y2580</f>
        <v>0</v>
      </c>
      <c r="U22" s="2090">
        <f>'1 уровень'!Z2580</f>
        <v>0</v>
      </c>
      <c r="V22" s="2090">
        <f>'1 уровень'!AA2580</f>
        <v>0</v>
      </c>
      <c r="W22" s="2090">
        <f>'1 уровень'!AB2580</f>
        <v>0</v>
      </c>
      <c r="X22" s="2090">
        <f>'1 уровень'!AC2580</f>
        <v>0</v>
      </c>
      <c r="Y22" s="2090">
        <f>'1 уровень'!AD2580</f>
        <v>0</v>
      </c>
      <c r="Z22" s="2090">
        <f>'1 уровень'!AE2580</f>
        <v>0</v>
      </c>
      <c r="AA22" s="3200">
        <f>'1 уровень'!AF2580</f>
        <v>0</v>
      </c>
      <c r="AB22" s="2090">
        <f>'1 уровень'!AG2580</f>
        <v>0</v>
      </c>
      <c r="AC22" s="2090">
        <f>'1 уровень'!AH2580</f>
        <v>0</v>
      </c>
      <c r="AD22" s="2090">
        <f>'1 уровень'!AI2580</f>
        <v>0</v>
      </c>
      <c r="AE22" s="2090">
        <f>'1 уровень'!AJ2580</f>
        <v>0</v>
      </c>
      <c r="AF22" s="2091">
        <f>'1 уровень'!AK2580</f>
        <v>0</v>
      </c>
      <c r="AG22" s="3776">
        <f>'1 уровень'!AL2580</f>
        <v>0</v>
      </c>
      <c r="AH22" s="2090"/>
      <c r="AI22" s="2090"/>
      <c r="AJ22" s="4249">
        <f>'1 уровень'!AM2580</f>
        <v>0</v>
      </c>
      <c r="AK22" s="4245">
        <f>'1 уровень'!AN2580</f>
        <v>0</v>
      </c>
      <c r="AL22" s="1339">
        <f t="shared" si="0"/>
        <v>0</v>
      </c>
      <c r="AM22" s="3825">
        <f t="shared" si="2"/>
        <v>0</v>
      </c>
      <c r="AN22" s="775">
        <f t="shared" si="1"/>
        <v>0</v>
      </c>
    </row>
    <row r="23" spans="1:40" s="775" customFormat="1" x14ac:dyDescent="0.25">
      <c r="A23" s="24"/>
      <c r="B23" s="1125" t="s">
        <v>247</v>
      </c>
      <c r="C23" s="37">
        <f>'1 уровень'!E2581</f>
        <v>833988</v>
      </c>
      <c r="D23" s="37">
        <f>'1 уровень'!G2581</f>
        <v>0</v>
      </c>
      <c r="E23" s="37">
        <f>'1 уровень'!H2581</f>
        <v>486494.16666666663</v>
      </c>
      <c r="F23" s="37">
        <f>'1 уровень'!I2581</f>
        <v>380208</v>
      </c>
      <c r="G23" s="778">
        <f>'1 уровень'!J2581</f>
        <v>78.152632868157042</v>
      </c>
      <c r="H23" s="3752">
        <f>'1 уровень'!K2581</f>
        <v>123</v>
      </c>
      <c r="I23" s="779">
        <f>'1 уровень'!L2581</f>
        <v>0</v>
      </c>
      <c r="J23" s="779">
        <f>'1 уровень'!M2581</f>
        <v>0</v>
      </c>
      <c r="K23" s="25">
        <f>'1 уровень'!N2581</f>
        <v>0</v>
      </c>
      <c r="L23" s="25">
        <f>'1 уровень'!Q2581</f>
        <v>0</v>
      </c>
      <c r="M23" s="25">
        <f>'1 уровень'!R2581</f>
        <v>0</v>
      </c>
      <c r="N23" s="25">
        <f>'1 уровень'!S2581</f>
        <v>0</v>
      </c>
      <c r="O23" s="25">
        <f>'1 уровень'!T2581</f>
        <v>0</v>
      </c>
      <c r="P23" s="25">
        <f>'1 уровень'!U2581</f>
        <v>0</v>
      </c>
      <c r="Q23" s="2090">
        <f>'1 уровень'!V2581</f>
        <v>0</v>
      </c>
      <c r="R23" s="2090">
        <f>'1 уровень'!W2581</f>
        <v>0</v>
      </c>
      <c r="S23" s="2090">
        <f>'1 уровень'!X2581</f>
        <v>0</v>
      </c>
      <c r="T23" s="2090">
        <f>'1 уровень'!Y2581</f>
        <v>0</v>
      </c>
      <c r="U23" s="2090">
        <f>'1 уровень'!Z2581</f>
        <v>0</v>
      </c>
      <c r="V23" s="2090">
        <f>'1 уровень'!AA2581</f>
        <v>0</v>
      </c>
      <c r="W23" s="2090">
        <f>'1 уровень'!AB2581</f>
        <v>0</v>
      </c>
      <c r="X23" s="2090">
        <f>'1 уровень'!AC2581</f>
        <v>0</v>
      </c>
      <c r="Y23" s="2090">
        <f>'1 уровень'!AD2581</f>
        <v>0</v>
      </c>
      <c r="Z23" s="2090">
        <f>'1 уровень'!AE2581</f>
        <v>0</v>
      </c>
      <c r="AA23" s="3200">
        <f>'1 уровень'!AF2581</f>
        <v>0</v>
      </c>
      <c r="AB23" s="2090">
        <f>'1 уровень'!AG2581</f>
        <v>0</v>
      </c>
      <c r="AC23" s="2090">
        <f>'1 уровень'!AH2581</f>
        <v>0</v>
      </c>
      <c r="AD23" s="2090">
        <f>'1 уровень'!AI2581</f>
        <v>0</v>
      </c>
      <c r="AE23" s="2090">
        <f>'1 уровень'!AJ2581</f>
        <v>0</v>
      </c>
      <c r="AF23" s="2091">
        <f>'1 уровень'!AK2581</f>
        <v>0</v>
      </c>
      <c r="AG23" s="3776">
        <f>'1 уровень'!AL2581</f>
        <v>0</v>
      </c>
      <c r="AH23" s="2090"/>
      <c r="AI23" s="2090"/>
      <c r="AJ23" s="4249">
        <f>'1 уровень'!AM2581</f>
        <v>0</v>
      </c>
      <c r="AK23" s="4245">
        <f>'1 уровень'!AN2581</f>
        <v>0</v>
      </c>
      <c r="AL23" s="1339">
        <f t="shared" si="0"/>
        <v>0</v>
      </c>
      <c r="AM23" s="3825">
        <f t="shared" si="2"/>
        <v>0</v>
      </c>
      <c r="AN23" s="775">
        <f t="shared" si="1"/>
        <v>0</v>
      </c>
    </row>
    <row r="24" spans="1:40" s="775" customFormat="1" x14ac:dyDescent="0.25">
      <c r="A24" s="24"/>
      <c r="B24" s="1125" t="s">
        <v>403</v>
      </c>
      <c r="C24" s="37">
        <f>'1 уровень'!E2582</f>
        <v>16713.617021276594</v>
      </c>
      <c r="D24" s="37">
        <f>'1 уровень'!G2582</f>
        <v>0</v>
      </c>
      <c r="E24" s="37">
        <f>'1 уровень'!H2582</f>
        <v>9749.6365248226939</v>
      </c>
      <c r="F24" s="37">
        <f>'1 уровень'!I2582</f>
        <v>10400.427659574467</v>
      </c>
      <c r="G24" s="778">
        <f>'1 уровень'!J2582</f>
        <v>106.67502971105488</v>
      </c>
      <c r="H24" s="3752">
        <f>'1 уровень'!K2582</f>
        <v>2.0989361702127658</v>
      </c>
      <c r="I24" s="779">
        <f>'1 уровень'!L2582</f>
        <v>0</v>
      </c>
      <c r="J24" s="779">
        <f>'1 уровень'!M2582</f>
        <v>0</v>
      </c>
      <c r="K24" s="25">
        <f>'1 уровень'!N2582</f>
        <v>0</v>
      </c>
      <c r="L24" s="25">
        <f>'1 уровень'!Q2582</f>
        <v>0</v>
      </c>
      <c r="M24" s="25">
        <f>'1 уровень'!R2582</f>
        <v>0</v>
      </c>
      <c r="N24" s="25">
        <f>'1 уровень'!S2582</f>
        <v>0</v>
      </c>
      <c r="O24" s="25">
        <f>'1 уровень'!T2582</f>
        <v>0</v>
      </c>
      <c r="P24" s="25">
        <f>'1 уровень'!U2582</f>
        <v>0</v>
      </c>
      <c r="Q24" s="2090">
        <f>'1 уровень'!V2582</f>
        <v>0</v>
      </c>
      <c r="R24" s="2090">
        <f>'1 уровень'!W2582</f>
        <v>0</v>
      </c>
      <c r="S24" s="2090">
        <f>'1 уровень'!X2582</f>
        <v>0</v>
      </c>
      <c r="T24" s="2090">
        <f>'1 уровень'!Y2582</f>
        <v>0</v>
      </c>
      <c r="U24" s="2090">
        <f>'1 уровень'!Z2582</f>
        <v>0</v>
      </c>
      <c r="V24" s="2090">
        <f>'1 уровень'!AA2582</f>
        <v>0</v>
      </c>
      <c r="W24" s="2090">
        <f>'1 уровень'!AB2582</f>
        <v>0</v>
      </c>
      <c r="X24" s="2090">
        <f>'1 уровень'!AC2582</f>
        <v>0</v>
      </c>
      <c r="Y24" s="2090">
        <f>'1 уровень'!AD2582</f>
        <v>0</v>
      </c>
      <c r="Z24" s="2090">
        <f>'1 уровень'!AE2582</f>
        <v>0</v>
      </c>
      <c r="AA24" s="3200">
        <f>'1 уровень'!AF2582</f>
        <v>0</v>
      </c>
      <c r="AB24" s="2090">
        <f>'1 уровень'!AG2582</f>
        <v>0</v>
      </c>
      <c r="AC24" s="2090">
        <f>'1 уровень'!AH2582</f>
        <v>0</v>
      </c>
      <c r="AD24" s="2090">
        <f>'1 уровень'!AI2582</f>
        <v>0</v>
      </c>
      <c r="AE24" s="2090">
        <f>'1 уровень'!AJ2582</f>
        <v>0</v>
      </c>
      <c r="AF24" s="2091">
        <f>'1 уровень'!AK2582</f>
        <v>0</v>
      </c>
      <c r="AG24" s="3776">
        <f>'1 уровень'!AL2582</f>
        <v>0</v>
      </c>
      <c r="AH24" s="2090"/>
      <c r="AI24" s="2090"/>
      <c r="AJ24" s="4249">
        <f>'1 уровень'!AM2582</f>
        <v>0</v>
      </c>
      <c r="AK24" s="4245">
        <f>'1 уровень'!AN2582</f>
        <v>0</v>
      </c>
      <c r="AL24" s="1339">
        <f t="shared" si="0"/>
        <v>0</v>
      </c>
      <c r="AM24" s="3825">
        <f t="shared" si="2"/>
        <v>0</v>
      </c>
      <c r="AN24" s="775">
        <f t="shared" si="1"/>
        <v>0</v>
      </c>
    </row>
    <row r="25" spans="1:40" s="775" customFormat="1" x14ac:dyDescent="0.25">
      <c r="A25" s="24"/>
      <c r="B25" s="1125" t="s">
        <v>420</v>
      </c>
      <c r="C25" s="37">
        <f>'1 уровень'!E2583</f>
        <v>157108</v>
      </c>
      <c r="D25" s="37">
        <f>'1 уровень'!G2583</f>
        <v>0</v>
      </c>
      <c r="E25" s="37">
        <f>'1 уровень'!H2583</f>
        <v>91646.583333333343</v>
      </c>
      <c r="F25" s="37">
        <f>'1 уровень'!I2583</f>
        <v>97764.020000000019</v>
      </c>
      <c r="G25" s="778">
        <f>'1 уровень'!J2583</f>
        <v>106.67502971105489</v>
      </c>
      <c r="H25" s="3752">
        <f>'1 уровень'!K2583</f>
        <v>19.73</v>
      </c>
      <c r="I25" s="779">
        <f>'1 уровень'!L2583</f>
        <v>0</v>
      </c>
      <c r="J25" s="779">
        <f>'1 уровень'!M2583</f>
        <v>0</v>
      </c>
      <c r="K25" s="25">
        <f>'1 уровень'!N2583</f>
        <v>0</v>
      </c>
      <c r="L25" s="25">
        <f>'1 уровень'!Q2583</f>
        <v>0</v>
      </c>
      <c r="M25" s="25">
        <f>'1 уровень'!R2583</f>
        <v>0</v>
      </c>
      <c r="N25" s="25">
        <f>'1 уровень'!S2583</f>
        <v>0</v>
      </c>
      <c r="O25" s="25">
        <f>'1 уровень'!T2583</f>
        <v>0</v>
      </c>
      <c r="P25" s="25">
        <f>'1 уровень'!U2583</f>
        <v>0</v>
      </c>
      <c r="Q25" s="2090">
        <f>'1 уровень'!V2583</f>
        <v>0</v>
      </c>
      <c r="R25" s="2090">
        <f>'1 уровень'!W2583</f>
        <v>0</v>
      </c>
      <c r="S25" s="2090">
        <f>'1 уровень'!X2583</f>
        <v>0</v>
      </c>
      <c r="T25" s="2090">
        <f>'1 уровень'!Y2583</f>
        <v>0</v>
      </c>
      <c r="U25" s="2090">
        <f>'1 уровень'!Z2583</f>
        <v>0</v>
      </c>
      <c r="V25" s="2090">
        <f>'1 уровень'!AA2583</f>
        <v>0</v>
      </c>
      <c r="W25" s="2090">
        <f>'1 уровень'!AB2583</f>
        <v>0</v>
      </c>
      <c r="X25" s="2090">
        <f>'1 уровень'!AC2583</f>
        <v>0</v>
      </c>
      <c r="Y25" s="2090">
        <f>'1 уровень'!AD2583</f>
        <v>0</v>
      </c>
      <c r="Z25" s="2090">
        <f>'1 уровень'!AE2583</f>
        <v>0</v>
      </c>
      <c r="AA25" s="3200">
        <f>'1 уровень'!AF2583</f>
        <v>0</v>
      </c>
      <c r="AB25" s="2090">
        <f>'1 уровень'!AG2583</f>
        <v>0</v>
      </c>
      <c r="AC25" s="2090">
        <f>'1 уровень'!AH2583</f>
        <v>0</v>
      </c>
      <c r="AD25" s="2090">
        <f>'1 уровень'!AI2583</f>
        <v>0</v>
      </c>
      <c r="AE25" s="2090">
        <f>'1 уровень'!AJ2583</f>
        <v>0</v>
      </c>
      <c r="AF25" s="2091">
        <f>'1 уровень'!AK2583</f>
        <v>0</v>
      </c>
      <c r="AG25" s="3776">
        <f>'1 уровень'!AL2583</f>
        <v>0</v>
      </c>
      <c r="AH25" s="2090"/>
      <c r="AI25" s="2090"/>
      <c r="AJ25" s="4249">
        <f>'1 уровень'!AM2583</f>
        <v>0</v>
      </c>
      <c r="AK25" s="4245">
        <f>'1 уровень'!AN2583</f>
        <v>0</v>
      </c>
      <c r="AL25" s="1339">
        <f t="shared" si="0"/>
        <v>0</v>
      </c>
      <c r="AM25" s="3825">
        <f t="shared" si="2"/>
        <v>0</v>
      </c>
      <c r="AN25" s="775">
        <f t="shared" si="1"/>
        <v>0</v>
      </c>
    </row>
    <row r="26" spans="1:40" s="775" customFormat="1" ht="57.75" x14ac:dyDescent="0.25">
      <c r="A26" s="24"/>
      <c r="B26" s="1771" t="s">
        <v>405</v>
      </c>
      <c r="C26" s="38">
        <f>'1 уровень'!E2584</f>
        <v>290185</v>
      </c>
      <c r="D26" s="38">
        <f>'1 уровень'!G2584</f>
        <v>0</v>
      </c>
      <c r="E26" s="38">
        <f>'1 уровень'!H2584</f>
        <v>169277.08333333331</v>
      </c>
      <c r="F26" s="38">
        <f>'1 уровень'!I2584</f>
        <v>132561</v>
      </c>
      <c r="G26" s="778">
        <f>'1 уровень'!J2584</f>
        <v>78.310068551315041</v>
      </c>
      <c r="H26" s="3751">
        <f>'1 уровень'!K2584</f>
        <v>0</v>
      </c>
      <c r="I26" s="779">
        <f>'1 уровень'!L2584</f>
        <v>0</v>
      </c>
      <c r="J26" s="779">
        <f>'1 уровень'!M2584</f>
        <v>0</v>
      </c>
      <c r="K26" s="25">
        <f>'1 уровень'!N2584</f>
        <v>0</v>
      </c>
      <c r="L26" s="25">
        <f>'1 уровень'!Q2584</f>
        <v>0</v>
      </c>
      <c r="M26" s="25">
        <f>'1 уровень'!R2584</f>
        <v>0</v>
      </c>
      <c r="N26" s="25">
        <f>'1 уровень'!S2584</f>
        <v>0</v>
      </c>
      <c r="O26" s="25">
        <f>'1 уровень'!T2584</f>
        <v>0</v>
      </c>
      <c r="P26" s="25">
        <f>'1 уровень'!U2584</f>
        <v>0</v>
      </c>
      <c r="Q26" s="2090">
        <f>'1 уровень'!V2584</f>
        <v>0</v>
      </c>
      <c r="R26" s="2090">
        <f>'1 уровень'!W2584</f>
        <v>0</v>
      </c>
      <c r="S26" s="2090">
        <f>'1 уровень'!X2584</f>
        <v>0</v>
      </c>
      <c r="T26" s="2090">
        <f>'1 уровень'!Y2584</f>
        <v>0</v>
      </c>
      <c r="U26" s="2090">
        <f>'1 уровень'!Z2584</f>
        <v>0</v>
      </c>
      <c r="V26" s="2090">
        <f>'1 уровень'!AA2584</f>
        <v>0</v>
      </c>
      <c r="W26" s="2090">
        <f>'1 уровень'!AB2584</f>
        <v>0</v>
      </c>
      <c r="X26" s="2090">
        <f>'1 уровень'!AC2584</f>
        <v>0</v>
      </c>
      <c r="Y26" s="2090">
        <f>'1 уровень'!AD2584</f>
        <v>0</v>
      </c>
      <c r="Z26" s="2090">
        <f>'1 уровень'!AE2584</f>
        <v>0</v>
      </c>
      <c r="AA26" s="3200">
        <f>'1 уровень'!AF2584</f>
        <v>0</v>
      </c>
      <c r="AB26" s="2090">
        <f>'1 уровень'!AG2584</f>
        <v>0</v>
      </c>
      <c r="AC26" s="2090">
        <f>'1 уровень'!AH2584</f>
        <v>0</v>
      </c>
      <c r="AD26" s="2090">
        <f>'1 уровень'!AI2584</f>
        <v>0</v>
      </c>
      <c r="AE26" s="2090">
        <f>'1 уровень'!AJ2584</f>
        <v>0</v>
      </c>
      <c r="AF26" s="2091">
        <f>'1 уровень'!AK2584</f>
        <v>0</v>
      </c>
      <c r="AG26" s="3776">
        <f>'1 уровень'!AL2584</f>
        <v>0</v>
      </c>
      <c r="AH26" s="2090"/>
      <c r="AI26" s="2090"/>
      <c r="AJ26" s="4248">
        <f>'1 уровень'!AM2584</f>
        <v>0</v>
      </c>
      <c r="AK26" s="4245">
        <f>'1 уровень'!AN2584</f>
        <v>0</v>
      </c>
      <c r="AL26" s="1339">
        <f t="shared" si="0"/>
        <v>0</v>
      </c>
      <c r="AM26" s="3825">
        <f t="shared" si="2"/>
        <v>0</v>
      </c>
      <c r="AN26" s="775">
        <f t="shared" si="1"/>
        <v>0</v>
      </c>
    </row>
    <row r="27" spans="1:40" s="775" customFormat="1" ht="29.25" x14ac:dyDescent="0.25">
      <c r="A27" s="24"/>
      <c r="B27" s="1771" t="s">
        <v>406</v>
      </c>
      <c r="C27" s="38">
        <f>'1 уровень'!E2585</f>
        <v>108017</v>
      </c>
      <c r="D27" s="38">
        <f>'1 уровень'!G2585</f>
        <v>0</v>
      </c>
      <c r="E27" s="38">
        <f>'1 уровень'!H2585</f>
        <v>63010.916666666672</v>
      </c>
      <c r="F27" s="38">
        <f>'1 уровень'!I2585</f>
        <v>40418</v>
      </c>
      <c r="G27" s="778">
        <f>'1 уровень'!J2585</f>
        <v>64.144440579740802</v>
      </c>
      <c r="H27" s="3751">
        <f>'1 уровень'!K2585</f>
        <v>0</v>
      </c>
      <c r="I27" s="779">
        <f>'1 уровень'!L2585</f>
        <v>0</v>
      </c>
      <c r="J27" s="779">
        <f>'1 уровень'!M2585</f>
        <v>0</v>
      </c>
      <c r="K27" s="25">
        <f>'1 уровень'!N2585</f>
        <v>0</v>
      </c>
      <c r="L27" s="25">
        <f>'1 уровень'!Q2585</f>
        <v>0</v>
      </c>
      <c r="M27" s="25">
        <f>'1 уровень'!R2585</f>
        <v>0</v>
      </c>
      <c r="N27" s="25">
        <f>'1 уровень'!S2585</f>
        <v>0</v>
      </c>
      <c r="O27" s="25">
        <f>'1 уровень'!T2585</f>
        <v>0</v>
      </c>
      <c r="P27" s="25">
        <f>'1 уровень'!U2585</f>
        <v>0</v>
      </c>
      <c r="Q27" s="2090">
        <f>'1 уровень'!V2585</f>
        <v>0</v>
      </c>
      <c r="R27" s="2090">
        <f>'1 уровень'!W2585</f>
        <v>0</v>
      </c>
      <c r="S27" s="2090">
        <f>'1 уровень'!X2585</f>
        <v>0</v>
      </c>
      <c r="T27" s="2090">
        <f>'1 уровень'!Y2585</f>
        <v>0</v>
      </c>
      <c r="U27" s="2090">
        <f>'1 уровень'!Z2585</f>
        <v>0</v>
      </c>
      <c r="V27" s="2090">
        <f>'1 уровень'!AA2585</f>
        <v>0</v>
      </c>
      <c r="W27" s="2090">
        <f>'1 уровень'!AB2585</f>
        <v>0</v>
      </c>
      <c r="X27" s="2090">
        <f>'1 уровень'!AC2585</f>
        <v>0</v>
      </c>
      <c r="Y27" s="2090">
        <f>'1 уровень'!AD2585</f>
        <v>0</v>
      </c>
      <c r="Z27" s="2090">
        <f>'1 уровень'!AE2585</f>
        <v>0</v>
      </c>
      <c r="AA27" s="3200">
        <f>'1 уровень'!AF2585</f>
        <v>0</v>
      </c>
      <c r="AB27" s="2090">
        <f>'1 уровень'!AG2585</f>
        <v>0</v>
      </c>
      <c r="AC27" s="2090">
        <f>'1 уровень'!AH2585</f>
        <v>0</v>
      </c>
      <c r="AD27" s="2090">
        <f>'1 уровень'!AI2585</f>
        <v>0</v>
      </c>
      <c r="AE27" s="2090">
        <f>'1 уровень'!AJ2585</f>
        <v>0</v>
      </c>
      <c r="AF27" s="2091">
        <f>'1 уровень'!AK2585</f>
        <v>0</v>
      </c>
      <c r="AG27" s="3776">
        <f>'1 уровень'!AL2585</f>
        <v>0</v>
      </c>
      <c r="AH27" s="2090"/>
      <c r="AI27" s="2090"/>
      <c r="AJ27" s="4248">
        <f>'1 уровень'!AM2585</f>
        <v>0</v>
      </c>
      <c r="AK27" s="4245">
        <f>'1 уровень'!AN2585</f>
        <v>0</v>
      </c>
      <c r="AL27" s="1339">
        <f t="shared" si="0"/>
        <v>0</v>
      </c>
      <c r="AM27" s="3825">
        <f t="shared" si="2"/>
        <v>0</v>
      </c>
      <c r="AN27" s="775">
        <f t="shared" si="1"/>
        <v>0</v>
      </c>
    </row>
    <row r="28" spans="1:40" s="775" customFormat="1" ht="30" x14ac:dyDescent="0.25">
      <c r="A28" s="24"/>
      <c r="B28" s="1125" t="s">
        <v>407</v>
      </c>
      <c r="C28" s="37">
        <f>'1 уровень'!E2586</f>
        <v>106284</v>
      </c>
      <c r="D28" s="37">
        <f>'1 уровень'!G2586</f>
        <v>0</v>
      </c>
      <c r="E28" s="37">
        <f>'1 уровень'!H2586</f>
        <v>61999.416666666664</v>
      </c>
      <c r="F28" s="37">
        <f>'1 уровень'!I2586</f>
        <v>38905</v>
      </c>
      <c r="G28" s="778">
        <f>'1 уровень'!J2586</f>
        <v>62.750590395339742</v>
      </c>
      <c r="H28" s="3752">
        <f>'1 уровень'!K2586</f>
        <v>0</v>
      </c>
      <c r="I28" s="779">
        <f>'1 уровень'!L2586</f>
        <v>0</v>
      </c>
      <c r="J28" s="779">
        <f>'1 уровень'!M2586</f>
        <v>0</v>
      </c>
      <c r="K28" s="25">
        <f>'1 уровень'!N2586</f>
        <v>0</v>
      </c>
      <c r="L28" s="25">
        <f>'1 уровень'!Q2586</f>
        <v>0</v>
      </c>
      <c r="M28" s="25">
        <f>'1 уровень'!R2586</f>
        <v>0</v>
      </c>
      <c r="N28" s="25">
        <f>'1 уровень'!S2586</f>
        <v>0</v>
      </c>
      <c r="O28" s="25">
        <f>'1 уровень'!T2586</f>
        <v>0</v>
      </c>
      <c r="P28" s="25">
        <f>'1 уровень'!U2586</f>
        <v>0</v>
      </c>
      <c r="Q28" s="2090">
        <f>'1 уровень'!V2586</f>
        <v>0</v>
      </c>
      <c r="R28" s="2090">
        <f>'1 уровень'!W2586</f>
        <v>0</v>
      </c>
      <c r="S28" s="2090">
        <f>'1 уровень'!X2586</f>
        <v>0</v>
      </c>
      <c r="T28" s="2090">
        <f>'1 уровень'!Y2586</f>
        <v>0</v>
      </c>
      <c r="U28" s="2090">
        <f>'1 уровень'!Z2586</f>
        <v>0</v>
      </c>
      <c r="V28" s="2090">
        <f>'1 уровень'!AA2586</f>
        <v>0</v>
      </c>
      <c r="W28" s="2090">
        <f>'1 уровень'!AB2586</f>
        <v>0</v>
      </c>
      <c r="X28" s="2090">
        <f>'1 уровень'!AC2586</f>
        <v>0</v>
      </c>
      <c r="Y28" s="2090">
        <f>'1 уровень'!AD2586</f>
        <v>0</v>
      </c>
      <c r="Z28" s="2090">
        <f>'1 уровень'!AE2586</f>
        <v>0</v>
      </c>
      <c r="AA28" s="3200">
        <f>'1 уровень'!AF2586</f>
        <v>0</v>
      </c>
      <c r="AB28" s="2090">
        <f>'1 уровень'!AG2586</f>
        <v>0</v>
      </c>
      <c r="AC28" s="2090">
        <f>'1 уровень'!AH2586</f>
        <v>0</v>
      </c>
      <c r="AD28" s="2090">
        <f>'1 уровень'!AI2586</f>
        <v>0</v>
      </c>
      <c r="AE28" s="2090">
        <f>'1 уровень'!AJ2586</f>
        <v>0</v>
      </c>
      <c r="AF28" s="2091">
        <f>'1 уровень'!AK2586</f>
        <v>0</v>
      </c>
      <c r="AG28" s="3776">
        <f>'1 уровень'!AL2586</f>
        <v>0</v>
      </c>
      <c r="AH28" s="2090"/>
      <c r="AI28" s="2090"/>
      <c r="AJ28" s="4249">
        <f>'1 уровень'!AM2586</f>
        <v>0</v>
      </c>
      <c r="AK28" s="4245">
        <f>'1 уровень'!AN2586</f>
        <v>0</v>
      </c>
      <c r="AL28" s="1339">
        <f t="shared" si="0"/>
        <v>0</v>
      </c>
      <c r="AM28" s="3825">
        <f t="shared" si="2"/>
        <v>0</v>
      </c>
      <c r="AN28" s="775">
        <f t="shared" si="1"/>
        <v>0</v>
      </c>
    </row>
    <row r="29" spans="1:40" s="775" customFormat="1" ht="60" x14ac:dyDescent="0.25">
      <c r="A29" s="24"/>
      <c r="B29" s="1125" t="s">
        <v>408</v>
      </c>
      <c r="C29" s="37">
        <f>'1 уровень'!E2587</f>
        <v>0</v>
      </c>
      <c r="D29" s="37">
        <f>'1 уровень'!G2587</f>
        <v>0</v>
      </c>
      <c r="E29" s="37">
        <f>'1 уровень'!H2587</f>
        <v>0</v>
      </c>
      <c r="F29" s="37">
        <f>'1 уровень'!I2587</f>
        <v>0</v>
      </c>
      <c r="G29" s="778">
        <f>'1 уровень'!J2587</f>
        <v>0</v>
      </c>
      <c r="H29" s="3752">
        <f>'1 уровень'!K2587</f>
        <v>0</v>
      </c>
      <c r="I29" s="779">
        <f>'1 уровень'!L2587</f>
        <v>0</v>
      </c>
      <c r="J29" s="779">
        <f>'1 уровень'!M2587</f>
        <v>0</v>
      </c>
      <c r="K29" s="25">
        <f>'1 уровень'!N2587</f>
        <v>0</v>
      </c>
      <c r="L29" s="25">
        <f>'1 уровень'!Q2587</f>
        <v>0</v>
      </c>
      <c r="M29" s="25">
        <f>'1 уровень'!R2587</f>
        <v>0</v>
      </c>
      <c r="N29" s="25">
        <f>'1 уровень'!S2587</f>
        <v>0</v>
      </c>
      <c r="O29" s="25">
        <f>'1 уровень'!T2587</f>
        <v>0</v>
      </c>
      <c r="P29" s="25">
        <f>'1 уровень'!U2587</f>
        <v>0</v>
      </c>
      <c r="Q29" s="2090">
        <f>'1 уровень'!V2587</f>
        <v>0</v>
      </c>
      <c r="R29" s="2090">
        <f>'1 уровень'!W2587</f>
        <v>0</v>
      </c>
      <c r="S29" s="2090">
        <f>'1 уровень'!X2587</f>
        <v>0</v>
      </c>
      <c r="T29" s="2090">
        <f>'1 уровень'!Y2587</f>
        <v>0</v>
      </c>
      <c r="U29" s="2090">
        <f>'1 уровень'!Z2587</f>
        <v>0</v>
      </c>
      <c r="V29" s="2090">
        <f>'1 уровень'!AA2587</f>
        <v>0</v>
      </c>
      <c r="W29" s="2090">
        <f>'1 уровень'!AB2587</f>
        <v>0</v>
      </c>
      <c r="X29" s="2090">
        <f>'1 уровень'!AC2587</f>
        <v>0</v>
      </c>
      <c r="Y29" s="2090">
        <f>'1 уровень'!AD2587</f>
        <v>0</v>
      </c>
      <c r="Z29" s="2090">
        <f>'1 уровень'!AE2587</f>
        <v>0</v>
      </c>
      <c r="AA29" s="3200">
        <f>'1 уровень'!AF2587</f>
        <v>0</v>
      </c>
      <c r="AB29" s="2090">
        <f>'1 уровень'!AG2587</f>
        <v>0</v>
      </c>
      <c r="AC29" s="2090">
        <f>'1 уровень'!AH2587</f>
        <v>0</v>
      </c>
      <c r="AD29" s="2090">
        <f>'1 уровень'!AI2587</f>
        <v>0</v>
      </c>
      <c r="AE29" s="2090">
        <f>'1 уровень'!AJ2587</f>
        <v>0</v>
      </c>
      <c r="AF29" s="2091">
        <f>'1 уровень'!AK2587</f>
        <v>0</v>
      </c>
      <c r="AG29" s="3776">
        <f>'1 уровень'!AL2587</f>
        <v>0</v>
      </c>
      <c r="AH29" s="2090"/>
      <c r="AI29" s="2090"/>
      <c r="AJ29" s="4249">
        <f>'1 уровень'!AM2587</f>
        <v>0</v>
      </c>
      <c r="AK29" s="4245">
        <f>'1 уровень'!AN2587</f>
        <v>0</v>
      </c>
      <c r="AL29" s="1339">
        <f t="shared" si="0"/>
        <v>0</v>
      </c>
      <c r="AM29" s="3825" t="e">
        <f t="shared" si="2"/>
        <v>#DIV/0!</v>
      </c>
      <c r="AN29" s="775">
        <f t="shared" si="1"/>
        <v>0</v>
      </c>
    </row>
    <row r="30" spans="1:40" s="775" customFormat="1" ht="45" x14ac:dyDescent="0.25">
      <c r="A30" s="24"/>
      <c r="B30" s="1125" t="s">
        <v>409</v>
      </c>
      <c r="C30" s="37">
        <f>'1 уровень'!E2588</f>
        <v>699</v>
      </c>
      <c r="D30" s="37">
        <f>'1 уровень'!G2588</f>
        <v>0</v>
      </c>
      <c r="E30" s="37">
        <f>'1 уровень'!H2588</f>
        <v>409</v>
      </c>
      <c r="F30" s="37">
        <f>'1 уровень'!I2588</f>
        <v>627</v>
      </c>
      <c r="G30" s="778">
        <f>'1 уровень'!J2588</f>
        <v>153.3007334963325</v>
      </c>
      <c r="H30" s="3752">
        <f>'1 уровень'!K2588</f>
        <v>0</v>
      </c>
      <c r="I30" s="779">
        <f>'1 уровень'!L2588</f>
        <v>0</v>
      </c>
      <c r="J30" s="779">
        <f>'1 уровень'!M2588</f>
        <v>0</v>
      </c>
      <c r="K30" s="25">
        <f>'1 уровень'!N2588</f>
        <v>0</v>
      </c>
      <c r="L30" s="25">
        <f>'1 уровень'!Q2588</f>
        <v>0</v>
      </c>
      <c r="M30" s="25">
        <f>'1 уровень'!R2588</f>
        <v>0</v>
      </c>
      <c r="N30" s="25">
        <f>'1 уровень'!S2588</f>
        <v>0</v>
      </c>
      <c r="O30" s="25">
        <f>'1 уровень'!T2588</f>
        <v>0</v>
      </c>
      <c r="P30" s="25">
        <f>'1 уровень'!U2588</f>
        <v>0</v>
      </c>
      <c r="Q30" s="2090">
        <f>'1 уровень'!V2588</f>
        <v>0</v>
      </c>
      <c r="R30" s="2090">
        <f>'1 уровень'!W2588</f>
        <v>0</v>
      </c>
      <c r="S30" s="2090">
        <f>'1 уровень'!X2588</f>
        <v>0</v>
      </c>
      <c r="T30" s="2090">
        <f>'1 уровень'!Y2588</f>
        <v>0</v>
      </c>
      <c r="U30" s="2090">
        <f>'1 уровень'!Z2588</f>
        <v>0</v>
      </c>
      <c r="V30" s="2090">
        <f>'1 уровень'!AA2588</f>
        <v>0</v>
      </c>
      <c r="W30" s="2090">
        <f>'1 уровень'!AB2588</f>
        <v>0</v>
      </c>
      <c r="X30" s="2090">
        <f>'1 уровень'!AC2588</f>
        <v>0</v>
      </c>
      <c r="Y30" s="2090">
        <f>'1 уровень'!AD2588</f>
        <v>0</v>
      </c>
      <c r="Z30" s="2090">
        <f>'1 уровень'!AE2588</f>
        <v>0</v>
      </c>
      <c r="AA30" s="3200">
        <f>'1 уровень'!AF2588</f>
        <v>0</v>
      </c>
      <c r="AB30" s="2090">
        <f>'1 уровень'!AG2588</f>
        <v>0</v>
      </c>
      <c r="AC30" s="2090">
        <f>'1 уровень'!AH2588</f>
        <v>0</v>
      </c>
      <c r="AD30" s="2090">
        <f>'1 уровень'!AI2588</f>
        <v>0</v>
      </c>
      <c r="AE30" s="2090">
        <f>'1 уровень'!AJ2588</f>
        <v>0</v>
      </c>
      <c r="AF30" s="2091">
        <f>'1 уровень'!AK2588</f>
        <v>0</v>
      </c>
      <c r="AG30" s="3776">
        <f>'1 уровень'!AL2588</f>
        <v>0</v>
      </c>
      <c r="AH30" s="2090"/>
      <c r="AI30" s="2090"/>
      <c r="AJ30" s="4249">
        <f>'1 уровень'!AM2588</f>
        <v>0</v>
      </c>
      <c r="AK30" s="4245">
        <f>'1 уровень'!AN2588</f>
        <v>0</v>
      </c>
      <c r="AL30" s="1339">
        <f t="shared" si="0"/>
        <v>0</v>
      </c>
      <c r="AM30" s="3825">
        <f t="shared" si="2"/>
        <v>0</v>
      </c>
      <c r="AN30" s="775">
        <f t="shared" si="1"/>
        <v>0</v>
      </c>
    </row>
    <row r="31" spans="1:40" s="775" customFormat="1" ht="30" x14ac:dyDescent="0.25">
      <c r="A31" s="24"/>
      <c r="B31" s="1125" t="s">
        <v>410</v>
      </c>
      <c r="C31" s="37">
        <f>'1 уровень'!E2589</f>
        <v>1034</v>
      </c>
      <c r="D31" s="37">
        <f>'1 уровень'!G2589</f>
        <v>0</v>
      </c>
      <c r="E31" s="37">
        <f>'1 уровень'!H2589</f>
        <v>602.50000000000011</v>
      </c>
      <c r="F31" s="37">
        <f>'1 уровень'!I2589</f>
        <v>886</v>
      </c>
      <c r="G31" s="778">
        <f>'1 уровень'!J2589</f>
        <v>147.05394190871365</v>
      </c>
      <c r="H31" s="3752">
        <f>'1 уровень'!K2589</f>
        <v>0</v>
      </c>
      <c r="I31" s="779">
        <f>'1 уровень'!L2589</f>
        <v>0</v>
      </c>
      <c r="J31" s="779">
        <f>'1 уровень'!M2589</f>
        <v>0</v>
      </c>
      <c r="K31" s="25">
        <f>'1 уровень'!N2589</f>
        <v>0</v>
      </c>
      <c r="L31" s="25">
        <f>'1 уровень'!Q2589</f>
        <v>0</v>
      </c>
      <c r="M31" s="25">
        <f>'1 уровень'!R2589</f>
        <v>0</v>
      </c>
      <c r="N31" s="25">
        <f>'1 уровень'!S2589</f>
        <v>0</v>
      </c>
      <c r="O31" s="25">
        <f>'1 уровень'!T2589</f>
        <v>0</v>
      </c>
      <c r="P31" s="25">
        <f>'1 уровень'!U2589</f>
        <v>0</v>
      </c>
      <c r="Q31" s="2090">
        <f>'1 уровень'!V2589</f>
        <v>0</v>
      </c>
      <c r="R31" s="2090">
        <f>'1 уровень'!W2589</f>
        <v>0</v>
      </c>
      <c r="S31" s="2090">
        <f>'1 уровень'!X2589</f>
        <v>0</v>
      </c>
      <c r="T31" s="2090">
        <f>'1 уровень'!Y2589</f>
        <v>0</v>
      </c>
      <c r="U31" s="2090">
        <f>'1 уровень'!Z2589</f>
        <v>0</v>
      </c>
      <c r="V31" s="2090">
        <f>'1 уровень'!AA2589</f>
        <v>0</v>
      </c>
      <c r="W31" s="2090">
        <f>'1 уровень'!AB2589</f>
        <v>0</v>
      </c>
      <c r="X31" s="2090">
        <f>'1 уровень'!AC2589</f>
        <v>0</v>
      </c>
      <c r="Y31" s="2090">
        <f>'1 уровень'!AD2589</f>
        <v>0</v>
      </c>
      <c r="Z31" s="2090">
        <f>'1 уровень'!AE2589</f>
        <v>0</v>
      </c>
      <c r="AA31" s="3200">
        <f>'1 уровень'!AF2589</f>
        <v>0</v>
      </c>
      <c r="AB31" s="2090">
        <f>'1 уровень'!AG2589</f>
        <v>0</v>
      </c>
      <c r="AC31" s="2090">
        <f>'1 уровень'!AH2589</f>
        <v>0</v>
      </c>
      <c r="AD31" s="2090">
        <f>'1 уровень'!AI2589</f>
        <v>0</v>
      </c>
      <c r="AE31" s="2090">
        <f>'1 уровень'!AJ2589</f>
        <v>0</v>
      </c>
      <c r="AF31" s="2091">
        <f>'1 уровень'!AK2589</f>
        <v>0</v>
      </c>
      <c r="AG31" s="3776">
        <f>'1 уровень'!AL2589</f>
        <v>0</v>
      </c>
      <c r="AH31" s="2090"/>
      <c r="AI31" s="2090"/>
      <c r="AJ31" s="4249">
        <f>'1 уровень'!AM2589</f>
        <v>0</v>
      </c>
      <c r="AK31" s="4245">
        <f>'1 уровень'!AN2589</f>
        <v>0</v>
      </c>
      <c r="AL31" s="1339">
        <f t="shared" si="0"/>
        <v>0</v>
      </c>
      <c r="AM31" s="3825">
        <f t="shared" si="2"/>
        <v>0</v>
      </c>
      <c r="AN31" s="775">
        <f t="shared" si="1"/>
        <v>0</v>
      </c>
    </row>
    <row r="32" spans="1:40" s="775" customFormat="1" ht="57.75" x14ac:dyDescent="0.25">
      <c r="A32" s="24"/>
      <c r="B32" s="1771" t="s">
        <v>411</v>
      </c>
      <c r="C32" s="38">
        <f>'1 уровень'!E2590</f>
        <v>182168</v>
      </c>
      <c r="D32" s="38">
        <f>'1 уровень'!G2590</f>
        <v>0</v>
      </c>
      <c r="E32" s="38">
        <f>'1 уровень'!H2590</f>
        <v>106266.16666666667</v>
      </c>
      <c r="F32" s="38">
        <f>'1 уровень'!I2590</f>
        <v>92143</v>
      </c>
      <c r="G32" s="778">
        <f>'1 уровень'!J2590</f>
        <v>86.709630064131417</v>
      </c>
      <c r="H32" s="3751">
        <f>'1 уровень'!K2590</f>
        <v>0</v>
      </c>
      <c r="I32" s="779">
        <f>'1 уровень'!L2590</f>
        <v>0</v>
      </c>
      <c r="J32" s="779">
        <f>'1 уровень'!M2590</f>
        <v>0</v>
      </c>
      <c r="K32" s="25">
        <f>'1 уровень'!N2590</f>
        <v>0</v>
      </c>
      <c r="L32" s="25">
        <f>'1 уровень'!Q2590</f>
        <v>0</v>
      </c>
      <c r="M32" s="25">
        <f>'1 уровень'!R2590</f>
        <v>0</v>
      </c>
      <c r="N32" s="25">
        <f>'1 уровень'!S2590</f>
        <v>0</v>
      </c>
      <c r="O32" s="25">
        <f>'1 уровень'!T2590</f>
        <v>0</v>
      </c>
      <c r="P32" s="25">
        <f>'1 уровень'!U2590</f>
        <v>0</v>
      </c>
      <c r="Q32" s="2090">
        <f>'1 уровень'!V2590</f>
        <v>0</v>
      </c>
      <c r="R32" s="2090">
        <f>'1 уровень'!W2590</f>
        <v>0</v>
      </c>
      <c r="S32" s="2090">
        <f>'1 уровень'!X2590</f>
        <v>0</v>
      </c>
      <c r="T32" s="2090">
        <f>'1 уровень'!Y2590</f>
        <v>0</v>
      </c>
      <c r="U32" s="2090">
        <f>'1 уровень'!Z2590</f>
        <v>0</v>
      </c>
      <c r="V32" s="2090">
        <f>'1 уровень'!AA2590</f>
        <v>0</v>
      </c>
      <c r="W32" s="2090">
        <f>'1 уровень'!AB2590</f>
        <v>0</v>
      </c>
      <c r="X32" s="2090">
        <f>'1 уровень'!AC2590</f>
        <v>0</v>
      </c>
      <c r="Y32" s="2090">
        <f>'1 уровень'!AD2590</f>
        <v>0</v>
      </c>
      <c r="Z32" s="2090">
        <f>'1 уровень'!AE2590</f>
        <v>0</v>
      </c>
      <c r="AA32" s="3200">
        <f>'1 уровень'!AF2590</f>
        <v>0</v>
      </c>
      <c r="AB32" s="2090">
        <f>'1 уровень'!AG2590</f>
        <v>0</v>
      </c>
      <c r="AC32" s="2090">
        <f>'1 уровень'!AH2590</f>
        <v>0</v>
      </c>
      <c r="AD32" s="2090">
        <f>'1 уровень'!AI2590</f>
        <v>0</v>
      </c>
      <c r="AE32" s="2090">
        <f>'1 уровень'!AJ2590</f>
        <v>0</v>
      </c>
      <c r="AF32" s="2091">
        <f>'1 уровень'!AK2590</f>
        <v>0</v>
      </c>
      <c r="AG32" s="3776">
        <f>'1 уровень'!AL2590</f>
        <v>0</v>
      </c>
      <c r="AH32" s="2090"/>
      <c r="AI32" s="2090"/>
      <c r="AJ32" s="4248">
        <f>'1 уровень'!AM2590</f>
        <v>0</v>
      </c>
      <c r="AK32" s="4245">
        <f>'1 уровень'!AN2590</f>
        <v>0</v>
      </c>
      <c r="AL32" s="1339">
        <f t="shared" si="0"/>
        <v>0</v>
      </c>
      <c r="AM32" s="3825">
        <f t="shared" si="2"/>
        <v>0</v>
      </c>
      <c r="AN32" s="775">
        <f t="shared" si="1"/>
        <v>0</v>
      </c>
    </row>
    <row r="33" spans="1:40" s="775" customFormat="1" ht="45" x14ac:dyDescent="0.25">
      <c r="A33" s="24"/>
      <c r="B33" s="1125" t="s">
        <v>412</v>
      </c>
      <c r="C33" s="37">
        <f>'1 уровень'!E2591</f>
        <v>44273</v>
      </c>
      <c r="D33" s="37">
        <f>'1 уровень'!G2591</f>
        <v>0</v>
      </c>
      <c r="E33" s="37">
        <f>'1 уровень'!H2591</f>
        <v>25825.583333333332</v>
      </c>
      <c r="F33" s="37">
        <f>'1 уровень'!I2591</f>
        <v>16343</v>
      </c>
      <c r="G33" s="778">
        <f>'1 уровень'!J2591</f>
        <v>63.282210469592492</v>
      </c>
      <c r="H33" s="3752">
        <f>'1 уровень'!K2591</f>
        <v>0</v>
      </c>
      <c r="I33" s="779">
        <f>'1 уровень'!L2591</f>
        <v>0</v>
      </c>
      <c r="J33" s="779">
        <f>'1 уровень'!M2591</f>
        <v>0</v>
      </c>
      <c r="K33" s="25">
        <f>'1 уровень'!N2591</f>
        <v>0</v>
      </c>
      <c r="L33" s="25">
        <f>'1 уровень'!Q2591</f>
        <v>0</v>
      </c>
      <c r="M33" s="25">
        <f>'1 уровень'!R2591</f>
        <v>0</v>
      </c>
      <c r="N33" s="25">
        <f>'1 уровень'!S2591</f>
        <v>0</v>
      </c>
      <c r="O33" s="25">
        <f>'1 уровень'!T2591</f>
        <v>0</v>
      </c>
      <c r="P33" s="25">
        <f>'1 уровень'!U2591</f>
        <v>0</v>
      </c>
      <c r="Q33" s="2090">
        <f>'1 уровень'!V2591</f>
        <v>0</v>
      </c>
      <c r="R33" s="2090">
        <f>'1 уровень'!W2591</f>
        <v>0</v>
      </c>
      <c r="S33" s="2090">
        <f>'1 уровень'!X2591</f>
        <v>0</v>
      </c>
      <c r="T33" s="2090">
        <f>'1 уровень'!Y2591</f>
        <v>0</v>
      </c>
      <c r="U33" s="2090">
        <f>'1 уровень'!Z2591</f>
        <v>0</v>
      </c>
      <c r="V33" s="2090">
        <f>'1 уровень'!AA2591</f>
        <v>0</v>
      </c>
      <c r="W33" s="2090">
        <f>'1 уровень'!AB2591</f>
        <v>0</v>
      </c>
      <c r="X33" s="2090">
        <f>'1 уровень'!AC2591</f>
        <v>0</v>
      </c>
      <c r="Y33" s="2090">
        <f>'1 уровень'!AD2591</f>
        <v>0</v>
      </c>
      <c r="Z33" s="2090">
        <f>'1 уровень'!AE2591</f>
        <v>0</v>
      </c>
      <c r="AA33" s="3200">
        <f>'1 уровень'!AF2591</f>
        <v>0</v>
      </c>
      <c r="AB33" s="2090">
        <f>'1 уровень'!AG2591</f>
        <v>0</v>
      </c>
      <c r="AC33" s="2090">
        <f>'1 уровень'!AH2591</f>
        <v>0</v>
      </c>
      <c r="AD33" s="2090">
        <f>'1 уровень'!AI2591</f>
        <v>0</v>
      </c>
      <c r="AE33" s="2090">
        <f>'1 уровень'!AJ2591</f>
        <v>0</v>
      </c>
      <c r="AF33" s="2091">
        <f>'1 уровень'!AK2591</f>
        <v>0</v>
      </c>
      <c r="AG33" s="3776">
        <f>'1 уровень'!AL2591</f>
        <v>0</v>
      </c>
      <c r="AH33" s="2090"/>
      <c r="AI33" s="2090"/>
      <c r="AJ33" s="4249">
        <f>'1 уровень'!AM2591</f>
        <v>0</v>
      </c>
      <c r="AK33" s="4245">
        <f>'1 уровень'!AN2591</f>
        <v>0</v>
      </c>
      <c r="AL33" s="1339">
        <f t="shared" si="0"/>
        <v>0</v>
      </c>
      <c r="AM33" s="3825">
        <f t="shared" si="2"/>
        <v>0</v>
      </c>
      <c r="AN33" s="775">
        <f t="shared" si="1"/>
        <v>0</v>
      </c>
    </row>
    <row r="34" spans="1:40" s="775" customFormat="1" ht="30" x14ac:dyDescent="0.25">
      <c r="A34" s="24"/>
      <c r="B34" s="1125" t="s">
        <v>445</v>
      </c>
      <c r="C34" s="37">
        <f>'1 уровень'!E2592</f>
        <v>0</v>
      </c>
      <c r="D34" s="37">
        <f>'1 уровень'!G2592</f>
        <v>0</v>
      </c>
      <c r="E34" s="37">
        <f>'1 уровень'!H2592</f>
        <v>0</v>
      </c>
      <c r="F34" s="37">
        <f>'1 уровень'!I2592</f>
        <v>552</v>
      </c>
      <c r="G34" s="778">
        <f>'1 уровень'!J2592</f>
        <v>0</v>
      </c>
      <c r="H34" s="3752">
        <f>'1 уровень'!K2592</f>
        <v>0</v>
      </c>
      <c r="I34" s="779">
        <f>'1 уровень'!L2592</f>
        <v>0</v>
      </c>
      <c r="J34" s="779">
        <f>'1 уровень'!M2592</f>
        <v>0</v>
      </c>
      <c r="K34" s="25">
        <f>'1 уровень'!N2592</f>
        <v>0</v>
      </c>
      <c r="L34" s="25">
        <f>'1 уровень'!Q2592</f>
        <v>0</v>
      </c>
      <c r="M34" s="25">
        <f>'1 уровень'!R2592</f>
        <v>0</v>
      </c>
      <c r="N34" s="25">
        <f>'1 уровень'!S2592</f>
        <v>0</v>
      </c>
      <c r="O34" s="25">
        <f>'1 уровень'!T2592</f>
        <v>0</v>
      </c>
      <c r="P34" s="25">
        <f>'1 уровень'!U2592</f>
        <v>0</v>
      </c>
      <c r="Q34" s="2090">
        <f>'1 уровень'!V2592</f>
        <v>0</v>
      </c>
      <c r="R34" s="2090">
        <f>'1 уровень'!W2592</f>
        <v>0</v>
      </c>
      <c r="S34" s="2090">
        <f>'1 уровень'!X2592</f>
        <v>0</v>
      </c>
      <c r="T34" s="2090">
        <f>'1 уровень'!Y2592</f>
        <v>0</v>
      </c>
      <c r="U34" s="2090">
        <f>'1 уровень'!Z2592</f>
        <v>0</v>
      </c>
      <c r="V34" s="2090">
        <f>'1 уровень'!AA2592</f>
        <v>0</v>
      </c>
      <c r="W34" s="2090">
        <f>'1 уровень'!AB2592</f>
        <v>0</v>
      </c>
      <c r="X34" s="2090">
        <f>'1 уровень'!AC2592</f>
        <v>0</v>
      </c>
      <c r="Y34" s="2090">
        <f>'1 уровень'!AD2592</f>
        <v>0</v>
      </c>
      <c r="Z34" s="2090">
        <f>'1 уровень'!AE2592</f>
        <v>0</v>
      </c>
      <c r="AA34" s="3200">
        <f>'1 уровень'!AF2592</f>
        <v>0</v>
      </c>
      <c r="AB34" s="2090">
        <f>'1 уровень'!AG2592</f>
        <v>0</v>
      </c>
      <c r="AC34" s="2090">
        <f>'1 уровень'!AH2592</f>
        <v>0</v>
      </c>
      <c r="AD34" s="2090">
        <f>'1 уровень'!AI2592</f>
        <v>0</v>
      </c>
      <c r="AE34" s="2090">
        <f>'1 уровень'!AJ2592</f>
        <v>0</v>
      </c>
      <c r="AF34" s="2091">
        <f>'1 уровень'!AK2592</f>
        <v>0</v>
      </c>
      <c r="AG34" s="3776">
        <f>'1 уровень'!AL2592</f>
        <v>0</v>
      </c>
      <c r="AH34" s="2090"/>
      <c r="AI34" s="2090"/>
      <c r="AJ34" s="4249">
        <f>'1 уровень'!AM2592</f>
        <v>0</v>
      </c>
      <c r="AK34" s="4245">
        <f>'1 уровень'!AN2592</f>
        <v>0</v>
      </c>
      <c r="AL34" s="1339">
        <f t="shared" si="0"/>
        <v>0</v>
      </c>
      <c r="AM34" s="3825" t="e">
        <f t="shared" si="2"/>
        <v>#DIV/0!</v>
      </c>
      <c r="AN34" s="775">
        <f t="shared" si="1"/>
        <v>0</v>
      </c>
    </row>
    <row r="35" spans="1:40" s="775" customFormat="1" ht="75" x14ac:dyDescent="0.25">
      <c r="A35" s="24"/>
      <c r="B35" s="1125" t="s">
        <v>413</v>
      </c>
      <c r="C35" s="37">
        <f>'1 уровень'!E2593</f>
        <v>107490</v>
      </c>
      <c r="D35" s="37">
        <f>'1 уровень'!G2593</f>
        <v>0</v>
      </c>
      <c r="E35" s="37">
        <f>'1 уровень'!H2593</f>
        <v>62702.916666666672</v>
      </c>
      <c r="F35" s="37">
        <f>'1 уровень'!I2593</f>
        <v>59687</v>
      </c>
      <c r="G35" s="778">
        <f>'1 уровень'!J2593</f>
        <v>95.190149315223238</v>
      </c>
      <c r="H35" s="3752">
        <f>'1 уровень'!K2593</f>
        <v>0</v>
      </c>
      <c r="I35" s="779">
        <f>'1 уровень'!L2593</f>
        <v>0</v>
      </c>
      <c r="J35" s="779">
        <f>'1 уровень'!M2593</f>
        <v>0</v>
      </c>
      <c r="K35" s="25">
        <f>'1 уровень'!N2593</f>
        <v>0</v>
      </c>
      <c r="L35" s="25">
        <f>'1 уровень'!Q2593</f>
        <v>0</v>
      </c>
      <c r="M35" s="25">
        <f>'1 уровень'!R2593</f>
        <v>0</v>
      </c>
      <c r="N35" s="25">
        <f>'1 уровень'!S2593</f>
        <v>0</v>
      </c>
      <c r="O35" s="25">
        <f>'1 уровень'!T2593</f>
        <v>0</v>
      </c>
      <c r="P35" s="25">
        <f>'1 уровень'!U2593</f>
        <v>0</v>
      </c>
      <c r="Q35" s="2090">
        <f>'1 уровень'!V2593</f>
        <v>0</v>
      </c>
      <c r="R35" s="2090">
        <f>'1 уровень'!W2593</f>
        <v>0</v>
      </c>
      <c r="S35" s="2090">
        <f>'1 уровень'!X2593</f>
        <v>0</v>
      </c>
      <c r="T35" s="2090">
        <f>'1 уровень'!Y2593</f>
        <v>0</v>
      </c>
      <c r="U35" s="2090">
        <f>'1 уровень'!Z2593</f>
        <v>0</v>
      </c>
      <c r="V35" s="2090">
        <f>'1 уровень'!AA2593</f>
        <v>0</v>
      </c>
      <c r="W35" s="2090">
        <f>'1 уровень'!AB2593</f>
        <v>0</v>
      </c>
      <c r="X35" s="2090">
        <f>'1 уровень'!AC2593</f>
        <v>0</v>
      </c>
      <c r="Y35" s="2090">
        <f>'1 уровень'!AD2593</f>
        <v>0</v>
      </c>
      <c r="Z35" s="2090">
        <f>'1 уровень'!AE2593</f>
        <v>0</v>
      </c>
      <c r="AA35" s="3200">
        <f>'1 уровень'!AF2593</f>
        <v>0</v>
      </c>
      <c r="AB35" s="2090">
        <f>'1 уровень'!AG2593</f>
        <v>0</v>
      </c>
      <c r="AC35" s="2090">
        <f>'1 уровень'!AH2593</f>
        <v>0</v>
      </c>
      <c r="AD35" s="2090">
        <f>'1 уровень'!AI2593</f>
        <v>0</v>
      </c>
      <c r="AE35" s="2090">
        <f>'1 уровень'!AJ2593</f>
        <v>0</v>
      </c>
      <c r="AF35" s="2091">
        <f>'1 уровень'!AK2593</f>
        <v>0</v>
      </c>
      <c r="AG35" s="3776">
        <f>'1 уровень'!AL2593</f>
        <v>0</v>
      </c>
      <c r="AH35" s="2090"/>
      <c r="AI35" s="2090"/>
      <c r="AJ35" s="4249">
        <f>'1 уровень'!AM2593</f>
        <v>0</v>
      </c>
      <c r="AK35" s="4245">
        <f>'1 уровень'!AN2593</f>
        <v>0</v>
      </c>
      <c r="AL35" s="1339">
        <f t="shared" si="0"/>
        <v>0</v>
      </c>
      <c r="AM35" s="3825">
        <f t="shared" si="2"/>
        <v>0</v>
      </c>
      <c r="AN35" s="775">
        <f t="shared" si="1"/>
        <v>0</v>
      </c>
    </row>
    <row r="36" spans="1:40" s="775" customFormat="1" ht="60" x14ac:dyDescent="0.25">
      <c r="A36" s="24"/>
      <c r="B36" s="1125" t="s">
        <v>414</v>
      </c>
      <c r="C36" s="37">
        <f>'1 уровень'!E2594</f>
        <v>30405</v>
      </c>
      <c r="D36" s="37">
        <f>'1 уровень'!G2594</f>
        <v>0</v>
      </c>
      <c r="E36" s="37">
        <f>'1 уровень'!H2594</f>
        <v>17737.666666666664</v>
      </c>
      <c r="F36" s="37">
        <f>'1 уровень'!I2594</f>
        <v>16113</v>
      </c>
      <c r="G36" s="778">
        <f>'1 уровень'!J2594</f>
        <v>90.840584067802993</v>
      </c>
      <c r="H36" s="3752">
        <f>'1 уровень'!K2594</f>
        <v>0</v>
      </c>
      <c r="I36" s="779">
        <f>'1 уровень'!L2594</f>
        <v>0</v>
      </c>
      <c r="J36" s="779">
        <f>'1 уровень'!M2594</f>
        <v>0</v>
      </c>
      <c r="K36" s="25">
        <f>'1 уровень'!N2594</f>
        <v>0</v>
      </c>
      <c r="L36" s="25">
        <f>'1 уровень'!Q2594</f>
        <v>0</v>
      </c>
      <c r="M36" s="25">
        <f>'1 уровень'!R2594</f>
        <v>0</v>
      </c>
      <c r="N36" s="25">
        <f>'1 уровень'!S2594</f>
        <v>0</v>
      </c>
      <c r="O36" s="25">
        <f>'1 уровень'!T2594</f>
        <v>0</v>
      </c>
      <c r="P36" s="25">
        <f>'1 уровень'!U2594</f>
        <v>0</v>
      </c>
      <c r="Q36" s="2090">
        <f>'1 уровень'!V2594</f>
        <v>0</v>
      </c>
      <c r="R36" s="2090">
        <f>'1 уровень'!W2594</f>
        <v>0</v>
      </c>
      <c r="S36" s="2090">
        <f>'1 уровень'!X2594</f>
        <v>0</v>
      </c>
      <c r="T36" s="2090">
        <f>'1 уровень'!Y2594</f>
        <v>0</v>
      </c>
      <c r="U36" s="2090">
        <f>'1 уровень'!Z2594</f>
        <v>0</v>
      </c>
      <c r="V36" s="2090">
        <f>'1 уровень'!AA2594</f>
        <v>0</v>
      </c>
      <c r="W36" s="2090">
        <f>'1 уровень'!AB2594</f>
        <v>0</v>
      </c>
      <c r="X36" s="2090">
        <f>'1 уровень'!AC2594</f>
        <v>0</v>
      </c>
      <c r="Y36" s="2090">
        <f>'1 уровень'!AD2594</f>
        <v>0</v>
      </c>
      <c r="Z36" s="2090">
        <f>'1 уровень'!AE2594</f>
        <v>0</v>
      </c>
      <c r="AA36" s="3200">
        <f>'1 уровень'!AF2594</f>
        <v>0</v>
      </c>
      <c r="AB36" s="2090">
        <f>'1 уровень'!AG2594</f>
        <v>0</v>
      </c>
      <c r="AC36" s="2090">
        <f>'1 уровень'!AH2594</f>
        <v>0</v>
      </c>
      <c r="AD36" s="2090">
        <f>'1 уровень'!AI2594</f>
        <v>0</v>
      </c>
      <c r="AE36" s="2090">
        <f>'1 уровень'!AJ2594</f>
        <v>0</v>
      </c>
      <c r="AF36" s="2091">
        <f>'1 уровень'!AK2594</f>
        <v>0</v>
      </c>
      <c r="AG36" s="3776">
        <f>'1 уровень'!AL2594</f>
        <v>0</v>
      </c>
      <c r="AH36" s="2090"/>
      <c r="AI36" s="2090"/>
      <c r="AJ36" s="4249">
        <f>'1 уровень'!AM2594</f>
        <v>0</v>
      </c>
      <c r="AK36" s="4245">
        <f>'1 уровень'!AN2594</f>
        <v>0</v>
      </c>
      <c r="AL36" s="1339">
        <f t="shared" si="0"/>
        <v>0</v>
      </c>
      <c r="AM36" s="3825">
        <f t="shared" si="2"/>
        <v>0</v>
      </c>
      <c r="AN36" s="775">
        <f t="shared" si="1"/>
        <v>0</v>
      </c>
    </row>
    <row r="37" spans="1:40" s="775" customFormat="1" ht="30" x14ac:dyDescent="0.25">
      <c r="A37" s="24"/>
      <c r="B37" s="1125" t="s">
        <v>213</v>
      </c>
      <c r="C37" s="37">
        <f>'1 уровень'!E2595</f>
        <v>0</v>
      </c>
      <c r="D37" s="37">
        <f>'1 уровень'!G2595</f>
        <v>0</v>
      </c>
      <c r="E37" s="37">
        <f>'1 уровень'!H2595</f>
        <v>0</v>
      </c>
      <c r="F37" s="37">
        <f>'1 уровень'!I2595</f>
        <v>0</v>
      </c>
      <c r="G37" s="778">
        <f>'1 уровень'!J2595</f>
        <v>0</v>
      </c>
      <c r="H37" s="3752">
        <f>'1 уровень'!K2595</f>
        <v>0</v>
      </c>
      <c r="I37" s="779">
        <f>'1 уровень'!L2595</f>
        <v>0</v>
      </c>
      <c r="J37" s="779">
        <f>'1 уровень'!M2595</f>
        <v>0</v>
      </c>
      <c r="K37" s="25">
        <f>'1 уровень'!N2595</f>
        <v>0</v>
      </c>
      <c r="L37" s="25">
        <f>'1 уровень'!Q2595</f>
        <v>0</v>
      </c>
      <c r="M37" s="25">
        <f>'1 уровень'!R2595</f>
        <v>0</v>
      </c>
      <c r="N37" s="25">
        <f>'1 уровень'!S2595</f>
        <v>0</v>
      </c>
      <c r="O37" s="25">
        <f>'1 уровень'!T2595</f>
        <v>0</v>
      </c>
      <c r="P37" s="25">
        <f>'1 уровень'!U2595</f>
        <v>0</v>
      </c>
      <c r="Q37" s="2090">
        <f>'1 уровень'!V2595</f>
        <v>485419.56423999998</v>
      </c>
      <c r="R37" s="2090">
        <f>'1 уровень'!W2595</f>
        <v>485419.56423999998</v>
      </c>
      <c r="S37" s="2090">
        <f>'1 уровень'!X2595</f>
        <v>485419.56423999998</v>
      </c>
      <c r="T37" s="2090">
        <f>'1 уровень'!Y2595</f>
        <v>487312.10426999995</v>
      </c>
      <c r="U37" s="2090">
        <f>'1 уровень'!Z2595</f>
        <v>487312.10426999995</v>
      </c>
      <c r="V37" s="2090">
        <f>'1 уровень'!AA2595</f>
        <v>487312.10426999995</v>
      </c>
      <c r="W37" s="2090">
        <f>'1 уровень'!AB2595</f>
        <v>496550.49495000002</v>
      </c>
      <c r="X37" s="2090">
        <f>'1 уровень'!AC2595</f>
        <v>515312.58665999997</v>
      </c>
      <c r="Y37" s="2090">
        <f>'1 уровень'!AD2595</f>
        <v>303947.0983688889</v>
      </c>
      <c r="Z37" s="2090">
        <f>'1 уровень'!AE2595</f>
        <v>308599.57867999998</v>
      </c>
      <c r="AA37" s="3200">
        <f>'1 уровень'!AF2595</f>
        <v>0</v>
      </c>
      <c r="AB37" s="2090">
        <f>'1 уровень'!AG2595</f>
        <v>0</v>
      </c>
      <c r="AC37" s="2090">
        <f>'1 уровень'!AH2595</f>
        <v>4652.4803111110741</v>
      </c>
      <c r="AD37" s="2090">
        <f>'1 уровень'!AI2595</f>
        <v>0</v>
      </c>
      <c r="AE37" s="2090">
        <f>'1 уровень'!AJ2595</f>
        <v>-11.673129999999999</v>
      </c>
      <c r="AF37" s="2091">
        <f>'1 уровень'!AK2595</f>
        <v>308587.90554999997</v>
      </c>
      <c r="AG37" s="3776">
        <f>'1 уровень'!AL2595</f>
        <v>17994.010710000002</v>
      </c>
      <c r="AH37" s="2090"/>
      <c r="AI37" s="2090"/>
      <c r="AJ37" s="4249">
        <f>'1 уровень'!AM2595</f>
        <v>0</v>
      </c>
      <c r="AK37" s="4245">
        <f>'1 уровень'!AN2595</f>
        <v>0</v>
      </c>
      <c r="AL37" s="1339">
        <f t="shared" si="0"/>
        <v>515312586.65999997</v>
      </c>
      <c r="AM37" s="3825" t="e">
        <f t="shared" si="2"/>
        <v>#DIV/0!</v>
      </c>
      <c r="AN37" s="775">
        <f t="shared" si="1"/>
        <v>4652.4803111110814</v>
      </c>
    </row>
    <row r="38" spans="1:40" s="775" customFormat="1" ht="29.25" x14ac:dyDescent="0.25">
      <c r="A38" s="24"/>
      <c r="B38" s="1771" t="s">
        <v>476</v>
      </c>
      <c r="C38" s="37">
        <f>'1 уровень'!E2596</f>
        <v>193619</v>
      </c>
      <c r="D38" s="37">
        <f>'1 уровень'!G2596</f>
        <v>8016</v>
      </c>
      <c r="E38" s="37">
        <f>'1 уровень'!H2596</f>
        <v>105494.60416666666</v>
      </c>
      <c r="F38" s="37">
        <f>'1 уровень'!I2596</f>
        <v>100932.97749999999</v>
      </c>
      <c r="G38" s="778">
        <f>'1 уровень'!J2596</f>
        <v>95.675962099957317</v>
      </c>
      <c r="H38" s="3752">
        <f>'1 уровень'!K2596</f>
        <v>3455.6475</v>
      </c>
      <c r="I38" s="779">
        <f>'1 уровень'!L2596</f>
        <v>0</v>
      </c>
      <c r="J38" s="779">
        <f>'1 уровень'!M2596</f>
        <v>0</v>
      </c>
      <c r="K38" s="25">
        <f>'1 уровень'!N2596</f>
        <v>0</v>
      </c>
      <c r="L38" s="25">
        <f>'1 уровень'!Q2596</f>
        <v>0</v>
      </c>
      <c r="M38" s="25">
        <f>'1 уровень'!R2596</f>
        <v>0</v>
      </c>
      <c r="N38" s="25">
        <f>'1 уровень'!S2596</f>
        <v>0</v>
      </c>
      <c r="O38" s="25">
        <f>'1 уровень'!T2596</f>
        <v>0</v>
      </c>
      <c r="P38" s="25">
        <f>'1 уровень'!U2596</f>
        <v>0</v>
      </c>
      <c r="Q38" s="2090">
        <f>'1 уровень'!V2596</f>
        <v>0</v>
      </c>
      <c r="R38" s="2090">
        <f>'1 уровень'!W2596</f>
        <v>0</v>
      </c>
      <c r="S38" s="2090">
        <f>'1 уровень'!X2596</f>
        <v>0</v>
      </c>
      <c r="T38" s="2090">
        <f>'1 уровень'!Y2596</f>
        <v>0</v>
      </c>
      <c r="U38" s="2090">
        <f>'1 уровень'!Z2596</f>
        <v>0</v>
      </c>
      <c r="V38" s="2090">
        <f>'1 уровень'!AA2596</f>
        <v>0</v>
      </c>
      <c r="W38" s="2090">
        <f>'1 уровень'!AB2596</f>
        <v>0</v>
      </c>
      <c r="X38" s="2090">
        <f>'1 уровень'!AC2596</f>
        <v>0</v>
      </c>
      <c r="Y38" s="2090">
        <f>'1 уровень'!AD2596</f>
        <v>0</v>
      </c>
      <c r="Z38" s="2090">
        <f>'1 уровень'!AE2596</f>
        <v>0</v>
      </c>
      <c r="AA38" s="3200">
        <f>'1 уровень'!AF2596</f>
        <v>0</v>
      </c>
      <c r="AB38" s="2090">
        <f>'1 уровень'!AG2596</f>
        <v>0</v>
      </c>
      <c r="AC38" s="2090">
        <f>'1 уровень'!AH2596</f>
        <v>0</v>
      </c>
      <c r="AD38" s="2090">
        <f>'1 уровень'!AI2596</f>
        <v>0</v>
      </c>
      <c r="AE38" s="2090">
        <f>'1 уровень'!AJ2596</f>
        <v>0</v>
      </c>
      <c r="AF38" s="2091">
        <f>'1 уровень'!AK2596</f>
        <v>0</v>
      </c>
      <c r="AG38" s="3776">
        <f>'1 уровень'!AL2596</f>
        <v>0</v>
      </c>
      <c r="AH38" s="2090"/>
      <c r="AI38" s="2090"/>
      <c r="AJ38" s="4249">
        <f>'1 уровень'!AM2596</f>
        <v>0</v>
      </c>
      <c r="AK38" s="4245">
        <f>'1 уровень'!AN2596</f>
        <v>0</v>
      </c>
      <c r="AL38" s="1339">
        <f t="shared" si="0"/>
        <v>0</v>
      </c>
      <c r="AM38" s="3825">
        <f t="shared" si="2"/>
        <v>0</v>
      </c>
      <c r="AN38" s="775">
        <f t="shared" si="1"/>
        <v>0</v>
      </c>
    </row>
    <row r="39" spans="1:40" s="775" customFormat="1" ht="29.25" x14ac:dyDescent="0.25">
      <c r="A39" s="24"/>
      <c r="B39" s="1771" t="s">
        <v>464</v>
      </c>
      <c r="C39" s="38">
        <f>'1 уровень'!E2597</f>
        <v>600</v>
      </c>
      <c r="D39" s="38">
        <f>'1 уровень'!G2597</f>
        <v>0</v>
      </c>
      <c r="E39" s="38">
        <f>'1 уровень'!H2597</f>
        <v>350</v>
      </c>
      <c r="F39" s="38">
        <f>'1 уровень'!I2597</f>
        <v>536</v>
      </c>
      <c r="G39" s="778">
        <f>'1 уровень'!J2597</f>
        <v>153.14285714285714</v>
      </c>
      <c r="H39" s="3751">
        <f>'1 уровень'!K2597</f>
        <v>2</v>
      </c>
      <c r="I39" s="779">
        <f>'1 уровень'!L2597</f>
        <v>0</v>
      </c>
      <c r="J39" s="779">
        <f>'1 уровень'!M2597</f>
        <v>0</v>
      </c>
      <c r="K39" s="25">
        <f>'1 уровень'!N2597</f>
        <v>0</v>
      </c>
      <c r="L39" s="25">
        <f>'1 уровень'!Q2597</f>
        <v>0</v>
      </c>
      <c r="M39" s="25">
        <f>'1 уровень'!R2597</f>
        <v>0</v>
      </c>
      <c r="N39" s="25">
        <f>'1 уровень'!S2597</f>
        <v>0</v>
      </c>
      <c r="O39" s="25">
        <f>'1 уровень'!T2597</f>
        <v>0</v>
      </c>
      <c r="P39" s="25">
        <f>'1 уровень'!U2597</f>
        <v>0</v>
      </c>
      <c r="Q39" s="2090">
        <f>'1 уровень'!V2597</f>
        <v>0</v>
      </c>
      <c r="R39" s="2090">
        <f>'1 уровень'!W2597</f>
        <v>0</v>
      </c>
      <c r="S39" s="2090">
        <f>'1 уровень'!X2597</f>
        <v>0</v>
      </c>
      <c r="T39" s="2090">
        <f>'1 уровень'!Y2597</f>
        <v>0</v>
      </c>
      <c r="U39" s="2090">
        <f>'1 уровень'!Z2597</f>
        <v>0</v>
      </c>
      <c r="V39" s="2090">
        <f>'1 уровень'!AA2597</f>
        <v>0</v>
      </c>
      <c r="W39" s="2090">
        <f>'1 уровень'!AB2597</f>
        <v>0</v>
      </c>
      <c r="X39" s="2090">
        <f>'1 уровень'!AC2597</f>
        <v>0</v>
      </c>
      <c r="Y39" s="2090">
        <f>'1 уровень'!AD2597</f>
        <v>0</v>
      </c>
      <c r="Z39" s="2090">
        <f>'1 уровень'!AE2597</f>
        <v>0</v>
      </c>
      <c r="AA39" s="3200">
        <f>'1 уровень'!AF2597</f>
        <v>0</v>
      </c>
      <c r="AB39" s="2090">
        <f>'1 уровень'!AG2597</f>
        <v>0</v>
      </c>
      <c r="AC39" s="2090">
        <f>'1 уровень'!AH2597</f>
        <v>0</v>
      </c>
      <c r="AD39" s="2090">
        <f>'1 уровень'!AI2597</f>
        <v>0</v>
      </c>
      <c r="AE39" s="2090">
        <f>'1 уровень'!AJ2597</f>
        <v>0</v>
      </c>
      <c r="AF39" s="2091">
        <f>'1 уровень'!AK2597</f>
        <v>0</v>
      </c>
      <c r="AG39" s="3776">
        <f>'1 уровень'!AL2597</f>
        <v>0</v>
      </c>
      <c r="AH39" s="2090"/>
      <c r="AI39" s="2090"/>
      <c r="AJ39" s="4248">
        <f>'1 уровень'!AM2597</f>
        <v>0</v>
      </c>
      <c r="AK39" s="4245">
        <f>'1 уровень'!AN2597</f>
        <v>0</v>
      </c>
      <c r="AL39" s="1339">
        <f t="shared" si="0"/>
        <v>0</v>
      </c>
      <c r="AM39" s="3825">
        <f t="shared" si="2"/>
        <v>0</v>
      </c>
      <c r="AN39" s="775">
        <f t="shared" si="1"/>
        <v>0</v>
      </c>
    </row>
    <row r="40" spans="1:40" s="775" customFormat="1" ht="30" x14ac:dyDescent="0.25">
      <c r="A40" s="24"/>
      <c r="B40" s="1125" t="s">
        <v>465</v>
      </c>
      <c r="C40" s="37">
        <f>'1 уровень'!E2598</f>
        <v>160543</v>
      </c>
      <c r="D40" s="37">
        <f>'1 уровень'!G2598</f>
        <v>8016</v>
      </c>
      <c r="E40" s="37">
        <f>'1 уровень'!H2598</f>
        <v>96989.604166666672</v>
      </c>
      <c r="F40" s="37">
        <f>'1 уровень'!I2598</f>
        <v>93343.977499999994</v>
      </c>
      <c r="G40" s="778">
        <f>'1 уровень'!J2598</f>
        <v>96.241219151279296</v>
      </c>
      <c r="H40" s="3752">
        <f>'1 уровень'!K2598</f>
        <v>3365.6475</v>
      </c>
      <c r="I40" s="779">
        <f>'1 уровень'!L2598</f>
        <v>0</v>
      </c>
      <c r="J40" s="779">
        <f>'1 уровень'!M2598</f>
        <v>0</v>
      </c>
      <c r="K40" s="25">
        <f>'1 уровень'!N2598</f>
        <v>0</v>
      </c>
      <c r="L40" s="25">
        <f>'1 уровень'!Q2598</f>
        <v>0</v>
      </c>
      <c r="M40" s="25">
        <f>'1 уровень'!R2598</f>
        <v>0</v>
      </c>
      <c r="N40" s="25">
        <f>'1 уровень'!S2598</f>
        <v>0</v>
      </c>
      <c r="O40" s="25">
        <f>'1 уровень'!T2598</f>
        <v>0</v>
      </c>
      <c r="P40" s="25">
        <f>'1 уровень'!U2598</f>
        <v>0</v>
      </c>
      <c r="Q40" s="2090">
        <f>'1 уровень'!V2598</f>
        <v>0</v>
      </c>
      <c r="R40" s="2090">
        <f>'1 уровень'!W2598</f>
        <v>0</v>
      </c>
      <c r="S40" s="2090">
        <f>'1 уровень'!X2598</f>
        <v>0</v>
      </c>
      <c r="T40" s="2090">
        <f>'1 уровень'!Y2598</f>
        <v>0</v>
      </c>
      <c r="U40" s="2090">
        <f>'1 уровень'!Z2598</f>
        <v>0</v>
      </c>
      <c r="V40" s="2090">
        <f>'1 уровень'!AA2598</f>
        <v>0</v>
      </c>
      <c r="W40" s="2090">
        <f>'1 уровень'!AB2598</f>
        <v>0</v>
      </c>
      <c r="X40" s="2090">
        <f>'1 уровень'!AC2598</f>
        <v>0</v>
      </c>
      <c r="Y40" s="2090">
        <f>'1 уровень'!AD2598</f>
        <v>0</v>
      </c>
      <c r="Z40" s="2090">
        <f>'1 уровень'!AE2598</f>
        <v>0</v>
      </c>
      <c r="AA40" s="3200">
        <f>'1 уровень'!AF2598</f>
        <v>0</v>
      </c>
      <c r="AB40" s="2090">
        <f>'1 уровень'!AG2598</f>
        <v>0</v>
      </c>
      <c r="AC40" s="2090">
        <f>'1 уровень'!AH2598</f>
        <v>0</v>
      </c>
      <c r="AD40" s="2090">
        <f>'1 уровень'!AI2598</f>
        <v>0</v>
      </c>
      <c r="AE40" s="2090">
        <f>'1 уровень'!AJ2598</f>
        <v>0</v>
      </c>
      <c r="AF40" s="2091">
        <f>'1 уровень'!AK2598</f>
        <v>0</v>
      </c>
      <c r="AG40" s="3776">
        <f>'1 уровень'!AL2598</f>
        <v>0</v>
      </c>
      <c r="AH40" s="2090"/>
      <c r="AI40" s="2090"/>
      <c r="AJ40" s="4249">
        <f>'1 уровень'!AM2598</f>
        <v>0</v>
      </c>
      <c r="AK40" s="4245">
        <f>'1 уровень'!AN2598</f>
        <v>0</v>
      </c>
      <c r="AL40" s="1339">
        <f t="shared" si="0"/>
        <v>0</v>
      </c>
      <c r="AM40" s="3825">
        <f t="shared" si="2"/>
        <v>0</v>
      </c>
      <c r="AN40" s="775">
        <f t="shared" si="1"/>
        <v>0</v>
      </c>
    </row>
    <row r="41" spans="1:40" s="775" customFormat="1" x14ac:dyDescent="0.25">
      <c r="A41" s="24"/>
      <c r="B41" s="1125" t="s">
        <v>466</v>
      </c>
      <c r="C41" s="37">
        <f>'1 уровень'!E2599</f>
        <v>113756</v>
      </c>
      <c r="D41" s="37">
        <f>'1 уровень'!G2599</f>
        <v>0</v>
      </c>
      <c r="E41" s="37">
        <f>'1 уровень'!H2599</f>
        <v>66357.333333333328</v>
      </c>
      <c r="F41" s="37">
        <f>'1 уровень'!I2599</f>
        <v>65964</v>
      </c>
      <c r="G41" s="778">
        <f>'1 уровень'!J2599</f>
        <v>99.407249638321815</v>
      </c>
      <c r="H41" s="3752">
        <f>'1 уровень'!K2599</f>
        <v>1003</v>
      </c>
      <c r="I41" s="779">
        <f>'1 уровень'!L2599</f>
        <v>0</v>
      </c>
      <c r="J41" s="779">
        <f>'1 уровень'!M2599</f>
        <v>0</v>
      </c>
      <c r="K41" s="25">
        <f>'1 уровень'!N2599</f>
        <v>0</v>
      </c>
      <c r="L41" s="25">
        <f>'1 уровень'!Q2599</f>
        <v>0</v>
      </c>
      <c r="M41" s="25">
        <f>'1 уровень'!R2599</f>
        <v>0</v>
      </c>
      <c r="N41" s="25">
        <f>'1 уровень'!S2599</f>
        <v>0</v>
      </c>
      <c r="O41" s="25">
        <f>'1 уровень'!T2599</f>
        <v>0</v>
      </c>
      <c r="P41" s="25">
        <f>'1 уровень'!U2599</f>
        <v>0</v>
      </c>
      <c r="Q41" s="2090">
        <f>'1 уровень'!V2599</f>
        <v>0</v>
      </c>
      <c r="R41" s="2090">
        <f>'1 уровень'!W2599</f>
        <v>0</v>
      </c>
      <c r="S41" s="2090">
        <f>'1 уровень'!X2599</f>
        <v>0</v>
      </c>
      <c r="T41" s="2090">
        <f>'1 уровень'!Y2599</f>
        <v>0</v>
      </c>
      <c r="U41" s="2090">
        <f>'1 уровень'!Z2599</f>
        <v>0</v>
      </c>
      <c r="V41" s="2090">
        <f>'1 уровень'!AA2599</f>
        <v>0</v>
      </c>
      <c r="W41" s="2090">
        <f>'1 уровень'!AB2599</f>
        <v>0</v>
      </c>
      <c r="X41" s="2090">
        <f>'1 уровень'!AC2599</f>
        <v>0</v>
      </c>
      <c r="Y41" s="2090">
        <f>'1 уровень'!AD2599</f>
        <v>0</v>
      </c>
      <c r="Z41" s="2090">
        <f>'1 уровень'!AE2599</f>
        <v>0</v>
      </c>
      <c r="AA41" s="3200">
        <f>'1 уровень'!AF2599</f>
        <v>0</v>
      </c>
      <c r="AB41" s="2090">
        <f>'1 уровень'!AG2599</f>
        <v>0</v>
      </c>
      <c r="AC41" s="2090">
        <f>'1 уровень'!AH2599</f>
        <v>0</v>
      </c>
      <c r="AD41" s="2090">
        <f>'1 уровень'!AI2599</f>
        <v>0</v>
      </c>
      <c r="AE41" s="2090">
        <f>'1 уровень'!AJ2599</f>
        <v>0</v>
      </c>
      <c r="AF41" s="2091">
        <f>'1 уровень'!AK2599</f>
        <v>0</v>
      </c>
      <c r="AG41" s="3776">
        <f>'1 уровень'!AL2599</f>
        <v>0</v>
      </c>
      <c r="AH41" s="2090"/>
      <c r="AI41" s="2090"/>
      <c r="AJ41" s="4249">
        <f>'1 уровень'!AM2599</f>
        <v>0</v>
      </c>
      <c r="AK41" s="4245">
        <f>'1 уровень'!AN2599</f>
        <v>0</v>
      </c>
      <c r="AL41" s="1339">
        <f t="shared" si="0"/>
        <v>0</v>
      </c>
      <c r="AM41" s="3825">
        <f t="shared" si="2"/>
        <v>0</v>
      </c>
      <c r="AN41" s="775">
        <f t="shared" si="1"/>
        <v>0</v>
      </c>
    </row>
    <row r="42" spans="1:40" s="775" customFormat="1" ht="30" x14ac:dyDescent="0.25">
      <c r="A42" s="24"/>
      <c r="B42" s="1125" t="s">
        <v>492</v>
      </c>
      <c r="C42" s="37">
        <f>'1 уровень'!E2600</f>
        <v>137520</v>
      </c>
      <c r="D42" s="37">
        <f>'1 уровень'!G2600</f>
        <v>19288</v>
      </c>
      <c r="E42" s="37">
        <f>'1 уровень'!H2600</f>
        <v>88256.083333333328</v>
      </c>
      <c r="F42" s="37">
        <f>'1 уровень'!I2600</f>
        <v>73883.909999999989</v>
      </c>
      <c r="G42" s="778">
        <f>'1 уровень'!J2600</f>
        <v>83.715373727778911</v>
      </c>
      <c r="H42" s="3752">
        <f>'1 уровень'!K2600</f>
        <v>3390.5899999999997</v>
      </c>
      <c r="I42" s="779">
        <f>'1 уровень'!L2600</f>
        <v>0</v>
      </c>
      <c r="J42" s="779">
        <f>'1 уровень'!M2600</f>
        <v>0</v>
      </c>
      <c r="K42" s="25">
        <f>'1 уровень'!N2600</f>
        <v>0</v>
      </c>
      <c r="L42" s="25">
        <f>'1 уровень'!Q2600</f>
        <v>0</v>
      </c>
      <c r="M42" s="25">
        <f>'1 уровень'!R2600</f>
        <v>0</v>
      </c>
      <c r="N42" s="25">
        <f>'1 уровень'!S2600</f>
        <v>0</v>
      </c>
      <c r="O42" s="25">
        <f>'1 уровень'!T2600</f>
        <v>0</v>
      </c>
      <c r="P42" s="25">
        <f>'1 уровень'!U2600</f>
        <v>0</v>
      </c>
      <c r="Q42" s="2090">
        <f>'1 уровень'!V2600</f>
        <v>160543</v>
      </c>
      <c r="R42" s="2090">
        <f>'1 уровень'!W2600</f>
        <v>0</v>
      </c>
      <c r="S42" s="2090">
        <f>'1 уровень'!X2600</f>
        <v>0</v>
      </c>
      <c r="T42" s="2090">
        <f>'1 уровень'!Y2600</f>
        <v>0</v>
      </c>
      <c r="U42" s="2090">
        <f>'1 уровень'!Z2600</f>
        <v>0</v>
      </c>
      <c r="V42" s="2090"/>
      <c r="W42" s="2090"/>
      <c r="X42" s="2090"/>
      <c r="Y42" s="2090">
        <f>'1 уровень'!AD2600</f>
        <v>0</v>
      </c>
      <c r="Z42" s="2090">
        <f>'1 уровень'!AE2600</f>
        <v>0</v>
      </c>
      <c r="AA42" s="3200">
        <f>'1 уровень'!AF2600</f>
        <v>0</v>
      </c>
      <c r="AB42" s="2090">
        <f>'1 уровень'!AG2600</f>
        <v>0</v>
      </c>
      <c r="AC42" s="2090">
        <f>'1 уровень'!AH2600</f>
        <v>0</v>
      </c>
      <c r="AD42" s="2090">
        <f>'1 уровень'!AI2600</f>
        <v>0</v>
      </c>
      <c r="AE42" s="2090">
        <f>'1 уровень'!AJ2600</f>
        <v>0</v>
      </c>
      <c r="AF42" s="2091">
        <f>'1 уровень'!AK2600</f>
        <v>0</v>
      </c>
      <c r="AG42" s="3776">
        <f>'1 уровень'!AL2600</f>
        <v>0</v>
      </c>
      <c r="AH42" s="2090"/>
      <c r="AI42" s="2090"/>
      <c r="AJ42" s="4249">
        <f>'1 уровень'!AM2600</f>
        <v>0</v>
      </c>
      <c r="AK42" s="4245">
        <f>'1 уровень'!AN2600</f>
        <v>0</v>
      </c>
      <c r="AL42" s="1339">
        <f t="shared" si="0"/>
        <v>0</v>
      </c>
      <c r="AM42" s="3825">
        <f t="shared" si="2"/>
        <v>0</v>
      </c>
      <c r="AN42" s="775">
        <f t="shared" si="1"/>
        <v>0</v>
      </c>
    </row>
    <row r="43" spans="1:40" s="775" customFormat="1" ht="60" x14ac:dyDescent="0.25">
      <c r="A43" s="24"/>
      <c r="B43" s="1125" t="s">
        <v>467</v>
      </c>
      <c r="C43" s="37">
        <f>'1 уровень'!E2601</f>
        <v>12407</v>
      </c>
      <c r="D43" s="37">
        <f>'1 уровень'!G2601</f>
        <v>3194</v>
      </c>
      <c r="E43" s="37">
        <f>'1 уровень'!H2601</f>
        <v>8568.25</v>
      </c>
      <c r="F43" s="37">
        <f>'1 уровень'!I2601</f>
        <v>8909</v>
      </c>
      <c r="G43" s="778">
        <f>'1 уровень'!J2601</f>
        <v>103.97689143057217</v>
      </c>
      <c r="H43" s="3752">
        <f>'1 уровень'!K2601</f>
        <v>1515</v>
      </c>
      <c r="I43" s="779">
        <f>'1 уровень'!L2601</f>
        <v>0</v>
      </c>
      <c r="J43" s="779">
        <f>'1 уровень'!M2601</f>
        <v>0</v>
      </c>
      <c r="K43" s="25">
        <f>'1 уровень'!N2601</f>
        <v>0</v>
      </c>
      <c r="L43" s="25">
        <f>'1 уровень'!Q2601</f>
        <v>0</v>
      </c>
      <c r="M43" s="25">
        <f>'1 уровень'!R2601</f>
        <v>0</v>
      </c>
      <c r="N43" s="25">
        <f>'1 уровень'!S2601</f>
        <v>0</v>
      </c>
      <c r="O43" s="25">
        <f>'1 уровень'!T2601</f>
        <v>0</v>
      </c>
      <c r="P43" s="25">
        <f>'1 уровень'!U2601</f>
        <v>0</v>
      </c>
      <c r="Q43" s="2090">
        <f>'1 уровень'!V2601</f>
        <v>0</v>
      </c>
      <c r="R43" s="2090">
        <f>'1 уровень'!W2601</f>
        <v>0</v>
      </c>
      <c r="S43" s="2090">
        <f>'1 уровень'!X2601</f>
        <v>0</v>
      </c>
      <c r="T43" s="2090">
        <f>'1 уровень'!Y2601</f>
        <v>0</v>
      </c>
      <c r="U43" s="2090">
        <f>'1 уровень'!Z2601</f>
        <v>0</v>
      </c>
      <c r="V43" s="2090">
        <f>'1 уровень'!AA2601</f>
        <v>0</v>
      </c>
      <c r="W43" s="2090">
        <f>'1 уровень'!AB2601</f>
        <v>0</v>
      </c>
      <c r="X43" s="2090">
        <f>'1 уровень'!AC2601</f>
        <v>0</v>
      </c>
      <c r="Y43" s="2090">
        <f>'1 уровень'!AD2601</f>
        <v>0</v>
      </c>
      <c r="Z43" s="2090">
        <f>'1 уровень'!AE2601</f>
        <v>0</v>
      </c>
      <c r="AA43" s="3200">
        <f>'1 уровень'!AF2601</f>
        <v>0</v>
      </c>
      <c r="AB43" s="2090">
        <f>'1 уровень'!AG2601</f>
        <v>0</v>
      </c>
      <c r="AC43" s="2090">
        <f>'1 уровень'!AH2601</f>
        <v>0</v>
      </c>
      <c r="AD43" s="2090">
        <f>'1 уровень'!AI2601</f>
        <v>0</v>
      </c>
      <c r="AE43" s="2090">
        <f>'1 уровень'!AJ2601</f>
        <v>0</v>
      </c>
      <c r="AF43" s="2091">
        <f>'1 уровень'!AK2601</f>
        <v>0</v>
      </c>
      <c r="AG43" s="3776">
        <f>'1 уровень'!AL2601</f>
        <v>0</v>
      </c>
      <c r="AH43" s="2090"/>
      <c r="AI43" s="2090"/>
      <c r="AJ43" s="4249">
        <f>'1 уровень'!AM2601</f>
        <v>0</v>
      </c>
      <c r="AK43" s="4245">
        <f>'1 уровень'!AN2601</f>
        <v>0</v>
      </c>
      <c r="AL43" s="1339">
        <f t="shared" si="0"/>
        <v>0</v>
      </c>
      <c r="AM43" s="3825">
        <f t="shared" si="2"/>
        <v>0</v>
      </c>
      <c r="AN43" s="775">
        <f t="shared" si="1"/>
        <v>0</v>
      </c>
    </row>
    <row r="44" spans="1:40" s="775" customFormat="1" ht="60" x14ac:dyDescent="0.25">
      <c r="A44" s="24"/>
      <c r="B44" s="1125" t="s">
        <v>468</v>
      </c>
      <c r="C44" s="37">
        <f>'1 уровень'!E2602</f>
        <v>0</v>
      </c>
      <c r="D44" s="37">
        <f>'1 уровень'!G2602</f>
        <v>0</v>
      </c>
      <c r="E44" s="37">
        <f>'1 уровень'!H2602</f>
        <v>0</v>
      </c>
      <c r="F44" s="37">
        <f>'1 уровень'!I2602</f>
        <v>0</v>
      </c>
      <c r="G44" s="778" t="e">
        <f>'1 уровень'!J2602</f>
        <v>#DIV/0!</v>
      </c>
      <c r="H44" s="3752">
        <f>'1 уровень'!K2602</f>
        <v>0</v>
      </c>
      <c r="I44" s="779">
        <f>'1 уровень'!L2602</f>
        <v>0</v>
      </c>
      <c r="J44" s="779">
        <f>'1 уровень'!M2602</f>
        <v>0</v>
      </c>
      <c r="K44" s="25">
        <f>'1 уровень'!N2602</f>
        <v>0</v>
      </c>
      <c r="L44" s="25">
        <f>'1 уровень'!Q2602</f>
        <v>0</v>
      </c>
      <c r="M44" s="25">
        <f>'1 уровень'!R2602</f>
        <v>0</v>
      </c>
      <c r="N44" s="25">
        <f>'1 уровень'!S2602</f>
        <v>0</v>
      </c>
      <c r="O44" s="25">
        <f>'1 уровень'!T2602</f>
        <v>0</v>
      </c>
      <c r="P44" s="25">
        <f>'1 уровень'!U2602</f>
        <v>0</v>
      </c>
      <c r="Q44" s="2090">
        <f>'1 уровень'!V2602</f>
        <v>0</v>
      </c>
      <c r="R44" s="2090">
        <f>'1 уровень'!W2602</f>
        <v>0</v>
      </c>
      <c r="S44" s="2090">
        <f>'1 уровень'!X2602</f>
        <v>0</v>
      </c>
      <c r="T44" s="2090">
        <f>'1 уровень'!Y2602</f>
        <v>0</v>
      </c>
      <c r="U44" s="2090">
        <f>'1 уровень'!Z2602</f>
        <v>0</v>
      </c>
      <c r="V44" s="2090">
        <f>'1 уровень'!AA2602</f>
        <v>0</v>
      </c>
      <c r="W44" s="2090">
        <f>'1 уровень'!AB2602</f>
        <v>0</v>
      </c>
      <c r="X44" s="2090">
        <f>'1 уровень'!AC2602</f>
        <v>0</v>
      </c>
      <c r="Y44" s="2090">
        <f>'1 уровень'!AD2602</f>
        <v>0</v>
      </c>
      <c r="Z44" s="2090">
        <f>'1 уровень'!AE2602</f>
        <v>0</v>
      </c>
      <c r="AA44" s="3200">
        <f>'1 уровень'!AF2602</f>
        <v>0</v>
      </c>
      <c r="AB44" s="2090">
        <f>'1 уровень'!AG2602</f>
        <v>0</v>
      </c>
      <c r="AC44" s="2090">
        <f>'1 уровень'!AH2602</f>
        <v>0</v>
      </c>
      <c r="AD44" s="2090">
        <f>'1 уровень'!AI2602</f>
        <v>0</v>
      </c>
      <c r="AE44" s="2090">
        <f>'1 уровень'!AJ2602</f>
        <v>0</v>
      </c>
      <c r="AF44" s="2091">
        <f>'1 уровень'!AK2602</f>
        <v>0</v>
      </c>
      <c r="AG44" s="3776">
        <f>'1 уровень'!AL2602</f>
        <v>0</v>
      </c>
      <c r="AH44" s="2090"/>
      <c r="AI44" s="2090"/>
      <c r="AJ44" s="4249">
        <f>'1 уровень'!AM2602</f>
        <v>0</v>
      </c>
      <c r="AK44" s="4245">
        <f>'1 уровень'!AN2602</f>
        <v>0</v>
      </c>
      <c r="AL44" s="1339">
        <f t="shared" si="0"/>
        <v>0</v>
      </c>
      <c r="AM44" s="3825" t="e">
        <f t="shared" si="2"/>
        <v>#DIV/0!</v>
      </c>
      <c r="AN44" s="775">
        <f t="shared" si="1"/>
        <v>0</v>
      </c>
    </row>
    <row r="45" spans="1:40" s="775" customFormat="1" ht="45" x14ac:dyDescent="0.25">
      <c r="A45" s="24"/>
      <c r="B45" s="1125" t="s">
        <v>469</v>
      </c>
      <c r="C45" s="37">
        <f>'1 уровень'!E2603</f>
        <v>13980</v>
      </c>
      <c r="D45" s="37">
        <f>'1 уровень'!G2603</f>
        <v>0</v>
      </c>
      <c r="E45" s="37">
        <f>'1 уровень'!H2603</f>
        <v>8154.9999999999991</v>
      </c>
      <c r="F45" s="37">
        <f>'1 уровень'!I2603</f>
        <v>7053</v>
      </c>
      <c r="G45" s="778">
        <f>'1 уровень'!J2603</f>
        <v>86.486817903126919</v>
      </c>
      <c r="H45" s="3752">
        <f>'1 уровень'!K2603</f>
        <v>74</v>
      </c>
      <c r="I45" s="779">
        <f>'1 уровень'!L2603</f>
        <v>0</v>
      </c>
      <c r="J45" s="779">
        <f>'1 уровень'!M2603</f>
        <v>0</v>
      </c>
      <c r="K45" s="25">
        <f>'1 уровень'!N2603</f>
        <v>0</v>
      </c>
      <c r="L45" s="25">
        <f>'1 уровень'!Q2603</f>
        <v>0</v>
      </c>
      <c r="M45" s="25">
        <f>'1 уровень'!R2603</f>
        <v>0</v>
      </c>
      <c r="N45" s="25">
        <f>'1 уровень'!S2603</f>
        <v>0</v>
      </c>
      <c r="O45" s="25">
        <f>'1 уровень'!T2603</f>
        <v>0</v>
      </c>
      <c r="P45" s="25">
        <f>'1 уровень'!U2603</f>
        <v>0</v>
      </c>
      <c r="Q45" s="2090">
        <f>'1 уровень'!V2603</f>
        <v>0</v>
      </c>
      <c r="R45" s="2090">
        <f>'1 уровень'!W2603</f>
        <v>0</v>
      </c>
      <c r="S45" s="2090">
        <f>'1 уровень'!X2603</f>
        <v>0</v>
      </c>
      <c r="T45" s="2090">
        <f>'1 уровень'!Y2603</f>
        <v>0</v>
      </c>
      <c r="U45" s="2090">
        <f>'1 уровень'!Z2603</f>
        <v>0</v>
      </c>
      <c r="V45" s="2090">
        <f>'1 уровень'!AA2603</f>
        <v>0</v>
      </c>
      <c r="W45" s="2090">
        <f>'1 уровень'!AB2603</f>
        <v>0</v>
      </c>
      <c r="X45" s="2090">
        <f>'1 уровень'!AC2603</f>
        <v>0</v>
      </c>
      <c r="Y45" s="2090">
        <f>'1 уровень'!AD2603</f>
        <v>0</v>
      </c>
      <c r="Z45" s="2090">
        <f>'1 уровень'!AE2603</f>
        <v>0</v>
      </c>
      <c r="AA45" s="3200">
        <f>'1 уровень'!AF2603</f>
        <v>0</v>
      </c>
      <c r="AB45" s="2090">
        <f>'1 уровень'!AG2603</f>
        <v>0</v>
      </c>
      <c r="AC45" s="2090">
        <f>'1 уровень'!AH2603</f>
        <v>0</v>
      </c>
      <c r="AD45" s="2090">
        <f>'1 уровень'!AI2603</f>
        <v>0</v>
      </c>
      <c r="AE45" s="2090">
        <f>'1 уровень'!AJ2603</f>
        <v>0</v>
      </c>
      <c r="AF45" s="2091">
        <f>'1 уровень'!AK2603</f>
        <v>0</v>
      </c>
      <c r="AG45" s="3776">
        <f>'1 уровень'!AL2603</f>
        <v>0</v>
      </c>
      <c r="AH45" s="2090"/>
      <c r="AI45" s="2090"/>
      <c r="AJ45" s="4249">
        <f>'1 уровень'!AM2603</f>
        <v>0</v>
      </c>
      <c r="AK45" s="4245">
        <f>'1 уровень'!AN2603</f>
        <v>0</v>
      </c>
      <c r="AL45" s="1339">
        <f t="shared" si="0"/>
        <v>0</v>
      </c>
      <c r="AM45" s="3825">
        <f t="shared" si="2"/>
        <v>0</v>
      </c>
      <c r="AN45" s="775">
        <f t="shared" si="1"/>
        <v>0</v>
      </c>
    </row>
    <row r="46" spans="1:40" s="775" customFormat="1" ht="45" x14ac:dyDescent="0.25">
      <c r="A46" s="24"/>
      <c r="B46" s="1125" t="s">
        <v>562</v>
      </c>
      <c r="C46" s="37">
        <f>'1 уровень'!E2604</f>
        <v>18496</v>
      </c>
      <c r="D46" s="37">
        <f>'1 уровень'!G2604</f>
        <v>0</v>
      </c>
      <c r="E46" s="37">
        <f>'1 уровень'!H2604</f>
        <v>0</v>
      </c>
      <c r="F46" s="37">
        <f>'1 уровень'!I2604</f>
        <v>0</v>
      </c>
      <c r="G46" s="778" t="e">
        <f>'1 уровень'!J2604</f>
        <v>#DIV/0!</v>
      </c>
      <c r="H46" s="3752"/>
      <c r="I46" s="779"/>
      <c r="J46" s="779"/>
      <c r="K46" s="25"/>
      <c r="L46" s="25"/>
      <c r="M46" s="25"/>
      <c r="N46" s="25"/>
      <c r="O46" s="25"/>
      <c r="P46" s="25"/>
      <c r="Q46" s="2090"/>
      <c r="R46" s="2090"/>
      <c r="S46" s="2090"/>
      <c r="T46" s="2090"/>
      <c r="U46" s="2090"/>
      <c r="V46" s="2090"/>
      <c r="W46" s="2090"/>
      <c r="X46" s="2090"/>
      <c r="Y46" s="2090"/>
      <c r="Z46" s="2090"/>
      <c r="AA46" s="3200"/>
      <c r="AB46" s="2090"/>
      <c r="AC46" s="2090"/>
      <c r="AD46" s="2090"/>
      <c r="AE46" s="2090"/>
      <c r="AF46" s="2091"/>
      <c r="AG46" s="3776"/>
      <c r="AH46" s="2090"/>
      <c r="AI46" s="2090"/>
      <c r="AJ46" s="4249"/>
      <c r="AK46" s="4245"/>
      <c r="AL46" s="1339">
        <f t="shared" si="0"/>
        <v>0</v>
      </c>
      <c r="AM46" s="3825"/>
    </row>
    <row r="47" spans="1:40" s="775" customFormat="1" ht="30" x14ac:dyDescent="0.25">
      <c r="A47" s="24"/>
      <c r="B47" s="1125" t="s">
        <v>477</v>
      </c>
      <c r="C47" s="37">
        <f>'1 уровень'!E2605</f>
        <v>203335.29787234042</v>
      </c>
      <c r="D47" s="37">
        <f>'1 уровень'!G2605</f>
        <v>5916.0638297872501</v>
      </c>
      <c r="E47" s="37">
        <f>'1 уровень'!H2605</f>
        <v>121077.62588652484</v>
      </c>
      <c r="F47" s="37">
        <f>'1 уровень'!I2605</f>
        <v>121458.69148936168</v>
      </c>
      <c r="G47" s="778">
        <f>'1 уровень'!J2605</f>
        <v>100.31472834063824</v>
      </c>
      <c r="H47" s="3752">
        <f>'1 уровень'!K2605</f>
        <v>8078.3765957446803</v>
      </c>
      <c r="I47" s="779">
        <f>'1 уровень'!L2605</f>
        <v>0</v>
      </c>
      <c r="J47" s="779">
        <f>'1 уровень'!M2605</f>
        <v>0</v>
      </c>
      <c r="K47" s="25">
        <f>'1 уровень'!N2605</f>
        <v>0</v>
      </c>
      <c r="L47" s="25">
        <f>'1 уровень'!Q2605</f>
        <v>0</v>
      </c>
      <c r="M47" s="25">
        <f>'1 уровень'!R2605</f>
        <v>0</v>
      </c>
      <c r="N47" s="25">
        <f>'1 уровень'!S2605</f>
        <v>0</v>
      </c>
      <c r="O47" s="25">
        <f>'1 уровень'!T2605</f>
        <v>0</v>
      </c>
      <c r="P47" s="25">
        <f>'1 уровень'!U2605</f>
        <v>0</v>
      </c>
      <c r="Q47" s="2090">
        <f>'1 уровень'!V2605</f>
        <v>0</v>
      </c>
      <c r="R47" s="2090">
        <f>'1 уровень'!W2605</f>
        <v>0</v>
      </c>
      <c r="S47" s="2090">
        <f>'1 уровень'!X2605</f>
        <v>0</v>
      </c>
      <c r="T47" s="2090">
        <f>'1 уровень'!Y2605</f>
        <v>0</v>
      </c>
      <c r="U47" s="2090">
        <f>'1 уровень'!Z2605</f>
        <v>0</v>
      </c>
      <c r="V47" s="2090">
        <f>'1 уровень'!AA2605</f>
        <v>0</v>
      </c>
      <c r="W47" s="2090">
        <f>'1 уровень'!AB2605</f>
        <v>0</v>
      </c>
      <c r="X47" s="2090">
        <f>'1 уровень'!AC2605</f>
        <v>0</v>
      </c>
      <c r="Y47" s="2090">
        <f>'1 уровень'!AD2605</f>
        <v>0</v>
      </c>
      <c r="Z47" s="2090">
        <f>'1 уровень'!AE2605</f>
        <v>0</v>
      </c>
      <c r="AA47" s="3200">
        <f>'1 уровень'!AF2605</f>
        <v>0</v>
      </c>
      <c r="AB47" s="2090">
        <f>'1 уровень'!AG2605</f>
        <v>0</v>
      </c>
      <c r="AC47" s="2090">
        <f>'1 уровень'!AH2605</f>
        <v>0</v>
      </c>
      <c r="AD47" s="2090">
        <f>'1 уровень'!AI2605</f>
        <v>0</v>
      </c>
      <c r="AE47" s="2090">
        <f>'1 уровень'!AJ2605</f>
        <v>0</v>
      </c>
      <c r="AF47" s="2091">
        <f>'1 уровень'!AK2605</f>
        <v>0</v>
      </c>
      <c r="AG47" s="3776">
        <f>'1 уровень'!AL2605</f>
        <v>0</v>
      </c>
      <c r="AH47" s="2090"/>
      <c r="AI47" s="2090"/>
      <c r="AJ47" s="4249">
        <f>'1 уровень'!AM2605</f>
        <v>0</v>
      </c>
      <c r="AK47" s="4245">
        <f>'1 уровень'!AN2605</f>
        <v>0</v>
      </c>
      <c r="AL47" s="1339">
        <f t="shared" si="0"/>
        <v>0</v>
      </c>
      <c r="AM47" s="3825">
        <f t="shared" si="2"/>
        <v>0</v>
      </c>
      <c r="AN47" s="775">
        <f t="shared" si="1"/>
        <v>0</v>
      </c>
    </row>
    <row r="48" spans="1:40" s="775" customFormat="1" x14ac:dyDescent="0.25">
      <c r="A48" s="24"/>
      <c r="B48" s="1125" t="s">
        <v>493</v>
      </c>
      <c r="C48" s="37">
        <f>'1 уровень'!E2606</f>
        <v>51907</v>
      </c>
      <c r="D48" s="37">
        <f>'1 уровень'!G2606</f>
        <v>75</v>
      </c>
      <c r="E48" s="37">
        <f>'1 уровень'!H2606</f>
        <v>30310.666666666668</v>
      </c>
      <c r="F48" s="37">
        <f>'1 уровень'!I2606</f>
        <v>30443</v>
      </c>
      <c r="G48" s="778">
        <f>'1 уровень'!J2606</f>
        <v>100.43658997932521</v>
      </c>
      <c r="H48" s="3752">
        <f>'1 уровень'!K2606</f>
        <v>391</v>
      </c>
      <c r="I48" s="779">
        <f>'1 уровень'!L2606</f>
        <v>0</v>
      </c>
      <c r="J48" s="779">
        <f>'1 уровень'!M2606</f>
        <v>0</v>
      </c>
      <c r="K48" s="25">
        <f>'1 уровень'!N2606</f>
        <v>0</v>
      </c>
      <c r="L48" s="25">
        <f>'1 уровень'!Q2606</f>
        <v>0</v>
      </c>
      <c r="M48" s="25">
        <f>'1 уровень'!R2606</f>
        <v>0</v>
      </c>
      <c r="N48" s="25">
        <f>'1 уровень'!S2606</f>
        <v>0</v>
      </c>
      <c r="O48" s="25">
        <f>'1 уровень'!T2606</f>
        <v>0</v>
      </c>
      <c r="P48" s="25">
        <f>'1 уровень'!U2606</f>
        <v>0</v>
      </c>
      <c r="Q48" s="2090">
        <f>'1 уровень'!V2606</f>
        <v>0</v>
      </c>
      <c r="R48" s="2090">
        <f>'1 уровень'!W2606</f>
        <v>0</v>
      </c>
      <c r="S48" s="2090">
        <f>'1 уровень'!X2606</f>
        <v>0</v>
      </c>
      <c r="T48" s="2090">
        <f>'1 уровень'!Y2606</f>
        <v>0</v>
      </c>
      <c r="U48" s="2090">
        <f>'1 уровень'!Z2606</f>
        <v>0</v>
      </c>
      <c r="V48" s="2090">
        <f>'1 уровень'!AA2606</f>
        <v>0</v>
      </c>
      <c r="W48" s="2090">
        <f>'1 уровень'!AB2606</f>
        <v>0</v>
      </c>
      <c r="X48" s="2090">
        <f>'1 уровень'!AC2606</f>
        <v>0</v>
      </c>
      <c r="Y48" s="2090">
        <f>'1 уровень'!AD2606</f>
        <v>0</v>
      </c>
      <c r="Z48" s="2090">
        <f>'1 уровень'!AE2606</f>
        <v>0</v>
      </c>
      <c r="AA48" s="3200">
        <f>'1 уровень'!AF2606</f>
        <v>0</v>
      </c>
      <c r="AB48" s="2090">
        <f>'1 уровень'!AG2606</f>
        <v>0</v>
      </c>
      <c r="AC48" s="2090">
        <f>'1 уровень'!AH2606</f>
        <v>0</v>
      </c>
      <c r="AD48" s="2090">
        <f>'1 уровень'!AI2606</f>
        <v>0</v>
      </c>
      <c r="AE48" s="2090">
        <f>'1 уровень'!AJ2606</f>
        <v>0</v>
      </c>
      <c r="AF48" s="2091">
        <f>'1 уровень'!AK2606</f>
        <v>0</v>
      </c>
      <c r="AG48" s="3776">
        <f>'1 уровень'!AL2606</f>
        <v>0</v>
      </c>
      <c r="AH48" s="2090"/>
      <c r="AI48" s="2090"/>
      <c r="AJ48" s="4249">
        <f>'1 уровень'!AM2606</f>
        <v>0</v>
      </c>
      <c r="AK48" s="4245">
        <f>'1 уровень'!AN2606</f>
        <v>0</v>
      </c>
      <c r="AL48" s="1339">
        <f t="shared" si="0"/>
        <v>0</v>
      </c>
      <c r="AM48" s="3825">
        <f t="shared" si="2"/>
        <v>0</v>
      </c>
      <c r="AN48" s="775">
        <f t="shared" si="1"/>
        <v>0</v>
      </c>
    </row>
    <row r="49" spans="1:204" s="775" customFormat="1" x14ac:dyDescent="0.25">
      <c r="A49" s="24"/>
      <c r="B49" s="1125" t="s">
        <v>494</v>
      </c>
      <c r="C49" s="37">
        <f>'1 уровень'!E2607</f>
        <v>151428.29787234045</v>
      </c>
      <c r="D49" s="37">
        <f>'1 уровень'!G2607</f>
        <v>5841.0638297872501</v>
      </c>
      <c r="E49" s="37">
        <f>'1 уровень'!H2607</f>
        <v>90766.959219858152</v>
      </c>
      <c r="F49" s="37">
        <f>'1 уровень'!I2607</f>
        <v>91015.691489361678</v>
      </c>
      <c r="G49" s="778">
        <f>'1 уровень'!J2607</f>
        <v>100.27403393441993</v>
      </c>
      <c r="H49" s="3752">
        <f>'1 уровень'!K2607</f>
        <v>7687.3765957446803</v>
      </c>
      <c r="I49" s="779">
        <f>'1 уровень'!L2607</f>
        <v>0</v>
      </c>
      <c r="J49" s="779">
        <f>'1 уровень'!M2607</f>
        <v>0</v>
      </c>
      <c r="K49" s="25">
        <f>'1 уровень'!N2607</f>
        <v>0</v>
      </c>
      <c r="L49" s="25">
        <f>'1 уровень'!Q2607</f>
        <v>0</v>
      </c>
      <c r="M49" s="25">
        <f>'1 уровень'!R2607</f>
        <v>0</v>
      </c>
      <c r="N49" s="25">
        <f>'1 уровень'!S2607</f>
        <v>0</v>
      </c>
      <c r="O49" s="25">
        <f>'1 уровень'!T2607</f>
        <v>0</v>
      </c>
      <c r="P49" s="25">
        <f>'1 уровень'!U2607</f>
        <v>0</v>
      </c>
      <c r="Q49" s="2090">
        <f>'1 уровень'!V2607</f>
        <v>0</v>
      </c>
      <c r="R49" s="2090">
        <f>'1 уровень'!W2607</f>
        <v>0</v>
      </c>
      <c r="S49" s="2090">
        <f>'1 уровень'!X2607</f>
        <v>0</v>
      </c>
      <c r="T49" s="2090">
        <f>'1 уровень'!Y2607</f>
        <v>0</v>
      </c>
      <c r="U49" s="2090">
        <f>'1 уровень'!Z2607</f>
        <v>0</v>
      </c>
      <c r="V49" s="2090">
        <f>'1 уровень'!AA2607</f>
        <v>0</v>
      </c>
      <c r="W49" s="2090">
        <f>'1 уровень'!AB2607</f>
        <v>0</v>
      </c>
      <c r="X49" s="2090">
        <f>'1 уровень'!AC2607</f>
        <v>0</v>
      </c>
      <c r="Y49" s="2090">
        <f>'1 уровень'!AD2607</f>
        <v>0</v>
      </c>
      <c r="Z49" s="2090">
        <f>'1 уровень'!AE2607</f>
        <v>0</v>
      </c>
      <c r="AA49" s="3200">
        <f>'1 уровень'!AF2607</f>
        <v>0</v>
      </c>
      <c r="AB49" s="2090">
        <f>'1 уровень'!AG2607</f>
        <v>0</v>
      </c>
      <c r="AC49" s="2090">
        <f>'1 уровень'!AH2607</f>
        <v>0</v>
      </c>
      <c r="AD49" s="2090">
        <f>'1 уровень'!AI2607</f>
        <v>0</v>
      </c>
      <c r="AE49" s="2090">
        <f>'1 уровень'!AJ2607</f>
        <v>0</v>
      </c>
      <c r="AF49" s="2091">
        <f>'1 уровень'!AK2607</f>
        <v>0</v>
      </c>
      <c r="AG49" s="3776">
        <f>'1 уровень'!AL2607</f>
        <v>0</v>
      </c>
      <c r="AH49" s="2090"/>
      <c r="AI49" s="2090"/>
      <c r="AJ49" s="4249">
        <f>'1 уровень'!AM2607</f>
        <v>0</v>
      </c>
      <c r="AK49" s="4245">
        <f>'1 уровень'!AN2607</f>
        <v>0</v>
      </c>
      <c r="AL49" s="1339">
        <f t="shared" si="0"/>
        <v>0</v>
      </c>
      <c r="AM49" s="3825">
        <f t="shared" si="2"/>
        <v>0</v>
      </c>
      <c r="AN49" s="775">
        <f t="shared" si="1"/>
        <v>0</v>
      </c>
    </row>
    <row r="50" spans="1:204" s="775" customFormat="1" x14ac:dyDescent="0.25">
      <c r="A50" s="24"/>
      <c r="B50" s="1125" t="s">
        <v>495</v>
      </c>
      <c r="C50" s="37">
        <f>'1 уровень'!E2608</f>
        <v>1407926</v>
      </c>
      <c r="D50" s="37">
        <f>'1 уровень'!G2608</f>
        <v>54906</v>
      </c>
      <c r="E50" s="37">
        <f>'1 уровень'!H2608</f>
        <v>844168.41666666674</v>
      </c>
      <c r="F50" s="37">
        <f>'1 уровень'!I2608</f>
        <v>846191.09</v>
      </c>
      <c r="G50" s="778">
        <f>'1 уровень'!J2608</f>
        <v>100.23960542628687</v>
      </c>
      <c r="H50" s="3752">
        <f>'1 уровень'!K2608</f>
        <v>71532.05</v>
      </c>
      <c r="I50" s="779">
        <f>'1 уровень'!L2608</f>
        <v>0</v>
      </c>
      <c r="J50" s="779">
        <f>'1 уровень'!M2608</f>
        <v>0</v>
      </c>
      <c r="K50" s="25">
        <f>'1 уровень'!N2608</f>
        <v>0</v>
      </c>
      <c r="L50" s="25">
        <f>'1 уровень'!Q2608</f>
        <v>0</v>
      </c>
      <c r="M50" s="25">
        <f>'1 уровень'!R2608</f>
        <v>0</v>
      </c>
      <c r="N50" s="25">
        <f>'1 уровень'!S2608</f>
        <v>0</v>
      </c>
      <c r="O50" s="25">
        <f>'1 уровень'!T2608</f>
        <v>0</v>
      </c>
      <c r="P50" s="25">
        <f>'1 уровень'!U2608</f>
        <v>0</v>
      </c>
      <c r="Q50" s="2090">
        <f>'1 уровень'!V2608</f>
        <v>0</v>
      </c>
      <c r="R50" s="2090">
        <f>'1 уровень'!W2608</f>
        <v>0</v>
      </c>
      <c r="S50" s="2090">
        <f>'1 уровень'!X2608</f>
        <v>0</v>
      </c>
      <c r="T50" s="2090">
        <f>'1 уровень'!Y2608</f>
        <v>0</v>
      </c>
      <c r="U50" s="2090">
        <f>'1 уровень'!Z2608</f>
        <v>0</v>
      </c>
      <c r="V50" s="2090">
        <f>'1 уровень'!AA2608</f>
        <v>0</v>
      </c>
      <c r="W50" s="2090">
        <f>'1 уровень'!AB2608</f>
        <v>0</v>
      </c>
      <c r="X50" s="2090">
        <f>'1 уровень'!AC2608</f>
        <v>0</v>
      </c>
      <c r="Y50" s="2090">
        <f>'1 уровень'!AD2608</f>
        <v>0</v>
      </c>
      <c r="Z50" s="2090">
        <f>'1 уровень'!AE2608</f>
        <v>0</v>
      </c>
      <c r="AA50" s="3200">
        <f>'1 уровень'!AF2608</f>
        <v>0</v>
      </c>
      <c r="AB50" s="2090">
        <f>'1 уровень'!AG2608</f>
        <v>0</v>
      </c>
      <c r="AC50" s="2090">
        <f>'1 уровень'!AH2608</f>
        <v>0</v>
      </c>
      <c r="AD50" s="2090">
        <f>'1 уровень'!AI2608</f>
        <v>0</v>
      </c>
      <c r="AE50" s="2090">
        <f>'1 уровень'!AJ2608</f>
        <v>0</v>
      </c>
      <c r="AF50" s="2091">
        <f>'1 уровень'!AK2608</f>
        <v>0</v>
      </c>
      <c r="AG50" s="3776">
        <f>'1 уровень'!AL2608</f>
        <v>0</v>
      </c>
      <c r="AH50" s="2090"/>
      <c r="AI50" s="2090"/>
      <c r="AJ50" s="4249">
        <f>'1 уровень'!AM2608</f>
        <v>0</v>
      </c>
      <c r="AK50" s="4245">
        <f>'1 уровень'!AN2608</f>
        <v>0</v>
      </c>
      <c r="AL50" s="1339">
        <f t="shared" si="0"/>
        <v>0</v>
      </c>
      <c r="AM50" s="3825">
        <f t="shared" si="2"/>
        <v>0</v>
      </c>
      <c r="AN50" s="775">
        <f t="shared" si="1"/>
        <v>0</v>
      </c>
    </row>
    <row r="51" spans="1:204" s="775" customFormat="1" x14ac:dyDescent="0.25">
      <c r="A51" s="24">
        <v>1</v>
      </c>
      <c r="B51" s="1125" t="s">
        <v>502</v>
      </c>
      <c r="C51" s="37">
        <f>'1 уровень'!E2609</f>
        <v>15500</v>
      </c>
      <c r="D51" s="37">
        <f>'1 уровень'!G2609</f>
        <v>0</v>
      </c>
      <c r="E51" s="37">
        <f>'1 уровень'!H2609</f>
        <v>9041</v>
      </c>
      <c r="F51" s="37">
        <f>'1 уровень'!I2609</f>
        <v>9356.41</v>
      </c>
      <c r="G51" s="778">
        <f>'1 уровень'!J2609</f>
        <v>103.48866275854441</v>
      </c>
      <c r="H51" s="3752">
        <f>'1 уровень'!K2609</f>
        <v>729.29</v>
      </c>
      <c r="I51" s="779">
        <f>'1 уровень'!L2609</f>
        <v>0</v>
      </c>
      <c r="J51" s="779">
        <f>'1 уровень'!M2609</f>
        <v>0</v>
      </c>
      <c r="K51" s="25">
        <f>'1 уровень'!N2609</f>
        <v>0</v>
      </c>
      <c r="L51" s="25">
        <f>'1 уровень'!Q2609</f>
        <v>0</v>
      </c>
      <c r="M51" s="25">
        <f>'1 уровень'!R2609</f>
        <v>0</v>
      </c>
      <c r="N51" s="25">
        <f>'1 уровень'!S2609</f>
        <v>0</v>
      </c>
      <c r="O51" s="25">
        <f>'1 уровень'!T2609</f>
        <v>0</v>
      </c>
      <c r="P51" s="25">
        <f>'1 уровень'!U2609</f>
        <v>0</v>
      </c>
      <c r="Q51" s="2090">
        <f>'1 уровень'!V2609</f>
        <v>0</v>
      </c>
      <c r="R51" s="2090">
        <f>'1 уровень'!W2609</f>
        <v>0</v>
      </c>
      <c r="S51" s="2090">
        <f>'1 уровень'!X2609</f>
        <v>0</v>
      </c>
      <c r="T51" s="2090">
        <f>'1 уровень'!Y2609</f>
        <v>0</v>
      </c>
      <c r="U51" s="2090">
        <f>'1 уровень'!Z2609</f>
        <v>0</v>
      </c>
      <c r="V51" s="2090">
        <f>'1 уровень'!AA2609</f>
        <v>0</v>
      </c>
      <c r="W51" s="2090">
        <f>'1 уровень'!AB2609</f>
        <v>0</v>
      </c>
      <c r="X51" s="2090">
        <f>'1 уровень'!AC2609</f>
        <v>0</v>
      </c>
      <c r="Y51" s="2090">
        <f>'1 уровень'!AD2609</f>
        <v>0</v>
      </c>
      <c r="Z51" s="2090">
        <f>'1 уровень'!AE2609</f>
        <v>0</v>
      </c>
      <c r="AA51" s="3200">
        <f>'1 уровень'!AF2609</f>
        <v>0</v>
      </c>
      <c r="AB51" s="2090">
        <f>'1 уровень'!AG2609</f>
        <v>0</v>
      </c>
      <c r="AC51" s="2090">
        <f>'1 уровень'!AH2609</f>
        <v>0</v>
      </c>
      <c r="AD51" s="2090">
        <f>'1 уровень'!AI2609</f>
        <v>0</v>
      </c>
      <c r="AE51" s="2090">
        <f>'1 уровень'!AJ2609</f>
        <v>0</v>
      </c>
      <c r="AF51" s="2091">
        <f>'1 уровень'!AK2609</f>
        <v>0</v>
      </c>
      <c r="AG51" s="3776">
        <f>'1 уровень'!AL2609</f>
        <v>0</v>
      </c>
      <c r="AH51" s="2090"/>
      <c r="AI51" s="2090"/>
      <c r="AJ51" s="4249">
        <f>'1 уровень'!AM2609</f>
        <v>0</v>
      </c>
      <c r="AK51" s="4245">
        <f>'1 уровень'!AN2609</f>
        <v>0</v>
      </c>
      <c r="AL51" s="1339">
        <f t="shared" si="0"/>
        <v>0</v>
      </c>
      <c r="AM51" s="3825">
        <f t="shared" si="2"/>
        <v>0</v>
      </c>
      <c r="AN51" s="775">
        <f t="shared" si="1"/>
        <v>0</v>
      </c>
    </row>
    <row r="52" spans="1:204" ht="30" x14ac:dyDescent="0.25">
      <c r="A52" s="24">
        <v>1</v>
      </c>
      <c r="B52" s="1125" t="s">
        <v>470</v>
      </c>
      <c r="C52" s="34">
        <f>'1 уровень'!E2610</f>
        <v>276570</v>
      </c>
      <c r="D52" s="34">
        <f>'1 уровень'!G2610</f>
        <v>8156</v>
      </c>
      <c r="E52" s="34">
        <f>'1 уровень'!H2610</f>
        <v>164732.5</v>
      </c>
      <c r="F52" s="34">
        <f>'1 уровень'!I2610</f>
        <v>163833</v>
      </c>
      <c r="G52" s="780">
        <f>'1 уровень'!J2610</f>
        <v>99.453963243440128</v>
      </c>
      <c r="H52" s="3753">
        <f>'1 уровень'!K2610</f>
        <v>5045</v>
      </c>
      <c r="I52" s="781">
        <f>'1 уровень'!L2610</f>
        <v>0</v>
      </c>
      <c r="J52" s="781">
        <f>'1 уровень'!M2610</f>
        <v>0</v>
      </c>
      <c r="K52" s="782">
        <f>'1 уровень'!N2610</f>
        <v>0</v>
      </c>
      <c r="L52" s="782">
        <f>'1 уровень'!Q2610</f>
        <v>0</v>
      </c>
      <c r="M52" s="782">
        <f>'1 уровень'!R2610</f>
        <v>0</v>
      </c>
      <c r="N52" s="782">
        <f>'1 уровень'!S2610</f>
        <v>0</v>
      </c>
      <c r="O52" s="782">
        <f>'1 уровень'!T2610</f>
        <v>0</v>
      </c>
      <c r="P52" s="782">
        <f>'1 уровень'!U2610</f>
        <v>0</v>
      </c>
      <c r="Q52" s="2090">
        <f>'1 уровень'!V2610</f>
        <v>0</v>
      </c>
      <c r="R52" s="2090">
        <f>'1 уровень'!W2610</f>
        <v>0</v>
      </c>
      <c r="S52" s="2090">
        <f>'1 уровень'!X2610</f>
        <v>0</v>
      </c>
      <c r="T52" s="2090">
        <f>'1 уровень'!Y2610</f>
        <v>0</v>
      </c>
      <c r="U52" s="2090">
        <f>'1 уровень'!Z2610</f>
        <v>0</v>
      </c>
      <c r="V52" s="2090">
        <f>'1 уровень'!AA2610</f>
        <v>0</v>
      </c>
      <c r="W52" s="2090">
        <f>'1 уровень'!AB2610</f>
        <v>0</v>
      </c>
      <c r="X52" s="2090">
        <f>'1 уровень'!AC2610</f>
        <v>0</v>
      </c>
      <c r="Y52" s="2090">
        <f>'1 уровень'!AD2610</f>
        <v>0</v>
      </c>
      <c r="Z52" s="2090">
        <f>'1 уровень'!AE2610</f>
        <v>0</v>
      </c>
      <c r="AA52" s="3200">
        <f>'1 уровень'!AF2610</f>
        <v>0</v>
      </c>
      <c r="AB52" s="2090">
        <f>'1 уровень'!AG2610</f>
        <v>0</v>
      </c>
      <c r="AC52" s="2090">
        <f>'1 уровень'!AH2610</f>
        <v>0</v>
      </c>
      <c r="AD52" s="2090">
        <f>'1 уровень'!AI2610</f>
        <v>0</v>
      </c>
      <c r="AE52" s="2090">
        <f>'1 уровень'!AJ2610</f>
        <v>0</v>
      </c>
      <c r="AF52" s="2091">
        <f>'1 уровень'!AK2610</f>
        <v>0</v>
      </c>
      <c r="AG52" s="3776">
        <f>'1 уровень'!AL2610</f>
        <v>0</v>
      </c>
      <c r="AH52" s="2090"/>
      <c r="AI52" s="2090"/>
      <c r="AJ52" s="4250">
        <f>'1 уровень'!AM2610</f>
        <v>0</v>
      </c>
      <c r="AK52" s="4245">
        <f>'1 уровень'!AN2610</f>
        <v>0</v>
      </c>
      <c r="AL52" s="1339">
        <f t="shared" si="0"/>
        <v>0</v>
      </c>
      <c r="AM52" s="3825">
        <f t="shared" si="2"/>
        <v>0</v>
      </c>
      <c r="AN52" s="24">
        <f t="shared" si="1"/>
        <v>0</v>
      </c>
    </row>
    <row r="53" spans="1:204" ht="30" x14ac:dyDescent="0.25">
      <c r="A53" s="24">
        <v>1</v>
      </c>
      <c r="B53" s="1125" t="s">
        <v>208</v>
      </c>
      <c r="C53" s="34">
        <f>'1 уровень'!E2611</f>
        <v>27500</v>
      </c>
      <c r="D53" s="34">
        <f>'1 уровень'!G2611</f>
        <v>1000</v>
      </c>
      <c r="E53" s="34">
        <f>'1 уровень'!H2611</f>
        <v>16458.333333333332</v>
      </c>
      <c r="F53" s="34">
        <f>'1 уровень'!I2611</f>
        <v>14197</v>
      </c>
      <c r="G53" s="780">
        <f>'1 уровень'!J2611</f>
        <v>86.260253164556971</v>
      </c>
      <c r="H53" s="3753">
        <f>'1 уровень'!K2611</f>
        <v>271</v>
      </c>
      <c r="I53" s="781">
        <f>'1 уровень'!L2611</f>
        <v>0</v>
      </c>
      <c r="J53" s="781">
        <f>'1 уровень'!M2611</f>
        <v>0</v>
      </c>
      <c r="K53" s="782">
        <f>'1 уровень'!N2611</f>
        <v>0</v>
      </c>
      <c r="L53" s="782">
        <f>'1 уровень'!Q2611</f>
        <v>0</v>
      </c>
      <c r="M53" s="782">
        <f>'1 уровень'!R2611</f>
        <v>0</v>
      </c>
      <c r="N53" s="782">
        <f>'1 уровень'!S2611</f>
        <v>0</v>
      </c>
      <c r="O53" s="782">
        <f>'1 уровень'!T2611</f>
        <v>0</v>
      </c>
      <c r="P53" s="782">
        <f>'1 уровень'!U2611</f>
        <v>0</v>
      </c>
      <c r="Q53" s="2090">
        <f>'1 уровень'!V2611</f>
        <v>0</v>
      </c>
      <c r="R53" s="2090">
        <f>'1 уровень'!W2611</f>
        <v>0</v>
      </c>
      <c r="S53" s="2090">
        <f>'1 уровень'!X2611</f>
        <v>0</v>
      </c>
      <c r="T53" s="2090">
        <f>'1 уровень'!Y2611</f>
        <v>0</v>
      </c>
      <c r="U53" s="2090">
        <f>'1 уровень'!Z2611</f>
        <v>0</v>
      </c>
      <c r="V53" s="2090">
        <f>'1 уровень'!AA2611</f>
        <v>0</v>
      </c>
      <c r="W53" s="2090">
        <f>'1 уровень'!AB2611</f>
        <v>0</v>
      </c>
      <c r="X53" s="2090">
        <f>'1 уровень'!AC2611</f>
        <v>0</v>
      </c>
      <c r="Y53" s="2090">
        <f>'1 уровень'!AD2611</f>
        <v>0</v>
      </c>
      <c r="Z53" s="2090">
        <f>'1 уровень'!AE2611</f>
        <v>0</v>
      </c>
      <c r="AA53" s="3200">
        <f>'1 уровень'!AF2611</f>
        <v>0</v>
      </c>
      <c r="AB53" s="2090">
        <f>'1 уровень'!AG2611</f>
        <v>0</v>
      </c>
      <c r="AC53" s="2090">
        <f>'1 уровень'!AH2611</f>
        <v>0</v>
      </c>
      <c r="AD53" s="2090">
        <f>'1 уровень'!AI2611</f>
        <v>0</v>
      </c>
      <c r="AE53" s="2090">
        <f>'1 уровень'!AJ2611</f>
        <v>0</v>
      </c>
      <c r="AF53" s="2091">
        <f>'1 уровень'!AK2611</f>
        <v>0</v>
      </c>
      <c r="AG53" s="3776">
        <f>'1 уровень'!AL2611</f>
        <v>0</v>
      </c>
      <c r="AH53" s="2090"/>
      <c r="AI53" s="2090"/>
      <c r="AJ53" s="4250">
        <f>'1 уровень'!AM2611</f>
        <v>0</v>
      </c>
      <c r="AK53" s="4245">
        <f>'1 уровень'!AN2611</f>
        <v>0</v>
      </c>
      <c r="AL53" s="1339">
        <f t="shared" si="0"/>
        <v>0</v>
      </c>
      <c r="AM53" s="3825">
        <f t="shared" si="2"/>
        <v>0</v>
      </c>
      <c r="AN53" s="775">
        <f t="shared" si="1"/>
        <v>0</v>
      </c>
      <c r="AO53" s="775"/>
      <c r="AP53" s="775"/>
      <c r="AQ53" s="775"/>
      <c r="AR53" s="775"/>
      <c r="AS53" s="775"/>
      <c r="AT53" s="775"/>
      <c r="AU53" s="775"/>
      <c r="AV53" s="775"/>
      <c r="AW53" s="775"/>
      <c r="AX53" s="775"/>
      <c r="AY53" s="775"/>
      <c r="AZ53" s="775"/>
      <c r="BA53" s="775"/>
      <c r="BB53" s="775"/>
      <c r="BC53" s="775"/>
      <c r="BD53" s="775"/>
      <c r="BE53" s="775"/>
      <c r="BF53" s="775"/>
      <c r="BG53" s="775"/>
      <c r="BH53" s="775"/>
      <c r="BI53" s="775"/>
      <c r="BJ53" s="775"/>
      <c r="BK53" s="775"/>
      <c r="BL53" s="775"/>
      <c r="BM53" s="775"/>
      <c r="BN53" s="775"/>
      <c r="BO53" s="775"/>
      <c r="BP53" s="775"/>
      <c r="BQ53" s="775"/>
      <c r="BR53" s="775"/>
      <c r="BS53" s="775"/>
      <c r="BT53" s="775"/>
      <c r="BU53" s="775"/>
      <c r="BV53" s="775"/>
      <c r="BW53" s="775"/>
      <c r="BX53" s="775"/>
      <c r="BY53" s="775"/>
      <c r="BZ53" s="775"/>
      <c r="CA53" s="775"/>
      <c r="CB53" s="775"/>
      <c r="CC53" s="775"/>
      <c r="CD53" s="775"/>
      <c r="CE53" s="775"/>
      <c r="CF53" s="775"/>
      <c r="CG53" s="775"/>
      <c r="CH53" s="775"/>
      <c r="CI53" s="775"/>
      <c r="CJ53" s="775"/>
      <c r="CK53" s="775"/>
      <c r="CL53" s="775"/>
      <c r="CM53" s="775"/>
      <c r="CN53" s="775"/>
      <c r="CO53" s="775"/>
      <c r="CP53" s="775"/>
      <c r="CQ53" s="775"/>
      <c r="CR53" s="775"/>
      <c r="CS53" s="775"/>
      <c r="CT53" s="775"/>
      <c r="CU53" s="775"/>
      <c r="CV53" s="775"/>
      <c r="CW53" s="775"/>
      <c r="CX53" s="775"/>
      <c r="CY53" s="775"/>
      <c r="CZ53" s="775"/>
      <c r="DA53" s="775"/>
      <c r="DB53" s="775"/>
      <c r="DC53" s="775"/>
      <c r="DD53" s="775"/>
      <c r="DE53" s="775"/>
      <c r="DF53" s="775"/>
      <c r="DG53" s="775"/>
      <c r="DH53" s="775"/>
      <c r="DI53" s="775"/>
      <c r="DJ53" s="775"/>
      <c r="DK53" s="775"/>
      <c r="DL53" s="775"/>
      <c r="DM53" s="775"/>
      <c r="DN53" s="775"/>
      <c r="DO53" s="775"/>
      <c r="DP53" s="775"/>
      <c r="DQ53" s="775"/>
      <c r="DR53" s="775"/>
      <c r="DS53" s="775"/>
      <c r="DT53" s="775"/>
      <c r="DU53" s="775"/>
      <c r="DV53" s="775"/>
      <c r="DW53" s="775"/>
      <c r="DX53" s="775"/>
      <c r="DY53" s="775"/>
      <c r="DZ53" s="775"/>
      <c r="EA53" s="775"/>
      <c r="EB53" s="775"/>
      <c r="EC53" s="775"/>
      <c r="ED53" s="775"/>
      <c r="EE53" s="775"/>
      <c r="EF53" s="775"/>
      <c r="EG53" s="775"/>
      <c r="EH53" s="775"/>
      <c r="EI53" s="775"/>
      <c r="EJ53" s="775"/>
      <c r="EK53" s="775"/>
      <c r="EL53" s="775"/>
      <c r="EM53" s="775"/>
      <c r="EN53" s="775"/>
      <c r="EO53" s="775"/>
      <c r="EP53" s="775"/>
      <c r="EQ53" s="775"/>
      <c r="ER53" s="775"/>
      <c r="ES53" s="775"/>
      <c r="ET53" s="775"/>
      <c r="EU53" s="775"/>
      <c r="EV53" s="775"/>
      <c r="EW53" s="775"/>
      <c r="EX53" s="775"/>
      <c r="EY53" s="775"/>
      <c r="EZ53" s="775"/>
      <c r="FA53" s="775"/>
      <c r="FB53" s="775"/>
      <c r="FC53" s="775"/>
      <c r="FD53" s="775"/>
      <c r="FE53" s="775"/>
      <c r="FF53" s="775"/>
      <c r="FG53" s="775"/>
      <c r="FH53" s="775"/>
      <c r="FI53" s="775"/>
      <c r="FJ53" s="775"/>
      <c r="FK53" s="775"/>
      <c r="FL53" s="775"/>
      <c r="FM53" s="775"/>
      <c r="FN53" s="775"/>
      <c r="FO53" s="775"/>
      <c r="FP53" s="775"/>
      <c r="FQ53" s="775"/>
      <c r="FR53" s="775"/>
      <c r="FS53" s="775"/>
      <c r="FT53" s="775"/>
      <c r="FU53" s="775"/>
      <c r="FV53" s="775"/>
      <c r="FW53" s="775"/>
      <c r="FX53" s="775"/>
      <c r="FY53" s="775"/>
      <c r="FZ53" s="775"/>
      <c r="GA53" s="775"/>
      <c r="GB53" s="775"/>
      <c r="GC53" s="775"/>
      <c r="GD53" s="775"/>
      <c r="GE53" s="775"/>
      <c r="GF53" s="775"/>
      <c r="GG53" s="775"/>
      <c r="GH53" s="775"/>
      <c r="GI53" s="775"/>
      <c r="GJ53" s="775"/>
      <c r="GK53" s="775"/>
      <c r="GL53" s="775"/>
      <c r="GM53" s="775"/>
      <c r="GN53" s="775"/>
      <c r="GO53" s="775"/>
      <c r="GP53" s="775"/>
      <c r="GQ53" s="775"/>
      <c r="GR53" s="775"/>
      <c r="GS53" s="775"/>
      <c r="GT53" s="775"/>
      <c r="GU53" s="775"/>
      <c r="GV53" s="775"/>
    </row>
    <row r="54" spans="1:204" ht="75" x14ac:dyDescent="0.25">
      <c r="A54" s="24">
        <v>1</v>
      </c>
      <c r="B54" s="1125" t="s">
        <v>478</v>
      </c>
      <c r="C54" s="34">
        <f>'1 уровень'!E2612</f>
        <v>20660</v>
      </c>
      <c r="D54" s="34">
        <f>'1 уровень'!G2612</f>
        <v>760</v>
      </c>
      <c r="E54" s="34">
        <f>'1 уровень'!H2612</f>
        <v>12368.333333333332</v>
      </c>
      <c r="F54" s="34">
        <f>'1 уровень'!I2612</f>
        <v>9363</v>
      </c>
      <c r="G54" s="780">
        <f>'1 уровень'!J2612</f>
        <v>75.701387953106064</v>
      </c>
      <c r="H54" s="3753">
        <f>'1 уровень'!K2612</f>
        <v>18</v>
      </c>
      <c r="I54" s="781">
        <f>'1 уровень'!L2612</f>
        <v>0</v>
      </c>
      <c r="J54" s="781">
        <f>'1 уровень'!M2612</f>
        <v>0</v>
      </c>
      <c r="K54" s="782">
        <f>'1 уровень'!N2612</f>
        <v>0</v>
      </c>
      <c r="L54" s="782">
        <f>'1 уровень'!Q2612</f>
        <v>0</v>
      </c>
      <c r="M54" s="782">
        <f>'1 уровень'!R2612</f>
        <v>0</v>
      </c>
      <c r="N54" s="782">
        <f>'1 уровень'!S2612</f>
        <v>0</v>
      </c>
      <c r="O54" s="782">
        <f>'1 уровень'!T2612</f>
        <v>0</v>
      </c>
      <c r="P54" s="782">
        <f>'1 уровень'!U2612</f>
        <v>0</v>
      </c>
      <c r="Q54" s="2090">
        <f>'1 уровень'!V2612</f>
        <v>0</v>
      </c>
      <c r="R54" s="2090">
        <f>'1 уровень'!W2612</f>
        <v>0</v>
      </c>
      <c r="S54" s="2090">
        <f>'1 уровень'!X2612</f>
        <v>0</v>
      </c>
      <c r="T54" s="2090">
        <f>'1 уровень'!Y2612</f>
        <v>0</v>
      </c>
      <c r="U54" s="2090">
        <f>'1 уровень'!Z2612</f>
        <v>0</v>
      </c>
      <c r="V54" s="2090">
        <f>'1 уровень'!AA2612</f>
        <v>0</v>
      </c>
      <c r="W54" s="2090">
        <f>'1 уровень'!AB2612</f>
        <v>0</v>
      </c>
      <c r="X54" s="2090">
        <f>'1 уровень'!AC2612</f>
        <v>0</v>
      </c>
      <c r="Y54" s="2090">
        <f>'1 уровень'!AD2612</f>
        <v>0</v>
      </c>
      <c r="Z54" s="2090">
        <f>'1 уровень'!AE2612</f>
        <v>0</v>
      </c>
      <c r="AA54" s="3200">
        <f>'1 уровень'!AF2612</f>
        <v>0</v>
      </c>
      <c r="AB54" s="2090">
        <f>'1 уровень'!AG2612</f>
        <v>0</v>
      </c>
      <c r="AC54" s="2090">
        <f>'1 уровень'!AH2612</f>
        <v>0</v>
      </c>
      <c r="AD54" s="2090">
        <f>'1 уровень'!AI2612</f>
        <v>0</v>
      </c>
      <c r="AE54" s="2090">
        <f>'1 уровень'!AJ2612</f>
        <v>0</v>
      </c>
      <c r="AF54" s="2091">
        <f>'1 уровень'!AK2612</f>
        <v>0</v>
      </c>
      <c r="AG54" s="3776">
        <f>'1 уровень'!AL2612</f>
        <v>0</v>
      </c>
      <c r="AH54" s="2090"/>
      <c r="AI54" s="2090"/>
      <c r="AJ54" s="4250">
        <f>'1 уровень'!AM2612</f>
        <v>0</v>
      </c>
      <c r="AK54" s="4245">
        <f>'1 уровень'!AN2612</f>
        <v>0</v>
      </c>
      <c r="AL54" s="1339">
        <f t="shared" si="0"/>
        <v>0</v>
      </c>
      <c r="AM54" s="3825">
        <f t="shared" si="2"/>
        <v>0</v>
      </c>
      <c r="AN54" s="775">
        <f t="shared" si="1"/>
        <v>0</v>
      </c>
      <c r="AO54" s="775"/>
      <c r="AP54" s="775"/>
      <c r="AQ54" s="775"/>
      <c r="AR54" s="775"/>
      <c r="AS54" s="775"/>
      <c r="AT54" s="775"/>
      <c r="AU54" s="775"/>
      <c r="AV54" s="775"/>
      <c r="AW54" s="775"/>
      <c r="AX54" s="775"/>
      <c r="AY54" s="775"/>
      <c r="AZ54" s="775"/>
      <c r="BA54" s="775"/>
      <c r="BB54" s="775"/>
      <c r="BC54" s="775"/>
      <c r="BD54" s="775"/>
      <c r="BE54" s="775"/>
      <c r="BF54" s="775"/>
      <c r="BG54" s="775"/>
      <c r="BH54" s="775"/>
      <c r="BI54" s="775"/>
      <c r="BJ54" s="775"/>
      <c r="BK54" s="775"/>
      <c r="BL54" s="775"/>
      <c r="BM54" s="775"/>
      <c r="BN54" s="775"/>
      <c r="BO54" s="775"/>
      <c r="BP54" s="775"/>
      <c r="BQ54" s="775"/>
      <c r="BR54" s="775"/>
      <c r="BS54" s="775"/>
      <c r="BT54" s="775"/>
      <c r="BU54" s="775"/>
      <c r="BV54" s="775"/>
      <c r="BW54" s="775"/>
      <c r="BX54" s="775"/>
      <c r="BY54" s="775"/>
      <c r="BZ54" s="775"/>
      <c r="CA54" s="775"/>
      <c r="CB54" s="775"/>
      <c r="CC54" s="775"/>
      <c r="CD54" s="775"/>
      <c r="CE54" s="775"/>
      <c r="CF54" s="775"/>
      <c r="CG54" s="775"/>
      <c r="CH54" s="775"/>
      <c r="CI54" s="775"/>
      <c r="CJ54" s="775"/>
      <c r="CK54" s="775"/>
      <c r="CL54" s="775"/>
      <c r="CM54" s="775"/>
      <c r="CN54" s="775"/>
      <c r="CO54" s="775"/>
      <c r="CP54" s="775"/>
      <c r="CQ54" s="775"/>
      <c r="CR54" s="775"/>
      <c r="CS54" s="775"/>
      <c r="CT54" s="775"/>
      <c r="CU54" s="775"/>
      <c r="CV54" s="775"/>
      <c r="CW54" s="775"/>
      <c r="CX54" s="775"/>
      <c r="CY54" s="775"/>
      <c r="CZ54" s="775"/>
      <c r="DA54" s="775"/>
      <c r="DB54" s="775"/>
      <c r="DC54" s="775"/>
      <c r="DD54" s="775"/>
      <c r="DE54" s="775"/>
      <c r="DF54" s="775"/>
      <c r="DG54" s="775"/>
      <c r="DH54" s="775"/>
      <c r="DI54" s="775"/>
      <c r="DJ54" s="775"/>
      <c r="DK54" s="775"/>
      <c r="DL54" s="775"/>
      <c r="DM54" s="775"/>
      <c r="DN54" s="775"/>
      <c r="DO54" s="775"/>
      <c r="DP54" s="775"/>
      <c r="DQ54" s="775"/>
      <c r="DR54" s="775"/>
      <c r="DS54" s="775"/>
      <c r="DT54" s="775"/>
      <c r="DU54" s="775"/>
      <c r="DV54" s="775"/>
      <c r="DW54" s="775"/>
      <c r="DX54" s="775"/>
      <c r="DY54" s="775"/>
      <c r="DZ54" s="775"/>
      <c r="EA54" s="775"/>
      <c r="EB54" s="775"/>
      <c r="EC54" s="775"/>
      <c r="ED54" s="775"/>
      <c r="EE54" s="775"/>
      <c r="EF54" s="775"/>
      <c r="EG54" s="775"/>
      <c r="EH54" s="775"/>
      <c r="EI54" s="775"/>
      <c r="EJ54" s="775"/>
      <c r="EK54" s="775"/>
      <c r="EL54" s="775"/>
      <c r="EM54" s="775"/>
      <c r="EN54" s="775"/>
      <c r="EO54" s="775"/>
      <c r="EP54" s="775"/>
      <c r="EQ54" s="775"/>
      <c r="ER54" s="775"/>
      <c r="ES54" s="775"/>
      <c r="ET54" s="775"/>
      <c r="EU54" s="775"/>
      <c r="EV54" s="775"/>
      <c r="EW54" s="775"/>
      <c r="EX54" s="775"/>
      <c r="EY54" s="775"/>
      <c r="EZ54" s="775"/>
      <c r="FA54" s="775"/>
      <c r="FB54" s="775"/>
      <c r="FC54" s="775"/>
      <c r="FD54" s="775"/>
      <c r="FE54" s="775"/>
      <c r="FF54" s="775"/>
      <c r="FG54" s="775"/>
      <c r="FH54" s="775"/>
      <c r="FI54" s="775"/>
      <c r="FJ54" s="775"/>
      <c r="FK54" s="775"/>
      <c r="FL54" s="775"/>
      <c r="FM54" s="775"/>
      <c r="FN54" s="775"/>
      <c r="FO54" s="775"/>
      <c r="FP54" s="775"/>
      <c r="FQ54" s="775"/>
      <c r="FR54" s="775"/>
      <c r="FS54" s="775"/>
      <c r="FT54" s="775"/>
      <c r="FU54" s="775"/>
      <c r="FV54" s="775"/>
      <c r="FW54" s="775"/>
      <c r="FX54" s="775"/>
      <c r="FY54" s="775"/>
      <c r="FZ54" s="775"/>
      <c r="GA54" s="775"/>
      <c r="GB54" s="775"/>
      <c r="GC54" s="775"/>
      <c r="GD54" s="775"/>
      <c r="GE54" s="775"/>
      <c r="GF54" s="775"/>
      <c r="GG54" s="775"/>
      <c r="GH54" s="775"/>
      <c r="GI54" s="775"/>
      <c r="GJ54" s="775"/>
      <c r="GK54" s="775"/>
      <c r="GL54" s="775"/>
      <c r="GM54" s="775"/>
      <c r="GN54" s="775"/>
      <c r="GO54" s="775"/>
      <c r="GP54" s="775"/>
      <c r="GQ54" s="775"/>
      <c r="GR54" s="775"/>
      <c r="GS54" s="775"/>
      <c r="GT54" s="775"/>
      <c r="GU54" s="775"/>
      <c r="GV54" s="775"/>
    </row>
    <row r="55" spans="1:204" x14ac:dyDescent="0.25">
      <c r="A55" s="24">
        <v>1</v>
      </c>
      <c r="B55" s="1771" t="s">
        <v>242</v>
      </c>
      <c r="C55" s="34">
        <f>'1 уровень'!E2613</f>
        <v>373220.4</v>
      </c>
      <c r="D55" s="34">
        <f>'1 уровень'!G2613</f>
        <v>21744</v>
      </c>
      <c r="E55" s="34">
        <f>'1 уровень'!H2613</f>
        <v>226525.08333333334</v>
      </c>
      <c r="F55" s="34">
        <f>'1 уровень'!I2613</f>
        <v>231459</v>
      </c>
      <c r="G55" s="780">
        <f>'1 уровень'!J2613</f>
        <v>102.17808844568721</v>
      </c>
      <c r="H55" s="3753">
        <f>'1 уровень'!K2613</f>
        <v>54979</v>
      </c>
      <c r="I55" s="781">
        <f>'1 уровень'!L2613</f>
        <v>0</v>
      </c>
      <c r="J55" s="781">
        <f>'1 уровень'!M2613</f>
        <v>0</v>
      </c>
      <c r="K55" s="782">
        <f>'1 уровень'!N2613</f>
        <v>0</v>
      </c>
      <c r="L55" s="782">
        <f>'1 уровень'!Q2613</f>
        <v>0</v>
      </c>
      <c r="M55" s="782">
        <f>'1 уровень'!R2613</f>
        <v>0</v>
      </c>
      <c r="N55" s="782">
        <f>'1 уровень'!S2613</f>
        <v>0</v>
      </c>
      <c r="O55" s="782">
        <f>'1 уровень'!T2613</f>
        <v>0</v>
      </c>
      <c r="P55" s="782">
        <f>'1 уровень'!U2613</f>
        <v>0</v>
      </c>
      <c r="Q55" s="2090">
        <f>'1 уровень'!V2613</f>
        <v>281523.0489081929</v>
      </c>
      <c r="R55" s="2090">
        <f>'1 уровень'!W2613</f>
        <v>284160.25445819291</v>
      </c>
      <c r="S55" s="2090">
        <f>'1 уровень'!X2613</f>
        <v>284700.9344581929</v>
      </c>
      <c r="T55" s="2090">
        <f>'1 уровень'!Y2613</f>
        <v>287985.03620819288</v>
      </c>
      <c r="U55" s="2090">
        <f>'1 уровень'!Z2613</f>
        <v>293007.05915819254</v>
      </c>
      <c r="V55" s="2090">
        <f>'1 уровень'!AA2613</f>
        <v>293007.05915819254</v>
      </c>
      <c r="W55" s="2090">
        <f>'1 уровень'!AB2613</f>
        <v>295166.45426819258</v>
      </c>
      <c r="X55" s="2090">
        <f>'1 уровень'!AC2613</f>
        <v>310463.07267144648</v>
      </c>
      <c r="Y55" s="2090">
        <f>'1 уровень'!AD2613</f>
        <v>185434.70834751532</v>
      </c>
      <c r="Z55" s="2090">
        <f>'1 уровень'!AE2613</f>
        <v>169597.08183999997</v>
      </c>
      <c r="AA55" s="3200">
        <f>'1 уровень'!AF2613</f>
        <v>0</v>
      </c>
      <c r="AB55" s="2090">
        <f>'1 уровень'!AG2613</f>
        <v>3449.6472899999999</v>
      </c>
      <c r="AC55" s="2090">
        <f>'1 уровень'!AH2613</f>
        <v>-15837.626507515313</v>
      </c>
      <c r="AD55" s="2090">
        <f>'1 уровень'!AI2613</f>
        <v>0</v>
      </c>
      <c r="AE55" s="2090">
        <f>'1 уровень'!AJ2613</f>
        <v>0</v>
      </c>
      <c r="AF55" s="2091">
        <f>'1 уровень'!AK2613</f>
        <v>173046.72912999996</v>
      </c>
      <c r="AG55" s="3776">
        <f>'1 уровень'!AL2613</f>
        <v>95176.822430000015</v>
      </c>
      <c r="AH55" s="2090"/>
      <c r="AI55" s="2090"/>
      <c r="AJ55" s="4250">
        <f>'1 уровень'!AM2613</f>
        <v>0</v>
      </c>
      <c r="AK55" s="4245">
        <f>'1 уровень'!AN2613</f>
        <v>5678.5970400000006</v>
      </c>
      <c r="AL55" s="1339">
        <f t="shared" si="0"/>
        <v>310463072.6714465</v>
      </c>
      <c r="AM55" s="3825">
        <f t="shared" si="2"/>
        <v>762.8225425464226</v>
      </c>
      <c r="AN55" s="775">
        <f t="shared" si="1"/>
        <v>-15837.62650751535</v>
      </c>
      <c r="AO55" s="775"/>
      <c r="AP55" s="775"/>
      <c r="AQ55" s="775"/>
      <c r="AR55" s="775"/>
      <c r="AS55" s="775"/>
      <c r="AT55" s="775"/>
      <c r="AU55" s="775"/>
      <c r="AV55" s="775"/>
      <c r="AW55" s="775"/>
      <c r="AX55" s="775"/>
      <c r="AY55" s="775"/>
      <c r="AZ55" s="775"/>
      <c r="BA55" s="775"/>
      <c r="BB55" s="775"/>
      <c r="BC55" s="775"/>
      <c r="BD55" s="775"/>
      <c r="BE55" s="775"/>
      <c r="BF55" s="775"/>
      <c r="BG55" s="775"/>
      <c r="BH55" s="775"/>
      <c r="BI55" s="775"/>
      <c r="BJ55" s="775"/>
      <c r="BK55" s="775"/>
      <c r="BL55" s="775"/>
      <c r="BM55" s="775"/>
      <c r="BN55" s="775"/>
      <c r="BO55" s="775"/>
      <c r="BP55" s="775"/>
      <c r="BQ55" s="775"/>
      <c r="BR55" s="775"/>
      <c r="BS55" s="775"/>
      <c r="BT55" s="775"/>
      <c r="BU55" s="775"/>
      <c r="BV55" s="775"/>
      <c r="BW55" s="775"/>
      <c r="BX55" s="775"/>
      <c r="BY55" s="775"/>
      <c r="BZ55" s="775"/>
      <c r="CA55" s="775"/>
      <c r="CB55" s="775"/>
      <c r="CC55" s="775"/>
      <c r="CD55" s="775"/>
      <c r="CE55" s="775"/>
      <c r="CF55" s="775"/>
      <c r="CG55" s="775"/>
      <c r="CH55" s="775"/>
      <c r="CI55" s="775"/>
      <c r="CJ55" s="775"/>
      <c r="CK55" s="775"/>
      <c r="CL55" s="775"/>
      <c r="CM55" s="775"/>
      <c r="CN55" s="775"/>
      <c r="CO55" s="775"/>
      <c r="CP55" s="775"/>
      <c r="CQ55" s="775"/>
      <c r="CR55" s="775"/>
      <c r="CS55" s="775"/>
      <c r="CT55" s="775"/>
      <c r="CU55" s="775"/>
      <c r="CV55" s="775"/>
      <c r="CW55" s="775"/>
      <c r="CX55" s="775"/>
      <c r="CY55" s="775"/>
      <c r="CZ55" s="775"/>
      <c r="DA55" s="775"/>
      <c r="DB55" s="775"/>
      <c r="DC55" s="775"/>
      <c r="DD55" s="775"/>
      <c r="DE55" s="775"/>
      <c r="DF55" s="775"/>
      <c r="DG55" s="775"/>
      <c r="DH55" s="775"/>
      <c r="DI55" s="775"/>
      <c r="DJ55" s="775"/>
      <c r="DK55" s="775"/>
      <c r="DL55" s="775"/>
      <c r="DM55" s="775"/>
      <c r="DN55" s="775"/>
      <c r="DO55" s="775"/>
      <c r="DP55" s="775"/>
      <c r="DQ55" s="775"/>
      <c r="DR55" s="775"/>
      <c r="DS55" s="775"/>
      <c r="DT55" s="775"/>
      <c r="DU55" s="775"/>
      <c r="DV55" s="775"/>
      <c r="DW55" s="775"/>
      <c r="DX55" s="775"/>
      <c r="DY55" s="775"/>
      <c r="DZ55" s="775"/>
      <c r="EA55" s="775"/>
      <c r="EB55" s="775"/>
      <c r="EC55" s="775"/>
      <c r="ED55" s="775"/>
      <c r="EE55" s="775"/>
      <c r="EF55" s="775"/>
      <c r="EG55" s="775"/>
      <c r="EH55" s="775"/>
      <c r="EI55" s="775"/>
      <c r="EJ55" s="775"/>
      <c r="EK55" s="775"/>
      <c r="EL55" s="775"/>
      <c r="EM55" s="775"/>
      <c r="EN55" s="775"/>
      <c r="EO55" s="775"/>
      <c r="EP55" s="775"/>
      <c r="EQ55" s="775"/>
      <c r="ER55" s="775"/>
      <c r="ES55" s="775"/>
      <c r="ET55" s="775"/>
      <c r="EU55" s="775"/>
      <c r="EV55" s="775"/>
      <c r="EW55" s="775"/>
      <c r="EX55" s="775"/>
      <c r="EY55" s="775"/>
      <c r="EZ55" s="775"/>
      <c r="FA55" s="775"/>
      <c r="FB55" s="775"/>
      <c r="FC55" s="775"/>
      <c r="FD55" s="775"/>
      <c r="FE55" s="775"/>
      <c r="FF55" s="775"/>
      <c r="FG55" s="775"/>
      <c r="FH55" s="775"/>
      <c r="FI55" s="775"/>
      <c r="FJ55" s="775"/>
      <c r="FK55" s="775"/>
      <c r="FL55" s="775"/>
      <c r="FM55" s="775"/>
      <c r="FN55" s="775"/>
      <c r="FO55" s="775"/>
      <c r="FP55" s="775"/>
      <c r="FQ55" s="775"/>
      <c r="FR55" s="775"/>
      <c r="FS55" s="775"/>
      <c r="FT55" s="775"/>
      <c r="FU55" s="775"/>
      <c r="FV55" s="775"/>
      <c r="FW55" s="775"/>
      <c r="FX55" s="775"/>
      <c r="FY55" s="775"/>
      <c r="FZ55" s="775"/>
      <c r="GA55" s="775"/>
      <c r="GB55" s="775"/>
      <c r="GC55" s="775"/>
      <c r="GD55" s="775"/>
      <c r="GE55" s="775"/>
      <c r="GF55" s="775"/>
      <c r="GG55" s="775"/>
      <c r="GH55" s="775"/>
      <c r="GI55" s="775"/>
      <c r="GJ55" s="775"/>
      <c r="GK55" s="775"/>
      <c r="GL55" s="775"/>
      <c r="GM55" s="775"/>
      <c r="GN55" s="775"/>
      <c r="GO55" s="775"/>
      <c r="GP55" s="775"/>
      <c r="GQ55" s="775"/>
      <c r="GR55" s="775"/>
      <c r="GS55" s="775"/>
      <c r="GT55" s="775"/>
      <c r="GU55" s="775"/>
      <c r="GV55" s="775"/>
    </row>
    <row r="56" spans="1:204" ht="29.25" x14ac:dyDescent="0.25">
      <c r="A56" s="24">
        <v>1</v>
      </c>
      <c r="B56" s="1771" t="s">
        <v>448</v>
      </c>
      <c r="C56" s="34">
        <f>'1 уровень'!E2614</f>
        <v>1040</v>
      </c>
      <c r="D56" s="34">
        <f>'1 уровень'!G2614</f>
        <v>0</v>
      </c>
      <c r="E56" s="34">
        <f>'1 уровень'!H2614</f>
        <v>607</v>
      </c>
      <c r="F56" s="34">
        <f>'1 уровень'!I2614</f>
        <v>0</v>
      </c>
      <c r="G56" s="780">
        <f>'1 уровень'!J2614</f>
        <v>0</v>
      </c>
      <c r="H56" s="3753">
        <f>'1 уровень'!K2614</f>
        <v>0</v>
      </c>
      <c r="I56" s="781">
        <f>'1 уровень'!L2614</f>
        <v>0</v>
      </c>
      <c r="J56" s="781">
        <f>'1 уровень'!M2614</f>
        <v>0</v>
      </c>
      <c r="K56" s="782">
        <f>'1 уровень'!N2614</f>
        <v>0</v>
      </c>
      <c r="L56" s="782">
        <f>'1 уровень'!Q2614</f>
        <v>0</v>
      </c>
      <c r="M56" s="782">
        <f>'1 уровень'!R2614</f>
        <v>0</v>
      </c>
      <c r="N56" s="782">
        <f>'1 уровень'!S2614</f>
        <v>0</v>
      </c>
      <c r="O56" s="782">
        <f>'1 уровень'!T2614</f>
        <v>0</v>
      </c>
      <c r="P56" s="782">
        <f>'1 уровень'!U2614</f>
        <v>0</v>
      </c>
      <c r="Q56" s="2090">
        <f>'1 уровень'!V2614</f>
        <v>160</v>
      </c>
      <c r="R56" s="2090">
        <f>'1 уровень'!W2614</f>
        <v>160</v>
      </c>
      <c r="S56" s="2090">
        <f>'1 уровень'!X2614</f>
        <v>160</v>
      </c>
      <c r="T56" s="2090">
        <f>'1 уровень'!Y2614</f>
        <v>160</v>
      </c>
      <c r="U56" s="2090">
        <f>'1 уровень'!Z2614</f>
        <v>160</v>
      </c>
      <c r="V56" s="2090">
        <f>'1 уровень'!AA2614</f>
        <v>160</v>
      </c>
      <c r="W56" s="2090">
        <f>'1 уровень'!AB2614</f>
        <v>160</v>
      </c>
      <c r="X56" s="2090">
        <f>'1 уровень'!AC2614</f>
        <v>160</v>
      </c>
      <c r="Y56" s="2090">
        <f>'1 уровень'!AD2614</f>
        <v>93.333333333333343</v>
      </c>
      <c r="Z56" s="2090">
        <f>'1 уровень'!AE2614</f>
        <v>0</v>
      </c>
      <c r="AA56" s="3200">
        <f>'1 уровень'!AF2614</f>
        <v>0</v>
      </c>
      <c r="AB56" s="2090">
        <f>'1 уровень'!AG2614</f>
        <v>0</v>
      </c>
      <c r="AC56" s="2090">
        <f>'1 уровень'!AH2614</f>
        <v>-93.333333333333343</v>
      </c>
      <c r="AD56" s="2090">
        <f>'1 уровень'!AI2614</f>
        <v>0</v>
      </c>
      <c r="AE56" s="2090">
        <f>'1 уровень'!AJ2614</f>
        <v>0</v>
      </c>
      <c r="AF56" s="2091">
        <f>'1 уровень'!AK2614</f>
        <v>0</v>
      </c>
      <c r="AG56" s="3776">
        <f>'1 уровень'!AL2614</f>
        <v>0</v>
      </c>
      <c r="AH56" s="2090"/>
      <c r="AI56" s="2090"/>
      <c r="AJ56" s="4250">
        <f>'1 уровень'!AM2614</f>
        <v>0</v>
      </c>
      <c r="AK56" s="4245">
        <f>'1 уровень'!AN2614</f>
        <v>0</v>
      </c>
      <c r="AL56" s="1339">
        <f t="shared" si="0"/>
        <v>160000</v>
      </c>
      <c r="AM56" s="3825">
        <f t="shared" si="2"/>
        <v>153.84615384615384</v>
      </c>
      <c r="AN56" s="775">
        <f t="shared" si="1"/>
        <v>-93.333333333333343</v>
      </c>
      <c r="AO56" s="775"/>
      <c r="AP56" s="775"/>
      <c r="AQ56" s="775"/>
      <c r="AR56" s="775"/>
      <c r="AS56" s="775"/>
      <c r="AT56" s="775"/>
      <c r="AU56" s="775"/>
      <c r="AV56" s="775"/>
      <c r="AW56" s="775"/>
      <c r="AX56" s="775"/>
      <c r="AY56" s="775"/>
      <c r="AZ56" s="775"/>
      <c r="BA56" s="775"/>
      <c r="BB56" s="775"/>
      <c r="BC56" s="775"/>
      <c r="BD56" s="775"/>
      <c r="BE56" s="775"/>
      <c r="BF56" s="775"/>
      <c r="BG56" s="775"/>
      <c r="BH56" s="775"/>
      <c r="BI56" s="775"/>
      <c r="BJ56" s="775"/>
      <c r="BK56" s="775"/>
      <c r="BL56" s="775"/>
      <c r="BM56" s="775"/>
      <c r="BN56" s="775"/>
      <c r="BO56" s="775"/>
      <c r="BP56" s="775"/>
      <c r="BQ56" s="775"/>
      <c r="BR56" s="775"/>
      <c r="BS56" s="775"/>
      <c r="BT56" s="775"/>
      <c r="BU56" s="775"/>
      <c r="BV56" s="775"/>
      <c r="BW56" s="775"/>
      <c r="BX56" s="775"/>
      <c r="BY56" s="775"/>
      <c r="BZ56" s="775"/>
      <c r="CA56" s="775"/>
      <c r="CB56" s="775"/>
      <c r="CC56" s="775"/>
      <c r="CD56" s="775"/>
      <c r="CE56" s="775"/>
      <c r="CF56" s="775"/>
      <c r="CG56" s="775"/>
      <c r="CH56" s="775"/>
      <c r="CI56" s="775"/>
      <c r="CJ56" s="775"/>
      <c r="CK56" s="775"/>
      <c r="CL56" s="775"/>
      <c r="CM56" s="775"/>
      <c r="CN56" s="775"/>
      <c r="CO56" s="775"/>
      <c r="CP56" s="775"/>
      <c r="CQ56" s="775"/>
      <c r="CR56" s="775"/>
      <c r="CS56" s="775"/>
      <c r="CT56" s="775"/>
      <c r="CU56" s="775"/>
      <c r="CV56" s="775"/>
      <c r="CW56" s="775"/>
      <c r="CX56" s="775"/>
      <c r="CY56" s="775"/>
      <c r="CZ56" s="775"/>
      <c r="DA56" s="775"/>
      <c r="DB56" s="775"/>
      <c r="DC56" s="775"/>
      <c r="DD56" s="775"/>
      <c r="DE56" s="775"/>
      <c r="DF56" s="775"/>
      <c r="DG56" s="775"/>
      <c r="DH56" s="775"/>
      <c r="DI56" s="775"/>
      <c r="DJ56" s="775"/>
      <c r="DK56" s="775"/>
      <c r="DL56" s="775"/>
      <c r="DM56" s="775"/>
      <c r="DN56" s="775"/>
      <c r="DO56" s="775"/>
      <c r="DP56" s="775"/>
      <c r="DQ56" s="775"/>
      <c r="DR56" s="775"/>
      <c r="DS56" s="775"/>
      <c r="DT56" s="775"/>
      <c r="DU56" s="775"/>
      <c r="DV56" s="775"/>
      <c r="DW56" s="775"/>
      <c r="DX56" s="775"/>
      <c r="DY56" s="775"/>
      <c r="DZ56" s="775"/>
      <c r="EA56" s="775"/>
      <c r="EB56" s="775"/>
      <c r="EC56" s="775"/>
      <c r="ED56" s="775"/>
      <c r="EE56" s="775"/>
      <c r="EF56" s="775"/>
      <c r="EG56" s="775"/>
      <c r="EH56" s="775"/>
      <c r="EI56" s="775"/>
      <c r="EJ56" s="775"/>
      <c r="EK56" s="775"/>
      <c r="EL56" s="775"/>
      <c r="EM56" s="775"/>
      <c r="EN56" s="775"/>
      <c r="EO56" s="775"/>
      <c r="EP56" s="775"/>
      <c r="EQ56" s="775"/>
      <c r="ER56" s="775"/>
      <c r="ES56" s="775"/>
      <c r="ET56" s="775"/>
      <c r="EU56" s="775"/>
      <c r="EV56" s="775"/>
      <c r="EW56" s="775"/>
      <c r="EX56" s="775"/>
      <c r="EY56" s="775"/>
      <c r="EZ56" s="775"/>
      <c r="FA56" s="775"/>
      <c r="FB56" s="775"/>
      <c r="FC56" s="775"/>
      <c r="FD56" s="775"/>
      <c r="FE56" s="775"/>
      <c r="FF56" s="775"/>
      <c r="FG56" s="775"/>
      <c r="FH56" s="775"/>
      <c r="FI56" s="775"/>
      <c r="FJ56" s="775"/>
      <c r="FK56" s="775"/>
      <c r="FL56" s="775"/>
      <c r="FM56" s="775"/>
      <c r="FN56" s="775"/>
      <c r="FO56" s="775"/>
      <c r="FP56" s="775"/>
      <c r="FQ56" s="775"/>
      <c r="FR56" s="775"/>
      <c r="FS56" s="775"/>
      <c r="FT56" s="775"/>
      <c r="FU56" s="775"/>
      <c r="FV56" s="775"/>
      <c r="FW56" s="775"/>
      <c r="FX56" s="775"/>
      <c r="FY56" s="775"/>
      <c r="FZ56" s="775"/>
      <c r="GA56" s="775"/>
      <c r="GB56" s="775"/>
      <c r="GC56" s="775"/>
      <c r="GD56" s="775"/>
      <c r="GE56" s="775"/>
      <c r="GF56" s="775"/>
      <c r="GG56" s="775"/>
      <c r="GH56" s="775"/>
      <c r="GI56" s="775"/>
      <c r="GJ56" s="775"/>
      <c r="GK56" s="775"/>
      <c r="GL56" s="775"/>
      <c r="GM56" s="775"/>
      <c r="GN56" s="775"/>
      <c r="GO56" s="775"/>
      <c r="GP56" s="775"/>
      <c r="GQ56" s="775"/>
      <c r="GR56" s="775"/>
      <c r="GS56" s="775"/>
      <c r="GT56" s="775"/>
      <c r="GU56" s="775"/>
      <c r="GV56" s="775"/>
    </row>
    <row r="57" spans="1:204" ht="29.25" x14ac:dyDescent="0.25">
      <c r="B57" s="2602" t="s">
        <v>382</v>
      </c>
      <c r="C57" s="34">
        <f>'1 уровень'!E2615</f>
        <v>819194</v>
      </c>
      <c r="D57" s="34">
        <f>'1 уровень'!G2615</f>
        <v>8016</v>
      </c>
      <c r="E57" s="34">
        <f>'1 уровень'!H2615</f>
        <v>470413.56250000006</v>
      </c>
      <c r="F57" s="34">
        <f>'1 уровень'!I2615</f>
        <v>489154.02750000003</v>
      </c>
      <c r="G57" s="780">
        <f>'1 уровень'!J2615</f>
        <v>103.98382752835703</v>
      </c>
      <c r="H57" s="3753">
        <f>'1 уровень'!K2615</f>
        <v>3486.8650000000002</v>
      </c>
      <c r="I57" s="781">
        <f>'1 уровень'!L2615</f>
        <v>0</v>
      </c>
      <c r="J57" s="781">
        <f>'1 уровень'!M2615</f>
        <v>0</v>
      </c>
      <c r="K57" s="782">
        <f>'1 уровень'!N2615</f>
        <v>0</v>
      </c>
      <c r="L57" s="782">
        <f>'1 уровень'!Q2615</f>
        <v>0</v>
      </c>
      <c r="M57" s="782">
        <f>'1 уровень'!R2615</f>
        <v>0</v>
      </c>
      <c r="N57" s="782">
        <f>'1 уровень'!S2615</f>
        <v>0</v>
      </c>
      <c r="O57" s="782">
        <f>'1 уровень'!T2615</f>
        <v>0</v>
      </c>
      <c r="P57" s="782">
        <f>'1 уровень'!U2615</f>
        <v>0</v>
      </c>
      <c r="Q57" s="2090">
        <f>'1 уровень'!V2615</f>
        <v>0</v>
      </c>
      <c r="R57" s="2090">
        <f>'1 уровень'!W2615</f>
        <v>0</v>
      </c>
      <c r="S57" s="2090">
        <f>'1 уровень'!X2615</f>
        <v>0</v>
      </c>
      <c r="T57" s="2090">
        <f>'1 уровень'!Y2615</f>
        <v>0</v>
      </c>
      <c r="U57" s="2090">
        <f>'1 уровень'!Z2615</f>
        <v>0</v>
      </c>
      <c r="V57" s="2090">
        <f>'1 уровень'!AA2615</f>
        <v>0</v>
      </c>
      <c r="W57" s="2090">
        <f>'1 уровень'!AB2615</f>
        <v>0</v>
      </c>
      <c r="X57" s="2090">
        <f>'1 уровень'!AC2615</f>
        <v>0</v>
      </c>
      <c r="Y57" s="2090">
        <f>'1 уровень'!AD2615</f>
        <v>0</v>
      </c>
      <c r="Z57" s="2090">
        <f>'1 уровень'!AE2615</f>
        <v>0</v>
      </c>
      <c r="AA57" s="3200">
        <f>'1 уровень'!AF2615</f>
        <v>0</v>
      </c>
      <c r="AB57" s="2090">
        <f>'1 уровень'!AG2615</f>
        <v>0</v>
      </c>
      <c r="AC57" s="2090">
        <f>'1 уровень'!AH2615</f>
        <v>0</v>
      </c>
      <c r="AD57" s="2090">
        <f>'1 уровень'!AI2615</f>
        <v>0</v>
      </c>
      <c r="AE57" s="2090">
        <f>'1 уровень'!AJ2615</f>
        <v>0</v>
      </c>
      <c r="AF57" s="2091">
        <f>'1 уровень'!AK2615</f>
        <v>0</v>
      </c>
      <c r="AG57" s="3776">
        <f>'1 уровень'!AL2615</f>
        <v>0</v>
      </c>
      <c r="AH57" s="2090"/>
      <c r="AI57" s="2090"/>
      <c r="AJ57" s="4250">
        <f>'1 уровень'!AM2615</f>
        <v>0</v>
      </c>
      <c r="AK57" s="4245">
        <f>'1 уровень'!AN2615</f>
        <v>0</v>
      </c>
      <c r="AL57" s="1339">
        <f t="shared" si="0"/>
        <v>0</v>
      </c>
      <c r="AM57" s="3825">
        <f t="shared" si="2"/>
        <v>0</v>
      </c>
      <c r="AN57" s="775">
        <f t="shared" si="1"/>
        <v>0</v>
      </c>
      <c r="AO57" s="775"/>
      <c r="AP57" s="775"/>
      <c r="AQ57" s="775"/>
      <c r="AR57" s="775"/>
      <c r="AS57" s="775"/>
      <c r="AT57" s="775"/>
      <c r="AU57" s="775"/>
      <c r="AV57" s="775"/>
      <c r="AW57" s="775"/>
      <c r="AX57" s="775"/>
      <c r="AY57" s="775"/>
      <c r="AZ57" s="775"/>
      <c r="BA57" s="775"/>
      <c r="BB57" s="775"/>
      <c r="BC57" s="775"/>
      <c r="BD57" s="775"/>
      <c r="BE57" s="775"/>
      <c r="BF57" s="775"/>
      <c r="BG57" s="775"/>
      <c r="BH57" s="775"/>
      <c r="BI57" s="775"/>
      <c r="BJ57" s="775"/>
      <c r="BK57" s="775"/>
      <c r="BL57" s="775"/>
      <c r="BM57" s="775"/>
      <c r="BN57" s="775"/>
      <c r="BO57" s="775"/>
      <c r="BP57" s="775"/>
      <c r="BQ57" s="775"/>
      <c r="BR57" s="775"/>
      <c r="BS57" s="775"/>
      <c r="BT57" s="775"/>
      <c r="BU57" s="775"/>
      <c r="BV57" s="775"/>
      <c r="BW57" s="775"/>
      <c r="BX57" s="775"/>
      <c r="BY57" s="775"/>
      <c r="BZ57" s="775"/>
      <c r="CA57" s="775"/>
      <c r="CB57" s="775"/>
      <c r="CC57" s="775"/>
      <c r="CD57" s="775"/>
      <c r="CE57" s="775"/>
      <c r="CF57" s="775"/>
      <c r="CG57" s="775"/>
      <c r="CH57" s="775"/>
      <c r="CI57" s="775"/>
      <c r="CJ57" s="775"/>
      <c r="CK57" s="775"/>
      <c r="CL57" s="775"/>
      <c r="CM57" s="775"/>
      <c r="CN57" s="775"/>
      <c r="CO57" s="775"/>
      <c r="CP57" s="775"/>
      <c r="CQ57" s="775"/>
      <c r="CR57" s="775"/>
      <c r="CS57" s="775"/>
      <c r="CT57" s="775"/>
      <c r="CU57" s="775"/>
      <c r="CV57" s="775"/>
      <c r="CW57" s="775"/>
      <c r="CX57" s="775"/>
      <c r="CY57" s="775"/>
      <c r="CZ57" s="775"/>
      <c r="DA57" s="775"/>
      <c r="DB57" s="775"/>
      <c r="DC57" s="775"/>
      <c r="DD57" s="775"/>
      <c r="DE57" s="775"/>
      <c r="DF57" s="775"/>
      <c r="DG57" s="775"/>
      <c r="DH57" s="775"/>
      <c r="DI57" s="775"/>
      <c r="DJ57" s="775"/>
      <c r="DK57" s="775"/>
      <c r="DL57" s="775"/>
      <c r="DM57" s="775"/>
      <c r="DN57" s="775"/>
      <c r="DO57" s="775"/>
      <c r="DP57" s="775"/>
      <c r="DQ57" s="775"/>
      <c r="DR57" s="775"/>
      <c r="DS57" s="775"/>
      <c r="DT57" s="775"/>
      <c r="DU57" s="775"/>
      <c r="DV57" s="775"/>
      <c r="DW57" s="775"/>
      <c r="DX57" s="775"/>
      <c r="DY57" s="775"/>
      <c r="DZ57" s="775"/>
      <c r="EA57" s="775"/>
      <c r="EB57" s="775"/>
      <c r="EC57" s="775"/>
      <c r="ED57" s="775"/>
      <c r="EE57" s="775"/>
      <c r="EF57" s="775"/>
      <c r="EG57" s="775"/>
      <c r="EH57" s="775"/>
      <c r="EI57" s="775"/>
      <c r="EJ57" s="775"/>
      <c r="EK57" s="775"/>
      <c r="EL57" s="775"/>
      <c r="EM57" s="775"/>
      <c r="EN57" s="775"/>
      <c r="EO57" s="775"/>
      <c r="EP57" s="775"/>
      <c r="EQ57" s="775"/>
      <c r="ER57" s="775"/>
      <c r="ES57" s="775"/>
      <c r="ET57" s="775"/>
      <c r="EU57" s="775"/>
      <c r="EV57" s="775"/>
      <c r="EW57" s="775"/>
      <c r="EX57" s="775"/>
      <c r="EY57" s="775"/>
      <c r="EZ57" s="775"/>
      <c r="FA57" s="775"/>
      <c r="FB57" s="775"/>
      <c r="FC57" s="775"/>
      <c r="FD57" s="775"/>
      <c r="FE57" s="775"/>
      <c r="FF57" s="775"/>
      <c r="FG57" s="775"/>
      <c r="FH57" s="775"/>
      <c r="FI57" s="775"/>
      <c r="FJ57" s="775"/>
      <c r="FK57" s="775"/>
      <c r="FL57" s="775"/>
      <c r="FM57" s="775"/>
      <c r="FN57" s="775"/>
      <c r="FO57" s="775"/>
      <c r="FP57" s="775"/>
      <c r="FQ57" s="775"/>
      <c r="FR57" s="775"/>
      <c r="FS57" s="775"/>
      <c r="FT57" s="775"/>
      <c r="FU57" s="775"/>
      <c r="FV57" s="775"/>
      <c r="FW57" s="775"/>
      <c r="FX57" s="775"/>
      <c r="FY57" s="775"/>
      <c r="FZ57" s="775"/>
      <c r="GA57" s="775"/>
      <c r="GB57" s="775"/>
      <c r="GC57" s="775"/>
      <c r="GD57" s="775"/>
      <c r="GE57" s="775"/>
      <c r="GF57" s="775"/>
      <c r="GG57" s="775"/>
      <c r="GH57" s="775"/>
      <c r="GI57" s="775"/>
      <c r="GJ57" s="775"/>
      <c r="GK57" s="775"/>
      <c r="GL57" s="775"/>
      <c r="GM57" s="775"/>
      <c r="GN57" s="775"/>
      <c r="GO57" s="775"/>
      <c r="GP57" s="775"/>
      <c r="GQ57" s="775"/>
      <c r="GR57" s="775"/>
      <c r="GS57" s="775"/>
      <c r="GT57" s="775"/>
      <c r="GU57" s="775"/>
      <c r="GV57" s="775"/>
    </row>
    <row r="58" spans="1:204" s="775" customFormat="1" ht="42.75" x14ac:dyDescent="0.2">
      <c r="A58" s="775">
        <v>1</v>
      </c>
      <c r="B58" s="1771" t="s">
        <v>415</v>
      </c>
      <c r="C58" s="26">
        <f>'1 уровень'!E2616</f>
        <v>290185</v>
      </c>
      <c r="D58" s="26">
        <f>'1 уровень'!G2616</f>
        <v>0</v>
      </c>
      <c r="E58" s="26">
        <f>'1 уровень'!H2616</f>
        <v>169277.08333333331</v>
      </c>
      <c r="F58" s="26">
        <f>'1 уровень'!I2616</f>
        <v>132561</v>
      </c>
      <c r="G58" s="778">
        <f>'1 уровень'!J2616</f>
        <v>78.310068551315041</v>
      </c>
      <c r="H58" s="3750">
        <f>'1 уровень'!K2616</f>
        <v>0</v>
      </c>
      <c r="I58" s="781">
        <f>'1 уровень'!L2616</f>
        <v>0</v>
      </c>
      <c r="J58" s="781">
        <f>'1 уровень'!M2616</f>
        <v>0</v>
      </c>
      <c r="K58" s="25">
        <f>'1 уровень'!N2616</f>
        <v>0</v>
      </c>
      <c r="L58" s="25">
        <f>'1 уровень'!Q2616</f>
        <v>0</v>
      </c>
      <c r="M58" s="25">
        <f>'1 уровень'!R2616</f>
        <v>0</v>
      </c>
      <c r="N58" s="25">
        <f>'1 уровень'!S2616</f>
        <v>0</v>
      </c>
      <c r="O58" s="25">
        <f>'1 уровень'!T2616</f>
        <v>0</v>
      </c>
      <c r="P58" s="25">
        <f>'1 уровень'!U2616</f>
        <v>0</v>
      </c>
      <c r="Q58" s="2090">
        <f>'1 уровень'!V2616</f>
        <v>0</v>
      </c>
      <c r="R58" s="2090">
        <f>'1 уровень'!W2616</f>
        <v>0</v>
      </c>
      <c r="S58" s="2090">
        <f>'1 уровень'!X2616</f>
        <v>0</v>
      </c>
      <c r="T58" s="2090">
        <f>'1 уровень'!Y2616</f>
        <v>0</v>
      </c>
      <c r="U58" s="2090">
        <f>'1 уровень'!Z2616</f>
        <v>0</v>
      </c>
      <c r="V58" s="2090">
        <f>'1 уровень'!AA2616</f>
        <v>0</v>
      </c>
      <c r="W58" s="2090">
        <f>'1 уровень'!AB2616</f>
        <v>0</v>
      </c>
      <c r="X58" s="2090">
        <f>'1 уровень'!AC2616</f>
        <v>0</v>
      </c>
      <c r="Y58" s="2090">
        <f>'1 уровень'!AD2616</f>
        <v>0</v>
      </c>
      <c r="Z58" s="2090">
        <f>'1 уровень'!AE2616</f>
        <v>0</v>
      </c>
      <c r="AA58" s="3200">
        <f>'1 уровень'!AF2616</f>
        <v>0</v>
      </c>
      <c r="AB58" s="2090">
        <f>'1 уровень'!AG2616</f>
        <v>0</v>
      </c>
      <c r="AC58" s="2090">
        <f>'1 уровень'!AH2616</f>
        <v>0</v>
      </c>
      <c r="AD58" s="2090">
        <f>'1 уровень'!AI2616</f>
        <v>0</v>
      </c>
      <c r="AE58" s="2090">
        <f>'1 уровень'!AJ2616</f>
        <v>0</v>
      </c>
      <c r="AF58" s="2091">
        <f>'1 уровень'!AK2616</f>
        <v>0</v>
      </c>
      <c r="AG58" s="3776">
        <f>'1 уровень'!AL2616</f>
        <v>0</v>
      </c>
      <c r="AH58" s="2090"/>
      <c r="AI58" s="2090"/>
      <c r="AJ58" s="4246">
        <f>'1 уровень'!AM2616</f>
        <v>0</v>
      </c>
      <c r="AK58" s="4245">
        <f>'1 уровень'!AN2616</f>
        <v>0</v>
      </c>
      <c r="AL58" s="1339">
        <f t="shared" si="0"/>
        <v>0</v>
      </c>
      <c r="AM58" s="3825">
        <f t="shared" si="2"/>
        <v>0</v>
      </c>
      <c r="AN58" s="775">
        <f t="shared" si="1"/>
        <v>0</v>
      </c>
    </row>
    <row r="59" spans="1:204" s="775" customFormat="1" ht="28.5" x14ac:dyDescent="0.2">
      <c r="A59" s="775">
        <v>1</v>
      </c>
      <c r="B59" s="1771" t="s">
        <v>383</v>
      </c>
      <c r="C59" s="26">
        <f>'1 уровень'!E2617</f>
        <v>1054036.9148936169</v>
      </c>
      <c r="D59" s="26">
        <f>'1 уровень'!G2617</f>
        <v>5916.0638297870755</v>
      </c>
      <c r="E59" s="26">
        <f>'1 уровень'!H2617</f>
        <v>617321.42907801422</v>
      </c>
      <c r="F59" s="26">
        <f>'1 уровень'!I2617</f>
        <v>512067.11914893612</v>
      </c>
      <c r="G59" s="778">
        <f>'1 уровень'!J2617</f>
        <v>82.949836993950115</v>
      </c>
      <c r="H59" s="3750">
        <f>'1 уровень'!K2617</f>
        <v>8203.4755319148935</v>
      </c>
      <c r="I59" s="781">
        <f>'1 уровень'!L2617</f>
        <v>0</v>
      </c>
      <c r="J59" s="781">
        <f>'1 уровень'!M2617</f>
        <v>0</v>
      </c>
      <c r="K59" s="25">
        <f>'1 уровень'!N2617</f>
        <v>0</v>
      </c>
      <c r="L59" s="25">
        <f>'1 уровень'!Q2617</f>
        <v>0</v>
      </c>
      <c r="M59" s="25">
        <f>'1 уровень'!R2617</f>
        <v>0</v>
      </c>
      <c r="N59" s="25">
        <f>'1 уровень'!S2617</f>
        <v>0</v>
      </c>
      <c r="O59" s="25">
        <f>'1 уровень'!T2617</f>
        <v>0</v>
      </c>
      <c r="P59" s="25">
        <f>'1 уровень'!U2617</f>
        <v>0</v>
      </c>
      <c r="Q59" s="2090">
        <f>'1 уровень'!V2617</f>
        <v>0</v>
      </c>
      <c r="R59" s="2090">
        <f>'1 уровень'!W2617</f>
        <v>0</v>
      </c>
      <c r="S59" s="2090">
        <f>'1 уровень'!X2617</f>
        <v>0</v>
      </c>
      <c r="T59" s="2090">
        <f>'1 уровень'!Y2617</f>
        <v>0</v>
      </c>
      <c r="U59" s="2090">
        <f>'1 уровень'!Z2617</f>
        <v>0</v>
      </c>
      <c r="V59" s="2090">
        <f>'1 уровень'!AA2617</f>
        <v>0</v>
      </c>
      <c r="W59" s="2090">
        <f>'1 уровень'!AB2617</f>
        <v>0</v>
      </c>
      <c r="X59" s="2090">
        <f>'1 уровень'!AC2617</f>
        <v>0</v>
      </c>
      <c r="Y59" s="2090">
        <f>'1 уровень'!AD2617</f>
        <v>0</v>
      </c>
      <c r="Z59" s="2090">
        <f>'1 уровень'!AE2617</f>
        <v>0</v>
      </c>
      <c r="AA59" s="3200">
        <f>'1 уровень'!AF2617</f>
        <v>0</v>
      </c>
      <c r="AB59" s="2090">
        <f>'1 уровень'!AG2617</f>
        <v>0</v>
      </c>
      <c r="AC59" s="2090">
        <f>'1 уровень'!AH2617</f>
        <v>0</v>
      </c>
      <c r="AD59" s="2090">
        <f>'1 уровень'!AI2617</f>
        <v>0</v>
      </c>
      <c r="AE59" s="2090">
        <f>'1 уровень'!AJ2617</f>
        <v>0</v>
      </c>
      <c r="AF59" s="2091">
        <f>'1 уровень'!AK2617</f>
        <v>0</v>
      </c>
      <c r="AG59" s="3776">
        <f>'1 уровень'!AL2617</f>
        <v>0</v>
      </c>
      <c r="AH59" s="2090"/>
      <c r="AI59" s="2090"/>
      <c r="AJ59" s="4246">
        <f>'1 уровень'!AM2617</f>
        <v>0</v>
      </c>
      <c r="AK59" s="4245">
        <f>'1 уровень'!AN2617</f>
        <v>0</v>
      </c>
      <c r="AL59" s="1339">
        <f t="shared" si="0"/>
        <v>0</v>
      </c>
      <c r="AM59" s="3825">
        <f t="shared" si="2"/>
        <v>0</v>
      </c>
      <c r="AN59" s="775">
        <f t="shared" si="1"/>
        <v>0</v>
      </c>
    </row>
    <row r="60" spans="1:204" s="775" customFormat="1" ht="28.5" x14ac:dyDescent="0.2">
      <c r="A60" s="775">
        <v>1</v>
      </c>
      <c r="B60" s="1771" t="s">
        <v>384</v>
      </c>
      <c r="C60" s="26">
        <f>'1 уровень'!E2618</f>
        <v>297230</v>
      </c>
      <c r="D60" s="26">
        <f>'1 уровень'!G2618</f>
        <v>8916</v>
      </c>
      <c r="E60" s="26">
        <f>'1 уровень'!H2618</f>
        <v>177100.83333333334</v>
      </c>
      <c r="F60" s="26">
        <f>'1 уровень'!I2618</f>
        <v>173196</v>
      </c>
      <c r="G60" s="778">
        <f>'1 уровень'!J2618</f>
        <v>97.795135539546678</v>
      </c>
      <c r="H60" s="3750">
        <f>'1 уровень'!K2618</f>
        <v>5063</v>
      </c>
      <c r="I60" s="781">
        <f>'1 уровень'!L2618</f>
        <v>0</v>
      </c>
      <c r="J60" s="781">
        <f>'1 уровень'!M2618</f>
        <v>0</v>
      </c>
      <c r="K60" s="25">
        <f>'1 уровень'!N2618</f>
        <v>0</v>
      </c>
      <c r="L60" s="25">
        <f>'1 уровень'!Q2618</f>
        <v>0</v>
      </c>
      <c r="M60" s="25">
        <f>'1 уровень'!R2618</f>
        <v>0</v>
      </c>
      <c r="N60" s="25">
        <f>'1 уровень'!S2618</f>
        <v>0</v>
      </c>
      <c r="O60" s="25">
        <f>'1 уровень'!T2618</f>
        <v>0</v>
      </c>
      <c r="P60" s="25">
        <f>'1 уровень'!U2618</f>
        <v>0</v>
      </c>
      <c r="Q60" s="2090">
        <f>'1 уровень'!V2618</f>
        <v>269231.47860000003</v>
      </c>
      <c r="R60" s="2090">
        <f>'1 уровень'!W2618</f>
        <v>271043.99140000006</v>
      </c>
      <c r="S60" s="2090">
        <f>'1 уровень'!X2618</f>
        <v>271043.99140000006</v>
      </c>
      <c r="T60" s="2090">
        <f>'1 уровень'!Y2618</f>
        <v>271043.99140000006</v>
      </c>
      <c r="U60" s="2090">
        <f>'1 уровень'!Z2618</f>
        <v>271043.99140000006</v>
      </c>
      <c r="V60" s="2090">
        <f>'1 уровень'!AA2618</f>
        <v>271043.99140000006</v>
      </c>
      <c r="W60" s="2090">
        <f>'1 уровень'!AB2618</f>
        <v>271043.99140000006</v>
      </c>
      <c r="X60" s="2090">
        <f>'1 уровень'!AC2618</f>
        <v>279425.92300000001</v>
      </c>
      <c r="Y60" s="2090">
        <f>'1 уровень'!AD2618</f>
        <v>166422.27079545456</v>
      </c>
      <c r="Z60" s="2090">
        <f>'1 уровень'!AE2618</f>
        <v>156710.53909999999</v>
      </c>
      <c r="AA60" s="3200">
        <f>'1 уровень'!AF2618</f>
        <v>0</v>
      </c>
      <c r="AB60" s="2090">
        <f>'1 уровень'!AG2618</f>
        <v>0</v>
      </c>
      <c r="AC60" s="2090">
        <f>'1 уровень'!AH2618</f>
        <v>-9711.7316954545495</v>
      </c>
      <c r="AD60" s="2090">
        <f>'1 уровень'!AI2618</f>
        <v>0</v>
      </c>
      <c r="AE60" s="2090">
        <f>'1 уровень'!AJ2618</f>
        <v>-12.33832</v>
      </c>
      <c r="AF60" s="2091">
        <f>'1 уровень'!AK2618</f>
        <v>156698.20078000001</v>
      </c>
      <c r="AG60" s="3776">
        <f>'1 уровень'!AL2618</f>
        <v>4472.654199999999</v>
      </c>
      <c r="AH60" s="2090"/>
      <c r="AI60" s="2090"/>
      <c r="AJ60" s="4246">
        <f>'1 уровень'!AM2618</f>
        <v>0</v>
      </c>
      <c r="AK60" s="4245">
        <f>'1 уровень'!AN2618</f>
        <v>0</v>
      </c>
      <c r="AL60" s="1339">
        <f t="shared" si="0"/>
        <v>279425923</v>
      </c>
      <c r="AM60" s="3825">
        <f t="shared" si="2"/>
        <v>911.89984658345406</v>
      </c>
      <c r="AN60" s="775">
        <f t="shared" si="1"/>
        <v>-9711.7316954545677</v>
      </c>
    </row>
    <row r="61" spans="1:204" s="775" customFormat="1" ht="28.5" x14ac:dyDescent="0.2">
      <c r="A61" s="775">
        <v>1</v>
      </c>
      <c r="B61" s="1771" t="s">
        <v>139</v>
      </c>
      <c r="C61" s="26">
        <f>'1 уровень'!E2619</f>
        <v>4352022.1190476185</v>
      </c>
      <c r="D61" s="26">
        <f>'1 уровень'!G2619</f>
        <v>30222.357142857276</v>
      </c>
      <c r="E61" s="26">
        <f>'1 уровень'!H2619</f>
        <v>2540491.2101190481</v>
      </c>
      <c r="F61" s="26">
        <f>'1 уровень'!I2619</f>
        <v>2212777.8608333329</v>
      </c>
      <c r="G61" s="778">
        <f>'1 уровень'!J2619</f>
        <v>87.100394286726996</v>
      </c>
      <c r="H61" s="3750">
        <f>'1 уровень'!K2619</f>
        <v>27250.243571428564</v>
      </c>
      <c r="I61" s="781">
        <f>'1 уровень'!L2619</f>
        <v>0</v>
      </c>
      <c r="J61" s="781">
        <f>'1 уровень'!M2619</f>
        <v>0</v>
      </c>
      <c r="K61" s="25">
        <f>'1 уровень'!N2619</f>
        <v>0</v>
      </c>
      <c r="L61" s="25">
        <f>'1 уровень'!Q2619</f>
        <v>0</v>
      </c>
      <c r="M61" s="25">
        <f>'1 уровень'!R2619</f>
        <v>0</v>
      </c>
      <c r="N61" s="25">
        <f>'1 уровень'!S2619</f>
        <v>0</v>
      </c>
      <c r="O61" s="25">
        <f>'1 уровень'!T2619</f>
        <v>0</v>
      </c>
      <c r="P61" s="25">
        <f>'1 уровень'!U2619</f>
        <v>0</v>
      </c>
      <c r="Q61" s="2090">
        <f>'1 уровень'!V2619</f>
        <v>3204438.914838193</v>
      </c>
      <c r="R61" s="2090">
        <f>'1 уровень'!W2619</f>
        <v>3208888.6331881927</v>
      </c>
      <c r="S61" s="2090">
        <f>'1 уровень'!X2619</f>
        <v>3209429.3131881924</v>
      </c>
      <c r="T61" s="2090">
        <f>'1 уровень'!Y2619</f>
        <v>3214605.9549681926</v>
      </c>
      <c r="U61" s="2090">
        <f>'1 уровень'!Z2619</f>
        <v>3215143.0719281924</v>
      </c>
      <c r="V61" s="2090">
        <f>'1 уровень'!AA2619</f>
        <v>3215143.0719281924</v>
      </c>
      <c r="W61" s="2090">
        <f>'1 уровень'!AB2619</f>
        <v>3226540.8577181925</v>
      </c>
      <c r="X61" s="2090">
        <f>'1 уровень'!AC2619</f>
        <v>3268981.4994314467</v>
      </c>
      <c r="Y61" s="2090">
        <f>'1 уровень'!AD2619</f>
        <v>1916140.3183243591</v>
      </c>
      <c r="Z61" s="2090">
        <f>'1 уровень'!AE2619</f>
        <v>1892416.7841299998</v>
      </c>
      <c r="AA61" s="3200">
        <f>'1 уровень'!AF2619</f>
        <v>0</v>
      </c>
      <c r="AB61" s="2090">
        <f>'1 уровень'!AG2619</f>
        <v>3449.6472899999999</v>
      </c>
      <c r="AC61" s="2090">
        <f>'1 уровень'!AH2619</f>
        <v>-23723.534194358719</v>
      </c>
      <c r="AD61" s="2090">
        <f>'1 уровень'!AI2619</f>
        <v>0</v>
      </c>
      <c r="AE61" s="2090">
        <f>'1 уровень'!AJ2619</f>
        <v>-751.23299999999983</v>
      </c>
      <c r="AF61" s="2091">
        <f>'1 уровень'!AK2619</f>
        <v>1895115.19842</v>
      </c>
      <c r="AG61" s="3776">
        <f>'1 уровень'!AL2619</f>
        <v>117643.48734000001</v>
      </c>
      <c r="AH61" s="2090">
        <f>Z61/Y61*100</f>
        <v>98.761910389991414</v>
      </c>
      <c r="AI61" s="2090">
        <f>AF61/Y61*100</f>
        <v>98.90273589552433</v>
      </c>
      <c r="AJ61" s="4246">
        <f>'1 уровень'!AM2619</f>
        <v>0</v>
      </c>
      <c r="AK61" s="4245">
        <f>'1 уровень'!AN2619</f>
        <v>21658.657100000004</v>
      </c>
      <c r="AL61" s="1339">
        <f t="shared" si="0"/>
        <v>3268981499.4314466</v>
      </c>
      <c r="AM61" s="3825">
        <f t="shared" si="2"/>
        <v>737.45703155813294</v>
      </c>
      <c r="AN61" s="775">
        <f t="shared" si="1"/>
        <v>-23723.534194359323</v>
      </c>
    </row>
    <row r="62" spans="1:204" s="775" customFormat="1" x14ac:dyDescent="0.25">
      <c r="A62" s="775">
        <v>1</v>
      </c>
      <c r="B62" s="950" t="s">
        <v>29</v>
      </c>
      <c r="C62" s="26">
        <f>'1 уровень'!E2620</f>
        <v>0</v>
      </c>
      <c r="D62" s="26">
        <f>'1 уровень'!G2620</f>
        <v>0</v>
      </c>
      <c r="E62" s="26">
        <f>'1 уровень'!H2620</f>
        <v>0</v>
      </c>
      <c r="F62" s="26">
        <f>'1 уровень'!I2620</f>
        <v>0</v>
      </c>
      <c r="G62" s="778">
        <f>'1 уровень'!J2620</f>
        <v>0</v>
      </c>
      <c r="H62" s="3750">
        <f>'1 уровень'!K2620</f>
        <v>0</v>
      </c>
      <c r="I62" s="781">
        <f>'1 уровень'!L2620</f>
        <v>0</v>
      </c>
      <c r="J62" s="781">
        <f>'1 уровень'!M2620</f>
        <v>0</v>
      </c>
      <c r="K62" s="25">
        <f>'1 уровень'!N2620</f>
        <v>0</v>
      </c>
      <c r="L62" s="25">
        <f>'1 уровень'!Q2620</f>
        <v>0</v>
      </c>
      <c r="M62" s="25">
        <f>'1 уровень'!R2620</f>
        <v>0</v>
      </c>
      <c r="N62" s="25">
        <f>'1 уровень'!S2620</f>
        <v>0</v>
      </c>
      <c r="O62" s="25">
        <f>'1 уровень'!T2620</f>
        <v>0</v>
      </c>
      <c r="P62" s="25">
        <f>'1 уровень'!U2620</f>
        <v>0</v>
      </c>
      <c r="Q62" s="2090">
        <f>'1 уровень'!V2620</f>
        <v>0</v>
      </c>
      <c r="R62" s="2090">
        <f>'1 уровень'!W2620</f>
        <v>0</v>
      </c>
      <c r="S62" s="2090">
        <f>'1 уровень'!X2620</f>
        <v>0</v>
      </c>
      <c r="T62" s="2090">
        <f>'1 уровень'!Y2620</f>
        <v>0</v>
      </c>
      <c r="U62" s="2090">
        <f>'1 уровень'!Z2620</f>
        <v>0</v>
      </c>
      <c r="V62" s="2090">
        <f>'1 уровень'!AA2620</f>
        <v>0</v>
      </c>
      <c r="W62" s="2090">
        <f>'1 уровень'!AB2620</f>
        <v>0</v>
      </c>
      <c r="X62" s="2090">
        <f>'1 уровень'!AC2620</f>
        <v>0</v>
      </c>
      <c r="Y62" s="2090">
        <f>'1 уровень'!AD2620</f>
        <v>0</v>
      </c>
      <c r="Z62" s="2090">
        <f>'1 уровень'!AE2620</f>
        <v>0</v>
      </c>
      <c r="AA62" s="3200">
        <f>'1 уровень'!AF2620</f>
        <v>0</v>
      </c>
      <c r="AB62" s="2090">
        <f>'1 уровень'!AG2620</f>
        <v>0</v>
      </c>
      <c r="AC62" s="2090">
        <f>'1 уровень'!AH2620</f>
        <v>0</v>
      </c>
      <c r="AD62" s="2090">
        <f>'1 уровень'!AI2620</f>
        <v>0</v>
      </c>
      <c r="AE62" s="2090">
        <f>'1 уровень'!AJ2620</f>
        <v>0</v>
      </c>
      <c r="AF62" s="2091">
        <f>'1 уровень'!AK2620</f>
        <v>0</v>
      </c>
      <c r="AG62" s="3776">
        <f>'1 уровень'!AL2620</f>
        <v>0</v>
      </c>
      <c r="AH62" s="2090"/>
      <c r="AI62" s="2090"/>
      <c r="AJ62" s="4246">
        <f>'1 уровень'!AM2620</f>
        <v>0</v>
      </c>
      <c r="AK62" s="4245">
        <f>'1 уровень'!AN2620</f>
        <v>0</v>
      </c>
      <c r="AL62" s="1339">
        <f t="shared" si="0"/>
        <v>0</v>
      </c>
      <c r="AM62" s="3825" t="e">
        <f t="shared" si="2"/>
        <v>#DIV/0!</v>
      </c>
      <c r="AN62" s="775">
        <f t="shared" si="1"/>
        <v>0</v>
      </c>
    </row>
    <row r="63" spans="1:204" ht="30" x14ac:dyDescent="0.25">
      <c r="A63" s="24">
        <v>1</v>
      </c>
      <c r="B63" s="1772" t="s">
        <v>249</v>
      </c>
      <c r="C63" s="34">
        <f>'1 уровень'!E2621</f>
        <v>3303</v>
      </c>
      <c r="D63" s="34">
        <f>'1 уровень'!G2621</f>
        <v>43</v>
      </c>
      <c r="E63" s="34">
        <f>'1 уровень'!H2621</f>
        <v>1944.4166666666667</v>
      </c>
      <c r="F63" s="34">
        <f>'1 уровень'!I2621</f>
        <v>1124</v>
      </c>
      <c r="G63" s="780">
        <f>'1 уровень'!J2621</f>
        <v>57.806540093429902</v>
      </c>
      <c r="H63" s="3753">
        <f>'1 уровень'!K2621</f>
        <v>0</v>
      </c>
      <c r="I63" s="781">
        <f>'1 уровень'!L2621</f>
        <v>8.1440877726824663</v>
      </c>
      <c r="J63" s="781">
        <f>'1 уровень'!M2621</f>
        <v>7.9733096085409256</v>
      </c>
      <c r="K63" s="782">
        <f>'1 уровень'!N2621</f>
        <v>26840</v>
      </c>
      <c r="L63" s="782">
        <f>'1 уровень'!Q2621</f>
        <v>15835.5</v>
      </c>
      <c r="M63" s="782">
        <f>'1 уровень'!R2621</f>
        <v>8962</v>
      </c>
      <c r="N63" s="782">
        <f>'1 уровень'!S2621</f>
        <v>56.594360771683874</v>
      </c>
      <c r="O63" s="782">
        <f>'1 уровень'!T2621</f>
        <v>90.166666666666671</v>
      </c>
      <c r="P63" s="782">
        <f>'1 уровень'!U2621</f>
        <v>170.38922630050169</v>
      </c>
      <c r="Q63" s="2090">
        <f>'1 уровень'!V2621</f>
        <v>0</v>
      </c>
      <c r="R63" s="2090">
        <f>'1 уровень'!W2621</f>
        <v>0</v>
      </c>
      <c r="S63" s="2090">
        <f>'1 уровень'!X2621</f>
        <v>0</v>
      </c>
      <c r="T63" s="2090">
        <f>'1 уровень'!Y2621</f>
        <v>0</v>
      </c>
      <c r="U63" s="2090">
        <f>'1 уровень'!Z2621</f>
        <v>0</v>
      </c>
      <c r="V63" s="2090">
        <f>'1 уровень'!AA2621</f>
        <v>0</v>
      </c>
      <c r="W63" s="2090">
        <f>'1 уровень'!AB2621</f>
        <v>0</v>
      </c>
      <c r="X63" s="2090">
        <f>'1 уровень'!AC2621</f>
        <v>0</v>
      </c>
      <c r="Y63" s="2090">
        <f>'1 уровень'!AD2621</f>
        <v>0</v>
      </c>
      <c r="Z63" s="2090">
        <f>'1 уровень'!AE2621</f>
        <v>0</v>
      </c>
      <c r="AA63" s="3200">
        <f>'1 уровень'!AF2621</f>
        <v>0</v>
      </c>
      <c r="AB63" s="2090">
        <f>'1 уровень'!AG2621</f>
        <v>0</v>
      </c>
      <c r="AC63" s="2090">
        <f>'1 уровень'!AH2621</f>
        <v>0</v>
      </c>
      <c r="AD63" s="2090">
        <f>'1 уровень'!AI2621</f>
        <v>0</v>
      </c>
      <c r="AE63" s="2090">
        <f>'1 уровень'!AJ2621</f>
        <v>0</v>
      </c>
      <c r="AF63" s="2091">
        <f>'1 уровень'!AK2621</f>
        <v>0</v>
      </c>
      <c r="AG63" s="3776">
        <f>'1 уровень'!AL2621</f>
        <v>0</v>
      </c>
      <c r="AH63" s="2090"/>
      <c r="AI63" s="2090"/>
      <c r="AJ63" s="4250">
        <f>'1 уровень'!AM2621</f>
        <v>0</v>
      </c>
      <c r="AK63" s="4245">
        <f>'1 уровень'!AN2621</f>
        <v>0</v>
      </c>
      <c r="AL63" s="1339">
        <f t="shared" si="0"/>
        <v>0</v>
      </c>
      <c r="AM63" s="3825">
        <f t="shared" si="2"/>
        <v>0</v>
      </c>
      <c r="AN63" s="775">
        <f t="shared" si="1"/>
        <v>0</v>
      </c>
      <c r="AO63" s="775"/>
      <c r="AP63" s="775"/>
      <c r="AQ63" s="775"/>
      <c r="AR63" s="775"/>
      <c r="AS63" s="775"/>
      <c r="AT63" s="775"/>
      <c r="AU63" s="775"/>
      <c r="AV63" s="775"/>
      <c r="AW63" s="775"/>
      <c r="AX63" s="775"/>
      <c r="AY63" s="775"/>
      <c r="AZ63" s="775"/>
      <c r="BA63" s="775"/>
      <c r="BB63" s="775"/>
      <c r="BC63" s="775"/>
      <c r="BD63" s="775"/>
      <c r="BE63" s="775"/>
      <c r="BF63" s="775"/>
      <c r="BG63" s="775"/>
      <c r="BH63" s="775"/>
      <c r="BI63" s="775"/>
      <c r="BJ63" s="775"/>
      <c r="BK63" s="775"/>
      <c r="BL63" s="775"/>
      <c r="BM63" s="775"/>
      <c r="BN63" s="775"/>
      <c r="BO63" s="775"/>
      <c r="BP63" s="775"/>
      <c r="BQ63" s="775"/>
      <c r="BR63" s="775"/>
      <c r="BS63" s="775"/>
      <c r="BT63" s="775"/>
      <c r="BU63" s="775"/>
      <c r="BV63" s="775"/>
      <c r="BW63" s="775"/>
      <c r="BX63" s="775"/>
      <c r="BY63" s="775"/>
      <c r="BZ63" s="775"/>
      <c r="CA63" s="775"/>
      <c r="CB63" s="775"/>
      <c r="CC63" s="775"/>
      <c r="CD63" s="775"/>
      <c r="CE63" s="775"/>
      <c r="CF63" s="775"/>
      <c r="CG63" s="775"/>
      <c r="CH63" s="775"/>
      <c r="CI63" s="775"/>
      <c r="CJ63" s="775"/>
      <c r="CK63" s="775"/>
      <c r="CL63" s="775"/>
      <c r="CM63" s="775"/>
      <c r="CN63" s="775"/>
      <c r="CO63" s="775"/>
      <c r="CP63" s="775"/>
      <c r="CQ63" s="775"/>
      <c r="CR63" s="775"/>
      <c r="CS63" s="775"/>
      <c r="CT63" s="775"/>
      <c r="CU63" s="775"/>
      <c r="CV63" s="775"/>
      <c r="CW63" s="775"/>
      <c r="CX63" s="775"/>
      <c r="CY63" s="775"/>
      <c r="CZ63" s="775"/>
      <c r="DA63" s="775"/>
      <c r="DB63" s="775"/>
      <c r="DC63" s="775"/>
      <c r="DD63" s="775"/>
      <c r="DE63" s="775"/>
      <c r="DF63" s="775"/>
      <c r="DG63" s="775"/>
      <c r="DH63" s="775"/>
      <c r="DI63" s="775"/>
      <c r="DJ63" s="775"/>
      <c r="DK63" s="775"/>
      <c r="DL63" s="775"/>
      <c r="DM63" s="775"/>
      <c r="DN63" s="775"/>
      <c r="DO63" s="775"/>
      <c r="DP63" s="775"/>
      <c r="DQ63" s="775"/>
      <c r="DR63" s="775"/>
      <c r="DS63" s="775"/>
      <c r="DT63" s="775"/>
      <c r="DU63" s="775"/>
      <c r="DV63" s="775"/>
      <c r="DW63" s="775"/>
      <c r="DX63" s="775"/>
      <c r="DY63" s="775"/>
      <c r="DZ63" s="775"/>
      <c r="EA63" s="775"/>
      <c r="EB63" s="775"/>
      <c r="EC63" s="775"/>
      <c r="ED63" s="775"/>
      <c r="EE63" s="775"/>
      <c r="EF63" s="775"/>
      <c r="EG63" s="775"/>
      <c r="EH63" s="775"/>
      <c r="EI63" s="775"/>
      <c r="EJ63" s="775"/>
      <c r="EK63" s="775"/>
      <c r="EL63" s="775"/>
      <c r="EM63" s="775"/>
      <c r="EN63" s="775"/>
      <c r="EO63" s="775"/>
      <c r="EP63" s="775"/>
      <c r="EQ63" s="775"/>
      <c r="ER63" s="775"/>
      <c r="ES63" s="775"/>
      <c r="ET63" s="775"/>
      <c r="EU63" s="775"/>
      <c r="EV63" s="775"/>
      <c r="EW63" s="775"/>
      <c r="EX63" s="775"/>
      <c r="EY63" s="775"/>
      <c r="EZ63" s="775"/>
      <c r="FA63" s="775"/>
      <c r="FB63" s="775"/>
      <c r="FC63" s="775"/>
      <c r="FD63" s="775"/>
      <c r="FE63" s="775"/>
      <c r="FF63" s="775"/>
      <c r="FG63" s="775"/>
      <c r="FH63" s="775"/>
      <c r="FI63" s="775"/>
      <c r="FJ63" s="775"/>
      <c r="FK63" s="775"/>
      <c r="FL63" s="775"/>
      <c r="FM63" s="775"/>
      <c r="FN63" s="775"/>
      <c r="FO63" s="775"/>
      <c r="FP63" s="775"/>
      <c r="FQ63" s="775"/>
      <c r="FR63" s="775"/>
      <c r="FS63" s="775"/>
      <c r="FT63" s="775"/>
      <c r="FU63" s="775"/>
      <c r="FV63" s="775"/>
      <c r="FW63" s="775"/>
      <c r="FX63" s="775"/>
      <c r="FY63" s="775"/>
      <c r="FZ63" s="775"/>
      <c r="GA63" s="775"/>
      <c r="GB63" s="775"/>
      <c r="GC63" s="775"/>
      <c r="GD63" s="775"/>
      <c r="GE63" s="775"/>
      <c r="GF63" s="775"/>
      <c r="GG63" s="775"/>
      <c r="GH63" s="775"/>
      <c r="GI63" s="775"/>
      <c r="GJ63" s="775"/>
      <c r="GK63" s="775"/>
      <c r="GL63" s="775"/>
      <c r="GM63" s="775"/>
      <c r="GN63" s="775"/>
      <c r="GO63" s="775"/>
      <c r="GP63" s="775"/>
      <c r="GQ63" s="775"/>
      <c r="GR63" s="775"/>
      <c r="GS63" s="775"/>
      <c r="GT63" s="775"/>
      <c r="GU63" s="775"/>
      <c r="GV63" s="775"/>
    </row>
    <row r="64" spans="1:204" ht="30" x14ac:dyDescent="0.25">
      <c r="A64" s="24">
        <v>1</v>
      </c>
      <c r="B64" s="1019" t="s">
        <v>250</v>
      </c>
      <c r="C64" s="34">
        <f>'1 уровень'!E2622</f>
        <v>32242</v>
      </c>
      <c r="D64" s="34">
        <f>'1 уровень'!G2622</f>
        <v>38</v>
      </c>
      <c r="E64" s="34">
        <f>'1 уровень'!H2622</f>
        <v>18917.333333333336</v>
      </c>
      <c r="F64" s="34">
        <f>'1 уровень'!I2622</f>
        <v>17678</v>
      </c>
      <c r="G64" s="780">
        <f>'1 уровень'!J2622</f>
        <v>93.448689032985612</v>
      </c>
      <c r="H64" s="3753">
        <f>'1 уровень'!K2622</f>
        <v>576</v>
      </c>
      <c r="I64" s="781">
        <f>'1 уровень'!L2622</f>
        <v>6.8641633775021127</v>
      </c>
      <c r="J64" s="781">
        <f>'1 уровень'!M2622</f>
        <v>7.1644982464079643</v>
      </c>
      <c r="K64" s="782">
        <f>'1 уровень'!N2622</f>
        <v>221121</v>
      </c>
      <c r="L64" s="782">
        <f>'1 уровень'!Q2622</f>
        <v>129851.66666666666</v>
      </c>
      <c r="M64" s="782">
        <f>'1 уровень'!R2622</f>
        <v>126654</v>
      </c>
      <c r="N64" s="782">
        <f>'1 уровень'!S2622</f>
        <v>97.537446573654563</v>
      </c>
      <c r="O64" s="782">
        <f>'1 уровень'!T2622</f>
        <v>922.14166666666665</v>
      </c>
      <c r="P64" s="782">
        <f>'1 уровень'!U2622</f>
        <v>235.45313123306383</v>
      </c>
      <c r="Q64" s="2090">
        <f>'1 уровень'!V2622</f>
        <v>0</v>
      </c>
      <c r="R64" s="2090">
        <f>'1 уровень'!W2622</f>
        <v>0</v>
      </c>
      <c r="S64" s="2090">
        <f>'1 уровень'!X2622</f>
        <v>0</v>
      </c>
      <c r="T64" s="2090">
        <f>'1 уровень'!Y2622</f>
        <v>0</v>
      </c>
      <c r="U64" s="2090">
        <f>'1 уровень'!Z2622</f>
        <v>0</v>
      </c>
      <c r="V64" s="2090">
        <f>'1 уровень'!AA2622</f>
        <v>0</v>
      </c>
      <c r="W64" s="2090">
        <f>'1 уровень'!AB2622</f>
        <v>0</v>
      </c>
      <c r="X64" s="2090">
        <f>'1 уровень'!AC2622</f>
        <v>0</v>
      </c>
      <c r="Y64" s="2090">
        <f>'1 уровень'!AD2622</f>
        <v>0</v>
      </c>
      <c r="Z64" s="2090">
        <f>'1 уровень'!AE2622</f>
        <v>0</v>
      </c>
      <c r="AA64" s="3200">
        <f>'1 уровень'!AF2622</f>
        <v>0</v>
      </c>
      <c r="AB64" s="2090">
        <f>'1 уровень'!AG2622</f>
        <v>0</v>
      </c>
      <c r="AC64" s="2090">
        <f>'1 уровень'!AH2622</f>
        <v>0</v>
      </c>
      <c r="AD64" s="2090">
        <f>'1 уровень'!AI2622</f>
        <v>0</v>
      </c>
      <c r="AE64" s="2090">
        <f>'1 уровень'!AJ2622</f>
        <v>0</v>
      </c>
      <c r="AF64" s="2091">
        <f>'1 уровень'!AK2622</f>
        <v>0</v>
      </c>
      <c r="AG64" s="3776">
        <f>'1 уровень'!AL2622</f>
        <v>0</v>
      </c>
      <c r="AH64" s="2090"/>
      <c r="AI64" s="2090"/>
      <c r="AJ64" s="4250">
        <f>'1 уровень'!AM2622</f>
        <v>0</v>
      </c>
      <c r="AK64" s="4245">
        <f>'1 уровень'!AN2622</f>
        <v>0</v>
      </c>
      <c r="AL64" s="1339">
        <f t="shared" si="0"/>
        <v>0</v>
      </c>
      <c r="AM64" s="3825">
        <f t="shared" si="2"/>
        <v>0</v>
      </c>
      <c r="AN64" s="775">
        <f t="shared" si="1"/>
        <v>0</v>
      </c>
      <c r="AO64" s="775"/>
      <c r="AP64" s="775"/>
      <c r="AQ64" s="775"/>
      <c r="AR64" s="775"/>
      <c r="AS64" s="775"/>
      <c r="AT64" s="775"/>
      <c r="AU64" s="775"/>
      <c r="AV64" s="775"/>
      <c r="AW64" s="775"/>
      <c r="AX64" s="775"/>
      <c r="AY64" s="775"/>
      <c r="AZ64" s="775"/>
      <c r="BA64" s="775"/>
      <c r="BB64" s="775"/>
      <c r="BC64" s="775"/>
      <c r="BD64" s="775"/>
      <c r="BE64" s="775"/>
      <c r="BF64" s="775"/>
      <c r="BG64" s="775"/>
      <c r="BH64" s="775"/>
      <c r="BI64" s="775"/>
      <c r="BJ64" s="775"/>
      <c r="BK64" s="775"/>
      <c r="BL64" s="775"/>
      <c r="BM64" s="775"/>
      <c r="BN64" s="775"/>
      <c r="BO64" s="775"/>
      <c r="BP64" s="775"/>
      <c r="BQ64" s="775"/>
      <c r="BR64" s="775"/>
      <c r="BS64" s="775"/>
      <c r="BT64" s="775"/>
      <c r="BU64" s="775"/>
      <c r="BV64" s="775"/>
      <c r="BW64" s="775"/>
      <c r="BX64" s="775"/>
      <c r="BY64" s="775"/>
      <c r="BZ64" s="775"/>
      <c r="CA64" s="775"/>
      <c r="CB64" s="775"/>
      <c r="CC64" s="775"/>
      <c r="CD64" s="775"/>
      <c r="CE64" s="775"/>
      <c r="CF64" s="775"/>
      <c r="CG64" s="775"/>
      <c r="CH64" s="775"/>
      <c r="CI64" s="775"/>
      <c r="CJ64" s="775"/>
      <c r="CK64" s="775"/>
      <c r="CL64" s="775"/>
      <c r="CM64" s="775"/>
      <c r="CN64" s="775"/>
      <c r="CO64" s="775"/>
      <c r="CP64" s="775"/>
      <c r="CQ64" s="775"/>
      <c r="CR64" s="775"/>
      <c r="CS64" s="775"/>
      <c r="CT64" s="775"/>
      <c r="CU64" s="775"/>
      <c r="CV64" s="775"/>
      <c r="CW64" s="775"/>
      <c r="CX64" s="775"/>
      <c r="CY64" s="775"/>
      <c r="CZ64" s="775"/>
      <c r="DA64" s="775"/>
      <c r="DB64" s="775"/>
      <c r="DC64" s="775"/>
      <c r="DD64" s="775"/>
      <c r="DE64" s="775"/>
      <c r="DF64" s="775"/>
      <c r="DG64" s="775"/>
      <c r="DH64" s="775"/>
      <c r="DI64" s="775"/>
      <c r="DJ64" s="775"/>
      <c r="DK64" s="775"/>
      <c r="DL64" s="775"/>
      <c r="DM64" s="775"/>
      <c r="DN64" s="775"/>
      <c r="DO64" s="775"/>
      <c r="DP64" s="775"/>
      <c r="DQ64" s="775"/>
      <c r="DR64" s="775"/>
      <c r="DS64" s="775"/>
      <c r="DT64" s="775"/>
      <c r="DU64" s="775"/>
      <c r="DV64" s="775"/>
      <c r="DW64" s="775"/>
      <c r="DX64" s="775"/>
      <c r="DY64" s="775"/>
      <c r="DZ64" s="775"/>
      <c r="EA64" s="775"/>
      <c r="EB64" s="775"/>
      <c r="EC64" s="775"/>
      <c r="ED64" s="775"/>
      <c r="EE64" s="775"/>
      <c r="EF64" s="775"/>
      <c r="EG64" s="775"/>
      <c r="EH64" s="775"/>
      <c r="EI64" s="775"/>
      <c r="EJ64" s="775"/>
      <c r="EK64" s="775"/>
      <c r="EL64" s="775"/>
      <c r="EM64" s="775"/>
      <c r="EN64" s="775"/>
      <c r="EO64" s="775"/>
      <c r="EP64" s="775"/>
      <c r="EQ64" s="775"/>
      <c r="ER64" s="775"/>
      <c r="ES64" s="775"/>
      <c r="ET64" s="775"/>
      <c r="EU64" s="775"/>
      <c r="EV64" s="775"/>
      <c r="EW64" s="775"/>
      <c r="EX64" s="775"/>
      <c r="EY64" s="775"/>
      <c r="EZ64" s="775"/>
      <c r="FA64" s="775"/>
      <c r="FB64" s="775"/>
      <c r="FC64" s="775"/>
      <c r="FD64" s="775"/>
      <c r="FE64" s="775"/>
      <c r="FF64" s="775"/>
      <c r="FG64" s="775"/>
      <c r="FH64" s="775"/>
      <c r="FI64" s="775"/>
      <c r="FJ64" s="775"/>
      <c r="FK64" s="775"/>
      <c r="FL64" s="775"/>
      <c r="FM64" s="775"/>
      <c r="FN64" s="775"/>
      <c r="FO64" s="775"/>
      <c r="FP64" s="775"/>
      <c r="FQ64" s="775"/>
      <c r="FR64" s="775"/>
      <c r="FS64" s="775"/>
      <c r="FT64" s="775"/>
      <c r="FU64" s="775"/>
      <c r="FV64" s="775"/>
      <c r="FW64" s="775"/>
      <c r="FX64" s="775"/>
      <c r="FY64" s="775"/>
      <c r="FZ64" s="775"/>
      <c r="GA64" s="775"/>
      <c r="GB64" s="775"/>
      <c r="GC64" s="775"/>
      <c r="GD64" s="775"/>
      <c r="GE64" s="775"/>
      <c r="GF64" s="775"/>
      <c r="GG64" s="775"/>
      <c r="GH64" s="775"/>
      <c r="GI64" s="775"/>
      <c r="GJ64" s="775"/>
      <c r="GK64" s="775"/>
      <c r="GL64" s="775"/>
      <c r="GM64" s="775"/>
      <c r="GN64" s="775"/>
      <c r="GO64" s="775"/>
      <c r="GP64" s="775"/>
      <c r="GQ64" s="775"/>
      <c r="GR64" s="775"/>
      <c r="GS64" s="775"/>
      <c r="GT64" s="775"/>
      <c r="GU64" s="775"/>
      <c r="GV64" s="775"/>
    </row>
    <row r="65" spans="1:204" ht="30" x14ac:dyDescent="0.25">
      <c r="A65" s="24">
        <v>1</v>
      </c>
      <c r="B65" s="1019" t="s">
        <v>143</v>
      </c>
      <c r="C65" s="34">
        <f>'1 уровень'!E2623</f>
        <v>35545</v>
      </c>
      <c r="D65" s="34">
        <f>'1 уровень'!G2623</f>
        <v>81</v>
      </c>
      <c r="E65" s="34">
        <f>'1 уровень'!H2623</f>
        <v>20861.75</v>
      </c>
      <c r="F65" s="34">
        <f>'1 уровень'!I2623</f>
        <v>18802</v>
      </c>
      <c r="G65" s="780">
        <f>'1 уровень'!J2623</f>
        <v>90.126667225903873</v>
      </c>
      <c r="H65" s="3753">
        <f>'1 уровень'!K2623</f>
        <v>576</v>
      </c>
      <c r="I65" s="781">
        <f>'1 уровень'!L2623</f>
        <v>6.9834585625207213</v>
      </c>
      <c r="J65" s="781">
        <f>'1 уровень'!M2623</f>
        <v>7.2128496968407614</v>
      </c>
      <c r="K65" s="782">
        <f>'1 уровень'!N2623</f>
        <v>247961</v>
      </c>
      <c r="L65" s="782">
        <f>'1 уровень'!Q2623</f>
        <v>145687.16666666666</v>
      </c>
      <c r="M65" s="782">
        <f>'1 уровень'!R2623</f>
        <v>135616</v>
      </c>
      <c r="N65" s="782">
        <f>'1 уровень'!S2623</f>
        <v>93.087128470478419</v>
      </c>
      <c r="O65" s="782">
        <f>'1 уровень'!T2623</f>
        <v>1012.3083333333334</v>
      </c>
      <c r="P65" s="782">
        <f>'1 уровень'!U2623</f>
        <v>229.65786586290878</v>
      </c>
      <c r="Q65" s="2090">
        <f>'1 уровень'!V2623</f>
        <v>629200.54272811208</v>
      </c>
      <c r="R65" s="2090">
        <f>'1 уровень'!W2623</f>
        <v>638431.50680411211</v>
      </c>
      <c r="S65" s="2090">
        <f>'1 уровень'!X2623</f>
        <v>637892.6649481121</v>
      </c>
      <c r="T65" s="2090">
        <f>'1 уровень'!Y2623</f>
        <v>637896.78002843203</v>
      </c>
      <c r="U65" s="2090">
        <f>'1 уровень'!Z2623</f>
        <v>637896.78002843203</v>
      </c>
      <c r="V65" s="2090">
        <f>'1 уровень'!AA2623</f>
        <v>637896.78002843203</v>
      </c>
      <c r="W65" s="2090">
        <f>'1 уровень'!AB2623</f>
        <v>637904.48983220803</v>
      </c>
      <c r="X65" s="2090">
        <f>'1 уровень'!AC2623</f>
        <v>641611.8751922081</v>
      </c>
      <c r="Y65" s="2090">
        <f>'1 уровень'!AD2623</f>
        <v>375509.79956279648</v>
      </c>
      <c r="Z65" s="2090">
        <f>'1 уровень'!AE2623</f>
        <v>325743.58970000013</v>
      </c>
      <c r="AA65" s="3200">
        <f>'1 уровень'!AF2623</f>
        <v>0</v>
      </c>
      <c r="AB65" s="2090">
        <f>'1 уровень'!AG2623</f>
        <v>0</v>
      </c>
      <c r="AC65" s="2090">
        <f>'1 уровень'!AH2623</f>
        <v>-49766.209862796459</v>
      </c>
      <c r="AD65" s="2090">
        <f>'1 уровень'!AI2623</f>
        <v>-455.59276</v>
      </c>
      <c r="AE65" s="2090">
        <f>'1 уровень'!AJ2623</f>
        <v>-517.77247</v>
      </c>
      <c r="AF65" s="2091">
        <f>'1 уровень'!AK2623</f>
        <v>325225.81723000004</v>
      </c>
      <c r="AG65" s="3776">
        <f>'1 уровень'!AL2623</f>
        <v>13853.765189999998</v>
      </c>
      <c r="AH65" s="2090"/>
      <c r="AI65" s="2090"/>
      <c r="AJ65" s="4250">
        <f>'1 уровень'!AM2623</f>
        <v>22</v>
      </c>
      <c r="AK65" s="4245">
        <f>'1 уровень'!AN2623</f>
        <v>707.91336000000013</v>
      </c>
      <c r="AL65" s="1339">
        <f t="shared" si="0"/>
        <v>641611875.19220805</v>
      </c>
      <c r="AM65" s="3825">
        <f t="shared" si="2"/>
        <v>17946.058937912847</v>
      </c>
      <c r="AN65" s="775">
        <f t="shared" si="1"/>
        <v>-49766.209862796357</v>
      </c>
      <c r="AO65" s="775"/>
      <c r="AP65" s="775"/>
      <c r="AQ65" s="775"/>
      <c r="AR65" s="775"/>
      <c r="AS65" s="775"/>
      <c r="AT65" s="775"/>
      <c r="AU65" s="775"/>
      <c r="AV65" s="775"/>
      <c r="AW65" s="775"/>
      <c r="AX65" s="775"/>
      <c r="AY65" s="775"/>
      <c r="AZ65" s="775"/>
      <c r="BA65" s="775"/>
      <c r="BB65" s="775"/>
      <c r="BC65" s="775"/>
      <c r="BD65" s="775"/>
      <c r="BE65" s="775"/>
      <c r="BF65" s="775"/>
      <c r="BG65" s="775"/>
      <c r="BH65" s="775"/>
      <c r="BI65" s="775"/>
      <c r="BJ65" s="775"/>
      <c r="BK65" s="775"/>
      <c r="BL65" s="775"/>
      <c r="BM65" s="775"/>
      <c r="BN65" s="775"/>
      <c r="BO65" s="775"/>
      <c r="BP65" s="775"/>
      <c r="BQ65" s="775"/>
      <c r="BR65" s="775"/>
      <c r="BS65" s="775"/>
      <c r="BT65" s="775"/>
      <c r="BU65" s="775"/>
      <c r="BV65" s="775"/>
      <c r="BW65" s="775"/>
      <c r="BX65" s="775"/>
      <c r="BY65" s="775"/>
      <c r="BZ65" s="775"/>
      <c r="CA65" s="775"/>
      <c r="CB65" s="775"/>
      <c r="CC65" s="775"/>
      <c r="CD65" s="775"/>
      <c r="CE65" s="775"/>
      <c r="CF65" s="775"/>
      <c r="CG65" s="775"/>
      <c r="CH65" s="775"/>
      <c r="CI65" s="775"/>
      <c r="CJ65" s="775"/>
      <c r="CK65" s="775"/>
      <c r="CL65" s="775"/>
      <c r="CM65" s="775"/>
      <c r="CN65" s="775"/>
      <c r="CO65" s="775"/>
      <c r="CP65" s="775"/>
      <c r="CQ65" s="775"/>
      <c r="CR65" s="775"/>
      <c r="CS65" s="775"/>
      <c r="CT65" s="775"/>
      <c r="CU65" s="775"/>
      <c r="CV65" s="775"/>
      <c r="CW65" s="775"/>
      <c r="CX65" s="775"/>
      <c r="CY65" s="775"/>
      <c r="CZ65" s="775"/>
      <c r="DA65" s="775"/>
      <c r="DB65" s="775"/>
      <c r="DC65" s="775"/>
      <c r="DD65" s="775"/>
      <c r="DE65" s="775"/>
      <c r="DF65" s="775"/>
      <c r="DG65" s="775"/>
      <c r="DH65" s="775"/>
      <c r="DI65" s="775"/>
      <c r="DJ65" s="775"/>
      <c r="DK65" s="775"/>
      <c r="DL65" s="775"/>
      <c r="DM65" s="775"/>
      <c r="DN65" s="775"/>
      <c r="DO65" s="775"/>
      <c r="DP65" s="775"/>
      <c r="DQ65" s="775"/>
      <c r="DR65" s="775"/>
      <c r="DS65" s="775"/>
      <c r="DT65" s="775"/>
      <c r="DU65" s="775"/>
      <c r="DV65" s="775"/>
      <c r="DW65" s="775"/>
      <c r="DX65" s="775"/>
      <c r="DY65" s="775"/>
      <c r="DZ65" s="775"/>
      <c r="EA65" s="775"/>
      <c r="EB65" s="775"/>
      <c r="EC65" s="775"/>
      <c r="ED65" s="775"/>
      <c r="EE65" s="775"/>
      <c r="EF65" s="775"/>
      <c r="EG65" s="775"/>
      <c r="EH65" s="775"/>
      <c r="EI65" s="775"/>
      <c r="EJ65" s="775"/>
      <c r="EK65" s="775"/>
      <c r="EL65" s="775"/>
      <c r="EM65" s="775"/>
      <c r="EN65" s="775"/>
      <c r="EO65" s="775"/>
      <c r="EP65" s="775"/>
      <c r="EQ65" s="775"/>
      <c r="ER65" s="775"/>
      <c r="ES65" s="775"/>
      <c r="ET65" s="775"/>
      <c r="EU65" s="775"/>
      <c r="EV65" s="775"/>
      <c r="EW65" s="775"/>
      <c r="EX65" s="775"/>
      <c r="EY65" s="775"/>
      <c r="EZ65" s="775"/>
      <c r="FA65" s="775"/>
      <c r="FB65" s="775"/>
      <c r="FC65" s="775"/>
      <c r="FD65" s="775"/>
      <c r="FE65" s="775"/>
      <c r="FF65" s="775"/>
      <c r="FG65" s="775"/>
      <c r="FH65" s="775"/>
      <c r="FI65" s="775"/>
      <c r="FJ65" s="775"/>
      <c r="FK65" s="775"/>
      <c r="FL65" s="775"/>
      <c r="FM65" s="775"/>
      <c r="FN65" s="775"/>
      <c r="FO65" s="775"/>
      <c r="FP65" s="775"/>
      <c r="FQ65" s="775"/>
      <c r="FR65" s="775"/>
      <c r="FS65" s="775"/>
      <c r="FT65" s="775"/>
      <c r="FU65" s="775"/>
      <c r="FV65" s="775"/>
      <c r="FW65" s="775"/>
      <c r="FX65" s="775"/>
      <c r="FY65" s="775"/>
      <c r="FZ65" s="775"/>
      <c r="GA65" s="775"/>
      <c r="GB65" s="775"/>
      <c r="GC65" s="775"/>
      <c r="GD65" s="775"/>
      <c r="GE65" s="775"/>
      <c r="GF65" s="775"/>
      <c r="GG65" s="775"/>
      <c r="GH65" s="775"/>
      <c r="GI65" s="775"/>
      <c r="GJ65" s="775"/>
      <c r="GK65" s="775"/>
      <c r="GL65" s="775"/>
      <c r="GM65" s="775"/>
      <c r="GN65" s="775"/>
      <c r="GO65" s="775"/>
      <c r="GP65" s="775"/>
      <c r="GQ65" s="775"/>
      <c r="GR65" s="775"/>
      <c r="GS65" s="775"/>
      <c r="GT65" s="775"/>
      <c r="GU65" s="775"/>
      <c r="GV65" s="775"/>
    </row>
    <row r="66" spans="1:204" ht="43.5" x14ac:dyDescent="0.25">
      <c r="A66" s="24">
        <v>1</v>
      </c>
      <c r="B66" s="1771" t="s">
        <v>238</v>
      </c>
      <c r="C66" s="34">
        <f>'1 уровень'!E2624</f>
        <v>5</v>
      </c>
      <c r="D66" s="34">
        <f>'1 уровень'!G2624</f>
        <v>0</v>
      </c>
      <c r="E66" s="34">
        <f>'1 уровень'!H2624</f>
        <v>2.916666666666667</v>
      </c>
      <c r="F66" s="34">
        <f>'1 уровень'!I2624</f>
        <v>1</v>
      </c>
      <c r="G66" s="780">
        <f>'1 уровень'!J2624</f>
        <v>34.285714285714278</v>
      </c>
      <c r="H66" s="3753">
        <f>'1 уровень'!K2624</f>
        <v>0</v>
      </c>
      <c r="I66" s="781">
        <f>'1 уровень'!L2624</f>
        <v>10.97142857142857</v>
      </c>
      <c r="J66" s="781">
        <f>'1 уровень'!M2624</f>
        <v>15</v>
      </c>
      <c r="K66" s="782">
        <f>'1 уровень'!N2624</f>
        <v>55</v>
      </c>
      <c r="L66" s="782">
        <f>'1 уровень'!Q2624</f>
        <v>32</v>
      </c>
      <c r="M66" s="782">
        <f>'1 уровень'!R2624</f>
        <v>15</v>
      </c>
      <c r="N66" s="782">
        <f>'1 уровень'!S2624</f>
        <v>46.875</v>
      </c>
      <c r="O66" s="782">
        <f>'1 уровень'!T2624</f>
        <v>0.18333333333333332</v>
      </c>
      <c r="P66" s="782">
        <f>'1 уровень'!U2624</f>
        <v>140.25974025974028</v>
      </c>
      <c r="Q66" s="2090">
        <f>'1 уровень'!V2624</f>
        <v>339.81359999999995</v>
      </c>
      <c r="R66" s="2090">
        <f>'1 уровень'!W2624</f>
        <v>344.90673600000002</v>
      </c>
      <c r="S66" s="2090">
        <f>'1 уровень'!X2624</f>
        <v>341.03399999999999</v>
      </c>
      <c r="T66" s="2090">
        <f>'1 уровень'!Y2624</f>
        <v>341.03399999999999</v>
      </c>
      <c r="U66" s="2090">
        <f>'1 уровень'!Z2624</f>
        <v>341.03399999999999</v>
      </c>
      <c r="V66" s="2090">
        <f>'1 уровень'!AA2624</f>
        <v>341.03399999999999</v>
      </c>
      <c r="W66" s="2090">
        <f>'1 уровень'!AB2624</f>
        <v>341.03399999999999</v>
      </c>
      <c r="X66" s="2090">
        <f>'1 уровень'!AC2624</f>
        <v>341.03399999999999</v>
      </c>
      <c r="Y66" s="2090">
        <f>'1 уровень'!AD2624</f>
        <v>199.06630618181816</v>
      </c>
      <c r="Z66" s="2090">
        <f>'1 уровень'!AE2624</f>
        <v>139.04261</v>
      </c>
      <c r="AA66" s="3200">
        <f>'1 уровень'!AF2624</f>
        <v>0</v>
      </c>
      <c r="AB66" s="2090">
        <f>'1 уровень'!AG2624</f>
        <v>0</v>
      </c>
      <c r="AC66" s="2090">
        <f>'1 уровень'!AH2624</f>
        <v>-60.023696181818167</v>
      </c>
      <c r="AD66" s="2090">
        <f>'1 уровень'!AI2624</f>
        <v>0</v>
      </c>
      <c r="AE66" s="2090">
        <f>'1 уровень'!AJ2624</f>
        <v>0</v>
      </c>
      <c r="AF66" s="2091">
        <f>'1 уровень'!AK2624</f>
        <v>139.04261</v>
      </c>
      <c r="AG66" s="3776">
        <f>'1 уровень'!AL2624</f>
        <v>0</v>
      </c>
      <c r="AH66" s="2090">
        <f>Z66/Y66*100</f>
        <v>69.84738535963227</v>
      </c>
      <c r="AI66" s="2090">
        <f>AF66/Y66*100</f>
        <v>69.84738535963227</v>
      </c>
      <c r="AJ66" s="4250">
        <f>'1 уровень'!AM2624</f>
        <v>0</v>
      </c>
      <c r="AK66" s="4245">
        <f>'1 уровень'!AN2624</f>
        <v>0</v>
      </c>
      <c r="AL66" s="1339">
        <f t="shared" si="0"/>
        <v>341034</v>
      </c>
      <c r="AM66" s="3825">
        <f t="shared" si="2"/>
        <v>68206.8</v>
      </c>
      <c r="AN66" s="775">
        <f t="shared" si="1"/>
        <v>-60.023696181818167</v>
      </c>
      <c r="AO66" s="775"/>
      <c r="AP66" s="775"/>
      <c r="AQ66" s="775"/>
      <c r="AR66" s="775"/>
      <c r="AS66" s="775"/>
      <c r="AT66" s="775"/>
      <c r="AU66" s="775"/>
      <c r="AV66" s="775"/>
      <c r="AW66" s="775"/>
      <c r="AX66" s="775"/>
      <c r="AY66" s="775"/>
      <c r="AZ66" s="775"/>
      <c r="BA66" s="775"/>
      <c r="BB66" s="775"/>
      <c r="BC66" s="775"/>
      <c r="BD66" s="775"/>
      <c r="BE66" s="775"/>
      <c r="BF66" s="775"/>
      <c r="BG66" s="775"/>
      <c r="BH66" s="775"/>
      <c r="BI66" s="775"/>
      <c r="BJ66" s="775"/>
      <c r="BK66" s="775"/>
      <c r="BL66" s="775"/>
      <c r="BM66" s="775"/>
      <c r="BN66" s="775"/>
      <c r="BO66" s="775"/>
      <c r="BP66" s="775"/>
      <c r="BQ66" s="775"/>
      <c r="BR66" s="775"/>
      <c r="BS66" s="775"/>
      <c r="BT66" s="775"/>
      <c r="BU66" s="775"/>
      <c r="BV66" s="775"/>
      <c r="BW66" s="775"/>
      <c r="BX66" s="775"/>
      <c r="BY66" s="775"/>
      <c r="BZ66" s="775"/>
      <c r="CA66" s="775"/>
      <c r="CB66" s="775"/>
      <c r="CC66" s="775"/>
      <c r="CD66" s="775"/>
      <c r="CE66" s="775"/>
      <c r="CF66" s="775"/>
      <c r="CG66" s="775"/>
      <c r="CH66" s="775"/>
      <c r="CI66" s="775"/>
      <c r="CJ66" s="775"/>
      <c r="CK66" s="775"/>
      <c r="CL66" s="775"/>
      <c r="CM66" s="775"/>
      <c r="CN66" s="775"/>
      <c r="CO66" s="775"/>
      <c r="CP66" s="775"/>
      <c r="CQ66" s="775"/>
      <c r="CR66" s="775"/>
      <c r="CS66" s="775"/>
      <c r="CT66" s="775"/>
      <c r="CU66" s="775"/>
      <c r="CV66" s="775"/>
      <c r="CW66" s="775"/>
      <c r="CX66" s="775"/>
      <c r="CY66" s="775"/>
      <c r="CZ66" s="775"/>
      <c r="DA66" s="775"/>
      <c r="DB66" s="775"/>
      <c r="DC66" s="775"/>
      <c r="DD66" s="775"/>
      <c r="DE66" s="775"/>
      <c r="DF66" s="775"/>
      <c r="DG66" s="775"/>
      <c r="DH66" s="775"/>
      <c r="DI66" s="775"/>
      <c r="DJ66" s="775"/>
      <c r="DK66" s="775"/>
      <c r="DL66" s="775"/>
      <c r="DM66" s="775"/>
      <c r="DN66" s="775"/>
      <c r="DO66" s="775"/>
      <c r="DP66" s="775"/>
      <c r="DQ66" s="775"/>
      <c r="DR66" s="775"/>
      <c r="DS66" s="775"/>
      <c r="DT66" s="775"/>
      <c r="DU66" s="775"/>
      <c r="DV66" s="775"/>
      <c r="DW66" s="775"/>
      <c r="DX66" s="775"/>
      <c r="DY66" s="775"/>
      <c r="DZ66" s="775"/>
      <c r="EA66" s="775"/>
      <c r="EB66" s="775"/>
      <c r="EC66" s="775"/>
      <c r="ED66" s="775"/>
      <c r="EE66" s="775"/>
      <c r="EF66" s="775"/>
      <c r="EG66" s="775"/>
      <c r="EH66" s="775"/>
      <c r="EI66" s="775"/>
      <c r="EJ66" s="775"/>
      <c r="EK66" s="775"/>
      <c r="EL66" s="775"/>
      <c r="EM66" s="775"/>
      <c r="EN66" s="775"/>
      <c r="EO66" s="775"/>
      <c r="EP66" s="775"/>
      <c r="EQ66" s="775"/>
      <c r="ER66" s="775"/>
      <c r="ES66" s="775"/>
      <c r="ET66" s="775"/>
      <c r="EU66" s="775"/>
      <c r="EV66" s="775"/>
      <c r="EW66" s="775"/>
      <c r="EX66" s="775"/>
      <c r="EY66" s="775"/>
      <c r="EZ66" s="775"/>
      <c r="FA66" s="775"/>
      <c r="FB66" s="775"/>
      <c r="FC66" s="775"/>
      <c r="FD66" s="775"/>
      <c r="FE66" s="775"/>
      <c r="FF66" s="775"/>
      <c r="FG66" s="775"/>
      <c r="FH66" s="775"/>
      <c r="FI66" s="775"/>
      <c r="FJ66" s="775"/>
      <c r="FK66" s="775"/>
      <c r="FL66" s="775"/>
      <c r="FM66" s="775"/>
      <c r="FN66" s="775"/>
      <c r="FO66" s="775"/>
      <c r="FP66" s="775"/>
      <c r="FQ66" s="775"/>
      <c r="FR66" s="775"/>
      <c r="FS66" s="775"/>
      <c r="FT66" s="775"/>
      <c r="FU66" s="775"/>
      <c r="FV66" s="775"/>
      <c r="FW66" s="775"/>
      <c r="FX66" s="775"/>
      <c r="FY66" s="775"/>
      <c r="FZ66" s="775"/>
      <c r="GA66" s="775"/>
      <c r="GB66" s="775"/>
      <c r="GC66" s="775"/>
      <c r="GD66" s="775"/>
      <c r="GE66" s="775"/>
      <c r="GF66" s="775"/>
      <c r="GG66" s="775"/>
      <c r="GH66" s="775"/>
      <c r="GI66" s="775"/>
      <c r="GJ66" s="775"/>
      <c r="GK66" s="775"/>
      <c r="GL66" s="775"/>
      <c r="GM66" s="775"/>
      <c r="GN66" s="775"/>
      <c r="GO66" s="775"/>
      <c r="GP66" s="775"/>
      <c r="GQ66" s="775"/>
      <c r="GR66" s="775"/>
      <c r="GS66" s="775"/>
      <c r="GT66" s="775"/>
      <c r="GU66" s="775"/>
      <c r="GV66" s="775"/>
    </row>
    <row r="67" spans="1:204" ht="30" x14ac:dyDescent="0.25">
      <c r="A67" s="24">
        <v>1</v>
      </c>
      <c r="B67" s="1125" t="s">
        <v>287</v>
      </c>
      <c r="C67" s="34">
        <f>'1 уровень'!E2625</f>
        <v>526</v>
      </c>
      <c r="D67" s="34">
        <f>'1 уровень'!G2625</f>
        <v>43</v>
      </c>
      <c r="E67" s="34">
        <f>'1 уровень'!H2625</f>
        <v>324.75</v>
      </c>
      <c r="F67" s="34">
        <f>'1 уровень'!I2625</f>
        <v>354</v>
      </c>
      <c r="G67" s="780">
        <f>'1 уровень'!J2625</f>
        <v>109.00692840646651</v>
      </c>
      <c r="H67" s="3753">
        <f>'1 уровень'!K2625</f>
        <v>0</v>
      </c>
      <c r="I67" s="781">
        <f>'1 уровень'!L2625</f>
        <v>10</v>
      </c>
      <c r="J67" s="781">
        <f>'1 уровень'!M2625</f>
        <v>10.155367231638419</v>
      </c>
      <c r="K67" s="782">
        <f>'1 уровень'!N2625</f>
        <v>5260</v>
      </c>
      <c r="L67" s="782">
        <f>'1 уровень'!Q2625</f>
        <v>3247.5</v>
      </c>
      <c r="M67" s="782">
        <f>'1 уровень'!R2625</f>
        <v>3595</v>
      </c>
      <c r="N67" s="782">
        <f>'1 уровень'!S2625</f>
        <v>110.7005388760585</v>
      </c>
      <c r="O67" s="782">
        <f>'1 уровень'!T2625</f>
        <v>17.533333333333335</v>
      </c>
      <c r="P67" s="782">
        <f>'1 уровень'!U2625</f>
        <v>351.49375339489404</v>
      </c>
      <c r="Q67" s="2090">
        <f>'1 уровень'!V2625</f>
        <v>16952.142480000002</v>
      </c>
      <c r="R67" s="2090">
        <f>'1 уровень'!W2625</f>
        <v>16952.142480000002</v>
      </c>
      <c r="S67" s="2090">
        <f>'1 уровень'!X2625</f>
        <v>16952.142480000002</v>
      </c>
      <c r="T67" s="2090">
        <f>'1 уровень'!Y2625</f>
        <v>16952.142480000002</v>
      </c>
      <c r="U67" s="2090">
        <f>'1 уровень'!Z2625</f>
        <v>16952.142480000002</v>
      </c>
      <c r="V67" s="2090">
        <f>'1 уровень'!AA2625</f>
        <v>16952.142480000002</v>
      </c>
      <c r="W67" s="2090">
        <f>'1 уровень'!AB2625</f>
        <v>16952.142480000002</v>
      </c>
      <c r="X67" s="2090">
        <f>'1 уровень'!AC2625</f>
        <v>18729.994079999997</v>
      </c>
      <c r="Y67" s="2090">
        <f>'1 уровень'!AD2625</f>
        <v>11666.601379999995</v>
      </c>
      <c r="Z67" s="2090">
        <f>'1 уровень'!AE2625</f>
        <v>12254.741520000001</v>
      </c>
      <c r="AA67" s="3200">
        <f>'1 уровень'!AF2625</f>
        <v>0</v>
      </c>
      <c r="AB67" s="2090">
        <f>'1 уровень'!AG2625</f>
        <v>0</v>
      </c>
      <c r="AC67" s="2090">
        <f>'1 уровень'!AH2625</f>
        <v>588.1401400000068</v>
      </c>
      <c r="AD67" s="2090">
        <f>'1 уровень'!AI2625</f>
        <v>0</v>
      </c>
      <c r="AE67" s="2090">
        <f>'1 уровень'!AJ2625</f>
        <v>0</v>
      </c>
      <c r="AF67" s="2091">
        <f>'1 уровень'!AK2625</f>
        <v>12254.741520000001</v>
      </c>
      <c r="AG67" s="3776">
        <f>'1 уровень'!AL2625</f>
        <v>0</v>
      </c>
      <c r="AH67" s="2090">
        <f>Z67/Y67*100</f>
        <v>105.04122941071985</v>
      </c>
      <c r="AI67" s="2090">
        <f>AF67/Y67*100</f>
        <v>105.04122941071985</v>
      </c>
      <c r="AJ67" s="4250">
        <f>'1 уровень'!AM2625</f>
        <v>18</v>
      </c>
      <c r="AK67" s="4245">
        <f>'1 уровень'!AN2625</f>
        <v>638.4319200000001</v>
      </c>
      <c r="AL67" s="1339">
        <f t="shared" si="0"/>
        <v>18729994.079999998</v>
      </c>
      <c r="AM67" s="3825">
        <f t="shared" si="2"/>
        <v>32228.407756653993</v>
      </c>
      <c r="AN67" s="775">
        <f t="shared" si="1"/>
        <v>588.1401400000068</v>
      </c>
      <c r="AO67" s="775"/>
      <c r="AP67" s="775"/>
      <c r="AQ67" s="775"/>
      <c r="AR67" s="775"/>
      <c r="AS67" s="775"/>
      <c r="AT67" s="775"/>
      <c r="AU67" s="775"/>
      <c r="AV67" s="775"/>
      <c r="AW67" s="775"/>
      <c r="AX67" s="775"/>
      <c r="AY67" s="775"/>
      <c r="AZ67" s="775"/>
      <c r="BA67" s="775"/>
      <c r="BB67" s="775"/>
      <c r="BC67" s="775"/>
      <c r="BD67" s="775"/>
      <c r="BE67" s="775"/>
      <c r="BF67" s="775"/>
      <c r="BG67" s="775"/>
      <c r="BH67" s="775"/>
      <c r="BI67" s="775"/>
      <c r="BJ67" s="775"/>
      <c r="BK67" s="775"/>
      <c r="BL67" s="775"/>
      <c r="BM67" s="775"/>
      <c r="BN67" s="775"/>
      <c r="BO67" s="775"/>
      <c r="BP67" s="775"/>
      <c r="BQ67" s="775"/>
      <c r="BR67" s="775"/>
      <c r="BS67" s="775"/>
      <c r="BT67" s="775"/>
      <c r="BU67" s="775"/>
      <c r="BV67" s="775"/>
      <c r="BW67" s="775"/>
      <c r="BX67" s="775"/>
      <c r="BY67" s="775"/>
      <c r="BZ67" s="775"/>
      <c r="CA67" s="775"/>
      <c r="CB67" s="775"/>
      <c r="CC67" s="775"/>
      <c r="CD67" s="775"/>
      <c r="CE67" s="775"/>
      <c r="CF67" s="775"/>
      <c r="CG67" s="775"/>
      <c r="CH67" s="775"/>
      <c r="CI67" s="775"/>
      <c r="CJ67" s="775"/>
      <c r="CK67" s="775"/>
      <c r="CL67" s="775"/>
      <c r="CM67" s="775"/>
      <c r="CN67" s="775"/>
      <c r="CO67" s="775"/>
      <c r="CP67" s="775"/>
      <c r="CQ67" s="775"/>
      <c r="CR67" s="775"/>
      <c r="CS67" s="775"/>
      <c r="CT67" s="775"/>
      <c r="CU67" s="775"/>
      <c r="CV67" s="775"/>
      <c r="CW67" s="775"/>
      <c r="CX67" s="775"/>
      <c r="CY67" s="775"/>
      <c r="CZ67" s="775"/>
      <c r="DA67" s="775"/>
      <c r="DB67" s="775"/>
      <c r="DC67" s="775"/>
      <c r="DD67" s="775"/>
      <c r="DE67" s="775"/>
      <c r="DF67" s="775"/>
      <c r="DG67" s="775"/>
      <c r="DH67" s="775"/>
      <c r="DI67" s="775"/>
      <c r="DJ67" s="775"/>
      <c r="DK67" s="775"/>
      <c r="DL67" s="775"/>
      <c r="DM67" s="775"/>
      <c r="DN67" s="775"/>
      <c r="DO67" s="775"/>
      <c r="DP67" s="775"/>
      <c r="DQ67" s="775"/>
      <c r="DR67" s="775"/>
      <c r="DS67" s="775"/>
      <c r="DT67" s="775"/>
      <c r="DU67" s="775"/>
      <c r="DV67" s="775"/>
      <c r="DW67" s="775"/>
      <c r="DX67" s="775"/>
      <c r="DY67" s="775"/>
      <c r="DZ67" s="775"/>
      <c r="EA67" s="775"/>
      <c r="EB67" s="775"/>
      <c r="EC67" s="775"/>
      <c r="ED67" s="775"/>
      <c r="EE67" s="775"/>
      <c r="EF67" s="775"/>
      <c r="EG67" s="775"/>
      <c r="EH67" s="775"/>
      <c r="EI67" s="775"/>
      <c r="EJ67" s="775"/>
      <c r="EK67" s="775"/>
      <c r="EL67" s="775"/>
      <c r="EM67" s="775"/>
      <c r="EN67" s="775"/>
      <c r="EO67" s="775"/>
      <c r="EP67" s="775"/>
      <c r="EQ67" s="775"/>
      <c r="ER67" s="775"/>
      <c r="ES67" s="775"/>
      <c r="ET67" s="775"/>
      <c r="EU67" s="775"/>
      <c r="EV67" s="775"/>
      <c r="EW67" s="775"/>
      <c r="EX67" s="775"/>
      <c r="EY67" s="775"/>
      <c r="EZ67" s="775"/>
      <c r="FA67" s="775"/>
      <c r="FB67" s="775"/>
      <c r="FC67" s="775"/>
      <c r="FD67" s="775"/>
      <c r="FE67" s="775"/>
      <c r="FF67" s="775"/>
      <c r="FG67" s="775"/>
      <c r="FH67" s="775"/>
      <c r="FI67" s="775"/>
      <c r="FJ67" s="775"/>
      <c r="FK67" s="775"/>
      <c r="FL67" s="775"/>
      <c r="FM67" s="775"/>
      <c r="FN67" s="775"/>
      <c r="FO67" s="775"/>
      <c r="FP67" s="775"/>
      <c r="FQ67" s="775"/>
      <c r="FR67" s="775"/>
      <c r="FS67" s="775"/>
      <c r="FT67" s="775"/>
      <c r="FU67" s="775"/>
      <c r="FV67" s="775"/>
      <c r="FW67" s="775"/>
      <c r="FX67" s="775"/>
      <c r="FY67" s="775"/>
      <c r="FZ67" s="775"/>
      <c r="GA67" s="775"/>
      <c r="GB67" s="775"/>
      <c r="GC67" s="775"/>
      <c r="GD67" s="775"/>
      <c r="GE67" s="775"/>
      <c r="GF67" s="775"/>
      <c r="GG67" s="775"/>
      <c r="GH67" s="775"/>
      <c r="GI67" s="775"/>
      <c r="GJ67" s="775"/>
      <c r="GK67" s="775"/>
      <c r="GL67" s="775"/>
      <c r="GM67" s="775"/>
      <c r="GN67" s="775"/>
      <c r="GO67" s="775"/>
      <c r="GP67" s="775"/>
      <c r="GQ67" s="775"/>
      <c r="GR67" s="775"/>
      <c r="GS67" s="775"/>
      <c r="GT67" s="775"/>
      <c r="GU67" s="775"/>
      <c r="GV67" s="775"/>
    </row>
    <row r="68" spans="1:204" ht="30" x14ac:dyDescent="0.25">
      <c r="A68" s="24">
        <v>1</v>
      </c>
      <c r="B68" s="1125" t="s">
        <v>205</v>
      </c>
      <c r="C68" s="34">
        <f>'1 уровень'!E2626</f>
        <v>3564</v>
      </c>
      <c r="D68" s="34">
        <f>'1 уровень'!G2626</f>
        <v>570</v>
      </c>
      <c r="E68" s="34">
        <f>'1 уровень'!H2626</f>
        <v>2476.1111111111113</v>
      </c>
      <c r="F68" s="34">
        <f>'1 уровень'!I2626</f>
        <v>2694</v>
      </c>
      <c r="G68" s="780">
        <f>'1 уровень'!J2626</f>
        <v>108.79964101413506</v>
      </c>
      <c r="H68" s="3753">
        <f>'1 уровень'!K2626</f>
        <v>39</v>
      </c>
      <c r="I68" s="781">
        <f>'1 уровень'!L2626</f>
        <v>0</v>
      </c>
      <c r="J68" s="781">
        <f>'1 уровень'!M2626</f>
        <v>0</v>
      </c>
      <c r="K68" s="782">
        <f>'1 уровень'!N2626</f>
        <v>0</v>
      </c>
      <c r="L68" s="782">
        <f>'1 уровень'!Q2626</f>
        <v>0</v>
      </c>
      <c r="M68" s="782">
        <f>'1 уровень'!R2626</f>
        <v>0</v>
      </c>
      <c r="N68" s="782">
        <f>'1 уровень'!S2626</f>
        <v>0</v>
      </c>
      <c r="O68" s="782">
        <f>'1 уровень'!T2626</f>
        <v>0</v>
      </c>
      <c r="P68" s="782">
        <f>'1 уровень'!U2626</f>
        <v>0</v>
      </c>
      <c r="Q68" s="2090">
        <f>'1 уровень'!V2626</f>
        <v>0</v>
      </c>
      <c r="R68" s="2090">
        <f>'1 уровень'!W2626</f>
        <v>0</v>
      </c>
      <c r="S68" s="2090">
        <f>'1 уровень'!X2626</f>
        <v>0</v>
      </c>
      <c r="T68" s="2090">
        <f>'1 уровень'!Y2626</f>
        <v>0</v>
      </c>
      <c r="U68" s="2090">
        <f>'1 уровень'!Z2626</f>
        <v>0</v>
      </c>
      <c r="V68" s="2090">
        <f>'1 уровень'!AA2626</f>
        <v>0</v>
      </c>
      <c r="W68" s="2090">
        <f>'1 уровень'!AB2626</f>
        <v>0</v>
      </c>
      <c r="X68" s="2090">
        <f>'1 уровень'!AC2626</f>
        <v>0</v>
      </c>
      <c r="Y68" s="2090">
        <f>'1 уровень'!AD2626</f>
        <v>0</v>
      </c>
      <c r="Z68" s="2090">
        <f>'1 уровень'!AE2626</f>
        <v>0</v>
      </c>
      <c r="AA68" s="3200">
        <f>'1 уровень'!AF2626</f>
        <v>0</v>
      </c>
      <c r="AB68" s="2090">
        <f>'1 уровень'!AG2626</f>
        <v>0</v>
      </c>
      <c r="AC68" s="2090">
        <f>'1 уровень'!AH2626</f>
        <v>0</v>
      </c>
      <c r="AD68" s="2090">
        <f>'1 уровень'!AI2626</f>
        <v>0</v>
      </c>
      <c r="AE68" s="2090">
        <f>'1 уровень'!AJ2626</f>
        <v>0</v>
      </c>
      <c r="AF68" s="2091">
        <f>'1 уровень'!AK2626</f>
        <v>0</v>
      </c>
      <c r="AG68" s="3776">
        <f>'1 уровень'!AL2626</f>
        <v>0</v>
      </c>
      <c r="AH68" s="2090" t="e">
        <f>Z68/Y68*100</f>
        <v>#DIV/0!</v>
      </c>
      <c r="AI68" s="2090" t="e">
        <f>AF68/Y68*100</f>
        <v>#DIV/0!</v>
      </c>
      <c r="AJ68" s="4250">
        <f>'1 уровень'!AM2626</f>
        <v>0</v>
      </c>
      <c r="AK68" s="4245">
        <f>'1 уровень'!AN2626</f>
        <v>0</v>
      </c>
      <c r="AL68" s="1339">
        <f t="shared" si="0"/>
        <v>0</v>
      </c>
      <c r="AM68" s="3825">
        <f t="shared" si="2"/>
        <v>0</v>
      </c>
      <c r="AN68" s="775">
        <f t="shared" si="1"/>
        <v>0</v>
      </c>
      <c r="AO68" s="775"/>
      <c r="AP68" s="775"/>
      <c r="AQ68" s="775"/>
      <c r="AR68" s="775"/>
      <c r="AS68" s="775"/>
      <c r="AT68" s="775"/>
      <c r="AU68" s="775"/>
      <c r="AV68" s="775"/>
      <c r="AW68" s="775"/>
      <c r="AX68" s="775"/>
      <c r="AY68" s="775"/>
      <c r="AZ68" s="775"/>
      <c r="BA68" s="775"/>
      <c r="BB68" s="775"/>
      <c r="BC68" s="775"/>
      <c r="BD68" s="775"/>
      <c r="BE68" s="775"/>
      <c r="BF68" s="775"/>
      <c r="BG68" s="775"/>
      <c r="BH68" s="775"/>
      <c r="BI68" s="775"/>
      <c r="BJ68" s="775"/>
      <c r="BK68" s="775"/>
      <c r="BL68" s="775"/>
      <c r="BM68" s="775"/>
      <c r="BN68" s="775"/>
      <c r="BO68" s="775"/>
      <c r="BP68" s="775"/>
      <c r="BQ68" s="775"/>
      <c r="BR68" s="775"/>
      <c r="BS68" s="775"/>
      <c r="BT68" s="775"/>
      <c r="BU68" s="775"/>
      <c r="BV68" s="775"/>
      <c r="BW68" s="775"/>
      <c r="BX68" s="775"/>
      <c r="BY68" s="775"/>
      <c r="BZ68" s="775"/>
      <c r="CA68" s="775"/>
      <c r="CB68" s="775"/>
      <c r="CC68" s="775"/>
      <c r="CD68" s="775"/>
      <c r="CE68" s="775"/>
      <c r="CF68" s="775"/>
      <c r="CG68" s="775"/>
      <c r="CH68" s="775"/>
      <c r="CI68" s="775"/>
      <c r="CJ68" s="775"/>
      <c r="CK68" s="775"/>
      <c r="CL68" s="775"/>
      <c r="CM68" s="775"/>
      <c r="CN68" s="775"/>
      <c r="CO68" s="775"/>
      <c r="CP68" s="775"/>
      <c r="CQ68" s="775"/>
      <c r="CR68" s="775"/>
      <c r="CS68" s="775"/>
      <c r="CT68" s="775"/>
      <c r="CU68" s="775"/>
      <c r="CV68" s="775"/>
      <c r="CW68" s="775"/>
      <c r="CX68" s="775"/>
      <c r="CY68" s="775"/>
      <c r="CZ68" s="775"/>
      <c r="DA68" s="775"/>
      <c r="DB68" s="775"/>
      <c r="DC68" s="775"/>
      <c r="DD68" s="775"/>
      <c r="DE68" s="775"/>
      <c r="DF68" s="775"/>
      <c r="DG68" s="775"/>
      <c r="DH68" s="775"/>
      <c r="DI68" s="775"/>
      <c r="DJ68" s="775"/>
      <c r="DK68" s="775"/>
      <c r="DL68" s="775"/>
      <c r="DM68" s="775"/>
      <c r="DN68" s="775"/>
      <c r="DO68" s="775"/>
      <c r="DP68" s="775"/>
      <c r="DQ68" s="775"/>
      <c r="DR68" s="775"/>
      <c r="DS68" s="775"/>
      <c r="DT68" s="775"/>
      <c r="DU68" s="775"/>
      <c r="DV68" s="775"/>
      <c r="DW68" s="775"/>
      <c r="DX68" s="775"/>
      <c r="DY68" s="775"/>
      <c r="DZ68" s="775"/>
      <c r="EA68" s="775"/>
      <c r="EB68" s="775"/>
      <c r="EC68" s="775"/>
      <c r="ED68" s="775"/>
      <c r="EE68" s="775"/>
      <c r="EF68" s="775"/>
      <c r="EG68" s="775"/>
      <c r="EH68" s="775"/>
      <c r="EI68" s="775"/>
      <c r="EJ68" s="775"/>
      <c r="EK68" s="775"/>
      <c r="EL68" s="775"/>
      <c r="EM68" s="775"/>
      <c r="EN68" s="775"/>
      <c r="EO68" s="775"/>
      <c r="EP68" s="775"/>
      <c r="EQ68" s="775"/>
      <c r="ER68" s="775"/>
      <c r="ES68" s="775"/>
      <c r="ET68" s="775"/>
      <c r="EU68" s="775"/>
      <c r="EV68" s="775"/>
      <c r="EW68" s="775"/>
      <c r="EX68" s="775"/>
      <c r="EY68" s="775"/>
      <c r="EZ68" s="775"/>
      <c r="FA68" s="775"/>
      <c r="FB68" s="775"/>
      <c r="FC68" s="775"/>
      <c r="FD68" s="775"/>
      <c r="FE68" s="775"/>
      <c r="FF68" s="775"/>
      <c r="FG68" s="775"/>
      <c r="FH68" s="775"/>
      <c r="FI68" s="775"/>
      <c r="FJ68" s="775"/>
      <c r="FK68" s="775"/>
      <c r="FL68" s="775"/>
      <c r="FM68" s="775"/>
      <c r="FN68" s="775"/>
      <c r="FO68" s="775"/>
      <c r="FP68" s="775"/>
      <c r="FQ68" s="775"/>
      <c r="FR68" s="775"/>
      <c r="FS68" s="775"/>
      <c r="FT68" s="775"/>
      <c r="FU68" s="775"/>
      <c r="FV68" s="775"/>
      <c r="FW68" s="775"/>
      <c r="FX68" s="775"/>
      <c r="FY68" s="775"/>
      <c r="FZ68" s="775"/>
      <c r="GA68" s="775"/>
      <c r="GB68" s="775"/>
      <c r="GC68" s="775"/>
      <c r="GD68" s="775"/>
      <c r="GE68" s="775"/>
      <c r="GF68" s="775"/>
      <c r="GG68" s="775"/>
      <c r="GH68" s="775"/>
      <c r="GI68" s="775"/>
      <c r="GJ68" s="775"/>
      <c r="GK68" s="775"/>
      <c r="GL68" s="775"/>
      <c r="GM68" s="775"/>
      <c r="GN68" s="775"/>
      <c r="GO68" s="775"/>
      <c r="GP68" s="775"/>
      <c r="GQ68" s="775"/>
      <c r="GR68" s="775"/>
      <c r="GS68" s="775"/>
      <c r="GT68" s="775"/>
      <c r="GU68" s="775"/>
      <c r="GV68" s="775"/>
    </row>
    <row r="69" spans="1:204" ht="30" x14ac:dyDescent="0.25">
      <c r="A69" s="24">
        <v>1</v>
      </c>
      <c r="B69" s="1125" t="s">
        <v>204</v>
      </c>
      <c r="C69" s="34">
        <f>'1 уровень'!E2627</f>
        <v>1955</v>
      </c>
      <c r="D69" s="34">
        <f>'1 уровень'!G2627</f>
        <v>256</v>
      </c>
      <c r="E69" s="34">
        <f>'1 уровень'!H2627</f>
        <v>1189.1111111111111</v>
      </c>
      <c r="F69" s="34">
        <f>'1 уровень'!I2627</f>
        <v>887</v>
      </c>
      <c r="G69" s="780">
        <f>'1 уровень'!J2627</f>
        <v>74.593533918893655</v>
      </c>
      <c r="H69" s="3753">
        <f>'1 уровень'!K2627</f>
        <v>1</v>
      </c>
      <c r="I69" s="781">
        <f>'1 уровень'!L2627</f>
        <v>0</v>
      </c>
      <c r="J69" s="781">
        <f>'1 уровень'!M2627</f>
        <v>0</v>
      </c>
      <c r="K69" s="782">
        <f>'1 уровень'!N2627</f>
        <v>0</v>
      </c>
      <c r="L69" s="782">
        <f>'1 уровень'!Q2627</f>
        <v>0</v>
      </c>
      <c r="M69" s="782">
        <f>'1 уровень'!R2627</f>
        <v>0</v>
      </c>
      <c r="N69" s="782">
        <f>'1 уровень'!S2627</f>
        <v>0</v>
      </c>
      <c r="O69" s="782">
        <f>'1 уровень'!T2627</f>
        <v>0</v>
      </c>
      <c r="P69" s="782">
        <f>'1 уровень'!U2627</f>
        <v>0</v>
      </c>
      <c r="Q69" s="2090">
        <f>'1 уровень'!V2627</f>
        <v>0</v>
      </c>
      <c r="R69" s="2090">
        <f>'1 уровень'!W2627</f>
        <v>0</v>
      </c>
      <c r="S69" s="2090">
        <f>'1 уровень'!X2627</f>
        <v>0</v>
      </c>
      <c r="T69" s="2090">
        <f>'1 уровень'!Y2627</f>
        <v>0</v>
      </c>
      <c r="U69" s="2090">
        <f>'1 уровень'!Z2627</f>
        <v>0</v>
      </c>
      <c r="V69" s="2090">
        <f>'1 уровень'!AA2627</f>
        <v>0</v>
      </c>
      <c r="W69" s="2090">
        <f>'1 уровень'!AB2627</f>
        <v>0</v>
      </c>
      <c r="X69" s="2090">
        <f>'1 уровень'!AC2627</f>
        <v>0</v>
      </c>
      <c r="Y69" s="2090">
        <f>'1 уровень'!AD2627</f>
        <v>0</v>
      </c>
      <c r="Z69" s="2090">
        <f>'1 уровень'!AE2627</f>
        <v>0</v>
      </c>
      <c r="AA69" s="3200">
        <f>'1 уровень'!AF2627</f>
        <v>0</v>
      </c>
      <c r="AB69" s="2090">
        <f>'1 уровень'!AG2627</f>
        <v>0</v>
      </c>
      <c r="AC69" s="2090">
        <f>'1 уровень'!AH2627</f>
        <v>0</v>
      </c>
      <c r="AD69" s="2090">
        <f>'1 уровень'!AI2627</f>
        <v>0</v>
      </c>
      <c r="AE69" s="2090">
        <f>'1 уровень'!AJ2627</f>
        <v>0</v>
      </c>
      <c r="AF69" s="2091">
        <f>'1 уровень'!AK2627</f>
        <v>0</v>
      </c>
      <c r="AG69" s="3776">
        <f>'1 уровень'!AL2627</f>
        <v>0</v>
      </c>
      <c r="AH69" s="2090"/>
      <c r="AI69" s="2090"/>
      <c r="AJ69" s="4250">
        <f>'1 уровень'!AM2627</f>
        <v>0</v>
      </c>
      <c r="AK69" s="4245">
        <f>'1 уровень'!AN2627</f>
        <v>0</v>
      </c>
      <c r="AL69" s="1339">
        <f t="shared" si="0"/>
        <v>0</v>
      </c>
      <c r="AM69" s="3825">
        <f t="shared" si="2"/>
        <v>0</v>
      </c>
      <c r="AN69" s="775">
        <f t="shared" si="1"/>
        <v>0</v>
      </c>
      <c r="AO69" s="775"/>
      <c r="AP69" s="775"/>
      <c r="AQ69" s="775"/>
      <c r="AR69" s="775"/>
      <c r="AS69" s="775"/>
      <c r="AT69" s="775"/>
      <c r="AU69" s="775"/>
      <c r="AV69" s="775"/>
      <c r="AW69" s="775"/>
      <c r="AX69" s="775"/>
      <c r="AY69" s="775"/>
      <c r="AZ69" s="775"/>
      <c r="BA69" s="775"/>
      <c r="BB69" s="775"/>
      <c r="BC69" s="775"/>
      <c r="BD69" s="775"/>
      <c r="BE69" s="775"/>
      <c r="BF69" s="775"/>
      <c r="BG69" s="775"/>
      <c r="BH69" s="775"/>
      <c r="BI69" s="775"/>
      <c r="BJ69" s="775"/>
      <c r="BK69" s="775"/>
      <c r="BL69" s="775"/>
      <c r="BM69" s="775"/>
      <c r="BN69" s="775"/>
      <c r="BO69" s="775"/>
      <c r="BP69" s="775"/>
      <c r="BQ69" s="775"/>
      <c r="BR69" s="775"/>
      <c r="BS69" s="775"/>
      <c r="BT69" s="775"/>
      <c r="BU69" s="775"/>
      <c r="BV69" s="775"/>
      <c r="BW69" s="775"/>
      <c r="BX69" s="775"/>
      <c r="BY69" s="775"/>
      <c r="BZ69" s="775"/>
      <c r="CA69" s="775"/>
      <c r="CB69" s="775"/>
      <c r="CC69" s="775"/>
      <c r="CD69" s="775"/>
      <c r="CE69" s="775"/>
      <c r="CF69" s="775"/>
      <c r="CG69" s="775"/>
      <c r="CH69" s="775"/>
      <c r="CI69" s="775"/>
      <c r="CJ69" s="775"/>
      <c r="CK69" s="775"/>
      <c r="CL69" s="775"/>
      <c r="CM69" s="775"/>
      <c r="CN69" s="775"/>
      <c r="CO69" s="775"/>
      <c r="CP69" s="775"/>
      <c r="CQ69" s="775"/>
      <c r="CR69" s="775"/>
      <c r="CS69" s="775"/>
      <c r="CT69" s="775"/>
      <c r="CU69" s="775"/>
      <c r="CV69" s="775"/>
      <c r="CW69" s="775"/>
      <c r="CX69" s="775"/>
      <c r="CY69" s="775"/>
      <c r="CZ69" s="775"/>
      <c r="DA69" s="775"/>
      <c r="DB69" s="775"/>
      <c r="DC69" s="775"/>
      <c r="DD69" s="775"/>
      <c r="DE69" s="775"/>
      <c r="DF69" s="775"/>
      <c r="DG69" s="775"/>
      <c r="DH69" s="775"/>
      <c r="DI69" s="775"/>
      <c r="DJ69" s="775"/>
      <c r="DK69" s="775"/>
      <c r="DL69" s="775"/>
      <c r="DM69" s="775"/>
      <c r="DN69" s="775"/>
      <c r="DO69" s="775"/>
      <c r="DP69" s="775"/>
      <c r="DQ69" s="775"/>
      <c r="DR69" s="775"/>
      <c r="DS69" s="775"/>
      <c r="DT69" s="775"/>
      <c r="DU69" s="775"/>
      <c r="DV69" s="775"/>
      <c r="DW69" s="775"/>
      <c r="DX69" s="775"/>
      <c r="DY69" s="775"/>
      <c r="DZ69" s="775"/>
      <c r="EA69" s="775"/>
      <c r="EB69" s="775"/>
      <c r="EC69" s="775"/>
      <c r="ED69" s="775"/>
      <c r="EE69" s="775"/>
      <c r="EF69" s="775"/>
      <c r="EG69" s="775"/>
      <c r="EH69" s="775"/>
      <c r="EI69" s="775"/>
      <c r="EJ69" s="775"/>
      <c r="EK69" s="775"/>
      <c r="EL69" s="775"/>
      <c r="EM69" s="775"/>
      <c r="EN69" s="775"/>
      <c r="EO69" s="775"/>
      <c r="EP69" s="775"/>
      <c r="EQ69" s="775"/>
      <c r="ER69" s="775"/>
      <c r="ES69" s="775"/>
      <c r="ET69" s="775"/>
      <c r="EU69" s="775"/>
      <c r="EV69" s="775"/>
      <c r="EW69" s="775"/>
      <c r="EX69" s="775"/>
      <c r="EY69" s="775"/>
      <c r="EZ69" s="775"/>
      <c r="FA69" s="775"/>
      <c r="FB69" s="775"/>
      <c r="FC69" s="775"/>
      <c r="FD69" s="775"/>
      <c r="FE69" s="775"/>
      <c r="FF69" s="775"/>
      <c r="FG69" s="775"/>
      <c r="FH69" s="775"/>
      <c r="FI69" s="775"/>
      <c r="FJ69" s="775"/>
      <c r="FK69" s="775"/>
      <c r="FL69" s="775"/>
      <c r="FM69" s="775"/>
      <c r="FN69" s="775"/>
      <c r="FO69" s="775"/>
      <c r="FP69" s="775"/>
      <c r="FQ69" s="775"/>
      <c r="FR69" s="775"/>
      <c r="FS69" s="775"/>
      <c r="FT69" s="775"/>
      <c r="FU69" s="775"/>
      <c r="FV69" s="775"/>
      <c r="FW69" s="775"/>
      <c r="FX69" s="775"/>
      <c r="FY69" s="775"/>
      <c r="FZ69" s="775"/>
      <c r="GA69" s="775"/>
      <c r="GB69" s="775"/>
      <c r="GC69" s="775"/>
      <c r="GD69" s="775"/>
      <c r="GE69" s="775"/>
      <c r="GF69" s="775"/>
      <c r="GG69" s="775"/>
      <c r="GH69" s="775"/>
      <c r="GI69" s="775"/>
      <c r="GJ69" s="775"/>
      <c r="GK69" s="775"/>
      <c r="GL69" s="775"/>
      <c r="GM69" s="775"/>
      <c r="GN69" s="775"/>
      <c r="GO69" s="775"/>
      <c r="GP69" s="775"/>
      <c r="GQ69" s="775"/>
      <c r="GR69" s="775"/>
      <c r="GS69" s="775"/>
      <c r="GT69" s="775"/>
      <c r="GU69" s="775"/>
      <c r="GV69" s="775"/>
    </row>
    <row r="70" spans="1:204" x14ac:dyDescent="0.25">
      <c r="A70" s="24">
        <v>1</v>
      </c>
      <c r="B70" s="1125" t="s">
        <v>233</v>
      </c>
      <c r="C70" s="34">
        <f>'1 уровень'!E2628</f>
        <v>205</v>
      </c>
      <c r="D70" s="34">
        <f>'1 уровень'!G2628</f>
        <v>195</v>
      </c>
      <c r="E70" s="34">
        <f>'1 уровень'!H2628</f>
        <v>114.02777777777779</v>
      </c>
      <c r="F70" s="34">
        <f>'1 уровень'!I2628</f>
        <v>39</v>
      </c>
      <c r="G70" s="780">
        <f>'1 уровень'!J2628</f>
        <v>34.202192448233859</v>
      </c>
      <c r="H70" s="3753">
        <f>'1 уровень'!K2628</f>
        <v>0</v>
      </c>
      <c r="I70" s="781">
        <f>'1 уровень'!L2628</f>
        <v>0</v>
      </c>
      <c r="J70" s="781">
        <f>'1 уровень'!M2628</f>
        <v>0</v>
      </c>
      <c r="K70" s="782">
        <f>'1 уровень'!N2628</f>
        <v>0</v>
      </c>
      <c r="L70" s="782">
        <f>'1 уровень'!Q2628</f>
        <v>0</v>
      </c>
      <c r="M70" s="782">
        <f>'1 уровень'!R2628</f>
        <v>0</v>
      </c>
      <c r="N70" s="782">
        <f>'1 уровень'!S2628</f>
        <v>0</v>
      </c>
      <c r="O70" s="782">
        <f>'1 уровень'!T2628</f>
        <v>0</v>
      </c>
      <c r="P70" s="782">
        <f>'1 уровень'!U2628</f>
        <v>0</v>
      </c>
      <c r="Q70" s="2090">
        <f>'1 уровень'!V2628</f>
        <v>0</v>
      </c>
      <c r="R70" s="2090">
        <f>'1 уровень'!W2628</f>
        <v>0</v>
      </c>
      <c r="S70" s="2090">
        <f>'1 уровень'!X2628</f>
        <v>0</v>
      </c>
      <c r="T70" s="2090">
        <f>'1 уровень'!Y2628</f>
        <v>0</v>
      </c>
      <c r="U70" s="2090">
        <f>'1 уровень'!Z2628</f>
        <v>0</v>
      </c>
      <c r="V70" s="2090">
        <f>'1 уровень'!AA2628</f>
        <v>0</v>
      </c>
      <c r="W70" s="2090">
        <f>'1 уровень'!AB2628</f>
        <v>0</v>
      </c>
      <c r="X70" s="2090">
        <f>'1 уровень'!AC2628</f>
        <v>0</v>
      </c>
      <c r="Y70" s="2090">
        <f>'1 уровень'!AD2628</f>
        <v>0</v>
      </c>
      <c r="Z70" s="2090">
        <f>'1 уровень'!AE2628</f>
        <v>0</v>
      </c>
      <c r="AA70" s="3200">
        <f>'1 уровень'!AF2628</f>
        <v>0</v>
      </c>
      <c r="AB70" s="2090">
        <f>'1 уровень'!AG2628</f>
        <v>0</v>
      </c>
      <c r="AC70" s="2090">
        <f>'1 уровень'!AH2628</f>
        <v>0</v>
      </c>
      <c r="AD70" s="2090">
        <f>'1 уровень'!AI2628</f>
        <v>0</v>
      </c>
      <c r="AE70" s="2090">
        <f>'1 уровень'!AJ2628</f>
        <v>0</v>
      </c>
      <c r="AF70" s="2091">
        <f>'1 уровень'!AK2628</f>
        <v>0</v>
      </c>
      <c r="AG70" s="3776">
        <f>'1 уровень'!AL2628</f>
        <v>0</v>
      </c>
      <c r="AH70" s="2090"/>
      <c r="AI70" s="2090"/>
      <c r="AJ70" s="4250">
        <f>'1 уровень'!AM2628</f>
        <v>0</v>
      </c>
      <c r="AK70" s="4245">
        <f>'1 уровень'!AN2628</f>
        <v>0</v>
      </c>
      <c r="AL70" s="1339">
        <f t="shared" si="0"/>
        <v>0</v>
      </c>
      <c r="AM70" s="3825">
        <f t="shared" si="2"/>
        <v>0</v>
      </c>
      <c r="AN70" s="775">
        <f t="shared" si="1"/>
        <v>0</v>
      </c>
      <c r="AO70" s="775"/>
      <c r="AP70" s="775"/>
      <c r="AQ70" s="775"/>
      <c r="AR70" s="775"/>
      <c r="AS70" s="775"/>
      <c r="AT70" s="775"/>
      <c r="AU70" s="775"/>
      <c r="AV70" s="775"/>
      <c r="AW70" s="775"/>
      <c r="AX70" s="775"/>
      <c r="AY70" s="775"/>
      <c r="AZ70" s="775"/>
      <c r="BA70" s="775"/>
      <c r="BB70" s="775"/>
      <c r="BC70" s="775"/>
      <c r="BD70" s="775"/>
      <c r="BE70" s="775"/>
      <c r="BF70" s="775"/>
      <c r="BG70" s="775"/>
      <c r="BH70" s="775"/>
      <c r="BI70" s="775"/>
      <c r="BJ70" s="775"/>
      <c r="BK70" s="775"/>
      <c r="BL70" s="775"/>
      <c r="BM70" s="775"/>
      <c r="BN70" s="775"/>
      <c r="BO70" s="775"/>
      <c r="BP70" s="775"/>
      <c r="BQ70" s="775"/>
      <c r="BR70" s="775"/>
      <c r="BS70" s="775"/>
      <c r="BT70" s="775"/>
      <c r="BU70" s="775"/>
      <c r="BV70" s="775"/>
      <c r="BW70" s="775"/>
      <c r="BX70" s="775"/>
      <c r="BY70" s="775"/>
      <c r="BZ70" s="775"/>
      <c r="CA70" s="775"/>
      <c r="CB70" s="775"/>
      <c r="CC70" s="775"/>
      <c r="CD70" s="775"/>
      <c r="CE70" s="775"/>
      <c r="CF70" s="775"/>
      <c r="CG70" s="775"/>
      <c r="CH70" s="775"/>
      <c r="CI70" s="775"/>
      <c r="CJ70" s="775"/>
      <c r="CK70" s="775"/>
      <c r="CL70" s="775"/>
      <c r="CM70" s="775"/>
      <c r="CN70" s="775"/>
      <c r="CO70" s="775"/>
      <c r="CP70" s="775"/>
      <c r="CQ70" s="775"/>
      <c r="CR70" s="775"/>
      <c r="CS70" s="775"/>
      <c r="CT70" s="775"/>
      <c r="CU70" s="775"/>
      <c r="CV70" s="775"/>
      <c r="CW70" s="775"/>
      <c r="CX70" s="775"/>
      <c r="CY70" s="775"/>
      <c r="CZ70" s="775"/>
      <c r="DA70" s="775"/>
      <c r="DB70" s="775"/>
      <c r="DC70" s="775"/>
      <c r="DD70" s="775"/>
      <c r="DE70" s="775"/>
      <c r="DF70" s="775"/>
      <c r="DG70" s="775"/>
      <c r="DH70" s="775"/>
      <c r="DI70" s="775"/>
      <c r="DJ70" s="775"/>
      <c r="DK70" s="775"/>
      <c r="DL70" s="775"/>
      <c r="DM70" s="775"/>
      <c r="DN70" s="775"/>
      <c r="DO70" s="775"/>
      <c r="DP70" s="775"/>
      <c r="DQ70" s="775"/>
      <c r="DR70" s="775"/>
      <c r="DS70" s="775"/>
      <c r="DT70" s="775"/>
      <c r="DU70" s="775"/>
      <c r="DV70" s="775"/>
      <c r="DW70" s="775"/>
      <c r="DX70" s="775"/>
      <c r="DY70" s="775"/>
      <c r="DZ70" s="775"/>
      <c r="EA70" s="775"/>
      <c r="EB70" s="775"/>
      <c r="EC70" s="775"/>
      <c r="ED70" s="775"/>
      <c r="EE70" s="775"/>
      <c r="EF70" s="775"/>
      <c r="EG70" s="775"/>
      <c r="EH70" s="775"/>
      <c r="EI70" s="775"/>
      <c r="EJ70" s="775"/>
      <c r="EK70" s="775"/>
      <c r="EL70" s="775"/>
      <c r="EM70" s="775"/>
      <c r="EN70" s="775"/>
      <c r="EO70" s="775"/>
      <c r="EP70" s="775"/>
      <c r="EQ70" s="775"/>
      <c r="ER70" s="775"/>
      <c r="ES70" s="775"/>
      <c r="ET70" s="775"/>
      <c r="EU70" s="775"/>
      <c r="EV70" s="775"/>
      <c r="EW70" s="775"/>
      <c r="EX70" s="775"/>
      <c r="EY70" s="775"/>
      <c r="EZ70" s="775"/>
      <c r="FA70" s="775"/>
      <c r="FB70" s="775"/>
      <c r="FC70" s="775"/>
      <c r="FD70" s="775"/>
      <c r="FE70" s="775"/>
      <c r="FF70" s="775"/>
      <c r="FG70" s="775"/>
      <c r="FH70" s="775"/>
      <c r="FI70" s="775"/>
      <c r="FJ70" s="775"/>
      <c r="FK70" s="775"/>
      <c r="FL70" s="775"/>
      <c r="FM70" s="775"/>
      <c r="FN70" s="775"/>
      <c r="FO70" s="775"/>
      <c r="FP70" s="775"/>
      <c r="FQ70" s="775"/>
      <c r="FR70" s="775"/>
      <c r="FS70" s="775"/>
      <c r="FT70" s="775"/>
      <c r="FU70" s="775"/>
      <c r="FV70" s="775"/>
      <c r="FW70" s="775"/>
      <c r="FX70" s="775"/>
      <c r="FY70" s="775"/>
      <c r="FZ70" s="775"/>
      <c r="GA70" s="775"/>
      <c r="GB70" s="775"/>
      <c r="GC70" s="775"/>
      <c r="GD70" s="775"/>
      <c r="GE70" s="775"/>
      <c r="GF70" s="775"/>
      <c r="GG70" s="775"/>
      <c r="GH70" s="775"/>
      <c r="GI70" s="775"/>
      <c r="GJ70" s="775"/>
      <c r="GK70" s="775"/>
      <c r="GL70" s="775"/>
      <c r="GM70" s="775"/>
      <c r="GN70" s="775"/>
      <c r="GO70" s="775"/>
      <c r="GP70" s="775"/>
      <c r="GQ70" s="775"/>
      <c r="GR70" s="775"/>
      <c r="GS70" s="775"/>
      <c r="GT70" s="775"/>
      <c r="GU70" s="775"/>
      <c r="GV70" s="775"/>
    </row>
    <row r="71" spans="1:204" x14ac:dyDescent="0.25">
      <c r="A71" s="24">
        <v>1</v>
      </c>
      <c r="B71" s="1771" t="s">
        <v>231</v>
      </c>
      <c r="C71" s="34">
        <f>'1 уровень'!E2629</f>
        <v>5724</v>
      </c>
      <c r="D71" s="34">
        <f>'1 уровень'!G2629</f>
        <v>1021</v>
      </c>
      <c r="E71" s="34">
        <f>'1 уровень'!H2629</f>
        <v>3779.25</v>
      </c>
      <c r="F71" s="34">
        <f>'1 уровень'!I2629</f>
        <v>3620</v>
      </c>
      <c r="G71" s="780">
        <f>'1 уровень'!J2629</f>
        <v>95.786200965800091</v>
      </c>
      <c r="H71" s="3753">
        <f>'1 уровень'!K2629</f>
        <v>40</v>
      </c>
      <c r="I71" s="781">
        <f>'1 уровень'!L2629</f>
        <v>0</v>
      </c>
      <c r="J71" s="781">
        <f>'1 уровень'!M2629</f>
        <v>0</v>
      </c>
      <c r="K71" s="782">
        <f>'1 уровень'!N2629</f>
        <v>0</v>
      </c>
      <c r="L71" s="782">
        <f>'1 уровень'!Q2629</f>
        <v>0</v>
      </c>
      <c r="M71" s="782">
        <f>'1 уровень'!R2629</f>
        <v>0</v>
      </c>
      <c r="N71" s="782">
        <f>'1 уровень'!S2629</f>
        <v>0</v>
      </c>
      <c r="O71" s="782">
        <f>'1 уровень'!T2629</f>
        <v>0</v>
      </c>
      <c r="P71" s="782">
        <f>'1 уровень'!U2629</f>
        <v>0</v>
      </c>
      <c r="Q71" s="2090">
        <f>'1 уровень'!V2629</f>
        <v>27305.399699999998</v>
      </c>
      <c r="R71" s="2090">
        <f>'1 уровень'!W2629</f>
        <v>27305.399699999998</v>
      </c>
      <c r="S71" s="2090">
        <f>'1 уровень'!X2629</f>
        <v>27305.399699999998</v>
      </c>
      <c r="T71" s="2090">
        <f>'1 уровень'!Y2629</f>
        <v>31295.325799999999</v>
      </c>
      <c r="U71" s="2090">
        <f>'1 уровень'!Z2629</f>
        <v>31295.325799999999</v>
      </c>
      <c r="V71" s="2090">
        <f>'1 уровень'!AA2629</f>
        <v>31295.325799999999</v>
      </c>
      <c r="W71" s="2090">
        <f>'1 уровень'!AB2629</f>
        <v>32330.855799999998</v>
      </c>
      <c r="X71" s="2090">
        <f>'1 уровень'!AC2629</f>
        <v>38357.89</v>
      </c>
      <c r="Y71" s="2090">
        <f>'1 уровень'!AD2629</f>
        <v>23901.072847222222</v>
      </c>
      <c r="Z71" s="2090">
        <f>'1 уровень'!AE2629</f>
        <v>25018.234639999999</v>
      </c>
      <c r="AA71" s="3200">
        <f>'1 уровень'!AF2629</f>
        <v>0</v>
      </c>
      <c r="AB71" s="2090">
        <f>'1 уровень'!AG2629</f>
        <v>0</v>
      </c>
      <c r="AC71" s="2090">
        <f>'1 уровень'!AH2629</f>
        <v>1117.1617927777766</v>
      </c>
      <c r="AD71" s="2090">
        <f>'1 уровень'!AI2629</f>
        <v>0</v>
      </c>
      <c r="AE71" s="2090">
        <f>'1 уровень'!AJ2629</f>
        <v>0</v>
      </c>
      <c r="AF71" s="2091">
        <f>'1 уровень'!AK2629</f>
        <v>25018.234639999999</v>
      </c>
      <c r="AG71" s="3776">
        <f>'1 уровень'!AL2629</f>
        <v>279.28831000000002</v>
      </c>
      <c r="AH71" s="2090"/>
      <c r="AI71" s="2090"/>
      <c r="AJ71" s="4250">
        <f>'1 уровень'!AM2629</f>
        <v>0</v>
      </c>
      <c r="AK71" s="4245">
        <f>'1 уровень'!AN2629</f>
        <v>1201.0389599999999</v>
      </c>
      <c r="AL71" s="1339">
        <f t="shared" si="0"/>
        <v>38357890</v>
      </c>
      <c r="AM71" s="3825">
        <f t="shared" si="2"/>
        <v>4770.3353773584904</v>
      </c>
      <c r="AN71" s="775">
        <f t="shared" si="1"/>
        <v>1117.161792777777</v>
      </c>
      <c r="AO71" s="775"/>
      <c r="AP71" s="775"/>
      <c r="AQ71" s="775"/>
      <c r="AR71" s="775"/>
      <c r="AS71" s="775"/>
      <c r="AT71" s="775"/>
      <c r="AU71" s="775"/>
      <c r="AV71" s="775"/>
      <c r="AW71" s="775"/>
      <c r="AX71" s="775"/>
      <c r="AY71" s="775"/>
      <c r="AZ71" s="775"/>
      <c r="BA71" s="775"/>
      <c r="BB71" s="775"/>
      <c r="BC71" s="775"/>
      <c r="BD71" s="775"/>
      <c r="BE71" s="775"/>
      <c r="BF71" s="775"/>
      <c r="BG71" s="775"/>
      <c r="BH71" s="775"/>
      <c r="BI71" s="775"/>
      <c r="BJ71" s="775"/>
      <c r="BK71" s="775"/>
      <c r="BL71" s="775"/>
      <c r="BM71" s="775"/>
      <c r="BN71" s="775"/>
      <c r="BO71" s="775"/>
      <c r="BP71" s="775"/>
      <c r="BQ71" s="775"/>
      <c r="BR71" s="775"/>
      <c r="BS71" s="775"/>
      <c r="BT71" s="775"/>
      <c r="BU71" s="775"/>
      <c r="BV71" s="775"/>
      <c r="BW71" s="775"/>
      <c r="BX71" s="775"/>
      <c r="BY71" s="775"/>
      <c r="BZ71" s="775"/>
      <c r="CA71" s="775"/>
      <c r="CB71" s="775"/>
      <c r="CC71" s="775"/>
      <c r="CD71" s="775"/>
      <c r="CE71" s="775"/>
      <c r="CF71" s="775"/>
      <c r="CG71" s="775"/>
      <c r="CH71" s="775"/>
      <c r="CI71" s="775"/>
      <c r="CJ71" s="775"/>
      <c r="CK71" s="775"/>
      <c r="CL71" s="775"/>
      <c r="CM71" s="775"/>
      <c r="CN71" s="775"/>
      <c r="CO71" s="775"/>
      <c r="CP71" s="775"/>
      <c r="CQ71" s="775"/>
      <c r="CR71" s="775"/>
      <c r="CS71" s="775"/>
      <c r="CT71" s="775"/>
      <c r="CU71" s="775"/>
      <c r="CV71" s="775"/>
      <c r="CW71" s="775"/>
      <c r="CX71" s="775"/>
      <c r="CY71" s="775"/>
      <c r="CZ71" s="775"/>
      <c r="DA71" s="775"/>
      <c r="DB71" s="775"/>
      <c r="DC71" s="775"/>
      <c r="DD71" s="775"/>
      <c r="DE71" s="775"/>
      <c r="DF71" s="775"/>
      <c r="DG71" s="775"/>
      <c r="DH71" s="775"/>
      <c r="DI71" s="775"/>
      <c r="DJ71" s="775"/>
      <c r="DK71" s="775"/>
      <c r="DL71" s="775"/>
      <c r="DM71" s="775"/>
      <c r="DN71" s="775"/>
      <c r="DO71" s="775"/>
      <c r="DP71" s="775"/>
      <c r="DQ71" s="775"/>
      <c r="DR71" s="775"/>
      <c r="DS71" s="775"/>
      <c r="DT71" s="775"/>
      <c r="DU71" s="775"/>
      <c r="DV71" s="775"/>
      <c r="DW71" s="775"/>
      <c r="DX71" s="775"/>
      <c r="DY71" s="775"/>
      <c r="DZ71" s="775"/>
      <c r="EA71" s="775"/>
      <c r="EB71" s="775"/>
      <c r="EC71" s="775"/>
      <c r="ED71" s="775"/>
      <c r="EE71" s="775"/>
      <c r="EF71" s="775"/>
      <c r="EG71" s="775"/>
      <c r="EH71" s="775"/>
      <c r="EI71" s="775"/>
      <c r="EJ71" s="775"/>
      <c r="EK71" s="775"/>
      <c r="EL71" s="775"/>
      <c r="EM71" s="775"/>
      <c r="EN71" s="775"/>
      <c r="EO71" s="775"/>
      <c r="EP71" s="775"/>
      <c r="EQ71" s="775"/>
      <c r="ER71" s="775"/>
      <c r="ES71" s="775"/>
      <c r="ET71" s="775"/>
      <c r="EU71" s="775"/>
      <c r="EV71" s="775"/>
      <c r="EW71" s="775"/>
      <c r="EX71" s="775"/>
      <c r="EY71" s="775"/>
      <c r="EZ71" s="775"/>
      <c r="FA71" s="775"/>
      <c r="FB71" s="775"/>
      <c r="FC71" s="775"/>
      <c r="FD71" s="775"/>
      <c r="FE71" s="775"/>
      <c r="FF71" s="775"/>
      <c r="FG71" s="775"/>
      <c r="FH71" s="775"/>
      <c r="FI71" s="775"/>
      <c r="FJ71" s="775"/>
      <c r="FK71" s="775"/>
      <c r="FL71" s="775"/>
      <c r="FM71" s="775"/>
      <c r="FN71" s="775"/>
      <c r="FO71" s="775"/>
      <c r="FP71" s="775"/>
      <c r="FQ71" s="775"/>
      <c r="FR71" s="775"/>
      <c r="FS71" s="775"/>
      <c r="FT71" s="775"/>
      <c r="FU71" s="775"/>
      <c r="FV71" s="775"/>
      <c r="FW71" s="775"/>
      <c r="FX71" s="775"/>
      <c r="FY71" s="775"/>
      <c r="FZ71" s="775"/>
      <c r="GA71" s="775"/>
      <c r="GB71" s="775"/>
      <c r="GC71" s="775"/>
      <c r="GD71" s="775"/>
      <c r="GE71" s="775"/>
      <c r="GF71" s="775"/>
      <c r="GG71" s="775"/>
      <c r="GH71" s="775"/>
      <c r="GI71" s="775"/>
      <c r="GJ71" s="775"/>
      <c r="GK71" s="775"/>
      <c r="GL71" s="775"/>
      <c r="GM71" s="775"/>
      <c r="GN71" s="775"/>
      <c r="GO71" s="775"/>
      <c r="GP71" s="775"/>
      <c r="GQ71" s="775"/>
      <c r="GR71" s="775"/>
      <c r="GS71" s="775"/>
      <c r="GT71" s="775"/>
      <c r="GU71" s="775"/>
      <c r="GV71" s="775"/>
    </row>
    <row r="72" spans="1:204" s="775" customFormat="1" ht="14.25" x14ac:dyDescent="0.2">
      <c r="A72" s="775">
        <v>1</v>
      </c>
      <c r="B72" s="1771" t="s">
        <v>217</v>
      </c>
      <c r="C72" s="26">
        <f>'1 уровень'!E2630</f>
        <v>197393</v>
      </c>
      <c r="D72" s="26">
        <f>'1 уровень'!G2630</f>
        <v>0</v>
      </c>
      <c r="E72" s="26">
        <f>'1 уровень'!H2630</f>
        <v>115146</v>
      </c>
      <c r="F72" s="26">
        <f>'1 уровень'!I2630</f>
        <v>133286</v>
      </c>
      <c r="G72" s="778">
        <f>'1 уровень'!J2630</f>
        <v>115.75391242422664</v>
      </c>
      <c r="H72" s="3750">
        <f>'1 уровень'!K2630</f>
        <v>0</v>
      </c>
      <c r="I72" s="781">
        <f>'1 уровень'!L2630</f>
        <v>0</v>
      </c>
      <c r="J72" s="781">
        <f>'1 уровень'!M2630</f>
        <v>0</v>
      </c>
      <c r="K72" s="25">
        <f>'1 уровень'!N2630</f>
        <v>0</v>
      </c>
      <c r="L72" s="25">
        <f>'1 уровень'!Q2630</f>
        <v>0</v>
      </c>
      <c r="M72" s="25">
        <f>'1 уровень'!R2630</f>
        <v>0</v>
      </c>
      <c r="N72" s="25">
        <f>'1 уровень'!S2630</f>
        <v>0</v>
      </c>
      <c r="O72" s="25">
        <f>'1 уровень'!T2630</f>
        <v>0</v>
      </c>
      <c r="P72" s="25">
        <f>'1 уровень'!U2630</f>
        <v>0</v>
      </c>
      <c r="Q72" s="2090">
        <f>'1 уровень'!V2630</f>
        <v>0</v>
      </c>
      <c r="R72" s="2090">
        <f>'1 уровень'!W2630</f>
        <v>0</v>
      </c>
      <c r="S72" s="2090">
        <f>'1 уровень'!X2630</f>
        <v>0</v>
      </c>
      <c r="T72" s="2090">
        <f>'1 уровень'!Y2630</f>
        <v>0</v>
      </c>
      <c r="U72" s="2090">
        <f>'1 уровень'!Z2630</f>
        <v>0</v>
      </c>
      <c r="V72" s="2090">
        <f>'1 уровень'!AA2630</f>
        <v>0</v>
      </c>
      <c r="W72" s="2090">
        <f>'1 уровень'!AB2630</f>
        <v>0</v>
      </c>
      <c r="X72" s="2090">
        <f>'1 уровень'!AC2630</f>
        <v>0</v>
      </c>
      <c r="Y72" s="2090">
        <f>'1 уровень'!AD2630</f>
        <v>0</v>
      </c>
      <c r="Z72" s="2090">
        <f>'1 уровень'!AE2630</f>
        <v>0</v>
      </c>
      <c r="AA72" s="3200">
        <f>'1 уровень'!AF2630</f>
        <v>0</v>
      </c>
      <c r="AB72" s="2090">
        <f>'1 уровень'!AG2630</f>
        <v>0</v>
      </c>
      <c r="AC72" s="2090">
        <f>'1 уровень'!AH2630</f>
        <v>0</v>
      </c>
      <c r="AD72" s="2090">
        <f>'1 уровень'!AI2630</f>
        <v>0</v>
      </c>
      <c r="AE72" s="2090">
        <f>'1 уровень'!AJ2630</f>
        <v>0</v>
      </c>
      <c r="AF72" s="2091">
        <f>'1 уровень'!AK2630</f>
        <v>0</v>
      </c>
      <c r="AG72" s="3776">
        <f>'1 уровень'!AL2630</f>
        <v>0</v>
      </c>
      <c r="AH72" s="2090" t="e">
        <f>Z72/Y72*100</f>
        <v>#DIV/0!</v>
      </c>
      <c r="AI72" s="2090" t="e">
        <f>AF72/Y72*100</f>
        <v>#DIV/0!</v>
      </c>
      <c r="AJ72" s="4246">
        <f>'1 уровень'!AM2630</f>
        <v>0</v>
      </c>
      <c r="AK72" s="4245">
        <f>'1 уровень'!AN2630</f>
        <v>0</v>
      </c>
      <c r="AL72" s="1339">
        <f t="shared" ref="AL72:AL135" si="3">X72*1000</f>
        <v>0</v>
      </c>
      <c r="AM72" s="3825">
        <f t="shared" si="2"/>
        <v>0</v>
      </c>
      <c r="AN72" s="775">
        <f t="shared" si="1"/>
        <v>0</v>
      </c>
    </row>
    <row r="73" spans="1:204" x14ac:dyDescent="0.25">
      <c r="A73" s="24">
        <v>1</v>
      </c>
      <c r="B73" s="1125" t="s">
        <v>218</v>
      </c>
      <c r="C73" s="34">
        <f>'1 уровень'!E2631</f>
        <v>197393</v>
      </c>
      <c r="D73" s="34">
        <f>'1 уровень'!G2631</f>
        <v>0</v>
      </c>
      <c r="E73" s="34">
        <f>'1 уровень'!H2631</f>
        <v>115146</v>
      </c>
      <c r="F73" s="34">
        <f>'1 уровень'!I2631</f>
        <v>133286</v>
      </c>
      <c r="G73" s="780">
        <f>'1 уровень'!J2631</f>
        <v>115.75391242422664</v>
      </c>
      <c r="H73" s="3753">
        <f>'1 уровень'!K2631</f>
        <v>0</v>
      </c>
      <c r="I73" s="781">
        <f>'1 уровень'!L2631</f>
        <v>0</v>
      </c>
      <c r="J73" s="781">
        <f>'1 уровень'!M2631</f>
        <v>0</v>
      </c>
      <c r="K73" s="782">
        <f>'1 уровень'!N2631</f>
        <v>0</v>
      </c>
      <c r="L73" s="782">
        <f>'1 уровень'!Q2631</f>
        <v>0</v>
      </c>
      <c r="M73" s="782">
        <f>'1 уровень'!R2631</f>
        <v>0</v>
      </c>
      <c r="N73" s="782">
        <f>'1 уровень'!S2631</f>
        <v>0</v>
      </c>
      <c r="O73" s="782">
        <f>'1 уровень'!T2631</f>
        <v>0</v>
      </c>
      <c r="P73" s="782">
        <f>'1 уровень'!U2631</f>
        <v>0</v>
      </c>
      <c r="Q73" s="2090">
        <f>'1 уровень'!V2631</f>
        <v>0</v>
      </c>
      <c r="R73" s="2090">
        <f>'1 уровень'!W2631</f>
        <v>0</v>
      </c>
      <c r="S73" s="2090">
        <f>'1 уровень'!X2631</f>
        <v>0</v>
      </c>
      <c r="T73" s="2090">
        <f>'1 уровень'!Y2631</f>
        <v>0</v>
      </c>
      <c r="U73" s="2090">
        <f>'1 уровень'!Z2631</f>
        <v>0</v>
      </c>
      <c r="V73" s="2090">
        <f>'1 уровень'!AA2631</f>
        <v>0</v>
      </c>
      <c r="W73" s="2090">
        <f>'1 уровень'!AB2631</f>
        <v>0</v>
      </c>
      <c r="X73" s="2090">
        <f>'1 уровень'!AC2631</f>
        <v>0</v>
      </c>
      <c r="Y73" s="2090">
        <f>'1 уровень'!AD2631</f>
        <v>0</v>
      </c>
      <c r="Z73" s="2090">
        <f>'1 уровень'!AE2631</f>
        <v>0</v>
      </c>
      <c r="AA73" s="3200">
        <f>'1 уровень'!AF2631</f>
        <v>0</v>
      </c>
      <c r="AB73" s="2090">
        <f>'1 уровень'!AG2631</f>
        <v>0</v>
      </c>
      <c r="AC73" s="2090">
        <f>'1 уровень'!AH2631</f>
        <v>0</v>
      </c>
      <c r="AD73" s="2090">
        <f>'1 уровень'!AI2631</f>
        <v>0</v>
      </c>
      <c r="AE73" s="2090">
        <f>'1 уровень'!AJ2631</f>
        <v>0</v>
      </c>
      <c r="AF73" s="2091">
        <f>'1 уровень'!AK2631</f>
        <v>0</v>
      </c>
      <c r="AG73" s="3776">
        <f>'1 уровень'!AL2631</f>
        <v>0</v>
      </c>
      <c r="AH73" s="2090"/>
      <c r="AI73" s="2090"/>
      <c r="AJ73" s="4250">
        <f>'1 уровень'!AM2631</f>
        <v>0</v>
      </c>
      <c r="AK73" s="4245">
        <f>'1 уровень'!AN2631</f>
        <v>0</v>
      </c>
      <c r="AL73" s="1339">
        <f t="shared" si="3"/>
        <v>0</v>
      </c>
      <c r="AM73" s="3825">
        <f t="shared" si="2"/>
        <v>0</v>
      </c>
      <c r="AN73" s="775">
        <f t="shared" si="1"/>
        <v>0</v>
      </c>
      <c r="AO73" s="775"/>
      <c r="AP73" s="775"/>
      <c r="AQ73" s="775"/>
      <c r="AR73" s="775"/>
      <c r="AS73" s="775"/>
      <c r="AT73" s="775"/>
      <c r="AU73" s="775"/>
      <c r="AV73" s="775"/>
      <c r="AW73" s="775"/>
      <c r="AX73" s="775"/>
      <c r="AY73" s="775"/>
      <c r="AZ73" s="775"/>
      <c r="BA73" s="775"/>
      <c r="BB73" s="775"/>
      <c r="BC73" s="775"/>
      <c r="BD73" s="775"/>
      <c r="BE73" s="775"/>
      <c r="BF73" s="775"/>
      <c r="BG73" s="775"/>
      <c r="BH73" s="775"/>
      <c r="BI73" s="775"/>
      <c r="BJ73" s="775"/>
      <c r="BK73" s="775"/>
      <c r="BL73" s="775"/>
      <c r="BM73" s="775"/>
      <c r="BN73" s="775"/>
      <c r="BO73" s="775"/>
      <c r="BP73" s="775"/>
      <c r="BQ73" s="775"/>
      <c r="BR73" s="775"/>
      <c r="BS73" s="775"/>
      <c r="BT73" s="775"/>
      <c r="BU73" s="775"/>
      <c r="BV73" s="775"/>
      <c r="BW73" s="775"/>
      <c r="BX73" s="775"/>
      <c r="BY73" s="775"/>
      <c r="BZ73" s="775"/>
      <c r="CA73" s="775"/>
      <c r="CB73" s="775"/>
      <c r="CC73" s="775"/>
      <c r="CD73" s="775"/>
      <c r="CE73" s="775"/>
      <c r="CF73" s="775"/>
      <c r="CG73" s="775"/>
      <c r="CH73" s="775"/>
      <c r="CI73" s="775"/>
      <c r="CJ73" s="775"/>
      <c r="CK73" s="775"/>
      <c r="CL73" s="775"/>
      <c r="CM73" s="775"/>
      <c r="CN73" s="775"/>
      <c r="CO73" s="775"/>
      <c r="CP73" s="775"/>
      <c r="CQ73" s="775"/>
      <c r="CR73" s="775"/>
      <c r="CS73" s="775"/>
      <c r="CT73" s="775"/>
      <c r="CU73" s="775"/>
      <c r="CV73" s="775"/>
      <c r="CW73" s="775"/>
      <c r="CX73" s="775"/>
      <c r="CY73" s="775"/>
      <c r="CZ73" s="775"/>
      <c r="DA73" s="775"/>
      <c r="DB73" s="775"/>
      <c r="DC73" s="775"/>
      <c r="DD73" s="775"/>
      <c r="DE73" s="775"/>
      <c r="DF73" s="775"/>
      <c r="DG73" s="775"/>
      <c r="DH73" s="775"/>
      <c r="DI73" s="775"/>
      <c r="DJ73" s="775"/>
      <c r="DK73" s="775"/>
      <c r="DL73" s="775"/>
      <c r="DM73" s="775"/>
      <c r="DN73" s="775"/>
      <c r="DO73" s="775"/>
      <c r="DP73" s="775"/>
      <c r="DQ73" s="775"/>
      <c r="DR73" s="775"/>
      <c r="DS73" s="775"/>
      <c r="DT73" s="775"/>
      <c r="DU73" s="775"/>
      <c r="DV73" s="775"/>
      <c r="DW73" s="775"/>
      <c r="DX73" s="775"/>
      <c r="DY73" s="775"/>
      <c r="DZ73" s="775"/>
      <c r="EA73" s="775"/>
      <c r="EB73" s="775"/>
      <c r="EC73" s="775"/>
      <c r="ED73" s="775"/>
      <c r="EE73" s="775"/>
      <c r="EF73" s="775"/>
      <c r="EG73" s="775"/>
      <c r="EH73" s="775"/>
      <c r="EI73" s="775"/>
      <c r="EJ73" s="775"/>
      <c r="EK73" s="775"/>
      <c r="EL73" s="775"/>
      <c r="EM73" s="775"/>
      <c r="EN73" s="775"/>
      <c r="EO73" s="775"/>
      <c r="EP73" s="775"/>
      <c r="EQ73" s="775"/>
      <c r="ER73" s="775"/>
      <c r="ES73" s="775"/>
      <c r="ET73" s="775"/>
      <c r="EU73" s="775"/>
      <c r="EV73" s="775"/>
      <c r="EW73" s="775"/>
      <c r="EX73" s="775"/>
      <c r="EY73" s="775"/>
      <c r="EZ73" s="775"/>
      <c r="FA73" s="775"/>
      <c r="FB73" s="775"/>
      <c r="FC73" s="775"/>
      <c r="FD73" s="775"/>
      <c r="FE73" s="775"/>
      <c r="FF73" s="775"/>
      <c r="FG73" s="775"/>
      <c r="FH73" s="775"/>
      <c r="FI73" s="775"/>
      <c r="FJ73" s="775"/>
      <c r="FK73" s="775"/>
      <c r="FL73" s="775"/>
      <c r="FM73" s="775"/>
      <c r="FN73" s="775"/>
      <c r="FO73" s="775"/>
      <c r="FP73" s="775"/>
      <c r="FQ73" s="775"/>
      <c r="FR73" s="775"/>
      <c r="FS73" s="775"/>
      <c r="FT73" s="775"/>
      <c r="FU73" s="775"/>
      <c r="FV73" s="775"/>
      <c r="FW73" s="775"/>
      <c r="FX73" s="775"/>
      <c r="FY73" s="775"/>
      <c r="FZ73" s="775"/>
      <c r="GA73" s="775"/>
      <c r="GB73" s="775"/>
      <c r="GC73" s="775"/>
      <c r="GD73" s="775"/>
      <c r="GE73" s="775"/>
      <c r="GF73" s="775"/>
      <c r="GG73" s="775"/>
      <c r="GH73" s="775"/>
      <c r="GI73" s="775"/>
      <c r="GJ73" s="775"/>
      <c r="GK73" s="775"/>
      <c r="GL73" s="775"/>
      <c r="GM73" s="775"/>
      <c r="GN73" s="775"/>
      <c r="GO73" s="775"/>
      <c r="GP73" s="775"/>
      <c r="GQ73" s="775"/>
      <c r="GR73" s="775"/>
      <c r="GS73" s="775"/>
      <c r="GT73" s="775"/>
      <c r="GU73" s="775"/>
      <c r="GV73" s="775"/>
    </row>
    <row r="74" spans="1:204" x14ac:dyDescent="0.25">
      <c r="A74" s="24">
        <v>1</v>
      </c>
      <c r="B74" s="1125" t="s">
        <v>219</v>
      </c>
      <c r="C74" s="34">
        <f>'1 уровень'!E2632</f>
        <v>70</v>
      </c>
      <c r="D74" s="34">
        <f>'1 уровень'!G2632</f>
        <v>0</v>
      </c>
      <c r="E74" s="34">
        <f>'1 уровень'!H2632</f>
        <v>41</v>
      </c>
      <c r="F74" s="34">
        <f>'1 уровень'!I2632</f>
        <v>28</v>
      </c>
      <c r="G74" s="780">
        <f>'1 уровень'!J2632</f>
        <v>68.292682926829272</v>
      </c>
      <c r="H74" s="3753">
        <f>'1 уровень'!K2632</f>
        <v>0</v>
      </c>
      <c r="I74" s="781">
        <f>'1 уровень'!L2632</f>
        <v>0</v>
      </c>
      <c r="J74" s="781">
        <f>'1 уровень'!M2632</f>
        <v>0</v>
      </c>
      <c r="K74" s="782">
        <f>'1 уровень'!N2632</f>
        <v>0</v>
      </c>
      <c r="L74" s="782">
        <f>'1 уровень'!Q2632</f>
        <v>0</v>
      </c>
      <c r="M74" s="782">
        <f>'1 уровень'!R2632</f>
        <v>0</v>
      </c>
      <c r="N74" s="782">
        <f>'1 уровень'!S2632</f>
        <v>0</v>
      </c>
      <c r="O74" s="782">
        <f>'1 уровень'!T2632</f>
        <v>0</v>
      </c>
      <c r="P74" s="782">
        <f>'1 уровень'!U2632</f>
        <v>0</v>
      </c>
      <c r="Q74" s="2090">
        <f>'1 уровень'!V2632</f>
        <v>0</v>
      </c>
      <c r="R74" s="2090">
        <f>'1 уровень'!W2632</f>
        <v>0</v>
      </c>
      <c r="S74" s="2090">
        <f>'1 уровень'!X2632</f>
        <v>0</v>
      </c>
      <c r="T74" s="2090">
        <f>'1 уровень'!Y2632</f>
        <v>0</v>
      </c>
      <c r="U74" s="2090">
        <f>'1 уровень'!Z2632</f>
        <v>0</v>
      </c>
      <c r="V74" s="2090">
        <f>'1 уровень'!AA2632</f>
        <v>0</v>
      </c>
      <c r="W74" s="2090">
        <f>'1 уровень'!AB2632</f>
        <v>0</v>
      </c>
      <c r="X74" s="2090">
        <f>'1 уровень'!AC2632</f>
        <v>0</v>
      </c>
      <c r="Y74" s="2090">
        <f>'1 уровень'!AD2632</f>
        <v>0</v>
      </c>
      <c r="Z74" s="2090">
        <f>'1 уровень'!AE2632</f>
        <v>0</v>
      </c>
      <c r="AA74" s="3200">
        <f>'1 уровень'!AF2632</f>
        <v>0</v>
      </c>
      <c r="AB74" s="2090">
        <f>'1 уровень'!AG2632</f>
        <v>0</v>
      </c>
      <c r="AC74" s="2090">
        <f>'1 уровень'!AH2632</f>
        <v>0</v>
      </c>
      <c r="AD74" s="2090">
        <f>'1 уровень'!AI2632</f>
        <v>0</v>
      </c>
      <c r="AE74" s="2090">
        <f>'1 уровень'!AJ2632</f>
        <v>0</v>
      </c>
      <c r="AF74" s="2091">
        <f>'1 уровень'!AK2632</f>
        <v>0</v>
      </c>
      <c r="AG74" s="3776">
        <f>'1 уровень'!AL2632</f>
        <v>0</v>
      </c>
      <c r="AH74" s="2090"/>
      <c r="AI74" s="2090"/>
      <c r="AJ74" s="4250">
        <f>'1 уровень'!AM2632</f>
        <v>0</v>
      </c>
      <c r="AK74" s="4245">
        <f>'1 уровень'!AN2632</f>
        <v>0</v>
      </c>
      <c r="AL74" s="1339">
        <f t="shared" si="3"/>
        <v>0</v>
      </c>
      <c r="AM74" s="3825">
        <f t="shared" si="2"/>
        <v>0</v>
      </c>
      <c r="AN74" s="775">
        <f t="shared" ref="AN74:AN76" si="4">Z74-Y74</f>
        <v>0</v>
      </c>
      <c r="AO74" s="775"/>
      <c r="AP74" s="775"/>
      <c r="AQ74" s="775"/>
      <c r="AR74" s="775"/>
      <c r="AS74" s="775"/>
      <c r="AT74" s="775"/>
      <c r="AU74" s="775"/>
      <c r="AV74" s="775"/>
      <c r="AW74" s="775"/>
      <c r="AX74" s="775"/>
      <c r="AY74" s="775"/>
      <c r="AZ74" s="775"/>
      <c r="BA74" s="775"/>
      <c r="BB74" s="775"/>
      <c r="BC74" s="775"/>
      <c r="BD74" s="775"/>
      <c r="BE74" s="775"/>
      <c r="BF74" s="775"/>
      <c r="BG74" s="775"/>
      <c r="BH74" s="775"/>
      <c r="BI74" s="775"/>
      <c r="BJ74" s="775"/>
      <c r="BK74" s="775"/>
      <c r="BL74" s="775"/>
      <c r="BM74" s="775"/>
      <c r="BN74" s="775"/>
      <c r="BO74" s="775"/>
      <c r="BP74" s="775"/>
      <c r="BQ74" s="775"/>
      <c r="BR74" s="775"/>
      <c r="BS74" s="775"/>
      <c r="BT74" s="775"/>
      <c r="BU74" s="775"/>
      <c r="BV74" s="775"/>
      <c r="BW74" s="775"/>
      <c r="BX74" s="775"/>
      <c r="BY74" s="775"/>
      <c r="BZ74" s="775"/>
      <c r="CA74" s="775"/>
      <c r="CB74" s="775"/>
      <c r="CC74" s="775"/>
      <c r="CD74" s="775"/>
      <c r="CE74" s="775"/>
      <c r="CF74" s="775"/>
      <c r="CG74" s="775"/>
      <c r="CH74" s="775"/>
      <c r="CI74" s="775"/>
      <c r="CJ74" s="775"/>
      <c r="CK74" s="775"/>
      <c r="CL74" s="775"/>
      <c r="CM74" s="775"/>
      <c r="CN74" s="775"/>
      <c r="CO74" s="775"/>
      <c r="CP74" s="775"/>
      <c r="CQ74" s="775"/>
      <c r="CR74" s="775"/>
      <c r="CS74" s="775"/>
      <c r="CT74" s="775"/>
      <c r="CU74" s="775"/>
      <c r="CV74" s="775"/>
      <c r="CW74" s="775"/>
      <c r="CX74" s="775"/>
      <c r="CY74" s="775"/>
      <c r="CZ74" s="775"/>
      <c r="DA74" s="775"/>
      <c r="DB74" s="775"/>
      <c r="DC74" s="775"/>
      <c r="DD74" s="775"/>
      <c r="DE74" s="775"/>
      <c r="DF74" s="775"/>
      <c r="DG74" s="775"/>
      <c r="DH74" s="775"/>
      <c r="DI74" s="775"/>
      <c r="DJ74" s="775"/>
      <c r="DK74" s="775"/>
      <c r="DL74" s="775"/>
      <c r="DM74" s="775"/>
      <c r="DN74" s="775"/>
      <c r="DO74" s="775"/>
      <c r="DP74" s="775"/>
      <c r="DQ74" s="775"/>
      <c r="DR74" s="775"/>
      <c r="DS74" s="775"/>
      <c r="DT74" s="775"/>
      <c r="DU74" s="775"/>
      <c r="DV74" s="775"/>
      <c r="DW74" s="775"/>
      <c r="DX74" s="775"/>
      <c r="DY74" s="775"/>
      <c r="DZ74" s="775"/>
      <c r="EA74" s="775"/>
      <c r="EB74" s="775"/>
      <c r="EC74" s="775"/>
      <c r="ED74" s="775"/>
      <c r="EE74" s="775"/>
      <c r="EF74" s="775"/>
      <c r="EG74" s="775"/>
      <c r="EH74" s="775"/>
      <c r="EI74" s="775"/>
      <c r="EJ74" s="775"/>
      <c r="EK74" s="775"/>
      <c r="EL74" s="775"/>
      <c r="EM74" s="775"/>
      <c r="EN74" s="775"/>
      <c r="EO74" s="775"/>
      <c r="EP74" s="775"/>
      <c r="EQ74" s="775"/>
      <c r="ER74" s="775"/>
      <c r="ES74" s="775"/>
      <c r="ET74" s="775"/>
      <c r="EU74" s="775"/>
      <c r="EV74" s="775"/>
      <c r="EW74" s="775"/>
      <c r="EX74" s="775"/>
      <c r="EY74" s="775"/>
      <c r="EZ74" s="775"/>
      <c r="FA74" s="775"/>
      <c r="FB74" s="775"/>
      <c r="FC74" s="775"/>
      <c r="FD74" s="775"/>
      <c r="FE74" s="775"/>
      <c r="FF74" s="775"/>
      <c r="FG74" s="775"/>
      <c r="FH74" s="775"/>
      <c r="FI74" s="775"/>
      <c r="FJ74" s="775"/>
      <c r="FK74" s="775"/>
      <c r="FL74" s="775"/>
      <c r="FM74" s="775"/>
      <c r="FN74" s="775"/>
      <c r="FO74" s="775"/>
      <c r="FP74" s="775"/>
      <c r="FQ74" s="775"/>
      <c r="FR74" s="775"/>
      <c r="FS74" s="775"/>
      <c r="FT74" s="775"/>
      <c r="FU74" s="775"/>
      <c r="FV74" s="775"/>
      <c r="FW74" s="775"/>
      <c r="FX74" s="775"/>
      <c r="FY74" s="775"/>
      <c r="FZ74" s="775"/>
      <c r="GA74" s="775"/>
      <c r="GB74" s="775"/>
      <c r="GC74" s="775"/>
      <c r="GD74" s="775"/>
      <c r="GE74" s="775"/>
      <c r="GF74" s="775"/>
      <c r="GG74" s="775"/>
      <c r="GH74" s="775"/>
      <c r="GI74" s="775"/>
      <c r="GJ74" s="775"/>
      <c r="GK74" s="775"/>
      <c r="GL74" s="775"/>
      <c r="GM74" s="775"/>
      <c r="GN74" s="775"/>
      <c r="GO74" s="775"/>
      <c r="GP74" s="775"/>
      <c r="GQ74" s="775"/>
      <c r="GR74" s="775"/>
      <c r="GS74" s="775"/>
      <c r="GT74" s="775"/>
      <c r="GU74" s="775"/>
      <c r="GV74" s="775"/>
    </row>
    <row r="75" spans="1:204" ht="30" x14ac:dyDescent="0.25">
      <c r="A75" s="24">
        <v>1</v>
      </c>
      <c r="B75" s="1125" t="s">
        <v>220</v>
      </c>
      <c r="C75" s="34">
        <f>'1 уровень'!E2633</f>
        <v>70</v>
      </c>
      <c r="D75" s="34">
        <f>'1 уровень'!G2633</f>
        <v>0</v>
      </c>
      <c r="E75" s="34">
        <f>'1 уровень'!H2633</f>
        <v>41</v>
      </c>
      <c r="F75" s="34">
        <f>'1 уровень'!I2633</f>
        <v>28</v>
      </c>
      <c r="G75" s="780">
        <f>'1 уровень'!J2633</f>
        <v>68.292682926829272</v>
      </c>
      <c r="H75" s="3753">
        <f>'1 уровень'!K2633</f>
        <v>0</v>
      </c>
      <c r="I75" s="781">
        <f>'1 уровень'!L2633</f>
        <v>0</v>
      </c>
      <c r="J75" s="781">
        <f>'1 уровень'!M2633</f>
        <v>0</v>
      </c>
      <c r="K75" s="782">
        <f>'1 уровень'!N2633</f>
        <v>0</v>
      </c>
      <c r="L75" s="782">
        <f>'1 уровень'!Q2633</f>
        <v>0</v>
      </c>
      <c r="M75" s="782">
        <f>'1 уровень'!R2633</f>
        <v>0</v>
      </c>
      <c r="N75" s="782">
        <f>'1 уровень'!S2633</f>
        <v>0</v>
      </c>
      <c r="O75" s="782">
        <f>'1 уровень'!T2633</f>
        <v>0</v>
      </c>
      <c r="P75" s="782">
        <f>'1 уровень'!U2633</f>
        <v>0</v>
      </c>
      <c r="Q75" s="2090">
        <f>'1 уровень'!V2633</f>
        <v>0</v>
      </c>
      <c r="R75" s="2090">
        <f>'1 уровень'!W2633</f>
        <v>0</v>
      </c>
      <c r="S75" s="2090">
        <f>'1 уровень'!X2633</f>
        <v>0</v>
      </c>
      <c r="T75" s="2090">
        <f>'1 уровень'!Y2633</f>
        <v>0</v>
      </c>
      <c r="U75" s="2090">
        <f>'1 уровень'!Z2633</f>
        <v>0</v>
      </c>
      <c r="V75" s="2090">
        <f>'1 уровень'!AA2633</f>
        <v>0</v>
      </c>
      <c r="W75" s="2090">
        <f>'1 уровень'!AB2633</f>
        <v>0</v>
      </c>
      <c r="X75" s="2090">
        <f>'1 уровень'!AC2633</f>
        <v>0</v>
      </c>
      <c r="Y75" s="2090">
        <f>'1 уровень'!AD2633</f>
        <v>0</v>
      </c>
      <c r="Z75" s="2090">
        <f>'1 уровень'!AE2633</f>
        <v>0</v>
      </c>
      <c r="AA75" s="3200">
        <f>'1 уровень'!AF2633</f>
        <v>0</v>
      </c>
      <c r="AB75" s="2090">
        <f>'1 уровень'!AG2633</f>
        <v>0</v>
      </c>
      <c r="AC75" s="2090">
        <f>'1 уровень'!AH2633</f>
        <v>0</v>
      </c>
      <c r="AD75" s="2090">
        <f>'1 уровень'!AI2633</f>
        <v>0</v>
      </c>
      <c r="AE75" s="2090">
        <f>'1 уровень'!AJ2633</f>
        <v>0</v>
      </c>
      <c r="AF75" s="2091">
        <f>'1 уровень'!AK2633</f>
        <v>0</v>
      </c>
      <c r="AG75" s="3776">
        <f>'1 уровень'!AL2633</f>
        <v>0</v>
      </c>
      <c r="AH75" s="2090"/>
      <c r="AI75" s="2090"/>
      <c r="AJ75" s="4250">
        <f>'1 уровень'!AM2633</f>
        <v>0</v>
      </c>
      <c r="AK75" s="4245">
        <f>'1 уровень'!AN2633</f>
        <v>0</v>
      </c>
      <c r="AL75" s="1339">
        <f>AL78-AL77</f>
        <v>5791986882.8312588</v>
      </c>
      <c r="AM75" s="3825">
        <f t="shared" ref="AM75:AM139" si="5">S75*1000/C75</f>
        <v>0</v>
      </c>
      <c r="AN75" s="775">
        <f t="shared" si="4"/>
        <v>0</v>
      </c>
      <c r="AO75" s="775"/>
      <c r="AP75" s="775"/>
      <c r="AQ75" s="775"/>
      <c r="AR75" s="775"/>
      <c r="AS75" s="775"/>
      <c r="AT75" s="775"/>
      <c r="AU75" s="775"/>
      <c r="AV75" s="775"/>
      <c r="AW75" s="775"/>
      <c r="AX75" s="775"/>
      <c r="AY75" s="775"/>
      <c r="AZ75" s="775"/>
      <c r="BA75" s="775"/>
      <c r="BB75" s="775"/>
      <c r="BC75" s="775"/>
      <c r="BD75" s="775"/>
      <c r="BE75" s="775"/>
      <c r="BF75" s="775"/>
      <c r="BG75" s="775"/>
      <c r="BH75" s="775"/>
      <c r="BI75" s="775"/>
      <c r="BJ75" s="775"/>
      <c r="BK75" s="775"/>
      <c r="BL75" s="775"/>
      <c r="BM75" s="775"/>
      <c r="BN75" s="775"/>
      <c r="BO75" s="775"/>
      <c r="BP75" s="775"/>
      <c r="BQ75" s="775"/>
      <c r="BR75" s="775"/>
      <c r="BS75" s="775"/>
      <c r="BT75" s="775"/>
      <c r="BU75" s="775"/>
      <c r="BV75" s="775"/>
      <c r="BW75" s="775"/>
      <c r="BX75" s="775"/>
      <c r="BY75" s="775"/>
      <c r="BZ75" s="775"/>
      <c r="CA75" s="775"/>
      <c r="CB75" s="775"/>
      <c r="CC75" s="775"/>
      <c r="CD75" s="775"/>
      <c r="CE75" s="775"/>
      <c r="CF75" s="775"/>
      <c r="CG75" s="775"/>
      <c r="CH75" s="775"/>
      <c r="CI75" s="775"/>
      <c r="CJ75" s="775"/>
      <c r="CK75" s="775"/>
      <c r="CL75" s="775"/>
      <c r="CM75" s="775"/>
      <c r="CN75" s="775"/>
      <c r="CO75" s="775"/>
      <c r="CP75" s="775"/>
      <c r="CQ75" s="775"/>
      <c r="CR75" s="775"/>
      <c r="CS75" s="775"/>
      <c r="CT75" s="775"/>
      <c r="CU75" s="775"/>
      <c r="CV75" s="775"/>
      <c r="CW75" s="775"/>
      <c r="CX75" s="775"/>
      <c r="CY75" s="775"/>
      <c r="CZ75" s="775"/>
      <c r="DA75" s="775"/>
      <c r="DB75" s="775"/>
      <c r="DC75" s="775"/>
      <c r="DD75" s="775"/>
      <c r="DE75" s="775"/>
      <c r="DF75" s="775"/>
      <c r="DG75" s="775"/>
      <c r="DH75" s="775"/>
      <c r="DI75" s="775"/>
      <c r="DJ75" s="775"/>
      <c r="DK75" s="775"/>
      <c r="DL75" s="775"/>
      <c r="DM75" s="775"/>
      <c r="DN75" s="775"/>
      <c r="DO75" s="775"/>
      <c r="DP75" s="775"/>
      <c r="DQ75" s="775"/>
      <c r="DR75" s="775"/>
      <c r="DS75" s="775"/>
      <c r="DT75" s="775"/>
      <c r="DU75" s="775"/>
      <c r="DV75" s="775"/>
      <c r="DW75" s="775"/>
      <c r="DX75" s="775"/>
      <c r="DY75" s="775"/>
      <c r="DZ75" s="775"/>
      <c r="EA75" s="775"/>
      <c r="EB75" s="775"/>
      <c r="EC75" s="775"/>
      <c r="ED75" s="775"/>
      <c r="EE75" s="775"/>
      <c r="EF75" s="775"/>
      <c r="EG75" s="775"/>
      <c r="EH75" s="775"/>
      <c r="EI75" s="775"/>
      <c r="EJ75" s="775"/>
      <c r="EK75" s="775"/>
      <c r="EL75" s="775"/>
      <c r="EM75" s="775"/>
      <c r="EN75" s="775"/>
      <c r="EO75" s="775"/>
      <c r="EP75" s="775"/>
      <c r="EQ75" s="775"/>
      <c r="ER75" s="775"/>
      <c r="ES75" s="775"/>
      <c r="ET75" s="775"/>
      <c r="EU75" s="775"/>
      <c r="EV75" s="775"/>
      <c r="EW75" s="775"/>
      <c r="EX75" s="775"/>
      <c r="EY75" s="775"/>
      <c r="EZ75" s="775"/>
      <c r="FA75" s="775"/>
      <c r="FB75" s="775"/>
      <c r="FC75" s="775"/>
      <c r="FD75" s="775"/>
      <c r="FE75" s="775"/>
      <c r="FF75" s="775"/>
      <c r="FG75" s="775"/>
      <c r="FH75" s="775"/>
      <c r="FI75" s="775"/>
      <c r="FJ75" s="775"/>
      <c r="FK75" s="775"/>
      <c r="FL75" s="775"/>
      <c r="FM75" s="775"/>
      <c r="FN75" s="775"/>
      <c r="FO75" s="775"/>
      <c r="FP75" s="775"/>
      <c r="FQ75" s="775"/>
      <c r="FR75" s="775"/>
      <c r="FS75" s="775"/>
      <c r="FT75" s="775"/>
      <c r="FU75" s="775"/>
      <c r="FV75" s="775"/>
      <c r="FW75" s="775"/>
      <c r="FX75" s="775"/>
      <c r="FY75" s="775"/>
      <c r="FZ75" s="775"/>
      <c r="GA75" s="775"/>
      <c r="GB75" s="775"/>
      <c r="GC75" s="775"/>
      <c r="GD75" s="775"/>
      <c r="GE75" s="775"/>
      <c r="GF75" s="775"/>
      <c r="GG75" s="775"/>
      <c r="GH75" s="775"/>
      <c r="GI75" s="775"/>
      <c r="GJ75" s="775"/>
      <c r="GK75" s="775"/>
      <c r="GL75" s="775"/>
      <c r="GM75" s="775"/>
      <c r="GN75" s="775"/>
      <c r="GO75" s="775"/>
      <c r="GP75" s="775"/>
      <c r="GQ75" s="775"/>
      <c r="GR75" s="775"/>
      <c r="GS75" s="775"/>
      <c r="GT75" s="775"/>
      <c r="GU75" s="775"/>
      <c r="GV75" s="775"/>
    </row>
    <row r="76" spans="1:204" ht="30" thickBot="1" x14ac:dyDescent="0.3">
      <c r="A76" s="24">
        <v>1</v>
      </c>
      <c r="B76" s="1771" t="s">
        <v>225</v>
      </c>
      <c r="C76" s="34">
        <f>'1 уровень'!E2634</f>
        <v>197463</v>
      </c>
      <c r="D76" s="34">
        <f>'1 уровень'!G2634</f>
        <v>0</v>
      </c>
      <c r="E76" s="34">
        <f>'1 уровень'!H2634</f>
        <v>115187</v>
      </c>
      <c r="F76" s="34">
        <f>'1 уровень'!I2634</f>
        <v>133314</v>
      </c>
      <c r="G76" s="780">
        <f>'1 уровень'!J2634</f>
        <v>115.73701893442836</v>
      </c>
      <c r="H76" s="3753">
        <f>'1 уровень'!K2634</f>
        <v>0</v>
      </c>
      <c r="I76" s="781">
        <f>'1 уровень'!L2634</f>
        <v>0</v>
      </c>
      <c r="J76" s="781">
        <f>'1 уровень'!M2634</f>
        <v>0</v>
      </c>
      <c r="K76" s="782">
        <f>'1 уровень'!N2634</f>
        <v>0</v>
      </c>
      <c r="L76" s="782">
        <f>'1 уровень'!Q2634</f>
        <v>0</v>
      </c>
      <c r="M76" s="782">
        <f>'1 уровень'!R2634</f>
        <v>0</v>
      </c>
      <c r="N76" s="782">
        <f>'1 уровень'!S2634</f>
        <v>0</v>
      </c>
      <c r="O76" s="782">
        <f>'1 уровень'!T2634</f>
        <v>0</v>
      </c>
      <c r="P76" s="782">
        <f>'1 уровень'!U2634</f>
        <v>0</v>
      </c>
      <c r="Q76" s="2090">
        <f>'1 уровень'!V2634</f>
        <v>798140.14804</v>
      </c>
      <c r="R76" s="2090">
        <f>'1 уровень'!W2634</f>
        <v>798140.14804</v>
      </c>
      <c r="S76" s="2090">
        <f>'1 уровень'!X2634</f>
        <v>798140.14804</v>
      </c>
      <c r="T76" s="2090">
        <f>'1 уровень'!Y2634</f>
        <v>798140.14804</v>
      </c>
      <c r="U76" s="2090">
        <f>'1 уровень'!Z2634</f>
        <v>798140.14804</v>
      </c>
      <c r="V76" s="2090">
        <f>'1 уровень'!AA2634</f>
        <v>798140.14804</v>
      </c>
      <c r="W76" s="2090">
        <f>'1 уровень'!AB2634</f>
        <v>798140.14804</v>
      </c>
      <c r="X76" s="2090">
        <f>'1 уровень'!AC2634</f>
        <v>798140.14804</v>
      </c>
      <c r="Y76" s="2090">
        <f>'1 уровень'!AD2634</f>
        <v>465581.75302333338</v>
      </c>
      <c r="Z76" s="2090">
        <f>'1 уровень'!AE2634</f>
        <v>464856.49919000006</v>
      </c>
      <c r="AA76" s="3200">
        <f>'1 уровень'!AF2634</f>
        <v>0</v>
      </c>
      <c r="AB76" s="2090">
        <f>'1 уровень'!AG2634</f>
        <v>0</v>
      </c>
      <c r="AC76" s="2090">
        <f>'1 уровень'!AH2634</f>
        <v>-725.25383333332138</v>
      </c>
      <c r="AD76" s="2090">
        <f>'1 уровень'!AI2634</f>
        <v>0</v>
      </c>
      <c r="AE76" s="2090">
        <f>'1 уровень'!AJ2634</f>
        <v>-20.85726</v>
      </c>
      <c r="AF76" s="2091">
        <f>'1 уровень'!AK2634</f>
        <v>464835.64193000004</v>
      </c>
      <c r="AG76" s="3776">
        <f>'1 уровень'!AL2634</f>
        <v>0</v>
      </c>
      <c r="AH76" s="2090"/>
      <c r="AI76" s="2090"/>
      <c r="AJ76" s="4250">
        <f>'1 уровень'!AM2634</f>
        <v>0</v>
      </c>
      <c r="AK76" s="4245">
        <f>'1 уровень'!AN2634</f>
        <v>0</v>
      </c>
      <c r="AL76" s="1339">
        <f t="shared" si="3"/>
        <v>798140148.03999996</v>
      </c>
      <c r="AM76" s="3825">
        <f t="shared" si="5"/>
        <v>4041.9731698596697</v>
      </c>
      <c r="AN76" s="775">
        <f t="shared" si="4"/>
        <v>-725.25383333332138</v>
      </c>
      <c r="AO76" s="775"/>
      <c r="AP76" s="775"/>
      <c r="AQ76" s="775"/>
      <c r="AR76" s="775"/>
      <c r="AS76" s="775"/>
      <c r="AT76" s="775"/>
      <c r="AU76" s="775"/>
      <c r="AV76" s="775"/>
      <c r="AW76" s="775"/>
      <c r="AX76" s="775"/>
      <c r="AY76" s="775"/>
      <c r="AZ76" s="775"/>
      <c r="BA76" s="775"/>
      <c r="BB76" s="775"/>
      <c r="BC76" s="775"/>
      <c r="BD76" s="775"/>
      <c r="BE76" s="775"/>
      <c r="BF76" s="775"/>
      <c r="BG76" s="775"/>
      <c r="BH76" s="775"/>
      <c r="BI76" s="775"/>
      <c r="BJ76" s="775"/>
      <c r="BK76" s="775"/>
      <c r="BL76" s="775"/>
      <c r="BM76" s="775"/>
      <c r="BN76" s="775"/>
      <c r="BO76" s="775"/>
      <c r="BP76" s="775"/>
      <c r="BQ76" s="775"/>
      <c r="BR76" s="775"/>
      <c r="BS76" s="775"/>
      <c r="BT76" s="775"/>
      <c r="BU76" s="775"/>
      <c r="BV76" s="775"/>
      <c r="BW76" s="775"/>
      <c r="BX76" s="775"/>
      <c r="BY76" s="775"/>
      <c r="BZ76" s="775"/>
      <c r="CA76" s="775"/>
      <c r="CB76" s="775"/>
      <c r="CC76" s="775"/>
      <c r="CD76" s="775"/>
      <c r="CE76" s="775"/>
      <c r="CF76" s="775"/>
      <c r="CG76" s="775"/>
      <c r="CH76" s="775"/>
      <c r="CI76" s="775"/>
      <c r="CJ76" s="775"/>
      <c r="CK76" s="775"/>
      <c r="CL76" s="775"/>
      <c r="CM76" s="775"/>
      <c r="CN76" s="775"/>
      <c r="CO76" s="775"/>
      <c r="CP76" s="775"/>
      <c r="CQ76" s="775"/>
      <c r="CR76" s="775"/>
      <c r="CS76" s="775"/>
      <c r="CT76" s="775"/>
      <c r="CU76" s="775"/>
      <c r="CV76" s="775"/>
      <c r="CW76" s="775"/>
      <c r="CX76" s="775"/>
      <c r="CY76" s="775"/>
      <c r="CZ76" s="775"/>
      <c r="DA76" s="775"/>
      <c r="DB76" s="775"/>
      <c r="DC76" s="775"/>
      <c r="DD76" s="775"/>
      <c r="DE76" s="775"/>
      <c r="DF76" s="775"/>
      <c r="DG76" s="775"/>
      <c r="DH76" s="775"/>
      <c r="DI76" s="775"/>
      <c r="DJ76" s="775"/>
      <c r="DK76" s="775"/>
      <c r="DL76" s="775"/>
      <c r="DM76" s="775"/>
      <c r="DN76" s="775"/>
      <c r="DO76" s="775"/>
      <c r="DP76" s="775"/>
      <c r="DQ76" s="775"/>
      <c r="DR76" s="775"/>
      <c r="DS76" s="775"/>
      <c r="DT76" s="775"/>
      <c r="DU76" s="775"/>
      <c r="DV76" s="775"/>
      <c r="DW76" s="775"/>
      <c r="DX76" s="775"/>
      <c r="DY76" s="775"/>
      <c r="DZ76" s="775"/>
      <c r="EA76" s="775"/>
      <c r="EB76" s="775"/>
      <c r="EC76" s="775"/>
      <c r="ED76" s="775"/>
      <c r="EE76" s="775"/>
      <c r="EF76" s="775"/>
      <c r="EG76" s="775"/>
      <c r="EH76" s="775"/>
      <c r="EI76" s="775"/>
      <c r="EJ76" s="775"/>
      <c r="EK76" s="775"/>
      <c r="EL76" s="775"/>
      <c r="EM76" s="775"/>
      <c r="EN76" s="775"/>
      <c r="EO76" s="775"/>
      <c r="EP76" s="775"/>
      <c r="EQ76" s="775"/>
      <c r="ER76" s="775"/>
      <c r="ES76" s="775"/>
      <c r="ET76" s="775"/>
      <c r="EU76" s="775"/>
      <c r="EV76" s="775"/>
      <c r="EW76" s="775"/>
      <c r="EX76" s="775"/>
      <c r="EY76" s="775"/>
      <c r="EZ76" s="775"/>
      <c r="FA76" s="775"/>
      <c r="FB76" s="775"/>
      <c r="FC76" s="775"/>
      <c r="FD76" s="775"/>
      <c r="FE76" s="775"/>
      <c r="FF76" s="775"/>
      <c r="FG76" s="775"/>
      <c r="FH76" s="775"/>
      <c r="FI76" s="775"/>
      <c r="FJ76" s="775"/>
      <c r="FK76" s="775"/>
      <c r="FL76" s="775"/>
      <c r="FM76" s="775"/>
      <c r="FN76" s="775"/>
      <c r="FO76" s="775"/>
      <c r="FP76" s="775"/>
      <c r="FQ76" s="775"/>
      <c r="FR76" s="775"/>
      <c r="FS76" s="775"/>
      <c r="FT76" s="775"/>
      <c r="FU76" s="775"/>
      <c r="FV76" s="775"/>
      <c r="FW76" s="775"/>
      <c r="FX76" s="775"/>
      <c r="FY76" s="775"/>
      <c r="FZ76" s="775"/>
      <c r="GA76" s="775"/>
      <c r="GB76" s="775"/>
      <c r="GC76" s="775"/>
      <c r="GD76" s="775"/>
      <c r="GE76" s="775"/>
      <c r="GF76" s="775"/>
      <c r="GG76" s="775"/>
      <c r="GH76" s="775"/>
      <c r="GI76" s="775"/>
      <c r="GJ76" s="775"/>
      <c r="GK76" s="775"/>
      <c r="GL76" s="775"/>
      <c r="GM76" s="775"/>
      <c r="GN76" s="775"/>
      <c r="GO76" s="775"/>
      <c r="GP76" s="775"/>
      <c r="GQ76" s="775"/>
      <c r="GR76" s="775"/>
      <c r="GS76" s="775"/>
      <c r="GT76" s="775"/>
      <c r="GU76" s="775"/>
      <c r="GV76" s="775"/>
    </row>
    <row r="77" spans="1:204" s="775" customFormat="1" x14ac:dyDescent="0.25">
      <c r="A77" s="24">
        <v>1</v>
      </c>
      <c r="B77" s="2667" t="s">
        <v>96</v>
      </c>
      <c r="C77" s="2668"/>
      <c r="D77" s="2668"/>
      <c r="E77" s="2668"/>
      <c r="F77" s="2668"/>
      <c r="G77" s="2669"/>
      <c r="H77" s="3754"/>
      <c r="I77" s="2670"/>
      <c r="J77" s="2670"/>
      <c r="K77" s="2671"/>
      <c r="L77" s="2671"/>
      <c r="M77" s="2671"/>
      <c r="N77" s="2671"/>
      <c r="O77" s="2671"/>
      <c r="P77" s="2671"/>
      <c r="Q77" s="1285">
        <f t="shared" ref="Q77:V77" si="6">Q78-Q79-Q135-Q139-Q148-Q143</f>
        <v>-4.0745362639427185E-10</v>
      </c>
      <c r="R77" s="1285">
        <f t="shared" si="6"/>
        <v>0</v>
      </c>
      <c r="S77" s="1285">
        <f t="shared" si="6"/>
        <v>0</v>
      </c>
      <c r="T77" s="1285">
        <f t="shared" si="6"/>
        <v>5.8207660913467407E-10</v>
      </c>
      <c r="U77" s="1285">
        <f t="shared" si="6"/>
        <v>-2.3283064365386963E-10</v>
      </c>
      <c r="V77" s="1285">
        <f t="shared" si="6"/>
        <v>-2.3283064365386963E-10</v>
      </c>
      <c r="W77" s="1285">
        <f t="shared" ref="W77:X77" si="7">W78-W79-W135-W139-W148-W143</f>
        <v>-1.4551915228366852E-9</v>
      </c>
      <c r="X77" s="1285">
        <f t="shared" si="7"/>
        <v>-6.4028427004814148E-10</v>
      </c>
      <c r="Y77" s="1285">
        <f t="shared" ref="Y77:AE77" si="8">Y78-Y79-Y135-Y139-Y148-Y143</f>
        <v>-5.8207660913467407E-11</v>
      </c>
      <c r="Z77" s="1285">
        <f t="shared" si="8"/>
        <v>8.5856299847364426E-10</v>
      </c>
      <c r="AA77" s="3199">
        <f t="shared" si="8"/>
        <v>0</v>
      </c>
      <c r="AB77" s="1285">
        <f t="shared" si="8"/>
        <v>-1.8189894035458565E-12</v>
      </c>
      <c r="AC77" s="1285">
        <f t="shared" si="8"/>
        <v>1.4551915228366852E-11</v>
      </c>
      <c r="AD77" s="1285">
        <f t="shared" si="8"/>
        <v>2.2737367544323206E-13</v>
      </c>
      <c r="AE77" s="1285">
        <f t="shared" si="8"/>
        <v>-1.2221335055073723E-12</v>
      </c>
      <c r="AF77" s="1285">
        <f>AF78-AF79-AF135-AF139-AF148-AF143</f>
        <v>0</v>
      </c>
      <c r="AG77" s="3778">
        <f t="shared" ref="AG77" si="9">AG78-AG79-AG135-AG139-AG148-AG143</f>
        <v>-6.5938365878537297E-11</v>
      </c>
      <c r="AH77" s="1285"/>
      <c r="AI77" s="1285"/>
      <c r="AJ77" s="4251"/>
      <c r="AK77" s="4243">
        <f>AK78-AK79-AK135-AK139-AK148-AK143</f>
        <v>4.8885340220294893E-12</v>
      </c>
      <c r="AL77" s="1339">
        <f>61068.2849*1000</f>
        <v>61068284.899999999</v>
      </c>
      <c r="AM77" s="3825" t="e">
        <f t="shared" si="5"/>
        <v>#DIV/0!</v>
      </c>
      <c r="AN77" s="24"/>
      <c r="AO77" s="24"/>
      <c r="AP77" s="24"/>
      <c r="AQ77" s="24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4"/>
      <c r="BL77" s="24"/>
      <c r="BM77" s="24"/>
      <c r="BN77" s="24"/>
      <c r="BO77" s="24"/>
      <c r="BP77" s="24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4"/>
      <c r="CO77" s="24"/>
      <c r="CP77" s="24"/>
      <c r="CQ77" s="24"/>
      <c r="CR77" s="24"/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24"/>
      <c r="DT77" s="24"/>
      <c r="DU77" s="24"/>
      <c r="DV77" s="24"/>
      <c r="DW77" s="24"/>
      <c r="DX77" s="24"/>
      <c r="DY77" s="24"/>
      <c r="DZ77" s="24"/>
      <c r="EA77" s="24"/>
      <c r="EB77" s="24"/>
      <c r="EC77" s="24"/>
      <c r="ED77" s="24"/>
      <c r="EE77" s="24"/>
      <c r="EF77" s="24"/>
      <c r="EG77" s="24"/>
      <c r="EH77" s="24"/>
      <c r="EI77" s="24"/>
      <c r="EJ77" s="24"/>
      <c r="EK77" s="24"/>
      <c r="EL77" s="24"/>
      <c r="EM77" s="24"/>
      <c r="EN77" s="24"/>
      <c r="EO77" s="24"/>
      <c r="EP77" s="24"/>
      <c r="EQ77" s="24"/>
      <c r="ER77" s="24"/>
      <c r="ES77" s="24"/>
      <c r="ET77" s="24"/>
      <c r="EU77" s="24"/>
      <c r="EV77" s="24"/>
      <c r="EW77" s="24"/>
      <c r="EX77" s="24"/>
      <c r="EY77" s="24"/>
      <c r="EZ77" s="24"/>
      <c r="FA77" s="24"/>
      <c r="FB77" s="24"/>
      <c r="FC77" s="24"/>
      <c r="FD77" s="24"/>
      <c r="FE77" s="24"/>
      <c r="FF77" s="24"/>
      <c r="FG77" s="24"/>
      <c r="FH77" s="24"/>
      <c r="FI77" s="24"/>
      <c r="FJ77" s="24"/>
      <c r="FK77" s="24"/>
      <c r="FL77" s="24"/>
      <c r="FM77" s="24"/>
      <c r="FN77" s="24"/>
      <c r="FO77" s="24"/>
      <c r="FP77" s="24"/>
      <c r="FQ77" s="24"/>
      <c r="FR77" s="24"/>
      <c r="FS77" s="24"/>
      <c r="FT77" s="24"/>
      <c r="FU77" s="24"/>
      <c r="FV77" s="24"/>
      <c r="FW77" s="24"/>
      <c r="FX77" s="24"/>
      <c r="FY77" s="24"/>
      <c r="FZ77" s="24"/>
      <c r="GA77" s="24"/>
      <c r="GB77" s="24"/>
      <c r="GC77" s="24"/>
      <c r="GD77" s="24"/>
      <c r="GE77" s="24"/>
      <c r="GF77" s="24"/>
      <c r="GG77" s="24"/>
      <c r="GH77" s="24"/>
      <c r="GI77" s="24"/>
      <c r="GJ77" s="24"/>
      <c r="GK77" s="24"/>
      <c r="GL77" s="24"/>
      <c r="GM77" s="24"/>
      <c r="GN77" s="24"/>
      <c r="GO77" s="24"/>
      <c r="GP77" s="24"/>
      <c r="GQ77" s="24"/>
      <c r="GR77" s="24"/>
      <c r="GS77" s="24"/>
      <c r="GT77" s="24"/>
      <c r="GU77" s="24"/>
      <c r="GV77" s="24"/>
    </row>
    <row r="78" spans="1:204" s="775" customFormat="1" x14ac:dyDescent="0.25">
      <c r="A78" s="24">
        <v>1</v>
      </c>
      <c r="B78" s="16" t="s">
        <v>95</v>
      </c>
      <c r="C78" s="776">
        <f>'2 уровень'!F875</f>
        <v>0</v>
      </c>
      <c r="D78" s="776">
        <f>'2 уровень'!H875</f>
        <v>0</v>
      </c>
      <c r="E78" s="776">
        <f>'2 уровень'!I875</f>
        <v>0</v>
      </c>
      <c r="F78" s="776">
        <f>'2 уровень'!J875</f>
        <v>0</v>
      </c>
      <c r="G78" s="787">
        <f>'2 уровень'!K875</f>
        <v>0</v>
      </c>
      <c r="H78" s="3755">
        <f>'2 уровень'!L875</f>
        <v>0</v>
      </c>
      <c r="I78" s="788">
        <f>'2 уровень'!M875</f>
        <v>0</v>
      </c>
      <c r="J78" s="788">
        <f>'2 уровень'!N875</f>
        <v>0</v>
      </c>
      <c r="K78" s="27">
        <f>'2 уровень'!O875</f>
        <v>0</v>
      </c>
      <c r="L78" s="27">
        <f>'2 уровень'!R875</f>
        <v>0</v>
      </c>
      <c r="M78" s="27">
        <f>'2 уровень'!S875</f>
        <v>0</v>
      </c>
      <c r="N78" s="27">
        <f>'2 уровень'!T875</f>
        <v>0</v>
      </c>
      <c r="O78" s="27">
        <f>'2 уровень'!U875</f>
        <v>0</v>
      </c>
      <c r="P78" s="27">
        <f>'2 уровень'!V875</f>
        <v>0</v>
      </c>
      <c r="Q78" s="1286">
        <f>'2 уровень'!W875</f>
        <v>5705549.0977739803</v>
      </c>
      <c r="R78" s="1286">
        <f>'2 уровень'!X875</f>
        <v>5705714.2360978518</v>
      </c>
      <c r="S78" s="1286">
        <f>'2 уровень'!Y875</f>
        <v>5705715.3922066512</v>
      </c>
      <c r="T78" s="1286">
        <f>'2 уровень'!Z875</f>
        <v>5706293.8693525698</v>
      </c>
      <c r="U78" s="1286">
        <f>'2 уровень'!AA875</f>
        <v>5686892.3558519892</v>
      </c>
      <c r="V78" s="1286">
        <f>'2 уровень'!AB875</f>
        <v>5686892.3558519892</v>
      </c>
      <c r="W78" s="1286">
        <f>'2 уровень'!AC875</f>
        <v>5690056.5013842657</v>
      </c>
      <c r="X78" s="1286">
        <f>'2 уровень'!AD875</f>
        <v>5853055.1677312581</v>
      </c>
      <c r="Y78" s="1286">
        <f>'2 уровень'!AE875</f>
        <v>3481883.0893257507</v>
      </c>
      <c r="Z78" s="1286">
        <f>'2 уровень'!AF875</f>
        <v>3256377.6971200006</v>
      </c>
      <c r="AA78" s="3202">
        <f>'2 уровень'!AG875</f>
        <v>0</v>
      </c>
      <c r="AB78" s="1286">
        <f>'2 уровень'!AH875</f>
        <v>-241.50551999999789</v>
      </c>
      <c r="AC78" s="1286">
        <f>'2 уровень'!AI875</f>
        <v>-225505.39220575098</v>
      </c>
      <c r="AD78" s="1286">
        <f>'2 уровень'!AJ875</f>
        <v>-2807.5406299999995</v>
      </c>
      <c r="AE78" s="1286">
        <f>'2 уровень'!AK875</f>
        <v>-34450.790690000002</v>
      </c>
      <c r="AF78" s="2094">
        <f>'2 уровень'!AL875</f>
        <v>3221685.4009099999</v>
      </c>
      <c r="AG78" s="3779">
        <f>'2 уровень'!AM875</f>
        <v>458657.29590000003</v>
      </c>
      <c r="AH78" s="1286">
        <f>Z78/Y78*100</f>
        <v>93.523464561545111</v>
      </c>
      <c r="AI78" s="1286">
        <f>AF78/Y78*100</f>
        <v>92.527098649192823</v>
      </c>
      <c r="AJ78" s="4252">
        <f>'2 уровень'!AN875</f>
        <v>0</v>
      </c>
      <c r="AK78" s="4253">
        <f>'2 уровень'!AO875</f>
        <v>114817.00443999999</v>
      </c>
      <c r="AL78" s="1339">
        <f t="shared" si="3"/>
        <v>5853055167.7312584</v>
      </c>
      <c r="AM78" s="3825" t="e">
        <f t="shared" si="5"/>
        <v>#DIV/0!</v>
      </c>
    </row>
    <row r="79" spans="1:204" s="775" customFormat="1" x14ac:dyDescent="0.25">
      <c r="A79" s="24">
        <v>1</v>
      </c>
      <c r="B79" s="1119" t="s">
        <v>7</v>
      </c>
      <c r="C79" s="26">
        <f>'2 уровень'!F876</f>
        <v>49353</v>
      </c>
      <c r="D79" s="26">
        <f>'2 уровень'!H876</f>
        <v>1214</v>
      </c>
      <c r="E79" s="26">
        <f>'2 уровень'!I876</f>
        <v>29299.666666666664</v>
      </c>
      <c r="F79" s="26">
        <f>'2 уровень'!J876</f>
        <v>25188</v>
      </c>
      <c r="G79" s="778">
        <f>'2 уровень'!K876</f>
        <v>85.96684831454283</v>
      </c>
      <c r="H79" s="3750">
        <f>'2 уровень'!L876</f>
        <v>3815</v>
      </c>
      <c r="I79" s="788">
        <f>'2 уровень'!M876</f>
        <v>8.9373898243267895</v>
      </c>
      <c r="J79" s="788">
        <f>'2 уровень'!N876</f>
        <v>9.0936160076226766</v>
      </c>
      <c r="K79" s="27">
        <f>'2 уровень'!O876</f>
        <v>441087</v>
      </c>
      <c r="L79" s="27">
        <f>'2 уровень'!R876</f>
        <v>261993.66666666666</v>
      </c>
      <c r="M79" s="27">
        <f>'2 уровень'!S876</f>
        <v>229050</v>
      </c>
      <c r="N79" s="27">
        <f>'2 уровень'!T876</f>
        <v>87.425777467903174</v>
      </c>
      <c r="O79" s="27">
        <f>'2 уровень'!U876</f>
        <v>1321.3283930265654</v>
      </c>
      <c r="P79" s="27">
        <f>'2 уровень'!V876</f>
        <v>297.16847449084401</v>
      </c>
      <c r="Q79" s="1286">
        <f>'2 уровень'!W876</f>
        <v>2855612.5806541853</v>
      </c>
      <c r="R79" s="1286">
        <f>'2 уровень'!X876</f>
        <v>2855612.5806541853</v>
      </c>
      <c r="S79" s="1286">
        <f>'2 уровень'!Y876</f>
        <v>2855613.7367629847</v>
      </c>
      <c r="T79" s="1286">
        <f>'2 уровень'!Z876</f>
        <v>2855613.7367629847</v>
      </c>
      <c r="U79" s="1286">
        <f>'2 уровень'!AA876</f>
        <v>2807447.1479688045</v>
      </c>
      <c r="V79" s="1286">
        <f>'2 уровень'!AB876</f>
        <v>2807447.1479688045</v>
      </c>
      <c r="W79" s="1286">
        <f>'2 уровень'!AC876</f>
        <v>2804061.6676777941</v>
      </c>
      <c r="X79" s="1286">
        <f>'2 уровень'!AD876</f>
        <v>2947466.7248723544</v>
      </c>
      <c r="Y79" s="1286">
        <f>'2 уровень'!AE876</f>
        <v>1790552.9231175818</v>
      </c>
      <c r="Z79" s="1286">
        <f>'2 уровень'!AF876</f>
        <v>1657049.2232300001</v>
      </c>
      <c r="AA79" s="3202">
        <f>'2 уровень'!AG876</f>
        <v>0</v>
      </c>
      <c r="AB79" s="1286">
        <f>'2 уровень'!AH876</f>
        <v>-15217.359049999999</v>
      </c>
      <c r="AC79" s="1286">
        <f>'2 уровень'!AI876</f>
        <v>-133503.69988758193</v>
      </c>
      <c r="AD79" s="1286">
        <f>'2 уровень'!AJ876</f>
        <v>-2111.0784799999997</v>
      </c>
      <c r="AE79" s="1286">
        <f>'2 уровень'!AK876</f>
        <v>-27221.291580000001</v>
      </c>
      <c r="AF79" s="2094">
        <f>'2 уровень'!AL876</f>
        <v>1614610.5726000001</v>
      </c>
      <c r="AG79" s="3779">
        <f>'2 уровень'!AM876</f>
        <v>427590.65549000009</v>
      </c>
      <c r="AH79" s="1286">
        <f>Z79/Y79*100</f>
        <v>92.543995870552948</v>
      </c>
      <c r="AI79" s="1286">
        <f>AF79/Y79*100</f>
        <v>90.173853660173108</v>
      </c>
      <c r="AJ79" s="4246">
        <f>'2 уровень'!AN876</f>
        <v>933</v>
      </c>
      <c r="AK79" s="4253">
        <f>'2 уровень'!AO876</f>
        <v>106955.12055999998</v>
      </c>
      <c r="AL79" s="1339">
        <f t="shared" si="3"/>
        <v>2947466724.8723545</v>
      </c>
      <c r="AM79" s="3825">
        <f t="shared" si="5"/>
        <v>57860.996023807769</v>
      </c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  <c r="EE79" s="24"/>
      <c r="EF79" s="24"/>
      <c r="EG79" s="24"/>
      <c r="EH79" s="24"/>
      <c r="EI79" s="24"/>
      <c r="EJ79" s="24"/>
      <c r="EK79" s="24"/>
      <c r="EL79" s="24"/>
      <c r="EM79" s="24"/>
      <c r="EN79" s="24"/>
      <c r="EO79" s="24"/>
      <c r="EP79" s="24"/>
      <c r="EQ79" s="24"/>
      <c r="ER79" s="24"/>
      <c r="ES79" s="24"/>
      <c r="ET79" s="24"/>
      <c r="EU79" s="24"/>
      <c r="EV79" s="24"/>
      <c r="EW79" s="24"/>
      <c r="EX79" s="24"/>
      <c r="EY79" s="24"/>
      <c r="EZ79" s="24"/>
      <c r="FA79" s="24"/>
      <c r="FB79" s="24"/>
      <c r="FC79" s="24"/>
      <c r="FD79" s="24"/>
      <c r="FE79" s="24"/>
      <c r="FF79" s="24"/>
      <c r="FG79" s="24"/>
      <c r="FH79" s="24"/>
      <c r="FI79" s="24"/>
      <c r="FJ79" s="24"/>
      <c r="FK79" s="24"/>
      <c r="FL79" s="24"/>
      <c r="FM79" s="24"/>
      <c r="FN79" s="24"/>
      <c r="FO79" s="24"/>
      <c r="FP79" s="24"/>
      <c r="FQ79" s="24"/>
      <c r="FR79" s="24"/>
      <c r="FS79" s="24"/>
      <c r="FT79" s="24"/>
      <c r="FU79" s="24"/>
      <c r="FV79" s="24"/>
      <c r="FW79" s="24"/>
      <c r="FX79" s="24"/>
      <c r="FY79" s="24"/>
      <c r="FZ79" s="24"/>
      <c r="GA79" s="24"/>
      <c r="GB79" s="24"/>
      <c r="GC79" s="24"/>
      <c r="GD79" s="24"/>
      <c r="GE79" s="24"/>
      <c r="GF79" s="24"/>
      <c r="GG79" s="24"/>
      <c r="GH79" s="24"/>
      <c r="GI79" s="24"/>
      <c r="GJ79" s="24"/>
      <c r="GK79" s="24"/>
      <c r="GL79" s="24"/>
      <c r="GM79" s="24"/>
      <c r="GN79" s="24"/>
      <c r="GO79" s="24"/>
      <c r="GP79" s="24"/>
      <c r="GQ79" s="24"/>
      <c r="GR79" s="24"/>
      <c r="GS79" s="24"/>
      <c r="GT79" s="24"/>
      <c r="GU79" s="24"/>
      <c r="GV79" s="24"/>
    </row>
    <row r="80" spans="1:204" s="775" customFormat="1" ht="43.5" x14ac:dyDescent="0.25">
      <c r="A80" s="24">
        <v>1</v>
      </c>
      <c r="B80" s="1261" t="s">
        <v>190</v>
      </c>
      <c r="C80" s="26">
        <f>'2 уровень'!F877</f>
        <v>453</v>
      </c>
      <c r="D80" s="26">
        <f>'2 уровень'!H877</f>
        <v>1</v>
      </c>
      <c r="E80" s="26">
        <f>'2 уровень'!I877</f>
        <v>264.75</v>
      </c>
      <c r="F80" s="26">
        <f>'2 уровень'!J877</f>
        <v>164</v>
      </c>
      <c r="G80" s="778">
        <f>'2 уровень'!K877</f>
        <v>92</v>
      </c>
      <c r="H80" s="3750">
        <f>'2 уровень'!L877</f>
        <v>0</v>
      </c>
      <c r="I80" s="788">
        <f>'2 уровень'!M877</f>
        <v>0</v>
      </c>
      <c r="J80" s="788">
        <f>'2 уровень'!N877</f>
        <v>0</v>
      </c>
      <c r="K80" s="27">
        <f>'2 уровень'!O877</f>
        <v>0</v>
      </c>
      <c r="L80" s="27">
        <f>'2 уровень'!R877</f>
        <v>0</v>
      </c>
      <c r="M80" s="27">
        <f>'2 уровень'!S877</f>
        <v>0</v>
      </c>
      <c r="N80" s="27">
        <f>'2 уровень'!T877</f>
        <v>0</v>
      </c>
      <c r="O80" s="27">
        <f>'2 уровень'!U877</f>
        <v>0</v>
      </c>
      <c r="P80" s="27">
        <f>'2 уровень'!V877</f>
        <v>0</v>
      </c>
      <c r="Q80" s="1286">
        <f>'2 уровень'!W877</f>
        <v>93502.255671990002</v>
      </c>
      <c r="R80" s="1286">
        <f>'2 уровень'!X877</f>
        <v>93502.255671990002</v>
      </c>
      <c r="S80" s="1286">
        <f>'2 уровень'!Y877</f>
        <v>93502.255671990002</v>
      </c>
      <c r="T80" s="1286">
        <f>'2 уровень'!Z877</f>
        <v>93502.255671990002</v>
      </c>
      <c r="U80" s="1286">
        <f>'2 уровень'!AA877</f>
        <v>93502.255671990002</v>
      </c>
      <c r="V80" s="1286">
        <f>'2 уровень'!AB877</f>
        <v>93502.255671990002</v>
      </c>
      <c r="W80" s="1286">
        <f>'2 уровень'!AC877</f>
        <v>93816.21844017999</v>
      </c>
      <c r="X80" s="1286">
        <f>'2 уровень'!AD877</f>
        <v>93816.21844017999</v>
      </c>
      <c r="Y80" s="1286">
        <f>'2 уровень'!AE877</f>
        <v>54726.127423438324</v>
      </c>
      <c r="Z80" s="1286">
        <f>'2 уровень'!AF877</f>
        <v>33738.86492</v>
      </c>
      <c r="AA80" s="3202">
        <f>'2 уровень'!AG877</f>
        <v>0</v>
      </c>
      <c r="AB80" s="1286">
        <f>'2 уровень'!AH877</f>
        <v>0</v>
      </c>
      <c r="AC80" s="1286">
        <f>'2 уровень'!AI877</f>
        <v>-20987.262503438327</v>
      </c>
      <c r="AD80" s="1286">
        <f>'2 уровень'!AJ877</f>
        <v>0</v>
      </c>
      <c r="AE80" s="1286">
        <f>'2 уровень'!AK877</f>
        <v>0</v>
      </c>
      <c r="AF80" s="2094">
        <f>'2 уровень'!AL877</f>
        <v>33738.86492</v>
      </c>
      <c r="AG80" s="3779">
        <f>'2 уровень'!AM877</f>
        <v>0</v>
      </c>
      <c r="AH80" s="1286">
        <f>Z80/Y80*100</f>
        <v>61.650378911244111</v>
      </c>
      <c r="AI80" s="1286">
        <f>AF80/Y80*100</f>
        <v>61.650378911244111</v>
      </c>
      <c r="AJ80" s="4246">
        <f>'2 уровень'!AN877</f>
        <v>0</v>
      </c>
      <c r="AK80" s="4253">
        <f>'2 уровень'!AO877</f>
        <v>0</v>
      </c>
      <c r="AL80" s="1339">
        <f t="shared" si="3"/>
        <v>93816218.440179989</v>
      </c>
      <c r="AM80" s="3825">
        <f t="shared" si="5"/>
        <v>206406.74541278149</v>
      </c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</row>
    <row r="81" spans="1:204" s="775" customFormat="1" ht="43.5" customHeight="1" x14ac:dyDescent="0.25">
      <c r="A81" s="24">
        <v>1</v>
      </c>
      <c r="B81" s="3293" t="s">
        <v>501</v>
      </c>
      <c r="C81" s="26">
        <f>'2 уровень'!F878</f>
        <v>0</v>
      </c>
      <c r="D81" s="26">
        <f>'2 уровень'!H878</f>
        <v>0</v>
      </c>
      <c r="E81" s="26">
        <f>'2 уровень'!I878</f>
        <v>0</v>
      </c>
      <c r="F81" s="26">
        <f>'2 уровень'!J878</f>
        <v>0</v>
      </c>
      <c r="G81" s="778">
        <f>'2 уровень'!K878</f>
        <v>0</v>
      </c>
      <c r="H81" s="3750">
        <f>'2 уровень'!L878</f>
        <v>0</v>
      </c>
      <c r="I81" s="788">
        <f>'2 уровень'!M878</f>
        <v>0</v>
      </c>
      <c r="J81" s="788">
        <f>'2 уровень'!N878</f>
        <v>0</v>
      </c>
      <c r="K81" s="27">
        <f>'2 уровень'!O878</f>
        <v>0</v>
      </c>
      <c r="L81" s="27">
        <f>'2 уровень'!R878</f>
        <v>0</v>
      </c>
      <c r="M81" s="27">
        <f>'2 уровень'!S878</f>
        <v>0</v>
      </c>
      <c r="N81" s="27">
        <f>'2 уровень'!T878</f>
        <v>0</v>
      </c>
      <c r="O81" s="27">
        <f>'2 уровень'!U878</f>
        <v>0</v>
      </c>
      <c r="P81" s="27">
        <f>'2 уровень'!V878</f>
        <v>0</v>
      </c>
      <c r="Q81" s="1286">
        <f>'2 уровень'!W878</f>
        <v>1006200.1333</v>
      </c>
      <c r="R81" s="1286">
        <f>'2 уровень'!X878</f>
        <v>1006200.1333</v>
      </c>
      <c r="S81" s="1286">
        <f>'2 уровень'!Y878</f>
        <v>1006200.1333</v>
      </c>
      <c r="T81" s="1286">
        <f>'2 уровень'!Z878</f>
        <v>1006200.1333</v>
      </c>
      <c r="U81" s="1286">
        <f>'2 уровень'!AA878</f>
        <v>1001868.5518499999</v>
      </c>
      <c r="V81" s="1286">
        <f>'2 уровень'!AB878</f>
        <v>1001868.5518499999</v>
      </c>
      <c r="W81" s="1286">
        <f>'2 уровень'!AC878</f>
        <v>1001868.5518499999</v>
      </c>
      <c r="X81" s="1286">
        <f>'2 уровень'!AD878</f>
        <v>1001868.5518499999</v>
      </c>
      <c r="Y81" s="1286">
        <f>'2 уровень'!AE878</f>
        <v>582618.49630833336</v>
      </c>
      <c r="Z81" s="1286">
        <f>'2 уровень'!AF878</f>
        <v>580067.31831</v>
      </c>
      <c r="AA81" s="3202">
        <f>'2 уровень'!AG878</f>
        <v>0</v>
      </c>
      <c r="AB81" s="1286">
        <f>'2 уровень'!AH878</f>
        <v>0</v>
      </c>
      <c r="AC81" s="1286">
        <f>'2 уровень'!AI878</f>
        <v>-2551.1779983333327</v>
      </c>
      <c r="AD81" s="1286">
        <f>'2 уровень'!AJ878</f>
        <v>0</v>
      </c>
      <c r="AE81" s="1286">
        <f>'2 уровень'!AK878</f>
        <v>-5006.5400499999996</v>
      </c>
      <c r="AF81" s="2094">
        <f>'2 уровень'!AL878</f>
        <v>575060.77826000005</v>
      </c>
      <c r="AG81" s="3779">
        <f>'2 уровень'!AM878</f>
        <v>0</v>
      </c>
      <c r="AH81" s="1286">
        <f>Z81/Y81*100</f>
        <v>99.562118605142388</v>
      </c>
      <c r="AI81" s="1286">
        <f>AF81/Y81*100</f>
        <v>98.702801559473045</v>
      </c>
      <c r="AJ81" s="4246">
        <f>'2 уровень'!AN878</f>
        <v>0</v>
      </c>
      <c r="AK81" s="4253">
        <f>'2 уровень'!AO878</f>
        <v>0</v>
      </c>
      <c r="AL81" s="1339">
        <f t="shared" si="3"/>
        <v>1001868551.8499999</v>
      </c>
      <c r="AM81" s="3825" t="e">
        <f t="shared" si="5"/>
        <v>#DIV/0!</v>
      </c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</row>
    <row r="82" spans="1:204" s="775" customFormat="1" x14ac:dyDescent="0.25">
      <c r="A82" s="24"/>
      <c r="B82" s="2730" t="s">
        <v>438</v>
      </c>
      <c r="C82" s="26">
        <f>'2 уровень'!F879</f>
        <v>0</v>
      </c>
      <c r="D82" s="26">
        <f>'2 уровень'!H879</f>
        <v>0</v>
      </c>
      <c r="E82" s="26">
        <f>'2 уровень'!I879</f>
        <v>0</v>
      </c>
      <c r="F82" s="26">
        <f>'2 уровень'!J879</f>
        <v>0</v>
      </c>
      <c r="G82" s="778">
        <f>'2 уровень'!K879</f>
        <v>0</v>
      </c>
      <c r="H82" s="3750">
        <f>'2 уровень'!L879</f>
        <v>0</v>
      </c>
      <c r="I82" s="788">
        <f>'2 уровень'!M879</f>
        <v>0</v>
      </c>
      <c r="J82" s="788">
        <f>'2 уровень'!N879</f>
        <v>0</v>
      </c>
      <c r="K82" s="27">
        <f>'2 уровень'!O879</f>
        <v>0</v>
      </c>
      <c r="L82" s="27">
        <f>'2 уровень'!R879</f>
        <v>0</v>
      </c>
      <c r="M82" s="27">
        <f>'2 уровень'!S879</f>
        <v>0</v>
      </c>
      <c r="N82" s="27">
        <f>'2 уровень'!T879</f>
        <v>0</v>
      </c>
      <c r="O82" s="27">
        <f>'2 уровень'!U879</f>
        <v>0</v>
      </c>
      <c r="P82" s="27">
        <f>'2 уровень'!V879</f>
        <v>0</v>
      </c>
      <c r="Q82" s="1286">
        <f>'2 уровень'!W879</f>
        <v>5392.4724000000006</v>
      </c>
      <c r="R82" s="1286">
        <f>'2 уровень'!X879</f>
        <v>5392.4724000000006</v>
      </c>
      <c r="S82" s="1286">
        <f>'2 уровень'!Y879</f>
        <v>5392.4724000000006</v>
      </c>
      <c r="T82" s="1286">
        <f>'2 уровень'!Z879</f>
        <v>5392.4724000000006</v>
      </c>
      <c r="U82" s="1286">
        <f>'2 уровень'!AA879</f>
        <v>5392.4724000000006</v>
      </c>
      <c r="V82" s="1286">
        <f>'2 уровень'!AB879</f>
        <v>5392.4724000000006</v>
      </c>
      <c r="W82" s="1286">
        <f>'2 уровень'!AC879</f>
        <v>5392.4724000000006</v>
      </c>
      <c r="X82" s="1286">
        <f>'2 уровень'!AD879</f>
        <v>5392.4724000000006</v>
      </c>
      <c r="Y82" s="1286">
        <f>'2 уровень'!AE879</f>
        <v>3145.6089000000002</v>
      </c>
      <c r="Z82" s="1286">
        <f>'2 уровень'!AF879</f>
        <v>3145.6088999999997</v>
      </c>
      <c r="AA82" s="3202">
        <f>'2 уровень'!AG879</f>
        <v>0</v>
      </c>
      <c r="AB82" s="1286">
        <f>'2 уровень'!AH879</f>
        <v>0</v>
      </c>
      <c r="AC82" s="1286">
        <f>'2 уровень'!AI879</f>
        <v>0</v>
      </c>
      <c r="AD82" s="1286">
        <f>'2 уровень'!AJ879</f>
        <v>0</v>
      </c>
      <c r="AE82" s="1286">
        <f>'2 уровень'!AK879</f>
        <v>0</v>
      </c>
      <c r="AF82" s="2094">
        <f>'2 уровень'!AL879</f>
        <v>3145.6088999999997</v>
      </c>
      <c r="AG82" s="3779">
        <f>'2 уровень'!AM879</f>
        <v>0</v>
      </c>
      <c r="AH82" s="1286">
        <f>Z82/Y82*100</f>
        <v>99.999999999999986</v>
      </c>
      <c r="AI82" s="1286">
        <f>AF82/Y82*100</f>
        <v>99.999999999999986</v>
      </c>
      <c r="AJ82" s="4246">
        <f>'2 уровень'!AN879</f>
        <v>0</v>
      </c>
      <c r="AK82" s="4253">
        <f>'2 уровень'!AO879</f>
        <v>0</v>
      </c>
      <c r="AL82" s="1339">
        <f t="shared" si="3"/>
        <v>5392472.4000000004</v>
      </c>
      <c r="AM82" s="3825" t="e">
        <f t="shared" si="5"/>
        <v>#DIV/0!</v>
      </c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  <c r="EE82" s="24"/>
      <c r="EF82" s="24"/>
      <c r="EG82" s="24"/>
      <c r="EH82" s="24"/>
      <c r="EI82" s="24"/>
      <c r="EJ82" s="24"/>
      <c r="EK82" s="24"/>
      <c r="EL82" s="24"/>
      <c r="EM82" s="24"/>
      <c r="EN82" s="24"/>
      <c r="EO82" s="24"/>
      <c r="EP82" s="24"/>
      <c r="EQ82" s="24"/>
      <c r="ER82" s="24"/>
      <c r="ES82" s="24"/>
      <c r="ET82" s="24"/>
      <c r="EU82" s="24"/>
      <c r="EV82" s="24"/>
      <c r="EW82" s="24"/>
      <c r="EX82" s="24"/>
      <c r="EY82" s="24"/>
      <c r="EZ82" s="24"/>
      <c r="FA82" s="24"/>
      <c r="FB82" s="24"/>
      <c r="FC82" s="24"/>
      <c r="FD82" s="24"/>
      <c r="FE82" s="24"/>
      <c r="FF82" s="24"/>
      <c r="FG82" s="24"/>
      <c r="FH82" s="24"/>
      <c r="FI82" s="24"/>
      <c r="FJ82" s="24"/>
      <c r="FK82" s="24"/>
      <c r="FL82" s="24"/>
      <c r="FM82" s="24"/>
      <c r="FN82" s="24"/>
      <c r="FO82" s="24"/>
      <c r="FP82" s="24"/>
      <c r="FQ82" s="24"/>
      <c r="FR82" s="24"/>
      <c r="FS82" s="24"/>
      <c r="FT82" s="24"/>
      <c r="FU82" s="24"/>
      <c r="FV82" s="24"/>
      <c r="FW82" s="24"/>
      <c r="FX82" s="24"/>
      <c r="FY82" s="24"/>
      <c r="FZ82" s="24"/>
      <c r="GA82" s="24"/>
      <c r="GB82" s="24"/>
      <c r="GC82" s="24"/>
      <c r="GD82" s="24"/>
      <c r="GE82" s="24"/>
      <c r="GF82" s="24"/>
      <c r="GG82" s="24"/>
      <c r="GH82" s="24"/>
      <c r="GI82" s="24"/>
      <c r="GJ82" s="24"/>
      <c r="GK82" s="24"/>
      <c r="GL82" s="24"/>
      <c r="GM82" s="24"/>
      <c r="GN82" s="24"/>
      <c r="GO82" s="24"/>
      <c r="GP82" s="24"/>
      <c r="GQ82" s="24"/>
      <c r="GR82" s="24"/>
      <c r="GS82" s="24"/>
      <c r="GT82" s="24"/>
      <c r="GU82" s="24"/>
      <c r="GV82" s="24"/>
    </row>
    <row r="83" spans="1:204" s="775" customFormat="1" ht="29.25" x14ac:dyDescent="0.25">
      <c r="A83" s="24">
        <v>1</v>
      </c>
      <c r="B83" s="2592" t="s">
        <v>397</v>
      </c>
      <c r="C83" s="37">
        <f>'2 уровень'!F880</f>
        <v>297333.5</v>
      </c>
      <c r="D83" s="37">
        <f>'2 уровень'!H880</f>
        <v>0</v>
      </c>
      <c r="E83" s="37">
        <f>'2 уровень'!I880</f>
        <v>173444.625</v>
      </c>
      <c r="F83" s="26">
        <f>'2 уровень'!J880</f>
        <v>178273.14</v>
      </c>
      <c r="G83" s="778">
        <f>'2 уровень'!K880</f>
        <v>102.78389428326189</v>
      </c>
      <c r="H83" s="3750">
        <f>'2 уровень'!L880</f>
        <v>48</v>
      </c>
      <c r="I83" s="788">
        <f>'2 уровень'!M880</f>
        <v>0</v>
      </c>
      <c r="J83" s="788">
        <f>'2 уровень'!N880</f>
        <v>0</v>
      </c>
      <c r="K83" s="27">
        <f>'2 уровень'!O880</f>
        <v>0</v>
      </c>
      <c r="L83" s="27">
        <f>'2 уровень'!R880</f>
        <v>0</v>
      </c>
      <c r="M83" s="27">
        <f>'2 уровень'!S880</f>
        <v>0</v>
      </c>
      <c r="N83" s="27">
        <f>'2 уровень'!T880</f>
        <v>0</v>
      </c>
      <c r="O83" s="27">
        <f>'2 уровень'!U880</f>
        <v>0</v>
      </c>
      <c r="P83" s="27">
        <f>'2 уровень'!V880</f>
        <v>0</v>
      </c>
      <c r="Q83" s="1286">
        <f>'2 уровень'!W880</f>
        <v>0</v>
      </c>
      <c r="R83" s="1286">
        <f>'2 уровень'!X880</f>
        <v>0</v>
      </c>
      <c r="S83" s="1286">
        <f>'2 уровень'!Y880</f>
        <v>0</v>
      </c>
      <c r="T83" s="1286">
        <f>'2 уровень'!Z880</f>
        <v>0</v>
      </c>
      <c r="U83" s="1286">
        <f>'2 уровень'!AA880</f>
        <v>0</v>
      </c>
      <c r="V83" s="1286">
        <f>'2 уровень'!AB880</f>
        <v>0</v>
      </c>
      <c r="W83" s="1286">
        <f>'2 уровень'!AC880</f>
        <v>0</v>
      </c>
      <c r="X83" s="1286">
        <f>'2 уровень'!AD880</f>
        <v>0</v>
      </c>
      <c r="Y83" s="1286">
        <f>'2 уровень'!AE880</f>
        <v>0</v>
      </c>
      <c r="Z83" s="1286">
        <f>'2 уровень'!AF880</f>
        <v>0</v>
      </c>
      <c r="AA83" s="3202">
        <f>'2 уровень'!AG880</f>
        <v>0</v>
      </c>
      <c r="AB83" s="1286">
        <f>'2 уровень'!AH880</f>
        <v>0</v>
      </c>
      <c r="AC83" s="1286">
        <f>'2 уровень'!AI880</f>
        <v>0</v>
      </c>
      <c r="AD83" s="1286">
        <f>'2 уровень'!AJ880</f>
        <v>0</v>
      </c>
      <c r="AE83" s="1286">
        <f>'2 уровень'!AK880</f>
        <v>0</v>
      </c>
      <c r="AF83" s="2094">
        <f>'2 уровень'!AL880</f>
        <v>0</v>
      </c>
      <c r="AG83" s="3779">
        <f>'2 уровень'!AM880</f>
        <v>0</v>
      </c>
      <c r="AH83" s="1286"/>
      <c r="AI83" s="1286"/>
      <c r="AJ83" s="4246">
        <f>'2 уровень'!AN880</f>
        <v>0</v>
      </c>
      <c r="AK83" s="4253">
        <f>'2 уровень'!AO880</f>
        <v>0</v>
      </c>
      <c r="AL83" s="1339">
        <f t="shared" si="3"/>
        <v>0</v>
      </c>
      <c r="AM83" s="3825">
        <f t="shared" si="5"/>
        <v>0</v>
      </c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  <c r="EE83" s="24"/>
      <c r="EF83" s="24"/>
      <c r="EG83" s="24"/>
      <c r="EH83" s="24"/>
      <c r="EI83" s="24"/>
      <c r="EJ83" s="24"/>
      <c r="EK83" s="24"/>
      <c r="EL83" s="24"/>
      <c r="EM83" s="24"/>
      <c r="EN83" s="24"/>
      <c r="EO83" s="24"/>
      <c r="EP83" s="24"/>
      <c r="EQ83" s="24"/>
      <c r="ER83" s="24"/>
      <c r="ES83" s="24"/>
      <c r="ET83" s="24"/>
      <c r="EU83" s="24"/>
      <c r="EV83" s="24"/>
      <c r="EW83" s="24"/>
      <c r="EX83" s="24"/>
      <c r="EY83" s="24"/>
      <c r="EZ83" s="24"/>
      <c r="FA83" s="24"/>
      <c r="FB83" s="24"/>
      <c r="FC83" s="24"/>
      <c r="FD83" s="24"/>
      <c r="FE83" s="24"/>
      <c r="FF83" s="24"/>
      <c r="FG83" s="24"/>
      <c r="FH83" s="24"/>
      <c r="FI83" s="24"/>
      <c r="FJ83" s="24"/>
      <c r="FK83" s="24"/>
      <c r="FL83" s="24"/>
      <c r="FM83" s="24"/>
      <c r="FN83" s="24"/>
      <c r="FO83" s="24"/>
      <c r="FP83" s="24"/>
      <c r="FQ83" s="24"/>
      <c r="FR83" s="24"/>
      <c r="FS83" s="24"/>
      <c r="FT83" s="24"/>
      <c r="FU83" s="24"/>
      <c r="FV83" s="24"/>
      <c r="FW83" s="24"/>
      <c r="FX83" s="24"/>
      <c r="FY83" s="24"/>
      <c r="FZ83" s="24"/>
      <c r="GA83" s="24"/>
      <c r="GB83" s="24"/>
      <c r="GC83" s="24"/>
      <c r="GD83" s="24"/>
      <c r="GE83" s="24"/>
      <c r="GF83" s="24"/>
      <c r="GG83" s="24"/>
      <c r="GH83" s="24"/>
      <c r="GI83" s="24"/>
      <c r="GJ83" s="24"/>
      <c r="GK83" s="24"/>
      <c r="GL83" s="24"/>
      <c r="GM83" s="24"/>
      <c r="GN83" s="24"/>
      <c r="GO83" s="24"/>
      <c r="GP83" s="24"/>
      <c r="GQ83" s="24"/>
      <c r="GR83" s="24"/>
      <c r="GS83" s="24"/>
      <c r="GT83" s="24"/>
      <c r="GU83" s="24"/>
      <c r="GV83" s="24"/>
    </row>
    <row r="84" spans="1:204" s="775" customFormat="1" ht="30" x14ac:dyDescent="0.25">
      <c r="A84" s="24"/>
      <c r="B84" s="2593" t="s">
        <v>211</v>
      </c>
      <c r="C84" s="37">
        <f>'2 уровень'!F881</f>
        <v>17800</v>
      </c>
      <c r="D84" s="37">
        <f>'2 уровень'!H881</f>
        <v>0</v>
      </c>
      <c r="E84" s="37">
        <f>'2 уровень'!I881</f>
        <v>10383.333333333334</v>
      </c>
      <c r="F84" s="37">
        <f>'2 уровень'!J881</f>
        <v>10913</v>
      </c>
      <c r="G84" s="801">
        <f>'2 уровень'!K881</f>
        <v>105.10112359550561</v>
      </c>
      <c r="H84" s="3752">
        <f>'2 уровень'!L881</f>
        <v>0</v>
      </c>
      <c r="I84" s="788">
        <f>'2 уровень'!M881</f>
        <v>0</v>
      </c>
      <c r="J84" s="788">
        <f>'2 уровень'!N881</f>
        <v>0</v>
      </c>
      <c r="K84" s="27">
        <f>'2 уровень'!O881</f>
        <v>0</v>
      </c>
      <c r="L84" s="27">
        <f>'2 уровень'!R881</f>
        <v>0</v>
      </c>
      <c r="M84" s="27">
        <f>'2 уровень'!S881</f>
        <v>0</v>
      </c>
      <c r="N84" s="27">
        <f>'2 уровень'!T881</f>
        <v>0</v>
      </c>
      <c r="O84" s="27">
        <f>'2 уровень'!U881</f>
        <v>0</v>
      </c>
      <c r="P84" s="27">
        <f>'2 уровень'!V881</f>
        <v>0</v>
      </c>
      <c r="Q84" s="1286">
        <f>'2 уровень'!W881</f>
        <v>0</v>
      </c>
      <c r="R84" s="1286">
        <f>'2 уровень'!X881</f>
        <v>0</v>
      </c>
      <c r="S84" s="1286">
        <f>'2 уровень'!Y881</f>
        <v>0</v>
      </c>
      <c r="T84" s="1286">
        <f>'2 уровень'!Z881</f>
        <v>0</v>
      </c>
      <c r="U84" s="1286">
        <f>'2 уровень'!AA881</f>
        <v>0</v>
      </c>
      <c r="V84" s="1286">
        <f>'2 уровень'!AB881</f>
        <v>0</v>
      </c>
      <c r="W84" s="1286">
        <f>'2 уровень'!AC881</f>
        <v>0</v>
      </c>
      <c r="X84" s="1286">
        <f>'2 уровень'!AD881</f>
        <v>0</v>
      </c>
      <c r="Y84" s="1286">
        <f>'2 уровень'!AE881</f>
        <v>0</v>
      </c>
      <c r="Z84" s="1286">
        <f>'2 уровень'!AF881</f>
        <v>0</v>
      </c>
      <c r="AA84" s="3202">
        <f>'2 уровень'!AG881</f>
        <v>0</v>
      </c>
      <c r="AB84" s="1286">
        <f>'2 уровень'!AH881</f>
        <v>0</v>
      </c>
      <c r="AC84" s="1286">
        <f>'2 уровень'!AI881</f>
        <v>0</v>
      </c>
      <c r="AD84" s="1286">
        <f>'2 уровень'!AJ881</f>
        <v>0</v>
      </c>
      <c r="AE84" s="1286">
        <f>'2 уровень'!AK881</f>
        <v>0</v>
      </c>
      <c r="AF84" s="2094">
        <f>'2 уровень'!AL881</f>
        <v>0</v>
      </c>
      <c r="AG84" s="3779">
        <f>'2 уровень'!AM881</f>
        <v>0</v>
      </c>
      <c r="AH84" s="1286"/>
      <c r="AI84" s="1286"/>
      <c r="AJ84" s="4249">
        <f>'2 уровень'!AN881</f>
        <v>0</v>
      </c>
      <c r="AK84" s="4253">
        <f>'2 уровень'!AO881</f>
        <v>0</v>
      </c>
      <c r="AL84" s="1339">
        <f t="shared" si="3"/>
        <v>0</v>
      </c>
      <c r="AM84" s="3825">
        <f t="shared" si="5"/>
        <v>0</v>
      </c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  <c r="EE84" s="24"/>
      <c r="EF84" s="24"/>
      <c r="EG84" s="24"/>
      <c r="EH84" s="24"/>
      <c r="EI84" s="24"/>
      <c r="EJ84" s="24"/>
      <c r="EK84" s="24"/>
      <c r="EL84" s="24"/>
      <c r="EM84" s="24"/>
      <c r="EN84" s="24"/>
      <c r="EO84" s="24"/>
      <c r="EP84" s="24"/>
      <c r="EQ84" s="24"/>
      <c r="ER84" s="24"/>
      <c r="ES84" s="24"/>
      <c r="ET84" s="24"/>
      <c r="EU84" s="24"/>
      <c r="EV84" s="24"/>
      <c r="EW84" s="24"/>
      <c r="EX84" s="24"/>
      <c r="EY84" s="24"/>
      <c r="EZ84" s="24"/>
      <c r="FA84" s="24"/>
      <c r="FB84" s="24"/>
      <c r="FC84" s="24"/>
      <c r="FD84" s="24"/>
      <c r="FE84" s="24"/>
      <c r="FF84" s="24"/>
      <c r="FG84" s="24"/>
      <c r="FH84" s="24"/>
      <c r="FI84" s="24"/>
      <c r="FJ84" s="24"/>
      <c r="FK84" s="24"/>
      <c r="FL84" s="24"/>
      <c r="FM84" s="24"/>
      <c r="FN84" s="24"/>
      <c r="FO84" s="24"/>
      <c r="FP84" s="24"/>
      <c r="FQ84" s="24"/>
      <c r="FR84" s="24"/>
      <c r="FS84" s="24"/>
      <c r="FT84" s="24"/>
      <c r="FU84" s="24"/>
      <c r="FV84" s="24"/>
      <c r="FW84" s="24"/>
      <c r="FX84" s="24"/>
      <c r="FY84" s="24"/>
      <c r="FZ84" s="24"/>
      <c r="GA84" s="24"/>
      <c r="GB84" s="24"/>
      <c r="GC84" s="24"/>
      <c r="GD84" s="24"/>
      <c r="GE84" s="24"/>
      <c r="GF84" s="24"/>
      <c r="GG84" s="24"/>
      <c r="GH84" s="24"/>
      <c r="GI84" s="24"/>
      <c r="GJ84" s="24"/>
      <c r="GK84" s="24"/>
      <c r="GL84" s="24"/>
      <c r="GM84" s="24"/>
      <c r="GN84" s="24"/>
      <c r="GO84" s="24"/>
      <c r="GP84" s="24"/>
      <c r="GQ84" s="24"/>
      <c r="GR84" s="24"/>
      <c r="GS84" s="24"/>
      <c r="GT84" s="24"/>
      <c r="GU84" s="24"/>
      <c r="GV84" s="24"/>
    </row>
    <row r="85" spans="1:204" s="775" customFormat="1" ht="30" x14ac:dyDescent="0.25">
      <c r="A85" s="24"/>
      <c r="B85" s="2593" t="s">
        <v>212</v>
      </c>
      <c r="C85" s="37">
        <f>'2 уровень'!F882</f>
        <v>66092</v>
      </c>
      <c r="D85" s="37">
        <f>'2 уровень'!H882</f>
        <v>0</v>
      </c>
      <c r="E85" s="37">
        <f>'2 уровень'!I882</f>
        <v>38553.833333333336</v>
      </c>
      <c r="F85" s="37">
        <f>'2 уровень'!J882</f>
        <v>31982</v>
      </c>
      <c r="G85" s="801">
        <f>'2 уровень'!K882</f>
        <v>82.954137720849204</v>
      </c>
      <c r="H85" s="3752">
        <f>'2 уровень'!L882</f>
        <v>27</v>
      </c>
      <c r="I85" s="788">
        <f>'2 уровень'!M882</f>
        <v>0</v>
      </c>
      <c r="J85" s="788">
        <f>'2 уровень'!N882</f>
        <v>0</v>
      </c>
      <c r="K85" s="27">
        <f>'2 уровень'!O882</f>
        <v>0</v>
      </c>
      <c r="L85" s="27">
        <f>'2 уровень'!R882</f>
        <v>0</v>
      </c>
      <c r="M85" s="27">
        <f>'2 уровень'!S882</f>
        <v>0</v>
      </c>
      <c r="N85" s="27">
        <f>'2 уровень'!T882</f>
        <v>0</v>
      </c>
      <c r="O85" s="27">
        <f>'2 уровень'!U882</f>
        <v>0</v>
      </c>
      <c r="P85" s="27">
        <f>'2 уровень'!V882</f>
        <v>0</v>
      </c>
      <c r="Q85" s="1286">
        <f>'2 уровень'!W882</f>
        <v>0</v>
      </c>
      <c r="R85" s="1286">
        <f>'2 уровень'!X882</f>
        <v>0</v>
      </c>
      <c r="S85" s="1286">
        <f>'2 уровень'!Y882</f>
        <v>0</v>
      </c>
      <c r="T85" s="1286">
        <f>'2 уровень'!Z882</f>
        <v>0</v>
      </c>
      <c r="U85" s="1286">
        <f>'2 уровень'!AA882</f>
        <v>0</v>
      </c>
      <c r="V85" s="1286">
        <f>'2 уровень'!AB882</f>
        <v>0</v>
      </c>
      <c r="W85" s="1286">
        <f>'2 уровень'!AC882</f>
        <v>0</v>
      </c>
      <c r="X85" s="1286">
        <f>'2 уровень'!AD882</f>
        <v>0</v>
      </c>
      <c r="Y85" s="1286">
        <f>'2 уровень'!AE882</f>
        <v>0</v>
      </c>
      <c r="Z85" s="1286">
        <f>'2 уровень'!AF882</f>
        <v>0</v>
      </c>
      <c r="AA85" s="3202">
        <f>'2 уровень'!AG882</f>
        <v>0</v>
      </c>
      <c r="AB85" s="1286">
        <f>'2 уровень'!AH882</f>
        <v>0</v>
      </c>
      <c r="AC85" s="1286">
        <f>'2 уровень'!AI882</f>
        <v>0</v>
      </c>
      <c r="AD85" s="1286">
        <f>'2 уровень'!AJ882</f>
        <v>0</v>
      </c>
      <c r="AE85" s="1286">
        <f>'2 уровень'!AK882</f>
        <v>0</v>
      </c>
      <c r="AF85" s="2094">
        <f>'2 уровень'!AL882</f>
        <v>0</v>
      </c>
      <c r="AG85" s="3779">
        <f>'2 уровень'!AM882</f>
        <v>0</v>
      </c>
      <c r="AH85" s="1286"/>
      <c r="AI85" s="1286"/>
      <c r="AJ85" s="4249">
        <f>'2 уровень'!AN882</f>
        <v>0</v>
      </c>
      <c r="AK85" s="4253">
        <f>'2 уровень'!AO882</f>
        <v>0</v>
      </c>
      <c r="AL85" s="1339">
        <f t="shared" si="3"/>
        <v>0</v>
      </c>
      <c r="AM85" s="3825">
        <f t="shared" si="5"/>
        <v>0</v>
      </c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  <c r="EE85" s="24"/>
      <c r="EF85" s="24"/>
      <c r="EG85" s="24"/>
      <c r="EH85" s="24"/>
      <c r="EI85" s="24"/>
      <c r="EJ85" s="24"/>
      <c r="EK85" s="24"/>
      <c r="EL85" s="24"/>
      <c r="EM85" s="24"/>
      <c r="EN85" s="24"/>
      <c r="EO85" s="24"/>
      <c r="EP85" s="24"/>
      <c r="EQ85" s="24"/>
      <c r="ER85" s="24"/>
      <c r="ES85" s="24"/>
      <c r="ET85" s="24"/>
      <c r="EU85" s="24"/>
      <c r="EV85" s="24"/>
      <c r="EW85" s="24"/>
      <c r="EX85" s="24"/>
      <c r="EY85" s="24"/>
      <c r="EZ85" s="24"/>
      <c r="FA85" s="24"/>
      <c r="FB85" s="24"/>
      <c r="FC85" s="24"/>
      <c r="FD85" s="24"/>
      <c r="FE85" s="24"/>
      <c r="FF85" s="24"/>
      <c r="FG85" s="24"/>
      <c r="FH85" s="24"/>
      <c r="FI85" s="24"/>
      <c r="FJ85" s="24"/>
      <c r="FK85" s="24"/>
      <c r="FL85" s="24"/>
      <c r="FM85" s="24"/>
      <c r="FN85" s="24"/>
      <c r="FO85" s="24"/>
      <c r="FP85" s="24"/>
      <c r="FQ85" s="24"/>
      <c r="FR85" s="24"/>
      <c r="FS85" s="24"/>
      <c r="FT85" s="24"/>
      <c r="FU85" s="24"/>
      <c r="FV85" s="24"/>
      <c r="FW85" s="24"/>
      <c r="FX85" s="24"/>
      <c r="FY85" s="24"/>
      <c r="FZ85" s="24"/>
      <c r="GA85" s="24"/>
      <c r="GB85" s="24"/>
      <c r="GC85" s="24"/>
      <c r="GD85" s="24"/>
      <c r="GE85" s="24"/>
      <c r="GF85" s="24"/>
      <c r="GG85" s="24"/>
      <c r="GH85" s="24"/>
      <c r="GI85" s="24"/>
      <c r="GJ85" s="24"/>
      <c r="GK85" s="24"/>
      <c r="GL85" s="24"/>
      <c r="GM85" s="24"/>
      <c r="GN85" s="24"/>
      <c r="GO85" s="24"/>
      <c r="GP85" s="24"/>
      <c r="GQ85" s="24"/>
      <c r="GR85" s="24"/>
      <c r="GS85" s="24"/>
      <c r="GT85" s="24"/>
      <c r="GU85" s="24"/>
      <c r="GV85" s="24"/>
    </row>
    <row r="86" spans="1:204" s="775" customFormat="1" ht="30" x14ac:dyDescent="0.25">
      <c r="A86" s="24"/>
      <c r="B86" s="2594" t="s">
        <v>398</v>
      </c>
      <c r="C86" s="37">
        <f>'2 уровень'!F883</f>
        <v>121284.5</v>
      </c>
      <c r="D86" s="37">
        <f>'2 уровень'!H883</f>
        <v>0</v>
      </c>
      <c r="E86" s="37">
        <f>'2 уровень'!I883</f>
        <v>70749.625</v>
      </c>
      <c r="F86" s="37">
        <f>'2 уровень'!J883</f>
        <v>48210.140000000007</v>
      </c>
      <c r="G86" s="801">
        <f>'2 уровень'!K883</f>
        <v>68.141901812200416</v>
      </c>
      <c r="H86" s="3752">
        <f>'2 уровень'!L883</f>
        <v>8</v>
      </c>
      <c r="I86" s="788">
        <f>'2 уровень'!M883</f>
        <v>0</v>
      </c>
      <c r="J86" s="788">
        <f>'2 уровень'!N883</f>
        <v>0</v>
      </c>
      <c r="K86" s="27">
        <f>'2 уровень'!O883</f>
        <v>0</v>
      </c>
      <c r="L86" s="27">
        <f>'2 уровень'!R883</f>
        <v>0</v>
      </c>
      <c r="M86" s="27">
        <f>'2 уровень'!S883</f>
        <v>0</v>
      </c>
      <c r="N86" s="27">
        <f>'2 уровень'!T883</f>
        <v>0</v>
      </c>
      <c r="O86" s="27">
        <f>'2 уровень'!U883</f>
        <v>0</v>
      </c>
      <c r="P86" s="27">
        <f>'2 уровень'!V883</f>
        <v>0</v>
      </c>
      <c r="Q86" s="1286">
        <f>'2 уровень'!W883</f>
        <v>0</v>
      </c>
      <c r="R86" s="1286">
        <f>'2 уровень'!X883</f>
        <v>0</v>
      </c>
      <c r="S86" s="1286">
        <f>'2 уровень'!Y883</f>
        <v>0</v>
      </c>
      <c r="T86" s="1286">
        <f>'2 уровень'!Z883</f>
        <v>0</v>
      </c>
      <c r="U86" s="1286">
        <f>'2 уровень'!AA883</f>
        <v>0</v>
      </c>
      <c r="V86" s="1286">
        <f>'2 уровень'!AB883</f>
        <v>0</v>
      </c>
      <c r="W86" s="1286">
        <f>'2 уровень'!AC883</f>
        <v>0</v>
      </c>
      <c r="X86" s="1286">
        <f>'2 уровень'!AD883</f>
        <v>0</v>
      </c>
      <c r="Y86" s="1286">
        <f>'2 уровень'!AE883</f>
        <v>0</v>
      </c>
      <c r="Z86" s="1286">
        <f>'2 уровень'!AF883</f>
        <v>0</v>
      </c>
      <c r="AA86" s="3202">
        <f>'2 уровень'!AG883</f>
        <v>0</v>
      </c>
      <c r="AB86" s="1286">
        <f>'2 уровень'!AH883</f>
        <v>0</v>
      </c>
      <c r="AC86" s="1286">
        <f>'2 уровень'!AI883</f>
        <v>0</v>
      </c>
      <c r="AD86" s="1286">
        <f>'2 уровень'!AJ883</f>
        <v>0</v>
      </c>
      <c r="AE86" s="1286">
        <f>'2 уровень'!AK883</f>
        <v>0</v>
      </c>
      <c r="AF86" s="2094">
        <f>'2 уровень'!AL883</f>
        <v>0</v>
      </c>
      <c r="AG86" s="3779">
        <f>'2 уровень'!AM883</f>
        <v>0</v>
      </c>
      <c r="AH86" s="1286"/>
      <c r="AI86" s="1286"/>
      <c r="AJ86" s="4249">
        <f>'2 уровень'!AN883</f>
        <v>0</v>
      </c>
      <c r="AK86" s="4253">
        <f>'2 уровень'!AO883</f>
        <v>0</v>
      </c>
      <c r="AL86" s="1339">
        <f t="shared" si="3"/>
        <v>0</v>
      </c>
      <c r="AM86" s="3825">
        <f t="shared" si="5"/>
        <v>0</v>
      </c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  <c r="EE86" s="24"/>
      <c r="EF86" s="24"/>
      <c r="EG86" s="24"/>
      <c r="EH86" s="24"/>
      <c r="EI86" s="24"/>
      <c r="EJ86" s="24"/>
      <c r="EK86" s="24"/>
      <c r="EL86" s="24"/>
      <c r="EM86" s="24"/>
      <c r="EN86" s="24"/>
      <c r="EO86" s="24"/>
      <c r="EP86" s="24"/>
      <c r="EQ86" s="24"/>
      <c r="ER86" s="24"/>
      <c r="ES86" s="24"/>
      <c r="ET86" s="24"/>
      <c r="EU86" s="24"/>
      <c r="EV86" s="24"/>
      <c r="EW86" s="24"/>
      <c r="EX86" s="24"/>
      <c r="EY86" s="24"/>
      <c r="EZ86" s="24"/>
      <c r="FA86" s="24"/>
      <c r="FB86" s="24"/>
      <c r="FC86" s="24"/>
      <c r="FD86" s="24"/>
      <c r="FE86" s="24"/>
      <c r="FF86" s="24"/>
      <c r="FG86" s="24"/>
      <c r="FH86" s="24"/>
      <c r="FI86" s="24"/>
      <c r="FJ86" s="24"/>
      <c r="FK86" s="24"/>
      <c r="FL86" s="24"/>
      <c r="FM86" s="24"/>
      <c r="FN86" s="24"/>
      <c r="FO86" s="24"/>
      <c r="FP86" s="24"/>
      <c r="FQ86" s="24"/>
      <c r="FR86" s="24"/>
      <c r="FS86" s="24"/>
      <c r="FT86" s="24"/>
      <c r="FU86" s="24"/>
      <c r="FV86" s="24"/>
      <c r="FW86" s="24"/>
      <c r="FX86" s="24"/>
      <c r="FY86" s="24"/>
      <c r="FZ86" s="24"/>
      <c r="GA86" s="24"/>
      <c r="GB86" s="24"/>
      <c r="GC86" s="24"/>
      <c r="GD86" s="24"/>
      <c r="GE86" s="24"/>
      <c r="GF86" s="24"/>
      <c r="GG86" s="24"/>
      <c r="GH86" s="24"/>
      <c r="GI86" s="24"/>
      <c r="GJ86" s="24"/>
      <c r="GK86" s="24"/>
      <c r="GL86" s="24"/>
      <c r="GM86" s="24"/>
      <c r="GN86" s="24"/>
      <c r="GO86" s="24"/>
      <c r="GP86" s="24"/>
      <c r="GQ86" s="24"/>
      <c r="GR86" s="24"/>
      <c r="GS86" s="24"/>
      <c r="GT86" s="24"/>
      <c r="GU86" s="24"/>
      <c r="GV86" s="24"/>
    </row>
    <row r="87" spans="1:204" s="775" customFormat="1" x14ac:dyDescent="0.25">
      <c r="A87" s="24"/>
      <c r="B87" s="1125" t="s">
        <v>399</v>
      </c>
      <c r="C87" s="37">
        <f>'2 уровень'!F884</f>
        <v>120949</v>
      </c>
      <c r="D87" s="37">
        <f>'2 уровень'!H884</f>
        <v>0</v>
      </c>
      <c r="E87" s="37">
        <f>'2 уровень'!I884</f>
        <v>70553.833333333343</v>
      </c>
      <c r="F87" s="37">
        <f>'2 уровень'!J884</f>
        <v>47999</v>
      </c>
      <c r="G87" s="801">
        <f>'2 уровень'!K884</f>
        <v>68.031739357417379</v>
      </c>
      <c r="H87" s="3752">
        <f>'2 уровень'!L884</f>
        <v>8</v>
      </c>
      <c r="I87" s="788">
        <f>'2 уровень'!M884</f>
        <v>0</v>
      </c>
      <c r="J87" s="788">
        <f>'2 уровень'!N884</f>
        <v>0</v>
      </c>
      <c r="K87" s="27">
        <f>'2 уровень'!O884</f>
        <v>0</v>
      </c>
      <c r="L87" s="27">
        <f>'2 уровень'!R884</f>
        <v>0</v>
      </c>
      <c r="M87" s="27">
        <f>'2 уровень'!S884</f>
        <v>0</v>
      </c>
      <c r="N87" s="27">
        <f>'2 уровень'!T884</f>
        <v>0</v>
      </c>
      <c r="O87" s="27">
        <f>'2 уровень'!U884</f>
        <v>0</v>
      </c>
      <c r="P87" s="27">
        <f>'2 уровень'!V884</f>
        <v>0</v>
      </c>
      <c r="Q87" s="1286">
        <f>'2 уровень'!W884</f>
        <v>0</v>
      </c>
      <c r="R87" s="1286">
        <f>'2 уровень'!X884</f>
        <v>0</v>
      </c>
      <c r="S87" s="1286">
        <f>'2 уровень'!Y884</f>
        <v>0</v>
      </c>
      <c r="T87" s="1286">
        <f>'2 уровень'!Z884</f>
        <v>0</v>
      </c>
      <c r="U87" s="1286">
        <f>'2 уровень'!AA884</f>
        <v>0</v>
      </c>
      <c r="V87" s="1286">
        <f>'2 уровень'!AB884</f>
        <v>0</v>
      </c>
      <c r="W87" s="1286">
        <f>'2 уровень'!AC884</f>
        <v>0</v>
      </c>
      <c r="X87" s="1286">
        <f>'2 уровень'!AD884</f>
        <v>0</v>
      </c>
      <c r="Y87" s="1286">
        <f>'2 уровень'!AE884</f>
        <v>0</v>
      </c>
      <c r="Z87" s="1286">
        <f>'2 уровень'!AF884</f>
        <v>0</v>
      </c>
      <c r="AA87" s="3202">
        <f>'2 уровень'!AG884</f>
        <v>0</v>
      </c>
      <c r="AB87" s="1286">
        <f>'2 уровень'!AH884</f>
        <v>0</v>
      </c>
      <c r="AC87" s="1286">
        <f>'2 уровень'!AI884</f>
        <v>0</v>
      </c>
      <c r="AD87" s="1286">
        <f>'2 уровень'!AJ884</f>
        <v>0</v>
      </c>
      <c r="AE87" s="1286">
        <f>'2 уровень'!AK884</f>
        <v>0</v>
      </c>
      <c r="AF87" s="2094">
        <f>'2 уровень'!AL884</f>
        <v>0</v>
      </c>
      <c r="AG87" s="3779">
        <f>'2 уровень'!AM884</f>
        <v>0</v>
      </c>
      <c r="AH87" s="1286"/>
      <c r="AI87" s="1286"/>
      <c r="AJ87" s="4249">
        <f>'2 уровень'!AN884</f>
        <v>0</v>
      </c>
      <c r="AK87" s="4253">
        <f>'2 уровень'!AO884</f>
        <v>0</v>
      </c>
      <c r="AL87" s="1339">
        <f t="shared" si="3"/>
        <v>0</v>
      </c>
      <c r="AM87" s="3825">
        <f t="shared" si="5"/>
        <v>0</v>
      </c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  <c r="EE87" s="24"/>
      <c r="EF87" s="24"/>
      <c r="EG87" s="24"/>
      <c r="EH87" s="24"/>
      <c r="EI87" s="24"/>
      <c r="EJ87" s="24"/>
      <c r="EK87" s="24"/>
      <c r="EL87" s="24"/>
      <c r="EM87" s="24"/>
      <c r="EN87" s="24"/>
      <c r="EO87" s="24"/>
      <c r="EP87" s="24"/>
      <c r="EQ87" s="24"/>
      <c r="ER87" s="24"/>
      <c r="ES87" s="24"/>
      <c r="ET87" s="24"/>
      <c r="EU87" s="24"/>
      <c r="EV87" s="24"/>
      <c r="EW87" s="24"/>
      <c r="EX87" s="24"/>
      <c r="EY87" s="24"/>
      <c r="EZ87" s="24"/>
      <c r="FA87" s="24"/>
      <c r="FB87" s="24"/>
      <c r="FC87" s="24"/>
      <c r="FD87" s="24"/>
      <c r="FE87" s="24"/>
      <c r="FF87" s="24"/>
      <c r="FG87" s="24"/>
      <c r="FH87" s="24"/>
      <c r="FI87" s="24"/>
      <c r="FJ87" s="24"/>
      <c r="FK87" s="24"/>
      <c r="FL87" s="24"/>
      <c r="FM87" s="24"/>
      <c r="FN87" s="24"/>
      <c r="FO87" s="24"/>
      <c r="FP87" s="24"/>
      <c r="FQ87" s="24"/>
      <c r="FR87" s="24"/>
      <c r="FS87" s="24"/>
      <c r="FT87" s="24"/>
      <c r="FU87" s="24"/>
      <c r="FV87" s="24"/>
      <c r="FW87" s="24"/>
      <c r="FX87" s="24"/>
      <c r="FY87" s="24"/>
      <c r="FZ87" s="24"/>
      <c r="GA87" s="24"/>
      <c r="GB87" s="24"/>
      <c r="GC87" s="24"/>
      <c r="GD87" s="24"/>
      <c r="GE87" s="24"/>
      <c r="GF87" s="24"/>
      <c r="GG87" s="24"/>
      <c r="GH87" s="24"/>
      <c r="GI87" s="24"/>
      <c r="GJ87" s="24"/>
      <c r="GK87" s="24"/>
      <c r="GL87" s="24"/>
      <c r="GM87" s="24"/>
      <c r="GN87" s="24"/>
      <c r="GO87" s="24"/>
      <c r="GP87" s="24"/>
      <c r="GQ87" s="24"/>
      <c r="GR87" s="24"/>
      <c r="GS87" s="24"/>
      <c r="GT87" s="24"/>
      <c r="GU87" s="24"/>
      <c r="GV87" s="24"/>
    </row>
    <row r="88" spans="1:204" s="775" customFormat="1" ht="30" x14ac:dyDescent="0.25">
      <c r="A88" s="24"/>
      <c r="B88" s="2595" t="s">
        <v>400</v>
      </c>
      <c r="C88" s="37">
        <f>'2 уровень'!F885</f>
        <v>1342</v>
      </c>
      <c r="D88" s="37">
        <f>'2 уровень'!H885</f>
        <v>0</v>
      </c>
      <c r="E88" s="37">
        <f>'2 уровень'!I885</f>
        <v>783.16666666666674</v>
      </c>
      <c r="F88" s="37">
        <f>'2 уровень'!J885</f>
        <v>844.56000000000006</v>
      </c>
      <c r="G88" s="801">
        <f>'2 уровень'!K885</f>
        <v>107.83911470525645</v>
      </c>
      <c r="H88" s="3752">
        <f>'2 уровень'!L885</f>
        <v>0</v>
      </c>
      <c r="I88" s="788">
        <f>'2 уровень'!M885</f>
        <v>0</v>
      </c>
      <c r="J88" s="788">
        <f>'2 уровень'!N885</f>
        <v>0</v>
      </c>
      <c r="K88" s="27">
        <f>'2 уровень'!O885</f>
        <v>0</v>
      </c>
      <c r="L88" s="27">
        <f>'2 уровень'!R885</f>
        <v>0</v>
      </c>
      <c r="M88" s="27">
        <f>'2 уровень'!S885</f>
        <v>0</v>
      </c>
      <c r="N88" s="27">
        <f>'2 уровень'!T885</f>
        <v>0</v>
      </c>
      <c r="O88" s="27">
        <f>'2 уровень'!U885</f>
        <v>0</v>
      </c>
      <c r="P88" s="27">
        <f>'2 уровень'!V885</f>
        <v>0</v>
      </c>
      <c r="Q88" s="1286">
        <f>'2 уровень'!W885</f>
        <v>0</v>
      </c>
      <c r="R88" s="1286">
        <f>'2 уровень'!X885</f>
        <v>0</v>
      </c>
      <c r="S88" s="1286">
        <f>'2 уровень'!Y885</f>
        <v>0</v>
      </c>
      <c r="T88" s="1286">
        <f>'2 уровень'!Z885</f>
        <v>0</v>
      </c>
      <c r="U88" s="1286">
        <f>'2 уровень'!AA885</f>
        <v>0</v>
      </c>
      <c r="V88" s="1286">
        <f>'2 уровень'!AB885</f>
        <v>0</v>
      </c>
      <c r="W88" s="1286">
        <f>'2 уровень'!AC885</f>
        <v>0</v>
      </c>
      <c r="X88" s="1286">
        <f>'2 уровень'!AD885</f>
        <v>0</v>
      </c>
      <c r="Y88" s="1286">
        <f>'2 уровень'!AE885</f>
        <v>0</v>
      </c>
      <c r="Z88" s="1286">
        <f>'2 уровень'!AF885</f>
        <v>0</v>
      </c>
      <c r="AA88" s="3202">
        <f>'2 уровень'!AG885</f>
        <v>0</v>
      </c>
      <c r="AB88" s="1286">
        <f>'2 уровень'!AH885</f>
        <v>0</v>
      </c>
      <c r="AC88" s="1286">
        <f>'2 уровень'!AI885</f>
        <v>0</v>
      </c>
      <c r="AD88" s="1286">
        <f>'2 уровень'!AJ885</f>
        <v>0</v>
      </c>
      <c r="AE88" s="1286">
        <f>'2 уровень'!AK885</f>
        <v>0</v>
      </c>
      <c r="AF88" s="2094">
        <f>'2 уровень'!AL885</f>
        <v>0</v>
      </c>
      <c r="AG88" s="3779">
        <f>'2 уровень'!AM885</f>
        <v>0</v>
      </c>
      <c r="AH88" s="1286"/>
      <c r="AI88" s="1286"/>
      <c r="AJ88" s="4249">
        <f>'2 уровень'!AN885</f>
        <v>0</v>
      </c>
      <c r="AK88" s="4253">
        <f>'2 уровень'!AO885</f>
        <v>0</v>
      </c>
      <c r="AL88" s="1339">
        <f t="shared" si="3"/>
        <v>0</v>
      </c>
      <c r="AM88" s="3825">
        <f t="shared" si="5"/>
        <v>0</v>
      </c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  <c r="EE88" s="24"/>
      <c r="EF88" s="24"/>
      <c r="EG88" s="24"/>
      <c r="EH88" s="24"/>
      <c r="EI88" s="24"/>
      <c r="EJ88" s="24"/>
      <c r="EK88" s="24"/>
      <c r="EL88" s="24"/>
      <c r="EM88" s="24"/>
      <c r="EN88" s="24"/>
      <c r="EO88" s="24"/>
      <c r="EP88" s="24"/>
      <c r="EQ88" s="24"/>
      <c r="ER88" s="24"/>
      <c r="ES88" s="24"/>
      <c r="ET88" s="24"/>
      <c r="EU88" s="24"/>
      <c r="EV88" s="24"/>
      <c r="EW88" s="24"/>
      <c r="EX88" s="24"/>
      <c r="EY88" s="24"/>
      <c r="EZ88" s="24"/>
      <c r="FA88" s="24"/>
      <c r="FB88" s="24"/>
      <c r="FC88" s="24"/>
      <c r="FD88" s="24"/>
      <c r="FE88" s="24"/>
      <c r="FF88" s="24"/>
      <c r="FG88" s="24"/>
      <c r="FH88" s="24"/>
      <c r="FI88" s="24"/>
      <c r="FJ88" s="24"/>
      <c r="FK88" s="24"/>
      <c r="FL88" s="24"/>
      <c r="FM88" s="24"/>
      <c r="FN88" s="24"/>
      <c r="FO88" s="24"/>
      <c r="FP88" s="24"/>
      <c r="FQ88" s="24"/>
      <c r="FR88" s="24"/>
      <c r="FS88" s="24"/>
      <c r="FT88" s="24"/>
      <c r="FU88" s="24"/>
      <c r="FV88" s="24"/>
      <c r="FW88" s="24"/>
      <c r="FX88" s="24"/>
      <c r="FY88" s="24"/>
      <c r="FZ88" s="24"/>
      <c r="GA88" s="24"/>
      <c r="GB88" s="24"/>
      <c r="GC88" s="24"/>
      <c r="GD88" s="24"/>
      <c r="GE88" s="24"/>
      <c r="GF88" s="24"/>
      <c r="GG88" s="24"/>
      <c r="GH88" s="24"/>
      <c r="GI88" s="24"/>
      <c r="GJ88" s="24"/>
      <c r="GK88" s="24"/>
      <c r="GL88" s="24"/>
      <c r="GM88" s="24"/>
      <c r="GN88" s="24"/>
      <c r="GO88" s="24"/>
      <c r="GP88" s="24"/>
      <c r="GQ88" s="24"/>
      <c r="GR88" s="24"/>
      <c r="GS88" s="24"/>
      <c r="GT88" s="24"/>
      <c r="GU88" s="24"/>
      <c r="GV88" s="24"/>
    </row>
    <row r="89" spans="1:204" s="775" customFormat="1" ht="60" x14ac:dyDescent="0.25">
      <c r="A89" s="24"/>
      <c r="B89" s="2595" t="s">
        <v>401</v>
      </c>
      <c r="C89" s="37">
        <f>'2 уровень'!F886</f>
        <v>38016</v>
      </c>
      <c r="D89" s="37">
        <f>'2 уровень'!H886</f>
        <v>0</v>
      </c>
      <c r="E89" s="37">
        <f>'2 уровень'!I886</f>
        <v>22175.666666666668</v>
      </c>
      <c r="F89" s="37">
        <f>'2 уровень'!J886</f>
        <v>31544</v>
      </c>
      <c r="G89" s="801">
        <f>'2 уровень'!K886</f>
        <v>142.24600538127376</v>
      </c>
      <c r="H89" s="3752">
        <f>'2 уровень'!L886</f>
        <v>9</v>
      </c>
      <c r="I89" s="788">
        <f>'2 уровень'!M886</f>
        <v>0</v>
      </c>
      <c r="J89" s="788">
        <f>'2 уровень'!N886</f>
        <v>0</v>
      </c>
      <c r="K89" s="27">
        <f>'2 уровень'!O886</f>
        <v>0</v>
      </c>
      <c r="L89" s="27">
        <f>'2 уровень'!R886</f>
        <v>0</v>
      </c>
      <c r="M89" s="27">
        <f>'2 уровень'!S886</f>
        <v>0</v>
      </c>
      <c r="N89" s="27">
        <f>'2 уровень'!T886</f>
        <v>0</v>
      </c>
      <c r="O89" s="27">
        <f>'2 уровень'!U886</f>
        <v>0</v>
      </c>
      <c r="P89" s="27">
        <f>'2 уровень'!V886</f>
        <v>0</v>
      </c>
      <c r="Q89" s="1286">
        <f>'2 уровень'!W886</f>
        <v>0</v>
      </c>
      <c r="R89" s="1286">
        <f>'2 уровень'!X886</f>
        <v>0</v>
      </c>
      <c r="S89" s="1286">
        <f>'2 уровень'!Y886</f>
        <v>0</v>
      </c>
      <c r="T89" s="1286">
        <f>'2 уровень'!Z886</f>
        <v>0</v>
      </c>
      <c r="U89" s="1286">
        <f>'2 уровень'!AA886</f>
        <v>0</v>
      </c>
      <c r="V89" s="1286">
        <f>'2 уровень'!AB886</f>
        <v>0</v>
      </c>
      <c r="W89" s="1286">
        <f>'2 уровень'!AC886</f>
        <v>0</v>
      </c>
      <c r="X89" s="1286">
        <f>'2 уровень'!AD886</f>
        <v>0</v>
      </c>
      <c r="Y89" s="1286">
        <f>'2 уровень'!AE886</f>
        <v>0</v>
      </c>
      <c r="Z89" s="1286">
        <f>'2 уровень'!AF886</f>
        <v>0</v>
      </c>
      <c r="AA89" s="3202">
        <f>'2 уровень'!AG886</f>
        <v>0</v>
      </c>
      <c r="AB89" s="1286">
        <f>'2 уровень'!AH886</f>
        <v>0</v>
      </c>
      <c r="AC89" s="1286">
        <f>'2 уровень'!AI886</f>
        <v>0</v>
      </c>
      <c r="AD89" s="1286">
        <f>'2 уровень'!AJ886</f>
        <v>0</v>
      </c>
      <c r="AE89" s="1286">
        <f>'2 уровень'!AK886</f>
        <v>0</v>
      </c>
      <c r="AF89" s="2094">
        <f>'2 уровень'!AL886</f>
        <v>0</v>
      </c>
      <c r="AG89" s="3779">
        <f>'2 уровень'!AM886</f>
        <v>0</v>
      </c>
      <c r="AH89" s="1286"/>
      <c r="AI89" s="1286"/>
      <c r="AJ89" s="4249">
        <f>'2 уровень'!AN886</f>
        <v>0</v>
      </c>
      <c r="AK89" s="4253">
        <f>'2 уровень'!AO886</f>
        <v>0</v>
      </c>
      <c r="AL89" s="1339">
        <f t="shared" si="3"/>
        <v>0</v>
      </c>
      <c r="AM89" s="3825">
        <f t="shared" si="5"/>
        <v>0</v>
      </c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  <c r="EE89" s="24"/>
      <c r="EF89" s="24"/>
      <c r="EG89" s="24"/>
      <c r="EH89" s="24"/>
      <c r="EI89" s="24"/>
      <c r="EJ89" s="24"/>
      <c r="EK89" s="24"/>
      <c r="EL89" s="24"/>
      <c r="EM89" s="24"/>
      <c r="EN89" s="24"/>
      <c r="EO89" s="24"/>
      <c r="EP89" s="24"/>
      <c r="EQ89" s="24"/>
      <c r="ER89" s="24"/>
      <c r="ES89" s="24"/>
      <c r="ET89" s="24"/>
      <c r="EU89" s="24"/>
      <c r="EV89" s="24"/>
      <c r="EW89" s="24"/>
      <c r="EX89" s="24"/>
      <c r="EY89" s="24"/>
      <c r="EZ89" s="24"/>
      <c r="FA89" s="24"/>
      <c r="FB89" s="24"/>
      <c r="FC89" s="24"/>
      <c r="FD89" s="24"/>
      <c r="FE89" s="24"/>
      <c r="FF89" s="24"/>
      <c r="FG89" s="24"/>
      <c r="FH89" s="24"/>
      <c r="FI89" s="24"/>
      <c r="FJ89" s="24"/>
      <c r="FK89" s="24"/>
      <c r="FL89" s="24"/>
      <c r="FM89" s="24"/>
      <c r="FN89" s="24"/>
      <c r="FO89" s="24"/>
      <c r="FP89" s="24"/>
      <c r="FQ89" s="24"/>
      <c r="FR89" s="24"/>
      <c r="FS89" s="24"/>
      <c r="FT89" s="24"/>
      <c r="FU89" s="24"/>
      <c r="FV89" s="24"/>
      <c r="FW89" s="24"/>
      <c r="FX89" s="24"/>
      <c r="FY89" s="24"/>
      <c r="FZ89" s="24"/>
      <c r="GA89" s="24"/>
      <c r="GB89" s="24"/>
      <c r="GC89" s="24"/>
      <c r="GD89" s="24"/>
      <c r="GE89" s="24"/>
      <c r="GF89" s="24"/>
      <c r="GG89" s="24"/>
      <c r="GH89" s="24"/>
      <c r="GI89" s="24"/>
      <c r="GJ89" s="24"/>
      <c r="GK89" s="24"/>
      <c r="GL89" s="24"/>
      <c r="GM89" s="24"/>
      <c r="GN89" s="24"/>
      <c r="GO89" s="24"/>
      <c r="GP89" s="24"/>
      <c r="GQ89" s="24"/>
      <c r="GR89" s="24"/>
      <c r="GS89" s="24"/>
      <c r="GT89" s="24"/>
      <c r="GU89" s="24"/>
      <c r="GV89" s="24"/>
    </row>
    <row r="90" spans="1:204" s="775" customFormat="1" ht="45" x14ac:dyDescent="0.25">
      <c r="A90" s="24"/>
      <c r="B90" s="2595" t="s">
        <v>416</v>
      </c>
      <c r="C90" s="37">
        <f>'2 уровень'!F887</f>
        <v>36260</v>
      </c>
      <c r="D90" s="37">
        <f>'2 уровень'!H887</f>
        <v>0</v>
      </c>
      <c r="E90" s="37">
        <f>'2 уровень'!I887</f>
        <v>21151.833333333332</v>
      </c>
      <c r="F90" s="37">
        <f>'2 уровень'!J887</f>
        <v>51031</v>
      </c>
      <c r="G90" s="801">
        <f>'2 уровень'!K887</f>
        <v>241.26041083909197</v>
      </c>
      <c r="H90" s="3752">
        <f>'2 уровень'!L887</f>
        <v>4</v>
      </c>
      <c r="I90" s="788">
        <f>'2 уровень'!M887</f>
        <v>0</v>
      </c>
      <c r="J90" s="788">
        <f>'2 уровень'!N887</f>
        <v>0</v>
      </c>
      <c r="K90" s="27">
        <f>'2 уровень'!O887</f>
        <v>0</v>
      </c>
      <c r="L90" s="27">
        <f>'2 уровень'!R887</f>
        <v>0</v>
      </c>
      <c r="M90" s="27">
        <f>'2 уровень'!S887</f>
        <v>0</v>
      </c>
      <c r="N90" s="27">
        <f>'2 уровень'!T887</f>
        <v>0</v>
      </c>
      <c r="O90" s="27">
        <f>'2 уровень'!U887</f>
        <v>0</v>
      </c>
      <c r="P90" s="27">
        <f>'2 уровень'!V887</f>
        <v>0</v>
      </c>
      <c r="Q90" s="1286">
        <f>'2 уровень'!W887</f>
        <v>0</v>
      </c>
      <c r="R90" s="1286">
        <f>'2 уровень'!X887</f>
        <v>0</v>
      </c>
      <c r="S90" s="1286">
        <f>'2 уровень'!Y887</f>
        <v>0</v>
      </c>
      <c r="T90" s="1286">
        <f>'2 уровень'!Z887</f>
        <v>0</v>
      </c>
      <c r="U90" s="1286">
        <f>'2 уровень'!AA887</f>
        <v>0</v>
      </c>
      <c r="V90" s="1286">
        <f>'2 уровень'!AB887</f>
        <v>0</v>
      </c>
      <c r="W90" s="1286">
        <f>'2 уровень'!AC887</f>
        <v>0</v>
      </c>
      <c r="X90" s="1286">
        <f>'2 уровень'!AD887</f>
        <v>0</v>
      </c>
      <c r="Y90" s="1286">
        <f>'2 уровень'!AE887</f>
        <v>0</v>
      </c>
      <c r="Z90" s="1286">
        <f>'2 уровень'!AF887</f>
        <v>0</v>
      </c>
      <c r="AA90" s="3202">
        <f>'2 уровень'!AG887</f>
        <v>0</v>
      </c>
      <c r="AB90" s="1286">
        <f>'2 уровень'!AH887</f>
        <v>0</v>
      </c>
      <c r="AC90" s="1286">
        <f>'2 уровень'!AI887</f>
        <v>0</v>
      </c>
      <c r="AD90" s="1286">
        <f>'2 уровень'!AJ887</f>
        <v>0</v>
      </c>
      <c r="AE90" s="1286">
        <f>'2 уровень'!AK887</f>
        <v>0</v>
      </c>
      <c r="AF90" s="2094">
        <f>'2 уровень'!AL887</f>
        <v>0</v>
      </c>
      <c r="AG90" s="3779">
        <f>'2 уровень'!AM887</f>
        <v>0</v>
      </c>
      <c r="AH90" s="1286"/>
      <c r="AI90" s="1286"/>
      <c r="AJ90" s="4249">
        <f>'2 уровень'!AN887</f>
        <v>0</v>
      </c>
      <c r="AK90" s="4253">
        <f>'2 уровень'!AO887</f>
        <v>0</v>
      </c>
      <c r="AL90" s="1339">
        <f t="shared" si="3"/>
        <v>0</v>
      </c>
      <c r="AM90" s="3825">
        <f t="shared" si="5"/>
        <v>0</v>
      </c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  <c r="ES90" s="24"/>
      <c r="ET90" s="24"/>
      <c r="EU90" s="24"/>
      <c r="EV90" s="24"/>
      <c r="EW90" s="24"/>
      <c r="EX90" s="24"/>
      <c r="EY90" s="24"/>
      <c r="EZ90" s="24"/>
      <c r="FA90" s="24"/>
      <c r="FB90" s="24"/>
      <c r="FC90" s="24"/>
      <c r="FD90" s="24"/>
      <c r="FE90" s="24"/>
      <c r="FF90" s="24"/>
      <c r="FG90" s="24"/>
      <c r="FH90" s="24"/>
      <c r="FI90" s="24"/>
      <c r="FJ90" s="24"/>
      <c r="FK90" s="24"/>
      <c r="FL90" s="24"/>
      <c r="FM90" s="24"/>
      <c r="FN90" s="24"/>
      <c r="FO90" s="24"/>
      <c r="FP90" s="24"/>
      <c r="FQ90" s="24"/>
      <c r="FR90" s="24"/>
      <c r="FS90" s="24"/>
      <c r="FT90" s="24"/>
      <c r="FU90" s="24"/>
      <c r="FV90" s="24"/>
      <c r="FW90" s="24"/>
      <c r="FX90" s="24"/>
      <c r="FY90" s="24"/>
      <c r="FZ90" s="24"/>
      <c r="GA90" s="24"/>
      <c r="GB90" s="24"/>
      <c r="GC90" s="24"/>
      <c r="GD90" s="24"/>
      <c r="GE90" s="24"/>
      <c r="GF90" s="24"/>
      <c r="GG90" s="24"/>
      <c r="GH90" s="24"/>
      <c r="GI90" s="24"/>
      <c r="GJ90" s="24"/>
      <c r="GK90" s="24"/>
      <c r="GL90" s="24"/>
      <c r="GM90" s="24"/>
      <c r="GN90" s="24"/>
      <c r="GO90" s="24"/>
      <c r="GP90" s="24"/>
      <c r="GQ90" s="24"/>
      <c r="GR90" s="24"/>
      <c r="GS90" s="24"/>
      <c r="GT90" s="24"/>
      <c r="GU90" s="24"/>
      <c r="GV90" s="24"/>
    </row>
    <row r="91" spans="1:204" s="775" customFormat="1" ht="30" x14ac:dyDescent="0.25">
      <c r="A91" s="24"/>
      <c r="B91" s="2595" t="s">
        <v>499</v>
      </c>
      <c r="C91" s="37">
        <f>'2 уровень'!F888</f>
        <v>17881</v>
      </c>
      <c r="D91" s="37">
        <f>'2 уровень'!H888</f>
        <v>0</v>
      </c>
      <c r="E91" s="37">
        <f>'2 уровень'!I888</f>
        <v>10430.333333333334</v>
      </c>
      <c r="F91" s="37">
        <f>'2 уровень'!J888</f>
        <v>4593</v>
      </c>
      <c r="G91" s="801">
        <f>'2 уровень'!K888</f>
        <v>44.03502604582787</v>
      </c>
      <c r="H91" s="3752">
        <f>'2 уровень'!L888</f>
        <v>0</v>
      </c>
      <c r="I91" s="788">
        <f>'2 уровень'!M888</f>
        <v>0</v>
      </c>
      <c r="J91" s="788">
        <f>'2 уровень'!N888</f>
        <v>0</v>
      </c>
      <c r="K91" s="27">
        <f>'2 уровень'!O888</f>
        <v>0</v>
      </c>
      <c r="L91" s="27">
        <f>'2 уровень'!R888</f>
        <v>0</v>
      </c>
      <c r="M91" s="27">
        <f>'2 уровень'!S888</f>
        <v>0</v>
      </c>
      <c r="N91" s="27">
        <f>'2 уровень'!T888</f>
        <v>0</v>
      </c>
      <c r="O91" s="27">
        <f>'2 уровень'!U888</f>
        <v>0</v>
      </c>
      <c r="P91" s="27">
        <f>'2 уровень'!V888</f>
        <v>0</v>
      </c>
      <c r="Q91" s="1286">
        <f>'2 уровень'!W888</f>
        <v>0</v>
      </c>
      <c r="R91" s="1286">
        <f>'2 уровень'!X888</f>
        <v>0</v>
      </c>
      <c r="S91" s="1286">
        <f>'2 уровень'!Y888</f>
        <v>0</v>
      </c>
      <c r="T91" s="1286">
        <f>'2 уровень'!Z888</f>
        <v>0</v>
      </c>
      <c r="U91" s="1286">
        <f>'2 уровень'!AA888</f>
        <v>0</v>
      </c>
      <c r="V91" s="1286">
        <f>'2 уровень'!AB888</f>
        <v>0</v>
      </c>
      <c r="W91" s="1286">
        <f>'2 уровень'!AC888</f>
        <v>0</v>
      </c>
      <c r="X91" s="1286">
        <f>'2 уровень'!AD888</f>
        <v>0</v>
      </c>
      <c r="Y91" s="1286">
        <f>'2 уровень'!AE888</f>
        <v>0</v>
      </c>
      <c r="Z91" s="1286">
        <f>'2 уровень'!AF888</f>
        <v>0</v>
      </c>
      <c r="AA91" s="3202">
        <f>'2 уровень'!AG888</f>
        <v>0</v>
      </c>
      <c r="AB91" s="1286">
        <f>'2 уровень'!AH888</f>
        <v>0</v>
      </c>
      <c r="AC91" s="1286">
        <f>'2 уровень'!AI888</f>
        <v>0</v>
      </c>
      <c r="AD91" s="1286">
        <f>'2 уровень'!AJ888</f>
        <v>0</v>
      </c>
      <c r="AE91" s="1286">
        <f>'2 уровень'!AK888</f>
        <v>0</v>
      </c>
      <c r="AF91" s="2094">
        <f>'2 уровень'!AL888</f>
        <v>0</v>
      </c>
      <c r="AG91" s="3779">
        <f>'2 уровень'!AM888</f>
        <v>0</v>
      </c>
      <c r="AH91" s="1286"/>
      <c r="AI91" s="1286"/>
      <c r="AJ91" s="4249">
        <f>'2 уровень'!AN888</f>
        <v>0</v>
      </c>
      <c r="AK91" s="4253">
        <f>'2 уровень'!AO888</f>
        <v>0</v>
      </c>
      <c r="AL91" s="1339">
        <f t="shared" si="3"/>
        <v>0</v>
      </c>
      <c r="AM91" s="3825">
        <f t="shared" si="5"/>
        <v>0</v>
      </c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  <c r="EE91" s="24"/>
      <c r="EF91" s="24"/>
      <c r="EG91" s="24"/>
      <c r="EH91" s="24"/>
      <c r="EI91" s="24"/>
      <c r="EJ91" s="24"/>
      <c r="EK91" s="24"/>
      <c r="EL91" s="24"/>
      <c r="EM91" s="24"/>
      <c r="EN91" s="24"/>
      <c r="EO91" s="24"/>
      <c r="EP91" s="24"/>
      <c r="EQ91" s="24"/>
      <c r="ER91" s="24"/>
      <c r="ES91" s="24"/>
      <c r="ET91" s="24"/>
      <c r="EU91" s="24"/>
      <c r="EV91" s="24"/>
      <c r="EW91" s="24"/>
      <c r="EX91" s="24"/>
      <c r="EY91" s="24"/>
      <c r="EZ91" s="24"/>
      <c r="FA91" s="24"/>
      <c r="FB91" s="24"/>
      <c r="FC91" s="24"/>
      <c r="FD91" s="24"/>
      <c r="FE91" s="24"/>
      <c r="FF91" s="24"/>
      <c r="FG91" s="24"/>
      <c r="FH91" s="24"/>
      <c r="FI91" s="24"/>
      <c r="FJ91" s="24"/>
      <c r="FK91" s="24"/>
      <c r="FL91" s="24"/>
      <c r="FM91" s="24"/>
      <c r="FN91" s="24"/>
      <c r="FO91" s="24"/>
      <c r="FP91" s="24"/>
      <c r="FQ91" s="24"/>
      <c r="FR91" s="24"/>
      <c r="FS91" s="24"/>
      <c r="FT91" s="24"/>
      <c r="FU91" s="24"/>
      <c r="FV91" s="24"/>
      <c r="FW91" s="24"/>
      <c r="FX91" s="24"/>
      <c r="FY91" s="24"/>
      <c r="FZ91" s="24"/>
      <c r="GA91" s="24"/>
      <c r="GB91" s="24"/>
      <c r="GC91" s="24"/>
      <c r="GD91" s="24"/>
      <c r="GE91" s="24"/>
      <c r="GF91" s="24"/>
      <c r="GG91" s="24"/>
      <c r="GH91" s="24"/>
      <c r="GI91" s="24"/>
      <c r="GJ91" s="24"/>
      <c r="GK91" s="24"/>
      <c r="GL91" s="24"/>
      <c r="GM91" s="24"/>
      <c r="GN91" s="24"/>
      <c r="GO91" s="24"/>
      <c r="GP91" s="24"/>
      <c r="GQ91" s="24"/>
      <c r="GR91" s="24"/>
      <c r="GS91" s="24"/>
      <c r="GT91" s="24"/>
      <c r="GU91" s="24"/>
      <c r="GV91" s="24"/>
    </row>
    <row r="92" spans="1:204" s="775" customFormat="1" ht="29.25" x14ac:dyDescent="0.25">
      <c r="A92" s="24"/>
      <c r="B92" s="2596" t="s">
        <v>135</v>
      </c>
      <c r="C92" s="37">
        <f>'2 уровень'!F889</f>
        <v>309590.74468085106</v>
      </c>
      <c r="D92" s="37">
        <f>'2 уровень'!H889</f>
        <v>0</v>
      </c>
      <c r="E92" s="37">
        <f>'2 уровень'!I889</f>
        <v>180594.62765957447</v>
      </c>
      <c r="F92" s="37">
        <f>'2 уровень'!J889</f>
        <v>168533.14787234043</v>
      </c>
      <c r="G92" s="801">
        <f>'2 уровень'!K889</f>
        <v>93.321241089203255</v>
      </c>
      <c r="H92" s="3752">
        <f>'2 уровень'!L889</f>
        <v>36</v>
      </c>
      <c r="I92" s="788">
        <f>'2 уровень'!M889</f>
        <v>0</v>
      </c>
      <c r="J92" s="788">
        <f>'2 уровень'!N889</f>
        <v>0</v>
      </c>
      <c r="K92" s="27">
        <f>'2 уровень'!O889</f>
        <v>0</v>
      </c>
      <c r="L92" s="27">
        <f>'2 уровень'!R889</f>
        <v>0</v>
      </c>
      <c r="M92" s="27">
        <f>'2 уровень'!S889</f>
        <v>0</v>
      </c>
      <c r="N92" s="27">
        <f>'2 уровень'!T889</f>
        <v>0</v>
      </c>
      <c r="O92" s="27">
        <f>'2 уровень'!U889</f>
        <v>0</v>
      </c>
      <c r="P92" s="27">
        <f>'2 уровень'!V889</f>
        <v>0</v>
      </c>
      <c r="Q92" s="1286">
        <f>'2 уровень'!W889</f>
        <v>0</v>
      </c>
      <c r="R92" s="1286">
        <f>'2 уровень'!X889</f>
        <v>0</v>
      </c>
      <c r="S92" s="1286">
        <f>'2 уровень'!Y889</f>
        <v>0</v>
      </c>
      <c r="T92" s="1286">
        <f>'2 уровень'!Z889</f>
        <v>0</v>
      </c>
      <c r="U92" s="1286">
        <f>'2 уровень'!AA889</f>
        <v>0</v>
      </c>
      <c r="V92" s="1286">
        <f>'2 уровень'!AB889</f>
        <v>0</v>
      </c>
      <c r="W92" s="1286">
        <f>'2 уровень'!AC889</f>
        <v>0</v>
      </c>
      <c r="X92" s="1286">
        <f>'2 уровень'!AD889</f>
        <v>0</v>
      </c>
      <c r="Y92" s="1286">
        <f>'2 уровень'!AE889</f>
        <v>0</v>
      </c>
      <c r="Z92" s="1286">
        <f>'2 уровень'!AF889</f>
        <v>0</v>
      </c>
      <c r="AA92" s="3202">
        <f>'2 уровень'!AG889</f>
        <v>0</v>
      </c>
      <c r="AB92" s="1286">
        <f>'2 уровень'!AH889</f>
        <v>0</v>
      </c>
      <c r="AC92" s="1286">
        <f>'2 уровень'!AI889</f>
        <v>0</v>
      </c>
      <c r="AD92" s="1286">
        <f>'2 уровень'!AJ889</f>
        <v>0</v>
      </c>
      <c r="AE92" s="1286">
        <f>'2 уровень'!AK889</f>
        <v>0</v>
      </c>
      <c r="AF92" s="2094">
        <f>'2 уровень'!AL889</f>
        <v>0</v>
      </c>
      <c r="AG92" s="3779">
        <f>'2 уровень'!AM889</f>
        <v>0</v>
      </c>
      <c r="AH92" s="1286"/>
      <c r="AI92" s="1286"/>
      <c r="AJ92" s="4249">
        <f>'2 уровень'!AN889</f>
        <v>0</v>
      </c>
      <c r="AK92" s="4253">
        <f>'2 уровень'!AO889</f>
        <v>0</v>
      </c>
      <c r="AL92" s="1339">
        <f t="shared" si="3"/>
        <v>0</v>
      </c>
      <c r="AM92" s="3825">
        <f t="shared" si="5"/>
        <v>0</v>
      </c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  <c r="EE92" s="24"/>
      <c r="EF92" s="24"/>
      <c r="EG92" s="24"/>
      <c r="EH92" s="24"/>
      <c r="EI92" s="24"/>
      <c r="EJ92" s="24"/>
      <c r="EK92" s="24"/>
      <c r="EL92" s="24"/>
      <c r="EM92" s="24"/>
      <c r="EN92" s="24"/>
      <c r="EO92" s="24"/>
      <c r="EP92" s="24"/>
      <c r="EQ92" s="24"/>
      <c r="ER92" s="24"/>
      <c r="ES92" s="24"/>
      <c r="ET92" s="24"/>
      <c r="EU92" s="24"/>
      <c r="EV92" s="24"/>
      <c r="EW92" s="24"/>
      <c r="EX92" s="24"/>
      <c r="EY92" s="24"/>
      <c r="EZ92" s="24"/>
      <c r="FA92" s="24"/>
      <c r="FB92" s="24"/>
      <c r="FC92" s="24"/>
      <c r="FD92" s="24"/>
      <c r="FE92" s="24"/>
      <c r="FF92" s="24"/>
      <c r="FG92" s="24"/>
      <c r="FH92" s="24"/>
      <c r="FI92" s="24"/>
      <c r="FJ92" s="24"/>
      <c r="FK92" s="24"/>
      <c r="FL92" s="24"/>
      <c r="FM92" s="24"/>
      <c r="FN92" s="24"/>
      <c r="FO92" s="24"/>
      <c r="FP92" s="24"/>
      <c r="FQ92" s="24"/>
      <c r="FR92" s="24"/>
      <c r="FS92" s="24"/>
      <c r="FT92" s="24"/>
      <c r="FU92" s="24"/>
      <c r="FV92" s="24"/>
      <c r="FW92" s="24"/>
      <c r="FX92" s="24"/>
      <c r="FY92" s="24"/>
      <c r="FZ92" s="24"/>
      <c r="GA92" s="24"/>
      <c r="GB92" s="24"/>
      <c r="GC92" s="24"/>
      <c r="GD92" s="24"/>
      <c r="GE92" s="24"/>
      <c r="GF92" s="24"/>
      <c r="GG92" s="24"/>
      <c r="GH92" s="24"/>
      <c r="GI92" s="24"/>
      <c r="GJ92" s="24"/>
      <c r="GK92" s="24"/>
      <c r="GL92" s="24"/>
      <c r="GM92" s="24"/>
      <c r="GN92" s="24"/>
      <c r="GO92" s="24"/>
      <c r="GP92" s="24"/>
      <c r="GQ92" s="24"/>
      <c r="GR92" s="24"/>
      <c r="GS92" s="24"/>
      <c r="GT92" s="24"/>
      <c r="GU92" s="24"/>
      <c r="GV92" s="24"/>
    </row>
    <row r="93" spans="1:204" s="775" customFormat="1" x14ac:dyDescent="0.25">
      <c r="A93" s="24"/>
      <c r="B93" s="2597" t="s">
        <v>247</v>
      </c>
      <c r="C93" s="37">
        <f>'2 уровень'!F890</f>
        <v>299760</v>
      </c>
      <c r="D93" s="37">
        <f>'2 уровень'!H890</f>
        <v>0</v>
      </c>
      <c r="E93" s="37">
        <f>'2 уровень'!I890</f>
        <v>174860</v>
      </c>
      <c r="F93" s="37">
        <f>'2 уровень'!J890</f>
        <v>162623</v>
      </c>
      <c r="G93" s="801">
        <f>'2 уровень'!K890</f>
        <v>93.001830035456933</v>
      </c>
      <c r="H93" s="3752">
        <f>'2 уровень'!L890</f>
        <v>36</v>
      </c>
      <c r="I93" s="788">
        <f>'2 уровень'!M890</f>
        <v>0</v>
      </c>
      <c r="J93" s="788">
        <f>'2 уровень'!N890</f>
        <v>0</v>
      </c>
      <c r="K93" s="27">
        <f>'2 уровень'!O890</f>
        <v>0</v>
      </c>
      <c r="L93" s="27">
        <f>'2 уровень'!R890</f>
        <v>0</v>
      </c>
      <c r="M93" s="27">
        <f>'2 уровень'!S890</f>
        <v>0</v>
      </c>
      <c r="N93" s="27">
        <f>'2 уровень'!T890</f>
        <v>0</v>
      </c>
      <c r="O93" s="27">
        <f>'2 уровень'!U890</f>
        <v>0</v>
      </c>
      <c r="P93" s="27">
        <f>'2 уровень'!V890</f>
        <v>0</v>
      </c>
      <c r="Q93" s="1286">
        <f>'2 уровень'!W890</f>
        <v>0</v>
      </c>
      <c r="R93" s="1286">
        <f>'2 уровень'!X890</f>
        <v>0</v>
      </c>
      <c r="S93" s="1286">
        <f>'2 уровень'!Y890</f>
        <v>0</v>
      </c>
      <c r="T93" s="1286">
        <f>'2 уровень'!Z890</f>
        <v>0</v>
      </c>
      <c r="U93" s="1286">
        <f>'2 уровень'!AA890</f>
        <v>0</v>
      </c>
      <c r="V93" s="1286">
        <f>'2 уровень'!AB890</f>
        <v>0</v>
      </c>
      <c r="W93" s="1286">
        <f>'2 уровень'!AC890</f>
        <v>0</v>
      </c>
      <c r="X93" s="1286">
        <f>'2 уровень'!AD890</f>
        <v>0</v>
      </c>
      <c r="Y93" s="1286">
        <f>'2 уровень'!AE890</f>
        <v>0</v>
      </c>
      <c r="Z93" s="1286">
        <f>'2 уровень'!AF890</f>
        <v>0</v>
      </c>
      <c r="AA93" s="3202">
        <f>'2 уровень'!AG890</f>
        <v>0</v>
      </c>
      <c r="AB93" s="1286">
        <f>'2 уровень'!AH890</f>
        <v>0</v>
      </c>
      <c r="AC93" s="1286">
        <f>'2 уровень'!AI890</f>
        <v>0</v>
      </c>
      <c r="AD93" s="1286">
        <f>'2 уровень'!AJ890</f>
        <v>0</v>
      </c>
      <c r="AE93" s="1286">
        <f>'2 уровень'!AK890</f>
        <v>0</v>
      </c>
      <c r="AF93" s="2094">
        <f>'2 уровень'!AL890</f>
        <v>0</v>
      </c>
      <c r="AG93" s="3779">
        <f>'2 уровень'!AM890</f>
        <v>0</v>
      </c>
      <c r="AH93" s="1286"/>
      <c r="AI93" s="1286"/>
      <c r="AJ93" s="4249">
        <f>'2 уровень'!AN890</f>
        <v>0</v>
      </c>
      <c r="AK93" s="4253">
        <f>'2 уровень'!AO890</f>
        <v>0</v>
      </c>
      <c r="AL93" s="1339">
        <f t="shared" si="3"/>
        <v>0</v>
      </c>
      <c r="AM93" s="3825">
        <f t="shared" si="5"/>
        <v>0</v>
      </c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  <c r="EE93" s="24"/>
      <c r="EF93" s="24"/>
      <c r="EG93" s="24"/>
      <c r="EH93" s="24"/>
      <c r="EI93" s="24"/>
      <c r="EJ93" s="24"/>
      <c r="EK93" s="24"/>
      <c r="EL93" s="24"/>
      <c r="EM93" s="24"/>
      <c r="EN93" s="24"/>
      <c r="EO93" s="24"/>
      <c r="EP93" s="24"/>
      <c r="EQ93" s="24"/>
      <c r="ER93" s="24"/>
      <c r="ES93" s="24"/>
      <c r="ET93" s="24"/>
      <c r="EU93" s="24"/>
      <c r="EV93" s="24"/>
      <c r="EW93" s="24"/>
      <c r="EX93" s="24"/>
      <c r="EY93" s="24"/>
      <c r="EZ93" s="24"/>
      <c r="FA93" s="24"/>
      <c r="FB93" s="24"/>
      <c r="FC93" s="24"/>
      <c r="FD93" s="24"/>
      <c r="FE93" s="24"/>
      <c r="FF93" s="24"/>
      <c r="FG93" s="24"/>
      <c r="FH93" s="24"/>
      <c r="FI93" s="24"/>
      <c r="FJ93" s="24"/>
      <c r="FK93" s="24"/>
      <c r="FL93" s="24"/>
      <c r="FM93" s="24"/>
      <c r="FN93" s="24"/>
      <c r="FO93" s="24"/>
      <c r="FP93" s="24"/>
      <c r="FQ93" s="24"/>
      <c r="FR93" s="24"/>
      <c r="FS93" s="24"/>
      <c r="FT93" s="24"/>
      <c r="FU93" s="24"/>
      <c r="FV93" s="24"/>
      <c r="FW93" s="24"/>
      <c r="FX93" s="24"/>
      <c r="FY93" s="24"/>
      <c r="FZ93" s="24"/>
      <c r="GA93" s="24"/>
      <c r="GB93" s="24"/>
      <c r="GC93" s="24"/>
      <c r="GD93" s="24"/>
      <c r="GE93" s="24"/>
      <c r="GF93" s="24"/>
      <c r="GG93" s="24"/>
      <c r="GH93" s="24"/>
      <c r="GI93" s="24"/>
      <c r="GJ93" s="24"/>
      <c r="GK93" s="24"/>
      <c r="GL93" s="24"/>
      <c r="GM93" s="24"/>
      <c r="GN93" s="24"/>
      <c r="GO93" s="24"/>
      <c r="GP93" s="24"/>
      <c r="GQ93" s="24"/>
      <c r="GR93" s="24"/>
      <c r="GS93" s="24"/>
      <c r="GT93" s="24"/>
      <c r="GU93" s="24"/>
      <c r="GV93" s="24"/>
    </row>
    <row r="94" spans="1:204" s="775" customFormat="1" x14ac:dyDescent="0.25">
      <c r="A94" s="24"/>
      <c r="B94" s="2597" t="s">
        <v>403</v>
      </c>
      <c r="C94" s="37">
        <f>'2 уровень'!F891</f>
        <v>9830.7446808510631</v>
      </c>
      <c r="D94" s="37">
        <f>'2 уровень'!H891</f>
        <v>0</v>
      </c>
      <c r="E94" s="37">
        <f>'2 уровень'!I891</f>
        <v>5734.6276595744685</v>
      </c>
      <c r="F94" s="37">
        <f>'2 уровень'!J891</f>
        <v>5910.1478723404252</v>
      </c>
      <c r="G94" s="801">
        <f>'2 уровень'!K891</f>
        <v>103.06070809101111</v>
      </c>
      <c r="H94" s="3752">
        <f>'2 уровень'!L891</f>
        <v>0</v>
      </c>
      <c r="I94" s="788">
        <f>'2 уровень'!M891</f>
        <v>0</v>
      </c>
      <c r="J94" s="788">
        <f>'2 уровень'!N891</f>
        <v>0</v>
      </c>
      <c r="K94" s="27">
        <f>'2 уровень'!O891</f>
        <v>0</v>
      </c>
      <c r="L94" s="27">
        <f>'2 уровень'!R891</f>
        <v>0</v>
      </c>
      <c r="M94" s="27">
        <f>'2 уровень'!S891</f>
        <v>0</v>
      </c>
      <c r="N94" s="27">
        <f>'2 уровень'!T891</f>
        <v>0</v>
      </c>
      <c r="O94" s="27">
        <f>'2 уровень'!U891</f>
        <v>0</v>
      </c>
      <c r="P94" s="27">
        <f>'2 уровень'!V891</f>
        <v>0</v>
      </c>
      <c r="Q94" s="1286">
        <f>'2 уровень'!W891</f>
        <v>0</v>
      </c>
      <c r="R94" s="1286">
        <f>'2 уровень'!X891</f>
        <v>0</v>
      </c>
      <c r="S94" s="1286">
        <f>'2 уровень'!Y891</f>
        <v>0</v>
      </c>
      <c r="T94" s="1286">
        <f>'2 уровень'!Z891</f>
        <v>0</v>
      </c>
      <c r="U94" s="1286">
        <f>'2 уровень'!AA891</f>
        <v>0</v>
      </c>
      <c r="V94" s="1286">
        <f>'2 уровень'!AB891</f>
        <v>0</v>
      </c>
      <c r="W94" s="1286">
        <f>'2 уровень'!AC891</f>
        <v>0</v>
      </c>
      <c r="X94" s="1286">
        <f>'2 уровень'!AD891</f>
        <v>0</v>
      </c>
      <c r="Y94" s="1286">
        <f>'2 уровень'!AE891</f>
        <v>0</v>
      </c>
      <c r="Z94" s="1286">
        <f>'2 уровень'!AF891</f>
        <v>0</v>
      </c>
      <c r="AA94" s="3202">
        <f>'2 уровень'!AG891</f>
        <v>0</v>
      </c>
      <c r="AB94" s="1286">
        <f>'2 уровень'!AH891</f>
        <v>0</v>
      </c>
      <c r="AC94" s="1286">
        <f>'2 уровень'!AI891</f>
        <v>0</v>
      </c>
      <c r="AD94" s="1286">
        <f>'2 уровень'!AJ891</f>
        <v>0</v>
      </c>
      <c r="AE94" s="1286">
        <f>'2 уровень'!AK891</f>
        <v>0</v>
      </c>
      <c r="AF94" s="2094">
        <f>'2 уровень'!AL891</f>
        <v>0</v>
      </c>
      <c r="AG94" s="3779">
        <f>'2 уровень'!AM891</f>
        <v>0</v>
      </c>
      <c r="AH94" s="1286"/>
      <c r="AI94" s="1286"/>
      <c r="AJ94" s="4249">
        <f>'2 уровень'!AN891</f>
        <v>0</v>
      </c>
      <c r="AK94" s="4253">
        <f>'2 уровень'!AO891</f>
        <v>0</v>
      </c>
      <c r="AL94" s="1339">
        <f t="shared" si="3"/>
        <v>0</v>
      </c>
      <c r="AM94" s="3825">
        <f t="shared" si="5"/>
        <v>0</v>
      </c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  <c r="EE94" s="24"/>
      <c r="EF94" s="24"/>
      <c r="EG94" s="24"/>
      <c r="EH94" s="24"/>
      <c r="EI94" s="24"/>
      <c r="EJ94" s="24"/>
      <c r="EK94" s="24"/>
      <c r="EL94" s="24"/>
      <c r="EM94" s="24"/>
      <c r="EN94" s="24"/>
      <c r="EO94" s="24"/>
      <c r="EP94" s="24"/>
      <c r="EQ94" s="24"/>
      <c r="ER94" s="24"/>
      <c r="ES94" s="24"/>
      <c r="ET94" s="24"/>
      <c r="EU94" s="24"/>
      <c r="EV94" s="24"/>
      <c r="EW94" s="24"/>
      <c r="EX94" s="24"/>
      <c r="EY94" s="24"/>
      <c r="EZ94" s="24"/>
      <c r="FA94" s="24"/>
      <c r="FB94" s="24"/>
      <c r="FC94" s="24"/>
      <c r="FD94" s="24"/>
      <c r="FE94" s="24"/>
      <c r="FF94" s="24"/>
      <c r="FG94" s="24"/>
      <c r="FH94" s="24"/>
      <c r="FI94" s="24"/>
      <c r="FJ94" s="24"/>
      <c r="FK94" s="24"/>
      <c r="FL94" s="24"/>
      <c r="FM94" s="24"/>
      <c r="FN94" s="24"/>
      <c r="FO94" s="24"/>
      <c r="FP94" s="24"/>
      <c r="FQ94" s="24"/>
      <c r="FR94" s="24"/>
      <c r="FS94" s="24"/>
      <c r="FT94" s="24"/>
      <c r="FU94" s="24"/>
      <c r="FV94" s="24"/>
      <c r="FW94" s="24"/>
      <c r="FX94" s="24"/>
      <c r="FY94" s="24"/>
      <c r="FZ94" s="24"/>
      <c r="GA94" s="24"/>
      <c r="GB94" s="24"/>
      <c r="GC94" s="24"/>
      <c r="GD94" s="24"/>
      <c r="GE94" s="24"/>
      <c r="GF94" s="24"/>
      <c r="GG94" s="24"/>
      <c r="GH94" s="24"/>
      <c r="GI94" s="24"/>
      <c r="GJ94" s="24"/>
      <c r="GK94" s="24"/>
      <c r="GL94" s="24"/>
      <c r="GM94" s="24"/>
      <c r="GN94" s="24"/>
      <c r="GO94" s="24"/>
      <c r="GP94" s="24"/>
      <c r="GQ94" s="24"/>
      <c r="GR94" s="24"/>
      <c r="GS94" s="24"/>
      <c r="GT94" s="24"/>
      <c r="GU94" s="24"/>
      <c r="GV94" s="24"/>
    </row>
    <row r="95" spans="1:204" s="775" customFormat="1" x14ac:dyDescent="0.25">
      <c r="A95" s="24"/>
      <c r="B95" s="2598" t="s">
        <v>420</v>
      </c>
      <c r="C95" s="37">
        <f>'2 уровень'!F892</f>
        <v>92409</v>
      </c>
      <c r="D95" s="37">
        <f>'2 уровень'!H892</f>
        <v>0</v>
      </c>
      <c r="E95" s="37">
        <f>'2 уровень'!I892</f>
        <v>53905.500000000007</v>
      </c>
      <c r="F95" s="37">
        <f>'2 уровень'!J892</f>
        <v>55555.390000000007</v>
      </c>
      <c r="G95" s="801">
        <f>'2 уровень'!K892</f>
        <v>103.06070809101111</v>
      </c>
      <c r="H95" s="3752">
        <f>'2 уровень'!L892</f>
        <v>0</v>
      </c>
      <c r="I95" s="788">
        <f>'2 уровень'!M892</f>
        <v>0</v>
      </c>
      <c r="J95" s="788">
        <f>'2 уровень'!N892</f>
        <v>0</v>
      </c>
      <c r="K95" s="27">
        <f>'2 уровень'!O892</f>
        <v>0</v>
      </c>
      <c r="L95" s="27">
        <f>'2 уровень'!R892</f>
        <v>0</v>
      </c>
      <c r="M95" s="27">
        <f>'2 уровень'!S892</f>
        <v>0</v>
      </c>
      <c r="N95" s="27">
        <f>'2 уровень'!T892</f>
        <v>0</v>
      </c>
      <c r="O95" s="27">
        <f>'2 уровень'!U892</f>
        <v>0</v>
      </c>
      <c r="P95" s="27">
        <f>'2 уровень'!V892</f>
        <v>0</v>
      </c>
      <c r="Q95" s="1286">
        <f>'2 уровень'!W892</f>
        <v>0</v>
      </c>
      <c r="R95" s="1286">
        <f>'2 уровень'!X892</f>
        <v>0</v>
      </c>
      <c r="S95" s="1286">
        <f>'2 уровень'!Y892</f>
        <v>0</v>
      </c>
      <c r="T95" s="1286">
        <f>'2 уровень'!Z892</f>
        <v>0</v>
      </c>
      <c r="U95" s="1286">
        <f>'2 уровень'!AA892</f>
        <v>0</v>
      </c>
      <c r="V95" s="1286">
        <f>'2 уровень'!AB892</f>
        <v>0</v>
      </c>
      <c r="W95" s="1286">
        <f>'2 уровень'!AC892</f>
        <v>0</v>
      </c>
      <c r="X95" s="1286">
        <f>'2 уровень'!AD892</f>
        <v>0</v>
      </c>
      <c r="Y95" s="1286">
        <f>'2 уровень'!AE892</f>
        <v>0</v>
      </c>
      <c r="Z95" s="1286">
        <f>'2 уровень'!AF892</f>
        <v>0</v>
      </c>
      <c r="AA95" s="3202">
        <f>'2 уровень'!AG892</f>
        <v>0</v>
      </c>
      <c r="AB95" s="1286">
        <f>'2 уровень'!AH892</f>
        <v>0</v>
      </c>
      <c r="AC95" s="1286">
        <f>'2 уровень'!AI892</f>
        <v>0</v>
      </c>
      <c r="AD95" s="1286">
        <f>'2 уровень'!AJ892</f>
        <v>0</v>
      </c>
      <c r="AE95" s="1286">
        <f>'2 уровень'!AK892</f>
        <v>0</v>
      </c>
      <c r="AF95" s="2094">
        <f>'2 уровень'!AL892</f>
        <v>0</v>
      </c>
      <c r="AG95" s="3779">
        <f>'2 уровень'!AM892</f>
        <v>0</v>
      </c>
      <c r="AH95" s="1286"/>
      <c r="AI95" s="1286"/>
      <c r="AJ95" s="4249">
        <f>'2 уровень'!AN892</f>
        <v>0</v>
      </c>
      <c r="AK95" s="4253">
        <f>'2 уровень'!AO892</f>
        <v>0</v>
      </c>
      <c r="AL95" s="1339">
        <f t="shared" si="3"/>
        <v>0</v>
      </c>
      <c r="AM95" s="3825">
        <f t="shared" si="5"/>
        <v>0</v>
      </c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  <c r="EE95" s="24"/>
      <c r="EF95" s="24"/>
      <c r="EG95" s="24"/>
      <c r="EH95" s="24"/>
      <c r="EI95" s="24"/>
      <c r="EJ95" s="24"/>
      <c r="EK95" s="24"/>
      <c r="EL95" s="24"/>
      <c r="EM95" s="24"/>
      <c r="EN95" s="24"/>
      <c r="EO95" s="24"/>
      <c r="EP95" s="24"/>
      <c r="EQ95" s="24"/>
      <c r="ER95" s="24"/>
      <c r="ES95" s="24"/>
      <c r="ET95" s="24"/>
      <c r="EU95" s="24"/>
      <c r="EV95" s="24"/>
      <c r="EW95" s="24"/>
      <c r="EX95" s="24"/>
      <c r="EY95" s="24"/>
      <c r="EZ95" s="24"/>
      <c r="FA95" s="24"/>
      <c r="FB95" s="24"/>
      <c r="FC95" s="24"/>
      <c r="FD95" s="24"/>
      <c r="FE95" s="24"/>
      <c r="FF95" s="24"/>
      <c r="FG95" s="24"/>
      <c r="FH95" s="24"/>
      <c r="FI95" s="24"/>
      <c r="FJ95" s="24"/>
      <c r="FK95" s="24"/>
      <c r="FL95" s="24"/>
      <c r="FM95" s="24"/>
      <c r="FN95" s="24"/>
      <c r="FO95" s="24"/>
      <c r="FP95" s="24"/>
      <c r="FQ95" s="24"/>
      <c r="FR95" s="24"/>
      <c r="FS95" s="24"/>
      <c r="FT95" s="24"/>
      <c r="FU95" s="24"/>
      <c r="FV95" s="24"/>
      <c r="FW95" s="24"/>
      <c r="FX95" s="24"/>
      <c r="FY95" s="24"/>
      <c r="FZ95" s="24"/>
      <c r="GA95" s="24"/>
      <c r="GB95" s="24"/>
      <c r="GC95" s="24"/>
      <c r="GD95" s="24"/>
      <c r="GE95" s="24"/>
      <c r="GF95" s="24"/>
      <c r="GG95" s="24"/>
      <c r="GH95" s="24"/>
      <c r="GI95" s="24"/>
      <c r="GJ95" s="24"/>
      <c r="GK95" s="24"/>
      <c r="GL95" s="24"/>
      <c r="GM95" s="24"/>
      <c r="GN95" s="24"/>
      <c r="GO95" s="24"/>
      <c r="GP95" s="24"/>
      <c r="GQ95" s="24"/>
      <c r="GR95" s="24"/>
      <c r="GS95" s="24"/>
      <c r="GT95" s="24"/>
      <c r="GU95" s="24"/>
      <c r="GV95" s="24"/>
    </row>
    <row r="96" spans="1:204" s="775" customFormat="1" x14ac:dyDescent="0.25">
      <c r="A96" s="24"/>
      <c r="B96" s="2599" t="s">
        <v>213</v>
      </c>
      <c r="C96" s="37">
        <f>'2 уровень'!F893</f>
        <v>0</v>
      </c>
      <c r="D96" s="37">
        <f>'2 уровень'!H893</f>
        <v>0</v>
      </c>
      <c r="E96" s="37">
        <f>'2 уровень'!I893</f>
        <v>0</v>
      </c>
      <c r="F96" s="37">
        <f>'2 уровень'!J893</f>
        <v>0</v>
      </c>
      <c r="G96" s="801">
        <f>'2 уровень'!K893</f>
        <v>0</v>
      </c>
      <c r="H96" s="3752">
        <f>'2 уровень'!L893</f>
        <v>0</v>
      </c>
      <c r="I96" s="788">
        <f>'2 уровень'!M893</f>
        <v>0</v>
      </c>
      <c r="J96" s="788">
        <f>'2 уровень'!N893</f>
        <v>0</v>
      </c>
      <c r="K96" s="27">
        <f>'2 уровень'!O893</f>
        <v>0</v>
      </c>
      <c r="L96" s="27">
        <f>'2 уровень'!R893</f>
        <v>0</v>
      </c>
      <c r="M96" s="27">
        <f>'2 уровень'!S893</f>
        <v>0</v>
      </c>
      <c r="N96" s="27">
        <f>'2 уровень'!T893</f>
        <v>0</v>
      </c>
      <c r="O96" s="27">
        <f>'2 уровень'!U893</f>
        <v>0</v>
      </c>
      <c r="P96" s="27">
        <f>'2 уровень'!V893</f>
        <v>0</v>
      </c>
      <c r="Q96" s="1286">
        <f>'2 уровень'!W893</f>
        <v>459294.55407000001</v>
      </c>
      <c r="R96" s="1286">
        <f>'2 уровень'!X893</f>
        <v>459294.55407000001</v>
      </c>
      <c r="S96" s="1286">
        <f>'2 уровень'!Y893</f>
        <v>459294.55407000001</v>
      </c>
      <c r="T96" s="1286">
        <f>'2 уровень'!Z893</f>
        <v>459294.55407000001</v>
      </c>
      <c r="U96" s="1286">
        <f>'2 уровень'!AA893</f>
        <v>459437.35034999996</v>
      </c>
      <c r="V96" s="1286">
        <f>'2 уровень'!AB893</f>
        <v>459437.35034999996</v>
      </c>
      <c r="W96" s="1286">
        <f>'2 уровень'!AC893</f>
        <v>462203.82634999999</v>
      </c>
      <c r="X96" s="1286">
        <f>'2 уровень'!AD893</f>
        <v>470635.89344999992</v>
      </c>
      <c r="Y96" s="1286">
        <f>'2 уровень'!AE893</f>
        <v>276623.66144583328</v>
      </c>
      <c r="Z96" s="1286">
        <f>'2 уровень'!AF893</f>
        <v>260360.99729999999</v>
      </c>
      <c r="AA96" s="3202">
        <f>'2 уровень'!AG893</f>
        <v>0</v>
      </c>
      <c r="AB96" s="1286">
        <f>'2 уровень'!AH893</f>
        <v>0</v>
      </c>
      <c r="AC96" s="1286">
        <f>'2 уровень'!AI893</f>
        <v>-16262.664145833263</v>
      </c>
      <c r="AD96" s="1286">
        <f>'2 уровень'!AJ893</f>
        <v>-0.74754999999999994</v>
      </c>
      <c r="AE96" s="1286">
        <f>'2 уровень'!AK893</f>
        <v>-85.055650000000014</v>
      </c>
      <c r="AF96" s="2094">
        <f>'2 уровень'!AL893</f>
        <v>260275.94165000002</v>
      </c>
      <c r="AG96" s="3779">
        <f>'2 уровень'!AM893</f>
        <v>2993.3396699999998</v>
      </c>
      <c r="AH96" s="1286">
        <f>Z96/Y96*100</f>
        <v>94.121014789250864</v>
      </c>
      <c r="AI96" s="1286">
        <f>AF96/Y96*100</f>
        <v>94.090267003773874</v>
      </c>
      <c r="AJ96" s="4249">
        <f>'2 уровень'!AN893</f>
        <v>0</v>
      </c>
      <c r="AK96" s="4253">
        <f>'2 уровень'!AO893</f>
        <v>0</v>
      </c>
      <c r="AL96" s="1339">
        <f t="shared" si="3"/>
        <v>470635893.44999993</v>
      </c>
      <c r="AM96" s="3825" t="e">
        <f t="shared" si="5"/>
        <v>#DIV/0!</v>
      </c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  <c r="EE96" s="24"/>
      <c r="EF96" s="24"/>
      <c r="EG96" s="24"/>
      <c r="EH96" s="24"/>
      <c r="EI96" s="24"/>
      <c r="EJ96" s="24"/>
      <c r="EK96" s="24"/>
      <c r="EL96" s="24"/>
      <c r="EM96" s="24"/>
      <c r="EN96" s="24"/>
      <c r="EO96" s="24"/>
      <c r="EP96" s="24"/>
      <c r="EQ96" s="24"/>
      <c r="ER96" s="24"/>
      <c r="ES96" s="24"/>
      <c r="ET96" s="24"/>
      <c r="EU96" s="24"/>
      <c r="EV96" s="24"/>
      <c r="EW96" s="24"/>
      <c r="EX96" s="24"/>
      <c r="EY96" s="24"/>
      <c r="EZ96" s="24"/>
      <c r="FA96" s="24"/>
      <c r="FB96" s="24"/>
      <c r="FC96" s="24"/>
      <c r="FD96" s="24"/>
      <c r="FE96" s="24"/>
      <c r="FF96" s="24"/>
      <c r="FG96" s="24"/>
      <c r="FH96" s="24"/>
      <c r="FI96" s="24"/>
      <c r="FJ96" s="24"/>
      <c r="FK96" s="24"/>
      <c r="FL96" s="24"/>
      <c r="FM96" s="24"/>
      <c r="FN96" s="24"/>
      <c r="FO96" s="24"/>
      <c r="FP96" s="24"/>
      <c r="FQ96" s="24"/>
      <c r="FR96" s="24"/>
      <c r="FS96" s="24"/>
      <c r="FT96" s="24"/>
      <c r="FU96" s="24"/>
      <c r="FV96" s="24"/>
      <c r="FW96" s="24"/>
      <c r="FX96" s="24"/>
      <c r="FY96" s="24"/>
      <c r="FZ96" s="24"/>
      <c r="GA96" s="24"/>
      <c r="GB96" s="24"/>
      <c r="GC96" s="24"/>
      <c r="GD96" s="24"/>
      <c r="GE96" s="24"/>
      <c r="GF96" s="24"/>
      <c r="GG96" s="24"/>
      <c r="GH96" s="24"/>
      <c r="GI96" s="24"/>
      <c r="GJ96" s="24"/>
      <c r="GK96" s="24"/>
      <c r="GL96" s="24"/>
      <c r="GM96" s="24"/>
      <c r="GN96" s="24"/>
      <c r="GO96" s="24"/>
      <c r="GP96" s="24"/>
      <c r="GQ96" s="24"/>
      <c r="GR96" s="24"/>
      <c r="GS96" s="24"/>
      <c r="GT96" s="24"/>
      <c r="GU96" s="24"/>
      <c r="GV96" s="24"/>
    </row>
    <row r="97" spans="1:204" s="775" customFormat="1" ht="30" x14ac:dyDescent="0.25">
      <c r="A97" s="24"/>
      <c r="B97" s="2594" t="s">
        <v>393</v>
      </c>
      <c r="C97" s="37">
        <f>'2 уровень'!F894</f>
        <v>0</v>
      </c>
      <c r="D97" s="37">
        <f>'2 уровень'!H894</f>
        <v>0</v>
      </c>
      <c r="E97" s="37">
        <f>'2 уровень'!I894</f>
        <v>0</v>
      </c>
      <c r="F97" s="37">
        <f>'2 уровень'!J894</f>
        <v>0</v>
      </c>
      <c r="G97" s="801">
        <f>'2 уровень'!K894</f>
        <v>0</v>
      </c>
      <c r="H97" s="3752">
        <f>'2 уровень'!L894</f>
        <v>0</v>
      </c>
      <c r="I97" s="788">
        <f>'2 уровень'!M894</f>
        <v>0</v>
      </c>
      <c r="J97" s="788">
        <f>'2 уровень'!N894</f>
        <v>0</v>
      </c>
      <c r="K97" s="27">
        <f>'2 уровень'!O894</f>
        <v>0</v>
      </c>
      <c r="L97" s="27">
        <f>'2 уровень'!R894</f>
        <v>0</v>
      </c>
      <c r="M97" s="27">
        <f>'2 уровень'!S894</f>
        <v>0</v>
      </c>
      <c r="N97" s="27">
        <f>'2 уровень'!T894</f>
        <v>0</v>
      </c>
      <c r="O97" s="27">
        <f>'2 уровень'!U894</f>
        <v>0</v>
      </c>
      <c r="P97" s="27">
        <f>'2 уровень'!V894</f>
        <v>0</v>
      </c>
      <c r="Q97" s="1286">
        <f>'2 уровень'!W894</f>
        <v>0</v>
      </c>
      <c r="R97" s="1286">
        <f>'2 уровень'!X894</f>
        <v>0</v>
      </c>
      <c r="S97" s="1286">
        <f>'2 уровень'!Y894</f>
        <v>0</v>
      </c>
      <c r="T97" s="1286">
        <f>'2 уровень'!Z894</f>
        <v>0</v>
      </c>
      <c r="U97" s="1286">
        <f>'2 уровень'!AA894</f>
        <v>0</v>
      </c>
      <c r="V97" s="1286">
        <f>'2 уровень'!AB894</f>
        <v>0</v>
      </c>
      <c r="W97" s="1286">
        <f>'2 уровень'!AC894</f>
        <v>0</v>
      </c>
      <c r="X97" s="1286">
        <f>'2 уровень'!AD894</f>
        <v>0</v>
      </c>
      <c r="Y97" s="1286">
        <f>'2 уровень'!AE894</f>
        <v>0</v>
      </c>
      <c r="Z97" s="1286">
        <f>'2 уровень'!AF894</f>
        <v>0</v>
      </c>
      <c r="AA97" s="3202">
        <f>'2 уровень'!AG894</f>
        <v>0</v>
      </c>
      <c r="AB97" s="1286">
        <f>'2 уровень'!AH894</f>
        <v>0</v>
      </c>
      <c r="AC97" s="1286">
        <f>'2 уровень'!AI894</f>
        <v>0</v>
      </c>
      <c r="AD97" s="1286">
        <f>'2 уровень'!AJ894</f>
        <v>0</v>
      </c>
      <c r="AE97" s="1286">
        <f>'2 уровень'!AK894</f>
        <v>0</v>
      </c>
      <c r="AF97" s="2094">
        <f>'2 уровень'!AL894</f>
        <v>0</v>
      </c>
      <c r="AG97" s="3779">
        <f>'2 уровень'!AM894</f>
        <v>0</v>
      </c>
      <c r="AH97" s="1286"/>
      <c r="AI97" s="1286"/>
      <c r="AJ97" s="4249">
        <f>'2 уровень'!AN894</f>
        <v>0</v>
      </c>
      <c r="AK97" s="4253">
        <f>'2 уровень'!AO894</f>
        <v>0</v>
      </c>
      <c r="AL97" s="1339">
        <f t="shared" si="3"/>
        <v>0</v>
      </c>
      <c r="AM97" s="3825" t="e">
        <f t="shared" si="5"/>
        <v>#DIV/0!</v>
      </c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  <c r="EE97" s="24"/>
      <c r="EF97" s="24"/>
      <c r="EG97" s="24"/>
      <c r="EH97" s="24"/>
      <c r="EI97" s="24"/>
      <c r="EJ97" s="24"/>
      <c r="EK97" s="24"/>
      <c r="EL97" s="24"/>
      <c r="EM97" s="24"/>
      <c r="EN97" s="24"/>
      <c r="EO97" s="24"/>
      <c r="EP97" s="24"/>
      <c r="EQ97" s="24"/>
      <c r="ER97" s="24"/>
      <c r="ES97" s="24"/>
      <c r="ET97" s="24"/>
      <c r="EU97" s="24"/>
      <c r="EV97" s="24"/>
      <c r="EW97" s="24"/>
      <c r="EX97" s="24"/>
      <c r="EY97" s="24"/>
      <c r="EZ97" s="24"/>
      <c r="FA97" s="24"/>
      <c r="FB97" s="24"/>
      <c r="FC97" s="24"/>
      <c r="FD97" s="24"/>
      <c r="FE97" s="24"/>
      <c r="FF97" s="24"/>
      <c r="FG97" s="24"/>
      <c r="FH97" s="24"/>
      <c r="FI97" s="24"/>
      <c r="FJ97" s="24"/>
      <c r="FK97" s="24"/>
      <c r="FL97" s="24"/>
      <c r="FM97" s="24"/>
      <c r="FN97" s="24"/>
      <c r="FO97" s="24"/>
      <c r="FP97" s="24"/>
      <c r="FQ97" s="24"/>
      <c r="FR97" s="24"/>
      <c r="FS97" s="24"/>
      <c r="FT97" s="24"/>
      <c r="FU97" s="24"/>
      <c r="FV97" s="24"/>
      <c r="FW97" s="24"/>
      <c r="FX97" s="24"/>
      <c r="FY97" s="24"/>
      <c r="FZ97" s="24"/>
      <c r="GA97" s="24"/>
      <c r="GB97" s="24"/>
      <c r="GC97" s="24"/>
      <c r="GD97" s="24"/>
      <c r="GE97" s="24"/>
      <c r="GF97" s="24"/>
      <c r="GG97" s="24"/>
      <c r="GH97" s="24"/>
      <c r="GI97" s="24"/>
      <c r="GJ97" s="24"/>
      <c r="GK97" s="24"/>
      <c r="GL97" s="24"/>
      <c r="GM97" s="24"/>
      <c r="GN97" s="24"/>
      <c r="GO97" s="24"/>
      <c r="GP97" s="24"/>
      <c r="GQ97" s="24"/>
      <c r="GR97" s="24"/>
      <c r="GS97" s="24"/>
      <c r="GT97" s="24"/>
      <c r="GU97" s="24"/>
      <c r="GV97" s="24"/>
    </row>
    <row r="98" spans="1:204" s="775" customFormat="1" ht="63" x14ac:dyDescent="0.25">
      <c r="A98" s="24"/>
      <c r="B98" s="2600" t="s">
        <v>405</v>
      </c>
      <c r="C98" s="37">
        <f>'2 уровень'!F895</f>
        <v>142129</v>
      </c>
      <c r="D98" s="37">
        <f>'2 уровень'!H895</f>
        <v>0</v>
      </c>
      <c r="E98" s="37">
        <f>'2 уровень'!I895</f>
        <v>82907.5</v>
      </c>
      <c r="F98" s="37">
        <f>'2 уровень'!J895</f>
        <v>59908</v>
      </c>
      <c r="G98" s="801">
        <f>'2 уровень'!K895</f>
        <v>72.258842686126101</v>
      </c>
      <c r="H98" s="3752">
        <f>'2 уровень'!L895</f>
        <v>0</v>
      </c>
      <c r="I98" s="788">
        <f>'2 уровень'!M895</f>
        <v>0</v>
      </c>
      <c r="J98" s="788">
        <f>'2 уровень'!N895</f>
        <v>0</v>
      </c>
      <c r="K98" s="27">
        <f>'2 уровень'!O895</f>
        <v>0</v>
      </c>
      <c r="L98" s="27">
        <f>'2 уровень'!R895</f>
        <v>0</v>
      </c>
      <c r="M98" s="27">
        <f>'2 уровень'!S895</f>
        <v>0</v>
      </c>
      <c r="N98" s="27">
        <f>'2 уровень'!T895</f>
        <v>0</v>
      </c>
      <c r="O98" s="27">
        <f>'2 уровень'!U895</f>
        <v>0</v>
      </c>
      <c r="P98" s="27">
        <f>'2 уровень'!V895</f>
        <v>0</v>
      </c>
      <c r="Q98" s="1286">
        <f>'2 уровень'!W895</f>
        <v>0</v>
      </c>
      <c r="R98" s="1286">
        <f>'2 уровень'!X895</f>
        <v>0</v>
      </c>
      <c r="S98" s="1286">
        <f>'2 уровень'!Y895</f>
        <v>0</v>
      </c>
      <c r="T98" s="1286">
        <f>'2 уровень'!Z895</f>
        <v>0</v>
      </c>
      <c r="U98" s="1286">
        <f>'2 уровень'!AA895</f>
        <v>0</v>
      </c>
      <c r="V98" s="1286">
        <f>'2 уровень'!AB895</f>
        <v>0</v>
      </c>
      <c r="W98" s="1286">
        <f>'2 уровень'!AC895</f>
        <v>0</v>
      </c>
      <c r="X98" s="1286">
        <f>'2 уровень'!AD895</f>
        <v>0</v>
      </c>
      <c r="Y98" s="1286">
        <f>'2 уровень'!AE895</f>
        <v>0</v>
      </c>
      <c r="Z98" s="1286">
        <f>'2 уровень'!AF895</f>
        <v>0</v>
      </c>
      <c r="AA98" s="3202">
        <f>'2 уровень'!AG895</f>
        <v>0</v>
      </c>
      <c r="AB98" s="1286">
        <f>'2 уровень'!AH895</f>
        <v>0</v>
      </c>
      <c r="AC98" s="1286">
        <f>'2 уровень'!AI895</f>
        <v>0</v>
      </c>
      <c r="AD98" s="1286">
        <f>'2 уровень'!AJ895</f>
        <v>0</v>
      </c>
      <c r="AE98" s="1286">
        <f>'2 уровень'!AK895</f>
        <v>0</v>
      </c>
      <c r="AF98" s="2094">
        <f>'2 уровень'!AL895</f>
        <v>0</v>
      </c>
      <c r="AG98" s="3779">
        <f>'2 уровень'!AM895</f>
        <v>0</v>
      </c>
      <c r="AH98" s="1286"/>
      <c r="AI98" s="1286"/>
      <c r="AJ98" s="4249">
        <f>'2 уровень'!AN895</f>
        <v>0</v>
      </c>
      <c r="AK98" s="4253">
        <f>'2 уровень'!AO895</f>
        <v>0</v>
      </c>
      <c r="AL98" s="1339">
        <f t="shared" si="3"/>
        <v>0</v>
      </c>
      <c r="AM98" s="3825">
        <f t="shared" si="5"/>
        <v>0</v>
      </c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  <c r="EE98" s="24"/>
      <c r="EF98" s="24"/>
      <c r="EG98" s="24"/>
      <c r="EH98" s="24"/>
      <c r="EI98" s="24"/>
      <c r="EJ98" s="24"/>
      <c r="EK98" s="24"/>
      <c r="EL98" s="24"/>
      <c r="EM98" s="24"/>
      <c r="EN98" s="24"/>
      <c r="EO98" s="24"/>
      <c r="EP98" s="24"/>
      <c r="EQ98" s="24"/>
      <c r="ER98" s="24"/>
      <c r="ES98" s="24"/>
      <c r="ET98" s="24"/>
      <c r="EU98" s="24"/>
      <c r="EV98" s="24"/>
      <c r="EW98" s="24"/>
      <c r="EX98" s="24"/>
      <c r="EY98" s="24"/>
      <c r="EZ98" s="24"/>
      <c r="FA98" s="24"/>
      <c r="FB98" s="24"/>
      <c r="FC98" s="24"/>
      <c r="FD98" s="24"/>
      <c r="FE98" s="24"/>
      <c r="FF98" s="24"/>
      <c r="FG98" s="24"/>
      <c r="FH98" s="24"/>
      <c r="FI98" s="24"/>
      <c r="FJ98" s="24"/>
      <c r="FK98" s="24"/>
      <c r="FL98" s="24"/>
      <c r="FM98" s="24"/>
      <c r="FN98" s="24"/>
      <c r="FO98" s="24"/>
      <c r="FP98" s="24"/>
      <c r="FQ98" s="24"/>
      <c r="FR98" s="24"/>
      <c r="FS98" s="24"/>
      <c r="FT98" s="24"/>
      <c r="FU98" s="24"/>
      <c r="FV98" s="24"/>
      <c r="FW98" s="24"/>
      <c r="FX98" s="24"/>
      <c r="FY98" s="24"/>
      <c r="FZ98" s="24"/>
      <c r="GA98" s="24"/>
      <c r="GB98" s="24"/>
      <c r="GC98" s="24"/>
      <c r="GD98" s="24"/>
      <c r="GE98" s="24"/>
      <c r="GF98" s="24"/>
      <c r="GG98" s="24"/>
      <c r="GH98" s="24"/>
      <c r="GI98" s="24"/>
      <c r="GJ98" s="24"/>
      <c r="GK98" s="24"/>
      <c r="GL98" s="24"/>
      <c r="GM98" s="24"/>
      <c r="GN98" s="24"/>
      <c r="GO98" s="24"/>
      <c r="GP98" s="24"/>
      <c r="GQ98" s="24"/>
      <c r="GR98" s="24"/>
      <c r="GS98" s="24"/>
      <c r="GT98" s="24"/>
      <c r="GU98" s="24"/>
      <c r="GV98" s="24"/>
    </row>
    <row r="99" spans="1:204" s="775" customFormat="1" ht="30" x14ac:dyDescent="0.25">
      <c r="A99" s="24"/>
      <c r="B99" s="2594" t="s">
        <v>406</v>
      </c>
      <c r="C99" s="37">
        <f>'2 уровень'!F896</f>
        <v>51221</v>
      </c>
      <c r="D99" s="37">
        <f>'2 уровень'!H896</f>
        <v>0</v>
      </c>
      <c r="E99" s="37">
        <f>'2 уровень'!I896</f>
        <v>29878.499999999996</v>
      </c>
      <c r="F99" s="37">
        <f>'2 уровень'!J896</f>
        <v>16519</v>
      </c>
      <c r="G99" s="801">
        <f>'2 уровень'!K896</f>
        <v>55.287246682397054</v>
      </c>
      <c r="H99" s="3752">
        <f>'2 уровень'!L896</f>
        <v>0</v>
      </c>
      <c r="I99" s="788">
        <f>'2 уровень'!M896</f>
        <v>0</v>
      </c>
      <c r="J99" s="788">
        <f>'2 уровень'!N896</f>
        <v>0</v>
      </c>
      <c r="K99" s="27">
        <f>'2 уровень'!O896</f>
        <v>0</v>
      </c>
      <c r="L99" s="27">
        <f>'2 уровень'!R896</f>
        <v>0</v>
      </c>
      <c r="M99" s="27">
        <f>'2 уровень'!S896</f>
        <v>0</v>
      </c>
      <c r="N99" s="27">
        <f>'2 уровень'!T896</f>
        <v>0</v>
      </c>
      <c r="O99" s="27">
        <f>'2 уровень'!U896</f>
        <v>0</v>
      </c>
      <c r="P99" s="27">
        <f>'2 уровень'!V896</f>
        <v>0</v>
      </c>
      <c r="Q99" s="1286">
        <f>'2 уровень'!W896</f>
        <v>0</v>
      </c>
      <c r="R99" s="1286">
        <f>'2 уровень'!X896</f>
        <v>0</v>
      </c>
      <c r="S99" s="1286">
        <f>'2 уровень'!Y896</f>
        <v>0</v>
      </c>
      <c r="T99" s="1286">
        <f>'2 уровень'!Z896</f>
        <v>0</v>
      </c>
      <c r="U99" s="1286">
        <f>'2 уровень'!AA896</f>
        <v>0</v>
      </c>
      <c r="V99" s="1286">
        <f>'2 уровень'!AB896</f>
        <v>0</v>
      </c>
      <c r="W99" s="1286">
        <f>'2 уровень'!AC896</f>
        <v>0</v>
      </c>
      <c r="X99" s="1286">
        <f>'2 уровень'!AD896</f>
        <v>0</v>
      </c>
      <c r="Y99" s="1286">
        <f>'2 уровень'!AE896</f>
        <v>0</v>
      </c>
      <c r="Z99" s="1286">
        <f>'2 уровень'!AF896</f>
        <v>0</v>
      </c>
      <c r="AA99" s="3202">
        <f>'2 уровень'!AG896</f>
        <v>0</v>
      </c>
      <c r="AB99" s="1286">
        <f>'2 уровень'!AH896</f>
        <v>0</v>
      </c>
      <c r="AC99" s="1286">
        <f>'2 уровень'!AI896</f>
        <v>0</v>
      </c>
      <c r="AD99" s="1286">
        <f>'2 уровень'!AJ896</f>
        <v>0</v>
      </c>
      <c r="AE99" s="1286">
        <f>'2 уровень'!AK896</f>
        <v>0</v>
      </c>
      <c r="AF99" s="2094">
        <f>'2 уровень'!AL896</f>
        <v>0</v>
      </c>
      <c r="AG99" s="3779">
        <f>'2 уровень'!AM896</f>
        <v>0</v>
      </c>
      <c r="AH99" s="1286"/>
      <c r="AI99" s="1286"/>
      <c r="AJ99" s="4249">
        <f>'2 уровень'!AN896</f>
        <v>0</v>
      </c>
      <c r="AK99" s="4253">
        <f>'2 уровень'!AO896</f>
        <v>0</v>
      </c>
      <c r="AL99" s="1339">
        <f t="shared" si="3"/>
        <v>0</v>
      </c>
      <c r="AM99" s="3825">
        <f t="shared" si="5"/>
        <v>0</v>
      </c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  <c r="EE99" s="24"/>
      <c r="EF99" s="24"/>
      <c r="EG99" s="24"/>
      <c r="EH99" s="24"/>
      <c r="EI99" s="24"/>
      <c r="EJ99" s="24"/>
      <c r="EK99" s="24"/>
      <c r="EL99" s="24"/>
      <c r="EM99" s="24"/>
      <c r="EN99" s="24"/>
      <c r="EO99" s="24"/>
      <c r="EP99" s="24"/>
      <c r="EQ99" s="24"/>
      <c r="ER99" s="24"/>
      <c r="ES99" s="24"/>
      <c r="ET99" s="24"/>
      <c r="EU99" s="24"/>
      <c r="EV99" s="24"/>
      <c r="EW99" s="24"/>
      <c r="EX99" s="24"/>
      <c r="EY99" s="24"/>
      <c r="EZ99" s="24"/>
      <c r="FA99" s="24"/>
      <c r="FB99" s="24"/>
      <c r="FC99" s="24"/>
      <c r="FD99" s="24"/>
      <c r="FE99" s="24"/>
      <c r="FF99" s="24"/>
      <c r="FG99" s="24"/>
      <c r="FH99" s="24"/>
      <c r="FI99" s="24"/>
      <c r="FJ99" s="24"/>
      <c r="FK99" s="24"/>
      <c r="FL99" s="24"/>
      <c r="FM99" s="24"/>
      <c r="FN99" s="24"/>
      <c r="FO99" s="24"/>
      <c r="FP99" s="24"/>
      <c r="FQ99" s="24"/>
      <c r="FR99" s="24"/>
      <c r="FS99" s="24"/>
      <c r="FT99" s="24"/>
      <c r="FU99" s="24"/>
      <c r="FV99" s="24"/>
      <c r="FW99" s="24"/>
      <c r="FX99" s="24"/>
      <c r="FY99" s="24"/>
      <c r="FZ99" s="24"/>
      <c r="GA99" s="24"/>
      <c r="GB99" s="24"/>
      <c r="GC99" s="24"/>
      <c r="GD99" s="24"/>
      <c r="GE99" s="24"/>
      <c r="GF99" s="24"/>
      <c r="GG99" s="24"/>
      <c r="GH99" s="24"/>
      <c r="GI99" s="24"/>
      <c r="GJ99" s="24"/>
      <c r="GK99" s="24"/>
      <c r="GL99" s="24"/>
      <c r="GM99" s="24"/>
      <c r="GN99" s="24"/>
      <c r="GO99" s="24"/>
      <c r="GP99" s="24"/>
      <c r="GQ99" s="24"/>
      <c r="GR99" s="24"/>
      <c r="GS99" s="24"/>
      <c r="GT99" s="24"/>
      <c r="GU99" s="24"/>
      <c r="GV99" s="24"/>
    </row>
    <row r="100" spans="1:204" s="775" customFormat="1" ht="30" x14ac:dyDescent="0.25">
      <c r="A100" s="24"/>
      <c r="B100" s="2595" t="s">
        <v>407</v>
      </c>
      <c r="C100" s="37">
        <f>'2 уровень'!F897</f>
        <v>50228</v>
      </c>
      <c r="D100" s="37">
        <f>'2 уровень'!H897</f>
        <v>0</v>
      </c>
      <c r="E100" s="37">
        <f>'2 уровень'!I897</f>
        <v>29299.25</v>
      </c>
      <c r="F100" s="37">
        <f>'2 уровень'!J897</f>
        <v>15692</v>
      </c>
      <c r="G100" s="801">
        <f>'2 уровень'!K897</f>
        <v>53.557684923675517</v>
      </c>
      <c r="H100" s="3752">
        <f>'2 уровень'!L897</f>
        <v>0</v>
      </c>
      <c r="I100" s="788">
        <f>'2 уровень'!M897</f>
        <v>0</v>
      </c>
      <c r="J100" s="788">
        <f>'2 уровень'!N897</f>
        <v>0</v>
      </c>
      <c r="K100" s="27">
        <f>'2 уровень'!O897</f>
        <v>0</v>
      </c>
      <c r="L100" s="27">
        <f>'2 уровень'!R897</f>
        <v>0</v>
      </c>
      <c r="M100" s="27">
        <f>'2 уровень'!S897</f>
        <v>0</v>
      </c>
      <c r="N100" s="27">
        <f>'2 уровень'!T897</f>
        <v>0</v>
      </c>
      <c r="O100" s="27">
        <f>'2 уровень'!U897</f>
        <v>0</v>
      </c>
      <c r="P100" s="27">
        <f>'2 уровень'!V897</f>
        <v>0</v>
      </c>
      <c r="Q100" s="1286">
        <f>'2 уровень'!W897</f>
        <v>0</v>
      </c>
      <c r="R100" s="1286">
        <f>'2 уровень'!X897</f>
        <v>0</v>
      </c>
      <c r="S100" s="1286">
        <f>'2 уровень'!Y897</f>
        <v>0</v>
      </c>
      <c r="T100" s="1286">
        <f>'2 уровень'!Z897</f>
        <v>0</v>
      </c>
      <c r="U100" s="1286">
        <f>'2 уровень'!AA897</f>
        <v>0</v>
      </c>
      <c r="V100" s="1286">
        <f>'2 уровень'!AB897</f>
        <v>0</v>
      </c>
      <c r="W100" s="1286">
        <f>'2 уровень'!AC897</f>
        <v>0</v>
      </c>
      <c r="X100" s="1286">
        <f>'2 уровень'!AD897</f>
        <v>0</v>
      </c>
      <c r="Y100" s="1286">
        <f>'2 уровень'!AE897</f>
        <v>0</v>
      </c>
      <c r="Z100" s="1286">
        <f>'2 уровень'!AF897</f>
        <v>0</v>
      </c>
      <c r="AA100" s="3202">
        <f>'2 уровень'!AG897</f>
        <v>0</v>
      </c>
      <c r="AB100" s="1286">
        <f>'2 уровень'!AH897</f>
        <v>0</v>
      </c>
      <c r="AC100" s="1286">
        <f>'2 уровень'!AI897</f>
        <v>0</v>
      </c>
      <c r="AD100" s="1286">
        <f>'2 уровень'!AJ897</f>
        <v>0</v>
      </c>
      <c r="AE100" s="1286">
        <f>'2 уровень'!AK897</f>
        <v>0</v>
      </c>
      <c r="AF100" s="2094">
        <f>'2 уровень'!AL897</f>
        <v>0</v>
      </c>
      <c r="AG100" s="3779">
        <f>'2 уровень'!AM897</f>
        <v>0</v>
      </c>
      <c r="AH100" s="1286"/>
      <c r="AI100" s="1286"/>
      <c r="AJ100" s="4249">
        <f>'2 уровень'!AN897</f>
        <v>0</v>
      </c>
      <c r="AK100" s="4253">
        <f>'2 уровень'!AO897</f>
        <v>0</v>
      </c>
      <c r="AL100" s="1339">
        <f t="shared" si="3"/>
        <v>0</v>
      </c>
      <c r="AM100" s="3825">
        <f t="shared" si="5"/>
        <v>0</v>
      </c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  <c r="EE100" s="24"/>
      <c r="EF100" s="24"/>
      <c r="EG100" s="24"/>
      <c r="EH100" s="24"/>
      <c r="EI100" s="24"/>
      <c r="EJ100" s="24"/>
      <c r="EK100" s="24"/>
      <c r="EL100" s="24"/>
      <c r="EM100" s="24"/>
      <c r="EN100" s="24"/>
      <c r="EO100" s="24"/>
      <c r="EP100" s="24"/>
      <c r="EQ100" s="24"/>
      <c r="ER100" s="24"/>
      <c r="ES100" s="24"/>
      <c r="ET100" s="24"/>
      <c r="EU100" s="24"/>
      <c r="EV100" s="24"/>
      <c r="EW100" s="24"/>
      <c r="EX100" s="24"/>
      <c r="EY100" s="24"/>
      <c r="EZ100" s="24"/>
      <c r="FA100" s="24"/>
      <c r="FB100" s="24"/>
      <c r="FC100" s="24"/>
      <c r="FD100" s="24"/>
      <c r="FE100" s="24"/>
      <c r="FF100" s="24"/>
      <c r="FG100" s="24"/>
      <c r="FH100" s="24"/>
      <c r="FI100" s="24"/>
      <c r="FJ100" s="24"/>
      <c r="FK100" s="24"/>
      <c r="FL100" s="24"/>
      <c r="FM100" s="24"/>
      <c r="FN100" s="24"/>
      <c r="FO100" s="24"/>
      <c r="FP100" s="24"/>
      <c r="FQ100" s="24"/>
      <c r="FR100" s="24"/>
      <c r="FS100" s="24"/>
      <c r="FT100" s="24"/>
      <c r="FU100" s="24"/>
      <c r="FV100" s="24"/>
      <c r="FW100" s="24"/>
      <c r="FX100" s="24"/>
      <c r="FY100" s="24"/>
      <c r="FZ100" s="24"/>
      <c r="GA100" s="24"/>
      <c r="GB100" s="24"/>
      <c r="GC100" s="24"/>
      <c r="GD100" s="24"/>
      <c r="GE100" s="24"/>
      <c r="GF100" s="24"/>
      <c r="GG100" s="24"/>
      <c r="GH100" s="24"/>
      <c r="GI100" s="24"/>
      <c r="GJ100" s="24"/>
      <c r="GK100" s="24"/>
      <c r="GL100" s="24"/>
      <c r="GM100" s="24"/>
      <c r="GN100" s="24"/>
      <c r="GO100" s="24"/>
      <c r="GP100" s="24"/>
      <c r="GQ100" s="24"/>
      <c r="GR100" s="24"/>
      <c r="GS100" s="24"/>
      <c r="GT100" s="24"/>
      <c r="GU100" s="24"/>
      <c r="GV100" s="24"/>
    </row>
    <row r="101" spans="1:204" s="775" customFormat="1" ht="60" x14ac:dyDescent="0.25">
      <c r="A101" s="24"/>
      <c r="B101" s="2595" t="s">
        <v>408</v>
      </c>
      <c r="C101" s="37">
        <f>'2 уровень'!F898</f>
        <v>0</v>
      </c>
      <c r="D101" s="37">
        <f>'2 уровень'!H898</f>
        <v>0</v>
      </c>
      <c r="E101" s="37">
        <f>'2 уровень'!I898</f>
        <v>0</v>
      </c>
      <c r="F101" s="37">
        <f>'2 уровень'!J898</f>
        <v>0</v>
      </c>
      <c r="G101" s="801">
        <f>'2 уровень'!K898</f>
        <v>0</v>
      </c>
      <c r="H101" s="3752">
        <f>'2 уровень'!L898</f>
        <v>0</v>
      </c>
      <c r="I101" s="788">
        <f>'2 уровень'!M898</f>
        <v>0</v>
      </c>
      <c r="J101" s="788">
        <f>'2 уровень'!N898</f>
        <v>0</v>
      </c>
      <c r="K101" s="27">
        <f>'2 уровень'!O898</f>
        <v>0</v>
      </c>
      <c r="L101" s="27">
        <f>'2 уровень'!R898</f>
        <v>0</v>
      </c>
      <c r="M101" s="27">
        <f>'2 уровень'!S898</f>
        <v>0</v>
      </c>
      <c r="N101" s="27">
        <f>'2 уровень'!T898</f>
        <v>0</v>
      </c>
      <c r="O101" s="27">
        <f>'2 уровень'!U898</f>
        <v>0</v>
      </c>
      <c r="P101" s="27">
        <f>'2 уровень'!V898</f>
        <v>0</v>
      </c>
      <c r="Q101" s="1286">
        <f>'2 уровень'!W898</f>
        <v>0</v>
      </c>
      <c r="R101" s="1286">
        <f>'2 уровень'!X898</f>
        <v>0</v>
      </c>
      <c r="S101" s="1286">
        <f>'2 уровень'!Y898</f>
        <v>0</v>
      </c>
      <c r="T101" s="1286">
        <f>'2 уровень'!Z898</f>
        <v>0</v>
      </c>
      <c r="U101" s="1286">
        <f>'2 уровень'!AA898</f>
        <v>0</v>
      </c>
      <c r="V101" s="1286">
        <f>'2 уровень'!AB898</f>
        <v>0</v>
      </c>
      <c r="W101" s="1286">
        <f>'2 уровень'!AC898</f>
        <v>0</v>
      </c>
      <c r="X101" s="1286">
        <f>'2 уровень'!AD898</f>
        <v>0</v>
      </c>
      <c r="Y101" s="1286">
        <f>'2 уровень'!AE898</f>
        <v>0</v>
      </c>
      <c r="Z101" s="1286">
        <f>'2 уровень'!AF898</f>
        <v>0</v>
      </c>
      <c r="AA101" s="3202">
        <f>'2 уровень'!AG898</f>
        <v>0</v>
      </c>
      <c r="AB101" s="1286">
        <f>'2 уровень'!AH898</f>
        <v>0</v>
      </c>
      <c r="AC101" s="1286">
        <f>'2 уровень'!AI898</f>
        <v>0</v>
      </c>
      <c r="AD101" s="1286">
        <f>'2 уровень'!AJ898</f>
        <v>0</v>
      </c>
      <c r="AE101" s="1286">
        <f>'2 уровень'!AK898</f>
        <v>0</v>
      </c>
      <c r="AF101" s="2094">
        <f>'2 уровень'!AL898</f>
        <v>0</v>
      </c>
      <c r="AG101" s="3779">
        <f>'2 уровень'!AM898</f>
        <v>0</v>
      </c>
      <c r="AH101" s="1286"/>
      <c r="AI101" s="1286"/>
      <c r="AJ101" s="4249">
        <f>'2 уровень'!AN898</f>
        <v>0</v>
      </c>
      <c r="AK101" s="4253">
        <f>'2 уровень'!AO898</f>
        <v>0</v>
      </c>
      <c r="AL101" s="1339">
        <f t="shared" si="3"/>
        <v>0</v>
      </c>
      <c r="AM101" s="3825" t="e">
        <f t="shared" si="5"/>
        <v>#DIV/0!</v>
      </c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  <c r="EE101" s="24"/>
      <c r="EF101" s="24"/>
      <c r="EG101" s="24"/>
      <c r="EH101" s="24"/>
      <c r="EI101" s="24"/>
      <c r="EJ101" s="24"/>
      <c r="EK101" s="24"/>
      <c r="EL101" s="24"/>
      <c r="EM101" s="24"/>
      <c r="EN101" s="24"/>
      <c r="EO101" s="24"/>
      <c r="EP101" s="24"/>
      <c r="EQ101" s="24"/>
      <c r="ER101" s="24"/>
      <c r="ES101" s="24"/>
      <c r="ET101" s="24"/>
      <c r="EU101" s="24"/>
      <c r="EV101" s="24"/>
      <c r="EW101" s="24"/>
      <c r="EX101" s="24"/>
      <c r="EY101" s="24"/>
      <c r="EZ101" s="24"/>
      <c r="FA101" s="24"/>
      <c r="FB101" s="24"/>
      <c r="FC101" s="24"/>
      <c r="FD101" s="24"/>
      <c r="FE101" s="24"/>
      <c r="FF101" s="24"/>
      <c r="FG101" s="24"/>
      <c r="FH101" s="24"/>
      <c r="FI101" s="24"/>
      <c r="FJ101" s="24"/>
      <c r="FK101" s="24"/>
      <c r="FL101" s="24"/>
      <c r="FM101" s="24"/>
      <c r="FN101" s="24"/>
      <c r="FO101" s="24"/>
      <c r="FP101" s="24"/>
      <c r="FQ101" s="24"/>
      <c r="FR101" s="24"/>
      <c r="FS101" s="24"/>
      <c r="FT101" s="24"/>
      <c r="FU101" s="24"/>
      <c r="FV101" s="24"/>
      <c r="FW101" s="24"/>
      <c r="FX101" s="24"/>
      <c r="FY101" s="24"/>
      <c r="FZ101" s="24"/>
      <c r="GA101" s="24"/>
      <c r="GB101" s="24"/>
      <c r="GC101" s="24"/>
      <c r="GD101" s="24"/>
      <c r="GE101" s="24"/>
      <c r="GF101" s="24"/>
      <c r="GG101" s="24"/>
      <c r="GH101" s="24"/>
      <c r="GI101" s="24"/>
      <c r="GJ101" s="24"/>
      <c r="GK101" s="24"/>
      <c r="GL101" s="24"/>
      <c r="GM101" s="24"/>
      <c r="GN101" s="24"/>
      <c r="GO101" s="24"/>
      <c r="GP101" s="24"/>
      <c r="GQ101" s="24"/>
      <c r="GR101" s="24"/>
      <c r="GS101" s="24"/>
      <c r="GT101" s="24"/>
      <c r="GU101" s="24"/>
      <c r="GV101" s="24"/>
    </row>
    <row r="102" spans="1:204" s="775" customFormat="1" ht="45" x14ac:dyDescent="0.25">
      <c r="A102" s="24"/>
      <c r="B102" s="2595" t="s">
        <v>409</v>
      </c>
      <c r="C102" s="37">
        <f>'2 уровень'!F899</f>
        <v>181</v>
      </c>
      <c r="D102" s="37">
        <f>'2 уровень'!H899</f>
        <v>0</v>
      </c>
      <c r="E102" s="37">
        <f>'2 уровень'!I899</f>
        <v>105.58333333333333</v>
      </c>
      <c r="F102" s="37">
        <f>'2 уровень'!J899</f>
        <v>133</v>
      </c>
      <c r="G102" s="801">
        <f>'2 уровень'!K899</f>
        <v>125.96685082872929</v>
      </c>
      <c r="H102" s="3752">
        <f>'2 уровень'!L899</f>
        <v>0</v>
      </c>
      <c r="I102" s="788">
        <f>'2 уровень'!M899</f>
        <v>0</v>
      </c>
      <c r="J102" s="788">
        <f>'2 уровень'!N899</f>
        <v>0</v>
      </c>
      <c r="K102" s="27">
        <f>'2 уровень'!O899</f>
        <v>0</v>
      </c>
      <c r="L102" s="27">
        <f>'2 уровень'!R899</f>
        <v>0</v>
      </c>
      <c r="M102" s="27">
        <f>'2 уровень'!S899</f>
        <v>0</v>
      </c>
      <c r="N102" s="27">
        <f>'2 уровень'!T899</f>
        <v>0</v>
      </c>
      <c r="O102" s="27">
        <f>'2 уровень'!U899</f>
        <v>0</v>
      </c>
      <c r="P102" s="27">
        <f>'2 уровень'!V899</f>
        <v>0</v>
      </c>
      <c r="Q102" s="1286">
        <f>'2 уровень'!W899</f>
        <v>0</v>
      </c>
      <c r="R102" s="1286">
        <f>'2 уровень'!X899</f>
        <v>0</v>
      </c>
      <c r="S102" s="1286">
        <f>'2 уровень'!Y899</f>
        <v>0</v>
      </c>
      <c r="T102" s="1286">
        <f>'2 уровень'!Z899</f>
        <v>0</v>
      </c>
      <c r="U102" s="1286">
        <f>'2 уровень'!AA899</f>
        <v>0</v>
      </c>
      <c r="V102" s="1286">
        <f>'2 уровень'!AB899</f>
        <v>0</v>
      </c>
      <c r="W102" s="1286">
        <f>'2 уровень'!AC899</f>
        <v>0</v>
      </c>
      <c r="X102" s="1286">
        <f>'2 уровень'!AD899</f>
        <v>0</v>
      </c>
      <c r="Y102" s="1286">
        <f>'2 уровень'!AE899</f>
        <v>0</v>
      </c>
      <c r="Z102" s="1286">
        <f>'2 уровень'!AF899</f>
        <v>0</v>
      </c>
      <c r="AA102" s="3202">
        <f>'2 уровень'!AG899</f>
        <v>0</v>
      </c>
      <c r="AB102" s="1286">
        <f>'2 уровень'!AH899</f>
        <v>0</v>
      </c>
      <c r="AC102" s="1286">
        <f>'2 уровень'!AI899</f>
        <v>0</v>
      </c>
      <c r="AD102" s="1286">
        <f>'2 уровень'!AJ899</f>
        <v>0</v>
      </c>
      <c r="AE102" s="1286">
        <f>'2 уровень'!AK899</f>
        <v>0</v>
      </c>
      <c r="AF102" s="2094">
        <f>'2 уровень'!AL899</f>
        <v>0</v>
      </c>
      <c r="AG102" s="3779">
        <f>'2 уровень'!AM899</f>
        <v>0</v>
      </c>
      <c r="AH102" s="1286"/>
      <c r="AI102" s="1286"/>
      <c r="AJ102" s="4249">
        <f>'2 уровень'!AN899</f>
        <v>0</v>
      </c>
      <c r="AK102" s="4253">
        <f>'2 уровень'!AO899</f>
        <v>0</v>
      </c>
      <c r="AL102" s="1339">
        <f t="shared" si="3"/>
        <v>0</v>
      </c>
      <c r="AM102" s="3825">
        <f t="shared" si="5"/>
        <v>0</v>
      </c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  <c r="EE102" s="24"/>
      <c r="EF102" s="24"/>
      <c r="EG102" s="24"/>
      <c r="EH102" s="24"/>
      <c r="EI102" s="24"/>
      <c r="EJ102" s="24"/>
      <c r="EK102" s="24"/>
      <c r="EL102" s="24"/>
      <c r="EM102" s="24"/>
      <c r="EN102" s="24"/>
      <c r="EO102" s="24"/>
      <c r="EP102" s="24"/>
      <c r="EQ102" s="24"/>
      <c r="ER102" s="24"/>
      <c r="ES102" s="24"/>
      <c r="ET102" s="24"/>
      <c r="EU102" s="24"/>
      <c r="EV102" s="24"/>
      <c r="EW102" s="24"/>
      <c r="EX102" s="24"/>
      <c r="EY102" s="24"/>
      <c r="EZ102" s="24"/>
      <c r="FA102" s="24"/>
      <c r="FB102" s="24"/>
      <c r="FC102" s="24"/>
      <c r="FD102" s="24"/>
      <c r="FE102" s="24"/>
      <c r="FF102" s="24"/>
      <c r="FG102" s="24"/>
      <c r="FH102" s="24"/>
      <c r="FI102" s="24"/>
      <c r="FJ102" s="24"/>
      <c r="FK102" s="24"/>
      <c r="FL102" s="24"/>
      <c r="FM102" s="24"/>
      <c r="FN102" s="24"/>
      <c r="FO102" s="24"/>
      <c r="FP102" s="24"/>
      <c r="FQ102" s="24"/>
      <c r="FR102" s="24"/>
      <c r="FS102" s="24"/>
      <c r="FT102" s="24"/>
      <c r="FU102" s="24"/>
      <c r="FV102" s="24"/>
      <c r="FW102" s="24"/>
      <c r="FX102" s="24"/>
      <c r="FY102" s="24"/>
      <c r="FZ102" s="24"/>
      <c r="GA102" s="24"/>
      <c r="GB102" s="24"/>
      <c r="GC102" s="24"/>
      <c r="GD102" s="24"/>
      <c r="GE102" s="24"/>
      <c r="GF102" s="24"/>
      <c r="GG102" s="24"/>
      <c r="GH102" s="24"/>
      <c r="GI102" s="24"/>
      <c r="GJ102" s="24"/>
      <c r="GK102" s="24"/>
      <c r="GL102" s="24"/>
      <c r="GM102" s="24"/>
      <c r="GN102" s="24"/>
      <c r="GO102" s="24"/>
      <c r="GP102" s="24"/>
      <c r="GQ102" s="24"/>
      <c r="GR102" s="24"/>
      <c r="GS102" s="24"/>
      <c r="GT102" s="24"/>
      <c r="GU102" s="24"/>
      <c r="GV102" s="24"/>
    </row>
    <row r="103" spans="1:204" s="775" customFormat="1" ht="30" x14ac:dyDescent="0.25">
      <c r="A103" s="24"/>
      <c r="B103" s="2595" t="s">
        <v>410</v>
      </c>
      <c r="C103" s="37">
        <f>'2 уровень'!F900</f>
        <v>812</v>
      </c>
      <c r="D103" s="37">
        <f>'2 уровень'!H900</f>
        <v>0</v>
      </c>
      <c r="E103" s="37">
        <f>'2 уровень'!I900</f>
        <v>473.66666666666669</v>
      </c>
      <c r="F103" s="37">
        <f>'2 уровень'!J900</f>
        <v>694</v>
      </c>
      <c r="G103" s="801">
        <f>'2 уровень'!K900</f>
        <v>146.51653764954258</v>
      </c>
      <c r="H103" s="3752">
        <f>'2 уровень'!L900</f>
        <v>0</v>
      </c>
      <c r="I103" s="788">
        <f>'2 уровень'!M900</f>
        <v>0</v>
      </c>
      <c r="J103" s="788">
        <f>'2 уровень'!N900</f>
        <v>0</v>
      </c>
      <c r="K103" s="27">
        <f>'2 уровень'!O900</f>
        <v>0</v>
      </c>
      <c r="L103" s="27">
        <f>'2 уровень'!R900</f>
        <v>0</v>
      </c>
      <c r="M103" s="27">
        <f>'2 уровень'!S900</f>
        <v>0</v>
      </c>
      <c r="N103" s="27">
        <f>'2 уровень'!T900</f>
        <v>0</v>
      </c>
      <c r="O103" s="27">
        <f>'2 уровень'!U900</f>
        <v>0</v>
      </c>
      <c r="P103" s="27">
        <f>'2 уровень'!V900</f>
        <v>0</v>
      </c>
      <c r="Q103" s="1286">
        <f>'2 уровень'!W900</f>
        <v>0</v>
      </c>
      <c r="R103" s="1286">
        <f>'2 уровень'!X900</f>
        <v>0</v>
      </c>
      <c r="S103" s="1286">
        <f>'2 уровень'!Y900</f>
        <v>0</v>
      </c>
      <c r="T103" s="1286">
        <f>'2 уровень'!Z900</f>
        <v>0</v>
      </c>
      <c r="U103" s="1286">
        <f>'2 уровень'!AA900</f>
        <v>0</v>
      </c>
      <c r="V103" s="1286">
        <f>'2 уровень'!AB900</f>
        <v>0</v>
      </c>
      <c r="W103" s="1286">
        <f>'2 уровень'!AC900</f>
        <v>0</v>
      </c>
      <c r="X103" s="1286">
        <f>'2 уровень'!AD900</f>
        <v>0</v>
      </c>
      <c r="Y103" s="1286">
        <f>'2 уровень'!AE900</f>
        <v>0</v>
      </c>
      <c r="Z103" s="1286">
        <f>'2 уровень'!AF900</f>
        <v>0</v>
      </c>
      <c r="AA103" s="3202">
        <f>'2 уровень'!AG900</f>
        <v>0</v>
      </c>
      <c r="AB103" s="1286">
        <f>'2 уровень'!AH900</f>
        <v>0</v>
      </c>
      <c r="AC103" s="1286">
        <f>'2 уровень'!AI900</f>
        <v>0</v>
      </c>
      <c r="AD103" s="1286">
        <f>'2 уровень'!AJ900</f>
        <v>0</v>
      </c>
      <c r="AE103" s="1286">
        <f>'2 уровень'!AK900</f>
        <v>0</v>
      </c>
      <c r="AF103" s="2094">
        <f>'2 уровень'!AL900</f>
        <v>0</v>
      </c>
      <c r="AG103" s="3779">
        <f>'2 уровень'!AM900</f>
        <v>0</v>
      </c>
      <c r="AH103" s="1286"/>
      <c r="AI103" s="1286"/>
      <c r="AJ103" s="4249">
        <f>'2 уровень'!AN900</f>
        <v>0</v>
      </c>
      <c r="AK103" s="4253">
        <f>'2 уровень'!AO900</f>
        <v>0</v>
      </c>
      <c r="AL103" s="1339">
        <f t="shared" si="3"/>
        <v>0</v>
      </c>
      <c r="AM103" s="3825">
        <f t="shared" si="5"/>
        <v>0</v>
      </c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  <c r="EE103" s="24"/>
      <c r="EF103" s="24"/>
      <c r="EG103" s="24"/>
      <c r="EH103" s="24"/>
      <c r="EI103" s="24"/>
      <c r="EJ103" s="24"/>
      <c r="EK103" s="24"/>
      <c r="EL103" s="24"/>
      <c r="EM103" s="24"/>
      <c r="EN103" s="24"/>
      <c r="EO103" s="24"/>
      <c r="EP103" s="24"/>
      <c r="EQ103" s="24"/>
      <c r="ER103" s="24"/>
      <c r="ES103" s="24"/>
      <c r="ET103" s="24"/>
      <c r="EU103" s="24"/>
      <c r="EV103" s="24"/>
      <c r="EW103" s="24"/>
      <c r="EX103" s="24"/>
      <c r="EY103" s="24"/>
      <c r="EZ103" s="24"/>
      <c r="FA103" s="24"/>
      <c r="FB103" s="24"/>
      <c r="FC103" s="24"/>
      <c r="FD103" s="24"/>
      <c r="FE103" s="24"/>
      <c r="FF103" s="24"/>
      <c r="FG103" s="24"/>
      <c r="FH103" s="24"/>
      <c r="FI103" s="24"/>
      <c r="FJ103" s="24"/>
      <c r="FK103" s="24"/>
      <c r="FL103" s="24"/>
      <c r="FM103" s="24"/>
      <c r="FN103" s="24"/>
      <c r="FO103" s="24"/>
      <c r="FP103" s="24"/>
      <c r="FQ103" s="24"/>
      <c r="FR103" s="24"/>
      <c r="FS103" s="24"/>
      <c r="FT103" s="24"/>
      <c r="FU103" s="24"/>
      <c r="FV103" s="24"/>
      <c r="FW103" s="24"/>
      <c r="FX103" s="24"/>
      <c r="FY103" s="24"/>
      <c r="FZ103" s="24"/>
      <c r="GA103" s="24"/>
      <c r="GB103" s="24"/>
      <c r="GC103" s="24"/>
      <c r="GD103" s="24"/>
      <c r="GE103" s="24"/>
      <c r="GF103" s="24"/>
      <c r="GG103" s="24"/>
      <c r="GH103" s="24"/>
      <c r="GI103" s="24"/>
      <c r="GJ103" s="24"/>
      <c r="GK103" s="24"/>
      <c r="GL103" s="24"/>
      <c r="GM103" s="24"/>
      <c r="GN103" s="24"/>
      <c r="GO103" s="24"/>
      <c r="GP103" s="24"/>
      <c r="GQ103" s="24"/>
      <c r="GR103" s="24"/>
      <c r="GS103" s="24"/>
      <c r="GT103" s="24"/>
      <c r="GU103" s="24"/>
      <c r="GV103" s="24"/>
    </row>
    <row r="104" spans="1:204" s="775" customFormat="1" ht="45" x14ac:dyDescent="0.25">
      <c r="A104" s="24"/>
      <c r="B104" s="2594" t="s">
        <v>411</v>
      </c>
      <c r="C104" s="37">
        <f>'2 уровень'!F901</f>
        <v>90908</v>
      </c>
      <c r="D104" s="37">
        <f>'2 уровень'!H901</f>
        <v>0</v>
      </c>
      <c r="E104" s="37">
        <f>'2 уровень'!I901</f>
        <v>53029</v>
      </c>
      <c r="F104" s="37">
        <f>'2 уровень'!J901</f>
        <v>43389</v>
      </c>
      <c r="G104" s="801">
        <f>'2 уровень'!K901</f>
        <v>81.821267608289801</v>
      </c>
      <c r="H104" s="3752">
        <f>'2 уровень'!L901</f>
        <v>0</v>
      </c>
      <c r="I104" s="788">
        <f>'2 уровень'!M901</f>
        <v>0</v>
      </c>
      <c r="J104" s="788">
        <f>'2 уровень'!N901</f>
        <v>0</v>
      </c>
      <c r="K104" s="27">
        <f>'2 уровень'!O901</f>
        <v>0</v>
      </c>
      <c r="L104" s="27">
        <f>'2 уровень'!R901</f>
        <v>0</v>
      </c>
      <c r="M104" s="27">
        <f>'2 уровень'!S901</f>
        <v>0</v>
      </c>
      <c r="N104" s="27">
        <f>'2 уровень'!T901</f>
        <v>0</v>
      </c>
      <c r="O104" s="27">
        <f>'2 уровень'!U901</f>
        <v>0</v>
      </c>
      <c r="P104" s="27">
        <f>'2 уровень'!V901</f>
        <v>0</v>
      </c>
      <c r="Q104" s="1286">
        <f>'2 уровень'!W901</f>
        <v>0</v>
      </c>
      <c r="R104" s="1286">
        <f>'2 уровень'!X901</f>
        <v>0</v>
      </c>
      <c r="S104" s="1286">
        <f>'2 уровень'!Y901</f>
        <v>0</v>
      </c>
      <c r="T104" s="1286">
        <f>'2 уровень'!Z901</f>
        <v>0</v>
      </c>
      <c r="U104" s="1286">
        <f>'2 уровень'!AA901</f>
        <v>0</v>
      </c>
      <c r="V104" s="1286">
        <f>'2 уровень'!AB901</f>
        <v>0</v>
      </c>
      <c r="W104" s="1286">
        <f>'2 уровень'!AC901</f>
        <v>0</v>
      </c>
      <c r="X104" s="1286">
        <f>'2 уровень'!AD901</f>
        <v>0</v>
      </c>
      <c r="Y104" s="1286">
        <f>'2 уровень'!AE901</f>
        <v>0</v>
      </c>
      <c r="Z104" s="1286">
        <f>'2 уровень'!AF901</f>
        <v>0</v>
      </c>
      <c r="AA104" s="3202">
        <f>'2 уровень'!AG901</f>
        <v>0</v>
      </c>
      <c r="AB104" s="1286">
        <f>'2 уровень'!AH901</f>
        <v>0</v>
      </c>
      <c r="AC104" s="1286">
        <f>'2 уровень'!AI901</f>
        <v>0</v>
      </c>
      <c r="AD104" s="1286">
        <f>'2 уровень'!AJ901</f>
        <v>0</v>
      </c>
      <c r="AE104" s="1286">
        <f>'2 уровень'!AK901</f>
        <v>0</v>
      </c>
      <c r="AF104" s="2094">
        <f>'2 уровень'!AL901</f>
        <v>0</v>
      </c>
      <c r="AG104" s="3779">
        <f>'2 уровень'!AM901</f>
        <v>0</v>
      </c>
      <c r="AH104" s="1286"/>
      <c r="AI104" s="1286"/>
      <c r="AJ104" s="4249">
        <f>'2 уровень'!AN901</f>
        <v>0</v>
      </c>
      <c r="AK104" s="4253">
        <f>'2 уровень'!AO901</f>
        <v>0</v>
      </c>
      <c r="AL104" s="1339">
        <f t="shared" si="3"/>
        <v>0</v>
      </c>
      <c r="AM104" s="3825">
        <f t="shared" si="5"/>
        <v>0</v>
      </c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  <c r="EE104" s="24"/>
      <c r="EF104" s="24"/>
      <c r="EG104" s="24"/>
      <c r="EH104" s="24"/>
      <c r="EI104" s="24"/>
      <c r="EJ104" s="24"/>
      <c r="EK104" s="24"/>
      <c r="EL104" s="24"/>
      <c r="EM104" s="24"/>
      <c r="EN104" s="24"/>
      <c r="EO104" s="24"/>
      <c r="EP104" s="24"/>
      <c r="EQ104" s="24"/>
      <c r="ER104" s="24"/>
      <c r="ES104" s="24"/>
      <c r="ET104" s="24"/>
      <c r="EU104" s="24"/>
      <c r="EV104" s="24"/>
      <c r="EW104" s="24"/>
      <c r="EX104" s="24"/>
      <c r="EY104" s="24"/>
      <c r="EZ104" s="24"/>
      <c r="FA104" s="24"/>
      <c r="FB104" s="24"/>
      <c r="FC104" s="24"/>
      <c r="FD104" s="24"/>
      <c r="FE104" s="24"/>
      <c r="FF104" s="24"/>
      <c r="FG104" s="24"/>
      <c r="FH104" s="24"/>
      <c r="FI104" s="24"/>
      <c r="FJ104" s="24"/>
      <c r="FK104" s="24"/>
      <c r="FL104" s="24"/>
      <c r="FM104" s="24"/>
      <c r="FN104" s="24"/>
      <c r="FO104" s="24"/>
      <c r="FP104" s="24"/>
      <c r="FQ104" s="24"/>
      <c r="FR104" s="24"/>
      <c r="FS104" s="24"/>
      <c r="FT104" s="24"/>
      <c r="FU104" s="24"/>
      <c r="FV104" s="24"/>
      <c r="FW104" s="24"/>
      <c r="FX104" s="24"/>
      <c r="FY104" s="24"/>
      <c r="FZ104" s="24"/>
      <c r="GA104" s="24"/>
      <c r="GB104" s="24"/>
      <c r="GC104" s="24"/>
      <c r="GD104" s="24"/>
      <c r="GE104" s="24"/>
      <c r="GF104" s="24"/>
      <c r="GG104" s="24"/>
      <c r="GH104" s="24"/>
      <c r="GI104" s="24"/>
      <c r="GJ104" s="24"/>
      <c r="GK104" s="24"/>
      <c r="GL104" s="24"/>
      <c r="GM104" s="24"/>
      <c r="GN104" s="24"/>
      <c r="GO104" s="24"/>
      <c r="GP104" s="24"/>
      <c r="GQ104" s="24"/>
      <c r="GR104" s="24"/>
      <c r="GS104" s="24"/>
      <c r="GT104" s="24"/>
      <c r="GU104" s="24"/>
      <c r="GV104" s="24"/>
    </row>
    <row r="105" spans="1:204" s="775" customFormat="1" ht="45" x14ac:dyDescent="0.25">
      <c r="A105" s="24"/>
      <c r="B105" s="2595" t="s">
        <v>412</v>
      </c>
      <c r="C105" s="37">
        <f>'2 уровень'!F902</f>
        <v>19000</v>
      </c>
      <c r="D105" s="37">
        <f>'2 уровень'!H902</f>
        <v>0</v>
      </c>
      <c r="E105" s="37">
        <f>'2 уровень'!I902</f>
        <v>11083.083333333332</v>
      </c>
      <c r="F105" s="37">
        <f>'2 уровень'!J902</f>
        <v>5923</v>
      </c>
      <c r="G105" s="801">
        <f>'2 уровень'!K902</f>
        <v>53.4418069580517</v>
      </c>
      <c r="H105" s="3752">
        <f>'2 уровень'!L902</f>
        <v>0</v>
      </c>
      <c r="I105" s="788">
        <f>'2 уровень'!M902</f>
        <v>0</v>
      </c>
      <c r="J105" s="788">
        <f>'2 уровень'!N902</f>
        <v>0</v>
      </c>
      <c r="K105" s="27">
        <f>'2 уровень'!O902</f>
        <v>0</v>
      </c>
      <c r="L105" s="27">
        <f>'2 уровень'!R902</f>
        <v>0</v>
      </c>
      <c r="M105" s="27">
        <f>'2 уровень'!S902</f>
        <v>0</v>
      </c>
      <c r="N105" s="27">
        <f>'2 уровень'!T902</f>
        <v>0</v>
      </c>
      <c r="O105" s="27">
        <f>'2 уровень'!U902</f>
        <v>0</v>
      </c>
      <c r="P105" s="27">
        <f>'2 уровень'!V902</f>
        <v>0</v>
      </c>
      <c r="Q105" s="1286">
        <f>'2 уровень'!W902</f>
        <v>0</v>
      </c>
      <c r="R105" s="1286">
        <f>'2 уровень'!X902</f>
        <v>0</v>
      </c>
      <c r="S105" s="1286">
        <f>'2 уровень'!Y902</f>
        <v>0</v>
      </c>
      <c r="T105" s="1286">
        <f>'2 уровень'!Z902</f>
        <v>0</v>
      </c>
      <c r="U105" s="1286">
        <f>'2 уровень'!AA902</f>
        <v>0</v>
      </c>
      <c r="V105" s="1286">
        <f>'2 уровень'!AB902</f>
        <v>0</v>
      </c>
      <c r="W105" s="1286">
        <f>'2 уровень'!AC902</f>
        <v>0</v>
      </c>
      <c r="X105" s="1286">
        <f>'2 уровень'!AD902</f>
        <v>0</v>
      </c>
      <c r="Y105" s="1286">
        <f>'2 уровень'!AE902</f>
        <v>0</v>
      </c>
      <c r="Z105" s="1286">
        <f>'2 уровень'!AF902</f>
        <v>0</v>
      </c>
      <c r="AA105" s="3202">
        <f>'2 уровень'!AG902</f>
        <v>0</v>
      </c>
      <c r="AB105" s="1286">
        <f>'2 уровень'!AH902</f>
        <v>0</v>
      </c>
      <c r="AC105" s="1286">
        <f>'2 уровень'!AI902</f>
        <v>0</v>
      </c>
      <c r="AD105" s="1286">
        <f>'2 уровень'!AJ902</f>
        <v>0</v>
      </c>
      <c r="AE105" s="1286">
        <f>'2 уровень'!AK902</f>
        <v>0</v>
      </c>
      <c r="AF105" s="2094">
        <f>'2 уровень'!AL902</f>
        <v>0</v>
      </c>
      <c r="AG105" s="3779">
        <f>'2 уровень'!AM902</f>
        <v>0</v>
      </c>
      <c r="AH105" s="1286"/>
      <c r="AI105" s="1286"/>
      <c r="AJ105" s="4249">
        <f>'2 уровень'!AN902</f>
        <v>0</v>
      </c>
      <c r="AK105" s="4253">
        <f>'2 уровень'!AO902</f>
        <v>0</v>
      </c>
      <c r="AL105" s="1339">
        <f t="shared" si="3"/>
        <v>0</v>
      </c>
      <c r="AM105" s="3825">
        <f t="shared" si="5"/>
        <v>0</v>
      </c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  <c r="EE105" s="24"/>
      <c r="EF105" s="24"/>
      <c r="EG105" s="24"/>
      <c r="EH105" s="24"/>
      <c r="EI105" s="24"/>
      <c r="EJ105" s="24"/>
      <c r="EK105" s="24"/>
      <c r="EL105" s="24"/>
      <c r="EM105" s="24"/>
      <c r="EN105" s="24"/>
      <c r="EO105" s="24"/>
      <c r="EP105" s="24"/>
      <c r="EQ105" s="24"/>
      <c r="ER105" s="24"/>
      <c r="ES105" s="24"/>
      <c r="ET105" s="24"/>
      <c r="EU105" s="24"/>
      <c r="EV105" s="24"/>
      <c r="EW105" s="24"/>
      <c r="EX105" s="24"/>
      <c r="EY105" s="24"/>
      <c r="EZ105" s="24"/>
      <c r="FA105" s="24"/>
      <c r="FB105" s="24"/>
      <c r="FC105" s="24"/>
      <c r="FD105" s="24"/>
      <c r="FE105" s="24"/>
      <c r="FF105" s="24"/>
      <c r="FG105" s="24"/>
      <c r="FH105" s="24"/>
      <c r="FI105" s="24"/>
      <c r="FJ105" s="24"/>
      <c r="FK105" s="24"/>
      <c r="FL105" s="24"/>
      <c r="FM105" s="24"/>
      <c r="FN105" s="24"/>
      <c r="FO105" s="24"/>
      <c r="FP105" s="24"/>
      <c r="FQ105" s="24"/>
      <c r="FR105" s="24"/>
      <c r="FS105" s="24"/>
      <c r="FT105" s="24"/>
      <c r="FU105" s="24"/>
      <c r="FV105" s="24"/>
      <c r="FW105" s="24"/>
      <c r="FX105" s="24"/>
      <c r="FY105" s="24"/>
      <c r="FZ105" s="24"/>
      <c r="GA105" s="24"/>
      <c r="GB105" s="24"/>
      <c r="GC105" s="24"/>
      <c r="GD105" s="24"/>
      <c r="GE105" s="24"/>
      <c r="GF105" s="24"/>
      <c r="GG105" s="24"/>
      <c r="GH105" s="24"/>
      <c r="GI105" s="24"/>
      <c r="GJ105" s="24"/>
      <c r="GK105" s="24"/>
      <c r="GL105" s="24"/>
      <c r="GM105" s="24"/>
      <c r="GN105" s="24"/>
      <c r="GO105" s="24"/>
      <c r="GP105" s="24"/>
      <c r="GQ105" s="24"/>
      <c r="GR105" s="24"/>
      <c r="GS105" s="24"/>
      <c r="GT105" s="24"/>
      <c r="GU105" s="24"/>
      <c r="GV105" s="24"/>
    </row>
    <row r="106" spans="1:204" s="775" customFormat="1" ht="30" x14ac:dyDescent="0.25">
      <c r="A106" s="24"/>
      <c r="B106" s="2595" t="s">
        <v>445</v>
      </c>
      <c r="C106" s="37">
        <f>'2 уровень'!F903</f>
        <v>0</v>
      </c>
      <c r="D106" s="37">
        <f>'2 уровень'!H903</f>
        <v>0</v>
      </c>
      <c r="E106" s="37">
        <f>'2 уровень'!I903</f>
        <v>0</v>
      </c>
      <c r="F106" s="37">
        <f>'2 уровень'!J903</f>
        <v>7</v>
      </c>
      <c r="G106" s="801">
        <f>'2 уровень'!K903</f>
        <v>0</v>
      </c>
      <c r="H106" s="3752">
        <f>'2 уровень'!L903</f>
        <v>0</v>
      </c>
      <c r="I106" s="788">
        <f>'2 уровень'!M903</f>
        <v>0</v>
      </c>
      <c r="J106" s="788">
        <f>'2 уровень'!N903</f>
        <v>0</v>
      </c>
      <c r="K106" s="27">
        <f>'2 уровень'!O903</f>
        <v>0</v>
      </c>
      <c r="L106" s="27">
        <f>'2 уровень'!R903</f>
        <v>0</v>
      </c>
      <c r="M106" s="27">
        <f>'2 уровень'!S903</f>
        <v>0</v>
      </c>
      <c r="N106" s="27">
        <f>'2 уровень'!T903</f>
        <v>0</v>
      </c>
      <c r="O106" s="27">
        <f>'2 уровень'!U903</f>
        <v>0</v>
      </c>
      <c r="P106" s="27">
        <f>'2 уровень'!V903</f>
        <v>0</v>
      </c>
      <c r="Q106" s="1286">
        <f>'2 уровень'!W903</f>
        <v>0</v>
      </c>
      <c r="R106" s="1286">
        <f>'2 уровень'!X903</f>
        <v>0</v>
      </c>
      <c r="S106" s="1286">
        <f>'2 уровень'!Y903</f>
        <v>0</v>
      </c>
      <c r="T106" s="1286">
        <f>'2 уровень'!Z903</f>
        <v>0</v>
      </c>
      <c r="U106" s="1286">
        <f>'2 уровень'!AA903</f>
        <v>0</v>
      </c>
      <c r="V106" s="1286">
        <f>'2 уровень'!AB903</f>
        <v>0</v>
      </c>
      <c r="W106" s="1286">
        <f>'2 уровень'!AC903</f>
        <v>0</v>
      </c>
      <c r="X106" s="1286">
        <f>'2 уровень'!AD903</f>
        <v>0</v>
      </c>
      <c r="Y106" s="1286">
        <f>'2 уровень'!AE903</f>
        <v>0</v>
      </c>
      <c r="Z106" s="1286">
        <f>'2 уровень'!AF903</f>
        <v>0</v>
      </c>
      <c r="AA106" s="3202">
        <f>'2 уровень'!AG903</f>
        <v>0</v>
      </c>
      <c r="AB106" s="1286">
        <f>'2 уровень'!AH903</f>
        <v>0</v>
      </c>
      <c r="AC106" s="1286">
        <f>'2 уровень'!AI903</f>
        <v>0</v>
      </c>
      <c r="AD106" s="1286">
        <f>'2 уровень'!AJ903</f>
        <v>0</v>
      </c>
      <c r="AE106" s="1286">
        <f>'2 уровень'!AK903</f>
        <v>0</v>
      </c>
      <c r="AF106" s="2094">
        <f>'2 уровень'!AL903</f>
        <v>0</v>
      </c>
      <c r="AG106" s="3779">
        <f>'2 уровень'!AM903</f>
        <v>0</v>
      </c>
      <c r="AH106" s="1286"/>
      <c r="AI106" s="1286"/>
      <c r="AJ106" s="4249">
        <f>'2 уровень'!AN903</f>
        <v>0</v>
      </c>
      <c r="AK106" s="4253">
        <f>'2 уровень'!AO903</f>
        <v>0</v>
      </c>
      <c r="AL106" s="1339">
        <f t="shared" si="3"/>
        <v>0</v>
      </c>
      <c r="AM106" s="3825" t="e">
        <f t="shared" si="5"/>
        <v>#DIV/0!</v>
      </c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  <c r="EE106" s="24"/>
      <c r="EF106" s="24"/>
      <c r="EG106" s="24"/>
      <c r="EH106" s="24"/>
      <c r="EI106" s="24"/>
      <c r="EJ106" s="24"/>
      <c r="EK106" s="24"/>
      <c r="EL106" s="24"/>
      <c r="EM106" s="24"/>
      <c r="EN106" s="24"/>
      <c r="EO106" s="24"/>
      <c r="EP106" s="24"/>
      <c r="EQ106" s="24"/>
      <c r="ER106" s="24"/>
      <c r="ES106" s="24"/>
      <c r="ET106" s="24"/>
      <c r="EU106" s="24"/>
      <c r="EV106" s="24"/>
      <c r="EW106" s="24"/>
      <c r="EX106" s="24"/>
      <c r="EY106" s="24"/>
      <c r="EZ106" s="24"/>
      <c r="FA106" s="24"/>
      <c r="FB106" s="24"/>
      <c r="FC106" s="24"/>
      <c r="FD106" s="24"/>
      <c r="FE106" s="24"/>
      <c r="FF106" s="24"/>
      <c r="FG106" s="24"/>
      <c r="FH106" s="24"/>
      <c r="FI106" s="24"/>
      <c r="FJ106" s="24"/>
      <c r="FK106" s="24"/>
      <c r="FL106" s="24"/>
      <c r="FM106" s="24"/>
      <c r="FN106" s="24"/>
      <c r="FO106" s="24"/>
      <c r="FP106" s="24"/>
      <c r="FQ106" s="24"/>
      <c r="FR106" s="24"/>
      <c r="FS106" s="24"/>
      <c r="FT106" s="24"/>
      <c r="FU106" s="24"/>
      <c r="FV106" s="24"/>
      <c r="FW106" s="24"/>
      <c r="FX106" s="24"/>
      <c r="FY106" s="24"/>
      <c r="FZ106" s="24"/>
      <c r="GA106" s="24"/>
      <c r="GB106" s="24"/>
      <c r="GC106" s="24"/>
      <c r="GD106" s="24"/>
      <c r="GE106" s="24"/>
      <c r="GF106" s="24"/>
      <c r="GG106" s="24"/>
      <c r="GH106" s="24"/>
      <c r="GI106" s="24"/>
      <c r="GJ106" s="24"/>
      <c r="GK106" s="24"/>
      <c r="GL106" s="24"/>
      <c r="GM106" s="24"/>
      <c r="GN106" s="24"/>
      <c r="GO106" s="24"/>
      <c r="GP106" s="24"/>
      <c r="GQ106" s="24"/>
      <c r="GR106" s="24"/>
      <c r="GS106" s="24"/>
      <c r="GT106" s="24"/>
      <c r="GU106" s="24"/>
      <c r="GV106" s="24"/>
    </row>
    <row r="107" spans="1:204" s="775" customFormat="1" ht="75" x14ac:dyDescent="0.25">
      <c r="A107" s="24"/>
      <c r="B107" s="2595" t="s">
        <v>413</v>
      </c>
      <c r="C107" s="37">
        <f>'2 уровень'!F904</f>
        <v>47737</v>
      </c>
      <c r="D107" s="37">
        <f>'2 уровень'!H904</f>
        <v>0</v>
      </c>
      <c r="E107" s="37">
        <f>'2 уровень'!I904</f>
        <v>27846.333333333336</v>
      </c>
      <c r="F107" s="37">
        <f>'2 уровень'!J904</f>
        <v>26067</v>
      </c>
      <c r="G107" s="801">
        <f>'2 уровень'!K904</f>
        <v>93.610170100192718</v>
      </c>
      <c r="H107" s="3752">
        <f>'2 уровень'!L904</f>
        <v>0</v>
      </c>
      <c r="I107" s="788">
        <f>'2 уровень'!M904</f>
        <v>0</v>
      </c>
      <c r="J107" s="788">
        <f>'2 уровень'!N904</f>
        <v>0</v>
      </c>
      <c r="K107" s="27">
        <f>'2 уровень'!O904</f>
        <v>0</v>
      </c>
      <c r="L107" s="27">
        <f>'2 уровень'!R904</f>
        <v>0</v>
      </c>
      <c r="M107" s="27">
        <f>'2 уровень'!S904</f>
        <v>0</v>
      </c>
      <c r="N107" s="27">
        <f>'2 уровень'!T904</f>
        <v>0</v>
      </c>
      <c r="O107" s="27">
        <f>'2 уровень'!U904</f>
        <v>0</v>
      </c>
      <c r="P107" s="27">
        <f>'2 уровень'!V904</f>
        <v>0</v>
      </c>
      <c r="Q107" s="1286">
        <f>'2 уровень'!W904</f>
        <v>0</v>
      </c>
      <c r="R107" s="1286">
        <f>'2 уровень'!X904</f>
        <v>0</v>
      </c>
      <c r="S107" s="1286">
        <f>'2 уровень'!Y904</f>
        <v>0</v>
      </c>
      <c r="T107" s="1286">
        <f>'2 уровень'!Z904</f>
        <v>0</v>
      </c>
      <c r="U107" s="1286">
        <f>'2 уровень'!AA904</f>
        <v>0</v>
      </c>
      <c r="V107" s="1286">
        <f>'2 уровень'!AB904</f>
        <v>0</v>
      </c>
      <c r="W107" s="1286">
        <f>'2 уровень'!AC904</f>
        <v>0</v>
      </c>
      <c r="X107" s="1286">
        <f>'2 уровень'!AD904</f>
        <v>0</v>
      </c>
      <c r="Y107" s="1286">
        <f>'2 уровень'!AE904</f>
        <v>0</v>
      </c>
      <c r="Z107" s="1286">
        <f>'2 уровень'!AF904</f>
        <v>0</v>
      </c>
      <c r="AA107" s="3202">
        <f>'2 уровень'!AG904</f>
        <v>0</v>
      </c>
      <c r="AB107" s="1286">
        <f>'2 уровень'!AH904</f>
        <v>0</v>
      </c>
      <c r="AC107" s="1286">
        <f>'2 уровень'!AI904</f>
        <v>0</v>
      </c>
      <c r="AD107" s="1286">
        <f>'2 уровень'!AJ904</f>
        <v>0</v>
      </c>
      <c r="AE107" s="1286">
        <f>'2 уровень'!AK904</f>
        <v>0</v>
      </c>
      <c r="AF107" s="2094">
        <f>'2 уровень'!AL904</f>
        <v>0</v>
      </c>
      <c r="AG107" s="3779">
        <f>'2 уровень'!AM904</f>
        <v>0</v>
      </c>
      <c r="AH107" s="1286"/>
      <c r="AI107" s="1286"/>
      <c r="AJ107" s="4249">
        <f>'2 уровень'!AN904</f>
        <v>0</v>
      </c>
      <c r="AK107" s="4253">
        <f>'2 уровень'!AO904</f>
        <v>0</v>
      </c>
      <c r="AL107" s="1339">
        <f t="shared" si="3"/>
        <v>0</v>
      </c>
      <c r="AM107" s="3825">
        <f t="shared" si="5"/>
        <v>0</v>
      </c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  <c r="EE107" s="24"/>
      <c r="EF107" s="24"/>
      <c r="EG107" s="24"/>
      <c r="EH107" s="24"/>
      <c r="EI107" s="24"/>
      <c r="EJ107" s="24"/>
      <c r="EK107" s="24"/>
      <c r="EL107" s="24"/>
      <c r="EM107" s="24"/>
      <c r="EN107" s="24"/>
      <c r="EO107" s="24"/>
      <c r="EP107" s="24"/>
      <c r="EQ107" s="24"/>
      <c r="ER107" s="24"/>
      <c r="ES107" s="24"/>
      <c r="ET107" s="24"/>
      <c r="EU107" s="24"/>
      <c r="EV107" s="24"/>
      <c r="EW107" s="24"/>
      <c r="EX107" s="24"/>
      <c r="EY107" s="24"/>
      <c r="EZ107" s="24"/>
      <c r="FA107" s="24"/>
      <c r="FB107" s="24"/>
      <c r="FC107" s="24"/>
      <c r="FD107" s="24"/>
      <c r="FE107" s="24"/>
      <c r="FF107" s="24"/>
      <c r="FG107" s="24"/>
      <c r="FH107" s="24"/>
      <c r="FI107" s="24"/>
      <c r="FJ107" s="24"/>
      <c r="FK107" s="24"/>
      <c r="FL107" s="24"/>
      <c r="FM107" s="24"/>
      <c r="FN107" s="24"/>
      <c r="FO107" s="24"/>
      <c r="FP107" s="24"/>
      <c r="FQ107" s="24"/>
      <c r="FR107" s="24"/>
      <c r="FS107" s="24"/>
      <c r="FT107" s="24"/>
      <c r="FU107" s="24"/>
      <c r="FV107" s="24"/>
      <c r="FW107" s="24"/>
      <c r="FX107" s="24"/>
      <c r="FY107" s="24"/>
      <c r="FZ107" s="24"/>
      <c r="GA107" s="24"/>
      <c r="GB107" s="24"/>
      <c r="GC107" s="24"/>
      <c r="GD107" s="24"/>
      <c r="GE107" s="24"/>
      <c r="GF107" s="24"/>
      <c r="GG107" s="24"/>
      <c r="GH107" s="24"/>
      <c r="GI107" s="24"/>
      <c r="GJ107" s="24"/>
      <c r="GK107" s="24"/>
      <c r="GL107" s="24"/>
      <c r="GM107" s="24"/>
      <c r="GN107" s="24"/>
      <c r="GO107" s="24"/>
      <c r="GP107" s="24"/>
      <c r="GQ107" s="24"/>
      <c r="GR107" s="24"/>
      <c r="GS107" s="24"/>
      <c r="GT107" s="24"/>
      <c r="GU107" s="24"/>
      <c r="GV107" s="24"/>
    </row>
    <row r="108" spans="1:204" s="775" customFormat="1" ht="60" x14ac:dyDescent="0.25">
      <c r="A108" s="24"/>
      <c r="B108" s="2595" t="s">
        <v>414</v>
      </c>
      <c r="C108" s="37">
        <f>'2 уровень'!F905</f>
        <v>24171</v>
      </c>
      <c r="D108" s="37">
        <f>'2 уровень'!H905</f>
        <v>0</v>
      </c>
      <c r="E108" s="37">
        <f>'2 уровень'!I905</f>
        <v>14099.583333333334</v>
      </c>
      <c r="F108" s="37">
        <f>'2 уровень'!J905</f>
        <v>11398</v>
      </c>
      <c r="G108" s="801">
        <f>'2 уровень'!K905</f>
        <v>80.839268299890648</v>
      </c>
      <c r="H108" s="3752">
        <f>'2 уровень'!L905</f>
        <v>0</v>
      </c>
      <c r="I108" s="788">
        <f>'2 уровень'!M905</f>
        <v>0</v>
      </c>
      <c r="J108" s="788">
        <f>'2 уровень'!N905</f>
        <v>0</v>
      </c>
      <c r="K108" s="27">
        <f>'2 уровень'!O905</f>
        <v>0</v>
      </c>
      <c r="L108" s="27">
        <f>'2 уровень'!R905</f>
        <v>0</v>
      </c>
      <c r="M108" s="27">
        <f>'2 уровень'!S905</f>
        <v>0</v>
      </c>
      <c r="N108" s="27">
        <f>'2 уровень'!T905</f>
        <v>0</v>
      </c>
      <c r="O108" s="27">
        <f>'2 уровень'!U905</f>
        <v>0</v>
      </c>
      <c r="P108" s="27">
        <f>'2 уровень'!V905</f>
        <v>0</v>
      </c>
      <c r="Q108" s="1286">
        <f>'2 уровень'!W905</f>
        <v>0</v>
      </c>
      <c r="R108" s="1286">
        <f>'2 уровень'!X905</f>
        <v>0</v>
      </c>
      <c r="S108" s="1286">
        <f>'2 уровень'!Y905</f>
        <v>0</v>
      </c>
      <c r="T108" s="1286">
        <f>'2 уровень'!Z905</f>
        <v>0</v>
      </c>
      <c r="U108" s="1286">
        <f>'2 уровень'!AA905</f>
        <v>0</v>
      </c>
      <c r="V108" s="1286">
        <f>'2 уровень'!AB905</f>
        <v>0</v>
      </c>
      <c r="W108" s="1286">
        <f>'2 уровень'!AC905</f>
        <v>0</v>
      </c>
      <c r="X108" s="1286">
        <f>'2 уровень'!AD905</f>
        <v>0</v>
      </c>
      <c r="Y108" s="1286">
        <f>'2 уровень'!AE905</f>
        <v>0</v>
      </c>
      <c r="Z108" s="1286">
        <f>'2 уровень'!AF905</f>
        <v>0</v>
      </c>
      <c r="AA108" s="3202">
        <f>'2 уровень'!AG905</f>
        <v>0</v>
      </c>
      <c r="AB108" s="1286">
        <f>'2 уровень'!AH905</f>
        <v>0</v>
      </c>
      <c r="AC108" s="1286">
        <f>'2 уровень'!AI905</f>
        <v>0</v>
      </c>
      <c r="AD108" s="1286">
        <f>'2 уровень'!AJ905</f>
        <v>0</v>
      </c>
      <c r="AE108" s="1286">
        <f>'2 уровень'!AK905</f>
        <v>0</v>
      </c>
      <c r="AF108" s="2094">
        <f>'2 уровень'!AL905</f>
        <v>0</v>
      </c>
      <c r="AG108" s="3779">
        <f>'2 уровень'!AM905</f>
        <v>0</v>
      </c>
      <c r="AH108" s="1286"/>
      <c r="AI108" s="1286"/>
      <c r="AJ108" s="4249">
        <f>'2 уровень'!AN905</f>
        <v>0</v>
      </c>
      <c r="AK108" s="4253">
        <f>'2 уровень'!AO905</f>
        <v>0</v>
      </c>
      <c r="AL108" s="1339">
        <f t="shared" si="3"/>
        <v>0</v>
      </c>
      <c r="AM108" s="3825">
        <f t="shared" si="5"/>
        <v>0</v>
      </c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  <c r="EE108" s="24"/>
      <c r="EF108" s="24"/>
      <c r="EG108" s="24"/>
      <c r="EH108" s="24"/>
      <c r="EI108" s="24"/>
      <c r="EJ108" s="24"/>
      <c r="EK108" s="24"/>
      <c r="EL108" s="24"/>
      <c r="EM108" s="24"/>
      <c r="EN108" s="24"/>
      <c r="EO108" s="24"/>
      <c r="EP108" s="24"/>
      <c r="EQ108" s="24"/>
      <c r="ER108" s="24"/>
      <c r="ES108" s="24"/>
      <c r="ET108" s="24"/>
      <c r="EU108" s="24"/>
      <c r="EV108" s="24"/>
      <c r="EW108" s="24"/>
      <c r="EX108" s="24"/>
      <c r="EY108" s="24"/>
      <c r="EZ108" s="24"/>
      <c r="FA108" s="24"/>
      <c r="FB108" s="24"/>
      <c r="FC108" s="24"/>
      <c r="FD108" s="24"/>
      <c r="FE108" s="24"/>
      <c r="FF108" s="24"/>
      <c r="FG108" s="24"/>
      <c r="FH108" s="24"/>
      <c r="FI108" s="24"/>
      <c r="FJ108" s="24"/>
      <c r="FK108" s="24"/>
      <c r="FL108" s="24"/>
      <c r="FM108" s="24"/>
      <c r="FN108" s="24"/>
      <c r="FO108" s="24"/>
      <c r="FP108" s="24"/>
      <c r="FQ108" s="24"/>
      <c r="FR108" s="24"/>
      <c r="FS108" s="24"/>
      <c r="FT108" s="24"/>
      <c r="FU108" s="24"/>
      <c r="FV108" s="24"/>
      <c r="FW108" s="24"/>
      <c r="FX108" s="24"/>
      <c r="FY108" s="24"/>
      <c r="FZ108" s="24"/>
      <c r="GA108" s="24"/>
      <c r="GB108" s="24"/>
      <c r="GC108" s="24"/>
      <c r="GD108" s="24"/>
      <c r="GE108" s="24"/>
      <c r="GF108" s="24"/>
      <c r="GG108" s="24"/>
      <c r="GH108" s="24"/>
      <c r="GI108" s="24"/>
      <c r="GJ108" s="24"/>
      <c r="GK108" s="24"/>
      <c r="GL108" s="24"/>
      <c r="GM108" s="24"/>
      <c r="GN108" s="24"/>
      <c r="GO108" s="24"/>
      <c r="GP108" s="24"/>
      <c r="GQ108" s="24"/>
      <c r="GR108" s="24"/>
      <c r="GS108" s="24"/>
      <c r="GT108" s="24"/>
      <c r="GU108" s="24"/>
      <c r="GV108" s="24"/>
    </row>
    <row r="109" spans="1:204" s="775" customFormat="1" ht="57.75" x14ac:dyDescent="0.25">
      <c r="A109" s="24"/>
      <c r="B109" s="2592" t="s">
        <v>506</v>
      </c>
      <c r="C109" s="37">
        <f>'2 уровень'!F906</f>
        <v>3000</v>
      </c>
      <c r="D109" s="37">
        <f>'2 уровень'!H906</f>
        <v>0</v>
      </c>
      <c r="E109" s="37">
        <f>'2 уровень'!I906</f>
        <v>1749.9999999999998</v>
      </c>
      <c r="F109" s="37">
        <f>'2 уровень'!J906</f>
        <v>419</v>
      </c>
      <c r="G109" s="801">
        <f>'2 уровень'!K906</f>
        <v>23.942857142857147</v>
      </c>
      <c r="H109" s="3752">
        <f>'2 уровень'!L906</f>
        <v>0</v>
      </c>
      <c r="I109" s="788">
        <f>'2 уровень'!M906</f>
        <v>0</v>
      </c>
      <c r="J109" s="788">
        <f>'2 уровень'!N906</f>
        <v>0</v>
      </c>
      <c r="K109" s="27">
        <f>'2 уровень'!O906</f>
        <v>0</v>
      </c>
      <c r="L109" s="27">
        <f>'2 уровень'!R906</f>
        <v>0</v>
      </c>
      <c r="M109" s="27">
        <f>'2 уровень'!S906</f>
        <v>0</v>
      </c>
      <c r="N109" s="27">
        <f>'2 уровень'!T906</f>
        <v>0</v>
      </c>
      <c r="O109" s="27">
        <f>'2 уровень'!U906</f>
        <v>0</v>
      </c>
      <c r="P109" s="27">
        <f>'2 уровень'!V906</f>
        <v>0</v>
      </c>
      <c r="Q109" s="1286">
        <f>'2 уровень'!W906</f>
        <v>0</v>
      </c>
      <c r="R109" s="1286">
        <f>'2 уровень'!X906</f>
        <v>0</v>
      </c>
      <c r="S109" s="1286">
        <f>'2 уровень'!Y906</f>
        <v>0</v>
      </c>
      <c r="T109" s="1286">
        <f>'2 уровень'!Z906</f>
        <v>0</v>
      </c>
      <c r="U109" s="1286">
        <f>'2 уровень'!AA906</f>
        <v>0</v>
      </c>
      <c r="V109" s="1286">
        <f>'2 уровень'!AB906</f>
        <v>0</v>
      </c>
      <c r="W109" s="1286">
        <f>'2 уровень'!AC906</f>
        <v>0</v>
      </c>
      <c r="X109" s="1286">
        <f>'2 уровень'!AD906</f>
        <v>0</v>
      </c>
      <c r="Y109" s="1286">
        <f>'2 уровень'!AE906</f>
        <v>0</v>
      </c>
      <c r="Z109" s="1286">
        <f>'2 уровень'!AF906</f>
        <v>0</v>
      </c>
      <c r="AA109" s="3202">
        <f>'2 уровень'!AG906</f>
        <v>0</v>
      </c>
      <c r="AB109" s="1286">
        <f>'2 уровень'!AH906</f>
        <v>0</v>
      </c>
      <c r="AC109" s="1286">
        <f>'2 уровень'!AI906</f>
        <v>0</v>
      </c>
      <c r="AD109" s="1286">
        <f>'2 уровень'!AJ906</f>
        <v>0</v>
      </c>
      <c r="AE109" s="1286">
        <f>'2 уровень'!AK906</f>
        <v>0</v>
      </c>
      <c r="AF109" s="2094">
        <f>'2 уровень'!AL906</f>
        <v>0</v>
      </c>
      <c r="AG109" s="3779">
        <f>'2 уровень'!AM906</f>
        <v>0</v>
      </c>
      <c r="AH109" s="1286"/>
      <c r="AI109" s="1286"/>
      <c r="AJ109" s="4249">
        <f>'2 уровень'!AN906</f>
        <v>0</v>
      </c>
      <c r="AK109" s="4253">
        <f>'2 уровень'!AO906</f>
        <v>0</v>
      </c>
      <c r="AL109" s="1339">
        <f t="shared" si="3"/>
        <v>0</v>
      </c>
      <c r="AM109" s="3825">
        <f t="shared" si="5"/>
        <v>0</v>
      </c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  <c r="EE109" s="24"/>
      <c r="EF109" s="24"/>
      <c r="EG109" s="24"/>
      <c r="EH109" s="24"/>
      <c r="EI109" s="24"/>
      <c r="EJ109" s="24"/>
      <c r="EK109" s="24"/>
      <c r="EL109" s="24"/>
      <c r="EM109" s="24"/>
      <c r="EN109" s="24"/>
      <c r="EO109" s="24"/>
      <c r="EP109" s="24"/>
      <c r="EQ109" s="24"/>
      <c r="ER109" s="24"/>
      <c r="ES109" s="24"/>
      <c r="ET109" s="24"/>
      <c r="EU109" s="24"/>
      <c r="EV109" s="24"/>
      <c r="EW109" s="24"/>
      <c r="EX109" s="24"/>
      <c r="EY109" s="24"/>
      <c r="EZ109" s="24"/>
      <c r="FA109" s="24"/>
      <c r="FB109" s="24"/>
      <c r="FC109" s="24"/>
      <c r="FD109" s="24"/>
      <c r="FE109" s="24"/>
      <c r="FF109" s="24"/>
      <c r="FG109" s="24"/>
      <c r="FH109" s="24"/>
      <c r="FI109" s="24"/>
      <c r="FJ109" s="24"/>
      <c r="FK109" s="24"/>
      <c r="FL109" s="24"/>
      <c r="FM109" s="24"/>
      <c r="FN109" s="24"/>
      <c r="FO109" s="24"/>
      <c r="FP109" s="24"/>
      <c r="FQ109" s="24"/>
      <c r="FR109" s="24"/>
      <c r="FS109" s="24"/>
      <c r="FT109" s="24"/>
      <c r="FU109" s="24"/>
      <c r="FV109" s="24"/>
      <c r="FW109" s="24"/>
      <c r="FX109" s="24"/>
      <c r="FY109" s="24"/>
      <c r="FZ109" s="24"/>
      <c r="GA109" s="24"/>
      <c r="GB109" s="24"/>
      <c r="GC109" s="24"/>
      <c r="GD109" s="24"/>
      <c r="GE109" s="24"/>
      <c r="GF109" s="24"/>
      <c r="GG109" s="24"/>
      <c r="GH109" s="24"/>
      <c r="GI109" s="24"/>
      <c r="GJ109" s="24"/>
      <c r="GK109" s="24"/>
      <c r="GL109" s="24"/>
      <c r="GM109" s="24"/>
      <c r="GN109" s="24"/>
      <c r="GO109" s="24"/>
      <c r="GP109" s="24"/>
      <c r="GQ109" s="24"/>
      <c r="GR109" s="24"/>
      <c r="GS109" s="24"/>
      <c r="GT109" s="24"/>
      <c r="GU109" s="24"/>
      <c r="GV109" s="24"/>
    </row>
    <row r="110" spans="1:204" s="775" customFormat="1" ht="30" x14ac:dyDescent="0.25">
      <c r="A110" s="24"/>
      <c r="B110" s="3292" t="s">
        <v>213</v>
      </c>
      <c r="C110" s="37">
        <f>'2 уровень'!F907</f>
        <v>0</v>
      </c>
      <c r="D110" s="37">
        <f>'2 уровень'!H907</f>
        <v>0</v>
      </c>
      <c r="E110" s="37">
        <f>'2 уровень'!I907</f>
        <v>0</v>
      </c>
      <c r="F110" s="37">
        <f>'2 уровень'!J907</f>
        <v>0</v>
      </c>
      <c r="G110" s="801">
        <f>'2 уровень'!K907</f>
        <v>0</v>
      </c>
      <c r="H110" s="3752">
        <f>'2 уровень'!L907</f>
        <v>0</v>
      </c>
      <c r="I110" s="788">
        <f>'2 уровень'!M907</f>
        <v>0</v>
      </c>
      <c r="J110" s="788">
        <f>'2 уровень'!N907</f>
        <v>0</v>
      </c>
      <c r="K110" s="27">
        <f>'2 уровень'!O907</f>
        <v>0</v>
      </c>
      <c r="L110" s="27">
        <f>'2 уровень'!R907</f>
        <v>0</v>
      </c>
      <c r="M110" s="27">
        <f>'2 уровень'!S907</f>
        <v>0</v>
      </c>
      <c r="N110" s="27">
        <f>'2 уровень'!T907</f>
        <v>0</v>
      </c>
      <c r="O110" s="27">
        <f>'2 уровень'!U907</f>
        <v>0</v>
      </c>
      <c r="P110" s="27">
        <f>'2 уровень'!V907</f>
        <v>0</v>
      </c>
      <c r="Q110" s="1286">
        <f>'2 уровень'!W907</f>
        <v>0</v>
      </c>
      <c r="R110" s="1286">
        <f>'2 уровень'!X907</f>
        <v>0</v>
      </c>
      <c r="S110" s="1286">
        <f>'2 уровень'!Y907</f>
        <v>0</v>
      </c>
      <c r="T110" s="1286">
        <f>'2 уровень'!Z907</f>
        <v>0</v>
      </c>
      <c r="U110" s="1286">
        <f>'2 уровень'!AA907</f>
        <v>0</v>
      </c>
      <c r="V110" s="1286">
        <f>'2 уровень'!AB907</f>
        <v>0</v>
      </c>
      <c r="W110" s="1286">
        <f>'2 уровень'!AC907</f>
        <v>0</v>
      </c>
      <c r="X110" s="1286">
        <f>'2 уровень'!AD907</f>
        <v>0</v>
      </c>
      <c r="Y110" s="1286">
        <f>'2 уровень'!AE907</f>
        <v>0</v>
      </c>
      <c r="Z110" s="1286">
        <f>'2 уровень'!AF907</f>
        <v>0</v>
      </c>
      <c r="AA110" s="3202">
        <f>'2 уровень'!AG907</f>
        <v>0</v>
      </c>
      <c r="AB110" s="1286">
        <f>'2 уровень'!AH907</f>
        <v>0</v>
      </c>
      <c r="AC110" s="1286">
        <f>'2 уровень'!AI907</f>
        <v>0</v>
      </c>
      <c r="AD110" s="1286">
        <f>'2 уровень'!AJ907</f>
        <v>0</v>
      </c>
      <c r="AE110" s="1286">
        <f>'2 уровень'!AK907</f>
        <v>0</v>
      </c>
      <c r="AF110" s="2094">
        <f>'2 уровень'!AL907</f>
        <v>0</v>
      </c>
      <c r="AG110" s="3779">
        <f>'2 уровень'!AM907</f>
        <v>0</v>
      </c>
      <c r="AH110" s="1286"/>
      <c r="AI110" s="1286"/>
      <c r="AJ110" s="4249">
        <f>'2 уровень'!AN907</f>
        <v>0</v>
      </c>
      <c r="AK110" s="4253">
        <f>'2 уровень'!AO907</f>
        <v>0</v>
      </c>
      <c r="AL110" s="1339">
        <f t="shared" si="3"/>
        <v>0</v>
      </c>
      <c r="AM110" s="3825" t="e">
        <f t="shared" si="5"/>
        <v>#DIV/0!</v>
      </c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  <c r="EE110" s="24"/>
      <c r="EF110" s="24"/>
      <c r="EG110" s="24"/>
      <c r="EH110" s="24"/>
      <c r="EI110" s="24"/>
      <c r="EJ110" s="24"/>
      <c r="EK110" s="24"/>
      <c r="EL110" s="24"/>
      <c r="EM110" s="24"/>
      <c r="EN110" s="24"/>
      <c r="EO110" s="24"/>
      <c r="EP110" s="24"/>
      <c r="EQ110" s="24"/>
      <c r="ER110" s="24"/>
      <c r="ES110" s="24"/>
      <c r="ET110" s="24"/>
      <c r="EU110" s="24"/>
      <c r="EV110" s="24"/>
      <c r="EW110" s="24"/>
      <c r="EX110" s="24"/>
      <c r="EY110" s="24"/>
      <c r="EZ110" s="24"/>
      <c r="FA110" s="24"/>
      <c r="FB110" s="24"/>
      <c r="FC110" s="24"/>
      <c r="FD110" s="24"/>
      <c r="FE110" s="24"/>
      <c r="FF110" s="24"/>
      <c r="FG110" s="24"/>
      <c r="FH110" s="24"/>
      <c r="FI110" s="24"/>
      <c r="FJ110" s="24"/>
      <c r="FK110" s="24"/>
      <c r="FL110" s="24"/>
      <c r="FM110" s="24"/>
      <c r="FN110" s="24"/>
      <c r="FO110" s="24"/>
      <c r="FP110" s="24"/>
      <c r="FQ110" s="24"/>
      <c r="FR110" s="24"/>
      <c r="FS110" s="24"/>
      <c r="FT110" s="24"/>
      <c r="FU110" s="24"/>
      <c r="FV110" s="24"/>
      <c r="FW110" s="24"/>
      <c r="FX110" s="24"/>
      <c r="FY110" s="24"/>
      <c r="FZ110" s="24"/>
      <c r="GA110" s="24"/>
      <c r="GB110" s="24"/>
      <c r="GC110" s="24"/>
      <c r="GD110" s="24"/>
      <c r="GE110" s="24"/>
      <c r="GF110" s="24"/>
      <c r="GG110" s="24"/>
      <c r="GH110" s="24"/>
      <c r="GI110" s="24"/>
      <c r="GJ110" s="24"/>
      <c r="GK110" s="24"/>
      <c r="GL110" s="24"/>
      <c r="GM110" s="24"/>
      <c r="GN110" s="24"/>
      <c r="GO110" s="24"/>
      <c r="GP110" s="24"/>
      <c r="GQ110" s="24"/>
      <c r="GR110" s="24"/>
      <c r="GS110" s="24"/>
      <c r="GT110" s="24"/>
      <c r="GU110" s="24"/>
      <c r="GV110" s="24"/>
    </row>
    <row r="111" spans="1:204" s="775" customFormat="1" ht="29.25" x14ac:dyDescent="0.25">
      <c r="A111" s="24"/>
      <c r="B111" s="2592" t="s">
        <v>476</v>
      </c>
      <c r="C111" s="37">
        <f>'2 уровень'!F908</f>
        <v>266162.75</v>
      </c>
      <c r="D111" s="37">
        <f>'2 уровень'!H908</f>
        <v>1000</v>
      </c>
      <c r="E111" s="37">
        <f>'2 уровень'!I908</f>
        <v>150906.60416666663</v>
      </c>
      <c r="F111" s="37">
        <f>'2 уровень'!J908</f>
        <v>149032.0925</v>
      </c>
      <c r="G111" s="801">
        <f>'2 уровень'!K908</f>
        <v>98.757833245921859</v>
      </c>
      <c r="H111" s="3752">
        <f>'2 уровень'!L908</f>
        <v>2275.8149999999996</v>
      </c>
      <c r="I111" s="788">
        <f>'2 уровень'!M908</f>
        <v>0</v>
      </c>
      <c r="J111" s="788">
        <f>'2 уровень'!N908</f>
        <v>0</v>
      </c>
      <c r="K111" s="27">
        <f>'2 уровень'!O908</f>
        <v>0</v>
      </c>
      <c r="L111" s="27">
        <f>'2 уровень'!R908</f>
        <v>0</v>
      </c>
      <c r="M111" s="27">
        <f>'2 уровень'!S908</f>
        <v>0</v>
      </c>
      <c r="N111" s="27">
        <f>'2 уровень'!T908</f>
        <v>0</v>
      </c>
      <c r="O111" s="27">
        <f>'2 уровень'!U908</f>
        <v>0</v>
      </c>
      <c r="P111" s="27">
        <f>'2 уровень'!V908</f>
        <v>0</v>
      </c>
      <c r="Q111" s="1286">
        <f>'2 уровень'!W908</f>
        <v>0</v>
      </c>
      <c r="R111" s="1286">
        <f>'2 уровень'!X908</f>
        <v>0</v>
      </c>
      <c r="S111" s="1286">
        <f>'2 уровень'!Y908</f>
        <v>0</v>
      </c>
      <c r="T111" s="1286">
        <f>'2 уровень'!Z908</f>
        <v>0</v>
      </c>
      <c r="U111" s="1286">
        <f>'2 уровень'!AA908</f>
        <v>0</v>
      </c>
      <c r="V111" s="1286">
        <f>'2 уровень'!AB908</f>
        <v>0</v>
      </c>
      <c r="W111" s="1286">
        <f>'2 уровень'!AC908</f>
        <v>0</v>
      </c>
      <c r="X111" s="1286">
        <f>'2 уровень'!AD908</f>
        <v>0</v>
      </c>
      <c r="Y111" s="1286">
        <f>'2 уровень'!AE908</f>
        <v>0</v>
      </c>
      <c r="Z111" s="1286">
        <f>'2 уровень'!AF908</f>
        <v>0</v>
      </c>
      <c r="AA111" s="3202">
        <f>'2 уровень'!AG908</f>
        <v>0</v>
      </c>
      <c r="AB111" s="1286">
        <f>'2 уровень'!AH908</f>
        <v>0</v>
      </c>
      <c r="AC111" s="1286">
        <f>'2 уровень'!AI908</f>
        <v>0</v>
      </c>
      <c r="AD111" s="1286">
        <f>'2 уровень'!AJ908</f>
        <v>0</v>
      </c>
      <c r="AE111" s="1286">
        <f>'2 уровень'!AK908</f>
        <v>0</v>
      </c>
      <c r="AF111" s="2094">
        <f>'2 уровень'!AL908</f>
        <v>0</v>
      </c>
      <c r="AG111" s="3779">
        <f>'2 уровень'!AM908</f>
        <v>0</v>
      </c>
      <c r="AH111" s="1286"/>
      <c r="AI111" s="1286"/>
      <c r="AJ111" s="4249">
        <f>'2 уровень'!AN908</f>
        <v>0</v>
      </c>
      <c r="AK111" s="4253">
        <f>'2 уровень'!AO908</f>
        <v>0</v>
      </c>
      <c r="AL111" s="1339">
        <f t="shared" si="3"/>
        <v>0</v>
      </c>
      <c r="AM111" s="3825">
        <f t="shared" si="5"/>
        <v>0</v>
      </c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  <c r="EE111" s="24"/>
      <c r="EF111" s="24"/>
      <c r="EG111" s="24"/>
      <c r="EH111" s="24"/>
      <c r="EI111" s="24"/>
      <c r="EJ111" s="24"/>
      <c r="EK111" s="24"/>
      <c r="EL111" s="24"/>
      <c r="EM111" s="24"/>
      <c r="EN111" s="24"/>
      <c r="EO111" s="24"/>
      <c r="EP111" s="24"/>
      <c r="EQ111" s="24"/>
      <c r="ER111" s="24"/>
      <c r="ES111" s="24"/>
      <c r="ET111" s="24"/>
      <c r="EU111" s="24"/>
      <c r="EV111" s="24"/>
      <c r="EW111" s="24"/>
      <c r="EX111" s="24"/>
      <c r="EY111" s="24"/>
      <c r="EZ111" s="24"/>
      <c r="FA111" s="24"/>
      <c r="FB111" s="24"/>
      <c r="FC111" s="24"/>
      <c r="FD111" s="24"/>
      <c r="FE111" s="24"/>
      <c r="FF111" s="24"/>
      <c r="FG111" s="24"/>
      <c r="FH111" s="24"/>
      <c r="FI111" s="24"/>
      <c r="FJ111" s="24"/>
      <c r="FK111" s="24"/>
      <c r="FL111" s="24"/>
      <c r="FM111" s="24"/>
      <c r="FN111" s="24"/>
      <c r="FO111" s="24"/>
      <c r="FP111" s="24"/>
      <c r="FQ111" s="24"/>
      <c r="FR111" s="24"/>
      <c r="FS111" s="24"/>
      <c r="FT111" s="24"/>
      <c r="FU111" s="24"/>
      <c r="FV111" s="24"/>
      <c r="FW111" s="24"/>
      <c r="FX111" s="24"/>
      <c r="FY111" s="24"/>
      <c r="FZ111" s="24"/>
      <c r="GA111" s="24"/>
      <c r="GB111" s="24"/>
      <c r="GC111" s="24"/>
      <c r="GD111" s="24"/>
      <c r="GE111" s="24"/>
      <c r="GF111" s="24"/>
      <c r="GG111" s="24"/>
      <c r="GH111" s="24"/>
      <c r="GI111" s="24"/>
      <c r="GJ111" s="24"/>
      <c r="GK111" s="24"/>
      <c r="GL111" s="24"/>
      <c r="GM111" s="24"/>
      <c r="GN111" s="24"/>
      <c r="GO111" s="24"/>
      <c r="GP111" s="24"/>
      <c r="GQ111" s="24"/>
      <c r="GR111" s="24"/>
      <c r="GS111" s="24"/>
      <c r="GT111" s="24"/>
      <c r="GU111" s="24"/>
      <c r="GV111" s="24"/>
    </row>
    <row r="112" spans="1:204" s="775" customFormat="1" x14ac:dyDescent="0.25">
      <c r="A112" s="24"/>
      <c r="B112" s="2595" t="s">
        <v>464</v>
      </c>
      <c r="C112" s="37">
        <f>'2 уровень'!F909</f>
        <v>11000</v>
      </c>
      <c r="D112" s="37">
        <f>'2 уровень'!H909</f>
        <v>0</v>
      </c>
      <c r="E112" s="37">
        <f>'2 уровень'!I909</f>
        <v>6416.6666666666661</v>
      </c>
      <c r="F112" s="37">
        <f>'2 уровень'!J909</f>
        <v>6762</v>
      </c>
      <c r="G112" s="801">
        <f>'2 уровень'!K909</f>
        <v>105.3818181818182</v>
      </c>
      <c r="H112" s="3752">
        <f>'2 уровень'!L909</f>
        <v>24</v>
      </c>
      <c r="I112" s="788">
        <f>'2 уровень'!M909</f>
        <v>0</v>
      </c>
      <c r="J112" s="788">
        <f>'2 уровень'!N909</f>
        <v>0</v>
      </c>
      <c r="K112" s="27">
        <f>'2 уровень'!O909</f>
        <v>0</v>
      </c>
      <c r="L112" s="27">
        <f>'2 уровень'!R909</f>
        <v>0</v>
      </c>
      <c r="M112" s="27">
        <f>'2 уровень'!S909</f>
        <v>0</v>
      </c>
      <c r="N112" s="27">
        <f>'2 уровень'!T909</f>
        <v>0</v>
      </c>
      <c r="O112" s="27">
        <f>'2 уровень'!U909</f>
        <v>0</v>
      </c>
      <c r="P112" s="27">
        <f>'2 уровень'!V909</f>
        <v>0</v>
      </c>
      <c r="Q112" s="1286">
        <f>'2 уровень'!W909</f>
        <v>0</v>
      </c>
      <c r="R112" s="1286">
        <f>'2 уровень'!X909</f>
        <v>0</v>
      </c>
      <c r="S112" s="1286">
        <f>'2 уровень'!Y909</f>
        <v>0</v>
      </c>
      <c r="T112" s="1286">
        <f>'2 уровень'!Z909</f>
        <v>0</v>
      </c>
      <c r="U112" s="1286">
        <f>'2 уровень'!AA909</f>
        <v>0</v>
      </c>
      <c r="V112" s="1286">
        <f>'2 уровень'!AB909</f>
        <v>0</v>
      </c>
      <c r="W112" s="1286">
        <f>'2 уровень'!AC909</f>
        <v>0</v>
      </c>
      <c r="X112" s="1286">
        <f>'2 уровень'!AD909</f>
        <v>0</v>
      </c>
      <c r="Y112" s="1286">
        <f>'2 уровень'!AE909</f>
        <v>0</v>
      </c>
      <c r="Z112" s="1286">
        <f>'2 уровень'!AF909</f>
        <v>0</v>
      </c>
      <c r="AA112" s="3202">
        <f>'2 уровень'!AG909</f>
        <v>0</v>
      </c>
      <c r="AB112" s="1286">
        <f>'2 уровень'!AH909</f>
        <v>0</v>
      </c>
      <c r="AC112" s="1286">
        <f>'2 уровень'!AI909</f>
        <v>0</v>
      </c>
      <c r="AD112" s="1286">
        <f>'2 уровень'!AJ909</f>
        <v>0</v>
      </c>
      <c r="AE112" s="1286">
        <f>'2 уровень'!AK909</f>
        <v>0</v>
      </c>
      <c r="AF112" s="2094">
        <f>'2 уровень'!AL909</f>
        <v>0</v>
      </c>
      <c r="AG112" s="3779">
        <f>'2 уровень'!AM909</f>
        <v>0</v>
      </c>
      <c r="AH112" s="1286"/>
      <c r="AI112" s="1286"/>
      <c r="AJ112" s="4249">
        <f>'2 уровень'!AN909</f>
        <v>0</v>
      </c>
      <c r="AK112" s="4253">
        <f>'2 уровень'!AO909</f>
        <v>0</v>
      </c>
      <c r="AL112" s="1339">
        <f t="shared" si="3"/>
        <v>0</v>
      </c>
      <c r="AM112" s="3825">
        <f t="shared" si="5"/>
        <v>0</v>
      </c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  <c r="EE112" s="24"/>
      <c r="EF112" s="24"/>
      <c r="EG112" s="24"/>
      <c r="EH112" s="24"/>
      <c r="EI112" s="24"/>
      <c r="EJ112" s="24"/>
      <c r="EK112" s="24"/>
      <c r="EL112" s="24"/>
      <c r="EM112" s="24"/>
      <c r="EN112" s="24"/>
      <c r="EO112" s="24"/>
      <c r="EP112" s="24"/>
      <c r="EQ112" s="24"/>
      <c r="ER112" s="24"/>
      <c r="ES112" s="24"/>
      <c r="ET112" s="24"/>
      <c r="EU112" s="24"/>
      <c r="EV112" s="24"/>
      <c r="EW112" s="24"/>
      <c r="EX112" s="24"/>
      <c r="EY112" s="24"/>
      <c r="EZ112" s="24"/>
      <c r="FA112" s="24"/>
      <c r="FB112" s="24"/>
      <c r="FC112" s="24"/>
      <c r="FD112" s="24"/>
      <c r="FE112" s="24"/>
      <c r="FF112" s="24"/>
      <c r="FG112" s="24"/>
      <c r="FH112" s="24"/>
      <c r="FI112" s="24"/>
      <c r="FJ112" s="24"/>
      <c r="FK112" s="24"/>
      <c r="FL112" s="24"/>
      <c r="FM112" s="24"/>
      <c r="FN112" s="24"/>
      <c r="FO112" s="24"/>
      <c r="FP112" s="24"/>
      <c r="FQ112" s="24"/>
      <c r="FR112" s="24"/>
      <c r="FS112" s="24"/>
      <c r="FT112" s="24"/>
      <c r="FU112" s="24"/>
      <c r="FV112" s="24"/>
      <c r="FW112" s="24"/>
      <c r="FX112" s="24"/>
      <c r="FY112" s="24"/>
      <c r="FZ112" s="24"/>
      <c r="GA112" s="24"/>
      <c r="GB112" s="24"/>
      <c r="GC112" s="24"/>
      <c r="GD112" s="24"/>
      <c r="GE112" s="24"/>
      <c r="GF112" s="24"/>
      <c r="GG112" s="24"/>
      <c r="GH112" s="24"/>
      <c r="GI112" s="24"/>
      <c r="GJ112" s="24"/>
      <c r="GK112" s="24"/>
      <c r="GL112" s="24"/>
      <c r="GM112" s="24"/>
      <c r="GN112" s="24"/>
      <c r="GO112" s="24"/>
      <c r="GP112" s="24"/>
      <c r="GQ112" s="24"/>
      <c r="GR112" s="24"/>
      <c r="GS112" s="24"/>
      <c r="GT112" s="24"/>
      <c r="GU112" s="24"/>
      <c r="GV112" s="24"/>
    </row>
    <row r="113" spans="1:204" s="775" customFormat="1" ht="30" x14ac:dyDescent="0.25">
      <c r="A113" s="24"/>
      <c r="B113" s="2594" t="s">
        <v>465</v>
      </c>
      <c r="C113" s="37">
        <f>'2 уровень'!F910</f>
        <v>230182.75</v>
      </c>
      <c r="D113" s="37">
        <f>'2 уровень'!H910</f>
        <v>1000</v>
      </c>
      <c r="E113" s="37">
        <f>'2 уровень'!I910</f>
        <v>134689.93749999997</v>
      </c>
      <c r="F113" s="37">
        <f>'2 уровень'!J910</f>
        <v>122861.0925</v>
      </c>
      <c r="G113" s="801">
        <f>'2 уровень'!K910</f>
        <v>91.217721813851185</v>
      </c>
      <c r="H113" s="3752">
        <f>'2 уровень'!L910</f>
        <v>1922.8149999999998</v>
      </c>
      <c r="I113" s="788">
        <f>'2 уровень'!M910</f>
        <v>0</v>
      </c>
      <c r="J113" s="788">
        <f>'2 уровень'!N910</f>
        <v>0</v>
      </c>
      <c r="K113" s="27">
        <f>'2 уровень'!O910</f>
        <v>0</v>
      </c>
      <c r="L113" s="27">
        <f>'2 уровень'!R910</f>
        <v>0</v>
      </c>
      <c r="M113" s="27">
        <f>'2 уровень'!S910</f>
        <v>0</v>
      </c>
      <c r="N113" s="27">
        <f>'2 уровень'!T910</f>
        <v>0</v>
      </c>
      <c r="O113" s="27">
        <f>'2 уровень'!U910</f>
        <v>0</v>
      </c>
      <c r="P113" s="27">
        <f>'2 уровень'!V910</f>
        <v>0</v>
      </c>
      <c r="Q113" s="1286">
        <f>'2 уровень'!W910</f>
        <v>0</v>
      </c>
      <c r="R113" s="1286">
        <f>'2 уровень'!X910</f>
        <v>0</v>
      </c>
      <c r="S113" s="1286">
        <f>'2 уровень'!Y910</f>
        <v>0</v>
      </c>
      <c r="T113" s="1286">
        <f>'2 уровень'!Z910</f>
        <v>0</v>
      </c>
      <c r="U113" s="1286">
        <f>'2 уровень'!AA910</f>
        <v>0</v>
      </c>
      <c r="V113" s="1286">
        <f>'2 уровень'!AB910</f>
        <v>0</v>
      </c>
      <c r="W113" s="1286">
        <f>'2 уровень'!AC910</f>
        <v>0</v>
      </c>
      <c r="X113" s="1286">
        <f>'2 уровень'!AD910</f>
        <v>0</v>
      </c>
      <c r="Y113" s="1286">
        <f>'2 уровень'!AE910</f>
        <v>0</v>
      </c>
      <c r="Z113" s="1286">
        <f>'2 уровень'!AF910</f>
        <v>0</v>
      </c>
      <c r="AA113" s="3202">
        <f>'2 уровень'!AG910</f>
        <v>0</v>
      </c>
      <c r="AB113" s="1286">
        <f>'2 уровень'!AH910</f>
        <v>0</v>
      </c>
      <c r="AC113" s="1286">
        <f>'2 уровень'!AI910</f>
        <v>0</v>
      </c>
      <c r="AD113" s="1286">
        <f>'2 уровень'!AJ910</f>
        <v>0</v>
      </c>
      <c r="AE113" s="1286">
        <f>'2 уровень'!AK910</f>
        <v>0</v>
      </c>
      <c r="AF113" s="2094">
        <f>'2 уровень'!AL910</f>
        <v>0</v>
      </c>
      <c r="AG113" s="3779">
        <f>'2 уровень'!AM910</f>
        <v>0</v>
      </c>
      <c r="AH113" s="1286"/>
      <c r="AI113" s="1286"/>
      <c r="AJ113" s="4249">
        <f>'2 уровень'!AN910</f>
        <v>0</v>
      </c>
      <c r="AK113" s="4253">
        <f>'2 уровень'!AO910</f>
        <v>0</v>
      </c>
      <c r="AL113" s="1339">
        <f t="shared" si="3"/>
        <v>0</v>
      </c>
      <c r="AM113" s="3825">
        <f t="shared" si="5"/>
        <v>0</v>
      </c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  <c r="EE113" s="24"/>
      <c r="EF113" s="24"/>
      <c r="EG113" s="24"/>
      <c r="EH113" s="24"/>
      <c r="EI113" s="24"/>
      <c r="EJ113" s="24"/>
      <c r="EK113" s="24"/>
      <c r="EL113" s="24"/>
      <c r="EM113" s="24"/>
      <c r="EN113" s="24"/>
      <c r="EO113" s="24"/>
      <c r="EP113" s="24"/>
      <c r="EQ113" s="24"/>
      <c r="ER113" s="24"/>
      <c r="ES113" s="24"/>
      <c r="ET113" s="24"/>
      <c r="EU113" s="24"/>
      <c r="EV113" s="24"/>
      <c r="EW113" s="24"/>
      <c r="EX113" s="24"/>
      <c r="EY113" s="24"/>
      <c r="EZ113" s="24"/>
      <c r="FA113" s="24"/>
      <c r="FB113" s="24"/>
      <c r="FC113" s="24"/>
      <c r="FD113" s="24"/>
      <c r="FE113" s="24"/>
      <c r="FF113" s="24"/>
      <c r="FG113" s="24"/>
      <c r="FH113" s="24"/>
      <c r="FI113" s="24"/>
      <c r="FJ113" s="24"/>
      <c r="FK113" s="24"/>
      <c r="FL113" s="24"/>
      <c r="FM113" s="24"/>
      <c r="FN113" s="24"/>
      <c r="FO113" s="24"/>
      <c r="FP113" s="24"/>
      <c r="FQ113" s="24"/>
      <c r="FR113" s="24"/>
      <c r="FS113" s="24"/>
      <c r="FT113" s="24"/>
      <c r="FU113" s="24"/>
      <c r="FV113" s="24"/>
      <c r="FW113" s="24"/>
      <c r="FX113" s="24"/>
      <c r="FY113" s="24"/>
      <c r="FZ113" s="24"/>
      <c r="GA113" s="24"/>
      <c r="GB113" s="24"/>
      <c r="GC113" s="24"/>
      <c r="GD113" s="24"/>
      <c r="GE113" s="24"/>
      <c r="GF113" s="24"/>
      <c r="GG113" s="24"/>
      <c r="GH113" s="24"/>
      <c r="GI113" s="24"/>
      <c r="GJ113" s="24"/>
      <c r="GK113" s="24"/>
      <c r="GL113" s="24"/>
      <c r="GM113" s="24"/>
      <c r="GN113" s="24"/>
      <c r="GO113" s="24"/>
      <c r="GP113" s="24"/>
      <c r="GQ113" s="24"/>
      <c r="GR113" s="24"/>
      <c r="GS113" s="24"/>
      <c r="GT113" s="24"/>
      <c r="GU113" s="24"/>
      <c r="GV113" s="24"/>
    </row>
    <row r="114" spans="1:204" x14ac:dyDescent="0.25">
      <c r="A114" s="24">
        <v>1</v>
      </c>
      <c r="B114" s="1125" t="s">
        <v>466</v>
      </c>
      <c r="C114" s="34">
        <f>'2 уровень'!F911</f>
        <v>150843</v>
      </c>
      <c r="D114" s="34">
        <f>'2 уровень'!H911</f>
        <v>1000</v>
      </c>
      <c r="E114" s="34">
        <f>'2 уровень'!I911</f>
        <v>88408.416666666657</v>
      </c>
      <c r="F114" s="37">
        <f>'2 уровень'!J911</f>
        <v>79179</v>
      </c>
      <c r="G114" s="801">
        <f>'2 уровень'!K911</f>
        <v>89.560477367822273</v>
      </c>
      <c r="H114" s="3752">
        <f>'2 уровень'!L911</f>
        <v>1697.55</v>
      </c>
      <c r="I114" s="788">
        <f>'2 уровень'!M911</f>
        <v>0</v>
      </c>
      <c r="J114" s="788">
        <f>'2 уровень'!N911</f>
        <v>0</v>
      </c>
      <c r="K114" s="789">
        <f>'2 уровень'!O911</f>
        <v>0</v>
      </c>
      <c r="L114" s="789">
        <f>'2 уровень'!R911</f>
        <v>0</v>
      </c>
      <c r="M114" s="789">
        <f>'2 уровень'!S911</f>
        <v>0</v>
      </c>
      <c r="N114" s="789">
        <f>'2 уровень'!T911</f>
        <v>0</v>
      </c>
      <c r="O114" s="789">
        <f>'2 уровень'!U911</f>
        <v>0</v>
      </c>
      <c r="P114" s="789">
        <f>'2 уровень'!V911</f>
        <v>0</v>
      </c>
      <c r="Q114" s="1286">
        <f>'2 уровень'!W911</f>
        <v>0</v>
      </c>
      <c r="R114" s="1286">
        <f>'2 уровень'!X911</f>
        <v>0</v>
      </c>
      <c r="S114" s="1286">
        <f>'2 уровень'!Y911</f>
        <v>0</v>
      </c>
      <c r="T114" s="1286">
        <f>'2 уровень'!Z911</f>
        <v>0</v>
      </c>
      <c r="U114" s="1286">
        <f>'2 уровень'!AA911</f>
        <v>0</v>
      </c>
      <c r="V114" s="1286">
        <f>'2 уровень'!AB911</f>
        <v>0</v>
      </c>
      <c r="W114" s="1286">
        <f>'2 уровень'!AC911</f>
        <v>0</v>
      </c>
      <c r="X114" s="1286">
        <f>'2 уровень'!AD911</f>
        <v>0</v>
      </c>
      <c r="Y114" s="1286">
        <f>'2 уровень'!AE911</f>
        <v>0</v>
      </c>
      <c r="Z114" s="1286">
        <f>'2 уровень'!AF911</f>
        <v>0</v>
      </c>
      <c r="AA114" s="3202">
        <f>'2 уровень'!AG911</f>
        <v>0</v>
      </c>
      <c r="AB114" s="1286">
        <f>'2 уровень'!AH911</f>
        <v>0</v>
      </c>
      <c r="AC114" s="1286">
        <f>'2 уровень'!AI911</f>
        <v>0</v>
      </c>
      <c r="AD114" s="1286">
        <f>'2 уровень'!AJ911</f>
        <v>0</v>
      </c>
      <c r="AE114" s="1286">
        <f>'2 уровень'!AK911</f>
        <v>0</v>
      </c>
      <c r="AF114" s="2094">
        <f>'2 уровень'!AL911</f>
        <v>0</v>
      </c>
      <c r="AG114" s="3779">
        <f>'2 уровень'!AM911</f>
        <v>0</v>
      </c>
      <c r="AH114" s="1286"/>
      <c r="AI114" s="1286"/>
      <c r="AJ114" s="4249">
        <f>'2 уровень'!AN911</f>
        <v>0</v>
      </c>
      <c r="AK114" s="4253">
        <f>'2 уровень'!AO911</f>
        <v>0</v>
      </c>
      <c r="AL114" s="1339">
        <f t="shared" si="3"/>
        <v>0</v>
      </c>
      <c r="AM114" s="3825">
        <f t="shared" si="5"/>
        <v>0</v>
      </c>
    </row>
    <row r="115" spans="1:204" ht="30" x14ac:dyDescent="0.25">
      <c r="A115" s="24">
        <v>1</v>
      </c>
      <c r="B115" s="2595" t="s">
        <v>492</v>
      </c>
      <c r="C115" s="34">
        <f>'2 уровень'!F912</f>
        <v>53359</v>
      </c>
      <c r="D115" s="34">
        <f>'2 уровень'!H912</f>
        <v>0</v>
      </c>
      <c r="E115" s="34">
        <f>'2 уровень'!I912</f>
        <v>31126.083333333336</v>
      </c>
      <c r="F115" s="34">
        <f>'2 уровень'!J912</f>
        <v>28824.370000000006</v>
      </c>
      <c r="G115" s="780">
        <f>'2 уровень'!K912</f>
        <v>92.60519446444971</v>
      </c>
      <c r="H115" s="3753">
        <f>'2 уровень'!L912</f>
        <v>901.06</v>
      </c>
      <c r="I115" s="788">
        <f>'2 уровень'!M912</f>
        <v>0</v>
      </c>
      <c r="J115" s="788">
        <f>'2 уровень'!N912</f>
        <v>0</v>
      </c>
      <c r="K115" s="789">
        <f>'2 уровень'!O912</f>
        <v>0</v>
      </c>
      <c r="L115" s="789">
        <f>'2 уровень'!R912</f>
        <v>0</v>
      </c>
      <c r="M115" s="789">
        <f>'2 уровень'!S912</f>
        <v>0</v>
      </c>
      <c r="N115" s="789">
        <f>'2 уровень'!T912</f>
        <v>0</v>
      </c>
      <c r="O115" s="789">
        <f>'2 уровень'!U912</f>
        <v>0</v>
      </c>
      <c r="P115" s="789">
        <f>'2 уровень'!V912</f>
        <v>0</v>
      </c>
      <c r="Q115" s="1286">
        <f>'2 уровень'!W912</f>
        <v>0</v>
      </c>
      <c r="R115" s="1286">
        <f>'2 уровень'!X912</f>
        <v>0</v>
      </c>
      <c r="S115" s="1286">
        <f>'2 уровень'!Y912</f>
        <v>0</v>
      </c>
      <c r="T115" s="1286">
        <f>'2 уровень'!Z912</f>
        <v>0</v>
      </c>
      <c r="U115" s="1286">
        <f>'2 уровень'!AA912</f>
        <v>0</v>
      </c>
      <c r="V115" s="1286">
        <f>'2 уровень'!AB912</f>
        <v>0</v>
      </c>
      <c r="W115" s="1286">
        <f>'2 уровень'!AC912</f>
        <v>0</v>
      </c>
      <c r="X115" s="1286">
        <f>'2 уровень'!AD912</f>
        <v>0</v>
      </c>
      <c r="Y115" s="1286">
        <f>'2 уровень'!AE912</f>
        <v>0</v>
      </c>
      <c r="Z115" s="1286">
        <f>'2 уровень'!AF912</f>
        <v>0</v>
      </c>
      <c r="AA115" s="3202">
        <f>'2 уровень'!AG912</f>
        <v>0</v>
      </c>
      <c r="AB115" s="1286">
        <f>'2 уровень'!AH912</f>
        <v>0</v>
      </c>
      <c r="AC115" s="1286">
        <f>'2 уровень'!AI912</f>
        <v>0</v>
      </c>
      <c r="AD115" s="1286">
        <f>'2 уровень'!AJ912</f>
        <v>0</v>
      </c>
      <c r="AE115" s="1286">
        <f>'2 уровень'!AK912</f>
        <v>0</v>
      </c>
      <c r="AF115" s="2094">
        <f>'2 уровень'!AL912</f>
        <v>0</v>
      </c>
      <c r="AG115" s="3779">
        <f>'2 уровень'!AM912</f>
        <v>0</v>
      </c>
      <c r="AH115" s="1286"/>
      <c r="AI115" s="1286"/>
      <c r="AJ115" s="4250">
        <f>'2 уровень'!AN912</f>
        <v>0</v>
      </c>
      <c r="AK115" s="4253">
        <f>'2 уровень'!AO912</f>
        <v>0</v>
      </c>
      <c r="AL115" s="1339">
        <f t="shared" si="3"/>
        <v>0</v>
      </c>
      <c r="AM115" s="3825">
        <f t="shared" si="5"/>
        <v>0</v>
      </c>
      <c r="AN115" s="775"/>
      <c r="AO115" s="775"/>
      <c r="AP115" s="775"/>
      <c r="AQ115" s="775"/>
      <c r="AR115" s="775"/>
      <c r="AS115" s="775"/>
      <c r="AT115" s="775"/>
      <c r="AU115" s="775"/>
      <c r="AV115" s="775"/>
      <c r="AW115" s="775"/>
      <c r="AX115" s="775"/>
      <c r="AY115" s="775"/>
      <c r="AZ115" s="775"/>
      <c r="BA115" s="775"/>
      <c r="BB115" s="775"/>
      <c r="BC115" s="775"/>
      <c r="BD115" s="775"/>
      <c r="BE115" s="775"/>
      <c r="BF115" s="775"/>
      <c r="BG115" s="775"/>
      <c r="BH115" s="775"/>
      <c r="BI115" s="775"/>
      <c r="BJ115" s="775"/>
      <c r="BK115" s="775"/>
      <c r="BL115" s="775"/>
      <c r="BM115" s="775"/>
      <c r="BN115" s="775"/>
      <c r="BO115" s="775"/>
      <c r="BP115" s="775"/>
      <c r="BQ115" s="775"/>
      <c r="BR115" s="775"/>
      <c r="BS115" s="775"/>
      <c r="BT115" s="775"/>
      <c r="BU115" s="775"/>
      <c r="BV115" s="775"/>
      <c r="BW115" s="775"/>
      <c r="BX115" s="775"/>
      <c r="BY115" s="775"/>
      <c r="BZ115" s="775"/>
      <c r="CA115" s="775"/>
      <c r="CB115" s="775"/>
      <c r="CC115" s="775"/>
      <c r="CD115" s="775"/>
      <c r="CE115" s="775"/>
      <c r="CF115" s="775"/>
      <c r="CG115" s="775"/>
      <c r="CH115" s="775"/>
      <c r="CI115" s="775"/>
      <c r="CJ115" s="775"/>
      <c r="CK115" s="775"/>
      <c r="CL115" s="775"/>
      <c r="CM115" s="775"/>
      <c r="CN115" s="775"/>
      <c r="CO115" s="775"/>
      <c r="CP115" s="775"/>
      <c r="CQ115" s="775"/>
      <c r="CR115" s="775"/>
      <c r="CS115" s="775"/>
      <c r="CT115" s="775"/>
      <c r="CU115" s="775"/>
      <c r="CV115" s="775"/>
      <c r="CW115" s="775"/>
      <c r="CX115" s="775"/>
      <c r="CY115" s="775"/>
      <c r="CZ115" s="775"/>
      <c r="DA115" s="775"/>
      <c r="DB115" s="775"/>
      <c r="DC115" s="775"/>
      <c r="DD115" s="775"/>
      <c r="DE115" s="775"/>
      <c r="DF115" s="775"/>
      <c r="DG115" s="775"/>
      <c r="DH115" s="775"/>
      <c r="DI115" s="775"/>
      <c r="DJ115" s="775"/>
      <c r="DK115" s="775"/>
      <c r="DL115" s="775"/>
      <c r="DM115" s="775"/>
      <c r="DN115" s="775"/>
      <c r="DO115" s="775"/>
      <c r="DP115" s="775"/>
      <c r="DQ115" s="775"/>
      <c r="DR115" s="775"/>
      <c r="DS115" s="775"/>
      <c r="DT115" s="775"/>
      <c r="DU115" s="775"/>
      <c r="DV115" s="775"/>
      <c r="DW115" s="775"/>
      <c r="DX115" s="775"/>
      <c r="DY115" s="775"/>
      <c r="DZ115" s="775"/>
      <c r="EA115" s="775"/>
      <c r="EB115" s="775"/>
      <c r="EC115" s="775"/>
      <c r="ED115" s="775"/>
      <c r="EE115" s="775"/>
      <c r="EF115" s="775"/>
      <c r="EG115" s="775"/>
      <c r="EH115" s="775"/>
      <c r="EI115" s="775"/>
      <c r="EJ115" s="775"/>
      <c r="EK115" s="775"/>
      <c r="EL115" s="775"/>
      <c r="EM115" s="775"/>
      <c r="EN115" s="775"/>
      <c r="EO115" s="775"/>
      <c r="EP115" s="775"/>
      <c r="EQ115" s="775"/>
      <c r="ER115" s="775"/>
      <c r="ES115" s="775"/>
      <c r="ET115" s="775"/>
      <c r="EU115" s="775"/>
      <c r="EV115" s="775"/>
      <c r="EW115" s="775"/>
      <c r="EX115" s="775"/>
      <c r="EY115" s="775"/>
      <c r="EZ115" s="775"/>
      <c r="FA115" s="775"/>
      <c r="FB115" s="775"/>
      <c r="FC115" s="775"/>
      <c r="FD115" s="775"/>
      <c r="FE115" s="775"/>
      <c r="FF115" s="775"/>
      <c r="FG115" s="775"/>
      <c r="FH115" s="775"/>
      <c r="FI115" s="775"/>
      <c r="FJ115" s="775"/>
      <c r="FK115" s="775"/>
      <c r="FL115" s="775"/>
      <c r="FM115" s="775"/>
      <c r="FN115" s="775"/>
      <c r="FO115" s="775"/>
      <c r="FP115" s="775"/>
      <c r="FQ115" s="775"/>
      <c r="FR115" s="775"/>
      <c r="FS115" s="775"/>
      <c r="FT115" s="775"/>
      <c r="FU115" s="775"/>
      <c r="FV115" s="775"/>
      <c r="FW115" s="775"/>
      <c r="FX115" s="775"/>
      <c r="FY115" s="775"/>
      <c r="FZ115" s="775"/>
      <c r="GA115" s="775"/>
      <c r="GB115" s="775"/>
      <c r="GC115" s="775"/>
      <c r="GD115" s="775"/>
      <c r="GE115" s="775"/>
      <c r="GF115" s="775"/>
      <c r="GG115" s="775"/>
      <c r="GH115" s="775"/>
      <c r="GI115" s="775"/>
      <c r="GJ115" s="775"/>
      <c r="GK115" s="775"/>
      <c r="GL115" s="775"/>
      <c r="GM115" s="775"/>
      <c r="GN115" s="775"/>
      <c r="GO115" s="775"/>
      <c r="GP115" s="775"/>
      <c r="GQ115" s="775"/>
      <c r="GR115" s="775"/>
      <c r="GS115" s="775"/>
      <c r="GT115" s="775"/>
      <c r="GU115" s="775"/>
      <c r="GV115" s="775"/>
    </row>
    <row r="116" spans="1:204" ht="60" x14ac:dyDescent="0.25">
      <c r="A116" s="24">
        <v>1</v>
      </c>
      <c r="B116" s="2595" t="s">
        <v>467</v>
      </c>
      <c r="C116" s="34">
        <f>'2 уровень'!F913</f>
        <v>47000</v>
      </c>
      <c r="D116" s="34">
        <f>'2 уровень'!H913</f>
        <v>0</v>
      </c>
      <c r="E116" s="34">
        <f>'2 уровень'!I913</f>
        <v>27416.666666666664</v>
      </c>
      <c r="F116" s="34">
        <f>'2 уровень'!J913</f>
        <v>21255</v>
      </c>
      <c r="G116" s="780">
        <f>'2 уровень'!K913</f>
        <v>77.525835866261403</v>
      </c>
      <c r="H116" s="3753">
        <f>'2 уровень'!L913</f>
        <v>0</v>
      </c>
      <c r="I116" s="788">
        <f>'2 уровень'!M913</f>
        <v>0</v>
      </c>
      <c r="J116" s="788">
        <f>'2 уровень'!N913</f>
        <v>0</v>
      </c>
      <c r="K116" s="789">
        <f>'2 уровень'!O913</f>
        <v>0</v>
      </c>
      <c r="L116" s="789">
        <f>'2 уровень'!R913</f>
        <v>0</v>
      </c>
      <c r="M116" s="789">
        <f>'2 уровень'!S913</f>
        <v>0</v>
      </c>
      <c r="N116" s="789">
        <f>'2 уровень'!T913</f>
        <v>0</v>
      </c>
      <c r="O116" s="789">
        <f>'2 уровень'!U913</f>
        <v>0</v>
      </c>
      <c r="P116" s="789">
        <f>'2 уровень'!V913</f>
        <v>0</v>
      </c>
      <c r="Q116" s="1286">
        <f>'2 уровень'!W913</f>
        <v>0</v>
      </c>
      <c r="R116" s="1286">
        <f>'2 уровень'!X913</f>
        <v>0</v>
      </c>
      <c r="S116" s="1286">
        <f>'2 уровень'!Y913</f>
        <v>0</v>
      </c>
      <c r="T116" s="1286">
        <f>'2 уровень'!Z913</f>
        <v>0</v>
      </c>
      <c r="U116" s="1286">
        <f>'2 уровень'!AA913</f>
        <v>0</v>
      </c>
      <c r="V116" s="1286">
        <f>'2 уровень'!AB913</f>
        <v>0</v>
      </c>
      <c r="W116" s="1286">
        <f>'2 уровень'!AC913</f>
        <v>0</v>
      </c>
      <c r="X116" s="1286">
        <f>'2 уровень'!AD913</f>
        <v>0</v>
      </c>
      <c r="Y116" s="1286">
        <f>'2 уровень'!AE913</f>
        <v>0</v>
      </c>
      <c r="Z116" s="1286">
        <f>'2 уровень'!AF913</f>
        <v>0</v>
      </c>
      <c r="AA116" s="3202">
        <f>'2 уровень'!AG913</f>
        <v>0</v>
      </c>
      <c r="AB116" s="1286">
        <f>'2 уровень'!AH913</f>
        <v>0</v>
      </c>
      <c r="AC116" s="1286">
        <f>'2 уровень'!AI913</f>
        <v>0</v>
      </c>
      <c r="AD116" s="1286">
        <f>'2 уровень'!AJ913</f>
        <v>0</v>
      </c>
      <c r="AE116" s="1286">
        <f>'2 уровень'!AK913</f>
        <v>0</v>
      </c>
      <c r="AF116" s="2094">
        <f>'2 уровень'!AL913</f>
        <v>0</v>
      </c>
      <c r="AG116" s="3779">
        <f>'2 уровень'!AM913</f>
        <v>0</v>
      </c>
      <c r="AH116" s="1286"/>
      <c r="AI116" s="1286"/>
      <c r="AJ116" s="4250">
        <f>'2 уровень'!AN913</f>
        <v>0</v>
      </c>
      <c r="AK116" s="4253">
        <f>'2 уровень'!AO913</f>
        <v>0</v>
      </c>
      <c r="AL116" s="1339">
        <f t="shared" si="3"/>
        <v>0</v>
      </c>
      <c r="AM116" s="3825">
        <f t="shared" si="5"/>
        <v>0</v>
      </c>
      <c r="AN116" s="775"/>
      <c r="AO116" s="775"/>
      <c r="AP116" s="775"/>
      <c r="AQ116" s="775"/>
      <c r="AR116" s="775"/>
      <c r="AS116" s="775"/>
      <c r="AT116" s="775"/>
      <c r="AU116" s="775"/>
      <c r="AV116" s="775"/>
      <c r="AW116" s="775"/>
      <c r="AX116" s="775"/>
      <c r="AY116" s="775"/>
      <c r="AZ116" s="775"/>
      <c r="BA116" s="775"/>
      <c r="BB116" s="775"/>
      <c r="BC116" s="775"/>
      <c r="BD116" s="775"/>
      <c r="BE116" s="775"/>
      <c r="BF116" s="775"/>
      <c r="BG116" s="775"/>
      <c r="BH116" s="775"/>
      <c r="BI116" s="775"/>
      <c r="BJ116" s="775"/>
      <c r="BK116" s="775"/>
      <c r="BL116" s="775"/>
      <c r="BM116" s="775"/>
      <c r="BN116" s="775"/>
      <c r="BO116" s="775"/>
      <c r="BP116" s="775"/>
      <c r="BQ116" s="775"/>
      <c r="BR116" s="775"/>
      <c r="BS116" s="775"/>
      <c r="BT116" s="775"/>
      <c r="BU116" s="775"/>
      <c r="BV116" s="775"/>
      <c r="BW116" s="775"/>
      <c r="BX116" s="775"/>
      <c r="BY116" s="775"/>
      <c r="BZ116" s="775"/>
      <c r="CA116" s="775"/>
      <c r="CB116" s="775"/>
      <c r="CC116" s="775"/>
      <c r="CD116" s="775"/>
      <c r="CE116" s="775"/>
      <c r="CF116" s="775"/>
      <c r="CG116" s="775"/>
      <c r="CH116" s="775"/>
      <c r="CI116" s="775"/>
      <c r="CJ116" s="775"/>
      <c r="CK116" s="775"/>
      <c r="CL116" s="775"/>
      <c r="CM116" s="775"/>
      <c r="CN116" s="775"/>
      <c r="CO116" s="775"/>
      <c r="CP116" s="775"/>
      <c r="CQ116" s="775"/>
      <c r="CR116" s="775"/>
      <c r="CS116" s="775"/>
      <c r="CT116" s="775"/>
      <c r="CU116" s="775"/>
      <c r="CV116" s="775"/>
      <c r="CW116" s="775"/>
      <c r="CX116" s="775"/>
      <c r="CY116" s="775"/>
      <c r="CZ116" s="775"/>
      <c r="DA116" s="775"/>
      <c r="DB116" s="775"/>
      <c r="DC116" s="775"/>
      <c r="DD116" s="775"/>
      <c r="DE116" s="775"/>
      <c r="DF116" s="775"/>
      <c r="DG116" s="775"/>
      <c r="DH116" s="775"/>
      <c r="DI116" s="775"/>
      <c r="DJ116" s="775"/>
      <c r="DK116" s="775"/>
      <c r="DL116" s="775"/>
      <c r="DM116" s="775"/>
      <c r="DN116" s="775"/>
      <c r="DO116" s="775"/>
      <c r="DP116" s="775"/>
      <c r="DQ116" s="775"/>
      <c r="DR116" s="775"/>
      <c r="DS116" s="775"/>
      <c r="DT116" s="775"/>
      <c r="DU116" s="775"/>
      <c r="DV116" s="775"/>
      <c r="DW116" s="775"/>
      <c r="DX116" s="775"/>
      <c r="DY116" s="775"/>
      <c r="DZ116" s="775"/>
      <c r="EA116" s="775"/>
      <c r="EB116" s="775"/>
      <c r="EC116" s="775"/>
      <c r="ED116" s="775"/>
      <c r="EE116" s="775"/>
      <c r="EF116" s="775"/>
      <c r="EG116" s="775"/>
      <c r="EH116" s="775"/>
      <c r="EI116" s="775"/>
      <c r="EJ116" s="775"/>
      <c r="EK116" s="775"/>
      <c r="EL116" s="775"/>
      <c r="EM116" s="775"/>
      <c r="EN116" s="775"/>
      <c r="EO116" s="775"/>
      <c r="EP116" s="775"/>
      <c r="EQ116" s="775"/>
      <c r="ER116" s="775"/>
      <c r="ES116" s="775"/>
      <c r="ET116" s="775"/>
      <c r="EU116" s="775"/>
      <c r="EV116" s="775"/>
      <c r="EW116" s="775"/>
      <c r="EX116" s="775"/>
      <c r="EY116" s="775"/>
      <c r="EZ116" s="775"/>
      <c r="FA116" s="775"/>
      <c r="FB116" s="775"/>
      <c r="FC116" s="775"/>
      <c r="FD116" s="775"/>
      <c r="FE116" s="775"/>
      <c r="FF116" s="775"/>
      <c r="FG116" s="775"/>
      <c r="FH116" s="775"/>
      <c r="FI116" s="775"/>
      <c r="FJ116" s="775"/>
      <c r="FK116" s="775"/>
      <c r="FL116" s="775"/>
      <c r="FM116" s="775"/>
      <c r="FN116" s="775"/>
      <c r="FO116" s="775"/>
      <c r="FP116" s="775"/>
      <c r="FQ116" s="775"/>
      <c r="FR116" s="775"/>
      <c r="FS116" s="775"/>
      <c r="FT116" s="775"/>
      <c r="FU116" s="775"/>
      <c r="FV116" s="775"/>
      <c r="FW116" s="775"/>
      <c r="FX116" s="775"/>
      <c r="FY116" s="775"/>
      <c r="FZ116" s="775"/>
      <c r="GA116" s="775"/>
      <c r="GB116" s="775"/>
      <c r="GC116" s="775"/>
      <c r="GD116" s="775"/>
      <c r="GE116" s="775"/>
      <c r="GF116" s="775"/>
      <c r="GG116" s="775"/>
      <c r="GH116" s="775"/>
      <c r="GI116" s="775"/>
      <c r="GJ116" s="775"/>
      <c r="GK116" s="775"/>
      <c r="GL116" s="775"/>
      <c r="GM116" s="775"/>
      <c r="GN116" s="775"/>
      <c r="GO116" s="775"/>
      <c r="GP116" s="775"/>
      <c r="GQ116" s="775"/>
      <c r="GR116" s="775"/>
      <c r="GS116" s="775"/>
      <c r="GT116" s="775"/>
      <c r="GU116" s="775"/>
      <c r="GV116" s="775"/>
    </row>
    <row r="117" spans="1:204" ht="75" x14ac:dyDescent="0.25">
      <c r="A117" s="24">
        <v>1</v>
      </c>
      <c r="B117" s="1125" t="s">
        <v>509</v>
      </c>
      <c r="C117" s="34">
        <f>'2 уровень'!F914</f>
        <v>19000</v>
      </c>
      <c r="D117" s="34">
        <f>'2 уровень'!H914</f>
        <v>0</v>
      </c>
      <c r="E117" s="34">
        <f>'2 уровень'!I914</f>
        <v>11083.333333333332</v>
      </c>
      <c r="F117" s="34">
        <f>'2 уровень'!J914</f>
        <v>15221</v>
      </c>
      <c r="G117" s="780">
        <f>'2 уровень'!K914</f>
        <v>137.33233082706769</v>
      </c>
      <c r="H117" s="3753">
        <f>'2 уровень'!L914</f>
        <v>0</v>
      </c>
      <c r="I117" s="788">
        <f>'2 уровень'!M914</f>
        <v>0</v>
      </c>
      <c r="J117" s="788">
        <f>'2 уровень'!N914</f>
        <v>0</v>
      </c>
      <c r="K117" s="789">
        <f>'2 уровень'!O914</f>
        <v>0</v>
      </c>
      <c r="L117" s="789">
        <f>'2 уровень'!R914</f>
        <v>0</v>
      </c>
      <c r="M117" s="789">
        <f>'2 уровень'!S914</f>
        <v>0</v>
      </c>
      <c r="N117" s="789">
        <f>'2 уровень'!T914</f>
        <v>0</v>
      </c>
      <c r="O117" s="789">
        <f>'2 уровень'!U914</f>
        <v>0</v>
      </c>
      <c r="P117" s="789">
        <f>'2 уровень'!V914</f>
        <v>0</v>
      </c>
      <c r="Q117" s="1286">
        <f>'2 уровень'!W914</f>
        <v>0</v>
      </c>
      <c r="R117" s="1286">
        <f>'2 уровень'!X914</f>
        <v>0</v>
      </c>
      <c r="S117" s="1286">
        <f>'2 уровень'!Y914</f>
        <v>0</v>
      </c>
      <c r="T117" s="1286">
        <f>'2 уровень'!Z914</f>
        <v>0</v>
      </c>
      <c r="U117" s="1286">
        <f>'2 уровень'!AA914</f>
        <v>0</v>
      </c>
      <c r="V117" s="1286">
        <f>'2 уровень'!AB914</f>
        <v>0</v>
      </c>
      <c r="W117" s="1286">
        <f>'2 уровень'!AC914</f>
        <v>0</v>
      </c>
      <c r="X117" s="1286">
        <f>'2 уровень'!AD914</f>
        <v>0</v>
      </c>
      <c r="Y117" s="1286">
        <f>'2 уровень'!AE914</f>
        <v>0</v>
      </c>
      <c r="Z117" s="1286">
        <f>'2 уровень'!AF914</f>
        <v>0</v>
      </c>
      <c r="AA117" s="3202">
        <f>'2 уровень'!AG914</f>
        <v>0</v>
      </c>
      <c r="AB117" s="1286">
        <f>'2 уровень'!AH914</f>
        <v>0</v>
      </c>
      <c r="AC117" s="1286">
        <f>'2 уровень'!AI914</f>
        <v>0</v>
      </c>
      <c r="AD117" s="1286">
        <f>'2 уровень'!AJ914</f>
        <v>0</v>
      </c>
      <c r="AE117" s="1286">
        <f>'2 уровень'!AK914</f>
        <v>0</v>
      </c>
      <c r="AF117" s="2094">
        <f>'2 уровень'!AL914</f>
        <v>0</v>
      </c>
      <c r="AG117" s="3779">
        <f>'2 уровень'!AM914</f>
        <v>0</v>
      </c>
      <c r="AH117" s="1286"/>
      <c r="AI117" s="1286"/>
      <c r="AJ117" s="4250">
        <f>'2 уровень'!AN914</f>
        <v>0</v>
      </c>
      <c r="AK117" s="4253">
        <f>'2 уровень'!AO914</f>
        <v>0</v>
      </c>
      <c r="AL117" s="1339">
        <f t="shared" si="3"/>
        <v>0</v>
      </c>
      <c r="AM117" s="3825">
        <f t="shared" si="5"/>
        <v>0</v>
      </c>
      <c r="AN117" s="775"/>
      <c r="AO117" s="775"/>
      <c r="AP117" s="775"/>
      <c r="AQ117" s="775"/>
      <c r="AR117" s="775"/>
      <c r="AS117" s="775"/>
      <c r="AT117" s="775"/>
      <c r="AU117" s="775"/>
      <c r="AV117" s="775"/>
      <c r="AW117" s="775"/>
      <c r="AX117" s="775"/>
      <c r="AY117" s="775"/>
      <c r="AZ117" s="775"/>
      <c r="BA117" s="775"/>
      <c r="BB117" s="775"/>
      <c r="BC117" s="775"/>
      <c r="BD117" s="775"/>
      <c r="BE117" s="775"/>
      <c r="BF117" s="775"/>
      <c r="BG117" s="775"/>
      <c r="BH117" s="775"/>
      <c r="BI117" s="775"/>
      <c r="BJ117" s="775"/>
      <c r="BK117" s="775"/>
      <c r="BL117" s="775"/>
      <c r="BM117" s="775"/>
      <c r="BN117" s="775"/>
      <c r="BO117" s="775"/>
      <c r="BP117" s="775"/>
      <c r="BQ117" s="775"/>
      <c r="BR117" s="775"/>
      <c r="BS117" s="775"/>
      <c r="BT117" s="775"/>
      <c r="BU117" s="775"/>
      <c r="BV117" s="775"/>
      <c r="BW117" s="775"/>
      <c r="BX117" s="775"/>
      <c r="BY117" s="775"/>
      <c r="BZ117" s="775"/>
      <c r="CA117" s="775"/>
      <c r="CB117" s="775"/>
      <c r="CC117" s="775"/>
      <c r="CD117" s="775"/>
      <c r="CE117" s="775"/>
      <c r="CF117" s="775"/>
      <c r="CG117" s="775"/>
      <c r="CH117" s="775"/>
      <c r="CI117" s="775"/>
      <c r="CJ117" s="775"/>
      <c r="CK117" s="775"/>
      <c r="CL117" s="775"/>
      <c r="CM117" s="775"/>
      <c r="CN117" s="775"/>
      <c r="CO117" s="775"/>
      <c r="CP117" s="775"/>
      <c r="CQ117" s="775"/>
      <c r="CR117" s="775"/>
      <c r="CS117" s="775"/>
      <c r="CT117" s="775"/>
      <c r="CU117" s="775"/>
      <c r="CV117" s="775"/>
      <c r="CW117" s="775"/>
      <c r="CX117" s="775"/>
      <c r="CY117" s="775"/>
      <c r="CZ117" s="775"/>
      <c r="DA117" s="775"/>
      <c r="DB117" s="775"/>
      <c r="DC117" s="775"/>
      <c r="DD117" s="775"/>
      <c r="DE117" s="775"/>
      <c r="DF117" s="775"/>
      <c r="DG117" s="775"/>
      <c r="DH117" s="775"/>
      <c r="DI117" s="775"/>
      <c r="DJ117" s="775"/>
      <c r="DK117" s="775"/>
      <c r="DL117" s="775"/>
      <c r="DM117" s="775"/>
      <c r="DN117" s="775"/>
      <c r="DO117" s="775"/>
      <c r="DP117" s="775"/>
      <c r="DQ117" s="775"/>
      <c r="DR117" s="775"/>
      <c r="DS117" s="775"/>
      <c r="DT117" s="775"/>
      <c r="DU117" s="775"/>
      <c r="DV117" s="775"/>
      <c r="DW117" s="775"/>
      <c r="DX117" s="775"/>
      <c r="DY117" s="775"/>
      <c r="DZ117" s="775"/>
      <c r="EA117" s="775"/>
      <c r="EB117" s="775"/>
      <c r="EC117" s="775"/>
      <c r="ED117" s="775"/>
      <c r="EE117" s="775"/>
      <c r="EF117" s="775"/>
      <c r="EG117" s="775"/>
      <c r="EH117" s="775"/>
      <c r="EI117" s="775"/>
      <c r="EJ117" s="775"/>
      <c r="EK117" s="775"/>
      <c r="EL117" s="775"/>
      <c r="EM117" s="775"/>
      <c r="EN117" s="775"/>
      <c r="EO117" s="775"/>
      <c r="EP117" s="775"/>
      <c r="EQ117" s="775"/>
      <c r="ER117" s="775"/>
      <c r="ES117" s="775"/>
      <c r="ET117" s="775"/>
      <c r="EU117" s="775"/>
      <c r="EV117" s="775"/>
      <c r="EW117" s="775"/>
      <c r="EX117" s="775"/>
      <c r="EY117" s="775"/>
      <c r="EZ117" s="775"/>
      <c r="FA117" s="775"/>
      <c r="FB117" s="775"/>
      <c r="FC117" s="775"/>
      <c r="FD117" s="775"/>
      <c r="FE117" s="775"/>
      <c r="FF117" s="775"/>
      <c r="FG117" s="775"/>
      <c r="FH117" s="775"/>
      <c r="FI117" s="775"/>
      <c r="FJ117" s="775"/>
      <c r="FK117" s="775"/>
      <c r="FL117" s="775"/>
      <c r="FM117" s="775"/>
      <c r="FN117" s="775"/>
      <c r="FO117" s="775"/>
      <c r="FP117" s="775"/>
      <c r="FQ117" s="775"/>
      <c r="FR117" s="775"/>
      <c r="FS117" s="775"/>
      <c r="FT117" s="775"/>
      <c r="FU117" s="775"/>
      <c r="FV117" s="775"/>
      <c r="FW117" s="775"/>
      <c r="FX117" s="775"/>
      <c r="FY117" s="775"/>
      <c r="FZ117" s="775"/>
      <c r="GA117" s="775"/>
      <c r="GB117" s="775"/>
      <c r="GC117" s="775"/>
      <c r="GD117" s="775"/>
      <c r="GE117" s="775"/>
      <c r="GF117" s="775"/>
      <c r="GG117" s="775"/>
      <c r="GH117" s="775"/>
      <c r="GI117" s="775"/>
      <c r="GJ117" s="775"/>
      <c r="GK117" s="775"/>
      <c r="GL117" s="775"/>
      <c r="GM117" s="775"/>
      <c r="GN117" s="775"/>
      <c r="GO117" s="775"/>
      <c r="GP117" s="775"/>
      <c r="GQ117" s="775"/>
      <c r="GR117" s="775"/>
      <c r="GS117" s="775"/>
      <c r="GT117" s="775"/>
      <c r="GU117" s="775"/>
      <c r="GV117" s="775"/>
    </row>
    <row r="118" spans="1:204" ht="60" x14ac:dyDescent="0.25">
      <c r="A118" s="24">
        <v>1</v>
      </c>
      <c r="B118" s="2595" t="s">
        <v>468</v>
      </c>
      <c r="C118" s="34">
        <f>'2 уровень'!F915</f>
        <v>0</v>
      </c>
      <c r="D118" s="34">
        <f>'2 уровень'!H915</f>
        <v>0</v>
      </c>
      <c r="E118" s="34">
        <f>'2 уровень'!I915</f>
        <v>0</v>
      </c>
      <c r="F118" s="34">
        <f>'2 уровень'!J915</f>
        <v>0</v>
      </c>
      <c r="G118" s="780">
        <f>'2 уровень'!K915</f>
        <v>0</v>
      </c>
      <c r="H118" s="3753">
        <f>'2 уровень'!L915</f>
        <v>0</v>
      </c>
      <c r="I118" s="788">
        <f>'2 уровень'!M915</f>
        <v>0</v>
      </c>
      <c r="J118" s="788">
        <f>'2 уровень'!N915</f>
        <v>0</v>
      </c>
      <c r="K118" s="789">
        <f>'2 уровень'!O915</f>
        <v>0</v>
      </c>
      <c r="L118" s="789">
        <f>'2 уровень'!R915</f>
        <v>0</v>
      </c>
      <c r="M118" s="789">
        <f>'2 уровень'!S915</f>
        <v>0</v>
      </c>
      <c r="N118" s="789">
        <f>'2 уровень'!T915</f>
        <v>0</v>
      </c>
      <c r="O118" s="789">
        <f>'2 уровень'!U915</f>
        <v>0</v>
      </c>
      <c r="P118" s="789">
        <f>'2 уровень'!V915</f>
        <v>0</v>
      </c>
      <c r="Q118" s="1286">
        <f>'2 уровень'!W915</f>
        <v>0</v>
      </c>
      <c r="R118" s="1286">
        <f>'2 уровень'!X915</f>
        <v>0</v>
      </c>
      <c r="S118" s="1286">
        <f>'2 уровень'!Y915</f>
        <v>0</v>
      </c>
      <c r="T118" s="1286">
        <f>'2 уровень'!Z915</f>
        <v>0</v>
      </c>
      <c r="U118" s="1286">
        <f>'2 уровень'!AA915</f>
        <v>0</v>
      </c>
      <c r="V118" s="1286">
        <f>'2 уровень'!AB915</f>
        <v>0</v>
      </c>
      <c r="W118" s="1286">
        <f>'2 уровень'!AC915</f>
        <v>0</v>
      </c>
      <c r="X118" s="1286">
        <f>'2 уровень'!AD915</f>
        <v>0</v>
      </c>
      <c r="Y118" s="1286">
        <f>'2 уровень'!AE915</f>
        <v>0</v>
      </c>
      <c r="Z118" s="1286">
        <f>'2 уровень'!AF915</f>
        <v>0</v>
      </c>
      <c r="AA118" s="3202">
        <f>'2 уровень'!AG915</f>
        <v>0</v>
      </c>
      <c r="AB118" s="1286">
        <f>'2 уровень'!AH915</f>
        <v>0</v>
      </c>
      <c r="AC118" s="1286">
        <f>'2 уровень'!AI915</f>
        <v>0</v>
      </c>
      <c r="AD118" s="1286">
        <f>'2 уровень'!AJ915</f>
        <v>0</v>
      </c>
      <c r="AE118" s="1286">
        <f>'2 уровень'!AK915</f>
        <v>0</v>
      </c>
      <c r="AF118" s="2094">
        <f>'2 уровень'!AL915</f>
        <v>0</v>
      </c>
      <c r="AG118" s="3779">
        <f>'2 уровень'!AM915</f>
        <v>0</v>
      </c>
      <c r="AH118" s="1286"/>
      <c r="AI118" s="1286"/>
      <c r="AJ118" s="4250">
        <f>'2 уровень'!AN915</f>
        <v>0</v>
      </c>
      <c r="AK118" s="4253">
        <f>'2 уровень'!AO915</f>
        <v>0</v>
      </c>
      <c r="AL118" s="1339">
        <f t="shared" si="3"/>
        <v>0</v>
      </c>
      <c r="AM118" s="3825" t="e">
        <f t="shared" si="5"/>
        <v>#DIV/0!</v>
      </c>
      <c r="AN118" s="775"/>
      <c r="AO118" s="775"/>
      <c r="AP118" s="775"/>
      <c r="AQ118" s="775"/>
      <c r="AR118" s="775"/>
      <c r="AS118" s="775"/>
      <c r="AT118" s="775"/>
      <c r="AU118" s="775"/>
      <c r="AV118" s="775"/>
      <c r="AW118" s="775"/>
      <c r="AX118" s="775"/>
      <c r="AY118" s="775"/>
      <c r="AZ118" s="775"/>
      <c r="BA118" s="775"/>
      <c r="BB118" s="775"/>
      <c r="BC118" s="775"/>
      <c r="BD118" s="775"/>
      <c r="BE118" s="775"/>
      <c r="BF118" s="775"/>
      <c r="BG118" s="775"/>
      <c r="BH118" s="775"/>
      <c r="BI118" s="775"/>
      <c r="BJ118" s="775"/>
      <c r="BK118" s="775"/>
      <c r="BL118" s="775"/>
      <c r="BM118" s="775"/>
      <c r="BN118" s="775"/>
      <c r="BO118" s="775"/>
      <c r="BP118" s="775"/>
      <c r="BQ118" s="775"/>
      <c r="BR118" s="775"/>
      <c r="BS118" s="775"/>
      <c r="BT118" s="775"/>
      <c r="BU118" s="775"/>
      <c r="BV118" s="775"/>
      <c r="BW118" s="775"/>
      <c r="BX118" s="775"/>
      <c r="BY118" s="775"/>
      <c r="BZ118" s="775"/>
      <c r="CA118" s="775"/>
      <c r="CB118" s="775"/>
      <c r="CC118" s="775"/>
      <c r="CD118" s="775"/>
      <c r="CE118" s="775"/>
      <c r="CF118" s="775"/>
      <c r="CG118" s="775"/>
      <c r="CH118" s="775"/>
      <c r="CI118" s="775"/>
      <c r="CJ118" s="775"/>
      <c r="CK118" s="775"/>
      <c r="CL118" s="775"/>
      <c r="CM118" s="775"/>
      <c r="CN118" s="775"/>
      <c r="CO118" s="775"/>
      <c r="CP118" s="775"/>
      <c r="CQ118" s="775"/>
      <c r="CR118" s="775"/>
      <c r="CS118" s="775"/>
      <c r="CT118" s="775"/>
      <c r="CU118" s="775"/>
      <c r="CV118" s="775"/>
      <c r="CW118" s="775"/>
      <c r="CX118" s="775"/>
      <c r="CY118" s="775"/>
      <c r="CZ118" s="775"/>
      <c r="DA118" s="775"/>
      <c r="DB118" s="775"/>
      <c r="DC118" s="775"/>
      <c r="DD118" s="775"/>
      <c r="DE118" s="775"/>
      <c r="DF118" s="775"/>
      <c r="DG118" s="775"/>
      <c r="DH118" s="775"/>
      <c r="DI118" s="775"/>
      <c r="DJ118" s="775"/>
      <c r="DK118" s="775"/>
      <c r="DL118" s="775"/>
      <c r="DM118" s="775"/>
      <c r="DN118" s="775"/>
      <c r="DO118" s="775"/>
      <c r="DP118" s="775"/>
      <c r="DQ118" s="775"/>
      <c r="DR118" s="775"/>
      <c r="DS118" s="775"/>
      <c r="DT118" s="775"/>
      <c r="DU118" s="775"/>
      <c r="DV118" s="775"/>
      <c r="DW118" s="775"/>
      <c r="DX118" s="775"/>
      <c r="DY118" s="775"/>
      <c r="DZ118" s="775"/>
      <c r="EA118" s="775"/>
      <c r="EB118" s="775"/>
      <c r="EC118" s="775"/>
      <c r="ED118" s="775"/>
      <c r="EE118" s="775"/>
      <c r="EF118" s="775"/>
      <c r="EG118" s="775"/>
      <c r="EH118" s="775"/>
      <c r="EI118" s="775"/>
      <c r="EJ118" s="775"/>
      <c r="EK118" s="775"/>
      <c r="EL118" s="775"/>
      <c r="EM118" s="775"/>
      <c r="EN118" s="775"/>
      <c r="EO118" s="775"/>
      <c r="EP118" s="775"/>
      <c r="EQ118" s="775"/>
      <c r="ER118" s="775"/>
      <c r="ES118" s="775"/>
      <c r="ET118" s="775"/>
      <c r="EU118" s="775"/>
      <c r="EV118" s="775"/>
      <c r="EW118" s="775"/>
      <c r="EX118" s="775"/>
      <c r="EY118" s="775"/>
      <c r="EZ118" s="775"/>
      <c r="FA118" s="775"/>
      <c r="FB118" s="775"/>
      <c r="FC118" s="775"/>
      <c r="FD118" s="775"/>
      <c r="FE118" s="775"/>
      <c r="FF118" s="775"/>
      <c r="FG118" s="775"/>
      <c r="FH118" s="775"/>
      <c r="FI118" s="775"/>
      <c r="FJ118" s="775"/>
      <c r="FK118" s="775"/>
      <c r="FL118" s="775"/>
      <c r="FM118" s="775"/>
      <c r="FN118" s="775"/>
      <c r="FO118" s="775"/>
      <c r="FP118" s="775"/>
      <c r="FQ118" s="775"/>
      <c r="FR118" s="775"/>
      <c r="FS118" s="775"/>
      <c r="FT118" s="775"/>
      <c r="FU118" s="775"/>
      <c r="FV118" s="775"/>
      <c r="FW118" s="775"/>
      <c r="FX118" s="775"/>
      <c r="FY118" s="775"/>
      <c r="FZ118" s="775"/>
      <c r="GA118" s="775"/>
      <c r="GB118" s="775"/>
      <c r="GC118" s="775"/>
      <c r="GD118" s="775"/>
      <c r="GE118" s="775"/>
      <c r="GF118" s="775"/>
      <c r="GG118" s="775"/>
      <c r="GH118" s="775"/>
      <c r="GI118" s="775"/>
      <c r="GJ118" s="775"/>
      <c r="GK118" s="775"/>
      <c r="GL118" s="775"/>
      <c r="GM118" s="775"/>
      <c r="GN118" s="775"/>
      <c r="GO118" s="775"/>
      <c r="GP118" s="775"/>
      <c r="GQ118" s="775"/>
      <c r="GR118" s="775"/>
      <c r="GS118" s="775"/>
      <c r="GT118" s="775"/>
      <c r="GU118" s="775"/>
      <c r="GV118" s="775"/>
    </row>
    <row r="119" spans="1:204" ht="45" x14ac:dyDescent="0.25">
      <c r="A119" s="24">
        <v>1</v>
      </c>
      <c r="B119" s="2593" t="s">
        <v>469</v>
      </c>
      <c r="C119" s="34">
        <f>'2 уровень'!F916</f>
        <v>16800</v>
      </c>
      <c r="D119" s="34">
        <f>'2 уровень'!H916</f>
        <v>0</v>
      </c>
      <c r="E119" s="34">
        <f>'2 уровень'!I916</f>
        <v>9800.0000000000018</v>
      </c>
      <c r="F119" s="34">
        <f>'2 уровень'!J916</f>
        <v>19409</v>
      </c>
      <c r="G119" s="780">
        <f>'2 уровень'!K916</f>
        <v>198.05102040816323</v>
      </c>
      <c r="H119" s="3753">
        <f>'2 уровень'!L916</f>
        <v>329</v>
      </c>
      <c r="I119" s="788">
        <f>'2 уровень'!M916</f>
        <v>0</v>
      </c>
      <c r="J119" s="788">
        <f>'2 уровень'!N916</f>
        <v>0</v>
      </c>
      <c r="K119" s="789">
        <f>'2 уровень'!O916</f>
        <v>0</v>
      </c>
      <c r="L119" s="789">
        <f>'2 уровень'!R916</f>
        <v>0</v>
      </c>
      <c r="M119" s="789">
        <f>'2 уровень'!S916</f>
        <v>0</v>
      </c>
      <c r="N119" s="789">
        <f>'2 уровень'!T916</f>
        <v>0</v>
      </c>
      <c r="O119" s="789">
        <f>'2 уровень'!U916</f>
        <v>0</v>
      </c>
      <c r="P119" s="789">
        <f>'2 уровень'!V916</f>
        <v>0</v>
      </c>
      <c r="Q119" s="1286">
        <f>'2 уровень'!W916</f>
        <v>0</v>
      </c>
      <c r="R119" s="1286">
        <f>'2 уровень'!X916</f>
        <v>0</v>
      </c>
      <c r="S119" s="1286">
        <f>'2 уровень'!Y916</f>
        <v>0</v>
      </c>
      <c r="T119" s="1286">
        <f>'2 уровень'!Z916</f>
        <v>0</v>
      </c>
      <c r="U119" s="1286">
        <f>'2 уровень'!AA916</f>
        <v>0</v>
      </c>
      <c r="V119" s="1286">
        <f>'2 уровень'!AB916</f>
        <v>0</v>
      </c>
      <c r="W119" s="1286">
        <f>'2 уровень'!AC916</f>
        <v>0</v>
      </c>
      <c r="X119" s="1286">
        <f>'2 уровень'!AD916</f>
        <v>0</v>
      </c>
      <c r="Y119" s="1286">
        <f>'2 уровень'!AE916</f>
        <v>0</v>
      </c>
      <c r="Z119" s="1286">
        <f>'2 уровень'!AF916</f>
        <v>0</v>
      </c>
      <c r="AA119" s="3202">
        <f>'2 уровень'!AG916</f>
        <v>0</v>
      </c>
      <c r="AB119" s="1286">
        <f>'2 уровень'!AH916</f>
        <v>0</v>
      </c>
      <c r="AC119" s="1286">
        <f>'2 уровень'!AI916</f>
        <v>0</v>
      </c>
      <c r="AD119" s="1286">
        <f>'2 уровень'!AJ916</f>
        <v>0</v>
      </c>
      <c r="AE119" s="1286">
        <f>'2 уровень'!AK916</f>
        <v>0</v>
      </c>
      <c r="AF119" s="2094">
        <f>'2 уровень'!AL916</f>
        <v>0</v>
      </c>
      <c r="AG119" s="3779">
        <f>'2 уровень'!AM916</f>
        <v>0</v>
      </c>
      <c r="AH119" s="1286"/>
      <c r="AI119" s="1286"/>
      <c r="AJ119" s="4250">
        <f>'2 уровень'!AN916</f>
        <v>0</v>
      </c>
      <c r="AK119" s="4253">
        <f>'2 уровень'!AO916</f>
        <v>0</v>
      </c>
      <c r="AL119" s="1339">
        <f t="shared" si="3"/>
        <v>0</v>
      </c>
      <c r="AM119" s="3825">
        <f t="shared" si="5"/>
        <v>0</v>
      </c>
      <c r="AN119" s="775"/>
      <c r="AO119" s="775"/>
      <c r="AP119" s="775"/>
      <c r="AQ119" s="775"/>
      <c r="AR119" s="775"/>
      <c r="AS119" s="775"/>
      <c r="AT119" s="775"/>
      <c r="AU119" s="775"/>
      <c r="AV119" s="775"/>
      <c r="AW119" s="775"/>
      <c r="AX119" s="775"/>
      <c r="AY119" s="775"/>
      <c r="AZ119" s="775"/>
      <c r="BA119" s="775"/>
      <c r="BB119" s="775"/>
      <c r="BC119" s="775"/>
      <c r="BD119" s="775"/>
      <c r="BE119" s="775"/>
      <c r="BF119" s="775"/>
      <c r="BG119" s="775"/>
      <c r="BH119" s="775"/>
      <c r="BI119" s="775"/>
      <c r="BJ119" s="775"/>
      <c r="BK119" s="775"/>
      <c r="BL119" s="775"/>
      <c r="BM119" s="775"/>
      <c r="BN119" s="775"/>
      <c r="BO119" s="775"/>
      <c r="BP119" s="775"/>
      <c r="BQ119" s="775"/>
      <c r="BR119" s="775"/>
      <c r="BS119" s="775"/>
      <c r="BT119" s="775"/>
      <c r="BU119" s="775"/>
      <c r="BV119" s="775"/>
      <c r="BW119" s="775"/>
      <c r="BX119" s="775"/>
      <c r="BY119" s="775"/>
      <c r="BZ119" s="775"/>
      <c r="CA119" s="775"/>
      <c r="CB119" s="775"/>
      <c r="CC119" s="775"/>
      <c r="CD119" s="775"/>
      <c r="CE119" s="775"/>
      <c r="CF119" s="775"/>
      <c r="CG119" s="775"/>
      <c r="CH119" s="775"/>
      <c r="CI119" s="775"/>
      <c r="CJ119" s="775"/>
      <c r="CK119" s="775"/>
      <c r="CL119" s="775"/>
      <c r="CM119" s="775"/>
      <c r="CN119" s="775"/>
      <c r="CO119" s="775"/>
      <c r="CP119" s="775"/>
      <c r="CQ119" s="775"/>
      <c r="CR119" s="775"/>
      <c r="CS119" s="775"/>
      <c r="CT119" s="775"/>
      <c r="CU119" s="775"/>
      <c r="CV119" s="775"/>
      <c r="CW119" s="775"/>
      <c r="CX119" s="775"/>
      <c r="CY119" s="775"/>
      <c r="CZ119" s="775"/>
      <c r="DA119" s="775"/>
      <c r="DB119" s="775"/>
      <c r="DC119" s="775"/>
      <c r="DD119" s="775"/>
      <c r="DE119" s="775"/>
      <c r="DF119" s="775"/>
      <c r="DG119" s="775"/>
      <c r="DH119" s="775"/>
      <c r="DI119" s="775"/>
      <c r="DJ119" s="775"/>
      <c r="DK119" s="775"/>
      <c r="DL119" s="775"/>
      <c r="DM119" s="775"/>
      <c r="DN119" s="775"/>
      <c r="DO119" s="775"/>
      <c r="DP119" s="775"/>
      <c r="DQ119" s="775"/>
      <c r="DR119" s="775"/>
      <c r="DS119" s="775"/>
      <c r="DT119" s="775"/>
      <c r="DU119" s="775"/>
      <c r="DV119" s="775"/>
      <c r="DW119" s="775"/>
      <c r="DX119" s="775"/>
      <c r="DY119" s="775"/>
      <c r="DZ119" s="775"/>
      <c r="EA119" s="775"/>
      <c r="EB119" s="775"/>
      <c r="EC119" s="775"/>
      <c r="ED119" s="775"/>
      <c r="EE119" s="775"/>
      <c r="EF119" s="775"/>
      <c r="EG119" s="775"/>
      <c r="EH119" s="775"/>
      <c r="EI119" s="775"/>
      <c r="EJ119" s="775"/>
      <c r="EK119" s="775"/>
      <c r="EL119" s="775"/>
      <c r="EM119" s="775"/>
      <c r="EN119" s="775"/>
      <c r="EO119" s="775"/>
      <c r="EP119" s="775"/>
      <c r="EQ119" s="775"/>
      <c r="ER119" s="775"/>
      <c r="ES119" s="775"/>
      <c r="ET119" s="775"/>
      <c r="EU119" s="775"/>
      <c r="EV119" s="775"/>
      <c r="EW119" s="775"/>
      <c r="EX119" s="775"/>
      <c r="EY119" s="775"/>
      <c r="EZ119" s="775"/>
      <c r="FA119" s="775"/>
      <c r="FB119" s="775"/>
      <c r="FC119" s="775"/>
      <c r="FD119" s="775"/>
      <c r="FE119" s="775"/>
      <c r="FF119" s="775"/>
      <c r="FG119" s="775"/>
      <c r="FH119" s="775"/>
      <c r="FI119" s="775"/>
      <c r="FJ119" s="775"/>
      <c r="FK119" s="775"/>
      <c r="FL119" s="775"/>
      <c r="FM119" s="775"/>
      <c r="FN119" s="775"/>
      <c r="FO119" s="775"/>
      <c r="FP119" s="775"/>
      <c r="FQ119" s="775"/>
      <c r="FR119" s="775"/>
      <c r="FS119" s="775"/>
      <c r="FT119" s="775"/>
      <c r="FU119" s="775"/>
      <c r="FV119" s="775"/>
      <c r="FW119" s="775"/>
      <c r="FX119" s="775"/>
      <c r="FY119" s="775"/>
      <c r="FZ119" s="775"/>
      <c r="GA119" s="775"/>
      <c r="GB119" s="775"/>
      <c r="GC119" s="775"/>
      <c r="GD119" s="775"/>
      <c r="GE119" s="775"/>
      <c r="GF119" s="775"/>
      <c r="GG119" s="775"/>
      <c r="GH119" s="775"/>
      <c r="GI119" s="775"/>
      <c r="GJ119" s="775"/>
      <c r="GK119" s="775"/>
      <c r="GL119" s="775"/>
      <c r="GM119" s="775"/>
      <c r="GN119" s="775"/>
      <c r="GO119" s="775"/>
      <c r="GP119" s="775"/>
      <c r="GQ119" s="775"/>
      <c r="GR119" s="775"/>
      <c r="GS119" s="775"/>
      <c r="GT119" s="775"/>
      <c r="GU119" s="775"/>
      <c r="GV119" s="775"/>
    </row>
    <row r="120" spans="1:204" ht="45" x14ac:dyDescent="0.25">
      <c r="B120" s="2593" t="s">
        <v>562</v>
      </c>
      <c r="C120" s="34">
        <f>'2 уровень'!F917</f>
        <v>8180</v>
      </c>
      <c r="D120" s="34">
        <f>'2 уровень'!H917</f>
        <v>0</v>
      </c>
      <c r="E120" s="34">
        <f>'2 уровень'!I917</f>
        <v>0</v>
      </c>
      <c r="F120" s="34">
        <f>'2 уровень'!J917</f>
        <v>0</v>
      </c>
      <c r="G120" s="780" t="e">
        <f>'2 уровень'!K917</f>
        <v>#DIV/0!</v>
      </c>
      <c r="H120" s="3753"/>
      <c r="I120" s="788"/>
      <c r="J120" s="788"/>
      <c r="K120" s="789"/>
      <c r="L120" s="789"/>
      <c r="M120" s="789"/>
      <c r="N120" s="789"/>
      <c r="O120" s="789"/>
      <c r="P120" s="789"/>
      <c r="Q120" s="1286"/>
      <c r="R120" s="1286"/>
      <c r="S120" s="1286"/>
      <c r="T120" s="1286"/>
      <c r="U120" s="1286"/>
      <c r="V120" s="1286"/>
      <c r="W120" s="1286"/>
      <c r="X120" s="1286"/>
      <c r="Y120" s="1286"/>
      <c r="Z120" s="1286"/>
      <c r="AA120" s="3202"/>
      <c r="AB120" s="1286"/>
      <c r="AC120" s="1286"/>
      <c r="AD120" s="1286"/>
      <c r="AE120" s="1286"/>
      <c r="AF120" s="2094"/>
      <c r="AG120" s="3779"/>
      <c r="AH120" s="1286"/>
      <c r="AI120" s="1286"/>
      <c r="AJ120" s="4250"/>
      <c r="AK120" s="4253"/>
      <c r="AL120" s="1339">
        <f t="shared" si="3"/>
        <v>0</v>
      </c>
      <c r="AM120" s="3825"/>
      <c r="AN120" s="775"/>
      <c r="AO120" s="775"/>
      <c r="AP120" s="775"/>
      <c r="AQ120" s="775"/>
      <c r="AR120" s="775"/>
      <c r="AS120" s="775"/>
      <c r="AT120" s="775"/>
      <c r="AU120" s="775"/>
      <c r="AV120" s="775"/>
      <c r="AW120" s="775"/>
      <c r="AX120" s="775"/>
      <c r="AY120" s="775"/>
      <c r="AZ120" s="775"/>
      <c r="BA120" s="775"/>
      <c r="BB120" s="775"/>
      <c r="BC120" s="775"/>
      <c r="BD120" s="775"/>
      <c r="BE120" s="775"/>
      <c r="BF120" s="775"/>
      <c r="BG120" s="775"/>
      <c r="BH120" s="775"/>
      <c r="BI120" s="775"/>
      <c r="BJ120" s="775"/>
      <c r="BK120" s="775"/>
      <c r="BL120" s="775"/>
      <c r="BM120" s="775"/>
      <c r="BN120" s="775"/>
      <c r="BO120" s="775"/>
      <c r="BP120" s="775"/>
      <c r="BQ120" s="775"/>
      <c r="BR120" s="775"/>
      <c r="BS120" s="775"/>
      <c r="BT120" s="775"/>
      <c r="BU120" s="775"/>
      <c r="BV120" s="775"/>
      <c r="BW120" s="775"/>
      <c r="BX120" s="775"/>
      <c r="BY120" s="775"/>
      <c r="BZ120" s="775"/>
      <c r="CA120" s="775"/>
      <c r="CB120" s="775"/>
      <c r="CC120" s="775"/>
      <c r="CD120" s="775"/>
      <c r="CE120" s="775"/>
      <c r="CF120" s="775"/>
      <c r="CG120" s="775"/>
      <c r="CH120" s="775"/>
      <c r="CI120" s="775"/>
      <c r="CJ120" s="775"/>
      <c r="CK120" s="775"/>
      <c r="CL120" s="775"/>
      <c r="CM120" s="775"/>
      <c r="CN120" s="775"/>
      <c r="CO120" s="775"/>
      <c r="CP120" s="775"/>
      <c r="CQ120" s="775"/>
      <c r="CR120" s="775"/>
      <c r="CS120" s="775"/>
      <c r="CT120" s="775"/>
      <c r="CU120" s="775"/>
      <c r="CV120" s="775"/>
      <c r="CW120" s="775"/>
      <c r="CX120" s="775"/>
      <c r="CY120" s="775"/>
      <c r="CZ120" s="775"/>
      <c r="DA120" s="775"/>
      <c r="DB120" s="775"/>
      <c r="DC120" s="775"/>
      <c r="DD120" s="775"/>
      <c r="DE120" s="775"/>
      <c r="DF120" s="775"/>
      <c r="DG120" s="775"/>
      <c r="DH120" s="775"/>
      <c r="DI120" s="775"/>
      <c r="DJ120" s="775"/>
      <c r="DK120" s="775"/>
      <c r="DL120" s="775"/>
      <c r="DM120" s="775"/>
      <c r="DN120" s="775"/>
      <c r="DO120" s="775"/>
      <c r="DP120" s="775"/>
      <c r="DQ120" s="775"/>
      <c r="DR120" s="775"/>
      <c r="DS120" s="775"/>
      <c r="DT120" s="775"/>
      <c r="DU120" s="775"/>
      <c r="DV120" s="775"/>
      <c r="DW120" s="775"/>
      <c r="DX120" s="775"/>
      <c r="DY120" s="775"/>
      <c r="DZ120" s="775"/>
      <c r="EA120" s="775"/>
      <c r="EB120" s="775"/>
      <c r="EC120" s="775"/>
      <c r="ED120" s="775"/>
      <c r="EE120" s="775"/>
      <c r="EF120" s="775"/>
      <c r="EG120" s="775"/>
      <c r="EH120" s="775"/>
      <c r="EI120" s="775"/>
      <c r="EJ120" s="775"/>
      <c r="EK120" s="775"/>
      <c r="EL120" s="775"/>
      <c r="EM120" s="775"/>
      <c r="EN120" s="775"/>
      <c r="EO120" s="775"/>
      <c r="EP120" s="775"/>
      <c r="EQ120" s="775"/>
      <c r="ER120" s="775"/>
      <c r="ES120" s="775"/>
      <c r="ET120" s="775"/>
      <c r="EU120" s="775"/>
      <c r="EV120" s="775"/>
      <c r="EW120" s="775"/>
      <c r="EX120" s="775"/>
      <c r="EY120" s="775"/>
      <c r="EZ120" s="775"/>
      <c r="FA120" s="775"/>
      <c r="FB120" s="775"/>
      <c r="FC120" s="775"/>
      <c r="FD120" s="775"/>
      <c r="FE120" s="775"/>
      <c r="FF120" s="775"/>
      <c r="FG120" s="775"/>
      <c r="FH120" s="775"/>
      <c r="FI120" s="775"/>
      <c r="FJ120" s="775"/>
      <c r="FK120" s="775"/>
      <c r="FL120" s="775"/>
      <c r="FM120" s="775"/>
      <c r="FN120" s="775"/>
      <c r="FO120" s="775"/>
      <c r="FP120" s="775"/>
      <c r="FQ120" s="775"/>
      <c r="FR120" s="775"/>
      <c r="FS120" s="775"/>
      <c r="FT120" s="775"/>
      <c r="FU120" s="775"/>
      <c r="FV120" s="775"/>
      <c r="FW120" s="775"/>
      <c r="FX120" s="775"/>
      <c r="FY120" s="775"/>
      <c r="FZ120" s="775"/>
      <c r="GA120" s="775"/>
      <c r="GB120" s="775"/>
      <c r="GC120" s="775"/>
      <c r="GD120" s="775"/>
      <c r="GE120" s="775"/>
      <c r="GF120" s="775"/>
      <c r="GG120" s="775"/>
      <c r="GH120" s="775"/>
      <c r="GI120" s="775"/>
      <c r="GJ120" s="775"/>
      <c r="GK120" s="775"/>
      <c r="GL120" s="775"/>
      <c r="GM120" s="775"/>
      <c r="GN120" s="775"/>
      <c r="GO120" s="775"/>
      <c r="GP120" s="775"/>
      <c r="GQ120" s="775"/>
      <c r="GR120" s="775"/>
      <c r="GS120" s="775"/>
      <c r="GT120" s="775"/>
      <c r="GU120" s="775"/>
      <c r="GV120" s="775"/>
    </row>
    <row r="121" spans="1:204" ht="29.25" x14ac:dyDescent="0.25">
      <c r="A121" s="24">
        <v>1</v>
      </c>
      <c r="B121" s="2592" t="s">
        <v>477</v>
      </c>
      <c r="C121" s="34">
        <f>'2 уровень'!F918</f>
        <v>112408.08510638298</v>
      </c>
      <c r="D121" s="34">
        <f>'2 уровень'!H918</f>
        <v>1607.4468085106346</v>
      </c>
      <c r="E121" s="34">
        <f>'2 уровень'!I918</f>
        <v>66240.985815602835</v>
      </c>
      <c r="F121" s="34">
        <f>'2 уровень'!J918</f>
        <v>62188.742553191485</v>
      </c>
      <c r="G121" s="780">
        <f>'2 уровень'!K918</f>
        <v>93.882574040048695</v>
      </c>
      <c r="H121" s="3753">
        <f>'2 уровень'!L918</f>
        <v>1062.1734042553192</v>
      </c>
      <c r="I121" s="788">
        <f>'2 уровень'!M918</f>
        <v>0</v>
      </c>
      <c r="J121" s="788">
        <f>'2 уровень'!N918</f>
        <v>0</v>
      </c>
      <c r="K121" s="789">
        <f>'2 уровень'!O918</f>
        <v>0</v>
      </c>
      <c r="L121" s="789">
        <f>'2 уровень'!R918</f>
        <v>0</v>
      </c>
      <c r="M121" s="789">
        <f>'2 уровень'!S918</f>
        <v>0</v>
      </c>
      <c r="N121" s="789">
        <f>'2 уровень'!T918</f>
        <v>0</v>
      </c>
      <c r="O121" s="789">
        <f>'2 уровень'!U918</f>
        <v>0</v>
      </c>
      <c r="P121" s="789">
        <f>'2 уровень'!V918</f>
        <v>0</v>
      </c>
      <c r="Q121" s="1286">
        <f>'2 уровень'!W918</f>
        <v>0</v>
      </c>
      <c r="R121" s="1286">
        <f>'2 уровень'!X918</f>
        <v>0</v>
      </c>
      <c r="S121" s="1286">
        <f>'2 уровень'!Y918</f>
        <v>0</v>
      </c>
      <c r="T121" s="1286">
        <f>'2 уровень'!Z918</f>
        <v>0</v>
      </c>
      <c r="U121" s="1286">
        <f>'2 уровень'!AA918</f>
        <v>0</v>
      </c>
      <c r="V121" s="1286">
        <f>'2 уровень'!AB918</f>
        <v>0</v>
      </c>
      <c r="W121" s="1286">
        <f>'2 уровень'!AC918</f>
        <v>0</v>
      </c>
      <c r="X121" s="1286">
        <f>'2 уровень'!AD918</f>
        <v>0</v>
      </c>
      <c r="Y121" s="1286">
        <f>'2 уровень'!AE918</f>
        <v>0</v>
      </c>
      <c r="Z121" s="1286">
        <f>'2 уровень'!AF918</f>
        <v>0</v>
      </c>
      <c r="AA121" s="3202">
        <f>'2 уровень'!AG918</f>
        <v>0</v>
      </c>
      <c r="AB121" s="1286">
        <f>'2 уровень'!AH918</f>
        <v>0</v>
      </c>
      <c r="AC121" s="1286">
        <f>'2 уровень'!AI918</f>
        <v>0</v>
      </c>
      <c r="AD121" s="1286">
        <f>'2 уровень'!AJ918</f>
        <v>0</v>
      </c>
      <c r="AE121" s="1286">
        <f>'2 уровень'!AK918</f>
        <v>0</v>
      </c>
      <c r="AF121" s="2094">
        <f>'2 уровень'!AL918</f>
        <v>0</v>
      </c>
      <c r="AG121" s="3779">
        <f>'2 уровень'!AM918</f>
        <v>0</v>
      </c>
      <c r="AH121" s="1286"/>
      <c r="AI121" s="1286"/>
      <c r="AJ121" s="4250">
        <f>'2 уровень'!AN918</f>
        <v>0</v>
      </c>
      <c r="AK121" s="4253">
        <f>'2 уровень'!AO918</f>
        <v>0</v>
      </c>
      <c r="AL121" s="1339">
        <f t="shared" si="3"/>
        <v>0</v>
      </c>
      <c r="AM121" s="3825">
        <f t="shared" si="5"/>
        <v>0</v>
      </c>
      <c r="AN121" s="775"/>
      <c r="AO121" s="775"/>
      <c r="AP121" s="775"/>
      <c r="AQ121" s="775"/>
      <c r="AR121" s="775"/>
      <c r="AS121" s="775"/>
      <c r="AT121" s="775"/>
      <c r="AU121" s="775"/>
      <c r="AV121" s="775"/>
      <c r="AW121" s="775"/>
      <c r="AX121" s="775"/>
      <c r="AY121" s="775"/>
      <c r="AZ121" s="775"/>
      <c r="BA121" s="775"/>
      <c r="BB121" s="775"/>
      <c r="BC121" s="775"/>
      <c r="BD121" s="775"/>
      <c r="BE121" s="775"/>
      <c r="BF121" s="775"/>
      <c r="BG121" s="775"/>
      <c r="BH121" s="775"/>
      <c r="BI121" s="775"/>
      <c r="BJ121" s="775"/>
      <c r="BK121" s="775"/>
      <c r="BL121" s="775"/>
      <c r="BM121" s="775"/>
      <c r="BN121" s="775"/>
      <c r="BO121" s="775"/>
      <c r="BP121" s="775"/>
      <c r="BQ121" s="775"/>
      <c r="BR121" s="775"/>
      <c r="BS121" s="775"/>
      <c r="BT121" s="775"/>
      <c r="BU121" s="775"/>
      <c r="BV121" s="775"/>
      <c r="BW121" s="775"/>
      <c r="BX121" s="775"/>
      <c r="BY121" s="775"/>
      <c r="BZ121" s="775"/>
      <c r="CA121" s="775"/>
      <c r="CB121" s="775"/>
      <c r="CC121" s="775"/>
      <c r="CD121" s="775"/>
      <c r="CE121" s="775"/>
      <c r="CF121" s="775"/>
      <c r="CG121" s="775"/>
      <c r="CH121" s="775"/>
      <c r="CI121" s="775"/>
      <c r="CJ121" s="775"/>
      <c r="CK121" s="775"/>
      <c r="CL121" s="775"/>
      <c r="CM121" s="775"/>
      <c r="CN121" s="775"/>
      <c r="CO121" s="775"/>
      <c r="CP121" s="775"/>
      <c r="CQ121" s="775"/>
      <c r="CR121" s="775"/>
      <c r="CS121" s="775"/>
      <c r="CT121" s="775"/>
      <c r="CU121" s="775"/>
      <c r="CV121" s="775"/>
      <c r="CW121" s="775"/>
      <c r="CX121" s="775"/>
      <c r="CY121" s="775"/>
      <c r="CZ121" s="775"/>
      <c r="DA121" s="775"/>
      <c r="DB121" s="775"/>
      <c r="DC121" s="775"/>
      <c r="DD121" s="775"/>
      <c r="DE121" s="775"/>
      <c r="DF121" s="775"/>
      <c r="DG121" s="775"/>
      <c r="DH121" s="775"/>
      <c r="DI121" s="775"/>
      <c r="DJ121" s="775"/>
      <c r="DK121" s="775"/>
      <c r="DL121" s="775"/>
      <c r="DM121" s="775"/>
      <c r="DN121" s="775"/>
      <c r="DO121" s="775"/>
      <c r="DP121" s="775"/>
      <c r="DQ121" s="775"/>
      <c r="DR121" s="775"/>
      <c r="DS121" s="775"/>
      <c r="DT121" s="775"/>
      <c r="DU121" s="775"/>
      <c r="DV121" s="775"/>
      <c r="DW121" s="775"/>
      <c r="DX121" s="775"/>
      <c r="DY121" s="775"/>
      <c r="DZ121" s="775"/>
      <c r="EA121" s="775"/>
      <c r="EB121" s="775"/>
      <c r="EC121" s="775"/>
      <c r="ED121" s="775"/>
      <c r="EE121" s="775"/>
      <c r="EF121" s="775"/>
      <c r="EG121" s="775"/>
      <c r="EH121" s="775"/>
      <c r="EI121" s="775"/>
      <c r="EJ121" s="775"/>
      <c r="EK121" s="775"/>
      <c r="EL121" s="775"/>
      <c r="EM121" s="775"/>
      <c r="EN121" s="775"/>
      <c r="EO121" s="775"/>
      <c r="EP121" s="775"/>
      <c r="EQ121" s="775"/>
      <c r="ER121" s="775"/>
      <c r="ES121" s="775"/>
      <c r="ET121" s="775"/>
      <c r="EU121" s="775"/>
      <c r="EV121" s="775"/>
      <c r="EW121" s="775"/>
      <c r="EX121" s="775"/>
      <c r="EY121" s="775"/>
      <c r="EZ121" s="775"/>
      <c r="FA121" s="775"/>
      <c r="FB121" s="775"/>
      <c r="FC121" s="775"/>
      <c r="FD121" s="775"/>
      <c r="FE121" s="775"/>
      <c r="FF121" s="775"/>
      <c r="FG121" s="775"/>
      <c r="FH121" s="775"/>
      <c r="FI121" s="775"/>
      <c r="FJ121" s="775"/>
      <c r="FK121" s="775"/>
      <c r="FL121" s="775"/>
      <c r="FM121" s="775"/>
      <c r="FN121" s="775"/>
      <c r="FO121" s="775"/>
      <c r="FP121" s="775"/>
      <c r="FQ121" s="775"/>
      <c r="FR121" s="775"/>
      <c r="FS121" s="775"/>
      <c r="FT121" s="775"/>
      <c r="FU121" s="775"/>
      <c r="FV121" s="775"/>
      <c r="FW121" s="775"/>
      <c r="FX121" s="775"/>
      <c r="FY121" s="775"/>
      <c r="FZ121" s="775"/>
      <c r="GA121" s="775"/>
      <c r="GB121" s="775"/>
      <c r="GC121" s="775"/>
      <c r="GD121" s="775"/>
      <c r="GE121" s="775"/>
      <c r="GF121" s="775"/>
      <c r="GG121" s="775"/>
      <c r="GH121" s="775"/>
      <c r="GI121" s="775"/>
      <c r="GJ121" s="775"/>
      <c r="GK121" s="775"/>
      <c r="GL121" s="775"/>
      <c r="GM121" s="775"/>
      <c r="GN121" s="775"/>
      <c r="GO121" s="775"/>
      <c r="GP121" s="775"/>
      <c r="GQ121" s="775"/>
      <c r="GR121" s="775"/>
      <c r="GS121" s="775"/>
      <c r="GT121" s="775"/>
      <c r="GU121" s="775"/>
      <c r="GV121" s="775"/>
    </row>
    <row r="122" spans="1:204" x14ac:dyDescent="0.25">
      <c r="A122" s="24">
        <v>1</v>
      </c>
      <c r="B122" s="2592" t="s">
        <v>493</v>
      </c>
      <c r="C122" s="34">
        <f>'2 уровень'!F919</f>
        <v>38250</v>
      </c>
      <c r="D122" s="34">
        <f>'2 уровень'!H919</f>
        <v>800</v>
      </c>
      <c r="E122" s="34">
        <f>'2 уровень'!I919</f>
        <v>22645.666666666668</v>
      </c>
      <c r="F122" s="34">
        <f>'2 уровень'!J919</f>
        <v>19841</v>
      </c>
      <c r="G122" s="780">
        <f>'2 уровень'!K919</f>
        <v>87.614996246522509</v>
      </c>
      <c r="H122" s="3753">
        <f>'2 уровень'!L919</f>
        <v>284</v>
      </c>
      <c r="I122" s="788">
        <f>'2 уровень'!M919</f>
        <v>0</v>
      </c>
      <c r="J122" s="788">
        <f>'2 уровень'!N919</f>
        <v>0</v>
      </c>
      <c r="K122" s="789">
        <f>'2 уровень'!O919</f>
        <v>0</v>
      </c>
      <c r="L122" s="789">
        <f>'2 уровень'!R919</f>
        <v>0</v>
      </c>
      <c r="M122" s="789">
        <f>'2 уровень'!S919</f>
        <v>0</v>
      </c>
      <c r="N122" s="789">
        <f>'2 уровень'!T919</f>
        <v>0</v>
      </c>
      <c r="O122" s="789">
        <f>'2 уровень'!U919</f>
        <v>0</v>
      </c>
      <c r="P122" s="789">
        <f>'2 уровень'!V919</f>
        <v>0</v>
      </c>
      <c r="Q122" s="1286">
        <f>'2 уровень'!W919</f>
        <v>0</v>
      </c>
      <c r="R122" s="1286">
        <f>'2 уровень'!X919</f>
        <v>0</v>
      </c>
      <c r="S122" s="1286">
        <f>'2 уровень'!Y919</f>
        <v>0</v>
      </c>
      <c r="T122" s="1286">
        <f>'2 уровень'!Z919</f>
        <v>0</v>
      </c>
      <c r="U122" s="1286">
        <f>'2 уровень'!AA919</f>
        <v>0</v>
      </c>
      <c r="V122" s="1286">
        <f>'2 уровень'!AB919</f>
        <v>0</v>
      </c>
      <c r="W122" s="1286">
        <f>'2 уровень'!AC919</f>
        <v>0</v>
      </c>
      <c r="X122" s="1286">
        <f>'2 уровень'!AD919</f>
        <v>0</v>
      </c>
      <c r="Y122" s="1286">
        <f>'2 уровень'!AE919</f>
        <v>0</v>
      </c>
      <c r="Z122" s="1286">
        <f>'2 уровень'!AF919</f>
        <v>0</v>
      </c>
      <c r="AA122" s="3202">
        <f>'2 уровень'!AG919</f>
        <v>0</v>
      </c>
      <c r="AB122" s="1286">
        <f>'2 уровень'!AH919</f>
        <v>0</v>
      </c>
      <c r="AC122" s="1286">
        <f>'2 уровень'!AI919</f>
        <v>0</v>
      </c>
      <c r="AD122" s="1286">
        <f>'2 уровень'!AJ919</f>
        <v>0</v>
      </c>
      <c r="AE122" s="1286">
        <f>'2 уровень'!AK919</f>
        <v>0</v>
      </c>
      <c r="AF122" s="2094">
        <f>'2 уровень'!AL919</f>
        <v>0</v>
      </c>
      <c r="AG122" s="3779">
        <f>'2 уровень'!AM919</f>
        <v>0</v>
      </c>
      <c r="AH122" s="1286"/>
      <c r="AI122" s="1286"/>
      <c r="AJ122" s="4250">
        <f>'2 уровень'!AN919</f>
        <v>0</v>
      </c>
      <c r="AK122" s="4253">
        <f>'2 уровень'!AO919</f>
        <v>0</v>
      </c>
      <c r="AL122" s="1339">
        <f t="shared" si="3"/>
        <v>0</v>
      </c>
      <c r="AM122" s="3825">
        <f t="shared" si="5"/>
        <v>0</v>
      </c>
      <c r="AN122" s="775"/>
      <c r="AO122" s="775"/>
      <c r="AP122" s="775"/>
      <c r="AQ122" s="775"/>
      <c r="AR122" s="775"/>
      <c r="AS122" s="775"/>
      <c r="AT122" s="775"/>
      <c r="AU122" s="775"/>
      <c r="AV122" s="775"/>
      <c r="AW122" s="775"/>
      <c r="AX122" s="775"/>
      <c r="AY122" s="775"/>
      <c r="AZ122" s="775"/>
      <c r="BA122" s="775"/>
      <c r="BB122" s="775"/>
      <c r="BC122" s="775"/>
      <c r="BD122" s="775"/>
      <c r="BE122" s="775"/>
      <c r="BF122" s="775"/>
      <c r="BG122" s="775"/>
      <c r="BH122" s="775"/>
      <c r="BI122" s="775"/>
      <c r="BJ122" s="775"/>
      <c r="BK122" s="775"/>
      <c r="BL122" s="775"/>
      <c r="BM122" s="775"/>
      <c r="BN122" s="775"/>
      <c r="BO122" s="775"/>
      <c r="BP122" s="775"/>
      <c r="BQ122" s="775"/>
      <c r="BR122" s="775"/>
      <c r="BS122" s="775"/>
      <c r="BT122" s="775"/>
      <c r="BU122" s="775"/>
      <c r="BV122" s="775"/>
      <c r="BW122" s="775"/>
      <c r="BX122" s="775"/>
      <c r="BY122" s="775"/>
      <c r="BZ122" s="775"/>
      <c r="CA122" s="775"/>
      <c r="CB122" s="775"/>
      <c r="CC122" s="775"/>
      <c r="CD122" s="775"/>
      <c r="CE122" s="775"/>
      <c r="CF122" s="775"/>
      <c r="CG122" s="775"/>
      <c r="CH122" s="775"/>
      <c r="CI122" s="775"/>
      <c r="CJ122" s="775"/>
      <c r="CK122" s="775"/>
      <c r="CL122" s="775"/>
      <c r="CM122" s="775"/>
      <c r="CN122" s="775"/>
      <c r="CO122" s="775"/>
      <c r="CP122" s="775"/>
      <c r="CQ122" s="775"/>
      <c r="CR122" s="775"/>
      <c r="CS122" s="775"/>
      <c r="CT122" s="775"/>
      <c r="CU122" s="775"/>
      <c r="CV122" s="775"/>
      <c r="CW122" s="775"/>
      <c r="CX122" s="775"/>
      <c r="CY122" s="775"/>
      <c r="CZ122" s="775"/>
      <c r="DA122" s="775"/>
      <c r="DB122" s="775"/>
      <c r="DC122" s="775"/>
      <c r="DD122" s="775"/>
      <c r="DE122" s="775"/>
      <c r="DF122" s="775"/>
      <c r="DG122" s="775"/>
      <c r="DH122" s="775"/>
      <c r="DI122" s="775"/>
      <c r="DJ122" s="775"/>
      <c r="DK122" s="775"/>
      <c r="DL122" s="775"/>
      <c r="DM122" s="775"/>
      <c r="DN122" s="775"/>
      <c r="DO122" s="775"/>
      <c r="DP122" s="775"/>
      <c r="DQ122" s="775"/>
      <c r="DR122" s="775"/>
      <c r="DS122" s="775"/>
      <c r="DT122" s="775"/>
      <c r="DU122" s="775"/>
      <c r="DV122" s="775"/>
      <c r="DW122" s="775"/>
      <c r="DX122" s="775"/>
      <c r="DY122" s="775"/>
      <c r="DZ122" s="775"/>
      <c r="EA122" s="775"/>
      <c r="EB122" s="775"/>
      <c r="EC122" s="775"/>
      <c r="ED122" s="775"/>
      <c r="EE122" s="775"/>
      <c r="EF122" s="775"/>
      <c r="EG122" s="775"/>
      <c r="EH122" s="775"/>
      <c r="EI122" s="775"/>
      <c r="EJ122" s="775"/>
      <c r="EK122" s="775"/>
      <c r="EL122" s="775"/>
      <c r="EM122" s="775"/>
      <c r="EN122" s="775"/>
      <c r="EO122" s="775"/>
      <c r="EP122" s="775"/>
      <c r="EQ122" s="775"/>
      <c r="ER122" s="775"/>
      <c r="ES122" s="775"/>
      <c r="ET122" s="775"/>
      <c r="EU122" s="775"/>
      <c r="EV122" s="775"/>
      <c r="EW122" s="775"/>
      <c r="EX122" s="775"/>
      <c r="EY122" s="775"/>
      <c r="EZ122" s="775"/>
      <c r="FA122" s="775"/>
      <c r="FB122" s="775"/>
      <c r="FC122" s="775"/>
      <c r="FD122" s="775"/>
      <c r="FE122" s="775"/>
      <c r="FF122" s="775"/>
      <c r="FG122" s="775"/>
      <c r="FH122" s="775"/>
      <c r="FI122" s="775"/>
      <c r="FJ122" s="775"/>
      <c r="FK122" s="775"/>
      <c r="FL122" s="775"/>
      <c r="FM122" s="775"/>
      <c r="FN122" s="775"/>
      <c r="FO122" s="775"/>
      <c r="FP122" s="775"/>
      <c r="FQ122" s="775"/>
      <c r="FR122" s="775"/>
      <c r="FS122" s="775"/>
      <c r="FT122" s="775"/>
      <c r="FU122" s="775"/>
      <c r="FV122" s="775"/>
      <c r="FW122" s="775"/>
      <c r="FX122" s="775"/>
      <c r="FY122" s="775"/>
      <c r="FZ122" s="775"/>
      <c r="GA122" s="775"/>
      <c r="GB122" s="775"/>
      <c r="GC122" s="775"/>
      <c r="GD122" s="775"/>
      <c r="GE122" s="775"/>
      <c r="GF122" s="775"/>
      <c r="GG122" s="775"/>
      <c r="GH122" s="775"/>
      <c r="GI122" s="775"/>
      <c r="GJ122" s="775"/>
      <c r="GK122" s="775"/>
      <c r="GL122" s="775"/>
      <c r="GM122" s="775"/>
      <c r="GN122" s="775"/>
      <c r="GO122" s="775"/>
      <c r="GP122" s="775"/>
      <c r="GQ122" s="775"/>
      <c r="GR122" s="775"/>
      <c r="GS122" s="775"/>
      <c r="GT122" s="775"/>
      <c r="GU122" s="775"/>
      <c r="GV122" s="775"/>
    </row>
    <row r="123" spans="1:204" x14ac:dyDescent="0.25">
      <c r="B123" s="2595" t="s">
        <v>494</v>
      </c>
      <c r="C123" s="34">
        <f>'2 уровень'!F920</f>
        <v>74158.085106382976</v>
      </c>
      <c r="D123" s="34">
        <f>'2 уровень'!H920</f>
        <v>807.44680851063458</v>
      </c>
      <c r="E123" s="34">
        <f>'2 уровень'!I920</f>
        <v>43595.319148936163</v>
      </c>
      <c r="F123" s="34">
        <f>'2 уровень'!J920</f>
        <v>42347.742553191485</v>
      </c>
      <c r="G123" s="780">
        <f>'2 уровень'!K920</f>
        <v>97.13827855811185</v>
      </c>
      <c r="H123" s="3753">
        <f>'2 уровень'!L920</f>
        <v>778.17340425531916</v>
      </c>
      <c r="I123" s="788">
        <f>'2 уровень'!M920</f>
        <v>0</v>
      </c>
      <c r="J123" s="788">
        <f>'2 уровень'!N920</f>
        <v>0</v>
      </c>
      <c r="K123" s="789">
        <f>'2 уровень'!O920</f>
        <v>0</v>
      </c>
      <c r="L123" s="789">
        <f>'2 уровень'!R920</f>
        <v>0</v>
      </c>
      <c r="M123" s="789">
        <f>'2 уровень'!S920</f>
        <v>0</v>
      </c>
      <c r="N123" s="789">
        <f>'2 уровень'!T920</f>
        <v>0</v>
      </c>
      <c r="O123" s="789">
        <f>'2 уровень'!U920</f>
        <v>0</v>
      </c>
      <c r="P123" s="789">
        <f>'2 уровень'!V920</f>
        <v>0</v>
      </c>
      <c r="Q123" s="1286">
        <f>'2 уровень'!W920</f>
        <v>0</v>
      </c>
      <c r="R123" s="1286">
        <f>'2 уровень'!X920</f>
        <v>0</v>
      </c>
      <c r="S123" s="1286">
        <f>'2 уровень'!Y920</f>
        <v>0</v>
      </c>
      <c r="T123" s="1286">
        <f>'2 уровень'!Z920</f>
        <v>0</v>
      </c>
      <c r="U123" s="1286">
        <f>'2 уровень'!AA920</f>
        <v>0</v>
      </c>
      <c r="V123" s="1286">
        <f>'2 уровень'!AB920</f>
        <v>0</v>
      </c>
      <c r="W123" s="1286">
        <f>'2 уровень'!AC920</f>
        <v>0</v>
      </c>
      <c r="X123" s="1286">
        <f>'2 уровень'!AD920</f>
        <v>0</v>
      </c>
      <c r="Y123" s="1286">
        <f>'2 уровень'!AE920</f>
        <v>0</v>
      </c>
      <c r="Z123" s="1286">
        <f>'2 уровень'!AF920</f>
        <v>0</v>
      </c>
      <c r="AA123" s="3202">
        <f>'2 уровень'!AG920</f>
        <v>0</v>
      </c>
      <c r="AB123" s="1286">
        <f>'2 уровень'!AH920</f>
        <v>0</v>
      </c>
      <c r="AC123" s="1286">
        <f>'2 уровень'!AI920</f>
        <v>0</v>
      </c>
      <c r="AD123" s="1286">
        <f>'2 уровень'!AJ920</f>
        <v>0</v>
      </c>
      <c r="AE123" s="1286">
        <f>'2 уровень'!AK920</f>
        <v>0</v>
      </c>
      <c r="AF123" s="2094">
        <f>'2 уровень'!AL920</f>
        <v>0</v>
      </c>
      <c r="AG123" s="3779">
        <f>'2 уровень'!AM920</f>
        <v>0</v>
      </c>
      <c r="AH123" s="1286"/>
      <c r="AI123" s="1286"/>
      <c r="AJ123" s="4250">
        <f>'2 уровень'!AN920</f>
        <v>0</v>
      </c>
      <c r="AK123" s="4253">
        <f>'2 уровень'!AO920</f>
        <v>0</v>
      </c>
      <c r="AL123" s="1339">
        <f t="shared" si="3"/>
        <v>0</v>
      </c>
      <c r="AM123" s="3825">
        <f t="shared" si="5"/>
        <v>0</v>
      </c>
      <c r="AN123" s="775"/>
      <c r="AO123" s="775"/>
      <c r="AP123" s="775"/>
      <c r="AQ123" s="775"/>
      <c r="AR123" s="775"/>
      <c r="AS123" s="775"/>
      <c r="AT123" s="775"/>
      <c r="AU123" s="775"/>
      <c r="AV123" s="775"/>
      <c r="AW123" s="775"/>
      <c r="AX123" s="775"/>
      <c r="AY123" s="775"/>
      <c r="AZ123" s="775"/>
      <c r="BA123" s="775"/>
      <c r="BB123" s="775"/>
      <c r="BC123" s="775"/>
      <c r="BD123" s="775"/>
      <c r="BE123" s="775"/>
      <c r="BF123" s="775"/>
      <c r="BG123" s="775"/>
      <c r="BH123" s="775"/>
      <c r="BI123" s="775"/>
      <c r="BJ123" s="775"/>
      <c r="BK123" s="775"/>
      <c r="BL123" s="775"/>
      <c r="BM123" s="775"/>
      <c r="BN123" s="775"/>
      <c r="BO123" s="775"/>
      <c r="BP123" s="775"/>
      <c r="BQ123" s="775"/>
      <c r="BR123" s="775"/>
      <c r="BS123" s="775"/>
      <c r="BT123" s="775"/>
      <c r="BU123" s="775"/>
      <c r="BV123" s="775"/>
      <c r="BW123" s="775"/>
      <c r="BX123" s="775"/>
      <c r="BY123" s="775"/>
      <c r="BZ123" s="775"/>
      <c r="CA123" s="775"/>
      <c r="CB123" s="775"/>
      <c r="CC123" s="775"/>
      <c r="CD123" s="775"/>
      <c r="CE123" s="775"/>
      <c r="CF123" s="775"/>
      <c r="CG123" s="775"/>
      <c r="CH123" s="775"/>
      <c r="CI123" s="775"/>
      <c r="CJ123" s="775"/>
      <c r="CK123" s="775"/>
      <c r="CL123" s="775"/>
      <c r="CM123" s="775"/>
      <c r="CN123" s="775"/>
      <c r="CO123" s="775"/>
      <c r="CP123" s="775"/>
      <c r="CQ123" s="775"/>
      <c r="CR123" s="775"/>
      <c r="CS123" s="775"/>
      <c r="CT123" s="775"/>
      <c r="CU123" s="775"/>
      <c r="CV123" s="775"/>
      <c r="CW123" s="775"/>
      <c r="CX123" s="775"/>
      <c r="CY123" s="775"/>
      <c r="CZ123" s="775"/>
      <c r="DA123" s="775"/>
      <c r="DB123" s="775"/>
      <c r="DC123" s="775"/>
      <c r="DD123" s="775"/>
      <c r="DE123" s="775"/>
      <c r="DF123" s="775"/>
      <c r="DG123" s="775"/>
      <c r="DH123" s="775"/>
      <c r="DI123" s="775"/>
      <c r="DJ123" s="775"/>
      <c r="DK123" s="775"/>
      <c r="DL123" s="775"/>
      <c r="DM123" s="775"/>
      <c r="DN123" s="775"/>
      <c r="DO123" s="775"/>
      <c r="DP123" s="775"/>
      <c r="DQ123" s="775"/>
      <c r="DR123" s="775"/>
      <c r="DS123" s="775"/>
      <c r="DT123" s="775"/>
      <c r="DU123" s="775"/>
      <c r="DV123" s="775"/>
      <c r="DW123" s="775"/>
      <c r="DX123" s="775"/>
      <c r="DY123" s="775"/>
      <c r="DZ123" s="775"/>
      <c r="EA123" s="775"/>
      <c r="EB123" s="775"/>
      <c r="EC123" s="775"/>
      <c r="ED123" s="775"/>
      <c r="EE123" s="775"/>
      <c r="EF123" s="775"/>
      <c r="EG123" s="775"/>
      <c r="EH123" s="775"/>
      <c r="EI123" s="775"/>
      <c r="EJ123" s="775"/>
      <c r="EK123" s="775"/>
      <c r="EL123" s="775"/>
      <c r="EM123" s="775"/>
      <c r="EN123" s="775"/>
      <c r="EO123" s="775"/>
      <c r="EP123" s="775"/>
      <c r="EQ123" s="775"/>
      <c r="ER123" s="775"/>
      <c r="ES123" s="775"/>
      <c r="ET123" s="775"/>
      <c r="EU123" s="775"/>
      <c r="EV123" s="775"/>
      <c r="EW123" s="775"/>
      <c r="EX123" s="775"/>
      <c r="EY123" s="775"/>
      <c r="EZ123" s="775"/>
      <c r="FA123" s="775"/>
      <c r="FB123" s="775"/>
      <c r="FC123" s="775"/>
      <c r="FD123" s="775"/>
      <c r="FE123" s="775"/>
      <c r="FF123" s="775"/>
      <c r="FG123" s="775"/>
      <c r="FH123" s="775"/>
      <c r="FI123" s="775"/>
      <c r="FJ123" s="775"/>
      <c r="FK123" s="775"/>
      <c r="FL123" s="775"/>
      <c r="FM123" s="775"/>
      <c r="FN123" s="775"/>
      <c r="FO123" s="775"/>
      <c r="FP123" s="775"/>
      <c r="FQ123" s="775"/>
      <c r="FR123" s="775"/>
      <c r="FS123" s="775"/>
      <c r="FT123" s="775"/>
      <c r="FU123" s="775"/>
      <c r="FV123" s="775"/>
      <c r="FW123" s="775"/>
      <c r="FX123" s="775"/>
      <c r="FY123" s="775"/>
      <c r="FZ123" s="775"/>
      <c r="GA123" s="775"/>
      <c r="GB123" s="775"/>
      <c r="GC123" s="775"/>
      <c r="GD123" s="775"/>
      <c r="GE123" s="775"/>
      <c r="GF123" s="775"/>
      <c r="GG123" s="775"/>
      <c r="GH123" s="775"/>
      <c r="GI123" s="775"/>
      <c r="GJ123" s="775"/>
      <c r="GK123" s="775"/>
      <c r="GL123" s="775"/>
      <c r="GM123" s="775"/>
      <c r="GN123" s="775"/>
      <c r="GO123" s="775"/>
      <c r="GP123" s="775"/>
      <c r="GQ123" s="775"/>
      <c r="GR123" s="775"/>
      <c r="GS123" s="775"/>
      <c r="GT123" s="775"/>
      <c r="GU123" s="775"/>
      <c r="GV123" s="775"/>
    </row>
    <row r="124" spans="1:204" x14ac:dyDescent="0.25">
      <c r="A124" s="24">
        <v>1</v>
      </c>
      <c r="B124" s="2598" t="s">
        <v>495</v>
      </c>
      <c r="C124" s="34">
        <f>'2 уровень'!F921</f>
        <v>691086</v>
      </c>
      <c r="D124" s="34">
        <f>'2 уровень'!H921</f>
        <v>7590</v>
      </c>
      <c r="E124" s="34">
        <f>'2 уровень'!I921</f>
        <v>406296</v>
      </c>
      <c r="F124" s="34">
        <f>'2 уровень'!J921</f>
        <v>395479.16</v>
      </c>
      <c r="G124" s="780">
        <f>'2 уровень'!K921</f>
        <v>97.33769468564789</v>
      </c>
      <c r="H124" s="3753">
        <f>'2 уровень'!L921</f>
        <v>7201.18</v>
      </c>
      <c r="I124" s="788">
        <f>'2 уровень'!M921</f>
        <v>0</v>
      </c>
      <c r="J124" s="788">
        <f>'2 уровень'!N921</f>
        <v>0</v>
      </c>
      <c r="K124" s="789">
        <f>'2 уровень'!O921</f>
        <v>0</v>
      </c>
      <c r="L124" s="789">
        <f>'2 уровень'!R921</f>
        <v>0</v>
      </c>
      <c r="M124" s="789">
        <f>'2 уровень'!S921</f>
        <v>0</v>
      </c>
      <c r="N124" s="789">
        <f>'2 уровень'!T921</f>
        <v>0</v>
      </c>
      <c r="O124" s="789">
        <f>'2 уровень'!U921</f>
        <v>0</v>
      </c>
      <c r="P124" s="789">
        <f>'2 уровень'!V921</f>
        <v>0</v>
      </c>
      <c r="Q124" s="1286">
        <f>'2 уровень'!W921</f>
        <v>0</v>
      </c>
      <c r="R124" s="1286">
        <f>'2 уровень'!X921</f>
        <v>0</v>
      </c>
      <c r="S124" s="1286">
        <f>'2 уровень'!Y921</f>
        <v>0</v>
      </c>
      <c r="T124" s="1286">
        <f>'2 уровень'!Z921</f>
        <v>0</v>
      </c>
      <c r="U124" s="1286">
        <f>'2 уровень'!AA921</f>
        <v>0</v>
      </c>
      <c r="V124" s="1286">
        <f>'2 уровень'!AB921</f>
        <v>0</v>
      </c>
      <c r="W124" s="1286">
        <f>'2 уровень'!AC921</f>
        <v>0</v>
      </c>
      <c r="X124" s="1286">
        <f>'2 уровень'!AD921</f>
        <v>0</v>
      </c>
      <c r="Y124" s="1286">
        <f>'2 уровень'!AE921</f>
        <v>0</v>
      </c>
      <c r="Z124" s="1286">
        <f>'2 уровень'!AF921</f>
        <v>0</v>
      </c>
      <c r="AA124" s="3202">
        <f>'2 уровень'!AG921</f>
        <v>0</v>
      </c>
      <c r="AB124" s="1286">
        <f>'2 уровень'!AH921</f>
        <v>0</v>
      </c>
      <c r="AC124" s="1286">
        <f>'2 уровень'!AI921</f>
        <v>0</v>
      </c>
      <c r="AD124" s="1286">
        <f>'2 уровень'!AJ921</f>
        <v>0</v>
      </c>
      <c r="AE124" s="1286">
        <f>'2 уровень'!AK921</f>
        <v>0</v>
      </c>
      <c r="AF124" s="2094">
        <f>'2 уровень'!AL921</f>
        <v>0</v>
      </c>
      <c r="AG124" s="3779">
        <f>'2 уровень'!AM921</f>
        <v>0</v>
      </c>
      <c r="AH124" s="1286"/>
      <c r="AI124" s="1286"/>
      <c r="AJ124" s="4250">
        <f>'2 уровень'!AN921</f>
        <v>0</v>
      </c>
      <c r="AK124" s="4253">
        <f>'2 уровень'!AO921</f>
        <v>0</v>
      </c>
      <c r="AL124" s="1339">
        <f t="shared" si="3"/>
        <v>0</v>
      </c>
      <c r="AM124" s="3825">
        <f t="shared" si="5"/>
        <v>0</v>
      </c>
      <c r="AN124" s="775"/>
      <c r="AO124" s="775"/>
      <c r="AP124" s="775"/>
      <c r="AQ124" s="775"/>
      <c r="AR124" s="775"/>
      <c r="AS124" s="775"/>
      <c r="AT124" s="775"/>
      <c r="AU124" s="775"/>
      <c r="AV124" s="775"/>
      <c r="AW124" s="775"/>
      <c r="AX124" s="775"/>
      <c r="AY124" s="775"/>
      <c r="AZ124" s="775"/>
      <c r="BA124" s="775"/>
      <c r="BB124" s="775"/>
      <c r="BC124" s="775"/>
      <c r="BD124" s="775"/>
      <c r="BE124" s="775"/>
      <c r="BF124" s="775"/>
      <c r="BG124" s="775"/>
      <c r="BH124" s="775"/>
      <c r="BI124" s="775"/>
      <c r="BJ124" s="775"/>
      <c r="BK124" s="775"/>
      <c r="BL124" s="775"/>
      <c r="BM124" s="775"/>
      <c r="BN124" s="775"/>
      <c r="BO124" s="775"/>
      <c r="BP124" s="775"/>
      <c r="BQ124" s="775"/>
      <c r="BR124" s="775"/>
      <c r="BS124" s="775"/>
      <c r="BT124" s="775"/>
      <c r="BU124" s="775"/>
      <c r="BV124" s="775"/>
      <c r="BW124" s="775"/>
      <c r="BX124" s="775"/>
      <c r="BY124" s="775"/>
      <c r="BZ124" s="775"/>
      <c r="CA124" s="775"/>
      <c r="CB124" s="775"/>
      <c r="CC124" s="775"/>
      <c r="CD124" s="775"/>
      <c r="CE124" s="775"/>
      <c r="CF124" s="775"/>
      <c r="CG124" s="775"/>
      <c r="CH124" s="775"/>
      <c r="CI124" s="775"/>
      <c r="CJ124" s="775"/>
      <c r="CK124" s="775"/>
      <c r="CL124" s="775"/>
      <c r="CM124" s="775"/>
      <c r="CN124" s="775"/>
      <c r="CO124" s="775"/>
      <c r="CP124" s="775"/>
      <c r="CQ124" s="775"/>
      <c r="CR124" s="775"/>
      <c r="CS124" s="775"/>
      <c r="CT124" s="775"/>
      <c r="CU124" s="775"/>
      <c r="CV124" s="775"/>
      <c r="CW124" s="775"/>
      <c r="CX124" s="775"/>
      <c r="CY124" s="775"/>
      <c r="CZ124" s="775"/>
      <c r="DA124" s="775"/>
      <c r="DB124" s="775"/>
      <c r="DC124" s="775"/>
      <c r="DD124" s="775"/>
      <c r="DE124" s="775"/>
      <c r="DF124" s="775"/>
      <c r="DG124" s="775"/>
      <c r="DH124" s="775"/>
      <c r="DI124" s="775"/>
      <c r="DJ124" s="775"/>
      <c r="DK124" s="775"/>
      <c r="DL124" s="775"/>
      <c r="DM124" s="775"/>
      <c r="DN124" s="775"/>
      <c r="DO124" s="775"/>
      <c r="DP124" s="775"/>
      <c r="DQ124" s="775"/>
      <c r="DR124" s="775"/>
      <c r="DS124" s="775"/>
      <c r="DT124" s="775"/>
      <c r="DU124" s="775"/>
      <c r="DV124" s="775"/>
      <c r="DW124" s="775"/>
      <c r="DX124" s="775"/>
      <c r="DY124" s="775"/>
      <c r="DZ124" s="775"/>
      <c r="EA124" s="775"/>
      <c r="EB124" s="775"/>
      <c r="EC124" s="775"/>
      <c r="ED124" s="775"/>
      <c r="EE124" s="775"/>
      <c r="EF124" s="775"/>
      <c r="EG124" s="775"/>
      <c r="EH124" s="775"/>
      <c r="EI124" s="775"/>
      <c r="EJ124" s="775"/>
      <c r="EK124" s="775"/>
      <c r="EL124" s="775"/>
      <c r="EM124" s="775"/>
      <c r="EN124" s="775"/>
      <c r="EO124" s="775"/>
      <c r="EP124" s="775"/>
      <c r="EQ124" s="775"/>
      <c r="ER124" s="775"/>
      <c r="ES124" s="775"/>
      <c r="ET124" s="775"/>
      <c r="EU124" s="775"/>
      <c r="EV124" s="775"/>
      <c r="EW124" s="775"/>
      <c r="EX124" s="775"/>
      <c r="EY124" s="775"/>
      <c r="EZ124" s="775"/>
      <c r="FA124" s="775"/>
      <c r="FB124" s="775"/>
      <c r="FC124" s="775"/>
      <c r="FD124" s="775"/>
      <c r="FE124" s="775"/>
      <c r="FF124" s="775"/>
      <c r="FG124" s="775"/>
      <c r="FH124" s="775"/>
      <c r="FI124" s="775"/>
      <c r="FJ124" s="775"/>
      <c r="FK124" s="775"/>
      <c r="FL124" s="775"/>
      <c r="FM124" s="775"/>
      <c r="FN124" s="775"/>
      <c r="FO124" s="775"/>
      <c r="FP124" s="775"/>
      <c r="FQ124" s="775"/>
      <c r="FR124" s="775"/>
      <c r="FS124" s="775"/>
      <c r="FT124" s="775"/>
      <c r="FU124" s="775"/>
      <c r="FV124" s="775"/>
      <c r="FW124" s="775"/>
      <c r="FX124" s="775"/>
      <c r="FY124" s="775"/>
      <c r="FZ124" s="775"/>
      <c r="GA124" s="775"/>
      <c r="GB124" s="775"/>
      <c r="GC124" s="775"/>
      <c r="GD124" s="775"/>
      <c r="GE124" s="775"/>
      <c r="GF124" s="775"/>
      <c r="GG124" s="775"/>
      <c r="GH124" s="775"/>
      <c r="GI124" s="775"/>
      <c r="GJ124" s="775"/>
      <c r="GK124" s="775"/>
      <c r="GL124" s="775"/>
      <c r="GM124" s="775"/>
      <c r="GN124" s="775"/>
      <c r="GO124" s="775"/>
      <c r="GP124" s="775"/>
      <c r="GQ124" s="775"/>
      <c r="GR124" s="775"/>
      <c r="GS124" s="775"/>
      <c r="GT124" s="775"/>
      <c r="GU124" s="775"/>
      <c r="GV124" s="775"/>
    </row>
    <row r="125" spans="1:204" x14ac:dyDescent="0.25">
      <c r="A125" s="24">
        <v>1</v>
      </c>
      <c r="B125" s="2598" t="s">
        <v>497</v>
      </c>
      <c r="C125" s="34">
        <f>'2 уровень'!F922</f>
        <v>6000</v>
      </c>
      <c r="D125" s="34">
        <f>'2 уровень'!H922</f>
        <v>0</v>
      </c>
      <c r="E125" s="34">
        <f>'2 уровень'!I922</f>
        <v>3500</v>
      </c>
      <c r="F125" s="34">
        <f>'2 уровень'!J922</f>
        <v>2589.62</v>
      </c>
      <c r="G125" s="780">
        <f>'2 уровень'!K922</f>
        <v>73.989142857142852</v>
      </c>
      <c r="H125" s="3753">
        <f>'2 уровень'!L922</f>
        <v>113.65</v>
      </c>
      <c r="I125" s="788">
        <f>'2 уровень'!M922</f>
        <v>0</v>
      </c>
      <c r="J125" s="788">
        <f>'2 уровень'!N922</f>
        <v>0</v>
      </c>
      <c r="K125" s="789">
        <f>'2 уровень'!O922</f>
        <v>0</v>
      </c>
      <c r="L125" s="789">
        <f>'2 уровень'!R922</f>
        <v>0</v>
      </c>
      <c r="M125" s="789">
        <f>'2 уровень'!S922</f>
        <v>0</v>
      </c>
      <c r="N125" s="789">
        <f>'2 уровень'!T922</f>
        <v>0</v>
      </c>
      <c r="O125" s="789">
        <f>'2 уровень'!U922</f>
        <v>0</v>
      </c>
      <c r="P125" s="789">
        <f>'2 уровень'!V922</f>
        <v>0</v>
      </c>
      <c r="Q125" s="1286">
        <f>'2 уровень'!W922</f>
        <v>0</v>
      </c>
      <c r="R125" s="1286">
        <f>'2 уровень'!X922</f>
        <v>0</v>
      </c>
      <c r="S125" s="1286">
        <f>'2 уровень'!Y922</f>
        <v>0</v>
      </c>
      <c r="T125" s="1286">
        <f>'2 уровень'!Z922</f>
        <v>0</v>
      </c>
      <c r="U125" s="1286">
        <f>'2 уровень'!AA922</f>
        <v>0</v>
      </c>
      <c r="V125" s="1286">
        <f>'2 уровень'!AB922</f>
        <v>0</v>
      </c>
      <c r="W125" s="1286">
        <f>'2 уровень'!AC922</f>
        <v>0</v>
      </c>
      <c r="X125" s="1286">
        <f>'2 уровень'!AD922</f>
        <v>0</v>
      </c>
      <c r="Y125" s="1286">
        <f>'2 уровень'!AE922</f>
        <v>0</v>
      </c>
      <c r="Z125" s="1286">
        <f>'2 уровень'!AF922</f>
        <v>0</v>
      </c>
      <c r="AA125" s="3202">
        <f>'2 уровень'!AG922</f>
        <v>0</v>
      </c>
      <c r="AB125" s="1286">
        <f>'2 уровень'!AH922</f>
        <v>0</v>
      </c>
      <c r="AC125" s="1286">
        <f>'2 уровень'!AI922</f>
        <v>0</v>
      </c>
      <c r="AD125" s="1286">
        <f>'2 уровень'!AJ922</f>
        <v>0</v>
      </c>
      <c r="AE125" s="1286">
        <f>'2 уровень'!AK922</f>
        <v>0</v>
      </c>
      <c r="AF125" s="2094">
        <f>'2 уровень'!AL922</f>
        <v>0</v>
      </c>
      <c r="AG125" s="3779">
        <f>'2 уровень'!AM922</f>
        <v>0</v>
      </c>
      <c r="AH125" s="1286"/>
      <c r="AI125" s="1286"/>
      <c r="AJ125" s="4250">
        <f>'2 уровень'!AN922</f>
        <v>0</v>
      </c>
      <c r="AK125" s="4253">
        <f>'2 уровень'!AO922</f>
        <v>0</v>
      </c>
      <c r="AL125" s="1339">
        <f t="shared" si="3"/>
        <v>0</v>
      </c>
      <c r="AM125" s="3825">
        <f t="shared" si="5"/>
        <v>0</v>
      </c>
      <c r="AN125" s="775"/>
      <c r="AO125" s="775"/>
      <c r="AP125" s="775"/>
      <c r="AQ125" s="775"/>
      <c r="AR125" s="775"/>
      <c r="AS125" s="775"/>
      <c r="AT125" s="775"/>
      <c r="AU125" s="775"/>
      <c r="AV125" s="775"/>
      <c r="AW125" s="775"/>
      <c r="AX125" s="775"/>
      <c r="AY125" s="775"/>
      <c r="AZ125" s="775"/>
      <c r="BA125" s="775"/>
      <c r="BB125" s="775"/>
      <c r="BC125" s="775"/>
      <c r="BD125" s="775"/>
      <c r="BE125" s="775"/>
      <c r="BF125" s="775"/>
      <c r="BG125" s="775"/>
      <c r="BH125" s="775"/>
      <c r="BI125" s="775"/>
      <c r="BJ125" s="775"/>
      <c r="BK125" s="775"/>
      <c r="BL125" s="775"/>
      <c r="BM125" s="775"/>
      <c r="BN125" s="775"/>
      <c r="BO125" s="775"/>
      <c r="BP125" s="775"/>
      <c r="BQ125" s="775"/>
      <c r="BR125" s="775"/>
      <c r="BS125" s="775"/>
      <c r="BT125" s="775"/>
      <c r="BU125" s="775"/>
      <c r="BV125" s="775"/>
      <c r="BW125" s="775"/>
      <c r="BX125" s="775"/>
      <c r="BY125" s="775"/>
      <c r="BZ125" s="775"/>
      <c r="CA125" s="775"/>
      <c r="CB125" s="775"/>
      <c r="CC125" s="775"/>
      <c r="CD125" s="775"/>
      <c r="CE125" s="775"/>
      <c r="CF125" s="775"/>
      <c r="CG125" s="775"/>
      <c r="CH125" s="775"/>
      <c r="CI125" s="775"/>
      <c r="CJ125" s="775"/>
      <c r="CK125" s="775"/>
      <c r="CL125" s="775"/>
      <c r="CM125" s="775"/>
      <c r="CN125" s="775"/>
      <c r="CO125" s="775"/>
      <c r="CP125" s="775"/>
      <c r="CQ125" s="775"/>
      <c r="CR125" s="775"/>
      <c r="CS125" s="775"/>
      <c r="CT125" s="775"/>
      <c r="CU125" s="775"/>
      <c r="CV125" s="775"/>
      <c r="CW125" s="775"/>
      <c r="CX125" s="775"/>
      <c r="CY125" s="775"/>
      <c r="CZ125" s="775"/>
      <c r="DA125" s="775"/>
      <c r="DB125" s="775"/>
      <c r="DC125" s="775"/>
      <c r="DD125" s="775"/>
      <c r="DE125" s="775"/>
      <c r="DF125" s="775"/>
      <c r="DG125" s="775"/>
      <c r="DH125" s="775"/>
      <c r="DI125" s="775"/>
      <c r="DJ125" s="775"/>
      <c r="DK125" s="775"/>
      <c r="DL125" s="775"/>
      <c r="DM125" s="775"/>
      <c r="DN125" s="775"/>
      <c r="DO125" s="775"/>
      <c r="DP125" s="775"/>
      <c r="DQ125" s="775"/>
      <c r="DR125" s="775"/>
      <c r="DS125" s="775"/>
      <c r="DT125" s="775"/>
      <c r="DU125" s="775"/>
      <c r="DV125" s="775"/>
      <c r="DW125" s="775"/>
      <c r="DX125" s="775"/>
      <c r="DY125" s="775"/>
      <c r="DZ125" s="775"/>
      <c r="EA125" s="775"/>
      <c r="EB125" s="775"/>
      <c r="EC125" s="775"/>
      <c r="ED125" s="775"/>
      <c r="EE125" s="775"/>
      <c r="EF125" s="775"/>
      <c r="EG125" s="775"/>
      <c r="EH125" s="775"/>
      <c r="EI125" s="775"/>
      <c r="EJ125" s="775"/>
      <c r="EK125" s="775"/>
      <c r="EL125" s="775"/>
      <c r="EM125" s="775"/>
      <c r="EN125" s="775"/>
      <c r="EO125" s="775"/>
      <c r="EP125" s="775"/>
      <c r="EQ125" s="775"/>
      <c r="ER125" s="775"/>
      <c r="ES125" s="775"/>
      <c r="ET125" s="775"/>
      <c r="EU125" s="775"/>
      <c r="EV125" s="775"/>
      <c r="EW125" s="775"/>
      <c r="EX125" s="775"/>
      <c r="EY125" s="775"/>
      <c r="EZ125" s="775"/>
      <c r="FA125" s="775"/>
      <c r="FB125" s="775"/>
      <c r="FC125" s="775"/>
      <c r="FD125" s="775"/>
      <c r="FE125" s="775"/>
      <c r="FF125" s="775"/>
      <c r="FG125" s="775"/>
      <c r="FH125" s="775"/>
      <c r="FI125" s="775"/>
      <c r="FJ125" s="775"/>
      <c r="FK125" s="775"/>
      <c r="FL125" s="775"/>
      <c r="FM125" s="775"/>
      <c r="FN125" s="775"/>
      <c r="FO125" s="775"/>
      <c r="FP125" s="775"/>
      <c r="FQ125" s="775"/>
      <c r="FR125" s="775"/>
      <c r="FS125" s="775"/>
      <c r="FT125" s="775"/>
      <c r="FU125" s="775"/>
      <c r="FV125" s="775"/>
      <c r="FW125" s="775"/>
      <c r="FX125" s="775"/>
      <c r="FY125" s="775"/>
      <c r="FZ125" s="775"/>
      <c r="GA125" s="775"/>
      <c r="GB125" s="775"/>
      <c r="GC125" s="775"/>
      <c r="GD125" s="775"/>
      <c r="GE125" s="775"/>
      <c r="GF125" s="775"/>
      <c r="GG125" s="775"/>
      <c r="GH125" s="775"/>
      <c r="GI125" s="775"/>
      <c r="GJ125" s="775"/>
      <c r="GK125" s="775"/>
      <c r="GL125" s="775"/>
      <c r="GM125" s="775"/>
      <c r="GN125" s="775"/>
      <c r="GO125" s="775"/>
      <c r="GP125" s="775"/>
      <c r="GQ125" s="775"/>
      <c r="GR125" s="775"/>
      <c r="GS125" s="775"/>
      <c r="GT125" s="775"/>
      <c r="GU125" s="775"/>
      <c r="GV125" s="775"/>
    </row>
    <row r="126" spans="1:204" ht="29.25" x14ac:dyDescent="0.25">
      <c r="A126" s="24">
        <v>1</v>
      </c>
      <c r="B126" s="2592" t="s">
        <v>470</v>
      </c>
      <c r="C126" s="34">
        <f>'2 уровень'!F923</f>
        <v>85936</v>
      </c>
      <c r="D126" s="34">
        <f>'2 уровень'!H923</f>
        <v>300</v>
      </c>
      <c r="E126" s="34">
        <f>'2 уровень'!I923</f>
        <v>50254</v>
      </c>
      <c r="F126" s="34">
        <f>'2 уровень'!J923</f>
        <v>48685</v>
      </c>
      <c r="G126" s="780">
        <f>'2 уровень'!K923</f>
        <v>96.877860468818398</v>
      </c>
      <c r="H126" s="3753">
        <f>'2 уровень'!L923</f>
        <v>6191</v>
      </c>
      <c r="I126" s="788">
        <f>'2 уровень'!M923</f>
        <v>0</v>
      </c>
      <c r="J126" s="788">
        <f>'2 уровень'!N923</f>
        <v>0</v>
      </c>
      <c r="K126" s="789">
        <f>'2 уровень'!O923</f>
        <v>0</v>
      </c>
      <c r="L126" s="789">
        <f>'2 уровень'!R923</f>
        <v>0</v>
      </c>
      <c r="M126" s="789">
        <f>'2 уровень'!S923</f>
        <v>0</v>
      </c>
      <c r="N126" s="789">
        <f>'2 уровень'!T923</f>
        <v>0</v>
      </c>
      <c r="O126" s="789">
        <f>'2 уровень'!U923</f>
        <v>0</v>
      </c>
      <c r="P126" s="789">
        <f>'2 уровень'!V923</f>
        <v>0</v>
      </c>
      <c r="Q126" s="1286">
        <f>'2 уровень'!W923</f>
        <v>0</v>
      </c>
      <c r="R126" s="1286">
        <f>'2 уровень'!X923</f>
        <v>0</v>
      </c>
      <c r="S126" s="1286">
        <f>'2 уровень'!Y923</f>
        <v>0</v>
      </c>
      <c r="T126" s="1286">
        <f>'2 уровень'!Z923</f>
        <v>0</v>
      </c>
      <c r="U126" s="1286">
        <f>'2 уровень'!AA923</f>
        <v>0</v>
      </c>
      <c r="V126" s="1286">
        <f>'2 уровень'!AB923</f>
        <v>0</v>
      </c>
      <c r="W126" s="1286">
        <f>'2 уровень'!AC923</f>
        <v>0</v>
      </c>
      <c r="X126" s="1286">
        <f>'2 уровень'!AD923</f>
        <v>0</v>
      </c>
      <c r="Y126" s="1286">
        <f>'2 уровень'!AE923</f>
        <v>0</v>
      </c>
      <c r="Z126" s="1286">
        <f>'2 уровень'!AF923</f>
        <v>0</v>
      </c>
      <c r="AA126" s="3202">
        <f>'2 уровень'!AG923</f>
        <v>0</v>
      </c>
      <c r="AB126" s="1286">
        <f>'2 уровень'!AH923</f>
        <v>0</v>
      </c>
      <c r="AC126" s="1286">
        <f>'2 уровень'!AI923</f>
        <v>0</v>
      </c>
      <c r="AD126" s="1286">
        <f>'2 уровень'!AJ923</f>
        <v>0</v>
      </c>
      <c r="AE126" s="1286">
        <f>'2 уровень'!AK923</f>
        <v>0</v>
      </c>
      <c r="AF126" s="2094">
        <f>'2 уровень'!AL923</f>
        <v>0</v>
      </c>
      <c r="AG126" s="3779">
        <f>'2 уровень'!AM923</f>
        <v>0</v>
      </c>
      <c r="AH126" s="1286"/>
      <c r="AI126" s="1286"/>
      <c r="AJ126" s="4250">
        <f>'2 уровень'!AN923</f>
        <v>0</v>
      </c>
      <c r="AK126" s="4253">
        <f>'2 уровень'!AO923</f>
        <v>0</v>
      </c>
      <c r="AL126" s="1339">
        <f t="shared" si="3"/>
        <v>0</v>
      </c>
      <c r="AM126" s="3825">
        <f t="shared" si="5"/>
        <v>0</v>
      </c>
      <c r="AN126" s="775"/>
      <c r="AO126" s="775"/>
      <c r="AP126" s="775"/>
      <c r="AQ126" s="775"/>
      <c r="AR126" s="775"/>
      <c r="AS126" s="775"/>
      <c r="AT126" s="775"/>
      <c r="AU126" s="775"/>
      <c r="AV126" s="775"/>
      <c r="AW126" s="775"/>
      <c r="AX126" s="775"/>
      <c r="AY126" s="775"/>
      <c r="AZ126" s="775"/>
      <c r="BA126" s="775"/>
      <c r="BB126" s="775"/>
      <c r="BC126" s="775"/>
      <c r="BD126" s="775"/>
      <c r="BE126" s="775"/>
      <c r="BF126" s="775"/>
      <c r="BG126" s="775"/>
      <c r="BH126" s="775"/>
      <c r="BI126" s="775"/>
      <c r="BJ126" s="775"/>
      <c r="BK126" s="775"/>
      <c r="BL126" s="775"/>
      <c r="BM126" s="775"/>
      <c r="BN126" s="775"/>
      <c r="BO126" s="775"/>
      <c r="BP126" s="775"/>
      <c r="BQ126" s="775"/>
      <c r="BR126" s="775"/>
      <c r="BS126" s="775"/>
      <c r="BT126" s="775"/>
      <c r="BU126" s="775"/>
      <c r="BV126" s="775"/>
      <c r="BW126" s="775"/>
      <c r="BX126" s="775"/>
      <c r="BY126" s="775"/>
      <c r="BZ126" s="775"/>
      <c r="CA126" s="775"/>
      <c r="CB126" s="775"/>
      <c r="CC126" s="775"/>
      <c r="CD126" s="775"/>
      <c r="CE126" s="775"/>
      <c r="CF126" s="775"/>
      <c r="CG126" s="775"/>
      <c r="CH126" s="775"/>
      <c r="CI126" s="775"/>
      <c r="CJ126" s="775"/>
      <c r="CK126" s="775"/>
      <c r="CL126" s="775"/>
      <c r="CM126" s="775"/>
      <c r="CN126" s="775"/>
      <c r="CO126" s="775"/>
      <c r="CP126" s="775"/>
      <c r="CQ126" s="775"/>
      <c r="CR126" s="775"/>
      <c r="CS126" s="775"/>
      <c r="CT126" s="775"/>
      <c r="CU126" s="775"/>
      <c r="CV126" s="775"/>
      <c r="CW126" s="775"/>
      <c r="CX126" s="775"/>
      <c r="CY126" s="775"/>
      <c r="CZ126" s="775"/>
      <c r="DA126" s="775"/>
      <c r="DB126" s="775"/>
      <c r="DC126" s="775"/>
      <c r="DD126" s="775"/>
      <c r="DE126" s="775"/>
      <c r="DF126" s="775"/>
      <c r="DG126" s="775"/>
      <c r="DH126" s="775"/>
      <c r="DI126" s="775"/>
      <c r="DJ126" s="775"/>
      <c r="DK126" s="775"/>
      <c r="DL126" s="775"/>
      <c r="DM126" s="775"/>
      <c r="DN126" s="775"/>
      <c r="DO126" s="775"/>
      <c r="DP126" s="775"/>
      <c r="DQ126" s="775"/>
      <c r="DR126" s="775"/>
      <c r="DS126" s="775"/>
      <c r="DT126" s="775"/>
      <c r="DU126" s="775"/>
      <c r="DV126" s="775"/>
      <c r="DW126" s="775"/>
      <c r="DX126" s="775"/>
      <c r="DY126" s="775"/>
      <c r="DZ126" s="775"/>
      <c r="EA126" s="775"/>
      <c r="EB126" s="775"/>
      <c r="EC126" s="775"/>
      <c r="ED126" s="775"/>
      <c r="EE126" s="775"/>
      <c r="EF126" s="775"/>
      <c r="EG126" s="775"/>
      <c r="EH126" s="775"/>
      <c r="EI126" s="775"/>
      <c r="EJ126" s="775"/>
      <c r="EK126" s="775"/>
      <c r="EL126" s="775"/>
      <c r="EM126" s="775"/>
      <c r="EN126" s="775"/>
      <c r="EO126" s="775"/>
      <c r="EP126" s="775"/>
      <c r="EQ126" s="775"/>
      <c r="ER126" s="775"/>
      <c r="ES126" s="775"/>
      <c r="ET126" s="775"/>
      <c r="EU126" s="775"/>
      <c r="EV126" s="775"/>
      <c r="EW126" s="775"/>
      <c r="EX126" s="775"/>
      <c r="EY126" s="775"/>
      <c r="EZ126" s="775"/>
      <c r="FA126" s="775"/>
      <c r="FB126" s="775"/>
      <c r="FC126" s="775"/>
      <c r="FD126" s="775"/>
      <c r="FE126" s="775"/>
      <c r="FF126" s="775"/>
      <c r="FG126" s="775"/>
      <c r="FH126" s="775"/>
      <c r="FI126" s="775"/>
      <c r="FJ126" s="775"/>
      <c r="FK126" s="775"/>
      <c r="FL126" s="775"/>
      <c r="FM126" s="775"/>
      <c r="FN126" s="775"/>
      <c r="FO126" s="775"/>
      <c r="FP126" s="775"/>
      <c r="FQ126" s="775"/>
      <c r="FR126" s="775"/>
      <c r="FS126" s="775"/>
      <c r="FT126" s="775"/>
      <c r="FU126" s="775"/>
      <c r="FV126" s="775"/>
      <c r="FW126" s="775"/>
      <c r="FX126" s="775"/>
      <c r="FY126" s="775"/>
      <c r="FZ126" s="775"/>
      <c r="GA126" s="775"/>
      <c r="GB126" s="775"/>
      <c r="GC126" s="775"/>
      <c r="GD126" s="775"/>
      <c r="GE126" s="775"/>
      <c r="GF126" s="775"/>
      <c r="GG126" s="775"/>
      <c r="GH126" s="775"/>
      <c r="GI126" s="775"/>
      <c r="GJ126" s="775"/>
      <c r="GK126" s="775"/>
      <c r="GL126" s="775"/>
      <c r="GM126" s="775"/>
      <c r="GN126" s="775"/>
      <c r="GO126" s="775"/>
      <c r="GP126" s="775"/>
      <c r="GQ126" s="775"/>
      <c r="GR126" s="775"/>
      <c r="GS126" s="775"/>
      <c r="GT126" s="775"/>
      <c r="GU126" s="775"/>
      <c r="GV126" s="775"/>
    </row>
    <row r="127" spans="1:204" ht="30" x14ac:dyDescent="0.25">
      <c r="A127" s="24">
        <v>1</v>
      </c>
      <c r="B127" s="2597" t="s">
        <v>208</v>
      </c>
      <c r="C127" s="34">
        <f>'2 уровень'!F924</f>
        <v>17100</v>
      </c>
      <c r="D127" s="34">
        <f>'2 уровень'!H924</f>
        <v>0</v>
      </c>
      <c r="E127" s="34">
        <f>'2 уровень'!I924</f>
        <v>9975</v>
      </c>
      <c r="F127" s="34">
        <f>'2 уровень'!J924</f>
        <v>8465</v>
      </c>
      <c r="G127" s="780">
        <f>'2 уровень'!K924</f>
        <v>84.86215538847118</v>
      </c>
      <c r="H127" s="3753">
        <f>'2 уровень'!L924</f>
        <v>234</v>
      </c>
      <c r="I127" s="788">
        <f>'2 уровень'!M924</f>
        <v>0</v>
      </c>
      <c r="J127" s="788">
        <f>'2 уровень'!N924</f>
        <v>0</v>
      </c>
      <c r="K127" s="789">
        <f>'2 уровень'!O924</f>
        <v>0</v>
      </c>
      <c r="L127" s="789">
        <f>'2 уровень'!R924</f>
        <v>0</v>
      </c>
      <c r="M127" s="789">
        <f>'2 уровень'!S924</f>
        <v>0</v>
      </c>
      <c r="N127" s="789">
        <f>'2 уровень'!T924</f>
        <v>0</v>
      </c>
      <c r="O127" s="789">
        <f>'2 уровень'!U924</f>
        <v>0</v>
      </c>
      <c r="P127" s="789">
        <f>'2 уровень'!V924</f>
        <v>0</v>
      </c>
      <c r="Q127" s="1286">
        <f>'2 уровень'!W924</f>
        <v>0</v>
      </c>
      <c r="R127" s="1286">
        <f>'2 уровень'!X924</f>
        <v>0</v>
      </c>
      <c r="S127" s="1286">
        <f>'2 уровень'!Y924</f>
        <v>0</v>
      </c>
      <c r="T127" s="1286">
        <f>'2 уровень'!Z924</f>
        <v>0</v>
      </c>
      <c r="U127" s="1286">
        <f>'2 уровень'!AA924</f>
        <v>0</v>
      </c>
      <c r="V127" s="1286">
        <f>'2 уровень'!AB924</f>
        <v>0</v>
      </c>
      <c r="W127" s="1286">
        <f>'2 уровень'!AC924</f>
        <v>0</v>
      </c>
      <c r="X127" s="1286">
        <f>'2 уровень'!AD924</f>
        <v>0</v>
      </c>
      <c r="Y127" s="1286">
        <f>'2 уровень'!AE924</f>
        <v>0</v>
      </c>
      <c r="Z127" s="1286">
        <f>'2 уровень'!AF924</f>
        <v>0</v>
      </c>
      <c r="AA127" s="3202">
        <f>'2 уровень'!AG924</f>
        <v>0</v>
      </c>
      <c r="AB127" s="1286">
        <f>'2 уровень'!AH924</f>
        <v>0</v>
      </c>
      <c r="AC127" s="1286">
        <f>'2 уровень'!AI924</f>
        <v>0</v>
      </c>
      <c r="AD127" s="1286">
        <f>'2 уровень'!AJ924</f>
        <v>0</v>
      </c>
      <c r="AE127" s="1286">
        <f>'2 уровень'!AK924</f>
        <v>0</v>
      </c>
      <c r="AF127" s="2094">
        <f>'2 уровень'!AL924</f>
        <v>0</v>
      </c>
      <c r="AG127" s="3779">
        <f>'2 уровень'!AM924</f>
        <v>0</v>
      </c>
      <c r="AH127" s="2090"/>
      <c r="AI127" s="1286"/>
      <c r="AJ127" s="4250">
        <f>'2 уровень'!AN924</f>
        <v>0</v>
      </c>
      <c r="AK127" s="4253">
        <f>'2 уровень'!AO924</f>
        <v>0</v>
      </c>
      <c r="AL127" s="1339">
        <f t="shared" si="3"/>
        <v>0</v>
      </c>
      <c r="AM127" s="3825">
        <f t="shared" si="5"/>
        <v>0</v>
      </c>
      <c r="AN127" s="775"/>
      <c r="AO127" s="775"/>
      <c r="AP127" s="775"/>
      <c r="AQ127" s="775"/>
      <c r="AR127" s="775"/>
      <c r="AS127" s="775"/>
      <c r="AT127" s="775"/>
      <c r="AU127" s="775"/>
      <c r="AV127" s="775"/>
      <c r="AW127" s="775"/>
      <c r="AX127" s="775"/>
      <c r="AY127" s="775"/>
      <c r="AZ127" s="775"/>
      <c r="BA127" s="775"/>
      <c r="BB127" s="775"/>
      <c r="BC127" s="775"/>
      <c r="BD127" s="775"/>
      <c r="BE127" s="775"/>
      <c r="BF127" s="775"/>
      <c r="BG127" s="775"/>
      <c r="BH127" s="775"/>
      <c r="BI127" s="775"/>
      <c r="BJ127" s="775"/>
      <c r="BK127" s="775"/>
      <c r="BL127" s="775"/>
      <c r="BM127" s="775"/>
      <c r="BN127" s="775"/>
      <c r="BO127" s="775"/>
      <c r="BP127" s="775"/>
      <c r="BQ127" s="775"/>
      <c r="BR127" s="775"/>
      <c r="BS127" s="775"/>
      <c r="BT127" s="775"/>
      <c r="BU127" s="775"/>
      <c r="BV127" s="775"/>
      <c r="BW127" s="775"/>
      <c r="BX127" s="775"/>
      <c r="BY127" s="775"/>
      <c r="BZ127" s="775"/>
      <c r="CA127" s="775"/>
      <c r="CB127" s="775"/>
      <c r="CC127" s="775"/>
      <c r="CD127" s="775"/>
      <c r="CE127" s="775"/>
      <c r="CF127" s="775"/>
      <c r="CG127" s="775"/>
      <c r="CH127" s="775"/>
      <c r="CI127" s="775"/>
      <c r="CJ127" s="775"/>
      <c r="CK127" s="775"/>
      <c r="CL127" s="775"/>
      <c r="CM127" s="775"/>
      <c r="CN127" s="775"/>
      <c r="CO127" s="775"/>
      <c r="CP127" s="775"/>
      <c r="CQ127" s="775"/>
      <c r="CR127" s="775"/>
      <c r="CS127" s="775"/>
      <c r="CT127" s="775"/>
      <c r="CU127" s="775"/>
      <c r="CV127" s="775"/>
      <c r="CW127" s="775"/>
      <c r="CX127" s="775"/>
      <c r="CY127" s="775"/>
      <c r="CZ127" s="775"/>
      <c r="DA127" s="775"/>
      <c r="DB127" s="775"/>
      <c r="DC127" s="775"/>
      <c r="DD127" s="775"/>
      <c r="DE127" s="775"/>
      <c r="DF127" s="775"/>
      <c r="DG127" s="775"/>
      <c r="DH127" s="775"/>
      <c r="DI127" s="775"/>
      <c r="DJ127" s="775"/>
      <c r="DK127" s="775"/>
      <c r="DL127" s="775"/>
      <c r="DM127" s="775"/>
      <c r="DN127" s="775"/>
      <c r="DO127" s="775"/>
      <c r="DP127" s="775"/>
      <c r="DQ127" s="775"/>
      <c r="DR127" s="775"/>
      <c r="DS127" s="775"/>
      <c r="DT127" s="775"/>
      <c r="DU127" s="775"/>
      <c r="DV127" s="775"/>
      <c r="DW127" s="775"/>
      <c r="DX127" s="775"/>
      <c r="DY127" s="775"/>
      <c r="DZ127" s="775"/>
      <c r="EA127" s="775"/>
      <c r="EB127" s="775"/>
      <c r="EC127" s="775"/>
      <c r="ED127" s="775"/>
      <c r="EE127" s="775"/>
      <c r="EF127" s="775"/>
      <c r="EG127" s="775"/>
      <c r="EH127" s="775"/>
      <c r="EI127" s="775"/>
      <c r="EJ127" s="775"/>
      <c r="EK127" s="775"/>
      <c r="EL127" s="775"/>
      <c r="EM127" s="775"/>
      <c r="EN127" s="775"/>
      <c r="EO127" s="775"/>
      <c r="EP127" s="775"/>
      <c r="EQ127" s="775"/>
      <c r="ER127" s="775"/>
      <c r="ES127" s="775"/>
      <c r="ET127" s="775"/>
      <c r="EU127" s="775"/>
      <c r="EV127" s="775"/>
      <c r="EW127" s="775"/>
      <c r="EX127" s="775"/>
      <c r="EY127" s="775"/>
      <c r="EZ127" s="775"/>
      <c r="FA127" s="775"/>
      <c r="FB127" s="775"/>
      <c r="FC127" s="775"/>
      <c r="FD127" s="775"/>
      <c r="FE127" s="775"/>
      <c r="FF127" s="775"/>
      <c r="FG127" s="775"/>
      <c r="FH127" s="775"/>
      <c r="FI127" s="775"/>
      <c r="FJ127" s="775"/>
      <c r="FK127" s="775"/>
      <c r="FL127" s="775"/>
      <c r="FM127" s="775"/>
      <c r="FN127" s="775"/>
      <c r="FO127" s="775"/>
      <c r="FP127" s="775"/>
      <c r="FQ127" s="775"/>
      <c r="FR127" s="775"/>
      <c r="FS127" s="775"/>
      <c r="FT127" s="775"/>
      <c r="FU127" s="775"/>
      <c r="FV127" s="775"/>
      <c r="FW127" s="775"/>
      <c r="FX127" s="775"/>
      <c r="FY127" s="775"/>
      <c r="FZ127" s="775"/>
      <c r="GA127" s="775"/>
      <c r="GB127" s="775"/>
      <c r="GC127" s="775"/>
      <c r="GD127" s="775"/>
      <c r="GE127" s="775"/>
      <c r="GF127" s="775"/>
      <c r="GG127" s="775"/>
      <c r="GH127" s="775"/>
      <c r="GI127" s="775"/>
      <c r="GJ127" s="775"/>
      <c r="GK127" s="775"/>
      <c r="GL127" s="775"/>
      <c r="GM127" s="775"/>
      <c r="GN127" s="775"/>
      <c r="GO127" s="775"/>
      <c r="GP127" s="775"/>
      <c r="GQ127" s="775"/>
      <c r="GR127" s="775"/>
      <c r="GS127" s="775"/>
      <c r="GT127" s="775"/>
      <c r="GU127" s="775"/>
      <c r="GV127" s="775"/>
    </row>
    <row r="128" spans="1:204" ht="72" x14ac:dyDescent="0.25">
      <c r="B128" s="2592" t="s">
        <v>471</v>
      </c>
      <c r="C128" s="34">
        <f>'2 уровень'!F925</f>
        <v>21850</v>
      </c>
      <c r="D128" s="34">
        <f>'2 уровень'!H925</f>
        <v>300</v>
      </c>
      <c r="E128" s="34">
        <f>'2 уровень'!I925</f>
        <v>12870.833333333334</v>
      </c>
      <c r="F128" s="34">
        <f>'2 уровень'!J925</f>
        <v>14103</v>
      </c>
      <c r="G128" s="780">
        <f>'2 уровень'!K925</f>
        <v>109.57332470055034</v>
      </c>
      <c r="H128" s="3753">
        <f>'2 уровень'!L925</f>
        <v>1685</v>
      </c>
      <c r="I128" s="788">
        <f>'2 уровень'!M925</f>
        <v>0</v>
      </c>
      <c r="J128" s="788">
        <f>'2 уровень'!N925</f>
        <v>0</v>
      </c>
      <c r="K128" s="789">
        <f>'2 уровень'!O925</f>
        <v>0</v>
      </c>
      <c r="L128" s="789">
        <f>'2 уровень'!R925</f>
        <v>0</v>
      </c>
      <c r="M128" s="789">
        <f>'2 уровень'!S925</f>
        <v>0</v>
      </c>
      <c r="N128" s="789">
        <f>'2 уровень'!T925</f>
        <v>0</v>
      </c>
      <c r="O128" s="789">
        <f>'2 уровень'!U925</f>
        <v>0</v>
      </c>
      <c r="P128" s="789">
        <f>'2 уровень'!V925</f>
        <v>0</v>
      </c>
      <c r="Q128" s="1286">
        <f>'2 уровень'!W925</f>
        <v>0</v>
      </c>
      <c r="R128" s="1286">
        <f>'2 уровень'!X925</f>
        <v>0</v>
      </c>
      <c r="S128" s="1286">
        <f>'2 уровень'!Y925</f>
        <v>0</v>
      </c>
      <c r="T128" s="1286">
        <f>'2 уровень'!Z925</f>
        <v>0</v>
      </c>
      <c r="U128" s="1286">
        <f>'2 уровень'!AA925</f>
        <v>0</v>
      </c>
      <c r="V128" s="1286">
        <f>'2 уровень'!AB925</f>
        <v>0</v>
      </c>
      <c r="W128" s="1286">
        <f>'2 уровень'!AC925</f>
        <v>0</v>
      </c>
      <c r="X128" s="1286">
        <f>'2 уровень'!AD925</f>
        <v>0</v>
      </c>
      <c r="Y128" s="1286">
        <f>'2 уровень'!AE925</f>
        <v>0</v>
      </c>
      <c r="Z128" s="1286">
        <f>'2 уровень'!AF925</f>
        <v>0</v>
      </c>
      <c r="AA128" s="3202">
        <f>'2 уровень'!AG925</f>
        <v>0</v>
      </c>
      <c r="AB128" s="1286">
        <f>'2 уровень'!AH925</f>
        <v>0</v>
      </c>
      <c r="AC128" s="1286">
        <f>'2 уровень'!AI925</f>
        <v>0</v>
      </c>
      <c r="AD128" s="1286">
        <f>'2 уровень'!AJ925</f>
        <v>0</v>
      </c>
      <c r="AE128" s="1286">
        <f>'2 уровень'!AK925</f>
        <v>0</v>
      </c>
      <c r="AF128" s="2094">
        <f>'2 уровень'!AL925</f>
        <v>0</v>
      </c>
      <c r="AG128" s="3779">
        <f>'2 уровень'!AM925</f>
        <v>0</v>
      </c>
      <c r="AH128" s="779"/>
      <c r="AI128" s="1286"/>
      <c r="AJ128" s="4250">
        <f>'2 уровень'!AN925</f>
        <v>0</v>
      </c>
      <c r="AK128" s="4253">
        <f>'2 уровень'!AO925</f>
        <v>0</v>
      </c>
      <c r="AL128" s="1339">
        <f t="shared" si="3"/>
        <v>0</v>
      </c>
      <c r="AM128" s="3825">
        <f t="shared" si="5"/>
        <v>0</v>
      </c>
      <c r="AN128" s="775"/>
      <c r="AO128" s="775"/>
      <c r="AP128" s="775"/>
      <c r="AQ128" s="775"/>
      <c r="AR128" s="775"/>
      <c r="AS128" s="775"/>
      <c r="AT128" s="775"/>
      <c r="AU128" s="775"/>
      <c r="AV128" s="775"/>
      <c r="AW128" s="775"/>
      <c r="AX128" s="775"/>
      <c r="AY128" s="775"/>
      <c r="AZ128" s="775"/>
      <c r="BA128" s="775"/>
      <c r="BB128" s="775"/>
      <c r="BC128" s="775"/>
      <c r="BD128" s="775"/>
      <c r="BE128" s="775"/>
      <c r="BF128" s="775"/>
      <c r="BG128" s="775"/>
      <c r="BH128" s="775"/>
      <c r="BI128" s="775"/>
      <c r="BJ128" s="775"/>
      <c r="BK128" s="775"/>
      <c r="BL128" s="775"/>
      <c r="BM128" s="775"/>
      <c r="BN128" s="775"/>
      <c r="BO128" s="775"/>
      <c r="BP128" s="775"/>
      <c r="BQ128" s="775"/>
      <c r="BR128" s="775"/>
      <c r="BS128" s="775"/>
      <c r="BT128" s="775"/>
      <c r="BU128" s="775"/>
      <c r="BV128" s="775"/>
      <c r="BW128" s="775"/>
      <c r="BX128" s="775"/>
      <c r="BY128" s="775"/>
      <c r="BZ128" s="775"/>
      <c r="CA128" s="775"/>
      <c r="CB128" s="775"/>
      <c r="CC128" s="775"/>
      <c r="CD128" s="775"/>
      <c r="CE128" s="775"/>
      <c r="CF128" s="775"/>
      <c r="CG128" s="775"/>
      <c r="CH128" s="775"/>
      <c r="CI128" s="775"/>
      <c r="CJ128" s="775"/>
      <c r="CK128" s="775"/>
      <c r="CL128" s="775"/>
      <c r="CM128" s="775"/>
      <c r="CN128" s="775"/>
      <c r="CO128" s="775"/>
      <c r="CP128" s="775"/>
      <c r="CQ128" s="775"/>
      <c r="CR128" s="775"/>
      <c r="CS128" s="775"/>
      <c r="CT128" s="775"/>
      <c r="CU128" s="775"/>
      <c r="CV128" s="775"/>
      <c r="CW128" s="775"/>
      <c r="CX128" s="775"/>
      <c r="CY128" s="775"/>
      <c r="CZ128" s="775"/>
      <c r="DA128" s="775"/>
      <c r="DB128" s="775"/>
      <c r="DC128" s="775"/>
      <c r="DD128" s="775"/>
      <c r="DE128" s="775"/>
      <c r="DF128" s="775"/>
      <c r="DG128" s="775"/>
      <c r="DH128" s="775"/>
      <c r="DI128" s="775"/>
      <c r="DJ128" s="775"/>
      <c r="DK128" s="775"/>
      <c r="DL128" s="775"/>
      <c r="DM128" s="775"/>
      <c r="DN128" s="775"/>
      <c r="DO128" s="775"/>
      <c r="DP128" s="775"/>
      <c r="DQ128" s="775"/>
      <c r="DR128" s="775"/>
      <c r="DS128" s="775"/>
      <c r="DT128" s="775"/>
      <c r="DU128" s="775"/>
      <c r="DV128" s="775"/>
      <c r="DW128" s="775"/>
      <c r="DX128" s="775"/>
      <c r="DY128" s="775"/>
      <c r="DZ128" s="775"/>
      <c r="EA128" s="775"/>
      <c r="EB128" s="775"/>
      <c r="EC128" s="775"/>
      <c r="ED128" s="775"/>
      <c r="EE128" s="775"/>
      <c r="EF128" s="775"/>
      <c r="EG128" s="775"/>
      <c r="EH128" s="775"/>
      <c r="EI128" s="775"/>
      <c r="EJ128" s="775"/>
      <c r="EK128" s="775"/>
      <c r="EL128" s="775"/>
      <c r="EM128" s="775"/>
      <c r="EN128" s="775"/>
      <c r="EO128" s="775"/>
      <c r="EP128" s="775"/>
      <c r="EQ128" s="775"/>
      <c r="ER128" s="775"/>
      <c r="ES128" s="775"/>
      <c r="ET128" s="775"/>
      <c r="EU128" s="775"/>
      <c r="EV128" s="775"/>
      <c r="EW128" s="775"/>
      <c r="EX128" s="775"/>
      <c r="EY128" s="775"/>
      <c r="EZ128" s="775"/>
      <c r="FA128" s="775"/>
      <c r="FB128" s="775"/>
      <c r="FC128" s="775"/>
      <c r="FD128" s="775"/>
      <c r="FE128" s="775"/>
      <c r="FF128" s="775"/>
      <c r="FG128" s="775"/>
      <c r="FH128" s="775"/>
      <c r="FI128" s="775"/>
      <c r="FJ128" s="775"/>
      <c r="FK128" s="775"/>
      <c r="FL128" s="775"/>
      <c r="FM128" s="775"/>
      <c r="FN128" s="775"/>
      <c r="FO128" s="775"/>
      <c r="FP128" s="775"/>
      <c r="FQ128" s="775"/>
      <c r="FR128" s="775"/>
      <c r="FS128" s="775"/>
      <c r="FT128" s="775"/>
      <c r="FU128" s="775"/>
      <c r="FV128" s="775"/>
      <c r="FW128" s="775"/>
      <c r="FX128" s="775"/>
      <c r="FY128" s="775"/>
      <c r="FZ128" s="775"/>
      <c r="GA128" s="775"/>
      <c r="GB128" s="775"/>
      <c r="GC128" s="775"/>
      <c r="GD128" s="775"/>
      <c r="GE128" s="775"/>
      <c r="GF128" s="775"/>
      <c r="GG128" s="775"/>
      <c r="GH128" s="775"/>
      <c r="GI128" s="775"/>
      <c r="GJ128" s="775"/>
      <c r="GK128" s="775"/>
      <c r="GL128" s="775"/>
      <c r="GM128" s="775"/>
      <c r="GN128" s="775"/>
      <c r="GO128" s="775"/>
      <c r="GP128" s="775"/>
      <c r="GQ128" s="775"/>
      <c r="GR128" s="775"/>
      <c r="GS128" s="775"/>
      <c r="GT128" s="775"/>
      <c r="GU128" s="775"/>
      <c r="GV128" s="775"/>
    </row>
    <row r="129" spans="1:204" s="775" customFormat="1" x14ac:dyDescent="0.25">
      <c r="A129" s="775">
        <v>1</v>
      </c>
      <c r="B129" s="2601" t="s">
        <v>242</v>
      </c>
      <c r="C129" s="26">
        <f>'2 уровень'!F926</f>
        <v>632779</v>
      </c>
      <c r="D129" s="26">
        <f>'2 уровень'!H926</f>
        <v>39355</v>
      </c>
      <c r="E129" s="26">
        <f>'2 уровень'!I926</f>
        <v>385518.16666666663</v>
      </c>
      <c r="F129" s="26">
        <f>'2 уровень'!J926</f>
        <v>418575</v>
      </c>
      <c r="G129" s="778">
        <f>'2 уровень'!K926</f>
        <v>108.57464996245314</v>
      </c>
      <c r="H129" s="3750">
        <f>'2 уровень'!L926</f>
        <v>17333</v>
      </c>
      <c r="I129" s="788">
        <f>'2 уровень'!M926</f>
        <v>0</v>
      </c>
      <c r="J129" s="788">
        <f>'2 уровень'!N926</f>
        <v>0</v>
      </c>
      <c r="K129" s="27">
        <f>'2 уровень'!O926</f>
        <v>0</v>
      </c>
      <c r="L129" s="27">
        <f>'2 уровень'!R926</f>
        <v>0</v>
      </c>
      <c r="M129" s="27">
        <f>'2 уровень'!S926</f>
        <v>0</v>
      </c>
      <c r="N129" s="27">
        <f>'2 уровень'!T926</f>
        <v>0</v>
      </c>
      <c r="O129" s="27">
        <f>'2 уровень'!U926</f>
        <v>0</v>
      </c>
      <c r="P129" s="27">
        <f>'2 уровень'!V926</f>
        <v>0</v>
      </c>
      <c r="Q129" s="1286">
        <f>'2 уровень'!W926</f>
        <v>295115.93686176039</v>
      </c>
      <c r="R129" s="1286">
        <f>'2 уровень'!X926</f>
        <v>295281.07518563134</v>
      </c>
      <c r="S129" s="1286">
        <f>'2 уровень'!Y926</f>
        <v>295281.07518563134</v>
      </c>
      <c r="T129" s="1286">
        <f>'2 уровень'!Z926</f>
        <v>301364.28613563132</v>
      </c>
      <c r="U129" s="1286">
        <f>'2 уровень'!AA926</f>
        <v>316300.99412563135</v>
      </c>
      <c r="V129" s="1286">
        <f>'2 уровень'!AB926</f>
        <v>316300.99412563135</v>
      </c>
      <c r="W129" s="1286">
        <f>'2 уровень'!AC926</f>
        <v>316300.99412563135</v>
      </c>
      <c r="X129" s="1286">
        <f>'2 уровень'!AD926</f>
        <v>322501.69841895869</v>
      </c>
      <c r="Y129" s="1286">
        <f>'2 уровень'!AE926</f>
        <v>186746.65771943275</v>
      </c>
      <c r="Z129" s="1286">
        <f>'2 уровень'!AF926</f>
        <v>186900.64391000001</v>
      </c>
      <c r="AA129" s="3202">
        <f>'2 уровень'!AG926</f>
        <v>0</v>
      </c>
      <c r="AB129" s="1286">
        <f>'2 уровень'!AH926</f>
        <v>14975.853530000002</v>
      </c>
      <c r="AC129" s="1286">
        <f>'2 уровень'!AI926</f>
        <v>153.98619056720236</v>
      </c>
      <c r="AD129" s="1286">
        <f>'2 уровень'!AJ926</f>
        <v>0</v>
      </c>
      <c r="AE129" s="1286">
        <f>'2 уровень'!AK926</f>
        <v>-49.166880000000006</v>
      </c>
      <c r="AF129" s="2094">
        <f>'2 уровень'!AL926</f>
        <v>201827.33056</v>
      </c>
      <c r="AG129" s="3779">
        <f>'2 уровень'!AM926</f>
        <v>8903.0095600000004</v>
      </c>
      <c r="AH129" s="1286"/>
      <c r="AI129" s="1286"/>
      <c r="AJ129" s="4246">
        <f>'2 уровень'!AN926</f>
        <v>0</v>
      </c>
      <c r="AK129" s="4253">
        <f>'2 уровень'!AO926</f>
        <v>0</v>
      </c>
      <c r="AL129" s="1339">
        <f t="shared" si="3"/>
        <v>322501698.41895872</v>
      </c>
      <c r="AM129" s="3825">
        <f t="shared" si="5"/>
        <v>466.6417109063849</v>
      </c>
    </row>
    <row r="130" spans="1:204" s="775" customFormat="1" ht="28.5" x14ac:dyDescent="0.2">
      <c r="A130" s="775">
        <v>1</v>
      </c>
      <c r="B130" s="2602" t="s">
        <v>448</v>
      </c>
      <c r="C130" s="26">
        <f>'2 уровень'!F927</f>
        <v>0</v>
      </c>
      <c r="D130" s="26">
        <f>'2 уровень'!H927</f>
        <v>0</v>
      </c>
      <c r="E130" s="26">
        <f>'2 уровень'!I927</f>
        <v>0</v>
      </c>
      <c r="F130" s="26">
        <f>'2 уровень'!J927</f>
        <v>0</v>
      </c>
      <c r="G130" s="778" t="e">
        <f>'2 уровень'!K927</f>
        <v>#DIV/0!</v>
      </c>
      <c r="H130" s="3750">
        <f>'2 уровень'!L927</f>
        <v>0</v>
      </c>
      <c r="I130" s="788">
        <f>'2 уровень'!M927</f>
        <v>0</v>
      </c>
      <c r="J130" s="788">
        <f>'2 уровень'!N927</f>
        <v>0</v>
      </c>
      <c r="K130" s="27">
        <f>'2 уровень'!O927</f>
        <v>0</v>
      </c>
      <c r="L130" s="27">
        <f>'2 уровень'!R927</f>
        <v>0</v>
      </c>
      <c r="M130" s="27">
        <f>'2 уровень'!S927</f>
        <v>0</v>
      </c>
      <c r="N130" s="27">
        <f>'2 уровень'!T927</f>
        <v>0</v>
      </c>
      <c r="O130" s="27">
        <f>'2 уровень'!U927</f>
        <v>0</v>
      </c>
      <c r="P130" s="27">
        <f>'2 уровень'!V927</f>
        <v>0</v>
      </c>
      <c r="Q130" s="1286">
        <f>'2 уровень'!W927</f>
        <v>0</v>
      </c>
      <c r="R130" s="1286">
        <f>'2 уровень'!X927</f>
        <v>0</v>
      </c>
      <c r="S130" s="1286">
        <f>'2 уровень'!Y927</f>
        <v>0</v>
      </c>
      <c r="T130" s="1286">
        <f>'2 уровень'!Z927</f>
        <v>0</v>
      </c>
      <c r="U130" s="1286">
        <f>'2 уровень'!AA927</f>
        <v>0</v>
      </c>
      <c r="V130" s="1286">
        <f>'2 уровень'!AB927</f>
        <v>0</v>
      </c>
      <c r="W130" s="1286">
        <f>'2 уровень'!AC927</f>
        <v>0</v>
      </c>
      <c r="X130" s="1286">
        <f>'2 уровень'!AD927</f>
        <v>0</v>
      </c>
      <c r="Y130" s="1286">
        <f>'2 уровень'!AE927</f>
        <v>0</v>
      </c>
      <c r="Z130" s="1286">
        <f>'2 уровень'!AF927</f>
        <v>0</v>
      </c>
      <c r="AA130" s="3202">
        <f>'2 уровень'!AG927</f>
        <v>0</v>
      </c>
      <c r="AB130" s="1286">
        <f>'2 уровень'!AH927</f>
        <v>0</v>
      </c>
      <c r="AC130" s="1286">
        <f>'2 уровень'!AI927</f>
        <v>0</v>
      </c>
      <c r="AD130" s="1286">
        <f>'2 уровень'!AJ927</f>
        <v>0</v>
      </c>
      <c r="AE130" s="1286">
        <f>'2 уровень'!AK927</f>
        <v>0</v>
      </c>
      <c r="AF130" s="2094">
        <f>'2 уровень'!AL927</f>
        <v>0</v>
      </c>
      <c r="AG130" s="3779">
        <f>'2 уровень'!AM927</f>
        <v>0</v>
      </c>
      <c r="AH130" s="1286"/>
      <c r="AI130" s="1286"/>
      <c r="AJ130" s="4246">
        <f>'2 уровень'!AN927</f>
        <v>0</v>
      </c>
      <c r="AK130" s="4253">
        <f>'2 уровень'!AO927</f>
        <v>0</v>
      </c>
      <c r="AL130" s="1339">
        <f t="shared" si="3"/>
        <v>0</v>
      </c>
      <c r="AM130" s="3825" t="e">
        <f t="shared" si="5"/>
        <v>#DIV/0!</v>
      </c>
    </row>
    <row r="131" spans="1:204" s="775" customFormat="1" ht="28.5" x14ac:dyDescent="0.2">
      <c r="A131" s="775">
        <v>1</v>
      </c>
      <c r="B131" s="2602" t="s">
        <v>382</v>
      </c>
      <c r="C131" s="26">
        <f>'2 уровень'!F928</f>
        <v>563496.25</v>
      </c>
      <c r="D131" s="26">
        <f>'2 уровень'!H928</f>
        <v>1000</v>
      </c>
      <c r="E131" s="26">
        <f>'2 уровень'!I928</f>
        <v>324351.22916666663</v>
      </c>
      <c r="F131" s="26">
        <f>'2 уровень'!J928</f>
        <v>327305.23249999998</v>
      </c>
      <c r="G131" s="778">
        <f>'2 уровень'!K928</f>
        <v>100.91074214237537</v>
      </c>
      <c r="H131" s="3750">
        <f>'2 уровень'!L928</f>
        <v>2323.8149999999996</v>
      </c>
      <c r="I131" s="788">
        <f>'2 уровень'!M928</f>
        <v>0</v>
      </c>
      <c r="J131" s="788">
        <f>'2 уровень'!N928</f>
        <v>0</v>
      </c>
      <c r="K131" s="27">
        <f>'2 уровень'!O928</f>
        <v>0</v>
      </c>
      <c r="L131" s="27">
        <f>'2 уровень'!R928</f>
        <v>0</v>
      </c>
      <c r="M131" s="27">
        <f>'2 уровень'!S928</f>
        <v>0</v>
      </c>
      <c r="N131" s="27">
        <f>'2 уровень'!T928</f>
        <v>0</v>
      </c>
      <c r="O131" s="27">
        <f>'2 уровень'!U928</f>
        <v>0</v>
      </c>
      <c r="P131" s="27">
        <f>'2 уровень'!V928</f>
        <v>0</v>
      </c>
      <c r="Q131" s="1286">
        <f>'2 уровень'!W928</f>
        <v>0</v>
      </c>
      <c r="R131" s="1286">
        <f>'2 уровень'!X928</f>
        <v>0</v>
      </c>
      <c r="S131" s="1286">
        <f>'2 уровень'!Y928</f>
        <v>0</v>
      </c>
      <c r="T131" s="1286">
        <f>'2 уровень'!Z928</f>
        <v>0</v>
      </c>
      <c r="U131" s="1286">
        <f>'2 уровень'!AA928</f>
        <v>0</v>
      </c>
      <c r="V131" s="1286">
        <f>'2 уровень'!AB928</f>
        <v>0</v>
      </c>
      <c r="W131" s="1286">
        <f>'2 уровень'!AC928</f>
        <v>0</v>
      </c>
      <c r="X131" s="1286">
        <f>'2 уровень'!AD928</f>
        <v>0</v>
      </c>
      <c r="Y131" s="1286">
        <f>'2 уровень'!AE928</f>
        <v>0</v>
      </c>
      <c r="Z131" s="1286">
        <f>'2 уровень'!AF928</f>
        <v>0</v>
      </c>
      <c r="AA131" s="3202">
        <f>'2 уровень'!AG928</f>
        <v>0</v>
      </c>
      <c r="AB131" s="1286">
        <f>'2 уровень'!AH928</f>
        <v>0</v>
      </c>
      <c r="AC131" s="1286">
        <f>'2 уровень'!AI928</f>
        <v>0</v>
      </c>
      <c r="AD131" s="1286">
        <f>'2 уровень'!AJ928</f>
        <v>0</v>
      </c>
      <c r="AE131" s="1286">
        <f>'2 уровень'!AK928</f>
        <v>0</v>
      </c>
      <c r="AF131" s="2094">
        <f>'2 уровень'!AL928</f>
        <v>0</v>
      </c>
      <c r="AG131" s="3779">
        <f>'2 уровень'!AM928</f>
        <v>0</v>
      </c>
      <c r="AH131" s="1286"/>
      <c r="AI131" s="1286"/>
      <c r="AJ131" s="4246">
        <f>'2 уровень'!AN928</f>
        <v>0</v>
      </c>
      <c r="AK131" s="4253">
        <f>'2 уровень'!AO928</f>
        <v>0</v>
      </c>
      <c r="AL131" s="1339">
        <f t="shared" si="3"/>
        <v>0</v>
      </c>
      <c r="AM131" s="3825">
        <f t="shared" si="5"/>
        <v>0</v>
      </c>
    </row>
    <row r="132" spans="1:204" s="775" customFormat="1" ht="42.75" x14ac:dyDescent="0.2">
      <c r="A132" s="775">
        <v>1</v>
      </c>
      <c r="B132" s="2602" t="s">
        <v>415</v>
      </c>
      <c r="C132" s="26">
        <f>'2 уровень'!F929</f>
        <v>142129</v>
      </c>
      <c r="D132" s="26">
        <f>'2 уровень'!H929</f>
        <v>0</v>
      </c>
      <c r="E132" s="26">
        <f>'2 уровень'!I929</f>
        <v>82907.5</v>
      </c>
      <c r="F132" s="26">
        <f>'2 уровень'!J929</f>
        <v>59908</v>
      </c>
      <c r="G132" s="778">
        <f>'2 уровень'!K929</f>
        <v>72.258842686126101</v>
      </c>
      <c r="H132" s="3750">
        <f>'2 уровень'!L929</f>
        <v>0</v>
      </c>
      <c r="I132" s="788">
        <f>'2 уровень'!M929</f>
        <v>0</v>
      </c>
      <c r="J132" s="788">
        <f>'2 уровень'!N929</f>
        <v>0</v>
      </c>
      <c r="K132" s="27">
        <f>'2 уровень'!O929</f>
        <v>0</v>
      </c>
      <c r="L132" s="27">
        <f>'2 уровень'!R929</f>
        <v>0</v>
      </c>
      <c r="M132" s="27">
        <f>'2 уровень'!S929</f>
        <v>0</v>
      </c>
      <c r="N132" s="27">
        <f>'2 уровень'!T929</f>
        <v>0</v>
      </c>
      <c r="O132" s="27">
        <f>'2 уровень'!U929</f>
        <v>0</v>
      </c>
      <c r="P132" s="27">
        <f>'2 уровень'!V929</f>
        <v>0</v>
      </c>
      <c r="Q132" s="1286">
        <f>'2 уровень'!W929</f>
        <v>0</v>
      </c>
      <c r="R132" s="1286">
        <f>'2 уровень'!X929</f>
        <v>0</v>
      </c>
      <c r="S132" s="1286">
        <f>'2 уровень'!Y929</f>
        <v>0</v>
      </c>
      <c r="T132" s="1286">
        <f>'2 уровень'!Z929</f>
        <v>0</v>
      </c>
      <c r="U132" s="1286">
        <f>'2 уровень'!AA929</f>
        <v>0</v>
      </c>
      <c r="V132" s="1286">
        <f>'2 уровень'!AB929</f>
        <v>0</v>
      </c>
      <c r="W132" s="1286">
        <f>'2 уровень'!AC929</f>
        <v>0</v>
      </c>
      <c r="X132" s="1286">
        <f>'2 уровень'!AD929</f>
        <v>0</v>
      </c>
      <c r="Y132" s="1286">
        <f>'2 уровень'!AE929</f>
        <v>0</v>
      </c>
      <c r="Z132" s="1286">
        <f>'2 уровень'!AF929</f>
        <v>0</v>
      </c>
      <c r="AA132" s="3202">
        <f>'2 уровень'!AG929</f>
        <v>0</v>
      </c>
      <c r="AB132" s="1286">
        <f>'2 уровень'!AH929</f>
        <v>0</v>
      </c>
      <c r="AC132" s="1286">
        <f>'2 уровень'!AI929</f>
        <v>0</v>
      </c>
      <c r="AD132" s="1286">
        <f>'2 уровень'!AJ929</f>
        <v>0</v>
      </c>
      <c r="AE132" s="1286">
        <f>'2 уровень'!AK929</f>
        <v>0</v>
      </c>
      <c r="AF132" s="2094">
        <f>'2 уровень'!AL929</f>
        <v>0</v>
      </c>
      <c r="AG132" s="3779">
        <f>'2 уровень'!AM929</f>
        <v>0</v>
      </c>
      <c r="AH132" s="1286"/>
      <c r="AI132" s="1286"/>
      <c r="AJ132" s="4246">
        <f>'2 уровень'!AN929</f>
        <v>0</v>
      </c>
      <c r="AK132" s="4253">
        <f>'2 уровень'!AO929</f>
        <v>0</v>
      </c>
      <c r="AL132" s="1339">
        <f t="shared" si="3"/>
        <v>0</v>
      </c>
      <c r="AM132" s="3825">
        <f t="shared" si="5"/>
        <v>0</v>
      </c>
    </row>
    <row r="133" spans="1:204" s="775" customFormat="1" ht="28.5" x14ac:dyDescent="0.2">
      <c r="A133" s="775">
        <v>1</v>
      </c>
      <c r="B133" s="2602" t="s">
        <v>383</v>
      </c>
      <c r="C133" s="26">
        <f>'2 уровень'!F930</f>
        <v>421998.82978723408</v>
      </c>
      <c r="D133" s="26">
        <f>'2 уровень'!H930</f>
        <v>1607.4468085106928</v>
      </c>
      <c r="E133" s="26">
        <f>'2 уровень'!I930</f>
        <v>246835.61347517732</v>
      </c>
      <c r="F133" s="26">
        <f>'2 уровень'!J930</f>
        <v>230721.89042553195</v>
      </c>
      <c r="G133" s="778">
        <f>'2 уровень'!K930</f>
        <v>93.471880810559853</v>
      </c>
      <c r="H133" s="3750">
        <f>'2 уровень'!L930</f>
        <v>1098.1734042553192</v>
      </c>
      <c r="I133" s="788">
        <f>'2 уровень'!M930</f>
        <v>0</v>
      </c>
      <c r="J133" s="788">
        <f>'2 уровень'!N930</f>
        <v>0</v>
      </c>
      <c r="K133" s="27">
        <f>'2 уровень'!O930</f>
        <v>0</v>
      </c>
      <c r="L133" s="27">
        <f>'2 уровень'!R930</f>
        <v>0</v>
      </c>
      <c r="M133" s="27">
        <f>'2 уровень'!S930</f>
        <v>0</v>
      </c>
      <c r="N133" s="27">
        <f>'2 уровень'!T930</f>
        <v>0</v>
      </c>
      <c r="O133" s="27">
        <f>'2 уровень'!U930</f>
        <v>0</v>
      </c>
      <c r="P133" s="27">
        <f>'2 уровень'!V930</f>
        <v>0</v>
      </c>
      <c r="Q133" s="1286">
        <f>'2 уровень'!W930</f>
        <v>0</v>
      </c>
      <c r="R133" s="1286">
        <f>'2 уровень'!X930</f>
        <v>0</v>
      </c>
      <c r="S133" s="1286">
        <f>'2 уровень'!Y930</f>
        <v>0</v>
      </c>
      <c r="T133" s="1286">
        <f>'2 уровень'!Z930</f>
        <v>0</v>
      </c>
      <c r="U133" s="1286">
        <f>'2 уровень'!AA930</f>
        <v>0</v>
      </c>
      <c r="V133" s="1286">
        <f>'2 уровень'!AB930</f>
        <v>0</v>
      </c>
      <c r="W133" s="1286">
        <f>'2 уровень'!AC930</f>
        <v>0</v>
      </c>
      <c r="X133" s="1286">
        <f>'2 уровень'!AD930</f>
        <v>0</v>
      </c>
      <c r="Y133" s="1286">
        <f>'2 уровень'!AE930</f>
        <v>0</v>
      </c>
      <c r="Z133" s="1286">
        <f>'2 уровень'!AF930</f>
        <v>0</v>
      </c>
      <c r="AA133" s="3202">
        <f>'2 уровень'!AG930</f>
        <v>0</v>
      </c>
      <c r="AB133" s="1286">
        <f>'2 уровень'!AH930</f>
        <v>0</v>
      </c>
      <c r="AC133" s="1286">
        <f>'2 уровень'!AI930</f>
        <v>0</v>
      </c>
      <c r="AD133" s="1286">
        <f>'2 уровень'!AJ930</f>
        <v>0</v>
      </c>
      <c r="AE133" s="1286">
        <f>'2 уровень'!AK930</f>
        <v>0</v>
      </c>
      <c r="AF133" s="2094">
        <f>'2 уровень'!AL930</f>
        <v>0</v>
      </c>
      <c r="AG133" s="3779">
        <f>'2 уровень'!AM930</f>
        <v>0</v>
      </c>
      <c r="AH133" s="1286"/>
      <c r="AI133" s="1286"/>
      <c r="AJ133" s="4246">
        <f>'2 уровень'!AN930</f>
        <v>0</v>
      </c>
      <c r="AK133" s="4253">
        <f>'2 уровень'!AO930</f>
        <v>0</v>
      </c>
      <c r="AL133" s="1339">
        <f t="shared" si="3"/>
        <v>0</v>
      </c>
      <c r="AM133" s="3825">
        <f t="shared" si="5"/>
        <v>0</v>
      </c>
    </row>
    <row r="134" spans="1:204" ht="29.25" x14ac:dyDescent="0.25">
      <c r="A134" s="24">
        <v>1</v>
      </c>
      <c r="B134" s="2602" t="s">
        <v>384</v>
      </c>
      <c r="C134" s="34">
        <f>'2 уровень'!F931</f>
        <v>110786</v>
      </c>
      <c r="D134" s="34">
        <f>'2 уровень'!H931</f>
        <v>600</v>
      </c>
      <c r="E134" s="34">
        <f>'2 уровень'!I931</f>
        <v>64874.833333333328</v>
      </c>
      <c r="F134" s="34">
        <f>'2 уровень'!J931</f>
        <v>63207</v>
      </c>
      <c r="G134" s="780">
        <f>'2 уровень'!K931</f>
        <v>97.429152033788142</v>
      </c>
      <c r="H134" s="3753">
        <f>'2 уровень'!L931</f>
        <v>7876</v>
      </c>
      <c r="I134" s="788">
        <f>'2 уровень'!M931</f>
        <v>0</v>
      </c>
      <c r="J134" s="788">
        <f>'2 уровень'!N931</f>
        <v>0</v>
      </c>
      <c r="K134" s="789">
        <f>'2 уровень'!O931</f>
        <v>0</v>
      </c>
      <c r="L134" s="789">
        <f>'2 уровень'!R931</f>
        <v>0</v>
      </c>
      <c r="M134" s="789">
        <f>'2 уровень'!S931</f>
        <v>0</v>
      </c>
      <c r="N134" s="789">
        <f>'2 уровень'!T931</f>
        <v>0</v>
      </c>
      <c r="O134" s="789">
        <f>'2 уровень'!U931</f>
        <v>0</v>
      </c>
      <c r="P134" s="789">
        <f>'2 уровень'!V931</f>
        <v>0</v>
      </c>
      <c r="Q134" s="1286">
        <f>'2 уровень'!W931</f>
        <v>120918.67032</v>
      </c>
      <c r="R134" s="1286">
        <f>'2 уровень'!X931</f>
        <v>120918.67032</v>
      </c>
      <c r="S134" s="1286">
        <f>'2 уровень'!Y931</f>
        <v>120918.67032</v>
      </c>
      <c r="T134" s="1286">
        <f>'2 уровень'!Z931</f>
        <v>120918.67032</v>
      </c>
      <c r="U134" s="1286">
        <f>'2 уровень'!AA931</f>
        <v>120918.67032</v>
      </c>
      <c r="V134" s="1286">
        <f>'2 уровень'!AB931</f>
        <v>120918.67032</v>
      </c>
      <c r="W134" s="1286">
        <f>'2 уровень'!AC931</f>
        <v>120918.67032</v>
      </c>
      <c r="X134" s="1286">
        <f>'2 уровень'!AD931</f>
        <v>121595.54232000001</v>
      </c>
      <c r="Y134" s="1286">
        <f>'2 уровень'!AE931</f>
        <v>71212.763019999984</v>
      </c>
      <c r="Z134" s="1286">
        <f>'2 уровень'!AF931</f>
        <v>70834.518719999993</v>
      </c>
      <c r="AA134" s="3202">
        <f>'2 уровень'!AG931</f>
        <v>0</v>
      </c>
      <c r="AB134" s="1286">
        <f>'2 уровень'!AH931</f>
        <v>0</v>
      </c>
      <c r="AC134" s="1286">
        <f>'2 уровень'!AI931</f>
        <v>-378.24429999999074</v>
      </c>
      <c r="AD134" s="1286">
        <f>'2 уровень'!AJ931</f>
        <v>-1.1281199999999998</v>
      </c>
      <c r="AE134" s="1286">
        <f>'2 уровень'!AK931</f>
        <v>-22.30696</v>
      </c>
      <c r="AF134" s="2094">
        <f>'2 уровень'!AL931</f>
        <v>70812.211760000006</v>
      </c>
      <c r="AG134" s="3779">
        <f>'2 уровень'!AM931</f>
        <v>8349.1900800000003</v>
      </c>
      <c r="AH134" s="1286">
        <f>Z134/Y134*100</f>
        <v>99.46885321681205</v>
      </c>
      <c r="AI134" s="1286">
        <f>AF134/Y134*100</f>
        <v>99.437528831892834</v>
      </c>
      <c r="AJ134" s="4250">
        <f>'2 уровень'!AN931</f>
        <v>0</v>
      </c>
      <c r="AK134" s="4253">
        <f>'2 уровень'!AO931</f>
        <v>0</v>
      </c>
      <c r="AL134" s="1339">
        <f t="shared" si="3"/>
        <v>121595542.32000001</v>
      </c>
      <c r="AM134" s="3825">
        <f t="shared" si="5"/>
        <v>1091.4616496669255</v>
      </c>
      <c r="AN134" s="775"/>
      <c r="AO134" s="775"/>
      <c r="AP134" s="775"/>
      <c r="AQ134" s="775"/>
      <c r="AR134" s="775"/>
      <c r="AS134" s="775"/>
      <c r="AT134" s="775"/>
      <c r="AU134" s="775"/>
      <c r="AV134" s="775"/>
      <c r="AW134" s="775"/>
      <c r="AX134" s="775"/>
      <c r="AY134" s="775"/>
      <c r="AZ134" s="775"/>
      <c r="BA134" s="775"/>
      <c r="BB134" s="775"/>
      <c r="BC134" s="775"/>
      <c r="BD134" s="775"/>
      <c r="BE134" s="775"/>
      <c r="BF134" s="775"/>
      <c r="BG134" s="775"/>
      <c r="BH134" s="775"/>
      <c r="BI134" s="775"/>
      <c r="BJ134" s="775"/>
      <c r="BK134" s="775"/>
      <c r="BL134" s="775"/>
      <c r="BM134" s="775"/>
      <c r="BN134" s="775"/>
      <c r="BO134" s="775"/>
      <c r="BP134" s="775"/>
      <c r="BQ134" s="775"/>
      <c r="BR134" s="775"/>
      <c r="BS134" s="775"/>
      <c r="BT134" s="775"/>
      <c r="BU134" s="775"/>
      <c r="BV134" s="775"/>
      <c r="BW134" s="775"/>
      <c r="BX134" s="775"/>
      <c r="BY134" s="775"/>
      <c r="BZ134" s="775"/>
      <c r="CA134" s="775"/>
      <c r="CB134" s="775"/>
      <c r="CC134" s="775"/>
      <c r="CD134" s="775"/>
      <c r="CE134" s="775"/>
      <c r="CF134" s="775"/>
      <c r="CG134" s="775"/>
      <c r="CH134" s="775"/>
      <c r="CI134" s="775"/>
      <c r="CJ134" s="775"/>
      <c r="CK134" s="775"/>
      <c r="CL134" s="775"/>
      <c r="CM134" s="775"/>
      <c r="CN134" s="775"/>
      <c r="CO134" s="775"/>
      <c r="CP134" s="775"/>
      <c r="CQ134" s="775"/>
      <c r="CR134" s="775"/>
      <c r="CS134" s="775"/>
      <c r="CT134" s="775"/>
      <c r="CU134" s="775"/>
      <c r="CV134" s="775"/>
      <c r="CW134" s="775"/>
      <c r="CX134" s="775"/>
      <c r="CY134" s="775"/>
      <c r="CZ134" s="775"/>
      <c r="DA134" s="775"/>
      <c r="DB134" s="775"/>
      <c r="DC134" s="775"/>
      <c r="DD134" s="775"/>
      <c r="DE134" s="775"/>
      <c r="DF134" s="775"/>
      <c r="DG134" s="775"/>
      <c r="DH134" s="775"/>
      <c r="DI134" s="775"/>
      <c r="DJ134" s="775"/>
      <c r="DK134" s="775"/>
      <c r="DL134" s="775"/>
      <c r="DM134" s="775"/>
      <c r="DN134" s="775"/>
      <c r="DO134" s="775"/>
      <c r="DP134" s="775"/>
      <c r="DQ134" s="775"/>
      <c r="DR134" s="775"/>
      <c r="DS134" s="775"/>
      <c r="DT134" s="775"/>
      <c r="DU134" s="775"/>
      <c r="DV134" s="775"/>
      <c r="DW134" s="775"/>
      <c r="DX134" s="775"/>
      <c r="DY134" s="775"/>
      <c r="DZ134" s="775"/>
      <c r="EA134" s="775"/>
      <c r="EB134" s="775"/>
      <c r="EC134" s="775"/>
      <c r="ED134" s="775"/>
      <c r="EE134" s="775"/>
      <c r="EF134" s="775"/>
      <c r="EG134" s="775"/>
      <c r="EH134" s="775"/>
      <c r="EI134" s="775"/>
      <c r="EJ134" s="775"/>
      <c r="EK134" s="775"/>
      <c r="EL134" s="775"/>
      <c r="EM134" s="775"/>
      <c r="EN134" s="775"/>
      <c r="EO134" s="775"/>
      <c r="EP134" s="775"/>
      <c r="EQ134" s="775"/>
      <c r="ER134" s="775"/>
      <c r="ES134" s="775"/>
      <c r="ET134" s="775"/>
      <c r="EU134" s="775"/>
      <c r="EV134" s="775"/>
      <c r="EW134" s="775"/>
      <c r="EX134" s="775"/>
      <c r="EY134" s="775"/>
      <c r="EZ134" s="775"/>
      <c r="FA134" s="775"/>
      <c r="FB134" s="775"/>
      <c r="FC134" s="775"/>
      <c r="FD134" s="775"/>
      <c r="FE134" s="775"/>
      <c r="FF134" s="775"/>
      <c r="FG134" s="775"/>
      <c r="FH134" s="775"/>
      <c r="FI134" s="775"/>
      <c r="FJ134" s="775"/>
      <c r="FK134" s="775"/>
      <c r="FL134" s="775"/>
      <c r="FM134" s="775"/>
      <c r="FN134" s="775"/>
      <c r="FO134" s="775"/>
      <c r="FP134" s="775"/>
      <c r="FQ134" s="775"/>
      <c r="FR134" s="775"/>
      <c r="FS134" s="775"/>
      <c r="FT134" s="775"/>
      <c r="FU134" s="775"/>
      <c r="FV134" s="775"/>
      <c r="FW134" s="775"/>
      <c r="FX134" s="775"/>
      <c r="FY134" s="775"/>
      <c r="FZ134" s="775"/>
      <c r="GA134" s="775"/>
      <c r="GB134" s="775"/>
      <c r="GC134" s="775"/>
      <c r="GD134" s="775"/>
      <c r="GE134" s="775"/>
      <c r="GF134" s="775"/>
      <c r="GG134" s="775"/>
      <c r="GH134" s="775"/>
      <c r="GI134" s="775"/>
      <c r="GJ134" s="775"/>
      <c r="GK134" s="775"/>
      <c r="GL134" s="775"/>
      <c r="GM134" s="775"/>
      <c r="GN134" s="775"/>
      <c r="GO134" s="775"/>
      <c r="GP134" s="775"/>
      <c r="GQ134" s="775"/>
      <c r="GR134" s="775"/>
      <c r="GS134" s="775"/>
      <c r="GT134" s="775"/>
      <c r="GU134" s="775"/>
      <c r="GV134" s="775"/>
    </row>
    <row r="135" spans="1:204" x14ac:dyDescent="0.25">
      <c r="A135" s="24">
        <v>1</v>
      </c>
      <c r="B135" s="2603" t="s">
        <v>139</v>
      </c>
      <c r="C135" s="34">
        <f>'2 уровень'!F932</f>
        <v>1974375.2499999998</v>
      </c>
      <c r="D135" s="34">
        <f>'2 уровень'!H932</f>
        <v>5087.1428571427241</v>
      </c>
      <c r="E135" s="34">
        <f>'2 уровень'!I932</f>
        <v>1149065.1148809523</v>
      </c>
      <c r="F135" s="34">
        <f>'2 уровень'!J932</f>
        <v>1081351.5872619047</v>
      </c>
      <c r="G135" s="780">
        <f>'2 уровень'!K932</f>
        <v>94.10707654926388</v>
      </c>
      <c r="H135" s="3753">
        <f>'2 уровень'!L932</f>
        <v>12651.841190476192</v>
      </c>
      <c r="I135" s="788">
        <f>'2 уровень'!M932</f>
        <v>0</v>
      </c>
      <c r="J135" s="788">
        <f>'2 уровень'!N932</f>
        <v>0</v>
      </c>
      <c r="K135" s="789">
        <f>'2 уровень'!O932</f>
        <v>0</v>
      </c>
      <c r="L135" s="789">
        <f>'2 уровень'!R932</f>
        <v>0</v>
      </c>
      <c r="M135" s="789">
        <f>'2 уровень'!S932</f>
        <v>0</v>
      </c>
      <c r="N135" s="789">
        <f>'2 уровень'!T932</f>
        <v>0</v>
      </c>
      <c r="O135" s="789">
        <f>'2 уровень'!U932</f>
        <v>0</v>
      </c>
      <c r="P135" s="789">
        <f>'2 уровень'!V932</f>
        <v>0</v>
      </c>
      <c r="Q135" s="1286">
        <f>'2 уровень'!W932</f>
        <v>1886921.7669517603</v>
      </c>
      <c r="R135" s="1286">
        <f>'2 уровень'!X932</f>
        <v>1887086.9052756312</v>
      </c>
      <c r="S135" s="1286">
        <f>'2 уровень'!Y932</f>
        <v>1887086.9052756312</v>
      </c>
      <c r="T135" s="1286">
        <f>'2 уровень'!Z932</f>
        <v>1893170.116225631</v>
      </c>
      <c r="U135" s="1286">
        <f>'2 уровень'!AA932</f>
        <v>1903918.0390456314</v>
      </c>
      <c r="V135" s="1286">
        <f>'2 уровень'!AB932</f>
        <v>1903918.0390456314</v>
      </c>
      <c r="W135" s="1286">
        <f>'2 уровень'!AC932</f>
        <v>1906684.5150456314</v>
      </c>
      <c r="X135" s="1286">
        <f>'2 уровень'!AD932</f>
        <v>1921994.1584389587</v>
      </c>
      <c r="Y135" s="1286">
        <f>'2 уровень'!AE932</f>
        <v>1120347.1873935994</v>
      </c>
      <c r="Z135" s="1286">
        <f>'2 уровень'!AF932</f>
        <v>1101309.0871399997</v>
      </c>
      <c r="AA135" s="3202">
        <f>'2 уровень'!AG932</f>
        <v>0</v>
      </c>
      <c r="AB135" s="1286">
        <f>'2 уровень'!AH932</f>
        <v>14975.853530000002</v>
      </c>
      <c r="AC135" s="1286">
        <f>'2 уровень'!AI932</f>
        <v>-19038.100253599387</v>
      </c>
      <c r="AD135" s="1286">
        <f>'2 уровень'!AJ932</f>
        <v>-1.8756699999999997</v>
      </c>
      <c r="AE135" s="1286">
        <f>'2 уровень'!AK932</f>
        <v>-5163.0695399999995</v>
      </c>
      <c r="AF135" s="2094">
        <f>'2 уровень'!AL932</f>
        <v>1111121.8711299999</v>
      </c>
      <c r="AG135" s="3779">
        <f>'2 уровень'!AM932</f>
        <v>20245.53931</v>
      </c>
      <c r="AH135" s="1286">
        <f>Z135/Y135*100</f>
        <v>98.300696385208013</v>
      </c>
      <c r="AI135" s="1286">
        <f>AF135/Y135*100</f>
        <v>99.176566303070615</v>
      </c>
      <c r="AJ135" s="4250">
        <f>'2 уровень'!AN932</f>
        <v>0</v>
      </c>
      <c r="AK135" s="4253">
        <f>'2 уровень'!AO932</f>
        <v>7006.0092500000037</v>
      </c>
      <c r="AL135" s="1339">
        <f t="shared" si="3"/>
        <v>1921994158.4389586</v>
      </c>
      <c r="AM135" s="3825">
        <f t="shared" si="5"/>
        <v>955.78938465503529</v>
      </c>
      <c r="AN135" s="775"/>
      <c r="AO135" s="775"/>
      <c r="AP135" s="775"/>
      <c r="AQ135" s="775"/>
      <c r="AR135" s="775"/>
      <c r="AS135" s="775"/>
      <c r="AT135" s="775"/>
      <c r="AU135" s="775"/>
      <c r="AV135" s="775"/>
      <c r="AW135" s="775"/>
      <c r="AX135" s="775"/>
      <c r="AY135" s="775"/>
      <c r="AZ135" s="775"/>
      <c r="BA135" s="775"/>
      <c r="BB135" s="775"/>
      <c r="BC135" s="775"/>
      <c r="BD135" s="775"/>
      <c r="BE135" s="775"/>
      <c r="BF135" s="775"/>
      <c r="BG135" s="775"/>
      <c r="BH135" s="775"/>
      <c r="BI135" s="775"/>
      <c r="BJ135" s="775"/>
      <c r="BK135" s="775"/>
      <c r="BL135" s="775"/>
      <c r="BM135" s="775"/>
      <c r="BN135" s="775"/>
      <c r="BO135" s="775"/>
      <c r="BP135" s="775"/>
      <c r="BQ135" s="775"/>
      <c r="BR135" s="775"/>
      <c r="BS135" s="775"/>
      <c r="BT135" s="775"/>
      <c r="BU135" s="775"/>
      <c r="BV135" s="775"/>
      <c r="BW135" s="775"/>
      <c r="BX135" s="775"/>
      <c r="BY135" s="775"/>
      <c r="BZ135" s="775"/>
      <c r="CA135" s="775"/>
      <c r="CB135" s="775"/>
      <c r="CC135" s="775"/>
      <c r="CD135" s="775"/>
      <c r="CE135" s="775"/>
      <c r="CF135" s="775"/>
      <c r="CG135" s="775"/>
      <c r="CH135" s="775"/>
      <c r="CI135" s="775"/>
      <c r="CJ135" s="775"/>
      <c r="CK135" s="775"/>
      <c r="CL135" s="775"/>
      <c r="CM135" s="775"/>
      <c r="CN135" s="775"/>
      <c r="CO135" s="775"/>
      <c r="CP135" s="775"/>
      <c r="CQ135" s="775"/>
      <c r="CR135" s="775"/>
      <c r="CS135" s="775"/>
      <c r="CT135" s="775"/>
      <c r="CU135" s="775"/>
      <c r="CV135" s="775"/>
      <c r="CW135" s="775"/>
      <c r="CX135" s="775"/>
      <c r="CY135" s="775"/>
      <c r="CZ135" s="775"/>
      <c r="DA135" s="775"/>
      <c r="DB135" s="775"/>
      <c r="DC135" s="775"/>
      <c r="DD135" s="775"/>
      <c r="DE135" s="775"/>
      <c r="DF135" s="775"/>
      <c r="DG135" s="775"/>
      <c r="DH135" s="775"/>
      <c r="DI135" s="775"/>
      <c r="DJ135" s="775"/>
      <c r="DK135" s="775"/>
      <c r="DL135" s="775"/>
      <c r="DM135" s="775"/>
      <c r="DN135" s="775"/>
      <c r="DO135" s="775"/>
      <c r="DP135" s="775"/>
      <c r="DQ135" s="775"/>
      <c r="DR135" s="775"/>
      <c r="DS135" s="775"/>
      <c r="DT135" s="775"/>
      <c r="DU135" s="775"/>
      <c r="DV135" s="775"/>
      <c r="DW135" s="775"/>
      <c r="DX135" s="775"/>
      <c r="DY135" s="775"/>
      <c r="DZ135" s="775"/>
      <c r="EA135" s="775"/>
      <c r="EB135" s="775"/>
      <c r="EC135" s="775"/>
      <c r="ED135" s="775"/>
      <c r="EE135" s="775"/>
      <c r="EF135" s="775"/>
      <c r="EG135" s="775"/>
      <c r="EH135" s="775"/>
      <c r="EI135" s="775"/>
      <c r="EJ135" s="775"/>
      <c r="EK135" s="775"/>
      <c r="EL135" s="775"/>
      <c r="EM135" s="775"/>
      <c r="EN135" s="775"/>
      <c r="EO135" s="775"/>
      <c r="EP135" s="775"/>
      <c r="EQ135" s="775"/>
      <c r="ER135" s="775"/>
      <c r="ES135" s="775"/>
      <c r="ET135" s="775"/>
      <c r="EU135" s="775"/>
      <c r="EV135" s="775"/>
      <c r="EW135" s="775"/>
      <c r="EX135" s="775"/>
      <c r="EY135" s="775"/>
      <c r="EZ135" s="775"/>
      <c r="FA135" s="775"/>
      <c r="FB135" s="775"/>
      <c r="FC135" s="775"/>
      <c r="FD135" s="775"/>
      <c r="FE135" s="775"/>
      <c r="FF135" s="775"/>
      <c r="FG135" s="775"/>
      <c r="FH135" s="775"/>
      <c r="FI135" s="775"/>
      <c r="FJ135" s="775"/>
      <c r="FK135" s="775"/>
      <c r="FL135" s="775"/>
      <c r="FM135" s="775"/>
      <c r="FN135" s="775"/>
      <c r="FO135" s="775"/>
      <c r="FP135" s="775"/>
      <c r="FQ135" s="775"/>
      <c r="FR135" s="775"/>
      <c r="FS135" s="775"/>
      <c r="FT135" s="775"/>
      <c r="FU135" s="775"/>
      <c r="FV135" s="775"/>
      <c r="FW135" s="775"/>
      <c r="FX135" s="775"/>
      <c r="FY135" s="775"/>
      <c r="FZ135" s="775"/>
      <c r="GA135" s="775"/>
      <c r="GB135" s="775"/>
      <c r="GC135" s="775"/>
      <c r="GD135" s="775"/>
      <c r="GE135" s="775"/>
      <c r="GF135" s="775"/>
      <c r="GG135" s="775"/>
      <c r="GH135" s="775"/>
      <c r="GI135" s="775"/>
      <c r="GJ135" s="775"/>
      <c r="GK135" s="775"/>
      <c r="GL135" s="775"/>
      <c r="GM135" s="775"/>
      <c r="GN135" s="775"/>
      <c r="GO135" s="775"/>
      <c r="GP135" s="775"/>
      <c r="GQ135" s="775"/>
      <c r="GR135" s="775"/>
      <c r="GS135" s="775"/>
      <c r="GT135" s="775"/>
      <c r="GU135" s="775"/>
      <c r="GV135" s="775"/>
    </row>
    <row r="136" spans="1:204" ht="15.75" x14ac:dyDescent="0.25">
      <c r="A136" s="24">
        <v>1</v>
      </c>
      <c r="B136" s="956" t="s">
        <v>29</v>
      </c>
      <c r="C136" s="34">
        <f>'2 уровень'!F933</f>
        <v>0</v>
      </c>
      <c r="D136" s="34">
        <f>'2 уровень'!H933</f>
        <v>0</v>
      </c>
      <c r="E136" s="34">
        <f>'2 уровень'!I933</f>
        <v>0</v>
      </c>
      <c r="F136" s="34">
        <f>'2 уровень'!J933</f>
        <v>0</v>
      </c>
      <c r="G136" s="780">
        <f>'2 уровень'!K933</f>
        <v>0</v>
      </c>
      <c r="H136" s="3753">
        <f>'2 уровень'!L933</f>
        <v>0</v>
      </c>
      <c r="I136" s="788">
        <f>'2 уровень'!M933</f>
        <v>0</v>
      </c>
      <c r="J136" s="788">
        <f>'2 уровень'!N933</f>
        <v>0</v>
      </c>
      <c r="K136" s="789">
        <f>'2 уровень'!O933</f>
        <v>0</v>
      </c>
      <c r="L136" s="789">
        <f>'2 уровень'!R933</f>
        <v>0</v>
      </c>
      <c r="M136" s="789">
        <f>'2 уровень'!S933</f>
        <v>0</v>
      </c>
      <c r="N136" s="789">
        <f>'2 уровень'!T933</f>
        <v>0</v>
      </c>
      <c r="O136" s="789">
        <f>'2 уровень'!U933</f>
        <v>0</v>
      </c>
      <c r="P136" s="789">
        <f>'2 уровень'!V933</f>
        <v>0</v>
      </c>
      <c r="Q136" s="1286">
        <f>'2 уровень'!W933</f>
        <v>0</v>
      </c>
      <c r="R136" s="1286">
        <f>'2 уровень'!X933</f>
        <v>0</v>
      </c>
      <c r="S136" s="1286">
        <f>'2 уровень'!Y933</f>
        <v>0</v>
      </c>
      <c r="T136" s="1286">
        <f>'2 уровень'!Z933</f>
        <v>0</v>
      </c>
      <c r="U136" s="1286">
        <f>'2 уровень'!AA933</f>
        <v>0</v>
      </c>
      <c r="V136" s="1286">
        <f>'2 уровень'!AB933</f>
        <v>0</v>
      </c>
      <c r="W136" s="1286">
        <f>'2 уровень'!AC933</f>
        <v>0</v>
      </c>
      <c r="X136" s="1286">
        <f>'2 уровень'!AD933</f>
        <v>0</v>
      </c>
      <c r="Y136" s="1286">
        <f>'2 уровень'!AE933</f>
        <v>0</v>
      </c>
      <c r="Z136" s="1286">
        <f>'2 уровень'!AF933</f>
        <v>0</v>
      </c>
      <c r="AA136" s="3202">
        <f>'2 уровень'!AG933</f>
        <v>0</v>
      </c>
      <c r="AB136" s="1286">
        <f>'2 уровень'!AH933</f>
        <v>0</v>
      </c>
      <c r="AC136" s="1286">
        <f>'2 уровень'!AI933</f>
        <v>0</v>
      </c>
      <c r="AD136" s="1286">
        <f>'2 уровень'!AJ933</f>
        <v>0</v>
      </c>
      <c r="AE136" s="1286">
        <f>'2 уровень'!AK933</f>
        <v>0</v>
      </c>
      <c r="AF136" s="2094">
        <f>'2 уровень'!AL933</f>
        <v>0</v>
      </c>
      <c r="AG136" s="3779">
        <f>'2 уровень'!AM933</f>
        <v>0</v>
      </c>
      <c r="AH136" s="1286"/>
      <c r="AI136" s="1286"/>
      <c r="AJ136" s="4250">
        <f>'2 уровень'!AN933</f>
        <v>0</v>
      </c>
      <c r="AK136" s="4253">
        <f>'2 уровень'!AO933</f>
        <v>0</v>
      </c>
      <c r="AL136" s="1339">
        <f t="shared" ref="AL136:AL199" si="10">X136*1000</f>
        <v>0</v>
      </c>
      <c r="AM136" s="3825" t="e">
        <f t="shared" si="5"/>
        <v>#DIV/0!</v>
      </c>
      <c r="AN136" s="775"/>
      <c r="AO136" s="775"/>
      <c r="AP136" s="775"/>
      <c r="AQ136" s="775"/>
      <c r="AR136" s="775"/>
      <c r="AS136" s="775"/>
      <c r="AT136" s="775"/>
      <c r="AU136" s="775"/>
      <c r="AV136" s="775"/>
      <c r="AW136" s="775"/>
      <c r="AX136" s="775"/>
      <c r="AY136" s="775"/>
      <c r="AZ136" s="775"/>
      <c r="BA136" s="775"/>
      <c r="BB136" s="775"/>
      <c r="BC136" s="775"/>
      <c r="BD136" s="775"/>
      <c r="BE136" s="775"/>
      <c r="BF136" s="775"/>
      <c r="BG136" s="775"/>
      <c r="BH136" s="775"/>
      <c r="BI136" s="775"/>
      <c r="BJ136" s="775"/>
      <c r="BK136" s="775"/>
      <c r="BL136" s="775"/>
      <c r="BM136" s="775"/>
      <c r="BN136" s="775"/>
      <c r="BO136" s="775"/>
      <c r="BP136" s="775"/>
      <c r="BQ136" s="775"/>
      <c r="BR136" s="775"/>
      <c r="BS136" s="775"/>
      <c r="BT136" s="775"/>
      <c r="BU136" s="775"/>
      <c r="BV136" s="775"/>
      <c r="BW136" s="775"/>
      <c r="BX136" s="775"/>
      <c r="BY136" s="775"/>
      <c r="BZ136" s="775"/>
      <c r="CA136" s="775"/>
      <c r="CB136" s="775"/>
      <c r="CC136" s="775"/>
      <c r="CD136" s="775"/>
      <c r="CE136" s="775"/>
      <c r="CF136" s="775"/>
      <c r="CG136" s="775"/>
      <c r="CH136" s="775"/>
      <c r="CI136" s="775"/>
      <c r="CJ136" s="775"/>
      <c r="CK136" s="775"/>
      <c r="CL136" s="775"/>
      <c r="CM136" s="775"/>
      <c r="CN136" s="775"/>
      <c r="CO136" s="775"/>
      <c r="CP136" s="775"/>
      <c r="CQ136" s="775"/>
      <c r="CR136" s="775"/>
      <c r="CS136" s="775"/>
      <c r="CT136" s="775"/>
      <c r="CU136" s="775"/>
      <c r="CV136" s="775"/>
      <c r="CW136" s="775"/>
      <c r="CX136" s="775"/>
      <c r="CY136" s="775"/>
      <c r="CZ136" s="775"/>
      <c r="DA136" s="775"/>
      <c r="DB136" s="775"/>
      <c r="DC136" s="775"/>
      <c r="DD136" s="775"/>
      <c r="DE136" s="775"/>
      <c r="DF136" s="775"/>
      <c r="DG136" s="775"/>
      <c r="DH136" s="775"/>
      <c r="DI136" s="775"/>
      <c r="DJ136" s="775"/>
      <c r="DK136" s="775"/>
      <c r="DL136" s="775"/>
      <c r="DM136" s="775"/>
      <c r="DN136" s="775"/>
      <c r="DO136" s="775"/>
      <c r="DP136" s="775"/>
      <c r="DQ136" s="775"/>
      <c r="DR136" s="775"/>
      <c r="DS136" s="775"/>
      <c r="DT136" s="775"/>
      <c r="DU136" s="775"/>
      <c r="DV136" s="775"/>
      <c r="DW136" s="775"/>
      <c r="DX136" s="775"/>
      <c r="DY136" s="775"/>
      <c r="DZ136" s="775"/>
      <c r="EA136" s="775"/>
      <c r="EB136" s="775"/>
      <c r="EC136" s="775"/>
      <c r="ED136" s="775"/>
      <c r="EE136" s="775"/>
      <c r="EF136" s="775"/>
      <c r="EG136" s="775"/>
      <c r="EH136" s="775"/>
      <c r="EI136" s="775"/>
      <c r="EJ136" s="775"/>
      <c r="EK136" s="775"/>
      <c r="EL136" s="775"/>
      <c r="EM136" s="775"/>
      <c r="EN136" s="775"/>
      <c r="EO136" s="775"/>
      <c r="EP136" s="775"/>
      <c r="EQ136" s="775"/>
      <c r="ER136" s="775"/>
      <c r="ES136" s="775"/>
      <c r="ET136" s="775"/>
      <c r="EU136" s="775"/>
      <c r="EV136" s="775"/>
      <c r="EW136" s="775"/>
      <c r="EX136" s="775"/>
      <c r="EY136" s="775"/>
      <c r="EZ136" s="775"/>
      <c r="FA136" s="775"/>
      <c r="FB136" s="775"/>
      <c r="FC136" s="775"/>
      <c r="FD136" s="775"/>
      <c r="FE136" s="775"/>
      <c r="FF136" s="775"/>
      <c r="FG136" s="775"/>
      <c r="FH136" s="775"/>
      <c r="FI136" s="775"/>
      <c r="FJ136" s="775"/>
      <c r="FK136" s="775"/>
      <c r="FL136" s="775"/>
      <c r="FM136" s="775"/>
      <c r="FN136" s="775"/>
      <c r="FO136" s="775"/>
      <c r="FP136" s="775"/>
      <c r="FQ136" s="775"/>
      <c r="FR136" s="775"/>
      <c r="FS136" s="775"/>
      <c r="FT136" s="775"/>
      <c r="FU136" s="775"/>
      <c r="FV136" s="775"/>
      <c r="FW136" s="775"/>
      <c r="FX136" s="775"/>
      <c r="FY136" s="775"/>
      <c r="FZ136" s="775"/>
      <c r="GA136" s="775"/>
      <c r="GB136" s="775"/>
      <c r="GC136" s="775"/>
      <c r="GD136" s="775"/>
      <c r="GE136" s="775"/>
      <c r="GF136" s="775"/>
      <c r="GG136" s="775"/>
      <c r="GH136" s="775"/>
      <c r="GI136" s="775"/>
      <c r="GJ136" s="775"/>
      <c r="GK136" s="775"/>
      <c r="GL136" s="775"/>
      <c r="GM136" s="775"/>
      <c r="GN136" s="775"/>
      <c r="GO136" s="775"/>
      <c r="GP136" s="775"/>
      <c r="GQ136" s="775"/>
      <c r="GR136" s="775"/>
      <c r="GS136" s="775"/>
      <c r="GT136" s="775"/>
      <c r="GU136" s="775"/>
      <c r="GV136" s="775"/>
    </row>
    <row r="137" spans="1:204" ht="29.25" x14ac:dyDescent="0.25">
      <c r="B137" s="1771" t="s">
        <v>431</v>
      </c>
      <c r="C137" s="34">
        <f>'2 уровень'!F934</f>
        <v>2998</v>
      </c>
      <c r="D137" s="34">
        <f>'2 уровень'!H934</f>
        <v>11</v>
      </c>
      <c r="E137" s="34">
        <f>'2 уровень'!I934</f>
        <v>1752</v>
      </c>
      <c r="F137" s="34">
        <f>'2 уровень'!J934</f>
        <v>1305</v>
      </c>
      <c r="G137" s="780">
        <f>'2 уровень'!K934</f>
        <v>74.486301369863014</v>
      </c>
      <c r="H137" s="3753">
        <f>'2 уровень'!L934</f>
        <v>40</v>
      </c>
      <c r="I137" s="788">
        <f>'2 уровень'!M934</f>
        <v>8.3422281521014003</v>
      </c>
      <c r="J137" s="788">
        <f>'2 уровень'!N934</f>
        <v>9.070498084291188</v>
      </c>
      <c r="K137" s="789">
        <f>'2 уровень'!O934</f>
        <v>25010</v>
      </c>
      <c r="L137" s="789">
        <f>'2 уровень'!R934</f>
        <v>14637.166666666666</v>
      </c>
      <c r="M137" s="789">
        <f>'2 уровень'!S934</f>
        <v>11837</v>
      </c>
      <c r="N137" s="789">
        <f>'2 уровень'!T934</f>
        <v>80.869476105348255</v>
      </c>
      <c r="O137" s="789">
        <f>'2 уровень'!U934</f>
        <v>82.562727272727287</v>
      </c>
      <c r="P137" s="789">
        <f>'2 уровень'!V934</f>
        <v>245.77676477389087</v>
      </c>
      <c r="Q137" s="1286">
        <f>'2 уровень'!W934</f>
        <v>0</v>
      </c>
      <c r="R137" s="1286">
        <f>'2 уровень'!X934</f>
        <v>0</v>
      </c>
      <c r="S137" s="1286">
        <f>'2 уровень'!Y934</f>
        <v>0</v>
      </c>
      <c r="T137" s="1286">
        <f>'2 уровень'!Z934</f>
        <v>0</v>
      </c>
      <c r="U137" s="1286">
        <f>'2 уровень'!AA934</f>
        <v>0</v>
      </c>
      <c r="V137" s="1286">
        <f>'2 уровень'!AB934</f>
        <v>0</v>
      </c>
      <c r="W137" s="1286">
        <f>'2 уровень'!AC934</f>
        <v>0</v>
      </c>
      <c r="X137" s="1286">
        <f>'2 уровень'!AD934</f>
        <v>0</v>
      </c>
      <c r="Y137" s="1286">
        <f>'2 уровень'!AE934</f>
        <v>0</v>
      </c>
      <c r="Z137" s="1286">
        <f>'2 уровень'!AF934</f>
        <v>0</v>
      </c>
      <c r="AA137" s="3202">
        <f>'2 уровень'!AG934</f>
        <v>0</v>
      </c>
      <c r="AB137" s="1286">
        <f>'2 уровень'!AH934</f>
        <v>0</v>
      </c>
      <c r="AC137" s="1286">
        <f>'2 уровень'!AI934</f>
        <v>0</v>
      </c>
      <c r="AD137" s="1286">
        <f>'2 уровень'!AJ934</f>
        <v>0</v>
      </c>
      <c r="AE137" s="1286">
        <f>'2 уровень'!AK934</f>
        <v>0</v>
      </c>
      <c r="AF137" s="2094">
        <f>'2 уровень'!AL934</f>
        <v>0</v>
      </c>
      <c r="AG137" s="3779">
        <f>'2 уровень'!AM934</f>
        <v>0</v>
      </c>
      <c r="AH137" s="1286"/>
      <c r="AI137" s="1286"/>
      <c r="AJ137" s="4250">
        <f>'2 уровень'!AN934</f>
        <v>0</v>
      </c>
      <c r="AK137" s="4253">
        <f>'2 уровень'!AO934</f>
        <v>0</v>
      </c>
      <c r="AL137" s="1339">
        <f t="shared" si="10"/>
        <v>0</v>
      </c>
      <c r="AM137" s="3825">
        <f t="shared" si="5"/>
        <v>0</v>
      </c>
      <c r="AN137" s="775"/>
      <c r="AO137" s="775"/>
      <c r="AP137" s="775"/>
      <c r="AQ137" s="775"/>
      <c r="AR137" s="775"/>
      <c r="AS137" s="775"/>
      <c r="AT137" s="775"/>
      <c r="AU137" s="775"/>
      <c r="AV137" s="775"/>
      <c r="AW137" s="775"/>
      <c r="AX137" s="775"/>
      <c r="AY137" s="775"/>
      <c r="AZ137" s="775"/>
      <c r="BA137" s="775"/>
      <c r="BB137" s="775"/>
      <c r="BC137" s="775"/>
      <c r="BD137" s="775"/>
      <c r="BE137" s="775"/>
      <c r="BF137" s="775"/>
      <c r="BG137" s="775"/>
      <c r="BH137" s="775"/>
      <c r="BI137" s="775"/>
      <c r="BJ137" s="775"/>
      <c r="BK137" s="775"/>
      <c r="BL137" s="775"/>
      <c r="BM137" s="775"/>
      <c r="BN137" s="775"/>
      <c r="BO137" s="775"/>
      <c r="BP137" s="775"/>
      <c r="BQ137" s="775"/>
      <c r="BR137" s="775"/>
      <c r="BS137" s="775"/>
      <c r="BT137" s="775"/>
      <c r="BU137" s="775"/>
      <c r="BV137" s="775"/>
      <c r="BW137" s="775"/>
      <c r="BX137" s="775"/>
      <c r="BY137" s="775"/>
      <c r="BZ137" s="775"/>
      <c r="CA137" s="775"/>
      <c r="CB137" s="775"/>
      <c r="CC137" s="775"/>
      <c r="CD137" s="775"/>
      <c r="CE137" s="775"/>
      <c r="CF137" s="775"/>
      <c r="CG137" s="775"/>
      <c r="CH137" s="775"/>
      <c r="CI137" s="775"/>
      <c r="CJ137" s="775"/>
      <c r="CK137" s="775"/>
      <c r="CL137" s="775"/>
      <c r="CM137" s="775"/>
      <c r="CN137" s="775"/>
      <c r="CO137" s="775"/>
      <c r="CP137" s="775"/>
      <c r="CQ137" s="775"/>
      <c r="CR137" s="775"/>
      <c r="CS137" s="775"/>
      <c r="CT137" s="775"/>
      <c r="CU137" s="775"/>
      <c r="CV137" s="775"/>
      <c r="CW137" s="775"/>
      <c r="CX137" s="775"/>
      <c r="CY137" s="775"/>
      <c r="CZ137" s="775"/>
      <c r="DA137" s="775"/>
      <c r="DB137" s="775"/>
      <c r="DC137" s="775"/>
      <c r="DD137" s="775"/>
      <c r="DE137" s="775"/>
      <c r="DF137" s="775"/>
      <c r="DG137" s="775"/>
      <c r="DH137" s="775"/>
      <c r="DI137" s="775"/>
      <c r="DJ137" s="775"/>
      <c r="DK137" s="775"/>
      <c r="DL137" s="775"/>
      <c r="DM137" s="775"/>
      <c r="DN137" s="775"/>
      <c r="DO137" s="775"/>
      <c r="DP137" s="775"/>
      <c r="DQ137" s="775"/>
      <c r="DR137" s="775"/>
      <c r="DS137" s="775"/>
      <c r="DT137" s="775"/>
      <c r="DU137" s="775"/>
      <c r="DV137" s="775"/>
      <c r="DW137" s="775"/>
      <c r="DX137" s="775"/>
      <c r="DY137" s="775"/>
      <c r="DZ137" s="775"/>
      <c r="EA137" s="775"/>
      <c r="EB137" s="775"/>
      <c r="EC137" s="775"/>
      <c r="ED137" s="775"/>
      <c r="EE137" s="775"/>
      <c r="EF137" s="775"/>
      <c r="EG137" s="775"/>
      <c r="EH137" s="775"/>
      <c r="EI137" s="775"/>
      <c r="EJ137" s="775"/>
      <c r="EK137" s="775"/>
      <c r="EL137" s="775"/>
      <c r="EM137" s="775"/>
      <c r="EN137" s="775"/>
      <c r="EO137" s="775"/>
      <c r="EP137" s="775"/>
      <c r="EQ137" s="775"/>
      <c r="ER137" s="775"/>
      <c r="ES137" s="775"/>
      <c r="ET137" s="775"/>
      <c r="EU137" s="775"/>
      <c r="EV137" s="775"/>
      <c r="EW137" s="775"/>
      <c r="EX137" s="775"/>
      <c r="EY137" s="775"/>
      <c r="EZ137" s="775"/>
      <c r="FA137" s="775"/>
      <c r="FB137" s="775"/>
      <c r="FC137" s="775"/>
      <c r="FD137" s="775"/>
      <c r="FE137" s="775"/>
      <c r="FF137" s="775"/>
      <c r="FG137" s="775"/>
      <c r="FH137" s="775"/>
      <c r="FI137" s="775"/>
      <c r="FJ137" s="775"/>
      <c r="FK137" s="775"/>
      <c r="FL137" s="775"/>
      <c r="FM137" s="775"/>
      <c r="FN137" s="775"/>
      <c r="FO137" s="775"/>
      <c r="FP137" s="775"/>
      <c r="FQ137" s="775"/>
      <c r="FR137" s="775"/>
      <c r="FS137" s="775"/>
      <c r="FT137" s="775"/>
      <c r="FU137" s="775"/>
      <c r="FV137" s="775"/>
      <c r="FW137" s="775"/>
      <c r="FX137" s="775"/>
      <c r="FY137" s="775"/>
      <c r="FZ137" s="775"/>
      <c r="GA137" s="775"/>
      <c r="GB137" s="775"/>
      <c r="GC137" s="775"/>
      <c r="GD137" s="775"/>
      <c r="GE137" s="775"/>
      <c r="GF137" s="775"/>
      <c r="GG137" s="775"/>
      <c r="GH137" s="775"/>
      <c r="GI137" s="775"/>
      <c r="GJ137" s="775"/>
      <c r="GK137" s="775"/>
      <c r="GL137" s="775"/>
      <c r="GM137" s="775"/>
      <c r="GN137" s="775"/>
      <c r="GO137" s="775"/>
      <c r="GP137" s="775"/>
      <c r="GQ137" s="775"/>
      <c r="GR137" s="775"/>
      <c r="GS137" s="775"/>
      <c r="GT137" s="775"/>
      <c r="GU137" s="775"/>
      <c r="GV137" s="775"/>
    </row>
    <row r="138" spans="1:204" ht="29.25" x14ac:dyDescent="0.25">
      <c r="B138" s="1771" t="s">
        <v>432</v>
      </c>
      <c r="C138" s="34">
        <f>'2 уровень'!F935</f>
        <v>9833</v>
      </c>
      <c r="D138" s="34">
        <f>'2 уровень'!H935</f>
        <v>108</v>
      </c>
      <c r="E138" s="34">
        <f>'2 уровень'!I935</f>
        <v>5780.833333333333</v>
      </c>
      <c r="F138" s="34">
        <f>'2 уровень'!J935</f>
        <v>5957</v>
      </c>
      <c r="G138" s="780">
        <f>'2 уровень'!K935</f>
        <v>103.04742684157418</v>
      </c>
      <c r="H138" s="3753">
        <f>'2 уровень'!L935</f>
        <v>53</v>
      </c>
      <c r="I138" s="788">
        <f>'2 уровень'!M935</f>
        <v>7.7858232482457028</v>
      </c>
      <c r="J138" s="788">
        <f>'2 уровень'!N935</f>
        <v>7.1418499244586204</v>
      </c>
      <c r="K138" s="789">
        <f>'2 уровень'!O935</f>
        <v>76558</v>
      </c>
      <c r="L138" s="789">
        <f>'2 уровень'!R935</f>
        <v>44898.5</v>
      </c>
      <c r="M138" s="789">
        <f>'2 уровень'!S935</f>
        <v>42544</v>
      </c>
      <c r="N138" s="789">
        <f>'2 уровень'!T935</f>
        <v>94.755949530607936</v>
      </c>
      <c r="O138" s="789" t="e">
        <f>'2 уровень'!U935</f>
        <v>#DIV/0!</v>
      </c>
      <c r="P138" s="789" t="e">
        <f>'2 уровень'!V935</f>
        <v>#DIV/0!</v>
      </c>
      <c r="Q138" s="1286">
        <f>'2 уровень'!W935</f>
        <v>0</v>
      </c>
      <c r="R138" s="1286">
        <f>'2 уровень'!X935</f>
        <v>0</v>
      </c>
      <c r="S138" s="1286">
        <f>'2 уровень'!Y935</f>
        <v>0</v>
      </c>
      <c r="T138" s="1286">
        <f>'2 уровень'!Z935</f>
        <v>0</v>
      </c>
      <c r="U138" s="1286">
        <f>'2 уровень'!AA935</f>
        <v>0</v>
      </c>
      <c r="V138" s="1286">
        <f>'2 уровень'!AB935</f>
        <v>0</v>
      </c>
      <c r="W138" s="1286">
        <f>'2 уровень'!AC935</f>
        <v>0</v>
      </c>
      <c r="X138" s="1286">
        <f>'2 уровень'!AD935</f>
        <v>0</v>
      </c>
      <c r="Y138" s="1286">
        <f>'2 уровень'!AE935</f>
        <v>0</v>
      </c>
      <c r="Z138" s="1286">
        <f>'2 уровень'!AF935</f>
        <v>0</v>
      </c>
      <c r="AA138" s="3202">
        <f>'2 уровень'!AG935</f>
        <v>0</v>
      </c>
      <c r="AB138" s="1286">
        <f>'2 уровень'!AH935</f>
        <v>0</v>
      </c>
      <c r="AC138" s="1286">
        <f>'2 уровень'!AI935</f>
        <v>0</v>
      </c>
      <c r="AD138" s="1286">
        <f>'2 уровень'!AJ935</f>
        <v>0</v>
      </c>
      <c r="AE138" s="1286">
        <f>'2 уровень'!AK935</f>
        <v>0</v>
      </c>
      <c r="AF138" s="2094">
        <f>'2 уровень'!AL935</f>
        <v>0</v>
      </c>
      <c r="AG138" s="3779">
        <f>'2 уровень'!AM935</f>
        <v>0</v>
      </c>
      <c r="AH138" s="1286"/>
      <c r="AI138" s="1286"/>
      <c r="AJ138" s="4250">
        <f>'2 уровень'!AN935</f>
        <v>0</v>
      </c>
      <c r="AK138" s="4253">
        <f>'2 уровень'!AO935</f>
        <v>0</v>
      </c>
      <c r="AL138" s="1339">
        <f t="shared" si="10"/>
        <v>0</v>
      </c>
      <c r="AM138" s="3825">
        <f t="shared" si="5"/>
        <v>0</v>
      </c>
      <c r="AN138" s="775"/>
      <c r="AO138" s="775"/>
      <c r="AP138" s="775"/>
      <c r="AQ138" s="775"/>
      <c r="AR138" s="775"/>
      <c r="AS138" s="775"/>
      <c r="AT138" s="775"/>
      <c r="AU138" s="775"/>
      <c r="AV138" s="775"/>
      <c r="AW138" s="775"/>
      <c r="AX138" s="775"/>
      <c r="AY138" s="775"/>
      <c r="AZ138" s="775"/>
      <c r="BA138" s="775"/>
      <c r="BB138" s="775"/>
      <c r="BC138" s="775"/>
      <c r="BD138" s="775"/>
      <c r="BE138" s="775"/>
      <c r="BF138" s="775"/>
      <c r="BG138" s="775"/>
      <c r="BH138" s="775"/>
      <c r="BI138" s="775"/>
      <c r="BJ138" s="775"/>
      <c r="BK138" s="775"/>
      <c r="BL138" s="775"/>
      <c r="BM138" s="775"/>
      <c r="BN138" s="775"/>
      <c r="BO138" s="775"/>
      <c r="BP138" s="775"/>
      <c r="BQ138" s="775"/>
      <c r="BR138" s="775"/>
      <c r="BS138" s="775"/>
      <c r="BT138" s="775"/>
      <c r="BU138" s="775"/>
      <c r="BV138" s="775"/>
      <c r="BW138" s="775"/>
      <c r="BX138" s="775"/>
      <c r="BY138" s="775"/>
      <c r="BZ138" s="775"/>
      <c r="CA138" s="775"/>
      <c r="CB138" s="775"/>
      <c r="CC138" s="775"/>
      <c r="CD138" s="775"/>
      <c r="CE138" s="775"/>
      <c r="CF138" s="775"/>
      <c r="CG138" s="775"/>
      <c r="CH138" s="775"/>
      <c r="CI138" s="775"/>
      <c r="CJ138" s="775"/>
      <c r="CK138" s="775"/>
      <c r="CL138" s="775"/>
      <c r="CM138" s="775"/>
      <c r="CN138" s="775"/>
      <c r="CO138" s="775"/>
      <c r="CP138" s="775"/>
      <c r="CQ138" s="775"/>
      <c r="CR138" s="775"/>
      <c r="CS138" s="775"/>
      <c r="CT138" s="775"/>
      <c r="CU138" s="775"/>
      <c r="CV138" s="775"/>
      <c r="CW138" s="775"/>
      <c r="CX138" s="775"/>
      <c r="CY138" s="775"/>
      <c r="CZ138" s="775"/>
      <c r="DA138" s="775"/>
      <c r="DB138" s="775"/>
      <c r="DC138" s="775"/>
      <c r="DD138" s="775"/>
      <c r="DE138" s="775"/>
      <c r="DF138" s="775"/>
      <c r="DG138" s="775"/>
      <c r="DH138" s="775"/>
      <c r="DI138" s="775"/>
      <c r="DJ138" s="775"/>
      <c r="DK138" s="775"/>
      <c r="DL138" s="775"/>
      <c r="DM138" s="775"/>
      <c r="DN138" s="775"/>
      <c r="DO138" s="775"/>
      <c r="DP138" s="775"/>
      <c r="DQ138" s="775"/>
      <c r="DR138" s="775"/>
      <c r="DS138" s="775"/>
      <c r="DT138" s="775"/>
      <c r="DU138" s="775"/>
      <c r="DV138" s="775"/>
      <c r="DW138" s="775"/>
      <c r="DX138" s="775"/>
      <c r="DY138" s="775"/>
      <c r="DZ138" s="775"/>
      <c r="EA138" s="775"/>
      <c r="EB138" s="775"/>
      <c r="EC138" s="775"/>
      <c r="ED138" s="775"/>
      <c r="EE138" s="775"/>
      <c r="EF138" s="775"/>
      <c r="EG138" s="775"/>
      <c r="EH138" s="775"/>
      <c r="EI138" s="775"/>
      <c r="EJ138" s="775"/>
      <c r="EK138" s="775"/>
      <c r="EL138" s="775"/>
      <c r="EM138" s="775"/>
      <c r="EN138" s="775"/>
      <c r="EO138" s="775"/>
      <c r="EP138" s="775"/>
      <c r="EQ138" s="775"/>
      <c r="ER138" s="775"/>
      <c r="ES138" s="775"/>
      <c r="ET138" s="775"/>
      <c r="EU138" s="775"/>
      <c r="EV138" s="775"/>
      <c r="EW138" s="775"/>
      <c r="EX138" s="775"/>
      <c r="EY138" s="775"/>
      <c r="EZ138" s="775"/>
      <c r="FA138" s="775"/>
      <c r="FB138" s="775"/>
      <c r="FC138" s="775"/>
      <c r="FD138" s="775"/>
      <c r="FE138" s="775"/>
      <c r="FF138" s="775"/>
      <c r="FG138" s="775"/>
      <c r="FH138" s="775"/>
      <c r="FI138" s="775"/>
      <c r="FJ138" s="775"/>
      <c r="FK138" s="775"/>
      <c r="FL138" s="775"/>
      <c r="FM138" s="775"/>
      <c r="FN138" s="775"/>
      <c r="FO138" s="775"/>
      <c r="FP138" s="775"/>
      <c r="FQ138" s="775"/>
      <c r="FR138" s="775"/>
      <c r="FS138" s="775"/>
      <c r="FT138" s="775"/>
      <c r="FU138" s="775"/>
      <c r="FV138" s="775"/>
      <c r="FW138" s="775"/>
      <c r="FX138" s="775"/>
      <c r="FY138" s="775"/>
      <c r="FZ138" s="775"/>
      <c r="GA138" s="775"/>
      <c r="GB138" s="775"/>
      <c r="GC138" s="775"/>
      <c r="GD138" s="775"/>
      <c r="GE138" s="775"/>
      <c r="GF138" s="775"/>
      <c r="GG138" s="775"/>
      <c r="GH138" s="775"/>
      <c r="GI138" s="775"/>
      <c r="GJ138" s="775"/>
      <c r="GK138" s="775"/>
      <c r="GL138" s="775"/>
      <c r="GM138" s="775"/>
      <c r="GN138" s="775"/>
      <c r="GO138" s="775"/>
      <c r="GP138" s="775"/>
      <c r="GQ138" s="775"/>
      <c r="GR138" s="775"/>
      <c r="GS138" s="775"/>
      <c r="GT138" s="775"/>
      <c r="GU138" s="775"/>
      <c r="GV138" s="775"/>
    </row>
    <row r="139" spans="1:204" ht="29.25" x14ac:dyDescent="0.25">
      <c r="B139" s="970" t="s">
        <v>143</v>
      </c>
      <c r="C139" s="34">
        <f>'2 уровень'!F936</f>
        <v>12831</v>
      </c>
      <c r="D139" s="34">
        <f>'2 уровень'!H936</f>
        <v>119</v>
      </c>
      <c r="E139" s="34">
        <f>'2 уровень'!I936</f>
        <v>7532.8333333333321</v>
      </c>
      <c r="F139" s="34">
        <f>'2 уровень'!J936</f>
        <v>7262</v>
      </c>
      <c r="G139" s="780">
        <f>'2 уровень'!K936</f>
        <v>96.404628625793762</v>
      </c>
      <c r="H139" s="3753">
        <f>'2 уровень'!L936</f>
        <v>93</v>
      </c>
      <c r="I139" s="788">
        <f>'2 уровень'!M936</f>
        <v>7.9158288519990645</v>
      </c>
      <c r="J139" s="788">
        <f>'2 уровень'!N936</f>
        <v>7.4884329385844124</v>
      </c>
      <c r="K139" s="789">
        <f>'2 уровень'!O936</f>
        <v>101568</v>
      </c>
      <c r="L139" s="789">
        <f>'2 уровень'!R936</f>
        <v>59535.666666666664</v>
      </c>
      <c r="M139" s="789">
        <f>'2 уровень'!S936</f>
        <v>54381</v>
      </c>
      <c r="N139" s="789">
        <f>'2 уровень'!T936</f>
        <v>91.341884696568442</v>
      </c>
      <c r="O139" s="789" t="e">
        <f>'2 уровень'!U936</f>
        <v>#DIV/0!</v>
      </c>
      <c r="P139" s="789" t="e">
        <f>'2 уровень'!V936</f>
        <v>#DIV/0!</v>
      </c>
      <c r="Q139" s="1286">
        <f>'2 уровень'!W936</f>
        <v>455815.07370803517</v>
      </c>
      <c r="R139" s="1286">
        <f>'2 уровень'!X936</f>
        <v>455815.07370803517</v>
      </c>
      <c r="S139" s="1286">
        <f>'2 уровень'!Y936</f>
        <v>455815.07370803517</v>
      </c>
      <c r="T139" s="1286">
        <f>'2 уровень'!Z936</f>
        <v>450310.33990395354</v>
      </c>
      <c r="U139" s="1286">
        <f>'2 уровень'!AA936</f>
        <v>468327.49237755354</v>
      </c>
      <c r="V139" s="1286">
        <f>'2 уровень'!AB936</f>
        <v>468327.49237755354</v>
      </c>
      <c r="W139" s="1286">
        <f>'2 уровень'!AC936</f>
        <v>472110.64220084157</v>
      </c>
      <c r="X139" s="1286">
        <f>'2 уровень'!AD936</f>
        <v>476394.60795994557</v>
      </c>
      <c r="Y139" s="1286">
        <f>'2 уровень'!AE936</f>
        <v>275116.50087956956</v>
      </c>
      <c r="Z139" s="1286">
        <f>'2 уровень'!AF936</f>
        <v>206316.48235999997</v>
      </c>
      <c r="AA139" s="3202">
        <f>'2 уровень'!AG936</f>
        <v>0</v>
      </c>
      <c r="AB139" s="1286">
        <f>'2 уровень'!AH936</f>
        <v>0</v>
      </c>
      <c r="AC139" s="1286">
        <f>'2 уровень'!AI936</f>
        <v>-68800.018519569581</v>
      </c>
      <c r="AD139" s="1286">
        <f>'2 уровень'!AJ936</f>
        <v>-694.58648000000005</v>
      </c>
      <c r="AE139" s="1286">
        <f>'2 уровень'!AK936</f>
        <v>-1962.4859799999999</v>
      </c>
      <c r="AF139" s="2094">
        <f>'2 уровень'!AL936</f>
        <v>204353.99638</v>
      </c>
      <c r="AG139" s="3779">
        <f>'2 уровень'!AM936</f>
        <v>8379.0252700000001</v>
      </c>
      <c r="AH139" s="1286">
        <f>Z139/Y139*100</f>
        <v>74.992405653746545</v>
      </c>
      <c r="AI139" s="1286">
        <f>AF139/Y139*100</f>
        <v>74.279076582707276</v>
      </c>
      <c r="AJ139" s="4250">
        <f>'2 уровень'!AN936</f>
        <v>13</v>
      </c>
      <c r="AK139" s="4253">
        <f>'2 уровень'!AO936</f>
        <v>855.87462999999991</v>
      </c>
      <c r="AL139" s="1339">
        <f t="shared" si="10"/>
        <v>476394607.95994556</v>
      </c>
      <c r="AM139" s="3825">
        <f t="shared" si="5"/>
        <v>35524.516694570586</v>
      </c>
      <c r="AN139" s="775"/>
      <c r="AO139" s="775"/>
      <c r="AP139" s="775"/>
      <c r="AQ139" s="775"/>
      <c r="AR139" s="775"/>
      <c r="AS139" s="775"/>
      <c r="AT139" s="775"/>
      <c r="AU139" s="775"/>
      <c r="AV139" s="775"/>
      <c r="AW139" s="775"/>
      <c r="AX139" s="775"/>
      <c r="AY139" s="775"/>
      <c r="AZ139" s="775"/>
      <c r="BA139" s="775"/>
      <c r="BB139" s="775"/>
      <c r="BC139" s="775"/>
      <c r="BD139" s="775"/>
      <c r="BE139" s="775"/>
      <c r="BF139" s="775"/>
      <c r="BG139" s="775"/>
      <c r="BH139" s="775"/>
      <c r="BI139" s="775"/>
      <c r="BJ139" s="775"/>
      <c r="BK139" s="775"/>
      <c r="BL139" s="775"/>
      <c r="BM139" s="775"/>
      <c r="BN139" s="775"/>
      <c r="BO139" s="775"/>
      <c r="BP139" s="775"/>
      <c r="BQ139" s="775"/>
      <c r="BR139" s="775"/>
      <c r="BS139" s="775"/>
      <c r="BT139" s="775"/>
      <c r="BU139" s="775"/>
      <c r="BV139" s="775"/>
      <c r="BW139" s="775"/>
      <c r="BX139" s="775"/>
      <c r="BY139" s="775"/>
      <c r="BZ139" s="775"/>
      <c r="CA139" s="775"/>
      <c r="CB139" s="775"/>
      <c r="CC139" s="775"/>
      <c r="CD139" s="775"/>
      <c r="CE139" s="775"/>
      <c r="CF139" s="775"/>
      <c r="CG139" s="775"/>
      <c r="CH139" s="775"/>
      <c r="CI139" s="775"/>
      <c r="CJ139" s="775"/>
      <c r="CK139" s="775"/>
      <c r="CL139" s="775"/>
      <c r="CM139" s="775"/>
      <c r="CN139" s="775"/>
      <c r="CO139" s="775"/>
      <c r="CP139" s="775"/>
      <c r="CQ139" s="775"/>
      <c r="CR139" s="775"/>
      <c r="CS139" s="775"/>
      <c r="CT139" s="775"/>
      <c r="CU139" s="775"/>
      <c r="CV139" s="775"/>
      <c r="CW139" s="775"/>
      <c r="CX139" s="775"/>
      <c r="CY139" s="775"/>
      <c r="CZ139" s="775"/>
      <c r="DA139" s="775"/>
      <c r="DB139" s="775"/>
      <c r="DC139" s="775"/>
      <c r="DD139" s="775"/>
      <c r="DE139" s="775"/>
      <c r="DF139" s="775"/>
      <c r="DG139" s="775"/>
      <c r="DH139" s="775"/>
      <c r="DI139" s="775"/>
      <c r="DJ139" s="775"/>
      <c r="DK139" s="775"/>
      <c r="DL139" s="775"/>
      <c r="DM139" s="775"/>
      <c r="DN139" s="775"/>
      <c r="DO139" s="775"/>
      <c r="DP139" s="775"/>
      <c r="DQ139" s="775"/>
      <c r="DR139" s="775"/>
      <c r="DS139" s="775"/>
      <c r="DT139" s="775"/>
      <c r="DU139" s="775"/>
      <c r="DV139" s="775"/>
      <c r="DW139" s="775"/>
      <c r="DX139" s="775"/>
      <c r="DY139" s="775"/>
      <c r="DZ139" s="775"/>
      <c r="EA139" s="775"/>
      <c r="EB139" s="775"/>
      <c r="EC139" s="775"/>
      <c r="ED139" s="775"/>
      <c r="EE139" s="775"/>
      <c r="EF139" s="775"/>
      <c r="EG139" s="775"/>
      <c r="EH139" s="775"/>
      <c r="EI139" s="775"/>
      <c r="EJ139" s="775"/>
      <c r="EK139" s="775"/>
      <c r="EL139" s="775"/>
      <c r="EM139" s="775"/>
      <c r="EN139" s="775"/>
      <c r="EO139" s="775"/>
      <c r="EP139" s="775"/>
      <c r="EQ139" s="775"/>
      <c r="ER139" s="775"/>
      <c r="ES139" s="775"/>
      <c r="ET139" s="775"/>
      <c r="EU139" s="775"/>
      <c r="EV139" s="775"/>
      <c r="EW139" s="775"/>
      <c r="EX139" s="775"/>
      <c r="EY139" s="775"/>
      <c r="EZ139" s="775"/>
      <c r="FA139" s="775"/>
      <c r="FB139" s="775"/>
      <c r="FC139" s="775"/>
      <c r="FD139" s="775"/>
      <c r="FE139" s="775"/>
      <c r="FF139" s="775"/>
      <c r="FG139" s="775"/>
      <c r="FH139" s="775"/>
      <c r="FI139" s="775"/>
      <c r="FJ139" s="775"/>
      <c r="FK139" s="775"/>
      <c r="FL139" s="775"/>
      <c r="FM139" s="775"/>
      <c r="FN139" s="775"/>
      <c r="FO139" s="775"/>
      <c r="FP139" s="775"/>
      <c r="FQ139" s="775"/>
      <c r="FR139" s="775"/>
      <c r="FS139" s="775"/>
      <c r="FT139" s="775"/>
      <c r="FU139" s="775"/>
      <c r="FV139" s="775"/>
      <c r="FW139" s="775"/>
      <c r="FX139" s="775"/>
      <c r="FY139" s="775"/>
      <c r="FZ139" s="775"/>
      <c r="GA139" s="775"/>
      <c r="GB139" s="775"/>
      <c r="GC139" s="775"/>
      <c r="GD139" s="775"/>
      <c r="GE139" s="775"/>
      <c r="GF139" s="775"/>
      <c r="GG139" s="775"/>
      <c r="GH139" s="775"/>
      <c r="GI139" s="775"/>
      <c r="GJ139" s="775"/>
      <c r="GK139" s="775"/>
      <c r="GL139" s="775"/>
      <c r="GM139" s="775"/>
      <c r="GN139" s="775"/>
      <c r="GO139" s="775"/>
      <c r="GP139" s="775"/>
      <c r="GQ139" s="775"/>
      <c r="GR139" s="775"/>
      <c r="GS139" s="775"/>
      <c r="GT139" s="775"/>
      <c r="GU139" s="775"/>
      <c r="GV139" s="775"/>
    </row>
    <row r="140" spans="1:204" ht="30" x14ac:dyDescent="0.25">
      <c r="B140" s="1128" t="s">
        <v>204</v>
      </c>
      <c r="C140" s="34">
        <f>'2 уровень'!F937</f>
        <v>6240</v>
      </c>
      <c r="D140" s="34">
        <f>'2 уровень'!H937</f>
        <v>0</v>
      </c>
      <c r="E140" s="34">
        <f>'2 уровень'!I937</f>
        <v>3640</v>
      </c>
      <c r="F140" s="34">
        <f>'2 уровень'!J937</f>
        <v>3133</v>
      </c>
      <c r="G140" s="780">
        <f>'2 уровень'!K937</f>
        <v>86.071428571428584</v>
      </c>
      <c r="H140" s="3753">
        <f>'2 уровень'!L937</f>
        <v>57</v>
      </c>
      <c r="I140" s="788">
        <f>'2 уровень'!M937</f>
        <v>0</v>
      </c>
      <c r="J140" s="788">
        <f>'2 уровень'!N937</f>
        <v>0</v>
      </c>
      <c r="K140" s="789">
        <f>'2 уровень'!O937</f>
        <v>0</v>
      </c>
      <c r="L140" s="789">
        <f>'2 уровень'!R937</f>
        <v>0</v>
      </c>
      <c r="M140" s="789">
        <f>'2 уровень'!S937</f>
        <v>0</v>
      </c>
      <c r="N140" s="789">
        <f>'2 уровень'!T937</f>
        <v>0</v>
      </c>
      <c r="O140" s="789">
        <f>'2 уровень'!U937</f>
        <v>0</v>
      </c>
      <c r="P140" s="789">
        <f>'2 уровень'!V937</f>
        <v>0</v>
      </c>
      <c r="Q140" s="1286">
        <f>'2 уровень'!W937</f>
        <v>0</v>
      </c>
      <c r="R140" s="1286">
        <f>'2 уровень'!X937</f>
        <v>0</v>
      </c>
      <c r="S140" s="1286">
        <f>'2 уровень'!Y937</f>
        <v>0</v>
      </c>
      <c r="T140" s="1286">
        <f>'2 уровень'!Z937</f>
        <v>0</v>
      </c>
      <c r="U140" s="1286">
        <f>'2 уровень'!AA937</f>
        <v>0</v>
      </c>
      <c r="V140" s="1286">
        <f>'2 уровень'!AB937</f>
        <v>0</v>
      </c>
      <c r="W140" s="1286">
        <f>'2 уровень'!AC937</f>
        <v>0</v>
      </c>
      <c r="X140" s="1286">
        <f>'2 уровень'!AD937</f>
        <v>0</v>
      </c>
      <c r="Y140" s="1286">
        <f>'2 уровень'!AE937</f>
        <v>0</v>
      </c>
      <c r="Z140" s="1286">
        <f>'2 уровень'!AF937</f>
        <v>0</v>
      </c>
      <c r="AA140" s="3202">
        <f>'2 уровень'!AG937</f>
        <v>0</v>
      </c>
      <c r="AB140" s="1286">
        <f>'2 уровень'!AH937</f>
        <v>0</v>
      </c>
      <c r="AC140" s="1286">
        <f>'2 уровень'!AI937</f>
        <v>0</v>
      </c>
      <c r="AD140" s="1286">
        <f>'2 уровень'!AJ937</f>
        <v>0</v>
      </c>
      <c r="AE140" s="1286">
        <f>'2 уровень'!AK937</f>
        <v>0</v>
      </c>
      <c r="AF140" s="2094">
        <f>'2 уровень'!AL937</f>
        <v>0</v>
      </c>
      <c r="AG140" s="3779">
        <f>'2 уровень'!AM937</f>
        <v>0</v>
      </c>
      <c r="AH140" s="1286"/>
      <c r="AI140" s="1286"/>
      <c r="AJ140" s="4250">
        <f>'2 уровень'!AN937</f>
        <v>0</v>
      </c>
      <c r="AK140" s="4253">
        <f>'2 уровень'!AO937</f>
        <v>0</v>
      </c>
      <c r="AL140" s="1339">
        <f t="shared" si="10"/>
        <v>0</v>
      </c>
      <c r="AM140" s="3825">
        <f t="shared" ref="AM140:AM204" si="11">S140*1000/C140</f>
        <v>0</v>
      </c>
      <c r="AN140" s="775"/>
      <c r="AO140" s="775"/>
      <c r="AP140" s="775"/>
      <c r="AQ140" s="775"/>
      <c r="AR140" s="775"/>
      <c r="AS140" s="775"/>
      <c r="AT140" s="775"/>
      <c r="AU140" s="775"/>
      <c r="AV140" s="775"/>
      <c r="AW140" s="775"/>
      <c r="AX140" s="775"/>
      <c r="AY140" s="775"/>
      <c r="AZ140" s="775"/>
      <c r="BA140" s="775"/>
      <c r="BB140" s="775"/>
      <c r="BC140" s="775"/>
      <c r="BD140" s="775"/>
      <c r="BE140" s="775"/>
      <c r="BF140" s="775"/>
      <c r="BG140" s="775"/>
      <c r="BH140" s="775"/>
      <c r="BI140" s="775"/>
      <c r="BJ140" s="775"/>
      <c r="BK140" s="775"/>
      <c r="BL140" s="775"/>
      <c r="BM140" s="775"/>
      <c r="BN140" s="775"/>
      <c r="BO140" s="775"/>
      <c r="BP140" s="775"/>
      <c r="BQ140" s="775"/>
      <c r="BR140" s="775"/>
      <c r="BS140" s="775"/>
      <c r="BT140" s="775"/>
      <c r="BU140" s="775"/>
      <c r="BV140" s="775"/>
      <c r="BW140" s="775"/>
      <c r="BX140" s="775"/>
      <c r="BY140" s="775"/>
      <c r="BZ140" s="775"/>
      <c r="CA140" s="775"/>
      <c r="CB140" s="775"/>
      <c r="CC140" s="775"/>
      <c r="CD140" s="775"/>
      <c r="CE140" s="775"/>
      <c r="CF140" s="775"/>
      <c r="CG140" s="775"/>
      <c r="CH140" s="775"/>
      <c r="CI140" s="775"/>
      <c r="CJ140" s="775"/>
      <c r="CK140" s="775"/>
      <c r="CL140" s="775"/>
      <c r="CM140" s="775"/>
      <c r="CN140" s="775"/>
      <c r="CO140" s="775"/>
      <c r="CP140" s="775"/>
      <c r="CQ140" s="775"/>
      <c r="CR140" s="775"/>
      <c r="CS140" s="775"/>
      <c r="CT140" s="775"/>
      <c r="CU140" s="775"/>
      <c r="CV140" s="775"/>
      <c r="CW140" s="775"/>
      <c r="CX140" s="775"/>
      <c r="CY140" s="775"/>
      <c r="CZ140" s="775"/>
      <c r="DA140" s="775"/>
      <c r="DB140" s="775"/>
      <c r="DC140" s="775"/>
      <c r="DD140" s="775"/>
      <c r="DE140" s="775"/>
      <c r="DF140" s="775"/>
      <c r="DG140" s="775"/>
      <c r="DH140" s="775"/>
      <c r="DI140" s="775"/>
      <c r="DJ140" s="775"/>
      <c r="DK140" s="775"/>
      <c r="DL140" s="775"/>
      <c r="DM140" s="775"/>
      <c r="DN140" s="775"/>
      <c r="DO140" s="775"/>
      <c r="DP140" s="775"/>
      <c r="DQ140" s="775"/>
      <c r="DR140" s="775"/>
      <c r="DS140" s="775"/>
      <c r="DT140" s="775"/>
      <c r="DU140" s="775"/>
      <c r="DV140" s="775"/>
      <c r="DW140" s="775"/>
      <c r="DX140" s="775"/>
      <c r="DY140" s="775"/>
      <c r="DZ140" s="775"/>
      <c r="EA140" s="775"/>
      <c r="EB140" s="775"/>
      <c r="EC140" s="775"/>
      <c r="ED140" s="775"/>
      <c r="EE140" s="775"/>
      <c r="EF140" s="775"/>
      <c r="EG140" s="775"/>
      <c r="EH140" s="775"/>
      <c r="EI140" s="775"/>
      <c r="EJ140" s="775"/>
      <c r="EK140" s="775"/>
      <c r="EL140" s="775"/>
      <c r="EM140" s="775"/>
      <c r="EN140" s="775"/>
      <c r="EO140" s="775"/>
      <c r="EP140" s="775"/>
      <c r="EQ140" s="775"/>
      <c r="ER140" s="775"/>
      <c r="ES140" s="775"/>
      <c r="ET140" s="775"/>
      <c r="EU140" s="775"/>
      <c r="EV140" s="775"/>
      <c r="EW140" s="775"/>
      <c r="EX140" s="775"/>
      <c r="EY140" s="775"/>
      <c r="EZ140" s="775"/>
      <c r="FA140" s="775"/>
      <c r="FB140" s="775"/>
      <c r="FC140" s="775"/>
      <c r="FD140" s="775"/>
      <c r="FE140" s="775"/>
      <c r="FF140" s="775"/>
      <c r="FG140" s="775"/>
      <c r="FH140" s="775"/>
      <c r="FI140" s="775"/>
      <c r="FJ140" s="775"/>
      <c r="FK140" s="775"/>
      <c r="FL140" s="775"/>
      <c r="FM140" s="775"/>
      <c r="FN140" s="775"/>
      <c r="FO140" s="775"/>
      <c r="FP140" s="775"/>
      <c r="FQ140" s="775"/>
      <c r="FR140" s="775"/>
      <c r="FS140" s="775"/>
      <c r="FT140" s="775"/>
      <c r="FU140" s="775"/>
      <c r="FV140" s="775"/>
      <c r="FW140" s="775"/>
      <c r="FX140" s="775"/>
      <c r="FY140" s="775"/>
      <c r="FZ140" s="775"/>
      <c r="GA140" s="775"/>
      <c r="GB140" s="775"/>
      <c r="GC140" s="775"/>
      <c r="GD140" s="775"/>
      <c r="GE140" s="775"/>
      <c r="GF140" s="775"/>
      <c r="GG140" s="775"/>
      <c r="GH140" s="775"/>
      <c r="GI140" s="775"/>
      <c r="GJ140" s="775"/>
      <c r="GK140" s="775"/>
      <c r="GL140" s="775"/>
      <c r="GM140" s="775"/>
      <c r="GN140" s="775"/>
      <c r="GO140" s="775"/>
      <c r="GP140" s="775"/>
      <c r="GQ140" s="775"/>
      <c r="GR140" s="775"/>
      <c r="GS140" s="775"/>
      <c r="GT140" s="775"/>
      <c r="GU140" s="775"/>
      <c r="GV140" s="775"/>
    </row>
    <row r="141" spans="1:204" ht="30" x14ac:dyDescent="0.25">
      <c r="B141" s="1128" t="s">
        <v>205</v>
      </c>
      <c r="C141" s="34">
        <f>'2 уровень'!F938</f>
        <v>7240</v>
      </c>
      <c r="D141" s="34">
        <f>'2 уровень'!H938</f>
        <v>0</v>
      </c>
      <c r="E141" s="34">
        <f>'2 уровень'!I938</f>
        <v>4224</v>
      </c>
      <c r="F141" s="34">
        <f>'2 уровень'!J938</f>
        <v>3903</v>
      </c>
      <c r="G141" s="780">
        <f>'2 уровень'!K938</f>
        <v>92.400568181818173</v>
      </c>
      <c r="H141" s="3753">
        <f>'2 уровень'!L938</f>
        <v>213</v>
      </c>
      <c r="I141" s="788">
        <f>'2 уровень'!M938</f>
        <v>0</v>
      </c>
      <c r="J141" s="788">
        <f>'2 уровень'!N938</f>
        <v>0</v>
      </c>
      <c r="K141" s="789">
        <f>'2 уровень'!O938</f>
        <v>0</v>
      </c>
      <c r="L141" s="789">
        <f>'2 уровень'!R938</f>
        <v>0</v>
      </c>
      <c r="M141" s="789">
        <f>'2 уровень'!S938</f>
        <v>0</v>
      </c>
      <c r="N141" s="789">
        <f>'2 уровень'!T938</f>
        <v>0</v>
      </c>
      <c r="O141" s="789">
        <f>'2 уровень'!U938</f>
        <v>0</v>
      </c>
      <c r="P141" s="789">
        <f>'2 уровень'!V938</f>
        <v>0</v>
      </c>
      <c r="Q141" s="1286">
        <f>'2 уровень'!W938</f>
        <v>0</v>
      </c>
      <c r="R141" s="1286">
        <f>'2 уровень'!X938</f>
        <v>0</v>
      </c>
      <c r="S141" s="1286">
        <f>'2 уровень'!Y938</f>
        <v>0</v>
      </c>
      <c r="T141" s="1286">
        <f>'2 уровень'!Z938</f>
        <v>0</v>
      </c>
      <c r="U141" s="1286">
        <f>'2 уровень'!AA938</f>
        <v>0</v>
      </c>
      <c r="V141" s="1286">
        <f>'2 уровень'!AB938</f>
        <v>0</v>
      </c>
      <c r="W141" s="1286">
        <f>'2 уровень'!AC938</f>
        <v>0</v>
      </c>
      <c r="X141" s="1286">
        <f>'2 уровень'!AD938</f>
        <v>0</v>
      </c>
      <c r="Y141" s="1286">
        <f>'2 уровень'!AE938</f>
        <v>0</v>
      </c>
      <c r="Z141" s="1286">
        <f>'2 уровень'!AF938</f>
        <v>0</v>
      </c>
      <c r="AA141" s="3202">
        <f>'2 уровень'!AG938</f>
        <v>0</v>
      </c>
      <c r="AB141" s="1286">
        <f>'2 уровень'!AH938</f>
        <v>0</v>
      </c>
      <c r="AC141" s="1286">
        <f>'2 уровень'!AI938</f>
        <v>0</v>
      </c>
      <c r="AD141" s="1286">
        <f>'2 уровень'!AJ938</f>
        <v>0</v>
      </c>
      <c r="AE141" s="1286">
        <f>'2 уровень'!AK938</f>
        <v>0</v>
      </c>
      <c r="AF141" s="2094">
        <f>'2 уровень'!AL938</f>
        <v>0</v>
      </c>
      <c r="AG141" s="3779">
        <f>'2 уровень'!AM938</f>
        <v>0</v>
      </c>
      <c r="AH141" s="1286"/>
      <c r="AI141" s="1286"/>
      <c r="AJ141" s="4250">
        <f>'2 уровень'!AN938</f>
        <v>0</v>
      </c>
      <c r="AK141" s="4253">
        <f>'2 уровень'!AO938</f>
        <v>0</v>
      </c>
      <c r="AL141" s="1339">
        <f t="shared" si="10"/>
        <v>0</v>
      </c>
      <c r="AM141" s="3825">
        <f t="shared" si="11"/>
        <v>0</v>
      </c>
      <c r="AN141" s="775"/>
      <c r="AO141" s="775"/>
      <c r="AP141" s="775"/>
      <c r="AQ141" s="775"/>
      <c r="AR141" s="775"/>
      <c r="AS141" s="775"/>
      <c r="AT141" s="775"/>
      <c r="AU141" s="775"/>
      <c r="AV141" s="775"/>
      <c r="AW141" s="775"/>
      <c r="AX141" s="775"/>
      <c r="AY141" s="775"/>
      <c r="AZ141" s="775"/>
      <c r="BA141" s="775"/>
      <c r="BB141" s="775"/>
      <c r="BC141" s="775"/>
      <c r="BD141" s="775"/>
      <c r="BE141" s="775"/>
      <c r="BF141" s="775"/>
      <c r="BG141" s="775"/>
      <c r="BH141" s="775"/>
      <c r="BI141" s="775"/>
      <c r="BJ141" s="775"/>
      <c r="BK141" s="775"/>
      <c r="BL141" s="775"/>
      <c r="BM141" s="775"/>
      <c r="BN141" s="775"/>
      <c r="BO141" s="775"/>
      <c r="BP141" s="775"/>
      <c r="BQ141" s="775"/>
      <c r="BR141" s="775"/>
      <c r="BS141" s="775"/>
      <c r="BT141" s="775"/>
      <c r="BU141" s="775"/>
      <c r="BV141" s="775"/>
      <c r="BW141" s="775"/>
      <c r="BX141" s="775"/>
      <c r="BY141" s="775"/>
      <c r="BZ141" s="775"/>
      <c r="CA141" s="775"/>
      <c r="CB141" s="775"/>
      <c r="CC141" s="775"/>
      <c r="CD141" s="775"/>
      <c r="CE141" s="775"/>
      <c r="CF141" s="775"/>
      <c r="CG141" s="775"/>
      <c r="CH141" s="775"/>
      <c r="CI141" s="775"/>
      <c r="CJ141" s="775"/>
      <c r="CK141" s="775"/>
      <c r="CL141" s="775"/>
      <c r="CM141" s="775"/>
      <c r="CN141" s="775"/>
      <c r="CO141" s="775"/>
      <c r="CP141" s="775"/>
      <c r="CQ141" s="775"/>
      <c r="CR141" s="775"/>
      <c r="CS141" s="775"/>
      <c r="CT141" s="775"/>
      <c r="CU141" s="775"/>
      <c r="CV141" s="775"/>
      <c r="CW141" s="775"/>
      <c r="CX141" s="775"/>
      <c r="CY141" s="775"/>
      <c r="CZ141" s="775"/>
      <c r="DA141" s="775"/>
      <c r="DB141" s="775"/>
      <c r="DC141" s="775"/>
      <c r="DD141" s="775"/>
      <c r="DE141" s="775"/>
      <c r="DF141" s="775"/>
      <c r="DG141" s="775"/>
      <c r="DH141" s="775"/>
      <c r="DI141" s="775"/>
      <c r="DJ141" s="775"/>
      <c r="DK141" s="775"/>
      <c r="DL141" s="775"/>
      <c r="DM141" s="775"/>
      <c r="DN141" s="775"/>
      <c r="DO141" s="775"/>
      <c r="DP141" s="775"/>
      <c r="DQ141" s="775"/>
      <c r="DR141" s="775"/>
      <c r="DS141" s="775"/>
      <c r="DT141" s="775"/>
      <c r="DU141" s="775"/>
      <c r="DV141" s="775"/>
      <c r="DW141" s="775"/>
      <c r="DX141" s="775"/>
      <c r="DY141" s="775"/>
      <c r="DZ141" s="775"/>
      <c r="EA141" s="775"/>
      <c r="EB141" s="775"/>
      <c r="EC141" s="775"/>
      <c r="ED141" s="775"/>
      <c r="EE141" s="775"/>
      <c r="EF141" s="775"/>
      <c r="EG141" s="775"/>
      <c r="EH141" s="775"/>
      <c r="EI141" s="775"/>
      <c r="EJ141" s="775"/>
      <c r="EK141" s="775"/>
      <c r="EL141" s="775"/>
      <c r="EM141" s="775"/>
      <c r="EN141" s="775"/>
      <c r="EO141" s="775"/>
      <c r="EP141" s="775"/>
      <c r="EQ141" s="775"/>
      <c r="ER141" s="775"/>
      <c r="ES141" s="775"/>
      <c r="ET141" s="775"/>
      <c r="EU141" s="775"/>
      <c r="EV141" s="775"/>
      <c r="EW141" s="775"/>
      <c r="EX141" s="775"/>
      <c r="EY141" s="775"/>
      <c r="EZ141" s="775"/>
      <c r="FA141" s="775"/>
      <c r="FB141" s="775"/>
      <c r="FC141" s="775"/>
      <c r="FD141" s="775"/>
      <c r="FE141" s="775"/>
      <c r="FF141" s="775"/>
      <c r="FG141" s="775"/>
      <c r="FH141" s="775"/>
      <c r="FI141" s="775"/>
      <c r="FJ141" s="775"/>
      <c r="FK141" s="775"/>
      <c r="FL141" s="775"/>
      <c r="FM141" s="775"/>
      <c r="FN141" s="775"/>
      <c r="FO141" s="775"/>
      <c r="FP141" s="775"/>
      <c r="FQ141" s="775"/>
      <c r="FR141" s="775"/>
      <c r="FS141" s="775"/>
      <c r="FT141" s="775"/>
      <c r="FU141" s="775"/>
      <c r="FV141" s="775"/>
      <c r="FW141" s="775"/>
      <c r="FX141" s="775"/>
      <c r="FY141" s="775"/>
      <c r="FZ141" s="775"/>
      <c r="GA141" s="775"/>
      <c r="GB141" s="775"/>
      <c r="GC141" s="775"/>
      <c r="GD141" s="775"/>
      <c r="GE141" s="775"/>
      <c r="GF141" s="775"/>
      <c r="GG141" s="775"/>
      <c r="GH141" s="775"/>
      <c r="GI141" s="775"/>
      <c r="GJ141" s="775"/>
      <c r="GK141" s="775"/>
      <c r="GL141" s="775"/>
      <c r="GM141" s="775"/>
      <c r="GN141" s="775"/>
      <c r="GO141" s="775"/>
      <c r="GP141" s="775"/>
      <c r="GQ141" s="775"/>
      <c r="GR141" s="775"/>
      <c r="GS141" s="775"/>
      <c r="GT141" s="775"/>
      <c r="GU141" s="775"/>
      <c r="GV141" s="775"/>
    </row>
    <row r="142" spans="1:204" x14ac:dyDescent="0.25">
      <c r="B142" s="1128" t="s">
        <v>233</v>
      </c>
      <c r="C142" s="34">
        <f>'2 уровень'!F939</f>
        <v>350</v>
      </c>
      <c r="D142" s="34">
        <f>'2 уровень'!H939</f>
        <v>0</v>
      </c>
      <c r="E142" s="34">
        <f>'2 уровень'!I939</f>
        <v>204</v>
      </c>
      <c r="F142" s="34">
        <f>'2 уровень'!J939</f>
        <v>454</v>
      </c>
      <c r="G142" s="780">
        <f>'2 уровень'!K939</f>
        <v>222.54901960784315</v>
      </c>
      <c r="H142" s="3753">
        <f>'2 уровень'!L939</f>
        <v>73</v>
      </c>
      <c r="I142" s="788">
        <f>'2 уровень'!M939</f>
        <v>0</v>
      </c>
      <c r="J142" s="788">
        <f>'2 уровень'!N939</f>
        <v>0</v>
      </c>
      <c r="K142" s="789">
        <f>'2 уровень'!O939</f>
        <v>0</v>
      </c>
      <c r="L142" s="789">
        <f>'2 уровень'!R939</f>
        <v>0</v>
      </c>
      <c r="M142" s="789">
        <f>'2 уровень'!S939</f>
        <v>0</v>
      </c>
      <c r="N142" s="789">
        <f>'2 уровень'!T939</f>
        <v>0</v>
      </c>
      <c r="O142" s="789">
        <f>'2 уровень'!U939</f>
        <v>0</v>
      </c>
      <c r="P142" s="789">
        <f>'2 уровень'!V939</f>
        <v>0</v>
      </c>
      <c r="Q142" s="1286">
        <f>'2 уровень'!W939</f>
        <v>0</v>
      </c>
      <c r="R142" s="1286">
        <f>'2 уровень'!X939</f>
        <v>0</v>
      </c>
      <c r="S142" s="1286">
        <f>'2 уровень'!Y939</f>
        <v>0</v>
      </c>
      <c r="T142" s="1286">
        <f>'2 уровень'!Z939</f>
        <v>0</v>
      </c>
      <c r="U142" s="1286">
        <f>'2 уровень'!AA939</f>
        <v>0</v>
      </c>
      <c r="V142" s="1286">
        <f>'2 уровень'!AB939</f>
        <v>0</v>
      </c>
      <c r="W142" s="1286">
        <f>'2 уровень'!AC939</f>
        <v>0</v>
      </c>
      <c r="X142" s="1286">
        <f>'2 уровень'!AD939</f>
        <v>0</v>
      </c>
      <c r="Y142" s="1286">
        <f>'2 уровень'!AE939</f>
        <v>0</v>
      </c>
      <c r="Z142" s="1286">
        <f>'2 уровень'!AF939</f>
        <v>0</v>
      </c>
      <c r="AA142" s="3202">
        <f>'2 уровень'!AG939</f>
        <v>0</v>
      </c>
      <c r="AB142" s="1286">
        <f>'2 уровень'!AH939</f>
        <v>0</v>
      </c>
      <c r="AC142" s="1286">
        <f>'2 уровень'!AI939</f>
        <v>0</v>
      </c>
      <c r="AD142" s="1286">
        <f>'2 уровень'!AJ939</f>
        <v>0</v>
      </c>
      <c r="AE142" s="1286">
        <f>'2 уровень'!AK939</f>
        <v>0</v>
      </c>
      <c r="AF142" s="2094">
        <f>'2 уровень'!AL939</f>
        <v>0</v>
      </c>
      <c r="AG142" s="3779">
        <f>'2 уровень'!AM939</f>
        <v>0</v>
      </c>
      <c r="AH142" s="1286"/>
      <c r="AI142" s="1286"/>
      <c r="AJ142" s="4250">
        <f>'2 уровень'!AN939</f>
        <v>0</v>
      </c>
      <c r="AK142" s="4253">
        <f>'2 уровень'!AO939</f>
        <v>0</v>
      </c>
      <c r="AL142" s="1339">
        <f t="shared" si="10"/>
        <v>0</v>
      </c>
      <c r="AM142" s="3825">
        <f t="shared" si="11"/>
        <v>0</v>
      </c>
      <c r="AN142" s="775"/>
      <c r="AO142" s="775"/>
      <c r="AP142" s="775"/>
      <c r="AQ142" s="775"/>
      <c r="AR142" s="775"/>
      <c r="AS142" s="775"/>
      <c r="AT142" s="775"/>
      <c r="AU142" s="775"/>
      <c r="AV142" s="775"/>
      <c r="AW142" s="775"/>
      <c r="AX142" s="775"/>
      <c r="AY142" s="775"/>
      <c r="AZ142" s="775"/>
      <c r="BA142" s="775"/>
      <c r="BB142" s="775"/>
      <c r="BC142" s="775"/>
      <c r="BD142" s="775"/>
      <c r="BE142" s="775"/>
      <c r="BF142" s="775"/>
      <c r="BG142" s="775"/>
      <c r="BH142" s="775"/>
      <c r="BI142" s="775"/>
      <c r="BJ142" s="775"/>
      <c r="BK142" s="775"/>
      <c r="BL142" s="775"/>
      <c r="BM142" s="775"/>
      <c r="BN142" s="775"/>
      <c r="BO142" s="775"/>
      <c r="BP142" s="775"/>
      <c r="BQ142" s="775"/>
      <c r="BR142" s="775"/>
      <c r="BS142" s="775"/>
      <c r="BT142" s="775"/>
      <c r="BU142" s="775"/>
      <c r="BV142" s="775"/>
      <c r="BW142" s="775"/>
      <c r="BX142" s="775"/>
      <c r="BY142" s="775"/>
      <c r="BZ142" s="775"/>
      <c r="CA142" s="775"/>
      <c r="CB142" s="775"/>
      <c r="CC142" s="775"/>
      <c r="CD142" s="775"/>
      <c r="CE142" s="775"/>
      <c r="CF142" s="775"/>
      <c r="CG142" s="775"/>
      <c r="CH142" s="775"/>
      <c r="CI142" s="775"/>
      <c r="CJ142" s="775"/>
      <c r="CK142" s="775"/>
      <c r="CL142" s="775"/>
      <c r="CM142" s="775"/>
      <c r="CN142" s="775"/>
      <c r="CO142" s="775"/>
      <c r="CP142" s="775"/>
      <c r="CQ142" s="775"/>
      <c r="CR142" s="775"/>
      <c r="CS142" s="775"/>
      <c r="CT142" s="775"/>
      <c r="CU142" s="775"/>
      <c r="CV142" s="775"/>
      <c r="CW142" s="775"/>
      <c r="CX142" s="775"/>
      <c r="CY142" s="775"/>
      <c r="CZ142" s="775"/>
      <c r="DA142" s="775"/>
      <c r="DB142" s="775"/>
      <c r="DC142" s="775"/>
      <c r="DD142" s="775"/>
      <c r="DE142" s="775"/>
      <c r="DF142" s="775"/>
      <c r="DG142" s="775"/>
      <c r="DH142" s="775"/>
      <c r="DI142" s="775"/>
      <c r="DJ142" s="775"/>
      <c r="DK142" s="775"/>
      <c r="DL142" s="775"/>
      <c r="DM142" s="775"/>
      <c r="DN142" s="775"/>
      <c r="DO142" s="775"/>
      <c r="DP142" s="775"/>
      <c r="DQ142" s="775"/>
      <c r="DR142" s="775"/>
      <c r="DS142" s="775"/>
      <c r="DT142" s="775"/>
      <c r="DU142" s="775"/>
      <c r="DV142" s="775"/>
      <c r="DW142" s="775"/>
      <c r="DX142" s="775"/>
      <c r="DY142" s="775"/>
      <c r="DZ142" s="775"/>
      <c r="EA142" s="775"/>
      <c r="EB142" s="775"/>
      <c r="EC142" s="775"/>
      <c r="ED142" s="775"/>
      <c r="EE142" s="775"/>
      <c r="EF142" s="775"/>
      <c r="EG142" s="775"/>
      <c r="EH142" s="775"/>
      <c r="EI142" s="775"/>
      <c r="EJ142" s="775"/>
      <c r="EK142" s="775"/>
      <c r="EL142" s="775"/>
      <c r="EM142" s="775"/>
      <c r="EN142" s="775"/>
      <c r="EO142" s="775"/>
      <c r="EP142" s="775"/>
      <c r="EQ142" s="775"/>
      <c r="ER142" s="775"/>
      <c r="ES142" s="775"/>
      <c r="ET142" s="775"/>
      <c r="EU142" s="775"/>
      <c r="EV142" s="775"/>
      <c r="EW142" s="775"/>
      <c r="EX142" s="775"/>
      <c r="EY142" s="775"/>
      <c r="EZ142" s="775"/>
      <c r="FA142" s="775"/>
      <c r="FB142" s="775"/>
      <c r="FC142" s="775"/>
      <c r="FD142" s="775"/>
      <c r="FE142" s="775"/>
      <c r="FF142" s="775"/>
      <c r="FG142" s="775"/>
      <c r="FH142" s="775"/>
      <c r="FI142" s="775"/>
      <c r="FJ142" s="775"/>
      <c r="FK142" s="775"/>
      <c r="FL142" s="775"/>
      <c r="FM142" s="775"/>
      <c r="FN142" s="775"/>
      <c r="FO142" s="775"/>
      <c r="FP142" s="775"/>
      <c r="FQ142" s="775"/>
      <c r="FR142" s="775"/>
      <c r="FS142" s="775"/>
      <c r="FT142" s="775"/>
      <c r="FU142" s="775"/>
      <c r="FV142" s="775"/>
      <c r="FW142" s="775"/>
      <c r="FX142" s="775"/>
      <c r="FY142" s="775"/>
      <c r="FZ142" s="775"/>
      <c r="GA142" s="775"/>
      <c r="GB142" s="775"/>
      <c r="GC142" s="775"/>
      <c r="GD142" s="775"/>
      <c r="GE142" s="775"/>
      <c r="GF142" s="775"/>
      <c r="GG142" s="775"/>
      <c r="GH142" s="775"/>
      <c r="GI142" s="775"/>
      <c r="GJ142" s="775"/>
      <c r="GK142" s="775"/>
      <c r="GL142" s="775"/>
      <c r="GM142" s="775"/>
      <c r="GN142" s="775"/>
      <c r="GO142" s="775"/>
      <c r="GP142" s="775"/>
      <c r="GQ142" s="775"/>
      <c r="GR142" s="775"/>
      <c r="GS142" s="775"/>
      <c r="GT142" s="775"/>
      <c r="GU142" s="775"/>
      <c r="GV142" s="775"/>
    </row>
    <row r="143" spans="1:204" x14ac:dyDescent="0.25">
      <c r="B143" s="1128" t="s">
        <v>231</v>
      </c>
      <c r="C143" s="34">
        <f>'2 уровень'!F940</f>
        <v>13830</v>
      </c>
      <c r="D143" s="34">
        <f>'2 уровень'!H940</f>
        <v>0</v>
      </c>
      <c r="E143" s="34">
        <f>'2 уровень'!I940</f>
        <v>8068</v>
      </c>
      <c r="F143" s="34">
        <f>'2 уровень'!J940</f>
        <v>7490</v>
      </c>
      <c r="G143" s="780">
        <f>'2 уровень'!K940</f>
        <v>92.835894893406049</v>
      </c>
      <c r="H143" s="3753">
        <f>'2 уровень'!L940</f>
        <v>343</v>
      </c>
      <c r="I143" s="788">
        <f>'2 уровень'!M940</f>
        <v>0</v>
      </c>
      <c r="J143" s="788">
        <f>'2 уровень'!N940</f>
        <v>0</v>
      </c>
      <c r="K143" s="789">
        <f>'2 уровень'!O940</f>
        <v>0</v>
      </c>
      <c r="L143" s="789">
        <f>'2 уровень'!R940</f>
        <v>0</v>
      </c>
      <c r="M143" s="789">
        <f>'2 уровень'!S940</f>
        <v>0</v>
      </c>
      <c r="N143" s="789">
        <f>'2 уровень'!T940</f>
        <v>0</v>
      </c>
      <c r="O143" s="789">
        <f>'2 уровень'!U940</f>
        <v>0</v>
      </c>
      <c r="P143" s="789">
        <f>'2 уровень'!V940</f>
        <v>0</v>
      </c>
      <c r="Q143" s="1286">
        <f>'2 уровень'!W940</f>
        <v>99443.578500000003</v>
      </c>
      <c r="R143" s="1286">
        <f>'2 уровень'!X940</f>
        <v>99443.578500000003</v>
      </c>
      <c r="S143" s="1286">
        <f>'2 уровень'!Y940</f>
        <v>99443.578500000003</v>
      </c>
      <c r="T143" s="1286">
        <f>'2 уровень'!Z940</f>
        <v>99443.578500000003</v>
      </c>
      <c r="U143" s="1286">
        <f>'2 уровень'!AA940</f>
        <v>99443.578500000003</v>
      </c>
      <c r="V143" s="1286">
        <f>'2 уровень'!AB940</f>
        <v>99443.578500000003</v>
      </c>
      <c r="W143" s="1286">
        <f>'2 уровень'!AC940</f>
        <v>99443.578500000003</v>
      </c>
      <c r="X143" s="1286">
        <f>'2 уровень'!AD940</f>
        <v>99443.578500000003</v>
      </c>
      <c r="Y143" s="1286">
        <f>'2 уровень'!AE940</f>
        <v>58008.754125000007</v>
      </c>
      <c r="Z143" s="1286">
        <f>'2 уровень'!AF940</f>
        <v>53997.931079999995</v>
      </c>
      <c r="AA143" s="3202">
        <f>'2 уровень'!AG940</f>
        <v>0</v>
      </c>
      <c r="AB143" s="1286">
        <f>'2 уровень'!AH940</f>
        <v>0</v>
      </c>
      <c r="AC143" s="1286">
        <f>'2 уровень'!AI940</f>
        <v>-4010.8230450000119</v>
      </c>
      <c r="AD143" s="1286">
        <f>'2 уровень'!AJ940</f>
        <v>0</v>
      </c>
      <c r="AE143" s="1286">
        <f>'2 уровень'!AK940</f>
        <v>-25.17559</v>
      </c>
      <c r="AF143" s="2094">
        <f>'2 уровень'!AL940</f>
        <v>53972.755489999996</v>
      </c>
      <c r="AG143" s="3779">
        <f>'2 уровень'!AM940</f>
        <v>2442.0758300000002</v>
      </c>
      <c r="AH143" s="1286"/>
      <c r="AI143" s="1286"/>
      <c r="AJ143" s="4250">
        <f>'2 уровень'!AN940</f>
        <v>0</v>
      </c>
      <c r="AK143" s="4253">
        <f>'2 уровень'!AO940</f>
        <v>0</v>
      </c>
      <c r="AL143" s="1339">
        <f t="shared" si="10"/>
        <v>99443578.5</v>
      </c>
      <c r="AM143" s="3825">
        <f t="shared" si="11"/>
        <v>7190.4250542299351</v>
      </c>
      <c r="AN143" s="775"/>
      <c r="AO143" s="775"/>
      <c r="AP143" s="775"/>
      <c r="AQ143" s="775"/>
      <c r="AR143" s="775"/>
      <c r="AS143" s="775"/>
      <c r="AT143" s="775"/>
      <c r="AU143" s="775"/>
      <c r="AV143" s="775"/>
      <c r="AW143" s="775"/>
      <c r="AX143" s="775"/>
      <c r="AY143" s="775"/>
      <c r="AZ143" s="775"/>
      <c r="BA143" s="775"/>
      <c r="BB143" s="775"/>
      <c r="BC143" s="775"/>
      <c r="BD143" s="775"/>
      <c r="BE143" s="775"/>
      <c r="BF143" s="775"/>
      <c r="BG143" s="775"/>
      <c r="BH143" s="775"/>
      <c r="BI143" s="775"/>
      <c r="BJ143" s="775"/>
      <c r="BK143" s="775"/>
      <c r="BL143" s="775"/>
      <c r="BM143" s="775"/>
      <c r="BN143" s="775"/>
      <c r="BO143" s="775"/>
      <c r="BP143" s="775"/>
      <c r="BQ143" s="775"/>
      <c r="BR143" s="775"/>
      <c r="BS143" s="775"/>
      <c r="BT143" s="775"/>
      <c r="BU143" s="775"/>
      <c r="BV143" s="775"/>
      <c r="BW143" s="775"/>
      <c r="BX143" s="775"/>
      <c r="BY143" s="775"/>
      <c r="BZ143" s="775"/>
      <c r="CA143" s="775"/>
      <c r="CB143" s="775"/>
      <c r="CC143" s="775"/>
      <c r="CD143" s="775"/>
      <c r="CE143" s="775"/>
      <c r="CF143" s="775"/>
      <c r="CG143" s="775"/>
      <c r="CH143" s="775"/>
      <c r="CI143" s="775"/>
      <c r="CJ143" s="775"/>
      <c r="CK143" s="775"/>
      <c r="CL143" s="775"/>
      <c r="CM143" s="775"/>
      <c r="CN143" s="775"/>
      <c r="CO143" s="775"/>
      <c r="CP143" s="775"/>
      <c r="CQ143" s="775"/>
      <c r="CR143" s="775"/>
      <c r="CS143" s="775"/>
      <c r="CT143" s="775"/>
      <c r="CU143" s="775"/>
      <c r="CV143" s="775"/>
      <c r="CW143" s="775"/>
      <c r="CX143" s="775"/>
      <c r="CY143" s="775"/>
      <c r="CZ143" s="775"/>
      <c r="DA143" s="775"/>
      <c r="DB143" s="775"/>
      <c r="DC143" s="775"/>
      <c r="DD143" s="775"/>
      <c r="DE143" s="775"/>
      <c r="DF143" s="775"/>
      <c r="DG143" s="775"/>
      <c r="DH143" s="775"/>
      <c r="DI143" s="775"/>
      <c r="DJ143" s="775"/>
      <c r="DK143" s="775"/>
      <c r="DL143" s="775"/>
      <c r="DM143" s="775"/>
      <c r="DN143" s="775"/>
      <c r="DO143" s="775"/>
      <c r="DP143" s="775"/>
      <c r="DQ143" s="775"/>
      <c r="DR143" s="775"/>
      <c r="DS143" s="775"/>
      <c r="DT143" s="775"/>
      <c r="DU143" s="775"/>
      <c r="DV143" s="775"/>
      <c r="DW143" s="775"/>
      <c r="DX143" s="775"/>
      <c r="DY143" s="775"/>
      <c r="DZ143" s="775"/>
      <c r="EA143" s="775"/>
      <c r="EB143" s="775"/>
      <c r="EC143" s="775"/>
      <c r="ED143" s="775"/>
      <c r="EE143" s="775"/>
      <c r="EF143" s="775"/>
      <c r="EG143" s="775"/>
      <c r="EH143" s="775"/>
      <c r="EI143" s="775"/>
      <c r="EJ143" s="775"/>
      <c r="EK143" s="775"/>
      <c r="EL143" s="775"/>
      <c r="EM143" s="775"/>
      <c r="EN143" s="775"/>
      <c r="EO143" s="775"/>
      <c r="EP143" s="775"/>
      <c r="EQ143" s="775"/>
      <c r="ER143" s="775"/>
      <c r="ES143" s="775"/>
      <c r="ET143" s="775"/>
      <c r="EU143" s="775"/>
      <c r="EV143" s="775"/>
      <c r="EW143" s="775"/>
      <c r="EX143" s="775"/>
      <c r="EY143" s="775"/>
      <c r="EZ143" s="775"/>
      <c r="FA143" s="775"/>
      <c r="FB143" s="775"/>
      <c r="FC143" s="775"/>
      <c r="FD143" s="775"/>
      <c r="FE143" s="775"/>
      <c r="FF143" s="775"/>
      <c r="FG143" s="775"/>
      <c r="FH143" s="775"/>
      <c r="FI143" s="775"/>
      <c r="FJ143" s="775"/>
      <c r="FK143" s="775"/>
      <c r="FL143" s="775"/>
      <c r="FM143" s="775"/>
      <c r="FN143" s="775"/>
      <c r="FO143" s="775"/>
      <c r="FP143" s="775"/>
      <c r="FQ143" s="775"/>
      <c r="FR143" s="775"/>
      <c r="FS143" s="775"/>
      <c r="FT143" s="775"/>
      <c r="FU143" s="775"/>
      <c r="FV143" s="775"/>
      <c r="FW143" s="775"/>
      <c r="FX143" s="775"/>
      <c r="FY143" s="775"/>
      <c r="FZ143" s="775"/>
      <c r="GA143" s="775"/>
      <c r="GB143" s="775"/>
      <c r="GC143" s="775"/>
      <c r="GD143" s="775"/>
      <c r="GE143" s="775"/>
      <c r="GF143" s="775"/>
      <c r="GG143" s="775"/>
      <c r="GH143" s="775"/>
      <c r="GI143" s="775"/>
      <c r="GJ143" s="775"/>
      <c r="GK143" s="775"/>
      <c r="GL143" s="775"/>
      <c r="GM143" s="775"/>
      <c r="GN143" s="775"/>
      <c r="GO143" s="775"/>
      <c r="GP143" s="775"/>
      <c r="GQ143" s="775"/>
      <c r="GR143" s="775"/>
      <c r="GS143" s="775"/>
      <c r="GT143" s="775"/>
      <c r="GU143" s="775"/>
      <c r="GV143" s="775"/>
    </row>
    <row r="144" spans="1:204" x14ac:dyDescent="0.25">
      <c r="B144" s="971" t="s">
        <v>217</v>
      </c>
      <c r="C144" s="34">
        <f>'2 уровень'!F941</f>
        <v>77846</v>
      </c>
      <c r="D144" s="34">
        <f>'2 уровень'!H941</f>
        <v>0</v>
      </c>
      <c r="E144" s="34">
        <f>'2 уровень'!I941</f>
        <v>45410</v>
      </c>
      <c r="F144" s="34">
        <f>'2 уровень'!J941</f>
        <v>46788</v>
      </c>
      <c r="G144" s="780">
        <f>'2 уровень'!K941</f>
        <v>103.03457388240476</v>
      </c>
      <c r="H144" s="3753">
        <f>'2 уровень'!L941</f>
        <v>3</v>
      </c>
      <c r="I144" s="788">
        <f>'2 уровень'!M941</f>
        <v>0</v>
      </c>
      <c r="J144" s="788">
        <f>'2 уровень'!N941</f>
        <v>0</v>
      </c>
      <c r="K144" s="789">
        <f>'2 уровень'!O941</f>
        <v>0</v>
      </c>
      <c r="L144" s="789">
        <f>'2 уровень'!R941</f>
        <v>0</v>
      </c>
      <c r="M144" s="789">
        <f>'2 уровень'!S941</f>
        <v>0</v>
      </c>
      <c r="N144" s="789">
        <f>'2 уровень'!T941</f>
        <v>0</v>
      </c>
      <c r="O144" s="789">
        <f>'2 уровень'!U941</f>
        <v>0</v>
      </c>
      <c r="P144" s="789">
        <f>'2 уровень'!V941</f>
        <v>0</v>
      </c>
      <c r="Q144" s="1286">
        <f>'2 уровень'!W941</f>
        <v>0</v>
      </c>
      <c r="R144" s="1286">
        <f>'2 уровень'!X941</f>
        <v>0</v>
      </c>
      <c r="S144" s="1286">
        <f>'2 уровень'!Y941</f>
        <v>0</v>
      </c>
      <c r="T144" s="1286">
        <f>'2 уровень'!Z941</f>
        <v>0</v>
      </c>
      <c r="U144" s="1286">
        <f>'2 уровень'!AA941</f>
        <v>0</v>
      </c>
      <c r="V144" s="1286">
        <f>'2 уровень'!AB941</f>
        <v>0</v>
      </c>
      <c r="W144" s="1286">
        <f>'2 уровень'!AC941</f>
        <v>0</v>
      </c>
      <c r="X144" s="1286">
        <f>'2 уровень'!AD941</f>
        <v>0</v>
      </c>
      <c r="Y144" s="1286">
        <f>'2 уровень'!AE941</f>
        <v>0</v>
      </c>
      <c r="Z144" s="1286">
        <f>'2 уровень'!AF941</f>
        <v>0</v>
      </c>
      <c r="AA144" s="3202">
        <f>'2 уровень'!AG941</f>
        <v>0</v>
      </c>
      <c r="AB144" s="1286">
        <f>'2 уровень'!AH941</f>
        <v>0</v>
      </c>
      <c r="AC144" s="1286">
        <f>'2 уровень'!AI941</f>
        <v>0</v>
      </c>
      <c r="AD144" s="1286">
        <f>'2 уровень'!AJ941</f>
        <v>0</v>
      </c>
      <c r="AE144" s="1286">
        <f>'2 уровень'!AK941</f>
        <v>0</v>
      </c>
      <c r="AF144" s="2094">
        <f>'2 уровень'!AL941</f>
        <v>0</v>
      </c>
      <c r="AG144" s="3779">
        <f>'2 уровень'!AM941</f>
        <v>0</v>
      </c>
      <c r="AH144" s="1286"/>
      <c r="AI144" s="1286"/>
      <c r="AJ144" s="4250">
        <f>'2 уровень'!AN941</f>
        <v>0</v>
      </c>
      <c r="AK144" s="4253">
        <f>'2 уровень'!AO941</f>
        <v>0</v>
      </c>
      <c r="AL144" s="1339">
        <f t="shared" si="10"/>
        <v>0</v>
      </c>
      <c r="AM144" s="3825">
        <f t="shared" si="11"/>
        <v>0</v>
      </c>
      <c r="AN144" s="775"/>
      <c r="AO144" s="775"/>
      <c r="AP144" s="775"/>
      <c r="AQ144" s="775"/>
      <c r="AR144" s="775"/>
      <c r="AS144" s="775"/>
      <c r="AT144" s="775"/>
      <c r="AU144" s="775"/>
      <c r="AV144" s="775"/>
      <c r="AW144" s="775"/>
      <c r="AX144" s="775"/>
      <c r="AY144" s="775"/>
      <c r="AZ144" s="775"/>
      <c r="BA144" s="775"/>
      <c r="BB144" s="775"/>
      <c r="BC144" s="775"/>
      <c r="BD144" s="775"/>
      <c r="BE144" s="775"/>
      <c r="BF144" s="775"/>
      <c r="BG144" s="775"/>
      <c r="BH144" s="775"/>
      <c r="BI144" s="775"/>
      <c r="BJ144" s="775"/>
      <c r="BK144" s="775"/>
      <c r="BL144" s="775"/>
      <c r="BM144" s="775"/>
      <c r="BN144" s="775"/>
      <c r="BO144" s="775"/>
      <c r="BP144" s="775"/>
      <c r="BQ144" s="775"/>
      <c r="BR144" s="775"/>
      <c r="BS144" s="775"/>
      <c r="BT144" s="775"/>
      <c r="BU144" s="775"/>
      <c r="BV144" s="775"/>
      <c r="BW144" s="775"/>
      <c r="BX144" s="775"/>
      <c r="BY144" s="775"/>
      <c r="BZ144" s="775"/>
      <c r="CA144" s="775"/>
      <c r="CB144" s="775"/>
      <c r="CC144" s="775"/>
      <c r="CD144" s="775"/>
      <c r="CE144" s="775"/>
      <c r="CF144" s="775"/>
      <c r="CG144" s="775"/>
      <c r="CH144" s="775"/>
      <c r="CI144" s="775"/>
      <c r="CJ144" s="775"/>
      <c r="CK144" s="775"/>
      <c r="CL144" s="775"/>
      <c r="CM144" s="775"/>
      <c r="CN144" s="775"/>
      <c r="CO144" s="775"/>
      <c r="CP144" s="775"/>
      <c r="CQ144" s="775"/>
      <c r="CR144" s="775"/>
      <c r="CS144" s="775"/>
      <c r="CT144" s="775"/>
      <c r="CU144" s="775"/>
      <c r="CV144" s="775"/>
      <c r="CW144" s="775"/>
      <c r="CX144" s="775"/>
      <c r="CY144" s="775"/>
      <c r="CZ144" s="775"/>
      <c r="DA144" s="775"/>
      <c r="DB144" s="775"/>
      <c r="DC144" s="775"/>
      <c r="DD144" s="775"/>
      <c r="DE144" s="775"/>
      <c r="DF144" s="775"/>
      <c r="DG144" s="775"/>
      <c r="DH144" s="775"/>
      <c r="DI144" s="775"/>
      <c r="DJ144" s="775"/>
      <c r="DK144" s="775"/>
      <c r="DL144" s="775"/>
      <c r="DM144" s="775"/>
      <c r="DN144" s="775"/>
      <c r="DO144" s="775"/>
      <c r="DP144" s="775"/>
      <c r="DQ144" s="775"/>
      <c r="DR144" s="775"/>
      <c r="DS144" s="775"/>
      <c r="DT144" s="775"/>
      <c r="DU144" s="775"/>
      <c r="DV144" s="775"/>
      <c r="DW144" s="775"/>
      <c r="DX144" s="775"/>
      <c r="DY144" s="775"/>
      <c r="DZ144" s="775"/>
      <c r="EA144" s="775"/>
      <c r="EB144" s="775"/>
      <c r="EC144" s="775"/>
      <c r="ED144" s="775"/>
      <c r="EE144" s="775"/>
      <c r="EF144" s="775"/>
      <c r="EG144" s="775"/>
      <c r="EH144" s="775"/>
      <c r="EI144" s="775"/>
      <c r="EJ144" s="775"/>
      <c r="EK144" s="775"/>
      <c r="EL144" s="775"/>
      <c r="EM144" s="775"/>
      <c r="EN144" s="775"/>
      <c r="EO144" s="775"/>
      <c r="EP144" s="775"/>
      <c r="EQ144" s="775"/>
      <c r="ER144" s="775"/>
      <c r="ES144" s="775"/>
      <c r="ET144" s="775"/>
      <c r="EU144" s="775"/>
      <c r="EV144" s="775"/>
      <c r="EW144" s="775"/>
      <c r="EX144" s="775"/>
      <c r="EY144" s="775"/>
      <c r="EZ144" s="775"/>
      <c r="FA144" s="775"/>
      <c r="FB144" s="775"/>
      <c r="FC144" s="775"/>
      <c r="FD144" s="775"/>
      <c r="FE144" s="775"/>
      <c r="FF144" s="775"/>
      <c r="FG144" s="775"/>
      <c r="FH144" s="775"/>
      <c r="FI144" s="775"/>
      <c r="FJ144" s="775"/>
      <c r="FK144" s="775"/>
      <c r="FL144" s="775"/>
      <c r="FM144" s="775"/>
      <c r="FN144" s="775"/>
      <c r="FO144" s="775"/>
      <c r="FP144" s="775"/>
      <c r="FQ144" s="775"/>
      <c r="FR144" s="775"/>
      <c r="FS144" s="775"/>
      <c r="FT144" s="775"/>
      <c r="FU144" s="775"/>
      <c r="FV144" s="775"/>
      <c r="FW144" s="775"/>
      <c r="FX144" s="775"/>
      <c r="FY144" s="775"/>
      <c r="FZ144" s="775"/>
      <c r="GA144" s="775"/>
      <c r="GB144" s="775"/>
      <c r="GC144" s="775"/>
      <c r="GD144" s="775"/>
      <c r="GE144" s="775"/>
      <c r="GF144" s="775"/>
      <c r="GG144" s="775"/>
      <c r="GH144" s="775"/>
      <c r="GI144" s="775"/>
      <c r="GJ144" s="775"/>
      <c r="GK144" s="775"/>
      <c r="GL144" s="775"/>
      <c r="GM144" s="775"/>
      <c r="GN144" s="775"/>
      <c r="GO144" s="775"/>
      <c r="GP144" s="775"/>
      <c r="GQ144" s="775"/>
      <c r="GR144" s="775"/>
      <c r="GS144" s="775"/>
      <c r="GT144" s="775"/>
      <c r="GU144" s="775"/>
      <c r="GV144" s="775"/>
    </row>
    <row r="145" spans="1:204" x14ac:dyDescent="0.25">
      <c r="B145" s="974" t="s">
        <v>218</v>
      </c>
      <c r="C145" s="34">
        <f>'2 уровень'!F942</f>
        <v>77846</v>
      </c>
      <c r="D145" s="34">
        <f>'2 уровень'!H942</f>
        <v>0</v>
      </c>
      <c r="E145" s="34">
        <f>'2 уровень'!I942</f>
        <v>45410</v>
      </c>
      <c r="F145" s="34">
        <f>'2 уровень'!J942</f>
        <v>46788</v>
      </c>
      <c r="G145" s="780">
        <f>'2 уровень'!K942</f>
        <v>103.03457388240476</v>
      </c>
      <c r="H145" s="3753">
        <f>'2 уровень'!L942</f>
        <v>3</v>
      </c>
      <c r="I145" s="788">
        <f>'2 уровень'!M942</f>
        <v>0</v>
      </c>
      <c r="J145" s="788">
        <f>'2 уровень'!N942</f>
        <v>0</v>
      </c>
      <c r="K145" s="789">
        <f>'2 уровень'!O942</f>
        <v>0</v>
      </c>
      <c r="L145" s="789">
        <f>'2 уровень'!R942</f>
        <v>0</v>
      </c>
      <c r="M145" s="789">
        <f>'2 уровень'!S942</f>
        <v>0</v>
      </c>
      <c r="N145" s="789">
        <f>'2 уровень'!T942</f>
        <v>0</v>
      </c>
      <c r="O145" s="789">
        <f>'2 уровень'!U942</f>
        <v>0</v>
      </c>
      <c r="P145" s="789">
        <f>'2 уровень'!V942</f>
        <v>0</v>
      </c>
      <c r="Q145" s="1286">
        <f>'2 уровень'!W942</f>
        <v>0</v>
      </c>
      <c r="R145" s="1286">
        <f>'2 уровень'!X942</f>
        <v>0</v>
      </c>
      <c r="S145" s="1286">
        <f>'2 уровень'!Y942</f>
        <v>0</v>
      </c>
      <c r="T145" s="1286">
        <f>'2 уровень'!Z942</f>
        <v>0</v>
      </c>
      <c r="U145" s="1286">
        <f>'2 уровень'!AA942</f>
        <v>0</v>
      </c>
      <c r="V145" s="1286">
        <f>'2 уровень'!AB942</f>
        <v>0</v>
      </c>
      <c r="W145" s="1286">
        <f>'2 уровень'!AC942</f>
        <v>0</v>
      </c>
      <c r="X145" s="1286">
        <f>'2 уровень'!AD942</f>
        <v>0</v>
      </c>
      <c r="Y145" s="1286">
        <f>'2 уровень'!AE942</f>
        <v>0</v>
      </c>
      <c r="Z145" s="1286">
        <f>'2 уровень'!AF942</f>
        <v>0</v>
      </c>
      <c r="AA145" s="3202">
        <f>'2 уровень'!AG942</f>
        <v>0</v>
      </c>
      <c r="AB145" s="1286">
        <f>'2 уровень'!AH942</f>
        <v>0</v>
      </c>
      <c r="AC145" s="1286">
        <f>'2 уровень'!AI942</f>
        <v>0</v>
      </c>
      <c r="AD145" s="1286">
        <f>'2 уровень'!AJ942</f>
        <v>0</v>
      </c>
      <c r="AE145" s="1286">
        <f>'2 уровень'!AK942</f>
        <v>0</v>
      </c>
      <c r="AF145" s="2094">
        <f>'2 уровень'!AL942</f>
        <v>0</v>
      </c>
      <c r="AG145" s="3779">
        <f>'2 уровень'!AM942</f>
        <v>0</v>
      </c>
      <c r="AH145" s="1286"/>
      <c r="AI145" s="1286"/>
      <c r="AJ145" s="4250">
        <f>'2 уровень'!AN942</f>
        <v>0</v>
      </c>
      <c r="AK145" s="4253">
        <f>'2 уровень'!AO942</f>
        <v>0</v>
      </c>
      <c r="AL145" s="1339">
        <f t="shared" si="10"/>
        <v>0</v>
      </c>
      <c r="AM145" s="3825">
        <f t="shared" si="11"/>
        <v>0</v>
      </c>
      <c r="AN145" s="775"/>
      <c r="AO145" s="775"/>
      <c r="AP145" s="775"/>
      <c r="AQ145" s="775"/>
      <c r="AR145" s="775"/>
      <c r="AS145" s="775"/>
      <c r="AT145" s="775"/>
      <c r="AU145" s="775"/>
      <c r="AV145" s="775"/>
      <c r="AW145" s="775"/>
      <c r="AX145" s="775"/>
      <c r="AY145" s="775"/>
      <c r="AZ145" s="775"/>
      <c r="BA145" s="775"/>
      <c r="BB145" s="775"/>
      <c r="BC145" s="775"/>
      <c r="BD145" s="775"/>
      <c r="BE145" s="775"/>
      <c r="BF145" s="775"/>
      <c r="BG145" s="775"/>
      <c r="BH145" s="775"/>
      <c r="BI145" s="775"/>
      <c r="BJ145" s="775"/>
      <c r="BK145" s="775"/>
      <c r="BL145" s="775"/>
      <c r="BM145" s="775"/>
      <c r="BN145" s="775"/>
      <c r="BO145" s="775"/>
      <c r="BP145" s="775"/>
      <c r="BQ145" s="775"/>
      <c r="BR145" s="775"/>
      <c r="BS145" s="775"/>
      <c r="BT145" s="775"/>
      <c r="BU145" s="775"/>
      <c r="BV145" s="775"/>
      <c r="BW145" s="775"/>
      <c r="BX145" s="775"/>
      <c r="BY145" s="775"/>
      <c r="BZ145" s="775"/>
      <c r="CA145" s="775"/>
      <c r="CB145" s="775"/>
      <c r="CC145" s="775"/>
      <c r="CD145" s="775"/>
      <c r="CE145" s="775"/>
      <c r="CF145" s="775"/>
      <c r="CG145" s="775"/>
      <c r="CH145" s="775"/>
      <c r="CI145" s="775"/>
      <c r="CJ145" s="775"/>
      <c r="CK145" s="775"/>
      <c r="CL145" s="775"/>
      <c r="CM145" s="775"/>
      <c r="CN145" s="775"/>
      <c r="CO145" s="775"/>
      <c r="CP145" s="775"/>
      <c r="CQ145" s="775"/>
      <c r="CR145" s="775"/>
      <c r="CS145" s="775"/>
      <c r="CT145" s="775"/>
      <c r="CU145" s="775"/>
      <c r="CV145" s="775"/>
      <c r="CW145" s="775"/>
      <c r="CX145" s="775"/>
      <c r="CY145" s="775"/>
      <c r="CZ145" s="775"/>
      <c r="DA145" s="775"/>
      <c r="DB145" s="775"/>
      <c r="DC145" s="775"/>
      <c r="DD145" s="775"/>
      <c r="DE145" s="775"/>
      <c r="DF145" s="775"/>
      <c r="DG145" s="775"/>
      <c r="DH145" s="775"/>
      <c r="DI145" s="775"/>
      <c r="DJ145" s="775"/>
      <c r="DK145" s="775"/>
      <c r="DL145" s="775"/>
      <c r="DM145" s="775"/>
      <c r="DN145" s="775"/>
      <c r="DO145" s="775"/>
      <c r="DP145" s="775"/>
      <c r="DQ145" s="775"/>
      <c r="DR145" s="775"/>
      <c r="DS145" s="775"/>
      <c r="DT145" s="775"/>
      <c r="DU145" s="775"/>
      <c r="DV145" s="775"/>
      <c r="DW145" s="775"/>
      <c r="DX145" s="775"/>
      <c r="DY145" s="775"/>
      <c r="DZ145" s="775"/>
      <c r="EA145" s="775"/>
      <c r="EB145" s="775"/>
      <c r="EC145" s="775"/>
      <c r="ED145" s="775"/>
      <c r="EE145" s="775"/>
      <c r="EF145" s="775"/>
      <c r="EG145" s="775"/>
      <c r="EH145" s="775"/>
      <c r="EI145" s="775"/>
      <c r="EJ145" s="775"/>
      <c r="EK145" s="775"/>
      <c r="EL145" s="775"/>
      <c r="EM145" s="775"/>
      <c r="EN145" s="775"/>
      <c r="EO145" s="775"/>
      <c r="EP145" s="775"/>
      <c r="EQ145" s="775"/>
      <c r="ER145" s="775"/>
      <c r="ES145" s="775"/>
      <c r="ET145" s="775"/>
      <c r="EU145" s="775"/>
      <c r="EV145" s="775"/>
      <c r="EW145" s="775"/>
      <c r="EX145" s="775"/>
      <c r="EY145" s="775"/>
      <c r="EZ145" s="775"/>
      <c r="FA145" s="775"/>
      <c r="FB145" s="775"/>
      <c r="FC145" s="775"/>
      <c r="FD145" s="775"/>
      <c r="FE145" s="775"/>
      <c r="FF145" s="775"/>
      <c r="FG145" s="775"/>
      <c r="FH145" s="775"/>
      <c r="FI145" s="775"/>
      <c r="FJ145" s="775"/>
      <c r="FK145" s="775"/>
      <c r="FL145" s="775"/>
      <c r="FM145" s="775"/>
      <c r="FN145" s="775"/>
      <c r="FO145" s="775"/>
      <c r="FP145" s="775"/>
      <c r="FQ145" s="775"/>
      <c r="FR145" s="775"/>
      <c r="FS145" s="775"/>
      <c r="FT145" s="775"/>
      <c r="FU145" s="775"/>
      <c r="FV145" s="775"/>
      <c r="FW145" s="775"/>
      <c r="FX145" s="775"/>
      <c r="FY145" s="775"/>
      <c r="FZ145" s="775"/>
      <c r="GA145" s="775"/>
      <c r="GB145" s="775"/>
      <c r="GC145" s="775"/>
      <c r="GD145" s="775"/>
      <c r="GE145" s="775"/>
      <c r="GF145" s="775"/>
      <c r="GG145" s="775"/>
      <c r="GH145" s="775"/>
      <c r="GI145" s="775"/>
      <c r="GJ145" s="775"/>
      <c r="GK145" s="775"/>
      <c r="GL145" s="775"/>
      <c r="GM145" s="775"/>
      <c r="GN145" s="775"/>
      <c r="GO145" s="775"/>
      <c r="GP145" s="775"/>
      <c r="GQ145" s="775"/>
      <c r="GR145" s="775"/>
      <c r="GS145" s="775"/>
      <c r="GT145" s="775"/>
      <c r="GU145" s="775"/>
      <c r="GV145" s="775"/>
    </row>
    <row r="146" spans="1:204" x14ac:dyDescent="0.25">
      <c r="A146" s="24">
        <v>1</v>
      </c>
      <c r="B146" s="971" t="s">
        <v>219</v>
      </c>
      <c r="C146" s="34">
        <f>'2 уровень'!F943</f>
        <v>10</v>
      </c>
      <c r="D146" s="34">
        <f>'2 уровень'!H943</f>
        <v>0</v>
      </c>
      <c r="E146" s="34">
        <f>'2 уровень'!I943</f>
        <v>6</v>
      </c>
      <c r="F146" s="34">
        <f>'2 уровень'!J943</f>
        <v>3</v>
      </c>
      <c r="G146" s="780">
        <f>'2 уровень'!K943</f>
        <v>50</v>
      </c>
      <c r="H146" s="3753">
        <f>'2 уровень'!L943</f>
        <v>0</v>
      </c>
      <c r="I146" s="788">
        <f>'2 уровень'!M943</f>
        <v>0</v>
      </c>
      <c r="J146" s="788">
        <f>'2 уровень'!N943</f>
        <v>0</v>
      </c>
      <c r="K146" s="789">
        <f>'2 уровень'!O943</f>
        <v>0</v>
      </c>
      <c r="L146" s="789">
        <f>'2 уровень'!R943</f>
        <v>0</v>
      </c>
      <c r="M146" s="789">
        <f>'2 уровень'!S943</f>
        <v>0</v>
      </c>
      <c r="N146" s="789">
        <f>'2 уровень'!T943</f>
        <v>0</v>
      </c>
      <c r="O146" s="789">
        <f>'2 уровень'!U943</f>
        <v>0</v>
      </c>
      <c r="P146" s="789">
        <f>'2 уровень'!V943</f>
        <v>0</v>
      </c>
      <c r="Q146" s="1286">
        <f>'2 уровень'!W943</f>
        <v>0</v>
      </c>
      <c r="R146" s="1286">
        <f>'2 уровень'!X943</f>
        <v>0</v>
      </c>
      <c r="S146" s="1286">
        <f>'2 уровень'!Y943</f>
        <v>0</v>
      </c>
      <c r="T146" s="1286">
        <f>'2 уровень'!Z943</f>
        <v>0</v>
      </c>
      <c r="U146" s="1286">
        <f>'2 уровень'!AA943</f>
        <v>0</v>
      </c>
      <c r="V146" s="1286">
        <f>'2 уровень'!AB943</f>
        <v>0</v>
      </c>
      <c r="W146" s="1286">
        <f>'2 уровень'!AC943</f>
        <v>0</v>
      </c>
      <c r="X146" s="1286">
        <f>'2 уровень'!AD943</f>
        <v>0</v>
      </c>
      <c r="Y146" s="1286">
        <f>'2 уровень'!AE943</f>
        <v>0</v>
      </c>
      <c r="Z146" s="1286">
        <f>'2 уровень'!AF943</f>
        <v>0</v>
      </c>
      <c r="AA146" s="3202">
        <f>'2 уровень'!AG943</f>
        <v>0</v>
      </c>
      <c r="AB146" s="1286">
        <f>'2 уровень'!AH943</f>
        <v>0</v>
      </c>
      <c r="AC146" s="1286">
        <f>'2 уровень'!AI943</f>
        <v>0</v>
      </c>
      <c r="AD146" s="1286">
        <f>'2 уровень'!AJ943</f>
        <v>0</v>
      </c>
      <c r="AE146" s="1286">
        <f>'2 уровень'!AK943</f>
        <v>0</v>
      </c>
      <c r="AF146" s="2094">
        <f>'2 уровень'!AL943</f>
        <v>0</v>
      </c>
      <c r="AG146" s="3779">
        <f>'2 уровень'!AM943</f>
        <v>0</v>
      </c>
      <c r="AH146" s="1286"/>
      <c r="AI146" s="1286"/>
      <c r="AJ146" s="4250">
        <f>'2 уровень'!AN943</f>
        <v>0</v>
      </c>
      <c r="AK146" s="4253">
        <f>'2 уровень'!AO943</f>
        <v>0</v>
      </c>
      <c r="AL146" s="1339">
        <f t="shared" si="10"/>
        <v>0</v>
      </c>
      <c r="AM146" s="3825">
        <f t="shared" si="11"/>
        <v>0</v>
      </c>
      <c r="AN146" s="775"/>
      <c r="AO146" s="775"/>
      <c r="AP146" s="775"/>
      <c r="AQ146" s="775"/>
      <c r="AR146" s="775"/>
      <c r="AS146" s="775"/>
      <c r="AT146" s="775"/>
      <c r="AU146" s="775"/>
      <c r="AV146" s="775"/>
      <c r="AW146" s="775"/>
      <c r="AX146" s="775"/>
      <c r="AY146" s="775"/>
      <c r="AZ146" s="775"/>
      <c r="BA146" s="775"/>
      <c r="BB146" s="775"/>
      <c r="BC146" s="775"/>
      <c r="BD146" s="775"/>
      <c r="BE146" s="775"/>
      <c r="BF146" s="775"/>
      <c r="BG146" s="775"/>
      <c r="BH146" s="775"/>
      <c r="BI146" s="775"/>
      <c r="BJ146" s="775"/>
      <c r="BK146" s="775"/>
      <c r="BL146" s="775"/>
      <c r="BM146" s="775"/>
      <c r="BN146" s="775"/>
      <c r="BO146" s="775"/>
      <c r="BP146" s="775"/>
      <c r="BQ146" s="775"/>
      <c r="BR146" s="775"/>
      <c r="BS146" s="775"/>
      <c r="BT146" s="775"/>
      <c r="BU146" s="775"/>
      <c r="BV146" s="775"/>
      <c r="BW146" s="775"/>
      <c r="BX146" s="775"/>
      <c r="BY146" s="775"/>
      <c r="BZ146" s="775"/>
      <c r="CA146" s="775"/>
      <c r="CB146" s="775"/>
      <c r="CC146" s="775"/>
      <c r="CD146" s="775"/>
      <c r="CE146" s="775"/>
      <c r="CF146" s="775"/>
      <c r="CG146" s="775"/>
      <c r="CH146" s="775"/>
      <c r="CI146" s="775"/>
      <c r="CJ146" s="775"/>
      <c r="CK146" s="775"/>
      <c r="CL146" s="775"/>
      <c r="CM146" s="775"/>
      <c r="CN146" s="775"/>
      <c r="CO146" s="775"/>
      <c r="CP146" s="775"/>
      <c r="CQ146" s="775"/>
      <c r="CR146" s="775"/>
      <c r="CS146" s="775"/>
      <c r="CT146" s="775"/>
      <c r="CU146" s="775"/>
      <c r="CV146" s="775"/>
      <c r="CW146" s="775"/>
      <c r="CX146" s="775"/>
      <c r="CY146" s="775"/>
      <c r="CZ146" s="775"/>
      <c r="DA146" s="775"/>
      <c r="DB146" s="775"/>
      <c r="DC146" s="775"/>
      <c r="DD146" s="775"/>
      <c r="DE146" s="775"/>
      <c r="DF146" s="775"/>
      <c r="DG146" s="775"/>
      <c r="DH146" s="775"/>
      <c r="DI146" s="775"/>
      <c r="DJ146" s="775"/>
      <c r="DK146" s="775"/>
      <c r="DL146" s="775"/>
      <c r="DM146" s="775"/>
      <c r="DN146" s="775"/>
      <c r="DO146" s="775"/>
      <c r="DP146" s="775"/>
      <c r="DQ146" s="775"/>
      <c r="DR146" s="775"/>
      <c r="DS146" s="775"/>
      <c r="DT146" s="775"/>
      <c r="DU146" s="775"/>
      <c r="DV146" s="775"/>
      <c r="DW146" s="775"/>
      <c r="DX146" s="775"/>
      <c r="DY146" s="775"/>
      <c r="DZ146" s="775"/>
      <c r="EA146" s="775"/>
      <c r="EB146" s="775"/>
      <c r="EC146" s="775"/>
      <c r="ED146" s="775"/>
      <c r="EE146" s="775"/>
      <c r="EF146" s="775"/>
      <c r="EG146" s="775"/>
      <c r="EH146" s="775"/>
      <c r="EI146" s="775"/>
      <c r="EJ146" s="775"/>
      <c r="EK146" s="775"/>
      <c r="EL146" s="775"/>
      <c r="EM146" s="775"/>
      <c r="EN146" s="775"/>
      <c r="EO146" s="775"/>
      <c r="EP146" s="775"/>
      <c r="EQ146" s="775"/>
      <c r="ER146" s="775"/>
      <c r="ES146" s="775"/>
      <c r="ET146" s="775"/>
      <c r="EU146" s="775"/>
      <c r="EV146" s="775"/>
      <c r="EW146" s="775"/>
      <c r="EX146" s="775"/>
      <c r="EY146" s="775"/>
      <c r="EZ146" s="775"/>
      <c r="FA146" s="775"/>
      <c r="FB146" s="775"/>
      <c r="FC146" s="775"/>
      <c r="FD146" s="775"/>
      <c r="FE146" s="775"/>
      <c r="FF146" s="775"/>
      <c r="FG146" s="775"/>
      <c r="FH146" s="775"/>
      <c r="FI146" s="775"/>
      <c r="FJ146" s="775"/>
      <c r="FK146" s="775"/>
      <c r="FL146" s="775"/>
      <c r="FM146" s="775"/>
      <c r="FN146" s="775"/>
      <c r="FO146" s="775"/>
      <c r="FP146" s="775"/>
      <c r="FQ146" s="775"/>
      <c r="FR146" s="775"/>
      <c r="FS146" s="775"/>
      <c r="FT146" s="775"/>
      <c r="FU146" s="775"/>
      <c r="FV146" s="775"/>
      <c r="FW146" s="775"/>
      <c r="FX146" s="775"/>
      <c r="FY146" s="775"/>
      <c r="FZ146" s="775"/>
      <c r="GA146" s="775"/>
      <c r="GB146" s="775"/>
      <c r="GC146" s="775"/>
      <c r="GD146" s="775"/>
      <c r="GE146" s="775"/>
      <c r="GF146" s="775"/>
      <c r="GG146" s="775"/>
      <c r="GH146" s="775"/>
      <c r="GI146" s="775"/>
      <c r="GJ146" s="775"/>
      <c r="GK146" s="775"/>
      <c r="GL146" s="775"/>
      <c r="GM146" s="775"/>
      <c r="GN146" s="775"/>
      <c r="GO146" s="775"/>
      <c r="GP146" s="775"/>
      <c r="GQ146" s="775"/>
      <c r="GR146" s="775"/>
      <c r="GS146" s="775"/>
      <c r="GT146" s="775"/>
      <c r="GU146" s="775"/>
      <c r="GV146" s="775"/>
    </row>
    <row r="147" spans="1:204" ht="30" x14ac:dyDescent="0.25">
      <c r="A147" s="24">
        <v>1</v>
      </c>
      <c r="B147" s="1401" t="s">
        <v>220</v>
      </c>
      <c r="C147" s="34">
        <f>'2 уровень'!F944</f>
        <v>10</v>
      </c>
      <c r="D147" s="34">
        <f>'2 уровень'!H944</f>
        <v>0</v>
      </c>
      <c r="E147" s="34">
        <f>'2 уровень'!I944</f>
        <v>6</v>
      </c>
      <c r="F147" s="34">
        <f>'2 уровень'!J944</f>
        <v>3</v>
      </c>
      <c r="G147" s="780">
        <f>'2 уровень'!K944</f>
        <v>50</v>
      </c>
      <c r="H147" s="3753">
        <f>'2 уровень'!L944</f>
        <v>0</v>
      </c>
      <c r="I147" s="788">
        <f>'2 уровень'!M944</f>
        <v>0</v>
      </c>
      <c r="J147" s="788">
        <f>'2 уровень'!N944</f>
        <v>0</v>
      </c>
      <c r="K147" s="789">
        <f>'2 уровень'!O944</f>
        <v>0</v>
      </c>
      <c r="L147" s="789">
        <f>'2 уровень'!R944</f>
        <v>0</v>
      </c>
      <c r="M147" s="789">
        <f>'2 уровень'!S944</f>
        <v>0</v>
      </c>
      <c r="N147" s="789">
        <f>'2 уровень'!T944</f>
        <v>0</v>
      </c>
      <c r="O147" s="789">
        <f>'2 уровень'!U944</f>
        <v>0</v>
      </c>
      <c r="P147" s="789">
        <f>'2 уровень'!V944</f>
        <v>0</v>
      </c>
      <c r="Q147" s="1286">
        <f>'2 уровень'!W944</f>
        <v>0</v>
      </c>
      <c r="R147" s="1286">
        <f>'2 уровень'!X944</f>
        <v>0</v>
      </c>
      <c r="S147" s="1286">
        <f>'2 уровень'!Y944</f>
        <v>0</v>
      </c>
      <c r="T147" s="1286">
        <f>'2 уровень'!Z944</f>
        <v>0</v>
      </c>
      <c r="U147" s="1286">
        <f>'2 уровень'!AA944</f>
        <v>0</v>
      </c>
      <c r="V147" s="1286">
        <f>'2 уровень'!AB944</f>
        <v>0</v>
      </c>
      <c r="W147" s="1286">
        <f>'2 уровень'!AC944</f>
        <v>0</v>
      </c>
      <c r="X147" s="1286">
        <f>'2 уровень'!AD944</f>
        <v>0</v>
      </c>
      <c r="Y147" s="1286">
        <f>'2 уровень'!AE944</f>
        <v>0</v>
      </c>
      <c r="Z147" s="1286">
        <f>'2 уровень'!AF944</f>
        <v>0</v>
      </c>
      <c r="AA147" s="3202">
        <f>'2 уровень'!AG944</f>
        <v>0</v>
      </c>
      <c r="AB147" s="1286">
        <f>'2 уровень'!AH944</f>
        <v>0</v>
      </c>
      <c r="AC147" s="1286">
        <f>'2 уровень'!AI944</f>
        <v>0</v>
      </c>
      <c r="AD147" s="1286">
        <f>'2 уровень'!AJ944</f>
        <v>0</v>
      </c>
      <c r="AE147" s="1286">
        <f>'2 уровень'!AK944</f>
        <v>0</v>
      </c>
      <c r="AF147" s="2094">
        <f>'2 уровень'!AL944</f>
        <v>0</v>
      </c>
      <c r="AG147" s="3779">
        <f>'2 уровень'!AM944</f>
        <v>0</v>
      </c>
      <c r="AH147" s="1286"/>
      <c r="AI147" s="1286"/>
      <c r="AJ147" s="4250">
        <f>'2 уровень'!AN944</f>
        <v>0</v>
      </c>
      <c r="AK147" s="4253">
        <f>'2 уровень'!AO944</f>
        <v>0</v>
      </c>
      <c r="AL147" s="1339">
        <f t="shared" si="10"/>
        <v>0</v>
      </c>
      <c r="AM147" s="3825">
        <f t="shared" si="11"/>
        <v>0</v>
      </c>
      <c r="AN147" s="775"/>
      <c r="AO147" s="775"/>
      <c r="AP147" s="775"/>
      <c r="AQ147" s="775"/>
      <c r="AR147" s="775"/>
      <c r="AS147" s="775"/>
      <c r="AT147" s="775"/>
      <c r="AU147" s="775"/>
      <c r="AV147" s="775"/>
      <c r="AW147" s="775"/>
      <c r="AX147" s="775"/>
      <c r="AY147" s="775"/>
      <c r="AZ147" s="775"/>
      <c r="BA147" s="775"/>
      <c r="BB147" s="775"/>
      <c r="BC147" s="775"/>
      <c r="BD147" s="775"/>
      <c r="BE147" s="775"/>
      <c r="BF147" s="775"/>
      <c r="BG147" s="775"/>
      <c r="BH147" s="775"/>
      <c r="BI147" s="775"/>
      <c r="BJ147" s="775"/>
      <c r="BK147" s="775"/>
      <c r="BL147" s="775"/>
      <c r="BM147" s="775"/>
      <c r="BN147" s="775"/>
      <c r="BO147" s="775"/>
      <c r="BP147" s="775"/>
      <c r="BQ147" s="775"/>
      <c r="BR147" s="775"/>
      <c r="BS147" s="775"/>
      <c r="BT147" s="775"/>
      <c r="BU147" s="775"/>
      <c r="BV147" s="775"/>
      <c r="BW147" s="775"/>
      <c r="BX147" s="775"/>
      <c r="BY147" s="775"/>
      <c r="BZ147" s="775"/>
      <c r="CA147" s="775"/>
      <c r="CB147" s="775"/>
      <c r="CC147" s="775"/>
      <c r="CD147" s="775"/>
      <c r="CE147" s="775"/>
      <c r="CF147" s="775"/>
      <c r="CG147" s="775"/>
      <c r="CH147" s="775"/>
      <c r="CI147" s="775"/>
      <c r="CJ147" s="775"/>
      <c r="CK147" s="775"/>
      <c r="CL147" s="775"/>
      <c r="CM147" s="775"/>
      <c r="CN147" s="775"/>
      <c r="CO147" s="775"/>
      <c r="CP147" s="775"/>
      <c r="CQ147" s="775"/>
      <c r="CR147" s="775"/>
      <c r="CS147" s="775"/>
      <c r="CT147" s="775"/>
      <c r="CU147" s="775"/>
      <c r="CV147" s="775"/>
      <c r="CW147" s="775"/>
      <c r="CX147" s="775"/>
      <c r="CY147" s="775"/>
      <c r="CZ147" s="775"/>
      <c r="DA147" s="775"/>
      <c r="DB147" s="775"/>
      <c r="DC147" s="775"/>
      <c r="DD147" s="775"/>
      <c r="DE147" s="775"/>
      <c r="DF147" s="775"/>
      <c r="DG147" s="775"/>
      <c r="DH147" s="775"/>
      <c r="DI147" s="775"/>
      <c r="DJ147" s="775"/>
      <c r="DK147" s="775"/>
      <c r="DL147" s="775"/>
      <c r="DM147" s="775"/>
      <c r="DN147" s="775"/>
      <c r="DO147" s="775"/>
      <c r="DP147" s="775"/>
      <c r="DQ147" s="775"/>
      <c r="DR147" s="775"/>
      <c r="DS147" s="775"/>
      <c r="DT147" s="775"/>
      <c r="DU147" s="775"/>
      <c r="DV147" s="775"/>
      <c r="DW147" s="775"/>
      <c r="DX147" s="775"/>
      <c r="DY147" s="775"/>
      <c r="DZ147" s="775"/>
      <c r="EA147" s="775"/>
      <c r="EB147" s="775"/>
      <c r="EC147" s="775"/>
      <c r="ED147" s="775"/>
      <c r="EE147" s="775"/>
      <c r="EF147" s="775"/>
      <c r="EG147" s="775"/>
      <c r="EH147" s="775"/>
      <c r="EI147" s="775"/>
      <c r="EJ147" s="775"/>
      <c r="EK147" s="775"/>
      <c r="EL147" s="775"/>
      <c r="EM147" s="775"/>
      <c r="EN147" s="775"/>
      <c r="EO147" s="775"/>
      <c r="EP147" s="775"/>
      <c r="EQ147" s="775"/>
      <c r="ER147" s="775"/>
      <c r="ES147" s="775"/>
      <c r="ET147" s="775"/>
      <c r="EU147" s="775"/>
      <c r="EV147" s="775"/>
      <c r="EW147" s="775"/>
      <c r="EX147" s="775"/>
      <c r="EY147" s="775"/>
      <c r="EZ147" s="775"/>
      <c r="FA147" s="775"/>
      <c r="FB147" s="775"/>
      <c r="FC147" s="775"/>
      <c r="FD147" s="775"/>
      <c r="FE147" s="775"/>
      <c r="FF147" s="775"/>
      <c r="FG147" s="775"/>
      <c r="FH147" s="775"/>
      <c r="FI147" s="775"/>
      <c r="FJ147" s="775"/>
      <c r="FK147" s="775"/>
      <c r="FL147" s="775"/>
      <c r="FM147" s="775"/>
      <c r="FN147" s="775"/>
      <c r="FO147" s="775"/>
      <c r="FP147" s="775"/>
      <c r="FQ147" s="775"/>
      <c r="FR147" s="775"/>
      <c r="FS147" s="775"/>
      <c r="FT147" s="775"/>
      <c r="FU147" s="775"/>
      <c r="FV147" s="775"/>
      <c r="FW147" s="775"/>
      <c r="FX147" s="775"/>
      <c r="FY147" s="775"/>
      <c r="FZ147" s="775"/>
      <c r="GA147" s="775"/>
      <c r="GB147" s="775"/>
      <c r="GC147" s="775"/>
      <c r="GD147" s="775"/>
      <c r="GE147" s="775"/>
      <c r="GF147" s="775"/>
      <c r="GG147" s="775"/>
      <c r="GH147" s="775"/>
      <c r="GI147" s="775"/>
      <c r="GJ147" s="775"/>
      <c r="GK147" s="775"/>
      <c r="GL147" s="775"/>
      <c r="GM147" s="775"/>
      <c r="GN147" s="775"/>
      <c r="GO147" s="775"/>
      <c r="GP147" s="775"/>
      <c r="GQ147" s="775"/>
      <c r="GR147" s="775"/>
      <c r="GS147" s="775"/>
      <c r="GT147" s="775"/>
      <c r="GU147" s="775"/>
      <c r="GV147" s="775"/>
    </row>
    <row r="148" spans="1:204" ht="29.25" thickBot="1" x14ac:dyDescent="0.3">
      <c r="A148" s="24">
        <v>1</v>
      </c>
      <c r="B148" s="1424" t="s">
        <v>225</v>
      </c>
      <c r="C148" s="34">
        <f>'2 уровень'!F945</f>
        <v>77856</v>
      </c>
      <c r="D148" s="34">
        <f>'2 уровень'!H945</f>
        <v>0</v>
      </c>
      <c r="E148" s="34">
        <f>'2 уровень'!I945</f>
        <v>45416</v>
      </c>
      <c r="F148" s="34">
        <f>'2 уровень'!J945</f>
        <v>46791</v>
      </c>
      <c r="G148" s="780">
        <f>'2 уровень'!K945</f>
        <v>103.02756737713581</v>
      </c>
      <c r="H148" s="3753">
        <f>'2 уровень'!L945</f>
        <v>3</v>
      </c>
      <c r="I148" s="788">
        <f>'2 уровень'!M945</f>
        <v>0</v>
      </c>
      <c r="J148" s="788">
        <f>'2 уровень'!N945</f>
        <v>0</v>
      </c>
      <c r="K148" s="789">
        <f>'2 уровень'!O945</f>
        <v>0</v>
      </c>
      <c r="L148" s="789">
        <f>'2 уровень'!R945</f>
        <v>0</v>
      </c>
      <c r="M148" s="789">
        <f>'2 уровень'!S945</f>
        <v>0</v>
      </c>
      <c r="N148" s="789">
        <f>'2 уровень'!T945</f>
        <v>0</v>
      </c>
      <c r="O148" s="789">
        <f>'2 уровень'!U945</f>
        <v>0</v>
      </c>
      <c r="P148" s="789">
        <f>'2 уровень'!V945</f>
        <v>0</v>
      </c>
      <c r="Q148" s="1286">
        <f>'2 уровень'!W945</f>
        <v>407756.09796000004</v>
      </c>
      <c r="R148" s="1286">
        <f>'2 уровень'!X945</f>
        <v>407756.09796000004</v>
      </c>
      <c r="S148" s="1286">
        <f>'2 уровень'!Y945</f>
        <v>407756.09796000004</v>
      </c>
      <c r="T148" s="1286">
        <f>'2 уровень'!Z945</f>
        <v>407756.09796000004</v>
      </c>
      <c r="U148" s="1286">
        <f>'2 уровень'!AA945</f>
        <v>407756.09796000004</v>
      </c>
      <c r="V148" s="1286">
        <f>'2 уровень'!AB945</f>
        <v>407756.09796000004</v>
      </c>
      <c r="W148" s="1286">
        <f>'2 уровень'!AC945</f>
        <v>407756.09796000004</v>
      </c>
      <c r="X148" s="1286">
        <f>'2 уровень'!AD945</f>
        <v>407756.09796000004</v>
      </c>
      <c r="Y148" s="1286">
        <f>'2 уровень'!AE945</f>
        <v>237857.72381000002</v>
      </c>
      <c r="Z148" s="1286">
        <f>'2 уровень'!AF945</f>
        <v>237704.97330999994</v>
      </c>
      <c r="AA148" s="3202">
        <f>'2 уровень'!AG945</f>
        <v>0</v>
      </c>
      <c r="AB148" s="1286">
        <f>'2 уровень'!AH945</f>
        <v>0</v>
      </c>
      <c r="AC148" s="1286">
        <f>'2 уровень'!AI945</f>
        <v>-152.75050000008196</v>
      </c>
      <c r="AD148" s="1286">
        <f>'2 уровень'!AJ945</f>
        <v>0</v>
      </c>
      <c r="AE148" s="1286">
        <f>'2 уровень'!AK945</f>
        <v>-78.768000000000001</v>
      </c>
      <c r="AF148" s="2094">
        <f>'2 уровень'!AL945</f>
        <v>237626.20530999993</v>
      </c>
      <c r="AG148" s="3779">
        <f>'2 уровень'!AM945</f>
        <v>0</v>
      </c>
      <c r="AH148" s="1286">
        <f>Z148/Y148*100</f>
        <v>99.935780727422539</v>
      </c>
      <c r="AI148" s="1286">
        <f>AF148/Y148*100</f>
        <v>99.902665132629863</v>
      </c>
      <c r="AJ148" s="4250">
        <f>'2 уровень'!AN945</f>
        <v>0</v>
      </c>
      <c r="AK148" s="4253">
        <f>'2 уровень'!AO945</f>
        <v>0</v>
      </c>
      <c r="AL148" s="1339">
        <f t="shared" si="10"/>
        <v>407756097.96000004</v>
      </c>
      <c r="AM148" s="3825">
        <f t="shared" si="11"/>
        <v>5237.311163686807</v>
      </c>
      <c r="AN148" s="775"/>
      <c r="AO148" s="775"/>
      <c r="AP148" s="775"/>
      <c r="AQ148" s="775"/>
      <c r="AR148" s="775"/>
      <c r="AS148" s="775"/>
      <c r="AT148" s="775"/>
      <c r="AU148" s="775"/>
      <c r="AV148" s="775"/>
      <c r="AW148" s="775"/>
      <c r="AX148" s="775"/>
      <c r="AY148" s="775"/>
      <c r="AZ148" s="775"/>
      <c r="BA148" s="775"/>
      <c r="BB148" s="775"/>
      <c r="BC148" s="775"/>
      <c r="BD148" s="775"/>
      <c r="BE148" s="775"/>
      <c r="BF148" s="775"/>
      <c r="BG148" s="775"/>
      <c r="BH148" s="775"/>
      <c r="BI148" s="775"/>
      <c r="BJ148" s="775"/>
      <c r="BK148" s="775"/>
      <c r="BL148" s="775"/>
      <c r="BM148" s="775"/>
      <c r="BN148" s="775"/>
      <c r="BO148" s="775"/>
      <c r="BP148" s="775"/>
      <c r="BQ148" s="775"/>
      <c r="BR148" s="775"/>
      <c r="BS148" s="775"/>
      <c r="BT148" s="775"/>
      <c r="BU148" s="775"/>
      <c r="BV148" s="775"/>
      <c r="BW148" s="775"/>
      <c r="BX148" s="775"/>
      <c r="BY148" s="775"/>
      <c r="BZ148" s="775"/>
      <c r="CA148" s="775"/>
      <c r="CB148" s="775"/>
      <c r="CC148" s="775"/>
      <c r="CD148" s="775"/>
      <c r="CE148" s="775"/>
      <c r="CF148" s="775"/>
      <c r="CG148" s="775"/>
      <c r="CH148" s="775"/>
      <c r="CI148" s="775"/>
      <c r="CJ148" s="775"/>
      <c r="CK148" s="775"/>
      <c r="CL148" s="775"/>
      <c r="CM148" s="775"/>
      <c r="CN148" s="775"/>
      <c r="CO148" s="775"/>
      <c r="CP148" s="775"/>
      <c r="CQ148" s="775"/>
      <c r="CR148" s="775"/>
      <c r="CS148" s="775"/>
      <c r="CT148" s="775"/>
      <c r="CU148" s="775"/>
      <c r="CV148" s="775"/>
      <c r="CW148" s="775"/>
      <c r="CX148" s="775"/>
      <c r="CY148" s="775"/>
      <c r="CZ148" s="775"/>
      <c r="DA148" s="775"/>
      <c r="DB148" s="775"/>
      <c r="DC148" s="775"/>
      <c r="DD148" s="775"/>
      <c r="DE148" s="775"/>
      <c r="DF148" s="775"/>
      <c r="DG148" s="775"/>
      <c r="DH148" s="775"/>
      <c r="DI148" s="775"/>
      <c r="DJ148" s="775"/>
      <c r="DK148" s="775"/>
      <c r="DL148" s="775"/>
      <c r="DM148" s="775"/>
      <c r="DN148" s="775"/>
      <c r="DO148" s="775"/>
      <c r="DP148" s="775"/>
      <c r="DQ148" s="775"/>
      <c r="DR148" s="775"/>
      <c r="DS148" s="775"/>
      <c r="DT148" s="775"/>
      <c r="DU148" s="775"/>
      <c r="DV148" s="775"/>
      <c r="DW148" s="775"/>
      <c r="DX148" s="775"/>
      <c r="DY148" s="775"/>
      <c r="DZ148" s="775"/>
      <c r="EA148" s="775"/>
      <c r="EB148" s="775"/>
      <c r="EC148" s="775"/>
      <c r="ED148" s="775"/>
      <c r="EE148" s="775"/>
      <c r="EF148" s="775"/>
      <c r="EG148" s="775"/>
      <c r="EH148" s="775"/>
      <c r="EI148" s="775"/>
      <c r="EJ148" s="775"/>
      <c r="EK148" s="775"/>
      <c r="EL148" s="775"/>
      <c r="EM148" s="775"/>
      <c r="EN148" s="775"/>
      <c r="EO148" s="775"/>
      <c r="EP148" s="775"/>
      <c r="EQ148" s="775"/>
      <c r="ER148" s="775"/>
      <c r="ES148" s="775"/>
      <c r="ET148" s="775"/>
      <c r="EU148" s="775"/>
      <c r="EV148" s="775"/>
      <c r="EW148" s="775"/>
      <c r="EX148" s="775"/>
      <c r="EY148" s="775"/>
      <c r="EZ148" s="775"/>
      <c r="FA148" s="775"/>
      <c r="FB148" s="775"/>
      <c r="FC148" s="775"/>
      <c r="FD148" s="775"/>
      <c r="FE148" s="775"/>
      <c r="FF148" s="775"/>
      <c r="FG148" s="775"/>
      <c r="FH148" s="775"/>
      <c r="FI148" s="775"/>
      <c r="FJ148" s="775"/>
      <c r="FK148" s="775"/>
      <c r="FL148" s="775"/>
      <c r="FM148" s="775"/>
      <c r="FN148" s="775"/>
      <c r="FO148" s="775"/>
      <c r="FP148" s="775"/>
      <c r="FQ148" s="775"/>
      <c r="FR148" s="775"/>
      <c r="FS148" s="775"/>
      <c r="FT148" s="775"/>
      <c r="FU148" s="775"/>
      <c r="FV148" s="775"/>
      <c r="FW148" s="775"/>
      <c r="FX148" s="775"/>
      <c r="FY148" s="775"/>
      <c r="FZ148" s="775"/>
      <c r="GA148" s="775"/>
      <c r="GB148" s="775"/>
      <c r="GC148" s="775"/>
      <c r="GD148" s="775"/>
      <c r="GE148" s="775"/>
      <c r="GF148" s="775"/>
      <c r="GG148" s="775"/>
      <c r="GH148" s="775"/>
      <c r="GI148" s="775"/>
      <c r="GJ148" s="775"/>
      <c r="GK148" s="775"/>
      <c r="GL148" s="775"/>
      <c r="GM148" s="775"/>
      <c r="GN148" s="775"/>
      <c r="GO148" s="775"/>
      <c r="GP148" s="775"/>
      <c r="GQ148" s="775"/>
      <c r="GR148" s="775"/>
      <c r="GS148" s="775"/>
      <c r="GT148" s="775"/>
      <c r="GU148" s="775"/>
      <c r="GV148" s="775"/>
    </row>
    <row r="149" spans="1:204" x14ac:dyDescent="0.25">
      <c r="A149" s="24">
        <v>1</v>
      </c>
      <c r="B149" s="2672" t="s">
        <v>73</v>
      </c>
      <c r="C149" s="2673"/>
      <c r="D149" s="2673"/>
      <c r="E149" s="1458"/>
      <c r="F149" s="2673"/>
      <c r="G149" s="1459"/>
      <c r="H149" s="3756"/>
      <c r="I149" s="797"/>
      <c r="J149" s="2670"/>
      <c r="K149" s="30"/>
      <c r="L149" s="30"/>
      <c r="M149" s="30"/>
      <c r="N149" s="2674"/>
      <c r="O149" s="30"/>
      <c r="P149" s="2674"/>
      <c r="Q149" s="2095">
        <f t="shared" ref="Q149:V149" si="12">Q150-Q151-Q200-Q204-Q209</f>
        <v>-6.5483618527650833E-11</v>
      </c>
      <c r="R149" s="2095">
        <f t="shared" si="12"/>
        <v>-6.5483618527650833E-11</v>
      </c>
      <c r="S149" s="2095">
        <f t="shared" si="12"/>
        <v>-6.5483618527650833E-11</v>
      </c>
      <c r="T149" s="2095">
        <f t="shared" si="12"/>
        <v>-6.5483618527650833E-11</v>
      </c>
      <c r="U149" s="2095">
        <f t="shared" si="12"/>
        <v>-6.5483618527650833E-11</v>
      </c>
      <c r="V149" s="2095">
        <f t="shared" si="12"/>
        <v>-6.5483618527650833E-11</v>
      </c>
      <c r="W149" s="2095">
        <f t="shared" ref="W149:X149" si="13">W150-W151-W200-W204-W209</f>
        <v>0</v>
      </c>
      <c r="X149" s="2095">
        <f t="shared" si="13"/>
        <v>0</v>
      </c>
      <c r="Y149" s="2095">
        <f t="shared" ref="Y149:AE149" si="14">Y150-Y151-Y200-Y204-Y209</f>
        <v>0</v>
      </c>
      <c r="Z149" s="2675">
        <f t="shared" si="14"/>
        <v>0</v>
      </c>
      <c r="AA149" s="3203">
        <f t="shared" si="14"/>
        <v>0</v>
      </c>
      <c r="AB149" s="2095">
        <f t="shared" si="14"/>
        <v>0</v>
      </c>
      <c r="AC149" s="2095">
        <f t="shared" si="14"/>
        <v>-7.2759576141834259E-12</v>
      </c>
      <c r="AD149" s="2095">
        <f t="shared" si="14"/>
        <v>0</v>
      </c>
      <c r="AE149" s="2095">
        <f t="shared" si="14"/>
        <v>0</v>
      </c>
      <c r="AF149" s="2095">
        <f>AF150-AF151-AF200-AF204-AF209</f>
        <v>0</v>
      </c>
      <c r="AG149" s="3780">
        <f t="shared" ref="AG149" si="15">AG150-AG151-AG200-AG204-AG209</f>
        <v>0</v>
      </c>
      <c r="AH149" s="2095"/>
      <c r="AI149" s="2675"/>
      <c r="AJ149" s="4254"/>
      <c r="AK149" s="4255">
        <f>AK150-AK151-AK200-AK204-AK209</f>
        <v>0</v>
      </c>
      <c r="AL149" s="1339">
        <f t="shared" si="10"/>
        <v>0</v>
      </c>
      <c r="AM149" s="3825" t="e">
        <f t="shared" si="11"/>
        <v>#DIV/0!</v>
      </c>
      <c r="AN149" s="775"/>
      <c r="AO149" s="775"/>
      <c r="AP149" s="775"/>
      <c r="AQ149" s="775"/>
      <c r="AR149" s="775"/>
      <c r="AS149" s="775"/>
      <c r="AT149" s="775"/>
      <c r="AU149" s="775"/>
      <c r="AV149" s="775"/>
      <c r="AW149" s="775"/>
      <c r="AX149" s="775"/>
      <c r="AY149" s="775"/>
      <c r="AZ149" s="775"/>
      <c r="BA149" s="775"/>
      <c r="BB149" s="775"/>
      <c r="BC149" s="775"/>
      <c r="BD149" s="775"/>
      <c r="BE149" s="775"/>
      <c r="BF149" s="775"/>
      <c r="BG149" s="775"/>
      <c r="BH149" s="775"/>
      <c r="BI149" s="775"/>
      <c r="BJ149" s="775"/>
      <c r="BK149" s="775"/>
      <c r="BL149" s="775"/>
      <c r="BM149" s="775"/>
      <c r="BN149" s="775"/>
      <c r="BO149" s="775"/>
      <c r="BP149" s="775"/>
      <c r="BQ149" s="775"/>
      <c r="BR149" s="775"/>
      <c r="BS149" s="775"/>
      <c r="BT149" s="775"/>
      <c r="BU149" s="775"/>
      <c r="BV149" s="775"/>
      <c r="BW149" s="775"/>
      <c r="BX149" s="775"/>
      <c r="BY149" s="775"/>
      <c r="BZ149" s="775"/>
      <c r="CA149" s="775"/>
      <c r="CB149" s="775"/>
      <c r="CC149" s="775"/>
      <c r="CD149" s="775"/>
      <c r="CE149" s="775"/>
      <c r="CF149" s="775"/>
      <c r="CG149" s="775"/>
      <c r="CH149" s="775"/>
      <c r="CI149" s="775"/>
      <c r="CJ149" s="775"/>
      <c r="CK149" s="775"/>
      <c r="CL149" s="775"/>
      <c r="CM149" s="775"/>
      <c r="CN149" s="775"/>
      <c r="CO149" s="775"/>
      <c r="CP149" s="775"/>
      <c r="CQ149" s="775"/>
      <c r="CR149" s="775"/>
      <c r="CS149" s="775"/>
      <c r="CT149" s="775"/>
      <c r="CU149" s="775"/>
      <c r="CV149" s="775"/>
      <c r="CW149" s="775"/>
      <c r="CX149" s="775"/>
      <c r="CY149" s="775"/>
      <c r="CZ149" s="775"/>
      <c r="DA149" s="775"/>
      <c r="DB149" s="775"/>
      <c r="DC149" s="775"/>
      <c r="DD149" s="775"/>
      <c r="DE149" s="775"/>
      <c r="DF149" s="775"/>
      <c r="DG149" s="775"/>
      <c r="DH149" s="775"/>
      <c r="DI149" s="775"/>
      <c r="DJ149" s="775"/>
      <c r="DK149" s="775"/>
      <c r="DL149" s="775"/>
      <c r="DM149" s="775"/>
      <c r="DN149" s="775"/>
      <c r="DO149" s="775"/>
      <c r="DP149" s="775"/>
      <c r="DQ149" s="775"/>
      <c r="DR149" s="775"/>
      <c r="DS149" s="775"/>
      <c r="DT149" s="775"/>
      <c r="DU149" s="775"/>
      <c r="DV149" s="775"/>
      <c r="DW149" s="775"/>
      <c r="DX149" s="775"/>
      <c r="DY149" s="775"/>
      <c r="DZ149" s="775"/>
      <c r="EA149" s="775"/>
      <c r="EB149" s="775"/>
      <c r="EC149" s="775"/>
      <c r="ED149" s="775"/>
      <c r="EE149" s="775"/>
      <c r="EF149" s="775"/>
      <c r="EG149" s="775"/>
      <c r="EH149" s="775"/>
      <c r="EI149" s="775"/>
      <c r="EJ149" s="775"/>
      <c r="EK149" s="775"/>
      <c r="EL149" s="775"/>
      <c r="EM149" s="775"/>
      <c r="EN149" s="775"/>
      <c r="EO149" s="775"/>
      <c r="EP149" s="775"/>
      <c r="EQ149" s="775"/>
      <c r="ER149" s="775"/>
      <c r="ES149" s="775"/>
      <c r="ET149" s="775"/>
      <c r="EU149" s="775"/>
      <c r="EV149" s="775"/>
      <c r="EW149" s="775"/>
      <c r="EX149" s="775"/>
      <c r="EY149" s="775"/>
      <c r="EZ149" s="775"/>
      <c r="FA149" s="775"/>
      <c r="FB149" s="775"/>
      <c r="FC149" s="775"/>
      <c r="FD149" s="775"/>
      <c r="FE149" s="775"/>
      <c r="FF149" s="775"/>
      <c r="FG149" s="775"/>
      <c r="FH149" s="775"/>
      <c r="FI149" s="775"/>
      <c r="FJ149" s="775"/>
      <c r="FK149" s="775"/>
      <c r="FL149" s="775"/>
      <c r="FM149" s="775"/>
      <c r="FN149" s="775"/>
      <c r="FO149" s="775"/>
      <c r="FP149" s="775"/>
      <c r="FQ149" s="775"/>
      <c r="FR149" s="775"/>
      <c r="FS149" s="775"/>
      <c r="FT149" s="775"/>
      <c r="FU149" s="775"/>
      <c r="FV149" s="775"/>
      <c r="FW149" s="775"/>
      <c r="FX149" s="775"/>
      <c r="FY149" s="775"/>
      <c r="FZ149" s="775"/>
      <c r="GA149" s="775"/>
      <c r="GB149" s="775"/>
      <c r="GC149" s="775"/>
      <c r="GD149" s="775"/>
      <c r="GE149" s="775"/>
      <c r="GF149" s="775"/>
      <c r="GG149" s="775"/>
      <c r="GH149" s="775"/>
      <c r="GI149" s="775"/>
      <c r="GJ149" s="775"/>
      <c r="GK149" s="775"/>
      <c r="GL149" s="775"/>
      <c r="GM149" s="775"/>
      <c r="GN149" s="775"/>
      <c r="GO149" s="775"/>
      <c r="GP149" s="775"/>
      <c r="GQ149" s="775"/>
      <c r="GR149" s="775"/>
      <c r="GS149" s="775"/>
      <c r="GT149" s="775"/>
      <c r="GU149" s="775"/>
      <c r="GV149" s="775"/>
    </row>
    <row r="150" spans="1:204" s="775" customFormat="1" x14ac:dyDescent="0.25">
      <c r="A150" s="24">
        <v>1</v>
      </c>
      <c r="B150" s="16" t="s">
        <v>95</v>
      </c>
      <c r="C150" s="776">
        <f>'2 уровень'!F1054</f>
        <v>0</v>
      </c>
      <c r="D150" s="776">
        <f>'2 уровень'!H1054</f>
        <v>0</v>
      </c>
      <c r="E150" s="1372">
        <f>'2 уровень'!I1054</f>
        <v>0</v>
      </c>
      <c r="F150" s="776">
        <f>'2 уровень'!J1054</f>
        <v>0</v>
      </c>
      <c r="G150" s="1373">
        <f>'2 уровень'!K1054</f>
        <v>0</v>
      </c>
      <c r="H150" s="3755">
        <f>'2 уровень'!L1054</f>
        <v>0</v>
      </c>
      <c r="I150" s="790">
        <f>'2 уровень'!M1054</f>
        <v>0</v>
      </c>
      <c r="J150" s="788">
        <f>'2 уровень'!N1054</f>
        <v>0</v>
      </c>
      <c r="K150" s="28">
        <f>'2 уровень'!O1054</f>
        <v>0</v>
      </c>
      <c r="L150" s="28">
        <f>'2 уровень'!R1054</f>
        <v>0</v>
      </c>
      <c r="M150" s="28">
        <f>'2 уровень'!S1054</f>
        <v>0</v>
      </c>
      <c r="N150" s="27">
        <f>'2 уровень'!T1054</f>
        <v>0</v>
      </c>
      <c r="O150" s="28">
        <f>'2 уровень'!U1054</f>
        <v>0</v>
      </c>
      <c r="P150" s="27">
        <f>'2 уровень'!V1054</f>
        <v>0</v>
      </c>
      <c r="Q150" s="790">
        <f>'2 уровень'!W1054</f>
        <v>823930.52056968003</v>
      </c>
      <c r="R150" s="790">
        <f>'2 уровень'!X1054</f>
        <v>823930.52056968003</v>
      </c>
      <c r="S150" s="790">
        <f>'2 уровень'!Y1054</f>
        <v>823930.52056968003</v>
      </c>
      <c r="T150" s="790">
        <f>'2 уровень'!Z1054</f>
        <v>823930.52056968003</v>
      </c>
      <c r="U150" s="790">
        <f>'2 уровень'!AA1054</f>
        <v>822754.52027168008</v>
      </c>
      <c r="V150" s="790">
        <f>'2 уровень'!AB1054</f>
        <v>822754.52027168008</v>
      </c>
      <c r="W150" s="790">
        <f>'2 уровень'!AC1054</f>
        <v>823332.84227168013</v>
      </c>
      <c r="X150" s="790">
        <f>'2 уровень'!AD1054</f>
        <v>823332.84227168013</v>
      </c>
      <c r="Y150" s="790">
        <f>'2 уровень'!AE1054</f>
        <v>479245.11857473012</v>
      </c>
      <c r="Z150" s="788">
        <f>'2 уровень'!AF1054</f>
        <v>430905.89085000008</v>
      </c>
      <c r="AA150" s="3204">
        <f>'2 уровень'!AG1054</f>
        <v>0</v>
      </c>
      <c r="AB150" s="790">
        <f>'2 уровень'!AH1054</f>
        <v>-2080.2649799999999</v>
      </c>
      <c r="AC150" s="790">
        <f>'2 уровень'!AI1054</f>
        <v>-48339.227724730081</v>
      </c>
      <c r="AD150" s="790">
        <f>'2 уровень'!AJ1054</f>
        <v>0</v>
      </c>
      <c r="AE150" s="790">
        <f>'2 уровень'!AK1054</f>
        <v>-2656.0953699999995</v>
      </c>
      <c r="AF150" s="2096">
        <f>'2 уровень'!AL1054</f>
        <v>426169.53050000005</v>
      </c>
      <c r="AG150" s="3781">
        <f>'2 уровень'!AM1054</f>
        <v>565.29994000000011</v>
      </c>
      <c r="AH150" s="790">
        <f>Z150/Y150*100</f>
        <v>89.91346476965893</v>
      </c>
      <c r="AI150" s="788">
        <f>AF150/Y150*100</f>
        <v>88.92516876696078</v>
      </c>
      <c r="AJ150" s="4252">
        <f>'2 уровень'!AN1054</f>
        <v>0</v>
      </c>
      <c r="AK150" s="4256">
        <f>'2 уровень'!AO1054</f>
        <v>0</v>
      </c>
      <c r="AL150" s="1339">
        <f t="shared" si="10"/>
        <v>823332842.27168012</v>
      </c>
      <c r="AM150" s="3825" t="e">
        <f t="shared" si="11"/>
        <v>#DIV/0!</v>
      </c>
    </row>
    <row r="151" spans="1:204" s="775" customFormat="1" x14ac:dyDescent="0.25">
      <c r="A151" s="24">
        <v>1</v>
      </c>
      <c r="B151" s="2843" t="s">
        <v>7</v>
      </c>
      <c r="C151" s="26">
        <f>'2 уровень'!F1055</f>
        <v>8897</v>
      </c>
      <c r="D151" s="26">
        <f>'2 уровень'!H1055</f>
        <v>0</v>
      </c>
      <c r="E151" s="26">
        <f>'2 уровень'!I1055</f>
        <v>5189.916666666667</v>
      </c>
      <c r="F151" s="26">
        <f>'2 уровень'!J1055</f>
        <v>4462</v>
      </c>
      <c r="G151" s="778">
        <f>'2 уровень'!K1055</f>
        <v>85.974405497840351</v>
      </c>
      <c r="H151" s="3750">
        <f>'2 уровень'!L1055</f>
        <v>3</v>
      </c>
      <c r="I151" s="788">
        <f>'2 уровень'!M1055</f>
        <v>9.4365516466224566</v>
      </c>
      <c r="J151" s="788">
        <f>'2 уровень'!N1055</f>
        <v>8.6185567010309274</v>
      </c>
      <c r="K151" s="29">
        <f>'2 уровень'!O1055</f>
        <v>83957</v>
      </c>
      <c r="L151" s="29">
        <f>'2 уровень'!R1055</f>
        <v>48977</v>
      </c>
      <c r="M151" s="29">
        <f>'2 уровень'!S1055</f>
        <v>38456</v>
      </c>
      <c r="N151" s="29">
        <f>'2 уровень'!T1055</f>
        <v>78.518488270004283</v>
      </c>
      <c r="O151" s="29">
        <f>'2 уровень'!U1055</f>
        <v>251</v>
      </c>
      <c r="P151" s="29">
        <f>'2 уровень'!V1055</f>
        <v>262.64769493454747</v>
      </c>
      <c r="Q151" s="788">
        <f>'2 уровень'!W1055</f>
        <v>316632.10904639994</v>
      </c>
      <c r="R151" s="788">
        <f>'2 уровень'!X1055</f>
        <v>316632.10904639994</v>
      </c>
      <c r="S151" s="788">
        <f>'2 уровень'!Y1055</f>
        <v>316632.10904639994</v>
      </c>
      <c r="T151" s="788">
        <f>'2 уровень'!Z1055</f>
        <v>316632.10904639994</v>
      </c>
      <c r="U151" s="788">
        <f>'2 уровень'!AA1055</f>
        <v>316633.68555839994</v>
      </c>
      <c r="V151" s="788">
        <f>'2 уровень'!AB1055</f>
        <v>316633.68555839994</v>
      </c>
      <c r="W151" s="788">
        <f>'2 уровень'!AC1055</f>
        <v>316633.68555839994</v>
      </c>
      <c r="X151" s="788">
        <f>'2 уровень'!AD1055</f>
        <v>316633.68555839994</v>
      </c>
      <c r="Y151" s="788">
        <f>'2 уровень'!AE1055</f>
        <v>184702.65480239998</v>
      </c>
      <c r="Z151" s="788">
        <f>'2 уровень'!AF1055</f>
        <v>147808.17480000004</v>
      </c>
      <c r="AA151" s="3205">
        <f>'2 уровень'!AG1055</f>
        <v>0</v>
      </c>
      <c r="AB151" s="788">
        <f>'2 уровень'!AH1055</f>
        <v>-2080.2649799999999</v>
      </c>
      <c r="AC151" s="788">
        <f>'2 уровень'!AI1055</f>
        <v>-36894.480002399941</v>
      </c>
      <c r="AD151" s="788">
        <f>'2 уровень'!AJ1055</f>
        <v>0</v>
      </c>
      <c r="AE151" s="788">
        <f>'2 уровень'!AK1055</f>
        <v>-2354.0592399999996</v>
      </c>
      <c r="AF151" s="2097">
        <f>'2 уровень'!AL1055</f>
        <v>143373.85058000003</v>
      </c>
      <c r="AG151" s="3782">
        <f>'2 уровень'!AM1055</f>
        <v>0.33</v>
      </c>
      <c r="AH151" s="788">
        <f>Z151/Y151*100</f>
        <v>80.024932483038384</v>
      </c>
      <c r="AI151" s="788">
        <f>AF151/Y151*100</f>
        <v>77.624141750093059</v>
      </c>
      <c r="AJ151" s="4246">
        <f>'2 уровень'!AN1055</f>
        <v>0</v>
      </c>
      <c r="AK151" s="4257">
        <f>'2 уровень'!AO1055</f>
        <v>0</v>
      </c>
      <c r="AL151" s="1339">
        <f t="shared" si="10"/>
        <v>316633685.55839992</v>
      </c>
      <c r="AM151" s="3825">
        <f t="shared" si="11"/>
        <v>35588.637635877254</v>
      </c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  <c r="DT151" s="24"/>
      <c r="DU151" s="24"/>
      <c r="DV151" s="24"/>
      <c r="DW151" s="24"/>
      <c r="DX151" s="24"/>
      <c r="DY151" s="24"/>
      <c r="DZ151" s="24"/>
      <c r="EA151" s="24"/>
      <c r="EB151" s="24"/>
      <c r="EC151" s="24"/>
      <c r="ED151" s="24"/>
      <c r="EE151" s="24"/>
      <c r="EF151" s="24"/>
      <c r="EG151" s="24"/>
      <c r="EH151" s="24"/>
      <c r="EI151" s="24"/>
      <c r="EJ151" s="24"/>
      <c r="EK151" s="24"/>
      <c r="EL151" s="24"/>
      <c r="EM151" s="24"/>
      <c r="EN151" s="24"/>
      <c r="EO151" s="24"/>
      <c r="EP151" s="24"/>
      <c r="EQ151" s="24"/>
      <c r="ER151" s="24"/>
      <c r="ES151" s="24"/>
      <c r="ET151" s="24"/>
      <c r="EU151" s="24"/>
      <c r="EV151" s="24"/>
      <c r="EW151" s="24"/>
      <c r="EX151" s="24"/>
      <c r="EY151" s="24"/>
      <c r="EZ151" s="24"/>
      <c r="FA151" s="24"/>
      <c r="FB151" s="24"/>
      <c r="FC151" s="24"/>
      <c r="FD151" s="24"/>
      <c r="FE151" s="24"/>
      <c r="FF151" s="24"/>
      <c r="FG151" s="24"/>
      <c r="FH151" s="24"/>
      <c r="FI151" s="24"/>
      <c r="FJ151" s="24"/>
      <c r="FK151" s="24"/>
      <c r="FL151" s="24"/>
      <c r="FM151" s="24"/>
      <c r="FN151" s="24"/>
      <c r="FO151" s="24"/>
      <c r="FP151" s="24"/>
      <c r="FQ151" s="24"/>
      <c r="FR151" s="24"/>
      <c r="FS151" s="24"/>
      <c r="FT151" s="24"/>
      <c r="FU151" s="24"/>
      <c r="FV151" s="24"/>
      <c r="FW151" s="24"/>
      <c r="FX151" s="24"/>
      <c r="FY151" s="24"/>
      <c r="FZ151" s="24"/>
      <c r="GA151" s="24"/>
      <c r="GB151" s="24"/>
      <c r="GC151" s="24"/>
      <c r="GD151" s="24"/>
      <c r="GE151" s="24"/>
      <c r="GF151" s="24"/>
      <c r="GG151" s="24"/>
      <c r="GH151" s="24"/>
      <c r="GI151" s="24"/>
      <c r="GJ151" s="24"/>
      <c r="GK151" s="24"/>
      <c r="GL151" s="24"/>
      <c r="GM151" s="24"/>
      <c r="GN151" s="24"/>
      <c r="GO151" s="24"/>
      <c r="GP151" s="24"/>
      <c r="GQ151" s="24"/>
      <c r="GR151" s="24"/>
      <c r="GS151" s="24"/>
      <c r="GT151" s="24"/>
      <c r="GU151" s="24"/>
      <c r="GV151" s="24"/>
    </row>
    <row r="152" spans="1:204" ht="41.25" customHeight="1" x14ac:dyDescent="0.25">
      <c r="A152" s="24">
        <v>1</v>
      </c>
      <c r="B152" s="3294" t="s">
        <v>501</v>
      </c>
      <c r="C152" s="34">
        <f>'2 уровень'!F1056</f>
        <v>0</v>
      </c>
      <c r="D152" s="34">
        <f>'2 уровень'!H1056</f>
        <v>0</v>
      </c>
      <c r="E152" s="34">
        <f>'2 уровень'!I1056</f>
        <v>0</v>
      </c>
      <c r="F152" s="34">
        <f>'2 уровень'!J1056</f>
        <v>0</v>
      </c>
      <c r="G152" s="780">
        <f>'2 уровень'!K1056</f>
        <v>0</v>
      </c>
      <c r="H152" s="3753">
        <f>'2 уровень'!L1056</f>
        <v>0</v>
      </c>
      <c r="I152" s="794">
        <f>'2 уровень'!M1056</f>
        <v>0</v>
      </c>
      <c r="J152" s="794">
        <f>'2 уровень'!N1056</f>
        <v>0</v>
      </c>
      <c r="K152" s="789">
        <f>'2 уровень'!O1056</f>
        <v>0</v>
      </c>
      <c r="L152" s="789">
        <f>'2 уровень'!R1056</f>
        <v>0</v>
      </c>
      <c r="M152" s="789">
        <f>'2 уровень'!S1056</f>
        <v>0</v>
      </c>
      <c r="N152" s="789">
        <f>'2 уровень'!T1056</f>
        <v>0</v>
      </c>
      <c r="O152" s="789">
        <f>'2 уровень'!U1056</f>
        <v>0</v>
      </c>
      <c r="P152" s="789">
        <f>'2 уровень'!V1056</f>
        <v>0</v>
      </c>
      <c r="Q152" s="2090">
        <f>'2 уровень'!W1056</f>
        <v>279819.40451999998</v>
      </c>
      <c r="R152" s="2090">
        <f>'2 уровень'!X1056</f>
        <v>279819.40451999998</v>
      </c>
      <c r="S152" s="2090">
        <f>'2 уровень'!Y1056</f>
        <v>279819.40451999998</v>
      </c>
      <c r="T152" s="2090">
        <f>'2 уровень'!Z1056</f>
        <v>279819.40451999998</v>
      </c>
      <c r="U152" s="2090">
        <f>'2 уровень'!AA1056</f>
        <v>278315.37522000005</v>
      </c>
      <c r="V152" s="2090">
        <f>'2 уровень'!AB1056</f>
        <v>278315.37522000005</v>
      </c>
      <c r="W152" s="2090">
        <f>'2 уровень'!AC1056</f>
        <v>278315.37522000005</v>
      </c>
      <c r="X152" s="2090">
        <f>'2 уровень'!AD1056</f>
        <v>278315.37522000005</v>
      </c>
      <c r="Y152" s="2090">
        <f>'2 уровень'!AE1056</f>
        <v>161723.95667000007</v>
      </c>
      <c r="Z152" s="2090">
        <f>'2 уровень'!AF1056</f>
        <v>160954.45331000001</v>
      </c>
      <c r="AA152" s="3200">
        <f>'2 уровень'!AG1056</f>
        <v>0</v>
      </c>
      <c r="AB152" s="2090">
        <f>'2 уровень'!AH1056</f>
        <v>0</v>
      </c>
      <c r="AC152" s="2090">
        <f>'2 уровень'!AI1056</f>
        <v>-769.50336000006064</v>
      </c>
      <c r="AD152" s="2090">
        <f>'2 уровень'!AJ1056</f>
        <v>0</v>
      </c>
      <c r="AE152" s="2090">
        <f>'2 уровень'!AK1056</f>
        <v>-186.27821999999995</v>
      </c>
      <c r="AF152" s="2091">
        <f>'2 уровень'!AL1056</f>
        <v>160768.17509</v>
      </c>
      <c r="AG152" s="3776">
        <f>'2 уровень'!AM1056</f>
        <v>0</v>
      </c>
      <c r="AH152" s="2090">
        <f>Z152/Y152*100</f>
        <v>99.524187154553573</v>
      </c>
      <c r="AI152" s="2090">
        <f>AF152/Y152*100</f>
        <v>99.409004330786715</v>
      </c>
      <c r="AJ152" s="4250">
        <f>'2 уровень'!AN1056</f>
        <v>0</v>
      </c>
      <c r="AK152" s="4245">
        <f>'2 уровень'!AO1056</f>
        <v>0</v>
      </c>
      <c r="AL152" s="1339">
        <f t="shared" si="10"/>
        <v>278315375.22000003</v>
      </c>
      <c r="AM152" s="3825" t="e">
        <f t="shared" si="11"/>
        <v>#DIV/0!</v>
      </c>
    </row>
    <row r="153" spans="1:204" x14ac:dyDescent="0.25">
      <c r="B153" s="3349" t="s">
        <v>438</v>
      </c>
      <c r="C153" s="34">
        <f>'2 уровень'!F1057</f>
        <v>0</v>
      </c>
      <c r="D153" s="34">
        <f>'2 уровень'!H1057</f>
        <v>0</v>
      </c>
      <c r="E153" s="34">
        <f>'2 уровень'!I1057</f>
        <v>0</v>
      </c>
      <c r="F153" s="34">
        <f>'2 уровень'!J1057</f>
        <v>0</v>
      </c>
      <c r="G153" s="780">
        <f>'2 уровень'!K1057</f>
        <v>0</v>
      </c>
      <c r="H153" s="3753">
        <f>'2 уровень'!L1057</f>
        <v>0</v>
      </c>
      <c r="I153" s="794">
        <f>'2 уровень'!M1057</f>
        <v>0</v>
      </c>
      <c r="J153" s="794">
        <f>'2 уровень'!N1057</f>
        <v>0</v>
      </c>
      <c r="K153" s="789">
        <f>'2 уровень'!O1057</f>
        <v>0</v>
      </c>
      <c r="L153" s="789">
        <f>'2 уровень'!R1057</f>
        <v>0</v>
      </c>
      <c r="M153" s="789">
        <f>'2 уровень'!S1057</f>
        <v>0</v>
      </c>
      <c r="N153" s="789">
        <f>'2 уровень'!T1057</f>
        <v>0</v>
      </c>
      <c r="O153" s="789">
        <f>'2 уровень'!U1057</f>
        <v>0</v>
      </c>
      <c r="P153" s="789">
        <f>'2 уровень'!V1057</f>
        <v>0</v>
      </c>
      <c r="Q153" s="2090">
        <f>'2 уровень'!W1057</f>
        <v>12989.5164</v>
      </c>
      <c r="R153" s="2090">
        <f>'2 уровень'!X1057</f>
        <v>12989.5164</v>
      </c>
      <c r="S153" s="2090">
        <f>'2 уровень'!Y1057</f>
        <v>12989.5164</v>
      </c>
      <c r="T153" s="2090">
        <f>'2 уровень'!Z1057</f>
        <v>12989.5164</v>
      </c>
      <c r="U153" s="2090">
        <f>'2 уровень'!AA1057</f>
        <v>12989.5164</v>
      </c>
      <c r="V153" s="2090">
        <f>'2 уровень'!AB1057</f>
        <v>12989.5164</v>
      </c>
      <c r="W153" s="2090">
        <f>'2 уровень'!AC1057</f>
        <v>12989.5164</v>
      </c>
      <c r="X153" s="2090">
        <f>'2 уровень'!AD1057</f>
        <v>12989.5164</v>
      </c>
      <c r="Y153" s="2090">
        <f>'2 уровень'!AE1057</f>
        <v>7577.2179000000006</v>
      </c>
      <c r="Z153" s="2090">
        <f>'2 уровень'!AF1057</f>
        <v>7577.2179000000006</v>
      </c>
      <c r="AA153" s="3200">
        <f>'2 уровень'!AG1057</f>
        <v>0</v>
      </c>
      <c r="AB153" s="2090">
        <f>'2 уровень'!AH1057</f>
        <v>0</v>
      </c>
      <c r="AC153" s="2090">
        <f>'2 уровень'!AI1057</f>
        <v>0</v>
      </c>
      <c r="AD153" s="2090">
        <f>'2 уровень'!AJ1057</f>
        <v>0</v>
      </c>
      <c r="AE153" s="2090">
        <f>'2 уровень'!AK1057</f>
        <v>0</v>
      </c>
      <c r="AF153" s="2091">
        <f>'2 уровень'!AL1057</f>
        <v>7577.2179000000006</v>
      </c>
      <c r="AG153" s="3776">
        <f>'2 уровень'!AM1057</f>
        <v>0</v>
      </c>
      <c r="AH153" s="2090">
        <f>Z153/Y153*100</f>
        <v>100</v>
      </c>
      <c r="AI153" s="2090">
        <f>AF153/Y153*100</f>
        <v>100</v>
      </c>
      <c r="AJ153" s="4250">
        <f>'2 уровень'!AN1057</f>
        <v>0</v>
      </c>
      <c r="AK153" s="4245">
        <f>'2 уровень'!AO1057</f>
        <v>0</v>
      </c>
      <c r="AL153" s="1339">
        <f t="shared" si="10"/>
        <v>12989516.4</v>
      </c>
      <c r="AM153" s="3825" t="e">
        <f t="shared" si="11"/>
        <v>#DIV/0!</v>
      </c>
    </row>
    <row r="154" spans="1:204" ht="29.25" x14ac:dyDescent="0.25">
      <c r="B154" s="2676" t="s">
        <v>397</v>
      </c>
      <c r="C154" s="34">
        <f>'2 уровень'!F1058</f>
        <v>57371</v>
      </c>
      <c r="D154" s="34">
        <f>'2 уровень'!H1058</f>
        <v>0</v>
      </c>
      <c r="E154" s="34">
        <f>'2 уровень'!I1058</f>
        <v>33466.416666666664</v>
      </c>
      <c r="F154" s="34">
        <f>'2 уровень'!J1058</f>
        <v>41532.037499999999</v>
      </c>
      <c r="G154" s="780">
        <f>'2 уровень'!K1058</f>
        <v>124.10064069203706</v>
      </c>
      <c r="H154" s="3753">
        <f>'2 уровень'!L1058</f>
        <v>4.6675000000000004</v>
      </c>
      <c r="I154" s="794">
        <f>'2 уровень'!M1058</f>
        <v>0</v>
      </c>
      <c r="J154" s="794">
        <f>'2 уровень'!N1058</f>
        <v>0</v>
      </c>
      <c r="K154" s="789">
        <f>'2 уровень'!O1058</f>
        <v>0</v>
      </c>
      <c r="L154" s="789">
        <f>'2 уровень'!R1058</f>
        <v>0</v>
      </c>
      <c r="M154" s="789">
        <f>'2 уровень'!S1058</f>
        <v>0</v>
      </c>
      <c r="N154" s="789">
        <f>'2 уровень'!T1058</f>
        <v>0</v>
      </c>
      <c r="O154" s="789">
        <f>'2 уровень'!U1058</f>
        <v>0</v>
      </c>
      <c r="P154" s="789">
        <f>'2 уровень'!V1058</f>
        <v>0</v>
      </c>
      <c r="Q154" s="2090">
        <f>'2 уровень'!W1058</f>
        <v>0</v>
      </c>
      <c r="R154" s="2090">
        <f>'2 уровень'!X1058</f>
        <v>0</v>
      </c>
      <c r="S154" s="2090">
        <f>'2 уровень'!Y1058</f>
        <v>0</v>
      </c>
      <c r="T154" s="2090">
        <f>'2 уровень'!Z1058</f>
        <v>0</v>
      </c>
      <c r="U154" s="2090">
        <f>'2 уровень'!AA1058</f>
        <v>0</v>
      </c>
      <c r="V154" s="2090">
        <f>'2 уровень'!AB1058</f>
        <v>0</v>
      </c>
      <c r="W154" s="2090">
        <f>'2 уровень'!AC1058</f>
        <v>0</v>
      </c>
      <c r="X154" s="2090">
        <f>'2 уровень'!AD1058</f>
        <v>0</v>
      </c>
      <c r="Y154" s="2090">
        <f>'2 уровень'!AE1058</f>
        <v>0</v>
      </c>
      <c r="Z154" s="2090">
        <f>'2 уровень'!AF1058</f>
        <v>0</v>
      </c>
      <c r="AA154" s="3200">
        <f>'2 уровень'!AG1058</f>
        <v>0</v>
      </c>
      <c r="AB154" s="2090">
        <f>'2 уровень'!AH1058</f>
        <v>0</v>
      </c>
      <c r="AC154" s="2090">
        <f>'2 уровень'!AI1058</f>
        <v>0</v>
      </c>
      <c r="AD154" s="2090">
        <f>'2 уровень'!AJ1058</f>
        <v>0</v>
      </c>
      <c r="AE154" s="2090">
        <f>'2 уровень'!AK1058</f>
        <v>0</v>
      </c>
      <c r="AF154" s="2091">
        <f>'2 уровень'!AL1058</f>
        <v>0</v>
      </c>
      <c r="AG154" s="3776">
        <f>'2 уровень'!AM1058</f>
        <v>0</v>
      </c>
      <c r="AH154" s="2090"/>
      <c r="AI154" s="2090"/>
      <c r="AJ154" s="4250">
        <f>'2 уровень'!AN1058</f>
        <v>0</v>
      </c>
      <c r="AK154" s="4245">
        <f>'2 уровень'!AO1058</f>
        <v>0</v>
      </c>
      <c r="AL154" s="1339">
        <f t="shared" si="10"/>
        <v>0</v>
      </c>
      <c r="AM154" s="3825">
        <f t="shared" si="11"/>
        <v>0</v>
      </c>
    </row>
    <row r="155" spans="1:204" ht="30" x14ac:dyDescent="0.25">
      <c r="B155" s="2677" t="s">
        <v>211</v>
      </c>
      <c r="C155" s="34">
        <f>'2 уровень'!F1059</f>
        <v>0</v>
      </c>
      <c r="D155" s="34">
        <f>'2 уровень'!H1059</f>
        <v>0</v>
      </c>
      <c r="E155" s="34">
        <f>'2 уровень'!I1059</f>
        <v>0</v>
      </c>
      <c r="F155" s="34">
        <f>'2 уровень'!J1059</f>
        <v>0</v>
      </c>
      <c r="G155" s="780">
        <f>'2 уровень'!K1059</f>
        <v>0</v>
      </c>
      <c r="H155" s="3753">
        <f>'2 уровень'!L1059</f>
        <v>0</v>
      </c>
      <c r="I155" s="794">
        <f>'2 уровень'!M1059</f>
        <v>0</v>
      </c>
      <c r="J155" s="794">
        <f>'2 уровень'!N1059</f>
        <v>0</v>
      </c>
      <c r="K155" s="789">
        <f>'2 уровень'!O1059</f>
        <v>0</v>
      </c>
      <c r="L155" s="789">
        <f>'2 уровень'!R1059</f>
        <v>0</v>
      </c>
      <c r="M155" s="789">
        <f>'2 уровень'!S1059</f>
        <v>0</v>
      </c>
      <c r="N155" s="789">
        <f>'2 уровень'!T1059</f>
        <v>0</v>
      </c>
      <c r="O155" s="789">
        <f>'2 уровень'!U1059</f>
        <v>0</v>
      </c>
      <c r="P155" s="789">
        <f>'2 уровень'!V1059</f>
        <v>0</v>
      </c>
      <c r="Q155" s="2090">
        <f>'2 уровень'!W1059</f>
        <v>0</v>
      </c>
      <c r="R155" s="2090">
        <f>'2 уровень'!X1059</f>
        <v>0</v>
      </c>
      <c r="S155" s="2090">
        <f>'2 уровень'!Y1059</f>
        <v>0</v>
      </c>
      <c r="T155" s="2090">
        <f>'2 уровень'!Z1059</f>
        <v>0</v>
      </c>
      <c r="U155" s="2090">
        <f>'2 уровень'!AA1059</f>
        <v>0</v>
      </c>
      <c r="V155" s="2090">
        <f>'2 уровень'!AB1059</f>
        <v>0</v>
      </c>
      <c r="W155" s="2090">
        <f>'2 уровень'!AC1059</f>
        <v>0</v>
      </c>
      <c r="X155" s="2090">
        <f>'2 уровень'!AD1059</f>
        <v>0</v>
      </c>
      <c r="Y155" s="2090">
        <f>'2 уровень'!AE1059</f>
        <v>0</v>
      </c>
      <c r="Z155" s="2090">
        <f>'2 уровень'!AF1059</f>
        <v>0</v>
      </c>
      <c r="AA155" s="3200">
        <f>'2 уровень'!AG1059</f>
        <v>0</v>
      </c>
      <c r="AB155" s="2090">
        <f>'2 уровень'!AH1059</f>
        <v>0</v>
      </c>
      <c r="AC155" s="2090">
        <f>'2 уровень'!AI1059</f>
        <v>0</v>
      </c>
      <c r="AD155" s="2090">
        <f>'2 уровень'!AJ1059</f>
        <v>0</v>
      </c>
      <c r="AE155" s="2090">
        <f>'2 уровень'!AK1059</f>
        <v>0</v>
      </c>
      <c r="AF155" s="2091">
        <f>'2 уровень'!AL1059</f>
        <v>0</v>
      </c>
      <c r="AG155" s="3776">
        <f>'2 уровень'!AM1059</f>
        <v>0</v>
      </c>
      <c r="AH155" s="2090"/>
      <c r="AI155" s="2090"/>
      <c r="AJ155" s="4250">
        <f>'2 уровень'!AN1059</f>
        <v>0</v>
      </c>
      <c r="AK155" s="4245">
        <f>'2 уровень'!AO1059</f>
        <v>0</v>
      </c>
      <c r="AL155" s="1339">
        <f t="shared" si="10"/>
        <v>0</v>
      </c>
      <c r="AM155" s="3825" t="e">
        <f t="shared" si="11"/>
        <v>#DIV/0!</v>
      </c>
    </row>
    <row r="156" spans="1:204" ht="30" x14ac:dyDescent="0.25">
      <c r="B156" s="2567" t="s">
        <v>212</v>
      </c>
      <c r="C156" s="34">
        <f>'2 уровень'!F1060</f>
        <v>11780</v>
      </c>
      <c r="D156" s="34">
        <f>'2 уровень'!H1060</f>
        <v>0</v>
      </c>
      <c r="E156" s="34">
        <f>'2 уровень'!I1060</f>
        <v>6871.6666666666661</v>
      </c>
      <c r="F156" s="34">
        <f>'2 уровень'!J1060</f>
        <v>5806</v>
      </c>
      <c r="G156" s="780">
        <f>'2 уровень'!K1060</f>
        <v>84.491874848411356</v>
      </c>
      <c r="H156" s="3753">
        <f>'2 уровень'!L1060</f>
        <v>1</v>
      </c>
      <c r="I156" s="794">
        <f>'2 уровень'!M1060</f>
        <v>0</v>
      </c>
      <c r="J156" s="794">
        <f>'2 уровень'!N1060</f>
        <v>0</v>
      </c>
      <c r="K156" s="789">
        <f>'2 уровень'!O1060</f>
        <v>0</v>
      </c>
      <c r="L156" s="789">
        <f>'2 уровень'!R1060</f>
        <v>0</v>
      </c>
      <c r="M156" s="789">
        <f>'2 уровень'!S1060</f>
        <v>0</v>
      </c>
      <c r="N156" s="789">
        <f>'2 уровень'!T1060</f>
        <v>0</v>
      </c>
      <c r="O156" s="789">
        <f>'2 уровень'!U1060</f>
        <v>0</v>
      </c>
      <c r="P156" s="789">
        <f>'2 уровень'!V1060</f>
        <v>0</v>
      </c>
      <c r="Q156" s="2090">
        <f>'2 уровень'!W1060</f>
        <v>0</v>
      </c>
      <c r="R156" s="2090">
        <f>'2 уровень'!X1060</f>
        <v>0</v>
      </c>
      <c r="S156" s="2090">
        <f>'2 уровень'!Y1060</f>
        <v>0</v>
      </c>
      <c r="T156" s="2090">
        <f>'2 уровень'!Z1060</f>
        <v>0</v>
      </c>
      <c r="U156" s="2090">
        <f>'2 уровень'!AA1060</f>
        <v>0</v>
      </c>
      <c r="V156" s="2090">
        <f>'2 уровень'!AB1060</f>
        <v>0</v>
      </c>
      <c r="W156" s="2090">
        <f>'2 уровень'!AC1060</f>
        <v>0</v>
      </c>
      <c r="X156" s="2090">
        <f>'2 уровень'!AD1060</f>
        <v>0</v>
      </c>
      <c r="Y156" s="2090">
        <f>'2 уровень'!AE1060</f>
        <v>0</v>
      </c>
      <c r="Z156" s="2090">
        <f>'2 уровень'!AF1060</f>
        <v>0</v>
      </c>
      <c r="AA156" s="3200">
        <f>'2 уровень'!AG1060</f>
        <v>0</v>
      </c>
      <c r="AB156" s="2090">
        <f>'2 уровень'!AH1060</f>
        <v>0</v>
      </c>
      <c r="AC156" s="2090">
        <f>'2 уровень'!AI1060</f>
        <v>0</v>
      </c>
      <c r="AD156" s="2090">
        <f>'2 уровень'!AJ1060</f>
        <v>0</v>
      </c>
      <c r="AE156" s="2090">
        <f>'2 уровень'!AK1060</f>
        <v>0</v>
      </c>
      <c r="AF156" s="2091">
        <f>'2 уровень'!AL1060</f>
        <v>0</v>
      </c>
      <c r="AG156" s="3776">
        <f>'2 уровень'!AM1060</f>
        <v>0</v>
      </c>
      <c r="AH156" s="2090"/>
      <c r="AI156" s="2090"/>
      <c r="AJ156" s="4250">
        <f>'2 уровень'!AN1060</f>
        <v>0</v>
      </c>
      <c r="AK156" s="4245">
        <f>'2 уровень'!AO1060</f>
        <v>0</v>
      </c>
      <c r="AL156" s="1339">
        <f t="shared" si="10"/>
        <v>0</v>
      </c>
      <c r="AM156" s="3825">
        <f t="shared" si="11"/>
        <v>0</v>
      </c>
    </row>
    <row r="157" spans="1:204" ht="30" x14ac:dyDescent="0.25">
      <c r="B157" s="1775" t="s">
        <v>398</v>
      </c>
      <c r="C157" s="34">
        <f>'2 уровень'!F1061</f>
        <v>25200</v>
      </c>
      <c r="D157" s="34">
        <f>'2 уровень'!H1061</f>
        <v>0</v>
      </c>
      <c r="E157" s="34">
        <f>'2 уровень'!I1061</f>
        <v>14700</v>
      </c>
      <c r="F157" s="34">
        <f>'2 уровень'!J1061</f>
        <v>10090.0375</v>
      </c>
      <c r="G157" s="780">
        <f>'2 уровень'!K1061</f>
        <v>68.639710884353747</v>
      </c>
      <c r="H157" s="3753">
        <f>'2 уровень'!L1061</f>
        <v>3.6675</v>
      </c>
      <c r="I157" s="794">
        <f>'2 уровень'!M1061</f>
        <v>0</v>
      </c>
      <c r="J157" s="794">
        <f>'2 уровень'!N1061</f>
        <v>0</v>
      </c>
      <c r="K157" s="789">
        <f>'2 уровень'!O1061</f>
        <v>0</v>
      </c>
      <c r="L157" s="789">
        <f>'2 уровень'!R1061</f>
        <v>0</v>
      </c>
      <c r="M157" s="789">
        <f>'2 уровень'!S1061</f>
        <v>0</v>
      </c>
      <c r="N157" s="789">
        <f>'2 уровень'!T1061</f>
        <v>0</v>
      </c>
      <c r="O157" s="789">
        <f>'2 уровень'!U1061</f>
        <v>0</v>
      </c>
      <c r="P157" s="789">
        <f>'2 уровень'!V1061</f>
        <v>0</v>
      </c>
      <c r="Q157" s="2090">
        <f>'2 уровень'!W1061</f>
        <v>0</v>
      </c>
      <c r="R157" s="2090">
        <f>'2 уровень'!X1061</f>
        <v>0</v>
      </c>
      <c r="S157" s="2090">
        <f>'2 уровень'!Y1061</f>
        <v>0</v>
      </c>
      <c r="T157" s="2090">
        <f>'2 уровень'!Z1061</f>
        <v>0</v>
      </c>
      <c r="U157" s="2090">
        <f>'2 уровень'!AA1061</f>
        <v>0</v>
      </c>
      <c r="V157" s="2090">
        <f>'2 уровень'!AB1061</f>
        <v>0</v>
      </c>
      <c r="W157" s="2090">
        <f>'2 уровень'!AC1061</f>
        <v>0</v>
      </c>
      <c r="X157" s="2090">
        <f>'2 уровень'!AD1061</f>
        <v>0</v>
      </c>
      <c r="Y157" s="2090">
        <f>'2 уровень'!AE1061</f>
        <v>0</v>
      </c>
      <c r="Z157" s="2090">
        <f>'2 уровень'!AF1061</f>
        <v>0</v>
      </c>
      <c r="AA157" s="3200">
        <f>'2 уровень'!AG1061</f>
        <v>0</v>
      </c>
      <c r="AB157" s="2090">
        <f>'2 уровень'!AH1061</f>
        <v>0</v>
      </c>
      <c r="AC157" s="2090">
        <f>'2 уровень'!AI1061</f>
        <v>0</v>
      </c>
      <c r="AD157" s="2090">
        <f>'2 уровень'!AJ1061</f>
        <v>0</v>
      </c>
      <c r="AE157" s="2090">
        <f>'2 уровень'!AK1061</f>
        <v>0</v>
      </c>
      <c r="AF157" s="2091">
        <f>'2 уровень'!AL1061</f>
        <v>0</v>
      </c>
      <c r="AG157" s="3776">
        <f>'2 уровень'!AM1061</f>
        <v>0</v>
      </c>
      <c r="AH157" s="2090"/>
      <c r="AI157" s="2090"/>
      <c r="AJ157" s="4250">
        <f>'2 уровень'!AN1061</f>
        <v>0</v>
      </c>
      <c r="AK157" s="4245">
        <f>'2 уровень'!AO1061</f>
        <v>0</v>
      </c>
      <c r="AL157" s="1339">
        <f t="shared" si="10"/>
        <v>0</v>
      </c>
      <c r="AM157" s="3825">
        <f t="shared" si="11"/>
        <v>0</v>
      </c>
    </row>
    <row r="158" spans="1:204" x14ac:dyDescent="0.25">
      <c r="B158" s="1125" t="s">
        <v>399</v>
      </c>
      <c r="C158" s="34">
        <f>'2 уровень'!F1062</f>
        <v>25000</v>
      </c>
      <c r="D158" s="34">
        <f>'2 уровень'!H1062</f>
        <v>0</v>
      </c>
      <c r="E158" s="34">
        <f>'2 уровень'!I1062</f>
        <v>14583.333333333334</v>
      </c>
      <c r="F158" s="34">
        <f>'2 уровень'!J1062</f>
        <v>9750</v>
      </c>
      <c r="G158" s="780">
        <f>'2 уровень'!K1062</f>
        <v>66.857142857142861</v>
      </c>
      <c r="H158" s="3753">
        <f>'2 уровень'!L1062</f>
        <v>1</v>
      </c>
      <c r="I158" s="794">
        <f>'2 уровень'!M1062</f>
        <v>0</v>
      </c>
      <c r="J158" s="794">
        <f>'2 уровень'!N1062</f>
        <v>0</v>
      </c>
      <c r="K158" s="789">
        <f>'2 уровень'!O1062</f>
        <v>0</v>
      </c>
      <c r="L158" s="789">
        <f>'2 уровень'!R1062</f>
        <v>0</v>
      </c>
      <c r="M158" s="789">
        <f>'2 уровень'!S1062</f>
        <v>0</v>
      </c>
      <c r="N158" s="789">
        <f>'2 уровень'!T1062</f>
        <v>0</v>
      </c>
      <c r="O158" s="789">
        <f>'2 уровень'!U1062</f>
        <v>0</v>
      </c>
      <c r="P158" s="789">
        <f>'2 уровень'!V1062</f>
        <v>0</v>
      </c>
      <c r="Q158" s="2090">
        <f>'2 уровень'!W1062</f>
        <v>0</v>
      </c>
      <c r="R158" s="2090">
        <f>'2 уровень'!X1062</f>
        <v>0</v>
      </c>
      <c r="S158" s="2090">
        <f>'2 уровень'!Y1062</f>
        <v>0</v>
      </c>
      <c r="T158" s="2090">
        <f>'2 уровень'!Z1062</f>
        <v>0</v>
      </c>
      <c r="U158" s="2090">
        <f>'2 уровень'!AA1062</f>
        <v>0</v>
      </c>
      <c r="V158" s="2090">
        <f>'2 уровень'!AB1062</f>
        <v>0</v>
      </c>
      <c r="W158" s="2090">
        <f>'2 уровень'!AC1062</f>
        <v>0</v>
      </c>
      <c r="X158" s="2090">
        <f>'2 уровень'!AD1062</f>
        <v>0</v>
      </c>
      <c r="Y158" s="2090">
        <f>'2 уровень'!AE1062</f>
        <v>0</v>
      </c>
      <c r="Z158" s="2090">
        <f>'2 уровень'!AF1062</f>
        <v>0</v>
      </c>
      <c r="AA158" s="3200">
        <f>'2 уровень'!AG1062</f>
        <v>0</v>
      </c>
      <c r="AB158" s="2090">
        <f>'2 уровень'!AH1062</f>
        <v>0</v>
      </c>
      <c r="AC158" s="2090">
        <f>'2 уровень'!AI1062</f>
        <v>0</v>
      </c>
      <c r="AD158" s="2090">
        <f>'2 уровень'!AJ1062</f>
        <v>0</v>
      </c>
      <c r="AE158" s="2090">
        <f>'2 уровень'!AK1062</f>
        <v>0</v>
      </c>
      <c r="AF158" s="2091">
        <f>'2 уровень'!AL1062</f>
        <v>0</v>
      </c>
      <c r="AG158" s="3776">
        <f>'2 уровень'!AM1062</f>
        <v>0</v>
      </c>
      <c r="AH158" s="2090"/>
      <c r="AI158" s="2090"/>
      <c r="AJ158" s="4250">
        <f>'2 уровень'!AN1062</f>
        <v>0</v>
      </c>
      <c r="AK158" s="4245">
        <f>'2 уровень'!AO1062</f>
        <v>0</v>
      </c>
      <c r="AL158" s="1339">
        <f t="shared" si="10"/>
        <v>0</v>
      </c>
      <c r="AM158" s="3825">
        <f t="shared" si="11"/>
        <v>0</v>
      </c>
    </row>
    <row r="159" spans="1:204" ht="30" x14ac:dyDescent="0.25">
      <c r="B159" s="1125" t="s">
        <v>400</v>
      </c>
      <c r="C159" s="34">
        <f>'2 уровень'!F1063</f>
        <v>800</v>
      </c>
      <c r="D159" s="34">
        <f>'2 уровень'!H1063</f>
        <v>0</v>
      </c>
      <c r="E159" s="34">
        <f>'2 уровень'!I1063</f>
        <v>466.66666666666669</v>
      </c>
      <c r="F159" s="34">
        <f>'2 уровень'!J1063</f>
        <v>1360.15</v>
      </c>
      <c r="G159" s="780">
        <f>'2 уровень'!K1063</f>
        <v>291.46071428571429</v>
      </c>
      <c r="H159" s="3753">
        <f>'2 уровень'!L1063</f>
        <v>10.67</v>
      </c>
      <c r="I159" s="794">
        <f>'2 уровень'!M1063</f>
        <v>0</v>
      </c>
      <c r="J159" s="794">
        <f>'2 уровень'!N1063</f>
        <v>0</v>
      </c>
      <c r="K159" s="789">
        <f>'2 уровень'!O1063</f>
        <v>0</v>
      </c>
      <c r="L159" s="789">
        <f>'2 уровень'!R1063</f>
        <v>0</v>
      </c>
      <c r="M159" s="789">
        <f>'2 уровень'!S1063</f>
        <v>0</v>
      </c>
      <c r="N159" s="789">
        <f>'2 уровень'!T1063</f>
        <v>0</v>
      </c>
      <c r="O159" s="789">
        <f>'2 уровень'!U1063</f>
        <v>0</v>
      </c>
      <c r="P159" s="789">
        <f>'2 уровень'!V1063</f>
        <v>0</v>
      </c>
      <c r="Q159" s="2090">
        <f>'2 уровень'!W1063</f>
        <v>0</v>
      </c>
      <c r="R159" s="2090">
        <f>'2 уровень'!X1063</f>
        <v>0</v>
      </c>
      <c r="S159" s="2090">
        <f>'2 уровень'!Y1063</f>
        <v>0</v>
      </c>
      <c r="T159" s="2090">
        <f>'2 уровень'!Z1063</f>
        <v>0</v>
      </c>
      <c r="U159" s="2090">
        <f>'2 уровень'!AA1063</f>
        <v>0</v>
      </c>
      <c r="V159" s="2090">
        <f>'2 уровень'!AB1063</f>
        <v>0</v>
      </c>
      <c r="W159" s="2090">
        <f>'2 уровень'!AC1063</f>
        <v>0</v>
      </c>
      <c r="X159" s="2090">
        <f>'2 уровень'!AD1063</f>
        <v>0</v>
      </c>
      <c r="Y159" s="2090">
        <f>'2 уровень'!AE1063</f>
        <v>0</v>
      </c>
      <c r="Z159" s="2090">
        <f>'2 уровень'!AF1063</f>
        <v>0</v>
      </c>
      <c r="AA159" s="3200">
        <f>'2 уровень'!AG1063</f>
        <v>0</v>
      </c>
      <c r="AB159" s="2090">
        <f>'2 уровень'!AH1063</f>
        <v>0</v>
      </c>
      <c r="AC159" s="2090">
        <f>'2 уровень'!AI1063</f>
        <v>0</v>
      </c>
      <c r="AD159" s="2090">
        <f>'2 уровень'!AJ1063</f>
        <v>0</v>
      </c>
      <c r="AE159" s="2090">
        <f>'2 уровень'!AK1063</f>
        <v>0</v>
      </c>
      <c r="AF159" s="2091">
        <f>'2 уровень'!AL1063</f>
        <v>0</v>
      </c>
      <c r="AG159" s="3776">
        <f>'2 уровень'!AM1063</f>
        <v>0</v>
      </c>
      <c r="AH159" s="2090"/>
      <c r="AI159" s="2090"/>
      <c r="AJ159" s="4250">
        <f>'2 уровень'!AN1063</f>
        <v>0</v>
      </c>
      <c r="AK159" s="4245">
        <f>'2 уровень'!AO1063</f>
        <v>0</v>
      </c>
      <c r="AL159" s="1339">
        <f t="shared" si="10"/>
        <v>0</v>
      </c>
      <c r="AM159" s="3825">
        <f t="shared" si="11"/>
        <v>0</v>
      </c>
    </row>
    <row r="160" spans="1:204" ht="60" x14ac:dyDescent="0.25">
      <c r="B160" s="1777" t="s">
        <v>401</v>
      </c>
      <c r="C160" s="34">
        <f>'2 уровень'!F1064</f>
        <v>6000</v>
      </c>
      <c r="D160" s="34">
        <f>'2 уровень'!H1064</f>
        <v>0</v>
      </c>
      <c r="E160" s="34">
        <f>'2 уровень'!I1064</f>
        <v>3500</v>
      </c>
      <c r="F160" s="34">
        <f>'2 уровень'!J1064</f>
        <v>11533</v>
      </c>
      <c r="G160" s="780">
        <f>'2 уровень'!K1064</f>
        <v>329.51428571428568</v>
      </c>
      <c r="H160" s="3753">
        <f>'2 уровень'!L1064</f>
        <v>0</v>
      </c>
      <c r="I160" s="794">
        <f>'2 уровень'!M1064</f>
        <v>0</v>
      </c>
      <c r="J160" s="794">
        <f>'2 уровень'!N1064</f>
        <v>0</v>
      </c>
      <c r="K160" s="789">
        <f>'2 уровень'!O1064</f>
        <v>0</v>
      </c>
      <c r="L160" s="789">
        <f>'2 уровень'!R1064</f>
        <v>0</v>
      </c>
      <c r="M160" s="789">
        <f>'2 уровень'!S1064</f>
        <v>0</v>
      </c>
      <c r="N160" s="789">
        <f>'2 уровень'!T1064</f>
        <v>0</v>
      </c>
      <c r="O160" s="789">
        <f>'2 уровень'!U1064</f>
        <v>0</v>
      </c>
      <c r="P160" s="789">
        <f>'2 уровень'!V1064</f>
        <v>0</v>
      </c>
      <c r="Q160" s="2090">
        <f>'2 уровень'!W1064</f>
        <v>0</v>
      </c>
      <c r="R160" s="2090">
        <f>'2 уровень'!X1064</f>
        <v>0</v>
      </c>
      <c r="S160" s="2090">
        <f>'2 уровень'!Y1064</f>
        <v>0</v>
      </c>
      <c r="T160" s="2090">
        <f>'2 уровень'!Z1064</f>
        <v>0</v>
      </c>
      <c r="U160" s="2090">
        <f>'2 уровень'!AA1064</f>
        <v>0</v>
      </c>
      <c r="V160" s="2090">
        <f>'2 уровень'!AB1064</f>
        <v>0</v>
      </c>
      <c r="W160" s="2090">
        <f>'2 уровень'!AC1064</f>
        <v>0</v>
      </c>
      <c r="X160" s="2090">
        <f>'2 уровень'!AD1064</f>
        <v>0</v>
      </c>
      <c r="Y160" s="2090">
        <f>'2 уровень'!AE1064</f>
        <v>0</v>
      </c>
      <c r="Z160" s="2090">
        <f>'2 уровень'!AF1064</f>
        <v>0</v>
      </c>
      <c r="AA160" s="3200">
        <f>'2 уровень'!AG1064</f>
        <v>0</v>
      </c>
      <c r="AB160" s="2090">
        <f>'2 уровень'!AH1064</f>
        <v>0</v>
      </c>
      <c r="AC160" s="2090">
        <f>'2 уровень'!AI1064</f>
        <v>0</v>
      </c>
      <c r="AD160" s="2090">
        <f>'2 уровень'!AJ1064</f>
        <v>0</v>
      </c>
      <c r="AE160" s="2090">
        <f>'2 уровень'!AK1064</f>
        <v>0</v>
      </c>
      <c r="AF160" s="2091">
        <f>'2 уровень'!AL1064</f>
        <v>0</v>
      </c>
      <c r="AG160" s="3776">
        <f>'2 уровень'!AM1064</f>
        <v>0</v>
      </c>
      <c r="AH160" s="2090"/>
      <c r="AI160" s="2090"/>
      <c r="AJ160" s="4250">
        <f>'2 уровень'!AN1064</f>
        <v>0</v>
      </c>
      <c r="AK160" s="4245">
        <f>'2 уровень'!AO1064</f>
        <v>0</v>
      </c>
      <c r="AL160" s="1339">
        <f t="shared" si="10"/>
        <v>0</v>
      </c>
      <c r="AM160" s="3825">
        <f t="shared" si="11"/>
        <v>0</v>
      </c>
    </row>
    <row r="161" spans="2:39" ht="45" x14ac:dyDescent="0.25">
      <c r="B161" s="1125" t="s">
        <v>402</v>
      </c>
      <c r="C161" s="34">
        <f>'2 уровень'!F1065</f>
        <v>10150</v>
      </c>
      <c r="D161" s="34">
        <f>'2 уровень'!H1065</f>
        <v>0</v>
      </c>
      <c r="E161" s="34">
        <f>'2 уровень'!I1065</f>
        <v>5920.8333333333339</v>
      </c>
      <c r="F161" s="34">
        <f>'2 уровень'!J1065</f>
        <v>13931</v>
      </c>
      <c r="G161" s="780">
        <f>'2 уровень'!K1065</f>
        <v>235.28782547501757</v>
      </c>
      <c r="H161" s="3753">
        <f>'2 уровень'!L1065</f>
        <v>0</v>
      </c>
      <c r="I161" s="794">
        <f>'2 уровень'!M1065</f>
        <v>0</v>
      </c>
      <c r="J161" s="794">
        <f>'2 уровень'!N1065</f>
        <v>0</v>
      </c>
      <c r="K161" s="789">
        <f>'2 уровень'!O1065</f>
        <v>0</v>
      </c>
      <c r="L161" s="789">
        <f>'2 уровень'!R1065</f>
        <v>0</v>
      </c>
      <c r="M161" s="789">
        <f>'2 уровень'!S1065</f>
        <v>0</v>
      </c>
      <c r="N161" s="789">
        <f>'2 уровень'!T1065</f>
        <v>0</v>
      </c>
      <c r="O161" s="789">
        <f>'2 уровень'!U1065</f>
        <v>0</v>
      </c>
      <c r="P161" s="789">
        <f>'2 уровень'!V1065</f>
        <v>0</v>
      </c>
      <c r="Q161" s="2090">
        <f>'2 уровень'!W1065</f>
        <v>0</v>
      </c>
      <c r="R161" s="2090">
        <f>'2 уровень'!X1065</f>
        <v>0</v>
      </c>
      <c r="S161" s="2090">
        <f>'2 уровень'!Y1065</f>
        <v>0</v>
      </c>
      <c r="T161" s="2090">
        <f>'2 уровень'!Z1065</f>
        <v>0</v>
      </c>
      <c r="U161" s="2090">
        <f>'2 уровень'!AA1065</f>
        <v>0</v>
      </c>
      <c r="V161" s="2090">
        <f>'2 уровень'!AB1065</f>
        <v>0</v>
      </c>
      <c r="W161" s="2090">
        <f>'2 уровень'!AC1065</f>
        <v>0</v>
      </c>
      <c r="X161" s="2090">
        <f>'2 уровень'!AD1065</f>
        <v>0</v>
      </c>
      <c r="Y161" s="2090">
        <f>'2 уровень'!AE1065</f>
        <v>0</v>
      </c>
      <c r="Z161" s="2090">
        <f>'2 уровень'!AF1065</f>
        <v>0</v>
      </c>
      <c r="AA161" s="3200">
        <f>'2 уровень'!AG1065</f>
        <v>0</v>
      </c>
      <c r="AB161" s="2090">
        <f>'2 уровень'!AH1065</f>
        <v>0</v>
      </c>
      <c r="AC161" s="2090">
        <f>'2 уровень'!AI1065</f>
        <v>0</v>
      </c>
      <c r="AD161" s="2090">
        <f>'2 уровень'!AJ1065</f>
        <v>0</v>
      </c>
      <c r="AE161" s="2090">
        <f>'2 уровень'!AK1065</f>
        <v>0</v>
      </c>
      <c r="AF161" s="2091">
        <f>'2 уровень'!AL1065</f>
        <v>0</v>
      </c>
      <c r="AG161" s="3776">
        <f>'2 уровень'!AM1065</f>
        <v>0</v>
      </c>
      <c r="AH161" s="2090"/>
      <c r="AI161" s="2090"/>
      <c r="AJ161" s="4250">
        <f>'2 уровень'!AN1065</f>
        <v>0</v>
      </c>
      <c r="AK161" s="4245">
        <f>'2 уровень'!AO1065</f>
        <v>0</v>
      </c>
      <c r="AL161" s="1339">
        <f t="shared" si="10"/>
        <v>0</v>
      </c>
      <c r="AM161" s="3825">
        <f t="shared" si="11"/>
        <v>0</v>
      </c>
    </row>
    <row r="162" spans="2:39" ht="30" x14ac:dyDescent="0.25">
      <c r="B162" s="1777" t="s">
        <v>499</v>
      </c>
      <c r="C162" s="34">
        <f>'2 уровень'!F1066</f>
        <v>4241</v>
      </c>
      <c r="D162" s="34">
        <f>'2 уровень'!H1066</f>
        <v>0</v>
      </c>
      <c r="E162" s="34">
        <f>'2 уровень'!I1066</f>
        <v>2473.916666666667</v>
      </c>
      <c r="F162" s="34">
        <f>'2 уровень'!J1066</f>
        <v>172</v>
      </c>
      <c r="G162" s="780">
        <f>'2 уровень'!K1066</f>
        <v>6.9525381480109134</v>
      </c>
      <c r="H162" s="3753">
        <f>'2 уровень'!L1066</f>
        <v>0</v>
      </c>
      <c r="I162" s="794">
        <f>'2 уровень'!M1066</f>
        <v>0</v>
      </c>
      <c r="J162" s="794">
        <f>'2 уровень'!N1066</f>
        <v>0</v>
      </c>
      <c r="K162" s="789">
        <f>'2 уровень'!O1066</f>
        <v>0</v>
      </c>
      <c r="L162" s="789">
        <f>'2 уровень'!R1066</f>
        <v>0</v>
      </c>
      <c r="M162" s="789">
        <f>'2 уровень'!S1066</f>
        <v>0</v>
      </c>
      <c r="N162" s="789">
        <f>'2 уровень'!T1066</f>
        <v>0</v>
      </c>
      <c r="O162" s="789">
        <f>'2 уровень'!U1066</f>
        <v>0</v>
      </c>
      <c r="P162" s="789">
        <f>'2 уровень'!V1066</f>
        <v>0</v>
      </c>
      <c r="Q162" s="2090">
        <f>'2 уровень'!W1066</f>
        <v>0</v>
      </c>
      <c r="R162" s="2090">
        <f>'2 уровень'!X1066</f>
        <v>0</v>
      </c>
      <c r="S162" s="2090">
        <f>'2 уровень'!Y1066</f>
        <v>0</v>
      </c>
      <c r="T162" s="2090">
        <f>'2 уровень'!Z1066</f>
        <v>0</v>
      </c>
      <c r="U162" s="2090">
        <f>'2 уровень'!AA1066</f>
        <v>0</v>
      </c>
      <c r="V162" s="2090">
        <f>'2 уровень'!AB1066</f>
        <v>0</v>
      </c>
      <c r="W162" s="2090">
        <f>'2 уровень'!AC1066</f>
        <v>0</v>
      </c>
      <c r="X162" s="2090">
        <f>'2 уровень'!AD1066</f>
        <v>0</v>
      </c>
      <c r="Y162" s="2090">
        <f>'2 уровень'!AE1066</f>
        <v>0</v>
      </c>
      <c r="Z162" s="2090">
        <f>'2 уровень'!AF1066</f>
        <v>0</v>
      </c>
      <c r="AA162" s="3200">
        <f>'2 уровень'!AG1066</f>
        <v>0</v>
      </c>
      <c r="AB162" s="2090">
        <f>'2 уровень'!AH1066</f>
        <v>0</v>
      </c>
      <c r="AC162" s="2090">
        <f>'2 уровень'!AI1066</f>
        <v>0</v>
      </c>
      <c r="AD162" s="2090">
        <f>'2 уровень'!AJ1066</f>
        <v>0</v>
      </c>
      <c r="AE162" s="2090">
        <f>'2 уровень'!AK1066</f>
        <v>0</v>
      </c>
      <c r="AF162" s="2091">
        <f>'2 уровень'!AL1066</f>
        <v>0</v>
      </c>
      <c r="AG162" s="3776">
        <f>'2 уровень'!AM1066</f>
        <v>0</v>
      </c>
      <c r="AH162" s="2090"/>
      <c r="AI162" s="2090"/>
      <c r="AJ162" s="4250">
        <f>'2 уровень'!AN1066</f>
        <v>0</v>
      </c>
      <c r="AK162" s="4245">
        <f>'2 уровень'!AO1066</f>
        <v>0</v>
      </c>
      <c r="AL162" s="1339">
        <f t="shared" si="10"/>
        <v>0</v>
      </c>
      <c r="AM162" s="3825">
        <f t="shared" si="11"/>
        <v>0</v>
      </c>
    </row>
    <row r="163" spans="2:39" ht="30" x14ac:dyDescent="0.25">
      <c r="B163" s="1126" t="s">
        <v>135</v>
      </c>
      <c r="C163" s="34">
        <f>'2 уровень'!F1067</f>
        <v>68201.744680851058</v>
      </c>
      <c r="D163" s="34">
        <f>'2 уровень'!H1067</f>
        <v>0</v>
      </c>
      <c r="E163" s="34">
        <f>'2 уровень'!I1067</f>
        <v>39784.351063829788</v>
      </c>
      <c r="F163" s="34">
        <f>'2 уровень'!J1067</f>
        <v>34600.25</v>
      </c>
      <c r="G163" s="780">
        <f>'2 уровень'!K1067</f>
        <v>86.96949698761594</v>
      </c>
      <c r="H163" s="3753">
        <f>'2 уровень'!L1067</f>
        <v>3.9234042553191486</v>
      </c>
      <c r="I163" s="794">
        <f>'2 уровень'!M1067</f>
        <v>0</v>
      </c>
      <c r="J163" s="794">
        <f>'2 уровень'!N1067</f>
        <v>0</v>
      </c>
      <c r="K163" s="789">
        <f>'2 уровень'!O1067</f>
        <v>0</v>
      </c>
      <c r="L163" s="789">
        <f>'2 уровень'!R1067</f>
        <v>0</v>
      </c>
      <c r="M163" s="789">
        <f>'2 уровень'!S1067</f>
        <v>0</v>
      </c>
      <c r="N163" s="789">
        <f>'2 уровень'!T1067</f>
        <v>0</v>
      </c>
      <c r="O163" s="789">
        <f>'2 уровень'!U1067</f>
        <v>0</v>
      </c>
      <c r="P163" s="789">
        <f>'2 уровень'!V1067</f>
        <v>0</v>
      </c>
      <c r="Q163" s="2090">
        <f>'2 уровень'!W1067</f>
        <v>0</v>
      </c>
      <c r="R163" s="2090">
        <f>'2 уровень'!X1067</f>
        <v>0</v>
      </c>
      <c r="S163" s="2090">
        <f>'2 уровень'!Y1067</f>
        <v>0</v>
      </c>
      <c r="T163" s="2090">
        <f>'2 уровень'!Z1067</f>
        <v>0</v>
      </c>
      <c r="U163" s="2090">
        <f>'2 уровень'!AA1067</f>
        <v>0</v>
      </c>
      <c r="V163" s="2090">
        <f>'2 уровень'!AB1067</f>
        <v>0</v>
      </c>
      <c r="W163" s="2090">
        <f>'2 уровень'!AC1067</f>
        <v>0</v>
      </c>
      <c r="X163" s="2090">
        <f>'2 уровень'!AD1067</f>
        <v>0</v>
      </c>
      <c r="Y163" s="2090">
        <f>'2 уровень'!AE1067</f>
        <v>0</v>
      </c>
      <c r="Z163" s="2090">
        <f>'2 уровень'!AF1067</f>
        <v>0</v>
      </c>
      <c r="AA163" s="3200">
        <f>'2 уровень'!AG1067</f>
        <v>0</v>
      </c>
      <c r="AB163" s="2090">
        <f>'2 уровень'!AH1067</f>
        <v>0</v>
      </c>
      <c r="AC163" s="2090">
        <f>'2 уровень'!AI1067</f>
        <v>0</v>
      </c>
      <c r="AD163" s="2090">
        <f>'2 уровень'!AJ1067</f>
        <v>0</v>
      </c>
      <c r="AE163" s="2090">
        <f>'2 уровень'!AK1067</f>
        <v>0</v>
      </c>
      <c r="AF163" s="2091">
        <f>'2 уровень'!AL1067</f>
        <v>0</v>
      </c>
      <c r="AG163" s="3776">
        <f>'2 уровень'!AM1067</f>
        <v>0</v>
      </c>
      <c r="AH163" s="2090"/>
      <c r="AI163" s="2090"/>
      <c r="AJ163" s="4250">
        <f>'2 уровень'!AN1067</f>
        <v>0</v>
      </c>
      <c r="AK163" s="4245">
        <f>'2 уровень'!AO1067</f>
        <v>0</v>
      </c>
      <c r="AL163" s="1339">
        <f t="shared" si="10"/>
        <v>0</v>
      </c>
      <c r="AM163" s="3825">
        <f t="shared" si="11"/>
        <v>0</v>
      </c>
    </row>
    <row r="164" spans="2:39" x14ac:dyDescent="0.25">
      <c r="B164" s="2678" t="s">
        <v>247</v>
      </c>
      <c r="C164" s="34">
        <f>'2 уровень'!F1068</f>
        <v>66606</v>
      </c>
      <c r="D164" s="34">
        <f>'2 уровень'!H1068</f>
        <v>0</v>
      </c>
      <c r="E164" s="34">
        <f>'2 уровень'!I1068</f>
        <v>38853.5</v>
      </c>
      <c r="F164" s="34">
        <f>'2 уровень'!J1068</f>
        <v>33905</v>
      </c>
      <c r="G164" s="780">
        <f>'2 уровень'!K1068</f>
        <v>87.263695677352104</v>
      </c>
      <c r="H164" s="3753">
        <f>'2 уровень'!L1068</f>
        <v>2</v>
      </c>
      <c r="I164" s="794">
        <f>'2 уровень'!M1068</f>
        <v>0</v>
      </c>
      <c r="J164" s="794">
        <f>'2 уровень'!N1068</f>
        <v>0</v>
      </c>
      <c r="K164" s="789">
        <f>'2 уровень'!O1068</f>
        <v>0</v>
      </c>
      <c r="L164" s="789">
        <f>'2 уровень'!R1068</f>
        <v>0</v>
      </c>
      <c r="M164" s="789">
        <f>'2 уровень'!S1068</f>
        <v>0</v>
      </c>
      <c r="N164" s="789">
        <f>'2 уровень'!T1068</f>
        <v>0</v>
      </c>
      <c r="O164" s="789">
        <f>'2 уровень'!U1068</f>
        <v>0</v>
      </c>
      <c r="P164" s="789">
        <f>'2 уровень'!V1068</f>
        <v>0</v>
      </c>
      <c r="Q164" s="2090">
        <f>'2 уровень'!W1068</f>
        <v>0</v>
      </c>
      <c r="R164" s="2090">
        <f>'2 уровень'!X1068</f>
        <v>0</v>
      </c>
      <c r="S164" s="2090">
        <f>'2 уровень'!Y1068</f>
        <v>0</v>
      </c>
      <c r="T164" s="2090">
        <f>'2 уровень'!Z1068</f>
        <v>0</v>
      </c>
      <c r="U164" s="2090">
        <f>'2 уровень'!AA1068</f>
        <v>0</v>
      </c>
      <c r="V164" s="2090">
        <f>'2 уровень'!AB1068</f>
        <v>0</v>
      </c>
      <c r="W164" s="2090">
        <f>'2 уровень'!AC1068</f>
        <v>0</v>
      </c>
      <c r="X164" s="2090">
        <f>'2 уровень'!AD1068</f>
        <v>0</v>
      </c>
      <c r="Y164" s="2090">
        <f>'2 уровень'!AE1068</f>
        <v>0</v>
      </c>
      <c r="Z164" s="2090">
        <f>'2 уровень'!AF1068</f>
        <v>0</v>
      </c>
      <c r="AA164" s="3200">
        <f>'2 уровень'!AG1068</f>
        <v>0</v>
      </c>
      <c r="AB164" s="2090">
        <f>'2 уровень'!AH1068</f>
        <v>0</v>
      </c>
      <c r="AC164" s="2090">
        <f>'2 уровень'!AI1068</f>
        <v>0</v>
      </c>
      <c r="AD164" s="2090">
        <f>'2 уровень'!AJ1068</f>
        <v>0</v>
      </c>
      <c r="AE164" s="2090">
        <f>'2 уровень'!AK1068</f>
        <v>0</v>
      </c>
      <c r="AF164" s="2091">
        <f>'2 уровень'!AL1068</f>
        <v>0</v>
      </c>
      <c r="AG164" s="3776">
        <f>'2 уровень'!AM1068</f>
        <v>0</v>
      </c>
      <c r="AH164" s="2090"/>
      <c r="AI164" s="2090"/>
      <c r="AJ164" s="4250">
        <f>'2 уровень'!AN1068</f>
        <v>0</v>
      </c>
      <c r="AK164" s="4245">
        <f>'2 уровень'!AO1068</f>
        <v>0</v>
      </c>
      <c r="AL164" s="1339">
        <f t="shared" si="10"/>
        <v>0</v>
      </c>
      <c r="AM164" s="3825">
        <f t="shared" si="11"/>
        <v>0</v>
      </c>
    </row>
    <row r="165" spans="2:39" x14ac:dyDescent="0.25">
      <c r="B165" s="1778" t="s">
        <v>403</v>
      </c>
      <c r="C165" s="34">
        <f>'2 уровень'!F1069</f>
        <v>1595.7446808510638</v>
      </c>
      <c r="D165" s="34">
        <f>'2 уровень'!H1069</f>
        <v>0</v>
      </c>
      <c r="E165" s="34">
        <f>'2 уровень'!I1069</f>
        <v>930.85106382978722</v>
      </c>
      <c r="F165" s="34">
        <f>'2 уровень'!J1069</f>
        <v>695.24999999999989</v>
      </c>
      <c r="G165" s="780">
        <f>'2 уровень'!K1069</f>
        <v>74.689714285714274</v>
      </c>
      <c r="H165" s="3753">
        <f>'2 уровень'!L1069</f>
        <v>1.9234042553191486</v>
      </c>
      <c r="I165" s="794">
        <f>'2 уровень'!M1069</f>
        <v>0</v>
      </c>
      <c r="J165" s="794">
        <f>'2 уровень'!N1069</f>
        <v>0</v>
      </c>
      <c r="K165" s="789">
        <f>'2 уровень'!O1069</f>
        <v>0</v>
      </c>
      <c r="L165" s="789">
        <f>'2 уровень'!R1069</f>
        <v>0</v>
      </c>
      <c r="M165" s="789">
        <f>'2 уровень'!S1069</f>
        <v>0</v>
      </c>
      <c r="N165" s="789">
        <f>'2 уровень'!T1069</f>
        <v>0</v>
      </c>
      <c r="O165" s="789">
        <f>'2 уровень'!U1069</f>
        <v>0</v>
      </c>
      <c r="P165" s="789">
        <f>'2 уровень'!V1069</f>
        <v>0</v>
      </c>
      <c r="Q165" s="2090">
        <f>'2 уровень'!W1069</f>
        <v>0</v>
      </c>
      <c r="R165" s="2090">
        <f>'2 уровень'!X1069</f>
        <v>0</v>
      </c>
      <c r="S165" s="2090">
        <f>'2 уровень'!Y1069</f>
        <v>0</v>
      </c>
      <c r="T165" s="2090">
        <f>'2 уровень'!Z1069</f>
        <v>0</v>
      </c>
      <c r="U165" s="2090">
        <f>'2 уровень'!AA1069</f>
        <v>0</v>
      </c>
      <c r="V165" s="2090">
        <f>'2 уровень'!AB1069</f>
        <v>0</v>
      </c>
      <c r="W165" s="2090">
        <f>'2 уровень'!AC1069</f>
        <v>0</v>
      </c>
      <c r="X165" s="2090">
        <f>'2 уровень'!AD1069</f>
        <v>0</v>
      </c>
      <c r="Y165" s="2090">
        <f>'2 уровень'!AE1069</f>
        <v>0</v>
      </c>
      <c r="Z165" s="2090">
        <f>'2 уровень'!AF1069</f>
        <v>0</v>
      </c>
      <c r="AA165" s="3200">
        <f>'2 уровень'!AG1069</f>
        <v>0</v>
      </c>
      <c r="AB165" s="2090">
        <f>'2 уровень'!AH1069</f>
        <v>0</v>
      </c>
      <c r="AC165" s="2090">
        <f>'2 уровень'!AI1069</f>
        <v>0</v>
      </c>
      <c r="AD165" s="2090">
        <f>'2 уровень'!AJ1069</f>
        <v>0</v>
      </c>
      <c r="AE165" s="2090">
        <f>'2 уровень'!AK1069</f>
        <v>0</v>
      </c>
      <c r="AF165" s="2091">
        <f>'2 уровень'!AL1069</f>
        <v>0</v>
      </c>
      <c r="AG165" s="3776">
        <f>'2 уровень'!AM1069</f>
        <v>0</v>
      </c>
      <c r="AH165" s="2090"/>
      <c r="AI165" s="2090"/>
      <c r="AJ165" s="4250">
        <f>'2 уровень'!AN1069</f>
        <v>0</v>
      </c>
      <c r="AK165" s="4245">
        <f>'2 уровень'!AO1069</f>
        <v>0</v>
      </c>
      <c r="AL165" s="1339">
        <f t="shared" si="10"/>
        <v>0</v>
      </c>
      <c r="AM165" s="3825">
        <f t="shared" si="11"/>
        <v>0</v>
      </c>
    </row>
    <row r="166" spans="2:39" x14ac:dyDescent="0.25">
      <c r="B166" s="2679" t="s">
        <v>420</v>
      </c>
      <c r="C166" s="34">
        <f>'2 уровень'!F1070</f>
        <v>15000</v>
      </c>
      <c r="D166" s="34">
        <f>'2 уровень'!H1070</f>
        <v>0</v>
      </c>
      <c r="E166" s="34">
        <f>'2 уровень'!I1070</f>
        <v>8750</v>
      </c>
      <c r="F166" s="34">
        <f>'2 уровень'!J1070</f>
        <v>6535.3499999999995</v>
      </c>
      <c r="G166" s="780">
        <f>'2 уровень'!K1070</f>
        <v>74.689714285714288</v>
      </c>
      <c r="H166" s="3753">
        <f>'2 уровень'!L1070</f>
        <v>18.079999999999998</v>
      </c>
      <c r="I166" s="794">
        <f>'2 уровень'!M1070</f>
        <v>0</v>
      </c>
      <c r="J166" s="794">
        <f>'2 уровень'!N1070</f>
        <v>0</v>
      </c>
      <c r="K166" s="789">
        <f>'2 уровень'!O1070</f>
        <v>0</v>
      </c>
      <c r="L166" s="789">
        <f>'2 уровень'!R1070</f>
        <v>0</v>
      </c>
      <c r="M166" s="789">
        <f>'2 уровень'!S1070</f>
        <v>0</v>
      </c>
      <c r="N166" s="789">
        <f>'2 уровень'!T1070</f>
        <v>0</v>
      </c>
      <c r="O166" s="789">
        <f>'2 уровень'!U1070</f>
        <v>0</v>
      </c>
      <c r="P166" s="789">
        <f>'2 уровень'!V1070</f>
        <v>0</v>
      </c>
      <c r="Q166" s="2090">
        <f>'2 уровень'!W1070</f>
        <v>0</v>
      </c>
      <c r="R166" s="2090">
        <f>'2 уровень'!X1070</f>
        <v>0</v>
      </c>
      <c r="S166" s="2090">
        <f>'2 уровень'!Y1070</f>
        <v>0</v>
      </c>
      <c r="T166" s="2090">
        <f>'2 уровень'!Z1070</f>
        <v>0</v>
      </c>
      <c r="U166" s="2090">
        <f>'2 уровень'!AA1070</f>
        <v>0</v>
      </c>
      <c r="V166" s="2090">
        <f>'2 уровень'!AB1070</f>
        <v>0</v>
      </c>
      <c r="W166" s="2090">
        <f>'2 уровень'!AC1070</f>
        <v>0</v>
      </c>
      <c r="X166" s="2090">
        <f>'2 уровень'!AD1070</f>
        <v>0</v>
      </c>
      <c r="Y166" s="2090">
        <f>'2 уровень'!AE1070</f>
        <v>0</v>
      </c>
      <c r="Z166" s="2090">
        <f>'2 уровень'!AF1070</f>
        <v>0</v>
      </c>
      <c r="AA166" s="3200">
        <f>'2 уровень'!AG1070</f>
        <v>0</v>
      </c>
      <c r="AB166" s="2090">
        <f>'2 уровень'!AH1070</f>
        <v>0</v>
      </c>
      <c r="AC166" s="2090">
        <f>'2 уровень'!AI1070</f>
        <v>0</v>
      </c>
      <c r="AD166" s="2090">
        <f>'2 уровень'!AJ1070</f>
        <v>0</v>
      </c>
      <c r="AE166" s="2090">
        <f>'2 уровень'!AK1070</f>
        <v>0</v>
      </c>
      <c r="AF166" s="2091">
        <f>'2 уровень'!AL1070</f>
        <v>0</v>
      </c>
      <c r="AG166" s="3776">
        <f>'2 уровень'!AM1070</f>
        <v>0</v>
      </c>
      <c r="AH166" s="2090"/>
      <c r="AI166" s="2090"/>
      <c r="AJ166" s="4250">
        <f>'2 уровень'!AN1070</f>
        <v>0</v>
      </c>
      <c r="AK166" s="4245">
        <f>'2 уровень'!AO1070</f>
        <v>0</v>
      </c>
      <c r="AL166" s="1339">
        <f t="shared" si="10"/>
        <v>0</v>
      </c>
      <c r="AM166" s="3825">
        <f t="shared" si="11"/>
        <v>0</v>
      </c>
    </row>
    <row r="167" spans="2:39" ht="45" x14ac:dyDescent="0.25">
      <c r="B167" s="2680" t="s">
        <v>405</v>
      </c>
      <c r="C167" s="34">
        <f>'2 уровень'!F1071</f>
        <v>29945</v>
      </c>
      <c r="D167" s="34">
        <f>'2 уровень'!H1071</f>
        <v>0</v>
      </c>
      <c r="E167" s="34">
        <f>'2 уровень'!I1071</f>
        <v>17467.916666666664</v>
      </c>
      <c r="F167" s="34">
        <f>'2 уровень'!J1071</f>
        <v>10238</v>
      </c>
      <c r="G167" s="780">
        <f>'2 уровень'!K1071</f>
        <v>58.610309376714461</v>
      </c>
      <c r="H167" s="3753">
        <f>'2 уровень'!L1071</f>
        <v>0</v>
      </c>
      <c r="I167" s="794">
        <f>'2 уровень'!M1071</f>
        <v>0</v>
      </c>
      <c r="J167" s="794">
        <f>'2 уровень'!N1071</f>
        <v>0</v>
      </c>
      <c r="K167" s="789">
        <f>'2 уровень'!O1071</f>
        <v>0</v>
      </c>
      <c r="L167" s="789">
        <f>'2 уровень'!R1071</f>
        <v>0</v>
      </c>
      <c r="M167" s="789">
        <f>'2 уровень'!S1071</f>
        <v>0</v>
      </c>
      <c r="N167" s="789">
        <f>'2 уровень'!T1071</f>
        <v>0</v>
      </c>
      <c r="O167" s="789">
        <f>'2 уровень'!U1071</f>
        <v>0</v>
      </c>
      <c r="P167" s="789">
        <f>'2 уровень'!V1071</f>
        <v>0</v>
      </c>
      <c r="Q167" s="2090">
        <f>'2 уровень'!W1071</f>
        <v>0</v>
      </c>
      <c r="R167" s="2090">
        <f>'2 уровень'!X1071</f>
        <v>0</v>
      </c>
      <c r="S167" s="2090">
        <f>'2 уровень'!Y1071</f>
        <v>0</v>
      </c>
      <c r="T167" s="2090">
        <f>'2 уровень'!Z1071</f>
        <v>0</v>
      </c>
      <c r="U167" s="2090">
        <f>'2 уровень'!AA1071</f>
        <v>0</v>
      </c>
      <c r="V167" s="2090">
        <f>'2 уровень'!AB1071</f>
        <v>0</v>
      </c>
      <c r="W167" s="2090">
        <f>'2 уровень'!AC1071</f>
        <v>0</v>
      </c>
      <c r="X167" s="2090">
        <f>'2 уровень'!AD1071</f>
        <v>0</v>
      </c>
      <c r="Y167" s="2090">
        <f>'2 уровень'!AE1071</f>
        <v>0</v>
      </c>
      <c r="Z167" s="2090">
        <f>'2 уровень'!AF1071</f>
        <v>0</v>
      </c>
      <c r="AA167" s="3200">
        <f>'2 уровень'!AG1071</f>
        <v>0</v>
      </c>
      <c r="AB167" s="2090">
        <f>'2 уровень'!AH1071</f>
        <v>0</v>
      </c>
      <c r="AC167" s="2090">
        <f>'2 уровень'!AI1071</f>
        <v>0</v>
      </c>
      <c r="AD167" s="2090">
        <f>'2 уровень'!AJ1071</f>
        <v>0</v>
      </c>
      <c r="AE167" s="2090">
        <f>'2 уровень'!AK1071</f>
        <v>0</v>
      </c>
      <c r="AF167" s="2091">
        <f>'2 уровень'!AL1071</f>
        <v>0</v>
      </c>
      <c r="AG167" s="3776">
        <f>'2 уровень'!AM1071</f>
        <v>0</v>
      </c>
      <c r="AH167" s="2090"/>
      <c r="AI167" s="2090"/>
      <c r="AJ167" s="4250">
        <f>'2 уровень'!AN1071</f>
        <v>0</v>
      </c>
      <c r="AK167" s="4245">
        <f>'2 уровень'!AO1071</f>
        <v>0</v>
      </c>
      <c r="AL167" s="1339">
        <f t="shared" si="10"/>
        <v>0</v>
      </c>
      <c r="AM167" s="3825">
        <f t="shared" si="11"/>
        <v>0</v>
      </c>
    </row>
    <row r="168" spans="2:39" ht="31.5" x14ac:dyDescent="0.25">
      <c r="B168" s="2569" t="s">
        <v>406</v>
      </c>
      <c r="C168" s="34">
        <f>'2 уровень'!F1072</f>
        <v>12419</v>
      </c>
      <c r="D168" s="34">
        <f>'2 уровень'!H1072</f>
        <v>0</v>
      </c>
      <c r="E168" s="34">
        <f>'2 уровень'!I1072</f>
        <v>7244.4166666666661</v>
      </c>
      <c r="F168" s="34">
        <f>'2 уровень'!J1072</f>
        <v>2347</v>
      </c>
      <c r="G168" s="780">
        <f>'2 уровень'!K1072</f>
        <v>32.397363486823188</v>
      </c>
      <c r="H168" s="3753">
        <f>'2 уровень'!L1072</f>
        <v>0</v>
      </c>
      <c r="I168" s="794">
        <f>'2 уровень'!M1072</f>
        <v>0</v>
      </c>
      <c r="J168" s="794">
        <f>'2 уровень'!N1072</f>
        <v>0</v>
      </c>
      <c r="K168" s="789">
        <f>'2 уровень'!O1072</f>
        <v>0</v>
      </c>
      <c r="L168" s="789">
        <f>'2 уровень'!R1072</f>
        <v>0</v>
      </c>
      <c r="M168" s="789">
        <f>'2 уровень'!S1072</f>
        <v>0</v>
      </c>
      <c r="N168" s="789">
        <f>'2 уровень'!T1072</f>
        <v>0</v>
      </c>
      <c r="O168" s="789">
        <f>'2 уровень'!U1072</f>
        <v>0</v>
      </c>
      <c r="P168" s="789">
        <f>'2 уровень'!V1072</f>
        <v>0</v>
      </c>
      <c r="Q168" s="2090">
        <f>'2 уровень'!W1072</f>
        <v>0</v>
      </c>
      <c r="R168" s="2090">
        <f>'2 уровень'!X1072</f>
        <v>0</v>
      </c>
      <c r="S168" s="2090">
        <f>'2 уровень'!Y1072</f>
        <v>0</v>
      </c>
      <c r="T168" s="2090">
        <f>'2 уровень'!Z1072</f>
        <v>0</v>
      </c>
      <c r="U168" s="2090">
        <f>'2 уровень'!AA1072</f>
        <v>0</v>
      </c>
      <c r="V168" s="2090">
        <f>'2 уровень'!AB1072</f>
        <v>0</v>
      </c>
      <c r="W168" s="2090">
        <f>'2 уровень'!AC1072</f>
        <v>0</v>
      </c>
      <c r="X168" s="2090">
        <f>'2 уровень'!AD1072</f>
        <v>0</v>
      </c>
      <c r="Y168" s="2090">
        <f>'2 уровень'!AE1072</f>
        <v>0</v>
      </c>
      <c r="Z168" s="2090">
        <f>'2 уровень'!AF1072</f>
        <v>0</v>
      </c>
      <c r="AA168" s="3200">
        <f>'2 уровень'!AG1072</f>
        <v>0</v>
      </c>
      <c r="AB168" s="2090">
        <f>'2 уровень'!AH1072</f>
        <v>0</v>
      </c>
      <c r="AC168" s="2090">
        <f>'2 уровень'!AI1072</f>
        <v>0</v>
      </c>
      <c r="AD168" s="2090">
        <f>'2 уровень'!AJ1072</f>
        <v>0</v>
      </c>
      <c r="AE168" s="2090">
        <f>'2 уровень'!AK1072</f>
        <v>0</v>
      </c>
      <c r="AF168" s="2091">
        <f>'2 уровень'!AL1072</f>
        <v>0</v>
      </c>
      <c r="AG168" s="3776">
        <f>'2 уровень'!AM1072</f>
        <v>0</v>
      </c>
      <c r="AH168" s="2090"/>
      <c r="AI168" s="2090"/>
      <c r="AJ168" s="4250">
        <f>'2 уровень'!AN1072</f>
        <v>0</v>
      </c>
      <c r="AK168" s="4245">
        <f>'2 уровень'!AO1072</f>
        <v>0</v>
      </c>
      <c r="AL168" s="1339">
        <f t="shared" si="10"/>
        <v>0</v>
      </c>
      <c r="AM168" s="3825">
        <f t="shared" si="11"/>
        <v>0</v>
      </c>
    </row>
    <row r="169" spans="2:39" ht="30" x14ac:dyDescent="0.25">
      <c r="B169" s="1775" t="s">
        <v>407</v>
      </c>
      <c r="C169" s="34">
        <f>'2 уровень'!F1073</f>
        <v>11913</v>
      </c>
      <c r="D169" s="34">
        <f>'2 уровень'!H1073</f>
        <v>0</v>
      </c>
      <c r="E169" s="34">
        <f>'2 уровень'!I1073</f>
        <v>6949.25</v>
      </c>
      <c r="F169" s="34">
        <f>'2 уровень'!J1073</f>
        <v>1979</v>
      </c>
      <c r="G169" s="780">
        <f>'2 уровень'!K1073</f>
        <v>28.477893297837898</v>
      </c>
      <c r="H169" s="3753">
        <f>'2 уровень'!L1073</f>
        <v>0</v>
      </c>
      <c r="I169" s="794">
        <f>'2 уровень'!M1073</f>
        <v>0</v>
      </c>
      <c r="J169" s="794">
        <f>'2 уровень'!N1073</f>
        <v>0</v>
      </c>
      <c r="K169" s="789">
        <f>'2 уровень'!O1073</f>
        <v>0</v>
      </c>
      <c r="L169" s="789">
        <f>'2 уровень'!R1073</f>
        <v>0</v>
      </c>
      <c r="M169" s="789">
        <f>'2 уровень'!S1073</f>
        <v>0</v>
      </c>
      <c r="N169" s="789">
        <f>'2 уровень'!T1073</f>
        <v>0</v>
      </c>
      <c r="O169" s="789">
        <f>'2 уровень'!U1073</f>
        <v>0</v>
      </c>
      <c r="P169" s="789">
        <f>'2 уровень'!V1073</f>
        <v>0</v>
      </c>
      <c r="Q169" s="2090">
        <f>'2 уровень'!W1073</f>
        <v>0</v>
      </c>
      <c r="R169" s="2090">
        <f>'2 уровень'!X1073</f>
        <v>0</v>
      </c>
      <c r="S169" s="2090">
        <f>'2 уровень'!Y1073</f>
        <v>0</v>
      </c>
      <c r="T169" s="2090">
        <f>'2 уровень'!Z1073</f>
        <v>0</v>
      </c>
      <c r="U169" s="2090">
        <f>'2 уровень'!AA1073</f>
        <v>0</v>
      </c>
      <c r="V169" s="2090">
        <f>'2 уровень'!AB1073</f>
        <v>0</v>
      </c>
      <c r="W169" s="2090">
        <f>'2 уровень'!AC1073</f>
        <v>0</v>
      </c>
      <c r="X169" s="2090">
        <f>'2 уровень'!AD1073</f>
        <v>0</v>
      </c>
      <c r="Y169" s="2090">
        <f>'2 уровень'!AE1073</f>
        <v>0</v>
      </c>
      <c r="Z169" s="2090">
        <f>'2 уровень'!AF1073</f>
        <v>0</v>
      </c>
      <c r="AA169" s="3200">
        <f>'2 уровень'!AG1073</f>
        <v>0</v>
      </c>
      <c r="AB169" s="2090">
        <f>'2 уровень'!AH1073</f>
        <v>0</v>
      </c>
      <c r="AC169" s="2090">
        <f>'2 уровень'!AI1073</f>
        <v>0</v>
      </c>
      <c r="AD169" s="2090">
        <f>'2 уровень'!AJ1073</f>
        <v>0</v>
      </c>
      <c r="AE169" s="2090">
        <f>'2 уровень'!AK1073</f>
        <v>0</v>
      </c>
      <c r="AF169" s="2091">
        <f>'2 уровень'!AL1073</f>
        <v>0</v>
      </c>
      <c r="AG169" s="3776">
        <f>'2 уровень'!AM1073</f>
        <v>0</v>
      </c>
      <c r="AH169" s="2090"/>
      <c r="AI169" s="2090"/>
      <c r="AJ169" s="4250">
        <f>'2 уровень'!AN1073</f>
        <v>0</v>
      </c>
      <c r="AK169" s="4245">
        <f>'2 уровень'!AO1073</f>
        <v>0</v>
      </c>
      <c r="AL169" s="1339">
        <f t="shared" si="10"/>
        <v>0</v>
      </c>
      <c r="AM169" s="3825">
        <f t="shared" si="11"/>
        <v>0</v>
      </c>
    </row>
    <row r="170" spans="2:39" ht="60" x14ac:dyDescent="0.25">
      <c r="B170" s="1125" t="s">
        <v>408</v>
      </c>
      <c r="C170" s="34">
        <f>'2 уровень'!F1074</f>
        <v>0</v>
      </c>
      <c r="D170" s="34">
        <f>'2 уровень'!H1074</f>
        <v>0</v>
      </c>
      <c r="E170" s="34">
        <f>'2 уровень'!I1074</f>
        <v>0</v>
      </c>
      <c r="F170" s="34">
        <f>'2 уровень'!J1074</f>
        <v>0</v>
      </c>
      <c r="G170" s="780">
        <f>'2 уровень'!K1074</f>
        <v>0</v>
      </c>
      <c r="H170" s="3753">
        <f>'2 уровень'!L1074</f>
        <v>0</v>
      </c>
      <c r="I170" s="794">
        <f>'2 уровень'!M1074</f>
        <v>0</v>
      </c>
      <c r="J170" s="794">
        <f>'2 уровень'!N1074</f>
        <v>0</v>
      </c>
      <c r="K170" s="789">
        <f>'2 уровень'!O1074</f>
        <v>0</v>
      </c>
      <c r="L170" s="789">
        <f>'2 уровень'!R1074</f>
        <v>0</v>
      </c>
      <c r="M170" s="789">
        <f>'2 уровень'!S1074</f>
        <v>0</v>
      </c>
      <c r="N170" s="789">
        <f>'2 уровень'!T1074</f>
        <v>0</v>
      </c>
      <c r="O170" s="789">
        <f>'2 уровень'!U1074</f>
        <v>0</v>
      </c>
      <c r="P170" s="789">
        <f>'2 уровень'!V1074</f>
        <v>0</v>
      </c>
      <c r="Q170" s="2090">
        <f>'2 уровень'!W1074</f>
        <v>0</v>
      </c>
      <c r="R170" s="2090">
        <f>'2 уровень'!X1074</f>
        <v>0</v>
      </c>
      <c r="S170" s="2090">
        <f>'2 уровень'!Y1074</f>
        <v>0</v>
      </c>
      <c r="T170" s="2090">
        <f>'2 уровень'!Z1074</f>
        <v>0</v>
      </c>
      <c r="U170" s="2090">
        <f>'2 уровень'!AA1074</f>
        <v>0</v>
      </c>
      <c r="V170" s="2090">
        <f>'2 уровень'!AB1074</f>
        <v>0</v>
      </c>
      <c r="W170" s="2090">
        <f>'2 уровень'!AC1074</f>
        <v>0</v>
      </c>
      <c r="X170" s="2090">
        <f>'2 уровень'!AD1074</f>
        <v>0</v>
      </c>
      <c r="Y170" s="2090">
        <f>'2 уровень'!AE1074</f>
        <v>0</v>
      </c>
      <c r="Z170" s="2090">
        <f>'2 уровень'!AF1074</f>
        <v>0</v>
      </c>
      <c r="AA170" s="3200">
        <f>'2 уровень'!AG1074</f>
        <v>0</v>
      </c>
      <c r="AB170" s="2090">
        <f>'2 уровень'!AH1074</f>
        <v>0</v>
      </c>
      <c r="AC170" s="2090">
        <f>'2 уровень'!AI1074</f>
        <v>0</v>
      </c>
      <c r="AD170" s="2090">
        <f>'2 уровень'!AJ1074</f>
        <v>0</v>
      </c>
      <c r="AE170" s="2090">
        <f>'2 уровень'!AK1074</f>
        <v>0</v>
      </c>
      <c r="AF170" s="2091">
        <f>'2 уровень'!AL1074</f>
        <v>0</v>
      </c>
      <c r="AG170" s="3776">
        <f>'2 уровень'!AM1074</f>
        <v>0</v>
      </c>
      <c r="AH170" s="2090"/>
      <c r="AI170" s="2090"/>
      <c r="AJ170" s="4250">
        <f>'2 уровень'!AN1074</f>
        <v>0</v>
      </c>
      <c r="AK170" s="4245">
        <f>'2 уровень'!AO1074</f>
        <v>0</v>
      </c>
      <c r="AL170" s="1339">
        <f t="shared" si="10"/>
        <v>0</v>
      </c>
      <c r="AM170" s="3825" t="e">
        <f t="shared" si="11"/>
        <v>#DIV/0!</v>
      </c>
    </row>
    <row r="171" spans="2:39" ht="45" x14ac:dyDescent="0.25">
      <c r="B171" s="1125" t="s">
        <v>409</v>
      </c>
      <c r="C171" s="34">
        <f>'2 уровень'!F1075</f>
        <v>37</v>
      </c>
      <c r="D171" s="34">
        <f>'2 уровень'!H1075</f>
        <v>0</v>
      </c>
      <c r="E171" s="34">
        <f>'2 уровень'!I1075</f>
        <v>21.583333333333336</v>
      </c>
      <c r="F171" s="34">
        <f>'2 уровень'!J1075</f>
        <v>32</v>
      </c>
      <c r="G171" s="780">
        <f>'2 уровень'!K1075</f>
        <v>148.26254826254825</v>
      </c>
      <c r="H171" s="3753">
        <f>'2 уровень'!L1075</f>
        <v>0</v>
      </c>
      <c r="I171" s="794">
        <f>'2 уровень'!M1075</f>
        <v>0</v>
      </c>
      <c r="J171" s="794">
        <f>'2 уровень'!N1075</f>
        <v>0</v>
      </c>
      <c r="K171" s="789">
        <f>'2 уровень'!O1075</f>
        <v>0</v>
      </c>
      <c r="L171" s="789">
        <f>'2 уровень'!R1075</f>
        <v>0</v>
      </c>
      <c r="M171" s="789">
        <f>'2 уровень'!S1075</f>
        <v>0</v>
      </c>
      <c r="N171" s="789">
        <f>'2 уровень'!T1075</f>
        <v>0</v>
      </c>
      <c r="O171" s="789">
        <f>'2 уровень'!U1075</f>
        <v>0</v>
      </c>
      <c r="P171" s="789">
        <f>'2 уровень'!V1075</f>
        <v>0</v>
      </c>
      <c r="Q171" s="2090">
        <f>'2 уровень'!W1075</f>
        <v>0</v>
      </c>
      <c r="R171" s="2090">
        <f>'2 уровень'!X1075</f>
        <v>0</v>
      </c>
      <c r="S171" s="2090">
        <f>'2 уровень'!Y1075</f>
        <v>0</v>
      </c>
      <c r="T171" s="2090">
        <f>'2 уровень'!Z1075</f>
        <v>0</v>
      </c>
      <c r="U171" s="2090">
        <f>'2 уровень'!AA1075</f>
        <v>0</v>
      </c>
      <c r="V171" s="2090">
        <f>'2 уровень'!AB1075</f>
        <v>0</v>
      </c>
      <c r="W171" s="2090">
        <f>'2 уровень'!AC1075</f>
        <v>0</v>
      </c>
      <c r="X171" s="2090">
        <f>'2 уровень'!AD1075</f>
        <v>0</v>
      </c>
      <c r="Y171" s="2090">
        <f>'2 уровень'!AE1075</f>
        <v>0</v>
      </c>
      <c r="Z171" s="2090">
        <f>'2 уровень'!AF1075</f>
        <v>0</v>
      </c>
      <c r="AA171" s="3200">
        <f>'2 уровень'!AG1075</f>
        <v>0</v>
      </c>
      <c r="AB171" s="2090">
        <f>'2 уровень'!AH1075</f>
        <v>0</v>
      </c>
      <c r="AC171" s="2090">
        <f>'2 уровень'!AI1075</f>
        <v>0</v>
      </c>
      <c r="AD171" s="2090">
        <f>'2 уровень'!AJ1075</f>
        <v>0</v>
      </c>
      <c r="AE171" s="2090">
        <f>'2 уровень'!AK1075</f>
        <v>0</v>
      </c>
      <c r="AF171" s="2091">
        <f>'2 уровень'!AL1075</f>
        <v>0</v>
      </c>
      <c r="AG171" s="3776">
        <f>'2 уровень'!AM1075</f>
        <v>0</v>
      </c>
      <c r="AH171" s="2090"/>
      <c r="AI171" s="2090"/>
      <c r="AJ171" s="4250">
        <f>'2 уровень'!AN1075</f>
        <v>0</v>
      </c>
      <c r="AK171" s="4245">
        <f>'2 уровень'!AO1075</f>
        <v>0</v>
      </c>
      <c r="AL171" s="1339">
        <f t="shared" si="10"/>
        <v>0</v>
      </c>
      <c r="AM171" s="3825">
        <f t="shared" si="11"/>
        <v>0</v>
      </c>
    </row>
    <row r="172" spans="2:39" ht="30" x14ac:dyDescent="0.25">
      <c r="B172" s="1125" t="s">
        <v>410</v>
      </c>
      <c r="C172" s="34">
        <f>'2 уровень'!F1076</f>
        <v>469</v>
      </c>
      <c r="D172" s="34">
        <f>'2 уровень'!H1076</f>
        <v>0</v>
      </c>
      <c r="E172" s="34">
        <f>'2 уровень'!I1076</f>
        <v>273.58333333333337</v>
      </c>
      <c r="F172" s="34">
        <f>'2 уровень'!J1076</f>
        <v>336</v>
      </c>
      <c r="G172" s="780">
        <f>'2 уровень'!K1076</f>
        <v>122.8144989339019</v>
      </c>
      <c r="H172" s="3753">
        <f>'2 уровень'!L1076</f>
        <v>0</v>
      </c>
      <c r="I172" s="794">
        <f>'2 уровень'!M1076</f>
        <v>0</v>
      </c>
      <c r="J172" s="794">
        <f>'2 уровень'!N1076</f>
        <v>0</v>
      </c>
      <c r="K172" s="789">
        <f>'2 уровень'!O1076</f>
        <v>0</v>
      </c>
      <c r="L172" s="789">
        <f>'2 уровень'!R1076</f>
        <v>0</v>
      </c>
      <c r="M172" s="789">
        <f>'2 уровень'!S1076</f>
        <v>0</v>
      </c>
      <c r="N172" s="789">
        <f>'2 уровень'!T1076</f>
        <v>0</v>
      </c>
      <c r="O172" s="789">
        <f>'2 уровень'!U1076</f>
        <v>0</v>
      </c>
      <c r="P172" s="789">
        <f>'2 уровень'!V1076</f>
        <v>0</v>
      </c>
      <c r="Q172" s="2090">
        <f>'2 уровень'!W1076</f>
        <v>0</v>
      </c>
      <c r="R172" s="2090">
        <f>'2 уровень'!X1076</f>
        <v>0</v>
      </c>
      <c r="S172" s="2090">
        <f>'2 уровень'!Y1076</f>
        <v>0</v>
      </c>
      <c r="T172" s="2090">
        <f>'2 уровень'!Z1076</f>
        <v>0</v>
      </c>
      <c r="U172" s="2090">
        <f>'2 уровень'!AA1076</f>
        <v>0</v>
      </c>
      <c r="V172" s="2090">
        <f>'2 уровень'!AB1076</f>
        <v>0</v>
      </c>
      <c r="W172" s="2090">
        <f>'2 уровень'!AC1076</f>
        <v>0</v>
      </c>
      <c r="X172" s="2090">
        <f>'2 уровень'!AD1076</f>
        <v>0</v>
      </c>
      <c r="Y172" s="2090">
        <f>'2 уровень'!AE1076</f>
        <v>0</v>
      </c>
      <c r="Z172" s="2090">
        <f>'2 уровень'!AF1076</f>
        <v>0</v>
      </c>
      <c r="AA172" s="3200">
        <f>'2 уровень'!AG1076</f>
        <v>0</v>
      </c>
      <c r="AB172" s="2090">
        <f>'2 уровень'!AH1076</f>
        <v>0</v>
      </c>
      <c r="AC172" s="2090">
        <f>'2 уровень'!AI1076</f>
        <v>0</v>
      </c>
      <c r="AD172" s="2090">
        <f>'2 уровень'!AJ1076</f>
        <v>0</v>
      </c>
      <c r="AE172" s="2090">
        <f>'2 уровень'!AK1076</f>
        <v>0</v>
      </c>
      <c r="AF172" s="2091">
        <f>'2 уровень'!AL1076</f>
        <v>0</v>
      </c>
      <c r="AG172" s="3776">
        <f>'2 уровень'!AM1076</f>
        <v>0</v>
      </c>
      <c r="AH172" s="2090"/>
      <c r="AI172" s="2090"/>
      <c r="AJ172" s="4250">
        <f>'2 уровень'!AN1076</f>
        <v>0</v>
      </c>
      <c r="AK172" s="4245">
        <f>'2 уровень'!AO1076</f>
        <v>0</v>
      </c>
      <c r="AL172" s="1339">
        <f t="shared" si="10"/>
        <v>0</v>
      </c>
      <c r="AM172" s="3825">
        <f t="shared" si="11"/>
        <v>0</v>
      </c>
    </row>
    <row r="173" spans="2:39" ht="45" x14ac:dyDescent="0.25">
      <c r="B173" s="2681" t="s">
        <v>411</v>
      </c>
      <c r="C173" s="34">
        <f>'2 уровень'!F1077</f>
        <v>17526</v>
      </c>
      <c r="D173" s="34">
        <f>'2 уровень'!H1077</f>
        <v>0</v>
      </c>
      <c r="E173" s="34">
        <f>'2 уровень'!I1077</f>
        <v>10223.5</v>
      </c>
      <c r="F173" s="34">
        <f>'2 уровень'!J1077</f>
        <v>7891</v>
      </c>
      <c r="G173" s="780">
        <f>'2 уровень'!K1077</f>
        <v>77.18491710275346</v>
      </c>
      <c r="H173" s="3753">
        <f>'2 уровень'!L1077</f>
        <v>0</v>
      </c>
      <c r="I173" s="794">
        <f>'2 уровень'!M1077</f>
        <v>0</v>
      </c>
      <c r="J173" s="794">
        <f>'2 уровень'!N1077</f>
        <v>0</v>
      </c>
      <c r="K173" s="789">
        <f>'2 уровень'!O1077</f>
        <v>0</v>
      </c>
      <c r="L173" s="789">
        <f>'2 уровень'!R1077</f>
        <v>0</v>
      </c>
      <c r="M173" s="789">
        <f>'2 уровень'!S1077</f>
        <v>0</v>
      </c>
      <c r="N173" s="789">
        <f>'2 уровень'!T1077</f>
        <v>0</v>
      </c>
      <c r="O173" s="789">
        <f>'2 уровень'!U1077</f>
        <v>0</v>
      </c>
      <c r="P173" s="789">
        <f>'2 уровень'!V1077</f>
        <v>0</v>
      </c>
      <c r="Q173" s="2090">
        <f>'2 уровень'!W1077</f>
        <v>0</v>
      </c>
      <c r="R173" s="2090">
        <f>'2 уровень'!X1077</f>
        <v>0</v>
      </c>
      <c r="S173" s="2090">
        <f>'2 уровень'!Y1077</f>
        <v>0</v>
      </c>
      <c r="T173" s="2090">
        <f>'2 уровень'!Z1077</f>
        <v>0</v>
      </c>
      <c r="U173" s="2090">
        <f>'2 уровень'!AA1077</f>
        <v>0</v>
      </c>
      <c r="V173" s="2090">
        <f>'2 уровень'!AB1077</f>
        <v>0</v>
      </c>
      <c r="W173" s="2090">
        <f>'2 уровень'!AC1077</f>
        <v>0</v>
      </c>
      <c r="X173" s="2090">
        <f>'2 уровень'!AD1077</f>
        <v>0</v>
      </c>
      <c r="Y173" s="2090">
        <f>'2 уровень'!AE1077</f>
        <v>0</v>
      </c>
      <c r="Z173" s="2090">
        <f>'2 уровень'!AF1077</f>
        <v>0</v>
      </c>
      <c r="AA173" s="3200">
        <f>'2 уровень'!AG1077</f>
        <v>0</v>
      </c>
      <c r="AB173" s="2090">
        <f>'2 уровень'!AH1077</f>
        <v>0</v>
      </c>
      <c r="AC173" s="2090">
        <f>'2 уровень'!AI1077</f>
        <v>0</v>
      </c>
      <c r="AD173" s="2090">
        <f>'2 уровень'!AJ1077</f>
        <v>0</v>
      </c>
      <c r="AE173" s="2090">
        <f>'2 уровень'!AK1077</f>
        <v>0</v>
      </c>
      <c r="AF173" s="2091">
        <f>'2 уровень'!AL1077</f>
        <v>0</v>
      </c>
      <c r="AG173" s="3776">
        <f>'2 уровень'!AM1077</f>
        <v>0</v>
      </c>
      <c r="AH173" s="2090"/>
      <c r="AI173" s="2090"/>
      <c r="AJ173" s="4250">
        <f>'2 уровень'!AN1077</f>
        <v>0</v>
      </c>
      <c r="AK173" s="4245">
        <f>'2 уровень'!AO1077</f>
        <v>0</v>
      </c>
      <c r="AL173" s="1339">
        <f t="shared" si="10"/>
        <v>0</v>
      </c>
      <c r="AM173" s="3825">
        <f t="shared" si="11"/>
        <v>0</v>
      </c>
    </row>
    <row r="174" spans="2:39" ht="45" x14ac:dyDescent="0.25">
      <c r="B174" s="1775" t="s">
        <v>412</v>
      </c>
      <c r="C174" s="34">
        <f>'2 уровень'!F1078</f>
        <v>2900</v>
      </c>
      <c r="D174" s="34">
        <f>'2 уровень'!H1078</f>
        <v>0</v>
      </c>
      <c r="E174" s="34">
        <f>'2 уровень'!I1078</f>
        <v>1691.6666666666665</v>
      </c>
      <c r="F174" s="34">
        <f>'2 уровень'!J1078</f>
        <v>443</v>
      </c>
      <c r="G174" s="780">
        <f>'2 уровень'!K1078</f>
        <v>26.187192118226605</v>
      </c>
      <c r="H174" s="3753">
        <f>'2 уровень'!L1078</f>
        <v>0</v>
      </c>
      <c r="I174" s="794">
        <f>'2 уровень'!M1078</f>
        <v>0</v>
      </c>
      <c r="J174" s="794">
        <f>'2 уровень'!N1078</f>
        <v>0</v>
      </c>
      <c r="K174" s="789">
        <f>'2 уровень'!O1078</f>
        <v>0</v>
      </c>
      <c r="L174" s="789">
        <f>'2 уровень'!R1078</f>
        <v>0</v>
      </c>
      <c r="M174" s="789">
        <f>'2 уровень'!S1078</f>
        <v>0</v>
      </c>
      <c r="N174" s="789">
        <f>'2 уровень'!T1078</f>
        <v>0</v>
      </c>
      <c r="O174" s="789">
        <f>'2 уровень'!U1078</f>
        <v>0</v>
      </c>
      <c r="P174" s="789">
        <f>'2 уровень'!V1078</f>
        <v>0</v>
      </c>
      <c r="Q174" s="2090">
        <f>'2 уровень'!W1078</f>
        <v>0</v>
      </c>
      <c r="R174" s="2090">
        <f>'2 уровень'!X1078</f>
        <v>0</v>
      </c>
      <c r="S174" s="2090">
        <f>'2 уровень'!Y1078</f>
        <v>0</v>
      </c>
      <c r="T174" s="2090">
        <f>'2 уровень'!Z1078</f>
        <v>0</v>
      </c>
      <c r="U174" s="2090">
        <f>'2 уровень'!AA1078</f>
        <v>0</v>
      </c>
      <c r="V174" s="2090">
        <f>'2 уровень'!AB1078</f>
        <v>0</v>
      </c>
      <c r="W174" s="2090">
        <f>'2 уровень'!AC1078</f>
        <v>0</v>
      </c>
      <c r="X174" s="2090">
        <f>'2 уровень'!AD1078</f>
        <v>0</v>
      </c>
      <c r="Y174" s="2090">
        <f>'2 уровень'!AE1078</f>
        <v>0</v>
      </c>
      <c r="Z174" s="2090">
        <f>'2 уровень'!AF1078</f>
        <v>0</v>
      </c>
      <c r="AA174" s="3200">
        <f>'2 уровень'!AG1078</f>
        <v>0</v>
      </c>
      <c r="AB174" s="2090">
        <f>'2 уровень'!AH1078</f>
        <v>0</v>
      </c>
      <c r="AC174" s="2090">
        <f>'2 уровень'!AI1078</f>
        <v>0</v>
      </c>
      <c r="AD174" s="2090">
        <f>'2 уровень'!AJ1078</f>
        <v>0</v>
      </c>
      <c r="AE174" s="2090">
        <f>'2 уровень'!AK1078</f>
        <v>0</v>
      </c>
      <c r="AF174" s="2091">
        <f>'2 уровень'!AL1078</f>
        <v>0</v>
      </c>
      <c r="AG174" s="3776">
        <f>'2 уровень'!AM1078</f>
        <v>0</v>
      </c>
      <c r="AH174" s="2090"/>
      <c r="AI174" s="2090"/>
      <c r="AJ174" s="4250">
        <f>'2 уровень'!AN1078</f>
        <v>0</v>
      </c>
      <c r="AK174" s="4245">
        <f>'2 уровень'!AO1078</f>
        <v>0</v>
      </c>
      <c r="AL174" s="1339">
        <f t="shared" si="10"/>
        <v>0</v>
      </c>
      <c r="AM174" s="3825">
        <f t="shared" si="11"/>
        <v>0</v>
      </c>
    </row>
    <row r="175" spans="2:39" ht="30" x14ac:dyDescent="0.25">
      <c r="B175" s="1125" t="s">
        <v>445</v>
      </c>
      <c r="C175" s="34">
        <f>'2 уровень'!F1079</f>
        <v>0</v>
      </c>
      <c r="D175" s="34">
        <f>'2 уровень'!H1079</f>
        <v>0</v>
      </c>
      <c r="E175" s="34">
        <f>'2 уровень'!I1079</f>
        <v>0</v>
      </c>
      <c r="F175" s="34">
        <f>'2 уровень'!J1079</f>
        <v>0</v>
      </c>
      <c r="G175" s="780">
        <f>'2 уровень'!K1079</f>
        <v>0</v>
      </c>
      <c r="H175" s="3753">
        <f>'2 уровень'!L1079</f>
        <v>0</v>
      </c>
      <c r="I175" s="794">
        <f>'2 уровень'!M1079</f>
        <v>0</v>
      </c>
      <c r="J175" s="794">
        <f>'2 уровень'!N1079</f>
        <v>0</v>
      </c>
      <c r="K175" s="789">
        <f>'2 уровень'!O1079</f>
        <v>0</v>
      </c>
      <c r="L175" s="789">
        <f>'2 уровень'!R1079</f>
        <v>0</v>
      </c>
      <c r="M175" s="789">
        <f>'2 уровень'!S1079</f>
        <v>0</v>
      </c>
      <c r="N175" s="789">
        <f>'2 уровень'!T1079</f>
        <v>0</v>
      </c>
      <c r="O175" s="789">
        <f>'2 уровень'!U1079</f>
        <v>0</v>
      </c>
      <c r="P175" s="789">
        <f>'2 уровень'!V1079</f>
        <v>0</v>
      </c>
      <c r="Q175" s="2090">
        <f>'2 уровень'!W1079</f>
        <v>0</v>
      </c>
      <c r="R175" s="2090">
        <f>'2 уровень'!X1079</f>
        <v>0</v>
      </c>
      <c r="S175" s="2090">
        <f>'2 уровень'!Y1079</f>
        <v>0</v>
      </c>
      <c r="T175" s="2090">
        <f>'2 уровень'!Z1079</f>
        <v>0</v>
      </c>
      <c r="U175" s="2090">
        <f>'2 уровень'!AA1079</f>
        <v>0</v>
      </c>
      <c r="V175" s="2090">
        <f>'2 уровень'!AB1079</f>
        <v>0</v>
      </c>
      <c r="W175" s="2090">
        <f>'2 уровень'!AC1079</f>
        <v>0</v>
      </c>
      <c r="X175" s="2090">
        <f>'2 уровень'!AD1079</f>
        <v>0</v>
      </c>
      <c r="Y175" s="2090">
        <f>'2 уровень'!AE1079</f>
        <v>0</v>
      </c>
      <c r="Z175" s="2090">
        <f>'2 уровень'!AF1079</f>
        <v>0</v>
      </c>
      <c r="AA175" s="3200">
        <f>'2 уровень'!AG1079</f>
        <v>0</v>
      </c>
      <c r="AB175" s="2090">
        <f>'2 уровень'!AH1079</f>
        <v>0</v>
      </c>
      <c r="AC175" s="2090">
        <f>'2 уровень'!AI1079</f>
        <v>0</v>
      </c>
      <c r="AD175" s="2090">
        <f>'2 уровень'!AJ1079</f>
        <v>0</v>
      </c>
      <c r="AE175" s="2090">
        <f>'2 уровень'!AK1079</f>
        <v>0</v>
      </c>
      <c r="AF175" s="2091">
        <f>'2 уровень'!AL1079</f>
        <v>0</v>
      </c>
      <c r="AG175" s="3776">
        <f>'2 уровень'!AM1079</f>
        <v>0</v>
      </c>
      <c r="AH175" s="2090"/>
      <c r="AI175" s="2090"/>
      <c r="AJ175" s="4250">
        <f>'2 уровень'!AN1079</f>
        <v>0</v>
      </c>
      <c r="AK175" s="4245">
        <f>'2 уровень'!AO1079</f>
        <v>0</v>
      </c>
      <c r="AL175" s="1339">
        <f t="shared" si="10"/>
        <v>0</v>
      </c>
      <c r="AM175" s="3825" t="e">
        <f t="shared" si="11"/>
        <v>#DIV/0!</v>
      </c>
    </row>
    <row r="176" spans="2:39" ht="75" x14ac:dyDescent="0.25">
      <c r="B176" s="2770" t="s">
        <v>413</v>
      </c>
      <c r="C176" s="34">
        <f>'2 уровень'!F1080</f>
        <v>10500</v>
      </c>
      <c r="D176" s="34">
        <f>'2 уровень'!H1080</f>
        <v>0</v>
      </c>
      <c r="E176" s="34">
        <f>'2 уровень'!I1080</f>
        <v>6125</v>
      </c>
      <c r="F176" s="34">
        <f>'2 уровень'!J1080</f>
        <v>5633</v>
      </c>
      <c r="G176" s="780">
        <f>'2 уровень'!K1080</f>
        <v>91.967346938775506</v>
      </c>
      <c r="H176" s="3753">
        <f>'2 уровень'!L1080</f>
        <v>0</v>
      </c>
      <c r="I176" s="794">
        <f>'2 уровень'!M1080</f>
        <v>0</v>
      </c>
      <c r="J176" s="794">
        <f>'2 уровень'!N1080</f>
        <v>0</v>
      </c>
      <c r="K176" s="789">
        <f>'2 уровень'!O1080</f>
        <v>0</v>
      </c>
      <c r="L176" s="789">
        <f>'2 уровень'!R1080</f>
        <v>0</v>
      </c>
      <c r="M176" s="789">
        <f>'2 уровень'!S1080</f>
        <v>0</v>
      </c>
      <c r="N176" s="789">
        <f>'2 уровень'!T1080</f>
        <v>0</v>
      </c>
      <c r="O176" s="789">
        <f>'2 уровень'!U1080</f>
        <v>0</v>
      </c>
      <c r="P176" s="789">
        <f>'2 уровень'!V1080</f>
        <v>0</v>
      </c>
      <c r="Q176" s="2090">
        <f>'2 уровень'!W1080</f>
        <v>0</v>
      </c>
      <c r="R176" s="2090">
        <f>'2 уровень'!X1080</f>
        <v>0</v>
      </c>
      <c r="S176" s="2090">
        <f>'2 уровень'!Y1080</f>
        <v>0</v>
      </c>
      <c r="T176" s="2090">
        <f>'2 уровень'!Z1080</f>
        <v>0</v>
      </c>
      <c r="U176" s="2090">
        <f>'2 уровень'!AA1080</f>
        <v>0</v>
      </c>
      <c r="V176" s="2090">
        <f>'2 уровень'!AB1080</f>
        <v>0</v>
      </c>
      <c r="W176" s="2090">
        <f>'2 уровень'!AC1080</f>
        <v>0</v>
      </c>
      <c r="X176" s="2090">
        <f>'2 уровень'!AD1080</f>
        <v>0</v>
      </c>
      <c r="Y176" s="2090">
        <f>'2 уровень'!AE1080</f>
        <v>0</v>
      </c>
      <c r="Z176" s="2090">
        <f>'2 уровень'!AF1080</f>
        <v>0</v>
      </c>
      <c r="AA176" s="3200">
        <f>'2 уровень'!AG1080</f>
        <v>0</v>
      </c>
      <c r="AB176" s="2090">
        <f>'2 уровень'!AH1080</f>
        <v>0</v>
      </c>
      <c r="AC176" s="2090">
        <f>'2 уровень'!AI1080</f>
        <v>0</v>
      </c>
      <c r="AD176" s="2090">
        <f>'2 уровень'!AJ1080</f>
        <v>0</v>
      </c>
      <c r="AE176" s="2090">
        <f>'2 уровень'!AK1080</f>
        <v>0</v>
      </c>
      <c r="AF176" s="2091">
        <f>'2 уровень'!AL1080</f>
        <v>0</v>
      </c>
      <c r="AG176" s="3776">
        <f>'2 уровень'!AM1080</f>
        <v>0</v>
      </c>
      <c r="AH176" s="2090"/>
      <c r="AI176" s="2090"/>
      <c r="AJ176" s="4250">
        <f>'2 уровень'!AN1080</f>
        <v>0</v>
      </c>
      <c r="AK176" s="4245">
        <f>'2 уровень'!AO1080</f>
        <v>0</v>
      </c>
      <c r="AL176" s="1339">
        <f t="shared" si="10"/>
        <v>0</v>
      </c>
      <c r="AM176" s="3825">
        <f t="shared" si="11"/>
        <v>0</v>
      </c>
    </row>
    <row r="177" spans="1:204" ht="60" x14ac:dyDescent="0.25">
      <c r="B177" s="1125" t="s">
        <v>414</v>
      </c>
      <c r="C177" s="34">
        <f>'2 уровень'!F1081</f>
        <v>4126</v>
      </c>
      <c r="D177" s="34">
        <f>'2 уровень'!H1081</f>
        <v>0</v>
      </c>
      <c r="E177" s="34">
        <f>'2 уровень'!I1081</f>
        <v>2406.833333333333</v>
      </c>
      <c r="F177" s="34">
        <f>'2 уровень'!J1081</f>
        <v>1815</v>
      </c>
      <c r="G177" s="780">
        <f>'2 уровень'!K1081</f>
        <v>75.410290146111763</v>
      </c>
      <c r="H177" s="3753">
        <f>'2 уровень'!L1081</f>
        <v>0</v>
      </c>
      <c r="I177" s="794">
        <f>'2 уровень'!M1081</f>
        <v>0</v>
      </c>
      <c r="J177" s="794">
        <f>'2 уровень'!N1081</f>
        <v>0</v>
      </c>
      <c r="K177" s="789">
        <f>'2 уровень'!O1081</f>
        <v>0</v>
      </c>
      <c r="L177" s="789">
        <f>'2 уровень'!R1081</f>
        <v>0</v>
      </c>
      <c r="M177" s="789">
        <f>'2 уровень'!S1081</f>
        <v>0</v>
      </c>
      <c r="N177" s="789">
        <f>'2 уровень'!T1081</f>
        <v>0</v>
      </c>
      <c r="O177" s="789">
        <f>'2 уровень'!U1081</f>
        <v>0</v>
      </c>
      <c r="P177" s="789">
        <f>'2 уровень'!V1081</f>
        <v>0</v>
      </c>
      <c r="Q177" s="2090">
        <f>'2 уровень'!W1081</f>
        <v>0</v>
      </c>
      <c r="R177" s="2090">
        <f>'2 уровень'!X1081</f>
        <v>0</v>
      </c>
      <c r="S177" s="2090">
        <f>'2 уровень'!Y1081</f>
        <v>0</v>
      </c>
      <c r="T177" s="2090">
        <f>'2 уровень'!Z1081</f>
        <v>0</v>
      </c>
      <c r="U177" s="2090">
        <f>'2 уровень'!AA1081</f>
        <v>0</v>
      </c>
      <c r="V177" s="2090">
        <f>'2 уровень'!AB1081</f>
        <v>0</v>
      </c>
      <c r="W177" s="2090">
        <f>'2 уровень'!AC1081</f>
        <v>0</v>
      </c>
      <c r="X177" s="2090">
        <f>'2 уровень'!AD1081</f>
        <v>0</v>
      </c>
      <c r="Y177" s="2090">
        <f>'2 уровень'!AE1081</f>
        <v>0</v>
      </c>
      <c r="Z177" s="2090">
        <f>'2 уровень'!AF1081</f>
        <v>0</v>
      </c>
      <c r="AA177" s="3200">
        <f>'2 уровень'!AG1081</f>
        <v>0</v>
      </c>
      <c r="AB177" s="2090">
        <f>'2 уровень'!AH1081</f>
        <v>0</v>
      </c>
      <c r="AC177" s="2090">
        <f>'2 уровень'!AI1081</f>
        <v>0</v>
      </c>
      <c r="AD177" s="2090">
        <f>'2 уровень'!AJ1081</f>
        <v>0</v>
      </c>
      <c r="AE177" s="2090">
        <f>'2 уровень'!AK1081</f>
        <v>0</v>
      </c>
      <c r="AF177" s="2091">
        <f>'2 уровень'!AL1081</f>
        <v>0</v>
      </c>
      <c r="AG177" s="3776">
        <f>'2 уровень'!AM1081</f>
        <v>0</v>
      </c>
      <c r="AH177" s="2090"/>
      <c r="AI177" s="2090"/>
      <c r="AJ177" s="4250">
        <f>'2 уровень'!AN1081</f>
        <v>0</v>
      </c>
      <c r="AK177" s="4245">
        <f>'2 уровень'!AO1081</f>
        <v>0</v>
      </c>
      <c r="AL177" s="1339">
        <f t="shared" si="10"/>
        <v>0</v>
      </c>
      <c r="AM177" s="3825">
        <f t="shared" si="11"/>
        <v>0</v>
      </c>
    </row>
    <row r="178" spans="1:204" ht="60" x14ac:dyDescent="0.25">
      <c r="A178" s="24">
        <v>1</v>
      </c>
      <c r="B178" s="1852" t="s">
        <v>506</v>
      </c>
      <c r="C178" s="34">
        <f>'2 уровень'!F1082</f>
        <v>10800</v>
      </c>
      <c r="D178" s="34">
        <f>'2 уровень'!H1082</f>
        <v>0</v>
      </c>
      <c r="E178" s="34">
        <f>'2 уровень'!I1082</f>
        <v>6300</v>
      </c>
      <c r="F178" s="34">
        <f>'2 уровень'!J1082</f>
        <v>61</v>
      </c>
      <c r="G178" s="780">
        <f>'2 уровень'!K1082</f>
        <v>0.96825396825396837</v>
      </c>
      <c r="H178" s="3753">
        <f>'2 уровень'!L1082</f>
        <v>0</v>
      </c>
      <c r="I178" s="794">
        <f>'2 уровень'!M1082</f>
        <v>0</v>
      </c>
      <c r="J178" s="794">
        <f>'2 уровень'!N1082</f>
        <v>0</v>
      </c>
      <c r="K178" s="789">
        <f>'2 уровень'!O1082</f>
        <v>0</v>
      </c>
      <c r="L178" s="789">
        <f>'2 уровень'!R1082</f>
        <v>0</v>
      </c>
      <c r="M178" s="789">
        <f>'2 уровень'!S1082</f>
        <v>0</v>
      </c>
      <c r="N178" s="789">
        <f>'2 уровень'!T1082</f>
        <v>0</v>
      </c>
      <c r="O178" s="789">
        <f>'2 уровень'!U1082</f>
        <v>0</v>
      </c>
      <c r="P178" s="789">
        <f>'2 уровень'!V1082</f>
        <v>0</v>
      </c>
      <c r="Q178" s="2090">
        <f>'2 уровень'!W1082</f>
        <v>0</v>
      </c>
      <c r="R178" s="2090">
        <f>'2 уровень'!X1082</f>
        <v>0</v>
      </c>
      <c r="S178" s="2090">
        <f>'2 уровень'!Y1082</f>
        <v>0</v>
      </c>
      <c r="T178" s="2090">
        <f>'2 уровень'!Z1082</f>
        <v>0</v>
      </c>
      <c r="U178" s="2090">
        <f>'2 уровень'!AA1082</f>
        <v>0</v>
      </c>
      <c r="V178" s="2090">
        <f>'2 уровень'!AB1082</f>
        <v>0</v>
      </c>
      <c r="W178" s="2090">
        <f>'2 уровень'!AC1082</f>
        <v>0</v>
      </c>
      <c r="X178" s="2090">
        <f>'2 уровень'!AD1082</f>
        <v>0</v>
      </c>
      <c r="Y178" s="2090">
        <f>'2 уровень'!AE1082</f>
        <v>0</v>
      </c>
      <c r="Z178" s="2090">
        <f>'2 уровень'!AF1082</f>
        <v>0</v>
      </c>
      <c r="AA178" s="3200">
        <f>'2 уровень'!AG1082</f>
        <v>0</v>
      </c>
      <c r="AB178" s="2090">
        <f>'2 уровень'!AH1082</f>
        <v>0</v>
      </c>
      <c r="AC178" s="2090">
        <f>'2 уровень'!AI1082</f>
        <v>0</v>
      </c>
      <c r="AD178" s="2090">
        <f>'2 уровень'!AJ1082</f>
        <v>0</v>
      </c>
      <c r="AE178" s="2090">
        <f>'2 уровень'!AK1082</f>
        <v>0</v>
      </c>
      <c r="AF178" s="2091">
        <f>'2 уровень'!AL1082</f>
        <v>0</v>
      </c>
      <c r="AG178" s="3776">
        <f>'2 уровень'!AM1082</f>
        <v>0</v>
      </c>
      <c r="AH178" s="2090"/>
      <c r="AI178" s="2090"/>
      <c r="AJ178" s="4250">
        <f>'2 уровень'!AN1082</f>
        <v>0</v>
      </c>
      <c r="AK178" s="4245">
        <f>'2 уровень'!AO1082</f>
        <v>0</v>
      </c>
      <c r="AL178" s="1339">
        <f t="shared" si="10"/>
        <v>0</v>
      </c>
      <c r="AM178" s="3825">
        <f t="shared" si="11"/>
        <v>0</v>
      </c>
      <c r="AN178" s="775"/>
      <c r="AO178" s="775"/>
      <c r="AP178" s="775"/>
      <c r="AQ178" s="775"/>
      <c r="AR178" s="775"/>
      <c r="AS178" s="775"/>
      <c r="AT178" s="775"/>
      <c r="AU178" s="775"/>
      <c r="AV178" s="775"/>
      <c r="AW178" s="775"/>
      <c r="AX178" s="775"/>
      <c r="AY178" s="775"/>
      <c r="AZ178" s="775"/>
      <c r="BA178" s="775"/>
      <c r="BB178" s="775"/>
      <c r="BC178" s="775"/>
      <c r="BD178" s="775"/>
      <c r="BE178" s="775"/>
      <c r="BF178" s="775"/>
      <c r="BG178" s="775"/>
      <c r="BH178" s="775"/>
      <c r="BI178" s="775"/>
      <c r="BJ178" s="775"/>
      <c r="BK178" s="775"/>
      <c r="BL178" s="775"/>
      <c r="BM178" s="775"/>
      <c r="BN178" s="775"/>
      <c r="BO178" s="775"/>
      <c r="BP178" s="775"/>
      <c r="BQ178" s="775"/>
      <c r="BR178" s="775"/>
      <c r="BS178" s="775"/>
      <c r="BT178" s="775"/>
      <c r="BU178" s="775"/>
      <c r="BV178" s="775"/>
      <c r="BW178" s="775"/>
      <c r="BX178" s="775"/>
      <c r="BY178" s="775"/>
      <c r="BZ178" s="775"/>
      <c r="CA178" s="775"/>
      <c r="CB178" s="775"/>
      <c r="CC178" s="775"/>
      <c r="CD178" s="775"/>
      <c r="CE178" s="775"/>
      <c r="CF178" s="775"/>
      <c r="CG178" s="775"/>
      <c r="CH178" s="775"/>
      <c r="CI178" s="775"/>
      <c r="CJ178" s="775"/>
      <c r="CK178" s="775"/>
      <c r="CL178" s="775"/>
      <c r="CM178" s="775"/>
      <c r="CN178" s="775"/>
      <c r="CO178" s="775"/>
      <c r="CP178" s="775"/>
      <c r="CQ178" s="775"/>
      <c r="CR178" s="775"/>
      <c r="CS178" s="775"/>
      <c r="CT178" s="775"/>
      <c r="CU178" s="775"/>
      <c r="CV178" s="775"/>
      <c r="CW178" s="775"/>
      <c r="CX178" s="775"/>
      <c r="CY178" s="775"/>
      <c r="CZ178" s="775"/>
      <c r="DA178" s="775"/>
      <c r="DB178" s="775"/>
      <c r="DC178" s="775"/>
      <c r="DD178" s="775"/>
      <c r="DE178" s="775"/>
      <c r="DF178" s="775"/>
      <c r="DG178" s="775"/>
      <c r="DH178" s="775"/>
      <c r="DI178" s="775"/>
      <c r="DJ178" s="775"/>
      <c r="DK178" s="775"/>
      <c r="DL178" s="775"/>
      <c r="DM178" s="775"/>
      <c r="DN178" s="775"/>
      <c r="DO178" s="775"/>
      <c r="DP178" s="775"/>
      <c r="DQ178" s="775"/>
      <c r="DR178" s="775"/>
      <c r="DS178" s="775"/>
      <c r="DT178" s="775"/>
      <c r="DU178" s="775"/>
      <c r="DV178" s="775"/>
      <c r="DW178" s="775"/>
      <c r="DX178" s="775"/>
      <c r="DY178" s="775"/>
      <c r="DZ178" s="775"/>
      <c r="EA178" s="775"/>
      <c r="EB178" s="775"/>
      <c r="EC178" s="775"/>
      <c r="ED178" s="775"/>
      <c r="EE178" s="775"/>
      <c r="EF178" s="775"/>
      <c r="EG178" s="775"/>
      <c r="EH178" s="775"/>
      <c r="EI178" s="775"/>
      <c r="EJ178" s="775"/>
      <c r="EK178" s="775"/>
      <c r="EL178" s="775"/>
      <c r="EM178" s="775"/>
      <c r="EN178" s="775"/>
      <c r="EO178" s="775"/>
      <c r="EP178" s="775"/>
      <c r="EQ178" s="775"/>
      <c r="ER178" s="775"/>
      <c r="ES178" s="775"/>
      <c r="ET178" s="775"/>
      <c r="EU178" s="775"/>
      <c r="EV178" s="775"/>
      <c r="EW178" s="775"/>
      <c r="EX178" s="775"/>
      <c r="EY178" s="775"/>
      <c r="EZ178" s="775"/>
      <c r="FA178" s="775"/>
      <c r="FB178" s="775"/>
      <c r="FC178" s="775"/>
      <c r="FD178" s="775"/>
      <c r="FE178" s="775"/>
      <c r="FF178" s="775"/>
      <c r="FG178" s="775"/>
      <c r="FH178" s="775"/>
      <c r="FI178" s="775"/>
      <c r="FJ178" s="775"/>
      <c r="FK178" s="775"/>
      <c r="FL178" s="775"/>
      <c r="FM178" s="775"/>
      <c r="FN178" s="775"/>
      <c r="FO178" s="775"/>
      <c r="FP178" s="775"/>
      <c r="FQ178" s="775"/>
      <c r="FR178" s="775"/>
      <c r="FS178" s="775"/>
      <c r="FT178" s="775"/>
      <c r="FU178" s="775"/>
      <c r="FV178" s="775"/>
      <c r="FW178" s="775"/>
      <c r="FX178" s="775"/>
      <c r="FY178" s="775"/>
      <c r="FZ178" s="775"/>
      <c r="GA178" s="775"/>
      <c r="GB178" s="775"/>
      <c r="GC178" s="775"/>
      <c r="GD178" s="775"/>
      <c r="GE178" s="775"/>
      <c r="GF178" s="775"/>
      <c r="GG178" s="775"/>
      <c r="GH178" s="775"/>
      <c r="GI178" s="775"/>
      <c r="GJ178" s="775"/>
      <c r="GK178" s="775"/>
      <c r="GL178" s="775"/>
      <c r="GM178" s="775"/>
      <c r="GN178" s="775"/>
      <c r="GO178" s="775"/>
      <c r="GP178" s="775"/>
      <c r="GQ178" s="775"/>
      <c r="GR178" s="775"/>
      <c r="GS178" s="775"/>
      <c r="GT178" s="775"/>
      <c r="GU178" s="775"/>
      <c r="GV178" s="775"/>
    </row>
    <row r="179" spans="1:204" ht="29.25" x14ac:dyDescent="0.25">
      <c r="A179" s="24">
        <v>1</v>
      </c>
      <c r="B179" s="2676" t="s">
        <v>213</v>
      </c>
      <c r="C179" s="34">
        <f>'2 уровень'!F1083</f>
        <v>0</v>
      </c>
      <c r="D179" s="34">
        <f>'2 уровень'!H1083</f>
        <v>0</v>
      </c>
      <c r="E179" s="34">
        <f>'2 уровень'!I1083</f>
        <v>0</v>
      </c>
      <c r="F179" s="34">
        <f>'2 уровень'!J1083</f>
        <v>0</v>
      </c>
      <c r="G179" s="780">
        <f>'2 уровень'!K1083</f>
        <v>0</v>
      </c>
      <c r="H179" s="3753">
        <f>'2 уровень'!L1083</f>
        <v>0</v>
      </c>
      <c r="I179" s="794">
        <f>'2 уровень'!M1083</f>
        <v>0</v>
      </c>
      <c r="J179" s="794">
        <f>'2 уровень'!N1083</f>
        <v>0</v>
      </c>
      <c r="K179" s="789">
        <f>'2 уровень'!O1083</f>
        <v>0</v>
      </c>
      <c r="L179" s="789">
        <f>'2 уровень'!R1083</f>
        <v>0</v>
      </c>
      <c r="M179" s="789">
        <f>'2 уровень'!S1083</f>
        <v>0</v>
      </c>
      <c r="N179" s="789">
        <f>'2 уровень'!T1083</f>
        <v>0</v>
      </c>
      <c r="O179" s="789">
        <f>'2 уровень'!U1083</f>
        <v>0</v>
      </c>
      <c r="P179" s="789">
        <f>'2 уровень'!V1083</f>
        <v>0</v>
      </c>
      <c r="Q179" s="2090">
        <f>'2 уровень'!W1083</f>
        <v>42576.234600000003</v>
      </c>
      <c r="R179" s="2090">
        <f>'2 уровень'!X1083</f>
        <v>42576.234600000003</v>
      </c>
      <c r="S179" s="2090">
        <f>'2 уровень'!Y1083</f>
        <v>42576.234600000003</v>
      </c>
      <c r="T179" s="2090">
        <f>'2 уровень'!Z1083</f>
        <v>42576.234600000003</v>
      </c>
      <c r="U179" s="2090">
        <f>'2 уровень'!AA1083</f>
        <v>42576.234600000003</v>
      </c>
      <c r="V179" s="2090">
        <f>'2 уровень'!AB1083</f>
        <v>42576.234600000003</v>
      </c>
      <c r="W179" s="2090">
        <f>'2 уровень'!AC1083</f>
        <v>43154.556600000004</v>
      </c>
      <c r="X179" s="2090">
        <f>'2 уровень'!AD1083</f>
        <v>43154.556600000004</v>
      </c>
      <c r="Y179" s="2090">
        <f>'2 уровень'!AE1083</f>
        <v>24836.136850000003</v>
      </c>
      <c r="Z179" s="2090">
        <f>'2 уровень'!AF1083</f>
        <v>24605.94241</v>
      </c>
      <c r="AA179" s="3200">
        <f>'2 уровень'!AG1083</f>
        <v>0</v>
      </c>
      <c r="AB179" s="2090">
        <f>'2 уровень'!AH1083</f>
        <v>0</v>
      </c>
      <c r="AC179" s="2090">
        <f>'2 уровень'!AI1083</f>
        <v>-230.19444000000294</v>
      </c>
      <c r="AD179" s="2090">
        <f>'2 уровень'!AJ1083</f>
        <v>0</v>
      </c>
      <c r="AE179" s="2090">
        <f>'2 уровень'!AK1083</f>
        <v>-35.364249999999998</v>
      </c>
      <c r="AF179" s="2091">
        <f>'2 уровень'!AL1083</f>
        <v>24570.578160000001</v>
      </c>
      <c r="AG179" s="3776">
        <f>'2 уровень'!AM1083</f>
        <v>299.94994000000003</v>
      </c>
      <c r="AH179" s="2090">
        <f>Z179/Y179*100</f>
        <v>99.073147158955194</v>
      </c>
      <c r="AI179" s="2090">
        <f>AF179/Y179*100</f>
        <v>98.930756858025603</v>
      </c>
      <c r="AJ179" s="4250">
        <f>'2 уровень'!AN1083</f>
        <v>0</v>
      </c>
      <c r="AK179" s="4245">
        <f>'2 уровень'!AO1083</f>
        <v>0</v>
      </c>
      <c r="AL179" s="1339">
        <f t="shared" si="10"/>
        <v>43154556.600000001</v>
      </c>
      <c r="AM179" s="3825" t="e">
        <f t="shared" si="11"/>
        <v>#DIV/0!</v>
      </c>
      <c r="AN179" s="775"/>
      <c r="AO179" s="775"/>
      <c r="AP179" s="775"/>
      <c r="AQ179" s="775"/>
      <c r="AR179" s="775"/>
      <c r="AS179" s="775"/>
      <c r="AT179" s="775"/>
      <c r="AU179" s="775"/>
      <c r="AV179" s="775"/>
      <c r="AW179" s="775"/>
      <c r="AX179" s="775"/>
      <c r="AY179" s="775"/>
      <c r="AZ179" s="775"/>
      <c r="BA179" s="775"/>
      <c r="BB179" s="775"/>
      <c r="BC179" s="775"/>
      <c r="BD179" s="775"/>
      <c r="BE179" s="775"/>
      <c r="BF179" s="775"/>
      <c r="BG179" s="775"/>
      <c r="BH179" s="775"/>
      <c r="BI179" s="775"/>
      <c r="BJ179" s="775"/>
      <c r="BK179" s="775"/>
      <c r="BL179" s="775"/>
      <c r="BM179" s="775"/>
      <c r="BN179" s="775"/>
      <c r="BO179" s="775"/>
      <c r="BP179" s="775"/>
      <c r="BQ179" s="775"/>
      <c r="BR179" s="775"/>
      <c r="BS179" s="775"/>
      <c r="BT179" s="775"/>
      <c r="BU179" s="775"/>
      <c r="BV179" s="775"/>
      <c r="BW179" s="775"/>
      <c r="BX179" s="775"/>
      <c r="BY179" s="775"/>
      <c r="BZ179" s="775"/>
      <c r="CA179" s="775"/>
      <c r="CB179" s="775"/>
      <c r="CC179" s="775"/>
      <c r="CD179" s="775"/>
      <c r="CE179" s="775"/>
      <c r="CF179" s="775"/>
      <c r="CG179" s="775"/>
      <c r="CH179" s="775"/>
      <c r="CI179" s="775"/>
      <c r="CJ179" s="775"/>
      <c r="CK179" s="775"/>
      <c r="CL179" s="775"/>
      <c r="CM179" s="775"/>
      <c r="CN179" s="775"/>
      <c r="CO179" s="775"/>
      <c r="CP179" s="775"/>
      <c r="CQ179" s="775"/>
      <c r="CR179" s="775"/>
      <c r="CS179" s="775"/>
      <c r="CT179" s="775"/>
      <c r="CU179" s="775"/>
      <c r="CV179" s="775"/>
      <c r="CW179" s="775"/>
      <c r="CX179" s="775"/>
      <c r="CY179" s="775"/>
      <c r="CZ179" s="775"/>
      <c r="DA179" s="775"/>
      <c r="DB179" s="775"/>
      <c r="DC179" s="775"/>
      <c r="DD179" s="775"/>
      <c r="DE179" s="775"/>
      <c r="DF179" s="775"/>
      <c r="DG179" s="775"/>
      <c r="DH179" s="775"/>
      <c r="DI179" s="775"/>
      <c r="DJ179" s="775"/>
      <c r="DK179" s="775"/>
      <c r="DL179" s="775"/>
      <c r="DM179" s="775"/>
      <c r="DN179" s="775"/>
      <c r="DO179" s="775"/>
      <c r="DP179" s="775"/>
      <c r="DQ179" s="775"/>
      <c r="DR179" s="775"/>
      <c r="DS179" s="775"/>
      <c r="DT179" s="775"/>
      <c r="DU179" s="775"/>
      <c r="DV179" s="775"/>
      <c r="DW179" s="775"/>
      <c r="DX179" s="775"/>
      <c r="DY179" s="775"/>
      <c r="DZ179" s="775"/>
      <c r="EA179" s="775"/>
      <c r="EB179" s="775"/>
      <c r="EC179" s="775"/>
      <c r="ED179" s="775"/>
      <c r="EE179" s="775"/>
      <c r="EF179" s="775"/>
      <c r="EG179" s="775"/>
      <c r="EH179" s="775"/>
      <c r="EI179" s="775"/>
      <c r="EJ179" s="775"/>
      <c r="EK179" s="775"/>
      <c r="EL179" s="775"/>
      <c r="EM179" s="775"/>
      <c r="EN179" s="775"/>
      <c r="EO179" s="775"/>
      <c r="EP179" s="775"/>
      <c r="EQ179" s="775"/>
      <c r="ER179" s="775"/>
      <c r="ES179" s="775"/>
      <c r="ET179" s="775"/>
      <c r="EU179" s="775"/>
      <c r="EV179" s="775"/>
      <c r="EW179" s="775"/>
      <c r="EX179" s="775"/>
      <c r="EY179" s="775"/>
      <c r="EZ179" s="775"/>
      <c r="FA179" s="775"/>
      <c r="FB179" s="775"/>
      <c r="FC179" s="775"/>
      <c r="FD179" s="775"/>
      <c r="FE179" s="775"/>
      <c r="FF179" s="775"/>
      <c r="FG179" s="775"/>
      <c r="FH179" s="775"/>
      <c r="FI179" s="775"/>
      <c r="FJ179" s="775"/>
      <c r="FK179" s="775"/>
      <c r="FL179" s="775"/>
      <c r="FM179" s="775"/>
      <c r="FN179" s="775"/>
      <c r="FO179" s="775"/>
      <c r="FP179" s="775"/>
      <c r="FQ179" s="775"/>
      <c r="FR179" s="775"/>
      <c r="FS179" s="775"/>
      <c r="FT179" s="775"/>
      <c r="FU179" s="775"/>
      <c r="FV179" s="775"/>
      <c r="FW179" s="775"/>
      <c r="FX179" s="775"/>
      <c r="FY179" s="775"/>
      <c r="FZ179" s="775"/>
      <c r="GA179" s="775"/>
      <c r="GB179" s="775"/>
      <c r="GC179" s="775"/>
      <c r="GD179" s="775"/>
      <c r="GE179" s="775"/>
      <c r="GF179" s="775"/>
      <c r="GG179" s="775"/>
      <c r="GH179" s="775"/>
      <c r="GI179" s="775"/>
      <c r="GJ179" s="775"/>
      <c r="GK179" s="775"/>
      <c r="GL179" s="775"/>
      <c r="GM179" s="775"/>
      <c r="GN179" s="775"/>
      <c r="GO179" s="775"/>
      <c r="GP179" s="775"/>
      <c r="GQ179" s="775"/>
      <c r="GR179" s="775"/>
      <c r="GS179" s="775"/>
      <c r="GT179" s="775"/>
      <c r="GU179" s="775"/>
      <c r="GV179" s="775"/>
    </row>
    <row r="180" spans="1:204" s="775" customFormat="1" ht="28.5" x14ac:dyDescent="0.2">
      <c r="A180" s="775">
        <v>1</v>
      </c>
      <c r="B180" s="1771" t="s">
        <v>476</v>
      </c>
      <c r="C180" s="26">
        <f>'2 уровень'!F1084</f>
        <v>3660</v>
      </c>
      <c r="D180" s="26">
        <f>'2 уровень'!H1084</f>
        <v>0</v>
      </c>
      <c r="E180" s="26">
        <f>'2 уровень'!I1084</f>
        <v>1137.5</v>
      </c>
      <c r="F180" s="26">
        <f>'2 уровень'!J1084</f>
        <v>1725.8824999999999</v>
      </c>
      <c r="G180" s="778">
        <f>'2 уровень'!K1084</f>
        <v>151.72593406593407</v>
      </c>
      <c r="H180" s="3750">
        <f>'2 уровень'!L1084</f>
        <v>49.45</v>
      </c>
      <c r="I180" s="788">
        <f>'2 уровень'!M1084</f>
        <v>0</v>
      </c>
      <c r="J180" s="788">
        <f>'2 уровень'!N1084</f>
        <v>0</v>
      </c>
      <c r="K180" s="27">
        <f>'2 уровень'!O1084</f>
        <v>0</v>
      </c>
      <c r="L180" s="27">
        <f>'2 уровень'!R1084</f>
        <v>0</v>
      </c>
      <c r="M180" s="27">
        <f>'2 уровень'!S1084</f>
        <v>0</v>
      </c>
      <c r="N180" s="27">
        <f>'2 уровень'!T1084</f>
        <v>0</v>
      </c>
      <c r="O180" s="27">
        <f>'2 уровень'!U1084</f>
        <v>0</v>
      </c>
      <c r="P180" s="27">
        <f>'2 уровень'!V1084</f>
        <v>0</v>
      </c>
      <c r="Q180" s="2090">
        <f>'2 уровень'!W1084</f>
        <v>0</v>
      </c>
      <c r="R180" s="2090">
        <f>'2 уровень'!X1084</f>
        <v>0</v>
      </c>
      <c r="S180" s="2090">
        <f>'2 уровень'!Y1084</f>
        <v>0</v>
      </c>
      <c r="T180" s="2090">
        <f>'2 уровень'!Z1084</f>
        <v>0</v>
      </c>
      <c r="U180" s="2090">
        <f>'2 уровень'!AA1084</f>
        <v>0</v>
      </c>
      <c r="V180" s="2090">
        <f>'2 уровень'!AB1084</f>
        <v>0</v>
      </c>
      <c r="W180" s="2090">
        <f>'2 уровень'!AC1084</f>
        <v>0</v>
      </c>
      <c r="X180" s="2090">
        <f>'2 уровень'!AD1084</f>
        <v>0</v>
      </c>
      <c r="Y180" s="2090">
        <f>'2 уровень'!AE1084</f>
        <v>0</v>
      </c>
      <c r="Z180" s="2090">
        <f>'2 уровень'!AF1084</f>
        <v>0</v>
      </c>
      <c r="AA180" s="3200">
        <f>'2 уровень'!AG1084</f>
        <v>0</v>
      </c>
      <c r="AB180" s="2090">
        <f>'2 уровень'!AH1084</f>
        <v>0</v>
      </c>
      <c r="AC180" s="2090">
        <f>'2 уровень'!AI1084</f>
        <v>0</v>
      </c>
      <c r="AD180" s="2090">
        <f>'2 уровень'!AJ1084</f>
        <v>0</v>
      </c>
      <c r="AE180" s="2090">
        <f>'2 уровень'!AK1084</f>
        <v>0</v>
      </c>
      <c r="AF180" s="2091">
        <f>'2 уровень'!AL1084</f>
        <v>0</v>
      </c>
      <c r="AG180" s="3776">
        <f>'2 уровень'!AM1084</f>
        <v>0</v>
      </c>
      <c r="AH180" s="2090"/>
      <c r="AI180" s="2090"/>
      <c r="AJ180" s="4246">
        <f>'2 уровень'!AN1084</f>
        <v>0</v>
      </c>
      <c r="AK180" s="4245">
        <f>'2 уровень'!AO1084</f>
        <v>0</v>
      </c>
      <c r="AL180" s="1339">
        <f t="shared" si="10"/>
        <v>0</v>
      </c>
      <c r="AM180" s="3825">
        <f t="shared" si="11"/>
        <v>0</v>
      </c>
    </row>
    <row r="181" spans="1:204" ht="30" x14ac:dyDescent="0.25">
      <c r="A181" s="24">
        <v>1</v>
      </c>
      <c r="B181" s="2682" t="s">
        <v>464</v>
      </c>
      <c r="C181" s="34">
        <f>'2 уровень'!F1085</f>
        <v>0</v>
      </c>
      <c r="D181" s="34">
        <f>'2 уровень'!H1085</f>
        <v>0</v>
      </c>
      <c r="E181" s="34">
        <f>'2 уровень'!I1085</f>
        <v>0</v>
      </c>
      <c r="F181" s="34">
        <f>'2 уровень'!J1085</f>
        <v>0</v>
      </c>
      <c r="G181" s="780">
        <f>'2 уровень'!K1085</f>
        <v>0</v>
      </c>
      <c r="H181" s="3753">
        <f>'2 уровень'!L1085</f>
        <v>0</v>
      </c>
      <c r="I181" s="794">
        <f>'2 уровень'!M1085</f>
        <v>0</v>
      </c>
      <c r="J181" s="794">
        <f>'2 уровень'!N1085</f>
        <v>0</v>
      </c>
      <c r="K181" s="789">
        <f>'2 уровень'!O1085</f>
        <v>0</v>
      </c>
      <c r="L181" s="789">
        <f>'2 уровень'!R1085</f>
        <v>0</v>
      </c>
      <c r="M181" s="789">
        <f>'2 уровень'!S1085</f>
        <v>0</v>
      </c>
      <c r="N181" s="789">
        <f>'2 уровень'!T1085</f>
        <v>0</v>
      </c>
      <c r="O181" s="789">
        <f>'2 уровень'!U1085</f>
        <v>0</v>
      </c>
      <c r="P181" s="789">
        <f>'2 уровень'!V1085</f>
        <v>0</v>
      </c>
      <c r="Q181" s="2090">
        <f>'2 уровень'!W1085</f>
        <v>0</v>
      </c>
      <c r="R181" s="2090">
        <f>'2 уровень'!X1085</f>
        <v>0</v>
      </c>
      <c r="S181" s="2090">
        <f>'2 уровень'!Y1085</f>
        <v>0</v>
      </c>
      <c r="T181" s="2090">
        <f>'2 уровень'!Z1085</f>
        <v>0</v>
      </c>
      <c r="U181" s="2090">
        <f>'2 уровень'!AA1085</f>
        <v>0</v>
      </c>
      <c r="V181" s="2090">
        <f>'2 уровень'!AB1085</f>
        <v>0</v>
      </c>
      <c r="W181" s="2090">
        <f>'2 уровень'!AC1085</f>
        <v>0</v>
      </c>
      <c r="X181" s="2090">
        <f>'2 уровень'!AD1085</f>
        <v>0</v>
      </c>
      <c r="Y181" s="2090">
        <f>'2 уровень'!AE1085</f>
        <v>0</v>
      </c>
      <c r="Z181" s="2090">
        <f>'2 уровень'!AF1085</f>
        <v>0</v>
      </c>
      <c r="AA181" s="3200">
        <f>'2 уровень'!AG1085</f>
        <v>0</v>
      </c>
      <c r="AB181" s="2090">
        <f>'2 уровень'!AH1085</f>
        <v>0</v>
      </c>
      <c r="AC181" s="2090">
        <f>'2 уровень'!AI1085</f>
        <v>0</v>
      </c>
      <c r="AD181" s="2090">
        <f>'2 уровень'!AJ1085</f>
        <v>0</v>
      </c>
      <c r="AE181" s="2090">
        <f>'2 уровень'!AK1085</f>
        <v>0</v>
      </c>
      <c r="AF181" s="2091">
        <f>'2 уровень'!AL1085</f>
        <v>0</v>
      </c>
      <c r="AG181" s="3776">
        <f>'2 уровень'!AM1085</f>
        <v>0</v>
      </c>
      <c r="AH181" s="2090"/>
      <c r="AI181" s="2090"/>
      <c r="AJ181" s="4250">
        <f>'2 уровень'!AN1085</f>
        <v>0</v>
      </c>
      <c r="AK181" s="4245">
        <f>'2 уровень'!AO1085</f>
        <v>0</v>
      </c>
      <c r="AL181" s="1339">
        <f t="shared" si="10"/>
        <v>0</v>
      </c>
      <c r="AM181" s="3825" t="e">
        <f t="shared" si="11"/>
        <v>#DIV/0!</v>
      </c>
      <c r="AN181" s="775"/>
      <c r="AO181" s="775"/>
      <c r="AP181" s="775"/>
      <c r="AQ181" s="775"/>
      <c r="AR181" s="775"/>
      <c r="AS181" s="775"/>
      <c r="AT181" s="775"/>
      <c r="AU181" s="775"/>
      <c r="AV181" s="775"/>
      <c r="AW181" s="775"/>
      <c r="AX181" s="775"/>
      <c r="AY181" s="775"/>
      <c r="AZ181" s="775"/>
      <c r="BA181" s="775"/>
      <c r="BB181" s="775"/>
      <c r="BC181" s="775"/>
      <c r="BD181" s="775"/>
      <c r="BE181" s="775"/>
      <c r="BF181" s="775"/>
      <c r="BG181" s="775"/>
      <c r="BH181" s="775"/>
      <c r="BI181" s="775"/>
      <c r="BJ181" s="775"/>
      <c r="BK181" s="775"/>
      <c r="BL181" s="775"/>
      <c r="BM181" s="775"/>
      <c r="BN181" s="775"/>
      <c r="BO181" s="775"/>
      <c r="BP181" s="775"/>
      <c r="BQ181" s="775"/>
      <c r="BR181" s="775"/>
      <c r="BS181" s="775"/>
      <c r="BT181" s="775"/>
      <c r="BU181" s="775"/>
      <c r="BV181" s="775"/>
      <c r="BW181" s="775"/>
      <c r="BX181" s="775"/>
      <c r="BY181" s="775"/>
      <c r="BZ181" s="775"/>
      <c r="CA181" s="775"/>
      <c r="CB181" s="775"/>
      <c r="CC181" s="775"/>
      <c r="CD181" s="775"/>
      <c r="CE181" s="775"/>
      <c r="CF181" s="775"/>
      <c r="CG181" s="775"/>
      <c r="CH181" s="775"/>
      <c r="CI181" s="775"/>
      <c r="CJ181" s="775"/>
      <c r="CK181" s="775"/>
      <c r="CL181" s="775"/>
      <c r="CM181" s="775"/>
      <c r="CN181" s="775"/>
      <c r="CO181" s="775"/>
      <c r="CP181" s="775"/>
      <c r="CQ181" s="775"/>
      <c r="CR181" s="775"/>
      <c r="CS181" s="775"/>
      <c r="CT181" s="775"/>
      <c r="CU181" s="775"/>
      <c r="CV181" s="775"/>
      <c r="CW181" s="775"/>
      <c r="CX181" s="775"/>
      <c r="CY181" s="775"/>
      <c r="CZ181" s="775"/>
      <c r="DA181" s="775"/>
      <c r="DB181" s="775"/>
      <c r="DC181" s="775"/>
      <c r="DD181" s="775"/>
      <c r="DE181" s="775"/>
      <c r="DF181" s="775"/>
      <c r="DG181" s="775"/>
      <c r="DH181" s="775"/>
      <c r="DI181" s="775"/>
      <c r="DJ181" s="775"/>
      <c r="DK181" s="775"/>
      <c r="DL181" s="775"/>
      <c r="DM181" s="775"/>
      <c r="DN181" s="775"/>
      <c r="DO181" s="775"/>
      <c r="DP181" s="775"/>
      <c r="DQ181" s="775"/>
      <c r="DR181" s="775"/>
      <c r="DS181" s="775"/>
      <c r="DT181" s="775"/>
      <c r="DU181" s="775"/>
      <c r="DV181" s="775"/>
      <c r="DW181" s="775"/>
      <c r="DX181" s="775"/>
      <c r="DY181" s="775"/>
      <c r="DZ181" s="775"/>
      <c r="EA181" s="775"/>
      <c r="EB181" s="775"/>
      <c r="EC181" s="775"/>
      <c r="ED181" s="775"/>
      <c r="EE181" s="775"/>
      <c r="EF181" s="775"/>
      <c r="EG181" s="775"/>
      <c r="EH181" s="775"/>
      <c r="EI181" s="775"/>
      <c r="EJ181" s="775"/>
      <c r="EK181" s="775"/>
      <c r="EL181" s="775"/>
      <c r="EM181" s="775"/>
      <c r="EN181" s="775"/>
      <c r="EO181" s="775"/>
      <c r="EP181" s="775"/>
      <c r="EQ181" s="775"/>
      <c r="ER181" s="775"/>
      <c r="ES181" s="775"/>
      <c r="ET181" s="775"/>
      <c r="EU181" s="775"/>
      <c r="EV181" s="775"/>
      <c r="EW181" s="775"/>
      <c r="EX181" s="775"/>
      <c r="EY181" s="775"/>
      <c r="EZ181" s="775"/>
      <c r="FA181" s="775"/>
      <c r="FB181" s="775"/>
      <c r="FC181" s="775"/>
      <c r="FD181" s="775"/>
      <c r="FE181" s="775"/>
      <c r="FF181" s="775"/>
      <c r="FG181" s="775"/>
      <c r="FH181" s="775"/>
      <c r="FI181" s="775"/>
      <c r="FJ181" s="775"/>
      <c r="FK181" s="775"/>
      <c r="FL181" s="775"/>
      <c r="FM181" s="775"/>
      <c r="FN181" s="775"/>
      <c r="FO181" s="775"/>
      <c r="FP181" s="775"/>
      <c r="FQ181" s="775"/>
      <c r="FR181" s="775"/>
      <c r="FS181" s="775"/>
      <c r="FT181" s="775"/>
      <c r="FU181" s="775"/>
      <c r="FV181" s="775"/>
      <c r="FW181" s="775"/>
      <c r="FX181" s="775"/>
      <c r="FY181" s="775"/>
      <c r="FZ181" s="775"/>
      <c r="GA181" s="775"/>
      <c r="GB181" s="775"/>
      <c r="GC181" s="775"/>
      <c r="GD181" s="775"/>
      <c r="GE181" s="775"/>
      <c r="GF181" s="775"/>
      <c r="GG181" s="775"/>
      <c r="GH181" s="775"/>
      <c r="GI181" s="775"/>
      <c r="GJ181" s="775"/>
      <c r="GK181" s="775"/>
      <c r="GL181" s="775"/>
      <c r="GM181" s="775"/>
      <c r="GN181" s="775"/>
      <c r="GO181" s="775"/>
      <c r="GP181" s="775"/>
      <c r="GQ181" s="775"/>
      <c r="GR181" s="775"/>
      <c r="GS181" s="775"/>
      <c r="GT181" s="775"/>
      <c r="GU181" s="775"/>
      <c r="GV181" s="775"/>
    </row>
    <row r="182" spans="1:204" ht="30" x14ac:dyDescent="0.25">
      <c r="A182" s="24">
        <v>1</v>
      </c>
      <c r="B182" s="1125" t="s">
        <v>465</v>
      </c>
      <c r="C182" s="34">
        <f>'2 уровень'!F1086</f>
        <v>1950</v>
      </c>
      <c r="D182" s="34">
        <f>'2 уровень'!H1086</f>
        <v>0</v>
      </c>
      <c r="E182" s="34">
        <f>'2 уровень'!I1086</f>
        <v>1137.5</v>
      </c>
      <c r="F182" s="34">
        <f>'2 уровень'!J1086</f>
        <v>1725.8824999999999</v>
      </c>
      <c r="G182" s="780">
        <f>'2 уровень'!K1086</f>
        <v>151.72593406593407</v>
      </c>
      <c r="H182" s="3753">
        <f>'2 уровень'!L1086</f>
        <v>49.45</v>
      </c>
      <c r="I182" s="794">
        <f>'2 уровень'!M1086</f>
        <v>0</v>
      </c>
      <c r="J182" s="794">
        <f>'2 уровень'!N1086</f>
        <v>0</v>
      </c>
      <c r="K182" s="789">
        <f>'2 уровень'!O1086</f>
        <v>0</v>
      </c>
      <c r="L182" s="789">
        <f>'2 уровень'!R1086</f>
        <v>0</v>
      </c>
      <c r="M182" s="789">
        <f>'2 уровень'!S1086</f>
        <v>0</v>
      </c>
      <c r="N182" s="789">
        <f>'2 уровень'!T1086</f>
        <v>0</v>
      </c>
      <c r="O182" s="789">
        <f>'2 уровень'!U1086</f>
        <v>0</v>
      </c>
      <c r="P182" s="789">
        <f>'2 уровень'!V1086</f>
        <v>0</v>
      </c>
      <c r="Q182" s="2090">
        <f>'2 уровень'!W1086</f>
        <v>0</v>
      </c>
      <c r="R182" s="2090">
        <f>'2 уровень'!X1086</f>
        <v>0</v>
      </c>
      <c r="S182" s="2090">
        <f>'2 уровень'!Y1086</f>
        <v>0</v>
      </c>
      <c r="T182" s="2090">
        <f>'2 уровень'!Z1086</f>
        <v>0</v>
      </c>
      <c r="U182" s="2090">
        <f>'2 уровень'!AA1086</f>
        <v>0</v>
      </c>
      <c r="V182" s="2090">
        <f>'2 уровень'!AB1086</f>
        <v>0</v>
      </c>
      <c r="W182" s="2090">
        <f>'2 уровень'!AC1086</f>
        <v>0</v>
      </c>
      <c r="X182" s="2090">
        <f>'2 уровень'!AD1086</f>
        <v>0</v>
      </c>
      <c r="Y182" s="2090">
        <f>'2 уровень'!AE1086</f>
        <v>0</v>
      </c>
      <c r="Z182" s="2090">
        <f>'2 уровень'!AF1086</f>
        <v>0</v>
      </c>
      <c r="AA182" s="3200">
        <f>'2 уровень'!AG1086</f>
        <v>0</v>
      </c>
      <c r="AB182" s="2090">
        <f>'2 уровень'!AH1086</f>
        <v>0</v>
      </c>
      <c r="AC182" s="2090">
        <f>'2 уровень'!AI1086</f>
        <v>0</v>
      </c>
      <c r="AD182" s="2090">
        <f>'2 уровень'!AJ1086</f>
        <v>0</v>
      </c>
      <c r="AE182" s="2090">
        <f>'2 уровень'!AK1086</f>
        <v>0</v>
      </c>
      <c r="AF182" s="2091">
        <f>'2 уровень'!AL1086</f>
        <v>0</v>
      </c>
      <c r="AG182" s="3776">
        <f>'2 уровень'!AM1086</f>
        <v>0</v>
      </c>
      <c r="AH182" s="2090"/>
      <c r="AI182" s="2090"/>
      <c r="AJ182" s="4250">
        <f>'2 уровень'!AN1086</f>
        <v>0</v>
      </c>
      <c r="AK182" s="4245">
        <f>'2 уровень'!AO1086</f>
        <v>0</v>
      </c>
      <c r="AL182" s="1339">
        <f t="shared" si="10"/>
        <v>0</v>
      </c>
      <c r="AM182" s="3825">
        <f t="shared" si="11"/>
        <v>0</v>
      </c>
      <c r="AN182" s="775"/>
      <c r="AO182" s="775"/>
      <c r="AP182" s="775"/>
      <c r="AQ182" s="775"/>
      <c r="AR182" s="775"/>
      <c r="AS182" s="775"/>
      <c r="AT182" s="775"/>
      <c r="AU182" s="775"/>
      <c r="AV182" s="775"/>
      <c r="AW182" s="775"/>
      <c r="AX182" s="775"/>
      <c r="AY182" s="775"/>
      <c r="AZ182" s="775"/>
      <c r="BA182" s="775"/>
      <c r="BB182" s="775"/>
      <c r="BC182" s="775"/>
      <c r="BD182" s="775"/>
      <c r="BE182" s="775"/>
      <c r="BF182" s="775"/>
      <c r="BG182" s="775"/>
      <c r="BH182" s="775"/>
      <c r="BI182" s="775"/>
      <c r="BJ182" s="775"/>
      <c r="BK182" s="775"/>
      <c r="BL182" s="775"/>
      <c r="BM182" s="775"/>
      <c r="BN182" s="775"/>
      <c r="BO182" s="775"/>
      <c r="BP182" s="775"/>
      <c r="BQ182" s="775"/>
      <c r="BR182" s="775"/>
      <c r="BS182" s="775"/>
      <c r="BT182" s="775"/>
      <c r="BU182" s="775"/>
      <c r="BV182" s="775"/>
      <c r="BW182" s="775"/>
      <c r="BX182" s="775"/>
      <c r="BY182" s="775"/>
      <c r="BZ182" s="775"/>
      <c r="CA182" s="775"/>
      <c r="CB182" s="775"/>
      <c r="CC182" s="775"/>
      <c r="CD182" s="775"/>
      <c r="CE182" s="775"/>
      <c r="CF182" s="775"/>
      <c r="CG182" s="775"/>
      <c r="CH182" s="775"/>
      <c r="CI182" s="775"/>
      <c r="CJ182" s="775"/>
      <c r="CK182" s="775"/>
      <c r="CL182" s="775"/>
      <c r="CM182" s="775"/>
      <c r="CN182" s="775"/>
      <c r="CO182" s="775"/>
      <c r="CP182" s="775"/>
      <c r="CQ182" s="775"/>
      <c r="CR182" s="775"/>
      <c r="CS182" s="775"/>
      <c r="CT182" s="775"/>
      <c r="CU182" s="775"/>
      <c r="CV182" s="775"/>
      <c r="CW182" s="775"/>
      <c r="CX182" s="775"/>
      <c r="CY182" s="775"/>
      <c r="CZ182" s="775"/>
      <c r="DA182" s="775"/>
      <c r="DB182" s="775"/>
      <c r="DC182" s="775"/>
      <c r="DD182" s="775"/>
      <c r="DE182" s="775"/>
      <c r="DF182" s="775"/>
      <c r="DG182" s="775"/>
      <c r="DH182" s="775"/>
      <c r="DI182" s="775"/>
      <c r="DJ182" s="775"/>
      <c r="DK182" s="775"/>
      <c r="DL182" s="775"/>
      <c r="DM182" s="775"/>
      <c r="DN182" s="775"/>
      <c r="DO182" s="775"/>
      <c r="DP182" s="775"/>
      <c r="DQ182" s="775"/>
      <c r="DR182" s="775"/>
      <c r="DS182" s="775"/>
      <c r="DT182" s="775"/>
      <c r="DU182" s="775"/>
      <c r="DV182" s="775"/>
      <c r="DW182" s="775"/>
      <c r="DX182" s="775"/>
      <c r="DY182" s="775"/>
      <c r="DZ182" s="775"/>
      <c r="EA182" s="775"/>
      <c r="EB182" s="775"/>
      <c r="EC182" s="775"/>
      <c r="ED182" s="775"/>
      <c r="EE182" s="775"/>
      <c r="EF182" s="775"/>
      <c r="EG182" s="775"/>
      <c r="EH182" s="775"/>
      <c r="EI182" s="775"/>
      <c r="EJ182" s="775"/>
      <c r="EK182" s="775"/>
      <c r="EL182" s="775"/>
      <c r="EM182" s="775"/>
      <c r="EN182" s="775"/>
      <c r="EO182" s="775"/>
      <c r="EP182" s="775"/>
      <c r="EQ182" s="775"/>
      <c r="ER182" s="775"/>
      <c r="ES182" s="775"/>
      <c r="ET182" s="775"/>
      <c r="EU182" s="775"/>
      <c r="EV182" s="775"/>
      <c r="EW182" s="775"/>
      <c r="EX182" s="775"/>
      <c r="EY182" s="775"/>
      <c r="EZ182" s="775"/>
      <c r="FA182" s="775"/>
      <c r="FB182" s="775"/>
      <c r="FC182" s="775"/>
      <c r="FD182" s="775"/>
      <c r="FE182" s="775"/>
      <c r="FF182" s="775"/>
      <c r="FG182" s="775"/>
      <c r="FH182" s="775"/>
      <c r="FI182" s="775"/>
      <c r="FJ182" s="775"/>
      <c r="FK182" s="775"/>
      <c r="FL182" s="775"/>
      <c r="FM182" s="775"/>
      <c r="FN182" s="775"/>
      <c r="FO182" s="775"/>
      <c r="FP182" s="775"/>
      <c r="FQ182" s="775"/>
      <c r="FR182" s="775"/>
      <c r="FS182" s="775"/>
      <c r="FT182" s="775"/>
      <c r="FU182" s="775"/>
      <c r="FV182" s="775"/>
      <c r="FW182" s="775"/>
      <c r="FX182" s="775"/>
      <c r="FY182" s="775"/>
      <c r="FZ182" s="775"/>
      <c r="GA182" s="775"/>
      <c r="GB182" s="775"/>
      <c r="GC182" s="775"/>
      <c r="GD182" s="775"/>
      <c r="GE182" s="775"/>
      <c r="GF182" s="775"/>
      <c r="GG182" s="775"/>
      <c r="GH182" s="775"/>
      <c r="GI182" s="775"/>
      <c r="GJ182" s="775"/>
      <c r="GK182" s="775"/>
      <c r="GL182" s="775"/>
      <c r="GM182" s="775"/>
      <c r="GN182" s="775"/>
      <c r="GO182" s="775"/>
      <c r="GP182" s="775"/>
      <c r="GQ182" s="775"/>
      <c r="GR182" s="775"/>
      <c r="GS182" s="775"/>
      <c r="GT182" s="775"/>
      <c r="GU182" s="775"/>
      <c r="GV182" s="775"/>
    </row>
    <row r="183" spans="1:204" x14ac:dyDescent="0.25">
      <c r="A183" s="24">
        <v>1</v>
      </c>
      <c r="B183" s="1125" t="s">
        <v>466</v>
      </c>
      <c r="C183" s="34">
        <f>'2 уровень'!F1087</f>
        <v>0</v>
      </c>
      <c r="D183" s="34">
        <f>'2 уровень'!H1087</f>
        <v>0</v>
      </c>
      <c r="E183" s="34">
        <f>'2 уровень'!I1087</f>
        <v>0</v>
      </c>
      <c r="F183" s="34">
        <f>'2 уровень'!J1087</f>
        <v>0</v>
      </c>
      <c r="G183" s="780">
        <f>'2 уровень'!K1087</f>
        <v>0</v>
      </c>
      <c r="H183" s="3753">
        <f>'2 уровень'!L1087</f>
        <v>0</v>
      </c>
      <c r="I183" s="794">
        <f>'2 уровень'!M1087</f>
        <v>0</v>
      </c>
      <c r="J183" s="794">
        <f>'2 уровень'!N1087</f>
        <v>0</v>
      </c>
      <c r="K183" s="789">
        <f>'2 уровень'!O1087</f>
        <v>0</v>
      </c>
      <c r="L183" s="789">
        <f>'2 уровень'!R1087</f>
        <v>0</v>
      </c>
      <c r="M183" s="789">
        <f>'2 уровень'!S1087</f>
        <v>0</v>
      </c>
      <c r="N183" s="789">
        <f>'2 уровень'!T1087</f>
        <v>0</v>
      </c>
      <c r="O183" s="789">
        <f>'2 уровень'!U1087</f>
        <v>0</v>
      </c>
      <c r="P183" s="789">
        <f>'2 уровень'!V1087</f>
        <v>0</v>
      </c>
      <c r="Q183" s="2090">
        <f>'2 уровень'!W1087</f>
        <v>0</v>
      </c>
      <c r="R183" s="2090">
        <f>'2 уровень'!X1087</f>
        <v>0</v>
      </c>
      <c r="S183" s="2090">
        <f>'2 уровень'!Y1087</f>
        <v>0</v>
      </c>
      <c r="T183" s="2090">
        <f>'2 уровень'!Z1087</f>
        <v>0</v>
      </c>
      <c r="U183" s="2090">
        <f>'2 уровень'!AA1087</f>
        <v>0</v>
      </c>
      <c r="V183" s="2090">
        <f>'2 уровень'!AB1087</f>
        <v>0</v>
      </c>
      <c r="W183" s="2090">
        <f>'2 уровень'!AC1087</f>
        <v>0</v>
      </c>
      <c r="X183" s="2090">
        <f>'2 уровень'!AD1087</f>
        <v>0</v>
      </c>
      <c r="Y183" s="2090">
        <f>'2 уровень'!AE1087</f>
        <v>0</v>
      </c>
      <c r="Z183" s="2090">
        <f>'2 уровень'!AF1087</f>
        <v>0</v>
      </c>
      <c r="AA183" s="3200">
        <f>'2 уровень'!AG1087</f>
        <v>0</v>
      </c>
      <c r="AB183" s="2090">
        <f>'2 уровень'!AH1087</f>
        <v>0</v>
      </c>
      <c r="AC183" s="2090">
        <f>'2 уровень'!AI1087</f>
        <v>0</v>
      </c>
      <c r="AD183" s="2090">
        <f>'2 уровень'!AJ1087</f>
        <v>0</v>
      </c>
      <c r="AE183" s="2090">
        <f>'2 уровень'!AK1087</f>
        <v>0</v>
      </c>
      <c r="AF183" s="2091">
        <f>'2 уровень'!AL1087</f>
        <v>0</v>
      </c>
      <c r="AG183" s="3776">
        <f>'2 уровень'!AM1087</f>
        <v>0</v>
      </c>
      <c r="AH183" s="2090"/>
      <c r="AI183" s="2090"/>
      <c r="AJ183" s="4250">
        <f>'2 уровень'!AN1087</f>
        <v>0</v>
      </c>
      <c r="AK183" s="4245">
        <f>'2 уровень'!AO1087</f>
        <v>0</v>
      </c>
      <c r="AL183" s="1339">
        <f t="shared" si="10"/>
        <v>0</v>
      </c>
      <c r="AM183" s="3825" t="e">
        <f t="shared" si="11"/>
        <v>#DIV/0!</v>
      </c>
      <c r="AN183" s="775"/>
      <c r="AO183" s="775"/>
      <c r="AP183" s="775"/>
      <c r="AQ183" s="775"/>
      <c r="AR183" s="775"/>
      <c r="AS183" s="775"/>
      <c r="AT183" s="775"/>
      <c r="AU183" s="775"/>
      <c r="AV183" s="775"/>
      <c r="AW183" s="775"/>
      <c r="AX183" s="775"/>
      <c r="AY183" s="775"/>
      <c r="AZ183" s="775"/>
      <c r="BA183" s="775"/>
      <c r="BB183" s="775"/>
      <c r="BC183" s="775"/>
      <c r="BD183" s="775"/>
      <c r="BE183" s="775"/>
      <c r="BF183" s="775"/>
      <c r="BG183" s="775"/>
      <c r="BH183" s="775"/>
      <c r="BI183" s="775"/>
      <c r="BJ183" s="775"/>
      <c r="BK183" s="775"/>
      <c r="BL183" s="775"/>
      <c r="BM183" s="775"/>
      <c r="BN183" s="775"/>
      <c r="BO183" s="775"/>
      <c r="BP183" s="775"/>
      <c r="BQ183" s="775"/>
      <c r="BR183" s="775"/>
      <c r="BS183" s="775"/>
      <c r="BT183" s="775"/>
      <c r="BU183" s="775"/>
      <c r="BV183" s="775"/>
      <c r="BW183" s="775"/>
      <c r="BX183" s="775"/>
      <c r="BY183" s="775"/>
      <c r="BZ183" s="775"/>
      <c r="CA183" s="775"/>
      <c r="CB183" s="775"/>
      <c r="CC183" s="775"/>
      <c r="CD183" s="775"/>
      <c r="CE183" s="775"/>
      <c r="CF183" s="775"/>
      <c r="CG183" s="775"/>
      <c r="CH183" s="775"/>
      <c r="CI183" s="775"/>
      <c r="CJ183" s="775"/>
      <c r="CK183" s="775"/>
      <c r="CL183" s="775"/>
      <c r="CM183" s="775"/>
      <c r="CN183" s="775"/>
      <c r="CO183" s="775"/>
      <c r="CP183" s="775"/>
      <c r="CQ183" s="775"/>
      <c r="CR183" s="775"/>
      <c r="CS183" s="775"/>
      <c r="CT183" s="775"/>
      <c r="CU183" s="775"/>
      <c r="CV183" s="775"/>
      <c r="CW183" s="775"/>
      <c r="CX183" s="775"/>
      <c r="CY183" s="775"/>
      <c r="CZ183" s="775"/>
      <c r="DA183" s="775"/>
      <c r="DB183" s="775"/>
      <c r="DC183" s="775"/>
      <c r="DD183" s="775"/>
      <c r="DE183" s="775"/>
      <c r="DF183" s="775"/>
      <c r="DG183" s="775"/>
      <c r="DH183" s="775"/>
      <c r="DI183" s="775"/>
      <c r="DJ183" s="775"/>
      <c r="DK183" s="775"/>
      <c r="DL183" s="775"/>
      <c r="DM183" s="775"/>
      <c r="DN183" s="775"/>
      <c r="DO183" s="775"/>
      <c r="DP183" s="775"/>
      <c r="DQ183" s="775"/>
      <c r="DR183" s="775"/>
      <c r="DS183" s="775"/>
      <c r="DT183" s="775"/>
      <c r="DU183" s="775"/>
      <c r="DV183" s="775"/>
      <c r="DW183" s="775"/>
      <c r="DX183" s="775"/>
      <c r="DY183" s="775"/>
      <c r="DZ183" s="775"/>
      <c r="EA183" s="775"/>
      <c r="EB183" s="775"/>
      <c r="EC183" s="775"/>
      <c r="ED183" s="775"/>
      <c r="EE183" s="775"/>
      <c r="EF183" s="775"/>
      <c r="EG183" s="775"/>
      <c r="EH183" s="775"/>
      <c r="EI183" s="775"/>
      <c r="EJ183" s="775"/>
      <c r="EK183" s="775"/>
      <c r="EL183" s="775"/>
      <c r="EM183" s="775"/>
      <c r="EN183" s="775"/>
      <c r="EO183" s="775"/>
      <c r="EP183" s="775"/>
      <c r="EQ183" s="775"/>
      <c r="ER183" s="775"/>
      <c r="ES183" s="775"/>
      <c r="ET183" s="775"/>
      <c r="EU183" s="775"/>
      <c r="EV183" s="775"/>
      <c r="EW183" s="775"/>
      <c r="EX183" s="775"/>
      <c r="EY183" s="775"/>
      <c r="EZ183" s="775"/>
      <c r="FA183" s="775"/>
      <c r="FB183" s="775"/>
      <c r="FC183" s="775"/>
      <c r="FD183" s="775"/>
      <c r="FE183" s="775"/>
      <c r="FF183" s="775"/>
      <c r="FG183" s="775"/>
      <c r="FH183" s="775"/>
      <c r="FI183" s="775"/>
      <c r="FJ183" s="775"/>
      <c r="FK183" s="775"/>
      <c r="FL183" s="775"/>
      <c r="FM183" s="775"/>
      <c r="FN183" s="775"/>
      <c r="FO183" s="775"/>
      <c r="FP183" s="775"/>
      <c r="FQ183" s="775"/>
      <c r="FR183" s="775"/>
      <c r="FS183" s="775"/>
      <c r="FT183" s="775"/>
      <c r="FU183" s="775"/>
      <c r="FV183" s="775"/>
      <c r="FW183" s="775"/>
      <c r="FX183" s="775"/>
      <c r="FY183" s="775"/>
      <c r="FZ183" s="775"/>
      <c r="GA183" s="775"/>
      <c r="GB183" s="775"/>
      <c r="GC183" s="775"/>
      <c r="GD183" s="775"/>
      <c r="GE183" s="775"/>
      <c r="GF183" s="775"/>
      <c r="GG183" s="775"/>
      <c r="GH183" s="775"/>
      <c r="GI183" s="775"/>
      <c r="GJ183" s="775"/>
      <c r="GK183" s="775"/>
      <c r="GL183" s="775"/>
      <c r="GM183" s="775"/>
      <c r="GN183" s="775"/>
      <c r="GO183" s="775"/>
      <c r="GP183" s="775"/>
      <c r="GQ183" s="775"/>
      <c r="GR183" s="775"/>
      <c r="GS183" s="775"/>
      <c r="GT183" s="775"/>
      <c r="GU183" s="775"/>
      <c r="GV183" s="775"/>
    </row>
    <row r="184" spans="1:204" ht="30" x14ac:dyDescent="0.25">
      <c r="A184" s="24">
        <v>1</v>
      </c>
      <c r="B184" s="2681" t="s">
        <v>492</v>
      </c>
      <c r="C184" s="34">
        <f>'2 уровень'!F1088</f>
        <v>7800</v>
      </c>
      <c r="D184" s="34">
        <f>'2 уровень'!H1088</f>
        <v>0</v>
      </c>
      <c r="E184" s="34">
        <f>'2 уровень'!I1088</f>
        <v>4550</v>
      </c>
      <c r="F184" s="34">
        <f>'2 уровень'!J1088</f>
        <v>6903.53</v>
      </c>
      <c r="G184" s="780">
        <f>'2 уровень'!K1088</f>
        <v>151.72593406593407</v>
      </c>
      <c r="H184" s="3753">
        <f>'2 уровень'!L1088</f>
        <v>197.8</v>
      </c>
      <c r="I184" s="794">
        <f>'2 уровень'!M1088</f>
        <v>0</v>
      </c>
      <c r="J184" s="794">
        <f>'2 уровень'!N1088</f>
        <v>0</v>
      </c>
      <c r="K184" s="789">
        <f>'2 уровень'!O1088</f>
        <v>0</v>
      </c>
      <c r="L184" s="789">
        <f>'2 уровень'!R1088</f>
        <v>0</v>
      </c>
      <c r="M184" s="789">
        <f>'2 уровень'!S1088</f>
        <v>0</v>
      </c>
      <c r="N184" s="789">
        <f>'2 уровень'!T1088</f>
        <v>0</v>
      </c>
      <c r="O184" s="789">
        <f>'2 уровень'!U1088</f>
        <v>0</v>
      </c>
      <c r="P184" s="789">
        <f>'2 уровень'!V1088</f>
        <v>0</v>
      </c>
      <c r="Q184" s="2090">
        <f>'2 уровень'!W1088</f>
        <v>0</v>
      </c>
      <c r="R184" s="2090">
        <f>'2 уровень'!X1088</f>
        <v>0</v>
      </c>
      <c r="S184" s="2090">
        <f>'2 уровень'!Y1088</f>
        <v>0</v>
      </c>
      <c r="T184" s="2090">
        <f>'2 уровень'!Z1088</f>
        <v>0</v>
      </c>
      <c r="U184" s="2090">
        <f>'2 уровень'!AA1088</f>
        <v>0</v>
      </c>
      <c r="V184" s="2090">
        <f>'2 уровень'!AB1088</f>
        <v>0</v>
      </c>
      <c r="W184" s="2090">
        <f>'2 уровень'!AC1088</f>
        <v>0</v>
      </c>
      <c r="X184" s="2090">
        <f>'2 уровень'!AD1088</f>
        <v>0</v>
      </c>
      <c r="Y184" s="2090">
        <f>'2 уровень'!AE1088</f>
        <v>0</v>
      </c>
      <c r="Z184" s="2090">
        <f>'2 уровень'!AF1088</f>
        <v>0</v>
      </c>
      <c r="AA184" s="3200">
        <f>'2 уровень'!AG1088</f>
        <v>0</v>
      </c>
      <c r="AB184" s="2090">
        <f>'2 уровень'!AH1088</f>
        <v>0</v>
      </c>
      <c r="AC184" s="2090">
        <f>'2 уровень'!AI1088</f>
        <v>0</v>
      </c>
      <c r="AD184" s="2090">
        <f>'2 уровень'!AJ1088</f>
        <v>0</v>
      </c>
      <c r="AE184" s="2090">
        <f>'2 уровень'!AK1088</f>
        <v>0</v>
      </c>
      <c r="AF184" s="2091">
        <f>'2 уровень'!AL1088</f>
        <v>0</v>
      </c>
      <c r="AG184" s="3776">
        <f>'2 уровень'!AM1088</f>
        <v>0</v>
      </c>
      <c r="AH184" s="2090"/>
      <c r="AI184" s="2090"/>
      <c r="AJ184" s="4250">
        <f>'2 уровень'!AN1088</f>
        <v>0</v>
      </c>
      <c r="AK184" s="4245">
        <f>'2 уровень'!AO1088</f>
        <v>0</v>
      </c>
      <c r="AL184" s="1339">
        <f t="shared" si="10"/>
        <v>0</v>
      </c>
      <c r="AM184" s="3825">
        <f t="shared" si="11"/>
        <v>0</v>
      </c>
      <c r="AN184" s="775"/>
      <c r="AO184" s="775"/>
      <c r="AP184" s="775"/>
      <c r="AQ184" s="775"/>
      <c r="AR184" s="775"/>
      <c r="AS184" s="775"/>
      <c r="AT184" s="775"/>
      <c r="AU184" s="775"/>
      <c r="AV184" s="775"/>
      <c r="AW184" s="775"/>
      <c r="AX184" s="775"/>
      <c r="AY184" s="775"/>
      <c r="AZ184" s="775"/>
      <c r="BA184" s="775"/>
      <c r="BB184" s="775"/>
      <c r="BC184" s="775"/>
      <c r="BD184" s="775"/>
      <c r="BE184" s="775"/>
      <c r="BF184" s="775"/>
      <c r="BG184" s="775"/>
      <c r="BH184" s="775"/>
      <c r="BI184" s="775"/>
      <c r="BJ184" s="775"/>
      <c r="BK184" s="775"/>
      <c r="BL184" s="775"/>
      <c r="BM184" s="775"/>
      <c r="BN184" s="775"/>
      <c r="BO184" s="775"/>
      <c r="BP184" s="775"/>
      <c r="BQ184" s="775"/>
      <c r="BR184" s="775"/>
      <c r="BS184" s="775"/>
      <c r="BT184" s="775"/>
      <c r="BU184" s="775"/>
      <c r="BV184" s="775"/>
      <c r="BW184" s="775"/>
      <c r="BX184" s="775"/>
      <c r="BY184" s="775"/>
      <c r="BZ184" s="775"/>
      <c r="CA184" s="775"/>
      <c r="CB184" s="775"/>
      <c r="CC184" s="775"/>
      <c r="CD184" s="775"/>
      <c r="CE184" s="775"/>
      <c r="CF184" s="775"/>
      <c r="CG184" s="775"/>
      <c r="CH184" s="775"/>
      <c r="CI184" s="775"/>
      <c r="CJ184" s="775"/>
      <c r="CK184" s="775"/>
      <c r="CL184" s="775"/>
      <c r="CM184" s="775"/>
      <c r="CN184" s="775"/>
      <c r="CO184" s="775"/>
      <c r="CP184" s="775"/>
      <c r="CQ184" s="775"/>
      <c r="CR184" s="775"/>
      <c r="CS184" s="775"/>
      <c r="CT184" s="775"/>
      <c r="CU184" s="775"/>
      <c r="CV184" s="775"/>
      <c r="CW184" s="775"/>
      <c r="CX184" s="775"/>
      <c r="CY184" s="775"/>
      <c r="CZ184" s="775"/>
      <c r="DA184" s="775"/>
      <c r="DB184" s="775"/>
      <c r="DC184" s="775"/>
      <c r="DD184" s="775"/>
      <c r="DE184" s="775"/>
      <c r="DF184" s="775"/>
      <c r="DG184" s="775"/>
      <c r="DH184" s="775"/>
      <c r="DI184" s="775"/>
      <c r="DJ184" s="775"/>
      <c r="DK184" s="775"/>
      <c r="DL184" s="775"/>
      <c r="DM184" s="775"/>
      <c r="DN184" s="775"/>
      <c r="DO184" s="775"/>
      <c r="DP184" s="775"/>
      <c r="DQ184" s="775"/>
      <c r="DR184" s="775"/>
      <c r="DS184" s="775"/>
      <c r="DT184" s="775"/>
      <c r="DU184" s="775"/>
      <c r="DV184" s="775"/>
      <c r="DW184" s="775"/>
      <c r="DX184" s="775"/>
      <c r="DY184" s="775"/>
      <c r="DZ184" s="775"/>
      <c r="EA184" s="775"/>
      <c r="EB184" s="775"/>
      <c r="EC184" s="775"/>
      <c r="ED184" s="775"/>
      <c r="EE184" s="775"/>
      <c r="EF184" s="775"/>
      <c r="EG184" s="775"/>
      <c r="EH184" s="775"/>
      <c r="EI184" s="775"/>
      <c r="EJ184" s="775"/>
      <c r="EK184" s="775"/>
      <c r="EL184" s="775"/>
      <c r="EM184" s="775"/>
      <c r="EN184" s="775"/>
      <c r="EO184" s="775"/>
      <c r="EP184" s="775"/>
      <c r="EQ184" s="775"/>
      <c r="ER184" s="775"/>
      <c r="ES184" s="775"/>
      <c r="ET184" s="775"/>
      <c r="EU184" s="775"/>
      <c r="EV184" s="775"/>
      <c r="EW184" s="775"/>
      <c r="EX184" s="775"/>
      <c r="EY184" s="775"/>
      <c r="EZ184" s="775"/>
      <c r="FA184" s="775"/>
      <c r="FB184" s="775"/>
      <c r="FC184" s="775"/>
      <c r="FD184" s="775"/>
      <c r="FE184" s="775"/>
      <c r="FF184" s="775"/>
      <c r="FG184" s="775"/>
      <c r="FH184" s="775"/>
      <c r="FI184" s="775"/>
      <c r="FJ184" s="775"/>
      <c r="FK184" s="775"/>
      <c r="FL184" s="775"/>
      <c r="FM184" s="775"/>
      <c r="FN184" s="775"/>
      <c r="FO184" s="775"/>
      <c r="FP184" s="775"/>
      <c r="FQ184" s="775"/>
      <c r="FR184" s="775"/>
      <c r="FS184" s="775"/>
      <c r="FT184" s="775"/>
      <c r="FU184" s="775"/>
      <c r="FV184" s="775"/>
      <c r="FW184" s="775"/>
      <c r="FX184" s="775"/>
      <c r="FY184" s="775"/>
      <c r="FZ184" s="775"/>
      <c r="GA184" s="775"/>
      <c r="GB184" s="775"/>
      <c r="GC184" s="775"/>
      <c r="GD184" s="775"/>
      <c r="GE184" s="775"/>
      <c r="GF184" s="775"/>
      <c r="GG184" s="775"/>
      <c r="GH184" s="775"/>
      <c r="GI184" s="775"/>
      <c r="GJ184" s="775"/>
      <c r="GK184" s="775"/>
      <c r="GL184" s="775"/>
      <c r="GM184" s="775"/>
      <c r="GN184" s="775"/>
      <c r="GO184" s="775"/>
      <c r="GP184" s="775"/>
      <c r="GQ184" s="775"/>
      <c r="GR184" s="775"/>
      <c r="GS184" s="775"/>
      <c r="GT184" s="775"/>
      <c r="GU184" s="775"/>
      <c r="GV184" s="775"/>
    </row>
    <row r="185" spans="1:204" ht="60" x14ac:dyDescent="0.25">
      <c r="A185" s="24">
        <v>1</v>
      </c>
      <c r="B185" s="1773" t="s">
        <v>468</v>
      </c>
      <c r="C185" s="34">
        <f>'2 уровень'!F1089</f>
        <v>0</v>
      </c>
      <c r="D185" s="34">
        <f>'2 уровень'!H1089</f>
        <v>0</v>
      </c>
      <c r="E185" s="34">
        <f>'2 уровень'!I1089</f>
        <v>0</v>
      </c>
      <c r="F185" s="34">
        <f>'2 уровень'!J1089</f>
        <v>0</v>
      </c>
      <c r="G185" s="780">
        <f>'2 уровень'!K1089</f>
        <v>0</v>
      </c>
      <c r="H185" s="3753">
        <f>'2 уровень'!L1089</f>
        <v>0</v>
      </c>
      <c r="I185" s="794">
        <f>'2 уровень'!M1089</f>
        <v>0</v>
      </c>
      <c r="J185" s="794">
        <f>'2 уровень'!N1089</f>
        <v>0</v>
      </c>
      <c r="K185" s="789">
        <f>'2 уровень'!O1089</f>
        <v>0</v>
      </c>
      <c r="L185" s="789">
        <f>'2 уровень'!R1089</f>
        <v>0</v>
      </c>
      <c r="M185" s="789">
        <f>'2 уровень'!S1089</f>
        <v>0</v>
      </c>
      <c r="N185" s="789">
        <f>'2 уровень'!T1089</f>
        <v>0</v>
      </c>
      <c r="O185" s="789">
        <f>'2 уровень'!U1089</f>
        <v>0</v>
      </c>
      <c r="P185" s="789">
        <f>'2 уровень'!V1089</f>
        <v>0</v>
      </c>
      <c r="Q185" s="2090">
        <f>'2 уровень'!W1089</f>
        <v>0</v>
      </c>
      <c r="R185" s="2090">
        <f>'2 уровень'!X1089</f>
        <v>0</v>
      </c>
      <c r="S185" s="2090">
        <f>'2 уровень'!Y1089</f>
        <v>0</v>
      </c>
      <c r="T185" s="2090">
        <f>'2 уровень'!Z1089</f>
        <v>0</v>
      </c>
      <c r="U185" s="2090">
        <f>'2 уровень'!AA1089</f>
        <v>0</v>
      </c>
      <c r="V185" s="2090">
        <f>'2 уровень'!AB1089</f>
        <v>0</v>
      </c>
      <c r="W185" s="2090">
        <f>'2 уровень'!AC1089</f>
        <v>0</v>
      </c>
      <c r="X185" s="2090">
        <f>'2 уровень'!AD1089</f>
        <v>0</v>
      </c>
      <c r="Y185" s="2090">
        <f>'2 уровень'!AE1089</f>
        <v>0</v>
      </c>
      <c r="Z185" s="2090">
        <f>'2 уровень'!AF1089</f>
        <v>0</v>
      </c>
      <c r="AA185" s="3200">
        <f>'2 уровень'!AG1089</f>
        <v>0</v>
      </c>
      <c r="AB185" s="2090">
        <f>'2 уровень'!AH1089</f>
        <v>0</v>
      </c>
      <c r="AC185" s="2090">
        <f>'2 уровень'!AI1089</f>
        <v>0</v>
      </c>
      <c r="AD185" s="2090">
        <f>'2 уровень'!AJ1089</f>
        <v>0</v>
      </c>
      <c r="AE185" s="2090">
        <f>'2 уровень'!AK1089</f>
        <v>0</v>
      </c>
      <c r="AF185" s="2091">
        <f>'2 уровень'!AL1089</f>
        <v>0</v>
      </c>
      <c r="AG185" s="3776">
        <f>'2 уровень'!AM1089</f>
        <v>0</v>
      </c>
      <c r="AH185" s="2090"/>
      <c r="AI185" s="2090"/>
      <c r="AJ185" s="4250">
        <f>'2 уровень'!AN1089</f>
        <v>0</v>
      </c>
      <c r="AK185" s="4245">
        <f>'2 уровень'!AO1089</f>
        <v>0</v>
      </c>
      <c r="AL185" s="1339">
        <f t="shared" si="10"/>
        <v>0</v>
      </c>
      <c r="AM185" s="3825" t="e">
        <f t="shared" si="11"/>
        <v>#DIV/0!</v>
      </c>
      <c r="AN185" s="775"/>
      <c r="AO185" s="775"/>
      <c r="AP185" s="775"/>
      <c r="AQ185" s="775"/>
      <c r="AR185" s="775"/>
      <c r="AS185" s="775"/>
      <c r="AT185" s="775"/>
      <c r="AU185" s="775"/>
      <c r="AV185" s="775"/>
      <c r="AW185" s="775"/>
      <c r="AX185" s="775"/>
      <c r="AY185" s="775"/>
      <c r="AZ185" s="775"/>
      <c r="BA185" s="775"/>
      <c r="BB185" s="775"/>
      <c r="BC185" s="775"/>
      <c r="BD185" s="775"/>
      <c r="BE185" s="775"/>
      <c r="BF185" s="775"/>
      <c r="BG185" s="775"/>
      <c r="BH185" s="775"/>
      <c r="BI185" s="775"/>
      <c r="BJ185" s="775"/>
      <c r="BK185" s="775"/>
      <c r="BL185" s="775"/>
      <c r="BM185" s="775"/>
      <c r="BN185" s="775"/>
      <c r="BO185" s="775"/>
      <c r="BP185" s="775"/>
      <c r="BQ185" s="775"/>
      <c r="BR185" s="775"/>
      <c r="BS185" s="775"/>
      <c r="BT185" s="775"/>
      <c r="BU185" s="775"/>
      <c r="BV185" s="775"/>
      <c r="BW185" s="775"/>
      <c r="BX185" s="775"/>
      <c r="BY185" s="775"/>
      <c r="BZ185" s="775"/>
      <c r="CA185" s="775"/>
      <c r="CB185" s="775"/>
      <c r="CC185" s="775"/>
      <c r="CD185" s="775"/>
      <c r="CE185" s="775"/>
      <c r="CF185" s="775"/>
      <c r="CG185" s="775"/>
      <c r="CH185" s="775"/>
      <c r="CI185" s="775"/>
      <c r="CJ185" s="775"/>
      <c r="CK185" s="775"/>
      <c r="CL185" s="775"/>
      <c r="CM185" s="775"/>
      <c r="CN185" s="775"/>
      <c r="CO185" s="775"/>
      <c r="CP185" s="775"/>
      <c r="CQ185" s="775"/>
      <c r="CR185" s="775"/>
      <c r="CS185" s="775"/>
      <c r="CT185" s="775"/>
      <c r="CU185" s="775"/>
      <c r="CV185" s="775"/>
      <c r="CW185" s="775"/>
      <c r="CX185" s="775"/>
      <c r="CY185" s="775"/>
      <c r="CZ185" s="775"/>
      <c r="DA185" s="775"/>
      <c r="DB185" s="775"/>
      <c r="DC185" s="775"/>
      <c r="DD185" s="775"/>
      <c r="DE185" s="775"/>
      <c r="DF185" s="775"/>
      <c r="DG185" s="775"/>
      <c r="DH185" s="775"/>
      <c r="DI185" s="775"/>
      <c r="DJ185" s="775"/>
      <c r="DK185" s="775"/>
      <c r="DL185" s="775"/>
      <c r="DM185" s="775"/>
      <c r="DN185" s="775"/>
      <c r="DO185" s="775"/>
      <c r="DP185" s="775"/>
      <c r="DQ185" s="775"/>
      <c r="DR185" s="775"/>
      <c r="DS185" s="775"/>
      <c r="DT185" s="775"/>
      <c r="DU185" s="775"/>
      <c r="DV185" s="775"/>
      <c r="DW185" s="775"/>
      <c r="DX185" s="775"/>
      <c r="DY185" s="775"/>
      <c r="DZ185" s="775"/>
      <c r="EA185" s="775"/>
      <c r="EB185" s="775"/>
      <c r="EC185" s="775"/>
      <c r="ED185" s="775"/>
      <c r="EE185" s="775"/>
      <c r="EF185" s="775"/>
      <c r="EG185" s="775"/>
      <c r="EH185" s="775"/>
      <c r="EI185" s="775"/>
      <c r="EJ185" s="775"/>
      <c r="EK185" s="775"/>
      <c r="EL185" s="775"/>
      <c r="EM185" s="775"/>
      <c r="EN185" s="775"/>
      <c r="EO185" s="775"/>
      <c r="EP185" s="775"/>
      <c r="EQ185" s="775"/>
      <c r="ER185" s="775"/>
      <c r="ES185" s="775"/>
      <c r="ET185" s="775"/>
      <c r="EU185" s="775"/>
      <c r="EV185" s="775"/>
      <c r="EW185" s="775"/>
      <c r="EX185" s="775"/>
      <c r="EY185" s="775"/>
      <c r="EZ185" s="775"/>
      <c r="FA185" s="775"/>
      <c r="FB185" s="775"/>
      <c r="FC185" s="775"/>
      <c r="FD185" s="775"/>
      <c r="FE185" s="775"/>
      <c r="FF185" s="775"/>
      <c r="FG185" s="775"/>
      <c r="FH185" s="775"/>
      <c r="FI185" s="775"/>
      <c r="FJ185" s="775"/>
      <c r="FK185" s="775"/>
      <c r="FL185" s="775"/>
      <c r="FM185" s="775"/>
      <c r="FN185" s="775"/>
      <c r="FO185" s="775"/>
      <c r="FP185" s="775"/>
      <c r="FQ185" s="775"/>
      <c r="FR185" s="775"/>
      <c r="FS185" s="775"/>
      <c r="FT185" s="775"/>
      <c r="FU185" s="775"/>
      <c r="FV185" s="775"/>
      <c r="FW185" s="775"/>
      <c r="FX185" s="775"/>
      <c r="FY185" s="775"/>
      <c r="FZ185" s="775"/>
      <c r="GA185" s="775"/>
      <c r="GB185" s="775"/>
      <c r="GC185" s="775"/>
      <c r="GD185" s="775"/>
      <c r="GE185" s="775"/>
      <c r="GF185" s="775"/>
      <c r="GG185" s="775"/>
      <c r="GH185" s="775"/>
      <c r="GI185" s="775"/>
      <c r="GJ185" s="775"/>
      <c r="GK185" s="775"/>
      <c r="GL185" s="775"/>
      <c r="GM185" s="775"/>
      <c r="GN185" s="775"/>
      <c r="GO185" s="775"/>
      <c r="GP185" s="775"/>
      <c r="GQ185" s="775"/>
      <c r="GR185" s="775"/>
      <c r="GS185" s="775"/>
      <c r="GT185" s="775"/>
      <c r="GU185" s="775"/>
      <c r="GV185" s="775"/>
    </row>
    <row r="186" spans="1:204" ht="45" x14ac:dyDescent="0.25">
      <c r="A186" s="24">
        <v>1</v>
      </c>
      <c r="B186" s="2677" t="s">
        <v>469</v>
      </c>
      <c r="C186" s="34">
        <f>'2 уровень'!F1090</f>
        <v>0</v>
      </c>
      <c r="D186" s="34">
        <f>'2 уровень'!H1090</f>
        <v>0</v>
      </c>
      <c r="E186" s="34">
        <f>'2 уровень'!I1090</f>
        <v>0</v>
      </c>
      <c r="F186" s="34">
        <f>'2 уровень'!J1090</f>
        <v>0</v>
      </c>
      <c r="G186" s="780">
        <f>'2 уровень'!K1090</f>
        <v>0</v>
      </c>
      <c r="H186" s="3753">
        <f>'2 уровень'!L1090</f>
        <v>0</v>
      </c>
      <c r="I186" s="794">
        <f>'2 уровень'!M1090</f>
        <v>0</v>
      </c>
      <c r="J186" s="794">
        <f>'2 уровень'!N1090</f>
        <v>0</v>
      </c>
      <c r="K186" s="789">
        <f>'2 уровень'!O1090</f>
        <v>0</v>
      </c>
      <c r="L186" s="789">
        <f>'2 уровень'!R1090</f>
        <v>0</v>
      </c>
      <c r="M186" s="789">
        <f>'2 уровень'!S1090</f>
        <v>0</v>
      </c>
      <c r="N186" s="789">
        <f>'2 уровень'!T1090</f>
        <v>0</v>
      </c>
      <c r="O186" s="789">
        <f>'2 уровень'!U1090</f>
        <v>0</v>
      </c>
      <c r="P186" s="789">
        <f>'2 уровень'!V1090</f>
        <v>0</v>
      </c>
      <c r="Q186" s="2090">
        <f>'2 уровень'!W1090</f>
        <v>0</v>
      </c>
      <c r="R186" s="2090">
        <f>'2 уровень'!X1090</f>
        <v>0</v>
      </c>
      <c r="S186" s="2090">
        <f>'2 уровень'!Y1090</f>
        <v>0</v>
      </c>
      <c r="T186" s="2090">
        <f>'2 уровень'!Z1090</f>
        <v>0</v>
      </c>
      <c r="U186" s="2090">
        <f>'2 уровень'!AA1090</f>
        <v>0</v>
      </c>
      <c r="V186" s="2090">
        <f>'2 уровень'!AB1090</f>
        <v>0</v>
      </c>
      <c r="W186" s="2090">
        <f>'2 уровень'!AC1090</f>
        <v>0</v>
      </c>
      <c r="X186" s="2090">
        <f>'2 уровень'!AD1090</f>
        <v>0</v>
      </c>
      <c r="Y186" s="2090">
        <f>'2 уровень'!AE1090</f>
        <v>0</v>
      </c>
      <c r="Z186" s="2090">
        <f>'2 уровень'!AF1090</f>
        <v>0</v>
      </c>
      <c r="AA186" s="3200">
        <f>'2 уровень'!AG1090</f>
        <v>0</v>
      </c>
      <c r="AB186" s="2090">
        <f>'2 уровень'!AH1090</f>
        <v>0</v>
      </c>
      <c r="AC186" s="2090">
        <f>'2 уровень'!AI1090</f>
        <v>0</v>
      </c>
      <c r="AD186" s="2090">
        <f>'2 уровень'!AJ1090</f>
        <v>0</v>
      </c>
      <c r="AE186" s="2090">
        <f>'2 уровень'!AK1090</f>
        <v>0</v>
      </c>
      <c r="AF186" s="2091">
        <f>'2 уровень'!AL1090</f>
        <v>0</v>
      </c>
      <c r="AG186" s="3776">
        <f>'2 уровень'!AM1090</f>
        <v>0</v>
      </c>
      <c r="AH186" s="2090"/>
      <c r="AI186" s="2090"/>
      <c r="AJ186" s="4250">
        <f>'2 уровень'!AN1090</f>
        <v>0</v>
      </c>
      <c r="AK186" s="4245">
        <f>'2 уровень'!AO1090</f>
        <v>0</v>
      </c>
      <c r="AL186" s="1339">
        <f t="shared" si="10"/>
        <v>0</v>
      </c>
      <c r="AM186" s="3825" t="e">
        <f t="shared" si="11"/>
        <v>#DIV/0!</v>
      </c>
      <c r="AN186" s="775"/>
      <c r="AO186" s="775"/>
      <c r="AP186" s="775"/>
      <c r="AQ186" s="775"/>
      <c r="AR186" s="775"/>
      <c r="AS186" s="775"/>
      <c r="AT186" s="775"/>
      <c r="AU186" s="775"/>
      <c r="AV186" s="775"/>
      <c r="AW186" s="775"/>
      <c r="AX186" s="775"/>
      <c r="AY186" s="775"/>
      <c r="AZ186" s="775"/>
      <c r="BA186" s="775"/>
      <c r="BB186" s="775"/>
      <c r="BC186" s="775"/>
      <c r="BD186" s="775"/>
      <c r="BE186" s="775"/>
      <c r="BF186" s="775"/>
      <c r="BG186" s="775"/>
      <c r="BH186" s="775"/>
      <c r="BI186" s="775"/>
      <c r="BJ186" s="775"/>
      <c r="BK186" s="775"/>
      <c r="BL186" s="775"/>
      <c r="BM186" s="775"/>
      <c r="BN186" s="775"/>
      <c r="BO186" s="775"/>
      <c r="BP186" s="775"/>
      <c r="BQ186" s="775"/>
      <c r="BR186" s="775"/>
      <c r="BS186" s="775"/>
      <c r="BT186" s="775"/>
      <c r="BU186" s="775"/>
      <c r="BV186" s="775"/>
      <c r="BW186" s="775"/>
      <c r="BX186" s="775"/>
      <c r="BY186" s="775"/>
      <c r="BZ186" s="775"/>
      <c r="CA186" s="775"/>
      <c r="CB186" s="775"/>
      <c r="CC186" s="775"/>
      <c r="CD186" s="775"/>
      <c r="CE186" s="775"/>
      <c r="CF186" s="775"/>
      <c r="CG186" s="775"/>
      <c r="CH186" s="775"/>
      <c r="CI186" s="775"/>
      <c r="CJ186" s="775"/>
      <c r="CK186" s="775"/>
      <c r="CL186" s="775"/>
      <c r="CM186" s="775"/>
      <c r="CN186" s="775"/>
      <c r="CO186" s="775"/>
      <c r="CP186" s="775"/>
      <c r="CQ186" s="775"/>
      <c r="CR186" s="775"/>
      <c r="CS186" s="775"/>
      <c r="CT186" s="775"/>
      <c r="CU186" s="775"/>
      <c r="CV186" s="775"/>
      <c r="CW186" s="775"/>
      <c r="CX186" s="775"/>
      <c r="CY186" s="775"/>
      <c r="CZ186" s="775"/>
      <c r="DA186" s="775"/>
      <c r="DB186" s="775"/>
      <c r="DC186" s="775"/>
      <c r="DD186" s="775"/>
      <c r="DE186" s="775"/>
      <c r="DF186" s="775"/>
      <c r="DG186" s="775"/>
      <c r="DH186" s="775"/>
      <c r="DI186" s="775"/>
      <c r="DJ186" s="775"/>
      <c r="DK186" s="775"/>
      <c r="DL186" s="775"/>
      <c r="DM186" s="775"/>
      <c r="DN186" s="775"/>
      <c r="DO186" s="775"/>
      <c r="DP186" s="775"/>
      <c r="DQ186" s="775"/>
      <c r="DR186" s="775"/>
      <c r="DS186" s="775"/>
      <c r="DT186" s="775"/>
      <c r="DU186" s="775"/>
      <c r="DV186" s="775"/>
      <c r="DW186" s="775"/>
      <c r="DX186" s="775"/>
      <c r="DY186" s="775"/>
      <c r="DZ186" s="775"/>
      <c r="EA186" s="775"/>
      <c r="EB186" s="775"/>
      <c r="EC186" s="775"/>
      <c r="ED186" s="775"/>
      <c r="EE186" s="775"/>
      <c r="EF186" s="775"/>
      <c r="EG186" s="775"/>
      <c r="EH186" s="775"/>
      <c r="EI186" s="775"/>
      <c r="EJ186" s="775"/>
      <c r="EK186" s="775"/>
      <c r="EL186" s="775"/>
      <c r="EM186" s="775"/>
      <c r="EN186" s="775"/>
      <c r="EO186" s="775"/>
      <c r="EP186" s="775"/>
      <c r="EQ186" s="775"/>
      <c r="ER186" s="775"/>
      <c r="ES186" s="775"/>
      <c r="ET186" s="775"/>
      <c r="EU186" s="775"/>
      <c r="EV186" s="775"/>
      <c r="EW186" s="775"/>
      <c r="EX186" s="775"/>
      <c r="EY186" s="775"/>
      <c r="EZ186" s="775"/>
      <c r="FA186" s="775"/>
      <c r="FB186" s="775"/>
      <c r="FC186" s="775"/>
      <c r="FD186" s="775"/>
      <c r="FE186" s="775"/>
      <c r="FF186" s="775"/>
      <c r="FG186" s="775"/>
      <c r="FH186" s="775"/>
      <c r="FI186" s="775"/>
      <c r="FJ186" s="775"/>
      <c r="FK186" s="775"/>
      <c r="FL186" s="775"/>
      <c r="FM186" s="775"/>
      <c r="FN186" s="775"/>
      <c r="FO186" s="775"/>
      <c r="FP186" s="775"/>
      <c r="FQ186" s="775"/>
      <c r="FR186" s="775"/>
      <c r="FS186" s="775"/>
      <c r="FT186" s="775"/>
      <c r="FU186" s="775"/>
      <c r="FV186" s="775"/>
      <c r="FW186" s="775"/>
      <c r="FX186" s="775"/>
      <c r="FY186" s="775"/>
      <c r="FZ186" s="775"/>
      <c r="GA186" s="775"/>
      <c r="GB186" s="775"/>
      <c r="GC186" s="775"/>
      <c r="GD186" s="775"/>
      <c r="GE186" s="775"/>
      <c r="GF186" s="775"/>
      <c r="GG186" s="775"/>
      <c r="GH186" s="775"/>
      <c r="GI186" s="775"/>
      <c r="GJ186" s="775"/>
      <c r="GK186" s="775"/>
      <c r="GL186" s="775"/>
      <c r="GM186" s="775"/>
      <c r="GN186" s="775"/>
      <c r="GO186" s="775"/>
      <c r="GP186" s="775"/>
      <c r="GQ186" s="775"/>
      <c r="GR186" s="775"/>
      <c r="GS186" s="775"/>
      <c r="GT186" s="775"/>
      <c r="GU186" s="775"/>
      <c r="GV186" s="775"/>
    </row>
    <row r="187" spans="1:204" ht="45" x14ac:dyDescent="0.25">
      <c r="B187" s="2677" t="s">
        <v>562</v>
      </c>
      <c r="C187" s="34">
        <f>'2 уровень'!F1091</f>
        <v>1710</v>
      </c>
      <c r="D187" s="34">
        <f>'2 уровень'!H1091</f>
        <v>0</v>
      </c>
      <c r="E187" s="34">
        <f>'2 уровень'!I1091</f>
        <v>0</v>
      </c>
      <c r="F187" s="34">
        <f>'2 уровень'!J1091</f>
        <v>0</v>
      </c>
      <c r="G187" s="780" t="e">
        <f>'2 уровень'!K1091</f>
        <v>#DIV/0!</v>
      </c>
      <c r="H187" s="3753"/>
      <c r="I187" s="794"/>
      <c r="J187" s="794"/>
      <c r="K187" s="789"/>
      <c r="L187" s="789"/>
      <c r="M187" s="789"/>
      <c r="N187" s="789"/>
      <c r="O187" s="789"/>
      <c r="P187" s="789"/>
      <c r="Q187" s="2090"/>
      <c r="R187" s="2090"/>
      <c r="S187" s="2090"/>
      <c r="T187" s="2090"/>
      <c r="U187" s="2090"/>
      <c r="V187" s="2090"/>
      <c r="W187" s="2090"/>
      <c r="X187" s="2090"/>
      <c r="Y187" s="2090"/>
      <c r="Z187" s="2090"/>
      <c r="AA187" s="3200"/>
      <c r="AB187" s="2090"/>
      <c r="AC187" s="2090"/>
      <c r="AD187" s="2090"/>
      <c r="AE187" s="2090"/>
      <c r="AF187" s="2091"/>
      <c r="AG187" s="3776"/>
      <c r="AH187" s="2090"/>
      <c r="AI187" s="2090"/>
      <c r="AJ187" s="4250"/>
      <c r="AK187" s="4245"/>
      <c r="AL187" s="1339">
        <f t="shared" si="10"/>
        <v>0</v>
      </c>
      <c r="AM187" s="3825"/>
      <c r="AN187" s="775"/>
      <c r="AO187" s="775"/>
      <c r="AP187" s="775"/>
      <c r="AQ187" s="775"/>
      <c r="AR187" s="775"/>
      <c r="AS187" s="775"/>
      <c r="AT187" s="775"/>
      <c r="AU187" s="775"/>
      <c r="AV187" s="775"/>
      <c r="AW187" s="775"/>
      <c r="AX187" s="775"/>
      <c r="AY187" s="775"/>
      <c r="AZ187" s="775"/>
      <c r="BA187" s="775"/>
      <c r="BB187" s="775"/>
      <c r="BC187" s="775"/>
      <c r="BD187" s="775"/>
      <c r="BE187" s="775"/>
      <c r="BF187" s="775"/>
      <c r="BG187" s="775"/>
      <c r="BH187" s="775"/>
      <c r="BI187" s="775"/>
      <c r="BJ187" s="775"/>
      <c r="BK187" s="775"/>
      <c r="BL187" s="775"/>
      <c r="BM187" s="775"/>
      <c r="BN187" s="775"/>
      <c r="BO187" s="775"/>
      <c r="BP187" s="775"/>
      <c r="BQ187" s="775"/>
      <c r="BR187" s="775"/>
      <c r="BS187" s="775"/>
      <c r="BT187" s="775"/>
      <c r="BU187" s="775"/>
      <c r="BV187" s="775"/>
      <c r="BW187" s="775"/>
      <c r="BX187" s="775"/>
      <c r="BY187" s="775"/>
      <c r="BZ187" s="775"/>
      <c r="CA187" s="775"/>
      <c r="CB187" s="775"/>
      <c r="CC187" s="775"/>
      <c r="CD187" s="775"/>
      <c r="CE187" s="775"/>
      <c r="CF187" s="775"/>
      <c r="CG187" s="775"/>
      <c r="CH187" s="775"/>
      <c r="CI187" s="775"/>
      <c r="CJ187" s="775"/>
      <c r="CK187" s="775"/>
      <c r="CL187" s="775"/>
      <c r="CM187" s="775"/>
      <c r="CN187" s="775"/>
      <c r="CO187" s="775"/>
      <c r="CP187" s="775"/>
      <c r="CQ187" s="775"/>
      <c r="CR187" s="775"/>
      <c r="CS187" s="775"/>
      <c r="CT187" s="775"/>
      <c r="CU187" s="775"/>
      <c r="CV187" s="775"/>
      <c r="CW187" s="775"/>
      <c r="CX187" s="775"/>
      <c r="CY187" s="775"/>
      <c r="CZ187" s="775"/>
      <c r="DA187" s="775"/>
      <c r="DB187" s="775"/>
      <c r="DC187" s="775"/>
      <c r="DD187" s="775"/>
      <c r="DE187" s="775"/>
      <c r="DF187" s="775"/>
      <c r="DG187" s="775"/>
      <c r="DH187" s="775"/>
      <c r="DI187" s="775"/>
      <c r="DJ187" s="775"/>
      <c r="DK187" s="775"/>
      <c r="DL187" s="775"/>
      <c r="DM187" s="775"/>
      <c r="DN187" s="775"/>
      <c r="DO187" s="775"/>
      <c r="DP187" s="775"/>
      <c r="DQ187" s="775"/>
      <c r="DR187" s="775"/>
      <c r="DS187" s="775"/>
      <c r="DT187" s="775"/>
      <c r="DU187" s="775"/>
      <c r="DV187" s="775"/>
      <c r="DW187" s="775"/>
      <c r="DX187" s="775"/>
      <c r="DY187" s="775"/>
      <c r="DZ187" s="775"/>
      <c r="EA187" s="775"/>
      <c r="EB187" s="775"/>
      <c r="EC187" s="775"/>
      <c r="ED187" s="775"/>
      <c r="EE187" s="775"/>
      <c r="EF187" s="775"/>
      <c r="EG187" s="775"/>
      <c r="EH187" s="775"/>
      <c r="EI187" s="775"/>
      <c r="EJ187" s="775"/>
      <c r="EK187" s="775"/>
      <c r="EL187" s="775"/>
      <c r="EM187" s="775"/>
      <c r="EN187" s="775"/>
      <c r="EO187" s="775"/>
      <c r="EP187" s="775"/>
      <c r="EQ187" s="775"/>
      <c r="ER187" s="775"/>
      <c r="ES187" s="775"/>
      <c r="ET187" s="775"/>
      <c r="EU187" s="775"/>
      <c r="EV187" s="775"/>
      <c r="EW187" s="775"/>
      <c r="EX187" s="775"/>
      <c r="EY187" s="775"/>
      <c r="EZ187" s="775"/>
      <c r="FA187" s="775"/>
      <c r="FB187" s="775"/>
      <c r="FC187" s="775"/>
      <c r="FD187" s="775"/>
      <c r="FE187" s="775"/>
      <c r="FF187" s="775"/>
      <c r="FG187" s="775"/>
      <c r="FH187" s="775"/>
      <c r="FI187" s="775"/>
      <c r="FJ187" s="775"/>
      <c r="FK187" s="775"/>
      <c r="FL187" s="775"/>
      <c r="FM187" s="775"/>
      <c r="FN187" s="775"/>
      <c r="FO187" s="775"/>
      <c r="FP187" s="775"/>
      <c r="FQ187" s="775"/>
      <c r="FR187" s="775"/>
      <c r="FS187" s="775"/>
      <c r="FT187" s="775"/>
      <c r="FU187" s="775"/>
      <c r="FV187" s="775"/>
      <c r="FW187" s="775"/>
      <c r="FX187" s="775"/>
      <c r="FY187" s="775"/>
      <c r="FZ187" s="775"/>
      <c r="GA187" s="775"/>
      <c r="GB187" s="775"/>
      <c r="GC187" s="775"/>
      <c r="GD187" s="775"/>
      <c r="GE187" s="775"/>
      <c r="GF187" s="775"/>
      <c r="GG187" s="775"/>
      <c r="GH187" s="775"/>
      <c r="GI187" s="775"/>
      <c r="GJ187" s="775"/>
      <c r="GK187" s="775"/>
      <c r="GL187" s="775"/>
      <c r="GM187" s="775"/>
      <c r="GN187" s="775"/>
      <c r="GO187" s="775"/>
      <c r="GP187" s="775"/>
      <c r="GQ187" s="775"/>
      <c r="GR187" s="775"/>
      <c r="GS187" s="775"/>
      <c r="GT187" s="775"/>
      <c r="GU187" s="775"/>
      <c r="GV187" s="775"/>
    </row>
    <row r="188" spans="1:204" ht="29.25" x14ac:dyDescent="0.25">
      <c r="A188" s="24">
        <v>1</v>
      </c>
      <c r="B188" s="1771" t="s">
        <v>477</v>
      </c>
      <c r="C188" s="34">
        <f>'2 уровень'!F1092</f>
        <v>16541.489361702126</v>
      </c>
      <c r="D188" s="34">
        <f>'2 уровень'!H1092</f>
        <v>0</v>
      </c>
      <c r="E188" s="34">
        <f>'2 уровень'!I1092</f>
        <v>9649.2021276595733</v>
      </c>
      <c r="F188" s="34">
        <f>'2 уровень'!J1092</f>
        <v>9305.0521276595737</v>
      </c>
      <c r="G188" s="780">
        <f>'2 уровень'!K1092</f>
        <v>96.433383864832834</v>
      </c>
      <c r="H188" s="3753">
        <f>'2 уровень'!L1092</f>
        <v>107.92127659574469</v>
      </c>
      <c r="I188" s="794">
        <f>'2 уровень'!M1092</f>
        <v>0</v>
      </c>
      <c r="J188" s="794">
        <f>'2 уровень'!N1092</f>
        <v>0</v>
      </c>
      <c r="K188" s="789">
        <f>'2 уровень'!O1092</f>
        <v>0</v>
      </c>
      <c r="L188" s="789">
        <f>'2 уровень'!R1092</f>
        <v>0</v>
      </c>
      <c r="M188" s="789">
        <f>'2 уровень'!S1092</f>
        <v>0</v>
      </c>
      <c r="N188" s="789">
        <f>'2 уровень'!T1092</f>
        <v>0</v>
      </c>
      <c r="O188" s="789">
        <f>'2 уровень'!U1092</f>
        <v>0</v>
      </c>
      <c r="P188" s="789">
        <f>'2 уровень'!V1092</f>
        <v>0</v>
      </c>
      <c r="Q188" s="2090">
        <f>'2 уровень'!W1092</f>
        <v>0</v>
      </c>
      <c r="R188" s="2090">
        <f>'2 уровень'!X1092</f>
        <v>0</v>
      </c>
      <c r="S188" s="2090">
        <f>'2 уровень'!Y1092</f>
        <v>0</v>
      </c>
      <c r="T188" s="2090">
        <f>'2 уровень'!Z1092</f>
        <v>0</v>
      </c>
      <c r="U188" s="2090">
        <f>'2 уровень'!AA1092</f>
        <v>0</v>
      </c>
      <c r="V188" s="2090">
        <f>'2 уровень'!AB1092</f>
        <v>0</v>
      </c>
      <c r="W188" s="2090">
        <f>'2 уровень'!AC1092</f>
        <v>0</v>
      </c>
      <c r="X188" s="2090">
        <f>'2 уровень'!AD1092</f>
        <v>0</v>
      </c>
      <c r="Y188" s="2090">
        <f>'2 уровень'!AE1092</f>
        <v>0</v>
      </c>
      <c r="Z188" s="2090">
        <f>'2 уровень'!AF1092</f>
        <v>0</v>
      </c>
      <c r="AA188" s="3200">
        <f>'2 уровень'!AG1092</f>
        <v>0</v>
      </c>
      <c r="AB188" s="2090">
        <f>'2 уровень'!AH1092</f>
        <v>0</v>
      </c>
      <c r="AC188" s="2090">
        <f>'2 уровень'!AI1092</f>
        <v>0</v>
      </c>
      <c r="AD188" s="2090">
        <f>'2 уровень'!AJ1092</f>
        <v>0</v>
      </c>
      <c r="AE188" s="2090">
        <f>'2 уровень'!AK1092</f>
        <v>0</v>
      </c>
      <c r="AF188" s="2091">
        <f>'2 уровень'!AL1092</f>
        <v>0</v>
      </c>
      <c r="AG188" s="3776">
        <f>'2 уровень'!AM1092</f>
        <v>0</v>
      </c>
      <c r="AH188" s="2090"/>
      <c r="AI188" s="2090"/>
      <c r="AJ188" s="4250">
        <f>'2 уровень'!AN1092</f>
        <v>0</v>
      </c>
      <c r="AK188" s="4245">
        <f>'2 уровень'!AO1092</f>
        <v>0</v>
      </c>
      <c r="AL188" s="1339">
        <f t="shared" si="10"/>
        <v>0</v>
      </c>
      <c r="AM188" s="3825">
        <f t="shared" si="11"/>
        <v>0</v>
      </c>
      <c r="AN188" s="775"/>
      <c r="AO188" s="775"/>
      <c r="AP188" s="775"/>
      <c r="AQ188" s="775"/>
      <c r="AR188" s="775"/>
      <c r="AS188" s="775"/>
      <c r="AT188" s="775"/>
      <c r="AU188" s="775"/>
      <c r="AV188" s="775"/>
      <c r="AW188" s="775"/>
      <c r="AX188" s="775"/>
      <c r="AY188" s="775"/>
      <c r="AZ188" s="775"/>
      <c r="BA188" s="775"/>
      <c r="BB188" s="775"/>
      <c r="BC188" s="775"/>
      <c r="BD188" s="775"/>
      <c r="BE188" s="775"/>
      <c r="BF188" s="775"/>
      <c r="BG188" s="775"/>
      <c r="BH188" s="775"/>
      <c r="BI188" s="775"/>
      <c r="BJ188" s="775"/>
      <c r="BK188" s="775"/>
      <c r="BL188" s="775"/>
      <c r="BM188" s="775"/>
      <c r="BN188" s="775"/>
      <c r="BO188" s="775"/>
      <c r="BP188" s="775"/>
      <c r="BQ188" s="775"/>
      <c r="BR188" s="775"/>
      <c r="BS188" s="775"/>
      <c r="BT188" s="775"/>
      <c r="BU188" s="775"/>
      <c r="BV188" s="775"/>
      <c r="BW188" s="775"/>
      <c r="BX188" s="775"/>
      <c r="BY188" s="775"/>
      <c r="BZ188" s="775"/>
      <c r="CA188" s="775"/>
      <c r="CB188" s="775"/>
      <c r="CC188" s="775"/>
      <c r="CD188" s="775"/>
      <c r="CE188" s="775"/>
      <c r="CF188" s="775"/>
      <c r="CG188" s="775"/>
      <c r="CH188" s="775"/>
      <c r="CI188" s="775"/>
      <c r="CJ188" s="775"/>
      <c r="CK188" s="775"/>
      <c r="CL188" s="775"/>
      <c r="CM188" s="775"/>
      <c r="CN188" s="775"/>
      <c r="CO188" s="775"/>
      <c r="CP188" s="775"/>
      <c r="CQ188" s="775"/>
      <c r="CR188" s="775"/>
      <c r="CS188" s="775"/>
      <c r="CT188" s="775"/>
      <c r="CU188" s="775"/>
      <c r="CV188" s="775"/>
      <c r="CW188" s="775"/>
      <c r="CX188" s="775"/>
      <c r="CY188" s="775"/>
      <c r="CZ188" s="775"/>
      <c r="DA188" s="775"/>
      <c r="DB188" s="775"/>
      <c r="DC188" s="775"/>
      <c r="DD188" s="775"/>
      <c r="DE188" s="775"/>
      <c r="DF188" s="775"/>
      <c r="DG188" s="775"/>
      <c r="DH188" s="775"/>
      <c r="DI188" s="775"/>
      <c r="DJ188" s="775"/>
      <c r="DK188" s="775"/>
      <c r="DL188" s="775"/>
      <c r="DM188" s="775"/>
      <c r="DN188" s="775"/>
      <c r="DO188" s="775"/>
      <c r="DP188" s="775"/>
      <c r="DQ188" s="775"/>
      <c r="DR188" s="775"/>
      <c r="DS188" s="775"/>
      <c r="DT188" s="775"/>
      <c r="DU188" s="775"/>
      <c r="DV188" s="775"/>
      <c r="DW188" s="775"/>
      <c r="DX188" s="775"/>
      <c r="DY188" s="775"/>
      <c r="DZ188" s="775"/>
      <c r="EA188" s="775"/>
      <c r="EB188" s="775"/>
      <c r="EC188" s="775"/>
      <c r="ED188" s="775"/>
      <c r="EE188" s="775"/>
      <c r="EF188" s="775"/>
      <c r="EG188" s="775"/>
      <c r="EH188" s="775"/>
      <c r="EI188" s="775"/>
      <c r="EJ188" s="775"/>
      <c r="EK188" s="775"/>
      <c r="EL188" s="775"/>
      <c r="EM188" s="775"/>
      <c r="EN188" s="775"/>
      <c r="EO188" s="775"/>
      <c r="EP188" s="775"/>
      <c r="EQ188" s="775"/>
      <c r="ER188" s="775"/>
      <c r="ES188" s="775"/>
      <c r="ET188" s="775"/>
      <c r="EU188" s="775"/>
      <c r="EV188" s="775"/>
      <c r="EW188" s="775"/>
      <c r="EX188" s="775"/>
      <c r="EY188" s="775"/>
      <c r="EZ188" s="775"/>
      <c r="FA188" s="775"/>
      <c r="FB188" s="775"/>
      <c r="FC188" s="775"/>
      <c r="FD188" s="775"/>
      <c r="FE188" s="775"/>
      <c r="FF188" s="775"/>
      <c r="FG188" s="775"/>
      <c r="FH188" s="775"/>
      <c r="FI188" s="775"/>
      <c r="FJ188" s="775"/>
      <c r="FK188" s="775"/>
      <c r="FL188" s="775"/>
      <c r="FM188" s="775"/>
      <c r="FN188" s="775"/>
      <c r="FO188" s="775"/>
      <c r="FP188" s="775"/>
      <c r="FQ188" s="775"/>
      <c r="FR188" s="775"/>
      <c r="FS188" s="775"/>
      <c r="FT188" s="775"/>
      <c r="FU188" s="775"/>
      <c r="FV188" s="775"/>
      <c r="FW188" s="775"/>
      <c r="FX188" s="775"/>
      <c r="FY188" s="775"/>
      <c r="FZ188" s="775"/>
      <c r="GA188" s="775"/>
      <c r="GB188" s="775"/>
      <c r="GC188" s="775"/>
      <c r="GD188" s="775"/>
      <c r="GE188" s="775"/>
      <c r="GF188" s="775"/>
      <c r="GG188" s="775"/>
      <c r="GH188" s="775"/>
      <c r="GI188" s="775"/>
      <c r="GJ188" s="775"/>
      <c r="GK188" s="775"/>
      <c r="GL188" s="775"/>
      <c r="GM188" s="775"/>
      <c r="GN188" s="775"/>
      <c r="GO188" s="775"/>
      <c r="GP188" s="775"/>
      <c r="GQ188" s="775"/>
      <c r="GR188" s="775"/>
      <c r="GS188" s="775"/>
      <c r="GT188" s="775"/>
      <c r="GU188" s="775"/>
      <c r="GV188" s="775"/>
    </row>
    <row r="189" spans="1:204" x14ac:dyDescent="0.25">
      <c r="A189" s="24">
        <v>1</v>
      </c>
      <c r="B189" s="2683" t="s">
        <v>493</v>
      </c>
      <c r="C189" s="34">
        <f>'2 уровень'!F1093</f>
        <v>0</v>
      </c>
      <c r="D189" s="34">
        <f>'2 уровень'!H1093</f>
        <v>0</v>
      </c>
      <c r="E189" s="34">
        <f>'2 уровень'!I1093</f>
        <v>0</v>
      </c>
      <c r="F189" s="34">
        <f>'2 уровень'!J1093</f>
        <v>0</v>
      </c>
      <c r="G189" s="780">
        <f>'2 уровень'!K1093</f>
        <v>0</v>
      </c>
      <c r="H189" s="3753">
        <f>'2 уровень'!L1093</f>
        <v>0</v>
      </c>
      <c r="I189" s="794">
        <f>'2 уровень'!M1093</f>
        <v>0</v>
      </c>
      <c r="J189" s="794">
        <f>'2 уровень'!N1093</f>
        <v>0</v>
      </c>
      <c r="K189" s="789">
        <f>'2 уровень'!O1093</f>
        <v>0</v>
      </c>
      <c r="L189" s="789">
        <f>'2 уровень'!R1093</f>
        <v>0</v>
      </c>
      <c r="M189" s="789">
        <f>'2 уровень'!S1093</f>
        <v>0</v>
      </c>
      <c r="N189" s="789">
        <f>'2 уровень'!T1093</f>
        <v>0</v>
      </c>
      <c r="O189" s="789">
        <f>'2 уровень'!U1093</f>
        <v>0</v>
      </c>
      <c r="P189" s="789">
        <f>'2 уровень'!V1093</f>
        <v>0</v>
      </c>
      <c r="Q189" s="2090">
        <f>'2 уровень'!W1093</f>
        <v>0</v>
      </c>
      <c r="R189" s="2090">
        <f>'2 уровень'!X1093</f>
        <v>0</v>
      </c>
      <c r="S189" s="2090">
        <f>'2 уровень'!Y1093</f>
        <v>0</v>
      </c>
      <c r="T189" s="2090">
        <f>'2 уровень'!Z1093</f>
        <v>0</v>
      </c>
      <c r="U189" s="2090">
        <f>'2 уровень'!AA1093</f>
        <v>0</v>
      </c>
      <c r="V189" s="2090">
        <f>'2 уровень'!AB1093</f>
        <v>0</v>
      </c>
      <c r="W189" s="2090">
        <f>'2 уровень'!AC1093</f>
        <v>0</v>
      </c>
      <c r="X189" s="2090">
        <f>'2 уровень'!AD1093</f>
        <v>0</v>
      </c>
      <c r="Y189" s="2090">
        <f>'2 уровень'!AE1093</f>
        <v>0</v>
      </c>
      <c r="Z189" s="2090">
        <f>'2 уровень'!AF1093</f>
        <v>0</v>
      </c>
      <c r="AA189" s="3200">
        <f>'2 уровень'!AG1093</f>
        <v>0</v>
      </c>
      <c r="AB189" s="2090">
        <f>'2 уровень'!AH1093</f>
        <v>0</v>
      </c>
      <c r="AC189" s="2090">
        <f>'2 уровень'!AI1093</f>
        <v>0</v>
      </c>
      <c r="AD189" s="2090">
        <f>'2 уровень'!AJ1093</f>
        <v>0</v>
      </c>
      <c r="AE189" s="2090">
        <f>'2 уровень'!AK1093</f>
        <v>0</v>
      </c>
      <c r="AF189" s="2091">
        <f>'2 уровень'!AL1093</f>
        <v>0</v>
      </c>
      <c r="AG189" s="3776">
        <f>'2 уровень'!AM1093</f>
        <v>0</v>
      </c>
      <c r="AH189" s="2090"/>
      <c r="AI189" s="2090"/>
      <c r="AJ189" s="4250">
        <f>'2 уровень'!AN1093</f>
        <v>0</v>
      </c>
      <c r="AK189" s="4245">
        <f>'2 уровень'!AO1093</f>
        <v>0</v>
      </c>
      <c r="AL189" s="1339">
        <f t="shared" si="10"/>
        <v>0</v>
      </c>
      <c r="AM189" s="3825" t="e">
        <f t="shared" si="11"/>
        <v>#DIV/0!</v>
      </c>
      <c r="AN189" s="775"/>
      <c r="AO189" s="775"/>
      <c r="AP189" s="775"/>
      <c r="AQ189" s="775"/>
      <c r="AR189" s="775"/>
      <c r="AS189" s="775"/>
      <c r="AT189" s="775"/>
      <c r="AU189" s="775"/>
      <c r="AV189" s="775"/>
      <c r="AW189" s="775"/>
      <c r="AX189" s="775"/>
      <c r="AY189" s="775"/>
      <c r="AZ189" s="775"/>
      <c r="BA189" s="775"/>
      <c r="BB189" s="775"/>
      <c r="BC189" s="775"/>
      <c r="BD189" s="775"/>
      <c r="BE189" s="775"/>
      <c r="BF189" s="775"/>
      <c r="BG189" s="775"/>
      <c r="BH189" s="775"/>
      <c r="BI189" s="775"/>
      <c r="BJ189" s="775"/>
      <c r="BK189" s="775"/>
      <c r="BL189" s="775"/>
      <c r="BM189" s="775"/>
      <c r="BN189" s="775"/>
      <c r="BO189" s="775"/>
      <c r="BP189" s="775"/>
      <c r="BQ189" s="775"/>
      <c r="BR189" s="775"/>
      <c r="BS189" s="775"/>
      <c r="BT189" s="775"/>
      <c r="BU189" s="775"/>
      <c r="BV189" s="775"/>
      <c r="BW189" s="775"/>
      <c r="BX189" s="775"/>
      <c r="BY189" s="775"/>
      <c r="BZ189" s="775"/>
      <c r="CA189" s="775"/>
      <c r="CB189" s="775"/>
      <c r="CC189" s="775"/>
      <c r="CD189" s="775"/>
      <c r="CE189" s="775"/>
      <c r="CF189" s="775"/>
      <c r="CG189" s="775"/>
      <c r="CH189" s="775"/>
      <c r="CI189" s="775"/>
      <c r="CJ189" s="775"/>
      <c r="CK189" s="775"/>
      <c r="CL189" s="775"/>
      <c r="CM189" s="775"/>
      <c r="CN189" s="775"/>
      <c r="CO189" s="775"/>
      <c r="CP189" s="775"/>
      <c r="CQ189" s="775"/>
      <c r="CR189" s="775"/>
      <c r="CS189" s="775"/>
      <c r="CT189" s="775"/>
      <c r="CU189" s="775"/>
      <c r="CV189" s="775"/>
      <c r="CW189" s="775"/>
      <c r="CX189" s="775"/>
      <c r="CY189" s="775"/>
      <c r="CZ189" s="775"/>
      <c r="DA189" s="775"/>
      <c r="DB189" s="775"/>
      <c r="DC189" s="775"/>
      <c r="DD189" s="775"/>
      <c r="DE189" s="775"/>
      <c r="DF189" s="775"/>
      <c r="DG189" s="775"/>
      <c r="DH189" s="775"/>
      <c r="DI189" s="775"/>
      <c r="DJ189" s="775"/>
      <c r="DK189" s="775"/>
      <c r="DL189" s="775"/>
      <c r="DM189" s="775"/>
      <c r="DN189" s="775"/>
      <c r="DO189" s="775"/>
      <c r="DP189" s="775"/>
      <c r="DQ189" s="775"/>
      <c r="DR189" s="775"/>
      <c r="DS189" s="775"/>
      <c r="DT189" s="775"/>
      <c r="DU189" s="775"/>
      <c r="DV189" s="775"/>
      <c r="DW189" s="775"/>
      <c r="DX189" s="775"/>
      <c r="DY189" s="775"/>
      <c r="DZ189" s="775"/>
      <c r="EA189" s="775"/>
      <c r="EB189" s="775"/>
      <c r="EC189" s="775"/>
      <c r="ED189" s="775"/>
      <c r="EE189" s="775"/>
      <c r="EF189" s="775"/>
      <c r="EG189" s="775"/>
      <c r="EH189" s="775"/>
      <c r="EI189" s="775"/>
      <c r="EJ189" s="775"/>
      <c r="EK189" s="775"/>
      <c r="EL189" s="775"/>
      <c r="EM189" s="775"/>
      <c r="EN189" s="775"/>
      <c r="EO189" s="775"/>
      <c r="EP189" s="775"/>
      <c r="EQ189" s="775"/>
      <c r="ER189" s="775"/>
      <c r="ES189" s="775"/>
      <c r="ET189" s="775"/>
      <c r="EU189" s="775"/>
      <c r="EV189" s="775"/>
      <c r="EW189" s="775"/>
      <c r="EX189" s="775"/>
      <c r="EY189" s="775"/>
      <c r="EZ189" s="775"/>
      <c r="FA189" s="775"/>
      <c r="FB189" s="775"/>
      <c r="FC189" s="775"/>
      <c r="FD189" s="775"/>
      <c r="FE189" s="775"/>
      <c r="FF189" s="775"/>
      <c r="FG189" s="775"/>
      <c r="FH189" s="775"/>
      <c r="FI189" s="775"/>
      <c r="FJ189" s="775"/>
      <c r="FK189" s="775"/>
      <c r="FL189" s="775"/>
      <c r="FM189" s="775"/>
      <c r="FN189" s="775"/>
      <c r="FO189" s="775"/>
      <c r="FP189" s="775"/>
      <c r="FQ189" s="775"/>
      <c r="FR189" s="775"/>
      <c r="FS189" s="775"/>
      <c r="FT189" s="775"/>
      <c r="FU189" s="775"/>
      <c r="FV189" s="775"/>
      <c r="FW189" s="775"/>
      <c r="FX189" s="775"/>
      <c r="FY189" s="775"/>
      <c r="FZ189" s="775"/>
      <c r="GA189" s="775"/>
      <c r="GB189" s="775"/>
      <c r="GC189" s="775"/>
      <c r="GD189" s="775"/>
      <c r="GE189" s="775"/>
      <c r="GF189" s="775"/>
      <c r="GG189" s="775"/>
      <c r="GH189" s="775"/>
      <c r="GI189" s="775"/>
      <c r="GJ189" s="775"/>
      <c r="GK189" s="775"/>
      <c r="GL189" s="775"/>
      <c r="GM189" s="775"/>
      <c r="GN189" s="775"/>
      <c r="GO189" s="775"/>
      <c r="GP189" s="775"/>
      <c r="GQ189" s="775"/>
      <c r="GR189" s="775"/>
      <c r="GS189" s="775"/>
      <c r="GT189" s="775"/>
      <c r="GU189" s="775"/>
      <c r="GV189" s="775"/>
    </row>
    <row r="190" spans="1:204" x14ac:dyDescent="0.25">
      <c r="A190" s="24">
        <v>1</v>
      </c>
      <c r="B190" s="2657" t="s">
        <v>494</v>
      </c>
      <c r="C190" s="34">
        <f>'2 уровень'!F1094</f>
        <v>16541.489361702126</v>
      </c>
      <c r="D190" s="34">
        <f>'2 уровень'!H1094</f>
        <v>0</v>
      </c>
      <c r="E190" s="34">
        <f>'2 уровень'!I1094</f>
        <v>9649.2021276595733</v>
      </c>
      <c r="F190" s="34">
        <f>'2 уровень'!J1094</f>
        <v>9305.0521276595737</v>
      </c>
      <c r="G190" s="780">
        <f>'2 уровень'!K1094</f>
        <v>96.433383864832834</v>
      </c>
      <c r="H190" s="3753">
        <f>'2 уровень'!L1094</f>
        <v>107.92127659574469</v>
      </c>
      <c r="I190" s="794">
        <f>'2 уровень'!M1094</f>
        <v>0</v>
      </c>
      <c r="J190" s="794">
        <f>'2 уровень'!N1094</f>
        <v>0</v>
      </c>
      <c r="K190" s="789">
        <f>'2 уровень'!O1094</f>
        <v>0</v>
      </c>
      <c r="L190" s="789">
        <f>'2 уровень'!R1094</f>
        <v>0</v>
      </c>
      <c r="M190" s="789">
        <f>'2 уровень'!S1094</f>
        <v>0</v>
      </c>
      <c r="N190" s="789">
        <f>'2 уровень'!T1094</f>
        <v>0</v>
      </c>
      <c r="O190" s="789">
        <f>'2 уровень'!U1094</f>
        <v>0</v>
      </c>
      <c r="P190" s="789">
        <f>'2 уровень'!V1094</f>
        <v>0</v>
      </c>
      <c r="Q190" s="2090">
        <f>'2 уровень'!W1094</f>
        <v>0</v>
      </c>
      <c r="R190" s="2090">
        <f>'2 уровень'!X1094</f>
        <v>0</v>
      </c>
      <c r="S190" s="2090">
        <f>'2 уровень'!Y1094</f>
        <v>0</v>
      </c>
      <c r="T190" s="2090">
        <f>'2 уровень'!Z1094</f>
        <v>0</v>
      </c>
      <c r="U190" s="2090">
        <f>'2 уровень'!AA1094</f>
        <v>0</v>
      </c>
      <c r="V190" s="2090">
        <f>'2 уровень'!AB1094</f>
        <v>0</v>
      </c>
      <c r="W190" s="2090">
        <f>'2 уровень'!AC1094</f>
        <v>0</v>
      </c>
      <c r="X190" s="2090">
        <f>'2 уровень'!AD1094</f>
        <v>0</v>
      </c>
      <c r="Y190" s="2090">
        <f>'2 уровень'!AE1094</f>
        <v>0</v>
      </c>
      <c r="Z190" s="2090">
        <f>'2 уровень'!AF1094</f>
        <v>0</v>
      </c>
      <c r="AA190" s="3200">
        <f>'2 уровень'!AG1094</f>
        <v>0</v>
      </c>
      <c r="AB190" s="2090">
        <f>'2 уровень'!AH1094</f>
        <v>0</v>
      </c>
      <c r="AC190" s="2090">
        <f>'2 уровень'!AI1094</f>
        <v>0</v>
      </c>
      <c r="AD190" s="2090">
        <f>'2 уровень'!AJ1094</f>
        <v>0</v>
      </c>
      <c r="AE190" s="2090">
        <f>'2 уровень'!AK1094</f>
        <v>0</v>
      </c>
      <c r="AF190" s="2091">
        <f>'2 уровень'!AL1094</f>
        <v>0</v>
      </c>
      <c r="AG190" s="3776">
        <f>'2 уровень'!AM1094</f>
        <v>0</v>
      </c>
      <c r="AH190" s="2090"/>
      <c r="AI190" s="2090"/>
      <c r="AJ190" s="4250">
        <f>'2 уровень'!AN1094</f>
        <v>0</v>
      </c>
      <c r="AK190" s="4245">
        <f>'2 уровень'!AO1094</f>
        <v>0</v>
      </c>
      <c r="AL190" s="1339">
        <f t="shared" si="10"/>
        <v>0</v>
      </c>
      <c r="AM190" s="3825">
        <f t="shared" si="11"/>
        <v>0</v>
      </c>
      <c r="AN190" s="775"/>
      <c r="AO190" s="775"/>
      <c r="AP190" s="775"/>
      <c r="AQ190" s="775"/>
      <c r="AR190" s="775"/>
      <c r="AS190" s="775"/>
      <c r="AT190" s="775"/>
      <c r="AU190" s="775"/>
      <c r="AV190" s="775"/>
      <c r="AW190" s="775"/>
      <c r="AX190" s="775"/>
      <c r="AY190" s="775"/>
      <c r="AZ190" s="775"/>
      <c r="BA190" s="775"/>
      <c r="BB190" s="775"/>
      <c r="BC190" s="775"/>
      <c r="BD190" s="775"/>
      <c r="BE190" s="775"/>
      <c r="BF190" s="775"/>
      <c r="BG190" s="775"/>
      <c r="BH190" s="775"/>
      <c r="BI190" s="775"/>
      <c r="BJ190" s="775"/>
      <c r="BK190" s="775"/>
      <c r="BL190" s="775"/>
      <c r="BM190" s="775"/>
      <c r="BN190" s="775"/>
      <c r="BO190" s="775"/>
      <c r="BP190" s="775"/>
      <c r="BQ190" s="775"/>
      <c r="BR190" s="775"/>
      <c r="BS190" s="775"/>
      <c r="BT190" s="775"/>
      <c r="BU190" s="775"/>
      <c r="BV190" s="775"/>
      <c r="BW190" s="775"/>
      <c r="BX190" s="775"/>
      <c r="BY190" s="775"/>
      <c r="BZ190" s="775"/>
      <c r="CA190" s="775"/>
      <c r="CB190" s="775"/>
      <c r="CC190" s="775"/>
      <c r="CD190" s="775"/>
      <c r="CE190" s="775"/>
      <c r="CF190" s="775"/>
      <c r="CG190" s="775"/>
      <c r="CH190" s="775"/>
      <c r="CI190" s="775"/>
      <c r="CJ190" s="775"/>
      <c r="CK190" s="775"/>
      <c r="CL190" s="775"/>
      <c r="CM190" s="775"/>
      <c r="CN190" s="775"/>
      <c r="CO190" s="775"/>
      <c r="CP190" s="775"/>
      <c r="CQ190" s="775"/>
      <c r="CR190" s="775"/>
      <c r="CS190" s="775"/>
      <c r="CT190" s="775"/>
      <c r="CU190" s="775"/>
      <c r="CV190" s="775"/>
      <c r="CW190" s="775"/>
      <c r="CX190" s="775"/>
      <c r="CY190" s="775"/>
      <c r="CZ190" s="775"/>
      <c r="DA190" s="775"/>
      <c r="DB190" s="775"/>
      <c r="DC190" s="775"/>
      <c r="DD190" s="775"/>
      <c r="DE190" s="775"/>
      <c r="DF190" s="775"/>
      <c r="DG190" s="775"/>
      <c r="DH190" s="775"/>
      <c r="DI190" s="775"/>
      <c r="DJ190" s="775"/>
      <c r="DK190" s="775"/>
      <c r="DL190" s="775"/>
      <c r="DM190" s="775"/>
      <c r="DN190" s="775"/>
      <c r="DO190" s="775"/>
      <c r="DP190" s="775"/>
      <c r="DQ190" s="775"/>
      <c r="DR190" s="775"/>
      <c r="DS190" s="775"/>
      <c r="DT190" s="775"/>
      <c r="DU190" s="775"/>
      <c r="DV190" s="775"/>
      <c r="DW190" s="775"/>
      <c r="DX190" s="775"/>
      <c r="DY190" s="775"/>
      <c r="DZ190" s="775"/>
      <c r="EA190" s="775"/>
      <c r="EB190" s="775"/>
      <c r="EC190" s="775"/>
      <c r="ED190" s="775"/>
      <c r="EE190" s="775"/>
      <c r="EF190" s="775"/>
      <c r="EG190" s="775"/>
      <c r="EH190" s="775"/>
      <c r="EI190" s="775"/>
      <c r="EJ190" s="775"/>
      <c r="EK190" s="775"/>
      <c r="EL190" s="775"/>
      <c r="EM190" s="775"/>
      <c r="EN190" s="775"/>
      <c r="EO190" s="775"/>
      <c r="EP190" s="775"/>
      <c r="EQ190" s="775"/>
      <c r="ER190" s="775"/>
      <c r="ES190" s="775"/>
      <c r="ET190" s="775"/>
      <c r="EU190" s="775"/>
      <c r="EV190" s="775"/>
      <c r="EW190" s="775"/>
      <c r="EX190" s="775"/>
      <c r="EY190" s="775"/>
      <c r="EZ190" s="775"/>
      <c r="FA190" s="775"/>
      <c r="FB190" s="775"/>
      <c r="FC190" s="775"/>
      <c r="FD190" s="775"/>
      <c r="FE190" s="775"/>
      <c r="FF190" s="775"/>
      <c r="FG190" s="775"/>
      <c r="FH190" s="775"/>
      <c r="FI190" s="775"/>
      <c r="FJ190" s="775"/>
      <c r="FK190" s="775"/>
      <c r="FL190" s="775"/>
      <c r="FM190" s="775"/>
      <c r="FN190" s="775"/>
      <c r="FO190" s="775"/>
      <c r="FP190" s="775"/>
      <c r="FQ190" s="775"/>
      <c r="FR190" s="775"/>
      <c r="FS190" s="775"/>
      <c r="FT190" s="775"/>
      <c r="FU190" s="775"/>
      <c r="FV190" s="775"/>
      <c r="FW190" s="775"/>
      <c r="FX190" s="775"/>
      <c r="FY190" s="775"/>
      <c r="FZ190" s="775"/>
      <c r="GA190" s="775"/>
      <c r="GB190" s="775"/>
      <c r="GC190" s="775"/>
      <c r="GD190" s="775"/>
      <c r="GE190" s="775"/>
      <c r="GF190" s="775"/>
      <c r="GG190" s="775"/>
      <c r="GH190" s="775"/>
      <c r="GI190" s="775"/>
      <c r="GJ190" s="775"/>
      <c r="GK190" s="775"/>
      <c r="GL190" s="775"/>
      <c r="GM190" s="775"/>
      <c r="GN190" s="775"/>
      <c r="GO190" s="775"/>
      <c r="GP190" s="775"/>
      <c r="GQ190" s="775"/>
      <c r="GR190" s="775"/>
      <c r="GS190" s="775"/>
      <c r="GT190" s="775"/>
      <c r="GU190" s="775"/>
      <c r="GV190" s="775"/>
    </row>
    <row r="191" spans="1:204" x14ac:dyDescent="0.25">
      <c r="A191" s="24">
        <v>1</v>
      </c>
      <c r="B191" s="2684" t="s">
        <v>495</v>
      </c>
      <c r="C191" s="34">
        <f>'2 уровень'!F1095</f>
        <v>155490</v>
      </c>
      <c r="D191" s="34">
        <f>'2 уровень'!H1095</f>
        <v>0</v>
      </c>
      <c r="E191" s="34">
        <f>'2 уровень'!I1095</f>
        <v>90702.5</v>
      </c>
      <c r="F191" s="34">
        <f>'2 уровень'!J1095</f>
        <v>87467.489999999991</v>
      </c>
      <c r="G191" s="780">
        <f>'2 уровень'!K1095</f>
        <v>96.43338386483282</v>
      </c>
      <c r="H191" s="3753">
        <f>'2 уровень'!L1095</f>
        <v>1014.46</v>
      </c>
      <c r="I191" s="794">
        <f>'2 уровень'!M1095</f>
        <v>0</v>
      </c>
      <c r="J191" s="794">
        <f>'2 уровень'!N1095</f>
        <v>0</v>
      </c>
      <c r="K191" s="789">
        <f>'2 уровень'!O1095</f>
        <v>0</v>
      </c>
      <c r="L191" s="789">
        <f>'2 уровень'!R1095</f>
        <v>0</v>
      </c>
      <c r="M191" s="789">
        <f>'2 уровень'!S1095</f>
        <v>0</v>
      </c>
      <c r="N191" s="789">
        <f>'2 уровень'!T1095</f>
        <v>0</v>
      </c>
      <c r="O191" s="789">
        <f>'2 уровень'!U1095</f>
        <v>0</v>
      </c>
      <c r="P191" s="789">
        <f>'2 уровень'!V1095</f>
        <v>0</v>
      </c>
      <c r="Q191" s="2090">
        <f>'2 уровень'!W1095</f>
        <v>0</v>
      </c>
      <c r="R191" s="2090">
        <f>'2 уровень'!X1095</f>
        <v>0</v>
      </c>
      <c r="S191" s="2090">
        <f>'2 уровень'!Y1095</f>
        <v>0</v>
      </c>
      <c r="T191" s="2090">
        <f>'2 уровень'!Z1095</f>
        <v>0</v>
      </c>
      <c r="U191" s="2090">
        <f>'2 уровень'!AA1095</f>
        <v>0</v>
      </c>
      <c r="V191" s="2090">
        <f>'2 уровень'!AB1095</f>
        <v>0</v>
      </c>
      <c r="W191" s="2090">
        <f>'2 уровень'!AC1095</f>
        <v>0</v>
      </c>
      <c r="X191" s="2090">
        <f>'2 уровень'!AD1095</f>
        <v>0</v>
      </c>
      <c r="Y191" s="2090">
        <f>'2 уровень'!AE1095</f>
        <v>0</v>
      </c>
      <c r="Z191" s="2090">
        <f>'2 уровень'!AF1095</f>
        <v>0</v>
      </c>
      <c r="AA191" s="3200">
        <f>'2 уровень'!AG1095</f>
        <v>0</v>
      </c>
      <c r="AB191" s="2090">
        <f>'2 уровень'!AH1095</f>
        <v>0</v>
      </c>
      <c r="AC191" s="2090">
        <f>'2 уровень'!AI1095</f>
        <v>0</v>
      </c>
      <c r="AD191" s="2090">
        <f>'2 уровень'!AJ1095</f>
        <v>0</v>
      </c>
      <c r="AE191" s="2090">
        <f>'2 уровень'!AK1095</f>
        <v>0</v>
      </c>
      <c r="AF191" s="2091">
        <f>'2 уровень'!AL1095</f>
        <v>0</v>
      </c>
      <c r="AG191" s="3776">
        <f>'2 уровень'!AM1095</f>
        <v>0</v>
      </c>
      <c r="AH191" s="2090"/>
      <c r="AI191" s="2090"/>
      <c r="AJ191" s="4250">
        <f>'2 уровень'!AN1095</f>
        <v>0</v>
      </c>
      <c r="AK191" s="4245">
        <f>'2 уровень'!AO1095</f>
        <v>0</v>
      </c>
      <c r="AL191" s="1339">
        <f t="shared" si="10"/>
        <v>0</v>
      </c>
      <c r="AM191" s="3825">
        <f t="shared" si="11"/>
        <v>0</v>
      </c>
      <c r="AN191" s="775"/>
      <c r="AO191" s="775"/>
      <c r="AP191" s="775"/>
      <c r="AQ191" s="775"/>
      <c r="AR191" s="775"/>
      <c r="AS191" s="775"/>
      <c r="AT191" s="775"/>
      <c r="AU191" s="775"/>
      <c r="AV191" s="775"/>
      <c r="AW191" s="775"/>
      <c r="AX191" s="775"/>
      <c r="AY191" s="775"/>
      <c r="AZ191" s="775"/>
      <c r="BA191" s="775"/>
      <c r="BB191" s="775"/>
      <c r="BC191" s="775"/>
      <c r="BD191" s="775"/>
      <c r="BE191" s="775"/>
      <c r="BF191" s="775"/>
      <c r="BG191" s="775"/>
      <c r="BH191" s="775"/>
      <c r="BI191" s="775"/>
      <c r="BJ191" s="775"/>
      <c r="BK191" s="775"/>
      <c r="BL191" s="775"/>
      <c r="BM191" s="775"/>
      <c r="BN191" s="775"/>
      <c r="BO191" s="775"/>
      <c r="BP191" s="775"/>
      <c r="BQ191" s="775"/>
      <c r="BR191" s="775"/>
      <c r="BS191" s="775"/>
      <c r="BT191" s="775"/>
      <c r="BU191" s="775"/>
      <c r="BV191" s="775"/>
      <c r="BW191" s="775"/>
      <c r="BX191" s="775"/>
      <c r="BY191" s="775"/>
      <c r="BZ191" s="775"/>
      <c r="CA191" s="775"/>
      <c r="CB191" s="775"/>
      <c r="CC191" s="775"/>
      <c r="CD191" s="775"/>
      <c r="CE191" s="775"/>
      <c r="CF191" s="775"/>
      <c r="CG191" s="775"/>
      <c r="CH191" s="775"/>
      <c r="CI191" s="775"/>
      <c r="CJ191" s="775"/>
      <c r="CK191" s="775"/>
      <c r="CL191" s="775"/>
      <c r="CM191" s="775"/>
      <c r="CN191" s="775"/>
      <c r="CO191" s="775"/>
      <c r="CP191" s="775"/>
      <c r="CQ191" s="775"/>
      <c r="CR191" s="775"/>
      <c r="CS191" s="775"/>
      <c r="CT191" s="775"/>
      <c r="CU191" s="775"/>
      <c r="CV191" s="775"/>
      <c r="CW191" s="775"/>
      <c r="CX191" s="775"/>
      <c r="CY191" s="775"/>
      <c r="CZ191" s="775"/>
      <c r="DA191" s="775"/>
      <c r="DB191" s="775"/>
      <c r="DC191" s="775"/>
      <c r="DD191" s="775"/>
      <c r="DE191" s="775"/>
      <c r="DF191" s="775"/>
      <c r="DG191" s="775"/>
      <c r="DH191" s="775"/>
      <c r="DI191" s="775"/>
      <c r="DJ191" s="775"/>
      <c r="DK191" s="775"/>
      <c r="DL191" s="775"/>
      <c r="DM191" s="775"/>
      <c r="DN191" s="775"/>
      <c r="DO191" s="775"/>
      <c r="DP191" s="775"/>
      <c r="DQ191" s="775"/>
      <c r="DR191" s="775"/>
      <c r="DS191" s="775"/>
      <c r="DT191" s="775"/>
      <c r="DU191" s="775"/>
      <c r="DV191" s="775"/>
      <c r="DW191" s="775"/>
      <c r="DX191" s="775"/>
      <c r="DY191" s="775"/>
      <c r="DZ191" s="775"/>
      <c r="EA191" s="775"/>
      <c r="EB191" s="775"/>
      <c r="EC191" s="775"/>
      <c r="ED191" s="775"/>
      <c r="EE191" s="775"/>
      <c r="EF191" s="775"/>
      <c r="EG191" s="775"/>
      <c r="EH191" s="775"/>
      <c r="EI191" s="775"/>
      <c r="EJ191" s="775"/>
      <c r="EK191" s="775"/>
      <c r="EL191" s="775"/>
      <c r="EM191" s="775"/>
      <c r="EN191" s="775"/>
      <c r="EO191" s="775"/>
      <c r="EP191" s="775"/>
      <c r="EQ191" s="775"/>
      <c r="ER191" s="775"/>
      <c r="ES191" s="775"/>
      <c r="ET191" s="775"/>
      <c r="EU191" s="775"/>
      <c r="EV191" s="775"/>
      <c r="EW191" s="775"/>
      <c r="EX191" s="775"/>
      <c r="EY191" s="775"/>
      <c r="EZ191" s="775"/>
      <c r="FA191" s="775"/>
      <c r="FB191" s="775"/>
      <c r="FC191" s="775"/>
      <c r="FD191" s="775"/>
      <c r="FE191" s="775"/>
      <c r="FF191" s="775"/>
      <c r="FG191" s="775"/>
      <c r="FH191" s="775"/>
      <c r="FI191" s="775"/>
      <c r="FJ191" s="775"/>
      <c r="FK191" s="775"/>
      <c r="FL191" s="775"/>
      <c r="FM191" s="775"/>
      <c r="FN191" s="775"/>
      <c r="FO191" s="775"/>
      <c r="FP191" s="775"/>
      <c r="FQ191" s="775"/>
      <c r="FR191" s="775"/>
      <c r="FS191" s="775"/>
      <c r="FT191" s="775"/>
      <c r="FU191" s="775"/>
      <c r="FV191" s="775"/>
      <c r="FW191" s="775"/>
      <c r="FX191" s="775"/>
      <c r="FY191" s="775"/>
      <c r="FZ191" s="775"/>
      <c r="GA191" s="775"/>
      <c r="GB191" s="775"/>
      <c r="GC191" s="775"/>
      <c r="GD191" s="775"/>
      <c r="GE191" s="775"/>
      <c r="GF191" s="775"/>
      <c r="GG191" s="775"/>
      <c r="GH191" s="775"/>
      <c r="GI191" s="775"/>
      <c r="GJ191" s="775"/>
      <c r="GK191" s="775"/>
      <c r="GL191" s="775"/>
      <c r="GM191" s="775"/>
      <c r="GN191" s="775"/>
      <c r="GO191" s="775"/>
      <c r="GP191" s="775"/>
      <c r="GQ191" s="775"/>
      <c r="GR191" s="775"/>
      <c r="GS191" s="775"/>
      <c r="GT191" s="775"/>
      <c r="GU191" s="775"/>
      <c r="GV191" s="775"/>
    </row>
    <row r="192" spans="1:204" ht="29.25" x14ac:dyDescent="0.25">
      <c r="A192" s="24">
        <v>1</v>
      </c>
      <c r="B192" s="1771" t="s">
        <v>470</v>
      </c>
      <c r="C192" s="34">
        <f>'2 уровень'!F1096</f>
        <v>21708</v>
      </c>
      <c r="D192" s="34">
        <f>'2 уровень'!H1096</f>
        <v>0</v>
      </c>
      <c r="E192" s="34">
        <f>'2 уровень'!I1096</f>
        <v>12663</v>
      </c>
      <c r="F192" s="34">
        <f>'2 уровень'!J1096</f>
        <v>16935</v>
      </c>
      <c r="G192" s="780">
        <f>'2 уровень'!K1096</f>
        <v>133.73608149727551</v>
      </c>
      <c r="H192" s="3753">
        <f>'2 уровень'!L1096</f>
        <v>245</v>
      </c>
      <c r="I192" s="794">
        <f>'2 уровень'!M1096</f>
        <v>0</v>
      </c>
      <c r="J192" s="794">
        <f>'2 уровень'!N1096</f>
        <v>0</v>
      </c>
      <c r="K192" s="789">
        <f>'2 уровень'!O1096</f>
        <v>0</v>
      </c>
      <c r="L192" s="789">
        <f>'2 уровень'!R1096</f>
        <v>0</v>
      </c>
      <c r="M192" s="789">
        <f>'2 уровень'!S1096</f>
        <v>0</v>
      </c>
      <c r="N192" s="789">
        <f>'2 уровень'!T1096</f>
        <v>0</v>
      </c>
      <c r="O192" s="789">
        <f>'2 уровень'!U1096</f>
        <v>0</v>
      </c>
      <c r="P192" s="789">
        <f>'2 уровень'!V1096</f>
        <v>0</v>
      </c>
      <c r="Q192" s="2090">
        <f>'2 уровень'!W1096</f>
        <v>0</v>
      </c>
      <c r="R192" s="2090">
        <f>'2 уровень'!X1096</f>
        <v>0</v>
      </c>
      <c r="S192" s="2090">
        <f>'2 уровень'!Y1096</f>
        <v>0</v>
      </c>
      <c r="T192" s="2090">
        <f>'2 уровень'!Z1096</f>
        <v>0</v>
      </c>
      <c r="U192" s="2090">
        <f>'2 уровень'!AA1096</f>
        <v>0</v>
      </c>
      <c r="V192" s="2090">
        <f>'2 уровень'!AB1096</f>
        <v>0</v>
      </c>
      <c r="W192" s="2090">
        <f>'2 уровень'!AC1096</f>
        <v>0</v>
      </c>
      <c r="X192" s="2090">
        <f>'2 уровень'!AD1096</f>
        <v>0</v>
      </c>
      <c r="Y192" s="2090">
        <f>'2 уровень'!AE1096</f>
        <v>0</v>
      </c>
      <c r="Z192" s="2090">
        <f>'2 уровень'!AF1096</f>
        <v>0</v>
      </c>
      <c r="AA192" s="3200">
        <f>'2 уровень'!AG1096</f>
        <v>0</v>
      </c>
      <c r="AB192" s="2090">
        <f>'2 уровень'!AH1096</f>
        <v>0</v>
      </c>
      <c r="AC192" s="2090">
        <f>'2 уровень'!AI1096</f>
        <v>0</v>
      </c>
      <c r="AD192" s="2090">
        <f>'2 уровень'!AJ1096</f>
        <v>0</v>
      </c>
      <c r="AE192" s="2090">
        <f>'2 уровень'!AK1096</f>
        <v>0</v>
      </c>
      <c r="AF192" s="2091">
        <f>'2 уровень'!AL1096</f>
        <v>0</v>
      </c>
      <c r="AG192" s="3776">
        <f>'2 уровень'!AM1096</f>
        <v>0</v>
      </c>
      <c r="AH192" s="2090"/>
      <c r="AI192" s="2090"/>
      <c r="AJ192" s="4250">
        <f>'2 уровень'!AN1096</f>
        <v>0</v>
      </c>
      <c r="AK192" s="4245">
        <f>'2 уровень'!AO1096</f>
        <v>0</v>
      </c>
      <c r="AL192" s="1339">
        <f t="shared" si="10"/>
        <v>0</v>
      </c>
      <c r="AM192" s="3825">
        <f t="shared" si="11"/>
        <v>0</v>
      </c>
      <c r="AN192" s="775"/>
      <c r="AO192" s="775"/>
      <c r="AP192" s="775"/>
      <c r="AQ192" s="775"/>
      <c r="AR192" s="775"/>
      <c r="AS192" s="775"/>
      <c r="AT192" s="775"/>
      <c r="AU192" s="775"/>
      <c r="AV192" s="775"/>
      <c r="AW192" s="775"/>
      <c r="AX192" s="775"/>
      <c r="AY192" s="775"/>
      <c r="AZ192" s="775"/>
      <c r="BA192" s="775"/>
      <c r="BB192" s="775"/>
      <c r="BC192" s="775"/>
      <c r="BD192" s="775"/>
      <c r="BE192" s="775"/>
      <c r="BF192" s="775"/>
      <c r="BG192" s="775"/>
      <c r="BH192" s="775"/>
      <c r="BI192" s="775"/>
      <c r="BJ192" s="775"/>
      <c r="BK192" s="775"/>
      <c r="BL192" s="775"/>
      <c r="BM192" s="775"/>
      <c r="BN192" s="775"/>
      <c r="BO192" s="775"/>
      <c r="BP192" s="775"/>
      <c r="BQ192" s="775"/>
      <c r="BR192" s="775"/>
      <c r="BS192" s="775"/>
      <c r="BT192" s="775"/>
      <c r="BU192" s="775"/>
      <c r="BV192" s="775"/>
      <c r="BW192" s="775"/>
      <c r="BX192" s="775"/>
      <c r="BY192" s="775"/>
      <c r="BZ192" s="775"/>
      <c r="CA192" s="775"/>
      <c r="CB192" s="775"/>
      <c r="CC192" s="775"/>
      <c r="CD192" s="775"/>
      <c r="CE192" s="775"/>
      <c r="CF192" s="775"/>
      <c r="CG192" s="775"/>
      <c r="CH192" s="775"/>
      <c r="CI192" s="775"/>
      <c r="CJ192" s="775"/>
      <c r="CK192" s="775"/>
      <c r="CL192" s="775"/>
      <c r="CM192" s="775"/>
      <c r="CN192" s="775"/>
      <c r="CO192" s="775"/>
      <c r="CP192" s="775"/>
      <c r="CQ192" s="775"/>
      <c r="CR192" s="775"/>
      <c r="CS192" s="775"/>
      <c r="CT192" s="775"/>
      <c r="CU192" s="775"/>
      <c r="CV192" s="775"/>
      <c r="CW192" s="775"/>
      <c r="CX192" s="775"/>
      <c r="CY192" s="775"/>
      <c r="CZ192" s="775"/>
      <c r="DA192" s="775"/>
      <c r="DB192" s="775"/>
      <c r="DC192" s="775"/>
      <c r="DD192" s="775"/>
      <c r="DE192" s="775"/>
      <c r="DF192" s="775"/>
      <c r="DG192" s="775"/>
      <c r="DH192" s="775"/>
      <c r="DI192" s="775"/>
      <c r="DJ192" s="775"/>
      <c r="DK192" s="775"/>
      <c r="DL192" s="775"/>
      <c r="DM192" s="775"/>
      <c r="DN192" s="775"/>
      <c r="DO192" s="775"/>
      <c r="DP192" s="775"/>
      <c r="DQ192" s="775"/>
      <c r="DR192" s="775"/>
      <c r="DS192" s="775"/>
      <c r="DT192" s="775"/>
      <c r="DU192" s="775"/>
      <c r="DV192" s="775"/>
      <c r="DW192" s="775"/>
      <c r="DX192" s="775"/>
      <c r="DY192" s="775"/>
      <c r="DZ192" s="775"/>
      <c r="EA192" s="775"/>
      <c r="EB192" s="775"/>
      <c r="EC192" s="775"/>
      <c r="ED192" s="775"/>
      <c r="EE192" s="775"/>
      <c r="EF192" s="775"/>
      <c r="EG192" s="775"/>
      <c r="EH192" s="775"/>
      <c r="EI192" s="775"/>
      <c r="EJ192" s="775"/>
      <c r="EK192" s="775"/>
      <c r="EL192" s="775"/>
      <c r="EM192" s="775"/>
      <c r="EN192" s="775"/>
      <c r="EO192" s="775"/>
      <c r="EP192" s="775"/>
      <c r="EQ192" s="775"/>
      <c r="ER192" s="775"/>
      <c r="ES192" s="775"/>
      <c r="ET192" s="775"/>
      <c r="EU192" s="775"/>
      <c r="EV192" s="775"/>
      <c r="EW192" s="775"/>
      <c r="EX192" s="775"/>
      <c r="EY192" s="775"/>
      <c r="EZ192" s="775"/>
      <c r="FA192" s="775"/>
      <c r="FB192" s="775"/>
      <c r="FC192" s="775"/>
      <c r="FD192" s="775"/>
      <c r="FE192" s="775"/>
      <c r="FF192" s="775"/>
      <c r="FG192" s="775"/>
      <c r="FH192" s="775"/>
      <c r="FI192" s="775"/>
      <c r="FJ192" s="775"/>
      <c r="FK192" s="775"/>
      <c r="FL192" s="775"/>
      <c r="FM192" s="775"/>
      <c r="FN192" s="775"/>
      <c r="FO192" s="775"/>
      <c r="FP192" s="775"/>
      <c r="FQ192" s="775"/>
      <c r="FR192" s="775"/>
      <c r="FS192" s="775"/>
      <c r="FT192" s="775"/>
      <c r="FU192" s="775"/>
      <c r="FV192" s="775"/>
      <c r="FW192" s="775"/>
      <c r="FX192" s="775"/>
      <c r="FY192" s="775"/>
      <c r="FZ192" s="775"/>
      <c r="GA192" s="775"/>
      <c r="GB192" s="775"/>
      <c r="GC192" s="775"/>
      <c r="GD192" s="775"/>
      <c r="GE192" s="775"/>
      <c r="GF192" s="775"/>
      <c r="GG192" s="775"/>
      <c r="GH192" s="775"/>
      <c r="GI192" s="775"/>
      <c r="GJ192" s="775"/>
      <c r="GK192" s="775"/>
      <c r="GL192" s="775"/>
      <c r="GM192" s="775"/>
      <c r="GN192" s="775"/>
      <c r="GO192" s="775"/>
      <c r="GP192" s="775"/>
      <c r="GQ192" s="775"/>
      <c r="GR192" s="775"/>
      <c r="GS192" s="775"/>
      <c r="GT192" s="775"/>
      <c r="GU192" s="775"/>
      <c r="GV192" s="775"/>
    </row>
    <row r="193" spans="1:204" ht="30" x14ac:dyDescent="0.25">
      <c r="A193" s="24">
        <v>1</v>
      </c>
      <c r="B193" s="2685" t="s">
        <v>208</v>
      </c>
      <c r="C193" s="34">
        <f>'2 уровень'!F1097</f>
        <v>2600</v>
      </c>
      <c r="D193" s="34">
        <f>'2 уровень'!H1097</f>
        <v>0</v>
      </c>
      <c r="E193" s="34">
        <f>'2 уровень'!I1097</f>
        <v>1516.6666666666665</v>
      </c>
      <c r="F193" s="34">
        <f>'2 уровень'!J1097</f>
        <v>1540</v>
      </c>
      <c r="G193" s="780">
        <f>'2 уровень'!K1097</f>
        <v>101.53846153846156</v>
      </c>
      <c r="H193" s="3753">
        <f>'2 уровень'!L1097</f>
        <v>6</v>
      </c>
      <c r="I193" s="794">
        <f>'2 уровень'!M1097</f>
        <v>0</v>
      </c>
      <c r="J193" s="794">
        <f>'2 уровень'!N1097</f>
        <v>0</v>
      </c>
      <c r="K193" s="789">
        <f>'2 уровень'!O1097</f>
        <v>0</v>
      </c>
      <c r="L193" s="789">
        <f>'2 уровень'!R1097</f>
        <v>0</v>
      </c>
      <c r="M193" s="789">
        <f>'2 уровень'!S1097</f>
        <v>0</v>
      </c>
      <c r="N193" s="789">
        <f>'2 уровень'!T1097</f>
        <v>0</v>
      </c>
      <c r="O193" s="789">
        <f>'2 уровень'!U1097</f>
        <v>0</v>
      </c>
      <c r="P193" s="789">
        <f>'2 уровень'!V1097</f>
        <v>0</v>
      </c>
      <c r="Q193" s="2090">
        <f>'2 уровень'!W1097</f>
        <v>0</v>
      </c>
      <c r="R193" s="2090">
        <f>'2 уровень'!X1097</f>
        <v>0</v>
      </c>
      <c r="S193" s="2090">
        <f>'2 уровень'!Y1097</f>
        <v>0</v>
      </c>
      <c r="T193" s="2090">
        <f>'2 уровень'!Z1097</f>
        <v>0</v>
      </c>
      <c r="U193" s="2090">
        <f>'2 уровень'!AA1097</f>
        <v>0</v>
      </c>
      <c r="V193" s="2090">
        <f>'2 уровень'!AB1097</f>
        <v>0</v>
      </c>
      <c r="W193" s="2090">
        <f>'2 уровень'!AC1097</f>
        <v>0</v>
      </c>
      <c r="X193" s="2090">
        <f>'2 уровень'!AD1097</f>
        <v>0</v>
      </c>
      <c r="Y193" s="2090">
        <f>'2 уровень'!AE1097</f>
        <v>0</v>
      </c>
      <c r="Z193" s="2090">
        <f>'2 уровень'!AF1097</f>
        <v>0</v>
      </c>
      <c r="AA193" s="3200">
        <f>'2 уровень'!AG1097</f>
        <v>0</v>
      </c>
      <c r="AB193" s="2090">
        <f>'2 уровень'!AH1097</f>
        <v>0</v>
      </c>
      <c r="AC193" s="2090">
        <f>'2 уровень'!AI1097</f>
        <v>0</v>
      </c>
      <c r="AD193" s="2090">
        <f>'2 уровень'!AJ1097</f>
        <v>0</v>
      </c>
      <c r="AE193" s="2090">
        <f>'2 уровень'!AK1097</f>
        <v>0</v>
      </c>
      <c r="AF193" s="2091">
        <f>'2 уровень'!AL1097</f>
        <v>0</v>
      </c>
      <c r="AG193" s="3776">
        <f>'2 уровень'!AM1097</f>
        <v>0</v>
      </c>
      <c r="AH193" s="2090"/>
      <c r="AI193" s="2090"/>
      <c r="AJ193" s="4250">
        <f>'2 уровень'!AN1097</f>
        <v>0</v>
      </c>
      <c r="AK193" s="4245">
        <f>'2 уровень'!AO1097</f>
        <v>0</v>
      </c>
      <c r="AL193" s="1339">
        <f t="shared" si="10"/>
        <v>0</v>
      </c>
      <c r="AM193" s="3825">
        <f t="shared" si="11"/>
        <v>0</v>
      </c>
      <c r="AN193" s="775"/>
      <c r="AO193" s="775"/>
      <c r="AP193" s="775"/>
      <c r="AQ193" s="775"/>
      <c r="AR193" s="775"/>
      <c r="AS193" s="775"/>
      <c r="AT193" s="775"/>
      <c r="AU193" s="775"/>
      <c r="AV193" s="775"/>
      <c r="AW193" s="775"/>
      <c r="AX193" s="775"/>
      <c r="AY193" s="775"/>
      <c r="AZ193" s="775"/>
      <c r="BA193" s="775"/>
      <c r="BB193" s="775"/>
      <c r="BC193" s="775"/>
      <c r="BD193" s="775"/>
      <c r="BE193" s="775"/>
      <c r="BF193" s="775"/>
      <c r="BG193" s="775"/>
      <c r="BH193" s="775"/>
      <c r="BI193" s="775"/>
      <c r="BJ193" s="775"/>
      <c r="BK193" s="775"/>
      <c r="BL193" s="775"/>
      <c r="BM193" s="775"/>
      <c r="BN193" s="775"/>
      <c r="BO193" s="775"/>
      <c r="BP193" s="775"/>
      <c r="BQ193" s="775"/>
      <c r="BR193" s="775"/>
      <c r="BS193" s="775"/>
      <c r="BT193" s="775"/>
      <c r="BU193" s="775"/>
      <c r="BV193" s="775"/>
      <c r="BW193" s="775"/>
      <c r="BX193" s="775"/>
      <c r="BY193" s="775"/>
      <c r="BZ193" s="775"/>
      <c r="CA193" s="775"/>
      <c r="CB193" s="775"/>
      <c r="CC193" s="775"/>
      <c r="CD193" s="775"/>
      <c r="CE193" s="775"/>
      <c r="CF193" s="775"/>
      <c r="CG193" s="775"/>
      <c r="CH193" s="775"/>
      <c r="CI193" s="775"/>
      <c r="CJ193" s="775"/>
      <c r="CK193" s="775"/>
      <c r="CL193" s="775"/>
      <c r="CM193" s="775"/>
      <c r="CN193" s="775"/>
      <c r="CO193" s="775"/>
      <c r="CP193" s="775"/>
      <c r="CQ193" s="775"/>
      <c r="CR193" s="775"/>
      <c r="CS193" s="775"/>
      <c r="CT193" s="775"/>
      <c r="CU193" s="775"/>
      <c r="CV193" s="775"/>
      <c r="CW193" s="775"/>
      <c r="CX193" s="775"/>
      <c r="CY193" s="775"/>
      <c r="CZ193" s="775"/>
      <c r="DA193" s="775"/>
      <c r="DB193" s="775"/>
      <c r="DC193" s="775"/>
      <c r="DD193" s="775"/>
      <c r="DE193" s="775"/>
      <c r="DF193" s="775"/>
      <c r="DG193" s="775"/>
      <c r="DH193" s="775"/>
      <c r="DI193" s="775"/>
      <c r="DJ193" s="775"/>
      <c r="DK193" s="775"/>
      <c r="DL193" s="775"/>
      <c r="DM193" s="775"/>
      <c r="DN193" s="775"/>
      <c r="DO193" s="775"/>
      <c r="DP193" s="775"/>
      <c r="DQ193" s="775"/>
      <c r="DR193" s="775"/>
      <c r="DS193" s="775"/>
      <c r="DT193" s="775"/>
      <c r="DU193" s="775"/>
      <c r="DV193" s="775"/>
      <c r="DW193" s="775"/>
      <c r="DX193" s="775"/>
      <c r="DY193" s="775"/>
      <c r="DZ193" s="775"/>
      <c r="EA193" s="775"/>
      <c r="EB193" s="775"/>
      <c r="EC193" s="775"/>
      <c r="ED193" s="775"/>
      <c r="EE193" s="775"/>
      <c r="EF193" s="775"/>
      <c r="EG193" s="775"/>
      <c r="EH193" s="775"/>
      <c r="EI193" s="775"/>
      <c r="EJ193" s="775"/>
      <c r="EK193" s="775"/>
      <c r="EL193" s="775"/>
      <c r="EM193" s="775"/>
      <c r="EN193" s="775"/>
      <c r="EO193" s="775"/>
      <c r="EP193" s="775"/>
      <c r="EQ193" s="775"/>
      <c r="ER193" s="775"/>
      <c r="ES193" s="775"/>
      <c r="ET193" s="775"/>
      <c r="EU193" s="775"/>
      <c r="EV193" s="775"/>
      <c r="EW193" s="775"/>
      <c r="EX193" s="775"/>
      <c r="EY193" s="775"/>
      <c r="EZ193" s="775"/>
      <c r="FA193" s="775"/>
      <c r="FB193" s="775"/>
      <c r="FC193" s="775"/>
      <c r="FD193" s="775"/>
      <c r="FE193" s="775"/>
      <c r="FF193" s="775"/>
      <c r="FG193" s="775"/>
      <c r="FH193" s="775"/>
      <c r="FI193" s="775"/>
      <c r="FJ193" s="775"/>
      <c r="FK193" s="775"/>
      <c r="FL193" s="775"/>
      <c r="FM193" s="775"/>
      <c r="FN193" s="775"/>
      <c r="FO193" s="775"/>
      <c r="FP193" s="775"/>
      <c r="FQ193" s="775"/>
      <c r="FR193" s="775"/>
      <c r="FS193" s="775"/>
      <c r="FT193" s="775"/>
      <c r="FU193" s="775"/>
      <c r="FV193" s="775"/>
      <c r="FW193" s="775"/>
      <c r="FX193" s="775"/>
      <c r="FY193" s="775"/>
      <c r="FZ193" s="775"/>
      <c r="GA193" s="775"/>
      <c r="GB193" s="775"/>
      <c r="GC193" s="775"/>
      <c r="GD193" s="775"/>
      <c r="GE193" s="775"/>
      <c r="GF193" s="775"/>
      <c r="GG193" s="775"/>
      <c r="GH193" s="775"/>
      <c r="GI193" s="775"/>
      <c r="GJ193" s="775"/>
      <c r="GK193" s="775"/>
      <c r="GL193" s="775"/>
      <c r="GM193" s="775"/>
      <c r="GN193" s="775"/>
      <c r="GO193" s="775"/>
      <c r="GP193" s="775"/>
      <c r="GQ193" s="775"/>
      <c r="GR193" s="775"/>
      <c r="GS193" s="775"/>
      <c r="GT193" s="775"/>
      <c r="GU193" s="775"/>
      <c r="GV193" s="775"/>
    </row>
    <row r="194" spans="1:204" ht="72" x14ac:dyDescent="0.25">
      <c r="A194" s="24">
        <v>1</v>
      </c>
      <c r="B194" s="1855" t="s">
        <v>478</v>
      </c>
      <c r="C194" s="34">
        <f>'2 уровень'!F1098</f>
        <v>1700</v>
      </c>
      <c r="D194" s="34">
        <f>'2 уровень'!H1098</f>
        <v>0</v>
      </c>
      <c r="E194" s="34">
        <f>'2 уровень'!I1098</f>
        <v>991.66666666666663</v>
      </c>
      <c r="F194" s="34">
        <f>'2 уровень'!J1098</f>
        <v>851</v>
      </c>
      <c r="G194" s="780">
        <f>'2 уровень'!K1098</f>
        <v>85.815126050420176</v>
      </c>
      <c r="H194" s="3753">
        <f>'2 уровень'!L1098</f>
        <v>5</v>
      </c>
      <c r="I194" s="794">
        <f>'2 уровень'!M1098</f>
        <v>0</v>
      </c>
      <c r="J194" s="794">
        <f>'2 уровень'!N1098</f>
        <v>0</v>
      </c>
      <c r="K194" s="789">
        <f>'2 уровень'!O1098</f>
        <v>0</v>
      </c>
      <c r="L194" s="789">
        <f>'2 уровень'!R1098</f>
        <v>0</v>
      </c>
      <c r="M194" s="789">
        <f>'2 уровень'!S1098</f>
        <v>0</v>
      </c>
      <c r="N194" s="789">
        <f>'2 уровень'!T1098</f>
        <v>0</v>
      </c>
      <c r="O194" s="789">
        <f>'2 уровень'!U1098</f>
        <v>0</v>
      </c>
      <c r="P194" s="789">
        <f>'2 уровень'!V1098</f>
        <v>0</v>
      </c>
      <c r="Q194" s="2090">
        <f>'2 уровень'!W1098</f>
        <v>0</v>
      </c>
      <c r="R194" s="2090">
        <f>'2 уровень'!X1098</f>
        <v>0</v>
      </c>
      <c r="S194" s="2090">
        <f>'2 уровень'!Y1098</f>
        <v>0</v>
      </c>
      <c r="T194" s="2090">
        <f>'2 уровень'!Z1098</f>
        <v>0</v>
      </c>
      <c r="U194" s="2090">
        <f>'2 уровень'!AA1098</f>
        <v>0</v>
      </c>
      <c r="V194" s="2090">
        <f>'2 уровень'!AB1098</f>
        <v>0</v>
      </c>
      <c r="W194" s="2090">
        <f>'2 уровень'!AC1098</f>
        <v>0</v>
      </c>
      <c r="X194" s="2090">
        <f>'2 уровень'!AD1098</f>
        <v>0</v>
      </c>
      <c r="Y194" s="2090">
        <f>'2 уровень'!AE1098</f>
        <v>0</v>
      </c>
      <c r="Z194" s="2090">
        <f>'2 уровень'!AF1098</f>
        <v>0</v>
      </c>
      <c r="AA194" s="3200">
        <f>'2 уровень'!AG1098</f>
        <v>0</v>
      </c>
      <c r="AB194" s="2090">
        <f>'2 уровень'!AH1098</f>
        <v>0</v>
      </c>
      <c r="AC194" s="2090">
        <f>'2 уровень'!AI1098</f>
        <v>0</v>
      </c>
      <c r="AD194" s="2090">
        <f>'2 уровень'!AJ1098</f>
        <v>0</v>
      </c>
      <c r="AE194" s="2090">
        <f>'2 уровень'!AK1098</f>
        <v>0</v>
      </c>
      <c r="AF194" s="2091">
        <f>'2 уровень'!AL1098</f>
        <v>0</v>
      </c>
      <c r="AG194" s="3776">
        <f>'2 уровень'!AM1098</f>
        <v>0</v>
      </c>
      <c r="AH194" s="2090"/>
      <c r="AI194" s="2090"/>
      <c r="AJ194" s="4250">
        <f>'2 уровень'!AN1098</f>
        <v>0</v>
      </c>
      <c r="AK194" s="4245">
        <f>'2 уровень'!AO1098</f>
        <v>0</v>
      </c>
      <c r="AL194" s="1339">
        <f t="shared" si="10"/>
        <v>0</v>
      </c>
      <c r="AM194" s="3825">
        <f t="shared" si="11"/>
        <v>0</v>
      </c>
      <c r="AN194" s="775"/>
      <c r="AO194" s="775"/>
      <c r="AP194" s="775"/>
      <c r="AQ194" s="775"/>
      <c r="AR194" s="775"/>
      <c r="AS194" s="775"/>
      <c r="AT194" s="775"/>
      <c r="AU194" s="775"/>
      <c r="AV194" s="775"/>
      <c r="AW194" s="775"/>
      <c r="AX194" s="775"/>
      <c r="AY194" s="775"/>
      <c r="AZ194" s="775"/>
      <c r="BA194" s="775"/>
      <c r="BB194" s="775"/>
      <c r="BC194" s="775"/>
      <c r="BD194" s="775"/>
      <c r="BE194" s="775"/>
      <c r="BF194" s="775"/>
      <c r="BG194" s="775"/>
      <c r="BH194" s="775"/>
      <c r="BI194" s="775"/>
      <c r="BJ194" s="775"/>
      <c r="BK194" s="775"/>
      <c r="BL194" s="775"/>
      <c r="BM194" s="775"/>
      <c r="BN194" s="775"/>
      <c r="BO194" s="775"/>
      <c r="BP194" s="775"/>
      <c r="BQ194" s="775"/>
      <c r="BR194" s="775"/>
      <c r="BS194" s="775"/>
      <c r="BT194" s="775"/>
      <c r="BU194" s="775"/>
      <c r="BV194" s="775"/>
      <c r="BW194" s="775"/>
      <c r="BX194" s="775"/>
      <c r="BY194" s="775"/>
      <c r="BZ194" s="775"/>
      <c r="CA194" s="775"/>
      <c r="CB194" s="775"/>
      <c r="CC194" s="775"/>
      <c r="CD194" s="775"/>
      <c r="CE194" s="775"/>
      <c r="CF194" s="775"/>
      <c r="CG194" s="775"/>
      <c r="CH194" s="775"/>
      <c r="CI194" s="775"/>
      <c r="CJ194" s="775"/>
      <c r="CK194" s="775"/>
      <c r="CL194" s="775"/>
      <c r="CM194" s="775"/>
      <c r="CN194" s="775"/>
      <c r="CO194" s="775"/>
      <c r="CP194" s="775"/>
      <c r="CQ194" s="775"/>
      <c r="CR194" s="775"/>
      <c r="CS194" s="775"/>
      <c r="CT194" s="775"/>
      <c r="CU194" s="775"/>
      <c r="CV194" s="775"/>
      <c r="CW194" s="775"/>
      <c r="CX194" s="775"/>
      <c r="CY194" s="775"/>
      <c r="CZ194" s="775"/>
      <c r="DA194" s="775"/>
      <c r="DB194" s="775"/>
      <c r="DC194" s="775"/>
      <c r="DD194" s="775"/>
      <c r="DE194" s="775"/>
      <c r="DF194" s="775"/>
      <c r="DG194" s="775"/>
      <c r="DH194" s="775"/>
      <c r="DI194" s="775"/>
      <c r="DJ194" s="775"/>
      <c r="DK194" s="775"/>
      <c r="DL194" s="775"/>
      <c r="DM194" s="775"/>
      <c r="DN194" s="775"/>
      <c r="DO194" s="775"/>
      <c r="DP194" s="775"/>
      <c r="DQ194" s="775"/>
      <c r="DR194" s="775"/>
      <c r="DS194" s="775"/>
      <c r="DT194" s="775"/>
      <c r="DU194" s="775"/>
      <c r="DV194" s="775"/>
      <c r="DW194" s="775"/>
      <c r="DX194" s="775"/>
      <c r="DY194" s="775"/>
      <c r="DZ194" s="775"/>
      <c r="EA194" s="775"/>
      <c r="EB194" s="775"/>
      <c r="EC194" s="775"/>
      <c r="ED194" s="775"/>
      <c r="EE194" s="775"/>
      <c r="EF194" s="775"/>
      <c r="EG194" s="775"/>
      <c r="EH194" s="775"/>
      <c r="EI194" s="775"/>
      <c r="EJ194" s="775"/>
      <c r="EK194" s="775"/>
      <c r="EL194" s="775"/>
      <c r="EM194" s="775"/>
      <c r="EN194" s="775"/>
      <c r="EO194" s="775"/>
      <c r="EP194" s="775"/>
      <c r="EQ194" s="775"/>
      <c r="ER194" s="775"/>
      <c r="ES194" s="775"/>
      <c r="ET194" s="775"/>
      <c r="EU194" s="775"/>
      <c r="EV194" s="775"/>
      <c r="EW194" s="775"/>
      <c r="EX194" s="775"/>
      <c r="EY194" s="775"/>
      <c r="EZ194" s="775"/>
      <c r="FA194" s="775"/>
      <c r="FB194" s="775"/>
      <c r="FC194" s="775"/>
      <c r="FD194" s="775"/>
      <c r="FE194" s="775"/>
      <c r="FF194" s="775"/>
      <c r="FG194" s="775"/>
      <c r="FH194" s="775"/>
      <c r="FI194" s="775"/>
      <c r="FJ194" s="775"/>
      <c r="FK194" s="775"/>
      <c r="FL194" s="775"/>
      <c r="FM194" s="775"/>
      <c r="FN194" s="775"/>
      <c r="FO194" s="775"/>
      <c r="FP194" s="775"/>
      <c r="FQ194" s="775"/>
      <c r="FR194" s="775"/>
      <c r="FS194" s="775"/>
      <c r="FT194" s="775"/>
      <c r="FU194" s="775"/>
      <c r="FV194" s="775"/>
      <c r="FW194" s="775"/>
      <c r="FX194" s="775"/>
      <c r="FY194" s="775"/>
      <c r="FZ194" s="775"/>
      <c r="GA194" s="775"/>
      <c r="GB194" s="775"/>
      <c r="GC194" s="775"/>
      <c r="GD194" s="775"/>
      <c r="GE194" s="775"/>
      <c r="GF194" s="775"/>
      <c r="GG194" s="775"/>
      <c r="GH194" s="775"/>
      <c r="GI194" s="775"/>
      <c r="GJ194" s="775"/>
      <c r="GK194" s="775"/>
      <c r="GL194" s="775"/>
      <c r="GM194" s="775"/>
      <c r="GN194" s="775"/>
      <c r="GO194" s="775"/>
      <c r="GP194" s="775"/>
      <c r="GQ194" s="775"/>
      <c r="GR194" s="775"/>
      <c r="GS194" s="775"/>
      <c r="GT194" s="775"/>
      <c r="GU194" s="775"/>
      <c r="GV194" s="775"/>
    </row>
    <row r="195" spans="1:204" x14ac:dyDescent="0.25">
      <c r="A195" s="24">
        <v>1</v>
      </c>
      <c r="B195" s="2572" t="s">
        <v>242</v>
      </c>
      <c r="C195" s="34">
        <f>'2 уровень'!F1099</f>
        <v>3404</v>
      </c>
      <c r="D195" s="34">
        <f>'2 уровень'!H1099</f>
        <v>0</v>
      </c>
      <c r="E195" s="34">
        <f>'2 уровень'!I1099</f>
        <v>1985.6666666666665</v>
      </c>
      <c r="F195" s="34">
        <f>'2 уровень'!J1099</f>
        <v>768</v>
      </c>
      <c r="G195" s="780">
        <f>'2 уровень'!K1099</f>
        <v>38.677186503273461</v>
      </c>
      <c r="H195" s="3753">
        <f>'2 уровень'!L1099</f>
        <v>0</v>
      </c>
      <c r="I195" s="794">
        <f>'2 уровень'!M1099</f>
        <v>0</v>
      </c>
      <c r="J195" s="794">
        <f>'2 уровень'!N1099</f>
        <v>0</v>
      </c>
      <c r="K195" s="789">
        <f>'2 уровень'!O1099</f>
        <v>0</v>
      </c>
      <c r="L195" s="789">
        <f>'2 уровень'!R1099</f>
        <v>0</v>
      </c>
      <c r="M195" s="789">
        <f>'2 уровень'!S1099</f>
        <v>0</v>
      </c>
      <c r="N195" s="789">
        <f>'2 уровень'!T1099</f>
        <v>0</v>
      </c>
      <c r="O195" s="789">
        <f>'2 уровень'!U1099</f>
        <v>0</v>
      </c>
      <c r="P195" s="789">
        <f>'2 уровень'!V1099</f>
        <v>0</v>
      </c>
      <c r="Q195" s="2090">
        <f>'2 уровень'!W1099</f>
        <v>8616.1541452001366</v>
      </c>
      <c r="R195" s="2090">
        <f>'2 уровень'!X1099</f>
        <v>8616.1541452001366</v>
      </c>
      <c r="S195" s="2090">
        <f>'2 уровень'!Y1099</f>
        <v>8616.1541452001366</v>
      </c>
      <c r="T195" s="2090">
        <f>'2 уровень'!Z1099</f>
        <v>8616.1541452001366</v>
      </c>
      <c r="U195" s="2090">
        <f>'2 уровень'!AA1099</f>
        <v>8942.6066352001417</v>
      </c>
      <c r="V195" s="2090">
        <f>'2 уровень'!AB1099</f>
        <v>8942.6066352001417</v>
      </c>
      <c r="W195" s="2090">
        <f>'2 уровень'!AC1099</f>
        <v>8942.6066352001417</v>
      </c>
      <c r="X195" s="2090">
        <f>'2 уровень'!AD1099</f>
        <v>8942.6066352001417</v>
      </c>
      <c r="Y195" s="2090">
        <f>'2 уровень'!AE1099</f>
        <v>5148.5096017834157</v>
      </c>
      <c r="Z195" s="2090">
        <f>'2 уровень'!AF1099</f>
        <v>1079.5174199999999</v>
      </c>
      <c r="AA195" s="3200">
        <f>'2 уровень'!AG1099</f>
        <v>0</v>
      </c>
      <c r="AB195" s="2090">
        <f>'2 уровень'!AH1099</f>
        <v>0</v>
      </c>
      <c r="AC195" s="2090">
        <f>'2 уровень'!AI1099</f>
        <v>-4068.9921817834156</v>
      </c>
      <c r="AD195" s="2090">
        <f>'2 уровень'!AJ1099</f>
        <v>0</v>
      </c>
      <c r="AE195" s="2090">
        <f>'2 уровень'!AK1099</f>
        <v>0</v>
      </c>
      <c r="AF195" s="2091">
        <f>'2 уровень'!AL1099</f>
        <v>1079.5174199999999</v>
      </c>
      <c r="AG195" s="3776">
        <f>'2 уровень'!AM1099</f>
        <v>0</v>
      </c>
      <c r="AH195" s="2090">
        <f>Z195/Y195*100</f>
        <v>20.967571268121183</v>
      </c>
      <c r="AI195" s="2090">
        <f>AF195/Y195*100</f>
        <v>20.967571268121183</v>
      </c>
      <c r="AJ195" s="4250">
        <f>'2 уровень'!AN1099</f>
        <v>0</v>
      </c>
      <c r="AK195" s="4245">
        <f>'2 уровень'!AO1099</f>
        <v>0</v>
      </c>
      <c r="AL195" s="1339">
        <f t="shared" si="10"/>
        <v>8942606.635200141</v>
      </c>
      <c r="AM195" s="3825">
        <f t="shared" si="11"/>
        <v>2531.1851190364678</v>
      </c>
      <c r="AN195" s="775"/>
      <c r="AO195" s="775"/>
      <c r="AP195" s="775"/>
      <c r="AQ195" s="775"/>
      <c r="AR195" s="775"/>
      <c r="AS195" s="775"/>
      <c r="AT195" s="775"/>
      <c r="AU195" s="775"/>
      <c r="AV195" s="775"/>
      <c r="AW195" s="775"/>
      <c r="AX195" s="775"/>
      <c r="AY195" s="775"/>
      <c r="AZ195" s="775"/>
      <c r="BA195" s="775"/>
      <c r="BB195" s="775"/>
      <c r="BC195" s="775"/>
      <c r="BD195" s="775"/>
      <c r="BE195" s="775"/>
      <c r="BF195" s="775"/>
      <c r="BG195" s="775"/>
      <c r="BH195" s="775"/>
      <c r="BI195" s="775"/>
      <c r="BJ195" s="775"/>
      <c r="BK195" s="775"/>
      <c r="BL195" s="775"/>
      <c r="BM195" s="775"/>
      <c r="BN195" s="775"/>
      <c r="BO195" s="775"/>
      <c r="BP195" s="775"/>
      <c r="BQ195" s="775"/>
      <c r="BR195" s="775"/>
      <c r="BS195" s="775"/>
      <c r="BT195" s="775"/>
      <c r="BU195" s="775"/>
      <c r="BV195" s="775"/>
      <c r="BW195" s="775"/>
      <c r="BX195" s="775"/>
      <c r="BY195" s="775"/>
      <c r="BZ195" s="775"/>
      <c r="CA195" s="775"/>
      <c r="CB195" s="775"/>
      <c r="CC195" s="775"/>
      <c r="CD195" s="775"/>
      <c r="CE195" s="775"/>
      <c r="CF195" s="775"/>
      <c r="CG195" s="775"/>
      <c r="CH195" s="775"/>
      <c r="CI195" s="775"/>
      <c r="CJ195" s="775"/>
      <c r="CK195" s="775"/>
      <c r="CL195" s="775"/>
      <c r="CM195" s="775"/>
      <c r="CN195" s="775"/>
      <c r="CO195" s="775"/>
      <c r="CP195" s="775"/>
      <c r="CQ195" s="775"/>
      <c r="CR195" s="775"/>
      <c r="CS195" s="775"/>
      <c r="CT195" s="775"/>
      <c r="CU195" s="775"/>
      <c r="CV195" s="775"/>
      <c r="CW195" s="775"/>
      <c r="CX195" s="775"/>
      <c r="CY195" s="775"/>
      <c r="CZ195" s="775"/>
      <c r="DA195" s="775"/>
      <c r="DB195" s="775"/>
      <c r="DC195" s="775"/>
      <c r="DD195" s="775"/>
      <c r="DE195" s="775"/>
      <c r="DF195" s="775"/>
      <c r="DG195" s="775"/>
      <c r="DH195" s="775"/>
      <c r="DI195" s="775"/>
      <c r="DJ195" s="775"/>
      <c r="DK195" s="775"/>
      <c r="DL195" s="775"/>
      <c r="DM195" s="775"/>
      <c r="DN195" s="775"/>
      <c r="DO195" s="775"/>
      <c r="DP195" s="775"/>
      <c r="DQ195" s="775"/>
      <c r="DR195" s="775"/>
      <c r="DS195" s="775"/>
      <c r="DT195" s="775"/>
      <c r="DU195" s="775"/>
      <c r="DV195" s="775"/>
      <c r="DW195" s="775"/>
      <c r="DX195" s="775"/>
      <c r="DY195" s="775"/>
      <c r="DZ195" s="775"/>
      <c r="EA195" s="775"/>
      <c r="EB195" s="775"/>
      <c r="EC195" s="775"/>
      <c r="ED195" s="775"/>
      <c r="EE195" s="775"/>
      <c r="EF195" s="775"/>
      <c r="EG195" s="775"/>
      <c r="EH195" s="775"/>
      <c r="EI195" s="775"/>
      <c r="EJ195" s="775"/>
      <c r="EK195" s="775"/>
      <c r="EL195" s="775"/>
      <c r="EM195" s="775"/>
      <c r="EN195" s="775"/>
      <c r="EO195" s="775"/>
      <c r="EP195" s="775"/>
      <c r="EQ195" s="775"/>
      <c r="ER195" s="775"/>
      <c r="ES195" s="775"/>
      <c r="ET195" s="775"/>
      <c r="EU195" s="775"/>
      <c r="EV195" s="775"/>
      <c r="EW195" s="775"/>
      <c r="EX195" s="775"/>
      <c r="EY195" s="775"/>
      <c r="EZ195" s="775"/>
      <c r="FA195" s="775"/>
      <c r="FB195" s="775"/>
      <c r="FC195" s="775"/>
      <c r="FD195" s="775"/>
      <c r="FE195" s="775"/>
      <c r="FF195" s="775"/>
      <c r="FG195" s="775"/>
      <c r="FH195" s="775"/>
      <c r="FI195" s="775"/>
      <c r="FJ195" s="775"/>
      <c r="FK195" s="775"/>
      <c r="FL195" s="775"/>
      <c r="FM195" s="775"/>
      <c r="FN195" s="775"/>
      <c r="FO195" s="775"/>
      <c r="FP195" s="775"/>
      <c r="FQ195" s="775"/>
      <c r="FR195" s="775"/>
      <c r="FS195" s="775"/>
      <c r="FT195" s="775"/>
      <c r="FU195" s="775"/>
      <c r="FV195" s="775"/>
      <c r="FW195" s="775"/>
      <c r="FX195" s="775"/>
      <c r="FY195" s="775"/>
      <c r="FZ195" s="775"/>
      <c r="GA195" s="775"/>
      <c r="GB195" s="775"/>
      <c r="GC195" s="775"/>
      <c r="GD195" s="775"/>
      <c r="GE195" s="775"/>
      <c r="GF195" s="775"/>
      <c r="GG195" s="775"/>
      <c r="GH195" s="775"/>
      <c r="GI195" s="775"/>
      <c r="GJ195" s="775"/>
      <c r="GK195" s="775"/>
      <c r="GL195" s="775"/>
      <c r="GM195" s="775"/>
      <c r="GN195" s="775"/>
      <c r="GO195" s="775"/>
      <c r="GP195" s="775"/>
      <c r="GQ195" s="775"/>
      <c r="GR195" s="775"/>
      <c r="GS195" s="775"/>
      <c r="GT195" s="775"/>
      <c r="GU195" s="775"/>
      <c r="GV195" s="775"/>
    </row>
    <row r="196" spans="1:204" ht="29.25" x14ac:dyDescent="0.25">
      <c r="B196" s="1135" t="s">
        <v>382</v>
      </c>
      <c r="C196" s="34">
        <f>'2 уровень'!F1100</f>
        <v>61031</v>
      </c>
      <c r="D196" s="34">
        <f>'2 уровень'!H1100</f>
        <v>0</v>
      </c>
      <c r="E196" s="34">
        <f>'2 уровень'!I1100</f>
        <v>34603.916666666664</v>
      </c>
      <c r="F196" s="34">
        <f>'2 уровень'!J1100</f>
        <v>43257.919999999998</v>
      </c>
      <c r="G196" s="780">
        <f>'2 уровень'!K1100</f>
        <v>125.00873937680466</v>
      </c>
      <c r="H196" s="3753">
        <f>'2 уровень'!L1100</f>
        <v>54.117500000000007</v>
      </c>
      <c r="I196" s="794">
        <f>'2 уровень'!M1100</f>
        <v>0</v>
      </c>
      <c r="J196" s="794">
        <f>'2 уровень'!N1100</f>
        <v>0</v>
      </c>
      <c r="K196" s="789">
        <f>'2 уровень'!O1100</f>
        <v>0</v>
      </c>
      <c r="L196" s="789">
        <f>'2 уровень'!R1100</f>
        <v>0</v>
      </c>
      <c r="M196" s="789">
        <f>'2 уровень'!S1100</f>
        <v>0</v>
      </c>
      <c r="N196" s="789">
        <f>'2 уровень'!T1100</f>
        <v>0</v>
      </c>
      <c r="O196" s="789">
        <f>'2 уровень'!U1100</f>
        <v>0</v>
      </c>
      <c r="P196" s="789">
        <f>'2 уровень'!V1100</f>
        <v>0</v>
      </c>
      <c r="Q196" s="2090">
        <f>'2 уровень'!W1100</f>
        <v>0</v>
      </c>
      <c r="R196" s="2090">
        <f>'2 уровень'!X1100</f>
        <v>0</v>
      </c>
      <c r="S196" s="2090">
        <f>'2 уровень'!Y1100</f>
        <v>0</v>
      </c>
      <c r="T196" s="2090">
        <f>'2 уровень'!Z1100</f>
        <v>0</v>
      </c>
      <c r="U196" s="2090">
        <f>'2 уровень'!AA1100</f>
        <v>0</v>
      </c>
      <c r="V196" s="2090">
        <f>'2 уровень'!AB1100</f>
        <v>0</v>
      </c>
      <c r="W196" s="2090">
        <f>'2 уровень'!AC1100</f>
        <v>0</v>
      </c>
      <c r="X196" s="2090">
        <f>'2 уровень'!AD1100</f>
        <v>0</v>
      </c>
      <c r="Y196" s="2090">
        <f>'2 уровень'!AE1100</f>
        <v>0</v>
      </c>
      <c r="Z196" s="2090">
        <f>'2 уровень'!AF1100</f>
        <v>0</v>
      </c>
      <c r="AA196" s="3200">
        <f>'2 уровень'!AG1100</f>
        <v>0</v>
      </c>
      <c r="AB196" s="2090">
        <f>'2 уровень'!AH1100</f>
        <v>0</v>
      </c>
      <c r="AC196" s="2090">
        <f>'2 уровень'!AI1100</f>
        <v>0</v>
      </c>
      <c r="AD196" s="2090">
        <f>'2 уровень'!AJ1100</f>
        <v>0</v>
      </c>
      <c r="AE196" s="2090">
        <f>'2 уровень'!AK1100</f>
        <v>0</v>
      </c>
      <c r="AF196" s="2091">
        <f>'2 уровень'!AL1100</f>
        <v>0</v>
      </c>
      <c r="AG196" s="3776">
        <f>'2 уровень'!AM1100</f>
        <v>0</v>
      </c>
      <c r="AH196" s="2090"/>
      <c r="AI196" s="2090"/>
      <c r="AJ196" s="4250">
        <f>'2 уровень'!AN1100</f>
        <v>0</v>
      </c>
      <c r="AK196" s="4245">
        <f>'2 уровень'!AO1100</f>
        <v>0</v>
      </c>
      <c r="AL196" s="1339">
        <f t="shared" si="10"/>
        <v>0</v>
      </c>
      <c r="AM196" s="3825">
        <f t="shared" si="11"/>
        <v>0</v>
      </c>
      <c r="AN196" s="775"/>
      <c r="AO196" s="775"/>
      <c r="AP196" s="775"/>
      <c r="AQ196" s="775"/>
      <c r="AR196" s="775"/>
      <c r="AS196" s="775"/>
      <c r="AT196" s="775"/>
      <c r="AU196" s="775"/>
      <c r="AV196" s="775"/>
      <c r="AW196" s="775"/>
      <c r="AX196" s="775"/>
      <c r="AY196" s="775"/>
      <c r="AZ196" s="775"/>
      <c r="BA196" s="775"/>
      <c r="BB196" s="775"/>
      <c r="BC196" s="775"/>
      <c r="BD196" s="775"/>
      <c r="BE196" s="775"/>
      <c r="BF196" s="775"/>
      <c r="BG196" s="775"/>
      <c r="BH196" s="775"/>
      <c r="BI196" s="775"/>
      <c r="BJ196" s="775"/>
      <c r="BK196" s="775"/>
      <c r="BL196" s="775"/>
      <c r="BM196" s="775"/>
      <c r="BN196" s="775"/>
      <c r="BO196" s="775"/>
      <c r="BP196" s="775"/>
      <c r="BQ196" s="775"/>
      <c r="BR196" s="775"/>
      <c r="BS196" s="775"/>
      <c r="BT196" s="775"/>
      <c r="BU196" s="775"/>
      <c r="BV196" s="775"/>
      <c r="BW196" s="775"/>
      <c r="BX196" s="775"/>
      <c r="BY196" s="775"/>
      <c r="BZ196" s="775"/>
      <c r="CA196" s="775"/>
      <c r="CB196" s="775"/>
      <c r="CC196" s="775"/>
      <c r="CD196" s="775"/>
      <c r="CE196" s="775"/>
      <c r="CF196" s="775"/>
      <c r="CG196" s="775"/>
      <c r="CH196" s="775"/>
      <c r="CI196" s="775"/>
      <c r="CJ196" s="775"/>
      <c r="CK196" s="775"/>
      <c r="CL196" s="775"/>
      <c r="CM196" s="775"/>
      <c r="CN196" s="775"/>
      <c r="CO196" s="775"/>
      <c r="CP196" s="775"/>
      <c r="CQ196" s="775"/>
      <c r="CR196" s="775"/>
      <c r="CS196" s="775"/>
      <c r="CT196" s="775"/>
      <c r="CU196" s="775"/>
      <c r="CV196" s="775"/>
      <c r="CW196" s="775"/>
      <c r="CX196" s="775"/>
      <c r="CY196" s="775"/>
      <c r="CZ196" s="775"/>
      <c r="DA196" s="775"/>
      <c r="DB196" s="775"/>
      <c r="DC196" s="775"/>
      <c r="DD196" s="775"/>
      <c r="DE196" s="775"/>
      <c r="DF196" s="775"/>
      <c r="DG196" s="775"/>
      <c r="DH196" s="775"/>
      <c r="DI196" s="775"/>
      <c r="DJ196" s="775"/>
      <c r="DK196" s="775"/>
      <c r="DL196" s="775"/>
      <c r="DM196" s="775"/>
      <c r="DN196" s="775"/>
      <c r="DO196" s="775"/>
      <c r="DP196" s="775"/>
      <c r="DQ196" s="775"/>
      <c r="DR196" s="775"/>
      <c r="DS196" s="775"/>
      <c r="DT196" s="775"/>
      <c r="DU196" s="775"/>
      <c r="DV196" s="775"/>
      <c r="DW196" s="775"/>
      <c r="DX196" s="775"/>
      <c r="DY196" s="775"/>
      <c r="DZ196" s="775"/>
      <c r="EA196" s="775"/>
      <c r="EB196" s="775"/>
      <c r="EC196" s="775"/>
      <c r="ED196" s="775"/>
      <c r="EE196" s="775"/>
      <c r="EF196" s="775"/>
      <c r="EG196" s="775"/>
      <c r="EH196" s="775"/>
      <c r="EI196" s="775"/>
      <c r="EJ196" s="775"/>
      <c r="EK196" s="775"/>
      <c r="EL196" s="775"/>
      <c r="EM196" s="775"/>
      <c r="EN196" s="775"/>
      <c r="EO196" s="775"/>
      <c r="EP196" s="775"/>
      <c r="EQ196" s="775"/>
      <c r="ER196" s="775"/>
      <c r="ES196" s="775"/>
      <c r="ET196" s="775"/>
      <c r="EU196" s="775"/>
      <c r="EV196" s="775"/>
      <c r="EW196" s="775"/>
      <c r="EX196" s="775"/>
      <c r="EY196" s="775"/>
      <c r="EZ196" s="775"/>
      <c r="FA196" s="775"/>
      <c r="FB196" s="775"/>
      <c r="FC196" s="775"/>
      <c r="FD196" s="775"/>
      <c r="FE196" s="775"/>
      <c r="FF196" s="775"/>
      <c r="FG196" s="775"/>
      <c r="FH196" s="775"/>
      <c r="FI196" s="775"/>
      <c r="FJ196" s="775"/>
      <c r="FK196" s="775"/>
      <c r="FL196" s="775"/>
      <c r="FM196" s="775"/>
      <c r="FN196" s="775"/>
      <c r="FO196" s="775"/>
      <c r="FP196" s="775"/>
      <c r="FQ196" s="775"/>
      <c r="FR196" s="775"/>
      <c r="FS196" s="775"/>
      <c r="FT196" s="775"/>
      <c r="FU196" s="775"/>
      <c r="FV196" s="775"/>
      <c r="FW196" s="775"/>
      <c r="FX196" s="775"/>
      <c r="FY196" s="775"/>
      <c r="FZ196" s="775"/>
      <c r="GA196" s="775"/>
      <c r="GB196" s="775"/>
      <c r="GC196" s="775"/>
      <c r="GD196" s="775"/>
      <c r="GE196" s="775"/>
      <c r="GF196" s="775"/>
      <c r="GG196" s="775"/>
      <c r="GH196" s="775"/>
      <c r="GI196" s="775"/>
      <c r="GJ196" s="775"/>
      <c r="GK196" s="775"/>
      <c r="GL196" s="775"/>
      <c r="GM196" s="775"/>
      <c r="GN196" s="775"/>
      <c r="GO196" s="775"/>
      <c r="GP196" s="775"/>
      <c r="GQ196" s="775"/>
      <c r="GR196" s="775"/>
      <c r="GS196" s="775"/>
      <c r="GT196" s="775"/>
      <c r="GU196" s="775"/>
      <c r="GV196" s="775"/>
    </row>
    <row r="197" spans="1:204" ht="43.5" x14ac:dyDescent="0.25">
      <c r="A197" s="24">
        <v>1</v>
      </c>
      <c r="B197" s="1135" t="s">
        <v>415</v>
      </c>
      <c r="C197" s="34">
        <f>'2 уровень'!F1101</f>
        <v>29945</v>
      </c>
      <c r="D197" s="34">
        <f>'2 уровень'!H1101</f>
        <v>0</v>
      </c>
      <c r="E197" s="34">
        <f>'2 уровень'!I1101</f>
        <v>17467.916666666664</v>
      </c>
      <c r="F197" s="34">
        <f>'2 уровень'!J1101</f>
        <v>10238</v>
      </c>
      <c r="G197" s="780">
        <f>'2 уровень'!K1101</f>
        <v>58.610309376714461</v>
      </c>
      <c r="H197" s="3753">
        <f>'2 уровень'!L1101</f>
        <v>0</v>
      </c>
      <c r="I197" s="794">
        <f>'2 уровень'!M1101</f>
        <v>0</v>
      </c>
      <c r="J197" s="794">
        <f>'2 уровень'!N1101</f>
        <v>0</v>
      </c>
      <c r="K197" s="789">
        <f>'2 уровень'!O1101</f>
        <v>0</v>
      </c>
      <c r="L197" s="789">
        <f>'2 уровень'!R1101</f>
        <v>0</v>
      </c>
      <c r="M197" s="789">
        <f>'2 уровень'!S1101</f>
        <v>0</v>
      </c>
      <c r="N197" s="789">
        <f>'2 уровень'!T1101</f>
        <v>0</v>
      </c>
      <c r="O197" s="789">
        <f>'2 уровень'!U1101</f>
        <v>0</v>
      </c>
      <c r="P197" s="789">
        <f>'2 уровень'!V1101</f>
        <v>0</v>
      </c>
      <c r="Q197" s="2090">
        <f>'2 уровень'!W1101</f>
        <v>0</v>
      </c>
      <c r="R197" s="2090">
        <f>'2 уровень'!X1101</f>
        <v>0</v>
      </c>
      <c r="S197" s="2090">
        <f>'2 уровень'!Y1101</f>
        <v>0</v>
      </c>
      <c r="T197" s="2090">
        <f>'2 уровень'!Z1101</f>
        <v>0</v>
      </c>
      <c r="U197" s="2090">
        <f>'2 уровень'!AA1101</f>
        <v>0</v>
      </c>
      <c r="V197" s="2090">
        <f>'2 уровень'!AB1101</f>
        <v>0</v>
      </c>
      <c r="W197" s="2090">
        <f>'2 уровень'!AC1101</f>
        <v>0</v>
      </c>
      <c r="X197" s="2090">
        <f>'2 уровень'!AD1101</f>
        <v>0</v>
      </c>
      <c r="Y197" s="2090">
        <f>'2 уровень'!AE1101</f>
        <v>0</v>
      </c>
      <c r="Z197" s="2090">
        <f>'2 уровень'!AF1101</f>
        <v>0</v>
      </c>
      <c r="AA197" s="3200">
        <f>'2 уровень'!AG1101</f>
        <v>0</v>
      </c>
      <c r="AB197" s="2090">
        <f>'2 уровень'!AH1101</f>
        <v>0</v>
      </c>
      <c r="AC197" s="2090">
        <f>'2 уровень'!AI1101</f>
        <v>0</v>
      </c>
      <c r="AD197" s="2090">
        <f>'2 уровень'!AJ1101</f>
        <v>0</v>
      </c>
      <c r="AE197" s="2090">
        <f>'2 уровень'!AK1101</f>
        <v>0</v>
      </c>
      <c r="AF197" s="2091">
        <f>'2 уровень'!AL1101</f>
        <v>0</v>
      </c>
      <c r="AG197" s="3776">
        <f>'2 уровень'!AM1101</f>
        <v>0</v>
      </c>
      <c r="AH197" s="2090"/>
      <c r="AI197" s="2090"/>
      <c r="AJ197" s="4250">
        <f>'2 уровень'!AN1101</f>
        <v>0</v>
      </c>
      <c r="AK197" s="4245">
        <f>'2 уровень'!AO1101</f>
        <v>0</v>
      </c>
      <c r="AL197" s="1339">
        <f t="shared" si="10"/>
        <v>0</v>
      </c>
      <c r="AM197" s="3825">
        <f t="shared" si="11"/>
        <v>0</v>
      </c>
      <c r="AN197" s="775"/>
      <c r="AO197" s="775"/>
      <c r="AP197" s="775"/>
      <c r="AQ197" s="775"/>
      <c r="AR197" s="775"/>
      <c r="AS197" s="775"/>
      <c r="AT197" s="775"/>
      <c r="AU197" s="775"/>
      <c r="AV197" s="775"/>
      <c r="AW197" s="775"/>
      <c r="AX197" s="775"/>
      <c r="AY197" s="775"/>
      <c r="AZ197" s="775"/>
      <c r="BA197" s="775"/>
      <c r="BB197" s="775"/>
      <c r="BC197" s="775"/>
      <c r="BD197" s="775"/>
      <c r="BE197" s="775"/>
      <c r="BF197" s="775"/>
      <c r="BG197" s="775"/>
      <c r="BH197" s="775"/>
      <c r="BI197" s="775"/>
      <c r="BJ197" s="775"/>
      <c r="BK197" s="775"/>
      <c r="BL197" s="775"/>
      <c r="BM197" s="775"/>
      <c r="BN197" s="775"/>
      <c r="BO197" s="775"/>
      <c r="BP197" s="775"/>
      <c r="BQ197" s="775"/>
      <c r="BR197" s="775"/>
      <c r="BS197" s="775"/>
      <c r="BT197" s="775"/>
      <c r="BU197" s="775"/>
      <c r="BV197" s="775"/>
      <c r="BW197" s="775"/>
      <c r="BX197" s="775"/>
      <c r="BY197" s="775"/>
      <c r="BZ197" s="775"/>
      <c r="CA197" s="775"/>
      <c r="CB197" s="775"/>
      <c r="CC197" s="775"/>
      <c r="CD197" s="775"/>
      <c r="CE197" s="775"/>
      <c r="CF197" s="775"/>
      <c r="CG197" s="775"/>
      <c r="CH197" s="775"/>
      <c r="CI197" s="775"/>
      <c r="CJ197" s="775"/>
      <c r="CK197" s="775"/>
      <c r="CL197" s="775"/>
      <c r="CM197" s="775"/>
      <c r="CN197" s="775"/>
      <c r="CO197" s="775"/>
      <c r="CP197" s="775"/>
      <c r="CQ197" s="775"/>
      <c r="CR197" s="775"/>
      <c r="CS197" s="775"/>
      <c r="CT197" s="775"/>
      <c r="CU197" s="775"/>
      <c r="CV197" s="775"/>
      <c r="CW197" s="775"/>
      <c r="CX197" s="775"/>
      <c r="CY197" s="775"/>
      <c r="CZ197" s="775"/>
      <c r="DA197" s="775"/>
      <c r="DB197" s="775"/>
      <c r="DC197" s="775"/>
      <c r="DD197" s="775"/>
      <c r="DE197" s="775"/>
      <c r="DF197" s="775"/>
      <c r="DG197" s="775"/>
      <c r="DH197" s="775"/>
      <c r="DI197" s="775"/>
      <c r="DJ197" s="775"/>
      <c r="DK197" s="775"/>
      <c r="DL197" s="775"/>
      <c r="DM197" s="775"/>
      <c r="DN197" s="775"/>
      <c r="DO197" s="775"/>
      <c r="DP197" s="775"/>
      <c r="DQ197" s="775"/>
      <c r="DR197" s="775"/>
      <c r="DS197" s="775"/>
      <c r="DT197" s="775"/>
      <c r="DU197" s="775"/>
      <c r="DV197" s="775"/>
      <c r="DW197" s="775"/>
      <c r="DX197" s="775"/>
      <c r="DY197" s="775"/>
      <c r="DZ197" s="775"/>
      <c r="EA197" s="775"/>
      <c r="EB197" s="775"/>
      <c r="EC197" s="775"/>
      <c r="ED197" s="775"/>
      <c r="EE197" s="775"/>
      <c r="EF197" s="775"/>
      <c r="EG197" s="775"/>
      <c r="EH197" s="775"/>
      <c r="EI197" s="775"/>
      <c r="EJ197" s="775"/>
      <c r="EK197" s="775"/>
      <c r="EL197" s="775"/>
      <c r="EM197" s="775"/>
      <c r="EN197" s="775"/>
      <c r="EO197" s="775"/>
      <c r="EP197" s="775"/>
      <c r="EQ197" s="775"/>
      <c r="ER197" s="775"/>
      <c r="ES197" s="775"/>
      <c r="ET197" s="775"/>
      <c r="EU197" s="775"/>
      <c r="EV197" s="775"/>
      <c r="EW197" s="775"/>
      <c r="EX197" s="775"/>
      <c r="EY197" s="775"/>
      <c r="EZ197" s="775"/>
      <c r="FA197" s="775"/>
      <c r="FB197" s="775"/>
      <c r="FC197" s="775"/>
      <c r="FD197" s="775"/>
      <c r="FE197" s="775"/>
      <c r="FF197" s="775"/>
      <c r="FG197" s="775"/>
      <c r="FH197" s="775"/>
      <c r="FI197" s="775"/>
      <c r="FJ197" s="775"/>
      <c r="FK197" s="775"/>
      <c r="FL197" s="775"/>
      <c r="FM197" s="775"/>
      <c r="FN197" s="775"/>
      <c r="FO197" s="775"/>
      <c r="FP197" s="775"/>
      <c r="FQ197" s="775"/>
      <c r="FR197" s="775"/>
      <c r="FS197" s="775"/>
      <c r="FT197" s="775"/>
      <c r="FU197" s="775"/>
      <c r="FV197" s="775"/>
      <c r="FW197" s="775"/>
      <c r="FX197" s="775"/>
      <c r="FY197" s="775"/>
      <c r="FZ197" s="775"/>
      <c r="GA197" s="775"/>
      <c r="GB197" s="775"/>
      <c r="GC197" s="775"/>
      <c r="GD197" s="775"/>
      <c r="GE197" s="775"/>
      <c r="GF197" s="775"/>
      <c r="GG197" s="775"/>
      <c r="GH197" s="775"/>
      <c r="GI197" s="775"/>
      <c r="GJ197" s="775"/>
      <c r="GK197" s="775"/>
      <c r="GL197" s="775"/>
      <c r="GM197" s="775"/>
      <c r="GN197" s="775"/>
      <c r="GO197" s="775"/>
      <c r="GP197" s="775"/>
      <c r="GQ197" s="775"/>
      <c r="GR197" s="775"/>
      <c r="GS197" s="775"/>
      <c r="GT197" s="775"/>
      <c r="GU197" s="775"/>
      <c r="GV197" s="775"/>
    </row>
    <row r="198" spans="1:204" ht="29.25" x14ac:dyDescent="0.25">
      <c r="A198" s="24">
        <v>1</v>
      </c>
      <c r="B198" s="2686" t="s">
        <v>383</v>
      </c>
      <c r="C198" s="34">
        <f>'2 уровень'!F1102</f>
        <v>84743.234042553187</v>
      </c>
      <c r="D198" s="34">
        <f>'2 уровень'!H1102</f>
        <v>0</v>
      </c>
      <c r="E198" s="34">
        <f>'2 уровень'!I1102</f>
        <v>49433.553191489365</v>
      </c>
      <c r="F198" s="34">
        <f>'2 уровень'!J1102</f>
        <v>43905.302127659575</v>
      </c>
      <c r="G198" s="780">
        <f>'2 уровень'!K1102</f>
        <v>88.816804160495693</v>
      </c>
      <c r="H198" s="3753">
        <f>'2 уровень'!L1102</f>
        <v>111.84468085106383</v>
      </c>
      <c r="I198" s="794">
        <f>'2 уровень'!M1102</f>
        <v>0</v>
      </c>
      <c r="J198" s="794">
        <f>'2 уровень'!N1102</f>
        <v>0</v>
      </c>
      <c r="K198" s="789">
        <f>'2 уровень'!O1102</f>
        <v>0</v>
      </c>
      <c r="L198" s="789">
        <f>'2 уровень'!R1102</f>
        <v>0</v>
      </c>
      <c r="M198" s="789">
        <f>'2 уровень'!S1102</f>
        <v>0</v>
      </c>
      <c r="N198" s="789">
        <f>'2 уровень'!T1102</f>
        <v>0</v>
      </c>
      <c r="O198" s="789">
        <f>'2 уровень'!U1102</f>
        <v>0</v>
      </c>
      <c r="P198" s="789">
        <f>'2 уровень'!V1102</f>
        <v>0</v>
      </c>
      <c r="Q198" s="2090">
        <f>'2 уровень'!W1102</f>
        <v>0</v>
      </c>
      <c r="R198" s="2090">
        <f>'2 уровень'!X1102</f>
        <v>0</v>
      </c>
      <c r="S198" s="2090">
        <f>'2 уровень'!Y1102</f>
        <v>0</v>
      </c>
      <c r="T198" s="2090">
        <f>'2 уровень'!Z1102</f>
        <v>0</v>
      </c>
      <c r="U198" s="2090">
        <f>'2 уровень'!AA1102</f>
        <v>0</v>
      </c>
      <c r="V198" s="2090">
        <f>'2 уровень'!AB1102</f>
        <v>0</v>
      </c>
      <c r="W198" s="2090">
        <f>'2 уровень'!AC1102</f>
        <v>0</v>
      </c>
      <c r="X198" s="2090">
        <f>'2 уровень'!AD1102</f>
        <v>0</v>
      </c>
      <c r="Y198" s="2090">
        <f>'2 уровень'!AE1102</f>
        <v>0</v>
      </c>
      <c r="Z198" s="2090">
        <f>'2 уровень'!AF1102</f>
        <v>0</v>
      </c>
      <c r="AA198" s="3200">
        <f>'2 уровень'!AG1102</f>
        <v>0</v>
      </c>
      <c r="AB198" s="2090">
        <f>'2 уровень'!AH1102</f>
        <v>0</v>
      </c>
      <c r="AC198" s="2090">
        <f>'2 уровень'!AI1102</f>
        <v>0</v>
      </c>
      <c r="AD198" s="2090">
        <f>'2 уровень'!AJ1102</f>
        <v>0</v>
      </c>
      <c r="AE198" s="2090">
        <f>'2 уровень'!AK1102</f>
        <v>0</v>
      </c>
      <c r="AF198" s="2091">
        <f>'2 уровень'!AL1102</f>
        <v>0</v>
      </c>
      <c r="AG198" s="3776">
        <f>'2 уровень'!AM1102</f>
        <v>0</v>
      </c>
      <c r="AH198" s="2090"/>
      <c r="AI198" s="2090"/>
      <c r="AJ198" s="4250">
        <f>'2 уровень'!AN1102</f>
        <v>0</v>
      </c>
      <c r="AK198" s="4245">
        <f>'2 уровень'!AO1102</f>
        <v>0</v>
      </c>
      <c r="AL198" s="1339">
        <f t="shared" si="10"/>
        <v>0</v>
      </c>
      <c r="AM198" s="3825">
        <f t="shared" si="11"/>
        <v>0</v>
      </c>
      <c r="AN198" s="775"/>
      <c r="AO198" s="775"/>
      <c r="AP198" s="775"/>
      <c r="AQ198" s="775"/>
      <c r="AR198" s="775"/>
      <c r="AS198" s="775"/>
      <c r="AT198" s="775"/>
      <c r="AU198" s="775"/>
      <c r="AV198" s="775"/>
      <c r="AW198" s="775"/>
      <c r="AX198" s="775"/>
      <c r="AY198" s="775"/>
      <c r="AZ198" s="775"/>
      <c r="BA198" s="775"/>
      <c r="BB198" s="775"/>
      <c r="BC198" s="775"/>
      <c r="BD198" s="775"/>
      <c r="BE198" s="775"/>
      <c r="BF198" s="775"/>
      <c r="BG198" s="775"/>
      <c r="BH198" s="775"/>
      <c r="BI198" s="775"/>
      <c r="BJ198" s="775"/>
      <c r="BK198" s="775"/>
      <c r="BL198" s="775"/>
      <c r="BM198" s="775"/>
      <c r="BN198" s="775"/>
      <c r="BO198" s="775"/>
      <c r="BP198" s="775"/>
      <c r="BQ198" s="775"/>
      <c r="BR198" s="775"/>
      <c r="BS198" s="775"/>
      <c r="BT198" s="775"/>
      <c r="BU198" s="775"/>
      <c r="BV198" s="775"/>
      <c r="BW198" s="775"/>
      <c r="BX198" s="775"/>
      <c r="BY198" s="775"/>
      <c r="BZ198" s="775"/>
      <c r="CA198" s="775"/>
      <c r="CB198" s="775"/>
      <c r="CC198" s="775"/>
      <c r="CD198" s="775"/>
      <c r="CE198" s="775"/>
      <c r="CF198" s="775"/>
      <c r="CG198" s="775"/>
      <c r="CH198" s="775"/>
      <c r="CI198" s="775"/>
      <c r="CJ198" s="775"/>
      <c r="CK198" s="775"/>
      <c r="CL198" s="775"/>
      <c r="CM198" s="775"/>
      <c r="CN198" s="775"/>
      <c r="CO198" s="775"/>
      <c r="CP198" s="775"/>
      <c r="CQ198" s="775"/>
      <c r="CR198" s="775"/>
      <c r="CS198" s="775"/>
      <c r="CT198" s="775"/>
      <c r="CU198" s="775"/>
      <c r="CV198" s="775"/>
      <c r="CW198" s="775"/>
      <c r="CX198" s="775"/>
      <c r="CY198" s="775"/>
      <c r="CZ198" s="775"/>
      <c r="DA198" s="775"/>
      <c r="DB198" s="775"/>
      <c r="DC198" s="775"/>
      <c r="DD198" s="775"/>
      <c r="DE198" s="775"/>
      <c r="DF198" s="775"/>
      <c r="DG198" s="775"/>
      <c r="DH198" s="775"/>
      <c r="DI198" s="775"/>
      <c r="DJ198" s="775"/>
      <c r="DK198" s="775"/>
      <c r="DL198" s="775"/>
      <c r="DM198" s="775"/>
      <c r="DN198" s="775"/>
      <c r="DO198" s="775"/>
      <c r="DP198" s="775"/>
      <c r="DQ198" s="775"/>
      <c r="DR198" s="775"/>
      <c r="DS198" s="775"/>
      <c r="DT198" s="775"/>
      <c r="DU198" s="775"/>
      <c r="DV198" s="775"/>
      <c r="DW198" s="775"/>
      <c r="DX198" s="775"/>
      <c r="DY198" s="775"/>
      <c r="DZ198" s="775"/>
      <c r="EA198" s="775"/>
      <c r="EB198" s="775"/>
      <c r="EC198" s="775"/>
      <c r="ED198" s="775"/>
      <c r="EE198" s="775"/>
      <c r="EF198" s="775"/>
      <c r="EG198" s="775"/>
      <c r="EH198" s="775"/>
      <c r="EI198" s="775"/>
      <c r="EJ198" s="775"/>
      <c r="EK198" s="775"/>
      <c r="EL198" s="775"/>
      <c r="EM198" s="775"/>
      <c r="EN198" s="775"/>
      <c r="EO198" s="775"/>
      <c r="EP198" s="775"/>
      <c r="EQ198" s="775"/>
      <c r="ER198" s="775"/>
      <c r="ES198" s="775"/>
      <c r="ET198" s="775"/>
      <c r="EU198" s="775"/>
      <c r="EV198" s="775"/>
      <c r="EW198" s="775"/>
      <c r="EX198" s="775"/>
      <c r="EY198" s="775"/>
      <c r="EZ198" s="775"/>
      <c r="FA198" s="775"/>
      <c r="FB198" s="775"/>
      <c r="FC198" s="775"/>
      <c r="FD198" s="775"/>
      <c r="FE198" s="775"/>
      <c r="FF198" s="775"/>
      <c r="FG198" s="775"/>
      <c r="FH198" s="775"/>
      <c r="FI198" s="775"/>
      <c r="FJ198" s="775"/>
      <c r="FK198" s="775"/>
      <c r="FL198" s="775"/>
      <c r="FM198" s="775"/>
      <c r="FN198" s="775"/>
      <c r="FO198" s="775"/>
      <c r="FP198" s="775"/>
      <c r="FQ198" s="775"/>
      <c r="FR198" s="775"/>
      <c r="FS198" s="775"/>
      <c r="FT198" s="775"/>
      <c r="FU198" s="775"/>
      <c r="FV198" s="775"/>
      <c r="FW198" s="775"/>
      <c r="FX198" s="775"/>
      <c r="FY198" s="775"/>
      <c r="FZ198" s="775"/>
      <c r="GA198" s="775"/>
      <c r="GB198" s="775"/>
      <c r="GC198" s="775"/>
      <c r="GD198" s="775"/>
      <c r="GE198" s="775"/>
      <c r="GF198" s="775"/>
      <c r="GG198" s="775"/>
      <c r="GH198" s="775"/>
      <c r="GI198" s="775"/>
      <c r="GJ198" s="775"/>
      <c r="GK198" s="775"/>
      <c r="GL198" s="775"/>
      <c r="GM198" s="775"/>
      <c r="GN198" s="775"/>
      <c r="GO198" s="775"/>
      <c r="GP198" s="775"/>
      <c r="GQ198" s="775"/>
      <c r="GR198" s="775"/>
      <c r="GS198" s="775"/>
      <c r="GT198" s="775"/>
      <c r="GU198" s="775"/>
      <c r="GV198" s="775"/>
    </row>
    <row r="199" spans="1:204" ht="29.25" x14ac:dyDescent="0.25">
      <c r="A199" s="24">
        <v>1</v>
      </c>
      <c r="B199" s="1336" t="s">
        <v>384</v>
      </c>
      <c r="C199" s="34">
        <f>'2 уровень'!F1103</f>
        <v>34208</v>
      </c>
      <c r="D199" s="34">
        <f>'2 уровень'!H1103</f>
        <v>0</v>
      </c>
      <c r="E199" s="34">
        <f>'2 уровень'!I1103</f>
        <v>19954.666666666664</v>
      </c>
      <c r="F199" s="34">
        <f>'2 уровень'!J1103</f>
        <v>17847</v>
      </c>
      <c r="G199" s="780">
        <f>'2 уровень'!K1103</f>
        <v>89.437725511158632</v>
      </c>
      <c r="H199" s="3753">
        <f>'2 уровень'!L1103</f>
        <v>250</v>
      </c>
      <c r="I199" s="794">
        <f>'2 уровень'!M1103</f>
        <v>0</v>
      </c>
      <c r="J199" s="794">
        <f>'2 уровень'!N1103</f>
        <v>0</v>
      </c>
      <c r="K199" s="789">
        <f>'2 уровень'!O1103</f>
        <v>0</v>
      </c>
      <c r="L199" s="789">
        <f>'2 уровень'!R1103</f>
        <v>0</v>
      </c>
      <c r="M199" s="789">
        <f>'2 уровень'!S1103</f>
        <v>0</v>
      </c>
      <c r="N199" s="789">
        <f>'2 уровень'!T1103</f>
        <v>0</v>
      </c>
      <c r="O199" s="789">
        <f>'2 уровень'!U1103</f>
        <v>0</v>
      </c>
      <c r="P199" s="789">
        <f>'2 уровень'!V1103</f>
        <v>0</v>
      </c>
      <c r="Q199" s="2090">
        <f>'2 уровень'!W1103</f>
        <v>26407.032959999997</v>
      </c>
      <c r="R199" s="2090">
        <f>'2 уровень'!X1103</f>
        <v>26407.032959999997</v>
      </c>
      <c r="S199" s="2090">
        <f>'2 уровень'!Y1103</f>
        <v>26407.032959999997</v>
      </c>
      <c r="T199" s="2090">
        <f>'2 уровень'!Z1103</f>
        <v>26407.032959999997</v>
      </c>
      <c r="U199" s="2090">
        <f>'2 уровень'!AA1103</f>
        <v>26407.032959999997</v>
      </c>
      <c r="V199" s="2090">
        <f>'2 уровень'!AB1103</f>
        <v>26407.032959999997</v>
      </c>
      <c r="W199" s="2090">
        <f>'2 уровень'!AC1103</f>
        <v>26407.032959999997</v>
      </c>
      <c r="X199" s="2090">
        <f>'2 уровень'!AD1103</f>
        <v>26407.032959999997</v>
      </c>
      <c r="Y199" s="2090">
        <f>'2 уровень'!AE1103</f>
        <v>15404.102559999998</v>
      </c>
      <c r="Z199" s="2090">
        <f>'2 уровень'!AF1103</f>
        <v>20065.870439999999</v>
      </c>
      <c r="AA199" s="3200">
        <f>'2 уровень'!AG1103</f>
        <v>0</v>
      </c>
      <c r="AB199" s="2090">
        <f>'2 уровень'!AH1103</f>
        <v>0</v>
      </c>
      <c r="AC199" s="2090">
        <f>'2 уровень'!AI1103</f>
        <v>4661.7678800000012</v>
      </c>
      <c r="AD199" s="2090">
        <f>'2 уровень'!AJ1103</f>
        <v>0</v>
      </c>
      <c r="AE199" s="2090">
        <f>'2 уровень'!AK1103</f>
        <v>-13.931889999999999</v>
      </c>
      <c r="AF199" s="2091">
        <f>'2 уровень'!AL1103</f>
        <v>20051.938549999999</v>
      </c>
      <c r="AG199" s="3776">
        <f>'2 уровень'!AM1103</f>
        <v>265.02000000000004</v>
      </c>
      <c r="AH199" s="2090"/>
      <c r="AI199" s="2090"/>
      <c r="AJ199" s="4250">
        <f>'2 уровень'!AN1103</f>
        <v>0</v>
      </c>
      <c r="AK199" s="4245">
        <f>'2 уровень'!AO1103</f>
        <v>0</v>
      </c>
      <c r="AL199" s="1339">
        <f t="shared" si="10"/>
        <v>26407032.959999997</v>
      </c>
      <c r="AM199" s="3825">
        <f t="shared" si="11"/>
        <v>771.95489242282497</v>
      </c>
      <c r="AN199" s="775"/>
      <c r="AO199" s="775"/>
      <c r="AP199" s="775"/>
      <c r="AQ199" s="775"/>
      <c r="AR199" s="775"/>
      <c r="AS199" s="775"/>
      <c r="AT199" s="775"/>
      <c r="AU199" s="775"/>
      <c r="AV199" s="775"/>
      <c r="AW199" s="775"/>
      <c r="AX199" s="775"/>
      <c r="AY199" s="775"/>
      <c r="AZ199" s="775"/>
      <c r="BA199" s="775"/>
      <c r="BB199" s="775"/>
      <c r="BC199" s="775"/>
      <c r="BD199" s="775"/>
      <c r="BE199" s="775"/>
      <c r="BF199" s="775"/>
      <c r="BG199" s="775"/>
      <c r="BH199" s="775"/>
      <c r="BI199" s="775"/>
      <c r="BJ199" s="775"/>
      <c r="BK199" s="775"/>
      <c r="BL199" s="775"/>
      <c r="BM199" s="775"/>
      <c r="BN199" s="775"/>
      <c r="BO199" s="775"/>
      <c r="BP199" s="775"/>
      <c r="BQ199" s="775"/>
      <c r="BR199" s="775"/>
      <c r="BS199" s="775"/>
      <c r="BT199" s="775"/>
      <c r="BU199" s="775"/>
      <c r="BV199" s="775"/>
      <c r="BW199" s="775"/>
      <c r="BX199" s="775"/>
      <c r="BY199" s="775"/>
      <c r="BZ199" s="775"/>
      <c r="CA199" s="775"/>
      <c r="CB199" s="775"/>
      <c r="CC199" s="775"/>
      <c r="CD199" s="775"/>
      <c r="CE199" s="775"/>
      <c r="CF199" s="775"/>
      <c r="CG199" s="775"/>
      <c r="CH199" s="775"/>
      <c r="CI199" s="775"/>
      <c r="CJ199" s="775"/>
      <c r="CK199" s="775"/>
      <c r="CL199" s="775"/>
      <c r="CM199" s="775"/>
      <c r="CN199" s="775"/>
      <c r="CO199" s="775"/>
      <c r="CP199" s="775"/>
      <c r="CQ199" s="775"/>
      <c r="CR199" s="775"/>
      <c r="CS199" s="775"/>
      <c r="CT199" s="775"/>
      <c r="CU199" s="775"/>
      <c r="CV199" s="775"/>
      <c r="CW199" s="775"/>
      <c r="CX199" s="775"/>
      <c r="CY199" s="775"/>
      <c r="CZ199" s="775"/>
      <c r="DA199" s="775"/>
      <c r="DB199" s="775"/>
      <c r="DC199" s="775"/>
      <c r="DD199" s="775"/>
      <c r="DE199" s="775"/>
      <c r="DF199" s="775"/>
      <c r="DG199" s="775"/>
      <c r="DH199" s="775"/>
      <c r="DI199" s="775"/>
      <c r="DJ199" s="775"/>
      <c r="DK199" s="775"/>
      <c r="DL199" s="775"/>
      <c r="DM199" s="775"/>
      <c r="DN199" s="775"/>
      <c r="DO199" s="775"/>
      <c r="DP199" s="775"/>
      <c r="DQ199" s="775"/>
      <c r="DR199" s="775"/>
      <c r="DS199" s="775"/>
      <c r="DT199" s="775"/>
      <c r="DU199" s="775"/>
      <c r="DV199" s="775"/>
      <c r="DW199" s="775"/>
      <c r="DX199" s="775"/>
      <c r="DY199" s="775"/>
      <c r="DZ199" s="775"/>
      <c r="EA199" s="775"/>
      <c r="EB199" s="775"/>
      <c r="EC199" s="775"/>
      <c r="ED199" s="775"/>
      <c r="EE199" s="775"/>
      <c r="EF199" s="775"/>
      <c r="EG199" s="775"/>
      <c r="EH199" s="775"/>
      <c r="EI199" s="775"/>
      <c r="EJ199" s="775"/>
      <c r="EK199" s="775"/>
      <c r="EL199" s="775"/>
      <c r="EM199" s="775"/>
      <c r="EN199" s="775"/>
      <c r="EO199" s="775"/>
      <c r="EP199" s="775"/>
      <c r="EQ199" s="775"/>
      <c r="ER199" s="775"/>
      <c r="ES199" s="775"/>
      <c r="ET199" s="775"/>
      <c r="EU199" s="775"/>
      <c r="EV199" s="775"/>
      <c r="EW199" s="775"/>
      <c r="EX199" s="775"/>
      <c r="EY199" s="775"/>
      <c r="EZ199" s="775"/>
      <c r="FA199" s="775"/>
      <c r="FB199" s="775"/>
      <c r="FC199" s="775"/>
      <c r="FD199" s="775"/>
      <c r="FE199" s="775"/>
      <c r="FF199" s="775"/>
      <c r="FG199" s="775"/>
      <c r="FH199" s="775"/>
      <c r="FI199" s="775"/>
      <c r="FJ199" s="775"/>
      <c r="FK199" s="775"/>
      <c r="FL199" s="775"/>
      <c r="FM199" s="775"/>
      <c r="FN199" s="775"/>
      <c r="FO199" s="775"/>
      <c r="FP199" s="775"/>
      <c r="FQ199" s="775"/>
      <c r="FR199" s="775"/>
      <c r="FS199" s="775"/>
      <c r="FT199" s="775"/>
      <c r="FU199" s="775"/>
      <c r="FV199" s="775"/>
      <c r="FW199" s="775"/>
      <c r="FX199" s="775"/>
      <c r="FY199" s="775"/>
      <c r="FZ199" s="775"/>
      <c r="GA199" s="775"/>
      <c r="GB199" s="775"/>
      <c r="GC199" s="775"/>
      <c r="GD199" s="775"/>
      <c r="GE199" s="775"/>
      <c r="GF199" s="775"/>
      <c r="GG199" s="775"/>
      <c r="GH199" s="775"/>
      <c r="GI199" s="775"/>
      <c r="GJ199" s="775"/>
      <c r="GK199" s="775"/>
      <c r="GL199" s="775"/>
      <c r="GM199" s="775"/>
      <c r="GN199" s="775"/>
      <c r="GO199" s="775"/>
      <c r="GP199" s="775"/>
      <c r="GQ199" s="775"/>
      <c r="GR199" s="775"/>
      <c r="GS199" s="775"/>
      <c r="GT199" s="775"/>
      <c r="GU199" s="775"/>
      <c r="GV199" s="775"/>
    </row>
    <row r="200" spans="1:204" ht="29.25" x14ac:dyDescent="0.25">
      <c r="A200" s="24">
        <v>1</v>
      </c>
      <c r="B200" s="1336" t="s">
        <v>139</v>
      </c>
      <c r="C200" s="34">
        <f>'2 уровень'!F1104</f>
        <v>358934.25714285718</v>
      </c>
      <c r="D200" s="34">
        <f>'2 уровень'!H1104</f>
        <v>0</v>
      </c>
      <c r="E200" s="34">
        <f>'2 уровень'!I1104</f>
        <v>208380.81666666668</v>
      </c>
      <c r="F200" s="34">
        <f>'2 уровень'!J1104</f>
        <v>192049.04857142858</v>
      </c>
      <c r="G200" s="780">
        <f>'2 уровень'!K1104</f>
        <v>92.162537628709373</v>
      </c>
      <c r="H200" s="3753">
        <f>'2 уровень'!L1104</f>
        <v>555.76035714285717</v>
      </c>
      <c r="I200" s="794">
        <f>'2 уровень'!M1104</f>
        <v>0</v>
      </c>
      <c r="J200" s="794">
        <f>'2 уровень'!N1104</f>
        <v>0</v>
      </c>
      <c r="K200" s="789">
        <f>'2 уровень'!O1104</f>
        <v>0</v>
      </c>
      <c r="L200" s="789">
        <f>'2 уровень'!R1104</f>
        <v>0</v>
      </c>
      <c r="M200" s="789">
        <f>'2 уровень'!S1104</f>
        <v>0</v>
      </c>
      <c r="N200" s="789">
        <f>'2 уровень'!T1104</f>
        <v>0</v>
      </c>
      <c r="O200" s="789">
        <f>'2 уровень'!U1104</f>
        <v>0</v>
      </c>
      <c r="P200" s="789">
        <f>'2 уровень'!V1104</f>
        <v>0</v>
      </c>
      <c r="Q200" s="2090">
        <f>'2 уровень'!W1104</f>
        <v>370408.34262520017</v>
      </c>
      <c r="R200" s="2090">
        <f>'2 уровень'!X1104</f>
        <v>370408.34262520017</v>
      </c>
      <c r="S200" s="2090">
        <f>'2 уровень'!Y1104</f>
        <v>370408.34262520017</v>
      </c>
      <c r="T200" s="2090">
        <f>'2 уровень'!Z1104</f>
        <v>370408.34262520017</v>
      </c>
      <c r="U200" s="2090">
        <f>'2 уровень'!AA1104</f>
        <v>369230.76581520023</v>
      </c>
      <c r="V200" s="2090">
        <f>'2 уровень'!AB1104</f>
        <v>369230.76581520023</v>
      </c>
      <c r="W200" s="2090">
        <f>'2 уровень'!AC1104</f>
        <v>369809.08781520021</v>
      </c>
      <c r="X200" s="2090">
        <f>'2 уровень'!AD1104</f>
        <v>369809.08781520021</v>
      </c>
      <c r="Y200" s="2090">
        <f>'2 уровень'!AE1104</f>
        <v>214689.92358178349</v>
      </c>
      <c r="Z200" s="2090">
        <f>'2 уровень'!AF1104</f>
        <v>214283.00148000001</v>
      </c>
      <c r="AA200" s="3200">
        <f>'2 уровень'!AG1104</f>
        <v>0</v>
      </c>
      <c r="AB200" s="2090">
        <f>'2 уровень'!AH1104</f>
        <v>0</v>
      </c>
      <c r="AC200" s="2090">
        <f>'2 уровень'!AI1104</f>
        <v>-406.92210178347796</v>
      </c>
      <c r="AD200" s="2090">
        <f>'2 уровень'!AJ1104</f>
        <v>0</v>
      </c>
      <c r="AE200" s="2090">
        <f>'2 уровень'!AK1104</f>
        <v>-235.57435999999996</v>
      </c>
      <c r="AF200" s="2091">
        <f>'2 уровень'!AL1104</f>
        <v>214047.42712000001</v>
      </c>
      <c r="AG200" s="3776">
        <f>'2 уровень'!AM1104</f>
        <v>564.96994000000007</v>
      </c>
      <c r="AH200" s="2090">
        <f>Z200/Y200*100</f>
        <v>99.810460549338046</v>
      </c>
      <c r="AI200" s="2090">
        <f>AF200/Y200*100</f>
        <v>99.7007328285071</v>
      </c>
      <c r="AJ200" s="4250">
        <f>'2 уровень'!AN1104</f>
        <v>0</v>
      </c>
      <c r="AK200" s="4245">
        <f>'2 уровень'!AO1104</f>
        <v>0</v>
      </c>
      <c r="AL200" s="1339">
        <f t="shared" ref="AL200:AL263" si="16">X200*1000</f>
        <v>369809087.81520021</v>
      </c>
      <c r="AM200" s="3825">
        <f t="shared" si="11"/>
        <v>1031.9670949596104</v>
      </c>
      <c r="AN200" s="775"/>
      <c r="AO200" s="775"/>
      <c r="AP200" s="775"/>
      <c r="AQ200" s="775"/>
      <c r="AR200" s="775"/>
      <c r="AS200" s="775"/>
      <c r="AT200" s="775"/>
      <c r="AU200" s="775"/>
      <c r="AV200" s="775"/>
      <c r="AW200" s="775"/>
      <c r="AX200" s="775"/>
      <c r="AY200" s="775"/>
      <c r="AZ200" s="775"/>
      <c r="BA200" s="775"/>
      <c r="BB200" s="775"/>
      <c r="BC200" s="775"/>
      <c r="BD200" s="775"/>
      <c r="BE200" s="775"/>
      <c r="BF200" s="775"/>
      <c r="BG200" s="775"/>
      <c r="BH200" s="775"/>
      <c r="BI200" s="775"/>
      <c r="BJ200" s="775"/>
      <c r="BK200" s="775"/>
      <c r="BL200" s="775"/>
      <c r="BM200" s="775"/>
      <c r="BN200" s="775"/>
      <c r="BO200" s="775"/>
      <c r="BP200" s="775"/>
      <c r="BQ200" s="775"/>
      <c r="BR200" s="775"/>
      <c r="BS200" s="775"/>
      <c r="BT200" s="775"/>
      <c r="BU200" s="775"/>
      <c r="BV200" s="775"/>
      <c r="BW200" s="775"/>
      <c r="BX200" s="775"/>
      <c r="BY200" s="775"/>
      <c r="BZ200" s="775"/>
      <c r="CA200" s="775"/>
      <c r="CB200" s="775"/>
      <c r="CC200" s="775"/>
      <c r="CD200" s="775"/>
      <c r="CE200" s="775"/>
      <c r="CF200" s="775"/>
      <c r="CG200" s="775"/>
      <c r="CH200" s="775"/>
      <c r="CI200" s="775"/>
      <c r="CJ200" s="775"/>
      <c r="CK200" s="775"/>
      <c r="CL200" s="775"/>
      <c r="CM200" s="775"/>
      <c r="CN200" s="775"/>
      <c r="CO200" s="775"/>
      <c r="CP200" s="775"/>
      <c r="CQ200" s="775"/>
      <c r="CR200" s="775"/>
      <c r="CS200" s="775"/>
      <c r="CT200" s="775"/>
      <c r="CU200" s="775"/>
      <c r="CV200" s="775"/>
      <c r="CW200" s="775"/>
      <c r="CX200" s="775"/>
      <c r="CY200" s="775"/>
      <c r="CZ200" s="775"/>
      <c r="DA200" s="775"/>
      <c r="DB200" s="775"/>
      <c r="DC200" s="775"/>
      <c r="DD200" s="775"/>
      <c r="DE200" s="775"/>
      <c r="DF200" s="775"/>
      <c r="DG200" s="775"/>
      <c r="DH200" s="775"/>
      <c r="DI200" s="775"/>
      <c r="DJ200" s="775"/>
      <c r="DK200" s="775"/>
      <c r="DL200" s="775"/>
      <c r="DM200" s="775"/>
      <c r="DN200" s="775"/>
      <c r="DO200" s="775"/>
      <c r="DP200" s="775"/>
      <c r="DQ200" s="775"/>
      <c r="DR200" s="775"/>
      <c r="DS200" s="775"/>
      <c r="DT200" s="775"/>
      <c r="DU200" s="775"/>
      <c r="DV200" s="775"/>
      <c r="DW200" s="775"/>
      <c r="DX200" s="775"/>
      <c r="DY200" s="775"/>
      <c r="DZ200" s="775"/>
      <c r="EA200" s="775"/>
      <c r="EB200" s="775"/>
      <c r="EC200" s="775"/>
      <c r="ED200" s="775"/>
      <c r="EE200" s="775"/>
      <c r="EF200" s="775"/>
      <c r="EG200" s="775"/>
      <c r="EH200" s="775"/>
      <c r="EI200" s="775"/>
      <c r="EJ200" s="775"/>
      <c r="EK200" s="775"/>
      <c r="EL200" s="775"/>
      <c r="EM200" s="775"/>
      <c r="EN200" s="775"/>
      <c r="EO200" s="775"/>
      <c r="EP200" s="775"/>
      <c r="EQ200" s="775"/>
      <c r="ER200" s="775"/>
      <c r="ES200" s="775"/>
      <c r="ET200" s="775"/>
      <c r="EU200" s="775"/>
      <c r="EV200" s="775"/>
      <c r="EW200" s="775"/>
      <c r="EX200" s="775"/>
      <c r="EY200" s="775"/>
      <c r="EZ200" s="775"/>
      <c r="FA200" s="775"/>
      <c r="FB200" s="775"/>
      <c r="FC200" s="775"/>
      <c r="FD200" s="775"/>
      <c r="FE200" s="775"/>
      <c r="FF200" s="775"/>
      <c r="FG200" s="775"/>
      <c r="FH200" s="775"/>
      <c r="FI200" s="775"/>
      <c r="FJ200" s="775"/>
      <c r="FK200" s="775"/>
      <c r="FL200" s="775"/>
      <c r="FM200" s="775"/>
      <c r="FN200" s="775"/>
      <c r="FO200" s="775"/>
      <c r="FP200" s="775"/>
      <c r="FQ200" s="775"/>
      <c r="FR200" s="775"/>
      <c r="FS200" s="775"/>
      <c r="FT200" s="775"/>
      <c r="FU200" s="775"/>
      <c r="FV200" s="775"/>
      <c r="FW200" s="775"/>
      <c r="FX200" s="775"/>
      <c r="FY200" s="775"/>
      <c r="FZ200" s="775"/>
      <c r="GA200" s="775"/>
      <c r="GB200" s="775"/>
      <c r="GC200" s="775"/>
      <c r="GD200" s="775"/>
      <c r="GE200" s="775"/>
      <c r="GF200" s="775"/>
      <c r="GG200" s="775"/>
      <c r="GH200" s="775"/>
      <c r="GI200" s="775"/>
      <c r="GJ200" s="775"/>
      <c r="GK200" s="775"/>
      <c r="GL200" s="775"/>
      <c r="GM200" s="775"/>
      <c r="GN200" s="775"/>
      <c r="GO200" s="775"/>
      <c r="GP200" s="775"/>
      <c r="GQ200" s="775"/>
      <c r="GR200" s="775"/>
      <c r="GS200" s="775"/>
      <c r="GT200" s="775"/>
      <c r="GU200" s="775"/>
      <c r="GV200" s="775"/>
    </row>
    <row r="201" spans="1:204" x14ac:dyDescent="0.25">
      <c r="A201" s="24">
        <v>1</v>
      </c>
      <c r="B201" s="1774" t="s">
        <v>29</v>
      </c>
      <c r="C201" s="34">
        <f>'2 уровень'!F1105</f>
        <v>0</v>
      </c>
      <c r="D201" s="34">
        <f>'2 уровень'!H1105</f>
        <v>0</v>
      </c>
      <c r="E201" s="34">
        <f>'2 уровень'!I1105</f>
        <v>0</v>
      </c>
      <c r="F201" s="34">
        <f>'2 уровень'!J1105</f>
        <v>0</v>
      </c>
      <c r="G201" s="780">
        <f>'2 уровень'!K1105</f>
        <v>0</v>
      </c>
      <c r="H201" s="3753">
        <f>'2 уровень'!L1105</f>
        <v>0</v>
      </c>
      <c r="I201" s="794">
        <f>'2 уровень'!M1105</f>
        <v>0</v>
      </c>
      <c r="J201" s="794">
        <f>'2 уровень'!N1105</f>
        <v>0</v>
      </c>
      <c r="K201" s="789">
        <f>'2 уровень'!O1105</f>
        <v>0</v>
      </c>
      <c r="L201" s="789">
        <f>'2 уровень'!R1105</f>
        <v>0</v>
      </c>
      <c r="M201" s="789">
        <f>'2 уровень'!S1105</f>
        <v>0</v>
      </c>
      <c r="N201" s="789">
        <f>'2 уровень'!T1105</f>
        <v>0</v>
      </c>
      <c r="O201" s="789">
        <f>'2 уровень'!U1105</f>
        <v>0</v>
      </c>
      <c r="P201" s="789">
        <f>'2 уровень'!V1105</f>
        <v>0</v>
      </c>
      <c r="Q201" s="2090">
        <f>'2 уровень'!W1105</f>
        <v>0</v>
      </c>
      <c r="R201" s="2090">
        <f>'2 уровень'!X1105</f>
        <v>0</v>
      </c>
      <c r="S201" s="2090">
        <f>'2 уровень'!Y1105</f>
        <v>0</v>
      </c>
      <c r="T201" s="2090">
        <f>'2 уровень'!Z1105</f>
        <v>0</v>
      </c>
      <c r="U201" s="2090">
        <f>'2 уровень'!AA1105</f>
        <v>0</v>
      </c>
      <c r="V201" s="2090">
        <f>'2 уровень'!AB1105</f>
        <v>0</v>
      </c>
      <c r="W201" s="2090">
        <f>'2 уровень'!AC1105</f>
        <v>0</v>
      </c>
      <c r="X201" s="2090">
        <f>'2 уровень'!AD1105</f>
        <v>0</v>
      </c>
      <c r="Y201" s="2090">
        <f>'2 уровень'!AE1105</f>
        <v>0</v>
      </c>
      <c r="Z201" s="2090">
        <f>'2 уровень'!AF1105</f>
        <v>0</v>
      </c>
      <c r="AA201" s="3200">
        <f>'2 уровень'!AG1105</f>
        <v>0</v>
      </c>
      <c r="AB201" s="2090">
        <f>'2 уровень'!AH1105</f>
        <v>0</v>
      </c>
      <c r="AC201" s="2090">
        <f>'2 уровень'!AI1105</f>
        <v>0</v>
      </c>
      <c r="AD201" s="2090">
        <f>'2 уровень'!AJ1105</f>
        <v>0</v>
      </c>
      <c r="AE201" s="2090">
        <f>'2 уровень'!AK1105</f>
        <v>0</v>
      </c>
      <c r="AF201" s="2091">
        <f>'2 уровень'!AL1105</f>
        <v>0</v>
      </c>
      <c r="AG201" s="3776">
        <f>'2 уровень'!AM1105</f>
        <v>0</v>
      </c>
      <c r="AH201" s="2090"/>
      <c r="AI201" s="2090"/>
      <c r="AJ201" s="4250">
        <f>'2 уровень'!AN1105</f>
        <v>0</v>
      </c>
      <c r="AK201" s="4245">
        <f>'2 уровень'!AO1105</f>
        <v>0</v>
      </c>
      <c r="AL201" s="1339">
        <f t="shared" si="16"/>
        <v>0</v>
      </c>
      <c r="AM201" s="3825" t="e">
        <f t="shared" si="11"/>
        <v>#DIV/0!</v>
      </c>
      <c r="AN201" s="775"/>
      <c r="AO201" s="775"/>
      <c r="AP201" s="775"/>
      <c r="AQ201" s="775"/>
      <c r="AR201" s="775"/>
      <c r="AS201" s="775"/>
      <c r="AT201" s="775"/>
      <c r="AU201" s="775"/>
      <c r="AV201" s="775"/>
      <c r="AW201" s="775"/>
      <c r="AX201" s="775"/>
      <c r="AY201" s="775"/>
      <c r="AZ201" s="775"/>
      <c r="BA201" s="775"/>
      <c r="BB201" s="775"/>
      <c r="BC201" s="775"/>
      <c r="BD201" s="775"/>
      <c r="BE201" s="775"/>
      <c r="BF201" s="775"/>
      <c r="BG201" s="775"/>
      <c r="BH201" s="775"/>
      <c r="BI201" s="775"/>
      <c r="BJ201" s="775"/>
      <c r="BK201" s="775"/>
      <c r="BL201" s="775"/>
      <c r="BM201" s="775"/>
      <c r="BN201" s="775"/>
      <c r="BO201" s="775"/>
      <c r="BP201" s="775"/>
      <c r="BQ201" s="775"/>
      <c r="BR201" s="775"/>
      <c r="BS201" s="775"/>
      <c r="BT201" s="775"/>
      <c r="BU201" s="775"/>
      <c r="BV201" s="775"/>
      <c r="BW201" s="775"/>
      <c r="BX201" s="775"/>
      <c r="BY201" s="775"/>
      <c r="BZ201" s="775"/>
      <c r="CA201" s="775"/>
      <c r="CB201" s="775"/>
      <c r="CC201" s="775"/>
      <c r="CD201" s="775"/>
      <c r="CE201" s="775"/>
      <c r="CF201" s="775"/>
      <c r="CG201" s="775"/>
      <c r="CH201" s="775"/>
      <c r="CI201" s="775"/>
      <c r="CJ201" s="775"/>
      <c r="CK201" s="775"/>
      <c r="CL201" s="775"/>
      <c r="CM201" s="775"/>
      <c r="CN201" s="775"/>
      <c r="CO201" s="775"/>
      <c r="CP201" s="775"/>
      <c r="CQ201" s="775"/>
      <c r="CR201" s="775"/>
      <c r="CS201" s="775"/>
      <c r="CT201" s="775"/>
      <c r="CU201" s="775"/>
      <c r="CV201" s="775"/>
      <c r="CW201" s="775"/>
      <c r="CX201" s="775"/>
      <c r="CY201" s="775"/>
      <c r="CZ201" s="775"/>
      <c r="DA201" s="775"/>
      <c r="DB201" s="775"/>
      <c r="DC201" s="775"/>
      <c r="DD201" s="775"/>
      <c r="DE201" s="775"/>
      <c r="DF201" s="775"/>
      <c r="DG201" s="775"/>
      <c r="DH201" s="775"/>
      <c r="DI201" s="775"/>
      <c r="DJ201" s="775"/>
      <c r="DK201" s="775"/>
      <c r="DL201" s="775"/>
      <c r="DM201" s="775"/>
      <c r="DN201" s="775"/>
      <c r="DO201" s="775"/>
      <c r="DP201" s="775"/>
      <c r="DQ201" s="775"/>
      <c r="DR201" s="775"/>
      <c r="DS201" s="775"/>
      <c r="DT201" s="775"/>
      <c r="DU201" s="775"/>
      <c r="DV201" s="775"/>
      <c r="DW201" s="775"/>
      <c r="DX201" s="775"/>
      <c r="DY201" s="775"/>
      <c r="DZ201" s="775"/>
      <c r="EA201" s="775"/>
      <c r="EB201" s="775"/>
      <c r="EC201" s="775"/>
      <c r="ED201" s="775"/>
      <c r="EE201" s="775"/>
      <c r="EF201" s="775"/>
      <c r="EG201" s="775"/>
      <c r="EH201" s="775"/>
      <c r="EI201" s="775"/>
      <c r="EJ201" s="775"/>
      <c r="EK201" s="775"/>
      <c r="EL201" s="775"/>
      <c r="EM201" s="775"/>
      <c r="EN201" s="775"/>
      <c r="EO201" s="775"/>
      <c r="EP201" s="775"/>
      <c r="EQ201" s="775"/>
      <c r="ER201" s="775"/>
      <c r="ES201" s="775"/>
      <c r="ET201" s="775"/>
      <c r="EU201" s="775"/>
      <c r="EV201" s="775"/>
      <c r="EW201" s="775"/>
      <c r="EX201" s="775"/>
      <c r="EY201" s="775"/>
      <c r="EZ201" s="775"/>
      <c r="FA201" s="775"/>
      <c r="FB201" s="775"/>
      <c r="FC201" s="775"/>
      <c r="FD201" s="775"/>
      <c r="FE201" s="775"/>
      <c r="FF201" s="775"/>
      <c r="FG201" s="775"/>
      <c r="FH201" s="775"/>
      <c r="FI201" s="775"/>
      <c r="FJ201" s="775"/>
      <c r="FK201" s="775"/>
      <c r="FL201" s="775"/>
      <c r="FM201" s="775"/>
      <c r="FN201" s="775"/>
      <c r="FO201" s="775"/>
      <c r="FP201" s="775"/>
      <c r="FQ201" s="775"/>
      <c r="FR201" s="775"/>
      <c r="FS201" s="775"/>
      <c r="FT201" s="775"/>
      <c r="FU201" s="775"/>
      <c r="FV201" s="775"/>
      <c r="FW201" s="775"/>
      <c r="FX201" s="775"/>
      <c r="FY201" s="775"/>
      <c r="FZ201" s="775"/>
      <c r="GA201" s="775"/>
      <c r="GB201" s="775"/>
      <c r="GC201" s="775"/>
      <c r="GD201" s="775"/>
      <c r="GE201" s="775"/>
      <c r="GF201" s="775"/>
      <c r="GG201" s="775"/>
      <c r="GH201" s="775"/>
      <c r="GI201" s="775"/>
      <c r="GJ201" s="775"/>
      <c r="GK201" s="775"/>
      <c r="GL201" s="775"/>
      <c r="GM201" s="775"/>
      <c r="GN201" s="775"/>
      <c r="GO201" s="775"/>
      <c r="GP201" s="775"/>
      <c r="GQ201" s="775"/>
      <c r="GR201" s="775"/>
      <c r="GS201" s="775"/>
      <c r="GT201" s="775"/>
      <c r="GU201" s="775"/>
      <c r="GV201" s="775"/>
    </row>
    <row r="202" spans="1:204" ht="15.75" x14ac:dyDescent="0.25">
      <c r="A202" s="24">
        <v>1</v>
      </c>
      <c r="B202" s="2848" t="s">
        <v>154</v>
      </c>
      <c r="C202" s="34">
        <f>'2 уровень'!F1106</f>
        <v>1300</v>
      </c>
      <c r="D202" s="34">
        <f>'2 уровень'!H1106</f>
        <v>0</v>
      </c>
      <c r="E202" s="34">
        <f>'2 уровень'!I1106</f>
        <v>758.33333333333337</v>
      </c>
      <c r="F202" s="34">
        <f>'2 уровень'!J1106</f>
        <v>719</v>
      </c>
      <c r="G202" s="780">
        <f>'2 уровень'!K1106</f>
        <v>94.813186813186817</v>
      </c>
      <c r="H202" s="3753">
        <f>'2 уровень'!L1106</f>
        <v>0</v>
      </c>
      <c r="I202" s="794">
        <f>'2 уровень'!M1106</f>
        <v>8.6646153846153844</v>
      </c>
      <c r="J202" s="794">
        <f>'2 уровень'!N1106</f>
        <v>8.8497913769123784</v>
      </c>
      <c r="K202" s="789">
        <f>'2 уровень'!O1106</f>
        <v>11264</v>
      </c>
      <c r="L202" s="789">
        <f>'2 уровень'!R1106</f>
        <v>6571</v>
      </c>
      <c r="M202" s="789">
        <f>'2 уровень'!S1106</f>
        <v>6363</v>
      </c>
      <c r="N202" s="789">
        <f>'2 уровень'!T1106</f>
        <v>96.834576168010955</v>
      </c>
      <c r="O202" s="789">
        <f>'2 уровень'!U1106</f>
        <v>39</v>
      </c>
      <c r="P202" s="789">
        <f>'2 уровень'!V1106</f>
        <v>279.69230769230768</v>
      </c>
      <c r="Q202" s="2090">
        <f>'2 уровень'!W1106</f>
        <v>0</v>
      </c>
      <c r="R202" s="2090">
        <f>'2 уровень'!X1106</f>
        <v>0</v>
      </c>
      <c r="S202" s="2090">
        <f>'2 уровень'!Y1106</f>
        <v>0</v>
      </c>
      <c r="T202" s="2090">
        <f>'2 уровень'!Z1106</f>
        <v>0</v>
      </c>
      <c r="U202" s="2090">
        <f>'2 уровень'!AA1106</f>
        <v>0</v>
      </c>
      <c r="V202" s="2090">
        <f>'2 уровень'!AB1106</f>
        <v>0</v>
      </c>
      <c r="W202" s="2090">
        <f>'2 уровень'!AC1106</f>
        <v>0</v>
      </c>
      <c r="X202" s="2090">
        <f>'2 уровень'!AD1106</f>
        <v>0</v>
      </c>
      <c r="Y202" s="2090">
        <f>'2 уровень'!AE1106</f>
        <v>0</v>
      </c>
      <c r="Z202" s="2090">
        <f>'2 уровень'!AF1106</f>
        <v>0</v>
      </c>
      <c r="AA202" s="3200">
        <f>'2 уровень'!AG1106</f>
        <v>0</v>
      </c>
      <c r="AB202" s="2090">
        <f>'2 уровень'!AH1106</f>
        <v>0</v>
      </c>
      <c r="AC202" s="2090">
        <f>'2 уровень'!AI1106</f>
        <v>0</v>
      </c>
      <c r="AD202" s="2090">
        <f>'2 уровень'!AJ1106</f>
        <v>0</v>
      </c>
      <c r="AE202" s="2090">
        <f>'2 уровень'!AK1106</f>
        <v>0</v>
      </c>
      <c r="AF202" s="2091">
        <f>'2 уровень'!AL1106</f>
        <v>0</v>
      </c>
      <c r="AG202" s="3776">
        <f>'2 уровень'!AM1106</f>
        <v>0</v>
      </c>
      <c r="AH202" s="2090"/>
      <c r="AI202" s="2090"/>
      <c r="AJ202" s="4250">
        <f>'2 уровень'!AN1106</f>
        <v>0</v>
      </c>
      <c r="AK202" s="4245">
        <f>'2 уровень'!AO1106</f>
        <v>0</v>
      </c>
      <c r="AL202" s="1339">
        <f t="shared" si="16"/>
        <v>0</v>
      </c>
      <c r="AM202" s="3825">
        <f t="shared" si="11"/>
        <v>0</v>
      </c>
      <c r="AN202" s="775"/>
      <c r="AO202" s="775"/>
      <c r="AP202" s="775"/>
      <c r="AQ202" s="775"/>
      <c r="AR202" s="775"/>
      <c r="AS202" s="775"/>
      <c r="AT202" s="775"/>
      <c r="AU202" s="775"/>
      <c r="AV202" s="775"/>
      <c r="AW202" s="775"/>
      <c r="AX202" s="775"/>
      <c r="AY202" s="775"/>
      <c r="AZ202" s="775"/>
      <c r="BA202" s="775"/>
      <c r="BB202" s="775"/>
      <c r="BC202" s="775"/>
      <c r="BD202" s="775"/>
      <c r="BE202" s="775"/>
      <c r="BF202" s="775"/>
      <c r="BG202" s="775"/>
      <c r="BH202" s="775"/>
      <c r="BI202" s="775"/>
      <c r="BJ202" s="775"/>
      <c r="BK202" s="775"/>
      <c r="BL202" s="775"/>
      <c r="BM202" s="775"/>
      <c r="BN202" s="775"/>
      <c r="BO202" s="775"/>
      <c r="BP202" s="775"/>
      <c r="BQ202" s="775"/>
      <c r="BR202" s="775"/>
      <c r="BS202" s="775"/>
      <c r="BT202" s="775"/>
      <c r="BU202" s="775"/>
      <c r="BV202" s="775"/>
      <c r="BW202" s="775"/>
      <c r="BX202" s="775"/>
      <c r="BY202" s="775"/>
      <c r="BZ202" s="775"/>
      <c r="CA202" s="775"/>
      <c r="CB202" s="775"/>
      <c r="CC202" s="775"/>
      <c r="CD202" s="775"/>
      <c r="CE202" s="775"/>
      <c r="CF202" s="775"/>
      <c r="CG202" s="775"/>
      <c r="CH202" s="775"/>
      <c r="CI202" s="775"/>
      <c r="CJ202" s="775"/>
      <c r="CK202" s="775"/>
      <c r="CL202" s="775"/>
      <c r="CM202" s="775"/>
      <c r="CN202" s="775"/>
      <c r="CO202" s="775"/>
      <c r="CP202" s="775"/>
      <c r="CQ202" s="775"/>
      <c r="CR202" s="775"/>
      <c r="CS202" s="775"/>
      <c r="CT202" s="775"/>
      <c r="CU202" s="775"/>
      <c r="CV202" s="775"/>
      <c r="CW202" s="775"/>
      <c r="CX202" s="775"/>
      <c r="CY202" s="775"/>
      <c r="CZ202" s="775"/>
      <c r="DA202" s="775"/>
      <c r="DB202" s="775"/>
      <c r="DC202" s="775"/>
      <c r="DD202" s="775"/>
      <c r="DE202" s="775"/>
      <c r="DF202" s="775"/>
      <c r="DG202" s="775"/>
      <c r="DH202" s="775"/>
      <c r="DI202" s="775"/>
      <c r="DJ202" s="775"/>
      <c r="DK202" s="775"/>
      <c r="DL202" s="775"/>
      <c r="DM202" s="775"/>
      <c r="DN202" s="775"/>
      <c r="DO202" s="775"/>
      <c r="DP202" s="775"/>
      <c r="DQ202" s="775"/>
      <c r="DR202" s="775"/>
      <c r="DS202" s="775"/>
      <c r="DT202" s="775"/>
      <c r="DU202" s="775"/>
      <c r="DV202" s="775"/>
      <c r="DW202" s="775"/>
      <c r="DX202" s="775"/>
      <c r="DY202" s="775"/>
      <c r="DZ202" s="775"/>
      <c r="EA202" s="775"/>
      <c r="EB202" s="775"/>
      <c r="EC202" s="775"/>
      <c r="ED202" s="775"/>
      <c r="EE202" s="775"/>
      <c r="EF202" s="775"/>
      <c r="EG202" s="775"/>
      <c r="EH202" s="775"/>
      <c r="EI202" s="775"/>
      <c r="EJ202" s="775"/>
      <c r="EK202" s="775"/>
      <c r="EL202" s="775"/>
      <c r="EM202" s="775"/>
      <c r="EN202" s="775"/>
      <c r="EO202" s="775"/>
      <c r="EP202" s="775"/>
      <c r="EQ202" s="775"/>
      <c r="ER202" s="775"/>
      <c r="ES202" s="775"/>
      <c r="ET202" s="775"/>
      <c r="EU202" s="775"/>
      <c r="EV202" s="775"/>
      <c r="EW202" s="775"/>
      <c r="EX202" s="775"/>
      <c r="EY202" s="775"/>
      <c r="EZ202" s="775"/>
      <c r="FA202" s="775"/>
      <c r="FB202" s="775"/>
      <c r="FC202" s="775"/>
      <c r="FD202" s="775"/>
      <c r="FE202" s="775"/>
      <c r="FF202" s="775"/>
      <c r="FG202" s="775"/>
      <c r="FH202" s="775"/>
      <c r="FI202" s="775"/>
      <c r="FJ202" s="775"/>
      <c r="FK202" s="775"/>
      <c r="FL202" s="775"/>
      <c r="FM202" s="775"/>
      <c r="FN202" s="775"/>
      <c r="FO202" s="775"/>
      <c r="FP202" s="775"/>
      <c r="FQ202" s="775"/>
      <c r="FR202" s="775"/>
      <c r="FS202" s="775"/>
      <c r="FT202" s="775"/>
      <c r="FU202" s="775"/>
      <c r="FV202" s="775"/>
      <c r="FW202" s="775"/>
      <c r="FX202" s="775"/>
      <c r="FY202" s="775"/>
      <c r="FZ202" s="775"/>
      <c r="GA202" s="775"/>
      <c r="GB202" s="775"/>
      <c r="GC202" s="775"/>
      <c r="GD202" s="775"/>
      <c r="GE202" s="775"/>
      <c r="GF202" s="775"/>
      <c r="GG202" s="775"/>
      <c r="GH202" s="775"/>
      <c r="GI202" s="775"/>
      <c r="GJ202" s="775"/>
      <c r="GK202" s="775"/>
      <c r="GL202" s="775"/>
      <c r="GM202" s="775"/>
      <c r="GN202" s="775"/>
      <c r="GO202" s="775"/>
      <c r="GP202" s="775"/>
      <c r="GQ202" s="775"/>
      <c r="GR202" s="775"/>
      <c r="GS202" s="775"/>
      <c r="GT202" s="775"/>
      <c r="GU202" s="775"/>
      <c r="GV202" s="775"/>
    </row>
    <row r="203" spans="1:204" x14ac:dyDescent="0.25">
      <c r="A203" s="24">
        <v>1</v>
      </c>
      <c r="B203" s="2849" t="s">
        <v>127</v>
      </c>
      <c r="C203" s="34">
        <f>'2 уровень'!F1107</f>
        <v>2184</v>
      </c>
      <c r="D203" s="34">
        <f>'2 уровень'!H1107</f>
        <v>0</v>
      </c>
      <c r="E203" s="34">
        <f>'2 уровень'!I1107</f>
        <v>1274</v>
      </c>
      <c r="F203" s="34">
        <f>'2 уровень'!J1107</f>
        <v>994</v>
      </c>
      <c r="G203" s="780">
        <f>'2 уровень'!K1107</f>
        <v>78.021978021978029</v>
      </c>
      <c r="H203" s="3753">
        <f>'2 уровень'!L1107</f>
        <v>0</v>
      </c>
      <c r="I203" s="794">
        <f>'2 уровень'!M1107</f>
        <v>7.186813186813187</v>
      </c>
      <c r="J203" s="794">
        <f>'2 уровень'!N1107</f>
        <v>7.5724346076458753</v>
      </c>
      <c r="K203" s="789">
        <f>'2 уровень'!O1107</f>
        <v>15696</v>
      </c>
      <c r="L203" s="789">
        <f>'2 уровень'!R1107</f>
        <v>9156</v>
      </c>
      <c r="M203" s="789">
        <f>'2 уровень'!S1107</f>
        <v>7527</v>
      </c>
      <c r="N203" s="789">
        <f>'2 уровень'!T1107</f>
        <v>82.208387942332891</v>
      </c>
      <c r="O203" s="789">
        <f>'2 уровень'!U1107</f>
        <v>66</v>
      </c>
      <c r="P203" s="789">
        <f>'2 уровень'!V1107</f>
        <v>195.50649350649348</v>
      </c>
      <c r="Q203" s="2090">
        <f>'2 уровень'!W1107</f>
        <v>0</v>
      </c>
      <c r="R203" s="2090">
        <f>'2 уровень'!X1107</f>
        <v>0</v>
      </c>
      <c r="S203" s="2090">
        <f>'2 уровень'!Y1107</f>
        <v>0</v>
      </c>
      <c r="T203" s="2090">
        <f>'2 уровень'!Z1107</f>
        <v>0</v>
      </c>
      <c r="U203" s="2090">
        <f>'2 уровень'!AA1107</f>
        <v>0</v>
      </c>
      <c r="V203" s="2090">
        <f>'2 уровень'!AB1107</f>
        <v>0</v>
      </c>
      <c r="W203" s="2090">
        <f>'2 уровень'!AC1107</f>
        <v>0</v>
      </c>
      <c r="X203" s="2090">
        <f>'2 уровень'!AD1107</f>
        <v>0</v>
      </c>
      <c r="Y203" s="2090">
        <f>'2 уровень'!AE1107</f>
        <v>0</v>
      </c>
      <c r="Z203" s="2090">
        <f>'2 уровень'!AF1107</f>
        <v>0</v>
      </c>
      <c r="AA203" s="3200">
        <f>'2 уровень'!AG1107</f>
        <v>0</v>
      </c>
      <c r="AB203" s="2090">
        <f>'2 уровень'!AH1107</f>
        <v>0</v>
      </c>
      <c r="AC203" s="2090">
        <f>'2 уровень'!AI1107</f>
        <v>0</v>
      </c>
      <c r="AD203" s="2090">
        <f>'2 уровень'!AJ1107</f>
        <v>0</v>
      </c>
      <c r="AE203" s="2090">
        <f>'2 уровень'!AK1107</f>
        <v>0</v>
      </c>
      <c r="AF203" s="2091">
        <f>'2 уровень'!AL1107</f>
        <v>0</v>
      </c>
      <c r="AG203" s="3776">
        <f>'2 уровень'!AM1107</f>
        <v>0</v>
      </c>
      <c r="AH203" s="2090"/>
      <c r="AI203" s="2090"/>
      <c r="AJ203" s="4250">
        <f>'2 уровень'!AN1107</f>
        <v>0</v>
      </c>
      <c r="AK203" s="4245">
        <f>'2 уровень'!AO1107</f>
        <v>0</v>
      </c>
      <c r="AL203" s="1339">
        <f t="shared" si="16"/>
        <v>0</v>
      </c>
      <c r="AM203" s="3825">
        <f t="shared" si="11"/>
        <v>0</v>
      </c>
      <c r="AN203" s="775"/>
      <c r="AO203" s="775"/>
      <c r="AP203" s="775"/>
      <c r="AQ203" s="775"/>
      <c r="AR203" s="775"/>
      <c r="AS203" s="775"/>
      <c r="AT203" s="775"/>
      <c r="AU203" s="775"/>
      <c r="AV203" s="775"/>
      <c r="AW203" s="775"/>
      <c r="AX203" s="775"/>
      <c r="AY203" s="775"/>
      <c r="AZ203" s="775"/>
      <c r="BA203" s="775"/>
      <c r="BB203" s="775"/>
      <c r="BC203" s="775"/>
      <c r="BD203" s="775"/>
      <c r="BE203" s="775"/>
      <c r="BF203" s="775"/>
      <c r="BG203" s="775"/>
      <c r="BH203" s="775"/>
      <c r="BI203" s="775"/>
      <c r="BJ203" s="775"/>
      <c r="BK203" s="775"/>
      <c r="BL203" s="775"/>
      <c r="BM203" s="775"/>
      <c r="BN203" s="775"/>
      <c r="BO203" s="775"/>
      <c r="BP203" s="775"/>
      <c r="BQ203" s="775"/>
      <c r="BR203" s="775"/>
      <c r="BS203" s="775"/>
      <c r="BT203" s="775"/>
      <c r="BU203" s="775"/>
      <c r="BV203" s="775"/>
      <c r="BW203" s="775"/>
      <c r="BX203" s="775"/>
      <c r="BY203" s="775"/>
      <c r="BZ203" s="775"/>
      <c r="CA203" s="775"/>
      <c r="CB203" s="775"/>
      <c r="CC203" s="775"/>
      <c r="CD203" s="775"/>
      <c r="CE203" s="775"/>
      <c r="CF203" s="775"/>
      <c r="CG203" s="775"/>
      <c r="CH203" s="775"/>
      <c r="CI203" s="775"/>
      <c r="CJ203" s="775"/>
      <c r="CK203" s="775"/>
      <c r="CL203" s="775"/>
      <c r="CM203" s="775"/>
      <c r="CN203" s="775"/>
      <c r="CO203" s="775"/>
      <c r="CP203" s="775"/>
      <c r="CQ203" s="775"/>
      <c r="CR203" s="775"/>
      <c r="CS203" s="775"/>
      <c r="CT203" s="775"/>
      <c r="CU203" s="775"/>
      <c r="CV203" s="775"/>
      <c r="CW203" s="775"/>
      <c r="CX203" s="775"/>
      <c r="CY203" s="775"/>
      <c r="CZ203" s="775"/>
      <c r="DA203" s="775"/>
      <c r="DB203" s="775"/>
      <c r="DC203" s="775"/>
      <c r="DD203" s="775"/>
      <c r="DE203" s="775"/>
      <c r="DF203" s="775"/>
      <c r="DG203" s="775"/>
      <c r="DH203" s="775"/>
      <c r="DI203" s="775"/>
      <c r="DJ203" s="775"/>
      <c r="DK203" s="775"/>
      <c r="DL203" s="775"/>
      <c r="DM203" s="775"/>
      <c r="DN203" s="775"/>
      <c r="DO203" s="775"/>
      <c r="DP203" s="775"/>
      <c r="DQ203" s="775"/>
      <c r="DR203" s="775"/>
      <c r="DS203" s="775"/>
      <c r="DT203" s="775"/>
      <c r="DU203" s="775"/>
      <c r="DV203" s="775"/>
      <c r="DW203" s="775"/>
      <c r="DX203" s="775"/>
      <c r="DY203" s="775"/>
      <c r="DZ203" s="775"/>
      <c r="EA203" s="775"/>
      <c r="EB203" s="775"/>
      <c r="EC203" s="775"/>
      <c r="ED203" s="775"/>
      <c r="EE203" s="775"/>
      <c r="EF203" s="775"/>
      <c r="EG203" s="775"/>
      <c r="EH203" s="775"/>
      <c r="EI203" s="775"/>
      <c r="EJ203" s="775"/>
      <c r="EK203" s="775"/>
      <c r="EL203" s="775"/>
      <c r="EM203" s="775"/>
      <c r="EN203" s="775"/>
      <c r="EO203" s="775"/>
      <c r="EP203" s="775"/>
      <c r="EQ203" s="775"/>
      <c r="ER203" s="775"/>
      <c r="ES203" s="775"/>
      <c r="ET203" s="775"/>
      <c r="EU203" s="775"/>
      <c r="EV203" s="775"/>
      <c r="EW203" s="775"/>
      <c r="EX203" s="775"/>
      <c r="EY203" s="775"/>
      <c r="EZ203" s="775"/>
      <c r="FA203" s="775"/>
      <c r="FB203" s="775"/>
      <c r="FC203" s="775"/>
      <c r="FD203" s="775"/>
      <c r="FE203" s="775"/>
      <c r="FF203" s="775"/>
      <c r="FG203" s="775"/>
      <c r="FH203" s="775"/>
      <c r="FI203" s="775"/>
      <c r="FJ203" s="775"/>
      <c r="FK203" s="775"/>
      <c r="FL203" s="775"/>
      <c r="FM203" s="775"/>
      <c r="FN203" s="775"/>
      <c r="FO203" s="775"/>
      <c r="FP203" s="775"/>
      <c r="FQ203" s="775"/>
      <c r="FR203" s="775"/>
      <c r="FS203" s="775"/>
      <c r="FT203" s="775"/>
      <c r="FU203" s="775"/>
      <c r="FV203" s="775"/>
      <c r="FW203" s="775"/>
      <c r="FX203" s="775"/>
      <c r="FY203" s="775"/>
      <c r="FZ203" s="775"/>
      <c r="GA203" s="775"/>
      <c r="GB203" s="775"/>
      <c r="GC203" s="775"/>
      <c r="GD203" s="775"/>
      <c r="GE203" s="775"/>
      <c r="GF203" s="775"/>
      <c r="GG203" s="775"/>
      <c r="GH203" s="775"/>
      <c r="GI203" s="775"/>
      <c r="GJ203" s="775"/>
      <c r="GK203" s="775"/>
      <c r="GL203" s="775"/>
      <c r="GM203" s="775"/>
      <c r="GN203" s="775"/>
      <c r="GO203" s="775"/>
      <c r="GP203" s="775"/>
      <c r="GQ203" s="775"/>
      <c r="GR203" s="775"/>
      <c r="GS203" s="775"/>
      <c r="GT203" s="775"/>
      <c r="GU203" s="775"/>
      <c r="GV203" s="775"/>
    </row>
    <row r="204" spans="1:204" x14ac:dyDescent="0.25">
      <c r="A204" s="24">
        <v>1</v>
      </c>
      <c r="B204" s="2845" t="s">
        <v>143</v>
      </c>
      <c r="C204" s="34">
        <f>'2 уровень'!F1108</f>
        <v>3484</v>
      </c>
      <c r="D204" s="34">
        <f>'2 уровень'!H1108</f>
        <v>0</v>
      </c>
      <c r="E204" s="34">
        <f>'2 уровень'!I1108</f>
        <v>2032.3333333333335</v>
      </c>
      <c r="F204" s="34">
        <f>'2 уровень'!J1108</f>
        <v>1713</v>
      </c>
      <c r="G204" s="780">
        <f>'2 уровень'!K1108</f>
        <v>84.287354436608169</v>
      </c>
      <c r="H204" s="3753">
        <f>'2 уровень'!L1108</f>
        <v>0</v>
      </c>
      <c r="I204" s="794">
        <f>'2 уровень'!M1108</f>
        <v>7.7382319173363951</v>
      </c>
      <c r="J204" s="794">
        <f>'2 уровень'!N1108</f>
        <v>8.1085814360770581</v>
      </c>
      <c r="K204" s="789">
        <f>'2 уровень'!O1108</f>
        <v>26960</v>
      </c>
      <c r="L204" s="789">
        <f>'2 уровень'!R1108</f>
        <v>15727</v>
      </c>
      <c r="M204" s="789">
        <f>'2 уровень'!S1108</f>
        <v>13890</v>
      </c>
      <c r="N204" s="789">
        <f>'2 уровень'!T1108</f>
        <v>88.319450626311436</v>
      </c>
      <c r="O204" s="789">
        <f>'2 уровень'!U1108</f>
        <v>105</v>
      </c>
      <c r="P204" s="789">
        <f>'2 уровень'!V1108</f>
        <v>226.77551020408166</v>
      </c>
      <c r="Q204" s="2090">
        <f>'2 уровень'!W1108</f>
        <v>78380.334658079984</v>
      </c>
      <c r="R204" s="2090">
        <f>'2 уровень'!X1108</f>
        <v>78380.334658079984</v>
      </c>
      <c r="S204" s="2090">
        <f>'2 уровень'!Y1108</f>
        <v>78380.334658079984</v>
      </c>
      <c r="T204" s="2090">
        <f>'2 уровень'!Z1108</f>
        <v>78380.334658079984</v>
      </c>
      <c r="U204" s="2090">
        <f>'2 уровень'!AA1108</f>
        <v>78380.334658079984</v>
      </c>
      <c r="V204" s="2090">
        <f>'2 уровень'!AB1108</f>
        <v>78380.334658079984</v>
      </c>
      <c r="W204" s="2090">
        <f>'2 уровень'!AC1108</f>
        <v>78380.334658079984</v>
      </c>
      <c r="X204" s="2090">
        <f>'2 уровень'!AD1108</f>
        <v>78380.334658079984</v>
      </c>
      <c r="Y204" s="2090">
        <f>'2 уровень'!AE1108</f>
        <v>45721.861883879996</v>
      </c>
      <c r="Z204" s="2090">
        <f>'2 уровень'!AF1108</f>
        <v>34938.644930000009</v>
      </c>
      <c r="AA204" s="3200">
        <f>'2 уровень'!AG1108</f>
        <v>0</v>
      </c>
      <c r="AB204" s="2090">
        <f>'2 уровень'!AH1108</f>
        <v>0</v>
      </c>
      <c r="AC204" s="2090">
        <f>'2 уровень'!AI1108</f>
        <v>-10783.216953879986</v>
      </c>
      <c r="AD204" s="2090">
        <f>'2 уровень'!AJ1108</f>
        <v>0</v>
      </c>
      <c r="AE204" s="2090">
        <f>'2 уровень'!AK1108</f>
        <v>-28.443120000000004</v>
      </c>
      <c r="AF204" s="2091">
        <f>'2 уровень'!AL1108</f>
        <v>34910.201810000006</v>
      </c>
      <c r="AG204" s="3776">
        <f>'2 уровень'!AM1108</f>
        <v>0</v>
      </c>
      <c r="AH204" s="2090"/>
      <c r="AI204" s="2090"/>
      <c r="AJ204" s="4250">
        <f>'2 уровень'!AN1108</f>
        <v>0</v>
      </c>
      <c r="AK204" s="4245">
        <f>'2 уровень'!AO1108</f>
        <v>0</v>
      </c>
      <c r="AL204" s="1339">
        <f t="shared" si="16"/>
        <v>78380334.658079982</v>
      </c>
      <c r="AM204" s="3825">
        <f t="shared" si="11"/>
        <v>22497.225791641788</v>
      </c>
      <c r="AN204" s="775"/>
      <c r="AO204" s="775"/>
      <c r="AP204" s="775"/>
      <c r="AQ204" s="775"/>
      <c r="AR204" s="775"/>
      <c r="AS204" s="775"/>
      <c r="AT204" s="775"/>
      <c r="AU204" s="775"/>
      <c r="AV204" s="775"/>
      <c r="AW204" s="775"/>
      <c r="AX204" s="775"/>
      <c r="AY204" s="775"/>
      <c r="AZ204" s="775"/>
      <c r="BA204" s="775"/>
      <c r="BB204" s="775"/>
      <c r="BC204" s="775"/>
      <c r="BD204" s="775"/>
      <c r="BE204" s="775"/>
      <c r="BF204" s="775"/>
      <c r="BG204" s="775"/>
      <c r="BH204" s="775"/>
      <c r="BI204" s="775"/>
      <c r="BJ204" s="775"/>
      <c r="BK204" s="775"/>
      <c r="BL204" s="775"/>
      <c r="BM204" s="775"/>
      <c r="BN204" s="775"/>
      <c r="BO204" s="775"/>
      <c r="BP204" s="775"/>
      <c r="BQ204" s="775"/>
      <c r="BR204" s="775"/>
      <c r="BS204" s="775"/>
      <c r="BT204" s="775"/>
      <c r="BU204" s="775"/>
      <c r="BV204" s="775"/>
      <c r="BW204" s="775"/>
      <c r="BX204" s="775"/>
      <c r="BY204" s="775"/>
      <c r="BZ204" s="775"/>
      <c r="CA204" s="775"/>
      <c r="CB204" s="775"/>
      <c r="CC204" s="775"/>
      <c r="CD204" s="775"/>
      <c r="CE204" s="775"/>
      <c r="CF204" s="775"/>
      <c r="CG204" s="775"/>
      <c r="CH204" s="775"/>
      <c r="CI204" s="775"/>
      <c r="CJ204" s="775"/>
      <c r="CK204" s="775"/>
      <c r="CL204" s="775"/>
      <c r="CM204" s="775"/>
      <c r="CN204" s="775"/>
      <c r="CO204" s="775"/>
      <c r="CP204" s="775"/>
      <c r="CQ204" s="775"/>
      <c r="CR204" s="775"/>
      <c r="CS204" s="775"/>
      <c r="CT204" s="775"/>
      <c r="CU204" s="775"/>
      <c r="CV204" s="775"/>
      <c r="CW204" s="775"/>
      <c r="CX204" s="775"/>
      <c r="CY204" s="775"/>
      <c r="CZ204" s="775"/>
      <c r="DA204" s="775"/>
      <c r="DB204" s="775"/>
      <c r="DC204" s="775"/>
      <c r="DD204" s="775"/>
      <c r="DE204" s="775"/>
      <c r="DF204" s="775"/>
      <c r="DG204" s="775"/>
      <c r="DH204" s="775"/>
      <c r="DI204" s="775"/>
      <c r="DJ204" s="775"/>
      <c r="DK204" s="775"/>
      <c r="DL204" s="775"/>
      <c r="DM204" s="775"/>
      <c r="DN204" s="775"/>
      <c r="DO204" s="775"/>
      <c r="DP204" s="775"/>
      <c r="DQ204" s="775"/>
      <c r="DR204" s="775"/>
      <c r="DS204" s="775"/>
      <c r="DT204" s="775"/>
      <c r="DU204" s="775"/>
      <c r="DV204" s="775"/>
      <c r="DW204" s="775"/>
      <c r="DX204" s="775"/>
      <c r="DY204" s="775"/>
      <c r="DZ204" s="775"/>
      <c r="EA204" s="775"/>
      <c r="EB204" s="775"/>
      <c r="EC204" s="775"/>
      <c r="ED204" s="775"/>
      <c r="EE204" s="775"/>
      <c r="EF204" s="775"/>
      <c r="EG204" s="775"/>
      <c r="EH204" s="775"/>
      <c r="EI204" s="775"/>
      <c r="EJ204" s="775"/>
      <c r="EK204" s="775"/>
      <c r="EL204" s="775"/>
      <c r="EM204" s="775"/>
      <c r="EN204" s="775"/>
      <c r="EO204" s="775"/>
      <c r="EP204" s="775"/>
      <c r="EQ204" s="775"/>
      <c r="ER204" s="775"/>
      <c r="ES204" s="775"/>
      <c r="ET204" s="775"/>
      <c r="EU204" s="775"/>
      <c r="EV204" s="775"/>
      <c r="EW204" s="775"/>
      <c r="EX204" s="775"/>
      <c r="EY204" s="775"/>
      <c r="EZ204" s="775"/>
      <c r="FA204" s="775"/>
      <c r="FB204" s="775"/>
      <c r="FC204" s="775"/>
      <c r="FD204" s="775"/>
      <c r="FE204" s="775"/>
      <c r="FF204" s="775"/>
      <c r="FG204" s="775"/>
      <c r="FH204" s="775"/>
      <c r="FI204" s="775"/>
      <c r="FJ204" s="775"/>
      <c r="FK204" s="775"/>
      <c r="FL204" s="775"/>
      <c r="FM204" s="775"/>
      <c r="FN204" s="775"/>
      <c r="FO204" s="775"/>
      <c r="FP204" s="775"/>
      <c r="FQ204" s="775"/>
      <c r="FR204" s="775"/>
      <c r="FS204" s="775"/>
      <c r="FT204" s="775"/>
      <c r="FU204" s="775"/>
      <c r="FV204" s="775"/>
      <c r="FW204" s="775"/>
      <c r="FX204" s="775"/>
      <c r="FY204" s="775"/>
      <c r="FZ204" s="775"/>
      <c r="GA204" s="775"/>
      <c r="GB204" s="775"/>
      <c r="GC204" s="775"/>
      <c r="GD204" s="775"/>
      <c r="GE204" s="775"/>
      <c r="GF204" s="775"/>
      <c r="GG204" s="775"/>
      <c r="GH204" s="775"/>
      <c r="GI204" s="775"/>
      <c r="GJ204" s="775"/>
      <c r="GK204" s="775"/>
      <c r="GL204" s="775"/>
      <c r="GM204" s="775"/>
      <c r="GN204" s="775"/>
      <c r="GO204" s="775"/>
      <c r="GP204" s="775"/>
      <c r="GQ204" s="775"/>
      <c r="GR204" s="775"/>
      <c r="GS204" s="775"/>
      <c r="GT204" s="775"/>
      <c r="GU204" s="775"/>
      <c r="GV204" s="775"/>
    </row>
    <row r="205" spans="1:204" x14ac:dyDescent="0.25">
      <c r="A205" s="24">
        <v>1</v>
      </c>
      <c r="B205" s="2844" t="s">
        <v>217</v>
      </c>
      <c r="C205" s="34">
        <f>'2 уровень'!F1109</f>
        <v>9992</v>
      </c>
      <c r="D205" s="34">
        <f>'2 уровень'!H1109</f>
        <v>0</v>
      </c>
      <c r="E205" s="34">
        <f>'2 уровень'!I1109</f>
        <v>5829</v>
      </c>
      <c r="F205" s="34">
        <f>'2 уровень'!J1109</f>
        <v>5141</v>
      </c>
      <c r="G205" s="780">
        <f>'2 уровень'!K1109</f>
        <v>88.196946302967916</v>
      </c>
      <c r="H205" s="3753">
        <f>'2 уровень'!L1109</f>
        <v>0</v>
      </c>
      <c r="I205" s="794">
        <f>'2 уровень'!M1109</f>
        <v>0</v>
      </c>
      <c r="J205" s="794">
        <f>'2 уровень'!N1109</f>
        <v>0</v>
      </c>
      <c r="K205" s="789">
        <f>'2 уровень'!O1109</f>
        <v>0</v>
      </c>
      <c r="L205" s="789">
        <f>'2 уровень'!R1109</f>
        <v>0</v>
      </c>
      <c r="M205" s="789">
        <f>'2 уровень'!S1109</f>
        <v>0</v>
      </c>
      <c r="N205" s="789">
        <f>'2 уровень'!T1109</f>
        <v>0</v>
      </c>
      <c r="O205" s="789">
        <f>'2 уровень'!U1109</f>
        <v>0</v>
      </c>
      <c r="P205" s="789">
        <f>'2 уровень'!V1109</f>
        <v>0</v>
      </c>
      <c r="Q205" s="2090">
        <f>'2 уровень'!W1109</f>
        <v>0</v>
      </c>
      <c r="R205" s="2090">
        <f>'2 уровень'!X1109</f>
        <v>0</v>
      </c>
      <c r="S205" s="2090">
        <f>'2 уровень'!Y1109</f>
        <v>0</v>
      </c>
      <c r="T205" s="2090">
        <f>'2 уровень'!Z1109</f>
        <v>0</v>
      </c>
      <c r="U205" s="2090">
        <f>'2 уровень'!AA1109</f>
        <v>0</v>
      </c>
      <c r="V205" s="2090">
        <f>'2 уровень'!AB1109</f>
        <v>0</v>
      </c>
      <c r="W205" s="2090">
        <f>'2 уровень'!AC1109</f>
        <v>0</v>
      </c>
      <c r="X205" s="2090">
        <f>'2 уровень'!AD1109</f>
        <v>0</v>
      </c>
      <c r="Y205" s="2090">
        <f>'2 уровень'!AE1109</f>
        <v>0</v>
      </c>
      <c r="Z205" s="2090">
        <f>'2 уровень'!AF1109</f>
        <v>0</v>
      </c>
      <c r="AA205" s="3200">
        <f>'2 уровень'!AG1109</f>
        <v>0</v>
      </c>
      <c r="AB205" s="2090">
        <f>'2 уровень'!AH1109</f>
        <v>0</v>
      </c>
      <c r="AC205" s="2090">
        <f>'2 уровень'!AI1109</f>
        <v>0</v>
      </c>
      <c r="AD205" s="2090">
        <f>'2 уровень'!AJ1109</f>
        <v>0</v>
      </c>
      <c r="AE205" s="2090">
        <f>'2 уровень'!AK1109</f>
        <v>0</v>
      </c>
      <c r="AF205" s="2091">
        <f>'2 уровень'!AL1109</f>
        <v>0</v>
      </c>
      <c r="AG205" s="3776">
        <f>'2 уровень'!AM1109</f>
        <v>0</v>
      </c>
      <c r="AH205" s="2090"/>
      <c r="AI205" s="2090"/>
      <c r="AJ205" s="4250">
        <f>'2 уровень'!AN1109</f>
        <v>0</v>
      </c>
      <c r="AK205" s="4245">
        <f>'2 уровень'!AO1109</f>
        <v>0</v>
      </c>
      <c r="AL205" s="1339">
        <f t="shared" si="16"/>
        <v>0</v>
      </c>
      <c r="AM205" s="3825">
        <f t="shared" ref="AM205:AM269" si="17">S205*1000/C205</f>
        <v>0</v>
      </c>
      <c r="AN205" s="775"/>
      <c r="AO205" s="775"/>
      <c r="AP205" s="775"/>
      <c r="AQ205" s="775"/>
      <c r="AR205" s="775"/>
      <c r="AS205" s="775"/>
      <c r="AT205" s="775"/>
      <c r="AU205" s="775"/>
      <c r="AV205" s="775"/>
      <c r="AW205" s="775"/>
      <c r="AX205" s="775"/>
      <c r="AY205" s="775"/>
      <c r="AZ205" s="775"/>
      <c r="BA205" s="775"/>
      <c r="BB205" s="775"/>
      <c r="BC205" s="775"/>
      <c r="BD205" s="775"/>
      <c r="BE205" s="775"/>
      <c r="BF205" s="775"/>
      <c r="BG205" s="775"/>
      <c r="BH205" s="775"/>
      <c r="BI205" s="775"/>
      <c r="BJ205" s="775"/>
      <c r="BK205" s="775"/>
      <c r="BL205" s="775"/>
      <c r="BM205" s="775"/>
      <c r="BN205" s="775"/>
      <c r="BO205" s="775"/>
      <c r="BP205" s="775"/>
      <c r="BQ205" s="775"/>
      <c r="BR205" s="775"/>
      <c r="BS205" s="775"/>
      <c r="BT205" s="775"/>
      <c r="BU205" s="775"/>
      <c r="BV205" s="775"/>
      <c r="BW205" s="775"/>
      <c r="BX205" s="775"/>
      <c r="BY205" s="775"/>
      <c r="BZ205" s="775"/>
      <c r="CA205" s="775"/>
      <c r="CB205" s="775"/>
      <c r="CC205" s="775"/>
      <c r="CD205" s="775"/>
      <c r="CE205" s="775"/>
      <c r="CF205" s="775"/>
      <c r="CG205" s="775"/>
      <c r="CH205" s="775"/>
      <c r="CI205" s="775"/>
      <c r="CJ205" s="775"/>
      <c r="CK205" s="775"/>
      <c r="CL205" s="775"/>
      <c r="CM205" s="775"/>
      <c r="CN205" s="775"/>
      <c r="CO205" s="775"/>
      <c r="CP205" s="775"/>
      <c r="CQ205" s="775"/>
      <c r="CR205" s="775"/>
      <c r="CS205" s="775"/>
      <c r="CT205" s="775"/>
      <c r="CU205" s="775"/>
      <c r="CV205" s="775"/>
      <c r="CW205" s="775"/>
      <c r="CX205" s="775"/>
      <c r="CY205" s="775"/>
      <c r="CZ205" s="775"/>
      <c r="DA205" s="775"/>
      <c r="DB205" s="775"/>
      <c r="DC205" s="775"/>
      <c r="DD205" s="775"/>
      <c r="DE205" s="775"/>
      <c r="DF205" s="775"/>
      <c r="DG205" s="775"/>
      <c r="DH205" s="775"/>
      <c r="DI205" s="775"/>
      <c r="DJ205" s="775"/>
      <c r="DK205" s="775"/>
      <c r="DL205" s="775"/>
      <c r="DM205" s="775"/>
      <c r="DN205" s="775"/>
      <c r="DO205" s="775"/>
      <c r="DP205" s="775"/>
      <c r="DQ205" s="775"/>
      <c r="DR205" s="775"/>
      <c r="DS205" s="775"/>
      <c r="DT205" s="775"/>
      <c r="DU205" s="775"/>
      <c r="DV205" s="775"/>
      <c r="DW205" s="775"/>
      <c r="DX205" s="775"/>
      <c r="DY205" s="775"/>
      <c r="DZ205" s="775"/>
      <c r="EA205" s="775"/>
      <c r="EB205" s="775"/>
      <c r="EC205" s="775"/>
      <c r="ED205" s="775"/>
      <c r="EE205" s="775"/>
      <c r="EF205" s="775"/>
      <c r="EG205" s="775"/>
      <c r="EH205" s="775"/>
      <c r="EI205" s="775"/>
      <c r="EJ205" s="775"/>
      <c r="EK205" s="775"/>
      <c r="EL205" s="775"/>
      <c r="EM205" s="775"/>
      <c r="EN205" s="775"/>
      <c r="EO205" s="775"/>
      <c r="EP205" s="775"/>
      <c r="EQ205" s="775"/>
      <c r="ER205" s="775"/>
      <c r="ES205" s="775"/>
      <c r="ET205" s="775"/>
      <c r="EU205" s="775"/>
      <c r="EV205" s="775"/>
      <c r="EW205" s="775"/>
      <c r="EX205" s="775"/>
      <c r="EY205" s="775"/>
      <c r="EZ205" s="775"/>
      <c r="FA205" s="775"/>
      <c r="FB205" s="775"/>
      <c r="FC205" s="775"/>
      <c r="FD205" s="775"/>
      <c r="FE205" s="775"/>
      <c r="FF205" s="775"/>
      <c r="FG205" s="775"/>
      <c r="FH205" s="775"/>
      <c r="FI205" s="775"/>
      <c r="FJ205" s="775"/>
      <c r="FK205" s="775"/>
      <c r="FL205" s="775"/>
      <c r="FM205" s="775"/>
      <c r="FN205" s="775"/>
      <c r="FO205" s="775"/>
      <c r="FP205" s="775"/>
      <c r="FQ205" s="775"/>
      <c r="FR205" s="775"/>
      <c r="FS205" s="775"/>
      <c r="FT205" s="775"/>
      <c r="FU205" s="775"/>
      <c r="FV205" s="775"/>
      <c r="FW205" s="775"/>
      <c r="FX205" s="775"/>
      <c r="FY205" s="775"/>
      <c r="FZ205" s="775"/>
      <c r="GA205" s="775"/>
      <c r="GB205" s="775"/>
      <c r="GC205" s="775"/>
      <c r="GD205" s="775"/>
      <c r="GE205" s="775"/>
      <c r="GF205" s="775"/>
      <c r="GG205" s="775"/>
      <c r="GH205" s="775"/>
      <c r="GI205" s="775"/>
      <c r="GJ205" s="775"/>
      <c r="GK205" s="775"/>
      <c r="GL205" s="775"/>
      <c r="GM205" s="775"/>
      <c r="GN205" s="775"/>
      <c r="GO205" s="775"/>
      <c r="GP205" s="775"/>
      <c r="GQ205" s="775"/>
      <c r="GR205" s="775"/>
      <c r="GS205" s="775"/>
      <c r="GT205" s="775"/>
      <c r="GU205" s="775"/>
      <c r="GV205" s="775"/>
    </row>
    <row r="206" spans="1:204" x14ac:dyDescent="0.25">
      <c r="A206" s="24">
        <v>1</v>
      </c>
      <c r="B206" s="2850" t="s">
        <v>218</v>
      </c>
      <c r="C206" s="34">
        <f>'2 уровень'!F1110</f>
        <v>9992</v>
      </c>
      <c r="D206" s="34">
        <f>'2 уровень'!H1110</f>
        <v>0</v>
      </c>
      <c r="E206" s="34">
        <f>'2 уровень'!I1110</f>
        <v>5829</v>
      </c>
      <c r="F206" s="34">
        <f>'2 уровень'!J1110</f>
        <v>5141</v>
      </c>
      <c r="G206" s="780">
        <f>'2 уровень'!K1110</f>
        <v>88.196946302967916</v>
      </c>
      <c r="H206" s="3753">
        <f>'2 уровень'!L1110</f>
        <v>0</v>
      </c>
      <c r="I206" s="794">
        <f>'2 уровень'!M1110</f>
        <v>0</v>
      </c>
      <c r="J206" s="794">
        <f>'2 уровень'!N1110</f>
        <v>0</v>
      </c>
      <c r="K206" s="789">
        <f>'2 уровень'!O1110</f>
        <v>0</v>
      </c>
      <c r="L206" s="789">
        <f>'2 уровень'!R1110</f>
        <v>0</v>
      </c>
      <c r="M206" s="789">
        <f>'2 уровень'!S1110</f>
        <v>0</v>
      </c>
      <c r="N206" s="789">
        <f>'2 уровень'!T1110</f>
        <v>0</v>
      </c>
      <c r="O206" s="789">
        <f>'2 уровень'!U1110</f>
        <v>0</v>
      </c>
      <c r="P206" s="789">
        <f>'2 уровень'!V1110</f>
        <v>0</v>
      </c>
      <c r="Q206" s="2090">
        <f>'2 уровень'!W1110</f>
        <v>0</v>
      </c>
      <c r="R206" s="2090">
        <f>'2 уровень'!X1110</f>
        <v>0</v>
      </c>
      <c r="S206" s="2090">
        <f>'2 уровень'!Y1110</f>
        <v>0</v>
      </c>
      <c r="T206" s="2090">
        <f>'2 уровень'!Z1110</f>
        <v>0</v>
      </c>
      <c r="U206" s="2090">
        <f>'2 уровень'!AA1110</f>
        <v>0</v>
      </c>
      <c r="V206" s="2090">
        <f>'2 уровень'!AB1110</f>
        <v>0</v>
      </c>
      <c r="W206" s="2090">
        <f>'2 уровень'!AC1110</f>
        <v>0</v>
      </c>
      <c r="X206" s="2090">
        <f>'2 уровень'!AD1110</f>
        <v>0</v>
      </c>
      <c r="Y206" s="2090">
        <f>'2 уровень'!AE1110</f>
        <v>0</v>
      </c>
      <c r="Z206" s="2090">
        <f>'2 уровень'!AF1110</f>
        <v>0</v>
      </c>
      <c r="AA206" s="3200">
        <f>'2 уровень'!AG1110</f>
        <v>0</v>
      </c>
      <c r="AB206" s="2090">
        <f>'2 уровень'!AH1110</f>
        <v>0</v>
      </c>
      <c r="AC206" s="2090">
        <f>'2 уровень'!AI1110</f>
        <v>0</v>
      </c>
      <c r="AD206" s="2090">
        <f>'2 уровень'!AJ1110</f>
        <v>0</v>
      </c>
      <c r="AE206" s="2090">
        <f>'2 уровень'!AK1110</f>
        <v>0</v>
      </c>
      <c r="AF206" s="2091">
        <f>'2 уровень'!AL1110</f>
        <v>0</v>
      </c>
      <c r="AG206" s="3776">
        <f>'2 уровень'!AM1110</f>
        <v>0</v>
      </c>
      <c r="AH206" s="2090"/>
      <c r="AI206" s="2090"/>
      <c r="AJ206" s="4250">
        <f>'2 уровень'!AN1110</f>
        <v>0</v>
      </c>
      <c r="AK206" s="4245">
        <f>'2 уровень'!AO1110</f>
        <v>0</v>
      </c>
      <c r="AL206" s="1339">
        <f t="shared" si="16"/>
        <v>0</v>
      </c>
      <c r="AM206" s="3825">
        <f t="shared" si="17"/>
        <v>0</v>
      </c>
      <c r="AN206" s="775"/>
      <c r="AO206" s="775"/>
      <c r="AP206" s="775"/>
      <c r="AQ206" s="775"/>
      <c r="AR206" s="775"/>
      <c r="AS206" s="775"/>
      <c r="AT206" s="775"/>
      <c r="AU206" s="775"/>
      <c r="AV206" s="775"/>
      <c r="AW206" s="775"/>
      <c r="AX206" s="775"/>
      <c r="AY206" s="775"/>
      <c r="AZ206" s="775"/>
      <c r="BA206" s="775"/>
      <c r="BB206" s="775"/>
      <c r="BC206" s="775"/>
      <c r="BD206" s="775"/>
      <c r="BE206" s="775"/>
      <c r="BF206" s="775"/>
      <c r="BG206" s="775"/>
      <c r="BH206" s="775"/>
      <c r="BI206" s="775"/>
      <c r="BJ206" s="775"/>
      <c r="BK206" s="775"/>
      <c r="BL206" s="775"/>
      <c r="BM206" s="775"/>
      <c r="BN206" s="775"/>
      <c r="BO206" s="775"/>
      <c r="BP206" s="775"/>
      <c r="BQ206" s="775"/>
      <c r="BR206" s="775"/>
      <c r="BS206" s="775"/>
      <c r="BT206" s="775"/>
      <c r="BU206" s="775"/>
      <c r="BV206" s="775"/>
      <c r="BW206" s="775"/>
      <c r="BX206" s="775"/>
      <c r="BY206" s="775"/>
      <c r="BZ206" s="775"/>
      <c r="CA206" s="775"/>
      <c r="CB206" s="775"/>
      <c r="CC206" s="775"/>
      <c r="CD206" s="775"/>
      <c r="CE206" s="775"/>
      <c r="CF206" s="775"/>
      <c r="CG206" s="775"/>
      <c r="CH206" s="775"/>
      <c r="CI206" s="775"/>
      <c r="CJ206" s="775"/>
      <c r="CK206" s="775"/>
      <c r="CL206" s="775"/>
      <c r="CM206" s="775"/>
      <c r="CN206" s="775"/>
      <c r="CO206" s="775"/>
      <c r="CP206" s="775"/>
      <c r="CQ206" s="775"/>
      <c r="CR206" s="775"/>
      <c r="CS206" s="775"/>
      <c r="CT206" s="775"/>
      <c r="CU206" s="775"/>
      <c r="CV206" s="775"/>
      <c r="CW206" s="775"/>
      <c r="CX206" s="775"/>
      <c r="CY206" s="775"/>
      <c r="CZ206" s="775"/>
      <c r="DA206" s="775"/>
      <c r="DB206" s="775"/>
      <c r="DC206" s="775"/>
      <c r="DD206" s="775"/>
      <c r="DE206" s="775"/>
      <c r="DF206" s="775"/>
      <c r="DG206" s="775"/>
      <c r="DH206" s="775"/>
      <c r="DI206" s="775"/>
      <c r="DJ206" s="775"/>
      <c r="DK206" s="775"/>
      <c r="DL206" s="775"/>
      <c r="DM206" s="775"/>
      <c r="DN206" s="775"/>
      <c r="DO206" s="775"/>
      <c r="DP206" s="775"/>
      <c r="DQ206" s="775"/>
      <c r="DR206" s="775"/>
      <c r="DS206" s="775"/>
      <c r="DT206" s="775"/>
      <c r="DU206" s="775"/>
      <c r="DV206" s="775"/>
      <c r="DW206" s="775"/>
      <c r="DX206" s="775"/>
      <c r="DY206" s="775"/>
      <c r="DZ206" s="775"/>
      <c r="EA206" s="775"/>
      <c r="EB206" s="775"/>
      <c r="EC206" s="775"/>
      <c r="ED206" s="775"/>
      <c r="EE206" s="775"/>
      <c r="EF206" s="775"/>
      <c r="EG206" s="775"/>
      <c r="EH206" s="775"/>
      <c r="EI206" s="775"/>
      <c r="EJ206" s="775"/>
      <c r="EK206" s="775"/>
      <c r="EL206" s="775"/>
      <c r="EM206" s="775"/>
      <c r="EN206" s="775"/>
      <c r="EO206" s="775"/>
      <c r="EP206" s="775"/>
      <c r="EQ206" s="775"/>
      <c r="ER206" s="775"/>
      <c r="ES206" s="775"/>
      <c r="ET206" s="775"/>
      <c r="EU206" s="775"/>
      <c r="EV206" s="775"/>
      <c r="EW206" s="775"/>
      <c r="EX206" s="775"/>
      <c r="EY206" s="775"/>
      <c r="EZ206" s="775"/>
      <c r="FA206" s="775"/>
      <c r="FB206" s="775"/>
      <c r="FC206" s="775"/>
      <c r="FD206" s="775"/>
      <c r="FE206" s="775"/>
      <c r="FF206" s="775"/>
      <c r="FG206" s="775"/>
      <c r="FH206" s="775"/>
      <c r="FI206" s="775"/>
      <c r="FJ206" s="775"/>
      <c r="FK206" s="775"/>
      <c r="FL206" s="775"/>
      <c r="FM206" s="775"/>
      <c r="FN206" s="775"/>
      <c r="FO206" s="775"/>
      <c r="FP206" s="775"/>
      <c r="FQ206" s="775"/>
      <c r="FR206" s="775"/>
      <c r="FS206" s="775"/>
      <c r="FT206" s="775"/>
      <c r="FU206" s="775"/>
      <c r="FV206" s="775"/>
      <c r="FW206" s="775"/>
      <c r="FX206" s="775"/>
      <c r="FY206" s="775"/>
      <c r="FZ206" s="775"/>
      <c r="GA206" s="775"/>
      <c r="GB206" s="775"/>
      <c r="GC206" s="775"/>
      <c r="GD206" s="775"/>
      <c r="GE206" s="775"/>
      <c r="GF206" s="775"/>
      <c r="GG206" s="775"/>
      <c r="GH206" s="775"/>
      <c r="GI206" s="775"/>
      <c r="GJ206" s="775"/>
      <c r="GK206" s="775"/>
      <c r="GL206" s="775"/>
      <c r="GM206" s="775"/>
      <c r="GN206" s="775"/>
      <c r="GO206" s="775"/>
      <c r="GP206" s="775"/>
      <c r="GQ206" s="775"/>
      <c r="GR206" s="775"/>
      <c r="GS206" s="775"/>
      <c r="GT206" s="775"/>
      <c r="GU206" s="775"/>
      <c r="GV206" s="775"/>
    </row>
    <row r="207" spans="1:204" x14ac:dyDescent="0.25">
      <c r="A207" s="24">
        <v>1</v>
      </c>
      <c r="B207" s="2846" t="s">
        <v>219</v>
      </c>
      <c r="C207" s="34">
        <f>'2 уровень'!F1111</f>
        <v>8</v>
      </c>
      <c r="D207" s="34">
        <f>'2 уровень'!H1111</f>
        <v>0</v>
      </c>
      <c r="E207" s="34">
        <f>'2 уровень'!I1111</f>
        <v>5</v>
      </c>
      <c r="F207" s="34">
        <f>'2 уровень'!J1111</f>
        <v>0</v>
      </c>
      <c r="G207" s="780">
        <f>'2 уровень'!K1111</f>
        <v>0</v>
      </c>
      <c r="H207" s="3753">
        <f>'2 уровень'!L1111</f>
        <v>0</v>
      </c>
      <c r="I207" s="794">
        <f>'2 уровень'!M1111</f>
        <v>0</v>
      </c>
      <c r="J207" s="794">
        <f>'2 уровень'!N1111</f>
        <v>0</v>
      </c>
      <c r="K207" s="789">
        <f>'2 уровень'!O1111</f>
        <v>0</v>
      </c>
      <c r="L207" s="789">
        <f>'2 уровень'!R1111</f>
        <v>0</v>
      </c>
      <c r="M207" s="789">
        <f>'2 уровень'!S1111</f>
        <v>0</v>
      </c>
      <c r="N207" s="789">
        <f>'2 уровень'!T1111</f>
        <v>0</v>
      </c>
      <c r="O207" s="789">
        <f>'2 уровень'!U1111</f>
        <v>0</v>
      </c>
      <c r="P207" s="789">
        <f>'2 уровень'!V1111</f>
        <v>0</v>
      </c>
      <c r="Q207" s="2090">
        <f>'2 уровень'!W1111</f>
        <v>0</v>
      </c>
      <c r="R207" s="2090">
        <f>'2 уровень'!X1111</f>
        <v>0</v>
      </c>
      <c r="S207" s="2090">
        <f>'2 уровень'!Y1111</f>
        <v>0</v>
      </c>
      <c r="T207" s="2090">
        <f>'2 уровень'!Z1111</f>
        <v>0</v>
      </c>
      <c r="U207" s="2090">
        <f>'2 уровень'!AA1111</f>
        <v>0</v>
      </c>
      <c r="V207" s="2090">
        <f>'2 уровень'!AB1111</f>
        <v>0</v>
      </c>
      <c r="W207" s="2090">
        <f>'2 уровень'!AC1111</f>
        <v>0</v>
      </c>
      <c r="X207" s="2090">
        <f>'2 уровень'!AD1111</f>
        <v>0</v>
      </c>
      <c r="Y207" s="2090">
        <f>'2 уровень'!AE1111</f>
        <v>0</v>
      </c>
      <c r="Z207" s="2090">
        <f>'2 уровень'!AF1111</f>
        <v>0</v>
      </c>
      <c r="AA207" s="3200">
        <f>'2 уровень'!AG1111</f>
        <v>0</v>
      </c>
      <c r="AB207" s="2090">
        <f>'2 уровень'!AH1111</f>
        <v>0</v>
      </c>
      <c r="AC207" s="2090">
        <f>'2 уровень'!AI1111</f>
        <v>0</v>
      </c>
      <c r="AD207" s="2090">
        <f>'2 уровень'!AJ1111</f>
        <v>0</v>
      </c>
      <c r="AE207" s="2090">
        <f>'2 уровень'!AK1111</f>
        <v>0</v>
      </c>
      <c r="AF207" s="2091">
        <f>'2 уровень'!AL1111</f>
        <v>0</v>
      </c>
      <c r="AG207" s="3776">
        <f>'2 уровень'!AM1111</f>
        <v>0</v>
      </c>
      <c r="AH207" s="2090"/>
      <c r="AI207" s="2090"/>
      <c r="AJ207" s="4250">
        <f>'2 уровень'!AN1111</f>
        <v>0</v>
      </c>
      <c r="AK207" s="4245">
        <f>'2 уровень'!AO1111</f>
        <v>0</v>
      </c>
      <c r="AL207" s="1339">
        <f t="shared" si="16"/>
        <v>0</v>
      </c>
      <c r="AM207" s="3825">
        <f t="shared" si="17"/>
        <v>0</v>
      </c>
      <c r="AN207" s="775"/>
      <c r="AO207" s="775"/>
      <c r="AP207" s="775"/>
      <c r="AQ207" s="775"/>
      <c r="AR207" s="775"/>
      <c r="AS207" s="775"/>
      <c r="AT207" s="775"/>
      <c r="AU207" s="775"/>
      <c r="AV207" s="775"/>
      <c r="AW207" s="775"/>
      <c r="AX207" s="775"/>
      <c r="AY207" s="775"/>
      <c r="AZ207" s="775"/>
      <c r="BA207" s="775"/>
      <c r="BB207" s="775"/>
      <c r="BC207" s="775"/>
      <c r="BD207" s="775"/>
      <c r="BE207" s="775"/>
      <c r="BF207" s="775"/>
      <c r="BG207" s="775"/>
      <c r="BH207" s="775"/>
      <c r="BI207" s="775"/>
      <c r="BJ207" s="775"/>
      <c r="BK207" s="775"/>
      <c r="BL207" s="775"/>
      <c r="BM207" s="775"/>
      <c r="BN207" s="775"/>
      <c r="BO207" s="775"/>
      <c r="BP207" s="775"/>
      <c r="BQ207" s="775"/>
      <c r="BR207" s="775"/>
      <c r="BS207" s="775"/>
      <c r="BT207" s="775"/>
      <c r="BU207" s="775"/>
      <c r="BV207" s="775"/>
      <c r="BW207" s="775"/>
      <c r="BX207" s="775"/>
      <c r="BY207" s="775"/>
      <c r="BZ207" s="775"/>
      <c r="CA207" s="775"/>
      <c r="CB207" s="775"/>
      <c r="CC207" s="775"/>
      <c r="CD207" s="775"/>
      <c r="CE207" s="775"/>
      <c r="CF207" s="775"/>
      <c r="CG207" s="775"/>
      <c r="CH207" s="775"/>
      <c r="CI207" s="775"/>
      <c r="CJ207" s="775"/>
      <c r="CK207" s="775"/>
      <c r="CL207" s="775"/>
      <c r="CM207" s="775"/>
      <c r="CN207" s="775"/>
      <c r="CO207" s="775"/>
      <c r="CP207" s="775"/>
      <c r="CQ207" s="775"/>
      <c r="CR207" s="775"/>
      <c r="CS207" s="775"/>
      <c r="CT207" s="775"/>
      <c r="CU207" s="775"/>
      <c r="CV207" s="775"/>
      <c r="CW207" s="775"/>
      <c r="CX207" s="775"/>
      <c r="CY207" s="775"/>
      <c r="CZ207" s="775"/>
      <c r="DA207" s="775"/>
      <c r="DB207" s="775"/>
      <c r="DC207" s="775"/>
      <c r="DD207" s="775"/>
      <c r="DE207" s="775"/>
      <c r="DF207" s="775"/>
      <c r="DG207" s="775"/>
      <c r="DH207" s="775"/>
      <c r="DI207" s="775"/>
      <c r="DJ207" s="775"/>
      <c r="DK207" s="775"/>
      <c r="DL207" s="775"/>
      <c r="DM207" s="775"/>
      <c r="DN207" s="775"/>
      <c r="DO207" s="775"/>
      <c r="DP207" s="775"/>
      <c r="DQ207" s="775"/>
      <c r="DR207" s="775"/>
      <c r="DS207" s="775"/>
      <c r="DT207" s="775"/>
      <c r="DU207" s="775"/>
      <c r="DV207" s="775"/>
      <c r="DW207" s="775"/>
      <c r="DX207" s="775"/>
      <c r="DY207" s="775"/>
      <c r="DZ207" s="775"/>
      <c r="EA207" s="775"/>
      <c r="EB207" s="775"/>
      <c r="EC207" s="775"/>
      <c r="ED207" s="775"/>
      <c r="EE207" s="775"/>
      <c r="EF207" s="775"/>
      <c r="EG207" s="775"/>
      <c r="EH207" s="775"/>
      <c r="EI207" s="775"/>
      <c r="EJ207" s="775"/>
      <c r="EK207" s="775"/>
      <c r="EL207" s="775"/>
      <c r="EM207" s="775"/>
      <c r="EN207" s="775"/>
      <c r="EO207" s="775"/>
      <c r="EP207" s="775"/>
      <c r="EQ207" s="775"/>
      <c r="ER207" s="775"/>
      <c r="ES207" s="775"/>
      <c r="ET207" s="775"/>
      <c r="EU207" s="775"/>
      <c r="EV207" s="775"/>
      <c r="EW207" s="775"/>
      <c r="EX207" s="775"/>
      <c r="EY207" s="775"/>
      <c r="EZ207" s="775"/>
      <c r="FA207" s="775"/>
      <c r="FB207" s="775"/>
      <c r="FC207" s="775"/>
      <c r="FD207" s="775"/>
      <c r="FE207" s="775"/>
      <c r="FF207" s="775"/>
      <c r="FG207" s="775"/>
      <c r="FH207" s="775"/>
      <c r="FI207" s="775"/>
      <c r="FJ207" s="775"/>
      <c r="FK207" s="775"/>
      <c r="FL207" s="775"/>
      <c r="FM207" s="775"/>
      <c r="FN207" s="775"/>
      <c r="FO207" s="775"/>
      <c r="FP207" s="775"/>
      <c r="FQ207" s="775"/>
      <c r="FR207" s="775"/>
      <c r="FS207" s="775"/>
      <c r="FT207" s="775"/>
      <c r="FU207" s="775"/>
      <c r="FV207" s="775"/>
      <c r="FW207" s="775"/>
      <c r="FX207" s="775"/>
      <c r="FY207" s="775"/>
      <c r="FZ207" s="775"/>
      <c r="GA207" s="775"/>
      <c r="GB207" s="775"/>
      <c r="GC207" s="775"/>
      <c r="GD207" s="775"/>
      <c r="GE207" s="775"/>
      <c r="GF207" s="775"/>
      <c r="GG207" s="775"/>
      <c r="GH207" s="775"/>
      <c r="GI207" s="775"/>
      <c r="GJ207" s="775"/>
      <c r="GK207" s="775"/>
      <c r="GL207" s="775"/>
      <c r="GM207" s="775"/>
      <c r="GN207" s="775"/>
      <c r="GO207" s="775"/>
      <c r="GP207" s="775"/>
      <c r="GQ207" s="775"/>
      <c r="GR207" s="775"/>
      <c r="GS207" s="775"/>
      <c r="GT207" s="775"/>
      <c r="GU207" s="775"/>
      <c r="GV207" s="775"/>
    </row>
    <row r="208" spans="1:204" x14ac:dyDescent="0.25">
      <c r="A208" s="24">
        <v>1</v>
      </c>
      <c r="B208" s="2845" t="s">
        <v>220</v>
      </c>
      <c r="C208" s="34">
        <f>'2 уровень'!F1112</f>
        <v>8</v>
      </c>
      <c r="D208" s="34">
        <f>'2 уровень'!H1112</f>
        <v>0</v>
      </c>
      <c r="E208" s="34">
        <f>'2 уровень'!I1112</f>
        <v>5</v>
      </c>
      <c r="F208" s="34">
        <f>'2 уровень'!J1112</f>
        <v>0</v>
      </c>
      <c r="G208" s="780">
        <f>'2 уровень'!K1112</f>
        <v>0</v>
      </c>
      <c r="H208" s="3753">
        <f>'2 уровень'!L1112</f>
        <v>0</v>
      </c>
      <c r="I208" s="794">
        <f>'2 уровень'!M1112</f>
        <v>0</v>
      </c>
      <c r="J208" s="794">
        <f>'2 уровень'!N1112</f>
        <v>0</v>
      </c>
      <c r="K208" s="789">
        <f>'2 уровень'!O1112</f>
        <v>0</v>
      </c>
      <c r="L208" s="789">
        <f>'2 уровень'!R1112</f>
        <v>0</v>
      </c>
      <c r="M208" s="789">
        <f>'2 уровень'!S1112</f>
        <v>0</v>
      </c>
      <c r="N208" s="789">
        <f>'2 уровень'!T1112</f>
        <v>0</v>
      </c>
      <c r="O208" s="789">
        <f>'2 уровень'!U1112</f>
        <v>0</v>
      </c>
      <c r="P208" s="789">
        <f>'2 уровень'!V1112</f>
        <v>0</v>
      </c>
      <c r="Q208" s="2090">
        <f>'2 уровень'!W1112</f>
        <v>0</v>
      </c>
      <c r="R208" s="2090">
        <f>'2 уровень'!X1112</f>
        <v>0</v>
      </c>
      <c r="S208" s="2090">
        <f>'2 уровень'!Y1112</f>
        <v>0</v>
      </c>
      <c r="T208" s="2090">
        <f>'2 уровень'!Z1112</f>
        <v>0</v>
      </c>
      <c r="U208" s="2090">
        <f>'2 уровень'!AA1112</f>
        <v>0</v>
      </c>
      <c r="V208" s="2090">
        <f>'2 уровень'!AB1112</f>
        <v>0</v>
      </c>
      <c r="W208" s="2090">
        <f>'2 уровень'!AC1112</f>
        <v>0</v>
      </c>
      <c r="X208" s="2090">
        <f>'2 уровень'!AD1112</f>
        <v>0</v>
      </c>
      <c r="Y208" s="2090">
        <f>'2 уровень'!AE1112</f>
        <v>0</v>
      </c>
      <c r="Z208" s="2090">
        <f>'2 уровень'!AF1112</f>
        <v>0</v>
      </c>
      <c r="AA208" s="3200">
        <f>'2 уровень'!AG1112</f>
        <v>0</v>
      </c>
      <c r="AB208" s="2090">
        <f>'2 уровень'!AH1112</f>
        <v>0</v>
      </c>
      <c r="AC208" s="2090">
        <f>'2 уровень'!AI1112</f>
        <v>0</v>
      </c>
      <c r="AD208" s="2090">
        <f>'2 уровень'!AJ1112</f>
        <v>0</v>
      </c>
      <c r="AE208" s="2090">
        <f>'2 уровень'!AK1112</f>
        <v>0</v>
      </c>
      <c r="AF208" s="2091">
        <f>'2 уровень'!AL1112</f>
        <v>0</v>
      </c>
      <c r="AG208" s="3776">
        <f>'2 уровень'!AM1112</f>
        <v>0</v>
      </c>
      <c r="AH208" s="2090"/>
      <c r="AI208" s="2090"/>
      <c r="AJ208" s="4250">
        <f>'2 уровень'!AN1112</f>
        <v>0</v>
      </c>
      <c r="AK208" s="4245">
        <f>'2 уровень'!AO1112</f>
        <v>0</v>
      </c>
      <c r="AL208" s="1339">
        <f t="shared" si="16"/>
        <v>0</v>
      </c>
      <c r="AM208" s="3825">
        <f t="shared" si="17"/>
        <v>0</v>
      </c>
      <c r="AN208" s="775"/>
      <c r="AO208" s="775"/>
      <c r="AP208" s="775"/>
      <c r="AQ208" s="775"/>
      <c r="AR208" s="775"/>
      <c r="AS208" s="775"/>
      <c r="AT208" s="775"/>
      <c r="AU208" s="775"/>
      <c r="AV208" s="775"/>
      <c r="AW208" s="775"/>
      <c r="AX208" s="775"/>
      <c r="AY208" s="775"/>
      <c r="AZ208" s="775"/>
      <c r="BA208" s="775"/>
      <c r="BB208" s="775"/>
      <c r="BC208" s="775"/>
      <c r="BD208" s="775"/>
      <c r="BE208" s="775"/>
      <c r="BF208" s="775"/>
      <c r="BG208" s="775"/>
      <c r="BH208" s="775"/>
      <c r="BI208" s="775"/>
      <c r="BJ208" s="775"/>
      <c r="BK208" s="775"/>
      <c r="BL208" s="775"/>
      <c r="BM208" s="775"/>
      <c r="BN208" s="775"/>
      <c r="BO208" s="775"/>
      <c r="BP208" s="775"/>
      <c r="BQ208" s="775"/>
      <c r="BR208" s="775"/>
      <c r="BS208" s="775"/>
      <c r="BT208" s="775"/>
      <c r="BU208" s="775"/>
      <c r="BV208" s="775"/>
      <c r="BW208" s="775"/>
      <c r="BX208" s="775"/>
      <c r="BY208" s="775"/>
      <c r="BZ208" s="775"/>
      <c r="CA208" s="775"/>
      <c r="CB208" s="775"/>
      <c r="CC208" s="775"/>
      <c r="CD208" s="775"/>
      <c r="CE208" s="775"/>
      <c r="CF208" s="775"/>
      <c r="CG208" s="775"/>
      <c r="CH208" s="775"/>
      <c r="CI208" s="775"/>
      <c r="CJ208" s="775"/>
      <c r="CK208" s="775"/>
      <c r="CL208" s="775"/>
      <c r="CM208" s="775"/>
      <c r="CN208" s="775"/>
      <c r="CO208" s="775"/>
      <c r="CP208" s="775"/>
      <c r="CQ208" s="775"/>
      <c r="CR208" s="775"/>
      <c r="CS208" s="775"/>
      <c r="CT208" s="775"/>
      <c r="CU208" s="775"/>
      <c r="CV208" s="775"/>
      <c r="CW208" s="775"/>
      <c r="CX208" s="775"/>
      <c r="CY208" s="775"/>
      <c r="CZ208" s="775"/>
      <c r="DA208" s="775"/>
      <c r="DB208" s="775"/>
      <c r="DC208" s="775"/>
      <c r="DD208" s="775"/>
      <c r="DE208" s="775"/>
      <c r="DF208" s="775"/>
      <c r="DG208" s="775"/>
      <c r="DH208" s="775"/>
      <c r="DI208" s="775"/>
      <c r="DJ208" s="775"/>
      <c r="DK208" s="775"/>
      <c r="DL208" s="775"/>
      <c r="DM208" s="775"/>
      <c r="DN208" s="775"/>
      <c r="DO208" s="775"/>
      <c r="DP208" s="775"/>
      <c r="DQ208" s="775"/>
      <c r="DR208" s="775"/>
      <c r="DS208" s="775"/>
      <c r="DT208" s="775"/>
      <c r="DU208" s="775"/>
      <c r="DV208" s="775"/>
      <c r="DW208" s="775"/>
      <c r="DX208" s="775"/>
      <c r="DY208" s="775"/>
      <c r="DZ208" s="775"/>
      <c r="EA208" s="775"/>
      <c r="EB208" s="775"/>
      <c r="EC208" s="775"/>
      <c r="ED208" s="775"/>
      <c r="EE208" s="775"/>
      <c r="EF208" s="775"/>
      <c r="EG208" s="775"/>
      <c r="EH208" s="775"/>
      <c r="EI208" s="775"/>
      <c r="EJ208" s="775"/>
      <c r="EK208" s="775"/>
      <c r="EL208" s="775"/>
      <c r="EM208" s="775"/>
      <c r="EN208" s="775"/>
      <c r="EO208" s="775"/>
      <c r="EP208" s="775"/>
      <c r="EQ208" s="775"/>
      <c r="ER208" s="775"/>
      <c r="ES208" s="775"/>
      <c r="ET208" s="775"/>
      <c r="EU208" s="775"/>
      <c r="EV208" s="775"/>
      <c r="EW208" s="775"/>
      <c r="EX208" s="775"/>
      <c r="EY208" s="775"/>
      <c r="EZ208" s="775"/>
      <c r="FA208" s="775"/>
      <c r="FB208" s="775"/>
      <c r="FC208" s="775"/>
      <c r="FD208" s="775"/>
      <c r="FE208" s="775"/>
      <c r="FF208" s="775"/>
      <c r="FG208" s="775"/>
      <c r="FH208" s="775"/>
      <c r="FI208" s="775"/>
      <c r="FJ208" s="775"/>
      <c r="FK208" s="775"/>
      <c r="FL208" s="775"/>
      <c r="FM208" s="775"/>
      <c r="FN208" s="775"/>
      <c r="FO208" s="775"/>
      <c r="FP208" s="775"/>
      <c r="FQ208" s="775"/>
      <c r="FR208" s="775"/>
      <c r="FS208" s="775"/>
      <c r="FT208" s="775"/>
      <c r="FU208" s="775"/>
      <c r="FV208" s="775"/>
      <c r="FW208" s="775"/>
      <c r="FX208" s="775"/>
      <c r="FY208" s="775"/>
      <c r="FZ208" s="775"/>
      <c r="GA208" s="775"/>
      <c r="GB208" s="775"/>
      <c r="GC208" s="775"/>
      <c r="GD208" s="775"/>
      <c r="GE208" s="775"/>
      <c r="GF208" s="775"/>
      <c r="GG208" s="775"/>
      <c r="GH208" s="775"/>
      <c r="GI208" s="775"/>
      <c r="GJ208" s="775"/>
      <c r="GK208" s="775"/>
      <c r="GL208" s="775"/>
      <c r="GM208" s="775"/>
      <c r="GN208" s="775"/>
      <c r="GO208" s="775"/>
      <c r="GP208" s="775"/>
      <c r="GQ208" s="775"/>
      <c r="GR208" s="775"/>
      <c r="GS208" s="775"/>
      <c r="GT208" s="775"/>
      <c r="GU208" s="775"/>
      <c r="GV208" s="775"/>
    </row>
    <row r="209" spans="1:204" ht="30.75" thickBot="1" x14ac:dyDescent="0.3">
      <c r="A209" s="24">
        <v>1</v>
      </c>
      <c r="B209" s="2851" t="s">
        <v>225</v>
      </c>
      <c r="C209" s="34">
        <f>'2 уровень'!F1113</f>
        <v>10000</v>
      </c>
      <c r="D209" s="34">
        <f>'2 уровень'!H1113</f>
        <v>0</v>
      </c>
      <c r="E209" s="34">
        <f>'2 уровень'!I1113</f>
        <v>5834</v>
      </c>
      <c r="F209" s="34">
        <f>'2 уровень'!J1113</f>
        <v>5141</v>
      </c>
      <c r="G209" s="780">
        <f>'2 уровень'!K1113</f>
        <v>88.121357559136101</v>
      </c>
      <c r="H209" s="3753">
        <f>'2 уровень'!L1113</f>
        <v>0</v>
      </c>
      <c r="I209" s="794">
        <f>'2 уровень'!M1113</f>
        <v>0</v>
      </c>
      <c r="J209" s="794">
        <f>'2 уровень'!N1113</f>
        <v>0</v>
      </c>
      <c r="K209" s="789">
        <f>'2 уровень'!O1113</f>
        <v>0</v>
      </c>
      <c r="L209" s="789">
        <f>'2 уровень'!R1113</f>
        <v>0</v>
      </c>
      <c r="M209" s="789">
        <f>'2 уровень'!S1113</f>
        <v>0</v>
      </c>
      <c r="N209" s="789">
        <f>'2 уровень'!T1113</f>
        <v>0</v>
      </c>
      <c r="O209" s="789">
        <f>'2 уровень'!U1113</f>
        <v>0</v>
      </c>
      <c r="P209" s="789">
        <f>'2 уровень'!V1113</f>
        <v>0</v>
      </c>
      <c r="Q209" s="2090">
        <f>'2 уровень'!W1113</f>
        <v>58509.734239999998</v>
      </c>
      <c r="R209" s="2090">
        <f>'2 уровень'!X1113</f>
        <v>58509.734239999998</v>
      </c>
      <c r="S209" s="2090">
        <f>'2 уровень'!Y1113</f>
        <v>58509.734239999998</v>
      </c>
      <c r="T209" s="2090">
        <f>'2 уровень'!Z1113</f>
        <v>58509.734239999998</v>
      </c>
      <c r="U209" s="2090">
        <f>'2 уровень'!AA1113</f>
        <v>58509.734239999998</v>
      </c>
      <c r="V209" s="2090">
        <f>'2 уровень'!AB1113</f>
        <v>58509.734239999998</v>
      </c>
      <c r="W209" s="2090">
        <f>'2 уровень'!AC1113</f>
        <v>58509.734239999998</v>
      </c>
      <c r="X209" s="2090">
        <f>'2 уровень'!AD1113</f>
        <v>58509.734239999998</v>
      </c>
      <c r="Y209" s="2090">
        <f>'2 уровень'!AE1113</f>
        <v>34130.678306666669</v>
      </c>
      <c r="Z209" s="2090">
        <f>'2 уровень'!AF1113</f>
        <v>33876.069640000002</v>
      </c>
      <c r="AA209" s="3200">
        <f>'2 уровень'!AG1113</f>
        <v>0</v>
      </c>
      <c r="AB209" s="2090">
        <f>'2 уровень'!AH1113</f>
        <v>0</v>
      </c>
      <c r="AC209" s="2090">
        <f>'2 уровень'!AI1113</f>
        <v>-254.60866666666698</v>
      </c>
      <c r="AD209" s="2090">
        <f>'2 уровень'!AJ1113</f>
        <v>0</v>
      </c>
      <c r="AE209" s="2090">
        <f>'2 уровень'!AK1113</f>
        <v>-38.018649999999994</v>
      </c>
      <c r="AF209" s="2091">
        <f>'2 уровень'!AL1113</f>
        <v>33838.050990000003</v>
      </c>
      <c r="AG209" s="3776">
        <f>'2 уровень'!AM1113</f>
        <v>0</v>
      </c>
      <c r="AH209" s="2090">
        <f>Z209/Y209*100</f>
        <v>99.254018146434149</v>
      </c>
      <c r="AI209" s="2090">
        <f>AF209/Y209*100</f>
        <v>99.142626718293187</v>
      </c>
      <c r="AJ209" s="4250">
        <f>'2 уровень'!AN1113</f>
        <v>0</v>
      </c>
      <c r="AK209" s="4245">
        <f>'2 уровень'!AO1113</f>
        <v>0</v>
      </c>
      <c r="AL209" s="1339">
        <f t="shared" si="16"/>
        <v>58509734.239999995</v>
      </c>
      <c r="AM209" s="3825">
        <f t="shared" si="17"/>
        <v>5850.9734239999998</v>
      </c>
      <c r="AN209" s="775"/>
      <c r="AO209" s="775"/>
      <c r="AP209" s="775"/>
      <c r="AQ209" s="775"/>
      <c r="AR209" s="775"/>
      <c r="AS209" s="775"/>
      <c r="AT209" s="775"/>
      <c r="AU209" s="775"/>
      <c r="AV209" s="775"/>
      <c r="AW209" s="775"/>
      <c r="AX209" s="775"/>
      <c r="AY209" s="775"/>
      <c r="AZ209" s="775"/>
      <c r="BA209" s="775"/>
      <c r="BB209" s="775"/>
      <c r="BC209" s="775"/>
      <c r="BD209" s="775"/>
      <c r="BE209" s="775"/>
      <c r="BF209" s="775"/>
      <c r="BG209" s="775"/>
      <c r="BH209" s="775"/>
      <c r="BI209" s="775"/>
      <c r="BJ209" s="775"/>
      <c r="BK209" s="775"/>
      <c r="BL209" s="775"/>
      <c r="BM209" s="775"/>
      <c r="BN209" s="775"/>
      <c r="BO209" s="775"/>
      <c r="BP209" s="775"/>
      <c r="BQ209" s="775"/>
      <c r="BR209" s="775"/>
      <c r="BS209" s="775"/>
      <c r="BT209" s="775"/>
      <c r="BU209" s="775"/>
      <c r="BV209" s="775"/>
      <c r="BW209" s="775"/>
      <c r="BX209" s="775"/>
      <c r="BY209" s="775"/>
      <c r="BZ209" s="775"/>
      <c r="CA209" s="775"/>
      <c r="CB209" s="775"/>
      <c r="CC209" s="775"/>
      <c r="CD209" s="775"/>
      <c r="CE209" s="775"/>
      <c r="CF209" s="775"/>
      <c r="CG209" s="775"/>
      <c r="CH209" s="775"/>
      <c r="CI209" s="775"/>
      <c r="CJ209" s="775"/>
      <c r="CK209" s="775"/>
      <c r="CL209" s="775"/>
      <c r="CM209" s="775"/>
      <c r="CN209" s="775"/>
      <c r="CO209" s="775"/>
      <c r="CP209" s="775"/>
      <c r="CQ209" s="775"/>
      <c r="CR209" s="775"/>
      <c r="CS209" s="775"/>
      <c r="CT209" s="775"/>
      <c r="CU209" s="775"/>
      <c r="CV209" s="775"/>
      <c r="CW209" s="775"/>
      <c r="CX209" s="775"/>
      <c r="CY209" s="775"/>
      <c r="CZ209" s="775"/>
      <c r="DA209" s="775"/>
      <c r="DB209" s="775"/>
      <c r="DC209" s="775"/>
      <c r="DD209" s="775"/>
      <c r="DE209" s="775"/>
      <c r="DF209" s="775"/>
      <c r="DG209" s="775"/>
      <c r="DH209" s="775"/>
      <c r="DI209" s="775"/>
      <c r="DJ209" s="775"/>
      <c r="DK209" s="775"/>
      <c r="DL209" s="775"/>
      <c r="DM209" s="775"/>
      <c r="DN209" s="775"/>
      <c r="DO209" s="775"/>
      <c r="DP209" s="775"/>
      <c r="DQ209" s="775"/>
      <c r="DR209" s="775"/>
      <c r="DS209" s="775"/>
      <c r="DT209" s="775"/>
      <c r="DU209" s="775"/>
      <c r="DV209" s="775"/>
      <c r="DW209" s="775"/>
      <c r="DX209" s="775"/>
      <c r="DY209" s="775"/>
      <c r="DZ209" s="775"/>
      <c r="EA209" s="775"/>
      <c r="EB209" s="775"/>
      <c r="EC209" s="775"/>
      <c r="ED209" s="775"/>
      <c r="EE209" s="775"/>
      <c r="EF209" s="775"/>
      <c r="EG209" s="775"/>
      <c r="EH209" s="775"/>
      <c r="EI209" s="775"/>
      <c r="EJ209" s="775"/>
      <c r="EK209" s="775"/>
      <c r="EL209" s="775"/>
      <c r="EM209" s="775"/>
      <c r="EN209" s="775"/>
      <c r="EO209" s="775"/>
      <c r="EP209" s="775"/>
      <c r="EQ209" s="775"/>
      <c r="ER209" s="775"/>
      <c r="ES209" s="775"/>
      <c r="ET209" s="775"/>
      <c r="EU209" s="775"/>
      <c r="EV209" s="775"/>
      <c r="EW209" s="775"/>
      <c r="EX209" s="775"/>
      <c r="EY209" s="775"/>
      <c r="EZ209" s="775"/>
      <c r="FA209" s="775"/>
      <c r="FB209" s="775"/>
      <c r="FC209" s="775"/>
      <c r="FD209" s="775"/>
      <c r="FE209" s="775"/>
      <c r="FF209" s="775"/>
      <c r="FG209" s="775"/>
      <c r="FH209" s="775"/>
      <c r="FI209" s="775"/>
      <c r="FJ209" s="775"/>
      <c r="FK209" s="775"/>
      <c r="FL209" s="775"/>
      <c r="FM209" s="775"/>
      <c r="FN209" s="775"/>
      <c r="FO209" s="775"/>
      <c r="FP209" s="775"/>
      <c r="FQ209" s="775"/>
      <c r="FR209" s="775"/>
      <c r="FS209" s="775"/>
      <c r="FT209" s="775"/>
      <c r="FU209" s="775"/>
      <c r="FV209" s="775"/>
      <c r="FW209" s="775"/>
      <c r="FX209" s="775"/>
      <c r="FY209" s="775"/>
      <c r="FZ209" s="775"/>
      <c r="GA209" s="775"/>
      <c r="GB209" s="775"/>
      <c r="GC209" s="775"/>
      <c r="GD209" s="775"/>
      <c r="GE209" s="775"/>
      <c r="GF209" s="775"/>
      <c r="GG209" s="775"/>
      <c r="GH209" s="775"/>
      <c r="GI209" s="775"/>
      <c r="GJ209" s="775"/>
      <c r="GK209" s="775"/>
      <c r="GL209" s="775"/>
      <c r="GM209" s="775"/>
      <c r="GN209" s="775"/>
      <c r="GO209" s="775"/>
      <c r="GP209" s="775"/>
      <c r="GQ209" s="775"/>
      <c r="GR209" s="775"/>
      <c r="GS209" s="775"/>
      <c r="GT209" s="775"/>
      <c r="GU209" s="775"/>
      <c r="GV209" s="775"/>
    </row>
    <row r="210" spans="1:204" x14ac:dyDescent="0.25">
      <c r="A210" s="24">
        <v>1</v>
      </c>
      <c r="B210" s="6" t="s">
        <v>97</v>
      </c>
      <c r="C210" s="795"/>
      <c r="D210" s="795"/>
      <c r="E210" s="795"/>
      <c r="F210" s="795"/>
      <c r="G210" s="796"/>
      <c r="H210" s="3757"/>
      <c r="I210" s="797"/>
      <c r="J210" s="797"/>
      <c r="K210" s="30"/>
      <c r="L210" s="30"/>
      <c r="M210" s="30"/>
      <c r="N210" s="30"/>
      <c r="O210" s="30"/>
      <c r="P210" s="30"/>
      <c r="Q210" s="2098">
        <f t="shared" ref="Q210:V210" si="18">Q211-Q212-Q260-Q263-Q268</f>
        <v>0</v>
      </c>
      <c r="R210" s="2098">
        <f t="shared" si="18"/>
        <v>0</v>
      </c>
      <c r="S210" s="2098">
        <f t="shared" si="18"/>
        <v>0</v>
      </c>
      <c r="T210" s="2098">
        <f t="shared" si="18"/>
        <v>0</v>
      </c>
      <c r="U210" s="2098">
        <f t="shared" si="18"/>
        <v>-5.9117155615240335E-12</v>
      </c>
      <c r="V210" s="2098">
        <f t="shared" si="18"/>
        <v>-5.9117155615240335E-12</v>
      </c>
      <c r="W210" s="2098">
        <f t="shared" ref="W210:X210" si="19">W211-W212-W260-W263-W268</f>
        <v>0</v>
      </c>
      <c r="X210" s="2098">
        <f t="shared" si="19"/>
        <v>0</v>
      </c>
      <c r="Y210" s="2098">
        <f t="shared" ref="Y210:AE210" si="20">Y211-Y212-Y260-Y263-Y268</f>
        <v>-9.0949470177292824E-12</v>
      </c>
      <c r="Z210" s="2098">
        <f t="shared" si="20"/>
        <v>4.5474735088646412E-12</v>
      </c>
      <c r="AA210" s="3206">
        <f t="shared" si="20"/>
        <v>0</v>
      </c>
      <c r="AB210" s="2098">
        <f t="shared" si="20"/>
        <v>0</v>
      </c>
      <c r="AC210" s="2098">
        <f t="shared" si="20"/>
        <v>0</v>
      </c>
      <c r="AD210" s="2098">
        <f t="shared" si="20"/>
        <v>0</v>
      </c>
      <c r="AE210" s="2098">
        <f t="shared" si="20"/>
        <v>3.1974423109204508E-14</v>
      </c>
      <c r="AF210" s="2099">
        <f>AF211-AF212-AF260-AF263-AF268</f>
        <v>-5.6843418860808015E-12</v>
      </c>
      <c r="AG210" s="3783">
        <f t="shared" ref="AG210" si="21">AG211-AG212-AG260-AG263-AG268</f>
        <v>4.2632564145606011E-14</v>
      </c>
      <c r="AH210" s="2098"/>
      <c r="AI210" s="2098"/>
      <c r="AJ210" s="4258"/>
      <c r="AK210" s="4259">
        <f>AK211-AK212-AK260-AK263-AK268</f>
        <v>0</v>
      </c>
      <c r="AL210" s="1339">
        <f t="shared" si="16"/>
        <v>0</v>
      </c>
      <c r="AM210" s="3825" t="e">
        <f t="shared" si="17"/>
        <v>#DIV/0!</v>
      </c>
      <c r="AN210" s="775"/>
      <c r="AO210" s="775"/>
      <c r="AP210" s="775"/>
      <c r="AQ210" s="775"/>
      <c r="AR210" s="775"/>
      <c r="AS210" s="775"/>
      <c r="AT210" s="775"/>
      <c r="AU210" s="775"/>
      <c r="AV210" s="775"/>
      <c r="AW210" s="775"/>
      <c r="AX210" s="775"/>
      <c r="AY210" s="775"/>
      <c r="AZ210" s="775"/>
      <c r="BA210" s="775"/>
      <c r="BB210" s="775"/>
      <c r="BC210" s="775"/>
      <c r="BD210" s="775"/>
      <c r="BE210" s="775"/>
      <c r="BF210" s="775"/>
      <c r="BG210" s="775"/>
      <c r="BH210" s="775"/>
      <c r="BI210" s="775"/>
      <c r="BJ210" s="775"/>
      <c r="BK210" s="775"/>
      <c r="BL210" s="775"/>
      <c r="BM210" s="775"/>
      <c r="BN210" s="775"/>
      <c r="BO210" s="775"/>
      <c r="BP210" s="775"/>
      <c r="BQ210" s="775"/>
      <c r="BR210" s="775"/>
      <c r="BS210" s="775"/>
      <c r="BT210" s="775"/>
      <c r="BU210" s="775"/>
      <c r="BV210" s="775"/>
      <c r="BW210" s="775"/>
      <c r="BX210" s="775"/>
      <c r="BY210" s="775"/>
      <c r="BZ210" s="775"/>
      <c r="CA210" s="775"/>
      <c r="CB210" s="775"/>
      <c r="CC210" s="775"/>
      <c r="CD210" s="775"/>
      <c r="CE210" s="775"/>
      <c r="CF210" s="775"/>
      <c r="CG210" s="775"/>
      <c r="CH210" s="775"/>
      <c r="CI210" s="775"/>
      <c r="CJ210" s="775"/>
      <c r="CK210" s="775"/>
      <c r="CL210" s="775"/>
      <c r="CM210" s="775"/>
      <c r="CN210" s="775"/>
      <c r="CO210" s="775"/>
      <c r="CP210" s="775"/>
      <c r="CQ210" s="775"/>
      <c r="CR210" s="775"/>
      <c r="CS210" s="775"/>
      <c r="CT210" s="775"/>
      <c r="CU210" s="775"/>
      <c r="CV210" s="775"/>
      <c r="CW210" s="775"/>
      <c r="CX210" s="775"/>
      <c r="CY210" s="775"/>
      <c r="CZ210" s="775"/>
      <c r="DA210" s="775"/>
      <c r="DB210" s="775"/>
      <c r="DC210" s="775"/>
      <c r="DD210" s="775"/>
      <c r="DE210" s="775"/>
      <c r="DF210" s="775"/>
      <c r="DG210" s="775"/>
      <c r="DH210" s="775"/>
      <c r="DI210" s="775"/>
      <c r="DJ210" s="775"/>
      <c r="DK210" s="775"/>
      <c r="DL210" s="775"/>
      <c r="DM210" s="775"/>
      <c r="DN210" s="775"/>
      <c r="DO210" s="775"/>
      <c r="DP210" s="775"/>
      <c r="DQ210" s="775"/>
      <c r="DR210" s="775"/>
      <c r="DS210" s="775"/>
      <c r="DT210" s="775"/>
      <c r="DU210" s="775"/>
      <c r="DV210" s="775"/>
      <c r="DW210" s="775"/>
      <c r="DX210" s="775"/>
      <c r="DY210" s="775"/>
      <c r="DZ210" s="775"/>
      <c r="EA210" s="775"/>
      <c r="EB210" s="775"/>
      <c r="EC210" s="775"/>
      <c r="ED210" s="775"/>
      <c r="EE210" s="775"/>
      <c r="EF210" s="775"/>
      <c r="EG210" s="775"/>
      <c r="EH210" s="775"/>
      <c r="EI210" s="775"/>
      <c r="EJ210" s="775"/>
      <c r="EK210" s="775"/>
      <c r="EL210" s="775"/>
      <c r="EM210" s="775"/>
      <c r="EN210" s="775"/>
      <c r="EO210" s="775"/>
      <c r="EP210" s="775"/>
      <c r="EQ210" s="775"/>
      <c r="ER210" s="775"/>
      <c r="ES210" s="775"/>
      <c r="ET210" s="775"/>
      <c r="EU210" s="775"/>
      <c r="EV210" s="775"/>
      <c r="EW210" s="775"/>
      <c r="EX210" s="775"/>
      <c r="EY210" s="775"/>
      <c r="EZ210" s="775"/>
      <c r="FA210" s="775"/>
      <c r="FB210" s="775"/>
      <c r="FC210" s="775"/>
      <c r="FD210" s="775"/>
      <c r="FE210" s="775"/>
      <c r="FF210" s="775"/>
      <c r="FG210" s="775"/>
      <c r="FH210" s="775"/>
      <c r="FI210" s="775"/>
      <c r="FJ210" s="775"/>
      <c r="FK210" s="775"/>
      <c r="FL210" s="775"/>
      <c r="FM210" s="775"/>
      <c r="FN210" s="775"/>
      <c r="FO210" s="775"/>
      <c r="FP210" s="775"/>
      <c r="FQ210" s="775"/>
      <c r="FR210" s="775"/>
      <c r="FS210" s="775"/>
      <c r="FT210" s="775"/>
      <c r="FU210" s="775"/>
      <c r="FV210" s="775"/>
      <c r="FW210" s="775"/>
      <c r="FX210" s="775"/>
      <c r="FY210" s="775"/>
      <c r="FZ210" s="775"/>
      <c r="GA210" s="775"/>
      <c r="GB210" s="775"/>
      <c r="GC210" s="775"/>
      <c r="GD210" s="775"/>
      <c r="GE210" s="775"/>
      <c r="GF210" s="775"/>
      <c r="GG210" s="775"/>
      <c r="GH210" s="775"/>
      <c r="GI210" s="775"/>
      <c r="GJ210" s="775"/>
      <c r="GK210" s="775"/>
      <c r="GL210" s="775"/>
      <c r="GM210" s="775"/>
      <c r="GN210" s="775"/>
      <c r="GO210" s="775"/>
      <c r="GP210" s="775"/>
      <c r="GQ210" s="775"/>
      <c r="GR210" s="775"/>
      <c r="GS210" s="775"/>
      <c r="GT210" s="775"/>
      <c r="GU210" s="775"/>
      <c r="GV210" s="775"/>
    </row>
    <row r="211" spans="1:204" s="775" customFormat="1" x14ac:dyDescent="0.25">
      <c r="A211" s="24">
        <v>1</v>
      </c>
      <c r="B211" s="16" t="s">
        <v>95</v>
      </c>
      <c r="C211" s="776">
        <f>'Аян '!C81</f>
        <v>0</v>
      </c>
      <c r="D211" s="776">
        <f>'Аян '!D81</f>
        <v>0</v>
      </c>
      <c r="E211" s="798">
        <f>'Аян '!F81</f>
        <v>0</v>
      </c>
      <c r="F211" s="798">
        <f>'Аян '!G81</f>
        <v>0</v>
      </c>
      <c r="G211" s="799">
        <f>'Аян '!H81</f>
        <v>0</v>
      </c>
      <c r="H211" s="3758">
        <f>'Аян '!I81</f>
        <v>0</v>
      </c>
      <c r="I211" s="788">
        <f>'Аян '!J81</f>
        <v>0</v>
      </c>
      <c r="J211" s="788">
        <f>'Аян '!K81</f>
        <v>0</v>
      </c>
      <c r="K211" s="27">
        <f>'Аян '!L81</f>
        <v>0</v>
      </c>
      <c r="L211" s="27">
        <f>'Аян '!O81</f>
        <v>0</v>
      </c>
      <c r="M211" s="27">
        <f>'Аян '!P81</f>
        <v>0</v>
      </c>
      <c r="N211" s="27">
        <f>'Аян '!Q81</f>
        <v>0</v>
      </c>
      <c r="O211" s="27">
        <f>'Аян '!R81</f>
        <v>0</v>
      </c>
      <c r="P211" s="27">
        <f>'Аян '!S81</f>
        <v>0</v>
      </c>
      <c r="Q211" s="1286">
        <f>'Аян '!T81</f>
        <v>108426.93795088</v>
      </c>
      <c r="R211" s="1286">
        <f>'Аян '!U81</f>
        <v>108426.93795088</v>
      </c>
      <c r="S211" s="1286">
        <f>'Аян '!V81</f>
        <v>108426.93795088</v>
      </c>
      <c r="T211" s="1286">
        <f>'Аян '!W81</f>
        <v>108426.93795088</v>
      </c>
      <c r="U211" s="1286">
        <f>'Аян '!X81</f>
        <v>108079.15392447999</v>
      </c>
      <c r="V211" s="1286">
        <f>'Аян '!Y81</f>
        <v>108079.15392447999</v>
      </c>
      <c r="W211" s="1286">
        <f>'Аян '!Z81</f>
        <v>108155.47032448</v>
      </c>
      <c r="X211" s="1286">
        <f>'Аян '!AA81</f>
        <v>111934.38952647999</v>
      </c>
      <c r="Y211" s="1286">
        <f>'Аян '!AB81</f>
        <v>66667.36494261332</v>
      </c>
      <c r="Z211" s="1286">
        <f>'Аян '!AC81</f>
        <v>66404.943960000004</v>
      </c>
      <c r="AA211" s="3202">
        <f>'Аян '!AD81</f>
        <v>0</v>
      </c>
      <c r="AB211" s="1286">
        <f>'Аян '!AE81</f>
        <v>-1.0508499999999998</v>
      </c>
      <c r="AC211" s="1286">
        <f>'Аян '!AF81</f>
        <v>-262.42098261332103</v>
      </c>
      <c r="AD211" s="1286">
        <f>'Аян '!AG81</f>
        <v>0</v>
      </c>
      <c r="AE211" s="1286">
        <f>'Аян '!AH81</f>
        <v>-417.37001999999995</v>
      </c>
      <c r="AF211" s="2094">
        <f>'Аян '!AI81</f>
        <v>65986.523090000002</v>
      </c>
      <c r="AG211" s="3779">
        <f>'Аян '!AJ81</f>
        <v>1488.6984</v>
      </c>
      <c r="AH211" s="1286">
        <f>Z211/Y211*100</f>
        <v>99.606372648987701</v>
      </c>
      <c r="AI211" s="1286">
        <f>AF211/Y211*100</f>
        <v>98.978747917816492</v>
      </c>
      <c r="AJ211" s="4260">
        <f>'Аян '!AK81</f>
        <v>0</v>
      </c>
      <c r="AK211" s="4253">
        <f>'Аян '!AL81</f>
        <v>1851.5579099999995</v>
      </c>
      <c r="AL211" s="1339">
        <f t="shared" si="16"/>
        <v>111934389.52647999</v>
      </c>
      <c r="AM211" s="3825" t="e">
        <f t="shared" si="17"/>
        <v>#DIV/0!</v>
      </c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24"/>
      <c r="BO211" s="24"/>
      <c r="BP211" s="24"/>
      <c r="BQ211" s="24"/>
      <c r="BR211" s="24"/>
      <c r="BS211" s="24"/>
      <c r="BT211" s="24"/>
      <c r="BU211" s="24"/>
      <c r="BV211" s="24"/>
      <c r="BW211" s="24"/>
      <c r="BX211" s="24"/>
      <c r="BY211" s="24"/>
      <c r="BZ211" s="24"/>
      <c r="CA211" s="24"/>
      <c r="CB211" s="24"/>
      <c r="CC211" s="24"/>
      <c r="CD211" s="24"/>
      <c r="CE211" s="24"/>
      <c r="CF211" s="24"/>
      <c r="CG211" s="24"/>
      <c r="CH211" s="24"/>
      <c r="CI211" s="24"/>
      <c r="CJ211" s="24"/>
      <c r="CK211" s="24"/>
      <c r="CL211" s="24"/>
      <c r="CM211" s="24"/>
      <c r="CN211" s="24"/>
      <c r="CO211" s="24"/>
      <c r="CP211" s="24"/>
      <c r="CQ211" s="24"/>
      <c r="CR211" s="24"/>
      <c r="CS211" s="24"/>
      <c r="CT211" s="24"/>
      <c r="CU211" s="24"/>
      <c r="CV211" s="24"/>
      <c r="CW211" s="24"/>
      <c r="CX211" s="24"/>
      <c r="CY211" s="24"/>
      <c r="CZ211" s="24"/>
      <c r="DA211" s="24"/>
      <c r="DB211" s="24"/>
      <c r="DC211" s="24"/>
      <c r="DD211" s="24"/>
      <c r="DE211" s="24"/>
      <c r="DF211" s="24"/>
      <c r="DG211" s="24"/>
      <c r="DH211" s="24"/>
      <c r="DI211" s="24"/>
      <c r="DJ211" s="24"/>
      <c r="DK211" s="24"/>
      <c r="DL211" s="24"/>
      <c r="DM211" s="24"/>
      <c r="DN211" s="24"/>
      <c r="DO211" s="24"/>
      <c r="DP211" s="24"/>
      <c r="DQ211" s="24"/>
      <c r="DR211" s="24"/>
      <c r="DS211" s="24"/>
      <c r="DT211" s="24"/>
      <c r="DU211" s="24"/>
      <c r="DV211" s="24"/>
      <c r="DW211" s="24"/>
      <c r="DX211" s="24"/>
      <c r="DY211" s="24"/>
      <c r="DZ211" s="24"/>
      <c r="EA211" s="24"/>
      <c r="EB211" s="24"/>
      <c r="EC211" s="24"/>
      <c r="ED211" s="24"/>
      <c r="EE211" s="24"/>
      <c r="EF211" s="24"/>
      <c r="EG211" s="24"/>
      <c r="EH211" s="24"/>
      <c r="EI211" s="24"/>
      <c r="EJ211" s="24"/>
      <c r="EK211" s="24"/>
      <c r="EL211" s="24"/>
      <c r="EM211" s="24"/>
      <c r="EN211" s="24"/>
      <c r="EO211" s="24"/>
      <c r="EP211" s="24"/>
      <c r="EQ211" s="24"/>
      <c r="ER211" s="24"/>
      <c r="ES211" s="24"/>
      <c r="ET211" s="24"/>
      <c r="EU211" s="24"/>
      <c r="EV211" s="24"/>
      <c r="EW211" s="24"/>
      <c r="EX211" s="24"/>
      <c r="EY211" s="24"/>
      <c r="EZ211" s="24"/>
      <c r="FA211" s="24"/>
      <c r="FB211" s="24"/>
      <c r="FC211" s="24"/>
      <c r="FD211" s="24"/>
      <c r="FE211" s="24"/>
      <c r="FF211" s="24"/>
      <c r="FG211" s="24"/>
      <c r="FH211" s="24"/>
      <c r="FI211" s="24"/>
      <c r="FJ211" s="24"/>
      <c r="FK211" s="24"/>
      <c r="FL211" s="24"/>
      <c r="FM211" s="24"/>
      <c r="FN211" s="24"/>
      <c r="FO211" s="24"/>
      <c r="FP211" s="24"/>
      <c r="FQ211" s="24"/>
      <c r="FR211" s="24"/>
      <c r="FS211" s="24"/>
      <c r="FT211" s="24"/>
      <c r="FU211" s="24"/>
      <c r="FV211" s="24"/>
      <c r="FW211" s="24"/>
      <c r="FX211" s="24"/>
      <c r="FY211" s="24"/>
      <c r="FZ211" s="24"/>
      <c r="GA211" s="24"/>
      <c r="GB211" s="24"/>
      <c r="GC211" s="24"/>
      <c r="GD211" s="24"/>
      <c r="GE211" s="24"/>
      <c r="GF211" s="24"/>
      <c r="GG211" s="24"/>
      <c r="GH211" s="24"/>
      <c r="GI211" s="24"/>
      <c r="GJ211" s="24"/>
      <c r="GK211" s="24"/>
      <c r="GL211" s="24"/>
      <c r="GM211" s="24"/>
      <c r="GN211" s="24"/>
      <c r="GO211" s="24"/>
      <c r="GP211" s="24"/>
      <c r="GQ211" s="24"/>
      <c r="GR211" s="24"/>
      <c r="GS211" s="24"/>
      <c r="GT211" s="24"/>
      <c r="GU211" s="24"/>
      <c r="GV211" s="24"/>
    </row>
    <row r="212" spans="1:204" s="775" customFormat="1" x14ac:dyDescent="0.25">
      <c r="A212" s="24">
        <v>1</v>
      </c>
      <c r="B212" s="1099" t="s">
        <v>80</v>
      </c>
      <c r="C212" s="798">
        <f>'Аян '!C82</f>
        <v>1009</v>
      </c>
      <c r="D212" s="798">
        <f>'Аян '!D82</f>
        <v>931</v>
      </c>
      <c r="E212" s="798">
        <f>'Аян '!F82</f>
        <v>621.08333333333326</v>
      </c>
      <c r="F212" s="798">
        <f>'Аян '!G82</f>
        <v>639</v>
      </c>
      <c r="G212" s="799">
        <f>'Аян '!H82</f>
        <v>102.88474439822892</v>
      </c>
      <c r="H212" s="3758">
        <f>'Аян '!I82</f>
        <v>40</v>
      </c>
      <c r="I212" s="788">
        <f>'Аян '!J82</f>
        <v>10.080277502477701</v>
      </c>
      <c r="J212" s="788">
        <f>'Аян '!K82</f>
        <v>9.1643192488262919</v>
      </c>
      <c r="K212" s="27">
        <f>'Аян '!L82</f>
        <v>10171</v>
      </c>
      <c r="L212" s="27">
        <f>'Аян '!O82</f>
        <v>6243.9166666666661</v>
      </c>
      <c r="M212" s="27">
        <f>'Аян '!P82</f>
        <v>5856</v>
      </c>
      <c r="N212" s="27">
        <f>'Аян '!Q82</f>
        <v>93.787286291990881</v>
      </c>
      <c r="O212" s="27">
        <f>'Аян '!R82</f>
        <v>30</v>
      </c>
      <c r="P212" s="27">
        <f>'Аян '!S82</f>
        <v>334.62857142857143</v>
      </c>
      <c r="Q212" s="1286">
        <f>'Аян '!T82</f>
        <v>33241.124498879995</v>
      </c>
      <c r="R212" s="1286">
        <f>'Аян '!U82</f>
        <v>33241.124498879995</v>
      </c>
      <c r="S212" s="1286">
        <f>'Аян '!V82</f>
        <v>33241.124498879995</v>
      </c>
      <c r="T212" s="1286">
        <f>'Аян '!W82</f>
        <v>33241.124498879995</v>
      </c>
      <c r="U212" s="1286">
        <f>'Аян '!X82</f>
        <v>33261.632292479997</v>
      </c>
      <c r="V212" s="1286">
        <f>'Аян '!Y82</f>
        <v>33261.632292479997</v>
      </c>
      <c r="W212" s="1286">
        <f>'Аян '!Z82</f>
        <v>33261.632292479997</v>
      </c>
      <c r="X212" s="1286">
        <f>'Аян '!AA82</f>
        <v>35391.93166848</v>
      </c>
      <c r="Y212" s="1286">
        <f>'Аян '!AB82</f>
        <v>21528.645756280002</v>
      </c>
      <c r="Z212" s="1286">
        <f>'Аян '!AC82</f>
        <v>21512.361789999999</v>
      </c>
      <c r="AA212" s="3202">
        <f>'Аян '!AD82</f>
        <v>0</v>
      </c>
      <c r="AB212" s="1286">
        <f>'Аян '!AE82</f>
        <v>-1.0508499999999998</v>
      </c>
      <c r="AC212" s="1286">
        <f>'Аян '!AF82</f>
        <v>-16.283966280003369</v>
      </c>
      <c r="AD212" s="1286">
        <f>'Аян '!AG82</f>
        <v>0</v>
      </c>
      <c r="AE212" s="1286">
        <f>'Аян '!AH82</f>
        <v>-240.8004</v>
      </c>
      <c r="AF212" s="2094">
        <f>'Аян '!AI82</f>
        <v>21270.510539999999</v>
      </c>
      <c r="AG212" s="3779">
        <f>'Аян '!AJ82</f>
        <v>1370.4994799999999</v>
      </c>
      <c r="AH212" s="1286">
        <f>Z212/Y212*100</f>
        <v>99.924361399856025</v>
      </c>
      <c r="AI212" s="1286">
        <f>AF212/Y212*100</f>
        <v>98.800968629414584</v>
      </c>
      <c r="AJ212" s="4260">
        <f>'Аян '!AK82</f>
        <v>42</v>
      </c>
      <c r="AK212" s="4253">
        <f>'Аян '!AL82</f>
        <v>1350.5009899999995</v>
      </c>
      <c r="AL212" s="1339">
        <f t="shared" si="16"/>
        <v>35391931.668480001</v>
      </c>
      <c r="AM212" s="3825">
        <f t="shared" si="17"/>
        <v>32944.622892844396</v>
      </c>
    </row>
    <row r="213" spans="1:204" x14ac:dyDescent="0.25">
      <c r="A213" s="24">
        <v>1</v>
      </c>
      <c r="B213" s="1122" t="s">
        <v>501</v>
      </c>
      <c r="C213" s="639">
        <f>'Аян '!C83</f>
        <v>0</v>
      </c>
      <c r="D213" s="639">
        <f>'Аян '!D83</f>
        <v>0</v>
      </c>
      <c r="E213" s="639">
        <f>'Аян '!F83</f>
        <v>0</v>
      </c>
      <c r="F213" s="639">
        <f>'Аян '!G83</f>
        <v>0</v>
      </c>
      <c r="G213" s="800">
        <f>'Аян '!H83</f>
        <v>0</v>
      </c>
      <c r="H213" s="3759">
        <f>'Аян '!I83</f>
        <v>0</v>
      </c>
      <c r="I213" s="794">
        <f>'Аян '!J83</f>
        <v>0</v>
      </c>
      <c r="J213" s="794">
        <f>'Аян '!K83</f>
        <v>0</v>
      </c>
      <c r="K213" s="789">
        <f>'Аян '!L83</f>
        <v>0</v>
      </c>
      <c r="L213" s="789">
        <f>'Аян '!O83</f>
        <v>0</v>
      </c>
      <c r="M213" s="789">
        <f>'Аян '!P83</f>
        <v>0</v>
      </c>
      <c r="N213" s="789">
        <f>'Аян '!Q83</f>
        <v>0</v>
      </c>
      <c r="O213" s="789">
        <f>'Аян '!R83</f>
        <v>0</v>
      </c>
      <c r="P213" s="789">
        <f>'Аян '!S83</f>
        <v>0</v>
      </c>
      <c r="Q213" s="1286">
        <f>'Аян '!T83</f>
        <v>49105.584900000002</v>
      </c>
      <c r="R213" s="1286">
        <f>'Аян '!U83</f>
        <v>49105.584900000002</v>
      </c>
      <c r="S213" s="1286">
        <f>'Аян '!V83</f>
        <v>49105.584900000002</v>
      </c>
      <c r="T213" s="1286">
        <f>'Аян '!W83</f>
        <v>49105.584900000002</v>
      </c>
      <c r="U213" s="1286">
        <f>'Аян '!X83</f>
        <v>48737.293079999996</v>
      </c>
      <c r="V213" s="1286">
        <f>'Аян '!Y83</f>
        <v>48737.293079999996</v>
      </c>
      <c r="W213" s="1286">
        <f>'Аян '!Z83</f>
        <v>48737.293079999996</v>
      </c>
      <c r="X213" s="1286">
        <f>'Аян '!AA83</f>
        <v>48737.293079999996</v>
      </c>
      <c r="Y213" s="1286">
        <f>'Аян '!AB83</f>
        <v>28276.632704999993</v>
      </c>
      <c r="Z213" s="1286">
        <f>'Аян '!AC83</f>
        <v>28031.104760000006</v>
      </c>
      <c r="AA213" s="3202">
        <f>'Аян '!AD83</f>
        <v>0</v>
      </c>
      <c r="AB213" s="1286">
        <f>'Аян '!AE83</f>
        <v>0</v>
      </c>
      <c r="AC213" s="1286">
        <f>'Аян '!AF83</f>
        <v>-245.52794499998708</v>
      </c>
      <c r="AD213" s="1286">
        <f>'Аян '!AG83</f>
        <v>0</v>
      </c>
      <c r="AE213" s="1286">
        <f>'Аян '!AH83</f>
        <v>-63.679040000000001</v>
      </c>
      <c r="AF213" s="2094">
        <f>'Аян '!AI83</f>
        <v>27967.425720000007</v>
      </c>
      <c r="AG213" s="3779">
        <f>'Аян '!AJ83</f>
        <v>0</v>
      </c>
      <c r="AH213" s="1286">
        <f>Z213/Y213*100</f>
        <v>99.13169312781514</v>
      </c>
      <c r="AI213" s="1286">
        <f>AF213/Y213*100</f>
        <v>98.906492904491728</v>
      </c>
      <c r="AJ213" s="4261">
        <f>'Аян '!AK83</f>
        <v>0</v>
      </c>
      <c r="AK213" s="4253">
        <f>'Аян '!AL83</f>
        <v>0</v>
      </c>
      <c r="AL213" s="1339">
        <f t="shared" si="16"/>
        <v>48737293.079999998</v>
      </c>
      <c r="AM213" s="3825" t="e">
        <f t="shared" si="17"/>
        <v>#DIV/0!</v>
      </c>
      <c r="AN213" s="775"/>
      <c r="AO213" s="775"/>
      <c r="AP213" s="775"/>
      <c r="AQ213" s="775"/>
      <c r="AR213" s="775"/>
      <c r="AS213" s="775"/>
      <c r="AT213" s="775"/>
      <c r="AU213" s="775"/>
      <c r="AV213" s="775"/>
      <c r="AW213" s="775"/>
      <c r="AX213" s="775"/>
      <c r="AY213" s="775"/>
      <c r="AZ213" s="775"/>
      <c r="BA213" s="775"/>
      <c r="BB213" s="775"/>
      <c r="BC213" s="775"/>
      <c r="BD213" s="775"/>
      <c r="BE213" s="775"/>
      <c r="BF213" s="775"/>
      <c r="BG213" s="775"/>
      <c r="BH213" s="775"/>
      <c r="BI213" s="775"/>
      <c r="BJ213" s="775"/>
      <c r="BK213" s="775"/>
      <c r="BL213" s="775"/>
      <c r="BM213" s="775"/>
      <c r="BN213" s="775"/>
      <c r="BO213" s="775"/>
      <c r="BP213" s="775"/>
      <c r="BQ213" s="775"/>
      <c r="BR213" s="775"/>
      <c r="BS213" s="775"/>
      <c r="BT213" s="775"/>
      <c r="BU213" s="775"/>
      <c r="BV213" s="775"/>
      <c r="BW213" s="775"/>
      <c r="BX213" s="775"/>
      <c r="BY213" s="775"/>
      <c r="BZ213" s="775"/>
      <c r="CA213" s="775"/>
      <c r="CB213" s="775"/>
      <c r="CC213" s="775"/>
      <c r="CD213" s="775"/>
      <c r="CE213" s="775"/>
      <c r="CF213" s="775"/>
      <c r="CG213" s="775"/>
      <c r="CH213" s="775"/>
      <c r="CI213" s="775"/>
      <c r="CJ213" s="775"/>
      <c r="CK213" s="775"/>
      <c r="CL213" s="775"/>
      <c r="CM213" s="775"/>
      <c r="CN213" s="775"/>
      <c r="CO213" s="775"/>
      <c r="CP213" s="775"/>
      <c r="CQ213" s="775"/>
      <c r="CR213" s="775"/>
      <c r="CS213" s="775"/>
      <c r="CT213" s="775"/>
      <c r="CU213" s="775"/>
      <c r="CV213" s="775"/>
      <c r="CW213" s="775"/>
      <c r="CX213" s="775"/>
      <c r="CY213" s="775"/>
      <c r="CZ213" s="775"/>
      <c r="DA213" s="775"/>
      <c r="DB213" s="775"/>
      <c r="DC213" s="775"/>
      <c r="DD213" s="775"/>
      <c r="DE213" s="775"/>
      <c r="DF213" s="775"/>
      <c r="DG213" s="775"/>
      <c r="DH213" s="775"/>
      <c r="DI213" s="775"/>
      <c r="DJ213" s="775"/>
      <c r="DK213" s="775"/>
      <c r="DL213" s="775"/>
      <c r="DM213" s="775"/>
      <c r="DN213" s="775"/>
      <c r="DO213" s="775"/>
      <c r="DP213" s="775"/>
      <c r="DQ213" s="775"/>
      <c r="DR213" s="775"/>
      <c r="DS213" s="775"/>
      <c r="DT213" s="775"/>
      <c r="DU213" s="775"/>
      <c r="DV213" s="775"/>
      <c r="DW213" s="775"/>
      <c r="DX213" s="775"/>
      <c r="DY213" s="775"/>
      <c r="DZ213" s="775"/>
      <c r="EA213" s="775"/>
      <c r="EB213" s="775"/>
      <c r="EC213" s="775"/>
      <c r="ED213" s="775"/>
      <c r="EE213" s="775"/>
      <c r="EF213" s="775"/>
      <c r="EG213" s="775"/>
      <c r="EH213" s="775"/>
      <c r="EI213" s="775"/>
      <c r="EJ213" s="775"/>
      <c r="EK213" s="775"/>
      <c r="EL213" s="775"/>
      <c r="EM213" s="775"/>
      <c r="EN213" s="775"/>
      <c r="EO213" s="775"/>
      <c r="EP213" s="775"/>
      <c r="EQ213" s="775"/>
      <c r="ER213" s="775"/>
      <c r="ES213" s="775"/>
      <c r="ET213" s="775"/>
      <c r="EU213" s="775"/>
      <c r="EV213" s="775"/>
      <c r="EW213" s="775"/>
      <c r="EX213" s="775"/>
      <c r="EY213" s="775"/>
      <c r="EZ213" s="775"/>
      <c r="FA213" s="775"/>
      <c r="FB213" s="775"/>
      <c r="FC213" s="775"/>
      <c r="FD213" s="775"/>
      <c r="FE213" s="775"/>
      <c r="FF213" s="775"/>
      <c r="FG213" s="775"/>
      <c r="FH213" s="775"/>
      <c r="FI213" s="775"/>
      <c r="FJ213" s="775"/>
      <c r="FK213" s="775"/>
      <c r="FL213" s="775"/>
      <c r="FM213" s="775"/>
      <c r="FN213" s="775"/>
      <c r="FO213" s="775"/>
      <c r="FP213" s="775"/>
      <c r="FQ213" s="775"/>
      <c r="FR213" s="775"/>
      <c r="FS213" s="775"/>
      <c r="FT213" s="775"/>
      <c r="FU213" s="775"/>
      <c r="FV213" s="775"/>
      <c r="FW213" s="775"/>
      <c r="FX213" s="775"/>
      <c r="FY213" s="775"/>
      <c r="FZ213" s="775"/>
      <c r="GA213" s="775"/>
      <c r="GB213" s="775"/>
      <c r="GC213" s="775"/>
      <c r="GD213" s="775"/>
      <c r="GE213" s="775"/>
      <c r="GF213" s="775"/>
      <c r="GG213" s="775"/>
      <c r="GH213" s="775"/>
      <c r="GI213" s="775"/>
      <c r="GJ213" s="775"/>
      <c r="GK213" s="775"/>
      <c r="GL213" s="775"/>
      <c r="GM213" s="775"/>
      <c r="GN213" s="775"/>
      <c r="GO213" s="775"/>
      <c r="GP213" s="775"/>
      <c r="GQ213" s="775"/>
      <c r="GR213" s="775"/>
      <c r="GS213" s="775"/>
      <c r="GT213" s="775"/>
      <c r="GU213" s="775"/>
      <c r="GV213" s="775"/>
    </row>
    <row r="214" spans="1:204" x14ac:dyDescent="0.25">
      <c r="B214" s="1122" t="s">
        <v>438</v>
      </c>
      <c r="C214" s="639">
        <f>'Аян '!C84</f>
        <v>0</v>
      </c>
      <c r="D214" s="639">
        <f>'Аян '!D84</f>
        <v>0</v>
      </c>
      <c r="E214" s="639">
        <f>'Аян '!F84</f>
        <v>0</v>
      </c>
      <c r="F214" s="639">
        <f>'Аян '!G84</f>
        <v>0</v>
      </c>
      <c r="G214" s="800">
        <f>'Аян '!H84</f>
        <v>0</v>
      </c>
      <c r="H214" s="3759">
        <f>'Аян '!I84</f>
        <v>0</v>
      </c>
      <c r="I214" s="794">
        <f>'Аян '!J84</f>
        <v>0</v>
      </c>
      <c r="J214" s="794">
        <f>'Аян '!K84</f>
        <v>0</v>
      </c>
      <c r="K214" s="789">
        <f>'Аян '!L84</f>
        <v>0</v>
      </c>
      <c r="L214" s="789">
        <f>'Аян '!O84</f>
        <v>0</v>
      </c>
      <c r="M214" s="789">
        <f>'Аян '!P84</f>
        <v>0</v>
      </c>
      <c r="N214" s="789">
        <f>'Аян '!Q84</f>
        <v>0</v>
      </c>
      <c r="O214" s="789">
        <f>'Аян '!R84</f>
        <v>0</v>
      </c>
      <c r="P214" s="789">
        <f>'Аян '!S84</f>
        <v>0</v>
      </c>
      <c r="Q214" s="1286">
        <f>'Аян '!T84</f>
        <v>4282.3359</v>
      </c>
      <c r="R214" s="1286">
        <f>'Аян '!U84</f>
        <v>4282.3359</v>
      </c>
      <c r="S214" s="1286">
        <f>'Аян '!V84</f>
        <v>4282.3359</v>
      </c>
      <c r="T214" s="1286">
        <f>'Аян '!W84</f>
        <v>4282.3359</v>
      </c>
      <c r="U214" s="1286">
        <f>'Аян '!X84</f>
        <v>4282.3359</v>
      </c>
      <c r="V214" s="1286">
        <f>'Аян '!Y84</f>
        <v>4282.3359</v>
      </c>
      <c r="W214" s="1286">
        <f>'Аян '!Z84</f>
        <v>4282.3359</v>
      </c>
      <c r="X214" s="1286">
        <f>'Аян '!AA84</f>
        <v>4282.3359</v>
      </c>
      <c r="Y214" s="1286">
        <f>'Аян '!AB84</f>
        <v>2498.0292750000003</v>
      </c>
      <c r="Z214" s="1286">
        <f>'Аян '!AC84</f>
        <v>2498.0293099999999</v>
      </c>
      <c r="AA214" s="3202">
        <f>'Аян '!AD84</f>
        <v>0</v>
      </c>
      <c r="AB214" s="1286">
        <f>'Аян '!AE84</f>
        <v>0</v>
      </c>
      <c r="AC214" s="1286">
        <f>'Аян '!AF84</f>
        <v>3.4999999570572982E-5</v>
      </c>
      <c r="AD214" s="1286">
        <f>'Аян '!AG84</f>
        <v>0</v>
      </c>
      <c r="AE214" s="1286">
        <f>'Аян '!AH84</f>
        <v>0</v>
      </c>
      <c r="AF214" s="2094">
        <f>'Аян '!AI84</f>
        <v>2498.0293099999999</v>
      </c>
      <c r="AG214" s="3779">
        <f>'Аян '!AJ84</f>
        <v>0</v>
      </c>
      <c r="AH214" s="1286">
        <f>Z214/Y214*100</f>
        <v>100.00000140110446</v>
      </c>
      <c r="AI214" s="1286">
        <f>AF214/Y214*100</f>
        <v>100.00000140110446</v>
      </c>
      <c r="AJ214" s="4261">
        <f>'Аян '!AK84</f>
        <v>0</v>
      </c>
      <c r="AK214" s="4253">
        <f>'Аян '!AL84</f>
        <v>0</v>
      </c>
      <c r="AL214" s="1339">
        <f t="shared" si="16"/>
        <v>4282335.9000000004</v>
      </c>
      <c r="AM214" s="3825" t="e">
        <f t="shared" si="17"/>
        <v>#DIV/0!</v>
      </c>
      <c r="AN214" s="775"/>
      <c r="AO214" s="775"/>
      <c r="AP214" s="775"/>
      <c r="AQ214" s="775"/>
      <c r="AR214" s="775"/>
      <c r="AS214" s="775"/>
      <c r="AT214" s="775"/>
      <c r="AU214" s="775"/>
      <c r="AV214" s="775"/>
      <c r="AW214" s="775"/>
      <c r="AX214" s="775"/>
      <c r="AY214" s="775"/>
      <c r="AZ214" s="775"/>
      <c r="BA214" s="775"/>
      <c r="BB214" s="775"/>
      <c r="BC214" s="775"/>
      <c r="BD214" s="775"/>
      <c r="BE214" s="775"/>
      <c r="BF214" s="775"/>
      <c r="BG214" s="775"/>
      <c r="BH214" s="775"/>
      <c r="BI214" s="775"/>
      <c r="BJ214" s="775"/>
      <c r="BK214" s="775"/>
      <c r="BL214" s="775"/>
      <c r="BM214" s="775"/>
      <c r="BN214" s="775"/>
      <c r="BO214" s="775"/>
      <c r="BP214" s="775"/>
      <c r="BQ214" s="775"/>
      <c r="BR214" s="775"/>
      <c r="BS214" s="775"/>
      <c r="BT214" s="775"/>
      <c r="BU214" s="775"/>
      <c r="BV214" s="775"/>
      <c r="BW214" s="775"/>
      <c r="BX214" s="775"/>
      <c r="BY214" s="775"/>
      <c r="BZ214" s="775"/>
      <c r="CA214" s="775"/>
      <c r="CB214" s="775"/>
      <c r="CC214" s="775"/>
      <c r="CD214" s="775"/>
      <c r="CE214" s="775"/>
      <c r="CF214" s="775"/>
      <c r="CG214" s="775"/>
      <c r="CH214" s="775"/>
      <c r="CI214" s="775"/>
      <c r="CJ214" s="775"/>
      <c r="CK214" s="775"/>
      <c r="CL214" s="775"/>
      <c r="CM214" s="775"/>
      <c r="CN214" s="775"/>
      <c r="CO214" s="775"/>
      <c r="CP214" s="775"/>
      <c r="CQ214" s="775"/>
      <c r="CR214" s="775"/>
      <c r="CS214" s="775"/>
      <c r="CT214" s="775"/>
      <c r="CU214" s="775"/>
      <c r="CV214" s="775"/>
      <c r="CW214" s="775"/>
      <c r="CX214" s="775"/>
      <c r="CY214" s="775"/>
      <c r="CZ214" s="775"/>
      <c r="DA214" s="775"/>
      <c r="DB214" s="775"/>
      <c r="DC214" s="775"/>
      <c r="DD214" s="775"/>
      <c r="DE214" s="775"/>
      <c r="DF214" s="775"/>
      <c r="DG214" s="775"/>
      <c r="DH214" s="775"/>
      <c r="DI214" s="775"/>
      <c r="DJ214" s="775"/>
      <c r="DK214" s="775"/>
      <c r="DL214" s="775"/>
      <c r="DM214" s="775"/>
      <c r="DN214" s="775"/>
      <c r="DO214" s="775"/>
      <c r="DP214" s="775"/>
      <c r="DQ214" s="775"/>
      <c r="DR214" s="775"/>
      <c r="DS214" s="775"/>
      <c r="DT214" s="775"/>
      <c r="DU214" s="775"/>
      <c r="DV214" s="775"/>
      <c r="DW214" s="775"/>
      <c r="DX214" s="775"/>
      <c r="DY214" s="775"/>
      <c r="DZ214" s="775"/>
      <c r="EA214" s="775"/>
      <c r="EB214" s="775"/>
      <c r="EC214" s="775"/>
      <c r="ED214" s="775"/>
      <c r="EE214" s="775"/>
      <c r="EF214" s="775"/>
      <c r="EG214" s="775"/>
      <c r="EH214" s="775"/>
      <c r="EI214" s="775"/>
      <c r="EJ214" s="775"/>
      <c r="EK214" s="775"/>
      <c r="EL214" s="775"/>
      <c r="EM214" s="775"/>
      <c r="EN214" s="775"/>
      <c r="EO214" s="775"/>
      <c r="EP214" s="775"/>
      <c r="EQ214" s="775"/>
      <c r="ER214" s="775"/>
      <c r="ES214" s="775"/>
      <c r="ET214" s="775"/>
      <c r="EU214" s="775"/>
      <c r="EV214" s="775"/>
      <c r="EW214" s="775"/>
      <c r="EX214" s="775"/>
      <c r="EY214" s="775"/>
      <c r="EZ214" s="775"/>
      <c r="FA214" s="775"/>
      <c r="FB214" s="775"/>
      <c r="FC214" s="775"/>
      <c r="FD214" s="775"/>
      <c r="FE214" s="775"/>
      <c r="FF214" s="775"/>
      <c r="FG214" s="775"/>
      <c r="FH214" s="775"/>
      <c r="FI214" s="775"/>
      <c r="FJ214" s="775"/>
      <c r="FK214" s="775"/>
      <c r="FL214" s="775"/>
      <c r="FM214" s="775"/>
      <c r="FN214" s="775"/>
      <c r="FO214" s="775"/>
      <c r="FP214" s="775"/>
      <c r="FQ214" s="775"/>
      <c r="FR214" s="775"/>
      <c r="FS214" s="775"/>
      <c r="FT214" s="775"/>
      <c r="FU214" s="775"/>
      <c r="FV214" s="775"/>
      <c r="FW214" s="775"/>
      <c r="FX214" s="775"/>
      <c r="FY214" s="775"/>
      <c r="FZ214" s="775"/>
      <c r="GA214" s="775"/>
      <c r="GB214" s="775"/>
      <c r="GC214" s="775"/>
      <c r="GD214" s="775"/>
      <c r="GE214" s="775"/>
      <c r="GF214" s="775"/>
      <c r="GG214" s="775"/>
      <c r="GH214" s="775"/>
      <c r="GI214" s="775"/>
      <c r="GJ214" s="775"/>
      <c r="GK214" s="775"/>
      <c r="GL214" s="775"/>
      <c r="GM214" s="775"/>
      <c r="GN214" s="775"/>
      <c r="GO214" s="775"/>
      <c r="GP214" s="775"/>
      <c r="GQ214" s="775"/>
      <c r="GR214" s="775"/>
      <c r="GS214" s="775"/>
      <c r="GT214" s="775"/>
      <c r="GU214" s="775"/>
      <c r="GV214" s="775"/>
    </row>
    <row r="215" spans="1:204" ht="29.25" x14ac:dyDescent="0.25">
      <c r="B215" s="1771" t="s">
        <v>397</v>
      </c>
      <c r="C215" s="639">
        <f>'Аян '!C85</f>
        <v>5835</v>
      </c>
      <c r="D215" s="639">
        <f>'Аян '!D85</f>
        <v>5835</v>
      </c>
      <c r="E215" s="639">
        <f>'Аян '!F85</f>
        <v>3402</v>
      </c>
      <c r="F215" s="639">
        <f>'Аян '!G85</f>
        <v>2549.19</v>
      </c>
      <c r="G215" s="800">
        <f>'Аян '!H85</f>
        <v>74.932098765432102</v>
      </c>
      <c r="H215" s="3759">
        <f>'Аян '!I85</f>
        <v>1</v>
      </c>
      <c r="I215" s="794">
        <f>'Аян '!J85</f>
        <v>0</v>
      </c>
      <c r="J215" s="794">
        <f>'Аян '!K85</f>
        <v>0</v>
      </c>
      <c r="K215" s="789">
        <f>'Аян '!L85</f>
        <v>0</v>
      </c>
      <c r="L215" s="789">
        <f>'Аян '!O85</f>
        <v>0</v>
      </c>
      <c r="M215" s="789">
        <f>'Аян '!P85</f>
        <v>0</v>
      </c>
      <c r="N215" s="789">
        <f>'Аян '!Q85</f>
        <v>0</v>
      </c>
      <c r="O215" s="789">
        <f>'Аян '!R85</f>
        <v>0</v>
      </c>
      <c r="P215" s="789">
        <f>'Аян '!S85</f>
        <v>0</v>
      </c>
      <c r="Q215" s="1286">
        <f>'Аян '!T85</f>
        <v>0</v>
      </c>
      <c r="R215" s="1286">
        <f>'Аян '!U85</f>
        <v>0</v>
      </c>
      <c r="S215" s="1286">
        <f>'Аян '!V85</f>
        <v>0</v>
      </c>
      <c r="T215" s="1286">
        <f>'Аян '!W85</f>
        <v>0</v>
      </c>
      <c r="U215" s="1286">
        <f>'Аян '!X85</f>
        <v>0</v>
      </c>
      <c r="V215" s="1286">
        <f>'Аян '!Y85</f>
        <v>0</v>
      </c>
      <c r="W215" s="1286">
        <f>'Аян '!Z85</f>
        <v>0</v>
      </c>
      <c r="X215" s="1286">
        <f>'Аян '!AA85</f>
        <v>0</v>
      </c>
      <c r="Y215" s="1286">
        <f>'Аян '!AB85</f>
        <v>0</v>
      </c>
      <c r="Z215" s="1286">
        <f>'Аян '!AC85</f>
        <v>0</v>
      </c>
      <c r="AA215" s="3202">
        <f>'Аян '!AD85</f>
        <v>0</v>
      </c>
      <c r="AB215" s="1286">
        <f>'Аян '!AE85</f>
        <v>0</v>
      </c>
      <c r="AC215" s="1286">
        <f>'Аян '!AF85</f>
        <v>0</v>
      </c>
      <c r="AD215" s="1286">
        <f>'Аян '!AG85</f>
        <v>0</v>
      </c>
      <c r="AE215" s="1286">
        <f>'Аян '!AH85</f>
        <v>0</v>
      </c>
      <c r="AF215" s="2094">
        <f>'Аян '!AI85</f>
        <v>0</v>
      </c>
      <c r="AG215" s="3779">
        <f>'Аян '!AJ85</f>
        <v>0</v>
      </c>
      <c r="AH215" s="1286"/>
      <c r="AI215" s="1286"/>
      <c r="AJ215" s="4261">
        <f>'Аян '!AK85</f>
        <v>0</v>
      </c>
      <c r="AK215" s="4253">
        <f>'Аян '!AL85</f>
        <v>0</v>
      </c>
      <c r="AL215" s="1339">
        <f t="shared" si="16"/>
        <v>0</v>
      </c>
      <c r="AM215" s="3825">
        <f t="shared" si="17"/>
        <v>0</v>
      </c>
      <c r="AN215" s="775"/>
      <c r="AO215" s="775"/>
      <c r="AP215" s="775"/>
      <c r="AQ215" s="775"/>
      <c r="AR215" s="775"/>
      <c r="AS215" s="775"/>
      <c r="AT215" s="775"/>
      <c r="AU215" s="775"/>
      <c r="AV215" s="775"/>
      <c r="AW215" s="775"/>
      <c r="AX215" s="775"/>
      <c r="AY215" s="775"/>
      <c r="AZ215" s="775"/>
      <c r="BA215" s="775"/>
      <c r="BB215" s="775"/>
      <c r="BC215" s="775"/>
      <c r="BD215" s="775"/>
      <c r="BE215" s="775"/>
      <c r="BF215" s="775"/>
      <c r="BG215" s="775"/>
      <c r="BH215" s="775"/>
      <c r="BI215" s="775"/>
      <c r="BJ215" s="775"/>
      <c r="BK215" s="775"/>
      <c r="BL215" s="775"/>
      <c r="BM215" s="775"/>
      <c r="BN215" s="775"/>
      <c r="BO215" s="775"/>
      <c r="BP215" s="775"/>
      <c r="BQ215" s="775"/>
      <c r="BR215" s="775"/>
      <c r="BS215" s="775"/>
      <c r="BT215" s="775"/>
      <c r="BU215" s="775"/>
      <c r="BV215" s="775"/>
      <c r="BW215" s="775"/>
      <c r="BX215" s="775"/>
      <c r="BY215" s="775"/>
      <c r="BZ215" s="775"/>
      <c r="CA215" s="775"/>
      <c r="CB215" s="775"/>
      <c r="CC215" s="775"/>
      <c r="CD215" s="775"/>
      <c r="CE215" s="775"/>
      <c r="CF215" s="775"/>
      <c r="CG215" s="775"/>
      <c r="CH215" s="775"/>
      <c r="CI215" s="775"/>
      <c r="CJ215" s="775"/>
      <c r="CK215" s="775"/>
      <c r="CL215" s="775"/>
      <c r="CM215" s="775"/>
      <c r="CN215" s="775"/>
      <c r="CO215" s="775"/>
      <c r="CP215" s="775"/>
      <c r="CQ215" s="775"/>
      <c r="CR215" s="775"/>
      <c r="CS215" s="775"/>
      <c r="CT215" s="775"/>
      <c r="CU215" s="775"/>
      <c r="CV215" s="775"/>
      <c r="CW215" s="775"/>
      <c r="CX215" s="775"/>
      <c r="CY215" s="775"/>
      <c r="CZ215" s="775"/>
      <c r="DA215" s="775"/>
      <c r="DB215" s="775"/>
      <c r="DC215" s="775"/>
      <c r="DD215" s="775"/>
      <c r="DE215" s="775"/>
      <c r="DF215" s="775"/>
      <c r="DG215" s="775"/>
      <c r="DH215" s="775"/>
      <c r="DI215" s="775"/>
      <c r="DJ215" s="775"/>
      <c r="DK215" s="775"/>
      <c r="DL215" s="775"/>
      <c r="DM215" s="775"/>
      <c r="DN215" s="775"/>
      <c r="DO215" s="775"/>
      <c r="DP215" s="775"/>
      <c r="DQ215" s="775"/>
      <c r="DR215" s="775"/>
      <c r="DS215" s="775"/>
      <c r="DT215" s="775"/>
      <c r="DU215" s="775"/>
      <c r="DV215" s="775"/>
      <c r="DW215" s="775"/>
      <c r="DX215" s="775"/>
      <c r="DY215" s="775"/>
      <c r="DZ215" s="775"/>
      <c r="EA215" s="775"/>
      <c r="EB215" s="775"/>
      <c r="EC215" s="775"/>
      <c r="ED215" s="775"/>
      <c r="EE215" s="775"/>
      <c r="EF215" s="775"/>
      <c r="EG215" s="775"/>
      <c r="EH215" s="775"/>
      <c r="EI215" s="775"/>
      <c r="EJ215" s="775"/>
      <c r="EK215" s="775"/>
      <c r="EL215" s="775"/>
      <c r="EM215" s="775"/>
      <c r="EN215" s="775"/>
      <c r="EO215" s="775"/>
      <c r="EP215" s="775"/>
      <c r="EQ215" s="775"/>
      <c r="ER215" s="775"/>
      <c r="ES215" s="775"/>
      <c r="ET215" s="775"/>
      <c r="EU215" s="775"/>
      <c r="EV215" s="775"/>
      <c r="EW215" s="775"/>
      <c r="EX215" s="775"/>
      <c r="EY215" s="775"/>
      <c r="EZ215" s="775"/>
      <c r="FA215" s="775"/>
      <c r="FB215" s="775"/>
      <c r="FC215" s="775"/>
      <c r="FD215" s="775"/>
      <c r="FE215" s="775"/>
      <c r="FF215" s="775"/>
      <c r="FG215" s="775"/>
      <c r="FH215" s="775"/>
      <c r="FI215" s="775"/>
      <c r="FJ215" s="775"/>
      <c r="FK215" s="775"/>
      <c r="FL215" s="775"/>
      <c r="FM215" s="775"/>
      <c r="FN215" s="775"/>
      <c r="FO215" s="775"/>
      <c r="FP215" s="775"/>
      <c r="FQ215" s="775"/>
      <c r="FR215" s="775"/>
      <c r="FS215" s="775"/>
      <c r="FT215" s="775"/>
      <c r="FU215" s="775"/>
      <c r="FV215" s="775"/>
      <c r="FW215" s="775"/>
      <c r="FX215" s="775"/>
      <c r="FY215" s="775"/>
      <c r="FZ215" s="775"/>
      <c r="GA215" s="775"/>
      <c r="GB215" s="775"/>
      <c r="GC215" s="775"/>
      <c r="GD215" s="775"/>
      <c r="GE215" s="775"/>
      <c r="GF215" s="775"/>
      <c r="GG215" s="775"/>
      <c r="GH215" s="775"/>
      <c r="GI215" s="775"/>
      <c r="GJ215" s="775"/>
      <c r="GK215" s="775"/>
      <c r="GL215" s="775"/>
      <c r="GM215" s="775"/>
      <c r="GN215" s="775"/>
      <c r="GO215" s="775"/>
      <c r="GP215" s="775"/>
      <c r="GQ215" s="775"/>
      <c r="GR215" s="775"/>
      <c r="GS215" s="775"/>
      <c r="GT215" s="775"/>
      <c r="GU215" s="775"/>
      <c r="GV215" s="775"/>
    </row>
    <row r="216" spans="1:204" ht="30" x14ac:dyDescent="0.25">
      <c r="B216" s="2567" t="s">
        <v>211</v>
      </c>
      <c r="C216" s="639">
        <f>'Аян '!C86</f>
        <v>0</v>
      </c>
      <c r="D216" s="639">
        <f>'Аян '!D86</f>
        <v>0</v>
      </c>
      <c r="E216" s="639">
        <f>'Аян '!F86</f>
        <v>0</v>
      </c>
      <c r="F216" s="639">
        <f>'Аян '!G86</f>
        <v>0</v>
      </c>
      <c r="G216" s="800">
        <f>'Аян '!H86</f>
        <v>0</v>
      </c>
      <c r="H216" s="3759">
        <f>'Аян '!I86</f>
        <v>0</v>
      </c>
      <c r="I216" s="794">
        <f>'Аян '!J86</f>
        <v>0</v>
      </c>
      <c r="J216" s="794">
        <f>'Аян '!K86</f>
        <v>0</v>
      </c>
      <c r="K216" s="789">
        <f>'Аян '!L86</f>
        <v>0</v>
      </c>
      <c r="L216" s="789">
        <f>'Аян '!O86</f>
        <v>0</v>
      </c>
      <c r="M216" s="789">
        <f>'Аян '!P86</f>
        <v>0</v>
      </c>
      <c r="N216" s="789">
        <f>'Аян '!Q86</f>
        <v>0</v>
      </c>
      <c r="O216" s="789">
        <f>'Аян '!R86</f>
        <v>0</v>
      </c>
      <c r="P216" s="789">
        <f>'Аян '!S86</f>
        <v>0</v>
      </c>
      <c r="Q216" s="1286">
        <f>'Аян '!T86</f>
        <v>0</v>
      </c>
      <c r="R216" s="1286">
        <f>'Аян '!U86</f>
        <v>0</v>
      </c>
      <c r="S216" s="1286">
        <f>'Аян '!V86</f>
        <v>0</v>
      </c>
      <c r="T216" s="1286">
        <f>'Аян '!W86</f>
        <v>0</v>
      </c>
      <c r="U216" s="1286">
        <f>'Аян '!X86</f>
        <v>0</v>
      </c>
      <c r="V216" s="1286">
        <f>'Аян '!Y86</f>
        <v>0</v>
      </c>
      <c r="W216" s="1286">
        <f>'Аян '!Z86</f>
        <v>0</v>
      </c>
      <c r="X216" s="1286">
        <f>'Аян '!AA86</f>
        <v>0</v>
      </c>
      <c r="Y216" s="1286">
        <f>'Аян '!AB86</f>
        <v>0</v>
      </c>
      <c r="Z216" s="1286">
        <f>'Аян '!AC86</f>
        <v>0</v>
      </c>
      <c r="AA216" s="3202">
        <f>'Аян '!AD86</f>
        <v>0</v>
      </c>
      <c r="AB216" s="1286">
        <f>'Аян '!AE86</f>
        <v>0</v>
      </c>
      <c r="AC216" s="1286">
        <f>'Аян '!AF86</f>
        <v>0</v>
      </c>
      <c r="AD216" s="1286">
        <f>'Аян '!AG86</f>
        <v>0</v>
      </c>
      <c r="AE216" s="1286">
        <f>'Аян '!AH86</f>
        <v>0</v>
      </c>
      <c r="AF216" s="2094">
        <f>'Аян '!AI86</f>
        <v>0</v>
      </c>
      <c r="AG216" s="3779">
        <f>'Аян '!AJ86</f>
        <v>0</v>
      </c>
      <c r="AH216" s="1286"/>
      <c r="AI216" s="1286"/>
      <c r="AJ216" s="4261">
        <f>'Аян '!AK86</f>
        <v>0</v>
      </c>
      <c r="AK216" s="4253">
        <f>'Аян '!AL86</f>
        <v>0</v>
      </c>
      <c r="AL216" s="1339">
        <f t="shared" si="16"/>
        <v>0</v>
      </c>
      <c r="AM216" s="3825" t="e">
        <f t="shared" si="17"/>
        <v>#DIV/0!</v>
      </c>
      <c r="AN216" s="775"/>
      <c r="AO216" s="775"/>
      <c r="AP216" s="775"/>
      <c r="AQ216" s="775"/>
      <c r="AR216" s="775"/>
      <c r="AS216" s="775"/>
      <c r="AT216" s="775"/>
      <c r="AU216" s="775"/>
      <c r="AV216" s="775"/>
      <c r="AW216" s="775"/>
      <c r="AX216" s="775"/>
      <c r="AY216" s="775"/>
      <c r="AZ216" s="775"/>
      <c r="BA216" s="775"/>
      <c r="BB216" s="775"/>
      <c r="BC216" s="775"/>
      <c r="BD216" s="775"/>
      <c r="BE216" s="775"/>
      <c r="BF216" s="775"/>
      <c r="BG216" s="775"/>
      <c r="BH216" s="775"/>
      <c r="BI216" s="775"/>
      <c r="BJ216" s="775"/>
      <c r="BK216" s="775"/>
      <c r="BL216" s="775"/>
      <c r="BM216" s="775"/>
      <c r="BN216" s="775"/>
      <c r="BO216" s="775"/>
      <c r="BP216" s="775"/>
      <c r="BQ216" s="775"/>
      <c r="BR216" s="775"/>
      <c r="BS216" s="775"/>
      <c r="BT216" s="775"/>
      <c r="BU216" s="775"/>
      <c r="BV216" s="775"/>
      <c r="BW216" s="775"/>
      <c r="BX216" s="775"/>
      <c r="BY216" s="775"/>
      <c r="BZ216" s="775"/>
      <c r="CA216" s="775"/>
      <c r="CB216" s="775"/>
      <c r="CC216" s="775"/>
      <c r="CD216" s="775"/>
      <c r="CE216" s="775"/>
      <c r="CF216" s="775"/>
      <c r="CG216" s="775"/>
      <c r="CH216" s="775"/>
      <c r="CI216" s="775"/>
      <c r="CJ216" s="775"/>
      <c r="CK216" s="775"/>
      <c r="CL216" s="775"/>
      <c r="CM216" s="775"/>
      <c r="CN216" s="775"/>
      <c r="CO216" s="775"/>
      <c r="CP216" s="775"/>
      <c r="CQ216" s="775"/>
      <c r="CR216" s="775"/>
      <c r="CS216" s="775"/>
      <c r="CT216" s="775"/>
      <c r="CU216" s="775"/>
      <c r="CV216" s="775"/>
      <c r="CW216" s="775"/>
      <c r="CX216" s="775"/>
      <c r="CY216" s="775"/>
      <c r="CZ216" s="775"/>
      <c r="DA216" s="775"/>
      <c r="DB216" s="775"/>
      <c r="DC216" s="775"/>
      <c r="DD216" s="775"/>
      <c r="DE216" s="775"/>
      <c r="DF216" s="775"/>
      <c r="DG216" s="775"/>
      <c r="DH216" s="775"/>
      <c r="DI216" s="775"/>
      <c r="DJ216" s="775"/>
      <c r="DK216" s="775"/>
      <c r="DL216" s="775"/>
      <c r="DM216" s="775"/>
      <c r="DN216" s="775"/>
      <c r="DO216" s="775"/>
      <c r="DP216" s="775"/>
      <c r="DQ216" s="775"/>
      <c r="DR216" s="775"/>
      <c r="DS216" s="775"/>
      <c r="DT216" s="775"/>
      <c r="DU216" s="775"/>
      <c r="DV216" s="775"/>
      <c r="DW216" s="775"/>
      <c r="DX216" s="775"/>
      <c r="DY216" s="775"/>
      <c r="DZ216" s="775"/>
      <c r="EA216" s="775"/>
      <c r="EB216" s="775"/>
      <c r="EC216" s="775"/>
      <c r="ED216" s="775"/>
      <c r="EE216" s="775"/>
      <c r="EF216" s="775"/>
      <c r="EG216" s="775"/>
      <c r="EH216" s="775"/>
      <c r="EI216" s="775"/>
      <c r="EJ216" s="775"/>
      <c r="EK216" s="775"/>
      <c r="EL216" s="775"/>
      <c r="EM216" s="775"/>
      <c r="EN216" s="775"/>
      <c r="EO216" s="775"/>
      <c r="EP216" s="775"/>
      <c r="EQ216" s="775"/>
      <c r="ER216" s="775"/>
      <c r="ES216" s="775"/>
      <c r="ET216" s="775"/>
      <c r="EU216" s="775"/>
      <c r="EV216" s="775"/>
      <c r="EW216" s="775"/>
      <c r="EX216" s="775"/>
      <c r="EY216" s="775"/>
      <c r="EZ216" s="775"/>
      <c r="FA216" s="775"/>
      <c r="FB216" s="775"/>
      <c r="FC216" s="775"/>
      <c r="FD216" s="775"/>
      <c r="FE216" s="775"/>
      <c r="FF216" s="775"/>
      <c r="FG216" s="775"/>
      <c r="FH216" s="775"/>
      <c r="FI216" s="775"/>
      <c r="FJ216" s="775"/>
      <c r="FK216" s="775"/>
      <c r="FL216" s="775"/>
      <c r="FM216" s="775"/>
      <c r="FN216" s="775"/>
      <c r="FO216" s="775"/>
      <c r="FP216" s="775"/>
      <c r="FQ216" s="775"/>
      <c r="FR216" s="775"/>
      <c r="FS216" s="775"/>
      <c r="FT216" s="775"/>
      <c r="FU216" s="775"/>
      <c r="FV216" s="775"/>
      <c r="FW216" s="775"/>
      <c r="FX216" s="775"/>
      <c r="FY216" s="775"/>
      <c r="FZ216" s="775"/>
      <c r="GA216" s="775"/>
      <c r="GB216" s="775"/>
      <c r="GC216" s="775"/>
      <c r="GD216" s="775"/>
      <c r="GE216" s="775"/>
      <c r="GF216" s="775"/>
      <c r="GG216" s="775"/>
      <c r="GH216" s="775"/>
      <c r="GI216" s="775"/>
      <c r="GJ216" s="775"/>
      <c r="GK216" s="775"/>
      <c r="GL216" s="775"/>
      <c r="GM216" s="775"/>
      <c r="GN216" s="775"/>
      <c r="GO216" s="775"/>
      <c r="GP216" s="775"/>
      <c r="GQ216" s="775"/>
      <c r="GR216" s="775"/>
      <c r="GS216" s="775"/>
      <c r="GT216" s="775"/>
      <c r="GU216" s="775"/>
      <c r="GV216" s="775"/>
    </row>
    <row r="217" spans="1:204" ht="30" x14ac:dyDescent="0.25">
      <c r="B217" s="2567" t="s">
        <v>212</v>
      </c>
      <c r="C217" s="639">
        <f>'Аян '!C87</f>
        <v>1000</v>
      </c>
      <c r="D217" s="639">
        <f>'Аян '!D87</f>
        <v>1000</v>
      </c>
      <c r="E217" s="639">
        <f>'Аян '!F87</f>
        <v>583</v>
      </c>
      <c r="F217" s="639">
        <f>'Аян '!G87</f>
        <v>0</v>
      </c>
      <c r="G217" s="800">
        <f>'Аян '!H87</f>
        <v>0</v>
      </c>
      <c r="H217" s="3759">
        <f>'Аян '!I87</f>
        <v>0</v>
      </c>
      <c r="I217" s="794">
        <f>'Аян '!J87</f>
        <v>0</v>
      </c>
      <c r="J217" s="794">
        <f>'Аян '!K87</f>
        <v>0</v>
      </c>
      <c r="K217" s="789">
        <f>'Аян '!L87</f>
        <v>0</v>
      </c>
      <c r="L217" s="789">
        <f>'Аян '!O87</f>
        <v>0</v>
      </c>
      <c r="M217" s="789">
        <f>'Аян '!P87</f>
        <v>0</v>
      </c>
      <c r="N217" s="789">
        <f>'Аян '!Q87</f>
        <v>0</v>
      </c>
      <c r="O217" s="789">
        <f>'Аян '!R87</f>
        <v>0</v>
      </c>
      <c r="P217" s="789">
        <f>'Аян '!S87</f>
        <v>0</v>
      </c>
      <c r="Q217" s="1286">
        <f>'Аян '!T87</f>
        <v>0</v>
      </c>
      <c r="R217" s="1286">
        <f>'Аян '!U87</f>
        <v>0</v>
      </c>
      <c r="S217" s="1286">
        <f>'Аян '!V87</f>
        <v>0</v>
      </c>
      <c r="T217" s="1286">
        <f>'Аян '!W87</f>
        <v>0</v>
      </c>
      <c r="U217" s="1286">
        <f>'Аян '!X87</f>
        <v>0</v>
      </c>
      <c r="V217" s="1286">
        <f>'Аян '!Y87</f>
        <v>0</v>
      </c>
      <c r="W217" s="1286">
        <f>'Аян '!Z87</f>
        <v>0</v>
      </c>
      <c r="X217" s="1286">
        <f>'Аян '!AA87</f>
        <v>0</v>
      </c>
      <c r="Y217" s="1286">
        <f>'Аян '!AB87</f>
        <v>0</v>
      </c>
      <c r="Z217" s="1286">
        <f>'Аян '!AC87</f>
        <v>0</v>
      </c>
      <c r="AA217" s="3202">
        <f>'Аян '!AD87</f>
        <v>0</v>
      </c>
      <c r="AB217" s="1286">
        <f>'Аян '!AE87</f>
        <v>0</v>
      </c>
      <c r="AC217" s="1286">
        <f>'Аян '!AF87</f>
        <v>0</v>
      </c>
      <c r="AD217" s="1286">
        <f>'Аян '!AG87</f>
        <v>0</v>
      </c>
      <c r="AE217" s="1286">
        <f>'Аян '!AH87</f>
        <v>0</v>
      </c>
      <c r="AF217" s="2094">
        <f>'Аян '!AI87</f>
        <v>0</v>
      </c>
      <c r="AG217" s="3779">
        <f>'Аян '!AJ87</f>
        <v>0</v>
      </c>
      <c r="AH217" s="1286"/>
      <c r="AI217" s="1286"/>
      <c r="AJ217" s="4261">
        <f>'Аян '!AK87</f>
        <v>0</v>
      </c>
      <c r="AK217" s="4253">
        <f>'Аян '!AL87</f>
        <v>0</v>
      </c>
      <c r="AL217" s="1339">
        <f t="shared" si="16"/>
        <v>0</v>
      </c>
      <c r="AM217" s="3825">
        <f t="shared" si="17"/>
        <v>0</v>
      </c>
      <c r="AN217" s="775"/>
      <c r="AO217" s="775"/>
      <c r="AP217" s="775"/>
      <c r="AQ217" s="775"/>
      <c r="AR217" s="775"/>
      <c r="AS217" s="775"/>
      <c r="AT217" s="775"/>
      <c r="AU217" s="775"/>
      <c r="AV217" s="775"/>
      <c r="AW217" s="775"/>
      <c r="AX217" s="775"/>
      <c r="AY217" s="775"/>
      <c r="AZ217" s="775"/>
      <c r="BA217" s="775"/>
      <c r="BB217" s="775"/>
      <c r="BC217" s="775"/>
      <c r="BD217" s="775"/>
      <c r="BE217" s="775"/>
      <c r="BF217" s="775"/>
      <c r="BG217" s="775"/>
      <c r="BH217" s="775"/>
      <c r="BI217" s="775"/>
      <c r="BJ217" s="775"/>
      <c r="BK217" s="775"/>
      <c r="BL217" s="775"/>
      <c r="BM217" s="775"/>
      <c r="BN217" s="775"/>
      <c r="BO217" s="775"/>
      <c r="BP217" s="775"/>
      <c r="BQ217" s="775"/>
      <c r="BR217" s="775"/>
      <c r="BS217" s="775"/>
      <c r="BT217" s="775"/>
      <c r="BU217" s="775"/>
      <c r="BV217" s="775"/>
      <c r="BW217" s="775"/>
      <c r="BX217" s="775"/>
      <c r="BY217" s="775"/>
      <c r="BZ217" s="775"/>
      <c r="CA217" s="775"/>
      <c r="CB217" s="775"/>
      <c r="CC217" s="775"/>
      <c r="CD217" s="775"/>
      <c r="CE217" s="775"/>
      <c r="CF217" s="775"/>
      <c r="CG217" s="775"/>
      <c r="CH217" s="775"/>
      <c r="CI217" s="775"/>
      <c r="CJ217" s="775"/>
      <c r="CK217" s="775"/>
      <c r="CL217" s="775"/>
      <c r="CM217" s="775"/>
      <c r="CN217" s="775"/>
      <c r="CO217" s="775"/>
      <c r="CP217" s="775"/>
      <c r="CQ217" s="775"/>
      <c r="CR217" s="775"/>
      <c r="CS217" s="775"/>
      <c r="CT217" s="775"/>
      <c r="CU217" s="775"/>
      <c r="CV217" s="775"/>
      <c r="CW217" s="775"/>
      <c r="CX217" s="775"/>
      <c r="CY217" s="775"/>
      <c r="CZ217" s="775"/>
      <c r="DA217" s="775"/>
      <c r="DB217" s="775"/>
      <c r="DC217" s="775"/>
      <c r="DD217" s="775"/>
      <c r="DE217" s="775"/>
      <c r="DF217" s="775"/>
      <c r="DG217" s="775"/>
      <c r="DH217" s="775"/>
      <c r="DI217" s="775"/>
      <c r="DJ217" s="775"/>
      <c r="DK217" s="775"/>
      <c r="DL217" s="775"/>
      <c r="DM217" s="775"/>
      <c r="DN217" s="775"/>
      <c r="DO217" s="775"/>
      <c r="DP217" s="775"/>
      <c r="DQ217" s="775"/>
      <c r="DR217" s="775"/>
      <c r="DS217" s="775"/>
      <c r="DT217" s="775"/>
      <c r="DU217" s="775"/>
      <c r="DV217" s="775"/>
      <c r="DW217" s="775"/>
      <c r="DX217" s="775"/>
      <c r="DY217" s="775"/>
      <c r="DZ217" s="775"/>
      <c r="EA217" s="775"/>
      <c r="EB217" s="775"/>
      <c r="EC217" s="775"/>
      <c r="ED217" s="775"/>
      <c r="EE217" s="775"/>
      <c r="EF217" s="775"/>
      <c r="EG217" s="775"/>
      <c r="EH217" s="775"/>
      <c r="EI217" s="775"/>
      <c r="EJ217" s="775"/>
      <c r="EK217" s="775"/>
      <c r="EL217" s="775"/>
      <c r="EM217" s="775"/>
      <c r="EN217" s="775"/>
      <c r="EO217" s="775"/>
      <c r="EP217" s="775"/>
      <c r="EQ217" s="775"/>
      <c r="ER217" s="775"/>
      <c r="ES217" s="775"/>
      <c r="ET217" s="775"/>
      <c r="EU217" s="775"/>
      <c r="EV217" s="775"/>
      <c r="EW217" s="775"/>
      <c r="EX217" s="775"/>
      <c r="EY217" s="775"/>
      <c r="EZ217" s="775"/>
      <c r="FA217" s="775"/>
      <c r="FB217" s="775"/>
      <c r="FC217" s="775"/>
      <c r="FD217" s="775"/>
      <c r="FE217" s="775"/>
      <c r="FF217" s="775"/>
      <c r="FG217" s="775"/>
      <c r="FH217" s="775"/>
      <c r="FI217" s="775"/>
      <c r="FJ217" s="775"/>
      <c r="FK217" s="775"/>
      <c r="FL217" s="775"/>
      <c r="FM217" s="775"/>
      <c r="FN217" s="775"/>
      <c r="FO217" s="775"/>
      <c r="FP217" s="775"/>
      <c r="FQ217" s="775"/>
      <c r="FR217" s="775"/>
      <c r="FS217" s="775"/>
      <c r="FT217" s="775"/>
      <c r="FU217" s="775"/>
      <c r="FV217" s="775"/>
      <c r="FW217" s="775"/>
      <c r="FX217" s="775"/>
      <c r="FY217" s="775"/>
      <c r="FZ217" s="775"/>
      <c r="GA217" s="775"/>
      <c r="GB217" s="775"/>
      <c r="GC217" s="775"/>
      <c r="GD217" s="775"/>
      <c r="GE217" s="775"/>
      <c r="GF217" s="775"/>
      <c r="GG217" s="775"/>
      <c r="GH217" s="775"/>
      <c r="GI217" s="775"/>
      <c r="GJ217" s="775"/>
      <c r="GK217" s="775"/>
      <c r="GL217" s="775"/>
      <c r="GM217" s="775"/>
      <c r="GN217" s="775"/>
      <c r="GO217" s="775"/>
      <c r="GP217" s="775"/>
      <c r="GQ217" s="775"/>
      <c r="GR217" s="775"/>
      <c r="GS217" s="775"/>
      <c r="GT217" s="775"/>
      <c r="GU217" s="775"/>
      <c r="GV217" s="775"/>
    </row>
    <row r="218" spans="1:204" ht="30" x14ac:dyDescent="0.25">
      <c r="B218" s="1775" t="s">
        <v>398</v>
      </c>
      <c r="C218" s="639">
        <f>'Аян '!C88</f>
        <v>2675</v>
      </c>
      <c r="D218" s="639">
        <f>'Аян '!D88</f>
        <v>2675</v>
      </c>
      <c r="E218" s="639">
        <f>'Аян '!F88</f>
        <v>1560</v>
      </c>
      <c r="F218" s="639">
        <f>'Аян '!G88</f>
        <v>1159.19</v>
      </c>
      <c r="G218" s="800">
        <f>'Аян '!H88</f>
        <v>74.30705128205129</v>
      </c>
      <c r="H218" s="3759">
        <f>'Аян '!I88</f>
        <v>1</v>
      </c>
      <c r="I218" s="794">
        <f>'Аян '!J88</f>
        <v>0</v>
      </c>
      <c r="J218" s="794">
        <f>'Аян '!K88</f>
        <v>0</v>
      </c>
      <c r="K218" s="789">
        <f>'Аян '!L88</f>
        <v>0</v>
      </c>
      <c r="L218" s="789">
        <f>'Аян '!O88</f>
        <v>0</v>
      </c>
      <c r="M218" s="789">
        <f>'Аян '!P88</f>
        <v>0</v>
      </c>
      <c r="N218" s="789">
        <f>'Аян '!Q88</f>
        <v>0</v>
      </c>
      <c r="O218" s="789">
        <f>'Аян '!R88</f>
        <v>0</v>
      </c>
      <c r="P218" s="789">
        <f>'Аян '!S88</f>
        <v>0</v>
      </c>
      <c r="Q218" s="1286">
        <f>'Аян '!T88</f>
        <v>0</v>
      </c>
      <c r="R218" s="1286">
        <f>'Аян '!U88</f>
        <v>0</v>
      </c>
      <c r="S218" s="1286">
        <f>'Аян '!V88</f>
        <v>0</v>
      </c>
      <c r="T218" s="1286">
        <f>'Аян '!W88</f>
        <v>0</v>
      </c>
      <c r="U218" s="1286">
        <f>'Аян '!X88</f>
        <v>0</v>
      </c>
      <c r="V218" s="1286">
        <f>'Аян '!Y88</f>
        <v>0</v>
      </c>
      <c r="W218" s="1286">
        <f>'Аян '!Z88</f>
        <v>0</v>
      </c>
      <c r="X218" s="1286">
        <f>'Аян '!AA88</f>
        <v>0</v>
      </c>
      <c r="Y218" s="1286">
        <f>'Аян '!AB88</f>
        <v>0</v>
      </c>
      <c r="Z218" s="1286">
        <f>'Аян '!AC88</f>
        <v>0</v>
      </c>
      <c r="AA218" s="3202">
        <f>'Аян '!AD88</f>
        <v>0</v>
      </c>
      <c r="AB218" s="1286">
        <f>'Аян '!AE88</f>
        <v>0</v>
      </c>
      <c r="AC218" s="1286">
        <f>'Аян '!AF88</f>
        <v>0</v>
      </c>
      <c r="AD218" s="1286">
        <f>'Аян '!AG88</f>
        <v>0</v>
      </c>
      <c r="AE218" s="1286">
        <f>'Аян '!AH88</f>
        <v>0</v>
      </c>
      <c r="AF218" s="2094">
        <f>'Аян '!AI88</f>
        <v>0</v>
      </c>
      <c r="AG218" s="3779">
        <f>'Аян '!AJ88</f>
        <v>0</v>
      </c>
      <c r="AH218" s="1286"/>
      <c r="AI218" s="1286"/>
      <c r="AJ218" s="4261">
        <f>'Аян '!AK88</f>
        <v>0</v>
      </c>
      <c r="AK218" s="4253">
        <f>'Аян '!AL88</f>
        <v>0</v>
      </c>
      <c r="AL218" s="1339">
        <f t="shared" si="16"/>
        <v>0</v>
      </c>
      <c r="AM218" s="3825">
        <f t="shared" si="17"/>
        <v>0</v>
      </c>
      <c r="AN218" s="775"/>
      <c r="AO218" s="775"/>
      <c r="AP218" s="775"/>
      <c r="AQ218" s="775"/>
      <c r="AR218" s="775"/>
      <c r="AS218" s="775"/>
      <c r="AT218" s="775"/>
      <c r="AU218" s="775"/>
      <c r="AV218" s="775"/>
      <c r="AW218" s="775"/>
      <c r="AX218" s="775"/>
      <c r="AY218" s="775"/>
      <c r="AZ218" s="775"/>
      <c r="BA218" s="775"/>
      <c r="BB218" s="775"/>
      <c r="BC218" s="775"/>
      <c r="BD218" s="775"/>
      <c r="BE218" s="775"/>
      <c r="BF218" s="775"/>
      <c r="BG218" s="775"/>
      <c r="BH218" s="775"/>
      <c r="BI218" s="775"/>
      <c r="BJ218" s="775"/>
      <c r="BK218" s="775"/>
      <c r="BL218" s="775"/>
      <c r="BM218" s="775"/>
      <c r="BN218" s="775"/>
      <c r="BO218" s="775"/>
      <c r="BP218" s="775"/>
      <c r="BQ218" s="775"/>
      <c r="BR218" s="775"/>
      <c r="BS218" s="775"/>
      <c r="BT218" s="775"/>
      <c r="BU218" s="775"/>
      <c r="BV218" s="775"/>
      <c r="BW218" s="775"/>
      <c r="BX218" s="775"/>
      <c r="BY218" s="775"/>
      <c r="BZ218" s="775"/>
      <c r="CA218" s="775"/>
      <c r="CB218" s="775"/>
      <c r="CC218" s="775"/>
      <c r="CD218" s="775"/>
      <c r="CE218" s="775"/>
      <c r="CF218" s="775"/>
      <c r="CG218" s="775"/>
      <c r="CH218" s="775"/>
      <c r="CI218" s="775"/>
      <c r="CJ218" s="775"/>
      <c r="CK218" s="775"/>
      <c r="CL218" s="775"/>
      <c r="CM218" s="775"/>
      <c r="CN218" s="775"/>
      <c r="CO218" s="775"/>
      <c r="CP218" s="775"/>
      <c r="CQ218" s="775"/>
      <c r="CR218" s="775"/>
      <c r="CS218" s="775"/>
      <c r="CT218" s="775"/>
      <c r="CU218" s="775"/>
      <c r="CV218" s="775"/>
      <c r="CW218" s="775"/>
      <c r="CX218" s="775"/>
      <c r="CY218" s="775"/>
      <c r="CZ218" s="775"/>
      <c r="DA218" s="775"/>
      <c r="DB218" s="775"/>
      <c r="DC218" s="775"/>
      <c r="DD218" s="775"/>
      <c r="DE218" s="775"/>
      <c r="DF218" s="775"/>
      <c r="DG218" s="775"/>
      <c r="DH218" s="775"/>
      <c r="DI218" s="775"/>
      <c r="DJ218" s="775"/>
      <c r="DK218" s="775"/>
      <c r="DL218" s="775"/>
      <c r="DM218" s="775"/>
      <c r="DN218" s="775"/>
      <c r="DO218" s="775"/>
      <c r="DP218" s="775"/>
      <c r="DQ218" s="775"/>
      <c r="DR218" s="775"/>
      <c r="DS218" s="775"/>
      <c r="DT218" s="775"/>
      <c r="DU218" s="775"/>
      <c r="DV218" s="775"/>
      <c r="DW218" s="775"/>
      <c r="DX218" s="775"/>
      <c r="DY218" s="775"/>
      <c r="DZ218" s="775"/>
      <c r="EA218" s="775"/>
      <c r="EB218" s="775"/>
      <c r="EC218" s="775"/>
      <c r="ED218" s="775"/>
      <c r="EE218" s="775"/>
      <c r="EF218" s="775"/>
      <c r="EG218" s="775"/>
      <c r="EH218" s="775"/>
      <c r="EI218" s="775"/>
      <c r="EJ218" s="775"/>
      <c r="EK218" s="775"/>
      <c r="EL218" s="775"/>
      <c r="EM218" s="775"/>
      <c r="EN218" s="775"/>
      <c r="EO218" s="775"/>
      <c r="EP218" s="775"/>
      <c r="EQ218" s="775"/>
      <c r="ER218" s="775"/>
      <c r="ES218" s="775"/>
      <c r="ET218" s="775"/>
      <c r="EU218" s="775"/>
      <c r="EV218" s="775"/>
      <c r="EW218" s="775"/>
      <c r="EX218" s="775"/>
      <c r="EY218" s="775"/>
      <c r="EZ218" s="775"/>
      <c r="FA218" s="775"/>
      <c r="FB218" s="775"/>
      <c r="FC218" s="775"/>
      <c r="FD218" s="775"/>
      <c r="FE218" s="775"/>
      <c r="FF218" s="775"/>
      <c r="FG218" s="775"/>
      <c r="FH218" s="775"/>
      <c r="FI218" s="775"/>
      <c r="FJ218" s="775"/>
      <c r="FK218" s="775"/>
      <c r="FL218" s="775"/>
      <c r="FM218" s="775"/>
      <c r="FN218" s="775"/>
      <c r="FO218" s="775"/>
      <c r="FP218" s="775"/>
      <c r="FQ218" s="775"/>
      <c r="FR218" s="775"/>
      <c r="FS218" s="775"/>
      <c r="FT218" s="775"/>
      <c r="FU218" s="775"/>
      <c r="FV218" s="775"/>
      <c r="FW218" s="775"/>
      <c r="FX218" s="775"/>
      <c r="FY218" s="775"/>
      <c r="FZ218" s="775"/>
      <c r="GA218" s="775"/>
      <c r="GB218" s="775"/>
      <c r="GC218" s="775"/>
      <c r="GD218" s="775"/>
      <c r="GE218" s="775"/>
      <c r="GF218" s="775"/>
      <c r="GG218" s="775"/>
      <c r="GH218" s="775"/>
      <c r="GI218" s="775"/>
      <c r="GJ218" s="775"/>
      <c r="GK218" s="775"/>
      <c r="GL218" s="775"/>
      <c r="GM218" s="775"/>
      <c r="GN218" s="775"/>
      <c r="GO218" s="775"/>
      <c r="GP218" s="775"/>
      <c r="GQ218" s="775"/>
      <c r="GR218" s="775"/>
      <c r="GS218" s="775"/>
      <c r="GT218" s="775"/>
      <c r="GU218" s="775"/>
      <c r="GV218" s="775"/>
    </row>
    <row r="219" spans="1:204" x14ac:dyDescent="0.25">
      <c r="B219" s="1125" t="s">
        <v>399</v>
      </c>
      <c r="C219" s="639">
        <f>'Аян '!C89</f>
        <v>2500</v>
      </c>
      <c r="D219" s="639">
        <f>'Аян '!D89</f>
        <v>2500</v>
      </c>
      <c r="E219" s="639">
        <f>'Аян '!F89</f>
        <v>1458</v>
      </c>
      <c r="F219" s="639">
        <f>'Аян '!G89</f>
        <v>1102</v>
      </c>
      <c r="G219" s="800">
        <f>'Аян '!H89</f>
        <v>75.582990397805219</v>
      </c>
      <c r="H219" s="3759">
        <f>'Аян '!I89</f>
        <v>1</v>
      </c>
      <c r="I219" s="794">
        <f>'Аян '!J89</f>
        <v>0</v>
      </c>
      <c r="J219" s="794">
        <f>'Аян '!K89</f>
        <v>0</v>
      </c>
      <c r="K219" s="789">
        <f>'Аян '!L89</f>
        <v>0</v>
      </c>
      <c r="L219" s="789">
        <f>'Аян '!O89</f>
        <v>0</v>
      </c>
      <c r="M219" s="789">
        <f>'Аян '!P89</f>
        <v>0</v>
      </c>
      <c r="N219" s="789">
        <f>'Аян '!Q89</f>
        <v>0</v>
      </c>
      <c r="O219" s="789">
        <f>'Аян '!R89</f>
        <v>0</v>
      </c>
      <c r="P219" s="789">
        <f>'Аян '!S89</f>
        <v>0</v>
      </c>
      <c r="Q219" s="1286">
        <f>'Аян '!T89</f>
        <v>0</v>
      </c>
      <c r="R219" s="1286">
        <f>'Аян '!U89</f>
        <v>0</v>
      </c>
      <c r="S219" s="1286">
        <f>'Аян '!V89</f>
        <v>0</v>
      </c>
      <c r="T219" s="1286">
        <f>'Аян '!W89</f>
        <v>0</v>
      </c>
      <c r="U219" s="1286">
        <f>'Аян '!X89</f>
        <v>0</v>
      </c>
      <c r="V219" s="1286">
        <f>'Аян '!Y89</f>
        <v>0</v>
      </c>
      <c r="W219" s="1286">
        <f>'Аян '!Z89</f>
        <v>0</v>
      </c>
      <c r="X219" s="1286">
        <f>'Аян '!AA89</f>
        <v>0</v>
      </c>
      <c r="Y219" s="1286">
        <f>'Аян '!AB89</f>
        <v>0</v>
      </c>
      <c r="Z219" s="1286">
        <f>'Аян '!AC89</f>
        <v>0</v>
      </c>
      <c r="AA219" s="3202">
        <f>'Аян '!AD89</f>
        <v>0</v>
      </c>
      <c r="AB219" s="1286">
        <f>'Аян '!AE89</f>
        <v>0</v>
      </c>
      <c r="AC219" s="1286">
        <f>'Аян '!AF89</f>
        <v>0</v>
      </c>
      <c r="AD219" s="1286">
        <f>'Аян '!AG89</f>
        <v>0</v>
      </c>
      <c r="AE219" s="1286">
        <f>'Аян '!AH89</f>
        <v>0</v>
      </c>
      <c r="AF219" s="2094">
        <f>'Аян '!AI89</f>
        <v>0</v>
      </c>
      <c r="AG219" s="3779">
        <f>'Аян '!AJ89</f>
        <v>0</v>
      </c>
      <c r="AH219" s="1286"/>
      <c r="AI219" s="1286"/>
      <c r="AJ219" s="4261">
        <f>'Аян '!AK89</f>
        <v>0</v>
      </c>
      <c r="AK219" s="4253">
        <f>'Аян '!AL89</f>
        <v>0</v>
      </c>
      <c r="AL219" s="1339">
        <f t="shared" si="16"/>
        <v>0</v>
      </c>
      <c r="AM219" s="3825">
        <f t="shared" si="17"/>
        <v>0</v>
      </c>
      <c r="AN219" s="775"/>
      <c r="AO219" s="775"/>
      <c r="AP219" s="775"/>
      <c r="AQ219" s="775"/>
      <c r="AR219" s="775"/>
      <c r="AS219" s="775"/>
      <c r="AT219" s="775"/>
      <c r="AU219" s="775"/>
      <c r="AV219" s="775"/>
      <c r="AW219" s="775"/>
      <c r="AX219" s="775"/>
      <c r="AY219" s="775"/>
      <c r="AZ219" s="775"/>
      <c r="BA219" s="775"/>
      <c r="BB219" s="775"/>
      <c r="BC219" s="775"/>
      <c r="BD219" s="775"/>
      <c r="BE219" s="775"/>
      <c r="BF219" s="775"/>
      <c r="BG219" s="775"/>
      <c r="BH219" s="775"/>
      <c r="BI219" s="775"/>
      <c r="BJ219" s="775"/>
      <c r="BK219" s="775"/>
      <c r="BL219" s="775"/>
      <c r="BM219" s="775"/>
      <c r="BN219" s="775"/>
      <c r="BO219" s="775"/>
      <c r="BP219" s="775"/>
      <c r="BQ219" s="775"/>
      <c r="BR219" s="775"/>
      <c r="BS219" s="775"/>
      <c r="BT219" s="775"/>
      <c r="BU219" s="775"/>
      <c r="BV219" s="775"/>
      <c r="BW219" s="775"/>
      <c r="BX219" s="775"/>
      <c r="BY219" s="775"/>
      <c r="BZ219" s="775"/>
      <c r="CA219" s="775"/>
      <c r="CB219" s="775"/>
      <c r="CC219" s="775"/>
      <c r="CD219" s="775"/>
      <c r="CE219" s="775"/>
      <c r="CF219" s="775"/>
      <c r="CG219" s="775"/>
      <c r="CH219" s="775"/>
      <c r="CI219" s="775"/>
      <c r="CJ219" s="775"/>
      <c r="CK219" s="775"/>
      <c r="CL219" s="775"/>
      <c r="CM219" s="775"/>
      <c r="CN219" s="775"/>
      <c r="CO219" s="775"/>
      <c r="CP219" s="775"/>
      <c r="CQ219" s="775"/>
      <c r="CR219" s="775"/>
      <c r="CS219" s="775"/>
      <c r="CT219" s="775"/>
      <c r="CU219" s="775"/>
      <c r="CV219" s="775"/>
      <c r="CW219" s="775"/>
      <c r="CX219" s="775"/>
      <c r="CY219" s="775"/>
      <c r="CZ219" s="775"/>
      <c r="DA219" s="775"/>
      <c r="DB219" s="775"/>
      <c r="DC219" s="775"/>
      <c r="DD219" s="775"/>
      <c r="DE219" s="775"/>
      <c r="DF219" s="775"/>
      <c r="DG219" s="775"/>
      <c r="DH219" s="775"/>
      <c r="DI219" s="775"/>
      <c r="DJ219" s="775"/>
      <c r="DK219" s="775"/>
      <c r="DL219" s="775"/>
      <c r="DM219" s="775"/>
      <c r="DN219" s="775"/>
      <c r="DO219" s="775"/>
      <c r="DP219" s="775"/>
      <c r="DQ219" s="775"/>
      <c r="DR219" s="775"/>
      <c r="DS219" s="775"/>
      <c r="DT219" s="775"/>
      <c r="DU219" s="775"/>
      <c r="DV219" s="775"/>
      <c r="DW219" s="775"/>
      <c r="DX219" s="775"/>
      <c r="DY219" s="775"/>
      <c r="DZ219" s="775"/>
      <c r="EA219" s="775"/>
      <c r="EB219" s="775"/>
      <c r="EC219" s="775"/>
      <c r="ED219" s="775"/>
      <c r="EE219" s="775"/>
      <c r="EF219" s="775"/>
      <c r="EG219" s="775"/>
      <c r="EH219" s="775"/>
      <c r="EI219" s="775"/>
      <c r="EJ219" s="775"/>
      <c r="EK219" s="775"/>
      <c r="EL219" s="775"/>
      <c r="EM219" s="775"/>
      <c r="EN219" s="775"/>
      <c r="EO219" s="775"/>
      <c r="EP219" s="775"/>
      <c r="EQ219" s="775"/>
      <c r="ER219" s="775"/>
      <c r="ES219" s="775"/>
      <c r="ET219" s="775"/>
      <c r="EU219" s="775"/>
      <c r="EV219" s="775"/>
      <c r="EW219" s="775"/>
      <c r="EX219" s="775"/>
      <c r="EY219" s="775"/>
      <c r="EZ219" s="775"/>
      <c r="FA219" s="775"/>
      <c r="FB219" s="775"/>
      <c r="FC219" s="775"/>
      <c r="FD219" s="775"/>
      <c r="FE219" s="775"/>
      <c r="FF219" s="775"/>
      <c r="FG219" s="775"/>
      <c r="FH219" s="775"/>
      <c r="FI219" s="775"/>
      <c r="FJ219" s="775"/>
      <c r="FK219" s="775"/>
      <c r="FL219" s="775"/>
      <c r="FM219" s="775"/>
      <c r="FN219" s="775"/>
      <c r="FO219" s="775"/>
      <c r="FP219" s="775"/>
      <c r="FQ219" s="775"/>
      <c r="FR219" s="775"/>
      <c r="FS219" s="775"/>
      <c r="FT219" s="775"/>
      <c r="FU219" s="775"/>
      <c r="FV219" s="775"/>
      <c r="FW219" s="775"/>
      <c r="FX219" s="775"/>
      <c r="FY219" s="775"/>
      <c r="FZ219" s="775"/>
      <c r="GA219" s="775"/>
      <c r="GB219" s="775"/>
      <c r="GC219" s="775"/>
      <c r="GD219" s="775"/>
      <c r="GE219" s="775"/>
      <c r="GF219" s="775"/>
      <c r="GG219" s="775"/>
      <c r="GH219" s="775"/>
      <c r="GI219" s="775"/>
      <c r="GJ219" s="775"/>
      <c r="GK219" s="775"/>
      <c r="GL219" s="775"/>
      <c r="GM219" s="775"/>
      <c r="GN219" s="775"/>
      <c r="GO219" s="775"/>
      <c r="GP219" s="775"/>
      <c r="GQ219" s="775"/>
      <c r="GR219" s="775"/>
      <c r="GS219" s="775"/>
      <c r="GT219" s="775"/>
      <c r="GU219" s="775"/>
      <c r="GV219" s="775"/>
    </row>
    <row r="220" spans="1:204" ht="30" x14ac:dyDescent="0.25">
      <c r="B220" s="1125" t="s">
        <v>400</v>
      </c>
      <c r="C220" s="639">
        <f>'Аян '!C90</f>
        <v>700</v>
      </c>
      <c r="D220" s="639">
        <f>'Аян '!D90</f>
        <v>700</v>
      </c>
      <c r="E220" s="639">
        <f>'Аян '!F90</f>
        <v>408</v>
      </c>
      <c r="F220" s="639">
        <f>'Аян '!G90</f>
        <v>228.76</v>
      </c>
      <c r="G220" s="800">
        <f>'Аян '!H90</f>
        <v>56.068627450980394</v>
      </c>
      <c r="H220" s="3759">
        <f>'Аян '!I90</f>
        <v>0</v>
      </c>
      <c r="I220" s="794">
        <f>'Аян '!J90</f>
        <v>0</v>
      </c>
      <c r="J220" s="794">
        <f>'Аян '!K90</f>
        <v>0</v>
      </c>
      <c r="K220" s="789">
        <f>'Аян '!L90</f>
        <v>0</v>
      </c>
      <c r="L220" s="789">
        <f>'Аян '!O90</f>
        <v>0</v>
      </c>
      <c r="M220" s="789">
        <f>'Аян '!P90</f>
        <v>0</v>
      </c>
      <c r="N220" s="789">
        <f>'Аян '!Q90</f>
        <v>0</v>
      </c>
      <c r="O220" s="789">
        <f>'Аян '!R90</f>
        <v>0</v>
      </c>
      <c r="P220" s="789">
        <f>'Аян '!S90</f>
        <v>0</v>
      </c>
      <c r="Q220" s="1286">
        <f>'Аян '!T90</f>
        <v>0</v>
      </c>
      <c r="R220" s="1286">
        <f>'Аян '!U90</f>
        <v>0</v>
      </c>
      <c r="S220" s="1286">
        <f>'Аян '!V90</f>
        <v>0</v>
      </c>
      <c r="T220" s="1286">
        <f>'Аян '!W90</f>
        <v>0</v>
      </c>
      <c r="U220" s="1286">
        <f>'Аян '!X90</f>
        <v>0</v>
      </c>
      <c r="V220" s="1286">
        <f>'Аян '!Y90</f>
        <v>0</v>
      </c>
      <c r="W220" s="1286">
        <f>'Аян '!Z90</f>
        <v>0</v>
      </c>
      <c r="X220" s="1286">
        <f>'Аян '!AA90</f>
        <v>0</v>
      </c>
      <c r="Y220" s="1286">
        <f>'Аян '!AB90</f>
        <v>0</v>
      </c>
      <c r="Z220" s="1286">
        <f>'Аян '!AC90</f>
        <v>0</v>
      </c>
      <c r="AA220" s="3202">
        <f>'Аян '!AD90</f>
        <v>0</v>
      </c>
      <c r="AB220" s="1286">
        <f>'Аян '!AE90</f>
        <v>0</v>
      </c>
      <c r="AC220" s="1286">
        <f>'Аян '!AF90</f>
        <v>0</v>
      </c>
      <c r="AD220" s="1286">
        <f>'Аян '!AG90</f>
        <v>0</v>
      </c>
      <c r="AE220" s="1286">
        <f>'Аян '!AH90</f>
        <v>0</v>
      </c>
      <c r="AF220" s="2094">
        <f>'Аян '!AI90</f>
        <v>0</v>
      </c>
      <c r="AG220" s="3779">
        <f>'Аян '!AJ90</f>
        <v>0</v>
      </c>
      <c r="AH220" s="1286"/>
      <c r="AI220" s="1286"/>
      <c r="AJ220" s="4261">
        <f>'Аян '!AK90</f>
        <v>0</v>
      </c>
      <c r="AK220" s="4253">
        <f>'Аян '!AL90</f>
        <v>0</v>
      </c>
      <c r="AL220" s="1339">
        <f t="shared" si="16"/>
        <v>0</v>
      </c>
      <c r="AM220" s="3825">
        <f t="shared" si="17"/>
        <v>0</v>
      </c>
      <c r="AN220" s="775"/>
      <c r="AO220" s="775"/>
      <c r="AP220" s="775"/>
      <c r="AQ220" s="775"/>
      <c r="AR220" s="775"/>
      <c r="AS220" s="775"/>
      <c r="AT220" s="775"/>
      <c r="AU220" s="775"/>
      <c r="AV220" s="775"/>
      <c r="AW220" s="775"/>
      <c r="AX220" s="775"/>
      <c r="AY220" s="775"/>
      <c r="AZ220" s="775"/>
      <c r="BA220" s="775"/>
      <c r="BB220" s="775"/>
      <c r="BC220" s="775"/>
      <c r="BD220" s="775"/>
      <c r="BE220" s="775"/>
      <c r="BF220" s="775"/>
      <c r="BG220" s="775"/>
      <c r="BH220" s="775"/>
      <c r="BI220" s="775"/>
      <c r="BJ220" s="775"/>
      <c r="BK220" s="775"/>
      <c r="BL220" s="775"/>
      <c r="BM220" s="775"/>
      <c r="BN220" s="775"/>
      <c r="BO220" s="775"/>
      <c r="BP220" s="775"/>
      <c r="BQ220" s="775"/>
      <c r="BR220" s="775"/>
      <c r="BS220" s="775"/>
      <c r="BT220" s="775"/>
      <c r="BU220" s="775"/>
      <c r="BV220" s="775"/>
      <c r="BW220" s="775"/>
      <c r="BX220" s="775"/>
      <c r="BY220" s="775"/>
      <c r="BZ220" s="775"/>
      <c r="CA220" s="775"/>
      <c r="CB220" s="775"/>
      <c r="CC220" s="775"/>
      <c r="CD220" s="775"/>
      <c r="CE220" s="775"/>
      <c r="CF220" s="775"/>
      <c r="CG220" s="775"/>
      <c r="CH220" s="775"/>
      <c r="CI220" s="775"/>
      <c r="CJ220" s="775"/>
      <c r="CK220" s="775"/>
      <c r="CL220" s="775"/>
      <c r="CM220" s="775"/>
      <c r="CN220" s="775"/>
      <c r="CO220" s="775"/>
      <c r="CP220" s="775"/>
      <c r="CQ220" s="775"/>
      <c r="CR220" s="775"/>
      <c r="CS220" s="775"/>
      <c r="CT220" s="775"/>
      <c r="CU220" s="775"/>
      <c r="CV220" s="775"/>
      <c r="CW220" s="775"/>
      <c r="CX220" s="775"/>
      <c r="CY220" s="775"/>
      <c r="CZ220" s="775"/>
      <c r="DA220" s="775"/>
      <c r="DB220" s="775"/>
      <c r="DC220" s="775"/>
      <c r="DD220" s="775"/>
      <c r="DE220" s="775"/>
      <c r="DF220" s="775"/>
      <c r="DG220" s="775"/>
      <c r="DH220" s="775"/>
      <c r="DI220" s="775"/>
      <c r="DJ220" s="775"/>
      <c r="DK220" s="775"/>
      <c r="DL220" s="775"/>
      <c r="DM220" s="775"/>
      <c r="DN220" s="775"/>
      <c r="DO220" s="775"/>
      <c r="DP220" s="775"/>
      <c r="DQ220" s="775"/>
      <c r="DR220" s="775"/>
      <c r="DS220" s="775"/>
      <c r="DT220" s="775"/>
      <c r="DU220" s="775"/>
      <c r="DV220" s="775"/>
      <c r="DW220" s="775"/>
      <c r="DX220" s="775"/>
      <c r="DY220" s="775"/>
      <c r="DZ220" s="775"/>
      <c r="EA220" s="775"/>
      <c r="EB220" s="775"/>
      <c r="EC220" s="775"/>
      <c r="ED220" s="775"/>
      <c r="EE220" s="775"/>
      <c r="EF220" s="775"/>
      <c r="EG220" s="775"/>
      <c r="EH220" s="775"/>
      <c r="EI220" s="775"/>
      <c r="EJ220" s="775"/>
      <c r="EK220" s="775"/>
      <c r="EL220" s="775"/>
      <c r="EM220" s="775"/>
      <c r="EN220" s="775"/>
      <c r="EO220" s="775"/>
      <c r="EP220" s="775"/>
      <c r="EQ220" s="775"/>
      <c r="ER220" s="775"/>
      <c r="ES220" s="775"/>
      <c r="ET220" s="775"/>
      <c r="EU220" s="775"/>
      <c r="EV220" s="775"/>
      <c r="EW220" s="775"/>
      <c r="EX220" s="775"/>
      <c r="EY220" s="775"/>
      <c r="EZ220" s="775"/>
      <c r="FA220" s="775"/>
      <c r="FB220" s="775"/>
      <c r="FC220" s="775"/>
      <c r="FD220" s="775"/>
      <c r="FE220" s="775"/>
      <c r="FF220" s="775"/>
      <c r="FG220" s="775"/>
      <c r="FH220" s="775"/>
      <c r="FI220" s="775"/>
      <c r="FJ220" s="775"/>
      <c r="FK220" s="775"/>
      <c r="FL220" s="775"/>
      <c r="FM220" s="775"/>
      <c r="FN220" s="775"/>
      <c r="FO220" s="775"/>
      <c r="FP220" s="775"/>
      <c r="FQ220" s="775"/>
      <c r="FR220" s="775"/>
      <c r="FS220" s="775"/>
      <c r="FT220" s="775"/>
      <c r="FU220" s="775"/>
      <c r="FV220" s="775"/>
      <c r="FW220" s="775"/>
      <c r="FX220" s="775"/>
      <c r="FY220" s="775"/>
      <c r="FZ220" s="775"/>
      <c r="GA220" s="775"/>
      <c r="GB220" s="775"/>
      <c r="GC220" s="775"/>
      <c r="GD220" s="775"/>
      <c r="GE220" s="775"/>
      <c r="GF220" s="775"/>
      <c r="GG220" s="775"/>
      <c r="GH220" s="775"/>
      <c r="GI220" s="775"/>
      <c r="GJ220" s="775"/>
      <c r="GK220" s="775"/>
      <c r="GL220" s="775"/>
      <c r="GM220" s="775"/>
      <c r="GN220" s="775"/>
      <c r="GO220" s="775"/>
      <c r="GP220" s="775"/>
      <c r="GQ220" s="775"/>
      <c r="GR220" s="775"/>
      <c r="GS220" s="775"/>
      <c r="GT220" s="775"/>
      <c r="GU220" s="775"/>
      <c r="GV220" s="775"/>
    </row>
    <row r="221" spans="1:204" ht="60" x14ac:dyDescent="0.25">
      <c r="B221" s="1125" t="s">
        <v>401</v>
      </c>
      <c r="C221" s="639">
        <f>'Аян '!C91</f>
        <v>1000</v>
      </c>
      <c r="D221" s="639">
        <f>'Аян '!D91</f>
        <v>1000</v>
      </c>
      <c r="E221" s="639">
        <f>'Аян '!F91</f>
        <v>583</v>
      </c>
      <c r="F221" s="639">
        <f>'Аян '!G91</f>
        <v>20</v>
      </c>
      <c r="G221" s="800">
        <f>'Аян '!H91</f>
        <v>3.4305317324185252</v>
      </c>
      <c r="H221" s="3759">
        <f>'Аян '!I91</f>
        <v>0</v>
      </c>
      <c r="I221" s="794">
        <f>'Аян '!J91</f>
        <v>0</v>
      </c>
      <c r="J221" s="794">
        <f>'Аян '!K91</f>
        <v>0</v>
      </c>
      <c r="K221" s="789">
        <f>'Аян '!L91</f>
        <v>0</v>
      </c>
      <c r="L221" s="789">
        <f>'Аян '!O91</f>
        <v>0</v>
      </c>
      <c r="M221" s="789">
        <f>'Аян '!P91</f>
        <v>0</v>
      </c>
      <c r="N221" s="789">
        <f>'Аян '!Q91</f>
        <v>0</v>
      </c>
      <c r="O221" s="789">
        <f>'Аян '!R91</f>
        <v>0</v>
      </c>
      <c r="P221" s="789">
        <f>'Аян '!S91</f>
        <v>0</v>
      </c>
      <c r="Q221" s="1286">
        <f>'Аян '!T91</f>
        <v>0</v>
      </c>
      <c r="R221" s="1286">
        <f>'Аян '!U91</f>
        <v>0</v>
      </c>
      <c r="S221" s="1286">
        <f>'Аян '!V91</f>
        <v>0</v>
      </c>
      <c r="T221" s="1286">
        <f>'Аян '!W91</f>
        <v>0</v>
      </c>
      <c r="U221" s="1286">
        <f>'Аян '!X91</f>
        <v>0</v>
      </c>
      <c r="V221" s="1286">
        <f>'Аян '!Y91</f>
        <v>0</v>
      </c>
      <c r="W221" s="1286">
        <f>'Аян '!Z91</f>
        <v>0</v>
      </c>
      <c r="X221" s="1286">
        <f>'Аян '!AA91</f>
        <v>0</v>
      </c>
      <c r="Y221" s="1286">
        <f>'Аян '!AB91</f>
        <v>0</v>
      </c>
      <c r="Z221" s="1286">
        <f>'Аян '!AC91</f>
        <v>0</v>
      </c>
      <c r="AA221" s="3202">
        <f>'Аян '!AD91</f>
        <v>0</v>
      </c>
      <c r="AB221" s="1286">
        <f>'Аян '!AE91</f>
        <v>0</v>
      </c>
      <c r="AC221" s="1286">
        <f>'Аян '!AF91</f>
        <v>0</v>
      </c>
      <c r="AD221" s="1286">
        <f>'Аян '!AG91</f>
        <v>0</v>
      </c>
      <c r="AE221" s="1286">
        <f>'Аян '!AH91</f>
        <v>0</v>
      </c>
      <c r="AF221" s="2094">
        <f>'Аян '!AI91</f>
        <v>0</v>
      </c>
      <c r="AG221" s="3779">
        <f>'Аян '!AJ91</f>
        <v>0</v>
      </c>
      <c r="AH221" s="1286"/>
      <c r="AI221" s="1286"/>
      <c r="AJ221" s="4261">
        <f>'Аян '!AK91</f>
        <v>0</v>
      </c>
      <c r="AK221" s="4253">
        <f>'Аян '!AL91</f>
        <v>0</v>
      </c>
      <c r="AL221" s="1339">
        <f t="shared" si="16"/>
        <v>0</v>
      </c>
      <c r="AM221" s="3825">
        <f t="shared" si="17"/>
        <v>0</v>
      </c>
      <c r="AN221" s="775"/>
      <c r="AO221" s="775"/>
      <c r="AP221" s="775"/>
      <c r="AQ221" s="775"/>
      <c r="AR221" s="775"/>
      <c r="AS221" s="775"/>
      <c r="AT221" s="775"/>
      <c r="AU221" s="775"/>
      <c r="AV221" s="775"/>
      <c r="AW221" s="775"/>
      <c r="AX221" s="775"/>
      <c r="AY221" s="775"/>
      <c r="AZ221" s="775"/>
      <c r="BA221" s="775"/>
      <c r="BB221" s="775"/>
      <c r="BC221" s="775"/>
      <c r="BD221" s="775"/>
      <c r="BE221" s="775"/>
      <c r="BF221" s="775"/>
      <c r="BG221" s="775"/>
      <c r="BH221" s="775"/>
      <c r="BI221" s="775"/>
      <c r="BJ221" s="775"/>
      <c r="BK221" s="775"/>
      <c r="BL221" s="775"/>
      <c r="BM221" s="775"/>
      <c r="BN221" s="775"/>
      <c r="BO221" s="775"/>
      <c r="BP221" s="775"/>
      <c r="BQ221" s="775"/>
      <c r="BR221" s="775"/>
      <c r="BS221" s="775"/>
      <c r="BT221" s="775"/>
      <c r="BU221" s="775"/>
      <c r="BV221" s="775"/>
      <c r="BW221" s="775"/>
      <c r="BX221" s="775"/>
      <c r="BY221" s="775"/>
      <c r="BZ221" s="775"/>
      <c r="CA221" s="775"/>
      <c r="CB221" s="775"/>
      <c r="CC221" s="775"/>
      <c r="CD221" s="775"/>
      <c r="CE221" s="775"/>
      <c r="CF221" s="775"/>
      <c r="CG221" s="775"/>
      <c r="CH221" s="775"/>
      <c r="CI221" s="775"/>
      <c r="CJ221" s="775"/>
      <c r="CK221" s="775"/>
      <c r="CL221" s="775"/>
      <c r="CM221" s="775"/>
      <c r="CN221" s="775"/>
      <c r="CO221" s="775"/>
      <c r="CP221" s="775"/>
      <c r="CQ221" s="775"/>
      <c r="CR221" s="775"/>
      <c r="CS221" s="775"/>
      <c r="CT221" s="775"/>
      <c r="CU221" s="775"/>
      <c r="CV221" s="775"/>
      <c r="CW221" s="775"/>
      <c r="CX221" s="775"/>
      <c r="CY221" s="775"/>
      <c r="CZ221" s="775"/>
      <c r="DA221" s="775"/>
      <c r="DB221" s="775"/>
      <c r="DC221" s="775"/>
      <c r="DD221" s="775"/>
      <c r="DE221" s="775"/>
      <c r="DF221" s="775"/>
      <c r="DG221" s="775"/>
      <c r="DH221" s="775"/>
      <c r="DI221" s="775"/>
      <c r="DJ221" s="775"/>
      <c r="DK221" s="775"/>
      <c r="DL221" s="775"/>
      <c r="DM221" s="775"/>
      <c r="DN221" s="775"/>
      <c r="DO221" s="775"/>
      <c r="DP221" s="775"/>
      <c r="DQ221" s="775"/>
      <c r="DR221" s="775"/>
      <c r="DS221" s="775"/>
      <c r="DT221" s="775"/>
      <c r="DU221" s="775"/>
      <c r="DV221" s="775"/>
      <c r="DW221" s="775"/>
      <c r="DX221" s="775"/>
      <c r="DY221" s="775"/>
      <c r="DZ221" s="775"/>
      <c r="EA221" s="775"/>
      <c r="EB221" s="775"/>
      <c r="EC221" s="775"/>
      <c r="ED221" s="775"/>
      <c r="EE221" s="775"/>
      <c r="EF221" s="775"/>
      <c r="EG221" s="775"/>
      <c r="EH221" s="775"/>
      <c r="EI221" s="775"/>
      <c r="EJ221" s="775"/>
      <c r="EK221" s="775"/>
      <c r="EL221" s="775"/>
      <c r="EM221" s="775"/>
      <c r="EN221" s="775"/>
      <c r="EO221" s="775"/>
      <c r="EP221" s="775"/>
      <c r="EQ221" s="775"/>
      <c r="ER221" s="775"/>
      <c r="ES221" s="775"/>
      <c r="ET221" s="775"/>
      <c r="EU221" s="775"/>
      <c r="EV221" s="775"/>
      <c r="EW221" s="775"/>
      <c r="EX221" s="775"/>
      <c r="EY221" s="775"/>
      <c r="EZ221" s="775"/>
      <c r="FA221" s="775"/>
      <c r="FB221" s="775"/>
      <c r="FC221" s="775"/>
      <c r="FD221" s="775"/>
      <c r="FE221" s="775"/>
      <c r="FF221" s="775"/>
      <c r="FG221" s="775"/>
      <c r="FH221" s="775"/>
      <c r="FI221" s="775"/>
      <c r="FJ221" s="775"/>
      <c r="FK221" s="775"/>
      <c r="FL221" s="775"/>
      <c r="FM221" s="775"/>
      <c r="FN221" s="775"/>
      <c r="FO221" s="775"/>
      <c r="FP221" s="775"/>
      <c r="FQ221" s="775"/>
      <c r="FR221" s="775"/>
      <c r="FS221" s="775"/>
      <c r="FT221" s="775"/>
      <c r="FU221" s="775"/>
      <c r="FV221" s="775"/>
      <c r="FW221" s="775"/>
      <c r="FX221" s="775"/>
      <c r="FY221" s="775"/>
      <c r="FZ221" s="775"/>
      <c r="GA221" s="775"/>
      <c r="GB221" s="775"/>
      <c r="GC221" s="775"/>
      <c r="GD221" s="775"/>
      <c r="GE221" s="775"/>
      <c r="GF221" s="775"/>
      <c r="GG221" s="775"/>
      <c r="GH221" s="775"/>
      <c r="GI221" s="775"/>
      <c r="GJ221" s="775"/>
      <c r="GK221" s="775"/>
      <c r="GL221" s="775"/>
      <c r="GM221" s="775"/>
      <c r="GN221" s="775"/>
      <c r="GO221" s="775"/>
      <c r="GP221" s="775"/>
      <c r="GQ221" s="775"/>
      <c r="GR221" s="775"/>
      <c r="GS221" s="775"/>
      <c r="GT221" s="775"/>
      <c r="GU221" s="775"/>
      <c r="GV221" s="775"/>
    </row>
    <row r="222" spans="1:204" ht="45" x14ac:dyDescent="0.25">
      <c r="B222" s="1125" t="s">
        <v>416</v>
      </c>
      <c r="C222" s="639">
        <f>'Аян '!C92</f>
        <v>1000</v>
      </c>
      <c r="D222" s="639">
        <f>'Аян '!D92</f>
        <v>1000</v>
      </c>
      <c r="E222" s="639">
        <f>'Аян '!F92</f>
        <v>583</v>
      </c>
      <c r="F222" s="639">
        <f>'Аян '!G92</f>
        <v>1325</v>
      </c>
      <c r="G222" s="800">
        <f>'Аян '!H92</f>
        <v>227.27272727272728</v>
      </c>
      <c r="H222" s="3759">
        <f>'Аян '!I92</f>
        <v>0</v>
      </c>
      <c r="I222" s="794">
        <f>'Аян '!J92</f>
        <v>0</v>
      </c>
      <c r="J222" s="794">
        <f>'Аян '!K92</f>
        <v>0</v>
      </c>
      <c r="K222" s="789">
        <f>'Аян '!L92</f>
        <v>0</v>
      </c>
      <c r="L222" s="789">
        <f>'Аян '!O92</f>
        <v>0</v>
      </c>
      <c r="M222" s="789">
        <f>'Аян '!P92</f>
        <v>0</v>
      </c>
      <c r="N222" s="789">
        <f>'Аян '!Q92</f>
        <v>0</v>
      </c>
      <c r="O222" s="789">
        <f>'Аян '!R92</f>
        <v>0</v>
      </c>
      <c r="P222" s="789">
        <f>'Аян '!S92</f>
        <v>0</v>
      </c>
      <c r="Q222" s="1286">
        <f>'Аян '!T92</f>
        <v>0</v>
      </c>
      <c r="R222" s="1286">
        <f>'Аян '!U92</f>
        <v>0</v>
      </c>
      <c r="S222" s="1286">
        <f>'Аян '!V92</f>
        <v>0</v>
      </c>
      <c r="T222" s="1286">
        <f>'Аян '!W92</f>
        <v>0</v>
      </c>
      <c r="U222" s="1286">
        <f>'Аян '!X92</f>
        <v>0</v>
      </c>
      <c r="V222" s="1286">
        <f>'Аян '!Y92</f>
        <v>0</v>
      </c>
      <c r="W222" s="1286">
        <f>'Аян '!Z92</f>
        <v>0</v>
      </c>
      <c r="X222" s="1286">
        <f>'Аян '!AA92</f>
        <v>0</v>
      </c>
      <c r="Y222" s="1286">
        <f>'Аян '!AB92</f>
        <v>0</v>
      </c>
      <c r="Z222" s="1286">
        <f>'Аян '!AC92</f>
        <v>0</v>
      </c>
      <c r="AA222" s="3202">
        <f>'Аян '!AD92</f>
        <v>0</v>
      </c>
      <c r="AB222" s="1286">
        <f>'Аян '!AE92</f>
        <v>0</v>
      </c>
      <c r="AC222" s="1286">
        <f>'Аян '!AF92</f>
        <v>0</v>
      </c>
      <c r="AD222" s="1286">
        <f>'Аян '!AG92</f>
        <v>0</v>
      </c>
      <c r="AE222" s="1286">
        <f>'Аян '!AH92</f>
        <v>0</v>
      </c>
      <c r="AF222" s="2094">
        <f>'Аян '!AI92</f>
        <v>0</v>
      </c>
      <c r="AG222" s="3779">
        <f>'Аян '!AJ92</f>
        <v>0</v>
      </c>
      <c r="AH222" s="1286"/>
      <c r="AI222" s="1286"/>
      <c r="AJ222" s="4261">
        <f>'Аян '!AK92</f>
        <v>0</v>
      </c>
      <c r="AK222" s="4253">
        <f>'Аян '!AL92</f>
        <v>0</v>
      </c>
      <c r="AL222" s="1339">
        <f t="shared" si="16"/>
        <v>0</v>
      </c>
      <c r="AM222" s="3825">
        <f t="shared" si="17"/>
        <v>0</v>
      </c>
      <c r="AN222" s="775"/>
      <c r="AO222" s="775"/>
      <c r="AP222" s="775"/>
      <c r="AQ222" s="775"/>
      <c r="AR222" s="775"/>
      <c r="AS222" s="775"/>
      <c r="AT222" s="775"/>
      <c r="AU222" s="775"/>
      <c r="AV222" s="775"/>
      <c r="AW222" s="775"/>
      <c r="AX222" s="775"/>
      <c r="AY222" s="775"/>
      <c r="AZ222" s="775"/>
      <c r="BA222" s="775"/>
      <c r="BB222" s="775"/>
      <c r="BC222" s="775"/>
      <c r="BD222" s="775"/>
      <c r="BE222" s="775"/>
      <c r="BF222" s="775"/>
      <c r="BG222" s="775"/>
      <c r="BH222" s="775"/>
      <c r="BI222" s="775"/>
      <c r="BJ222" s="775"/>
      <c r="BK222" s="775"/>
      <c r="BL222" s="775"/>
      <c r="BM222" s="775"/>
      <c r="BN222" s="775"/>
      <c r="BO222" s="775"/>
      <c r="BP222" s="775"/>
      <c r="BQ222" s="775"/>
      <c r="BR222" s="775"/>
      <c r="BS222" s="775"/>
      <c r="BT222" s="775"/>
      <c r="BU222" s="775"/>
      <c r="BV222" s="775"/>
      <c r="BW222" s="775"/>
      <c r="BX222" s="775"/>
      <c r="BY222" s="775"/>
      <c r="BZ222" s="775"/>
      <c r="CA222" s="775"/>
      <c r="CB222" s="775"/>
      <c r="CC222" s="775"/>
      <c r="CD222" s="775"/>
      <c r="CE222" s="775"/>
      <c r="CF222" s="775"/>
      <c r="CG222" s="775"/>
      <c r="CH222" s="775"/>
      <c r="CI222" s="775"/>
      <c r="CJ222" s="775"/>
      <c r="CK222" s="775"/>
      <c r="CL222" s="775"/>
      <c r="CM222" s="775"/>
      <c r="CN222" s="775"/>
      <c r="CO222" s="775"/>
      <c r="CP222" s="775"/>
      <c r="CQ222" s="775"/>
      <c r="CR222" s="775"/>
      <c r="CS222" s="775"/>
      <c r="CT222" s="775"/>
      <c r="CU222" s="775"/>
      <c r="CV222" s="775"/>
      <c r="CW222" s="775"/>
      <c r="CX222" s="775"/>
      <c r="CY222" s="775"/>
      <c r="CZ222" s="775"/>
      <c r="DA222" s="775"/>
      <c r="DB222" s="775"/>
      <c r="DC222" s="775"/>
      <c r="DD222" s="775"/>
      <c r="DE222" s="775"/>
      <c r="DF222" s="775"/>
      <c r="DG222" s="775"/>
      <c r="DH222" s="775"/>
      <c r="DI222" s="775"/>
      <c r="DJ222" s="775"/>
      <c r="DK222" s="775"/>
      <c r="DL222" s="775"/>
      <c r="DM222" s="775"/>
      <c r="DN222" s="775"/>
      <c r="DO222" s="775"/>
      <c r="DP222" s="775"/>
      <c r="DQ222" s="775"/>
      <c r="DR222" s="775"/>
      <c r="DS222" s="775"/>
      <c r="DT222" s="775"/>
      <c r="DU222" s="775"/>
      <c r="DV222" s="775"/>
      <c r="DW222" s="775"/>
      <c r="DX222" s="775"/>
      <c r="DY222" s="775"/>
      <c r="DZ222" s="775"/>
      <c r="EA222" s="775"/>
      <c r="EB222" s="775"/>
      <c r="EC222" s="775"/>
      <c r="ED222" s="775"/>
      <c r="EE222" s="775"/>
      <c r="EF222" s="775"/>
      <c r="EG222" s="775"/>
      <c r="EH222" s="775"/>
      <c r="EI222" s="775"/>
      <c r="EJ222" s="775"/>
      <c r="EK222" s="775"/>
      <c r="EL222" s="775"/>
      <c r="EM222" s="775"/>
      <c r="EN222" s="775"/>
      <c r="EO222" s="775"/>
      <c r="EP222" s="775"/>
      <c r="EQ222" s="775"/>
      <c r="ER222" s="775"/>
      <c r="ES222" s="775"/>
      <c r="ET222" s="775"/>
      <c r="EU222" s="775"/>
      <c r="EV222" s="775"/>
      <c r="EW222" s="775"/>
      <c r="EX222" s="775"/>
      <c r="EY222" s="775"/>
      <c r="EZ222" s="775"/>
      <c r="FA222" s="775"/>
      <c r="FB222" s="775"/>
      <c r="FC222" s="775"/>
      <c r="FD222" s="775"/>
      <c r="FE222" s="775"/>
      <c r="FF222" s="775"/>
      <c r="FG222" s="775"/>
      <c r="FH222" s="775"/>
      <c r="FI222" s="775"/>
      <c r="FJ222" s="775"/>
      <c r="FK222" s="775"/>
      <c r="FL222" s="775"/>
      <c r="FM222" s="775"/>
      <c r="FN222" s="775"/>
      <c r="FO222" s="775"/>
      <c r="FP222" s="775"/>
      <c r="FQ222" s="775"/>
      <c r="FR222" s="775"/>
      <c r="FS222" s="775"/>
      <c r="FT222" s="775"/>
      <c r="FU222" s="775"/>
      <c r="FV222" s="775"/>
      <c r="FW222" s="775"/>
      <c r="FX222" s="775"/>
      <c r="FY222" s="775"/>
      <c r="FZ222" s="775"/>
      <c r="GA222" s="775"/>
      <c r="GB222" s="775"/>
      <c r="GC222" s="775"/>
      <c r="GD222" s="775"/>
      <c r="GE222" s="775"/>
      <c r="GF222" s="775"/>
      <c r="GG222" s="775"/>
      <c r="GH222" s="775"/>
      <c r="GI222" s="775"/>
      <c r="GJ222" s="775"/>
      <c r="GK222" s="775"/>
      <c r="GL222" s="775"/>
      <c r="GM222" s="775"/>
      <c r="GN222" s="775"/>
      <c r="GO222" s="775"/>
      <c r="GP222" s="775"/>
      <c r="GQ222" s="775"/>
      <c r="GR222" s="775"/>
      <c r="GS222" s="775"/>
      <c r="GT222" s="775"/>
      <c r="GU222" s="775"/>
      <c r="GV222" s="775"/>
    </row>
    <row r="223" spans="1:204" ht="30" x14ac:dyDescent="0.25">
      <c r="B223" s="1125" t="s">
        <v>499</v>
      </c>
      <c r="C223" s="639">
        <f>'Аян '!C93</f>
        <v>160</v>
      </c>
      <c r="D223" s="639">
        <f>'Аян '!D93</f>
        <v>160</v>
      </c>
      <c r="E223" s="639">
        <f>'Аян '!F93</f>
        <v>93</v>
      </c>
      <c r="F223" s="639">
        <f>'Аян '!G93</f>
        <v>45</v>
      </c>
      <c r="G223" s="800">
        <f>'Аян '!H93</f>
        <v>48.387096774193552</v>
      </c>
      <c r="H223" s="3759">
        <f>'Аян '!I93</f>
        <v>0</v>
      </c>
      <c r="I223" s="794">
        <f>'Аян '!J93</f>
        <v>0</v>
      </c>
      <c r="J223" s="794">
        <f>'Аян '!K93</f>
        <v>0</v>
      </c>
      <c r="K223" s="789">
        <f>'Аян '!L93</f>
        <v>0</v>
      </c>
      <c r="L223" s="789">
        <f>'Аян '!O93</f>
        <v>0</v>
      </c>
      <c r="M223" s="789">
        <f>'Аян '!P93</f>
        <v>0</v>
      </c>
      <c r="N223" s="789">
        <f>'Аян '!Q93</f>
        <v>0</v>
      </c>
      <c r="O223" s="789">
        <f>'Аян '!R93</f>
        <v>0</v>
      </c>
      <c r="P223" s="789">
        <f>'Аян '!S93</f>
        <v>0</v>
      </c>
      <c r="Q223" s="1286">
        <f>'Аян '!T93</f>
        <v>0</v>
      </c>
      <c r="R223" s="1286">
        <f>'Аян '!U93</f>
        <v>0</v>
      </c>
      <c r="S223" s="1286">
        <f>'Аян '!V93</f>
        <v>0</v>
      </c>
      <c r="T223" s="1286">
        <f>'Аян '!W93</f>
        <v>0</v>
      </c>
      <c r="U223" s="1286">
        <f>'Аян '!X93</f>
        <v>0</v>
      </c>
      <c r="V223" s="1286">
        <f>'Аян '!Y93</f>
        <v>0</v>
      </c>
      <c r="W223" s="1286">
        <f>'Аян '!Z93</f>
        <v>0</v>
      </c>
      <c r="X223" s="1286">
        <f>'Аян '!AA93</f>
        <v>0</v>
      </c>
      <c r="Y223" s="1286">
        <f>'Аян '!AB93</f>
        <v>0</v>
      </c>
      <c r="Z223" s="1286">
        <f>'Аян '!AC93</f>
        <v>0</v>
      </c>
      <c r="AA223" s="3202">
        <f>'Аян '!AD93</f>
        <v>0</v>
      </c>
      <c r="AB223" s="1286">
        <f>'Аян '!AE93</f>
        <v>0</v>
      </c>
      <c r="AC223" s="1286">
        <f>'Аян '!AF93</f>
        <v>0</v>
      </c>
      <c r="AD223" s="1286">
        <f>'Аян '!AG93</f>
        <v>0</v>
      </c>
      <c r="AE223" s="1286">
        <f>'Аян '!AH93</f>
        <v>0</v>
      </c>
      <c r="AF223" s="2094">
        <f>'Аян '!AI93</f>
        <v>0</v>
      </c>
      <c r="AG223" s="3779">
        <f>'Аян '!AJ93</f>
        <v>0</v>
      </c>
      <c r="AH223" s="1286"/>
      <c r="AI223" s="1286"/>
      <c r="AJ223" s="4261">
        <f>'Аян '!AK93</f>
        <v>0</v>
      </c>
      <c r="AK223" s="4253">
        <f>'Аян '!AL93</f>
        <v>0</v>
      </c>
      <c r="AL223" s="1339">
        <f t="shared" si="16"/>
        <v>0</v>
      </c>
      <c r="AM223" s="3825">
        <f t="shared" si="17"/>
        <v>0</v>
      </c>
      <c r="AN223" s="775"/>
      <c r="AO223" s="775"/>
      <c r="AP223" s="775"/>
      <c r="AQ223" s="775"/>
      <c r="AR223" s="775"/>
      <c r="AS223" s="775"/>
      <c r="AT223" s="775"/>
      <c r="AU223" s="775"/>
      <c r="AV223" s="775"/>
      <c r="AW223" s="775"/>
      <c r="AX223" s="775"/>
      <c r="AY223" s="775"/>
      <c r="AZ223" s="775"/>
      <c r="BA223" s="775"/>
      <c r="BB223" s="775"/>
      <c r="BC223" s="775"/>
      <c r="BD223" s="775"/>
      <c r="BE223" s="775"/>
      <c r="BF223" s="775"/>
      <c r="BG223" s="775"/>
      <c r="BH223" s="775"/>
      <c r="BI223" s="775"/>
      <c r="BJ223" s="775"/>
      <c r="BK223" s="775"/>
      <c r="BL223" s="775"/>
      <c r="BM223" s="775"/>
      <c r="BN223" s="775"/>
      <c r="BO223" s="775"/>
      <c r="BP223" s="775"/>
      <c r="BQ223" s="775"/>
      <c r="BR223" s="775"/>
      <c r="BS223" s="775"/>
      <c r="BT223" s="775"/>
      <c r="BU223" s="775"/>
      <c r="BV223" s="775"/>
      <c r="BW223" s="775"/>
      <c r="BX223" s="775"/>
      <c r="BY223" s="775"/>
      <c r="BZ223" s="775"/>
      <c r="CA223" s="775"/>
      <c r="CB223" s="775"/>
      <c r="CC223" s="775"/>
      <c r="CD223" s="775"/>
      <c r="CE223" s="775"/>
      <c r="CF223" s="775"/>
      <c r="CG223" s="775"/>
      <c r="CH223" s="775"/>
      <c r="CI223" s="775"/>
      <c r="CJ223" s="775"/>
      <c r="CK223" s="775"/>
      <c r="CL223" s="775"/>
      <c r="CM223" s="775"/>
      <c r="CN223" s="775"/>
      <c r="CO223" s="775"/>
      <c r="CP223" s="775"/>
      <c r="CQ223" s="775"/>
      <c r="CR223" s="775"/>
      <c r="CS223" s="775"/>
      <c r="CT223" s="775"/>
      <c r="CU223" s="775"/>
      <c r="CV223" s="775"/>
      <c r="CW223" s="775"/>
      <c r="CX223" s="775"/>
      <c r="CY223" s="775"/>
      <c r="CZ223" s="775"/>
      <c r="DA223" s="775"/>
      <c r="DB223" s="775"/>
      <c r="DC223" s="775"/>
      <c r="DD223" s="775"/>
      <c r="DE223" s="775"/>
      <c r="DF223" s="775"/>
      <c r="DG223" s="775"/>
      <c r="DH223" s="775"/>
      <c r="DI223" s="775"/>
      <c r="DJ223" s="775"/>
      <c r="DK223" s="775"/>
      <c r="DL223" s="775"/>
      <c r="DM223" s="775"/>
      <c r="DN223" s="775"/>
      <c r="DO223" s="775"/>
      <c r="DP223" s="775"/>
      <c r="DQ223" s="775"/>
      <c r="DR223" s="775"/>
      <c r="DS223" s="775"/>
      <c r="DT223" s="775"/>
      <c r="DU223" s="775"/>
      <c r="DV223" s="775"/>
      <c r="DW223" s="775"/>
      <c r="DX223" s="775"/>
      <c r="DY223" s="775"/>
      <c r="DZ223" s="775"/>
      <c r="EA223" s="775"/>
      <c r="EB223" s="775"/>
      <c r="EC223" s="775"/>
      <c r="ED223" s="775"/>
      <c r="EE223" s="775"/>
      <c r="EF223" s="775"/>
      <c r="EG223" s="775"/>
      <c r="EH223" s="775"/>
      <c r="EI223" s="775"/>
      <c r="EJ223" s="775"/>
      <c r="EK223" s="775"/>
      <c r="EL223" s="775"/>
      <c r="EM223" s="775"/>
      <c r="EN223" s="775"/>
      <c r="EO223" s="775"/>
      <c r="EP223" s="775"/>
      <c r="EQ223" s="775"/>
      <c r="ER223" s="775"/>
      <c r="ES223" s="775"/>
      <c r="ET223" s="775"/>
      <c r="EU223" s="775"/>
      <c r="EV223" s="775"/>
      <c r="EW223" s="775"/>
      <c r="EX223" s="775"/>
      <c r="EY223" s="775"/>
      <c r="EZ223" s="775"/>
      <c r="FA223" s="775"/>
      <c r="FB223" s="775"/>
      <c r="FC223" s="775"/>
      <c r="FD223" s="775"/>
      <c r="FE223" s="775"/>
      <c r="FF223" s="775"/>
      <c r="FG223" s="775"/>
      <c r="FH223" s="775"/>
      <c r="FI223" s="775"/>
      <c r="FJ223" s="775"/>
      <c r="FK223" s="775"/>
      <c r="FL223" s="775"/>
      <c r="FM223" s="775"/>
      <c r="FN223" s="775"/>
      <c r="FO223" s="775"/>
      <c r="FP223" s="775"/>
      <c r="FQ223" s="775"/>
      <c r="FR223" s="775"/>
      <c r="FS223" s="775"/>
      <c r="FT223" s="775"/>
      <c r="FU223" s="775"/>
      <c r="FV223" s="775"/>
      <c r="FW223" s="775"/>
      <c r="FX223" s="775"/>
      <c r="FY223" s="775"/>
      <c r="FZ223" s="775"/>
      <c r="GA223" s="775"/>
      <c r="GB223" s="775"/>
      <c r="GC223" s="775"/>
      <c r="GD223" s="775"/>
      <c r="GE223" s="775"/>
      <c r="GF223" s="775"/>
      <c r="GG223" s="775"/>
      <c r="GH223" s="775"/>
      <c r="GI223" s="775"/>
      <c r="GJ223" s="775"/>
      <c r="GK223" s="775"/>
      <c r="GL223" s="775"/>
      <c r="GM223" s="775"/>
      <c r="GN223" s="775"/>
      <c r="GO223" s="775"/>
      <c r="GP223" s="775"/>
      <c r="GQ223" s="775"/>
      <c r="GR223" s="775"/>
      <c r="GS223" s="775"/>
      <c r="GT223" s="775"/>
      <c r="GU223" s="775"/>
      <c r="GV223" s="775"/>
    </row>
    <row r="224" spans="1:204" ht="29.25" x14ac:dyDescent="0.25">
      <c r="B224" s="2568" t="s">
        <v>135</v>
      </c>
      <c r="C224" s="639">
        <f>'Аян '!C94</f>
        <v>4404.255319148936</v>
      </c>
      <c r="D224" s="639">
        <f>'Аян '!D94</f>
        <v>4404.255319148936</v>
      </c>
      <c r="E224" s="639">
        <f>'Аян '!F94</f>
        <v>2569.4468085106382</v>
      </c>
      <c r="F224" s="639">
        <f>'Аян '!G94</f>
        <v>2190.0755319148934</v>
      </c>
      <c r="G224" s="800">
        <f>'Аян '!H94</f>
        <v>85.23529363055215</v>
      </c>
      <c r="H224" s="3759">
        <f>'Аян '!I94</f>
        <v>0</v>
      </c>
      <c r="I224" s="794">
        <f>'Аян '!J94</f>
        <v>0</v>
      </c>
      <c r="J224" s="794">
        <f>'Аян '!K94</f>
        <v>0</v>
      </c>
      <c r="K224" s="789">
        <f>'Аян '!L94</f>
        <v>0</v>
      </c>
      <c r="L224" s="789">
        <f>'Аян '!O94</f>
        <v>0</v>
      </c>
      <c r="M224" s="789">
        <f>'Аян '!P94</f>
        <v>0</v>
      </c>
      <c r="N224" s="789">
        <f>'Аян '!Q94</f>
        <v>0</v>
      </c>
      <c r="O224" s="789">
        <f>'Аян '!R94</f>
        <v>0</v>
      </c>
      <c r="P224" s="789">
        <f>'Аян '!S94</f>
        <v>0</v>
      </c>
      <c r="Q224" s="1286">
        <f>'Аян '!T94</f>
        <v>0</v>
      </c>
      <c r="R224" s="1286">
        <f>'Аян '!U94</f>
        <v>0</v>
      </c>
      <c r="S224" s="1286">
        <f>'Аян '!V94</f>
        <v>0</v>
      </c>
      <c r="T224" s="1286">
        <f>'Аян '!W94</f>
        <v>0</v>
      </c>
      <c r="U224" s="1286">
        <f>'Аян '!X94</f>
        <v>0</v>
      </c>
      <c r="V224" s="1286">
        <f>'Аян '!Y94</f>
        <v>0</v>
      </c>
      <c r="W224" s="1286">
        <f>'Аян '!Z94</f>
        <v>0</v>
      </c>
      <c r="X224" s="1286">
        <f>'Аян '!AA94</f>
        <v>0</v>
      </c>
      <c r="Y224" s="1286">
        <f>'Аян '!AB94</f>
        <v>0</v>
      </c>
      <c r="Z224" s="1286">
        <f>'Аян '!AC94</f>
        <v>0</v>
      </c>
      <c r="AA224" s="3202">
        <f>'Аян '!AD94</f>
        <v>0</v>
      </c>
      <c r="AB224" s="1286">
        <f>'Аян '!AE94</f>
        <v>0</v>
      </c>
      <c r="AC224" s="1286">
        <f>'Аян '!AF94</f>
        <v>0</v>
      </c>
      <c r="AD224" s="1286">
        <f>'Аян '!AG94</f>
        <v>0</v>
      </c>
      <c r="AE224" s="1286">
        <f>'Аян '!AH94</f>
        <v>0</v>
      </c>
      <c r="AF224" s="2094">
        <f>'Аян '!AI94</f>
        <v>0</v>
      </c>
      <c r="AG224" s="3779">
        <f>'Аян '!AJ94</f>
        <v>0</v>
      </c>
      <c r="AH224" s="1286"/>
      <c r="AI224" s="1286"/>
      <c r="AJ224" s="4261">
        <f>'Аян '!AK94</f>
        <v>0</v>
      </c>
      <c r="AK224" s="4253">
        <f>'Аян '!AL94</f>
        <v>0</v>
      </c>
      <c r="AL224" s="1339">
        <f t="shared" si="16"/>
        <v>0</v>
      </c>
      <c r="AM224" s="3825">
        <f t="shared" si="17"/>
        <v>0</v>
      </c>
      <c r="AN224" s="775"/>
      <c r="AO224" s="775"/>
      <c r="AP224" s="775"/>
      <c r="AQ224" s="775"/>
      <c r="AR224" s="775"/>
      <c r="AS224" s="775"/>
      <c r="AT224" s="775"/>
      <c r="AU224" s="775"/>
      <c r="AV224" s="775"/>
      <c r="AW224" s="775"/>
      <c r="AX224" s="775"/>
      <c r="AY224" s="775"/>
      <c r="AZ224" s="775"/>
      <c r="BA224" s="775"/>
      <c r="BB224" s="775"/>
      <c r="BC224" s="775"/>
      <c r="BD224" s="775"/>
      <c r="BE224" s="775"/>
      <c r="BF224" s="775"/>
      <c r="BG224" s="775"/>
      <c r="BH224" s="775"/>
      <c r="BI224" s="775"/>
      <c r="BJ224" s="775"/>
      <c r="BK224" s="775"/>
      <c r="BL224" s="775"/>
      <c r="BM224" s="775"/>
      <c r="BN224" s="775"/>
      <c r="BO224" s="775"/>
      <c r="BP224" s="775"/>
      <c r="BQ224" s="775"/>
      <c r="BR224" s="775"/>
      <c r="BS224" s="775"/>
      <c r="BT224" s="775"/>
      <c r="BU224" s="775"/>
      <c r="BV224" s="775"/>
      <c r="BW224" s="775"/>
      <c r="BX224" s="775"/>
      <c r="BY224" s="775"/>
      <c r="BZ224" s="775"/>
      <c r="CA224" s="775"/>
      <c r="CB224" s="775"/>
      <c r="CC224" s="775"/>
      <c r="CD224" s="775"/>
      <c r="CE224" s="775"/>
      <c r="CF224" s="775"/>
      <c r="CG224" s="775"/>
      <c r="CH224" s="775"/>
      <c r="CI224" s="775"/>
      <c r="CJ224" s="775"/>
      <c r="CK224" s="775"/>
      <c r="CL224" s="775"/>
      <c r="CM224" s="775"/>
      <c r="CN224" s="775"/>
      <c r="CO224" s="775"/>
      <c r="CP224" s="775"/>
      <c r="CQ224" s="775"/>
      <c r="CR224" s="775"/>
      <c r="CS224" s="775"/>
      <c r="CT224" s="775"/>
      <c r="CU224" s="775"/>
      <c r="CV224" s="775"/>
      <c r="CW224" s="775"/>
      <c r="CX224" s="775"/>
      <c r="CY224" s="775"/>
      <c r="CZ224" s="775"/>
      <c r="DA224" s="775"/>
      <c r="DB224" s="775"/>
      <c r="DC224" s="775"/>
      <c r="DD224" s="775"/>
      <c r="DE224" s="775"/>
      <c r="DF224" s="775"/>
      <c r="DG224" s="775"/>
      <c r="DH224" s="775"/>
      <c r="DI224" s="775"/>
      <c r="DJ224" s="775"/>
      <c r="DK224" s="775"/>
      <c r="DL224" s="775"/>
      <c r="DM224" s="775"/>
      <c r="DN224" s="775"/>
      <c r="DO224" s="775"/>
      <c r="DP224" s="775"/>
      <c r="DQ224" s="775"/>
      <c r="DR224" s="775"/>
      <c r="DS224" s="775"/>
      <c r="DT224" s="775"/>
      <c r="DU224" s="775"/>
      <c r="DV224" s="775"/>
      <c r="DW224" s="775"/>
      <c r="DX224" s="775"/>
      <c r="DY224" s="775"/>
      <c r="DZ224" s="775"/>
      <c r="EA224" s="775"/>
      <c r="EB224" s="775"/>
      <c r="EC224" s="775"/>
      <c r="ED224" s="775"/>
      <c r="EE224" s="775"/>
      <c r="EF224" s="775"/>
      <c r="EG224" s="775"/>
      <c r="EH224" s="775"/>
      <c r="EI224" s="775"/>
      <c r="EJ224" s="775"/>
      <c r="EK224" s="775"/>
      <c r="EL224" s="775"/>
      <c r="EM224" s="775"/>
      <c r="EN224" s="775"/>
      <c r="EO224" s="775"/>
      <c r="EP224" s="775"/>
      <c r="EQ224" s="775"/>
      <c r="ER224" s="775"/>
      <c r="ES224" s="775"/>
      <c r="ET224" s="775"/>
      <c r="EU224" s="775"/>
      <c r="EV224" s="775"/>
      <c r="EW224" s="775"/>
      <c r="EX224" s="775"/>
      <c r="EY224" s="775"/>
      <c r="EZ224" s="775"/>
      <c r="FA224" s="775"/>
      <c r="FB224" s="775"/>
      <c r="FC224" s="775"/>
      <c r="FD224" s="775"/>
      <c r="FE224" s="775"/>
      <c r="FF224" s="775"/>
      <c r="FG224" s="775"/>
      <c r="FH224" s="775"/>
      <c r="FI224" s="775"/>
      <c r="FJ224" s="775"/>
      <c r="FK224" s="775"/>
      <c r="FL224" s="775"/>
      <c r="FM224" s="775"/>
      <c r="FN224" s="775"/>
      <c r="FO224" s="775"/>
      <c r="FP224" s="775"/>
      <c r="FQ224" s="775"/>
      <c r="FR224" s="775"/>
      <c r="FS224" s="775"/>
      <c r="FT224" s="775"/>
      <c r="FU224" s="775"/>
      <c r="FV224" s="775"/>
      <c r="FW224" s="775"/>
      <c r="FX224" s="775"/>
      <c r="FY224" s="775"/>
      <c r="FZ224" s="775"/>
      <c r="GA224" s="775"/>
      <c r="GB224" s="775"/>
      <c r="GC224" s="775"/>
      <c r="GD224" s="775"/>
      <c r="GE224" s="775"/>
      <c r="GF224" s="775"/>
      <c r="GG224" s="775"/>
      <c r="GH224" s="775"/>
      <c r="GI224" s="775"/>
      <c r="GJ224" s="775"/>
      <c r="GK224" s="775"/>
      <c r="GL224" s="775"/>
      <c r="GM224" s="775"/>
      <c r="GN224" s="775"/>
      <c r="GO224" s="775"/>
      <c r="GP224" s="775"/>
      <c r="GQ224" s="775"/>
      <c r="GR224" s="775"/>
      <c r="GS224" s="775"/>
      <c r="GT224" s="775"/>
      <c r="GU224" s="775"/>
      <c r="GV224" s="775"/>
    </row>
    <row r="225" spans="1:204" x14ac:dyDescent="0.25">
      <c r="B225" s="1126" t="s">
        <v>247</v>
      </c>
      <c r="C225" s="639">
        <f>'Аян '!C95</f>
        <v>3500</v>
      </c>
      <c r="D225" s="639">
        <f>'Аян '!D95</f>
        <v>3500</v>
      </c>
      <c r="E225" s="639">
        <f>'Аян '!F95</f>
        <v>2042</v>
      </c>
      <c r="F225" s="639">
        <f>'Аян '!G95</f>
        <v>1686</v>
      </c>
      <c r="G225" s="800">
        <f>'Аян '!H95</f>
        <v>82.566111655239965</v>
      </c>
      <c r="H225" s="3759">
        <f>'Аян '!I95</f>
        <v>0</v>
      </c>
      <c r="I225" s="794">
        <f>'Аян '!J95</f>
        <v>0</v>
      </c>
      <c r="J225" s="794">
        <f>'Аян '!K95</f>
        <v>0</v>
      </c>
      <c r="K225" s="789">
        <f>'Аян '!L95</f>
        <v>0</v>
      </c>
      <c r="L225" s="789">
        <f>'Аян '!O95</f>
        <v>0</v>
      </c>
      <c r="M225" s="789">
        <f>'Аян '!P95</f>
        <v>0</v>
      </c>
      <c r="N225" s="789">
        <f>'Аян '!Q95</f>
        <v>0</v>
      </c>
      <c r="O225" s="789">
        <f>'Аян '!R95</f>
        <v>0</v>
      </c>
      <c r="P225" s="789">
        <f>'Аян '!S95</f>
        <v>0</v>
      </c>
      <c r="Q225" s="1286">
        <f>'Аян '!T95</f>
        <v>0</v>
      </c>
      <c r="R225" s="1286">
        <f>'Аян '!U95</f>
        <v>0</v>
      </c>
      <c r="S225" s="1286">
        <f>'Аян '!V95</f>
        <v>0</v>
      </c>
      <c r="T225" s="1286">
        <f>'Аян '!W95</f>
        <v>0</v>
      </c>
      <c r="U225" s="1286">
        <f>'Аян '!X95</f>
        <v>0</v>
      </c>
      <c r="V225" s="1286">
        <f>'Аян '!Y95</f>
        <v>0</v>
      </c>
      <c r="W225" s="1286">
        <f>'Аян '!Z95</f>
        <v>0</v>
      </c>
      <c r="X225" s="1286">
        <f>'Аян '!AA95</f>
        <v>0</v>
      </c>
      <c r="Y225" s="1286">
        <f>'Аян '!AB95</f>
        <v>0</v>
      </c>
      <c r="Z225" s="1286">
        <f>'Аян '!AC95</f>
        <v>0</v>
      </c>
      <c r="AA225" s="3202">
        <f>'Аян '!AD95</f>
        <v>0</v>
      </c>
      <c r="AB225" s="1286">
        <f>'Аян '!AE95</f>
        <v>0</v>
      </c>
      <c r="AC225" s="1286">
        <f>'Аян '!AF95</f>
        <v>0</v>
      </c>
      <c r="AD225" s="1286">
        <f>'Аян '!AG95</f>
        <v>0</v>
      </c>
      <c r="AE225" s="1286">
        <f>'Аян '!AH95</f>
        <v>0</v>
      </c>
      <c r="AF225" s="2094">
        <f>'Аян '!AI95</f>
        <v>0</v>
      </c>
      <c r="AG225" s="3779">
        <f>'Аян '!AJ95</f>
        <v>0</v>
      </c>
      <c r="AH225" s="1286"/>
      <c r="AI225" s="1286"/>
      <c r="AJ225" s="4261">
        <f>'Аян '!AK95</f>
        <v>0</v>
      </c>
      <c r="AK225" s="4253">
        <f>'Аян '!AL95</f>
        <v>0</v>
      </c>
      <c r="AL225" s="1339">
        <f t="shared" si="16"/>
        <v>0</v>
      </c>
      <c r="AM225" s="3825">
        <f t="shared" si="17"/>
        <v>0</v>
      </c>
      <c r="AN225" s="775"/>
      <c r="AO225" s="775"/>
      <c r="AP225" s="775"/>
      <c r="AQ225" s="775"/>
      <c r="AR225" s="775"/>
      <c r="AS225" s="775"/>
      <c r="AT225" s="775"/>
      <c r="AU225" s="775"/>
      <c r="AV225" s="775"/>
      <c r="AW225" s="775"/>
      <c r="AX225" s="775"/>
      <c r="AY225" s="775"/>
      <c r="AZ225" s="775"/>
      <c r="BA225" s="775"/>
      <c r="BB225" s="775"/>
      <c r="BC225" s="775"/>
      <c r="BD225" s="775"/>
      <c r="BE225" s="775"/>
      <c r="BF225" s="775"/>
      <c r="BG225" s="775"/>
      <c r="BH225" s="775"/>
      <c r="BI225" s="775"/>
      <c r="BJ225" s="775"/>
      <c r="BK225" s="775"/>
      <c r="BL225" s="775"/>
      <c r="BM225" s="775"/>
      <c r="BN225" s="775"/>
      <c r="BO225" s="775"/>
      <c r="BP225" s="775"/>
      <c r="BQ225" s="775"/>
      <c r="BR225" s="775"/>
      <c r="BS225" s="775"/>
      <c r="BT225" s="775"/>
      <c r="BU225" s="775"/>
      <c r="BV225" s="775"/>
      <c r="BW225" s="775"/>
      <c r="BX225" s="775"/>
      <c r="BY225" s="775"/>
      <c r="BZ225" s="775"/>
      <c r="CA225" s="775"/>
      <c r="CB225" s="775"/>
      <c r="CC225" s="775"/>
      <c r="CD225" s="775"/>
      <c r="CE225" s="775"/>
      <c r="CF225" s="775"/>
      <c r="CG225" s="775"/>
      <c r="CH225" s="775"/>
      <c r="CI225" s="775"/>
      <c r="CJ225" s="775"/>
      <c r="CK225" s="775"/>
      <c r="CL225" s="775"/>
      <c r="CM225" s="775"/>
      <c r="CN225" s="775"/>
      <c r="CO225" s="775"/>
      <c r="CP225" s="775"/>
      <c r="CQ225" s="775"/>
      <c r="CR225" s="775"/>
      <c r="CS225" s="775"/>
      <c r="CT225" s="775"/>
      <c r="CU225" s="775"/>
      <c r="CV225" s="775"/>
      <c r="CW225" s="775"/>
      <c r="CX225" s="775"/>
      <c r="CY225" s="775"/>
      <c r="CZ225" s="775"/>
      <c r="DA225" s="775"/>
      <c r="DB225" s="775"/>
      <c r="DC225" s="775"/>
      <c r="DD225" s="775"/>
      <c r="DE225" s="775"/>
      <c r="DF225" s="775"/>
      <c r="DG225" s="775"/>
      <c r="DH225" s="775"/>
      <c r="DI225" s="775"/>
      <c r="DJ225" s="775"/>
      <c r="DK225" s="775"/>
      <c r="DL225" s="775"/>
      <c r="DM225" s="775"/>
      <c r="DN225" s="775"/>
      <c r="DO225" s="775"/>
      <c r="DP225" s="775"/>
      <c r="DQ225" s="775"/>
      <c r="DR225" s="775"/>
      <c r="DS225" s="775"/>
      <c r="DT225" s="775"/>
      <c r="DU225" s="775"/>
      <c r="DV225" s="775"/>
      <c r="DW225" s="775"/>
      <c r="DX225" s="775"/>
      <c r="DY225" s="775"/>
      <c r="DZ225" s="775"/>
      <c r="EA225" s="775"/>
      <c r="EB225" s="775"/>
      <c r="EC225" s="775"/>
      <c r="ED225" s="775"/>
      <c r="EE225" s="775"/>
      <c r="EF225" s="775"/>
      <c r="EG225" s="775"/>
      <c r="EH225" s="775"/>
      <c r="EI225" s="775"/>
      <c r="EJ225" s="775"/>
      <c r="EK225" s="775"/>
      <c r="EL225" s="775"/>
      <c r="EM225" s="775"/>
      <c r="EN225" s="775"/>
      <c r="EO225" s="775"/>
      <c r="EP225" s="775"/>
      <c r="EQ225" s="775"/>
      <c r="ER225" s="775"/>
      <c r="ES225" s="775"/>
      <c r="ET225" s="775"/>
      <c r="EU225" s="775"/>
      <c r="EV225" s="775"/>
      <c r="EW225" s="775"/>
      <c r="EX225" s="775"/>
      <c r="EY225" s="775"/>
      <c r="EZ225" s="775"/>
      <c r="FA225" s="775"/>
      <c r="FB225" s="775"/>
      <c r="FC225" s="775"/>
      <c r="FD225" s="775"/>
      <c r="FE225" s="775"/>
      <c r="FF225" s="775"/>
      <c r="FG225" s="775"/>
      <c r="FH225" s="775"/>
      <c r="FI225" s="775"/>
      <c r="FJ225" s="775"/>
      <c r="FK225" s="775"/>
      <c r="FL225" s="775"/>
      <c r="FM225" s="775"/>
      <c r="FN225" s="775"/>
      <c r="FO225" s="775"/>
      <c r="FP225" s="775"/>
      <c r="FQ225" s="775"/>
      <c r="FR225" s="775"/>
      <c r="FS225" s="775"/>
      <c r="FT225" s="775"/>
      <c r="FU225" s="775"/>
      <c r="FV225" s="775"/>
      <c r="FW225" s="775"/>
      <c r="FX225" s="775"/>
      <c r="FY225" s="775"/>
      <c r="FZ225" s="775"/>
      <c r="GA225" s="775"/>
      <c r="GB225" s="775"/>
      <c r="GC225" s="775"/>
      <c r="GD225" s="775"/>
      <c r="GE225" s="775"/>
      <c r="GF225" s="775"/>
      <c r="GG225" s="775"/>
      <c r="GH225" s="775"/>
      <c r="GI225" s="775"/>
      <c r="GJ225" s="775"/>
      <c r="GK225" s="775"/>
      <c r="GL225" s="775"/>
      <c r="GM225" s="775"/>
      <c r="GN225" s="775"/>
      <c r="GO225" s="775"/>
      <c r="GP225" s="775"/>
      <c r="GQ225" s="775"/>
      <c r="GR225" s="775"/>
      <c r="GS225" s="775"/>
      <c r="GT225" s="775"/>
      <c r="GU225" s="775"/>
      <c r="GV225" s="775"/>
    </row>
    <row r="226" spans="1:204" x14ac:dyDescent="0.25">
      <c r="B226" s="1126" t="s">
        <v>403</v>
      </c>
      <c r="C226" s="639">
        <f>'Аян '!C96</f>
        <v>904.25531914893611</v>
      </c>
      <c r="D226" s="639">
        <f>'Аян '!D96</f>
        <v>904.25531914893611</v>
      </c>
      <c r="E226" s="639">
        <f>'Аян '!F96</f>
        <v>527.44680851063833</v>
      </c>
      <c r="F226" s="639">
        <f>'Аян '!G96</f>
        <v>504.07553191489353</v>
      </c>
      <c r="G226" s="800">
        <f>'Аян '!H96</f>
        <v>95.568979427188367</v>
      </c>
      <c r="H226" s="3759">
        <f>'Аян '!I96</f>
        <v>0</v>
      </c>
      <c r="I226" s="794">
        <f>'Аян '!J96</f>
        <v>0</v>
      </c>
      <c r="J226" s="794">
        <f>'Аян '!K96</f>
        <v>0</v>
      </c>
      <c r="K226" s="789">
        <f>'Аян '!L96</f>
        <v>0</v>
      </c>
      <c r="L226" s="789">
        <f>'Аян '!O96</f>
        <v>0</v>
      </c>
      <c r="M226" s="789">
        <f>'Аян '!P96</f>
        <v>0</v>
      </c>
      <c r="N226" s="789">
        <f>'Аян '!Q96</f>
        <v>0</v>
      </c>
      <c r="O226" s="789">
        <f>'Аян '!R96</f>
        <v>0</v>
      </c>
      <c r="P226" s="789">
        <f>'Аян '!S96</f>
        <v>0</v>
      </c>
      <c r="Q226" s="1286">
        <f>'Аян '!T96</f>
        <v>0</v>
      </c>
      <c r="R226" s="1286">
        <f>'Аян '!U96</f>
        <v>0</v>
      </c>
      <c r="S226" s="1286">
        <f>'Аян '!V96</f>
        <v>0</v>
      </c>
      <c r="T226" s="1286">
        <f>'Аян '!W96</f>
        <v>0</v>
      </c>
      <c r="U226" s="1286">
        <f>'Аян '!X96</f>
        <v>0</v>
      </c>
      <c r="V226" s="1286">
        <f>'Аян '!Y96</f>
        <v>0</v>
      </c>
      <c r="W226" s="1286">
        <f>'Аян '!Z96</f>
        <v>0</v>
      </c>
      <c r="X226" s="1286">
        <f>'Аян '!AA96</f>
        <v>0</v>
      </c>
      <c r="Y226" s="1286">
        <f>'Аян '!AB96</f>
        <v>0</v>
      </c>
      <c r="Z226" s="1286">
        <f>'Аян '!AC96</f>
        <v>0</v>
      </c>
      <c r="AA226" s="3202">
        <f>'Аян '!AD96</f>
        <v>0</v>
      </c>
      <c r="AB226" s="1286">
        <f>'Аян '!AE96</f>
        <v>0</v>
      </c>
      <c r="AC226" s="1286">
        <f>'Аян '!AF96</f>
        <v>0</v>
      </c>
      <c r="AD226" s="1286">
        <f>'Аян '!AG96</f>
        <v>0</v>
      </c>
      <c r="AE226" s="1286">
        <f>'Аян '!AH96</f>
        <v>0</v>
      </c>
      <c r="AF226" s="2094">
        <f>'Аян '!AI96</f>
        <v>0</v>
      </c>
      <c r="AG226" s="3779">
        <f>'Аян '!AJ96</f>
        <v>0</v>
      </c>
      <c r="AH226" s="1286"/>
      <c r="AI226" s="1286"/>
      <c r="AJ226" s="4261">
        <f>'Аян '!AK96</f>
        <v>0</v>
      </c>
      <c r="AK226" s="4253">
        <f>'Аян '!AL96</f>
        <v>0</v>
      </c>
      <c r="AL226" s="1339">
        <f t="shared" si="16"/>
        <v>0</v>
      </c>
      <c r="AM226" s="3825">
        <f t="shared" si="17"/>
        <v>0</v>
      </c>
      <c r="AN226" s="775"/>
      <c r="AO226" s="775"/>
      <c r="AP226" s="775"/>
      <c r="AQ226" s="775"/>
      <c r="AR226" s="775"/>
      <c r="AS226" s="775"/>
      <c r="AT226" s="775"/>
      <c r="AU226" s="775"/>
      <c r="AV226" s="775"/>
      <c r="AW226" s="775"/>
      <c r="AX226" s="775"/>
      <c r="AY226" s="775"/>
      <c r="AZ226" s="775"/>
      <c r="BA226" s="775"/>
      <c r="BB226" s="775"/>
      <c r="BC226" s="775"/>
      <c r="BD226" s="775"/>
      <c r="BE226" s="775"/>
      <c r="BF226" s="775"/>
      <c r="BG226" s="775"/>
      <c r="BH226" s="775"/>
      <c r="BI226" s="775"/>
      <c r="BJ226" s="775"/>
      <c r="BK226" s="775"/>
      <c r="BL226" s="775"/>
      <c r="BM226" s="775"/>
      <c r="BN226" s="775"/>
      <c r="BO226" s="775"/>
      <c r="BP226" s="775"/>
      <c r="BQ226" s="775"/>
      <c r="BR226" s="775"/>
      <c r="BS226" s="775"/>
      <c r="BT226" s="775"/>
      <c r="BU226" s="775"/>
      <c r="BV226" s="775"/>
      <c r="BW226" s="775"/>
      <c r="BX226" s="775"/>
      <c r="BY226" s="775"/>
      <c r="BZ226" s="775"/>
      <c r="CA226" s="775"/>
      <c r="CB226" s="775"/>
      <c r="CC226" s="775"/>
      <c r="CD226" s="775"/>
      <c r="CE226" s="775"/>
      <c r="CF226" s="775"/>
      <c r="CG226" s="775"/>
      <c r="CH226" s="775"/>
      <c r="CI226" s="775"/>
      <c r="CJ226" s="775"/>
      <c r="CK226" s="775"/>
      <c r="CL226" s="775"/>
      <c r="CM226" s="775"/>
      <c r="CN226" s="775"/>
      <c r="CO226" s="775"/>
      <c r="CP226" s="775"/>
      <c r="CQ226" s="775"/>
      <c r="CR226" s="775"/>
      <c r="CS226" s="775"/>
      <c r="CT226" s="775"/>
      <c r="CU226" s="775"/>
      <c r="CV226" s="775"/>
      <c r="CW226" s="775"/>
      <c r="CX226" s="775"/>
      <c r="CY226" s="775"/>
      <c r="CZ226" s="775"/>
      <c r="DA226" s="775"/>
      <c r="DB226" s="775"/>
      <c r="DC226" s="775"/>
      <c r="DD226" s="775"/>
      <c r="DE226" s="775"/>
      <c r="DF226" s="775"/>
      <c r="DG226" s="775"/>
      <c r="DH226" s="775"/>
      <c r="DI226" s="775"/>
      <c r="DJ226" s="775"/>
      <c r="DK226" s="775"/>
      <c r="DL226" s="775"/>
      <c r="DM226" s="775"/>
      <c r="DN226" s="775"/>
      <c r="DO226" s="775"/>
      <c r="DP226" s="775"/>
      <c r="DQ226" s="775"/>
      <c r="DR226" s="775"/>
      <c r="DS226" s="775"/>
      <c r="DT226" s="775"/>
      <c r="DU226" s="775"/>
      <c r="DV226" s="775"/>
      <c r="DW226" s="775"/>
      <c r="DX226" s="775"/>
      <c r="DY226" s="775"/>
      <c r="DZ226" s="775"/>
      <c r="EA226" s="775"/>
      <c r="EB226" s="775"/>
      <c r="EC226" s="775"/>
      <c r="ED226" s="775"/>
      <c r="EE226" s="775"/>
      <c r="EF226" s="775"/>
      <c r="EG226" s="775"/>
      <c r="EH226" s="775"/>
      <c r="EI226" s="775"/>
      <c r="EJ226" s="775"/>
      <c r="EK226" s="775"/>
      <c r="EL226" s="775"/>
      <c r="EM226" s="775"/>
      <c r="EN226" s="775"/>
      <c r="EO226" s="775"/>
      <c r="EP226" s="775"/>
      <c r="EQ226" s="775"/>
      <c r="ER226" s="775"/>
      <c r="ES226" s="775"/>
      <c r="ET226" s="775"/>
      <c r="EU226" s="775"/>
      <c r="EV226" s="775"/>
      <c r="EW226" s="775"/>
      <c r="EX226" s="775"/>
      <c r="EY226" s="775"/>
      <c r="EZ226" s="775"/>
      <c r="FA226" s="775"/>
      <c r="FB226" s="775"/>
      <c r="FC226" s="775"/>
      <c r="FD226" s="775"/>
      <c r="FE226" s="775"/>
      <c r="FF226" s="775"/>
      <c r="FG226" s="775"/>
      <c r="FH226" s="775"/>
      <c r="FI226" s="775"/>
      <c r="FJ226" s="775"/>
      <c r="FK226" s="775"/>
      <c r="FL226" s="775"/>
      <c r="FM226" s="775"/>
      <c r="FN226" s="775"/>
      <c r="FO226" s="775"/>
      <c r="FP226" s="775"/>
      <c r="FQ226" s="775"/>
      <c r="FR226" s="775"/>
      <c r="FS226" s="775"/>
      <c r="FT226" s="775"/>
      <c r="FU226" s="775"/>
      <c r="FV226" s="775"/>
      <c r="FW226" s="775"/>
      <c r="FX226" s="775"/>
      <c r="FY226" s="775"/>
      <c r="FZ226" s="775"/>
      <c r="GA226" s="775"/>
      <c r="GB226" s="775"/>
      <c r="GC226" s="775"/>
      <c r="GD226" s="775"/>
      <c r="GE226" s="775"/>
      <c r="GF226" s="775"/>
      <c r="GG226" s="775"/>
      <c r="GH226" s="775"/>
      <c r="GI226" s="775"/>
      <c r="GJ226" s="775"/>
      <c r="GK226" s="775"/>
      <c r="GL226" s="775"/>
      <c r="GM226" s="775"/>
      <c r="GN226" s="775"/>
      <c r="GO226" s="775"/>
      <c r="GP226" s="775"/>
      <c r="GQ226" s="775"/>
      <c r="GR226" s="775"/>
      <c r="GS226" s="775"/>
      <c r="GT226" s="775"/>
      <c r="GU226" s="775"/>
      <c r="GV226" s="775"/>
    </row>
    <row r="227" spans="1:204" x14ac:dyDescent="0.25">
      <c r="B227" s="1778" t="s">
        <v>420</v>
      </c>
      <c r="C227" s="639">
        <f>'Аян '!C97</f>
        <v>8500</v>
      </c>
      <c r="D227" s="639">
        <f>'Аян '!D97</f>
        <v>8500</v>
      </c>
      <c r="E227" s="639">
        <f>'Аян '!F97</f>
        <v>4958</v>
      </c>
      <c r="F227" s="639">
        <f>'Аян '!G97</f>
        <v>4738.3099999999995</v>
      </c>
      <c r="G227" s="800">
        <f>'Аян '!H97</f>
        <v>95.568979427188367</v>
      </c>
      <c r="H227" s="3759">
        <f>'Аян '!I97</f>
        <v>0</v>
      </c>
      <c r="I227" s="794">
        <f>'Аян '!J97</f>
        <v>0</v>
      </c>
      <c r="J227" s="794">
        <f>'Аян '!K97</f>
        <v>0</v>
      </c>
      <c r="K227" s="789">
        <f>'Аян '!L97</f>
        <v>0</v>
      </c>
      <c r="L227" s="789">
        <f>'Аян '!O97</f>
        <v>0</v>
      </c>
      <c r="M227" s="789">
        <f>'Аян '!P97</f>
        <v>0</v>
      </c>
      <c r="N227" s="789">
        <f>'Аян '!Q97</f>
        <v>0</v>
      </c>
      <c r="O227" s="789">
        <f>'Аян '!R97</f>
        <v>0</v>
      </c>
      <c r="P227" s="789">
        <f>'Аян '!S97</f>
        <v>0</v>
      </c>
      <c r="Q227" s="1286">
        <f>'Аян '!T97</f>
        <v>0</v>
      </c>
      <c r="R227" s="1286">
        <f>'Аян '!U97</f>
        <v>0</v>
      </c>
      <c r="S227" s="1286">
        <f>'Аян '!V97</f>
        <v>0</v>
      </c>
      <c r="T227" s="1286">
        <f>'Аян '!W97</f>
        <v>0</v>
      </c>
      <c r="U227" s="1286">
        <f>'Аян '!X97</f>
        <v>0</v>
      </c>
      <c r="V227" s="1286">
        <f>'Аян '!Y97</f>
        <v>0</v>
      </c>
      <c r="W227" s="1286">
        <f>'Аян '!Z97</f>
        <v>0</v>
      </c>
      <c r="X227" s="1286">
        <f>'Аян '!AA97</f>
        <v>0</v>
      </c>
      <c r="Y227" s="1286">
        <f>'Аян '!AB97</f>
        <v>0</v>
      </c>
      <c r="Z227" s="1286">
        <f>'Аян '!AC97</f>
        <v>0</v>
      </c>
      <c r="AA227" s="3202">
        <f>'Аян '!AD97</f>
        <v>0</v>
      </c>
      <c r="AB227" s="1286">
        <f>'Аян '!AE97</f>
        <v>0</v>
      </c>
      <c r="AC227" s="1286">
        <f>'Аян '!AF97</f>
        <v>0</v>
      </c>
      <c r="AD227" s="1286">
        <f>'Аян '!AG97</f>
        <v>0</v>
      </c>
      <c r="AE227" s="1286">
        <f>'Аян '!AH97</f>
        <v>0</v>
      </c>
      <c r="AF227" s="2094">
        <f>'Аян '!AI97</f>
        <v>0</v>
      </c>
      <c r="AG227" s="3779">
        <f>'Аян '!AJ97</f>
        <v>0</v>
      </c>
      <c r="AH227" s="1286"/>
      <c r="AI227" s="1286"/>
      <c r="AJ227" s="4261">
        <f>'Аян '!AK97</f>
        <v>0</v>
      </c>
      <c r="AK227" s="4253">
        <f>'Аян '!AL97</f>
        <v>0</v>
      </c>
      <c r="AL227" s="1339">
        <f t="shared" si="16"/>
        <v>0</v>
      </c>
      <c r="AM227" s="3825">
        <f t="shared" si="17"/>
        <v>0</v>
      </c>
      <c r="AN227" s="775"/>
      <c r="AO227" s="775"/>
      <c r="AP227" s="775"/>
      <c r="AQ227" s="775"/>
      <c r="AR227" s="775"/>
      <c r="AS227" s="775"/>
      <c r="AT227" s="775"/>
      <c r="AU227" s="775"/>
      <c r="AV227" s="775"/>
      <c r="AW227" s="775"/>
      <c r="AX227" s="775"/>
      <c r="AY227" s="775"/>
      <c r="AZ227" s="775"/>
      <c r="BA227" s="775"/>
      <c r="BB227" s="775"/>
      <c r="BC227" s="775"/>
      <c r="BD227" s="775"/>
      <c r="BE227" s="775"/>
      <c r="BF227" s="775"/>
      <c r="BG227" s="775"/>
      <c r="BH227" s="775"/>
      <c r="BI227" s="775"/>
      <c r="BJ227" s="775"/>
      <c r="BK227" s="775"/>
      <c r="BL227" s="775"/>
      <c r="BM227" s="775"/>
      <c r="BN227" s="775"/>
      <c r="BO227" s="775"/>
      <c r="BP227" s="775"/>
      <c r="BQ227" s="775"/>
      <c r="BR227" s="775"/>
      <c r="BS227" s="775"/>
      <c r="BT227" s="775"/>
      <c r="BU227" s="775"/>
      <c r="BV227" s="775"/>
      <c r="BW227" s="775"/>
      <c r="BX227" s="775"/>
      <c r="BY227" s="775"/>
      <c r="BZ227" s="775"/>
      <c r="CA227" s="775"/>
      <c r="CB227" s="775"/>
      <c r="CC227" s="775"/>
      <c r="CD227" s="775"/>
      <c r="CE227" s="775"/>
      <c r="CF227" s="775"/>
      <c r="CG227" s="775"/>
      <c r="CH227" s="775"/>
      <c r="CI227" s="775"/>
      <c r="CJ227" s="775"/>
      <c r="CK227" s="775"/>
      <c r="CL227" s="775"/>
      <c r="CM227" s="775"/>
      <c r="CN227" s="775"/>
      <c r="CO227" s="775"/>
      <c r="CP227" s="775"/>
      <c r="CQ227" s="775"/>
      <c r="CR227" s="775"/>
      <c r="CS227" s="775"/>
      <c r="CT227" s="775"/>
      <c r="CU227" s="775"/>
      <c r="CV227" s="775"/>
      <c r="CW227" s="775"/>
      <c r="CX227" s="775"/>
      <c r="CY227" s="775"/>
      <c r="CZ227" s="775"/>
      <c r="DA227" s="775"/>
      <c r="DB227" s="775"/>
      <c r="DC227" s="775"/>
      <c r="DD227" s="775"/>
      <c r="DE227" s="775"/>
      <c r="DF227" s="775"/>
      <c r="DG227" s="775"/>
      <c r="DH227" s="775"/>
      <c r="DI227" s="775"/>
      <c r="DJ227" s="775"/>
      <c r="DK227" s="775"/>
      <c r="DL227" s="775"/>
      <c r="DM227" s="775"/>
      <c r="DN227" s="775"/>
      <c r="DO227" s="775"/>
      <c r="DP227" s="775"/>
      <c r="DQ227" s="775"/>
      <c r="DR227" s="775"/>
      <c r="DS227" s="775"/>
      <c r="DT227" s="775"/>
      <c r="DU227" s="775"/>
      <c r="DV227" s="775"/>
      <c r="DW227" s="775"/>
      <c r="DX227" s="775"/>
      <c r="DY227" s="775"/>
      <c r="DZ227" s="775"/>
      <c r="EA227" s="775"/>
      <c r="EB227" s="775"/>
      <c r="EC227" s="775"/>
      <c r="ED227" s="775"/>
      <c r="EE227" s="775"/>
      <c r="EF227" s="775"/>
      <c r="EG227" s="775"/>
      <c r="EH227" s="775"/>
      <c r="EI227" s="775"/>
      <c r="EJ227" s="775"/>
      <c r="EK227" s="775"/>
      <c r="EL227" s="775"/>
      <c r="EM227" s="775"/>
      <c r="EN227" s="775"/>
      <c r="EO227" s="775"/>
      <c r="EP227" s="775"/>
      <c r="EQ227" s="775"/>
      <c r="ER227" s="775"/>
      <c r="ES227" s="775"/>
      <c r="ET227" s="775"/>
      <c r="EU227" s="775"/>
      <c r="EV227" s="775"/>
      <c r="EW227" s="775"/>
      <c r="EX227" s="775"/>
      <c r="EY227" s="775"/>
      <c r="EZ227" s="775"/>
      <c r="FA227" s="775"/>
      <c r="FB227" s="775"/>
      <c r="FC227" s="775"/>
      <c r="FD227" s="775"/>
      <c r="FE227" s="775"/>
      <c r="FF227" s="775"/>
      <c r="FG227" s="775"/>
      <c r="FH227" s="775"/>
      <c r="FI227" s="775"/>
      <c r="FJ227" s="775"/>
      <c r="FK227" s="775"/>
      <c r="FL227" s="775"/>
      <c r="FM227" s="775"/>
      <c r="FN227" s="775"/>
      <c r="FO227" s="775"/>
      <c r="FP227" s="775"/>
      <c r="FQ227" s="775"/>
      <c r="FR227" s="775"/>
      <c r="FS227" s="775"/>
      <c r="FT227" s="775"/>
      <c r="FU227" s="775"/>
      <c r="FV227" s="775"/>
      <c r="FW227" s="775"/>
      <c r="FX227" s="775"/>
      <c r="FY227" s="775"/>
      <c r="FZ227" s="775"/>
      <c r="GA227" s="775"/>
      <c r="GB227" s="775"/>
      <c r="GC227" s="775"/>
      <c r="GD227" s="775"/>
      <c r="GE227" s="775"/>
      <c r="GF227" s="775"/>
      <c r="GG227" s="775"/>
      <c r="GH227" s="775"/>
      <c r="GI227" s="775"/>
      <c r="GJ227" s="775"/>
      <c r="GK227" s="775"/>
      <c r="GL227" s="775"/>
      <c r="GM227" s="775"/>
      <c r="GN227" s="775"/>
      <c r="GO227" s="775"/>
      <c r="GP227" s="775"/>
      <c r="GQ227" s="775"/>
      <c r="GR227" s="775"/>
      <c r="GS227" s="775"/>
      <c r="GT227" s="775"/>
      <c r="GU227" s="775"/>
      <c r="GV227" s="775"/>
    </row>
    <row r="228" spans="1:204" ht="63" x14ac:dyDescent="0.25">
      <c r="B228" s="2569" t="s">
        <v>405</v>
      </c>
      <c r="C228" s="639">
        <f>'Аян '!C98</f>
        <v>1247</v>
      </c>
      <c r="D228" s="639">
        <f>'Аян '!D98</f>
        <v>1247</v>
      </c>
      <c r="E228" s="639">
        <f>'Аян '!F98</f>
        <v>728</v>
      </c>
      <c r="F228" s="639">
        <f>'Аян '!G98</f>
        <v>380</v>
      </c>
      <c r="G228" s="800">
        <f>'Аян '!H98</f>
        <v>52.197802197802204</v>
      </c>
      <c r="H228" s="3759">
        <f>'Аян '!I98</f>
        <v>0</v>
      </c>
      <c r="I228" s="794">
        <f>'Аян '!J98</f>
        <v>0</v>
      </c>
      <c r="J228" s="794">
        <f>'Аян '!K98</f>
        <v>0</v>
      </c>
      <c r="K228" s="789">
        <f>'Аян '!L98</f>
        <v>0</v>
      </c>
      <c r="L228" s="789">
        <f>'Аян '!O98</f>
        <v>0</v>
      </c>
      <c r="M228" s="789">
        <f>'Аян '!P98</f>
        <v>0</v>
      </c>
      <c r="N228" s="789">
        <f>'Аян '!Q98</f>
        <v>0</v>
      </c>
      <c r="O228" s="789">
        <f>'Аян '!R98</f>
        <v>0</v>
      </c>
      <c r="P228" s="789">
        <f>'Аян '!S98</f>
        <v>0</v>
      </c>
      <c r="Q228" s="1286">
        <f>'Аян '!T98</f>
        <v>0</v>
      </c>
      <c r="R228" s="1286">
        <f>'Аян '!U98</f>
        <v>0</v>
      </c>
      <c r="S228" s="1286">
        <f>'Аян '!V98</f>
        <v>0</v>
      </c>
      <c r="T228" s="1286">
        <f>'Аян '!W98</f>
        <v>0</v>
      </c>
      <c r="U228" s="1286">
        <f>'Аян '!X98</f>
        <v>0</v>
      </c>
      <c r="V228" s="1286">
        <f>'Аян '!Y98</f>
        <v>0</v>
      </c>
      <c r="W228" s="1286">
        <f>'Аян '!Z98</f>
        <v>0</v>
      </c>
      <c r="X228" s="1286">
        <f>'Аян '!AA98</f>
        <v>0</v>
      </c>
      <c r="Y228" s="1286">
        <f>'Аян '!AB98</f>
        <v>0</v>
      </c>
      <c r="Z228" s="1286">
        <f>'Аян '!AC98</f>
        <v>0</v>
      </c>
      <c r="AA228" s="3202">
        <f>'Аян '!AD98</f>
        <v>0</v>
      </c>
      <c r="AB228" s="1286">
        <f>'Аян '!AE98</f>
        <v>0</v>
      </c>
      <c r="AC228" s="1286">
        <f>'Аян '!AF98</f>
        <v>0</v>
      </c>
      <c r="AD228" s="1286">
        <f>'Аян '!AG98</f>
        <v>0</v>
      </c>
      <c r="AE228" s="1286">
        <f>'Аян '!AH98</f>
        <v>0</v>
      </c>
      <c r="AF228" s="2094">
        <f>'Аян '!AI98</f>
        <v>0</v>
      </c>
      <c r="AG228" s="3779">
        <f>'Аян '!AJ98</f>
        <v>0</v>
      </c>
      <c r="AH228" s="1286"/>
      <c r="AI228" s="1286"/>
      <c r="AJ228" s="4261">
        <f>'Аян '!AK98</f>
        <v>0</v>
      </c>
      <c r="AK228" s="4253">
        <f>'Аян '!AL98</f>
        <v>0</v>
      </c>
      <c r="AL228" s="1339">
        <f t="shared" si="16"/>
        <v>0</v>
      </c>
      <c r="AM228" s="3825">
        <f t="shared" si="17"/>
        <v>0</v>
      </c>
      <c r="AN228" s="775"/>
      <c r="AO228" s="775"/>
      <c r="AP228" s="775"/>
      <c r="AQ228" s="775"/>
      <c r="AR228" s="775"/>
      <c r="AS228" s="775"/>
      <c r="AT228" s="775"/>
      <c r="AU228" s="775"/>
      <c r="AV228" s="775"/>
      <c r="AW228" s="775"/>
      <c r="AX228" s="775"/>
      <c r="AY228" s="775"/>
      <c r="AZ228" s="775"/>
      <c r="BA228" s="775"/>
      <c r="BB228" s="775"/>
      <c r="BC228" s="775"/>
      <c r="BD228" s="775"/>
      <c r="BE228" s="775"/>
      <c r="BF228" s="775"/>
      <c r="BG228" s="775"/>
      <c r="BH228" s="775"/>
      <c r="BI228" s="775"/>
      <c r="BJ228" s="775"/>
      <c r="BK228" s="775"/>
      <c r="BL228" s="775"/>
      <c r="BM228" s="775"/>
      <c r="BN228" s="775"/>
      <c r="BO228" s="775"/>
      <c r="BP228" s="775"/>
      <c r="BQ228" s="775"/>
      <c r="BR228" s="775"/>
      <c r="BS228" s="775"/>
      <c r="BT228" s="775"/>
      <c r="BU228" s="775"/>
      <c r="BV228" s="775"/>
      <c r="BW228" s="775"/>
      <c r="BX228" s="775"/>
      <c r="BY228" s="775"/>
      <c r="BZ228" s="775"/>
      <c r="CA228" s="775"/>
      <c r="CB228" s="775"/>
      <c r="CC228" s="775"/>
      <c r="CD228" s="775"/>
      <c r="CE228" s="775"/>
      <c r="CF228" s="775"/>
      <c r="CG228" s="775"/>
      <c r="CH228" s="775"/>
      <c r="CI228" s="775"/>
      <c r="CJ228" s="775"/>
      <c r="CK228" s="775"/>
      <c r="CL228" s="775"/>
      <c r="CM228" s="775"/>
      <c r="CN228" s="775"/>
      <c r="CO228" s="775"/>
      <c r="CP228" s="775"/>
      <c r="CQ228" s="775"/>
      <c r="CR228" s="775"/>
      <c r="CS228" s="775"/>
      <c r="CT228" s="775"/>
      <c r="CU228" s="775"/>
      <c r="CV228" s="775"/>
      <c r="CW228" s="775"/>
      <c r="CX228" s="775"/>
      <c r="CY228" s="775"/>
      <c r="CZ228" s="775"/>
      <c r="DA228" s="775"/>
      <c r="DB228" s="775"/>
      <c r="DC228" s="775"/>
      <c r="DD228" s="775"/>
      <c r="DE228" s="775"/>
      <c r="DF228" s="775"/>
      <c r="DG228" s="775"/>
      <c r="DH228" s="775"/>
      <c r="DI228" s="775"/>
      <c r="DJ228" s="775"/>
      <c r="DK228" s="775"/>
      <c r="DL228" s="775"/>
      <c r="DM228" s="775"/>
      <c r="DN228" s="775"/>
      <c r="DO228" s="775"/>
      <c r="DP228" s="775"/>
      <c r="DQ228" s="775"/>
      <c r="DR228" s="775"/>
      <c r="DS228" s="775"/>
      <c r="DT228" s="775"/>
      <c r="DU228" s="775"/>
      <c r="DV228" s="775"/>
      <c r="DW228" s="775"/>
      <c r="DX228" s="775"/>
      <c r="DY228" s="775"/>
      <c r="DZ228" s="775"/>
      <c r="EA228" s="775"/>
      <c r="EB228" s="775"/>
      <c r="EC228" s="775"/>
      <c r="ED228" s="775"/>
      <c r="EE228" s="775"/>
      <c r="EF228" s="775"/>
      <c r="EG228" s="775"/>
      <c r="EH228" s="775"/>
      <c r="EI228" s="775"/>
      <c r="EJ228" s="775"/>
      <c r="EK228" s="775"/>
      <c r="EL228" s="775"/>
      <c r="EM228" s="775"/>
      <c r="EN228" s="775"/>
      <c r="EO228" s="775"/>
      <c r="EP228" s="775"/>
      <c r="EQ228" s="775"/>
      <c r="ER228" s="775"/>
      <c r="ES228" s="775"/>
      <c r="ET228" s="775"/>
      <c r="EU228" s="775"/>
      <c r="EV228" s="775"/>
      <c r="EW228" s="775"/>
      <c r="EX228" s="775"/>
      <c r="EY228" s="775"/>
      <c r="EZ228" s="775"/>
      <c r="FA228" s="775"/>
      <c r="FB228" s="775"/>
      <c r="FC228" s="775"/>
      <c r="FD228" s="775"/>
      <c r="FE228" s="775"/>
      <c r="FF228" s="775"/>
      <c r="FG228" s="775"/>
      <c r="FH228" s="775"/>
      <c r="FI228" s="775"/>
      <c r="FJ228" s="775"/>
      <c r="FK228" s="775"/>
      <c r="FL228" s="775"/>
      <c r="FM228" s="775"/>
      <c r="FN228" s="775"/>
      <c r="FO228" s="775"/>
      <c r="FP228" s="775"/>
      <c r="FQ228" s="775"/>
      <c r="FR228" s="775"/>
      <c r="FS228" s="775"/>
      <c r="FT228" s="775"/>
      <c r="FU228" s="775"/>
      <c r="FV228" s="775"/>
      <c r="FW228" s="775"/>
      <c r="FX228" s="775"/>
      <c r="FY228" s="775"/>
      <c r="FZ228" s="775"/>
      <c r="GA228" s="775"/>
      <c r="GB228" s="775"/>
      <c r="GC228" s="775"/>
      <c r="GD228" s="775"/>
      <c r="GE228" s="775"/>
      <c r="GF228" s="775"/>
      <c r="GG228" s="775"/>
      <c r="GH228" s="775"/>
      <c r="GI228" s="775"/>
      <c r="GJ228" s="775"/>
      <c r="GK228" s="775"/>
      <c r="GL228" s="775"/>
      <c r="GM228" s="775"/>
      <c r="GN228" s="775"/>
      <c r="GO228" s="775"/>
      <c r="GP228" s="775"/>
      <c r="GQ228" s="775"/>
      <c r="GR228" s="775"/>
      <c r="GS228" s="775"/>
      <c r="GT228" s="775"/>
      <c r="GU228" s="775"/>
      <c r="GV228" s="775"/>
    </row>
    <row r="229" spans="1:204" ht="30" x14ac:dyDescent="0.25">
      <c r="B229" s="1775" t="s">
        <v>406</v>
      </c>
      <c r="C229" s="639">
        <f>'Аян '!C99</f>
        <v>483</v>
      </c>
      <c r="D229" s="639">
        <f>'Аян '!D99</f>
        <v>483</v>
      </c>
      <c r="E229" s="639">
        <f>'Аян '!F99</f>
        <v>282</v>
      </c>
      <c r="F229" s="639">
        <f>'Аян '!G99</f>
        <v>71</v>
      </c>
      <c r="G229" s="800">
        <f>'Аян '!H99</f>
        <v>25.177304964539005</v>
      </c>
      <c r="H229" s="3759">
        <f>'Аян '!I99</f>
        <v>0</v>
      </c>
      <c r="I229" s="794">
        <f>'Аян '!J99</f>
        <v>0</v>
      </c>
      <c r="J229" s="794">
        <f>'Аян '!K99</f>
        <v>0</v>
      </c>
      <c r="K229" s="789">
        <f>'Аян '!L99</f>
        <v>0</v>
      </c>
      <c r="L229" s="789">
        <f>'Аян '!O99</f>
        <v>0</v>
      </c>
      <c r="M229" s="789">
        <f>'Аян '!P99</f>
        <v>0</v>
      </c>
      <c r="N229" s="789">
        <f>'Аян '!Q99</f>
        <v>0</v>
      </c>
      <c r="O229" s="789">
        <f>'Аян '!R99</f>
        <v>0</v>
      </c>
      <c r="P229" s="789">
        <f>'Аян '!S99</f>
        <v>0</v>
      </c>
      <c r="Q229" s="1286">
        <f>'Аян '!T99</f>
        <v>0</v>
      </c>
      <c r="R229" s="1286">
        <f>'Аян '!U99</f>
        <v>0</v>
      </c>
      <c r="S229" s="1286">
        <f>'Аян '!V99</f>
        <v>0</v>
      </c>
      <c r="T229" s="1286">
        <f>'Аян '!W99</f>
        <v>0</v>
      </c>
      <c r="U229" s="1286">
        <f>'Аян '!X99</f>
        <v>0</v>
      </c>
      <c r="V229" s="1286">
        <f>'Аян '!Y99</f>
        <v>0</v>
      </c>
      <c r="W229" s="1286">
        <f>'Аян '!Z99</f>
        <v>0</v>
      </c>
      <c r="X229" s="1286">
        <f>'Аян '!AA99</f>
        <v>0</v>
      </c>
      <c r="Y229" s="1286">
        <f>'Аян '!AB99</f>
        <v>0</v>
      </c>
      <c r="Z229" s="1286">
        <f>'Аян '!AC99</f>
        <v>0</v>
      </c>
      <c r="AA229" s="3202">
        <f>'Аян '!AD99</f>
        <v>0</v>
      </c>
      <c r="AB229" s="1286">
        <f>'Аян '!AE99</f>
        <v>0</v>
      </c>
      <c r="AC229" s="1286">
        <f>'Аян '!AF99</f>
        <v>0</v>
      </c>
      <c r="AD229" s="1286">
        <f>'Аян '!AG99</f>
        <v>0</v>
      </c>
      <c r="AE229" s="1286">
        <f>'Аян '!AH99</f>
        <v>0</v>
      </c>
      <c r="AF229" s="2094">
        <f>'Аян '!AI99</f>
        <v>0</v>
      </c>
      <c r="AG229" s="3779">
        <f>'Аян '!AJ99</f>
        <v>0</v>
      </c>
      <c r="AH229" s="1286"/>
      <c r="AI229" s="1286"/>
      <c r="AJ229" s="4261">
        <f>'Аян '!AK99</f>
        <v>0</v>
      </c>
      <c r="AK229" s="4253">
        <f>'Аян '!AL99</f>
        <v>0</v>
      </c>
      <c r="AL229" s="1339">
        <f t="shared" si="16"/>
        <v>0</v>
      </c>
      <c r="AM229" s="3825">
        <f t="shared" si="17"/>
        <v>0</v>
      </c>
      <c r="AN229" s="775"/>
      <c r="AO229" s="775"/>
      <c r="AP229" s="775"/>
      <c r="AQ229" s="775"/>
      <c r="AR229" s="775"/>
      <c r="AS229" s="775"/>
      <c r="AT229" s="775"/>
      <c r="AU229" s="775"/>
      <c r="AV229" s="775"/>
      <c r="AW229" s="775"/>
      <c r="AX229" s="775"/>
      <c r="AY229" s="775"/>
      <c r="AZ229" s="775"/>
      <c r="BA229" s="775"/>
      <c r="BB229" s="775"/>
      <c r="BC229" s="775"/>
      <c r="BD229" s="775"/>
      <c r="BE229" s="775"/>
      <c r="BF229" s="775"/>
      <c r="BG229" s="775"/>
      <c r="BH229" s="775"/>
      <c r="BI229" s="775"/>
      <c r="BJ229" s="775"/>
      <c r="BK229" s="775"/>
      <c r="BL229" s="775"/>
      <c r="BM229" s="775"/>
      <c r="BN229" s="775"/>
      <c r="BO229" s="775"/>
      <c r="BP229" s="775"/>
      <c r="BQ229" s="775"/>
      <c r="BR229" s="775"/>
      <c r="BS229" s="775"/>
      <c r="BT229" s="775"/>
      <c r="BU229" s="775"/>
      <c r="BV229" s="775"/>
      <c r="BW229" s="775"/>
      <c r="BX229" s="775"/>
      <c r="BY229" s="775"/>
      <c r="BZ229" s="775"/>
      <c r="CA229" s="775"/>
      <c r="CB229" s="775"/>
      <c r="CC229" s="775"/>
      <c r="CD229" s="775"/>
      <c r="CE229" s="775"/>
      <c r="CF229" s="775"/>
      <c r="CG229" s="775"/>
      <c r="CH229" s="775"/>
      <c r="CI229" s="775"/>
      <c r="CJ229" s="775"/>
      <c r="CK229" s="775"/>
      <c r="CL229" s="775"/>
      <c r="CM229" s="775"/>
      <c r="CN229" s="775"/>
      <c r="CO229" s="775"/>
      <c r="CP229" s="775"/>
      <c r="CQ229" s="775"/>
      <c r="CR229" s="775"/>
      <c r="CS229" s="775"/>
      <c r="CT229" s="775"/>
      <c r="CU229" s="775"/>
      <c r="CV229" s="775"/>
      <c r="CW229" s="775"/>
      <c r="CX229" s="775"/>
      <c r="CY229" s="775"/>
      <c r="CZ229" s="775"/>
      <c r="DA229" s="775"/>
      <c r="DB229" s="775"/>
      <c r="DC229" s="775"/>
      <c r="DD229" s="775"/>
      <c r="DE229" s="775"/>
      <c r="DF229" s="775"/>
      <c r="DG229" s="775"/>
      <c r="DH229" s="775"/>
      <c r="DI229" s="775"/>
      <c r="DJ229" s="775"/>
      <c r="DK229" s="775"/>
      <c r="DL229" s="775"/>
      <c r="DM229" s="775"/>
      <c r="DN229" s="775"/>
      <c r="DO229" s="775"/>
      <c r="DP229" s="775"/>
      <c r="DQ229" s="775"/>
      <c r="DR229" s="775"/>
      <c r="DS229" s="775"/>
      <c r="DT229" s="775"/>
      <c r="DU229" s="775"/>
      <c r="DV229" s="775"/>
      <c r="DW229" s="775"/>
      <c r="DX229" s="775"/>
      <c r="DY229" s="775"/>
      <c r="DZ229" s="775"/>
      <c r="EA229" s="775"/>
      <c r="EB229" s="775"/>
      <c r="EC229" s="775"/>
      <c r="ED229" s="775"/>
      <c r="EE229" s="775"/>
      <c r="EF229" s="775"/>
      <c r="EG229" s="775"/>
      <c r="EH229" s="775"/>
      <c r="EI229" s="775"/>
      <c r="EJ229" s="775"/>
      <c r="EK229" s="775"/>
      <c r="EL229" s="775"/>
      <c r="EM229" s="775"/>
      <c r="EN229" s="775"/>
      <c r="EO229" s="775"/>
      <c r="EP229" s="775"/>
      <c r="EQ229" s="775"/>
      <c r="ER229" s="775"/>
      <c r="ES229" s="775"/>
      <c r="ET229" s="775"/>
      <c r="EU229" s="775"/>
      <c r="EV229" s="775"/>
      <c r="EW229" s="775"/>
      <c r="EX229" s="775"/>
      <c r="EY229" s="775"/>
      <c r="EZ229" s="775"/>
      <c r="FA229" s="775"/>
      <c r="FB229" s="775"/>
      <c r="FC229" s="775"/>
      <c r="FD229" s="775"/>
      <c r="FE229" s="775"/>
      <c r="FF229" s="775"/>
      <c r="FG229" s="775"/>
      <c r="FH229" s="775"/>
      <c r="FI229" s="775"/>
      <c r="FJ229" s="775"/>
      <c r="FK229" s="775"/>
      <c r="FL229" s="775"/>
      <c r="FM229" s="775"/>
      <c r="FN229" s="775"/>
      <c r="FO229" s="775"/>
      <c r="FP229" s="775"/>
      <c r="FQ229" s="775"/>
      <c r="FR229" s="775"/>
      <c r="FS229" s="775"/>
      <c r="FT229" s="775"/>
      <c r="FU229" s="775"/>
      <c r="FV229" s="775"/>
      <c r="FW229" s="775"/>
      <c r="FX229" s="775"/>
      <c r="FY229" s="775"/>
      <c r="FZ229" s="775"/>
      <c r="GA229" s="775"/>
      <c r="GB229" s="775"/>
      <c r="GC229" s="775"/>
      <c r="GD229" s="775"/>
      <c r="GE229" s="775"/>
      <c r="GF229" s="775"/>
      <c r="GG229" s="775"/>
      <c r="GH229" s="775"/>
      <c r="GI229" s="775"/>
      <c r="GJ229" s="775"/>
      <c r="GK229" s="775"/>
      <c r="GL229" s="775"/>
      <c r="GM229" s="775"/>
      <c r="GN229" s="775"/>
      <c r="GO229" s="775"/>
      <c r="GP229" s="775"/>
      <c r="GQ229" s="775"/>
      <c r="GR229" s="775"/>
      <c r="GS229" s="775"/>
      <c r="GT229" s="775"/>
      <c r="GU229" s="775"/>
      <c r="GV229" s="775"/>
    </row>
    <row r="230" spans="1:204" ht="30" x14ac:dyDescent="0.25">
      <c r="B230" s="1125" t="s">
        <v>407</v>
      </c>
      <c r="C230" s="639">
        <f>'Аян '!C100</f>
        <v>450</v>
      </c>
      <c r="D230" s="639">
        <f>'Аян '!D100</f>
        <v>450</v>
      </c>
      <c r="E230" s="639">
        <f>'Аян '!F100</f>
        <v>263</v>
      </c>
      <c r="F230" s="639">
        <f>'Аян '!G100</f>
        <v>71</v>
      </c>
      <c r="G230" s="800">
        <f>'Аян '!H100</f>
        <v>26.996197718631176</v>
      </c>
      <c r="H230" s="3759">
        <f>'Аян '!I100</f>
        <v>0</v>
      </c>
      <c r="I230" s="794">
        <f>'Аян '!J100</f>
        <v>0</v>
      </c>
      <c r="J230" s="794">
        <f>'Аян '!K100</f>
        <v>0</v>
      </c>
      <c r="K230" s="789">
        <f>'Аян '!L100</f>
        <v>0</v>
      </c>
      <c r="L230" s="789">
        <f>'Аян '!O100</f>
        <v>0</v>
      </c>
      <c r="M230" s="789">
        <f>'Аян '!P100</f>
        <v>0</v>
      </c>
      <c r="N230" s="789">
        <f>'Аян '!Q100</f>
        <v>0</v>
      </c>
      <c r="O230" s="789">
        <f>'Аян '!R100</f>
        <v>0</v>
      </c>
      <c r="P230" s="789">
        <f>'Аян '!S100</f>
        <v>0</v>
      </c>
      <c r="Q230" s="1286">
        <f>'Аян '!T100</f>
        <v>0</v>
      </c>
      <c r="R230" s="1286">
        <f>'Аян '!U100</f>
        <v>0</v>
      </c>
      <c r="S230" s="1286">
        <f>'Аян '!V100</f>
        <v>0</v>
      </c>
      <c r="T230" s="1286">
        <f>'Аян '!W100</f>
        <v>0</v>
      </c>
      <c r="U230" s="1286">
        <f>'Аян '!X100</f>
        <v>0</v>
      </c>
      <c r="V230" s="1286">
        <f>'Аян '!Y100</f>
        <v>0</v>
      </c>
      <c r="W230" s="1286">
        <f>'Аян '!Z100</f>
        <v>0</v>
      </c>
      <c r="X230" s="1286">
        <f>'Аян '!AA100</f>
        <v>0</v>
      </c>
      <c r="Y230" s="1286">
        <f>'Аян '!AB100</f>
        <v>0</v>
      </c>
      <c r="Z230" s="1286">
        <f>'Аян '!AC100</f>
        <v>0</v>
      </c>
      <c r="AA230" s="3202">
        <f>'Аян '!AD100</f>
        <v>0</v>
      </c>
      <c r="AB230" s="1286">
        <f>'Аян '!AE100</f>
        <v>0</v>
      </c>
      <c r="AC230" s="1286">
        <f>'Аян '!AF100</f>
        <v>0</v>
      </c>
      <c r="AD230" s="1286">
        <f>'Аян '!AG100</f>
        <v>0</v>
      </c>
      <c r="AE230" s="1286">
        <f>'Аян '!AH100</f>
        <v>0</v>
      </c>
      <c r="AF230" s="2094">
        <f>'Аян '!AI100</f>
        <v>0</v>
      </c>
      <c r="AG230" s="3779">
        <f>'Аян '!AJ100</f>
        <v>0</v>
      </c>
      <c r="AH230" s="1286"/>
      <c r="AI230" s="1286"/>
      <c r="AJ230" s="4261">
        <f>'Аян '!AK100</f>
        <v>0</v>
      </c>
      <c r="AK230" s="4253">
        <f>'Аян '!AL100</f>
        <v>0</v>
      </c>
      <c r="AL230" s="1339">
        <f t="shared" si="16"/>
        <v>0</v>
      </c>
      <c r="AM230" s="3825">
        <f t="shared" si="17"/>
        <v>0</v>
      </c>
      <c r="AN230" s="775"/>
      <c r="AO230" s="775"/>
      <c r="AP230" s="775"/>
      <c r="AQ230" s="775"/>
      <c r="AR230" s="775"/>
      <c r="AS230" s="775"/>
      <c r="AT230" s="775"/>
      <c r="AU230" s="775"/>
      <c r="AV230" s="775"/>
      <c r="AW230" s="775"/>
      <c r="AX230" s="775"/>
      <c r="AY230" s="775"/>
      <c r="AZ230" s="775"/>
      <c r="BA230" s="775"/>
      <c r="BB230" s="775"/>
      <c r="BC230" s="775"/>
      <c r="BD230" s="775"/>
      <c r="BE230" s="775"/>
      <c r="BF230" s="775"/>
      <c r="BG230" s="775"/>
      <c r="BH230" s="775"/>
      <c r="BI230" s="775"/>
      <c r="BJ230" s="775"/>
      <c r="BK230" s="775"/>
      <c r="BL230" s="775"/>
      <c r="BM230" s="775"/>
      <c r="BN230" s="775"/>
      <c r="BO230" s="775"/>
      <c r="BP230" s="775"/>
      <c r="BQ230" s="775"/>
      <c r="BR230" s="775"/>
      <c r="BS230" s="775"/>
      <c r="BT230" s="775"/>
      <c r="BU230" s="775"/>
      <c r="BV230" s="775"/>
      <c r="BW230" s="775"/>
      <c r="BX230" s="775"/>
      <c r="BY230" s="775"/>
      <c r="BZ230" s="775"/>
      <c r="CA230" s="775"/>
      <c r="CB230" s="775"/>
      <c r="CC230" s="775"/>
      <c r="CD230" s="775"/>
      <c r="CE230" s="775"/>
      <c r="CF230" s="775"/>
      <c r="CG230" s="775"/>
      <c r="CH230" s="775"/>
      <c r="CI230" s="775"/>
      <c r="CJ230" s="775"/>
      <c r="CK230" s="775"/>
      <c r="CL230" s="775"/>
      <c r="CM230" s="775"/>
      <c r="CN230" s="775"/>
      <c r="CO230" s="775"/>
      <c r="CP230" s="775"/>
      <c r="CQ230" s="775"/>
      <c r="CR230" s="775"/>
      <c r="CS230" s="775"/>
      <c r="CT230" s="775"/>
      <c r="CU230" s="775"/>
      <c r="CV230" s="775"/>
      <c r="CW230" s="775"/>
      <c r="CX230" s="775"/>
      <c r="CY230" s="775"/>
      <c r="CZ230" s="775"/>
      <c r="DA230" s="775"/>
      <c r="DB230" s="775"/>
      <c r="DC230" s="775"/>
      <c r="DD230" s="775"/>
      <c r="DE230" s="775"/>
      <c r="DF230" s="775"/>
      <c r="DG230" s="775"/>
      <c r="DH230" s="775"/>
      <c r="DI230" s="775"/>
      <c r="DJ230" s="775"/>
      <c r="DK230" s="775"/>
      <c r="DL230" s="775"/>
      <c r="DM230" s="775"/>
      <c r="DN230" s="775"/>
      <c r="DO230" s="775"/>
      <c r="DP230" s="775"/>
      <c r="DQ230" s="775"/>
      <c r="DR230" s="775"/>
      <c r="DS230" s="775"/>
      <c r="DT230" s="775"/>
      <c r="DU230" s="775"/>
      <c r="DV230" s="775"/>
      <c r="DW230" s="775"/>
      <c r="DX230" s="775"/>
      <c r="DY230" s="775"/>
      <c r="DZ230" s="775"/>
      <c r="EA230" s="775"/>
      <c r="EB230" s="775"/>
      <c r="EC230" s="775"/>
      <c r="ED230" s="775"/>
      <c r="EE230" s="775"/>
      <c r="EF230" s="775"/>
      <c r="EG230" s="775"/>
      <c r="EH230" s="775"/>
      <c r="EI230" s="775"/>
      <c r="EJ230" s="775"/>
      <c r="EK230" s="775"/>
      <c r="EL230" s="775"/>
      <c r="EM230" s="775"/>
      <c r="EN230" s="775"/>
      <c r="EO230" s="775"/>
      <c r="EP230" s="775"/>
      <c r="EQ230" s="775"/>
      <c r="ER230" s="775"/>
      <c r="ES230" s="775"/>
      <c r="ET230" s="775"/>
      <c r="EU230" s="775"/>
      <c r="EV230" s="775"/>
      <c r="EW230" s="775"/>
      <c r="EX230" s="775"/>
      <c r="EY230" s="775"/>
      <c r="EZ230" s="775"/>
      <c r="FA230" s="775"/>
      <c r="FB230" s="775"/>
      <c r="FC230" s="775"/>
      <c r="FD230" s="775"/>
      <c r="FE230" s="775"/>
      <c r="FF230" s="775"/>
      <c r="FG230" s="775"/>
      <c r="FH230" s="775"/>
      <c r="FI230" s="775"/>
      <c r="FJ230" s="775"/>
      <c r="FK230" s="775"/>
      <c r="FL230" s="775"/>
      <c r="FM230" s="775"/>
      <c r="FN230" s="775"/>
      <c r="FO230" s="775"/>
      <c r="FP230" s="775"/>
      <c r="FQ230" s="775"/>
      <c r="FR230" s="775"/>
      <c r="FS230" s="775"/>
      <c r="FT230" s="775"/>
      <c r="FU230" s="775"/>
      <c r="FV230" s="775"/>
      <c r="FW230" s="775"/>
      <c r="FX230" s="775"/>
      <c r="FY230" s="775"/>
      <c r="FZ230" s="775"/>
      <c r="GA230" s="775"/>
      <c r="GB230" s="775"/>
      <c r="GC230" s="775"/>
      <c r="GD230" s="775"/>
      <c r="GE230" s="775"/>
      <c r="GF230" s="775"/>
      <c r="GG230" s="775"/>
      <c r="GH230" s="775"/>
      <c r="GI230" s="775"/>
      <c r="GJ230" s="775"/>
      <c r="GK230" s="775"/>
      <c r="GL230" s="775"/>
      <c r="GM230" s="775"/>
      <c r="GN230" s="775"/>
      <c r="GO230" s="775"/>
      <c r="GP230" s="775"/>
      <c r="GQ230" s="775"/>
      <c r="GR230" s="775"/>
      <c r="GS230" s="775"/>
      <c r="GT230" s="775"/>
      <c r="GU230" s="775"/>
      <c r="GV230" s="775"/>
    </row>
    <row r="231" spans="1:204" ht="60" x14ac:dyDescent="0.25">
      <c r="B231" s="1125" t="s">
        <v>408</v>
      </c>
      <c r="C231" s="639">
        <f>'Аян '!C101</f>
        <v>0</v>
      </c>
      <c r="D231" s="639">
        <f>'Аян '!D101</f>
        <v>0</v>
      </c>
      <c r="E231" s="639">
        <f>'Аян '!F101</f>
        <v>0</v>
      </c>
      <c r="F231" s="639">
        <f>'Аян '!G101</f>
        <v>0</v>
      </c>
      <c r="G231" s="800">
        <f>'Аян '!H101</f>
        <v>0</v>
      </c>
      <c r="H231" s="3759">
        <f>'Аян '!I101</f>
        <v>0</v>
      </c>
      <c r="I231" s="794">
        <f>'Аян '!J101</f>
        <v>0</v>
      </c>
      <c r="J231" s="794">
        <f>'Аян '!K101</f>
        <v>0</v>
      </c>
      <c r="K231" s="789">
        <f>'Аян '!L101</f>
        <v>0</v>
      </c>
      <c r="L231" s="789">
        <f>'Аян '!O101</f>
        <v>0</v>
      </c>
      <c r="M231" s="789">
        <f>'Аян '!P101</f>
        <v>0</v>
      </c>
      <c r="N231" s="789">
        <f>'Аян '!Q101</f>
        <v>0</v>
      </c>
      <c r="O231" s="789">
        <f>'Аян '!R101</f>
        <v>0</v>
      </c>
      <c r="P231" s="789">
        <f>'Аян '!S101</f>
        <v>0</v>
      </c>
      <c r="Q231" s="1286">
        <f>'Аян '!T101</f>
        <v>0</v>
      </c>
      <c r="R231" s="1286">
        <f>'Аян '!U101</f>
        <v>0</v>
      </c>
      <c r="S231" s="1286">
        <f>'Аян '!V101</f>
        <v>0</v>
      </c>
      <c r="T231" s="1286">
        <f>'Аян '!W101</f>
        <v>0</v>
      </c>
      <c r="U231" s="1286">
        <f>'Аян '!X101</f>
        <v>0</v>
      </c>
      <c r="V231" s="1286">
        <f>'Аян '!Y101</f>
        <v>0</v>
      </c>
      <c r="W231" s="1286">
        <f>'Аян '!Z101</f>
        <v>0</v>
      </c>
      <c r="X231" s="1286">
        <f>'Аян '!AA101</f>
        <v>0</v>
      </c>
      <c r="Y231" s="1286">
        <f>'Аян '!AB101</f>
        <v>0</v>
      </c>
      <c r="Z231" s="1286">
        <f>'Аян '!AC101</f>
        <v>0</v>
      </c>
      <c r="AA231" s="3202">
        <f>'Аян '!AD101</f>
        <v>0</v>
      </c>
      <c r="AB231" s="1286">
        <f>'Аян '!AE101</f>
        <v>0</v>
      </c>
      <c r="AC231" s="1286">
        <f>'Аян '!AF101</f>
        <v>0</v>
      </c>
      <c r="AD231" s="1286">
        <f>'Аян '!AG101</f>
        <v>0</v>
      </c>
      <c r="AE231" s="1286">
        <f>'Аян '!AH101</f>
        <v>0</v>
      </c>
      <c r="AF231" s="2094">
        <f>'Аян '!AI101</f>
        <v>0</v>
      </c>
      <c r="AG231" s="3779">
        <f>'Аян '!AJ101</f>
        <v>0</v>
      </c>
      <c r="AH231" s="1286"/>
      <c r="AI231" s="1286"/>
      <c r="AJ231" s="4261">
        <f>'Аян '!AK101</f>
        <v>0</v>
      </c>
      <c r="AK231" s="4253">
        <f>'Аян '!AL101</f>
        <v>0</v>
      </c>
      <c r="AL231" s="1339">
        <f t="shared" si="16"/>
        <v>0</v>
      </c>
      <c r="AM231" s="3825" t="e">
        <f t="shared" si="17"/>
        <v>#DIV/0!</v>
      </c>
      <c r="AN231" s="775"/>
      <c r="AO231" s="775"/>
      <c r="AP231" s="775"/>
      <c r="AQ231" s="775"/>
      <c r="AR231" s="775"/>
      <c r="AS231" s="775"/>
      <c r="AT231" s="775"/>
      <c r="AU231" s="775"/>
      <c r="AV231" s="775"/>
      <c r="AW231" s="775"/>
      <c r="AX231" s="775"/>
      <c r="AY231" s="775"/>
      <c r="AZ231" s="775"/>
      <c r="BA231" s="775"/>
      <c r="BB231" s="775"/>
      <c r="BC231" s="775"/>
      <c r="BD231" s="775"/>
      <c r="BE231" s="775"/>
      <c r="BF231" s="775"/>
      <c r="BG231" s="775"/>
      <c r="BH231" s="775"/>
      <c r="BI231" s="775"/>
      <c r="BJ231" s="775"/>
      <c r="BK231" s="775"/>
      <c r="BL231" s="775"/>
      <c r="BM231" s="775"/>
      <c r="BN231" s="775"/>
      <c r="BO231" s="775"/>
      <c r="BP231" s="775"/>
      <c r="BQ231" s="775"/>
      <c r="BR231" s="775"/>
      <c r="BS231" s="775"/>
      <c r="BT231" s="775"/>
      <c r="BU231" s="775"/>
      <c r="BV231" s="775"/>
      <c r="BW231" s="775"/>
      <c r="BX231" s="775"/>
      <c r="BY231" s="775"/>
      <c r="BZ231" s="775"/>
      <c r="CA231" s="775"/>
      <c r="CB231" s="775"/>
      <c r="CC231" s="775"/>
      <c r="CD231" s="775"/>
      <c r="CE231" s="775"/>
      <c r="CF231" s="775"/>
      <c r="CG231" s="775"/>
      <c r="CH231" s="775"/>
      <c r="CI231" s="775"/>
      <c r="CJ231" s="775"/>
      <c r="CK231" s="775"/>
      <c r="CL231" s="775"/>
      <c r="CM231" s="775"/>
      <c r="CN231" s="775"/>
      <c r="CO231" s="775"/>
      <c r="CP231" s="775"/>
      <c r="CQ231" s="775"/>
      <c r="CR231" s="775"/>
      <c r="CS231" s="775"/>
      <c r="CT231" s="775"/>
      <c r="CU231" s="775"/>
      <c r="CV231" s="775"/>
      <c r="CW231" s="775"/>
      <c r="CX231" s="775"/>
      <c r="CY231" s="775"/>
      <c r="CZ231" s="775"/>
      <c r="DA231" s="775"/>
      <c r="DB231" s="775"/>
      <c r="DC231" s="775"/>
      <c r="DD231" s="775"/>
      <c r="DE231" s="775"/>
      <c r="DF231" s="775"/>
      <c r="DG231" s="775"/>
      <c r="DH231" s="775"/>
      <c r="DI231" s="775"/>
      <c r="DJ231" s="775"/>
      <c r="DK231" s="775"/>
      <c r="DL231" s="775"/>
      <c r="DM231" s="775"/>
      <c r="DN231" s="775"/>
      <c r="DO231" s="775"/>
      <c r="DP231" s="775"/>
      <c r="DQ231" s="775"/>
      <c r="DR231" s="775"/>
      <c r="DS231" s="775"/>
      <c r="DT231" s="775"/>
      <c r="DU231" s="775"/>
      <c r="DV231" s="775"/>
      <c r="DW231" s="775"/>
      <c r="DX231" s="775"/>
      <c r="DY231" s="775"/>
      <c r="DZ231" s="775"/>
      <c r="EA231" s="775"/>
      <c r="EB231" s="775"/>
      <c r="EC231" s="775"/>
      <c r="ED231" s="775"/>
      <c r="EE231" s="775"/>
      <c r="EF231" s="775"/>
      <c r="EG231" s="775"/>
      <c r="EH231" s="775"/>
      <c r="EI231" s="775"/>
      <c r="EJ231" s="775"/>
      <c r="EK231" s="775"/>
      <c r="EL231" s="775"/>
      <c r="EM231" s="775"/>
      <c r="EN231" s="775"/>
      <c r="EO231" s="775"/>
      <c r="EP231" s="775"/>
      <c r="EQ231" s="775"/>
      <c r="ER231" s="775"/>
      <c r="ES231" s="775"/>
      <c r="ET231" s="775"/>
      <c r="EU231" s="775"/>
      <c r="EV231" s="775"/>
      <c r="EW231" s="775"/>
      <c r="EX231" s="775"/>
      <c r="EY231" s="775"/>
      <c r="EZ231" s="775"/>
      <c r="FA231" s="775"/>
      <c r="FB231" s="775"/>
      <c r="FC231" s="775"/>
      <c r="FD231" s="775"/>
      <c r="FE231" s="775"/>
      <c r="FF231" s="775"/>
      <c r="FG231" s="775"/>
      <c r="FH231" s="775"/>
      <c r="FI231" s="775"/>
      <c r="FJ231" s="775"/>
      <c r="FK231" s="775"/>
      <c r="FL231" s="775"/>
      <c r="FM231" s="775"/>
      <c r="FN231" s="775"/>
      <c r="FO231" s="775"/>
      <c r="FP231" s="775"/>
      <c r="FQ231" s="775"/>
      <c r="FR231" s="775"/>
      <c r="FS231" s="775"/>
      <c r="FT231" s="775"/>
      <c r="FU231" s="775"/>
      <c r="FV231" s="775"/>
      <c r="FW231" s="775"/>
      <c r="FX231" s="775"/>
      <c r="FY231" s="775"/>
      <c r="FZ231" s="775"/>
      <c r="GA231" s="775"/>
      <c r="GB231" s="775"/>
      <c r="GC231" s="775"/>
      <c r="GD231" s="775"/>
      <c r="GE231" s="775"/>
      <c r="GF231" s="775"/>
      <c r="GG231" s="775"/>
      <c r="GH231" s="775"/>
      <c r="GI231" s="775"/>
      <c r="GJ231" s="775"/>
      <c r="GK231" s="775"/>
      <c r="GL231" s="775"/>
      <c r="GM231" s="775"/>
      <c r="GN231" s="775"/>
      <c r="GO231" s="775"/>
      <c r="GP231" s="775"/>
      <c r="GQ231" s="775"/>
      <c r="GR231" s="775"/>
      <c r="GS231" s="775"/>
      <c r="GT231" s="775"/>
      <c r="GU231" s="775"/>
      <c r="GV231" s="775"/>
    </row>
    <row r="232" spans="1:204" ht="45" x14ac:dyDescent="0.25">
      <c r="B232" s="1125" t="s">
        <v>409</v>
      </c>
      <c r="C232" s="639">
        <f>'Аян '!C102</f>
        <v>0</v>
      </c>
      <c r="D232" s="639">
        <f>'Аян '!D102</f>
        <v>0</v>
      </c>
      <c r="E232" s="639">
        <f>'Аян '!F102</f>
        <v>0</v>
      </c>
      <c r="F232" s="639">
        <f>'Аян '!G102</f>
        <v>0</v>
      </c>
      <c r="G232" s="800">
        <f>'Аян '!H102</f>
        <v>0</v>
      </c>
      <c r="H232" s="3759">
        <f>'Аян '!I102</f>
        <v>0</v>
      </c>
      <c r="I232" s="794">
        <f>'Аян '!J102</f>
        <v>0</v>
      </c>
      <c r="J232" s="794">
        <f>'Аян '!K102</f>
        <v>0</v>
      </c>
      <c r="K232" s="789">
        <f>'Аян '!L102</f>
        <v>0</v>
      </c>
      <c r="L232" s="789">
        <f>'Аян '!O102</f>
        <v>0</v>
      </c>
      <c r="M232" s="789">
        <f>'Аян '!P102</f>
        <v>0</v>
      </c>
      <c r="N232" s="789">
        <f>'Аян '!Q102</f>
        <v>0</v>
      </c>
      <c r="O232" s="789">
        <f>'Аян '!R102</f>
        <v>0</v>
      </c>
      <c r="P232" s="789">
        <f>'Аян '!S102</f>
        <v>0</v>
      </c>
      <c r="Q232" s="1286">
        <f>'Аян '!T102</f>
        <v>0</v>
      </c>
      <c r="R232" s="1286">
        <f>'Аян '!U102</f>
        <v>0</v>
      </c>
      <c r="S232" s="1286">
        <f>'Аян '!V102</f>
        <v>0</v>
      </c>
      <c r="T232" s="1286">
        <f>'Аян '!W102</f>
        <v>0</v>
      </c>
      <c r="U232" s="1286">
        <f>'Аян '!X102</f>
        <v>0</v>
      </c>
      <c r="V232" s="1286">
        <f>'Аян '!Y102</f>
        <v>0</v>
      </c>
      <c r="W232" s="1286">
        <f>'Аян '!Z102</f>
        <v>0</v>
      </c>
      <c r="X232" s="1286">
        <f>'Аян '!AA102</f>
        <v>0</v>
      </c>
      <c r="Y232" s="1286">
        <f>'Аян '!AB102</f>
        <v>0</v>
      </c>
      <c r="Z232" s="1286">
        <f>'Аян '!AC102</f>
        <v>0</v>
      </c>
      <c r="AA232" s="3202">
        <f>'Аян '!AD102</f>
        <v>0</v>
      </c>
      <c r="AB232" s="1286">
        <f>'Аян '!AE102</f>
        <v>0</v>
      </c>
      <c r="AC232" s="1286">
        <f>'Аян '!AF102</f>
        <v>0</v>
      </c>
      <c r="AD232" s="1286">
        <f>'Аян '!AG102</f>
        <v>0</v>
      </c>
      <c r="AE232" s="1286">
        <f>'Аян '!AH102</f>
        <v>0</v>
      </c>
      <c r="AF232" s="2094">
        <f>'Аян '!AI102</f>
        <v>0</v>
      </c>
      <c r="AG232" s="3779">
        <f>'Аян '!AJ102</f>
        <v>0</v>
      </c>
      <c r="AH232" s="1286"/>
      <c r="AI232" s="1286"/>
      <c r="AJ232" s="4261">
        <f>'Аян '!AK102</f>
        <v>0</v>
      </c>
      <c r="AK232" s="4253">
        <f>'Аян '!AL102</f>
        <v>0</v>
      </c>
      <c r="AL232" s="1339">
        <f t="shared" si="16"/>
        <v>0</v>
      </c>
      <c r="AM232" s="3825" t="e">
        <f t="shared" si="17"/>
        <v>#DIV/0!</v>
      </c>
      <c r="AN232" s="775"/>
      <c r="AO232" s="775"/>
      <c r="AP232" s="775"/>
      <c r="AQ232" s="775"/>
      <c r="AR232" s="775"/>
      <c r="AS232" s="775"/>
      <c r="AT232" s="775"/>
      <c r="AU232" s="775"/>
      <c r="AV232" s="775"/>
      <c r="AW232" s="775"/>
      <c r="AX232" s="775"/>
      <c r="AY232" s="775"/>
      <c r="AZ232" s="775"/>
      <c r="BA232" s="775"/>
      <c r="BB232" s="775"/>
      <c r="BC232" s="775"/>
      <c r="BD232" s="775"/>
      <c r="BE232" s="775"/>
      <c r="BF232" s="775"/>
      <c r="BG232" s="775"/>
      <c r="BH232" s="775"/>
      <c r="BI232" s="775"/>
      <c r="BJ232" s="775"/>
      <c r="BK232" s="775"/>
      <c r="BL232" s="775"/>
      <c r="BM232" s="775"/>
      <c r="BN232" s="775"/>
      <c r="BO232" s="775"/>
      <c r="BP232" s="775"/>
      <c r="BQ232" s="775"/>
      <c r="BR232" s="775"/>
      <c r="BS232" s="775"/>
      <c r="BT232" s="775"/>
      <c r="BU232" s="775"/>
      <c r="BV232" s="775"/>
      <c r="BW232" s="775"/>
      <c r="BX232" s="775"/>
      <c r="BY232" s="775"/>
      <c r="BZ232" s="775"/>
      <c r="CA232" s="775"/>
      <c r="CB232" s="775"/>
      <c r="CC232" s="775"/>
      <c r="CD232" s="775"/>
      <c r="CE232" s="775"/>
      <c r="CF232" s="775"/>
      <c r="CG232" s="775"/>
      <c r="CH232" s="775"/>
      <c r="CI232" s="775"/>
      <c r="CJ232" s="775"/>
      <c r="CK232" s="775"/>
      <c r="CL232" s="775"/>
      <c r="CM232" s="775"/>
      <c r="CN232" s="775"/>
      <c r="CO232" s="775"/>
      <c r="CP232" s="775"/>
      <c r="CQ232" s="775"/>
      <c r="CR232" s="775"/>
      <c r="CS232" s="775"/>
      <c r="CT232" s="775"/>
      <c r="CU232" s="775"/>
      <c r="CV232" s="775"/>
      <c r="CW232" s="775"/>
      <c r="CX232" s="775"/>
      <c r="CY232" s="775"/>
      <c r="CZ232" s="775"/>
      <c r="DA232" s="775"/>
      <c r="DB232" s="775"/>
      <c r="DC232" s="775"/>
      <c r="DD232" s="775"/>
      <c r="DE232" s="775"/>
      <c r="DF232" s="775"/>
      <c r="DG232" s="775"/>
      <c r="DH232" s="775"/>
      <c r="DI232" s="775"/>
      <c r="DJ232" s="775"/>
      <c r="DK232" s="775"/>
      <c r="DL232" s="775"/>
      <c r="DM232" s="775"/>
      <c r="DN232" s="775"/>
      <c r="DO232" s="775"/>
      <c r="DP232" s="775"/>
      <c r="DQ232" s="775"/>
      <c r="DR232" s="775"/>
      <c r="DS232" s="775"/>
      <c r="DT232" s="775"/>
      <c r="DU232" s="775"/>
      <c r="DV232" s="775"/>
      <c r="DW232" s="775"/>
      <c r="DX232" s="775"/>
      <c r="DY232" s="775"/>
      <c r="DZ232" s="775"/>
      <c r="EA232" s="775"/>
      <c r="EB232" s="775"/>
      <c r="EC232" s="775"/>
      <c r="ED232" s="775"/>
      <c r="EE232" s="775"/>
      <c r="EF232" s="775"/>
      <c r="EG232" s="775"/>
      <c r="EH232" s="775"/>
      <c r="EI232" s="775"/>
      <c r="EJ232" s="775"/>
      <c r="EK232" s="775"/>
      <c r="EL232" s="775"/>
      <c r="EM232" s="775"/>
      <c r="EN232" s="775"/>
      <c r="EO232" s="775"/>
      <c r="EP232" s="775"/>
      <c r="EQ232" s="775"/>
      <c r="ER232" s="775"/>
      <c r="ES232" s="775"/>
      <c r="ET232" s="775"/>
      <c r="EU232" s="775"/>
      <c r="EV232" s="775"/>
      <c r="EW232" s="775"/>
      <c r="EX232" s="775"/>
      <c r="EY232" s="775"/>
      <c r="EZ232" s="775"/>
      <c r="FA232" s="775"/>
      <c r="FB232" s="775"/>
      <c r="FC232" s="775"/>
      <c r="FD232" s="775"/>
      <c r="FE232" s="775"/>
      <c r="FF232" s="775"/>
      <c r="FG232" s="775"/>
      <c r="FH232" s="775"/>
      <c r="FI232" s="775"/>
      <c r="FJ232" s="775"/>
      <c r="FK232" s="775"/>
      <c r="FL232" s="775"/>
      <c r="FM232" s="775"/>
      <c r="FN232" s="775"/>
      <c r="FO232" s="775"/>
      <c r="FP232" s="775"/>
      <c r="FQ232" s="775"/>
      <c r="FR232" s="775"/>
      <c r="FS232" s="775"/>
      <c r="FT232" s="775"/>
      <c r="FU232" s="775"/>
      <c r="FV232" s="775"/>
      <c r="FW232" s="775"/>
      <c r="FX232" s="775"/>
      <c r="FY232" s="775"/>
      <c r="FZ232" s="775"/>
      <c r="GA232" s="775"/>
      <c r="GB232" s="775"/>
      <c r="GC232" s="775"/>
      <c r="GD232" s="775"/>
      <c r="GE232" s="775"/>
      <c r="GF232" s="775"/>
      <c r="GG232" s="775"/>
      <c r="GH232" s="775"/>
      <c r="GI232" s="775"/>
      <c r="GJ232" s="775"/>
      <c r="GK232" s="775"/>
      <c r="GL232" s="775"/>
      <c r="GM232" s="775"/>
      <c r="GN232" s="775"/>
      <c r="GO232" s="775"/>
      <c r="GP232" s="775"/>
      <c r="GQ232" s="775"/>
      <c r="GR232" s="775"/>
      <c r="GS232" s="775"/>
      <c r="GT232" s="775"/>
      <c r="GU232" s="775"/>
      <c r="GV232" s="775"/>
    </row>
    <row r="233" spans="1:204" ht="30" x14ac:dyDescent="0.25">
      <c r="B233" s="1125" t="s">
        <v>410</v>
      </c>
      <c r="C233" s="639">
        <f>'Аян '!C103</f>
        <v>33</v>
      </c>
      <c r="D233" s="639">
        <f>'Аян '!D103</f>
        <v>33</v>
      </c>
      <c r="E233" s="639">
        <f>'Аян '!F103</f>
        <v>19</v>
      </c>
      <c r="F233" s="639">
        <f>'Аян '!G103</f>
        <v>0</v>
      </c>
      <c r="G233" s="800">
        <f>'Аян '!H103</f>
        <v>0</v>
      </c>
      <c r="H233" s="3759">
        <f>'Аян '!I103</f>
        <v>0</v>
      </c>
      <c r="I233" s="794">
        <f>'Аян '!J103</f>
        <v>0</v>
      </c>
      <c r="J233" s="794">
        <f>'Аян '!K103</f>
        <v>0</v>
      </c>
      <c r="K233" s="789">
        <f>'Аян '!L103</f>
        <v>0</v>
      </c>
      <c r="L233" s="789">
        <f>'Аян '!O103</f>
        <v>0</v>
      </c>
      <c r="M233" s="789">
        <f>'Аян '!P103</f>
        <v>0</v>
      </c>
      <c r="N233" s="789">
        <f>'Аян '!Q103</f>
        <v>0</v>
      </c>
      <c r="O233" s="789">
        <f>'Аян '!R103</f>
        <v>0</v>
      </c>
      <c r="P233" s="789">
        <f>'Аян '!S103</f>
        <v>0</v>
      </c>
      <c r="Q233" s="1286">
        <f>'Аян '!T103</f>
        <v>0</v>
      </c>
      <c r="R233" s="1286">
        <f>'Аян '!U103</f>
        <v>0</v>
      </c>
      <c r="S233" s="1286">
        <f>'Аян '!V103</f>
        <v>0</v>
      </c>
      <c r="T233" s="1286">
        <f>'Аян '!W103</f>
        <v>0</v>
      </c>
      <c r="U233" s="1286">
        <f>'Аян '!X103</f>
        <v>0</v>
      </c>
      <c r="V233" s="1286">
        <f>'Аян '!Y103</f>
        <v>0</v>
      </c>
      <c r="W233" s="1286">
        <f>'Аян '!Z103</f>
        <v>0</v>
      </c>
      <c r="X233" s="1286">
        <f>'Аян '!AA103</f>
        <v>0</v>
      </c>
      <c r="Y233" s="1286">
        <f>'Аян '!AB103</f>
        <v>0</v>
      </c>
      <c r="Z233" s="1286">
        <f>'Аян '!AC103</f>
        <v>0</v>
      </c>
      <c r="AA233" s="3202">
        <f>'Аян '!AD103</f>
        <v>0</v>
      </c>
      <c r="AB233" s="1286">
        <f>'Аян '!AE103</f>
        <v>0</v>
      </c>
      <c r="AC233" s="1286">
        <f>'Аян '!AF103</f>
        <v>0</v>
      </c>
      <c r="AD233" s="1286">
        <f>'Аян '!AG103</f>
        <v>0</v>
      </c>
      <c r="AE233" s="1286">
        <f>'Аян '!AH103</f>
        <v>0</v>
      </c>
      <c r="AF233" s="2094">
        <f>'Аян '!AI103</f>
        <v>0</v>
      </c>
      <c r="AG233" s="3779">
        <f>'Аян '!AJ103</f>
        <v>0</v>
      </c>
      <c r="AH233" s="1286"/>
      <c r="AI233" s="1286"/>
      <c r="AJ233" s="4261">
        <f>'Аян '!AK103</f>
        <v>0</v>
      </c>
      <c r="AK233" s="4253">
        <f>'Аян '!AL103</f>
        <v>0</v>
      </c>
      <c r="AL233" s="1339">
        <f t="shared" si="16"/>
        <v>0</v>
      </c>
      <c r="AM233" s="3825">
        <f t="shared" si="17"/>
        <v>0</v>
      </c>
      <c r="AN233" s="775"/>
      <c r="AO233" s="775"/>
      <c r="AP233" s="775"/>
      <c r="AQ233" s="775"/>
      <c r="AR233" s="775"/>
      <c r="AS233" s="775"/>
      <c r="AT233" s="775"/>
      <c r="AU233" s="775"/>
      <c r="AV233" s="775"/>
      <c r="AW233" s="775"/>
      <c r="AX233" s="775"/>
      <c r="AY233" s="775"/>
      <c r="AZ233" s="775"/>
      <c r="BA233" s="775"/>
      <c r="BB233" s="775"/>
      <c r="BC233" s="775"/>
      <c r="BD233" s="775"/>
      <c r="BE233" s="775"/>
      <c r="BF233" s="775"/>
      <c r="BG233" s="775"/>
      <c r="BH233" s="775"/>
      <c r="BI233" s="775"/>
      <c r="BJ233" s="775"/>
      <c r="BK233" s="775"/>
      <c r="BL233" s="775"/>
      <c r="BM233" s="775"/>
      <c r="BN233" s="775"/>
      <c r="BO233" s="775"/>
      <c r="BP233" s="775"/>
      <c r="BQ233" s="775"/>
      <c r="BR233" s="775"/>
      <c r="BS233" s="775"/>
      <c r="BT233" s="775"/>
      <c r="BU233" s="775"/>
      <c r="BV233" s="775"/>
      <c r="BW233" s="775"/>
      <c r="BX233" s="775"/>
      <c r="BY233" s="775"/>
      <c r="BZ233" s="775"/>
      <c r="CA233" s="775"/>
      <c r="CB233" s="775"/>
      <c r="CC233" s="775"/>
      <c r="CD233" s="775"/>
      <c r="CE233" s="775"/>
      <c r="CF233" s="775"/>
      <c r="CG233" s="775"/>
      <c r="CH233" s="775"/>
      <c r="CI233" s="775"/>
      <c r="CJ233" s="775"/>
      <c r="CK233" s="775"/>
      <c r="CL233" s="775"/>
      <c r="CM233" s="775"/>
      <c r="CN233" s="775"/>
      <c r="CO233" s="775"/>
      <c r="CP233" s="775"/>
      <c r="CQ233" s="775"/>
      <c r="CR233" s="775"/>
      <c r="CS233" s="775"/>
      <c r="CT233" s="775"/>
      <c r="CU233" s="775"/>
      <c r="CV233" s="775"/>
      <c r="CW233" s="775"/>
      <c r="CX233" s="775"/>
      <c r="CY233" s="775"/>
      <c r="CZ233" s="775"/>
      <c r="DA233" s="775"/>
      <c r="DB233" s="775"/>
      <c r="DC233" s="775"/>
      <c r="DD233" s="775"/>
      <c r="DE233" s="775"/>
      <c r="DF233" s="775"/>
      <c r="DG233" s="775"/>
      <c r="DH233" s="775"/>
      <c r="DI233" s="775"/>
      <c r="DJ233" s="775"/>
      <c r="DK233" s="775"/>
      <c r="DL233" s="775"/>
      <c r="DM233" s="775"/>
      <c r="DN233" s="775"/>
      <c r="DO233" s="775"/>
      <c r="DP233" s="775"/>
      <c r="DQ233" s="775"/>
      <c r="DR233" s="775"/>
      <c r="DS233" s="775"/>
      <c r="DT233" s="775"/>
      <c r="DU233" s="775"/>
      <c r="DV233" s="775"/>
      <c r="DW233" s="775"/>
      <c r="DX233" s="775"/>
      <c r="DY233" s="775"/>
      <c r="DZ233" s="775"/>
      <c r="EA233" s="775"/>
      <c r="EB233" s="775"/>
      <c r="EC233" s="775"/>
      <c r="ED233" s="775"/>
      <c r="EE233" s="775"/>
      <c r="EF233" s="775"/>
      <c r="EG233" s="775"/>
      <c r="EH233" s="775"/>
      <c r="EI233" s="775"/>
      <c r="EJ233" s="775"/>
      <c r="EK233" s="775"/>
      <c r="EL233" s="775"/>
      <c r="EM233" s="775"/>
      <c r="EN233" s="775"/>
      <c r="EO233" s="775"/>
      <c r="EP233" s="775"/>
      <c r="EQ233" s="775"/>
      <c r="ER233" s="775"/>
      <c r="ES233" s="775"/>
      <c r="ET233" s="775"/>
      <c r="EU233" s="775"/>
      <c r="EV233" s="775"/>
      <c r="EW233" s="775"/>
      <c r="EX233" s="775"/>
      <c r="EY233" s="775"/>
      <c r="EZ233" s="775"/>
      <c r="FA233" s="775"/>
      <c r="FB233" s="775"/>
      <c r="FC233" s="775"/>
      <c r="FD233" s="775"/>
      <c r="FE233" s="775"/>
      <c r="FF233" s="775"/>
      <c r="FG233" s="775"/>
      <c r="FH233" s="775"/>
      <c r="FI233" s="775"/>
      <c r="FJ233" s="775"/>
      <c r="FK233" s="775"/>
      <c r="FL233" s="775"/>
      <c r="FM233" s="775"/>
      <c r="FN233" s="775"/>
      <c r="FO233" s="775"/>
      <c r="FP233" s="775"/>
      <c r="FQ233" s="775"/>
      <c r="FR233" s="775"/>
      <c r="FS233" s="775"/>
      <c r="FT233" s="775"/>
      <c r="FU233" s="775"/>
      <c r="FV233" s="775"/>
      <c r="FW233" s="775"/>
      <c r="FX233" s="775"/>
      <c r="FY233" s="775"/>
      <c r="FZ233" s="775"/>
      <c r="GA233" s="775"/>
      <c r="GB233" s="775"/>
      <c r="GC233" s="775"/>
      <c r="GD233" s="775"/>
      <c r="GE233" s="775"/>
      <c r="GF233" s="775"/>
      <c r="GG233" s="775"/>
      <c r="GH233" s="775"/>
      <c r="GI233" s="775"/>
      <c r="GJ233" s="775"/>
      <c r="GK233" s="775"/>
      <c r="GL233" s="775"/>
      <c r="GM233" s="775"/>
      <c r="GN233" s="775"/>
      <c r="GO233" s="775"/>
      <c r="GP233" s="775"/>
      <c r="GQ233" s="775"/>
      <c r="GR233" s="775"/>
      <c r="GS233" s="775"/>
      <c r="GT233" s="775"/>
      <c r="GU233" s="775"/>
      <c r="GV233" s="775"/>
    </row>
    <row r="234" spans="1:204" ht="45" x14ac:dyDescent="0.25">
      <c r="B234" s="1775" t="s">
        <v>411</v>
      </c>
      <c r="C234" s="639">
        <f>'Аян '!C104</f>
        <v>764</v>
      </c>
      <c r="D234" s="639">
        <f>'Аян '!D104</f>
        <v>764</v>
      </c>
      <c r="E234" s="639">
        <f>'Аян '!F104</f>
        <v>446</v>
      </c>
      <c r="F234" s="639">
        <f>'Аян '!G104</f>
        <v>309</v>
      </c>
      <c r="G234" s="800">
        <f>'Аян '!H104</f>
        <v>69.282511210762337</v>
      </c>
      <c r="H234" s="3759">
        <f>'Аян '!I104</f>
        <v>0</v>
      </c>
      <c r="I234" s="794">
        <f>'Аян '!J104</f>
        <v>0</v>
      </c>
      <c r="J234" s="794">
        <f>'Аян '!K104</f>
        <v>0</v>
      </c>
      <c r="K234" s="789">
        <f>'Аян '!L104</f>
        <v>0</v>
      </c>
      <c r="L234" s="789">
        <f>'Аян '!O104</f>
        <v>0</v>
      </c>
      <c r="M234" s="789">
        <f>'Аян '!P104</f>
        <v>0</v>
      </c>
      <c r="N234" s="789">
        <f>'Аян '!Q104</f>
        <v>0</v>
      </c>
      <c r="O234" s="789">
        <f>'Аян '!R104</f>
        <v>0</v>
      </c>
      <c r="P234" s="789">
        <f>'Аян '!S104</f>
        <v>0</v>
      </c>
      <c r="Q234" s="1286">
        <f>'Аян '!T104</f>
        <v>0</v>
      </c>
      <c r="R234" s="1286">
        <f>'Аян '!U104</f>
        <v>0</v>
      </c>
      <c r="S234" s="1286">
        <f>'Аян '!V104</f>
        <v>0</v>
      </c>
      <c r="T234" s="1286">
        <f>'Аян '!W104</f>
        <v>0</v>
      </c>
      <c r="U234" s="1286">
        <f>'Аян '!X104</f>
        <v>0</v>
      </c>
      <c r="V234" s="1286">
        <f>'Аян '!Y104</f>
        <v>0</v>
      </c>
      <c r="W234" s="1286">
        <f>'Аян '!Z104</f>
        <v>0</v>
      </c>
      <c r="X234" s="1286">
        <f>'Аян '!AA104</f>
        <v>0</v>
      </c>
      <c r="Y234" s="1286">
        <f>'Аян '!AB104</f>
        <v>0</v>
      </c>
      <c r="Z234" s="1286">
        <f>'Аян '!AC104</f>
        <v>0</v>
      </c>
      <c r="AA234" s="3202">
        <f>'Аян '!AD104</f>
        <v>0</v>
      </c>
      <c r="AB234" s="1286">
        <f>'Аян '!AE104</f>
        <v>0</v>
      </c>
      <c r="AC234" s="1286">
        <f>'Аян '!AF104</f>
        <v>0</v>
      </c>
      <c r="AD234" s="1286">
        <f>'Аян '!AG104</f>
        <v>0</v>
      </c>
      <c r="AE234" s="1286">
        <f>'Аян '!AH104</f>
        <v>0</v>
      </c>
      <c r="AF234" s="2094">
        <f>'Аян '!AI104</f>
        <v>0</v>
      </c>
      <c r="AG234" s="3779">
        <f>'Аян '!AJ104</f>
        <v>0</v>
      </c>
      <c r="AH234" s="1286"/>
      <c r="AI234" s="1286"/>
      <c r="AJ234" s="4261">
        <f>'Аян '!AK104</f>
        <v>0</v>
      </c>
      <c r="AK234" s="4253">
        <f>'Аян '!AL104</f>
        <v>0</v>
      </c>
      <c r="AL234" s="1339">
        <f t="shared" si="16"/>
        <v>0</v>
      </c>
      <c r="AM234" s="3825">
        <f t="shared" si="17"/>
        <v>0</v>
      </c>
      <c r="AN234" s="775"/>
      <c r="AO234" s="775"/>
      <c r="AP234" s="775"/>
      <c r="AQ234" s="775"/>
      <c r="AR234" s="775"/>
      <c r="AS234" s="775"/>
      <c r="AT234" s="775"/>
      <c r="AU234" s="775"/>
      <c r="AV234" s="775"/>
      <c r="AW234" s="775"/>
      <c r="AX234" s="775"/>
      <c r="AY234" s="775"/>
      <c r="AZ234" s="775"/>
      <c r="BA234" s="775"/>
      <c r="BB234" s="775"/>
      <c r="BC234" s="775"/>
      <c r="BD234" s="775"/>
      <c r="BE234" s="775"/>
      <c r="BF234" s="775"/>
      <c r="BG234" s="775"/>
      <c r="BH234" s="775"/>
      <c r="BI234" s="775"/>
      <c r="BJ234" s="775"/>
      <c r="BK234" s="775"/>
      <c r="BL234" s="775"/>
      <c r="BM234" s="775"/>
      <c r="BN234" s="775"/>
      <c r="BO234" s="775"/>
      <c r="BP234" s="775"/>
      <c r="BQ234" s="775"/>
      <c r="BR234" s="775"/>
      <c r="BS234" s="775"/>
      <c r="BT234" s="775"/>
      <c r="BU234" s="775"/>
      <c r="BV234" s="775"/>
      <c r="BW234" s="775"/>
      <c r="BX234" s="775"/>
      <c r="BY234" s="775"/>
      <c r="BZ234" s="775"/>
      <c r="CA234" s="775"/>
      <c r="CB234" s="775"/>
      <c r="CC234" s="775"/>
      <c r="CD234" s="775"/>
      <c r="CE234" s="775"/>
      <c r="CF234" s="775"/>
      <c r="CG234" s="775"/>
      <c r="CH234" s="775"/>
      <c r="CI234" s="775"/>
      <c r="CJ234" s="775"/>
      <c r="CK234" s="775"/>
      <c r="CL234" s="775"/>
      <c r="CM234" s="775"/>
      <c r="CN234" s="775"/>
      <c r="CO234" s="775"/>
      <c r="CP234" s="775"/>
      <c r="CQ234" s="775"/>
      <c r="CR234" s="775"/>
      <c r="CS234" s="775"/>
      <c r="CT234" s="775"/>
      <c r="CU234" s="775"/>
      <c r="CV234" s="775"/>
      <c r="CW234" s="775"/>
      <c r="CX234" s="775"/>
      <c r="CY234" s="775"/>
      <c r="CZ234" s="775"/>
      <c r="DA234" s="775"/>
      <c r="DB234" s="775"/>
      <c r="DC234" s="775"/>
      <c r="DD234" s="775"/>
      <c r="DE234" s="775"/>
      <c r="DF234" s="775"/>
      <c r="DG234" s="775"/>
      <c r="DH234" s="775"/>
      <c r="DI234" s="775"/>
      <c r="DJ234" s="775"/>
      <c r="DK234" s="775"/>
      <c r="DL234" s="775"/>
      <c r="DM234" s="775"/>
      <c r="DN234" s="775"/>
      <c r="DO234" s="775"/>
      <c r="DP234" s="775"/>
      <c r="DQ234" s="775"/>
      <c r="DR234" s="775"/>
      <c r="DS234" s="775"/>
      <c r="DT234" s="775"/>
      <c r="DU234" s="775"/>
      <c r="DV234" s="775"/>
      <c r="DW234" s="775"/>
      <c r="DX234" s="775"/>
      <c r="DY234" s="775"/>
      <c r="DZ234" s="775"/>
      <c r="EA234" s="775"/>
      <c r="EB234" s="775"/>
      <c r="EC234" s="775"/>
      <c r="ED234" s="775"/>
      <c r="EE234" s="775"/>
      <c r="EF234" s="775"/>
      <c r="EG234" s="775"/>
      <c r="EH234" s="775"/>
      <c r="EI234" s="775"/>
      <c r="EJ234" s="775"/>
      <c r="EK234" s="775"/>
      <c r="EL234" s="775"/>
      <c r="EM234" s="775"/>
      <c r="EN234" s="775"/>
      <c r="EO234" s="775"/>
      <c r="EP234" s="775"/>
      <c r="EQ234" s="775"/>
      <c r="ER234" s="775"/>
      <c r="ES234" s="775"/>
      <c r="ET234" s="775"/>
      <c r="EU234" s="775"/>
      <c r="EV234" s="775"/>
      <c r="EW234" s="775"/>
      <c r="EX234" s="775"/>
      <c r="EY234" s="775"/>
      <c r="EZ234" s="775"/>
      <c r="FA234" s="775"/>
      <c r="FB234" s="775"/>
      <c r="FC234" s="775"/>
      <c r="FD234" s="775"/>
      <c r="FE234" s="775"/>
      <c r="FF234" s="775"/>
      <c r="FG234" s="775"/>
      <c r="FH234" s="775"/>
      <c r="FI234" s="775"/>
      <c r="FJ234" s="775"/>
      <c r="FK234" s="775"/>
      <c r="FL234" s="775"/>
      <c r="FM234" s="775"/>
      <c r="FN234" s="775"/>
      <c r="FO234" s="775"/>
      <c r="FP234" s="775"/>
      <c r="FQ234" s="775"/>
      <c r="FR234" s="775"/>
      <c r="FS234" s="775"/>
      <c r="FT234" s="775"/>
      <c r="FU234" s="775"/>
      <c r="FV234" s="775"/>
      <c r="FW234" s="775"/>
      <c r="FX234" s="775"/>
      <c r="FY234" s="775"/>
      <c r="FZ234" s="775"/>
      <c r="GA234" s="775"/>
      <c r="GB234" s="775"/>
      <c r="GC234" s="775"/>
      <c r="GD234" s="775"/>
      <c r="GE234" s="775"/>
      <c r="GF234" s="775"/>
      <c r="GG234" s="775"/>
      <c r="GH234" s="775"/>
      <c r="GI234" s="775"/>
      <c r="GJ234" s="775"/>
      <c r="GK234" s="775"/>
      <c r="GL234" s="775"/>
      <c r="GM234" s="775"/>
      <c r="GN234" s="775"/>
      <c r="GO234" s="775"/>
      <c r="GP234" s="775"/>
      <c r="GQ234" s="775"/>
      <c r="GR234" s="775"/>
      <c r="GS234" s="775"/>
      <c r="GT234" s="775"/>
      <c r="GU234" s="775"/>
      <c r="GV234" s="775"/>
    </row>
    <row r="235" spans="1:204" ht="45" x14ac:dyDescent="0.25">
      <c r="B235" s="1125" t="s">
        <v>412</v>
      </c>
      <c r="C235" s="639">
        <f>'Аян '!C105</f>
        <v>181</v>
      </c>
      <c r="D235" s="639">
        <f>'Аян '!D105</f>
        <v>181</v>
      </c>
      <c r="E235" s="639">
        <f>'Аян '!F105</f>
        <v>106</v>
      </c>
      <c r="F235" s="639">
        <f>'Аян '!G105</f>
        <v>75</v>
      </c>
      <c r="G235" s="800">
        <f>'Аян '!H105</f>
        <v>70.754716981132077</v>
      </c>
      <c r="H235" s="3759">
        <f>'Аян '!I105</f>
        <v>0</v>
      </c>
      <c r="I235" s="794">
        <f>'Аян '!J105</f>
        <v>0</v>
      </c>
      <c r="J235" s="794">
        <f>'Аян '!K105</f>
        <v>0</v>
      </c>
      <c r="K235" s="789">
        <f>'Аян '!L105</f>
        <v>0</v>
      </c>
      <c r="L235" s="789">
        <f>'Аян '!O105</f>
        <v>0</v>
      </c>
      <c r="M235" s="789">
        <f>'Аян '!P105</f>
        <v>0</v>
      </c>
      <c r="N235" s="789">
        <f>'Аян '!Q105</f>
        <v>0</v>
      </c>
      <c r="O235" s="789">
        <f>'Аян '!R105</f>
        <v>0</v>
      </c>
      <c r="P235" s="789">
        <f>'Аян '!S105</f>
        <v>0</v>
      </c>
      <c r="Q235" s="1286">
        <f>'Аян '!T105</f>
        <v>0</v>
      </c>
      <c r="R235" s="1286">
        <f>'Аян '!U105</f>
        <v>0</v>
      </c>
      <c r="S235" s="1286">
        <f>'Аян '!V105</f>
        <v>0</v>
      </c>
      <c r="T235" s="1286">
        <f>'Аян '!W105</f>
        <v>0</v>
      </c>
      <c r="U235" s="1286">
        <f>'Аян '!X105</f>
        <v>0</v>
      </c>
      <c r="V235" s="1286">
        <f>'Аян '!Y105</f>
        <v>0</v>
      </c>
      <c r="W235" s="1286">
        <f>'Аян '!Z105</f>
        <v>0</v>
      </c>
      <c r="X235" s="1286">
        <f>'Аян '!AA105</f>
        <v>0</v>
      </c>
      <c r="Y235" s="1286">
        <f>'Аян '!AB105</f>
        <v>0</v>
      </c>
      <c r="Z235" s="1286">
        <f>'Аян '!AC105</f>
        <v>0</v>
      </c>
      <c r="AA235" s="3202">
        <f>'Аян '!AD105</f>
        <v>0</v>
      </c>
      <c r="AB235" s="1286">
        <f>'Аян '!AE105</f>
        <v>0</v>
      </c>
      <c r="AC235" s="1286">
        <f>'Аян '!AF105</f>
        <v>0</v>
      </c>
      <c r="AD235" s="1286">
        <f>'Аян '!AG105</f>
        <v>0</v>
      </c>
      <c r="AE235" s="1286">
        <f>'Аян '!AH105</f>
        <v>0</v>
      </c>
      <c r="AF235" s="2094">
        <f>'Аян '!AI105</f>
        <v>0</v>
      </c>
      <c r="AG235" s="3779">
        <f>'Аян '!AJ105</f>
        <v>0</v>
      </c>
      <c r="AH235" s="1286"/>
      <c r="AI235" s="1286"/>
      <c r="AJ235" s="4261">
        <f>'Аян '!AK105</f>
        <v>0</v>
      </c>
      <c r="AK235" s="4253">
        <f>'Аян '!AL105</f>
        <v>0</v>
      </c>
      <c r="AL235" s="1339">
        <f t="shared" si="16"/>
        <v>0</v>
      </c>
      <c r="AM235" s="3825">
        <f t="shared" si="17"/>
        <v>0</v>
      </c>
      <c r="AN235" s="775"/>
      <c r="AO235" s="775"/>
      <c r="AP235" s="775"/>
      <c r="AQ235" s="775"/>
      <c r="AR235" s="775"/>
      <c r="AS235" s="775"/>
      <c r="AT235" s="775"/>
      <c r="AU235" s="775"/>
      <c r="AV235" s="775"/>
      <c r="AW235" s="775"/>
      <c r="AX235" s="775"/>
      <c r="AY235" s="775"/>
      <c r="AZ235" s="775"/>
      <c r="BA235" s="775"/>
      <c r="BB235" s="775"/>
      <c r="BC235" s="775"/>
      <c r="BD235" s="775"/>
      <c r="BE235" s="775"/>
      <c r="BF235" s="775"/>
      <c r="BG235" s="775"/>
      <c r="BH235" s="775"/>
      <c r="BI235" s="775"/>
      <c r="BJ235" s="775"/>
      <c r="BK235" s="775"/>
      <c r="BL235" s="775"/>
      <c r="BM235" s="775"/>
      <c r="BN235" s="775"/>
      <c r="BO235" s="775"/>
      <c r="BP235" s="775"/>
      <c r="BQ235" s="775"/>
      <c r="BR235" s="775"/>
      <c r="BS235" s="775"/>
      <c r="BT235" s="775"/>
      <c r="BU235" s="775"/>
      <c r="BV235" s="775"/>
      <c r="BW235" s="775"/>
      <c r="BX235" s="775"/>
      <c r="BY235" s="775"/>
      <c r="BZ235" s="775"/>
      <c r="CA235" s="775"/>
      <c r="CB235" s="775"/>
      <c r="CC235" s="775"/>
      <c r="CD235" s="775"/>
      <c r="CE235" s="775"/>
      <c r="CF235" s="775"/>
      <c r="CG235" s="775"/>
      <c r="CH235" s="775"/>
      <c r="CI235" s="775"/>
      <c r="CJ235" s="775"/>
      <c r="CK235" s="775"/>
      <c r="CL235" s="775"/>
      <c r="CM235" s="775"/>
      <c r="CN235" s="775"/>
      <c r="CO235" s="775"/>
      <c r="CP235" s="775"/>
      <c r="CQ235" s="775"/>
      <c r="CR235" s="775"/>
      <c r="CS235" s="775"/>
      <c r="CT235" s="775"/>
      <c r="CU235" s="775"/>
      <c r="CV235" s="775"/>
      <c r="CW235" s="775"/>
      <c r="CX235" s="775"/>
      <c r="CY235" s="775"/>
      <c r="CZ235" s="775"/>
      <c r="DA235" s="775"/>
      <c r="DB235" s="775"/>
      <c r="DC235" s="775"/>
      <c r="DD235" s="775"/>
      <c r="DE235" s="775"/>
      <c r="DF235" s="775"/>
      <c r="DG235" s="775"/>
      <c r="DH235" s="775"/>
      <c r="DI235" s="775"/>
      <c r="DJ235" s="775"/>
      <c r="DK235" s="775"/>
      <c r="DL235" s="775"/>
      <c r="DM235" s="775"/>
      <c r="DN235" s="775"/>
      <c r="DO235" s="775"/>
      <c r="DP235" s="775"/>
      <c r="DQ235" s="775"/>
      <c r="DR235" s="775"/>
      <c r="DS235" s="775"/>
      <c r="DT235" s="775"/>
      <c r="DU235" s="775"/>
      <c r="DV235" s="775"/>
      <c r="DW235" s="775"/>
      <c r="DX235" s="775"/>
      <c r="DY235" s="775"/>
      <c r="DZ235" s="775"/>
      <c r="EA235" s="775"/>
      <c r="EB235" s="775"/>
      <c r="EC235" s="775"/>
      <c r="ED235" s="775"/>
      <c r="EE235" s="775"/>
      <c r="EF235" s="775"/>
      <c r="EG235" s="775"/>
      <c r="EH235" s="775"/>
      <c r="EI235" s="775"/>
      <c r="EJ235" s="775"/>
      <c r="EK235" s="775"/>
      <c r="EL235" s="775"/>
      <c r="EM235" s="775"/>
      <c r="EN235" s="775"/>
      <c r="EO235" s="775"/>
      <c r="EP235" s="775"/>
      <c r="EQ235" s="775"/>
      <c r="ER235" s="775"/>
      <c r="ES235" s="775"/>
      <c r="ET235" s="775"/>
      <c r="EU235" s="775"/>
      <c r="EV235" s="775"/>
      <c r="EW235" s="775"/>
      <c r="EX235" s="775"/>
      <c r="EY235" s="775"/>
      <c r="EZ235" s="775"/>
      <c r="FA235" s="775"/>
      <c r="FB235" s="775"/>
      <c r="FC235" s="775"/>
      <c r="FD235" s="775"/>
      <c r="FE235" s="775"/>
      <c r="FF235" s="775"/>
      <c r="FG235" s="775"/>
      <c r="FH235" s="775"/>
      <c r="FI235" s="775"/>
      <c r="FJ235" s="775"/>
      <c r="FK235" s="775"/>
      <c r="FL235" s="775"/>
      <c r="FM235" s="775"/>
      <c r="FN235" s="775"/>
      <c r="FO235" s="775"/>
      <c r="FP235" s="775"/>
      <c r="FQ235" s="775"/>
      <c r="FR235" s="775"/>
      <c r="FS235" s="775"/>
      <c r="FT235" s="775"/>
      <c r="FU235" s="775"/>
      <c r="FV235" s="775"/>
      <c r="FW235" s="775"/>
      <c r="FX235" s="775"/>
      <c r="FY235" s="775"/>
      <c r="FZ235" s="775"/>
      <c r="GA235" s="775"/>
      <c r="GB235" s="775"/>
      <c r="GC235" s="775"/>
      <c r="GD235" s="775"/>
      <c r="GE235" s="775"/>
      <c r="GF235" s="775"/>
      <c r="GG235" s="775"/>
      <c r="GH235" s="775"/>
      <c r="GI235" s="775"/>
      <c r="GJ235" s="775"/>
      <c r="GK235" s="775"/>
      <c r="GL235" s="775"/>
      <c r="GM235" s="775"/>
      <c r="GN235" s="775"/>
      <c r="GO235" s="775"/>
      <c r="GP235" s="775"/>
      <c r="GQ235" s="775"/>
      <c r="GR235" s="775"/>
      <c r="GS235" s="775"/>
      <c r="GT235" s="775"/>
      <c r="GU235" s="775"/>
      <c r="GV235" s="775"/>
    </row>
    <row r="236" spans="1:204" ht="30" x14ac:dyDescent="0.25">
      <c r="A236" s="24">
        <v>1</v>
      </c>
      <c r="B236" s="1125" t="s">
        <v>445</v>
      </c>
      <c r="C236" s="639">
        <f>'Аян '!C106</f>
        <v>0</v>
      </c>
      <c r="D236" s="639">
        <f>'Аян '!D106</f>
        <v>0</v>
      </c>
      <c r="E236" s="639">
        <f>'Аян '!F106</f>
        <v>0</v>
      </c>
      <c r="F236" s="639">
        <f>'Аян '!G106</f>
        <v>0</v>
      </c>
      <c r="G236" s="800">
        <f>'Аян '!H106</f>
        <v>0</v>
      </c>
      <c r="H236" s="3759">
        <f>'Аян '!I106</f>
        <v>0</v>
      </c>
      <c r="I236" s="794">
        <f>'Аян '!J106</f>
        <v>0</v>
      </c>
      <c r="J236" s="794">
        <f>'Аян '!K106</f>
        <v>0</v>
      </c>
      <c r="K236" s="789">
        <f>'Аян '!L106</f>
        <v>0</v>
      </c>
      <c r="L236" s="789">
        <f>'Аян '!O106</f>
        <v>0</v>
      </c>
      <c r="M236" s="789">
        <f>'Аян '!P106</f>
        <v>0</v>
      </c>
      <c r="N236" s="789">
        <f>'Аян '!Q106</f>
        <v>0</v>
      </c>
      <c r="O236" s="789">
        <f>'Аян '!R106</f>
        <v>0</v>
      </c>
      <c r="P236" s="789">
        <f>'Аян '!S106</f>
        <v>0</v>
      </c>
      <c r="Q236" s="1286">
        <f>'Аян '!T106</f>
        <v>0</v>
      </c>
      <c r="R236" s="1286">
        <f>'Аян '!U106</f>
        <v>0</v>
      </c>
      <c r="S236" s="1286">
        <f>'Аян '!V106</f>
        <v>0</v>
      </c>
      <c r="T236" s="1286">
        <f>'Аян '!W106</f>
        <v>0</v>
      </c>
      <c r="U236" s="1286">
        <f>'Аян '!X106</f>
        <v>0</v>
      </c>
      <c r="V236" s="1286">
        <f>'Аян '!Y106</f>
        <v>0</v>
      </c>
      <c r="W236" s="1286">
        <f>'Аян '!Z106</f>
        <v>0</v>
      </c>
      <c r="X236" s="1286">
        <f>'Аян '!AA106</f>
        <v>0</v>
      </c>
      <c r="Y236" s="1286">
        <f>'Аян '!AB106</f>
        <v>0</v>
      </c>
      <c r="Z236" s="1286">
        <f>'Аян '!AC106</f>
        <v>0</v>
      </c>
      <c r="AA236" s="3202">
        <f>'Аян '!AD106</f>
        <v>0</v>
      </c>
      <c r="AB236" s="1286">
        <f>'Аян '!AE106</f>
        <v>0</v>
      </c>
      <c r="AC236" s="1286">
        <f>'Аян '!AF106</f>
        <v>0</v>
      </c>
      <c r="AD236" s="1286">
        <f>'Аян '!AG106</f>
        <v>0</v>
      </c>
      <c r="AE236" s="1286">
        <f>'Аян '!AH106</f>
        <v>0</v>
      </c>
      <c r="AF236" s="2094">
        <f>'Аян '!AI106</f>
        <v>0</v>
      </c>
      <c r="AG236" s="3779">
        <f>'Аян '!AJ106</f>
        <v>0</v>
      </c>
      <c r="AH236" s="1286"/>
      <c r="AI236" s="1286"/>
      <c r="AJ236" s="4261">
        <f>'Аян '!AK106</f>
        <v>0</v>
      </c>
      <c r="AK236" s="4253">
        <f>'Аян '!AL106</f>
        <v>0</v>
      </c>
      <c r="AL236" s="1339">
        <f t="shared" si="16"/>
        <v>0</v>
      </c>
      <c r="AM236" s="3825" t="e">
        <f t="shared" si="17"/>
        <v>#DIV/0!</v>
      </c>
      <c r="AN236" s="775"/>
      <c r="AO236" s="775"/>
      <c r="AP236" s="775"/>
      <c r="AQ236" s="775"/>
      <c r="AR236" s="775"/>
      <c r="AS236" s="775"/>
      <c r="AT236" s="775"/>
      <c r="AU236" s="775"/>
      <c r="AV236" s="775"/>
      <c r="AW236" s="775"/>
      <c r="AX236" s="775"/>
      <c r="AY236" s="775"/>
      <c r="AZ236" s="775"/>
      <c r="BA236" s="775"/>
      <c r="BB236" s="775"/>
      <c r="BC236" s="775"/>
      <c r="BD236" s="775"/>
      <c r="BE236" s="775"/>
      <c r="BF236" s="775"/>
      <c r="BG236" s="775"/>
      <c r="BH236" s="775"/>
      <c r="BI236" s="775"/>
      <c r="BJ236" s="775"/>
      <c r="BK236" s="775"/>
      <c r="BL236" s="775"/>
      <c r="BM236" s="775"/>
      <c r="BN236" s="775"/>
      <c r="BO236" s="775"/>
      <c r="BP236" s="775"/>
      <c r="BQ236" s="775"/>
      <c r="BR236" s="775"/>
      <c r="BS236" s="775"/>
      <c r="BT236" s="775"/>
      <c r="BU236" s="775"/>
      <c r="BV236" s="775"/>
      <c r="BW236" s="775"/>
      <c r="BX236" s="775"/>
      <c r="BY236" s="775"/>
      <c r="BZ236" s="775"/>
      <c r="CA236" s="775"/>
      <c r="CB236" s="775"/>
      <c r="CC236" s="775"/>
      <c r="CD236" s="775"/>
      <c r="CE236" s="775"/>
      <c r="CF236" s="775"/>
      <c r="CG236" s="775"/>
      <c r="CH236" s="775"/>
      <c r="CI236" s="775"/>
      <c r="CJ236" s="775"/>
      <c r="CK236" s="775"/>
      <c r="CL236" s="775"/>
      <c r="CM236" s="775"/>
      <c r="CN236" s="775"/>
      <c r="CO236" s="775"/>
      <c r="CP236" s="775"/>
      <c r="CQ236" s="775"/>
      <c r="CR236" s="775"/>
      <c r="CS236" s="775"/>
      <c r="CT236" s="775"/>
      <c r="CU236" s="775"/>
      <c r="CV236" s="775"/>
      <c r="CW236" s="775"/>
      <c r="CX236" s="775"/>
      <c r="CY236" s="775"/>
      <c r="CZ236" s="775"/>
      <c r="DA236" s="775"/>
      <c r="DB236" s="775"/>
      <c r="DC236" s="775"/>
      <c r="DD236" s="775"/>
      <c r="DE236" s="775"/>
      <c r="DF236" s="775"/>
      <c r="DG236" s="775"/>
      <c r="DH236" s="775"/>
      <c r="DI236" s="775"/>
      <c r="DJ236" s="775"/>
      <c r="DK236" s="775"/>
      <c r="DL236" s="775"/>
      <c r="DM236" s="775"/>
      <c r="DN236" s="775"/>
      <c r="DO236" s="775"/>
      <c r="DP236" s="775"/>
      <c r="DQ236" s="775"/>
      <c r="DR236" s="775"/>
      <c r="DS236" s="775"/>
      <c r="DT236" s="775"/>
      <c r="DU236" s="775"/>
      <c r="DV236" s="775"/>
      <c r="DW236" s="775"/>
      <c r="DX236" s="775"/>
      <c r="DY236" s="775"/>
      <c r="DZ236" s="775"/>
      <c r="EA236" s="775"/>
      <c r="EB236" s="775"/>
      <c r="EC236" s="775"/>
      <c r="ED236" s="775"/>
      <c r="EE236" s="775"/>
      <c r="EF236" s="775"/>
      <c r="EG236" s="775"/>
      <c r="EH236" s="775"/>
      <c r="EI236" s="775"/>
      <c r="EJ236" s="775"/>
      <c r="EK236" s="775"/>
      <c r="EL236" s="775"/>
      <c r="EM236" s="775"/>
      <c r="EN236" s="775"/>
      <c r="EO236" s="775"/>
      <c r="EP236" s="775"/>
      <c r="EQ236" s="775"/>
      <c r="ER236" s="775"/>
      <c r="ES236" s="775"/>
      <c r="ET236" s="775"/>
      <c r="EU236" s="775"/>
      <c r="EV236" s="775"/>
      <c r="EW236" s="775"/>
      <c r="EX236" s="775"/>
      <c r="EY236" s="775"/>
      <c r="EZ236" s="775"/>
      <c r="FA236" s="775"/>
      <c r="FB236" s="775"/>
      <c r="FC236" s="775"/>
      <c r="FD236" s="775"/>
      <c r="FE236" s="775"/>
      <c r="FF236" s="775"/>
      <c r="FG236" s="775"/>
      <c r="FH236" s="775"/>
      <c r="FI236" s="775"/>
      <c r="FJ236" s="775"/>
      <c r="FK236" s="775"/>
      <c r="FL236" s="775"/>
      <c r="FM236" s="775"/>
      <c r="FN236" s="775"/>
      <c r="FO236" s="775"/>
      <c r="FP236" s="775"/>
      <c r="FQ236" s="775"/>
      <c r="FR236" s="775"/>
      <c r="FS236" s="775"/>
      <c r="FT236" s="775"/>
      <c r="FU236" s="775"/>
      <c r="FV236" s="775"/>
      <c r="FW236" s="775"/>
      <c r="FX236" s="775"/>
      <c r="FY236" s="775"/>
      <c r="FZ236" s="775"/>
      <c r="GA236" s="775"/>
      <c r="GB236" s="775"/>
      <c r="GC236" s="775"/>
      <c r="GD236" s="775"/>
      <c r="GE236" s="775"/>
      <c r="GF236" s="775"/>
      <c r="GG236" s="775"/>
      <c r="GH236" s="775"/>
      <c r="GI236" s="775"/>
      <c r="GJ236" s="775"/>
      <c r="GK236" s="775"/>
      <c r="GL236" s="775"/>
      <c r="GM236" s="775"/>
      <c r="GN236" s="775"/>
      <c r="GO236" s="775"/>
      <c r="GP236" s="775"/>
      <c r="GQ236" s="775"/>
      <c r="GR236" s="775"/>
      <c r="GS236" s="775"/>
      <c r="GT236" s="775"/>
      <c r="GU236" s="775"/>
      <c r="GV236" s="775"/>
    </row>
    <row r="237" spans="1:204" ht="75" x14ac:dyDescent="0.25">
      <c r="B237" s="1125" t="s">
        <v>413</v>
      </c>
      <c r="C237" s="639">
        <f>'Аян '!C107</f>
        <v>483</v>
      </c>
      <c r="D237" s="639">
        <f>'Аян '!D107</f>
        <v>483</v>
      </c>
      <c r="E237" s="639">
        <f>'Аян '!F107</f>
        <v>282</v>
      </c>
      <c r="F237" s="639">
        <f>'Аян '!G107</f>
        <v>222</v>
      </c>
      <c r="G237" s="800">
        <f>'Аян '!H107</f>
        <v>78.723404255319153</v>
      </c>
      <c r="H237" s="3759">
        <f>'Аян '!I107</f>
        <v>0</v>
      </c>
      <c r="I237" s="794">
        <f>'Аян '!J107</f>
        <v>0</v>
      </c>
      <c r="J237" s="794">
        <f>'Аян '!K107</f>
        <v>0</v>
      </c>
      <c r="K237" s="789">
        <f>'Аян '!L107</f>
        <v>0</v>
      </c>
      <c r="L237" s="789">
        <f>'Аян '!O107</f>
        <v>0</v>
      </c>
      <c r="M237" s="789">
        <f>'Аян '!P107</f>
        <v>0</v>
      </c>
      <c r="N237" s="789">
        <f>'Аян '!Q107</f>
        <v>0</v>
      </c>
      <c r="O237" s="789">
        <f>'Аян '!R107</f>
        <v>0</v>
      </c>
      <c r="P237" s="789">
        <f>'Аян '!S107</f>
        <v>0</v>
      </c>
      <c r="Q237" s="1286">
        <f>'Аян '!T107</f>
        <v>0</v>
      </c>
      <c r="R237" s="1286">
        <f>'Аян '!U107</f>
        <v>0</v>
      </c>
      <c r="S237" s="1286">
        <f>'Аян '!V107</f>
        <v>0</v>
      </c>
      <c r="T237" s="1286">
        <f>'Аян '!W107</f>
        <v>0</v>
      </c>
      <c r="U237" s="1286">
        <f>'Аян '!X107</f>
        <v>0</v>
      </c>
      <c r="V237" s="1286">
        <f>'Аян '!Y107</f>
        <v>0</v>
      </c>
      <c r="W237" s="1286">
        <f>'Аян '!Z107</f>
        <v>0</v>
      </c>
      <c r="X237" s="1286">
        <f>'Аян '!AA107</f>
        <v>0</v>
      </c>
      <c r="Y237" s="1286">
        <f>'Аян '!AB107</f>
        <v>0</v>
      </c>
      <c r="Z237" s="1286">
        <f>'Аян '!AC107</f>
        <v>0</v>
      </c>
      <c r="AA237" s="3202">
        <f>'Аян '!AD107</f>
        <v>0</v>
      </c>
      <c r="AB237" s="1286">
        <f>'Аян '!AE107</f>
        <v>0</v>
      </c>
      <c r="AC237" s="1286">
        <f>'Аян '!AF107</f>
        <v>0</v>
      </c>
      <c r="AD237" s="1286">
        <f>'Аян '!AG107</f>
        <v>0</v>
      </c>
      <c r="AE237" s="1286">
        <f>'Аян '!AH107</f>
        <v>0</v>
      </c>
      <c r="AF237" s="2094">
        <f>'Аян '!AI107</f>
        <v>0</v>
      </c>
      <c r="AG237" s="3779">
        <f>'Аян '!AJ107</f>
        <v>0</v>
      </c>
      <c r="AH237" s="1286"/>
      <c r="AI237" s="1286"/>
      <c r="AJ237" s="4261">
        <f>'Аян '!AK107</f>
        <v>0</v>
      </c>
      <c r="AK237" s="4253">
        <f>'Аян '!AL107</f>
        <v>0</v>
      </c>
      <c r="AL237" s="1339">
        <f t="shared" si="16"/>
        <v>0</v>
      </c>
      <c r="AM237" s="3825">
        <f t="shared" si="17"/>
        <v>0</v>
      </c>
      <c r="AN237" s="775"/>
      <c r="AO237" s="775"/>
      <c r="AP237" s="775"/>
      <c r="AQ237" s="775"/>
      <c r="AR237" s="775"/>
      <c r="AS237" s="775"/>
      <c r="AT237" s="775"/>
      <c r="AU237" s="775"/>
      <c r="AV237" s="775"/>
      <c r="AW237" s="775"/>
      <c r="AX237" s="775"/>
      <c r="AY237" s="775"/>
      <c r="AZ237" s="775"/>
      <c r="BA237" s="775"/>
      <c r="BB237" s="775"/>
      <c r="BC237" s="775"/>
      <c r="BD237" s="775"/>
      <c r="BE237" s="775"/>
      <c r="BF237" s="775"/>
      <c r="BG237" s="775"/>
      <c r="BH237" s="775"/>
      <c r="BI237" s="775"/>
      <c r="BJ237" s="775"/>
      <c r="BK237" s="775"/>
      <c r="BL237" s="775"/>
      <c r="BM237" s="775"/>
      <c r="BN237" s="775"/>
      <c r="BO237" s="775"/>
      <c r="BP237" s="775"/>
      <c r="BQ237" s="775"/>
      <c r="BR237" s="775"/>
      <c r="BS237" s="775"/>
      <c r="BT237" s="775"/>
      <c r="BU237" s="775"/>
      <c r="BV237" s="775"/>
      <c r="BW237" s="775"/>
      <c r="BX237" s="775"/>
      <c r="BY237" s="775"/>
      <c r="BZ237" s="775"/>
      <c r="CA237" s="775"/>
      <c r="CB237" s="775"/>
      <c r="CC237" s="775"/>
      <c r="CD237" s="775"/>
      <c r="CE237" s="775"/>
      <c r="CF237" s="775"/>
      <c r="CG237" s="775"/>
      <c r="CH237" s="775"/>
      <c r="CI237" s="775"/>
      <c r="CJ237" s="775"/>
      <c r="CK237" s="775"/>
      <c r="CL237" s="775"/>
      <c r="CM237" s="775"/>
      <c r="CN237" s="775"/>
      <c r="CO237" s="775"/>
      <c r="CP237" s="775"/>
      <c r="CQ237" s="775"/>
      <c r="CR237" s="775"/>
      <c r="CS237" s="775"/>
      <c r="CT237" s="775"/>
      <c r="CU237" s="775"/>
      <c r="CV237" s="775"/>
      <c r="CW237" s="775"/>
      <c r="CX237" s="775"/>
      <c r="CY237" s="775"/>
      <c r="CZ237" s="775"/>
      <c r="DA237" s="775"/>
      <c r="DB237" s="775"/>
      <c r="DC237" s="775"/>
      <c r="DD237" s="775"/>
      <c r="DE237" s="775"/>
      <c r="DF237" s="775"/>
      <c r="DG237" s="775"/>
      <c r="DH237" s="775"/>
      <c r="DI237" s="775"/>
      <c r="DJ237" s="775"/>
      <c r="DK237" s="775"/>
      <c r="DL237" s="775"/>
      <c r="DM237" s="775"/>
      <c r="DN237" s="775"/>
      <c r="DO237" s="775"/>
      <c r="DP237" s="775"/>
      <c r="DQ237" s="775"/>
      <c r="DR237" s="775"/>
      <c r="DS237" s="775"/>
      <c r="DT237" s="775"/>
      <c r="DU237" s="775"/>
      <c r="DV237" s="775"/>
      <c r="DW237" s="775"/>
      <c r="DX237" s="775"/>
      <c r="DY237" s="775"/>
      <c r="DZ237" s="775"/>
      <c r="EA237" s="775"/>
      <c r="EB237" s="775"/>
      <c r="EC237" s="775"/>
      <c r="ED237" s="775"/>
      <c r="EE237" s="775"/>
      <c r="EF237" s="775"/>
      <c r="EG237" s="775"/>
      <c r="EH237" s="775"/>
      <c r="EI237" s="775"/>
      <c r="EJ237" s="775"/>
      <c r="EK237" s="775"/>
      <c r="EL237" s="775"/>
      <c r="EM237" s="775"/>
      <c r="EN237" s="775"/>
      <c r="EO237" s="775"/>
      <c r="EP237" s="775"/>
      <c r="EQ237" s="775"/>
      <c r="ER237" s="775"/>
      <c r="ES237" s="775"/>
      <c r="ET237" s="775"/>
      <c r="EU237" s="775"/>
      <c r="EV237" s="775"/>
      <c r="EW237" s="775"/>
      <c r="EX237" s="775"/>
      <c r="EY237" s="775"/>
      <c r="EZ237" s="775"/>
      <c r="FA237" s="775"/>
      <c r="FB237" s="775"/>
      <c r="FC237" s="775"/>
      <c r="FD237" s="775"/>
      <c r="FE237" s="775"/>
      <c r="FF237" s="775"/>
      <c r="FG237" s="775"/>
      <c r="FH237" s="775"/>
      <c r="FI237" s="775"/>
      <c r="FJ237" s="775"/>
      <c r="FK237" s="775"/>
      <c r="FL237" s="775"/>
      <c r="FM237" s="775"/>
      <c r="FN237" s="775"/>
      <c r="FO237" s="775"/>
      <c r="FP237" s="775"/>
      <c r="FQ237" s="775"/>
      <c r="FR237" s="775"/>
      <c r="FS237" s="775"/>
      <c r="FT237" s="775"/>
      <c r="FU237" s="775"/>
      <c r="FV237" s="775"/>
      <c r="FW237" s="775"/>
      <c r="FX237" s="775"/>
      <c r="FY237" s="775"/>
      <c r="FZ237" s="775"/>
      <c r="GA237" s="775"/>
      <c r="GB237" s="775"/>
      <c r="GC237" s="775"/>
      <c r="GD237" s="775"/>
      <c r="GE237" s="775"/>
      <c r="GF237" s="775"/>
      <c r="GG237" s="775"/>
      <c r="GH237" s="775"/>
      <c r="GI237" s="775"/>
      <c r="GJ237" s="775"/>
      <c r="GK237" s="775"/>
      <c r="GL237" s="775"/>
      <c r="GM237" s="775"/>
      <c r="GN237" s="775"/>
      <c r="GO237" s="775"/>
      <c r="GP237" s="775"/>
      <c r="GQ237" s="775"/>
      <c r="GR237" s="775"/>
      <c r="GS237" s="775"/>
      <c r="GT237" s="775"/>
      <c r="GU237" s="775"/>
      <c r="GV237" s="775"/>
    </row>
    <row r="238" spans="1:204" ht="60" x14ac:dyDescent="0.25">
      <c r="A238" s="24">
        <v>1</v>
      </c>
      <c r="B238" s="1125" t="s">
        <v>414</v>
      </c>
      <c r="C238" s="639">
        <f>'Аян '!C108</f>
        <v>100</v>
      </c>
      <c r="D238" s="639">
        <f>'Аян '!D108</f>
        <v>100</v>
      </c>
      <c r="E238" s="639">
        <f>'Аян '!F108</f>
        <v>58</v>
      </c>
      <c r="F238" s="639">
        <f>'Аян '!G108</f>
        <v>12</v>
      </c>
      <c r="G238" s="800">
        <f>'Аян '!H108</f>
        <v>20.689655172413794</v>
      </c>
      <c r="H238" s="3759">
        <f>'Аян '!I108</f>
        <v>0</v>
      </c>
      <c r="I238" s="794">
        <f>'Аян '!J108</f>
        <v>0</v>
      </c>
      <c r="J238" s="794">
        <f>'Аян '!K108</f>
        <v>0</v>
      </c>
      <c r="K238" s="789">
        <f>'Аян '!L108</f>
        <v>0</v>
      </c>
      <c r="L238" s="789">
        <f>'Аян '!O108</f>
        <v>0</v>
      </c>
      <c r="M238" s="789">
        <f>'Аян '!P108</f>
        <v>0</v>
      </c>
      <c r="N238" s="789">
        <f>'Аян '!Q108</f>
        <v>0</v>
      </c>
      <c r="O238" s="789">
        <f>'Аян '!R108</f>
        <v>0</v>
      </c>
      <c r="P238" s="789">
        <f>'Аян '!S108</f>
        <v>0</v>
      </c>
      <c r="Q238" s="1286">
        <f>'Аян '!T108</f>
        <v>0</v>
      </c>
      <c r="R238" s="1286">
        <f>'Аян '!U108</f>
        <v>0</v>
      </c>
      <c r="S238" s="1286">
        <f>'Аян '!V108</f>
        <v>0</v>
      </c>
      <c r="T238" s="1286">
        <f>'Аян '!W108</f>
        <v>0</v>
      </c>
      <c r="U238" s="1286">
        <f>'Аян '!X108</f>
        <v>0</v>
      </c>
      <c r="V238" s="1286">
        <f>'Аян '!Y108</f>
        <v>0</v>
      </c>
      <c r="W238" s="1286">
        <f>'Аян '!Z108</f>
        <v>0</v>
      </c>
      <c r="X238" s="1286">
        <f>'Аян '!AA108</f>
        <v>0</v>
      </c>
      <c r="Y238" s="1286">
        <f>'Аян '!AB108</f>
        <v>0</v>
      </c>
      <c r="Z238" s="1286">
        <f>'Аян '!AC108</f>
        <v>0</v>
      </c>
      <c r="AA238" s="3202">
        <f>'Аян '!AD108</f>
        <v>0</v>
      </c>
      <c r="AB238" s="1286">
        <f>'Аян '!AE108</f>
        <v>0</v>
      </c>
      <c r="AC238" s="1286">
        <f>'Аян '!AF108</f>
        <v>0</v>
      </c>
      <c r="AD238" s="1286">
        <f>'Аян '!AG108</f>
        <v>0</v>
      </c>
      <c r="AE238" s="1286">
        <f>'Аян '!AH108</f>
        <v>0</v>
      </c>
      <c r="AF238" s="2094">
        <f>'Аян '!AI108</f>
        <v>0</v>
      </c>
      <c r="AG238" s="3779">
        <f>'Аян '!AJ108</f>
        <v>0</v>
      </c>
      <c r="AH238" s="1286"/>
      <c r="AI238" s="1286"/>
      <c r="AJ238" s="4261">
        <f>'Аян '!AK108</f>
        <v>0</v>
      </c>
      <c r="AK238" s="4253">
        <f>'Аян '!AL108</f>
        <v>0</v>
      </c>
      <c r="AL238" s="1339">
        <f t="shared" si="16"/>
        <v>0</v>
      </c>
      <c r="AM238" s="3825">
        <f t="shared" si="17"/>
        <v>0</v>
      </c>
      <c r="AN238" s="775"/>
      <c r="AO238" s="775"/>
      <c r="AP238" s="775"/>
      <c r="AQ238" s="775"/>
      <c r="AR238" s="775"/>
      <c r="AS238" s="775"/>
      <c r="AT238" s="775"/>
      <c r="AU238" s="775"/>
      <c r="AV238" s="775"/>
      <c r="AW238" s="775"/>
      <c r="AX238" s="775"/>
      <c r="AY238" s="775"/>
      <c r="AZ238" s="775"/>
      <c r="BA238" s="775"/>
      <c r="BB238" s="775"/>
      <c r="BC238" s="775"/>
      <c r="BD238" s="775"/>
      <c r="BE238" s="775"/>
      <c r="BF238" s="775"/>
      <c r="BG238" s="775"/>
      <c r="BH238" s="775"/>
      <c r="BI238" s="775"/>
      <c r="BJ238" s="775"/>
      <c r="BK238" s="775"/>
      <c r="BL238" s="775"/>
      <c r="BM238" s="775"/>
      <c r="BN238" s="775"/>
      <c r="BO238" s="775"/>
      <c r="BP238" s="775"/>
      <c r="BQ238" s="775"/>
      <c r="BR238" s="775"/>
      <c r="BS238" s="775"/>
      <c r="BT238" s="775"/>
      <c r="BU238" s="775"/>
      <c r="BV238" s="775"/>
      <c r="BW238" s="775"/>
      <c r="BX238" s="775"/>
      <c r="BY238" s="775"/>
      <c r="BZ238" s="775"/>
      <c r="CA238" s="775"/>
      <c r="CB238" s="775"/>
      <c r="CC238" s="775"/>
      <c r="CD238" s="775"/>
      <c r="CE238" s="775"/>
      <c r="CF238" s="775"/>
      <c r="CG238" s="775"/>
      <c r="CH238" s="775"/>
      <c r="CI238" s="775"/>
      <c r="CJ238" s="775"/>
      <c r="CK238" s="775"/>
      <c r="CL238" s="775"/>
      <c r="CM238" s="775"/>
      <c r="CN238" s="775"/>
      <c r="CO238" s="775"/>
      <c r="CP238" s="775"/>
      <c r="CQ238" s="775"/>
      <c r="CR238" s="775"/>
      <c r="CS238" s="775"/>
      <c r="CT238" s="775"/>
      <c r="CU238" s="775"/>
      <c r="CV238" s="775"/>
      <c r="CW238" s="775"/>
      <c r="CX238" s="775"/>
      <c r="CY238" s="775"/>
      <c r="CZ238" s="775"/>
      <c r="DA238" s="775"/>
      <c r="DB238" s="775"/>
      <c r="DC238" s="775"/>
      <c r="DD238" s="775"/>
      <c r="DE238" s="775"/>
      <c r="DF238" s="775"/>
      <c r="DG238" s="775"/>
      <c r="DH238" s="775"/>
      <c r="DI238" s="775"/>
      <c r="DJ238" s="775"/>
      <c r="DK238" s="775"/>
      <c r="DL238" s="775"/>
      <c r="DM238" s="775"/>
      <c r="DN238" s="775"/>
      <c r="DO238" s="775"/>
      <c r="DP238" s="775"/>
      <c r="DQ238" s="775"/>
      <c r="DR238" s="775"/>
      <c r="DS238" s="775"/>
      <c r="DT238" s="775"/>
      <c r="DU238" s="775"/>
      <c r="DV238" s="775"/>
      <c r="DW238" s="775"/>
      <c r="DX238" s="775"/>
      <c r="DY238" s="775"/>
      <c r="DZ238" s="775"/>
      <c r="EA238" s="775"/>
      <c r="EB238" s="775"/>
      <c r="EC238" s="775"/>
      <c r="ED238" s="775"/>
      <c r="EE238" s="775"/>
      <c r="EF238" s="775"/>
      <c r="EG238" s="775"/>
      <c r="EH238" s="775"/>
      <c r="EI238" s="775"/>
      <c r="EJ238" s="775"/>
      <c r="EK238" s="775"/>
      <c r="EL238" s="775"/>
      <c r="EM238" s="775"/>
      <c r="EN238" s="775"/>
      <c r="EO238" s="775"/>
      <c r="EP238" s="775"/>
      <c r="EQ238" s="775"/>
      <c r="ER238" s="775"/>
      <c r="ES238" s="775"/>
      <c r="ET238" s="775"/>
      <c r="EU238" s="775"/>
      <c r="EV238" s="775"/>
      <c r="EW238" s="775"/>
      <c r="EX238" s="775"/>
      <c r="EY238" s="775"/>
      <c r="EZ238" s="775"/>
      <c r="FA238" s="775"/>
      <c r="FB238" s="775"/>
      <c r="FC238" s="775"/>
      <c r="FD238" s="775"/>
      <c r="FE238" s="775"/>
      <c r="FF238" s="775"/>
      <c r="FG238" s="775"/>
      <c r="FH238" s="775"/>
      <c r="FI238" s="775"/>
      <c r="FJ238" s="775"/>
      <c r="FK238" s="775"/>
      <c r="FL238" s="775"/>
      <c r="FM238" s="775"/>
      <c r="FN238" s="775"/>
      <c r="FO238" s="775"/>
      <c r="FP238" s="775"/>
      <c r="FQ238" s="775"/>
      <c r="FR238" s="775"/>
      <c r="FS238" s="775"/>
      <c r="FT238" s="775"/>
      <c r="FU238" s="775"/>
      <c r="FV238" s="775"/>
      <c r="FW238" s="775"/>
      <c r="FX238" s="775"/>
      <c r="FY238" s="775"/>
      <c r="FZ238" s="775"/>
      <c r="GA238" s="775"/>
      <c r="GB238" s="775"/>
      <c r="GC238" s="775"/>
      <c r="GD238" s="775"/>
      <c r="GE238" s="775"/>
      <c r="GF238" s="775"/>
      <c r="GG238" s="775"/>
      <c r="GH238" s="775"/>
      <c r="GI238" s="775"/>
      <c r="GJ238" s="775"/>
      <c r="GK238" s="775"/>
      <c r="GL238" s="775"/>
      <c r="GM238" s="775"/>
      <c r="GN238" s="775"/>
      <c r="GO238" s="775"/>
      <c r="GP238" s="775"/>
      <c r="GQ238" s="775"/>
      <c r="GR238" s="775"/>
      <c r="GS238" s="775"/>
      <c r="GT238" s="775"/>
      <c r="GU238" s="775"/>
      <c r="GV238" s="775"/>
    </row>
    <row r="239" spans="1:204" ht="57.75" x14ac:dyDescent="0.25">
      <c r="A239" s="24">
        <v>1</v>
      </c>
      <c r="B239" s="1771" t="s">
        <v>506</v>
      </c>
      <c r="C239" s="639">
        <f>'Аян '!C109</f>
        <v>700</v>
      </c>
      <c r="D239" s="639">
        <f>'Аян '!D109</f>
        <v>700</v>
      </c>
      <c r="E239" s="639">
        <f>'Аян '!F109</f>
        <v>408</v>
      </c>
      <c r="F239" s="639">
        <f>'Аян '!G109</f>
        <v>0</v>
      </c>
      <c r="G239" s="800">
        <f>'Аян '!H109</f>
        <v>0</v>
      </c>
      <c r="H239" s="3759">
        <f>'Аян '!I109</f>
        <v>0</v>
      </c>
      <c r="I239" s="794">
        <f>'Аян '!J109</f>
        <v>0</v>
      </c>
      <c r="J239" s="794">
        <f>'Аян '!K109</f>
        <v>0</v>
      </c>
      <c r="K239" s="789">
        <f>'Аян '!L109</f>
        <v>0</v>
      </c>
      <c r="L239" s="789">
        <f>'Аян '!O109</f>
        <v>0</v>
      </c>
      <c r="M239" s="789">
        <f>'Аян '!P109</f>
        <v>0</v>
      </c>
      <c r="N239" s="789">
        <f>'Аян '!Q109</f>
        <v>0</v>
      </c>
      <c r="O239" s="789">
        <f>'Аян '!R109</f>
        <v>0</v>
      </c>
      <c r="P239" s="789">
        <f>'Аян '!S109</f>
        <v>0</v>
      </c>
      <c r="Q239" s="1286">
        <f>'Аян '!T109</f>
        <v>0</v>
      </c>
      <c r="R239" s="1286">
        <f>'Аян '!U109</f>
        <v>0</v>
      </c>
      <c r="S239" s="1286">
        <f>'Аян '!V109</f>
        <v>0</v>
      </c>
      <c r="T239" s="1286">
        <f>'Аян '!W109</f>
        <v>0</v>
      </c>
      <c r="U239" s="1286">
        <f>'Аян '!X109</f>
        <v>0</v>
      </c>
      <c r="V239" s="1286">
        <f>'Аян '!Y109</f>
        <v>0</v>
      </c>
      <c r="W239" s="1286">
        <f>'Аян '!Z109</f>
        <v>0</v>
      </c>
      <c r="X239" s="1286">
        <f>'Аян '!AA109</f>
        <v>0</v>
      </c>
      <c r="Y239" s="1286">
        <f>'Аян '!AB109</f>
        <v>0</v>
      </c>
      <c r="Z239" s="1286">
        <f>'Аян '!AC109</f>
        <v>0</v>
      </c>
      <c r="AA239" s="3202">
        <f>'Аян '!AD109</f>
        <v>0</v>
      </c>
      <c r="AB239" s="1286">
        <f>'Аян '!AE109</f>
        <v>0</v>
      </c>
      <c r="AC239" s="1286">
        <f>'Аян '!AF109</f>
        <v>0</v>
      </c>
      <c r="AD239" s="1286">
        <f>'Аян '!AG109</f>
        <v>0</v>
      </c>
      <c r="AE239" s="1286">
        <f>'Аян '!AH109</f>
        <v>0</v>
      </c>
      <c r="AF239" s="2094">
        <f>'Аян '!AI109</f>
        <v>0</v>
      </c>
      <c r="AG239" s="3779">
        <f>'Аян '!AJ109</f>
        <v>0</v>
      </c>
      <c r="AH239" s="1286"/>
      <c r="AI239" s="1286"/>
      <c r="AJ239" s="4261">
        <f>'Аян '!AK109</f>
        <v>0</v>
      </c>
      <c r="AK239" s="4253">
        <f>'Аян '!AL109</f>
        <v>0</v>
      </c>
      <c r="AL239" s="1339">
        <f t="shared" si="16"/>
        <v>0</v>
      </c>
      <c r="AM239" s="3825">
        <f t="shared" si="17"/>
        <v>0</v>
      </c>
      <c r="AN239" s="775"/>
      <c r="AO239" s="775"/>
      <c r="AP239" s="775"/>
      <c r="AQ239" s="775"/>
      <c r="AR239" s="775"/>
      <c r="AS239" s="775"/>
      <c r="AT239" s="775"/>
      <c r="AU239" s="775"/>
      <c r="AV239" s="775"/>
      <c r="AW239" s="775"/>
      <c r="AX239" s="775"/>
      <c r="AY239" s="775"/>
      <c r="AZ239" s="775"/>
      <c r="BA239" s="775"/>
      <c r="BB239" s="775"/>
      <c r="BC239" s="775"/>
      <c r="BD239" s="775"/>
      <c r="BE239" s="775"/>
      <c r="BF239" s="775"/>
      <c r="BG239" s="775"/>
      <c r="BH239" s="775"/>
      <c r="BI239" s="775"/>
      <c r="BJ239" s="775"/>
      <c r="BK239" s="775"/>
      <c r="BL239" s="775"/>
      <c r="BM239" s="775"/>
      <c r="BN239" s="775"/>
      <c r="BO239" s="775"/>
      <c r="BP239" s="775"/>
      <c r="BQ239" s="775"/>
      <c r="BR239" s="775"/>
      <c r="BS239" s="775"/>
      <c r="BT239" s="775"/>
      <c r="BU239" s="775"/>
      <c r="BV239" s="775"/>
      <c r="BW239" s="775"/>
      <c r="BX239" s="775"/>
      <c r="BY239" s="775"/>
      <c r="BZ239" s="775"/>
      <c r="CA239" s="775"/>
      <c r="CB239" s="775"/>
      <c r="CC239" s="775"/>
      <c r="CD239" s="775"/>
      <c r="CE239" s="775"/>
      <c r="CF239" s="775"/>
      <c r="CG239" s="775"/>
      <c r="CH239" s="775"/>
      <c r="CI239" s="775"/>
      <c r="CJ239" s="775"/>
      <c r="CK239" s="775"/>
      <c r="CL239" s="775"/>
      <c r="CM239" s="775"/>
      <c r="CN239" s="775"/>
      <c r="CO239" s="775"/>
      <c r="CP239" s="775"/>
      <c r="CQ239" s="775"/>
      <c r="CR239" s="775"/>
      <c r="CS239" s="775"/>
      <c r="CT239" s="775"/>
      <c r="CU239" s="775"/>
      <c r="CV239" s="775"/>
      <c r="CW239" s="775"/>
      <c r="CX239" s="775"/>
      <c r="CY239" s="775"/>
      <c r="CZ239" s="775"/>
      <c r="DA239" s="775"/>
      <c r="DB239" s="775"/>
      <c r="DC239" s="775"/>
      <c r="DD239" s="775"/>
      <c r="DE239" s="775"/>
      <c r="DF239" s="775"/>
      <c r="DG239" s="775"/>
      <c r="DH239" s="775"/>
      <c r="DI239" s="775"/>
      <c r="DJ239" s="775"/>
      <c r="DK239" s="775"/>
      <c r="DL239" s="775"/>
      <c r="DM239" s="775"/>
      <c r="DN239" s="775"/>
      <c r="DO239" s="775"/>
      <c r="DP239" s="775"/>
      <c r="DQ239" s="775"/>
      <c r="DR239" s="775"/>
      <c r="DS239" s="775"/>
      <c r="DT239" s="775"/>
      <c r="DU239" s="775"/>
      <c r="DV239" s="775"/>
      <c r="DW239" s="775"/>
      <c r="DX239" s="775"/>
      <c r="DY239" s="775"/>
      <c r="DZ239" s="775"/>
      <c r="EA239" s="775"/>
      <c r="EB239" s="775"/>
      <c r="EC239" s="775"/>
      <c r="ED239" s="775"/>
      <c r="EE239" s="775"/>
      <c r="EF239" s="775"/>
      <c r="EG239" s="775"/>
      <c r="EH239" s="775"/>
      <c r="EI239" s="775"/>
      <c r="EJ239" s="775"/>
      <c r="EK239" s="775"/>
      <c r="EL239" s="775"/>
      <c r="EM239" s="775"/>
      <c r="EN239" s="775"/>
      <c r="EO239" s="775"/>
      <c r="EP239" s="775"/>
      <c r="EQ239" s="775"/>
      <c r="ER239" s="775"/>
      <c r="ES239" s="775"/>
      <c r="ET239" s="775"/>
      <c r="EU239" s="775"/>
      <c r="EV239" s="775"/>
      <c r="EW239" s="775"/>
      <c r="EX239" s="775"/>
      <c r="EY239" s="775"/>
      <c r="EZ239" s="775"/>
      <c r="FA239" s="775"/>
      <c r="FB239" s="775"/>
      <c r="FC239" s="775"/>
      <c r="FD239" s="775"/>
      <c r="FE239" s="775"/>
      <c r="FF239" s="775"/>
      <c r="FG239" s="775"/>
      <c r="FH239" s="775"/>
      <c r="FI239" s="775"/>
      <c r="FJ239" s="775"/>
      <c r="FK239" s="775"/>
      <c r="FL239" s="775"/>
      <c r="FM239" s="775"/>
      <c r="FN239" s="775"/>
      <c r="FO239" s="775"/>
      <c r="FP239" s="775"/>
      <c r="FQ239" s="775"/>
      <c r="FR239" s="775"/>
      <c r="FS239" s="775"/>
      <c r="FT239" s="775"/>
      <c r="FU239" s="775"/>
      <c r="FV239" s="775"/>
      <c r="FW239" s="775"/>
      <c r="FX239" s="775"/>
      <c r="FY239" s="775"/>
      <c r="FZ239" s="775"/>
      <c r="GA239" s="775"/>
      <c r="GB239" s="775"/>
      <c r="GC239" s="775"/>
      <c r="GD239" s="775"/>
      <c r="GE239" s="775"/>
      <c r="GF239" s="775"/>
      <c r="GG239" s="775"/>
      <c r="GH239" s="775"/>
      <c r="GI239" s="775"/>
      <c r="GJ239" s="775"/>
      <c r="GK239" s="775"/>
      <c r="GL239" s="775"/>
      <c r="GM239" s="775"/>
      <c r="GN239" s="775"/>
      <c r="GO239" s="775"/>
      <c r="GP239" s="775"/>
      <c r="GQ239" s="775"/>
      <c r="GR239" s="775"/>
      <c r="GS239" s="775"/>
      <c r="GT239" s="775"/>
      <c r="GU239" s="775"/>
      <c r="GV239" s="775"/>
    </row>
    <row r="240" spans="1:204" ht="30" x14ac:dyDescent="0.25">
      <c r="A240" s="24">
        <v>1</v>
      </c>
      <c r="B240" s="1775" t="s">
        <v>213</v>
      </c>
      <c r="C240" s="639">
        <f>'Аян '!C110</f>
        <v>0</v>
      </c>
      <c r="D240" s="639">
        <f>'Аян '!D110</f>
        <v>0</v>
      </c>
      <c r="E240" s="639">
        <f>'Аян '!F110</f>
        <v>0</v>
      </c>
      <c r="F240" s="639">
        <f>'Аян '!G110</f>
        <v>0</v>
      </c>
      <c r="G240" s="800">
        <f>'Аян '!H110</f>
        <v>0</v>
      </c>
      <c r="H240" s="3759">
        <f>'Аян '!I110</f>
        <v>0</v>
      </c>
      <c r="I240" s="794">
        <f>'Аян '!J110</f>
        <v>0</v>
      </c>
      <c r="J240" s="794">
        <f>'Аян '!K110</f>
        <v>0</v>
      </c>
      <c r="K240" s="789">
        <f>'Аян '!L110</f>
        <v>0</v>
      </c>
      <c r="L240" s="789">
        <f>'Аян '!O110</f>
        <v>0</v>
      </c>
      <c r="M240" s="789">
        <f>'Аян '!P110</f>
        <v>0</v>
      </c>
      <c r="N240" s="789">
        <f>'Аян '!Q110</f>
        <v>0</v>
      </c>
      <c r="O240" s="789">
        <f>'Аян '!R110</f>
        <v>0</v>
      </c>
      <c r="P240" s="789">
        <f>'Аян '!S110</f>
        <v>0</v>
      </c>
      <c r="Q240" s="1286">
        <f>'Аян '!T110</f>
        <v>0</v>
      </c>
      <c r="R240" s="1286">
        <f>'Аян '!U110</f>
        <v>0</v>
      </c>
      <c r="S240" s="1286">
        <f>'Аян '!V110</f>
        <v>0</v>
      </c>
      <c r="T240" s="1286">
        <f>'Аян '!W110</f>
        <v>0</v>
      </c>
      <c r="U240" s="1286">
        <f>'Аян '!X110</f>
        <v>0</v>
      </c>
      <c r="V240" s="1286">
        <f>'Аян '!Y110</f>
        <v>0</v>
      </c>
      <c r="W240" s="1286">
        <f>'Аян '!Z110</f>
        <v>76.316399999999987</v>
      </c>
      <c r="X240" s="1286">
        <f>'Аян '!AA110</f>
        <v>76.316399999999987</v>
      </c>
      <c r="Y240" s="1286">
        <f>'Аян '!AB110</f>
        <v>-2.3684757858670005E-15</v>
      </c>
      <c r="Z240" s="1286">
        <f>'Аян '!AC110</f>
        <v>0</v>
      </c>
      <c r="AA240" s="3202">
        <f>'Аян '!AD110</f>
        <v>0</v>
      </c>
      <c r="AB240" s="1286">
        <f>'Аян '!AE110</f>
        <v>0</v>
      </c>
      <c r="AC240" s="1286">
        <f>'Аян '!AF110</f>
        <v>2.3684757858670005E-15</v>
      </c>
      <c r="AD240" s="1286">
        <f>'Аян '!AG110</f>
        <v>0</v>
      </c>
      <c r="AE240" s="1286">
        <f>'Аян '!AH110</f>
        <v>0</v>
      </c>
      <c r="AF240" s="2094">
        <f>'Аян '!AI110</f>
        <v>0</v>
      </c>
      <c r="AG240" s="3779">
        <f>'Аян '!AJ110</f>
        <v>0</v>
      </c>
      <c r="AH240" s="1286"/>
      <c r="AI240" s="1286"/>
      <c r="AJ240" s="4261">
        <f>'Аян '!AK110</f>
        <v>0</v>
      </c>
      <c r="AK240" s="4253">
        <f>'Аян '!AL110</f>
        <v>0</v>
      </c>
      <c r="AL240" s="1339">
        <f t="shared" si="16"/>
        <v>76316.399999999994</v>
      </c>
      <c r="AM240" s="3825" t="e">
        <f t="shared" si="17"/>
        <v>#DIV/0!</v>
      </c>
      <c r="AN240" s="775"/>
      <c r="AO240" s="775"/>
      <c r="AP240" s="775"/>
      <c r="AQ240" s="775"/>
      <c r="AR240" s="775"/>
      <c r="AS240" s="775"/>
      <c r="AT240" s="775"/>
      <c r="AU240" s="775"/>
      <c r="AV240" s="775"/>
      <c r="AW240" s="775"/>
      <c r="AX240" s="775"/>
      <c r="AY240" s="775"/>
      <c r="AZ240" s="775"/>
      <c r="BA240" s="775"/>
      <c r="BB240" s="775"/>
      <c r="BC240" s="775"/>
      <c r="BD240" s="775"/>
      <c r="BE240" s="775"/>
      <c r="BF240" s="775"/>
      <c r="BG240" s="775"/>
      <c r="BH240" s="775"/>
      <c r="BI240" s="775"/>
      <c r="BJ240" s="775"/>
      <c r="BK240" s="775"/>
      <c r="BL240" s="775"/>
      <c r="BM240" s="775"/>
      <c r="BN240" s="775"/>
      <c r="BO240" s="775"/>
      <c r="BP240" s="775"/>
      <c r="BQ240" s="775"/>
      <c r="BR240" s="775"/>
      <c r="BS240" s="775"/>
      <c r="BT240" s="775"/>
      <c r="BU240" s="775"/>
      <c r="BV240" s="775"/>
      <c r="BW240" s="775"/>
      <c r="BX240" s="775"/>
      <c r="BY240" s="775"/>
      <c r="BZ240" s="775"/>
      <c r="CA240" s="775"/>
      <c r="CB240" s="775"/>
      <c r="CC240" s="775"/>
      <c r="CD240" s="775"/>
      <c r="CE240" s="775"/>
      <c r="CF240" s="775"/>
      <c r="CG240" s="775"/>
      <c r="CH240" s="775"/>
      <c r="CI240" s="775"/>
      <c r="CJ240" s="775"/>
      <c r="CK240" s="775"/>
      <c r="CL240" s="775"/>
      <c r="CM240" s="775"/>
      <c r="CN240" s="775"/>
      <c r="CO240" s="775"/>
      <c r="CP240" s="775"/>
      <c r="CQ240" s="775"/>
      <c r="CR240" s="775"/>
      <c r="CS240" s="775"/>
      <c r="CT240" s="775"/>
      <c r="CU240" s="775"/>
      <c r="CV240" s="775"/>
      <c r="CW240" s="775"/>
      <c r="CX240" s="775"/>
      <c r="CY240" s="775"/>
      <c r="CZ240" s="775"/>
      <c r="DA240" s="775"/>
      <c r="DB240" s="775"/>
      <c r="DC240" s="775"/>
      <c r="DD240" s="775"/>
      <c r="DE240" s="775"/>
      <c r="DF240" s="775"/>
      <c r="DG240" s="775"/>
      <c r="DH240" s="775"/>
      <c r="DI240" s="775"/>
      <c r="DJ240" s="775"/>
      <c r="DK240" s="775"/>
      <c r="DL240" s="775"/>
      <c r="DM240" s="775"/>
      <c r="DN240" s="775"/>
      <c r="DO240" s="775"/>
      <c r="DP240" s="775"/>
      <c r="DQ240" s="775"/>
      <c r="DR240" s="775"/>
      <c r="DS240" s="775"/>
      <c r="DT240" s="775"/>
      <c r="DU240" s="775"/>
      <c r="DV240" s="775"/>
      <c r="DW240" s="775"/>
      <c r="DX240" s="775"/>
      <c r="DY240" s="775"/>
      <c r="DZ240" s="775"/>
      <c r="EA240" s="775"/>
      <c r="EB240" s="775"/>
      <c r="EC240" s="775"/>
      <c r="ED240" s="775"/>
      <c r="EE240" s="775"/>
      <c r="EF240" s="775"/>
      <c r="EG240" s="775"/>
      <c r="EH240" s="775"/>
      <c r="EI240" s="775"/>
      <c r="EJ240" s="775"/>
      <c r="EK240" s="775"/>
      <c r="EL240" s="775"/>
      <c r="EM240" s="775"/>
      <c r="EN240" s="775"/>
      <c r="EO240" s="775"/>
      <c r="EP240" s="775"/>
      <c r="EQ240" s="775"/>
      <c r="ER240" s="775"/>
      <c r="ES240" s="775"/>
      <c r="ET240" s="775"/>
      <c r="EU240" s="775"/>
      <c r="EV240" s="775"/>
      <c r="EW240" s="775"/>
      <c r="EX240" s="775"/>
      <c r="EY240" s="775"/>
      <c r="EZ240" s="775"/>
      <c r="FA240" s="775"/>
      <c r="FB240" s="775"/>
      <c r="FC240" s="775"/>
      <c r="FD240" s="775"/>
      <c r="FE240" s="775"/>
      <c r="FF240" s="775"/>
      <c r="FG240" s="775"/>
      <c r="FH240" s="775"/>
      <c r="FI240" s="775"/>
      <c r="FJ240" s="775"/>
      <c r="FK240" s="775"/>
      <c r="FL240" s="775"/>
      <c r="FM240" s="775"/>
      <c r="FN240" s="775"/>
      <c r="FO240" s="775"/>
      <c r="FP240" s="775"/>
      <c r="FQ240" s="775"/>
      <c r="FR240" s="775"/>
      <c r="FS240" s="775"/>
      <c r="FT240" s="775"/>
      <c r="FU240" s="775"/>
      <c r="FV240" s="775"/>
      <c r="FW240" s="775"/>
      <c r="FX240" s="775"/>
      <c r="FY240" s="775"/>
      <c r="FZ240" s="775"/>
      <c r="GA240" s="775"/>
      <c r="GB240" s="775"/>
      <c r="GC240" s="775"/>
      <c r="GD240" s="775"/>
      <c r="GE240" s="775"/>
      <c r="GF240" s="775"/>
      <c r="GG240" s="775"/>
      <c r="GH240" s="775"/>
      <c r="GI240" s="775"/>
      <c r="GJ240" s="775"/>
      <c r="GK240" s="775"/>
      <c r="GL240" s="775"/>
      <c r="GM240" s="775"/>
      <c r="GN240" s="775"/>
      <c r="GO240" s="775"/>
      <c r="GP240" s="775"/>
      <c r="GQ240" s="775"/>
      <c r="GR240" s="775"/>
      <c r="GS240" s="775"/>
      <c r="GT240" s="775"/>
      <c r="GU240" s="775"/>
      <c r="GV240" s="775"/>
    </row>
    <row r="241" spans="1:204" ht="30" x14ac:dyDescent="0.25">
      <c r="A241" s="24">
        <v>1</v>
      </c>
      <c r="B241" s="1775" t="s">
        <v>476</v>
      </c>
      <c r="C241" s="639">
        <f>'Аян '!C111</f>
        <v>170</v>
      </c>
      <c r="D241" s="639">
        <f>'Аян '!D111</f>
        <v>170</v>
      </c>
      <c r="E241" s="639">
        <f>'Аян '!F111</f>
        <v>0</v>
      </c>
      <c r="F241" s="639">
        <f>'Аян '!G111</f>
        <v>0</v>
      </c>
      <c r="G241" s="800" t="e">
        <f>'Аян '!H111</f>
        <v>#DIV/0!</v>
      </c>
      <c r="H241" s="3759">
        <f>'Аян '!I111</f>
        <v>0</v>
      </c>
      <c r="I241" s="794">
        <f>'Аян '!J111</f>
        <v>0</v>
      </c>
      <c r="J241" s="794">
        <f>'Аян '!K111</f>
        <v>0</v>
      </c>
      <c r="K241" s="789">
        <f>'Аян '!L111</f>
        <v>0</v>
      </c>
      <c r="L241" s="789">
        <f>'Аян '!O111</f>
        <v>0</v>
      </c>
      <c r="M241" s="789">
        <f>'Аян '!P111</f>
        <v>0</v>
      </c>
      <c r="N241" s="789">
        <f>'Аян '!Q111</f>
        <v>0</v>
      </c>
      <c r="O241" s="789">
        <f>'Аян '!R111</f>
        <v>0</v>
      </c>
      <c r="P241" s="789">
        <f>'Аян '!S111</f>
        <v>0</v>
      </c>
      <c r="Q241" s="1286">
        <f>'Аян '!T111</f>
        <v>0</v>
      </c>
      <c r="R241" s="1286">
        <f>'Аян '!U111</f>
        <v>0</v>
      </c>
      <c r="S241" s="1286">
        <f>'Аян '!V111</f>
        <v>0</v>
      </c>
      <c r="T241" s="1286">
        <f>'Аян '!W111</f>
        <v>0</v>
      </c>
      <c r="U241" s="1286">
        <f>'Аян '!X111</f>
        <v>0</v>
      </c>
      <c r="V241" s="1286">
        <f>'Аян '!Y111</f>
        <v>0</v>
      </c>
      <c r="W241" s="1286">
        <f>'Аян '!Z111</f>
        <v>0</v>
      </c>
      <c r="X241" s="1286">
        <f>'Аян '!AA111</f>
        <v>0</v>
      </c>
      <c r="Y241" s="1286">
        <f>'Аян '!AB111</f>
        <v>0</v>
      </c>
      <c r="Z241" s="1286">
        <f>'Аян '!AC111</f>
        <v>0</v>
      </c>
      <c r="AA241" s="3202">
        <f>'Аян '!AD111</f>
        <v>0</v>
      </c>
      <c r="AB241" s="1286">
        <f>'Аян '!AE111</f>
        <v>0</v>
      </c>
      <c r="AC241" s="1286">
        <f>'Аян '!AF111</f>
        <v>0</v>
      </c>
      <c r="AD241" s="1286">
        <f>'Аян '!AG111</f>
        <v>0</v>
      </c>
      <c r="AE241" s="1286">
        <f>'Аян '!AH111</f>
        <v>0</v>
      </c>
      <c r="AF241" s="2094">
        <f>'Аян '!AI111</f>
        <v>0</v>
      </c>
      <c r="AG241" s="3779">
        <f>'Аян '!AJ111</f>
        <v>0</v>
      </c>
      <c r="AH241" s="1286"/>
      <c r="AI241" s="1286"/>
      <c r="AJ241" s="4261">
        <f>'Аян '!AK111</f>
        <v>0</v>
      </c>
      <c r="AK241" s="4253">
        <f>'Аян '!AL111</f>
        <v>0</v>
      </c>
      <c r="AL241" s="1339">
        <f t="shared" si="16"/>
        <v>0</v>
      </c>
      <c r="AM241" s="3825">
        <f t="shared" si="17"/>
        <v>0</v>
      </c>
      <c r="AN241" s="775"/>
      <c r="AO241" s="775"/>
      <c r="AP241" s="775"/>
      <c r="AQ241" s="775"/>
      <c r="AR241" s="775"/>
      <c r="AS241" s="775"/>
      <c r="AT241" s="775"/>
      <c r="AU241" s="775"/>
      <c r="AV241" s="775"/>
      <c r="AW241" s="775"/>
      <c r="AX241" s="775"/>
      <c r="AY241" s="775"/>
      <c r="AZ241" s="775"/>
      <c r="BA241" s="775"/>
      <c r="BB241" s="775"/>
      <c r="BC241" s="775"/>
      <c r="BD241" s="775"/>
      <c r="BE241" s="775"/>
      <c r="BF241" s="775"/>
      <c r="BG241" s="775"/>
      <c r="BH241" s="775"/>
      <c r="BI241" s="775"/>
      <c r="BJ241" s="775"/>
      <c r="BK241" s="775"/>
      <c r="BL241" s="775"/>
      <c r="BM241" s="775"/>
      <c r="BN241" s="775"/>
      <c r="BO241" s="775"/>
      <c r="BP241" s="775"/>
      <c r="BQ241" s="775"/>
      <c r="BR241" s="775"/>
      <c r="BS241" s="775"/>
      <c r="BT241" s="775"/>
      <c r="BU241" s="775"/>
      <c r="BV241" s="775"/>
      <c r="BW241" s="775"/>
      <c r="BX241" s="775"/>
      <c r="BY241" s="775"/>
      <c r="BZ241" s="775"/>
      <c r="CA241" s="775"/>
      <c r="CB241" s="775"/>
      <c r="CC241" s="775"/>
      <c r="CD241" s="775"/>
      <c r="CE241" s="775"/>
      <c r="CF241" s="775"/>
      <c r="CG241" s="775"/>
      <c r="CH241" s="775"/>
      <c r="CI241" s="775"/>
      <c r="CJ241" s="775"/>
      <c r="CK241" s="775"/>
      <c r="CL241" s="775"/>
      <c r="CM241" s="775"/>
      <c r="CN241" s="775"/>
      <c r="CO241" s="775"/>
      <c r="CP241" s="775"/>
      <c r="CQ241" s="775"/>
      <c r="CR241" s="775"/>
      <c r="CS241" s="775"/>
      <c r="CT241" s="775"/>
      <c r="CU241" s="775"/>
      <c r="CV241" s="775"/>
      <c r="CW241" s="775"/>
      <c r="CX241" s="775"/>
      <c r="CY241" s="775"/>
      <c r="CZ241" s="775"/>
      <c r="DA241" s="775"/>
      <c r="DB241" s="775"/>
      <c r="DC241" s="775"/>
      <c r="DD241" s="775"/>
      <c r="DE241" s="775"/>
      <c r="DF241" s="775"/>
      <c r="DG241" s="775"/>
      <c r="DH241" s="775"/>
      <c r="DI241" s="775"/>
      <c r="DJ241" s="775"/>
      <c r="DK241" s="775"/>
      <c r="DL241" s="775"/>
      <c r="DM241" s="775"/>
      <c r="DN241" s="775"/>
      <c r="DO241" s="775"/>
      <c r="DP241" s="775"/>
      <c r="DQ241" s="775"/>
      <c r="DR241" s="775"/>
      <c r="DS241" s="775"/>
      <c r="DT241" s="775"/>
      <c r="DU241" s="775"/>
      <c r="DV241" s="775"/>
      <c r="DW241" s="775"/>
      <c r="DX241" s="775"/>
      <c r="DY241" s="775"/>
      <c r="DZ241" s="775"/>
      <c r="EA241" s="775"/>
      <c r="EB241" s="775"/>
      <c r="EC241" s="775"/>
      <c r="ED241" s="775"/>
      <c r="EE241" s="775"/>
      <c r="EF241" s="775"/>
      <c r="EG241" s="775"/>
      <c r="EH241" s="775"/>
      <c r="EI241" s="775"/>
      <c r="EJ241" s="775"/>
      <c r="EK241" s="775"/>
      <c r="EL241" s="775"/>
      <c r="EM241" s="775"/>
      <c r="EN241" s="775"/>
      <c r="EO241" s="775"/>
      <c r="EP241" s="775"/>
      <c r="EQ241" s="775"/>
      <c r="ER241" s="775"/>
      <c r="ES241" s="775"/>
      <c r="ET241" s="775"/>
      <c r="EU241" s="775"/>
      <c r="EV241" s="775"/>
      <c r="EW241" s="775"/>
      <c r="EX241" s="775"/>
      <c r="EY241" s="775"/>
      <c r="EZ241" s="775"/>
      <c r="FA241" s="775"/>
      <c r="FB241" s="775"/>
      <c r="FC241" s="775"/>
      <c r="FD241" s="775"/>
      <c r="FE241" s="775"/>
      <c r="FF241" s="775"/>
      <c r="FG241" s="775"/>
      <c r="FH241" s="775"/>
      <c r="FI241" s="775"/>
      <c r="FJ241" s="775"/>
      <c r="FK241" s="775"/>
      <c r="FL241" s="775"/>
      <c r="FM241" s="775"/>
      <c r="FN241" s="775"/>
      <c r="FO241" s="775"/>
      <c r="FP241" s="775"/>
      <c r="FQ241" s="775"/>
      <c r="FR241" s="775"/>
      <c r="FS241" s="775"/>
      <c r="FT241" s="775"/>
      <c r="FU241" s="775"/>
      <c r="FV241" s="775"/>
      <c r="FW241" s="775"/>
      <c r="FX241" s="775"/>
      <c r="FY241" s="775"/>
      <c r="FZ241" s="775"/>
      <c r="GA241" s="775"/>
      <c r="GB241" s="775"/>
      <c r="GC241" s="775"/>
      <c r="GD241" s="775"/>
      <c r="GE241" s="775"/>
      <c r="GF241" s="775"/>
      <c r="GG241" s="775"/>
      <c r="GH241" s="775"/>
      <c r="GI241" s="775"/>
      <c r="GJ241" s="775"/>
      <c r="GK241" s="775"/>
      <c r="GL241" s="775"/>
      <c r="GM241" s="775"/>
      <c r="GN241" s="775"/>
      <c r="GO241" s="775"/>
      <c r="GP241" s="775"/>
      <c r="GQ241" s="775"/>
      <c r="GR241" s="775"/>
      <c r="GS241" s="775"/>
      <c r="GT241" s="775"/>
      <c r="GU241" s="775"/>
      <c r="GV241" s="775"/>
    </row>
    <row r="242" spans="1:204" x14ac:dyDescent="0.25">
      <c r="A242" s="24">
        <v>1</v>
      </c>
      <c r="B242" s="1125" t="s">
        <v>464</v>
      </c>
      <c r="C242" s="639">
        <f>'Аян '!C112</f>
        <v>0</v>
      </c>
      <c r="D242" s="639">
        <f>'Аян '!D112</f>
        <v>0</v>
      </c>
      <c r="E242" s="639">
        <f>'Аян '!F112</f>
        <v>0</v>
      </c>
      <c r="F242" s="639">
        <f>'Аян '!G112</f>
        <v>0</v>
      </c>
      <c r="G242" s="800">
        <f>'Аян '!H112</f>
        <v>0</v>
      </c>
      <c r="H242" s="3759">
        <f>'Аян '!I112</f>
        <v>0</v>
      </c>
      <c r="I242" s="794">
        <f>'Аян '!J112</f>
        <v>0</v>
      </c>
      <c r="J242" s="794">
        <f>'Аян '!K112</f>
        <v>0</v>
      </c>
      <c r="K242" s="789">
        <f>'Аян '!L112</f>
        <v>0</v>
      </c>
      <c r="L242" s="789">
        <f>'Аян '!O112</f>
        <v>0</v>
      </c>
      <c r="M242" s="789">
        <f>'Аян '!P112</f>
        <v>0</v>
      </c>
      <c r="N242" s="789">
        <f>'Аян '!Q112</f>
        <v>0</v>
      </c>
      <c r="O242" s="789">
        <f>'Аян '!R112</f>
        <v>0</v>
      </c>
      <c r="P242" s="789">
        <f>'Аян '!S112</f>
        <v>0</v>
      </c>
      <c r="Q242" s="1286">
        <f>'Аян '!T112</f>
        <v>0</v>
      </c>
      <c r="R242" s="1286">
        <f>'Аян '!U112</f>
        <v>0</v>
      </c>
      <c r="S242" s="1286">
        <f>'Аян '!V112</f>
        <v>0</v>
      </c>
      <c r="T242" s="1286">
        <f>'Аян '!W112</f>
        <v>0</v>
      </c>
      <c r="U242" s="1286">
        <f>'Аян '!X112</f>
        <v>0</v>
      </c>
      <c r="V242" s="1286">
        <f>'Аян '!Y112</f>
        <v>0</v>
      </c>
      <c r="W242" s="1286">
        <f>'Аян '!Z112</f>
        <v>0</v>
      </c>
      <c r="X242" s="1286">
        <f>'Аян '!AA112</f>
        <v>0</v>
      </c>
      <c r="Y242" s="1286">
        <f>'Аян '!AB112</f>
        <v>0</v>
      </c>
      <c r="Z242" s="1286">
        <f>'Аян '!AC112</f>
        <v>0</v>
      </c>
      <c r="AA242" s="3202">
        <f>'Аян '!AD112</f>
        <v>0</v>
      </c>
      <c r="AB242" s="1286">
        <f>'Аян '!AE112</f>
        <v>0</v>
      </c>
      <c r="AC242" s="1286">
        <f>'Аян '!AF112</f>
        <v>0</v>
      </c>
      <c r="AD242" s="1286">
        <f>'Аян '!AG112</f>
        <v>0</v>
      </c>
      <c r="AE242" s="1286">
        <f>'Аян '!AH112</f>
        <v>0</v>
      </c>
      <c r="AF242" s="2094">
        <f>'Аян '!AI112</f>
        <v>0</v>
      </c>
      <c r="AG242" s="3779">
        <f>'Аян '!AJ112</f>
        <v>0</v>
      </c>
      <c r="AH242" s="1286"/>
      <c r="AI242" s="1286"/>
      <c r="AJ242" s="4261">
        <f>'Аян '!AK112</f>
        <v>0</v>
      </c>
      <c r="AK242" s="4253">
        <f>'Аян '!AL112</f>
        <v>0</v>
      </c>
      <c r="AL242" s="1339">
        <f t="shared" si="16"/>
        <v>0</v>
      </c>
      <c r="AM242" s="3825" t="e">
        <f t="shared" si="17"/>
        <v>#DIV/0!</v>
      </c>
      <c r="AN242" s="775"/>
      <c r="AO242" s="775"/>
      <c r="AP242" s="775"/>
      <c r="AQ242" s="775"/>
      <c r="AR242" s="775"/>
      <c r="AS242" s="775"/>
      <c r="AT242" s="775"/>
      <c r="AU242" s="775"/>
      <c r="AV242" s="775"/>
      <c r="AW242" s="775"/>
      <c r="AX242" s="775"/>
      <c r="AY242" s="775"/>
      <c r="AZ242" s="775"/>
      <c r="BA242" s="775"/>
      <c r="BB242" s="775"/>
      <c r="BC242" s="775"/>
      <c r="BD242" s="775"/>
      <c r="BE242" s="775"/>
      <c r="BF242" s="775"/>
      <c r="BG242" s="775"/>
      <c r="BH242" s="775"/>
      <c r="BI242" s="775"/>
      <c r="BJ242" s="775"/>
      <c r="BK242" s="775"/>
      <c r="BL242" s="775"/>
      <c r="BM242" s="775"/>
      <c r="BN242" s="775"/>
      <c r="BO242" s="775"/>
      <c r="BP242" s="775"/>
      <c r="BQ242" s="775"/>
      <c r="BR242" s="775"/>
      <c r="BS242" s="775"/>
      <c r="BT242" s="775"/>
      <c r="BU242" s="775"/>
      <c r="BV242" s="775"/>
      <c r="BW242" s="775"/>
      <c r="BX242" s="775"/>
      <c r="BY242" s="775"/>
      <c r="BZ242" s="775"/>
      <c r="CA242" s="775"/>
      <c r="CB242" s="775"/>
      <c r="CC242" s="775"/>
      <c r="CD242" s="775"/>
      <c r="CE242" s="775"/>
      <c r="CF242" s="775"/>
      <c r="CG242" s="775"/>
      <c r="CH242" s="775"/>
      <c r="CI242" s="775"/>
      <c r="CJ242" s="775"/>
      <c r="CK242" s="775"/>
      <c r="CL242" s="775"/>
      <c r="CM242" s="775"/>
      <c r="CN242" s="775"/>
      <c r="CO242" s="775"/>
      <c r="CP242" s="775"/>
      <c r="CQ242" s="775"/>
      <c r="CR242" s="775"/>
      <c r="CS242" s="775"/>
      <c r="CT242" s="775"/>
      <c r="CU242" s="775"/>
      <c r="CV242" s="775"/>
      <c r="CW242" s="775"/>
      <c r="CX242" s="775"/>
      <c r="CY242" s="775"/>
      <c r="CZ242" s="775"/>
      <c r="DA242" s="775"/>
      <c r="DB242" s="775"/>
      <c r="DC242" s="775"/>
      <c r="DD242" s="775"/>
      <c r="DE242" s="775"/>
      <c r="DF242" s="775"/>
      <c r="DG242" s="775"/>
      <c r="DH242" s="775"/>
      <c r="DI242" s="775"/>
      <c r="DJ242" s="775"/>
      <c r="DK242" s="775"/>
      <c r="DL242" s="775"/>
      <c r="DM242" s="775"/>
      <c r="DN242" s="775"/>
      <c r="DO242" s="775"/>
      <c r="DP242" s="775"/>
      <c r="DQ242" s="775"/>
      <c r="DR242" s="775"/>
      <c r="DS242" s="775"/>
      <c r="DT242" s="775"/>
      <c r="DU242" s="775"/>
      <c r="DV242" s="775"/>
      <c r="DW242" s="775"/>
      <c r="DX242" s="775"/>
      <c r="DY242" s="775"/>
      <c r="DZ242" s="775"/>
      <c r="EA242" s="775"/>
      <c r="EB242" s="775"/>
      <c r="EC242" s="775"/>
      <c r="ED242" s="775"/>
      <c r="EE242" s="775"/>
      <c r="EF242" s="775"/>
      <c r="EG242" s="775"/>
      <c r="EH242" s="775"/>
      <c r="EI242" s="775"/>
      <c r="EJ242" s="775"/>
      <c r="EK242" s="775"/>
      <c r="EL242" s="775"/>
      <c r="EM242" s="775"/>
      <c r="EN242" s="775"/>
      <c r="EO242" s="775"/>
      <c r="EP242" s="775"/>
      <c r="EQ242" s="775"/>
      <c r="ER242" s="775"/>
      <c r="ES242" s="775"/>
      <c r="ET242" s="775"/>
      <c r="EU242" s="775"/>
      <c r="EV242" s="775"/>
      <c r="EW242" s="775"/>
      <c r="EX242" s="775"/>
      <c r="EY242" s="775"/>
      <c r="EZ242" s="775"/>
      <c r="FA242" s="775"/>
      <c r="FB242" s="775"/>
      <c r="FC242" s="775"/>
      <c r="FD242" s="775"/>
      <c r="FE242" s="775"/>
      <c r="FF242" s="775"/>
      <c r="FG242" s="775"/>
      <c r="FH242" s="775"/>
      <c r="FI242" s="775"/>
      <c r="FJ242" s="775"/>
      <c r="FK242" s="775"/>
      <c r="FL242" s="775"/>
      <c r="FM242" s="775"/>
      <c r="FN242" s="775"/>
      <c r="FO242" s="775"/>
      <c r="FP242" s="775"/>
      <c r="FQ242" s="775"/>
      <c r="FR242" s="775"/>
      <c r="FS242" s="775"/>
      <c r="FT242" s="775"/>
      <c r="FU242" s="775"/>
      <c r="FV242" s="775"/>
      <c r="FW242" s="775"/>
      <c r="FX242" s="775"/>
      <c r="FY242" s="775"/>
      <c r="FZ242" s="775"/>
      <c r="GA242" s="775"/>
      <c r="GB242" s="775"/>
      <c r="GC242" s="775"/>
      <c r="GD242" s="775"/>
      <c r="GE242" s="775"/>
      <c r="GF242" s="775"/>
      <c r="GG242" s="775"/>
      <c r="GH242" s="775"/>
      <c r="GI242" s="775"/>
      <c r="GJ242" s="775"/>
      <c r="GK242" s="775"/>
      <c r="GL242" s="775"/>
      <c r="GM242" s="775"/>
      <c r="GN242" s="775"/>
      <c r="GO242" s="775"/>
      <c r="GP242" s="775"/>
      <c r="GQ242" s="775"/>
      <c r="GR242" s="775"/>
      <c r="GS242" s="775"/>
      <c r="GT242" s="775"/>
      <c r="GU242" s="775"/>
      <c r="GV242" s="775"/>
    </row>
    <row r="243" spans="1:204" ht="30" x14ac:dyDescent="0.25">
      <c r="A243" s="24">
        <v>1</v>
      </c>
      <c r="B243" s="1775" t="s">
        <v>465</v>
      </c>
      <c r="C243" s="639">
        <f>'Аян '!C113</f>
        <v>0</v>
      </c>
      <c r="D243" s="639">
        <f>'Аян '!D113</f>
        <v>0</v>
      </c>
      <c r="E243" s="639">
        <f>'Аян '!F113</f>
        <v>0</v>
      </c>
      <c r="F243" s="639">
        <f>'Аян '!G113</f>
        <v>0</v>
      </c>
      <c r="G243" s="800">
        <f>'Аян '!H113</f>
        <v>0</v>
      </c>
      <c r="H243" s="3759">
        <f>'Аян '!I113</f>
        <v>0</v>
      </c>
      <c r="I243" s="794">
        <f>'Аян '!J113</f>
        <v>0</v>
      </c>
      <c r="J243" s="794">
        <f>'Аян '!K113</f>
        <v>0</v>
      </c>
      <c r="K243" s="789">
        <f>'Аян '!L113</f>
        <v>0</v>
      </c>
      <c r="L243" s="789">
        <f>'Аян '!O113</f>
        <v>0</v>
      </c>
      <c r="M243" s="789">
        <f>'Аян '!P113</f>
        <v>0</v>
      </c>
      <c r="N243" s="789">
        <f>'Аян '!Q113</f>
        <v>0</v>
      </c>
      <c r="O243" s="789">
        <f>'Аян '!R113</f>
        <v>0</v>
      </c>
      <c r="P243" s="789">
        <f>'Аян '!S113</f>
        <v>0</v>
      </c>
      <c r="Q243" s="1286">
        <f>'Аян '!T113</f>
        <v>0</v>
      </c>
      <c r="R243" s="1286">
        <f>'Аян '!U113</f>
        <v>0</v>
      </c>
      <c r="S243" s="1286">
        <f>'Аян '!V113</f>
        <v>0</v>
      </c>
      <c r="T243" s="1286">
        <f>'Аян '!W113</f>
        <v>0</v>
      </c>
      <c r="U243" s="1286">
        <f>'Аян '!X113</f>
        <v>0</v>
      </c>
      <c r="V243" s="1286">
        <f>'Аян '!Y113</f>
        <v>0</v>
      </c>
      <c r="W243" s="1286">
        <f>'Аян '!Z113</f>
        <v>0</v>
      </c>
      <c r="X243" s="1286">
        <f>'Аян '!AA113</f>
        <v>0</v>
      </c>
      <c r="Y243" s="1286">
        <f>'Аян '!AB113</f>
        <v>0</v>
      </c>
      <c r="Z243" s="1286">
        <f>'Аян '!AC113</f>
        <v>0</v>
      </c>
      <c r="AA243" s="3202">
        <f>'Аян '!AD113</f>
        <v>0</v>
      </c>
      <c r="AB243" s="1286">
        <f>'Аян '!AE113</f>
        <v>0</v>
      </c>
      <c r="AC243" s="1286">
        <f>'Аян '!AF113</f>
        <v>0</v>
      </c>
      <c r="AD243" s="1286">
        <f>'Аян '!AG113</f>
        <v>0</v>
      </c>
      <c r="AE243" s="1286">
        <f>'Аян '!AH113</f>
        <v>0</v>
      </c>
      <c r="AF243" s="2094">
        <f>'Аян '!AI113</f>
        <v>0</v>
      </c>
      <c r="AG243" s="3779">
        <f>'Аян '!AJ113</f>
        <v>0</v>
      </c>
      <c r="AH243" s="1286"/>
      <c r="AI243" s="1286"/>
      <c r="AJ243" s="4261">
        <f>'Аян '!AK113</f>
        <v>0</v>
      </c>
      <c r="AK243" s="4253">
        <f>'Аян '!AL113</f>
        <v>0</v>
      </c>
      <c r="AL243" s="1339">
        <f t="shared" si="16"/>
        <v>0</v>
      </c>
      <c r="AM243" s="3825" t="e">
        <f t="shared" si="17"/>
        <v>#DIV/0!</v>
      </c>
      <c r="AN243" s="775"/>
      <c r="AO243" s="775"/>
      <c r="AP243" s="775"/>
      <c r="AQ243" s="775"/>
      <c r="AR243" s="775"/>
      <c r="AS243" s="775"/>
      <c r="AT243" s="775"/>
      <c r="AU243" s="775"/>
      <c r="AV243" s="775"/>
      <c r="AW243" s="775"/>
      <c r="AX243" s="775"/>
      <c r="AY243" s="775"/>
      <c r="AZ243" s="775"/>
      <c r="BA243" s="775"/>
      <c r="BB243" s="775"/>
      <c r="BC243" s="775"/>
      <c r="BD243" s="775"/>
      <c r="BE243" s="775"/>
      <c r="BF243" s="775"/>
      <c r="BG243" s="775"/>
      <c r="BH243" s="775"/>
      <c r="BI243" s="775"/>
      <c r="BJ243" s="775"/>
      <c r="BK243" s="775"/>
      <c r="BL243" s="775"/>
      <c r="BM243" s="775"/>
      <c r="BN243" s="775"/>
      <c r="BO243" s="775"/>
      <c r="BP243" s="775"/>
      <c r="BQ243" s="775"/>
      <c r="BR243" s="775"/>
      <c r="BS243" s="775"/>
      <c r="BT243" s="775"/>
      <c r="BU243" s="775"/>
      <c r="BV243" s="775"/>
      <c r="BW243" s="775"/>
      <c r="BX243" s="775"/>
      <c r="BY243" s="775"/>
      <c r="BZ243" s="775"/>
      <c r="CA243" s="775"/>
      <c r="CB243" s="775"/>
      <c r="CC243" s="775"/>
      <c r="CD243" s="775"/>
      <c r="CE243" s="775"/>
      <c r="CF243" s="775"/>
      <c r="CG243" s="775"/>
      <c r="CH243" s="775"/>
      <c r="CI243" s="775"/>
      <c r="CJ243" s="775"/>
      <c r="CK243" s="775"/>
      <c r="CL243" s="775"/>
      <c r="CM243" s="775"/>
      <c r="CN243" s="775"/>
      <c r="CO243" s="775"/>
      <c r="CP243" s="775"/>
      <c r="CQ243" s="775"/>
      <c r="CR243" s="775"/>
      <c r="CS243" s="775"/>
      <c r="CT243" s="775"/>
      <c r="CU243" s="775"/>
      <c r="CV243" s="775"/>
      <c r="CW243" s="775"/>
      <c r="CX243" s="775"/>
      <c r="CY243" s="775"/>
      <c r="CZ243" s="775"/>
      <c r="DA243" s="775"/>
      <c r="DB243" s="775"/>
      <c r="DC243" s="775"/>
      <c r="DD243" s="775"/>
      <c r="DE243" s="775"/>
      <c r="DF243" s="775"/>
      <c r="DG243" s="775"/>
      <c r="DH243" s="775"/>
      <c r="DI243" s="775"/>
      <c r="DJ243" s="775"/>
      <c r="DK243" s="775"/>
      <c r="DL243" s="775"/>
      <c r="DM243" s="775"/>
      <c r="DN243" s="775"/>
      <c r="DO243" s="775"/>
      <c r="DP243" s="775"/>
      <c r="DQ243" s="775"/>
      <c r="DR243" s="775"/>
      <c r="DS243" s="775"/>
      <c r="DT243" s="775"/>
      <c r="DU243" s="775"/>
      <c r="DV243" s="775"/>
      <c r="DW243" s="775"/>
      <c r="DX243" s="775"/>
      <c r="DY243" s="775"/>
      <c r="DZ243" s="775"/>
      <c r="EA243" s="775"/>
      <c r="EB243" s="775"/>
      <c r="EC243" s="775"/>
      <c r="ED243" s="775"/>
      <c r="EE243" s="775"/>
      <c r="EF243" s="775"/>
      <c r="EG243" s="775"/>
      <c r="EH243" s="775"/>
      <c r="EI243" s="775"/>
      <c r="EJ243" s="775"/>
      <c r="EK243" s="775"/>
      <c r="EL243" s="775"/>
      <c r="EM243" s="775"/>
      <c r="EN243" s="775"/>
      <c r="EO243" s="775"/>
      <c r="EP243" s="775"/>
      <c r="EQ243" s="775"/>
      <c r="ER243" s="775"/>
      <c r="ES243" s="775"/>
      <c r="ET243" s="775"/>
      <c r="EU243" s="775"/>
      <c r="EV243" s="775"/>
      <c r="EW243" s="775"/>
      <c r="EX243" s="775"/>
      <c r="EY243" s="775"/>
      <c r="EZ243" s="775"/>
      <c r="FA243" s="775"/>
      <c r="FB243" s="775"/>
      <c r="FC243" s="775"/>
      <c r="FD243" s="775"/>
      <c r="FE243" s="775"/>
      <c r="FF243" s="775"/>
      <c r="FG243" s="775"/>
      <c r="FH243" s="775"/>
      <c r="FI243" s="775"/>
      <c r="FJ243" s="775"/>
      <c r="FK243" s="775"/>
      <c r="FL243" s="775"/>
      <c r="FM243" s="775"/>
      <c r="FN243" s="775"/>
      <c r="FO243" s="775"/>
      <c r="FP243" s="775"/>
      <c r="FQ243" s="775"/>
      <c r="FR243" s="775"/>
      <c r="FS243" s="775"/>
      <c r="FT243" s="775"/>
      <c r="FU243" s="775"/>
      <c r="FV243" s="775"/>
      <c r="FW243" s="775"/>
      <c r="FX243" s="775"/>
      <c r="FY243" s="775"/>
      <c r="FZ243" s="775"/>
      <c r="GA243" s="775"/>
      <c r="GB243" s="775"/>
      <c r="GC243" s="775"/>
      <c r="GD243" s="775"/>
      <c r="GE243" s="775"/>
      <c r="GF243" s="775"/>
      <c r="GG243" s="775"/>
      <c r="GH243" s="775"/>
      <c r="GI243" s="775"/>
      <c r="GJ243" s="775"/>
      <c r="GK243" s="775"/>
      <c r="GL243" s="775"/>
      <c r="GM243" s="775"/>
      <c r="GN243" s="775"/>
      <c r="GO243" s="775"/>
      <c r="GP243" s="775"/>
      <c r="GQ243" s="775"/>
      <c r="GR243" s="775"/>
      <c r="GS243" s="775"/>
      <c r="GT243" s="775"/>
      <c r="GU243" s="775"/>
      <c r="GV243" s="775"/>
    </row>
    <row r="244" spans="1:204" x14ac:dyDescent="0.25">
      <c r="A244" s="24">
        <v>1</v>
      </c>
      <c r="B244" s="1125" t="s">
        <v>466</v>
      </c>
      <c r="C244" s="639">
        <f>'Аян '!C114</f>
        <v>0</v>
      </c>
      <c r="D244" s="639">
        <f>'Аян '!D114</f>
        <v>0</v>
      </c>
      <c r="E244" s="639">
        <f>'Аян '!F114</f>
        <v>0</v>
      </c>
      <c r="F244" s="639">
        <f>'Аян '!G114</f>
        <v>0</v>
      </c>
      <c r="G244" s="800">
        <f>'Аян '!H114</f>
        <v>0</v>
      </c>
      <c r="H244" s="3759">
        <f>'Аян '!I114</f>
        <v>0</v>
      </c>
      <c r="I244" s="794">
        <f>'Аян '!J114</f>
        <v>0</v>
      </c>
      <c r="J244" s="794">
        <f>'Аян '!K114</f>
        <v>0</v>
      </c>
      <c r="K244" s="789">
        <f>'Аян '!L114</f>
        <v>0</v>
      </c>
      <c r="L244" s="789">
        <f>'Аян '!O114</f>
        <v>0</v>
      </c>
      <c r="M244" s="789">
        <f>'Аян '!P114</f>
        <v>0</v>
      </c>
      <c r="N244" s="789">
        <f>'Аян '!Q114</f>
        <v>0</v>
      </c>
      <c r="O244" s="789">
        <f>'Аян '!R114</f>
        <v>0</v>
      </c>
      <c r="P244" s="789">
        <f>'Аян '!S114</f>
        <v>0</v>
      </c>
      <c r="Q244" s="1286">
        <f>'Аян '!T114</f>
        <v>0</v>
      </c>
      <c r="R244" s="1286">
        <f>'Аян '!U114</f>
        <v>0</v>
      </c>
      <c r="S244" s="1286">
        <f>'Аян '!V114</f>
        <v>0</v>
      </c>
      <c r="T244" s="1286">
        <f>'Аян '!W114</f>
        <v>0</v>
      </c>
      <c r="U244" s="1286">
        <f>'Аян '!X114</f>
        <v>0</v>
      </c>
      <c r="V244" s="1286">
        <f>'Аян '!Y114</f>
        <v>0</v>
      </c>
      <c r="W244" s="1286">
        <f>'Аян '!Z114</f>
        <v>0</v>
      </c>
      <c r="X244" s="1286">
        <f>'Аян '!AA114</f>
        <v>0</v>
      </c>
      <c r="Y244" s="1286">
        <f>'Аян '!AB114</f>
        <v>0</v>
      </c>
      <c r="Z244" s="1286">
        <f>'Аян '!AC114</f>
        <v>0</v>
      </c>
      <c r="AA244" s="3202">
        <f>'Аян '!AD114</f>
        <v>0</v>
      </c>
      <c r="AB244" s="1286">
        <f>'Аян '!AE114</f>
        <v>0</v>
      </c>
      <c r="AC244" s="1286">
        <f>'Аян '!AF114</f>
        <v>0</v>
      </c>
      <c r="AD244" s="1286">
        <f>'Аян '!AG114</f>
        <v>0</v>
      </c>
      <c r="AE244" s="1286">
        <f>'Аян '!AH114</f>
        <v>0</v>
      </c>
      <c r="AF244" s="2094">
        <f>'Аян '!AI114</f>
        <v>0</v>
      </c>
      <c r="AG244" s="3779">
        <f>'Аян '!AJ114</f>
        <v>0</v>
      </c>
      <c r="AH244" s="1286"/>
      <c r="AI244" s="1286"/>
      <c r="AJ244" s="4261">
        <f>'Аян '!AK114</f>
        <v>0</v>
      </c>
      <c r="AK244" s="4253">
        <f>'Аян '!AL114</f>
        <v>0</v>
      </c>
      <c r="AL244" s="1339">
        <f t="shared" si="16"/>
        <v>0</v>
      </c>
      <c r="AM244" s="3825" t="e">
        <f t="shared" si="17"/>
        <v>#DIV/0!</v>
      </c>
      <c r="AN244" s="775"/>
      <c r="AO244" s="775"/>
      <c r="AP244" s="775"/>
      <c r="AQ244" s="775"/>
      <c r="AR244" s="775"/>
      <c r="AS244" s="775"/>
      <c r="AT244" s="775"/>
      <c r="AU244" s="775"/>
      <c r="AV244" s="775"/>
      <c r="AW244" s="775"/>
      <c r="AX244" s="775"/>
      <c r="AY244" s="775"/>
      <c r="AZ244" s="775"/>
      <c r="BA244" s="775"/>
      <c r="BB244" s="775"/>
      <c r="BC244" s="775"/>
      <c r="BD244" s="775"/>
      <c r="BE244" s="775"/>
      <c r="BF244" s="775"/>
      <c r="BG244" s="775"/>
      <c r="BH244" s="775"/>
      <c r="BI244" s="775"/>
      <c r="BJ244" s="775"/>
      <c r="BK244" s="775"/>
      <c r="BL244" s="775"/>
      <c r="BM244" s="775"/>
      <c r="BN244" s="775"/>
      <c r="BO244" s="775"/>
      <c r="BP244" s="775"/>
      <c r="BQ244" s="775"/>
      <c r="BR244" s="775"/>
      <c r="BS244" s="775"/>
      <c r="BT244" s="775"/>
      <c r="BU244" s="775"/>
      <c r="BV244" s="775"/>
      <c r="BW244" s="775"/>
      <c r="BX244" s="775"/>
      <c r="BY244" s="775"/>
      <c r="BZ244" s="775"/>
      <c r="CA244" s="775"/>
      <c r="CB244" s="775"/>
      <c r="CC244" s="775"/>
      <c r="CD244" s="775"/>
      <c r="CE244" s="775"/>
      <c r="CF244" s="775"/>
      <c r="CG244" s="775"/>
      <c r="CH244" s="775"/>
      <c r="CI244" s="775"/>
      <c r="CJ244" s="775"/>
      <c r="CK244" s="775"/>
      <c r="CL244" s="775"/>
      <c r="CM244" s="775"/>
      <c r="CN244" s="775"/>
      <c r="CO244" s="775"/>
      <c r="CP244" s="775"/>
      <c r="CQ244" s="775"/>
      <c r="CR244" s="775"/>
      <c r="CS244" s="775"/>
      <c r="CT244" s="775"/>
      <c r="CU244" s="775"/>
      <c r="CV244" s="775"/>
      <c r="CW244" s="775"/>
      <c r="CX244" s="775"/>
      <c r="CY244" s="775"/>
      <c r="CZ244" s="775"/>
      <c r="DA244" s="775"/>
      <c r="DB244" s="775"/>
      <c r="DC244" s="775"/>
      <c r="DD244" s="775"/>
      <c r="DE244" s="775"/>
      <c r="DF244" s="775"/>
      <c r="DG244" s="775"/>
      <c r="DH244" s="775"/>
      <c r="DI244" s="775"/>
      <c r="DJ244" s="775"/>
      <c r="DK244" s="775"/>
      <c r="DL244" s="775"/>
      <c r="DM244" s="775"/>
      <c r="DN244" s="775"/>
      <c r="DO244" s="775"/>
      <c r="DP244" s="775"/>
      <c r="DQ244" s="775"/>
      <c r="DR244" s="775"/>
      <c r="DS244" s="775"/>
      <c r="DT244" s="775"/>
      <c r="DU244" s="775"/>
      <c r="DV244" s="775"/>
      <c r="DW244" s="775"/>
      <c r="DX244" s="775"/>
      <c r="DY244" s="775"/>
      <c r="DZ244" s="775"/>
      <c r="EA244" s="775"/>
      <c r="EB244" s="775"/>
      <c r="EC244" s="775"/>
      <c r="ED244" s="775"/>
      <c r="EE244" s="775"/>
      <c r="EF244" s="775"/>
      <c r="EG244" s="775"/>
      <c r="EH244" s="775"/>
      <c r="EI244" s="775"/>
      <c r="EJ244" s="775"/>
      <c r="EK244" s="775"/>
      <c r="EL244" s="775"/>
      <c r="EM244" s="775"/>
      <c r="EN244" s="775"/>
      <c r="EO244" s="775"/>
      <c r="EP244" s="775"/>
      <c r="EQ244" s="775"/>
      <c r="ER244" s="775"/>
      <c r="ES244" s="775"/>
      <c r="ET244" s="775"/>
      <c r="EU244" s="775"/>
      <c r="EV244" s="775"/>
      <c r="EW244" s="775"/>
      <c r="EX244" s="775"/>
      <c r="EY244" s="775"/>
      <c r="EZ244" s="775"/>
      <c r="FA244" s="775"/>
      <c r="FB244" s="775"/>
      <c r="FC244" s="775"/>
      <c r="FD244" s="775"/>
      <c r="FE244" s="775"/>
      <c r="FF244" s="775"/>
      <c r="FG244" s="775"/>
      <c r="FH244" s="775"/>
      <c r="FI244" s="775"/>
      <c r="FJ244" s="775"/>
      <c r="FK244" s="775"/>
      <c r="FL244" s="775"/>
      <c r="FM244" s="775"/>
      <c r="FN244" s="775"/>
      <c r="FO244" s="775"/>
      <c r="FP244" s="775"/>
      <c r="FQ244" s="775"/>
      <c r="FR244" s="775"/>
      <c r="FS244" s="775"/>
      <c r="FT244" s="775"/>
      <c r="FU244" s="775"/>
      <c r="FV244" s="775"/>
      <c r="FW244" s="775"/>
      <c r="FX244" s="775"/>
      <c r="FY244" s="775"/>
      <c r="FZ244" s="775"/>
      <c r="GA244" s="775"/>
      <c r="GB244" s="775"/>
      <c r="GC244" s="775"/>
      <c r="GD244" s="775"/>
      <c r="GE244" s="775"/>
      <c r="GF244" s="775"/>
      <c r="GG244" s="775"/>
      <c r="GH244" s="775"/>
      <c r="GI244" s="775"/>
      <c r="GJ244" s="775"/>
      <c r="GK244" s="775"/>
      <c r="GL244" s="775"/>
      <c r="GM244" s="775"/>
      <c r="GN244" s="775"/>
      <c r="GO244" s="775"/>
      <c r="GP244" s="775"/>
      <c r="GQ244" s="775"/>
      <c r="GR244" s="775"/>
      <c r="GS244" s="775"/>
      <c r="GT244" s="775"/>
      <c r="GU244" s="775"/>
      <c r="GV244" s="775"/>
    </row>
    <row r="245" spans="1:204" ht="30" x14ac:dyDescent="0.25">
      <c r="A245" s="24">
        <v>1</v>
      </c>
      <c r="B245" s="1125" t="s">
        <v>492</v>
      </c>
      <c r="C245" s="639">
        <f>'Аян '!C115</f>
        <v>0</v>
      </c>
      <c r="D245" s="639">
        <f>'Аян '!D115</f>
        <v>0</v>
      </c>
      <c r="E245" s="639">
        <f>'Аян '!F115</f>
        <v>0</v>
      </c>
      <c r="F245" s="639">
        <f>'Аян '!G115</f>
        <v>0</v>
      </c>
      <c r="G245" s="800">
        <f>'Аян '!H115</f>
        <v>0</v>
      </c>
      <c r="H245" s="3759">
        <f>'Аян '!I115</f>
        <v>0</v>
      </c>
      <c r="I245" s="794">
        <f>'Аян '!J115</f>
        <v>0</v>
      </c>
      <c r="J245" s="794">
        <f>'Аян '!K115</f>
        <v>0</v>
      </c>
      <c r="K245" s="789">
        <f>'Аян '!L115</f>
        <v>0</v>
      </c>
      <c r="L245" s="789">
        <f>'Аян '!O115</f>
        <v>0</v>
      </c>
      <c r="M245" s="789">
        <f>'Аян '!P115</f>
        <v>0</v>
      </c>
      <c r="N245" s="789">
        <f>'Аян '!Q115</f>
        <v>0</v>
      </c>
      <c r="O245" s="789">
        <f>'Аян '!R115</f>
        <v>0</v>
      </c>
      <c r="P245" s="789">
        <f>'Аян '!S115</f>
        <v>0</v>
      </c>
      <c r="Q245" s="1286">
        <f>'Аян '!T115</f>
        <v>0</v>
      </c>
      <c r="R245" s="1286">
        <f>'Аян '!U115</f>
        <v>0</v>
      </c>
      <c r="S245" s="1286">
        <f>'Аян '!V115</f>
        <v>0</v>
      </c>
      <c r="T245" s="1286">
        <f>'Аян '!W115</f>
        <v>0</v>
      </c>
      <c r="U245" s="1286">
        <f>'Аян '!X115</f>
        <v>0</v>
      </c>
      <c r="V245" s="1286">
        <f>'Аян '!Y115</f>
        <v>0</v>
      </c>
      <c r="W245" s="1286">
        <f>'Аян '!Z115</f>
        <v>0</v>
      </c>
      <c r="X245" s="1286">
        <f>'Аян '!AA115</f>
        <v>0</v>
      </c>
      <c r="Y245" s="1286">
        <f>'Аян '!AB115</f>
        <v>0</v>
      </c>
      <c r="Z245" s="1286">
        <f>'Аян '!AC115</f>
        <v>0</v>
      </c>
      <c r="AA245" s="3202">
        <f>'Аян '!AD115</f>
        <v>0</v>
      </c>
      <c r="AB245" s="1286">
        <f>'Аян '!AE115</f>
        <v>0</v>
      </c>
      <c r="AC245" s="1286">
        <f>'Аян '!AF115</f>
        <v>0</v>
      </c>
      <c r="AD245" s="1286">
        <f>'Аян '!AG115</f>
        <v>0</v>
      </c>
      <c r="AE245" s="1286">
        <f>'Аян '!AH115</f>
        <v>0</v>
      </c>
      <c r="AF245" s="2094">
        <f>'Аян '!AI115</f>
        <v>0</v>
      </c>
      <c r="AG245" s="3779">
        <f>'Аян '!AJ115</f>
        <v>0</v>
      </c>
      <c r="AH245" s="1286"/>
      <c r="AI245" s="1286"/>
      <c r="AJ245" s="4261">
        <f>'Аян '!AK115</f>
        <v>0</v>
      </c>
      <c r="AK245" s="4253">
        <f>'Аян '!AL115</f>
        <v>0</v>
      </c>
      <c r="AL245" s="1339">
        <f t="shared" si="16"/>
        <v>0</v>
      </c>
      <c r="AM245" s="3825" t="e">
        <f t="shared" si="17"/>
        <v>#DIV/0!</v>
      </c>
      <c r="AN245" s="775"/>
      <c r="AO245" s="775"/>
      <c r="AP245" s="775"/>
      <c r="AQ245" s="775"/>
      <c r="AR245" s="775"/>
      <c r="AS245" s="775"/>
      <c r="AT245" s="775"/>
      <c r="AU245" s="775"/>
      <c r="AV245" s="775"/>
      <c r="AW245" s="775"/>
      <c r="AX245" s="775"/>
      <c r="AY245" s="775"/>
      <c r="AZ245" s="775"/>
      <c r="BA245" s="775"/>
      <c r="BB245" s="775"/>
      <c r="BC245" s="775"/>
      <c r="BD245" s="775"/>
      <c r="BE245" s="775"/>
      <c r="BF245" s="775"/>
      <c r="BG245" s="775"/>
      <c r="BH245" s="775"/>
      <c r="BI245" s="775"/>
      <c r="BJ245" s="775"/>
      <c r="BK245" s="775"/>
      <c r="BL245" s="775"/>
      <c r="BM245" s="775"/>
      <c r="BN245" s="775"/>
      <c r="BO245" s="775"/>
      <c r="BP245" s="775"/>
      <c r="BQ245" s="775"/>
      <c r="BR245" s="775"/>
      <c r="BS245" s="775"/>
      <c r="BT245" s="775"/>
      <c r="BU245" s="775"/>
      <c r="BV245" s="775"/>
      <c r="BW245" s="775"/>
      <c r="BX245" s="775"/>
      <c r="BY245" s="775"/>
      <c r="BZ245" s="775"/>
      <c r="CA245" s="775"/>
      <c r="CB245" s="775"/>
      <c r="CC245" s="775"/>
      <c r="CD245" s="775"/>
      <c r="CE245" s="775"/>
      <c r="CF245" s="775"/>
      <c r="CG245" s="775"/>
      <c r="CH245" s="775"/>
      <c r="CI245" s="775"/>
      <c r="CJ245" s="775"/>
      <c r="CK245" s="775"/>
      <c r="CL245" s="775"/>
      <c r="CM245" s="775"/>
      <c r="CN245" s="775"/>
      <c r="CO245" s="775"/>
      <c r="CP245" s="775"/>
      <c r="CQ245" s="775"/>
      <c r="CR245" s="775"/>
      <c r="CS245" s="775"/>
      <c r="CT245" s="775"/>
      <c r="CU245" s="775"/>
      <c r="CV245" s="775"/>
      <c r="CW245" s="775"/>
      <c r="CX245" s="775"/>
      <c r="CY245" s="775"/>
      <c r="CZ245" s="775"/>
      <c r="DA245" s="775"/>
      <c r="DB245" s="775"/>
      <c r="DC245" s="775"/>
      <c r="DD245" s="775"/>
      <c r="DE245" s="775"/>
      <c r="DF245" s="775"/>
      <c r="DG245" s="775"/>
      <c r="DH245" s="775"/>
      <c r="DI245" s="775"/>
      <c r="DJ245" s="775"/>
      <c r="DK245" s="775"/>
      <c r="DL245" s="775"/>
      <c r="DM245" s="775"/>
      <c r="DN245" s="775"/>
      <c r="DO245" s="775"/>
      <c r="DP245" s="775"/>
      <c r="DQ245" s="775"/>
      <c r="DR245" s="775"/>
      <c r="DS245" s="775"/>
      <c r="DT245" s="775"/>
      <c r="DU245" s="775"/>
      <c r="DV245" s="775"/>
      <c r="DW245" s="775"/>
      <c r="DX245" s="775"/>
      <c r="DY245" s="775"/>
      <c r="DZ245" s="775"/>
      <c r="EA245" s="775"/>
      <c r="EB245" s="775"/>
      <c r="EC245" s="775"/>
      <c r="ED245" s="775"/>
      <c r="EE245" s="775"/>
      <c r="EF245" s="775"/>
      <c r="EG245" s="775"/>
      <c r="EH245" s="775"/>
      <c r="EI245" s="775"/>
      <c r="EJ245" s="775"/>
      <c r="EK245" s="775"/>
      <c r="EL245" s="775"/>
      <c r="EM245" s="775"/>
      <c r="EN245" s="775"/>
      <c r="EO245" s="775"/>
      <c r="EP245" s="775"/>
      <c r="EQ245" s="775"/>
      <c r="ER245" s="775"/>
      <c r="ES245" s="775"/>
      <c r="ET245" s="775"/>
      <c r="EU245" s="775"/>
      <c r="EV245" s="775"/>
      <c r="EW245" s="775"/>
      <c r="EX245" s="775"/>
      <c r="EY245" s="775"/>
      <c r="EZ245" s="775"/>
      <c r="FA245" s="775"/>
      <c r="FB245" s="775"/>
      <c r="FC245" s="775"/>
      <c r="FD245" s="775"/>
      <c r="FE245" s="775"/>
      <c r="FF245" s="775"/>
      <c r="FG245" s="775"/>
      <c r="FH245" s="775"/>
      <c r="FI245" s="775"/>
      <c r="FJ245" s="775"/>
      <c r="FK245" s="775"/>
      <c r="FL245" s="775"/>
      <c r="FM245" s="775"/>
      <c r="FN245" s="775"/>
      <c r="FO245" s="775"/>
      <c r="FP245" s="775"/>
      <c r="FQ245" s="775"/>
      <c r="FR245" s="775"/>
      <c r="FS245" s="775"/>
      <c r="FT245" s="775"/>
      <c r="FU245" s="775"/>
      <c r="FV245" s="775"/>
      <c r="FW245" s="775"/>
      <c r="FX245" s="775"/>
      <c r="FY245" s="775"/>
      <c r="FZ245" s="775"/>
      <c r="GA245" s="775"/>
      <c r="GB245" s="775"/>
      <c r="GC245" s="775"/>
      <c r="GD245" s="775"/>
      <c r="GE245" s="775"/>
      <c r="GF245" s="775"/>
      <c r="GG245" s="775"/>
      <c r="GH245" s="775"/>
      <c r="GI245" s="775"/>
      <c r="GJ245" s="775"/>
      <c r="GK245" s="775"/>
      <c r="GL245" s="775"/>
      <c r="GM245" s="775"/>
      <c r="GN245" s="775"/>
      <c r="GO245" s="775"/>
      <c r="GP245" s="775"/>
      <c r="GQ245" s="775"/>
      <c r="GR245" s="775"/>
      <c r="GS245" s="775"/>
      <c r="GT245" s="775"/>
      <c r="GU245" s="775"/>
      <c r="GV245" s="775"/>
    </row>
    <row r="246" spans="1:204" ht="60" x14ac:dyDescent="0.25">
      <c r="A246" s="24">
        <v>1</v>
      </c>
      <c r="B246" s="1125" t="s">
        <v>468</v>
      </c>
      <c r="C246" s="639">
        <f>'Аян '!C116</f>
        <v>0</v>
      </c>
      <c r="D246" s="639">
        <f>'Аян '!D116</f>
        <v>0</v>
      </c>
      <c r="E246" s="639">
        <f>'Аян '!F116</f>
        <v>0</v>
      </c>
      <c r="F246" s="639">
        <f>'Аян '!G116</f>
        <v>0</v>
      </c>
      <c r="G246" s="800">
        <f>'Аян '!H116</f>
        <v>0</v>
      </c>
      <c r="H246" s="3759">
        <f>'Аян '!I116</f>
        <v>0</v>
      </c>
      <c r="I246" s="794">
        <f>'Аян '!J116</f>
        <v>0</v>
      </c>
      <c r="J246" s="794">
        <f>'Аян '!K116</f>
        <v>0</v>
      </c>
      <c r="K246" s="789">
        <f>'Аян '!L116</f>
        <v>0</v>
      </c>
      <c r="L246" s="789">
        <f>'Аян '!O116</f>
        <v>0</v>
      </c>
      <c r="M246" s="789">
        <f>'Аян '!P116</f>
        <v>0</v>
      </c>
      <c r="N246" s="789">
        <f>'Аян '!Q116</f>
        <v>0</v>
      </c>
      <c r="O246" s="789">
        <f>'Аян '!R116</f>
        <v>0</v>
      </c>
      <c r="P246" s="789">
        <f>'Аян '!S116</f>
        <v>0</v>
      </c>
      <c r="Q246" s="1286">
        <f>'Аян '!T116</f>
        <v>0</v>
      </c>
      <c r="R246" s="1286">
        <f>'Аян '!U116</f>
        <v>0</v>
      </c>
      <c r="S246" s="1286">
        <f>'Аян '!V116</f>
        <v>0</v>
      </c>
      <c r="T246" s="1286">
        <f>'Аян '!W116</f>
        <v>0</v>
      </c>
      <c r="U246" s="1286">
        <f>'Аян '!X116</f>
        <v>0</v>
      </c>
      <c r="V246" s="1286">
        <f>'Аян '!Y116</f>
        <v>0</v>
      </c>
      <c r="W246" s="1286">
        <f>'Аян '!Z116</f>
        <v>0</v>
      </c>
      <c r="X246" s="1286">
        <f>'Аян '!AA116</f>
        <v>0</v>
      </c>
      <c r="Y246" s="1286">
        <f>'Аян '!AB116</f>
        <v>0</v>
      </c>
      <c r="Z246" s="1286">
        <f>'Аян '!AC116</f>
        <v>0</v>
      </c>
      <c r="AA246" s="3202">
        <f>'Аян '!AD116</f>
        <v>0</v>
      </c>
      <c r="AB246" s="1286">
        <f>'Аян '!AE116</f>
        <v>0</v>
      </c>
      <c r="AC246" s="1286">
        <f>'Аян '!AF116</f>
        <v>0</v>
      </c>
      <c r="AD246" s="1286">
        <f>'Аян '!AG116</f>
        <v>0</v>
      </c>
      <c r="AE246" s="1286">
        <f>'Аян '!AH116</f>
        <v>0</v>
      </c>
      <c r="AF246" s="2094">
        <f>'Аян '!AI116</f>
        <v>0</v>
      </c>
      <c r="AG246" s="3779">
        <f>'Аян '!AJ116</f>
        <v>0</v>
      </c>
      <c r="AH246" s="1286"/>
      <c r="AI246" s="1286"/>
      <c r="AJ246" s="4261">
        <f>'Аян '!AK116</f>
        <v>0</v>
      </c>
      <c r="AK246" s="4253">
        <f>'Аян '!AL116</f>
        <v>0</v>
      </c>
      <c r="AL246" s="1339">
        <f t="shared" si="16"/>
        <v>0</v>
      </c>
      <c r="AM246" s="3825" t="e">
        <f t="shared" si="17"/>
        <v>#DIV/0!</v>
      </c>
      <c r="AN246" s="775"/>
      <c r="AO246" s="775"/>
      <c r="AP246" s="775"/>
      <c r="AQ246" s="775"/>
      <c r="AR246" s="775"/>
      <c r="AS246" s="775"/>
      <c r="AT246" s="775"/>
      <c r="AU246" s="775"/>
      <c r="AV246" s="775"/>
      <c r="AW246" s="775"/>
      <c r="AX246" s="775"/>
      <c r="AY246" s="775"/>
      <c r="AZ246" s="775"/>
      <c r="BA246" s="775"/>
      <c r="BB246" s="775"/>
      <c r="BC246" s="775"/>
      <c r="BD246" s="775"/>
      <c r="BE246" s="775"/>
      <c r="BF246" s="775"/>
      <c r="BG246" s="775"/>
      <c r="BH246" s="775"/>
      <c r="BI246" s="775"/>
      <c r="BJ246" s="775"/>
      <c r="BK246" s="775"/>
      <c r="BL246" s="775"/>
      <c r="BM246" s="775"/>
      <c r="BN246" s="775"/>
      <c r="BO246" s="775"/>
      <c r="BP246" s="775"/>
      <c r="BQ246" s="775"/>
      <c r="BR246" s="775"/>
      <c r="BS246" s="775"/>
      <c r="BT246" s="775"/>
      <c r="BU246" s="775"/>
      <c r="BV246" s="775"/>
      <c r="BW246" s="775"/>
      <c r="BX246" s="775"/>
      <c r="BY246" s="775"/>
      <c r="BZ246" s="775"/>
      <c r="CA246" s="775"/>
      <c r="CB246" s="775"/>
      <c r="CC246" s="775"/>
      <c r="CD246" s="775"/>
      <c r="CE246" s="775"/>
      <c r="CF246" s="775"/>
      <c r="CG246" s="775"/>
      <c r="CH246" s="775"/>
      <c r="CI246" s="775"/>
      <c r="CJ246" s="775"/>
      <c r="CK246" s="775"/>
      <c r="CL246" s="775"/>
      <c r="CM246" s="775"/>
      <c r="CN246" s="775"/>
      <c r="CO246" s="775"/>
      <c r="CP246" s="775"/>
      <c r="CQ246" s="775"/>
      <c r="CR246" s="775"/>
      <c r="CS246" s="775"/>
      <c r="CT246" s="775"/>
      <c r="CU246" s="775"/>
      <c r="CV246" s="775"/>
      <c r="CW246" s="775"/>
      <c r="CX246" s="775"/>
      <c r="CY246" s="775"/>
      <c r="CZ246" s="775"/>
      <c r="DA246" s="775"/>
      <c r="DB246" s="775"/>
      <c r="DC246" s="775"/>
      <c r="DD246" s="775"/>
      <c r="DE246" s="775"/>
      <c r="DF246" s="775"/>
      <c r="DG246" s="775"/>
      <c r="DH246" s="775"/>
      <c r="DI246" s="775"/>
      <c r="DJ246" s="775"/>
      <c r="DK246" s="775"/>
      <c r="DL246" s="775"/>
      <c r="DM246" s="775"/>
      <c r="DN246" s="775"/>
      <c r="DO246" s="775"/>
      <c r="DP246" s="775"/>
      <c r="DQ246" s="775"/>
      <c r="DR246" s="775"/>
      <c r="DS246" s="775"/>
      <c r="DT246" s="775"/>
      <c r="DU246" s="775"/>
      <c r="DV246" s="775"/>
      <c r="DW246" s="775"/>
      <c r="DX246" s="775"/>
      <c r="DY246" s="775"/>
      <c r="DZ246" s="775"/>
      <c r="EA246" s="775"/>
      <c r="EB246" s="775"/>
      <c r="EC246" s="775"/>
      <c r="ED246" s="775"/>
      <c r="EE246" s="775"/>
      <c r="EF246" s="775"/>
      <c r="EG246" s="775"/>
      <c r="EH246" s="775"/>
      <c r="EI246" s="775"/>
      <c r="EJ246" s="775"/>
      <c r="EK246" s="775"/>
      <c r="EL246" s="775"/>
      <c r="EM246" s="775"/>
      <c r="EN246" s="775"/>
      <c r="EO246" s="775"/>
      <c r="EP246" s="775"/>
      <c r="EQ246" s="775"/>
      <c r="ER246" s="775"/>
      <c r="ES246" s="775"/>
      <c r="ET246" s="775"/>
      <c r="EU246" s="775"/>
      <c r="EV246" s="775"/>
      <c r="EW246" s="775"/>
      <c r="EX246" s="775"/>
      <c r="EY246" s="775"/>
      <c r="EZ246" s="775"/>
      <c r="FA246" s="775"/>
      <c r="FB246" s="775"/>
      <c r="FC246" s="775"/>
      <c r="FD246" s="775"/>
      <c r="FE246" s="775"/>
      <c r="FF246" s="775"/>
      <c r="FG246" s="775"/>
      <c r="FH246" s="775"/>
      <c r="FI246" s="775"/>
      <c r="FJ246" s="775"/>
      <c r="FK246" s="775"/>
      <c r="FL246" s="775"/>
      <c r="FM246" s="775"/>
      <c r="FN246" s="775"/>
      <c r="FO246" s="775"/>
      <c r="FP246" s="775"/>
      <c r="FQ246" s="775"/>
      <c r="FR246" s="775"/>
      <c r="FS246" s="775"/>
      <c r="FT246" s="775"/>
      <c r="FU246" s="775"/>
      <c r="FV246" s="775"/>
      <c r="FW246" s="775"/>
      <c r="FX246" s="775"/>
      <c r="FY246" s="775"/>
      <c r="FZ246" s="775"/>
      <c r="GA246" s="775"/>
      <c r="GB246" s="775"/>
      <c r="GC246" s="775"/>
      <c r="GD246" s="775"/>
      <c r="GE246" s="775"/>
      <c r="GF246" s="775"/>
      <c r="GG246" s="775"/>
      <c r="GH246" s="775"/>
      <c r="GI246" s="775"/>
      <c r="GJ246" s="775"/>
      <c r="GK246" s="775"/>
      <c r="GL246" s="775"/>
      <c r="GM246" s="775"/>
      <c r="GN246" s="775"/>
      <c r="GO246" s="775"/>
      <c r="GP246" s="775"/>
      <c r="GQ246" s="775"/>
      <c r="GR246" s="775"/>
      <c r="GS246" s="775"/>
      <c r="GT246" s="775"/>
      <c r="GU246" s="775"/>
      <c r="GV246" s="775"/>
    </row>
    <row r="247" spans="1:204" ht="45" x14ac:dyDescent="0.25">
      <c r="A247" s="24">
        <v>1</v>
      </c>
      <c r="B247" s="2567" t="s">
        <v>469</v>
      </c>
      <c r="C247" s="639">
        <f>'Аян '!C117</f>
        <v>0</v>
      </c>
      <c r="D247" s="639">
        <f>'Аян '!D117</f>
        <v>0</v>
      </c>
      <c r="E247" s="639">
        <f>'Аян '!F117</f>
        <v>0</v>
      </c>
      <c r="F247" s="639">
        <f>'Аян '!G117</f>
        <v>0</v>
      </c>
      <c r="G247" s="800">
        <f>'Аян '!H117</f>
        <v>0</v>
      </c>
      <c r="H247" s="3759">
        <f>'Аян '!I117</f>
        <v>0</v>
      </c>
      <c r="I247" s="794">
        <f>'Аян '!J117</f>
        <v>0</v>
      </c>
      <c r="J247" s="794">
        <f>'Аян '!K117</f>
        <v>0</v>
      </c>
      <c r="K247" s="789">
        <f>'Аян '!L117</f>
        <v>0</v>
      </c>
      <c r="L247" s="789">
        <f>'Аян '!O117</f>
        <v>0</v>
      </c>
      <c r="M247" s="789">
        <f>'Аян '!P117</f>
        <v>0</v>
      </c>
      <c r="N247" s="789">
        <f>'Аян '!Q117</f>
        <v>0</v>
      </c>
      <c r="O247" s="789">
        <f>'Аян '!R117</f>
        <v>0</v>
      </c>
      <c r="P247" s="789">
        <f>'Аян '!S117</f>
        <v>0</v>
      </c>
      <c r="Q247" s="1286">
        <f>'Аян '!T117</f>
        <v>0</v>
      </c>
      <c r="R247" s="1286">
        <f>'Аян '!U117</f>
        <v>0</v>
      </c>
      <c r="S247" s="1286">
        <f>'Аян '!V117</f>
        <v>0</v>
      </c>
      <c r="T247" s="1286">
        <f>'Аян '!W117</f>
        <v>0</v>
      </c>
      <c r="U247" s="1286">
        <f>'Аян '!X117</f>
        <v>0</v>
      </c>
      <c r="V247" s="1286">
        <f>'Аян '!Y117</f>
        <v>0</v>
      </c>
      <c r="W247" s="1286">
        <f>'Аян '!Z117</f>
        <v>0</v>
      </c>
      <c r="X247" s="1286">
        <f>'Аян '!AA117</f>
        <v>0</v>
      </c>
      <c r="Y247" s="1286">
        <f>'Аян '!AB117</f>
        <v>0</v>
      </c>
      <c r="Z247" s="1286">
        <f>'Аян '!AC117</f>
        <v>0</v>
      </c>
      <c r="AA247" s="3202">
        <f>'Аян '!AD117</f>
        <v>0</v>
      </c>
      <c r="AB247" s="1286">
        <f>'Аян '!AE117</f>
        <v>0</v>
      </c>
      <c r="AC247" s="1286">
        <f>'Аян '!AF117</f>
        <v>0</v>
      </c>
      <c r="AD247" s="1286">
        <f>'Аян '!AG117</f>
        <v>0</v>
      </c>
      <c r="AE247" s="1286">
        <f>'Аян '!AH117</f>
        <v>0</v>
      </c>
      <c r="AF247" s="2094">
        <f>'Аян '!AI117</f>
        <v>0</v>
      </c>
      <c r="AG247" s="3779">
        <f>'Аян '!AJ117</f>
        <v>0</v>
      </c>
      <c r="AH247" s="1286"/>
      <c r="AI247" s="1286"/>
      <c r="AJ247" s="4261">
        <f>'Аян '!AK117</f>
        <v>0</v>
      </c>
      <c r="AK247" s="4253">
        <f>'Аян '!AL117</f>
        <v>0</v>
      </c>
      <c r="AL247" s="1339">
        <f t="shared" si="16"/>
        <v>0</v>
      </c>
      <c r="AM247" s="3825" t="e">
        <f t="shared" si="17"/>
        <v>#DIV/0!</v>
      </c>
      <c r="AN247" s="775"/>
      <c r="AO247" s="775"/>
      <c r="AP247" s="775"/>
      <c r="AQ247" s="775"/>
      <c r="AR247" s="775"/>
      <c r="AS247" s="775"/>
      <c r="AT247" s="775"/>
      <c r="AU247" s="775"/>
      <c r="AV247" s="775"/>
      <c r="AW247" s="775"/>
      <c r="AX247" s="775"/>
      <c r="AY247" s="775"/>
      <c r="AZ247" s="775"/>
      <c r="BA247" s="775"/>
      <c r="BB247" s="775"/>
      <c r="BC247" s="775"/>
      <c r="BD247" s="775"/>
      <c r="BE247" s="775"/>
      <c r="BF247" s="775"/>
      <c r="BG247" s="775"/>
      <c r="BH247" s="775"/>
      <c r="BI247" s="775"/>
      <c r="BJ247" s="775"/>
      <c r="BK247" s="775"/>
      <c r="BL247" s="775"/>
      <c r="BM247" s="775"/>
      <c r="BN247" s="775"/>
      <c r="BO247" s="775"/>
      <c r="BP247" s="775"/>
      <c r="BQ247" s="775"/>
      <c r="BR247" s="775"/>
      <c r="BS247" s="775"/>
      <c r="BT247" s="775"/>
      <c r="BU247" s="775"/>
      <c r="BV247" s="775"/>
      <c r="BW247" s="775"/>
      <c r="BX247" s="775"/>
      <c r="BY247" s="775"/>
      <c r="BZ247" s="775"/>
      <c r="CA247" s="775"/>
      <c r="CB247" s="775"/>
      <c r="CC247" s="775"/>
      <c r="CD247" s="775"/>
      <c r="CE247" s="775"/>
      <c r="CF247" s="775"/>
      <c r="CG247" s="775"/>
      <c r="CH247" s="775"/>
      <c r="CI247" s="775"/>
      <c r="CJ247" s="775"/>
      <c r="CK247" s="775"/>
      <c r="CL247" s="775"/>
      <c r="CM247" s="775"/>
      <c r="CN247" s="775"/>
      <c r="CO247" s="775"/>
      <c r="CP247" s="775"/>
      <c r="CQ247" s="775"/>
      <c r="CR247" s="775"/>
      <c r="CS247" s="775"/>
      <c r="CT247" s="775"/>
      <c r="CU247" s="775"/>
      <c r="CV247" s="775"/>
      <c r="CW247" s="775"/>
      <c r="CX247" s="775"/>
      <c r="CY247" s="775"/>
      <c r="CZ247" s="775"/>
      <c r="DA247" s="775"/>
      <c r="DB247" s="775"/>
      <c r="DC247" s="775"/>
      <c r="DD247" s="775"/>
      <c r="DE247" s="775"/>
      <c r="DF247" s="775"/>
      <c r="DG247" s="775"/>
      <c r="DH247" s="775"/>
      <c r="DI247" s="775"/>
      <c r="DJ247" s="775"/>
      <c r="DK247" s="775"/>
      <c r="DL247" s="775"/>
      <c r="DM247" s="775"/>
      <c r="DN247" s="775"/>
      <c r="DO247" s="775"/>
      <c r="DP247" s="775"/>
      <c r="DQ247" s="775"/>
      <c r="DR247" s="775"/>
      <c r="DS247" s="775"/>
      <c r="DT247" s="775"/>
      <c r="DU247" s="775"/>
      <c r="DV247" s="775"/>
      <c r="DW247" s="775"/>
      <c r="DX247" s="775"/>
      <c r="DY247" s="775"/>
      <c r="DZ247" s="775"/>
      <c r="EA247" s="775"/>
      <c r="EB247" s="775"/>
      <c r="EC247" s="775"/>
      <c r="ED247" s="775"/>
      <c r="EE247" s="775"/>
      <c r="EF247" s="775"/>
      <c r="EG247" s="775"/>
      <c r="EH247" s="775"/>
      <c r="EI247" s="775"/>
      <c r="EJ247" s="775"/>
      <c r="EK247" s="775"/>
      <c r="EL247" s="775"/>
      <c r="EM247" s="775"/>
      <c r="EN247" s="775"/>
      <c r="EO247" s="775"/>
      <c r="EP247" s="775"/>
      <c r="EQ247" s="775"/>
      <c r="ER247" s="775"/>
      <c r="ES247" s="775"/>
      <c r="ET247" s="775"/>
      <c r="EU247" s="775"/>
      <c r="EV247" s="775"/>
      <c r="EW247" s="775"/>
      <c r="EX247" s="775"/>
      <c r="EY247" s="775"/>
      <c r="EZ247" s="775"/>
      <c r="FA247" s="775"/>
      <c r="FB247" s="775"/>
      <c r="FC247" s="775"/>
      <c r="FD247" s="775"/>
      <c r="FE247" s="775"/>
      <c r="FF247" s="775"/>
      <c r="FG247" s="775"/>
      <c r="FH247" s="775"/>
      <c r="FI247" s="775"/>
      <c r="FJ247" s="775"/>
      <c r="FK247" s="775"/>
      <c r="FL247" s="775"/>
      <c r="FM247" s="775"/>
      <c r="FN247" s="775"/>
      <c r="FO247" s="775"/>
      <c r="FP247" s="775"/>
      <c r="FQ247" s="775"/>
      <c r="FR247" s="775"/>
      <c r="FS247" s="775"/>
      <c r="FT247" s="775"/>
      <c r="FU247" s="775"/>
      <c r="FV247" s="775"/>
      <c r="FW247" s="775"/>
      <c r="FX247" s="775"/>
      <c r="FY247" s="775"/>
      <c r="FZ247" s="775"/>
      <c r="GA247" s="775"/>
      <c r="GB247" s="775"/>
      <c r="GC247" s="775"/>
      <c r="GD247" s="775"/>
      <c r="GE247" s="775"/>
      <c r="GF247" s="775"/>
      <c r="GG247" s="775"/>
      <c r="GH247" s="775"/>
      <c r="GI247" s="775"/>
      <c r="GJ247" s="775"/>
      <c r="GK247" s="775"/>
      <c r="GL247" s="775"/>
      <c r="GM247" s="775"/>
      <c r="GN247" s="775"/>
      <c r="GO247" s="775"/>
      <c r="GP247" s="775"/>
      <c r="GQ247" s="775"/>
      <c r="GR247" s="775"/>
      <c r="GS247" s="775"/>
      <c r="GT247" s="775"/>
      <c r="GU247" s="775"/>
      <c r="GV247" s="775"/>
    </row>
    <row r="248" spans="1:204" ht="45" x14ac:dyDescent="0.25">
      <c r="B248" s="2567" t="s">
        <v>562</v>
      </c>
      <c r="C248" s="639">
        <f>'Аян '!C118</f>
        <v>170</v>
      </c>
      <c r="D248" s="639">
        <f>'Аян '!D118</f>
        <v>170</v>
      </c>
      <c r="E248" s="639">
        <f>'Аян '!F118</f>
        <v>0</v>
      </c>
      <c r="F248" s="639">
        <f>'Аян '!G118</f>
        <v>0</v>
      </c>
      <c r="G248" s="800" t="e">
        <f>'Аян '!H118</f>
        <v>#DIV/0!</v>
      </c>
      <c r="H248" s="3759"/>
      <c r="I248" s="794"/>
      <c r="J248" s="794"/>
      <c r="K248" s="789"/>
      <c r="L248" s="789"/>
      <c r="M248" s="789"/>
      <c r="N248" s="789"/>
      <c r="O248" s="789"/>
      <c r="P248" s="789"/>
      <c r="Q248" s="1286"/>
      <c r="R248" s="1286"/>
      <c r="S248" s="1286"/>
      <c r="T248" s="1286"/>
      <c r="U248" s="1286"/>
      <c r="V248" s="1286"/>
      <c r="W248" s="1286"/>
      <c r="X248" s="1286"/>
      <c r="Y248" s="1286"/>
      <c r="Z248" s="1286"/>
      <c r="AA248" s="3202"/>
      <c r="AB248" s="1286"/>
      <c r="AC248" s="1286"/>
      <c r="AD248" s="1286"/>
      <c r="AE248" s="1286"/>
      <c r="AF248" s="2094"/>
      <c r="AG248" s="3779"/>
      <c r="AH248" s="1286"/>
      <c r="AI248" s="1286"/>
      <c r="AJ248" s="4261"/>
      <c r="AK248" s="4253"/>
      <c r="AL248" s="1339">
        <f t="shared" si="16"/>
        <v>0</v>
      </c>
      <c r="AM248" s="3825"/>
      <c r="AN248" s="775"/>
      <c r="AO248" s="775"/>
      <c r="AP248" s="775"/>
      <c r="AQ248" s="775"/>
      <c r="AR248" s="775"/>
      <c r="AS248" s="775"/>
      <c r="AT248" s="775"/>
      <c r="AU248" s="775"/>
      <c r="AV248" s="775"/>
      <c r="AW248" s="775"/>
      <c r="AX248" s="775"/>
      <c r="AY248" s="775"/>
      <c r="AZ248" s="775"/>
      <c r="BA248" s="775"/>
      <c r="BB248" s="775"/>
      <c r="BC248" s="775"/>
      <c r="BD248" s="775"/>
      <c r="BE248" s="775"/>
      <c r="BF248" s="775"/>
      <c r="BG248" s="775"/>
      <c r="BH248" s="775"/>
      <c r="BI248" s="775"/>
      <c r="BJ248" s="775"/>
      <c r="BK248" s="775"/>
      <c r="BL248" s="775"/>
      <c r="BM248" s="775"/>
      <c r="BN248" s="775"/>
      <c r="BO248" s="775"/>
      <c r="BP248" s="775"/>
      <c r="BQ248" s="775"/>
      <c r="BR248" s="775"/>
      <c r="BS248" s="775"/>
      <c r="BT248" s="775"/>
      <c r="BU248" s="775"/>
      <c r="BV248" s="775"/>
      <c r="BW248" s="775"/>
      <c r="BX248" s="775"/>
      <c r="BY248" s="775"/>
      <c r="BZ248" s="775"/>
      <c r="CA248" s="775"/>
      <c r="CB248" s="775"/>
      <c r="CC248" s="775"/>
      <c r="CD248" s="775"/>
      <c r="CE248" s="775"/>
      <c r="CF248" s="775"/>
      <c r="CG248" s="775"/>
      <c r="CH248" s="775"/>
      <c r="CI248" s="775"/>
      <c r="CJ248" s="775"/>
      <c r="CK248" s="775"/>
      <c r="CL248" s="775"/>
      <c r="CM248" s="775"/>
      <c r="CN248" s="775"/>
      <c r="CO248" s="775"/>
      <c r="CP248" s="775"/>
      <c r="CQ248" s="775"/>
      <c r="CR248" s="775"/>
      <c r="CS248" s="775"/>
      <c r="CT248" s="775"/>
      <c r="CU248" s="775"/>
      <c r="CV248" s="775"/>
      <c r="CW248" s="775"/>
      <c r="CX248" s="775"/>
      <c r="CY248" s="775"/>
      <c r="CZ248" s="775"/>
      <c r="DA248" s="775"/>
      <c r="DB248" s="775"/>
      <c r="DC248" s="775"/>
      <c r="DD248" s="775"/>
      <c r="DE248" s="775"/>
      <c r="DF248" s="775"/>
      <c r="DG248" s="775"/>
      <c r="DH248" s="775"/>
      <c r="DI248" s="775"/>
      <c r="DJ248" s="775"/>
      <c r="DK248" s="775"/>
      <c r="DL248" s="775"/>
      <c r="DM248" s="775"/>
      <c r="DN248" s="775"/>
      <c r="DO248" s="775"/>
      <c r="DP248" s="775"/>
      <c r="DQ248" s="775"/>
      <c r="DR248" s="775"/>
      <c r="DS248" s="775"/>
      <c r="DT248" s="775"/>
      <c r="DU248" s="775"/>
      <c r="DV248" s="775"/>
      <c r="DW248" s="775"/>
      <c r="DX248" s="775"/>
      <c r="DY248" s="775"/>
      <c r="DZ248" s="775"/>
      <c r="EA248" s="775"/>
      <c r="EB248" s="775"/>
      <c r="EC248" s="775"/>
      <c r="ED248" s="775"/>
      <c r="EE248" s="775"/>
      <c r="EF248" s="775"/>
      <c r="EG248" s="775"/>
      <c r="EH248" s="775"/>
      <c r="EI248" s="775"/>
      <c r="EJ248" s="775"/>
      <c r="EK248" s="775"/>
      <c r="EL248" s="775"/>
      <c r="EM248" s="775"/>
      <c r="EN248" s="775"/>
      <c r="EO248" s="775"/>
      <c r="EP248" s="775"/>
      <c r="EQ248" s="775"/>
      <c r="ER248" s="775"/>
      <c r="ES248" s="775"/>
      <c r="ET248" s="775"/>
      <c r="EU248" s="775"/>
      <c r="EV248" s="775"/>
      <c r="EW248" s="775"/>
      <c r="EX248" s="775"/>
      <c r="EY248" s="775"/>
      <c r="EZ248" s="775"/>
      <c r="FA248" s="775"/>
      <c r="FB248" s="775"/>
      <c r="FC248" s="775"/>
      <c r="FD248" s="775"/>
      <c r="FE248" s="775"/>
      <c r="FF248" s="775"/>
      <c r="FG248" s="775"/>
      <c r="FH248" s="775"/>
      <c r="FI248" s="775"/>
      <c r="FJ248" s="775"/>
      <c r="FK248" s="775"/>
      <c r="FL248" s="775"/>
      <c r="FM248" s="775"/>
      <c r="FN248" s="775"/>
      <c r="FO248" s="775"/>
      <c r="FP248" s="775"/>
      <c r="FQ248" s="775"/>
      <c r="FR248" s="775"/>
      <c r="FS248" s="775"/>
      <c r="FT248" s="775"/>
      <c r="FU248" s="775"/>
      <c r="FV248" s="775"/>
      <c r="FW248" s="775"/>
      <c r="FX248" s="775"/>
      <c r="FY248" s="775"/>
      <c r="FZ248" s="775"/>
      <c r="GA248" s="775"/>
      <c r="GB248" s="775"/>
      <c r="GC248" s="775"/>
      <c r="GD248" s="775"/>
      <c r="GE248" s="775"/>
      <c r="GF248" s="775"/>
      <c r="GG248" s="775"/>
      <c r="GH248" s="775"/>
      <c r="GI248" s="775"/>
      <c r="GJ248" s="775"/>
      <c r="GK248" s="775"/>
      <c r="GL248" s="775"/>
      <c r="GM248" s="775"/>
      <c r="GN248" s="775"/>
      <c r="GO248" s="775"/>
      <c r="GP248" s="775"/>
      <c r="GQ248" s="775"/>
      <c r="GR248" s="775"/>
      <c r="GS248" s="775"/>
      <c r="GT248" s="775"/>
      <c r="GU248" s="775"/>
      <c r="GV248" s="775"/>
    </row>
    <row r="249" spans="1:204" ht="29.25" x14ac:dyDescent="0.25">
      <c r="A249" s="24">
        <v>1</v>
      </c>
      <c r="B249" s="1771" t="s">
        <v>477</v>
      </c>
      <c r="C249" s="639">
        <f>'Аян '!C119</f>
        <v>0</v>
      </c>
      <c r="D249" s="639">
        <f>'Аян '!D119</f>
        <v>0</v>
      </c>
      <c r="E249" s="639">
        <f>'Аян '!F119</f>
        <v>0</v>
      </c>
      <c r="F249" s="639">
        <f>'Аян '!G119</f>
        <v>0</v>
      </c>
      <c r="G249" s="800">
        <f>'Аян '!H119</f>
        <v>0</v>
      </c>
      <c r="H249" s="3759">
        <f>'Аян '!I119</f>
        <v>0</v>
      </c>
      <c r="I249" s="794">
        <f>'Аян '!J119</f>
        <v>0</v>
      </c>
      <c r="J249" s="794">
        <f>'Аян '!K119</f>
        <v>0</v>
      </c>
      <c r="K249" s="789">
        <f>'Аян '!L119</f>
        <v>0</v>
      </c>
      <c r="L249" s="789">
        <f>'Аян '!O119</f>
        <v>0</v>
      </c>
      <c r="M249" s="789">
        <f>'Аян '!P119</f>
        <v>0</v>
      </c>
      <c r="N249" s="789">
        <f>'Аян '!Q119</f>
        <v>0</v>
      </c>
      <c r="O249" s="789">
        <f>'Аян '!R119</f>
        <v>0</v>
      </c>
      <c r="P249" s="789">
        <f>'Аян '!S119</f>
        <v>0</v>
      </c>
      <c r="Q249" s="1286">
        <f>'Аян '!T119</f>
        <v>0</v>
      </c>
      <c r="R249" s="1286">
        <f>'Аян '!U119</f>
        <v>0</v>
      </c>
      <c r="S249" s="1286">
        <f>'Аян '!V119</f>
        <v>0</v>
      </c>
      <c r="T249" s="1286">
        <f>'Аян '!W119</f>
        <v>0</v>
      </c>
      <c r="U249" s="1286">
        <f>'Аян '!X119</f>
        <v>0</v>
      </c>
      <c r="V249" s="1286">
        <f>'Аян '!Y119</f>
        <v>0</v>
      </c>
      <c r="W249" s="1286">
        <f>'Аян '!Z119</f>
        <v>0</v>
      </c>
      <c r="X249" s="1286">
        <f>'Аян '!AA119</f>
        <v>0</v>
      </c>
      <c r="Y249" s="1286">
        <f>'Аян '!AB119</f>
        <v>0</v>
      </c>
      <c r="Z249" s="1286">
        <f>'Аян '!AC119</f>
        <v>0</v>
      </c>
      <c r="AA249" s="3202">
        <f>'Аян '!AD119</f>
        <v>0</v>
      </c>
      <c r="AB249" s="1286">
        <f>'Аян '!AE119</f>
        <v>0</v>
      </c>
      <c r="AC249" s="1286">
        <f>'Аян '!AF119</f>
        <v>0</v>
      </c>
      <c r="AD249" s="1286">
        <f>'Аян '!AG119</f>
        <v>0</v>
      </c>
      <c r="AE249" s="1286">
        <f>'Аян '!AH119</f>
        <v>0</v>
      </c>
      <c r="AF249" s="2094">
        <f>'Аян '!AI119</f>
        <v>0</v>
      </c>
      <c r="AG249" s="3779">
        <f>'Аян '!AJ119</f>
        <v>0</v>
      </c>
      <c r="AH249" s="1286"/>
      <c r="AI249" s="1286"/>
      <c r="AJ249" s="4261">
        <f>'Аян '!AK119</f>
        <v>0</v>
      </c>
      <c r="AK249" s="4253">
        <f>'Аян '!AL119</f>
        <v>0</v>
      </c>
      <c r="AL249" s="1339">
        <f t="shared" si="16"/>
        <v>0</v>
      </c>
      <c r="AM249" s="3825" t="e">
        <f t="shared" si="17"/>
        <v>#DIV/0!</v>
      </c>
      <c r="AN249" s="775"/>
      <c r="AO249" s="775"/>
      <c r="AP249" s="775"/>
      <c r="AQ249" s="775"/>
      <c r="AR249" s="775"/>
      <c r="AS249" s="775"/>
      <c r="AT249" s="775"/>
      <c r="AU249" s="775"/>
      <c r="AV249" s="775"/>
      <c r="AW249" s="775"/>
      <c r="AX249" s="775"/>
      <c r="AY249" s="775"/>
      <c r="AZ249" s="775"/>
      <c r="BA249" s="775"/>
      <c r="BB249" s="775"/>
      <c r="BC249" s="775"/>
      <c r="BD249" s="775"/>
      <c r="BE249" s="775"/>
      <c r="BF249" s="775"/>
      <c r="BG249" s="775"/>
      <c r="BH249" s="775"/>
      <c r="BI249" s="775"/>
      <c r="BJ249" s="775"/>
      <c r="BK249" s="775"/>
      <c r="BL249" s="775"/>
      <c r="BM249" s="775"/>
      <c r="BN249" s="775"/>
      <c r="BO249" s="775"/>
      <c r="BP249" s="775"/>
      <c r="BQ249" s="775"/>
      <c r="BR249" s="775"/>
      <c r="BS249" s="775"/>
      <c r="BT249" s="775"/>
      <c r="BU249" s="775"/>
      <c r="BV249" s="775"/>
      <c r="BW249" s="775"/>
      <c r="BX249" s="775"/>
      <c r="BY249" s="775"/>
      <c r="BZ249" s="775"/>
      <c r="CA249" s="775"/>
      <c r="CB249" s="775"/>
      <c r="CC249" s="775"/>
      <c r="CD249" s="775"/>
      <c r="CE249" s="775"/>
      <c r="CF249" s="775"/>
      <c r="CG249" s="775"/>
      <c r="CH249" s="775"/>
      <c r="CI249" s="775"/>
      <c r="CJ249" s="775"/>
      <c r="CK249" s="775"/>
      <c r="CL249" s="775"/>
      <c r="CM249" s="775"/>
      <c r="CN249" s="775"/>
      <c r="CO249" s="775"/>
      <c r="CP249" s="775"/>
      <c r="CQ249" s="775"/>
      <c r="CR249" s="775"/>
      <c r="CS249" s="775"/>
      <c r="CT249" s="775"/>
      <c r="CU249" s="775"/>
      <c r="CV249" s="775"/>
      <c r="CW249" s="775"/>
      <c r="CX249" s="775"/>
      <c r="CY249" s="775"/>
      <c r="CZ249" s="775"/>
      <c r="DA249" s="775"/>
      <c r="DB249" s="775"/>
      <c r="DC249" s="775"/>
      <c r="DD249" s="775"/>
      <c r="DE249" s="775"/>
      <c r="DF249" s="775"/>
      <c r="DG249" s="775"/>
      <c r="DH249" s="775"/>
      <c r="DI249" s="775"/>
      <c r="DJ249" s="775"/>
      <c r="DK249" s="775"/>
      <c r="DL249" s="775"/>
      <c r="DM249" s="775"/>
      <c r="DN249" s="775"/>
      <c r="DO249" s="775"/>
      <c r="DP249" s="775"/>
      <c r="DQ249" s="775"/>
      <c r="DR249" s="775"/>
      <c r="DS249" s="775"/>
      <c r="DT249" s="775"/>
      <c r="DU249" s="775"/>
      <c r="DV249" s="775"/>
      <c r="DW249" s="775"/>
      <c r="DX249" s="775"/>
      <c r="DY249" s="775"/>
      <c r="DZ249" s="775"/>
      <c r="EA249" s="775"/>
      <c r="EB249" s="775"/>
      <c r="EC249" s="775"/>
      <c r="ED249" s="775"/>
      <c r="EE249" s="775"/>
      <c r="EF249" s="775"/>
      <c r="EG249" s="775"/>
      <c r="EH249" s="775"/>
      <c r="EI249" s="775"/>
      <c r="EJ249" s="775"/>
      <c r="EK249" s="775"/>
      <c r="EL249" s="775"/>
      <c r="EM249" s="775"/>
      <c r="EN249" s="775"/>
      <c r="EO249" s="775"/>
      <c r="EP249" s="775"/>
      <c r="EQ249" s="775"/>
      <c r="ER249" s="775"/>
      <c r="ES249" s="775"/>
      <c r="ET249" s="775"/>
      <c r="EU249" s="775"/>
      <c r="EV249" s="775"/>
      <c r="EW249" s="775"/>
      <c r="EX249" s="775"/>
      <c r="EY249" s="775"/>
      <c r="EZ249" s="775"/>
      <c r="FA249" s="775"/>
      <c r="FB249" s="775"/>
      <c r="FC249" s="775"/>
      <c r="FD249" s="775"/>
      <c r="FE249" s="775"/>
      <c r="FF249" s="775"/>
      <c r="FG249" s="775"/>
      <c r="FH249" s="775"/>
      <c r="FI249" s="775"/>
      <c r="FJ249" s="775"/>
      <c r="FK249" s="775"/>
      <c r="FL249" s="775"/>
      <c r="FM249" s="775"/>
      <c r="FN249" s="775"/>
      <c r="FO249" s="775"/>
      <c r="FP249" s="775"/>
      <c r="FQ249" s="775"/>
      <c r="FR249" s="775"/>
      <c r="FS249" s="775"/>
      <c r="FT249" s="775"/>
      <c r="FU249" s="775"/>
      <c r="FV249" s="775"/>
      <c r="FW249" s="775"/>
      <c r="FX249" s="775"/>
      <c r="FY249" s="775"/>
      <c r="FZ249" s="775"/>
      <c r="GA249" s="775"/>
      <c r="GB249" s="775"/>
      <c r="GC249" s="775"/>
      <c r="GD249" s="775"/>
      <c r="GE249" s="775"/>
      <c r="GF249" s="775"/>
      <c r="GG249" s="775"/>
      <c r="GH249" s="775"/>
      <c r="GI249" s="775"/>
      <c r="GJ249" s="775"/>
      <c r="GK249" s="775"/>
      <c r="GL249" s="775"/>
      <c r="GM249" s="775"/>
      <c r="GN249" s="775"/>
      <c r="GO249" s="775"/>
      <c r="GP249" s="775"/>
      <c r="GQ249" s="775"/>
      <c r="GR249" s="775"/>
      <c r="GS249" s="775"/>
      <c r="GT249" s="775"/>
      <c r="GU249" s="775"/>
      <c r="GV249" s="775"/>
    </row>
    <row r="250" spans="1:204" x14ac:dyDescent="0.25">
      <c r="A250" s="24">
        <v>1</v>
      </c>
      <c r="B250" s="1771" t="s">
        <v>493</v>
      </c>
      <c r="C250" s="639">
        <f>'Аян '!C120</f>
        <v>0</v>
      </c>
      <c r="D250" s="639">
        <f>'Аян '!D120</f>
        <v>0</v>
      </c>
      <c r="E250" s="639">
        <f>'Аян '!F120</f>
        <v>0</v>
      </c>
      <c r="F250" s="639">
        <f>'Аян '!G120</f>
        <v>0</v>
      </c>
      <c r="G250" s="800">
        <f>'Аян '!H120</f>
        <v>0</v>
      </c>
      <c r="H250" s="3759">
        <f>'Аян '!I120</f>
        <v>0</v>
      </c>
      <c r="I250" s="794">
        <f>'Аян '!J120</f>
        <v>0</v>
      </c>
      <c r="J250" s="794">
        <f>'Аян '!K120</f>
        <v>0</v>
      </c>
      <c r="K250" s="789">
        <f>'Аян '!L120</f>
        <v>0</v>
      </c>
      <c r="L250" s="789">
        <f>'Аян '!O120</f>
        <v>0</v>
      </c>
      <c r="M250" s="789">
        <f>'Аян '!P120</f>
        <v>0</v>
      </c>
      <c r="N250" s="789">
        <f>'Аян '!Q120</f>
        <v>0</v>
      </c>
      <c r="O250" s="789">
        <f>'Аян '!R120</f>
        <v>0</v>
      </c>
      <c r="P250" s="789">
        <f>'Аян '!S120</f>
        <v>0</v>
      </c>
      <c r="Q250" s="1286">
        <f>'Аян '!T120</f>
        <v>0</v>
      </c>
      <c r="R250" s="1286">
        <f>'Аян '!U120</f>
        <v>0</v>
      </c>
      <c r="S250" s="1286">
        <f>'Аян '!V120</f>
        <v>0</v>
      </c>
      <c r="T250" s="1286">
        <f>'Аян '!W120</f>
        <v>0</v>
      </c>
      <c r="U250" s="1286">
        <f>'Аян '!X120</f>
        <v>0</v>
      </c>
      <c r="V250" s="1286">
        <f>'Аян '!Y120</f>
        <v>0</v>
      </c>
      <c r="W250" s="1286">
        <f>'Аян '!Z120</f>
        <v>0</v>
      </c>
      <c r="X250" s="1286">
        <f>'Аян '!AA120</f>
        <v>0</v>
      </c>
      <c r="Y250" s="1286">
        <f>'Аян '!AB120</f>
        <v>0</v>
      </c>
      <c r="Z250" s="1286">
        <f>'Аян '!AC120</f>
        <v>0</v>
      </c>
      <c r="AA250" s="3202">
        <f>'Аян '!AD120</f>
        <v>0</v>
      </c>
      <c r="AB250" s="1286">
        <f>'Аян '!AE120</f>
        <v>0</v>
      </c>
      <c r="AC250" s="1286">
        <f>'Аян '!AF120</f>
        <v>0</v>
      </c>
      <c r="AD250" s="1286">
        <f>'Аян '!AG120</f>
        <v>0</v>
      </c>
      <c r="AE250" s="1286">
        <f>'Аян '!AH120</f>
        <v>0</v>
      </c>
      <c r="AF250" s="2094">
        <f>'Аян '!AI120</f>
        <v>0</v>
      </c>
      <c r="AG250" s="3779">
        <f>'Аян '!AJ120</f>
        <v>0</v>
      </c>
      <c r="AH250" s="1286"/>
      <c r="AI250" s="1286"/>
      <c r="AJ250" s="4261">
        <f>'Аян '!AK120</f>
        <v>0</v>
      </c>
      <c r="AK250" s="4253">
        <f>'Аян '!AL120</f>
        <v>0</v>
      </c>
      <c r="AL250" s="1339">
        <f t="shared" si="16"/>
        <v>0</v>
      </c>
      <c r="AM250" s="3825" t="e">
        <f t="shared" si="17"/>
        <v>#DIV/0!</v>
      </c>
      <c r="AN250" s="775"/>
      <c r="AO250" s="775"/>
      <c r="AP250" s="775"/>
      <c r="AQ250" s="775"/>
      <c r="AR250" s="775"/>
      <c r="AS250" s="775"/>
      <c r="AT250" s="775"/>
      <c r="AU250" s="775"/>
      <c r="AV250" s="775"/>
      <c r="AW250" s="775"/>
      <c r="AX250" s="775"/>
      <c r="AY250" s="775"/>
      <c r="AZ250" s="775"/>
      <c r="BA250" s="775"/>
      <c r="BB250" s="775"/>
      <c r="BC250" s="775"/>
      <c r="BD250" s="775"/>
      <c r="BE250" s="775"/>
      <c r="BF250" s="775"/>
      <c r="BG250" s="775"/>
      <c r="BH250" s="775"/>
      <c r="BI250" s="775"/>
      <c r="BJ250" s="775"/>
      <c r="BK250" s="775"/>
      <c r="BL250" s="775"/>
      <c r="BM250" s="775"/>
      <c r="BN250" s="775"/>
      <c r="BO250" s="775"/>
      <c r="BP250" s="775"/>
      <c r="BQ250" s="775"/>
      <c r="BR250" s="775"/>
      <c r="BS250" s="775"/>
      <c r="BT250" s="775"/>
      <c r="BU250" s="775"/>
      <c r="BV250" s="775"/>
      <c r="BW250" s="775"/>
      <c r="BX250" s="775"/>
      <c r="BY250" s="775"/>
      <c r="BZ250" s="775"/>
      <c r="CA250" s="775"/>
      <c r="CB250" s="775"/>
      <c r="CC250" s="775"/>
      <c r="CD250" s="775"/>
      <c r="CE250" s="775"/>
      <c r="CF250" s="775"/>
      <c r="CG250" s="775"/>
      <c r="CH250" s="775"/>
      <c r="CI250" s="775"/>
      <c r="CJ250" s="775"/>
      <c r="CK250" s="775"/>
      <c r="CL250" s="775"/>
      <c r="CM250" s="775"/>
      <c r="CN250" s="775"/>
      <c r="CO250" s="775"/>
      <c r="CP250" s="775"/>
      <c r="CQ250" s="775"/>
      <c r="CR250" s="775"/>
      <c r="CS250" s="775"/>
      <c r="CT250" s="775"/>
      <c r="CU250" s="775"/>
      <c r="CV250" s="775"/>
      <c r="CW250" s="775"/>
      <c r="CX250" s="775"/>
      <c r="CY250" s="775"/>
      <c r="CZ250" s="775"/>
      <c r="DA250" s="775"/>
      <c r="DB250" s="775"/>
      <c r="DC250" s="775"/>
      <c r="DD250" s="775"/>
      <c r="DE250" s="775"/>
      <c r="DF250" s="775"/>
      <c r="DG250" s="775"/>
      <c r="DH250" s="775"/>
      <c r="DI250" s="775"/>
      <c r="DJ250" s="775"/>
      <c r="DK250" s="775"/>
      <c r="DL250" s="775"/>
      <c r="DM250" s="775"/>
      <c r="DN250" s="775"/>
      <c r="DO250" s="775"/>
      <c r="DP250" s="775"/>
      <c r="DQ250" s="775"/>
      <c r="DR250" s="775"/>
      <c r="DS250" s="775"/>
      <c r="DT250" s="775"/>
      <c r="DU250" s="775"/>
      <c r="DV250" s="775"/>
      <c r="DW250" s="775"/>
      <c r="DX250" s="775"/>
      <c r="DY250" s="775"/>
      <c r="DZ250" s="775"/>
      <c r="EA250" s="775"/>
      <c r="EB250" s="775"/>
      <c r="EC250" s="775"/>
      <c r="ED250" s="775"/>
      <c r="EE250" s="775"/>
      <c r="EF250" s="775"/>
      <c r="EG250" s="775"/>
      <c r="EH250" s="775"/>
      <c r="EI250" s="775"/>
      <c r="EJ250" s="775"/>
      <c r="EK250" s="775"/>
      <c r="EL250" s="775"/>
      <c r="EM250" s="775"/>
      <c r="EN250" s="775"/>
      <c r="EO250" s="775"/>
      <c r="EP250" s="775"/>
      <c r="EQ250" s="775"/>
      <c r="ER250" s="775"/>
      <c r="ES250" s="775"/>
      <c r="ET250" s="775"/>
      <c r="EU250" s="775"/>
      <c r="EV250" s="775"/>
      <c r="EW250" s="775"/>
      <c r="EX250" s="775"/>
      <c r="EY250" s="775"/>
      <c r="EZ250" s="775"/>
      <c r="FA250" s="775"/>
      <c r="FB250" s="775"/>
      <c r="FC250" s="775"/>
      <c r="FD250" s="775"/>
      <c r="FE250" s="775"/>
      <c r="FF250" s="775"/>
      <c r="FG250" s="775"/>
      <c r="FH250" s="775"/>
      <c r="FI250" s="775"/>
      <c r="FJ250" s="775"/>
      <c r="FK250" s="775"/>
      <c r="FL250" s="775"/>
      <c r="FM250" s="775"/>
      <c r="FN250" s="775"/>
      <c r="FO250" s="775"/>
      <c r="FP250" s="775"/>
      <c r="FQ250" s="775"/>
      <c r="FR250" s="775"/>
      <c r="FS250" s="775"/>
      <c r="FT250" s="775"/>
      <c r="FU250" s="775"/>
      <c r="FV250" s="775"/>
      <c r="FW250" s="775"/>
      <c r="FX250" s="775"/>
      <c r="FY250" s="775"/>
      <c r="FZ250" s="775"/>
      <c r="GA250" s="775"/>
      <c r="GB250" s="775"/>
      <c r="GC250" s="775"/>
      <c r="GD250" s="775"/>
      <c r="GE250" s="775"/>
      <c r="GF250" s="775"/>
      <c r="GG250" s="775"/>
      <c r="GH250" s="775"/>
      <c r="GI250" s="775"/>
      <c r="GJ250" s="775"/>
      <c r="GK250" s="775"/>
      <c r="GL250" s="775"/>
      <c r="GM250" s="775"/>
      <c r="GN250" s="775"/>
      <c r="GO250" s="775"/>
      <c r="GP250" s="775"/>
      <c r="GQ250" s="775"/>
      <c r="GR250" s="775"/>
      <c r="GS250" s="775"/>
      <c r="GT250" s="775"/>
      <c r="GU250" s="775"/>
      <c r="GV250" s="775"/>
    </row>
    <row r="251" spans="1:204" x14ac:dyDescent="0.25">
      <c r="A251" s="24">
        <v>1</v>
      </c>
      <c r="B251" s="1125" t="s">
        <v>494</v>
      </c>
      <c r="C251" s="639">
        <f>'Аян '!C121</f>
        <v>0</v>
      </c>
      <c r="D251" s="639">
        <f>'Аян '!D121</f>
        <v>0</v>
      </c>
      <c r="E251" s="639">
        <f>'Аян '!F121</f>
        <v>0</v>
      </c>
      <c r="F251" s="639">
        <f>'Аян '!G121</f>
        <v>0</v>
      </c>
      <c r="G251" s="800">
        <f>'Аян '!H121</f>
        <v>0</v>
      </c>
      <c r="H251" s="3759">
        <f>'Аян '!I121</f>
        <v>0</v>
      </c>
      <c r="I251" s="794">
        <f>'Аян '!J121</f>
        <v>0</v>
      </c>
      <c r="J251" s="794">
        <f>'Аян '!K121</f>
        <v>0</v>
      </c>
      <c r="K251" s="789">
        <f>'Аян '!L121</f>
        <v>0</v>
      </c>
      <c r="L251" s="789">
        <f>'Аян '!O121</f>
        <v>0</v>
      </c>
      <c r="M251" s="789">
        <f>'Аян '!P121</f>
        <v>0</v>
      </c>
      <c r="N251" s="789">
        <f>'Аян '!Q121</f>
        <v>0</v>
      </c>
      <c r="O251" s="789">
        <f>'Аян '!R121</f>
        <v>0</v>
      </c>
      <c r="P251" s="789">
        <f>'Аян '!S121</f>
        <v>0</v>
      </c>
      <c r="Q251" s="1286">
        <f>'Аян '!T121</f>
        <v>0</v>
      </c>
      <c r="R251" s="1286">
        <f>'Аян '!U121</f>
        <v>0</v>
      </c>
      <c r="S251" s="1286">
        <f>'Аян '!V121</f>
        <v>0</v>
      </c>
      <c r="T251" s="1286">
        <f>'Аян '!W121</f>
        <v>0</v>
      </c>
      <c r="U251" s="1286">
        <f>'Аян '!X121</f>
        <v>0</v>
      </c>
      <c r="V251" s="1286">
        <f>'Аян '!Y121</f>
        <v>0</v>
      </c>
      <c r="W251" s="1286">
        <f>'Аян '!Z121</f>
        <v>0</v>
      </c>
      <c r="X251" s="1286">
        <f>'Аян '!AA121</f>
        <v>0</v>
      </c>
      <c r="Y251" s="1286">
        <f>'Аян '!AB121</f>
        <v>0</v>
      </c>
      <c r="Z251" s="1286">
        <f>'Аян '!AC121</f>
        <v>0</v>
      </c>
      <c r="AA251" s="3202">
        <f>'Аян '!AD121</f>
        <v>0</v>
      </c>
      <c r="AB251" s="1286">
        <f>'Аян '!AE121</f>
        <v>0</v>
      </c>
      <c r="AC251" s="1286">
        <f>'Аян '!AF121</f>
        <v>0</v>
      </c>
      <c r="AD251" s="1286">
        <f>'Аян '!AG121</f>
        <v>0</v>
      </c>
      <c r="AE251" s="1286">
        <f>'Аян '!AH121</f>
        <v>0</v>
      </c>
      <c r="AF251" s="2094">
        <f>'Аян '!AI121</f>
        <v>0</v>
      </c>
      <c r="AG251" s="3779">
        <f>'Аян '!AJ121</f>
        <v>0</v>
      </c>
      <c r="AH251" s="1286"/>
      <c r="AI251" s="1286"/>
      <c r="AJ251" s="4261">
        <f>'Аян '!AK121</f>
        <v>0</v>
      </c>
      <c r="AK251" s="4253">
        <f>'Аян '!AL121</f>
        <v>0</v>
      </c>
      <c r="AL251" s="1339">
        <f t="shared" si="16"/>
        <v>0</v>
      </c>
      <c r="AM251" s="3825" t="e">
        <f t="shared" si="17"/>
        <v>#DIV/0!</v>
      </c>
      <c r="AN251" s="775"/>
      <c r="AO251" s="775"/>
      <c r="AP251" s="775"/>
      <c r="AQ251" s="775"/>
      <c r="AR251" s="775"/>
      <c r="AS251" s="775"/>
      <c r="AT251" s="775"/>
      <c r="AU251" s="775"/>
      <c r="AV251" s="775"/>
      <c r="AW251" s="775"/>
      <c r="AX251" s="775"/>
      <c r="AY251" s="775"/>
      <c r="AZ251" s="775"/>
      <c r="BA251" s="775"/>
      <c r="BB251" s="775"/>
      <c r="BC251" s="775"/>
      <c r="BD251" s="775"/>
      <c r="BE251" s="775"/>
      <c r="BF251" s="775"/>
      <c r="BG251" s="775"/>
      <c r="BH251" s="775"/>
      <c r="BI251" s="775"/>
      <c r="BJ251" s="775"/>
      <c r="BK251" s="775"/>
      <c r="BL251" s="775"/>
      <c r="BM251" s="775"/>
      <c r="BN251" s="775"/>
      <c r="BO251" s="775"/>
      <c r="BP251" s="775"/>
      <c r="BQ251" s="775"/>
      <c r="BR251" s="775"/>
      <c r="BS251" s="775"/>
      <c r="BT251" s="775"/>
      <c r="BU251" s="775"/>
      <c r="BV251" s="775"/>
      <c r="BW251" s="775"/>
      <c r="BX251" s="775"/>
      <c r="BY251" s="775"/>
      <c r="BZ251" s="775"/>
      <c r="CA251" s="775"/>
      <c r="CB251" s="775"/>
      <c r="CC251" s="775"/>
      <c r="CD251" s="775"/>
      <c r="CE251" s="775"/>
      <c r="CF251" s="775"/>
      <c r="CG251" s="775"/>
      <c r="CH251" s="775"/>
      <c r="CI251" s="775"/>
      <c r="CJ251" s="775"/>
      <c r="CK251" s="775"/>
      <c r="CL251" s="775"/>
      <c r="CM251" s="775"/>
      <c r="CN251" s="775"/>
      <c r="CO251" s="775"/>
      <c r="CP251" s="775"/>
      <c r="CQ251" s="775"/>
      <c r="CR251" s="775"/>
      <c r="CS251" s="775"/>
      <c r="CT251" s="775"/>
      <c r="CU251" s="775"/>
      <c r="CV251" s="775"/>
      <c r="CW251" s="775"/>
      <c r="CX251" s="775"/>
      <c r="CY251" s="775"/>
      <c r="CZ251" s="775"/>
      <c r="DA251" s="775"/>
      <c r="DB251" s="775"/>
      <c r="DC251" s="775"/>
      <c r="DD251" s="775"/>
      <c r="DE251" s="775"/>
      <c r="DF251" s="775"/>
      <c r="DG251" s="775"/>
      <c r="DH251" s="775"/>
      <c r="DI251" s="775"/>
      <c r="DJ251" s="775"/>
      <c r="DK251" s="775"/>
      <c r="DL251" s="775"/>
      <c r="DM251" s="775"/>
      <c r="DN251" s="775"/>
      <c r="DO251" s="775"/>
      <c r="DP251" s="775"/>
      <c r="DQ251" s="775"/>
      <c r="DR251" s="775"/>
      <c r="DS251" s="775"/>
      <c r="DT251" s="775"/>
      <c r="DU251" s="775"/>
      <c r="DV251" s="775"/>
      <c r="DW251" s="775"/>
      <c r="DX251" s="775"/>
      <c r="DY251" s="775"/>
      <c r="DZ251" s="775"/>
      <c r="EA251" s="775"/>
      <c r="EB251" s="775"/>
      <c r="EC251" s="775"/>
      <c r="ED251" s="775"/>
      <c r="EE251" s="775"/>
      <c r="EF251" s="775"/>
      <c r="EG251" s="775"/>
      <c r="EH251" s="775"/>
      <c r="EI251" s="775"/>
      <c r="EJ251" s="775"/>
      <c r="EK251" s="775"/>
      <c r="EL251" s="775"/>
      <c r="EM251" s="775"/>
      <c r="EN251" s="775"/>
      <c r="EO251" s="775"/>
      <c r="EP251" s="775"/>
      <c r="EQ251" s="775"/>
      <c r="ER251" s="775"/>
      <c r="ES251" s="775"/>
      <c r="ET251" s="775"/>
      <c r="EU251" s="775"/>
      <c r="EV251" s="775"/>
      <c r="EW251" s="775"/>
      <c r="EX251" s="775"/>
      <c r="EY251" s="775"/>
      <c r="EZ251" s="775"/>
      <c r="FA251" s="775"/>
      <c r="FB251" s="775"/>
      <c r="FC251" s="775"/>
      <c r="FD251" s="775"/>
      <c r="FE251" s="775"/>
      <c r="FF251" s="775"/>
      <c r="FG251" s="775"/>
      <c r="FH251" s="775"/>
      <c r="FI251" s="775"/>
      <c r="FJ251" s="775"/>
      <c r="FK251" s="775"/>
      <c r="FL251" s="775"/>
      <c r="FM251" s="775"/>
      <c r="FN251" s="775"/>
      <c r="FO251" s="775"/>
      <c r="FP251" s="775"/>
      <c r="FQ251" s="775"/>
      <c r="FR251" s="775"/>
      <c r="FS251" s="775"/>
      <c r="FT251" s="775"/>
      <c r="FU251" s="775"/>
      <c r="FV251" s="775"/>
      <c r="FW251" s="775"/>
      <c r="FX251" s="775"/>
      <c r="FY251" s="775"/>
      <c r="FZ251" s="775"/>
      <c r="GA251" s="775"/>
      <c r="GB251" s="775"/>
      <c r="GC251" s="775"/>
      <c r="GD251" s="775"/>
      <c r="GE251" s="775"/>
      <c r="GF251" s="775"/>
      <c r="GG251" s="775"/>
      <c r="GH251" s="775"/>
      <c r="GI251" s="775"/>
      <c r="GJ251" s="775"/>
      <c r="GK251" s="775"/>
      <c r="GL251" s="775"/>
      <c r="GM251" s="775"/>
      <c r="GN251" s="775"/>
      <c r="GO251" s="775"/>
      <c r="GP251" s="775"/>
      <c r="GQ251" s="775"/>
      <c r="GR251" s="775"/>
      <c r="GS251" s="775"/>
      <c r="GT251" s="775"/>
      <c r="GU251" s="775"/>
      <c r="GV251" s="775"/>
    </row>
    <row r="252" spans="1:204" x14ac:dyDescent="0.25">
      <c r="A252" s="24">
        <v>1</v>
      </c>
      <c r="B252" s="1778" t="s">
        <v>495</v>
      </c>
      <c r="C252" s="639">
        <f>'Аян '!C122</f>
        <v>0</v>
      </c>
      <c r="D252" s="639">
        <f>'Аян '!D122</f>
        <v>0</v>
      </c>
      <c r="E252" s="639">
        <f>'Аян '!F122</f>
        <v>0</v>
      </c>
      <c r="F252" s="639">
        <f>'Аян '!G122</f>
        <v>0</v>
      </c>
      <c r="G252" s="800">
        <f>'Аян '!H122</f>
        <v>0</v>
      </c>
      <c r="H252" s="3759">
        <f>'Аян '!I122</f>
        <v>0</v>
      </c>
      <c r="I252" s="794">
        <f>'Аян '!J122</f>
        <v>0</v>
      </c>
      <c r="J252" s="794">
        <f>'Аян '!K122</f>
        <v>0</v>
      </c>
      <c r="K252" s="789">
        <f>'Аян '!L122</f>
        <v>0</v>
      </c>
      <c r="L252" s="789">
        <f>'Аян '!O122</f>
        <v>0</v>
      </c>
      <c r="M252" s="789">
        <f>'Аян '!P122</f>
        <v>0</v>
      </c>
      <c r="N252" s="789">
        <f>'Аян '!Q122</f>
        <v>0</v>
      </c>
      <c r="O252" s="789">
        <f>'Аян '!R122</f>
        <v>0</v>
      </c>
      <c r="P252" s="789">
        <f>'Аян '!S122</f>
        <v>0</v>
      </c>
      <c r="Q252" s="1286">
        <f>'Аян '!T122</f>
        <v>0</v>
      </c>
      <c r="R252" s="1286">
        <f>'Аян '!U122</f>
        <v>0</v>
      </c>
      <c r="S252" s="1286">
        <f>'Аян '!V122</f>
        <v>0</v>
      </c>
      <c r="T252" s="1286">
        <f>'Аян '!W122</f>
        <v>0</v>
      </c>
      <c r="U252" s="1286">
        <f>'Аян '!X122</f>
        <v>0</v>
      </c>
      <c r="V252" s="1286">
        <f>'Аян '!Y122</f>
        <v>0</v>
      </c>
      <c r="W252" s="1286">
        <f>'Аян '!Z122</f>
        <v>0</v>
      </c>
      <c r="X252" s="1286">
        <f>'Аян '!AA122</f>
        <v>0</v>
      </c>
      <c r="Y252" s="1286">
        <f>'Аян '!AB122</f>
        <v>0</v>
      </c>
      <c r="Z252" s="1286">
        <f>'Аян '!AC122</f>
        <v>0</v>
      </c>
      <c r="AA252" s="3202">
        <f>'Аян '!AD122</f>
        <v>0</v>
      </c>
      <c r="AB252" s="1286">
        <f>'Аян '!AE122</f>
        <v>0</v>
      </c>
      <c r="AC252" s="1286">
        <f>'Аян '!AF122</f>
        <v>0</v>
      </c>
      <c r="AD252" s="1286">
        <f>'Аян '!AG122</f>
        <v>0</v>
      </c>
      <c r="AE252" s="1286">
        <f>'Аян '!AH122</f>
        <v>0</v>
      </c>
      <c r="AF252" s="2094">
        <f>'Аян '!AI122</f>
        <v>0</v>
      </c>
      <c r="AG252" s="3779">
        <f>'Аян '!AJ122</f>
        <v>0</v>
      </c>
      <c r="AH252" s="1286"/>
      <c r="AI252" s="1286"/>
      <c r="AJ252" s="4261">
        <f>'Аян '!AK122</f>
        <v>0</v>
      </c>
      <c r="AK252" s="4253">
        <f>'Аян '!AL122</f>
        <v>0</v>
      </c>
      <c r="AL252" s="1339">
        <f t="shared" si="16"/>
        <v>0</v>
      </c>
      <c r="AM252" s="3825" t="e">
        <f t="shared" si="17"/>
        <v>#DIV/0!</v>
      </c>
      <c r="AN252" s="775"/>
      <c r="AO252" s="775"/>
      <c r="AP252" s="775"/>
      <c r="AQ252" s="775"/>
      <c r="AR252" s="775"/>
      <c r="AS252" s="775"/>
      <c r="AT252" s="775"/>
      <c r="AU252" s="775"/>
      <c r="AV252" s="775"/>
      <c r="AW252" s="775"/>
      <c r="AX252" s="775"/>
      <c r="AY252" s="775"/>
      <c r="AZ252" s="775"/>
      <c r="BA252" s="775"/>
      <c r="BB252" s="775"/>
      <c r="BC252" s="775"/>
      <c r="BD252" s="775"/>
      <c r="BE252" s="775"/>
      <c r="BF252" s="775"/>
      <c r="BG252" s="775"/>
      <c r="BH252" s="775"/>
      <c r="BI252" s="775"/>
      <c r="BJ252" s="775"/>
      <c r="BK252" s="775"/>
      <c r="BL252" s="775"/>
      <c r="BM252" s="775"/>
      <c r="BN252" s="775"/>
      <c r="BO252" s="775"/>
      <c r="BP252" s="775"/>
      <c r="BQ252" s="775"/>
      <c r="BR252" s="775"/>
      <c r="BS252" s="775"/>
      <c r="BT252" s="775"/>
      <c r="BU252" s="775"/>
      <c r="BV252" s="775"/>
      <c r="BW252" s="775"/>
      <c r="BX252" s="775"/>
      <c r="BY252" s="775"/>
      <c r="BZ252" s="775"/>
      <c r="CA252" s="775"/>
      <c r="CB252" s="775"/>
      <c r="CC252" s="775"/>
      <c r="CD252" s="775"/>
      <c r="CE252" s="775"/>
      <c r="CF252" s="775"/>
      <c r="CG252" s="775"/>
      <c r="CH252" s="775"/>
      <c r="CI252" s="775"/>
      <c r="CJ252" s="775"/>
      <c r="CK252" s="775"/>
      <c r="CL252" s="775"/>
      <c r="CM252" s="775"/>
      <c r="CN252" s="775"/>
      <c r="CO252" s="775"/>
      <c r="CP252" s="775"/>
      <c r="CQ252" s="775"/>
      <c r="CR252" s="775"/>
      <c r="CS252" s="775"/>
      <c r="CT252" s="775"/>
      <c r="CU252" s="775"/>
      <c r="CV252" s="775"/>
      <c r="CW252" s="775"/>
      <c r="CX252" s="775"/>
      <c r="CY252" s="775"/>
      <c r="CZ252" s="775"/>
      <c r="DA252" s="775"/>
      <c r="DB252" s="775"/>
      <c r="DC252" s="775"/>
      <c r="DD252" s="775"/>
      <c r="DE252" s="775"/>
      <c r="DF252" s="775"/>
      <c r="DG252" s="775"/>
      <c r="DH252" s="775"/>
      <c r="DI252" s="775"/>
      <c r="DJ252" s="775"/>
      <c r="DK252" s="775"/>
      <c r="DL252" s="775"/>
      <c r="DM252" s="775"/>
      <c r="DN252" s="775"/>
      <c r="DO252" s="775"/>
      <c r="DP252" s="775"/>
      <c r="DQ252" s="775"/>
      <c r="DR252" s="775"/>
      <c r="DS252" s="775"/>
      <c r="DT252" s="775"/>
      <c r="DU252" s="775"/>
      <c r="DV252" s="775"/>
      <c r="DW252" s="775"/>
      <c r="DX252" s="775"/>
      <c r="DY252" s="775"/>
      <c r="DZ252" s="775"/>
      <c r="EA252" s="775"/>
      <c r="EB252" s="775"/>
      <c r="EC252" s="775"/>
      <c r="ED252" s="775"/>
      <c r="EE252" s="775"/>
      <c r="EF252" s="775"/>
      <c r="EG252" s="775"/>
      <c r="EH252" s="775"/>
      <c r="EI252" s="775"/>
      <c r="EJ252" s="775"/>
      <c r="EK252" s="775"/>
      <c r="EL252" s="775"/>
      <c r="EM252" s="775"/>
      <c r="EN252" s="775"/>
      <c r="EO252" s="775"/>
      <c r="EP252" s="775"/>
      <c r="EQ252" s="775"/>
      <c r="ER252" s="775"/>
      <c r="ES252" s="775"/>
      <c r="ET252" s="775"/>
      <c r="EU252" s="775"/>
      <c r="EV252" s="775"/>
      <c r="EW252" s="775"/>
      <c r="EX252" s="775"/>
      <c r="EY252" s="775"/>
      <c r="EZ252" s="775"/>
      <c r="FA252" s="775"/>
      <c r="FB252" s="775"/>
      <c r="FC252" s="775"/>
      <c r="FD252" s="775"/>
      <c r="FE252" s="775"/>
      <c r="FF252" s="775"/>
      <c r="FG252" s="775"/>
      <c r="FH252" s="775"/>
      <c r="FI252" s="775"/>
      <c r="FJ252" s="775"/>
      <c r="FK252" s="775"/>
      <c r="FL252" s="775"/>
      <c r="FM252" s="775"/>
      <c r="FN252" s="775"/>
      <c r="FO252" s="775"/>
      <c r="FP252" s="775"/>
      <c r="FQ252" s="775"/>
      <c r="FR252" s="775"/>
      <c r="FS252" s="775"/>
      <c r="FT252" s="775"/>
      <c r="FU252" s="775"/>
      <c r="FV252" s="775"/>
      <c r="FW252" s="775"/>
      <c r="FX252" s="775"/>
      <c r="FY252" s="775"/>
      <c r="FZ252" s="775"/>
      <c r="GA252" s="775"/>
      <c r="GB252" s="775"/>
      <c r="GC252" s="775"/>
      <c r="GD252" s="775"/>
      <c r="GE252" s="775"/>
      <c r="GF252" s="775"/>
      <c r="GG252" s="775"/>
      <c r="GH252" s="775"/>
      <c r="GI252" s="775"/>
      <c r="GJ252" s="775"/>
      <c r="GK252" s="775"/>
      <c r="GL252" s="775"/>
      <c r="GM252" s="775"/>
      <c r="GN252" s="775"/>
      <c r="GO252" s="775"/>
      <c r="GP252" s="775"/>
      <c r="GQ252" s="775"/>
      <c r="GR252" s="775"/>
      <c r="GS252" s="775"/>
      <c r="GT252" s="775"/>
      <c r="GU252" s="775"/>
      <c r="GV252" s="775"/>
    </row>
    <row r="253" spans="1:204" ht="29.25" x14ac:dyDescent="0.25">
      <c r="A253" s="24">
        <v>1</v>
      </c>
      <c r="B253" s="1771" t="s">
        <v>470</v>
      </c>
      <c r="C253" s="639">
        <f>'Аян '!C123</f>
        <v>1713</v>
      </c>
      <c r="D253" s="639">
        <f>'Аян '!D123</f>
        <v>1400</v>
      </c>
      <c r="E253" s="639">
        <f>'Аян '!F123</f>
        <v>1129.6666666666667</v>
      </c>
      <c r="F253" s="639">
        <f>'Аян '!G123</f>
        <v>1139</v>
      </c>
      <c r="G253" s="800">
        <f>'Аян '!H123</f>
        <v>100.82620241959279</v>
      </c>
      <c r="H253" s="3759">
        <f>'Аян '!I123</f>
        <v>84</v>
      </c>
      <c r="I253" s="794">
        <f>'Аян '!J123</f>
        <v>0</v>
      </c>
      <c r="J253" s="794">
        <f>'Аян '!K123</f>
        <v>0</v>
      </c>
      <c r="K253" s="789">
        <f>'Аян '!L123</f>
        <v>0</v>
      </c>
      <c r="L253" s="789">
        <f>'Аян '!O123</f>
        <v>0</v>
      </c>
      <c r="M253" s="789">
        <f>'Аян '!P123</f>
        <v>0</v>
      </c>
      <c r="N253" s="789">
        <f>'Аян '!Q123</f>
        <v>0</v>
      </c>
      <c r="O253" s="789">
        <f>'Аян '!R123</f>
        <v>0</v>
      </c>
      <c r="P253" s="789">
        <f>'Аян '!S123</f>
        <v>0</v>
      </c>
      <c r="Q253" s="1286">
        <f>'Аян '!T123</f>
        <v>0</v>
      </c>
      <c r="R253" s="1286">
        <f>'Аян '!U123</f>
        <v>0</v>
      </c>
      <c r="S253" s="1286">
        <f>'Аян '!V123</f>
        <v>0</v>
      </c>
      <c r="T253" s="1286">
        <f>'Аян '!W123</f>
        <v>0</v>
      </c>
      <c r="U253" s="1286">
        <f>'Аян '!X123</f>
        <v>0</v>
      </c>
      <c r="V253" s="1286">
        <f>'Аян '!Y123</f>
        <v>0</v>
      </c>
      <c r="W253" s="1286">
        <f>'Аян '!Z123</f>
        <v>0</v>
      </c>
      <c r="X253" s="1286">
        <f>'Аян '!AA123</f>
        <v>0</v>
      </c>
      <c r="Y253" s="1286">
        <f>'Аян '!AB123</f>
        <v>0</v>
      </c>
      <c r="Z253" s="1286">
        <f>'Аян '!AC123</f>
        <v>0</v>
      </c>
      <c r="AA253" s="3202">
        <f>'Аян '!AD123</f>
        <v>0</v>
      </c>
      <c r="AB253" s="1286">
        <f>'Аян '!AE123</f>
        <v>0</v>
      </c>
      <c r="AC253" s="1286">
        <f>'Аян '!AF123</f>
        <v>0</v>
      </c>
      <c r="AD253" s="1286">
        <f>'Аян '!AG123</f>
        <v>0</v>
      </c>
      <c r="AE253" s="1286">
        <f>'Аян '!AH123</f>
        <v>0</v>
      </c>
      <c r="AF253" s="2094">
        <f>'Аян '!AI123</f>
        <v>0</v>
      </c>
      <c r="AG253" s="3779">
        <f>'Аян '!AJ123</f>
        <v>0</v>
      </c>
      <c r="AH253" s="1286"/>
      <c r="AI253" s="1286"/>
      <c r="AJ253" s="4261">
        <f>'Аян '!AK123</f>
        <v>0</v>
      </c>
      <c r="AK253" s="4253">
        <f>'Аян '!AL123</f>
        <v>0</v>
      </c>
      <c r="AL253" s="1339">
        <f t="shared" si="16"/>
        <v>0</v>
      </c>
      <c r="AM253" s="3825">
        <f t="shared" si="17"/>
        <v>0</v>
      </c>
      <c r="AN253" s="775"/>
      <c r="AO253" s="775"/>
      <c r="AP253" s="775"/>
      <c r="AQ253" s="775"/>
      <c r="AR253" s="775"/>
      <c r="AS253" s="775"/>
      <c r="AT253" s="775"/>
      <c r="AU253" s="775"/>
      <c r="AV253" s="775"/>
      <c r="AW253" s="775"/>
      <c r="AX253" s="775"/>
      <c r="AY253" s="775"/>
      <c r="AZ253" s="775"/>
      <c r="BA253" s="775"/>
      <c r="BB253" s="775"/>
      <c r="BC253" s="775"/>
      <c r="BD253" s="775"/>
      <c r="BE253" s="775"/>
      <c r="BF253" s="775"/>
      <c r="BG253" s="775"/>
      <c r="BH253" s="775"/>
      <c r="BI253" s="775"/>
      <c r="BJ253" s="775"/>
      <c r="BK253" s="775"/>
      <c r="BL253" s="775"/>
      <c r="BM253" s="775"/>
      <c r="BN253" s="775"/>
      <c r="BO253" s="775"/>
      <c r="BP253" s="775"/>
      <c r="BQ253" s="775"/>
      <c r="BR253" s="775"/>
      <c r="BS253" s="775"/>
      <c r="BT253" s="775"/>
      <c r="BU253" s="775"/>
      <c r="BV253" s="775"/>
      <c r="BW253" s="775"/>
      <c r="BX253" s="775"/>
      <c r="BY253" s="775"/>
      <c r="BZ253" s="775"/>
      <c r="CA253" s="775"/>
      <c r="CB253" s="775"/>
      <c r="CC253" s="775"/>
      <c r="CD253" s="775"/>
      <c r="CE253" s="775"/>
      <c r="CF253" s="775"/>
      <c r="CG253" s="775"/>
      <c r="CH253" s="775"/>
      <c r="CI253" s="775"/>
      <c r="CJ253" s="775"/>
      <c r="CK253" s="775"/>
      <c r="CL253" s="775"/>
      <c r="CM253" s="775"/>
      <c r="CN253" s="775"/>
      <c r="CO253" s="775"/>
      <c r="CP253" s="775"/>
      <c r="CQ253" s="775"/>
      <c r="CR253" s="775"/>
      <c r="CS253" s="775"/>
      <c r="CT253" s="775"/>
      <c r="CU253" s="775"/>
      <c r="CV253" s="775"/>
      <c r="CW253" s="775"/>
      <c r="CX253" s="775"/>
      <c r="CY253" s="775"/>
      <c r="CZ253" s="775"/>
      <c r="DA253" s="775"/>
      <c r="DB253" s="775"/>
      <c r="DC253" s="775"/>
      <c r="DD253" s="775"/>
      <c r="DE253" s="775"/>
      <c r="DF253" s="775"/>
      <c r="DG253" s="775"/>
      <c r="DH253" s="775"/>
      <c r="DI253" s="775"/>
      <c r="DJ253" s="775"/>
      <c r="DK253" s="775"/>
      <c r="DL253" s="775"/>
      <c r="DM253" s="775"/>
      <c r="DN253" s="775"/>
      <c r="DO253" s="775"/>
      <c r="DP253" s="775"/>
      <c r="DQ253" s="775"/>
      <c r="DR253" s="775"/>
      <c r="DS253" s="775"/>
      <c r="DT253" s="775"/>
      <c r="DU253" s="775"/>
      <c r="DV253" s="775"/>
      <c r="DW253" s="775"/>
      <c r="DX253" s="775"/>
      <c r="DY253" s="775"/>
      <c r="DZ253" s="775"/>
      <c r="EA253" s="775"/>
      <c r="EB253" s="775"/>
      <c r="EC253" s="775"/>
      <c r="ED253" s="775"/>
      <c r="EE253" s="775"/>
      <c r="EF253" s="775"/>
      <c r="EG253" s="775"/>
      <c r="EH253" s="775"/>
      <c r="EI253" s="775"/>
      <c r="EJ253" s="775"/>
      <c r="EK253" s="775"/>
      <c r="EL253" s="775"/>
      <c r="EM253" s="775"/>
      <c r="EN253" s="775"/>
      <c r="EO253" s="775"/>
      <c r="EP253" s="775"/>
      <c r="EQ253" s="775"/>
      <c r="ER253" s="775"/>
      <c r="ES253" s="775"/>
      <c r="ET253" s="775"/>
      <c r="EU253" s="775"/>
      <c r="EV253" s="775"/>
      <c r="EW253" s="775"/>
      <c r="EX253" s="775"/>
      <c r="EY253" s="775"/>
      <c r="EZ253" s="775"/>
      <c r="FA253" s="775"/>
      <c r="FB253" s="775"/>
      <c r="FC253" s="775"/>
      <c r="FD253" s="775"/>
      <c r="FE253" s="775"/>
      <c r="FF253" s="775"/>
      <c r="FG253" s="775"/>
      <c r="FH253" s="775"/>
      <c r="FI253" s="775"/>
      <c r="FJ253" s="775"/>
      <c r="FK253" s="775"/>
      <c r="FL253" s="775"/>
      <c r="FM253" s="775"/>
      <c r="FN253" s="775"/>
      <c r="FO253" s="775"/>
      <c r="FP253" s="775"/>
      <c r="FQ253" s="775"/>
      <c r="FR253" s="775"/>
      <c r="FS253" s="775"/>
      <c r="FT253" s="775"/>
      <c r="FU253" s="775"/>
      <c r="FV253" s="775"/>
      <c r="FW253" s="775"/>
      <c r="FX253" s="775"/>
      <c r="FY253" s="775"/>
      <c r="FZ253" s="775"/>
      <c r="GA253" s="775"/>
      <c r="GB253" s="775"/>
      <c r="GC253" s="775"/>
      <c r="GD253" s="775"/>
      <c r="GE253" s="775"/>
      <c r="GF253" s="775"/>
      <c r="GG253" s="775"/>
      <c r="GH253" s="775"/>
      <c r="GI253" s="775"/>
      <c r="GJ253" s="775"/>
      <c r="GK253" s="775"/>
      <c r="GL253" s="775"/>
      <c r="GM253" s="775"/>
      <c r="GN253" s="775"/>
      <c r="GO253" s="775"/>
      <c r="GP253" s="775"/>
      <c r="GQ253" s="775"/>
      <c r="GR253" s="775"/>
      <c r="GS253" s="775"/>
      <c r="GT253" s="775"/>
      <c r="GU253" s="775"/>
      <c r="GV253" s="775"/>
    </row>
    <row r="254" spans="1:204" ht="30" x14ac:dyDescent="0.25">
      <c r="A254" s="24">
        <v>1</v>
      </c>
      <c r="B254" s="1126" t="s">
        <v>208</v>
      </c>
      <c r="C254" s="639">
        <f>'Аян '!C124</f>
        <v>0</v>
      </c>
      <c r="D254" s="639">
        <f>'Аян '!D124</f>
        <v>0</v>
      </c>
      <c r="E254" s="639">
        <f>'Аян '!F124</f>
        <v>0</v>
      </c>
      <c r="F254" s="639">
        <f>'Аян '!G124</f>
        <v>0</v>
      </c>
      <c r="G254" s="800">
        <f>'Аян '!H124</f>
        <v>0</v>
      </c>
      <c r="H254" s="3759">
        <f>'Аян '!I124</f>
        <v>0</v>
      </c>
      <c r="I254" s="794">
        <f>'Аян '!J124</f>
        <v>0</v>
      </c>
      <c r="J254" s="794">
        <f>'Аян '!K124</f>
        <v>0</v>
      </c>
      <c r="K254" s="789">
        <f>'Аян '!L124</f>
        <v>0</v>
      </c>
      <c r="L254" s="789">
        <f>'Аян '!O124</f>
        <v>0</v>
      </c>
      <c r="M254" s="789">
        <f>'Аян '!P124</f>
        <v>0</v>
      </c>
      <c r="N254" s="789">
        <f>'Аян '!Q124</f>
        <v>0</v>
      </c>
      <c r="O254" s="789">
        <f>'Аян '!R124</f>
        <v>0</v>
      </c>
      <c r="P254" s="789">
        <f>'Аян '!S124</f>
        <v>0</v>
      </c>
      <c r="Q254" s="1286">
        <f>'Аян '!T124</f>
        <v>0</v>
      </c>
      <c r="R254" s="1286">
        <f>'Аян '!U124</f>
        <v>0</v>
      </c>
      <c r="S254" s="1286">
        <f>'Аян '!V124</f>
        <v>0</v>
      </c>
      <c r="T254" s="1286">
        <f>'Аян '!W124</f>
        <v>0</v>
      </c>
      <c r="U254" s="1286">
        <f>'Аян '!X124</f>
        <v>0</v>
      </c>
      <c r="V254" s="1286">
        <f>'Аян '!Y124</f>
        <v>0</v>
      </c>
      <c r="W254" s="1286">
        <f>'Аян '!Z124</f>
        <v>0</v>
      </c>
      <c r="X254" s="1286">
        <f>'Аян '!AA124</f>
        <v>0</v>
      </c>
      <c r="Y254" s="1286">
        <f>'Аян '!AB124</f>
        <v>0</v>
      </c>
      <c r="Z254" s="1286">
        <f>'Аян '!AC124</f>
        <v>0</v>
      </c>
      <c r="AA254" s="3202">
        <f>'Аян '!AD124</f>
        <v>0</v>
      </c>
      <c r="AB254" s="1286">
        <f>'Аян '!AE124</f>
        <v>0</v>
      </c>
      <c r="AC254" s="1286">
        <f>'Аян '!AF124</f>
        <v>0</v>
      </c>
      <c r="AD254" s="1286">
        <f>'Аян '!AG124</f>
        <v>0</v>
      </c>
      <c r="AE254" s="1286">
        <f>'Аян '!AH124</f>
        <v>0</v>
      </c>
      <c r="AF254" s="2094">
        <f>'Аян '!AI124</f>
        <v>0</v>
      </c>
      <c r="AG254" s="3779">
        <f>'Аян '!AJ124</f>
        <v>0</v>
      </c>
      <c r="AH254" s="1286"/>
      <c r="AI254" s="1286"/>
      <c r="AJ254" s="4261">
        <f>'Аян '!AK124</f>
        <v>0</v>
      </c>
      <c r="AK254" s="4253">
        <f>'Аян '!AL124</f>
        <v>0</v>
      </c>
      <c r="AL254" s="1339">
        <f t="shared" si="16"/>
        <v>0</v>
      </c>
      <c r="AM254" s="3825" t="e">
        <f t="shared" si="17"/>
        <v>#DIV/0!</v>
      </c>
      <c r="AN254" s="775"/>
      <c r="AO254" s="775"/>
      <c r="AP254" s="775"/>
      <c r="AQ254" s="775"/>
      <c r="AR254" s="775"/>
      <c r="AS254" s="775"/>
      <c r="AT254" s="775"/>
      <c r="AU254" s="775"/>
      <c r="AV254" s="775"/>
      <c r="AW254" s="775"/>
      <c r="AX254" s="775"/>
      <c r="AY254" s="775"/>
      <c r="AZ254" s="775"/>
      <c r="BA254" s="775"/>
      <c r="BB254" s="775"/>
      <c r="BC254" s="775"/>
      <c r="BD254" s="775"/>
      <c r="BE254" s="775"/>
      <c r="BF254" s="775"/>
      <c r="BG254" s="775"/>
      <c r="BH254" s="775"/>
      <c r="BI254" s="775"/>
      <c r="BJ254" s="775"/>
      <c r="BK254" s="775"/>
      <c r="BL254" s="775"/>
      <c r="BM254" s="775"/>
      <c r="BN254" s="775"/>
      <c r="BO254" s="775"/>
      <c r="BP254" s="775"/>
      <c r="BQ254" s="775"/>
      <c r="BR254" s="775"/>
      <c r="BS254" s="775"/>
      <c r="BT254" s="775"/>
      <c r="BU254" s="775"/>
      <c r="BV254" s="775"/>
      <c r="BW254" s="775"/>
      <c r="BX254" s="775"/>
      <c r="BY254" s="775"/>
      <c r="BZ254" s="775"/>
      <c r="CA254" s="775"/>
      <c r="CB254" s="775"/>
      <c r="CC254" s="775"/>
      <c r="CD254" s="775"/>
      <c r="CE254" s="775"/>
      <c r="CF254" s="775"/>
      <c r="CG254" s="775"/>
      <c r="CH254" s="775"/>
      <c r="CI254" s="775"/>
      <c r="CJ254" s="775"/>
      <c r="CK254" s="775"/>
      <c r="CL254" s="775"/>
      <c r="CM254" s="775"/>
      <c r="CN254" s="775"/>
      <c r="CO254" s="775"/>
      <c r="CP254" s="775"/>
      <c r="CQ254" s="775"/>
      <c r="CR254" s="775"/>
      <c r="CS254" s="775"/>
      <c r="CT254" s="775"/>
      <c r="CU254" s="775"/>
      <c r="CV254" s="775"/>
      <c r="CW254" s="775"/>
      <c r="CX254" s="775"/>
      <c r="CY254" s="775"/>
      <c r="CZ254" s="775"/>
      <c r="DA254" s="775"/>
      <c r="DB254" s="775"/>
      <c r="DC254" s="775"/>
      <c r="DD254" s="775"/>
      <c r="DE254" s="775"/>
      <c r="DF254" s="775"/>
      <c r="DG254" s="775"/>
      <c r="DH254" s="775"/>
      <c r="DI254" s="775"/>
      <c r="DJ254" s="775"/>
      <c r="DK254" s="775"/>
      <c r="DL254" s="775"/>
      <c r="DM254" s="775"/>
      <c r="DN254" s="775"/>
      <c r="DO254" s="775"/>
      <c r="DP254" s="775"/>
      <c r="DQ254" s="775"/>
      <c r="DR254" s="775"/>
      <c r="DS254" s="775"/>
      <c r="DT254" s="775"/>
      <c r="DU254" s="775"/>
      <c r="DV254" s="775"/>
      <c r="DW254" s="775"/>
      <c r="DX254" s="775"/>
      <c r="DY254" s="775"/>
      <c r="DZ254" s="775"/>
      <c r="EA254" s="775"/>
      <c r="EB254" s="775"/>
      <c r="EC254" s="775"/>
      <c r="ED254" s="775"/>
      <c r="EE254" s="775"/>
      <c r="EF254" s="775"/>
      <c r="EG254" s="775"/>
      <c r="EH254" s="775"/>
      <c r="EI254" s="775"/>
      <c r="EJ254" s="775"/>
      <c r="EK254" s="775"/>
      <c r="EL254" s="775"/>
      <c r="EM254" s="775"/>
      <c r="EN254" s="775"/>
      <c r="EO254" s="775"/>
      <c r="EP254" s="775"/>
      <c r="EQ254" s="775"/>
      <c r="ER254" s="775"/>
      <c r="ES254" s="775"/>
      <c r="ET254" s="775"/>
      <c r="EU254" s="775"/>
      <c r="EV254" s="775"/>
      <c r="EW254" s="775"/>
      <c r="EX254" s="775"/>
      <c r="EY254" s="775"/>
      <c r="EZ254" s="775"/>
      <c r="FA254" s="775"/>
      <c r="FB254" s="775"/>
      <c r="FC254" s="775"/>
      <c r="FD254" s="775"/>
      <c r="FE254" s="775"/>
      <c r="FF254" s="775"/>
      <c r="FG254" s="775"/>
      <c r="FH254" s="775"/>
      <c r="FI254" s="775"/>
      <c r="FJ254" s="775"/>
      <c r="FK254" s="775"/>
      <c r="FL254" s="775"/>
      <c r="FM254" s="775"/>
      <c r="FN254" s="775"/>
      <c r="FO254" s="775"/>
      <c r="FP254" s="775"/>
      <c r="FQ254" s="775"/>
      <c r="FR254" s="775"/>
      <c r="FS254" s="775"/>
      <c r="FT254" s="775"/>
      <c r="FU254" s="775"/>
      <c r="FV254" s="775"/>
      <c r="FW254" s="775"/>
      <c r="FX254" s="775"/>
      <c r="FY254" s="775"/>
      <c r="FZ254" s="775"/>
      <c r="GA254" s="775"/>
      <c r="GB254" s="775"/>
      <c r="GC254" s="775"/>
      <c r="GD254" s="775"/>
      <c r="GE254" s="775"/>
      <c r="GF254" s="775"/>
      <c r="GG254" s="775"/>
      <c r="GH254" s="775"/>
      <c r="GI254" s="775"/>
      <c r="GJ254" s="775"/>
      <c r="GK254" s="775"/>
      <c r="GL254" s="775"/>
      <c r="GM254" s="775"/>
      <c r="GN254" s="775"/>
      <c r="GO254" s="775"/>
      <c r="GP254" s="775"/>
      <c r="GQ254" s="775"/>
      <c r="GR254" s="775"/>
      <c r="GS254" s="775"/>
      <c r="GT254" s="775"/>
      <c r="GU254" s="775"/>
      <c r="GV254" s="775"/>
    </row>
    <row r="255" spans="1:204" ht="72" x14ac:dyDescent="0.25">
      <c r="A255" s="24">
        <v>1</v>
      </c>
      <c r="B255" s="1771" t="s">
        <v>478</v>
      </c>
      <c r="C255" s="639">
        <f>'Аян '!C125</f>
        <v>0</v>
      </c>
      <c r="D255" s="639">
        <f>'Аян '!D125</f>
        <v>0</v>
      </c>
      <c r="E255" s="639">
        <f>'Аян '!F125</f>
        <v>0</v>
      </c>
      <c r="F255" s="639">
        <f>'Аян '!G125</f>
        <v>0</v>
      </c>
      <c r="G255" s="800">
        <f>'Аян '!H125</f>
        <v>0</v>
      </c>
      <c r="H255" s="3759">
        <f>'Аян '!I125</f>
        <v>0</v>
      </c>
      <c r="I255" s="794">
        <f>'Аян '!J125</f>
        <v>0</v>
      </c>
      <c r="J255" s="794">
        <f>'Аян '!K125</f>
        <v>0</v>
      </c>
      <c r="K255" s="789">
        <f>'Аян '!L125</f>
        <v>0</v>
      </c>
      <c r="L255" s="789">
        <f>'Аян '!O125</f>
        <v>0</v>
      </c>
      <c r="M255" s="789">
        <f>'Аян '!P125</f>
        <v>0</v>
      </c>
      <c r="N255" s="789">
        <f>'Аян '!Q125</f>
        <v>0</v>
      </c>
      <c r="O255" s="789">
        <f>'Аян '!R125</f>
        <v>0</v>
      </c>
      <c r="P255" s="789">
        <f>'Аян '!S125</f>
        <v>0</v>
      </c>
      <c r="Q255" s="1286">
        <f>'Аян '!T125</f>
        <v>0</v>
      </c>
      <c r="R255" s="1286">
        <f>'Аян '!U125</f>
        <v>0</v>
      </c>
      <c r="S255" s="1286">
        <f>'Аян '!V125</f>
        <v>0</v>
      </c>
      <c r="T255" s="1286">
        <f>'Аян '!W125</f>
        <v>0</v>
      </c>
      <c r="U255" s="1286">
        <f>'Аян '!X125</f>
        <v>0</v>
      </c>
      <c r="V255" s="1286">
        <f>'Аян '!Y125</f>
        <v>0</v>
      </c>
      <c r="W255" s="1286">
        <f>'Аян '!Z125</f>
        <v>0</v>
      </c>
      <c r="X255" s="1286">
        <f>'Аян '!AA125</f>
        <v>0</v>
      </c>
      <c r="Y255" s="1286">
        <f>'Аян '!AB125</f>
        <v>0</v>
      </c>
      <c r="Z255" s="1286">
        <f>'Аян '!AC125</f>
        <v>0</v>
      </c>
      <c r="AA255" s="3202">
        <f>'Аян '!AD125</f>
        <v>0</v>
      </c>
      <c r="AB255" s="1286">
        <f>'Аян '!AE125</f>
        <v>0</v>
      </c>
      <c r="AC255" s="1286">
        <f>'Аян '!AF125</f>
        <v>0</v>
      </c>
      <c r="AD255" s="1286">
        <f>'Аян '!AG125</f>
        <v>0</v>
      </c>
      <c r="AE255" s="1286">
        <f>'Аян '!AH125</f>
        <v>0</v>
      </c>
      <c r="AF255" s="2094">
        <f>'Аян '!AI125</f>
        <v>0</v>
      </c>
      <c r="AG255" s="3779">
        <f>'Аян '!AJ125</f>
        <v>0</v>
      </c>
      <c r="AH255" s="1286"/>
      <c r="AI255" s="1286"/>
      <c r="AJ255" s="4261">
        <f>'Аян '!AK125</f>
        <v>0</v>
      </c>
      <c r="AK255" s="4253">
        <f>'Аян '!AL125</f>
        <v>0</v>
      </c>
      <c r="AL255" s="1339">
        <f t="shared" si="16"/>
        <v>0</v>
      </c>
      <c r="AM255" s="3825" t="e">
        <f t="shared" si="17"/>
        <v>#DIV/0!</v>
      </c>
      <c r="AN255" s="775"/>
      <c r="AO255" s="775"/>
      <c r="AP255" s="775"/>
      <c r="AQ255" s="775"/>
      <c r="AR255" s="775"/>
      <c r="AS255" s="775"/>
      <c r="AT255" s="775"/>
      <c r="AU255" s="775"/>
      <c r="AV255" s="775"/>
      <c r="AW255" s="775"/>
      <c r="AX255" s="775"/>
      <c r="AY255" s="775"/>
      <c r="AZ255" s="775"/>
      <c r="BA255" s="775"/>
      <c r="BB255" s="775"/>
      <c r="BC255" s="775"/>
      <c r="BD255" s="775"/>
      <c r="BE255" s="775"/>
      <c r="BF255" s="775"/>
      <c r="BG255" s="775"/>
      <c r="BH255" s="775"/>
      <c r="BI255" s="775"/>
      <c r="BJ255" s="775"/>
      <c r="BK255" s="775"/>
      <c r="BL255" s="775"/>
      <c r="BM255" s="775"/>
      <c r="BN255" s="775"/>
      <c r="BO255" s="775"/>
      <c r="BP255" s="775"/>
      <c r="BQ255" s="775"/>
      <c r="BR255" s="775"/>
      <c r="BS255" s="775"/>
      <c r="BT255" s="775"/>
      <c r="BU255" s="775"/>
      <c r="BV255" s="775"/>
      <c r="BW255" s="775"/>
      <c r="BX255" s="775"/>
      <c r="BY255" s="775"/>
      <c r="BZ255" s="775"/>
      <c r="CA255" s="775"/>
      <c r="CB255" s="775"/>
      <c r="CC255" s="775"/>
      <c r="CD255" s="775"/>
      <c r="CE255" s="775"/>
      <c r="CF255" s="775"/>
      <c r="CG255" s="775"/>
      <c r="CH255" s="775"/>
      <c r="CI255" s="775"/>
      <c r="CJ255" s="775"/>
      <c r="CK255" s="775"/>
      <c r="CL255" s="775"/>
      <c r="CM255" s="775"/>
      <c r="CN255" s="775"/>
      <c r="CO255" s="775"/>
      <c r="CP255" s="775"/>
      <c r="CQ255" s="775"/>
      <c r="CR255" s="775"/>
      <c r="CS255" s="775"/>
      <c r="CT255" s="775"/>
      <c r="CU255" s="775"/>
      <c r="CV255" s="775"/>
      <c r="CW255" s="775"/>
      <c r="CX255" s="775"/>
      <c r="CY255" s="775"/>
      <c r="CZ255" s="775"/>
      <c r="DA255" s="775"/>
      <c r="DB255" s="775"/>
      <c r="DC255" s="775"/>
      <c r="DD255" s="775"/>
      <c r="DE255" s="775"/>
      <c r="DF255" s="775"/>
      <c r="DG255" s="775"/>
      <c r="DH255" s="775"/>
      <c r="DI255" s="775"/>
      <c r="DJ255" s="775"/>
      <c r="DK255" s="775"/>
      <c r="DL255" s="775"/>
      <c r="DM255" s="775"/>
      <c r="DN255" s="775"/>
      <c r="DO255" s="775"/>
      <c r="DP255" s="775"/>
      <c r="DQ255" s="775"/>
      <c r="DR255" s="775"/>
      <c r="DS255" s="775"/>
      <c r="DT255" s="775"/>
      <c r="DU255" s="775"/>
      <c r="DV255" s="775"/>
      <c r="DW255" s="775"/>
      <c r="DX255" s="775"/>
      <c r="DY255" s="775"/>
      <c r="DZ255" s="775"/>
      <c r="EA255" s="775"/>
      <c r="EB255" s="775"/>
      <c r="EC255" s="775"/>
      <c r="ED255" s="775"/>
      <c r="EE255" s="775"/>
      <c r="EF255" s="775"/>
      <c r="EG255" s="775"/>
      <c r="EH255" s="775"/>
      <c r="EI255" s="775"/>
      <c r="EJ255" s="775"/>
      <c r="EK255" s="775"/>
      <c r="EL255" s="775"/>
      <c r="EM255" s="775"/>
      <c r="EN255" s="775"/>
      <c r="EO255" s="775"/>
      <c r="EP255" s="775"/>
      <c r="EQ255" s="775"/>
      <c r="ER255" s="775"/>
      <c r="ES255" s="775"/>
      <c r="ET255" s="775"/>
      <c r="EU255" s="775"/>
      <c r="EV255" s="775"/>
      <c r="EW255" s="775"/>
      <c r="EX255" s="775"/>
      <c r="EY255" s="775"/>
      <c r="EZ255" s="775"/>
      <c r="FA255" s="775"/>
      <c r="FB255" s="775"/>
      <c r="FC255" s="775"/>
      <c r="FD255" s="775"/>
      <c r="FE255" s="775"/>
      <c r="FF255" s="775"/>
      <c r="FG255" s="775"/>
      <c r="FH255" s="775"/>
      <c r="FI255" s="775"/>
      <c r="FJ255" s="775"/>
      <c r="FK255" s="775"/>
      <c r="FL255" s="775"/>
      <c r="FM255" s="775"/>
      <c r="FN255" s="775"/>
      <c r="FO255" s="775"/>
      <c r="FP255" s="775"/>
      <c r="FQ255" s="775"/>
      <c r="FR255" s="775"/>
      <c r="FS255" s="775"/>
      <c r="FT255" s="775"/>
      <c r="FU255" s="775"/>
      <c r="FV255" s="775"/>
      <c r="FW255" s="775"/>
      <c r="FX255" s="775"/>
      <c r="FY255" s="775"/>
      <c r="FZ255" s="775"/>
      <c r="GA255" s="775"/>
      <c r="GB255" s="775"/>
      <c r="GC255" s="775"/>
      <c r="GD255" s="775"/>
      <c r="GE255" s="775"/>
      <c r="GF255" s="775"/>
      <c r="GG255" s="775"/>
      <c r="GH255" s="775"/>
      <c r="GI255" s="775"/>
      <c r="GJ255" s="775"/>
      <c r="GK255" s="775"/>
      <c r="GL255" s="775"/>
      <c r="GM255" s="775"/>
      <c r="GN255" s="775"/>
      <c r="GO255" s="775"/>
      <c r="GP255" s="775"/>
      <c r="GQ255" s="775"/>
      <c r="GR255" s="775"/>
      <c r="GS255" s="775"/>
      <c r="GT255" s="775"/>
      <c r="GU255" s="775"/>
      <c r="GV255" s="775"/>
    </row>
    <row r="256" spans="1:204" ht="29.25" x14ac:dyDescent="0.25">
      <c r="A256" s="24">
        <v>1</v>
      </c>
      <c r="B256" s="1135" t="s">
        <v>382</v>
      </c>
      <c r="C256" s="639">
        <f>'Аян '!C126</f>
        <v>6005</v>
      </c>
      <c r="D256" s="639">
        <f>'Аян '!D126</f>
        <v>6005</v>
      </c>
      <c r="E256" s="639">
        <f>'Аян '!F126</f>
        <v>3402</v>
      </c>
      <c r="F256" s="639">
        <f>'Аян '!G126</f>
        <v>2549.19</v>
      </c>
      <c r="G256" s="800">
        <f>'Аян '!H126</f>
        <v>74.932098765432102</v>
      </c>
      <c r="H256" s="3759">
        <f>'Аян '!I126</f>
        <v>1</v>
      </c>
      <c r="I256" s="794">
        <f>'Аян '!J126</f>
        <v>0</v>
      </c>
      <c r="J256" s="794">
        <f>'Аян '!K126</f>
        <v>0</v>
      </c>
      <c r="K256" s="789">
        <f>'Аян '!L126</f>
        <v>0</v>
      </c>
      <c r="L256" s="789">
        <f>'Аян '!O126</f>
        <v>0</v>
      </c>
      <c r="M256" s="789">
        <f>'Аян '!P126</f>
        <v>0</v>
      </c>
      <c r="N256" s="789">
        <f>'Аян '!Q126</f>
        <v>0</v>
      </c>
      <c r="O256" s="789">
        <f>'Аян '!R126</f>
        <v>0</v>
      </c>
      <c r="P256" s="789">
        <f>'Аян '!S126</f>
        <v>0</v>
      </c>
      <c r="Q256" s="1286">
        <f>'Аян '!T126</f>
        <v>0</v>
      </c>
      <c r="R256" s="1286">
        <f>'Аян '!U126</f>
        <v>0</v>
      </c>
      <c r="S256" s="1286">
        <f>'Аян '!V126</f>
        <v>0</v>
      </c>
      <c r="T256" s="1286">
        <f>'Аян '!W126</f>
        <v>0</v>
      </c>
      <c r="U256" s="1286">
        <f>'Аян '!X126</f>
        <v>0</v>
      </c>
      <c r="V256" s="1286">
        <f>'Аян '!Y126</f>
        <v>0</v>
      </c>
      <c r="W256" s="1286">
        <f>'Аян '!Z126</f>
        <v>0</v>
      </c>
      <c r="X256" s="1286">
        <f>'Аян '!AA126</f>
        <v>0</v>
      </c>
      <c r="Y256" s="1286">
        <f>'Аян '!AB126</f>
        <v>0</v>
      </c>
      <c r="Z256" s="1286">
        <f>'Аян '!AC126</f>
        <v>0</v>
      </c>
      <c r="AA256" s="3202">
        <f>'Аян '!AD126</f>
        <v>0</v>
      </c>
      <c r="AB256" s="1286">
        <f>'Аян '!AE126</f>
        <v>0</v>
      </c>
      <c r="AC256" s="1286">
        <f>'Аян '!AF126</f>
        <v>0</v>
      </c>
      <c r="AD256" s="1286">
        <f>'Аян '!AG126</f>
        <v>0</v>
      </c>
      <c r="AE256" s="1286">
        <f>'Аян '!AH126</f>
        <v>0</v>
      </c>
      <c r="AF256" s="2094">
        <f>'Аян '!AI126</f>
        <v>0</v>
      </c>
      <c r="AG256" s="3779">
        <f>'Аян '!AJ126</f>
        <v>0</v>
      </c>
      <c r="AH256" s="1286"/>
      <c r="AI256" s="1286"/>
      <c r="AJ256" s="4261">
        <f>'Аян '!AK126</f>
        <v>0</v>
      </c>
      <c r="AK256" s="4253">
        <f>'Аян '!AL126</f>
        <v>0</v>
      </c>
      <c r="AL256" s="1339">
        <f t="shared" si="16"/>
        <v>0</v>
      </c>
      <c r="AM256" s="3825">
        <f t="shared" si="17"/>
        <v>0</v>
      </c>
      <c r="AN256" s="775"/>
      <c r="AO256" s="775"/>
      <c r="AP256" s="775"/>
      <c r="AQ256" s="775"/>
      <c r="AR256" s="775"/>
      <c r="AS256" s="775"/>
      <c r="AT256" s="775"/>
      <c r="AU256" s="775"/>
      <c r="AV256" s="775"/>
      <c r="AW256" s="775"/>
      <c r="AX256" s="775"/>
      <c r="AY256" s="775"/>
      <c r="AZ256" s="775"/>
      <c r="BA256" s="775"/>
      <c r="BB256" s="775"/>
      <c r="BC256" s="775"/>
      <c r="BD256" s="775"/>
      <c r="BE256" s="775"/>
      <c r="BF256" s="775"/>
      <c r="BG256" s="775"/>
      <c r="BH256" s="775"/>
      <c r="BI256" s="775"/>
      <c r="BJ256" s="775"/>
      <c r="BK256" s="775"/>
      <c r="BL256" s="775"/>
      <c r="BM256" s="775"/>
      <c r="BN256" s="775"/>
      <c r="BO256" s="775"/>
      <c r="BP256" s="775"/>
      <c r="BQ256" s="775"/>
      <c r="BR256" s="775"/>
      <c r="BS256" s="775"/>
      <c r="BT256" s="775"/>
      <c r="BU256" s="775"/>
      <c r="BV256" s="775"/>
      <c r="BW256" s="775"/>
      <c r="BX256" s="775"/>
      <c r="BY256" s="775"/>
      <c r="BZ256" s="775"/>
      <c r="CA256" s="775"/>
      <c r="CB256" s="775"/>
      <c r="CC256" s="775"/>
      <c r="CD256" s="775"/>
      <c r="CE256" s="775"/>
      <c r="CF256" s="775"/>
      <c r="CG256" s="775"/>
      <c r="CH256" s="775"/>
      <c r="CI256" s="775"/>
      <c r="CJ256" s="775"/>
      <c r="CK256" s="775"/>
      <c r="CL256" s="775"/>
      <c r="CM256" s="775"/>
      <c r="CN256" s="775"/>
      <c r="CO256" s="775"/>
      <c r="CP256" s="775"/>
      <c r="CQ256" s="775"/>
      <c r="CR256" s="775"/>
      <c r="CS256" s="775"/>
      <c r="CT256" s="775"/>
      <c r="CU256" s="775"/>
      <c r="CV256" s="775"/>
      <c r="CW256" s="775"/>
      <c r="CX256" s="775"/>
      <c r="CY256" s="775"/>
      <c r="CZ256" s="775"/>
      <c r="DA256" s="775"/>
      <c r="DB256" s="775"/>
      <c r="DC256" s="775"/>
      <c r="DD256" s="775"/>
      <c r="DE256" s="775"/>
      <c r="DF256" s="775"/>
      <c r="DG256" s="775"/>
      <c r="DH256" s="775"/>
      <c r="DI256" s="775"/>
      <c r="DJ256" s="775"/>
      <c r="DK256" s="775"/>
      <c r="DL256" s="775"/>
      <c r="DM256" s="775"/>
      <c r="DN256" s="775"/>
      <c r="DO256" s="775"/>
      <c r="DP256" s="775"/>
      <c r="DQ256" s="775"/>
      <c r="DR256" s="775"/>
      <c r="DS256" s="775"/>
      <c r="DT256" s="775"/>
      <c r="DU256" s="775"/>
      <c r="DV256" s="775"/>
      <c r="DW256" s="775"/>
      <c r="DX256" s="775"/>
      <c r="DY256" s="775"/>
      <c r="DZ256" s="775"/>
      <c r="EA256" s="775"/>
      <c r="EB256" s="775"/>
      <c r="EC256" s="775"/>
      <c r="ED256" s="775"/>
      <c r="EE256" s="775"/>
      <c r="EF256" s="775"/>
      <c r="EG256" s="775"/>
      <c r="EH256" s="775"/>
      <c r="EI256" s="775"/>
      <c r="EJ256" s="775"/>
      <c r="EK256" s="775"/>
      <c r="EL256" s="775"/>
      <c r="EM256" s="775"/>
      <c r="EN256" s="775"/>
      <c r="EO256" s="775"/>
      <c r="EP256" s="775"/>
      <c r="EQ256" s="775"/>
      <c r="ER256" s="775"/>
      <c r="ES256" s="775"/>
      <c r="ET256" s="775"/>
      <c r="EU256" s="775"/>
      <c r="EV256" s="775"/>
      <c r="EW256" s="775"/>
      <c r="EX256" s="775"/>
      <c r="EY256" s="775"/>
      <c r="EZ256" s="775"/>
      <c r="FA256" s="775"/>
      <c r="FB256" s="775"/>
      <c r="FC256" s="775"/>
      <c r="FD256" s="775"/>
      <c r="FE256" s="775"/>
      <c r="FF256" s="775"/>
      <c r="FG256" s="775"/>
      <c r="FH256" s="775"/>
      <c r="FI256" s="775"/>
      <c r="FJ256" s="775"/>
      <c r="FK256" s="775"/>
      <c r="FL256" s="775"/>
      <c r="FM256" s="775"/>
      <c r="FN256" s="775"/>
      <c r="FO256" s="775"/>
      <c r="FP256" s="775"/>
      <c r="FQ256" s="775"/>
      <c r="FR256" s="775"/>
      <c r="FS256" s="775"/>
      <c r="FT256" s="775"/>
      <c r="FU256" s="775"/>
      <c r="FV256" s="775"/>
      <c r="FW256" s="775"/>
      <c r="FX256" s="775"/>
      <c r="FY256" s="775"/>
      <c r="FZ256" s="775"/>
      <c r="GA256" s="775"/>
      <c r="GB256" s="775"/>
      <c r="GC256" s="775"/>
      <c r="GD256" s="775"/>
      <c r="GE256" s="775"/>
      <c r="GF256" s="775"/>
      <c r="GG256" s="775"/>
      <c r="GH256" s="775"/>
      <c r="GI256" s="775"/>
      <c r="GJ256" s="775"/>
      <c r="GK256" s="775"/>
      <c r="GL256" s="775"/>
      <c r="GM256" s="775"/>
      <c r="GN256" s="775"/>
      <c r="GO256" s="775"/>
      <c r="GP256" s="775"/>
      <c r="GQ256" s="775"/>
      <c r="GR256" s="775"/>
      <c r="GS256" s="775"/>
      <c r="GT256" s="775"/>
      <c r="GU256" s="775"/>
      <c r="GV256" s="775"/>
    </row>
    <row r="257" spans="1:204" ht="43.5" x14ac:dyDescent="0.25">
      <c r="A257" s="24">
        <v>1</v>
      </c>
      <c r="B257" s="1135" t="s">
        <v>415</v>
      </c>
      <c r="C257" s="639">
        <f>'Аян '!C127</f>
        <v>1247</v>
      </c>
      <c r="D257" s="639">
        <f>'Аян '!D127</f>
        <v>1247</v>
      </c>
      <c r="E257" s="639">
        <f>'Аян '!F127</f>
        <v>728</v>
      </c>
      <c r="F257" s="639">
        <f>'Аян '!G127</f>
        <v>380</v>
      </c>
      <c r="G257" s="800">
        <f>'Аян '!H127</f>
        <v>52.197802197802204</v>
      </c>
      <c r="H257" s="3759">
        <f>'Аян '!I127</f>
        <v>0</v>
      </c>
      <c r="I257" s="794">
        <f>'Аян '!J127</f>
        <v>0</v>
      </c>
      <c r="J257" s="794">
        <f>'Аян '!K127</f>
        <v>0</v>
      </c>
      <c r="K257" s="789">
        <f>'Аян '!L127</f>
        <v>0</v>
      </c>
      <c r="L257" s="789">
        <f>'Аян '!O127</f>
        <v>0</v>
      </c>
      <c r="M257" s="789">
        <f>'Аян '!P127</f>
        <v>0</v>
      </c>
      <c r="N257" s="789">
        <f>'Аян '!Q127</f>
        <v>0</v>
      </c>
      <c r="O257" s="789">
        <f>'Аян '!R127</f>
        <v>0</v>
      </c>
      <c r="P257" s="789">
        <f>'Аян '!S127</f>
        <v>0</v>
      </c>
      <c r="Q257" s="1286">
        <f>'Аян '!T127</f>
        <v>0</v>
      </c>
      <c r="R257" s="1286">
        <f>'Аян '!U127</f>
        <v>0</v>
      </c>
      <c r="S257" s="1286">
        <f>'Аян '!V127</f>
        <v>0</v>
      </c>
      <c r="T257" s="1286">
        <f>'Аян '!W127</f>
        <v>0</v>
      </c>
      <c r="U257" s="1286">
        <f>'Аян '!X127</f>
        <v>0</v>
      </c>
      <c r="V257" s="1286">
        <f>'Аян '!Y127</f>
        <v>0</v>
      </c>
      <c r="W257" s="1286">
        <f>'Аян '!Z127</f>
        <v>0</v>
      </c>
      <c r="X257" s="1286">
        <f>'Аян '!AA127</f>
        <v>0</v>
      </c>
      <c r="Y257" s="1286">
        <f>'Аян '!AB127</f>
        <v>0</v>
      </c>
      <c r="Z257" s="1286">
        <f>'Аян '!AC127</f>
        <v>0</v>
      </c>
      <c r="AA257" s="3202">
        <f>'Аян '!AD127</f>
        <v>0</v>
      </c>
      <c r="AB257" s="1286">
        <f>'Аян '!AE127</f>
        <v>0</v>
      </c>
      <c r="AC257" s="1286">
        <f>'Аян '!AF127</f>
        <v>0</v>
      </c>
      <c r="AD257" s="1286">
        <f>'Аян '!AG127</f>
        <v>0</v>
      </c>
      <c r="AE257" s="1286">
        <f>'Аян '!AH127</f>
        <v>0</v>
      </c>
      <c r="AF257" s="2094">
        <f>'Аян '!AI127</f>
        <v>0</v>
      </c>
      <c r="AG257" s="3779">
        <f>'Аян '!AJ127</f>
        <v>0</v>
      </c>
      <c r="AH257" s="1286"/>
      <c r="AI257" s="1286"/>
      <c r="AJ257" s="4261">
        <f>'Аян '!AK127</f>
        <v>0</v>
      </c>
      <c r="AK257" s="4253">
        <f>'Аян '!AL127</f>
        <v>0</v>
      </c>
      <c r="AL257" s="1339">
        <f t="shared" si="16"/>
        <v>0</v>
      </c>
      <c r="AM257" s="3825">
        <f t="shared" si="17"/>
        <v>0</v>
      </c>
      <c r="AN257" s="775"/>
      <c r="AO257" s="775"/>
      <c r="AP257" s="775"/>
      <c r="AQ257" s="775"/>
      <c r="AR257" s="775"/>
      <c r="AS257" s="775"/>
      <c r="AT257" s="775"/>
      <c r="AU257" s="775"/>
      <c r="AV257" s="775"/>
      <c r="AW257" s="775"/>
      <c r="AX257" s="775"/>
      <c r="AY257" s="775"/>
      <c r="AZ257" s="775"/>
      <c r="BA257" s="775"/>
      <c r="BB257" s="775"/>
      <c r="BC257" s="775"/>
      <c r="BD257" s="775"/>
      <c r="BE257" s="775"/>
      <c r="BF257" s="775"/>
      <c r="BG257" s="775"/>
      <c r="BH257" s="775"/>
      <c r="BI257" s="775"/>
      <c r="BJ257" s="775"/>
      <c r="BK257" s="775"/>
      <c r="BL257" s="775"/>
      <c r="BM257" s="775"/>
      <c r="BN257" s="775"/>
      <c r="BO257" s="775"/>
      <c r="BP257" s="775"/>
      <c r="BQ257" s="775"/>
      <c r="BR257" s="775"/>
      <c r="BS257" s="775"/>
      <c r="BT257" s="775"/>
      <c r="BU257" s="775"/>
      <c r="BV257" s="775"/>
      <c r="BW257" s="775"/>
      <c r="BX257" s="775"/>
      <c r="BY257" s="775"/>
      <c r="BZ257" s="775"/>
      <c r="CA257" s="775"/>
      <c r="CB257" s="775"/>
      <c r="CC257" s="775"/>
      <c r="CD257" s="775"/>
      <c r="CE257" s="775"/>
      <c r="CF257" s="775"/>
      <c r="CG257" s="775"/>
      <c r="CH257" s="775"/>
      <c r="CI257" s="775"/>
      <c r="CJ257" s="775"/>
      <c r="CK257" s="775"/>
      <c r="CL257" s="775"/>
      <c r="CM257" s="775"/>
      <c r="CN257" s="775"/>
      <c r="CO257" s="775"/>
      <c r="CP257" s="775"/>
      <c r="CQ257" s="775"/>
      <c r="CR257" s="775"/>
      <c r="CS257" s="775"/>
      <c r="CT257" s="775"/>
      <c r="CU257" s="775"/>
      <c r="CV257" s="775"/>
      <c r="CW257" s="775"/>
      <c r="CX257" s="775"/>
      <c r="CY257" s="775"/>
      <c r="CZ257" s="775"/>
      <c r="DA257" s="775"/>
      <c r="DB257" s="775"/>
      <c r="DC257" s="775"/>
      <c r="DD257" s="775"/>
      <c r="DE257" s="775"/>
      <c r="DF257" s="775"/>
      <c r="DG257" s="775"/>
      <c r="DH257" s="775"/>
      <c r="DI257" s="775"/>
      <c r="DJ257" s="775"/>
      <c r="DK257" s="775"/>
      <c r="DL257" s="775"/>
      <c r="DM257" s="775"/>
      <c r="DN257" s="775"/>
      <c r="DO257" s="775"/>
      <c r="DP257" s="775"/>
      <c r="DQ257" s="775"/>
      <c r="DR257" s="775"/>
      <c r="DS257" s="775"/>
      <c r="DT257" s="775"/>
      <c r="DU257" s="775"/>
      <c r="DV257" s="775"/>
      <c r="DW257" s="775"/>
      <c r="DX257" s="775"/>
      <c r="DY257" s="775"/>
      <c r="DZ257" s="775"/>
      <c r="EA257" s="775"/>
      <c r="EB257" s="775"/>
      <c r="EC257" s="775"/>
      <c r="ED257" s="775"/>
      <c r="EE257" s="775"/>
      <c r="EF257" s="775"/>
      <c r="EG257" s="775"/>
      <c r="EH257" s="775"/>
      <c r="EI257" s="775"/>
      <c r="EJ257" s="775"/>
      <c r="EK257" s="775"/>
      <c r="EL257" s="775"/>
      <c r="EM257" s="775"/>
      <c r="EN257" s="775"/>
      <c r="EO257" s="775"/>
      <c r="EP257" s="775"/>
      <c r="EQ257" s="775"/>
      <c r="ER257" s="775"/>
      <c r="ES257" s="775"/>
      <c r="ET257" s="775"/>
      <c r="EU257" s="775"/>
      <c r="EV257" s="775"/>
      <c r="EW257" s="775"/>
      <c r="EX257" s="775"/>
      <c r="EY257" s="775"/>
      <c r="EZ257" s="775"/>
      <c r="FA257" s="775"/>
      <c r="FB257" s="775"/>
      <c r="FC257" s="775"/>
      <c r="FD257" s="775"/>
      <c r="FE257" s="775"/>
      <c r="FF257" s="775"/>
      <c r="FG257" s="775"/>
      <c r="FH257" s="775"/>
      <c r="FI257" s="775"/>
      <c r="FJ257" s="775"/>
      <c r="FK257" s="775"/>
      <c r="FL257" s="775"/>
      <c r="FM257" s="775"/>
      <c r="FN257" s="775"/>
      <c r="FO257" s="775"/>
      <c r="FP257" s="775"/>
      <c r="FQ257" s="775"/>
      <c r="FR257" s="775"/>
      <c r="FS257" s="775"/>
      <c r="FT257" s="775"/>
      <c r="FU257" s="775"/>
      <c r="FV257" s="775"/>
      <c r="FW257" s="775"/>
      <c r="FX257" s="775"/>
      <c r="FY257" s="775"/>
      <c r="FZ257" s="775"/>
      <c r="GA257" s="775"/>
      <c r="GB257" s="775"/>
      <c r="GC257" s="775"/>
      <c r="GD257" s="775"/>
      <c r="GE257" s="775"/>
      <c r="GF257" s="775"/>
      <c r="GG257" s="775"/>
      <c r="GH257" s="775"/>
      <c r="GI257" s="775"/>
      <c r="GJ257" s="775"/>
      <c r="GK257" s="775"/>
      <c r="GL257" s="775"/>
      <c r="GM257" s="775"/>
      <c r="GN257" s="775"/>
      <c r="GO257" s="775"/>
      <c r="GP257" s="775"/>
      <c r="GQ257" s="775"/>
      <c r="GR257" s="775"/>
      <c r="GS257" s="775"/>
      <c r="GT257" s="775"/>
      <c r="GU257" s="775"/>
      <c r="GV257" s="775"/>
    </row>
    <row r="258" spans="1:204" ht="29.25" x14ac:dyDescent="0.25">
      <c r="A258" s="24">
        <v>1</v>
      </c>
      <c r="B258" s="1135" t="s">
        <v>383</v>
      </c>
      <c r="C258" s="639">
        <f>'Аян '!C128</f>
        <v>4404.255319148936</v>
      </c>
      <c r="D258" s="639">
        <f>'Аян '!D128</f>
        <v>4404.255319148936</v>
      </c>
      <c r="E258" s="639">
        <f>'Аян '!F128</f>
        <v>2569.4468085106382</v>
      </c>
      <c r="F258" s="639">
        <f>'Аян '!G128</f>
        <v>2190.0755319148934</v>
      </c>
      <c r="G258" s="800">
        <f>'Аян '!H128</f>
        <v>85.23529363055215</v>
      </c>
      <c r="H258" s="3759">
        <f>'Аян '!I128</f>
        <v>0</v>
      </c>
      <c r="I258" s="794">
        <f>'Аян '!J128</f>
        <v>0</v>
      </c>
      <c r="J258" s="794">
        <f>'Аян '!K128</f>
        <v>0</v>
      </c>
      <c r="K258" s="789">
        <f>'Аян '!L128</f>
        <v>0</v>
      </c>
      <c r="L258" s="789">
        <f>'Аян '!O128</f>
        <v>0</v>
      </c>
      <c r="M258" s="789">
        <f>'Аян '!P128</f>
        <v>0</v>
      </c>
      <c r="N258" s="789">
        <f>'Аян '!Q128</f>
        <v>0</v>
      </c>
      <c r="O258" s="789">
        <f>'Аян '!R128</f>
        <v>0</v>
      </c>
      <c r="P258" s="789">
        <f>'Аян '!S128</f>
        <v>0</v>
      </c>
      <c r="Q258" s="1286">
        <f>'Аян '!T128</f>
        <v>0</v>
      </c>
      <c r="R258" s="1286">
        <f>'Аян '!U128</f>
        <v>0</v>
      </c>
      <c r="S258" s="1286">
        <f>'Аян '!V128</f>
        <v>0</v>
      </c>
      <c r="T258" s="1286">
        <f>'Аян '!W128</f>
        <v>0</v>
      </c>
      <c r="U258" s="1286">
        <f>'Аян '!X128</f>
        <v>0</v>
      </c>
      <c r="V258" s="1286">
        <f>'Аян '!Y128</f>
        <v>0</v>
      </c>
      <c r="W258" s="1286">
        <f>'Аян '!Z128</f>
        <v>0</v>
      </c>
      <c r="X258" s="1286">
        <f>'Аян '!AA128</f>
        <v>0</v>
      </c>
      <c r="Y258" s="1286">
        <f>'Аян '!AB128</f>
        <v>0</v>
      </c>
      <c r="Z258" s="1286">
        <f>'Аян '!AC128</f>
        <v>0</v>
      </c>
      <c r="AA258" s="3202">
        <f>'Аян '!AD128</f>
        <v>0</v>
      </c>
      <c r="AB258" s="1286">
        <f>'Аян '!AE128</f>
        <v>0</v>
      </c>
      <c r="AC258" s="1286">
        <f>'Аян '!AF128</f>
        <v>0</v>
      </c>
      <c r="AD258" s="1286">
        <f>'Аян '!AG128</f>
        <v>0</v>
      </c>
      <c r="AE258" s="1286">
        <f>'Аян '!AH128</f>
        <v>0</v>
      </c>
      <c r="AF258" s="2094">
        <f>'Аян '!AI128</f>
        <v>0</v>
      </c>
      <c r="AG258" s="3779">
        <f>'Аян '!AJ128</f>
        <v>0</v>
      </c>
      <c r="AH258" s="1286"/>
      <c r="AI258" s="1286"/>
      <c r="AJ258" s="4261">
        <f>'Аян '!AK128</f>
        <v>0</v>
      </c>
      <c r="AK258" s="4253">
        <f>'Аян '!AL128</f>
        <v>0</v>
      </c>
      <c r="AL258" s="1339">
        <f t="shared" si="16"/>
        <v>0</v>
      </c>
      <c r="AM258" s="3825">
        <f t="shared" si="17"/>
        <v>0</v>
      </c>
      <c r="AN258" s="775"/>
      <c r="AO258" s="775"/>
      <c r="AP258" s="775"/>
      <c r="AQ258" s="775"/>
      <c r="AR258" s="775"/>
      <c r="AS258" s="775"/>
      <c r="AT258" s="775"/>
      <c r="AU258" s="775"/>
      <c r="AV258" s="775"/>
      <c r="AW258" s="775"/>
      <c r="AX258" s="775"/>
      <c r="AY258" s="775"/>
      <c r="AZ258" s="775"/>
      <c r="BA258" s="775"/>
      <c r="BB258" s="775"/>
      <c r="BC258" s="775"/>
      <c r="BD258" s="775"/>
      <c r="BE258" s="775"/>
      <c r="BF258" s="775"/>
      <c r="BG258" s="775"/>
      <c r="BH258" s="775"/>
      <c r="BI258" s="775"/>
      <c r="BJ258" s="775"/>
      <c r="BK258" s="775"/>
      <c r="BL258" s="775"/>
      <c r="BM258" s="775"/>
      <c r="BN258" s="775"/>
      <c r="BO258" s="775"/>
      <c r="BP258" s="775"/>
      <c r="BQ258" s="775"/>
      <c r="BR258" s="775"/>
      <c r="BS258" s="775"/>
      <c r="BT258" s="775"/>
      <c r="BU258" s="775"/>
      <c r="BV258" s="775"/>
      <c r="BW258" s="775"/>
      <c r="BX258" s="775"/>
      <c r="BY258" s="775"/>
      <c r="BZ258" s="775"/>
      <c r="CA258" s="775"/>
      <c r="CB258" s="775"/>
      <c r="CC258" s="775"/>
      <c r="CD258" s="775"/>
      <c r="CE258" s="775"/>
      <c r="CF258" s="775"/>
      <c r="CG258" s="775"/>
      <c r="CH258" s="775"/>
      <c r="CI258" s="775"/>
      <c r="CJ258" s="775"/>
      <c r="CK258" s="775"/>
      <c r="CL258" s="775"/>
      <c r="CM258" s="775"/>
      <c r="CN258" s="775"/>
      <c r="CO258" s="775"/>
      <c r="CP258" s="775"/>
      <c r="CQ258" s="775"/>
      <c r="CR258" s="775"/>
      <c r="CS258" s="775"/>
      <c r="CT258" s="775"/>
      <c r="CU258" s="775"/>
      <c r="CV258" s="775"/>
      <c r="CW258" s="775"/>
      <c r="CX258" s="775"/>
      <c r="CY258" s="775"/>
      <c r="CZ258" s="775"/>
      <c r="DA258" s="775"/>
      <c r="DB258" s="775"/>
      <c r="DC258" s="775"/>
      <c r="DD258" s="775"/>
      <c r="DE258" s="775"/>
      <c r="DF258" s="775"/>
      <c r="DG258" s="775"/>
      <c r="DH258" s="775"/>
      <c r="DI258" s="775"/>
      <c r="DJ258" s="775"/>
      <c r="DK258" s="775"/>
      <c r="DL258" s="775"/>
      <c r="DM258" s="775"/>
      <c r="DN258" s="775"/>
      <c r="DO258" s="775"/>
      <c r="DP258" s="775"/>
      <c r="DQ258" s="775"/>
      <c r="DR258" s="775"/>
      <c r="DS258" s="775"/>
      <c r="DT258" s="775"/>
      <c r="DU258" s="775"/>
      <c r="DV258" s="775"/>
      <c r="DW258" s="775"/>
      <c r="DX258" s="775"/>
      <c r="DY258" s="775"/>
      <c r="DZ258" s="775"/>
      <c r="EA258" s="775"/>
      <c r="EB258" s="775"/>
      <c r="EC258" s="775"/>
      <c r="ED258" s="775"/>
      <c r="EE258" s="775"/>
      <c r="EF258" s="775"/>
      <c r="EG258" s="775"/>
      <c r="EH258" s="775"/>
      <c r="EI258" s="775"/>
      <c r="EJ258" s="775"/>
      <c r="EK258" s="775"/>
      <c r="EL258" s="775"/>
      <c r="EM258" s="775"/>
      <c r="EN258" s="775"/>
      <c r="EO258" s="775"/>
      <c r="EP258" s="775"/>
      <c r="EQ258" s="775"/>
      <c r="ER258" s="775"/>
      <c r="ES258" s="775"/>
      <c r="ET258" s="775"/>
      <c r="EU258" s="775"/>
      <c r="EV258" s="775"/>
      <c r="EW258" s="775"/>
      <c r="EX258" s="775"/>
      <c r="EY258" s="775"/>
      <c r="EZ258" s="775"/>
      <c r="FA258" s="775"/>
      <c r="FB258" s="775"/>
      <c r="FC258" s="775"/>
      <c r="FD258" s="775"/>
      <c r="FE258" s="775"/>
      <c r="FF258" s="775"/>
      <c r="FG258" s="775"/>
      <c r="FH258" s="775"/>
      <c r="FI258" s="775"/>
      <c r="FJ258" s="775"/>
      <c r="FK258" s="775"/>
      <c r="FL258" s="775"/>
      <c r="FM258" s="775"/>
      <c r="FN258" s="775"/>
      <c r="FO258" s="775"/>
      <c r="FP258" s="775"/>
      <c r="FQ258" s="775"/>
      <c r="FR258" s="775"/>
      <c r="FS258" s="775"/>
      <c r="FT258" s="775"/>
      <c r="FU258" s="775"/>
      <c r="FV258" s="775"/>
      <c r="FW258" s="775"/>
      <c r="FX258" s="775"/>
      <c r="FY258" s="775"/>
      <c r="FZ258" s="775"/>
      <c r="GA258" s="775"/>
      <c r="GB258" s="775"/>
      <c r="GC258" s="775"/>
      <c r="GD258" s="775"/>
      <c r="GE258" s="775"/>
      <c r="GF258" s="775"/>
      <c r="GG258" s="775"/>
      <c r="GH258" s="775"/>
      <c r="GI258" s="775"/>
      <c r="GJ258" s="775"/>
      <c r="GK258" s="775"/>
      <c r="GL258" s="775"/>
      <c r="GM258" s="775"/>
      <c r="GN258" s="775"/>
      <c r="GO258" s="775"/>
      <c r="GP258" s="775"/>
      <c r="GQ258" s="775"/>
      <c r="GR258" s="775"/>
      <c r="GS258" s="775"/>
      <c r="GT258" s="775"/>
      <c r="GU258" s="775"/>
      <c r="GV258" s="775"/>
    </row>
    <row r="259" spans="1:204" ht="29.25" x14ac:dyDescent="0.25">
      <c r="A259" s="24">
        <v>1</v>
      </c>
      <c r="B259" s="1135" t="s">
        <v>384</v>
      </c>
      <c r="C259" s="639">
        <f>'Аян '!C129</f>
        <v>2413</v>
      </c>
      <c r="D259" s="639">
        <f>'Аян '!D129</f>
        <v>2100</v>
      </c>
      <c r="E259" s="639">
        <f>'Аян '!F129</f>
        <v>1537.6666666666667</v>
      </c>
      <c r="F259" s="639">
        <f>'Аян '!G129</f>
        <v>1139</v>
      </c>
      <c r="G259" s="800">
        <f>'Аян '!H129</f>
        <v>74.07327119011488</v>
      </c>
      <c r="H259" s="3759">
        <f>'Аян '!I129</f>
        <v>84</v>
      </c>
      <c r="I259" s="794">
        <f>'Аян '!J129</f>
        <v>0</v>
      </c>
      <c r="J259" s="794">
        <f>'Аян '!K129</f>
        <v>0</v>
      </c>
      <c r="K259" s="789">
        <f>'Аян '!L129</f>
        <v>0</v>
      </c>
      <c r="L259" s="789">
        <f>'Аян '!O129</f>
        <v>0</v>
      </c>
      <c r="M259" s="789">
        <f>'Аян '!P129</f>
        <v>0</v>
      </c>
      <c r="N259" s="789">
        <f>'Аян '!Q129</f>
        <v>0</v>
      </c>
      <c r="O259" s="789">
        <f>'Аян '!R129</f>
        <v>0</v>
      </c>
      <c r="P259" s="789">
        <f>'Аян '!S129</f>
        <v>0</v>
      </c>
      <c r="Q259" s="1286">
        <f>'Аян '!T129</f>
        <v>2096.4299999999998</v>
      </c>
      <c r="R259" s="1286">
        <f>'Аян '!U129</f>
        <v>2096.4299999999998</v>
      </c>
      <c r="S259" s="1286">
        <f>'Аян '!V129</f>
        <v>2096.4299999999998</v>
      </c>
      <c r="T259" s="1286">
        <f>'Аян '!W129</f>
        <v>2096.4299999999998</v>
      </c>
      <c r="U259" s="1286">
        <f>'Аян '!X129</f>
        <v>2096.4299999999998</v>
      </c>
      <c r="V259" s="1286">
        <f>'Аян '!Y129</f>
        <v>2096.4299999999998</v>
      </c>
      <c r="W259" s="1286">
        <f>'Аян '!Z129</f>
        <v>2096.4299999999998</v>
      </c>
      <c r="X259" s="1286">
        <f>'Аян '!AA129</f>
        <v>2565.1318500000002</v>
      </c>
      <c r="Y259" s="1286">
        <f>'Аян '!AB129</f>
        <v>1691.6193500000004</v>
      </c>
      <c r="Z259" s="1286">
        <f>'Аян '!AC129</f>
        <v>1705.59555</v>
      </c>
      <c r="AA259" s="3202">
        <f>'Аян '!AD129</f>
        <v>0</v>
      </c>
      <c r="AB259" s="1286">
        <f>'Аян '!AE129</f>
        <v>0</v>
      </c>
      <c r="AC259" s="1286">
        <f>'Аян '!AF129</f>
        <v>13.976199999999608</v>
      </c>
      <c r="AD259" s="1286">
        <f>'Аян '!AG129</f>
        <v>0</v>
      </c>
      <c r="AE259" s="1286">
        <f>'Аян '!AH129</f>
        <v>-4.1061000000000005</v>
      </c>
      <c r="AF259" s="2094">
        <f>'Аян '!AI129</f>
        <v>1701.48945</v>
      </c>
      <c r="AG259" s="3779">
        <f>'Аян '!AJ129</f>
        <v>118.19892</v>
      </c>
      <c r="AH259" s="1286"/>
      <c r="AI259" s="1286"/>
      <c r="AJ259" s="4261">
        <f>'Аян '!AK129</f>
        <v>0</v>
      </c>
      <c r="AK259" s="4253">
        <f>'Аян '!AL129</f>
        <v>0</v>
      </c>
      <c r="AL259" s="1339">
        <f t="shared" si="16"/>
        <v>2565131.85</v>
      </c>
      <c r="AM259" s="3825">
        <f t="shared" si="17"/>
        <v>868.80646498135093</v>
      </c>
    </row>
    <row r="260" spans="1:204" x14ac:dyDescent="0.25">
      <c r="A260" s="24">
        <v>1</v>
      </c>
      <c r="B260" s="2570" t="s">
        <v>139</v>
      </c>
      <c r="C260" s="639">
        <f>'Аян '!C130</f>
        <v>21838.809523809523</v>
      </c>
      <c r="D260" s="639">
        <f>'Аян '!D130</f>
        <v>21525.809523809523</v>
      </c>
      <c r="E260" s="639">
        <f>'Аян '!F130</f>
        <v>12769.942857142858</v>
      </c>
      <c r="F260" s="639">
        <f>'Аян '!G130</f>
        <v>10085.759047619047</v>
      </c>
      <c r="G260" s="800">
        <f>'Аян '!H130</f>
        <v>78.980455593641011</v>
      </c>
      <c r="H260" s="3759">
        <f>'Аян '!I130</f>
        <v>85</v>
      </c>
      <c r="I260" s="794">
        <f>'Аян '!J130</f>
        <v>0</v>
      </c>
      <c r="J260" s="794">
        <f>'Аян '!K130</f>
        <v>0</v>
      </c>
      <c r="K260" s="789">
        <f>'Аян '!L130</f>
        <v>0</v>
      </c>
      <c r="L260" s="789">
        <f>'Аян '!O130</f>
        <v>0</v>
      </c>
      <c r="M260" s="789">
        <f>'Аян '!P130</f>
        <v>0</v>
      </c>
      <c r="N260" s="789">
        <f>'Аян '!Q130</f>
        <v>0</v>
      </c>
      <c r="O260" s="789">
        <f>'Аян '!R130</f>
        <v>0</v>
      </c>
      <c r="P260" s="789">
        <f>'Аян '!S130</f>
        <v>0</v>
      </c>
      <c r="Q260" s="1286">
        <f>'Аян '!T130</f>
        <v>55484.3508</v>
      </c>
      <c r="R260" s="1286">
        <f>'Аян '!U130</f>
        <v>55484.3508</v>
      </c>
      <c r="S260" s="1286">
        <f>'Аян '!V130</f>
        <v>55484.3508</v>
      </c>
      <c r="T260" s="1286">
        <f>'Аян '!W130</f>
        <v>55484.3508</v>
      </c>
      <c r="U260" s="1286">
        <f>'Аян '!X130</f>
        <v>55116.058979999994</v>
      </c>
      <c r="V260" s="1286">
        <f>'Аян '!Y130</f>
        <v>55116.058979999994</v>
      </c>
      <c r="W260" s="1286">
        <f>'Аян '!Z130</f>
        <v>55192.375379999998</v>
      </c>
      <c r="X260" s="1286">
        <f>'Аян '!AA130</f>
        <v>55661.077230000003</v>
      </c>
      <c r="Y260" s="1286">
        <f>'Аян '!AB130</f>
        <v>32466.281329999994</v>
      </c>
      <c r="Z260" s="1286">
        <f>'Аян '!AC130</f>
        <v>32234.729620000006</v>
      </c>
      <c r="AA260" s="3202">
        <f>'Аян '!AD130</f>
        <v>0</v>
      </c>
      <c r="AB260" s="1286">
        <f>'Аян '!AE130</f>
        <v>0</v>
      </c>
      <c r="AC260" s="1286">
        <f>'Аян '!AF130</f>
        <v>-231.55170999998791</v>
      </c>
      <c r="AD260" s="1286">
        <f>'Аян '!AG130</f>
        <v>0</v>
      </c>
      <c r="AE260" s="1286">
        <f>'Аян '!AH130</f>
        <v>-67.785139999999998</v>
      </c>
      <c r="AF260" s="2094">
        <f>'Аян '!AI130</f>
        <v>32166.944480000006</v>
      </c>
      <c r="AG260" s="3779">
        <f>'Аян '!AJ130</f>
        <v>118.19892</v>
      </c>
      <c r="AH260" s="1286">
        <f>Z260/Y260*100</f>
        <v>99.286793249752236</v>
      </c>
      <c r="AI260" s="1286">
        <f>AF260/Y260*100</f>
        <v>99.078006972965554</v>
      </c>
      <c r="AJ260" s="4261">
        <f>'Аян '!AK130</f>
        <v>0</v>
      </c>
      <c r="AK260" s="4253">
        <f>'Аян '!AL130</f>
        <v>0</v>
      </c>
      <c r="AL260" s="1339">
        <f t="shared" si="16"/>
        <v>55661077.230000004</v>
      </c>
      <c r="AM260" s="3825">
        <f t="shared" si="17"/>
        <v>2540.6307399452699</v>
      </c>
    </row>
    <row r="261" spans="1:204" x14ac:dyDescent="0.25">
      <c r="A261" s="24">
        <v>1</v>
      </c>
      <c r="B261" s="1054" t="s">
        <v>79</v>
      </c>
      <c r="C261" s="639">
        <f>'Аян '!C131</f>
        <v>606</v>
      </c>
      <c r="D261" s="639">
        <f>'Аян '!D131</f>
        <v>580</v>
      </c>
      <c r="E261" s="639">
        <f>'Аян '!F131</f>
        <v>364.5</v>
      </c>
      <c r="F261" s="639">
        <f>'Аян '!G131</f>
        <v>376</v>
      </c>
      <c r="G261" s="800">
        <f>'Аян '!H131</f>
        <v>103.15500685871055</v>
      </c>
      <c r="H261" s="3759">
        <f>'Аян '!I131</f>
        <v>0</v>
      </c>
      <c r="I261" s="794">
        <f>'Аян '!J131</f>
        <v>10.570957095709572</v>
      </c>
      <c r="J261" s="794">
        <f>'Аян '!K131</f>
        <v>8.8244680851063837</v>
      </c>
      <c r="K261" s="789">
        <f>'Аян '!L131</f>
        <v>6406</v>
      </c>
      <c r="L261" s="789">
        <f>'Аян '!O131</f>
        <v>3856.5</v>
      </c>
      <c r="M261" s="789">
        <f>'Аян '!P131</f>
        <v>3318</v>
      </c>
      <c r="N261" s="789">
        <f>'Аян '!Q131</f>
        <v>86.036561649163744</v>
      </c>
      <c r="O261" s="789">
        <f>'Аян '!R131</f>
        <v>21</v>
      </c>
      <c r="P261" s="789">
        <f>'Аян '!S131</f>
        <v>270.85714285714283</v>
      </c>
      <c r="Q261" s="1286">
        <f>'Аян '!T131</f>
        <v>0</v>
      </c>
      <c r="R261" s="1286">
        <f>'Аян '!U131</f>
        <v>0</v>
      </c>
      <c r="S261" s="1286">
        <f>'Аян '!V131</f>
        <v>0</v>
      </c>
      <c r="T261" s="1286">
        <f>'Аян '!W131</f>
        <v>0</v>
      </c>
      <c r="U261" s="1286">
        <f>'Аян '!X131</f>
        <v>0</v>
      </c>
      <c r="V261" s="1286">
        <f>'Аян '!Y131</f>
        <v>0</v>
      </c>
      <c r="W261" s="1286">
        <f>'Аян '!Z131</f>
        <v>0</v>
      </c>
      <c r="X261" s="1286">
        <f>'Аян '!AA131</f>
        <v>0</v>
      </c>
      <c r="Y261" s="1286">
        <f>'Аян '!AB131</f>
        <v>0</v>
      </c>
      <c r="Z261" s="1286">
        <f>'Аян '!AC131</f>
        <v>0</v>
      </c>
      <c r="AA261" s="3202">
        <f>'Аян '!AD131</f>
        <v>0</v>
      </c>
      <c r="AB261" s="1286">
        <f>'Аян '!AE131</f>
        <v>0</v>
      </c>
      <c r="AC261" s="1286">
        <f>'Аян '!AF131</f>
        <v>0</v>
      </c>
      <c r="AD261" s="1286">
        <f>'Аян '!AG131</f>
        <v>0</v>
      </c>
      <c r="AE261" s="1286">
        <f>'Аян '!AH131</f>
        <v>0</v>
      </c>
      <c r="AF261" s="2094">
        <f>'Аян '!AI131</f>
        <v>0</v>
      </c>
      <c r="AG261" s="3779">
        <f>'Аян '!AJ131</f>
        <v>0</v>
      </c>
      <c r="AH261" s="1286"/>
      <c r="AI261" s="1286"/>
      <c r="AJ261" s="4261">
        <f>'Аян '!AK131</f>
        <v>0</v>
      </c>
      <c r="AK261" s="4253">
        <f>'Аян '!AL131</f>
        <v>0</v>
      </c>
      <c r="AL261" s="1339">
        <f t="shared" si="16"/>
        <v>0</v>
      </c>
      <c r="AM261" s="3825">
        <f t="shared" si="17"/>
        <v>0</v>
      </c>
    </row>
    <row r="262" spans="1:204" x14ac:dyDescent="0.25">
      <c r="A262" s="24">
        <v>1</v>
      </c>
      <c r="B262" s="1100" t="s">
        <v>16</v>
      </c>
      <c r="C262" s="639">
        <f>'Аян '!C132</f>
        <v>17</v>
      </c>
      <c r="D262" s="639">
        <f>'Аян '!D132</f>
        <v>17</v>
      </c>
      <c r="E262" s="639">
        <f>'Аян '!F132</f>
        <v>10</v>
      </c>
      <c r="F262" s="639">
        <f>'Аян '!G132</f>
        <v>0</v>
      </c>
      <c r="G262" s="800">
        <f>'Аян '!H132</f>
        <v>0</v>
      </c>
      <c r="H262" s="3759">
        <f>'Аян '!I132</f>
        <v>0</v>
      </c>
      <c r="I262" s="794">
        <f>'Аян '!J132</f>
        <v>8</v>
      </c>
      <c r="J262" s="794" t="e">
        <f>'Аян '!K132</f>
        <v>#DIV/0!</v>
      </c>
      <c r="K262" s="789">
        <f>'Аян '!L132</f>
        <v>136</v>
      </c>
      <c r="L262" s="789">
        <f>'Аян '!O132</f>
        <v>79</v>
      </c>
      <c r="M262" s="789">
        <f>'Аян '!P132</f>
        <v>0</v>
      </c>
      <c r="N262" s="789">
        <f>'Аян '!Q132</f>
        <v>0</v>
      </c>
      <c r="O262" s="789">
        <f>'Аян '!R132</f>
        <v>1</v>
      </c>
      <c r="P262" s="789">
        <f>'Аян '!S132</f>
        <v>0</v>
      </c>
      <c r="Q262" s="1286">
        <f>'Аян '!T132</f>
        <v>0</v>
      </c>
      <c r="R262" s="1286">
        <f>'Аян '!U132</f>
        <v>0</v>
      </c>
      <c r="S262" s="1286">
        <f>'Аян '!V132</f>
        <v>0</v>
      </c>
      <c r="T262" s="1286">
        <f>'Аян '!W132</f>
        <v>0</v>
      </c>
      <c r="U262" s="1286">
        <f>'Аян '!X132</f>
        <v>0</v>
      </c>
      <c r="V262" s="1286">
        <f>'Аян '!Y132</f>
        <v>0</v>
      </c>
      <c r="W262" s="1286">
        <f>'Аян '!Z132</f>
        <v>0</v>
      </c>
      <c r="X262" s="1286">
        <f>'Аян '!AA132</f>
        <v>0</v>
      </c>
      <c r="Y262" s="1286">
        <f>'Аян '!AB132</f>
        <v>0</v>
      </c>
      <c r="Z262" s="1286">
        <f>'Аян '!AC132</f>
        <v>0</v>
      </c>
      <c r="AA262" s="3202">
        <f>'Аян '!AD132</f>
        <v>0</v>
      </c>
      <c r="AB262" s="1286">
        <f>'Аян '!AE132</f>
        <v>0</v>
      </c>
      <c r="AC262" s="1286">
        <f>'Аян '!AF132</f>
        <v>0</v>
      </c>
      <c r="AD262" s="1286">
        <f>'Аян '!AG132</f>
        <v>0</v>
      </c>
      <c r="AE262" s="1286">
        <f>'Аян '!AH132</f>
        <v>0</v>
      </c>
      <c r="AF262" s="2094">
        <f>'Аян '!AI132</f>
        <v>0</v>
      </c>
      <c r="AG262" s="3779">
        <f>'Аян '!AJ132</f>
        <v>0</v>
      </c>
      <c r="AH262" s="1286"/>
      <c r="AI262" s="1286"/>
      <c r="AJ262" s="4261">
        <f>'Аян '!AK132</f>
        <v>0</v>
      </c>
      <c r="AK262" s="4253">
        <f>'Аян '!AL132</f>
        <v>0</v>
      </c>
      <c r="AL262" s="1339">
        <f t="shared" si="16"/>
        <v>0</v>
      </c>
      <c r="AM262" s="3825">
        <f t="shared" si="17"/>
        <v>0</v>
      </c>
    </row>
    <row r="263" spans="1:204" ht="29.25" x14ac:dyDescent="0.25">
      <c r="A263" s="24">
        <v>1</v>
      </c>
      <c r="B263" s="963" t="s">
        <v>143</v>
      </c>
      <c r="C263" s="639">
        <f>'Аян '!C133</f>
        <v>623</v>
      </c>
      <c r="D263" s="639">
        <f>'Аян '!D133</f>
        <v>597</v>
      </c>
      <c r="E263" s="639">
        <f>'Аян '!F133</f>
        <v>374.5</v>
      </c>
      <c r="F263" s="639">
        <f>'Аян '!G133</f>
        <v>376</v>
      </c>
      <c r="G263" s="800">
        <f>'Аян '!H133</f>
        <v>100.40053404539387</v>
      </c>
      <c r="H263" s="3759">
        <f>'Аян '!I133</f>
        <v>0</v>
      </c>
      <c r="I263" s="794">
        <f>'Аян '!J133</f>
        <v>10.500802568218299</v>
      </c>
      <c r="J263" s="794">
        <f>'Аян '!K133</f>
        <v>8.8244680851063837</v>
      </c>
      <c r="K263" s="789">
        <f>'Аян '!L133</f>
        <v>6542</v>
      </c>
      <c r="L263" s="789">
        <f>'Аян '!O133</f>
        <v>3935.5</v>
      </c>
      <c r="M263" s="789">
        <f>'Аян '!P133</f>
        <v>3318</v>
      </c>
      <c r="N263" s="789">
        <f>'Аян '!Q133</f>
        <v>84.309490534874854</v>
      </c>
      <c r="O263" s="789">
        <f>'Аян '!R133</f>
        <v>22</v>
      </c>
      <c r="P263" s="789">
        <f>'Аян '!S133</f>
        <v>258.54545454545456</v>
      </c>
      <c r="Q263" s="1286">
        <f>'Аян '!T133</f>
        <v>16428.437652000001</v>
      </c>
      <c r="R263" s="1286">
        <f>'Аян '!U133</f>
        <v>16428.437652000001</v>
      </c>
      <c r="S263" s="1286">
        <f>'Аян '!V133</f>
        <v>16428.437652000001</v>
      </c>
      <c r="T263" s="1286">
        <f>'Аян '!W133</f>
        <v>16428.437652000001</v>
      </c>
      <c r="U263" s="1286">
        <f>'Аян '!X133</f>
        <v>16428.437652000001</v>
      </c>
      <c r="V263" s="1286">
        <f>'Аян '!Y133</f>
        <v>16428.437652000001</v>
      </c>
      <c r="W263" s="1286">
        <f>'Аян '!Z133</f>
        <v>16428.437652000001</v>
      </c>
      <c r="X263" s="1286">
        <f>'Аян '!AA133</f>
        <v>17608.355627999994</v>
      </c>
      <c r="Y263" s="1286">
        <f>'Аян '!AB133</f>
        <v>10763.173272999995</v>
      </c>
      <c r="Z263" s="1286">
        <f>'Аян '!AC133</f>
        <v>10757.755299999999</v>
      </c>
      <c r="AA263" s="3202">
        <f>'Аян '!AD133</f>
        <v>0</v>
      </c>
      <c r="AB263" s="1286">
        <f>'Аян '!AE133</f>
        <v>0</v>
      </c>
      <c r="AC263" s="1286">
        <f>'Аян '!AF133</f>
        <v>-5.4179729999959818</v>
      </c>
      <c r="AD263" s="1286">
        <f>'Аян '!AG133</f>
        <v>0</v>
      </c>
      <c r="AE263" s="1286">
        <f>'Аян '!AH133</f>
        <v>-87.18025999999999</v>
      </c>
      <c r="AF263" s="2094">
        <f>'Аян '!AI133</f>
        <v>10670.57504</v>
      </c>
      <c r="AG263" s="3779">
        <f>'Аян '!AJ133</f>
        <v>0</v>
      </c>
      <c r="AH263" s="1286">
        <f>Z263/Y263*100</f>
        <v>99.949661936470108</v>
      </c>
      <c r="AI263" s="1286">
        <f>AF263/Y263*100</f>
        <v>99.139675348047376</v>
      </c>
      <c r="AJ263" s="4261">
        <f>'Аян '!AK133</f>
        <v>20</v>
      </c>
      <c r="AK263" s="4253">
        <f>'Аян '!AL133</f>
        <v>501.05691999999999</v>
      </c>
      <c r="AL263" s="1339">
        <f t="shared" si="16"/>
        <v>17608355.627999995</v>
      </c>
      <c r="AM263" s="3825">
        <f t="shared" si="17"/>
        <v>26369.883871589085</v>
      </c>
    </row>
    <row r="264" spans="1:204" x14ac:dyDescent="0.25">
      <c r="A264" s="24">
        <v>1</v>
      </c>
      <c r="B264" s="1243" t="s">
        <v>217</v>
      </c>
      <c r="C264" s="639">
        <f>'Аян '!C134</f>
        <v>998</v>
      </c>
      <c r="D264" s="639">
        <f>'Аян '!D134</f>
        <v>998</v>
      </c>
      <c r="E264" s="639">
        <f>'Аян '!F134</f>
        <v>582</v>
      </c>
      <c r="F264" s="639">
        <f>'Аян '!G134</f>
        <v>1119</v>
      </c>
      <c r="G264" s="800">
        <f>'Аян '!H134</f>
        <v>192.26804123711341</v>
      </c>
      <c r="H264" s="3759">
        <f>'Аян '!I134</f>
        <v>0</v>
      </c>
      <c r="I264" s="794">
        <f>'Аян '!J134</f>
        <v>0</v>
      </c>
      <c r="J264" s="794">
        <f>'Аян '!K134</f>
        <v>0</v>
      </c>
      <c r="K264" s="789">
        <f>'Аян '!L134</f>
        <v>0</v>
      </c>
      <c r="L264" s="789">
        <f>'Аян '!O134</f>
        <v>0</v>
      </c>
      <c r="M264" s="789">
        <f>'Аян '!P134</f>
        <v>0</v>
      </c>
      <c r="N264" s="789">
        <f>'Аян '!Q134</f>
        <v>0</v>
      </c>
      <c r="O264" s="789">
        <f>'Аян '!R134</f>
        <v>0</v>
      </c>
      <c r="P264" s="789">
        <f>'Аян '!S134</f>
        <v>0</v>
      </c>
      <c r="Q264" s="1286">
        <f>'Аян '!T134</f>
        <v>0</v>
      </c>
      <c r="R264" s="1286">
        <f>'Аян '!U134</f>
        <v>0</v>
      </c>
      <c r="S264" s="1286">
        <f>'Аян '!V134</f>
        <v>0</v>
      </c>
      <c r="T264" s="1286">
        <f>'Аян '!W134</f>
        <v>0</v>
      </c>
      <c r="U264" s="1286">
        <f>'Аян '!X134</f>
        <v>0</v>
      </c>
      <c r="V264" s="1286">
        <f>'Аян '!Y134</f>
        <v>0</v>
      </c>
      <c r="W264" s="1286">
        <f>'Аян '!Z134</f>
        <v>0</v>
      </c>
      <c r="X264" s="1286">
        <f>'Аян '!AA134</f>
        <v>0</v>
      </c>
      <c r="Y264" s="1286">
        <f>'Аян '!AB134</f>
        <v>0</v>
      </c>
      <c r="Z264" s="1286">
        <f>'Аян '!AC134</f>
        <v>0</v>
      </c>
      <c r="AA264" s="3202">
        <f>'Аян '!AD134</f>
        <v>0</v>
      </c>
      <c r="AB264" s="1286">
        <f>'Аян '!AE134</f>
        <v>0</v>
      </c>
      <c r="AC264" s="1286">
        <f>'Аян '!AF134</f>
        <v>0</v>
      </c>
      <c r="AD264" s="1286">
        <f>'Аян '!AG134</f>
        <v>0</v>
      </c>
      <c r="AE264" s="1286">
        <f>'Аян '!AH134</f>
        <v>0</v>
      </c>
      <c r="AF264" s="2094">
        <f>'Аян '!AI134</f>
        <v>0</v>
      </c>
      <c r="AG264" s="3779">
        <f>'Аян '!AJ134</f>
        <v>0</v>
      </c>
      <c r="AH264" s="1286"/>
      <c r="AI264" s="1286"/>
      <c r="AJ264" s="4261">
        <f>'Аян '!AK134</f>
        <v>0</v>
      </c>
      <c r="AK264" s="4253">
        <f>'Аян '!AL134</f>
        <v>0</v>
      </c>
      <c r="AL264" s="1339">
        <f t="shared" ref="AL264:AL327" si="22">X264*1000</f>
        <v>0</v>
      </c>
      <c r="AM264" s="3825">
        <f t="shared" si="17"/>
        <v>0</v>
      </c>
    </row>
    <row r="265" spans="1:204" x14ac:dyDescent="0.25">
      <c r="A265" s="24">
        <v>1</v>
      </c>
      <c r="B265" s="1256" t="s">
        <v>218</v>
      </c>
      <c r="C265" s="639">
        <f>'Аян '!C135</f>
        <v>998</v>
      </c>
      <c r="D265" s="639">
        <f>'Аян '!D135</f>
        <v>998</v>
      </c>
      <c r="E265" s="639">
        <f>'Аян '!F135</f>
        <v>582</v>
      </c>
      <c r="F265" s="639">
        <f>'Аян '!G135</f>
        <v>1119</v>
      </c>
      <c r="G265" s="800">
        <f>'Аян '!H135</f>
        <v>192.26804123711341</v>
      </c>
      <c r="H265" s="3759">
        <f>'Аян '!I135</f>
        <v>0</v>
      </c>
      <c r="I265" s="794">
        <f>'Аян '!J135</f>
        <v>0</v>
      </c>
      <c r="J265" s="794">
        <f>'Аян '!K135</f>
        <v>0</v>
      </c>
      <c r="K265" s="789">
        <f>'Аян '!L135</f>
        <v>0</v>
      </c>
      <c r="L265" s="789">
        <f>'Аян '!O135</f>
        <v>0</v>
      </c>
      <c r="M265" s="789">
        <f>'Аян '!P135</f>
        <v>0</v>
      </c>
      <c r="N265" s="789">
        <f>'Аян '!Q135</f>
        <v>0</v>
      </c>
      <c r="O265" s="789">
        <f>'Аян '!R135</f>
        <v>0</v>
      </c>
      <c r="P265" s="789">
        <f>'Аян '!S135</f>
        <v>0</v>
      </c>
      <c r="Q265" s="1286">
        <f>'Аян '!T135</f>
        <v>0</v>
      </c>
      <c r="R265" s="1286">
        <f>'Аян '!U135</f>
        <v>0</v>
      </c>
      <c r="S265" s="1286">
        <f>'Аян '!V135</f>
        <v>0</v>
      </c>
      <c r="T265" s="1286">
        <f>'Аян '!W135</f>
        <v>0</v>
      </c>
      <c r="U265" s="1286">
        <f>'Аян '!X135</f>
        <v>0</v>
      </c>
      <c r="V265" s="1286">
        <f>'Аян '!Y135</f>
        <v>0</v>
      </c>
      <c r="W265" s="1286">
        <f>'Аян '!Z135</f>
        <v>0</v>
      </c>
      <c r="X265" s="1286">
        <f>'Аян '!AA135</f>
        <v>0</v>
      </c>
      <c r="Y265" s="1286">
        <f>'Аян '!AB135</f>
        <v>0</v>
      </c>
      <c r="Z265" s="1286">
        <f>'Аян '!AC135</f>
        <v>0</v>
      </c>
      <c r="AA265" s="3202">
        <f>'Аян '!AD135</f>
        <v>0</v>
      </c>
      <c r="AB265" s="1286">
        <f>'Аян '!AE135</f>
        <v>0</v>
      </c>
      <c r="AC265" s="1286">
        <f>'Аян '!AF135</f>
        <v>0</v>
      </c>
      <c r="AD265" s="1286">
        <f>'Аян '!AG135</f>
        <v>0</v>
      </c>
      <c r="AE265" s="1286">
        <f>'Аян '!AH135</f>
        <v>0</v>
      </c>
      <c r="AF265" s="2094">
        <f>'Аян '!AI135</f>
        <v>0</v>
      </c>
      <c r="AG265" s="3779">
        <f>'Аян '!AJ135</f>
        <v>0</v>
      </c>
      <c r="AH265" s="1286"/>
      <c r="AI265" s="1286"/>
      <c r="AJ265" s="4261">
        <f>'Аян '!AK135</f>
        <v>0</v>
      </c>
      <c r="AK265" s="4253">
        <f>'Аян '!AL135</f>
        <v>0</v>
      </c>
      <c r="AL265" s="1339">
        <f t="shared" si="22"/>
        <v>0</v>
      </c>
      <c r="AM265" s="3825">
        <f t="shared" si="17"/>
        <v>0</v>
      </c>
    </row>
    <row r="266" spans="1:204" x14ac:dyDescent="0.25">
      <c r="A266" s="24">
        <v>1</v>
      </c>
      <c r="B266" s="1251" t="s">
        <v>219</v>
      </c>
      <c r="C266" s="639">
        <f>'Аян '!C136</f>
        <v>2</v>
      </c>
      <c r="D266" s="639">
        <f>'Аян '!D136</f>
        <v>2</v>
      </c>
      <c r="E266" s="639">
        <f>'Аян '!F136</f>
        <v>1</v>
      </c>
      <c r="F266" s="639">
        <f>'Аян '!G136</f>
        <v>1</v>
      </c>
      <c r="G266" s="800">
        <f>'Аян '!H136</f>
        <v>100</v>
      </c>
      <c r="H266" s="3759">
        <f>'Аян '!I136</f>
        <v>0</v>
      </c>
      <c r="I266" s="794">
        <f>'Аян '!J136</f>
        <v>0</v>
      </c>
      <c r="J266" s="794">
        <f>'Аян '!K136</f>
        <v>0</v>
      </c>
      <c r="K266" s="789">
        <f>'Аян '!L136</f>
        <v>0</v>
      </c>
      <c r="L266" s="789">
        <f>'Аян '!O136</f>
        <v>0</v>
      </c>
      <c r="M266" s="789">
        <f>'Аян '!P136</f>
        <v>0</v>
      </c>
      <c r="N266" s="789">
        <f>'Аян '!Q136</f>
        <v>0</v>
      </c>
      <c r="O266" s="789">
        <f>'Аян '!R136</f>
        <v>0</v>
      </c>
      <c r="P266" s="789">
        <f>'Аян '!S136</f>
        <v>0</v>
      </c>
      <c r="Q266" s="1286">
        <f>'Аян '!T136</f>
        <v>0</v>
      </c>
      <c r="R266" s="1286">
        <f>'Аян '!U136</f>
        <v>0</v>
      </c>
      <c r="S266" s="1286">
        <f>'Аян '!V136</f>
        <v>0</v>
      </c>
      <c r="T266" s="1286">
        <f>'Аян '!W136</f>
        <v>0</v>
      </c>
      <c r="U266" s="1286">
        <f>'Аян '!X136</f>
        <v>0</v>
      </c>
      <c r="V266" s="1286">
        <f>'Аян '!Y136</f>
        <v>0</v>
      </c>
      <c r="W266" s="1286">
        <f>'Аян '!Z136</f>
        <v>0</v>
      </c>
      <c r="X266" s="1286">
        <f>'Аян '!AA136</f>
        <v>0</v>
      </c>
      <c r="Y266" s="1286">
        <f>'Аян '!AB136</f>
        <v>0</v>
      </c>
      <c r="Z266" s="1286">
        <f>'Аян '!AC136</f>
        <v>0</v>
      </c>
      <c r="AA266" s="3202">
        <f>'Аян '!AD136</f>
        <v>0</v>
      </c>
      <c r="AB266" s="1286">
        <f>'Аян '!AE136</f>
        <v>0</v>
      </c>
      <c r="AC266" s="1286">
        <f>'Аян '!AF136</f>
        <v>0</v>
      </c>
      <c r="AD266" s="1286">
        <f>'Аян '!AG136</f>
        <v>0</v>
      </c>
      <c r="AE266" s="1286">
        <f>'Аян '!AH136</f>
        <v>0</v>
      </c>
      <c r="AF266" s="2094">
        <f>'Аян '!AI136</f>
        <v>0</v>
      </c>
      <c r="AG266" s="3779">
        <f>'Аян '!AJ136</f>
        <v>0</v>
      </c>
      <c r="AH266" s="1286"/>
      <c r="AI266" s="1286"/>
      <c r="AJ266" s="4261">
        <f>'Аян '!AK136</f>
        <v>0</v>
      </c>
      <c r="AK266" s="4253">
        <f>'Аян '!AL136</f>
        <v>0</v>
      </c>
      <c r="AL266" s="1339">
        <f t="shared" si="22"/>
        <v>0</v>
      </c>
      <c r="AM266" s="3825">
        <f t="shared" si="17"/>
        <v>0</v>
      </c>
    </row>
    <row r="267" spans="1:204" x14ac:dyDescent="0.25">
      <c r="A267" s="24">
        <v>1</v>
      </c>
      <c r="B267" s="1486" t="s">
        <v>220</v>
      </c>
      <c r="C267" s="639">
        <f>'Аян '!C137</f>
        <v>2</v>
      </c>
      <c r="D267" s="639">
        <f>'Аян '!D137</f>
        <v>2</v>
      </c>
      <c r="E267" s="639">
        <f>'Аян '!F137</f>
        <v>1</v>
      </c>
      <c r="F267" s="639">
        <f>'Аян '!G137</f>
        <v>1</v>
      </c>
      <c r="G267" s="800">
        <f>'Аян '!H137</f>
        <v>100</v>
      </c>
      <c r="H267" s="3759">
        <f>'Аян '!I137</f>
        <v>0</v>
      </c>
      <c r="I267" s="794">
        <f>'Аян '!J137</f>
        <v>0</v>
      </c>
      <c r="J267" s="794">
        <f>'Аян '!K137</f>
        <v>0</v>
      </c>
      <c r="K267" s="789">
        <f>'Аян '!L137</f>
        <v>0</v>
      </c>
      <c r="L267" s="789">
        <f>'Аян '!O137</f>
        <v>0</v>
      </c>
      <c r="M267" s="789">
        <f>'Аян '!P137</f>
        <v>0</v>
      </c>
      <c r="N267" s="789">
        <f>'Аян '!Q137</f>
        <v>0</v>
      </c>
      <c r="O267" s="789">
        <f>'Аян '!R137</f>
        <v>0</v>
      </c>
      <c r="P267" s="789">
        <f>'Аян '!S137</f>
        <v>0</v>
      </c>
      <c r="Q267" s="1286">
        <f>'Аян '!T137</f>
        <v>0</v>
      </c>
      <c r="R267" s="1286">
        <f>'Аян '!U137</f>
        <v>0</v>
      </c>
      <c r="S267" s="1286">
        <f>'Аян '!V137</f>
        <v>0</v>
      </c>
      <c r="T267" s="1286">
        <f>'Аян '!W137</f>
        <v>0</v>
      </c>
      <c r="U267" s="1286">
        <f>'Аян '!X137</f>
        <v>0</v>
      </c>
      <c r="V267" s="1286">
        <f>'Аян '!Y137</f>
        <v>0</v>
      </c>
      <c r="W267" s="1286">
        <f>'Аян '!Z137</f>
        <v>0</v>
      </c>
      <c r="X267" s="1286">
        <f>'Аян '!AA137</f>
        <v>0</v>
      </c>
      <c r="Y267" s="1286">
        <f>'Аян '!AB137</f>
        <v>0</v>
      </c>
      <c r="Z267" s="1286">
        <f>'Аян '!AC137</f>
        <v>0</v>
      </c>
      <c r="AA267" s="3202">
        <f>'Аян '!AD137</f>
        <v>0</v>
      </c>
      <c r="AB267" s="1286">
        <f>'Аян '!AE137</f>
        <v>0</v>
      </c>
      <c r="AC267" s="1286">
        <f>'Аян '!AF137</f>
        <v>0</v>
      </c>
      <c r="AD267" s="1286">
        <f>'Аян '!AG137</f>
        <v>0</v>
      </c>
      <c r="AE267" s="1286">
        <f>'Аян '!AH137</f>
        <v>0</v>
      </c>
      <c r="AF267" s="2094">
        <f>'Аян '!AI137</f>
        <v>0</v>
      </c>
      <c r="AG267" s="3779">
        <f>'Аян '!AJ137</f>
        <v>0</v>
      </c>
      <c r="AH267" s="1286"/>
      <c r="AI267" s="1286"/>
      <c r="AJ267" s="4261">
        <f>'Аян '!AK137</f>
        <v>0</v>
      </c>
      <c r="AK267" s="4253">
        <f>'Аян '!AL137</f>
        <v>0</v>
      </c>
      <c r="AL267" s="1339">
        <f t="shared" si="22"/>
        <v>0</v>
      </c>
      <c r="AM267" s="3825">
        <f t="shared" si="17"/>
        <v>0</v>
      </c>
    </row>
    <row r="268" spans="1:204" ht="29.25" thickBot="1" x14ac:dyDescent="0.3">
      <c r="A268" s="24">
        <v>1</v>
      </c>
      <c r="B268" s="1419" t="s">
        <v>225</v>
      </c>
      <c r="C268" s="639">
        <f>'Аян '!C138</f>
        <v>1000</v>
      </c>
      <c r="D268" s="639">
        <f>'Аян '!D138</f>
        <v>1000</v>
      </c>
      <c r="E268" s="639">
        <f>'Аян '!F138</f>
        <v>583</v>
      </c>
      <c r="F268" s="639">
        <f>'Аян '!G138</f>
        <v>1120</v>
      </c>
      <c r="G268" s="800">
        <f>'Аян '!H138</f>
        <v>192.1097770154374</v>
      </c>
      <c r="H268" s="3759">
        <f>'Аян '!I138</f>
        <v>0</v>
      </c>
      <c r="I268" s="794">
        <f>'Аян '!J138</f>
        <v>0</v>
      </c>
      <c r="J268" s="794">
        <f>'Аян '!K138</f>
        <v>0</v>
      </c>
      <c r="K268" s="789">
        <f>'Аян '!L138</f>
        <v>0</v>
      </c>
      <c r="L268" s="789">
        <f>'Аян '!O138</f>
        <v>0</v>
      </c>
      <c r="M268" s="789">
        <f>'Аян '!P138</f>
        <v>0</v>
      </c>
      <c r="N268" s="789">
        <f>'Аян '!Q138</f>
        <v>0</v>
      </c>
      <c r="O268" s="789">
        <f>'Аян '!R138</f>
        <v>0</v>
      </c>
      <c r="P268" s="789">
        <f>'Аян '!S138</f>
        <v>0</v>
      </c>
      <c r="Q268" s="1286">
        <f>'Аян '!T138</f>
        <v>3273.0250000000001</v>
      </c>
      <c r="R268" s="1286">
        <f>'Аян '!U138</f>
        <v>3273.0250000000001</v>
      </c>
      <c r="S268" s="1286">
        <f>'Аян '!V138</f>
        <v>3273.0250000000001</v>
      </c>
      <c r="T268" s="1286">
        <f>'Аян '!W138</f>
        <v>3273.0250000000001</v>
      </c>
      <c r="U268" s="1286">
        <f>'Аян '!X138</f>
        <v>3273.0250000000001</v>
      </c>
      <c r="V268" s="1286">
        <f>'Аян '!Y138</f>
        <v>3273.0250000000001</v>
      </c>
      <c r="W268" s="1286">
        <f>'Аян '!Z138</f>
        <v>3273.0250000000001</v>
      </c>
      <c r="X268" s="1286">
        <f>'Аян '!AA138</f>
        <v>3273.0250000000001</v>
      </c>
      <c r="Y268" s="1286">
        <f>'Аян '!AB138</f>
        <v>1909.2645833333336</v>
      </c>
      <c r="Z268" s="1286">
        <f>'Аян '!AC138</f>
        <v>1900.0972499999998</v>
      </c>
      <c r="AA268" s="3202">
        <f>'Аян '!AD138</f>
        <v>0</v>
      </c>
      <c r="AB268" s="1286">
        <f>'Аян '!AE138</f>
        <v>0</v>
      </c>
      <c r="AC268" s="1286">
        <f>'Аян '!AF138</f>
        <v>-9.1673333333337723</v>
      </c>
      <c r="AD268" s="1286">
        <f>'Аян '!AG138</f>
        <v>0</v>
      </c>
      <c r="AE268" s="1286">
        <f>'Аян '!AH138</f>
        <v>-21.604220000000002</v>
      </c>
      <c r="AF268" s="2094">
        <f>'Аян '!AI138</f>
        <v>1878.4930299999999</v>
      </c>
      <c r="AG268" s="3779">
        <f>'Аян '!AJ138</f>
        <v>0</v>
      </c>
      <c r="AH268" s="1286"/>
      <c r="AI268" s="1286"/>
      <c r="AJ268" s="4261">
        <f>'Аян '!AK138</f>
        <v>0</v>
      </c>
      <c r="AK268" s="4253">
        <f>'Аян '!AL138</f>
        <v>0</v>
      </c>
      <c r="AL268" s="1339">
        <f t="shared" si="22"/>
        <v>3273025</v>
      </c>
      <c r="AM268" s="3825">
        <f t="shared" si="17"/>
        <v>3273.0250000000001</v>
      </c>
    </row>
    <row r="269" spans="1:204" x14ac:dyDescent="0.25">
      <c r="A269" s="24">
        <v>1</v>
      </c>
      <c r="B269" s="6" t="s">
        <v>98</v>
      </c>
      <c r="C269" s="795"/>
      <c r="D269" s="795"/>
      <c r="E269" s="795"/>
      <c r="F269" s="795"/>
      <c r="G269" s="796"/>
      <c r="H269" s="3757"/>
      <c r="I269" s="797"/>
      <c r="J269" s="797"/>
      <c r="K269" s="30"/>
      <c r="L269" s="30"/>
      <c r="M269" s="30"/>
      <c r="N269" s="30"/>
      <c r="O269" s="30"/>
      <c r="P269" s="30"/>
      <c r="Q269" s="2100">
        <f t="shared" ref="Q269:R269" si="23">Q270-Q271-Q320-Q323-Q328</f>
        <v>-2.5465851649641991E-11</v>
      </c>
      <c r="R269" s="2100">
        <f t="shared" si="23"/>
        <v>-2.5465851649641991E-11</v>
      </c>
      <c r="S269" s="2100">
        <f t="shared" ref="S269:T269" si="24">S270-S271-S320-S323-S328</f>
        <v>-2.5465851649641991E-11</v>
      </c>
      <c r="T269" s="2100">
        <f t="shared" si="24"/>
        <v>-2.5465851649641991E-11</v>
      </c>
      <c r="U269" s="2100">
        <f t="shared" ref="U269:V269" si="25">U270-U271-U320-U323-U328</f>
        <v>0</v>
      </c>
      <c r="V269" s="2100">
        <f t="shared" si="25"/>
        <v>0</v>
      </c>
      <c r="W269" s="2100">
        <f t="shared" ref="W269:X269" si="26">W270-W271-W320-W323-W328</f>
        <v>0</v>
      </c>
      <c r="X269" s="2100">
        <f t="shared" si="26"/>
        <v>0</v>
      </c>
      <c r="Y269" s="2100">
        <f t="shared" ref="Y269:AE269" si="27">Y270-Y271-Y320-Y323-Y328</f>
        <v>0</v>
      </c>
      <c r="Z269" s="2100">
        <f t="shared" si="27"/>
        <v>0</v>
      </c>
      <c r="AA269" s="3207">
        <f t="shared" si="27"/>
        <v>0</v>
      </c>
      <c r="AB269" s="2100">
        <f t="shared" ref="AB269" si="28">AB270-AB271-AB320-AB323-AB328</f>
        <v>0</v>
      </c>
      <c r="AC269" s="2100">
        <f t="shared" si="27"/>
        <v>0</v>
      </c>
      <c r="AD269" s="2100">
        <f t="shared" ref="AD269" si="29">AD270-AD271-AD320-AD323-AD328</f>
        <v>0</v>
      </c>
      <c r="AE269" s="2100">
        <f t="shared" si="27"/>
        <v>-7.815970093361102E-14</v>
      </c>
      <c r="AF269" s="2101">
        <f>AF270-AF271-AF320-AF323-AF328</f>
        <v>0</v>
      </c>
      <c r="AG269" s="3784">
        <f t="shared" ref="AG269" si="30">AG270-AG271-AG320-AG323-AG328</f>
        <v>0</v>
      </c>
      <c r="AH269" s="2100"/>
      <c r="AI269" s="2100"/>
      <c r="AJ269" s="4258">
        <f>'1 уровень'!AM2709</f>
        <v>0</v>
      </c>
      <c r="AK269" s="4262">
        <f>'1 уровень'!AN2709</f>
        <v>0</v>
      </c>
      <c r="AL269" s="1339">
        <f t="shared" si="22"/>
        <v>0</v>
      </c>
      <c r="AM269" s="3825" t="e">
        <f t="shared" si="17"/>
        <v>#DIV/0!</v>
      </c>
    </row>
    <row r="270" spans="1:204" s="775" customFormat="1" x14ac:dyDescent="0.25">
      <c r="A270" s="24">
        <v>1</v>
      </c>
      <c r="B270" s="16" t="s">
        <v>95</v>
      </c>
      <c r="C270" s="776">
        <f>'1 уровень'!E2709</f>
        <v>0</v>
      </c>
      <c r="D270" s="776">
        <f>'1 уровень'!G2709</f>
        <v>0</v>
      </c>
      <c r="E270" s="776">
        <f>'1 уровень'!H2709</f>
        <v>0</v>
      </c>
      <c r="F270" s="776">
        <f>'1 уровень'!I2709</f>
        <v>0</v>
      </c>
      <c r="G270" s="787">
        <f>'1 уровень'!J2709</f>
        <v>0</v>
      </c>
      <c r="H270" s="3755">
        <f>'1 уровень'!K2709</f>
        <v>0</v>
      </c>
      <c r="I270" s="788">
        <f>'1 уровень'!L2709</f>
        <v>0</v>
      </c>
      <c r="J270" s="788">
        <f>'1 уровень'!M2709</f>
        <v>0</v>
      </c>
      <c r="K270" s="27">
        <f>'1 уровень'!N2709</f>
        <v>0</v>
      </c>
      <c r="L270" s="27">
        <f>'1 уровень'!Q2709</f>
        <v>0</v>
      </c>
      <c r="M270" s="27">
        <f>'1 уровень'!R2709</f>
        <v>0</v>
      </c>
      <c r="N270" s="27">
        <f>'1 уровень'!S2709</f>
        <v>0</v>
      </c>
      <c r="O270" s="27">
        <f>'1 уровень'!T2709</f>
        <v>0</v>
      </c>
      <c r="P270" s="27">
        <f>'1 уровень'!U2709</f>
        <v>0</v>
      </c>
      <c r="Q270" s="788">
        <f>'1 уровень'!V2709</f>
        <v>229075.26922744</v>
      </c>
      <c r="R270" s="788">
        <f>'1 уровень'!W2709</f>
        <v>229075.26922744</v>
      </c>
      <c r="S270" s="788">
        <f>'1 уровень'!X2709</f>
        <v>229075.26922744</v>
      </c>
      <c r="T270" s="788">
        <f>'1 уровень'!Y2709</f>
        <v>229075.26922744</v>
      </c>
      <c r="U270" s="788">
        <f>'1 уровень'!Z2709</f>
        <v>228922.55101744001</v>
      </c>
      <c r="V270" s="788">
        <f>'1 уровень'!AA2709</f>
        <v>228922.55101744001</v>
      </c>
      <c r="W270" s="788">
        <f>'1 уровень'!AB2709</f>
        <v>229148.01501744002</v>
      </c>
      <c r="X270" s="788">
        <f>'1 уровень'!AC2709</f>
        <v>229148.01501744002</v>
      </c>
      <c r="Y270" s="788">
        <f>'1 уровень'!AD2709</f>
        <v>133208.49778100668</v>
      </c>
      <c r="Z270" s="788">
        <f>'1 уровень'!AE2709</f>
        <v>131498.28912999999</v>
      </c>
      <c r="AA270" s="3205">
        <f>'1 уровень'!AF2709</f>
        <v>0</v>
      </c>
      <c r="AB270" s="788">
        <f>'1 уровень'!AG2709</f>
        <v>-89.939050000000009</v>
      </c>
      <c r="AC270" s="788">
        <f>'1 уровень'!AH2709</f>
        <v>-1710.2086510066677</v>
      </c>
      <c r="AD270" s="788">
        <f>'1 уровень'!AI2709</f>
        <v>0</v>
      </c>
      <c r="AE270" s="788">
        <f>'1 уровень'!AJ2709</f>
        <v>-1520.4701100000002</v>
      </c>
      <c r="AF270" s="2097">
        <f>'1 уровень'!AK2709</f>
        <v>129887.87997000001</v>
      </c>
      <c r="AG270" s="3782">
        <f>'1 уровень'!AL2709</f>
        <v>1116.8894699999998</v>
      </c>
      <c r="AH270" s="788">
        <f>Z270/Y270*100</f>
        <v>98.716141477837056</v>
      </c>
      <c r="AI270" s="788">
        <f>AF270/Y270*100</f>
        <v>97.507202718804223</v>
      </c>
      <c r="AJ270" s="4252">
        <f>'1 уровень'!AM2710</f>
        <v>0</v>
      </c>
      <c r="AK270" s="4257">
        <f>'1 уровень'!AN2710</f>
        <v>0</v>
      </c>
      <c r="AL270" s="1339">
        <f t="shared" si="22"/>
        <v>229148015.01744002</v>
      </c>
      <c r="AM270" s="3825" t="e">
        <f t="shared" ref="AM270:AM334" si="31">S270*1000/C270</f>
        <v>#DIV/0!</v>
      </c>
    </row>
    <row r="271" spans="1:204" s="775" customFormat="1" ht="29.25" x14ac:dyDescent="0.25">
      <c r="A271" s="24">
        <v>1</v>
      </c>
      <c r="B271" s="1073" t="s">
        <v>7</v>
      </c>
      <c r="C271" s="26">
        <f>'1 уровень'!E2710</f>
        <v>3485</v>
      </c>
      <c r="D271" s="26">
        <f>'1 уровень'!G2710</f>
        <v>0</v>
      </c>
      <c r="E271" s="26">
        <f>'1 уровень'!H2710</f>
        <v>2034</v>
      </c>
      <c r="F271" s="26">
        <f>'1 уровень'!I2710</f>
        <v>2153</v>
      </c>
      <c r="G271" s="778">
        <f>'1 уровень'!J2710</f>
        <v>105.85054080629301</v>
      </c>
      <c r="H271" s="3750">
        <f>'1 уровень'!K2710</f>
        <v>21</v>
      </c>
      <c r="I271" s="788">
        <f>'1 уровень'!L2710</f>
        <v>7.776470588235294</v>
      </c>
      <c r="J271" s="788">
        <f>'1 уровень'!M2710</f>
        <v>7.3455643288434747</v>
      </c>
      <c r="K271" s="29">
        <f>'1 уровень'!N2710</f>
        <v>27101</v>
      </c>
      <c r="L271" s="29">
        <f>'1 уровень'!Q2710</f>
        <v>15809</v>
      </c>
      <c r="M271" s="29">
        <f>'1 уровень'!R2710</f>
        <v>15815</v>
      </c>
      <c r="N271" s="29">
        <f>'1 уровень'!S2710</f>
        <v>100.03795306470997</v>
      </c>
      <c r="O271" s="29">
        <f>'1 уровень'!T2710</f>
        <v>82.027525871459687</v>
      </c>
      <c r="P271" s="29">
        <f>'1 уровень'!U2710</f>
        <v>330.51622956314969</v>
      </c>
      <c r="Q271" s="788">
        <f>'1 уровень'!V2710</f>
        <v>96424.334832000008</v>
      </c>
      <c r="R271" s="788">
        <f>'1 уровень'!W2710</f>
        <v>96424.334832000008</v>
      </c>
      <c r="S271" s="788">
        <f>'1 уровень'!X2710</f>
        <v>96424.334832000008</v>
      </c>
      <c r="T271" s="788">
        <f>'1 уровень'!Y2710</f>
        <v>96424.334832000008</v>
      </c>
      <c r="U271" s="788">
        <f>'1 уровень'!Z2710</f>
        <v>96910.097592000006</v>
      </c>
      <c r="V271" s="788">
        <f>'1 уровень'!AA2710</f>
        <v>96910.097592000006</v>
      </c>
      <c r="W271" s="788">
        <f>'1 уровень'!AB2710</f>
        <v>96910.097592000006</v>
      </c>
      <c r="X271" s="788">
        <f>'1 уровень'!AC2710</f>
        <v>96910.097592000006</v>
      </c>
      <c r="Y271" s="788">
        <f>'1 уровень'!AD2710</f>
        <v>56429.689687000006</v>
      </c>
      <c r="Z271" s="788">
        <f>'1 уровень'!AE2710</f>
        <v>54088.451689999994</v>
      </c>
      <c r="AA271" s="3205">
        <f>'1 уровень'!AF2710</f>
        <v>0</v>
      </c>
      <c r="AB271" s="788">
        <f>'1 уровень'!AG2710</f>
        <v>-89.939050000000009</v>
      </c>
      <c r="AC271" s="788">
        <f>'1 уровень'!AH2710</f>
        <v>-2341.2379970000111</v>
      </c>
      <c r="AD271" s="788">
        <f>'1 уровень'!AI2710</f>
        <v>0</v>
      </c>
      <c r="AE271" s="788">
        <f>'1 уровень'!AJ2710</f>
        <v>-1200.8734100000001</v>
      </c>
      <c r="AF271" s="2097">
        <f>'1 уровень'!AK2710</f>
        <v>52797.639229999993</v>
      </c>
      <c r="AG271" s="3782">
        <f>'1 уровень'!AL2710</f>
        <v>425.37458999999996</v>
      </c>
      <c r="AH271" s="788">
        <f>Z271/Y271*100</f>
        <v>95.851052858900658</v>
      </c>
      <c r="AI271" s="788">
        <f>AF271/Y271*100</f>
        <v>93.563582438347609</v>
      </c>
      <c r="AJ271" s="4246">
        <f>'1 уровень'!AM2711</f>
        <v>0</v>
      </c>
      <c r="AK271" s="4257">
        <f>'1 уровень'!AN2711</f>
        <v>0</v>
      </c>
      <c r="AL271" s="1339">
        <f t="shared" si="22"/>
        <v>96910097.592000008</v>
      </c>
      <c r="AM271" s="3825">
        <f t="shared" si="31"/>
        <v>27668.388760975609</v>
      </c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  <c r="BL271" s="24"/>
      <c r="BM271" s="24"/>
      <c r="BN271" s="24"/>
      <c r="BO271" s="24"/>
      <c r="BP271" s="24"/>
      <c r="BQ271" s="24"/>
      <c r="BR271" s="24"/>
      <c r="BS271" s="24"/>
      <c r="BT271" s="24"/>
      <c r="BU271" s="24"/>
      <c r="BV271" s="24"/>
      <c r="BW271" s="24"/>
      <c r="BX271" s="24"/>
      <c r="BY271" s="24"/>
      <c r="BZ271" s="24"/>
      <c r="CA271" s="24"/>
      <c r="CB271" s="24"/>
      <c r="CC271" s="24"/>
      <c r="CD271" s="24"/>
      <c r="CE271" s="24"/>
      <c r="CF271" s="24"/>
      <c r="CG271" s="24"/>
      <c r="CH271" s="24"/>
      <c r="CI271" s="24"/>
      <c r="CJ271" s="24"/>
      <c r="CK271" s="24"/>
      <c r="CL271" s="24"/>
      <c r="CM271" s="24"/>
      <c r="CN271" s="24"/>
      <c r="CO271" s="24"/>
      <c r="CP271" s="24"/>
      <c r="CQ271" s="24"/>
      <c r="CR271" s="24"/>
      <c r="CS271" s="24"/>
      <c r="CT271" s="24"/>
      <c r="CU271" s="24"/>
      <c r="CV271" s="24"/>
      <c r="CW271" s="24"/>
      <c r="CX271" s="24"/>
      <c r="CY271" s="24"/>
      <c r="CZ271" s="24"/>
      <c r="DA271" s="24"/>
      <c r="DB271" s="24"/>
      <c r="DC271" s="24"/>
      <c r="DD271" s="24"/>
      <c r="DE271" s="24"/>
      <c r="DF271" s="24"/>
      <c r="DG271" s="24"/>
      <c r="DH271" s="24"/>
      <c r="DI271" s="24"/>
      <c r="DJ271" s="24"/>
      <c r="DK271" s="24"/>
      <c r="DL271" s="24"/>
      <c r="DM271" s="24"/>
      <c r="DN271" s="24"/>
      <c r="DO271" s="24"/>
      <c r="DP271" s="24"/>
      <c r="DQ271" s="24"/>
      <c r="DR271" s="24"/>
      <c r="DS271" s="24"/>
      <c r="DT271" s="24"/>
      <c r="DU271" s="24"/>
      <c r="DV271" s="24"/>
      <c r="DW271" s="24"/>
      <c r="DX271" s="24"/>
      <c r="DY271" s="24"/>
      <c r="DZ271" s="24"/>
      <c r="EA271" s="24"/>
      <c r="EB271" s="24"/>
      <c r="EC271" s="24"/>
      <c r="ED271" s="24"/>
      <c r="EE271" s="24"/>
      <c r="EF271" s="24"/>
      <c r="EG271" s="24"/>
      <c r="EH271" s="24"/>
      <c r="EI271" s="24"/>
      <c r="EJ271" s="24"/>
      <c r="EK271" s="24"/>
      <c r="EL271" s="24"/>
      <c r="EM271" s="24"/>
      <c r="EN271" s="24"/>
      <c r="EO271" s="24"/>
      <c r="EP271" s="24"/>
      <c r="EQ271" s="24"/>
      <c r="ER271" s="24"/>
      <c r="ES271" s="24"/>
      <c r="ET271" s="24"/>
      <c r="EU271" s="24"/>
      <c r="EV271" s="24"/>
      <c r="EW271" s="24"/>
      <c r="EX271" s="24"/>
      <c r="EY271" s="24"/>
      <c r="EZ271" s="24"/>
      <c r="FA271" s="24"/>
      <c r="FB271" s="24"/>
      <c r="FC271" s="24"/>
      <c r="FD271" s="24"/>
      <c r="FE271" s="24"/>
      <c r="FF271" s="24"/>
      <c r="FG271" s="24"/>
      <c r="FH271" s="24"/>
      <c r="FI271" s="24"/>
      <c r="FJ271" s="24"/>
      <c r="FK271" s="24"/>
      <c r="FL271" s="24"/>
      <c r="FM271" s="24"/>
      <c r="FN271" s="24"/>
      <c r="FO271" s="24"/>
      <c r="FP271" s="24"/>
      <c r="FQ271" s="24"/>
      <c r="FR271" s="24"/>
      <c r="FS271" s="24"/>
      <c r="FT271" s="24"/>
      <c r="FU271" s="24"/>
      <c r="FV271" s="24"/>
      <c r="FW271" s="24"/>
      <c r="FX271" s="24"/>
      <c r="FY271" s="24"/>
      <c r="FZ271" s="24"/>
      <c r="GA271" s="24"/>
      <c r="GB271" s="24"/>
      <c r="GC271" s="24"/>
      <c r="GD271" s="24"/>
      <c r="GE271" s="24"/>
      <c r="GF271" s="24"/>
      <c r="GG271" s="24"/>
      <c r="GH271" s="24"/>
      <c r="GI271" s="24"/>
      <c r="GJ271" s="24"/>
      <c r="GK271" s="24"/>
      <c r="GL271" s="24"/>
      <c r="GM271" s="24"/>
      <c r="GN271" s="24"/>
      <c r="GO271" s="24"/>
      <c r="GP271" s="24"/>
      <c r="GQ271" s="24"/>
      <c r="GR271" s="24"/>
      <c r="GS271" s="24"/>
      <c r="GT271" s="24"/>
      <c r="GU271" s="24"/>
      <c r="GV271" s="24"/>
    </row>
    <row r="272" spans="1:204" x14ac:dyDescent="0.25">
      <c r="A272" s="24">
        <v>1</v>
      </c>
      <c r="B272" s="1029" t="s">
        <v>14</v>
      </c>
      <c r="C272" s="34">
        <f>'1 уровень'!E2711</f>
        <v>0</v>
      </c>
      <c r="D272" s="34">
        <f>'1 уровень'!G2711</f>
        <v>0</v>
      </c>
      <c r="E272" s="34">
        <f>'1 уровень'!H2711</f>
        <v>0</v>
      </c>
      <c r="F272" s="34">
        <f>'1 уровень'!I2711</f>
        <v>0</v>
      </c>
      <c r="G272" s="780">
        <f>'1 уровень'!J2711</f>
        <v>0</v>
      </c>
      <c r="H272" s="3753">
        <f>'1 уровень'!K2711</f>
        <v>0</v>
      </c>
      <c r="I272" s="794">
        <f>'1 уровень'!L2711</f>
        <v>0</v>
      </c>
      <c r="J272" s="794">
        <f>'1 уровень'!M2711</f>
        <v>0</v>
      </c>
      <c r="K272" s="789">
        <f>'1 уровень'!N2711</f>
        <v>0</v>
      </c>
      <c r="L272" s="789">
        <f>'1 уровень'!Q2711</f>
        <v>0</v>
      </c>
      <c r="M272" s="789">
        <f>'1 уровень'!R2711</f>
        <v>0</v>
      </c>
      <c r="N272" s="789">
        <f>'1 уровень'!S2711</f>
        <v>0</v>
      </c>
      <c r="O272" s="789">
        <f>'1 уровень'!T2711</f>
        <v>0</v>
      </c>
      <c r="P272" s="789">
        <f>'1 уровень'!U2711</f>
        <v>0</v>
      </c>
      <c r="Q272" s="788">
        <f>'1 уровень'!V2711</f>
        <v>0</v>
      </c>
      <c r="R272" s="788">
        <f>'1 уровень'!W2711</f>
        <v>0</v>
      </c>
      <c r="S272" s="788">
        <f>'1 уровень'!X2711</f>
        <v>0</v>
      </c>
      <c r="T272" s="788">
        <f>'1 уровень'!Y2711</f>
        <v>0</v>
      </c>
      <c r="U272" s="788">
        <f>'1 уровень'!Z2711</f>
        <v>0</v>
      </c>
      <c r="V272" s="788">
        <f>'1 уровень'!AA2711</f>
        <v>0</v>
      </c>
      <c r="W272" s="788">
        <f>'1 уровень'!AB2711</f>
        <v>0</v>
      </c>
      <c r="X272" s="788">
        <f>'1 уровень'!AC2711</f>
        <v>0</v>
      </c>
      <c r="Y272" s="788">
        <f>'1 уровень'!AD2711</f>
        <v>0</v>
      </c>
      <c r="Z272" s="788">
        <f>'1 уровень'!AE2711</f>
        <v>0</v>
      </c>
      <c r="AA272" s="3205">
        <f>'1 уровень'!AF2711</f>
        <v>0</v>
      </c>
      <c r="AB272" s="788">
        <f>'1 уровень'!AG2711</f>
        <v>0</v>
      </c>
      <c r="AC272" s="788">
        <f>'1 уровень'!AH2711</f>
        <v>0</v>
      </c>
      <c r="AD272" s="788">
        <f>'1 уровень'!AI2711</f>
        <v>0</v>
      </c>
      <c r="AE272" s="788">
        <f>'1 уровень'!AJ2711</f>
        <v>0</v>
      </c>
      <c r="AF272" s="2097">
        <f>'1 уровень'!AK2711</f>
        <v>0</v>
      </c>
      <c r="AG272" s="3782">
        <f>'1 уровень'!AL2711</f>
        <v>0</v>
      </c>
      <c r="AH272" s="788"/>
      <c r="AI272" s="788"/>
      <c r="AJ272" s="4250">
        <f>'1 уровень'!AM2712</f>
        <v>0</v>
      </c>
      <c r="AK272" s="4257">
        <f>'1 уровень'!AN2712</f>
        <v>0</v>
      </c>
      <c r="AL272" s="1339">
        <f t="shared" si="22"/>
        <v>0</v>
      </c>
      <c r="AM272" s="3825" t="e">
        <f t="shared" si="31"/>
        <v>#DIV/0!</v>
      </c>
    </row>
    <row r="273" spans="1:204" x14ac:dyDescent="0.25">
      <c r="A273" s="24">
        <v>1</v>
      </c>
      <c r="B273" s="1122" t="s">
        <v>396</v>
      </c>
      <c r="C273" s="34">
        <f>'1 уровень'!E2712</f>
        <v>0</v>
      </c>
      <c r="D273" s="34">
        <f>'1 уровень'!G2712</f>
        <v>0</v>
      </c>
      <c r="E273" s="34">
        <f>'1 уровень'!H2712</f>
        <v>0</v>
      </c>
      <c r="F273" s="34">
        <f>'1 уровень'!I2712</f>
        <v>0</v>
      </c>
      <c r="G273" s="780">
        <f>'1 уровень'!J2712</f>
        <v>0</v>
      </c>
      <c r="H273" s="3753">
        <f>'1 уровень'!K2712</f>
        <v>0</v>
      </c>
      <c r="I273" s="794">
        <f>'1 уровень'!L2712</f>
        <v>0</v>
      </c>
      <c r="J273" s="794">
        <f>'1 уровень'!M2712</f>
        <v>0</v>
      </c>
      <c r="K273" s="789">
        <f>'1 уровень'!N2712</f>
        <v>0</v>
      </c>
      <c r="L273" s="789">
        <f>'1 уровень'!Q2712</f>
        <v>0</v>
      </c>
      <c r="M273" s="789">
        <f>'1 уровень'!R2712</f>
        <v>0</v>
      </c>
      <c r="N273" s="789">
        <f>'1 уровень'!S2712</f>
        <v>0</v>
      </c>
      <c r="O273" s="789">
        <f>'1 уровень'!T2712</f>
        <v>0</v>
      </c>
      <c r="P273" s="789">
        <f>'1 уровень'!U2712</f>
        <v>0</v>
      </c>
      <c r="Q273" s="788">
        <f>'1 уровень'!V2712</f>
        <v>85130.794560000009</v>
      </c>
      <c r="R273" s="788">
        <f>'1 уровень'!W2712</f>
        <v>85130.794560000009</v>
      </c>
      <c r="S273" s="788">
        <f>'1 уровень'!X2712</f>
        <v>85130.794560000009</v>
      </c>
      <c r="T273" s="788">
        <f>'1 уровень'!Y2712</f>
        <v>85130.794560000009</v>
      </c>
      <c r="U273" s="788">
        <f>'1 уровень'!Z2712</f>
        <v>84492.313590000005</v>
      </c>
      <c r="V273" s="788">
        <f>'1 уровень'!AA2712</f>
        <v>84492.313590000005</v>
      </c>
      <c r="W273" s="788">
        <f>'1 уровень'!AB2712</f>
        <v>84492.313590000005</v>
      </c>
      <c r="X273" s="788">
        <f>'1 уровень'!AC2712</f>
        <v>84492.313590000005</v>
      </c>
      <c r="Y273" s="788">
        <f>'1 уровень'!AD2712</f>
        <v>49021.149189999996</v>
      </c>
      <c r="Z273" s="788">
        <f>'1 уровень'!AE2712</f>
        <v>48595.495210000008</v>
      </c>
      <c r="AA273" s="3205">
        <f>'1 уровень'!AF2712</f>
        <v>0</v>
      </c>
      <c r="AB273" s="788">
        <f>'1 уровень'!AG2712</f>
        <v>0</v>
      </c>
      <c r="AC273" s="788">
        <f>'1 уровень'!AH2712</f>
        <v>-425.65397999998822</v>
      </c>
      <c r="AD273" s="788">
        <f>'1 уровень'!AI2712</f>
        <v>0</v>
      </c>
      <c r="AE273" s="788">
        <f>'1 уровень'!AJ2712</f>
        <v>-152.03630999999999</v>
      </c>
      <c r="AF273" s="2097">
        <f>'1 уровень'!AK2712</f>
        <v>48443.458900000005</v>
      </c>
      <c r="AG273" s="3782">
        <f>'1 уровень'!AL2712</f>
        <v>0</v>
      </c>
      <c r="AH273" s="788">
        <f>Z273/Y273*100</f>
        <v>99.13169318338457</v>
      </c>
      <c r="AI273" s="788">
        <f>AF273/Y273*100</f>
        <v>98.821548863000061</v>
      </c>
      <c r="AJ273" s="4250">
        <f>'1 уровень'!AM2713</f>
        <v>0</v>
      </c>
      <c r="AK273" s="4257">
        <f>'1 уровень'!AN2713</f>
        <v>0</v>
      </c>
      <c r="AL273" s="1339">
        <f t="shared" si="22"/>
        <v>84492313.590000004</v>
      </c>
      <c r="AM273" s="3825" t="e">
        <f t="shared" si="31"/>
        <v>#DIV/0!</v>
      </c>
      <c r="AN273" s="775"/>
      <c r="AO273" s="775"/>
      <c r="AP273" s="775"/>
      <c r="AQ273" s="775"/>
      <c r="AR273" s="775"/>
      <c r="AS273" s="775"/>
      <c r="AT273" s="775"/>
      <c r="AU273" s="775"/>
      <c r="AV273" s="775"/>
      <c r="AW273" s="775"/>
      <c r="AX273" s="775"/>
      <c r="AY273" s="775"/>
      <c r="AZ273" s="775"/>
      <c r="BA273" s="775"/>
      <c r="BB273" s="775"/>
      <c r="BC273" s="775"/>
      <c r="BD273" s="775"/>
      <c r="BE273" s="775"/>
      <c r="BF273" s="775"/>
      <c r="BG273" s="775"/>
      <c r="BH273" s="775"/>
      <c r="BI273" s="775"/>
      <c r="BJ273" s="775"/>
      <c r="BK273" s="775"/>
      <c r="BL273" s="775"/>
      <c r="BM273" s="775"/>
      <c r="BN273" s="775"/>
      <c r="BO273" s="775"/>
      <c r="BP273" s="775"/>
      <c r="BQ273" s="775"/>
      <c r="BR273" s="775"/>
      <c r="BS273" s="775"/>
      <c r="BT273" s="775"/>
      <c r="BU273" s="775"/>
      <c r="BV273" s="775"/>
      <c r="BW273" s="775"/>
      <c r="BX273" s="775"/>
      <c r="BY273" s="775"/>
      <c r="BZ273" s="775"/>
      <c r="CA273" s="775"/>
      <c r="CB273" s="775"/>
      <c r="CC273" s="775"/>
      <c r="CD273" s="775"/>
      <c r="CE273" s="775"/>
      <c r="CF273" s="775"/>
      <c r="CG273" s="775"/>
      <c r="CH273" s="775"/>
      <c r="CI273" s="775"/>
      <c r="CJ273" s="775"/>
      <c r="CK273" s="775"/>
      <c r="CL273" s="775"/>
      <c r="CM273" s="775"/>
      <c r="CN273" s="775"/>
      <c r="CO273" s="775"/>
      <c r="CP273" s="775"/>
      <c r="CQ273" s="775"/>
      <c r="CR273" s="775"/>
      <c r="CS273" s="775"/>
      <c r="CT273" s="775"/>
      <c r="CU273" s="775"/>
      <c r="CV273" s="775"/>
      <c r="CW273" s="775"/>
      <c r="CX273" s="775"/>
      <c r="CY273" s="775"/>
      <c r="CZ273" s="775"/>
      <c r="DA273" s="775"/>
      <c r="DB273" s="775"/>
      <c r="DC273" s="775"/>
      <c r="DD273" s="775"/>
      <c r="DE273" s="775"/>
      <c r="DF273" s="775"/>
      <c r="DG273" s="775"/>
      <c r="DH273" s="775"/>
      <c r="DI273" s="775"/>
      <c r="DJ273" s="775"/>
      <c r="DK273" s="775"/>
      <c r="DL273" s="775"/>
      <c r="DM273" s="775"/>
      <c r="DN273" s="775"/>
      <c r="DO273" s="775"/>
      <c r="DP273" s="775"/>
      <c r="DQ273" s="775"/>
      <c r="DR273" s="775"/>
      <c r="DS273" s="775"/>
      <c r="DT273" s="775"/>
      <c r="DU273" s="775"/>
      <c r="DV273" s="775"/>
      <c r="DW273" s="775"/>
      <c r="DX273" s="775"/>
      <c r="DY273" s="775"/>
      <c r="DZ273" s="775"/>
      <c r="EA273" s="775"/>
      <c r="EB273" s="775"/>
      <c r="EC273" s="775"/>
      <c r="ED273" s="775"/>
      <c r="EE273" s="775"/>
      <c r="EF273" s="775"/>
      <c r="EG273" s="775"/>
      <c r="EH273" s="775"/>
      <c r="EI273" s="775"/>
      <c r="EJ273" s="775"/>
      <c r="EK273" s="775"/>
      <c r="EL273" s="775"/>
      <c r="EM273" s="775"/>
      <c r="EN273" s="775"/>
      <c r="EO273" s="775"/>
      <c r="EP273" s="775"/>
      <c r="EQ273" s="775"/>
      <c r="ER273" s="775"/>
      <c r="ES273" s="775"/>
      <c r="ET273" s="775"/>
      <c r="EU273" s="775"/>
      <c r="EV273" s="775"/>
      <c r="EW273" s="775"/>
      <c r="EX273" s="775"/>
      <c r="EY273" s="775"/>
      <c r="EZ273" s="775"/>
      <c r="FA273" s="775"/>
      <c r="FB273" s="775"/>
      <c r="FC273" s="775"/>
      <c r="FD273" s="775"/>
      <c r="FE273" s="775"/>
      <c r="FF273" s="775"/>
      <c r="FG273" s="775"/>
      <c r="FH273" s="775"/>
      <c r="FI273" s="775"/>
      <c r="FJ273" s="775"/>
      <c r="FK273" s="775"/>
      <c r="FL273" s="775"/>
      <c r="FM273" s="775"/>
      <c r="FN273" s="775"/>
      <c r="FO273" s="775"/>
      <c r="FP273" s="775"/>
      <c r="FQ273" s="775"/>
      <c r="FR273" s="775"/>
      <c r="FS273" s="775"/>
      <c r="FT273" s="775"/>
      <c r="FU273" s="775"/>
      <c r="FV273" s="775"/>
      <c r="FW273" s="775"/>
      <c r="FX273" s="775"/>
      <c r="FY273" s="775"/>
      <c r="FZ273" s="775"/>
      <c r="GA273" s="775"/>
      <c r="GB273" s="775"/>
      <c r="GC273" s="775"/>
      <c r="GD273" s="775"/>
      <c r="GE273" s="775"/>
      <c r="GF273" s="775"/>
      <c r="GG273" s="775"/>
      <c r="GH273" s="775"/>
      <c r="GI273" s="775"/>
      <c r="GJ273" s="775"/>
      <c r="GK273" s="775"/>
      <c r="GL273" s="775"/>
      <c r="GM273" s="775"/>
      <c r="GN273" s="775"/>
      <c r="GO273" s="775"/>
      <c r="GP273" s="775"/>
      <c r="GQ273" s="775"/>
      <c r="GR273" s="775"/>
      <c r="GS273" s="775"/>
      <c r="GT273" s="775"/>
      <c r="GU273" s="775"/>
      <c r="GV273" s="775"/>
    </row>
    <row r="274" spans="1:204" x14ac:dyDescent="0.25">
      <c r="B274" s="1122" t="s">
        <v>438</v>
      </c>
      <c r="C274" s="34">
        <f>'1 уровень'!E2713</f>
        <v>0</v>
      </c>
      <c r="D274" s="34">
        <f>'1 уровень'!G2713</f>
        <v>0</v>
      </c>
      <c r="E274" s="34">
        <f>'1 уровень'!H2713</f>
        <v>0</v>
      </c>
      <c r="F274" s="34">
        <f>'1 уровень'!I2713</f>
        <v>0</v>
      </c>
      <c r="G274" s="780">
        <f>'1 уровень'!J2713</f>
        <v>0</v>
      </c>
      <c r="H274" s="3753">
        <f>'1 уровень'!K2713</f>
        <v>0</v>
      </c>
      <c r="I274" s="794">
        <f>'1 уровень'!L2713</f>
        <v>0</v>
      </c>
      <c r="J274" s="794">
        <f>'1 уровень'!M2713</f>
        <v>0</v>
      </c>
      <c r="K274" s="789">
        <f>'1 уровень'!N2713</f>
        <v>0</v>
      </c>
      <c r="L274" s="789">
        <f>'1 уровень'!Q2713</f>
        <v>0</v>
      </c>
      <c r="M274" s="789">
        <f>'1 уровень'!R2713</f>
        <v>0</v>
      </c>
      <c r="N274" s="789">
        <f>'1 уровень'!S2713</f>
        <v>0</v>
      </c>
      <c r="O274" s="789">
        <f>'1 уровень'!T2713</f>
        <v>0</v>
      </c>
      <c r="P274" s="789">
        <f>'1 уровень'!U2713</f>
        <v>0</v>
      </c>
      <c r="Q274" s="788">
        <f>'1 уровень'!V2713</f>
        <v>7640.8919999999998</v>
      </c>
      <c r="R274" s="788">
        <f>'1 уровень'!W2713</f>
        <v>7640.8919999999998</v>
      </c>
      <c r="S274" s="788">
        <f>'1 уровень'!X2713</f>
        <v>7640.8919999999998</v>
      </c>
      <c r="T274" s="788">
        <f>'1 уровень'!Y2713</f>
        <v>7640.8919999999998</v>
      </c>
      <c r="U274" s="788">
        <f>'1 уровень'!Z2713</f>
        <v>7640.8919999999998</v>
      </c>
      <c r="V274" s="788">
        <f>'1 уровень'!AA2713</f>
        <v>7640.8919999999998</v>
      </c>
      <c r="W274" s="788">
        <f>'1 уровень'!AB2713</f>
        <v>7640.8919999999998</v>
      </c>
      <c r="X274" s="788">
        <f>'1 уровень'!AC2713</f>
        <v>7640.8919999999998</v>
      </c>
      <c r="Y274" s="788">
        <f>'1 уровень'!AD2713</f>
        <v>4457.1869999999999</v>
      </c>
      <c r="Z274" s="788">
        <f>'1 уровень'!AE2713</f>
        <v>4457.1869999999999</v>
      </c>
      <c r="AA274" s="3205">
        <f>'1 уровень'!AF2713</f>
        <v>0</v>
      </c>
      <c r="AB274" s="788">
        <f>'1 уровень'!AG2713</f>
        <v>0</v>
      </c>
      <c r="AC274" s="788">
        <f>'1 уровень'!AH2713</f>
        <v>0</v>
      </c>
      <c r="AD274" s="788">
        <f>'1 уровень'!AI2713</f>
        <v>0</v>
      </c>
      <c r="AE274" s="788">
        <f>'1 уровень'!AJ2713</f>
        <v>0</v>
      </c>
      <c r="AF274" s="2097">
        <f>'1 уровень'!AK2713</f>
        <v>4457.1869999999999</v>
      </c>
      <c r="AG274" s="3782">
        <f>'1 уровень'!AL2713</f>
        <v>0</v>
      </c>
      <c r="AH274" s="788">
        <f>Z274/Y274*100</f>
        <v>100</v>
      </c>
      <c r="AI274" s="788">
        <f>AF274/Y274*100</f>
        <v>100</v>
      </c>
      <c r="AJ274" s="4250">
        <f>'1 уровень'!AM2714</f>
        <v>0</v>
      </c>
      <c r="AK274" s="4257">
        <f>'1 уровень'!AN2714</f>
        <v>0</v>
      </c>
      <c r="AL274" s="1339">
        <f t="shared" si="22"/>
        <v>7640892</v>
      </c>
      <c r="AM274" s="3825" t="e">
        <f t="shared" si="31"/>
        <v>#DIV/0!</v>
      </c>
      <c r="AN274" s="775"/>
      <c r="AO274" s="775"/>
      <c r="AP274" s="775"/>
      <c r="AQ274" s="775"/>
      <c r="AR274" s="775"/>
      <c r="AS274" s="775"/>
      <c r="AT274" s="775"/>
      <c r="AU274" s="775"/>
      <c r="AV274" s="775"/>
      <c r="AW274" s="775"/>
      <c r="AX274" s="775"/>
      <c r="AY274" s="775"/>
      <c r="AZ274" s="775"/>
      <c r="BA274" s="775"/>
      <c r="BB274" s="775"/>
      <c r="BC274" s="775"/>
      <c r="BD274" s="775"/>
      <c r="BE274" s="775"/>
      <c r="BF274" s="775"/>
      <c r="BG274" s="775"/>
      <c r="BH274" s="775"/>
      <c r="BI274" s="775"/>
      <c r="BJ274" s="775"/>
      <c r="BK274" s="775"/>
      <c r="BL274" s="775"/>
      <c r="BM274" s="775"/>
      <c r="BN274" s="775"/>
      <c r="BO274" s="775"/>
      <c r="BP274" s="775"/>
      <c r="BQ274" s="775"/>
      <c r="BR274" s="775"/>
      <c r="BS274" s="775"/>
      <c r="BT274" s="775"/>
      <c r="BU274" s="775"/>
      <c r="BV274" s="775"/>
      <c r="BW274" s="775"/>
      <c r="BX274" s="775"/>
      <c r="BY274" s="775"/>
      <c r="BZ274" s="775"/>
      <c r="CA274" s="775"/>
      <c r="CB274" s="775"/>
      <c r="CC274" s="775"/>
      <c r="CD274" s="775"/>
      <c r="CE274" s="775"/>
      <c r="CF274" s="775"/>
      <c r="CG274" s="775"/>
      <c r="CH274" s="775"/>
      <c r="CI274" s="775"/>
      <c r="CJ274" s="775"/>
      <c r="CK274" s="775"/>
      <c r="CL274" s="775"/>
      <c r="CM274" s="775"/>
      <c r="CN274" s="775"/>
      <c r="CO274" s="775"/>
      <c r="CP274" s="775"/>
      <c r="CQ274" s="775"/>
      <c r="CR274" s="775"/>
      <c r="CS274" s="775"/>
      <c r="CT274" s="775"/>
      <c r="CU274" s="775"/>
      <c r="CV274" s="775"/>
      <c r="CW274" s="775"/>
      <c r="CX274" s="775"/>
      <c r="CY274" s="775"/>
      <c r="CZ274" s="775"/>
      <c r="DA274" s="775"/>
      <c r="DB274" s="775"/>
      <c r="DC274" s="775"/>
      <c r="DD274" s="775"/>
      <c r="DE274" s="775"/>
      <c r="DF274" s="775"/>
      <c r="DG274" s="775"/>
      <c r="DH274" s="775"/>
      <c r="DI274" s="775"/>
      <c r="DJ274" s="775"/>
      <c r="DK274" s="775"/>
      <c r="DL274" s="775"/>
      <c r="DM274" s="775"/>
      <c r="DN274" s="775"/>
      <c r="DO274" s="775"/>
      <c r="DP274" s="775"/>
      <c r="DQ274" s="775"/>
      <c r="DR274" s="775"/>
      <c r="DS274" s="775"/>
      <c r="DT274" s="775"/>
      <c r="DU274" s="775"/>
      <c r="DV274" s="775"/>
      <c r="DW274" s="775"/>
      <c r="DX274" s="775"/>
      <c r="DY274" s="775"/>
      <c r="DZ274" s="775"/>
      <c r="EA274" s="775"/>
      <c r="EB274" s="775"/>
      <c r="EC274" s="775"/>
      <c r="ED274" s="775"/>
      <c r="EE274" s="775"/>
      <c r="EF274" s="775"/>
      <c r="EG274" s="775"/>
      <c r="EH274" s="775"/>
      <c r="EI274" s="775"/>
      <c r="EJ274" s="775"/>
      <c r="EK274" s="775"/>
      <c r="EL274" s="775"/>
      <c r="EM274" s="775"/>
      <c r="EN274" s="775"/>
      <c r="EO274" s="775"/>
      <c r="EP274" s="775"/>
      <c r="EQ274" s="775"/>
      <c r="ER274" s="775"/>
      <c r="ES274" s="775"/>
      <c r="ET274" s="775"/>
      <c r="EU274" s="775"/>
      <c r="EV274" s="775"/>
      <c r="EW274" s="775"/>
      <c r="EX274" s="775"/>
      <c r="EY274" s="775"/>
      <c r="EZ274" s="775"/>
      <c r="FA274" s="775"/>
      <c r="FB274" s="775"/>
      <c r="FC274" s="775"/>
      <c r="FD274" s="775"/>
      <c r="FE274" s="775"/>
      <c r="FF274" s="775"/>
      <c r="FG274" s="775"/>
      <c r="FH274" s="775"/>
      <c r="FI274" s="775"/>
      <c r="FJ274" s="775"/>
      <c r="FK274" s="775"/>
      <c r="FL274" s="775"/>
      <c r="FM274" s="775"/>
      <c r="FN274" s="775"/>
      <c r="FO274" s="775"/>
      <c r="FP274" s="775"/>
      <c r="FQ274" s="775"/>
      <c r="FR274" s="775"/>
      <c r="FS274" s="775"/>
      <c r="FT274" s="775"/>
      <c r="FU274" s="775"/>
      <c r="FV274" s="775"/>
      <c r="FW274" s="775"/>
      <c r="FX274" s="775"/>
      <c r="FY274" s="775"/>
      <c r="FZ274" s="775"/>
      <c r="GA274" s="775"/>
      <c r="GB274" s="775"/>
      <c r="GC274" s="775"/>
      <c r="GD274" s="775"/>
      <c r="GE274" s="775"/>
      <c r="GF274" s="775"/>
      <c r="GG274" s="775"/>
      <c r="GH274" s="775"/>
      <c r="GI274" s="775"/>
      <c r="GJ274" s="775"/>
      <c r="GK274" s="775"/>
      <c r="GL274" s="775"/>
      <c r="GM274" s="775"/>
      <c r="GN274" s="775"/>
      <c r="GO274" s="775"/>
      <c r="GP274" s="775"/>
      <c r="GQ274" s="775"/>
      <c r="GR274" s="775"/>
      <c r="GS274" s="775"/>
      <c r="GT274" s="775"/>
      <c r="GU274" s="775"/>
      <c r="GV274" s="775"/>
    </row>
    <row r="275" spans="1:204" ht="29.25" x14ac:dyDescent="0.25">
      <c r="A275" s="24">
        <v>1</v>
      </c>
      <c r="B275" s="1771" t="s">
        <v>397</v>
      </c>
      <c r="C275" s="34">
        <f>'1 уровень'!E2714</f>
        <v>27260</v>
      </c>
      <c r="D275" s="34">
        <f>'1 уровень'!G2714</f>
        <v>0</v>
      </c>
      <c r="E275" s="34">
        <f>'1 уровень'!H2714</f>
        <v>15900.75</v>
      </c>
      <c r="F275" s="34">
        <f>'1 уровень'!I2714</f>
        <v>18190.7</v>
      </c>
      <c r="G275" s="780">
        <f>'1 уровень'!J2714</f>
        <v>114.40152194078897</v>
      </c>
      <c r="H275" s="3753">
        <f>'1 уровень'!K2714</f>
        <v>1</v>
      </c>
      <c r="I275" s="794">
        <f>'1 уровень'!L2714</f>
        <v>0</v>
      </c>
      <c r="J275" s="794">
        <f>'1 уровень'!M2714</f>
        <v>0</v>
      </c>
      <c r="K275" s="789">
        <f>'1 уровень'!N2714</f>
        <v>0</v>
      </c>
      <c r="L275" s="789">
        <f>'1 уровень'!Q2714</f>
        <v>0</v>
      </c>
      <c r="M275" s="789">
        <f>'1 уровень'!R2714</f>
        <v>0</v>
      </c>
      <c r="N275" s="789">
        <f>'1 уровень'!S2714</f>
        <v>0</v>
      </c>
      <c r="O275" s="789">
        <f>'1 уровень'!T2714</f>
        <v>0</v>
      </c>
      <c r="P275" s="789">
        <f>'1 уровень'!U2714</f>
        <v>0</v>
      </c>
      <c r="Q275" s="788">
        <f>'1 уровень'!V2714</f>
        <v>0</v>
      </c>
      <c r="R275" s="788">
        <f>'1 уровень'!W2714</f>
        <v>0</v>
      </c>
      <c r="S275" s="788">
        <f>'1 уровень'!X2714</f>
        <v>0</v>
      </c>
      <c r="T275" s="788">
        <f>'1 уровень'!Y2714</f>
        <v>0</v>
      </c>
      <c r="U275" s="788">
        <f>'1 уровень'!Z2714</f>
        <v>0</v>
      </c>
      <c r="V275" s="788">
        <f>'1 уровень'!AA2714</f>
        <v>0</v>
      </c>
      <c r="W275" s="788">
        <f>'1 уровень'!AB2714</f>
        <v>0</v>
      </c>
      <c r="X275" s="788">
        <f>'1 уровень'!AC2714</f>
        <v>0</v>
      </c>
      <c r="Y275" s="788">
        <f>'1 уровень'!AD2714</f>
        <v>0</v>
      </c>
      <c r="Z275" s="788">
        <f>'1 уровень'!AE2714</f>
        <v>0</v>
      </c>
      <c r="AA275" s="3205">
        <f>'1 уровень'!AF2714</f>
        <v>0</v>
      </c>
      <c r="AB275" s="788">
        <f>'1 уровень'!AG2714</f>
        <v>0</v>
      </c>
      <c r="AC275" s="788">
        <f>'1 уровень'!AH2714</f>
        <v>0</v>
      </c>
      <c r="AD275" s="788">
        <f>'1 уровень'!AI2714</f>
        <v>0</v>
      </c>
      <c r="AE275" s="788">
        <f>'1 уровень'!AJ2714</f>
        <v>0</v>
      </c>
      <c r="AF275" s="2097">
        <f>'1 уровень'!AK2714</f>
        <v>0</v>
      </c>
      <c r="AG275" s="3782">
        <f>'1 уровень'!AL2714</f>
        <v>0</v>
      </c>
      <c r="AH275" s="788"/>
      <c r="AI275" s="788"/>
      <c r="AJ275" s="4250">
        <f>'1 уровень'!AM2715</f>
        <v>0</v>
      </c>
      <c r="AK275" s="4257">
        <f>'1 уровень'!AN2715</f>
        <v>0</v>
      </c>
      <c r="AL275" s="1339">
        <f t="shared" si="22"/>
        <v>0</v>
      </c>
      <c r="AM275" s="3825">
        <f t="shared" si="31"/>
        <v>0</v>
      </c>
      <c r="AN275" s="775"/>
      <c r="AO275" s="775"/>
      <c r="AP275" s="775"/>
      <c r="AQ275" s="775"/>
      <c r="AR275" s="775"/>
      <c r="AS275" s="775"/>
      <c r="AT275" s="775"/>
      <c r="AU275" s="775"/>
      <c r="AV275" s="775"/>
      <c r="AW275" s="775"/>
      <c r="AX275" s="775"/>
      <c r="AY275" s="775"/>
      <c r="AZ275" s="775"/>
      <c r="BA275" s="775"/>
      <c r="BB275" s="775"/>
      <c r="BC275" s="775"/>
      <c r="BD275" s="775"/>
      <c r="BE275" s="775"/>
      <c r="BF275" s="775"/>
      <c r="BG275" s="775"/>
      <c r="BH275" s="775"/>
      <c r="BI275" s="775"/>
      <c r="BJ275" s="775"/>
      <c r="BK275" s="775"/>
      <c r="BL275" s="775"/>
      <c r="BM275" s="775"/>
      <c r="BN275" s="775"/>
      <c r="BO275" s="775"/>
      <c r="BP275" s="775"/>
      <c r="BQ275" s="775"/>
      <c r="BR275" s="775"/>
      <c r="BS275" s="775"/>
      <c r="BT275" s="775"/>
      <c r="BU275" s="775"/>
      <c r="BV275" s="775"/>
      <c r="BW275" s="775"/>
      <c r="BX275" s="775"/>
      <c r="BY275" s="775"/>
      <c r="BZ275" s="775"/>
      <c r="CA275" s="775"/>
      <c r="CB275" s="775"/>
      <c r="CC275" s="775"/>
      <c r="CD275" s="775"/>
      <c r="CE275" s="775"/>
      <c r="CF275" s="775"/>
      <c r="CG275" s="775"/>
      <c r="CH275" s="775"/>
      <c r="CI275" s="775"/>
      <c r="CJ275" s="775"/>
      <c r="CK275" s="775"/>
      <c r="CL275" s="775"/>
      <c r="CM275" s="775"/>
      <c r="CN275" s="775"/>
      <c r="CO275" s="775"/>
      <c r="CP275" s="775"/>
      <c r="CQ275" s="775"/>
      <c r="CR275" s="775"/>
      <c r="CS275" s="775"/>
      <c r="CT275" s="775"/>
      <c r="CU275" s="775"/>
      <c r="CV275" s="775"/>
      <c r="CW275" s="775"/>
      <c r="CX275" s="775"/>
      <c r="CY275" s="775"/>
      <c r="CZ275" s="775"/>
      <c r="DA275" s="775"/>
      <c r="DB275" s="775"/>
      <c r="DC275" s="775"/>
      <c r="DD275" s="775"/>
      <c r="DE275" s="775"/>
      <c r="DF275" s="775"/>
      <c r="DG275" s="775"/>
      <c r="DH275" s="775"/>
      <c r="DI275" s="775"/>
      <c r="DJ275" s="775"/>
      <c r="DK275" s="775"/>
      <c r="DL275" s="775"/>
      <c r="DM275" s="775"/>
      <c r="DN275" s="775"/>
      <c r="DO275" s="775"/>
      <c r="DP275" s="775"/>
      <c r="DQ275" s="775"/>
      <c r="DR275" s="775"/>
      <c r="DS275" s="775"/>
      <c r="DT275" s="775"/>
      <c r="DU275" s="775"/>
      <c r="DV275" s="775"/>
      <c r="DW275" s="775"/>
      <c r="DX275" s="775"/>
      <c r="DY275" s="775"/>
      <c r="DZ275" s="775"/>
      <c r="EA275" s="775"/>
      <c r="EB275" s="775"/>
      <c r="EC275" s="775"/>
      <c r="ED275" s="775"/>
      <c r="EE275" s="775"/>
      <c r="EF275" s="775"/>
      <c r="EG275" s="775"/>
      <c r="EH275" s="775"/>
      <c r="EI275" s="775"/>
      <c r="EJ275" s="775"/>
      <c r="EK275" s="775"/>
      <c r="EL275" s="775"/>
      <c r="EM275" s="775"/>
      <c r="EN275" s="775"/>
      <c r="EO275" s="775"/>
      <c r="EP275" s="775"/>
      <c r="EQ275" s="775"/>
      <c r="ER275" s="775"/>
      <c r="ES275" s="775"/>
      <c r="ET275" s="775"/>
      <c r="EU275" s="775"/>
      <c r="EV275" s="775"/>
      <c r="EW275" s="775"/>
      <c r="EX275" s="775"/>
      <c r="EY275" s="775"/>
      <c r="EZ275" s="775"/>
      <c r="FA275" s="775"/>
      <c r="FB275" s="775"/>
      <c r="FC275" s="775"/>
      <c r="FD275" s="775"/>
      <c r="FE275" s="775"/>
      <c r="FF275" s="775"/>
      <c r="FG275" s="775"/>
      <c r="FH275" s="775"/>
      <c r="FI275" s="775"/>
      <c r="FJ275" s="775"/>
      <c r="FK275" s="775"/>
      <c r="FL275" s="775"/>
      <c r="FM275" s="775"/>
      <c r="FN275" s="775"/>
      <c r="FO275" s="775"/>
      <c r="FP275" s="775"/>
      <c r="FQ275" s="775"/>
      <c r="FR275" s="775"/>
      <c r="FS275" s="775"/>
      <c r="FT275" s="775"/>
      <c r="FU275" s="775"/>
      <c r="FV275" s="775"/>
      <c r="FW275" s="775"/>
      <c r="FX275" s="775"/>
      <c r="FY275" s="775"/>
      <c r="FZ275" s="775"/>
      <c r="GA275" s="775"/>
      <c r="GB275" s="775"/>
      <c r="GC275" s="775"/>
      <c r="GD275" s="775"/>
      <c r="GE275" s="775"/>
      <c r="GF275" s="775"/>
      <c r="GG275" s="775"/>
      <c r="GH275" s="775"/>
      <c r="GI275" s="775"/>
      <c r="GJ275" s="775"/>
      <c r="GK275" s="775"/>
      <c r="GL275" s="775"/>
      <c r="GM275" s="775"/>
      <c r="GN275" s="775"/>
      <c r="GO275" s="775"/>
      <c r="GP275" s="775"/>
      <c r="GQ275" s="775"/>
      <c r="GR275" s="775"/>
      <c r="GS275" s="775"/>
      <c r="GT275" s="775"/>
      <c r="GU275" s="775"/>
      <c r="GV275" s="775"/>
    </row>
    <row r="276" spans="1:204" ht="30" x14ac:dyDescent="0.25">
      <c r="B276" s="2567" t="s">
        <v>211</v>
      </c>
      <c r="C276" s="34">
        <f>'1 уровень'!E2715</f>
        <v>0</v>
      </c>
      <c r="D276" s="34">
        <f>'1 уровень'!G2715</f>
        <v>0</v>
      </c>
      <c r="E276" s="34">
        <f>'1 уровень'!H2715</f>
        <v>0</v>
      </c>
      <c r="F276" s="34">
        <f>'1 уровень'!I2715</f>
        <v>0</v>
      </c>
      <c r="G276" s="780">
        <f>'1 уровень'!J2715</f>
        <v>0</v>
      </c>
      <c r="H276" s="3753">
        <f>'1 уровень'!K2715</f>
        <v>0</v>
      </c>
      <c r="I276" s="794">
        <f>'1 уровень'!L2715</f>
        <v>0</v>
      </c>
      <c r="J276" s="794">
        <f>'1 уровень'!M2715</f>
        <v>0</v>
      </c>
      <c r="K276" s="789">
        <f>'1 уровень'!N2715</f>
        <v>0</v>
      </c>
      <c r="L276" s="789">
        <f>'1 уровень'!Q2715</f>
        <v>0</v>
      </c>
      <c r="M276" s="789">
        <f>'1 уровень'!R2715</f>
        <v>0</v>
      </c>
      <c r="N276" s="789">
        <f>'1 уровень'!S2715</f>
        <v>0</v>
      </c>
      <c r="O276" s="789">
        <f>'1 уровень'!T2715</f>
        <v>0</v>
      </c>
      <c r="P276" s="789">
        <f>'1 уровень'!U2715</f>
        <v>0</v>
      </c>
      <c r="Q276" s="788">
        <f>'1 уровень'!V2715</f>
        <v>0</v>
      </c>
      <c r="R276" s="788">
        <f>'1 уровень'!W2715</f>
        <v>0</v>
      </c>
      <c r="S276" s="788">
        <f>'1 уровень'!X2715</f>
        <v>0</v>
      </c>
      <c r="T276" s="788">
        <f>'1 уровень'!Y2715</f>
        <v>0</v>
      </c>
      <c r="U276" s="788">
        <f>'1 уровень'!Z2715</f>
        <v>0</v>
      </c>
      <c r="V276" s="788">
        <f>'1 уровень'!AA2715</f>
        <v>0</v>
      </c>
      <c r="W276" s="788">
        <f>'1 уровень'!AB2715</f>
        <v>0</v>
      </c>
      <c r="X276" s="788">
        <f>'1 уровень'!AC2715</f>
        <v>0</v>
      </c>
      <c r="Y276" s="788">
        <f>'1 уровень'!AD2715</f>
        <v>0</v>
      </c>
      <c r="Z276" s="788">
        <f>'1 уровень'!AE2715</f>
        <v>0</v>
      </c>
      <c r="AA276" s="3205">
        <f>'1 уровень'!AF2715</f>
        <v>0</v>
      </c>
      <c r="AB276" s="788">
        <f>'1 уровень'!AG2715</f>
        <v>0</v>
      </c>
      <c r="AC276" s="788">
        <f>'1 уровень'!AH2715</f>
        <v>0</v>
      </c>
      <c r="AD276" s="788">
        <f>'1 уровень'!AI2715</f>
        <v>0</v>
      </c>
      <c r="AE276" s="788">
        <f>'1 уровень'!AJ2715</f>
        <v>0</v>
      </c>
      <c r="AF276" s="2097">
        <f>'1 уровень'!AK2715</f>
        <v>0</v>
      </c>
      <c r="AG276" s="3782">
        <f>'1 уровень'!AL2715</f>
        <v>0</v>
      </c>
      <c r="AH276" s="788"/>
      <c r="AI276" s="788"/>
      <c r="AJ276" s="4250">
        <f>'1 уровень'!AM2716</f>
        <v>0</v>
      </c>
      <c r="AK276" s="4257">
        <f>'1 уровень'!AN2716</f>
        <v>0</v>
      </c>
      <c r="AL276" s="1339">
        <f t="shared" si="22"/>
        <v>0</v>
      </c>
      <c r="AM276" s="3825" t="e">
        <f t="shared" si="31"/>
        <v>#DIV/0!</v>
      </c>
      <c r="AN276" s="775"/>
      <c r="AO276" s="775"/>
      <c r="AP276" s="775"/>
      <c r="AQ276" s="775"/>
      <c r="AR276" s="775"/>
      <c r="AS276" s="775"/>
      <c r="AT276" s="775"/>
      <c r="AU276" s="775"/>
      <c r="AV276" s="775"/>
      <c r="AW276" s="775"/>
      <c r="AX276" s="775"/>
      <c r="AY276" s="775"/>
      <c r="AZ276" s="775"/>
      <c r="BA276" s="775"/>
      <c r="BB276" s="775"/>
      <c r="BC276" s="775"/>
      <c r="BD276" s="775"/>
      <c r="BE276" s="775"/>
      <c r="BF276" s="775"/>
      <c r="BG276" s="775"/>
      <c r="BH276" s="775"/>
      <c r="BI276" s="775"/>
      <c r="BJ276" s="775"/>
      <c r="BK276" s="775"/>
      <c r="BL276" s="775"/>
      <c r="BM276" s="775"/>
      <c r="BN276" s="775"/>
      <c r="BO276" s="775"/>
      <c r="BP276" s="775"/>
      <c r="BQ276" s="775"/>
      <c r="BR276" s="775"/>
      <c r="BS276" s="775"/>
      <c r="BT276" s="775"/>
      <c r="BU276" s="775"/>
      <c r="BV276" s="775"/>
      <c r="BW276" s="775"/>
      <c r="BX276" s="775"/>
      <c r="BY276" s="775"/>
      <c r="BZ276" s="775"/>
      <c r="CA276" s="775"/>
      <c r="CB276" s="775"/>
      <c r="CC276" s="775"/>
      <c r="CD276" s="775"/>
      <c r="CE276" s="775"/>
      <c r="CF276" s="775"/>
      <c r="CG276" s="775"/>
      <c r="CH276" s="775"/>
      <c r="CI276" s="775"/>
      <c r="CJ276" s="775"/>
      <c r="CK276" s="775"/>
      <c r="CL276" s="775"/>
      <c r="CM276" s="775"/>
      <c r="CN276" s="775"/>
      <c r="CO276" s="775"/>
      <c r="CP276" s="775"/>
      <c r="CQ276" s="775"/>
      <c r="CR276" s="775"/>
      <c r="CS276" s="775"/>
      <c r="CT276" s="775"/>
      <c r="CU276" s="775"/>
      <c r="CV276" s="775"/>
      <c r="CW276" s="775"/>
      <c r="CX276" s="775"/>
      <c r="CY276" s="775"/>
      <c r="CZ276" s="775"/>
      <c r="DA276" s="775"/>
      <c r="DB276" s="775"/>
      <c r="DC276" s="775"/>
      <c r="DD276" s="775"/>
      <c r="DE276" s="775"/>
      <c r="DF276" s="775"/>
      <c r="DG276" s="775"/>
      <c r="DH276" s="775"/>
      <c r="DI276" s="775"/>
      <c r="DJ276" s="775"/>
      <c r="DK276" s="775"/>
      <c r="DL276" s="775"/>
      <c r="DM276" s="775"/>
      <c r="DN276" s="775"/>
      <c r="DO276" s="775"/>
      <c r="DP276" s="775"/>
      <c r="DQ276" s="775"/>
      <c r="DR276" s="775"/>
      <c r="DS276" s="775"/>
      <c r="DT276" s="775"/>
      <c r="DU276" s="775"/>
      <c r="DV276" s="775"/>
      <c r="DW276" s="775"/>
      <c r="DX276" s="775"/>
      <c r="DY276" s="775"/>
      <c r="DZ276" s="775"/>
      <c r="EA276" s="775"/>
      <c r="EB276" s="775"/>
      <c r="EC276" s="775"/>
      <c r="ED276" s="775"/>
      <c r="EE276" s="775"/>
      <c r="EF276" s="775"/>
      <c r="EG276" s="775"/>
      <c r="EH276" s="775"/>
      <c r="EI276" s="775"/>
      <c r="EJ276" s="775"/>
      <c r="EK276" s="775"/>
      <c r="EL276" s="775"/>
      <c r="EM276" s="775"/>
      <c r="EN276" s="775"/>
      <c r="EO276" s="775"/>
      <c r="EP276" s="775"/>
      <c r="EQ276" s="775"/>
      <c r="ER276" s="775"/>
      <c r="ES276" s="775"/>
      <c r="ET276" s="775"/>
      <c r="EU276" s="775"/>
      <c r="EV276" s="775"/>
      <c r="EW276" s="775"/>
      <c r="EX276" s="775"/>
      <c r="EY276" s="775"/>
      <c r="EZ276" s="775"/>
      <c r="FA276" s="775"/>
      <c r="FB276" s="775"/>
      <c r="FC276" s="775"/>
      <c r="FD276" s="775"/>
      <c r="FE276" s="775"/>
      <c r="FF276" s="775"/>
      <c r="FG276" s="775"/>
      <c r="FH276" s="775"/>
      <c r="FI276" s="775"/>
      <c r="FJ276" s="775"/>
      <c r="FK276" s="775"/>
      <c r="FL276" s="775"/>
      <c r="FM276" s="775"/>
      <c r="FN276" s="775"/>
      <c r="FO276" s="775"/>
      <c r="FP276" s="775"/>
      <c r="FQ276" s="775"/>
      <c r="FR276" s="775"/>
      <c r="FS276" s="775"/>
      <c r="FT276" s="775"/>
      <c r="FU276" s="775"/>
      <c r="FV276" s="775"/>
      <c r="FW276" s="775"/>
      <c r="FX276" s="775"/>
      <c r="FY276" s="775"/>
      <c r="FZ276" s="775"/>
      <c r="GA276" s="775"/>
      <c r="GB276" s="775"/>
      <c r="GC276" s="775"/>
      <c r="GD276" s="775"/>
      <c r="GE276" s="775"/>
      <c r="GF276" s="775"/>
      <c r="GG276" s="775"/>
      <c r="GH276" s="775"/>
      <c r="GI276" s="775"/>
      <c r="GJ276" s="775"/>
      <c r="GK276" s="775"/>
      <c r="GL276" s="775"/>
      <c r="GM276" s="775"/>
      <c r="GN276" s="775"/>
      <c r="GO276" s="775"/>
      <c r="GP276" s="775"/>
      <c r="GQ276" s="775"/>
      <c r="GR276" s="775"/>
      <c r="GS276" s="775"/>
      <c r="GT276" s="775"/>
      <c r="GU276" s="775"/>
      <c r="GV276" s="775"/>
    </row>
    <row r="277" spans="1:204" ht="30" x14ac:dyDescent="0.25">
      <c r="B277" s="2567" t="s">
        <v>212</v>
      </c>
      <c r="C277" s="34">
        <f>'1 уровень'!E2716</f>
        <v>3000</v>
      </c>
      <c r="D277" s="34">
        <f>'1 уровень'!G2716</f>
        <v>0</v>
      </c>
      <c r="E277" s="34">
        <f>'1 уровень'!H2716</f>
        <v>1750</v>
      </c>
      <c r="F277" s="34">
        <f>'1 уровень'!I2716</f>
        <v>1377</v>
      </c>
      <c r="G277" s="780">
        <f>'1 уровень'!J2716</f>
        <v>78.685714285714283</v>
      </c>
      <c r="H277" s="3753">
        <f>'1 уровень'!K2716</f>
        <v>0</v>
      </c>
      <c r="I277" s="794">
        <f>'1 уровень'!L2716</f>
        <v>0</v>
      </c>
      <c r="J277" s="794">
        <f>'1 уровень'!M2716</f>
        <v>0</v>
      </c>
      <c r="K277" s="789">
        <f>'1 уровень'!N2716</f>
        <v>0</v>
      </c>
      <c r="L277" s="789">
        <f>'1 уровень'!Q2716</f>
        <v>0</v>
      </c>
      <c r="M277" s="789">
        <f>'1 уровень'!R2716</f>
        <v>0</v>
      </c>
      <c r="N277" s="789">
        <f>'1 уровень'!S2716</f>
        <v>0</v>
      </c>
      <c r="O277" s="789">
        <f>'1 уровень'!T2716</f>
        <v>0</v>
      </c>
      <c r="P277" s="789">
        <f>'1 уровень'!U2716</f>
        <v>0</v>
      </c>
      <c r="Q277" s="788">
        <f>'1 уровень'!V2716</f>
        <v>0</v>
      </c>
      <c r="R277" s="788">
        <f>'1 уровень'!W2716</f>
        <v>0</v>
      </c>
      <c r="S277" s="788">
        <f>'1 уровень'!X2716</f>
        <v>0</v>
      </c>
      <c r="T277" s="788">
        <f>'1 уровень'!Y2716</f>
        <v>0</v>
      </c>
      <c r="U277" s="788">
        <f>'1 уровень'!Z2716</f>
        <v>0</v>
      </c>
      <c r="V277" s="788">
        <f>'1 уровень'!AA2716</f>
        <v>0</v>
      </c>
      <c r="W277" s="788">
        <f>'1 уровень'!AB2716</f>
        <v>0</v>
      </c>
      <c r="X277" s="788">
        <f>'1 уровень'!AC2716</f>
        <v>0</v>
      </c>
      <c r="Y277" s="788">
        <f>'1 уровень'!AD2716</f>
        <v>0</v>
      </c>
      <c r="Z277" s="788">
        <f>'1 уровень'!AE2716</f>
        <v>0</v>
      </c>
      <c r="AA277" s="3205">
        <f>'1 уровень'!AF2716</f>
        <v>0</v>
      </c>
      <c r="AB277" s="788">
        <f>'1 уровень'!AG2716</f>
        <v>0</v>
      </c>
      <c r="AC277" s="788">
        <f>'1 уровень'!AH2716</f>
        <v>0</v>
      </c>
      <c r="AD277" s="788">
        <f>'1 уровень'!AI2716</f>
        <v>0</v>
      </c>
      <c r="AE277" s="788">
        <f>'1 уровень'!AJ2716</f>
        <v>0</v>
      </c>
      <c r="AF277" s="2097">
        <f>'1 уровень'!AK2716</f>
        <v>0</v>
      </c>
      <c r="AG277" s="3782">
        <f>'1 уровень'!AL2716</f>
        <v>0</v>
      </c>
      <c r="AH277" s="788"/>
      <c r="AI277" s="788"/>
      <c r="AJ277" s="4250">
        <f>'1 уровень'!AM2717</f>
        <v>0</v>
      </c>
      <c r="AK277" s="4257">
        <f>'1 уровень'!AN2717</f>
        <v>0</v>
      </c>
      <c r="AL277" s="1339">
        <f t="shared" si="22"/>
        <v>0</v>
      </c>
      <c r="AM277" s="3825">
        <f t="shared" si="31"/>
        <v>0</v>
      </c>
      <c r="AN277" s="775"/>
      <c r="AO277" s="775"/>
      <c r="AP277" s="775"/>
      <c r="AQ277" s="775"/>
      <c r="AR277" s="775"/>
      <c r="AS277" s="775"/>
      <c r="AT277" s="775"/>
      <c r="AU277" s="775"/>
      <c r="AV277" s="775"/>
      <c r="AW277" s="775"/>
      <c r="AX277" s="775"/>
      <c r="AY277" s="775"/>
      <c r="AZ277" s="775"/>
      <c r="BA277" s="775"/>
      <c r="BB277" s="775"/>
      <c r="BC277" s="775"/>
      <c r="BD277" s="775"/>
      <c r="BE277" s="775"/>
      <c r="BF277" s="775"/>
      <c r="BG277" s="775"/>
      <c r="BH277" s="775"/>
      <c r="BI277" s="775"/>
      <c r="BJ277" s="775"/>
      <c r="BK277" s="775"/>
      <c r="BL277" s="775"/>
      <c r="BM277" s="775"/>
      <c r="BN277" s="775"/>
      <c r="BO277" s="775"/>
      <c r="BP277" s="775"/>
      <c r="BQ277" s="775"/>
      <c r="BR277" s="775"/>
      <c r="BS277" s="775"/>
      <c r="BT277" s="775"/>
      <c r="BU277" s="775"/>
      <c r="BV277" s="775"/>
      <c r="BW277" s="775"/>
      <c r="BX277" s="775"/>
      <c r="BY277" s="775"/>
      <c r="BZ277" s="775"/>
      <c r="CA277" s="775"/>
      <c r="CB277" s="775"/>
      <c r="CC277" s="775"/>
      <c r="CD277" s="775"/>
      <c r="CE277" s="775"/>
      <c r="CF277" s="775"/>
      <c r="CG277" s="775"/>
      <c r="CH277" s="775"/>
      <c r="CI277" s="775"/>
      <c r="CJ277" s="775"/>
      <c r="CK277" s="775"/>
      <c r="CL277" s="775"/>
      <c r="CM277" s="775"/>
      <c r="CN277" s="775"/>
      <c r="CO277" s="775"/>
      <c r="CP277" s="775"/>
      <c r="CQ277" s="775"/>
      <c r="CR277" s="775"/>
      <c r="CS277" s="775"/>
      <c r="CT277" s="775"/>
      <c r="CU277" s="775"/>
      <c r="CV277" s="775"/>
      <c r="CW277" s="775"/>
      <c r="CX277" s="775"/>
      <c r="CY277" s="775"/>
      <c r="CZ277" s="775"/>
      <c r="DA277" s="775"/>
      <c r="DB277" s="775"/>
      <c r="DC277" s="775"/>
      <c r="DD277" s="775"/>
      <c r="DE277" s="775"/>
      <c r="DF277" s="775"/>
      <c r="DG277" s="775"/>
      <c r="DH277" s="775"/>
      <c r="DI277" s="775"/>
      <c r="DJ277" s="775"/>
      <c r="DK277" s="775"/>
      <c r="DL277" s="775"/>
      <c r="DM277" s="775"/>
      <c r="DN277" s="775"/>
      <c r="DO277" s="775"/>
      <c r="DP277" s="775"/>
      <c r="DQ277" s="775"/>
      <c r="DR277" s="775"/>
      <c r="DS277" s="775"/>
      <c r="DT277" s="775"/>
      <c r="DU277" s="775"/>
      <c r="DV277" s="775"/>
      <c r="DW277" s="775"/>
      <c r="DX277" s="775"/>
      <c r="DY277" s="775"/>
      <c r="DZ277" s="775"/>
      <c r="EA277" s="775"/>
      <c r="EB277" s="775"/>
      <c r="EC277" s="775"/>
      <c r="ED277" s="775"/>
      <c r="EE277" s="775"/>
      <c r="EF277" s="775"/>
      <c r="EG277" s="775"/>
      <c r="EH277" s="775"/>
      <c r="EI277" s="775"/>
      <c r="EJ277" s="775"/>
      <c r="EK277" s="775"/>
      <c r="EL277" s="775"/>
      <c r="EM277" s="775"/>
      <c r="EN277" s="775"/>
      <c r="EO277" s="775"/>
      <c r="EP277" s="775"/>
      <c r="EQ277" s="775"/>
      <c r="ER277" s="775"/>
      <c r="ES277" s="775"/>
      <c r="ET277" s="775"/>
      <c r="EU277" s="775"/>
      <c r="EV277" s="775"/>
      <c r="EW277" s="775"/>
      <c r="EX277" s="775"/>
      <c r="EY277" s="775"/>
      <c r="EZ277" s="775"/>
      <c r="FA277" s="775"/>
      <c r="FB277" s="775"/>
      <c r="FC277" s="775"/>
      <c r="FD277" s="775"/>
      <c r="FE277" s="775"/>
      <c r="FF277" s="775"/>
      <c r="FG277" s="775"/>
      <c r="FH277" s="775"/>
      <c r="FI277" s="775"/>
      <c r="FJ277" s="775"/>
      <c r="FK277" s="775"/>
      <c r="FL277" s="775"/>
      <c r="FM277" s="775"/>
      <c r="FN277" s="775"/>
      <c r="FO277" s="775"/>
      <c r="FP277" s="775"/>
      <c r="FQ277" s="775"/>
      <c r="FR277" s="775"/>
      <c r="FS277" s="775"/>
      <c r="FT277" s="775"/>
      <c r="FU277" s="775"/>
      <c r="FV277" s="775"/>
      <c r="FW277" s="775"/>
      <c r="FX277" s="775"/>
      <c r="FY277" s="775"/>
      <c r="FZ277" s="775"/>
      <c r="GA277" s="775"/>
      <c r="GB277" s="775"/>
      <c r="GC277" s="775"/>
      <c r="GD277" s="775"/>
      <c r="GE277" s="775"/>
      <c r="GF277" s="775"/>
      <c r="GG277" s="775"/>
      <c r="GH277" s="775"/>
      <c r="GI277" s="775"/>
      <c r="GJ277" s="775"/>
      <c r="GK277" s="775"/>
      <c r="GL277" s="775"/>
      <c r="GM277" s="775"/>
      <c r="GN277" s="775"/>
      <c r="GO277" s="775"/>
      <c r="GP277" s="775"/>
      <c r="GQ277" s="775"/>
      <c r="GR277" s="775"/>
      <c r="GS277" s="775"/>
      <c r="GT277" s="775"/>
      <c r="GU277" s="775"/>
      <c r="GV277" s="775"/>
    </row>
    <row r="278" spans="1:204" ht="30" x14ac:dyDescent="0.25">
      <c r="B278" s="1775" t="s">
        <v>398</v>
      </c>
      <c r="C278" s="34">
        <f>'1 уровень'!E2717</f>
        <v>21600</v>
      </c>
      <c r="D278" s="34">
        <f>'1 уровень'!G2717</f>
        <v>0</v>
      </c>
      <c r="E278" s="34">
        <f>'1 уровень'!H2717</f>
        <v>12599.75</v>
      </c>
      <c r="F278" s="34">
        <f>'1 уровень'!I2717</f>
        <v>10349.700000000001</v>
      </c>
      <c r="G278" s="780">
        <f>'1 уровень'!J2717</f>
        <v>82.142105994166556</v>
      </c>
      <c r="H278" s="3753">
        <f>'1 уровень'!K2717</f>
        <v>1</v>
      </c>
      <c r="I278" s="794">
        <f>'1 уровень'!L2717</f>
        <v>0</v>
      </c>
      <c r="J278" s="794">
        <f>'1 уровень'!M2717</f>
        <v>0</v>
      </c>
      <c r="K278" s="789">
        <f>'1 уровень'!N2717</f>
        <v>0</v>
      </c>
      <c r="L278" s="789">
        <f>'1 уровень'!Q2717</f>
        <v>0</v>
      </c>
      <c r="M278" s="789">
        <f>'1 уровень'!R2717</f>
        <v>0</v>
      </c>
      <c r="N278" s="789">
        <f>'1 уровень'!S2717</f>
        <v>0</v>
      </c>
      <c r="O278" s="789">
        <f>'1 уровень'!T2717</f>
        <v>0</v>
      </c>
      <c r="P278" s="789">
        <f>'1 уровень'!U2717</f>
        <v>0</v>
      </c>
      <c r="Q278" s="788">
        <f>'1 уровень'!V2717</f>
        <v>0</v>
      </c>
      <c r="R278" s="788">
        <f>'1 уровень'!W2717</f>
        <v>0</v>
      </c>
      <c r="S278" s="788">
        <f>'1 уровень'!X2717</f>
        <v>0</v>
      </c>
      <c r="T278" s="788">
        <f>'1 уровень'!Y2717</f>
        <v>0</v>
      </c>
      <c r="U278" s="788">
        <f>'1 уровень'!Z2717</f>
        <v>0</v>
      </c>
      <c r="V278" s="788">
        <f>'1 уровень'!AA2717</f>
        <v>0</v>
      </c>
      <c r="W278" s="788">
        <f>'1 уровень'!AB2717</f>
        <v>0</v>
      </c>
      <c r="X278" s="788">
        <f>'1 уровень'!AC2717</f>
        <v>0</v>
      </c>
      <c r="Y278" s="788">
        <f>'1 уровень'!AD2717</f>
        <v>0</v>
      </c>
      <c r="Z278" s="788">
        <f>'1 уровень'!AE2717</f>
        <v>0</v>
      </c>
      <c r="AA278" s="3205">
        <f>'1 уровень'!AF2717</f>
        <v>0</v>
      </c>
      <c r="AB278" s="788">
        <f>'1 уровень'!AG2717</f>
        <v>0</v>
      </c>
      <c r="AC278" s="788">
        <f>'1 уровень'!AH2717</f>
        <v>0</v>
      </c>
      <c r="AD278" s="788">
        <f>'1 уровень'!AI2717</f>
        <v>0</v>
      </c>
      <c r="AE278" s="788">
        <f>'1 уровень'!AJ2717</f>
        <v>0</v>
      </c>
      <c r="AF278" s="2097">
        <f>'1 уровень'!AK2717</f>
        <v>0</v>
      </c>
      <c r="AG278" s="3782">
        <f>'1 уровень'!AL2717</f>
        <v>0</v>
      </c>
      <c r="AH278" s="788"/>
      <c r="AI278" s="788"/>
      <c r="AJ278" s="4250">
        <f>'1 уровень'!AM2718</f>
        <v>0</v>
      </c>
      <c r="AK278" s="4257">
        <f>'1 уровень'!AN2718</f>
        <v>0</v>
      </c>
      <c r="AL278" s="1339">
        <f t="shared" si="22"/>
        <v>0</v>
      </c>
      <c r="AM278" s="3825">
        <f t="shared" si="31"/>
        <v>0</v>
      </c>
      <c r="AN278" s="775"/>
      <c r="AO278" s="775"/>
      <c r="AP278" s="775"/>
      <c r="AQ278" s="775"/>
      <c r="AR278" s="775"/>
      <c r="AS278" s="775"/>
      <c r="AT278" s="775"/>
      <c r="AU278" s="775"/>
      <c r="AV278" s="775"/>
      <c r="AW278" s="775"/>
      <c r="AX278" s="775"/>
      <c r="AY278" s="775"/>
      <c r="AZ278" s="775"/>
      <c r="BA278" s="775"/>
      <c r="BB278" s="775"/>
      <c r="BC278" s="775"/>
      <c r="BD278" s="775"/>
      <c r="BE278" s="775"/>
      <c r="BF278" s="775"/>
      <c r="BG278" s="775"/>
      <c r="BH278" s="775"/>
      <c r="BI278" s="775"/>
      <c r="BJ278" s="775"/>
      <c r="BK278" s="775"/>
      <c r="BL278" s="775"/>
      <c r="BM278" s="775"/>
      <c r="BN278" s="775"/>
      <c r="BO278" s="775"/>
      <c r="BP278" s="775"/>
      <c r="BQ278" s="775"/>
      <c r="BR278" s="775"/>
      <c r="BS278" s="775"/>
      <c r="BT278" s="775"/>
      <c r="BU278" s="775"/>
      <c r="BV278" s="775"/>
      <c r="BW278" s="775"/>
      <c r="BX278" s="775"/>
      <c r="BY278" s="775"/>
      <c r="BZ278" s="775"/>
      <c r="CA278" s="775"/>
      <c r="CB278" s="775"/>
      <c r="CC278" s="775"/>
      <c r="CD278" s="775"/>
      <c r="CE278" s="775"/>
      <c r="CF278" s="775"/>
      <c r="CG278" s="775"/>
      <c r="CH278" s="775"/>
      <c r="CI278" s="775"/>
      <c r="CJ278" s="775"/>
      <c r="CK278" s="775"/>
      <c r="CL278" s="775"/>
      <c r="CM278" s="775"/>
      <c r="CN278" s="775"/>
      <c r="CO278" s="775"/>
      <c r="CP278" s="775"/>
      <c r="CQ278" s="775"/>
      <c r="CR278" s="775"/>
      <c r="CS278" s="775"/>
      <c r="CT278" s="775"/>
      <c r="CU278" s="775"/>
      <c r="CV278" s="775"/>
      <c r="CW278" s="775"/>
      <c r="CX278" s="775"/>
      <c r="CY278" s="775"/>
      <c r="CZ278" s="775"/>
      <c r="DA278" s="775"/>
      <c r="DB278" s="775"/>
      <c r="DC278" s="775"/>
      <c r="DD278" s="775"/>
      <c r="DE278" s="775"/>
      <c r="DF278" s="775"/>
      <c r="DG278" s="775"/>
      <c r="DH278" s="775"/>
      <c r="DI278" s="775"/>
      <c r="DJ278" s="775"/>
      <c r="DK278" s="775"/>
      <c r="DL278" s="775"/>
      <c r="DM278" s="775"/>
      <c r="DN278" s="775"/>
      <c r="DO278" s="775"/>
      <c r="DP278" s="775"/>
      <c r="DQ278" s="775"/>
      <c r="DR278" s="775"/>
      <c r="DS278" s="775"/>
      <c r="DT278" s="775"/>
      <c r="DU278" s="775"/>
      <c r="DV278" s="775"/>
      <c r="DW278" s="775"/>
      <c r="DX278" s="775"/>
      <c r="DY278" s="775"/>
      <c r="DZ278" s="775"/>
      <c r="EA278" s="775"/>
      <c r="EB278" s="775"/>
      <c r="EC278" s="775"/>
      <c r="ED278" s="775"/>
      <c r="EE278" s="775"/>
      <c r="EF278" s="775"/>
      <c r="EG278" s="775"/>
      <c r="EH278" s="775"/>
      <c r="EI278" s="775"/>
      <c r="EJ278" s="775"/>
      <c r="EK278" s="775"/>
      <c r="EL278" s="775"/>
      <c r="EM278" s="775"/>
      <c r="EN278" s="775"/>
      <c r="EO278" s="775"/>
      <c r="EP278" s="775"/>
      <c r="EQ278" s="775"/>
      <c r="ER278" s="775"/>
      <c r="ES278" s="775"/>
      <c r="ET278" s="775"/>
      <c r="EU278" s="775"/>
      <c r="EV278" s="775"/>
      <c r="EW278" s="775"/>
      <c r="EX278" s="775"/>
      <c r="EY278" s="775"/>
      <c r="EZ278" s="775"/>
      <c r="FA278" s="775"/>
      <c r="FB278" s="775"/>
      <c r="FC278" s="775"/>
      <c r="FD278" s="775"/>
      <c r="FE278" s="775"/>
      <c r="FF278" s="775"/>
      <c r="FG278" s="775"/>
      <c r="FH278" s="775"/>
      <c r="FI278" s="775"/>
      <c r="FJ278" s="775"/>
      <c r="FK278" s="775"/>
      <c r="FL278" s="775"/>
      <c r="FM278" s="775"/>
      <c r="FN278" s="775"/>
      <c r="FO278" s="775"/>
      <c r="FP278" s="775"/>
      <c r="FQ278" s="775"/>
      <c r="FR278" s="775"/>
      <c r="FS278" s="775"/>
      <c r="FT278" s="775"/>
      <c r="FU278" s="775"/>
      <c r="FV278" s="775"/>
      <c r="FW278" s="775"/>
      <c r="FX278" s="775"/>
      <c r="FY278" s="775"/>
      <c r="FZ278" s="775"/>
      <c r="GA278" s="775"/>
      <c r="GB278" s="775"/>
      <c r="GC278" s="775"/>
      <c r="GD278" s="775"/>
      <c r="GE278" s="775"/>
      <c r="GF278" s="775"/>
      <c r="GG278" s="775"/>
      <c r="GH278" s="775"/>
      <c r="GI278" s="775"/>
      <c r="GJ278" s="775"/>
      <c r="GK278" s="775"/>
      <c r="GL278" s="775"/>
      <c r="GM278" s="775"/>
      <c r="GN278" s="775"/>
      <c r="GO278" s="775"/>
      <c r="GP278" s="775"/>
      <c r="GQ278" s="775"/>
      <c r="GR278" s="775"/>
      <c r="GS278" s="775"/>
      <c r="GT278" s="775"/>
      <c r="GU278" s="775"/>
      <c r="GV278" s="775"/>
    </row>
    <row r="279" spans="1:204" x14ac:dyDescent="0.25">
      <c r="B279" s="1125" t="s">
        <v>399</v>
      </c>
      <c r="C279" s="34">
        <f>'1 уровень'!E2718</f>
        <v>19600</v>
      </c>
      <c r="D279" s="34">
        <f>'1 уровень'!G2718</f>
        <v>0</v>
      </c>
      <c r="E279" s="34">
        <f>'1 уровень'!H2718</f>
        <v>11433</v>
      </c>
      <c r="F279" s="34">
        <f>'1 уровень'!I2718</f>
        <v>10065</v>
      </c>
      <c r="G279" s="780">
        <f>'1 уровень'!J2718</f>
        <v>88.034636578325902</v>
      </c>
      <c r="H279" s="3753">
        <f>'1 уровень'!K2718</f>
        <v>1</v>
      </c>
      <c r="I279" s="794">
        <f>'1 уровень'!L2718</f>
        <v>0</v>
      </c>
      <c r="J279" s="794">
        <f>'1 уровень'!M2718</f>
        <v>0</v>
      </c>
      <c r="K279" s="789">
        <f>'1 уровень'!N2718</f>
        <v>0</v>
      </c>
      <c r="L279" s="789">
        <f>'1 уровень'!Q2718</f>
        <v>0</v>
      </c>
      <c r="M279" s="789">
        <f>'1 уровень'!R2718</f>
        <v>0</v>
      </c>
      <c r="N279" s="789">
        <f>'1 уровень'!S2718</f>
        <v>0</v>
      </c>
      <c r="O279" s="789">
        <f>'1 уровень'!T2718</f>
        <v>0</v>
      </c>
      <c r="P279" s="789">
        <f>'1 уровень'!U2718</f>
        <v>0</v>
      </c>
      <c r="Q279" s="788">
        <f>'1 уровень'!V2718</f>
        <v>0</v>
      </c>
      <c r="R279" s="788">
        <f>'1 уровень'!W2718</f>
        <v>0</v>
      </c>
      <c r="S279" s="788">
        <f>'1 уровень'!X2718</f>
        <v>0</v>
      </c>
      <c r="T279" s="788">
        <f>'1 уровень'!Y2718</f>
        <v>0</v>
      </c>
      <c r="U279" s="788">
        <f>'1 уровень'!Z2718</f>
        <v>0</v>
      </c>
      <c r="V279" s="788">
        <f>'1 уровень'!AA2718</f>
        <v>0</v>
      </c>
      <c r="W279" s="788">
        <f>'1 уровень'!AB2718</f>
        <v>0</v>
      </c>
      <c r="X279" s="788">
        <f>'1 уровень'!AC2718</f>
        <v>0</v>
      </c>
      <c r="Y279" s="788">
        <f>'1 уровень'!AD2718</f>
        <v>0</v>
      </c>
      <c r="Z279" s="788">
        <f>'1 уровень'!AE2718</f>
        <v>0</v>
      </c>
      <c r="AA279" s="3205">
        <f>'1 уровень'!AF2718</f>
        <v>0</v>
      </c>
      <c r="AB279" s="788">
        <f>'1 уровень'!AG2718</f>
        <v>0</v>
      </c>
      <c r="AC279" s="788">
        <f>'1 уровень'!AH2718</f>
        <v>0</v>
      </c>
      <c r="AD279" s="788">
        <f>'1 уровень'!AI2718</f>
        <v>0</v>
      </c>
      <c r="AE279" s="788">
        <f>'1 уровень'!AJ2718</f>
        <v>0</v>
      </c>
      <c r="AF279" s="2097">
        <f>'1 уровень'!AK2718</f>
        <v>0</v>
      </c>
      <c r="AG279" s="3782">
        <f>'1 уровень'!AL2718</f>
        <v>0</v>
      </c>
      <c r="AH279" s="788"/>
      <c r="AI279" s="788"/>
      <c r="AJ279" s="4250">
        <f>'1 уровень'!AM2719</f>
        <v>0</v>
      </c>
      <c r="AK279" s="4257">
        <f>'1 уровень'!AN2719</f>
        <v>0</v>
      </c>
      <c r="AL279" s="1339">
        <f t="shared" si="22"/>
        <v>0</v>
      </c>
      <c r="AM279" s="3825">
        <f t="shared" si="31"/>
        <v>0</v>
      </c>
      <c r="AN279" s="775"/>
      <c r="AO279" s="775"/>
      <c r="AP279" s="775"/>
      <c r="AQ279" s="775"/>
      <c r="AR279" s="775"/>
      <c r="AS279" s="775"/>
      <c r="AT279" s="775"/>
      <c r="AU279" s="775"/>
      <c r="AV279" s="775"/>
      <c r="AW279" s="775"/>
      <c r="AX279" s="775"/>
      <c r="AY279" s="775"/>
      <c r="AZ279" s="775"/>
      <c r="BA279" s="775"/>
      <c r="BB279" s="775"/>
      <c r="BC279" s="775"/>
      <c r="BD279" s="775"/>
      <c r="BE279" s="775"/>
      <c r="BF279" s="775"/>
      <c r="BG279" s="775"/>
      <c r="BH279" s="775"/>
      <c r="BI279" s="775"/>
      <c r="BJ279" s="775"/>
      <c r="BK279" s="775"/>
      <c r="BL279" s="775"/>
      <c r="BM279" s="775"/>
      <c r="BN279" s="775"/>
      <c r="BO279" s="775"/>
      <c r="BP279" s="775"/>
      <c r="BQ279" s="775"/>
      <c r="BR279" s="775"/>
      <c r="BS279" s="775"/>
      <c r="BT279" s="775"/>
      <c r="BU279" s="775"/>
      <c r="BV279" s="775"/>
      <c r="BW279" s="775"/>
      <c r="BX279" s="775"/>
      <c r="BY279" s="775"/>
      <c r="BZ279" s="775"/>
      <c r="CA279" s="775"/>
      <c r="CB279" s="775"/>
      <c r="CC279" s="775"/>
      <c r="CD279" s="775"/>
      <c r="CE279" s="775"/>
      <c r="CF279" s="775"/>
      <c r="CG279" s="775"/>
      <c r="CH279" s="775"/>
      <c r="CI279" s="775"/>
      <c r="CJ279" s="775"/>
      <c r="CK279" s="775"/>
      <c r="CL279" s="775"/>
      <c r="CM279" s="775"/>
      <c r="CN279" s="775"/>
      <c r="CO279" s="775"/>
      <c r="CP279" s="775"/>
      <c r="CQ279" s="775"/>
      <c r="CR279" s="775"/>
      <c r="CS279" s="775"/>
      <c r="CT279" s="775"/>
      <c r="CU279" s="775"/>
      <c r="CV279" s="775"/>
      <c r="CW279" s="775"/>
      <c r="CX279" s="775"/>
      <c r="CY279" s="775"/>
      <c r="CZ279" s="775"/>
      <c r="DA279" s="775"/>
      <c r="DB279" s="775"/>
      <c r="DC279" s="775"/>
      <c r="DD279" s="775"/>
      <c r="DE279" s="775"/>
      <c r="DF279" s="775"/>
      <c r="DG279" s="775"/>
      <c r="DH279" s="775"/>
      <c r="DI279" s="775"/>
      <c r="DJ279" s="775"/>
      <c r="DK279" s="775"/>
      <c r="DL279" s="775"/>
      <c r="DM279" s="775"/>
      <c r="DN279" s="775"/>
      <c r="DO279" s="775"/>
      <c r="DP279" s="775"/>
      <c r="DQ279" s="775"/>
      <c r="DR279" s="775"/>
      <c r="DS279" s="775"/>
      <c r="DT279" s="775"/>
      <c r="DU279" s="775"/>
      <c r="DV279" s="775"/>
      <c r="DW279" s="775"/>
      <c r="DX279" s="775"/>
      <c r="DY279" s="775"/>
      <c r="DZ279" s="775"/>
      <c r="EA279" s="775"/>
      <c r="EB279" s="775"/>
      <c r="EC279" s="775"/>
      <c r="ED279" s="775"/>
      <c r="EE279" s="775"/>
      <c r="EF279" s="775"/>
      <c r="EG279" s="775"/>
      <c r="EH279" s="775"/>
      <c r="EI279" s="775"/>
      <c r="EJ279" s="775"/>
      <c r="EK279" s="775"/>
      <c r="EL279" s="775"/>
      <c r="EM279" s="775"/>
      <c r="EN279" s="775"/>
      <c r="EO279" s="775"/>
      <c r="EP279" s="775"/>
      <c r="EQ279" s="775"/>
      <c r="ER279" s="775"/>
      <c r="ES279" s="775"/>
      <c r="ET279" s="775"/>
      <c r="EU279" s="775"/>
      <c r="EV279" s="775"/>
      <c r="EW279" s="775"/>
      <c r="EX279" s="775"/>
      <c r="EY279" s="775"/>
      <c r="EZ279" s="775"/>
      <c r="FA279" s="775"/>
      <c r="FB279" s="775"/>
      <c r="FC279" s="775"/>
      <c r="FD279" s="775"/>
      <c r="FE279" s="775"/>
      <c r="FF279" s="775"/>
      <c r="FG279" s="775"/>
      <c r="FH279" s="775"/>
      <c r="FI279" s="775"/>
      <c r="FJ279" s="775"/>
      <c r="FK279" s="775"/>
      <c r="FL279" s="775"/>
      <c r="FM279" s="775"/>
      <c r="FN279" s="775"/>
      <c r="FO279" s="775"/>
      <c r="FP279" s="775"/>
      <c r="FQ279" s="775"/>
      <c r="FR279" s="775"/>
      <c r="FS279" s="775"/>
      <c r="FT279" s="775"/>
      <c r="FU279" s="775"/>
      <c r="FV279" s="775"/>
      <c r="FW279" s="775"/>
      <c r="FX279" s="775"/>
      <c r="FY279" s="775"/>
      <c r="FZ279" s="775"/>
      <c r="GA279" s="775"/>
      <c r="GB279" s="775"/>
      <c r="GC279" s="775"/>
      <c r="GD279" s="775"/>
      <c r="GE279" s="775"/>
      <c r="GF279" s="775"/>
      <c r="GG279" s="775"/>
      <c r="GH279" s="775"/>
      <c r="GI279" s="775"/>
      <c r="GJ279" s="775"/>
      <c r="GK279" s="775"/>
      <c r="GL279" s="775"/>
      <c r="GM279" s="775"/>
      <c r="GN279" s="775"/>
      <c r="GO279" s="775"/>
      <c r="GP279" s="775"/>
      <c r="GQ279" s="775"/>
      <c r="GR279" s="775"/>
      <c r="GS279" s="775"/>
      <c r="GT279" s="775"/>
      <c r="GU279" s="775"/>
      <c r="GV279" s="775"/>
    </row>
    <row r="280" spans="1:204" ht="30" x14ac:dyDescent="0.25">
      <c r="B280" s="1125" t="s">
        <v>400</v>
      </c>
      <c r="C280" s="34">
        <f>'1 уровень'!E2719</f>
        <v>8000</v>
      </c>
      <c r="D280" s="34">
        <f>'1 уровень'!G2719</f>
        <v>0</v>
      </c>
      <c r="E280" s="34">
        <f>'1 уровень'!H2719</f>
        <v>4667</v>
      </c>
      <c r="F280" s="34">
        <f>'1 уровень'!I2719</f>
        <v>1138.8000000000002</v>
      </c>
      <c r="G280" s="780">
        <f>'1 уровень'!J2719</f>
        <v>24.401114206128138</v>
      </c>
      <c r="H280" s="3753">
        <f>'1 уровень'!K2719</f>
        <v>0</v>
      </c>
      <c r="I280" s="794">
        <f>'1 уровень'!L2719</f>
        <v>0</v>
      </c>
      <c r="J280" s="794">
        <f>'1 уровень'!M2719</f>
        <v>0</v>
      </c>
      <c r="K280" s="789">
        <f>'1 уровень'!N2719</f>
        <v>0</v>
      </c>
      <c r="L280" s="789">
        <f>'1 уровень'!Q2719</f>
        <v>0</v>
      </c>
      <c r="M280" s="789">
        <f>'1 уровень'!R2719</f>
        <v>0</v>
      </c>
      <c r="N280" s="789">
        <f>'1 уровень'!S2719</f>
        <v>0</v>
      </c>
      <c r="O280" s="789">
        <f>'1 уровень'!T2719</f>
        <v>0</v>
      </c>
      <c r="P280" s="789">
        <f>'1 уровень'!U2719</f>
        <v>0</v>
      </c>
      <c r="Q280" s="788">
        <f>'1 уровень'!V2719</f>
        <v>0</v>
      </c>
      <c r="R280" s="788">
        <f>'1 уровень'!W2719</f>
        <v>0</v>
      </c>
      <c r="S280" s="788">
        <f>'1 уровень'!X2719</f>
        <v>0</v>
      </c>
      <c r="T280" s="788">
        <f>'1 уровень'!Y2719</f>
        <v>0</v>
      </c>
      <c r="U280" s="788">
        <f>'1 уровень'!Z2719</f>
        <v>0</v>
      </c>
      <c r="V280" s="788">
        <f>'1 уровень'!AA2719</f>
        <v>0</v>
      </c>
      <c r="W280" s="788">
        <f>'1 уровень'!AB2719</f>
        <v>0</v>
      </c>
      <c r="X280" s="788">
        <f>'1 уровень'!AC2719</f>
        <v>0</v>
      </c>
      <c r="Y280" s="788">
        <f>'1 уровень'!AD2719</f>
        <v>0</v>
      </c>
      <c r="Z280" s="788">
        <f>'1 уровень'!AE2719</f>
        <v>0</v>
      </c>
      <c r="AA280" s="3205">
        <f>'1 уровень'!AF2719</f>
        <v>0</v>
      </c>
      <c r="AB280" s="788">
        <f>'1 уровень'!AG2719</f>
        <v>0</v>
      </c>
      <c r="AC280" s="788">
        <f>'1 уровень'!AH2719</f>
        <v>0</v>
      </c>
      <c r="AD280" s="788">
        <f>'1 уровень'!AI2719</f>
        <v>0</v>
      </c>
      <c r="AE280" s="788">
        <f>'1 уровень'!AJ2719</f>
        <v>0</v>
      </c>
      <c r="AF280" s="2097">
        <f>'1 уровень'!AK2719</f>
        <v>0</v>
      </c>
      <c r="AG280" s="3782">
        <f>'1 уровень'!AL2719</f>
        <v>0</v>
      </c>
      <c r="AH280" s="788"/>
      <c r="AI280" s="788"/>
      <c r="AJ280" s="4250">
        <f>'1 уровень'!AM2720</f>
        <v>0</v>
      </c>
      <c r="AK280" s="4257">
        <f>'1 уровень'!AN2720</f>
        <v>0</v>
      </c>
      <c r="AL280" s="1339">
        <f t="shared" si="22"/>
        <v>0</v>
      </c>
      <c r="AM280" s="3825">
        <f t="shared" si="31"/>
        <v>0</v>
      </c>
      <c r="AN280" s="775"/>
      <c r="AO280" s="775"/>
      <c r="AP280" s="775"/>
      <c r="AQ280" s="775"/>
      <c r="AR280" s="775"/>
      <c r="AS280" s="775"/>
      <c r="AT280" s="775"/>
      <c r="AU280" s="775"/>
      <c r="AV280" s="775"/>
      <c r="AW280" s="775"/>
      <c r="AX280" s="775"/>
      <c r="AY280" s="775"/>
      <c r="AZ280" s="775"/>
      <c r="BA280" s="775"/>
      <c r="BB280" s="775"/>
      <c r="BC280" s="775"/>
      <c r="BD280" s="775"/>
      <c r="BE280" s="775"/>
      <c r="BF280" s="775"/>
      <c r="BG280" s="775"/>
      <c r="BH280" s="775"/>
      <c r="BI280" s="775"/>
      <c r="BJ280" s="775"/>
      <c r="BK280" s="775"/>
      <c r="BL280" s="775"/>
      <c r="BM280" s="775"/>
      <c r="BN280" s="775"/>
      <c r="BO280" s="775"/>
      <c r="BP280" s="775"/>
      <c r="BQ280" s="775"/>
      <c r="BR280" s="775"/>
      <c r="BS280" s="775"/>
      <c r="BT280" s="775"/>
      <c r="BU280" s="775"/>
      <c r="BV280" s="775"/>
      <c r="BW280" s="775"/>
      <c r="BX280" s="775"/>
      <c r="BY280" s="775"/>
      <c r="BZ280" s="775"/>
      <c r="CA280" s="775"/>
      <c r="CB280" s="775"/>
      <c r="CC280" s="775"/>
      <c r="CD280" s="775"/>
      <c r="CE280" s="775"/>
      <c r="CF280" s="775"/>
      <c r="CG280" s="775"/>
      <c r="CH280" s="775"/>
      <c r="CI280" s="775"/>
      <c r="CJ280" s="775"/>
      <c r="CK280" s="775"/>
      <c r="CL280" s="775"/>
      <c r="CM280" s="775"/>
      <c r="CN280" s="775"/>
      <c r="CO280" s="775"/>
      <c r="CP280" s="775"/>
      <c r="CQ280" s="775"/>
      <c r="CR280" s="775"/>
      <c r="CS280" s="775"/>
      <c r="CT280" s="775"/>
      <c r="CU280" s="775"/>
      <c r="CV280" s="775"/>
      <c r="CW280" s="775"/>
      <c r="CX280" s="775"/>
      <c r="CY280" s="775"/>
      <c r="CZ280" s="775"/>
      <c r="DA280" s="775"/>
      <c r="DB280" s="775"/>
      <c r="DC280" s="775"/>
      <c r="DD280" s="775"/>
      <c r="DE280" s="775"/>
      <c r="DF280" s="775"/>
      <c r="DG280" s="775"/>
      <c r="DH280" s="775"/>
      <c r="DI280" s="775"/>
      <c r="DJ280" s="775"/>
      <c r="DK280" s="775"/>
      <c r="DL280" s="775"/>
      <c r="DM280" s="775"/>
      <c r="DN280" s="775"/>
      <c r="DO280" s="775"/>
      <c r="DP280" s="775"/>
      <c r="DQ280" s="775"/>
      <c r="DR280" s="775"/>
      <c r="DS280" s="775"/>
      <c r="DT280" s="775"/>
      <c r="DU280" s="775"/>
      <c r="DV280" s="775"/>
      <c r="DW280" s="775"/>
      <c r="DX280" s="775"/>
      <c r="DY280" s="775"/>
      <c r="DZ280" s="775"/>
      <c r="EA280" s="775"/>
      <c r="EB280" s="775"/>
      <c r="EC280" s="775"/>
      <c r="ED280" s="775"/>
      <c r="EE280" s="775"/>
      <c r="EF280" s="775"/>
      <c r="EG280" s="775"/>
      <c r="EH280" s="775"/>
      <c r="EI280" s="775"/>
      <c r="EJ280" s="775"/>
      <c r="EK280" s="775"/>
      <c r="EL280" s="775"/>
      <c r="EM280" s="775"/>
      <c r="EN280" s="775"/>
      <c r="EO280" s="775"/>
      <c r="EP280" s="775"/>
      <c r="EQ280" s="775"/>
      <c r="ER280" s="775"/>
      <c r="ES280" s="775"/>
      <c r="ET280" s="775"/>
      <c r="EU280" s="775"/>
      <c r="EV280" s="775"/>
      <c r="EW280" s="775"/>
      <c r="EX280" s="775"/>
      <c r="EY280" s="775"/>
      <c r="EZ280" s="775"/>
      <c r="FA280" s="775"/>
      <c r="FB280" s="775"/>
      <c r="FC280" s="775"/>
      <c r="FD280" s="775"/>
      <c r="FE280" s="775"/>
      <c r="FF280" s="775"/>
      <c r="FG280" s="775"/>
      <c r="FH280" s="775"/>
      <c r="FI280" s="775"/>
      <c r="FJ280" s="775"/>
      <c r="FK280" s="775"/>
      <c r="FL280" s="775"/>
      <c r="FM280" s="775"/>
      <c r="FN280" s="775"/>
      <c r="FO280" s="775"/>
      <c r="FP280" s="775"/>
      <c r="FQ280" s="775"/>
      <c r="FR280" s="775"/>
      <c r="FS280" s="775"/>
      <c r="FT280" s="775"/>
      <c r="FU280" s="775"/>
      <c r="FV280" s="775"/>
      <c r="FW280" s="775"/>
      <c r="FX280" s="775"/>
      <c r="FY280" s="775"/>
      <c r="FZ280" s="775"/>
      <c r="GA280" s="775"/>
      <c r="GB280" s="775"/>
      <c r="GC280" s="775"/>
      <c r="GD280" s="775"/>
      <c r="GE280" s="775"/>
      <c r="GF280" s="775"/>
      <c r="GG280" s="775"/>
      <c r="GH280" s="775"/>
      <c r="GI280" s="775"/>
      <c r="GJ280" s="775"/>
      <c r="GK280" s="775"/>
      <c r="GL280" s="775"/>
      <c r="GM280" s="775"/>
      <c r="GN280" s="775"/>
      <c r="GO280" s="775"/>
      <c r="GP280" s="775"/>
      <c r="GQ280" s="775"/>
      <c r="GR280" s="775"/>
      <c r="GS280" s="775"/>
      <c r="GT280" s="775"/>
      <c r="GU280" s="775"/>
      <c r="GV280" s="775"/>
    </row>
    <row r="281" spans="1:204" ht="60" x14ac:dyDescent="0.25">
      <c r="B281" s="1125" t="s">
        <v>401</v>
      </c>
      <c r="C281" s="34">
        <f>'1 уровень'!E2720</f>
        <v>1000</v>
      </c>
      <c r="D281" s="34">
        <f>'1 уровень'!G2720</f>
        <v>0</v>
      </c>
      <c r="E281" s="34">
        <f>'1 уровень'!H2720</f>
        <v>583</v>
      </c>
      <c r="F281" s="34">
        <f>'1 уровень'!I2720</f>
        <v>936</v>
      </c>
      <c r="G281" s="780">
        <f>'1 уровень'!J2720</f>
        <v>160.54888507718695</v>
      </c>
      <c r="H281" s="3753">
        <f>'1 уровень'!K2720</f>
        <v>0</v>
      </c>
      <c r="I281" s="794">
        <f>'1 уровень'!L2720</f>
        <v>0</v>
      </c>
      <c r="J281" s="794">
        <f>'1 уровень'!M2720</f>
        <v>0</v>
      </c>
      <c r="K281" s="789">
        <f>'1 уровень'!N2720</f>
        <v>0</v>
      </c>
      <c r="L281" s="789">
        <f>'1 уровень'!Q2720</f>
        <v>0</v>
      </c>
      <c r="M281" s="789">
        <f>'1 уровень'!R2720</f>
        <v>0</v>
      </c>
      <c r="N281" s="789">
        <f>'1 уровень'!S2720</f>
        <v>0</v>
      </c>
      <c r="O281" s="789">
        <f>'1 уровень'!T2720</f>
        <v>0</v>
      </c>
      <c r="P281" s="789">
        <f>'1 уровень'!U2720</f>
        <v>0</v>
      </c>
      <c r="Q281" s="788">
        <f>'1 уровень'!V2720</f>
        <v>0</v>
      </c>
      <c r="R281" s="788">
        <f>'1 уровень'!W2720</f>
        <v>0</v>
      </c>
      <c r="S281" s="788">
        <f>'1 уровень'!X2720</f>
        <v>0</v>
      </c>
      <c r="T281" s="788">
        <f>'1 уровень'!Y2720</f>
        <v>0</v>
      </c>
      <c r="U281" s="788">
        <f>'1 уровень'!Z2720</f>
        <v>0</v>
      </c>
      <c r="V281" s="788">
        <f>'1 уровень'!AA2720</f>
        <v>0</v>
      </c>
      <c r="W281" s="788">
        <f>'1 уровень'!AB2720</f>
        <v>0</v>
      </c>
      <c r="X281" s="788">
        <f>'1 уровень'!AC2720</f>
        <v>0</v>
      </c>
      <c r="Y281" s="788">
        <f>'1 уровень'!AD2720</f>
        <v>0</v>
      </c>
      <c r="Z281" s="788">
        <f>'1 уровень'!AE2720</f>
        <v>0</v>
      </c>
      <c r="AA281" s="3205">
        <f>'1 уровень'!AF2720</f>
        <v>0</v>
      </c>
      <c r="AB281" s="788">
        <f>'1 уровень'!AG2720</f>
        <v>0</v>
      </c>
      <c r="AC281" s="788">
        <f>'1 уровень'!AH2720</f>
        <v>0</v>
      </c>
      <c r="AD281" s="788">
        <f>'1 уровень'!AI2720</f>
        <v>0</v>
      </c>
      <c r="AE281" s="788">
        <f>'1 уровень'!AJ2720</f>
        <v>0</v>
      </c>
      <c r="AF281" s="2097">
        <f>'1 уровень'!AK2720</f>
        <v>0</v>
      </c>
      <c r="AG281" s="3782">
        <f>'1 уровень'!AL2720</f>
        <v>0</v>
      </c>
      <c r="AH281" s="788"/>
      <c r="AI281" s="788"/>
      <c r="AJ281" s="4250">
        <f>'1 уровень'!AM2721</f>
        <v>0</v>
      </c>
      <c r="AK281" s="4257">
        <f>'1 уровень'!AN2721</f>
        <v>0</v>
      </c>
      <c r="AL281" s="1339">
        <f t="shared" si="22"/>
        <v>0</v>
      </c>
      <c r="AM281" s="3825">
        <f t="shared" si="31"/>
        <v>0</v>
      </c>
      <c r="AN281" s="775"/>
      <c r="AO281" s="775"/>
      <c r="AP281" s="775"/>
      <c r="AQ281" s="775"/>
      <c r="AR281" s="775"/>
      <c r="AS281" s="775"/>
      <c r="AT281" s="775"/>
      <c r="AU281" s="775"/>
      <c r="AV281" s="775"/>
      <c r="AW281" s="775"/>
      <c r="AX281" s="775"/>
      <c r="AY281" s="775"/>
      <c r="AZ281" s="775"/>
      <c r="BA281" s="775"/>
      <c r="BB281" s="775"/>
      <c r="BC281" s="775"/>
      <c r="BD281" s="775"/>
      <c r="BE281" s="775"/>
      <c r="BF281" s="775"/>
      <c r="BG281" s="775"/>
      <c r="BH281" s="775"/>
      <c r="BI281" s="775"/>
      <c r="BJ281" s="775"/>
      <c r="BK281" s="775"/>
      <c r="BL281" s="775"/>
      <c r="BM281" s="775"/>
      <c r="BN281" s="775"/>
      <c r="BO281" s="775"/>
      <c r="BP281" s="775"/>
      <c r="BQ281" s="775"/>
      <c r="BR281" s="775"/>
      <c r="BS281" s="775"/>
      <c r="BT281" s="775"/>
      <c r="BU281" s="775"/>
      <c r="BV281" s="775"/>
      <c r="BW281" s="775"/>
      <c r="BX281" s="775"/>
      <c r="BY281" s="775"/>
      <c r="BZ281" s="775"/>
      <c r="CA281" s="775"/>
      <c r="CB281" s="775"/>
      <c r="CC281" s="775"/>
      <c r="CD281" s="775"/>
      <c r="CE281" s="775"/>
      <c r="CF281" s="775"/>
      <c r="CG281" s="775"/>
      <c r="CH281" s="775"/>
      <c r="CI281" s="775"/>
      <c r="CJ281" s="775"/>
      <c r="CK281" s="775"/>
      <c r="CL281" s="775"/>
      <c r="CM281" s="775"/>
      <c r="CN281" s="775"/>
      <c r="CO281" s="775"/>
      <c r="CP281" s="775"/>
      <c r="CQ281" s="775"/>
      <c r="CR281" s="775"/>
      <c r="CS281" s="775"/>
      <c r="CT281" s="775"/>
      <c r="CU281" s="775"/>
      <c r="CV281" s="775"/>
      <c r="CW281" s="775"/>
      <c r="CX281" s="775"/>
      <c r="CY281" s="775"/>
      <c r="CZ281" s="775"/>
      <c r="DA281" s="775"/>
      <c r="DB281" s="775"/>
      <c r="DC281" s="775"/>
      <c r="DD281" s="775"/>
      <c r="DE281" s="775"/>
      <c r="DF281" s="775"/>
      <c r="DG281" s="775"/>
      <c r="DH281" s="775"/>
      <c r="DI281" s="775"/>
      <c r="DJ281" s="775"/>
      <c r="DK281" s="775"/>
      <c r="DL281" s="775"/>
      <c r="DM281" s="775"/>
      <c r="DN281" s="775"/>
      <c r="DO281" s="775"/>
      <c r="DP281" s="775"/>
      <c r="DQ281" s="775"/>
      <c r="DR281" s="775"/>
      <c r="DS281" s="775"/>
      <c r="DT281" s="775"/>
      <c r="DU281" s="775"/>
      <c r="DV281" s="775"/>
      <c r="DW281" s="775"/>
      <c r="DX281" s="775"/>
      <c r="DY281" s="775"/>
      <c r="DZ281" s="775"/>
      <c r="EA281" s="775"/>
      <c r="EB281" s="775"/>
      <c r="EC281" s="775"/>
      <c r="ED281" s="775"/>
      <c r="EE281" s="775"/>
      <c r="EF281" s="775"/>
      <c r="EG281" s="775"/>
      <c r="EH281" s="775"/>
      <c r="EI281" s="775"/>
      <c r="EJ281" s="775"/>
      <c r="EK281" s="775"/>
      <c r="EL281" s="775"/>
      <c r="EM281" s="775"/>
      <c r="EN281" s="775"/>
      <c r="EO281" s="775"/>
      <c r="EP281" s="775"/>
      <c r="EQ281" s="775"/>
      <c r="ER281" s="775"/>
      <c r="ES281" s="775"/>
      <c r="ET281" s="775"/>
      <c r="EU281" s="775"/>
      <c r="EV281" s="775"/>
      <c r="EW281" s="775"/>
      <c r="EX281" s="775"/>
      <c r="EY281" s="775"/>
      <c r="EZ281" s="775"/>
      <c r="FA281" s="775"/>
      <c r="FB281" s="775"/>
      <c r="FC281" s="775"/>
      <c r="FD281" s="775"/>
      <c r="FE281" s="775"/>
      <c r="FF281" s="775"/>
      <c r="FG281" s="775"/>
      <c r="FH281" s="775"/>
      <c r="FI281" s="775"/>
      <c r="FJ281" s="775"/>
      <c r="FK281" s="775"/>
      <c r="FL281" s="775"/>
      <c r="FM281" s="775"/>
      <c r="FN281" s="775"/>
      <c r="FO281" s="775"/>
      <c r="FP281" s="775"/>
      <c r="FQ281" s="775"/>
      <c r="FR281" s="775"/>
      <c r="FS281" s="775"/>
      <c r="FT281" s="775"/>
      <c r="FU281" s="775"/>
      <c r="FV281" s="775"/>
      <c r="FW281" s="775"/>
      <c r="FX281" s="775"/>
      <c r="FY281" s="775"/>
      <c r="FZ281" s="775"/>
      <c r="GA281" s="775"/>
      <c r="GB281" s="775"/>
      <c r="GC281" s="775"/>
      <c r="GD281" s="775"/>
      <c r="GE281" s="775"/>
      <c r="GF281" s="775"/>
      <c r="GG281" s="775"/>
      <c r="GH281" s="775"/>
      <c r="GI281" s="775"/>
      <c r="GJ281" s="775"/>
      <c r="GK281" s="775"/>
      <c r="GL281" s="775"/>
      <c r="GM281" s="775"/>
      <c r="GN281" s="775"/>
      <c r="GO281" s="775"/>
      <c r="GP281" s="775"/>
      <c r="GQ281" s="775"/>
      <c r="GR281" s="775"/>
      <c r="GS281" s="775"/>
      <c r="GT281" s="775"/>
      <c r="GU281" s="775"/>
      <c r="GV281" s="775"/>
    </row>
    <row r="282" spans="1:204" ht="45" x14ac:dyDescent="0.25">
      <c r="B282" s="1125" t="s">
        <v>416</v>
      </c>
      <c r="C282" s="34">
        <f>'1 уровень'!E2721</f>
        <v>180</v>
      </c>
      <c r="D282" s="34">
        <f>'1 уровень'!G2721</f>
        <v>0</v>
      </c>
      <c r="E282" s="34">
        <f>'1 уровень'!H2721</f>
        <v>105</v>
      </c>
      <c r="F282" s="34">
        <f>'1 уровень'!I2721</f>
        <v>4973</v>
      </c>
      <c r="G282" s="780">
        <f>'1 уровень'!J2721</f>
        <v>4736.1904761904761</v>
      </c>
      <c r="H282" s="3753">
        <f>'1 уровень'!K2721</f>
        <v>0</v>
      </c>
      <c r="I282" s="794">
        <f>'1 уровень'!L2721</f>
        <v>0</v>
      </c>
      <c r="J282" s="794">
        <f>'1 уровень'!M2721</f>
        <v>0</v>
      </c>
      <c r="K282" s="789">
        <f>'1 уровень'!N2721</f>
        <v>0</v>
      </c>
      <c r="L282" s="789">
        <f>'1 уровень'!Q2721</f>
        <v>0</v>
      </c>
      <c r="M282" s="789">
        <f>'1 уровень'!R2721</f>
        <v>0</v>
      </c>
      <c r="N282" s="789">
        <f>'1 уровень'!S2721</f>
        <v>0</v>
      </c>
      <c r="O282" s="789">
        <f>'1 уровень'!T2721</f>
        <v>0</v>
      </c>
      <c r="P282" s="789">
        <f>'1 уровень'!U2721</f>
        <v>0</v>
      </c>
      <c r="Q282" s="788">
        <f>'1 уровень'!V2721</f>
        <v>0</v>
      </c>
      <c r="R282" s="788">
        <f>'1 уровень'!W2721</f>
        <v>0</v>
      </c>
      <c r="S282" s="788">
        <f>'1 уровень'!X2721</f>
        <v>0</v>
      </c>
      <c r="T282" s="788">
        <f>'1 уровень'!Y2721</f>
        <v>0</v>
      </c>
      <c r="U282" s="788">
        <f>'1 уровень'!Z2721</f>
        <v>0</v>
      </c>
      <c r="V282" s="788">
        <f>'1 уровень'!AA2721</f>
        <v>0</v>
      </c>
      <c r="W282" s="788">
        <f>'1 уровень'!AB2721</f>
        <v>0</v>
      </c>
      <c r="X282" s="788">
        <f>'1 уровень'!AC2721</f>
        <v>0</v>
      </c>
      <c r="Y282" s="788">
        <f>'1 уровень'!AD2721</f>
        <v>0</v>
      </c>
      <c r="Z282" s="788">
        <f>'1 уровень'!AE2721</f>
        <v>0</v>
      </c>
      <c r="AA282" s="3205">
        <f>'1 уровень'!AF2721</f>
        <v>0</v>
      </c>
      <c r="AB282" s="788">
        <f>'1 уровень'!AG2721</f>
        <v>0</v>
      </c>
      <c r="AC282" s="788">
        <f>'1 уровень'!AH2721</f>
        <v>0</v>
      </c>
      <c r="AD282" s="788">
        <f>'1 уровень'!AI2721</f>
        <v>0</v>
      </c>
      <c r="AE282" s="788">
        <f>'1 уровень'!AJ2721</f>
        <v>0</v>
      </c>
      <c r="AF282" s="2097">
        <f>'1 уровень'!AK2721</f>
        <v>0</v>
      </c>
      <c r="AG282" s="3782">
        <f>'1 уровень'!AL2721</f>
        <v>0</v>
      </c>
      <c r="AH282" s="788"/>
      <c r="AI282" s="788"/>
      <c r="AJ282" s="4250">
        <f>'1 уровень'!AM2722</f>
        <v>0</v>
      </c>
      <c r="AK282" s="4257">
        <f>'1 уровень'!AN2722</f>
        <v>0</v>
      </c>
      <c r="AL282" s="1339">
        <f t="shared" si="22"/>
        <v>0</v>
      </c>
      <c r="AM282" s="3825">
        <f t="shared" si="31"/>
        <v>0</v>
      </c>
      <c r="AN282" s="775"/>
      <c r="AO282" s="775"/>
      <c r="AP282" s="775"/>
      <c r="AQ282" s="775"/>
      <c r="AR282" s="775"/>
      <c r="AS282" s="775"/>
      <c r="AT282" s="775"/>
      <c r="AU282" s="775"/>
      <c r="AV282" s="775"/>
      <c r="AW282" s="775"/>
      <c r="AX282" s="775"/>
      <c r="AY282" s="775"/>
      <c r="AZ282" s="775"/>
      <c r="BA282" s="775"/>
      <c r="BB282" s="775"/>
      <c r="BC282" s="775"/>
      <c r="BD282" s="775"/>
      <c r="BE282" s="775"/>
      <c r="BF282" s="775"/>
      <c r="BG282" s="775"/>
      <c r="BH282" s="775"/>
      <c r="BI282" s="775"/>
      <c r="BJ282" s="775"/>
      <c r="BK282" s="775"/>
      <c r="BL282" s="775"/>
      <c r="BM282" s="775"/>
      <c r="BN282" s="775"/>
      <c r="BO282" s="775"/>
      <c r="BP282" s="775"/>
      <c r="BQ282" s="775"/>
      <c r="BR282" s="775"/>
      <c r="BS282" s="775"/>
      <c r="BT282" s="775"/>
      <c r="BU282" s="775"/>
      <c r="BV282" s="775"/>
      <c r="BW282" s="775"/>
      <c r="BX282" s="775"/>
      <c r="BY282" s="775"/>
      <c r="BZ282" s="775"/>
      <c r="CA282" s="775"/>
      <c r="CB282" s="775"/>
      <c r="CC282" s="775"/>
      <c r="CD282" s="775"/>
      <c r="CE282" s="775"/>
      <c r="CF282" s="775"/>
      <c r="CG282" s="775"/>
      <c r="CH282" s="775"/>
      <c r="CI282" s="775"/>
      <c r="CJ282" s="775"/>
      <c r="CK282" s="775"/>
      <c r="CL282" s="775"/>
      <c r="CM282" s="775"/>
      <c r="CN282" s="775"/>
      <c r="CO282" s="775"/>
      <c r="CP282" s="775"/>
      <c r="CQ282" s="775"/>
      <c r="CR282" s="775"/>
      <c r="CS282" s="775"/>
      <c r="CT282" s="775"/>
      <c r="CU282" s="775"/>
      <c r="CV282" s="775"/>
      <c r="CW282" s="775"/>
      <c r="CX282" s="775"/>
      <c r="CY282" s="775"/>
      <c r="CZ282" s="775"/>
      <c r="DA282" s="775"/>
      <c r="DB282" s="775"/>
      <c r="DC282" s="775"/>
      <c r="DD282" s="775"/>
      <c r="DE282" s="775"/>
      <c r="DF282" s="775"/>
      <c r="DG282" s="775"/>
      <c r="DH282" s="775"/>
      <c r="DI282" s="775"/>
      <c r="DJ282" s="775"/>
      <c r="DK282" s="775"/>
      <c r="DL282" s="775"/>
      <c r="DM282" s="775"/>
      <c r="DN282" s="775"/>
      <c r="DO282" s="775"/>
      <c r="DP282" s="775"/>
      <c r="DQ282" s="775"/>
      <c r="DR282" s="775"/>
      <c r="DS282" s="775"/>
      <c r="DT282" s="775"/>
      <c r="DU282" s="775"/>
      <c r="DV282" s="775"/>
      <c r="DW282" s="775"/>
      <c r="DX282" s="775"/>
      <c r="DY282" s="775"/>
      <c r="DZ282" s="775"/>
      <c r="EA282" s="775"/>
      <c r="EB282" s="775"/>
      <c r="EC282" s="775"/>
      <c r="ED282" s="775"/>
      <c r="EE282" s="775"/>
      <c r="EF282" s="775"/>
      <c r="EG282" s="775"/>
      <c r="EH282" s="775"/>
      <c r="EI282" s="775"/>
      <c r="EJ282" s="775"/>
      <c r="EK282" s="775"/>
      <c r="EL282" s="775"/>
      <c r="EM282" s="775"/>
      <c r="EN282" s="775"/>
      <c r="EO282" s="775"/>
      <c r="EP282" s="775"/>
      <c r="EQ282" s="775"/>
      <c r="ER282" s="775"/>
      <c r="ES282" s="775"/>
      <c r="ET282" s="775"/>
      <c r="EU282" s="775"/>
      <c r="EV282" s="775"/>
      <c r="EW282" s="775"/>
      <c r="EX282" s="775"/>
      <c r="EY282" s="775"/>
      <c r="EZ282" s="775"/>
      <c r="FA282" s="775"/>
      <c r="FB282" s="775"/>
      <c r="FC282" s="775"/>
      <c r="FD282" s="775"/>
      <c r="FE282" s="775"/>
      <c r="FF282" s="775"/>
      <c r="FG282" s="775"/>
      <c r="FH282" s="775"/>
      <c r="FI282" s="775"/>
      <c r="FJ282" s="775"/>
      <c r="FK282" s="775"/>
      <c r="FL282" s="775"/>
      <c r="FM282" s="775"/>
      <c r="FN282" s="775"/>
      <c r="FO282" s="775"/>
      <c r="FP282" s="775"/>
      <c r="FQ282" s="775"/>
      <c r="FR282" s="775"/>
      <c r="FS282" s="775"/>
      <c r="FT282" s="775"/>
      <c r="FU282" s="775"/>
      <c r="FV282" s="775"/>
      <c r="FW282" s="775"/>
      <c r="FX282" s="775"/>
      <c r="FY282" s="775"/>
      <c r="FZ282" s="775"/>
      <c r="GA282" s="775"/>
      <c r="GB282" s="775"/>
      <c r="GC282" s="775"/>
      <c r="GD282" s="775"/>
      <c r="GE282" s="775"/>
      <c r="GF282" s="775"/>
      <c r="GG282" s="775"/>
      <c r="GH282" s="775"/>
      <c r="GI282" s="775"/>
      <c r="GJ282" s="775"/>
      <c r="GK282" s="775"/>
      <c r="GL282" s="775"/>
      <c r="GM282" s="775"/>
      <c r="GN282" s="775"/>
      <c r="GO282" s="775"/>
      <c r="GP282" s="775"/>
      <c r="GQ282" s="775"/>
      <c r="GR282" s="775"/>
      <c r="GS282" s="775"/>
      <c r="GT282" s="775"/>
      <c r="GU282" s="775"/>
      <c r="GV282" s="775"/>
    </row>
    <row r="283" spans="1:204" ht="30" x14ac:dyDescent="0.25">
      <c r="B283" s="1125" t="s">
        <v>499</v>
      </c>
      <c r="C283" s="34">
        <f>'1 уровень'!E2722</f>
        <v>1480</v>
      </c>
      <c r="D283" s="34">
        <f>'1 уровень'!G2722</f>
        <v>0</v>
      </c>
      <c r="E283" s="34">
        <f>'1 уровень'!H2722</f>
        <v>863</v>
      </c>
      <c r="F283" s="34">
        <f>'1 уровень'!I2722</f>
        <v>555</v>
      </c>
      <c r="G283" s="780">
        <f>'1 уровень'!J2722</f>
        <v>64.310544611819225</v>
      </c>
      <c r="H283" s="3753">
        <f>'1 уровень'!K2722</f>
        <v>0</v>
      </c>
      <c r="I283" s="794">
        <f>'1 уровень'!L2722</f>
        <v>0</v>
      </c>
      <c r="J283" s="794">
        <f>'1 уровень'!M2722</f>
        <v>0</v>
      </c>
      <c r="K283" s="789">
        <f>'1 уровень'!N2722</f>
        <v>0</v>
      </c>
      <c r="L283" s="789">
        <f>'1 уровень'!Q2722</f>
        <v>0</v>
      </c>
      <c r="M283" s="789">
        <f>'1 уровень'!R2722</f>
        <v>0</v>
      </c>
      <c r="N283" s="789">
        <f>'1 уровень'!S2722</f>
        <v>0</v>
      </c>
      <c r="O283" s="789">
        <f>'1 уровень'!T2722</f>
        <v>0</v>
      </c>
      <c r="P283" s="789">
        <f>'1 уровень'!U2722</f>
        <v>0</v>
      </c>
      <c r="Q283" s="788">
        <f>'1 уровень'!V2722</f>
        <v>0</v>
      </c>
      <c r="R283" s="788">
        <f>'1 уровень'!W2722</f>
        <v>0</v>
      </c>
      <c r="S283" s="788">
        <f>'1 уровень'!X2722</f>
        <v>0</v>
      </c>
      <c r="T283" s="788">
        <f>'1 уровень'!Y2722</f>
        <v>0</v>
      </c>
      <c r="U283" s="788">
        <f>'1 уровень'!Z2722</f>
        <v>0</v>
      </c>
      <c r="V283" s="788">
        <f>'1 уровень'!AA2722</f>
        <v>0</v>
      </c>
      <c r="W283" s="788">
        <f>'1 уровень'!AB2722</f>
        <v>0</v>
      </c>
      <c r="X283" s="788">
        <f>'1 уровень'!AC2722</f>
        <v>0</v>
      </c>
      <c r="Y283" s="788">
        <f>'1 уровень'!AD2722</f>
        <v>0</v>
      </c>
      <c r="Z283" s="788">
        <f>'1 уровень'!AE2722</f>
        <v>0</v>
      </c>
      <c r="AA283" s="3205">
        <f>'1 уровень'!AF2722</f>
        <v>0</v>
      </c>
      <c r="AB283" s="788">
        <f>'1 уровень'!AG2722</f>
        <v>0</v>
      </c>
      <c r="AC283" s="788">
        <f>'1 уровень'!AH2722</f>
        <v>0</v>
      </c>
      <c r="AD283" s="788">
        <f>'1 уровень'!AI2722</f>
        <v>0</v>
      </c>
      <c r="AE283" s="788">
        <f>'1 уровень'!AJ2722</f>
        <v>0</v>
      </c>
      <c r="AF283" s="2097">
        <f>'1 уровень'!AK2722</f>
        <v>0</v>
      </c>
      <c r="AG283" s="3782">
        <f>'1 уровень'!AL2722</f>
        <v>0</v>
      </c>
      <c r="AH283" s="788"/>
      <c r="AI283" s="788"/>
      <c r="AJ283" s="4250">
        <f>'1 уровень'!AM2723</f>
        <v>0</v>
      </c>
      <c r="AK283" s="4257">
        <f>'1 уровень'!AN2723</f>
        <v>0</v>
      </c>
      <c r="AL283" s="1339">
        <f t="shared" si="22"/>
        <v>0</v>
      </c>
      <c r="AM283" s="3825">
        <f t="shared" si="31"/>
        <v>0</v>
      </c>
      <c r="AN283" s="775"/>
      <c r="AO283" s="775"/>
      <c r="AP283" s="775"/>
      <c r="AQ283" s="775"/>
      <c r="AR283" s="775"/>
      <c r="AS283" s="775"/>
      <c r="AT283" s="775"/>
      <c r="AU283" s="775"/>
      <c r="AV283" s="775"/>
      <c r="AW283" s="775"/>
      <c r="AX283" s="775"/>
      <c r="AY283" s="775"/>
      <c r="AZ283" s="775"/>
      <c r="BA283" s="775"/>
      <c r="BB283" s="775"/>
      <c r="BC283" s="775"/>
      <c r="BD283" s="775"/>
      <c r="BE283" s="775"/>
      <c r="BF283" s="775"/>
      <c r="BG283" s="775"/>
      <c r="BH283" s="775"/>
      <c r="BI283" s="775"/>
      <c r="BJ283" s="775"/>
      <c r="BK283" s="775"/>
      <c r="BL283" s="775"/>
      <c r="BM283" s="775"/>
      <c r="BN283" s="775"/>
      <c r="BO283" s="775"/>
      <c r="BP283" s="775"/>
      <c r="BQ283" s="775"/>
      <c r="BR283" s="775"/>
      <c r="BS283" s="775"/>
      <c r="BT283" s="775"/>
      <c r="BU283" s="775"/>
      <c r="BV283" s="775"/>
      <c r="BW283" s="775"/>
      <c r="BX283" s="775"/>
      <c r="BY283" s="775"/>
      <c r="BZ283" s="775"/>
      <c r="CA283" s="775"/>
      <c r="CB283" s="775"/>
      <c r="CC283" s="775"/>
      <c r="CD283" s="775"/>
      <c r="CE283" s="775"/>
      <c r="CF283" s="775"/>
      <c r="CG283" s="775"/>
      <c r="CH283" s="775"/>
      <c r="CI283" s="775"/>
      <c r="CJ283" s="775"/>
      <c r="CK283" s="775"/>
      <c r="CL283" s="775"/>
      <c r="CM283" s="775"/>
      <c r="CN283" s="775"/>
      <c r="CO283" s="775"/>
      <c r="CP283" s="775"/>
      <c r="CQ283" s="775"/>
      <c r="CR283" s="775"/>
      <c r="CS283" s="775"/>
      <c r="CT283" s="775"/>
      <c r="CU283" s="775"/>
      <c r="CV283" s="775"/>
      <c r="CW283" s="775"/>
      <c r="CX283" s="775"/>
      <c r="CY283" s="775"/>
      <c r="CZ283" s="775"/>
      <c r="DA283" s="775"/>
      <c r="DB283" s="775"/>
      <c r="DC283" s="775"/>
      <c r="DD283" s="775"/>
      <c r="DE283" s="775"/>
      <c r="DF283" s="775"/>
      <c r="DG283" s="775"/>
      <c r="DH283" s="775"/>
      <c r="DI283" s="775"/>
      <c r="DJ283" s="775"/>
      <c r="DK283" s="775"/>
      <c r="DL283" s="775"/>
      <c r="DM283" s="775"/>
      <c r="DN283" s="775"/>
      <c r="DO283" s="775"/>
      <c r="DP283" s="775"/>
      <c r="DQ283" s="775"/>
      <c r="DR283" s="775"/>
      <c r="DS283" s="775"/>
      <c r="DT283" s="775"/>
      <c r="DU283" s="775"/>
      <c r="DV283" s="775"/>
      <c r="DW283" s="775"/>
      <c r="DX283" s="775"/>
      <c r="DY283" s="775"/>
      <c r="DZ283" s="775"/>
      <c r="EA283" s="775"/>
      <c r="EB283" s="775"/>
      <c r="EC283" s="775"/>
      <c r="ED283" s="775"/>
      <c r="EE283" s="775"/>
      <c r="EF283" s="775"/>
      <c r="EG283" s="775"/>
      <c r="EH283" s="775"/>
      <c r="EI283" s="775"/>
      <c r="EJ283" s="775"/>
      <c r="EK283" s="775"/>
      <c r="EL283" s="775"/>
      <c r="EM283" s="775"/>
      <c r="EN283" s="775"/>
      <c r="EO283" s="775"/>
      <c r="EP283" s="775"/>
      <c r="EQ283" s="775"/>
      <c r="ER283" s="775"/>
      <c r="ES283" s="775"/>
      <c r="ET283" s="775"/>
      <c r="EU283" s="775"/>
      <c r="EV283" s="775"/>
      <c r="EW283" s="775"/>
      <c r="EX283" s="775"/>
      <c r="EY283" s="775"/>
      <c r="EZ283" s="775"/>
      <c r="FA283" s="775"/>
      <c r="FB283" s="775"/>
      <c r="FC283" s="775"/>
      <c r="FD283" s="775"/>
      <c r="FE283" s="775"/>
      <c r="FF283" s="775"/>
      <c r="FG283" s="775"/>
      <c r="FH283" s="775"/>
      <c r="FI283" s="775"/>
      <c r="FJ283" s="775"/>
      <c r="FK283" s="775"/>
      <c r="FL283" s="775"/>
      <c r="FM283" s="775"/>
      <c r="FN283" s="775"/>
      <c r="FO283" s="775"/>
      <c r="FP283" s="775"/>
      <c r="FQ283" s="775"/>
      <c r="FR283" s="775"/>
      <c r="FS283" s="775"/>
      <c r="FT283" s="775"/>
      <c r="FU283" s="775"/>
      <c r="FV283" s="775"/>
      <c r="FW283" s="775"/>
      <c r="FX283" s="775"/>
      <c r="FY283" s="775"/>
      <c r="FZ283" s="775"/>
      <c r="GA283" s="775"/>
      <c r="GB283" s="775"/>
      <c r="GC283" s="775"/>
      <c r="GD283" s="775"/>
      <c r="GE283" s="775"/>
      <c r="GF283" s="775"/>
      <c r="GG283" s="775"/>
      <c r="GH283" s="775"/>
      <c r="GI283" s="775"/>
      <c r="GJ283" s="775"/>
      <c r="GK283" s="775"/>
      <c r="GL283" s="775"/>
      <c r="GM283" s="775"/>
      <c r="GN283" s="775"/>
      <c r="GO283" s="775"/>
      <c r="GP283" s="775"/>
      <c r="GQ283" s="775"/>
      <c r="GR283" s="775"/>
      <c r="GS283" s="775"/>
      <c r="GT283" s="775"/>
      <c r="GU283" s="775"/>
      <c r="GV283" s="775"/>
    </row>
    <row r="284" spans="1:204" ht="29.25" x14ac:dyDescent="0.25">
      <c r="B284" s="2568" t="s">
        <v>135</v>
      </c>
      <c r="C284" s="34">
        <f>'1 уровень'!E2723</f>
        <v>22063.829787234041</v>
      </c>
      <c r="D284" s="34">
        <f>'1 уровень'!G2723</f>
        <v>0</v>
      </c>
      <c r="E284" s="34">
        <f>'1 уровень'!H2723</f>
        <v>12870.531914893618</v>
      </c>
      <c r="F284" s="34">
        <f>'1 уровень'!I2723</f>
        <v>7268.5138297872345</v>
      </c>
      <c r="G284" s="780">
        <f>'1 уровень'!J2723</f>
        <v>56.47407487002306</v>
      </c>
      <c r="H284" s="3753">
        <f>'1 уровень'!K2723</f>
        <v>1</v>
      </c>
      <c r="I284" s="794">
        <f>'1 уровень'!L2723</f>
        <v>0</v>
      </c>
      <c r="J284" s="794">
        <f>'1 уровень'!M2723</f>
        <v>0</v>
      </c>
      <c r="K284" s="789">
        <f>'1 уровень'!N2723</f>
        <v>0</v>
      </c>
      <c r="L284" s="789">
        <f>'1 уровень'!Q2723</f>
        <v>0</v>
      </c>
      <c r="M284" s="789">
        <f>'1 уровень'!R2723</f>
        <v>0</v>
      </c>
      <c r="N284" s="789">
        <f>'1 уровень'!S2723</f>
        <v>0</v>
      </c>
      <c r="O284" s="789">
        <f>'1 уровень'!T2723</f>
        <v>0</v>
      </c>
      <c r="P284" s="789">
        <f>'1 уровень'!U2723</f>
        <v>0</v>
      </c>
      <c r="Q284" s="788">
        <f>'1 уровень'!V2723</f>
        <v>0</v>
      </c>
      <c r="R284" s="788">
        <f>'1 уровень'!W2723</f>
        <v>0</v>
      </c>
      <c r="S284" s="788">
        <f>'1 уровень'!X2723</f>
        <v>0</v>
      </c>
      <c r="T284" s="788">
        <f>'1 уровень'!Y2723</f>
        <v>0</v>
      </c>
      <c r="U284" s="788">
        <f>'1 уровень'!Z2723</f>
        <v>0</v>
      </c>
      <c r="V284" s="788">
        <f>'1 уровень'!AA2723</f>
        <v>0</v>
      </c>
      <c r="W284" s="788">
        <f>'1 уровень'!AB2723</f>
        <v>0</v>
      </c>
      <c r="X284" s="788">
        <f>'1 уровень'!AC2723</f>
        <v>0</v>
      </c>
      <c r="Y284" s="788">
        <f>'1 уровень'!AD2723</f>
        <v>0</v>
      </c>
      <c r="Z284" s="788">
        <f>'1 уровень'!AE2723</f>
        <v>0</v>
      </c>
      <c r="AA284" s="3205">
        <f>'1 уровень'!AF2723</f>
        <v>0</v>
      </c>
      <c r="AB284" s="788">
        <f>'1 уровень'!AG2723</f>
        <v>0</v>
      </c>
      <c r="AC284" s="788">
        <f>'1 уровень'!AH2723</f>
        <v>0</v>
      </c>
      <c r="AD284" s="788">
        <f>'1 уровень'!AI2723</f>
        <v>0</v>
      </c>
      <c r="AE284" s="788">
        <f>'1 уровень'!AJ2723</f>
        <v>0</v>
      </c>
      <c r="AF284" s="2097">
        <f>'1 уровень'!AK2723</f>
        <v>0</v>
      </c>
      <c r="AG284" s="3782">
        <f>'1 уровень'!AL2723</f>
        <v>0</v>
      </c>
      <c r="AH284" s="788"/>
      <c r="AI284" s="788"/>
      <c r="AJ284" s="4250">
        <f>'1 уровень'!AM2724</f>
        <v>0</v>
      </c>
      <c r="AK284" s="4257">
        <f>'1 уровень'!AN2724</f>
        <v>0</v>
      </c>
      <c r="AL284" s="1339">
        <f t="shared" si="22"/>
        <v>0</v>
      </c>
      <c r="AM284" s="3825">
        <f t="shared" si="31"/>
        <v>0</v>
      </c>
      <c r="AN284" s="775"/>
      <c r="AO284" s="775"/>
      <c r="AP284" s="775"/>
      <c r="AQ284" s="775"/>
      <c r="AR284" s="775"/>
      <c r="AS284" s="775"/>
      <c r="AT284" s="775"/>
      <c r="AU284" s="775"/>
      <c r="AV284" s="775"/>
      <c r="AW284" s="775"/>
      <c r="AX284" s="775"/>
      <c r="AY284" s="775"/>
      <c r="AZ284" s="775"/>
      <c r="BA284" s="775"/>
      <c r="BB284" s="775"/>
      <c r="BC284" s="775"/>
      <c r="BD284" s="775"/>
      <c r="BE284" s="775"/>
      <c r="BF284" s="775"/>
      <c r="BG284" s="775"/>
      <c r="BH284" s="775"/>
      <c r="BI284" s="775"/>
      <c r="BJ284" s="775"/>
      <c r="BK284" s="775"/>
      <c r="BL284" s="775"/>
      <c r="BM284" s="775"/>
      <c r="BN284" s="775"/>
      <c r="BO284" s="775"/>
      <c r="BP284" s="775"/>
      <c r="BQ284" s="775"/>
      <c r="BR284" s="775"/>
      <c r="BS284" s="775"/>
      <c r="BT284" s="775"/>
      <c r="BU284" s="775"/>
      <c r="BV284" s="775"/>
      <c r="BW284" s="775"/>
      <c r="BX284" s="775"/>
      <c r="BY284" s="775"/>
      <c r="BZ284" s="775"/>
      <c r="CA284" s="775"/>
      <c r="CB284" s="775"/>
      <c r="CC284" s="775"/>
      <c r="CD284" s="775"/>
      <c r="CE284" s="775"/>
      <c r="CF284" s="775"/>
      <c r="CG284" s="775"/>
      <c r="CH284" s="775"/>
      <c r="CI284" s="775"/>
      <c r="CJ284" s="775"/>
      <c r="CK284" s="775"/>
      <c r="CL284" s="775"/>
      <c r="CM284" s="775"/>
      <c r="CN284" s="775"/>
      <c r="CO284" s="775"/>
      <c r="CP284" s="775"/>
      <c r="CQ284" s="775"/>
      <c r="CR284" s="775"/>
      <c r="CS284" s="775"/>
      <c r="CT284" s="775"/>
      <c r="CU284" s="775"/>
      <c r="CV284" s="775"/>
      <c r="CW284" s="775"/>
      <c r="CX284" s="775"/>
      <c r="CY284" s="775"/>
      <c r="CZ284" s="775"/>
      <c r="DA284" s="775"/>
      <c r="DB284" s="775"/>
      <c r="DC284" s="775"/>
      <c r="DD284" s="775"/>
      <c r="DE284" s="775"/>
      <c r="DF284" s="775"/>
      <c r="DG284" s="775"/>
      <c r="DH284" s="775"/>
      <c r="DI284" s="775"/>
      <c r="DJ284" s="775"/>
      <c r="DK284" s="775"/>
      <c r="DL284" s="775"/>
      <c r="DM284" s="775"/>
      <c r="DN284" s="775"/>
      <c r="DO284" s="775"/>
      <c r="DP284" s="775"/>
      <c r="DQ284" s="775"/>
      <c r="DR284" s="775"/>
      <c r="DS284" s="775"/>
      <c r="DT284" s="775"/>
      <c r="DU284" s="775"/>
      <c r="DV284" s="775"/>
      <c r="DW284" s="775"/>
      <c r="DX284" s="775"/>
      <c r="DY284" s="775"/>
      <c r="DZ284" s="775"/>
      <c r="EA284" s="775"/>
      <c r="EB284" s="775"/>
      <c r="EC284" s="775"/>
      <c r="ED284" s="775"/>
      <c r="EE284" s="775"/>
      <c r="EF284" s="775"/>
      <c r="EG284" s="775"/>
      <c r="EH284" s="775"/>
      <c r="EI284" s="775"/>
      <c r="EJ284" s="775"/>
      <c r="EK284" s="775"/>
      <c r="EL284" s="775"/>
      <c r="EM284" s="775"/>
      <c r="EN284" s="775"/>
      <c r="EO284" s="775"/>
      <c r="EP284" s="775"/>
      <c r="EQ284" s="775"/>
      <c r="ER284" s="775"/>
      <c r="ES284" s="775"/>
      <c r="ET284" s="775"/>
      <c r="EU284" s="775"/>
      <c r="EV284" s="775"/>
      <c r="EW284" s="775"/>
      <c r="EX284" s="775"/>
      <c r="EY284" s="775"/>
      <c r="EZ284" s="775"/>
      <c r="FA284" s="775"/>
      <c r="FB284" s="775"/>
      <c r="FC284" s="775"/>
      <c r="FD284" s="775"/>
      <c r="FE284" s="775"/>
      <c r="FF284" s="775"/>
      <c r="FG284" s="775"/>
      <c r="FH284" s="775"/>
      <c r="FI284" s="775"/>
      <c r="FJ284" s="775"/>
      <c r="FK284" s="775"/>
      <c r="FL284" s="775"/>
      <c r="FM284" s="775"/>
      <c r="FN284" s="775"/>
      <c r="FO284" s="775"/>
      <c r="FP284" s="775"/>
      <c r="FQ284" s="775"/>
      <c r="FR284" s="775"/>
      <c r="FS284" s="775"/>
      <c r="FT284" s="775"/>
      <c r="FU284" s="775"/>
      <c r="FV284" s="775"/>
      <c r="FW284" s="775"/>
      <c r="FX284" s="775"/>
      <c r="FY284" s="775"/>
      <c r="FZ284" s="775"/>
      <c r="GA284" s="775"/>
      <c r="GB284" s="775"/>
      <c r="GC284" s="775"/>
      <c r="GD284" s="775"/>
      <c r="GE284" s="775"/>
      <c r="GF284" s="775"/>
      <c r="GG284" s="775"/>
      <c r="GH284" s="775"/>
      <c r="GI284" s="775"/>
      <c r="GJ284" s="775"/>
      <c r="GK284" s="775"/>
      <c r="GL284" s="775"/>
      <c r="GM284" s="775"/>
      <c r="GN284" s="775"/>
      <c r="GO284" s="775"/>
      <c r="GP284" s="775"/>
      <c r="GQ284" s="775"/>
      <c r="GR284" s="775"/>
      <c r="GS284" s="775"/>
      <c r="GT284" s="775"/>
      <c r="GU284" s="775"/>
      <c r="GV284" s="775"/>
    </row>
    <row r="285" spans="1:204" x14ac:dyDescent="0.25">
      <c r="B285" s="1126" t="s">
        <v>247</v>
      </c>
      <c r="C285" s="34">
        <f>'1 уровень'!E2724</f>
        <v>21000</v>
      </c>
      <c r="D285" s="34">
        <f>'1 уровень'!G2724</f>
        <v>0</v>
      </c>
      <c r="E285" s="34">
        <f>'1 уровень'!H2724</f>
        <v>12250</v>
      </c>
      <c r="F285" s="34">
        <f>'1 уровень'!I2724</f>
        <v>6770</v>
      </c>
      <c r="G285" s="780">
        <f>'1 уровень'!J2724</f>
        <v>55.265306122448976</v>
      </c>
      <c r="H285" s="3753">
        <f>'1 уровень'!K2724</f>
        <v>1</v>
      </c>
      <c r="I285" s="794">
        <f>'1 уровень'!L2724</f>
        <v>0</v>
      </c>
      <c r="J285" s="794">
        <f>'1 уровень'!M2724</f>
        <v>0</v>
      </c>
      <c r="K285" s="789">
        <f>'1 уровень'!N2724</f>
        <v>0</v>
      </c>
      <c r="L285" s="789">
        <f>'1 уровень'!Q2724</f>
        <v>0</v>
      </c>
      <c r="M285" s="789">
        <f>'1 уровень'!R2724</f>
        <v>0</v>
      </c>
      <c r="N285" s="789">
        <f>'1 уровень'!S2724</f>
        <v>0</v>
      </c>
      <c r="O285" s="789">
        <f>'1 уровень'!T2724</f>
        <v>0</v>
      </c>
      <c r="P285" s="789">
        <f>'1 уровень'!U2724</f>
        <v>0</v>
      </c>
      <c r="Q285" s="788">
        <f>'1 уровень'!V2724</f>
        <v>0</v>
      </c>
      <c r="R285" s="788">
        <f>'1 уровень'!W2724</f>
        <v>0</v>
      </c>
      <c r="S285" s="788">
        <f>'1 уровень'!X2724</f>
        <v>0</v>
      </c>
      <c r="T285" s="788">
        <f>'1 уровень'!Y2724</f>
        <v>0</v>
      </c>
      <c r="U285" s="788">
        <f>'1 уровень'!Z2724</f>
        <v>0</v>
      </c>
      <c r="V285" s="788">
        <f>'1 уровень'!AA2724</f>
        <v>0</v>
      </c>
      <c r="W285" s="788">
        <f>'1 уровень'!AB2724</f>
        <v>0</v>
      </c>
      <c r="X285" s="788">
        <f>'1 уровень'!AC2724</f>
        <v>0</v>
      </c>
      <c r="Y285" s="788">
        <f>'1 уровень'!AD2724</f>
        <v>0</v>
      </c>
      <c r="Z285" s="788">
        <f>'1 уровень'!AE2724</f>
        <v>0</v>
      </c>
      <c r="AA285" s="3205">
        <f>'1 уровень'!AF2724</f>
        <v>0</v>
      </c>
      <c r="AB285" s="788">
        <f>'1 уровень'!AG2724</f>
        <v>0</v>
      </c>
      <c r="AC285" s="788">
        <f>'1 уровень'!AH2724</f>
        <v>0</v>
      </c>
      <c r="AD285" s="788">
        <f>'1 уровень'!AI2724</f>
        <v>0</v>
      </c>
      <c r="AE285" s="788">
        <f>'1 уровень'!AJ2724</f>
        <v>0</v>
      </c>
      <c r="AF285" s="2097">
        <f>'1 уровень'!AK2724</f>
        <v>0</v>
      </c>
      <c r="AG285" s="3782">
        <f>'1 уровень'!AL2724</f>
        <v>0</v>
      </c>
      <c r="AH285" s="788"/>
      <c r="AI285" s="788"/>
      <c r="AJ285" s="4250">
        <f>'1 уровень'!AM2725</f>
        <v>0</v>
      </c>
      <c r="AK285" s="4257">
        <f>'1 уровень'!AN2725</f>
        <v>0</v>
      </c>
      <c r="AL285" s="1339">
        <f t="shared" si="22"/>
        <v>0</v>
      </c>
      <c r="AM285" s="3825">
        <f t="shared" si="31"/>
        <v>0</v>
      </c>
      <c r="AN285" s="775"/>
      <c r="AO285" s="775"/>
      <c r="AP285" s="775"/>
      <c r="AQ285" s="775"/>
      <c r="AR285" s="775"/>
      <c r="AS285" s="775"/>
      <c r="AT285" s="775"/>
      <c r="AU285" s="775"/>
      <c r="AV285" s="775"/>
      <c r="AW285" s="775"/>
      <c r="AX285" s="775"/>
      <c r="AY285" s="775"/>
      <c r="AZ285" s="775"/>
      <c r="BA285" s="775"/>
      <c r="BB285" s="775"/>
      <c r="BC285" s="775"/>
      <c r="BD285" s="775"/>
      <c r="BE285" s="775"/>
      <c r="BF285" s="775"/>
      <c r="BG285" s="775"/>
      <c r="BH285" s="775"/>
      <c r="BI285" s="775"/>
      <c r="BJ285" s="775"/>
      <c r="BK285" s="775"/>
      <c r="BL285" s="775"/>
      <c r="BM285" s="775"/>
      <c r="BN285" s="775"/>
      <c r="BO285" s="775"/>
      <c r="BP285" s="775"/>
      <c r="BQ285" s="775"/>
      <c r="BR285" s="775"/>
      <c r="BS285" s="775"/>
      <c r="BT285" s="775"/>
      <c r="BU285" s="775"/>
      <c r="BV285" s="775"/>
      <c r="BW285" s="775"/>
      <c r="BX285" s="775"/>
      <c r="BY285" s="775"/>
      <c r="BZ285" s="775"/>
      <c r="CA285" s="775"/>
      <c r="CB285" s="775"/>
      <c r="CC285" s="775"/>
      <c r="CD285" s="775"/>
      <c r="CE285" s="775"/>
      <c r="CF285" s="775"/>
      <c r="CG285" s="775"/>
      <c r="CH285" s="775"/>
      <c r="CI285" s="775"/>
      <c r="CJ285" s="775"/>
      <c r="CK285" s="775"/>
      <c r="CL285" s="775"/>
      <c r="CM285" s="775"/>
      <c r="CN285" s="775"/>
      <c r="CO285" s="775"/>
      <c r="CP285" s="775"/>
      <c r="CQ285" s="775"/>
      <c r="CR285" s="775"/>
      <c r="CS285" s="775"/>
      <c r="CT285" s="775"/>
      <c r="CU285" s="775"/>
      <c r="CV285" s="775"/>
      <c r="CW285" s="775"/>
      <c r="CX285" s="775"/>
      <c r="CY285" s="775"/>
      <c r="CZ285" s="775"/>
      <c r="DA285" s="775"/>
      <c r="DB285" s="775"/>
      <c r="DC285" s="775"/>
      <c r="DD285" s="775"/>
      <c r="DE285" s="775"/>
      <c r="DF285" s="775"/>
      <c r="DG285" s="775"/>
      <c r="DH285" s="775"/>
      <c r="DI285" s="775"/>
      <c r="DJ285" s="775"/>
      <c r="DK285" s="775"/>
      <c r="DL285" s="775"/>
      <c r="DM285" s="775"/>
      <c r="DN285" s="775"/>
      <c r="DO285" s="775"/>
      <c r="DP285" s="775"/>
      <c r="DQ285" s="775"/>
      <c r="DR285" s="775"/>
      <c r="DS285" s="775"/>
      <c r="DT285" s="775"/>
      <c r="DU285" s="775"/>
      <c r="DV285" s="775"/>
      <c r="DW285" s="775"/>
      <c r="DX285" s="775"/>
      <c r="DY285" s="775"/>
      <c r="DZ285" s="775"/>
      <c r="EA285" s="775"/>
      <c r="EB285" s="775"/>
      <c r="EC285" s="775"/>
      <c r="ED285" s="775"/>
      <c r="EE285" s="775"/>
      <c r="EF285" s="775"/>
      <c r="EG285" s="775"/>
      <c r="EH285" s="775"/>
      <c r="EI285" s="775"/>
      <c r="EJ285" s="775"/>
      <c r="EK285" s="775"/>
      <c r="EL285" s="775"/>
      <c r="EM285" s="775"/>
      <c r="EN285" s="775"/>
      <c r="EO285" s="775"/>
      <c r="EP285" s="775"/>
      <c r="EQ285" s="775"/>
      <c r="ER285" s="775"/>
      <c r="ES285" s="775"/>
      <c r="ET285" s="775"/>
      <c r="EU285" s="775"/>
      <c r="EV285" s="775"/>
      <c r="EW285" s="775"/>
      <c r="EX285" s="775"/>
      <c r="EY285" s="775"/>
      <c r="EZ285" s="775"/>
      <c r="FA285" s="775"/>
      <c r="FB285" s="775"/>
      <c r="FC285" s="775"/>
      <c r="FD285" s="775"/>
      <c r="FE285" s="775"/>
      <c r="FF285" s="775"/>
      <c r="FG285" s="775"/>
      <c r="FH285" s="775"/>
      <c r="FI285" s="775"/>
      <c r="FJ285" s="775"/>
      <c r="FK285" s="775"/>
      <c r="FL285" s="775"/>
      <c r="FM285" s="775"/>
      <c r="FN285" s="775"/>
      <c r="FO285" s="775"/>
      <c r="FP285" s="775"/>
      <c r="FQ285" s="775"/>
      <c r="FR285" s="775"/>
      <c r="FS285" s="775"/>
      <c r="FT285" s="775"/>
      <c r="FU285" s="775"/>
      <c r="FV285" s="775"/>
      <c r="FW285" s="775"/>
      <c r="FX285" s="775"/>
      <c r="FY285" s="775"/>
      <c r="FZ285" s="775"/>
      <c r="GA285" s="775"/>
      <c r="GB285" s="775"/>
      <c r="GC285" s="775"/>
      <c r="GD285" s="775"/>
      <c r="GE285" s="775"/>
      <c r="GF285" s="775"/>
      <c r="GG285" s="775"/>
      <c r="GH285" s="775"/>
      <c r="GI285" s="775"/>
      <c r="GJ285" s="775"/>
      <c r="GK285" s="775"/>
      <c r="GL285" s="775"/>
      <c r="GM285" s="775"/>
      <c r="GN285" s="775"/>
      <c r="GO285" s="775"/>
      <c r="GP285" s="775"/>
      <c r="GQ285" s="775"/>
      <c r="GR285" s="775"/>
      <c r="GS285" s="775"/>
      <c r="GT285" s="775"/>
      <c r="GU285" s="775"/>
      <c r="GV285" s="775"/>
    </row>
    <row r="286" spans="1:204" x14ac:dyDescent="0.25">
      <c r="B286" s="1126" t="s">
        <v>403</v>
      </c>
      <c r="C286" s="34">
        <f>'1 уровень'!E2725</f>
        <v>1063.8297872340424</v>
      </c>
      <c r="D286" s="34">
        <f>'1 уровень'!G2725</f>
        <v>0</v>
      </c>
      <c r="E286" s="34">
        <f>'1 уровень'!H2725</f>
        <v>620.531914893617</v>
      </c>
      <c r="F286" s="34">
        <f>'1 уровень'!I2725</f>
        <v>498.5138297872341</v>
      </c>
      <c r="G286" s="780">
        <f>'1 уровень'!J2725</f>
        <v>80.33653351620093</v>
      </c>
      <c r="H286" s="3753">
        <f>'1 уровень'!K2725</f>
        <v>0</v>
      </c>
      <c r="I286" s="794">
        <f>'1 уровень'!L2725</f>
        <v>0</v>
      </c>
      <c r="J286" s="794">
        <f>'1 уровень'!M2725</f>
        <v>0</v>
      </c>
      <c r="K286" s="789">
        <f>'1 уровень'!N2725</f>
        <v>0</v>
      </c>
      <c r="L286" s="789">
        <f>'1 уровень'!Q2725</f>
        <v>0</v>
      </c>
      <c r="M286" s="789">
        <f>'1 уровень'!R2725</f>
        <v>0</v>
      </c>
      <c r="N286" s="789">
        <f>'1 уровень'!S2725</f>
        <v>0</v>
      </c>
      <c r="O286" s="789">
        <f>'1 уровень'!T2725</f>
        <v>0</v>
      </c>
      <c r="P286" s="789">
        <f>'1 уровень'!U2725</f>
        <v>0</v>
      </c>
      <c r="Q286" s="788">
        <f>'1 уровень'!V2725</f>
        <v>0</v>
      </c>
      <c r="R286" s="788">
        <f>'1 уровень'!W2725</f>
        <v>0</v>
      </c>
      <c r="S286" s="788">
        <f>'1 уровень'!X2725</f>
        <v>0</v>
      </c>
      <c r="T286" s="788">
        <f>'1 уровень'!Y2725</f>
        <v>0</v>
      </c>
      <c r="U286" s="788">
        <f>'1 уровень'!Z2725</f>
        <v>0</v>
      </c>
      <c r="V286" s="788">
        <f>'1 уровень'!AA2725</f>
        <v>0</v>
      </c>
      <c r="W286" s="788">
        <f>'1 уровень'!AB2725</f>
        <v>0</v>
      </c>
      <c r="X286" s="788">
        <f>'1 уровень'!AC2725</f>
        <v>0</v>
      </c>
      <c r="Y286" s="788">
        <f>'1 уровень'!AD2725</f>
        <v>0</v>
      </c>
      <c r="Z286" s="788">
        <f>'1 уровень'!AE2725</f>
        <v>0</v>
      </c>
      <c r="AA286" s="3205">
        <f>'1 уровень'!AF2725</f>
        <v>0</v>
      </c>
      <c r="AB286" s="788">
        <f>'1 уровень'!AG2725</f>
        <v>0</v>
      </c>
      <c r="AC286" s="788">
        <f>'1 уровень'!AH2725</f>
        <v>0</v>
      </c>
      <c r="AD286" s="788">
        <f>'1 уровень'!AI2725</f>
        <v>0</v>
      </c>
      <c r="AE286" s="788">
        <f>'1 уровень'!AJ2725</f>
        <v>0</v>
      </c>
      <c r="AF286" s="2097">
        <f>'1 уровень'!AK2725</f>
        <v>0</v>
      </c>
      <c r="AG286" s="3782">
        <f>'1 уровень'!AL2725</f>
        <v>0</v>
      </c>
      <c r="AH286" s="788"/>
      <c r="AI286" s="788"/>
      <c r="AJ286" s="4250">
        <f>'1 уровень'!AM2726</f>
        <v>0</v>
      </c>
      <c r="AK286" s="4257">
        <f>'1 уровень'!AN2726</f>
        <v>0</v>
      </c>
      <c r="AL286" s="1339">
        <f t="shared" si="22"/>
        <v>0</v>
      </c>
      <c r="AM286" s="3825">
        <f t="shared" si="31"/>
        <v>0</v>
      </c>
      <c r="AN286" s="775"/>
      <c r="AO286" s="775"/>
      <c r="AP286" s="775"/>
      <c r="AQ286" s="775"/>
      <c r="AR286" s="775"/>
      <c r="AS286" s="775"/>
      <c r="AT286" s="775"/>
      <c r="AU286" s="775"/>
      <c r="AV286" s="775"/>
      <c r="AW286" s="775"/>
      <c r="AX286" s="775"/>
      <c r="AY286" s="775"/>
      <c r="AZ286" s="775"/>
      <c r="BA286" s="775"/>
      <c r="BB286" s="775"/>
      <c r="BC286" s="775"/>
      <c r="BD286" s="775"/>
      <c r="BE286" s="775"/>
      <c r="BF286" s="775"/>
      <c r="BG286" s="775"/>
      <c r="BH286" s="775"/>
      <c r="BI286" s="775"/>
      <c r="BJ286" s="775"/>
      <c r="BK286" s="775"/>
      <c r="BL286" s="775"/>
      <c r="BM286" s="775"/>
      <c r="BN286" s="775"/>
      <c r="BO286" s="775"/>
      <c r="BP286" s="775"/>
      <c r="BQ286" s="775"/>
      <c r="BR286" s="775"/>
      <c r="BS286" s="775"/>
      <c r="BT286" s="775"/>
      <c r="BU286" s="775"/>
      <c r="BV286" s="775"/>
      <c r="BW286" s="775"/>
      <c r="BX286" s="775"/>
      <c r="BY286" s="775"/>
      <c r="BZ286" s="775"/>
      <c r="CA286" s="775"/>
      <c r="CB286" s="775"/>
      <c r="CC286" s="775"/>
      <c r="CD286" s="775"/>
      <c r="CE286" s="775"/>
      <c r="CF286" s="775"/>
      <c r="CG286" s="775"/>
      <c r="CH286" s="775"/>
      <c r="CI286" s="775"/>
      <c r="CJ286" s="775"/>
      <c r="CK286" s="775"/>
      <c r="CL286" s="775"/>
      <c r="CM286" s="775"/>
      <c r="CN286" s="775"/>
      <c r="CO286" s="775"/>
      <c r="CP286" s="775"/>
      <c r="CQ286" s="775"/>
      <c r="CR286" s="775"/>
      <c r="CS286" s="775"/>
      <c r="CT286" s="775"/>
      <c r="CU286" s="775"/>
      <c r="CV286" s="775"/>
      <c r="CW286" s="775"/>
      <c r="CX286" s="775"/>
      <c r="CY286" s="775"/>
      <c r="CZ286" s="775"/>
      <c r="DA286" s="775"/>
      <c r="DB286" s="775"/>
      <c r="DC286" s="775"/>
      <c r="DD286" s="775"/>
      <c r="DE286" s="775"/>
      <c r="DF286" s="775"/>
      <c r="DG286" s="775"/>
      <c r="DH286" s="775"/>
      <c r="DI286" s="775"/>
      <c r="DJ286" s="775"/>
      <c r="DK286" s="775"/>
      <c r="DL286" s="775"/>
      <c r="DM286" s="775"/>
      <c r="DN286" s="775"/>
      <c r="DO286" s="775"/>
      <c r="DP286" s="775"/>
      <c r="DQ286" s="775"/>
      <c r="DR286" s="775"/>
      <c r="DS286" s="775"/>
      <c r="DT286" s="775"/>
      <c r="DU286" s="775"/>
      <c r="DV286" s="775"/>
      <c r="DW286" s="775"/>
      <c r="DX286" s="775"/>
      <c r="DY286" s="775"/>
      <c r="DZ286" s="775"/>
      <c r="EA286" s="775"/>
      <c r="EB286" s="775"/>
      <c r="EC286" s="775"/>
      <c r="ED286" s="775"/>
      <c r="EE286" s="775"/>
      <c r="EF286" s="775"/>
      <c r="EG286" s="775"/>
      <c r="EH286" s="775"/>
      <c r="EI286" s="775"/>
      <c r="EJ286" s="775"/>
      <c r="EK286" s="775"/>
      <c r="EL286" s="775"/>
      <c r="EM286" s="775"/>
      <c r="EN286" s="775"/>
      <c r="EO286" s="775"/>
      <c r="EP286" s="775"/>
      <c r="EQ286" s="775"/>
      <c r="ER286" s="775"/>
      <c r="ES286" s="775"/>
      <c r="ET286" s="775"/>
      <c r="EU286" s="775"/>
      <c r="EV286" s="775"/>
      <c r="EW286" s="775"/>
      <c r="EX286" s="775"/>
      <c r="EY286" s="775"/>
      <c r="EZ286" s="775"/>
      <c r="FA286" s="775"/>
      <c r="FB286" s="775"/>
      <c r="FC286" s="775"/>
      <c r="FD286" s="775"/>
      <c r="FE286" s="775"/>
      <c r="FF286" s="775"/>
      <c r="FG286" s="775"/>
      <c r="FH286" s="775"/>
      <c r="FI286" s="775"/>
      <c r="FJ286" s="775"/>
      <c r="FK286" s="775"/>
      <c r="FL286" s="775"/>
      <c r="FM286" s="775"/>
      <c r="FN286" s="775"/>
      <c r="FO286" s="775"/>
      <c r="FP286" s="775"/>
      <c r="FQ286" s="775"/>
      <c r="FR286" s="775"/>
      <c r="FS286" s="775"/>
      <c r="FT286" s="775"/>
      <c r="FU286" s="775"/>
      <c r="FV286" s="775"/>
      <c r="FW286" s="775"/>
      <c r="FX286" s="775"/>
      <c r="FY286" s="775"/>
      <c r="FZ286" s="775"/>
      <c r="GA286" s="775"/>
      <c r="GB286" s="775"/>
      <c r="GC286" s="775"/>
      <c r="GD286" s="775"/>
      <c r="GE286" s="775"/>
      <c r="GF286" s="775"/>
      <c r="GG286" s="775"/>
      <c r="GH286" s="775"/>
      <c r="GI286" s="775"/>
      <c r="GJ286" s="775"/>
      <c r="GK286" s="775"/>
      <c r="GL286" s="775"/>
      <c r="GM286" s="775"/>
      <c r="GN286" s="775"/>
      <c r="GO286" s="775"/>
      <c r="GP286" s="775"/>
      <c r="GQ286" s="775"/>
      <c r="GR286" s="775"/>
      <c r="GS286" s="775"/>
      <c r="GT286" s="775"/>
      <c r="GU286" s="775"/>
      <c r="GV286" s="775"/>
    </row>
    <row r="287" spans="1:204" x14ac:dyDescent="0.25">
      <c r="B287" s="1778" t="s">
        <v>420</v>
      </c>
      <c r="C287" s="34">
        <f>'1 уровень'!E2726</f>
        <v>10000</v>
      </c>
      <c r="D287" s="34">
        <f>'1 уровень'!G2726</f>
        <v>0</v>
      </c>
      <c r="E287" s="34">
        <f>'1 уровень'!H2726</f>
        <v>5833</v>
      </c>
      <c r="F287" s="34">
        <f>'1 уровень'!I2726</f>
        <v>4686.0300000000007</v>
      </c>
      <c r="G287" s="780">
        <f>'1 уровень'!J2726</f>
        <v>80.33653351620093</v>
      </c>
      <c r="H287" s="3753">
        <f>'1 уровень'!K2726</f>
        <v>0</v>
      </c>
      <c r="I287" s="794">
        <f>'1 уровень'!L2726</f>
        <v>0</v>
      </c>
      <c r="J287" s="794">
        <f>'1 уровень'!M2726</f>
        <v>0</v>
      </c>
      <c r="K287" s="789">
        <f>'1 уровень'!N2726</f>
        <v>0</v>
      </c>
      <c r="L287" s="789">
        <f>'1 уровень'!Q2726</f>
        <v>0</v>
      </c>
      <c r="M287" s="789">
        <f>'1 уровень'!R2726</f>
        <v>0</v>
      </c>
      <c r="N287" s="789">
        <f>'1 уровень'!S2726</f>
        <v>0</v>
      </c>
      <c r="O287" s="789">
        <f>'1 уровень'!T2726</f>
        <v>0</v>
      </c>
      <c r="P287" s="789">
        <f>'1 уровень'!U2726</f>
        <v>0</v>
      </c>
      <c r="Q287" s="788">
        <f>'1 уровень'!V2726</f>
        <v>0</v>
      </c>
      <c r="R287" s="788">
        <f>'1 уровень'!W2726</f>
        <v>0</v>
      </c>
      <c r="S287" s="788">
        <f>'1 уровень'!X2726</f>
        <v>0</v>
      </c>
      <c r="T287" s="788">
        <f>'1 уровень'!Y2726</f>
        <v>0</v>
      </c>
      <c r="U287" s="788">
        <f>'1 уровень'!Z2726</f>
        <v>0</v>
      </c>
      <c r="V287" s="788">
        <f>'1 уровень'!AA2726</f>
        <v>0</v>
      </c>
      <c r="W287" s="788">
        <f>'1 уровень'!AB2726</f>
        <v>0</v>
      </c>
      <c r="X287" s="788">
        <f>'1 уровень'!AC2726</f>
        <v>0</v>
      </c>
      <c r="Y287" s="788">
        <f>'1 уровень'!AD2726</f>
        <v>0</v>
      </c>
      <c r="Z287" s="788">
        <f>'1 уровень'!AE2726</f>
        <v>0</v>
      </c>
      <c r="AA287" s="3205">
        <f>'1 уровень'!AF2726</f>
        <v>0</v>
      </c>
      <c r="AB287" s="788">
        <f>'1 уровень'!AG2726</f>
        <v>0</v>
      </c>
      <c r="AC287" s="788">
        <f>'1 уровень'!AH2726</f>
        <v>0</v>
      </c>
      <c r="AD287" s="788">
        <f>'1 уровень'!AI2726</f>
        <v>0</v>
      </c>
      <c r="AE287" s="788">
        <f>'1 уровень'!AJ2726</f>
        <v>0</v>
      </c>
      <c r="AF287" s="2097">
        <f>'1 уровень'!AK2726</f>
        <v>0</v>
      </c>
      <c r="AG287" s="3782">
        <f>'1 уровень'!AL2726</f>
        <v>0</v>
      </c>
      <c r="AH287" s="788"/>
      <c r="AI287" s="788"/>
      <c r="AJ287" s="4250">
        <f>'1 уровень'!AM2727</f>
        <v>0</v>
      </c>
      <c r="AK287" s="4257">
        <f>'1 уровень'!AN2727</f>
        <v>0</v>
      </c>
      <c r="AL287" s="1339">
        <f t="shared" si="22"/>
        <v>0</v>
      </c>
      <c r="AM287" s="3825">
        <f t="shared" si="31"/>
        <v>0</v>
      </c>
      <c r="AN287" s="775"/>
      <c r="AO287" s="775"/>
      <c r="AP287" s="775"/>
      <c r="AQ287" s="775"/>
      <c r="AR287" s="775"/>
      <c r="AS287" s="775"/>
      <c r="AT287" s="775"/>
      <c r="AU287" s="775"/>
      <c r="AV287" s="775"/>
      <c r="AW287" s="775"/>
      <c r="AX287" s="775"/>
      <c r="AY287" s="775"/>
      <c r="AZ287" s="775"/>
      <c r="BA287" s="775"/>
      <c r="BB287" s="775"/>
      <c r="BC287" s="775"/>
      <c r="BD287" s="775"/>
      <c r="BE287" s="775"/>
      <c r="BF287" s="775"/>
      <c r="BG287" s="775"/>
      <c r="BH287" s="775"/>
      <c r="BI287" s="775"/>
      <c r="BJ287" s="775"/>
      <c r="BK287" s="775"/>
      <c r="BL287" s="775"/>
      <c r="BM287" s="775"/>
      <c r="BN287" s="775"/>
      <c r="BO287" s="775"/>
      <c r="BP287" s="775"/>
      <c r="BQ287" s="775"/>
      <c r="BR287" s="775"/>
      <c r="BS287" s="775"/>
      <c r="BT287" s="775"/>
      <c r="BU287" s="775"/>
      <c r="BV287" s="775"/>
      <c r="BW287" s="775"/>
      <c r="BX287" s="775"/>
      <c r="BY287" s="775"/>
      <c r="BZ287" s="775"/>
      <c r="CA287" s="775"/>
      <c r="CB287" s="775"/>
      <c r="CC287" s="775"/>
      <c r="CD287" s="775"/>
      <c r="CE287" s="775"/>
      <c r="CF287" s="775"/>
      <c r="CG287" s="775"/>
      <c r="CH287" s="775"/>
      <c r="CI287" s="775"/>
      <c r="CJ287" s="775"/>
      <c r="CK287" s="775"/>
      <c r="CL287" s="775"/>
      <c r="CM287" s="775"/>
      <c r="CN287" s="775"/>
      <c r="CO287" s="775"/>
      <c r="CP287" s="775"/>
      <c r="CQ287" s="775"/>
      <c r="CR287" s="775"/>
      <c r="CS287" s="775"/>
      <c r="CT287" s="775"/>
      <c r="CU287" s="775"/>
      <c r="CV287" s="775"/>
      <c r="CW287" s="775"/>
      <c r="CX287" s="775"/>
      <c r="CY287" s="775"/>
      <c r="CZ287" s="775"/>
      <c r="DA287" s="775"/>
      <c r="DB287" s="775"/>
      <c r="DC287" s="775"/>
      <c r="DD287" s="775"/>
      <c r="DE287" s="775"/>
      <c r="DF287" s="775"/>
      <c r="DG287" s="775"/>
      <c r="DH287" s="775"/>
      <c r="DI287" s="775"/>
      <c r="DJ287" s="775"/>
      <c r="DK287" s="775"/>
      <c r="DL287" s="775"/>
      <c r="DM287" s="775"/>
      <c r="DN287" s="775"/>
      <c r="DO287" s="775"/>
      <c r="DP287" s="775"/>
      <c r="DQ287" s="775"/>
      <c r="DR287" s="775"/>
      <c r="DS287" s="775"/>
      <c r="DT287" s="775"/>
      <c r="DU287" s="775"/>
      <c r="DV287" s="775"/>
      <c r="DW287" s="775"/>
      <c r="DX287" s="775"/>
      <c r="DY287" s="775"/>
      <c r="DZ287" s="775"/>
      <c r="EA287" s="775"/>
      <c r="EB287" s="775"/>
      <c r="EC287" s="775"/>
      <c r="ED287" s="775"/>
      <c r="EE287" s="775"/>
      <c r="EF287" s="775"/>
      <c r="EG287" s="775"/>
      <c r="EH287" s="775"/>
      <c r="EI287" s="775"/>
      <c r="EJ287" s="775"/>
      <c r="EK287" s="775"/>
      <c r="EL287" s="775"/>
      <c r="EM287" s="775"/>
      <c r="EN287" s="775"/>
      <c r="EO287" s="775"/>
      <c r="EP287" s="775"/>
      <c r="EQ287" s="775"/>
      <c r="ER287" s="775"/>
      <c r="ES287" s="775"/>
      <c r="ET287" s="775"/>
      <c r="EU287" s="775"/>
      <c r="EV287" s="775"/>
      <c r="EW287" s="775"/>
      <c r="EX287" s="775"/>
      <c r="EY287" s="775"/>
      <c r="EZ287" s="775"/>
      <c r="FA287" s="775"/>
      <c r="FB287" s="775"/>
      <c r="FC287" s="775"/>
      <c r="FD287" s="775"/>
      <c r="FE287" s="775"/>
      <c r="FF287" s="775"/>
      <c r="FG287" s="775"/>
      <c r="FH287" s="775"/>
      <c r="FI287" s="775"/>
      <c r="FJ287" s="775"/>
      <c r="FK287" s="775"/>
      <c r="FL287" s="775"/>
      <c r="FM287" s="775"/>
      <c r="FN287" s="775"/>
      <c r="FO287" s="775"/>
      <c r="FP287" s="775"/>
      <c r="FQ287" s="775"/>
      <c r="FR287" s="775"/>
      <c r="FS287" s="775"/>
      <c r="FT287" s="775"/>
      <c r="FU287" s="775"/>
      <c r="FV287" s="775"/>
      <c r="FW287" s="775"/>
      <c r="FX287" s="775"/>
      <c r="FY287" s="775"/>
      <c r="FZ287" s="775"/>
      <c r="GA287" s="775"/>
      <c r="GB287" s="775"/>
      <c r="GC287" s="775"/>
      <c r="GD287" s="775"/>
      <c r="GE287" s="775"/>
      <c r="GF287" s="775"/>
      <c r="GG287" s="775"/>
      <c r="GH287" s="775"/>
      <c r="GI287" s="775"/>
      <c r="GJ287" s="775"/>
      <c r="GK287" s="775"/>
      <c r="GL287" s="775"/>
      <c r="GM287" s="775"/>
      <c r="GN287" s="775"/>
      <c r="GO287" s="775"/>
      <c r="GP287" s="775"/>
      <c r="GQ287" s="775"/>
      <c r="GR287" s="775"/>
      <c r="GS287" s="775"/>
      <c r="GT287" s="775"/>
      <c r="GU287" s="775"/>
      <c r="GV287" s="775"/>
    </row>
    <row r="288" spans="1:204" ht="63" x14ac:dyDescent="0.25">
      <c r="B288" s="2569" t="s">
        <v>405</v>
      </c>
      <c r="C288" s="34">
        <f>'1 уровень'!E2727</f>
        <v>11329</v>
      </c>
      <c r="D288" s="34">
        <f>'1 уровень'!G2727</f>
        <v>0</v>
      </c>
      <c r="E288" s="34">
        <f>'1 уровень'!H2727</f>
        <v>6609</v>
      </c>
      <c r="F288" s="34">
        <f>'1 уровень'!I2727</f>
        <v>2149</v>
      </c>
      <c r="G288" s="780">
        <f>'1 уровень'!J2727</f>
        <v>32.516265698290212</v>
      </c>
      <c r="H288" s="3753">
        <f>'1 уровень'!K2727</f>
        <v>0</v>
      </c>
      <c r="I288" s="794">
        <f>'1 уровень'!L2727</f>
        <v>0</v>
      </c>
      <c r="J288" s="794">
        <f>'1 уровень'!M2727</f>
        <v>0</v>
      </c>
      <c r="K288" s="789">
        <f>'1 уровень'!N2727</f>
        <v>0</v>
      </c>
      <c r="L288" s="789">
        <f>'1 уровень'!Q2727</f>
        <v>0</v>
      </c>
      <c r="M288" s="789">
        <f>'1 уровень'!R2727</f>
        <v>0</v>
      </c>
      <c r="N288" s="789">
        <f>'1 уровень'!S2727</f>
        <v>0</v>
      </c>
      <c r="O288" s="789">
        <f>'1 уровень'!T2727</f>
        <v>0</v>
      </c>
      <c r="P288" s="789">
        <f>'1 уровень'!U2727</f>
        <v>0</v>
      </c>
      <c r="Q288" s="788">
        <f>'1 уровень'!V2727</f>
        <v>0</v>
      </c>
      <c r="R288" s="788">
        <f>'1 уровень'!W2727</f>
        <v>0</v>
      </c>
      <c r="S288" s="788">
        <f>'1 уровень'!X2727</f>
        <v>0</v>
      </c>
      <c r="T288" s="788">
        <f>'1 уровень'!Y2727</f>
        <v>0</v>
      </c>
      <c r="U288" s="788">
        <f>'1 уровень'!Z2727</f>
        <v>0</v>
      </c>
      <c r="V288" s="788">
        <f>'1 уровень'!AA2727</f>
        <v>0</v>
      </c>
      <c r="W288" s="788">
        <f>'1 уровень'!AB2727</f>
        <v>0</v>
      </c>
      <c r="X288" s="788">
        <f>'1 уровень'!AC2727</f>
        <v>0</v>
      </c>
      <c r="Y288" s="788">
        <f>'1 уровень'!AD2727</f>
        <v>0</v>
      </c>
      <c r="Z288" s="788">
        <f>'1 уровень'!AE2727</f>
        <v>0</v>
      </c>
      <c r="AA288" s="3205">
        <f>'1 уровень'!AF2727</f>
        <v>0</v>
      </c>
      <c r="AB288" s="788">
        <f>'1 уровень'!AG2727</f>
        <v>0</v>
      </c>
      <c r="AC288" s="788">
        <f>'1 уровень'!AH2727</f>
        <v>0</v>
      </c>
      <c r="AD288" s="788">
        <f>'1 уровень'!AI2727</f>
        <v>0</v>
      </c>
      <c r="AE288" s="788">
        <f>'1 уровень'!AJ2727</f>
        <v>0</v>
      </c>
      <c r="AF288" s="2097">
        <f>'1 уровень'!AK2727</f>
        <v>0</v>
      </c>
      <c r="AG288" s="3782">
        <f>'1 уровень'!AL2727</f>
        <v>0</v>
      </c>
      <c r="AH288" s="788"/>
      <c r="AI288" s="788"/>
      <c r="AJ288" s="4250">
        <f>'1 уровень'!AM2728</f>
        <v>0</v>
      </c>
      <c r="AK288" s="4257">
        <f>'1 уровень'!AN2728</f>
        <v>0</v>
      </c>
      <c r="AL288" s="1339">
        <f t="shared" si="22"/>
        <v>0</v>
      </c>
      <c r="AM288" s="3825">
        <f t="shared" si="31"/>
        <v>0</v>
      </c>
      <c r="AN288" s="775"/>
      <c r="AO288" s="775"/>
      <c r="AP288" s="775"/>
      <c r="AQ288" s="775"/>
      <c r="AR288" s="775"/>
      <c r="AS288" s="775"/>
      <c r="AT288" s="775"/>
      <c r="AU288" s="775"/>
      <c r="AV288" s="775"/>
      <c r="AW288" s="775"/>
      <c r="AX288" s="775"/>
      <c r="AY288" s="775"/>
      <c r="AZ288" s="775"/>
      <c r="BA288" s="775"/>
      <c r="BB288" s="775"/>
      <c r="BC288" s="775"/>
      <c r="BD288" s="775"/>
      <c r="BE288" s="775"/>
      <c r="BF288" s="775"/>
      <c r="BG288" s="775"/>
      <c r="BH288" s="775"/>
      <c r="BI288" s="775"/>
      <c r="BJ288" s="775"/>
      <c r="BK288" s="775"/>
      <c r="BL288" s="775"/>
      <c r="BM288" s="775"/>
      <c r="BN288" s="775"/>
      <c r="BO288" s="775"/>
      <c r="BP288" s="775"/>
      <c r="BQ288" s="775"/>
      <c r="BR288" s="775"/>
      <c r="BS288" s="775"/>
      <c r="BT288" s="775"/>
      <c r="BU288" s="775"/>
      <c r="BV288" s="775"/>
      <c r="BW288" s="775"/>
      <c r="BX288" s="775"/>
      <c r="BY288" s="775"/>
      <c r="BZ288" s="775"/>
      <c r="CA288" s="775"/>
      <c r="CB288" s="775"/>
      <c r="CC288" s="775"/>
      <c r="CD288" s="775"/>
      <c r="CE288" s="775"/>
      <c r="CF288" s="775"/>
      <c r="CG288" s="775"/>
      <c r="CH288" s="775"/>
      <c r="CI288" s="775"/>
      <c r="CJ288" s="775"/>
      <c r="CK288" s="775"/>
      <c r="CL288" s="775"/>
      <c r="CM288" s="775"/>
      <c r="CN288" s="775"/>
      <c r="CO288" s="775"/>
      <c r="CP288" s="775"/>
      <c r="CQ288" s="775"/>
      <c r="CR288" s="775"/>
      <c r="CS288" s="775"/>
      <c r="CT288" s="775"/>
      <c r="CU288" s="775"/>
      <c r="CV288" s="775"/>
      <c r="CW288" s="775"/>
      <c r="CX288" s="775"/>
      <c r="CY288" s="775"/>
      <c r="CZ288" s="775"/>
      <c r="DA288" s="775"/>
      <c r="DB288" s="775"/>
      <c r="DC288" s="775"/>
      <c r="DD288" s="775"/>
      <c r="DE288" s="775"/>
      <c r="DF288" s="775"/>
      <c r="DG288" s="775"/>
      <c r="DH288" s="775"/>
      <c r="DI288" s="775"/>
      <c r="DJ288" s="775"/>
      <c r="DK288" s="775"/>
      <c r="DL288" s="775"/>
      <c r="DM288" s="775"/>
      <c r="DN288" s="775"/>
      <c r="DO288" s="775"/>
      <c r="DP288" s="775"/>
      <c r="DQ288" s="775"/>
      <c r="DR288" s="775"/>
      <c r="DS288" s="775"/>
      <c r="DT288" s="775"/>
      <c r="DU288" s="775"/>
      <c r="DV288" s="775"/>
      <c r="DW288" s="775"/>
      <c r="DX288" s="775"/>
      <c r="DY288" s="775"/>
      <c r="DZ288" s="775"/>
      <c r="EA288" s="775"/>
      <c r="EB288" s="775"/>
      <c r="EC288" s="775"/>
      <c r="ED288" s="775"/>
      <c r="EE288" s="775"/>
      <c r="EF288" s="775"/>
      <c r="EG288" s="775"/>
      <c r="EH288" s="775"/>
      <c r="EI288" s="775"/>
      <c r="EJ288" s="775"/>
      <c r="EK288" s="775"/>
      <c r="EL288" s="775"/>
      <c r="EM288" s="775"/>
      <c r="EN288" s="775"/>
      <c r="EO288" s="775"/>
      <c r="EP288" s="775"/>
      <c r="EQ288" s="775"/>
      <c r="ER288" s="775"/>
      <c r="ES288" s="775"/>
      <c r="ET288" s="775"/>
      <c r="EU288" s="775"/>
      <c r="EV288" s="775"/>
      <c r="EW288" s="775"/>
      <c r="EX288" s="775"/>
      <c r="EY288" s="775"/>
      <c r="EZ288" s="775"/>
      <c r="FA288" s="775"/>
      <c r="FB288" s="775"/>
      <c r="FC288" s="775"/>
      <c r="FD288" s="775"/>
      <c r="FE288" s="775"/>
      <c r="FF288" s="775"/>
      <c r="FG288" s="775"/>
      <c r="FH288" s="775"/>
      <c r="FI288" s="775"/>
      <c r="FJ288" s="775"/>
      <c r="FK288" s="775"/>
      <c r="FL288" s="775"/>
      <c r="FM288" s="775"/>
      <c r="FN288" s="775"/>
      <c r="FO288" s="775"/>
      <c r="FP288" s="775"/>
      <c r="FQ288" s="775"/>
      <c r="FR288" s="775"/>
      <c r="FS288" s="775"/>
      <c r="FT288" s="775"/>
      <c r="FU288" s="775"/>
      <c r="FV288" s="775"/>
      <c r="FW288" s="775"/>
      <c r="FX288" s="775"/>
      <c r="FY288" s="775"/>
      <c r="FZ288" s="775"/>
      <c r="GA288" s="775"/>
      <c r="GB288" s="775"/>
      <c r="GC288" s="775"/>
      <c r="GD288" s="775"/>
      <c r="GE288" s="775"/>
      <c r="GF288" s="775"/>
      <c r="GG288" s="775"/>
      <c r="GH288" s="775"/>
      <c r="GI288" s="775"/>
      <c r="GJ288" s="775"/>
      <c r="GK288" s="775"/>
      <c r="GL288" s="775"/>
      <c r="GM288" s="775"/>
      <c r="GN288" s="775"/>
      <c r="GO288" s="775"/>
      <c r="GP288" s="775"/>
      <c r="GQ288" s="775"/>
      <c r="GR288" s="775"/>
      <c r="GS288" s="775"/>
      <c r="GT288" s="775"/>
      <c r="GU288" s="775"/>
      <c r="GV288" s="775"/>
    </row>
    <row r="289" spans="2:204" ht="30" x14ac:dyDescent="0.25">
      <c r="B289" s="1775" t="s">
        <v>406</v>
      </c>
      <c r="C289" s="34">
        <f>'1 уровень'!E2728</f>
        <v>4279</v>
      </c>
      <c r="D289" s="34">
        <f>'1 уровень'!G2728</f>
        <v>0</v>
      </c>
      <c r="E289" s="34">
        <f>'1 уровень'!H2728</f>
        <v>2496</v>
      </c>
      <c r="F289" s="34">
        <f>'1 уровень'!I2728</f>
        <v>1219</v>
      </c>
      <c r="G289" s="780">
        <f>'1 уровень'!J2728</f>
        <v>48.838141025641022</v>
      </c>
      <c r="H289" s="3753">
        <f>'1 уровень'!K2728</f>
        <v>0</v>
      </c>
      <c r="I289" s="794">
        <f>'1 уровень'!L2728</f>
        <v>0</v>
      </c>
      <c r="J289" s="794">
        <f>'1 уровень'!M2728</f>
        <v>0</v>
      </c>
      <c r="K289" s="789">
        <f>'1 уровень'!N2728</f>
        <v>0</v>
      </c>
      <c r="L289" s="789">
        <f>'1 уровень'!Q2728</f>
        <v>0</v>
      </c>
      <c r="M289" s="789">
        <f>'1 уровень'!R2728</f>
        <v>0</v>
      </c>
      <c r="N289" s="789">
        <f>'1 уровень'!S2728</f>
        <v>0</v>
      </c>
      <c r="O289" s="789">
        <f>'1 уровень'!T2728</f>
        <v>0</v>
      </c>
      <c r="P289" s="789">
        <f>'1 уровень'!U2728</f>
        <v>0</v>
      </c>
      <c r="Q289" s="788">
        <f>'1 уровень'!V2728</f>
        <v>0</v>
      </c>
      <c r="R289" s="788">
        <f>'1 уровень'!W2728</f>
        <v>0</v>
      </c>
      <c r="S289" s="788">
        <f>'1 уровень'!X2728</f>
        <v>0</v>
      </c>
      <c r="T289" s="788">
        <f>'1 уровень'!Y2728</f>
        <v>0</v>
      </c>
      <c r="U289" s="788">
        <f>'1 уровень'!Z2728</f>
        <v>0</v>
      </c>
      <c r="V289" s="788">
        <f>'1 уровень'!AA2728</f>
        <v>0</v>
      </c>
      <c r="W289" s="788">
        <f>'1 уровень'!AB2728</f>
        <v>0</v>
      </c>
      <c r="X289" s="788">
        <f>'1 уровень'!AC2728</f>
        <v>0</v>
      </c>
      <c r="Y289" s="788">
        <f>'1 уровень'!AD2728</f>
        <v>0</v>
      </c>
      <c r="Z289" s="788">
        <f>'1 уровень'!AE2728</f>
        <v>0</v>
      </c>
      <c r="AA289" s="3205">
        <f>'1 уровень'!AF2728</f>
        <v>0</v>
      </c>
      <c r="AB289" s="788">
        <f>'1 уровень'!AG2728</f>
        <v>0</v>
      </c>
      <c r="AC289" s="788">
        <f>'1 уровень'!AH2728</f>
        <v>0</v>
      </c>
      <c r="AD289" s="788">
        <f>'1 уровень'!AI2728</f>
        <v>0</v>
      </c>
      <c r="AE289" s="788">
        <f>'1 уровень'!AJ2728</f>
        <v>0</v>
      </c>
      <c r="AF289" s="2097">
        <f>'1 уровень'!AK2728</f>
        <v>0</v>
      </c>
      <c r="AG289" s="3782">
        <f>'1 уровень'!AL2728</f>
        <v>0</v>
      </c>
      <c r="AH289" s="788"/>
      <c r="AI289" s="788"/>
      <c r="AJ289" s="4250">
        <f>'1 уровень'!AM2729</f>
        <v>0</v>
      </c>
      <c r="AK289" s="4257">
        <f>'1 уровень'!AN2729</f>
        <v>0</v>
      </c>
      <c r="AL289" s="1339">
        <f t="shared" si="22"/>
        <v>0</v>
      </c>
      <c r="AM289" s="3825">
        <f t="shared" si="31"/>
        <v>0</v>
      </c>
      <c r="AN289" s="775"/>
      <c r="AO289" s="775"/>
      <c r="AP289" s="775"/>
      <c r="AQ289" s="775"/>
      <c r="AR289" s="775"/>
      <c r="AS289" s="775"/>
      <c r="AT289" s="775"/>
      <c r="AU289" s="775"/>
      <c r="AV289" s="775"/>
      <c r="AW289" s="775"/>
      <c r="AX289" s="775"/>
      <c r="AY289" s="775"/>
      <c r="AZ289" s="775"/>
      <c r="BA289" s="775"/>
      <c r="BB289" s="775"/>
      <c r="BC289" s="775"/>
      <c r="BD289" s="775"/>
      <c r="BE289" s="775"/>
      <c r="BF289" s="775"/>
      <c r="BG289" s="775"/>
      <c r="BH289" s="775"/>
      <c r="BI289" s="775"/>
      <c r="BJ289" s="775"/>
      <c r="BK289" s="775"/>
      <c r="BL289" s="775"/>
      <c r="BM289" s="775"/>
      <c r="BN289" s="775"/>
      <c r="BO289" s="775"/>
      <c r="BP289" s="775"/>
      <c r="BQ289" s="775"/>
      <c r="BR289" s="775"/>
      <c r="BS289" s="775"/>
      <c r="BT289" s="775"/>
      <c r="BU289" s="775"/>
      <c r="BV289" s="775"/>
      <c r="BW289" s="775"/>
      <c r="BX289" s="775"/>
      <c r="BY289" s="775"/>
      <c r="BZ289" s="775"/>
      <c r="CA289" s="775"/>
      <c r="CB289" s="775"/>
      <c r="CC289" s="775"/>
      <c r="CD289" s="775"/>
      <c r="CE289" s="775"/>
      <c r="CF289" s="775"/>
      <c r="CG289" s="775"/>
      <c r="CH289" s="775"/>
      <c r="CI289" s="775"/>
      <c r="CJ289" s="775"/>
      <c r="CK289" s="775"/>
      <c r="CL289" s="775"/>
      <c r="CM289" s="775"/>
      <c r="CN289" s="775"/>
      <c r="CO289" s="775"/>
      <c r="CP289" s="775"/>
      <c r="CQ289" s="775"/>
      <c r="CR289" s="775"/>
      <c r="CS289" s="775"/>
      <c r="CT289" s="775"/>
      <c r="CU289" s="775"/>
      <c r="CV289" s="775"/>
      <c r="CW289" s="775"/>
      <c r="CX289" s="775"/>
      <c r="CY289" s="775"/>
      <c r="CZ289" s="775"/>
      <c r="DA289" s="775"/>
      <c r="DB289" s="775"/>
      <c r="DC289" s="775"/>
      <c r="DD289" s="775"/>
      <c r="DE289" s="775"/>
      <c r="DF289" s="775"/>
      <c r="DG289" s="775"/>
      <c r="DH289" s="775"/>
      <c r="DI289" s="775"/>
      <c r="DJ289" s="775"/>
      <c r="DK289" s="775"/>
      <c r="DL289" s="775"/>
      <c r="DM289" s="775"/>
      <c r="DN289" s="775"/>
      <c r="DO289" s="775"/>
      <c r="DP289" s="775"/>
      <c r="DQ289" s="775"/>
      <c r="DR289" s="775"/>
      <c r="DS289" s="775"/>
      <c r="DT289" s="775"/>
      <c r="DU289" s="775"/>
      <c r="DV289" s="775"/>
      <c r="DW289" s="775"/>
      <c r="DX289" s="775"/>
      <c r="DY289" s="775"/>
      <c r="DZ289" s="775"/>
      <c r="EA289" s="775"/>
      <c r="EB289" s="775"/>
      <c r="EC289" s="775"/>
      <c r="ED289" s="775"/>
      <c r="EE289" s="775"/>
      <c r="EF289" s="775"/>
      <c r="EG289" s="775"/>
      <c r="EH289" s="775"/>
      <c r="EI289" s="775"/>
      <c r="EJ289" s="775"/>
      <c r="EK289" s="775"/>
      <c r="EL289" s="775"/>
      <c r="EM289" s="775"/>
      <c r="EN289" s="775"/>
      <c r="EO289" s="775"/>
      <c r="EP289" s="775"/>
      <c r="EQ289" s="775"/>
      <c r="ER289" s="775"/>
      <c r="ES289" s="775"/>
      <c r="ET289" s="775"/>
      <c r="EU289" s="775"/>
      <c r="EV289" s="775"/>
      <c r="EW289" s="775"/>
      <c r="EX289" s="775"/>
      <c r="EY289" s="775"/>
      <c r="EZ289" s="775"/>
      <c r="FA289" s="775"/>
      <c r="FB289" s="775"/>
      <c r="FC289" s="775"/>
      <c r="FD289" s="775"/>
      <c r="FE289" s="775"/>
      <c r="FF289" s="775"/>
      <c r="FG289" s="775"/>
      <c r="FH289" s="775"/>
      <c r="FI289" s="775"/>
      <c r="FJ289" s="775"/>
      <c r="FK289" s="775"/>
      <c r="FL289" s="775"/>
      <c r="FM289" s="775"/>
      <c r="FN289" s="775"/>
      <c r="FO289" s="775"/>
      <c r="FP289" s="775"/>
      <c r="FQ289" s="775"/>
      <c r="FR289" s="775"/>
      <c r="FS289" s="775"/>
      <c r="FT289" s="775"/>
      <c r="FU289" s="775"/>
      <c r="FV289" s="775"/>
      <c r="FW289" s="775"/>
      <c r="FX289" s="775"/>
      <c r="FY289" s="775"/>
      <c r="FZ289" s="775"/>
      <c r="GA289" s="775"/>
      <c r="GB289" s="775"/>
      <c r="GC289" s="775"/>
      <c r="GD289" s="775"/>
      <c r="GE289" s="775"/>
      <c r="GF289" s="775"/>
      <c r="GG289" s="775"/>
      <c r="GH289" s="775"/>
      <c r="GI289" s="775"/>
      <c r="GJ289" s="775"/>
      <c r="GK289" s="775"/>
      <c r="GL289" s="775"/>
      <c r="GM289" s="775"/>
      <c r="GN289" s="775"/>
      <c r="GO289" s="775"/>
      <c r="GP289" s="775"/>
      <c r="GQ289" s="775"/>
      <c r="GR289" s="775"/>
      <c r="GS289" s="775"/>
      <c r="GT289" s="775"/>
      <c r="GU289" s="775"/>
      <c r="GV289" s="775"/>
    </row>
    <row r="290" spans="2:204" ht="30" x14ac:dyDescent="0.25">
      <c r="B290" s="1125" t="s">
        <v>407</v>
      </c>
      <c r="C290" s="34">
        <f>'1 уровень'!E2729</f>
        <v>4156</v>
      </c>
      <c r="D290" s="34">
        <f>'1 уровень'!G2729</f>
        <v>0</v>
      </c>
      <c r="E290" s="34">
        <f>'1 уровень'!H2729</f>
        <v>2424</v>
      </c>
      <c r="F290" s="34">
        <f>'1 уровень'!I2729</f>
        <v>1219</v>
      </c>
      <c r="G290" s="780">
        <f>'1 уровень'!J2729</f>
        <v>50.288778877887786</v>
      </c>
      <c r="H290" s="3753">
        <f>'1 уровень'!K2729</f>
        <v>0</v>
      </c>
      <c r="I290" s="794">
        <f>'1 уровень'!L2729</f>
        <v>0</v>
      </c>
      <c r="J290" s="794">
        <f>'1 уровень'!M2729</f>
        <v>0</v>
      </c>
      <c r="K290" s="789">
        <f>'1 уровень'!N2729</f>
        <v>0</v>
      </c>
      <c r="L290" s="789">
        <f>'1 уровень'!Q2729</f>
        <v>0</v>
      </c>
      <c r="M290" s="789">
        <f>'1 уровень'!R2729</f>
        <v>0</v>
      </c>
      <c r="N290" s="789">
        <f>'1 уровень'!S2729</f>
        <v>0</v>
      </c>
      <c r="O290" s="789">
        <f>'1 уровень'!T2729</f>
        <v>0</v>
      </c>
      <c r="P290" s="789">
        <f>'1 уровень'!U2729</f>
        <v>0</v>
      </c>
      <c r="Q290" s="788">
        <f>'1 уровень'!V2729</f>
        <v>0</v>
      </c>
      <c r="R290" s="788">
        <f>'1 уровень'!W2729</f>
        <v>0</v>
      </c>
      <c r="S290" s="788">
        <f>'1 уровень'!X2729</f>
        <v>0</v>
      </c>
      <c r="T290" s="788">
        <f>'1 уровень'!Y2729</f>
        <v>0</v>
      </c>
      <c r="U290" s="788">
        <f>'1 уровень'!Z2729</f>
        <v>0</v>
      </c>
      <c r="V290" s="788">
        <f>'1 уровень'!AA2729</f>
        <v>0</v>
      </c>
      <c r="W290" s="788">
        <f>'1 уровень'!AB2729</f>
        <v>0</v>
      </c>
      <c r="X290" s="788">
        <f>'1 уровень'!AC2729</f>
        <v>0</v>
      </c>
      <c r="Y290" s="788">
        <f>'1 уровень'!AD2729</f>
        <v>0</v>
      </c>
      <c r="Z290" s="788">
        <f>'1 уровень'!AE2729</f>
        <v>0</v>
      </c>
      <c r="AA290" s="3205">
        <f>'1 уровень'!AF2729</f>
        <v>0</v>
      </c>
      <c r="AB290" s="788">
        <f>'1 уровень'!AG2729</f>
        <v>0</v>
      </c>
      <c r="AC290" s="788">
        <f>'1 уровень'!AH2729</f>
        <v>0</v>
      </c>
      <c r="AD290" s="788">
        <f>'1 уровень'!AI2729</f>
        <v>0</v>
      </c>
      <c r="AE290" s="788">
        <f>'1 уровень'!AJ2729</f>
        <v>0</v>
      </c>
      <c r="AF290" s="2097">
        <f>'1 уровень'!AK2729</f>
        <v>0</v>
      </c>
      <c r="AG290" s="3782">
        <f>'1 уровень'!AL2729</f>
        <v>0</v>
      </c>
      <c r="AH290" s="788"/>
      <c r="AI290" s="788"/>
      <c r="AJ290" s="4250">
        <f>'1 уровень'!AM2730</f>
        <v>0</v>
      </c>
      <c r="AK290" s="4257">
        <f>'1 уровень'!AN2730</f>
        <v>0</v>
      </c>
      <c r="AL290" s="1339">
        <f t="shared" si="22"/>
        <v>0</v>
      </c>
      <c r="AM290" s="3825">
        <f t="shared" si="31"/>
        <v>0</v>
      </c>
      <c r="AN290" s="775"/>
      <c r="AO290" s="775"/>
      <c r="AP290" s="775"/>
      <c r="AQ290" s="775"/>
      <c r="AR290" s="775"/>
      <c r="AS290" s="775"/>
      <c r="AT290" s="775"/>
      <c r="AU290" s="775"/>
      <c r="AV290" s="775"/>
      <c r="AW290" s="775"/>
      <c r="AX290" s="775"/>
      <c r="AY290" s="775"/>
      <c r="AZ290" s="775"/>
      <c r="BA290" s="775"/>
      <c r="BB290" s="775"/>
      <c r="BC290" s="775"/>
      <c r="BD290" s="775"/>
      <c r="BE290" s="775"/>
      <c r="BF290" s="775"/>
      <c r="BG290" s="775"/>
      <c r="BH290" s="775"/>
      <c r="BI290" s="775"/>
      <c r="BJ290" s="775"/>
      <c r="BK290" s="775"/>
      <c r="BL290" s="775"/>
      <c r="BM290" s="775"/>
      <c r="BN290" s="775"/>
      <c r="BO290" s="775"/>
      <c r="BP290" s="775"/>
      <c r="BQ290" s="775"/>
      <c r="BR290" s="775"/>
      <c r="BS290" s="775"/>
      <c r="BT290" s="775"/>
      <c r="BU290" s="775"/>
      <c r="BV290" s="775"/>
      <c r="BW290" s="775"/>
      <c r="BX290" s="775"/>
      <c r="BY290" s="775"/>
      <c r="BZ290" s="775"/>
      <c r="CA290" s="775"/>
      <c r="CB290" s="775"/>
      <c r="CC290" s="775"/>
      <c r="CD290" s="775"/>
      <c r="CE290" s="775"/>
      <c r="CF290" s="775"/>
      <c r="CG290" s="775"/>
      <c r="CH290" s="775"/>
      <c r="CI290" s="775"/>
      <c r="CJ290" s="775"/>
      <c r="CK290" s="775"/>
      <c r="CL290" s="775"/>
      <c r="CM290" s="775"/>
      <c r="CN290" s="775"/>
      <c r="CO290" s="775"/>
      <c r="CP290" s="775"/>
      <c r="CQ290" s="775"/>
      <c r="CR290" s="775"/>
      <c r="CS290" s="775"/>
      <c r="CT290" s="775"/>
      <c r="CU290" s="775"/>
      <c r="CV290" s="775"/>
      <c r="CW290" s="775"/>
      <c r="CX290" s="775"/>
      <c r="CY290" s="775"/>
      <c r="CZ290" s="775"/>
      <c r="DA290" s="775"/>
      <c r="DB290" s="775"/>
      <c r="DC290" s="775"/>
      <c r="DD290" s="775"/>
      <c r="DE290" s="775"/>
      <c r="DF290" s="775"/>
      <c r="DG290" s="775"/>
      <c r="DH290" s="775"/>
      <c r="DI290" s="775"/>
      <c r="DJ290" s="775"/>
      <c r="DK290" s="775"/>
      <c r="DL290" s="775"/>
      <c r="DM290" s="775"/>
      <c r="DN290" s="775"/>
      <c r="DO290" s="775"/>
      <c r="DP290" s="775"/>
      <c r="DQ290" s="775"/>
      <c r="DR290" s="775"/>
      <c r="DS290" s="775"/>
      <c r="DT290" s="775"/>
      <c r="DU290" s="775"/>
      <c r="DV290" s="775"/>
      <c r="DW290" s="775"/>
      <c r="DX290" s="775"/>
      <c r="DY290" s="775"/>
      <c r="DZ290" s="775"/>
      <c r="EA290" s="775"/>
      <c r="EB290" s="775"/>
      <c r="EC290" s="775"/>
      <c r="ED290" s="775"/>
      <c r="EE290" s="775"/>
      <c r="EF290" s="775"/>
      <c r="EG290" s="775"/>
      <c r="EH290" s="775"/>
      <c r="EI290" s="775"/>
      <c r="EJ290" s="775"/>
      <c r="EK290" s="775"/>
      <c r="EL290" s="775"/>
      <c r="EM290" s="775"/>
      <c r="EN290" s="775"/>
      <c r="EO290" s="775"/>
      <c r="EP290" s="775"/>
      <c r="EQ290" s="775"/>
      <c r="ER290" s="775"/>
      <c r="ES290" s="775"/>
      <c r="ET290" s="775"/>
      <c r="EU290" s="775"/>
      <c r="EV290" s="775"/>
      <c r="EW290" s="775"/>
      <c r="EX290" s="775"/>
      <c r="EY290" s="775"/>
      <c r="EZ290" s="775"/>
      <c r="FA290" s="775"/>
      <c r="FB290" s="775"/>
      <c r="FC290" s="775"/>
      <c r="FD290" s="775"/>
      <c r="FE290" s="775"/>
      <c r="FF290" s="775"/>
      <c r="FG290" s="775"/>
      <c r="FH290" s="775"/>
      <c r="FI290" s="775"/>
      <c r="FJ290" s="775"/>
      <c r="FK290" s="775"/>
      <c r="FL290" s="775"/>
      <c r="FM290" s="775"/>
      <c r="FN290" s="775"/>
      <c r="FO290" s="775"/>
      <c r="FP290" s="775"/>
      <c r="FQ290" s="775"/>
      <c r="FR290" s="775"/>
      <c r="FS290" s="775"/>
      <c r="FT290" s="775"/>
      <c r="FU290" s="775"/>
      <c r="FV290" s="775"/>
      <c r="FW290" s="775"/>
      <c r="FX290" s="775"/>
      <c r="FY290" s="775"/>
      <c r="FZ290" s="775"/>
      <c r="GA290" s="775"/>
      <c r="GB290" s="775"/>
      <c r="GC290" s="775"/>
      <c r="GD290" s="775"/>
      <c r="GE290" s="775"/>
      <c r="GF290" s="775"/>
      <c r="GG290" s="775"/>
      <c r="GH290" s="775"/>
      <c r="GI290" s="775"/>
      <c r="GJ290" s="775"/>
      <c r="GK290" s="775"/>
      <c r="GL290" s="775"/>
      <c r="GM290" s="775"/>
      <c r="GN290" s="775"/>
      <c r="GO290" s="775"/>
      <c r="GP290" s="775"/>
      <c r="GQ290" s="775"/>
      <c r="GR290" s="775"/>
      <c r="GS290" s="775"/>
      <c r="GT290" s="775"/>
      <c r="GU290" s="775"/>
      <c r="GV290" s="775"/>
    </row>
    <row r="291" spans="2:204" ht="60" x14ac:dyDescent="0.25">
      <c r="B291" s="1125" t="s">
        <v>408</v>
      </c>
      <c r="C291" s="34">
        <f>'1 уровень'!E2730</f>
        <v>0</v>
      </c>
      <c r="D291" s="34">
        <f>'1 уровень'!G2730</f>
        <v>0</v>
      </c>
      <c r="E291" s="34">
        <f>'1 уровень'!H2730</f>
        <v>0</v>
      </c>
      <c r="F291" s="34">
        <f>'1 уровень'!I2730</f>
        <v>0</v>
      </c>
      <c r="G291" s="780">
        <f>'1 уровень'!J2730</f>
        <v>0</v>
      </c>
      <c r="H291" s="3753">
        <f>'1 уровень'!K2730</f>
        <v>0</v>
      </c>
      <c r="I291" s="794">
        <f>'1 уровень'!L2730</f>
        <v>0</v>
      </c>
      <c r="J291" s="794">
        <f>'1 уровень'!M2730</f>
        <v>0</v>
      </c>
      <c r="K291" s="789">
        <f>'1 уровень'!N2730</f>
        <v>0</v>
      </c>
      <c r="L291" s="789">
        <f>'1 уровень'!Q2730</f>
        <v>0</v>
      </c>
      <c r="M291" s="789">
        <f>'1 уровень'!R2730</f>
        <v>0</v>
      </c>
      <c r="N291" s="789">
        <f>'1 уровень'!S2730</f>
        <v>0</v>
      </c>
      <c r="O291" s="789">
        <f>'1 уровень'!T2730</f>
        <v>0</v>
      </c>
      <c r="P291" s="789">
        <f>'1 уровень'!U2730</f>
        <v>0</v>
      </c>
      <c r="Q291" s="788">
        <f>'1 уровень'!V2730</f>
        <v>0</v>
      </c>
      <c r="R291" s="788">
        <f>'1 уровень'!W2730</f>
        <v>0</v>
      </c>
      <c r="S291" s="788">
        <f>'1 уровень'!X2730</f>
        <v>0</v>
      </c>
      <c r="T291" s="788">
        <f>'1 уровень'!Y2730</f>
        <v>0</v>
      </c>
      <c r="U291" s="788">
        <f>'1 уровень'!Z2730</f>
        <v>0</v>
      </c>
      <c r="V291" s="788">
        <f>'1 уровень'!AA2730</f>
        <v>0</v>
      </c>
      <c r="W291" s="788">
        <f>'1 уровень'!AB2730</f>
        <v>0</v>
      </c>
      <c r="X291" s="788">
        <f>'1 уровень'!AC2730</f>
        <v>0</v>
      </c>
      <c r="Y291" s="788">
        <f>'1 уровень'!AD2730</f>
        <v>0</v>
      </c>
      <c r="Z291" s="788">
        <f>'1 уровень'!AE2730</f>
        <v>0</v>
      </c>
      <c r="AA291" s="3205">
        <f>'1 уровень'!AF2730</f>
        <v>0</v>
      </c>
      <c r="AB291" s="788">
        <f>'1 уровень'!AG2730</f>
        <v>0</v>
      </c>
      <c r="AC291" s="788">
        <f>'1 уровень'!AH2730</f>
        <v>0</v>
      </c>
      <c r="AD291" s="788">
        <f>'1 уровень'!AI2730</f>
        <v>0</v>
      </c>
      <c r="AE291" s="788">
        <f>'1 уровень'!AJ2730</f>
        <v>0</v>
      </c>
      <c r="AF291" s="2097">
        <f>'1 уровень'!AK2730</f>
        <v>0</v>
      </c>
      <c r="AG291" s="3782">
        <f>'1 уровень'!AL2730</f>
        <v>0</v>
      </c>
      <c r="AH291" s="788"/>
      <c r="AI291" s="788"/>
      <c r="AJ291" s="4250">
        <f>'1 уровень'!AM2731</f>
        <v>0</v>
      </c>
      <c r="AK291" s="4257">
        <f>'1 уровень'!AN2731</f>
        <v>0</v>
      </c>
      <c r="AL291" s="1339">
        <f t="shared" si="22"/>
        <v>0</v>
      </c>
      <c r="AM291" s="3825" t="e">
        <f t="shared" si="31"/>
        <v>#DIV/0!</v>
      </c>
      <c r="AN291" s="775"/>
      <c r="AO291" s="775"/>
      <c r="AP291" s="775"/>
      <c r="AQ291" s="775"/>
      <c r="AR291" s="775"/>
      <c r="AS291" s="775"/>
      <c r="AT291" s="775"/>
      <c r="AU291" s="775"/>
      <c r="AV291" s="775"/>
      <c r="AW291" s="775"/>
      <c r="AX291" s="775"/>
      <c r="AY291" s="775"/>
      <c r="AZ291" s="775"/>
      <c r="BA291" s="775"/>
      <c r="BB291" s="775"/>
      <c r="BC291" s="775"/>
      <c r="BD291" s="775"/>
      <c r="BE291" s="775"/>
      <c r="BF291" s="775"/>
      <c r="BG291" s="775"/>
      <c r="BH291" s="775"/>
      <c r="BI291" s="775"/>
      <c r="BJ291" s="775"/>
      <c r="BK291" s="775"/>
      <c r="BL291" s="775"/>
      <c r="BM291" s="775"/>
      <c r="BN291" s="775"/>
      <c r="BO291" s="775"/>
      <c r="BP291" s="775"/>
      <c r="BQ291" s="775"/>
      <c r="BR291" s="775"/>
      <c r="BS291" s="775"/>
      <c r="BT291" s="775"/>
      <c r="BU291" s="775"/>
      <c r="BV291" s="775"/>
      <c r="BW291" s="775"/>
      <c r="BX291" s="775"/>
      <c r="BY291" s="775"/>
      <c r="BZ291" s="775"/>
      <c r="CA291" s="775"/>
      <c r="CB291" s="775"/>
      <c r="CC291" s="775"/>
      <c r="CD291" s="775"/>
      <c r="CE291" s="775"/>
      <c r="CF291" s="775"/>
      <c r="CG291" s="775"/>
      <c r="CH291" s="775"/>
      <c r="CI291" s="775"/>
      <c r="CJ291" s="775"/>
      <c r="CK291" s="775"/>
      <c r="CL291" s="775"/>
      <c r="CM291" s="775"/>
      <c r="CN291" s="775"/>
      <c r="CO291" s="775"/>
      <c r="CP291" s="775"/>
      <c r="CQ291" s="775"/>
      <c r="CR291" s="775"/>
      <c r="CS291" s="775"/>
      <c r="CT291" s="775"/>
      <c r="CU291" s="775"/>
      <c r="CV291" s="775"/>
      <c r="CW291" s="775"/>
      <c r="CX291" s="775"/>
      <c r="CY291" s="775"/>
      <c r="CZ291" s="775"/>
      <c r="DA291" s="775"/>
      <c r="DB291" s="775"/>
      <c r="DC291" s="775"/>
      <c r="DD291" s="775"/>
      <c r="DE291" s="775"/>
      <c r="DF291" s="775"/>
      <c r="DG291" s="775"/>
      <c r="DH291" s="775"/>
      <c r="DI291" s="775"/>
      <c r="DJ291" s="775"/>
      <c r="DK291" s="775"/>
      <c r="DL291" s="775"/>
      <c r="DM291" s="775"/>
      <c r="DN291" s="775"/>
      <c r="DO291" s="775"/>
      <c r="DP291" s="775"/>
      <c r="DQ291" s="775"/>
      <c r="DR291" s="775"/>
      <c r="DS291" s="775"/>
      <c r="DT291" s="775"/>
      <c r="DU291" s="775"/>
      <c r="DV291" s="775"/>
      <c r="DW291" s="775"/>
      <c r="DX291" s="775"/>
      <c r="DY291" s="775"/>
      <c r="DZ291" s="775"/>
      <c r="EA291" s="775"/>
      <c r="EB291" s="775"/>
      <c r="EC291" s="775"/>
      <c r="ED291" s="775"/>
      <c r="EE291" s="775"/>
      <c r="EF291" s="775"/>
      <c r="EG291" s="775"/>
      <c r="EH291" s="775"/>
      <c r="EI291" s="775"/>
      <c r="EJ291" s="775"/>
      <c r="EK291" s="775"/>
      <c r="EL291" s="775"/>
      <c r="EM291" s="775"/>
      <c r="EN291" s="775"/>
      <c r="EO291" s="775"/>
      <c r="EP291" s="775"/>
      <c r="EQ291" s="775"/>
      <c r="ER291" s="775"/>
      <c r="ES291" s="775"/>
      <c r="ET291" s="775"/>
      <c r="EU291" s="775"/>
      <c r="EV291" s="775"/>
      <c r="EW291" s="775"/>
      <c r="EX291" s="775"/>
      <c r="EY291" s="775"/>
      <c r="EZ291" s="775"/>
      <c r="FA291" s="775"/>
      <c r="FB291" s="775"/>
      <c r="FC291" s="775"/>
      <c r="FD291" s="775"/>
      <c r="FE291" s="775"/>
      <c r="FF291" s="775"/>
      <c r="FG291" s="775"/>
      <c r="FH291" s="775"/>
      <c r="FI291" s="775"/>
      <c r="FJ291" s="775"/>
      <c r="FK291" s="775"/>
      <c r="FL291" s="775"/>
      <c r="FM291" s="775"/>
      <c r="FN291" s="775"/>
      <c r="FO291" s="775"/>
      <c r="FP291" s="775"/>
      <c r="FQ291" s="775"/>
      <c r="FR291" s="775"/>
      <c r="FS291" s="775"/>
      <c r="FT291" s="775"/>
      <c r="FU291" s="775"/>
      <c r="FV291" s="775"/>
      <c r="FW291" s="775"/>
      <c r="FX291" s="775"/>
      <c r="FY291" s="775"/>
      <c r="FZ291" s="775"/>
      <c r="GA291" s="775"/>
      <c r="GB291" s="775"/>
      <c r="GC291" s="775"/>
      <c r="GD291" s="775"/>
      <c r="GE291" s="775"/>
      <c r="GF291" s="775"/>
      <c r="GG291" s="775"/>
      <c r="GH291" s="775"/>
      <c r="GI291" s="775"/>
      <c r="GJ291" s="775"/>
      <c r="GK291" s="775"/>
      <c r="GL291" s="775"/>
      <c r="GM291" s="775"/>
      <c r="GN291" s="775"/>
      <c r="GO291" s="775"/>
      <c r="GP291" s="775"/>
      <c r="GQ291" s="775"/>
      <c r="GR291" s="775"/>
      <c r="GS291" s="775"/>
      <c r="GT291" s="775"/>
      <c r="GU291" s="775"/>
      <c r="GV291" s="775"/>
    </row>
    <row r="292" spans="2:204" ht="45" x14ac:dyDescent="0.25">
      <c r="B292" s="1125" t="s">
        <v>409</v>
      </c>
      <c r="C292" s="34">
        <f>'1 уровень'!E2731</f>
        <v>14</v>
      </c>
      <c r="D292" s="34">
        <f>'1 уровень'!G2731</f>
        <v>0</v>
      </c>
      <c r="E292" s="34">
        <f>'1 уровень'!H2731</f>
        <v>8</v>
      </c>
      <c r="F292" s="34">
        <f>'1 уровень'!I2731</f>
        <v>0</v>
      </c>
      <c r="G292" s="780">
        <f>'1 уровень'!J2731</f>
        <v>0</v>
      </c>
      <c r="H292" s="3753">
        <f>'1 уровень'!K2731</f>
        <v>0</v>
      </c>
      <c r="I292" s="794">
        <f>'1 уровень'!L2731</f>
        <v>0</v>
      </c>
      <c r="J292" s="794">
        <f>'1 уровень'!M2731</f>
        <v>0</v>
      </c>
      <c r="K292" s="789">
        <f>'1 уровень'!N2731</f>
        <v>0</v>
      </c>
      <c r="L292" s="789">
        <f>'1 уровень'!Q2731</f>
        <v>0</v>
      </c>
      <c r="M292" s="789">
        <f>'1 уровень'!R2731</f>
        <v>0</v>
      </c>
      <c r="N292" s="789">
        <f>'1 уровень'!S2731</f>
        <v>0</v>
      </c>
      <c r="O292" s="789">
        <f>'1 уровень'!T2731</f>
        <v>0</v>
      </c>
      <c r="P292" s="789">
        <f>'1 уровень'!U2731</f>
        <v>0</v>
      </c>
      <c r="Q292" s="788">
        <f>'1 уровень'!V2731</f>
        <v>0</v>
      </c>
      <c r="R292" s="788">
        <f>'1 уровень'!W2731</f>
        <v>0</v>
      </c>
      <c r="S292" s="788">
        <f>'1 уровень'!X2731</f>
        <v>0</v>
      </c>
      <c r="T292" s="788">
        <f>'1 уровень'!Y2731</f>
        <v>0</v>
      </c>
      <c r="U292" s="788">
        <f>'1 уровень'!Z2731</f>
        <v>0</v>
      </c>
      <c r="V292" s="788">
        <f>'1 уровень'!AA2731</f>
        <v>0</v>
      </c>
      <c r="W292" s="788">
        <f>'1 уровень'!AB2731</f>
        <v>0</v>
      </c>
      <c r="X292" s="788">
        <f>'1 уровень'!AC2731</f>
        <v>0</v>
      </c>
      <c r="Y292" s="788">
        <f>'1 уровень'!AD2731</f>
        <v>0</v>
      </c>
      <c r="Z292" s="788">
        <f>'1 уровень'!AE2731</f>
        <v>0</v>
      </c>
      <c r="AA292" s="3205">
        <f>'1 уровень'!AF2731</f>
        <v>0</v>
      </c>
      <c r="AB292" s="788">
        <f>'1 уровень'!AG2731</f>
        <v>0</v>
      </c>
      <c r="AC292" s="788">
        <f>'1 уровень'!AH2731</f>
        <v>0</v>
      </c>
      <c r="AD292" s="788">
        <f>'1 уровень'!AI2731</f>
        <v>0</v>
      </c>
      <c r="AE292" s="788">
        <f>'1 уровень'!AJ2731</f>
        <v>0</v>
      </c>
      <c r="AF292" s="2097">
        <f>'1 уровень'!AK2731</f>
        <v>0</v>
      </c>
      <c r="AG292" s="3782">
        <f>'1 уровень'!AL2731</f>
        <v>0</v>
      </c>
      <c r="AH292" s="788"/>
      <c r="AI292" s="788"/>
      <c r="AJ292" s="4250">
        <f>'1 уровень'!AM2732</f>
        <v>0</v>
      </c>
      <c r="AK292" s="4257">
        <f>'1 уровень'!AN2732</f>
        <v>0</v>
      </c>
      <c r="AL292" s="1339">
        <f t="shared" si="22"/>
        <v>0</v>
      </c>
      <c r="AM292" s="3825">
        <f t="shared" si="31"/>
        <v>0</v>
      </c>
      <c r="AN292" s="775"/>
      <c r="AO292" s="775"/>
      <c r="AP292" s="775"/>
      <c r="AQ292" s="775"/>
      <c r="AR292" s="775"/>
      <c r="AS292" s="775"/>
      <c r="AT292" s="775"/>
      <c r="AU292" s="775"/>
      <c r="AV292" s="775"/>
      <c r="AW292" s="775"/>
      <c r="AX292" s="775"/>
      <c r="AY292" s="775"/>
      <c r="AZ292" s="775"/>
      <c r="BA292" s="775"/>
      <c r="BB292" s="775"/>
      <c r="BC292" s="775"/>
      <c r="BD292" s="775"/>
      <c r="BE292" s="775"/>
      <c r="BF292" s="775"/>
      <c r="BG292" s="775"/>
      <c r="BH292" s="775"/>
      <c r="BI292" s="775"/>
      <c r="BJ292" s="775"/>
      <c r="BK292" s="775"/>
      <c r="BL292" s="775"/>
      <c r="BM292" s="775"/>
      <c r="BN292" s="775"/>
      <c r="BO292" s="775"/>
      <c r="BP292" s="775"/>
      <c r="BQ292" s="775"/>
      <c r="BR292" s="775"/>
      <c r="BS292" s="775"/>
      <c r="BT292" s="775"/>
      <c r="BU292" s="775"/>
      <c r="BV292" s="775"/>
      <c r="BW292" s="775"/>
      <c r="BX292" s="775"/>
      <c r="BY292" s="775"/>
      <c r="BZ292" s="775"/>
      <c r="CA292" s="775"/>
      <c r="CB292" s="775"/>
      <c r="CC292" s="775"/>
      <c r="CD292" s="775"/>
      <c r="CE292" s="775"/>
      <c r="CF292" s="775"/>
      <c r="CG292" s="775"/>
      <c r="CH292" s="775"/>
      <c r="CI292" s="775"/>
      <c r="CJ292" s="775"/>
      <c r="CK292" s="775"/>
      <c r="CL292" s="775"/>
      <c r="CM292" s="775"/>
      <c r="CN292" s="775"/>
      <c r="CO292" s="775"/>
      <c r="CP292" s="775"/>
      <c r="CQ292" s="775"/>
      <c r="CR292" s="775"/>
      <c r="CS292" s="775"/>
      <c r="CT292" s="775"/>
      <c r="CU292" s="775"/>
      <c r="CV292" s="775"/>
      <c r="CW292" s="775"/>
      <c r="CX292" s="775"/>
      <c r="CY292" s="775"/>
      <c r="CZ292" s="775"/>
      <c r="DA292" s="775"/>
      <c r="DB292" s="775"/>
      <c r="DC292" s="775"/>
      <c r="DD292" s="775"/>
      <c r="DE292" s="775"/>
      <c r="DF292" s="775"/>
      <c r="DG292" s="775"/>
      <c r="DH292" s="775"/>
      <c r="DI292" s="775"/>
      <c r="DJ292" s="775"/>
      <c r="DK292" s="775"/>
      <c r="DL292" s="775"/>
      <c r="DM292" s="775"/>
      <c r="DN292" s="775"/>
      <c r="DO292" s="775"/>
      <c r="DP292" s="775"/>
      <c r="DQ292" s="775"/>
      <c r="DR292" s="775"/>
      <c r="DS292" s="775"/>
      <c r="DT292" s="775"/>
      <c r="DU292" s="775"/>
      <c r="DV292" s="775"/>
      <c r="DW292" s="775"/>
      <c r="DX292" s="775"/>
      <c r="DY292" s="775"/>
      <c r="DZ292" s="775"/>
      <c r="EA292" s="775"/>
      <c r="EB292" s="775"/>
      <c r="EC292" s="775"/>
      <c r="ED292" s="775"/>
      <c r="EE292" s="775"/>
      <c r="EF292" s="775"/>
      <c r="EG292" s="775"/>
      <c r="EH292" s="775"/>
      <c r="EI292" s="775"/>
      <c r="EJ292" s="775"/>
      <c r="EK292" s="775"/>
      <c r="EL292" s="775"/>
      <c r="EM292" s="775"/>
      <c r="EN292" s="775"/>
      <c r="EO292" s="775"/>
      <c r="EP292" s="775"/>
      <c r="EQ292" s="775"/>
      <c r="ER292" s="775"/>
      <c r="ES292" s="775"/>
      <c r="ET292" s="775"/>
      <c r="EU292" s="775"/>
      <c r="EV292" s="775"/>
      <c r="EW292" s="775"/>
      <c r="EX292" s="775"/>
      <c r="EY292" s="775"/>
      <c r="EZ292" s="775"/>
      <c r="FA292" s="775"/>
      <c r="FB292" s="775"/>
      <c r="FC292" s="775"/>
      <c r="FD292" s="775"/>
      <c r="FE292" s="775"/>
      <c r="FF292" s="775"/>
      <c r="FG292" s="775"/>
      <c r="FH292" s="775"/>
      <c r="FI292" s="775"/>
      <c r="FJ292" s="775"/>
      <c r="FK292" s="775"/>
      <c r="FL292" s="775"/>
      <c r="FM292" s="775"/>
      <c r="FN292" s="775"/>
      <c r="FO292" s="775"/>
      <c r="FP292" s="775"/>
      <c r="FQ292" s="775"/>
      <c r="FR292" s="775"/>
      <c r="FS292" s="775"/>
      <c r="FT292" s="775"/>
      <c r="FU292" s="775"/>
      <c r="FV292" s="775"/>
      <c r="FW292" s="775"/>
      <c r="FX292" s="775"/>
      <c r="FY292" s="775"/>
      <c r="FZ292" s="775"/>
      <c r="GA292" s="775"/>
      <c r="GB292" s="775"/>
      <c r="GC292" s="775"/>
      <c r="GD292" s="775"/>
      <c r="GE292" s="775"/>
      <c r="GF292" s="775"/>
      <c r="GG292" s="775"/>
      <c r="GH292" s="775"/>
      <c r="GI292" s="775"/>
      <c r="GJ292" s="775"/>
      <c r="GK292" s="775"/>
      <c r="GL292" s="775"/>
      <c r="GM292" s="775"/>
      <c r="GN292" s="775"/>
      <c r="GO292" s="775"/>
      <c r="GP292" s="775"/>
      <c r="GQ292" s="775"/>
      <c r="GR292" s="775"/>
      <c r="GS292" s="775"/>
      <c r="GT292" s="775"/>
      <c r="GU292" s="775"/>
      <c r="GV292" s="775"/>
    </row>
    <row r="293" spans="2:204" ht="30" x14ac:dyDescent="0.25">
      <c r="B293" s="1125" t="s">
        <v>410</v>
      </c>
      <c r="C293" s="34">
        <f>'1 уровень'!E2732</f>
        <v>109</v>
      </c>
      <c r="D293" s="34">
        <f>'1 уровень'!G2732</f>
        <v>0</v>
      </c>
      <c r="E293" s="34">
        <f>'1 уровень'!H2732</f>
        <v>64</v>
      </c>
      <c r="F293" s="34">
        <f>'1 уровень'!I2732</f>
        <v>0</v>
      </c>
      <c r="G293" s="780">
        <f>'1 уровень'!J2732</f>
        <v>0</v>
      </c>
      <c r="H293" s="3753">
        <f>'1 уровень'!K2732</f>
        <v>0</v>
      </c>
      <c r="I293" s="794">
        <f>'1 уровень'!L2732</f>
        <v>0</v>
      </c>
      <c r="J293" s="794">
        <f>'1 уровень'!M2732</f>
        <v>0</v>
      </c>
      <c r="K293" s="789">
        <f>'1 уровень'!N2732</f>
        <v>0</v>
      </c>
      <c r="L293" s="789">
        <f>'1 уровень'!Q2732</f>
        <v>0</v>
      </c>
      <c r="M293" s="789">
        <f>'1 уровень'!R2732</f>
        <v>0</v>
      </c>
      <c r="N293" s="789">
        <f>'1 уровень'!S2732</f>
        <v>0</v>
      </c>
      <c r="O293" s="789">
        <f>'1 уровень'!T2732</f>
        <v>0</v>
      </c>
      <c r="P293" s="789">
        <f>'1 уровень'!U2732</f>
        <v>0</v>
      </c>
      <c r="Q293" s="788">
        <f>'1 уровень'!V2732</f>
        <v>0</v>
      </c>
      <c r="R293" s="788">
        <f>'1 уровень'!W2732</f>
        <v>0</v>
      </c>
      <c r="S293" s="788">
        <f>'1 уровень'!X2732</f>
        <v>0</v>
      </c>
      <c r="T293" s="788">
        <f>'1 уровень'!Y2732</f>
        <v>0</v>
      </c>
      <c r="U293" s="788">
        <f>'1 уровень'!Z2732</f>
        <v>0</v>
      </c>
      <c r="V293" s="788">
        <f>'1 уровень'!AA2732</f>
        <v>0</v>
      </c>
      <c r="W293" s="788">
        <f>'1 уровень'!AB2732</f>
        <v>0</v>
      </c>
      <c r="X293" s="788">
        <f>'1 уровень'!AC2732</f>
        <v>0</v>
      </c>
      <c r="Y293" s="788">
        <f>'1 уровень'!AD2732</f>
        <v>0</v>
      </c>
      <c r="Z293" s="788">
        <f>'1 уровень'!AE2732</f>
        <v>0</v>
      </c>
      <c r="AA293" s="3205">
        <f>'1 уровень'!AF2732</f>
        <v>0</v>
      </c>
      <c r="AB293" s="788">
        <f>'1 уровень'!AG2732</f>
        <v>0</v>
      </c>
      <c r="AC293" s="788">
        <f>'1 уровень'!AH2732</f>
        <v>0</v>
      </c>
      <c r="AD293" s="788">
        <f>'1 уровень'!AI2732</f>
        <v>0</v>
      </c>
      <c r="AE293" s="788">
        <f>'1 уровень'!AJ2732</f>
        <v>0</v>
      </c>
      <c r="AF293" s="2097">
        <f>'1 уровень'!AK2732</f>
        <v>0</v>
      </c>
      <c r="AG293" s="3782">
        <f>'1 уровень'!AL2732</f>
        <v>0</v>
      </c>
      <c r="AH293" s="788"/>
      <c r="AI293" s="788"/>
      <c r="AJ293" s="4250">
        <f>'1 уровень'!AM2733</f>
        <v>0</v>
      </c>
      <c r="AK293" s="4257">
        <f>'1 уровень'!AN2733</f>
        <v>0</v>
      </c>
      <c r="AL293" s="1339">
        <f t="shared" si="22"/>
        <v>0</v>
      </c>
      <c r="AM293" s="3825">
        <f t="shared" si="31"/>
        <v>0</v>
      </c>
      <c r="AN293" s="775"/>
      <c r="AO293" s="775"/>
      <c r="AP293" s="775"/>
      <c r="AQ293" s="775"/>
      <c r="AR293" s="775"/>
      <c r="AS293" s="775"/>
      <c r="AT293" s="775"/>
      <c r="AU293" s="775"/>
      <c r="AV293" s="775"/>
      <c r="AW293" s="775"/>
      <c r="AX293" s="775"/>
      <c r="AY293" s="775"/>
      <c r="AZ293" s="775"/>
      <c r="BA293" s="775"/>
      <c r="BB293" s="775"/>
      <c r="BC293" s="775"/>
      <c r="BD293" s="775"/>
      <c r="BE293" s="775"/>
      <c r="BF293" s="775"/>
      <c r="BG293" s="775"/>
      <c r="BH293" s="775"/>
      <c r="BI293" s="775"/>
      <c r="BJ293" s="775"/>
      <c r="BK293" s="775"/>
      <c r="BL293" s="775"/>
      <c r="BM293" s="775"/>
      <c r="BN293" s="775"/>
      <c r="BO293" s="775"/>
      <c r="BP293" s="775"/>
      <c r="BQ293" s="775"/>
      <c r="BR293" s="775"/>
      <c r="BS293" s="775"/>
      <c r="BT293" s="775"/>
      <c r="BU293" s="775"/>
      <c r="BV293" s="775"/>
      <c r="BW293" s="775"/>
      <c r="BX293" s="775"/>
      <c r="BY293" s="775"/>
      <c r="BZ293" s="775"/>
      <c r="CA293" s="775"/>
      <c r="CB293" s="775"/>
      <c r="CC293" s="775"/>
      <c r="CD293" s="775"/>
      <c r="CE293" s="775"/>
      <c r="CF293" s="775"/>
      <c r="CG293" s="775"/>
      <c r="CH293" s="775"/>
      <c r="CI293" s="775"/>
      <c r="CJ293" s="775"/>
      <c r="CK293" s="775"/>
      <c r="CL293" s="775"/>
      <c r="CM293" s="775"/>
      <c r="CN293" s="775"/>
      <c r="CO293" s="775"/>
      <c r="CP293" s="775"/>
      <c r="CQ293" s="775"/>
      <c r="CR293" s="775"/>
      <c r="CS293" s="775"/>
      <c r="CT293" s="775"/>
      <c r="CU293" s="775"/>
      <c r="CV293" s="775"/>
      <c r="CW293" s="775"/>
      <c r="CX293" s="775"/>
      <c r="CY293" s="775"/>
      <c r="CZ293" s="775"/>
      <c r="DA293" s="775"/>
      <c r="DB293" s="775"/>
      <c r="DC293" s="775"/>
      <c r="DD293" s="775"/>
      <c r="DE293" s="775"/>
      <c r="DF293" s="775"/>
      <c r="DG293" s="775"/>
      <c r="DH293" s="775"/>
      <c r="DI293" s="775"/>
      <c r="DJ293" s="775"/>
      <c r="DK293" s="775"/>
      <c r="DL293" s="775"/>
      <c r="DM293" s="775"/>
      <c r="DN293" s="775"/>
      <c r="DO293" s="775"/>
      <c r="DP293" s="775"/>
      <c r="DQ293" s="775"/>
      <c r="DR293" s="775"/>
      <c r="DS293" s="775"/>
      <c r="DT293" s="775"/>
      <c r="DU293" s="775"/>
      <c r="DV293" s="775"/>
      <c r="DW293" s="775"/>
      <c r="DX293" s="775"/>
      <c r="DY293" s="775"/>
      <c r="DZ293" s="775"/>
      <c r="EA293" s="775"/>
      <c r="EB293" s="775"/>
      <c r="EC293" s="775"/>
      <c r="ED293" s="775"/>
      <c r="EE293" s="775"/>
      <c r="EF293" s="775"/>
      <c r="EG293" s="775"/>
      <c r="EH293" s="775"/>
      <c r="EI293" s="775"/>
      <c r="EJ293" s="775"/>
      <c r="EK293" s="775"/>
      <c r="EL293" s="775"/>
      <c r="EM293" s="775"/>
      <c r="EN293" s="775"/>
      <c r="EO293" s="775"/>
      <c r="EP293" s="775"/>
      <c r="EQ293" s="775"/>
      <c r="ER293" s="775"/>
      <c r="ES293" s="775"/>
      <c r="ET293" s="775"/>
      <c r="EU293" s="775"/>
      <c r="EV293" s="775"/>
      <c r="EW293" s="775"/>
      <c r="EX293" s="775"/>
      <c r="EY293" s="775"/>
      <c r="EZ293" s="775"/>
      <c r="FA293" s="775"/>
      <c r="FB293" s="775"/>
      <c r="FC293" s="775"/>
      <c r="FD293" s="775"/>
      <c r="FE293" s="775"/>
      <c r="FF293" s="775"/>
      <c r="FG293" s="775"/>
      <c r="FH293" s="775"/>
      <c r="FI293" s="775"/>
      <c r="FJ293" s="775"/>
      <c r="FK293" s="775"/>
      <c r="FL293" s="775"/>
      <c r="FM293" s="775"/>
      <c r="FN293" s="775"/>
      <c r="FO293" s="775"/>
      <c r="FP293" s="775"/>
      <c r="FQ293" s="775"/>
      <c r="FR293" s="775"/>
      <c r="FS293" s="775"/>
      <c r="FT293" s="775"/>
      <c r="FU293" s="775"/>
      <c r="FV293" s="775"/>
      <c r="FW293" s="775"/>
      <c r="FX293" s="775"/>
      <c r="FY293" s="775"/>
      <c r="FZ293" s="775"/>
      <c r="GA293" s="775"/>
      <c r="GB293" s="775"/>
      <c r="GC293" s="775"/>
      <c r="GD293" s="775"/>
      <c r="GE293" s="775"/>
      <c r="GF293" s="775"/>
      <c r="GG293" s="775"/>
      <c r="GH293" s="775"/>
      <c r="GI293" s="775"/>
      <c r="GJ293" s="775"/>
      <c r="GK293" s="775"/>
      <c r="GL293" s="775"/>
      <c r="GM293" s="775"/>
      <c r="GN293" s="775"/>
      <c r="GO293" s="775"/>
      <c r="GP293" s="775"/>
      <c r="GQ293" s="775"/>
      <c r="GR293" s="775"/>
      <c r="GS293" s="775"/>
      <c r="GT293" s="775"/>
      <c r="GU293" s="775"/>
      <c r="GV293" s="775"/>
    </row>
    <row r="294" spans="2:204" ht="45" x14ac:dyDescent="0.25">
      <c r="B294" s="1775" t="s">
        <v>411</v>
      </c>
      <c r="C294" s="34">
        <f>'1 уровень'!E2733</f>
        <v>7050</v>
      </c>
      <c r="D294" s="34">
        <f>'1 уровень'!G2733</f>
        <v>0</v>
      </c>
      <c r="E294" s="34">
        <f>'1 уровень'!H2733</f>
        <v>4113</v>
      </c>
      <c r="F294" s="34">
        <f>'1 уровень'!I2733</f>
        <v>930</v>
      </c>
      <c r="G294" s="780">
        <f>'1 уровень'!J2733</f>
        <v>22.611232676878188</v>
      </c>
      <c r="H294" s="3753">
        <f>'1 уровень'!K2733</f>
        <v>0</v>
      </c>
      <c r="I294" s="794">
        <f>'1 уровень'!L2733</f>
        <v>0</v>
      </c>
      <c r="J294" s="794">
        <f>'1 уровень'!M2733</f>
        <v>0</v>
      </c>
      <c r="K294" s="789">
        <f>'1 уровень'!N2733</f>
        <v>0</v>
      </c>
      <c r="L294" s="789">
        <f>'1 уровень'!Q2733</f>
        <v>0</v>
      </c>
      <c r="M294" s="789">
        <f>'1 уровень'!R2733</f>
        <v>0</v>
      </c>
      <c r="N294" s="789">
        <f>'1 уровень'!S2733</f>
        <v>0</v>
      </c>
      <c r="O294" s="789">
        <f>'1 уровень'!T2733</f>
        <v>0</v>
      </c>
      <c r="P294" s="789">
        <f>'1 уровень'!U2733</f>
        <v>0</v>
      </c>
      <c r="Q294" s="788">
        <f>'1 уровень'!V2733</f>
        <v>0</v>
      </c>
      <c r="R294" s="788">
        <f>'1 уровень'!W2733</f>
        <v>0</v>
      </c>
      <c r="S294" s="788">
        <f>'1 уровень'!X2733</f>
        <v>0</v>
      </c>
      <c r="T294" s="788">
        <f>'1 уровень'!Y2733</f>
        <v>0</v>
      </c>
      <c r="U294" s="788">
        <f>'1 уровень'!Z2733</f>
        <v>0</v>
      </c>
      <c r="V294" s="788">
        <f>'1 уровень'!AA2733</f>
        <v>0</v>
      </c>
      <c r="W294" s="788">
        <f>'1 уровень'!AB2733</f>
        <v>0</v>
      </c>
      <c r="X294" s="788">
        <f>'1 уровень'!AC2733</f>
        <v>0</v>
      </c>
      <c r="Y294" s="788">
        <f>'1 уровень'!AD2733</f>
        <v>0</v>
      </c>
      <c r="Z294" s="788">
        <f>'1 уровень'!AE2733</f>
        <v>0</v>
      </c>
      <c r="AA294" s="3205">
        <f>'1 уровень'!AF2733</f>
        <v>0</v>
      </c>
      <c r="AB294" s="788">
        <f>'1 уровень'!AG2733</f>
        <v>0</v>
      </c>
      <c r="AC294" s="788">
        <f>'1 уровень'!AH2733</f>
        <v>0</v>
      </c>
      <c r="AD294" s="788">
        <f>'1 уровень'!AI2733</f>
        <v>0</v>
      </c>
      <c r="AE294" s="788">
        <f>'1 уровень'!AJ2733</f>
        <v>0</v>
      </c>
      <c r="AF294" s="2097">
        <f>'1 уровень'!AK2733</f>
        <v>0</v>
      </c>
      <c r="AG294" s="3782">
        <f>'1 уровень'!AL2733</f>
        <v>0</v>
      </c>
      <c r="AH294" s="788"/>
      <c r="AI294" s="788"/>
      <c r="AJ294" s="4250">
        <f>'1 уровень'!AM2734</f>
        <v>0</v>
      </c>
      <c r="AK294" s="4257">
        <f>'1 уровень'!AN2734</f>
        <v>0</v>
      </c>
      <c r="AL294" s="1339">
        <f t="shared" si="22"/>
        <v>0</v>
      </c>
      <c r="AM294" s="3825">
        <f t="shared" si="31"/>
        <v>0</v>
      </c>
      <c r="AN294" s="775"/>
      <c r="AO294" s="775"/>
      <c r="AP294" s="775"/>
      <c r="AQ294" s="775"/>
      <c r="AR294" s="775"/>
      <c r="AS294" s="775"/>
      <c r="AT294" s="775"/>
      <c r="AU294" s="775"/>
      <c r="AV294" s="775"/>
      <c r="AW294" s="775"/>
      <c r="AX294" s="775"/>
      <c r="AY294" s="775"/>
      <c r="AZ294" s="775"/>
      <c r="BA294" s="775"/>
      <c r="BB294" s="775"/>
      <c r="BC294" s="775"/>
      <c r="BD294" s="775"/>
      <c r="BE294" s="775"/>
      <c r="BF294" s="775"/>
      <c r="BG294" s="775"/>
      <c r="BH294" s="775"/>
      <c r="BI294" s="775"/>
      <c r="BJ294" s="775"/>
      <c r="BK294" s="775"/>
      <c r="BL294" s="775"/>
      <c r="BM294" s="775"/>
      <c r="BN294" s="775"/>
      <c r="BO294" s="775"/>
      <c r="BP294" s="775"/>
      <c r="BQ294" s="775"/>
      <c r="BR294" s="775"/>
      <c r="BS294" s="775"/>
      <c r="BT294" s="775"/>
      <c r="BU294" s="775"/>
      <c r="BV294" s="775"/>
      <c r="BW294" s="775"/>
      <c r="BX294" s="775"/>
      <c r="BY294" s="775"/>
      <c r="BZ294" s="775"/>
      <c r="CA294" s="775"/>
      <c r="CB294" s="775"/>
      <c r="CC294" s="775"/>
      <c r="CD294" s="775"/>
      <c r="CE294" s="775"/>
      <c r="CF294" s="775"/>
      <c r="CG294" s="775"/>
      <c r="CH294" s="775"/>
      <c r="CI294" s="775"/>
      <c r="CJ294" s="775"/>
      <c r="CK294" s="775"/>
      <c r="CL294" s="775"/>
      <c r="CM294" s="775"/>
      <c r="CN294" s="775"/>
      <c r="CO294" s="775"/>
      <c r="CP294" s="775"/>
      <c r="CQ294" s="775"/>
      <c r="CR294" s="775"/>
      <c r="CS294" s="775"/>
      <c r="CT294" s="775"/>
      <c r="CU294" s="775"/>
      <c r="CV294" s="775"/>
      <c r="CW294" s="775"/>
      <c r="CX294" s="775"/>
      <c r="CY294" s="775"/>
      <c r="CZ294" s="775"/>
      <c r="DA294" s="775"/>
      <c r="DB294" s="775"/>
      <c r="DC294" s="775"/>
      <c r="DD294" s="775"/>
      <c r="DE294" s="775"/>
      <c r="DF294" s="775"/>
      <c r="DG294" s="775"/>
      <c r="DH294" s="775"/>
      <c r="DI294" s="775"/>
      <c r="DJ294" s="775"/>
      <c r="DK294" s="775"/>
      <c r="DL294" s="775"/>
      <c r="DM294" s="775"/>
      <c r="DN294" s="775"/>
      <c r="DO294" s="775"/>
      <c r="DP294" s="775"/>
      <c r="DQ294" s="775"/>
      <c r="DR294" s="775"/>
      <c r="DS294" s="775"/>
      <c r="DT294" s="775"/>
      <c r="DU294" s="775"/>
      <c r="DV294" s="775"/>
      <c r="DW294" s="775"/>
      <c r="DX294" s="775"/>
      <c r="DY294" s="775"/>
      <c r="DZ294" s="775"/>
      <c r="EA294" s="775"/>
      <c r="EB294" s="775"/>
      <c r="EC294" s="775"/>
      <c r="ED294" s="775"/>
      <c r="EE294" s="775"/>
      <c r="EF294" s="775"/>
      <c r="EG294" s="775"/>
      <c r="EH294" s="775"/>
      <c r="EI294" s="775"/>
      <c r="EJ294" s="775"/>
      <c r="EK294" s="775"/>
      <c r="EL294" s="775"/>
      <c r="EM294" s="775"/>
      <c r="EN294" s="775"/>
      <c r="EO294" s="775"/>
      <c r="EP294" s="775"/>
      <c r="EQ294" s="775"/>
      <c r="ER294" s="775"/>
      <c r="ES294" s="775"/>
      <c r="ET294" s="775"/>
      <c r="EU294" s="775"/>
      <c r="EV294" s="775"/>
      <c r="EW294" s="775"/>
      <c r="EX294" s="775"/>
      <c r="EY294" s="775"/>
      <c r="EZ294" s="775"/>
      <c r="FA294" s="775"/>
      <c r="FB294" s="775"/>
      <c r="FC294" s="775"/>
      <c r="FD294" s="775"/>
      <c r="FE294" s="775"/>
      <c r="FF294" s="775"/>
      <c r="FG294" s="775"/>
      <c r="FH294" s="775"/>
      <c r="FI294" s="775"/>
      <c r="FJ294" s="775"/>
      <c r="FK294" s="775"/>
      <c r="FL294" s="775"/>
      <c r="FM294" s="775"/>
      <c r="FN294" s="775"/>
      <c r="FO294" s="775"/>
      <c r="FP294" s="775"/>
      <c r="FQ294" s="775"/>
      <c r="FR294" s="775"/>
      <c r="FS294" s="775"/>
      <c r="FT294" s="775"/>
      <c r="FU294" s="775"/>
      <c r="FV294" s="775"/>
      <c r="FW294" s="775"/>
      <c r="FX294" s="775"/>
      <c r="FY294" s="775"/>
      <c r="FZ294" s="775"/>
      <c r="GA294" s="775"/>
      <c r="GB294" s="775"/>
      <c r="GC294" s="775"/>
      <c r="GD294" s="775"/>
      <c r="GE294" s="775"/>
      <c r="GF294" s="775"/>
      <c r="GG294" s="775"/>
      <c r="GH294" s="775"/>
      <c r="GI294" s="775"/>
      <c r="GJ294" s="775"/>
      <c r="GK294" s="775"/>
      <c r="GL294" s="775"/>
      <c r="GM294" s="775"/>
      <c r="GN294" s="775"/>
      <c r="GO294" s="775"/>
      <c r="GP294" s="775"/>
      <c r="GQ294" s="775"/>
      <c r="GR294" s="775"/>
      <c r="GS294" s="775"/>
      <c r="GT294" s="775"/>
      <c r="GU294" s="775"/>
      <c r="GV294" s="775"/>
    </row>
    <row r="295" spans="2:204" ht="45" x14ac:dyDescent="0.25">
      <c r="B295" s="1125" t="s">
        <v>412</v>
      </c>
      <c r="C295" s="34">
        <f>'1 уровень'!E2734</f>
        <v>1400</v>
      </c>
      <c r="D295" s="34">
        <f>'1 уровень'!G2734</f>
        <v>0</v>
      </c>
      <c r="E295" s="34">
        <f>'1 уровень'!H2734</f>
        <v>817</v>
      </c>
      <c r="F295" s="34">
        <f>'1 уровень'!I2734</f>
        <v>335</v>
      </c>
      <c r="G295" s="780">
        <f>'1 уровень'!J2734</f>
        <v>41.003671970624232</v>
      </c>
      <c r="H295" s="3753">
        <f>'1 уровень'!K2734</f>
        <v>0</v>
      </c>
      <c r="I295" s="794">
        <f>'1 уровень'!L2734</f>
        <v>0</v>
      </c>
      <c r="J295" s="794">
        <f>'1 уровень'!M2734</f>
        <v>0</v>
      </c>
      <c r="K295" s="789">
        <f>'1 уровень'!N2734</f>
        <v>0</v>
      </c>
      <c r="L295" s="789">
        <f>'1 уровень'!Q2734</f>
        <v>0</v>
      </c>
      <c r="M295" s="789">
        <f>'1 уровень'!R2734</f>
        <v>0</v>
      </c>
      <c r="N295" s="789">
        <f>'1 уровень'!S2734</f>
        <v>0</v>
      </c>
      <c r="O295" s="789">
        <f>'1 уровень'!T2734</f>
        <v>0</v>
      </c>
      <c r="P295" s="789">
        <f>'1 уровень'!U2734</f>
        <v>0</v>
      </c>
      <c r="Q295" s="788">
        <f>'1 уровень'!V2734</f>
        <v>0</v>
      </c>
      <c r="R295" s="788">
        <f>'1 уровень'!W2734</f>
        <v>0</v>
      </c>
      <c r="S295" s="788">
        <f>'1 уровень'!X2734</f>
        <v>0</v>
      </c>
      <c r="T295" s="788">
        <f>'1 уровень'!Y2734</f>
        <v>0</v>
      </c>
      <c r="U295" s="788">
        <f>'1 уровень'!Z2734</f>
        <v>0</v>
      </c>
      <c r="V295" s="788">
        <f>'1 уровень'!AA2734</f>
        <v>0</v>
      </c>
      <c r="W295" s="788">
        <f>'1 уровень'!AB2734</f>
        <v>0</v>
      </c>
      <c r="X295" s="788">
        <f>'1 уровень'!AC2734</f>
        <v>0</v>
      </c>
      <c r="Y295" s="788">
        <f>'1 уровень'!AD2734</f>
        <v>0</v>
      </c>
      <c r="Z295" s="788">
        <f>'1 уровень'!AE2734</f>
        <v>0</v>
      </c>
      <c r="AA295" s="3205">
        <f>'1 уровень'!AF2734</f>
        <v>0</v>
      </c>
      <c r="AB295" s="788">
        <f>'1 уровень'!AG2734</f>
        <v>0</v>
      </c>
      <c r="AC295" s="788">
        <f>'1 уровень'!AH2734</f>
        <v>0</v>
      </c>
      <c r="AD295" s="788">
        <f>'1 уровень'!AI2734</f>
        <v>0</v>
      </c>
      <c r="AE295" s="788">
        <f>'1 уровень'!AJ2734</f>
        <v>0</v>
      </c>
      <c r="AF295" s="2097">
        <f>'1 уровень'!AK2734</f>
        <v>0</v>
      </c>
      <c r="AG295" s="3782">
        <f>'1 уровень'!AL2734</f>
        <v>0</v>
      </c>
      <c r="AH295" s="788"/>
      <c r="AI295" s="788"/>
      <c r="AJ295" s="4250">
        <f>'1 уровень'!AM2735</f>
        <v>0</v>
      </c>
      <c r="AK295" s="4257">
        <f>'1 уровень'!AN2735</f>
        <v>0</v>
      </c>
      <c r="AL295" s="1339">
        <f t="shared" si="22"/>
        <v>0</v>
      </c>
      <c r="AM295" s="3825">
        <f t="shared" si="31"/>
        <v>0</v>
      </c>
      <c r="AN295" s="775"/>
      <c r="AO295" s="775"/>
      <c r="AP295" s="775"/>
      <c r="AQ295" s="775"/>
      <c r="AR295" s="775"/>
      <c r="AS295" s="775"/>
      <c r="AT295" s="775"/>
      <c r="AU295" s="775"/>
      <c r="AV295" s="775"/>
      <c r="AW295" s="775"/>
      <c r="AX295" s="775"/>
      <c r="AY295" s="775"/>
      <c r="AZ295" s="775"/>
      <c r="BA295" s="775"/>
      <c r="BB295" s="775"/>
      <c r="BC295" s="775"/>
      <c r="BD295" s="775"/>
      <c r="BE295" s="775"/>
      <c r="BF295" s="775"/>
      <c r="BG295" s="775"/>
      <c r="BH295" s="775"/>
      <c r="BI295" s="775"/>
      <c r="BJ295" s="775"/>
      <c r="BK295" s="775"/>
      <c r="BL295" s="775"/>
      <c r="BM295" s="775"/>
      <c r="BN295" s="775"/>
      <c r="BO295" s="775"/>
      <c r="BP295" s="775"/>
      <c r="BQ295" s="775"/>
      <c r="BR295" s="775"/>
      <c r="BS295" s="775"/>
      <c r="BT295" s="775"/>
      <c r="BU295" s="775"/>
      <c r="BV295" s="775"/>
      <c r="BW295" s="775"/>
      <c r="BX295" s="775"/>
      <c r="BY295" s="775"/>
      <c r="BZ295" s="775"/>
      <c r="CA295" s="775"/>
      <c r="CB295" s="775"/>
      <c r="CC295" s="775"/>
      <c r="CD295" s="775"/>
      <c r="CE295" s="775"/>
      <c r="CF295" s="775"/>
      <c r="CG295" s="775"/>
      <c r="CH295" s="775"/>
      <c r="CI295" s="775"/>
      <c r="CJ295" s="775"/>
      <c r="CK295" s="775"/>
      <c r="CL295" s="775"/>
      <c r="CM295" s="775"/>
      <c r="CN295" s="775"/>
      <c r="CO295" s="775"/>
      <c r="CP295" s="775"/>
      <c r="CQ295" s="775"/>
      <c r="CR295" s="775"/>
      <c r="CS295" s="775"/>
      <c r="CT295" s="775"/>
      <c r="CU295" s="775"/>
      <c r="CV295" s="775"/>
      <c r="CW295" s="775"/>
      <c r="CX295" s="775"/>
      <c r="CY295" s="775"/>
      <c r="CZ295" s="775"/>
      <c r="DA295" s="775"/>
      <c r="DB295" s="775"/>
      <c r="DC295" s="775"/>
      <c r="DD295" s="775"/>
      <c r="DE295" s="775"/>
      <c r="DF295" s="775"/>
      <c r="DG295" s="775"/>
      <c r="DH295" s="775"/>
      <c r="DI295" s="775"/>
      <c r="DJ295" s="775"/>
      <c r="DK295" s="775"/>
      <c r="DL295" s="775"/>
      <c r="DM295" s="775"/>
      <c r="DN295" s="775"/>
      <c r="DO295" s="775"/>
      <c r="DP295" s="775"/>
      <c r="DQ295" s="775"/>
      <c r="DR295" s="775"/>
      <c r="DS295" s="775"/>
      <c r="DT295" s="775"/>
      <c r="DU295" s="775"/>
      <c r="DV295" s="775"/>
      <c r="DW295" s="775"/>
      <c r="DX295" s="775"/>
      <c r="DY295" s="775"/>
      <c r="DZ295" s="775"/>
      <c r="EA295" s="775"/>
      <c r="EB295" s="775"/>
      <c r="EC295" s="775"/>
      <c r="ED295" s="775"/>
      <c r="EE295" s="775"/>
      <c r="EF295" s="775"/>
      <c r="EG295" s="775"/>
      <c r="EH295" s="775"/>
      <c r="EI295" s="775"/>
      <c r="EJ295" s="775"/>
      <c r="EK295" s="775"/>
      <c r="EL295" s="775"/>
      <c r="EM295" s="775"/>
      <c r="EN295" s="775"/>
      <c r="EO295" s="775"/>
      <c r="EP295" s="775"/>
      <c r="EQ295" s="775"/>
      <c r="ER295" s="775"/>
      <c r="ES295" s="775"/>
      <c r="ET295" s="775"/>
      <c r="EU295" s="775"/>
      <c r="EV295" s="775"/>
      <c r="EW295" s="775"/>
      <c r="EX295" s="775"/>
      <c r="EY295" s="775"/>
      <c r="EZ295" s="775"/>
      <c r="FA295" s="775"/>
      <c r="FB295" s="775"/>
      <c r="FC295" s="775"/>
      <c r="FD295" s="775"/>
      <c r="FE295" s="775"/>
      <c r="FF295" s="775"/>
      <c r="FG295" s="775"/>
      <c r="FH295" s="775"/>
      <c r="FI295" s="775"/>
      <c r="FJ295" s="775"/>
      <c r="FK295" s="775"/>
      <c r="FL295" s="775"/>
      <c r="FM295" s="775"/>
      <c r="FN295" s="775"/>
      <c r="FO295" s="775"/>
      <c r="FP295" s="775"/>
      <c r="FQ295" s="775"/>
      <c r="FR295" s="775"/>
      <c r="FS295" s="775"/>
      <c r="FT295" s="775"/>
      <c r="FU295" s="775"/>
      <c r="FV295" s="775"/>
      <c r="FW295" s="775"/>
      <c r="FX295" s="775"/>
      <c r="FY295" s="775"/>
      <c r="FZ295" s="775"/>
      <c r="GA295" s="775"/>
      <c r="GB295" s="775"/>
      <c r="GC295" s="775"/>
      <c r="GD295" s="775"/>
      <c r="GE295" s="775"/>
      <c r="GF295" s="775"/>
      <c r="GG295" s="775"/>
      <c r="GH295" s="775"/>
      <c r="GI295" s="775"/>
      <c r="GJ295" s="775"/>
      <c r="GK295" s="775"/>
      <c r="GL295" s="775"/>
      <c r="GM295" s="775"/>
      <c r="GN295" s="775"/>
      <c r="GO295" s="775"/>
      <c r="GP295" s="775"/>
      <c r="GQ295" s="775"/>
      <c r="GR295" s="775"/>
      <c r="GS295" s="775"/>
      <c r="GT295" s="775"/>
      <c r="GU295" s="775"/>
      <c r="GV295" s="775"/>
    </row>
    <row r="296" spans="2:204" ht="30" x14ac:dyDescent="0.25">
      <c r="B296" s="1125" t="s">
        <v>445</v>
      </c>
      <c r="C296" s="34">
        <f>'1 уровень'!E2735</f>
        <v>0</v>
      </c>
      <c r="D296" s="34">
        <f>'1 уровень'!G2735</f>
        <v>0</v>
      </c>
      <c r="E296" s="34">
        <f>'1 уровень'!H2735</f>
        <v>0</v>
      </c>
      <c r="F296" s="34">
        <f>'1 уровень'!I2735</f>
        <v>0</v>
      </c>
      <c r="G296" s="780">
        <f>'1 уровень'!J2735</f>
        <v>0</v>
      </c>
      <c r="H296" s="3753">
        <f>'1 уровень'!K2735</f>
        <v>0</v>
      </c>
      <c r="I296" s="794">
        <f>'1 уровень'!L2735</f>
        <v>0</v>
      </c>
      <c r="J296" s="794">
        <f>'1 уровень'!M2735</f>
        <v>0</v>
      </c>
      <c r="K296" s="789">
        <f>'1 уровень'!N2735</f>
        <v>0</v>
      </c>
      <c r="L296" s="789">
        <f>'1 уровень'!Q2735</f>
        <v>0</v>
      </c>
      <c r="M296" s="789">
        <f>'1 уровень'!R2735</f>
        <v>0</v>
      </c>
      <c r="N296" s="789">
        <f>'1 уровень'!S2735</f>
        <v>0</v>
      </c>
      <c r="O296" s="789">
        <f>'1 уровень'!T2735</f>
        <v>0</v>
      </c>
      <c r="P296" s="789">
        <f>'1 уровень'!U2735</f>
        <v>0</v>
      </c>
      <c r="Q296" s="788">
        <f>'1 уровень'!V2735</f>
        <v>0</v>
      </c>
      <c r="R296" s="788">
        <f>'1 уровень'!W2735</f>
        <v>0</v>
      </c>
      <c r="S296" s="788">
        <f>'1 уровень'!X2735</f>
        <v>0</v>
      </c>
      <c r="T296" s="788">
        <f>'1 уровень'!Y2735</f>
        <v>0</v>
      </c>
      <c r="U296" s="788">
        <f>'1 уровень'!Z2735</f>
        <v>0</v>
      </c>
      <c r="V296" s="788">
        <f>'1 уровень'!AA2735</f>
        <v>0</v>
      </c>
      <c r="W296" s="788">
        <f>'1 уровень'!AB2735</f>
        <v>0</v>
      </c>
      <c r="X296" s="788">
        <f>'1 уровень'!AC2735</f>
        <v>0</v>
      </c>
      <c r="Y296" s="788">
        <f>'1 уровень'!AD2735</f>
        <v>0</v>
      </c>
      <c r="Z296" s="788">
        <f>'1 уровень'!AE2735</f>
        <v>0</v>
      </c>
      <c r="AA296" s="3205">
        <f>'1 уровень'!AF2735</f>
        <v>0</v>
      </c>
      <c r="AB296" s="788">
        <f>'1 уровень'!AG2735</f>
        <v>0</v>
      </c>
      <c r="AC296" s="788">
        <f>'1 уровень'!AH2735</f>
        <v>0</v>
      </c>
      <c r="AD296" s="788">
        <f>'1 уровень'!AI2735</f>
        <v>0</v>
      </c>
      <c r="AE296" s="788">
        <f>'1 уровень'!AJ2735</f>
        <v>0</v>
      </c>
      <c r="AF296" s="2097">
        <f>'1 уровень'!AK2735</f>
        <v>0</v>
      </c>
      <c r="AG296" s="3782">
        <f>'1 уровень'!AL2735</f>
        <v>0</v>
      </c>
      <c r="AH296" s="788"/>
      <c r="AI296" s="788"/>
      <c r="AJ296" s="4250">
        <f>'1 уровень'!AM2736</f>
        <v>0</v>
      </c>
      <c r="AK296" s="4257">
        <f>'1 уровень'!AN2736</f>
        <v>0</v>
      </c>
      <c r="AL296" s="1339">
        <f t="shared" si="22"/>
        <v>0</v>
      </c>
      <c r="AM296" s="3825" t="e">
        <f t="shared" si="31"/>
        <v>#DIV/0!</v>
      </c>
      <c r="AN296" s="775"/>
      <c r="AO296" s="775"/>
      <c r="AP296" s="775"/>
      <c r="AQ296" s="775"/>
      <c r="AR296" s="775"/>
      <c r="AS296" s="775"/>
      <c r="AT296" s="775"/>
      <c r="AU296" s="775"/>
      <c r="AV296" s="775"/>
      <c r="AW296" s="775"/>
      <c r="AX296" s="775"/>
      <c r="AY296" s="775"/>
      <c r="AZ296" s="775"/>
      <c r="BA296" s="775"/>
      <c r="BB296" s="775"/>
      <c r="BC296" s="775"/>
      <c r="BD296" s="775"/>
      <c r="BE296" s="775"/>
      <c r="BF296" s="775"/>
      <c r="BG296" s="775"/>
      <c r="BH296" s="775"/>
      <c r="BI296" s="775"/>
      <c r="BJ296" s="775"/>
      <c r="BK296" s="775"/>
      <c r="BL296" s="775"/>
      <c r="BM296" s="775"/>
      <c r="BN296" s="775"/>
      <c r="BO296" s="775"/>
      <c r="BP296" s="775"/>
      <c r="BQ296" s="775"/>
      <c r="BR296" s="775"/>
      <c r="BS296" s="775"/>
      <c r="BT296" s="775"/>
      <c r="BU296" s="775"/>
      <c r="BV296" s="775"/>
      <c r="BW296" s="775"/>
      <c r="BX296" s="775"/>
      <c r="BY296" s="775"/>
      <c r="BZ296" s="775"/>
      <c r="CA296" s="775"/>
      <c r="CB296" s="775"/>
      <c r="CC296" s="775"/>
      <c r="CD296" s="775"/>
      <c r="CE296" s="775"/>
      <c r="CF296" s="775"/>
      <c r="CG296" s="775"/>
      <c r="CH296" s="775"/>
      <c r="CI296" s="775"/>
      <c r="CJ296" s="775"/>
      <c r="CK296" s="775"/>
      <c r="CL296" s="775"/>
      <c r="CM296" s="775"/>
      <c r="CN296" s="775"/>
      <c r="CO296" s="775"/>
      <c r="CP296" s="775"/>
      <c r="CQ296" s="775"/>
      <c r="CR296" s="775"/>
      <c r="CS296" s="775"/>
      <c r="CT296" s="775"/>
      <c r="CU296" s="775"/>
      <c r="CV296" s="775"/>
      <c r="CW296" s="775"/>
      <c r="CX296" s="775"/>
      <c r="CY296" s="775"/>
      <c r="CZ296" s="775"/>
      <c r="DA296" s="775"/>
      <c r="DB296" s="775"/>
      <c r="DC296" s="775"/>
      <c r="DD296" s="775"/>
      <c r="DE296" s="775"/>
      <c r="DF296" s="775"/>
      <c r="DG296" s="775"/>
      <c r="DH296" s="775"/>
      <c r="DI296" s="775"/>
      <c r="DJ296" s="775"/>
      <c r="DK296" s="775"/>
      <c r="DL296" s="775"/>
      <c r="DM296" s="775"/>
      <c r="DN296" s="775"/>
      <c r="DO296" s="775"/>
      <c r="DP296" s="775"/>
      <c r="DQ296" s="775"/>
      <c r="DR296" s="775"/>
      <c r="DS296" s="775"/>
      <c r="DT296" s="775"/>
      <c r="DU296" s="775"/>
      <c r="DV296" s="775"/>
      <c r="DW296" s="775"/>
      <c r="DX296" s="775"/>
      <c r="DY296" s="775"/>
      <c r="DZ296" s="775"/>
      <c r="EA296" s="775"/>
      <c r="EB296" s="775"/>
      <c r="EC296" s="775"/>
      <c r="ED296" s="775"/>
      <c r="EE296" s="775"/>
      <c r="EF296" s="775"/>
      <c r="EG296" s="775"/>
      <c r="EH296" s="775"/>
      <c r="EI296" s="775"/>
      <c r="EJ296" s="775"/>
      <c r="EK296" s="775"/>
      <c r="EL296" s="775"/>
      <c r="EM296" s="775"/>
      <c r="EN296" s="775"/>
      <c r="EO296" s="775"/>
      <c r="EP296" s="775"/>
      <c r="EQ296" s="775"/>
      <c r="ER296" s="775"/>
      <c r="ES296" s="775"/>
      <c r="ET296" s="775"/>
      <c r="EU296" s="775"/>
      <c r="EV296" s="775"/>
      <c r="EW296" s="775"/>
      <c r="EX296" s="775"/>
      <c r="EY296" s="775"/>
      <c r="EZ296" s="775"/>
      <c r="FA296" s="775"/>
      <c r="FB296" s="775"/>
      <c r="FC296" s="775"/>
      <c r="FD296" s="775"/>
      <c r="FE296" s="775"/>
      <c r="FF296" s="775"/>
      <c r="FG296" s="775"/>
      <c r="FH296" s="775"/>
      <c r="FI296" s="775"/>
      <c r="FJ296" s="775"/>
      <c r="FK296" s="775"/>
      <c r="FL296" s="775"/>
      <c r="FM296" s="775"/>
      <c r="FN296" s="775"/>
      <c r="FO296" s="775"/>
      <c r="FP296" s="775"/>
      <c r="FQ296" s="775"/>
      <c r="FR296" s="775"/>
      <c r="FS296" s="775"/>
      <c r="FT296" s="775"/>
      <c r="FU296" s="775"/>
      <c r="FV296" s="775"/>
      <c r="FW296" s="775"/>
      <c r="FX296" s="775"/>
      <c r="FY296" s="775"/>
      <c r="FZ296" s="775"/>
      <c r="GA296" s="775"/>
      <c r="GB296" s="775"/>
      <c r="GC296" s="775"/>
      <c r="GD296" s="775"/>
      <c r="GE296" s="775"/>
      <c r="GF296" s="775"/>
      <c r="GG296" s="775"/>
      <c r="GH296" s="775"/>
      <c r="GI296" s="775"/>
      <c r="GJ296" s="775"/>
      <c r="GK296" s="775"/>
      <c r="GL296" s="775"/>
      <c r="GM296" s="775"/>
      <c r="GN296" s="775"/>
      <c r="GO296" s="775"/>
      <c r="GP296" s="775"/>
      <c r="GQ296" s="775"/>
      <c r="GR296" s="775"/>
      <c r="GS296" s="775"/>
      <c r="GT296" s="775"/>
      <c r="GU296" s="775"/>
      <c r="GV296" s="775"/>
    </row>
    <row r="297" spans="2:204" ht="75" x14ac:dyDescent="0.25">
      <c r="B297" s="1125" t="s">
        <v>413</v>
      </c>
      <c r="C297" s="34">
        <f>'1 уровень'!E2736</f>
        <v>4100</v>
      </c>
      <c r="D297" s="34">
        <f>'1 уровень'!G2736</f>
        <v>0</v>
      </c>
      <c r="E297" s="34">
        <f>'1 уровень'!H2736</f>
        <v>2392</v>
      </c>
      <c r="F297" s="34">
        <f>'1 уровень'!I2736</f>
        <v>274</v>
      </c>
      <c r="G297" s="780">
        <f>'1 уровень'!J2736</f>
        <v>11.454849498327759</v>
      </c>
      <c r="H297" s="3753">
        <f>'1 уровень'!K2736</f>
        <v>0</v>
      </c>
      <c r="I297" s="794">
        <f>'1 уровень'!L2736</f>
        <v>0</v>
      </c>
      <c r="J297" s="794">
        <f>'1 уровень'!M2736</f>
        <v>0</v>
      </c>
      <c r="K297" s="789">
        <f>'1 уровень'!N2736</f>
        <v>0</v>
      </c>
      <c r="L297" s="789">
        <f>'1 уровень'!Q2736</f>
        <v>0</v>
      </c>
      <c r="M297" s="789">
        <f>'1 уровень'!R2736</f>
        <v>0</v>
      </c>
      <c r="N297" s="789">
        <f>'1 уровень'!S2736</f>
        <v>0</v>
      </c>
      <c r="O297" s="789">
        <f>'1 уровень'!T2736</f>
        <v>0</v>
      </c>
      <c r="P297" s="789">
        <f>'1 уровень'!U2736</f>
        <v>0</v>
      </c>
      <c r="Q297" s="788">
        <f>'1 уровень'!V2736</f>
        <v>0</v>
      </c>
      <c r="R297" s="788">
        <f>'1 уровень'!W2736</f>
        <v>0</v>
      </c>
      <c r="S297" s="788">
        <f>'1 уровень'!X2736</f>
        <v>0</v>
      </c>
      <c r="T297" s="788">
        <f>'1 уровень'!Y2736</f>
        <v>0</v>
      </c>
      <c r="U297" s="788">
        <f>'1 уровень'!Z2736</f>
        <v>0</v>
      </c>
      <c r="V297" s="788">
        <f>'1 уровень'!AA2736</f>
        <v>0</v>
      </c>
      <c r="W297" s="788">
        <f>'1 уровень'!AB2736</f>
        <v>0</v>
      </c>
      <c r="X297" s="788">
        <f>'1 уровень'!AC2736</f>
        <v>0</v>
      </c>
      <c r="Y297" s="788">
        <f>'1 уровень'!AD2736</f>
        <v>0</v>
      </c>
      <c r="Z297" s="788">
        <f>'1 уровень'!AE2736</f>
        <v>0</v>
      </c>
      <c r="AA297" s="3205">
        <f>'1 уровень'!AF2736</f>
        <v>0</v>
      </c>
      <c r="AB297" s="788">
        <f>'1 уровень'!AG2736</f>
        <v>0</v>
      </c>
      <c r="AC297" s="788">
        <f>'1 уровень'!AH2736</f>
        <v>0</v>
      </c>
      <c r="AD297" s="788">
        <f>'1 уровень'!AI2736</f>
        <v>0</v>
      </c>
      <c r="AE297" s="788">
        <f>'1 уровень'!AJ2736</f>
        <v>0</v>
      </c>
      <c r="AF297" s="2097">
        <f>'1 уровень'!AK2736</f>
        <v>0</v>
      </c>
      <c r="AG297" s="3782">
        <f>'1 уровень'!AL2736</f>
        <v>0</v>
      </c>
      <c r="AH297" s="788"/>
      <c r="AI297" s="788"/>
      <c r="AJ297" s="4250">
        <f>'1 уровень'!AM2737</f>
        <v>0</v>
      </c>
      <c r="AK297" s="4257">
        <f>'1 уровень'!AN2737</f>
        <v>0</v>
      </c>
      <c r="AL297" s="1339">
        <f t="shared" si="22"/>
        <v>0</v>
      </c>
      <c r="AM297" s="3825">
        <f t="shared" si="31"/>
        <v>0</v>
      </c>
      <c r="AN297" s="775"/>
      <c r="AO297" s="775"/>
      <c r="AP297" s="775"/>
      <c r="AQ297" s="775"/>
      <c r="AR297" s="775"/>
      <c r="AS297" s="775"/>
      <c r="AT297" s="775"/>
      <c r="AU297" s="775"/>
      <c r="AV297" s="775"/>
      <c r="AW297" s="775"/>
      <c r="AX297" s="775"/>
      <c r="AY297" s="775"/>
      <c r="AZ297" s="775"/>
      <c r="BA297" s="775"/>
      <c r="BB297" s="775"/>
      <c r="BC297" s="775"/>
      <c r="BD297" s="775"/>
      <c r="BE297" s="775"/>
      <c r="BF297" s="775"/>
      <c r="BG297" s="775"/>
      <c r="BH297" s="775"/>
      <c r="BI297" s="775"/>
      <c r="BJ297" s="775"/>
      <c r="BK297" s="775"/>
      <c r="BL297" s="775"/>
      <c r="BM297" s="775"/>
      <c r="BN297" s="775"/>
      <c r="BO297" s="775"/>
      <c r="BP297" s="775"/>
      <c r="BQ297" s="775"/>
      <c r="BR297" s="775"/>
      <c r="BS297" s="775"/>
      <c r="BT297" s="775"/>
      <c r="BU297" s="775"/>
      <c r="BV297" s="775"/>
      <c r="BW297" s="775"/>
      <c r="BX297" s="775"/>
      <c r="BY297" s="775"/>
      <c r="BZ297" s="775"/>
      <c r="CA297" s="775"/>
      <c r="CB297" s="775"/>
      <c r="CC297" s="775"/>
      <c r="CD297" s="775"/>
      <c r="CE297" s="775"/>
      <c r="CF297" s="775"/>
      <c r="CG297" s="775"/>
      <c r="CH297" s="775"/>
      <c r="CI297" s="775"/>
      <c r="CJ297" s="775"/>
      <c r="CK297" s="775"/>
      <c r="CL297" s="775"/>
      <c r="CM297" s="775"/>
      <c r="CN297" s="775"/>
      <c r="CO297" s="775"/>
      <c r="CP297" s="775"/>
      <c r="CQ297" s="775"/>
      <c r="CR297" s="775"/>
      <c r="CS297" s="775"/>
      <c r="CT297" s="775"/>
      <c r="CU297" s="775"/>
      <c r="CV297" s="775"/>
      <c r="CW297" s="775"/>
      <c r="CX297" s="775"/>
      <c r="CY297" s="775"/>
      <c r="CZ297" s="775"/>
      <c r="DA297" s="775"/>
      <c r="DB297" s="775"/>
      <c r="DC297" s="775"/>
      <c r="DD297" s="775"/>
      <c r="DE297" s="775"/>
      <c r="DF297" s="775"/>
      <c r="DG297" s="775"/>
      <c r="DH297" s="775"/>
      <c r="DI297" s="775"/>
      <c r="DJ297" s="775"/>
      <c r="DK297" s="775"/>
      <c r="DL297" s="775"/>
      <c r="DM297" s="775"/>
      <c r="DN297" s="775"/>
      <c r="DO297" s="775"/>
      <c r="DP297" s="775"/>
      <c r="DQ297" s="775"/>
      <c r="DR297" s="775"/>
      <c r="DS297" s="775"/>
      <c r="DT297" s="775"/>
      <c r="DU297" s="775"/>
      <c r="DV297" s="775"/>
      <c r="DW297" s="775"/>
      <c r="DX297" s="775"/>
      <c r="DY297" s="775"/>
      <c r="DZ297" s="775"/>
      <c r="EA297" s="775"/>
      <c r="EB297" s="775"/>
      <c r="EC297" s="775"/>
      <c r="ED297" s="775"/>
      <c r="EE297" s="775"/>
      <c r="EF297" s="775"/>
      <c r="EG297" s="775"/>
      <c r="EH297" s="775"/>
      <c r="EI297" s="775"/>
      <c r="EJ297" s="775"/>
      <c r="EK297" s="775"/>
      <c r="EL297" s="775"/>
      <c r="EM297" s="775"/>
      <c r="EN297" s="775"/>
      <c r="EO297" s="775"/>
      <c r="EP297" s="775"/>
      <c r="EQ297" s="775"/>
      <c r="ER297" s="775"/>
      <c r="ES297" s="775"/>
      <c r="ET297" s="775"/>
      <c r="EU297" s="775"/>
      <c r="EV297" s="775"/>
      <c r="EW297" s="775"/>
      <c r="EX297" s="775"/>
      <c r="EY297" s="775"/>
      <c r="EZ297" s="775"/>
      <c r="FA297" s="775"/>
      <c r="FB297" s="775"/>
      <c r="FC297" s="775"/>
      <c r="FD297" s="775"/>
      <c r="FE297" s="775"/>
      <c r="FF297" s="775"/>
      <c r="FG297" s="775"/>
      <c r="FH297" s="775"/>
      <c r="FI297" s="775"/>
      <c r="FJ297" s="775"/>
      <c r="FK297" s="775"/>
      <c r="FL297" s="775"/>
      <c r="FM297" s="775"/>
      <c r="FN297" s="775"/>
      <c r="FO297" s="775"/>
      <c r="FP297" s="775"/>
      <c r="FQ297" s="775"/>
      <c r="FR297" s="775"/>
      <c r="FS297" s="775"/>
      <c r="FT297" s="775"/>
      <c r="FU297" s="775"/>
      <c r="FV297" s="775"/>
      <c r="FW297" s="775"/>
      <c r="FX297" s="775"/>
      <c r="FY297" s="775"/>
      <c r="FZ297" s="775"/>
      <c r="GA297" s="775"/>
      <c r="GB297" s="775"/>
      <c r="GC297" s="775"/>
      <c r="GD297" s="775"/>
      <c r="GE297" s="775"/>
      <c r="GF297" s="775"/>
      <c r="GG297" s="775"/>
      <c r="GH297" s="775"/>
      <c r="GI297" s="775"/>
      <c r="GJ297" s="775"/>
      <c r="GK297" s="775"/>
      <c r="GL297" s="775"/>
      <c r="GM297" s="775"/>
      <c r="GN297" s="775"/>
      <c r="GO297" s="775"/>
      <c r="GP297" s="775"/>
      <c r="GQ297" s="775"/>
      <c r="GR297" s="775"/>
      <c r="GS297" s="775"/>
      <c r="GT297" s="775"/>
      <c r="GU297" s="775"/>
      <c r="GV297" s="775"/>
    </row>
    <row r="298" spans="2:204" ht="60" x14ac:dyDescent="0.25">
      <c r="B298" s="1125" t="s">
        <v>414</v>
      </c>
      <c r="C298" s="34">
        <f>'1 уровень'!E2737</f>
        <v>1550</v>
      </c>
      <c r="D298" s="34">
        <f>'1 уровень'!G2737</f>
        <v>0</v>
      </c>
      <c r="E298" s="34">
        <f>'1 уровень'!H2737</f>
        <v>904</v>
      </c>
      <c r="F298" s="34">
        <f>'1 уровень'!I2737</f>
        <v>321</v>
      </c>
      <c r="G298" s="780">
        <f>'1 уровень'!J2737</f>
        <v>35.508849557522126</v>
      </c>
      <c r="H298" s="3753">
        <f>'1 уровень'!K2737</f>
        <v>0</v>
      </c>
      <c r="I298" s="794">
        <f>'1 уровень'!L2737</f>
        <v>0</v>
      </c>
      <c r="J298" s="794">
        <f>'1 уровень'!M2737</f>
        <v>0</v>
      </c>
      <c r="K298" s="789">
        <f>'1 уровень'!N2737</f>
        <v>0</v>
      </c>
      <c r="L298" s="789">
        <f>'1 уровень'!Q2737</f>
        <v>0</v>
      </c>
      <c r="M298" s="789">
        <f>'1 уровень'!R2737</f>
        <v>0</v>
      </c>
      <c r="N298" s="789">
        <f>'1 уровень'!S2737</f>
        <v>0</v>
      </c>
      <c r="O298" s="789">
        <f>'1 уровень'!T2737</f>
        <v>0</v>
      </c>
      <c r="P298" s="789">
        <f>'1 уровень'!U2737</f>
        <v>0</v>
      </c>
      <c r="Q298" s="788">
        <f>'1 уровень'!V2737</f>
        <v>0</v>
      </c>
      <c r="R298" s="788">
        <f>'1 уровень'!W2737</f>
        <v>0</v>
      </c>
      <c r="S298" s="788">
        <f>'1 уровень'!X2737</f>
        <v>0</v>
      </c>
      <c r="T298" s="788">
        <f>'1 уровень'!Y2737</f>
        <v>0</v>
      </c>
      <c r="U298" s="788">
        <f>'1 уровень'!Z2737</f>
        <v>0</v>
      </c>
      <c r="V298" s="788">
        <f>'1 уровень'!AA2737</f>
        <v>0</v>
      </c>
      <c r="W298" s="788">
        <f>'1 уровень'!AB2737</f>
        <v>0</v>
      </c>
      <c r="X298" s="788">
        <f>'1 уровень'!AC2737</f>
        <v>0</v>
      </c>
      <c r="Y298" s="788">
        <f>'1 уровень'!AD2737</f>
        <v>0</v>
      </c>
      <c r="Z298" s="788">
        <f>'1 уровень'!AE2737</f>
        <v>0</v>
      </c>
      <c r="AA298" s="3205">
        <f>'1 уровень'!AF2737</f>
        <v>0</v>
      </c>
      <c r="AB298" s="788">
        <f>'1 уровень'!AG2737</f>
        <v>0</v>
      </c>
      <c r="AC298" s="788">
        <f>'1 уровень'!AH2737</f>
        <v>0</v>
      </c>
      <c r="AD298" s="788">
        <f>'1 уровень'!AI2737</f>
        <v>0</v>
      </c>
      <c r="AE298" s="788">
        <f>'1 уровень'!AJ2737</f>
        <v>0</v>
      </c>
      <c r="AF298" s="2097">
        <f>'1 уровень'!AK2737</f>
        <v>0</v>
      </c>
      <c r="AG298" s="3782">
        <f>'1 уровень'!AL2737</f>
        <v>0</v>
      </c>
      <c r="AH298" s="788"/>
      <c r="AI298" s="788"/>
      <c r="AJ298" s="4250">
        <f>'1 уровень'!AM2738</f>
        <v>0</v>
      </c>
      <c r="AK298" s="4257">
        <f>'1 уровень'!AN2738</f>
        <v>0</v>
      </c>
      <c r="AL298" s="1339">
        <f t="shared" si="22"/>
        <v>0</v>
      </c>
      <c r="AM298" s="3825">
        <f t="shared" si="31"/>
        <v>0</v>
      </c>
      <c r="AN298" s="775"/>
      <c r="AO298" s="775"/>
      <c r="AP298" s="775"/>
      <c r="AQ298" s="775"/>
      <c r="AR298" s="775"/>
      <c r="AS298" s="775"/>
      <c r="AT298" s="775"/>
      <c r="AU298" s="775"/>
      <c r="AV298" s="775"/>
      <c r="AW298" s="775"/>
      <c r="AX298" s="775"/>
      <c r="AY298" s="775"/>
      <c r="AZ298" s="775"/>
      <c r="BA298" s="775"/>
      <c r="BB298" s="775"/>
      <c r="BC298" s="775"/>
      <c r="BD298" s="775"/>
      <c r="BE298" s="775"/>
      <c r="BF298" s="775"/>
      <c r="BG298" s="775"/>
      <c r="BH298" s="775"/>
      <c r="BI298" s="775"/>
      <c r="BJ298" s="775"/>
      <c r="BK298" s="775"/>
      <c r="BL298" s="775"/>
      <c r="BM298" s="775"/>
      <c r="BN298" s="775"/>
      <c r="BO298" s="775"/>
      <c r="BP298" s="775"/>
      <c r="BQ298" s="775"/>
      <c r="BR298" s="775"/>
      <c r="BS298" s="775"/>
      <c r="BT298" s="775"/>
      <c r="BU298" s="775"/>
      <c r="BV298" s="775"/>
      <c r="BW298" s="775"/>
      <c r="BX298" s="775"/>
      <c r="BY298" s="775"/>
      <c r="BZ298" s="775"/>
      <c r="CA298" s="775"/>
      <c r="CB298" s="775"/>
      <c r="CC298" s="775"/>
      <c r="CD298" s="775"/>
      <c r="CE298" s="775"/>
      <c r="CF298" s="775"/>
      <c r="CG298" s="775"/>
      <c r="CH298" s="775"/>
      <c r="CI298" s="775"/>
      <c r="CJ298" s="775"/>
      <c r="CK298" s="775"/>
      <c r="CL298" s="775"/>
      <c r="CM298" s="775"/>
      <c r="CN298" s="775"/>
      <c r="CO298" s="775"/>
      <c r="CP298" s="775"/>
      <c r="CQ298" s="775"/>
      <c r="CR298" s="775"/>
      <c r="CS298" s="775"/>
      <c r="CT298" s="775"/>
      <c r="CU298" s="775"/>
      <c r="CV298" s="775"/>
      <c r="CW298" s="775"/>
      <c r="CX298" s="775"/>
      <c r="CY298" s="775"/>
      <c r="CZ298" s="775"/>
      <c r="DA298" s="775"/>
      <c r="DB298" s="775"/>
      <c r="DC298" s="775"/>
      <c r="DD298" s="775"/>
      <c r="DE298" s="775"/>
      <c r="DF298" s="775"/>
      <c r="DG298" s="775"/>
      <c r="DH298" s="775"/>
      <c r="DI298" s="775"/>
      <c r="DJ298" s="775"/>
      <c r="DK298" s="775"/>
      <c r="DL298" s="775"/>
      <c r="DM298" s="775"/>
      <c r="DN298" s="775"/>
      <c r="DO298" s="775"/>
      <c r="DP298" s="775"/>
      <c r="DQ298" s="775"/>
      <c r="DR298" s="775"/>
      <c r="DS298" s="775"/>
      <c r="DT298" s="775"/>
      <c r="DU298" s="775"/>
      <c r="DV298" s="775"/>
      <c r="DW298" s="775"/>
      <c r="DX298" s="775"/>
      <c r="DY298" s="775"/>
      <c r="DZ298" s="775"/>
      <c r="EA298" s="775"/>
      <c r="EB298" s="775"/>
      <c r="EC298" s="775"/>
      <c r="ED298" s="775"/>
      <c r="EE298" s="775"/>
      <c r="EF298" s="775"/>
      <c r="EG298" s="775"/>
      <c r="EH298" s="775"/>
      <c r="EI298" s="775"/>
      <c r="EJ298" s="775"/>
      <c r="EK298" s="775"/>
      <c r="EL298" s="775"/>
      <c r="EM298" s="775"/>
      <c r="EN298" s="775"/>
      <c r="EO298" s="775"/>
      <c r="EP298" s="775"/>
      <c r="EQ298" s="775"/>
      <c r="ER298" s="775"/>
      <c r="ES298" s="775"/>
      <c r="ET298" s="775"/>
      <c r="EU298" s="775"/>
      <c r="EV298" s="775"/>
      <c r="EW298" s="775"/>
      <c r="EX298" s="775"/>
      <c r="EY298" s="775"/>
      <c r="EZ298" s="775"/>
      <c r="FA298" s="775"/>
      <c r="FB298" s="775"/>
      <c r="FC298" s="775"/>
      <c r="FD298" s="775"/>
      <c r="FE298" s="775"/>
      <c r="FF298" s="775"/>
      <c r="FG298" s="775"/>
      <c r="FH298" s="775"/>
      <c r="FI298" s="775"/>
      <c r="FJ298" s="775"/>
      <c r="FK298" s="775"/>
      <c r="FL298" s="775"/>
      <c r="FM298" s="775"/>
      <c r="FN298" s="775"/>
      <c r="FO298" s="775"/>
      <c r="FP298" s="775"/>
      <c r="FQ298" s="775"/>
      <c r="FR298" s="775"/>
      <c r="FS298" s="775"/>
      <c r="FT298" s="775"/>
      <c r="FU298" s="775"/>
      <c r="FV298" s="775"/>
      <c r="FW298" s="775"/>
      <c r="FX298" s="775"/>
      <c r="FY298" s="775"/>
      <c r="FZ298" s="775"/>
      <c r="GA298" s="775"/>
      <c r="GB298" s="775"/>
      <c r="GC298" s="775"/>
      <c r="GD298" s="775"/>
      <c r="GE298" s="775"/>
      <c r="GF298" s="775"/>
      <c r="GG298" s="775"/>
      <c r="GH298" s="775"/>
      <c r="GI298" s="775"/>
      <c r="GJ298" s="775"/>
      <c r="GK298" s="775"/>
      <c r="GL298" s="775"/>
      <c r="GM298" s="775"/>
      <c r="GN298" s="775"/>
      <c r="GO298" s="775"/>
      <c r="GP298" s="775"/>
      <c r="GQ298" s="775"/>
      <c r="GR298" s="775"/>
      <c r="GS298" s="775"/>
      <c r="GT298" s="775"/>
      <c r="GU298" s="775"/>
      <c r="GV298" s="775"/>
    </row>
    <row r="299" spans="2:204" ht="60" x14ac:dyDescent="0.25">
      <c r="B299" s="1125" t="s">
        <v>506</v>
      </c>
      <c r="C299" s="34">
        <f>'1 уровень'!E2738</f>
        <v>3700</v>
      </c>
      <c r="D299" s="34">
        <f>'1 уровень'!G2738</f>
        <v>0</v>
      </c>
      <c r="E299" s="34">
        <f>'1 уровень'!H2738</f>
        <v>2158</v>
      </c>
      <c r="F299" s="34">
        <f>'1 уровень'!I2738</f>
        <v>35</v>
      </c>
      <c r="G299" s="780">
        <f>'1 уровень'!J2738</f>
        <v>1.6218721037998145</v>
      </c>
      <c r="H299" s="3753">
        <f>'1 уровень'!K2738</f>
        <v>0</v>
      </c>
      <c r="I299" s="794">
        <f>'1 уровень'!L2738</f>
        <v>0</v>
      </c>
      <c r="J299" s="794">
        <f>'1 уровень'!M2738</f>
        <v>0</v>
      </c>
      <c r="K299" s="789">
        <f>'1 уровень'!N2738</f>
        <v>0</v>
      </c>
      <c r="L299" s="789">
        <f>'1 уровень'!Q2738</f>
        <v>0</v>
      </c>
      <c r="M299" s="789">
        <f>'1 уровень'!R2738</f>
        <v>0</v>
      </c>
      <c r="N299" s="789">
        <f>'1 уровень'!S2738</f>
        <v>0</v>
      </c>
      <c r="O299" s="789">
        <f>'1 уровень'!T2738</f>
        <v>0</v>
      </c>
      <c r="P299" s="789">
        <f>'1 уровень'!U2738</f>
        <v>0</v>
      </c>
      <c r="Q299" s="788">
        <f>'1 уровень'!V2738</f>
        <v>0</v>
      </c>
      <c r="R299" s="788">
        <f>'1 уровень'!W2738</f>
        <v>0</v>
      </c>
      <c r="S299" s="788">
        <f>'1 уровень'!X2738</f>
        <v>0</v>
      </c>
      <c r="T299" s="788">
        <f>'1 уровень'!Y2738</f>
        <v>0</v>
      </c>
      <c r="U299" s="788">
        <f>'1 уровень'!Z2738</f>
        <v>0</v>
      </c>
      <c r="V299" s="788">
        <f>'1 уровень'!AA2738</f>
        <v>0</v>
      </c>
      <c r="W299" s="788">
        <f>'1 уровень'!AB2738</f>
        <v>0</v>
      </c>
      <c r="X299" s="788">
        <f>'1 уровень'!AC2738</f>
        <v>0</v>
      </c>
      <c r="Y299" s="788">
        <f>'1 уровень'!AD2738</f>
        <v>0</v>
      </c>
      <c r="Z299" s="788">
        <f>'1 уровень'!AE2738</f>
        <v>0</v>
      </c>
      <c r="AA299" s="3205">
        <f>'1 уровень'!AF2738</f>
        <v>0</v>
      </c>
      <c r="AB299" s="788">
        <f>'1 уровень'!AG2738</f>
        <v>0</v>
      </c>
      <c r="AC299" s="788">
        <f>'1 уровень'!AH2738</f>
        <v>0</v>
      </c>
      <c r="AD299" s="788">
        <f>'1 уровень'!AI2738</f>
        <v>0</v>
      </c>
      <c r="AE299" s="788">
        <f>'1 уровень'!AJ2738</f>
        <v>0</v>
      </c>
      <c r="AF299" s="2097">
        <f>'1 уровень'!AK2738</f>
        <v>0</v>
      </c>
      <c r="AG299" s="3782">
        <f>'1 уровень'!AL2738</f>
        <v>0</v>
      </c>
      <c r="AH299" s="788"/>
      <c r="AI299" s="788"/>
      <c r="AJ299" s="4250">
        <f>'1 уровень'!AM2739</f>
        <v>0</v>
      </c>
      <c r="AK299" s="4257">
        <f>'1 уровень'!AN2739</f>
        <v>0</v>
      </c>
      <c r="AL299" s="1339">
        <f t="shared" si="22"/>
        <v>0</v>
      </c>
      <c r="AM299" s="3825">
        <f t="shared" si="31"/>
        <v>0</v>
      </c>
      <c r="AN299" s="775"/>
      <c r="AO299" s="775"/>
      <c r="AP299" s="775"/>
      <c r="AQ299" s="775"/>
      <c r="AR299" s="775"/>
      <c r="AS299" s="775"/>
      <c r="AT299" s="775"/>
      <c r="AU299" s="775"/>
      <c r="AV299" s="775"/>
      <c r="AW299" s="775"/>
      <c r="AX299" s="775"/>
      <c r="AY299" s="775"/>
      <c r="AZ299" s="775"/>
      <c r="BA299" s="775"/>
      <c r="BB299" s="775"/>
      <c r="BC299" s="775"/>
      <c r="BD299" s="775"/>
      <c r="BE299" s="775"/>
      <c r="BF299" s="775"/>
      <c r="BG299" s="775"/>
      <c r="BH299" s="775"/>
      <c r="BI299" s="775"/>
      <c r="BJ299" s="775"/>
      <c r="BK299" s="775"/>
      <c r="BL299" s="775"/>
      <c r="BM299" s="775"/>
      <c r="BN299" s="775"/>
      <c r="BO299" s="775"/>
      <c r="BP299" s="775"/>
      <c r="BQ299" s="775"/>
      <c r="BR299" s="775"/>
      <c r="BS299" s="775"/>
      <c r="BT299" s="775"/>
      <c r="BU299" s="775"/>
      <c r="BV299" s="775"/>
      <c r="BW299" s="775"/>
      <c r="BX299" s="775"/>
      <c r="BY299" s="775"/>
      <c r="BZ299" s="775"/>
      <c r="CA299" s="775"/>
      <c r="CB299" s="775"/>
      <c r="CC299" s="775"/>
      <c r="CD299" s="775"/>
      <c r="CE299" s="775"/>
      <c r="CF299" s="775"/>
      <c r="CG299" s="775"/>
      <c r="CH299" s="775"/>
      <c r="CI299" s="775"/>
      <c r="CJ299" s="775"/>
      <c r="CK299" s="775"/>
      <c r="CL299" s="775"/>
      <c r="CM299" s="775"/>
      <c r="CN299" s="775"/>
      <c r="CO299" s="775"/>
      <c r="CP299" s="775"/>
      <c r="CQ299" s="775"/>
      <c r="CR299" s="775"/>
      <c r="CS299" s="775"/>
      <c r="CT299" s="775"/>
      <c r="CU299" s="775"/>
      <c r="CV299" s="775"/>
      <c r="CW299" s="775"/>
      <c r="CX299" s="775"/>
      <c r="CY299" s="775"/>
      <c r="CZ299" s="775"/>
      <c r="DA299" s="775"/>
      <c r="DB299" s="775"/>
      <c r="DC299" s="775"/>
      <c r="DD299" s="775"/>
      <c r="DE299" s="775"/>
      <c r="DF299" s="775"/>
      <c r="DG299" s="775"/>
      <c r="DH299" s="775"/>
      <c r="DI299" s="775"/>
      <c r="DJ299" s="775"/>
      <c r="DK299" s="775"/>
      <c r="DL299" s="775"/>
      <c r="DM299" s="775"/>
      <c r="DN299" s="775"/>
      <c r="DO299" s="775"/>
      <c r="DP299" s="775"/>
      <c r="DQ299" s="775"/>
      <c r="DR299" s="775"/>
      <c r="DS299" s="775"/>
      <c r="DT299" s="775"/>
      <c r="DU299" s="775"/>
      <c r="DV299" s="775"/>
      <c r="DW299" s="775"/>
      <c r="DX299" s="775"/>
      <c r="DY299" s="775"/>
      <c r="DZ299" s="775"/>
      <c r="EA299" s="775"/>
      <c r="EB299" s="775"/>
      <c r="EC299" s="775"/>
      <c r="ED299" s="775"/>
      <c r="EE299" s="775"/>
      <c r="EF299" s="775"/>
      <c r="EG299" s="775"/>
      <c r="EH299" s="775"/>
      <c r="EI299" s="775"/>
      <c r="EJ299" s="775"/>
      <c r="EK299" s="775"/>
      <c r="EL299" s="775"/>
      <c r="EM299" s="775"/>
      <c r="EN299" s="775"/>
      <c r="EO299" s="775"/>
      <c r="EP299" s="775"/>
      <c r="EQ299" s="775"/>
      <c r="ER299" s="775"/>
      <c r="ES299" s="775"/>
      <c r="ET299" s="775"/>
      <c r="EU299" s="775"/>
      <c r="EV299" s="775"/>
      <c r="EW299" s="775"/>
      <c r="EX299" s="775"/>
      <c r="EY299" s="775"/>
      <c r="EZ299" s="775"/>
      <c r="FA299" s="775"/>
      <c r="FB299" s="775"/>
      <c r="FC299" s="775"/>
      <c r="FD299" s="775"/>
      <c r="FE299" s="775"/>
      <c r="FF299" s="775"/>
      <c r="FG299" s="775"/>
      <c r="FH299" s="775"/>
      <c r="FI299" s="775"/>
      <c r="FJ299" s="775"/>
      <c r="FK299" s="775"/>
      <c r="FL299" s="775"/>
      <c r="FM299" s="775"/>
      <c r="FN299" s="775"/>
      <c r="FO299" s="775"/>
      <c r="FP299" s="775"/>
      <c r="FQ299" s="775"/>
      <c r="FR299" s="775"/>
      <c r="FS299" s="775"/>
      <c r="FT299" s="775"/>
      <c r="FU299" s="775"/>
      <c r="FV299" s="775"/>
      <c r="FW299" s="775"/>
      <c r="FX299" s="775"/>
      <c r="FY299" s="775"/>
      <c r="FZ299" s="775"/>
      <c r="GA299" s="775"/>
      <c r="GB299" s="775"/>
      <c r="GC299" s="775"/>
      <c r="GD299" s="775"/>
      <c r="GE299" s="775"/>
      <c r="GF299" s="775"/>
      <c r="GG299" s="775"/>
      <c r="GH299" s="775"/>
      <c r="GI299" s="775"/>
      <c r="GJ299" s="775"/>
      <c r="GK299" s="775"/>
      <c r="GL299" s="775"/>
      <c r="GM299" s="775"/>
      <c r="GN299" s="775"/>
      <c r="GO299" s="775"/>
      <c r="GP299" s="775"/>
      <c r="GQ299" s="775"/>
      <c r="GR299" s="775"/>
      <c r="GS299" s="775"/>
      <c r="GT299" s="775"/>
      <c r="GU299" s="775"/>
      <c r="GV299" s="775"/>
    </row>
    <row r="300" spans="2:204" ht="30" x14ac:dyDescent="0.25">
      <c r="B300" s="1775" t="s">
        <v>213</v>
      </c>
      <c r="C300" s="26">
        <f>'1 уровень'!E2739</f>
        <v>0</v>
      </c>
      <c r="D300" s="26">
        <f>'1 уровень'!G2739</f>
        <v>0</v>
      </c>
      <c r="E300" s="26">
        <f>'1 уровень'!H2739</f>
        <v>0</v>
      </c>
      <c r="F300" s="26">
        <f>'1 уровень'!I2739</f>
        <v>0</v>
      </c>
      <c r="G300" s="778">
        <f>'1 уровень'!J2739</f>
        <v>0</v>
      </c>
      <c r="H300" s="3750">
        <f>'1 уровень'!K2739</f>
        <v>0</v>
      </c>
      <c r="I300" s="794">
        <f>'1 уровень'!L2739</f>
        <v>0</v>
      </c>
      <c r="J300" s="794">
        <f>'1 уровень'!M2739</f>
        <v>0</v>
      </c>
      <c r="K300" s="789">
        <f>'1 уровень'!N2739</f>
        <v>0</v>
      </c>
      <c r="L300" s="789">
        <f>'1 уровень'!Q2739</f>
        <v>0</v>
      </c>
      <c r="M300" s="789">
        <f>'1 уровень'!R2739</f>
        <v>0</v>
      </c>
      <c r="N300" s="789">
        <f>'1 уровень'!S2739</f>
        <v>0</v>
      </c>
      <c r="O300" s="789">
        <f>'1 уровень'!T2739</f>
        <v>0</v>
      </c>
      <c r="P300" s="789">
        <f>'1 уровень'!U2739</f>
        <v>0</v>
      </c>
      <c r="Q300" s="788">
        <f>'1 уровень'!V2739</f>
        <v>0</v>
      </c>
      <c r="R300" s="788">
        <f>'1 уровень'!W2739</f>
        <v>0</v>
      </c>
      <c r="S300" s="788">
        <f>'1 уровень'!X2739</f>
        <v>0</v>
      </c>
      <c r="T300" s="788">
        <f>'1 уровень'!Y2739</f>
        <v>0</v>
      </c>
      <c r="U300" s="788">
        <f>'1 уровень'!Z2739</f>
        <v>0</v>
      </c>
      <c r="V300" s="788">
        <f>'1 уровень'!AA2739</f>
        <v>0</v>
      </c>
      <c r="W300" s="788">
        <f>'1 уровень'!AB2739</f>
        <v>225.464</v>
      </c>
      <c r="X300" s="788">
        <f>'1 уровень'!AC2739</f>
        <v>225.464</v>
      </c>
      <c r="Y300" s="788">
        <f>'1 уровень'!AD2739</f>
        <v>37.577333333333335</v>
      </c>
      <c r="Z300" s="788">
        <f>'1 уровень'!AE2739</f>
        <v>0</v>
      </c>
      <c r="AA300" s="3205">
        <f>'1 уровень'!AF2739</f>
        <v>0</v>
      </c>
      <c r="AB300" s="788">
        <f>'1 уровень'!AG2739</f>
        <v>0</v>
      </c>
      <c r="AC300" s="788">
        <f>'1 уровень'!AH2739</f>
        <v>-37.577333333333335</v>
      </c>
      <c r="AD300" s="788">
        <f>'1 уровень'!AI2739</f>
        <v>0</v>
      </c>
      <c r="AE300" s="788">
        <f>'1 уровень'!AJ2739</f>
        <v>0</v>
      </c>
      <c r="AF300" s="2097">
        <f>'1 уровень'!AK2739</f>
        <v>0</v>
      </c>
      <c r="AG300" s="3782">
        <f>'1 уровень'!AL2739</f>
        <v>0</v>
      </c>
      <c r="AH300" s="788"/>
      <c r="AI300" s="788"/>
      <c r="AJ300" s="4246">
        <f>'1 уровень'!AM2740</f>
        <v>0</v>
      </c>
      <c r="AK300" s="4257">
        <f>'1 уровень'!AN2740</f>
        <v>0</v>
      </c>
      <c r="AL300" s="1339">
        <f t="shared" si="22"/>
        <v>225464</v>
      </c>
      <c r="AM300" s="3825" t="e">
        <f t="shared" si="31"/>
        <v>#DIV/0!</v>
      </c>
      <c r="AN300" s="775"/>
      <c r="AO300" s="775"/>
      <c r="AP300" s="775"/>
      <c r="AQ300" s="775"/>
      <c r="AR300" s="775"/>
      <c r="AS300" s="775"/>
      <c r="AT300" s="775"/>
      <c r="AU300" s="775"/>
      <c r="AV300" s="775"/>
      <c r="AW300" s="775"/>
      <c r="AX300" s="775"/>
      <c r="AY300" s="775"/>
      <c r="AZ300" s="775"/>
      <c r="BA300" s="775"/>
      <c r="BB300" s="775"/>
      <c r="BC300" s="775"/>
      <c r="BD300" s="775"/>
      <c r="BE300" s="775"/>
      <c r="BF300" s="775"/>
      <c r="BG300" s="775"/>
      <c r="BH300" s="775"/>
      <c r="BI300" s="775"/>
      <c r="BJ300" s="775"/>
      <c r="BK300" s="775"/>
      <c r="BL300" s="775"/>
      <c r="BM300" s="775"/>
      <c r="BN300" s="775"/>
      <c r="BO300" s="775"/>
      <c r="BP300" s="775"/>
      <c r="BQ300" s="775"/>
      <c r="BR300" s="775"/>
      <c r="BS300" s="775"/>
      <c r="BT300" s="775"/>
      <c r="BU300" s="775"/>
      <c r="BV300" s="775"/>
      <c r="BW300" s="775"/>
      <c r="BX300" s="775"/>
      <c r="BY300" s="775"/>
      <c r="BZ300" s="775"/>
      <c r="CA300" s="775"/>
      <c r="CB300" s="775"/>
      <c r="CC300" s="775"/>
      <c r="CD300" s="775"/>
      <c r="CE300" s="775"/>
      <c r="CF300" s="775"/>
      <c r="CG300" s="775"/>
      <c r="CH300" s="775"/>
      <c r="CI300" s="775"/>
      <c r="CJ300" s="775"/>
      <c r="CK300" s="775"/>
      <c r="CL300" s="775"/>
      <c r="CM300" s="775"/>
      <c r="CN300" s="775"/>
      <c r="CO300" s="775"/>
      <c r="CP300" s="775"/>
      <c r="CQ300" s="775"/>
      <c r="CR300" s="775"/>
      <c r="CS300" s="775"/>
      <c r="CT300" s="775"/>
      <c r="CU300" s="775"/>
      <c r="CV300" s="775"/>
      <c r="CW300" s="775"/>
      <c r="CX300" s="775"/>
      <c r="CY300" s="775"/>
      <c r="CZ300" s="775"/>
      <c r="DA300" s="775"/>
      <c r="DB300" s="775"/>
      <c r="DC300" s="775"/>
      <c r="DD300" s="775"/>
      <c r="DE300" s="775"/>
      <c r="DF300" s="775"/>
      <c r="DG300" s="775"/>
      <c r="DH300" s="775"/>
      <c r="DI300" s="775"/>
      <c r="DJ300" s="775"/>
      <c r="DK300" s="775"/>
      <c r="DL300" s="775"/>
      <c r="DM300" s="775"/>
      <c r="DN300" s="775"/>
      <c r="DO300" s="775"/>
      <c r="DP300" s="775"/>
      <c r="DQ300" s="775"/>
      <c r="DR300" s="775"/>
      <c r="DS300" s="775"/>
      <c r="DT300" s="775"/>
      <c r="DU300" s="775"/>
      <c r="DV300" s="775"/>
      <c r="DW300" s="775"/>
      <c r="DX300" s="775"/>
      <c r="DY300" s="775"/>
      <c r="DZ300" s="775"/>
      <c r="EA300" s="775"/>
      <c r="EB300" s="775"/>
      <c r="EC300" s="775"/>
      <c r="ED300" s="775"/>
      <c r="EE300" s="775"/>
      <c r="EF300" s="775"/>
      <c r="EG300" s="775"/>
      <c r="EH300" s="775"/>
      <c r="EI300" s="775"/>
      <c r="EJ300" s="775"/>
      <c r="EK300" s="775"/>
      <c r="EL300" s="775"/>
      <c r="EM300" s="775"/>
      <c r="EN300" s="775"/>
      <c r="EO300" s="775"/>
      <c r="EP300" s="775"/>
      <c r="EQ300" s="775"/>
      <c r="ER300" s="775"/>
      <c r="ES300" s="775"/>
      <c r="ET300" s="775"/>
      <c r="EU300" s="775"/>
      <c r="EV300" s="775"/>
      <c r="EW300" s="775"/>
      <c r="EX300" s="775"/>
      <c r="EY300" s="775"/>
      <c r="EZ300" s="775"/>
      <c r="FA300" s="775"/>
      <c r="FB300" s="775"/>
      <c r="FC300" s="775"/>
      <c r="FD300" s="775"/>
      <c r="FE300" s="775"/>
      <c r="FF300" s="775"/>
      <c r="FG300" s="775"/>
      <c r="FH300" s="775"/>
      <c r="FI300" s="775"/>
      <c r="FJ300" s="775"/>
      <c r="FK300" s="775"/>
      <c r="FL300" s="775"/>
      <c r="FM300" s="775"/>
      <c r="FN300" s="775"/>
      <c r="FO300" s="775"/>
      <c r="FP300" s="775"/>
      <c r="FQ300" s="775"/>
      <c r="FR300" s="775"/>
      <c r="FS300" s="775"/>
      <c r="FT300" s="775"/>
      <c r="FU300" s="775"/>
      <c r="FV300" s="775"/>
      <c r="FW300" s="775"/>
      <c r="FX300" s="775"/>
      <c r="FY300" s="775"/>
      <c r="FZ300" s="775"/>
      <c r="GA300" s="775"/>
      <c r="GB300" s="775"/>
      <c r="GC300" s="775"/>
      <c r="GD300" s="775"/>
      <c r="GE300" s="775"/>
      <c r="GF300" s="775"/>
      <c r="GG300" s="775"/>
      <c r="GH300" s="775"/>
      <c r="GI300" s="775"/>
      <c r="GJ300" s="775"/>
      <c r="GK300" s="775"/>
      <c r="GL300" s="775"/>
      <c r="GM300" s="775"/>
      <c r="GN300" s="775"/>
      <c r="GO300" s="775"/>
      <c r="GP300" s="775"/>
      <c r="GQ300" s="775"/>
      <c r="GR300" s="775"/>
      <c r="GS300" s="775"/>
      <c r="GT300" s="775"/>
      <c r="GU300" s="775"/>
      <c r="GV300" s="775"/>
    </row>
    <row r="301" spans="2:204" ht="29.25" x14ac:dyDescent="0.25">
      <c r="B301" s="1771" t="s">
        <v>476</v>
      </c>
      <c r="C301" s="34">
        <f>'1 уровень'!E2740</f>
        <v>800</v>
      </c>
      <c r="D301" s="34">
        <f>'1 уровень'!G2740</f>
        <v>0</v>
      </c>
      <c r="E301" s="34">
        <f>'1 уровень'!H2740</f>
        <v>0</v>
      </c>
      <c r="F301" s="34">
        <f>'1 уровень'!I2740</f>
        <v>0</v>
      </c>
      <c r="G301" s="780">
        <f>'1 уровень'!J2740</f>
        <v>0</v>
      </c>
      <c r="H301" s="3753">
        <f>'1 уровень'!K2740</f>
        <v>0</v>
      </c>
      <c r="I301" s="794">
        <f>'1 уровень'!L2740</f>
        <v>0</v>
      </c>
      <c r="J301" s="794">
        <f>'1 уровень'!M2740</f>
        <v>0</v>
      </c>
      <c r="K301" s="789">
        <f>'1 уровень'!N2740</f>
        <v>0</v>
      </c>
      <c r="L301" s="789">
        <f>'1 уровень'!Q2740</f>
        <v>0</v>
      </c>
      <c r="M301" s="789">
        <f>'1 уровень'!R2740</f>
        <v>0</v>
      </c>
      <c r="N301" s="789">
        <f>'1 уровень'!S2740</f>
        <v>0</v>
      </c>
      <c r="O301" s="789">
        <f>'1 уровень'!T2740</f>
        <v>0</v>
      </c>
      <c r="P301" s="789">
        <f>'1 уровень'!U2740</f>
        <v>0</v>
      </c>
      <c r="Q301" s="788">
        <f>'1 уровень'!V2740</f>
        <v>0</v>
      </c>
      <c r="R301" s="788">
        <f>'1 уровень'!W2740</f>
        <v>0</v>
      </c>
      <c r="S301" s="788">
        <f>'1 уровень'!X2740</f>
        <v>0</v>
      </c>
      <c r="T301" s="788">
        <f>'1 уровень'!Y2740</f>
        <v>0</v>
      </c>
      <c r="U301" s="788">
        <f>'1 уровень'!Z2740</f>
        <v>0</v>
      </c>
      <c r="V301" s="788">
        <f>'1 уровень'!AA2740</f>
        <v>0</v>
      </c>
      <c r="W301" s="788">
        <f>'1 уровень'!AB2740</f>
        <v>0</v>
      </c>
      <c r="X301" s="788">
        <f>'1 уровень'!AC2740</f>
        <v>0</v>
      </c>
      <c r="Y301" s="788">
        <f>'1 уровень'!AD2740</f>
        <v>0</v>
      </c>
      <c r="Z301" s="788">
        <f>'1 уровень'!AE2740</f>
        <v>0</v>
      </c>
      <c r="AA301" s="3205">
        <f>'1 уровень'!AF2740</f>
        <v>0</v>
      </c>
      <c r="AB301" s="788">
        <f>'1 уровень'!AG2740</f>
        <v>0</v>
      </c>
      <c r="AC301" s="788">
        <f>'1 уровень'!AH2740</f>
        <v>0</v>
      </c>
      <c r="AD301" s="788">
        <f>'1 уровень'!AI2740</f>
        <v>0</v>
      </c>
      <c r="AE301" s="788">
        <f>'1 уровень'!AJ2740</f>
        <v>0</v>
      </c>
      <c r="AF301" s="2097">
        <f>'1 уровень'!AK2740</f>
        <v>0</v>
      </c>
      <c r="AG301" s="3782">
        <f>'1 уровень'!AL2740</f>
        <v>0</v>
      </c>
      <c r="AH301" s="788"/>
      <c r="AI301" s="788"/>
      <c r="AJ301" s="4250">
        <f>'1 уровень'!AM2741</f>
        <v>0</v>
      </c>
      <c r="AK301" s="4257">
        <f>'1 уровень'!AN2741</f>
        <v>0</v>
      </c>
      <c r="AL301" s="1339">
        <f t="shared" si="22"/>
        <v>0</v>
      </c>
      <c r="AM301" s="3825">
        <f t="shared" si="31"/>
        <v>0</v>
      </c>
      <c r="AN301" s="775"/>
      <c r="AO301" s="775"/>
      <c r="AP301" s="775"/>
      <c r="AQ301" s="775"/>
      <c r="AR301" s="775"/>
      <c r="AS301" s="775"/>
      <c r="AT301" s="775"/>
      <c r="AU301" s="775"/>
      <c r="AV301" s="775"/>
      <c r="AW301" s="775"/>
      <c r="AX301" s="775"/>
      <c r="AY301" s="775"/>
      <c r="AZ301" s="775"/>
      <c r="BA301" s="775"/>
      <c r="BB301" s="775"/>
      <c r="BC301" s="775"/>
      <c r="BD301" s="775"/>
      <c r="BE301" s="775"/>
      <c r="BF301" s="775"/>
      <c r="BG301" s="775"/>
      <c r="BH301" s="775"/>
      <c r="BI301" s="775"/>
      <c r="BJ301" s="775"/>
      <c r="BK301" s="775"/>
      <c r="BL301" s="775"/>
      <c r="BM301" s="775"/>
      <c r="BN301" s="775"/>
      <c r="BO301" s="775"/>
      <c r="BP301" s="775"/>
      <c r="BQ301" s="775"/>
      <c r="BR301" s="775"/>
      <c r="BS301" s="775"/>
      <c r="BT301" s="775"/>
      <c r="BU301" s="775"/>
      <c r="BV301" s="775"/>
      <c r="BW301" s="775"/>
      <c r="BX301" s="775"/>
      <c r="BY301" s="775"/>
      <c r="BZ301" s="775"/>
      <c r="CA301" s="775"/>
      <c r="CB301" s="775"/>
      <c r="CC301" s="775"/>
      <c r="CD301" s="775"/>
      <c r="CE301" s="775"/>
      <c r="CF301" s="775"/>
      <c r="CG301" s="775"/>
      <c r="CH301" s="775"/>
      <c r="CI301" s="775"/>
      <c r="CJ301" s="775"/>
      <c r="CK301" s="775"/>
      <c r="CL301" s="775"/>
      <c r="CM301" s="775"/>
      <c r="CN301" s="775"/>
      <c r="CO301" s="775"/>
      <c r="CP301" s="775"/>
      <c r="CQ301" s="775"/>
      <c r="CR301" s="775"/>
      <c r="CS301" s="775"/>
      <c r="CT301" s="775"/>
      <c r="CU301" s="775"/>
      <c r="CV301" s="775"/>
      <c r="CW301" s="775"/>
      <c r="CX301" s="775"/>
      <c r="CY301" s="775"/>
      <c r="CZ301" s="775"/>
      <c r="DA301" s="775"/>
      <c r="DB301" s="775"/>
      <c r="DC301" s="775"/>
      <c r="DD301" s="775"/>
      <c r="DE301" s="775"/>
      <c r="DF301" s="775"/>
      <c r="DG301" s="775"/>
      <c r="DH301" s="775"/>
      <c r="DI301" s="775"/>
      <c r="DJ301" s="775"/>
      <c r="DK301" s="775"/>
      <c r="DL301" s="775"/>
      <c r="DM301" s="775"/>
      <c r="DN301" s="775"/>
      <c r="DO301" s="775"/>
      <c r="DP301" s="775"/>
      <c r="DQ301" s="775"/>
      <c r="DR301" s="775"/>
      <c r="DS301" s="775"/>
      <c r="DT301" s="775"/>
      <c r="DU301" s="775"/>
      <c r="DV301" s="775"/>
      <c r="DW301" s="775"/>
      <c r="DX301" s="775"/>
      <c r="DY301" s="775"/>
      <c r="DZ301" s="775"/>
      <c r="EA301" s="775"/>
      <c r="EB301" s="775"/>
      <c r="EC301" s="775"/>
      <c r="ED301" s="775"/>
      <c r="EE301" s="775"/>
      <c r="EF301" s="775"/>
      <c r="EG301" s="775"/>
      <c r="EH301" s="775"/>
      <c r="EI301" s="775"/>
      <c r="EJ301" s="775"/>
      <c r="EK301" s="775"/>
      <c r="EL301" s="775"/>
      <c r="EM301" s="775"/>
      <c r="EN301" s="775"/>
      <c r="EO301" s="775"/>
      <c r="EP301" s="775"/>
      <c r="EQ301" s="775"/>
      <c r="ER301" s="775"/>
      <c r="ES301" s="775"/>
      <c r="ET301" s="775"/>
      <c r="EU301" s="775"/>
      <c r="EV301" s="775"/>
      <c r="EW301" s="775"/>
      <c r="EX301" s="775"/>
      <c r="EY301" s="775"/>
      <c r="EZ301" s="775"/>
      <c r="FA301" s="775"/>
      <c r="FB301" s="775"/>
      <c r="FC301" s="775"/>
      <c r="FD301" s="775"/>
      <c r="FE301" s="775"/>
      <c r="FF301" s="775"/>
      <c r="FG301" s="775"/>
      <c r="FH301" s="775"/>
      <c r="FI301" s="775"/>
      <c r="FJ301" s="775"/>
      <c r="FK301" s="775"/>
      <c r="FL301" s="775"/>
      <c r="FM301" s="775"/>
      <c r="FN301" s="775"/>
      <c r="FO301" s="775"/>
      <c r="FP301" s="775"/>
      <c r="FQ301" s="775"/>
      <c r="FR301" s="775"/>
      <c r="FS301" s="775"/>
      <c r="FT301" s="775"/>
      <c r="FU301" s="775"/>
      <c r="FV301" s="775"/>
      <c r="FW301" s="775"/>
      <c r="FX301" s="775"/>
      <c r="FY301" s="775"/>
      <c r="FZ301" s="775"/>
      <c r="GA301" s="775"/>
      <c r="GB301" s="775"/>
      <c r="GC301" s="775"/>
      <c r="GD301" s="775"/>
      <c r="GE301" s="775"/>
      <c r="GF301" s="775"/>
      <c r="GG301" s="775"/>
      <c r="GH301" s="775"/>
      <c r="GI301" s="775"/>
      <c r="GJ301" s="775"/>
      <c r="GK301" s="775"/>
      <c r="GL301" s="775"/>
      <c r="GM301" s="775"/>
      <c r="GN301" s="775"/>
      <c r="GO301" s="775"/>
      <c r="GP301" s="775"/>
      <c r="GQ301" s="775"/>
      <c r="GR301" s="775"/>
      <c r="GS301" s="775"/>
      <c r="GT301" s="775"/>
      <c r="GU301" s="775"/>
      <c r="GV301" s="775"/>
    </row>
    <row r="302" spans="2:204" x14ac:dyDescent="0.25">
      <c r="B302" s="1125" t="s">
        <v>464</v>
      </c>
      <c r="C302" s="34">
        <f>'1 уровень'!E2741</f>
        <v>0</v>
      </c>
      <c r="D302" s="34">
        <f>'1 уровень'!G2741</f>
        <v>0</v>
      </c>
      <c r="E302" s="34">
        <f>'1 уровень'!H2741</f>
        <v>0</v>
      </c>
      <c r="F302" s="34">
        <f>'1 уровень'!I2741</f>
        <v>0</v>
      </c>
      <c r="G302" s="780">
        <f>'1 уровень'!J2741</f>
        <v>0</v>
      </c>
      <c r="H302" s="3753">
        <f>'1 уровень'!K2741</f>
        <v>0</v>
      </c>
      <c r="I302" s="794">
        <f>'1 уровень'!L2741</f>
        <v>0</v>
      </c>
      <c r="J302" s="794">
        <f>'1 уровень'!M2741</f>
        <v>0</v>
      </c>
      <c r="K302" s="789">
        <f>'1 уровень'!N2741</f>
        <v>0</v>
      </c>
      <c r="L302" s="789">
        <f>'1 уровень'!Q2741</f>
        <v>0</v>
      </c>
      <c r="M302" s="789">
        <f>'1 уровень'!R2741</f>
        <v>0</v>
      </c>
      <c r="N302" s="789">
        <f>'1 уровень'!S2741</f>
        <v>0</v>
      </c>
      <c r="O302" s="789">
        <f>'1 уровень'!T2741</f>
        <v>0</v>
      </c>
      <c r="P302" s="789">
        <f>'1 уровень'!U2741</f>
        <v>0</v>
      </c>
      <c r="Q302" s="788">
        <f>'1 уровень'!V2741</f>
        <v>0</v>
      </c>
      <c r="R302" s="788">
        <f>'1 уровень'!W2741</f>
        <v>0</v>
      </c>
      <c r="S302" s="788">
        <f>'1 уровень'!X2741</f>
        <v>0</v>
      </c>
      <c r="T302" s="788">
        <f>'1 уровень'!Y2741</f>
        <v>0</v>
      </c>
      <c r="U302" s="788">
        <f>'1 уровень'!Z2741</f>
        <v>0</v>
      </c>
      <c r="V302" s="788">
        <f>'1 уровень'!AA2741</f>
        <v>0</v>
      </c>
      <c r="W302" s="788">
        <f>'1 уровень'!AB2741</f>
        <v>0</v>
      </c>
      <c r="X302" s="788">
        <f>'1 уровень'!AC2741</f>
        <v>0</v>
      </c>
      <c r="Y302" s="788">
        <f>'1 уровень'!AD2741</f>
        <v>0</v>
      </c>
      <c r="Z302" s="788">
        <f>'1 уровень'!AE2741</f>
        <v>0</v>
      </c>
      <c r="AA302" s="3205">
        <f>'1 уровень'!AF2741</f>
        <v>0</v>
      </c>
      <c r="AB302" s="788">
        <f>'1 уровень'!AG2741</f>
        <v>0</v>
      </c>
      <c r="AC302" s="788">
        <f>'1 уровень'!AH2741</f>
        <v>0</v>
      </c>
      <c r="AD302" s="788">
        <f>'1 уровень'!AI2741</f>
        <v>0</v>
      </c>
      <c r="AE302" s="788">
        <f>'1 уровень'!AJ2741</f>
        <v>0</v>
      </c>
      <c r="AF302" s="2097">
        <f>'1 уровень'!AK2741</f>
        <v>0</v>
      </c>
      <c r="AG302" s="3782">
        <f>'1 уровень'!AL2741</f>
        <v>0</v>
      </c>
      <c r="AH302" s="788"/>
      <c r="AI302" s="788"/>
      <c r="AJ302" s="4250">
        <f>'1 уровень'!AM2742</f>
        <v>0</v>
      </c>
      <c r="AK302" s="4257">
        <f>'1 уровень'!AN2742</f>
        <v>0</v>
      </c>
      <c r="AL302" s="1339">
        <f t="shared" si="22"/>
        <v>0</v>
      </c>
      <c r="AM302" s="3825" t="e">
        <f t="shared" si="31"/>
        <v>#DIV/0!</v>
      </c>
      <c r="AN302" s="775"/>
      <c r="AO302" s="775"/>
      <c r="AP302" s="775"/>
      <c r="AQ302" s="775"/>
      <c r="AR302" s="775"/>
      <c r="AS302" s="775"/>
      <c r="AT302" s="775"/>
      <c r="AU302" s="775"/>
      <c r="AV302" s="775"/>
      <c r="AW302" s="775"/>
      <c r="AX302" s="775"/>
      <c r="AY302" s="775"/>
      <c r="AZ302" s="775"/>
      <c r="BA302" s="775"/>
      <c r="BB302" s="775"/>
      <c r="BC302" s="775"/>
      <c r="BD302" s="775"/>
      <c r="BE302" s="775"/>
      <c r="BF302" s="775"/>
      <c r="BG302" s="775"/>
      <c r="BH302" s="775"/>
      <c r="BI302" s="775"/>
      <c r="BJ302" s="775"/>
      <c r="BK302" s="775"/>
      <c r="BL302" s="775"/>
      <c r="BM302" s="775"/>
      <c r="BN302" s="775"/>
      <c r="BO302" s="775"/>
      <c r="BP302" s="775"/>
      <c r="BQ302" s="775"/>
      <c r="BR302" s="775"/>
      <c r="BS302" s="775"/>
      <c r="BT302" s="775"/>
      <c r="BU302" s="775"/>
      <c r="BV302" s="775"/>
      <c r="BW302" s="775"/>
      <c r="BX302" s="775"/>
      <c r="BY302" s="775"/>
      <c r="BZ302" s="775"/>
      <c r="CA302" s="775"/>
      <c r="CB302" s="775"/>
      <c r="CC302" s="775"/>
      <c r="CD302" s="775"/>
      <c r="CE302" s="775"/>
      <c r="CF302" s="775"/>
      <c r="CG302" s="775"/>
      <c r="CH302" s="775"/>
      <c r="CI302" s="775"/>
      <c r="CJ302" s="775"/>
      <c r="CK302" s="775"/>
      <c r="CL302" s="775"/>
      <c r="CM302" s="775"/>
      <c r="CN302" s="775"/>
      <c r="CO302" s="775"/>
      <c r="CP302" s="775"/>
      <c r="CQ302" s="775"/>
      <c r="CR302" s="775"/>
      <c r="CS302" s="775"/>
      <c r="CT302" s="775"/>
      <c r="CU302" s="775"/>
      <c r="CV302" s="775"/>
      <c r="CW302" s="775"/>
      <c r="CX302" s="775"/>
      <c r="CY302" s="775"/>
      <c r="CZ302" s="775"/>
      <c r="DA302" s="775"/>
      <c r="DB302" s="775"/>
      <c r="DC302" s="775"/>
      <c r="DD302" s="775"/>
      <c r="DE302" s="775"/>
      <c r="DF302" s="775"/>
      <c r="DG302" s="775"/>
      <c r="DH302" s="775"/>
      <c r="DI302" s="775"/>
      <c r="DJ302" s="775"/>
      <c r="DK302" s="775"/>
      <c r="DL302" s="775"/>
      <c r="DM302" s="775"/>
      <c r="DN302" s="775"/>
      <c r="DO302" s="775"/>
      <c r="DP302" s="775"/>
      <c r="DQ302" s="775"/>
      <c r="DR302" s="775"/>
      <c r="DS302" s="775"/>
      <c r="DT302" s="775"/>
      <c r="DU302" s="775"/>
      <c r="DV302" s="775"/>
      <c r="DW302" s="775"/>
      <c r="DX302" s="775"/>
      <c r="DY302" s="775"/>
      <c r="DZ302" s="775"/>
      <c r="EA302" s="775"/>
      <c r="EB302" s="775"/>
      <c r="EC302" s="775"/>
      <c r="ED302" s="775"/>
      <c r="EE302" s="775"/>
      <c r="EF302" s="775"/>
      <c r="EG302" s="775"/>
      <c r="EH302" s="775"/>
      <c r="EI302" s="775"/>
      <c r="EJ302" s="775"/>
      <c r="EK302" s="775"/>
      <c r="EL302" s="775"/>
      <c r="EM302" s="775"/>
      <c r="EN302" s="775"/>
      <c r="EO302" s="775"/>
      <c r="EP302" s="775"/>
      <c r="EQ302" s="775"/>
      <c r="ER302" s="775"/>
      <c r="ES302" s="775"/>
      <c r="ET302" s="775"/>
      <c r="EU302" s="775"/>
      <c r="EV302" s="775"/>
      <c r="EW302" s="775"/>
      <c r="EX302" s="775"/>
      <c r="EY302" s="775"/>
      <c r="EZ302" s="775"/>
      <c r="FA302" s="775"/>
      <c r="FB302" s="775"/>
      <c r="FC302" s="775"/>
      <c r="FD302" s="775"/>
      <c r="FE302" s="775"/>
      <c r="FF302" s="775"/>
      <c r="FG302" s="775"/>
      <c r="FH302" s="775"/>
      <c r="FI302" s="775"/>
      <c r="FJ302" s="775"/>
      <c r="FK302" s="775"/>
      <c r="FL302" s="775"/>
      <c r="FM302" s="775"/>
      <c r="FN302" s="775"/>
      <c r="FO302" s="775"/>
      <c r="FP302" s="775"/>
      <c r="FQ302" s="775"/>
      <c r="FR302" s="775"/>
      <c r="FS302" s="775"/>
      <c r="FT302" s="775"/>
      <c r="FU302" s="775"/>
      <c r="FV302" s="775"/>
      <c r="FW302" s="775"/>
      <c r="FX302" s="775"/>
      <c r="FY302" s="775"/>
      <c r="FZ302" s="775"/>
      <c r="GA302" s="775"/>
      <c r="GB302" s="775"/>
      <c r="GC302" s="775"/>
      <c r="GD302" s="775"/>
      <c r="GE302" s="775"/>
      <c r="GF302" s="775"/>
      <c r="GG302" s="775"/>
      <c r="GH302" s="775"/>
      <c r="GI302" s="775"/>
      <c r="GJ302" s="775"/>
      <c r="GK302" s="775"/>
      <c r="GL302" s="775"/>
      <c r="GM302" s="775"/>
      <c r="GN302" s="775"/>
      <c r="GO302" s="775"/>
      <c r="GP302" s="775"/>
      <c r="GQ302" s="775"/>
      <c r="GR302" s="775"/>
      <c r="GS302" s="775"/>
      <c r="GT302" s="775"/>
      <c r="GU302" s="775"/>
      <c r="GV302" s="775"/>
    </row>
    <row r="303" spans="2:204" ht="30" x14ac:dyDescent="0.25">
      <c r="B303" s="1775" t="s">
        <v>465</v>
      </c>
      <c r="C303" s="34">
        <f>'1 уровень'!E2742</f>
        <v>0</v>
      </c>
      <c r="D303" s="34">
        <f>'1 уровень'!G2742</f>
        <v>0</v>
      </c>
      <c r="E303" s="34">
        <f>'1 уровень'!H2742</f>
        <v>0</v>
      </c>
      <c r="F303" s="34">
        <f>'1 уровень'!I2742</f>
        <v>0</v>
      </c>
      <c r="G303" s="780">
        <f>'1 уровень'!J2742</f>
        <v>0</v>
      </c>
      <c r="H303" s="3753">
        <f>'1 уровень'!K2742</f>
        <v>0</v>
      </c>
      <c r="I303" s="794">
        <f>'1 уровень'!L2742</f>
        <v>0</v>
      </c>
      <c r="J303" s="794">
        <f>'1 уровень'!M2742</f>
        <v>0</v>
      </c>
      <c r="K303" s="789">
        <f>'1 уровень'!N2742</f>
        <v>0</v>
      </c>
      <c r="L303" s="789">
        <f>'1 уровень'!Q2742</f>
        <v>0</v>
      </c>
      <c r="M303" s="789">
        <f>'1 уровень'!R2742</f>
        <v>0</v>
      </c>
      <c r="N303" s="789">
        <f>'1 уровень'!S2742</f>
        <v>0</v>
      </c>
      <c r="O303" s="789">
        <f>'1 уровень'!T2742</f>
        <v>0</v>
      </c>
      <c r="P303" s="789">
        <f>'1 уровень'!U2742</f>
        <v>0</v>
      </c>
      <c r="Q303" s="788">
        <f>'1 уровень'!V2742</f>
        <v>0</v>
      </c>
      <c r="R303" s="788">
        <f>'1 уровень'!W2742</f>
        <v>0</v>
      </c>
      <c r="S303" s="788">
        <f>'1 уровень'!X2742</f>
        <v>0</v>
      </c>
      <c r="T303" s="788">
        <f>'1 уровень'!Y2742</f>
        <v>0</v>
      </c>
      <c r="U303" s="788">
        <f>'1 уровень'!Z2742</f>
        <v>0</v>
      </c>
      <c r="V303" s="788">
        <f>'1 уровень'!AA2742</f>
        <v>0</v>
      </c>
      <c r="W303" s="788">
        <f>'1 уровень'!AB2742</f>
        <v>0</v>
      </c>
      <c r="X303" s="788">
        <f>'1 уровень'!AC2742</f>
        <v>0</v>
      </c>
      <c r="Y303" s="788">
        <f>'1 уровень'!AD2742</f>
        <v>0</v>
      </c>
      <c r="Z303" s="788">
        <f>'1 уровень'!AE2742</f>
        <v>0</v>
      </c>
      <c r="AA303" s="3205">
        <f>'1 уровень'!AF2742</f>
        <v>0</v>
      </c>
      <c r="AB303" s="788">
        <f>'1 уровень'!AG2742</f>
        <v>0</v>
      </c>
      <c r="AC303" s="788">
        <f>'1 уровень'!AH2742</f>
        <v>0</v>
      </c>
      <c r="AD303" s="788">
        <f>'1 уровень'!AI2742</f>
        <v>0</v>
      </c>
      <c r="AE303" s="788">
        <f>'1 уровень'!AJ2742</f>
        <v>0</v>
      </c>
      <c r="AF303" s="2097">
        <f>'1 уровень'!AK2742</f>
        <v>0</v>
      </c>
      <c r="AG303" s="3782">
        <f>'1 уровень'!AL2742</f>
        <v>0</v>
      </c>
      <c r="AH303" s="788"/>
      <c r="AI303" s="788"/>
      <c r="AJ303" s="4250">
        <f>'1 уровень'!AM2743</f>
        <v>0</v>
      </c>
      <c r="AK303" s="4257">
        <f>'1 уровень'!AN2743</f>
        <v>0</v>
      </c>
      <c r="AL303" s="1339">
        <f t="shared" si="22"/>
        <v>0</v>
      </c>
      <c r="AM303" s="3825" t="e">
        <f t="shared" si="31"/>
        <v>#DIV/0!</v>
      </c>
      <c r="AN303" s="775"/>
      <c r="AO303" s="775"/>
      <c r="AP303" s="775"/>
      <c r="AQ303" s="775"/>
      <c r="AR303" s="775"/>
      <c r="AS303" s="775"/>
      <c r="AT303" s="775"/>
      <c r="AU303" s="775"/>
      <c r="AV303" s="775"/>
      <c r="AW303" s="775"/>
      <c r="AX303" s="775"/>
      <c r="AY303" s="775"/>
      <c r="AZ303" s="775"/>
      <c r="BA303" s="775"/>
      <c r="BB303" s="775"/>
      <c r="BC303" s="775"/>
      <c r="BD303" s="775"/>
      <c r="BE303" s="775"/>
      <c r="BF303" s="775"/>
      <c r="BG303" s="775"/>
      <c r="BH303" s="775"/>
      <c r="BI303" s="775"/>
      <c r="BJ303" s="775"/>
      <c r="BK303" s="775"/>
      <c r="BL303" s="775"/>
      <c r="BM303" s="775"/>
      <c r="BN303" s="775"/>
      <c r="BO303" s="775"/>
      <c r="BP303" s="775"/>
      <c r="BQ303" s="775"/>
      <c r="BR303" s="775"/>
      <c r="BS303" s="775"/>
      <c r="BT303" s="775"/>
      <c r="BU303" s="775"/>
      <c r="BV303" s="775"/>
      <c r="BW303" s="775"/>
      <c r="BX303" s="775"/>
      <c r="BY303" s="775"/>
      <c r="BZ303" s="775"/>
      <c r="CA303" s="775"/>
      <c r="CB303" s="775"/>
      <c r="CC303" s="775"/>
      <c r="CD303" s="775"/>
      <c r="CE303" s="775"/>
      <c r="CF303" s="775"/>
      <c r="CG303" s="775"/>
      <c r="CH303" s="775"/>
      <c r="CI303" s="775"/>
      <c r="CJ303" s="775"/>
      <c r="CK303" s="775"/>
      <c r="CL303" s="775"/>
      <c r="CM303" s="775"/>
      <c r="CN303" s="775"/>
      <c r="CO303" s="775"/>
      <c r="CP303" s="775"/>
      <c r="CQ303" s="775"/>
      <c r="CR303" s="775"/>
      <c r="CS303" s="775"/>
      <c r="CT303" s="775"/>
      <c r="CU303" s="775"/>
      <c r="CV303" s="775"/>
      <c r="CW303" s="775"/>
      <c r="CX303" s="775"/>
      <c r="CY303" s="775"/>
      <c r="CZ303" s="775"/>
      <c r="DA303" s="775"/>
      <c r="DB303" s="775"/>
      <c r="DC303" s="775"/>
      <c r="DD303" s="775"/>
      <c r="DE303" s="775"/>
      <c r="DF303" s="775"/>
      <c r="DG303" s="775"/>
      <c r="DH303" s="775"/>
      <c r="DI303" s="775"/>
      <c r="DJ303" s="775"/>
      <c r="DK303" s="775"/>
      <c r="DL303" s="775"/>
      <c r="DM303" s="775"/>
      <c r="DN303" s="775"/>
      <c r="DO303" s="775"/>
      <c r="DP303" s="775"/>
      <c r="DQ303" s="775"/>
      <c r="DR303" s="775"/>
      <c r="DS303" s="775"/>
      <c r="DT303" s="775"/>
      <c r="DU303" s="775"/>
      <c r="DV303" s="775"/>
      <c r="DW303" s="775"/>
      <c r="DX303" s="775"/>
      <c r="DY303" s="775"/>
      <c r="DZ303" s="775"/>
      <c r="EA303" s="775"/>
      <c r="EB303" s="775"/>
      <c r="EC303" s="775"/>
      <c r="ED303" s="775"/>
      <c r="EE303" s="775"/>
      <c r="EF303" s="775"/>
      <c r="EG303" s="775"/>
      <c r="EH303" s="775"/>
      <c r="EI303" s="775"/>
      <c r="EJ303" s="775"/>
      <c r="EK303" s="775"/>
      <c r="EL303" s="775"/>
      <c r="EM303" s="775"/>
      <c r="EN303" s="775"/>
      <c r="EO303" s="775"/>
      <c r="EP303" s="775"/>
      <c r="EQ303" s="775"/>
      <c r="ER303" s="775"/>
      <c r="ES303" s="775"/>
      <c r="ET303" s="775"/>
      <c r="EU303" s="775"/>
      <c r="EV303" s="775"/>
      <c r="EW303" s="775"/>
      <c r="EX303" s="775"/>
      <c r="EY303" s="775"/>
      <c r="EZ303" s="775"/>
      <c r="FA303" s="775"/>
      <c r="FB303" s="775"/>
      <c r="FC303" s="775"/>
      <c r="FD303" s="775"/>
      <c r="FE303" s="775"/>
      <c r="FF303" s="775"/>
      <c r="FG303" s="775"/>
      <c r="FH303" s="775"/>
      <c r="FI303" s="775"/>
      <c r="FJ303" s="775"/>
      <c r="FK303" s="775"/>
      <c r="FL303" s="775"/>
      <c r="FM303" s="775"/>
      <c r="FN303" s="775"/>
      <c r="FO303" s="775"/>
      <c r="FP303" s="775"/>
      <c r="FQ303" s="775"/>
      <c r="FR303" s="775"/>
      <c r="FS303" s="775"/>
      <c r="FT303" s="775"/>
      <c r="FU303" s="775"/>
      <c r="FV303" s="775"/>
      <c r="FW303" s="775"/>
      <c r="FX303" s="775"/>
      <c r="FY303" s="775"/>
      <c r="FZ303" s="775"/>
      <c r="GA303" s="775"/>
      <c r="GB303" s="775"/>
      <c r="GC303" s="775"/>
      <c r="GD303" s="775"/>
      <c r="GE303" s="775"/>
      <c r="GF303" s="775"/>
      <c r="GG303" s="775"/>
      <c r="GH303" s="775"/>
      <c r="GI303" s="775"/>
      <c r="GJ303" s="775"/>
      <c r="GK303" s="775"/>
      <c r="GL303" s="775"/>
      <c r="GM303" s="775"/>
      <c r="GN303" s="775"/>
      <c r="GO303" s="775"/>
      <c r="GP303" s="775"/>
      <c r="GQ303" s="775"/>
      <c r="GR303" s="775"/>
      <c r="GS303" s="775"/>
      <c r="GT303" s="775"/>
      <c r="GU303" s="775"/>
      <c r="GV303" s="775"/>
    </row>
    <row r="304" spans="2:204" x14ac:dyDescent="0.25">
      <c r="B304" s="1125" t="s">
        <v>466</v>
      </c>
      <c r="C304" s="34">
        <f>'1 уровень'!E2743</f>
        <v>0</v>
      </c>
      <c r="D304" s="34">
        <f>'1 уровень'!G2743</f>
        <v>0</v>
      </c>
      <c r="E304" s="34">
        <f>'1 уровень'!H2743</f>
        <v>0</v>
      </c>
      <c r="F304" s="34">
        <f>'1 уровень'!I2743</f>
        <v>0</v>
      </c>
      <c r="G304" s="780">
        <f>'1 уровень'!J2743</f>
        <v>0</v>
      </c>
      <c r="H304" s="3753">
        <f>'1 уровень'!K2743</f>
        <v>0</v>
      </c>
      <c r="I304" s="794">
        <f>'1 уровень'!L2743</f>
        <v>0</v>
      </c>
      <c r="J304" s="794">
        <f>'1 уровень'!M2743</f>
        <v>0</v>
      </c>
      <c r="K304" s="789">
        <f>'1 уровень'!N2743</f>
        <v>0</v>
      </c>
      <c r="L304" s="789">
        <f>'1 уровень'!Q2743</f>
        <v>0</v>
      </c>
      <c r="M304" s="789">
        <f>'1 уровень'!R2743</f>
        <v>0</v>
      </c>
      <c r="N304" s="789">
        <f>'1 уровень'!S2743</f>
        <v>0</v>
      </c>
      <c r="O304" s="789">
        <f>'1 уровень'!T2743</f>
        <v>0</v>
      </c>
      <c r="P304" s="789">
        <f>'1 уровень'!U2743</f>
        <v>0</v>
      </c>
      <c r="Q304" s="788">
        <f>'1 уровень'!V2743</f>
        <v>0</v>
      </c>
      <c r="R304" s="788">
        <f>'1 уровень'!W2743</f>
        <v>0</v>
      </c>
      <c r="S304" s="788">
        <f>'1 уровень'!X2743</f>
        <v>0</v>
      </c>
      <c r="T304" s="788">
        <f>'1 уровень'!Y2743</f>
        <v>0</v>
      </c>
      <c r="U304" s="788">
        <f>'1 уровень'!Z2743</f>
        <v>0</v>
      </c>
      <c r="V304" s="788">
        <f>'1 уровень'!AA2743</f>
        <v>0</v>
      </c>
      <c r="W304" s="788">
        <f>'1 уровень'!AB2743</f>
        <v>0</v>
      </c>
      <c r="X304" s="788">
        <f>'1 уровень'!AC2743</f>
        <v>0</v>
      </c>
      <c r="Y304" s="788">
        <f>'1 уровень'!AD2743</f>
        <v>0</v>
      </c>
      <c r="Z304" s="788">
        <f>'1 уровень'!AE2743</f>
        <v>0</v>
      </c>
      <c r="AA304" s="3205">
        <f>'1 уровень'!AF2743</f>
        <v>0</v>
      </c>
      <c r="AB304" s="788">
        <f>'1 уровень'!AG2743</f>
        <v>0</v>
      </c>
      <c r="AC304" s="788">
        <f>'1 уровень'!AH2743</f>
        <v>0</v>
      </c>
      <c r="AD304" s="788">
        <f>'1 уровень'!AI2743</f>
        <v>0</v>
      </c>
      <c r="AE304" s="788">
        <f>'1 уровень'!AJ2743</f>
        <v>0</v>
      </c>
      <c r="AF304" s="2097">
        <f>'1 уровень'!AK2743</f>
        <v>0</v>
      </c>
      <c r="AG304" s="3782">
        <f>'1 уровень'!AL2743</f>
        <v>0</v>
      </c>
      <c r="AH304" s="788"/>
      <c r="AI304" s="788"/>
      <c r="AJ304" s="4250">
        <f>'1 уровень'!AM2744</f>
        <v>0</v>
      </c>
      <c r="AK304" s="4257">
        <f>'1 уровень'!AN2744</f>
        <v>0</v>
      </c>
      <c r="AL304" s="1339">
        <f t="shared" si="22"/>
        <v>0</v>
      </c>
      <c r="AM304" s="3825" t="e">
        <f t="shared" si="31"/>
        <v>#DIV/0!</v>
      </c>
      <c r="AN304" s="775"/>
      <c r="AO304" s="775"/>
      <c r="AP304" s="775"/>
      <c r="AQ304" s="775"/>
      <c r="AR304" s="775"/>
      <c r="AS304" s="775"/>
      <c r="AT304" s="775"/>
      <c r="AU304" s="775"/>
      <c r="AV304" s="775"/>
      <c r="AW304" s="775"/>
      <c r="AX304" s="775"/>
      <c r="AY304" s="775"/>
      <c r="AZ304" s="775"/>
      <c r="BA304" s="775"/>
      <c r="BB304" s="775"/>
      <c r="BC304" s="775"/>
      <c r="BD304" s="775"/>
      <c r="BE304" s="775"/>
      <c r="BF304" s="775"/>
      <c r="BG304" s="775"/>
      <c r="BH304" s="775"/>
      <c r="BI304" s="775"/>
      <c r="BJ304" s="775"/>
      <c r="BK304" s="775"/>
      <c r="BL304" s="775"/>
      <c r="BM304" s="775"/>
      <c r="BN304" s="775"/>
      <c r="BO304" s="775"/>
      <c r="BP304" s="775"/>
      <c r="BQ304" s="775"/>
      <c r="BR304" s="775"/>
      <c r="BS304" s="775"/>
      <c r="BT304" s="775"/>
      <c r="BU304" s="775"/>
      <c r="BV304" s="775"/>
      <c r="BW304" s="775"/>
      <c r="BX304" s="775"/>
      <c r="BY304" s="775"/>
      <c r="BZ304" s="775"/>
      <c r="CA304" s="775"/>
      <c r="CB304" s="775"/>
      <c r="CC304" s="775"/>
      <c r="CD304" s="775"/>
      <c r="CE304" s="775"/>
      <c r="CF304" s="775"/>
      <c r="CG304" s="775"/>
      <c r="CH304" s="775"/>
      <c r="CI304" s="775"/>
      <c r="CJ304" s="775"/>
      <c r="CK304" s="775"/>
      <c r="CL304" s="775"/>
      <c r="CM304" s="775"/>
      <c r="CN304" s="775"/>
      <c r="CO304" s="775"/>
      <c r="CP304" s="775"/>
      <c r="CQ304" s="775"/>
      <c r="CR304" s="775"/>
      <c r="CS304" s="775"/>
      <c r="CT304" s="775"/>
      <c r="CU304" s="775"/>
      <c r="CV304" s="775"/>
      <c r="CW304" s="775"/>
      <c r="CX304" s="775"/>
      <c r="CY304" s="775"/>
      <c r="CZ304" s="775"/>
      <c r="DA304" s="775"/>
      <c r="DB304" s="775"/>
      <c r="DC304" s="775"/>
      <c r="DD304" s="775"/>
      <c r="DE304" s="775"/>
      <c r="DF304" s="775"/>
      <c r="DG304" s="775"/>
      <c r="DH304" s="775"/>
      <c r="DI304" s="775"/>
      <c r="DJ304" s="775"/>
      <c r="DK304" s="775"/>
      <c r="DL304" s="775"/>
      <c r="DM304" s="775"/>
      <c r="DN304" s="775"/>
      <c r="DO304" s="775"/>
      <c r="DP304" s="775"/>
      <c r="DQ304" s="775"/>
      <c r="DR304" s="775"/>
      <c r="DS304" s="775"/>
      <c r="DT304" s="775"/>
      <c r="DU304" s="775"/>
      <c r="DV304" s="775"/>
      <c r="DW304" s="775"/>
      <c r="DX304" s="775"/>
      <c r="DY304" s="775"/>
      <c r="DZ304" s="775"/>
      <c r="EA304" s="775"/>
      <c r="EB304" s="775"/>
      <c r="EC304" s="775"/>
      <c r="ED304" s="775"/>
      <c r="EE304" s="775"/>
      <c r="EF304" s="775"/>
      <c r="EG304" s="775"/>
      <c r="EH304" s="775"/>
      <c r="EI304" s="775"/>
      <c r="EJ304" s="775"/>
      <c r="EK304" s="775"/>
      <c r="EL304" s="775"/>
      <c r="EM304" s="775"/>
      <c r="EN304" s="775"/>
      <c r="EO304" s="775"/>
      <c r="EP304" s="775"/>
      <c r="EQ304" s="775"/>
      <c r="ER304" s="775"/>
      <c r="ES304" s="775"/>
      <c r="ET304" s="775"/>
      <c r="EU304" s="775"/>
      <c r="EV304" s="775"/>
      <c r="EW304" s="775"/>
      <c r="EX304" s="775"/>
      <c r="EY304" s="775"/>
      <c r="EZ304" s="775"/>
      <c r="FA304" s="775"/>
      <c r="FB304" s="775"/>
      <c r="FC304" s="775"/>
      <c r="FD304" s="775"/>
      <c r="FE304" s="775"/>
      <c r="FF304" s="775"/>
      <c r="FG304" s="775"/>
      <c r="FH304" s="775"/>
      <c r="FI304" s="775"/>
      <c r="FJ304" s="775"/>
      <c r="FK304" s="775"/>
      <c r="FL304" s="775"/>
      <c r="FM304" s="775"/>
      <c r="FN304" s="775"/>
      <c r="FO304" s="775"/>
      <c r="FP304" s="775"/>
      <c r="FQ304" s="775"/>
      <c r="FR304" s="775"/>
      <c r="FS304" s="775"/>
      <c r="FT304" s="775"/>
      <c r="FU304" s="775"/>
      <c r="FV304" s="775"/>
      <c r="FW304" s="775"/>
      <c r="FX304" s="775"/>
      <c r="FY304" s="775"/>
      <c r="FZ304" s="775"/>
      <c r="GA304" s="775"/>
      <c r="GB304" s="775"/>
      <c r="GC304" s="775"/>
      <c r="GD304" s="775"/>
      <c r="GE304" s="775"/>
      <c r="GF304" s="775"/>
      <c r="GG304" s="775"/>
      <c r="GH304" s="775"/>
      <c r="GI304" s="775"/>
      <c r="GJ304" s="775"/>
      <c r="GK304" s="775"/>
      <c r="GL304" s="775"/>
      <c r="GM304" s="775"/>
      <c r="GN304" s="775"/>
      <c r="GO304" s="775"/>
      <c r="GP304" s="775"/>
      <c r="GQ304" s="775"/>
      <c r="GR304" s="775"/>
      <c r="GS304" s="775"/>
      <c r="GT304" s="775"/>
      <c r="GU304" s="775"/>
      <c r="GV304" s="775"/>
    </row>
    <row r="305" spans="1:204" ht="30" x14ac:dyDescent="0.25">
      <c r="B305" s="1125" t="s">
        <v>492</v>
      </c>
      <c r="C305" s="34">
        <f>'1 уровень'!E2744</f>
        <v>0</v>
      </c>
      <c r="D305" s="34">
        <f>'1 уровень'!G2744</f>
        <v>0</v>
      </c>
      <c r="E305" s="34">
        <f>'1 уровень'!H2744</f>
        <v>0</v>
      </c>
      <c r="F305" s="34">
        <f>'1 уровень'!I2744</f>
        <v>0</v>
      </c>
      <c r="G305" s="780">
        <f>'1 уровень'!J2744</f>
        <v>0</v>
      </c>
      <c r="H305" s="3753">
        <f>'1 уровень'!K2744</f>
        <v>0</v>
      </c>
      <c r="I305" s="794">
        <f>'1 уровень'!L2744</f>
        <v>0</v>
      </c>
      <c r="J305" s="794">
        <f>'1 уровень'!M2744</f>
        <v>0</v>
      </c>
      <c r="K305" s="789">
        <f>'1 уровень'!N2744</f>
        <v>0</v>
      </c>
      <c r="L305" s="789">
        <f>'1 уровень'!Q2744</f>
        <v>0</v>
      </c>
      <c r="M305" s="789">
        <f>'1 уровень'!R2744</f>
        <v>0</v>
      </c>
      <c r="N305" s="789">
        <f>'1 уровень'!S2744</f>
        <v>0</v>
      </c>
      <c r="O305" s="789">
        <f>'1 уровень'!T2744</f>
        <v>0</v>
      </c>
      <c r="P305" s="789">
        <f>'1 уровень'!U2744</f>
        <v>0</v>
      </c>
      <c r="Q305" s="788">
        <f>'1 уровень'!V2744</f>
        <v>0</v>
      </c>
      <c r="R305" s="788">
        <f>'1 уровень'!W2744</f>
        <v>0</v>
      </c>
      <c r="S305" s="788">
        <f>'1 уровень'!X2744</f>
        <v>0</v>
      </c>
      <c r="T305" s="788">
        <f>'1 уровень'!Y2744</f>
        <v>0</v>
      </c>
      <c r="U305" s="788">
        <f>'1 уровень'!Z2744</f>
        <v>0</v>
      </c>
      <c r="V305" s="788">
        <f>'1 уровень'!AA2744</f>
        <v>0</v>
      </c>
      <c r="W305" s="788">
        <f>'1 уровень'!AB2744</f>
        <v>0</v>
      </c>
      <c r="X305" s="788">
        <f>'1 уровень'!AC2744</f>
        <v>0</v>
      </c>
      <c r="Y305" s="788">
        <f>'1 уровень'!AD2744</f>
        <v>0</v>
      </c>
      <c r="Z305" s="788">
        <f>'1 уровень'!AE2744</f>
        <v>0</v>
      </c>
      <c r="AA305" s="3205">
        <f>'1 уровень'!AF2744</f>
        <v>0</v>
      </c>
      <c r="AB305" s="788">
        <f>'1 уровень'!AG2744</f>
        <v>0</v>
      </c>
      <c r="AC305" s="788">
        <f>'1 уровень'!AH2744</f>
        <v>0</v>
      </c>
      <c r="AD305" s="788">
        <f>'1 уровень'!AI2744</f>
        <v>0</v>
      </c>
      <c r="AE305" s="788">
        <f>'1 уровень'!AJ2744</f>
        <v>0</v>
      </c>
      <c r="AF305" s="2097">
        <f>'1 уровень'!AK2744</f>
        <v>0</v>
      </c>
      <c r="AG305" s="3782">
        <f>'1 уровень'!AL2744</f>
        <v>0</v>
      </c>
      <c r="AH305" s="788"/>
      <c r="AI305" s="788"/>
      <c r="AJ305" s="4250">
        <f>'1 уровень'!AM2745</f>
        <v>0</v>
      </c>
      <c r="AK305" s="4257">
        <f>'1 уровень'!AN2745</f>
        <v>0</v>
      </c>
      <c r="AL305" s="1339">
        <f t="shared" si="22"/>
        <v>0</v>
      </c>
      <c r="AM305" s="3825" t="e">
        <f t="shared" si="31"/>
        <v>#DIV/0!</v>
      </c>
      <c r="AN305" s="775"/>
      <c r="AO305" s="775"/>
      <c r="AP305" s="775"/>
      <c r="AQ305" s="775"/>
      <c r="AR305" s="775"/>
      <c r="AS305" s="775"/>
      <c r="AT305" s="775"/>
      <c r="AU305" s="775"/>
      <c r="AV305" s="775"/>
      <c r="AW305" s="775"/>
      <c r="AX305" s="775"/>
      <c r="AY305" s="775"/>
      <c r="AZ305" s="775"/>
      <c r="BA305" s="775"/>
      <c r="BB305" s="775"/>
      <c r="BC305" s="775"/>
      <c r="BD305" s="775"/>
      <c r="BE305" s="775"/>
      <c r="BF305" s="775"/>
      <c r="BG305" s="775"/>
      <c r="BH305" s="775"/>
      <c r="BI305" s="775"/>
      <c r="BJ305" s="775"/>
      <c r="BK305" s="775"/>
      <c r="BL305" s="775"/>
      <c r="BM305" s="775"/>
      <c r="BN305" s="775"/>
      <c r="BO305" s="775"/>
      <c r="BP305" s="775"/>
      <c r="BQ305" s="775"/>
      <c r="BR305" s="775"/>
      <c r="BS305" s="775"/>
      <c r="BT305" s="775"/>
      <c r="BU305" s="775"/>
      <c r="BV305" s="775"/>
      <c r="BW305" s="775"/>
      <c r="BX305" s="775"/>
      <c r="BY305" s="775"/>
      <c r="BZ305" s="775"/>
      <c r="CA305" s="775"/>
      <c r="CB305" s="775"/>
      <c r="CC305" s="775"/>
      <c r="CD305" s="775"/>
      <c r="CE305" s="775"/>
      <c r="CF305" s="775"/>
      <c r="CG305" s="775"/>
      <c r="CH305" s="775"/>
      <c r="CI305" s="775"/>
      <c r="CJ305" s="775"/>
      <c r="CK305" s="775"/>
      <c r="CL305" s="775"/>
      <c r="CM305" s="775"/>
      <c r="CN305" s="775"/>
      <c r="CO305" s="775"/>
      <c r="CP305" s="775"/>
      <c r="CQ305" s="775"/>
      <c r="CR305" s="775"/>
      <c r="CS305" s="775"/>
      <c r="CT305" s="775"/>
      <c r="CU305" s="775"/>
      <c r="CV305" s="775"/>
      <c r="CW305" s="775"/>
      <c r="CX305" s="775"/>
      <c r="CY305" s="775"/>
      <c r="CZ305" s="775"/>
      <c r="DA305" s="775"/>
      <c r="DB305" s="775"/>
      <c r="DC305" s="775"/>
      <c r="DD305" s="775"/>
      <c r="DE305" s="775"/>
      <c r="DF305" s="775"/>
      <c r="DG305" s="775"/>
      <c r="DH305" s="775"/>
      <c r="DI305" s="775"/>
      <c r="DJ305" s="775"/>
      <c r="DK305" s="775"/>
      <c r="DL305" s="775"/>
      <c r="DM305" s="775"/>
      <c r="DN305" s="775"/>
      <c r="DO305" s="775"/>
      <c r="DP305" s="775"/>
      <c r="DQ305" s="775"/>
      <c r="DR305" s="775"/>
      <c r="DS305" s="775"/>
      <c r="DT305" s="775"/>
      <c r="DU305" s="775"/>
      <c r="DV305" s="775"/>
      <c r="DW305" s="775"/>
      <c r="DX305" s="775"/>
      <c r="DY305" s="775"/>
      <c r="DZ305" s="775"/>
      <c r="EA305" s="775"/>
      <c r="EB305" s="775"/>
      <c r="EC305" s="775"/>
      <c r="ED305" s="775"/>
      <c r="EE305" s="775"/>
      <c r="EF305" s="775"/>
      <c r="EG305" s="775"/>
      <c r="EH305" s="775"/>
      <c r="EI305" s="775"/>
      <c r="EJ305" s="775"/>
      <c r="EK305" s="775"/>
      <c r="EL305" s="775"/>
      <c r="EM305" s="775"/>
      <c r="EN305" s="775"/>
      <c r="EO305" s="775"/>
      <c r="EP305" s="775"/>
      <c r="EQ305" s="775"/>
      <c r="ER305" s="775"/>
      <c r="ES305" s="775"/>
      <c r="ET305" s="775"/>
      <c r="EU305" s="775"/>
      <c r="EV305" s="775"/>
      <c r="EW305" s="775"/>
      <c r="EX305" s="775"/>
      <c r="EY305" s="775"/>
      <c r="EZ305" s="775"/>
      <c r="FA305" s="775"/>
      <c r="FB305" s="775"/>
      <c r="FC305" s="775"/>
      <c r="FD305" s="775"/>
      <c r="FE305" s="775"/>
      <c r="FF305" s="775"/>
      <c r="FG305" s="775"/>
      <c r="FH305" s="775"/>
      <c r="FI305" s="775"/>
      <c r="FJ305" s="775"/>
      <c r="FK305" s="775"/>
      <c r="FL305" s="775"/>
      <c r="FM305" s="775"/>
      <c r="FN305" s="775"/>
      <c r="FO305" s="775"/>
      <c r="FP305" s="775"/>
      <c r="FQ305" s="775"/>
      <c r="FR305" s="775"/>
      <c r="FS305" s="775"/>
      <c r="FT305" s="775"/>
      <c r="FU305" s="775"/>
      <c r="FV305" s="775"/>
      <c r="FW305" s="775"/>
      <c r="FX305" s="775"/>
      <c r="FY305" s="775"/>
      <c r="FZ305" s="775"/>
      <c r="GA305" s="775"/>
      <c r="GB305" s="775"/>
      <c r="GC305" s="775"/>
      <c r="GD305" s="775"/>
      <c r="GE305" s="775"/>
      <c r="GF305" s="775"/>
      <c r="GG305" s="775"/>
      <c r="GH305" s="775"/>
      <c r="GI305" s="775"/>
      <c r="GJ305" s="775"/>
      <c r="GK305" s="775"/>
      <c r="GL305" s="775"/>
      <c r="GM305" s="775"/>
      <c r="GN305" s="775"/>
      <c r="GO305" s="775"/>
      <c r="GP305" s="775"/>
      <c r="GQ305" s="775"/>
      <c r="GR305" s="775"/>
      <c r="GS305" s="775"/>
      <c r="GT305" s="775"/>
      <c r="GU305" s="775"/>
      <c r="GV305" s="775"/>
    </row>
    <row r="306" spans="1:204" ht="60" x14ac:dyDescent="0.25">
      <c r="B306" s="1125" t="s">
        <v>468</v>
      </c>
      <c r="C306" s="34">
        <f>'1 уровень'!E2745</f>
        <v>0</v>
      </c>
      <c r="D306" s="34">
        <f>'1 уровень'!G2745</f>
        <v>0</v>
      </c>
      <c r="E306" s="34">
        <f>'1 уровень'!H2745</f>
        <v>0</v>
      </c>
      <c r="F306" s="34">
        <f>'1 уровень'!I2745</f>
        <v>0</v>
      </c>
      <c r="G306" s="780">
        <f>'1 уровень'!J2745</f>
        <v>0</v>
      </c>
      <c r="H306" s="3753">
        <f>'1 уровень'!K2745</f>
        <v>0</v>
      </c>
      <c r="I306" s="794">
        <f>'1 уровень'!L2745</f>
        <v>0</v>
      </c>
      <c r="J306" s="794">
        <f>'1 уровень'!M2745</f>
        <v>0</v>
      </c>
      <c r="K306" s="789">
        <f>'1 уровень'!N2745</f>
        <v>0</v>
      </c>
      <c r="L306" s="789">
        <f>'1 уровень'!Q2745</f>
        <v>0</v>
      </c>
      <c r="M306" s="789">
        <f>'1 уровень'!R2745</f>
        <v>0</v>
      </c>
      <c r="N306" s="789">
        <f>'1 уровень'!S2745</f>
        <v>0</v>
      </c>
      <c r="O306" s="789">
        <f>'1 уровень'!T2745</f>
        <v>0</v>
      </c>
      <c r="P306" s="789">
        <f>'1 уровень'!U2745</f>
        <v>0</v>
      </c>
      <c r="Q306" s="788">
        <f>'1 уровень'!V2745</f>
        <v>0</v>
      </c>
      <c r="R306" s="788">
        <f>'1 уровень'!W2745</f>
        <v>0</v>
      </c>
      <c r="S306" s="788">
        <f>'1 уровень'!X2745</f>
        <v>0</v>
      </c>
      <c r="T306" s="788">
        <f>'1 уровень'!Y2745</f>
        <v>0</v>
      </c>
      <c r="U306" s="788">
        <f>'1 уровень'!Z2745</f>
        <v>0</v>
      </c>
      <c r="V306" s="788">
        <f>'1 уровень'!AA2745</f>
        <v>0</v>
      </c>
      <c r="W306" s="788">
        <f>'1 уровень'!AB2745</f>
        <v>0</v>
      </c>
      <c r="X306" s="788">
        <f>'1 уровень'!AC2745</f>
        <v>0</v>
      </c>
      <c r="Y306" s="788">
        <f>'1 уровень'!AD2745</f>
        <v>0</v>
      </c>
      <c r="Z306" s="788">
        <f>'1 уровень'!AE2745</f>
        <v>0</v>
      </c>
      <c r="AA306" s="3205">
        <f>'1 уровень'!AF2745</f>
        <v>0</v>
      </c>
      <c r="AB306" s="788">
        <f>'1 уровень'!AG2745</f>
        <v>0</v>
      </c>
      <c r="AC306" s="788">
        <f>'1 уровень'!AH2745</f>
        <v>0</v>
      </c>
      <c r="AD306" s="788">
        <f>'1 уровень'!AI2745</f>
        <v>0</v>
      </c>
      <c r="AE306" s="788">
        <f>'1 уровень'!AJ2745</f>
        <v>0</v>
      </c>
      <c r="AF306" s="2097">
        <f>'1 уровень'!AK2745</f>
        <v>0</v>
      </c>
      <c r="AG306" s="3782">
        <f>'1 уровень'!AL2745</f>
        <v>0</v>
      </c>
      <c r="AH306" s="788"/>
      <c r="AI306" s="788"/>
      <c r="AJ306" s="4250">
        <f>'1 уровень'!AM2746</f>
        <v>0</v>
      </c>
      <c r="AK306" s="4257">
        <f>'1 уровень'!AN2746</f>
        <v>0</v>
      </c>
      <c r="AL306" s="1339">
        <f t="shared" si="22"/>
        <v>0</v>
      </c>
      <c r="AM306" s="3825" t="e">
        <f t="shared" si="31"/>
        <v>#DIV/0!</v>
      </c>
      <c r="AN306" s="775"/>
      <c r="AO306" s="775"/>
      <c r="AP306" s="775"/>
      <c r="AQ306" s="775"/>
      <c r="AR306" s="775"/>
      <c r="AS306" s="775"/>
      <c r="AT306" s="775"/>
      <c r="AU306" s="775"/>
      <c r="AV306" s="775"/>
      <c r="AW306" s="775"/>
      <c r="AX306" s="775"/>
      <c r="AY306" s="775"/>
      <c r="AZ306" s="775"/>
      <c r="BA306" s="775"/>
      <c r="BB306" s="775"/>
      <c r="BC306" s="775"/>
      <c r="BD306" s="775"/>
      <c r="BE306" s="775"/>
      <c r="BF306" s="775"/>
      <c r="BG306" s="775"/>
      <c r="BH306" s="775"/>
      <c r="BI306" s="775"/>
      <c r="BJ306" s="775"/>
      <c r="BK306" s="775"/>
      <c r="BL306" s="775"/>
      <c r="BM306" s="775"/>
      <c r="BN306" s="775"/>
      <c r="BO306" s="775"/>
      <c r="BP306" s="775"/>
      <c r="BQ306" s="775"/>
      <c r="BR306" s="775"/>
      <c r="BS306" s="775"/>
      <c r="BT306" s="775"/>
      <c r="BU306" s="775"/>
      <c r="BV306" s="775"/>
      <c r="BW306" s="775"/>
      <c r="BX306" s="775"/>
      <c r="BY306" s="775"/>
      <c r="BZ306" s="775"/>
      <c r="CA306" s="775"/>
      <c r="CB306" s="775"/>
      <c r="CC306" s="775"/>
      <c r="CD306" s="775"/>
      <c r="CE306" s="775"/>
      <c r="CF306" s="775"/>
      <c r="CG306" s="775"/>
      <c r="CH306" s="775"/>
      <c r="CI306" s="775"/>
      <c r="CJ306" s="775"/>
      <c r="CK306" s="775"/>
      <c r="CL306" s="775"/>
      <c r="CM306" s="775"/>
      <c r="CN306" s="775"/>
      <c r="CO306" s="775"/>
      <c r="CP306" s="775"/>
      <c r="CQ306" s="775"/>
      <c r="CR306" s="775"/>
      <c r="CS306" s="775"/>
      <c r="CT306" s="775"/>
      <c r="CU306" s="775"/>
      <c r="CV306" s="775"/>
      <c r="CW306" s="775"/>
      <c r="CX306" s="775"/>
      <c r="CY306" s="775"/>
      <c r="CZ306" s="775"/>
      <c r="DA306" s="775"/>
      <c r="DB306" s="775"/>
      <c r="DC306" s="775"/>
      <c r="DD306" s="775"/>
      <c r="DE306" s="775"/>
      <c r="DF306" s="775"/>
      <c r="DG306" s="775"/>
      <c r="DH306" s="775"/>
      <c r="DI306" s="775"/>
      <c r="DJ306" s="775"/>
      <c r="DK306" s="775"/>
      <c r="DL306" s="775"/>
      <c r="DM306" s="775"/>
      <c r="DN306" s="775"/>
      <c r="DO306" s="775"/>
      <c r="DP306" s="775"/>
      <c r="DQ306" s="775"/>
      <c r="DR306" s="775"/>
      <c r="DS306" s="775"/>
      <c r="DT306" s="775"/>
      <c r="DU306" s="775"/>
      <c r="DV306" s="775"/>
      <c r="DW306" s="775"/>
      <c r="DX306" s="775"/>
      <c r="DY306" s="775"/>
      <c r="DZ306" s="775"/>
      <c r="EA306" s="775"/>
      <c r="EB306" s="775"/>
      <c r="EC306" s="775"/>
      <c r="ED306" s="775"/>
      <c r="EE306" s="775"/>
      <c r="EF306" s="775"/>
      <c r="EG306" s="775"/>
      <c r="EH306" s="775"/>
      <c r="EI306" s="775"/>
      <c r="EJ306" s="775"/>
      <c r="EK306" s="775"/>
      <c r="EL306" s="775"/>
      <c r="EM306" s="775"/>
      <c r="EN306" s="775"/>
      <c r="EO306" s="775"/>
      <c r="EP306" s="775"/>
      <c r="EQ306" s="775"/>
      <c r="ER306" s="775"/>
      <c r="ES306" s="775"/>
      <c r="ET306" s="775"/>
      <c r="EU306" s="775"/>
      <c r="EV306" s="775"/>
      <c r="EW306" s="775"/>
      <c r="EX306" s="775"/>
      <c r="EY306" s="775"/>
      <c r="EZ306" s="775"/>
      <c r="FA306" s="775"/>
      <c r="FB306" s="775"/>
      <c r="FC306" s="775"/>
      <c r="FD306" s="775"/>
      <c r="FE306" s="775"/>
      <c r="FF306" s="775"/>
      <c r="FG306" s="775"/>
      <c r="FH306" s="775"/>
      <c r="FI306" s="775"/>
      <c r="FJ306" s="775"/>
      <c r="FK306" s="775"/>
      <c r="FL306" s="775"/>
      <c r="FM306" s="775"/>
      <c r="FN306" s="775"/>
      <c r="FO306" s="775"/>
      <c r="FP306" s="775"/>
      <c r="FQ306" s="775"/>
      <c r="FR306" s="775"/>
      <c r="FS306" s="775"/>
      <c r="FT306" s="775"/>
      <c r="FU306" s="775"/>
      <c r="FV306" s="775"/>
      <c r="FW306" s="775"/>
      <c r="FX306" s="775"/>
      <c r="FY306" s="775"/>
      <c r="FZ306" s="775"/>
      <c r="GA306" s="775"/>
      <c r="GB306" s="775"/>
      <c r="GC306" s="775"/>
      <c r="GD306" s="775"/>
      <c r="GE306" s="775"/>
      <c r="GF306" s="775"/>
      <c r="GG306" s="775"/>
      <c r="GH306" s="775"/>
      <c r="GI306" s="775"/>
      <c r="GJ306" s="775"/>
      <c r="GK306" s="775"/>
      <c r="GL306" s="775"/>
      <c r="GM306" s="775"/>
      <c r="GN306" s="775"/>
      <c r="GO306" s="775"/>
      <c r="GP306" s="775"/>
      <c r="GQ306" s="775"/>
      <c r="GR306" s="775"/>
      <c r="GS306" s="775"/>
      <c r="GT306" s="775"/>
      <c r="GU306" s="775"/>
      <c r="GV306" s="775"/>
    </row>
    <row r="307" spans="1:204" ht="45" x14ac:dyDescent="0.25">
      <c r="A307" s="24">
        <v>1</v>
      </c>
      <c r="B307" s="2567" t="s">
        <v>469</v>
      </c>
      <c r="C307" s="34">
        <f>'1 уровень'!E2746</f>
        <v>0</v>
      </c>
      <c r="D307" s="34">
        <f>'1 уровень'!G2746</f>
        <v>0</v>
      </c>
      <c r="E307" s="34">
        <f>'1 уровень'!H2746</f>
        <v>0</v>
      </c>
      <c r="F307" s="34">
        <f>'1 уровень'!I2746</f>
        <v>0</v>
      </c>
      <c r="G307" s="780">
        <f>'1 уровень'!J2746</f>
        <v>0</v>
      </c>
      <c r="H307" s="3753">
        <f>'1 уровень'!K2746</f>
        <v>0</v>
      </c>
      <c r="I307" s="794">
        <f>'1 уровень'!L2746</f>
        <v>0</v>
      </c>
      <c r="J307" s="794">
        <f>'1 уровень'!M2746</f>
        <v>0</v>
      </c>
      <c r="K307" s="789">
        <f>'1 уровень'!N2746</f>
        <v>0</v>
      </c>
      <c r="L307" s="789">
        <f>'1 уровень'!Q2746</f>
        <v>0</v>
      </c>
      <c r="M307" s="789">
        <f>'1 уровень'!R2746</f>
        <v>0</v>
      </c>
      <c r="N307" s="789">
        <f>'1 уровень'!S2746</f>
        <v>0</v>
      </c>
      <c r="O307" s="789">
        <f>'1 уровень'!T2746</f>
        <v>0</v>
      </c>
      <c r="P307" s="789">
        <f>'1 уровень'!U2746</f>
        <v>0</v>
      </c>
      <c r="Q307" s="788">
        <f>'1 уровень'!V2746</f>
        <v>0</v>
      </c>
      <c r="R307" s="788">
        <f>'1 уровень'!W2746</f>
        <v>0</v>
      </c>
      <c r="S307" s="788">
        <f>'1 уровень'!X2746</f>
        <v>0</v>
      </c>
      <c r="T307" s="788">
        <f>'1 уровень'!Y2746</f>
        <v>0</v>
      </c>
      <c r="U307" s="788">
        <f>'1 уровень'!Z2746</f>
        <v>0</v>
      </c>
      <c r="V307" s="788">
        <f>'1 уровень'!AA2746</f>
        <v>0</v>
      </c>
      <c r="W307" s="788">
        <f>'1 уровень'!AB2746</f>
        <v>0</v>
      </c>
      <c r="X307" s="788">
        <f>'1 уровень'!AC2746</f>
        <v>0</v>
      </c>
      <c r="Y307" s="788">
        <f>'1 уровень'!AD2746</f>
        <v>0</v>
      </c>
      <c r="Z307" s="788">
        <f>'1 уровень'!AE2746</f>
        <v>0</v>
      </c>
      <c r="AA307" s="3205">
        <f>'1 уровень'!AF2746</f>
        <v>0</v>
      </c>
      <c r="AB307" s="788">
        <f>'1 уровень'!AG2746</f>
        <v>0</v>
      </c>
      <c r="AC307" s="788">
        <f>'1 уровень'!AH2746</f>
        <v>0</v>
      </c>
      <c r="AD307" s="788">
        <f>'1 уровень'!AI2746</f>
        <v>0</v>
      </c>
      <c r="AE307" s="788">
        <f>'1 уровень'!AJ2746</f>
        <v>0</v>
      </c>
      <c r="AF307" s="2097">
        <f>'1 уровень'!AK2746</f>
        <v>0</v>
      </c>
      <c r="AG307" s="3782">
        <f>'1 уровень'!AL2746</f>
        <v>0</v>
      </c>
      <c r="AH307" s="788"/>
      <c r="AI307" s="788"/>
      <c r="AJ307" s="4250">
        <f>'1 уровень'!AM2748</f>
        <v>0</v>
      </c>
      <c r="AK307" s="4257">
        <f>'1 уровень'!AN2748</f>
        <v>0</v>
      </c>
      <c r="AL307" s="1339">
        <f t="shared" si="22"/>
        <v>0</v>
      </c>
      <c r="AM307" s="3825" t="e">
        <f t="shared" si="31"/>
        <v>#DIV/0!</v>
      </c>
      <c r="AN307" s="775"/>
      <c r="AO307" s="775"/>
      <c r="AP307" s="775"/>
      <c r="AQ307" s="775"/>
      <c r="AR307" s="775"/>
      <c r="AS307" s="775"/>
      <c r="AT307" s="775"/>
      <c r="AU307" s="775"/>
      <c r="AV307" s="775"/>
      <c r="AW307" s="775"/>
      <c r="AX307" s="775"/>
      <c r="AY307" s="775"/>
      <c r="AZ307" s="775"/>
      <c r="BA307" s="775"/>
      <c r="BB307" s="775"/>
      <c r="BC307" s="775"/>
      <c r="BD307" s="775"/>
      <c r="BE307" s="775"/>
      <c r="BF307" s="775"/>
      <c r="BG307" s="775"/>
      <c r="BH307" s="775"/>
      <c r="BI307" s="775"/>
      <c r="BJ307" s="775"/>
      <c r="BK307" s="775"/>
      <c r="BL307" s="775"/>
      <c r="BM307" s="775"/>
      <c r="BN307" s="775"/>
      <c r="BO307" s="775"/>
      <c r="BP307" s="775"/>
      <c r="BQ307" s="775"/>
      <c r="BR307" s="775"/>
      <c r="BS307" s="775"/>
      <c r="BT307" s="775"/>
      <c r="BU307" s="775"/>
      <c r="BV307" s="775"/>
      <c r="BW307" s="775"/>
      <c r="BX307" s="775"/>
      <c r="BY307" s="775"/>
      <c r="BZ307" s="775"/>
      <c r="CA307" s="775"/>
      <c r="CB307" s="775"/>
      <c r="CC307" s="775"/>
      <c r="CD307" s="775"/>
      <c r="CE307" s="775"/>
      <c r="CF307" s="775"/>
      <c r="CG307" s="775"/>
      <c r="CH307" s="775"/>
      <c r="CI307" s="775"/>
      <c r="CJ307" s="775"/>
      <c r="CK307" s="775"/>
      <c r="CL307" s="775"/>
      <c r="CM307" s="775"/>
      <c r="CN307" s="775"/>
      <c r="CO307" s="775"/>
      <c r="CP307" s="775"/>
      <c r="CQ307" s="775"/>
      <c r="CR307" s="775"/>
      <c r="CS307" s="775"/>
      <c r="CT307" s="775"/>
      <c r="CU307" s="775"/>
      <c r="CV307" s="775"/>
      <c r="CW307" s="775"/>
      <c r="CX307" s="775"/>
      <c r="CY307" s="775"/>
      <c r="CZ307" s="775"/>
      <c r="DA307" s="775"/>
      <c r="DB307" s="775"/>
      <c r="DC307" s="775"/>
      <c r="DD307" s="775"/>
      <c r="DE307" s="775"/>
      <c r="DF307" s="775"/>
      <c r="DG307" s="775"/>
      <c r="DH307" s="775"/>
      <c r="DI307" s="775"/>
      <c r="DJ307" s="775"/>
      <c r="DK307" s="775"/>
      <c r="DL307" s="775"/>
      <c r="DM307" s="775"/>
      <c r="DN307" s="775"/>
      <c r="DO307" s="775"/>
      <c r="DP307" s="775"/>
      <c r="DQ307" s="775"/>
      <c r="DR307" s="775"/>
      <c r="DS307" s="775"/>
      <c r="DT307" s="775"/>
      <c r="DU307" s="775"/>
      <c r="DV307" s="775"/>
      <c r="DW307" s="775"/>
      <c r="DX307" s="775"/>
      <c r="DY307" s="775"/>
      <c r="DZ307" s="775"/>
      <c r="EA307" s="775"/>
      <c r="EB307" s="775"/>
      <c r="EC307" s="775"/>
      <c r="ED307" s="775"/>
      <c r="EE307" s="775"/>
      <c r="EF307" s="775"/>
      <c r="EG307" s="775"/>
      <c r="EH307" s="775"/>
      <c r="EI307" s="775"/>
      <c r="EJ307" s="775"/>
      <c r="EK307" s="775"/>
      <c r="EL307" s="775"/>
      <c r="EM307" s="775"/>
      <c r="EN307" s="775"/>
      <c r="EO307" s="775"/>
      <c r="EP307" s="775"/>
      <c r="EQ307" s="775"/>
      <c r="ER307" s="775"/>
      <c r="ES307" s="775"/>
      <c r="ET307" s="775"/>
      <c r="EU307" s="775"/>
      <c r="EV307" s="775"/>
      <c r="EW307" s="775"/>
      <c r="EX307" s="775"/>
      <c r="EY307" s="775"/>
      <c r="EZ307" s="775"/>
      <c r="FA307" s="775"/>
      <c r="FB307" s="775"/>
      <c r="FC307" s="775"/>
      <c r="FD307" s="775"/>
      <c r="FE307" s="775"/>
      <c r="FF307" s="775"/>
      <c r="FG307" s="775"/>
      <c r="FH307" s="775"/>
      <c r="FI307" s="775"/>
      <c r="FJ307" s="775"/>
      <c r="FK307" s="775"/>
      <c r="FL307" s="775"/>
      <c r="FM307" s="775"/>
      <c r="FN307" s="775"/>
      <c r="FO307" s="775"/>
      <c r="FP307" s="775"/>
      <c r="FQ307" s="775"/>
      <c r="FR307" s="775"/>
      <c r="FS307" s="775"/>
      <c r="FT307" s="775"/>
      <c r="FU307" s="775"/>
      <c r="FV307" s="775"/>
      <c r="FW307" s="775"/>
      <c r="FX307" s="775"/>
      <c r="FY307" s="775"/>
      <c r="FZ307" s="775"/>
      <c r="GA307" s="775"/>
      <c r="GB307" s="775"/>
      <c r="GC307" s="775"/>
      <c r="GD307" s="775"/>
      <c r="GE307" s="775"/>
      <c r="GF307" s="775"/>
      <c r="GG307" s="775"/>
      <c r="GH307" s="775"/>
      <c r="GI307" s="775"/>
      <c r="GJ307" s="775"/>
      <c r="GK307" s="775"/>
      <c r="GL307" s="775"/>
      <c r="GM307" s="775"/>
      <c r="GN307" s="775"/>
      <c r="GO307" s="775"/>
      <c r="GP307" s="775"/>
      <c r="GQ307" s="775"/>
      <c r="GR307" s="775"/>
      <c r="GS307" s="775"/>
      <c r="GT307" s="775"/>
      <c r="GU307" s="775"/>
      <c r="GV307" s="775"/>
    </row>
    <row r="308" spans="1:204" ht="45" x14ac:dyDescent="0.25">
      <c r="B308" s="2567" t="s">
        <v>562</v>
      </c>
      <c r="C308" s="34">
        <f>'1 уровень'!E2747</f>
        <v>800</v>
      </c>
      <c r="D308" s="34">
        <f>'1 уровень'!G2747</f>
        <v>0</v>
      </c>
      <c r="E308" s="34">
        <f>'1 уровень'!H2747</f>
        <v>0</v>
      </c>
      <c r="F308" s="34">
        <f>'1 уровень'!I2747</f>
        <v>0</v>
      </c>
      <c r="G308" s="780" t="e">
        <f>'1 уровень'!J2747</f>
        <v>#DIV/0!</v>
      </c>
      <c r="H308" s="3753"/>
      <c r="I308" s="794"/>
      <c r="J308" s="794"/>
      <c r="K308" s="789"/>
      <c r="L308" s="789"/>
      <c r="M308" s="789"/>
      <c r="N308" s="789"/>
      <c r="O308" s="789"/>
      <c r="P308" s="789"/>
      <c r="Q308" s="788"/>
      <c r="R308" s="788"/>
      <c r="S308" s="788"/>
      <c r="T308" s="788"/>
      <c r="U308" s="788"/>
      <c r="V308" s="788"/>
      <c r="W308" s="788"/>
      <c r="X308" s="788"/>
      <c r="Y308" s="788"/>
      <c r="Z308" s="788"/>
      <c r="AA308" s="3205"/>
      <c r="AB308" s="788"/>
      <c r="AC308" s="788"/>
      <c r="AD308" s="788"/>
      <c r="AE308" s="788"/>
      <c r="AF308" s="2097"/>
      <c r="AG308" s="3782"/>
      <c r="AH308" s="788"/>
      <c r="AI308" s="788"/>
      <c r="AJ308" s="4250"/>
      <c r="AK308" s="4257"/>
      <c r="AL308" s="1339">
        <f t="shared" si="22"/>
        <v>0</v>
      </c>
      <c r="AM308" s="3825"/>
      <c r="AN308" s="775"/>
      <c r="AO308" s="775"/>
      <c r="AP308" s="775"/>
      <c r="AQ308" s="775"/>
      <c r="AR308" s="775"/>
      <c r="AS308" s="775"/>
      <c r="AT308" s="775"/>
      <c r="AU308" s="775"/>
      <c r="AV308" s="775"/>
      <c r="AW308" s="775"/>
      <c r="AX308" s="775"/>
      <c r="AY308" s="775"/>
      <c r="AZ308" s="775"/>
      <c r="BA308" s="775"/>
      <c r="BB308" s="775"/>
      <c r="BC308" s="775"/>
      <c r="BD308" s="775"/>
      <c r="BE308" s="775"/>
      <c r="BF308" s="775"/>
      <c r="BG308" s="775"/>
      <c r="BH308" s="775"/>
      <c r="BI308" s="775"/>
      <c r="BJ308" s="775"/>
      <c r="BK308" s="775"/>
      <c r="BL308" s="775"/>
      <c r="BM308" s="775"/>
      <c r="BN308" s="775"/>
      <c r="BO308" s="775"/>
      <c r="BP308" s="775"/>
      <c r="BQ308" s="775"/>
      <c r="BR308" s="775"/>
      <c r="BS308" s="775"/>
      <c r="BT308" s="775"/>
      <c r="BU308" s="775"/>
      <c r="BV308" s="775"/>
      <c r="BW308" s="775"/>
      <c r="BX308" s="775"/>
      <c r="BY308" s="775"/>
      <c r="BZ308" s="775"/>
      <c r="CA308" s="775"/>
      <c r="CB308" s="775"/>
      <c r="CC308" s="775"/>
      <c r="CD308" s="775"/>
      <c r="CE308" s="775"/>
      <c r="CF308" s="775"/>
      <c r="CG308" s="775"/>
      <c r="CH308" s="775"/>
      <c r="CI308" s="775"/>
      <c r="CJ308" s="775"/>
      <c r="CK308" s="775"/>
      <c r="CL308" s="775"/>
      <c r="CM308" s="775"/>
      <c r="CN308" s="775"/>
      <c r="CO308" s="775"/>
      <c r="CP308" s="775"/>
      <c r="CQ308" s="775"/>
      <c r="CR308" s="775"/>
      <c r="CS308" s="775"/>
      <c r="CT308" s="775"/>
      <c r="CU308" s="775"/>
      <c r="CV308" s="775"/>
      <c r="CW308" s="775"/>
      <c r="CX308" s="775"/>
      <c r="CY308" s="775"/>
      <c r="CZ308" s="775"/>
      <c r="DA308" s="775"/>
      <c r="DB308" s="775"/>
      <c r="DC308" s="775"/>
      <c r="DD308" s="775"/>
      <c r="DE308" s="775"/>
      <c r="DF308" s="775"/>
      <c r="DG308" s="775"/>
      <c r="DH308" s="775"/>
      <c r="DI308" s="775"/>
      <c r="DJ308" s="775"/>
      <c r="DK308" s="775"/>
      <c r="DL308" s="775"/>
      <c r="DM308" s="775"/>
      <c r="DN308" s="775"/>
      <c r="DO308" s="775"/>
      <c r="DP308" s="775"/>
      <c r="DQ308" s="775"/>
      <c r="DR308" s="775"/>
      <c r="DS308" s="775"/>
      <c r="DT308" s="775"/>
      <c r="DU308" s="775"/>
      <c r="DV308" s="775"/>
      <c r="DW308" s="775"/>
      <c r="DX308" s="775"/>
      <c r="DY308" s="775"/>
      <c r="DZ308" s="775"/>
      <c r="EA308" s="775"/>
      <c r="EB308" s="775"/>
      <c r="EC308" s="775"/>
      <c r="ED308" s="775"/>
      <c r="EE308" s="775"/>
      <c r="EF308" s="775"/>
      <c r="EG308" s="775"/>
      <c r="EH308" s="775"/>
      <c r="EI308" s="775"/>
      <c r="EJ308" s="775"/>
      <c r="EK308" s="775"/>
      <c r="EL308" s="775"/>
      <c r="EM308" s="775"/>
      <c r="EN308" s="775"/>
      <c r="EO308" s="775"/>
      <c r="EP308" s="775"/>
      <c r="EQ308" s="775"/>
      <c r="ER308" s="775"/>
      <c r="ES308" s="775"/>
      <c r="ET308" s="775"/>
      <c r="EU308" s="775"/>
      <c r="EV308" s="775"/>
      <c r="EW308" s="775"/>
      <c r="EX308" s="775"/>
      <c r="EY308" s="775"/>
      <c r="EZ308" s="775"/>
      <c r="FA308" s="775"/>
      <c r="FB308" s="775"/>
      <c r="FC308" s="775"/>
      <c r="FD308" s="775"/>
      <c r="FE308" s="775"/>
      <c r="FF308" s="775"/>
      <c r="FG308" s="775"/>
      <c r="FH308" s="775"/>
      <c r="FI308" s="775"/>
      <c r="FJ308" s="775"/>
      <c r="FK308" s="775"/>
      <c r="FL308" s="775"/>
      <c r="FM308" s="775"/>
      <c r="FN308" s="775"/>
      <c r="FO308" s="775"/>
      <c r="FP308" s="775"/>
      <c r="FQ308" s="775"/>
      <c r="FR308" s="775"/>
      <c r="FS308" s="775"/>
      <c r="FT308" s="775"/>
      <c r="FU308" s="775"/>
      <c r="FV308" s="775"/>
      <c r="FW308" s="775"/>
      <c r="FX308" s="775"/>
      <c r="FY308" s="775"/>
      <c r="FZ308" s="775"/>
      <c r="GA308" s="775"/>
      <c r="GB308" s="775"/>
      <c r="GC308" s="775"/>
      <c r="GD308" s="775"/>
      <c r="GE308" s="775"/>
      <c r="GF308" s="775"/>
      <c r="GG308" s="775"/>
      <c r="GH308" s="775"/>
      <c r="GI308" s="775"/>
      <c r="GJ308" s="775"/>
      <c r="GK308" s="775"/>
      <c r="GL308" s="775"/>
      <c r="GM308" s="775"/>
      <c r="GN308" s="775"/>
      <c r="GO308" s="775"/>
      <c r="GP308" s="775"/>
      <c r="GQ308" s="775"/>
      <c r="GR308" s="775"/>
      <c r="GS308" s="775"/>
      <c r="GT308" s="775"/>
      <c r="GU308" s="775"/>
      <c r="GV308" s="775"/>
    </row>
    <row r="309" spans="1:204" ht="29.25" x14ac:dyDescent="0.25">
      <c r="A309" s="24">
        <v>1</v>
      </c>
      <c r="B309" s="1771" t="s">
        <v>477</v>
      </c>
      <c r="C309" s="34">
        <f>'1 уровень'!E2748</f>
        <v>0</v>
      </c>
      <c r="D309" s="34">
        <f>'1 уровень'!G2748</f>
        <v>0</v>
      </c>
      <c r="E309" s="34">
        <f>'1 уровень'!H2748</f>
        <v>0</v>
      </c>
      <c r="F309" s="34">
        <f>'1 уровень'!I2748</f>
        <v>0</v>
      </c>
      <c r="G309" s="780">
        <f>'1 уровень'!J2748</f>
        <v>0</v>
      </c>
      <c r="H309" s="3753">
        <f>'1 уровень'!K2748</f>
        <v>0</v>
      </c>
      <c r="I309" s="794">
        <f>'1 уровень'!L2748</f>
        <v>0</v>
      </c>
      <c r="J309" s="794">
        <f>'1 уровень'!M2748</f>
        <v>0</v>
      </c>
      <c r="K309" s="789">
        <f>'1 уровень'!N2748</f>
        <v>0</v>
      </c>
      <c r="L309" s="789">
        <f>'1 уровень'!Q2748</f>
        <v>0</v>
      </c>
      <c r="M309" s="789">
        <f>'1 уровень'!R2748</f>
        <v>0</v>
      </c>
      <c r="N309" s="789">
        <f>'1 уровень'!S2748</f>
        <v>0</v>
      </c>
      <c r="O309" s="789">
        <f>'1 уровень'!T2748</f>
        <v>0</v>
      </c>
      <c r="P309" s="789">
        <f>'1 уровень'!U2748</f>
        <v>0</v>
      </c>
      <c r="Q309" s="788">
        <f>'1 уровень'!V2748</f>
        <v>0</v>
      </c>
      <c r="R309" s="788">
        <f>'1 уровень'!W2748</f>
        <v>0</v>
      </c>
      <c r="S309" s="788">
        <f>'1 уровень'!X2748</f>
        <v>0</v>
      </c>
      <c r="T309" s="788">
        <f>'1 уровень'!Y2748</f>
        <v>0</v>
      </c>
      <c r="U309" s="788">
        <f>'1 уровень'!Z2748</f>
        <v>0</v>
      </c>
      <c r="V309" s="788">
        <f>'1 уровень'!AA2748</f>
        <v>0</v>
      </c>
      <c r="W309" s="788">
        <f>'1 уровень'!AB2748</f>
        <v>0</v>
      </c>
      <c r="X309" s="788">
        <f>'1 уровень'!AC2748</f>
        <v>0</v>
      </c>
      <c r="Y309" s="788">
        <f>'1 уровень'!AD2748</f>
        <v>0</v>
      </c>
      <c r="Z309" s="788">
        <f>'1 уровень'!AE2748</f>
        <v>0</v>
      </c>
      <c r="AA309" s="3205">
        <f>'1 уровень'!AF2748</f>
        <v>0</v>
      </c>
      <c r="AB309" s="788">
        <f>'1 уровень'!AG2748</f>
        <v>0</v>
      </c>
      <c r="AC309" s="788">
        <f>'1 уровень'!AH2748</f>
        <v>0</v>
      </c>
      <c r="AD309" s="788">
        <f>'1 уровень'!AI2748</f>
        <v>0</v>
      </c>
      <c r="AE309" s="788">
        <f>'1 уровень'!AJ2748</f>
        <v>0</v>
      </c>
      <c r="AF309" s="2097">
        <f>'1 уровень'!AK2748</f>
        <v>0</v>
      </c>
      <c r="AG309" s="3782">
        <f>'1 уровень'!AL2748</f>
        <v>0</v>
      </c>
      <c r="AH309" s="788"/>
      <c r="AI309" s="788"/>
      <c r="AJ309" s="4250">
        <f>'1 уровень'!AM2749</f>
        <v>0</v>
      </c>
      <c r="AK309" s="4257">
        <f>'1 уровень'!AN2749</f>
        <v>0</v>
      </c>
      <c r="AL309" s="1339">
        <f t="shared" si="22"/>
        <v>0</v>
      </c>
      <c r="AM309" s="3825" t="e">
        <f t="shared" si="31"/>
        <v>#DIV/0!</v>
      </c>
      <c r="AN309" s="775"/>
      <c r="AO309" s="775"/>
      <c r="AP309" s="775"/>
      <c r="AQ309" s="775"/>
      <c r="AR309" s="775"/>
      <c r="AS309" s="775"/>
      <c r="AT309" s="775"/>
      <c r="AU309" s="775"/>
      <c r="AV309" s="775"/>
      <c r="AW309" s="775"/>
      <c r="AX309" s="775"/>
      <c r="AY309" s="775"/>
      <c r="AZ309" s="775"/>
      <c r="BA309" s="775"/>
      <c r="BB309" s="775"/>
      <c r="BC309" s="775"/>
      <c r="BD309" s="775"/>
      <c r="BE309" s="775"/>
      <c r="BF309" s="775"/>
      <c r="BG309" s="775"/>
      <c r="BH309" s="775"/>
      <c r="BI309" s="775"/>
      <c r="BJ309" s="775"/>
      <c r="BK309" s="775"/>
      <c r="BL309" s="775"/>
      <c r="BM309" s="775"/>
      <c r="BN309" s="775"/>
      <c r="BO309" s="775"/>
      <c r="BP309" s="775"/>
      <c r="BQ309" s="775"/>
      <c r="BR309" s="775"/>
      <c r="BS309" s="775"/>
      <c r="BT309" s="775"/>
      <c r="BU309" s="775"/>
      <c r="BV309" s="775"/>
      <c r="BW309" s="775"/>
      <c r="BX309" s="775"/>
      <c r="BY309" s="775"/>
      <c r="BZ309" s="775"/>
      <c r="CA309" s="775"/>
      <c r="CB309" s="775"/>
      <c r="CC309" s="775"/>
      <c r="CD309" s="775"/>
      <c r="CE309" s="775"/>
      <c r="CF309" s="775"/>
      <c r="CG309" s="775"/>
      <c r="CH309" s="775"/>
      <c r="CI309" s="775"/>
      <c r="CJ309" s="775"/>
      <c r="CK309" s="775"/>
      <c r="CL309" s="775"/>
      <c r="CM309" s="775"/>
      <c r="CN309" s="775"/>
      <c r="CO309" s="775"/>
      <c r="CP309" s="775"/>
      <c r="CQ309" s="775"/>
      <c r="CR309" s="775"/>
      <c r="CS309" s="775"/>
      <c r="CT309" s="775"/>
      <c r="CU309" s="775"/>
      <c r="CV309" s="775"/>
      <c r="CW309" s="775"/>
      <c r="CX309" s="775"/>
      <c r="CY309" s="775"/>
      <c r="CZ309" s="775"/>
      <c r="DA309" s="775"/>
      <c r="DB309" s="775"/>
      <c r="DC309" s="775"/>
      <c r="DD309" s="775"/>
      <c r="DE309" s="775"/>
      <c r="DF309" s="775"/>
      <c r="DG309" s="775"/>
      <c r="DH309" s="775"/>
      <c r="DI309" s="775"/>
      <c r="DJ309" s="775"/>
      <c r="DK309" s="775"/>
      <c r="DL309" s="775"/>
      <c r="DM309" s="775"/>
      <c r="DN309" s="775"/>
      <c r="DO309" s="775"/>
      <c r="DP309" s="775"/>
      <c r="DQ309" s="775"/>
      <c r="DR309" s="775"/>
      <c r="DS309" s="775"/>
      <c r="DT309" s="775"/>
      <c r="DU309" s="775"/>
      <c r="DV309" s="775"/>
      <c r="DW309" s="775"/>
      <c r="DX309" s="775"/>
      <c r="DY309" s="775"/>
      <c r="DZ309" s="775"/>
      <c r="EA309" s="775"/>
      <c r="EB309" s="775"/>
      <c r="EC309" s="775"/>
      <c r="ED309" s="775"/>
      <c r="EE309" s="775"/>
      <c r="EF309" s="775"/>
      <c r="EG309" s="775"/>
      <c r="EH309" s="775"/>
      <c r="EI309" s="775"/>
      <c r="EJ309" s="775"/>
      <c r="EK309" s="775"/>
      <c r="EL309" s="775"/>
      <c r="EM309" s="775"/>
      <c r="EN309" s="775"/>
      <c r="EO309" s="775"/>
      <c r="EP309" s="775"/>
      <c r="EQ309" s="775"/>
      <c r="ER309" s="775"/>
      <c r="ES309" s="775"/>
      <c r="ET309" s="775"/>
      <c r="EU309" s="775"/>
      <c r="EV309" s="775"/>
      <c r="EW309" s="775"/>
      <c r="EX309" s="775"/>
      <c r="EY309" s="775"/>
      <c r="EZ309" s="775"/>
      <c r="FA309" s="775"/>
      <c r="FB309" s="775"/>
      <c r="FC309" s="775"/>
      <c r="FD309" s="775"/>
      <c r="FE309" s="775"/>
      <c r="FF309" s="775"/>
      <c r="FG309" s="775"/>
      <c r="FH309" s="775"/>
      <c r="FI309" s="775"/>
      <c r="FJ309" s="775"/>
      <c r="FK309" s="775"/>
      <c r="FL309" s="775"/>
      <c r="FM309" s="775"/>
      <c r="FN309" s="775"/>
      <c r="FO309" s="775"/>
      <c r="FP309" s="775"/>
      <c r="FQ309" s="775"/>
      <c r="FR309" s="775"/>
      <c r="FS309" s="775"/>
      <c r="FT309" s="775"/>
      <c r="FU309" s="775"/>
      <c r="FV309" s="775"/>
      <c r="FW309" s="775"/>
      <c r="FX309" s="775"/>
      <c r="FY309" s="775"/>
      <c r="FZ309" s="775"/>
      <c r="GA309" s="775"/>
      <c r="GB309" s="775"/>
      <c r="GC309" s="775"/>
      <c r="GD309" s="775"/>
      <c r="GE309" s="775"/>
      <c r="GF309" s="775"/>
      <c r="GG309" s="775"/>
      <c r="GH309" s="775"/>
      <c r="GI309" s="775"/>
      <c r="GJ309" s="775"/>
      <c r="GK309" s="775"/>
      <c r="GL309" s="775"/>
      <c r="GM309" s="775"/>
      <c r="GN309" s="775"/>
      <c r="GO309" s="775"/>
      <c r="GP309" s="775"/>
      <c r="GQ309" s="775"/>
      <c r="GR309" s="775"/>
      <c r="GS309" s="775"/>
      <c r="GT309" s="775"/>
      <c r="GU309" s="775"/>
      <c r="GV309" s="775"/>
    </row>
    <row r="310" spans="1:204" x14ac:dyDescent="0.25">
      <c r="A310" s="24">
        <v>1</v>
      </c>
      <c r="B310" s="1771" t="s">
        <v>493</v>
      </c>
      <c r="C310" s="34">
        <f>'1 уровень'!E2749</f>
        <v>0</v>
      </c>
      <c r="D310" s="34">
        <f>'1 уровень'!G2749</f>
        <v>0</v>
      </c>
      <c r="E310" s="34">
        <f>'1 уровень'!H2749</f>
        <v>0</v>
      </c>
      <c r="F310" s="34">
        <f>'1 уровень'!I2749</f>
        <v>0</v>
      </c>
      <c r="G310" s="780">
        <f>'1 уровень'!J2749</f>
        <v>0</v>
      </c>
      <c r="H310" s="3753">
        <f>'1 уровень'!K2749</f>
        <v>0</v>
      </c>
      <c r="I310" s="794">
        <f>'1 уровень'!L2749</f>
        <v>0</v>
      </c>
      <c r="J310" s="794">
        <f>'1 уровень'!M2749</f>
        <v>0</v>
      </c>
      <c r="K310" s="789">
        <f>'1 уровень'!N2749</f>
        <v>0</v>
      </c>
      <c r="L310" s="789">
        <f>'1 уровень'!Q2749</f>
        <v>0</v>
      </c>
      <c r="M310" s="789">
        <f>'1 уровень'!R2749</f>
        <v>0</v>
      </c>
      <c r="N310" s="789">
        <f>'1 уровень'!S2749</f>
        <v>0</v>
      </c>
      <c r="O310" s="789">
        <f>'1 уровень'!T2749</f>
        <v>0</v>
      </c>
      <c r="P310" s="789">
        <f>'1 уровень'!U2749</f>
        <v>0</v>
      </c>
      <c r="Q310" s="788">
        <f>'1 уровень'!V2749</f>
        <v>0</v>
      </c>
      <c r="R310" s="788">
        <f>'1 уровень'!W2749</f>
        <v>0</v>
      </c>
      <c r="S310" s="788">
        <f>'1 уровень'!X2749</f>
        <v>0</v>
      </c>
      <c r="T310" s="788">
        <f>'1 уровень'!Y2749</f>
        <v>0</v>
      </c>
      <c r="U310" s="788">
        <f>'1 уровень'!Z2749</f>
        <v>0</v>
      </c>
      <c r="V310" s="788">
        <f>'1 уровень'!AA2749</f>
        <v>0</v>
      </c>
      <c r="W310" s="788">
        <f>'1 уровень'!AB2749</f>
        <v>0</v>
      </c>
      <c r="X310" s="788">
        <f>'1 уровень'!AC2749</f>
        <v>0</v>
      </c>
      <c r="Y310" s="788">
        <f>'1 уровень'!AD2749</f>
        <v>0</v>
      </c>
      <c r="Z310" s="788">
        <f>'1 уровень'!AE2749</f>
        <v>0</v>
      </c>
      <c r="AA310" s="3205">
        <f>'1 уровень'!AF2749</f>
        <v>0</v>
      </c>
      <c r="AB310" s="788">
        <f>'1 уровень'!AG2749</f>
        <v>0</v>
      </c>
      <c r="AC310" s="788">
        <f>'1 уровень'!AH2749</f>
        <v>0</v>
      </c>
      <c r="AD310" s="788">
        <f>'1 уровень'!AI2749</f>
        <v>0</v>
      </c>
      <c r="AE310" s="788">
        <f>'1 уровень'!AJ2749</f>
        <v>0</v>
      </c>
      <c r="AF310" s="2097">
        <f>'1 уровень'!AK2749</f>
        <v>0</v>
      </c>
      <c r="AG310" s="3782">
        <f>'1 уровень'!AL2749</f>
        <v>0</v>
      </c>
      <c r="AH310" s="788"/>
      <c r="AI310" s="788"/>
      <c r="AJ310" s="4250">
        <f>'1 уровень'!AM2750</f>
        <v>0</v>
      </c>
      <c r="AK310" s="4257">
        <f>'1 уровень'!AN2750</f>
        <v>0</v>
      </c>
      <c r="AL310" s="1339">
        <f t="shared" si="22"/>
        <v>0</v>
      </c>
      <c r="AM310" s="3825" t="e">
        <f t="shared" si="31"/>
        <v>#DIV/0!</v>
      </c>
      <c r="AN310" s="775"/>
      <c r="AO310" s="775"/>
      <c r="AP310" s="775"/>
      <c r="AQ310" s="775"/>
      <c r="AR310" s="775"/>
      <c r="AS310" s="775"/>
      <c r="AT310" s="775"/>
      <c r="AU310" s="775"/>
      <c r="AV310" s="775"/>
      <c r="AW310" s="775"/>
      <c r="AX310" s="775"/>
      <c r="AY310" s="775"/>
      <c r="AZ310" s="775"/>
      <c r="BA310" s="775"/>
      <c r="BB310" s="775"/>
      <c r="BC310" s="775"/>
      <c r="BD310" s="775"/>
      <c r="BE310" s="775"/>
      <c r="BF310" s="775"/>
      <c r="BG310" s="775"/>
      <c r="BH310" s="775"/>
      <c r="BI310" s="775"/>
      <c r="BJ310" s="775"/>
      <c r="BK310" s="775"/>
      <c r="BL310" s="775"/>
      <c r="BM310" s="775"/>
      <c r="BN310" s="775"/>
      <c r="BO310" s="775"/>
      <c r="BP310" s="775"/>
      <c r="BQ310" s="775"/>
      <c r="BR310" s="775"/>
      <c r="BS310" s="775"/>
      <c r="BT310" s="775"/>
      <c r="BU310" s="775"/>
      <c r="BV310" s="775"/>
      <c r="BW310" s="775"/>
      <c r="BX310" s="775"/>
      <c r="BY310" s="775"/>
      <c r="BZ310" s="775"/>
      <c r="CA310" s="775"/>
      <c r="CB310" s="775"/>
      <c r="CC310" s="775"/>
      <c r="CD310" s="775"/>
      <c r="CE310" s="775"/>
      <c r="CF310" s="775"/>
      <c r="CG310" s="775"/>
      <c r="CH310" s="775"/>
      <c r="CI310" s="775"/>
      <c r="CJ310" s="775"/>
      <c r="CK310" s="775"/>
      <c r="CL310" s="775"/>
      <c r="CM310" s="775"/>
      <c r="CN310" s="775"/>
      <c r="CO310" s="775"/>
      <c r="CP310" s="775"/>
      <c r="CQ310" s="775"/>
      <c r="CR310" s="775"/>
      <c r="CS310" s="775"/>
      <c r="CT310" s="775"/>
      <c r="CU310" s="775"/>
      <c r="CV310" s="775"/>
      <c r="CW310" s="775"/>
      <c r="CX310" s="775"/>
      <c r="CY310" s="775"/>
      <c r="CZ310" s="775"/>
      <c r="DA310" s="775"/>
      <c r="DB310" s="775"/>
      <c r="DC310" s="775"/>
      <c r="DD310" s="775"/>
      <c r="DE310" s="775"/>
      <c r="DF310" s="775"/>
      <c r="DG310" s="775"/>
      <c r="DH310" s="775"/>
      <c r="DI310" s="775"/>
      <c r="DJ310" s="775"/>
      <c r="DK310" s="775"/>
      <c r="DL310" s="775"/>
      <c r="DM310" s="775"/>
      <c r="DN310" s="775"/>
      <c r="DO310" s="775"/>
      <c r="DP310" s="775"/>
      <c r="DQ310" s="775"/>
      <c r="DR310" s="775"/>
      <c r="DS310" s="775"/>
      <c r="DT310" s="775"/>
      <c r="DU310" s="775"/>
      <c r="DV310" s="775"/>
      <c r="DW310" s="775"/>
      <c r="DX310" s="775"/>
      <c r="DY310" s="775"/>
      <c r="DZ310" s="775"/>
      <c r="EA310" s="775"/>
      <c r="EB310" s="775"/>
      <c r="EC310" s="775"/>
      <c r="ED310" s="775"/>
      <c r="EE310" s="775"/>
      <c r="EF310" s="775"/>
      <c r="EG310" s="775"/>
      <c r="EH310" s="775"/>
      <c r="EI310" s="775"/>
      <c r="EJ310" s="775"/>
      <c r="EK310" s="775"/>
      <c r="EL310" s="775"/>
      <c r="EM310" s="775"/>
      <c r="EN310" s="775"/>
      <c r="EO310" s="775"/>
      <c r="EP310" s="775"/>
      <c r="EQ310" s="775"/>
      <c r="ER310" s="775"/>
      <c r="ES310" s="775"/>
      <c r="ET310" s="775"/>
      <c r="EU310" s="775"/>
      <c r="EV310" s="775"/>
      <c r="EW310" s="775"/>
      <c r="EX310" s="775"/>
      <c r="EY310" s="775"/>
      <c r="EZ310" s="775"/>
      <c r="FA310" s="775"/>
      <c r="FB310" s="775"/>
      <c r="FC310" s="775"/>
      <c r="FD310" s="775"/>
      <c r="FE310" s="775"/>
      <c r="FF310" s="775"/>
      <c r="FG310" s="775"/>
      <c r="FH310" s="775"/>
      <c r="FI310" s="775"/>
      <c r="FJ310" s="775"/>
      <c r="FK310" s="775"/>
      <c r="FL310" s="775"/>
      <c r="FM310" s="775"/>
      <c r="FN310" s="775"/>
      <c r="FO310" s="775"/>
      <c r="FP310" s="775"/>
      <c r="FQ310" s="775"/>
      <c r="FR310" s="775"/>
      <c r="FS310" s="775"/>
      <c r="FT310" s="775"/>
      <c r="FU310" s="775"/>
      <c r="FV310" s="775"/>
      <c r="FW310" s="775"/>
      <c r="FX310" s="775"/>
      <c r="FY310" s="775"/>
      <c r="FZ310" s="775"/>
      <c r="GA310" s="775"/>
      <c r="GB310" s="775"/>
      <c r="GC310" s="775"/>
      <c r="GD310" s="775"/>
      <c r="GE310" s="775"/>
      <c r="GF310" s="775"/>
      <c r="GG310" s="775"/>
      <c r="GH310" s="775"/>
      <c r="GI310" s="775"/>
      <c r="GJ310" s="775"/>
      <c r="GK310" s="775"/>
      <c r="GL310" s="775"/>
      <c r="GM310" s="775"/>
      <c r="GN310" s="775"/>
      <c r="GO310" s="775"/>
      <c r="GP310" s="775"/>
      <c r="GQ310" s="775"/>
      <c r="GR310" s="775"/>
      <c r="GS310" s="775"/>
      <c r="GT310" s="775"/>
      <c r="GU310" s="775"/>
      <c r="GV310" s="775"/>
    </row>
    <row r="311" spans="1:204" x14ac:dyDescent="0.25">
      <c r="A311" s="24">
        <v>1</v>
      </c>
      <c r="B311" s="1125" t="s">
        <v>494</v>
      </c>
      <c r="C311" s="34">
        <f>'1 уровень'!E2750</f>
        <v>0</v>
      </c>
      <c r="D311" s="34">
        <f>'1 уровень'!G2750</f>
        <v>0</v>
      </c>
      <c r="E311" s="34">
        <f>'1 уровень'!H2750</f>
        <v>0</v>
      </c>
      <c r="F311" s="34">
        <f>'1 уровень'!I2750</f>
        <v>0</v>
      </c>
      <c r="G311" s="780">
        <f>'1 уровень'!J2750</f>
        <v>0</v>
      </c>
      <c r="H311" s="3753">
        <f>'1 уровень'!K2750</f>
        <v>0</v>
      </c>
      <c r="I311" s="794">
        <f>'1 уровень'!L2750</f>
        <v>0</v>
      </c>
      <c r="J311" s="794">
        <f>'1 уровень'!M2750</f>
        <v>0</v>
      </c>
      <c r="K311" s="789">
        <f>'1 уровень'!N2750</f>
        <v>0</v>
      </c>
      <c r="L311" s="789">
        <f>'1 уровень'!Q2750</f>
        <v>0</v>
      </c>
      <c r="M311" s="789">
        <f>'1 уровень'!R2750</f>
        <v>0</v>
      </c>
      <c r="N311" s="789">
        <f>'1 уровень'!S2750</f>
        <v>0</v>
      </c>
      <c r="O311" s="789">
        <f>'1 уровень'!T2750</f>
        <v>0</v>
      </c>
      <c r="P311" s="789">
        <f>'1 уровень'!U2750</f>
        <v>0</v>
      </c>
      <c r="Q311" s="788">
        <f>'1 уровень'!V2750</f>
        <v>0</v>
      </c>
      <c r="R311" s="788">
        <f>'1 уровень'!W2750</f>
        <v>0</v>
      </c>
      <c r="S311" s="788">
        <f>'1 уровень'!X2750</f>
        <v>0</v>
      </c>
      <c r="T311" s="788">
        <f>'1 уровень'!Y2750</f>
        <v>0</v>
      </c>
      <c r="U311" s="788">
        <f>'1 уровень'!Z2750</f>
        <v>0</v>
      </c>
      <c r="V311" s="788">
        <f>'1 уровень'!AA2750</f>
        <v>0</v>
      </c>
      <c r="W311" s="788">
        <f>'1 уровень'!AB2750</f>
        <v>0</v>
      </c>
      <c r="X311" s="788">
        <f>'1 уровень'!AC2750</f>
        <v>0</v>
      </c>
      <c r="Y311" s="788">
        <f>'1 уровень'!AD2750</f>
        <v>0</v>
      </c>
      <c r="Z311" s="788">
        <f>'1 уровень'!AE2750</f>
        <v>0</v>
      </c>
      <c r="AA311" s="3205">
        <f>'1 уровень'!AF2750</f>
        <v>0</v>
      </c>
      <c r="AB311" s="788">
        <f>'1 уровень'!AG2750</f>
        <v>0</v>
      </c>
      <c r="AC311" s="788">
        <f>'1 уровень'!AH2750</f>
        <v>0</v>
      </c>
      <c r="AD311" s="788">
        <f>'1 уровень'!AI2750</f>
        <v>0</v>
      </c>
      <c r="AE311" s="788">
        <f>'1 уровень'!AJ2750</f>
        <v>0</v>
      </c>
      <c r="AF311" s="2097">
        <f>'1 уровень'!AK2750</f>
        <v>0</v>
      </c>
      <c r="AG311" s="3782">
        <f>'1 уровень'!AL2750</f>
        <v>0</v>
      </c>
      <c r="AH311" s="788"/>
      <c r="AI311" s="788"/>
      <c r="AJ311" s="4250">
        <f>'1 уровень'!AM2751</f>
        <v>0</v>
      </c>
      <c r="AK311" s="4257">
        <f>'1 уровень'!AN2751</f>
        <v>0</v>
      </c>
      <c r="AL311" s="1339">
        <f t="shared" si="22"/>
        <v>0</v>
      </c>
      <c r="AM311" s="3825" t="e">
        <f t="shared" si="31"/>
        <v>#DIV/0!</v>
      </c>
      <c r="AN311" s="775"/>
      <c r="AO311" s="775"/>
      <c r="AP311" s="775"/>
      <c r="AQ311" s="775"/>
      <c r="AR311" s="775"/>
      <c r="AS311" s="775"/>
      <c r="AT311" s="775"/>
      <c r="AU311" s="775"/>
      <c r="AV311" s="775"/>
      <c r="AW311" s="775"/>
      <c r="AX311" s="775"/>
      <c r="AY311" s="775"/>
      <c r="AZ311" s="775"/>
      <c r="BA311" s="775"/>
      <c r="BB311" s="775"/>
      <c r="BC311" s="775"/>
      <c r="BD311" s="775"/>
      <c r="BE311" s="775"/>
      <c r="BF311" s="775"/>
      <c r="BG311" s="775"/>
      <c r="BH311" s="775"/>
      <c r="BI311" s="775"/>
      <c r="BJ311" s="775"/>
      <c r="BK311" s="775"/>
      <c r="BL311" s="775"/>
      <c r="BM311" s="775"/>
      <c r="BN311" s="775"/>
      <c r="BO311" s="775"/>
      <c r="BP311" s="775"/>
      <c r="BQ311" s="775"/>
      <c r="BR311" s="775"/>
      <c r="BS311" s="775"/>
      <c r="BT311" s="775"/>
      <c r="BU311" s="775"/>
      <c r="BV311" s="775"/>
      <c r="BW311" s="775"/>
      <c r="BX311" s="775"/>
      <c r="BY311" s="775"/>
      <c r="BZ311" s="775"/>
      <c r="CA311" s="775"/>
      <c r="CB311" s="775"/>
      <c r="CC311" s="775"/>
      <c r="CD311" s="775"/>
      <c r="CE311" s="775"/>
      <c r="CF311" s="775"/>
      <c r="CG311" s="775"/>
      <c r="CH311" s="775"/>
      <c r="CI311" s="775"/>
      <c r="CJ311" s="775"/>
      <c r="CK311" s="775"/>
      <c r="CL311" s="775"/>
      <c r="CM311" s="775"/>
      <c r="CN311" s="775"/>
      <c r="CO311" s="775"/>
      <c r="CP311" s="775"/>
      <c r="CQ311" s="775"/>
      <c r="CR311" s="775"/>
      <c r="CS311" s="775"/>
      <c r="CT311" s="775"/>
      <c r="CU311" s="775"/>
      <c r="CV311" s="775"/>
      <c r="CW311" s="775"/>
      <c r="CX311" s="775"/>
      <c r="CY311" s="775"/>
      <c r="CZ311" s="775"/>
      <c r="DA311" s="775"/>
      <c r="DB311" s="775"/>
      <c r="DC311" s="775"/>
      <c r="DD311" s="775"/>
      <c r="DE311" s="775"/>
      <c r="DF311" s="775"/>
      <c r="DG311" s="775"/>
      <c r="DH311" s="775"/>
      <c r="DI311" s="775"/>
      <c r="DJ311" s="775"/>
      <c r="DK311" s="775"/>
      <c r="DL311" s="775"/>
      <c r="DM311" s="775"/>
      <c r="DN311" s="775"/>
      <c r="DO311" s="775"/>
      <c r="DP311" s="775"/>
      <c r="DQ311" s="775"/>
      <c r="DR311" s="775"/>
      <c r="DS311" s="775"/>
      <c r="DT311" s="775"/>
      <c r="DU311" s="775"/>
      <c r="DV311" s="775"/>
      <c r="DW311" s="775"/>
      <c r="DX311" s="775"/>
      <c r="DY311" s="775"/>
      <c r="DZ311" s="775"/>
      <c r="EA311" s="775"/>
      <c r="EB311" s="775"/>
      <c r="EC311" s="775"/>
      <c r="ED311" s="775"/>
      <c r="EE311" s="775"/>
      <c r="EF311" s="775"/>
      <c r="EG311" s="775"/>
      <c r="EH311" s="775"/>
      <c r="EI311" s="775"/>
      <c r="EJ311" s="775"/>
      <c r="EK311" s="775"/>
      <c r="EL311" s="775"/>
      <c r="EM311" s="775"/>
      <c r="EN311" s="775"/>
      <c r="EO311" s="775"/>
      <c r="EP311" s="775"/>
      <c r="EQ311" s="775"/>
      <c r="ER311" s="775"/>
      <c r="ES311" s="775"/>
      <c r="ET311" s="775"/>
      <c r="EU311" s="775"/>
      <c r="EV311" s="775"/>
      <c r="EW311" s="775"/>
      <c r="EX311" s="775"/>
      <c r="EY311" s="775"/>
      <c r="EZ311" s="775"/>
      <c r="FA311" s="775"/>
      <c r="FB311" s="775"/>
      <c r="FC311" s="775"/>
      <c r="FD311" s="775"/>
      <c r="FE311" s="775"/>
      <c r="FF311" s="775"/>
      <c r="FG311" s="775"/>
      <c r="FH311" s="775"/>
      <c r="FI311" s="775"/>
      <c r="FJ311" s="775"/>
      <c r="FK311" s="775"/>
      <c r="FL311" s="775"/>
      <c r="FM311" s="775"/>
      <c r="FN311" s="775"/>
      <c r="FO311" s="775"/>
      <c r="FP311" s="775"/>
      <c r="FQ311" s="775"/>
      <c r="FR311" s="775"/>
      <c r="FS311" s="775"/>
      <c r="FT311" s="775"/>
      <c r="FU311" s="775"/>
      <c r="FV311" s="775"/>
      <c r="FW311" s="775"/>
      <c r="FX311" s="775"/>
      <c r="FY311" s="775"/>
      <c r="FZ311" s="775"/>
      <c r="GA311" s="775"/>
      <c r="GB311" s="775"/>
      <c r="GC311" s="775"/>
      <c r="GD311" s="775"/>
      <c r="GE311" s="775"/>
      <c r="GF311" s="775"/>
      <c r="GG311" s="775"/>
      <c r="GH311" s="775"/>
      <c r="GI311" s="775"/>
      <c r="GJ311" s="775"/>
      <c r="GK311" s="775"/>
      <c r="GL311" s="775"/>
      <c r="GM311" s="775"/>
      <c r="GN311" s="775"/>
      <c r="GO311" s="775"/>
      <c r="GP311" s="775"/>
      <c r="GQ311" s="775"/>
      <c r="GR311" s="775"/>
      <c r="GS311" s="775"/>
      <c r="GT311" s="775"/>
      <c r="GU311" s="775"/>
      <c r="GV311" s="775"/>
    </row>
    <row r="312" spans="1:204" x14ac:dyDescent="0.25">
      <c r="A312" s="24">
        <v>1</v>
      </c>
      <c r="B312" s="1778" t="s">
        <v>495</v>
      </c>
      <c r="C312" s="34">
        <f>'1 уровень'!E2751</f>
        <v>0</v>
      </c>
      <c r="D312" s="34">
        <f>'1 уровень'!G2751</f>
        <v>0</v>
      </c>
      <c r="E312" s="34">
        <f>'1 уровень'!H2751</f>
        <v>0</v>
      </c>
      <c r="F312" s="34">
        <f>'1 уровень'!I2751</f>
        <v>0</v>
      </c>
      <c r="G312" s="780">
        <f>'1 уровень'!J2751</f>
        <v>0</v>
      </c>
      <c r="H312" s="3753">
        <f>'1 уровень'!K2751</f>
        <v>0</v>
      </c>
      <c r="I312" s="794">
        <f>'1 уровень'!L2751</f>
        <v>0</v>
      </c>
      <c r="J312" s="794">
        <f>'1 уровень'!M2751</f>
        <v>0</v>
      </c>
      <c r="K312" s="789">
        <f>'1 уровень'!N2751</f>
        <v>0</v>
      </c>
      <c r="L312" s="789">
        <f>'1 уровень'!Q2751</f>
        <v>0</v>
      </c>
      <c r="M312" s="789">
        <f>'1 уровень'!R2751</f>
        <v>0</v>
      </c>
      <c r="N312" s="789">
        <f>'1 уровень'!S2751</f>
        <v>0</v>
      </c>
      <c r="O312" s="789">
        <f>'1 уровень'!T2751</f>
        <v>0</v>
      </c>
      <c r="P312" s="789">
        <f>'1 уровень'!U2751</f>
        <v>0</v>
      </c>
      <c r="Q312" s="788">
        <f>'1 уровень'!V2751</f>
        <v>0</v>
      </c>
      <c r="R312" s="788">
        <f>'1 уровень'!W2751</f>
        <v>0</v>
      </c>
      <c r="S312" s="788">
        <f>'1 уровень'!X2751</f>
        <v>0</v>
      </c>
      <c r="T312" s="788">
        <f>'1 уровень'!Y2751</f>
        <v>0</v>
      </c>
      <c r="U312" s="788">
        <f>'1 уровень'!Z2751</f>
        <v>0</v>
      </c>
      <c r="V312" s="788">
        <f>'1 уровень'!AA2751</f>
        <v>0</v>
      </c>
      <c r="W312" s="788">
        <f>'1 уровень'!AB2751</f>
        <v>0</v>
      </c>
      <c r="X312" s="788">
        <f>'1 уровень'!AC2751</f>
        <v>0</v>
      </c>
      <c r="Y312" s="788">
        <f>'1 уровень'!AD2751</f>
        <v>0</v>
      </c>
      <c r="Z312" s="788">
        <f>'1 уровень'!AE2751</f>
        <v>0</v>
      </c>
      <c r="AA312" s="3205">
        <f>'1 уровень'!AF2751</f>
        <v>0</v>
      </c>
      <c r="AB312" s="788">
        <f>'1 уровень'!AG2751</f>
        <v>0</v>
      </c>
      <c r="AC312" s="788">
        <f>'1 уровень'!AH2751</f>
        <v>0</v>
      </c>
      <c r="AD312" s="788">
        <f>'1 уровень'!AI2751</f>
        <v>0</v>
      </c>
      <c r="AE312" s="788">
        <f>'1 уровень'!AJ2751</f>
        <v>0</v>
      </c>
      <c r="AF312" s="2097">
        <f>'1 уровень'!AK2751</f>
        <v>0</v>
      </c>
      <c r="AG312" s="3782">
        <f>'1 уровень'!AL2751</f>
        <v>0</v>
      </c>
      <c r="AH312" s="788"/>
      <c r="AI312" s="788"/>
      <c r="AJ312" s="4250">
        <f>'1 уровень'!AM2752</f>
        <v>0</v>
      </c>
      <c r="AK312" s="4257">
        <f>'1 уровень'!AN2752</f>
        <v>0</v>
      </c>
      <c r="AL312" s="1339">
        <f t="shared" si="22"/>
        <v>0</v>
      </c>
      <c r="AM312" s="3825" t="e">
        <f t="shared" si="31"/>
        <v>#DIV/0!</v>
      </c>
      <c r="AN312" s="775"/>
      <c r="AO312" s="775"/>
      <c r="AP312" s="775"/>
      <c r="AQ312" s="775"/>
      <c r="AR312" s="775"/>
      <c r="AS312" s="775"/>
      <c r="AT312" s="775"/>
      <c r="AU312" s="775"/>
      <c r="AV312" s="775"/>
      <c r="AW312" s="775"/>
      <c r="AX312" s="775"/>
      <c r="AY312" s="775"/>
      <c r="AZ312" s="775"/>
      <c r="BA312" s="775"/>
      <c r="BB312" s="775"/>
      <c r="BC312" s="775"/>
      <c r="BD312" s="775"/>
      <c r="BE312" s="775"/>
      <c r="BF312" s="775"/>
      <c r="BG312" s="775"/>
      <c r="BH312" s="775"/>
      <c r="BI312" s="775"/>
      <c r="BJ312" s="775"/>
      <c r="BK312" s="775"/>
      <c r="BL312" s="775"/>
      <c r="BM312" s="775"/>
      <c r="BN312" s="775"/>
      <c r="BO312" s="775"/>
      <c r="BP312" s="775"/>
      <c r="BQ312" s="775"/>
      <c r="BR312" s="775"/>
      <c r="BS312" s="775"/>
      <c r="BT312" s="775"/>
      <c r="BU312" s="775"/>
      <c r="BV312" s="775"/>
      <c r="BW312" s="775"/>
      <c r="BX312" s="775"/>
      <c r="BY312" s="775"/>
      <c r="BZ312" s="775"/>
      <c r="CA312" s="775"/>
      <c r="CB312" s="775"/>
      <c r="CC312" s="775"/>
      <c r="CD312" s="775"/>
      <c r="CE312" s="775"/>
      <c r="CF312" s="775"/>
      <c r="CG312" s="775"/>
      <c r="CH312" s="775"/>
      <c r="CI312" s="775"/>
      <c r="CJ312" s="775"/>
      <c r="CK312" s="775"/>
      <c r="CL312" s="775"/>
      <c r="CM312" s="775"/>
      <c r="CN312" s="775"/>
      <c r="CO312" s="775"/>
      <c r="CP312" s="775"/>
      <c r="CQ312" s="775"/>
      <c r="CR312" s="775"/>
      <c r="CS312" s="775"/>
      <c r="CT312" s="775"/>
      <c r="CU312" s="775"/>
      <c r="CV312" s="775"/>
      <c r="CW312" s="775"/>
      <c r="CX312" s="775"/>
      <c r="CY312" s="775"/>
      <c r="CZ312" s="775"/>
      <c r="DA312" s="775"/>
      <c r="DB312" s="775"/>
      <c r="DC312" s="775"/>
      <c r="DD312" s="775"/>
      <c r="DE312" s="775"/>
      <c r="DF312" s="775"/>
      <c r="DG312" s="775"/>
      <c r="DH312" s="775"/>
      <c r="DI312" s="775"/>
      <c r="DJ312" s="775"/>
      <c r="DK312" s="775"/>
      <c r="DL312" s="775"/>
      <c r="DM312" s="775"/>
      <c r="DN312" s="775"/>
      <c r="DO312" s="775"/>
      <c r="DP312" s="775"/>
      <c r="DQ312" s="775"/>
      <c r="DR312" s="775"/>
      <c r="DS312" s="775"/>
      <c r="DT312" s="775"/>
      <c r="DU312" s="775"/>
      <c r="DV312" s="775"/>
      <c r="DW312" s="775"/>
      <c r="DX312" s="775"/>
      <c r="DY312" s="775"/>
      <c r="DZ312" s="775"/>
      <c r="EA312" s="775"/>
      <c r="EB312" s="775"/>
      <c r="EC312" s="775"/>
      <c r="ED312" s="775"/>
      <c r="EE312" s="775"/>
      <c r="EF312" s="775"/>
      <c r="EG312" s="775"/>
      <c r="EH312" s="775"/>
      <c r="EI312" s="775"/>
      <c r="EJ312" s="775"/>
      <c r="EK312" s="775"/>
      <c r="EL312" s="775"/>
      <c r="EM312" s="775"/>
      <c r="EN312" s="775"/>
      <c r="EO312" s="775"/>
      <c r="EP312" s="775"/>
      <c r="EQ312" s="775"/>
      <c r="ER312" s="775"/>
      <c r="ES312" s="775"/>
      <c r="ET312" s="775"/>
      <c r="EU312" s="775"/>
      <c r="EV312" s="775"/>
      <c r="EW312" s="775"/>
      <c r="EX312" s="775"/>
      <c r="EY312" s="775"/>
      <c r="EZ312" s="775"/>
      <c r="FA312" s="775"/>
      <c r="FB312" s="775"/>
      <c r="FC312" s="775"/>
      <c r="FD312" s="775"/>
      <c r="FE312" s="775"/>
      <c r="FF312" s="775"/>
      <c r="FG312" s="775"/>
      <c r="FH312" s="775"/>
      <c r="FI312" s="775"/>
      <c r="FJ312" s="775"/>
      <c r="FK312" s="775"/>
      <c r="FL312" s="775"/>
      <c r="FM312" s="775"/>
      <c r="FN312" s="775"/>
      <c r="FO312" s="775"/>
      <c r="FP312" s="775"/>
      <c r="FQ312" s="775"/>
      <c r="FR312" s="775"/>
      <c r="FS312" s="775"/>
      <c r="FT312" s="775"/>
      <c r="FU312" s="775"/>
      <c r="FV312" s="775"/>
      <c r="FW312" s="775"/>
      <c r="FX312" s="775"/>
      <c r="FY312" s="775"/>
      <c r="FZ312" s="775"/>
      <c r="GA312" s="775"/>
      <c r="GB312" s="775"/>
      <c r="GC312" s="775"/>
      <c r="GD312" s="775"/>
      <c r="GE312" s="775"/>
      <c r="GF312" s="775"/>
      <c r="GG312" s="775"/>
      <c r="GH312" s="775"/>
      <c r="GI312" s="775"/>
      <c r="GJ312" s="775"/>
      <c r="GK312" s="775"/>
      <c r="GL312" s="775"/>
      <c r="GM312" s="775"/>
      <c r="GN312" s="775"/>
      <c r="GO312" s="775"/>
      <c r="GP312" s="775"/>
      <c r="GQ312" s="775"/>
      <c r="GR312" s="775"/>
      <c r="GS312" s="775"/>
      <c r="GT312" s="775"/>
      <c r="GU312" s="775"/>
      <c r="GV312" s="775"/>
    </row>
    <row r="313" spans="1:204" ht="29.25" x14ac:dyDescent="0.25">
      <c r="A313" s="24">
        <v>1</v>
      </c>
      <c r="B313" s="1771" t="s">
        <v>470</v>
      </c>
      <c r="C313" s="34">
        <f>'1 уровень'!E2752</f>
        <v>6662</v>
      </c>
      <c r="D313" s="34">
        <f>'1 уровень'!G2752</f>
        <v>0</v>
      </c>
      <c r="E313" s="34">
        <f>'1 уровень'!H2752</f>
        <v>3886</v>
      </c>
      <c r="F313" s="34">
        <f>'1 уровень'!I2752</f>
        <v>5914</v>
      </c>
      <c r="G313" s="780">
        <f>'1 уровень'!J2752</f>
        <v>152.18733916623776</v>
      </c>
      <c r="H313" s="3753">
        <f>'1 уровень'!K2752</f>
        <v>0</v>
      </c>
      <c r="I313" s="794">
        <f>'1 уровень'!L2752</f>
        <v>0</v>
      </c>
      <c r="J313" s="794">
        <f>'1 уровень'!M2752</f>
        <v>0</v>
      </c>
      <c r="K313" s="789">
        <f>'1 уровень'!N2752</f>
        <v>0</v>
      </c>
      <c r="L313" s="789">
        <f>'1 уровень'!Q2752</f>
        <v>0</v>
      </c>
      <c r="M313" s="789">
        <f>'1 уровень'!R2752</f>
        <v>0</v>
      </c>
      <c r="N313" s="789">
        <f>'1 уровень'!S2752</f>
        <v>0</v>
      </c>
      <c r="O313" s="789">
        <f>'1 уровень'!T2752</f>
        <v>0</v>
      </c>
      <c r="P313" s="789">
        <f>'1 уровень'!U2752</f>
        <v>0</v>
      </c>
      <c r="Q313" s="788">
        <f>'1 уровень'!V2752</f>
        <v>0</v>
      </c>
      <c r="R313" s="788">
        <f>'1 уровень'!W2752</f>
        <v>0</v>
      </c>
      <c r="S313" s="788">
        <f>'1 уровень'!X2752</f>
        <v>0</v>
      </c>
      <c r="T313" s="788">
        <f>'1 уровень'!Y2752</f>
        <v>0</v>
      </c>
      <c r="U313" s="788">
        <f>'1 уровень'!Z2752</f>
        <v>0</v>
      </c>
      <c r="V313" s="788">
        <f>'1 уровень'!AA2752</f>
        <v>0</v>
      </c>
      <c r="W313" s="788">
        <f>'1 уровень'!AB2752</f>
        <v>0</v>
      </c>
      <c r="X313" s="788">
        <f>'1 уровень'!AC2752</f>
        <v>0</v>
      </c>
      <c r="Y313" s="788">
        <f>'1 уровень'!AD2752</f>
        <v>0</v>
      </c>
      <c r="Z313" s="788">
        <f>'1 уровень'!AE2752</f>
        <v>0</v>
      </c>
      <c r="AA313" s="3205">
        <f>'1 уровень'!AF2752</f>
        <v>0</v>
      </c>
      <c r="AB313" s="788">
        <f>'1 уровень'!AG2752</f>
        <v>0</v>
      </c>
      <c r="AC313" s="788">
        <f>'1 уровень'!AH2752</f>
        <v>0</v>
      </c>
      <c r="AD313" s="788">
        <f>'1 уровень'!AI2752</f>
        <v>0</v>
      </c>
      <c r="AE313" s="788">
        <f>'1 уровень'!AJ2752</f>
        <v>0</v>
      </c>
      <c r="AF313" s="2097">
        <f>'1 уровень'!AK2752</f>
        <v>0</v>
      </c>
      <c r="AG313" s="3782">
        <f>'1 уровень'!AL2752</f>
        <v>0</v>
      </c>
      <c r="AH313" s="788"/>
      <c r="AI313" s="788"/>
      <c r="AJ313" s="4250">
        <f>'1 уровень'!AM2753</f>
        <v>0</v>
      </c>
      <c r="AK313" s="4257">
        <f>'1 уровень'!AN2753</f>
        <v>0</v>
      </c>
      <c r="AL313" s="1339">
        <f t="shared" si="22"/>
        <v>0</v>
      </c>
      <c r="AM313" s="3825">
        <f t="shared" si="31"/>
        <v>0</v>
      </c>
      <c r="AN313" s="775"/>
      <c r="AO313" s="775"/>
      <c r="AP313" s="775"/>
      <c r="AQ313" s="775"/>
      <c r="AR313" s="775"/>
      <c r="AS313" s="775"/>
      <c r="AT313" s="775"/>
      <c r="AU313" s="775"/>
      <c r="AV313" s="775"/>
      <c r="AW313" s="775"/>
      <c r="AX313" s="775"/>
      <c r="AY313" s="775"/>
      <c r="AZ313" s="775"/>
      <c r="BA313" s="775"/>
      <c r="BB313" s="775"/>
      <c r="BC313" s="775"/>
      <c r="BD313" s="775"/>
      <c r="BE313" s="775"/>
      <c r="BF313" s="775"/>
      <c r="BG313" s="775"/>
      <c r="BH313" s="775"/>
      <c r="BI313" s="775"/>
      <c r="BJ313" s="775"/>
      <c r="BK313" s="775"/>
      <c r="BL313" s="775"/>
      <c r="BM313" s="775"/>
      <c r="BN313" s="775"/>
      <c r="BO313" s="775"/>
      <c r="BP313" s="775"/>
      <c r="BQ313" s="775"/>
      <c r="BR313" s="775"/>
      <c r="BS313" s="775"/>
      <c r="BT313" s="775"/>
      <c r="BU313" s="775"/>
      <c r="BV313" s="775"/>
      <c r="BW313" s="775"/>
      <c r="BX313" s="775"/>
      <c r="BY313" s="775"/>
      <c r="BZ313" s="775"/>
      <c r="CA313" s="775"/>
      <c r="CB313" s="775"/>
      <c r="CC313" s="775"/>
      <c r="CD313" s="775"/>
      <c r="CE313" s="775"/>
      <c r="CF313" s="775"/>
      <c r="CG313" s="775"/>
      <c r="CH313" s="775"/>
      <c r="CI313" s="775"/>
      <c r="CJ313" s="775"/>
      <c r="CK313" s="775"/>
      <c r="CL313" s="775"/>
      <c r="CM313" s="775"/>
      <c r="CN313" s="775"/>
      <c r="CO313" s="775"/>
      <c r="CP313" s="775"/>
      <c r="CQ313" s="775"/>
      <c r="CR313" s="775"/>
      <c r="CS313" s="775"/>
      <c r="CT313" s="775"/>
      <c r="CU313" s="775"/>
      <c r="CV313" s="775"/>
      <c r="CW313" s="775"/>
      <c r="CX313" s="775"/>
      <c r="CY313" s="775"/>
      <c r="CZ313" s="775"/>
      <c r="DA313" s="775"/>
      <c r="DB313" s="775"/>
      <c r="DC313" s="775"/>
      <c r="DD313" s="775"/>
      <c r="DE313" s="775"/>
      <c r="DF313" s="775"/>
      <c r="DG313" s="775"/>
      <c r="DH313" s="775"/>
      <c r="DI313" s="775"/>
      <c r="DJ313" s="775"/>
      <c r="DK313" s="775"/>
      <c r="DL313" s="775"/>
      <c r="DM313" s="775"/>
      <c r="DN313" s="775"/>
      <c r="DO313" s="775"/>
      <c r="DP313" s="775"/>
      <c r="DQ313" s="775"/>
      <c r="DR313" s="775"/>
      <c r="DS313" s="775"/>
      <c r="DT313" s="775"/>
      <c r="DU313" s="775"/>
      <c r="DV313" s="775"/>
      <c r="DW313" s="775"/>
      <c r="DX313" s="775"/>
      <c r="DY313" s="775"/>
      <c r="DZ313" s="775"/>
      <c r="EA313" s="775"/>
      <c r="EB313" s="775"/>
      <c r="EC313" s="775"/>
      <c r="ED313" s="775"/>
      <c r="EE313" s="775"/>
      <c r="EF313" s="775"/>
      <c r="EG313" s="775"/>
      <c r="EH313" s="775"/>
      <c r="EI313" s="775"/>
      <c r="EJ313" s="775"/>
      <c r="EK313" s="775"/>
      <c r="EL313" s="775"/>
      <c r="EM313" s="775"/>
      <c r="EN313" s="775"/>
      <c r="EO313" s="775"/>
      <c r="EP313" s="775"/>
      <c r="EQ313" s="775"/>
      <c r="ER313" s="775"/>
      <c r="ES313" s="775"/>
      <c r="ET313" s="775"/>
      <c r="EU313" s="775"/>
      <c r="EV313" s="775"/>
      <c r="EW313" s="775"/>
      <c r="EX313" s="775"/>
      <c r="EY313" s="775"/>
      <c r="EZ313" s="775"/>
      <c r="FA313" s="775"/>
      <c r="FB313" s="775"/>
      <c r="FC313" s="775"/>
      <c r="FD313" s="775"/>
      <c r="FE313" s="775"/>
      <c r="FF313" s="775"/>
      <c r="FG313" s="775"/>
      <c r="FH313" s="775"/>
      <c r="FI313" s="775"/>
      <c r="FJ313" s="775"/>
      <c r="FK313" s="775"/>
      <c r="FL313" s="775"/>
      <c r="FM313" s="775"/>
      <c r="FN313" s="775"/>
      <c r="FO313" s="775"/>
      <c r="FP313" s="775"/>
      <c r="FQ313" s="775"/>
      <c r="FR313" s="775"/>
      <c r="FS313" s="775"/>
      <c r="FT313" s="775"/>
      <c r="FU313" s="775"/>
      <c r="FV313" s="775"/>
      <c r="FW313" s="775"/>
      <c r="FX313" s="775"/>
      <c r="FY313" s="775"/>
      <c r="FZ313" s="775"/>
      <c r="GA313" s="775"/>
      <c r="GB313" s="775"/>
      <c r="GC313" s="775"/>
      <c r="GD313" s="775"/>
      <c r="GE313" s="775"/>
      <c r="GF313" s="775"/>
      <c r="GG313" s="775"/>
      <c r="GH313" s="775"/>
      <c r="GI313" s="775"/>
      <c r="GJ313" s="775"/>
      <c r="GK313" s="775"/>
      <c r="GL313" s="775"/>
      <c r="GM313" s="775"/>
      <c r="GN313" s="775"/>
      <c r="GO313" s="775"/>
      <c r="GP313" s="775"/>
      <c r="GQ313" s="775"/>
      <c r="GR313" s="775"/>
      <c r="GS313" s="775"/>
      <c r="GT313" s="775"/>
      <c r="GU313" s="775"/>
      <c r="GV313" s="775"/>
    </row>
    <row r="314" spans="1:204" ht="30" x14ac:dyDescent="0.25">
      <c r="A314" s="24">
        <v>1</v>
      </c>
      <c r="B314" s="1126" t="s">
        <v>208</v>
      </c>
      <c r="C314" s="34">
        <f>'1 уровень'!E2753</f>
        <v>0</v>
      </c>
      <c r="D314" s="34">
        <f>'1 уровень'!G2753</f>
        <v>0</v>
      </c>
      <c r="E314" s="34">
        <f>'1 уровень'!H2753</f>
        <v>0</v>
      </c>
      <c r="F314" s="34">
        <f>'1 уровень'!I2753</f>
        <v>0</v>
      </c>
      <c r="G314" s="780">
        <f>'1 уровень'!J2753</f>
        <v>0</v>
      </c>
      <c r="H314" s="3753">
        <f>'1 уровень'!K2753</f>
        <v>0</v>
      </c>
      <c r="I314" s="794">
        <f>'1 уровень'!L2753</f>
        <v>0</v>
      </c>
      <c r="J314" s="794">
        <f>'1 уровень'!M2753</f>
        <v>0</v>
      </c>
      <c r="K314" s="789">
        <f>'1 уровень'!N2753</f>
        <v>0</v>
      </c>
      <c r="L314" s="789">
        <f>'1 уровень'!Q2753</f>
        <v>0</v>
      </c>
      <c r="M314" s="789">
        <f>'1 уровень'!R2753</f>
        <v>0</v>
      </c>
      <c r="N314" s="789">
        <f>'1 уровень'!S2753</f>
        <v>0</v>
      </c>
      <c r="O314" s="789">
        <f>'1 уровень'!T2753</f>
        <v>0</v>
      </c>
      <c r="P314" s="789">
        <f>'1 уровень'!U2753</f>
        <v>0</v>
      </c>
      <c r="Q314" s="788">
        <f>'1 уровень'!V2753</f>
        <v>0</v>
      </c>
      <c r="R314" s="788">
        <f>'1 уровень'!W2753</f>
        <v>0</v>
      </c>
      <c r="S314" s="788">
        <f>'1 уровень'!X2753</f>
        <v>0</v>
      </c>
      <c r="T314" s="788">
        <f>'1 уровень'!Y2753</f>
        <v>0</v>
      </c>
      <c r="U314" s="788">
        <f>'1 уровень'!Z2753</f>
        <v>0</v>
      </c>
      <c r="V314" s="788">
        <f>'1 уровень'!AA2753</f>
        <v>0</v>
      </c>
      <c r="W314" s="788">
        <f>'1 уровень'!AB2753</f>
        <v>0</v>
      </c>
      <c r="X314" s="788">
        <f>'1 уровень'!AC2753</f>
        <v>0</v>
      </c>
      <c r="Y314" s="788">
        <f>'1 уровень'!AD2753</f>
        <v>0</v>
      </c>
      <c r="Z314" s="788">
        <f>'1 уровень'!AE2753</f>
        <v>0</v>
      </c>
      <c r="AA314" s="3205">
        <f>'1 уровень'!AF2753</f>
        <v>0</v>
      </c>
      <c r="AB314" s="788">
        <f>'1 уровень'!AG2753</f>
        <v>0</v>
      </c>
      <c r="AC314" s="788">
        <f>'1 уровень'!AH2753</f>
        <v>0</v>
      </c>
      <c r="AD314" s="788">
        <f>'1 уровень'!AI2753</f>
        <v>0</v>
      </c>
      <c r="AE314" s="788">
        <f>'1 уровень'!AJ2753</f>
        <v>0</v>
      </c>
      <c r="AF314" s="2097">
        <f>'1 уровень'!AK2753</f>
        <v>0</v>
      </c>
      <c r="AG314" s="3782">
        <f>'1 уровень'!AL2753</f>
        <v>0</v>
      </c>
      <c r="AH314" s="788"/>
      <c r="AI314" s="788"/>
      <c r="AJ314" s="4250">
        <f>'1 уровень'!AM2754</f>
        <v>0</v>
      </c>
      <c r="AK314" s="4257">
        <f>'1 уровень'!AN2754</f>
        <v>0</v>
      </c>
      <c r="AL314" s="1339">
        <f t="shared" si="22"/>
        <v>0</v>
      </c>
      <c r="AM314" s="3825" t="e">
        <f t="shared" si="31"/>
        <v>#DIV/0!</v>
      </c>
      <c r="AN314" s="775"/>
      <c r="AO314" s="775"/>
      <c r="AP314" s="775"/>
      <c r="AQ314" s="775"/>
      <c r="AR314" s="775"/>
      <c r="AS314" s="775"/>
      <c r="AT314" s="775"/>
      <c r="AU314" s="775"/>
      <c r="AV314" s="775"/>
      <c r="AW314" s="775"/>
      <c r="AX314" s="775"/>
      <c r="AY314" s="775"/>
      <c r="AZ314" s="775"/>
      <c r="BA314" s="775"/>
      <c r="BB314" s="775"/>
      <c r="BC314" s="775"/>
      <c r="BD314" s="775"/>
      <c r="BE314" s="775"/>
      <c r="BF314" s="775"/>
      <c r="BG314" s="775"/>
      <c r="BH314" s="775"/>
      <c r="BI314" s="775"/>
      <c r="BJ314" s="775"/>
      <c r="BK314" s="775"/>
      <c r="BL314" s="775"/>
      <c r="BM314" s="775"/>
      <c r="BN314" s="775"/>
      <c r="BO314" s="775"/>
      <c r="BP314" s="775"/>
      <c r="BQ314" s="775"/>
      <c r="BR314" s="775"/>
      <c r="BS314" s="775"/>
      <c r="BT314" s="775"/>
      <c r="BU314" s="775"/>
      <c r="BV314" s="775"/>
      <c r="BW314" s="775"/>
      <c r="BX314" s="775"/>
      <c r="BY314" s="775"/>
      <c r="BZ314" s="775"/>
      <c r="CA314" s="775"/>
      <c r="CB314" s="775"/>
      <c r="CC314" s="775"/>
      <c r="CD314" s="775"/>
      <c r="CE314" s="775"/>
      <c r="CF314" s="775"/>
      <c r="CG314" s="775"/>
      <c r="CH314" s="775"/>
      <c r="CI314" s="775"/>
      <c r="CJ314" s="775"/>
      <c r="CK314" s="775"/>
      <c r="CL314" s="775"/>
      <c r="CM314" s="775"/>
      <c r="CN314" s="775"/>
      <c r="CO314" s="775"/>
      <c r="CP314" s="775"/>
      <c r="CQ314" s="775"/>
      <c r="CR314" s="775"/>
      <c r="CS314" s="775"/>
      <c r="CT314" s="775"/>
      <c r="CU314" s="775"/>
      <c r="CV314" s="775"/>
      <c r="CW314" s="775"/>
      <c r="CX314" s="775"/>
      <c r="CY314" s="775"/>
      <c r="CZ314" s="775"/>
      <c r="DA314" s="775"/>
      <c r="DB314" s="775"/>
      <c r="DC314" s="775"/>
      <c r="DD314" s="775"/>
      <c r="DE314" s="775"/>
      <c r="DF314" s="775"/>
      <c r="DG314" s="775"/>
      <c r="DH314" s="775"/>
      <c r="DI314" s="775"/>
      <c r="DJ314" s="775"/>
      <c r="DK314" s="775"/>
      <c r="DL314" s="775"/>
      <c r="DM314" s="775"/>
      <c r="DN314" s="775"/>
      <c r="DO314" s="775"/>
      <c r="DP314" s="775"/>
      <c r="DQ314" s="775"/>
      <c r="DR314" s="775"/>
      <c r="DS314" s="775"/>
      <c r="DT314" s="775"/>
      <c r="DU314" s="775"/>
      <c r="DV314" s="775"/>
      <c r="DW314" s="775"/>
      <c r="DX314" s="775"/>
      <c r="DY314" s="775"/>
      <c r="DZ314" s="775"/>
      <c r="EA314" s="775"/>
      <c r="EB314" s="775"/>
      <c r="EC314" s="775"/>
      <c r="ED314" s="775"/>
      <c r="EE314" s="775"/>
      <c r="EF314" s="775"/>
      <c r="EG314" s="775"/>
      <c r="EH314" s="775"/>
      <c r="EI314" s="775"/>
      <c r="EJ314" s="775"/>
      <c r="EK314" s="775"/>
      <c r="EL314" s="775"/>
      <c r="EM314" s="775"/>
      <c r="EN314" s="775"/>
      <c r="EO314" s="775"/>
      <c r="EP314" s="775"/>
      <c r="EQ314" s="775"/>
      <c r="ER314" s="775"/>
      <c r="ES314" s="775"/>
      <c r="ET314" s="775"/>
      <c r="EU314" s="775"/>
      <c r="EV314" s="775"/>
      <c r="EW314" s="775"/>
      <c r="EX314" s="775"/>
      <c r="EY314" s="775"/>
      <c r="EZ314" s="775"/>
      <c r="FA314" s="775"/>
      <c r="FB314" s="775"/>
      <c r="FC314" s="775"/>
      <c r="FD314" s="775"/>
      <c r="FE314" s="775"/>
      <c r="FF314" s="775"/>
      <c r="FG314" s="775"/>
      <c r="FH314" s="775"/>
      <c r="FI314" s="775"/>
      <c r="FJ314" s="775"/>
      <c r="FK314" s="775"/>
      <c r="FL314" s="775"/>
      <c r="FM314" s="775"/>
      <c r="FN314" s="775"/>
      <c r="FO314" s="775"/>
      <c r="FP314" s="775"/>
      <c r="FQ314" s="775"/>
      <c r="FR314" s="775"/>
      <c r="FS314" s="775"/>
      <c r="FT314" s="775"/>
      <c r="FU314" s="775"/>
      <c r="FV314" s="775"/>
      <c r="FW314" s="775"/>
      <c r="FX314" s="775"/>
      <c r="FY314" s="775"/>
      <c r="FZ314" s="775"/>
      <c r="GA314" s="775"/>
      <c r="GB314" s="775"/>
      <c r="GC314" s="775"/>
      <c r="GD314" s="775"/>
      <c r="GE314" s="775"/>
      <c r="GF314" s="775"/>
      <c r="GG314" s="775"/>
      <c r="GH314" s="775"/>
      <c r="GI314" s="775"/>
      <c r="GJ314" s="775"/>
      <c r="GK314" s="775"/>
      <c r="GL314" s="775"/>
      <c r="GM314" s="775"/>
      <c r="GN314" s="775"/>
      <c r="GO314" s="775"/>
      <c r="GP314" s="775"/>
      <c r="GQ314" s="775"/>
      <c r="GR314" s="775"/>
      <c r="GS314" s="775"/>
      <c r="GT314" s="775"/>
      <c r="GU314" s="775"/>
      <c r="GV314" s="775"/>
    </row>
    <row r="315" spans="1:204" ht="72" x14ac:dyDescent="0.25">
      <c r="A315" s="24">
        <v>1</v>
      </c>
      <c r="B315" s="1771" t="s">
        <v>478</v>
      </c>
      <c r="C315" s="34">
        <f>'1 уровень'!E2754</f>
        <v>0</v>
      </c>
      <c r="D315" s="34">
        <f>'1 уровень'!G2754</f>
        <v>0</v>
      </c>
      <c r="E315" s="34">
        <f>'1 уровень'!H2754</f>
        <v>0</v>
      </c>
      <c r="F315" s="34">
        <f>'1 уровень'!I2754</f>
        <v>0</v>
      </c>
      <c r="G315" s="780">
        <f>'1 уровень'!J2754</f>
        <v>0</v>
      </c>
      <c r="H315" s="3753">
        <f>'1 уровень'!K2754</f>
        <v>0</v>
      </c>
      <c r="I315" s="794">
        <f>'1 уровень'!L2754</f>
        <v>0</v>
      </c>
      <c r="J315" s="794">
        <f>'1 уровень'!M2754</f>
        <v>0</v>
      </c>
      <c r="K315" s="789">
        <f>'1 уровень'!N2754</f>
        <v>0</v>
      </c>
      <c r="L315" s="789">
        <f>'1 уровень'!Q2754</f>
        <v>0</v>
      </c>
      <c r="M315" s="789">
        <f>'1 уровень'!R2754</f>
        <v>0</v>
      </c>
      <c r="N315" s="789">
        <f>'1 уровень'!S2754</f>
        <v>0</v>
      </c>
      <c r="O315" s="789">
        <f>'1 уровень'!T2754</f>
        <v>0</v>
      </c>
      <c r="P315" s="789">
        <f>'1 уровень'!U2754</f>
        <v>0</v>
      </c>
      <c r="Q315" s="788">
        <f>'1 уровень'!V2754</f>
        <v>0</v>
      </c>
      <c r="R315" s="788">
        <f>'1 уровень'!W2754</f>
        <v>0</v>
      </c>
      <c r="S315" s="788">
        <f>'1 уровень'!X2754</f>
        <v>0</v>
      </c>
      <c r="T315" s="788">
        <f>'1 уровень'!Y2754</f>
        <v>0</v>
      </c>
      <c r="U315" s="788">
        <f>'1 уровень'!Z2754</f>
        <v>0</v>
      </c>
      <c r="V315" s="788">
        <f>'1 уровень'!AA2754</f>
        <v>0</v>
      </c>
      <c r="W315" s="788">
        <f>'1 уровень'!AB2754</f>
        <v>0</v>
      </c>
      <c r="X315" s="788">
        <f>'1 уровень'!AC2754</f>
        <v>0</v>
      </c>
      <c r="Y315" s="788">
        <f>'1 уровень'!AD2754</f>
        <v>0</v>
      </c>
      <c r="Z315" s="788">
        <f>'1 уровень'!AE2754</f>
        <v>0</v>
      </c>
      <c r="AA315" s="3205">
        <f>'1 уровень'!AF2754</f>
        <v>0</v>
      </c>
      <c r="AB315" s="788">
        <f>'1 уровень'!AG2754</f>
        <v>0</v>
      </c>
      <c r="AC315" s="788">
        <f>'1 уровень'!AH2754</f>
        <v>0</v>
      </c>
      <c r="AD315" s="788">
        <f>'1 уровень'!AI2754</f>
        <v>0</v>
      </c>
      <c r="AE315" s="788">
        <f>'1 уровень'!AJ2754</f>
        <v>0</v>
      </c>
      <c r="AF315" s="2097">
        <f>'1 уровень'!AK2754</f>
        <v>0</v>
      </c>
      <c r="AG315" s="3782">
        <f>'1 уровень'!AL2754</f>
        <v>0</v>
      </c>
      <c r="AH315" s="788"/>
      <c r="AI315" s="788"/>
      <c r="AJ315" s="4250">
        <f>'1 уровень'!AM2755</f>
        <v>0</v>
      </c>
      <c r="AK315" s="4257">
        <f>'1 уровень'!AN2755</f>
        <v>0</v>
      </c>
      <c r="AL315" s="1339">
        <f t="shared" si="22"/>
        <v>0</v>
      </c>
      <c r="AM315" s="3825" t="e">
        <f t="shared" si="31"/>
        <v>#DIV/0!</v>
      </c>
      <c r="AN315" s="775"/>
      <c r="AO315" s="775"/>
      <c r="AP315" s="775"/>
      <c r="AQ315" s="775"/>
      <c r="AR315" s="775"/>
      <c r="AS315" s="775"/>
      <c r="AT315" s="775"/>
      <c r="AU315" s="775"/>
      <c r="AV315" s="775"/>
      <c r="AW315" s="775"/>
      <c r="AX315" s="775"/>
      <c r="AY315" s="775"/>
      <c r="AZ315" s="775"/>
      <c r="BA315" s="775"/>
      <c r="BB315" s="775"/>
      <c r="BC315" s="775"/>
      <c r="BD315" s="775"/>
      <c r="BE315" s="775"/>
      <c r="BF315" s="775"/>
      <c r="BG315" s="775"/>
      <c r="BH315" s="775"/>
      <c r="BI315" s="775"/>
      <c r="BJ315" s="775"/>
      <c r="BK315" s="775"/>
      <c r="BL315" s="775"/>
      <c r="BM315" s="775"/>
      <c r="BN315" s="775"/>
      <c r="BO315" s="775"/>
      <c r="BP315" s="775"/>
      <c r="BQ315" s="775"/>
      <c r="BR315" s="775"/>
      <c r="BS315" s="775"/>
      <c r="BT315" s="775"/>
      <c r="BU315" s="775"/>
      <c r="BV315" s="775"/>
      <c r="BW315" s="775"/>
      <c r="BX315" s="775"/>
      <c r="BY315" s="775"/>
      <c r="BZ315" s="775"/>
      <c r="CA315" s="775"/>
      <c r="CB315" s="775"/>
      <c r="CC315" s="775"/>
      <c r="CD315" s="775"/>
      <c r="CE315" s="775"/>
      <c r="CF315" s="775"/>
      <c r="CG315" s="775"/>
      <c r="CH315" s="775"/>
      <c r="CI315" s="775"/>
      <c r="CJ315" s="775"/>
      <c r="CK315" s="775"/>
      <c r="CL315" s="775"/>
      <c r="CM315" s="775"/>
      <c r="CN315" s="775"/>
      <c r="CO315" s="775"/>
      <c r="CP315" s="775"/>
      <c r="CQ315" s="775"/>
      <c r="CR315" s="775"/>
      <c r="CS315" s="775"/>
      <c r="CT315" s="775"/>
      <c r="CU315" s="775"/>
      <c r="CV315" s="775"/>
      <c r="CW315" s="775"/>
      <c r="CX315" s="775"/>
      <c r="CY315" s="775"/>
      <c r="CZ315" s="775"/>
      <c r="DA315" s="775"/>
      <c r="DB315" s="775"/>
      <c r="DC315" s="775"/>
      <c r="DD315" s="775"/>
      <c r="DE315" s="775"/>
      <c r="DF315" s="775"/>
      <c r="DG315" s="775"/>
      <c r="DH315" s="775"/>
      <c r="DI315" s="775"/>
      <c r="DJ315" s="775"/>
      <c r="DK315" s="775"/>
      <c r="DL315" s="775"/>
      <c r="DM315" s="775"/>
      <c r="DN315" s="775"/>
      <c r="DO315" s="775"/>
      <c r="DP315" s="775"/>
      <c r="DQ315" s="775"/>
      <c r="DR315" s="775"/>
      <c r="DS315" s="775"/>
      <c r="DT315" s="775"/>
      <c r="DU315" s="775"/>
      <c r="DV315" s="775"/>
      <c r="DW315" s="775"/>
      <c r="DX315" s="775"/>
      <c r="DY315" s="775"/>
      <c r="DZ315" s="775"/>
      <c r="EA315" s="775"/>
      <c r="EB315" s="775"/>
      <c r="EC315" s="775"/>
      <c r="ED315" s="775"/>
      <c r="EE315" s="775"/>
      <c r="EF315" s="775"/>
      <c r="EG315" s="775"/>
      <c r="EH315" s="775"/>
      <c r="EI315" s="775"/>
      <c r="EJ315" s="775"/>
      <c r="EK315" s="775"/>
      <c r="EL315" s="775"/>
      <c r="EM315" s="775"/>
      <c r="EN315" s="775"/>
      <c r="EO315" s="775"/>
      <c r="EP315" s="775"/>
      <c r="EQ315" s="775"/>
      <c r="ER315" s="775"/>
      <c r="ES315" s="775"/>
      <c r="ET315" s="775"/>
      <c r="EU315" s="775"/>
      <c r="EV315" s="775"/>
      <c r="EW315" s="775"/>
      <c r="EX315" s="775"/>
      <c r="EY315" s="775"/>
      <c r="EZ315" s="775"/>
      <c r="FA315" s="775"/>
      <c r="FB315" s="775"/>
      <c r="FC315" s="775"/>
      <c r="FD315" s="775"/>
      <c r="FE315" s="775"/>
      <c r="FF315" s="775"/>
      <c r="FG315" s="775"/>
      <c r="FH315" s="775"/>
      <c r="FI315" s="775"/>
      <c r="FJ315" s="775"/>
      <c r="FK315" s="775"/>
      <c r="FL315" s="775"/>
      <c r="FM315" s="775"/>
      <c r="FN315" s="775"/>
      <c r="FO315" s="775"/>
      <c r="FP315" s="775"/>
      <c r="FQ315" s="775"/>
      <c r="FR315" s="775"/>
      <c r="FS315" s="775"/>
      <c r="FT315" s="775"/>
      <c r="FU315" s="775"/>
      <c r="FV315" s="775"/>
      <c r="FW315" s="775"/>
      <c r="FX315" s="775"/>
      <c r="FY315" s="775"/>
      <c r="FZ315" s="775"/>
      <c r="GA315" s="775"/>
      <c r="GB315" s="775"/>
      <c r="GC315" s="775"/>
      <c r="GD315" s="775"/>
      <c r="GE315" s="775"/>
      <c r="GF315" s="775"/>
      <c r="GG315" s="775"/>
      <c r="GH315" s="775"/>
      <c r="GI315" s="775"/>
      <c r="GJ315" s="775"/>
      <c r="GK315" s="775"/>
      <c r="GL315" s="775"/>
      <c r="GM315" s="775"/>
      <c r="GN315" s="775"/>
      <c r="GO315" s="775"/>
      <c r="GP315" s="775"/>
      <c r="GQ315" s="775"/>
      <c r="GR315" s="775"/>
      <c r="GS315" s="775"/>
      <c r="GT315" s="775"/>
      <c r="GU315" s="775"/>
      <c r="GV315" s="775"/>
    </row>
    <row r="316" spans="1:204" ht="29.25" x14ac:dyDescent="0.25">
      <c r="A316" s="24">
        <v>1</v>
      </c>
      <c r="B316" s="1135" t="s">
        <v>382</v>
      </c>
      <c r="C316" s="34">
        <f>'1 уровень'!E2755</f>
        <v>28060</v>
      </c>
      <c r="D316" s="34">
        <f>'1 уровень'!G2755</f>
        <v>0</v>
      </c>
      <c r="E316" s="34">
        <f>'1 уровень'!H2755</f>
        <v>15900.75</v>
      </c>
      <c r="F316" s="34">
        <f>'1 уровень'!I2755</f>
        <v>18190.7</v>
      </c>
      <c r="G316" s="780">
        <f>'1 уровень'!J2755</f>
        <v>114.40152194078897</v>
      </c>
      <c r="H316" s="3753">
        <f>'1 уровень'!K2755</f>
        <v>1</v>
      </c>
      <c r="I316" s="794">
        <f>'1 уровень'!L2755</f>
        <v>0</v>
      </c>
      <c r="J316" s="794">
        <f>'1 уровень'!M2755</f>
        <v>0</v>
      </c>
      <c r="K316" s="789">
        <f>'1 уровень'!N2755</f>
        <v>0</v>
      </c>
      <c r="L316" s="789">
        <f>'1 уровень'!Q2755</f>
        <v>0</v>
      </c>
      <c r="M316" s="789">
        <f>'1 уровень'!R2755</f>
        <v>0</v>
      </c>
      <c r="N316" s="789">
        <f>'1 уровень'!S2755</f>
        <v>0</v>
      </c>
      <c r="O316" s="789">
        <f>'1 уровень'!T2755</f>
        <v>0</v>
      </c>
      <c r="P316" s="789">
        <f>'1 уровень'!U2755</f>
        <v>0</v>
      </c>
      <c r="Q316" s="788">
        <f>'1 уровень'!V2755</f>
        <v>0</v>
      </c>
      <c r="R316" s="788">
        <f>'1 уровень'!W2755</f>
        <v>0</v>
      </c>
      <c r="S316" s="788">
        <f>'1 уровень'!X2755</f>
        <v>0</v>
      </c>
      <c r="T316" s="788">
        <f>'1 уровень'!Y2755</f>
        <v>0</v>
      </c>
      <c r="U316" s="788">
        <f>'1 уровень'!Z2755</f>
        <v>0</v>
      </c>
      <c r="V316" s="788">
        <f>'1 уровень'!AA2755</f>
        <v>0</v>
      </c>
      <c r="W316" s="788">
        <f>'1 уровень'!AB2755</f>
        <v>0</v>
      </c>
      <c r="X316" s="788">
        <f>'1 уровень'!AC2755</f>
        <v>0</v>
      </c>
      <c r="Y316" s="788">
        <f>'1 уровень'!AD2755</f>
        <v>0</v>
      </c>
      <c r="Z316" s="788">
        <f>'1 уровень'!AE2755</f>
        <v>0</v>
      </c>
      <c r="AA316" s="3205">
        <f>'1 уровень'!AF2755</f>
        <v>0</v>
      </c>
      <c r="AB316" s="788">
        <f>'1 уровень'!AG2755</f>
        <v>0</v>
      </c>
      <c r="AC316" s="788">
        <f>'1 уровень'!AH2755</f>
        <v>0</v>
      </c>
      <c r="AD316" s="788">
        <f>'1 уровень'!AI2755</f>
        <v>0</v>
      </c>
      <c r="AE316" s="788">
        <f>'1 уровень'!AJ2755</f>
        <v>0</v>
      </c>
      <c r="AF316" s="2097">
        <f>'1 уровень'!AK2755</f>
        <v>0</v>
      </c>
      <c r="AG316" s="3782">
        <f>'1 уровень'!AL2755</f>
        <v>0</v>
      </c>
      <c r="AH316" s="788"/>
      <c r="AI316" s="788"/>
      <c r="AJ316" s="4250">
        <f>'1 уровень'!AM2756</f>
        <v>0</v>
      </c>
      <c r="AK316" s="4257">
        <f>'1 уровень'!AN2756</f>
        <v>0</v>
      </c>
      <c r="AL316" s="1339">
        <f t="shared" si="22"/>
        <v>0</v>
      </c>
      <c r="AM316" s="3825">
        <f t="shared" si="31"/>
        <v>0</v>
      </c>
      <c r="AN316" s="775"/>
      <c r="AO316" s="775"/>
      <c r="AP316" s="775"/>
      <c r="AQ316" s="775"/>
      <c r="AR316" s="775"/>
      <c r="AS316" s="775"/>
      <c r="AT316" s="775"/>
      <c r="AU316" s="775"/>
      <c r="AV316" s="775"/>
      <c r="AW316" s="775"/>
      <c r="AX316" s="775"/>
      <c r="AY316" s="775"/>
      <c r="AZ316" s="775"/>
      <c r="BA316" s="775"/>
      <c r="BB316" s="775"/>
      <c r="BC316" s="775"/>
      <c r="BD316" s="775"/>
      <c r="BE316" s="775"/>
      <c r="BF316" s="775"/>
      <c r="BG316" s="775"/>
      <c r="BH316" s="775"/>
      <c r="BI316" s="775"/>
      <c r="BJ316" s="775"/>
      <c r="BK316" s="775"/>
      <c r="BL316" s="775"/>
      <c r="BM316" s="775"/>
      <c r="BN316" s="775"/>
      <c r="BO316" s="775"/>
      <c r="BP316" s="775"/>
      <c r="BQ316" s="775"/>
      <c r="BR316" s="775"/>
      <c r="BS316" s="775"/>
      <c r="BT316" s="775"/>
      <c r="BU316" s="775"/>
      <c r="BV316" s="775"/>
      <c r="BW316" s="775"/>
      <c r="BX316" s="775"/>
      <c r="BY316" s="775"/>
      <c r="BZ316" s="775"/>
      <c r="CA316" s="775"/>
      <c r="CB316" s="775"/>
      <c r="CC316" s="775"/>
      <c r="CD316" s="775"/>
      <c r="CE316" s="775"/>
      <c r="CF316" s="775"/>
      <c r="CG316" s="775"/>
      <c r="CH316" s="775"/>
      <c r="CI316" s="775"/>
      <c r="CJ316" s="775"/>
      <c r="CK316" s="775"/>
      <c r="CL316" s="775"/>
      <c r="CM316" s="775"/>
      <c r="CN316" s="775"/>
      <c r="CO316" s="775"/>
      <c r="CP316" s="775"/>
      <c r="CQ316" s="775"/>
      <c r="CR316" s="775"/>
      <c r="CS316" s="775"/>
      <c r="CT316" s="775"/>
      <c r="CU316" s="775"/>
      <c r="CV316" s="775"/>
      <c r="CW316" s="775"/>
      <c r="CX316" s="775"/>
      <c r="CY316" s="775"/>
      <c r="CZ316" s="775"/>
      <c r="DA316" s="775"/>
      <c r="DB316" s="775"/>
      <c r="DC316" s="775"/>
      <c r="DD316" s="775"/>
      <c r="DE316" s="775"/>
      <c r="DF316" s="775"/>
      <c r="DG316" s="775"/>
      <c r="DH316" s="775"/>
      <c r="DI316" s="775"/>
      <c r="DJ316" s="775"/>
      <c r="DK316" s="775"/>
      <c r="DL316" s="775"/>
      <c r="DM316" s="775"/>
      <c r="DN316" s="775"/>
      <c r="DO316" s="775"/>
      <c r="DP316" s="775"/>
      <c r="DQ316" s="775"/>
      <c r="DR316" s="775"/>
      <c r="DS316" s="775"/>
      <c r="DT316" s="775"/>
      <c r="DU316" s="775"/>
      <c r="DV316" s="775"/>
      <c r="DW316" s="775"/>
      <c r="DX316" s="775"/>
      <c r="DY316" s="775"/>
      <c r="DZ316" s="775"/>
      <c r="EA316" s="775"/>
      <c r="EB316" s="775"/>
      <c r="EC316" s="775"/>
      <c r="ED316" s="775"/>
      <c r="EE316" s="775"/>
      <c r="EF316" s="775"/>
      <c r="EG316" s="775"/>
      <c r="EH316" s="775"/>
      <c r="EI316" s="775"/>
      <c r="EJ316" s="775"/>
      <c r="EK316" s="775"/>
      <c r="EL316" s="775"/>
      <c r="EM316" s="775"/>
      <c r="EN316" s="775"/>
      <c r="EO316" s="775"/>
      <c r="EP316" s="775"/>
      <c r="EQ316" s="775"/>
      <c r="ER316" s="775"/>
      <c r="ES316" s="775"/>
      <c r="ET316" s="775"/>
      <c r="EU316" s="775"/>
      <c r="EV316" s="775"/>
      <c r="EW316" s="775"/>
      <c r="EX316" s="775"/>
      <c r="EY316" s="775"/>
      <c r="EZ316" s="775"/>
      <c r="FA316" s="775"/>
      <c r="FB316" s="775"/>
      <c r="FC316" s="775"/>
      <c r="FD316" s="775"/>
      <c r="FE316" s="775"/>
      <c r="FF316" s="775"/>
      <c r="FG316" s="775"/>
      <c r="FH316" s="775"/>
      <c r="FI316" s="775"/>
      <c r="FJ316" s="775"/>
      <c r="FK316" s="775"/>
      <c r="FL316" s="775"/>
      <c r="FM316" s="775"/>
      <c r="FN316" s="775"/>
      <c r="FO316" s="775"/>
      <c r="FP316" s="775"/>
      <c r="FQ316" s="775"/>
      <c r="FR316" s="775"/>
      <c r="FS316" s="775"/>
      <c r="FT316" s="775"/>
      <c r="FU316" s="775"/>
      <c r="FV316" s="775"/>
      <c r="FW316" s="775"/>
      <c r="FX316" s="775"/>
      <c r="FY316" s="775"/>
      <c r="FZ316" s="775"/>
      <c r="GA316" s="775"/>
      <c r="GB316" s="775"/>
      <c r="GC316" s="775"/>
      <c r="GD316" s="775"/>
      <c r="GE316" s="775"/>
      <c r="GF316" s="775"/>
      <c r="GG316" s="775"/>
      <c r="GH316" s="775"/>
      <c r="GI316" s="775"/>
      <c r="GJ316" s="775"/>
      <c r="GK316" s="775"/>
      <c r="GL316" s="775"/>
      <c r="GM316" s="775"/>
      <c r="GN316" s="775"/>
      <c r="GO316" s="775"/>
      <c r="GP316" s="775"/>
      <c r="GQ316" s="775"/>
      <c r="GR316" s="775"/>
      <c r="GS316" s="775"/>
      <c r="GT316" s="775"/>
      <c r="GU316" s="775"/>
      <c r="GV316" s="775"/>
    </row>
    <row r="317" spans="1:204" ht="43.5" x14ac:dyDescent="0.25">
      <c r="A317" s="24">
        <v>1</v>
      </c>
      <c r="B317" s="1135" t="s">
        <v>415</v>
      </c>
      <c r="C317" s="34">
        <f>'1 уровень'!E2756</f>
        <v>11329</v>
      </c>
      <c r="D317" s="34">
        <f>'1 уровень'!G2756</f>
        <v>0</v>
      </c>
      <c r="E317" s="34">
        <f>'1 уровень'!H2756</f>
        <v>6609</v>
      </c>
      <c r="F317" s="34">
        <f>'1 уровень'!I2756</f>
        <v>2149</v>
      </c>
      <c r="G317" s="780">
        <f>'1 уровень'!J2756</f>
        <v>32.516265698290212</v>
      </c>
      <c r="H317" s="3753">
        <f>'1 уровень'!K2756</f>
        <v>0</v>
      </c>
      <c r="I317" s="794">
        <f>'1 уровень'!L2756</f>
        <v>0</v>
      </c>
      <c r="J317" s="794">
        <f>'1 уровень'!M2756</f>
        <v>0</v>
      </c>
      <c r="K317" s="789">
        <f>'1 уровень'!N2756</f>
        <v>0</v>
      </c>
      <c r="L317" s="789">
        <f>'1 уровень'!Q2756</f>
        <v>0</v>
      </c>
      <c r="M317" s="789">
        <f>'1 уровень'!R2756</f>
        <v>0</v>
      </c>
      <c r="N317" s="789">
        <f>'1 уровень'!S2756</f>
        <v>0</v>
      </c>
      <c r="O317" s="789">
        <f>'1 уровень'!T2756</f>
        <v>0</v>
      </c>
      <c r="P317" s="789">
        <f>'1 уровень'!U2756</f>
        <v>0</v>
      </c>
      <c r="Q317" s="788">
        <f>'1 уровень'!V2756</f>
        <v>0</v>
      </c>
      <c r="R317" s="788">
        <f>'1 уровень'!W2756</f>
        <v>0</v>
      </c>
      <c r="S317" s="788">
        <f>'1 уровень'!X2756</f>
        <v>0</v>
      </c>
      <c r="T317" s="788">
        <f>'1 уровень'!Y2756</f>
        <v>0</v>
      </c>
      <c r="U317" s="788">
        <f>'1 уровень'!Z2756</f>
        <v>0</v>
      </c>
      <c r="V317" s="788">
        <f>'1 уровень'!AA2756</f>
        <v>0</v>
      </c>
      <c r="W317" s="788">
        <f>'1 уровень'!AB2756</f>
        <v>0</v>
      </c>
      <c r="X317" s="788">
        <f>'1 уровень'!AC2756</f>
        <v>0</v>
      </c>
      <c r="Y317" s="788">
        <f>'1 уровень'!AD2756</f>
        <v>0</v>
      </c>
      <c r="Z317" s="788">
        <f>'1 уровень'!AE2756</f>
        <v>0</v>
      </c>
      <c r="AA317" s="3205">
        <f>'1 уровень'!AF2756</f>
        <v>0</v>
      </c>
      <c r="AB317" s="788">
        <f>'1 уровень'!AG2756</f>
        <v>0</v>
      </c>
      <c r="AC317" s="788">
        <f>'1 уровень'!AH2756</f>
        <v>0</v>
      </c>
      <c r="AD317" s="788">
        <f>'1 уровень'!AI2756</f>
        <v>0</v>
      </c>
      <c r="AE317" s="788">
        <f>'1 уровень'!AJ2756</f>
        <v>0</v>
      </c>
      <c r="AF317" s="2097">
        <f>'1 уровень'!AK2756</f>
        <v>0</v>
      </c>
      <c r="AG317" s="3782">
        <f>'1 уровень'!AL2756</f>
        <v>0</v>
      </c>
      <c r="AH317" s="788"/>
      <c r="AI317" s="788"/>
      <c r="AJ317" s="4250">
        <f>'1 уровень'!AM2757</f>
        <v>0</v>
      </c>
      <c r="AK317" s="4257">
        <f>'1 уровень'!AN2757</f>
        <v>0</v>
      </c>
      <c r="AL317" s="1339">
        <f t="shared" si="22"/>
        <v>0</v>
      </c>
      <c r="AM317" s="3825">
        <f t="shared" si="31"/>
        <v>0</v>
      </c>
      <c r="AN317" s="775"/>
      <c r="AO317" s="775"/>
      <c r="AP317" s="775"/>
      <c r="AQ317" s="775"/>
      <c r="AR317" s="775"/>
      <c r="AS317" s="775"/>
      <c r="AT317" s="775"/>
      <c r="AU317" s="775"/>
      <c r="AV317" s="775"/>
      <c r="AW317" s="775"/>
      <c r="AX317" s="775"/>
      <c r="AY317" s="775"/>
      <c r="AZ317" s="775"/>
      <c r="BA317" s="775"/>
      <c r="BB317" s="775"/>
      <c r="BC317" s="775"/>
      <c r="BD317" s="775"/>
      <c r="BE317" s="775"/>
      <c r="BF317" s="775"/>
      <c r="BG317" s="775"/>
      <c r="BH317" s="775"/>
      <c r="BI317" s="775"/>
      <c r="BJ317" s="775"/>
      <c r="BK317" s="775"/>
      <c r="BL317" s="775"/>
      <c r="BM317" s="775"/>
      <c r="BN317" s="775"/>
      <c r="BO317" s="775"/>
      <c r="BP317" s="775"/>
      <c r="BQ317" s="775"/>
      <c r="BR317" s="775"/>
      <c r="BS317" s="775"/>
      <c r="BT317" s="775"/>
      <c r="BU317" s="775"/>
      <c r="BV317" s="775"/>
      <c r="BW317" s="775"/>
      <c r="BX317" s="775"/>
      <c r="BY317" s="775"/>
      <c r="BZ317" s="775"/>
      <c r="CA317" s="775"/>
      <c r="CB317" s="775"/>
      <c r="CC317" s="775"/>
      <c r="CD317" s="775"/>
      <c r="CE317" s="775"/>
      <c r="CF317" s="775"/>
      <c r="CG317" s="775"/>
      <c r="CH317" s="775"/>
      <c r="CI317" s="775"/>
      <c r="CJ317" s="775"/>
      <c r="CK317" s="775"/>
      <c r="CL317" s="775"/>
      <c r="CM317" s="775"/>
      <c r="CN317" s="775"/>
      <c r="CO317" s="775"/>
      <c r="CP317" s="775"/>
      <c r="CQ317" s="775"/>
      <c r="CR317" s="775"/>
      <c r="CS317" s="775"/>
      <c r="CT317" s="775"/>
      <c r="CU317" s="775"/>
      <c r="CV317" s="775"/>
      <c r="CW317" s="775"/>
      <c r="CX317" s="775"/>
      <c r="CY317" s="775"/>
      <c r="CZ317" s="775"/>
      <c r="DA317" s="775"/>
      <c r="DB317" s="775"/>
      <c r="DC317" s="775"/>
      <c r="DD317" s="775"/>
      <c r="DE317" s="775"/>
      <c r="DF317" s="775"/>
      <c r="DG317" s="775"/>
      <c r="DH317" s="775"/>
      <c r="DI317" s="775"/>
      <c r="DJ317" s="775"/>
      <c r="DK317" s="775"/>
      <c r="DL317" s="775"/>
      <c r="DM317" s="775"/>
      <c r="DN317" s="775"/>
      <c r="DO317" s="775"/>
      <c r="DP317" s="775"/>
      <c r="DQ317" s="775"/>
      <c r="DR317" s="775"/>
      <c r="DS317" s="775"/>
      <c r="DT317" s="775"/>
      <c r="DU317" s="775"/>
      <c r="DV317" s="775"/>
      <c r="DW317" s="775"/>
      <c r="DX317" s="775"/>
      <c r="DY317" s="775"/>
      <c r="DZ317" s="775"/>
      <c r="EA317" s="775"/>
      <c r="EB317" s="775"/>
      <c r="EC317" s="775"/>
      <c r="ED317" s="775"/>
      <c r="EE317" s="775"/>
      <c r="EF317" s="775"/>
      <c r="EG317" s="775"/>
      <c r="EH317" s="775"/>
      <c r="EI317" s="775"/>
      <c r="EJ317" s="775"/>
      <c r="EK317" s="775"/>
      <c r="EL317" s="775"/>
      <c r="EM317" s="775"/>
      <c r="EN317" s="775"/>
      <c r="EO317" s="775"/>
      <c r="EP317" s="775"/>
      <c r="EQ317" s="775"/>
      <c r="ER317" s="775"/>
      <c r="ES317" s="775"/>
      <c r="ET317" s="775"/>
      <c r="EU317" s="775"/>
      <c r="EV317" s="775"/>
      <c r="EW317" s="775"/>
      <c r="EX317" s="775"/>
      <c r="EY317" s="775"/>
      <c r="EZ317" s="775"/>
      <c r="FA317" s="775"/>
      <c r="FB317" s="775"/>
      <c r="FC317" s="775"/>
      <c r="FD317" s="775"/>
      <c r="FE317" s="775"/>
      <c r="FF317" s="775"/>
      <c r="FG317" s="775"/>
      <c r="FH317" s="775"/>
      <c r="FI317" s="775"/>
      <c r="FJ317" s="775"/>
      <c r="FK317" s="775"/>
      <c r="FL317" s="775"/>
      <c r="FM317" s="775"/>
      <c r="FN317" s="775"/>
      <c r="FO317" s="775"/>
      <c r="FP317" s="775"/>
      <c r="FQ317" s="775"/>
      <c r="FR317" s="775"/>
      <c r="FS317" s="775"/>
      <c r="FT317" s="775"/>
      <c r="FU317" s="775"/>
      <c r="FV317" s="775"/>
      <c r="FW317" s="775"/>
      <c r="FX317" s="775"/>
      <c r="FY317" s="775"/>
      <c r="FZ317" s="775"/>
      <c r="GA317" s="775"/>
      <c r="GB317" s="775"/>
      <c r="GC317" s="775"/>
      <c r="GD317" s="775"/>
      <c r="GE317" s="775"/>
      <c r="GF317" s="775"/>
      <c r="GG317" s="775"/>
      <c r="GH317" s="775"/>
      <c r="GI317" s="775"/>
      <c r="GJ317" s="775"/>
      <c r="GK317" s="775"/>
      <c r="GL317" s="775"/>
      <c r="GM317" s="775"/>
      <c r="GN317" s="775"/>
      <c r="GO317" s="775"/>
      <c r="GP317" s="775"/>
      <c r="GQ317" s="775"/>
      <c r="GR317" s="775"/>
      <c r="GS317" s="775"/>
      <c r="GT317" s="775"/>
      <c r="GU317" s="775"/>
      <c r="GV317" s="775"/>
    </row>
    <row r="318" spans="1:204" ht="29.25" x14ac:dyDescent="0.25">
      <c r="A318" s="24">
        <v>1</v>
      </c>
      <c r="B318" s="1135" t="s">
        <v>383</v>
      </c>
      <c r="C318" s="34">
        <f>'1 уровень'!E2757</f>
        <v>22063.829787234041</v>
      </c>
      <c r="D318" s="34">
        <f>'1 уровень'!G2757</f>
        <v>0</v>
      </c>
      <c r="E318" s="34">
        <f>'1 уровень'!H2757</f>
        <v>12870.531914893618</v>
      </c>
      <c r="F318" s="34">
        <f>'1 уровень'!I2757</f>
        <v>7268.5138297872345</v>
      </c>
      <c r="G318" s="780">
        <f>'1 уровень'!J2757</f>
        <v>56.47407487002306</v>
      </c>
      <c r="H318" s="3753">
        <f>'1 уровень'!K2757</f>
        <v>1</v>
      </c>
      <c r="I318" s="794">
        <f>'1 уровень'!L2757</f>
        <v>0</v>
      </c>
      <c r="J318" s="794">
        <f>'1 уровень'!M2757</f>
        <v>0</v>
      </c>
      <c r="K318" s="789">
        <f>'1 уровень'!N2757</f>
        <v>0</v>
      </c>
      <c r="L318" s="789">
        <f>'1 уровень'!Q2757</f>
        <v>0</v>
      </c>
      <c r="M318" s="789">
        <f>'1 уровень'!R2757</f>
        <v>0</v>
      </c>
      <c r="N318" s="789">
        <f>'1 уровень'!S2757</f>
        <v>0</v>
      </c>
      <c r="O318" s="789">
        <f>'1 уровень'!T2757</f>
        <v>0</v>
      </c>
      <c r="P318" s="789">
        <f>'1 уровень'!U2757</f>
        <v>0</v>
      </c>
      <c r="Q318" s="788">
        <f>'1 уровень'!V2757</f>
        <v>0</v>
      </c>
      <c r="R318" s="788">
        <f>'1 уровень'!W2757</f>
        <v>0</v>
      </c>
      <c r="S318" s="788">
        <f>'1 уровень'!X2757</f>
        <v>0</v>
      </c>
      <c r="T318" s="788">
        <f>'1 уровень'!Y2757</f>
        <v>0</v>
      </c>
      <c r="U318" s="788">
        <f>'1 уровень'!Z2757</f>
        <v>0</v>
      </c>
      <c r="V318" s="788">
        <f>'1 уровень'!AA2757</f>
        <v>0</v>
      </c>
      <c r="W318" s="788">
        <f>'1 уровень'!AB2757</f>
        <v>0</v>
      </c>
      <c r="X318" s="788">
        <f>'1 уровень'!AC2757</f>
        <v>0</v>
      </c>
      <c r="Y318" s="788">
        <f>'1 уровень'!AD2757</f>
        <v>0</v>
      </c>
      <c r="Z318" s="788">
        <f>'1 уровень'!AE2757</f>
        <v>0</v>
      </c>
      <c r="AA318" s="3205">
        <f>'1 уровень'!AF2757</f>
        <v>0</v>
      </c>
      <c r="AB318" s="788">
        <f>'1 уровень'!AG2757</f>
        <v>0</v>
      </c>
      <c r="AC318" s="788">
        <f>'1 уровень'!AH2757</f>
        <v>0</v>
      </c>
      <c r="AD318" s="788">
        <f>'1 уровень'!AI2757</f>
        <v>0</v>
      </c>
      <c r="AE318" s="788">
        <f>'1 уровень'!AJ2757</f>
        <v>0</v>
      </c>
      <c r="AF318" s="2097">
        <f>'1 уровень'!AK2757</f>
        <v>0</v>
      </c>
      <c r="AG318" s="3782">
        <f>'1 уровень'!AL2757</f>
        <v>0</v>
      </c>
      <c r="AH318" s="788"/>
      <c r="AI318" s="788"/>
      <c r="AJ318" s="4250">
        <f>'1 уровень'!AM2758</f>
        <v>0</v>
      </c>
      <c r="AK318" s="4257">
        <f>'1 уровень'!AN2758</f>
        <v>0</v>
      </c>
      <c r="AL318" s="1339">
        <f t="shared" si="22"/>
        <v>0</v>
      </c>
      <c r="AM318" s="3825">
        <f t="shared" si="31"/>
        <v>0</v>
      </c>
      <c r="AN318" s="775"/>
      <c r="AO318" s="775"/>
      <c r="AP318" s="775"/>
      <c r="AQ318" s="775"/>
      <c r="AR318" s="775"/>
      <c r="AS318" s="775"/>
      <c r="AT318" s="775"/>
      <c r="AU318" s="775"/>
      <c r="AV318" s="775"/>
      <c r="AW318" s="775"/>
      <c r="AX318" s="775"/>
      <c r="AY318" s="775"/>
      <c r="AZ318" s="775"/>
      <c r="BA318" s="775"/>
      <c r="BB318" s="775"/>
      <c r="BC318" s="775"/>
      <c r="BD318" s="775"/>
      <c r="BE318" s="775"/>
      <c r="BF318" s="775"/>
      <c r="BG318" s="775"/>
      <c r="BH318" s="775"/>
      <c r="BI318" s="775"/>
      <c r="BJ318" s="775"/>
      <c r="BK318" s="775"/>
      <c r="BL318" s="775"/>
      <c r="BM318" s="775"/>
      <c r="BN318" s="775"/>
      <c r="BO318" s="775"/>
      <c r="BP318" s="775"/>
      <c r="BQ318" s="775"/>
      <c r="BR318" s="775"/>
      <c r="BS318" s="775"/>
      <c r="BT318" s="775"/>
      <c r="BU318" s="775"/>
      <c r="BV318" s="775"/>
      <c r="BW318" s="775"/>
      <c r="BX318" s="775"/>
      <c r="BY318" s="775"/>
      <c r="BZ318" s="775"/>
      <c r="CA318" s="775"/>
      <c r="CB318" s="775"/>
      <c r="CC318" s="775"/>
      <c r="CD318" s="775"/>
      <c r="CE318" s="775"/>
      <c r="CF318" s="775"/>
      <c r="CG318" s="775"/>
      <c r="CH318" s="775"/>
      <c r="CI318" s="775"/>
      <c r="CJ318" s="775"/>
      <c r="CK318" s="775"/>
      <c r="CL318" s="775"/>
      <c r="CM318" s="775"/>
      <c r="CN318" s="775"/>
      <c r="CO318" s="775"/>
      <c r="CP318" s="775"/>
      <c r="CQ318" s="775"/>
      <c r="CR318" s="775"/>
      <c r="CS318" s="775"/>
      <c r="CT318" s="775"/>
      <c r="CU318" s="775"/>
      <c r="CV318" s="775"/>
      <c r="CW318" s="775"/>
      <c r="CX318" s="775"/>
      <c r="CY318" s="775"/>
      <c r="CZ318" s="775"/>
      <c r="DA318" s="775"/>
      <c r="DB318" s="775"/>
      <c r="DC318" s="775"/>
      <c r="DD318" s="775"/>
      <c r="DE318" s="775"/>
      <c r="DF318" s="775"/>
      <c r="DG318" s="775"/>
      <c r="DH318" s="775"/>
      <c r="DI318" s="775"/>
      <c r="DJ318" s="775"/>
      <c r="DK318" s="775"/>
      <c r="DL318" s="775"/>
      <c r="DM318" s="775"/>
      <c r="DN318" s="775"/>
      <c r="DO318" s="775"/>
      <c r="DP318" s="775"/>
      <c r="DQ318" s="775"/>
      <c r="DR318" s="775"/>
      <c r="DS318" s="775"/>
      <c r="DT318" s="775"/>
      <c r="DU318" s="775"/>
      <c r="DV318" s="775"/>
      <c r="DW318" s="775"/>
      <c r="DX318" s="775"/>
      <c r="DY318" s="775"/>
      <c r="DZ318" s="775"/>
      <c r="EA318" s="775"/>
      <c r="EB318" s="775"/>
      <c r="EC318" s="775"/>
      <c r="ED318" s="775"/>
      <c r="EE318" s="775"/>
      <c r="EF318" s="775"/>
      <c r="EG318" s="775"/>
      <c r="EH318" s="775"/>
      <c r="EI318" s="775"/>
      <c r="EJ318" s="775"/>
      <c r="EK318" s="775"/>
      <c r="EL318" s="775"/>
      <c r="EM318" s="775"/>
      <c r="EN318" s="775"/>
      <c r="EO318" s="775"/>
      <c r="EP318" s="775"/>
      <c r="EQ318" s="775"/>
      <c r="ER318" s="775"/>
      <c r="ES318" s="775"/>
      <c r="ET318" s="775"/>
      <c r="EU318" s="775"/>
      <c r="EV318" s="775"/>
      <c r="EW318" s="775"/>
      <c r="EX318" s="775"/>
      <c r="EY318" s="775"/>
      <c r="EZ318" s="775"/>
      <c r="FA318" s="775"/>
      <c r="FB318" s="775"/>
      <c r="FC318" s="775"/>
      <c r="FD318" s="775"/>
      <c r="FE318" s="775"/>
      <c r="FF318" s="775"/>
      <c r="FG318" s="775"/>
      <c r="FH318" s="775"/>
      <c r="FI318" s="775"/>
      <c r="FJ318" s="775"/>
      <c r="FK318" s="775"/>
      <c r="FL318" s="775"/>
      <c r="FM318" s="775"/>
      <c r="FN318" s="775"/>
      <c r="FO318" s="775"/>
      <c r="FP318" s="775"/>
      <c r="FQ318" s="775"/>
      <c r="FR318" s="775"/>
      <c r="FS318" s="775"/>
      <c r="FT318" s="775"/>
      <c r="FU318" s="775"/>
      <c r="FV318" s="775"/>
      <c r="FW318" s="775"/>
      <c r="FX318" s="775"/>
      <c r="FY318" s="775"/>
      <c r="FZ318" s="775"/>
      <c r="GA318" s="775"/>
      <c r="GB318" s="775"/>
      <c r="GC318" s="775"/>
      <c r="GD318" s="775"/>
      <c r="GE318" s="775"/>
      <c r="GF318" s="775"/>
      <c r="GG318" s="775"/>
      <c r="GH318" s="775"/>
      <c r="GI318" s="775"/>
      <c r="GJ318" s="775"/>
      <c r="GK318" s="775"/>
      <c r="GL318" s="775"/>
      <c r="GM318" s="775"/>
      <c r="GN318" s="775"/>
      <c r="GO318" s="775"/>
      <c r="GP318" s="775"/>
      <c r="GQ318" s="775"/>
      <c r="GR318" s="775"/>
      <c r="GS318" s="775"/>
      <c r="GT318" s="775"/>
      <c r="GU318" s="775"/>
      <c r="GV318" s="775"/>
    </row>
    <row r="319" spans="1:204" ht="29.25" x14ac:dyDescent="0.25">
      <c r="A319" s="24">
        <v>1</v>
      </c>
      <c r="B319" s="1135" t="s">
        <v>384</v>
      </c>
      <c r="C319" s="34">
        <f>'1 уровень'!E2758</f>
        <v>10362</v>
      </c>
      <c r="D319" s="34">
        <f>'1 уровень'!G2758</f>
        <v>0</v>
      </c>
      <c r="E319" s="34">
        <f>'1 уровень'!H2758</f>
        <v>6044</v>
      </c>
      <c r="F319" s="34">
        <f>'1 уровень'!I2758</f>
        <v>5949</v>
      </c>
      <c r="G319" s="780">
        <f>'1 уровень'!J2758</f>
        <v>98.428193249503636</v>
      </c>
      <c r="H319" s="3753">
        <f>'1 уровень'!K2758</f>
        <v>0</v>
      </c>
      <c r="I319" s="794">
        <f>'1 уровень'!L2758</f>
        <v>0</v>
      </c>
      <c r="J319" s="794">
        <f>'1 уровень'!M2758</f>
        <v>0</v>
      </c>
      <c r="K319" s="789">
        <f>'1 уровень'!N2758</f>
        <v>0</v>
      </c>
      <c r="L319" s="789">
        <f>'1 уровень'!Q2758</f>
        <v>0</v>
      </c>
      <c r="M319" s="789">
        <f>'1 уровень'!R2758</f>
        <v>0</v>
      </c>
      <c r="N319" s="789">
        <f>'1 уровень'!S2758</f>
        <v>0</v>
      </c>
      <c r="O319" s="789">
        <f>'1 уровень'!T2758</f>
        <v>0</v>
      </c>
      <c r="P319" s="789">
        <f>'1 уровень'!U2758</f>
        <v>0</v>
      </c>
      <c r="Q319" s="788">
        <f>'1 уровень'!V2758</f>
        <v>6262.9462000000003</v>
      </c>
      <c r="R319" s="788">
        <f>'1 уровень'!W2758</f>
        <v>6262.9462000000003</v>
      </c>
      <c r="S319" s="788">
        <f>'1 уровень'!X2758</f>
        <v>6262.9462000000003</v>
      </c>
      <c r="T319" s="788">
        <f>'1 уровень'!Y2758</f>
        <v>6262.9462000000003</v>
      </c>
      <c r="U319" s="788">
        <f>'1 уровень'!Z2758</f>
        <v>6262.9462000000003</v>
      </c>
      <c r="V319" s="788">
        <f>'1 уровень'!AA2758</f>
        <v>6262.9462000000003</v>
      </c>
      <c r="W319" s="788">
        <f>'1 уровень'!AB2758</f>
        <v>6262.9462000000003</v>
      </c>
      <c r="X319" s="788">
        <f>'1 уровень'!AC2758</f>
        <v>6262.9462000000003</v>
      </c>
      <c r="Y319" s="788">
        <f>'1 уровень'!AD2758</f>
        <v>3653.3852833333335</v>
      </c>
      <c r="Z319" s="788">
        <f>'1 уровень'!AE2758</f>
        <v>5560.6915000000017</v>
      </c>
      <c r="AA319" s="3205">
        <f>'1 уровень'!AF2758</f>
        <v>0</v>
      </c>
      <c r="AB319" s="788">
        <f>'1 уровень'!AG2758</f>
        <v>0</v>
      </c>
      <c r="AC319" s="788">
        <f>'1 уровень'!AH2758</f>
        <v>1907.3062166666682</v>
      </c>
      <c r="AD319" s="788">
        <f>'1 уровень'!AI2758</f>
        <v>0</v>
      </c>
      <c r="AE319" s="788">
        <f>'1 уровень'!AJ2758</f>
        <v>-1.2323499999999998</v>
      </c>
      <c r="AF319" s="2097">
        <f>'1 уровень'!AK2758</f>
        <v>5559.4591500000015</v>
      </c>
      <c r="AG319" s="3782">
        <f>'1 уровень'!AL2758</f>
        <v>0</v>
      </c>
      <c r="AH319" s="788">
        <f>Z319/Y319*100</f>
        <v>152.20654458120688</v>
      </c>
      <c r="AI319" s="788">
        <f>AF319/Y319*100</f>
        <v>152.17281285283917</v>
      </c>
      <c r="AJ319" s="4250">
        <f>'1 уровень'!AM2759</f>
        <v>0</v>
      </c>
      <c r="AK319" s="4257">
        <f>'1 уровень'!AN2759</f>
        <v>0</v>
      </c>
      <c r="AL319" s="1339">
        <f t="shared" si="22"/>
        <v>6262946.2000000002</v>
      </c>
      <c r="AM319" s="3825">
        <f t="shared" si="31"/>
        <v>604.4148040918742</v>
      </c>
      <c r="AN319" s="775"/>
      <c r="AO319" s="775"/>
      <c r="AP319" s="775"/>
      <c r="AQ319" s="775"/>
      <c r="AR319" s="775"/>
      <c r="AS319" s="775"/>
      <c r="AT319" s="775"/>
      <c r="AU319" s="775"/>
      <c r="AV319" s="775"/>
      <c r="AW319" s="775"/>
      <c r="AX319" s="775"/>
      <c r="AY319" s="775"/>
      <c r="AZ319" s="775"/>
      <c r="BA319" s="775"/>
      <c r="BB319" s="775"/>
      <c r="BC319" s="775"/>
      <c r="BD319" s="775"/>
      <c r="BE319" s="775"/>
      <c r="BF319" s="775"/>
      <c r="BG319" s="775"/>
      <c r="BH319" s="775"/>
      <c r="BI319" s="775"/>
      <c r="BJ319" s="775"/>
      <c r="BK319" s="775"/>
      <c r="BL319" s="775"/>
      <c r="BM319" s="775"/>
      <c r="BN319" s="775"/>
      <c r="BO319" s="775"/>
      <c r="BP319" s="775"/>
      <c r="BQ319" s="775"/>
      <c r="BR319" s="775"/>
      <c r="BS319" s="775"/>
      <c r="BT319" s="775"/>
      <c r="BU319" s="775"/>
      <c r="BV319" s="775"/>
      <c r="BW319" s="775"/>
      <c r="BX319" s="775"/>
      <c r="BY319" s="775"/>
      <c r="BZ319" s="775"/>
      <c r="CA319" s="775"/>
      <c r="CB319" s="775"/>
      <c r="CC319" s="775"/>
      <c r="CD319" s="775"/>
      <c r="CE319" s="775"/>
      <c r="CF319" s="775"/>
      <c r="CG319" s="775"/>
      <c r="CH319" s="775"/>
      <c r="CI319" s="775"/>
      <c r="CJ319" s="775"/>
      <c r="CK319" s="775"/>
      <c r="CL319" s="775"/>
      <c r="CM319" s="775"/>
      <c r="CN319" s="775"/>
      <c r="CO319" s="775"/>
      <c r="CP319" s="775"/>
      <c r="CQ319" s="775"/>
      <c r="CR319" s="775"/>
      <c r="CS319" s="775"/>
      <c r="CT319" s="775"/>
      <c r="CU319" s="775"/>
      <c r="CV319" s="775"/>
      <c r="CW319" s="775"/>
      <c r="CX319" s="775"/>
      <c r="CY319" s="775"/>
      <c r="CZ319" s="775"/>
      <c r="DA319" s="775"/>
      <c r="DB319" s="775"/>
      <c r="DC319" s="775"/>
      <c r="DD319" s="775"/>
      <c r="DE319" s="775"/>
      <c r="DF319" s="775"/>
      <c r="DG319" s="775"/>
      <c r="DH319" s="775"/>
      <c r="DI319" s="775"/>
      <c r="DJ319" s="775"/>
      <c r="DK319" s="775"/>
      <c r="DL319" s="775"/>
      <c r="DM319" s="775"/>
      <c r="DN319" s="775"/>
      <c r="DO319" s="775"/>
      <c r="DP319" s="775"/>
      <c r="DQ319" s="775"/>
      <c r="DR319" s="775"/>
      <c r="DS319" s="775"/>
      <c r="DT319" s="775"/>
      <c r="DU319" s="775"/>
      <c r="DV319" s="775"/>
      <c r="DW319" s="775"/>
      <c r="DX319" s="775"/>
      <c r="DY319" s="775"/>
      <c r="DZ319" s="775"/>
      <c r="EA319" s="775"/>
      <c r="EB319" s="775"/>
      <c r="EC319" s="775"/>
      <c r="ED319" s="775"/>
      <c r="EE319" s="775"/>
      <c r="EF319" s="775"/>
      <c r="EG319" s="775"/>
      <c r="EH319" s="775"/>
      <c r="EI319" s="775"/>
      <c r="EJ319" s="775"/>
      <c r="EK319" s="775"/>
      <c r="EL319" s="775"/>
      <c r="EM319" s="775"/>
      <c r="EN319" s="775"/>
      <c r="EO319" s="775"/>
      <c r="EP319" s="775"/>
      <c r="EQ319" s="775"/>
      <c r="ER319" s="775"/>
      <c r="ES319" s="775"/>
      <c r="ET319" s="775"/>
      <c r="EU319" s="775"/>
      <c r="EV319" s="775"/>
      <c r="EW319" s="775"/>
      <c r="EX319" s="775"/>
      <c r="EY319" s="775"/>
      <c r="EZ319" s="775"/>
      <c r="FA319" s="775"/>
      <c r="FB319" s="775"/>
      <c r="FC319" s="775"/>
      <c r="FD319" s="775"/>
      <c r="FE319" s="775"/>
      <c r="FF319" s="775"/>
      <c r="FG319" s="775"/>
      <c r="FH319" s="775"/>
      <c r="FI319" s="775"/>
      <c r="FJ319" s="775"/>
      <c r="FK319" s="775"/>
      <c r="FL319" s="775"/>
      <c r="FM319" s="775"/>
      <c r="FN319" s="775"/>
      <c r="FO319" s="775"/>
      <c r="FP319" s="775"/>
      <c r="FQ319" s="775"/>
      <c r="FR319" s="775"/>
      <c r="FS319" s="775"/>
      <c r="FT319" s="775"/>
      <c r="FU319" s="775"/>
      <c r="FV319" s="775"/>
      <c r="FW319" s="775"/>
      <c r="FX319" s="775"/>
      <c r="FY319" s="775"/>
      <c r="FZ319" s="775"/>
      <c r="GA319" s="775"/>
      <c r="GB319" s="775"/>
      <c r="GC319" s="775"/>
      <c r="GD319" s="775"/>
      <c r="GE319" s="775"/>
      <c r="GF319" s="775"/>
      <c r="GG319" s="775"/>
      <c r="GH319" s="775"/>
      <c r="GI319" s="775"/>
      <c r="GJ319" s="775"/>
      <c r="GK319" s="775"/>
      <c r="GL319" s="775"/>
      <c r="GM319" s="775"/>
      <c r="GN319" s="775"/>
      <c r="GO319" s="775"/>
      <c r="GP319" s="775"/>
      <c r="GQ319" s="775"/>
      <c r="GR319" s="775"/>
      <c r="GS319" s="775"/>
      <c r="GT319" s="775"/>
      <c r="GU319" s="775"/>
      <c r="GV319" s="775"/>
    </row>
    <row r="320" spans="1:204" x14ac:dyDescent="0.25">
      <c r="A320" s="24">
        <v>1</v>
      </c>
      <c r="B320" s="2570" t="s">
        <v>139</v>
      </c>
      <c r="C320" s="34">
        <f>'1 уровень'!E2759</f>
        <v>113031.95238095238</v>
      </c>
      <c r="D320" s="34">
        <f>'1 уровень'!G2759</f>
        <v>0</v>
      </c>
      <c r="E320" s="34">
        <f>'1 уровень'!H2759</f>
        <v>65467.559523809527</v>
      </c>
      <c r="F320" s="34">
        <f>'1 уровень'!I2759</f>
        <v>47037.421428571426</v>
      </c>
      <c r="G320" s="780">
        <f>'1 уровень'!J2759</f>
        <v>71.84844184006073</v>
      </c>
      <c r="H320" s="3753">
        <f>'1 уровень'!K2759</f>
        <v>3.9</v>
      </c>
      <c r="I320" s="794">
        <f>'1 уровень'!L2759</f>
        <v>0</v>
      </c>
      <c r="J320" s="794">
        <f>'1 уровень'!M2759</f>
        <v>0</v>
      </c>
      <c r="K320" s="789">
        <f>'1 уровень'!N2759</f>
        <v>0</v>
      </c>
      <c r="L320" s="789">
        <f>'1 уровень'!Q2759</f>
        <v>0</v>
      </c>
      <c r="M320" s="789">
        <f>'1 уровень'!R2759</f>
        <v>0</v>
      </c>
      <c r="N320" s="789">
        <f>'1 уровень'!S2759</f>
        <v>0</v>
      </c>
      <c r="O320" s="789">
        <f>'1 уровень'!T2759</f>
        <v>0</v>
      </c>
      <c r="P320" s="789">
        <f>'1 уровень'!U2759</f>
        <v>0</v>
      </c>
      <c r="Q320" s="788">
        <f>'1 уровень'!V2759</f>
        <v>99034.632760000008</v>
      </c>
      <c r="R320" s="788">
        <f>'1 уровень'!W2759</f>
        <v>99034.632760000008</v>
      </c>
      <c r="S320" s="788">
        <f>'1 уровень'!X2759</f>
        <v>99034.632760000008</v>
      </c>
      <c r="T320" s="788">
        <f>'1 уровень'!Y2759</f>
        <v>99034.632760000008</v>
      </c>
      <c r="U320" s="788">
        <f>'1 уровень'!Z2759</f>
        <v>98396.151790000004</v>
      </c>
      <c r="V320" s="788">
        <f>'1 уровень'!AA2759</f>
        <v>98396.151790000004</v>
      </c>
      <c r="W320" s="788">
        <f>'1 уровень'!AB2759</f>
        <v>98621.615790000011</v>
      </c>
      <c r="X320" s="788">
        <f>'1 уровень'!AC2759</f>
        <v>98621.615790000011</v>
      </c>
      <c r="Y320" s="788">
        <f>'1 уровень'!AD2759</f>
        <v>57169.298806666666</v>
      </c>
      <c r="Z320" s="788">
        <f>'1 уровень'!AE2759</f>
        <v>58613.373710000007</v>
      </c>
      <c r="AA320" s="3205">
        <f>'1 уровень'!AF2759</f>
        <v>0</v>
      </c>
      <c r="AB320" s="788">
        <f>'1 уровень'!AG2759</f>
        <v>0</v>
      </c>
      <c r="AC320" s="788">
        <f>'1 уровень'!AH2759</f>
        <v>1444.0749033333466</v>
      </c>
      <c r="AD320" s="788">
        <f>'1 уровень'!AI2759</f>
        <v>0</v>
      </c>
      <c r="AE320" s="788">
        <f>'1 уровень'!AJ2759</f>
        <v>-153.26865999999998</v>
      </c>
      <c r="AF320" s="2097">
        <f>'1 уровень'!AK2759</f>
        <v>58460.105050000006</v>
      </c>
      <c r="AG320" s="3782">
        <f>'1 уровень'!AL2759</f>
        <v>0</v>
      </c>
      <c r="AH320" s="788">
        <f>Z320/Y320*100</f>
        <v>102.52596224455519</v>
      </c>
      <c r="AI320" s="788">
        <f>AF320/Y320*100</f>
        <v>102.25786614542631</v>
      </c>
      <c r="AJ320" s="4250">
        <f>'1 уровень'!AM2760</f>
        <v>0</v>
      </c>
      <c r="AK320" s="4257">
        <f>'1 уровень'!AN2760</f>
        <v>0</v>
      </c>
      <c r="AL320" s="1339">
        <f t="shared" si="22"/>
        <v>98621615.790000007</v>
      </c>
      <c r="AM320" s="3825">
        <f t="shared" si="31"/>
        <v>876.16493101192214</v>
      </c>
      <c r="AN320" s="775"/>
      <c r="AO320" s="775"/>
      <c r="AP320" s="775"/>
      <c r="AQ320" s="775"/>
      <c r="AR320" s="775"/>
      <c r="AS320" s="775"/>
      <c r="AT320" s="775"/>
      <c r="AU320" s="775"/>
      <c r="AV320" s="775"/>
      <c r="AW320" s="775"/>
      <c r="AX320" s="775"/>
      <c r="AY320" s="775"/>
      <c r="AZ320" s="775"/>
      <c r="BA320" s="775"/>
      <c r="BB320" s="775"/>
      <c r="BC320" s="775"/>
      <c r="BD320" s="775"/>
      <c r="BE320" s="775"/>
      <c r="BF320" s="775"/>
      <c r="BG320" s="775"/>
      <c r="BH320" s="775"/>
      <c r="BI320" s="775"/>
      <c r="BJ320" s="775"/>
      <c r="BK320" s="775"/>
      <c r="BL320" s="775"/>
      <c r="BM320" s="775"/>
      <c r="BN320" s="775"/>
      <c r="BO320" s="775"/>
      <c r="BP320" s="775"/>
      <c r="BQ320" s="775"/>
      <c r="BR320" s="775"/>
      <c r="BS320" s="775"/>
      <c r="BT320" s="775"/>
      <c r="BU320" s="775"/>
      <c r="BV320" s="775"/>
      <c r="BW320" s="775"/>
      <c r="BX320" s="775"/>
      <c r="BY320" s="775"/>
      <c r="BZ320" s="775"/>
      <c r="CA320" s="775"/>
      <c r="CB320" s="775"/>
      <c r="CC320" s="775"/>
      <c r="CD320" s="775"/>
      <c r="CE320" s="775"/>
      <c r="CF320" s="775"/>
      <c r="CG320" s="775"/>
      <c r="CH320" s="775"/>
      <c r="CI320" s="775"/>
      <c r="CJ320" s="775"/>
      <c r="CK320" s="775"/>
      <c r="CL320" s="775"/>
      <c r="CM320" s="775"/>
      <c r="CN320" s="775"/>
      <c r="CO320" s="775"/>
      <c r="CP320" s="775"/>
      <c r="CQ320" s="775"/>
      <c r="CR320" s="775"/>
      <c r="CS320" s="775"/>
      <c r="CT320" s="775"/>
      <c r="CU320" s="775"/>
      <c r="CV320" s="775"/>
      <c r="CW320" s="775"/>
      <c r="CX320" s="775"/>
      <c r="CY320" s="775"/>
      <c r="CZ320" s="775"/>
      <c r="DA320" s="775"/>
      <c r="DB320" s="775"/>
      <c r="DC320" s="775"/>
      <c r="DD320" s="775"/>
      <c r="DE320" s="775"/>
      <c r="DF320" s="775"/>
      <c r="DG320" s="775"/>
      <c r="DH320" s="775"/>
      <c r="DI320" s="775"/>
      <c r="DJ320" s="775"/>
      <c r="DK320" s="775"/>
      <c r="DL320" s="775"/>
      <c r="DM320" s="775"/>
      <c r="DN320" s="775"/>
      <c r="DO320" s="775"/>
      <c r="DP320" s="775"/>
      <c r="DQ320" s="775"/>
      <c r="DR320" s="775"/>
      <c r="DS320" s="775"/>
      <c r="DT320" s="775"/>
      <c r="DU320" s="775"/>
      <c r="DV320" s="775"/>
      <c r="DW320" s="775"/>
      <c r="DX320" s="775"/>
      <c r="DY320" s="775"/>
      <c r="DZ320" s="775"/>
      <c r="EA320" s="775"/>
      <c r="EB320" s="775"/>
      <c r="EC320" s="775"/>
      <c r="ED320" s="775"/>
      <c r="EE320" s="775"/>
      <c r="EF320" s="775"/>
      <c r="EG320" s="775"/>
      <c r="EH320" s="775"/>
      <c r="EI320" s="775"/>
      <c r="EJ320" s="775"/>
      <c r="EK320" s="775"/>
      <c r="EL320" s="775"/>
      <c r="EM320" s="775"/>
      <c r="EN320" s="775"/>
      <c r="EO320" s="775"/>
      <c r="EP320" s="775"/>
      <c r="EQ320" s="775"/>
      <c r="ER320" s="775"/>
      <c r="ES320" s="775"/>
      <c r="ET320" s="775"/>
      <c r="EU320" s="775"/>
      <c r="EV320" s="775"/>
      <c r="EW320" s="775"/>
      <c r="EX320" s="775"/>
      <c r="EY320" s="775"/>
      <c r="EZ320" s="775"/>
      <c r="FA320" s="775"/>
      <c r="FB320" s="775"/>
      <c r="FC320" s="775"/>
      <c r="FD320" s="775"/>
      <c r="FE320" s="775"/>
      <c r="FF320" s="775"/>
      <c r="FG320" s="775"/>
      <c r="FH320" s="775"/>
      <c r="FI320" s="775"/>
      <c r="FJ320" s="775"/>
      <c r="FK320" s="775"/>
      <c r="FL320" s="775"/>
      <c r="FM320" s="775"/>
      <c r="FN320" s="775"/>
      <c r="FO320" s="775"/>
      <c r="FP320" s="775"/>
      <c r="FQ320" s="775"/>
      <c r="FR320" s="775"/>
      <c r="FS320" s="775"/>
      <c r="FT320" s="775"/>
      <c r="FU320" s="775"/>
      <c r="FV320" s="775"/>
      <c r="FW320" s="775"/>
      <c r="FX320" s="775"/>
      <c r="FY320" s="775"/>
      <c r="FZ320" s="775"/>
      <c r="GA320" s="775"/>
      <c r="GB320" s="775"/>
      <c r="GC320" s="775"/>
      <c r="GD320" s="775"/>
      <c r="GE320" s="775"/>
      <c r="GF320" s="775"/>
      <c r="GG320" s="775"/>
      <c r="GH320" s="775"/>
      <c r="GI320" s="775"/>
      <c r="GJ320" s="775"/>
      <c r="GK320" s="775"/>
      <c r="GL320" s="775"/>
      <c r="GM320" s="775"/>
      <c r="GN320" s="775"/>
      <c r="GO320" s="775"/>
      <c r="GP320" s="775"/>
      <c r="GQ320" s="775"/>
      <c r="GR320" s="775"/>
      <c r="GS320" s="775"/>
      <c r="GT320" s="775"/>
      <c r="GU320" s="775"/>
      <c r="GV320" s="775"/>
    </row>
    <row r="321" spans="1:204" x14ac:dyDescent="0.25">
      <c r="A321" s="24">
        <v>1</v>
      </c>
      <c r="B321" s="1413" t="s">
        <v>29</v>
      </c>
      <c r="C321" s="34">
        <f>'1 уровень'!E2760</f>
        <v>0</v>
      </c>
      <c r="D321" s="34">
        <f>'1 уровень'!G2760</f>
        <v>0</v>
      </c>
      <c r="E321" s="34">
        <f>'1 уровень'!H2760</f>
        <v>0</v>
      </c>
      <c r="F321" s="34">
        <f>'1 уровень'!I2760</f>
        <v>0</v>
      </c>
      <c r="G321" s="780">
        <f>'1 уровень'!J2760</f>
        <v>0</v>
      </c>
      <c r="H321" s="3753">
        <f>'1 уровень'!K2760</f>
        <v>0</v>
      </c>
      <c r="I321" s="794">
        <f>'1 уровень'!L2760</f>
        <v>0</v>
      </c>
      <c r="J321" s="794">
        <f>'1 уровень'!M2760</f>
        <v>0</v>
      </c>
      <c r="K321" s="789">
        <f>'1 уровень'!N2760</f>
        <v>0</v>
      </c>
      <c r="L321" s="789">
        <f>'1 уровень'!Q2760</f>
        <v>0</v>
      </c>
      <c r="M321" s="789">
        <f>'1 уровень'!R2760</f>
        <v>0</v>
      </c>
      <c r="N321" s="789">
        <f>'1 уровень'!S2760</f>
        <v>0</v>
      </c>
      <c r="O321" s="789">
        <f>'1 уровень'!T2760</f>
        <v>0</v>
      </c>
      <c r="P321" s="789">
        <f>'1 уровень'!U2760</f>
        <v>0</v>
      </c>
      <c r="Q321" s="788">
        <f>'1 уровень'!V2760</f>
        <v>0</v>
      </c>
      <c r="R321" s="788">
        <f>'1 уровень'!W2760</f>
        <v>0</v>
      </c>
      <c r="S321" s="788">
        <f>'1 уровень'!X2760</f>
        <v>0</v>
      </c>
      <c r="T321" s="788">
        <f>'1 уровень'!Y2760</f>
        <v>0</v>
      </c>
      <c r="U321" s="788">
        <f>'1 уровень'!Z2760</f>
        <v>0</v>
      </c>
      <c r="V321" s="788">
        <f>'1 уровень'!AA2760</f>
        <v>0</v>
      </c>
      <c r="W321" s="788">
        <f>'1 уровень'!AB2760</f>
        <v>0</v>
      </c>
      <c r="X321" s="788">
        <f>'1 уровень'!AC2760</f>
        <v>0</v>
      </c>
      <c r="Y321" s="788">
        <f>'1 уровень'!AD2760</f>
        <v>0</v>
      </c>
      <c r="Z321" s="788">
        <f>'1 уровень'!AE2760</f>
        <v>0</v>
      </c>
      <c r="AA321" s="3205">
        <f>'1 уровень'!AF2760</f>
        <v>0</v>
      </c>
      <c r="AB321" s="788">
        <f>'1 уровень'!AG2760</f>
        <v>0</v>
      </c>
      <c r="AC321" s="788">
        <f>'1 уровень'!AH2760</f>
        <v>0</v>
      </c>
      <c r="AD321" s="788">
        <f>'1 уровень'!AI2760</f>
        <v>0</v>
      </c>
      <c r="AE321" s="788">
        <f>'1 уровень'!AJ2760</f>
        <v>0</v>
      </c>
      <c r="AF321" s="2097">
        <f>'1 уровень'!AK2760</f>
        <v>0</v>
      </c>
      <c r="AG321" s="3782">
        <f>'1 уровень'!AL2760</f>
        <v>0</v>
      </c>
      <c r="AH321" s="788"/>
      <c r="AI321" s="788"/>
      <c r="AJ321" s="4250">
        <f>'1 уровень'!AM2761</f>
        <v>0</v>
      </c>
      <c r="AK321" s="4257">
        <f>'1 уровень'!AN2761</f>
        <v>0</v>
      </c>
      <c r="AL321" s="1339">
        <f t="shared" si="22"/>
        <v>0</v>
      </c>
      <c r="AM321" s="3825" t="e">
        <f t="shared" si="31"/>
        <v>#DIV/0!</v>
      </c>
      <c r="AN321" s="775"/>
      <c r="AO321" s="775"/>
      <c r="AP321" s="775"/>
      <c r="AQ321" s="775"/>
      <c r="AR321" s="775"/>
      <c r="AS321" s="775"/>
      <c r="AT321" s="775"/>
      <c r="AU321" s="775"/>
      <c r="AV321" s="775"/>
      <c r="AW321" s="775"/>
      <c r="AX321" s="775"/>
      <c r="AY321" s="775"/>
      <c r="AZ321" s="775"/>
      <c r="BA321" s="775"/>
      <c r="BB321" s="775"/>
      <c r="BC321" s="775"/>
      <c r="BD321" s="775"/>
      <c r="BE321" s="775"/>
      <c r="BF321" s="775"/>
      <c r="BG321" s="775"/>
      <c r="BH321" s="775"/>
      <c r="BI321" s="775"/>
      <c r="BJ321" s="775"/>
      <c r="BK321" s="775"/>
      <c r="BL321" s="775"/>
      <c r="BM321" s="775"/>
      <c r="BN321" s="775"/>
      <c r="BO321" s="775"/>
      <c r="BP321" s="775"/>
      <c r="BQ321" s="775"/>
      <c r="BR321" s="775"/>
      <c r="BS321" s="775"/>
      <c r="BT321" s="775"/>
      <c r="BU321" s="775"/>
      <c r="BV321" s="775"/>
      <c r="BW321" s="775"/>
      <c r="BX321" s="775"/>
      <c r="BY321" s="775"/>
      <c r="BZ321" s="775"/>
      <c r="CA321" s="775"/>
      <c r="CB321" s="775"/>
      <c r="CC321" s="775"/>
      <c r="CD321" s="775"/>
      <c r="CE321" s="775"/>
      <c r="CF321" s="775"/>
      <c r="CG321" s="775"/>
      <c r="CH321" s="775"/>
      <c r="CI321" s="775"/>
      <c r="CJ321" s="775"/>
      <c r="CK321" s="775"/>
      <c r="CL321" s="775"/>
      <c r="CM321" s="775"/>
      <c r="CN321" s="775"/>
      <c r="CO321" s="775"/>
      <c r="CP321" s="775"/>
      <c r="CQ321" s="775"/>
      <c r="CR321" s="775"/>
      <c r="CS321" s="775"/>
      <c r="CT321" s="775"/>
      <c r="CU321" s="775"/>
      <c r="CV321" s="775"/>
      <c r="CW321" s="775"/>
      <c r="CX321" s="775"/>
      <c r="CY321" s="775"/>
      <c r="CZ321" s="775"/>
      <c r="DA321" s="775"/>
      <c r="DB321" s="775"/>
      <c r="DC321" s="775"/>
      <c r="DD321" s="775"/>
      <c r="DE321" s="775"/>
      <c r="DF321" s="775"/>
      <c r="DG321" s="775"/>
      <c r="DH321" s="775"/>
      <c r="DI321" s="775"/>
      <c r="DJ321" s="775"/>
      <c r="DK321" s="775"/>
      <c r="DL321" s="775"/>
      <c r="DM321" s="775"/>
      <c r="DN321" s="775"/>
      <c r="DO321" s="775"/>
      <c r="DP321" s="775"/>
      <c r="DQ321" s="775"/>
      <c r="DR321" s="775"/>
      <c r="DS321" s="775"/>
      <c r="DT321" s="775"/>
      <c r="DU321" s="775"/>
      <c r="DV321" s="775"/>
      <c r="DW321" s="775"/>
      <c r="DX321" s="775"/>
      <c r="DY321" s="775"/>
      <c r="DZ321" s="775"/>
      <c r="EA321" s="775"/>
      <c r="EB321" s="775"/>
      <c r="EC321" s="775"/>
      <c r="ED321" s="775"/>
      <c r="EE321" s="775"/>
      <c r="EF321" s="775"/>
      <c r="EG321" s="775"/>
      <c r="EH321" s="775"/>
      <c r="EI321" s="775"/>
      <c r="EJ321" s="775"/>
      <c r="EK321" s="775"/>
      <c r="EL321" s="775"/>
      <c r="EM321" s="775"/>
      <c r="EN321" s="775"/>
      <c r="EO321" s="775"/>
      <c r="EP321" s="775"/>
      <c r="EQ321" s="775"/>
      <c r="ER321" s="775"/>
      <c r="ES321" s="775"/>
      <c r="ET321" s="775"/>
      <c r="EU321" s="775"/>
      <c r="EV321" s="775"/>
      <c r="EW321" s="775"/>
      <c r="EX321" s="775"/>
      <c r="EY321" s="775"/>
      <c r="EZ321" s="775"/>
      <c r="FA321" s="775"/>
      <c r="FB321" s="775"/>
      <c r="FC321" s="775"/>
      <c r="FD321" s="775"/>
      <c r="FE321" s="775"/>
      <c r="FF321" s="775"/>
      <c r="FG321" s="775"/>
      <c r="FH321" s="775"/>
      <c r="FI321" s="775"/>
      <c r="FJ321" s="775"/>
      <c r="FK321" s="775"/>
      <c r="FL321" s="775"/>
      <c r="FM321" s="775"/>
      <c r="FN321" s="775"/>
      <c r="FO321" s="775"/>
      <c r="FP321" s="775"/>
      <c r="FQ321" s="775"/>
      <c r="FR321" s="775"/>
      <c r="FS321" s="775"/>
      <c r="FT321" s="775"/>
      <c r="FU321" s="775"/>
      <c r="FV321" s="775"/>
      <c r="FW321" s="775"/>
      <c r="FX321" s="775"/>
      <c r="FY321" s="775"/>
      <c r="FZ321" s="775"/>
      <c r="GA321" s="775"/>
      <c r="GB321" s="775"/>
      <c r="GC321" s="775"/>
      <c r="GD321" s="775"/>
      <c r="GE321" s="775"/>
      <c r="GF321" s="775"/>
      <c r="GG321" s="775"/>
      <c r="GH321" s="775"/>
      <c r="GI321" s="775"/>
      <c r="GJ321" s="775"/>
      <c r="GK321" s="775"/>
      <c r="GL321" s="775"/>
      <c r="GM321" s="775"/>
      <c r="GN321" s="775"/>
      <c r="GO321" s="775"/>
      <c r="GP321" s="775"/>
      <c r="GQ321" s="775"/>
      <c r="GR321" s="775"/>
      <c r="GS321" s="775"/>
      <c r="GT321" s="775"/>
      <c r="GU321" s="775"/>
      <c r="GV321" s="775"/>
    </row>
    <row r="322" spans="1:204" x14ac:dyDescent="0.25">
      <c r="A322" s="24">
        <v>1</v>
      </c>
      <c r="B322" s="1042" t="s">
        <v>16</v>
      </c>
      <c r="C322" s="34">
        <f>'1 уровень'!E2761</f>
        <v>1028</v>
      </c>
      <c r="D322" s="34">
        <f>'1 уровень'!G2761</f>
        <v>0</v>
      </c>
      <c r="E322" s="34">
        <f>'1 уровень'!H2761</f>
        <v>599</v>
      </c>
      <c r="F322" s="34">
        <f>'1 уровень'!I2761</f>
        <v>584</v>
      </c>
      <c r="G322" s="780">
        <f>'1 уровень'!J2761</f>
        <v>97.495826377295487</v>
      </c>
      <c r="H322" s="3753">
        <f>'1 уровень'!K2761</f>
        <v>4</v>
      </c>
      <c r="I322" s="794">
        <f>'1 уровень'!L2761</f>
        <v>8.8560311284046698</v>
      </c>
      <c r="J322" s="794">
        <f>'1 уровень'!M2761</f>
        <v>8.4537671232876708</v>
      </c>
      <c r="K322" s="789">
        <f>'1 уровень'!N2761</f>
        <v>9104</v>
      </c>
      <c r="L322" s="789">
        <f>'1 уровень'!Q2761</f>
        <v>5311</v>
      </c>
      <c r="M322" s="789">
        <f>'1 уровень'!R2761</f>
        <v>4937</v>
      </c>
      <c r="N322" s="789">
        <f>'1 уровень'!S2761</f>
        <v>92.958011673884386</v>
      </c>
      <c r="O322" s="789">
        <f>'1 уровень'!T2761</f>
        <v>38</v>
      </c>
      <c r="P322" s="789">
        <f>'1 уровень'!U2761</f>
        <v>222.72180451127824</v>
      </c>
      <c r="Q322" s="788">
        <f>'1 уровень'!V2761</f>
        <v>0</v>
      </c>
      <c r="R322" s="788">
        <f>'1 уровень'!W2761</f>
        <v>0</v>
      </c>
      <c r="S322" s="788">
        <f>'1 уровень'!X2761</f>
        <v>0</v>
      </c>
      <c r="T322" s="788">
        <f>'1 уровень'!Y2761</f>
        <v>0</v>
      </c>
      <c r="U322" s="788">
        <f>'1 уровень'!Z2761</f>
        <v>0</v>
      </c>
      <c r="V322" s="788">
        <f>'1 уровень'!AA2761</f>
        <v>0</v>
      </c>
      <c r="W322" s="788">
        <f>'1 уровень'!AB2761</f>
        <v>0</v>
      </c>
      <c r="X322" s="788">
        <f>'1 уровень'!AC2761</f>
        <v>0</v>
      </c>
      <c r="Y322" s="788">
        <f>'1 уровень'!AD2761</f>
        <v>0</v>
      </c>
      <c r="Z322" s="788">
        <f>'1 уровень'!AE2761</f>
        <v>0</v>
      </c>
      <c r="AA322" s="3205">
        <f>'1 уровень'!AF2761</f>
        <v>0</v>
      </c>
      <c r="AB322" s="788">
        <f>'1 уровень'!AG2761</f>
        <v>0</v>
      </c>
      <c r="AC322" s="788">
        <f>'1 уровень'!AH2761</f>
        <v>0</v>
      </c>
      <c r="AD322" s="788">
        <f>'1 уровень'!AI2761</f>
        <v>0</v>
      </c>
      <c r="AE322" s="788">
        <f>'1 уровень'!AJ2761</f>
        <v>0</v>
      </c>
      <c r="AF322" s="2097">
        <f>'1 уровень'!AK2761</f>
        <v>0</v>
      </c>
      <c r="AG322" s="3782">
        <f>'1 уровень'!AL2761</f>
        <v>0</v>
      </c>
      <c r="AH322" s="788"/>
      <c r="AI322" s="788"/>
      <c r="AJ322" s="4250">
        <f>'1 уровень'!AM2762</f>
        <v>0</v>
      </c>
      <c r="AK322" s="4257">
        <f>'1 уровень'!AN2762</f>
        <v>0</v>
      </c>
      <c r="AL322" s="1339">
        <f t="shared" si="22"/>
        <v>0</v>
      </c>
      <c r="AM322" s="3825">
        <f t="shared" si="31"/>
        <v>0</v>
      </c>
      <c r="AN322" s="775"/>
      <c r="AO322" s="775"/>
      <c r="AP322" s="775"/>
      <c r="AQ322" s="775"/>
      <c r="AR322" s="775"/>
      <c r="AS322" s="775"/>
      <c r="AT322" s="775"/>
      <c r="AU322" s="775"/>
      <c r="AV322" s="775"/>
      <c r="AW322" s="775"/>
      <c r="AX322" s="775"/>
      <c r="AY322" s="775"/>
      <c r="AZ322" s="775"/>
      <c r="BA322" s="775"/>
      <c r="BB322" s="775"/>
      <c r="BC322" s="775"/>
      <c r="BD322" s="775"/>
      <c r="BE322" s="775"/>
      <c r="BF322" s="775"/>
      <c r="BG322" s="775"/>
      <c r="BH322" s="775"/>
      <c r="BI322" s="775"/>
      <c r="BJ322" s="775"/>
      <c r="BK322" s="775"/>
      <c r="BL322" s="775"/>
      <c r="BM322" s="775"/>
      <c r="BN322" s="775"/>
      <c r="BO322" s="775"/>
      <c r="BP322" s="775"/>
      <c r="BQ322" s="775"/>
      <c r="BR322" s="775"/>
      <c r="BS322" s="775"/>
      <c r="BT322" s="775"/>
      <c r="BU322" s="775"/>
      <c r="BV322" s="775"/>
      <c r="BW322" s="775"/>
      <c r="BX322" s="775"/>
      <c r="BY322" s="775"/>
      <c r="BZ322" s="775"/>
      <c r="CA322" s="775"/>
      <c r="CB322" s="775"/>
      <c r="CC322" s="775"/>
      <c r="CD322" s="775"/>
      <c r="CE322" s="775"/>
      <c r="CF322" s="775"/>
      <c r="CG322" s="775"/>
      <c r="CH322" s="775"/>
      <c r="CI322" s="775"/>
      <c r="CJ322" s="775"/>
      <c r="CK322" s="775"/>
      <c r="CL322" s="775"/>
      <c r="CM322" s="775"/>
      <c r="CN322" s="775"/>
      <c r="CO322" s="775"/>
      <c r="CP322" s="775"/>
      <c r="CQ322" s="775"/>
      <c r="CR322" s="775"/>
      <c r="CS322" s="775"/>
      <c r="CT322" s="775"/>
      <c r="CU322" s="775"/>
      <c r="CV322" s="775"/>
      <c r="CW322" s="775"/>
      <c r="CX322" s="775"/>
      <c r="CY322" s="775"/>
      <c r="CZ322" s="775"/>
      <c r="DA322" s="775"/>
      <c r="DB322" s="775"/>
      <c r="DC322" s="775"/>
      <c r="DD322" s="775"/>
      <c r="DE322" s="775"/>
      <c r="DF322" s="775"/>
      <c r="DG322" s="775"/>
      <c r="DH322" s="775"/>
      <c r="DI322" s="775"/>
      <c r="DJ322" s="775"/>
      <c r="DK322" s="775"/>
      <c r="DL322" s="775"/>
      <c r="DM322" s="775"/>
      <c r="DN322" s="775"/>
      <c r="DO322" s="775"/>
      <c r="DP322" s="775"/>
      <c r="DQ322" s="775"/>
      <c r="DR322" s="775"/>
      <c r="DS322" s="775"/>
      <c r="DT322" s="775"/>
      <c r="DU322" s="775"/>
      <c r="DV322" s="775"/>
      <c r="DW322" s="775"/>
      <c r="DX322" s="775"/>
      <c r="DY322" s="775"/>
      <c r="DZ322" s="775"/>
      <c r="EA322" s="775"/>
      <c r="EB322" s="775"/>
      <c r="EC322" s="775"/>
      <c r="ED322" s="775"/>
      <c r="EE322" s="775"/>
      <c r="EF322" s="775"/>
      <c r="EG322" s="775"/>
      <c r="EH322" s="775"/>
      <c r="EI322" s="775"/>
      <c r="EJ322" s="775"/>
      <c r="EK322" s="775"/>
      <c r="EL322" s="775"/>
      <c r="EM322" s="775"/>
      <c r="EN322" s="775"/>
      <c r="EO322" s="775"/>
      <c r="EP322" s="775"/>
      <c r="EQ322" s="775"/>
      <c r="ER322" s="775"/>
      <c r="ES322" s="775"/>
      <c r="ET322" s="775"/>
      <c r="EU322" s="775"/>
      <c r="EV322" s="775"/>
      <c r="EW322" s="775"/>
      <c r="EX322" s="775"/>
      <c r="EY322" s="775"/>
      <c r="EZ322" s="775"/>
      <c r="FA322" s="775"/>
      <c r="FB322" s="775"/>
      <c r="FC322" s="775"/>
      <c r="FD322" s="775"/>
      <c r="FE322" s="775"/>
      <c r="FF322" s="775"/>
      <c r="FG322" s="775"/>
      <c r="FH322" s="775"/>
      <c r="FI322" s="775"/>
      <c r="FJ322" s="775"/>
      <c r="FK322" s="775"/>
      <c r="FL322" s="775"/>
      <c r="FM322" s="775"/>
      <c r="FN322" s="775"/>
      <c r="FO322" s="775"/>
      <c r="FP322" s="775"/>
      <c r="FQ322" s="775"/>
      <c r="FR322" s="775"/>
      <c r="FS322" s="775"/>
      <c r="FT322" s="775"/>
      <c r="FU322" s="775"/>
      <c r="FV322" s="775"/>
      <c r="FW322" s="775"/>
      <c r="FX322" s="775"/>
      <c r="FY322" s="775"/>
      <c r="FZ322" s="775"/>
      <c r="GA322" s="775"/>
      <c r="GB322" s="775"/>
      <c r="GC322" s="775"/>
      <c r="GD322" s="775"/>
      <c r="GE322" s="775"/>
      <c r="GF322" s="775"/>
      <c r="GG322" s="775"/>
      <c r="GH322" s="775"/>
      <c r="GI322" s="775"/>
      <c r="GJ322" s="775"/>
      <c r="GK322" s="775"/>
      <c r="GL322" s="775"/>
      <c r="GM322" s="775"/>
      <c r="GN322" s="775"/>
      <c r="GO322" s="775"/>
      <c r="GP322" s="775"/>
      <c r="GQ322" s="775"/>
      <c r="GR322" s="775"/>
      <c r="GS322" s="775"/>
      <c r="GT322" s="775"/>
      <c r="GU322" s="775"/>
      <c r="GV322" s="775"/>
    </row>
    <row r="323" spans="1:204" ht="29.25" x14ac:dyDescent="0.25">
      <c r="A323" s="24">
        <v>1</v>
      </c>
      <c r="B323" s="1038" t="s">
        <v>143</v>
      </c>
      <c r="C323" s="34">
        <f>'1 уровень'!E2762</f>
        <v>1028</v>
      </c>
      <c r="D323" s="34">
        <f>'1 уровень'!G2762</f>
        <v>0</v>
      </c>
      <c r="E323" s="34">
        <f>'1 уровень'!H2762</f>
        <v>599</v>
      </c>
      <c r="F323" s="34">
        <f>'1 уровень'!I2762</f>
        <v>584</v>
      </c>
      <c r="G323" s="780">
        <f>'1 уровень'!J2762</f>
        <v>97.495826377295487</v>
      </c>
      <c r="H323" s="3753">
        <f>'1 уровень'!K2762</f>
        <v>4</v>
      </c>
      <c r="I323" s="794">
        <f>'1 уровень'!L2762</f>
        <v>8.8560311284046698</v>
      </c>
      <c r="J323" s="794">
        <f>'1 уровень'!M2762</f>
        <v>8.4537671232876708</v>
      </c>
      <c r="K323" s="789">
        <f>'1 уровень'!N2762</f>
        <v>9104</v>
      </c>
      <c r="L323" s="789">
        <f>'1 уровень'!Q2762</f>
        <v>5311</v>
      </c>
      <c r="M323" s="789">
        <f>'1 уровень'!R2762</f>
        <v>4937</v>
      </c>
      <c r="N323" s="789">
        <f>'1 уровень'!S2762</f>
        <v>92.958011673884386</v>
      </c>
      <c r="O323" s="789">
        <f>'1 уровень'!T2762</f>
        <v>38</v>
      </c>
      <c r="P323" s="789">
        <f>'1 уровень'!U2762</f>
        <v>222.72180451127824</v>
      </c>
      <c r="Q323" s="788">
        <f>'1 уровень'!V2762</f>
        <v>18958.55159544</v>
      </c>
      <c r="R323" s="788">
        <f>'1 уровень'!W2762</f>
        <v>18958.55159544</v>
      </c>
      <c r="S323" s="788">
        <f>'1 уровень'!X2762</f>
        <v>18958.55159544</v>
      </c>
      <c r="T323" s="788">
        <f>'1 уровень'!Y2762</f>
        <v>18958.55159544</v>
      </c>
      <c r="U323" s="788">
        <f>'1 уровень'!Z2762</f>
        <v>18958.55159544</v>
      </c>
      <c r="V323" s="788">
        <f>'1 уровень'!AA2762</f>
        <v>18958.55159544</v>
      </c>
      <c r="W323" s="788">
        <f>'1 уровень'!AB2762</f>
        <v>18958.55159544</v>
      </c>
      <c r="X323" s="788">
        <f>'1 уровень'!AC2762</f>
        <v>18958.55159544</v>
      </c>
      <c r="Y323" s="788">
        <f>'1 уровень'!AD2762</f>
        <v>11059.155097340001</v>
      </c>
      <c r="Z323" s="788">
        <f>'1 уровень'!AE2762</f>
        <v>10146.045039999997</v>
      </c>
      <c r="AA323" s="3205">
        <f>'1 уровень'!AF2762</f>
        <v>0</v>
      </c>
      <c r="AB323" s="788">
        <f>'1 уровень'!AG2762</f>
        <v>0</v>
      </c>
      <c r="AC323" s="788">
        <f>'1 уровень'!AH2762</f>
        <v>-913.11005734000355</v>
      </c>
      <c r="AD323" s="788">
        <f>'1 уровень'!AI2762</f>
        <v>0</v>
      </c>
      <c r="AE323" s="788">
        <f>'1 уровень'!AJ2762</f>
        <v>-129.92612</v>
      </c>
      <c r="AF323" s="2097">
        <f>'1 уровень'!AK2762</f>
        <v>10016.118919999997</v>
      </c>
      <c r="AG323" s="3782">
        <f>'1 уровень'!AL2762</f>
        <v>691.51487999999995</v>
      </c>
      <c r="AH323" s="788">
        <f>Z323/Y323*100</f>
        <v>91.743401287864842</v>
      </c>
      <c r="AI323" s="788">
        <f>AF323/Y323*100</f>
        <v>90.568572660755251</v>
      </c>
      <c r="AJ323" s="4250">
        <f>'1 уровень'!AM2763</f>
        <v>0</v>
      </c>
      <c r="AK323" s="4257">
        <f>'1 уровень'!AN2763</f>
        <v>0</v>
      </c>
      <c r="AL323" s="1339">
        <f t="shared" si="22"/>
        <v>18958551.59544</v>
      </c>
      <c r="AM323" s="3825">
        <f t="shared" si="31"/>
        <v>18442.170812684824</v>
      </c>
      <c r="AN323" s="775"/>
      <c r="AO323" s="775"/>
      <c r="AP323" s="775"/>
      <c r="AQ323" s="775"/>
      <c r="AR323" s="775"/>
      <c r="AS323" s="775"/>
      <c r="AT323" s="775"/>
      <c r="AU323" s="775"/>
      <c r="AV323" s="775"/>
      <c r="AW323" s="775"/>
      <c r="AX323" s="775"/>
      <c r="AY323" s="775"/>
      <c r="AZ323" s="775"/>
      <c r="BA323" s="775"/>
      <c r="BB323" s="775"/>
      <c r="BC323" s="775"/>
      <c r="BD323" s="775"/>
      <c r="BE323" s="775"/>
      <c r="BF323" s="775"/>
      <c r="BG323" s="775"/>
      <c r="BH323" s="775"/>
      <c r="BI323" s="775"/>
      <c r="BJ323" s="775"/>
      <c r="BK323" s="775"/>
      <c r="BL323" s="775"/>
      <c r="BM323" s="775"/>
      <c r="BN323" s="775"/>
      <c r="BO323" s="775"/>
      <c r="BP323" s="775"/>
      <c r="BQ323" s="775"/>
      <c r="BR323" s="775"/>
      <c r="BS323" s="775"/>
      <c r="BT323" s="775"/>
      <c r="BU323" s="775"/>
      <c r="BV323" s="775"/>
      <c r="BW323" s="775"/>
      <c r="BX323" s="775"/>
      <c r="BY323" s="775"/>
      <c r="BZ323" s="775"/>
      <c r="CA323" s="775"/>
      <c r="CB323" s="775"/>
      <c r="CC323" s="775"/>
      <c r="CD323" s="775"/>
      <c r="CE323" s="775"/>
      <c r="CF323" s="775"/>
      <c r="CG323" s="775"/>
      <c r="CH323" s="775"/>
      <c r="CI323" s="775"/>
      <c r="CJ323" s="775"/>
      <c r="CK323" s="775"/>
      <c r="CL323" s="775"/>
      <c r="CM323" s="775"/>
      <c r="CN323" s="775"/>
      <c r="CO323" s="775"/>
      <c r="CP323" s="775"/>
      <c r="CQ323" s="775"/>
      <c r="CR323" s="775"/>
      <c r="CS323" s="775"/>
      <c r="CT323" s="775"/>
      <c r="CU323" s="775"/>
      <c r="CV323" s="775"/>
      <c r="CW323" s="775"/>
      <c r="CX323" s="775"/>
      <c r="CY323" s="775"/>
      <c r="CZ323" s="775"/>
      <c r="DA323" s="775"/>
      <c r="DB323" s="775"/>
      <c r="DC323" s="775"/>
      <c r="DD323" s="775"/>
      <c r="DE323" s="775"/>
      <c r="DF323" s="775"/>
      <c r="DG323" s="775"/>
      <c r="DH323" s="775"/>
      <c r="DI323" s="775"/>
      <c r="DJ323" s="775"/>
      <c r="DK323" s="775"/>
      <c r="DL323" s="775"/>
      <c r="DM323" s="775"/>
      <c r="DN323" s="775"/>
      <c r="DO323" s="775"/>
      <c r="DP323" s="775"/>
      <c r="DQ323" s="775"/>
      <c r="DR323" s="775"/>
      <c r="DS323" s="775"/>
      <c r="DT323" s="775"/>
      <c r="DU323" s="775"/>
      <c r="DV323" s="775"/>
      <c r="DW323" s="775"/>
      <c r="DX323" s="775"/>
      <c r="DY323" s="775"/>
      <c r="DZ323" s="775"/>
      <c r="EA323" s="775"/>
      <c r="EB323" s="775"/>
      <c r="EC323" s="775"/>
      <c r="ED323" s="775"/>
      <c r="EE323" s="775"/>
      <c r="EF323" s="775"/>
      <c r="EG323" s="775"/>
      <c r="EH323" s="775"/>
      <c r="EI323" s="775"/>
      <c r="EJ323" s="775"/>
      <c r="EK323" s="775"/>
      <c r="EL323" s="775"/>
      <c r="EM323" s="775"/>
      <c r="EN323" s="775"/>
      <c r="EO323" s="775"/>
      <c r="EP323" s="775"/>
      <c r="EQ323" s="775"/>
      <c r="ER323" s="775"/>
      <c r="ES323" s="775"/>
      <c r="ET323" s="775"/>
      <c r="EU323" s="775"/>
      <c r="EV323" s="775"/>
      <c r="EW323" s="775"/>
      <c r="EX323" s="775"/>
      <c r="EY323" s="775"/>
      <c r="EZ323" s="775"/>
      <c r="FA323" s="775"/>
      <c r="FB323" s="775"/>
      <c r="FC323" s="775"/>
      <c r="FD323" s="775"/>
      <c r="FE323" s="775"/>
      <c r="FF323" s="775"/>
      <c r="FG323" s="775"/>
      <c r="FH323" s="775"/>
      <c r="FI323" s="775"/>
      <c r="FJ323" s="775"/>
      <c r="FK323" s="775"/>
      <c r="FL323" s="775"/>
      <c r="FM323" s="775"/>
      <c r="FN323" s="775"/>
      <c r="FO323" s="775"/>
      <c r="FP323" s="775"/>
      <c r="FQ323" s="775"/>
      <c r="FR323" s="775"/>
      <c r="FS323" s="775"/>
      <c r="FT323" s="775"/>
      <c r="FU323" s="775"/>
      <c r="FV323" s="775"/>
      <c r="FW323" s="775"/>
      <c r="FX323" s="775"/>
      <c r="FY323" s="775"/>
      <c r="FZ323" s="775"/>
      <c r="GA323" s="775"/>
      <c r="GB323" s="775"/>
      <c r="GC323" s="775"/>
      <c r="GD323" s="775"/>
      <c r="GE323" s="775"/>
      <c r="GF323" s="775"/>
      <c r="GG323" s="775"/>
      <c r="GH323" s="775"/>
      <c r="GI323" s="775"/>
      <c r="GJ323" s="775"/>
      <c r="GK323" s="775"/>
      <c r="GL323" s="775"/>
      <c r="GM323" s="775"/>
      <c r="GN323" s="775"/>
      <c r="GO323" s="775"/>
      <c r="GP323" s="775"/>
      <c r="GQ323" s="775"/>
      <c r="GR323" s="775"/>
      <c r="GS323" s="775"/>
      <c r="GT323" s="775"/>
      <c r="GU323" s="775"/>
      <c r="GV323" s="775"/>
    </row>
    <row r="324" spans="1:204" x14ac:dyDescent="0.25">
      <c r="A324" s="24">
        <v>1</v>
      </c>
      <c r="B324" s="970" t="s">
        <v>217</v>
      </c>
      <c r="C324" s="34">
        <f>'1 уровень'!E2763</f>
        <v>3990</v>
      </c>
      <c r="D324" s="34">
        <f>'1 уровень'!G2763</f>
        <v>0</v>
      </c>
      <c r="E324" s="34">
        <f>'1 уровень'!H2763</f>
        <v>2328</v>
      </c>
      <c r="F324" s="34">
        <f>'1 уровень'!I2763</f>
        <v>2271</v>
      </c>
      <c r="G324" s="780">
        <f>'1 уровень'!J2763</f>
        <v>97.551546391752581</v>
      </c>
      <c r="H324" s="3753">
        <f>'1 уровень'!K2763</f>
        <v>0</v>
      </c>
      <c r="I324" s="794">
        <f>'1 уровень'!L2763</f>
        <v>0</v>
      </c>
      <c r="J324" s="794">
        <f>'1 уровень'!M2763</f>
        <v>0</v>
      </c>
      <c r="K324" s="789">
        <f>'1 уровень'!N2763</f>
        <v>0</v>
      </c>
      <c r="L324" s="789">
        <f>'1 уровень'!Q2763</f>
        <v>0</v>
      </c>
      <c r="M324" s="789">
        <f>'1 уровень'!R2763</f>
        <v>0</v>
      </c>
      <c r="N324" s="789">
        <f>'1 уровень'!S2763</f>
        <v>0</v>
      </c>
      <c r="O324" s="789">
        <f>'1 уровень'!T2763</f>
        <v>0</v>
      </c>
      <c r="P324" s="789">
        <f>'1 уровень'!U2763</f>
        <v>0</v>
      </c>
      <c r="Q324" s="788">
        <f>'1 уровень'!V2763</f>
        <v>0</v>
      </c>
      <c r="R324" s="788">
        <f>'1 уровень'!W2763</f>
        <v>0</v>
      </c>
      <c r="S324" s="788">
        <f>'1 уровень'!X2763</f>
        <v>0</v>
      </c>
      <c r="T324" s="788">
        <f>'1 уровень'!Y2763</f>
        <v>0</v>
      </c>
      <c r="U324" s="788">
        <f>'1 уровень'!Z2763</f>
        <v>0</v>
      </c>
      <c r="V324" s="788">
        <f>'1 уровень'!AA2763</f>
        <v>0</v>
      </c>
      <c r="W324" s="788">
        <f>'1 уровень'!AB2763</f>
        <v>0</v>
      </c>
      <c r="X324" s="788">
        <f>'1 уровень'!AC2763</f>
        <v>0</v>
      </c>
      <c r="Y324" s="788">
        <f>'1 уровень'!AD2763</f>
        <v>0</v>
      </c>
      <c r="Z324" s="788">
        <f>'1 уровень'!AE2763</f>
        <v>0</v>
      </c>
      <c r="AA324" s="3205">
        <f>'1 уровень'!AF2763</f>
        <v>0</v>
      </c>
      <c r="AB324" s="788">
        <f>'1 уровень'!AG2763</f>
        <v>0</v>
      </c>
      <c r="AC324" s="788">
        <f>'1 уровень'!AH2763</f>
        <v>0</v>
      </c>
      <c r="AD324" s="788">
        <f>'1 уровень'!AI2763</f>
        <v>0</v>
      </c>
      <c r="AE324" s="788">
        <f>'1 уровень'!AJ2763</f>
        <v>0</v>
      </c>
      <c r="AF324" s="2097">
        <f>'1 уровень'!AK2763</f>
        <v>0</v>
      </c>
      <c r="AG324" s="3782">
        <f>'1 уровень'!AL2763</f>
        <v>0</v>
      </c>
      <c r="AH324" s="788"/>
      <c r="AI324" s="788"/>
      <c r="AJ324" s="4250">
        <f>'1 уровень'!AM2764</f>
        <v>0</v>
      </c>
      <c r="AK324" s="4257">
        <f>'1 уровень'!AN2764</f>
        <v>0</v>
      </c>
      <c r="AL324" s="1339">
        <f t="shared" si="22"/>
        <v>0</v>
      </c>
      <c r="AM324" s="3825">
        <f t="shared" si="31"/>
        <v>0</v>
      </c>
      <c r="AN324" s="775"/>
      <c r="AO324" s="775"/>
      <c r="AP324" s="775"/>
      <c r="AQ324" s="775"/>
      <c r="AR324" s="775"/>
      <c r="AS324" s="775"/>
      <c r="AT324" s="775"/>
      <c r="AU324" s="775"/>
      <c r="AV324" s="775"/>
      <c r="AW324" s="775"/>
      <c r="AX324" s="775"/>
      <c r="AY324" s="775"/>
      <c r="AZ324" s="775"/>
      <c r="BA324" s="775"/>
      <c r="BB324" s="775"/>
      <c r="BC324" s="775"/>
      <c r="BD324" s="775"/>
      <c r="BE324" s="775"/>
      <c r="BF324" s="775"/>
      <c r="BG324" s="775"/>
      <c r="BH324" s="775"/>
      <c r="BI324" s="775"/>
      <c r="BJ324" s="775"/>
      <c r="BK324" s="775"/>
      <c r="BL324" s="775"/>
      <c r="BM324" s="775"/>
      <c r="BN324" s="775"/>
      <c r="BO324" s="775"/>
      <c r="BP324" s="775"/>
      <c r="BQ324" s="775"/>
      <c r="BR324" s="775"/>
      <c r="BS324" s="775"/>
      <c r="BT324" s="775"/>
      <c r="BU324" s="775"/>
      <c r="BV324" s="775"/>
      <c r="BW324" s="775"/>
      <c r="BX324" s="775"/>
      <c r="BY324" s="775"/>
      <c r="BZ324" s="775"/>
      <c r="CA324" s="775"/>
      <c r="CB324" s="775"/>
      <c r="CC324" s="775"/>
      <c r="CD324" s="775"/>
      <c r="CE324" s="775"/>
      <c r="CF324" s="775"/>
      <c r="CG324" s="775"/>
      <c r="CH324" s="775"/>
      <c r="CI324" s="775"/>
      <c r="CJ324" s="775"/>
      <c r="CK324" s="775"/>
      <c r="CL324" s="775"/>
      <c r="CM324" s="775"/>
      <c r="CN324" s="775"/>
      <c r="CO324" s="775"/>
      <c r="CP324" s="775"/>
      <c r="CQ324" s="775"/>
      <c r="CR324" s="775"/>
      <c r="CS324" s="775"/>
      <c r="CT324" s="775"/>
      <c r="CU324" s="775"/>
      <c r="CV324" s="775"/>
      <c r="CW324" s="775"/>
      <c r="CX324" s="775"/>
      <c r="CY324" s="775"/>
      <c r="CZ324" s="775"/>
      <c r="DA324" s="775"/>
      <c r="DB324" s="775"/>
      <c r="DC324" s="775"/>
      <c r="DD324" s="775"/>
      <c r="DE324" s="775"/>
      <c r="DF324" s="775"/>
      <c r="DG324" s="775"/>
      <c r="DH324" s="775"/>
      <c r="DI324" s="775"/>
      <c r="DJ324" s="775"/>
      <c r="DK324" s="775"/>
      <c r="DL324" s="775"/>
      <c r="DM324" s="775"/>
      <c r="DN324" s="775"/>
      <c r="DO324" s="775"/>
      <c r="DP324" s="775"/>
      <c r="DQ324" s="775"/>
      <c r="DR324" s="775"/>
      <c r="DS324" s="775"/>
      <c r="DT324" s="775"/>
      <c r="DU324" s="775"/>
      <c r="DV324" s="775"/>
      <c r="DW324" s="775"/>
      <c r="DX324" s="775"/>
      <c r="DY324" s="775"/>
      <c r="DZ324" s="775"/>
      <c r="EA324" s="775"/>
      <c r="EB324" s="775"/>
      <c r="EC324" s="775"/>
      <c r="ED324" s="775"/>
      <c r="EE324" s="775"/>
      <c r="EF324" s="775"/>
      <c r="EG324" s="775"/>
      <c r="EH324" s="775"/>
      <c r="EI324" s="775"/>
      <c r="EJ324" s="775"/>
      <c r="EK324" s="775"/>
      <c r="EL324" s="775"/>
      <c r="EM324" s="775"/>
      <c r="EN324" s="775"/>
      <c r="EO324" s="775"/>
      <c r="EP324" s="775"/>
      <c r="EQ324" s="775"/>
      <c r="ER324" s="775"/>
      <c r="ES324" s="775"/>
      <c r="ET324" s="775"/>
      <c r="EU324" s="775"/>
      <c r="EV324" s="775"/>
      <c r="EW324" s="775"/>
      <c r="EX324" s="775"/>
      <c r="EY324" s="775"/>
      <c r="EZ324" s="775"/>
      <c r="FA324" s="775"/>
      <c r="FB324" s="775"/>
      <c r="FC324" s="775"/>
      <c r="FD324" s="775"/>
      <c r="FE324" s="775"/>
      <c r="FF324" s="775"/>
      <c r="FG324" s="775"/>
      <c r="FH324" s="775"/>
      <c r="FI324" s="775"/>
      <c r="FJ324" s="775"/>
      <c r="FK324" s="775"/>
      <c r="FL324" s="775"/>
      <c r="FM324" s="775"/>
      <c r="FN324" s="775"/>
      <c r="FO324" s="775"/>
      <c r="FP324" s="775"/>
      <c r="FQ324" s="775"/>
      <c r="FR324" s="775"/>
      <c r="FS324" s="775"/>
      <c r="FT324" s="775"/>
      <c r="FU324" s="775"/>
      <c r="FV324" s="775"/>
      <c r="FW324" s="775"/>
      <c r="FX324" s="775"/>
      <c r="FY324" s="775"/>
      <c r="FZ324" s="775"/>
      <c r="GA324" s="775"/>
      <c r="GB324" s="775"/>
      <c r="GC324" s="775"/>
      <c r="GD324" s="775"/>
      <c r="GE324" s="775"/>
      <c r="GF324" s="775"/>
      <c r="GG324" s="775"/>
      <c r="GH324" s="775"/>
      <c r="GI324" s="775"/>
      <c r="GJ324" s="775"/>
      <c r="GK324" s="775"/>
      <c r="GL324" s="775"/>
      <c r="GM324" s="775"/>
      <c r="GN324" s="775"/>
      <c r="GO324" s="775"/>
      <c r="GP324" s="775"/>
      <c r="GQ324" s="775"/>
      <c r="GR324" s="775"/>
      <c r="GS324" s="775"/>
      <c r="GT324" s="775"/>
      <c r="GU324" s="775"/>
      <c r="GV324" s="775"/>
    </row>
    <row r="325" spans="1:204" x14ac:dyDescent="0.25">
      <c r="A325" s="24">
        <v>1</v>
      </c>
      <c r="B325" s="1022" t="s">
        <v>218</v>
      </c>
      <c r="C325" s="34">
        <f>'1 уровень'!E2764</f>
        <v>3990</v>
      </c>
      <c r="D325" s="34">
        <f>'1 уровень'!G2764</f>
        <v>0</v>
      </c>
      <c r="E325" s="34">
        <f>'1 уровень'!H2764</f>
        <v>2328</v>
      </c>
      <c r="F325" s="34">
        <f>'1 уровень'!I2764</f>
        <v>2271</v>
      </c>
      <c r="G325" s="780">
        <f>'1 уровень'!J2764</f>
        <v>97.551546391752581</v>
      </c>
      <c r="H325" s="3753">
        <f>'1 уровень'!K2764</f>
        <v>0</v>
      </c>
      <c r="I325" s="794">
        <f>'1 уровень'!L2764</f>
        <v>0</v>
      </c>
      <c r="J325" s="794">
        <f>'1 уровень'!M2764</f>
        <v>0</v>
      </c>
      <c r="K325" s="789">
        <f>'1 уровень'!N2764</f>
        <v>0</v>
      </c>
      <c r="L325" s="789">
        <f>'1 уровень'!Q2764</f>
        <v>0</v>
      </c>
      <c r="M325" s="789">
        <f>'1 уровень'!R2764</f>
        <v>0</v>
      </c>
      <c r="N325" s="789">
        <f>'1 уровень'!S2764</f>
        <v>0</v>
      </c>
      <c r="O325" s="789">
        <f>'1 уровень'!T2764</f>
        <v>0</v>
      </c>
      <c r="P325" s="789">
        <f>'1 уровень'!U2764</f>
        <v>0</v>
      </c>
      <c r="Q325" s="788">
        <f>'1 уровень'!V2764</f>
        <v>0</v>
      </c>
      <c r="R325" s="788">
        <f>'1 уровень'!W2764</f>
        <v>0</v>
      </c>
      <c r="S325" s="788">
        <f>'1 уровень'!X2764</f>
        <v>0</v>
      </c>
      <c r="T325" s="788">
        <f>'1 уровень'!Y2764</f>
        <v>0</v>
      </c>
      <c r="U325" s="788">
        <f>'1 уровень'!Z2764</f>
        <v>0</v>
      </c>
      <c r="V325" s="788">
        <f>'1 уровень'!AA2764</f>
        <v>0</v>
      </c>
      <c r="W325" s="788">
        <f>'1 уровень'!AB2764</f>
        <v>0</v>
      </c>
      <c r="X325" s="788">
        <f>'1 уровень'!AC2764</f>
        <v>0</v>
      </c>
      <c r="Y325" s="788">
        <f>'1 уровень'!AD2764</f>
        <v>0</v>
      </c>
      <c r="Z325" s="788">
        <f>'1 уровень'!AE2764</f>
        <v>0</v>
      </c>
      <c r="AA325" s="3205">
        <f>'1 уровень'!AF2764</f>
        <v>0</v>
      </c>
      <c r="AB325" s="788">
        <f>'1 уровень'!AG2764</f>
        <v>0</v>
      </c>
      <c r="AC325" s="788">
        <f>'1 уровень'!AH2764</f>
        <v>0</v>
      </c>
      <c r="AD325" s="788">
        <f>'1 уровень'!AI2764</f>
        <v>0</v>
      </c>
      <c r="AE325" s="788">
        <f>'1 уровень'!AJ2764</f>
        <v>0</v>
      </c>
      <c r="AF325" s="2097">
        <f>'1 уровень'!AK2764</f>
        <v>0</v>
      </c>
      <c r="AG325" s="3782">
        <f>'1 уровень'!AL2764</f>
        <v>0</v>
      </c>
      <c r="AH325" s="788"/>
      <c r="AI325" s="788"/>
      <c r="AJ325" s="4250">
        <f>'1 уровень'!AM2765</f>
        <v>0</v>
      </c>
      <c r="AK325" s="4257">
        <f>'1 уровень'!AN2765</f>
        <v>0</v>
      </c>
      <c r="AL325" s="1339">
        <f t="shared" si="22"/>
        <v>0</v>
      </c>
      <c r="AM325" s="3825">
        <f t="shared" si="31"/>
        <v>0</v>
      </c>
      <c r="AN325" s="775"/>
      <c r="AO325" s="775"/>
      <c r="AP325" s="775"/>
      <c r="AQ325" s="775"/>
      <c r="AR325" s="775"/>
      <c r="AS325" s="775"/>
      <c r="AT325" s="775"/>
      <c r="AU325" s="775"/>
      <c r="AV325" s="775"/>
      <c r="AW325" s="775"/>
      <c r="AX325" s="775"/>
      <c r="AY325" s="775"/>
      <c r="AZ325" s="775"/>
      <c r="BA325" s="775"/>
      <c r="BB325" s="775"/>
      <c r="BC325" s="775"/>
      <c r="BD325" s="775"/>
      <c r="BE325" s="775"/>
      <c r="BF325" s="775"/>
      <c r="BG325" s="775"/>
      <c r="BH325" s="775"/>
      <c r="BI325" s="775"/>
      <c r="BJ325" s="775"/>
      <c r="BK325" s="775"/>
      <c r="BL325" s="775"/>
      <c r="BM325" s="775"/>
      <c r="BN325" s="775"/>
      <c r="BO325" s="775"/>
      <c r="BP325" s="775"/>
      <c r="BQ325" s="775"/>
      <c r="BR325" s="775"/>
      <c r="BS325" s="775"/>
      <c r="BT325" s="775"/>
      <c r="BU325" s="775"/>
      <c r="BV325" s="775"/>
      <c r="BW325" s="775"/>
      <c r="BX325" s="775"/>
      <c r="BY325" s="775"/>
      <c r="BZ325" s="775"/>
      <c r="CA325" s="775"/>
      <c r="CB325" s="775"/>
      <c r="CC325" s="775"/>
      <c r="CD325" s="775"/>
      <c r="CE325" s="775"/>
      <c r="CF325" s="775"/>
      <c r="CG325" s="775"/>
      <c r="CH325" s="775"/>
      <c r="CI325" s="775"/>
      <c r="CJ325" s="775"/>
      <c r="CK325" s="775"/>
      <c r="CL325" s="775"/>
      <c r="CM325" s="775"/>
      <c r="CN325" s="775"/>
      <c r="CO325" s="775"/>
      <c r="CP325" s="775"/>
      <c r="CQ325" s="775"/>
      <c r="CR325" s="775"/>
      <c r="CS325" s="775"/>
      <c r="CT325" s="775"/>
      <c r="CU325" s="775"/>
      <c r="CV325" s="775"/>
      <c r="CW325" s="775"/>
      <c r="CX325" s="775"/>
      <c r="CY325" s="775"/>
      <c r="CZ325" s="775"/>
      <c r="DA325" s="775"/>
      <c r="DB325" s="775"/>
      <c r="DC325" s="775"/>
      <c r="DD325" s="775"/>
      <c r="DE325" s="775"/>
      <c r="DF325" s="775"/>
      <c r="DG325" s="775"/>
      <c r="DH325" s="775"/>
      <c r="DI325" s="775"/>
      <c r="DJ325" s="775"/>
      <c r="DK325" s="775"/>
      <c r="DL325" s="775"/>
      <c r="DM325" s="775"/>
      <c r="DN325" s="775"/>
      <c r="DO325" s="775"/>
      <c r="DP325" s="775"/>
      <c r="DQ325" s="775"/>
      <c r="DR325" s="775"/>
      <c r="DS325" s="775"/>
      <c r="DT325" s="775"/>
      <c r="DU325" s="775"/>
      <c r="DV325" s="775"/>
      <c r="DW325" s="775"/>
      <c r="DX325" s="775"/>
      <c r="DY325" s="775"/>
      <c r="DZ325" s="775"/>
      <c r="EA325" s="775"/>
      <c r="EB325" s="775"/>
      <c r="EC325" s="775"/>
      <c r="ED325" s="775"/>
      <c r="EE325" s="775"/>
      <c r="EF325" s="775"/>
      <c r="EG325" s="775"/>
      <c r="EH325" s="775"/>
      <c r="EI325" s="775"/>
      <c r="EJ325" s="775"/>
      <c r="EK325" s="775"/>
      <c r="EL325" s="775"/>
      <c r="EM325" s="775"/>
      <c r="EN325" s="775"/>
      <c r="EO325" s="775"/>
      <c r="EP325" s="775"/>
      <c r="EQ325" s="775"/>
      <c r="ER325" s="775"/>
      <c r="ES325" s="775"/>
      <c r="ET325" s="775"/>
      <c r="EU325" s="775"/>
      <c r="EV325" s="775"/>
      <c r="EW325" s="775"/>
      <c r="EX325" s="775"/>
      <c r="EY325" s="775"/>
      <c r="EZ325" s="775"/>
      <c r="FA325" s="775"/>
      <c r="FB325" s="775"/>
      <c r="FC325" s="775"/>
      <c r="FD325" s="775"/>
      <c r="FE325" s="775"/>
      <c r="FF325" s="775"/>
      <c r="FG325" s="775"/>
      <c r="FH325" s="775"/>
      <c r="FI325" s="775"/>
      <c r="FJ325" s="775"/>
      <c r="FK325" s="775"/>
      <c r="FL325" s="775"/>
      <c r="FM325" s="775"/>
      <c r="FN325" s="775"/>
      <c r="FO325" s="775"/>
      <c r="FP325" s="775"/>
      <c r="FQ325" s="775"/>
      <c r="FR325" s="775"/>
      <c r="FS325" s="775"/>
      <c r="FT325" s="775"/>
      <c r="FU325" s="775"/>
      <c r="FV325" s="775"/>
      <c r="FW325" s="775"/>
      <c r="FX325" s="775"/>
      <c r="FY325" s="775"/>
      <c r="FZ325" s="775"/>
      <c r="GA325" s="775"/>
      <c r="GB325" s="775"/>
      <c r="GC325" s="775"/>
      <c r="GD325" s="775"/>
      <c r="GE325" s="775"/>
      <c r="GF325" s="775"/>
      <c r="GG325" s="775"/>
      <c r="GH325" s="775"/>
      <c r="GI325" s="775"/>
      <c r="GJ325" s="775"/>
      <c r="GK325" s="775"/>
      <c r="GL325" s="775"/>
      <c r="GM325" s="775"/>
      <c r="GN325" s="775"/>
      <c r="GO325" s="775"/>
      <c r="GP325" s="775"/>
      <c r="GQ325" s="775"/>
      <c r="GR325" s="775"/>
      <c r="GS325" s="775"/>
      <c r="GT325" s="775"/>
      <c r="GU325" s="775"/>
      <c r="GV325" s="775"/>
    </row>
    <row r="326" spans="1:204" x14ac:dyDescent="0.25">
      <c r="A326" s="24">
        <v>1</v>
      </c>
      <c r="B326" s="970" t="s">
        <v>219</v>
      </c>
      <c r="C326" s="34">
        <f>'1 уровень'!E2765</f>
        <v>10</v>
      </c>
      <c r="D326" s="34">
        <f>'1 уровень'!G2765</f>
        <v>0</v>
      </c>
      <c r="E326" s="34">
        <f>'1 уровень'!H2765</f>
        <v>6</v>
      </c>
      <c r="F326" s="34">
        <f>'1 уровень'!I2765</f>
        <v>8</v>
      </c>
      <c r="G326" s="780">
        <f>'1 уровень'!J2765</f>
        <v>133.33333333333331</v>
      </c>
      <c r="H326" s="3753">
        <f>'1 уровень'!K2765</f>
        <v>0</v>
      </c>
      <c r="I326" s="794">
        <f>'1 уровень'!L2765</f>
        <v>0</v>
      </c>
      <c r="J326" s="794">
        <f>'1 уровень'!M2765</f>
        <v>0</v>
      </c>
      <c r="K326" s="789">
        <f>'1 уровень'!N2765</f>
        <v>0</v>
      </c>
      <c r="L326" s="789">
        <f>'1 уровень'!Q2765</f>
        <v>0</v>
      </c>
      <c r="M326" s="789">
        <f>'1 уровень'!R2765</f>
        <v>0</v>
      </c>
      <c r="N326" s="789">
        <f>'1 уровень'!S2765</f>
        <v>0</v>
      </c>
      <c r="O326" s="789">
        <f>'1 уровень'!T2765</f>
        <v>0</v>
      </c>
      <c r="P326" s="789">
        <f>'1 уровень'!U2765</f>
        <v>0</v>
      </c>
      <c r="Q326" s="788">
        <f>'1 уровень'!V2765</f>
        <v>0</v>
      </c>
      <c r="R326" s="788">
        <f>'1 уровень'!W2765</f>
        <v>0</v>
      </c>
      <c r="S326" s="788">
        <f>'1 уровень'!X2765</f>
        <v>0</v>
      </c>
      <c r="T326" s="788">
        <f>'1 уровень'!Y2765</f>
        <v>0</v>
      </c>
      <c r="U326" s="788">
        <f>'1 уровень'!Z2765</f>
        <v>0</v>
      </c>
      <c r="V326" s="788">
        <f>'1 уровень'!AA2765</f>
        <v>0</v>
      </c>
      <c r="W326" s="788">
        <f>'1 уровень'!AB2765</f>
        <v>0</v>
      </c>
      <c r="X326" s="788">
        <f>'1 уровень'!AC2765</f>
        <v>0</v>
      </c>
      <c r="Y326" s="788">
        <f>'1 уровень'!AD2765</f>
        <v>0</v>
      </c>
      <c r="Z326" s="788">
        <f>'1 уровень'!AE2765</f>
        <v>0</v>
      </c>
      <c r="AA326" s="3205">
        <f>'1 уровень'!AF2765</f>
        <v>0</v>
      </c>
      <c r="AB326" s="788">
        <f>'1 уровень'!AG2765</f>
        <v>0</v>
      </c>
      <c r="AC326" s="788" t="str">
        <f>'1 уровень'!AH2765</f>
        <v xml:space="preserve"> </v>
      </c>
      <c r="AD326" s="788">
        <f>'1 уровень'!AI2765</f>
        <v>0</v>
      </c>
      <c r="AE326" s="788">
        <f>'1 уровень'!AJ2765</f>
        <v>0</v>
      </c>
      <c r="AF326" s="2097">
        <f>'1 уровень'!AK2765</f>
        <v>0</v>
      </c>
      <c r="AG326" s="3782">
        <f>'1 уровень'!AL2765</f>
        <v>0</v>
      </c>
      <c r="AH326" s="788"/>
      <c r="AI326" s="788"/>
      <c r="AJ326" s="4250">
        <f>'1 уровень'!AM2766</f>
        <v>0</v>
      </c>
      <c r="AK326" s="4257">
        <f>'1 уровень'!AN2766</f>
        <v>0</v>
      </c>
      <c r="AL326" s="1339">
        <f t="shared" si="22"/>
        <v>0</v>
      </c>
      <c r="AM326" s="3825">
        <f t="shared" si="31"/>
        <v>0</v>
      </c>
      <c r="AN326" s="775"/>
      <c r="AO326" s="775"/>
      <c r="AP326" s="775"/>
      <c r="AQ326" s="775"/>
      <c r="AR326" s="775"/>
      <c r="AS326" s="775"/>
      <c r="AT326" s="775"/>
      <c r="AU326" s="775"/>
      <c r="AV326" s="775"/>
      <c r="AW326" s="775"/>
      <c r="AX326" s="775"/>
      <c r="AY326" s="775"/>
      <c r="AZ326" s="775"/>
      <c r="BA326" s="775"/>
      <c r="BB326" s="775"/>
      <c r="BC326" s="775"/>
      <c r="BD326" s="775"/>
      <c r="BE326" s="775"/>
      <c r="BF326" s="775"/>
      <c r="BG326" s="775"/>
      <c r="BH326" s="775"/>
      <c r="BI326" s="775"/>
      <c r="BJ326" s="775"/>
      <c r="BK326" s="775"/>
      <c r="BL326" s="775"/>
      <c r="BM326" s="775"/>
      <c r="BN326" s="775"/>
      <c r="BO326" s="775"/>
      <c r="BP326" s="775"/>
      <c r="BQ326" s="775"/>
      <c r="BR326" s="775"/>
      <c r="BS326" s="775"/>
      <c r="BT326" s="775"/>
      <c r="BU326" s="775"/>
      <c r="BV326" s="775"/>
      <c r="BW326" s="775"/>
      <c r="BX326" s="775"/>
      <c r="BY326" s="775"/>
      <c r="BZ326" s="775"/>
      <c r="CA326" s="775"/>
      <c r="CB326" s="775"/>
      <c r="CC326" s="775"/>
      <c r="CD326" s="775"/>
      <c r="CE326" s="775"/>
      <c r="CF326" s="775"/>
      <c r="CG326" s="775"/>
      <c r="CH326" s="775"/>
      <c r="CI326" s="775"/>
      <c r="CJ326" s="775"/>
      <c r="CK326" s="775"/>
      <c r="CL326" s="775"/>
      <c r="CM326" s="775"/>
      <c r="CN326" s="775"/>
      <c r="CO326" s="775"/>
      <c r="CP326" s="775"/>
      <c r="CQ326" s="775"/>
      <c r="CR326" s="775"/>
      <c r="CS326" s="775"/>
      <c r="CT326" s="775"/>
      <c r="CU326" s="775"/>
      <c r="CV326" s="775"/>
      <c r="CW326" s="775"/>
      <c r="CX326" s="775"/>
      <c r="CY326" s="775"/>
      <c r="CZ326" s="775"/>
      <c r="DA326" s="775"/>
      <c r="DB326" s="775"/>
      <c r="DC326" s="775"/>
      <c r="DD326" s="775"/>
      <c r="DE326" s="775"/>
      <c r="DF326" s="775"/>
      <c r="DG326" s="775"/>
      <c r="DH326" s="775"/>
      <c r="DI326" s="775"/>
      <c r="DJ326" s="775"/>
      <c r="DK326" s="775"/>
      <c r="DL326" s="775"/>
      <c r="DM326" s="775"/>
      <c r="DN326" s="775"/>
      <c r="DO326" s="775"/>
      <c r="DP326" s="775"/>
      <c r="DQ326" s="775"/>
      <c r="DR326" s="775"/>
      <c r="DS326" s="775"/>
      <c r="DT326" s="775"/>
      <c r="DU326" s="775"/>
      <c r="DV326" s="775"/>
      <c r="DW326" s="775"/>
      <c r="DX326" s="775"/>
      <c r="DY326" s="775"/>
      <c r="DZ326" s="775"/>
      <c r="EA326" s="775"/>
      <c r="EB326" s="775"/>
      <c r="EC326" s="775"/>
      <c r="ED326" s="775"/>
      <c r="EE326" s="775"/>
      <c r="EF326" s="775"/>
      <c r="EG326" s="775"/>
      <c r="EH326" s="775"/>
      <c r="EI326" s="775"/>
      <c r="EJ326" s="775"/>
      <c r="EK326" s="775"/>
      <c r="EL326" s="775"/>
      <c r="EM326" s="775"/>
      <c r="EN326" s="775"/>
      <c r="EO326" s="775"/>
      <c r="EP326" s="775"/>
      <c r="EQ326" s="775"/>
      <c r="ER326" s="775"/>
      <c r="ES326" s="775"/>
      <c r="ET326" s="775"/>
      <c r="EU326" s="775"/>
      <c r="EV326" s="775"/>
      <c r="EW326" s="775"/>
      <c r="EX326" s="775"/>
      <c r="EY326" s="775"/>
      <c r="EZ326" s="775"/>
      <c r="FA326" s="775"/>
      <c r="FB326" s="775"/>
      <c r="FC326" s="775"/>
      <c r="FD326" s="775"/>
      <c r="FE326" s="775"/>
      <c r="FF326" s="775"/>
      <c r="FG326" s="775"/>
      <c r="FH326" s="775"/>
      <c r="FI326" s="775"/>
      <c r="FJ326" s="775"/>
      <c r="FK326" s="775"/>
      <c r="FL326" s="775"/>
      <c r="FM326" s="775"/>
      <c r="FN326" s="775"/>
      <c r="FO326" s="775"/>
      <c r="FP326" s="775"/>
      <c r="FQ326" s="775"/>
      <c r="FR326" s="775"/>
      <c r="FS326" s="775"/>
      <c r="FT326" s="775"/>
      <c r="FU326" s="775"/>
      <c r="FV326" s="775"/>
      <c r="FW326" s="775"/>
      <c r="FX326" s="775"/>
      <c r="FY326" s="775"/>
      <c r="FZ326" s="775"/>
      <c r="GA326" s="775"/>
      <c r="GB326" s="775"/>
      <c r="GC326" s="775"/>
      <c r="GD326" s="775"/>
      <c r="GE326" s="775"/>
      <c r="GF326" s="775"/>
      <c r="GG326" s="775"/>
      <c r="GH326" s="775"/>
      <c r="GI326" s="775"/>
      <c r="GJ326" s="775"/>
      <c r="GK326" s="775"/>
      <c r="GL326" s="775"/>
      <c r="GM326" s="775"/>
      <c r="GN326" s="775"/>
      <c r="GO326" s="775"/>
      <c r="GP326" s="775"/>
      <c r="GQ326" s="775"/>
      <c r="GR326" s="775"/>
      <c r="GS326" s="775"/>
      <c r="GT326" s="775"/>
      <c r="GU326" s="775"/>
      <c r="GV326" s="775"/>
    </row>
    <row r="327" spans="1:204" ht="30" x14ac:dyDescent="0.25">
      <c r="A327" s="24">
        <v>1</v>
      </c>
      <c r="B327" s="1220" t="s">
        <v>220</v>
      </c>
      <c r="C327" s="34">
        <f>'1 уровень'!E2766</f>
        <v>10</v>
      </c>
      <c r="D327" s="34">
        <f>'1 уровень'!G2766</f>
        <v>0</v>
      </c>
      <c r="E327" s="34">
        <f>'1 уровень'!H2766</f>
        <v>6</v>
      </c>
      <c r="F327" s="34">
        <f>'1 уровень'!I2766</f>
        <v>8</v>
      </c>
      <c r="G327" s="780">
        <f>'1 уровень'!J2766</f>
        <v>133.33333333333331</v>
      </c>
      <c r="H327" s="3753">
        <f>'1 уровень'!K2766</f>
        <v>0</v>
      </c>
      <c r="I327" s="794">
        <f>'1 уровень'!L2766</f>
        <v>0</v>
      </c>
      <c r="J327" s="794">
        <f>'1 уровень'!M2766</f>
        <v>0</v>
      </c>
      <c r="K327" s="789">
        <f>'1 уровень'!N2766</f>
        <v>0</v>
      </c>
      <c r="L327" s="789">
        <f>'1 уровень'!Q2766</f>
        <v>0</v>
      </c>
      <c r="M327" s="789">
        <f>'1 уровень'!R2766</f>
        <v>0</v>
      </c>
      <c r="N327" s="789">
        <f>'1 уровень'!S2766</f>
        <v>0</v>
      </c>
      <c r="O327" s="789">
        <f>'1 уровень'!T2766</f>
        <v>0</v>
      </c>
      <c r="P327" s="789">
        <f>'1 уровень'!U2766</f>
        <v>0</v>
      </c>
      <c r="Q327" s="788">
        <f>'1 уровень'!V2766</f>
        <v>0</v>
      </c>
      <c r="R327" s="788">
        <f>'1 уровень'!W2766</f>
        <v>0</v>
      </c>
      <c r="S327" s="788">
        <f>'1 уровень'!X2766</f>
        <v>0</v>
      </c>
      <c r="T327" s="788">
        <f>'1 уровень'!Y2766</f>
        <v>0</v>
      </c>
      <c r="U327" s="788">
        <f>'1 уровень'!Z2766</f>
        <v>0</v>
      </c>
      <c r="V327" s="788">
        <f>'1 уровень'!AA2766</f>
        <v>0</v>
      </c>
      <c r="W327" s="788">
        <f>'1 уровень'!AB2766</f>
        <v>0</v>
      </c>
      <c r="X327" s="788">
        <f>'1 уровень'!AC2766</f>
        <v>0</v>
      </c>
      <c r="Y327" s="788">
        <f>'1 уровень'!AD2766</f>
        <v>0</v>
      </c>
      <c r="Z327" s="788">
        <f>'1 уровень'!AE2766</f>
        <v>0</v>
      </c>
      <c r="AA327" s="3205">
        <f>'1 уровень'!AF2766</f>
        <v>0</v>
      </c>
      <c r="AB327" s="788">
        <f>'1 уровень'!AG2766</f>
        <v>0</v>
      </c>
      <c r="AC327" s="788">
        <f>'1 уровень'!AH2766</f>
        <v>0</v>
      </c>
      <c r="AD327" s="788">
        <f>'1 уровень'!AI2766</f>
        <v>0</v>
      </c>
      <c r="AE327" s="788">
        <f>'1 уровень'!AJ2766</f>
        <v>0</v>
      </c>
      <c r="AF327" s="2097">
        <f>'1 уровень'!AK2766</f>
        <v>0</v>
      </c>
      <c r="AG327" s="3782">
        <f>'1 уровень'!AL2766</f>
        <v>0</v>
      </c>
      <c r="AH327" s="788"/>
      <c r="AI327" s="788"/>
      <c r="AJ327" s="4250">
        <f>'1 уровень'!AM2767</f>
        <v>0</v>
      </c>
      <c r="AK327" s="4257">
        <f>'1 уровень'!AN2767</f>
        <v>0</v>
      </c>
      <c r="AL327" s="1339">
        <f t="shared" si="22"/>
        <v>0</v>
      </c>
      <c r="AM327" s="3825">
        <f t="shared" si="31"/>
        <v>0</v>
      </c>
      <c r="AN327" s="775"/>
      <c r="AO327" s="775"/>
      <c r="AP327" s="775"/>
      <c r="AQ327" s="775"/>
      <c r="AR327" s="775"/>
      <c r="AS327" s="775"/>
      <c r="AT327" s="775"/>
      <c r="AU327" s="775"/>
      <c r="AV327" s="775"/>
      <c r="AW327" s="775"/>
      <c r="AX327" s="775"/>
      <c r="AY327" s="775"/>
      <c r="AZ327" s="775"/>
      <c r="BA327" s="775"/>
      <c r="BB327" s="775"/>
      <c r="BC327" s="775"/>
      <c r="BD327" s="775"/>
      <c r="BE327" s="775"/>
      <c r="BF327" s="775"/>
      <c r="BG327" s="775"/>
      <c r="BH327" s="775"/>
      <c r="BI327" s="775"/>
      <c r="BJ327" s="775"/>
      <c r="BK327" s="775"/>
      <c r="BL327" s="775"/>
      <c r="BM327" s="775"/>
      <c r="BN327" s="775"/>
      <c r="BO327" s="775"/>
      <c r="BP327" s="775"/>
      <c r="BQ327" s="775"/>
      <c r="BR327" s="775"/>
      <c r="BS327" s="775"/>
      <c r="BT327" s="775"/>
      <c r="BU327" s="775"/>
      <c r="BV327" s="775"/>
      <c r="BW327" s="775"/>
      <c r="BX327" s="775"/>
      <c r="BY327" s="775"/>
      <c r="BZ327" s="775"/>
      <c r="CA327" s="775"/>
      <c r="CB327" s="775"/>
      <c r="CC327" s="775"/>
      <c r="CD327" s="775"/>
      <c r="CE327" s="775"/>
      <c r="CF327" s="775"/>
      <c r="CG327" s="775"/>
      <c r="CH327" s="775"/>
      <c r="CI327" s="775"/>
      <c r="CJ327" s="775"/>
      <c r="CK327" s="775"/>
      <c r="CL327" s="775"/>
      <c r="CM327" s="775"/>
      <c r="CN327" s="775"/>
      <c r="CO327" s="775"/>
      <c r="CP327" s="775"/>
      <c r="CQ327" s="775"/>
      <c r="CR327" s="775"/>
      <c r="CS327" s="775"/>
      <c r="CT327" s="775"/>
      <c r="CU327" s="775"/>
      <c r="CV327" s="775"/>
      <c r="CW327" s="775"/>
      <c r="CX327" s="775"/>
      <c r="CY327" s="775"/>
      <c r="CZ327" s="775"/>
      <c r="DA327" s="775"/>
      <c r="DB327" s="775"/>
      <c r="DC327" s="775"/>
      <c r="DD327" s="775"/>
      <c r="DE327" s="775"/>
      <c r="DF327" s="775"/>
      <c r="DG327" s="775"/>
      <c r="DH327" s="775"/>
      <c r="DI327" s="775"/>
      <c r="DJ327" s="775"/>
      <c r="DK327" s="775"/>
      <c r="DL327" s="775"/>
      <c r="DM327" s="775"/>
      <c r="DN327" s="775"/>
      <c r="DO327" s="775"/>
      <c r="DP327" s="775"/>
      <c r="DQ327" s="775"/>
      <c r="DR327" s="775"/>
      <c r="DS327" s="775"/>
      <c r="DT327" s="775"/>
      <c r="DU327" s="775"/>
      <c r="DV327" s="775"/>
      <c r="DW327" s="775"/>
      <c r="DX327" s="775"/>
      <c r="DY327" s="775"/>
      <c r="DZ327" s="775"/>
      <c r="EA327" s="775"/>
      <c r="EB327" s="775"/>
      <c r="EC327" s="775"/>
      <c r="ED327" s="775"/>
      <c r="EE327" s="775"/>
      <c r="EF327" s="775"/>
      <c r="EG327" s="775"/>
      <c r="EH327" s="775"/>
      <c r="EI327" s="775"/>
      <c r="EJ327" s="775"/>
      <c r="EK327" s="775"/>
      <c r="EL327" s="775"/>
      <c r="EM327" s="775"/>
      <c r="EN327" s="775"/>
      <c r="EO327" s="775"/>
      <c r="EP327" s="775"/>
      <c r="EQ327" s="775"/>
      <c r="ER327" s="775"/>
      <c r="ES327" s="775"/>
      <c r="ET327" s="775"/>
      <c r="EU327" s="775"/>
      <c r="EV327" s="775"/>
      <c r="EW327" s="775"/>
      <c r="EX327" s="775"/>
      <c r="EY327" s="775"/>
      <c r="EZ327" s="775"/>
      <c r="FA327" s="775"/>
      <c r="FB327" s="775"/>
      <c r="FC327" s="775"/>
      <c r="FD327" s="775"/>
      <c r="FE327" s="775"/>
      <c r="FF327" s="775"/>
      <c r="FG327" s="775"/>
      <c r="FH327" s="775"/>
      <c r="FI327" s="775"/>
      <c r="FJ327" s="775"/>
      <c r="FK327" s="775"/>
      <c r="FL327" s="775"/>
      <c r="FM327" s="775"/>
      <c r="FN327" s="775"/>
      <c r="FO327" s="775"/>
      <c r="FP327" s="775"/>
      <c r="FQ327" s="775"/>
      <c r="FR327" s="775"/>
      <c r="FS327" s="775"/>
      <c r="FT327" s="775"/>
      <c r="FU327" s="775"/>
      <c r="FV327" s="775"/>
      <c r="FW327" s="775"/>
      <c r="FX327" s="775"/>
      <c r="FY327" s="775"/>
      <c r="FZ327" s="775"/>
      <c r="GA327" s="775"/>
      <c r="GB327" s="775"/>
      <c r="GC327" s="775"/>
      <c r="GD327" s="775"/>
      <c r="GE327" s="775"/>
      <c r="GF327" s="775"/>
      <c r="GG327" s="775"/>
      <c r="GH327" s="775"/>
      <c r="GI327" s="775"/>
      <c r="GJ327" s="775"/>
      <c r="GK327" s="775"/>
      <c r="GL327" s="775"/>
      <c r="GM327" s="775"/>
      <c r="GN327" s="775"/>
      <c r="GO327" s="775"/>
      <c r="GP327" s="775"/>
      <c r="GQ327" s="775"/>
      <c r="GR327" s="775"/>
      <c r="GS327" s="775"/>
      <c r="GT327" s="775"/>
      <c r="GU327" s="775"/>
      <c r="GV327" s="775"/>
    </row>
    <row r="328" spans="1:204" s="775" customFormat="1" ht="29.25" thickBot="1" x14ac:dyDescent="0.25">
      <c r="A328" s="775">
        <v>1</v>
      </c>
      <c r="B328" s="1400" t="s">
        <v>225</v>
      </c>
      <c r="C328" s="26">
        <f>'1 уровень'!E2767</f>
        <v>4000</v>
      </c>
      <c r="D328" s="26">
        <f>'1 уровень'!G2767</f>
        <v>0</v>
      </c>
      <c r="E328" s="26">
        <f>'1 уровень'!H2767</f>
        <v>2334</v>
      </c>
      <c r="F328" s="26">
        <f>'1 уровень'!I2767</f>
        <v>2279</v>
      </c>
      <c r="G328" s="778">
        <f>'1 уровень'!J2767</f>
        <v>97.643530419880037</v>
      </c>
      <c r="H328" s="3750">
        <f>'1 уровень'!K2767</f>
        <v>0</v>
      </c>
      <c r="I328" s="788">
        <f>'1 уровень'!L2767</f>
        <v>0</v>
      </c>
      <c r="J328" s="788">
        <f>'1 уровень'!M2767</f>
        <v>0</v>
      </c>
      <c r="K328" s="27">
        <f>'1 уровень'!N2767</f>
        <v>0</v>
      </c>
      <c r="L328" s="27">
        <f>'1 уровень'!Q2767</f>
        <v>0</v>
      </c>
      <c r="M328" s="27">
        <f>'1 уровень'!R2767</f>
        <v>0</v>
      </c>
      <c r="N328" s="27">
        <f>'1 уровень'!S2767</f>
        <v>0</v>
      </c>
      <c r="O328" s="27">
        <f>'1 уровень'!T2767</f>
        <v>0</v>
      </c>
      <c r="P328" s="27">
        <f>'1 уровень'!U2767</f>
        <v>0</v>
      </c>
      <c r="Q328" s="788">
        <f>'1 уровень'!V2767</f>
        <v>14657.750039999999</v>
      </c>
      <c r="R328" s="788">
        <f>'1 уровень'!W2767</f>
        <v>14657.750039999999</v>
      </c>
      <c r="S328" s="788">
        <f>'1 уровень'!X2767</f>
        <v>14657.750039999999</v>
      </c>
      <c r="T328" s="788">
        <f>'1 уровень'!Y2767</f>
        <v>14657.750039999999</v>
      </c>
      <c r="U328" s="788">
        <f>'1 уровень'!Z2767</f>
        <v>14657.750039999999</v>
      </c>
      <c r="V328" s="788">
        <f>'1 уровень'!AA2767</f>
        <v>14657.750039999999</v>
      </c>
      <c r="W328" s="788">
        <f>'1 уровень'!AB2767</f>
        <v>14657.750039999999</v>
      </c>
      <c r="X328" s="788">
        <f>'1 уровень'!AC2767</f>
        <v>14657.750039999999</v>
      </c>
      <c r="Y328" s="788">
        <f>'1 уровень'!AD2767</f>
        <v>8550.3541899999982</v>
      </c>
      <c r="Z328" s="788">
        <f>'1 уровень'!AE2767</f>
        <v>8650.4186899999986</v>
      </c>
      <c r="AA328" s="3205">
        <f>'1 уровень'!AF2767</f>
        <v>0</v>
      </c>
      <c r="AB328" s="788">
        <f>'1 уровень'!AG2767</f>
        <v>0</v>
      </c>
      <c r="AC328" s="788">
        <f>'1 уровень'!AH2767</f>
        <v>100.06450000000041</v>
      </c>
      <c r="AD328" s="788">
        <f>'1 уровень'!AI2767</f>
        <v>0</v>
      </c>
      <c r="AE328" s="788">
        <f>'1 уровень'!AJ2767</f>
        <v>-36.401919999999997</v>
      </c>
      <c r="AF328" s="2097">
        <f>'1 уровень'!AK2767</f>
        <v>8614.0167699999984</v>
      </c>
      <c r="AG328" s="3782">
        <f>'1 уровень'!AL2767</f>
        <v>0</v>
      </c>
      <c r="AH328" s="788">
        <f>Z328/Y328*100</f>
        <v>101.17029654884975</v>
      </c>
      <c r="AI328" s="788">
        <f>AF328/Y328*100</f>
        <v>100.74456073497467</v>
      </c>
      <c r="AJ328" s="4246">
        <f>'1 уровень'!AM2767</f>
        <v>0</v>
      </c>
      <c r="AK328" s="4257">
        <f>'1 уровень'!AN2767</f>
        <v>0</v>
      </c>
      <c r="AL328" s="1339">
        <f t="shared" ref="AL328:AL391" si="32">X328*1000</f>
        <v>14657750.039999999</v>
      </c>
      <c r="AM328" s="3825">
        <f t="shared" si="31"/>
        <v>3664.4375099999997</v>
      </c>
    </row>
    <row r="329" spans="1:204" s="775" customFormat="1" x14ac:dyDescent="0.25">
      <c r="A329" s="24">
        <v>1</v>
      </c>
      <c r="B329" s="6" t="s">
        <v>99</v>
      </c>
      <c r="C329" s="802"/>
      <c r="D329" s="802"/>
      <c r="E329" s="802"/>
      <c r="F329" s="802"/>
      <c r="G329" s="803"/>
      <c r="H329" s="3760"/>
      <c r="I329" s="797"/>
      <c r="J329" s="797"/>
      <c r="K329" s="804"/>
      <c r="L329" s="804"/>
      <c r="M329" s="804"/>
      <c r="N329" s="804"/>
      <c r="O329" s="804"/>
      <c r="P329" s="804"/>
      <c r="Q329" s="2100">
        <f t="shared" ref="Q329:R329" si="33">Q330-Q331-Q382-Q385-Q391</f>
        <v>-4.3655745685100555E-11</v>
      </c>
      <c r="R329" s="2100">
        <f t="shared" si="33"/>
        <v>0</v>
      </c>
      <c r="S329" s="2100">
        <f t="shared" ref="S329:T329" si="34">S330-S331-S382-S385-S391</f>
        <v>-3.637978807091713E-11</v>
      </c>
      <c r="T329" s="2100">
        <f t="shared" si="34"/>
        <v>0</v>
      </c>
      <c r="U329" s="2100">
        <f t="shared" ref="U329:V329" si="35">U330-U331-U382-U385-U391</f>
        <v>0</v>
      </c>
      <c r="V329" s="2100">
        <f t="shared" si="35"/>
        <v>0</v>
      </c>
      <c r="W329" s="2100">
        <f t="shared" ref="W329:X329" si="36">W330-W331-W382-W385-W391</f>
        <v>-3.637978807091713E-11</v>
      </c>
      <c r="X329" s="2100">
        <f t="shared" si="36"/>
        <v>0</v>
      </c>
      <c r="Y329" s="2100">
        <f t="shared" ref="Y329:AE329" si="37">Y330-Y331-Y382-Y385-Y391</f>
        <v>0</v>
      </c>
      <c r="Z329" s="2100">
        <f t="shared" si="37"/>
        <v>2.1827872842550278E-11</v>
      </c>
      <c r="AA329" s="3207">
        <f t="shared" si="37"/>
        <v>0</v>
      </c>
      <c r="AB329" s="2100">
        <f t="shared" ref="AB329" si="38">AB330-AB331-AB382-AB385-AB391</f>
        <v>0</v>
      </c>
      <c r="AC329" s="2100">
        <f t="shared" si="37"/>
        <v>9.0949470177292824E-13</v>
      </c>
      <c r="AD329" s="2100">
        <f t="shared" ref="AD329" si="39">AD330-AD331-AD382-AD385-AD391</f>
        <v>0</v>
      </c>
      <c r="AE329" s="2100">
        <f t="shared" si="37"/>
        <v>2.0961010704922955E-13</v>
      </c>
      <c r="AF329" s="2100">
        <f>AF330-AF331-AF382-AF385-AF391</f>
        <v>0</v>
      </c>
      <c r="AG329" s="3785">
        <f t="shared" ref="AG329" si="40">AG330-AG331-AG382-AG385-AG391</f>
        <v>6.2527760746888816E-13</v>
      </c>
      <c r="AH329" s="2100"/>
      <c r="AI329" s="2100"/>
      <c r="AJ329" s="4263"/>
      <c r="AK329" s="4262">
        <f>AK330-AK331-AK382-AK385-AK391</f>
        <v>-2.8421709430404007E-14</v>
      </c>
      <c r="AL329" s="1339">
        <f t="shared" si="32"/>
        <v>0</v>
      </c>
      <c r="AM329" s="3825" t="e">
        <f t="shared" si="31"/>
        <v>#DIV/0!</v>
      </c>
    </row>
    <row r="330" spans="1:204" s="775" customFormat="1" x14ac:dyDescent="0.25">
      <c r="A330" s="24">
        <v>1</v>
      </c>
      <c r="B330" s="16" t="s">
        <v>95</v>
      </c>
      <c r="C330" s="776">
        <f>'2 уровень'!F1278</f>
        <v>0</v>
      </c>
      <c r="D330" s="776">
        <f>'2 уровень'!H1278</f>
        <v>0</v>
      </c>
      <c r="E330" s="776">
        <f>'2 уровень'!I1278</f>
        <v>0</v>
      </c>
      <c r="F330" s="776">
        <f>'2 уровень'!J1278</f>
        <v>0</v>
      </c>
      <c r="G330" s="787">
        <f>'2 уровень'!K1278</f>
        <v>0</v>
      </c>
      <c r="H330" s="3755">
        <f>'2 уровень'!L1278</f>
        <v>0</v>
      </c>
      <c r="I330" s="788">
        <f>'2 уровень'!M1278</f>
        <v>0</v>
      </c>
      <c r="J330" s="788">
        <f>'2 уровень'!N1278</f>
        <v>0</v>
      </c>
      <c r="K330" s="1164">
        <f>'2 уровень'!O1278</f>
        <v>0</v>
      </c>
      <c r="L330" s="1164">
        <f>'2 уровень'!R1278</f>
        <v>0</v>
      </c>
      <c r="M330" s="1164">
        <f>'2 уровень'!S1278</f>
        <v>0</v>
      </c>
      <c r="N330" s="1164">
        <f>'2 уровень'!T1278</f>
        <v>0</v>
      </c>
      <c r="O330" s="1164">
        <f>'2 уровень'!U1278</f>
        <v>0</v>
      </c>
      <c r="P330" s="1164">
        <f>'2 уровень'!V1278</f>
        <v>0</v>
      </c>
      <c r="Q330" s="788">
        <f>'2 уровень'!W1278</f>
        <v>383643.89276119997</v>
      </c>
      <c r="R330" s="788">
        <f>'2 уровень'!X1278</f>
        <v>391182.74153240002</v>
      </c>
      <c r="S330" s="788">
        <f>'2 уровень'!Y1278</f>
        <v>391187.99657239998</v>
      </c>
      <c r="T330" s="788">
        <f>'2 уровень'!Z1278</f>
        <v>408485.5387868</v>
      </c>
      <c r="U330" s="788">
        <f>'2 уровень'!AA1278</f>
        <v>408030.36235319998</v>
      </c>
      <c r="V330" s="788">
        <f>'2 уровень'!AB1278</f>
        <v>408030.36235319998</v>
      </c>
      <c r="W330" s="788">
        <f>'2 уровень'!AC1278</f>
        <v>408519.6927531999</v>
      </c>
      <c r="X330" s="788">
        <f>'2 уровень'!AD1278</f>
        <v>412541.37486519996</v>
      </c>
      <c r="Y330" s="788">
        <f>'2 уровень'!AE1278</f>
        <v>238652.5000745788</v>
      </c>
      <c r="Z330" s="788">
        <f>'2 уровень'!AF1278</f>
        <v>238981.74327000004</v>
      </c>
      <c r="AA330" s="3205">
        <f>'2 уровень'!AG1278</f>
        <v>0</v>
      </c>
      <c r="AB330" s="788">
        <f>'2 уровень'!AH1278</f>
        <v>-1194.8037899999999</v>
      </c>
      <c r="AC330" s="788">
        <f>'2 уровень'!AI1278</f>
        <v>329.24319542121884</v>
      </c>
      <c r="AD330" s="788">
        <f>'2 уровень'!AJ1278</f>
        <v>-139.91545000000002</v>
      </c>
      <c r="AE330" s="788">
        <f>'2 уровень'!AK1278</f>
        <v>-2377.72417</v>
      </c>
      <c r="AF330" s="2097">
        <f>'2 уровень'!AL1278</f>
        <v>235409.21531</v>
      </c>
      <c r="AG330" s="3782">
        <f>'2 уровень'!AM1278</f>
        <v>12078.650370000001</v>
      </c>
      <c r="AH330" s="788">
        <f>Z330/Y330*100</f>
        <v>100.1379592484128</v>
      </c>
      <c r="AI330" s="788">
        <f>AF330/Y330*100</f>
        <v>98.64100113614343</v>
      </c>
      <c r="AJ330" s="4252">
        <f>'2 уровень'!AN1278</f>
        <v>0</v>
      </c>
      <c r="AK330" s="4257">
        <f>'2 уровень'!AO1278</f>
        <v>2038.0074099999999</v>
      </c>
      <c r="AL330" s="1339">
        <f t="shared" si="32"/>
        <v>412541374.86519998</v>
      </c>
      <c r="AM330" s="3825" t="e">
        <f t="shared" si="31"/>
        <v>#DIV/0!</v>
      </c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  <c r="BL330" s="24"/>
      <c r="BM330" s="24"/>
      <c r="BN330" s="24"/>
      <c r="BO330" s="24"/>
      <c r="BP330" s="24"/>
      <c r="BQ330" s="24"/>
      <c r="BR330" s="24"/>
      <c r="BS330" s="24"/>
      <c r="BT330" s="24"/>
      <c r="BU330" s="24"/>
      <c r="BV330" s="24"/>
      <c r="BW330" s="24"/>
      <c r="BX330" s="24"/>
      <c r="BY330" s="24"/>
      <c r="BZ330" s="24"/>
      <c r="CA330" s="24"/>
      <c r="CB330" s="24"/>
      <c r="CC330" s="24"/>
      <c r="CD330" s="24"/>
      <c r="CE330" s="24"/>
      <c r="CF330" s="24"/>
      <c r="CG330" s="24"/>
      <c r="CH330" s="24"/>
      <c r="CI330" s="24"/>
      <c r="CJ330" s="24"/>
      <c r="CK330" s="24"/>
      <c r="CL330" s="24"/>
      <c r="CM330" s="24"/>
      <c r="CN330" s="24"/>
      <c r="CO330" s="24"/>
      <c r="CP330" s="24"/>
      <c r="CQ330" s="24"/>
      <c r="CR330" s="24"/>
      <c r="CS330" s="24"/>
      <c r="CT330" s="24"/>
      <c r="CU330" s="24"/>
      <c r="CV330" s="24"/>
      <c r="CW330" s="24"/>
      <c r="CX330" s="24"/>
      <c r="CY330" s="24"/>
      <c r="CZ330" s="24"/>
      <c r="DA330" s="24"/>
      <c r="DB330" s="24"/>
      <c r="DC330" s="24"/>
      <c r="DD330" s="24"/>
      <c r="DE330" s="24"/>
      <c r="DF330" s="24"/>
      <c r="DG330" s="24"/>
      <c r="DH330" s="24"/>
      <c r="DI330" s="24"/>
      <c r="DJ330" s="24"/>
      <c r="DK330" s="24"/>
      <c r="DL330" s="24"/>
      <c r="DM330" s="24"/>
      <c r="DN330" s="24"/>
      <c r="DO330" s="24"/>
      <c r="DP330" s="24"/>
      <c r="DQ330" s="24"/>
      <c r="DR330" s="24"/>
      <c r="DS330" s="24"/>
      <c r="DT330" s="24"/>
      <c r="DU330" s="24"/>
      <c r="DV330" s="24"/>
      <c r="DW330" s="24"/>
      <c r="DX330" s="24"/>
      <c r="DY330" s="24"/>
      <c r="DZ330" s="24"/>
      <c r="EA330" s="24"/>
      <c r="EB330" s="24"/>
      <c r="EC330" s="24"/>
      <c r="ED330" s="24"/>
      <c r="EE330" s="24"/>
      <c r="EF330" s="24"/>
      <c r="EG330" s="24"/>
      <c r="EH330" s="24"/>
      <c r="EI330" s="24"/>
      <c r="EJ330" s="24"/>
      <c r="EK330" s="24"/>
      <c r="EL330" s="24"/>
      <c r="EM330" s="24"/>
      <c r="EN330" s="24"/>
      <c r="EO330" s="24"/>
      <c r="EP330" s="24"/>
      <c r="EQ330" s="24"/>
      <c r="ER330" s="24"/>
      <c r="ES330" s="24"/>
      <c r="ET330" s="24"/>
      <c r="EU330" s="24"/>
      <c r="EV330" s="24"/>
      <c r="EW330" s="24"/>
      <c r="EX330" s="24"/>
      <c r="EY330" s="24"/>
      <c r="EZ330" s="24"/>
      <c r="FA330" s="24"/>
      <c r="FB330" s="24"/>
      <c r="FC330" s="24"/>
      <c r="FD330" s="24"/>
      <c r="FE330" s="24"/>
      <c r="FF330" s="24"/>
      <c r="FG330" s="24"/>
      <c r="FH330" s="24"/>
      <c r="FI330" s="24"/>
      <c r="FJ330" s="24"/>
      <c r="FK330" s="24"/>
      <c r="FL330" s="24"/>
      <c r="FM330" s="24"/>
      <c r="FN330" s="24"/>
      <c r="FO330" s="24"/>
      <c r="FP330" s="24"/>
      <c r="FQ330" s="24"/>
      <c r="FR330" s="24"/>
      <c r="FS330" s="24"/>
      <c r="FT330" s="24"/>
      <c r="FU330" s="24"/>
      <c r="FV330" s="24"/>
      <c r="FW330" s="24"/>
      <c r="FX330" s="24"/>
      <c r="FY330" s="24"/>
      <c r="FZ330" s="24"/>
      <c r="GA330" s="24"/>
      <c r="GB330" s="24"/>
      <c r="GC330" s="24"/>
      <c r="GD330" s="24"/>
      <c r="GE330" s="24"/>
      <c r="GF330" s="24"/>
      <c r="GG330" s="24"/>
      <c r="GH330" s="24"/>
      <c r="GI330" s="24"/>
      <c r="GJ330" s="24"/>
      <c r="GK330" s="24"/>
      <c r="GL330" s="24"/>
      <c r="GM330" s="24"/>
      <c r="GN330" s="24"/>
      <c r="GO330" s="24"/>
      <c r="GP330" s="24"/>
      <c r="GQ330" s="24"/>
      <c r="GR330" s="24"/>
      <c r="GS330" s="24"/>
      <c r="GT330" s="24"/>
      <c r="GU330" s="24"/>
      <c r="GV330" s="24"/>
    </row>
    <row r="331" spans="1:204" x14ac:dyDescent="0.25">
      <c r="A331" s="24">
        <v>1</v>
      </c>
      <c r="B331" s="1099" t="s">
        <v>80</v>
      </c>
      <c r="C331" s="34">
        <f>'2 уровень'!F1279</f>
        <v>3523</v>
      </c>
      <c r="D331" s="34">
        <f>'2 уровень'!H1279</f>
        <v>26</v>
      </c>
      <c r="E331" s="34">
        <f>'2 уровень'!I1279</f>
        <v>2065.9166666666665</v>
      </c>
      <c r="F331" s="34">
        <f>'2 уровень'!J1279</f>
        <v>2135</v>
      </c>
      <c r="G331" s="780">
        <f>'2 уровень'!K1279</f>
        <v>103.34395546771007</v>
      </c>
      <c r="H331" s="3753">
        <f>'2 уровень'!L1279</f>
        <v>217</v>
      </c>
      <c r="I331" s="794">
        <f>'2 уровень'!M1279</f>
        <v>8.6275901220550661</v>
      </c>
      <c r="J331" s="794">
        <f>'2 уровень'!N1279</f>
        <v>7.9236533957845436</v>
      </c>
      <c r="K331" s="31">
        <f>'2 уровень'!O1279</f>
        <v>30395</v>
      </c>
      <c r="L331" s="31">
        <f>'2 уровень'!R1279</f>
        <v>17838.916666666664</v>
      </c>
      <c r="M331" s="31">
        <f>'2 уровень'!S1279</f>
        <v>16917</v>
      </c>
      <c r="N331" s="31">
        <f>'2 уровень'!T1279</f>
        <v>94.831991853017996</v>
      </c>
      <c r="O331" s="31">
        <f>'2 уровень'!U1279</f>
        <v>91</v>
      </c>
      <c r="P331" s="31">
        <f>'2 уровень'!V1279</f>
        <v>318.68759811616951</v>
      </c>
      <c r="Q331" s="794">
        <f>'2 уровень'!W1279</f>
        <v>132104.76894720001</v>
      </c>
      <c r="R331" s="794">
        <f>'2 уровень'!X1279</f>
        <v>139635.13616640001</v>
      </c>
      <c r="S331" s="794">
        <f>'2 уровень'!Y1279</f>
        <v>139640.3912064</v>
      </c>
      <c r="T331" s="794">
        <f>'2 уровень'!Z1279</f>
        <v>156937.93342079999</v>
      </c>
      <c r="U331" s="794">
        <f>'2 уровень'!AA1279</f>
        <v>157824.24846719997</v>
      </c>
      <c r="V331" s="794">
        <f>'2 уровень'!AB1279</f>
        <v>157824.24846719997</v>
      </c>
      <c r="W331" s="794">
        <f>'2 уровень'!AC1279</f>
        <v>157824.24846719997</v>
      </c>
      <c r="X331" s="794">
        <f>'2 уровень'!AD1279</f>
        <v>161845.93057920001</v>
      </c>
      <c r="Y331" s="794">
        <f>'2 уровень'!AE1279</f>
        <v>93213.062561987899</v>
      </c>
      <c r="Z331" s="794">
        <f>'2 уровень'!AF1279</f>
        <v>102452.7654</v>
      </c>
      <c r="AA331" s="3208">
        <f>'2 уровень'!AG1279</f>
        <v>0</v>
      </c>
      <c r="AB331" s="794">
        <f>'2 уровень'!AH1279</f>
        <v>-1194.8037899999999</v>
      </c>
      <c r="AC331" s="794">
        <f>'2 уровень'!AI1279</f>
        <v>9239.7028380121046</v>
      </c>
      <c r="AD331" s="794">
        <f>'2 уровень'!AJ1279</f>
        <v>-139.91545000000002</v>
      </c>
      <c r="AE331" s="794">
        <f>'2 уровень'!AK1279</f>
        <v>-2332.1028700000002</v>
      </c>
      <c r="AF331" s="2102">
        <f>'2 уровень'!AL1279</f>
        <v>98925.858739999996</v>
      </c>
      <c r="AG331" s="3786">
        <f>'2 уровень'!AM1279</f>
        <v>11898.638370000001</v>
      </c>
      <c r="AH331" s="794">
        <f>Z331/Y331*100</f>
        <v>109.91245495433388</v>
      </c>
      <c r="AI331" s="794">
        <f>AF331/Y331*100</f>
        <v>106.12875065038551</v>
      </c>
      <c r="AJ331" s="4250">
        <f>'2 уровень'!AN1279</f>
        <v>53</v>
      </c>
      <c r="AK331" s="4264">
        <f>'2 уровень'!AO1279</f>
        <v>1871.02415</v>
      </c>
      <c r="AL331" s="1339">
        <f t="shared" si="32"/>
        <v>161845930.5792</v>
      </c>
      <c r="AM331" s="3825">
        <f t="shared" si="31"/>
        <v>39636.784333352261</v>
      </c>
    </row>
    <row r="332" spans="1:204" x14ac:dyDescent="0.25">
      <c r="A332" s="24">
        <v>1</v>
      </c>
      <c r="B332" s="1099" t="s">
        <v>191</v>
      </c>
      <c r="C332" s="34">
        <f>'2 уровень'!F1280</f>
        <v>0</v>
      </c>
      <c r="D332" s="34">
        <f>'2 уровень'!H1280</f>
        <v>0</v>
      </c>
      <c r="E332" s="34">
        <f>'2 уровень'!I1280</f>
        <v>0</v>
      </c>
      <c r="F332" s="34">
        <f>'2 уровень'!J1280</f>
        <v>0</v>
      </c>
      <c r="G332" s="780" t="e">
        <f>'2 уровень'!K1280</f>
        <v>#DIV/0!</v>
      </c>
      <c r="H332" s="3753">
        <f>'2 уровень'!L1280</f>
        <v>0</v>
      </c>
      <c r="I332" s="794">
        <f>'2 уровень'!M1280</f>
        <v>10.5</v>
      </c>
      <c r="J332" s="794">
        <f>'2 уровень'!N1280</f>
        <v>2.6</v>
      </c>
      <c r="K332" s="31">
        <f>'2 уровень'!O1280</f>
        <v>0</v>
      </c>
      <c r="L332" s="31">
        <f>'2 уровень'!R1280</f>
        <v>0</v>
      </c>
      <c r="M332" s="31">
        <f>'2 уровень'!S1280</f>
        <v>0</v>
      </c>
      <c r="N332" s="31" t="e">
        <f>'2 уровень'!T1280</f>
        <v>#DIV/0!</v>
      </c>
      <c r="O332" s="31">
        <f>'2 уровень'!U1280</f>
        <v>0</v>
      </c>
      <c r="P332" s="31" t="e">
        <f>'2 уровень'!V1280</f>
        <v>#DIV/0!</v>
      </c>
      <c r="Q332" s="794">
        <f>'2 уровень'!W1280</f>
        <v>0</v>
      </c>
      <c r="R332" s="794">
        <f>'2 уровень'!X1280</f>
        <v>0</v>
      </c>
      <c r="S332" s="794">
        <f>'2 уровень'!Y1280</f>
        <v>0</v>
      </c>
      <c r="T332" s="794">
        <f>'2 уровень'!Z1280</f>
        <v>0</v>
      </c>
      <c r="U332" s="794">
        <f>'2 уровень'!AA1280</f>
        <v>0</v>
      </c>
      <c r="V332" s="794">
        <f>'2 уровень'!AB1280</f>
        <v>0</v>
      </c>
      <c r="W332" s="794">
        <f>'2 уровень'!AC1280</f>
        <v>0</v>
      </c>
      <c r="X332" s="794">
        <f>'2 уровень'!AD1280</f>
        <v>0</v>
      </c>
      <c r="Y332" s="794">
        <f>'2 уровень'!AE1280</f>
        <v>0</v>
      </c>
      <c r="Z332" s="794">
        <f>'2 уровень'!AF1280</f>
        <v>0</v>
      </c>
      <c r="AA332" s="3208">
        <f>'2 уровень'!AG1280</f>
        <v>0</v>
      </c>
      <c r="AB332" s="794">
        <f>'2 уровень'!AH1280</f>
        <v>0</v>
      </c>
      <c r="AC332" s="794">
        <f>'2 уровень'!AI1280</f>
        <v>0</v>
      </c>
      <c r="AD332" s="794">
        <f>'2 уровень'!AJ1280</f>
        <v>0</v>
      </c>
      <c r="AE332" s="794">
        <f>'2 уровень'!AK1280</f>
        <v>0</v>
      </c>
      <c r="AF332" s="2102">
        <f>'2 уровень'!AL1280</f>
        <v>0</v>
      </c>
      <c r="AG332" s="3786">
        <f>'2 уровень'!AM1280</f>
        <v>0</v>
      </c>
      <c r="AH332" s="794"/>
      <c r="AI332" s="794"/>
      <c r="AJ332" s="4250">
        <f>'2 уровень'!AN1280</f>
        <v>0</v>
      </c>
      <c r="AK332" s="4264">
        <f>'2 уровень'!AO1280</f>
        <v>0</v>
      </c>
      <c r="AL332" s="1339">
        <f t="shared" si="32"/>
        <v>0</v>
      </c>
      <c r="AM332" s="3825" t="e">
        <f t="shared" si="31"/>
        <v>#DIV/0!</v>
      </c>
    </row>
    <row r="333" spans="1:204" x14ac:dyDescent="0.25">
      <c r="A333" s="24">
        <v>1</v>
      </c>
      <c r="B333" s="3350" t="s">
        <v>14</v>
      </c>
      <c r="C333" s="34">
        <f>'2 уровень'!F1281</f>
        <v>0</v>
      </c>
      <c r="D333" s="34">
        <f>'2 уровень'!H1281</f>
        <v>0</v>
      </c>
      <c r="E333" s="34">
        <f>'2 уровень'!I1281</f>
        <v>0</v>
      </c>
      <c r="F333" s="34">
        <f>'2 уровень'!J1281</f>
        <v>0</v>
      </c>
      <c r="G333" s="780">
        <f>'2 уровень'!K1281</f>
        <v>0</v>
      </c>
      <c r="H333" s="3753">
        <f>'2 уровень'!L1281</f>
        <v>0</v>
      </c>
      <c r="I333" s="794">
        <f>'2 уровень'!M1281</f>
        <v>0</v>
      </c>
      <c r="J333" s="794">
        <f>'2 уровень'!N1281</f>
        <v>0</v>
      </c>
      <c r="K333" s="31">
        <f>'2 уровень'!O1281</f>
        <v>0</v>
      </c>
      <c r="L333" s="31">
        <f>'2 уровень'!R1281</f>
        <v>0</v>
      </c>
      <c r="M333" s="31">
        <f>'2 уровень'!S1281</f>
        <v>0</v>
      </c>
      <c r="N333" s="31">
        <f>'2 уровень'!T1281</f>
        <v>0</v>
      </c>
      <c r="O333" s="31">
        <f>'2 уровень'!U1281</f>
        <v>0</v>
      </c>
      <c r="P333" s="31">
        <f>'2 уровень'!V1281</f>
        <v>0</v>
      </c>
      <c r="Q333" s="794">
        <f>'2 уровень'!W1281</f>
        <v>0</v>
      </c>
      <c r="R333" s="794">
        <f>'2 уровень'!X1281</f>
        <v>0</v>
      </c>
      <c r="S333" s="794">
        <f>'2 уровень'!Y1281</f>
        <v>0</v>
      </c>
      <c r="T333" s="794">
        <f>'2 уровень'!Z1281</f>
        <v>0</v>
      </c>
      <c r="U333" s="794">
        <f>'2 уровень'!AA1281</f>
        <v>0</v>
      </c>
      <c r="V333" s="794">
        <f>'2 уровень'!AB1281</f>
        <v>0</v>
      </c>
      <c r="W333" s="794">
        <f>'2 уровень'!AC1281</f>
        <v>0</v>
      </c>
      <c r="X333" s="794">
        <f>'2 уровень'!AD1281</f>
        <v>0</v>
      </c>
      <c r="Y333" s="794">
        <f>'2 уровень'!AE1281</f>
        <v>0</v>
      </c>
      <c r="Z333" s="794">
        <f>'2 уровень'!AF1281</f>
        <v>0</v>
      </c>
      <c r="AA333" s="3208">
        <f>'2 уровень'!AG1281</f>
        <v>0</v>
      </c>
      <c r="AB333" s="794">
        <f>'2 уровень'!AH1281</f>
        <v>0</v>
      </c>
      <c r="AC333" s="794">
        <f>'2 уровень'!AI1281</f>
        <v>0</v>
      </c>
      <c r="AD333" s="794">
        <f>'2 уровень'!AJ1281</f>
        <v>0</v>
      </c>
      <c r="AE333" s="794">
        <f>'2 уровень'!AK1281</f>
        <v>0</v>
      </c>
      <c r="AF333" s="2102">
        <f>'2 уровень'!AL1281</f>
        <v>0</v>
      </c>
      <c r="AG333" s="3786">
        <f>'2 уровень'!AM1281</f>
        <v>0</v>
      </c>
      <c r="AH333" s="794"/>
      <c r="AI333" s="794"/>
      <c r="AJ333" s="4250">
        <f>'2 уровень'!AN1281</f>
        <v>0</v>
      </c>
      <c r="AK333" s="4264">
        <f>'2 уровень'!AO1281</f>
        <v>0</v>
      </c>
      <c r="AL333" s="1339">
        <f t="shared" si="32"/>
        <v>0</v>
      </c>
      <c r="AM333" s="3825" t="e">
        <f t="shared" si="31"/>
        <v>#DIV/0!</v>
      </c>
    </row>
    <row r="334" spans="1:204" s="775" customFormat="1" x14ac:dyDescent="0.25">
      <c r="A334" s="24">
        <v>1</v>
      </c>
      <c r="B334" s="2635" t="s">
        <v>501</v>
      </c>
      <c r="C334" s="26">
        <f>'2 уровень'!F1282</f>
        <v>0</v>
      </c>
      <c r="D334" s="26">
        <f>'2 уровень'!H1282</f>
        <v>0</v>
      </c>
      <c r="E334" s="26">
        <f>'2 уровень'!I1282</f>
        <v>0</v>
      </c>
      <c r="F334" s="26">
        <f>'2 уровень'!J1282</f>
        <v>0</v>
      </c>
      <c r="G334" s="26">
        <f>'2 уровень'!K1282</f>
        <v>0</v>
      </c>
      <c r="H334" s="3750">
        <f>'2 уровень'!L1282</f>
        <v>0</v>
      </c>
      <c r="I334" s="26">
        <f>'2 уровень'!M1282</f>
        <v>0</v>
      </c>
      <c r="J334" s="26">
        <f>'2 уровень'!N1282</f>
        <v>0</v>
      </c>
      <c r="K334" s="26">
        <f>'2 уровень'!O1282</f>
        <v>0</v>
      </c>
      <c r="L334" s="26">
        <f>'2 уровень'!R1282</f>
        <v>0</v>
      </c>
      <c r="M334" s="26">
        <f>'2 уровень'!S1282</f>
        <v>0</v>
      </c>
      <c r="N334" s="26">
        <f>'2 уровень'!T1282</f>
        <v>0</v>
      </c>
      <c r="O334" s="26">
        <f>'2 уровень'!U1282</f>
        <v>0</v>
      </c>
      <c r="P334" s="26">
        <f>'2 уровень'!V1282</f>
        <v>0</v>
      </c>
      <c r="Q334" s="779">
        <f>'2 уровень'!W1282</f>
        <v>182631.40708999999</v>
      </c>
      <c r="R334" s="779">
        <f>'2 уровень'!X1282</f>
        <v>182631.40708999999</v>
      </c>
      <c r="S334" s="779">
        <f>'2 уровень'!Y1282</f>
        <v>182631.40708999999</v>
      </c>
      <c r="T334" s="779">
        <f>'2 уровень'!Z1282</f>
        <v>182631.40708999999</v>
      </c>
      <c r="U334" s="779">
        <f>'2 уровень'!AA1282</f>
        <v>181332.49160999997</v>
      </c>
      <c r="V334" s="779">
        <f>'2 уровень'!AB1282</f>
        <v>181332.49160999997</v>
      </c>
      <c r="W334" s="779">
        <f>'2 уровень'!AC1282</f>
        <v>181332.49160999997</v>
      </c>
      <c r="X334" s="779">
        <f>'2 уровень'!AD1282</f>
        <v>181332.49160999997</v>
      </c>
      <c r="Y334" s="779">
        <f>'2 уровень'!AE1282</f>
        <v>105236.07198916664</v>
      </c>
      <c r="Z334" s="779">
        <f>'2 уровень'!AF1282</f>
        <v>104360.68558</v>
      </c>
      <c r="AA334" s="3201">
        <f>'2 уровень'!AG1282</f>
        <v>0</v>
      </c>
      <c r="AB334" s="779">
        <f>'2 уровень'!AH1282</f>
        <v>0</v>
      </c>
      <c r="AC334" s="779">
        <f>'2 уровень'!AI1282</f>
        <v>-875.3864091666419</v>
      </c>
      <c r="AD334" s="779">
        <f>'2 уровень'!AJ1282</f>
        <v>0</v>
      </c>
      <c r="AE334" s="779">
        <f>'2 уровень'!AK1282</f>
        <v>-20.314050000000002</v>
      </c>
      <c r="AF334" s="2092">
        <f>'2 уровень'!AL1282</f>
        <v>104340.37153</v>
      </c>
      <c r="AG334" s="3777">
        <f>'2 уровень'!AM1282</f>
        <v>0</v>
      </c>
      <c r="AH334" s="779">
        <f>Z334/Y334*100</f>
        <v>99.168168867746459</v>
      </c>
      <c r="AI334" s="779">
        <f>AF334/Y334*100</f>
        <v>99.148865553192792</v>
      </c>
      <c r="AJ334" s="4246">
        <f>'2 уровень'!AN1282</f>
        <v>0</v>
      </c>
      <c r="AK334" s="4247">
        <f>'2 уровень'!AO1282</f>
        <v>0</v>
      </c>
      <c r="AL334" s="1339">
        <f t="shared" si="32"/>
        <v>181332491.60999995</v>
      </c>
      <c r="AM334" s="3825" t="e">
        <f t="shared" si="31"/>
        <v>#DIV/0!</v>
      </c>
    </row>
    <row r="335" spans="1:204" s="775" customFormat="1" x14ac:dyDescent="0.25">
      <c r="A335" s="24"/>
      <c r="B335" s="2635" t="s">
        <v>438</v>
      </c>
      <c r="C335" s="26">
        <f>'2 уровень'!F1283</f>
        <v>0</v>
      </c>
      <c r="D335" s="26">
        <f>'2 уровень'!H1283</f>
        <v>0</v>
      </c>
      <c r="E335" s="26">
        <f>'2 уровень'!I1283</f>
        <v>0</v>
      </c>
      <c r="F335" s="26">
        <f>'2 уровень'!J1283</f>
        <v>0</v>
      </c>
      <c r="G335" s="26">
        <f>'2 уровень'!K1283</f>
        <v>0</v>
      </c>
      <c r="H335" s="3750">
        <f>'2 уровень'!L1283</f>
        <v>0</v>
      </c>
      <c r="I335" s="26">
        <f>'2 уровень'!M1283</f>
        <v>0</v>
      </c>
      <c r="J335" s="26">
        <f>'2 уровень'!N1283</f>
        <v>0</v>
      </c>
      <c r="K335" s="26">
        <f>'2 уровень'!O1283</f>
        <v>0</v>
      </c>
      <c r="L335" s="26">
        <f>'2 уровень'!R1283</f>
        <v>0</v>
      </c>
      <c r="M335" s="26">
        <f>'2 уровень'!S1283</f>
        <v>0</v>
      </c>
      <c r="N335" s="26">
        <f>'2 уровень'!T1283</f>
        <v>0</v>
      </c>
      <c r="O335" s="26">
        <f>'2 уровень'!U1283</f>
        <v>0</v>
      </c>
      <c r="P335" s="26">
        <f>'2 уровень'!V1283</f>
        <v>0</v>
      </c>
      <c r="Q335" s="779">
        <f>'2 уровень'!W1283</f>
        <v>3226.1543999999999</v>
      </c>
      <c r="R335" s="779">
        <f>'2 уровень'!X1283</f>
        <v>3226.1543999999999</v>
      </c>
      <c r="S335" s="779">
        <f>'2 уровень'!Y1283</f>
        <v>3226.1543999999999</v>
      </c>
      <c r="T335" s="779">
        <f>'2 уровень'!Z1283</f>
        <v>3226.1543999999999</v>
      </c>
      <c r="U335" s="779">
        <f>'2 уровень'!AA1283</f>
        <v>3226.1543999999999</v>
      </c>
      <c r="V335" s="779">
        <f>'2 уровень'!AB1283</f>
        <v>3226.1543999999999</v>
      </c>
      <c r="W335" s="779">
        <f>'2 уровень'!AC1283</f>
        <v>3226.1543999999999</v>
      </c>
      <c r="X335" s="779">
        <f>'2 уровень'!AD1283</f>
        <v>3226.1543999999999</v>
      </c>
      <c r="Y335" s="779">
        <f>'2 уровень'!AE1283</f>
        <v>1881.9234000000001</v>
      </c>
      <c r="Z335" s="779">
        <f>'2 уровень'!AF1283</f>
        <v>1881.9233999999999</v>
      </c>
      <c r="AA335" s="3201">
        <f>'2 уровень'!AG1283</f>
        <v>0</v>
      </c>
      <c r="AB335" s="779">
        <f>'2 уровень'!AH1283</f>
        <v>0</v>
      </c>
      <c r="AC335" s="779">
        <f>'2 уровень'!AI1283</f>
        <v>0</v>
      </c>
      <c r="AD335" s="779">
        <f>'2 уровень'!AJ1283</f>
        <v>0</v>
      </c>
      <c r="AE335" s="779">
        <f>'2 уровень'!AK1283</f>
        <v>0</v>
      </c>
      <c r="AF335" s="2092">
        <f>'2 уровень'!AL1283</f>
        <v>1881.9233999999999</v>
      </c>
      <c r="AG335" s="3777">
        <f>'2 уровень'!AM1283</f>
        <v>0</v>
      </c>
      <c r="AH335" s="779">
        <f>Z335/Y335*100</f>
        <v>99.999999999999986</v>
      </c>
      <c r="AI335" s="779">
        <f>AF335/Y335*100</f>
        <v>99.999999999999986</v>
      </c>
      <c r="AJ335" s="4246">
        <f>'2 уровень'!AN1283</f>
        <v>0</v>
      </c>
      <c r="AK335" s="4247">
        <f>'2 уровень'!AO1283</f>
        <v>0</v>
      </c>
      <c r="AL335" s="1339">
        <f t="shared" si="32"/>
        <v>3226154.4</v>
      </c>
      <c r="AM335" s="3825" t="e">
        <f t="shared" ref="AM335:AM399" si="41">S335*1000/C335</f>
        <v>#DIV/0!</v>
      </c>
    </row>
    <row r="336" spans="1:204" ht="29.25" x14ac:dyDescent="0.25">
      <c r="A336" s="24">
        <v>1</v>
      </c>
      <c r="B336" s="3351" t="s">
        <v>397</v>
      </c>
      <c r="C336" s="34">
        <f>'2 уровень'!F1284</f>
        <v>59526</v>
      </c>
      <c r="D336" s="34">
        <f>'2 уровень'!H1284</f>
        <v>0</v>
      </c>
      <c r="E336" s="34">
        <f>'2 уровень'!I1284</f>
        <v>34723.5</v>
      </c>
      <c r="F336" s="34">
        <f>'2 уровень'!J1284</f>
        <v>28183.724999999999</v>
      </c>
      <c r="G336" s="780">
        <f>'2 уровень'!K1284</f>
        <v>81.166141086008025</v>
      </c>
      <c r="H336" s="3753">
        <f>'2 уровень'!L1284</f>
        <v>3</v>
      </c>
      <c r="I336" s="794">
        <f>'2 уровень'!M1284</f>
        <v>0</v>
      </c>
      <c r="J336" s="794">
        <f>'2 уровень'!N1284</f>
        <v>0</v>
      </c>
      <c r="K336" s="789">
        <f>'2 уровень'!O1284</f>
        <v>0</v>
      </c>
      <c r="L336" s="789">
        <f>'2 уровень'!R1284</f>
        <v>0</v>
      </c>
      <c r="M336" s="789">
        <f>'2 уровень'!S1284</f>
        <v>0</v>
      </c>
      <c r="N336" s="789">
        <f>'2 уровень'!T1284</f>
        <v>0</v>
      </c>
      <c r="O336" s="789">
        <f>'2 уровень'!U1284</f>
        <v>0</v>
      </c>
      <c r="P336" s="789">
        <f>'2 уровень'!V1284</f>
        <v>0</v>
      </c>
      <c r="Q336" s="788">
        <f>'2 уровень'!W1284</f>
        <v>0</v>
      </c>
      <c r="R336" s="788">
        <f>'2 уровень'!X1284</f>
        <v>0</v>
      </c>
      <c r="S336" s="788">
        <f>'2 уровень'!Y1284</f>
        <v>0</v>
      </c>
      <c r="T336" s="788">
        <f>'2 уровень'!Z1284</f>
        <v>0</v>
      </c>
      <c r="U336" s="788">
        <f>'2 уровень'!AA1284</f>
        <v>0</v>
      </c>
      <c r="V336" s="788">
        <f>'2 уровень'!AB1284</f>
        <v>0</v>
      </c>
      <c r="W336" s="788">
        <f>'2 уровень'!AC1284</f>
        <v>0</v>
      </c>
      <c r="X336" s="788">
        <f>'2 уровень'!AD1284</f>
        <v>0</v>
      </c>
      <c r="Y336" s="788">
        <f>'2 уровень'!AE1284</f>
        <v>0</v>
      </c>
      <c r="Z336" s="788">
        <f>'2 уровень'!AF1284</f>
        <v>0</v>
      </c>
      <c r="AA336" s="3205">
        <f>'2 уровень'!AG1284</f>
        <v>0</v>
      </c>
      <c r="AB336" s="788">
        <f>'2 уровень'!AH1284</f>
        <v>0</v>
      </c>
      <c r="AC336" s="788">
        <f>'2 уровень'!AI1284</f>
        <v>0</v>
      </c>
      <c r="AD336" s="788">
        <f>'2 уровень'!AJ1284</f>
        <v>0</v>
      </c>
      <c r="AE336" s="788">
        <f>'2 уровень'!AK1284</f>
        <v>0</v>
      </c>
      <c r="AF336" s="2097">
        <f>'2 уровень'!AL1284</f>
        <v>0</v>
      </c>
      <c r="AG336" s="3782">
        <f>'2 уровень'!AM1284</f>
        <v>0</v>
      </c>
      <c r="AH336" s="788"/>
      <c r="AI336" s="788"/>
      <c r="AJ336" s="4250">
        <f>'2 уровень'!AN1284</f>
        <v>0</v>
      </c>
      <c r="AK336" s="4257">
        <f>'2 уровень'!AO1284</f>
        <v>0</v>
      </c>
      <c r="AL336" s="1339">
        <f t="shared" si="32"/>
        <v>0</v>
      </c>
      <c r="AM336" s="3825">
        <f t="shared" si="41"/>
        <v>0</v>
      </c>
      <c r="AN336" s="775"/>
      <c r="AO336" s="775"/>
      <c r="AP336" s="775"/>
      <c r="AQ336" s="775"/>
      <c r="AR336" s="775"/>
      <c r="AS336" s="775"/>
      <c r="AT336" s="775"/>
      <c r="AU336" s="775"/>
      <c r="AV336" s="775"/>
      <c r="AW336" s="775"/>
      <c r="AX336" s="775"/>
      <c r="AY336" s="775"/>
      <c r="AZ336" s="775"/>
      <c r="BA336" s="775"/>
      <c r="BB336" s="775"/>
      <c r="BC336" s="775"/>
      <c r="BD336" s="775"/>
      <c r="BE336" s="775"/>
      <c r="BF336" s="775"/>
      <c r="BG336" s="775"/>
      <c r="BH336" s="775"/>
      <c r="BI336" s="775"/>
      <c r="BJ336" s="775"/>
      <c r="BK336" s="775"/>
      <c r="BL336" s="775"/>
      <c r="BM336" s="775"/>
      <c r="BN336" s="775"/>
      <c r="BO336" s="775"/>
      <c r="BP336" s="775"/>
      <c r="BQ336" s="775"/>
      <c r="BR336" s="775"/>
      <c r="BS336" s="775"/>
      <c r="BT336" s="775"/>
      <c r="BU336" s="775"/>
      <c r="BV336" s="775"/>
      <c r="BW336" s="775"/>
      <c r="BX336" s="775"/>
      <c r="BY336" s="775"/>
      <c r="BZ336" s="775"/>
      <c r="CA336" s="775"/>
      <c r="CB336" s="775"/>
      <c r="CC336" s="775"/>
      <c r="CD336" s="775"/>
      <c r="CE336" s="775"/>
      <c r="CF336" s="775"/>
      <c r="CG336" s="775"/>
      <c r="CH336" s="775"/>
      <c r="CI336" s="775"/>
      <c r="CJ336" s="775"/>
      <c r="CK336" s="775"/>
      <c r="CL336" s="775"/>
      <c r="CM336" s="775"/>
      <c r="CN336" s="775"/>
      <c r="CO336" s="775"/>
      <c r="CP336" s="775"/>
      <c r="CQ336" s="775"/>
      <c r="CR336" s="775"/>
      <c r="CS336" s="775"/>
      <c r="CT336" s="775"/>
      <c r="CU336" s="775"/>
      <c r="CV336" s="775"/>
      <c r="CW336" s="775"/>
      <c r="CX336" s="775"/>
      <c r="CY336" s="775"/>
      <c r="CZ336" s="775"/>
      <c r="DA336" s="775"/>
      <c r="DB336" s="775"/>
      <c r="DC336" s="775"/>
      <c r="DD336" s="775"/>
      <c r="DE336" s="775"/>
      <c r="DF336" s="775"/>
      <c r="DG336" s="775"/>
      <c r="DH336" s="775"/>
      <c r="DI336" s="775"/>
      <c r="DJ336" s="775"/>
      <c r="DK336" s="775"/>
      <c r="DL336" s="775"/>
      <c r="DM336" s="775"/>
      <c r="DN336" s="775"/>
      <c r="DO336" s="775"/>
      <c r="DP336" s="775"/>
      <c r="DQ336" s="775"/>
      <c r="DR336" s="775"/>
      <c r="DS336" s="775"/>
      <c r="DT336" s="775"/>
      <c r="DU336" s="775"/>
      <c r="DV336" s="775"/>
      <c r="DW336" s="775"/>
      <c r="DX336" s="775"/>
      <c r="DY336" s="775"/>
      <c r="DZ336" s="775"/>
      <c r="EA336" s="775"/>
      <c r="EB336" s="775"/>
      <c r="EC336" s="775"/>
      <c r="ED336" s="775"/>
      <c r="EE336" s="775"/>
      <c r="EF336" s="775"/>
      <c r="EG336" s="775"/>
      <c r="EH336" s="775"/>
      <c r="EI336" s="775"/>
      <c r="EJ336" s="775"/>
      <c r="EK336" s="775"/>
      <c r="EL336" s="775"/>
      <c r="EM336" s="775"/>
      <c r="EN336" s="775"/>
      <c r="EO336" s="775"/>
      <c r="EP336" s="775"/>
      <c r="EQ336" s="775"/>
      <c r="ER336" s="775"/>
      <c r="ES336" s="775"/>
      <c r="ET336" s="775"/>
      <c r="EU336" s="775"/>
      <c r="EV336" s="775"/>
      <c r="EW336" s="775"/>
      <c r="EX336" s="775"/>
      <c r="EY336" s="775"/>
      <c r="EZ336" s="775"/>
      <c r="FA336" s="775"/>
      <c r="FB336" s="775"/>
      <c r="FC336" s="775"/>
      <c r="FD336" s="775"/>
      <c r="FE336" s="775"/>
      <c r="FF336" s="775"/>
      <c r="FG336" s="775"/>
      <c r="FH336" s="775"/>
      <c r="FI336" s="775"/>
      <c r="FJ336" s="775"/>
      <c r="FK336" s="775"/>
      <c r="FL336" s="775"/>
      <c r="FM336" s="775"/>
      <c r="FN336" s="775"/>
      <c r="FO336" s="775"/>
      <c r="FP336" s="775"/>
      <c r="FQ336" s="775"/>
      <c r="FR336" s="775"/>
      <c r="FS336" s="775"/>
      <c r="FT336" s="775"/>
      <c r="FU336" s="775"/>
      <c r="FV336" s="775"/>
      <c r="FW336" s="775"/>
      <c r="FX336" s="775"/>
      <c r="FY336" s="775"/>
      <c r="FZ336" s="775"/>
      <c r="GA336" s="775"/>
      <c r="GB336" s="775"/>
      <c r="GC336" s="775"/>
      <c r="GD336" s="775"/>
      <c r="GE336" s="775"/>
      <c r="GF336" s="775"/>
      <c r="GG336" s="775"/>
      <c r="GH336" s="775"/>
      <c r="GI336" s="775"/>
      <c r="GJ336" s="775"/>
      <c r="GK336" s="775"/>
      <c r="GL336" s="775"/>
      <c r="GM336" s="775"/>
      <c r="GN336" s="775"/>
      <c r="GO336" s="775"/>
      <c r="GP336" s="775"/>
      <c r="GQ336" s="775"/>
      <c r="GR336" s="775"/>
      <c r="GS336" s="775"/>
      <c r="GT336" s="775"/>
      <c r="GU336" s="775"/>
      <c r="GV336" s="775"/>
    </row>
    <row r="337" spans="1:204" ht="30" x14ac:dyDescent="0.25">
      <c r="A337" s="24">
        <v>1</v>
      </c>
      <c r="B337" s="2609" t="s">
        <v>211</v>
      </c>
      <c r="C337" s="34">
        <f>'2 уровень'!F1285</f>
        <v>0</v>
      </c>
      <c r="D337" s="34">
        <f>'2 уровень'!H1285</f>
        <v>0</v>
      </c>
      <c r="E337" s="34">
        <f>'2 уровень'!I1285</f>
        <v>0</v>
      </c>
      <c r="F337" s="34">
        <f>'2 уровень'!J1285</f>
        <v>0</v>
      </c>
      <c r="G337" s="780">
        <f>'2 уровень'!K1285</f>
        <v>0</v>
      </c>
      <c r="H337" s="3753">
        <f>'2 уровень'!L1285</f>
        <v>0</v>
      </c>
      <c r="I337" s="794">
        <f>'2 уровень'!M1285</f>
        <v>0</v>
      </c>
      <c r="J337" s="794">
        <f>'2 уровень'!N1285</f>
        <v>0</v>
      </c>
      <c r="K337" s="789">
        <f>'2 уровень'!O1285</f>
        <v>0</v>
      </c>
      <c r="L337" s="789">
        <f>'2 уровень'!R1285</f>
        <v>0</v>
      </c>
      <c r="M337" s="789">
        <f>'2 уровень'!S1285</f>
        <v>0</v>
      </c>
      <c r="N337" s="789">
        <f>'2 уровень'!T1285</f>
        <v>0</v>
      </c>
      <c r="O337" s="789">
        <f>'2 уровень'!U1285</f>
        <v>0</v>
      </c>
      <c r="P337" s="789">
        <f>'2 уровень'!V1285</f>
        <v>0</v>
      </c>
      <c r="Q337" s="788">
        <f>'2 уровень'!W1285</f>
        <v>0</v>
      </c>
      <c r="R337" s="788">
        <f>'2 уровень'!X1285</f>
        <v>0</v>
      </c>
      <c r="S337" s="788">
        <f>'2 уровень'!Y1285</f>
        <v>0</v>
      </c>
      <c r="T337" s="788">
        <f>'2 уровень'!Z1285</f>
        <v>0</v>
      </c>
      <c r="U337" s="788">
        <f>'2 уровень'!AA1285</f>
        <v>0</v>
      </c>
      <c r="V337" s="788">
        <f>'2 уровень'!AB1285</f>
        <v>0</v>
      </c>
      <c r="W337" s="788">
        <f>'2 уровень'!AC1285</f>
        <v>0</v>
      </c>
      <c r="X337" s="788">
        <f>'2 уровень'!AD1285</f>
        <v>0</v>
      </c>
      <c r="Y337" s="788">
        <f>'2 уровень'!AE1285</f>
        <v>0</v>
      </c>
      <c r="Z337" s="788">
        <f>'2 уровень'!AF1285</f>
        <v>0</v>
      </c>
      <c r="AA337" s="3205">
        <f>'2 уровень'!AG1285</f>
        <v>0</v>
      </c>
      <c r="AB337" s="788">
        <f>'2 уровень'!AH1285</f>
        <v>0</v>
      </c>
      <c r="AC337" s="788">
        <f>'2 уровень'!AI1285</f>
        <v>0</v>
      </c>
      <c r="AD337" s="788">
        <f>'2 уровень'!AJ1285</f>
        <v>0</v>
      </c>
      <c r="AE337" s="788">
        <f>'2 уровень'!AK1285</f>
        <v>0</v>
      </c>
      <c r="AF337" s="2097">
        <f>'2 уровень'!AL1285</f>
        <v>0</v>
      </c>
      <c r="AG337" s="3782">
        <f>'2 уровень'!AM1285</f>
        <v>0</v>
      </c>
      <c r="AH337" s="788"/>
      <c r="AI337" s="788"/>
      <c r="AJ337" s="4250">
        <f>'2 уровень'!AN1285</f>
        <v>0</v>
      </c>
      <c r="AK337" s="4257">
        <f>'2 уровень'!AO1285</f>
        <v>0</v>
      </c>
      <c r="AL337" s="1339">
        <f t="shared" si="32"/>
        <v>0</v>
      </c>
      <c r="AM337" s="3825" t="e">
        <f t="shared" si="41"/>
        <v>#DIV/0!</v>
      </c>
      <c r="AN337" s="775"/>
      <c r="AO337" s="775"/>
      <c r="AP337" s="775"/>
      <c r="AQ337" s="775"/>
      <c r="AR337" s="775"/>
      <c r="AS337" s="775"/>
      <c r="AT337" s="775"/>
      <c r="AU337" s="775"/>
      <c r="AV337" s="775"/>
      <c r="AW337" s="775"/>
      <c r="AX337" s="775"/>
      <c r="AY337" s="775"/>
      <c r="AZ337" s="775"/>
      <c r="BA337" s="775"/>
      <c r="BB337" s="775"/>
      <c r="BC337" s="775"/>
      <c r="BD337" s="775"/>
      <c r="BE337" s="775"/>
      <c r="BF337" s="775"/>
      <c r="BG337" s="775"/>
      <c r="BH337" s="775"/>
      <c r="BI337" s="775"/>
      <c r="BJ337" s="775"/>
      <c r="BK337" s="775"/>
      <c r="BL337" s="775"/>
      <c r="BM337" s="775"/>
      <c r="BN337" s="775"/>
      <c r="BO337" s="775"/>
      <c r="BP337" s="775"/>
      <c r="BQ337" s="775"/>
      <c r="BR337" s="775"/>
      <c r="BS337" s="775"/>
      <c r="BT337" s="775"/>
      <c r="BU337" s="775"/>
      <c r="BV337" s="775"/>
      <c r="BW337" s="775"/>
      <c r="BX337" s="775"/>
      <c r="BY337" s="775"/>
      <c r="BZ337" s="775"/>
      <c r="CA337" s="775"/>
      <c r="CB337" s="775"/>
      <c r="CC337" s="775"/>
      <c r="CD337" s="775"/>
      <c r="CE337" s="775"/>
      <c r="CF337" s="775"/>
      <c r="CG337" s="775"/>
      <c r="CH337" s="775"/>
      <c r="CI337" s="775"/>
      <c r="CJ337" s="775"/>
      <c r="CK337" s="775"/>
      <c r="CL337" s="775"/>
      <c r="CM337" s="775"/>
      <c r="CN337" s="775"/>
      <c r="CO337" s="775"/>
      <c r="CP337" s="775"/>
      <c r="CQ337" s="775"/>
      <c r="CR337" s="775"/>
      <c r="CS337" s="775"/>
      <c r="CT337" s="775"/>
      <c r="CU337" s="775"/>
      <c r="CV337" s="775"/>
      <c r="CW337" s="775"/>
      <c r="CX337" s="775"/>
      <c r="CY337" s="775"/>
      <c r="CZ337" s="775"/>
      <c r="DA337" s="775"/>
      <c r="DB337" s="775"/>
      <c r="DC337" s="775"/>
      <c r="DD337" s="775"/>
      <c r="DE337" s="775"/>
      <c r="DF337" s="775"/>
      <c r="DG337" s="775"/>
      <c r="DH337" s="775"/>
      <c r="DI337" s="775"/>
      <c r="DJ337" s="775"/>
      <c r="DK337" s="775"/>
      <c r="DL337" s="775"/>
      <c r="DM337" s="775"/>
      <c r="DN337" s="775"/>
      <c r="DO337" s="775"/>
      <c r="DP337" s="775"/>
      <c r="DQ337" s="775"/>
      <c r="DR337" s="775"/>
      <c r="DS337" s="775"/>
      <c r="DT337" s="775"/>
      <c r="DU337" s="775"/>
      <c r="DV337" s="775"/>
      <c r="DW337" s="775"/>
      <c r="DX337" s="775"/>
      <c r="DY337" s="775"/>
      <c r="DZ337" s="775"/>
      <c r="EA337" s="775"/>
      <c r="EB337" s="775"/>
      <c r="EC337" s="775"/>
      <c r="ED337" s="775"/>
      <c r="EE337" s="775"/>
      <c r="EF337" s="775"/>
      <c r="EG337" s="775"/>
      <c r="EH337" s="775"/>
      <c r="EI337" s="775"/>
      <c r="EJ337" s="775"/>
      <c r="EK337" s="775"/>
      <c r="EL337" s="775"/>
      <c r="EM337" s="775"/>
      <c r="EN337" s="775"/>
      <c r="EO337" s="775"/>
      <c r="EP337" s="775"/>
      <c r="EQ337" s="775"/>
      <c r="ER337" s="775"/>
      <c r="ES337" s="775"/>
      <c r="ET337" s="775"/>
      <c r="EU337" s="775"/>
      <c r="EV337" s="775"/>
      <c r="EW337" s="775"/>
      <c r="EX337" s="775"/>
      <c r="EY337" s="775"/>
      <c r="EZ337" s="775"/>
      <c r="FA337" s="775"/>
      <c r="FB337" s="775"/>
      <c r="FC337" s="775"/>
      <c r="FD337" s="775"/>
      <c r="FE337" s="775"/>
      <c r="FF337" s="775"/>
      <c r="FG337" s="775"/>
      <c r="FH337" s="775"/>
      <c r="FI337" s="775"/>
      <c r="FJ337" s="775"/>
      <c r="FK337" s="775"/>
      <c r="FL337" s="775"/>
      <c r="FM337" s="775"/>
      <c r="FN337" s="775"/>
      <c r="FO337" s="775"/>
      <c r="FP337" s="775"/>
      <c r="FQ337" s="775"/>
      <c r="FR337" s="775"/>
      <c r="FS337" s="775"/>
      <c r="FT337" s="775"/>
      <c r="FU337" s="775"/>
      <c r="FV337" s="775"/>
      <c r="FW337" s="775"/>
      <c r="FX337" s="775"/>
      <c r="FY337" s="775"/>
      <c r="FZ337" s="775"/>
      <c r="GA337" s="775"/>
      <c r="GB337" s="775"/>
      <c r="GC337" s="775"/>
      <c r="GD337" s="775"/>
      <c r="GE337" s="775"/>
      <c r="GF337" s="775"/>
      <c r="GG337" s="775"/>
      <c r="GH337" s="775"/>
      <c r="GI337" s="775"/>
      <c r="GJ337" s="775"/>
      <c r="GK337" s="775"/>
      <c r="GL337" s="775"/>
      <c r="GM337" s="775"/>
      <c r="GN337" s="775"/>
      <c r="GO337" s="775"/>
      <c r="GP337" s="775"/>
      <c r="GQ337" s="775"/>
      <c r="GR337" s="775"/>
      <c r="GS337" s="775"/>
      <c r="GT337" s="775"/>
      <c r="GU337" s="775"/>
      <c r="GV337" s="775"/>
    </row>
    <row r="338" spans="1:204" ht="30" x14ac:dyDescent="0.25">
      <c r="B338" s="2609" t="s">
        <v>212</v>
      </c>
      <c r="C338" s="34">
        <f>'2 уровень'!F1286</f>
        <v>6600</v>
      </c>
      <c r="D338" s="34">
        <f>'2 уровень'!H1286</f>
        <v>0</v>
      </c>
      <c r="E338" s="34">
        <f>'2 уровень'!I1286</f>
        <v>3850</v>
      </c>
      <c r="F338" s="34">
        <f>'2 уровень'!J1286</f>
        <v>2176</v>
      </c>
      <c r="G338" s="780">
        <f>'2 уровень'!K1286</f>
        <v>56.519480519480524</v>
      </c>
      <c r="H338" s="3753">
        <f>'2 уровень'!L1286</f>
        <v>0</v>
      </c>
      <c r="I338" s="794">
        <f>'2 уровень'!M1286</f>
        <v>0</v>
      </c>
      <c r="J338" s="794">
        <f>'2 уровень'!N1286</f>
        <v>0</v>
      </c>
      <c r="K338" s="789">
        <f>'2 уровень'!O1286</f>
        <v>0</v>
      </c>
      <c r="L338" s="789">
        <f>'2 уровень'!R1286</f>
        <v>0</v>
      </c>
      <c r="M338" s="789">
        <f>'2 уровень'!S1286</f>
        <v>0</v>
      </c>
      <c r="N338" s="789">
        <f>'2 уровень'!T1286</f>
        <v>0</v>
      </c>
      <c r="O338" s="789">
        <f>'2 уровень'!U1286</f>
        <v>0</v>
      </c>
      <c r="P338" s="789">
        <f>'2 уровень'!V1286</f>
        <v>0</v>
      </c>
      <c r="Q338" s="788">
        <f>'2 уровень'!W1286</f>
        <v>0</v>
      </c>
      <c r="R338" s="788">
        <f>'2 уровень'!X1286</f>
        <v>0</v>
      </c>
      <c r="S338" s="788">
        <f>'2 уровень'!Y1286</f>
        <v>0</v>
      </c>
      <c r="T338" s="788">
        <f>'2 уровень'!Z1286</f>
        <v>0</v>
      </c>
      <c r="U338" s="788">
        <f>'2 уровень'!AA1286</f>
        <v>0</v>
      </c>
      <c r="V338" s="788">
        <f>'2 уровень'!AB1286</f>
        <v>0</v>
      </c>
      <c r="W338" s="788">
        <f>'2 уровень'!AC1286</f>
        <v>0</v>
      </c>
      <c r="X338" s="788">
        <f>'2 уровень'!AD1286</f>
        <v>0</v>
      </c>
      <c r="Y338" s="788">
        <f>'2 уровень'!AE1286</f>
        <v>0</v>
      </c>
      <c r="Z338" s="788">
        <f>'2 уровень'!AF1286</f>
        <v>0</v>
      </c>
      <c r="AA338" s="3205">
        <f>'2 уровень'!AG1286</f>
        <v>0</v>
      </c>
      <c r="AB338" s="788">
        <f>'2 уровень'!AH1286</f>
        <v>0</v>
      </c>
      <c r="AC338" s="788">
        <f>'2 уровень'!AI1286</f>
        <v>0</v>
      </c>
      <c r="AD338" s="788">
        <f>'2 уровень'!AJ1286</f>
        <v>0</v>
      </c>
      <c r="AE338" s="788">
        <f>'2 уровень'!AK1286</f>
        <v>0</v>
      </c>
      <c r="AF338" s="2097">
        <f>'2 уровень'!AL1286</f>
        <v>0</v>
      </c>
      <c r="AG338" s="3782">
        <f>'2 уровень'!AM1286</f>
        <v>0</v>
      </c>
      <c r="AH338" s="788"/>
      <c r="AI338" s="788"/>
      <c r="AJ338" s="4250">
        <f>'2 уровень'!AN1286</f>
        <v>0</v>
      </c>
      <c r="AK338" s="4257">
        <f>'2 уровень'!AO1286</f>
        <v>0</v>
      </c>
      <c r="AL338" s="1339">
        <f t="shared" si="32"/>
        <v>0</v>
      </c>
      <c r="AM338" s="3825">
        <f t="shared" si="41"/>
        <v>0</v>
      </c>
      <c r="AN338" s="775"/>
      <c r="AO338" s="775"/>
      <c r="AP338" s="775"/>
      <c r="AQ338" s="775"/>
      <c r="AR338" s="775"/>
      <c r="AS338" s="775"/>
      <c r="AT338" s="775"/>
      <c r="AU338" s="775"/>
      <c r="AV338" s="775"/>
      <c r="AW338" s="775"/>
      <c r="AX338" s="775"/>
      <c r="AY338" s="775"/>
      <c r="AZ338" s="775"/>
      <c r="BA338" s="775"/>
      <c r="BB338" s="775"/>
      <c r="BC338" s="775"/>
      <c r="BD338" s="775"/>
      <c r="BE338" s="775"/>
      <c r="BF338" s="775"/>
      <c r="BG338" s="775"/>
      <c r="BH338" s="775"/>
      <c r="BI338" s="775"/>
      <c r="BJ338" s="775"/>
      <c r="BK338" s="775"/>
      <c r="BL338" s="775"/>
      <c r="BM338" s="775"/>
      <c r="BN338" s="775"/>
      <c r="BO338" s="775"/>
      <c r="BP338" s="775"/>
      <c r="BQ338" s="775"/>
      <c r="BR338" s="775"/>
      <c r="BS338" s="775"/>
      <c r="BT338" s="775"/>
      <c r="BU338" s="775"/>
      <c r="BV338" s="775"/>
      <c r="BW338" s="775"/>
      <c r="BX338" s="775"/>
      <c r="BY338" s="775"/>
      <c r="BZ338" s="775"/>
      <c r="CA338" s="775"/>
      <c r="CB338" s="775"/>
      <c r="CC338" s="775"/>
      <c r="CD338" s="775"/>
      <c r="CE338" s="775"/>
      <c r="CF338" s="775"/>
      <c r="CG338" s="775"/>
      <c r="CH338" s="775"/>
      <c r="CI338" s="775"/>
      <c r="CJ338" s="775"/>
      <c r="CK338" s="775"/>
      <c r="CL338" s="775"/>
      <c r="CM338" s="775"/>
      <c r="CN338" s="775"/>
      <c r="CO338" s="775"/>
      <c r="CP338" s="775"/>
      <c r="CQ338" s="775"/>
      <c r="CR338" s="775"/>
      <c r="CS338" s="775"/>
      <c r="CT338" s="775"/>
      <c r="CU338" s="775"/>
      <c r="CV338" s="775"/>
      <c r="CW338" s="775"/>
      <c r="CX338" s="775"/>
      <c r="CY338" s="775"/>
      <c r="CZ338" s="775"/>
      <c r="DA338" s="775"/>
      <c r="DB338" s="775"/>
      <c r="DC338" s="775"/>
      <c r="DD338" s="775"/>
      <c r="DE338" s="775"/>
      <c r="DF338" s="775"/>
      <c r="DG338" s="775"/>
      <c r="DH338" s="775"/>
      <c r="DI338" s="775"/>
      <c r="DJ338" s="775"/>
      <c r="DK338" s="775"/>
      <c r="DL338" s="775"/>
      <c r="DM338" s="775"/>
      <c r="DN338" s="775"/>
      <c r="DO338" s="775"/>
      <c r="DP338" s="775"/>
      <c r="DQ338" s="775"/>
      <c r="DR338" s="775"/>
      <c r="DS338" s="775"/>
      <c r="DT338" s="775"/>
      <c r="DU338" s="775"/>
      <c r="DV338" s="775"/>
      <c r="DW338" s="775"/>
      <c r="DX338" s="775"/>
      <c r="DY338" s="775"/>
      <c r="DZ338" s="775"/>
      <c r="EA338" s="775"/>
      <c r="EB338" s="775"/>
      <c r="EC338" s="775"/>
      <c r="ED338" s="775"/>
      <c r="EE338" s="775"/>
      <c r="EF338" s="775"/>
      <c r="EG338" s="775"/>
      <c r="EH338" s="775"/>
      <c r="EI338" s="775"/>
      <c r="EJ338" s="775"/>
      <c r="EK338" s="775"/>
      <c r="EL338" s="775"/>
      <c r="EM338" s="775"/>
      <c r="EN338" s="775"/>
      <c r="EO338" s="775"/>
      <c r="EP338" s="775"/>
      <c r="EQ338" s="775"/>
      <c r="ER338" s="775"/>
      <c r="ES338" s="775"/>
      <c r="ET338" s="775"/>
      <c r="EU338" s="775"/>
      <c r="EV338" s="775"/>
      <c r="EW338" s="775"/>
      <c r="EX338" s="775"/>
      <c r="EY338" s="775"/>
      <c r="EZ338" s="775"/>
      <c r="FA338" s="775"/>
      <c r="FB338" s="775"/>
      <c r="FC338" s="775"/>
      <c r="FD338" s="775"/>
      <c r="FE338" s="775"/>
      <c r="FF338" s="775"/>
      <c r="FG338" s="775"/>
      <c r="FH338" s="775"/>
      <c r="FI338" s="775"/>
      <c r="FJ338" s="775"/>
      <c r="FK338" s="775"/>
      <c r="FL338" s="775"/>
      <c r="FM338" s="775"/>
      <c r="FN338" s="775"/>
      <c r="FO338" s="775"/>
      <c r="FP338" s="775"/>
      <c r="FQ338" s="775"/>
      <c r="FR338" s="775"/>
      <c r="FS338" s="775"/>
      <c r="FT338" s="775"/>
      <c r="FU338" s="775"/>
      <c r="FV338" s="775"/>
      <c r="FW338" s="775"/>
      <c r="FX338" s="775"/>
      <c r="FY338" s="775"/>
      <c r="FZ338" s="775"/>
      <c r="GA338" s="775"/>
      <c r="GB338" s="775"/>
      <c r="GC338" s="775"/>
      <c r="GD338" s="775"/>
      <c r="GE338" s="775"/>
      <c r="GF338" s="775"/>
      <c r="GG338" s="775"/>
      <c r="GH338" s="775"/>
      <c r="GI338" s="775"/>
      <c r="GJ338" s="775"/>
      <c r="GK338" s="775"/>
      <c r="GL338" s="775"/>
      <c r="GM338" s="775"/>
      <c r="GN338" s="775"/>
      <c r="GO338" s="775"/>
      <c r="GP338" s="775"/>
      <c r="GQ338" s="775"/>
      <c r="GR338" s="775"/>
      <c r="GS338" s="775"/>
      <c r="GT338" s="775"/>
      <c r="GU338" s="775"/>
      <c r="GV338" s="775"/>
    </row>
    <row r="339" spans="1:204" ht="30" x14ac:dyDescent="0.25">
      <c r="B339" s="2610" t="s">
        <v>398</v>
      </c>
      <c r="C339" s="34">
        <f>'2 уровень'!F1287</f>
        <v>21023</v>
      </c>
      <c r="D339" s="34">
        <f>'2 уровень'!H1287</f>
        <v>0</v>
      </c>
      <c r="E339" s="34">
        <f>'2 уровень'!I1287</f>
        <v>12263.416666666668</v>
      </c>
      <c r="F339" s="34">
        <f>'2 уровень'!J1287</f>
        <v>10119.725</v>
      </c>
      <c r="G339" s="780">
        <f>'2 уровень'!K1287</f>
        <v>82.519621367074151</v>
      </c>
      <c r="H339" s="3753">
        <f>'2 уровень'!L1287</f>
        <v>3</v>
      </c>
      <c r="I339" s="794">
        <f>'2 уровень'!M1287</f>
        <v>0</v>
      </c>
      <c r="J339" s="794">
        <f>'2 уровень'!N1287</f>
        <v>0</v>
      </c>
      <c r="K339" s="789">
        <f>'2 уровень'!O1287</f>
        <v>0</v>
      </c>
      <c r="L339" s="789">
        <f>'2 уровень'!R1287</f>
        <v>0</v>
      </c>
      <c r="M339" s="789">
        <f>'2 уровень'!S1287</f>
        <v>0</v>
      </c>
      <c r="N339" s="789">
        <f>'2 уровень'!T1287</f>
        <v>0</v>
      </c>
      <c r="O339" s="789">
        <f>'2 уровень'!U1287</f>
        <v>0</v>
      </c>
      <c r="P339" s="789">
        <f>'2 уровень'!V1287</f>
        <v>0</v>
      </c>
      <c r="Q339" s="788">
        <f>'2 уровень'!W1287</f>
        <v>0</v>
      </c>
      <c r="R339" s="788">
        <f>'2 уровень'!X1287</f>
        <v>0</v>
      </c>
      <c r="S339" s="788">
        <f>'2 уровень'!Y1287</f>
        <v>0</v>
      </c>
      <c r="T339" s="788">
        <f>'2 уровень'!Z1287</f>
        <v>0</v>
      </c>
      <c r="U339" s="788">
        <f>'2 уровень'!AA1287</f>
        <v>0</v>
      </c>
      <c r="V339" s="788">
        <f>'2 уровень'!AB1287</f>
        <v>0</v>
      </c>
      <c r="W339" s="788">
        <f>'2 уровень'!AC1287</f>
        <v>0</v>
      </c>
      <c r="X339" s="788">
        <f>'2 уровень'!AD1287</f>
        <v>0</v>
      </c>
      <c r="Y339" s="788">
        <f>'2 уровень'!AE1287</f>
        <v>0</v>
      </c>
      <c r="Z339" s="788">
        <f>'2 уровень'!AF1287</f>
        <v>0</v>
      </c>
      <c r="AA339" s="3205">
        <f>'2 уровень'!AG1287</f>
        <v>0</v>
      </c>
      <c r="AB339" s="788">
        <f>'2 уровень'!AH1287</f>
        <v>0</v>
      </c>
      <c r="AC339" s="788">
        <f>'2 уровень'!AI1287</f>
        <v>0</v>
      </c>
      <c r="AD339" s="788">
        <f>'2 уровень'!AJ1287</f>
        <v>0</v>
      </c>
      <c r="AE339" s="788">
        <f>'2 уровень'!AK1287</f>
        <v>0</v>
      </c>
      <c r="AF339" s="2097">
        <f>'2 уровень'!AL1287</f>
        <v>0</v>
      </c>
      <c r="AG339" s="3782">
        <f>'2 уровень'!AM1287</f>
        <v>0</v>
      </c>
      <c r="AH339" s="788"/>
      <c r="AI339" s="788"/>
      <c r="AJ339" s="4250">
        <f>'2 уровень'!AN1287</f>
        <v>0</v>
      </c>
      <c r="AK339" s="4257">
        <f>'2 уровень'!AO1287</f>
        <v>0</v>
      </c>
      <c r="AL339" s="1339">
        <f t="shared" si="32"/>
        <v>0</v>
      </c>
      <c r="AM339" s="3825">
        <f t="shared" si="41"/>
        <v>0</v>
      </c>
      <c r="AN339" s="775"/>
      <c r="AO339" s="775"/>
      <c r="AP339" s="775"/>
      <c r="AQ339" s="775"/>
      <c r="AR339" s="775"/>
      <c r="AS339" s="775"/>
      <c r="AT339" s="775"/>
      <c r="AU339" s="775"/>
      <c r="AV339" s="775"/>
      <c r="AW339" s="775"/>
      <c r="AX339" s="775"/>
      <c r="AY339" s="775"/>
      <c r="AZ339" s="775"/>
      <c r="BA339" s="775"/>
      <c r="BB339" s="775"/>
      <c r="BC339" s="775"/>
      <c r="BD339" s="775"/>
      <c r="BE339" s="775"/>
      <c r="BF339" s="775"/>
      <c r="BG339" s="775"/>
      <c r="BH339" s="775"/>
      <c r="BI339" s="775"/>
      <c r="BJ339" s="775"/>
      <c r="BK339" s="775"/>
      <c r="BL339" s="775"/>
      <c r="BM339" s="775"/>
      <c r="BN339" s="775"/>
      <c r="BO339" s="775"/>
      <c r="BP339" s="775"/>
      <c r="BQ339" s="775"/>
      <c r="BR339" s="775"/>
      <c r="BS339" s="775"/>
      <c r="BT339" s="775"/>
      <c r="BU339" s="775"/>
      <c r="BV339" s="775"/>
      <c r="BW339" s="775"/>
      <c r="BX339" s="775"/>
      <c r="BY339" s="775"/>
      <c r="BZ339" s="775"/>
      <c r="CA339" s="775"/>
      <c r="CB339" s="775"/>
      <c r="CC339" s="775"/>
      <c r="CD339" s="775"/>
      <c r="CE339" s="775"/>
      <c r="CF339" s="775"/>
      <c r="CG339" s="775"/>
      <c r="CH339" s="775"/>
      <c r="CI339" s="775"/>
      <c r="CJ339" s="775"/>
      <c r="CK339" s="775"/>
      <c r="CL339" s="775"/>
      <c r="CM339" s="775"/>
      <c r="CN339" s="775"/>
      <c r="CO339" s="775"/>
      <c r="CP339" s="775"/>
      <c r="CQ339" s="775"/>
      <c r="CR339" s="775"/>
      <c r="CS339" s="775"/>
      <c r="CT339" s="775"/>
      <c r="CU339" s="775"/>
      <c r="CV339" s="775"/>
      <c r="CW339" s="775"/>
      <c r="CX339" s="775"/>
      <c r="CY339" s="775"/>
      <c r="CZ339" s="775"/>
      <c r="DA339" s="775"/>
      <c r="DB339" s="775"/>
      <c r="DC339" s="775"/>
      <c r="DD339" s="775"/>
      <c r="DE339" s="775"/>
      <c r="DF339" s="775"/>
      <c r="DG339" s="775"/>
      <c r="DH339" s="775"/>
      <c r="DI339" s="775"/>
      <c r="DJ339" s="775"/>
      <c r="DK339" s="775"/>
      <c r="DL339" s="775"/>
      <c r="DM339" s="775"/>
      <c r="DN339" s="775"/>
      <c r="DO339" s="775"/>
      <c r="DP339" s="775"/>
      <c r="DQ339" s="775"/>
      <c r="DR339" s="775"/>
      <c r="DS339" s="775"/>
      <c r="DT339" s="775"/>
      <c r="DU339" s="775"/>
      <c r="DV339" s="775"/>
      <c r="DW339" s="775"/>
      <c r="DX339" s="775"/>
      <c r="DY339" s="775"/>
      <c r="DZ339" s="775"/>
      <c r="EA339" s="775"/>
      <c r="EB339" s="775"/>
      <c r="EC339" s="775"/>
      <c r="ED339" s="775"/>
      <c r="EE339" s="775"/>
      <c r="EF339" s="775"/>
      <c r="EG339" s="775"/>
      <c r="EH339" s="775"/>
      <c r="EI339" s="775"/>
      <c r="EJ339" s="775"/>
      <c r="EK339" s="775"/>
      <c r="EL339" s="775"/>
      <c r="EM339" s="775"/>
      <c r="EN339" s="775"/>
      <c r="EO339" s="775"/>
      <c r="EP339" s="775"/>
      <c r="EQ339" s="775"/>
      <c r="ER339" s="775"/>
      <c r="ES339" s="775"/>
      <c r="ET339" s="775"/>
      <c r="EU339" s="775"/>
      <c r="EV339" s="775"/>
      <c r="EW339" s="775"/>
      <c r="EX339" s="775"/>
      <c r="EY339" s="775"/>
      <c r="EZ339" s="775"/>
      <c r="FA339" s="775"/>
      <c r="FB339" s="775"/>
      <c r="FC339" s="775"/>
      <c r="FD339" s="775"/>
      <c r="FE339" s="775"/>
      <c r="FF339" s="775"/>
      <c r="FG339" s="775"/>
      <c r="FH339" s="775"/>
      <c r="FI339" s="775"/>
      <c r="FJ339" s="775"/>
      <c r="FK339" s="775"/>
      <c r="FL339" s="775"/>
      <c r="FM339" s="775"/>
      <c r="FN339" s="775"/>
      <c r="FO339" s="775"/>
      <c r="FP339" s="775"/>
      <c r="FQ339" s="775"/>
      <c r="FR339" s="775"/>
      <c r="FS339" s="775"/>
      <c r="FT339" s="775"/>
      <c r="FU339" s="775"/>
      <c r="FV339" s="775"/>
      <c r="FW339" s="775"/>
      <c r="FX339" s="775"/>
      <c r="FY339" s="775"/>
      <c r="FZ339" s="775"/>
      <c r="GA339" s="775"/>
      <c r="GB339" s="775"/>
      <c r="GC339" s="775"/>
      <c r="GD339" s="775"/>
      <c r="GE339" s="775"/>
      <c r="GF339" s="775"/>
      <c r="GG339" s="775"/>
      <c r="GH339" s="775"/>
      <c r="GI339" s="775"/>
      <c r="GJ339" s="775"/>
      <c r="GK339" s="775"/>
      <c r="GL339" s="775"/>
      <c r="GM339" s="775"/>
      <c r="GN339" s="775"/>
      <c r="GO339" s="775"/>
      <c r="GP339" s="775"/>
      <c r="GQ339" s="775"/>
      <c r="GR339" s="775"/>
      <c r="GS339" s="775"/>
      <c r="GT339" s="775"/>
      <c r="GU339" s="775"/>
      <c r="GV339" s="775"/>
    </row>
    <row r="340" spans="1:204" x14ac:dyDescent="0.25">
      <c r="B340" s="2611" t="s">
        <v>399</v>
      </c>
      <c r="C340" s="34">
        <f>'2 уровень'!F1288</f>
        <v>20923</v>
      </c>
      <c r="D340" s="34">
        <f>'2 уровень'!H1288</f>
        <v>0</v>
      </c>
      <c r="E340" s="34">
        <f>'2 уровень'!I1288</f>
        <v>12205.083333333334</v>
      </c>
      <c r="F340" s="34">
        <f>'2 уровень'!J1288</f>
        <v>10098</v>
      </c>
      <c r="G340" s="780">
        <f>'2 уровень'!K1288</f>
        <v>82.736018462252744</v>
      </c>
      <c r="H340" s="3753">
        <f>'2 уровень'!L1288</f>
        <v>3</v>
      </c>
      <c r="I340" s="794">
        <f>'2 уровень'!M1288</f>
        <v>0</v>
      </c>
      <c r="J340" s="794">
        <f>'2 уровень'!N1288</f>
        <v>0</v>
      </c>
      <c r="K340" s="789">
        <f>'2 уровень'!O1288</f>
        <v>0</v>
      </c>
      <c r="L340" s="789">
        <f>'2 уровень'!R1288</f>
        <v>0</v>
      </c>
      <c r="M340" s="789">
        <f>'2 уровень'!S1288</f>
        <v>0</v>
      </c>
      <c r="N340" s="789">
        <f>'2 уровень'!T1288</f>
        <v>0</v>
      </c>
      <c r="O340" s="789">
        <f>'2 уровень'!U1288</f>
        <v>0</v>
      </c>
      <c r="P340" s="789">
        <f>'2 уровень'!V1288</f>
        <v>0</v>
      </c>
      <c r="Q340" s="788">
        <f>'2 уровень'!W1288</f>
        <v>0</v>
      </c>
      <c r="R340" s="788">
        <f>'2 уровень'!X1288</f>
        <v>0</v>
      </c>
      <c r="S340" s="788">
        <f>'2 уровень'!Y1288</f>
        <v>0</v>
      </c>
      <c r="T340" s="788">
        <f>'2 уровень'!Z1288</f>
        <v>0</v>
      </c>
      <c r="U340" s="788">
        <f>'2 уровень'!AA1288</f>
        <v>0</v>
      </c>
      <c r="V340" s="788">
        <f>'2 уровень'!AB1288</f>
        <v>0</v>
      </c>
      <c r="W340" s="788">
        <f>'2 уровень'!AC1288</f>
        <v>0</v>
      </c>
      <c r="X340" s="788">
        <f>'2 уровень'!AD1288</f>
        <v>0</v>
      </c>
      <c r="Y340" s="788">
        <f>'2 уровень'!AE1288</f>
        <v>0</v>
      </c>
      <c r="Z340" s="788">
        <f>'2 уровень'!AF1288</f>
        <v>0</v>
      </c>
      <c r="AA340" s="3205">
        <f>'2 уровень'!AG1288</f>
        <v>0</v>
      </c>
      <c r="AB340" s="788">
        <f>'2 уровень'!AH1288</f>
        <v>0</v>
      </c>
      <c r="AC340" s="788">
        <f>'2 уровень'!AI1288</f>
        <v>0</v>
      </c>
      <c r="AD340" s="788">
        <f>'2 уровень'!AJ1288</f>
        <v>0</v>
      </c>
      <c r="AE340" s="788">
        <f>'2 уровень'!AK1288</f>
        <v>0</v>
      </c>
      <c r="AF340" s="2097">
        <f>'2 уровень'!AL1288</f>
        <v>0</v>
      </c>
      <c r="AG340" s="3782">
        <f>'2 уровень'!AM1288</f>
        <v>0</v>
      </c>
      <c r="AH340" s="788"/>
      <c r="AI340" s="788"/>
      <c r="AJ340" s="4250">
        <f>'2 уровень'!AN1288</f>
        <v>0</v>
      </c>
      <c r="AK340" s="4257">
        <f>'2 уровень'!AO1288</f>
        <v>0</v>
      </c>
      <c r="AL340" s="1339">
        <f t="shared" si="32"/>
        <v>0</v>
      </c>
      <c r="AM340" s="3825">
        <f t="shared" si="41"/>
        <v>0</v>
      </c>
      <c r="AN340" s="775"/>
      <c r="AO340" s="775"/>
      <c r="AP340" s="775"/>
      <c r="AQ340" s="775"/>
      <c r="AR340" s="775"/>
      <c r="AS340" s="775"/>
      <c r="AT340" s="775"/>
      <c r="AU340" s="775"/>
      <c r="AV340" s="775"/>
      <c r="AW340" s="775"/>
      <c r="AX340" s="775"/>
      <c r="AY340" s="775"/>
      <c r="AZ340" s="775"/>
      <c r="BA340" s="775"/>
      <c r="BB340" s="775"/>
      <c r="BC340" s="775"/>
      <c r="BD340" s="775"/>
      <c r="BE340" s="775"/>
      <c r="BF340" s="775"/>
      <c r="BG340" s="775"/>
      <c r="BH340" s="775"/>
      <c r="BI340" s="775"/>
      <c r="BJ340" s="775"/>
      <c r="BK340" s="775"/>
      <c r="BL340" s="775"/>
      <c r="BM340" s="775"/>
      <c r="BN340" s="775"/>
      <c r="BO340" s="775"/>
      <c r="BP340" s="775"/>
      <c r="BQ340" s="775"/>
      <c r="BR340" s="775"/>
      <c r="BS340" s="775"/>
      <c r="BT340" s="775"/>
      <c r="BU340" s="775"/>
      <c r="BV340" s="775"/>
      <c r="BW340" s="775"/>
      <c r="BX340" s="775"/>
      <c r="BY340" s="775"/>
      <c r="BZ340" s="775"/>
      <c r="CA340" s="775"/>
      <c r="CB340" s="775"/>
      <c r="CC340" s="775"/>
      <c r="CD340" s="775"/>
      <c r="CE340" s="775"/>
      <c r="CF340" s="775"/>
      <c r="CG340" s="775"/>
      <c r="CH340" s="775"/>
      <c r="CI340" s="775"/>
      <c r="CJ340" s="775"/>
      <c r="CK340" s="775"/>
      <c r="CL340" s="775"/>
      <c r="CM340" s="775"/>
      <c r="CN340" s="775"/>
      <c r="CO340" s="775"/>
      <c r="CP340" s="775"/>
      <c r="CQ340" s="775"/>
      <c r="CR340" s="775"/>
      <c r="CS340" s="775"/>
      <c r="CT340" s="775"/>
      <c r="CU340" s="775"/>
      <c r="CV340" s="775"/>
      <c r="CW340" s="775"/>
      <c r="CX340" s="775"/>
      <c r="CY340" s="775"/>
      <c r="CZ340" s="775"/>
      <c r="DA340" s="775"/>
      <c r="DB340" s="775"/>
      <c r="DC340" s="775"/>
      <c r="DD340" s="775"/>
      <c r="DE340" s="775"/>
      <c r="DF340" s="775"/>
      <c r="DG340" s="775"/>
      <c r="DH340" s="775"/>
      <c r="DI340" s="775"/>
      <c r="DJ340" s="775"/>
      <c r="DK340" s="775"/>
      <c r="DL340" s="775"/>
      <c r="DM340" s="775"/>
      <c r="DN340" s="775"/>
      <c r="DO340" s="775"/>
      <c r="DP340" s="775"/>
      <c r="DQ340" s="775"/>
      <c r="DR340" s="775"/>
      <c r="DS340" s="775"/>
      <c r="DT340" s="775"/>
      <c r="DU340" s="775"/>
      <c r="DV340" s="775"/>
      <c r="DW340" s="775"/>
      <c r="DX340" s="775"/>
      <c r="DY340" s="775"/>
      <c r="DZ340" s="775"/>
      <c r="EA340" s="775"/>
      <c r="EB340" s="775"/>
      <c r="EC340" s="775"/>
      <c r="ED340" s="775"/>
      <c r="EE340" s="775"/>
      <c r="EF340" s="775"/>
      <c r="EG340" s="775"/>
      <c r="EH340" s="775"/>
      <c r="EI340" s="775"/>
      <c r="EJ340" s="775"/>
      <c r="EK340" s="775"/>
      <c r="EL340" s="775"/>
      <c r="EM340" s="775"/>
      <c r="EN340" s="775"/>
      <c r="EO340" s="775"/>
      <c r="EP340" s="775"/>
      <c r="EQ340" s="775"/>
      <c r="ER340" s="775"/>
      <c r="ES340" s="775"/>
      <c r="ET340" s="775"/>
      <c r="EU340" s="775"/>
      <c r="EV340" s="775"/>
      <c r="EW340" s="775"/>
      <c r="EX340" s="775"/>
      <c r="EY340" s="775"/>
      <c r="EZ340" s="775"/>
      <c r="FA340" s="775"/>
      <c r="FB340" s="775"/>
      <c r="FC340" s="775"/>
      <c r="FD340" s="775"/>
      <c r="FE340" s="775"/>
      <c r="FF340" s="775"/>
      <c r="FG340" s="775"/>
      <c r="FH340" s="775"/>
      <c r="FI340" s="775"/>
      <c r="FJ340" s="775"/>
      <c r="FK340" s="775"/>
      <c r="FL340" s="775"/>
      <c r="FM340" s="775"/>
      <c r="FN340" s="775"/>
      <c r="FO340" s="775"/>
      <c r="FP340" s="775"/>
      <c r="FQ340" s="775"/>
      <c r="FR340" s="775"/>
      <c r="FS340" s="775"/>
      <c r="FT340" s="775"/>
      <c r="FU340" s="775"/>
      <c r="FV340" s="775"/>
      <c r="FW340" s="775"/>
      <c r="FX340" s="775"/>
      <c r="FY340" s="775"/>
      <c r="FZ340" s="775"/>
      <c r="GA340" s="775"/>
      <c r="GB340" s="775"/>
      <c r="GC340" s="775"/>
      <c r="GD340" s="775"/>
      <c r="GE340" s="775"/>
      <c r="GF340" s="775"/>
      <c r="GG340" s="775"/>
      <c r="GH340" s="775"/>
      <c r="GI340" s="775"/>
      <c r="GJ340" s="775"/>
      <c r="GK340" s="775"/>
      <c r="GL340" s="775"/>
      <c r="GM340" s="775"/>
      <c r="GN340" s="775"/>
      <c r="GO340" s="775"/>
      <c r="GP340" s="775"/>
      <c r="GQ340" s="775"/>
      <c r="GR340" s="775"/>
      <c r="GS340" s="775"/>
      <c r="GT340" s="775"/>
      <c r="GU340" s="775"/>
      <c r="GV340" s="775"/>
    </row>
    <row r="341" spans="1:204" ht="30" x14ac:dyDescent="0.25">
      <c r="B341" s="2611" t="s">
        <v>400</v>
      </c>
      <c r="C341" s="34">
        <f>'2 уровень'!F1289</f>
        <v>400</v>
      </c>
      <c r="D341" s="34">
        <f>'2 уровень'!H1289</f>
        <v>0</v>
      </c>
      <c r="E341" s="34">
        <f>'2 уровень'!I1289</f>
        <v>233.33333333333334</v>
      </c>
      <c r="F341" s="34">
        <f>'2 уровень'!J1289</f>
        <v>86.9</v>
      </c>
      <c r="G341" s="780">
        <f>'2 уровень'!K1289</f>
        <v>37.242857142857147</v>
      </c>
      <c r="H341" s="3753">
        <f>'2 уровень'!L1289</f>
        <v>0</v>
      </c>
      <c r="I341" s="794">
        <f>'2 уровень'!M1289</f>
        <v>0</v>
      </c>
      <c r="J341" s="794">
        <f>'2 уровень'!N1289</f>
        <v>0</v>
      </c>
      <c r="K341" s="789">
        <f>'2 уровень'!O1289</f>
        <v>0</v>
      </c>
      <c r="L341" s="789">
        <f>'2 уровень'!R1289</f>
        <v>0</v>
      </c>
      <c r="M341" s="789">
        <f>'2 уровень'!S1289</f>
        <v>0</v>
      </c>
      <c r="N341" s="789">
        <f>'2 уровень'!T1289</f>
        <v>0</v>
      </c>
      <c r="O341" s="789">
        <f>'2 уровень'!U1289</f>
        <v>0</v>
      </c>
      <c r="P341" s="789">
        <f>'2 уровень'!V1289</f>
        <v>0</v>
      </c>
      <c r="Q341" s="788">
        <f>'2 уровень'!W1289</f>
        <v>0</v>
      </c>
      <c r="R341" s="788">
        <f>'2 уровень'!X1289</f>
        <v>0</v>
      </c>
      <c r="S341" s="788">
        <f>'2 уровень'!Y1289</f>
        <v>0</v>
      </c>
      <c r="T341" s="788">
        <f>'2 уровень'!Z1289</f>
        <v>0</v>
      </c>
      <c r="U341" s="788">
        <f>'2 уровень'!AA1289</f>
        <v>0</v>
      </c>
      <c r="V341" s="788">
        <f>'2 уровень'!AB1289</f>
        <v>0</v>
      </c>
      <c r="W341" s="788">
        <f>'2 уровень'!AC1289</f>
        <v>0</v>
      </c>
      <c r="X341" s="788">
        <f>'2 уровень'!AD1289</f>
        <v>0</v>
      </c>
      <c r="Y341" s="788">
        <f>'2 уровень'!AE1289</f>
        <v>0</v>
      </c>
      <c r="Z341" s="788">
        <f>'2 уровень'!AF1289</f>
        <v>0</v>
      </c>
      <c r="AA341" s="3205">
        <f>'2 уровень'!AG1289</f>
        <v>0</v>
      </c>
      <c r="AB341" s="788">
        <f>'2 уровень'!AH1289</f>
        <v>0</v>
      </c>
      <c r="AC341" s="788">
        <f>'2 уровень'!AI1289</f>
        <v>0</v>
      </c>
      <c r="AD341" s="788">
        <f>'2 уровень'!AJ1289</f>
        <v>0</v>
      </c>
      <c r="AE341" s="788">
        <f>'2 уровень'!AK1289</f>
        <v>0</v>
      </c>
      <c r="AF341" s="2097">
        <f>'2 уровень'!AL1289</f>
        <v>0</v>
      </c>
      <c r="AG341" s="3782">
        <f>'2 уровень'!AM1289</f>
        <v>0</v>
      </c>
      <c r="AH341" s="788"/>
      <c r="AI341" s="788"/>
      <c r="AJ341" s="4250">
        <f>'2 уровень'!AN1289</f>
        <v>0</v>
      </c>
      <c r="AK341" s="4257">
        <f>'2 уровень'!AO1289</f>
        <v>0</v>
      </c>
      <c r="AL341" s="1339">
        <f t="shared" si="32"/>
        <v>0</v>
      </c>
      <c r="AM341" s="3825">
        <f t="shared" si="41"/>
        <v>0</v>
      </c>
      <c r="AN341" s="775"/>
      <c r="AO341" s="775"/>
      <c r="AP341" s="775"/>
      <c r="AQ341" s="775"/>
      <c r="AR341" s="775"/>
      <c r="AS341" s="775"/>
      <c r="AT341" s="775"/>
      <c r="AU341" s="775"/>
      <c r="AV341" s="775"/>
      <c r="AW341" s="775"/>
      <c r="AX341" s="775"/>
      <c r="AY341" s="775"/>
      <c r="AZ341" s="775"/>
      <c r="BA341" s="775"/>
      <c r="BB341" s="775"/>
      <c r="BC341" s="775"/>
      <c r="BD341" s="775"/>
      <c r="BE341" s="775"/>
      <c r="BF341" s="775"/>
      <c r="BG341" s="775"/>
      <c r="BH341" s="775"/>
      <c r="BI341" s="775"/>
      <c r="BJ341" s="775"/>
      <c r="BK341" s="775"/>
      <c r="BL341" s="775"/>
      <c r="BM341" s="775"/>
      <c r="BN341" s="775"/>
      <c r="BO341" s="775"/>
      <c r="BP341" s="775"/>
      <c r="BQ341" s="775"/>
      <c r="BR341" s="775"/>
      <c r="BS341" s="775"/>
      <c r="BT341" s="775"/>
      <c r="BU341" s="775"/>
      <c r="BV341" s="775"/>
      <c r="BW341" s="775"/>
      <c r="BX341" s="775"/>
      <c r="BY341" s="775"/>
      <c r="BZ341" s="775"/>
      <c r="CA341" s="775"/>
      <c r="CB341" s="775"/>
      <c r="CC341" s="775"/>
      <c r="CD341" s="775"/>
      <c r="CE341" s="775"/>
      <c r="CF341" s="775"/>
      <c r="CG341" s="775"/>
      <c r="CH341" s="775"/>
      <c r="CI341" s="775"/>
      <c r="CJ341" s="775"/>
      <c r="CK341" s="775"/>
      <c r="CL341" s="775"/>
      <c r="CM341" s="775"/>
      <c r="CN341" s="775"/>
      <c r="CO341" s="775"/>
      <c r="CP341" s="775"/>
      <c r="CQ341" s="775"/>
      <c r="CR341" s="775"/>
      <c r="CS341" s="775"/>
      <c r="CT341" s="775"/>
      <c r="CU341" s="775"/>
      <c r="CV341" s="775"/>
      <c r="CW341" s="775"/>
      <c r="CX341" s="775"/>
      <c r="CY341" s="775"/>
      <c r="CZ341" s="775"/>
      <c r="DA341" s="775"/>
      <c r="DB341" s="775"/>
      <c r="DC341" s="775"/>
      <c r="DD341" s="775"/>
      <c r="DE341" s="775"/>
      <c r="DF341" s="775"/>
      <c r="DG341" s="775"/>
      <c r="DH341" s="775"/>
      <c r="DI341" s="775"/>
      <c r="DJ341" s="775"/>
      <c r="DK341" s="775"/>
      <c r="DL341" s="775"/>
      <c r="DM341" s="775"/>
      <c r="DN341" s="775"/>
      <c r="DO341" s="775"/>
      <c r="DP341" s="775"/>
      <c r="DQ341" s="775"/>
      <c r="DR341" s="775"/>
      <c r="DS341" s="775"/>
      <c r="DT341" s="775"/>
      <c r="DU341" s="775"/>
      <c r="DV341" s="775"/>
      <c r="DW341" s="775"/>
      <c r="DX341" s="775"/>
      <c r="DY341" s="775"/>
      <c r="DZ341" s="775"/>
      <c r="EA341" s="775"/>
      <c r="EB341" s="775"/>
      <c r="EC341" s="775"/>
      <c r="ED341" s="775"/>
      <c r="EE341" s="775"/>
      <c r="EF341" s="775"/>
      <c r="EG341" s="775"/>
      <c r="EH341" s="775"/>
      <c r="EI341" s="775"/>
      <c r="EJ341" s="775"/>
      <c r="EK341" s="775"/>
      <c r="EL341" s="775"/>
      <c r="EM341" s="775"/>
      <c r="EN341" s="775"/>
      <c r="EO341" s="775"/>
      <c r="EP341" s="775"/>
      <c r="EQ341" s="775"/>
      <c r="ER341" s="775"/>
      <c r="ES341" s="775"/>
      <c r="ET341" s="775"/>
      <c r="EU341" s="775"/>
      <c r="EV341" s="775"/>
      <c r="EW341" s="775"/>
      <c r="EX341" s="775"/>
      <c r="EY341" s="775"/>
      <c r="EZ341" s="775"/>
      <c r="FA341" s="775"/>
      <c r="FB341" s="775"/>
      <c r="FC341" s="775"/>
      <c r="FD341" s="775"/>
      <c r="FE341" s="775"/>
      <c r="FF341" s="775"/>
      <c r="FG341" s="775"/>
      <c r="FH341" s="775"/>
      <c r="FI341" s="775"/>
      <c r="FJ341" s="775"/>
      <c r="FK341" s="775"/>
      <c r="FL341" s="775"/>
      <c r="FM341" s="775"/>
      <c r="FN341" s="775"/>
      <c r="FO341" s="775"/>
      <c r="FP341" s="775"/>
      <c r="FQ341" s="775"/>
      <c r="FR341" s="775"/>
      <c r="FS341" s="775"/>
      <c r="FT341" s="775"/>
      <c r="FU341" s="775"/>
      <c r="FV341" s="775"/>
      <c r="FW341" s="775"/>
      <c r="FX341" s="775"/>
      <c r="FY341" s="775"/>
      <c r="FZ341" s="775"/>
      <c r="GA341" s="775"/>
      <c r="GB341" s="775"/>
      <c r="GC341" s="775"/>
      <c r="GD341" s="775"/>
      <c r="GE341" s="775"/>
      <c r="GF341" s="775"/>
      <c r="GG341" s="775"/>
      <c r="GH341" s="775"/>
      <c r="GI341" s="775"/>
      <c r="GJ341" s="775"/>
      <c r="GK341" s="775"/>
      <c r="GL341" s="775"/>
      <c r="GM341" s="775"/>
      <c r="GN341" s="775"/>
      <c r="GO341" s="775"/>
      <c r="GP341" s="775"/>
      <c r="GQ341" s="775"/>
      <c r="GR341" s="775"/>
      <c r="GS341" s="775"/>
      <c r="GT341" s="775"/>
      <c r="GU341" s="775"/>
      <c r="GV341" s="775"/>
    </row>
    <row r="342" spans="1:204" ht="60" x14ac:dyDescent="0.25">
      <c r="B342" s="2611" t="s">
        <v>401</v>
      </c>
      <c r="C342" s="34">
        <f>'2 уровень'!F1290</f>
        <v>3660</v>
      </c>
      <c r="D342" s="34">
        <f>'2 уровень'!H1290</f>
        <v>0</v>
      </c>
      <c r="E342" s="34">
        <f>'2 уровень'!I1290</f>
        <v>2135</v>
      </c>
      <c r="F342" s="34">
        <f>'2 уровень'!J1290</f>
        <v>1922</v>
      </c>
      <c r="G342" s="780">
        <f>'2 уровень'!K1290</f>
        <v>90.023419203747068</v>
      </c>
      <c r="H342" s="3753">
        <f>'2 уровень'!L1290</f>
        <v>0</v>
      </c>
      <c r="I342" s="794">
        <f>'2 уровень'!M1290</f>
        <v>0</v>
      </c>
      <c r="J342" s="794">
        <f>'2 уровень'!N1290</f>
        <v>0</v>
      </c>
      <c r="K342" s="789">
        <f>'2 уровень'!O1290</f>
        <v>0</v>
      </c>
      <c r="L342" s="789">
        <f>'2 уровень'!R1290</f>
        <v>0</v>
      </c>
      <c r="M342" s="789">
        <f>'2 уровень'!S1290</f>
        <v>0</v>
      </c>
      <c r="N342" s="789">
        <f>'2 уровень'!T1290</f>
        <v>0</v>
      </c>
      <c r="O342" s="789">
        <f>'2 уровень'!U1290</f>
        <v>0</v>
      </c>
      <c r="P342" s="789">
        <f>'2 уровень'!V1290</f>
        <v>0</v>
      </c>
      <c r="Q342" s="788">
        <f>'2 уровень'!W1290</f>
        <v>0</v>
      </c>
      <c r="R342" s="788">
        <f>'2 уровень'!X1290</f>
        <v>0</v>
      </c>
      <c r="S342" s="788">
        <f>'2 уровень'!Y1290</f>
        <v>0</v>
      </c>
      <c r="T342" s="788">
        <f>'2 уровень'!Z1290</f>
        <v>0</v>
      </c>
      <c r="U342" s="788">
        <f>'2 уровень'!AA1290</f>
        <v>0</v>
      </c>
      <c r="V342" s="788">
        <f>'2 уровень'!AB1290</f>
        <v>0</v>
      </c>
      <c r="W342" s="788">
        <f>'2 уровень'!AC1290</f>
        <v>0</v>
      </c>
      <c r="X342" s="788">
        <f>'2 уровень'!AD1290</f>
        <v>0</v>
      </c>
      <c r="Y342" s="788">
        <f>'2 уровень'!AE1290</f>
        <v>0</v>
      </c>
      <c r="Z342" s="788">
        <f>'2 уровень'!AF1290</f>
        <v>0</v>
      </c>
      <c r="AA342" s="3205">
        <f>'2 уровень'!AG1290</f>
        <v>0</v>
      </c>
      <c r="AB342" s="788">
        <f>'2 уровень'!AH1290</f>
        <v>0</v>
      </c>
      <c r="AC342" s="788">
        <f>'2 уровень'!AI1290</f>
        <v>0</v>
      </c>
      <c r="AD342" s="788">
        <f>'2 уровень'!AJ1290</f>
        <v>0</v>
      </c>
      <c r="AE342" s="788">
        <f>'2 уровень'!AK1290</f>
        <v>0</v>
      </c>
      <c r="AF342" s="2097">
        <f>'2 уровень'!AL1290</f>
        <v>0</v>
      </c>
      <c r="AG342" s="3782">
        <f>'2 уровень'!AM1290</f>
        <v>0</v>
      </c>
      <c r="AH342" s="788"/>
      <c r="AI342" s="788"/>
      <c r="AJ342" s="4250">
        <f>'2 уровень'!AN1290</f>
        <v>0</v>
      </c>
      <c r="AK342" s="4257">
        <f>'2 уровень'!AO1290</f>
        <v>0</v>
      </c>
      <c r="AL342" s="1339">
        <f t="shared" si="32"/>
        <v>0</v>
      </c>
      <c r="AM342" s="3825">
        <f t="shared" si="41"/>
        <v>0</v>
      </c>
      <c r="AN342" s="775"/>
      <c r="AO342" s="775"/>
      <c r="AP342" s="775"/>
      <c r="AQ342" s="775"/>
      <c r="AR342" s="775"/>
      <c r="AS342" s="775"/>
      <c r="AT342" s="775"/>
      <c r="AU342" s="775"/>
      <c r="AV342" s="775"/>
      <c r="AW342" s="775"/>
      <c r="AX342" s="775"/>
      <c r="AY342" s="775"/>
      <c r="AZ342" s="775"/>
      <c r="BA342" s="775"/>
      <c r="BB342" s="775"/>
      <c r="BC342" s="775"/>
      <c r="BD342" s="775"/>
      <c r="BE342" s="775"/>
      <c r="BF342" s="775"/>
      <c r="BG342" s="775"/>
      <c r="BH342" s="775"/>
      <c r="BI342" s="775"/>
      <c r="BJ342" s="775"/>
      <c r="BK342" s="775"/>
      <c r="BL342" s="775"/>
      <c r="BM342" s="775"/>
      <c r="BN342" s="775"/>
      <c r="BO342" s="775"/>
      <c r="BP342" s="775"/>
      <c r="BQ342" s="775"/>
      <c r="BR342" s="775"/>
      <c r="BS342" s="775"/>
      <c r="BT342" s="775"/>
      <c r="BU342" s="775"/>
      <c r="BV342" s="775"/>
      <c r="BW342" s="775"/>
      <c r="BX342" s="775"/>
      <c r="BY342" s="775"/>
      <c r="BZ342" s="775"/>
      <c r="CA342" s="775"/>
      <c r="CB342" s="775"/>
      <c r="CC342" s="775"/>
      <c r="CD342" s="775"/>
      <c r="CE342" s="775"/>
      <c r="CF342" s="775"/>
      <c r="CG342" s="775"/>
      <c r="CH342" s="775"/>
      <c r="CI342" s="775"/>
      <c r="CJ342" s="775"/>
      <c r="CK342" s="775"/>
      <c r="CL342" s="775"/>
      <c r="CM342" s="775"/>
      <c r="CN342" s="775"/>
      <c r="CO342" s="775"/>
      <c r="CP342" s="775"/>
      <c r="CQ342" s="775"/>
      <c r="CR342" s="775"/>
      <c r="CS342" s="775"/>
      <c r="CT342" s="775"/>
      <c r="CU342" s="775"/>
      <c r="CV342" s="775"/>
      <c r="CW342" s="775"/>
      <c r="CX342" s="775"/>
      <c r="CY342" s="775"/>
      <c r="CZ342" s="775"/>
      <c r="DA342" s="775"/>
      <c r="DB342" s="775"/>
      <c r="DC342" s="775"/>
      <c r="DD342" s="775"/>
      <c r="DE342" s="775"/>
      <c r="DF342" s="775"/>
      <c r="DG342" s="775"/>
      <c r="DH342" s="775"/>
      <c r="DI342" s="775"/>
      <c r="DJ342" s="775"/>
      <c r="DK342" s="775"/>
      <c r="DL342" s="775"/>
      <c r="DM342" s="775"/>
      <c r="DN342" s="775"/>
      <c r="DO342" s="775"/>
      <c r="DP342" s="775"/>
      <c r="DQ342" s="775"/>
      <c r="DR342" s="775"/>
      <c r="DS342" s="775"/>
      <c r="DT342" s="775"/>
      <c r="DU342" s="775"/>
      <c r="DV342" s="775"/>
      <c r="DW342" s="775"/>
      <c r="DX342" s="775"/>
      <c r="DY342" s="775"/>
      <c r="DZ342" s="775"/>
      <c r="EA342" s="775"/>
      <c r="EB342" s="775"/>
      <c r="EC342" s="775"/>
      <c r="ED342" s="775"/>
      <c r="EE342" s="775"/>
      <c r="EF342" s="775"/>
      <c r="EG342" s="775"/>
      <c r="EH342" s="775"/>
      <c r="EI342" s="775"/>
      <c r="EJ342" s="775"/>
      <c r="EK342" s="775"/>
      <c r="EL342" s="775"/>
      <c r="EM342" s="775"/>
      <c r="EN342" s="775"/>
      <c r="EO342" s="775"/>
      <c r="EP342" s="775"/>
      <c r="EQ342" s="775"/>
      <c r="ER342" s="775"/>
      <c r="ES342" s="775"/>
      <c r="ET342" s="775"/>
      <c r="EU342" s="775"/>
      <c r="EV342" s="775"/>
      <c r="EW342" s="775"/>
      <c r="EX342" s="775"/>
      <c r="EY342" s="775"/>
      <c r="EZ342" s="775"/>
      <c r="FA342" s="775"/>
      <c r="FB342" s="775"/>
      <c r="FC342" s="775"/>
      <c r="FD342" s="775"/>
      <c r="FE342" s="775"/>
      <c r="FF342" s="775"/>
      <c r="FG342" s="775"/>
      <c r="FH342" s="775"/>
      <c r="FI342" s="775"/>
      <c r="FJ342" s="775"/>
      <c r="FK342" s="775"/>
      <c r="FL342" s="775"/>
      <c r="FM342" s="775"/>
      <c r="FN342" s="775"/>
      <c r="FO342" s="775"/>
      <c r="FP342" s="775"/>
      <c r="FQ342" s="775"/>
      <c r="FR342" s="775"/>
      <c r="FS342" s="775"/>
      <c r="FT342" s="775"/>
      <c r="FU342" s="775"/>
      <c r="FV342" s="775"/>
      <c r="FW342" s="775"/>
      <c r="FX342" s="775"/>
      <c r="FY342" s="775"/>
      <c r="FZ342" s="775"/>
      <c r="GA342" s="775"/>
      <c r="GB342" s="775"/>
      <c r="GC342" s="775"/>
      <c r="GD342" s="775"/>
      <c r="GE342" s="775"/>
      <c r="GF342" s="775"/>
      <c r="GG342" s="775"/>
      <c r="GH342" s="775"/>
      <c r="GI342" s="775"/>
      <c r="GJ342" s="775"/>
      <c r="GK342" s="775"/>
      <c r="GL342" s="775"/>
      <c r="GM342" s="775"/>
      <c r="GN342" s="775"/>
      <c r="GO342" s="775"/>
      <c r="GP342" s="775"/>
      <c r="GQ342" s="775"/>
      <c r="GR342" s="775"/>
      <c r="GS342" s="775"/>
      <c r="GT342" s="775"/>
      <c r="GU342" s="775"/>
      <c r="GV342" s="775"/>
    </row>
    <row r="343" spans="1:204" ht="45" x14ac:dyDescent="0.25">
      <c r="B343" s="2611" t="s">
        <v>402</v>
      </c>
      <c r="C343" s="34">
        <f>'2 уровень'!F1291</f>
        <v>26018</v>
      </c>
      <c r="D343" s="34">
        <f>'2 уровень'!H1291</f>
        <v>0</v>
      </c>
      <c r="E343" s="34">
        <f>'2 уровень'!I1291</f>
        <v>15177.166666666666</v>
      </c>
      <c r="F343" s="34">
        <f>'2 уровень'!J1291</f>
        <v>12654</v>
      </c>
      <c r="G343" s="780">
        <f>'2 уровень'!K1291</f>
        <v>83.375245709014649</v>
      </c>
      <c r="H343" s="3753">
        <f>'2 уровень'!L1291</f>
        <v>0</v>
      </c>
      <c r="I343" s="794">
        <f>'2 уровень'!M1291</f>
        <v>0</v>
      </c>
      <c r="J343" s="794">
        <f>'2 уровень'!N1291</f>
        <v>0</v>
      </c>
      <c r="K343" s="789">
        <f>'2 уровень'!O1291</f>
        <v>0</v>
      </c>
      <c r="L343" s="789">
        <f>'2 уровень'!R1291</f>
        <v>0</v>
      </c>
      <c r="M343" s="789">
        <f>'2 уровень'!S1291</f>
        <v>0</v>
      </c>
      <c r="N343" s="789">
        <f>'2 уровень'!T1291</f>
        <v>0</v>
      </c>
      <c r="O343" s="789">
        <f>'2 уровень'!U1291</f>
        <v>0</v>
      </c>
      <c r="P343" s="789">
        <f>'2 уровень'!V1291</f>
        <v>0</v>
      </c>
      <c r="Q343" s="788">
        <f>'2 уровень'!W1291</f>
        <v>0</v>
      </c>
      <c r="R343" s="788">
        <f>'2 уровень'!X1291</f>
        <v>0</v>
      </c>
      <c r="S343" s="788">
        <f>'2 уровень'!Y1291</f>
        <v>0</v>
      </c>
      <c r="T343" s="788">
        <f>'2 уровень'!Z1291</f>
        <v>0</v>
      </c>
      <c r="U343" s="788">
        <f>'2 уровень'!AA1291</f>
        <v>0</v>
      </c>
      <c r="V343" s="788">
        <f>'2 уровень'!AB1291</f>
        <v>0</v>
      </c>
      <c r="W343" s="788">
        <f>'2 уровень'!AC1291</f>
        <v>0</v>
      </c>
      <c r="X343" s="788">
        <f>'2 уровень'!AD1291</f>
        <v>0</v>
      </c>
      <c r="Y343" s="788">
        <f>'2 уровень'!AE1291</f>
        <v>0</v>
      </c>
      <c r="Z343" s="788">
        <f>'2 уровень'!AF1291</f>
        <v>0</v>
      </c>
      <c r="AA343" s="3205">
        <f>'2 уровень'!AG1291</f>
        <v>0</v>
      </c>
      <c r="AB343" s="788">
        <f>'2 уровень'!AH1291</f>
        <v>0</v>
      </c>
      <c r="AC343" s="788">
        <f>'2 уровень'!AI1291</f>
        <v>0</v>
      </c>
      <c r="AD343" s="788">
        <f>'2 уровень'!AJ1291</f>
        <v>0</v>
      </c>
      <c r="AE343" s="788">
        <f>'2 уровень'!AK1291</f>
        <v>0</v>
      </c>
      <c r="AF343" s="2097">
        <f>'2 уровень'!AL1291</f>
        <v>0</v>
      </c>
      <c r="AG343" s="3782">
        <f>'2 уровень'!AM1291</f>
        <v>0</v>
      </c>
      <c r="AH343" s="788"/>
      <c r="AI343" s="788"/>
      <c r="AJ343" s="4250">
        <f>'2 уровень'!AN1291</f>
        <v>0</v>
      </c>
      <c r="AK343" s="4257">
        <f>'2 уровень'!AO1291</f>
        <v>0</v>
      </c>
      <c r="AL343" s="1339">
        <f t="shared" si="32"/>
        <v>0</v>
      </c>
      <c r="AM343" s="3825">
        <f t="shared" si="41"/>
        <v>0</v>
      </c>
      <c r="AN343" s="775"/>
      <c r="AO343" s="775"/>
      <c r="AP343" s="775"/>
      <c r="AQ343" s="775"/>
      <c r="AR343" s="775"/>
      <c r="AS343" s="775"/>
      <c r="AT343" s="775"/>
      <c r="AU343" s="775"/>
      <c r="AV343" s="775"/>
      <c r="AW343" s="775"/>
      <c r="AX343" s="775"/>
      <c r="AY343" s="775"/>
      <c r="AZ343" s="775"/>
      <c r="BA343" s="775"/>
      <c r="BB343" s="775"/>
      <c r="BC343" s="775"/>
      <c r="BD343" s="775"/>
      <c r="BE343" s="775"/>
      <c r="BF343" s="775"/>
      <c r="BG343" s="775"/>
      <c r="BH343" s="775"/>
      <c r="BI343" s="775"/>
      <c r="BJ343" s="775"/>
      <c r="BK343" s="775"/>
      <c r="BL343" s="775"/>
      <c r="BM343" s="775"/>
      <c r="BN343" s="775"/>
      <c r="BO343" s="775"/>
      <c r="BP343" s="775"/>
      <c r="BQ343" s="775"/>
      <c r="BR343" s="775"/>
      <c r="BS343" s="775"/>
      <c r="BT343" s="775"/>
      <c r="BU343" s="775"/>
      <c r="BV343" s="775"/>
      <c r="BW343" s="775"/>
      <c r="BX343" s="775"/>
      <c r="BY343" s="775"/>
      <c r="BZ343" s="775"/>
      <c r="CA343" s="775"/>
      <c r="CB343" s="775"/>
      <c r="CC343" s="775"/>
      <c r="CD343" s="775"/>
      <c r="CE343" s="775"/>
      <c r="CF343" s="775"/>
      <c r="CG343" s="775"/>
      <c r="CH343" s="775"/>
      <c r="CI343" s="775"/>
      <c r="CJ343" s="775"/>
      <c r="CK343" s="775"/>
      <c r="CL343" s="775"/>
      <c r="CM343" s="775"/>
      <c r="CN343" s="775"/>
      <c r="CO343" s="775"/>
      <c r="CP343" s="775"/>
      <c r="CQ343" s="775"/>
      <c r="CR343" s="775"/>
      <c r="CS343" s="775"/>
      <c r="CT343" s="775"/>
      <c r="CU343" s="775"/>
      <c r="CV343" s="775"/>
      <c r="CW343" s="775"/>
      <c r="CX343" s="775"/>
      <c r="CY343" s="775"/>
      <c r="CZ343" s="775"/>
      <c r="DA343" s="775"/>
      <c r="DB343" s="775"/>
      <c r="DC343" s="775"/>
      <c r="DD343" s="775"/>
      <c r="DE343" s="775"/>
      <c r="DF343" s="775"/>
      <c r="DG343" s="775"/>
      <c r="DH343" s="775"/>
      <c r="DI343" s="775"/>
      <c r="DJ343" s="775"/>
      <c r="DK343" s="775"/>
      <c r="DL343" s="775"/>
      <c r="DM343" s="775"/>
      <c r="DN343" s="775"/>
      <c r="DO343" s="775"/>
      <c r="DP343" s="775"/>
      <c r="DQ343" s="775"/>
      <c r="DR343" s="775"/>
      <c r="DS343" s="775"/>
      <c r="DT343" s="775"/>
      <c r="DU343" s="775"/>
      <c r="DV343" s="775"/>
      <c r="DW343" s="775"/>
      <c r="DX343" s="775"/>
      <c r="DY343" s="775"/>
      <c r="DZ343" s="775"/>
      <c r="EA343" s="775"/>
      <c r="EB343" s="775"/>
      <c r="EC343" s="775"/>
      <c r="ED343" s="775"/>
      <c r="EE343" s="775"/>
      <c r="EF343" s="775"/>
      <c r="EG343" s="775"/>
      <c r="EH343" s="775"/>
      <c r="EI343" s="775"/>
      <c r="EJ343" s="775"/>
      <c r="EK343" s="775"/>
      <c r="EL343" s="775"/>
      <c r="EM343" s="775"/>
      <c r="EN343" s="775"/>
      <c r="EO343" s="775"/>
      <c r="EP343" s="775"/>
      <c r="EQ343" s="775"/>
      <c r="ER343" s="775"/>
      <c r="ES343" s="775"/>
      <c r="ET343" s="775"/>
      <c r="EU343" s="775"/>
      <c r="EV343" s="775"/>
      <c r="EW343" s="775"/>
      <c r="EX343" s="775"/>
      <c r="EY343" s="775"/>
      <c r="EZ343" s="775"/>
      <c r="FA343" s="775"/>
      <c r="FB343" s="775"/>
      <c r="FC343" s="775"/>
      <c r="FD343" s="775"/>
      <c r="FE343" s="775"/>
      <c r="FF343" s="775"/>
      <c r="FG343" s="775"/>
      <c r="FH343" s="775"/>
      <c r="FI343" s="775"/>
      <c r="FJ343" s="775"/>
      <c r="FK343" s="775"/>
      <c r="FL343" s="775"/>
      <c r="FM343" s="775"/>
      <c r="FN343" s="775"/>
      <c r="FO343" s="775"/>
      <c r="FP343" s="775"/>
      <c r="FQ343" s="775"/>
      <c r="FR343" s="775"/>
      <c r="FS343" s="775"/>
      <c r="FT343" s="775"/>
      <c r="FU343" s="775"/>
      <c r="FV343" s="775"/>
      <c r="FW343" s="775"/>
      <c r="FX343" s="775"/>
      <c r="FY343" s="775"/>
      <c r="FZ343" s="775"/>
      <c r="GA343" s="775"/>
      <c r="GB343" s="775"/>
      <c r="GC343" s="775"/>
      <c r="GD343" s="775"/>
      <c r="GE343" s="775"/>
      <c r="GF343" s="775"/>
      <c r="GG343" s="775"/>
      <c r="GH343" s="775"/>
      <c r="GI343" s="775"/>
      <c r="GJ343" s="775"/>
      <c r="GK343" s="775"/>
      <c r="GL343" s="775"/>
      <c r="GM343" s="775"/>
      <c r="GN343" s="775"/>
      <c r="GO343" s="775"/>
      <c r="GP343" s="775"/>
      <c r="GQ343" s="775"/>
      <c r="GR343" s="775"/>
      <c r="GS343" s="775"/>
      <c r="GT343" s="775"/>
      <c r="GU343" s="775"/>
      <c r="GV343" s="775"/>
    </row>
    <row r="344" spans="1:204" ht="30" x14ac:dyDescent="0.25">
      <c r="B344" s="2611" t="s">
        <v>499</v>
      </c>
      <c r="C344" s="34">
        <f>'2 уровень'!F1292</f>
        <v>2225</v>
      </c>
      <c r="D344" s="34">
        <f>'2 уровень'!H1292</f>
        <v>0</v>
      </c>
      <c r="E344" s="34">
        <f>'2 уровень'!I1292</f>
        <v>1297.9166666666665</v>
      </c>
      <c r="F344" s="34">
        <f>'2 уровень'!J1292</f>
        <v>1312</v>
      </c>
      <c r="G344" s="780">
        <f>'2 уровень'!K1292</f>
        <v>101.08507223113965</v>
      </c>
      <c r="H344" s="3753">
        <f>'2 уровень'!L1292</f>
        <v>0</v>
      </c>
      <c r="I344" s="794">
        <f>'2 уровень'!M1292</f>
        <v>0</v>
      </c>
      <c r="J344" s="794">
        <f>'2 уровень'!N1292</f>
        <v>0</v>
      </c>
      <c r="K344" s="789">
        <f>'2 уровень'!O1292</f>
        <v>0</v>
      </c>
      <c r="L344" s="789">
        <f>'2 уровень'!R1292</f>
        <v>0</v>
      </c>
      <c r="M344" s="789">
        <f>'2 уровень'!S1292</f>
        <v>0</v>
      </c>
      <c r="N344" s="789">
        <f>'2 уровень'!T1292</f>
        <v>0</v>
      </c>
      <c r="O344" s="789">
        <f>'2 уровень'!U1292</f>
        <v>0</v>
      </c>
      <c r="P344" s="789">
        <f>'2 уровень'!V1292</f>
        <v>0</v>
      </c>
      <c r="Q344" s="788">
        <f>'2 уровень'!W1292</f>
        <v>0</v>
      </c>
      <c r="R344" s="788">
        <f>'2 уровень'!X1292</f>
        <v>0</v>
      </c>
      <c r="S344" s="788">
        <f>'2 уровень'!Y1292</f>
        <v>0</v>
      </c>
      <c r="T344" s="788">
        <f>'2 уровень'!Z1292</f>
        <v>0</v>
      </c>
      <c r="U344" s="788">
        <f>'2 уровень'!AA1292</f>
        <v>0</v>
      </c>
      <c r="V344" s="788">
        <f>'2 уровень'!AB1292</f>
        <v>0</v>
      </c>
      <c r="W344" s="788">
        <f>'2 уровень'!AC1292</f>
        <v>0</v>
      </c>
      <c r="X344" s="788">
        <f>'2 уровень'!AD1292</f>
        <v>0</v>
      </c>
      <c r="Y344" s="788">
        <f>'2 уровень'!AE1292</f>
        <v>0</v>
      </c>
      <c r="Z344" s="788">
        <f>'2 уровень'!AF1292</f>
        <v>0</v>
      </c>
      <c r="AA344" s="3205">
        <f>'2 уровень'!AG1292</f>
        <v>0</v>
      </c>
      <c r="AB344" s="788">
        <f>'2 уровень'!AH1292</f>
        <v>0</v>
      </c>
      <c r="AC344" s="788">
        <f>'2 уровень'!AI1292</f>
        <v>0</v>
      </c>
      <c r="AD344" s="788">
        <f>'2 уровень'!AJ1292</f>
        <v>0</v>
      </c>
      <c r="AE344" s="788">
        <f>'2 уровень'!AK1292</f>
        <v>0</v>
      </c>
      <c r="AF344" s="2097">
        <f>'2 уровень'!AL1292</f>
        <v>0</v>
      </c>
      <c r="AG344" s="3782">
        <f>'2 уровень'!AM1292</f>
        <v>0</v>
      </c>
      <c r="AH344" s="788"/>
      <c r="AI344" s="788"/>
      <c r="AJ344" s="4250">
        <f>'2 уровень'!AN1292</f>
        <v>0</v>
      </c>
      <c r="AK344" s="4257">
        <f>'2 уровень'!AO1292</f>
        <v>0</v>
      </c>
      <c r="AL344" s="1339">
        <f t="shared" si="32"/>
        <v>0</v>
      </c>
      <c r="AM344" s="3825">
        <f t="shared" si="41"/>
        <v>0</v>
      </c>
      <c r="AN344" s="775"/>
      <c r="AO344" s="775"/>
      <c r="AP344" s="775"/>
      <c r="AQ344" s="775"/>
      <c r="AR344" s="775"/>
      <c r="AS344" s="775"/>
      <c r="AT344" s="775"/>
      <c r="AU344" s="775"/>
      <c r="AV344" s="775"/>
      <c r="AW344" s="775"/>
      <c r="AX344" s="775"/>
      <c r="AY344" s="775"/>
      <c r="AZ344" s="775"/>
      <c r="BA344" s="775"/>
      <c r="BB344" s="775"/>
      <c r="BC344" s="775"/>
      <c r="BD344" s="775"/>
      <c r="BE344" s="775"/>
      <c r="BF344" s="775"/>
      <c r="BG344" s="775"/>
      <c r="BH344" s="775"/>
      <c r="BI344" s="775"/>
      <c r="BJ344" s="775"/>
      <c r="BK344" s="775"/>
      <c r="BL344" s="775"/>
      <c r="BM344" s="775"/>
      <c r="BN344" s="775"/>
      <c r="BO344" s="775"/>
      <c r="BP344" s="775"/>
      <c r="BQ344" s="775"/>
      <c r="BR344" s="775"/>
      <c r="BS344" s="775"/>
      <c r="BT344" s="775"/>
      <c r="BU344" s="775"/>
      <c r="BV344" s="775"/>
      <c r="BW344" s="775"/>
      <c r="BX344" s="775"/>
      <c r="BY344" s="775"/>
      <c r="BZ344" s="775"/>
      <c r="CA344" s="775"/>
      <c r="CB344" s="775"/>
      <c r="CC344" s="775"/>
      <c r="CD344" s="775"/>
      <c r="CE344" s="775"/>
      <c r="CF344" s="775"/>
      <c r="CG344" s="775"/>
      <c r="CH344" s="775"/>
      <c r="CI344" s="775"/>
      <c r="CJ344" s="775"/>
      <c r="CK344" s="775"/>
      <c r="CL344" s="775"/>
      <c r="CM344" s="775"/>
      <c r="CN344" s="775"/>
      <c r="CO344" s="775"/>
      <c r="CP344" s="775"/>
      <c r="CQ344" s="775"/>
      <c r="CR344" s="775"/>
      <c r="CS344" s="775"/>
      <c r="CT344" s="775"/>
      <c r="CU344" s="775"/>
      <c r="CV344" s="775"/>
      <c r="CW344" s="775"/>
      <c r="CX344" s="775"/>
      <c r="CY344" s="775"/>
      <c r="CZ344" s="775"/>
      <c r="DA344" s="775"/>
      <c r="DB344" s="775"/>
      <c r="DC344" s="775"/>
      <c r="DD344" s="775"/>
      <c r="DE344" s="775"/>
      <c r="DF344" s="775"/>
      <c r="DG344" s="775"/>
      <c r="DH344" s="775"/>
      <c r="DI344" s="775"/>
      <c r="DJ344" s="775"/>
      <c r="DK344" s="775"/>
      <c r="DL344" s="775"/>
      <c r="DM344" s="775"/>
      <c r="DN344" s="775"/>
      <c r="DO344" s="775"/>
      <c r="DP344" s="775"/>
      <c r="DQ344" s="775"/>
      <c r="DR344" s="775"/>
      <c r="DS344" s="775"/>
      <c r="DT344" s="775"/>
      <c r="DU344" s="775"/>
      <c r="DV344" s="775"/>
      <c r="DW344" s="775"/>
      <c r="DX344" s="775"/>
      <c r="DY344" s="775"/>
      <c r="DZ344" s="775"/>
      <c r="EA344" s="775"/>
      <c r="EB344" s="775"/>
      <c r="EC344" s="775"/>
      <c r="ED344" s="775"/>
      <c r="EE344" s="775"/>
      <c r="EF344" s="775"/>
      <c r="EG344" s="775"/>
      <c r="EH344" s="775"/>
      <c r="EI344" s="775"/>
      <c r="EJ344" s="775"/>
      <c r="EK344" s="775"/>
      <c r="EL344" s="775"/>
      <c r="EM344" s="775"/>
      <c r="EN344" s="775"/>
      <c r="EO344" s="775"/>
      <c r="EP344" s="775"/>
      <c r="EQ344" s="775"/>
      <c r="ER344" s="775"/>
      <c r="ES344" s="775"/>
      <c r="ET344" s="775"/>
      <c r="EU344" s="775"/>
      <c r="EV344" s="775"/>
      <c r="EW344" s="775"/>
      <c r="EX344" s="775"/>
      <c r="EY344" s="775"/>
      <c r="EZ344" s="775"/>
      <c r="FA344" s="775"/>
      <c r="FB344" s="775"/>
      <c r="FC344" s="775"/>
      <c r="FD344" s="775"/>
      <c r="FE344" s="775"/>
      <c r="FF344" s="775"/>
      <c r="FG344" s="775"/>
      <c r="FH344" s="775"/>
      <c r="FI344" s="775"/>
      <c r="FJ344" s="775"/>
      <c r="FK344" s="775"/>
      <c r="FL344" s="775"/>
      <c r="FM344" s="775"/>
      <c r="FN344" s="775"/>
      <c r="FO344" s="775"/>
      <c r="FP344" s="775"/>
      <c r="FQ344" s="775"/>
      <c r="FR344" s="775"/>
      <c r="FS344" s="775"/>
      <c r="FT344" s="775"/>
      <c r="FU344" s="775"/>
      <c r="FV344" s="775"/>
      <c r="FW344" s="775"/>
      <c r="FX344" s="775"/>
      <c r="FY344" s="775"/>
      <c r="FZ344" s="775"/>
      <c r="GA344" s="775"/>
      <c r="GB344" s="775"/>
      <c r="GC344" s="775"/>
      <c r="GD344" s="775"/>
      <c r="GE344" s="775"/>
      <c r="GF344" s="775"/>
      <c r="GG344" s="775"/>
      <c r="GH344" s="775"/>
      <c r="GI344" s="775"/>
      <c r="GJ344" s="775"/>
      <c r="GK344" s="775"/>
      <c r="GL344" s="775"/>
      <c r="GM344" s="775"/>
      <c r="GN344" s="775"/>
      <c r="GO344" s="775"/>
      <c r="GP344" s="775"/>
      <c r="GQ344" s="775"/>
      <c r="GR344" s="775"/>
      <c r="GS344" s="775"/>
      <c r="GT344" s="775"/>
      <c r="GU344" s="775"/>
      <c r="GV344" s="775"/>
    </row>
    <row r="345" spans="1:204" ht="29.25" x14ac:dyDescent="0.25">
      <c r="B345" s="2612" t="s">
        <v>135</v>
      </c>
      <c r="C345" s="34">
        <f>'2 уровень'!F1293</f>
        <v>112811.06382978724</v>
      </c>
      <c r="D345" s="34">
        <f>'2 уровень'!H1293</f>
        <v>0</v>
      </c>
      <c r="E345" s="34">
        <f>'2 уровень'!I1293</f>
        <v>65806.453900709224</v>
      </c>
      <c r="F345" s="34">
        <f>'2 уровень'!J1293</f>
        <v>19333.825531914892</v>
      </c>
      <c r="G345" s="780">
        <f>'2 уровень'!K1293</f>
        <v>29.379831894735364</v>
      </c>
      <c r="H345" s="3753">
        <f>'2 уровень'!L1293</f>
        <v>2</v>
      </c>
      <c r="I345" s="794">
        <f>'2 уровень'!M1293</f>
        <v>0</v>
      </c>
      <c r="J345" s="794">
        <f>'2 уровень'!N1293</f>
        <v>0</v>
      </c>
      <c r="K345" s="789">
        <f>'2 уровень'!O1293</f>
        <v>0</v>
      </c>
      <c r="L345" s="789">
        <f>'2 уровень'!R1293</f>
        <v>0</v>
      </c>
      <c r="M345" s="789">
        <f>'2 уровень'!S1293</f>
        <v>0</v>
      </c>
      <c r="N345" s="789">
        <f>'2 уровень'!T1293</f>
        <v>0</v>
      </c>
      <c r="O345" s="789">
        <f>'2 уровень'!U1293</f>
        <v>0</v>
      </c>
      <c r="P345" s="789">
        <f>'2 уровень'!V1293</f>
        <v>0</v>
      </c>
      <c r="Q345" s="788">
        <f>'2 уровень'!W1293</f>
        <v>0</v>
      </c>
      <c r="R345" s="788">
        <f>'2 уровень'!X1293</f>
        <v>0</v>
      </c>
      <c r="S345" s="788">
        <f>'2 уровень'!Y1293</f>
        <v>0</v>
      </c>
      <c r="T345" s="788">
        <f>'2 уровень'!Z1293</f>
        <v>0</v>
      </c>
      <c r="U345" s="788">
        <f>'2 уровень'!AA1293</f>
        <v>0</v>
      </c>
      <c r="V345" s="788">
        <f>'2 уровень'!AB1293</f>
        <v>0</v>
      </c>
      <c r="W345" s="788">
        <f>'2 уровень'!AC1293</f>
        <v>0</v>
      </c>
      <c r="X345" s="788">
        <f>'2 уровень'!AD1293</f>
        <v>0</v>
      </c>
      <c r="Y345" s="788">
        <f>'2 уровень'!AE1293</f>
        <v>0</v>
      </c>
      <c r="Z345" s="788">
        <f>'2 уровень'!AF1293</f>
        <v>0</v>
      </c>
      <c r="AA345" s="3205">
        <f>'2 уровень'!AG1293</f>
        <v>0</v>
      </c>
      <c r="AB345" s="788">
        <f>'2 уровень'!AH1293</f>
        <v>0</v>
      </c>
      <c r="AC345" s="788">
        <f>'2 уровень'!AI1293</f>
        <v>0</v>
      </c>
      <c r="AD345" s="788">
        <f>'2 уровень'!AJ1293</f>
        <v>0</v>
      </c>
      <c r="AE345" s="788">
        <f>'2 уровень'!AK1293</f>
        <v>0</v>
      </c>
      <c r="AF345" s="2097">
        <f>'2 уровень'!AL1293</f>
        <v>0</v>
      </c>
      <c r="AG345" s="3782">
        <f>'2 уровень'!AM1293</f>
        <v>0</v>
      </c>
      <c r="AH345" s="788"/>
      <c r="AI345" s="788"/>
      <c r="AJ345" s="4250">
        <f>'2 уровень'!AN1293</f>
        <v>0</v>
      </c>
      <c r="AK345" s="4257">
        <f>'2 уровень'!AO1293</f>
        <v>0</v>
      </c>
      <c r="AL345" s="1339">
        <f t="shared" si="32"/>
        <v>0</v>
      </c>
      <c r="AM345" s="3825">
        <f t="shared" si="41"/>
        <v>0</v>
      </c>
      <c r="AN345" s="775"/>
      <c r="AO345" s="775"/>
      <c r="AP345" s="775"/>
      <c r="AQ345" s="775"/>
      <c r="AR345" s="775"/>
      <c r="AS345" s="775"/>
      <c r="AT345" s="775"/>
      <c r="AU345" s="775"/>
      <c r="AV345" s="775"/>
      <c r="AW345" s="775"/>
      <c r="AX345" s="775"/>
      <c r="AY345" s="775"/>
      <c r="AZ345" s="775"/>
      <c r="BA345" s="775"/>
      <c r="BB345" s="775"/>
      <c r="BC345" s="775"/>
      <c r="BD345" s="775"/>
      <c r="BE345" s="775"/>
      <c r="BF345" s="775"/>
      <c r="BG345" s="775"/>
      <c r="BH345" s="775"/>
      <c r="BI345" s="775"/>
      <c r="BJ345" s="775"/>
      <c r="BK345" s="775"/>
      <c r="BL345" s="775"/>
      <c r="BM345" s="775"/>
      <c r="BN345" s="775"/>
      <c r="BO345" s="775"/>
      <c r="BP345" s="775"/>
      <c r="BQ345" s="775"/>
      <c r="BR345" s="775"/>
      <c r="BS345" s="775"/>
      <c r="BT345" s="775"/>
      <c r="BU345" s="775"/>
      <c r="BV345" s="775"/>
      <c r="BW345" s="775"/>
      <c r="BX345" s="775"/>
      <c r="BY345" s="775"/>
      <c r="BZ345" s="775"/>
      <c r="CA345" s="775"/>
      <c r="CB345" s="775"/>
      <c r="CC345" s="775"/>
      <c r="CD345" s="775"/>
      <c r="CE345" s="775"/>
      <c r="CF345" s="775"/>
      <c r="CG345" s="775"/>
      <c r="CH345" s="775"/>
      <c r="CI345" s="775"/>
      <c r="CJ345" s="775"/>
      <c r="CK345" s="775"/>
      <c r="CL345" s="775"/>
      <c r="CM345" s="775"/>
      <c r="CN345" s="775"/>
      <c r="CO345" s="775"/>
      <c r="CP345" s="775"/>
      <c r="CQ345" s="775"/>
      <c r="CR345" s="775"/>
      <c r="CS345" s="775"/>
      <c r="CT345" s="775"/>
      <c r="CU345" s="775"/>
      <c r="CV345" s="775"/>
      <c r="CW345" s="775"/>
      <c r="CX345" s="775"/>
      <c r="CY345" s="775"/>
      <c r="CZ345" s="775"/>
      <c r="DA345" s="775"/>
      <c r="DB345" s="775"/>
      <c r="DC345" s="775"/>
      <c r="DD345" s="775"/>
      <c r="DE345" s="775"/>
      <c r="DF345" s="775"/>
      <c r="DG345" s="775"/>
      <c r="DH345" s="775"/>
      <c r="DI345" s="775"/>
      <c r="DJ345" s="775"/>
      <c r="DK345" s="775"/>
      <c r="DL345" s="775"/>
      <c r="DM345" s="775"/>
      <c r="DN345" s="775"/>
      <c r="DO345" s="775"/>
      <c r="DP345" s="775"/>
      <c r="DQ345" s="775"/>
      <c r="DR345" s="775"/>
      <c r="DS345" s="775"/>
      <c r="DT345" s="775"/>
      <c r="DU345" s="775"/>
      <c r="DV345" s="775"/>
      <c r="DW345" s="775"/>
      <c r="DX345" s="775"/>
      <c r="DY345" s="775"/>
      <c r="DZ345" s="775"/>
      <c r="EA345" s="775"/>
      <c r="EB345" s="775"/>
      <c r="EC345" s="775"/>
      <c r="ED345" s="775"/>
      <c r="EE345" s="775"/>
      <c r="EF345" s="775"/>
      <c r="EG345" s="775"/>
      <c r="EH345" s="775"/>
      <c r="EI345" s="775"/>
      <c r="EJ345" s="775"/>
      <c r="EK345" s="775"/>
      <c r="EL345" s="775"/>
      <c r="EM345" s="775"/>
      <c r="EN345" s="775"/>
      <c r="EO345" s="775"/>
      <c r="EP345" s="775"/>
      <c r="EQ345" s="775"/>
      <c r="ER345" s="775"/>
      <c r="ES345" s="775"/>
      <c r="ET345" s="775"/>
      <c r="EU345" s="775"/>
      <c r="EV345" s="775"/>
      <c r="EW345" s="775"/>
      <c r="EX345" s="775"/>
      <c r="EY345" s="775"/>
      <c r="EZ345" s="775"/>
      <c r="FA345" s="775"/>
      <c r="FB345" s="775"/>
      <c r="FC345" s="775"/>
      <c r="FD345" s="775"/>
      <c r="FE345" s="775"/>
      <c r="FF345" s="775"/>
      <c r="FG345" s="775"/>
      <c r="FH345" s="775"/>
      <c r="FI345" s="775"/>
      <c r="FJ345" s="775"/>
      <c r="FK345" s="775"/>
      <c r="FL345" s="775"/>
      <c r="FM345" s="775"/>
      <c r="FN345" s="775"/>
      <c r="FO345" s="775"/>
      <c r="FP345" s="775"/>
      <c r="FQ345" s="775"/>
      <c r="FR345" s="775"/>
      <c r="FS345" s="775"/>
      <c r="FT345" s="775"/>
      <c r="FU345" s="775"/>
      <c r="FV345" s="775"/>
      <c r="FW345" s="775"/>
      <c r="FX345" s="775"/>
      <c r="FY345" s="775"/>
      <c r="FZ345" s="775"/>
      <c r="GA345" s="775"/>
      <c r="GB345" s="775"/>
      <c r="GC345" s="775"/>
      <c r="GD345" s="775"/>
      <c r="GE345" s="775"/>
      <c r="GF345" s="775"/>
      <c r="GG345" s="775"/>
      <c r="GH345" s="775"/>
      <c r="GI345" s="775"/>
      <c r="GJ345" s="775"/>
      <c r="GK345" s="775"/>
      <c r="GL345" s="775"/>
      <c r="GM345" s="775"/>
      <c r="GN345" s="775"/>
      <c r="GO345" s="775"/>
      <c r="GP345" s="775"/>
      <c r="GQ345" s="775"/>
      <c r="GR345" s="775"/>
      <c r="GS345" s="775"/>
      <c r="GT345" s="775"/>
      <c r="GU345" s="775"/>
      <c r="GV345" s="775"/>
    </row>
    <row r="346" spans="1:204" x14ac:dyDescent="0.25">
      <c r="B346" s="2613" t="s">
        <v>247</v>
      </c>
      <c r="C346" s="34">
        <f>'2 уровень'!F1294</f>
        <v>107590</v>
      </c>
      <c r="D346" s="34">
        <f>'2 уровень'!H1294</f>
        <v>0</v>
      </c>
      <c r="E346" s="34">
        <f>'2 уровень'!I1294</f>
        <v>62760.833333333336</v>
      </c>
      <c r="F346" s="34">
        <f>'2 уровень'!J1294</f>
        <v>16603</v>
      </c>
      <c r="G346" s="780">
        <f>'2 уровень'!K1294</f>
        <v>26.45439698325654</v>
      </c>
      <c r="H346" s="3753">
        <f>'2 уровень'!L1294</f>
        <v>2</v>
      </c>
      <c r="I346" s="794">
        <f>'2 уровень'!M1294</f>
        <v>0</v>
      </c>
      <c r="J346" s="794">
        <f>'2 уровень'!N1294</f>
        <v>0</v>
      </c>
      <c r="K346" s="789">
        <f>'2 уровень'!O1294</f>
        <v>0</v>
      </c>
      <c r="L346" s="789">
        <f>'2 уровень'!R1294</f>
        <v>0</v>
      </c>
      <c r="M346" s="789">
        <f>'2 уровень'!S1294</f>
        <v>0</v>
      </c>
      <c r="N346" s="789">
        <f>'2 уровень'!T1294</f>
        <v>0</v>
      </c>
      <c r="O346" s="789">
        <f>'2 уровень'!U1294</f>
        <v>0</v>
      </c>
      <c r="P346" s="789">
        <f>'2 уровень'!V1294</f>
        <v>0</v>
      </c>
      <c r="Q346" s="788">
        <f>'2 уровень'!W1294</f>
        <v>0</v>
      </c>
      <c r="R346" s="788">
        <f>'2 уровень'!X1294</f>
        <v>0</v>
      </c>
      <c r="S346" s="788">
        <f>'2 уровень'!Y1294</f>
        <v>0</v>
      </c>
      <c r="T346" s="788">
        <f>'2 уровень'!Z1294</f>
        <v>0</v>
      </c>
      <c r="U346" s="788">
        <f>'2 уровень'!AA1294</f>
        <v>0</v>
      </c>
      <c r="V346" s="788">
        <f>'2 уровень'!AB1294</f>
        <v>0</v>
      </c>
      <c r="W346" s="788">
        <f>'2 уровень'!AC1294</f>
        <v>0</v>
      </c>
      <c r="X346" s="788">
        <f>'2 уровень'!AD1294</f>
        <v>0</v>
      </c>
      <c r="Y346" s="788">
        <f>'2 уровень'!AE1294</f>
        <v>0</v>
      </c>
      <c r="Z346" s="788">
        <f>'2 уровень'!AF1294</f>
        <v>0</v>
      </c>
      <c r="AA346" s="3205">
        <f>'2 уровень'!AG1294</f>
        <v>0</v>
      </c>
      <c r="AB346" s="788">
        <f>'2 уровень'!AH1294</f>
        <v>0</v>
      </c>
      <c r="AC346" s="788">
        <f>'2 уровень'!AI1294</f>
        <v>0</v>
      </c>
      <c r="AD346" s="788">
        <f>'2 уровень'!AJ1294</f>
        <v>0</v>
      </c>
      <c r="AE346" s="788">
        <f>'2 уровень'!AK1294</f>
        <v>0</v>
      </c>
      <c r="AF346" s="2097">
        <f>'2 уровень'!AL1294</f>
        <v>0</v>
      </c>
      <c r="AG346" s="3782">
        <f>'2 уровень'!AM1294</f>
        <v>0</v>
      </c>
      <c r="AH346" s="788"/>
      <c r="AI346" s="788"/>
      <c r="AJ346" s="4250">
        <f>'2 уровень'!AN1294</f>
        <v>0</v>
      </c>
      <c r="AK346" s="4257">
        <f>'2 уровень'!AO1294</f>
        <v>0</v>
      </c>
      <c r="AL346" s="1339">
        <f t="shared" si="32"/>
        <v>0</v>
      </c>
      <c r="AM346" s="3825">
        <f t="shared" si="41"/>
        <v>0</v>
      </c>
      <c r="AN346" s="775"/>
      <c r="AO346" s="775"/>
      <c r="AP346" s="775"/>
      <c r="AQ346" s="775"/>
      <c r="AR346" s="775"/>
      <c r="AS346" s="775"/>
      <c r="AT346" s="775"/>
      <c r="AU346" s="775"/>
      <c r="AV346" s="775"/>
      <c r="AW346" s="775"/>
      <c r="AX346" s="775"/>
      <c r="AY346" s="775"/>
      <c r="AZ346" s="775"/>
      <c r="BA346" s="775"/>
      <c r="BB346" s="775"/>
      <c r="BC346" s="775"/>
      <c r="BD346" s="775"/>
      <c r="BE346" s="775"/>
      <c r="BF346" s="775"/>
      <c r="BG346" s="775"/>
      <c r="BH346" s="775"/>
      <c r="BI346" s="775"/>
      <c r="BJ346" s="775"/>
      <c r="BK346" s="775"/>
      <c r="BL346" s="775"/>
      <c r="BM346" s="775"/>
      <c r="BN346" s="775"/>
      <c r="BO346" s="775"/>
      <c r="BP346" s="775"/>
      <c r="BQ346" s="775"/>
      <c r="BR346" s="775"/>
      <c r="BS346" s="775"/>
      <c r="BT346" s="775"/>
      <c r="BU346" s="775"/>
      <c r="BV346" s="775"/>
      <c r="BW346" s="775"/>
      <c r="BX346" s="775"/>
      <c r="BY346" s="775"/>
      <c r="BZ346" s="775"/>
      <c r="CA346" s="775"/>
      <c r="CB346" s="775"/>
      <c r="CC346" s="775"/>
      <c r="CD346" s="775"/>
      <c r="CE346" s="775"/>
      <c r="CF346" s="775"/>
      <c r="CG346" s="775"/>
      <c r="CH346" s="775"/>
      <c r="CI346" s="775"/>
      <c r="CJ346" s="775"/>
      <c r="CK346" s="775"/>
      <c r="CL346" s="775"/>
      <c r="CM346" s="775"/>
      <c r="CN346" s="775"/>
      <c r="CO346" s="775"/>
      <c r="CP346" s="775"/>
      <c r="CQ346" s="775"/>
      <c r="CR346" s="775"/>
      <c r="CS346" s="775"/>
      <c r="CT346" s="775"/>
      <c r="CU346" s="775"/>
      <c r="CV346" s="775"/>
      <c r="CW346" s="775"/>
      <c r="CX346" s="775"/>
      <c r="CY346" s="775"/>
      <c r="CZ346" s="775"/>
      <c r="DA346" s="775"/>
      <c r="DB346" s="775"/>
      <c r="DC346" s="775"/>
      <c r="DD346" s="775"/>
      <c r="DE346" s="775"/>
      <c r="DF346" s="775"/>
      <c r="DG346" s="775"/>
      <c r="DH346" s="775"/>
      <c r="DI346" s="775"/>
      <c r="DJ346" s="775"/>
      <c r="DK346" s="775"/>
      <c r="DL346" s="775"/>
      <c r="DM346" s="775"/>
      <c r="DN346" s="775"/>
      <c r="DO346" s="775"/>
      <c r="DP346" s="775"/>
      <c r="DQ346" s="775"/>
      <c r="DR346" s="775"/>
      <c r="DS346" s="775"/>
      <c r="DT346" s="775"/>
      <c r="DU346" s="775"/>
      <c r="DV346" s="775"/>
      <c r="DW346" s="775"/>
      <c r="DX346" s="775"/>
      <c r="DY346" s="775"/>
      <c r="DZ346" s="775"/>
      <c r="EA346" s="775"/>
      <c r="EB346" s="775"/>
      <c r="EC346" s="775"/>
      <c r="ED346" s="775"/>
      <c r="EE346" s="775"/>
      <c r="EF346" s="775"/>
      <c r="EG346" s="775"/>
      <c r="EH346" s="775"/>
      <c r="EI346" s="775"/>
      <c r="EJ346" s="775"/>
      <c r="EK346" s="775"/>
      <c r="EL346" s="775"/>
      <c r="EM346" s="775"/>
      <c r="EN346" s="775"/>
      <c r="EO346" s="775"/>
      <c r="EP346" s="775"/>
      <c r="EQ346" s="775"/>
      <c r="ER346" s="775"/>
      <c r="ES346" s="775"/>
      <c r="ET346" s="775"/>
      <c r="EU346" s="775"/>
      <c r="EV346" s="775"/>
      <c r="EW346" s="775"/>
      <c r="EX346" s="775"/>
      <c r="EY346" s="775"/>
      <c r="EZ346" s="775"/>
      <c r="FA346" s="775"/>
      <c r="FB346" s="775"/>
      <c r="FC346" s="775"/>
      <c r="FD346" s="775"/>
      <c r="FE346" s="775"/>
      <c r="FF346" s="775"/>
      <c r="FG346" s="775"/>
      <c r="FH346" s="775"/>
      <c r="FI346" s="775"/>
      <c r="FJ346" s="775"/>
      <c r="FK346" s="775"/>
      <c r="FL346" s="775"/>
      <c r="FM346" s="775"/>
      <c r="FN346" s="775"/>
      <c r="FO346" s="775"/>
      <c r="FP346" s="775"/>
      <c r="FQ346" s="775"/>
      <c r="FR346" s="775"/>
      <c r="FS346" s="775"/>
      <c r="FT346" s="775"/>
      <c r="FU346" s="775"/>
      <c r="FV346" s="775"/>
      <c r="FW346" s="775"/>
      <c r="FX346" s="775"/>
      <c r="FY346" s="775"/>
      <c r="FZ346" s="775"/>
      <c r="GA346" s="775"/>
      <c r="GB346" s="775"/>
      <c r="GC346" s="775"/>
      <c r="GD346" s="775"/>
      <c r="GE346" s="775"/>
      <c r="GF346" s="775"/>
      <c r="GG346" s="775"/>
      <c r="GH346" s="775"/>
      <c r="GI346" s="775"/>
      <c r="GJ346" s="775"/>
      <c r="GK346" s="775"/>
      <c r="GL346" s="775"/>
      <c r="GM346" s="775"/>
      <c r="GN346" s="775"/>
      <c r="GO346" s="775"/>
      <c r="GP346" s="775"/>
      <c r="GQ346" s="775"/>
      <c r="GR346" s="775"/>
      <c r="GS346" s="775"/>
      <c r="GT346" s="775"/>
      <c r="GU346" s="775"/>
      <c r="GV346" s="775"/>
    </row>
    <row r="347" spans="1:204" x14ac:dyDescent="0.25">
      <c r="B347" s="2613" t="s">
        <v>403</v>
      </c>
      <c r="C347" s="34">
        <f>'2 уровень'!F1295</f>
        <v>5221.0638297872338</v>
      </c>
      <c r="D347" s="34">
        <f>'2 уровень'!H1295</f>
        <v>0</v>
      </c>
      <c r="E347" s="34">
        <f>'2 уровень'!I1295</f>
        <v>3045.6205673758859</v>
      </c>
      <c r="F347" s="34">
        <f>'2 уровень'!J1295</f>
        <v>2730.8255319148934</v>
      </c>
      <c r="G347" s="780">
        <f>'2 уровень'!K1295</f>
        <v>89.664010059788225</v>
      </c>
      <c r="H347" s="3753">
        <f>'2 уровень'!L1295</f>
        <v>0</v>
      </c>
      <c r="I347" s="794">
        <f>'2 уровень'!M1295</f>
        <v>0</v>
      </c>
      <c r="J347" s="794">
        <f>'2 уровень'!N1295</f>
        <v>0</v>
      </c>
      <c r="K347" s="789">
        <f>'2 уровень'!O1295</f>
        <v>0</v>
      </c>
      <c r="L347" s="789">
        <f>'2 уровень'!R1295</f>
        <v>0</v>
      </c>
      <c r="M347" s="789">
        <f>'2 уровень'!S1295</f>
        <v>0</v>
      </c>
      <c r="N347" s="789">
        <f>'2 уровень'!T1295</f>
        <v>0</v>
      </c>
      <c r="O347" s="789">
        <f>'2 уровень'!U1295</f>
        <v>0</v>
      </c>
      <c r="P347" s="789">
        <f>'2 уровень'!V1295</f>
        <v>0</v>
      </c>
      <c r="Q347" s="788">
        <f>'2 уровень'!W1295</f>
        <v>0</v>
      </c>
      <c r="R347" s="788">
        <f>'2 уровень'!X1295</f>
        <v>0</v>
      </c>
      <c r="S347" s="788">
        <f>'2 уровень'!Y1295</f>
        <v>0</v>
      </c>
      <c r="T347" s="788">
        <f>'2 уровень'!Z1295</f>
        <v>0</v>
      </c>
      <c r="U347" s="788">
        <f>'2 уровень'!AA1295</f>
        <v>0</v>
      </c>
      <c r="V347" s="788">
        <f>'2 уровень'!AB1295</f>
        <v>0</v>
      </c>
      <c r="W347" s="788">
        <f>'2 уровень'!AC1295</f>
        <v>0</v>
      </c>
      <c r="X347" s="788">
        <f>'2 уровень'!AD1295</f>
        <v>0</v>
      </c>
      <c r="Y347" s="788">
        <f>'2 уровень'!AE1295</f>
        <v>0</v>
      </c>
      <c r="Z347" s="788">
        <f>'2 уровень'!AF1295</f>
        <v>0</v>
      </c>
      <c r="AA347" s="3205">
        <f>'2 уровень'!AG1295</f>
        <v>0</v>
      </c>
      <c r="AB347" s="788">
        <f>'2 уровень'!AH1295</f>
        <v>0</v>
      </c>
      <c r="AC347" s="788">
        <f>'2 уровень'!AI1295</f>
        <v>0</v>
      </c>
      <c r="AD347" s="788">
        <f>'2 уровень'!AJ1295</f>
        <v>0</v>
      </c>
      <c r="AE347" s="788">
        <f>'2 уровень'!AK1295</f>
        <v>0</v>
      </c>
      <c r="AF347" s="2097">
        <f>'2 уровень'!AL1295</f>
        <v>0</v>
      </c>
      <c r="AG347" s="3782">
        <f>'2 уровень'!AM1295</f>
        <v>0</v>
      </c>
      <c r="AH347" s="788"/>
      <c r="AI347" s="788"/>
      <c r="AJ347" s="4250">
        <f>'2 уровень'!AN1295</f>
        <v>0</v>
      </c>
      <c r="AK347" s="4257">
        <f>'2 уровень'!AO1295</f>
        <v>0</v>
      </c>
      <c r="AL347" s="1339">
        <f t="shared" si="32"/>
        <v>0</v>
      </c>
      <c r="AM347" s="3825">
        <f t="shared" si="41"/>
        <v>0</v>
      </c>
      <c r="AN347" s="775"/>
      <c r="AO347" s="775"/>
      <c r="AP347" s="775"/>
      <c r="AQ347" s="775"/>
      <c r="AR347" s="775"/>
      <c r="AS347" s="775"/>
      <c r="AT347" s="775"/>
      <c r="AU347" s="775"/>
      <c r="AV347" s="775"/>
      <c r="AW347" s="775"/>
      <c r="AX347" s="775"/>
      <c r="AY347" s="775"/>
      <c r="AZ347" s="775"/>
      <c r="BA347" s="775"/>
      <c r="BB347" s="775"/>
      <c r="BC347" s="775"/>
      <c r="BD347" s="775"/>
      <c r="BE347" s="775"/>
      <c r="BF347" s="775"/>
      <c r="BG347" s="775"/>
      <c r="BH347" s="775"/>
      <c r="BI347" s="775"/>
      <c r="BJ347" s="775"/>
      <c r="BK347" s="775"/>
      <c r="BL347" s="775"/>
      <c r="BM347" s="775"/>
      <c r="BN347" s="775"/>
      <c r="BO347" s="775"/>
      <c r="BP347" s="775"/>
      <c r="BQ347" s="775"/>
      <c r="BR347" s="775"/>
      <c r="BS347" s="775"/>
      <c r="BT347" s="775"/>
      <c r="BU347" s="775"/>
      <c r="BV347" s="775"/>
      <c r="BW347" s="775"/>
      <c r="BX347" s="775"/>
      <c r="BY347" s="775"/>
      <c r="BZ347" s="775"/>
      <c r="CA347" s="775"/>
      <c r="CB347" s="775"/>
      <c r="CC347" s="775"/>
      <c r="CD347" s="775"/>
      <c r="CE347" s="775"/>
      <c r="CF347" s="775"/>
      <c r="CG347" s="775"/>
      <c r="CH347" s="775"/>
      <c r="CI347" s="775"/>
      <c r="CJ347" s="775"/>
      <c r="CK347" s="775"/>
      <c r="CL347" s="775"/>
      <c r="CM347" s="775"/>
      <c r="CN347" s="775"/>
      <c r="CO347" s="775"/>
      <c r="CP347" s="775"/>
      <c r="CQ347" s="775"/>
      <c r="CR347" s="775"/>
      <c r="CS347" s="775"/>
      <c r="CT347" s="775"/>
      <c r="CU347" s="775"/>
      <c r="CV347" s="775"/>
      <c r="CW347" s="775"/>
      <c r="CX347" s="775"/>
      <c r="CY347" s="775"/>
      <c r="CZ347" s="775"/>
      <c r="DA347" s="775"/>
      <c r="DB347" s="775"/>
      <c r="DC347" s="775"/>
      <c r="DD347" s="775"/>
      <c r="DE347" s="775"/>
      <c r="DF347" s="775"/>
      <c r="DG347" s="775"/>
      <c r="DH347" s="775"/>
      <c r="DI347" s="775"/>
      <c r="DJ347" s="775"/>
      <c r="DK347" s="775"/>
      <c r="DL347" s="775"/>
      <c r="DM347" s="775"/>
      <c r="DN347" s="775"/>
      <c r="DO347" s="775"/>
      <c r="DP347" s="775"/>
      <c r="DQ347" s="775"/>
      <c r="DR347" s="775"/>
      <c r="DS347" s="775"/>
      <c r="DT347" s="775"/>
      <c r="DU347" s="775"/>
      <c r="DV347" s="775"/>
      <c r="DW347" s="775"/>
      <c r="DX347" s="775"/>
      <c r="DY347" s="775"/>
      <c r="DZ347" s="775"/>
      <c r="EA347" s="775"/>
      <c r="EB347" s="775"/>
      <c r="EC347" s="775"/>
      <c r="ED347" s="775"/>
      <c r="EE347" s="775"/>
      <c r="EF347" s="775"/>
      <c r="EG347" s="775"/>
      <c r="EH347" s="775"/>
      <c r="EI347" s="775"/>
      <c r="EJ347" s="775"/>
      <c r="EK347" s="775"/>
      <c r="EL347" s="775"/>
      <c r="EM347" s="775"/>
      <c r="EN347" s="775"/>
      <c r="EO347" s="775"/>
      <c r="EP347" s="775"/>
      <c r="EQ347" s="775"/>
      <c r="ER347" s="775"/>
      <c r="ES347" s="775"/>
      <c r="ET347" s="775"/>
      <c r="EU347" s="775"/>
      <c r="EV347" s="775"/>
      <c r="EW347" s="775"/>
      <c r="EX347" s="775"/>
      <c r="EY347" s="775"/>
      <c r="EZ347" s="775"/>
      <c r="FA347" s="775"/>
      <c r="FB347" s="775"/>
      <c r="FC347" s="775"/>
      <c r="FD347" s="775"/>
      <c r="FE347" s="775"/>
      <c r="FF347" s="775"/>
      <c r="FG347" s="775"/>
      <c r="FH347" s="775"/>
      <c r="FI347" s="775"/>
      <c r="FJ347" s="775"/>
      <c r="FK347" s="775"/>
      <c r="FL347" s="775"/>
      <c r="FM347" s="775"/>
      <c r="FN347" s="775"/>
      <c r="FO347" s="775"/>
      <c r="FP347" s="775"/>
      <c r="FQ347" s="775"/>
      <c r="FR347" s="775"/>
      <c r="FS347" s="775"/>
      <c r="FT347" s="775"/>
      <c r="FU347" s="775"/>
      <c r="FV347" s="775"/>
      <c r="FW347" s="775"/>
      <c r="FX347" s="775"/>
      <c r="FY347" s="775"/>
      <c r="FZ347" s="775"/>
      <c r="GA347" s="775"/>
      <c r="GB347" s="775"/>
      <c r="GC347" s="775"/>
      <c r="GD347" s="775"/>
      <c r="GE347" s="775"/>
      <c r="GF347" s="775"/>
      <c r="GG347" s="775"/>
      <c r="GH347" s="775"/>
      <c r="GI347" s="775"/>
      <c r="GJ347" s="775"/>
      <c r="GK347" s="775"/>
      <c r="GL347" s="775"/>
      <c r="GM347" s="775"/>
      <c r="GN347" s="775"/>
      <c r="GO347" s="775"/>
      <c r="GP347" s="775"/>
      <c r="GQ347" s="775"/>
      <c r="GR347" s="775"/>
      <c r="GS347" s="775"/>
      <c r="GT347" s="775"/>
      <c r="GU347" s="775"/>
      <c r="GV347" s="775"/>
    </row>
    <row r="348" spans="1:204" x14ac:dyDescent="0.25">
      <c r="B348" s="2614" t="s">
        <v>420</v>
      </c>
      <c r="C348" s="34">
        <f>'2 уровень'!F1296</f>
        <v>49078</v>
      </c>
      <c r="D348" s="34">
        <f>'2 уровень'!H1296</f>
        <v>0</v>
      </c>
      <c r="E348" s="34">
        <f>'2 уровень'!I1296</f>
        <v>28628.833333333332</v>
      </c>
      <c r="F348" s="34">
        <f>'2 уровень'!J1296</f>
        <v>25669.760000000002</v>
      </c>
      <c r="G348" s="780">
        <f>'2 уровень'!K1296</f>
        <v>89.664010059788225</v>
      </c>
      <c r="H348" s="3753">
        <f>'2 уровень'!L1296</f>
        <v>0</v>
      </c>
      <c r="I348" s="794">
        <f>'2 уровень'!M1296</f>
        <v>0</v>
      </c>
      <c r="J348" s="794">
        <f>'2 уровень'!N1296</f>
        <v>0</v>
      </c>
      <c r="K348" s="789">
        <f>'2 уровень'!O1296</f>
        <v>0</v>
      </c>
      <c r="L348" s="789">
        <f>'2 уровень'!R1296</f>
        <v>0</v>
      </c>
      <c r="M348" s="789">
        <f>'2 уровень'!S1296</f>
        <v>0</v>
      </c>
      <c r="N348" s="789">
        <f>'2 уровень'!T1296</f>
        <v>0</v>
      </c>
      <c r="O348" s="789">
        <f>'2 уровень'!U1296</f>
        <v>0</v>
      </c>
      <c r="P348" s="789">
        <f>'2 уровень'!V1296</f>
        <v>0</v>
      </c>
      <c r="Q348" s="788">
        <f>'2 уровень'!W1296</f>
        <v>0</v>
      </c>
      <c r="R348" s="788">
        <f>'2 уровень'!X1296</f>
        <v>0</v>
      </c>
      <c r="S348" s="788">
        <f>'2 уровень'!Y1296</f>
        <v>0</v>
      </c>
      <c r="T348" s="788">
        <f>'2 уровень'!Z1296</f>
        <v>0</v>
      </c>
      <c r="U348" s="788">
        <f>'2 уровень'!AA1296</f>
        <v>0</v>
      </c>
      <c r="V348" s="788">
        <f>'2 уровень'!AB1296</f>
        <v>0</v>
      </c>
      <c r="W348" s="788">
        <f>'2 уровень'!AC1296</f>
        <v>0</v>
      </c>
      <c r="X348" s="788">
        <f>'2 уровень'!AD1296</f>
        <v>0</v>
      </c>
      <c r="Y348" s="788">
        <f>'2 уровень'!AE1296</f>
        <v>0</v>
      </c>
      <c r="Z348" s="788">
        <f>'2 уровень'!AF1296</f>
        <v>0</v>
      </c>
      <c r="AA348" s="3205">
        <f>'2 уровень'!AG1296</f>
        <v>0</v>
      </c>
      <c r="AB348" s="788">
        <f>'2 уровень'!AH1296</f>
        <v>0</v>
      </c>
      <c r="AC348" s="788">
        <f>'2 уровень'!AI1296</f>
        <v>0</v>
      </c>
      <c r="AD348" s="788">
        <f>'2 уровень'!AJ1296</f>
        <v>0</v>
      </c>
      <c r="AE348" s="788">
        <f>'2 уровень'!AK1296</f>
        <v>0</v>
      </c>
      <c r="AF348" s="2097">
        <f>'2 уровень'!AL1296</f>
        <v>0</v>
      </c>
      <c r="AG348" s="3782">
        <f>'2 уровень'!AM1296</f>
        <v>0</v>
      </c>
      <c r="AH348" s="788"/>
      <c r="AI348" s="788"/>
      <c r="AJ348" s="4250">
        <f>'2 уровень'!AN1296</f>
        <v>0</v>
      </c>
      <c r="AK348" s="4257">
        <f>'2 уровень'!AO1296</f>
        <v>0</v>
      </c>
      <c r="AL348" s="1339">
        <f t="shared" si="32"/>
        <v>0</v>
      </c>
      <c r="AM348" s="3825">
        <f t="shared" si="41"/>
        <v>0</v>
      </c>
      <c r="AN348" s="775"/>
      <c r="AO348" s="775"/>
      <c r="AP348" s="775"/>
      <c r="AQ348" s="775"/>
      <c r="AR348" s="775"/>
      <c r="AS348" s="775"/>
      <c r="AT348" s="775"/>
      <c r="AU348" s="775"/>
      <c r="AV348" s="775"/>
      <c r="AW348" s="775"/>
      <c r="AX348" s="775"/>
      <c r="AY348" s="775"/>
      <c r="AZ348" s="775"/>
      <c r="BA348" s="775"/>
      <c r="BB348" s="775"/>
      <c r="BC348" s="775"/>
      <c r="BD348" s="775"/>
      <c r="BE348" s="775"/>
      <c r="BF348" s="775"/>
      <c r="BG348" s="775"/>
      <c r="BH348" s="775"/>
      <c r="BI348" s="775"/>
      <c r="BJ348" s="775"/>
      <c r="BK348" s="775"/>
      <c r="BL348" s="775"/>
      <c r="BM348" s="775"/>
      <c r="BN348" s="775"/>
      <c r="BO348" s="775"/>
      <c r="BP348" s="775"/>
      <c r="BQ348" s="775"/>
      <c r="BR348" s="775"/>
      <c r="BS348" s="775"/>
      <c r="BT348" s="775"/>
      <c r="BU348" s="775"/>
      <c r="BV348" s="775"/>
      <c r="BW348" s="775"/>
      <c r="BX348" s="775"/>
      <c r="BY348" s="775"/>
      <c r="BZ348" s="775"/>
      <c r="CA348" s="775"/>
      <c r="CB348" s="775"/>
      <c r="CC348" s="775"/>
      <c r="CD348" s="775"/>
      <c r="CE348" s="775"/>
      <c r="CF348" s="775"/>
      <c r="CG348" s="775"/>
      <c r="CH348" s="775"/>
      <c r="CI348" s="775"/>
      <c r="CJ348" s="775"/>
      <c r="CK348" s="775"/>
      <c r="CL348" s="775"/>
      <c r="CM348" s="775"/>
      <c r="CN348" s="775"/>
      <c r="CO348" s="775"/>
      <c r="CP348" s="775"/>
      <c r="CQ348" s="775"/>
      <c r="CR348" s="775"/>
      <c r="CS348" s="775"/>
      <c r="CT348" s="775"/>
      <c r="CU348" s="775"/>
      <c r="CV348" s="775"/>
      <c r="CW348" s="775"/>
      <c r="CX348" s="775"/>
      <c r="CY348" s="775"/>
      <c r="CZ348" s="775"/>
      <c r="DA348" s="775"/>
      <c r="DB348" s="775"/>
      <c r="DC348" s="775"/>
      <c r="DD348" s="775"/>
      <c r="DE348" s="775"/>
      <c r="DF348" s="775"/>
      <c r="DG348" s="775"/>
      <c r="DH348" s="775"/>
      <c r="DI348" s="775"/>
      <c r="DJ348" s="775"/>
      <c r="DK348" s="775"/>
      <c r="DL348" s="775"/>
      <c r="DM348" s="775"/>
      <c r="DN348" s="775"/>
      <c r="DO348" s="775"/>
      <c r="DP348" s="775"/>
      <c r="DQ348" s="775"/>
      <c r="DR348" s="775"/>
      <c r="DS348" s="775"/>
      <c r="DT348" s="775"/>
      <c r="DU348" s="775"/>
      <c r="DV348" s="775"/>
      <c r="DW348" s="775"/>
      <c r="DX348" s="775"/>
      <c r="DY348" s="775"/>
      <c r="DZ348" s="775"/>
      <c r="EA348" s="775"/>
      <c r="EB348" s="775"/>
      <c r="EC348" s="775"/>
      <c r="ED348" s="775"/>
      <c r="EE348" s="775"/>
      <c r="EF348" s="775"/>
      <c r="EG348" s="775"/>
      <c r="EH348" s="775"/>
      <c r="EI348" s="775"/>
      <c r="EJ348" s="775"/>
      <c r="EK348" s="775"/>
      <c r="EL348" s="775"/>
      <c r="EM348" s="775"/>
      <c r="EN348" s="775"/>
      <c r="EO348" s="775"/>
      <c r="EP348" s="775"/>
      <c r="EQ348" s="775"/>
      <c r="ER348" s="775"/>
      <c r="ES348" s="775"/>
      <c r="ET348" s="775"/>
      <c r="EU348" s="775"/>
      <c r="EV348" s="775"/>
      <c r="EW348" s="775"/>
      <c r="EX348" s="775"/>
      <c r="EY348" s="775"/>
      <c r="EZ348" s="775"/>
      <c r="FA348" s="775"/>
      <c r="FB348" s="775"/>
      <c r="FC348" s="775"/>
      <c r="FD348" s="775"/>
      <c r="FE348" s="775"/>
      <c r="FF348" s="775"/>
      <c r="FG348" s="775"/>
      <c r="FH348" s="775"/>
      <c r="FI348" s="775"/>
      <c r="FJ348" s="775"/>
      <c r="FK348" s="775"/>
      <c r="FL348" s="775"/>
      <c r="FM348" s="775"/>
      <c r="FN348" s="775"/>
      <c r="FO348" s="775"/>
      <c r="FP348" s="775"/>
      <c r="FQ348" s="775"/>
      <c r="FR348" s="775"/>
      <c r="FS348" s="775"/>
      <c r="FT348" s="775"/>
      <c r="FU348" s="775"/>
      <c r="FV348" s="775"/>
      <c r="FW348" s="775"/>
      <c r="FX348" s="775"/>
      <c r="FY348" s="775"/>
      <c r="FZ348" s="775"/>
      <c r="GA348" s="775"/>
      <c r="GB348" s="775"/>
      <c r="GC348" s="775"/>
      <c r="GD348" s="775"/>
      <c r="GE348" s="775"/>
      <c r="GF348" s="775"/>
      <c r="GG348" s="775"/>
      <c r="GH348" s="775"/>
      <c r="GI348" s="775"/>
      <c r="GJ348" s="775"/>
      <c r="GK348" s="775"/>
      <c r="GL348" s="775"/>
      <c r="GM348" s="775"/>
      <c r="GN348" s="775"/>
      <c r="GO348" s="775"/>
      <c r="GP348" s="775"/>
      <c r="GQ348" s="775"/>
      <c r="GR348" s="775"/>
      <c r="GS348" s="775"/>
      <c r="GT348" s="775"/>
      <c r="GU348" s="775"/>
      <c r="GV348" s="775"/>
    </row>
    <row r="349" spans="1:204" ht="63" x14ac:dyDescent="0.25">
      <c r="B349" s="2616" t="s">
        <v>405</v>
      </c>
      <c r="C349" s="34">
        <f>'2 уровень'!F1297</f>
        <v>14552</v>
      </c>
      <c r="D349" s="34">
        <f>'2 уровень'!H1297</f>
        <v>0</v>
      </c>
      <c r="E349" s="34">
        <f>'2 уровень'!I1297</f>
        <v>8488.6666666666661</v>
      </c>
      <c r="F349" s="34">
        <f>'2 уровень'!J1297</f>
        <v>4442</v>
      </c>
      <c r="G349" s="780">
        <f>'2 уровень'!K1297</f>
        <v>52.328594989397637</v>
      </c>
      <c r="H349" s="3753">
        <f>'2 уровень'!L1297</f>
        <v>0</v>
      </c>
      <c r="I349" s="794">
        <f>'2 уровень'!M1297</f>
        <v>0</v>
      </c>
      <c r="J349" s="794">
        <f>'2 уровень'!N1297</f>
        <v>0</v>
      </c>
      <c r="K349" s="789">
        <f>'2 уровень'!O1297</f>
        <v>0</v>
      </c>
      <c r="L349" s="789">
        <f>'2 уровень'!R1297</f>
        <v>0</v>
      </c>
      <c r="M349" s="789">
        <f>'2 уровень'!S1297</f>
        <v>0</v>
      </c>
      <c r="N349" s="789">
        <f>'2 уровень'!T1297</f>
        <v>0</v>
      </c>
      <c r="O349" s="789">
        <f>'2 уровень'!U1297</f>
        <v>0</v>
      </c>
      <c r="P349" s="789">
        <f>'2 уровень'!V1297</f>
        <v>0</v>
      </c>
      <c r="Q349" s="788">
        <f>'2 уровень'!W1297</f>
        <v>0</v>
      </c>
      <c r="R349" s="788">
        <f>'2 уровень'!X1297</f>
        <v>0</v>
      </c>
      <c r="S349" s="788">
        <f>'2 уровень'!Y1297</f>
        <v>0</v>
      </c>
      <c r="T349" s="788">
        <f>'2 уровень'!Z1297</f>
        <v>0</v>
      </c>
      <c r="U349" s="788">
        <f>'2 уровень'!AA1297</f>
        <v>0</v>
      </c>
      <c r="V349" s="788">
        <f>'2 уровень'!AB1297</f>
        <v>0</v>
      </c>
      <c r="W349" s="788">
        <f>'2 уровень'!AC1297</f>
        <v>0</v>
      </c>
      <c r="X349" s="788">
        <f>'2 уровень'!AD1297</f>
        <v>0</v>
      </c>
      <c r="Y349" s="788">
        <f>'2 уровень'!AE1297</f>
        <v>0</v>
      </c>
      <c r="Z349" s="788">
        <f>'2 уровень'!AF1297</f>
        <v>0</v>
      </c>
      <c r="AA349" s="3205">
        <f>'2 уровень'!AG1297</f>
        <v>0</v>
      </c>
      <c r="AB349" s="788">
        <f>'2 уровень'!AH1297</f>
        <v>0</v>
      </c>
      <c r="AC349" s="788">
        <f>'2 уровень'!AI1297</f>
        <v>0</v>
      </c>
      <c r="AD349" s="788">
        <f>'2 уровень'!AJ1297</f>
        <v>0</v>
      </c>
      <c r="AE349" s="788">
        <f>'2 уровень'!AK1297</f>
        <v>0</v>
      </c>
      <c r="AF349" s="2097">
        <f>'2 уровень'!AL1297</f>
        <v>0</v>
      </c>
      <c r="AG349" s="3782">
        <f>'2 уровень'!AM1297</f>
        <v>0</v>
      </c>
      <c r="AH349" s="788"/>
      <c r="AI349" s="788"/>
      <c r="AJ349" s="4250">
        <f>'2 уровень'!AN1297</f>
        <v>0</v>
      </c>
      <c r="AK349" s="4257">
        <f>'2 уровень'!AO1297</f>
        <v>0</v>
      </c>
      <c r="AL349" s="1339">
        <f t="shared" si="32"/>
        <v>0</v>
      </c>
      <c r="AM349" s="3825">
        <f t="shared" si="41"/>
        <v>0</v>
      </c>
      <c r="AN349" s="775"/>
      <c r="AO349" s="775"/>
      <c r="AP349" s="775"/>
      <c r="AQ349" s="775"/>
      <c r="AR349" s="775"/>
      <c r="AS349" s="775"/>
      <c r="AT349" s="775"/>
      <c r="AU349" s="775"/>
      <c r="AV349" s="775"/>
      <c r="AW349" s="775"/>
      <c r="AX349" s="775"/>
      <c r="AY349" s="775"/>
      <c r="AZ349" s="775"/>
      <c r="BA349" s="775"/>
      <c r="BB349" s="775"/>
      <c r="BC349" s="775"/>
      <c r="BD349" s="775"/>
      <c r="BE349" s="775"/>
      <c r="BF349" s="775"/>
      <c r="BG349" s="775"/>
      <c r="BH349" s="775"/>
      <c r="BI349" s="775"/>
      <c r="BJ349" s="775"/>
      <c r="BK349" s="775"/>
      <c r="BL349" s="775"/>
      <c r="BM349" s="775"/>
      <c r="BN349" s="775"/>
      <c r="BO349" s="775"/>
      <c r="BP349" s="775"/>
      <c r="BQ349" s="775"/>
      <c r="BR349" s="775"/>
      <c r="BS349" s="775"/>
      <c r="BT349" s="775"/>
      <c r="BU349" s="775"/>
      <c r="BV349" s="775"/>
      <c r="BW349" s="775"/>
      <c r="BX349" s="775"/>
      <c r="BY349" s="775"/>
      <c r="BZ349" s="775"/>
      <c r="CA349" s="775"/>
      <c r="CB349" s="775"/>
      <c r="CC349" s="775"/>
      <c r="CD349" s="775"/>
      <c r="CE349" s="775"/>
      <c r="CF349" s="775"/>
      <c r="CG349" s="775"/>
      <c r="CH349" s="775"/>
      <c r="CI349" s="775"/>
      <c r="CJ349" s="775"/>
      <c r="CK349" s="775"/>
      <c r="CL349" s="775"/>
      <c r="CM349" s="775"/>
      <c r="CN349" s="775"/>
      <c r="CO349" s="775"/>
      <c r="CP349" s="775"/>
      <c r="CQ349" s="775"/>
      <c r="CR349" s="775"/>
      <c r="CS349" s="775"/>
      <c r="CT349" s="775"/>
      <c r="CU349" s="775"/>
      <c r="CV349" s="775"/>
      <c r="CW349" s="775"/>
      <c r="CX349" s="775"/>
      <c r="CY349" s="775"/>
      <c r="CZ349" s="775"/>
      <c r="DA349" s="775"/>
      <c r="DB349" s="775"/>
      <c r="DC349" s="775"/>
      <c r="DD349" s="775"/>
      <c r="DE349" s="775"/>
      <c r="DF349" s="775"/>
      <c r="DG349" s="775"/>
      <c r="DH349" s="775"/>
      <c r="DI349" s="775"/>
      <c r="DJ349" s="775"/>
      <c r="DK349" s="775"/>
      <c r="DL349" s="775"/>
      <c r="DM349" s="775"/>
      <c r="DN349" s="775"/>
      <c r="DO349" s="775"/>
      <c r="DP349" s="775"/>
      <c r="DQ349" s="775"/>
      <c r="DR349" s="775"/>
      <c r="DS349" s="775"/>
      <c r="DT349" s="775"/>
      <c r="DU349" s="775"/>
      <c r="DV349" s="775"/>
      <c r="DW349" s="775"/>
      <c r="DX349" s="775"/>
      <c r="DY349" s="775"/>
      <c r="DZ349" s="775"/>
      <c r="EA349" s="775"/>
      <c r="EB349" s="775"/>
      <c r="EC349" s="775"/>
      <c r="ED349" s="775"/>
      <c r="EE349" s="775"/>
      <c r="EF349" s="775"/>
      <c r="EG349" s="775"/>
      <c r="EH349" s="775"/>
      <c r="EI349" s="775"/>
      <c r="EJ349" s="775"/>
      <c r="EK349" s="775"/>
      <c r="EL349" s="775"/>
      <c r="EM349" s="775"/>
      <c r="EN349" s="775"/>
      <c r="EO349" s="775"/>
      <c r="EP349" s="775"/>
      <c r="EQ349" s="775"/>
      <c r="ER349" s="775"/>
      <c r="ES349" s="775"/>
      <c r="ET349" s="775"/>
      <c r="EU349" s="775"/>
      <c r="EV349" s="775"/>
      <c r="EW349" s="775"/>
      <c r="EX349" s="775"/>
      <c r="EY349" s="775"/>
      <c r="EZ349" s="775"/>
      <c r="FA349" s="775"/>
      <c r="FB349" s="775"/>
      <c r="FC349" s="775"/>
      <c r="FD349" s="775"/>
      <c r="FE349" s="775"/>
      <c r="FF349" s="775"/>
      <c r="FG349" s="775"/>
      <c r="FH349" s="775"/>
      <c r="FI349" s="775"/>
      <c r="FJ349" s="775"/>
      <c r="FK349" s="775"/>
      <c r="FL349" s="775"/>
      <c r="FM349" s="775"/>
      <c r="FN349" s="775"/>
      <c r="FO349" s="775"/>
      <c r="FP349" s="775"/>
      <c r="FQ349" s="775"/>
      <c r="FR349" s="775"/>
      <c r="FS349" s="775"/>
      <c r="FT349" s="775"/>
      <c r="FU349" s="775"/>
      <c r="FV349" s="775"/>
      <c r="FW349" s="775"/>
      <c r="FX349" s="775"/>
      <c r="FY349" s="775"/>
      <c r="FZ349" s="775"/>
      <c r="GA349" s="775"/>
      <c r="GB349" s="775"/>
      <c r="GC349" s="775"/>
      <c r="GD349" s="775"/>
      <c r="GE349" s="775"/>
      <c r="GF349" s="775"/>
      <c r="GG349" s="775"/>
      <c r="GH349" s="775"/>
      <c r="GI349" s="775"/>
      <c r="GJ349" s="775"/>
      <c r="GK349" s="775"/>
      <c r="GL349" s="775"/>
      <c r="GM349" s="775"/>
      <c r="GN349" s="775"/>
      <c r="GO349" s="775"/>
      <c r="GP349" s="775"/>
      <c r="GQ349" s="775"/>
      <c r="GR349" s="775"/>
      <c r="GS349" s="775"/>
      <c r="GT349" s="775"/>
      <c r="GU349" s="775"/>
      <c r="GV349" s="775"/>
    </row>
    <row r="350" spans="1:204" ht="30" x14ac:dyDescent="0.25">
      <c r="B350" s="2610" t="s">
        <v>406</v>
      </c>
      <c r="C350" s="34">
        <f>'2 уровень'!F1298</f>
        <v>6392</v>
      </c>
      <c r="D350" s="34">
        <f>'2 уровень'!H1298</f>
        <v>0</v>
      </c>
      <c r="E350" s="34">
        <f>'2 уровень'!I1298</f>
        <v>3728.666666666667</v>
      </c>
      <c r="F350" s="34">
        <f>'2 уровень'!J1298</f>
        <v>2521</v>
      </c>
      <c r="G350" s="780">
        <f>'2 уровень'!K1298</f>
        <v>67.611299839084566</v>
      </c>
      <c r="H350" s="3753">
        <f>'2 уровень'!L1298</f>
        <v>0</v>
      </c>
      <c r="I350" s="794">
        <f>'2 уровень'!M1298</f>
        <v>0</v>
      </c>
      <c r="J350" s="794">
        <f>'2 уровень'!N1298</f>
        <v>0</v>
      </c>
      <c r="K350" s="789">
        <f>'2 уровень'!O1298</f>
        <v>0</v>
      </c>
      <c r="L350" s="789">
        <f>'2 уровень'!R1298</f>
        <v>0</v>
      </c>
      <c r="M350" s="789">
        <f>'2 уровень'!S1298</f>
        <v>0</v>
      </c>
      <c r="N350" s="789">
        <f>'2 уровень'!T1298</f>
        <v>0</v>
      </c>
      <c r="O350" s="789">
        <f>'2 уровень'!U1298</f>
        <v>0</v>
      </c>
      <c r="P350" s="789">
        <f>'2 уровень'!V1298</f>
        <v>0</v>
      </c>
      <c r="Q350" s="788">
        <f>'2 уровень'!W1298</f>
        <v>0</v>
      </c>
      <c r="R350" s="788">
        <f>'2 уровень'!X1298</f>
        <v>0</v>
      </c>
      <c r="S350" s="788">
        <f>'2 уровень'!Y1298</f>
        <v>0</v>
      </c>
      <c r="T350" s="788">
        <f>'2 уровень'!Z1298</f>
        <v>0</v>
      </c>
      <c r="U350" s="788">
        <f>'2 уровень'!AA1298</f>
        <v>0</v>
      </c>
      <c r="V350" s="788">
        <f>'2 уровень'!AB1298</f>
        <v>0</v>
      </c>
      <c r="W350" s="788">
        <f>'2 уровень'!AC1298</f>
        <v>0</v>
      </c>
      <c r="X350" s="788">
        <f>'2 уровень'!AD1298</f>
        <v>0</v>
      </c>
      <c r="Y350" s="788">
        <f>'2 уровень'!AE1298</f>
        <v>0</v>
      </c>
      <c r="Z350" s="788">
        <f>'2 уровень'!AF1298</f>
        <v>0</v>
      </c>
      <c r="AA350" s="3205">
        <f>'2 уровень'!AG1298</f>
        <v>0</v>
      </c>
      <c r="AB350" s="788">
        <f>'2 уровень'!AH1298</f>
        <v>0</v>
      </c>
      <c r="AC350" s="788">
        <f>'2 уровень'!AI1298</f>
        <v>0</v>
      </c>
      <c r="AD350" s="788">
        <f>'2 уровень'!AJ1298</f>
        <v>0</v>
      </c>
      <c r="AE350" s="788">
        <f>'2 уровень'!AK1298</f>
        <v>0</v>
      </c>
      <c r="AF350" s="2097">
        <f>'2 уровень'!AL1298</f>
        <v>0</v>
      </c>
      <c r="AG350" s="3782">
        <f>'2 уровень'!AM1298</f>
        <v>0</v>
      </c>
      <c r="AH350" s="788"/>
      <c r="AI350" s="788"/>
      <c r="AJ350" s="4250">
        <f>'2 уровень'!AN1298</f>
        <v>0</v>
      </c>
      <c r="AK350" s="4257">
        <f>'2 уровень'!AO1298</f>
        <v>0</v>
      </c>
      <c r="AL350" s="1339">
        <f t="shared" si="32"/>
        <v>0</v>
      </c>
      <c r="AM350" s="3825">
        <f t="shared" si="41"/>
        <v>0</v>
      </c>
      <c r="AN350" s="775"/>
      <c r="AO350" s="775"/>
      <c r="AP350" s="775"/>
      <c r="AQ350" s="775"/>
      <c r="AR350" s="775"/>
      <c r="AS350" s="775"/>
      <c r="AT350" s="775"/>
      <c r="AU350" s="775"/>
      <c r="AV350" s="775"/>
      <c r="AW350" s="775"/>
      <c r="AX350" s="775"/>
      <c r="AY350" s="775"/>
      <c r="AZ350" s="775"/>
      <c r="BA350" s="775"/>
      <c r="BB350" s="775"/>
      <c r="BC350" s="775"/>
      <c r="BD350" s="775"/>
      <c r="BE350" s="775"/>
      <c r="BF350" s="775"/>
      <c r="BG350" s="775"/>
      <c r="BH350" s="775"/>
      <c r="BI350" s="775"/>
      <c r="BJ350" s="775"/>
      <c r="BK350" s="775"/>
      <c r="BL350" s="775"/>
      <c r="BM350" s="775"/>
      <c r="BN350" s="775"/>
      <c r="BO350" s="775"/>
      <c r="BP350" s="775"/>
      <c r="BQ350" s="775"/>
      <c r="BR350" s="775"/>
      <c r="BS350" s="775"/>
      <c r="BT350" s="775"/>
      <c r="BU350" s="775"/>
      <c r="BV350" s="775"/>
      <c r="BW350" s="775"/>
      <c r="BX350" s="775"/>
      <c r="BY350" s="775"/>
      <c r="BZ350" s="775"/>
      <c r="CA350" s="775"/>
      <c r="CB350" s="775"/>
      <c r="CC350" s="775"/>
      <c r="CD350" s="775"/>
      <c r="CE350" s="775"/>
      <c r="CF350" s="775"/>
      <c r="CG350" s="775"/>
      <c r="CH350" s="775"/>
      <c r="CI350" s="775"/>
      <c r="CJ350" s="775"/>
      <c r="CK350" s="775"/>
      <c r="CL350" s="775"/>
      <c r="CM350" s="775"/>
      <c r="CN350" s="775"/>
      <c r="CO350" s="775"/>
      <c r="CP350" s="775"/>
      <c r="CQ350" s="775"/>
      <c r="CR350" s="775"/>
      <c r="CS350" s="775"/>
      <c r="CT350" s="775"/>
      <c r="CU350" s="775"/>
      <c r="CV350" s="775"/>
      <c r="CW350" s="775"/>
      <c r="CX350" s="775"/>
      <c r="CY350" s="775"/>
      <c r="CZ350" s="775"/>
      <c r="DA350" s="775"/>
      <c r="DB350" s="775"/>
      <c r="DC350" s="775"/>
      <c r="DD350" s="775"/>
      <c r="DE350" s="775"/>
      <c r="DF350" s="775"/>
      <c r="DG350" s="775"/>
      <c r="DH350" s="775"/>
      <c r="DI350" s="775"/>
      <c r="DJ350" s="775"/>
      <c r="DK350" s="775"/>
      <c r="DL350" s="775"/>
      <c r="DM350" s="775"/>
      <c r="DN350" s="775"/>
      <c r="DO350" s="775"/>
      <c r="DP350" s="775"/>
      <c r="DQ350" s="775"/>
      <c r="DR350" s="775"/>
      <c r="DS350" s="775"/>
      <c r="DT350" s="775"/>
      <c r="DU350" s="775"/>
      <c r="DV350" s="775"/>
      <c r="DW350" s="775"/>
      <c r="DX350" s="775"/>
      <c r="DY350" s="775"/>
      <c r="DZ350" s="775"/>
      <c r="EA350" s="775"/>
      <c r="EB350" s="775"/>
      <c r="EC350" s="775"/>
      <c r="ED350" s="775"/>
      <c r="EE350" s="775"/>
      <c r="EF350" s="775"/>
      <c r="EG350" s="775"/>
      <c r="EH350" s="775"/>
      <c r="EI350" s="775"/>
      <c r="EJ350" s="775"/>
      <c r="EK350" s="775"/>
      <c r="EL350" s="775"/>
      <c r="EM350" s="775"/>
      <c r="EN350" s="775"/>
      <c r="EO350" s="775"/>
      <c r="EP350" s="775"/>
      <c r="EQ350" s="775"/>
      <c r="ER350" s="775"/>
      <c r="ES350" s="775"/>
      <c r="ET350" s="775"/>
      <c r="EU350" s="775"/>
      <c r="EV350" s="775"/>
      <c r="EW350" s="775"/>
      <c r="EX350" s="775"/>
      <c r="EY350" s="775"/>
      <c r="EZ350" s="775"/>
      <c r="FA350" s="775"/>
      <c r="FB350" s="775"/>
      <c r="FC350" s="775"/>
      <c r="FD350" s="775"/>
      <c r="FE350" s="775"/>
      <c r="FF350" s="775"/>
      <c r="FG350" s="775"/>
      <c r="FH350" s="775"/>
      <c r="FI350" s="775"/>
      <c r="FJ350" s="775"/>
      <c r="FK350" s="775"/>
      <c r="FL350" s="775"/>
      <c r="FM350" s="775"/>
      <c r="FN350" s="775"/>
      <c r="FO350" s="775"/>
      <c r="FP350" s="775"/>
      <c r="FQ350" s="775"/>
      <c r="FR350" s="775"/>
      <c r="FS350" s="775"/>
      <c r="FT350" s="775"/>
      <c r="FU350" s="775"/>
      <c r="FV350" s="775"/>
      <c r="FW350" s="775"/>
      <c r="FX350" s="775"/>
      <c r="FY350" s="775"/>
      <c r="FZ350" s="775"/>
      <c r="GA350" s="775"/>
      <c r="GB350" s="775"/>
      <c r="GC350" s="775"/>
      <c r="GD350" s="775"/>
      <c r="GE350" s="775"/>
      <c r="GF350" s="775"/>
      <c r="GG350" s="775"/>
      <c r="GH350" s="775"/>
      <c r="GI350" s="775"/>
      <c r="GJ350" s="775"/>
      <c r="GK350" s="775"/>
      <c r="GL350" s="775"/>
      <c r="GM350" s="775"/>
      <c r="GN350" s="775"/>
      <c r="GO350" s="775"/>
      <c r="GP350" s="775"/>
      <c r="GQ350" s="775"/>
      <c r="GR350" s="775"/>
      <c r="GS350" s="775"/>
      <c r="GT350" s="775"/>
      <c r="GU350" s="775"/>
      <c r="GV350" s="775"/>
    </row>
    <row r="351" spans="1:204" ht="30" x14ac:dyDescent="0.25">
      <c r="B351" s="2611" t="s">
        <v>407</v>
      </c>
      <c r="C351" s="34">
        <f>'2 уровень'!F1299</f>
        <v>6249</v>
      </c>
      <c r="D351" s="34">
        <f>'2 уровень'!H1299</f>
        <v>0</v>
      </c>
      <c r="E351" s="34">
        <f>'2 уровень'!I1299</f>
        <v>3645.25</v>
      </c>
      <c r="F351" s="34">
        <f>'2 уровень'!J1299</f>
        <v>2483</v>
      </c>
      <c r="G351" s="780">
        <f>'2 уровень'!K1299</f>
        <v>68.116041423770653</v>
      </c>
      <c r="H351" s="3753">
        <f>'2 уровень'!L1299</f>
        <v>0</v>
      </c>
      <c r="I351" s="794">
        <f>'2 уровень'!M1299</f>
        <v>0</v>
      </c>
      <c r="J351" s="794">
        <f>'2 уровень'!N1299</f>
        <v>0</v>
      </c>
      <c r="K351" s="789">
        <f>'2 уровень'!O1299</f>
        <v>0</v>
      </c>
      <c r="L351" s="789">
        <f>'2 уровень'!R1299</f>
        <v>0</v>
      </c>
      <c r="M351" s="789">
        <f>'2 уровень'!S1299</f>
        <v>0</v>
      </c>
      <c r="N351" s="789">
        <f>'2 уровень'!T1299</f>
        <v>0</v>
      </c>
      <c r="O351" s="789">
        <f>'2 уровень'!U1299</f>
        <v>0</v>
      </c>
      <c r="P351" s="789">
        <f>'2 уровень'!V1299</f>
        <v>0</v>
      </c>
      <c r="Q351" s="788">
        <f>'2 уровень'!W1299</f>
        <v>0</v>
      </c>
      <c r="R351" s="788">
        <f>'2 уровень'!X1299</f>
        <v>0</v>
      </c>
      <c r="S351" s="788">
        <f>'2 уровень'!Y1299</f>
        <v>0</v>
      </c>
      <c r="T351" s="788">
        <f>'2 уровень'!Z1299</f>
        <v>0</v>
      </c>
      <c r="U351" s="788">
        <f>'2 уровень'!AA1299</f>
        <v>0</v>
      </c>
      <c r="V351" s="788">
        <f>'2 уровень'!AB1299</f>
        <v>0</v>
      </c>
      <c r="W351" s="788">
        <f>'2 уровень'!AC1299</f>
        <v>0</v>
      </c>
      <c r="X351" s="788">
        <f>'2 уровень'!AD1299</f>
        <v>0</v>
      </c>
      <c r="Y351" s="788">
        <f>'2 уровень'!AE1299</f>
        <v>0</v>
      </c>
      <c r="Z351" s="788">
        <f>'2 уровень'!AF1299</f>
        <v>0</v>
      </c>
      <c r="AA351" s="3205">
        <f>'2 уровень'!AG1299</f>
        <v>0</v>
      </c>
      <c r="AB351" s="788">
        <f>'2 уровень'!AH1299</f>
        <v>0</v>
      </c>
      <c r="AC351" s="788">
        <f>'2 уровень'!AI1299</f>
        <v>0</v>
      </c>
      <c r="AD351" s="788">
        <f>'2 уровень'!AJ1299</f>
        <v>0</v>
      </c>
      <c r="AE351" s="788">
        <f>'2 уровень'!AK1299</f>
        <v>0</v>
      </c>
      <c r="AF351" s="2097">
        <f>'2 уровень'!AL1299</f>
        <v>0</v>
      </c>
      <c r="AG351" s="3782">
        <f>'2 уровень'!AM1299</f>
        <v>0</v>
      </c>
      <c r="AH351" s="788"/>
      <c r="AI351" s="788"/>
      <c r="AJ351" s="4250">
        <f>'2 уровень'!AN1299</f>
        <v>0</v>
      </c>
      <c r="AK351" s="4257">
        <f>'2 уровень'!AO1299</f>
        <v>0</v>
      </c>
      <c r="AL351" s="1339">
        <f t="shared" si="32"/>
        <v>0</v>
      </c>
      <c r="AM351" s="3825">
        <f t="shared" si="41"/>
        <v>0</v>
      </c>
      <c r="AN351" s="775"/>
      <c r="AO351" s="775"/>
      <c r="AP351" s="775"/>
      <c r="AQ351" s="775"/>
      <c r="AR351" s="775"/>
      <c r="AS351" s="775"/>
      <c r="AT351" s="775"/>
      <c r="AU351" s="775"/>
      <c r="AV351" s="775"/>
      <c r="AW351" s="775"/>
      <c r="AX351" s="775"/>
      <c r="AY351" s="775"/>
      <c r="AZ351" s="775"/>
      <c r="BA351" s="775"/>
      <c r="BB351" s="775"/>
      <c r="BC351" s="775"/>
      <c r="BD351" s="775"/>
      <c r="BE351" s="775"/>
      <c r="BF351" s="775"/>
      <c r="BG351" s="775"/>
      <c r="BH351" s="775"/>
      <c r="BI351" s="775"/>
      <c r="BJ351" s="775"/>
      <c r="BK351" s="775"/>
      <c r="BL351" s="775"/>
      <c r="BM351" s="775"/>
      <c r="BN351" s="775"/>
      <c r="BO351" s="775"/>
      <c r="BP351" s="775"/>
      <c r="BQ351" s="775"/>
      <c r="BR351" s="775"/>
      <c r="BS351" s="775"/>
      <c r="BT351" s="775"/>
      <c r="BU351" s="775"/>
      <c r="BV351" s="775"/>
      <c r="BW351" s="775"/>
      <c r="BX351" s="775"/>
      <c r="BY351" s="775"/>
      <c r="BZ351" s="775"/>
      <c r="CA351" s="775"/>
      <c r="CB351" s="775"/>
      <c r="CC351" s="775"/>
      <c r="CD351" s="775"/>
      <c r="CE351" s="775"/>
      <c r="CF351" s="775"/>
      <c r="CG351" s="775"/>
      <c r="CH351" s="775"/>
      <c r="CI351" s="775"/>
      <c r="CJ351" s="775"/>
      <c r="CK351" s="775"/>
      <c r="CL351" s="775"/>
      <c r="CM351" s="775"/>
      <c r="CN351" s="775"/>
      <c r="CO351" s="775"/>
      <c r="CP351" s="775"/>
      <c r="CQ351" s="775"/>
      <c r="CR351" s="775"/>
      <c r="CS351" s="775"/>
      <c r="CT351" s="775"/>
      <c r="CU351" s="775"/>
      <c r="CV351" s="775"/>
      <c r="CW351" s="775"/>
      <c r="CX351" s="775"/>
      <c r="CY351" s="775"/>
      <c r="CZ351" s="775"/>
      <c r="DA351" s="775"/>
      <c r="DB351" s="775"/>
      <c r="DC351" s="775"/>
      <c r="DD351" s="775"/>
      <c r="DE351" s="775"/>
      <c r="DF351" s="775"/>
      <c r="DG351" s="775"/>
      <c r="DH351" s="775"/>
      <c r="DI351" s="775"/>
      <c r="DJ351" s="775"/>
      <c r="DK351" s="775"/>
      <c r="DL351" s="775"/>
      <c r="DM351" s="775"/>
      <c r="DN351" s="775"/>
      <c r="DO351" s="775"/>
      <c r="DP351" s="775"/>
      <c r="DQ351" s="775"/>
      <c r="DR351" s="775"/>
      <c r="DS351" s="775"/>
      <c r="DT351" s="775"/>
      <c r="DU351" s="775"/>
      <c r="DV351" s="775"/>
      <c r="DW351" s="775"/>
      <c r="DX351" s="775"/>
      <c r="DY351" s="775"/>
      <c r="DZ351" s="775"/>
      <c r="EA351" s="775"/>
      <c r="EB351" s="775"/>
      <c r="EC351" s="775"/>
      <c r="ED351" s="775"/>
      <c r="EE351" s="775"/>
      <c r="EF351" s="775"/>
      <c r="EG351" s="775"/>
      <c r="EH351" s="775"/>
      <c r="EI351" s="775"/>
      <c r="EJ351" s="775"/>
      <c r="EK351" s="775"/>
      <c r="EL351" s="775"/>
      <c r="EM351" s="775"/>
      <c r="EN351" s="775"/>
      <c r="EO351" s="775"/>
      <c r="EP351" s="775"/>
      <c r="EQ351" s="775"/>
      <c r="ER351" s="775"/>
      <c r="ES351" s="775"/>
      <c r="ET351" s="775"/>
      <c r="EU351" s="775"/>
      <c r="EV351" s="775"/>
      <c r="EW351" s="775"/>
      <c r="EX351" s="775"/>
      <c r="EY351" s="775"/>
      <c r="EZ351" s="775"/>
      <c r="FA351" s="775"/>
      <c r="FB351" s="775"/>
      <c r="FC351" s="775"/>
      <c r="FD351" s="775"/>
      <c r="FE351" s="775"/>
      <c r="FF351" s="775"/>
      <c r="FG351" s="775"/>
      <c r="FH351" s="775"/>
      <c r="FI351" s="775"/>
      <c r="FJ351" s="775"/>
      <c r="FK351" s="775"/>
      <c r="FL351" s="775"/>
      <c r="FM351" s="775"/>
      <c r="FN351" s="775"/>
      <c r="FO351" s="775"/>
      <c r="FP351" s="775"/>
      <c r="FQ351" s="775"/>
      <c r="FR351" s="775"/>
      <c r="FS351" s="775"/>
      <c r="FT351" s="775"/>
      <c r="FU351" s="775"/>
      <c r="FV351" s="775"/>
      <c r="FW351" s="775"/>
      <c r="FX351" s="775"/>
      <c r="FY351" s="775"/>
      <c r="FZ351" s="775"/>
      <c r="GA351" s="775"/>
      <c r="GB351" s="775"/>
      <c r="GC351" s="775"/>
      <c r="GD351" s="775"/>
      <c r="GE351" s="775"/>
      <c r="GF351" s="775"/>
      <c r="GG351" s="775"/>
      <c r="GH351" s="775"/>
      <c r="GI351" s="775"/>
      <c r="GJ351" s="775"/>
      <c r="GK351" s="775"/>
      <c r="GL351" s="775"/>
      <c r="GM351" s="775"/>
      <c r="GN351" s="775"/>
      <c r="GO351" s="775"/>
      <c r="GP351" s="775"/>
      <c r="GQ351" s="775"/>
      <c r="GR351" s="775"/>
      <c r="GS351" s="775"/>
      <c r="GT351" s="775"/>
      <c r="GU351" s="775"/>
      <c r="GV351" s="775"/>
    </row>
    <row r="352" spans="1:204" ht="60" x14ac:dyDescent="0.25">
      <c r="B352" s="2611" t="s">
        <v>408</v>
      </c>
      <c r="C352" s="34">
        <f>'2 уровень'!F1300</f>
        <v>0</v>
      </c>
      <c r="D352" s="34">
        <f>'2 уровень'!H1300</f>
        <v>0</v>
      </c>
      <c r="E352" s="34">
        <f>'2 уровень'!I1300</f>
        <v>0</v>
      </c>
      <c r="F352" s="34">
        <f>'2 уровень'!J1300</f>
        <v>0</v>
      </c>
      <c r="G352" s="780">
        <f>'2 уровень'!K1300</f>
        <v>0</v>
      </c>
      <c r="H352" s="3753">
        <f>'2 уровень'!L1300</f>
        <v>0</v>
      </c>
      <c r="I352" s="794">
        <f>'2 уровень'!M1300</f>
        <v>0</v>
      </c>
      <c r="J352" s="794">
        <f>'2 уровень'!N1300</f>
        <v>0</v>
      </c>
      <c r="K352" s="789">
        <f>'2 уровень'!O1300</f>
        <v>0</v>
      </c>
      <c r="L352" s="789">
        <f>'2 уровень'!R1300</f>
        <v>0</v>
      </c>
      <c r="M352" s="789">
        <f>'2 уровень'!S1300</f>
        <v>0</v>
      </c>
      <c r="N352" s="789">
        <f>'2 уровень'!T1300</f>
        <v>0</v>
      </c>
      <c r="O352" s="789">
        <f>'2 уровень'!U1300</f>
        <v>0</v>
      </c>
      <c r="P352" s="789">
        <f>'2 уровень'!V1300</f>
        <v>0</v>
      </c>
      <c r="Q352" s="788">
        <f>'2 уровень'!W1300</f>
        <v>0</v>
      </c>
      <c r="R352" s="788">
        <f>'2 уровень'!X1300</f>
        <v>0</v>
      </c>
      <c r="S352" s="788">
        <f>'2 уровень'!Y1300</f>
        <v>0</v>
      </c>
      <c r="T352" s="788">
        <f>'2 уровень'!Z1300</f>
        <v>0</v>
      </c>
      <c r="U352" s="788">
        <f>'2 уровень'!AA1300</f>
        <v>0</v>
      </c>
      <c r="V352" s="788">
        <f>'2 уровень'!AB1300</f>
        <v>0</v>
      </c>
      <c r="W352" s="788">
        <f>'2 уровень'!AC1300</f>
        <v>0</v>
      </c>
      <c r="X352" s="788">
        <f>'2 уровень'!AD1300</f>
        <v>0</v>
      </c>
      <c r="Y352" s="788">
        <f>'2 уровень'!AE1300</f>
        <v>0</v>
      </c>
      <c r="Z352" s="788">
        <f>'2 уровень'!AF1300</f>
        <v>0</v>
      </c>
      <c r="AA352" s="3205">
        <f>'2 уровень'!AG1300</f>
        <v>0</v>
      </c>
      <c r="AB352" s="788">
        <f>'2 уровень'!AH1300</f>
        <v>0</v>
      </c>
      <c r="AC352" s="788">
        <f>'2 уровень'!AI1300</f>
        <v>0</v>
      </c>
      <c r="AD352" s="788">
        <f>'2 уровень'!AJ1300</f>
        <v>0</v>
      </c>
      <c r="AE352" s="788">
        <f>'2 уровень'!AK1300</f>
        <v>0</v>
      </c>
      <c r="AF352" s="2097">
        <f>'2 уровень'!AL1300</f>
        <v>0</v>
      </c>
      <c r="AG352" s="3782">
        <f>'2 уровень'!AM1300</f>
        <v>0</v>
      </c>
      <c r="AH352" s="788"/>
      <c r="AI352" s="788"/>
      <c r="AJ352" s="4250">
        <f>'2 уровень'!AN1300</f>
        <v>0</v>
      </c>
      <c r="AK352" s="4257">
        <f>'2 уровень'!AO1300</f>
        <v>0</v>
      </c>
      <c r="AL352" s="1339">
        <f t="shared" si="32"/>
        <v>0</v>
      </c>
      <c r="AM352" s="3825" t="e">
        <f t="shared" si="41"/>
        <v>#DIV/0!</v>
      </c>
      <c r="AN352" s="775"/>
      <c r="AO352" s="775"/>
      <c r="AP352" s="775"/>
      <c r="AQ352" s="775"/>
      <c r="AR352" s="775"/>
      <c r="AS352" s="775"/>
      <c r="AT352" s="775"/>
      <c r="AU352" s="775"/>
      <c r="AV352" s="775"/>
      <c r="AW352" s="775"/>
      <c r="AX352" s="775"/>
      <c r="AY352" s="775"/>
      <c r="AZ352" s="775"/>
      <c r="BA352" s="775"/>
      <c r="BB352" s="775"/>
      <c r="BC352" s="775"/>
      <c r="BD352" s="775"/>
      <c r="BE352" s="775"/>
      <c r="BF352" s="775"/>
      <c r="BG352" s="775"/>
      <c r="BH352" s="775"/>
      <c r="BI352" s="775"/>
      <c r="BJ352" s="775"/>
      <c r="BK352" s="775"/>
      <c r="BL352" s="775"/>
      <c r="BM352" s="775"/>
      <c r="BN352" s="775"/>
      <c r="BO352" s="775"/>
      <c r="BP352" s="775"/>
      <c r="BQ352" s="775"/>
      <c r="BR352" s="775"/>
      <c r="BS352" s="775"/>
      <c r="BT352" s="775"/>
      <c r="BU352" s="775"/>
      <c r="BV352" s="775"/>
      <c r="BW352" s="775"/>
      <c r="BX352" s="775"/>
      <c r="BY352" s="775"/>
      <c r="BZ352" s="775"/>
      <c r="CA352" s="775"/>
      <c r="CB352" s="775"/>
      <c r="CC352" s="775"/>
      <c r="CD352" s="775"/>
      <c r="CE352" s="775"/>
      <c r="CF352" s="775"/>
      <c r="CG352" s="775"/>
      <c r="CH352" s="775"/>
      <c r="CI352" s="775"/>
      <c r="CJ352" s="775"/>
      <c r="CK352" s="775"/>
      <c r="CL352" s="775"/>
      <c r="CM352" s="775"/>
      <c r="CN352" s="775"/>
      <c r="CO352" s="775"/>
      <c r="CP352" s="775"/>
      <c r="CQ352" s="775"/>
      <c r="CR352" s="775"/>
      <c r="CS352" s="775"/>
      <c r="CT352" s="775"/>
      <c r="CU352" s="775"/>
      <c r="CV352" s="775"/>
      <c r="CW352" s="775"/>
      <c r="CX352" s="775"/>
      <c r="CY352" s="775"/>
      <c r="CZ352" s="775"/>
      <c r="DA352" s="775"/>
      <c r="DB352" s="775"/>
      <c r="DC352" s="775"/>
      <c r="DD352" s="775"/>
      <c r="DE352" s="775"/>
      <c r="DF352" s="775"/>
      <c r="DG352" s="775"/>
      <c r="DH352" s="775"/>
      <c r="DI352" s="775"/>
      <c r="DJ352" s="775"/>
      <c r="DK352" s="775"/>
      <c r="DL352" s="775"/>
      <c r="DM352" s="775"/>
      <c r="DN352" s="775"/>
      <c r="DO352" s="775"/>
      <c r="DP352" s="775"/>
      <c r="DQ352" s="775"/>
      <c r="DR352" s="775"/>
      <c r="DS352" s="775"/>
      <c r="DT352" s="775"/>
      <c r="DU352" s="775"/>
      <c r="DV352" s="775"/>
      <c r="DW352" s="775"/>
      <c r="DX352" s="775"/>
      <c r="DY352" s="775"/>
      <c r="DZ352" s="775"/>
      <c r="EA352" s="775"/>
      <c r="EB352" s="775"/>
      <c r="EC352" s="775"/>
      <c r="ED352" s="775"/>
      <c r="EE352" s="775"/>
      <c r="EF352" s="775"/>
      <c r="EG352" s="775"/>
      <c r="EH352" s="775"/>
      <c r="EI352" s="775"/>
      <c r="EJ352" s="775"/>
      <c r="EK352" s="775"/>
      <c r="EL352" s="775"/>
      <c r="EM352" s="775"/>
      <c r="EN352" s="775"/>
      <c r="EO352" s="775"/>
      <c r="EP352" s="775"/>
      <c r="EQ352" s="775"/>
      <c r="ER352" s="775"/>
      <c r="ES352" s="775"/>
      <c r="ET352" s="775"/>
      <c r="EU352" s="775"/>
      <c r="EV352" s="775"/>
      <c r="EW352" s="775"/>
      <c r="EX352" s="775"/>
      <c r="EY352" s="775"/>
      <c r="EZ352" s="775"/>
      <c r="FA352" s="775"/>
      <c r="FB352" s="775"/>
      <c r="FC352" s="775"/>
      <c r="FD352" s="775"/>
      <c r="FE352" s="775"/>
      <c r="FF352" s="775"/>
      <c r="FG352" s="775"/>
      <c r="FH352" s="775"/>
      <c r="FI352" s="775"/>
      <c r="FJ352" s="775"/>
      <c r="FK352" s="775"/>
      <c r="FL352" s="775"/>
      <c r="FM352" s="775"/>
      <c r="FN352" s="775"/>
      <c r="FO352" s="775"/>
      <c r="FP352" s="775"/>
      <c r="FQ352" s="775"/>
      <c r="FR352" s="775"/>
      <c r="FS352" s="775"/>
      <c r="FT352" s="775"/>
      <c r="FU352" s="775"/>
      <c r="FV352" s="775"/>
      <c r="FW352" s="775"/>
      <c r="FX352" s="775"/>
      <c r="FY352" s="775"/>
      <c r="FZ352" s="775"/>
      <c r="GA352" s="775"/>
      <c r="GB352" s="775"/>
      <c r="GC352" s="775"/>
      <c r="GD352" s="775"/>
      <c r="GE352" s="775"/>
      <c r="GF352" s="775"/>
      <c r="GG352" s="775"/>
      <c r="GH352" s="775"/>
      <c r="GI352" s="775"/>
      <c r="GJ352" s="775"/>
      <c r="GK352" s="775"/>
      <c r="GL352" s="775"/>
      <c r="GM352" s="775"/>
      <c r="GN352" s="775"/>
      <c r="GO352" s="775"/>
      <c r="GP352" s="775"/>
      <c r="GQ352" s="775"/>
      <c r="GR352" s="775"/>
      <c r="GS352" s="775"/>
      <c r="GT352" s="775"/>
      <c r="GU352" s="775"/>
      <c r="GV352" s="775"/>
    </row>
    <row r="353" spans="1:204" ht="45" x14ac:dyDescent="0.25">
      <c r="B353" s="2611" t="s">
        <v>409</v>
      </c>
      <c r="C353" s="34">
        <f>'2 уровень'!F1301</f>
        <v>3</v>
      </c>
      <c r="D353" s="34">
        <f>'2 уровень'!H1301</f>
        <v>0</v>
      </c>
      <c r="E353" s="34">
        <f>'2 уровень'!I1301</f>
        <v>1.75</v>
      </c>
      <c r="F353" s="34">
        <f>'2 уровень'!J1301</f>
        <v>9</v>
      </c>
      <c r="G353" s="780">
        <f>'2 уровень'!K1301</f>
        <v>514.28571428571433</v>
      </c>
      <c r="H353" s="3753">
        <f>'2 уровень'!L1301</f>
        <v>0</v>
      </c>
      <c r="I353" s="794">
        <f>'2 уровень'!M1301</f>
        <v>0</v>
      </c>
      <c r="J353" s="794">
        <f>'2 уровень'!N1301</f>
        <v>0</v>
      </c>
      <c r="K353" s="789">
        <f>'2 уровень'!O1301</f>
        <v>0</v>
      </c>
      <c r="L353" s="789">
        <f>'2 уровень'!R1301</f>
        <v>0</v>
      </c>
      <c r="M353" s="789">
        <f>'2 уровень'!S1301</f>
        <v>0</v>
      </c>
      <c r="N353" s="789">
        <f>'2 уровень'!T1301</f>
        <v>0</v>
      </c>
      <c r="O353" s="789">
        <f>'2 уровень'!U1301</f>
        <v>0</v>
      </c>
      <c r="P353" s="789">
        <f>'2 уровень'!V1301</f>
        <v>0</v>
      </c>
      <c r="Q353" s="788">
        <f>'2 уровень'!W1301</f>
        <v>0</v>
      </c>
      <c r="R353" s="788">
        <f>'2 уровень'!X1301</f>
        <v>0</v>
      </c>
      <c r="S353" s="788">
        <f>'2 уровень'!Y1301</f>
        <v>0</v>
      </c>
      <c r="T353" s="788">
        <f>'2 уровень'!Z1301</f>
        <v>0</v>
      </c>
      <c r="U353" s="788">
        <f>'2 уровень'!AA1301</f>
        <v>0</v>
      </c>
      <c r="V353" s="788">
        <f>'2 уровень'!AB1301</f>
        <v>0</v>
      </c>
      <c r="W353" s="788">
        <f>'2 уровень'!AC1301</f>
        <v>0</v>
      </c>
      <c r="X353" s="788">
        <f>'2 уровень'!AD1301</f>
        <v>0</v>
      </c>
      <c r="Y353" s="788">
        <f>'2 уровень'!AE1301</f>
        <v>0</v>
      </c>
      <c r="Z353" s="788">
        <f>'2 уровень'!AF1301</f>
        <v>0</v>
      </c>
      <c r="AA353" s="3205">
        <f>'2 уровень'!AG1301</f>
        <v>0</v>
      </c>
      <c r="AB353" s="788">
        <f>'2 уровень'!AH1301</f>
        <v>0</v>
      </c>
      <c r="AC353" s="788">
        <f>'2 уровень'!AI1301</f>
        <v>0</v>
      </c>
      <c r="AD353" s="788">
        <f>'2 уровень'!AJ1301</f>
        <v>0</v>
      </c>
      <c r="AE353" s="788">
        <f>'2 уровень'!AK1301</f>
        <v>0</v>
      </c>
      <c r="AF353" s="2097">
        <f>'2 уровень'!AL1301</f>
        <v>0</v>
      </c>
      <c r="AG353" s="3782">
        <f>'2 уровень'!AM1301</f>
        <v>0</v>
      </c>
      <c r="AH353" s="788"/>
      <c r="AI353" s="788"/>
      <c r="AJ353" s="4250">
        <f>'2 уровень'!AN1301</f>
        <v>0</v>
      </c>
      <c r="AK353" s="4257">
        <f>'2 уровень'!AO1301</f>
        <v>0</v>
      </c>
      <c r="AL353" s="1339">
        <f t="shared" si="32"/>
        <v>0</v>
      </c>
      <c r="AM353" s="3825">
        <f t="shared" si="41"/>
        <v>0</v>
      </c>
      <c r="AN353" s="775"/>
      <c r="AO353" s="775"/>
      <c r="AP353" s="775"/>
      <c r="AQ353" s="775"/>
      <c r="AR353" s="775"/>
      <c r="AS353" s="775"/>
      <c r="AT353" s="775"/>
      <c r="AU353" s="775"/>
      <c r="AV353" s="775"/>
      <c r="AW353" s="775"/>
      <c r="AX353" s="775"/>
      <c r="AY353" s="775"/>
      <c r="AZ353" s="775"/>
      <c r="BA353" s="775"/>
      <c r="BB353" s="775"/>
      <c r="BC353" s="775"/>
      <c r="BD353" s="775"/>
      <c r="BE353" s="775"/>
      <c r="BF353" s="775"/>
      <c r="BG353" s="775"/>
      <c r="BH353" s="775"/>
      <c r="BI353" s="775"/>
      <c r="BJ353" s="775"/>
      <c r="BK353" s="775"/>
      <c r="BL353" s="775"/>
      <c r="BM353" s="775"/>
      <c r="BN353" s="775"/>
      <c r="BO353" s="775"/>
      <c r="BP353" s="775"/>
      <c r="BQ353" s="775"/>
      <c r="BR353" s="775"/>
      <c r="BS353" s="775"/>
      <c r="BT353" s="775"/>
      <c r="BU353" s="775"/>
      <c r="BV353" s="775"/>
      <c r="BW353" s="775"/>
      <c r="BX353" s="775"/>
      <c r="BY353" s="775"/>
      <c r="BZ353" s="775"/>
      <c r="CA353" s="775"/>
      <c r="CB353" s="775"/>
      <c r="CC353" s="775"/>
      <c r="CD353" s="775"/>
      <c r="CE353" s="775"/>
      <c r="CF353" s="775"/>
      <c r="CG353" s="775"/>
      <c r="CH353" s="775"/>
      <c r="CI353" s="775"/>
      <c r="CJ353" s="775"/>
      <c r="CK353" s="775"/>
      <c r="CL353" s="775"/>
      <c r="CM353" s="775"/>
      <c r="CN353" s="775"/>
      <c r="CO353" s="775"/>
      <c r="CP353" s="775"/>
      <c r="CQ353" s="775"/>
      <c r="CR353" s="775"/>
      <c r="CS353" s="775"/>
      <c r="CT353" s="775"/>
      <c r="CU353" s="775"/>
      <c r="CV353" s="775"/>
      <c r="CW353" s="775"/>
      <c r="CX353" s="775"/>
      <c r="CY353" s="775"/>
      <c r="CZ353" s="775"/>
      <c r="DA353" s="775"/>
      <c r="DB353" s="775"/>
      <c r="DC353" s="775"/>
      <c r="DD353" s="775"/>
      <c r="DE353" s="775"/>
      <c r="DF353" s="775"/>
      <c r="DG353" s="775"/>
      <c r="DH353" s="775"/>
      <c r="DI353" s="775"/>
      <c r="DJ353" s="775"/>
      <c r="DK353" s="775"/>
      <c r="DL353" s="775"/>
      <c r="DM353" s="775"/>
      <c r="DN353" s="775"/>
      <c r="DO353" s="775"/>
      <c r="DP353" s="775"/>
      <c r="DQ353" s="775"/>
      <c r="DR353" s="775"/>
      <c r="DS353" s="775"/>
      <c r="DT353" s="775"/>
      <c r="DU353" s="775"/>
      <c r="DV353" s="775"/>
      <c r="DW353" s="775"/>
      <c r="DX353" s="775"/>
      <c r="DY353" s="775"/>
      <c r="DZ353" s="775"/>
      <c r="EA353" s="775"/>
      <c r="EB353" s="775"/>
      <c r="EC353" s="775"/>
      <c r="ED353" s="775"/>
      <c r="EE353" s="775"/>
      <c r="EF353" s="775"/>
      <c r="EG353" s="775"/>
      <c r="EH353" s="775"/>
      <c r="EI353" s="775"/>
      <c r="EJ353" s="775"/>
      <c r="EK353" s="775"/>
      <c r="EL353" s="775"/>
      <c r="EM353" s="775"/>
      <c r="EN353" s="775"/>
      <c r="EO353" s="775"/>
      <c r="EP353" s="775"/>
      <c r="EQ353" s="775"/>
      <c r="ER353" s="775"/>
      <c r="ES353" s="775"/>
      <c r="ET353" s="775"/>
      <c r="EU353" s="775"/>
      <c r="EV353" s="775"/>
      <c r="EW353" s="775"/>
      <c r="EX353" s="775"/>
      <c r="EY353" s="775"/>
      <c r="EZ353" s="775"/>
      <c r="FA353" s="775"/>
      <c r="FB353" s="775"/>
      <c r="FC353" s="775"/>
      <c r="FD353" s="775"/>
      <c r="FE353" s="775"/>
      <c r="FF353" s="775"/>
      <c r="FG353" s="775"/>
      <c r="FH353" s="775"/>
      <c r="FI353" s="775"/>
      <c r="FJ353" s="775"/>
      <c r="FK353" s="775"/>
      <c r="FL353" s="775"/>
      <c r="FM353" s="775"/>
      <c r="FN353" s="775"/>
      <c r="FO353" s="775"/>
      <c r="FP353" s="775"/>
      <c r="FQ353" s="775"/>
      <c r="FR353" s="775"/>
      <c r="FS353" s="775"/>
      <c r="FT353" s="775"/>
      <c r="FU353" s="775"/>
      <c r="FV353" s="775"/>
      <c r="FW353" s="775"/>
      <c r="FX353" s="775"/>
      <c r="FY353" s="775"/>
      <c r="FZ353" s="775"/>
      <c r="GA353" s="775"/>
      <c r="GB353" s="775"/>
      <c r="GC353" s="775"/>
      <c r="GD353" s="775"/>
      <c r="GE353" s="775"/>
      <c r="GF353" s="775"/>
      <c r="GG353" s="775"/>
      <c r="GH353" s="775"/>
      <c r="GI353" s="775"/>
      <c r="GJ353" s="775"/>
      <c r="GK353" s="775"/>
      <c r="GL353" s="775"/>
      <c r="GM353" s="775"/>
      <c r="GN353" s="775"/>
      <c r="GO353" s="775"/>
      <c r="GP353" s="775"/>
      <c r="GQ353" s="775"/>
      <c r="GR353" s="775"/>
      <c r="GS353" s="775"/>
      <c r="GT353" s="775"/>
      <c r="GU353" s="775"/>
      <c r="GV353" s="775"/>
    </row>
    <row r="354" spans="1:204" ht="30" x14ac:dyDescent="0.25">
      <c r="B354" s="2611" t="s">
        <v>410</v>
      </c>
      <c r="C354" s="34">
        <f>'2 уровень'!F1302</f>
        <v>140</v>
      </c>
      <c r="D354" s="34">
        <f>'2 уровень'!H1302</f>
        <v>0</v>
      </c>
      <c r="E354" s="34">
        <f>'2 уровень'!I1302</f>
        <v>81.666666666666657</v>
      </c>
      <c r="F354" s="34">
        <f>'2 уровень'!J1302</f>
        <v>29</v>
      </c>
      <c r="G354" s="780">
        <f>'2 уровень'!K1302</f>
        <v>35.510204081632658</v>
      </c>
      <c r="H354" s="3753">
        <f>'2 уровень'!L1302</f>
        <v>0</v>
      </c>
      <c r="I354" s="794">
        <f>'2 уровень'!M1302</f>
        <v>0</v>
      </c>
      <c r="J354" s="794">
        <f>'2 уровень'!N1302</f>
        <v>0</v>
      </c>
      <c r="K354" s="789">
        <f>'2 уровень'!O1302</f>
        <v>0</v>
      </c>
      <c r="L354" s="789">
        <f>'2 уровень'!R1302</f>
        <v>0</v>
      </c>
      <c r="M354" s="789">
        <f>'2 уровень'!S1302</f>
        <v>0</v>
      </c>
      <c r="N354" s="789">
        <f>'2 уровень'!T1302</f>
        <v>0</v>
      </c>
      <c r="O354" s="789">
        <f>'2 уровень'!U1302</f>
        <v>0</v>
      </c>
      <c r="P354" s="789">
        <f>'2 уровень'!V1302</f>
        <v>0</v>
      </c>
      <c r="Q354" s="788">
        <f>'2 уровень'!W1302</f>
        <v>0</v>
      </c>
      <c r="R354" s="788">
        <f>'2 уровень'!X1302</f>
        <v>0</v>
      </c>
      <c r="S354" s="788">
        <f>'2 уровень'!Y1302</f>
        <v>0</v>
      </c>
      <c r="T354" s="788">
        <f>'2 уровень'!Z1302</f>
        <v>0</v>
      </c>
      <c r="U354" s="788">
        <f>'2 уровень'!AA1302</f>
        <v>0</v>
      </c>
      <c r="V354" s="788">
        <f>'2 уровень'!AB1302</f>
        <v>0</v>
      </c>
      <c r="W354" s="788">
        <f>'2 уровень'!AC1302</f>
        <v>0</v>
      </c>
      <c r="X354" s="788">
        <f>'2 уровень'!AD1302</f>
        <v>0</v>
      </c>
      <c r="Y354" s="788">
        <f>'2 уровень'!AE1302</f>
        <v>0</v>
      </c>
      <c r="Z354" s="788">
        <f>'2 уровень'!AF1302</f>
        <v>0</v>
      </c>
      <c r="AA354" s="3205">
        <f>'2 уровень'!AG1302</f>
        <v>0</v>
      </c>
      <c r="AB354" s="788">
        <f>'2 уровень'!AH1302</f>
        <v>0</v>
      </c>
      <c r="AC354" s="788">
        <f>'2 уровень'!AI1302</f>
        <v>0</v>
      </c>
      <c r="AD354" s="788">
        <f>'2 уровень'!AJ1302</f>
        <v>0</v>
      </c>
      <c r="AE354" s="788">
        <f>'2 уровень'!AK1302</f>
        <v>0</v>
      </c>
      <c r="AF354" s="2097">
        <f>'2 уровень'!AL1302</f>
        <v>0</v>
      </c>
      <c r="AG354" s="3782">
        <f>'2 уровень'!AM1302</f>
        <v>0</v>
      </c>
      <c r="AH354" s="788"/>
      <c r="AI354" s="788"/>
      <c r="AJ354" s="4250">
        <f>'2 уровень'!AN1302</f>
        <v>0</v>
      </c>
      <c r="AK354" s="4257">
        <f>'2 уровень'!AO1302</f>
        <v>0</v>
      </c>
      <c r="AL354" s="1339">
        <f t="shared" si="32"/>
        <v>0</v>
      </c>
      <c r="AM354" s="3825">
        <f t="shared" si="41"/>
        <v>0</v>
      </c>
      <c r="AN354" s="775"/>
      <c r="AO354" s="775"/>
      <c r="AP354" s="775"/>
      <c r="AQ354" s="775"/>
      <c r="AR354" s="775"/>
      <c r="AS354" s="775"/>
      <c r="AT354" s="775"/>
      <c r="AU354" s="775"/>
      <c r="AV354" s="775"/>
      <c r="AW354" s="775"/>
      <c r="AX354" s="775"/>
      <c r="AY354" s="775"/>
      <c r="AZ354" s="775"/>
      <c r="BA354" s="775"/>
      <c r="BB354" s="775"/>
      <c r="BC354" s="775"/>
      <c r="BD354" s="775"/>
      <c r="BE354" s="775"/>
      <c r="BF354" s="775"/>
      <c r="BG354" s="775"/>
      <c r="BH354" s="775"/>
      <c r="BI354" s="775"/>
      <c r="BJ354" s="775"/>
      <c r="BK354" s="775"/>
      <c r="BL354" s="775"/>
      <c r="BM354" s="775"/>
      <c r="BN354" s="775"/>
      <c r="BO354" s="775"/>
      <c r="BP354" s="775"/>
      <c r="BQ354" s="775"/>
      <c r="BR354" s="775"/>
      <c r="BS354" s="775"/>
      <c r="BT354" s="775"/>
      <c r="BU354" s="775"/>
      <c r="BV354" s="775"/>
      <c r="BW354" s="775"/>
      <c r="BX354" s="775"/>
      <c r="BY354" s="775"/>
      <c r="BZ354" s="775"/>
      <c r="CA354" s="775"/>
      <c r="CB354" s="775"/>
      <c r="CC354" s="775"/>
      <c r="CD354" s="775"/>
      <c r="CE354" s="775"/>
      <c r="CF354" s="775"/>
      <c r="CG354" s="775"/>
      <c r="CH354" s="775"/>
      <c r="CI354" s="775"/>
      <c r="CJ354" s="775"/>
      <c r="CK354" s="775"/>
      <c r="CL354" s="775"/>
      <c r="CM354" s="775"/>
      <c r="CN354" s="775"/>
      <c r="CO354" s="775"/>
      <c r="CP354" s="775"/>
      <c r="CQ354" s="775"/>
      <c r="CR354" s="775"/>
      <c r="CS354" s="775"/>
      <c r="CT354" s="775"/>
      <c r="CU354" s="775"/>
      <c r="CV354" s="775"/>
      <c r="CW354" s="775"/>
      <c r="CX354" s="775"/>
      <c r="CY354" s="775"/>
      <c r="CZ354" s="775"/>
      <c r="DA354" s="775"/>
      <c r="DB354" s="775"/>
      <c r="DC354" s="775"/>
      <c r="DD354" s="775"/>
      <c r="DE354" s="775"/>
      <c r="DF354" s="775"/>
      <c r="DG354" s="775"/>
      <c r="DH354" s="775"/>
      <c r="DI354" s="775"/>
      <c r="DJ354" s="775"/>
      <c r="DK354" s="775"/>
      <c r="DL354" s="775"/>
      <c r="DM354" s="775"/>
      <c r="DN354" s="775"/>
      <c r="DO354" s="775"/>
      <c r="DP354" s="775"/>
      <c r="DQ354" s="775"/>
      <c r="DR354" s="775"/>
      <c r="DS354" s="775"/>
      <c r="DT354" s="775"/>
      <c r="DU354" s="775"/>
      <c r="DV354" s="775"/>
      <c r="DW354" s="775"/>
      <c r="DX354" s="775"/>
      <c r="DY354" s="775"/>
      <c r="DZ354" s="775"/>
      <c r="EA354" s="775"/>
      <c r="EB354" s="775"/>
      <c r="EC354" s="775"/>
      <c r="ED354" s="775"/>
      <c r="EE354" s="775"/>
      <c r="EF354" s="775"/>
      <c r="EG354" s="775"/>
      <c r="EH354" s="775"/>
      <c r="EI354" s="775"/>
      <c r="EJ354" s="775"/>
      <c r="EK354" s="775"/>
      <c r="EL354" s="775"/>
      <c r="EM354" s="775"/>
      <c r="EN354" s="775"/>
      <c r="EO354" s="775"/>
      <c r="EP354" s="775"/>
      <c r="EQ354" s="775"/>
      <c r="ER354" s="775"/>
      <c r="ES354" s="775"/>
      <c r="ET354" s="775"/>
      <c r="EU354" s="775"/>
      <c r="EV354" s="775"/>
      <c r="EW354" s="775"/>
      <c r="EX354" s="775"/>
      <c r="EY354" s="775"/>
      <c r="EZ354" s="775"/>
      <c r="FA354" s="775"/>
      <c r="FB354" s="775"/>
      <c r="FC354" s="775"/>
      <c r="FD354" s="775"/>
      <c r="FE354" s="775"/>
      <c r="FF354" s="775"/>
      <c r="FG354" s="775"/>
      <c r="FH354" s="775"/>
      <c r="FI354" s="775"/>
      <c r="FJ354" s="775"/>
      <c r="FK354" s="775"/>
      <c r="FL354" s="775"/>
      <c r="FM354" s="775"/>
      <c r="FN354" s="775"/>
      <c r="FO354" s="775"/>
      <c r="FP354" s="775"/>
      <c r="FQ354" s="775"/>
      <c r="FR354" s="775"/>
      <c r="FS354" s="775"/>
      <c r="FT354" s="775"/>
      <c r="FU354" s="775"/>
      <c r="FV354" s="775"/>
      <c r="FW354" s="775"/>
      <c r="FX354" s="775"/>
      <c r="FY354" s="775"/>
      <c r="FZ354" s="775"/>
      <c r="GA354" s="775"/>
      <c r="GB354" s="775"/>
      <c r="GC354" s="775"/>
      <c r="GD354" s="775"/>
      <c r="GE354" s="775"/>
      <c r="GF354" s="775"/>
      <c r="GG354" s="775"/>
      <c r="GH354" s="775"/>
      <c r="GI354" s="775"/>
      <c r="GJ354" s="775"/>
      <c r="GK354" s="775"/>
      <c r="GL354" s="775"/>
      <c r="GM354" s="775"/>
      <c r="GN354" s="775"/>
      <c r="GO354" s="775"/>
      <c r="GP354" s="775"/>
      <c r="GQ354" s="775"/>
      <c r="GR354" s="775"/>
      <c r="GS354" s="775"/>
      <c r="GT354" s="775"/>
      <c r="GU354" s="775"/>
      <c r="GV354" s="775"/>
    </row>
    <row r="355" spans="1:204" ht="45" x14ac:dyDescent="0.25">
      <c r="B355" s="2610" t="s">
        <v>411</v>
      </c>
      <c r="C355" s="34">
        <f>'2 уровень'!F1303</f>
        <v>8160</v>
      </c>
      <c r="D355" s="34">
        <f>'2 уровень'!H1303</f>
        <v>0</v>
      </c>
      <c r="E355" s="34">
        <f>'2 уровень'!I1303</f>
        <v>4760</v>
      </c>
      <c r="F355" s="34">
        <f>'2 уровень'!J1303</f>
        <v>1921</v>
      </c>
      <c r="G355" s="780">
        <f>'2 уровень'!K1303</f>
        <v>40.357142857142861</v>
      </c>
      <c r="H355" s="3753">
        <f>'2 уровень'!L1303</f>
        <v>0</v>
      </c>
      <c r="I355" s="794">
        <f>'2 уровень'!M1303</f>
        <v>0</v>
      </c>
      <c r="J355" s="794">
        <f>'2 уровень'!N1303</f>
        <v>0</v>
      </c>
      <c r="K355" s="789">
        <f>'2 уровень'!O1303</f>
        <v>0</v>
      </c>
      <c r="L355" s="789">
        <f>'2 уровень'!R1303</f>
        <v>0</v>
      </c>
      <c r="M355" s="789">
        <f>'2 уровень'!S1303</f>
        <v>0</v>
      </c>
      <c r="N355" s="789">
        <f>'2 уровень'!T1303</f>
        <v>0</v>
      </c>
      <c r="O355" s="789">
        <f>'2 уровень'!U1303</f>
        <v>0</v>
      </c>
      <c r="P355" s="789">
        <f>'2 уровень'!V1303</f>
        <v>0</v>
      </c>
      <c r="Q355" s="788">
        <f>'2 уровень'!W1303</f>
        <v>0</v>
      </c>
      <c r="R355" s="788">
        <f>'2 уровень'!X1303</f>
        <v>0</v>
      </c>
      <c r="S355" s="788">
        <f>'2 уровень'!Y1303</f>
        <v>0</v>
      </c>
      <c r="T355" s="788">
        <f>'2 уровень'!Z1303</f>
        <v>0</v>
      </c>
      <c r="U355" s="788">
        <f>'2 уровень'!AA1303</f>
        <v>0</v>
      </c>
      <c r="V355" s="788">
        <f>'2 уровень'!AB1303</f>
        <v>0</v>
      </c>
      <c r="W355" s="788">
        <f>'2 уровень'!AC1303</f>
        <v>0</v>
      </c>
      <c r="X355" s="788">
        <f>'2 уровень'!AD1303</f>
        <v>0</v>
      </c>
      <c r="Y355" s="788">
        <f>'2 уровень'!AE1303</f>
        <v>0</v>
      </c>
      <c r="Z355" s="788">
        <f>'2 уровень'!AF1303</f>
        <v>0</v>
      </c>
      <c r="AA355" s="3205">
        <f>'2 уровень'!AG1303</f>
        <v>0</v>
      </c>
      <c r="AB355" s="788">
        <f>'2 уровень'!AH1303</f>
        <v>0</v>
      </c>
      <c r="AC355" s="788">
        <f>'2 уровень'!AI1303</f>
        <v>0</v>
      </c>
      <c r="AD355" s="788">
        <f>'2 уровень'!AJ1303</f>
        <v>0</v>
      </c>
      <c r="AE355" s="788">
        <f>'2 уровень'!AK1303</f>
        <v>0</v>
      </c>
      <c r="AF355" s="2097">
        <f>'2 уровень'!AL1303</f>
        <v>0</v>
      </c>
      <c r="AG355" s="3782">
        <f>'2 уровень'!AM1303</f>
        <v>0</v>
      </c>
      <c r="AH355" s="788"/>
      <c r="AI355" s="788"/>
      <c r="AJ355" s="4250">
        <f>'2 уровень'!AN1303</f>
        <v>0</v>
      </c>
      <c r="AK355" s="4257">
        <f>'2 уровень'!AO1303</f>
        <v>0</v>
      </c>
      <c r="AL355" s="1339">
        <f t="shared" si="32"/>
        <v>0</v>
      </c>
      <c r="AM355" s="3825">
        <f t="shared" si="41"/>
        <v>0</v>
      </c>
      <c r="AN355" s="775"/>
      <c r="AO355" s="775"/>
      <c r="AP355" s="775"/>
      <c r="AQ355" s="775"/>
      <c r="AR355" s="775"/>
      <c r="AS355" s="775"/>
      <c r="AT355" s="775"/>
      <c r="AU355" s="775"/>
      <c r="AV355" s="775"/>
      <c r="AW355" s="775"/>
      <c r="AX355" s="775"/>
      <c r="AY355" s="775"/>
      <c r="AZ355" s="775"/>
      <c r="BA355" s="775"/>
      <c r="BB355" s="775"/>
      <c r="BC355" s="775"/>
      <c r="BD355" s="775"/>
      <c r="BE355" s="775"/>
      <c r="BF355" s="775"/>
      <c r="BG355" s="775"/>
      <c r="BH355" s="775"/>
      <c r="BI355" s="775"/>
      <c r="BJ355" s="775"/>
      <c r="BK355" s="775"/>
      <c r="BL355" s="775"/>
      <c r="BM355" s="775"/>
      <c r="BN355" s="775"/>
      <c r="BO355" s="775"/>
      <c r="BP355" s="775"/>
      <c r="BQ355" s="775"/>
      <c r="BR355" s="775"/>
      <c r="BS355" s="775"/>
      <c r="BT355" s="775"/>
      <c r="BU355" s="775"/>
      <c r="BV355" s="775"/>
      <c r="BW355" s="775"/>
      <c r="BX355" s="775"/>
      <c r="BY355" s="775"/>
      <c r="BZ355" s="775"/>
      <c r="CA355" s="775"/>
      <c r="CB355" s="775"/>
      <c r="CC355" s="775"/>
      <c r="CD355" s="775"/>
      <c r="CE355" s="775"/>
      <c r="CF355" s="775"/>
      <c r="CG355" s="775"/>
      <c r="CH355" s="775"/>
      <c r="CI355" s="775"/>
      <c r="CJ355" s="775"/>
      <c r="CK355" s="775"/>
      <c r="CL355" s="775"/>
      <c r="CM355" s="775"/>
      <c r="CN355" s="775"/>
      <c r="CO355" s="775"/>
      <c r="CP355" s="775"/>
      <c r="CQ355" s="775"/>
      <c r="CR355" s="775"/>
      <c r="CS355" s="775"/>
      <c r="CT355" s="775"/>
      <c r="CU355" s="775"/>
      <c r="CV355" s="775"/>
      <c r="CW355" s="775"/>
      <c r="CX355" s="775"/>
      <c r="CY355" s="775"/>
      <c r="CZ355" s="775"/>
      <c r="DA355" s="775"/>
      <c r="DB355" s="775"/>
      <c r="DC355" s="775"/>
      <c r="DD355" s="775"/>
      <c r="DE355" s="775"/>
      <c r="DF355" s="775"/>
      <c r="DG355" s="775"/>
      <c r="DH355" s="775"/>
      <c r="DI355" s="775"/>
      <c r="DJ355" s="775"/>
      <c r="DK355" s="775"/>
      <c r="DL355" s="775"/>
      <c r="DM355" s="775"/>
      <c r="DN355" s="775"/>
      <c r="DO355" s="775"/>
      <c r="DP355" s="775"/>
      <c r="DQ355" s="775"/>
      <c r="DR355" s="775"/>
      <c r="DS355" s="775"/>
      <c r="DT355" s="775"/>
      <c r="DU355" s="775"/>
      <c r="DV355" s="775"/>
      <c r="DW355" s="775"/>
      <c r="DX355" s="775"/>
      <c r="DY355" s="775"/>
      <c r="DZ355" s="775"/>
      <c r="EA355" s="775"/>
      <c r="EB355" s="775"/>
      <c r="EC355" s="775"/>
      <c r="ED355" s="775"/>
      <c r="EE355" s="775"/>
      <c r="EF355" s="775"/>
      <c r="EG355" s="775"/>
      <c r="EH355" s="775"/>
      <c r="EI355" s="775"/>
      <c r="EJ355" s="775"/>
      <c r="EK355" s="775"/>
      <c r="EL355" s="775"/>
      <c r="EM355" s="775"/>
      <c r="EN355" s="775"/>
      <c r="EO355" s="775"/>
      <c r="EP355" s="775"/>
      <c r="EQ355" s="775"/>
      <c r="ER355" s="775"/>
      <c r="ES355" s="775"/>
      <c r="ET355" s="775"/>
      <c r="EU355" s="775"/>
      <c r="EV355" s="775"/>
      <c r="EW355" s="775"/>
      <c r="EX355" s="775"/>
      <c r="EY355" s="775"/>
      <c r="EZ355" s="775"/>
      <c r="FA355" s="775"/>
      <c r="FB355" s="775"/>
      <c r="FC355" s="775"/>
      <c r="FD355" s="775"/>
      <c r="FE355" s="775"/>
      <c r="FF355" s="775"/>
      <c r="FG355" s="775"/>
      <c r="FH355" s="775"/>
      <c r="FI355" s="775"/>
      <c r="FJ355" s="775"/>
      <c r="FK355" s="775"/>
      <c r="FL355" s="775"/>
      <c r="FM355" s="775"/>
      <c r="FN355" s="775"/>
      <c r="FO355" s="775"/>
      <c r="FP355" s="775"/>
      <c r="FQ355" s="775"/>
      <c r="FR355" s="775"/>
      <c r="FS355" s="775"/>
      <c r="FT355" s="775"/>
      <c r="FU355" s="775"/>
      <c r="FV355" s="775"/>
      <c r="FW355" s="775"/>
      <c r="FX355" s="775"/>
      <c r="FY355" s="775"/>
      <c r="FZ355" s="775"/>
      <c r="GA355" s="775"/>
      <c r="GB355" s="775"/>
      <c r="GC355" s="775"/>
      <c r="GD355" s="775"/>
      <c r="GE355" s="775"/>
      <c r="GF355" s="775"/>
      <c r="GG355" s="775"/>
      <c r="GH355" s="775"/>
      <c r="GI355" s="775"/>
      <c r="GJ355" s="775"/>
      <c r="GK355" s="775"/>
      <c r="GL355" s="775"/>
      <c r="GM355" s="775"/>
      <c r="GN355" s="775"/>
      <c r="GO355" s="775"/>
      <c r="GP355" s="775"/>
      <c r="GQ355" s="775"/>
      <c r="GR355" s="775"/>
      <c r="GS355" s="775"/>
      <c r="GT355" s="775"/>
      <c r="GU355" s="775"/>
      <c r="GV355" s="775"/>
    </row>
    <row r="356" spans="1:204" ht="45" x14ac:dyDescent="0.25">
      <c r="B356" s="2611" t="s">
        <v>412</v>
      </c>
      <c r="C356" s="34">
        <f>'2 уровень'!F1304</f>
        <v>2300</v>
      </c>
      <c r="D356" s="34">
        <f>'2 уровень'!H1304</f>
        <v>0</v>
      </c>
      <c r="E356" s="34">
        <f>'2 уровень'!I1304</f>
        <v>1341.6666666666665</v>
      </c>
      <c r="F356" s="34">
        <f>'2 уровень'!J1304</f>
        <v>818</v>
      </c>
      <c r="G356" s="780">
        <f>'2 уровень'!K1304</f>
        <v>60.968944099378888</v>
      </c>
      <c r="H356" s="3753">
        <f>'2 уровень'!L1304</f>
        <v>0</v>
      </c>
      <c r="I356" s="794">
        <f>'2 уровень'!M1304</f>
        <v>0</v>
      </c>
      <c r="J356" s="794">
        <f>'2 уровень'!N1304</f>
        <v>0</v>
      </c>
      <c r="K356" s="789">
        <f>'2 уровень'!O1304</f>
        <v>0</v>
      </c>
      <c r="L356" s="789">
        <f>'2 уровень'!R1304</f>
        <v>0</v>
      </c>
      <c r="M356" s="789">
        <f>'2 уровень'!S1304</f>
        <v>0</v>
      </c>
      <c r="N356" s="789">
        <f>'2 уровень'!T1304</f>
        <v>0</v>
      </c>
      <c r="O356" s="789">
        <f>'2 уровень'!U1304</f>
        <v>0</v>
      </c>
      <c r="P356" s="789">
        <f>'2 уровень'!V1304</f>
        <v>0</v>
      </c>
      <c r="Q356" s="788">
        <f>'2 уровень'!W1304</f>
        <v>0</v>
      </c>
      <c r="R356" s="788">
        <f>'2 уровень'!X1304</f>
        <v>0</v>
      </c>
      <c r="S356" s="788">
        <f>'2 уровень'!Y1304</f>
        <v>0</v>
      </c>
      <c r="T356" s="788">
        <f>'2 уровень'!Z1304</f>
        <v>0</v>
      </c>
      <c r="U356" s="788">
        <f>'2 уровень'!AA1304</f>
        <v>0</v>
      </c>
      <c r="V356" s="788">
        <f>'2 уровень'!AB1304</f>
        <v>0</v>
      </c>
      <c r="W356" s="788">
        <f>'2 уровень'!AC1304</f>
        <v>0</v>
      </c>
      <c r="X356" s="788">
        <f>'2 уровень'!AD1304</f>
        <v>0</v>
      </c>
      <c r="Y356" s="788">
        <f>'2 уровень'!AE1304</f>
        <v>0</v>
      </c>
      <c r="Z356" s="788">
        <f>'2 уровень'!AF1304</f>
        <v>0</v>
      </c>
      <c r="AA356" s="3205">
        <f>'2 уровень'!AG1304</f>
        <v>0</v>
      </c>
      <c r="AB356" s="788">
        <f>'2 уровень'!AH1304</f>
        <v>0</v>
      </c>
      <c r="AC356" s="788">
        <f>'2 уровень'!AI1304</f>
        <v>0</v>
      </c>
      <c r="AD356" s="788">
        <f>'2 уровень'!AJ1304</f>
        <v>0</v>
      </c>
      <c r="AE356" s="788">
        <f>'2 уровень'!AK1304</f>
        <v>0</v>
      </c>
      <c r="AF356" s="2097">
        <f>'2 уровень'!AL1304</f>
        <v>0</v>
      </c>
      <c r="AG356" s="3782">
        <f>'2 уровень'!AM1304</f>
        <v>0</v>
      </c>
      <c r="AH356" s="788"/>
      <c r="AI356" s="788"/>
      <c r="AJ356" s="4250">
        <f>'2 уровень'!AN1304</f>
        <v>0</v>
      </c>
      <c r="AK356" s="4257">
        <f>'2 уровень'!AO1304</f>
        <v>0</v>
      </c>
      <c r="AL356" s="1339">
        <f t="shared" si="32"/>
        <v>0</v>
      </c>
      <c r="AM356" s="3825">
        <f t="shared" si="41"/>
        <v>0</v>
      </c>
      <c r="AN356" s="775"/>
      <c r="AO356" s="775"/>
      <c r="AP356" s="775"/>
      <c r="AQ356" s="775"/>
      <c r="AR356" s="775"/>
      <c r="AS356" s="775"/>
      <c r="AT356" s="775"/>
      <c r="AU356" s="775"/>
      <c r="AV356" s="775"/>
      <c r="AW356" s="775"/>
      <c r="AX356" s="775"/>
      <c r="AY356" s="775"/>
      <c r="AZ356" s="775"/>
      <c r="BA356" s="775"/>
      <c r="BB356" s="775"/>
      <c r="BC356" s="775"/>
      <c r="BD356" s="775"/>
      <c r="BE356" s="775"/>
      <c r="BF356" s="775"/>
      <c r="BG356" s="775"/>
      <c r="BH356" s="775"/>
      <c r="BI356" s="775"/>
      <c r="BJ356" s="775"/>
      <c r="BK356" s="775"/>
      <c r="BL356" s="775"/>
      <c r="BM356" s="775"/>
      <c r="BN356" s="775"/>
      <c r="BO356" s="775"/>
      <c r="BP356" s="775"/>
      <c r="BQ356" s="775"/>
      <c r="BR356" s="775"/>
      <c r="BS356" s="775"/>
      <c r="BT356" s="775"/>
      <c r="BU356" s="775"/>
      <c r="BV356" s="775"/>
      <c r="BW356" s="775"/>
      <c r="BX356" s="775"/>
      <c r="BY356" s="775"/>
      <c r="BZ356" s="775"/>
      <c r="CA356" s="775"/>
      <c r="CB356" s="775"/>
      <c r="CC356" s="775"/>
      <c r="CD356" s="775"/>
      <c r="CE356" s="775"/>
      <c r="CF356" s="775"/>
      <c r="CG356" s="775"/>
      <c r="CH356" s="775"/>
      <c r="CI356" s="775"/>
      <c r="CJ356" s="775"/>
      <c r="CK356" s="775"/>
      <c r="CL356" s="775"/>
      <c r="CM356" s="775"/>
      <c r="CN356" s="775"/>
      <c r="CO356" s="775"/>
      <c r="CP356" s="775"/>
      <c r="CQ356" s="775"/>
      <c r="CR356" s="775"/>
      <c r="CS356" s="775"/>
      <c r="CT356" s="775"/>
      <c r="CU356" s="775"/>
      <c r="CV356" s="775"/>
      <c r="CW356" s="775"/>
      <c r="CX356" s="775"/>
      <c r="CY356" s="775"/>
      <c r="CZ356" s="775"/>
      <c r="DA356" s="775"/>
      <c r="DB356" s="775"/>
      <c r="DC356" s="775"/>
      <c r="DD356" s="775"/>
      <c r="DE356" s="775"/>
      <c r="DF356" s="775"/>
      <c r="DG356" s="775"/>
      <c r="DH356" s="775"/>
      <c r="DI356" s="775"/>
      <c r="DJ356" s="775"/>
      <c r="DK356" s="775"/>
      <c r="DL356" s="775"/>
      <c r="DM356" s="775"/>
      <c r="DN356" s="775"/>
      <c r="DO356" s="775"/>
      <c r="DP356" s="775"/>
      <c r="DQ356" s="775"/>
      <c r="DR356" s="775"/>
      <c r="DS356" s="775"/>
      <c r="DT356" s="775"/>
      <c r="DU356" s="775"/>
      <c r="DV356" s="775"/>
      <c r="DW356" s="775"/>
      <c r="DX356" s="775"/>
      <c r="DY356" s="775"/>
      <c r="DZ356" s="775"/>
      <c r="EA356" s="775"/>
      <c r="EB356" s="775"/>
      <c r="EC356" s="775"/>
      <c r="ED356" s="775"/>
      <c r="EE356" s="775"/>
      <c r="EF356" s="775"/>
      <c r="EG356" s="775"/>
      <c r="EH356" s="775"/>
      <c r="EI356" s="775"/>
      <c r="EJ356" s="775"/>
      <c r="EK356" s="775"/>
      <c r="EL356" s="775"/>
      <c r="EM356" s="775"/>
      <c r="EN356" s="775"/>
      <c r="EO356" s="775"/>
      <c r="EP356" s="775"/>
      <c r="EQ356" s="775"/>
      <c r="ER356" s="775"/>
      <c r="ES356" s="775"/>
      <c r="ET356" s="775"/>
      <c r="EU356" s="775"/>
      <c r="EV356" s="775"/>
      <c r="EW356" s="775"/>
      <c r="EX356" s="775"/>
      <c r="EY356" s="775"/>
      <c r="EZ356" s="775"/>
      <c r="FA356" s="775"/>
      <c r="FB356" s="775"/>
      <c r="FC356" s="775"/>
      <c r="FD356" s="775"/>
      <c r="FE356" s="775"/>
      <c r="FF356" s="775"/>
      <c r="FG356" s="775"/>
      <c r="FH356" s="775"/>
      <c r="FI356" s="775"/>
      <c r="FJ356" s="775"/>
      <c r="FK356" s="775"/>
      <c r="FL356" s="775"/>
      <c r="FM356" s="775"/>
      <c r="FN356" s="775"/>
      <c r="FO356" s="775"/>
      <c r="FP356" s="775"/>
      <c r="FQ356" s="775"/>
      <c r="FR356" s="775"/>
      <c r="FS356" s="775"/>
      <c r="FT356" s="775"/>
      <c r="FU356" s="775"/>
      <c r="FV356" s="775"/>
      <c r="FW356" s="775"/>
      <c r="FX356" s="775"/>
      <c r="FY356" s="775"/>
      <c r="FZ356" s="775"/>
      <c r="GA356" s="775"/>
      <c r="GB356" s="775"/>
      <c r="GC356" s="775"/>
      <c r="GD356" s="775"/>
      <c r="GE356" s="775"/>
      <c r="GF356" s="775"/>
      <c r="GG356" s="775"/>
      <c r="GH356" s="775"/>
      <c r="GI356" s="775"/>
      <c r="GJ356" s="775"/>
      <c r="GK356" s="775"/>
      <c r="GL356" s="775"/>
      <c r="GM356" s="775"/>
      <c r="GN356" s="775"/>
      <c r="GO356" s="775"/>
      <c r="GP356" s="775"/>
      <c r="GQ356" s="775"/>
      <c r="GR356" s="775"/>
      <c r="GS356" s="775"/>
      <c r="GT356" s="775"/>
      <c r="GU356" s="775"/>
      <c r="GV356" s="775"/>
    </row>
    <row r="357" spans="1:204" ht="30" x14ac:dyDescent="0.25">
      <c r="B357" s="2611" t="s">
        <v>445</v>
      </c>
      <c r="C357" s="34">
        <f>'2 уровень'!F1305</f>
        <v>0</v>
      </c>
      <c r="D357" s="34">
        <f>'2 уровень'!H1305</f>
        <v>0</v>
      </c>
      <c r="E357" s="34">
        <f>'2 уровень'!I1305</f>
        <v>0</v>
      </c>
      <c r="F357" s="34">
        <f>'2 уровень'!J1305</f>
        <v>0</v>
      </c>
      <c r="G357" s="780">
        <f>'2 уровень'!K1305</f>
        <v>0</v>
      </c>
      <c r="H357" s="3753">
        <f>'2 уровень'!L1305</f>
        <v>0</v>
      </c>
      <c r="I357" s="794">
        <f>'2 уровень'!M1305</f>
        <v>0</v>
      </c>
      <c r="J357" s="794">
        <f>'2 уровень'!N1305</f>
        <v>0</v>
      </c>
      <c r="K357" s="789">
        <f>'2 уровень'!O1305</f>
        <v>0</v>
      </c>
      <c r="L357" s="789">
        <f>'2 уровень'!R1305</f>
        <v>0</v>
      </c>
      <c r="M357" s="789">
        <f>'2 уровень'!S1305</f>
        <v>0</v>
      </c>
      <c r="N357" s="789">
        <f>'2 уровень'!T1305</f>
        <v>0</v>
      </c>
      <c r="O357" s="789">
        <f>'2 уровень'!U1305</f>
        <v>0</v>
      </c>
      <c r="P357" s="789">
        <f>'2 уровень'!V1305</f>
        <v>0</v>
      </c>
      <c r="Q357" s="788">
        <f>'2 уровень'!W1305</f>
        <v>0</v>
      </c>
      <c r="R357" s="788">
        <f>'2 уровень'!X1305</f>
        <v>0</v>
      </c>
      <c r="S357" s="788">
        <f>'2 уровень'!Y1305</f>
        <v>0</v>
      </c>
      <c r="T357" s="788">
        <f>'2 уровень'!Z1305</f>
        <v>0</v>
      </c>
      <c r="U357" s="788">
        <f>'2 уровень'!AA1305</f>
        <v>0</v>
      </c>
      <c r="V357" s="788">
        <f>'2 уровень'!AB1305</f>
        <v>0</v>
      </c>
      <c r="W357" s="788">
        <f>'2 уровень'!AC1305</f>
        <v>0</v>
      </c>
      <c r="X357" s="788">
        <f>'2 уровень'!AD1305</f>
        <v>0</v>
      </c>
      <c r="Y357" s="788">
        <f>'2 уровень'!AE1305</f>
        <v>0</v>
      </c>
      <c r="Z357" s="788">
        <f>'2 уровень'!AF1305</f>
        <v>0</v>
      </c>
      <c r="AA357" s="3205">
        <f>'2 уровень'!AG1305</f>
        <v>0</v>
      </c>
      <c r="AB357" s="788">
        <f>'2 уровень'!AH1305</f>
        <v>0</v>
      </c>
      <c r="AC357" s="788">
        <f>'2 уровень'!AI1305</f>
        <v>0</v>
      </c>
      <c r="AD357" s="788">
        <f>'2 уровень'!AJ1305</f>
        <v>0</v>
      </c>
      <c r="AE357" s="788">
        <f>'2 уровень'!AK1305</f>
        <v>0</v>
      </c>
      <c r="AF357" s="2097">
        <f>'2 уровень'!AL1305</f>
        <v>0</v>
      </c>
      <c r="AG357" s="3782">
        <f>'2 уровень'!AM1305</f>
        <v>0</v>
      </c>
      <c r="AH357" s="788"/>
      <c r="AI357" s="788"/>
      <c r="AJ357" s="4250">
        <f>'2 уровень'!AN1305</f>
        <v>0</v>
      </c>
      <c r="AK357" s="4257">
        <f>'2 уровень'!AO1305</f>
        <v>0</v>
      </c>
      <c r="AL357" s="1339">
        <f t="shared" si="32"/>
        <v>0</v>
      </c>
      <c r="AM357" s="3825" t="e">
        <f t="shared" si="41"/>
        <v>#DIV/0!</v>
      </c>
      <c r="AN357" s="775"/>
      <c r="AO357" s="775"/>
      <c r="AP357" s="775"/>
      <c r="AQ357" s="775"/>
      <c r="AR357" s="775"/>
      <c r="AS357" s="775"/>
      <c r="AT357" s="775"/>
      <c r="AU357" s="775"/>
      <c r="AV357" s="775"/>
      <c r="AW357" s="775"/>
      <c r="AX357" s="775"/>
      <c r="AY357" s="775"/>
      <c r="AZ357" s="775"/>
      <c r="BA357" s="775"/>
      <c r="BB357" s="775"/>
      <c r="BC357" s="775"/>
      <c r="BD357" s="775"/>
      <c r="BE357" s="775"/>
      <c r="BF357" s="775"/>
      <c r="BG357" s="775"/>
      <c r="BH357" s="775"/>
      <c r="BI357" s="775"/>
      <c r="BJ357" s="775"/>
      <c r="BK357" s="775"/>
      <c r="BL357" s="775"/>
      <c r="BM357" s="775"/>
      <c r="BN357" s="775"/>
      <c r="BO357" s="775"/>
      <c r="BP357" s="775"/>
      <c r="BQ357" s="775"/>
      <c r="BR357" s="775"/>
      <c r="BS357" s="775"/>
      <c r="BT357" s="775"/>
      <c r="BU357" s="775"/>
      <c r="BV357" s="775"/>
      <c r="BW357" s="775"/>
      <c r="BX357" s="775"/>
      <c r="BY357" s="775"/>
      <c r="BZ357" s="775"/>
      <c r="CA357" s="775"/>
      <c r="CB357" s="775"/>
      <c r="CC357" s="775"/>
      <c r="CD357" s="775"/>
      <c r="CE357" s="775"/>
      <c r="CF357" s="775"/>
      <c r="CG357" s="775"/>
      <c r="CH357" s="775"/>
      <c r="CI357" s="775"/>
      <c r="CJ357" s="775"/>
      <c r="CK357" s="775"/>
      <c r="CL357" s="775"/>
      <c r="CM357" s="775"/>
      <c r="CN357" s="775"/>
      <c r="CO357" s="775"/>
      <c r="CP357" s="775"/>
      <c r="CQ357" s="775"/>
      <c r="CR357" s="775"/>
      <c r="CS357" s="775"/>
      <c r="CT357" s="775"/>
      <c r="CU357" s="775"/>
      <c r="CV357" s="775"/>
      <c r="CW357" s="775"/>
      <c r="CX357" s="775"/>
      <c r="CY357" s="775"/>
      <c r="CZ357" s="775"/>
      <c r="DA357" s="775"/>
      <c r="DB357" s="775"/>
      <c r="DC357" s="775"/>
      <c r="DD357" s="775"/>
      <c r="DE357" s="775"/>
      <c r="DF357" s="775"/>
      <c r="DG357" s="775"/>
      <c r="DH357" s="775"/>
      <c r="DI357" s="775"/>
      <c r="DJ357" s="775"/>
      <c r="DK357" s="775"/>
      <c r="DL357" s="775"/>
      <c r="DM357" s="775"/>
      <c r="DN357" s="775"/>
      <c r="DO357" s="775"/>
      <c r="DP357" s="775"/>
      <c r="DQ357" s="775"/>
      <c r="DR357" s="775"/>
      <c r="DS357" s="775"/>
      <c r="DT357" s="775"/>
      <c r="DU357" s="775"/>
      <c r="DV357" s="775"/>
      <c r="DW357" s="775"/>
      <c r="DX357" s="775"/>
      <c r="DY357" s="775"/>
      <c r="DZ357" s="775"/>
      <c r="EA357" s="775"/>
      <c r="EB357" s="775"/>
      <c r="EC357" s="775"/>
      <c r="ED357" s="775"/>
      <c r="EE357" s="775"/>
      <c r="EF357" s="775"/>
      <c r="EG357" s="775"/>
      <c r="EH357" s="775"/>
      <c r="EI357" s="775"/>
      <c r="EJ357" s="775"/>
      <c r="EK357" s="775"/>
      <c r="EL357" s="775"/>
      <c r="EM357" s="775"/>
      <c r="EN357" s="775"/>
      <c r="EO357" s="775"/>
      <c r="EP357" s="775"/>
      <c r="EQ357" s="775"/>
      <c r="ER357" s="775"/>
      <c r="ES357" s="775"/>
      <c r="ET357" s="775"/>
      <c r="EU357" s="775"/>
      <c r="EV357" s="775"/>
      <c r="EW357" s="775"/>
      <c r="EX357" s="775"/>
      <c r="EY357" s="775"/>
      <c r="EZ357" s="775"/>
      <c r="FA357" s="775"/>
      <c r="FB357" s="775"/>
      <c r="FC357" s="775"/>
      <c r="FD357" s="775"/>
      <c r="FE357" s="775"/>
      <c r="FF357" s="775"/>
      <c r="FG357" s="775"/>
      <c r="FH357" s="775"/>
      <c r="FI357" s="775"/>
      <c r="FJ357" s="775"/>
      <c r="FK357" s="775"/>
      <c r="FL357" s="775"/>
      <c r="FM357" s="775"/>
      <c r="FN357" s="775"/>
      <c r="FO357" s="775"/>
      <c r="FP357" s="775"/>
      <c r="FQ357" s="775"/>
      <c r="FR357" s="775"/>
      <c r="FS357" s="775"/>
      <c r="FT357" s="775"/>
      <c r="FU357" s="775"/>
      <c r="FV357" s="775"/>
      <c r="FW357" s="775"/>
      <c r="FX357" s="775"/>
      <c r="FY357" s="775"/>
      <c r="FZ357" s="775"/>
      <c r="GA357" s="775"/>
      <c r="GB357" s="775"/>
      <c r="GC357" s="775"/>
      <c r="GD357" s="775"/>
      <c r="GE357" s="775"/>
      <c r="GF357" s="775"/>
      <c r="GG357" s="775"/>
      <c r="GH357" s="775"/>
      <c r="GI357" s="775"/>
      <c r="GJ357" s="775"/>
      <c r="GK357" s="775"/>
      <c r="GL357" s="775"/>
      <c r="GM357" s="775"/>
      <c r="GN357" s="775"/>
      <c r="GO357" s="775"/>
      <c r="GP357" s="775"/>
      <c r="GQ357" s="775"/>
      <c r="GR357" s="775"/>
      <c r="GS357" s="775"/>
      <c r="GT357" s="775"/>
      <c r="GU357" s="775"/>
      <c r="GV357" s="775"/>
    </row>
    <row r="358" spans="1:204" ht="75" x14ac:dyDescent="0.25">
      <c r="B358" s="2611" t="s">
        <v>413</v>
      </c>
      <c r="C358" s="34">
        <f>'2 уровень'!F1306</f>
        <v>5140</v>
      </c>
      <c r="D358" s="34">
        <f>'2 уровень'!H1306</f>
        <v>0</v>
      </c>
      <c r="E358" s="34">
        <f>'2 уровень'!I1306</f>
        <v>2998.333333333333</v>
      </c>
      <c r="F358" s="34">
        <f>'2 уровень'!J1306</f>
        <v>947</v>
      </c>
      <c r="G358" s="780">
        <f>'2 уровень'!K1306</f>
        <v>31.584213451917737</v>
      </c>
      <c r="H358" s="3753">
        <f>'2 уровень'!L1306</f>
        <v>0</v>
      </c>
      <c r="I358" s="794">
        <f>'2 уровень'!M1306</f>
        <v>0</v>
      </c>
      <c r="J358" s="794">
        <f>'2 уровень'!N1306</f>
        <v>0</v>
      </c>
      <c r="K358" s="789">
        <f>'2 уровень'!O1306</f>
        <v>0</v>
      </c>
      <c r="L358" s="789">
        <f>'2 уровень'!R1306</f>
        <v>0</v>
      </c>
      <c r="M358" s="789">
        <f>'2 уровень'!S1306</f>
        <v>0</v>
      </c>
      <c r="N358" s="789">
        <f>'2 уровень'!T1306</f>
        <v>0</v>
      </c>
      <c r="O358" s="789">
        <f>'2 уровень'!U1306</f>
        <v>0</v>
      </c>
      <c r="P358" s="789">
        <f>'2 уровень'!V1306</f>
        <v>0</v>
      </c>
      <c r="Q358" s="788">
        <f>'2 уровень'!W1306</f>
        <v>0</v>
      </c>
      <c r="R358" s="788">
        <f>'2 уровень'!X1306</f>
        <v>0</v>
      </c>
      <c r="S358" s="788">
        <f>'2 уровень'!Y1306</f>
        <v>0</v>
      </c>
      <c r="T358" s="788">
        <f>'2 уровень'!Z1306</f>
        <v>0</v>
      </c>
      <c r="U358" s="788">
        <f>'2 уровень'!AA1306</f>
        <v>0</v>
      </c>
      <c r="V358" s="788">
        <f>'2 уровень'!AB1306</f>
        <v>0</v>
      </c>
      <c r="W358" s="788">
        <f>'2 уровень'!AC1306</f>
        <v>0</v>
      </c>
      <c r="X358" s="788">
        <f>'2 уровень'!AD1306</f>
        <v>0</v>
      </c>
      <c r="Y358" s="788">
        <f>'2 уровень'!AE1306</f>
        <v>0</v>
      </c>
      <c r="Z358" s="788">
        <f>'2 уровень'!AF1306</f>
        <v>0</v>
      </c>
      <c r="AA358" s="3205">
        <f>'2 уровень'!AG1306</f>
        <v>0</v>
      </c>
      <c r="AB358" s="788">
        <f>'2 уровень'!AH1306</f>
        <v>0</v>
      </c>
      <c r="AC358" s="788">
        <f>'2 уровень'!AI1306</f>
        <v>0</v>
      </c>
      <c r="AD358" s="788">
        <f>'2 уровень'!AJ1306</f>
        <v>0</v>
      </c>
      <c r="AE358" s="788">
        <f>'2 уровень'!AK1306</f>
        <v>0</v>
      </c>
      <c r="AF358" s="2097">
        <f>'2 уровень'!AL1306</f>
        <v>0</v>
      </c>
      <c r="AG358" s="3782">
        <f>'2 уровень'!AM1306</f>
        <v>0</v>
      </c>
      <c r="AH358" s="788"/>
      <c r="AI358" s="788"/>
      <c r="AJ358" s="4250">
        <f>'2 уровень'!AN1306</f>
        <v>0</v>
      </c>
      <c r="AK358" s="4257">
        <f>'2 уровень'!AO1306</f>
        <v>0</v>
      </c>
      <c r="AL358" s="1339">
        <f t="shared" si="32"/>
        <v>0</v>
      </c>
      <c r="AM358" s="3825">
        <f t="shared" si="41"/>
        <v>0</v>
      </c>
      <c r="AN358" s="775"/>
      <c r="AO358" s="775"/>
      <c r="AP358" s="775"/>
      <c r="AQ358" s="775"/>
      <c r="AR358" s="775"/>
      <c r="AS358" s="775"/>
      <c r="AT358" s="775"/>
      <c r="AU358" s="775"/>
      <c r="AV358" s="775"/>
      <c r="AW358" s="775"/>
      <c r="AX358" s="775"/>
      <c r="AY358" s="775"/>
      <c r="AZ358" s="775"/>
      <c r="BA358" s="775"/>
      <c r="BB358" s="775"/>
      <c r="BC358" s="775"/>
      <c r="BD358" s="775"/>
      <c r="BE358" s="775"/>
      <c r="BF358" s="775"/>
      <c r="BG358" s="775"/>
      <c r="BH358" s="775"/>
      <c r="BI358" s="775"/>
      <c r="BJ358" s="775"/>
      <c r="BK358" s="775"/>
      <c r="BL358" s="775"/>
      <c r="BM358" s="775"/>
      <c r="BN358" s="775"/>
      <c r="BO358" s="775"/>
      <c r="BP358" s="775"/>
      <c r="BQ358" s="775"/>
      <c r="BR358" s="775"/>
      <c r="BS358" s="775"/>
      <c r="BT358" s="775"/>
      <c r="BU358" s="775"/>
      <c r="BV358" s="775"/>
      <c r="BW358" s="775"/>
      <c r="BX358" s="775"/>
      <c r="BY358" s="775"/>
      <c r="BZ358" s="775"/>
      <c r="CA358" s="775"/>
      <c r="CB358" s="775"/>
      <c r="CC358" s="775"/>
      <c r="CD358" s="775"/>
      <c r="CE358" s="775"/>
      <c r="CF358" s="775"/>
      <c r="CG358" s="775"/>
      <c r="CH358" s="775"/>
      <c r="CI358" s="775"/>
      <c r="CJ358" s="775"/>
      <c r="CK358" s="775"/>
      <c r="CL358" s="775"/>
      <c r="CM358" s="775"/>
      <c r="CN358" s="775"/>
      <c r="CO358" s="775"/>
      <c r="CP358" s="775"/>
      <c r="CQ358" s="775"/>
      <c r="CR358" s="775"/>
      <c r="CS358" s="775"/>
      <c r="CT358" s="775"/>
      <c r="CU358" s="775"/>
      <c r="CV358" s="775"/>
      <c r="CW358" s="775"/>
      <c r="CX358" s="775"/>
      <c r="CY358" s="775"/>
      <c r="CZ358" s="775"/>
      <c r="DA358" s="775"/>
      <c r="DB358" s="775"/>
      <c r="DC358" s="775"/>
      <c r="DD358" s="775"/>
      <c r="DE358" s="775"/>
      <c r="DF358" s="775"/>
      <c r="DG358" s="775"/>
      <c r="DH358" s="775"/>
      <c r="DI358" s="775"/>
      <c r="DJ358" s="775"/>
      <c r="DK358" s="775"/>
      <c r="DL358" s="775"/>
      <c r="DM358" s="775"/>
      <c r="DN358" s="775"/>
      <c r="DO358" s="775"/>
      <c r="DP358" s="775"/>
      <c r="DQ358" s="775"/>
      <c r="DR358" s="775"/>
      <c r="DS358" s="775"/>
      <c r="DT358" s="775"/>
      <c r="DU358" s="775"/>
      <c r="DV358" s="775"/>
      <c r="DW358" s="775"/>
      <c r="DX358" s="775"/>
      <c r="DY358" s="775"/>
      <c r="DZ358" s="775"/>
      <c r="EA358" s="775"/>
      <c r="EB358" s="775"/>
      <c r="EC358" s="775"/>
      <c r="ED358" s="775"/>
      <c r="EE358" s="775"/>
      <c r="EF358" s="775"/>
      <c r="EG358" s="775"/>
      <c r="EH358" s="775"/>
      <c r="EI358" s="775"/>
      <c r="EJ358" s="775"/>
      <c r="EK358" s="775"/>
      <c r="EL358" s="775"/>
      <c r="EM358" s="775"/>
      <c r="EN358" s="775"/>
      <c r="EO358" s="775"/>
      <c r="EP358" s="775"/>
      <c r="EQ358" s="775"/>
      <c r="ER358" s="775"/>
      <c r="ES358" s="775"/>
      <c r="ET358" s="775"/>
      <c r="EU358" s="775"/>
      <c r="EV358" s="775"/>
      <c r="EW358" s="775"/>
      <c r="EX358" s="775"/>
      <c r="EY358" s="775"/>
      <c r="EZ358" s="775"/>
      <c r="FA358" s="775"/>
      <c r="FB358" s="775"/>
      <c r="FC358" s="775"/>
      <c r="FD358" s="775"/>
      <c r="FE358" s="775"/>
      <c r="FF358" s="775"/>
      <c r="FG358" s="775"/>
      <c r="FH358" s="775"/>
      <c r="FI358" s="775"/>
      <c r="FJ358" s="775"/>
      <c r="FK358" s="775"/>
      <c r="FL358" s="775"/>
      <c r="FM358" s="775"/>
      <c r="FN358" s="775"/>
      <c r="FO358" s="775"/>
      <c r="FP358" s="775"/>
      <c r="FQ358" s="775"/>
      <c r="FR358" s="775"/>
      <c r="FS358" s="775"/>
      <c r="FT358" s="775"/>
      <c r="FU358" s="775"/>
      <c r="FV358" s="775"/>
      <c r="FW358" s="775"/>
      <c r="FX358" s="775"/>
      <c r="FY358" s="775"/>
      <c r="FZ358" s="775"/>
      <c r="GA358" s="775"/>
      <c r="GB358" s="775"/>
      <c r="GC358" s="775"/>
      <c r="GD358" s="775"/>
      <c r="GE358" s="775"/>
      <c r="GF358" s="775"/>
      <c r="GG358" s="775"/>
      <c r="GH358" s="775"/>
      <c r="GI358" s="775"/>
      <c r="GJ358" s="775"/>
      <c r="GK358" s="775"/>
      <c r="GL358" s="775"/>
      <c r="GM358" s="775"/>
      <c r="GN358" s="775"/>
      <c r="GO358" s="775"/>
      <c r="GP358" s="775"/>
      <c r="GQ358" s="775"/>
      <c r="GR358" s="775"/>
      <c r="GS358" s="775"/>
      <c r="GT358" s="775"/>
      <c r="GU358" s="775"/>
      <c r="GV358" s="775"/>
    </row>
    <row r="359" spans="1:204" ht="60" x14ac:dyDescent="0.25">
      <c r="A359" s="24">
        <v>1</v>
      </c>
      <c r="B359" s="2611" t="s">
        <v>414</v>
      </c>
      <c r="C359" s="34">
        <f>'2 уровень'!F1307</f>
        <v>720</v>
      </c>
      <c r="D359" s="34">
        <f>'2 уровень'!H1307</f>
        <v>0</v>
      </c>
      <c r="E359" s="34">
        <f>'2 уровень'!I1307</f>
        <v>420</v>
      </c>
      <c r="F359" s="34">
        <f>'2 уровень'!J1307</f>
        <v>156</v>
      </c>
      <c r="G359" s="780">
        <f>'2 уровень'!K1307</f>
        <v>37.142857142857146</v>
      </c>
      <c r="H359" s="3753">
        <f>'2 уровень'!L1307</f>
        <v>0</v>
      </c>
      <c r="I359" s="794">
        <f>'2 уровень'!M1307</f>
        <v>0</v>
      </c>
      <c r="J359" s="794">
        <f>'2 уровень'!N1307</f>
        <v>0</v>
      </c>
      <c r="K359" s="789">
        <f>'2 уровень'!O1307</f>
        <v>0</v>
      </c>
      <c r="L359" s="789">
        <f>'2 уровень'!R1307</f>
        <v>0</v>
      </c>
      <c r="M359" s="789">
        <f>'2 уровень'!S1307</f>
        <v>0</v>
      </c>
      <c r="N359" s="789">
        <f>'2 уровень'!T1307</f>
        <v>0</v>
      </c>
      <c r="O359" s="789">
        <f>'2 уровень'!U1307</f>
        <v>0</v>
      </c>
      <c r="P359" s="789">
        <f>'2 уровень'!V1307</f>
        <v>0</v>
      </c>
      <c r="Q359" s="788">
        <f>'2 уровень'!W1307</f>
        <v>0</v>
      </c>
      <c r="R359" s="788">
        <f>'2 уровень'!X1307</f>
        <v>0</v>
      </c>
      <c r="S359" s="788">
        <f>'2 уровень'!Y1307</f>
        <v>0</v>
      </c>
      <c r="T359" s="788">
        <f>'2 уровень'!Z1307</f>
        <v>0</v>
      </c>
      <c r="U359" s="788">
        <f>'2 уровень'!AA1307</f>
        <v>0</v>
      </c>
      <c r="V359" s="788">
        <f>'2 уровень'!AB1307</f>
        <v>0</v>
      </c>
      <c r="W359" s="788">
        <f>'2 уровень'!AC1307</f>
        <v>0</v>
      </c>
      <c r="X359" s="788">
        <f>'2 уровень'!AD1307</f>
        <v>0</v>
      </c>
      <c r="Y359" s="788">
        <f>'2 уровень'!AE1307</f>
        <v>0</v>
      </c>
      <c r="Z359" s="788">
        <f>'2 уровень'!AF1307</f>
        <v>0</v>
      </c>
      <c r="AA359" s="3205">
        <f>'2 уровень'!AG1307</f>
        <v>0</v>
      </c>
      <c r="AB359" s="788">
        <f>'2 уровень'!AH1307</f>
        <v>0</v>
      </c>
      <c r="AC359" s="788">
        <f>'2 уровень'!AI1307</f>
        <v>0</v>
      </c>
      <c r="AD359" s="788">
        <f>'2 уровень'!AJ1307</f>
        <v>0</v>
      </c>
      <c r="AE359" s="788">
        <f>'2 уровень'!AK1307</f>
        <v>0</v>
      </c>
      <c r="AF359" s="2097">
        <f>'2 уровень'!AL1307</f>
        <v>0</v>
      </c>
      <c r="AG359" s="3782">
        <f>'2 уровень'!AM1307</f>
        <v>0</v>
      </c>
      <c r="AH359" s="788"/>
      <c r="AI359" s="788"/>
      <c r="AJ359" s="4250">
        <f>'2 уровень'!AN1307</f>
        <v>0</v>
      </c>
      <c r="AK359" s="4257">
        <f>'2 уровень'!AO1307</f>
        <v>0</v>
      </c>
      <c r="AL359" s="1339">
        <f t="shared" si="32"/>
        <v>0</v>
      </c>
      <c r="AM359" s="3825">
        <f t="shared" si="41"/>
        <v>0</v>
      </c>
      <c r="AN359" s="775"/>
      <c r="AO359" s="775"/>
      <c r="AP359" s="775"/>
      <c r="AQ359" s="775"/>
      <c r="AR359" s="775"/>
      <c r="AS359" s="775"/>
      <c r="AT359" s="775"/>
      <c r="AU359" s="775"/>
      <c r="AV359" s="775"/>
      <c r="AW359" s="775"/>
      <c r="AX359" s="775"/>
      <c r="AY359" s="775"/>
      <c r="AZ359" s="775"/>
      <c r="BA359" s="775"/>
      <c r="BB359" s="775"/>
      <c r="BC359" s="775"/>
      <c r="BD359" s="775"/>
      <c r="BE359" s="775"/>
      <c r="BF359" s="775"/>
      <c r="BG359" s="775"/>
      <c r="BH359" s="775"/>
      <c r="BI359" s="775"/>
      <c r="BJ359" s="775"/>
      <c r="BK359" s="775"/>
      <c r="BL359" s="775"/>
      <c r="BM359" s="775"/>
      <c r="BN359" s="775"/>
      <c r="BO359" s="775"/>
      <c r="BP359" s="775"/>
      <c r="BQ359" s="775"/>
      <c r="BR359" s="775"/>
      <c r="BS359" s="775"/>
      <c r="BT359" s="775"/>
      <c r="BU359" s="775"/>
      <c r="BV359" s="775"/>
      <c r="BW359" s="775"/>
      <c r="BX359" s="775"/>
      <c r="BY359" s="775"/>
      <c r="BZ359" s="775"/>
      <c r="CA359" s="775"/>
      <c r="CB359" s="775"/>
      <c r="CC359" s="775"/>
      <c r="CD359" s="775"/>
      <c r="CE359" s="775"/>
      <c r="CF359" s="775"/>
      <c r="CG359" s="775"/>
      <c r="CH359" s="775"/>
      <c r="CI359" s="775"/>
      <c r="CJ359" s="775"/>
      <c r="CK359" s="775"/>
      <c r="CL359" s="775"/>
      <c r="CM359" s="775"/>
      <c r="CN359" s="775"/>
      <c r="CO359" s="775"/>
      <c r="CP359" s="775"/>
      <c r="CQ359" s="775"/>
      <c r="CR359" s="775"/>
      <c r="CS359" s="775"/>
      <c r="CT359" s="775"/>
      <c r="CU359" s="775"/>
      <c r="CV359" s="775"/>
      <c r="CW359" s="775"/>
      <c r="CX359" s="775"/>
      <c r="CY359" s="775"/>
      <c r="CZ359" s="775"/>
      <c r="DA359" s="775"/>
      <c r="DB359" s="775"/>
      <c r="DC359" s="775"/>
      <c r="DD359" s="775"/>
      <c r="DE359" s="775"/>
      <c r="DF359" s="775"/>
      <c r="DG359" s="775"/>
      <c r="DH359" s="775"/>
      <c r="DI359" s="775"/>
      <c r="DJ359" s="775"/>
      <c r="DK359" s="775"/>
      <c r="DL359" s="775"/>
      <c r="DM359" s="775"/>
      <c r="DN359" s="775"/>
      <c r="DO359" s="775"/>
      <c r="DP359" s="775"/>
      <c r="DQ359" s="775"/>
      <c r="DR359" s="775"/>
      <c r="DS359" s="775"/>
      <c r="DT359" s="775"/>
      <c r="DU359" s="775"/>
      <c r="DV359" s="775"/>
      <c r="DW359" s="775"/>
      <c r="DX359" s="775"/>
      <c r="DY359" s="775"/>
      <c r="DZ359" s="775"/>
      <c r="EA359" s="775"/>
      <c r="EB359" s="775"/>
      <c r="EC359" s="775"/>
      <c r="ED359" s="775"/>
      <c r="EE359" s="775"/>
      <c r="EF359" s="775"/>
      <c r="EG359" s="775"/>
      <c r="EH359" s="775"/>
      <c r="EI359" s="775"/>
      <c r="EJ359" s="775"/>
      <c r="EK359" s="775"/>
      <c r="EL359" s="775"/>
      <c r="EM359" s="775"/>
      <c r="EN359" s="775"/>
      <c r="EO359" s="775"/>
      <c r="EP359" s="775"/>
      <c r="EQ359" s="775"/>
      <c r="ER359" s="775"/>
      <c r="ES359" s="775"/>
      <c r="ET359" s="775"/>
      <c r="EU359" s="775"/>
      <c r="EV359" s="775"/>
      <c r="EW359" s="775"/>
      <c r="EX359" s="775"/>
      <c r="EY359" s="775"/>
      <c r="EZ359" s="775"/>
      <c r="FA359" s="775"/>
      <c r="FB359" s="775"/>
      <c r="FC359" s="775"/>
      <c r="FD359" s="775"/>
      <c r="FE359" s="775"/>
      <c r="FF359" s="775"/>
      <c r="FG359" s="775"/>
      <c r="FH359" s="775"/>
      <c r="FI359" s="775"/>
      <c r="FJ359" s="775"/>
      <c r="FK359" s="775"/>
      <c r="FL359" s="775"/>
      <c r="FM359" s="775"/>
      <c r="FN359" s="775"/>
      <c r="FO359" s="775"/>
      <c r="FP359" s="775"/>
      <c r="FQ359" s="775"/>
      <c r="FR359" s="775"/>
      <c r="FS359" s="775"/>
      <c r="FT359" s="775"/>
      <c r="FU359" s="775"/>
      <c r="FV359" s="775"/>
      <c r="FW359" s="775"/>
      <c r="FX359" s="775"/>
      <c r="FY359" s="775"/>
      <c r="FZ359" s="775"/>
      <c r="GA359" s="775"/>
      <c r="GB359" s="775"/>
      <c r="GC359" s="775"/>
      <c r="GD359" s="775"/>
      <c r="GE359" s="775"/>
      <c r="GF359" s="775"/>
      <c r="GG359" s="775"/>
      <c r="GH359" s="775"/>
      <c r="GI359" s="775"/>
      <c r="GJ359" s="775"/>
      <c r="GK359" s="775"/>
      <c r="GL359" s="775"/>
      <c r="GM359" s="775"/>
      <c r="GN359" s="775"/>
      <c r="GO359" s="775"/>
      <c r="GP359" s="775"/>
      <c r="GQ359" s="775"/>
      <c r="GR359" s="775"/>
      <c r="GS359" s="775"/>
      <c r="GT359" s="775"/>
      <c r="GU359" s="775"/>
      <c r="GV359" s="775"/>
    </row>
    <row r="360" spans="1:204" ht="57.75" x14ac:dyDescent="0.25">
      <c r="A360" s="24">
        <v>1</v>
      </c>
      <c r="B360" s="2608" t="s">
        <v>506</v>
      </c>
      <c r="C360" s="34">
        <f>'2 уровень'!F1308</f>
        <v>600</v>
      </c>
      <c r="D360" s="34">
        <f>'2 уровень'!H1308</f>
        <v>0</v>
      </c>
      <c r="E360" s="34">
        <f>'2 уровень'!I1308</f>
        <v>350</v>
      </c>
      <c r="F360" s="34">
        <f>'2 уровень'!J1308</f>
        <v>254</v>
      </c>
      <c r="G360" s="780">
        <f>'2 уровень'!K1308</f>
        <v>72.571428571428569</v>
      </c>
      <c r="H360" s="3753">
        <f>'2 уровень'!L1308</f>
        <v>0</v>
      </c>
      <c r="I360" s="794">
        <f>'2 уровень'!M1308</f>
        <v>0</v>
      </c>
      <c r="J360" s="794">
        <f>'2 уровень'!N1308</f>
        <v>0</v>
      </c>
      <c r="K360" s="789">
        <f>'2 уровень'!O1308</f>
        <v>0</v>
      </c>
      <c r="L360" s="789">
        <f>'2 уровень'!R1308</f>
        <v>0</v>
      </c>
      <c r="M360" s="789">
        <f>'2 уровень'!S1308</f>
        <v>0</v>
      </c>
      <c r="N360" s="789">
        <f>'2 уровень'!T1308</f>
        <v>0</v>
      </c>
      <c r="O360" s="789">
        <f>'2 уровень'!U1308</f>
        <v>0</v>
      </c>
      <c r="P360" s="789">
        <f>'2 уровень'!V1308</f>
        <v>0</v>
      </c>
      <c r="Q360" s="788">
        <f>'2 уровень'!W1308</f>
        <v>0</v>
      </c>
      <c r="R360" s="788">
        <f>'2 уровень'!X1308</f>
        <v>0</v>
      </c>
      <c r="S360" s="788">
        <f>'2 уровень'!Y1308</f>
        <v>0</v>
      </c>
      <c r="T360" s="788">
        <f>'2 уровень'!Z1308</f>
        <v>0</v>
      </c>
      <c r="U360" s="788">
        <f>'2 уровень'!AA1308</f>
        <v>0</v>
      </c>
      <c r="V360" s="788">
        <f>'2 уровень'!AB1308</f>
        <v>0</v>
      </c>
      <c r="W360" s="788">
        <f>'2 уровень'!AC1308</f>
        <v>0</v>
      </c>
      <c r="X360" s="788">
        <f>'2 уровень'!AD1308</f>
        <v>0</v>
      </c>
      <c r="Y360" s="788">
        <f>'2 уровень'!AE1308</f>
        <v>0</v>
      </c>
      <c r="Z360" s="788">
        <f>'2 уровень'!AF1308</f>
        <v>0</v>
      </c>
      <c r="AA360" s="3205">
        <f>'2 уровень'!AG1308</f>
        <v>0</v>
      </c>
      <c r="AB360" s="788">
        <f>'2 уровень'!AH1308</f>
        <v>0</v>
      </c>
      <c r="AC360" s="788">
        <f>'2 уровень'!AI1308</f>
        <v>0</v>
      </c>
      <c r="AD360" s="788">
        <f>'2 уровень'!AJ1308</f>
        <v>0</v>
      </c>
      <c r="AE360" s="788">
        <f>'2 уровень'!AK1308</f>
        <v>0</v>
      </c>
      <c r="AF360" s="2097">
        <f>'2 уровень'!AL1308</f>
        <v>0</v>
      </c>
      <c r="AG360" s="3782">
        <f>'2 уровень'!AM1308</f>
        <v>0</v>
      </c>
      <c r="AH360" s="788"/>
      <c r="AI360" s="788"/>
      <c r="AJ360" s="4250">
        <f>'2 уровень'!AN1308</f>
        <v>0</v>
      </c>
      <c r="AK360" s="4257">
        <f>'2 уровень'!AO1308</f>
        <v>0</v>
      </c>
      <c r="AL360" s="1339">
        <f t="shared" si="32"/>
        <v>0</v>
      </c>
      <c r="AM360" s="3825">
        <f t="shared" si="41"/>
        <v>0</v>
      </c>
      <c r="AN360" s="775"/>
      <c r="AO360" s="775"/>
      <c r="AP360" s="775"/>
      <c r="AQ360" s="775"/>
      <c r="AR360" s="775"/>
      <c r="AS360" s="775"/>
      <c r="AT360" s="775"/>
      <c r="AU360" s="775"/>
      <c r="AV360" s="775"/>
      <c r="AW360" s="775"/>
      <c r="AX360" s="775"/>
      <c r="AY360" s="775"/>
      <c r="AZ360" s="775"/>
      <c r="BA360" s="775"/>
      <c r="BB360" s="775"/>
      <c r="BC360" s="775"/>
      <c r="BD360" s="775"/>
      <c r="BE360" s="775"/>
      <c r="BF360" s="775"/>
      <c r="BG360" s="775"/>
      <c r="BH360" s="775"/>
      <c r="BI360" s="775"/>
      <c r="BJ360" s="775"/>
      <c r="BK360" s="775"/>
      <c r="BL360" s="775"/>
      <c r="BM360" s="775"/>
      <c r="BN360" s="775"/>
      <c r="BO360" s="775"/>
      <c r="BP360" s="775"/>
      <c r="BQ360" s="775"/>
      <c r="BR360" s="775"/>
      <c r="BS360" s="775"/>
      <c r="BT360" s="775"/>
      <c r="BU360" s="775"/>
      <c r="BV360" s="775"/>
      <c r="BW360" s="775"/>
      <c r="BX360" s="775"/>
      <c r="BY360" s="775"/>
      <c r="BZ360" s="775"/>
      <c r="CA360" s="775"/>
      <c r="CB360" s="775"/>
      <c r="CC360" s="775"/>
      <c r="CD360" s="775"/>
      <c r="CE360" s="775"/>
      <c r="CF360" s="775"/>
      <c r="CG360" s="775"/>
      <c r="CH360" s="775"/>
      <c r="CI360" s="775"/>
      <c r="CJ360" s="775"/>
      <c r="CK360" s="775"/>
      <c r="CL360" s="775"/>
      <c r="CM360" s="775"/>
      <c r="CN360" s="775"/>
      <c r="CO360" s="775"/>
      <c r="CP360" s="775"/>
      <c r="CQ360" s="775"/>
      <c r="CR360" s="775"/>
      <c r="CS360" s="775"/>
      <c r="CT360" s="775"/>
      <c r="CU360" s="775"/>
      <c r="CV360" s="775"/>
      <c r="CW360" s="775"/>
      <c r="CX360" s="775"/>
      <c r="CY360" s="775"/>
      <c r="CZ360" s="775"/>
      <c r="DA360" s="775"/>
      <c r="DB360" s="775"/>
      <c r="DC360" s="775"/>
      <c r="DD360" s="775"/>
      <c r="DE360" s="775"/>
      <c r="DF360" s="775"/>
      <c r="DG360" s="775"/>
      <c r="DH360" s="775"/>
      <c r="DI360" s="775"/>
      <c r="DJ360" s="775"/>
      <c r="DK360" s="775"/>
      <c r="DL360" s="775"/>
      <c r="DM360" s="775"/>
      <c r="DN360" s="775"/>
      <c r="DO360" s="775"/>
      <c r="DP360" s="775"/>
      <c r="DQ360" s="775"/>
      <c r="DR360" s="775"/>
      <c r="DS360" s="775"/>
      <c r="DT360" s="775"/>
      <c r="DU360" s="775"/>
      <c r="DV360" s="775"/>
      <c r="DW360" s="775"/>
      <c r="DX360" s="775"/>
      <c r="DY360" s="775"/>
      <c r="DZ360" s="775"/>
      <c r="EA360" s="775"/>
      <c r="EB360" s="775"/>
      <c r="EC360" s="775"/>
      <c r="ED360" s="775"/>
      <c r="EE360" s="775"/>
      <c r="EF360" s="775"/>
      <c r="EG360" s="775"/>
      <c r="EH360" s="775"/>
      <c r="EI360" s="775"/>
      <c r="EJ360" s="775"/>
      <c r="EK360" s="775"/>
      <c r="EL360" s="775"/>
      <c r="EM360" s="775"/>
      <c r="EN360" s="775"/>
      <c r="EO360" s="775"/>
      <c r="EP360" s="775"/>
      <c r="EQ360" s="775"/>
      <c r="ER360" s="775"/>
      <c r="ES360" s="775"/>
      <c r="ET360" s="775"/>
      <c r="EU360" s="775"/>
      <c r="EV360" s="775"/>
      <c r="EW360" s="775"/>
      <c r="EX360" s="775"/>
      <c r="EY360" s="775"/>
      <c r="EZ360" s="775"/>
      <c r="FA360" s="775"/>
      <c r="FB360" s="775"/>
      <c r="FC360" s="775"/>
      <c r="FD360" s="775"/>
      <c r="FE360" s="775"/>
      <c r="FF360" s="775"/>
      <c r="FG360" s="775"/>
      <c r="FH360" s="775"/>
      <c r="FI360" s="775"/>
      <c r="FJ360" s="775"/>
      <c r="FK360" s="775"/>
      <c r="FL360" s="775"/>
      <c r="FM360" s="775"/>
      <c r="FN360" s="775"/>
      <c r="FO360" s="775"/>
      <c r="FP360" s="775"/>
      <c r="FQ360" s="775"/>
      <c r="FR360" s="775"/>
      <c r="FS360" s="775"/>
      <c r="FT360" s="775"/>
      <c r="FU360" s="775"/>
      <c r="FV360" s="775"/>
      <c r="FW360" s="775"/>
      <c r="FX360" s="775"/>
      <c r="FY360" s="775"/>
      <c r="FZ360" s="775"/>
      <c r="GA360" s="775"/>
      <c r="GB360" s="775"/>
      <c r="GC360" s="775"/>
      <c r="GD360" s="775"/>
      <c r="GE360" s="775"/>
      <c r="GF360" s="775"/>
      <c r="GG360" s="775"/>
      <c r="GH360" s="775"/>
      <c r="GI360" s="775"/>
      <c r="GJ360" s="775"/>
      <c r="GK360" s="775"/>
      <c r="GL360" s="775"/>
      <c r="GM360" s="775"/>
      <c r="GN360" s="775"/>
      <c r="GO360" s="775"/>
      <c r="GP360" s="775"/>
      <c r="GQ360" s="775"/>
      <c r="GR360" s="775"/>
      <c r="GS360" s="775"/>
      <c r="GT360" s="775"/>
      <c r="GU360" s="775"/>
      <c r="GV360" s="775"/>
    </row>
    <row r="361" spans="1:204" ht="30" x14ac:dyDescent="0.25">
      <c r="A361" s="24">
        <v>1</v>
      </c>
      <c r="B361" s="2610" t="s">
        <v>213</v>
      </c>
      <c r="C361" s="26">
        <f>'2 уровень'!F1309</f>
        <v>0</v>
      </c>
      <c r="D361" s="26">
        <f>'2 уровень'!H1309</f>
        <v>0</v>
      </c>
      <c r="E361" s="26">
        <f>'2 уровень'!I1309</f>
        <v>0</v>
      </c>
      <c r="F361" s="26">
        <f>'2 уровень'!J1309</f>
        <v>0</v>
      </c>
      <c r="G361" s="778">
        <f>'2 уровень'!K1309</f>
        <v>0</v>
      </c>
      <c r="H361" s="3750">
        <f>'2 уровень'!L1309</f>
        <v>0</v>
      </c>
      <c r="I361" s="794">
        <f>'2 уровень'!M1309</f>
        <v>0</v>
      </c>
      <c r="J361" s="794">
        <f>'2 уровень'!N1309</f>
        <v>0</v>
      </c>
      <c r="K361" s="789">
        <f>'2 уровень'!O1309</f>
        <v>0</v>
      </c>
      <c r="L361" s="789">
        <f>'2 уровень'!R1309</f>
        <v>0</v>
      </c>
      <c r="M361" s="789">
        <f>'2 уровень'!S1309</f>
        <v>0</v>
      </c>
      <c r="N361" s="789">
        <f>'2 уровень'!T1309</f>
        <v>0</v>
      </c>
      <c r="O361" s="789">
        <f>'2 уровень'!U1309</f>
        <v>0</v>
      </c>
      <c r="P361" s="789">
        <f>'2 уровень'!V1309</f>
        <v>0</v>
      </c>
      <c r="Q361" s="788">
        <f>'2 уровень'!W1309</f>
        <v>367.32400000000001</v>
      </c>
      <c r="R361" s="788">
        <f>'2 уровень'!X1309</f>
        <v>367.32400000000001</v>
      </c>
      <c r="S361" s="788">
        <f>'2 уровень'!Y1309</f>
        <v>367.32400000000001</v>
      </c>
      <c r="T361" s="788">
        <f>'2 уровень'!Z1309</f>
        <v>367.32400000000001</v>
      </c>
      <c r="U361" s="788">
        <f>'2 уровень'!AA1309</f>
        <v>367.32400000000001</v>
      </c>
      <c r="V361" s="788">
        <f>'2 уровень'!AB1309</f>
        <v>367.32400000000001</v>
      </c>
      <c r="W361" s="788">
        <f>'2 уровень'!AC1309</f>
        <v>765.04719999999998</v>
      </c>
      <c r="X361" s="788">
        <f>'2 уровень'!AD1309</f>
        <v>765.04719999999998</v>
      </c>
      <c r="Y361" s="788">
        <f>'2 уровень'!AE1309</f>
        <v>217.54159999999999</v>
      </c>
      <c r="Z361" s="788">
        <f>'2 уровень'!AF1309</f>
        <v>0</v>
      </c>
      <c r="AA361" s="3205">
        <f>'2 уровень'!AG1309</f>
        <v>0</v>
      </c>
      <c r="AB361" s="788">
        <f>'2 уровень'!AH1309</f>
        <v>0</v>
      </c>
      <c r="AC361" s="788">
        <f>'2 уровень'!AI1309</f>
        <v>-217.54159999999999</v>
      </c>
      <c r="AD361" s="788">
        <f>'2 уровень'!AJ1309</f>
        <v>0</v>
      </c>
      <c r="AE361" s="788">
        <f>'2 уровень'!AK1309</f>
        <v>0</v>
      </c>
      <c r="AF361" s="2097">
        <f>'2 уровень'!AL1309</f>
        <v>0</v>
      </c>
      <c r="AG361" s="3782">
        <f>'2 уровень'!AM1309</f>
        <v>0</v>
      </c>
      <c r="AH361" s="788"/>
      <c r="AI361" s="788"/>
      <c r="AJ361" s="4246">
        <f>'2 уровень'!AN1309</f>
        <v>0</v>
      </c>
      <c r="AK361" s="4257">
        <f>'2 уровень'!AO1309</f>
        <v>0</v>
      </c>
      <c r="AL361" s="1339">
        <f t="shared" si="32"/>
        <v>765047.2</v>
      </c>
      <c r="AM361" s="3825" t="e">
        <f t="shared" si="41"/>
        <v>#DIV/0!</v>
      </c>
      <c r="AN361" s="775"/>
      <c r="AO361" s="775"/>
      <c r="AP361" s="775"/>
      <c r="AQ361" s="775"/>
      <c r="AR361" s="775"/>
      <c r="AS361" s="775"/>
      <c r="AT361" s="775"/>
      <c r="AU361" s="775"/>
      <c r="AV361" s="775"/>
      <c r="AW361" s="775"/>
      <c r="AX361" s="775"/>
      <c r="AY361" s="775"/>
      <c r="AZ361" s="775"/>
      <c r="BA361" s="775"/>
      <c r="BB361" s="775"/>
      <c r="BC361" s="775"/>
      <c r="BD361" s="775"/>
      <c r="BE361" s="775"/>
      <c r="BF361" s="775"/>
      <c r="BG361" s="775"/>
      <c r="BH361" s="775"/>
      <c r="BI361" s="775"/>
      <c r="BJ361" s="775"/>
      <c r="BK361" s="775"/>
      <c r="BL361" s="775"/>
      <c r="BM361" s="775"/>
      <c r="BN361" s="775"/>
      <c r="BO361" s="775"/>
      <c r="BP361" s="775"/>
      <c r="BQ361" s="775"/>
      <c r="BR361" s="775"/>
      <c r="BS361" s="775"/>
      <c r="BT361" s="775"/>
      <c r="BU361" s="775"/>
      <c r="BV361" s="775"/>
      <c r="BW361" s="775"/>
      <c r="BX361" s="775"/>
      <c r="BY361" s="775"/>
      <c r="BZ361" s="775"/>
      <c r="CA361" s="775"/>
      <c r="CB361" s="775"/>
      <c r="CC361" s="775"/>
      <c r="CD361" s="775"/>
      <c r="CE361" s="775"/>
      <c r="CF361" s="775"/>
      <c r="CG361" s="775"/>
      <c r="CH361" s="775"/>
      <c r="CI361" s="775"/>
      <c r="CJ361" s="775"/>
      <c r="CK361" s="775"/>
      <c r="CL361" s="775"/>
      <c r="CM361" s="775"/>
      <c r="CN361" s="775"/>
      <c r="CO361" s="775"/>
      <c r="CP361" s="775"/>
      <c r="CQ361" s="775"/>
      <c r="CR361" s="775"/>
      <c r="CS361" s="775"/>
      <c r="CT361" s="775"/>
      <c r="CU361" s="775"/>
      <c r="CV361" s="775"/>
      <c r="CW361" s="775"/>
      <c r="CX361" s="775"/>
      <c r="CY361" s="775"/>
      <c r="CZ361" s="775"/>
      <c r="DA361" s="775"/>
      <c r="DB361" s="775"/>
      <c r="DC361" s="775"/>
      <c r="DD361" s="775"/>
      <c r="DE361" s="775"/>
      <c r="DF361" s="775"/>
      <c r="DG361" s="775"/>
      <c r="DH361" s="775"/>
      <c r="DI361" s="775"/>
      <c r="DJ361" s="775"/>
      <c r="DK361" s="775"/>
      <c r="DL361" s="775"/>
      <c r="DM361" s="775"/>
      <c r="DN361" s="775"/>
      <c r="DO361" s="775"/>
      <c r="DP361" s="775"/>
      <c r="DQ361" s="775"/>
      <c r="DR361" s="775"/>
      <c r="DS361" s="775"/>
      <c r="DT361" s="775"/>
      <c r="DU361" s="775"/>
      <c r="DV361" s="775"/>
      <c r="DW361" s="775"/>
      <c r="DX361" s="775"/>
      <c r="DY361" s="775"/>
      <c r="DZ361" s="775"/>
      <c r="EA361" s="775"/>
      <c r="EB361" s="775"/>
      <c r="EC361" s="775"/>
      <c r="ED361" s="775"/>
      <c r="EE361" s="775"/>
      <c r="EF361" s="775"/>
      <c r="EG361" s="775"/>
      <c r="EH361" s="775"/>
      <c r="EI361" s="775"/>
      <c r="EJ361" s="775"/>
      <c r="EK361" s="775"/>
      <c r="EL361" s="775"/>
      <c r="EM361" s="775"/>
      <c r="EN361" s="775"/>
      <c r="EO361" s="775"/>
      <c r="EP361" s="775"/>
      <c r="EQ361" s="775"/>
      <c r="ER361" s="775"/>
      <c r="ES361" s="775"/>
      <c r="ET361" s="775"/>
      <c r="EU361" s="775"/>
      <c r="EV361" s="775"/>
      <c r="EW361" s="775"/>
      <c r="EX361" s="775"/>
      <c r="EY361" s="775"/>
      <c r="EZ361" s="775"/>
      <c r="FA361" s="775"/>
      <c r="FB361" s="775"/>
      <c r="FC361" s="775"/>
      <c r="FD361" s="775"/>
      <c r="FE361" s="775"/>
      <c r="FF361" s="775"/>
      <c r="FG361" s="775"/>
      <c r="FH361" s="775"/>
      <c r="FI361" s="775"/>
      <c r="FJ361" s="775"/>
      <c r="FK361" s="775"/>
      <c r="FL361" s="775"/>
      <c r="FM361" s="775"/>
      <c r="FN361" s="775"/>
      <c r="FO361" s="775"/>
      <c r="FP361" s="775"/>
      <c r="FQ361" s="775"/>
      <c r="FR361" s="775"/>
      <c r="FS361" s="775"/>
      <c r="FT361" s="775"/>
      <c r="FU361" s="775"/>
      <c r="FV361" s="775"/>
      <c r="FW361" s="775"/>
      <c r="FX361" s="775"/>
      <c r="FY361" s="775"/>
      <c r="FZ361" s="775"/>
      <c r="GA361" s="775"/>
      <c r="GB361" s="775"/>
      <c r="GC361" s="775"/>
      <c r="GD361" s="775"/>
      <c r="GE361" s="775"/>
      <c r="GF361" s="775"/>
      <c r="GG361" s="775"/>
      <c r="GH361" s="775"/>
      <c r="GI361" s="775"/>
      <c r="GJ361" s="775"/>
      <c r="GK361" s="775"/>
      <c r="GL361" s="775"/>
      <c r="GM361" s="775"/>
      <c r="GN361" s="775"/>
      <c r="GO361" s="775"/>
      <c r="GP361" s="775"/>
      <c r="GQ361" s="775"/>
      <c r="GR361" s="775"/>
      <c r="GS361" s="775"/>
      <c r="GT361" s="775"/>
      <c r="GU361" s="775"/>
      <c r="GV361" s="775"/>
    </row>
    <row r="362" spans="1:204" ht="29.25" x14ac:dyDescent="0.25">
      <c r="A362" s="24">
        <v>1</v>
      </c>
      <c r="B362" s="2608" t="s">
        <v>476</v>
      </c>
      <c r="C362" s="34">
        <f>'2 уровень'!F1310</f>
        <v>1376</v>
      </c>
      <c r="D362" s="34">
        <f>'2 уровень'!H1310</f>
        <v>0</v>
      </c>
      <c r="E362" s="34">
        <f>'2 уровень'!I1310</f>
        <v>116.66666666666667</v>
      </c>
      <c r="F362" s="34">
        <f>'2 уровень'!J1310</f>
        <v>0</v>
      </c>
      <c r="G362" s="780">
        <f>'2 уровень'!K1310</f>
        <v>0</v>
      </c>
      <c r="H362" s="3753">
        <f>'2 уровень'!L1310</f>
        <v>0</v>
      </c>
      <c r="I362" s="794">
        <f>'2 уровень'!M1310</f>
        <v>0</v>
      </c>
      <c r="J362" s="794">
        <f>'2 уровень'!N1310</f>
        <v>0</v>
      </c>
      <c r="K362" s="789">
        <f>'2 уровень'!O1310</f>
        <v>0</v>
      </c>
      <c r="L362" s="789">
        <f>'2 уровень'!R1310</f>
        <v>0</v>
      </c>
      <c r="M362" s="789">
        <f>'2 уровень'!S1310</f>
        <v>0</v>
      </c>
      <c r="N362" s="789">
        <f>'2 уровень'!T1310</f>
        <v>0</v>
      </c>
      <c r="O362" s="789">
        <f>'2 уровень'!U1310</f>
        <v>0</v>
      </c>
      <c r="P362" s="789">
        <f>'2 уровень'!V1310</f>
        <v>0</v>
      </c>
      <c r="Q362" s="788">
        <f>'2 уровень'!W1310</f>
        <v>0</v>
      </c>
      <c r="R362" s="788">
        <f>'2 уровень'!X1310</f>
        <v>0</v>
      </c>
      <c r="S362" s="788">
        <f>'2 уровень'!Y1310</f>
        <v>0</v>
      </c>
      <c r="T362" s="788">
        <f>'2 уровень'!Z1310</f>
        <v>0</v>
      </c>
      <c r="U362" s="788">
        <f>'2 уровень'!AA1310</f>
        <v>0</v>
      </c>
      <c r="V362" s="788">
        <f>'2 уровень'!AB1310</f>
        <v>0</v>
      </c>
      <c r="W362" s="788">
        <f>'2 уровень'!AC1310</f>
        <v>0</v>
      </c>
      <c r="X362" s="788">
        <f>'2 уровень'!AD1310</f>
        <v>0</v>
      </c>
      <c r="Y362" s="788">
        <f>'2 уровень'!AE1310</f>
        <v>0</v>
      </c>
      <c r="Z362" s="788">
        <f>'2 уровень'!AF1310</f>
        <v>0</v>
      </c>
      <c r="AA362" s="3205">
        <f>'2 уровень'!AG1310</f>
        <v>0</v>
      </c>
      <c r="AB362" s="788">
        <f>'2 уровень'!AH1310</f>
        <v>0</v>
      </c>
      <c r="AC362" s="788">
        <f>'2 уровень'!AI1310</f>
        <v>0</v>
      </c>
      <c r="AD362" s="788">
        <f>'2 уровень'!AJ1310</f>
        <v>0</v>
      </c>
      <c r="AE362" s="788">
        <f>'2 уровень'!AK1310</f>
        <v>0</v>
      </c>
      <c r="AF362" s="2097">
        <f>'2 уровень'!AL1310</f>
        <v>0</v>
      </c>
      <c r="AG362" s="3782">
        <f>'2 уровень'!AM1310</f>
        <v>0</v>
      </c>
      <c r="AH362" s="788"/>
      <c r="AI362" s="788"/>
      <c r="AJ362" s="4250">
        <f>'2 уровень'!AN1310</f>
        <v>0</v>
      </c>
      <c r="AK362" s="4257">
        <f>'2 уровень'!AO1310</f>
        <v>0</v>
      </c>
      <c r="AL362" s="1339">
        <f t="shared" si="32"/>
        <v>0</v>
      </c>
      <c r="AM362" s="3825">
        <f t="shared" si="41"/>
        <v>0</v>
      </c>
      <c r="AN362" s="775"/>
      <c r="AO362" s="775"/>
      <c r="AP362" s="775"/>
      <c r="AQ362" s="775"/>
      <c r="AR362" s="775"/>
      <c r="AS362" s="775"/>
      <c r="AT362" s="775"/>
      <c r="AU362" s="775"/>
      <c r="AV362" s="775"/>
      <c r="AW362" s="775"/>
      <c r="AX362" s="775"/>
      <c r="AY362" s="775"/>
      <c r="AZ362" s="775"/>
      <c r="BA362" s="775"/>
      <c r="BB362" s="775"/>
      <c r="BC362" s="775"/>
      <c r="BD362" s="775"/>
      <c r="BE362" s="775"/>
      <c r="BF362" s="775"/>
      <c r="BG362" s="775"/>
      <c r="BH362" s="775"/>
      <c r="BI362" s="775"/>
      <c r="BJ362" s="775"/>
      <c r="BK362" s="775"/>
      <c r="BL362" s="775"/>
      <c r="BM362" s="775"/>
      <c r="BN362" s="775"/>
      <c r="BO362" s="775"/>
      <c r="BP362" s="775"/>
      <c r="BQ362" s="775"/>
      <c r="BR362" s="775"/>
      <c r="BS362" s="775"/>
      <c r="BT362" s="775"/>
      <c r="BU362" s="775"/>
      <c r="BV362" s="775"/>
      <c r="BW362" s="775"/>
      <c r="BX362" s="775"/>
      <c r="BY362" s="775"/>
      <c r="BZ362" s="775"/>
      <c r="CA362" s="775"/>
      <c r="CB362" s="775"/>
      <c r="CC362" s="775"/>
      <c r="CD362" s="775"/>
      <c r="CE362" s="775"/>
      <c r="CF362" s="775"/>
      <c r="CG362" s="775"/>
      <c r="CH362" s="775"/>
      <c r="CI362" s="775"/>
      <c r="CJ362" s="775"/>
      <c r="CK362" s="775"/>
      <c r="CL362" s="775"/>
      <c r="CM362" s="775"/>
      <c r="CN362" s="775"/>
      <c r="CO362" s="775"/>
      <c r="CP362" s="775"/>
      <c r="CQ362" s="775"/>
      <c r="CR362" s="775"/>
      <c r="CS362" s="775"/>
      <c r="CT362" s="775"/>
      <c r="CU362" s="775"/>
      <c r="CV362" s="775"/>
      <c r="CW362" s="775"/>
      <c r="CX362" s="775"/>
      <c r="CY362" s="775"/>
      <c r="CZ362" s="775"/>
      <c r="DA362" s="775"/>
      <c r="DB362" s="775"/>
      <c r="DC362" s="775"/>
      <c r="DD362" s="775"/>
      <c r="DE362" s="775"/>
      <c r="DF362" s="775"/>
      <c r="DG362" s="775"/>
      <c r="DH362" s="775"/>
      <c r="DI362" s="775"/>
      <c r="DJ362" s="775"/>
      <c r="DK362" s="775"/>
      <c r="DL362" s="775"/>
      <c r="DM362" s="775"/>
      <c r="DN362" s="775"/>
      <c r="DO362" s="775"/>
      <c r="DP362" s="775"/>
      <c r="DQ362" s="775"/>
      <c r="DR362" s="775"/>
      <c r="DS362" s="775"/>
      <c r="DT362" s="775"/>
      <c r="DU362" s="775"/>
      <c r="DV362" s="775"/>
      <c r="DW362" s="775"/>
      <c r="DX362" s="775"/>
      <c r="DY362" s="775"/>
      <c r="DZ362" s="775"/>
      <c r="EA362" s="775"/>
      <c r="EB362" s="775"/>
      <c r="EC362" s="775"/>
      <c r="ED362" s="775"/>
      <c r="EE362" s="775"/>
      <c r="EF362" s="775"/>
      <c r="EG362" s="775"/>
      <c r="EH362" s="775"/>
      <c r="EI362" s="775"/>
      <c r="EJ362" s="775"/>
      <c r="EK362" s="775"/>
      <c r="EL362" s="775"/>
      <c r="EM362" s="775"/>
      <c r="EN362" s="775"/>
      <c r="EO362" s="775"/>
      <c r="EP362" s="775"/>
      <c r="EQ362" s="775"/>
      <c r="ER362" s="775"/>
      <c r="ES362" s="775"/>
      <c r="ET362" s="775"/>
      <c r="EU362" s="775"/>
      <c r="EV362" s="775"/>
      <c r="EW362" s="775"/>
      <c r="EX362" s="775"/>
      <c r="EY362" s="775"/>
      <c r="EZ362" s="775"/>
      <c r="FA362" s="775"/>
      <c r="FB362" s="775"/>
      <c r="FC362" s="775"/>
      <c r="FD362" s="775"/>
      <c r="FE362" s="775"/>
      <c r="FF362" s="775"/>
      <c r="FG362" s="775"/>
      <c r="FH362" s="775"/>
      <c r="FI362" s="775"/>
      <c r="FJ362" s="775"/>
      <c r="FK362" s="775"/>
      <c r="FL362" s="775"/>
      <c r="FM362" s="775"/>
      <c r="FN362" s="775"/>
      <c r="FO362" s="775"/>
      <c r="FP362" s="775"/>
      <c r="FQ362" s="775"/>
      <c r="FR362" s="775"/>
      <c r="FS362" s="775"/>
      <c r="FT362" s="775"/>
      <c r="FU362" s="775"/>
      <c r="FV362" s="775"/>
      <c r="FW362" s="775"/>
      <c r="FX362" s="775"/>
      <c r="FY362" s="775"/>
      <c r="FZ362" s="775"/>
      <c r="GA362" s="775"/>
      <c r="GB362" s="775"/>
      <c r="GC362" s="775"/>
      <c r="GD362" s="775"/>
      <c r="GE362" s="775"/>
      <c r="GF362" s="775"/>
      <c r="GG362" s="775"/>
      <c r="GH362" s="775"/>
      <c r="GI362" s="775"/>
      <c r="GJ362" s="775"/>
      <c r="GK362" s="775"/>
      <c r="GL362" s="775"/>
      <c r="GM362" s="775"/>
      <c r="GN362" s="775"/>
      <c r="GO362" s="775"/>
      <c r="GP362" s="775"/>
      <c r="GQ362" s="775"/>
      <c r="GR362" s="775"/>
      <c r="GS362" s="775"/>
      <c r="GT362" s="775"/>
      <c r="GU362" s="775"/>
      <c r="GV362" s="775"/>
    </row>
    <row r="363" spans="1:204" x14ac:dyDescent="0.25">
      <c r="A363" s="24">
        <v>1</v>
      </c>
      <c r="B363" s="2611" t="s">
        <v>464</v>
      </c>
      <c r="C363" s="34">
        <f>'2 уровень'!F1311</f>
        <v>0</v>
      </c>
      <c r="D363" s="34">
        <f>'2 уровень'!H1311</f>
        <v>0</v>
      </c>
      <c r="E363" s="34">
        <f>'2 уровень'!I1311</f>
        <v>0</v>
      </c>
      <c r="F363" s="34">
        <f>'2 уровень'!J1311</f>
        <v>0</v>
      </c>
      <c r="G363" s="780">
        <f>'2 уровень'!K1311</f>
        <v>0</v>
      </c>
      <c r="H363" s="3753">
        <f>'2 уровень'!L1311</f>
        <v>0</v>
      </c>
      <c r="I363" s="794">
        <f>'2 уровень'!M1311</f>
        <v>0</v>
      </c>
      <c r="J363" s="794">
        <f>'2 уровень'!N1311</f>
        <v>0</v>
      </c>
      <c r="K363" s="789">
        <f>'2 уровень'!O1311</f>
        <v>0</v>
      </c>
      <c r="L363" s="789">
        <f>'2 уровень'!R1311</f>
        <v>0</v>
      </c>
      <c r="M363" s="789">
        <f>'2 уровень'!S1311</f>
        <v>0</v>
      </c>
      <c r="N363" s="789">
        <f>'2 уровень'!T1311</f>
        <v>0</v>
      </c>
      <c r="O363" s="789">
        <f>'2 уровень'!U1311</f>
        <v>0</v>
      </c>
      <c r="P363" s="789">
        <f>'2 уровень'!V1311</f>
        <v>0</v>
      </c>
      <c r="Q363" s="788">
        <f>'2 уровень'!W1311</f>
        <v>0</v>
      </c>
      <c r="R363" s="788">
        <f>'2 уровень'!X1311</f>
        <v>0</v>
      </c>
      <c r="S363" s="788">
        <f>'2 уровень'!Y1311</f>
        <v>0</v>
      </c>
      <c r="T363" s="788">
        <f>'2 уровень'!Z1311</f>
        <v>0</v>
      </c>
      <c r="U363" s="788">
        <f>'2 уровень'!AA1311</f>
        <v>0</v>
      </c>
      <c r="V363" s="788">
        <f>'2 уровень'!AB1311</f>
        <v>0</v>
      </c>
      <c r="W363" s="788">
        <f>'2 уровень'!AC1311</f>
        <v>0</v>
      </c>
      <c r="X363" s="788">
        <f>'2 уровень'!AD1311</f>
        <v>0</v>
      </c>
      <c r="Y363" s="788">
        <f>'2 уровень'!AE1311</f>
        <v>0</v>
      </c>
      <c r="Z363" s="788">
        <f>'2 уровень'!AF1311</f>
        <v>0</v>
      </c>
      <c r="AA363" s="3205">
        <f>'2 уровень'!AG1311</f>
        <v>0</v>
      </c>
      <c r="AB363" s="788">
        <f>'2 уровень'!AH1311</f>
        <v>0</v>
      </c>
      <c r="AC363" s="788">
        <f>'2 уровень'!AI1311</f>
        <v>0</v>
      </c>
      <c r="AD363" s="788">
        <f>'2 уровень'!AJ1311</f>
        <v>0</v>
      </c>
      <c r="AE363" s="788">
        <f>'2 уровень'!AK1311</f>
        <v>0</v>
      </c>
      <c r="AF363" s="2097">
        <f>'2 уровень'!AL1311</f>
        <v>0</v>
      </c>
      <c r="AG363" s="3782">
        <f>'2 уровень'!AM1311</f>
        <v>0</v>
      </c>
      <c r="AH363" s="788"/>
      <c r="AI363" s="788"/>
      <c r="AJ363" s="4250">
        <f>'2 уровень'!AN1311</f>
        <v>0</v>
      </c>
      <c r="AK363" s="4257">
        <f>'2 уровень'!AO1311</f>
        <v>0</v>
      </c>
      <c r="AL363" s="1339">
        <f t="shared" si="32"/>
        <v>0</v>
      </c>
      <c r="AM363" s="3825" t="e">
        <f t="shared" si="41"/>
        <v>#DIV/0!</v>
      </c>
      <c r="AN363" s="775"/>
      <c r="AO363" s="775"/>
      <c r="AP363" s="775"/>
      <c r="AQ363" s="775"/>
      <c r="AR363" s="775"/>
      <c r="AS363" s="775"/>
      <c r="AT363" s="775"/>
      <c r="AU363" s="775"/>
      <c r="AV363" s="775"/>
      <c r="AW363" s="775"/>
      <c r="AX363" s="775"/>
      <c r="AY363" s="775"/>
      <c r="AZ363" s="775"/>
      <c r="BA363" s="775"/>
      <c r="BB363" s="775"/>
      <c r="BC363" s="775"/>
      <c r="BD363" s="775"/>
      <c r="BE363" s="775"/>
      <c r="BF363" s="775"/>
      <c r="BG363" s="775"/>
      <c r="BH363" s="775"/>
      <c r="BI363" s="775"/>
      <c r="BJ363" s="775"/>
      <c r="BK363" s="775"/>
      <c r="BL363" s="775"/>
      <c r="BM363" s="775"/>
      <c r="BN363" s="775"/>
      <c r="BO363" s="775"/>
      <c r="BP363" s="775"/>
      <c r="BQ363" s="775"/>
      <c r="BR363" s="775"/>
      <c r="BS363" s="775"/>
      <c r="BT363" s="775"/>
      <c r="BU363" s="775"/>
      <c r="BV363" s="775"/>
      <c r="BW363" s="775"/>
      <c r="BX363" s="775"/>
      <c r="BY363" s="775"/>
      <c r="BZ363" s="775"/>
      <c r="CA363" s="775"/>
      <c r="CB363" s="775"/>
      <c r="CC363" s="775"/>
      <c r="CD363" s="775"/>
      <c r="CE363" s="775"/>
      <c r="CF363" s="775"/>
      <c r="CG363" s="775"/>
      <c r="CH363" s="775"/>
      <c r="CI363" s="775"/>
      <c r="CJ363" s="775"/>
      <c r="CK363" s="775"/>
      <c r="CL363" s="775"/>
      <c r="CM363" s="775"/>
      <c r="CN363" s="775"/>
      <c r="CO363" s="775"/>
      <c r="CP363" s="775"/>
      <c r="CQ363" s="775"/>
      <c r="CR363" s="775"/>
      <c r="CS363" s="775"/>
      <c r="CT363" s="775"/>
      <c r="CU363" s="775"/>
      <c r="CV363" s="775"/>
      <c r="CW363" s="775"/>
      <c r="CX363" s="775"/>
      <c r="CY363" s="775"/>
      <c r="CZ363" s="775"/>
      <c r="DA363" s="775"/>
      <c r="DB363" s="775"/>
      <c r="DC363" s="775"/>
      <c r="DD363" s="775"/>
      <c r="DE363" s="775"/>
      <c r="DF363" s="775"/>
      <c r="DG363" s="775"/>
      <c r="DH363" s="775"/>
      <c r="DI363" s="775"/>
      <c r="DJ363" s="775"/>
      <c r="DK363" s="775"/>
      <c r="DL363" s="775"/>
      <c r="DM363" s="775"/>
      <c r="DN363" s="775"/>
      <c r="DO363" s="775"/>
      <c r="DP363" s="775"/>
      <c r="DQ363" s="775"/>
      <c r="DR363" s="775"/>
      <c r="DS363" s="775"/>
      <c r="DT363" s="775"/>
      <c r="DU363" s="775"/>
      <c r="DV363" s="775"/>
      <c r="DW363" s="775"/>
      <c r="DX363" s="775"/>
      <c r="DY363" s="775"/>
      <c r="DZ363" s="775"/>
      <c r="EA363" s="775"/>
      <c r="EB363" s="775"/>
      <c r="EC363" s="775"/>
      <c r="ED363" s="775"/>
      <c r="EE363" s="775"/>
      <c r="EF363" s="775"/>
      <c r="EG363" s="775"/>
      <c r="EH363" s="775"/>
      <c r="EI363" s="775"/>
      <c r="EJ363" s="775"/>
      <c r="EK363" s="775"/>
      <c r="EL363" s="775"/>
      <c r="EM363" s="775"/>
      <c r="EN363" s="775"/>
      <c r="EO363" s="775"/>
      <c r="EP363" s="775"/>
      <c r="EQ363" s="775"/>
      <c r="ER363" s="775"/>
      <c r="ES363" s="775"/>
      <c r="ET363" s="775"/>
      <c r="EU363" s="775"/>
      <c r="EV363" s="775"/>
      <c r="EW363" s="775"/>
      <c r="EX363" s="775"/>
      <c r="EY363" s="775"/>
      <c r="EZ363" s="775"/>
      <c r="FA363" s="775"/>
      <c r="FB363" s="775"/>
      <c r="FC363" s="775"/>
      <c r="FD363" s="775"/>
      <c r="FE363" s="775"/>
      <c r="FF363" s="775"/>
      <c r="FG363" s="775"/>
      <c r="FH363" s="775"/>
      <c r="FI363" s="775"/>
      <c r="FJ363" s="775"/>
      <c r="FK363" s="775"/>
      <c r="FL363" s="775"/>
      <c r="FM363" s="775"/>
      <c r="FN363" s="775"/>
      <c r="FO363" s="775"/>
      <c r="FP363" s="775"/>
      <c r="FQ363" s="775"/>
      <c r="FR363" s="775"/>
      <c r="FS363" s="775"/>
      <c r="FT363" s="775"/>
      <c r="FU363" s="775"/>
      <c r="FV363" s="775"/>
      <c r="FW363" s="775"/>
      <c r="FX363" s="775"/>
      <c r="FY363" s="775"/>
      <c r="FZ363" s="775"/>
      <c r="GA363" s="775"/>
      <c r="GB363" s="775"/>
      <c r="GC363" s="775"/>
      <c r="GD363" s="775"/>
      <c r="GE363" s="775"/>
      <c r="GF363" s="775"/>
      <c r="GG363" s="775"/>
      <c r="GH363" s="775"/>
      <c r="GI363" s="775"/>
      <c r="GJ363" s="775"/>
      <c r="GK363" s="775"/>
      <c r="GL363" s="775"/>
      <c r="GM363" s="775"/>
      <c r="GN363" s="775"/>
      <c r="GO363" s="775"/>
      <c r="GP363" s="775"/>
      <c r="GQ363" s="775"/>
      <c r="GR363" s="775"/>
      <c r="GS363" s="775"/>
      <c r="GT363" s="775"/>
      <c r="GU363" s="775"/>
      <c r="GV363" s="775"/>
    </row>
    <row r="364" spans="1:204" ht="30" x14ac:dyDescent="0.25">
      <c r="A364" s="24">
        <v>1</v>
      </c>
      <c r="B364" s="2610" t="s">
        <v>465</v>
      </c>
      <c r="C364" s="34">
        <f>'2 уровень'!F1312</f>
        <v>200</v>
      </c>
      <c r="D364" s="34">
        <f>'2 уровень'!H1312</f>
        <v>0</v>
      </c>
      <c r="E364" s="34">
        <f>'2 уровень'!I1312</f>
        <v>116.66666666666667</v>
      </c>
      <c r="F364" s="34">
        <f>'2 уровень'!J1312</f>
        <v>0</v>
      </c>
      <c r="G364" s="780">
        <f>'2 уровень'!K1312</f>
        <v>0</v>
      </c>
      <c r="H364" s="3753">
        <f>'2 уровень'!L1312</f>
        <v>0</v>
      </c>
      <c r="I364" s="794">
        <f>'2 уровень'!M1312</f>
        <v>0</v>
      </c>
      <c r="J364" s="794">
        <f>'2 уровень'!N1312</f>
        <v>0</v>
      </c>
      <c r="K364" s="789">
        <f>'2 уровень'!O1312</f>
        <v>0</v>
      </c>
      <c r="L364" s="789">
        <f>'2 уровень'!R1312</f>
        <v>0</v>
      </c>
      <c r="M364" s="789">
        <f>'2 уровень'!S1312</f>
        <v>0</v>
      </c>
      <c r="N364" s="789">
        <f>'2 уровень'!T1312</f>
        <v>0</v>
      </c>
      <c r="O364" s="789">
        <f>'2 уровень'!U1312</f>
        <v>0</v>
      </c>
      <c r="P364" s="789">
        <f>'2 уровень'!V1312</f>
        <v>0</v>
      </c>
      <c r="Q364" s="788">
        <f>'2 уровень'!W1312</f>
        <v>0</v>
      </c>
      <c r="R364" s="788">
        <f>'2 уровень'!X1312</f>
        <v>0</v>
      </c>
      <c r="S364" s="788">
        <f>'2 уровень'!Y1312</f>
        <v>0</v>
      </c>
      <c r="T364" s="788">
        <f>'2 уровень'!Z1312</f>
        <v>0</v>
      </c>
      <c r="U364" s="788">
        <f>'2 уровень'!AA1312</f>
        <v>0</v>
      </c>
      <c r="V364" s="788">
        <f>'2 уровень'!AB1312</f>
        <v>0</v>
      </c>
      <c r="W364" s="788">
        <f>'2 уровень'!AC1312</f>
        <v>0</v>
      </c>
      <c r="X364" s="788">
        <f>'2 уровень'!AD1312</f>
        <v>0</v>
      </c>
      <c r="Y364" s="788">
        <f>'2 уровень'!AE1312</f>
        <v>0</v>
      </c>
      <c r="Z364" s="788">
        <f>'2 уровень'!AF1312</f>
        <v>0</v>
      </c>
      <c r="AA364" s="3205">
        <f>'2 уровень'!AG1312</f>
        <v>0</v>
      </c>
      <c r="AB364" s="788">
        <f>'2 уровень'!AH1312</f>
        <v>0</v>
      </c>
      <c r="AC364" s="788">
        <f>'2 уровень'!AI1312</f>
        <v>0</v>
      </c>
      <c r="AD364" s="788">
        <f>'2 уровень'!AJ1312</f>
        <v>0</v>
      </c>
      <c r="AE364" s="788">
        <f>'2 уровень'!AK1312</f>
        <v>0</v>
      </c>
      <c r="AF364" s="2097">
        <f>'2 уровень'!AL1312</f>
        <v>0</v>
      </c>
      <c r="AG364" s="3782">
        <f>'2 уровень'!AM1312</f>
        <v>0</v>
      </c>
      <c r="AH364" s="788"/>
      <c r="AI364" s="788"/>
      <c r="AJ364" s="4250">
        <f>'2 уровень'!AN1312</f>
        <v>0</v>
      </c>
      <c r="AK364" s="4257">
        <f>'2 уровень'!AO1312</f>
        <v>0</v>
      </c>
      <c r="AL364" s="1339">
        <f t="shared" si="32"/>
        <v>0</v>
      </c>
      <c r="AM364" s="3825">
        <f t="shared" si="41"/>
        <v>0</v>
      </c>
      <c r="AN364" s="775"/>
      <c r="AO364" s="775"/>
      <c r="AP364" s="775"/>
      <c r="AQ364" s="775"/>
      <c r="AR364" s="775"/>
      <c r="AS364" s="775"/>
      <c r="AT364" s="775"/>
      <c r="AU364" s="775"/>
      <c r="AV364" s="775"/>
      <c r="AW364" s="775"/>
      <c r="AX364" s="775"/>
      <c r="AY364" s="775"/>
      <c r="AZ364" s="775"/>
      <c r="BA364" s="775"/>
      <c r="BB364" s="775"/>
      <c r="BC364" s="775"/>
      <c r="BD364" s="775"/>
      <c r="BE364" s="775"/>
      <c r="BF364" s="775"/>
      <c r="BG364" s="775"/>
      <c r="BH364" s="775"/>
      <c r="BI364" s="775"/>
      <c r="BJ364" s="775"/>
      <c r="BK364" s="775"/>
      <c r="BL364" s="775"/>
      <c r="BM364" s="775"/>
      <c r="BN364" s="775"/>
      <c r="BO364" s="775"/>
      <c r="BP364" s="775"/>
      <c r="BQ364" s="775"/>
      <c r="BR364" s="775"/>
      <c r="BS364" s="775"/>
      <c r="BT364" s="775"/>
      <c r="BU364" s="775"/>
      <c r="BV364" s="775"/>
      <c r="BW364" s="775"/>
      <c r="BX364" s="775"/>
      <c r="BY364" s="775"/>
      <c r="BZ364" s="775"/>
      <c r="CA364" s="775"/>
      <c r="CB364" s="775"/>
      <c r="CC364" s="775"/>
      <c r="CD364" s="775"/>
      <c r="CE364" s="775"/>
      <c r="CF364" s="775"/>
      <c r="CG364" s="775"/>
      <c r="CH364" s="775"/>
      <c r="CI364" s="775"/>
      <c r="CJ364" s="775"/>
      <c r="CK364" s="775"/>
      <c r="CL364" s="775"/>
      <c r="CM364" s="775"/>
      <c r="CN364" s="775"/>
      <c r="CO364" s="775"/>
      <c r="CP364" s="775"/>
      <c r="CQ364" s="775"/>
      <c r="CR364" s="775"/>
      <c r="CS364" s="775"/>
      <c r="CT364" s="775"/>
      <c r="CU364" s="775"/>
      <c r="CV364" s="775"/>
      <c r="CW364" s="775"/>
      <c r="CX364" s="775"/>
      <c r="CY364" s="775"/>
      <c r="CZ364" s="775"/>
      <c r="DA364" s="775"/>
      <c r="DB364" s="775"/>
      <c r="DC364" s="775"/>
      <c r="DD364" s="775"/>
      <c r="DE364" s="775"/>
      <c r="DF364" s="775"/>
      <c r="DG364" s="775"/>
      <c r="DH364" s="775"/>
      <c r="DI364" s="775"/>
      <c r="DJ364" s="775"/>
      <c r="DK364" s="775"/>
      <c r="DL364" s="775"/>
      <c r="DM364" s="775"/>
      <c r="DN364" s="775"/>
      <c r="DO364" s="775"/>
      <c r="DP364" s="775"/>
      <c r="DQ364" s="775"/>
      <c r="DR364" s="775"/>
      <c r="DS364" s="775"/>
      <c r="DT364" s="775"/>
      <c r="DU364" s="775"/>
      <c r="DV364" s="775"/>
      <c r="DW364" s="775"/>
      <c r="DX364" s="775"/>
      <c r="DY364" s="775"/>
      <c r="DZ364" s="775"/>
      <c r="EA364" s="775"/>
      <c r="EB364" s="775"/>
      <c r="EC364" s="775"/>
      <c r="ED364" s="775"/>
      <c r="EE364" s="775"/>
      <c r="EF364" s="775"/>
      <c r="EG364" s="775"/>
      <c r="EH364" s="775"/>
      <c r="EI364" s="775"/>
      <c r="EJ364" s="775"/>
      <c r="EK364" s="775"/>
      <c r="EL364" s="775"/>
      <c r="EM364" s="775"/>
      <c r="EN364" s="775"/>
      <c r="EO364" s="775"/>
      <c r="EP364" s="775"/>
      <c r="EQ364" s="775"/>
      <c r="ER364" s="775"/>
      <c r="ES364" s="775"/>
      <c r="ET364" s="775"/>
      <c r="EU364" s="775"/>
      <c r="EV364" s="775"/>
      <c r="EW364" s="775"/>
      <c r="EX364" s="775"/>
      <c r="EY364" s="775"/>
      <c r="EZ364" s="775"/>
      <c r="FA364" s="775"/>
      <c r="FB364" s="775"/>
      <c r="FC364" s="775"/>
      <c r="FD364" s="775"/>
      <c r="FE364" s="775"/>
      <c r="FF364" s="775"/>
      <c r="FG364" s="775"/>
      <c r="FH364" s="775"/>
      <c r="FI364" s="775"/>
      <c r="FJ364" s="775"/>
      <c r="FK364" s="775"/>
      <c r="FL364" s="775"/>
      <c r="FM364" s="775"/>
      <c r="FN364" s="775"/>
      <c r="FO364" s="775"/>
      <c r="FP364" s="775"/>
      <c r="FQ364" s="775"/>
      <c r="FR364" s="775"/>
      <c r="FS364" s="775"/>
      <c r="FT364" s="775"/>
      <c r="FU364" s="775"/>
      <c r="FV364" s="775"/>
      <c r="FW364" s="775"/>
      <c r="FX364" s="775"/>
      <c r="FY364" s="775"/>
      <c r="FZ364" s="775"/>
      <c r="GA364" s="775"/>
      <c r="GB364" s="775"/>
      <c r="GC364" s="775"/>
      <c r="GD364" s="775"/>
      <c r="GE364" s="775"/>
      <c r="GF364" s="775"/>
      <c r="GG364" s="775"/>
      <c r="GH364" s="775"/>
      <c r="GI364" s="775"/>
      <c r="GJ364" s="775"/>
      <c r="GK364" s="775"/>
      <c r="GL364" s="775"/>
      <c r="GM364" s="775"/>
      <c r="GN364" s="775"/>
      <c r="GO364" s="775"/>
      <c r="GP364" s="775"/>
      <c r="GQ364" s="775"/>
      <c r="GR364" s="775"/>
      <c r="GS364" s="775"/>
      <c r="GT364" s="775"/>
      <c r="GU364" s="775"/>
      <c r="GV364" s="775"/>
    </row>
    <row r="365" spans="1:204" x14ac:dyDescent="0.25">
      <c r="A365" s="24">
        <v>1</v>
      </c>
      <c r="B365" s="2611" t="s">
        <v>466</v>
      </c>
      <c r="C365" s="34">
        <f>'2 уровень'!F1313</f>
        <v>200</v>
      </c>
      <c r="D365" s="34">
        <f>'2 уровень'!H1313</f>
        <v>0</v>
      </c>
      <c r="E365" s="34">
        <f>'2 уровень'!I1313</f>
        <v>116.66666666666667</v>
      </c>
      <c r="F365" s="34">
        <f>'2 уровень'!J1313</f>
        <v>0</v>
      </c>
      <c r="G365" s="780">
        <f>'2 уровень'!K1313</f>
        <v>0</v>
      </c>
      <c r="H365" s="3753">
        <f>'2 уровень'!L1313</f>
        <v>0</v>
      </c>
      <c r="I365" s="794">
        <f>'2 уровень'!M1313</f>
        <v>0</v>
      </c>
      <c r="J365" s="794">
        <f>'2 уровень'!N1313</f>
        <v>0</v>
      </c>
      <c r="K365" s="789">
        <f>'2 уровень'!O1313</f>
        <v>0</v>
      </c>
      <c r="L365" s="789">
        <f>'2 уровень'!R1313</f>
        <v>0</v>
      </c>
      <c r="M365" s="789">
        <f>'2 уровень'!S1313</f>
        <v>0</v>
      </c>
      <c r="N365" s="789">
        <f>'2 уровень'!T1313</f>
        <v>0</v>
      </c>
      <c r="O365" s="789">
        <f>'2 уровень'!U1313</f>
        <v>0</v>
      </c>
      <c r="P365" s="789">
        <f>'2 уровень'!V1313</f>
        <v>0</v>
      </c>
      <c r="Q365" s="788">
        <f>'2 уровень'!W1313</f>
        <v>0</v>
      </c>
      <c r="R365" s="788">
        <f>'2 уровень'!X1313</f>
        <v>0</v>
      </c>
      <c r="S365" s="788">
        <f>'2 уровень'!Y1313</f>
        <v>0</v>
      </c>
      <c r="T365" s="788">
        <f>'2 уровень'!Z1313</f>
        <v>0</v>
      </c>
      <c r="U365" s="788">
        <f>'2 уровень'!AA1313</f>
        <v>0</v>
      </c>
      <c r="V365" s="788">
        <f>'2 уровень'!AB1313</f>
        <v>0</v>
      </c>
      <c r="W365" s="788">
        <f>'2 уровень'!AC1313</f>
        <v>0</v>
      </c>
      <c r="X365" s="788">
        <f>'2 уровень'!AD1313</f>
        <v>0</v>
      </c>
      <c r="Y365" s="788">
        <f>'2 уровень'!AE1313</f>
        <v>0</v>
      </c>
      <c r="Z365" s="788">
        <f>'2 уровень'!AF1313</f>
        <v>0</v>
      </c>
      <c r="AA365" s="3205">
        <f>'2 уровень'!AG1313</f>
        <v>0</v>
      </c>
      <c r="AB365" s="788">
        <f>'2 уровень'!AH1313</f>
        <v>0</v>
      </c>
      <c r="AC365" s="788">
        <f>'2 уровень'!AI1313</f>
        <v>0</v>
      </c>
      <c r="AD365" s="788">
        <f>'2 уровень'!AJ1313</f>
        <v>0</v>
      </c>
      <c r="AE365" s="788">
        <f>'2 уровень'!AK1313</f>
        <v>0</v>
      </c>
      <c r="AF365" s="2097">
        <f>'2 уровень'!AL1313</f>
        <v>0</v>
      </c>
      <c r="AG365" s="3782">
        <f>'2 уровень'!AM1313</f>
        <v>0</v>
      </c>
      <c r="AH365" s="788"/>
      <c r="AI365" s="788"/>
      <c r="AJ365" s="4250">
        <f>'2 уровень'!AN1313</f>
        <v>0</v>
      </c>
      <c r="AK365" s="4257">
        <f>'2 уровень'!AO1313</f>
        <v>0</v>
      </c>
      <c r="AL365" s="1339">
        <f t="shared" si="32"/>
        <v>0</v>
      </c>
      <c r="AM365" s="3825">
        <f t="shared" si="41"/>
        <v>0</v>
      </c>
      <c r="AN365" s="775"/>
      <c r="AO365" s="775"/>
      <c r="AP365" s="775"/>
      <c r="AQ365" s="775"/>
      <c r="AR365" s="775"/>
      <c r="AS365" s="775"/>
      <c r="AT365" s="775"/>
      <c r="AU365" s="775"/>
      <c r="AV365" s="775"/>
      <c r="AW365" s="775"/>
      <c r="AX365" s="775"/>
      <c r="AY365" s="775"/>
      <c r="AZ365" s="775"/>
      <c r="BA365" s="775"/>
      <c r="BB365" s="775"/>
      <c r="BC365" s="775"/>
      <c r="BD365" s="775"/>
      <c r="BE365" s="775"/>
      <c r="BF365" s="775"/>
      <c r="BG365" s="775"/>
      <c r="BH365" s="775"/>
      <c r="BI365" s="775"/>
      <c r="BJ365" s="775"/>
      <c r="BK365" s="775"/>
      <c r="BL365" s="775"/>
      <c r="BM365" s="775"/>
      <c r="BN365" s="775"/>
      <c r="BO365" s="775"/>
      <c r="BP365" s="775"/>
      <c r="BQ365" s="775"/>
      <c r="BR365" s="775"/>
      <c r="BS365" s="775"/>
      <c r="BT365" s="775"/>
      <c r="BU365" s="775"/>
      <c r="BV365" s="775"/>
      <c r="BW365" s="775"/>
      <c r="BX365" s="775"/>
      <c r="BY365" s="775"/>
      <c r="BZ365" s="775"/>
      <c r="CA365" s="775"/>
      <c r="CB365" s="775"/>
      <c r="CC365" s="775"/>
      <c r="CD365" s="775"/>
      <c r="CE365" s="775"/>
      <c r="CF365" s="775"/>
      <c r="CG365" s="775"/>
      <c r="CH365" s="775"/>
      <c r="CI365" s="775"/>
      <c r="CJ365" s="775"/>
      <c r="CK365" s="775"/>
      <c r="CL365" s="775"/>
      <c r="CM365" s="775"/>
      <c r="CN365" s="775"/>
      <c r="CO365" s="775"/>
      <c r="CP365" s="775"/>
      <c r="CQ365" s="775"/>
      <c r="CR365" s="775"/>
      <c r="CS365" s="775"/>
      <c r="CT365" s="775"/>
      <c r="CU365" s="775"/>
      <c r="CV365" s="775"/>
      <c r="CW365" s="775"/>
      <c r="CX365" s="775"/>
      <c r="CY365" s="775"/>
      <c r="CZ365" s="775"/>
      <c r="DA365" s="775"/>
      <c r="DB365" s="775"/>
      <c r="DC365" s="775"/>
      <c r="DD365" s="775"/>
      <c r="DE365" s="775"/>
      <c r="DF365" s="775"/>
      <c r="DG365" s="775"/>
      <c r="DH365" s="775"/>
      <c r="DI365" s="775"/>
      <c r="DJ365" s="775"/>
      <c r="DK365" s="775"/>
      <c r="DL365" s="775"/>
      <c r="DM365" s="775"/>
      <c r="DN365" s="775"/>
      <c r="DO365" s="775"/>
      <c r="DP365" s="775"/>
      <c r="DQ365" s="775"/>
      <c r="DR365" s="775"/>
      <c r="DS365" s="775"/>
      <c r="DT365" s="775"/>
      <c r="DU365" s="775"/>
      <c r="DV365" s="775"/>
      <c r="DW365" s="775"/>
      <c r="DX365" s="775"/>
      <c r="DY365" s="775"/>
      <c r="DZ365" s="775"/>
      <c r="EA365" s="775"/>
      <c r="EB365" s="775"/>
      <c r="EC365" s="775"/>
      <c r="ED365" s="775"/>
      <c r="EE365" s="775"/>
      <c r="EF365" s="775"/>
      <c r="EG365" s="775"/>
      <c r="EH365" s="775"/>
      <c r="EI365" s="775"/>
      <c r="EJ365" s="775"/>
      <c r="EK365" s="775"/>
      <c r="EL365" s="775"/>
      <c r="EM365" s="775"/>
      <c r="EN365" s="775"/>
      <c r="EO365" s="775"/>
      <c r="EP365" s="775"/>
      <c r="EQ365" s="775"/>
      <c r="ER365" s="775"/>
      <c r="ES365" s="775"/>
      <c r="ET365" s="775"/>
      <c r="EU365" s="775"/>
      <c r="EV365" s="775"/>
      <c r="EW365" s="775"/>
      <c r="EX365" s="775"/>
      <c r="EY365" s="775"/>
      <c r="EZ365" s="775"/>
      <c r="FA365" s="775"/>
      <c r="FB365" s="775"/>
      <c r="FC365" s="775"/>
      <c r="FD365" s="775"/>
      <c r="FE365" s="775"/>
      <c r="FF365" s="775"/>
      <c r="FG365" s="775"/>
      <c r="FH365" s="775"/>
      <c r="FI365" s="775"/>
      <c r="FJ365" s="775"/>
      <c r="FK365" s="775"/>
      <c r="FL365" s="775"/>
      <c r="FM365" s="775"/>
      <c r="FN365" s="775"/>
      <c r="FO365" s="775"/>
      <c r="FP365" s="775"/>
      <c r="FQ365" s="775"/>
      <c r="FR365" s="775"/>
      <c r="FS365" s="775"/>
      <c r="FT365" s="775"/>
      <c r="FU365" s="775"/>
      <c r="FV365" s="775"/>
      <c r="FW365" s="775"/>
      <c r="FX365" s="775"/>
      <c r="FY365" s="775"/>
      <c r="FZ365" s="775"/>
      <c r="GA365" s="775"/>
      <c r="GB365" s="775"/>
      <c r="GC365" s="775"/>
      <c r="GD365" s="775"/>
      <c r="GE365" s="775"/>
      <c r="GF365" s="775"/>
      <c r="GG365" s="775"/>
      <c r="GH365" s="775"/>
      <c r="GI365" s="775"/>
      <c r="GJ365" s="775"/>
      <c r="GK365" s="775"/>
      <c r="GL365" s="775"/>
      <c r="GM365" s="775"/>
      <c r="GN365" s="775"/>
      <c r="GO365" s="775"/>
      <c r="GP365" s="775"/>
      <c r="GQ365" s="775"/>
      <c r="GR365" s="775"/>
      <c r="GS365" s="775"/>
      <c r="GT365" s="775"/>
      <c r="GU365" s="775"/>
      <c r="GV365" s="775"/>
    </row>
    <row r="366" spans="1:204" ht="30" x14ac:dyDescent="0.25">
      <c r="A366" s="24">
        <v>1</v>
      </c>
      <c r="B366" s="2611" t="s">
        <v>492</v>
      </c>
      <c r="C366" s="34">
        <f>'2 уровень'!F1314</f>
        <v>0</v>
      </c>
      <c r="D366" s="34">
        <f>'2 уровень'!H1314</f>
        <v>0</v>
      </c>
      <c r="E366" s="34">
        <f>'2 уровень'!I1314</f>
        <v>0</v>
      </c>
      <c r="F366" s="34">
        <f>'2 уровень'!J1314</f>
        <v>0</v>
      </c>
      <c r="G366" s="780">
        <f>'2 уровень'!K1314</f>
        <v>0</v>
      </c>
      <c r="H366" s="3753">
        <f>'2 уровень'!L1314</f>
        <v>0</v>
      </c>
      <c r="I366" s="794">
        <f>'2 уровень'!M1314</f>
        <v>0</v>
      </c>
      <c r="J366" s="794">
        <f>'2 уровень'!N1314</f>
        <v>0</v>
      </c>
      <c r="K366" s="789">
        <f>'2 уровень'!O1314</f>
        <v>0</v>
      </c>
      <c r="L366" s="789">
        <f>'2 уровень'!R1314</f>
        <v>0</v>
      </c>
      <c r="M366" s="789">
        <f>'2 уровень'!S1314</f>
        <v>0</v>
      </c>
      <c r="N366" s="789">
        <f>'2 уровень'!T1314</f>
        <v>0</v>
      </c>
      <c r="O366" s="789">
        <f>'2 уровень'!U1314</f>
        <v>0</v>
      </c>
      <c r="P366" s="789">
        <f>'2 уровень'!V1314</f>
        <v>0</v>
      </c>
      <c r="Q366" s="788">
        <f>'2 уровень'!W1314</f>
        <v>0</v>
      </c>
      <c r="R366" s="788">
        <f>'2 уровень'!X1314</f>
        <v>0</v>
      </c>
      <c r="S366" s="788">
        <f>'2 уровень'!Y1314</f>
        <v>0</v>
      </c>
      <c r="T366" s="788">
        <f>'2 уровень'!Z1314</f>
        <v>0</v>
      </c>
      <c r="U366" s="788">
        <f>'2 уровень'!AA1314</f>
        <v>0</v>
      </c>
      <c r="V366" s="788">
        <f>'2 уровень'!AB1314</f>
        <v>0</v>
      </c>
      <c r="W366" s="788">
        <f>'2 уровень'!AC1314</f>
        <v>0</v>
      </c>
      <c r="X366" s="788">
        <f>'2 уровень'!AD1314</f>
        <v>0</v>
      </c>
      <c r="Y366" s="788">
        <f>'2 уровень'!AE1314</f>
        <v>0</v>
      </c>
      <c r="Z366" s="788">
        <f>'2 уровень'!AF1314</f>
        <v>0</v>
      </c>
      <c r="AA366" s="3205">
        <f>'2 уровень'!AG1314</f>
        <v>0</v>
      </c>
      <c r="AB366" s="788">
        <f>'2 уровень'!AH1314</f>
        <v>0</v>
      </c>
      <c r="AC366" s="788">
        <f>'2 уровень'!AI1314</f>
        <v>0</v>
      </c>
      <c r="AD366" s="788">
        <f>'2 уровень'!AJ1314</f>
        <v>0</v>
      </c>
      <c r="AE366" s="788">
        <f>'2 уровень'!AK1314</f>
        <v>0</v>
      </c>
      <c r="AF366" s="2097">
        <f>'2 уровень'!AL1314</f>
        <v>0</v>
      </c>
      <c r="AG366" s="3782">
        <f>'2 уровень'!AM1314</f>
        <v>0</v>
      </c>
      <c r="AH366" s="788"/>
      <c r="AI366" s="788"/>
      <c r="AJ366" s="4250">
        <f>'2 уровень'!AN1314</f>
        <v>0</v>
      </c>
      <c r="AK366" s="4257">
        <f>'2 уровень'!AO1314</f>
        <v>0</v>
      </c>
      <c r="AL366" s="1339">
        <f t="shared" si="32"/>
        <v>0</v>
      </c>
      <c r="AM366" s="3825" t="e">
        <f t="shared" si="41"/>
        <v>#DIV/0!</v>
      </c>
      <c r="AN366" s="775"/>
      <c r="AO366" s="775"/>
      <c r="AP366" s="775"/>
      <c r="AQ366" s="775"/>
      <c r="AR366" s="775"/>
      <c r="AS366" s="775"/>
      <c r="AT366" s="775"/>
      <c r="AU366" s="775"/>
      <c r="AV366" s="775"/>
      <c r="AW366" s="775"/>
      <c r="AX366" s="775"/>
      <c r="AY366" s="775"/>
      <c r="AZ366" s="775"/>
      <c r="BA366" s="775"/>
      <c r="BB366" s="775"/>
      <c r="BC366" s="775"/>
      <c r="BD366" s="775"/>
      <c r="BE366" s="775"/>
      <c r="BF366" s="775"/>
      <c r="BG366" s="775"/>
      <c r="BH366" s="775"/>
      <c r="BI366" s="775"/>
      <c r="BJ366" s="775"/>
      <c r="BK366" s="775"/>
      <c r="BL366" s="775"/>
      <c r="BM366" s="775"/>
      <c r="BN366" s="775"/>
      <c r="BO366" s="775"/>
      <c r="BP366" s="775"/>
      <c r="BQ366" s="775"/>
      <c r="BR366" s="775"/>
      <c r="BS366" s="775"/>
      <c r="BT366" s="775"/>
      <c r="BU366" s="775"/>
      <c r="BV366" s="775"/>
      <c r="BW366" s="775"/>
      <c r="BX366" s="775"/>
      <c r="BY366" s="775"/>
      <c r="BZ366" s="775"/>
      <c r="CA366" s="775"/>
      <c r="CB366" s="775"/>
      <c r="CC366" s="775"/>
      <c r="CD366" s="775"/>
      <c r="CE366" s="775"/>
      <c r="CF366" s="775"/>
      <c r="CG366" s="775"/>
      <c r="CH366" s="775"/>
      <c r="CI366" s="775"/>
      <c r="CJ366" s="775"/>
      <c r="CK366" s="775"/>
      <c r="CL366" s="775"/>
      <c r="CM366" s="775"/>
      <c r="CN366" s="775"/>
      <c r="CO366" s="775"/>
      <c r="CP366" s="775"/>
      <c r="CQ366" s="775"/>
      <c r="CR366" s="775"/>
      <c r="CS366" s="775"/>
      <c r="CT366" s="775"/>
      <c r="CU366" s="775"/>
      <c r="CV366" s="775"/>
      <c r="CW366" s="775"/>
      <c r="CX366" s="775"/>
      <c r="CY366" s="775"/>
      <c r="CZ366" s="775"/>
      <c r="DA366" s="775"/>
      <c r="DB366" s="775"/>
      <c r="DC366" s="775"/>
      <c r="DD366" s="775"/>
      <c r="DE366" s="775"/>
      <c r="DF366" s="775"/>
      <c r="DG366" s="775"/>
      <c r="DH366" s="775"/>
      <c r="DI366" s="775"/>
      <c r="DJ366" s="775"/>
      <c r="DK366" s="775"/>
      <c r="DL366" s="775"/>
      <c r="DM366" s="775"/>
      <c r="DN366" s="775"/>
      <c r="DO366" s="775"/>
      <c r="DP366" s="775"/>
      <c r="DQ366" s="775"/>
      <c r="DR366" s="775"/>
      <c r="DS366" s="775"/>
      <c r="DT366" s="775"/>
      <c r="DU366" s="775"/>
      <c r="DV366" s="775"/>
      <c r="DW366" s="775"/>
      <c r="DX366" s="775"/>
      <c r="DY366" s="775"/>
      <c r="DZ366" s="775"/>
      <c r="EA366" s="775"/>
      <c r="EB366" s="775"/>
      <c r="EC366" s="775"/>
      <c r="ED366" s="775"/>
      <c r="EE366" s="775"/>
      <c r="EF366" s="775"/>
      <c r="EG366" s="775"/>
      <c r="EH366" s="775"/>
      <c r="EI366" s="775"/>
      <c r="EJ366" s="775"/>
      <c r="EK366" s="775"/>
      <c r="EL366" s="775"/>
      <c r="EM366" s="775"/>
      <c r="EN366" s="775"/>
      <c r="EO366" s="775"/>
      <c r="EP366" s="775"/>
      <c r="EQ366" s="775"/>
      <c r="ER366" s="775"/>
      <c r="ES366" s="775"/>
      <c r="ET366" s="775"/>
      <c r="EU366" s="775"/>
      <c r="EV366" s="775"/>
      <c r="EW366" s="775"/>
      <c r="EX366" s="775"/>
      <c r="EY366" s="775"/>
      <c r="EZ366" s="775"/>
      <c r="FA366" s="775"/>
      <c r="FB366" s="775"/>
      <c r="FC366" s="775"/>
      <c r="FD366" s="775"/>
      <c r="FE366" s="775"/>
      <c r="FF366" s="775"/>
      <c r="FG366" s="775"/>
      <c r="FH366" s="775"/>
      <c r="FI366" s="775"/>
      <c r="FJ366" s="775"/>
      <c r="FK366" s="775"/>
      <c r="FL366" s="775"/>
      <c r="FM366" s="775"/>
      <c r="FN366" s="775"/>
      <c r="FO366" s="775"/>
      <c r="FP366" s="775"/>
      <c r="FQ366" s="775"/>
      <c r="FR366" s="775"/>
      <c r="FS366" s="775"/>
      <c r="FT366" s="775"/>
      <c r="FU366" s="775"/>
      <c r="FV366" s="775"/>
      <c r="FW366" s="775"/>
      <c r="FX366" s="775"/>
      <c r="FY366" s="775"/>
      <c r="FZ366" s="775"/>
      <c r="GA366" s="775"/>
      <c r="GB366" s="775"/>
      <c r="GC366" s="775"/>
      <c r="GD366" s="775"/>
      <c r="GE366" s="775"/>
      <c r="GF366" s="775"/>
      <c r="GG366" s="775"/>
      <c r="GH366" s="775"/>
      <c r="GI366" s="775"/>
      <c r="GJ366" s="775"/>
      <c r="GK366" s="775"/>
      <c r="GL366" s="775"/>
      <c r="GM366" s="775"/>
      <c r="GN366" s="775"/>
      <c r="GO366" s="775"/>
      <c r="GP366" s="775"/>
      <c r="GQ366" s="775"/>
      <c r="GR366" s="775"/>
      <c r="GS366" s="775"/>
      <c r="GT366" s="775"/>
      <c r="GU366" s="775"/>
      <c r="GV366" s="775"/>
    </row>
    <row r="367" spans="1:204" ht="60" x14ac:dyDescent="0.25">
      <c r="A367" s="24">
        <v>1</v>
      </c>
      <c r="B367" s="2611" t="s">
        <v>468</v>
      </c>
      <c r="C367" s="34">
        <f>'2 уровень'!F1315</f>
        <v>0</v>
      </c>
      <c r="D367" s="34">
        <f>'2 уровень'!H1315</f>
        <v>0</v>
      </c>
      <c r="E367" s="34">
        <f>'2 уровень'!I1315</f>
        <v>0</v>
      </c>
      <c r="F367" s="34">
        <f>'2 уровень'!J1315</f>
        <v>0</v>
      </c>
      <c r="G367" s="780">
        <f>'2 уровень'!K1315</f>
        <v>0</v>
      </c>
      <c r="H367" s="3753">
        <f>'2 уровень'!L1315</f>
        <v>0</v>
      </c>
      <c r="I367" s="794">
        <f>'2 уровень'!M1315</f>
        <v>0</v>
      </c>
      <c r="J367" s="794">
        <f>'2 уровень'!N1315</f>
        <v>0</v>
      </c>
      <c r="K367" s="789">
        <f>'2 уровень'!O1315</f>
        <v>0</v>
      </c>
      <c r="L367" s="789">
        <f>'2 уровень'!R1315</f>
        <v>0</v>
      </c>
      <c r="M367" s="789">
        <f>'2 уровень'!S1315</f>
        <v>0</v>
      </c>
      <c r="N367" s="789">
        <f>'2 уровень'!T1315</f>
        <v>0</v>
      </c>
      <c r="O367" s="789">
        <f>'2 уровень'!U1315</f>
        <v>0</v>
      </c>
      <c r="P367" s="789">
        <f>'2 уровень'!V1315</f>
        <v>0</v>
      </c>
      <c r="Q367" s="788">
        <f>'2 уровень'!W1315</f>
        <v>0</v>
      </c>
      <c r="R367" s="788">
        <f>'2 уровень'!X1315</f>
        <v>0</v>
      </c>
      <c r="S367" s="788">
        <f>'2 уровень'!Y1315</f>
        <v>0</v>
      </c>
      <c r="T367" s="788">
        <f>'2 уровень'!Z1315</f>
        <v>0</v>
      </c>
      <c r="U367" s="788">
        <f>'2 уровень'!AA1315</f>
        <v>0</v>
      </c>
      <c r="V367" s="788">
        <f>'2 уровень'!AB1315</f>
        <v>0</v>
      </c>
      <c r="W367" s="788">
        <f>'2 уровень'!AC1315</f>
        <v>0</v>
      </c>
      <c r="X367" s="788">
        <f>'2 уровень'!AD1315</f>
        <v>0</v>
      </c>
      <c r="Y367" s="788">
        <f>'2 уровень'!AE1315</f>
        <v>0</v>
      </c>
      <c r="Z367" s="788">
        <f>'2 уровень'!AF1315</f>
        <v>0</v>
      </c>
      <c r="AA367" s="3205">
        <f>'2 уровень'!AG1315</f>
        <v>0</v>
      </c>
      <c r="AB367" s="788">
        <f>'2 уровень'!AH1315</f>
        <v>0</v>
      </c>
      <c r="AC367" s="788">
        <f>'2 уровень'!AI1315</f>
        <v>0</v>
      </c>
      <c r="AD367" s="788">
        <f>'2 уровень'!AJ1315</f>
        <v>0</v>
      </c>
      <c r="AE367" s="788">
        <f>'2 уровень'!AK1315</f>
        <v>0</v>
      </c>
      <c r="AF367" s="2097">
        <f>'2 уровень'!AL1315</f>
        <v>0</v>
      </c>
      <c r="AG367" s="3782">
        <f>'2 уровень'!AM1315</f>
        <v>0</v>
      </c>
      <c r="AH367" s="788"/>
      <c r="AI367" s="788"/>
      <c r="AJ367" s="4250">
        <f>'2 уровень'!AN1315</f>
        <v>0</v>
      </c>
      <c r="AK367" s="4257">
        <f>'2 уровень'!AO1315</f>
        <v>0</v>
      </c>
      <c r="AL367" s="1339">
        <f t="shared" si="32"/>
        <v>0</v>
      </c>
      <c r="AM367" s="3825" t="e">
        <f t="shared" si="41"/>
        <v>#DIV/0!</v>
      </c>
      <c r="AN367" s="775"/>
      <c r="AO367" s="775"/>
      <c r="AP367" s="775"/>
      <c r="AQ367" s="775"/>
      <c r="AR367" s="775"/>
      <c r="AS367" s="775"/>
      <c r="AT367" s="775"/>
      <c r="AU367" s="775"/>
      <c r="AV367" s="775"/>
      <c r="AW367" s="775"/>
      <c r="AX367" s="775"/>
      <c r="AY367" s="775"/>
      <c r="AZ367" s="775"/>
      <c r="BA367" s="775"/>
      <c r="BB367" s="775"/>
      <c r="BC367" s="775"/>
      <c r="BD367" s="775"/>
      <c r="BE367" s="775"/>
      <c r="BF367" s="775"/>
      <c r="BG367" s="775"/>
      <c r="BH367" s="775"/>
      <c r="BI367" s="775"/>
      <c r="BJ367" s="775"/>
      <c r="BK367" s="775"/>
      <c r="BL367" s="775"/>
      <c r="BM367" s="775"/>
      <c r="BN367" s="775"/>
      <c r="BO367" s="775"/>
      <c r="BP367" s="775"/>
      <c r="BQ367" s="775"/>
      <c r="BR367" s="775"/>
      <c r="BS367" s="775"/>
      <c r="BT367" s="775"/>
      <c r="BU367" s="775"/>
      <c r="BV367" s="775"/>
      <c r="BW367" s="775"/>
      <c r="BX367" s="775"/>
      <c r="BY367" s="775"/>
      <c r="BZ367" s="775"/>
      <c r="CA367" s="775"/>
      <c r="CB367" s="775"/>
      <c r="CC367" s="775"/>
      <c r="CD367" s="775"/>
      <c r="CE367" s="775"/>
      <c r="CF367" s="775"/>
      <c r="CG367" s="775"/>
      <c r="CH367" s="775"/>
      <c r="CI367" s="775"/>
      <c r="CJ367" s="775"/>
      <c r="CK367" s="775"/>
      <c r="CL367" s="775"/>
      <c r="CM367" s="775"/>
      <c r="CN367" s="775"/>
      <c r="CO367" s="775"/>
      <c r="CP367" s="775"/>
      <c r="CQ367" s="775"/>
      <c r="CR367" s="775"/>
      <c r="CS367" s="775"/>
      <c r="CT367" s="775"/>
      <c r="CU367" s="775"/>
      <c r="CV367" s="775"/>
      <c r="CW367" s="775"/>
      <c r="CX367" s="775"/>
      <c r="CY367" s="775"/>
      <c r="CZ367" s="775"/>
      <c r="DA367" s="775"/>
      <c r="DB367" s="775"/>
      <c r="DC367" s="775"/>
      <c r="DD367" s="775"/>
      <c r="DE367" s="775"/>
      <c r="DF367" s="775"/>
      <c r="DG367" s="775"/>
      <c r="DH367" s="775"/>
      <c r="DI367" s="775"/>
      <c r="DJ367" s="775"/>
      <c r="DK367" s="775"/>
      <c r="DL367" s="775"/>
      <c r="DM367" s="775"/>
      <c r="DN367" s="775"/>
      <c r="DO367" s="775"/>
      <c r="DP367" s="775"/>
      <c r="DQ367" s="775"/>
      <c r="DR367" s="775"/>
      <c r="DS367" s="775"/>
      <c r="DT367" s="775"/>
      <c r="DU367" s="775"/>
      <c r="DV367" s="775"/>
      <c r="DW367" s="775"/>
      <c r="DX367" s="775"/>
      <c r="DY367" s="775"/>
      <c r="DZ367" s="775"/>
      <c r="EA367" s="775"/>
      <c r="EB367" s="775"/>
      <c r="EC367" s="775"/>
      <c r="ED367" s="775"/>
      <c r="EE367" s="775"/>
      <c r="EF367" s="775"/>
      <c r="EG367" s="775"/>
      <c r="EH367" s="775"/>
      <c r="EI367" s="775"/>
      <c r="EJ367" s="775"/>
      <c r="EK367" s="775"/>
      <c r="EL367" s="775"/>
      <c r="EM367" s="775"/>
      <c r="EN367" s="775"/>
      <c r="EO367" s="775"/>
      <c r="EP367" s="775"/>
      <c r="EQ367" s="775"/>
      <c r="ER367" s="775"/>
      <c r="ES367" s="775"/>
      <c r="ET367" s="775"/>
      <c r="EU367" s="775"/>
      <c r="EV367" s="775"/>
      <c r="EW367" s="775"/>
      <c r="EX367" s="775"/>
      <c r="EY367" s="775"/>
      <c r="EZ367" s="775"/>
      <c r="FA367" s="775"/>
      <c r="FB367" s="775"/>
      <c r="FC367" s="775"/>
      <c r="FD367" s="775"/>
      <c r="FE367" s="775"/>
      <c r="FF367" s="775"/>
      <c r="FG367" s="775"/>
      <c r="FH367" s="775"/>
      <c r="FI367" s="775"/>
      <c r="FJ367" s="775"/>
      <c r="FK367" s="775"/>
      <c r="FL367" s="775"/>
      <c r="FM367" s="775"/>
      <c r="FN367" s="775"/>
      <c r="FO367" s="775"/>
      <c r="FP367" s="775"/>
      <c r="FQ367" s="775"/>
      <c r="FR367" s="775"/>
      <c r="FS367" s="775"/>
      <c r="FT367" s="775"/>
      <c r="FU367" s="775"/>
      <c r="FV367" s="775"/>
      <c r="FW367" s="775"/>
      <c r="FX367" s="775"/>
      <c r="FY367" s="775"/>
      <c r="FZ367" s="775"/>
      <c r="GA367" s="775"/>
      <c r="GB367" s="775"/>
      <c r="GC367" s="775"/>
      <c r="GD367" s="775"/>
      <c r="GE367" s="775"/>
      <c r="GF367" s="775"/>
      <c r="GG367" s="775"/>
      <c r="GH367" s="775"/>
      <c r="GI367" s="775"/>
      <c r="GJ367" s="775"/>
      <c r="GK367" s="775"/>
      <c r="GL367" s="775"/>
      <c r="GM367" s="775"/>
      <c r="GN367" s="775"/>
      <c r="GO367" s="775"/>
      <c r="GP367" s="775"/>
      <c r="GQ367" s="775"/>
      <c r="GR367" s="775"/>
      <c r="GS367" s="775"/>
      <c r="GT367" s="775"/>
      <c r="GU367" s="775"/>
      <c r="GV367" s="775"/>
    </row>
    <row r="368" spans="1:204" ht="45" x14ac:dyDescent="0.25">
      <c r="A368" s="24">
        <v>1</v>
      </c>
      <c r="B368" s="2611" t="s">
        <v>469</v>
      </c>
      <c r="C368" s="34">
        <f>'2 уровень'!F1316</f>
        <v>0</v>
      </c>
      <c r="D368" s="34">
        <f>'2 уровень'!H1316</f>
        <v>0</v>
      </c>
      <c r="E368" s="34">
        <f>'2 уровень'!I1316</f>
        <v>0</v>
      </c>
      <c r="F368" s="34">
        <f>'2 уровень'!J1316</f>
        <v>0</v>
      </c>
      <c r="G368" s="780">
        <f>'2 уровень'!K1316</f>
        <v>0</v>
      </c>
      <c r="H368" s="3753">
        <f>'2 уровень'!L1316</f>
        <v>0</v>
      </c>
      <c r="I368" s="794">
        <f>'2 уровень'!M1316</f>
        <v>0</v>
      </c>
      <c r="J368" s="794">
        <f>'2 уровень'!N1316</f>
        <v>0</v>
      </c>
      <c r="K368" s="789">
        <f>'2 уровень'!O1316</f>
        <v>0</v>
      </c>
      <c r="L368" s="789">
        <f>'2 уровень'!R1316</f>
        <v>0</v>
      </c>
      <c r="M368" s="789">
        <f>'2 уровень'!S1316</f>
        <v>0</v>
      </c>
      <c r="N368" s="789">
        <f>'2 уровень'!T1316</f>
        <v>0</v>
      </c>
      <c r="O368" s="789">
        <f>'2 уровень'!U1316</f>
        <v>0</v>
      </c>
      <c r="P368" s="789">
        <f>'2 уровень'!V1316</f>
        <v>0</v>
      </c>
      <c r="Q368" s="788">
        <f>'2 уровень'!W1316</f>
        <v>0</v>
      </c>
      <c r="R368" s="788">
        <f>'2 уровень'!X1316</f>
        <v>0</v>
      </c>
      <c r="S368" s="788">
        <f>'2 уровень'!Y1316</f>
        <v>0</v>
      </c>
      <c r="T368" s="788">
        <f>'2 уровень'!Z1316</f>
        <v>0</v>
      </c>
      <c r="U368" s="788">
        <f>'2 уровень'!AA1316</f>
        <v>0</v>
      </c>
      <c r="V368" s="788">
        <f>'2 уровень'!AB1316</f>
        <v>0</v>
      </c>
      <c r="W368" s="788">
        <f>'2 уровень'!AC1316</f>
        <v>0</v>
      </c>
      <c r="X368" s="788">
        <f>'2 уровень'!AD1316</f>
        <v>0</v>
      </c>
      <c r="Y368" s="788">
        <f>'2 уровень'!AE1316</f>
        <v>0</v>
      </c>
      <c r="Z368" s="788">
        <f>'2 уровень'!AF1316</f>
        <v>0</v>
      </c>
      <c r="AA368" s="3205">
        <f>'2 уровень'!AG1316</f>
        <v>0</v>
      </c>
      <c r="AB368" s="788">
        <f>'2 уровень'!AH1316</f>
        <v>0</v>
      </c>
      <c r="AC368" s="788">
        <f>'2 уровень'!AI1316</f>
        <v>0</v>
      </c>
      <c r="AD368" s="788">
        <f>'2 уровень'!AJ1316</f>
        <v>0</v>
      </c>
      <c r="AE368" s="788">
        <f>'2 уровень'!AK1316</f>
        <v>0</v>
      </c>
      <c r="AF368" s="2097">
        <f>'2 уровень'!AL1316</f>
        <v>0</v>
      </c>
      <c r="AG368" s="3782">
        <f>'2 уровень'!AM1316</f>
        <v>0</v>
      </c>
      <c r="AH368" s="788"/>
      <c r="AI368" s="788"/>
      <c r="AJ368" s="4250">
        <f>'2 уровень'!AN1316</f>
        <v>0</v>
      </c>
      <c r="AK368" s="4257">
        <f>'2 уровень'!AO1316</f>
        <v>0</v>
      </c>
      <c r="AL368" s="1339">
        <f t="shared" si="32"/>
        <v>0</v>
      </c>
      <c r="AM368" s="3825" t="e">
        <f t="shared" si="41"/>
        <v>#DIV/0!</v>
      </c>
      <c r="AN368" s="775"/>
      <c r="AO368" s="775"/>
      <c r="AP368" s="775"/>
      <c r="AQ368" s="775"/>
      <c r="AR368" s="775"/>
      <c r="AS368" s="775"/>
      <c r="AT368" s="775"/>
      <c r="AU368" s="775"/>
      <c r="AV368" s="775"/>
      <c r="AW368" s="775"/>
      <c r="AX368" s="775"/>
      <c r="AY368" s="775"/>
      <c r="AZ368" s="775"/>
      <c r="BA368" s="775"/>
      <c r="BB368" s="775"/>
      <c r="BC368" s="775"/>
      <c r="BD368" s="775"/>
      <c r="BE368" s="775"/>
      <c r="BF368" s="775"/>
      <c r="BG368" s="775"/>
      <c r="BH368" s="775"/>
      <c r="BI368" s="775"/>
      <c r="BJ368" s="775"/>
      <c r="BK368" s="775"/>
      <c r="BL368" s="775"/>
      <c r="BM368" s="775"/>
      <c r="BN368" s="775"/>
      <c r="BO368" s="775"/>
      <c r="BP368" s="775"/>
      <c r="BQ368" s="775"/>
      <c r="BR368" s="775"/>
      <c r="BS368" s="775"/>
      <c r="BT368" s="775"/>
      <c r="BU368" s="775"/>
      <c r="BV368" s="775"/>
      <c r="BW368" s="775"/>
      <c r="BX368" s="775"/>
      <c r="BY368" s="775"/>
      <c r="BZ368" s="775"/>
      <c r="CA368" s="775"/>
      <c r="CB368" s="775"/>
      <c r="CC368" s="775"/>
      <c r="CD368" s="775"/>
      <c r="CE368" s="775"/>
      <c r="CF368" s="775"/>
      <c r="CG368" s="775"/>
      <c r="CH368" s="775"/>
      <c r="CI368" s="775"/>
      <c r="CJ368" s="775"/>
      <c r="CK368" s="775"/>
      <c r="CL368" s="775"/>
      <c r="CM368" s="775"/>
      <c r="CN368" s="775"/>
      <c r="CO368" s="775"/>
      <c r="CP368" s="775"/>
      <c r="CQ368" s="775"/>
      <c r="CR368" s="775"/>
      <c r="CS368" s="775"/>
      <c r="CT368" s="775"/>
      <c r="CU368" s="775"/>
      <c r="CV368" s="775"/>
      <c r="CW368" s="775"/>
      <c r="CX368" s="775"/>
      <c r="CY368" s="775"/>
      <c r="CZ368" s="775"/>
      <c r="DA368" s="775"/>
      <c r="DB368" s="775"/>
      <c r="DC368" s="775"/>
      <c r="DD368" s="775"/>
      <c r="DE368" s="775"/>
      <c r="DF368" s="775"/>
      <c r="DG368" s="775"/>
      <c r="DH368" s="775"/>
      <c r="DI368" s="775"/>
      <c r="DJ368" s="775"/>
      <c r="DK368" s="775"/>
      <c r="DL368" s="775"/>
      <c r="DM368" s="775"/>
      <c r="DN368" s="775"/>
      <c r="DO368" s="775"/>
      <c r="DP368" s="775"/>
      <c r="DQ368" s="775"/>
      <c r="DR368" s="775"/>
      <c r="DS368" s="775"/>
      <c r="DT368" s="775"/>
      <c r="DU368" s="775"/>
      <c r="DV368" s="775"/>
      <c r="DW368" s="775"/>
      <c r="DX368" s="775"/>
      <c r="DY368" s="775"/>
      <c r="DZ368" s="775"/>
      <c r="EA368" s="775"/>
      <c r="EB368" s="775"/>
      <c r="EC368" s="775"/>
      <c r="ED368" s="775"/>
      <c r="EE368" s="775"/>
      <c r="EF368" s="775"/>
      <c r="EG368" s="775"/>
      <c r="EH368" s="775"/>
      <c r="EI368" s="775"/>
      <c r="EJ368" s="775"/>
      <c r="EK368" s="775"/>
      <c r="EL368" s="775"/>
      <c r="EM368" s="775"/>
      <c r="EN368" s="775"/>
      <c r="EO368" s="775"/>
      <c r="EP368" s="775"/>
      <c r="EQ368" s="775"/>
      <c r="ER368" s="775"/>
      <c r="ES368" s="775"/>
      <c r="ET368" s="775"/>
      <c r="EU368" s="775"/>
      <c r="EV368" s="775"/>
      <c r="EW368" s="775"/>
      <c r="EX368" s="775"/>
      <c r="EY368" s="775"/>
      <c r="EZ368" s="775"/>
      <c r="FA368" s="775"/>
      <c r="FB368" s="775"/>
      <c r="FC368" s="775"/>
      <c r="FD368" s="775"/>
      <c r="FE368" s="775"/>
      <c r="FF368" s="775"/>
      <c r="FG368" s="775"/>
      <c r="FH368" s="775"/>
      <c r="FI368" s="775"/>
      <c r="FJ368" s="775"/>
      <c r="FK368" s="775"/>
      <c r="FL368" s="775"/>
      <c r="FM368" s="775"/>
      <c r="FN368" s="775"/>
      <c r="FO368" s="775"/>
      <c r="FP368" s="775"/>
      <c r="FQ368" s="775"/>
      <c r="FR368" s="775"/>
      <c r="FS368" s="775"/>
      <c r="FT368" s="775"/>
      <c r="FU368" s="775"/>
      <c r="FV368" s="775"/>
      <c r="FW368" s="775"/>
      <c r="FX368" s="775"/>
      <c r="FY368" s="775"/>
      <c r="FZ368" s="775"/>
      <c r="GA368" s="775"/>
      <c r="GB368" s="775"/>
      <c r="GC368" s="775"/>
      <c r="GD368" s="775"/>
      <c r="GE368" s="775"/>
      <c r="GF368" s="775"/>
      <c r="GG368" s="775"/>
      <c r="GH368" s="775"/>
      <c r="GI368" s="775"/>
      <c r="GJ368" s="775"/>
      <c r="GK368" s="775"/>
      <c r="GL368" s="775"/>
      <c r="GM368" s="775"/>
      <c r="GN368" s="775"/>
      <c r="GO368" s="775"/>
      <c r="GP368" s="775"/>
      <c r="GQ368" s="775"/>
      <c r="GR368" s="775"/>
      <c r="GS368" s="775"/>
      <c r="GT368" s="775"/>
      <c r="GU368" s="775"/>
      <c r="GV368" s="775"/>
    </row>
    <row r="369" spans="1:204" ht="45" x14ac:dyDescent="0.25">
      <c r="B369" s="2611" t="s">
        <v>562</v>
      </c>
      <c r="C369" s="34">
        <f>'2 уровень'!F1317</f>
        <v>1176</v>
      </c>
      <c r="D369" s="34">
        <f>'2 уровень'!H1317</f>
        <v>0</v>
      </c>
      <c r="E369" s="34">
        <f>'2 уровень'!I1317</f>
        <v>0</v>
      </c>
      <c r="F369" s="34">
        <f>'2 уровень'!J1317</f>
        <v>0</v>
      </c>
      <c r="G369" s="780" t="e">
        <f>'2 уровень'!K1317</f>
        <v>#DIV/0!</v>
      </c>
      <c r="H369" s="3753"/>
      <c r="I369" s="794"/>
      <c r="J369" s="794"/>
      <c r="K369" s="789"/>
      <c r="L369" s="789"/>
      <c r="M369" s="789"/>
      <c r="N369" s="789"/>
      <c r="O369" s="789"/>
      <c r="P369" s="789"/>
      <c r="Q369" s="788"/>
      <c r="R369" s="788"/>
      <c r="S369" s="788"/>
      <c r="T369" s="788"/>
      <c r="U369" s="788"/>
      <c r="V369" s="788"/>
      <c r="W369" s="788"/>
      <c r="X369" s="788"/>
      <c r="Y369" s="788"/>
      <c r="Z369" s="788"/>
      <c r="AA369" s="3205"/>
      <c r="AB369" s="788"/>
      <c r="AC369" s="788"/>
      <c r="AD369" s="788"/>
      <c r="AE369" s="788"/>
      <c r="AF369" s="2097"/>
      <c r="AG369" s="3782"/>
      <c r="AH369" s="788"/>
      <c r="AI369" s="788"/>
      <c r="AJ369" s="4250"/>
      <c r="AK369" s="4257"/>
      <c r="AL369" s="1339">
        <f t="shared" si="32"/>
        <v>0</v>
      </c>
      <c r="AM369" s="3825"/>
      <c r="AN369" s="775"/>
      <c r="AO369" s="775"/>
      <c r="AP369" s="775"/>
      <c r="AQ369" s="775"/>
      <c r="AR369" s="775"/>
      <c r="AS369" s="775"/>
      <c r="AT369" s="775"/>
      <c r="AU369" s="775"/>
      <c r="AV369" s="775"/>
      <c r="AW369" s="775"/>
      <c r="AX369" s="775"/>
      <c r="AY369" s="775"/>
      <c r="AZ369" s="775"/>
      <c r="BA369" s="775"/>
      <c r="BB369" s="775"/>
      <c r="BC369" s="775"/>
      <c r="BD369" s="775"/>
      <c r="BE369" s="775"/>
      <c r="BF369" s="775"/>
      <c r="BG369" s="775"/>
      <c r="BH369" s="775"/>
      <c r="BI369" s="775"/>
      <c r="BJ369" s="775"/>
      <c r="BK369" s="775"/>
      <c r="BL369" s="775"/>
      <c r="BM369" s="775"/>
      <c r="BN369" s="775"/>
      <c r="BO369" s="775"/>
      <c r="BP369" s="775"/>
      <c r="BQ369" s="775"/>
      <c r="BR369" s="775"/>
      <c r="BS369" s="775"/>
      <c r="BT369" s="775"/>
      <c r="BU369" s="775"/>
      <c r="BV369" s="775"/>
      <c r="BW369" s="775"/>
      <c r="BX369" s="775"/>
      <c r="BY369" s="775"/>
      <c r="BZ369" s="775"/>
      <c r="CA369" s="775"/>
      <c r="CB369" s="775"/>
      <c r="CC369" s="775"/>
      <c r="CD369" s="775"/>
      <c r="CE369" s="775"/>
      <c r="CF369" s="775"/>
      <c r="CG369" s="775"/>
      <c r="CH369" s="775"/>
      <c r="CI369" s="775"/>
      <c r="CJ369" s="775"/>
      <c r="CK369" s="775"/>
      <c r="CL369" s="775"/>
      <c r="CM369" s="775"/>
      <c r="CN369" s="775"/>
      <c r="CO369" s="775"/>
      <c r="CP369" s="775"/>
      <c r="CQ369" s="775"/>
      <c r="CR369" s="775"/>
      <c r="CS369" s="775"/>
      <c r="CT369" s="775"/>
      <c r="CU369" s="775"/>
      <c r="CV369" s="775"/>
      <c r="CW369" s="775"/>
      <c r="CX369" s="775"/>
      <c r="CY369" s="775"/>
      <c r="CZ369" s="775"/>
      <c r="DA369" s="775"/>
      <c r="DB369" s="775"/>
      <c r="DC369" s="775"/>
      <c r="DD369" s="775"/>
      <c r="DE369" s="775"/>
      <c r="DF369" s="775"/>
      <c r="DG369" s="775"/>
      <c r="DH369" s="775"/>
      <c r="DI369" s="775"/>
      <c r="DJ369" s="775"/>
      <c r="DK369" s="775"/>
      <c r="DL369" s="775"/>
      <c r="DM369" s="775"/>
      <c r="DN369" s="775"/>
      <c r="DO369" s="775"/>
      <c r="DP369" s="775"/>
      <c r="DQ369" s="775"/>
      <c r="DR369" s="775"/>
      <c r="DS369" s="775"/>
      <c r="DT369" s="775"/>
      <c r="DU369" s="775"/>
      <c r="DV369" s="775"/>
      <c r="DW369" s="775"/>
      <c r="DX369" s="775"/>
      <c r="DY369" s="775"/>
      <c r="DZ369" s="775"/>
      <c r="EA369" s="775"/>
      <c r="EB369" s="775"/>
      <c r="EC369" s="775"/>
      <c r="ED369" s="775"/>
      <c r="EE369" s="775"/>
      <c r="EF369" s="775"/>
      <c r="EG369" s="775"/>
      <c r="EH369" s="775"/>
      <c r="EI369" s="775"/>
      <c r="EJ369" s="775"/>
      <c r="EK369" s="775"/>
      <c r="EL369" s="775"/>
      <c r="EM369" s="775"/>
      <c r="EN369" s="775"/>
      <c r="EO369" s="775"/>
      <c r="EP369" s="775"/>
      <c r="EQ369" s="775"/>
      <c r="ER369" s="775"/>
      <c r="ES369" s="775"/>
      <c r="ET369" s="775"/>
      <c r="EU369" s="775"/>
      <c r="EV369" s="775"/>
      <c r="EW369" s="775"/>
      <c r="EX369" s="775"/>
      <c r="EY369" s="775"/>
      <c r="EZ369" s="775"/>
      <c r="FA369" s="775"/>
      <c r="FB369" s="775"/>
      <c r="FC369" s="775"/>
      <c r="FD369" s="775"/>
      <c r="FE369" s="775"/>
      <c r="FF369" s="775"/>
      <c r="FG369" s="775"/>
      <c r="FH369" s="775"/>
      <c r="FI369" s="775"/>
      <c r="FJ369" s="775"/>
      <c r="FK369" s="775"/>
      <c r="FL369" s="775"/>
      <c r="FM369" s="775"/>
      <c r="FN369" s="775"/>
      <c r="FO369" s="775"/>
      <c r="FP369" s="775"/>
      <c r="FQ369" s="775"/>
      <c r="FR369" s="775"/>
      <c r="FS369" s="775"/>
      <c r="FT369" s="775"/>
      <c r="FU369" s="775"/>
      <c r="FV369" s="775"/>
      <c r="FW369" s="775"/>
      <c r="FX369" s="775"/>
      <c r="FY369" s="775"/>
      <c r="FZ369" s="775"/>
      <c r="GA369" s="775"/>
      <c r="GB369" s="775"/>
      <c r="GC369" s="775"/>
      <c r="GD369" s="775"/>
      <c r="GE369" s="775"/>
      <c r="GF369" s="775"/>
      <c r="GG369" s="775"/>
      <c r="GH369" s="775"/>
      <c r="GI369" s="775"/>
      <c r="GJ369" s="775"/>
      <c r="GK369" s="775"/>
      <c r="GL369" s="775"/>
      <c r="GM369" s="775"/>
      <c r="GN369" s="775"/>
      <c r="GO369" s="775"/>
      <c r="GP369" s="775"/>
      <c r="GQ369" s="775"/>
      <c r="GR369" s="775"/>
      <c r="GS369" s="775"/>
      <c r="GT369" s="775"/>
      <c r="GU369" s="775"/>
      <c r="GV369" s="775"/>
    </row>
    <row r="370" spans="1:204" ht="30" x14ac:dyDescent="0.25">
      <c r="A370" s="24">
        <v>1</v>
      </c>
      <c r="B370" s="2609" t="s">
        <v>477</v>
      </c>
      <c r="C370" s="34">
        <f>'2 уровень'!F1318</f>
        <v>100</v>
      </c>
      <c r="D370" s="34">
        <f>'2 уровень'!H1318</f>
        <v>0</v>
      </c>
      <c r="E370" s="34">
        <f>'2 уровень'!I1318</f>
        <v>58.333333333333336</v>
      </c>
      <c r="F370" s="34">
        <f>'2 уровень'!J1318</f>
        <v>0</v>
      </c>
      <c r="G370" s="780">
        <f>'2 уровень'!K1318</f>
        <v>0</v>
      </c>
      <c r="H370" s="3753">
        <f>'2 уровень'!L1318</f>
        <v>0</v>
      </c>
      <c r="I370" s="794">
        <f>'2 уровень'!M1318</f>
        <v>0</v>
      </c>
      <c r="J370" s="794">
        <f>'2 уровень'!N1318</f>
        <v>0</v>
      </c>
      <c r="K370" s="789">
        <f>'2 уровень'!O1318</f>
        <v>0</v>
      </c>
      <c r="L370" s="789">
        <f>'2 уровень'!R1318</f>
        <v>0</v>
      </c>
      <c r="M370" s="789">
        <f>'2 уровень'!S1318</f>
        <v>0</v>
      </c>
      <c r="N370" s="789">
        <f>'2 уровень'!T1318</f>
        <v>0</v>
      </c>
      <c r="O370" s="789">
        <f>'2 уровень'!U1318</f>
        <v>0</v>
      </c>
      <c r="P370" s="789">
        <f>'2 уровень'!V1318</f>
        <v>0</v>
      </c>
      <c r="Q370" s="788">
        <f>'2 уровень'!W1318</f>
        <v>0</v>
      </c>
      <c r="R370" s="788">
        <f>'2 уровень'!X1318</f>
        <v>0</v>
      </c>
      <c r="S370" s="788">
        <f>'2 уровень'!Y1318</f>
        <v>0</v>
      </c>
      <c r="T370" s="788">
        <f>'2 уровень'!Z1318</f>
        <v>0</v>
      </c>
      <c r="U370" s="788">
        <f>'2 уровень'!AA1318</f>
        <v>0</v>
      </c>
      <c r="V370" s="788">
        <f>'2 уровень'!AB1318</f>
        <v>0</v>
      </c>
      <c r="W370" s="788">
        <f>'2 уровень'!AC1318</f>
        <v>0</v>
      </c>
      <c r="X370" s="788">
        <f>'2 уровень'!AD1318</f>
        <v>0</v>
      </c>
      <c r="Y370" s="788">
        <f>'2 уровень'!AE1318</f>
        <v>0</v>
      </c>
      <c r="Z370" s="788">
        <f>'2 уровень'!AF1318</f>
        <v>0</v>
      </c>
      <c r="AA370" s="3205">
        <f>'2 уровень'!AG1318</f>
        <v>0</v>
      </c>
      <c r="AB370" s="788">
        <f>'2 уровень'!AH1318</f>
        <v>0</v>
      </c>
      <c r="AC370" s="788">
        <f>'2 уровень'!AI1318</f>
        <v>0</v>
      </c>
      <c r="AD370" s="788">
        <f>'2 уровень'!AJ1318</f>
        <v>0</v>
      </c>
      <c r="AE370" s="788">
        <f>'2 уровень'!AK1318</f>
        <v>0</v>
      </c>
      <c r="AF370" s="2097">
        <f>'2 уровень'!AL1318</f>
        <v>0</v>
      </c>
      <c r="AG370" s="3782">
        <f>'2 уровень'!AM1318</f>
        <v>0</v>
      </c>
      <c r="AH370" s="788"/>
      <c r="AI370" s="788"/>
      <c r="AJ370" s="4250">
        <f>'2 уровень'!AN1318</f>
        <v>0</v>
      </c>
      <c r="AK370" s="4257">
        <f>'2 уровень'!AO1318</f>
        <v>0</v>
      </c>
      <c r="AL370" s="1339">
        <f t="shared" si="32"/>
        <v>0</v>
      </c>
      <c r="AM370" s="3825">
        <f t="shared" si="41"/>
        <v>0</v>
      </c>
      <c r="AN370" s="775"/>
      <c r="AO370" s="775"/>
      <c r="AP370" s="775"/>
      <c r="AQ370" s="775"/>
      <c r="AR370" s="775"/>
      <c r="AS370" s="775"/>
      <c r="AT370" s="775"/>
      <c r="AU370" s="775"/>
      <c r="AV370" s="775"/>
      <c r="AW370" s="775"/>
      <c r="AX370" s="775"/>
      <c r="AY370" s="775"/>
      <c r="AZ370" s="775"/>
      <c r="BA370" s="775"/>
      <c r="BB370" s="775"/>
      <c r="BC370" s="775"/>
      <c r="BD370" s="775"/>
      <c r="BE370" s="775"/>
      <c r="BF370" s="775"/>
      <c r="BG370" s="775"/>
      <c r="BH370" s="775"/>
      <c r="BI370" s="775"/>
      <c r="BJ370" s="775"/>
      <c r="BK370" s="775"/>
      <c r="BL370" s="775"/>
      <c r="BM370" s="775"/>
      <c r="BN370" s="775"/>
      <c r="BO370" s="775"/>
      <c r="BP370" s="775"/>
      <c r="BQ370" s="775"/>
      <c r="BR370" s="775"/>
      <c r="BS370" s="775"/>
      <c r="BT370" s="775"/>
      <c r="BU370" s="775"/>
      <c r="BV370" s="775"/>
      <c r="BW370" s="775"/>
      <c r="BX370" s="775"/>
      <c r="BY370" s="775"/>
      <c r="BZ370" s="775"/>
      <c r="CA370" s="775"/>
      <c r="CB370" s="775"/>
      <c r="CC370" s="775"/>
      <c r="CD370" s="775"/>
      <c r="CE370" s="775"/>
      <c r="CF370" s="775"/>
      <c r="CG370" s="775"/>
      <c r="CH370" s="775"/>
      <c r="CI370" s="775"/>
      <c r="CJ370" s="775"/>
      <c r="CK370" s="775"/>
      <c r="CL370" s="775"/>
      <c r="CM370" s="775"/>
      <c r="CN370" s="775"/>
      <c r="CO370" s="775"/>
      <c r="CP370" s="775"/>
      <c r="CQ370" s="775"/>
      <c r="CR370" s="775"/>
      <c r="CS370" s="775"/>
      <c r="CT370" s="775"/>
      <c r="CU370" s="775"/>
      <c r="CV370" s="775"/>
      <c r="CW370" s="775"/>
      <c r="CX370" s="775"/>
      <c r="CY370" s="775"/>
      <c r="CZ370" s="775"/>
      <c r="DA370" s="775"/>
      <c r="DB370" s="775"/>
      <c r="DC370" s="775"/>
      <c r="DD370" s="775"/>
      <c r="DE370" s="775"/>
      <c r="DF370" s="775"/>
      <c r="DG370" s="775"/>
      <c r="DH370" s="775"/>
      <c r="DI370" s="775"/>
      <c r="DJ370" s="775"/>
      <c r="DK370" s="775"/>
      <c r="DL370" s="775"/>
      <c r="DM370" s="775"/>
      <c r="DN370" s="775"/>
      <c r="DO370" s="775"/>
      <c r="DP370" s="775"/>
      <c r="DQ370" s="775"/>
      <c r="DR370" s="775"/>
      <c r="DS370" s="775"/>
      <c r="DT370" s="775"/>
      <c r="DU370" s="775"/>
      <c r="DV370" s="775"/>
      <c r="DW370" s="775"/>
      <c r="DX370" s="775"/>
      <c r="DY370" s="775"/>
      <c r="DZ370" s="775"/>
      <c r="EA370" s="775"/>
      <c r="EB370" s="775"/>
      <c r="EC370" s="775"/>
      <c r="ED370" s="775"/>
      <c r="EE370" s="775"/>
      <c r="EF370" s="775"/>
      <c r="EG370" s="775"/>
      <c r="EH370" s="775"/>
      <c r="EI370" s="775"/>
      <c r="EJ370" s="775"/>
      <c r="EK370" s="775"/>
      <c r="EL370" s="775"/>
      <c r="EM370" s="775"/>
      <c r="EN370" s="775"/>
      <c r="EO370" s="775"/>
      <c r="EP370" s="775"/>
      <c r="EQ370" s="775"/>
      <c r="ER370" s="775"/>
      <c r="ES370" s="775"/>
      <c r="ET370" s="775"/>
      <c r="EU370" s="775"/>
      <c r="EV370" s="775"/>
      <c r="EW370" s="775"/>
      <c r="EX370" s="775"/>
      <c r="EY370" s="775"/>
      <c r="EZ370" s="775"/>
      <c r="FA370" s="775"/>
      <c r="FB370" s="775"/>
      <c r="FC370" s="775"/>
      <c r="FD370" s="775"/>
      <c r="FE370" s="775"/>
      <c r="FF370" s="775"/>
      <c r="FG370" s="775"/>
      <c r="FH370" s="775"/>
      <c r="FI370" s="775"/>
      <c r="FJ370" s="775"/>
      <c r="FK370" s="775"/>
      <c r="FL370" s="775"/>
      <c r="FM370" s="775"/>
      <c r="FN370" s="775"/>
      <c r="FO370" s="775"/>
      <c r="FP370" s="775"/>
      <c r="FQ370" s="775"/>
      <c r="FR370" s="775"/>
      <c r="FS370" s="775"/>
      <c r="FT370" s="775"/>
      <c r="FU370" s="775"/>
      <c r="FV370" s="775"/>
      <c r="FW370" s="775"/>
      <c r="FX370" s="775"/>
      <c r="FY370" s="775"/>
      <c r="FZ370" s="775"/>
      <c r="GA370" s="775"/>
      <c r="GB370" s="775"/>
      <c r="GC370" s="775"/>
      <c r="GD370" s="775"/>
      <c r="GE370" s="775"/>
      <c r="GF370" s="775"/>
      <c r="GG370" s="775"/>
      <c r="GH370" s="775"/>
      <c r="GI370" s="775"/>
      <c r="GJ370" s="775"/>
      <c r="GK370" s="775"/>
      <c r="GL370" s="775"/>
      <c r="GM370" s="775"/>
      <c r="GN370" s="775"/>
      <c r="GO370" s="775"/>
      <c r="GP370" s="775"/>
      <c r="GQ370" s="775"/>
      <c r="GR370" s="775"/>
      <c r="GS370" s="775"/>
      <c r="GT370" s="775"/>
      <c r="GU370" s="775"/>
      <c r="GV370" s="775"/>
    </row>
    <row r="371" spans="1:204" x14ac:dyDescent="0.25">
      <c r="A371" s="24">
        <v>1</v>
      </c>
      <c r="B371" s="2608" t="s">
        <v>493</v>
      </c>
      <c r="C371" s="34">
        <f>'2 уровень'!F1319</f>
        <v>100</v>
      </c>
      <c r="D371" s="34">
        <f>'2 уровень'!H1319</f>
        <v>0</v>
      </c>
      <c r="E371" s="34">
        <f>'2 уровень'!I1319</f>
        <v>58.333333333333336</v>
      </c>
      <c r="F371" s="34">
        <f>'2 уровень'!J1319</f>
        <v>0</v>
      </c>
      <c r="G371" s="780">
        <f>'2 уровень'!K1319</f>
        <v>0</v>
      </c>
      <c r="H371" s="3753">
        <f>'2 уровень'!L1319</f>
        <v>0</v>
      </c>
      <c r="I371" s="794">
        <f>'2 уровень'!M1319</f>
        <v>0</v>
      </c>
      <c r="J371" s="794">
        <f>'2 уровень'!N1319</f>
        <v>0</v>
      </c>
      <c r="K371" s="789">
        <f>'2 уровень'!O1319</f>
        <v>0</v>
      </c>
      <c r="L371" s="789">
        <f>'2 уровень'!R1319</f>
        <v>0</v>
      </c>
      <c r="M371" s="789">
        <f>'2 уровень'!S1319</f>
        <v>0</v>
      </c>
      <c r="N371" s="789">
        <f>'2 уровень'!T1319</f>
        <v>0</v>
      </c>
      <c r="O371" s="789">
        <f>'2 уровень'!U1319</f>
        <v>0</v>
      </c>
      <c r="P371" s="789">
        <f>'2 уровень'!V1319</f>
        <v>0</v>
      </c>
      <c r="Q371" s="788">
        <f>'2 уровень'!W1319</f>
        <v>0</v>
      </c>
      <c r="R371" s="788">
        <f>'2 уровень'!X1319</f>
        <v>0</v>
      </c>
      <c r="S371" s="788">
        <f>'2 уровень'!Y1319</f>
        <v>0</v>
      </c>
      <c r="T371" s="788">
        <f>'2 уровень'!Z1319</f>
        <v>0</v>
      </c>
      <c r="U371" s="788">
        <f>'2 уровень'!AA1319</f>
        <v>0</v>
      </c>
      <c r="V371" s="788">
        <f>'2 уровень'!AB1319</f>
        <v>0</v>
      </c>
      <c r="W371" s="788">
        <f>'2 уровень'!AC1319</f>
        <v>0</v>
      </c>
      <c r="X371" s="788">
        <f>'2 уровень'!AD1319</f>
        <v>0</v>
      </c>
      <c r="Y371" s="788">
        <f>'2 уровень'!AE1319</f>
        <v>0</v>
      </c>
      <c r="Z371" s="788">
        <f>'2 уровень'!AF1319</f>
        <v>0</v>
      </c>
      <c r="AA371" s="3205">
        <f>'2 уровень'!AG1319</f>
        <v>0</v>
      </c>
      <c r="AB371" s="788">
        <f>'2 уровень'!AH1319</f>
        <v>0</v>
      </c>
      <c r="AC371" s="788">
        <f>'2 уровень'!AI1319</f>
        <v>0</v>
      </c>
      <c r="AD371" s="788">
        <f>'2 уровень'!AJ1319</f>
        <v>0</v>
      </c>
      <c r="AE371" s="788">
        <f>'2 уровень'!AK1319</f>
        <v>0</v>
      </c>
      <c r="AF371" s="2097">
        <f>'2 уровень'!AL1319</f>
        <v>0</v>
      </c>
      <c r="AG371" s="3782">
        <f>'2 уровень'!AM1319</f>
        <v>0</v>
      </c>
      <c r="AH371" s="788"/>
      <c r="AI371" s="788"/>
      <c r="AJ371" s="4250">
        <f>'2 уровень'!AN1319</f>
        <v>0</v>
      </c>
      <c r="AK371" s="4257">
        <f>'2 уровень'!AO1319</f>
        <v>0</v>
      </c>
      <c r="AL371" s="1339">
        <f t="shared" si="32"/>
        <v>0</v>
      </c>
      <c r="AM371" s="3825">
        <f t="shared" si="41"/>
        <v>0</v>
      </c>
      <c r="AN371" s="775"/>
      <c r="AO371" s="775"/>
      <c r="AP371" s="775"/>
      <c r="AQ371" s="775"/>
      <c r="AR371" s="775"/>
      <c r="AS371" s="775"/>
      <c r="AT371" s="775"/>
      <c r="AU371" s="775"/>
      <c r="AV371" s="775"/>
      <c r="AW371" s="775"/>
      <c r="AX371" s="775"/>
      <c r="AY371" s="775"/>
      <c r="AZ371" s="775"/>
      <c r="BA371" s="775"/>
      <c r="BB371" s="775"/>
      <c r="BC371" s="775"/>
      <c r="BD371" s="775"/>
      <c r="BE371" s="775"/>
      <c r="BF371" s="775"/>
      <c r="BG371" s="775"/>
      <c r="BH371" s="775"/>
      <c r="BI371" s="775"/>
      <c r="BJ371" s="775"/>
      <c r="BK371" s="775"/>
      <c r="BL371" s="775"/>
      <c r="BM371" s="775"/>
      <c r="BN371" s="775"/>
      <c r="BO371" s="775"/>
      <c r="BP371" s="775"/>
      <c r="BQ371" s="775"/>
      <c r="BR371" s="775"/>
      <c r="BS371" s="775"/>
      <c r="BT371" s="775"/>
      <c r="BU371" s="775"/>
      <c r="BV371" s="775"/>
      <c r="BW371" s="775"/>
      <c r="BX371" s="775"/>
      <c r="BY371" s="775"/>
      <c r="BZ371" s="775"/>
      <c r="CA371" s="775"/>
      <c r="CB371" s="775"/>
      <c r="CC371" s="775"/>
      <c r="CD371" s="775"/>
      <c r="CE371" s="775"/>
      <c r="CF371" s="775"/>
      <c r="CG371" s="775"/>
      <c r="CH371" s="775"/>
      <c r="CI371" s="775"/>
      <c r="CJ371" s="775"/>
      <c r="CK371" s="775"/>
      <c r="CL371" s="775"/>
      <c r="CM371" s="775"/>
      <c r="CN371" s="775"/>
      <c r="CO371" s="775"/>
      <c r="CP371" s="775"/>
      <c r="CQ371" s="775"/>
      <c r="CR371" s="775"/>
      <c r="CS371" s="775"/>
      <c r="CT371" s="775"/>
      <c r="CU371" s="775"/>
      <c r="CV371" s="775"/>
      <c r="CW371" s="775"/>
      <c r="CX371" s="775"/>
      <c r="CY371" s="775"/>
      <c r="CZ371" s="775"/>
      <c r="DA371" s="775"/>
      <c r="DB371" s="775"/>
      <c r="DC371" s="775"/>
      <c r="DD371" s="775"/>
      <c r="DE371" s="775"/>
      <c r="DF371" s="775"/>
      <c r="DG371" s="775"/>
      <c r="DH371" s="775"/>
      <c r="DI371" s="775"/>
      <c r="DJ371" s="775"/>
      <c r="DK371" s="775"/>
      <c r="DL371" s="775"/>
      <c r="DM371" s="775"/>
      <c r="DN371" s="775"/>
      <c r="DO371" s="775"/>
      <c r="DP371" s="775"/>
      <c r="DQ371" s="775"/>
      <c r="DR371" s="775"/>
      <c r="DS371" s="775"/>
      <c r="DT371" s="775"/>
      <c r="DU371" s="775"/>
      <c r="DV371" s="775"/>
      <c r="DW371" s="775"/>
      <c r="DX371" s="775"/>
      <c r="DY371" s="775"/>
      <c r="DZ371" s="775"/>
      <c r="EA371" s="775"/>
      <c r="EB371" s="775"/>
      <c r="EC371" s="775"/>
      <c r="ED371" s="775"/>
      <c r="EE371" s="775"/>
      <c r="EF371" s="775"/>
      <c r="EG371" s="775"/>
      <c r="EH371" s="775"/>
      <c r="EI371" s="775"/>
      <c r="EJ371" s="775"/>
      <c r="EK371" s="775"/>
      <c r="EL371" s="775"/>
      <c r="EM371" s="775"/>
      <c r="EN371" s="775"/>
      <c r="EO371" s="775"/>
      <c r="EP371" s="775"/>
      <c r="EQ371" s="775"/>
      <c r="ER371" s="775"/>
      <c r="ES371" s="775"/>
      <c r="ET371" s="775"/>
      <c r="EU371" s="775"/>
      <c r="EV371" s="775"/>
      <c r="EW371" s="775"/>
      <c r="EX371" s="775"/>
      <c r="EY371" s="775"/>
      <c r="EZ371" s="775"/>
      <c r="FA371" s="775"/>
      <c r="FB371" s="775"/>
      <c r="FC371" s="775"/>
      <c r="FD371" s="775"/>
      <c r="FE371" s="775"/>
      <c r="FF371" s="775"/>
      <c r="FG371" s="775"/>
      <c r="FH371" s="775"/>
      <c r="FI371" s="775"/>
      <c r="FJ371" s="775"/>
      <c r="FK371" s="775"/>
      <c r="FL371" s="775"/>
      <c r="FM371" s="775"/>
      <c r="FN371" s="775"/>
      <c r="FO371" s="775"/>
      <c r="FP371" s="775"/>
      <c r="FQ371" s="775"/>
      <c r="FR371" s="775"/>
      <c r="FS371" s="775"/>
      <c r="FT371" s="775"/>
      <c r="FU371" s="775"/>
      <c r="FV371" s="775"/>
      <c r="FW371" s="775"/>
      <c r="FX371" s="775"/>
      <c r="FY371" s="775"/>
      <c r="FZ371" s="775"/>
      <c r="GA371" s="775"/>
      <c r="GB371" s="775"/>
      <c r="GC371" s="775"/>
      <c r="GD371" s="775"/>
      <c r="GE371" s="775"/>
      <c r="GF371" s="775"/>
      <c r="GG371" s="775"/>
      <c r="GH371" s="775"/>
      <c r="GI371" s="775"/>
      <c r="GJ371" s="775"/>
      <c r="GK371" s="775"/>
      <c r="GL371" s="775"/>
      <c r="GM371" s="775"/>
      <c r="GN371" s="775"/>
      <c r="GO371" s="775"/>
      <c r="GP371" s="775"/>
      <c r="GQ371" s="775"/>
      <c r="GR371" s="775"/>
      <c r="GS371" s="775"/>
      <c r="GT371" s="775"/>
      <c r="GU371" s="775"/>
      <c r="GV371" s="775"/>
    </row>
    <row r="372" spans="1:204" ht="29.25" x14ac:dyDescent="0.25">
      <c r="A372" s="24">
        <v>1</v>
      </c>
      <c r="B372" s="2608" t="s">
        <v>494</v>
      </c>
      <c r="C372" s="34">
        <f>'2 уровень'!F1320</f>
        <v>0</v>
      </c>
      <c r="D372" s="34">
        <f>'2 уровень'!H1320</f>
        <v>0</v>
      </c>
      <c r="E372" s="34">
        <f>'2 уровень'!I1320</f>
        <v>0</v>
      </c>
      <c r="F372" s="34">
        <f>'2 уровень'!J1320</f>
        <v>0</v>
      </c>
      <c r="G372" s="780">
        <f>'2 уровень'!K1320</f>
        <v>0</v>
      </c>
      <c r="H372" s="3753">
        <f>'2 уровень'!L1320</f>
        <v>0</v>
      </c>
      <c r="I372" s="794">
        <f>'2 уровень'!M1320</f>
        <v>0</v>
      </c>
      <c r="J372" s="794">
        <f>'2 уровень'!N1320</f>
        <v>0</v>
      </c>
      <c r="K372" s="789">
        <f>'2 уровень'!O1320</f>
        <v>0</v>
      </c>
      <c r="L372" s="789">
        <f>'2 уровень'!R1320</f>
        <v>0</v>
      </c>
      <c r="M372" s="789">
        <f>'2 уровень'!S1320</f>
        <v>0</v>
      </c>
      <c r="N372" s="789">
        <f>'2 уровень'!T1320</f>
        <v>0</v>
      </c>
      <c r="O372" s="789">
        <f>'2 уровень'!U1320</f>
        <v>0</v>
      </c>
      <c r="P372" s="789">
        <f>'2 уровень'!V1320</f>
        <v>0</v>
      </c>
      <c r="Q372" s="788">
        <f>'2 уровень'!W1320</f>
        <v>0</v>
      </c>
      <c r="R372" s="788">
        <f>'2 уровень'!X1320</f>
        <v>0</v>
      </c>
      <c r="S372" s="788">
        <f>'2 уровень'!Y1320</f>
        <v>0</v>
      </c>
      <c r="T372" s="788">
        <f>'2 уровень'!Z1320</f>
        <v>0</v>
      </c>
      <c r="U372" s="788">
        <f>'2 уровень'!AA1320</f>
        <v>0</v>
      </c>
      <c r="V372" s="788">
        <f>'2 уровень'!AB1320</f>
        <v>0</v>
      </c>
      <c r="W372" s="788">
        <f>'2 уровень'!AC1320</f>
        <v>0</v>
      </c>
      <c r="X372" s="788">
        <f>'2 уровень'!AD1320</f>
        <v>0</v>
      </c>
      <c r="Y372" s="788">
        <f>'2 уровень'!AE1320</f>
        <v>0</v>
      </c>
      <c r="Z372" s="788">
        <f>'2 уровень'!AF1320</f>
        <v>0</v>
      </c>
      <c r="AA372" s="3205">
        <f>'2 уровень'!AG1320</f>
        <v>0</v>
      </c>
      <c r="AB372" s="788">
        <f>'2 уровень'!AH1320</f>
        <v>0</v>
      </c>
      <c r="AC372" s="788">
        <f>'2 уровень'!AI1320</f>
        <v>0</v>
      </c>
      <c r="AD372" s="788">
        <f>'2 уровень'!AJ1320</f>
        <v>0</v>
      </c>
      <c r="AE372" s="788">
        <f>'2 уровень'!AK1320</f>
        <v>0</v>
      </c>
      <c r="AF372" s="2097">
        <f>'2 уровень'!AL1320</f>
        <v>0</v>
      </c>
      <c r="AG372" s="3782">
        <f>'2 уровень'!AM1320</f>
        <v>0</v>
      </c>
      <c r="AH372" s="788"/>
      <c r="AI372" s="788"/>
      <c r="AJ372" s="4250">
        <f>'2 уровень'!AN1320</f>
        <v>0</v>
      </c>
      <c r="AK372" s="4257">
        <f>'2 уровень'!AO1320</f>
        <v>0</v>
      </c>
      <c r="AL372" s="1339">
        <f t="shared" si="32"/>
        <v>0</v>
      </c>
      <c r="AM372" s="3825" t="e">
        <f t="shared" si="41"/>
        <v>#DIV/0!</v>
      </c>
      <c r="AN372" s="775"/>
      <c r="AO372" s="775"/>
      <c r="AP372" s="775"/>
      <c r="AQ372" s="775"/>
      <c r="AR372" s="775"/>
      <c r="AS372" s="775"/>
      <c r="AT372" s="775"/>
      <c r="AU372" s="775"/>
      <c r="AV372" s="775"/>
      <c r="AW372" s="775"/>
      <c r="AX372" s="775"/>
      <c r="AY372" s="775"/>
      <c r="AZ372" s="775"/>
      <c r="BA372" s="775"/>
      <c r="BB372" s="775"/>
      <c r="BC372" s="775"/>
      <c r="BD372" s="775"/>
      <c r="BE372" s="775"/>
      <c r="BF372" s="775"/>
      <c r="BG372" s="775"/>
      <c r="BH372" s="775"/>
      <c r="BI372" s="775"/>
      <c r="BJ372" s="775"/>
      <c r="BK372" s="775"/>
      <c r="BL372" s="775"/>
      <c r="BM372" s="775"/>
      <c r="BN372" s="775"/>
      <c r="BO372" s="775"/>
      <c r="BP372" s="775"/>
      <c r="BQ372" s="775"/>
      <c r="BR372" s="775"/>
      <c r="BS372" s="775"/>
      <c r="BT372" s="775"/>
      <c r="BU372" s="775"/>
      <c r="BV372" s="775"/>
      <c r="BW372" s="775"/>
      <c r="BX372" s="775"/>
      <c r="BY372" s="775"/>
      <c r="BZ372" s="775"/>
      <c r="CA372" s="775"/>
      <c r="CB372" s="775"/>
      <c r="CC372" s="775"/>
      <c r="CD372" s="775"/>
      <c r="CE372" s="775"/>
      <c r="CF372" s="775"/>
      <c r="CG372" s="775"/>
      <c r="CH372" s="775"/>
      <c r="CI372" s="775"/>
      <c r="CJ372" s="775"/>
      <c r="CK372" s="775"/>
      <c r="CL372" s="775"/>
      <c r="CM372" s="775"/>
      <c r="CN372" s="775"/>
      <c r="CO372" s="775"/>
      <c r="CP372" s="775"/>
      <c r="CQ372" s="775"/>
      <c r="CR372" s="775"/>
      <c r="CS372" s="775"/>
      <c r="CT372" s="775"/>
      <c r="CU372" s="775"/>
      <c r="CV372" s="775"/>
      <c r="CW372" s="775"/>
      <c r="CX372" s="775"/>
      <c r="CY372" s="775"/>
      <c r="CZ372" s="775"/>
      <c r="DA372" s="775"/>
      <c r="DB372" s="775"/>
      <c r="DC372" s="775"/>
      <c r="DD372" s="775"/>
      <c r="DE372" s="775"/>
      <c r="DF372" s="775"/>
      <c r="DG372" s="775"/>
      <c r="DH372" s="775"/>
      <c r="DI372" s="775"/>
      <c r="DJ372" s="775"/>
      <c r="DK372" s="775"/>
      <c r="DL372" s="775"/>
      <c r="DM372" s="775"/>
      <c r="DN372" s="775"/>
      <c r="DO372" s="775"/>
      <c r="DP372" s="775"/>
      <c r="DQ372" s="775"/>
      <c r="DR372" s="775"/>
      <c r="DS372" s="775"/>
      <c r="DT372" s="775"/>
      <c r="DU372" s="775"/>
      <c r="DV372" s="775"/>
      <c r="DW372" s="775"/>
      <c r="DX372" s="775"/>
      <c r="DY372" s="775"/>
      <c r="DZ372" s="775"/>
      <c r="EA372" s="775"/>
      <c r="EB372" s="775"/>
      <c r="EC372" s="775"/>
      <c r="ED372" s="775"/>
      <c r="EE372" s="775"/>
      <c r="EF372" s="775"/>
      <c r="EG372" s="775"/>
      <c r="EH372" s="775"/>
      <c r="EI372" s="775"/>
      <c r="EJ372" s="775"/>
      <c r="EK372" s="775"/>
      <c r="EL372" s="775"/>
      <c r="EM372" s="775"/>
      <c r="EN372" s="775"/>
      <c r="EO372" s="775"/>
      <c r="EP372" s="775"/>
      <c r="EQ372" s="775"/>
      <c r="ER372" s="775"/>
      <c r="ES372" s="775"/>
      <c r="ET372" s="775"/>
      <c r="EU372" s="775"/>
      <c r="EV372" s="775"/>
      <c r="EW372" s="775"/>
      <c r="EX372" s="775"/>
      <c r="EY372" s="775"/>
      <c r="EZ372" s="775"/>
      <c r="FA372" s="775"/>
      <c r="FB372" s="775"/>
      <c r="FC372" s="775"/>
      <c r="FD372" s="775"/>
      <c r="FE372" s="775"/>
      <c r="FF372" s="775"/>
      <c r="FG372" s="775"/>
      <c r="FH372" s="775"/>
      <c r="FI372" s="775"/>
      <c r="FJ372" s="775"/>
      <c r="FK372" s="775"/>
      <c r="FL372" s="775"/>
      <c r="FM372" s="775"/>
      <c r="FN372" s="775"/>
      <c r="FO372" s="775"/>
      <c r="FP372" s="775"/>
      <c r="FQ372" s="775"/>
      <c r="FR372" s="775"/>
      <c r="FS372" s="775"/>
      <c r="FT372" s="775"/>
      <c r="FU372" s="775"/>
      <c r="FV372" s="775"/>
      <c r="FW372" s="775"/>
      <c r="FX372" s="775"/>
      <c r="FY372" s="775"/>
      <c r="FZ372" s="775"/>
      <c r="GA372" s="775"/>
      <c r="GB372" s="775"/>
      <c r="GC372" s="775"/>
      <c r="GD372" s="775"/>
      <c r="GE372" s="775"/>
      <c r="GF372" s="775"/>
      <c r="GG372" s="775"/>
      <c r="GH372" s="775"/>
      <c r="GI372" s="775"/>
      <c r="GJ372" s="775"/>
      <c r="GK372" s="775"/>
      <c r="GL372" s="775"/>
      <c r="GM372" s="775"/>
      <c r="GN372" s="775"/>
      <c r="GO372" s="775"/>
      <c r="GP372" s="775"/>
      <c r="GQ372" s="775"/>
      <c r="GR372" s="775"/>
      <c r="GS372" s="775"/>
      <c r="GT372" s="775"/>
      <c r="GU372" s="775"/>
      <c r="GV372" s="775"/>
    </row>
    <row r="373" spans="1:204" x14ac:dyDescent="0.25">
      <c r="A373" s="24">
        <v>1</v>
      </c>
      <c r="B373" s="2611" t="s">
        <v>495</v>
      </c>
      <c r="C373" s="34">
        <f>'2 уровень'!F1321</f>
        <v>0</v>
      </c>
      <c r="D373" s="34">
        <f>'2 уровень'!H1321</f>
        <v>0</v>
      </c>
      <c r="E373" s="34">
        <f>'2 уровень'!I1321</f>
        <v>0</v>
      </c>
      <c r="F373" s="34">
        <f>'2 уровень'!J1321</f>
        <v>0</v>
      </c>
      <c r="G373" s="780">
        <f>'2 уровень'!K1321</f>
        <v>0</v>
      </c>
      <c r="H373" s="3753">
        <f>'2 уровень'!L1321</f>
        <v>0</v>
      </c>
      <c r="I373" s="794">
        <f>'2 уровень'!M1321</f>
        <v>0</v>
      </c>
      <c r="J373" s="794">
        <f>'2 уровень'!N1321</f>
        <v>0</v>
      </c>
      <c r="K373" s="789">
        <f>'2 уровень'!O1321</f>
        <v>0</v>
      </c>
      <c r="L373" s="789">
        <f>'2 уровень'!R1321</f>
        <v>0</v>
      </c>
      <c r="M373" s="789">
        <f>'2 уровень'!S1321</f>
        <v>0</v>
      </c>
      <c r="N373" s="789">
        <f>'2 уровень'!T1321</f>
        <v>0</v>
      </c>
      <c r="O373" s="789">
        <f>'2 уровень'!U1321</f>
        <v>0</v>
      </c>
      <c r="P373" s="789">
        <f>'2 уровень'!V1321</f>
        <v>0</v>
      </c>
      <c r="Q373" s="788">
        <f>'2 уровень'!W1321</f>
        <v>0</v>
      </c>
      <c r="R373" s="788">
        <f>'2 уровень'!X1321</f>
        <v>0</v>
      </c>
      <c r="S373" s="788">
        <f>'2 уровень'!Y1321</f>
        <v>0</v>
      </c>
      <c r="T373" s="788">
        <f>'2 уровень'!Z1321</f>
        <v>0</v>
      </c>
      <c r="U373" s="788">
        <f>'2 уровень'!AA1321</f>
        <v>0</v>
      </c>
      <c r="V373" s="788">
        <f>'2 уровень'!AB1321</f>
        <v>0</v>
      </c>
      <c r="W373" s="788">
        <f>'2 уровень'!AC1321</f>
        <v>0</v>
      </c>
      <c r="X373" s="788">
        <f>'2 уровень'!AD1321</f>
        <v>0</v>
      </c>
      <c r="Y373" s="788">
        <f>'2 уровень'!AE1321</f>
        <v>0</v>
      </c>
      <c r="Z373" s="788">
        <f>'2 уровень'!AF1321</f>
        <v>0</v>
      </c>
      <c r="AA373" s="3205">
        <f>'2 уровень'!AG1321</f>
        <v>0</v>
      </c>
      <c r="AB373" s="788">
        <f>'2 уровень'!AH1321</f>
        <v>0</v>
      </c>
      <c r="AC373" s="788">
        <f>'2 уровень'!AI1321</f>
        <v>0</v>
      </c>
      <c r="AD373" s="788">
        <f>'2 уровень'!AJ1321</f>
        <v>0</v>
      </c>
      <c r="AE373" s="788">
        <f>'2 уровень'!AK1321</f>
        <v>0</v>
      </c>
      <c r="AF373" s="2097">
        <f>'2 уровень'!AL1321</f>
        <v>0</v>
      </c>
      <c r="AG373" s="3782">
        <f>'2 уровень'!AM1321</f>
        <v>0</v>
      </c>
      <c r="AH373" s="788"/>
      <c r="AI373" s="788"/>
      <c r="AJ373" s="4250">
        <f>'2 уровень'!AN1321</f>
        <v>0</v>
      </c>
      <c r="AK373" s="4257">
        <f>'2 уровень'!AO1321</f>
        <v>0</v>
      </c>
      <c r="AL373" s="1339">
        <f t="shared" si="32"/>
        <v>0</v>
      </c>
      <c r="AM373" s="3825" t="e">
        <f t="shared" si="41"/>
        <v>#DIV/0!</v>
      </c>
      <c r="AN373" s="775"/>
      <c r="AO373" s="775"/>
      <c r="AP373" s="775"/>
      <c r="AQ373" s="775"/>
      <c r="AR373" s="775"/>
      <c r="AS373" s="775"/>
      <c r="AT373" s="775"/>
      <c r="AU373" s="775"/>
      <c r="AV373" s="775"/>
      <c r="AW373" s="775"/>
      <c r="AX373" s="775"/>
      <c r="AY373" s="775"/>
      <c r="AZ373" s="775"/>
      <c r="BA373" s="775"/>
      <c r="BB373" s="775"/>
      <c r="BC373" s="775"/>
      <c r="BD373" s="775"/>
      <c r="BE373" s="775"/>
      <c r="BF373" s="775"/>
      <c r="BG373" s="775"/>
      <c r="BH373" s="775"/>
      <c r="BI373" s="775"/>
      <c r="BJ373" s="775"/>
      <c r="BK373" s="775"/>
      <c r="BL373" s="775"/>
      <c r="BM373" s="775"/>
      <c r="BN373" s="775"/>
      <c r="BO373" s="775"/>
      <c r="BP373" s="775"/>
      <c r="BQ373" s="775"/>
      <c r="BR373" s="775"/>
      <c r="BS373" s="775"/>
      <c r="BT373" s="775"/>
      <c r="BU373" s="775"/>
      <c r="BV373" s="775"/>
      <c r="BW373" s="775"/>
      <c r="BX373" s="775"/>
      <c r="BY373" s="775"/>
      <c r="BZ373" s="775"/>
      <c r="CA373" s="775"/>
      <c r="CB373" s="775"/>
      <c r="CC373" s="775"/>
      <c r="CD373" s="775"/>
      <c r="CE373" s="775"/>
      <c r="CF373" s="775"/>
      <c r="CG373" s="775"/>
      <c r="CH373" s="775"/>
      <c r="CI373" s="775"/>
      <c r="CJ373" s="775"/>
      <c r="CK373" s="775"/>
      <c r="CL373" s="775"/>
      <c r="CM373" s="775"/>
      <c r="CN373" s="775"/>
      <c r="CO373" s="775"/>
      <c r="CP373" s="775"/>
      <c r="CQ373" s="775"/>
      <c r="CR373" s="775"/>
      <c r="CS373" s="775"/>
      <c r="CT373" s="775"/>
      <c r="CU373" s="775"/>
      <c r="CV373" s="775"/>
      <c r="CW373" s="775"/>
      <c r="CX373" s="775"/>
      <c r="CY373" s="775"/>
      <c r="CZ373" s="775"/>
      <c r="DA373" s="775"/>
      <c r="DB373" s="775"/>
      <c r="DC373" s="775"/>
      <c r="DD373" s="775"/>
      <c r="DE373" s="775"/>
      <c r="DF373" s="775"/>
      <c r="DG373" s="775"/>
      <c r="DH373" s="775"/>
      <c r="DI373" s="775"/>
      <c r="DJ373" s="775"/>
      <c r="DK373" s="775"/>
      <c r="DL373" s="775"/>
      <c r="DM373" s="775"/>
      <c r="DN373" s="775"/>
      <c r="DO373" s="775"/>
      <c r="DP373" s="775"/>
      <c r="DQ373" s="775"/>
      <c r="DR373" s="775"/>
      <c r="DS373" s="775"/>
      <c r="DT373" s="775"/>
      <c r="DU373" s="775"/>
      <c r="DV373" s="775"/>
      <c r="DW373" s="775"/>
      <c r="DX373" s="775"/>
      <c r="DY373" s="775"/>
      <c r="DZ373" s="775"/>
      <c r="EA373" s="775"/>
      <c r="EB373" s="775"/>
      <c r="EC373" s="775"/>
      <c r="ED373" s="775"/>
      <c r="EE373" s="775"/>
      <c r="EF373" s="775"/>
      <c r="EG373" s="775"/>
      <c r="EH373" s="775"/>
      <c r="EI373" s="775"/>
      <c r="EJ373" s="775"/>
      <c r="EK373" s="775"/>
      <c r="EL373" s="775"/>
      <c r="EM373" s="775"/>
      <c r="EN373" s="775"/>
      <c r="EO373" s="775"/>
      <c r="EP373" s="775"/>
      <c r="EQ373" s="775"/>
      <c r="ER373" s="775"/>
      <c r="ES373" s="775"/>
      <c r="ET373" s="775"/>
      <c r="EU373" s="775"/>
      <c r="EV373" s="775"/>
      <c r="EW373" s="775"/>
      <c r="EX373" s="775"/>
      <c r="EY373" s="775"/>
      <c r="EZ373" s="775"/>
      <c r="FA373" s="775"/>
      <c r="FB373" s="775"/>
      <c r="FC373" s="775"/>
      <c r="FD373" s="775"/>
      <c r="FE373" s="775"/>
      <c r="FF373" s="775"/>
      <c r="FG373" s="775"/>
      <c r="FH373" s="775"/>
      <c r="FI373" s="775"/>
      <c r="FJ373" s="775"/>
      <c r="FK373" s="775"/>
      <c r="FL373" s="775"/>
      <c r="FM373" s="775"/>
      <c r="FN373" s="775"/>
      <c r="FO373" s="775"/>
      <c r="FP373" s="775"/>
      <c r="FQ373" s="775"/>
      <c r="FR373" s="775"/>
      <c r="FS373" s="775"/>
      <c r="FT373" s="775"/>
      <c r="FU373" s="775"/>
      <c r="FV373" s="775"/>
      <c r="FW373" s="775"/>
      <c r="FX373" s="775"/>
      <c r="FY373" s="775"/>
      <c r="FZ373" s="775"/>
      <c r="GA373" s="775"/>
      <c r="GB373" s="775"/>
      <c r="GC373" s="775"/>
      <c r="GD373" s="775"/>
      <c r="GE373" s="775"/>
      <c r="GF373" s="775"/>
      <c r="GG373" s="775"/>
      <c r="GH373" s="775"/>
      <c r="GI373" s="775"/>
      <c r="GJ373" s="775"/>
      <c r="GK373" s="775"/>
      <c r="GL373" s="775"/>
      <c r="GM373" s="775"/>
      <c r="GN373" s="775"/>
      <c r="GO373" s="775"/>
      <c r="GP373" s="775"/>
      <c r="GQ373" s="775"/>
      <c r="GR373" s="775"/>
      <c r="GS373" s="775"/>
      <c r="GT373" s="775"/>
      <c r="GU373" s="775"/>
      <c r="GV373" s="775"/>
    </row>
    <row r="374" spans="1:204" ht="30" x14ac:dyDescent="0.25">
      <c r="A374" s="24">
        <v>1</v>
      </c>
      <c r="B374" s="2614" t="s">
        <v>470</v>
      </c>
      <c r="C374" s="34">
        <f>'2 уровень'!F1322</f>
        <v>5642</v>
      </c>
      <c r="D374" s="34">
        <f>'2 уровень'!H1322</f>
        <v>0</v>
      </c>
      <c r="E374" s="34">
        <f>'2 уровень'!I1322</f>
        <v>3291.1666666666665</v>
      </c>
      <c r="F374" s="34">
        <f>'2 уровень'!J1322</f>
        <v>2193</v>
      </c>
      <c r="G374" s="780">
        <f>'2 уровень'!K1322</f>
        <v>66.632906264242678</v>
      </c>
      <c r="H374" s="3753">
        <f>'2 уровень'!L1322</f>
        <v>152</v>
      </c>
      <c r="I374" s="794">
        <f>'2 уровень'!M1322</f>
        <v>0</v>
      </c>
      <c r="J374" s="794">
        <f>'2 уровень'!N1322</f>
        <v>0</v>
      </c>
      <c r="K374" s="789">
        <f>'2 уровень'!O1322</f>
        <v>0</v>
      </c>
      <c r="L374" s="789">
        <f>'2 уровень'!R1322</f>
        <v>0</v>
      </c>
      <c r="M374" s="789">
        <f>'2 уровень'!S1322</f>
        <v>0</v>
      </c>
      <c r="N374" s="789">
        <f>'2 уровень'!T1322</f>
        <v>0</v>
      </c>
      <c r="O374" s="789">
        <f>'2 уровень'!U1322</f>
        <v>0</v>
      </c>
      <c r="P374" s="789">
        <f>'2 уровень'!V1322</f>
        <v>0</v>
      </c>
      <c r="Q374" s="788">
        <f>'2 уровень'!W1322</f>
        <v>0</v>
      </c>
      <c r="R374" s="788">
        <f>'2 уровень'!X1322</f>
        <v>0</v>
      </c>
      <c r="S374" s="788">
        <f>'2 уровень'!Y1322</f>
        <v>0</v>
      </c>
      <c r="T374" s="788">
        <f>'2 уровень'!Z1322</f>
        <v>0</v>
      </c>
      <c r="U374" s="788">
        <f>'2 уровень'!AA1322</f>
        <v>0</v>
      </c>
      <c r="V374" s="788">
        <f>'2 уровень'!AB1322</f>
        <v>0</v>
      </c>
      <c r="W374" s="788">
        <f>'2 уровень'!AC1322</f>
        <v>0</v>
      </c>
      <c r="X374" s="788">
        <f>'2 уровень'!AD1322</f>
        <v>0</v>
      </c>
      <c r="Y374" s="788">
        <f>'2 уровень'!AE1322</f>
        <v>0</v>
      </c>
      <c r="Z374" s="788">
        <f>'2 уровень'!AF1322</f>
        <v>0</v>
      </c>
      <c r="AA374" s="3205">
        <f>'2 уровень'!AG1322</f>
        <v>0</v>
      </c>
      <c r="AB374" s="788">
        <f>'2 уровень'!AH1322</f>
        <v>0</v>
      </c>
      <c r="AC374" s="788">
        <f>'2 уровень'!AI1322</f>
        <v>0</v>
      </c>
      <c r="AD374" s="788">
        <f>'2 уровень'!AJ1322</f>
        <v>0</v>
      </c>
      <c r="AE374" s="788">
        <f>'2 уровень'!AK1322</f>
        <v>0</v>
      </c>
      <c r="AF374" s="2097">
        <f>'2 уровень'!AL1322</f>
        <v>0</v>
      </c>
      <c r="AG374" s="3782">
        <f>'2 уровень'!AM1322</f>
        <v>0</v>
      </c>
      <c r="AH374" s="788"/>
      <c r="AI374" s="788"/>
      <c r="AJ374" s="4250">
        <f>'2 уровень'!AN1322</f>
        <v>0</v>
      </c>
      <c r="AK374" s="4257">
        <f>'2 уровень'!AO1322</f>
        <v>0</v>
      </c>
      <c r="AL374" s="1339">
        <f t="shared" si="32"/>
        <v>0</v>
      </c>
      <c r="AM374" s="3825">
        <f t="shared" si="41"/>
        <v>0</v>
      </c>
      <c r="AN374" s="775"/>
      <c r="AO374" s="775"/>
      <c r="AP374" s="775"/>
      <c r="AQ374" s="775"/>
      <c r="AR374" s="775"/>
      <c r="AS374" s="775"/>
      <c r="AT374" s="775"/>
      <c r="AU374" s="775"/>
      <c r="AV374" s="775"/>
      <c r="AW374" s="775"/>
      <c r="AX374" s="775"/>
      <c r="AY374" s="775"/>
      <c r="AZ374" s="775"/>
      <c r="BA374" s="775"/>
      <c r="BB374" s="775"/>
      <c r="BC374" s="775"/>
      <c r="BD374" s="775"/>
      <c r="BE374" s="775"/>
      <c r="BF374" s="775"/>
      <c r="BG374" s="775"/>
      <c r="BH374" s="775"/>
      <c r="BI374" s="775"/>
      <c r="BJ374" s="775"/>
      <c r="BK374" s="775"/>
      <c r="BL374" s="775"/>
      <c r="BM374" s="775"/>
      <c r="BN374" s="775"/>
      <c r="BO374" s="775"/>
      <c r="BP374" s="775"/>
      <c r="BQ374" s="775"/>
      <c r="BR374" s="775"/>
      <c r="BS374" s="775"/>
      <c r="BT374" s="775"/>
      <c r="BU374" s="775"/>
      <c r="BV374" s="775"/>
      <c r="BW374" s="775"/>
      <c r="BX374" s="775"/>
      <c r="BY374" s="775"/>
      <c r="BZ374" s="775"/>
      <c r="CA374" s="775"/>
      <c r="CB374" s="775"/>
      <c r="CC374" s="775"/>
      <c r="CD374" s="775"/>
      <c r="CE374" s="775"/>
      <c r="CF374" s="775"/>
      <c r="CG374" s="775"/>
      <c r="CH374" s="775"/>
      <c r="CI374" s="775"/>
      <c r="CJ374" s="775"/>
      <c r="CK374" s="775"/>
      <c r="CL374" s="775"/>
      <c r="CM374" s="775"/>
      <c r="CN374" s="775"/>
      <c r="CO374" s="775"/>
      <c r="CP374" s="775"/>
      <c r="CQ374" s="775"/>
      <c r="CR374" s="775"/>
      <c r="CS374" s="775"/>
      <c r="CT374" s="775"/>
      <c r="CU374" s="775"/>
      <c r="CV374" s="775"/>
      <c r="CW374" s="775"/>
      <c r="CX374" s="775"/>
      <c r="CY374" s="775"/>
      <c r="CZ374" s="775"/>
      <c r="DA374" s="775"/>
      <c r="DB374" s="775"/>
      <c r="DC374" s="775"/>
      <c r="DD374" s="775"/>
      <c r="DE374" s="775"/>
      <c r="DF374" s="775"/>
      <c r="DG374" s="775"/>
      <c r="DH374" s="775"/>
      <c r="DI374" s="775"/>
      <c r="DJ374" s="775"/>
      <c r="DK374" s="775"/>
      <c r="DL374" s="775"/>
      <c r="DM374" s="775"/>
      <c r="DN374" s="775"/>
      <c r="DO374" s="775"/>
      <c r="DP374" s="775"/>
      <c r="DQ374" s="775"/>
      <c r="DR374" s="775"/>
      <c r="DS374" s="775"/>
      <c r="DT374" s="775"/>
      <c r="DU374" s="775"/>
      <c r="DV374" s="775"/>
      <c r="DW374" s="775"/>
      <c r="DX374" s="775"/>
      <c r="DY374" s="775"/>
      <c r="DZ374" s="775"/>
      <c r="EA374" s="775"/>
      <c r="EB374" s="775"/>
      <c r="EC374" s="775"/>
      <c r="ED374" s="775"/>
      <c r="EE374" s="775"/>
      <c r="EF374" s="775"/>
      <c r="EG374" s="775"/>
      <c r="EH374" s="775"/>
      <c r="EI374" s="775"/>
      <c r="EJ374" s="775"/>
      <c r="EK374" s="775"/>
      <c r="EL374" s="775"/>
      <c r="EM374" s="775"/>
      <c r="EN374" s="775"/>
      <c r="EO374" s="775"/>
      <c r="EP374" s="775"/>
      <c r="EQ374" s="775"/>
      <c r="ER374" s="775"/>
      <c r="ES374" s="775"/>
      <c r="ET374" s="775"/>
      <c r="EU374" s="775"/>
      <c r="EV374" s="775"/>
      <c r="EW374" s="775"/>
      <c r="EX374" s="775"/>
      <c r="EY374" s="775"/>
      <c r="EZ374" s="775"/>
      <c r="FA374" s="775"/>
      <c r="FB374" s="775"/>
      <c r="FC374" s="775"/>
      <c r="FD374" s="775"/>
      <c r="FE374" s="775"/>
      <c r="FF374" s="775"/>
      <c r="FG374" s="775"/>
      <c r="FH374" s="775"/>
      <c r="FI374" s="775"/>
      <c r="FJ374" s="775"/>
      <c r="FK374" s="775"/>
      <c r="FL374" s="775"/>
      <c r="FM374" s="775"/>
      <c r="FN374" s="775"/>
      <c r="FO374" s="775"/>
      <c r="FP374" s="775"/>
      <c r="FQ374" s="775"/>
      <c r="FR374" s="775"/>
      <c r="FS374" s="775"/>
      <c r="FT374" s="775"/>
      <c r="FU374" s="775"/>
      <c r="FV374" s="775"/>
      <c r="FW374" s="775"/>
      <c r="FX374" s="775"/>
      <c r="FY374" s="775"/>
      <c r="FZ374" s="775"/>
      <c r="GA374" s="775"/>
      <c r="GB374" s="775"/>
      <c r="GC374" s="775"/>
      <c r="GD374" s="775"/>
      <c r="GE374" s="775"/>
      <c r="GF374" s="775"/>
      <c r="GG374" s="775"/>
      <c r="GH374" s="775"/>
      <c r="GI374" s="775"/>
      <c r="GJ374" s="775"/>
      <c r="GK374" s="775"/>
      <c r="GL374" s="775"/>
      <c r="GM374" s="775"/>
      <c r="GN374" s="775"/>
      <c r="GO374" s="775"/>
      <c r="GP374" s="775"/>
      <c r="GQ374" s="775"/>
      <c r="GR374" s="775"/>
      <c r="GS374" s="775"/>
      <c r="GT374" s="775"/>
      <c r="GU374" s="775"/>
      <c r="GV374" s="775"/>
    </row>
    <row r="375" spans="1:204" ht="29.25" x14ac:dyDescent="0.25">
      <c r="A375" s="24">
        <v>1</v>
      </c>
      <c r="B375" s="2608" t="s">
        <v>208</v>
      </c>
      <c r="C375" s="34">
        <f>'2 уровень'!F1323</f>
        <v>700</v>
      </c>
      <c r="D375" s="34">
        <f>'2 уровень'!H1323</f>
        <v>0</v>
      </c>
      <c r="E375" s="34">
        <f>'2 уровень'!I1323</f>
        <v>408.33333333333337</v>
      </c>
      <c r="F375" s="34">
        <f>'2 уровень'!J1323</f>
        <v>309</v>
      </c>
      <c r="G375" s="780">
        <f>'2 уровень'!K1323</f>
        <v>75.673469387755105</v>
      </c>
      <c r="H375" s="3753">
        <f>'2 уровень'!L1323</f>
        <v>7</v>
      </c>
      <c r="I375" s="794">
        <f>'2 уровень'!M1323</f>
        <v>0</v>
      </c>
      <c r="J375" s="794">
        <f>'2 уровень'!N1323</f>
        <v>0</v>
      </c>
      <c r="K375" s="789">
        <f>'2 уровень'!O1323</f>
        <v>0</v>
      </c>
      <c r="L375" s="789">
        <f>'2 уровень'!R1323</f>
        <v>0</v>
      </c>
      <c r="M375" s="789">
        <f>'2 уровень'!S1323</f>
        <v>0</v>
      </c>
      <c r="N375" s="789">
        <f>'2 уровень'!T1323</f>
        <v>0</v>
      </c>
      <c r="O375" s="789">
        <f>'2 уровень'!U1323</f>
        <v>0</v>
      </c>
      <c r="P375" s="789">
        <f>'2 уровень'!V1323</f>
        <v>0</v>
      </c>
      <c r="Q375" s="788">
        <f>'2 уровень'!W1323</f>
        <v>0</v>
      </c>
      <c r="R375" s="788">
        <f>'2 уровень'!X1323</f>
        <v>0</v>
      </c>
      <c r="S375" s="788">
        <f>'2 уровень'!Y1323</f>
        <v>0</v>
      </c>
      <c r="T375" s="788">
        <f>'2 уровень'!Z1323</f>
        <v>0</v>
      </c>
      <c r="U375" s="788">
        <f>'2 уровень'!AA1323</f>
        <v>0</v>
      </c>
      <c r="V375" s="788">
        <f>'2 уровень'!AB1323</f>
        <v>0</v>
      </c>
      <c r="W375" s="788">
        <f>'2 уровень'!AC1323</f>
        <v>0</v>
      </c>
      <c r="X375" s="788">
        <f>'2 уровень'!AD1323</f>
        <v>0</v>
      </c>
      <c r="Y375" s="788">
        <f>'2 уровень'!AE1323</f>
        <v>0</v>
      </c>
      <c r="Z375" s="788">
        <f>'2 уровень'!AF1323</f>
        <v>0</v>
      </c>
      <c r="AA375" s="3205">
        <f>'2 уровень'!AG1323</f>
        <v>0</v>
      </c>
      <c r="AB375" s="788">
        <f>'2 уровень'!AH1323</f>
        <v>0</v>
      </c>
      <c r="AC375" s="788">
        <f>'2 уровень'!AI1323</f>
        <v>0</v>
      </c>
      <c r="AD375" s="788">
        <f>'2 уровень'!AJ1323</f>
        <v>0</v>
      </c>
      <c r="AE375" s="788">
        <f>'2 уровень'!AK1323</f>
        <v>0</v>
      </c>
      <c r="AF375" s="2097">
        <f>'2 уровень'!AL1323</f>
        <v>0</v>
      </c>
      <c r="AG375" s="3782">
        <f>'2 уровень'!AM1323</f>
        <v>0</v>
      </c>
      <c r="AH375" s="788"/>
      <c r="AI375" s="788"/>
      <c r="AJ375" s="4250">
        <f>'2 уровень'!AN1323</f>
        <v>0</v>
      </c>
      <c r="AK375" s="4257">
        <f>'2 уровень'!AO1323</f>
        <v>0</v>
      </c>
      <c r="AL375" s="1339">
        <f t="shared" si="32"/>
        <v>0</v>
      </c>
      <c r="AM375" s="3825">
        <f t="shared" si="41"/>
        <v>0</v>
      </c>
      <c r="AN375" s="775"/>
      <c r="AO375" s="775"/>
      <c r="AP375" s="775"/>
      <c r="AQ375" s="775"/>
      <c r="AR375" s="775"/>
      <c r="AS375" s="775"/>
      <c r="AT375" s="775"/>
      <c r="AU375" s="775"/>
      <c r="AV375" s="775"/>
      <c r="AW375" s="775"/>
      <c r="AX375" s="775"/>
      <c r="AY375" s="775"/>
      <c r="AZ375" s="775"/>
      <c r="BA375" s="775"/>
      <c r="BB375" s="775"/>
      <c r="BC375" s="775"/>
      <c r="BD375" s="775"/>
      <c r="BE375" s="775"/>
      <c r="BF375" s="775"/>
      <c r="BG375" s="775"/>
      <c r="BH375" s="775"/>
      <c r="BI375" s="775"/>
      <c r="BJ375" s="775"/>
      <c r="BK375" s="775"/>
      <c r="BL375" s="775"/>
      <c r="BM375" s="775"/>
      <c r="BN375" s="775"/>
      <c r="BO375" s="775"/>
      <c r="BP375" s="775"/>
      <c r="BQ375" s="775"/>
      <c r="BR375" s="775"/>
      <c r="BS375" s="775"/>
      <c r="BT375" s="775"/>
      <c r="BU375" s="775"/>
      <c r="BV375" s="775"/>
      <c r="BW375" s="775"/>
      <c r="BX375" s="775"/>
      <c r="BY375" s="775"/>
      <c r="BZ375" s="775"/>
      <c r="CA375" s="775"/>
      <c r="CB375" s="775"/>
      <c r="CC375" s="775"/>
      <c r="CD375" s="775"/>
      <c r="CE375" s="775"/>
      <c r="CF375" s="775"/>
      <c r="CG375" s="775"/>
      <c r="CH375" s="775"/>
      <c r="CI375" s="775"/>
      <c r="CJ375" s="775"/>
      <c r="CK375" s="775"/>
      <c r="CL375" s="775"/>
      <c r="CM375" s="775"/>
      <c r="CN375" s="775"/>
      <c r="CO375" s="775"/>
      <c r="CP375" s="775"/>
      <c r="CQ375" s="775"/>
      <c r="CR375" s="775"/>
      <c r="CS375" s="775"/>
      <c r="CT375" s="775"/>
      <c r="CU375" s="775"/>
      <c r="CV375" s="775"/>
      <c r="CW375" s="775"/>
      <c r="CX375" s="775"/>
      <c r="CY375" s="775"/>
      <c r="CZ375" s="775"/>
      <c r="DA375" s="775"/>
      <c r="DB375" s="775"/>
      <c r="DC375" s="775"/>
      <c r="DD375" s="775"/>
      <c r="DE375" s="775"/>
      <c r="DF375" s="775"/>
      <c r="DG375" s="775"/>
      <c r="DH375" s="775"/>
      <c r="DI375" s="775"/>
      <c r="DJ375" s="775"/>
      <c r="DK375" s="775"/>
      <c r="DL375" s="775"/>
      <c r="DM375" s="775"/>
      <c r="DN375" s="775"/>
      <c r="DO375" s="775"/>
      <c r="DP375" s="775"/>
      <c r="DQ375" s="775"/>
      <c r="DR375" s="775"/>
      <c r="DS375" s="775"/>
      <c r="DT375" s="775"/>
      <c r="DU375" s="775"/>
      <c r="DV375" s="775"/>
      <c r="DW375" s="775"/>
      <c r="DX375" s="775"/>
      <c r="DY375" s="775"/>
      <c r="DZ375" s="775"/>
      <c r="EA375" s="775"/>
      <c r="EB375" s="775"/>
      <c r="EC375" s="775"/>
      <c r="ED375" s="775"/>
      <c r="EE375" s="775"/>
      <c r="EF375" s="775"/>
      <c r="EG375" s="775"/>
      <c r="EH375" s="775"/>
      <c r="EI375" s="775"/>
      <c r="EJ375" s="775"/>
      <c r="EK375" s="775"/>
      <c r="EL375" s="775"/>
      <c r="EM375" s="775"/>
      <c r="EN375" s="775"/>
      <c r="EO375" s="775"/>
      <c r="EP375" s="775"/>
      <c r="EQ375" s="775"/>
      <c r="ER375" s="775"/>
      <c r="ES375" s="775"/>
      <c r="ET375" s="775"/>
      <c r="EU375" s="775"/>
      <c r="EV375" s="775"/>
      <c r="EW375" s="775"/>
      <c r="EX375" s="775"/>
      <c r="EY375" s="775"/>
      <c r="EZ375" s="775"/>
      <c r="FA375" s="775"/>
      <c r="FB375" s="775"/>
      <c r="FC375" s="775"/>
      <c r="FD375" s="775"/>
      <c r="FE375" s="775"/>
      <c r="FF375" s="775"/>
      <c r="FG375" s="775"/>
      <c r="FH375" s="775"/>
      <c r="FI375" s="775"/>
      <c r="FJ375" s="775"/>
      <c r="FK375" s="775"/>
      <c r="FL375" s="775"/>
      <c r="FM375" s="775"/>
      <c r="FN375" s="775"/>
      <c r="FO375" s="775"/>
      <c r="FP375" s="775"/>
      <c r="FQ375" s="775"/>
      <c r="FR375" s="775"/>
      <c r="FS375" s="775"/>
      <c r="FT375" s="775"/>
      <c r="FU375" s="775"/>
      <c r="FV375" s="775"/>
      <c r="FW375" s="775"/>
      <c r="FX375" s="775"/>
      <c r="FY375" s="775"/>
      <c r="FZ375" s="775"/>
      <c r="GA375" s="775"/>
      <c r="GB375" s="775"/>
      <c r="GC375" s="775"/>
      <c r="GD375" s="775"/>
      <c r="GE375" s="775"/>
      <c r="GF375" s="775"/>
      <c r="GG375" s="775"/>
      <c r="GH375" s="775"/>
      <c r="GI375" s="775"/>
      <c r="GJ375" s="775"/>
      <c r="GK375" s="775"/>
      <c r="GL375" s="775"/>
      <c r="GM375" s="775"/>
      <c r="GN375" s="775"/>
      <c r="GO375" s="775"/>
      <c r="GP375" s="775"/>
      <c r="GQ375" s="775"/>
      <c r="GR375" s="775"/>
      <c r="GS375" s="775"/>
      <c r="GT375" s="775"/>
      <c r="GU375" s="775"/>
      <c r="GV375" s="775"/>
    </row>
    <row r="376" spans="1:204" ht="72" x14ac:dyDescent="0.25">
      <c r="A376" s="24">
        <v>1</v>
      </c>
      <c r="B376" s="2608" t="s">
        <v>478</v>
      </c>
      <c r="C376" s="34">
        <f>'2 уровень'!F1324</f>
        <v>450</v>
      </c>
      <c r="D376" s="34">
        <f>'2 уровень'!H1324</f>
        <v>0</v>
      </c>
      <c r="E376" s="34">
        <f>'2 уровень'!I1324</f>
        <v>262.5</v>
      </c>
      <c r="F376" s="34">
        <f>'2 уровень'!J1324</f>
        <v>140</v>
      </c>
      <c r="G376" s="780">
        <f>'2 уровень'!K1324</f>
        <v>53.333333333333336</v>
      </c>
      <c r="H376" s="3753">
        <f>'2 уровень'!L1324</f>
        <v>3</v>
      </c>
      <c r="I376" s="794">
        <f>'2 уровень'!M1324</f>
        <v>0</v>
      </c>
      <c r="J376" s="794">
        <f>'2 уровень'!N1324</f>
        <v>0</v>
      </c>
      <c r="K376" s="789">
        <f>'2 уровень'!O1324</f>
        <v>0</v>
      </c>
      <c r="L376" s="789">
        <f>'2 уровень'!R1324</f>
        <v>0</v>
      </c>
      <c r="M376" s="789">
        <f>'2 уровень'!S1324</f>
        <v>0</v>
      </c>
      <c r="N376" s="789">
        <f>'2 уровень'!T1324</f>
        <v>0</v>
      </c>
      <c r="O376" s="789">
        <f>'2 уровень'!U1324</f>
        <v>0</v>
      </c>
      <c r="P376" s="789">
        <f>'2 уровень'!V1324</f>
        <v>0</v>
      </c>
      <c r="Q376" s="788">
        <f>'2 уровень'!W1324</f>
        <v>0</v>
      </c>
      <c r="R376" s="788">
        <f>'2 уровень'!X1324</f>
        <v>0</v>
      </c>
      <c r="S376" s="788">
        <f>'2 уровень'!Y1324</f>
        <v>0</v>
      </c>
      <c r="T376" s="788">
        <f>'2 уровень'!Z1324</f>
        <v>0</v>
      </c>
      <c r="U376" s="788">
        <f>'2 уровень'!AA1324</f>
        <v>0</v>
      </c>
      <c r="V376" s="788">
        <f>'2 уровень'!AB1324</f>
        <v>0</v>
      </c>
      <c r="W376" s="788">
        <f>'2 уровень'!AC1324</f>
        <v>0</v>
      </c>
      <c r="X376" s="788">
        <f>'2 уровень'!AD1324</f>
        <v>0</v>
      </c>
      <c r="Y376" s="788">
        <f>'2 уровень'!AE1324</f>
        <v>0</v>
      </c>
      <c r="Z376" s="788">
        <f>'2 уровень'!AF1324</f>
        <v>0</v>
      </c>
      <c r="AA376" s="3205">
        <f>'2 уровень'!AG1324</f>
        <v>0</v>
      </c>
      <c r="AB376" s="788">
        <f>'2 уровень'!AH1324</f>
        <v>0</v>
      </c>
      <c r="AC376" s="788">
        <f>'2 уровень'!AI1324</f>
        <v>0</v>
      </c>
      <c r="AD376" s="788">
        <f>'2 уровень'!AJ1324</f>
        <v>0</v>
      </c>
      <c r="AE376" s="788">
        <f>'2 уровень'!AK1324</f>
        <v>0</v>
      </c>
      <c r="AF376" s="2097">
        <f>'2 уровень'!AL1324</f>
        <v>0</v>
      </c>
      <c r="AG376" s="3782">
        <f>'2 уровень'!AM1324</f>
        <v>0</v>
      </c>
      <c r="AH376" s="788"/>
      <c r="AI376" s="788"/>
      <c r="AJ376" s="4250">
        <f>'2 уровень'!AN1324</f>
        <v>0</v>
      </c>
      <c r="AK376" s="4257">
        <f>'2 уровень'!AO1324</f>
        <v>0</v>
      </c>
      <c r="AL376" s="1339">
        <f t="shared" si="32"/>
        <v>0</v>
      </c>
      <c r="AM376" s="3825">
        <f t="shared" si="41"/>
        <v>0</v>
      </c>
      <c r="AN376" s="775"/>
      <c r="AO376" s="775"/>
      <c r="AP376" s="775"/>
      <c r="AQ376" s="775"/>
      <c r="AR376" s="775"/>
      <c r="AS376" s="775"/>
      <c r="AT376" s="775"/>
      <c r="AU376" s="775"/>
      <c r="AV376" s="775"/>
      <c r="AW376" s="775"/>
      <c r="AX376" s="775"/>
      <c r="AY376" s="775"/>
      <c r="AZ376" s="775"/>
      <c r="BA376" s="775"/>
      <c r="BB376" s="775"/>
      <c r="BC376" s="775"/>
      <c r="BD376" s="775"/>
      <c r="BE376" s="775"/>
      <c r="BF376" s="775"/>
      <c r="BG376" s="775"/>
      <c r="BH376" s="775"/>
      <c r="BI376" s="775"/>
      <c r="BJ376" s="775"/>
      <c r="BK376" s="775"/>
      <c r="BL376" s="775"/>
      <c r="BM376" s="775"/>
      <c r="BN376" s="775"/>
      <c r="BO376" s="775"/>
      <c r="BP376" s="775"/>
      <c r="BQ376" s="775"/>
      <c r="BR376" s="775"/>
      <c r="BS376" s="775"/>
      <c r="BT376" s="775"/>
      <c r="BU376" s="775"/>
      <c r="BV376" s="775"/>
      <c r="BW376" s="775"/>
      <c r="BX376" s="775"/>
      <c r="BY376" s="775"/>
      <c r="BZ376" s="775"/>
      <c r="CA376" s="775"/>
      <c r="CB376" s="775"/>
      <c r="CC376" s="775"/>
      <c r="CD376" s="775"/>
      <c r="CE376" s="775"/>
      <c r="CF376" s="775"/>
      <c r="CG376" s="775"/>
      <c r="CH376" s="775"/>
      <c r="CI376" s="775"/>
      <c r="CJ376" s="775"/>
      <c r="CK376" s="775"/>
      <c r="CL376" s="775"/>
      <c r="CM376" s="775"/>
      <c r="CN376" s="775"/>
      <c r="CO376" s="775"/>
      <c r="CP376" s="775"/>
      <c r="CQ376" s="775"/>
      <c r="CR376" s="775"/>
      <c r="CS376" s="775"/>
      <c r="CT376" s="775"/>
      <c r="CU376" s="775"/>
      <c r="CV376" s="775"/>
      <c r="CW376" s="775"/>
      <c r="CX376" s="775"/>
      <c r="CY376" s="775"/>
      <c r="CZ376" s="775"/>
      <c r="DA376" s="775"/>
      <c r="DB376" s="775"/>
      <c r="DC376" s="775"/>
      <c r="DD376" s="775"/>
      <c r="DE376" s="775"/>
      <c r="DF376" s="775"/>
      <c r="DG376" s="775"/>
      <c r="DH376" s="775"/>
      <c r="DI376" s="775"/>
      <c r="DJ376" s="775"/>
      <c r="DK376" s="775"/>
      <c r="DL376" s="775"/>
      <c r="DM376" s="775"/>
      <c r="DN376" s="775"/>
      <c r="DO376" s="775"/>
      <c r="DP376" s="775"/>
      <c r="DQ376" s="775"/>
      <c r="DR376" s="775"/>
      <c r="DS376" s="775"/>
      <c r="DT376" s="775"/>
      <c r="DU376" s="775"/>
      <c r="DV376" s="775"/>
      <c r="DW376" s="775"/>
      <c r="DX376" s="775"/>
      <c r="DY376" s="775"/>
      <c r="DZ376" s="775"/>
      <c r="EA376" s="775"/>
      <c r="EB376" s="775"/>
      <c r="EC376" s="775"/>
      <c r="ED376" s="775"/>
      <c r="EE376" s="775"/>
      <c r="EF376" s="775"/>
      <c r="EG376" s="775"/>
      <c r="EH376" s="775"/>
      <c r="EI376" s="775"/>
      <c r="EJ376" s="775"/>
      <c r="EK376" s="775"/>
      <c r="EL376" s="775"/>
      <c r="EM376" s="775"/>
      <c r="EN376" s="775"/>
      <c r="EO376" s="775"/>
      <c r="EP376" s="775"/>
      <c r="EQ376" s="775"/>
      <c r="ER376" s="775"/>
      <c r="ES376" s="775"/>
      <c r="ET376" s="775"/>
      <c r="EU376" s="775"/>
      <c r="EV376" s="775"/>
      <c r="EW376" s="775"/>
      <c r="EX376" s="775"/>
      <c r="EY376" s="775"/>
      <c r="EZ376" s="775"/>
      <c r="FA376" s="775"/>
      <c r="FB376" s="775"/>
      <c r="FC376" s="775"/>
      <c r="FD376" s="775"/>
      <c r="FE376" s="775"/>
      <c r="FF376" s="775"/>
      <c r="FG376" s="775"/>
      <c r="FH376" s="775"/>
      <c r="FI376" s="775"/>
      <c r="FJ376" s="775"/>
      <c r="FK376" s="775"/>
      <c r="FL376" s="775"/>
      <c r="FM376" s="775"/>
      <c r="FN376" s="775"/>
      <c r="FO376" s="775"/>
      <c r="FP376" s="775"/>
      <c r="FQ376" s="775"/>
      <c r="FR376" s="775"/>
      <c r="FS376" s="775"/>
      <c r="FT376" s="775"/>
      <c r="FU376" s="775"/>
      <c r="FV376" s="775"/>
      <c r="FW376" s="775"/>
      <c r="FX376" s="775"/>
      <c r="FY376" s="775"/>
      <c r="FZ376" s="775"/>
      <c r="GA376" s="775"/>
      <c r="GB376" s="775"/>
      <c r="GC376" s="775"/>
      <c r="GD376" s="775"/>
      <c r="GE376" s="775"/>
      <c r="GF376" s="775"/>
      <c r="GG376" s="775"/>
      <c r="GH376" s="775"/>
      <c r="GI376" s="775"/>
      <c r="GJ376" s="775"/>
      <c r="GK376" s="775"/>
      <c r="GL376" s="775"/>
      <c r="GM376" s="775"/>
      <c r="GN376" s="775"/>
      <c r="GO376" s="775"/>
      <c r="GP376" s="775"/>
      <c r="GQ376" s="775"/>
      <c r="GR376" s="775"/>
      <c r="GS376" s="775"/>
      <c r="GT376" s="775"/>
      <c r="GU376" s="775"/>
      <c r="GV376" s="775"/>
    </row>
    <row r="377" spans="1:204" x14ac:dyDescent="0.25">
      <c r="A377" s="24">
        <v>1</v>
      </c>
      <c r="B377" s="2608" t="s">
        <v>242</v>
      </c>
      <c r="C377" s="34">
        <f>'2 уровень'!F1325</f>
        <v>2230</v>
      </c>
      <c r="D377" s="34">
        <f>'2 уровень'!H1325</f>
        <v>0</v>
      </c>
      <c r="E377" s="34">
        <f>'2 уровень'!I1325</f>
        <v>1300.8333333333335</v>
      </c>
      <c r="F377" s="34">
        <f>'2 уровень'!J1325</f>
        <v>1171</v>
      </c>
      <c r="G377" s="780">
        <f>'2 уровень'!K1325</f>
        <v>90.019218449711715</v>
      </c>
      <c r="H377" s="3753">
        <f>'2 уровень'!L1325</f>
        <v>13</v>
      </c>
      <c r="I377" s="794">
        <f>'2 уровень'!M1325</f>
        <v>0</v>
      </c>
      <c r="J377" s="794">
        <f>'2 уровень'!N1325</f>
        <v>0</v>
      </c>
      <c r="K377" s="789">
        <f>'2 уровень'!O1325</f>
        <v>0</v>
      </c>
      <c r="L377" s="789">
        <f>'2 уровень'!R1325</f>
        <v>0</v>
      </c>
      <c r="M377" s="789">
        <f>'2 уровень'!S1325</f>
        <v>0</v>
      </c>
      <c r="N377" s="789">
        <f>'2 уровень'!T1325</f>
        <v>0</v>
      </c>
      <c r="O377" s="789">
        <f>'2 уровень'!U1325</f>
        <v>0</v>
      </c>
      <c r="P377" s="789">
        <f>'2 уровень'!V1325</f>
        <v>0</v>
      </c>
      <c r="Q377" s="788">
        <f>'2 уровень'!W1325</f>
        <v>3207.1433000000002</v>
      </c>
      <c r="R377" s="788">
        <f>'2 уровень'!X1325</f>
        <v>3211.2965000000004</v>
      </c>
      <c r="S377" s="788">
        <f>'2 уровень'!Y1325</f>
        <v>3211.2965000000004</v>
      </c>
      <c r="T377" s="788">
        <f>'2 уровень'!Z1325</f>
        <v>3211.2965000000004</v>
      </c>
      <c r="U377" s="788">
        <f>'2 уровень'!AA1325</f>
        <v>3168.7205000000004</v>
      </c>
      <c r="V377" s="788">
        <f>'2 уровень'!AB1325</f>
        <v>3168.7205000000004</v>
      </c>
      <c r="W377" s="788">
        <f>'2 уровень'!AC1325</f>
        <v>3260.3276999999998</v>
      </c>
      <c r="X377" s="788">
        <f>'2 уровень'!AD1325</f>
        <v>3260.3276999999998</v>
      </c>
      <c r="Y377" s="788">
        <f>'2 уровень'!AE1325</f>
        <v>1872.4008401515152</v>
      </c>
      <c r="Z377" s="788">
        <f>'2 уровень'!AF1325</f>
        <v>1560.7859699999999</v>
      </c>
      <c r="AA377" s="3205">
        <f>'2 уровень'!AG1325</f>
        <v>0</v>
      </c>
      <c r="AB377" s="788">
        <f>'2 уровень'!AH1325</f>
        <v>0</v>
      </c>
      <c r="AC377" s="788">
        <f>'2 уровень'!AI1325</f>
        <v>-311.61487015151522</v>
      </c>
      <c r="AD377" s="788">
        <f>'2 уровень'!AJ1325</f>
        <v>0</v>
      </c>
      <c r="AE377" s="788">
        <f>'2 уровень'!AK1325</f>
        <v>0</v>
      </c>
      <c r="AF377" s="2097">
        <f>'2 уровень'!AL1325</f>
        <v>1560.7859699999999</v>
      </c>
      <c r="AG377" s="3782">
        <f>'2 уровень'!AM1325</f>
        <v>15.6996</v>
      </c>
      <c r="AH377" s="788">
        <f>Z377/Y377*100</f>
        <v>83.357470074287122</v>
      </c>
      <c r="AI377" s="788">
        <f>AF377/Y377*100</f>
        <v>83.357470074287122</v>
      </c>
      <c r="AJ377" s="4250">
        <f>'2 уровень'!AN1325</f>
        <v>0</v>
      </c>
      <c r="AK377" s="4257">
        <f>'2 уровень'!AO1325</f>
        <v>0</v>
      </c>
      <c r="AL377" s="1339">
        <f t="shared" si="32"/>
        <v>3260327.6999999997</v>
      </c>
      <c r="AM377" s="3825">
        <f t="shared" si="41"/>
        <v>1440.0432735426011</v>
      </c>
      <c r="AN377" s="775"/>
      <c r="AO377" s="775"/>
      <c r="AP377" s="775"/>
      <c r="AQ377" s="775"/>
      <c r="AR377" s="775"/>
      <c r="AS377" s="775"/>
      <c r="AT377" s="775"/>
      <c r="AU377" s="775"/>
      <c r="AV377" s="775"/>
      <c r="AW377" s="775"/>
      <c r="AX377" s="775"/>
      <c r="AY377" s="775"/>
      <c r="AZ377" s="775"/>
      <c r="BA377" s="775"/>
      <c r="BB377" s="775"/>
      <c r="BC377" s="775"/>
      <c r="BD377" s="775"/>
      <c r="BE377" s="775"/>
      <c r="BF377" s="775"/>
      <c r="BG377" s="775"/>
      <c r="BH377" s="775"/>
      <c r="BI377" s="775"/>
      <c r="BJ377" s="775"/>
      <c r="BK377" s="775"/>
      <c r="BL377" s="775"/>
      <c r="BM377" s="775"/>
      <c r="BN377" s="775"/>
      <c r="BO377" s="775"/>
      <c r="BP377" s="775"/>
      <c r="BQ377" s="775"/>
      <c r="BR377" s="775"/>
      <c r="BS377" s="775"/>
      <c r="BT377" s="775"/>
      <c r="BU377" s="775"/>
      <c r="BV377" s="775"/>
      <c r="BW377" s="775"/>
      <c r="BX377" s="775"/>
      <c r="BY377" s="775"/>
      <c r="BZ377" s="775"/>
      <c r="CA377" s="775"/>
      <c r="CB377" s="775"/>
      <c r="CC377" s="775"/>
      <c r="CD377" s="775"/>
      <c r="CE377" s="775"/>
      <c r="CF377" s="775"/>
      <c r="CG377" s="775"/>
      <c r="CH377" s="775"/>
      <c r="CI377" s="775"/>
      <c r="CJ377" s="775"/>
      <c r="CK377" s="775"/>
      <c r="CL377" s="775"/>
      <c r="CM377" s="775"/>
      <c r="CN377" s="775"/>
      <c r="CO377" s="775"/>
      <c r="CP377" s="775"/>
      <c r="CQ377" s="775"/>
      <c r="CR377" s="775"/>
      <c r="CS377" s="775"/>
      <c r="CT377" s="775"/>
      <c r="CU377" s="775"/>
      <c r="CV377" s="775"/>
      <c r="CW377" s="775"/>
      <c r="CX377" s="775"/>
      <c r="CY377" s="775"/>
      <c r="CZ377" s="775"/>
      <c r="DA377" s="775"/>
      <c r="DB377" s="775"/>
      <c r="DC377" s="775"/>
      <c r="DD377" s="775"/>
      <c r="DE377" s="775"/>
      <c r="DF377" s="775"/>
      <c r="DG377" s="775"/>
      <c r="DH377" s="775"/>
      <c r="DI377" s="775"/>
      <c r="DJ377" s="775"/>
      <c r="DK377" s="775"/>
      <c r="DL377" s="775"/>
      <c r="DM377" s="775"/>
      <c r="DN377" s="775"/>
      <c r="DO377" s="775"/>
      <c r="DP377" s="775"/>
      <c r="DQ377" s="775"/>
      <c r="DR377" s="775"/>
      <c r="DS377" s="775"/>
      <c r="DT377" s="775"/>
      <c r="DU377" s="775"/>
      <c r="DV377" s="775"/>
      <c r="DW377" s="775"/>
      <c r="DX377" s="775"/>
      <c r="DY377" s="775"/>
      <c r="DZ377" s="775"/>
      <c r="EA377" s="775"/>
      <c r="EB377" s="775"/>
      <c r="EC377" s="775"/>
      <c r="ED377" s="775"/>
      <c r="EE377" s="775"/>
      <c r="EF377" s="775"/>
      <c r="EG377" s="775"/>
      <c r="EH377" s="775"/>
      <c r="EI377" s="775"/>
      <c r="EJ377" s="775"/>
      <c r="EK377" s="775"/>
      <c r="EL377" s="775"/>
      <c r="EM377" s="775"/>
      <c r="EN377" s="775"/>
      <c r="EO377" s="775"/>
      <c r="EP377" s="775"/>
      <c r="EQ377" s="775"/>
      <c r="ER377" s="775"/>
      <c r="ES377" s="775"/>
      <c r="ET377" s="775"/>
      <c r="EU377" s="775"/>
      <c r="EV377" s="775"/>
      <c r="EW377" s="775"/>
      <c r="EX377" s="775"/>
      <c r="EY377" s="775"/>
      <c r="EZ377" s="775"/>
      <c r="FA377" s="775"/>
      <c r="FB377" s="775"/>
      <c r="FC377" s="775"/>
      <c r="FD377" s="775"/>
      <c r="FE377" s="775"/>
      <c r="FF377" s="775"/>
      <c r="FG377" s="775"/>
      <c r="FH377" s="775"/>
      <c r="FI377" s="775"/>
      <c r="FJ377" s="775"/>
      <c r="FK377" s="775"/>
      <c r="FL377" s="775"/>
      <c r="FM377" s="775"/>
      <c r="FN377" s="775"/>
      <c r="FO377" s="775"/>
      <c r="FP377" s="775"/>
      <c r="FQ377" s="775"/>
      <c r="FR377" s="775"/>
      <c r="FS377" s="775"/>
      <c r="FT377" s="775"/>
      <c r="FU377" s="775"/>
      <c r="FV377" s="775"/>
      <c r="FW377" s="775"/>
      <c r="FX377" s="775"/>
      <c r="FY377" s="775"/>
      <c r="FZ377" s="775"/>
      <c r="GA377" s="775"/>
      <c r="GB377" s="775"/>
      <c r="GC377" s="775"/>
      <c r="GD377" s="775"/>
      <c r="GE377" s="775"/>
      <c r="GF377" s="775"/>
      <c r="GG377" s="775"/>
      <c r="GH377" s="775"/>
      <c r="GI377" s="775"/>
      <c r="GJ377" s="775"/>
      <c r="GK377" s="775"/>
      <c r="GL377" s="775"/>
      <c r="GM377" s="775"/>
      <c r="GN377" s="775"/>
      <c r="GO377" s="775"/>
      <c r="GP377" s="775"/>
      <c r="GQ377" s="775"/>
      <c r="GR377" s="775"/>
      <c r="GS377" s="775"/>
      <c r="GT377" s="775"/>
      <c r="GU377" s="775"/>
      <c r="GV377" s="775"/>
    </row>
    <row r="378" spans="1:204" ht="29.25" x14ac:dyDescent="0.25">
      <c r="A378" s="24">
        <v>1</v>
      </c>
      <c r="B378" s="2618" t="s">
        <v>382</v>
      </c>
      <c r="C378" s="34">
        <f>'2 уровень'!F1326</f>
        <v>60902</v>
      </c>
      <c r="D378" s="34">
        <f>'2 уровень'!H1326</f>
        <v>0</v>
      </c>
      <c r="E378" s="34">
        <f>'2 уровень'!I1326</f>
        <v>34840.166666666672</v>
      </c>
      <c r="F378" s="34">
        <f>'2 уровень'!J1326</f>
        <v>28183.724999999999</v>
      </c>
      <c r="G378" s="780">
        <f>'2 уровень'!K1326</f>
        <v>80.89434608521772</v>
      </c>
      <c r="H378" s="3753">
        <f>'2 уровень'!L1326</f>
        <v>3</v>
      </c>
      <c r="I378" s="794">
        <f>'2 уровень'!M1326</f>
        <v>0</v>
      </c>
      <c r="J378" s="794">
        <f>'2 уровень'!N1326</f>
        <v>0</v>
      </c>
      <c r="K378" s="789">
        <f>'2 уровень'!O1326</f>
        <v>0</v>
      </c>
      <c r="L378" s="789">
        <f>'2 уровень'!R1326</f>
        <v>0</v>
      </c>
      <c r="M378" s="789">
        <f>'2 уровень'!S1326</f>
        <v>0</v>
      </c>
      <c r="N378" s="789">
        <f>'2 уровень'!T1326</f>
        <v>0</v>
      </c>
      <c r="O378" s="789">
        <f>'2 уровень'!U1326</f>
        <v>0</v>
      </c>
      <c r="P378" s="789">
        <f>'2 уровень'!V1326</f>
        <v>0</v>
      </c>
      <c r="Q378" s="788">
        <f>'2 уровень'!W1326</f>
        <v>0</v>
      </c>
      <c r="R378" s="788">
        <f>'2 уровень'!X1326</f>
        <v>0</v>
      </c>
      <c r="S378" s="788">
        <f>'2 уровень'!Y1326</f>
        <v>0</v>
      </c>
      <c r="T378" s="788">
        <f>'2 уровень'!Z1326</f>
        <v>0</v>
      </c>
      <c r="U378" s="788">
        <f>'2 уровень'!AA1326</f>
        <v>0</v>
      </c>
      <c r="V378" s="788">
        <f>'2 уровень'!AB1326</f>
        <v>0</v>
      </c>
      <c r="W378" s="788">
        <f>'2 уровень'!AC1326</f>
        <v>0</v>
      </c>
      <c r="X378" s="788">
        <f>'2 уровень'!AD1326</f>
        <v>0</v>
      </c>
      <c r="Y378" s="788">
        <f>'2 уровень'!AE1326</f>
        <v>0</v>
      </c>
      <c r="Z378" s="788">
        <f>'2 уровень'!AF1326</f>
        <v>0</v>
      </c>
      <c r="AA378" s="3205">
        <f>'2 уровень'!AG1326</f>
        <v>0</v>
      </c>
      <c r="AB378" s="788">
        <f>'2 уровень'!AH1326</f>
        <v>0</v>
      </c>
      <c r="AC378" s="788">
        <f>'2 уровень'!AI1326</f>
        <v>0</v>
      </c>
      <c r="AD378" s="788">
        <f>'2 уровень'!AJ1326</f>
        <v>0</v>
      </c>
      <c r="AE378" s="788">
        <f>'2 уровень'!AK1326</f>
        <v>0</v>
      </c>
      <c r="AF378" s="2097">
        <f>'2 уровень'!AL1326</f>
        <v>0</v>
      </c>
      <c r="AG378" s="3782">
        <f>'2 уровень'!AM1326</f>
        <v>0</v>
      </c>
      <c r="AH378" s="788"/>
      <c r="AI378" s="788"/>
      <c r="AJ378" s="4250">
        <f>'2 уровень'!AN1326</f>
        <v>0</v>
      </c>
      <c r="AK378" s="4257">
        <f>'2 уровень'!AO1326</f>
        <v>0</v>
      </c>
      <c r="AL378" s="1339">
        <f t="shared" si="32"/>
        <v>0</v>
      </c>
      <c r="AM378" s="3825">
        <f t="shared" si="41"/>
        <v>0</v>
      </c>
      <c r="AN378" s="775"/>
      <c r="AO378" s="775"/>
      <c r="AP378" s="775"/>
      <c r="AQ378" s="775"/>
      <c r="AR378" s="775"/>
      <c r="AS378" s="775"/>
      <c r="AT378" s="775"/>
      <c r="AU378" s="775"/>
      <c r="AV378" s="775"/>
      <c r="AW378" s="775"/>
      <c r="AX378" s="775"/>
      <c r="AY378" s="775"/>
      <c r="AZ378" s="775"/>
      <c r="BA378" s="775"/>
      <c r="BB378" s="775"/>
      <c r="BC378" s="775"/>
      <c r="BD378" s="775"/>
      <c r="BE378" s="775"/>
      <c r="BF378" s="775"/>
      <c r="BG378" s="775"/>
      <c r="BH378" s="775"/>
      <c r="BI378" s="775"/>
      <c r="BJ378" s="775"/>
      <c r="BK378" s="775"/>
      <c r="BL378" s="775"/>
      <c r="BM378" s="775"/>
      <c r="BN378" s="775"/>
      <c r="BO378" s="775"/>
      <c r="BP378" s="775"/>
      <c r="BQ378" s="775"/>
      <c r="BR378" s="775"/>
      <c r="BS378" s="775"/>
      <c r="BT378" s="775"/>
      <c r="BU378" s="775"/>
      <c r="BV378" s="775"/>
      <c r="BW378" s="775"/>
      <c r="BX378" s="775"/>
      <c r="BY378" s="775"/>
      <c r="BZ378" s="775"/>
      <c r="CA378" s="775"/>
      <c r="CB378" s="775"/>
      <c r="CC378" s="775"/>
      <c r="CD378" s="775"/>
      <c r="CE378" s="775"/>
      <c r="CF378" s="775"/>
      <c r="CG378" s="775"/>
      <c r="CH378" s="775"/>
      <c r="CI378" s="775"/>
      <c r="CJ378" s="775"/>
      <c r="CK378" s="775"/>
      <c r="CL378" s="775"/>
      <c r="CM378" s="775"/>
      <c r="CN378" s="775"/>
      <c r="CO378" s="775"/>
      <c r="CP378" s="775"/>
      <c r="CQ378" s="775"/>
      <c r="CR378" s="775"/>
      <c r="CS378" s="775"/>
      <c r="CT378" s="775"/>
      <c r="CU378" s="775"/>
      <c r="CV378" s="775"/>
      <c r="CW378" s="775"/>
      <c r="CX378" s="775"/>
      <c r="CY378" s="775"/>
      <c r="CZ378" s="775"/>
      <c r="DA378" s="775"/>
      <c r="DB378" s="775"/>
      <c r="DC378" s="775"/>
      <c r="DD378" s="775"/>
      <c r="DE378" s="775"/>
      <c r="DF378" s="775"/>
      <c r="DG378" s="775"/>
      <c r="DH378" s="775"/>
      <c r="DI378" s="775"/>
      <c r="DJ378" s="775"/>
      <c r="DK378" s="775"/>
      <c r="DL378" s="775"/>
      <c r="DM378" s="775"/>
      <c r="DN378" s="775"/>
      <c r="DO378" s="775"/>
      <c r="DP378" s="775"/>
      <c r="DQ378" s="775"/>
      <c r="DR378" s="775"/>
      <c r="DS378" s="775"/>
      <c r="DT378" s="775"/>
      <c r="DU378" s="775"/>
      <c r="DV378" s="775"/>
      <c r="DW378" s="775"/>
      <c r="DX378" s="775"/>
      <c r="DY378" s="775"/>
      <c r="DZ378" s="775"/>
      <c r="EA378" s="775"/>
      <c r="EB378" s="775"/>
      <c r="EC378" s="775"/>
      <c r="ED378" s="775"/>
      <c r="EE378" s="775"/>
      <c r="EF378" s="775"/>
      <c r="EG378" s="775"/>
      <c r="EH378" s="775"/>
      <c r="EI378" s="775"/>
      <c r="EJ378" s="775"/>
      <c r="EK378" s="775"/>
      <c r="EL378" s="775"/>
      <c r="EM378" s="775"/>
      <c r="EN378" s="775"/>
      <c r="EO378" s="775"/>
      <c r="EP378" s="775"/>
      <c r="EQ378" s="775"/>
      <c r="ER378" s="775"/>
      <c r="ES378" s="775"/>
      <c r="ET378" s="775"/>
      <c r="EU378" s="775"/>
      <c r="EV378" s="775"/>
      <c r="EW378" s="775"/>
      <c r="EX378" s="775"/>
      <c r="EY378" s="775"/>
      <c r="EZ378" s="775"/>
      <c r="FA378" s="775"/>
      <c r="FB378" s="775"/>
      <c r="FC378" s="775"/>
      <c r="FD378" s="775"/>
      <c r="FE378" s="775"/>
      <c r="FF378" s="775"/>
      <c r="FG378" s="775"/>
      <c r="FH378" s="775"/>
      <c r="FI378" s="775"/>
      <c r="FJ378" s="775"/>
      <c r="FK378" s="775"/>
      <c r="FL378" s="775"/>
      <c r="FM378" s="775"/>
      <c r="FN378" s="775"/>
      <c r="FO378" s="775"/>
      <c r="FP378" s="775"/>
      <c r="FQ378" s="775"/>
      <c r="FR378" s="775"/>
      <c r="FS378" s="775"/>
      <c r="FT378" s="775"/>
      <c r="FU378" s="775"/>
      <c r="FV378" s="775"/>
      <c r="FW378" s="775"/>
      <c r="FX378" s="775"/>
      <c r="FY378" s="775"/>
      <c r="FZ378" s="775"/>
      <c r="GA378" s="775"/>
      <c r="GB378" s="775"/>
      <c r="GC378" s="775"/>
      <c r="GD378" s="775"/>
      <c r="GE378" s="775"/>
      <c r="GF378" s="775"/>
      <c r="GG378" s="775"/>
      <c r="GH378" s="775"/>
      <c r="GI378" s="775"/>
      <c r="GJ378" s="775"/>
      <c r="GK378" s="775"/>
      <c r="GL378" s="775"/>
      <c r="GM378" s="775"/>
      <c r="GN378" s="775"/>
      <c r="GO378" s="775"/>
      <c r="GP378" s="775"/>
      <c r="GQ378" s="775"/>
      <c r="GR378" s="775"/>
      <c r="GS378" s="775"/>
      <c r="GT378" s="775"/>
      <c r="GU378" s="775"/>
      <c r="GV378" s="775"/>
    </row>
    <row r="379" spans="1:204" ht="43.5" x14ac:dyDescent="0.25">
      <c r="A379" s="24">
        <v>1</v>
      </c>
      <c r="B379" s="2618" t="s">
        <v>415</v>
      </c>
      <c r="C379" s="34">
        <f>'2 уровень'!F1327</f>
        <v>14552</v>
      </c>
      <c r="D379" s="34">
        <f>'2 уровень'!H1327</f>
        <v>0</v>
      </c>
      <c r="E379" s="34">
        <f>'2 уровень'!I1327</f>
        <v>8488.6666666666661</v>
      </c>
      <c r="F379" s="34">
        <f>'2 уровень'!J1327</f>
        <v>4442</v>
      </c>
      <c r="G379" s="780">
        <f>'2 уровень'!K1327</f>
        <v>52.328594989397637</v>
      </c>
      <c r="H379" s="3753">
        <f>'2 уровень'!L1327</f>
        <v>0</v>
      </c>
      <c r="I379" s="794">
        <f>'2 уровень'!M1327</f>
        <v>0</v>
      </c>
      <c r="J379" s="794">
        <f>'2 уровень'!N1327</f>
        <v>0</v>
      </c>
      <c r="K379" s="789">
        <f>'2 уровень'!O1327</f>
        <v>0</v>
      </c>
      <c r="L379" s="789">
        <f>'2 уровень'!R1327</f>
        <v>0</v>
      </c>
      <c r="M379" s="789">
        <f>'2 уровень'!S1327</f>
        <v>0</v>
      </c>
      <c r="N379" s="789">
        <f>'2 уровень'!T1327</f>
        <v>0</v>
      </c>
      <c r="O379" s="789">
        <f>'2 уровень'!U1327</f>
        <v>0</v>
      </c>
      <c r="P379" s="789">
        <f>'2 уровень'!V1327</f>
        <v>0</v>
      </c>
      <c r="Q379" s="788">
        <f>'2 уровень'!W1327</f>
        <v>0</v>
      </c>
      <c r="R379" s="788">
        <f>'2 уровень'!X1327</f>
        <v>0</v>
      </c>
      <c r="S379" s="788">
        <f>'2 уровень'!Y1327</f>
        <v>0</v>
      </c>
      <c r="T379" s="788">
        <f>'2 уровень'!Z1327</f>
        <v>0</v>
      </c>
      <c r="U379" s="788">
        <f>'2 уровень'!AA1327</f>
        <v>0</v>
      </c>
      <c r="V379" s="788">
        <f>'2 уровень'!AB1327</f>
        <v>0</v>
      </c>
      <c r="W379" s="788">
        <f>'2 уровень'!AC1327</f>
        <v>0</v>
      </c>
      <c r="X379" s="788">
        <f>'2 уровень'!AD1327</f>
        <v>0</v>
      </c>
      <c r="Y379" s="788">
        <f>'2 уровень'!AE1327</f>
        <v>0</v>
      </c>
      <c r="Z379" s="788">
        <f>'2 уровень'!AF1327</f>
        <v>0</v>
      </c>
      <c r="AA379" s="3205">
        <f>'2 уровень'!AG1327</f>
        <v>0</v>
      </c>
      <c r="AB379" s="788">
        <f>'2 уровень'!AH1327</f>
        <v>0</v>
      </c>
      <c r="AC379" s="788">
        <f>'2 уровень'!AI1327</f>
        <v>0</v>
      </c>
      <c r="AD379" s="788">
        <f>'2 уровень'!AJ1327</f>
        <v>0</v>
      </c>
      <c r="AE379" s="788">
        <f>'2 уровень'!AK1327</f>
        <v>0</v>
      </c>
      <c r="AF379" s="2097">
        <f>'2 уровень'!AL1327</f>
        <v>0</v>
      </c>
      <c r="AG379" s="3782">
        <f>'2 уровень'!AM1327</f>
        <v>0</v>
      </c>
      <c r="AH379" s="788"/>
      <c r="AI379" s="788"/>
      <c r="AJ379" s="4250">
        <f>'2 уровень'!AN1327</f>
        <v>0</v>
      </c>
      <c r="AK379" s="4257">
        <f>'2 уровень'!AO1327</f>
        <v>0</v>
      </c>
      <c r="AL379" s="1339">
        <f t="shared" si="32"/>
        <v>0</v>
      </c>
      <c r="AM379" s="3825">
        <f t="shared" si="41"/>
        <v>0</v>
      </c>
      <c r="AN379" s="775"/>
      <c r="AO379" s="775"/>
      <c r="AP379" s="775"/>
      <c r="AQ379" s="775"/>
      <c r="AR379" s="775"/>
      <c r="AS379" s="775"/>
      <c r="AT379" s="775"/>
      <c r="AU379" s="775"/>
      <c r="AV379" s="775"/>
      <c r="AW379" s="775"/>
      <c r="AX379" s="775"/>
      <c r="AY379" s="775"/>
      <c r="AZ379" s="775"/>
      <c r="BA379" s="775"/>
      <c r="BB379" s="775"/>
      <c r="BC379" s="775"/>
      <c r="BD379" s="775"/>
      <c r="BE379" s="775"/>
      <c r="BF379" s="775"/>
      <c r="BG379" s="775"/>
      <c r="BH379" s="775"/>
      <c r="BI379" s="775"/>
      <c r="BJ379" s="775"/>
      <c r="BK379" s="775"/>
      <c r="BL379" s="775"/>
      <c r="BM379" s="775"/>
      <c r="BN379" s="775"/>
      <c r="BO379" s="775"/>
      <c r="BP379" s="775"/>
      <c r="BQ379" s="775"/>
      <c r="BR379" s="775"/>
      <c r="BS379" s="775"/>
      <c r="BT379" s="775"/>
      <c r="BU379" s="775"/>
      <c r="BV379" s="775"/>
      <c r="BW379" s="775"/>
      <c r="BX379" s="775"/>
      <c r="BY379" s="775"/>
      <c r="BZ379" s="775"/>
      <c r="CA379" s="775"/>
      <c r="CB379" s="775"/>
      <c r="CC379" s="775"/>
      <c r="CD379" s="775"/>
      <c r="CE379" s="775"/>
      <c r="CF379" s="775"/>
      <c r="CG379" s="775"/>
      <c r="CH379" s="775"/>
      <c r="CI379" s="775"/>
      <c r="CJ379" s="775"/>
      <c r="CK379" s="775"/>
      <c r="CL379" s="775"/>
      <c r="CM379" s="775"/>
      <c r="CN379" s="775"/>
      <c r="CO379" s="775"/>
      <c r="CP379" s="775"/>
      <c r="CQ379" s="775"/>
      <c r="CR379" s="775"/>
      <c r="CS379" s="775"/>
      <c r="CT379" s="775"/>
      <c r="CU379" s="775"/>
      <c r="CV379" s="775"/>
      <c r="CW379" s="775"/>
      <c r="CX379" s="775"/>
      <c r="CY379" s="775"/>
      <c r="CZ379" s="775"/>
      <c r="DA379" s="775"/>
      <c r="DB379" s="775"/>
      <c r="DC379" s="775"/>
      <c r="DD379" s="775"/>
      <c r="DE379" s="775"/>
      <c r="DF379" s="775"/>
      <c r="DG379" s="775"/>
      <c r="DH379" s="775"/>
      <c r="DI379" s="775"/>
      <c r="DJ379" s="775"/>
      <c r="DK379" s="775"/>
      <c r="DL379" s="775"/>
      <c r="DM379" s="775"/>
      <c r="DN379" s="775"/>
      <c r="DO379" s="775"/>
      <c r="DP379" s="775"/>
      <c r="DQ379" s="775"/>
      <c r="DR379" s="775"/>
      <c r="DS379" s="775"/>
      <c r="DT379" s="775"/>
      <c r="DU379" s="775"/>
      <c r="DV379" s="775"/>
      <c r="DW379" s="775"/>
      <c r="DX379" s="775"/>
      <c r="DY379" s="775"/>
      <c r="DZ379" s="775"/>
      <c r="EA379" s="775"/>
      <c r="EB379" s="775"/>
      <c r="EC379" s="775"/>
      <c r="ED379" s="775"/>
      <c r="EE379" s="775"/>
      <c r="EF379" s="775"/>
      <c r="EG379" s="775"/>
      <c r="EH379" s="775"/>
      <c r="EI379" s="775"/>
      <c r="EJ379" s="775"/>
      <c r="EK379" s="775"/>
      <c r="EL379" s="775"/>
      <c r="EM379" s="775"/>
      <c r="EN379" s="775"/>
      <c r="EO379" s="775"/>
      <c r="EP379" s="775"/>
      <c r="EQ379" s="775"/>
      <c r="ER379" s="775"/>
      <c r="ES379" s="775"/>
      <c r="ET379" s="775"/>
      <c r="EU379" s="775"/>
      <c r="EV379" s="775"/>
      <c r="EW379" s="775"/>
      <c r="EX379" s="775"/>
      <c r="EY379" s="775"/>
      <c r="EZ379" s="775"/>
      <c r="FA379" s="775"/>
      <c r="FB379" s="775"/>
      <c r="FC379" s="775"/>
      <c r="FD379" s="775"/>
      <c r="FE379" s="775"/>
      <c r="FF379" s="775"/>
      <c r="FG379" s="775"/>
      <c r="FH379" s="775"/>
      <c r="FI379" s="775"/>
      <c r="FJ379" s="775"/>
      <c r="FK379" s="775"/>
      <c r="FL379" s="775"/>
      <c r="FM379" s="775"/>
      <c r="FN379" s="775"/>
      <c r="FO379" s="775"/>
      <c r="FP379" s="775"/>
      <c r="FQ379" s="775"/>
      <c r="FR379" s="775"/>
      <c r="FS379" s="775"/>
      <c r="FT379" s="775"/>
      <c r="FU379" s="775"/>
      <c r="FV379" s="775"/>
      <c r="FW379" s="775"/>
      <c r="FX379" s="775"/>
      <c r="FY379" s="775"/>
      <c r="FZ379" s="775"/>
      <c r="GA379" s="775"/>
      <c r="GB379" s="775"/>
      <c r="GC379" s="775"/>
      <c r="GD379" s="775"/>
      <c r="GE379" s="775"/>
      <c r="GF379" s="775"/>
      <c r="GG379" s="775"/>
      <c r="GH379" s="775"/>
      <c r="GI379" s="775"/>
      <c r="GJ379" s="775"/>
      <c r="GK379" s="775"/>
      <c r="GL379" s="775"/>
      <c r="GM379" s="775"/>
      <c r="GN379" s="775"/>
      <c r="GO379" s="775"/>
      <c r="GP379" s="775"/>
      <c r="GQ379" s="775"/>
      <c r="GR379" s="775"/>
      <c r="GS379" s="775"/>
      <c r="GT379" s="775"/>
      <c r="GU379" s="775"/>
      <c r="GV379" s="775"/>
    </row>
    <row r="380" spans="1:204" ht="29.25" x14ac:dyDescent="0.25">
      <c r="A380" s="24">
        <v>1</v>
      </c>
      <c r="B380" s="2618" t="s">
        <v>383</v>
      </c>
      <c r="C380" s="34">
        <f>'2 уровень'!F1328</f>
        <v>112911.06382978724</v>
      </c>
      <c r="D380" s="34">
        <f>'2 уровень'!H1328</f>
        <v>0</v>
      </c>
      <c r="E380" s="34">
        <f>'2 уровень'!I1328</f>
        <v>65864.787234042553</v>
      </c>
      <c r="F380" s="34">
        <f>'2 уровень'!J1328</f>
        <v>19333.825531914892</v>
      </c>
      <c r="G380" s="780">
        <f>'2 уровень'!K1328</f>
        <v>29.353811564310504</v>
      </c>
      <c r="H380" s="3753">
        <f>'2 уровень'!L1328</f>
        <v>2</v>
      </c>
      <c r="I380" s="794">
        <f>'2 уровень'!M1328</f>
        <v>0</v>
      </c>
      <c r="J380" s="794">
        <f>'2 уровень'!N1328</f>
        <v>0</v>
      </c>
      <c r="K380" s="789">
        <f>'2 уровень'!O1328</f>
        <v>0</v>
      </c>
      <c r="L380" s="789">
        <f>'2 уровень'!R1328</f>
        <v>0</v>
      </c>
      <c r="M380" s="789">
        <f>'2 уровень'!S1328</f>
        <v>0</v>
      </c>
      <c r="N380" s="789">
        <f>'2 уровень'!T1328</f>
        <v>0</v>
      </c>
      <c r="O380" s="789">
        <f>'2 уровень'!U1328</f>
        <v>0</v>
      </c>
      <c r="P380" s="789">
        <f>'2 уровень'!V1328</f>
        <v>0</v>
      </c>
      <c r="Q380" s="788">
        <f>'2 уровень'!W1328</f>
        <v>0</v>
      </c>
      <c r="R380" s="788">
        <f>'2 уровень'!X1328</f>
        <v>0</v>
      </c>
      <c r="S380" s="788">
        <f>'2 уровень'!Y1328</f>
        <v>0</v>
      </c>
      <c r="T380" s="788">
        <f>'2 уровень'!Z1328</f>
        <v>0</v>
      </c>
      <c r="U380" s="788">
        <f>'2 уровень'!AA1328</f>
        <v>0</v>
      </c>
      <c r="V380" s="788">
        <f>'2 уровень'!AB1328</f>
        <v>0</v>
      </c>
      <c r="W380" s="788">
        <f>'2 уровень'!AC1328</f>
        <v>0</v>
      </c>
      <c r="X380" s="788">
        <f>'2 уровень'!AD1328</f>
        <v>0</v>
      </c>
      <c r="Y380" s="788">
        <f>'2 уровень'!AE1328</f>
        <v>0</v>
      </c>
      <c r="Z380" s="788">
        <f>'2 уровень'!AF1328</f>
        <v>0</v>
      </c>
      <c r="AA380" s="3205">
        <f>'2 уровень'!AG1328</f>
        <v>0</v>
      </c>
      <c r="AB380" s="788">
        <f>'2 уровень'!AH1328</f>
        <v>0</v>
      </c>
      <c r="AC380" s="788">
        <f>'2 уровень'!AI1328</f>
        <v>0</v>
      </c>
      <c r="AD380" s="788">
        <f>'2 уровень'!AJ1328</f>
        <v>0</v>
      </c>
      <c r="AE380" s="788">
        <f>'2 уровень'!AK1328</f>
        <v>0</v>
      </c>
      <c r="AF380" s="2097">
        <f>'2 уровень'!AL1328</f>
        <v>0</v>
      </c>
      <c r="AG380" s="3782">
        <f>'2 уровень'!AM1328</f>
        <v>0</v>
      </c>
      <c r="AH380" s="788"/>
      <c r="AI380" s="788"/>
      <c r="AJ380" s="4250">
        <f>'2 уровень'!AN1328</f>
        <v>0</v>
      </c>
      <c r="AK380" s="4257">
        <f>'2 уровень'!AO1328</f>
        <v>0</v>
      </c>
      <c r="AL380" s="1339">
        <f t="shared" si="32"/>
        <v>0</v>
      </c>
      <c r="AM380" s="3825">
        <f t="shared" si="41"/>
        <v>0</v>
      </c>
      <c r="AN380" s="775"/>
      <c r="AO380" s="775"/>
      <c r="AP380" s="775"/>
      <c r="AQ380" s="775"/>
      <c r="AR380" s="775"/>
      <c r="AS380" s="775"/>
      <c r="AT380" s="775"/>
      <c r="AU380" s="775"/>
      <c r="AV380" s="775"/>
      <c r="AW380" s="775"/>
      <c r="AX380" s="775"/>
      <c r="AY380" s="775"/>
      <c r="AZ380" s="775"/>
      <c r="BA380" s="775"/>
      <c r="BB380" s="775"/>
      <c r="BC380" s="775"/>
      <c r="BD380" s="775"/>
      <c r="BE380" s="775"/>
      <c r="BF380" s="775"/>
      <c r="BG380" s="775"/>
      <c r="BH380" s="775"/>
      <c r="BI380" s="775"/>
      <c r="BJ380" s="775"/>
      <c r="BK380" s="775"/>
      <c r="BL380" s="775"/>
      <c r="BM380" s="775"/>
      <c r="BN380" s="775"/>
      <c r="BO380" s="775"/>
      <c r="BP380" s="775"/>
      <c r="BQ380" s="775"/>
      <c r="BR380" s="775"/>
      <c r="BS380" s="775"/>
      <c r="BT380" s="775"/>
      <c r="BU380" s="775"/>
      <c r="BV380" s="775"/>
      <c r="BW380" s="775"/>
      <c r="BX380" s="775"/>
      <c r="BY380" s="775"/>
      <c r="BZ380" s="775"/>
      <c r="CA380" s="775"/>
      <c r="CB380" s="775"/>
      <c r="CC380" s="775"/>
      <c r="CD380" s="775"/>
      <c r="CE380" s="775"/>
      <c r="CF380" s="775"/>
      <c r="CG380" s="775"/>
      <c r="CH380" s="775"/>
      <c r="CI380" s="775"/>
      <c r="CJ380" s="775"/>
      <c r="CK380" s="775"/>
      <c r="CL380" s="775"/>
      <c r="CM380" s="775"/>
      <c r="CN380" s="775"/>
      <c r="CO380" s="775"/>
      <c r="CP380" s="775"/>
      <c r="CQ380" s="775"/>
      <c r="CR380" s="775"/>
      <c r="CS380" s="775"/>
      <c r="CT380" s="775"/>
      <c r="CU380" s="775"/>
      <c r="CV380" s="775"/>
      <c r="CW380" s="775"/>
      <c r="CX380" s="775"/>
      <c r="CY380" s="775"/>
      <c r="CZ380" s="775"/>
      <c r="DA380" s="775"/>
      <c r="DB380" s="775"/>
      <c r="DC380" s="775"/>
      <c r="DD380" s="775"/>
      <c r="DE380" s="775"/>
      <c r="DF380" s="775"/>
      <c r="DG380" s="775"/>
      <c r="DH380" s="775"/>
      <c r="DI380" s="775"/>
      <c r="DJ380" s="775"/>
      <c r="DK380" s="775"/>
      <c r="DL380" s="775"/>
      <c r="DM380" s="775"/>
      <c r="DN380" s="775"/>
      <c r="DO380" s="775"/>
      <c r="DP380" s="775"/>
      <c r="DQ380" s="775"/>
      <c r="DR380" s="775"/>
      <c r="DS380" s="775"/>
      <c r="DT380" s="775"/>
      <c r="DU380" s="775"/>
      <c r="DV380" s="775"/>
      <c r="DW380" s="775"/>
      <c r="DX380" s="775"/>
      <c r="DY380" s="775"/>
      <c r="DZ380" s="775"/>
      <c r="EA380" s="775"/>
      <c r="EB380" s="775"/>
      <c r="EC380" s="775"/>
      <c r="ED380" s="775"/>
      <c r="EE380" s="775"/>
      <c r="EF380" s="775"/>
      <c r="EG380" s="775"/>
      <c r="EH380" s="775"/>
      <c r="EI380" s="775"/>
      <c r="EJ380" s="775"/>
      <c r="EK380" s="775"/>
      <c r="EL380" s="775"/>
      <c r="EM380" s="775"/>
      <c r="EN380" s="775"/>
      <c r="EO380" s="775"/>
      <c r="EP380" s="775"/>
      <c r="EQ380" s="775"/>
      <c r="ER380" s="775"/>
      <c r="ES380" s="775"/>
      <c r="ET380" s="775"/>
      <c r="EU380" s="775"/>
      <c r="EV380" s="775"/>
      <c r="EW380" s="775"/>
      <c r="EX380" s="775"/>
      <c r="EY380" s="775"/>
      <c r="EZ380" s="775"/>
      <c r="FA380" s="775"/>
      <c r="FB380" s="775"/>
      <c r="FC380" s="775"/>
      <c r="FD380" s="775"/>
      <c r="FE380" s="775"/>
      <c r="FF380" s="775"/>
      <c r="FG380" s="775"/>
      <c r="FH380" s="775"/>
      <c r="FI380" s="775"/>
      <c r="FJ380" s="775"/>
      <c r="FK380" s="775"/>
      <c r="FL380" s="775"/>
      <c r="FM380" s="775"/>
      <c r="FN380" s="775"/>
      <c r="FO380" s="775"/>
      <c r="FP380" s="775"/>
      <c r="FQ380" s="775"/>
      <c r="FR380" s="775"/>
      <c r="FS380" s="775"/>
      <c r="FT380" s="775"/>
      <c r="FU380" s="775"/>
      <c r="FV380" s="775"/>
      <c r="FW380" s="775"/>
      <c r="FX380" s="775"/>
      <c r="FY380" s="775"/>
      <c r="FZ380" s="775"/>
      <c r="GA380" s="775"/>
      <c r="GB380" s="775"/>
      <c r="GC380" s="775"/>
      <c r="GD380" s="775"/>
      <c r="GE380" s="775"/>
      <c r="GF380" s="775"/>
      <c r="GG380" s="775"/>
      <c r="GH380" s="775"/>
      <c r="GI380" s="775"/>
      <c r="GJ380" s="775"/>
      <c r="GK380" s="775"/>
      <c r="GL380" s="775"/>
      <c r="GM380" s="775"/>
      <c r="GN380" s="775"/>
      <c r="GO380" s="775"/>
      <c r="GP380" s="775"/>
      <c r="GQ380" s="775"/>
      <c r="GR380" s="775"/>
      <c r="GS380" s="775"/>
      <c r="GT380" s="775"/>
      <c r="GU380" s="775"/>
      <c r="GV380" s="775"/>
    </row>
    <row r="381" spans="1:204" ht="29.25" x14ac:dyDescent="0.25">
      <c r="A381" s="24">
        <v>1</v>
      </c>
      <c r="B381" s="2618" t="s">
        <v>384</v>
      </c>
      <c r="C381" s="34">
        <f>'2 уровень'!F1329</f>
        <v>6692</v>
      </c>
      <c r="D381" s="34">
        <f>'2 уровень'!H1329</f>
        <v>0</v>
      </c>
      <c r="E381" s="34">
        <f>'2 уровень'!I1329</f>
        <v>3903.6666666666665</v>
      </c>
      <c r="F381" s="34">
        <f>'2 уровень'!J1329</f>
        <v>2587</v>
      </c>
      <c r="G381" s="780">
        <f>'2 уровень'!K1329</f>
        <v>66.271027239347617</v>
      </c>
      <c r="H381" s="3753">
        <f>'2 уровень'!L1329</f>
        <v>155</v>
      </c>
      <c r="I381" s="794">
        <f>'2 уровень'!M1329</f>
        <v>0</v>
      </c>
      <c r="J381" s="794">
        <f>'2 уровень'!N1329</f>
        <v>0</v>
      </c>
      <c r="K381" s="789">
        <f>'2 уровень'!O1329</f>
        <v>0</v>
      </c>
      <c r="L381" s="789">
        <f>'2 уровень'!R1329</f>
        <v>0</v>
      </c>
      <c r="M381" s="789">
        <f>'2 уровень'!S1329</f>
        <v>0</v>
      </c>
      <c r="N381" s="789">
        <f>'2 уровень'!T1329</f>
        <v>0</v>
      </c>
      <c r="O381" s="789">
        <f>'2 уровень'!U1329</f>
        <v>0</v>
      </c>
      <c r="P381" s="789">
        <f>'2 уровень'!V1329</f>
        <v>0</v>
      </c>
      <c r="Q381" s="788">
        <f>'2 уровень'!W1329</f>
        <v>6872.5070399999986</v>
      </c>
      <c r="R381" s="788">
        <f>'2 уровень'!X1329</f>
        <v>6872.5070399999986</v>
      </c>
      <c r="S381" s="788">
        <f>'2 уровень'!Y1329</f>
        <v>6872.5070399999986</v>
      </c>
      <c r="T381" s="788">
        <f>'2 уровень'!Z1329</f>
        <v>6872.5070399999986</v>
      </c>
      <c r="U381" s="788">
        <f>'2 уровень'!AA1329</f>
        <v>6872.5070399999986</v>
      </c>
      <c r="V381" s="788">
        <f>'2 уровень'!AB1329</f>
        <v>6872.5070399999986</v>
      </c>
      <c r="W381" s="788">
        <f>'2 уровень'!AC1329</f>
        <v>6872.5070399999986</v>
      </c>
      <c r="X381" s="788">
        <f>'2 уровень'!AD1329</f>
        <v>6872.5070399999986</v>
      </c>
      <c r="Y381" s="788">
        <f>'2 уровень'!AE1329</f>
        <v>4008.9624399999998</v>
      </c>
      <c r="Z381" s="788">
        <f>'2 уровень'!AF1329</f>
        <v>2631.9039599999996</v>
      </c>
      <c r="AA381" s="3205">
        <f>'2 уровень'!AG1329</f>
        <v>0</v>
      </c>
      <c r="AB381" s="788">
        <f>'2 уровень'!AH1329</f>
        <v>0</v>
      </c>
      <c r="AC381" s="788">
        <f>'2 уровень'!AI1329</f>
        <v>-1377.0584799999999</v>
      </c>
      <c r="AD381" s="788">
        <f>'2 уровень'!AJ1329</f>
        <v>0</v>
      </c>
      <c r="AE381" s="788">
        <f>'2 уровень'!AK1329</f>
        <v>0</v>
      </c>
      <c r="AF381" s="2097">
        <f>'2 уровень'!AL1329</f>
        <v>2631.9039599999996</v>
      </c>
      <c r="AG381" s="3782">
        <f>'2 уровень'!AM1329</f>
        <v>164.3124</v>
      </c>
      <c r="AH381" s="788">
        <f>Z381/Y381*100</f>
        <v>65.650501829096697</v>
      </c>
      <c r="AI381" s="788">
        <f>AF381/Y381*100</f>
        <v>65.650501829096697</v>
      </c>
      <c r="AJ381" s="4250">
        <f>'2 уровень'!AN1329</f>
        <v>0</v>
      </c>
      <c r="AK381" s="4257">
        <f>'2 уровень'!AO1329</f>
        <v>0</v>
      </c>
      <c r="AL381" s="1339">
        <f t="shared" si="32"/>
        <v>6872507.0399999982</v>
      </c>
      <c r="AM381" s="3825">
        <f t="shared" si="41"/>
        <v>1026.9735564853554</v>
      </c>
      <c r="AN381" s="775"/>
      <c r="AO381" s="775"/>
      <c r="AP381" s="775"/>
      <c r="AQ381" s="775"/>
      <c r="AR381" s="775"/>
      <c r="AS381" s="775"/>
      <c r="AT381" s="775"/>
      <c r="AU381" s="775"/>
      <c r="AV381" s="775"/>
      <c r="AW381" s="775"/>
      <c r="AX381" s="775"/>
      <c r="AY381" s="775"/>
      <c r="AZ381" s="775"/>
      <c r="BA381" s="775"/>
      <c r="BB381" s="775"/>
      <c r="BC381" s="775"/>
      <c r="BD381" s="775"/>
      <c r="BE381" s="775"/>
      <c r="BF381" s="775"/>
      <c r="BG381" s="775"/>
      <c r="BH381" s="775"/>
      <c r="BI381" s="775"/>
      <c r="BJ381" s="775"/>
      <c r="BK381" s="775"/>
      <c r="BL381" s="775"/>
      <c r="BM381" s="775"/>
      <c r="BN381" s="775"/>
      <c r="BO381" s="775"/>
      <c r="BP381" s="775"/>
      <c r="BQ381" s="775"/>
      <c r="BR381" s="775"/>
      <c r="BS381" s="775"/>
      <c r="BT381" s="775"/>
      <c r="BU381" s="775"/>
      <c r="BV381" s="775"/>
      <c r="BW381" s="775"/>
      <c r="BX381" s="775"/>
      <c r="BY381" s="775"/>
      <c r="BZ381" s="775"/>
      <c r="CA381" s="775"/>
      <c r="CB381" s="775"/>
      <c r="CC381" s="775"/>
      <c r="CD381" s="775"/>
      <c r="CE381" s="775"/>
      <c r="CF381" s="775"/>
      <c r="CG381" s="775"/>
      <c r="CH381" s="775"/>
      <c r="CI381" s="775"/>
      <c r="CJ381" s="775"/>
      <c r="CK381" s="775"/>
      <c r="CL381" s="775"/>
      <c r="CM381" s="775"/>
      <c r="CN381" s="775"/>
      <c r="CO381" s="775"/>
      <c r="CP381" s="775"/>
      <c r="CQ381" s="775"/>
      <c r="CR381" s="775"/>
      <c r="CS381" s="775"/>
      <c r="CT381" s="775"/>
      <c r="CU381" s="775"/>
      <c r="CV381" s="775"/>
      <c r="CW381" s="775"/>
      <c r="CX381" s="775"/>
      <c r="CY381" s="775"/>
      <c r="CZ381" s="775"/>
      <c r="DA381" s="775"/>
      <c r="DB381" s="775"/>
      <c r="DC381" s="775"/>
      <c r="DD381" s="775"/>
      <c r="DE381" s="775"/>
      <c r="DF381" s="775"/>
      <c r="DG381" s="775"/>
      <c r="DH381" s="775"/>
      <c r="DI381" s="775"/>
      <c r="DJ381" s="775"/>
      <c r="DK381" s="775"/>
      <c r="DL381" s="775"/>
      <c r="DM381" s="775"/>
      <c r="DN381" s="775"/>
      <c r="DO381" s="775"/>
      <c r="DP381" s="775"/>
      <c r="DQ381" s="775"/>
      <c r="DR381" s="775"/>
      <c r="DS381" s="775"/>
      <c r="DT381" s="775"/>
      <c r="DU381" s="775"/>
      <c r="DV381" s="775"/>
      <c r="DW381" s="775"/>
      <c r="DX381" s="775"/>
      <c r="DY381" s="775"/>
      <c r="DZ381" s="775"/>
      <c r="EA381" s="775"/>
      <c r="EB381" s="775"/>
      <c r="EC381" s="775"/>
      <c r="ED381" s="775"/>
      <c r="EE381" s="775"/>
      <c r="EF381" s="775"/>
      <c r="EG381" s="775"/>
      <c r="EH381" s="775"/>
      <c r="EI381" s="775"/>
      <c r="EJ381" s="775"/>
      <c r="EK381" s="775"/>
      <c r="EL381" s="775"/>
      <c r="EM381" s="775"/>
      <c r="EN381" s="775"/>
      <c r="EO381" s="775"/>
      <c r="EP381" s="775"/>
      <c r="EQ381" s="775"/>
      <c r="ER381" s="775"/>
      <c r="ES381" s="775"/>
      <c r="ET381" s="775"/>
      <c r="EU381" s="775"/>
      <c r="EV381" s="775"/>
      <c r="EW381" s="775"/>
      <c r="EX381" s="775"/>
      <c r="EY381" s="775"/>
      <c r="EZ381" s="775"/>
      <c r="FA381" s="775"/>
      <c r="FB381" s="775"/>
      <c r="FC381" s="775"/>
      <c r="FD381" s="775"/>
      <c r="FE381" s="775"/>
      <c r="FF381" s="775"/>
      <c r="FG381" s="775"/>
      <c r="FH381" s="775"/>
      <c r="FI381" s="775"/>
      <c r="FJ381" s="775"/>
      <c r="FK381" s="775"/>
      <c r="FL381" s="775"/>
      <c r="FM381" s="775"/>
      <c r="FN381" s="775"/>
      <c r="FO381" s="775"/>
      <c r="FP381" s="775"/>
      <c r="FQ381" s="775"/>
      <c r="FR381" s="775"/>
      <c r="FS381" s="775"/>
      <c r="FT381" s="775"/>
      <c r="FU381" s="775"/>
      <c r="FV381" s="775"/>
      <c r="FW381" s="775"/>
      <c r="FX381" s="775"/>
      <c r="FY381" s="775"/>
      <c r="FZ381" s="775"/>
      <c r="GA381" s="775"/>
      <c r="GB381" s="775"/>
      <c r="GC381" s="775"/>
      <c r="GD381" s="775"/>
      <c r="GE381" s="775"/>
      <c r="GF381" s="775"/>
      <c r="GG381" s="775"/>
      <c r="GH381" s="775"/>
      <c r="GI381" s="775"/>
      <c r="GJ381" s="775"/>
      <c r="GK381" s="775"/>
      <c r="GL381" s="775"/>
      <c r="GM381" s="775"/>
      <c r="GN381" s="775"/>
      <c r="GO381" s="775"/>
      <c r="GP381" s="775"/>
      <c r="GQ381" s="775"/>
      <c r="GR381" s="775"/>
      <c r="GS381" s="775"/>
      <c r="GT381" s="775"/>
      <c r="GU381" s="775"/>
      <c r="GV381" s="775"/>
    </row>
    <row r="382" spans="1:204" x14ac:dyDescent="0.25">
      <c r="A382" s="24">
        <v>1</v>
      </c>
      <c r="B382" s="2619" t="s">
        <v>139</v>
      </c>
      <c r="C382" s="34">
        <f>'2 уровень'!F1330</f>
        <v>406132.23809523811</v>
      </c>
      <c r="D382" s="34">
        <f>'2 уровень'!H1330</f>
        <v>0</v>
      </c>
      <c r="E382" s="34">
        <f>'2 уровень'!I1330</f>
        <v>236224.47222222219</v>
      </c>
      <c r="F382" s="34">
        <f>'2 уровень'!J1330</f>
        <v>89473.272619047624</v>
      </c>
      <c r="G382" s="780">
        <f>'2 уровень'!K1330</f>
        <v>37.876377403810181</v>
      </c>
      <c r="H382" s="3753">
        <f>'2 уровень'!L1330</f>
        <v>163.80000000000001</v>
      </c>
      <c r="I382" s="794">
        <f>'2 уровень'!M1330</f>
        <v>0</v>
      </c>
      <c r="J382" s="794">
        <f>'2 уровень'!N1330</f>
        <v>0</v>
      </c>
      <c r="K382" s="789">
        <f>'2 уровень'!O1330</f>
        <v>0</v>
      </c>
      <c r="L382" s="789">
        <f>'2 уровень'!R1330</f>
        <v>0</v>
      </c>
      <c r="M382" s="789">
        <f>'2 уровень'!S1330</f>
        <v>0</v>
      </c>
      <c r="N382" s="789">
        <f>'2 уровень'!T1330</f>
        <v>0</v>
      </c>
      <c r="O382" s="789">
        <f>'2 уровень'!U1330</f>
        <v>0</v>
      </c>
      <c r="P382" s="789">
        <f>'2 уровень'!V1330</f>
        <v>0</v>
      </c>
      <c r="Q382" s="788">
        <f>'2 уровень'!W1330</f>
        <v>196304.53583000001</v>
      </c>
      <c r="R382" s="788">
        <f>'2 уровень'!X1330</f>
        <v>196308.68903000001</v>
      </c>
      <c r="S382" s="788">
        <f>'2 уровень'!Y1330</f>
        <v>196308.68903000001</v>
      </c>
      <c r="T382" s="788">
        <f>'2 уровень'!Z1330</f>
        <v>196308.68903000001</v>
      </c>
      <c r="U382" s="788">
        <f>'2 уровень'!AA1330</f>
        <v>194967.19754999998</v>
      </c>
      <c r="V382" s="788">
        <f>'2 уровень'!AB1330</f>
        <v>194967.19754999998</v>
      </c>
      <c r="W382" s="788">
        <f>'2 уровень'!AC1330</f>
        <v>195456.52794999996</v>
      </c>
      <c r="X382" s="788">
        <f>'2 уровень'!AD1330</f>
        <v>195456.52794999996</v>
      </c>
      <c r="Y382" s="788">
        <f>'2 уровень'!AE1330</f>
        <v>113216.90026931817</v>
      </c>
      <c r="Z382" s="788">
        <f>'2 уровень'!AF1330</f>
        <v>110435.29891000001</v>
      </c>
      <c r="AA382" s="3205">
        <f>'2 уровень'!AG1330</f>
        <v>0</v>
      </c>
      <c r="AB382" s="788">
        <f>'2 уровень'!AH1330</f>
        <v>0</v>
      </c>
      <c r="AC382" s="788">
        <f>'2 уровень'!AI1330</f>
        <v>-2781.6013593181569</v>
      </c>
      <c r="AD382" s="788">
        <f>'2 уровень'!AJ1330</f>
        <v>0</v>
      </c>
      <c r="AE382" s="788">
        <f>'2 уровень'!AK1330</f>
        <v>-20.314050000000002</v>
      </c>
      <c r="AF382" s="2097">
        <f>'2 уровень'!AL1330</f>
        <v>110414.98486000001</v>
      </c>
      <c r="AG382" s="3782">
        <f>'2 уровень'!AM1330</f>
        <v>180.012</v>
      </c>
      <c r="AH382" s="788">
        <f>Z382/Y382*100</f>
        <v>97.543121784202413</v>
      </c>
      <c r="AI382" s="788">
        <f>AF382/Y382*100</f>
        <v>97.525179189102502</v>
      </c>
      <c r="AJ382" s="4250">
        <f>'2 уровень'!AN1330</f>
        <v>0</v>
      </c>
      <c r="AK382" s="4257">
        <f>'2 уровень'!AO1330</f>
        <v>0</v>
      </c>
      <c r="AL382" s="1339">
        <f t="shared" si="32"/>
        <v>195456527.94999996</v>
      </c>
      <c r="AM382" s="3825">
        <f t="shared" si="41"/>
        <v>483.36150301854531</v>
      </c>
      <c r="AN382" s="775"/>
      <c r="AO382" s="775"/>
      <c r="AP382" s="775"/>
      <c r="AQ382" s="775"/>
      <c r="AR382" s="775"/>
      <c r="AS382" s="775"/>
      <c r="AT382" s="775"/>
      <c r="AU382" s="775"/>
      <c r="AV382" s="775"/>
      <c r="AW382" s="775"/>
      <c r="AX382" s="775"/>
      <c r="AY382" s="775"/>
      <c r="AZ382" s="775"/>
      <c r="BA382" s="775"/>
      <c r="BB382" s="775"/>
      <c r="BC382" s="775"/>
      <c r="BD382" s="775"/>
      <c r="BE382" s="775"/>
      <c r="BF382" s="775"/>
      <c r="BG382" s="775"/>
      <c r="BH382" s="775"/>
      <c r="BI382" s="775"/>
      <c r="BJ382" s="775"/>
      <c r="BK382" s="775"/>
      <c r="BL382" s="775"/>
      <c r="BM382" s="775"/>
      <c r="BN382" s="775"/>
      <c r="BO382" s="775"/>
      <c r="BP382" s="775"/>
      <c r="BQ382" s="775"/>
      <c r="BR382" s="775"/>
      <c r="BS382" s="775"/>
      <c r="BT382" s="775"/>
      <c r="BU382" s="775"/>
      <c r="BV382" s="775"/>
      <c r="BW382" s="775"/>
      <c r="BX382" s="775"/>
      <c r="BY382" s="775"/>
      <c r="BZ382" s="775"/>
      <c r="CA382" s="775"/>
      <c r="CB382" s="775"/>
      <c r="CC382" s="775"/>
      <c r="CD382" s="775"/>
      <c r="CE382" s="775"/>
      <c r="CF382" s="775"/>
      <c r="CG382" s="775"/>
      <c r="CH382" s="775"/>
      <c r="CI382" s="775"/>
      <c r="CJ382" s="775"/>
      <c r="CK382" s="775"/>
      <c r="CL382" s="775"/>
      <c r="CM382" s="775"/>
      <c r="CN382" s="775"/>
      <c r="CO382" s="775"/>
      <c r="CP382" s="775"/>
      <c r="CQ382" s="775"/>
      <c r="CR382" s="775"/>
      <c r="CS382" s="775"/>
      <c r="CT382" s="775"/>
      <c r="CU382" s="775"/>
      <c r="CV382" s="775"/>
      <c r="CW382" s="775"/>
      <c r="CX382" s="775"/>
      <c r="CY382" s="775"/>
      <c r="CZ382" s="775"/>
      <c r="DA382" s="775"/>
      <c r="DB382" s="775"/>
      <c r="DC382" s="775"/>
      <c r="DD382" s="775"/>
      <c r="DE382" s="775"/>
      <c r="DF382" s="775"/>
      <c r="DG382" s="775"/>
      <c r="DH382" s="775"/>
      <c r="DI382" s="775"/>
      <c r="DJ382" s="775"/>
      <c r="DK382" s="775"/>
      <c r="DL382" s="775"/>
      <c r="DM382" s="775"/>
      <c r="DN382" s="775"/>
      <c r="DO382" s="775"/>
      <c r="DP382" s="775"/>
      <c r="DQ382" s="775"/>
      <c r="DR382" s="775"/>
      <c r="DS382" s="775"/>
      <c r="DT382" s="775"/>
      <c r="DU382" s="775"/>
      <c r="DV382" s="775"/>
      <c r="DW382" s="775"/>
      <c r="DX382" s="775"/>
      <c r="DY382" s="775"/>
      <c r="DZ382" s="775"/>
      <c r="EA382" s="775"/>
      <c r="EB382" s="775"/>
      <c r="EC382" s="775"/>
      <c r="ED382" s="775"/>
      <c r="EE382" s="775"/>
      <c r="EF382" s="775"/>
      <c r="EG382" s="775"/>
      <c r="EH382" s="775"/>
      <c r="EI382" s="775"/>
      <c r="EJ382" s="775"/>
      <c r="EK382" s="775"/>
      <c r="EL382" s="775"/>
      <c r="EM382" s="775"/>
      <c r="EN382" s="775"/>
      <c r="EO382" s="775"/>
      <c r="EP382" s="775"/>
      <c r="EQ382" s="775"/>
      <c r="ER382" s="775"/>
      <c r="ES382" s="775"/>
      <c r="ET382" s="775"/>
      <c r="EU382" s="775"/>
      <c r="EV382" s="775"/>
      <c r="EW382" s="775"/>
      <c r="EX382" s="775"/>
      <c r="EY382" s="775"/>
      <c r="EZ382" s="775"/>
      <c r="FA382" s="775"/>
      <c r="FB382" s="775"/>
      <c r="FC382" s="775"/>
      <c r="FD382" s="775"/>
      <c r="FE382" s="775"/>
      <c r="FF382" s="775"/>
      <c r="FG382" s="775"/>
      <c r="FH382" s="775"/>
      <c r="FI382" s="775"/>
      <c r="FJ382" s="775"/>
      <c r="FK382" s="775"/>
      <c r="FL382" s="775"/>
      <c r="FM382" s="775"/>
      <c r="FN382" s="775"/>
      <c r="FO382" s="775"/>
      <c r="FP382" s="775"/>
      <c r="FQ382" s="775"/>
      <c r="FR382" s="775"/>
      <c r="FS382" s="775"/>
      <c r="FT382" s="775"/>
      <c r="FU382" s="775"/>
      <c r="FV382" s="775"/>
      <c r="FW382" s="775"/>
      <c r="FX382" s="775"/>
      <c r="FY382" s="775"/>
      <c r="FZ382" s="775"/>
      <c r="GA382" s="775"/>
      <c r="GB382" s="775"/>
      <c r="GC382" s="775"/>
      <c r="GD382" s="775"/>
      <c r="GE382" s="775"/>
      <c r="GF382" s="775"/>
      <c r="GG382" s="775"/>
      <c r="GH382" s="775"/>
      <c r="GI382" s="775"/>
      <c r="GJ382" s="775"/>
      <c r="GK382" s="775"/>
      <c r="GL382" s="775"/>
      <c r="GM382" s="775"/>
      <c r="GN382" s="775"/>
      <c r="GO382" s="775"/>
      <c r="GP382" s="775"/>
      <c r="GQ382" s="775"/>
      <c r="GR382" s="775"/>
      <c r="GS382" s="775"/>
      <c r="GT382" s="775"/>
      <c r="GU382" s="775"/>
      <c r="GV382" s="775"/>
    </row>
    <row r="383" spans="1:204" x14ac:dyDescent="0.25">
      <c r="A383" s="24">
        <v>1</v>
      </c>
      <c r="B383" s="941" t="s">
        <v>79</v>
      </c>
      <c r="C383" s="34">
        <f>'2 уровень'!F1331</f>
        <v>368</v>
      </c>
      <c r="D383" s="34">
        <f>'2 уровень'!H1331</f>
        <v>0</v>
      </c>
      <c r="E383" s="34">
        <f>'2 уровень'!I1331</f>
        <v>215</v>
      </c>
      <c r="F383" s="34">
        <f>'2 уровень'!J1331</f>
        <v>3</v>
      </c>
      <c r="G383" s="780">
        <f>'2 уровень'!K1331</f>
        <v>1.3953488372093024</v>
      </c>
      <c r="H383" s="3753">
        <f>'2 уровень'!L1331</f>
        <v>0</v>
      </c>
      <c r="I383" s="794">
        <f>'2 уровень'!M1331</f>
        <v>8.804347826086957</v>
      </c>
      <c r="J383" s="794">
        <f>'2 уровень'!N1331</f>
        <v>9.3333333333333339</v>
      </c>
      <c r="K383" s="789">
        <f>'2 уровень'!O1331</f>
        <v>3240</v>
      </c>
      <c r="L383" s="789">
        <f>'2 уровень'!R1331</f>
        <v>1891</v>
      </c>
      <c r="M383" s="789">
        <f>'2 уровень'!S1331</f>
        <v>28</v>
      </c>
      <c r="N383" s="789">
        <f>'2 уровень'!T1331</f>
        <v>1.4806980433632999</v>
      </c>
      <c r="O383" s="789">
        <f>'2 уровень'!U1331</f>
        <v>11</v>
      </c>
      <c r="P383" s="789">
        <f>'2 уровень'!V1331</f>
        <v>4.3636363636363633</v>
      </c>
      <c r="Q383" s="788">
        <f>'2 уровень'!W1331</f>
        <v>0</v>
      </c>
      <c r="R383" s="788">
        <f>'2 уровень'!X1331</f>
        <v>0</v>
      </c>
      <c r="S383" s="788">
        <f>'2 уровень'!Y1331</f>
        <v>0</v>
      </c>
      <c r="T383" s="788">
        <f>'2 уровень'!Z1331</f>
        <v>0</v>
      </c>
      <c r="U383" s="788">
        <f>'2 уровень'!AA1331</f>
        <v>0</v>
      </c>
      <c r="V383" s="788">
        <f>'2 уровень'!AB1331</f>
        <v>0</v>
      </c>
      <c r="W383" s="788">
        <f>'2 уровень'!AC1331</f>
        <v>0</v>
      </c>
      <c r="X383" s="788">
        <f>'2 уровень'!AD1331</f>
        <v>0</v>
      </c>
      <c r="Y383" s="788">
        <f>'2 уровень'!AE1331</f>
        <v>0</v>
      </c>
      <c r="Z383" s="788">
        <f>'2 уровень'!AF1331</f>
        <v>0</v>
      </c>
      <c r="AA383" s="3205">
        <f>'2 уровень'!AG1331</f>
        <v>0</v>
      </c>
      <c r="AB383" s="788">
        <f>'2 уровень'!AH1331</f>
        <v>0</v>
      </c>
      <c r="AC383" s="788">
        <f>'2 уровень'!AI1331</f>
        <v>0</v>
      </c>
      <c r="AD383" s="788">
        <f>'2 уровень'!AJ1331</f>
        <v>0</v>
      </c>
      <c r="AE383" s="788">
        <f>'2 уровень'!AK1331</f>
        <v>0</v>
      </c>
      <c r="AF383" s="2097">
        <f>'2 уровень'!AL1331</f>
        <v>0</v>
      </c>
      <c r="AG383" s="3782">
        <f>'2 уровень'!AM1331</f>
        <v>0</v>
      </c>
      <c r="AH383" s="788"/>
      <c r="AI383" s="788"/>
      <c r="AJ383" s="4250">
        <f>'2 уровень'!AN1331</f>
        <v>0</v>
      </c>
      <c r="AK383" s="4257">
        <f>'2 уровень'!AO1331</f>
        <v>0</v>
      </c>
      <c r="AL383" s="1339">
        <f t="shared" si="32"/>
        <v>0</v>
      </c>
      <c r="AM383" s="3825">
        <f t="shared" si="41"/>
        <v>0</v>
      </c>
      <c r="AN383" s="775"/>
      <c r="AO383" s="775"/>
      <c r="AP383" s="775"/>
      <c r="AQ383" s="775"/>
      <c r="AR383" s="775"/>
      <c r="AS383" s="775"/>
      <c r="AT383" s="775"/>
      <c r="AU383" s="775"/>
      <c r="AV383" s="775"/>
      <c r="AW383" s="775"/>
      <c r="AX383" s="775"/>
      <c r="AY383" s="775"/>
      <c r="AZ383" s="775"/>
      <c r="BA383" s="775"/>
      <c r="BB383" s="775"/>
      <c r="BC383" s="775"/>
      <c r="BD383" s="775"/>
      <c r="BE383" s="775"/>
      <c r="BF383" s="775"/>
      <c r="BG383" s="775"/>
      <c r="BH383" s="775"/>
      <c r="BI383" s="775"/>
      <c r="BJ383" s="775"/>
      <c r="BK383" s="775"/>
      <c r="BL383" s="775"/>
      <c r="BM383" s="775"/>
      <c r="BN383" s="775"/>
      <c r="BO383" s="775"/>
      <c r="BP383" s="775"/>
      <c r="BQ383" s="775"/>
      <c r="BR383" s="775"/>
      <c r="BS383" s="775"/>
      <c r="BT383" s="775"/>
      <c r="BU383" s="775"/>
      <c r="BV383" s="775"/>
      <c r="BW383" s="775"/>
      <c r="BX383" s="775"/>
      <c r="BY383" s="775"/>
      <c r="BZ383" s="775"/>
      <c r="CA383" s="775"/>
      <c r="CB383" s="775"/>
      <c r="CC383" s="775"/>
      <c r="CD383" s="775"/>
      <c r="CE383" s="775"/>
      <c r="CF383" s="775"/>
      <c r="CG383" s="775"/>
      <c r="CH383" s="775"/>
      <c r="CI383" s="775"/>
      <c r="CJ383" s="775"/>
      <c r="CK383" s="775"/>
      <c r="CL383" s="775"/>
      <c r="CM383" s="775"/>
      <c r="CN383" s="775"/>
      <c r="CO383" s="775"/>
      <c r="CP383" s="775"/>
      <c r="CQ383" s="775"/>
      <c r="CR383" s="775"/>
      <c r="CS383" s="775"/>
      <c r="CT383" s="775"/>
      <c r="CU383" s="775"/>
      <c r="CV383" s="775"/>
      <c r="CW383" s="775"/>
      <c r="CX383" s="775"/>
      <c r="CY383" s="775"/>
      <c r="CZ383" s="775"/>
      <c r="DA383" s="775"/>
      <c r="DB383" s="775"/>
      <c r="DC383" s="775"/>
      <c r="DD383" s="775"/>
      <c r="DE383" s="775"/>
      <c r="DF383" s="775"/>
      <c r="DG383" s="775"/>
      <c r="DH383" s="775"/>
      <c r="DI383" s="775"/>
      <c r="DJ383" s="775"/>
      <c r="DK383" s="775"/>
      <c r="DL383" s="775"/>
      <c r="DM383" s="775"/>
      <c r="DN383" s="775"/>
      <c r="DO383" s="775"/>
      <c r="DP383" s="775"/>
      <c r="DQ383" s="775"/>
      <c r="DR383" s="775"/>
      <c r="DS383" s="775"/>
      <c r="DT383" s="775"/>
      <c r="DU383" s="775"/>
      <c r="DV383" s="775"/>
      <c r="DW383" s="775"/>
      <c r="DX383" s="775"/>
      <c r="DY383" s="775"/>
      <c r="DZ383" s="775"/>
      <c r="EA383" s="775"/>
      <c r="EB383" s="775"/>
      <c r="EC383" s="775"/>
      <c r="ED383" s="775"/>
      <c r="EE383" s="775"/>
      <c r="EF383" s="775"/>
      <c r="EG383" s="775"/>
      <c r="EH383" s="775"/>
      <c r="EI383" s="775"/>
      <c r="EJ383" s="775"/>
      <c r="EK383" s="775"/>
      <c r="EL383" s="775"/>
      <c r="EM383" s="775"/>
      <c r="EN383" s="775"/>
      <c r="EO383" s="775"/>
      <c r="EP383" s="775"/>
      <c r="EQ383" s="775"/>
      <c r="ER383" s="775"/>
      <c r="ES383" s="775"/>
      <c r="ET383" s="775"/>
      <c r="EU383" s="775"/>
      <c r="EV383" s="775"/>
      <c r="EW383" s="775"/>
      <c r="EX383" s="775"/>
      <c r="EY383" s="775"/>
      <c r="EZ383" s="775"/>
      <c r="FA383" s="775"/>
      <c r="FB383" s="775"/>
      <c r="FC383" s="775"/>
      <c r="FD383" s="775"/>
      <c r="FE383" s="775"/>
      <c r="FF383" s="775"/>
      <c r="FG383" s="775"/>
      <c r="FH383" s="775"/>
      <c r="FI383" s="775"/>
      <c r="FJ383" s="775"/>
      <c r="FK383" s="775"/>
      <c r="FL383" s="775"/>
      <c r="FM383" s="775"/>
      <c r="FN383" s="775"/>
      <c r="FO383" s="775"/>
      <c r="FP383" s="775"/>
      <c r="FQ383" s="775"/>
      <c r="FR383" s="775"/>
      <c r="FS383" s="775"/>
      <c r="FT383" s="775"/>
      <c r="FU383" s="775"/>
      <c r="FV383" s="775"/>
      <c r="FW383" s="775"/>
      <c r="FX383" s="775"/>
      <c r="FY383" s="775"/>
      <c r="FZ383" s="775"/>
      <c r="GA383" s="775"/>
      <c r="GB383" s="775"/>
      <c r="GC383" s="775"/>
      <c r="GD383" s="775"/>
      <c r="GE383" s="775"/>
      <c r="GF383" s="775"/>
      <c r="GG383" s="775"/>
      <c r="GH383" s="775"/>
      <c r="GI383" s="775"/>
      <c r="GJ383" s="775"/>
      <c r="GK383" s="775"/>
      <c r="GL383" s="775"/>
      <c r="GM383" s="775"/>
      <c r="GN383" s="775"/>
      <c r="GO383" s="775"/>
      <c r="GP383" s="775"/>
      <c r="GQ383" s="775"/>
      <c r="GR383" s="775"/>
      <c r="GS383" s="775"/>
      <c r="GT383" s="775"/>
      <c r="GU383" s="775"/>
      <c r="GV383" s="775"/>
    </row>
    <row r="384" spans="1:204" x14ac:dyDescent="0.25">
      <c r="A384" s="24">
        <v>1</v>
      </c>
      <c r="B384" s="1162" t="s">
        <v>16</v>
      </c>
      <c r="C384" s="34">
        <f>'2 уровень'!F1332</f>
        <v>948</v>
      </c>
      <c r="D384" s="34">
        <f>'2 уровень'!H1332</f>
        <v>0</v>
      </c>
      <c r="E384" s="34">
        <f>'2 уровень'!I1332</f>
        <v>554</v>
      </c>
      <c r="F384" s="34">
        <f>'2 уровень'!J1332</f>
        <v>479</v>
      </c>
      <c r="G384" s="780">
        <f>'2 уровень'!K1332</f>
        <v>86.462093862815877</v>
      </c>
      <c r="H384" s="3753">
        <f>'2 уровень'!L1332</f>
        <v>0</v>
      </c>
      <c r="I384" s="794">
        <f>'2 уровень'!M1332</f>
        <v>8</v>
      </c>
      <c r="J384" s="794">
        <f>'2 уровень'!N1332</f>
        <v>8.757828810020877</v>
      </c>
      <c r="K384" s="789">
        <f>'2 уровень'!O1332</f>
        <v>7584</v>
      </c>
      <c r="L384" s="789">
        <f>'2 уровень'!R1332</f>
        <v>4424</v>
      </c>
      <c r="M384" s="789">
        <f>'2 уровень'!S1332</f>
        <v>4195</v>
      </c>
      <c r="N384" s="789">
        <f>'2 уровень'!T1332</f>
        <v>94.823688969258598</v>
      </c>
      <c r="O384" s="789">
        <f>'2 уровень'!U1332</f>
        <v>31.6</v>
      </c>
      <c r="P384" s="789">
        <f>'2 уровень'!V1332</f>
        <v>227.57685352622065</v>
      </c>
      <c r="Q384" s="788">
        <f>'2 уровень'!W1332</f>
        <v>0</v>
      </c>
      <c r="R384" s="788">
        <f>'2 уровень'!X1332</f>
        <v>0</v>
      </c>
      <c r="S384" s="788">
        <f>'2 уровень'!Y1332</f>
        <v>0</v>
      </c>
      <c r="T384" s="788">
        <f>'2 уровень'!Z1332</f>
        <v>0</v>
      </c>
      <c r="U384" s="788">
        <f>'2 уровень'!AA1332</f>
        <v>0</v>
      </c>
      <c r="V384" s="788">
        <f>'2 уровень'!AB1332</f>
        <v>0</v>
      </c>
      <c r="W384" s="788">
        <f>'2 уровень'!AC1332</f>
        <v>0</v>
      </c>
      <c r="X384" s="788">
        <f>'2 уровень'!AD1332</f>
        <v>0</v>
      </c>
      <c r="Y384" s="788">
        <f>'2 уровень'!AE1332</f>
        <v>0</v>
      </c>
      <c r="Z384" s="788">
        <f>'2 уровень'!AF1332</f>
        <v>0</v>
      </c>
      <c r="AA384" s="3205">
        <f>'2 уровень'!AG1332</f>
        <v>0</v>
      </c>
      <c r="AB384" s="788">
        <f>'2 уровень'!AH1332</f>
        <v>0</v>
      </c>
      <c r="AC384" s="788">
        <f>'2 уровень'!AI1332</f>
        <v>0</v>
      </c>
      <c r="AD384" s="788">
        <f>'2 уровень'!AJ1332</f>
        <v>0</v>
      </c>
      <c r="AE384" s="788">
        <f>'2 уровень'!AK1332</f>
        <v>0</v>
      </c>
      <c r="AF384" s="2097">
        <f>'2 уровень'!AL1332</f>
        <v>0</v>
      </c>
      <c r="AG384" s="3782">
        <f>'2 уровень'!AM1332</f>
        <v>0</v>
      </c>
      <c r="AH384" s="788"/>
      <c r="AI384" s="788"/>
      <c r="AJ384" s="4250">
        <f>'2 уровень'!AN1332</f>
        <v>0</v>
      </c>
      <c r="AK384" s="4257">
        <f>'2 уровень'!AO1332</f>
        <v>0</v>
      </c>
      <c r="AL384" s="1339">
        <f t="shared" si="32"/>
        <v>0</v>
      </c>
      <c r="AM384" s="3825">
        <f t="shared" si="41"/>
        <v>0</v>
      </c>
      <c r="AN384" s="775"/>
      <c r="AO384" s="775"/>
      <c r="AP384" s="775"/>
      <c r="AQ384" s="775"/>
      <c r="AR384" s="775"/>
      <c r="AS384" s="775"/>
      <c r="AT384" s="775"/>
      <c r="AU384" s="775"/>
      <c r="AV384" s="775"/>
      <c r="AW384" s="775"/>
      <c r="AX384" s="775"/>
      <c r="AY384" s="775"/>
      <c r="AZ384" s="775"/>
      <c r="BA384" s="775"/>
      <c r="BB384" s="775"/>
      <c r="BC384" s="775"/>
      <c r="BD384" s="775"/>
      <c r="BE384" s="775"/>
      <c r="BF384" s="775"/>
      <c r="BG384" s="775"/>
      <c r="BH384" s="775"/>
      <c r="BI384" s="775"/>
      <c r="BJ384" s="775"/>
      <c r="BK384" s="775"/>
      <c r="BL384" s="775"/>
      <c r="BM384" s="775"/>
      <c r="BN384" s="775"/>
      <c r="BO384" s="775"/>
      <c r="BP384" s="775"/>
      <c r="BQ384" s="775"/>
      <c r="BR384" s="775"/>
      <c r="BS384" s="775"/>
      <c r="BT384" s="775"/>
      <c r="BU384" s="775"/>
      <c r="BV384" s="775"/>
      <c r="BW384" s="775"/>
      <c r="BX384" s="775"/>
      <c r="BY384" s="775"/>
      <c r="BZ384" s="775"/>
      <c r="CA384" s="775"/>
      <c r="CB384" s="775"/>
      <c r="CC384" s="775"/>
      <c r="CD384" s="775"/>
      <c r="CE384" s="775"/>
      <c r="CF384" s="775"/>
      <c r="CG384" s="775"/>
      <c r="CH384" s="775"/>
      <c r="CI384" s="775"/>
      <c r="CJ384" s="775"/>
      <c r="CK384" s="775"/>
      <c r="CL384" s="775"/>
      <c r="CM384" s="775"/>
      <c r="CN384" s="775"/>
      <c r="CO384" s="775"/>
      <c r="CP384" s="775"/>
      <c r="CQ384" s="775"/>
      <c r="CR384" s="775"/>
      <c r="CS384" s="775"/>
      <c r="CT384" s="775"/>
      <c r="CU384" s="775"/>
      <c r="CV384" s="775"/>
      <c r="CW384" s="775"/>
      <c r="CX384" s="775"/>
      <c r="CY384" s="775"/>
      <c r="CZ384" s="775"/>
      <c r="DA384" s="775"/>
      <c r="DB384" s="775"/>
      <c r="DC384" s="775"/>
      <c r="DD384" s="775"/>
      <c r="DE384" s="775"/>
      <c r="DF384" s="775"/>
      <c r="DG384" s="775"/>
      <c r="DH384" s="775"/>
      <c r="DI384" s="775"/>
      <c r="DJ384" s="775"/>
      <c r="DK384" s="775"/>
      <c r="DL384" s="775"/>
      <c r="DM384" s="775"/>
      <c r="DN384" s="775"/>
      <c r="DO384" s="775"/>
      <c r="DP384" s="775"/>
      <c r="DQ384" s="775"/>
      <c r="DR384" s="775"/>
      <c r="DS384" s="775"/>
      <c r="DT384" s="775"/>
      <c r="DU384" s="775"/>
      <c r="DV384" s="775"/>
      <c r="DW384" s="775"/>
      <c r="DX384" s="775"/>
      <c r="DY384" s="775"/>
      <c r="DZ384" s="775"/>
      <c r="EA384" s="775"/>
      <c r="EB384" s="775"/>
      <c r="EC384" s="775"/>
      <c r="ED384" s="775"/>
      <c r="EE384" s="775"/>
      <c r="EF384" s="775"/>
      <c r="EG384" s="775"/>
      <c r="EH384" s="775"/>
      <c r="EI384" s="775"/>
      <c r="EJ384" s="775"/>
      <c r="EK384" s="775"/>
      <c r="EL384" s="775"/>
      <c r="EM384" s="775"/>
      <c r="EN384" s="775"/>
      <c r="EO384" s="775"/>
      <c r="EP384" s="775"/>
      <c r="EQ384" s="775"/>
      <c r="ER384" s="775"/>
      <c r="ES384" s="775"/>
      <c r="ET384" s="775"/>
      <c r="EU384" s="775"/>
      <c r="EV384" s="775"/>
      <c r="EW384" s="775"/>
      <c r="EX384" s="775"/>
      <c r="EY384" s="775"/>
      <c r="EZ384" s="775"/>
      <c r="FA384" s="775"/>
      <c r="FB384" s="775"/>
      <c r="FC384" s="775"/>
      <c r="FD384" s="775"/>
      <c r="FE384" s="775"/>
      <c r="FF384" s="775"/>
      <c r="FG384" s="775"/>
      <c r="FH384" s="775"/>
      <c r="FI384" s="775"/>
      <c r="FJ384" s="775"/>
      <c r="FK384" s="775"/>
      <c r="FL384" s="775"/>
      <c r="FM384" s="775"/>
      <c r="FN384" s="775"/>
      <c r="FO384" s="775"/>
      <c r="FP384" s="775"/>
      <c r="FQ384" s="775"/>
      <c r="FR384" s="775"/>
      <c r="FS384" s="775"/>
      <c r="FT384" s="775"/>
      <c r="FU384" s="775"/>
      <c r="FV384" s="775"/>
      <c r="FW384" s="775"/>
      <c r="FX384" s="775"/>
      <c r="FY384" s="775"/>
      <c r="FZ384" s="775"/>
      <c r="GA384" s="775"/>
      <c r="GB384" s="775"/>
      <c r="GC384" s="775"/>
      <c r="GD384" s="775"/>
      <c r="GE384" s="775"/>
      <c r="GF384" s="775"/>
      <c r="GG384" s="775"/>
      <c r="GH384" s="775"/>
      <c r="GI384" s="775"/>
      <c r="GJ384" s="775"/>
      <c r="GK384" s="775"/>
      <c r="GL384" s="775"/>
      <c r="GM384" s="775"/>
      <c r="GN384" s="775"/>
      <c r="GO384" s="775"/>
      <c r="GP384" s="775"/>
      <c r="GQ384" s="775"/>
      <c r="GR384" s="775"/>
      <c r="GS384" s="775"/>
      <c r="GT384" s="775"/>
      <c r="GU384" s="775"/>
      <c r="GV384" s="775"/>
    </row>
    <row r="385" spans="1:204" ht="29.25" x14ac:dyDescent="0.25">
      <c r="A385" s="24">
        <v>1</v>
      </c>
      <c r="B385" s="963" t="s">
        <v>143</v>
      </c>
      <c r="C385" s="34">
        <f>'2 уровень'!F1333</f>
        <v>1316</v>
      </c>
      <c r="D385" s="34">
        <f>'2 уровень'!H1333</f>
        <v>0</v>
      </c>
      <c r="E385" s="34">
        <f>'2 уровень'!I1333</f>
        <v>769</v>
      </c>
      <c r="F385" s="34">
        <f>'2 уровень'!J1333</f>
        <v>482</v>
      </c>
      <c r="G385" s="780">
        <f>'2 уровень'!K1333</f>
        <v>62.67880364109233</v>
      </c>
      <c r="H385" s="3753">
        <f>'2 уровень'!L1333</f>
        <v>0</v>
      </c>
      <c r="I385" s="794">
        <f>'2 уровень'!M1333</f>
        <v>8.2249240121580556</v>
      </c>
      <c r="J385" s="794">
        <f>'2 уровень'!N1333</f>
        <v>8.7614107883817436</v>
      </c>
      <c r="K385" s="789">
        <f>'2 уровень'!O1333</f>
        <v>10824</v>
      </c>
      <c r="L385" s="789">
        <f>'2 уровень'!R1333</f>
        <v>6315</v>
      </c>
      <c r="M385" s="789">
        <f>'2 уровень'!S1333</f>
        <v>4223</v>
      </c>
      <c r="N385" s="789">
        <f>'2 уровень'!T1333</f>
        <v>66.87252573238321</v>
      </c>
      <c r="O385" s="789">
        <f>'2 уровень'!U1333</f>
        <v>42.6</v>
      </c>
      <c r="P385" s="789">
        <f>'2 уровень'!V1333</f>
        <v>169.93963782696179</v>
      </c>
      <c r="Q385" s="788">
        <f>'2 уровень'!W1333</f>
        <v>27204.375743999997</v>
      </c>
      <c r="R385" s="788">
        <f>'2 уровень'!X1333</f>
        <v>27208.704096000001</v>
      </c>
      <c r="S385" s="788">
        <f>'2 уровень'!Y1333</f>
        <v>27208.704096000001</v>
      </c>
      <c r="T385" s="788">
        <f>'2 уровень'!Z1333</f>
        <v>27208.704096000001</v>
      </c>
      <c r="U385" s="788">
        <f>'2 уровень'!AA1333</f>
        <v>27208.704096000001</v>
      </c>
      <c r="V385" s="788">
        <f>'2 уровень'!AB1333</f>
        <v>27208.704096000001</v>
      </c>
      <c r="W385" s="788">
        <f>'2 уровень'!AC1333</f>
        <v>27208.704096000001</v>
      </c>
      <c r="X385" s="788">
        <f>'2 уровень'!AD1333</f>
        <v>27208.704096000001</v>
      </c>
      <c r="Y385" s="788">
        <f>'2 уровень'!AE1333</f>
        <v>15871.580103272727</v>
      </c>
      <c r="Z385" s="788">
        <f>'2 уровень'!AF1333</f>
        <v>9770.0012600000009</v>
      </c>
      <c r="AA385" s="3205">
        <f>'2 уровень'!AG1333</f>
        <v>0</v>
      </c>
      <c r="AB385" s="788">
        <f>'2 уровень'!AH1333</f>
        <v>0</v>
      </c>
      <c r="AC385" s="788">
        <f>'2 уровень'!AI1333</f>
        <v>-6101.5788432727259</v>
      </c>
      <c r="AD385" s="788">
        <f>'2 уровень'!AJ1333</f>
        <v>0</v>
      </c>
      <c r="AE385" s="788">
        <f>'2 уровень'!AK1333</f>
        <v>0</v>
      </c>
      <c r="AF385" s="2097">
        <f>'2 уровень'!AL1333</f>
        <v>9770.0012600000009</v>
      </c>
      <c r="AG385" s="3782">
        <f>'2 уровень'!AM1333</f>
        <v>0</v>
      </c>
      <c r="AH385" s="788">
        <f>Z385/Y385*100</f>
        <v>61.556575945361743</v>
      </c>
      <c r="AI385" s="788">
        <f>AF385/Y385*100</f>
        <v>61.556575945361743</v>
      </c>
      <c r="AJ385" s="4250">
        <f>'2 уровень'!AN1333</f>
        <v>8</v>
      </c>
      <c r="AK385" s="4257">
        <f>'2 уровень'!AO1333</f>
        <v>166.98326</v>
      </c>
      <c r="AL385" s="1339">
        <f t="shared" si="32"/>
        <v>27208704.096000001</v>
      </c>
      <c r="AM385" s="3825">
        <f t="shared" si="41"/>
        <v>20675.307063829787</v>
      </c>
      <c r="AN385" s="775"/>
      <c r="AO385" s="775"/>
      <c r="AP385" s="775"/>
      <c r="AQ385" s="775"/>
      <c r="AR385" s="775"/>
      <c r="AS385" s="775"/>
      <c r="AT385" s="775"/>
      <c r="AU385" s="775"/>
      <c r="AV385" s="775"/>
      <c r="AW385" s="775"/>
      <c r="AX385" s="775"/>
      <c r="AY385" s="775"/>
      <c r="AZ385" s="775"/>
      <c r="BA385" s="775"/>
      <c r="BB385" s="775"/>
      <c r="BC385" s="775"/>
      <c r="BD385" s="775"/>
      <c r="BE385" s="775"/>
      <c r="BF385" s="775"/>
      <c r="BG385" s="775"/>
      <c r="BH385" s="775"/>
      <c r="BI385" s="775"/>
      <c r="BJ385" s="775"/>
      <c r="BK385" s="775"/>
      <c r="BL385" s="775"/>
      <c r="BM385" s="775"/>
      <c r="BN385" s="775"/>
      <c r="BO385" s="775"/>
      <c r="BP385" s="775"/>
      <c r="BQ385" s="775"/>
      <c r="BR385" s="775"/>
      <c r="BS385" s="775"/>
      <c r="BT385" s="775"/>
      <c r="BU385" s="775"/>
      <c r="BV385" s="775"/>
      <c r="BW385" s="775"/>
      <c r="BX385" s="775"/>
      <c r="BY385" s="775"/>
      <c r="BZ385" s="775"/>
      <c r="CA385" s="775"/>
      <c r="CB385" s="775"/>
      <c r="CC385" s="775"/>
      <c r="CD385" s="775"/>
      <c r="CE385" s="775"/>
      <c r="CF385" s="775"/>
      <c r="CG385" s="775"/>
      <c r="CH385" s="775"/>
      <c r="CI385" s="775"/>
      <c r="CJ385" s="775"/>
      <c r="CK385" s="775"/>
      <c r="CL385" s="775"/>
      <c r="CM385" s="775"/>
      <c r="CN385" s="775"/>
      <c r="CO385" s="775"/>
      <c r="CP385" s="775"/>
      <c r="CQ385" s="775"/>
      <c r="CR385" s="775"/>
      <c r="CS385" s="775"/>
      <c r="CT385" s="775"/>
      <c r="CU385" s="775"/>
      <c r="CV385" s="775"/>
      <c r="CW385" s="775"/>
      <c r="CX385" s="775"/>
      <c r="CY385" s="775"/>
      <c r="CZ385" s="775"/>
      <c r="DA385" s="775"/>
      <c r="DB385" s="775"/>
      <c r="DC385" s="775"/>
      <c r="DD385" s="775"/>
      <c r="DE385" s="775"/>
      <c r="DF385" s="775"/>
      <c r="DG385" s="775"/>
      <c r="DH385" s="775"/>
      <c r="DI385" s="775"/>
      <c r="DJ385" s="775"/>
      <c r="DK385" s="775"/>
      <c r="DL385" s="775"/>
      <c r="DM385" s="775"/>
      <c r="DN385" s="775"/>
      <c r="DO385" s="775"/>
      <c r="DP385" s="775"/>
      <c r="DQ385" s="775"/>
      <c r="DR385" s="775"/>
      <c r="DS385" s="775"/>
      <c r="DT385" s="775"/>
      <c r="DU385" s="775"/>
      <c r="DV385" s="775"/>
      <c r="DW385" s="775"/>
      <c r="DX385" s="775"/>
      <c r="DY385" s="775"/>
      <c r="DZ385" s="775"/>
      <c r="EA385" s="775"/>
      <c r="EB385" s="775"/>
      <c r="EC385" s="775"/>
      <c r="ED385" s="775"/>
      <c r="EE385" s="775"/>
      <c r="EF385" s="775"/>
      <c r="EG385" s="775"/>
      <c r="EH385" s="775"/>
      <c r="EI385" s="775"/>
      <c r="EJ385" s="775"/>
      <c r="EK385" s="775"/>
      <c r="EL385" s="775"/>
      <c r="EM385" s="775"/>
      <c r="EN385" s="775"/>
      <c r="EO385" s="775"/>
      <c r="EP385" s="775"/>
      <c r="EQ385" s="775"/>
      <c r="ER385" s="775"/>
      <c r="ES385" s="775"/>
      <c r="ET385" s="775"/>
      <c r="EU385" s="775"/>
      <c r="EV385" s="775"/>
      <c r="EW385" s="775"/>
      <c r="EX385" s="775"/>
      <c r="EY385" s="775"/>
      <c r="EZ385" s="775"/>
      <c r="FA385" s="775"/>
      <c r="FB385" s="775"/>
      <c r="FC385" s="775"/>
      <c r="FD385" s="775"/>
      <c r="FE385" s="775"/>
      <c r="FF385" s="775"/>
      <c r="FG385" s="775"/>
      <c r="FH385" s="775"/>
      <c r="FI385" s="775"/>
      <c r="FJ385" s="775"/>
      <c r="FK385" s="775"/>
      <c r="FL385" s="775"/>
      <c r="FM385" s="775"/>
      <c r="FN385" s="775"/>
      <c r="FO385" s="775"/>
      <c r="FP385" s="775"/>
      <c r="FQ385" s="775"/>
      <c r="FR385" s="775"/>
      <c r="FS385" s="775"/>
      <c r="FT385" s="775"/>
      <c r="FU385" s="775"/>
      <c r="FV385" s="775"/>
      <c r="FW385" s="775"/>
      <c r="FX385" s="775"/>
      <c r="FY385" s="775"/>
      <c r="FZ385" s="775"/>
      <c r="GA385" s="775"/>
      <c r="GB385" s="775"/>
      <c r="GC385" s="775"/>
      <c r="GD385" s="775"/>
      <c r="GE385" s="775"/>
      <c r="GF385" s="775"/>
      <c r="GG385" s="775"/>
      <c r="GH385" s="775"/>
      <c r="GI385" s="775"/>
      <c r="GJ385" s="775"/>
      <c r="GK385" s="775"/>
      <c r="GL385" s="775"/>
      <c r="GM385" s="775"/>
      <c r="GN385" s="775"/>
      <c r="GO385" s="775"/>
      <c r="GP385" s="775"/>
      <c r="GQ385" s="775"/>
      <c r="GR385" s="775"/>
      <c r="GS385" s="775"/>
      <c r="GT385" s="775"/>
      <c r="GU385" s="775"/>
      <c r="GV385" s="775"/>
    </row>
    <row r="386" spans="1:204" ht="29.25" x14ac:dyDescent="0.25">
      <c r="A386" s="24">
        <v>1</v>
      </c>
      <c r="B386" s="1787" t="s">
        <v>288</v>
      </c>
      <c r="C386" s="34">
        <f>'2 уровень'!F1334</f>
        <v>10</v>
      </c>
      <c r="D386" s="34">
        <f>'2 уровень'!H1334</f>
        <v>0</v>
      </c>
      <c r="E386" s="34">
        <f>'2 уровень'!I1334</f>
        <v>6</v>
      </c>
      <c r="F386" s="34">
        <f>'2 уровень'!J1334</f>
        <v>0</v>
      </c>
      <c r="G386" s="780">
        <f>'2 уровень'!K1334</f>
        <v>0</v>
      </c>
      <c r="H386" s="3753">
        <f>'2 уровень'!L1334</f>
        <v>0</v>
      </c>
      <c r="I386" s="794">
        <f>'2 уровень'!M1334</f>
        <v>8</v>
      </c>
      <c r="J386" s="794" t="e">
        <f>'2 уровень'!N1334</f>
        <v>#DIV/0!</v>
      </c>
      <c r="K386" s="789">
        <f>'2 уровень'!O1334</f>
        <v>80</v>
      </c>
      <c r="L386" s="789">
        <f>'2 уровень'!R1334</f>
        <v>47</v>
      </c>
      <c r="M386" s="789">
        <f>'2 уровень'!S1334</f>
        <v>0</v>
      </c>
      <c r="N386" s="789">
        <f>'2 уровень'!T1334</f>
        <v>0</v>
      </c>
      <c r="O386" s="789">
        <f>'2 уровень'!U1334</f>
        <v>0.33333333333333331</v>
      </c>
      <c r="P386" s="789">
        <f>'2 уровень'!V1334</f>
        <v>0</v>
      </c>
      <c r="Q386" s="788">
        <f>'2 уровень'!W1334</f>
        <v>366.77100000000002</v>
      </c>
      <c r="R386" s="788">
        <f>'2 уровень'!X1334</f>
        <v>366.77100000000002</v>
      </c>
      <c r="S386" s="788">
        <f>'2 уровень'!Y1334</f>
        <v>366.77100000000002</v>
      </c>
      <c r="T386" s="788">
        <f>'2 уровень'!Z1334</f>
        <v>366.77100000000002</v>
      </c>
      <c r="U386" s="788">
        <f>'2 уровень'!AA1334</f>
        <v>366.77100000000002</v>
      </c>
      <c r="V386" s="788">
        <f>'2 уровень'!AB1334</f>
        <v>366.77100000000002</v>
      </c>
      <c r="W386" s="788">
        <f>'2 уровень'!AC1334</f>
        <v>366.77100000000002</v>
      </c>
      <c r="X386" s="788">
        <f>'2 уровень'!AD1334</f>
        <v>366.77100000000002</v>
      </c>
      <c r="Y386" s="788">
        <f>'2 уровень'!AE1334</f>
        <v>213.94974999999999</v>
      </c>
      <c r="Z386" s="788">
        <f>'2 уровень'!AF1334</f>
        <v>0</v>
      </c>
      <c r="AA386" s="3205">
        <f>'2 уровень'!AG1334</f>
        <v>0</v>
      </c>
      <c r="AB386" s="788">
        <f>'2 уровень'!AH1334</f>
        <v>0</v>
      </c>
      <c r="AC386" s="788">
        <f>'2 уровень'!AI1334</f>
        <v>-213.94974999999999</v>
      </c>
      <c r="AD386" s="788">
        <f>'2 уровень'!AJ1334</f>
        <v>0</v>
      </c>
      <c r="AE386" s="788">
        <f>'2 уровень'!AK1334</f>
        <v>0</v>
      </c>
      <c r="AF386" s="2097">
        <f>'2 уровень'!AL1334</f>
        <v>0</v>
      </c>
      <c r="AG386" s="3782">
        <f>'2 уровень'!AM1334</f>
        <v>0</v>
      </c>
      <c r="AH386" s="788"/>
      <c r="AI386" s="788"/>
      <c r="AJ386" s="4250">
        <f>'2 уровень'!AN1334</f>
        <v>0</v>
      </c>
      <c r="AK386" s="4257">
        <f>'2 уровень'!AO1334</f>
        <v>0</v>
      </c>
      <c r="AL386" s="1339">
        <f t="shared" si="32"/>
        <v>366771</v>
      </c>
      <c r="AM386" s="3825">
        <f t="shared" si="41"/>
        <v>36677.1</v>
      </c>
      <c r="AN386" s="775"/>
      <c r="AO386" s="775"/>
      <c r="AP386" s="775"/>
      <c r="AQ386" s="775"/>
      <c r="AR386" s="775"/>
      <c r="AS386" s="775"/>
      <c r="AT386" s="775"/>
      <c r="AU386" s="775"/>
      <c r="AV386" s="775"/>
      <c r="AW386" s="775"/>
      <c r="AX386" s="775"/>
      <c r="AY386" s="775"/>
      <c r="AZ386" s="775"/>
      <c r="BA386" s="775"/>
      <c r="BB386" s="775"/>
      <c r="BC386" s="775"/>
      <c r="BD386" s="775"/>
      <c r="BE386" s="775"/>
      <c r="BF386" s="775"/>
      <c r="BG386" s="775"/>
      <c r="BH386" s="775"/>
      <c r="BI386" s="775"/>
      <c r="BJ386" s="775"/>
      <c r="BK386" s="775"/>
      <c r="BL386" s="775"/>
      <c r="BM386" s="775"/>
      <c r="BN386" s="775"/>
      <c r="BO386" s="775"/>
      <c r="BP386" s="775"/>
      <c r="BQ386" s="775"/>
      <c r="BR386" s="775"/>
      <c r="BS386" s="775"/>
      <c r="BT386" s="775"/>
      <c r="BU386" s="775"/>
      <c r="BV386" s="775"/>
      <c r="BW386" s="775"/>
      <c r="BX386" s="775"/>
      <c r="BY386" s="775"/>
      <c r="BZ386" s="775"/>
      <c r="CA386" s="775"/>
      <c r="CB386" s="775"/>
      <c r="CC386" s="775"/>
      <c r="CD386" s="775"/>
      <c r="CE386" s="775"/>
      <c r="CF386" s="775"/>
      <c r="CG386" s="775"/>
      <c r="CH386" s="775"/>
      <c r="CI386" s="775"/>
      <c r="CJ386" s="775"/>
      <c r="CK386" s="775"/>
      <c r="CL386" s="775"/>
      <c r="CM386" s="775"/>
      <c r="CN386" s="775"/>
      <c r="CO386" s="775"/>
      <c r="CP386" s="775"/>
      <c r="CQ386" s="775"/>
      <c r="CR386" s="775"/>
      <c r="CS386" s="775"/>
      <c r="CT386" s="775"/>
      <c r="CU386" s="775"/>
      <c r="CV386" s="775"/>
      <c r="CW386" s="775"/>
      <c r="CX386" s="775"/>
      <c r="CY386" s="775"/>
      <c r="CZ386" s="775"/>
      <c r="DA386" s="775"/>
      <c r="DB386" s="775"/>
      <c r="DC386" s="775"/>
      <c r="DD386" s="775"/>
      <c r="DE386" s="775"/>
      <c r="DF386" s="775"/>
      <c r="DG386" s="775"/>
      <c r="DH386" s="775"/>
      <c r="DI386" s="775"/>
      <c r="DJ386" s="775"/>
      <c r="DK386" s="775"/>
      <c r="DL386" s="775"/>
      <c r="DM386" s="775"/>
      <c r="DN386" s="775"/>
      <c r="DO386" s="775"/>
      <c r="DP386" s="775"/>
      <c r="DQ386" s="775"/>
      <c r="DR386" s="775"/>
      <c r="DS386" s="775"/>
      <c r="DT386" s="775"/>
      <c r="DU386" s="775"/>
      <c r="DV386" s="775"/>
      <c r="DW386" s="775"/>
      <c r="DX386" s="775"/>
      <c r="DY386" s="775"/>
      <c r="DZ386" s="775"/>
      <c r="EA386" s="775"/>
      <c r="EB386" s="775"/>
      <c r="EC386" s="775"/>
      <c r="ED386" s="775"/>
      <c r="EE386" s="775"/>
      <c r="EF386" s="775"/>
      <c r="EG386" s="775"/>
      <c r="EH386" s="775"/>
      <c r="EI386" s="775"/>
      <c r="EJ386" s="775"/>
      <c r="EK386" s="775"/>
      <c r="EL386" s="775"/>
      <c r="EM386" s="775"/>
      <c r="EN386" s="775"/>
      <c r="EO386" s="775"/>
      <c r="EP386" s="775"/>
      <c r="EQ386" s="775"/>
      <c r="ER386" s="775"/>
      <c r="ES386" s="775"/>
      <c r="ET386" s="775"/>
      <c r="EU386" s="775"/>
      <c r="EV386" s="775"/>
      <c r="EW386" s="775"/>
      <c r="EX386" s="775"/>
      <c r="EY386" s="775"/>
      <c r="EZ386" s="775"/>
      <c r="FA386" s="775"/>
      <c r="FB386" s="775"/>
      <c r="FC386" s="775"/>
      <c r="FD386" s="775"/>
      <c r="FE386" s="775"/>
      <c r="FF386" s="775"/>
      <c r="FG386" s="775"/>
      <c r="FH386" s="775"/>
      <c r="FI386" s="775"/>
      <c r="FJ386" s="775"/>
      <c r="FK386" s="775"/>
      <c r="FL386" s="775"/>
      <c r="FM386" s="775"/>
      <c r="FN386" s="775"/>
      <c r="FO386" s="775"/>
      <c r="FP386" s="775"/>
      <c r="FQ386" s="775"/>
      <c r="FR386" s="775"/>
      <c r="FS386" s="775"/>
      <c r="FT386" s="775"/>
      <c r="FU386" s="775"/>
      <c r="FV386" s="775"/>
      <c r="FW386" s="775"/>
      <c r="FX386" s="775"/>
      <c r="FY386" s="775"/>
      <c r="FZ386" s="775"/>
      <c r="GA386" s="775"/>
      <c r="GB386" s="775"/>
      <c r="GC386" s="775"/>
      <c r="GD386" s="775"/>
      <c r="GE386" s="775"/>
      <c r="GF386" s="775"/>
      <c r="GG386" s="775"/>
      <c r="GH386" s="775"/>
      <c r="GI386" s="775"/>
      <c r="GJ386" s="775"/>
      <c r="GK386" s="775"/>
      <c r="GL386" s="775"/>
      <c r="GM386" s="775"/>
      <c r="GN386" s="775"/>
      <c r="GO386" s="775"/>
      <c r="GP386" s="775"/>
      <c r="GQ386" s="775"/>
      <c r="GR386" s="775"/>
      <c r="GS386" s="775"/>
      <c r="GT386" s="775"/>
      <c r="GU386" s="775"/>
      <c r="GV386" s="775"/>
    </row>
    <row r="387" spans="1:204" x14ac:dyDescent="0.25">
      <c r="A387" s="24">
        <v>1</v>
      </c>
      <c r="B387" s="963" t="s">
        <v>217</v>
      </c>
      <c r="C387" s="34">
        <f>'2 уровень'!F1335</f>
        <v>7194</v>
      </c>
      <c r="D387" s="34">
        <f>'2 уровень'!H1335</f>
        <v>0</v>
      </c>
      <c r="E387" s="34">
        <f>'2 уровень'!I1335</f>
        <v>4197</v>
      </c>
      <c r="F387" s="34">
        <f>'2 уровень'!J1335</f>
        <v>3893</v>
      </c>
      <c r="G387" s="780">
        <f>'2 уровень'!K1335</f>
        <v>92.756730998332131</v>
      </c>
      <c r="H387" s="3753">
        <f>'2 уровень'!L1335</f>
        <v>0</v>
      </c>
      <c r="I387" s="794">
        <f>'2 уровень'!M1335</f>
        <v>0</v>
      </c>
      <c r="J387" s="794">
        <f>'2 уровень'!N1335</f>
        <v>0</v>
      </c>
      <c r="K387" s="789">
        <f>'2 уровень'!O1335</f>
        <v>0</v>
      </c>
      <c r="L387" s="789">
        <f>'2 уровень'!R1335</f>
        <v>0</v>
      </c>
      <c r="M387" s="789">
        <f>'2 уровень'!S1335</f>
        <v>0</v>
      </c>
      <c r="N387" s="789">
        <f>'2 уровень'!T1335</f>
        <v>0</v>
      </c>
      <c r="O387" s="789">
        <f>'2 уровень'!U1335</f>
        <v>0</v>
      </c>
      <c r="P387" s="789">
        <f>'2 уровень'!V1335</f>
        <v>0</v>
      </c>
      <c r="Q387" s="788">
        <f>'2 уровень'!W1335</f>
        <v>0</v>
      </c>
      <c r="R387" s="788">
        <f>'2 уровень'!X1335</f>
        <v>0</v>
      </c>
      <c r="S387" s="788">
        <f>'2 уровень'!Y1335</f>
        <v>0</v>
      </c>
      <c r="T387" s="788">
        <f>'2 уровень'!Z1335</f>
        <v>0</v>
      </c>
      <c r="U387" s="788">
        <f>'2 уровень'!AA1335</f>
        <v>0</v>
      </c>
      <c r="V387" s="788">
        <f>'2 уровень'!AB1335</f>
        <v>0</v>
      </c>
      <c r="W387" s="788">
        <f>'2 уровень'!AC1335</f>
        <v>0</v>
      </c>
      <c r="X387" s="788">
        <f>'2 уровень'!AD1335</f>
        <v>0</v>
      </c>
      <c r="Y387" s="788">
        <f>'2 уровень'!AE1335</f>
        <v>0</v>
      </c>
      <c r="Z387" s="788">
        <f>'2 уровень'!AF1335</f>
        <v>0</v>
      </c>
      <c r="AA387" s="3205">
        <f>'2 уровень'!AG1335</f>
        <v>0</v>
      </c>
      <c r="AB387" s="788">
        <f>'2 уровень'!AH1335</f>
        <v>0</v>
      </c>
      <c r="AC387" s="788">
        <f>'2 уровень'!AI1335</f>
        <v>0</v>
      </c>
      <c r="AD387" s="788">
        <f>'2 уровень'!AJ1335</f>
        <v>0</v>
      </c>
      <c r="AE387" s="788">
        <f>'2 уровень'!AK1335</f>
        <v>0</v>
      </c>
      <c r="AF387" s="2097">
        <f>'2 уровень'!AL1335</f>
        <v>0</v>
      </c>
      <c r="AG387" s="3782">
        <f>'2 уровень'!AM1335</f>
        <v>0</v>
      </c>
      <c r="AH387" s="788"/>
      <c r="AI387" s="788"/>
      <c r="AJ387" s="4250">
        <f>'2 уровень'!AN1335</f>
        <v>0</v>
      </c>
      <c r="AK387" s="4257">
        <f>'2 уровень'!AO1335</f>
        <v>0</v>
      </c>
      <c r="AL387" s="1339">
        <f t="shared" si="32"/>
        <v>0</v>
      </c>
      <c r="AM387" s="3825">
        <f t="shared" si="41"/>
        <v>0</v>
      </c>
      <c r="AN387" s="775"/>
      <c r="AO387" s="775"/>
      <c r="AP387" s="775"/>
      <c r="AQ387" s="775"/>
      <c r="AR387" s="775"/>
      <c r="AS387" s="775"/>
      <c r="AT387" s="775"/>
      <c r="AU387" s="775"/>
      <c r="AV387" s="775"/>
      <c r="AW387" s="775"/>
      <c r="AX387" s="775"/>
      <c r="AY387" s="775"/>
      <c r="AZ387" s="775"/>
      <c r="BA387" s="775"/>
      <c r="BB387" s="775"/>
      <c r="BC387" s="775"/>
      <c r="BD387" s="775"/>
      <c r="BE387" s="775"/>
      <c r="BF387" s="775"/>
      <c r="BG387" s="775"/>
      <c r="BH387" s="775"/>
      <c r="BI387" s="775"/>
      <c r="BJ387" s="775"/>
      <c r="BK387" s="775"/>
      <c r="BL387" s="775"/>
      <c r="BM387" s="775"/>
      <c r="BN387" s="775"/>
      <c r="BO387" s="775"/>
      <c r="BP387" s="775"/>
      <c r="BQ387" s="775"/>
      <c r="BR387" s="775"/>
      <c r="BS387" s="775"/>
      <c r="BT387" s="775"/>
      <c r="BU387" s="775"/>
      <c r="BV387" s="775"/>
      <c r="BW387" s="775"/>
      <c r="BX387" s="775"/>
      <c r="BY387" s="775"/>
      <c r="BZ387" s="775"/>
      <c r="CA387" s="775"/>
      <c r="CB387" s="775"/>
      <c r="CC387" s="775"/>
      <c r="CD387" s="775"/>
      <c r="CE387" s="775"/>
      <c r="CF387" s="775"/>
      <c r="CG387" s="775"/>
      <c r="CH387" s="775"/>
      <c r="CI387" s="775"/>
      <c r="CJ387" s="775"/>
      <c r="CK387" s="775"/>
      <c r="CL387" s="775"/>
      <c r="CM387" s="775"/>
      <c r="CN387" s="775"/>
      <c r="CO387" s="775"/>
      <c r="CP387" s="775"/>
      <c r="CQ387" s="775"/>
      <c r="CR387" s="775"/>
      <c r="CS387" s="775"/>
      <c r="CT387" s="775"/>
      <c r="CU387" s="775"/>
      <c r="CV387" s="775"/>
      <c r="CW387" s="775"/>
      <c r="CX387" s="775"/>
      <c r="CY387" s="775"/>
      <c r="CZ387" s="775"/>
      <c r="DA387" s="775"/>
      <c r="DB387" s="775"/>
      <c r="DC387" s="775"/>
      <c r="DD387" s="775"/>
      <c r="DE387" s="775"/>
      <c r="DF387" s="775"/>
      <c r="DG387" s="775"/>
      <c r="DH387" s="775"/>
      <c r="DI387" s="775"/>
      <c r="DJ387" s="775"/>
      <c r="DK387" s="775"/>
      <c r="DL387" s="775"/>
      <c r="DM387" s="775"/>
      <c r="DN387" s="775"/>
      <c r="DO387" s="775"/>
      <c r="DP387" s="775"/>
      <c r="DQ387" s="775"/>
      <c r="DR387" s="775"/>
      <c r="DS387" s="775"/>
      <c r="DT387" s="775"/>
      <c r="DU387" s="775"/>
      <c r="DV387" s="775"/>
      <c r="DW387" s="775"/>
      <c r="DX387" s="775"/>
      <c r="DY387" s="775"/>
      <c r="DZ387" s="775"/>
      <c r="EA387" s="775"/>
      <c r="EB387" s="775"/>
      <c r="EC387" s="775"/>
      <c r="ED387" s="775"/>
      <c r="EE387" s="775"/>
      <c r="EF387" s="775"/>
      <c r="EG387" s="775"/>
      <c r="EH387" s="775"/>
      <c r="EI387" s="775"/>
      <c r="EJ387" s="775"/>
      <c r="EK387" s="775"/>
      <c r="EL387" s="775"/>
      <c r="EM387" s="775"/>
      <c r="EN387" s="775"/>
      <c r="EO387" s="775"/>
      <c r="EP387" s="775"/>
      <c r="EQ387" s="775"/>
      <c r="ER387" s="775"/>
      <c r="ES387" s="775"/>
      <c r="ET387" s="775"/>
      <c r="EU387" s="775"/>
      <c r="EV387" s="775"/>
      <c r="EW387" s="775"/>
      <c r="EX387" s="775"/>
      <c r="EY387" s="775"/>
      <c r="EZ387" s="775"/>
      <c r="FA387" s="775"/>
      <c r="FB387" s="775"/>
      <c r="FC387" s="775"/>
      <c r="FD387" s="775"/>
      <c r="FE387" s="775"/>
      <c r="FF387" s="775"/>
      <c r="FG387" s="775"/>
      <c r="FH387" s="775"/>
      <c r="FI387" s="775"/>
      <c r="FJ387" s="775"/>
      <c r="FK387" s="775"/>
      <c r="FL387" s="775"/>
      <c r="FM387" s="775"/>
      <c r="FN387" s="775"/>
      <c r="FO387" s="775"/>
      <c r="FP387" s="775"/>
      <c r="FQ387" s="775"/>
      <c r="FR387" s="775"/>
      <c r="FS387" s="775"/>
      <c r="FT387" s="775"/>
      <c r="FU387" s="775"/>
      <c r="FV387" s="775"/>
      <c r="FW387" s="775"/>
      <c r="FX387" s="775"/>
      <c r="FY387" s="775"/>
      <c r="FZ387" s="775"/>
      <c r="GA387" s="775"/>
      <c r="GB387" s="775"/>
      <c r="GC387" s="775"/>
      <c r="GD387" s="775"/>
      <c r="GE387" s="775"/>
      <c r="GF387" s="775"/>
      <c r="GG387" s="775"/>
      <c r="GH387" s="775"/>
      <c r="GI387" s="775"/>
      <c r="GJ387" s="775"/>
      <c r="GK387" s="775"/>
      <c r="GL387" s="775"/>
      <c r="GM387" s="775"/>
      <c r="GN387" s="775"/>
      <c r="GO387" s="775"/>
      <c r="GP387" s="775"/>
      <c r="GQ387" s="775"/>
      <c r="GR387" s="775"/>
      <c r="GS387" s="775"/>
      <c r="GT387" s="775"/>
      <c r="GU387" s="775"/>
      <c r="GV387" s="775"/>
    </row>
    <row r="388" spans="1:204" x14ac:dyDescent="0.25">
      <c r="A388" s="24">
        <v>1</v>
      </c>
      <c r="B388" s="1022" t="s">
        <v>218</v>
      </c>
      <c r="C388" s="34">
        <f>'2 уровень'!F1336</f>
        <v>7194</v>
      </c>
      <c r="D388" s="34">
        <f>'2 уровень'!H1336</f>
        <v>0</v>
      </c>
      <c r="E388" s="34">
        <f>'2 уровень'!I1336</f>
        <v>4197</v>
      </c>
      <c r="F388" s="34">
        <f>'2 уровень'!J1336</f>
        <v>3893</v>
      </c>
      <c r="G388" s="780">
        <f>'2 уровень'!K1336</f>
        <v>92.756730998332131</v>
      </c>
      <c r="H388" s="3753">
        <f>'2 уровень'!L1336</f>
        <v>0</v>
      </c>
      <c r="I388" s="794">
        <f>'2 уровень'!M1336</f>
        <v>0</v>
      </c>
      <c r="J388" s="794">
        <f>'2 уровень'!N1336</f>
        <v>0</v>
      </c>
      <c r="K388" s="789">
        <f>'2 уровень'!O1336</f>
        <v>0</v>
      </c>
      <c r="L388" s="789">
        <f>'2 уровень'!R1336</f>
        <v>0</v>
      </c>
      <c r="M388" s="789">
        <f>'2 уровень'!S1336</f>
        <v>0</v>
      </c>
      <c r="N388" s="789">
        <f>'2 уровень'!T1336</f>
        <v>0</v>
      </c>
      <c r="O388" s="789">
        <f>'2 уровень'!U1336</f>
        <v>0</v>
      </c>
      <c r="P388" s="789">
        <f>'2 уровень'!V1336</f>
        <v>0</v>
      </c>
      <c r="Q388" s="788">
        <f>'2 уровень'!W1336</f>
        <v>0</v>
      </c>
      <c r="R388" s="788">
        <f>'2 уровень'!X1336</f>
        <v>0</v>
      </c>
      <c r="S388" s="788">
        <f>'2 уровень'!Y1336</f>
        <v>0</v>
      </c>
      <c r="T388" s="788">
        <f>'2 уровень'!Z1336</f>
        <v>0</v>
      </c>
      <c r="U388" s="788">
        <f>'2 уровень'!AA1336</f>
        <v>0</v>
      </c>
      <c r="V388" s="788">
        <f>'2 уровень'!AB1336</f>
        <v>0</v>
      </c>
      <c r="W388" s="788">
        <f>'2 уровень'!AC1336</f>
        <v>0</v>
      </c>
      <c r="X388" s="788">
        <f>'2 уровень'!AD1336</f>
        <v>0</v>
      </c>
      <c r="Y388" s="788">
        <f>'2 уровень'!AE1336</f>
        <v>0</v>
      </c>
      <c r="Z388" s="788">
        <f>'2 уровень'!AF1336</f>
        <v>0</v>
      </c>
      <c r="AA388" s="3205">
        <f>'2 уровень'!AG1336</f>
        <v>0</v>
      </c>
      <c r="AB388" s="788">
        <f>'2 уровень'!AH1336</f>
        <v>0</v>
      </c>
      <c r="AC388" s="788">
        <f>'2 уровень'!AI1336</f>
        <v>0</v>
      </c>
      <c r="AD388" s="788">
        <f>'2 уровень'!AJ1336</f>
        <v>0</v>
      </c>
      <c r="AE388" s="788">
        <f>'2 уровень'!AK1336</f>
        <v>0</v>
      </c>
      <c r="AF388" s="2097">
        <f>'2 уровень'!AL1336</f>
        <v>0</v>
      </c>
      <c r="AG388" s="3782">
        <f>'2 уровень'!AM1336</f>
        <v>0</v>
      </c>
      <c r="AH388" s="788"/>
      <c r="AI388" s="788"/>
      <c r="AJ388" s="4250">
        <f>'2 уровень'!AN1336</f>
        <v>0</v>
      </c>
      <c r="AK388" s="4257">
        <f>'2 уровень'!AO1336</f>
        <v>0</v>
      </c>
      <c r="AL388" s="1339">
        <f t="shared" si="32"/>
        <v>0</v>
      </c>
      <c r="AM388" s="3825">
        <f t="shared" si="41"/>
        <v>0</v>
      </c>
      <c r="AN388" s="775"/>
      <c r="AO388" s="775"/>
      <c r="AP388" s="775"/>
      <c r="AQ388" s="775"/>
      <c r="AR388" s="775"/>
      <c r="AS388" s="775"/>
      <c r="AT388" s="775"/>
      <c r="AU388" s="775"/>
      <c r="AV388" s="775"/>
      <c r="AW388" s="775"/>
      <c r="AX388" s="775"/>
      <c r="AY388" s="775"/>
      <c r="AZ388" s="775"/>
      <c r="BA388" s="775"/>
      <c r="BB388" s="775"/>
      <c r="BC388" s="775"/>
      <c r="BD388" s="775"/>
      <c r="BE388" s="775"/>
      <c r="BF388" s="775"/>
      <c r="BG388" s="775"/>
      <c r="BH388" s="775"/>
      <c r="BI388" s="775"/>
      <c r="BJ388" s="775"/>
      <c r="BK388" s="775"/>
      <c r="BL388" s="775"/>
      <c r="BM388" s="775"/>
      <c r="BN388" s="775"/>
      <c r="BO388" s="775"/>
      <c r="BP388" s="775"/>
      <c r="BQ388" s="775"/>
      <c r="BR388" s="775"/>
      <c r="BS388" s="775"/>
      <c r="BT388" s="775"/>
      <c r="BU388" s="775"/>
      <c r="BV388" s="775"/>
      <c r="BW388" s="775"/>
      <c r="BX388" s="775"/>
      <c r="BY388" s="775"/>
      <c r="BZ388" s="775"/>
      <c r="CA388" s="775"/>
      <c r="CB388" s="775"/>
      <c r="CC388" s="775"/>
      <c r="CD388" s="775"/>
      <c r="CE388" s="775"/>
      <c r="CF388" s="775"/>
      <c r="CG388" s="775"/>
      <c r="CH388" s="775"/>
      <c r="CI388" s="775"/>
      <c r="CJ388" s="775"/>
      <c r="CK388" s="775"/>
      <c r="CL388" s="775"/>
      <c r="CM388" s="775"/>
      <c r="CN388" s="775"/>
      <c r="CO388" s="775"/>
      <c r="CP388" s="775"/>
      <c r="CQ388" s="775"/>
      <c r="CR388" s="775"/>
      <c r="CS388" s="775"/>
      <c r="CT388" s="775"/>
      <c r="CU388" s="775"/>
      <c r="CV388" s="775"/>
      <c r="CW388" s="775"/>
      <c r="CX388" s="775"/>
      <c r="CY388" s="775"/>
      <c r="CZ388" s="775"/>
      <c r="DA388" s="775"/>
      <c r="DB388" s="775"/>
      <c r="DC388" s="775"/>
      <c r="DD388" s="775"/>
      <c r="DE388" s="775"/>
      <c r="DF388" s="775"/>
      <c r="DG388" s="775"/>
      <c r="DH388" s="775"/>
      <c r="DI388" s="775"/>
      <c r="DJ388" s="775"/>
      <c r="DK388" s="775"/>
      <c r="DL388" s="775"/>
      <c r="DM388" s="775"/>
      <c r="DN388" s="775"/>
      <c r="DO388" s="775"/>
      <c r="DP388" s="775"/>
      <c r="DQ388" s="775"/>
      <c r="DR388" s="775"/>
      <c r="DS388" s="775"/>
      <c r="DT388" s="775"/>
      <c r="DU388" s="775"/>
      <c r="DV388" s="775"/>
      <c r="DW388" s="775"/>
      <c r="DX388" s="775"/>
      <c r="DY388" s="775"/>
      <c r="DZ388" s="775"/>
      <c r="EA388" s="775"/>
      <c r="EB388" s="775"/>
      <c r="EC388" s="775"/>
      <c r="ED388" s="775"/>
      <c r="EE388" s="775"/>
      <c r="EF388" s="775"/>
      <c r="EG388" s="775"/>
      <c r="EH388" s="775"/>
      <c r="EI388" s="775"/>
      <c r="EJ388" s="775"/>
      <c r="EK388" s="775"/>
      <c r="EL388" s="775"/>
      <c r="EM388" s="775"/>
      <c r="EN388" s="775"/>
      <c r="EO388" s="775"/>
      <c r="EP388" s="775"/>
      <c r="EQ388" s="775"/>
      <c r="ER388" s="775"/>
      <c r="ES388" s="775"/>
      <c r="ET388" s="775"/>
      <c r="EU388" s="775"/>
      <c r="EV388" s="775"/>
      <c r="EW388" s="775"/>
      <c r="EX388" s="775"/>
      <c r="EY388" s="775"/>
      <c r="EZ388" s="775"/>
      <c r="FA388" s="775"/>
      <c r="FB388" s="775"/>
      <c r="FC388" s="775"/>
      <c r="FD388" s="775"/>
      <c r="FE388" s="775"/>
      <c r="FF388" s="775"/>
      <c r="FG388" s="775"/>
      <c r="FH388" s="775"/>
      <c r="FI388" s="775"/>
      <c r="FJ388" s="775"/>
      <c r="FK388" s="775"/>
      <c r="FL388" s="775"/>
      <c r="FM388" s="775"/>
      <c r="FN388" s="775"/>
      <c r="FO388" s="775"/>
      <c r="FP388" s="775"/>
      <c r="FQ388" s="775"/>
      <c r="FR388" s="775"/>
      <c r="FS388" s="775"/>
      <c r="FT388" s="775"/>
      <c r="FU388" s="775"/>
      <c r="FV388" s="775"/>
      <c r="FW388" s="775"/>
      <c r="FX388" s="775"/>
      <c r="FY388" s="775"/>
      <c r="FZ388" s="775"/>
      <c r="GA388" s="775"/>
      <c r="GB388" s="775"/>
      <c r="GC388" s="775"/>
      <c r="GD388" s="775"/>
      <c r="GE388" s="775"/>
      <c r="GF388" s="775"/>
      <c r="GG388" s="775"/>
      <c r="GH388" s="775"/>
      <c r="GI388" s="775"/>
      <c r="GJ388" s="775"/>
      <c r="GK388" s="775"/>
      <c r="GL388" s="775"/>
      <c r="GM388" s="775"/>
      <c r="GN388" s="775"/>
      <c r="GO388" s="775"/>
      <c r="GP388" s="775"/>
      <c r="GQ388" s="775"/>
      <c r="GR388" s="775"/>
      <c r="GS388" s="775"/>
      <c r="GT388" s="775"/>
      <c r="GU388" s="775"/>
      <c r="GV388" s="775"/>
    </row>
    <row r="389" spans="1:204" x14ac:dyDescent="0.25">
      <c r="A389" s="24">
        <v>1</v>
      </c>
      <c r="B389" s="970" t="s">
        <v>219</v>
      </c>
      <c r="C389" s="34">
        <f>'2 уровень'!F1337</f>
        <v>6</v>
      </c>
      <c r="D389" s="34">
        <f>'2 уровень'!H1337</f>
        <v>0</v>
      </c>
      <c r="E389" s="34">
        <f>'2 уровень'!I1337</f>
        <v>4</v>
      </c>
      <c r="F389" s="34">
        <f>'2 уровень'!J1337</f>
        <v>3</v>
      </c>
      <c r="G389" s="780">
        <f>'2 уровень'!K1337</f>
        <v>75</v>
      </c>
      <c r="H389" s="3753">
        <f>'2 уровень'!L1337</f>
        <v>0</v>
      </c>
      <c r="I389" s="794">
        <f>'2 уровень'!M1337</f>
        <v>0</v>
      </c>
      <c r="J389" s="794">
        <f>'2 уровень'!N1337</f>
        <v>0</v>
      </c>
      <c r="K389" s="789">
        <f>'2 уровень'!O1337</f>
        <v>0</v>
      </c>
      <c r="L389" s="789">
        <f>'2 уровень'!R1337</f>
        <v>0</v>
      </c>
      <c r="M389" s="789">
        <f>'2 уровень'!S1337</f>
        <v>0</v>
      </c>
      <c r="N389" s="789">
        <f>'2 уровень'!T1337</f>
        <v>0</v>
      </c>
      <c r="O389" s="789">
        <f>'2 уровень'!U1337</f>
        <v>0</v>
      </c>
      <c r="P389" s="789">
        <f>'2 уровень'!V1337</f>
        <v>0</v>
      </c>
      <c r="Q389" s="788">
        <f>'2 уровень'!W1337</f>
        <v>0</v>
      </c>
      <c r="R389" s="788">
        <f>'2 уровень'!X1337</f>
        <v>0</v>
      </c>
      <c r="S389" s="788">
        <f>'2 уровень'!Y1337</f>
        <v>0</v>
      </c>
      <c r="T389" s="788">
        <f>'2 уровень'!Z1337</f>
        <v>0</v>
      </c>
      <c r="U389" s="788">
        <f>'2 уровень'!AA1337</f>
        <v>0</v>
      </c>
      <c r="V389" s="788">
        <f>'2 уровень'!AB1337</f>
        <v>0</v>
      </c>
      <c r="W389" s="788">
        <f>'2 уровень'!AC1337</f>
        <v>0</v>
      </c>
      <c r="X389" s="788">
        <f>'2 уровень'!AD1337</f>
        <v>0</v>
      </c>
      <c r="Y389" s="788">
        <f>'2 уровень'!AE1337</f>
        <v>0</v>
      </c>
      <c r="Z389" s="788">
        <f>'2 уровень'!AF1337</f>
        <v>0</v>
      </c>
      <c r="AA389" s="3205">
        <f>'2 уровень'!AG1337</f>
        <v>0</v>
      </c>
      <c r="AB389" s="788">
        <f>'2 уровень'!AH1337</f>
        <v>0</v>
      </c>
      <c r="AC389" s="788">
        <f>'2 уровень'!AI1337</f>
        <v>0</v>
      </c>
      <c r="AD389" s="788">
        <f>'2 уровень'!AJ1337</f>
        <v>0</v>
      </c>
      <c r="AE389" s="788">
        <f>'2 уровень'!AK1337</f>
        <v>0</v>
      </c>
      <c r="AF389" s="2097">
        <f>'2 уровень'!AL1337</f>
        <v>0</v>
      </c>
      <c r="AG389" s="3782">
        <f>'2 уровень'!AM1337</f>
        <v>0</v>
      </c>
      <c r="AH389" s="788"/>
      <c r="AI389" s="788"/>
      <c r="AJ389" s="4250">
        <f>'2 уровень'!AN1337</f>
        <v>0</v>
      </c>
      <c r="AK389" s="4257">
        <f>'2 уровень'!AO1337</f>
        <v>0</v>
      </c>
      <c r="AL389" s="1339">
        <f t="shared" si="32"/>
        <v>0</v>
      </c>
      <c r="AM389" s="3825">
        <f t="shared" si="41"/>
        <v>0</v>
      </c>
      <c r="AN389" s="775"/>
      <c r="AO389" s="775"/>
      <c r="AP389" s="775"/>
      <c r="AQ389" s="775"/>
      <c r="AR389" s="775"/>
      <c r="AS389" s="775"/>
      <c r="AT389" s="775"/>
      <c r="AU389" s="775"/>
      <c r="AV389" s="775"/>
      <c r="AW389" s="775"/>
      <c r="AX389" s="775"/>
      <c r="AY389" s="775"/>
      <c r="AZ389" s="775"/>
      <c r="BA389" s="775"/>
      <c r="BB389" s="775"/>
      <c r="BC389" s="775"/>
      <c r="BD389" s="775"/>
      <c r="BE389" s="775"/>
      <c r="BF389" s="775"/>
      <c r="BG389" s="775"/>
      <c r="BH389" s="775"/>
      <c r="BI389" s="775"/>
      <c r="BJ389" s="775"/>
      <c r="BK389" s="775"/>
      <c r="BL389" s="775"/>
      <c r="BM389" s="775"/>
      <c r="BN389" s="775"/>
      <c r="BO389" s="775"/>
      <c r="BP389" s="775"/>
      <c r="BQ389" s="775"/>
      <c r="BR389" s="775"/>
      <c r="BS389" s="775"/>
      <c r="BT389" s="775"/>
      <c r="BU389" s="775"/>
      <c r="BV389" s="775"/>
      <c r="BW389" s="775"/>
      <c r="BX389" s="775"/>
      <c r="BY389" s="775"/>
      <c r="BZ389" s="775"/>
      <c r="CA389" s="775"/>
      <c r="CB389" s="775"/>
      <c r="CC389" s="775"/>
      <c r="CD389" s="775"/>
      <c r="CE389" s="775"/>
      <c r="CF389" s="775"/>
      <c r="CG389" s="775"/>
      <c r="CH389" s="775"/>
      <c r="CI389" s="775"/>
      <c r="CJ389" s="775"/>
      <c r="CK389" s="775"/>
      <c r="CL389" s="775"/>
      <c r="CM389" s="775"/>
      <c r="CN389" s="775"/>
      <c r="CO389" s="775"/>
      <c r="CP389" s="775"/>
      <c r="CQ389" s="775"/>
      <c r="CR389" s="775"/>
      <c r="CS389" s="775"/>
      <c r="CT389" s="775"/>
      <c r="CU389" s="775"/>
      <c r="CV389" s="775"/>
      <c r="CW389" s="775"/>
      <c r="CX389" s="775"/>
      <c r="CY389" s="775"/>
      <c r="CZ389" s="775"/>
      <c r="DA389" s="775"/>
      <c r="DB389" s="775"/>
      <c r="DC389" s="775"/>
      <c r="DD389" s="775"/>
      <c r="DE389" s="775"/>
      <c r="DF389" s="775"/>
      <c r="DG389" s="775"/>
      <c r="DH389" s="775"/>
      <c r="DI389" s="775"/>
      <c r="DJ389" s="775"/>
      <c r="DK389" s="775"/>
      <c r="DL389" s="775"/>
      <c r="DM389" s="775"/>
      <c r="DN389" s="775"/>
      <c r="DO389" s="775"/>
      <c r="DP389" s="775"/>
      <c r="DQ389" s="775"/>
      <c r="DR389" s="775"/>
      <c r="DS389" s="775"/>
      <c r="DT389" s="775"/>
      <c r="DU389" s="775"/>
      <c r="DV389" s="775"/>
      <c r="DW389" s="775"/>
      <c r="DX389" s="775"/>
      <c r="DY389" s="775"/>
      <c r="DZ389" s="775"/>
      <c r="EA389" s="775"/>
      <c r="EB389" s="775"/>
      <c r="EC389" s="775"/>
      <c r="ED389" s="775"/>
      <c r="EE389" s="775"/>
      <c r="EF389" s="775"/>
      <c r="EG389" s="775"/>
      <c r="EH389" s="775"/>
      <c r="EI389" s="775"/>
      <c r="EJ389" s="775"/>
      <c r="EK389" s="775"/>
      <c r="EL389" s="775"/>
      <c r="EM389" s="775"/>
      <c r="EN389" s="775"/>
      <c r="EO389" s="775"/>
      <c r="EP389" s="775"/>
      <c r="EQ389" s="775"/>
      <c r="ER389" s="775"/>
      <c r="ES389" s="775"/>
      <c r="ET389" s="775"/>
      <c r="EU389" s="775"/>
      <c r="EV389" s="775"/>
      <c r="EW389" s="775"/>
      <c r="EX389" s="775"/>
      <c r="EY389" s="775"/>
      <c r="EZ389" s="775"/>
      <c r="FA389" s="775"/>
      <c r="FB389" s="775"/>
      <c r="FC389" s="775"/>
      <c r="FD389" s="775"/>
      <c r="FE389" s="775"/>
      <c r="FF389" s="775"/>
      <c r="FG389" s="775"/>
      <c r="FH389" s="775"/>
      <c r="FI389" s="775"/>
      <c r="FJ389" s="775"/>
      <c r="FK389" s="775"/>
      <c r="FL389" s="775"/>
      <c r="FM389" s="775"/>
      <c r="FN389" s="775"/>
      <c r="FO389" s="775"/>
      <c r="FP389" s="775"/>
      <c r="FQ389" s="775"/>
      <c r="FR389" s="775"/>
      <c r="FS389" s="775"/>
      <c r="FT389" s="775"/>
      <c r="FU389" s="775"/>
      <c r="FV389" s="775"/>
      <c r="FW389" s="775"/>
      <c r="FX389" s="775"/>
      <c r="FY389" s="775"/>
      <c r="FZ389" s="775"/>
      <c r="GA389" s="775"/>
      <c r="GB389" s="775"/>
      <c r="GC389" s="775"/>
      <c r="GD389" s="775"/>
      <c r="GE389" s="775"/>
      <c r="GF389" s="775"/>
      <c r="GG389" s="775"/>
      <c r="GH389" s="775"/>
      <c r="GI389" s="775"/>
      <c r="GJ389" s="775"/>
      <c r="GK389" s="775"/>
      <c r="GL389" s="775"/>
      <c r="GM389" s="775"/>
      <c r="GN389" s="775"/>
      <c r="GO389" s="775"/>
      <c r="GP389" s="775"/>
      <c r="GQ389" s="775"/>
      <c r="GR389" s="775"/>
      <c r="GS389" s="775"/>
      <c r="GT389" s="775"/>
      <c r="GU389" s="775"/>
      <c r="GV389" s="775"/>
    </row>
    <row r="390" spans="1:204" ht="30" x14ac:dyDescent="0.25">
      <c r="A390" s="24">
        <v>1</v>
      </c>
      <c r="B390" s="1022" t="s">
        <v>220</v>
      </c>
      <c r="C390" s="34">
        <f>'2 уровень'!F1338</f>
        <v>6</v>
      </c>
      <c r="D390" s="34">
        <f>'2 уровень'!H1338</f>
        <v>0</v>
      </c>
      <c r="E390" s="34">
        <f>'2 уровень'!I1338</f>
        <v>4</v>
      </c>
      <c r="F390" s="34">
        <f>'2 уровень'!J1338</f>
        <v>3</v>
      </c>
      <c r="G390" s="780">
        <f>'2 уровень'!K1338</f>
        <v>75</v>
      </c>
      <c r="H390" s="3753">
        <f>'2 уровень'!L1338</f>
        <v>0</v>
      </c>
      <c r="I390" s="794">
        <f>'2 уровень'!M1338</f>
        <v>0</v>
      </c>
      <c r="J390" s="794">
        <f>'2 уровень'!N1338</f>
        <v>0</v>
      </c>
      <c r="K390" s="789">
        <f>'2 уровень'!O1338</f>
        <v>0</v>
      </c>
      <c r="L390" s="789">
        <f>'2 уровень'!R1338</f>
        <v>0</v>
      </c>
      <c r="M390" s="789">
        <f>'2 уровень'!S1338</f>
        <v>0</v>
      </c>
      <c r="N390" s="789">
        <f>'2 уровень'!T1338</f>
        <v>0</v>
      </c>
      <c r="O390" s="789">
        <f>'2 уровень'!U1338</f>
        <v>0</v>
      </c>
      <c r="P390" s="789">
        <f>'2 уровень'!V1338</f>
        <v>0</v>
      </c>
      <c r="Q390" s="788">
        <f>'2 уровень'!W1338</f>
        <v>0</v>
      </c>
      <c r="R390" s="788">
        <f>'2 уровень'!X1338</f>
        <v>0</v>
      </c>
      <c r="S390" s="788">
        <f>'2 уровень'!Y1338</f>
        <v>0</v>
      </c>
      <c r="T390" s="788">
        <f>'2 уровень'!Z1338</f>
        <v>0</v>
      </c>
      <c r="U390" s="788">
        <f>'2 уровень'!AA1338</f>
        <v>0</v>
      </c>
      <c r="V390" s="788">
        <f>'2 уровень'!AB1338</f>
        <v>0</v>
      </c>
      <c r="W390" s="788">
        <f>'2 уровень'!AC1338</f>
        <v>0</v>
      </c>
      <c r="X390" s="788">
        <f>'2 уровень'!AD1338</f>
        <v>0</v>
      </c>
      <c r="Y390" s="788">
        <f>'2 уровень'!AE1338</f>
        <v>0</v>
      </c>
      <c r="Z390" s="788">
        <f>'2 уровень'!AF1338</f>
        <v>0</v>
      </c>
      <c r="AA390" s="3205">
        <f>'2 уровень'!AG1338</f>
        <v>0</v>
      </c>
      <c r="AB390" s="788">
        <f>'2 уровень'!AH1338</f>
        <v>0</v>
      </c>
      <c r="AC390" s="788">
        <f>'2 уровень'!AI1338</f>
        <v>0</v>
      </c>
      <c r="AD390" s="788">
        <f>'2 уровень'!AJ1338</f>
        <v>0</v>
      </c>
      <c r="AE390" s="788">
        <f>'2 уровень'!AK1338</f>
        <v>0</v>
      </c>
      <c r="AF390" s="2097">
        <f>'2 уровень'!AL1338</f>
        <v>0</v>
      </c>
      <c r="AG390" s="3782">
        <f>'2 уровень'!AM1338</f>
        <v>0</v>
      </c>
      <c r="AH390" s="788"/>
      <c r="AI390" s="788"/>
      <c r="AJ390" s="4250">
        <f>'2 уровень'!AN1338</f>
        <v>0</v>
      </c>
      <c r="AK390" s="4257">
        <f>'2 уровень'!AO1338</f>
        <v>0</v>
      </c>
      <c r="AL390" s="1339">
        <f t="shared" si="32"/>
        <v>0</v>
      </c>
      <c r="AM390" s="3825">
        <f t="shared" si="41"/>
        <v>0</v>
      </c>
      <c r="AN390" s="775"/>
      <c r="AO390" s="775"/>
      <c r="AP390" s="775"/>
      <c r="AQ390" s="775"/>
      <c r="AR390" s="775"/>
      <c r="AS390" s="775"/>
      <c r="AT390" s="775"/>
      <c r="AU390" s="775"/>
      <c r="AV390" s="775"/>
      <c r="AW390" s="775"/>
      <c r="AX390" s="775"/>
      <c r="AY390" s="775"/>
      <c r="AZ390" s="775"/>
      <c r="BA390" s="775"/>
      <c r="BB390" s="775"/>
      <c r="BC390" s="775"/>
      <c r="BD390" s="775"/>
      <c r="BE390" s="775"/>
      <c r="BF390" s="775"/>
      <c r="BG390" s="775"/>
      <c r="BH390" s="775"/>
      <c r="BI390" s="775"/>
      <c r="BJ390" s="775"/>
      <c r="BK390" s="775"/>
      <c r="BL390" s="775"/>
      <c r="BM390" s="775"/>
      <c r="BN390" s="775"/>
      <c r="BO390" s="775"/>
      <c r="BP390" s="775"/>
      <c r="BQ390" s="775"/>
      <c r="BR390" s="775"/>
      <c r="BS390" s="775"/>
      <c r="BT390" s="775"/>
      <c r="BU390" s="775"/>
      <c r="BV390" s="775"/>
      <c r="BW390" s="775"/>
      <c r="BX390" s="775"/>
      <c r="BY390" s="775"/>
      <c r="BZ390" s="775"/>
      <c r="CA390" s="775"/>
      <c r="CB390" s="775"/>
      <c r="CC390" s="775"/>
      <c r="CD390" s="775"/>
      <c r="CE390" s="775"/>
      <c r="CF390" s="775"/>
      <c r="CG390" s="775"/>
      <c r="CH390" s="775"/>
      <c r="CI390" s="775"/>
      <c r="CJ390" s="775"/>
      <c r="CK390" s="775"/>
      <c r="CL390" s="775"/>
      <c r="CM390" s="775"/>
      <c r="CN390" s="775"/>
      <c r="CO390" s="775"/>
      <c r="CP390" s="775"/>
      <c r="CQ390" s="775"/>
      <c r="CR390" s="775"/>
      <c r="CS390" s="775"/>
      <c r="CT390" s="775"/>
      <c r="CU390" s="775"/>
      <c r="CV390" s="775"/>
      <c r="CW390" s="775"/>
      <c r="CX390" s="775"/>
      <c r="CY390" s="775"/>
      <c r="CZ390" s="775"/>
      <c r="DA390" s="775"/>
      <c r="DB390" s="775"/>
      <c r="DC390" s="775"/>
      <c r="DD390" s="775"/>
      <c r="DE390" s="775"/>
      <c r="DF390" s="775"/>
      <c r="DG390" s="775"/>
      <c r="DH390" s="775"/>
      <c r="DI390" s="775"/>
      <c r="DJ390" s="775"/>
      <c r="DK390" s="775"/>
      <c r="DL390" s="775"/>
      <c r="DM390" s="775"/>
      <c r="DN390" s="775"/>
      <c r="DO390" s="775"/>
      <c r="DP390" s="775"/>
      <c r="DQ390" s="775"/>
      <c r="DR390" s="775"/>
      <c r="DS390" s="775"/>
      <c r="DT390" s="775"/>
      <c r="DU390" s="775"/>
      <c r="DV390" s="775"/>
      <c r="DW390" s="775"/>
      <c r="DX390" s="775"/>
      <c r="DY390" s="775"/>
      <c r="DZ390" s="775"/>
      <c r="EA390" s="775"/>
      <c r="EB390" s="775"/>
      <c r="EC390" s="775"/>
      <c r="ED390" s="775"/>
      <c r="EE390" s="775"/>
      <c r="EF390" s="775"/>
      <c r="EG390" s="775"/>
      <c r="EH390" s="775"/>
      <c r="EI390" s="775"/>
      <c r="EJ390" s="775"/>
      <c r="EK390" s="775"/>
      <c r="EL390" s="775"/>
      <c r="EM390" s="775"/>
      <c r="EN390" s="775"/>
      <c r="EO390" s="775"/>
      <c r="EP390" s="775"/>
      <c r="EQ390" s="775"/>
      <c r="ER390" s="775"/>
      <c r="ES390" s="775"/>
      <c r="ET390" s="775"/>
      <c r="EU390" s="775"/>
      <c r="EV390" s="775"/>
      <c r="EW390" s="775"/>
      <c r="EX390" s="775"/>
      <c r="EY390" s="775"/>
      <c r="EZ390" s="775"/>
      <c r="FA390" s="775"/>
      <c r="FB390" s="775"/>
      <c r="FC390" s="775"/>
      <c r="FD390" s="775"/>
      <c r="FE390" s="775"/>
      <c r="FF390" s="775"/>
      <c r="FG390" s="775"/>
      <c r="FH390" s="775"/>
      <c r="FI390" s="775"/>
      <c r="FJ390" s="775"/>
      <c r="FK390" s="775"/>
      <c r="FL390" s="775"/>
      <c r="FM390" s="775"/>
      <c r="FN390" s="775"/>
      <c r="FO390" s="775"/>
      <c r="FP390" s="775"/>
      <c r="FQ390" s="775"/>
      <c r="FR390" s="775"/>
      <c r="FS390" s="775"/>
      <c r="FT390" s="775"/>
      <c r="FU390" s="775"/>
      <c r="FV390" s="775"/>
      <c r="FW390" s="775"/>
      <c r="FX390" s="775"/>
      <c r="FY390" s="775"/>
      <c r="FZ390" s="775"/>
      <c r="GA390" s="775"/>
      <c r="GB390" s="775"/>
      <c r="GC390" s="775"/>
      <c r="GD390" s="775"/>
      <c r="GE390" s="775"/>
      <c r="GF390" s="775"/>
      <c r="GG390" s="775"/>
      <c r="GH390" s="775"/>
      <c r="GI390" s="775"/>
      <c r="GJ390" s="775"/>
      <c r="GK390" s="775"/>
      <c r="GL390" s="775"/>
      <c r="GM390" s="775"/>
      <c r="GN390" s="775"/>
      <c r="GO390" s="775"/>
      <c r="GP390" s="775"/>
      <c r="GQ390" s="775"/>
      <c r="GR390" s="775"/>
      <c r="GS390" s="775"/>
      <c r="GT390" s="775"/>
      <c r="GU390" s="775"/>
      <c r="GV390" s="775"/>
    </row>
    <row r="391" spans="1:204" ht="30" thickBot="1" x14ac:dyDescent="0.3">
      <c r="A391" s="24">
        <v>1</v>
      </c>
      <c r="B391" s="1097" t="s">
        <v>225</v>
      </c>
      <c r="C391" s="791">
        <f>'2 уровень'!F1339</f>
        <v>7200</v>
      </c>
      <c r="D391" s="791">
        <f>'2 уровень'!H1339</f>
        <v>0</v>
      </c>
      <c r="E391" s="791">
        <f>'2 уровень'!I1339</f>
        <v>4201</v>
      </c>
      <c r="F391" s="791">
        <f>'2 уровень'!J1339</f>
        <v>3896</v>
      </c>
      <c r="G391" s="791">
        <f>'2 уровень'!K1339</f>
        <v>92.739823851463939</v>
      </c>
      <c r="H391" s="3761">
        <f>'2 уровень'!L1339</f>
        <v>0</v>
      </c>
      <c r="I391" s="791">
        <f>'2 уровень'!M1339</f>
        <v>0</v>
      </c>
      <c r="J391" s="791">
        <f>'2 уровень'!N1339</f>
        <v>0</v>
      </c>
      <c r="K391" s="791">
        <f>'2 уровень'!O1339</f>
        <v>0</v>
      </c>
      <c r="L391" s="791">
        <f>'2 уровень'!R1339</f>
        <v>0</v>
      </c>
      <c r="M391" s="791">
        <f>'2 уровень'!S1339</f>
        <v>0</v>
      </c>
      <c r="N391" s="791">
        <f>'2 уровень'!T1339</f>
        <v>0</v>
      </c>
      <c r="O391" s="791">
        <f>'2 уровень'!U1339</f>
        <v>0</v>
      </c>
      <c r="P391" s="791">
        <f>'2 уровень'!V1339</f>
        <v>0</v>
      </c>
      <c r="Q391" s="793">
        <f>'2 уровень'!W1339</f>
        <v>28030.212240000001</v>
      </c>
      <c r="R391" s="793">
        <f>'2 уровень'!X1339</f>
        <v>28030.212240000001</v>
      </c>
      <c r="S391" s="793">
        <f>'2 уровень'!Y1339</f>
        <v>28030.212240000001</v>
      </c>
      <c r="T391" s="793">
        <f>'2 уровень'!Z1339</f>
        <v>28030.212240000001</v>
      </c>
      <c r="U391" s="793">
        <f>'2 уровень'!AA1339</f>
        <v>28030.212240000001</v>
      </c>
      <c r="V391" s="793">
        <f>'2 уровень'!AB1339</f>
        <v>28030.212240000001</v>
      </c>
      <c r="W391" s="793">
        <f>'2 уровень'!AC1339</f>
        <v>28030.212240000001</v>
      </c>
      <c r="X391" s="793">
        <f>'2 уровень'!AD1339</f>
        <v>28030.212240000001</v>
      </c>
      <c r="Y391" s="793">
        <f>'2 уровень'!AE1339</f>
        <v>16350.95714</v>
      </c>
      <c r="Z391" s="793">
        <f>'2 уровень'!AF1339</f>
        <v>16323.677699999997</v>
      </c>
      <c r="AA391" s="3209">
        <f>'2 уровень'!AG1339</f>
        <v>0</v>
      </c>
      <c r="AB391" s="793">
        <f>'2 уровень'!AH1339</f>
        <v>0</v>
      </c>
      <c r="AC391" s="793">
        <f>'2 уровень'!AI1339</f>
        <v>-27.279440000003888</v>
      </c>
      <c r="AD391" s="793">
        <f>'2 уровень'!AJ1339</f>
        <v>0</v>
      </c>
      <c r="AE391" s="2738">
        <f>'2 уровень'!AK1339</f>
        <v>-25.30725</v>
      </c>
      <c r="AF391" s="2738">
        <f>'2 уровень'!AL1339</f>
        <v>16298.370449999997</v>
      </c>
      <c r="AG391" s="3787">
        <f>'2 уровень'!AM1339</f>
        <v>0</v>
      </c>
      <c r="AH391" s="793">
        <f>Z391/Y391*100</f>
        <v>99.833163038919182</v>
      </c>
      <c r="AI391" s="793">
        <f>AF391/Y391*100</f>
        <v>99.67838769590216</v>
      </c>
      <c r="AJ391" s="4265">
        <f>'2 уровень'!AN1339</f>
        <v>0</v>
      </c>
      <c r="AK391" s="4266">
        <f>'2 уровень'!AO1339</f>
        <v>0</v>
      </c>
      <c r="AL391" s="1339">
        <f t="shared" si="32"/>
        <v>28030212.240000002</v>
      </c>
      <c r="AM391" s="3825">
        <f t="shared" si="41"/>
        <v>3893.0850333333337</v>
      </c>
      <c r="AN391" s="775"/>
      <c r="AO391" s="775"/>
      <c r="AP391" s="775"/>
      <c r="AQ391" s="775"/>
      <c r="AR391" s="775"/>
      <c r="AS391" s="775"/>
      <c r="AT391" s="775"/>
      <c r="AU391" s="775"/>
      <c r="AV391" s="775"/>
      <c r="AW391" s="775"/>
      <c r="AX391" s="775"/>
      <c r="AY391" s="775"/>
      <c r="AZ391" s="775"/>
      <c r="BA391" s="775"/>
      <c r="BB391" s="775"/>
      <c r="BC391" s="775"/>
      <c r="BD391" s="775"/>
      <c r="BE391" s="775"/>
      <c r="BF391" s="775"/>
      <c r="BG391" s="775"/>
      <c r="BH391" s="775"/>
      <c r="BI391" s="775"/>
      <c r="BJ391" s="775"/>
      <c r="BK391" s="775"/>
      <c r="BL391" s="775"/>
      <c r="BM391" s="775"/>
      <c r="BN391" s="775"/>
      <c r="BO391" s="775"/>
      <c r="BP391" s="775"/>
      <c r="BQ391" s="775"/>
      <c r="BR391" s="775"/>
      <c r="BS391" s="775"/>
      <c r="BT391" s="775"/>
      <c r="BU391" s="775"/>
      <c r="BV391" s="775"/>
      <c r="BW391" s="775"/>
      <c r="BX391" s="775"/>
      <c r="BY391" s="775"/>
      <c r="BZ391" s="775"/>
      <c r="CA391" s="775"/>
      <c r="CB391" s="775"/>
      <c r="CC391" s="775"/>
      <c r="CD391" s="775"/>
      <c r="CE391" s="775"/>
      <c r="CF391" s="775"/>
      <c r="CG391" s="775"/>
      <c r="CH391" s="775"/>
      <c r="CI391" s="775"/>
      <c r="CJ391" s="775"/>
      <c r="CK391" s="775"/>
      <c r="CL391" s="775"/>
      <c r="CM391" s="775"/>
      <c r="CN391" s="775"/>
      <c r="CO391" s="775"/>
      <c r="CP391" s="775"/>
      <c r="CQ391" s="775"/>
      <c r="CR391" s="775"/>
      <c r="CS391" s="775"/>
      <c r="CT391" s="775"/>
      <c r="CU391" s="775"/>
      <c r="CV391" s="775"/>
      <c r="CW391" s="775"/>
      <c r="CX391" s="775"/>
      <c r="CY391" s="775"/>
      <c r="CZ391" s="775"/>
      <c r="DA391" s="775"/>
      <c r="DB391" s="775"/>
      <c r="DC391" s="775"/>
      <c r="DD391" s="775"/>
      <c r="DE391" s="775"/>
      <c r="DF391" s="775"/>
      <c r="DG391" s="775"/>
      <c r="DH391" s="775"/>
      <c r="DI391" s="775"/>
      <c r="DJ391" s="775"/>
      <c r="DK391" s="775"/>
      <c r="DL391" s="775"/>
      <c r="DM391" s="775"/>
      <c r="DN391" s="775"/>
      <c r="DO391" s="775"/>
      <c r="DP391" s="775"/>
      <c r="DQ391" s="775"/>
      <c r="DR391" s="775"/>
      <c r="DS391" s="775"/>
      <c r="DT391" s="775"/>
      <c r="DU391" s="775"/>
      <c r="DV391" s="775"/>
      <c r="DW391" s="775"/>
      <c r="DX391" s="775"/>
      <c r="DY391" s="775"/>
      <c r="DZ391" s="775"/>
      <c r="EA391" s="775"/>
      <c r="EB391" s="775"/>
      <c r="EC391" s="775"/>
      <c r="ED391" s="775"/>
      <c r="EE391" s="775"/>
      <c r="EF391" s="775"/>
      <c r="EG391" s="775"/>
      <c r="EH391" s="775"/>
      <c r="EI391" s="775"/>
      <c r="EJ391" s="775"/>
      <c r="EK391" s="775"/>
      <c r="EL391" s="775"/>
      <c r="EM391" s="775"/>
      <c r="EN391" s="775"/>
      <c r="EO391" s="775"/>
      <c r="EP391" s="775"/>
      <c r="EQ391" s="775"/>
      <c r="ER391" s="775"/>
      <c r="ES391" s="775"/>
      <c r="ET391" s="775"/>
      <c r="EU391" s="775"/>
      <c r="EV391" s="775"/>
      <c r="EW391" s="775"/>
      <c r="EX391" s="775"/>
      <c r="EY391" s="775"/>
      <c r="EZ391" s="775"/>
      <c r="FA391" s="775"/>
      <c r="FB391" s="775"/>
      <c r="FC391" s="775"/>
      <c r="FD391" s="775"/>
      <c r="FE391" s="775"/>
      <c r="FF391" s="775"/>
      <c r="FG391" s="775"/>
      <c r="FH391" s="775"/>
      <c r="FI391" s="775"/>
      <c r="FJ391" s="775"/>
      <c r="FK391" s="775"/>
      <c r="FL391" s="775"/>
      <c r="FM391" s="775"/>
      <c r="FN391" s="775"/>
      <c r="FO391" s="775"/>
      <c r="FP391" s="775"/>
      <c r="FQ391" s="775"/>
      <c r="FR391" s="775"/>
      <c r="FS391" s="775"/>
      <c r="FT391" s="775"/>
      <c r="FU391" s="775"/>
      <c r="FV391" s="775"/>
      <c r="FW391" s="775"/>
      <c r="FX391" s="775"/>
      <c r="FY391" s="775"/>
      <c r="FZ391" s="775"/>
      <c r="GA391" s="775"/>
      <c r="GB391" s="775"/>
      <c r="GC391" s="775"/>
      <c r="GD391" s="775"/>
      <c r="GE391" s="775"/>
      <c r="GF391" s="775"/>
      <c r="GG391" s="775"/>
      <c r="GH391" s="775"/>
      <c r="GI391" s="775"/>
      <c r="GJ391" s="775"/>
      <c r="GK391" s="775"/>
      <c r="GL391" s="775"/>
      <c r="GM391" s="775"/>
      <c r="GN391" s="775"/>
      <c r="GO391" s="775"/>
      <c r="GP391" s="775"/>
      <c r="GQ391" s="775"/>
      <c r="GR391" s="775"/>
      <c r="GS391" s="775"/>
      <c r="GT391" s="775"/>
      <c r="GU391" s="775"/>
      <c r="GV391" s="775"/>
    </row>
    <row r="392" spans="1:204" x14ac:dyDescent="0.25">
      <c r="B392" s="2856"/>
      <c r="C392" s="1458"/>
      <c r="D392" s="1458"/>
      <c r="E392" s="1458"/>
      <c r="F392" s="1374"/>
      <c r="G392" s="1374"/>
      <c r="H392" s="3762"/>
      <c r="I392" s="1458"/>
      <c r="J392" s="1374"/>
      <c r="K392" s="1458"/>
      <c r="L392" s="1458"/>
      <c r="M392" s="1458"/>
      <c r="N392" s="1458"/>
      <c r="O392" s="1458"/>
      <c r="P392" s="1374"/>
      <c r="Q392" s="785">
        <f t="shared" ref="Q392:AE392" si="42">Q393-Q394-Q443-Q446-Q451</f>
        <v>0</v>
      </c>
      <c r="R392" s="785">
        <f t="shared" ref="R392:S392" si="43">R393-R394-R443-R446-R451</f>
        <v>0</v>
      </c>
      <c r="S392" s="785">
        <f t="shared" si="43"/>
        <v>0</v>
      </c>
      <c r="T392" s="785">
        <f t="shared" ref="T392:U392" si="44">T393-T394-T443-T446-T451</f>
        <v>0</v>
      </c>
      <c r="U392" s="785">
        <f t="shared" si="44"/>
        <v>0</v>
      </c>
      <c r="V392" s="785">
        <f t="shared" ref="V392:W392" si="45">V393-V394-V443-V446-V451</f>
        <v>0</v>
      </c>
      <c r="W392" s="785">
        <f t="shared" si="45"/>
        <v>-3.2741809263825417E-11</v>
      </c>
      <c r="X392" s="785">
        <f t="shared" ref="X392" si="46">X393-X394-X443-X446-X451</f>
        <v>0</v>
      </c>
      <c r="Y392" s="797">
        <f t="shared" si="42"/>
        <v>1.6370904631912708E-11</v>
      </c>
      <c r="Z392" s="797">
        <f t="shared" si="42"/>
        <v>0</v>
      </c>
      <c r="AA392" s="3210">
        <f t="shared" si="42"/>
        <v>0</v>
      </c>
      <c r="AB392" s="785">
        <f t="shared" si="42"/>
        <v>0</v>
      </c>
      <c r="AC392" s="785">
        <f t="shared" si="42"/>
        <v>0</v>
      </c>
      <c r="AD392" s="785">
        <f t="shared" si="42"/>
        <v>0</v>
      </c>
      <c r="AE392" s="2740">
        <f t="shared" si="42"/>
        <v>0</v>
      </c>
      <c r="AF392" s="2741">
        <f>AF393-AF394-AF443-AF446-AF451</f>
        <v>0</v>
      </c>
      <c r="AG392" s="3788">
        <f t="shared" ref="AG392" si="47">AG393-AG394-AG443-AG446-AG451</f>
        <v>-5.6843418860808015E-14</v>
      </c>
      <c r="AH392" s="785"/>
      <c r="AI392" s="785"/>
      <c r="AJ392" s="4267"/>
      <c r="AK392" s="4268">
        <f>AK393-AK394-AK443-AK446-AK451</f>
        <v>0</v>
      </c>
      <c r="AL392" s="1339">
        <f t="shared" ref="AL392:AL455" si="48">X392*1000</f>
        <v>0</v>
      </c>
      <c r="AM392" s="3825" t="e">
        <f t="shared" si="41"/>
        <v>#DIV/0!</v>
      </c>
      <c r="AN392" s="775"/>
      <c r="AO392" s="775"/>
      <c r="AP392" s="775"/>
      <c r="AQ392" s="775"/>
      <c r="AR392" s="775"/>
      <c r="AS392" s="775"/>
      <c r="AT392" s="775"/>
      <c r="AU392" s="775"/>
      <c r="AV392" s="775"/>
      <c r="AW392" s="775"/>
      <c r="AX392" s="775"/>
      <c r="AY392" s="775"/>
      <c r="AZ392" s="775"/>
      <c r="BA392" s="775"/>
      <c r="BB392" s="775"/>
      <c r="BC392" s="775"/>
      <c r="BD392" s="775"/>
      <c r="BE392" s="775"/>
      <c r="BF392" s="775"/>
      <c r="BG392" s="775"/>
      <c r="BH392" s="775"/>
      <c r="BI392" s="775"/>
      <c r="BJ392" s="775"/>
      <c r="BK392" s="775"/>
      <c r="BL392" s="775"/>
      <c r="BM392" s="775"/>
      <c r="BN392" s="775"/>
      <c r="BO392" s="775"/>
      <c r="BP392" s="775"/>
      <c r="BQ392" s="775"/>
      <c r="BR392" s="775"/>
      <c r="BS392" s="775"/>
      <c r="BT392" s="775"/>
      <c r="BU392" s="775"/>
      <c r="BV392" s="775"/>
      <c r="BW392" s="775"/>
      <c r="BX392" s="775"/>
      <c r="BY392" s="775"/>
      <c r="BZ392" s="775"/>
      <c r="CA392" s="775"/>
      <c r="CB392" s="775"/>
      <c r="CC392" s="775"/>
      <c r="CD392" s="775"/>
      <c r="CE392" s="775"/>
      <c r="CF392" s="775"/>
      <c r="CG392" s="775"/>
      <c r="CH392" s="775"/>
      <c r="CI392" s="775"/>
      <c r="CJ392" s="775"/>
      <c r="CK392" s="775"/>
      <c r="CL392" s="775"/>
      <c r="CM392" s="775"/>
      <c r="CN392" s="775"/>
      <c r="CO392" s="775"/>
      <c r="CP392" s="775"/>
      <c r="CQ392" s="775"/>
      <c r="CR392" s="775"/>
      <c r="CS392" s="775"/>
      <c r="CT392" s="775"/>
      <c r="CU392" s="775"/>
      <c r="CV392" s="775"/>
      <c r="CW392" s="775"/>
      <c r="CX392" s="775"/>
      <c r="CY392" s="775"/>
      <c r="CZ392" s="775"/>
      <c r="DA392" s="775"/>
      <c r="DB392" s="775"/>
      <c r="DC392" s="775"/>
      <c r="DD392" s="775"/>
      <c r="DE392" s="775"/>
      <c r="DF392" s="775"/>
      <c r="DG392" s="775"/>
      <c r="DH392" s="775"/>
      <c r="DI392" s="775"/>
      <c r="DJ392" s="775"/>
      <c r="DK392" s="775"/>
      <c r="DL392" s="775"/>
      <c r="DM392" s="775"/>
      <c r="DN392" s="775"/>
      <c r="DO392" s="775"/>
      <c r="DP392" s="775"/>
      <c r="DQ392" s="775"/>
      <c r="DR392" s="775"/>
      <c r="DS392" s="775"/>
      <c r="DT392" s="775"/>
      <c r="DU392" s="775"/>
      <c r="DV392" s="775"/>
      <c r="DW392" s="775"/>
      <c r="DX392" s="775"/>
      <c r="DY392" s="775"/>
      <c r="DZ392" s="775"/>
      <c r="EA392" s="775"/>
      <c r="EB392" s="775"/>
      <c r="EC392" s="775"/>
      <c r="ED392" s="775"/>
      <c r="EE392" s="775"/>
      <c r="EF392" s="775"/>
      <c r="EG392" s="775"/>
      <c r="EH392" s="775"/>
      <c r="EI392" s="775"/>
      <c r="EJ392" s="775"/>
      <c r="EK392" s="775"/>
      <c r="EL392" s="775"/>
      <c r="EM392" s="775"/>
      <c r="EN392" s="775"/>
      <c r="EO392" s="775"/>
      <c r="EP392" s="775"/>
      <c r="EQ392" s="775"/>
      <c r="ER392" s="775"/>
      <c r="ES392" s="775"/>
      <c r="ET392" s="775"/>
      <c r="EU392" s="775"/>
      <c r="EV392" s="775"/>
      <c r="EW392" s="775"/>
      <c r="EX392" s="775"/>
      <c r="EY392" s="775"/>
      <c r="EZ392" s="775"/>
      <c r="FA392" s="775"/>
      <c r="FB392" s="775"/>
      <c r="FC392" s="775"/>
      <c r="FD392" s="775"/>
      <c r="FE392" s="775"/>
      <c r="FF392" s="775"/>
      <c r="FG392" s="775"/>
      <c r="FH392" s="775"/>
      <c r="FI392" s="775"/>
      <c r="FJ392" s="775"/>
      <c r="FK392" s="775"/>
      <c r="FL392" s="775"/>
      <c r="FM392" s="775"/>
      <c r="FN392" s="775"/>
      <c r="FO392" s="775"/>
      <c r="FP392" s="775"/>
      <c r="FQ392" s="775"/>
      <c r="FR392" s="775"/>
      <c r="FS392" s="775"/>
      <c r="FT392" s="775"/>
      <c r="FU392" s="775"/>
      <c r="FV392" s="775"/>
      <c r="FW392" s="775"/>
      <c r="FX392" s="775"/>
      <c r="FY392" s="775"/>
      <c r="FZ392" s="775"/>
      <c r="GA392" s="775"/>
      <c r="GB392" s="775"/>
      <c r="GC392" s="775"/>
      <c r="GD392" s="775"/>
      <c r="GE392" s="775"/>
      <c r="GF392" s="775"/>
      <c r="GG392" s="775"/>
      <c r="GH392" s="775"/>
      <c r="GI392" s="775"/>
      <c r="GJ392" s="775"/>
      <c r="GK392" s="775"/>
      <c r="GL392" s="775"/>
      <c r="GM392" s="775"/>
      <c r="GN392" s="775"/>
      <c r="GO392" s="775"/>
      <c r="GP392" s="775"/>
      <c r="GQ392" s="775"/>
      <c r="GR392" s="775"/>
      <c r="GS392" s="775"/>
      <c r="GT392" s="775"/>
      <c r="GU392" s="775"/>
      <c r="GV392" s="775"/>
    </row>
    <row r="393" spans="1:204" s="775" customFormat="1" x14ac:dyDescent="0.25">
      <c r="A393" s="24">
        <v>1</v>
      </c>
      <c r="B393" s="2687" t="s">
        <v>100</v>
      </c>
      <c r="C393" s="1372">
        <f>'2 уровень'!F1420</f>
        <v>0</v>
      </c>
      <c r="D393" s="1372">
        <f>'2 уровень'!H1420</f>
        <v>0</v>
      </c>
      <c r="E393" s="1372">
        <f>'2 уровень'!I1420</f>
        <v>0</v>
      </c>
      <c r="F393" s="776">
        <f>'2 уровень'!J1420</f>
        <v>0</v>
      </c>
      <c r="G393" s="787">
        <f>'2 уровень'!K1420</f>
        <v>0</v>
      </c>
      <c r="H393" s="3755">
        <f>'2 уровень'!L1420</f>
        <v>0</v>
      </c>
      <c r="I393" s="790">
        <f>'2 уровень'!M1420</f>
        <v>0</v>
      </c>
      <c r="J393" s="788">
        <f>'2 уровень'!N1420</f>
        <v>0</v>
      </c>
      <c r="K393" s="28">
        <f>'2 уровень'!O1420</f>
        <v>0</v>
      </c>
      <c r="L393" s="28">
        <f>'2 уровень'!R1420</f>
        <v>0</v>
      </c>
      <c r="M393" s="28">
        <f>'2 уровень'!S1420</f>
        <v>0</v>
      </c>
      <c r="N393" s="28">
        <f>'2 уровень'!T1420</f>
        <v>0</v>
      </c>
      <c r="O393" s="28">
        <f>'2 уровень'!U1420</f>
        <v>0</v>
      </c>
      <c r="P393" s="27">
        <f>'2 уровень'!V1420</f>
        <v>0</v>
      </c>
      <c r="Q393" s="2109">
        <f>'2 уровень'!W1420</f>
        <v>278444.88170079998</v>
      </c>
      <c r="R393" s="2109">
        <f>'2 уровень'!X1420</f>
        <v>278444.88170079998</v>
      </c>
      <c r="S393" s="2109">
        <f>'2 уровень'!Y1420</f>
        <v>278447.37784479995</v>
      </c>
      <c r="T393" s="2109">
        <f>'2 уровень'!Z1420</f>
        <v>278447.37784479995</v>
      </c>
      <c r="U393" s="2109">
        <f>'2 уровень'!AA1420</f>
        <v>278422.81883959996</v>
      </c>
      <c r="V393" s="2109">
        <f>'2 уровень'!AB1420</f>
        <v>278422.81883959996</v>
      </c>
      <c r="W393" s="2109">
        <f>'2 уровень'!AC1420</f>
        <v>278606.12323959993</v>
      </c>
      <c r="X393" s="2109">
        <f>'2 уровень'!AD1420</f>
        <v>290506.79192439996</v>
      </c>
      <c r="Y393" s="2739">
        <f>'2 уровень'!AE1420</f>
        <v>173889.92604073335</v>
      </c>
      <c r="Z393" s="2739">
        <f>'2 уровень'!AF1420</f>
        <v>173509.91396000001</v>
      </c>
      <c r="AA393" s="3211">
        <f>'2 уровень'!AG1420</f>
        <v>0</v>
      </c>
      <c r="AB393" s="2109">
        <f>'2 уровень'!AH1420</f>
        <v>-104.80000000000001</v>
      </c>
      <c r="AC393" s="2109">
        <f>'2 уровень'!AI1420</f>
        <v>-380.01208073333055</v>
      </c>
      <c r="AD393" s="2109">
        <f>'2 уровень'!AJ1420</f>
        <v>-83.417190000000005</v>
      </c>
      <c r="AE393" s="2109">
        <f>'2 уровень'!AK1420</f>
        <v>-3809.2190700000006</v>
      </c>
      <c r="AF393" s="2109">
        <f>'2 уровень'!AL1420</f>
        <v>169595.89489</v>
      </c>
      <c r="AG393" s="3789">
        <f>'2 уровень'!AM1420</f>
        <v>6539.2868500000013</v>
      </c>
      <c r="AH393" s="2109">
        <f>Z393/Y393*100</f>
        <v>99.781464004623061</v>
      </c>
      <c r="AI393" s="2109">
        <f>AF393/Y393*100</f>
        <v>97.530603843187862</v>
      </c>
      <c r="AJ393" s="4252">
        <f>'2 уровень'!AN1420</f>
        <v>0</v>
      </c>
      <c r="AK393" s="4269">
        <f>'2 уровень'!AO1420</f>
        <v>11220.745279999999</v>
      </c>
      <c r="AL393" s="1339">
        <f t="shared" si="48"/>
        <v>290506791.92439997</v>
      </c>
      <c r="AM393" s="3825" t="e">
        <f t="shared" si="41"/>
        <v>#DIV/0!</v>
      </c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  <c r="BL393" s="24"/>
      <c r="BM393" s="24"/>
      <c r="BN393" s="24"/>
      <c r="BO393" s="24"/>
      <c r="BP393" s="24"/>
      <c r="BQ393" s="24"/>
      <c r="BR393" s="24"/>
      <c r="BS393" s="24"/>
      <c r="BT393" s="24"/>
      <c r="BU393" s="24"/>
      <c r="BV393" s="24"/>
      <c r="BW393" s="24"/>
      <c r="BX393" s="24"/>
      <c r="BY393" s="24"/>
      <c r="BZ393" s="24"/>
      <c r="CA393" s="24"/>
      <c r="CB393" s="24"/>
      <c r="CC393" s="24"/>
      <c r="CD393" s="24"/>
      <c r="CE393" s="24"/>
      <c r="CF393" s="24"/>
      <c r="CG393" s="24"/>
      <c r="CH393" s="24"/>
      <c r="CI393" s="24"/>
      <c r="CJ393" s="24"/>
      <c r="CK393" s="24"/>
      <c r="CL393" s="24"/>
      <c r="CM393" s="24"/>
      <c r="CN393" s="24"/>
      <c r="CO393" s="24"/>
      <c r="CP393" s="24"/>
      <c r="CQ393" s="24"/>
      <c r="CR393" s="24"/>
      <c r="CS393" s="24"/>
      <c r="CT393" s="24"/>
      <c r="CU393" s="24"/>
      <c r="CV393" s="24"/>
      <c r="CW393" s="24"/>
      <c r="CX393" s="24"/>
      <c r="CY393" s="24"/>
      <c r="CZ393" s="24"/>
      <c r="DA393" s="24"/>
      <c r="DB393" s="24"/>
      <c r="DC393" s="24"/>
      <c r="DD393" s="24"/>
      <c r="DE393" s="24"/>
      <c r="DF393" s="24"/>
      <c r="DG393" s="24"/>
      <c r="DH393" s="24"/>
      <c r="DI393" s="24"/>
      <c r="DJ393" s="24"/>
      <c r="DK393" s="24"/>
      <c r="DL393" s="24"/>
      <c r="DM393" s="24"/>
      <c r="DN393" s="24"/>
      <c r="DO393" s="24"/>
      <c r="DP393" s="24"/>
      <c r="DQ393" s="24"/>
      <c r="DR393" s="24"/>
      <c r="DS393" s="24"/>
      <c r="DT393" s="24"/>
      <c r="DU393" s="24"/>
      <c r="DV393" s="24"/>
      <c r="DW393" s="24"/>
      <c r="DX393" s="24"/>
      <c r="DY393" s="24"/>
      <c r="DZ393" s="24"/>
      <c r="EA393" s="24"/>
      <c r="EB393" s="24"/>
      <c r="EC393" s="24"/>
      <c r="ED393" s="24"/>
      <c r="EE393" s="24"/>
      <c r="EF393" s="24"/>
      <c r="EG393" s="24"/>
      <c r="EH393" s="24"/>
      <c r="EI393" s="24"/>
      <c r="EJ393" s="24"/>
      <c r="EK393" s="24"/>
      <c r="EL393" s="24"/>
      <c r="EM393" s="24"/>
      <c r="EN393" s="24"/>
      <c r="EO393" s="24"/>
      <c r="EP393" s="24"/>
      <c r="EQ393" s="24"/>
      <c r="ER393" s="24"/>
      <c r="ES393" s="24"/>
      <c r="ET393" s="24"/>
      <c r="EU393" s="24"/>
      <c r="EV393" s="24"/>
      <c r="EW393" s="24"/>
      <c r="EX393" s="24"/>
      <c r="EY393" s="24"/>
      <c r="EZ393" s="24"/>
      <c r="FA393" s="24"/>
      <c r="FB393" s="24"/>
      <c r="FC393" s="24"/>
      <c r="FD393" s="24"/>
      <c r="FE393" s="24"/>
      <c r="FF393" s="24"/>
      <c r="FG393" s="24"/>
      <c r="FH393" s="24"/>
      <c r="FI393" s="24"/>
      <c r="FJ393" s="24"/>
      <c r="FK393" s="24"/>
      <c r="FL393" s="24"/>
      <c r="FM393" s="24"/>
      <c r="FN393" s="24"/>
      <c r="FO393" s="24"/>
      <c r="FP393" s="24"/>
      <c r="FQ393" s="24"/>
      <c r="FR393" s="24"/>
      <c r="FS393" s="24"/>
      <c r="FT393" s="24"/>
      <c r="FU393" s="24"/>
      <c r="FV393" s="24"/>
      <c r="FW393" s="24"/>
      <c r="FX393" s="24"/>
      <c r="FY393" s="24"/>
      <c r="FZ393" s="24"/>
      <c r="GA393" s="24"/>
      <c r="GB393" s="24"/>
      <c r="GC393" s="24"/>
      <c r="GD393" s="24"/>
      <c r="GE393" s="24"/>
      <c r="GF393" s="24"/>
      <c r="GG393" s="24"/>
      <c r="GH393" s="24"/>
      <c r="GI393" s="24"/>
      <c r="GJ393" s="24"/>
      <c r="GK393" s="24"/>
      <c r="GL393" s="24"/>
      <c r="GM393" s="24"/>
      <c r="GN393" s="24"/>
      <c r="GO393" s="24"/>
      <c r="GP393" s="24"/>
      <c r="GQ393" s="24"/>
      <c r="GR393" s="24"/>
      <c r="GS393" s="24"/>
      <c r="GT393" s="24"/>
      <c r="GU393" s="24"/>
      <c r="GV393" s="24"/>
    </row>
    <row r="394" spans="1:204" s="775" customFormat="1" ht="29.25" x14ac:dyDescent="0.25">
      <c r="A394" s="24">
        <v>1</v>
      </c>
      <c r="B394" s="1135" t="s">
        <v>80</v>
      </c>
      <c r="C394" s="776">
        <f>'2 уровень'!F1421</f>
        <v>3479</v>
      </c>
      <c r="D394" s="776">
        <f>'2 уровень'!H1421</f>
        <v>138</v>
      </c>
      <c r="E394" s="776">
        <f>'2 уровень'!I1421</f>
        <v>2086.9166666666665</v>
      </c>
      <c r="F394" s="776">
        <f>'2 уровень'!J1421</f>
        <v>1845</v>
      </c>
      <c r="G394" s="787">
        <f>'2 уровень'!K1421</f>
        <v>88.407938346044816</v>
      </c>
      <c r="H394" s="3755">
        <f>'2 уровень'!L1421</f>
        <v>143</v>
      </c>
      <c r="I394" s="788">
        <f>'2 уровень'!M1421</f>
        <v>8.6220178212129923</v>
      </c>
      <c r="J394" s="788">
        <f>'2 уровень'!N1421</f>
        <v>8.4021680216802164</v>
      </c>
      <c r="K394" s="27">
        <f>'2 уровень'!O1421</f>
        <v>29996</v>
      </c>
      <c r="L394" s="27">
        <f>'2 уровень'!R1421</f>
        <v>17981.5</v>
      </c>
      <c r="M394" s="27">
        <f>'2 уровень'!S1421</f>
        <v>15502</v>
      </c>
      <c r="N394" s="27">
        <f>'2 уровень'!T1421</f>
        <v>86.210827795233996</v>
      </c>
      <c r="O394" s="27">
        <f>'2 уровень'!U1421</f>
        <v>93</v>
      </c>
      <c r="P394" s="27">
        <f>'2 уровень'!V1421</f>
        <v>285.75115207373273</v>
      </c>
      <c r="Q394" s="788">
        <f>'2 уровень'!W1421</f>
        <v>106287.88726079998</v>
      </c>
      <c r="R394" s="788">
        <f>'2 уровень'!X1421</f>
        <v>106287.88726079998</v>
      </c>
      <c r="S394" s="788">
        <f>'2 уровень'!Y1421</f>
        <v>106290.38340479997</v>
      </c>
      <c r="T394" s="788">
        <f>'2 уровень'!Z1421</f>
        <v>106290.38340479997</v>
      </c>
      <c r="U394" s="788">
        <f>'2 уровень'!AA1421</f>
        <v>106952.16372959995</v>
      </c>
      <c r="V394" s="788">
        <f>'2 уровень'!AB1421</f>
        <v>106952.16372959995</v>
      </c>
      <c r="W394" s="788">
        <f>'2 уровень'!AC1421</f>
        <v>106952.16372959995</v>
      </c>
      <c r="X394" s="788">
        <f>'2 уровень'!AD1421</f>
        <v>118852.83241439998</v>
      </c>
      <c r="Y394" s="788">
        <f>'2 уровень'!AE1421</f>
        <v>74151.351947400006</v>
      </c>
      <c r="Z394" s="788">
        <f>'2 уровень'!AF1421</f>
        <v>78637.624630000006</v>
      </c>
      <c r="AA394" s="3205">
        <f>'2 уровень'!AG1421</f>
        <v>0</v>
      </c>
      <c r="AB394" s="788">
        <f>'2 уровень'!AH1421</f>
        <v>-104.80000000000001</v>
      </c>
      <c r="AC394" s="788">
        <f>'2 уровень'!AI1421</f>
        <v>4486.2726825999998</v>
      </c>
      <c r="AD394" s="788">
        <f>'2 уровень'!AJ1421</f>
        <v>-83.417190000000005</v>
      </c>
      <c r="AE394" s="788">
        <f>'2 уровень'!AK1421</f>
        <v>-3488.4212200000006</v>
      </c>
      <c r="AF394" s="2097">
        <f>'2 уровень'!AL1421</f>
        <v>75044.403409999999</v>
      </c>
      <c r="AG394" s="3782">
        <f>'2 уровень'!AM1421</f>
        <v>6110.0528700000013</v>
      </c>
      <c r="AH394" s="788">
        <f>Z394/Y394*100</f>
        <v>106.05015628815828</v>
      </c>
      <c r="AI394" s="788">
        <f>AF394/Y394*100</f>
        <v>101.20436302123458</v>
      </c>
      <c r="AJ394" s="4252">
        <f>'2 уровень'!AN1421</f>
        <v>83</v>
      </c>
      <c r="AK394" s="4257">
        <f>'2 уровень'!AO1421</f>
        <v>11220.745279999999</v>
      </c>
      <c r="AL394" s="1339">
        <f t="shared" si="48"/>
        <v>118852832.41439998</v>
      </c>
      <c r="AM394" s="3825">
        <f t="shared" si="41"/>
        <v>30551.992930382283</v>
      </c>
    </row>
    <row r="395" spans="1:204" s="775" customFormat="1" x14ac:dyDescent="0.25">
      <c r="A395" s="24">
        <v>1</v>
      </c>
      <c r="B395" s="1775" t="s">
        <v>214</v>
      </c>
      <c r="C395" s="26">
        <f>'2 уровень'!F1422</f>
        <v>0</v>
      </c>
      <c r="D395" s="26">
        <f>'2 уровень'!H1422</f>
        <v>0</v>
      </c>
      <c r="E395" s="26">
        <f>'2 уровень'!I1422</f>
        <v>0</v>
      </c>
      <c r="F395" s="26">
        <f>'2 уровень'!J1422</f>
        <v>0</v>
      </c>
      <c r="G395" s="778">
        <f>'2 уровень'!K1422</f>
        <v>0</v>
      </c>
      <c r="H395" s="3750">
        <f>'2 уровень'!L1422</f>
        <v>0</v>
      </c>
      <c r="I395" s="788">
        <f>'2 уровень'!M1422</f>
        <v>0</v>
      </c>
      <c r="J395" s="788">
        <f>'2 уровень'!N1422</f>
        <v>0</v>
      </c>
      <c r="K395" s="29">
        <f>'2 уровень'!O1422</f>
        <v>0</v>
      </c>
      <c r="L395" s="29">
        <f>'2 уровень'!R1422</f>
        <v>0</v>
      </c>
      <c r="M395" s="29">
        <f>'2 уровень'!S1422</f>
        <v>0</v>
      </c>
      <c r="N395" s="29">
        <f>'2 уровень'!T1422</f>
        <v>0</v>
      </c>
      <c r="O395" s="29">
        <f>'2 уровень'!U1422</f>
        <v>0</v>
      </c>
      <c r="P395" s="29">
        <f>'2 уровень'!V1422</f>
        <v>0</v>
      </c>
      <c r="Q395" s="788">
        <f>'2 уровень'!W1422</f>
        <v>0</v>
      </c>
      <c r="R395" s="788">
        <f>'2 уровень'!X1422</f>
        <v>0</v>
      </c>
      <c r="S395" s="788">
        <f>'2 уровень'!Y1422</f>
        <v>0</v>
      </c>
      <c r="T395" s="788">
        <f>'2 уровень'!Z1422</f>
        <v>0</v>
      </c>
      <c r="U395" s="788">
        <f>'2 уровень'!AA1422</f>
        <v>0</v>
      </c>
      <c r="V395" s="788">
        <f>'2 уровень'!AB1422</f>
        <v>0</v>
      </c>
      <c r="W395" s="788">
        <f>'2 уровень'!AC1422</f>
        <v>0</v>
      </c>
      <c r="X395" s="788">
        <f>'2 уровень'!AD1422</f>
        <v>0</v>
      </c>
      <c r="Y395" s="788">
        <f>'2 уровень'!AE1422</f>
        <v>0</v>
      </c>
      <c r="Z395" s="788">
        <f>'2 уровень'!AF1422</f>
        <v>0</v>
      </c>
      <c r="AA395" s="3205">
        <f>'2 уровень'!AG1422</f>
        <v>0</v>
      </c>
      <c r="AB395" s="788">
        <f>'2 уровень'!AH1422</f>
        <v>0</v>
      </c>
      <c r="AC395" s="788">
        <f>'2 уровень'!AI1422</f>
        <v>0</v>
      </c>
      <c r="AD395" s="788">
        <f>'2 уровень'!AJ1422</f>
        <v>0</v>
      </c>
      <c r="AE395" s="788">
        <f>'2 уровень'!AK1422</f>
        <v>0</v>
      </c>
      <c r="AF395" s="2097">
        <f>'2 уровень'!AL1422</f>
        <v>0</v>
      </c>
      <c r="AG395" s="3782">
        <f>'2 уровень'!AM1422</f>
        <v>0</v>
      </c>
      <c r="AH395" s="788"/>
      <c r="AI395" s="788"/>
      <c r="AJ395" s="4246">
        <f>'2 уровень'!AN1422</f>
        <v>0</v>
      </c>
      <c r="AK395" s="4257">
        <f>'2 уровень'!AO1422</f>
        <v>0</v>
      </c>
      <c r="AL395" s="1339">
        <f t="shared" si="48"/>
        <v>0</v>
      </c>
      <c r="AM395" s="3825" t="e">
        <f t="shared" si="41"/>
        <v>#DIV/0!</v>
      </c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  <c r="BL395" s="24"/>
      <c r="BM395" s="24"/>
      <c r="BN395" s="24"/>
      <c r="BO395" s="24"/>
      <c r="BP395" s="24"/>
      <c r="BQ395" s="24"/>
      <c r="BR395" s="24"/>
      <c r="BS395" s="24"/>
      <c r="BT395" s="24"/>
      <c r="BU395" s="24"/>
      <c r="BV395" s="24"/>
      <c r="BW395" s="24"/>
      <c r="BX395" s="24"/>
      <c r="BY395" s="24"/>
      <c r="BZ395" s="24"/>
      <c r="CA395" s="24"/>
      <c r="CB395" s="24"/>
      <c r="CC395" s="24"/>
      <c r="CD395" s="24"/>
      <c r="CE395" s="24"/>
      <c r="CF395" s="24"/>
      <c r="CG395" s="24"/>
      <c r="CH395" s="24"/>
      <c r="CI395" s="24"/>
      <c r="CJ395" s="24"/>
      <c r="CK395" s="24"/>
      <c r="CL395" s="24"/>
      <c r="CM395" s="24"/>
      <c r="CN395" s="24"/>
      <c r="CO395" s="24"/>
      <c r="CP395" s="24"/>
      <c r="CQ395" s="24"/>
      <c r="CR395" s="24"/>
      <c r="CS395" s="24"/>
      <c r="CT395" s="24"/>
      <c r="CU395" s="24"/>
      <c r="CV395" s="24"/>
      <c r="CW395" s="24"/>
      <c r="CX395" s="24"/>
      <c r="CY395" s="24"/>
      <c r="CZ395" s="24"/>
      <c r="DA395" s="24"/>
      <c r="DB395" s="24"/>
      <c r="DC395" s="24"/>
      <c r="DD395" s="24"/>
      <c r="DE395" s="24"/>
      <c r="DF395" s="24"/>
      <c r="DG395" s="24"/>
      <c r="DH395" s="24"/>
      <c r="DI395" s="24"/>
      <c r="DJ395" s="24"/>
      <c r="DK395" s="24"/>
      <c r="DL395" s="24"/>
      <c r="DM395" s="24"/>
      <c r="DN395" s="24"/>
      <c r="DO395" s="24"/>
      <c r="DP395" s="24"/>
      <c r="DQ395" s="24"/>
      <c r="DR395" s="24"/>
      <c r="DS395" s="24"/>
      <c r="DT395" s="24"/>
      <c r="DU395" s="24"/>
      <c r="DV395" s="24"/>
      <c r="DW395" s="24"/>
      <c r="DX395" s="24"/>
      <c r="DY395" s="24"/>
      <c r="DZ395" s="24"/>
      <c r="EA395" s="24"/>
      <c r="EB395" s="24"/>
      <c r="EC395" s="24"/>
      <c r="ED395" s="24"/>
      <c r="EE395" s="24"/>
      <c r="EF395" s="24"/>
      <c r="EG395" s="24"/>
      <c r="EH395" s="24"/>
      <c r="EI395" s="24"/>
      <c r="EJ395" s="24"/>
      <c r="EK395" s="24"/>
      <c r="EL395" s="24"/>
      <c r="EM395" s="24"/>
      <c r="EN395" s="24"/>
      <c r="EO395" s="24"/>
      <c r="EP395" s="24"/>
      <c r="EQ395" s="24"/>
      <c r="ER395" s="24"/>
      <c r="ES395" s="24"/>
      <c r="ET395" s="24"/>
      <c r="EU395" s="24"/>
      <c r="EV395" s="24"/>
      <c r="EW395" s="24"/>
      <c r="EX395" s="24"/>
      <c r="EY395" s="24"/>
      <c r="EZ395" s="24"/>
      <c r="FA395" s="24"/>
      <c r="FB395" s="24"/>
      <c r="FC395" s="24"/>
      <c r="FD395" s="24"/>
      <c r="FE395" s="24"/>
      <c r="FF395" s="24"/>
      <c r="FG395" s="24"/>
      <c r="FH395" s="24"/>
      <c r="FI395" s="24"/>
      <c r="FJ395" s="24"/>
      <c r="FK395" s="24"/>
      <c r="FL395" s="24"/>
      <c r="FM395" s="24"/>
      <c r="FN395" s="24"/>
      <c r="FO395" s="24"/>
      <c r="FP395" s="24"/>
      <c r="FQ395" s="24"/>
      <c r="FR395" s="24"/>
      <c r="FS395" s="24"/>
      <c r="FT395" s="24"/>
      <c r="FU395" s="24"/>
      <c r="FV395" s="24"/>
      <c r="FW395" s="24"/>
      <c r="FX395" s="24"/>
      <c r="FY395" s="24"/>
      <c r="FZ395" s="24"/>
      <c r="GA395" s="24"/>
      <c r="GB395" s="24"/>
      <c r="GC395" s="24"/>
      <c r="GD395" s="24"/>
      <c r="GE395" s="24"/>
      <c r="GF395" s="24"/>
      <c r="GG395" s="24"/>
      <c r="GH395" s="24"/>
      <c r="GI395" s="24"/>
      <c r="GJ395" s="24"/>
      <c r="GK395" s="24"/>
      <c r="GL395" s="24"/>
      <c r="GM395" s="24"/>
      <c r="GN395" s="24"/>
      <c r="GO395" s="24"/>
      <c r="GP395" s="24"/>
      <c r="GQ395" s="24"/>
      <c r="GR395" s="24"/>
      <c r="GS395" s="24"/>
      <c r="GT395" s="24"/>
      <c r="GU395" s="24"/>
      <c r="GV395" s="24"/>
    </row>
    <row r="396" spans="1:204" s="775" customFormat="1" x14ac:dyDescent="0.25">
      <c r="A396" s="24">
        <v>1</v>
      </c>
      <c r="B396" s="1122" t="s">
        <v>501</v>
      </c>
      <c r="C396" s="26">
        <f>'2 уровень'!F1423</f>
        <v>0</v>
      </c>
      <c r="D396" s="26">
        <f>'2 уровень'!H1423</f>
        <v>0</v>
      </c>
      <c r="E396" s="26">
        <f>'2 уровень'!I1423</f>
        <v>0</v>
      </c>
      <c r="F396" s="26">
        <f>'2 уровень'!J1423</f>
        <v>0</v>
      </c>
      <c r="G396" s="778">
        <f>'2 уровень'!K1423</f>
        <v>0</v>
      </c>
      <c r="H396" s="3750">
        <f>'2 уровень'!L1423</f>
        <v>0</v>
      </c>
      <c r="I396" s="788">
        <f>'2 уровень'!M1423</f>
        <v>0</v>
      </c>
      <c r="J396" s="788">
        <f>'2 уровень'!N1423</f>
        <v>0</v>
      </c>
      <c r="K396" s="29">
        <f>'2 уровень'!O1423</f>
        <v>0</v>
      </c>
      <c r="L396" s="29">
        <f>'2 уровень'!R1423</f>
        <v>0</v>
      </c>
      <c r="M396" s="29">
        <f>'2 уровень'!S1423</f>
        <v>0</v>
      </c>
      <c r="N396" s="29">
        <f>'2 уровень'!T1423</f>
        <v>0</v>
      </c>
      <c r="O396" s="29">
        <f>'2 уровень'!U1423</f>
        <v>0</v>
      </c>
      <c r="P396" s="29">
        <f>'2 уровень'!V1423</f>
        <v>0</v>
      </c>
      <c r="Q396" s="788">
        <f>'2 уровень'!W1423</f>
        <v>91511.91476</v>
      </c>
      <c r="R396" s="788">
        <f>'2 уровень'!X1423</f>
        <v>91511.91476</v>
      </c>
      <c r="S396" s="788">
        <f>'2 уровень'!Y1423</f>
        <v>91511.91476</v>
      </c>
      <c r="T396" s="788">
        <f>'2 уровень'!Z1423</f>
        <v>91511.91476</v>
      </c>
      <c r="U396" s="788">
        <f>'2 уровень'!AA1423</f>
        <v>90825.575429999997</v>
      </c>
      <c r="V396" s="788">
        <f>'2 уровень'!AB1423</f>
        <v>90825.575429999997</v>
      </c>
      <c r="W396" s="788">
        <f>'2 уровень'!AC1423</f>
        <v>90825.575429999997</v>
      </c>
      <c r="X396" s="788">
        <f>'2 уровень'!AD1423</f>
        <v>90825.575429999997</v>
      </c>
      <c r="Y396" s="788">
        <f>'2 уровень'!AE1423</f>
        <v>52695.610946666668</v>
      </c>
      <c r="Z396" s="788">
        <f>'2 уровень'!AF1423</f>
        <v>52238.051350000002</v>
      </c>
      <c r="AA396" s="3205">
        <f>'2 уровень'!AG1423</f>
        <v>0</v>
      </c>
      <c r="AB396" s="788">
        <f>'2 уровень'!AH1423</f>
        <v>0</v>
      </c>
      <c r="AC396" s="788">
        <f>'2 уровень'!AI1423</f>
        <v>-457.55959666666604</v>
      </c>
      <c r="AD396" s="788">
        <f>'2 уровень'!AJ1423</f>
        <v>0</v>
      </c>
      <c r="AE396" s="788">
        <f>'2 уровень'!AK1423</f>
        <v>-153.9983</v>
      </c>
      <c r="AF396" s="2097">
        <f>'2 уровень'!AL1423</f>
        <v>52084.053050000002</v>
      </c>
      <c r="AG396" s="3782">
        <f>'2 уровень'!AM1423</f>
        <v>0</v>
      </c>
      <c r="AH396" s="788">
        <f>Z396/Y396*100</f>
        <v>99.131693155375373</v>
      </c>
      <c r="AI396" s="788">
        <f>AF396/Y396*100</f>
        <v>98.839451928386168</v>
      </c>
      <c r="AJ396" s="4246">
        <f>'2 уровень'!AN1423</f>
        <v>0</v>
      </c>
      <c r="AK396" s="4257">
        <f>'2 уровень'!AO1423</f>
        <v>0</v>
      </c>
      <c r="AL396" s="1339">
        <f t="shared" si="48"/>
        <v>90825575.429999992</v>
      </c>
      <c r="AM396" s="3825" t="e">
        <f t="shared" si="41"/>
        <v>#DIV/0!</v>
      </c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  <c r="BL396" s="24"/>
      <c r="BM396" s="24"/>
      <c r="BN396" s="24"/>
      <c r="BO396" s="24"/>
      <c r="BP396" s="24"/>
      <c r="BQ396" s="24"/>
      <c r="BR396" s="24"/>
      <c r="BS396" s="24"/>
      <c r="BT396" s="24"/>
      <c r="BU396" s="24"/>
      <c r="BV396" s="24"/>
      <c r="BW396" s="24"/>
      <c r="BX396" s="24"/>
      <c r="BY396" s="24"/>
      <c r="BZ396" s="24"/>
      <c r="CA396" s="24"/>
      <c r="CB396" s="24"/>
      <c r="CC396" s="24"/>
      <c r="CD396" s="24"/>
      <c r="CE396" s="24"/>
      <c r="CF396" s="24"/>
      <c r="CG396" s="24"/>
      <c r="CH396" s="24"/>
      <c r="CI396" s="24"/>
      <c r="CJ396" s="24"/>
      <c r="CK396" s="24"/>
      <c r="CL396" s="24"/>
      <c r="CM396" s="24"/>
      <c r="CN396" s="24"/>
      <c r="CO396" s="24"/>
      <c r="CP396" s="24"/>
      <c r="CQ396" s="24"/>
      <c r="CR396" s="24"/>
      <c r="CS396" s="24"/>
      <c r="CT396" s="24"/>
      <c r="CU396" s="24"/>
      <c r="CV396" s="24"/>
      <c r="CW396" s="24"/>
      <c r="CX396" s="24"/>
      <c r="CY396" s="24"/>
      <c r="CZ396" s="24"/>
      <c r="DA396" s="24"/>
      <c r="DB396" s="24"/>
      <c r="DC396" s="24"/>
      <c r="DD396" s="24"/>
      <c r="DE396" s="24"/>
      <c r="DF396" s="24"/>
      <c r="DG396" s="24"/>
      <c r="DH396" s="24"/>
      <c r="DI396" s="24"/>
      <c r="DJ396" s="24"/>
      <c r="DK396" s="24"/>
      <c r="DL396" s="24"/>
      <c r="DM396" s="24"/>
      <c r="DN396" s="24"/>
      <c r="DO396" s="24"/>
      <c r="DP396" s="24"/>
      <c r="DQ396" s="24"/>
      <c r="DR396" s="24"/>
      <c r="DS396" s="24"/>
      <c r="DT396" s="24"/>
      <c r="DU396" s="24"/>
      <c r="DV396" s="24"/>
      <c r="DW396" s="24"/>
      <c r="DX396" s="24"/>
      <c r="DY396" s="24"/>
      <c r="DZ396" s="24"/>
      <c r="EA396" s="24"/>
      <c r="EB396" s="24"/>
      <c r="EC396" s="24"/>
      <c r="ED396" s="24"/>
      <c r="EE396" s="24"/>
      <c r="EF396" s="24"/>
      <c r="EG396" s="24"/>
      <c r="EH396" s="24"/>
      <c r="EI396" s="24"/>
      <c r="EJ396" s="24"/>
      <c r="EK396" s="24"/>
      <c r="EL396" s="24"/>
      <c r="EM396" s="24"/>
      <c r="EN396" s="24"/>
      <c r="EO396" s="24"/>
      <c r="EP396" s="24"/>
      <c r="EQ396" s="24"/>
      <c r="ER396" s="24"/>
      <c r="ES396" s="24"/>
      <c r="ET396" s="24"/>
      <c r="EU396" s="24"/>
      <c r="EV396" s="24"/>
      <c r="EW396" s="24"/>
      <c r="EX396" s="24"/>
      <c r="EY396" s="24"/>
      <c r="EZ396" s="24"/>
      <c r="FA396" s="24"/>
      <c r="FB396" s="24"/>
      <c r="FC396" s="24"/>
      <c r="FD396" s="24"/>
      <c r="FE396" s="24"/>
      <c r="FF396" s="24"/>
      <c r="FG396" s="24"/>
      <c r="FH396" s="24"/>
      <c r="FI396" s="24"/>
      <c r="FJ396" s="24"/>
      <c r="FK396" s="24"/>
      <c r="FL396" s="24"/>
      <c r="FM396" s="24"/>
      <c r="FN396" s="24"/>
      <c r="FO396" s="24"/>
      <c r="FP396" s="24"/>
      <c r="FQ396" s="24"/>
      <c r="FR396" s="24"/>
      <c r="FS396" s="24"/>
      <c r="FT396" s="24"/>
      <c r="FU396" s="24"/>
      <c r="FV396" s="24"/>
      <c r="FW396" s="24"/>
      <c r="FX396" s="24"/>
      <c r="FY396" s="24"/>
      <c r="FZ396" s="24"/>
      <c r="GA396" s="24"/>
      <c r="GB396" s="24"/>
      <c r="GC396" s="24"/>
      <c r="GD396" s="24"/>
      <c r="GE396" s="24"/>
      <c r="GF396" s="24"/>
      <c r="GG396" s="24"/>
      <c r="GH396" s="24"/>
      <c r="GI396" s="24"/>
      <c r="GJ396" s="24"/>
      <c r="GK396" s="24"/>
      <c r="GL396" s="24"/>
      <c r="GM396" s="24"/>
      <c r="GN396" s="24"/>
      <c r="GO396" s="24"/>
      <c r="GP396" s="24"/>
      <c r="GQ396" s="24"/>
      <c r="GR396" s="24"/>
      <c r="GS396" s="24"/>
      <c r="GT396" s="24"/>
      <c r="GU396" s="24"/>
      <c r="GV396" s="24"/>
    </row>
    <row r="397" spans="1:204" s="775" customFormat="1" x14ac:dyDescent="0.25">
      <c r="A397" s="24"/>
      <c r="B397" s="2721" t="s">
        <v>438</v>
      </c>
      <c r="C397" s="26">
        <f>'2 уровень'!F1424</f>
        <v>0</v>
      </c>
      <c r="D397" s="26">
        <f>'2 уровень'!H1424</f>
        <v>0</v>
      </c>
      <c r="E397" s="26">
        <f>'2 уровень'!I1424</f>
        <v>0</v>
      </c>
      <c r="F397" s="26">
        <f>'2 уровень'!J1424</f>
        <v>0</v>
      </c>
      <c r="G397" s="778">
        <f>'2 уровень'!K1424</f>
        <v>0</v>
      </c>
      <c r="H397" s="3750">
        <f>'2 уровень'!L1424</f>
        <v>0</v>
      </c>
      <c r="I397" s="788">
        <f>'2 уровень'!M1424</f>
        <v>0</v>
      </c>
      <c r="J397" s="788">
        <f>'2 уровень'!N1424</f>
        <v>0</v>
      </c>
      <c r="K397" s="29">
        <f>'2 уровень'!O1424</f>
        <v>0</v>
      </c>
      <c r="L397" s="29">
        <f>'2 уровень'!R1424</f>
        <v>0</v>
      </c>
      <c r="M397" s="29">
        <f>'2 уровень'!S1424</f>
        <v>0</v>
      </c>
      <c r="N397" s="29">
        <f>'2 уровень'!T1424</f>
        <v>0</v>
      </c>
      <c r="O397" s="29">
        <f>'2 уровень'!U1424</f>
        <v>0</v>
      </c>
      <c r="P397" s="29">
        <f>'2 уровень'!V1424</f>
        <v>0</v>
      </c>
      <c r="Q397" s="788">
        <f>'2 уровень'!W1424</f>
        <v>18762.6348</v>
      </c>
      <c r="R397" s="788">
        <f>'2 уровень'!X1424</f>
        <v>18762.6348</v>
      </c>
      <c r="S397" s="788">
        <f>'2 уровень'!Y1424</f>
        <v>18762.6348</v>
      </c>
      <c r="T397" s="788">
        <f>'2 уровень'!Z1424</f>
        <v>18762.6348</v>
      </c>
      <c r="U397" s="788">
        <f>'2 уровень'!AA1424</f>
        <v>18762.6348</v>
      </c>
      <c r="V397" s="788">
        <f>'2 уровень'!AB1424</f>
        <v>18762.6348</v>
      </c>
      <c r="W397" s="788">
        <f>'2 уровень'!AC1424</f>
        <v>18762.6348</v>
      </c>
      <c r="X397" s="788">
        <f>'2 уровень'!AD1424</f>
        <v>18762.6348</v>
      </c>
      <c r="Y397" s="788">
        <f>'2 уровень'!AE1424</f>
        <v>10944.870299999999</v>
      </c>
      <c r="Z397" s="788">
        <f>'2 уровень'!AF1424</f>
        <v>10944.8703</v>
      </c>
      <c r="AA397" s="3205">
        <f>'2 уровень'!AG1424</f>
        <v>0</v>
      </c>
      <c r="AB397" s="788">
        <f>'2 уровень'!AH1424</f>
        <v>0</v>
      </c>
      <c r="AC397" s="788">
        <f>'2 уровень'!AI1424</f>
        <v>0</v>
      </c>
      <c r="AD397" s="788">
        <f>'2 уровень'!AJ1424</f>
        <v>0</v>
      </c>
      <c r="AE397" s="788">
        <f>'2 уровень'!AK1424</f>
        <v>0</v>
      </c>
      <c r="AF397" s="2097">
        <f>'2 уровень'!AL1424</f>
        <v>10944.8703</v>
      </c>
      <c r="AG397" s="3782">
        <f>'2 уровень'!AM1424</f>
        <v>0</v>
      </c>
      <c r="AH397" s="788">
        <f>Z397/Y397*100</f>
        <v>100.00000000000003</v>
      </c>
      <c r="AI397" s="788">
        <f>AF397/Y397*100</f>
        <v>100.00000000000003</v>
      </c>
      <c r="AJ397" s="4246">
        <f>'2 уровень'!AN1424</f>
        <v>0</v>
      </c>
      <c r="AK397" s="4257">
        <f>'2 уровень'!AO1424</f>
        <v>0</v>
      </c>
      <c r="AL397" s="1339">
        <f t="shared" si="48"/>
        <v>18762634.800000001</v>
      </c>
      <c r="AM397" s="3825" t="e">
        <f t="shared" si="41"/>
        <v>#DIV/0!</v>
      </c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  <c r="BL397" s="24"/>
      <c r="BM397" s="24"/>
      <c r="BN397" s="24"/>
      <c r="BO397" s="24"/>
      <c r="BP397" s="24"/>
      <c r="BQ397" s="24"/>
      <c r="BR397" s="24"/>
      <c r="BS397" s="24"/>
      <c r="BT397" s="24"/>
      <c r="BU397" s="24"/>
      <c r="BV397" s="24"/>
      <c r="BW397" s="24"/>
      <c r="BX397" s="24"/>
      <c r="BY397" s="24"/>
      <c r="BZ397" s="24"/>
      <c r="CA397" s="24"/>
      <c r="CB397" s="24"/>
      <c r="CC397" s="24"/>
      <c r="CD397" s="24"/>
      <c r="CE397" s="24"/>
      <c r="CF397" s="24"/>
      <c r="CG397" s="24"/>
      <c r="CH397" s="24"/>
      <c r="CI397" s="24"/>
      <c r="CJ397" s="24"/>
      <c r="CK397" s="24"/>
      <c r="CL397" s="24"/>
      <c r="CM397" s="24"/>
      <c r="CN397" s="24"/>
      <c r="CO397" s="24"/>
      <c r="CP397" s="24"/>
      <c r="CQ397" s="24"/>
      <c r="CR397" s="24"/>
      <c r="CS397" s="24"/>
      <c r="CT397" s="24"/>
      <c r="CU397" s="24"/>
      <c r="CV397" s="24"/>
      <c r="CW397" s="24"/>
      <c r="CX397" s="24"/>
      <c r="CY397" s="24"/>
      <c r="CZ397" s="24"/>
      <c r="DA397" s="24"/>
      <c r="DB397" s="24"/>
      <c r="DC397" s="24"/>
      <c r="DD397" s="24"/>
      <c r="DE397" s="24"/>
      <c r="DF397" s="24"/>
      <c r="DG397" s="24"/>
      <c r="DH397" s="24"/>
      <c r="DI397" s="24"/>
      <c r="DJ397" s="24"/>
      <c r="DK397" s="24"/>
      <c r="DL397" s="24"/>
      <c r="DM397" s="24"/>
      <c r="DN397" s="24"/>
      <c r="DO397" s="24"/>
      <c r="DP397" s="24"/>
      <c r="DQ397" s="24"/>
      <c r="DR397" s="24"/>
      <c r="DS397" s="24"/>
      <c r="DT397" s="24"/>
      <c r="DU397" s="24"/>
      <c r="DV397" s="24"/>
      <c r="DW397" s="24"/>
      <c r="DX397" s="24"/>
      <c r="DY397" s="24"/>
      <c r="DZ397" s="24"/>
      <c r="EA397" s="24"/>
      <c r="EB397" s="24"/>
      <c r="EC397" s="24"/>
      <c r="ED397" s="24"/>
      <c r="EE397" s="24"/>
      <c r="EF397" s="24"/>
      <c r="EG397" s="24"/>
      <c r="EH397" s="24"/>
      <c r="EI397" s="24"/>
      <c r="EJ397" s="24"/>
      <c r="EK397" s="24"/>
      <c r="EL397" s="24"/>
      <c r="EM397" s="24"/>
      <c r="EN397" s="24"/>
      <c r="EO397" s="24"/>
      <c r="EP397" s="24"/>
      <c r="EQ397" s="24"/>
      <c r="ER397" s="24"/>
      <c r="ES397" s="24"/>
      <c r="ET397" s="24"/>
      <c r="EU397" s="24"/>
      <c r="EV397" s="24"/>
      <c r="EW397" s="24"/>
      <c r="EX397" s="24"/>
      <c r="EY397" s="24"/>
      <c r="EZ397" s="24"/>
      <c r="FA397" s="24"/>
      <c r="FB397" s="24"/>
      <c r="FC397" s="24"/>
      <c r="FD397" s="24"/>
      <c r="FE397" s="24"/>
      <c r="FF397" s="24"/>
      <c r="FG397" s="24"/>
      <c r="FH397" s="24"/>
      <c r="FI397" s="24"/>
      <c r="FJ397" s="24"/>
      <c r="FK397" s="24"/>
      <c r="FL397" s="24"/>
      <c r="FM397" s="24"/>
      <c r="FN397" s="24"/>
      <c r="FO397" s="24"/>
      <c r="FP397" s="24"/>
      <c r="FQ397" s="24"/>
      <c r="FR397" s="24"/>
      <c r="FS397" s="24"/>
      <c r="FT397" s="24"/>
      <c r="FU397" s="24"/>
      <c r="FV397" s="24"/>
      <c r="FW397" s="24"/>
      <c r="FX397" s="24"/>
      <c r="FY397" s="24"/>
      <c r="FZ397" s="24"/>
      <c r="GA397" s="24"/>
      <c r="GB397" s="24"/>
      <c r="GC397" s="24"/>
      <c r="GD397" s="24"/>
      <c r="GE397" s="24"/>
      <c r="GF397" s="24"/>
      <c r="GG397" s="24"/>
      <c r="GH397" s="24"/>
      <c r="GI397" s="24"/>
      <c r="GJ397" s="24"/>
      <c r="GK397" s="24"/>
      <c r="GL397" s="24"/>
      <c r="GM397" s="24"/>
      <c r="GN397" s="24"/>
      <c r="GO397" s="24"/>
      <c r="GP397" s="24"/>
      <c r="GQ397" s="24"/>
      <c r="GR397" s="24"/>
      <c r="GS397" s="24"/>
      <c r="GT397" s="24"/>
      <c r="GU397" s="24"/>
      <c r="GV397" s="24"/>
    </row>
    <row r="398" spans="1:204" s="775" customFormat="1" ht="29.25" x14ac:dyDescent="0.25">
      <c r="A398" s="24">
        <v>1</v>
      </c>
      <c r="B398" s="2622" t="s">
        <v>397</v>
      </c>
      <c r="C398" s="37">
        <f>'2 уровень'!F1425</f>
        <v>50955</v>
      </c>
      <c r="D398" s="37">
        <f>'2 уровень'!H1425</f>
        <v>0</v>
      </c>
      <c r="E398" s="37">
        <f>'2 уровень'!I1425</f>
        <v>29723.749999999996</v>
      </c>
      <c r="F398" s="37">
        <f>'2 уровень'!J1425</f>
        <v>13921.325000000001</v>
      </c>
      <c r="G398" s="801">
        <f>'2 уровень'!K1425</f>
        <v>46.835695361453389</v>
      </c>
      <c r="H398" s="3752">
        <f>'2 уровень'!L1425</f>
        <v>1</v>
      </c>
      <c r="I398" s="805">
        <f>'2 уровень'!M1425</f>
        <v>0</v>
      </c>
      <c r="J398" s="805">
        <f>'2 уровень'!N1425</f>
        <v>0</v>
      </c>
      <c r="K398" s="32">
        <f>'2 уровень'!O1425</f>
        <v>0</v>
      </c>
      <c r="L398" s="32">
        <f>'2 уровень'!R1425</f>
        <v>0</v>
      </c>
      <c r="M398" s="32">
        <f>'2 уровень'!S1425</f>
        <v>0</v>
      </c>
      <c r="N398" s="32">
        <f>'2 уровень'!T1425</f>
        <v>0</v>
      </c>
      <c r="O398" s="32">
        <f>'2 уровень'!U1425</f>
        <v>0</v>
      </c>
      <c r="P398" s="32">
        <f>'2 уровень'!V1425</f>
        <v>0</v>
      </c>
      <c r="Q398" s="805">
        <f>'2 уровень'!W1425</f>
        <v>0</v>
      </c>
      <c r="R398" s="805">
        <f>'2 уровень'!X1425</f>
        <v>0</v>
      </c>
      <c r="S398" s="805">
        <f>'2 уровень'!Y1425</f>
        <v>0</v>
      </c>
      <c r="T398" s="805">
        <f>'2 уровень'!Z1425</f>
        <v>0</v>
      </c>
      <c r="U398" s="805">
        <f>'2 уровень'!AA1425</f>
        <v>0</v>
      </c>
      <c r="V398" s="805">
        <f>'2 уровень'!AB1425</f>
        <v>0</v>
      </c>
      <c r="W398" s="805">
        <f>'2 уровень'!AC1425</f>
        <v>0</v>
      </c>
      <c r="X398" s="805">
        <f>'2 уровень'!AD1425</f>
        <v>0</v>
      </c>
      <c r="Y398" s="805">
        <f>'2 уровень'!AE1425</f>
        <v>0</v>
      </c>
      <c r="Z398" s="805">
        <f>'2 уровень'!AF1425</f>
        <v>0</v>
      </c>
      <c r="AA398" s="3212">
        <f>'2 уровень'!AG1425</f>
        <v>0</v>
      </c>
      <c r="AB398" s="805">
        <f>'2 уровень'!AH1425</f>
        <v>0</v>
      </c>
      <c r="AC398" s="805">
        <f>'2 уровень'!AI1425</f>
        <v>0</v>
      </c>
      <c r="AD398" s="805">
        <f>'2 уровень'!AJ1425</f>
        <v>0</v>
      </c>
      <c r="AE398" s="805">
        <f>'2 уровень'!AK1425</f>
        <v>0</v>
      </c>
      <c r="AF398" s="2104">
        <f>'2 уровень'!AL1425</f>
        <v>0</v>
      </c>
      <c r="AG398" s="3790">
        <f>'2 уровень'!AM1425</f>
        <v>0</v>
      </c>
      <c r="AH398" s="805"/>
      <c r="AI398" s="805"/>
      <c r="AJ398" s="4249">
        <f>'2 уровень'!AN1425</f>
        <v>0</v>
      </c>
      <c r="AK398" s="4270">
        <f>'2 уровень'!AO1425</f>
        <v>0</v>
      </c>
      <c r="AL398" s="1339">
        <f t="shared" si="48"/>
        <v>0</v>
      </c>
      <c r="AM398" s="3825">
        <f t="shared" si="41"/>
        <v>0</v>
      </c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  <c r="BL398" s="24"/>
      <c r="BM398" s="24"/>
      <c r="BN398" s="24"/>
      <c r="BO398" s="24"/>
      <c r="BP398" s="24"/>
      <c r="BQ398" s="24"/>
      <c r="BR398" s="24"/>
      <c r="BS398" s="24"/>
      <c r="BT398" s="24"/>
      <c r="BU398" s="24"/>
      <c r="BV398" s="24"/>
      <c r="BW398" s="24"/>
      <c r="BX398" s="24"/>
      <c r="BY398" s="24"/>
      <c r="BZ398" s="24"/>
      <c r="CA398" s="24"/>
      <c r="CB398" s="24"/>
      <c r="CC398" s="24"/>
      <c r="CD398" s="24"/>
      <c r="CE398" s="24"/>
      <c r="CF398" s="24"/>
      <c r="CG398" s="24"/>
      <c r="CH398" s="24"/>
      <c r="CI398" s="24"/>
      <c r="CJ398" s="24"/>
      <c r="CK398" s="24"/>
      <c r="CL398" s="24"/>
      <c r="CM398" s="24"/>
      <c r="CN398" s="24"/>
      <c r="CO398" s="24"/>
      <c r="CP398" s="24"/>
      <c r="CQ398" s="24"/>
      <c r="CR398" s="24"/>
      <c r="CS398" s="24"/>
      <c r="CT398" s="24"/>
      <c r="CU398" s="24"/>
      <c r="CV398" s="24"/>
      <c r="CW398" s="24"/>
      <c r="CX398" s="24"/>
      <c r="CY398" s="24"/>
      <c r="CZ398" s="24"/>
      <c r="DA398" s="24"/>
      <c r="DB398" s="24"/>
      <c r="DC398" s="24"/>
      <c r="DD398" s="24"/>
      <c r="DE398" s="24"/>
      <c r="DF398" s="24"/>
      <c r="DG398" s="24"/>
      <c r="DH398" s="24"/>
      <c r="DI398" s="24"/>
      <c r="DJ398" s="24"/>
      <c r="DK398" s="24"/>
      <c r="DL398" s="24"/>
      <c r="DM398" s="24"/>
      <c r="DN398" s="24"/>
      <c r="DO398" s="24"/>
      <c r="DP398" s="24"/>
      <c r="DQ398" s="24"/>
      <c r="DR398" s="24"/>
      <c r="DS398" s="24"/>
      <c r="DT398" s="24"/>
      <c r="DU398" s="24"/>
      <c r="DV398" s="24"/>
      <c r="DW398" s="24"/>
      <c r="DX398" s="24"/>
      <c r="DY398" s="24"/>
      <c r="DZ398" s="24"/>
      <c r="EA398" s="24"/>
      <c r="EB398" s="24"/>
      <c r="EC398" s="24"/>
      <c r="ED398" s="24"/>
      <c r="EE398" s="24"/>
      <c r="EF398" s="24"/>
      <c r="EG398" s="24"/>
      <c r="EH398" s="24"/>
      <c r="EI398" s="24"/>
      <c r="EJ398" s="24"/>
      <c r="EK398" s="24"/>
      <c r="EL398" s="24"/>
      <c r="EM398" s="24"/>
      <c r="EN398" s="24"/>
      <c r="EO398" s="24"/>
      <c r="EP398" s="24"/>
      <c r="EQ398" s="24"/>
      <c r="ER398" s="24"/>
      <c r="ES398" s="24"/>
      <c r="ET398" s="24"/>
      <c r="EU398" s="24"/>
      <c r="EV398" s="24"/>
      <c r="EW398" s="24"/>
      <c r="EX398" s="24"/>
      <c r="EY398" s="24"/>
      <c r="EZ398" s="24"/>
      <c r="FA398" s="24"/>
      <c r="FB398" s="24"/>
      <c r="FC398" s="24"/>
      <c r="FD398" s="24"/>
      <c r="FE398" s="24"/>
      <c r="FF398" s="24"/>
      <c r="FG398" s="24"/>
      <c r="FH398" s="24"/>
      <c r="FI398" s="24"/>
      <c r="FJ398" s="24"/>
      <c r="FK398" s="24"/>
      <c r="FL398" s="24"/>
      <c r="FM398" s="24"/>
      <c r="FN398" s="24"/>
      <c r="FO398" s="24"/>
      <c r="FP398" s="24"/>
      <c r="FQ398" s="24"/>
      <c r="FR398" s="24"/>
      <c r="FS398" s="24"/>
      <c r="FT398" s="24"/>
      <c r="FU398" s="24"/>
      <c r="FV398" s="24"/>
      <c r="FW398" s="24"/>
      <c r="FX398" s="24"/>
      <c r="FY398" s="24"/>
      <c r="FZ398" s="24"/>
      <c r="GA398" s="24"/>
      <c r="GB398" s="24"/>
      <c r="GC398" s="24"/>
      <c r="GD398" s="24"/>
      <c r="GE398" s="24"/>
      <c r="GF398" s="24"/>
      <c r="GG398" s="24"/>
      <c r="GH398" s="24"/>
      <c r="GI398" s="24"/>
      <c r="GJ398" s="24"/>
      <c r="GK398" s="24"/>
      <c r="GL398" s="24"/>
      <c r="GM398" s="24"/>
      <c r="GN398" s="24"/>
      <c r="GO398" s="24"/>
      <c r="GP398" s="24"/>
      <c r="GQ398" s="24"/>
      <c r="GR398" s="24"/>
      <c r="GS398" s="24"/>
      <c r="GT398" s="24"/>
      <c r="GU398" s="24"/>
      <c r="GV398" s="24"/>
    </row>
    <row r="399" spans="1:204" s="775" customFormat="1" ht="30" x14ac:dyDescent="0.25">
      <c r="A399" s="24"/>
      <c r="B399" s="2623" t="s">
        <v>211</v>
      </c>
      <c r="C399" s="37">
        <f>'2 уровень'!F1426</f>
        <v>0</v>
      </c>
      <c r="D399" s="37">
        <f>'2 уровень'!H1426</f>
        <v>0</v>
      </c>
      <c r="E399" s="37">
        <f>'2 уровень'!I1426</f>
        <v>0</v>
      </c>
      <c r="F399" s="37">
        <f>'2 уровень'!J1426</f>
        <v>0</v>
      </c>
      <c r="G399" s="801">
        <f>'2 уровень'!K1426</f>
        <v>0</v>
      </c>
      <c r="H399" s="3752">
        <f>'2 уровень'!L1426</f>
        <v>0</v>
      </c>
      <c r="I399" s="805">
        <f>'2 уровень'!M1426</f>
        <v>0</v>
      </c>
      <c r="J399" s="805">
        <f>'2 уровень'!N1426</f>
        <v>0</v>
      </c>
      <c r="K399" s="32">
        <f>'2 уровень'!O1426</f>
        <v>0</v>
      </c>
      <c r="L399" s="32">
        <f>'2 уровень'!R1426</f>
        <v>0</v>
      </c>
      <c r="M399" s="32">
        <f>'2 уровень'!S1426</f>
        <v>0</v>
      </c>
      <c r="N399" s="32">
        <f>'2 уровень'!T1426</f>
        <v>0</v>
      </c>
      <c r="O399" s="32">
        <f>'2 уровень'!U1426</f>
        <v>0</v>
      </c>
      <c r="P399" s="32">
        <f>'2 уровень'!V1426</f>
        <v>0</v>
      </c>
      <c r="Q399" s="805">
        <f>'2 уровень'!W1426</f>
        <v>0</v>
      </c>
      <c r="R399" s="805">
        <f>'2 уровень'!X1426</f>
        <v>0</v>
      </c>
      <c r="S399" s="805">
        <f>'2 уровень'!Y1426</f>
        <v>0</v>
      </c>
      <c r="T399" s="805">
        <f>'2 уровень'!Z1426</f>
        <v>0</v>
      </c>
      <c r="U399" s="805">
        <f>'2 уровень'!AA1426</f>
        <v>0</v>
      </c>
      <c r="V399" s="805">
        <f>'2 уровень'!AB1426</f>
        <v>0</v>
      </c>
      <c r="W399" s="805">
        <f>'2 уровень'!AC1426</f>
        <v>0</v>
      </c>
      <c r="X399" s="805">
        <f>'2 уровень'!AD1426</f>
        <v>0</v>
      </c>
      <c r="Y399" s="805">
        <f>'2 уровень'!AE1426</f>
        <v>0</v>
      </c>
      <c r="Z399" s="805">
        <f>'2 уровень'!AF1426</f>
        <v>0</v>
      </c>
      <c r="AA399" s="3212">
        <f>'2 уровень'!AG1426</f>
        <v>0</v>
      </c>
      <c r="AB399" s="805">
        <f>'2 уровень'!AH1426</f>
        <v>0</v>
      </c>
      <c r="AC399" s="805">
        <f>'2 уровень'!AI1426</f>
        <v>0</v>
      </c>
      <c r="AD399" s="805">
        <f>'2 уровень'!AJ1426</f>
        <v>0</v>
      </c>
      <c r="AE399" s="805">
        <f>'2 уровень'!AK1426</f>
        <v>0</v>
      </c>
      <c r="AF399" s="2104">
        <f>'2 уровень'!AL1426</f>
        <v>0</v>
      </c>
      <c r="AG399" s="3790">
        <f>'2 уровень'!AM1426</f>
        <v>0</v>
      </c>
      <c r="AH399" s="805"/>
      <c r="AI399" s="805"/>
      <c r="AJ399" s="4249">
        <f>'2 уровень'!AN1426</f>
        <v>0</v>
      </c>
      <c r="AK399" s="4270">
        <f>'2 уровень'!AO1426</f>
        <v>0</v>
      </c>
      <c r="AL399" s="1339">
        <f t="shared" si="48"/>
        <v>0</v>
      </c>
      <c r="AM399" s="3825" t="e">
        <f t="shared" si="41"/>
        <v>#DIV/0!</v>
      </c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  <c r="BL399" s="24"/>
      <c r="BM399" s="24"/>
      <c r="BN399" s="24"/>
      <c r="BO399" s="24"/>
      <c r="BP399" s="24"/>
      <c r="BQ399" s="24"/>
      <c r="BR399" s="24"/>
      <c r="BS399" s="24"/>
      <c r="BT399" s="24"/>
      <c r="BU399" s="24"/>
      <c r="BV399" s="24"/>
      <c r="BW399" s="24"/>
      <c r="BX399" s="24"/>
      <c r="BY399" s="24"/>
      <c r="BZ399" s="24"/>
      <c r="CA399" s="24"/>
      <c r="CB399" s="24"/>
      <c r="CC399" s="24"/>
      <c r="CD399" s="24"/>
      <c r="CE399" s="24"/>
      <c r="CF399" s="24"/>
      <c r="CG399" s="24"/>
      <c r="CH399" s="24"/>
      <c r="CI399" s="24"/>
      <c r="CJ399" s="24"/>
      <c r="CK399" s="24"/>
      <c r="CL399" s="24"/>
      <c r="CM399" s="24"/>
      <c r="CN399" s="24"/>
      <c r="CO399" s="24"/>
      <c r="CP399" s="24"/>
      <c r="CQ399" s="24"/>
      <c r="CR399" s="24"/>
      <c r="CS399" s="24"/>
      <c r="CT399" s="24"/>
      <c r="CU399" s="24"/>
      <c r="CV399" s="24"/>
      <c r="CW399" s="24"/>
      <c r="CX399" s="24"/>
      <c r="CY399" s="24"/>
      <c r="CZ399" s="24"/>
      <c r="DA399" s="24"/>
      <c r="DB399" s="24"/>
      <c r="DC399" s="24"/>
      <c r="DD399" s="24"/>
      <c r="DE399" s="24"/>
      <c r="DF399" s="24"/>
      <c r="DG399" s="24"/>
      <c r="DH399" s="24"/>
      <c r="DI399" s="24"/>
      <c r="DJ399" s="24"/>
      <c r="DK399" s="24"/>
      <c r="DL399" s="24"/>
      <c r="DM399" s="24"/>
      <c r="DN399" s="24"/>
      <c r="DO399" s="24"/>
      <c r="DP399" s="24"/>
      <c r="DQ399" s="24"/>
      <c r="DR399" s="24"/>
      <c r="DS399" s="24"/>
      <c r="DT399" s="24"/>
      <c r="DU399" s="24"/>
      <c r="DV399" s="24"/>
      <c r="DW399" s="24"/>
      <c r="DX399" s="24"/>
      <c r="DY399" s="24"/>
      <c r="DZ399" s="24"/>
      <c r="EA399" s="24"/>
      <c r="EB399" s="24"/>
      <c r="EC399" s="24"/>
      <c r="ED399" s="24"/>
      <c r="EE399" s="24"/>
      <c r="EF399" s="24"/>
      <c r="EG399" s="24"/>
      <c r="EH399" s="24"/>
      <c r="EI399" s="24"/>
      <c r="EJ399" s="24"/>
      <c r="EK399" s="24"/>
      <c r="EL399" s="24"/>
      <c r="EM399" s="24"/>
      <c r="EN399" s="24"/>
      <c r="EO399" s="24"/>
      <c r="EP399" s="24"/>
      <c r="EQ399" s="24"/>
      <c r="ER399" s="24"/>
      <c r="ES399" s="24"/>
      <c r="ET399" s="24"/>
      <c r="EU399" s="24"/>
      <c r="EV399" s="24"/>
      <c r="EW399" s="24"/>
      <c r="EX399" s="24"/>
      <c r="EY399" s="24"/>
      <c r="EZ399" s="24"/>
      <c r="FA399" s="24"/>
      <c r="FB399" s="24"/>
      <c r="FC399" s="24"/>
      <c r="FD399" s="24"/>
      <c r="FE399" s="24"/>
      <c r="FF399" s="24"/>
      <c r="FG399" s="24"/>
      <c r="FH399" s="24"/>
      <c r="FI399" s="24"/>
      <c r="FJ399" s="24"/>
      <c r="FK399" s="24"/>
      <c r="FL399" s="24"/>
      <c r="FM399" s="24"/>
      <c r="FN399" s="24"/>
      <c r="FO399" s="24"/>
      <c r="FP399" s="24"/>
      <c r="FQ399" s="24"/>
      <c r="FR399" s="24"/>
      <c r="FS399" s="24"/>
      <c r="FT399" s="24"/>
      <c r="FU399" s="24"/>
      <c r="FV399" s="24"/>
      <c r="FW399" s="24"/>
      <c r="FX399" s="24"/>
      <c r="FY399" s="24"/>
      <c r="FZ399" s="24"/>
      <c r="GA399" s="24"/>
      <c r="GB399" s="24"/>
      <c r="GC399" s="24"/>
      <c r="GD399" s="24"/>
      <c r="GE399" s="24"/>
      <c r="GF399" s="24"/>
      <c r="GG399" s="24"/>
      <c r="GH399" s="24"/>
      <c r="GI399" s="24"/>
      <c r="GJ399" s="24"/>
      <c r="GK399" s="24"/>
      <c r="GL399" s="24"/>
      <c r="GM399" s="24"/>
      <c r="GN399" s="24"/>
      <c r="GO399" s="24"/>
      <c r="GP399" s="24"/>
      <c r="GQ399" s="24"/>
      <c r="GR399" s="24"/>
      <c r="GS399" s="24"/>
      <c r="GT399" s="24"/>
      <c r="GU399" s="24"/>
      <c r="GV399" s="24"/>
    </row>
    <row r="400" spans="1:204" s="775" customFormat="1" ht="30" x14ac:dyDescent="0.25">
      <c r="A400" s="24"/>
      <c r="B400" s="2625" t="s">
        <v>212</v>
      </c>
      <c r="C400" s="37">
        <f>'2 уровень'!F1427</f>
        <v>6000</v>
      </c>
      <c r="D400" s="37">
        <f>'2 уровень'!H1427</f>
        <v>0</v>
      </c>
      <c r="E400" s="37">
        <f>'2 уровень'!I1427</f>
        <v>3500</v>
      </c>
      <c r="F400" s="37">
        <f>'2 уровень'!J1427</f>
        <v>384</v>
      </c>
      <c r="G400" s="801">
        <f>'2 уровень'!K1427</f>
        <v>10.971428571428572</v>
      </c>
      <c r="H400" s="3752">
        <f>'2 уровень'!L1427</f>
        <v>0</v>
      </c>
      <c r="I400" s="805">
        <f>'2 уровень'!M1427</f>
        <v>0</v>
      </c>
      <c r="J400" s="805">
        <f>'2 уровень'!N1427</f>
        <v>0</v>
      </c>
      <c r="K400" s="32">
        <f>'2 уровень'!O1427</f>
        <v>0</v>
      </c>
      <c r="L400" s="32">
        <f>'2 уровень'!R1427</f>
        <v>0</v>
      </c>
      <c r="M400" s="32">
        <f>'2 уровень'!S1427</f>
        <v>0</v>
      </c>
      <c r="N400" s="32">
        <f>'2 уровень'!T1427</f>
        <v>0</v>
      </c>
      <c r="O400" s="32">
        <f>'2 уровень'!U1427</f>
        <v>0</v>
      </c>
      <c r="P400" s="32">
        <f>'2 уровень'!V1427</f>
        <v>0</v>
      </c>
      <c r="Q400" s="805">
        <f>'2 уровень'!W1427</f>
        <v>0</v>
      </c>
      <c r="R400" s="805">
        <f>'2 уровень'!X1427</f>
        <v>0</v>
      </c>
      <c r="S400" s="805">
        <f>'2 уровень'!Y1427</f>
        <v>0</v>
      </c>
      <c r="T400" s="805">
        <f>'2 уровень'!Z1427</f>
        <v>0</v>
      </c>
      <c r="U400" s="805">
        <f>'2 уровень'!AA1427</f>
        <v>0</v>
      </c>
      <c r="V400" s="805">
        <f>'2 уровень'!AB1427</f>
        <v>0</v>
      </c>
      <c r="W400" s="805">
        <f>'2 уровень'!AC1427</f>
        <v>0</v>
      </c>
      <c r="X400" s="805">
        <f>'2 уровень'!AD1427</f>
        <v>0</v>
      </c>
      <c r="Y400" s="805">
        <f>'2 уровень'!AE1427</f>
        <v>0</v>
      </c>
      <c r="Z400" s="805">
        <f>'2 уровень'!AF1427</f>
        <v>0</v>
      </c>
      <c r="AA400" s="3212">
        <f>'2 уровень'!AG1427</f>
        <v>0</v>
      </c>
      <c r="AB400" s="805">
        <f>'2 уровень'!AH1427</f>
        <v>0</v>
      </c>
      <c r="AC400" s="805">
        <f>'2 уровень'!AI1427</f>
        <v>0</v>
      </c>
      <c r="AD400" s="805">
        <f>'2 уровень'!AJ1427</f>
        <v>0</v>
      </c>
      <c r="AE400" s="805">
        <f>'2 уровень'!AK1427</f>
        <v>0</v>
      </c>
      <c r="AF400" s="2104">
        <f>'2 уровень'!AL1427</f>
        <v>0</v>
      </c>
      <c r="AG400" s="3790">
        <f>'2 уровень'!AM1427</f>
        <v>0</v>
      </c>
      <c r="AH400" s="805"/>
      <c r="AI400" s="805"/>
      <c r="AJ400" s="4249">
        <f>'2 уровень'!AN1427</f>
        <v>0</v>
      </c>
      <c r="AK400" s="4270">
        <f>'2 уровень'!AO1427</f>
        <v>0</v>
      </c>
      <c r="AL400" s="1339">
        <f t="shared" si="48"/>
        <v>0</v>
      </c>
      <c r="AM400" s="3825">
        <f t="shared" ref="AM400:AM464" si="49">S400*1000/C400</f>
        <v>0</v>
      </c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  <c r="BL400" s="24"/>
      <c r="BM400" s="24"/>
      <c r="BN400" s="24"/>
      <c r="BO400" s="24"/>
      <c r="BP400" s="24"/>
      <c r="BQ400" s="24"/>
      <c r="BR400" s="24"/>
      <c r="BS400" s="24"/>
      <c r="BT400" s="24"/>
      <c r="BU400" s="24"/>
      <c r="BV400" s="24"/>
      <c r="BW400" s="24"/>
      <c r="BX400" s="24"/>
      <c r="BY400" s="24"/>
      <c r="BZ400" s="24"/>
      <c r="CA400" s="24"/>
      <c r="CB400" s="24"/>
      <c r="CC400" s="24"/>
      <c r="CD400" s="24"/>
      <c r="CE400" s="24"/>
      <c r="CF400" s="24"/>
      <c r="CG400" s="24"/>
      <c r="CH400" s="24"/>
      <c r="CI400" s="24"/>
      <c r="CJ400" s="24"/>
      <c r="CK400" s="24"/>
      <c r="CL400" s="24"/>
      <c r="CM400" s="24"/>
      <c r="CN400" s="24"/>
      <c r="CO400" s="24"/>
      <c r="CP400" s="24"/>
      <c r="CQ400" s="24"/>
      <c r="CR400" s="24"/>
      <c r="CS400" s="24"/>
      <c r="CT400" s="24"/>
      <c r="CU400" s="24"/>
      <c r="CV400" s="24"/>
      <c r="CW400" s="24"/>
      <c r="CX400" s="24"/>
      <c r="CY400" s="24"/>
      <c r="CZ400" s="24"/>
      <c r="DA400" s="24"/>
      <c r="DB400" s="24"/>
      <c r="DC400" s="24"/>
      <c r="DD400" s="24"/>
      <c r="DE400" s="24"/>
      <c r="DF400" s="24"/>
      <c r="DG400" s="24"/>
      <c r="DH400" s="24"/>
      <c r="DI400" s="24"/>
      <c r="DJ400" s="24"/>
      <c r="DK400" s="24"/>
      <c r="DL400" s="24"/>
      <c r="DM400" s="24"/>
      <c r="DN400" s="24"/>
      <c r="DO400" s="24"/>
      <c r="DP400" s="24"/>
      <c r="DQ400" s="24"/>
      <c r="DR400" s="24"/>
      <c r="DS400" s="24"/>
      <c r="DT400" s="24"/>
      <c r="DU400" s="24"/>
      <c r="DV400" s="24"/>
      <c r="DW400" s="24"/>
      <c r="DX400" s="24"/>
      <c r="DY400" s="24"/>
      <c r="DZ400" s="24"/>
      <c r="EA400" s="24"/>
      <c r="EB400" s="24"/>
      <c r="EC400" s="24"/>
      <c r="ED400" s="24"/>
      <c r="EE400" s="24"/>
      <c r="EF400" s="24"/>
      <c r="EG400" s="24"/>
      <c r="EH400" s="24"/>
      <c r="EI400" s="24"/>
      <c r="EJ400" s="24"/>
      <c r="EK400" s="24"/>
      <c r="EL400" s="24"/>
      <c r="EM400" s="24"/>
      <c r="EN400" s="24"/>
      <c r="EO400" s="24"/>
      <c r="EP400" s="24"/>
      <c r="EQ400" s="24"/>
      <c r="ER400" s="24"/>
      <c r="ES400" s="24"/>
      <c r="ET400" s="24"/>
      <c r="EU400" s="24"/>
      <c r="EV400" s="24"/>
      <c r="EW400" s="24"/>
      <c r="EX400" s="24"/>
      <c r="EY400" s="24"/>
      <c r="EZ400" s="24"/>
      <c r="FA400" s="24"/>
      <c r="FB400" s="24"/>
      <c r="FC400" s="24"/>
      <c r="FD400" s="24"/>
      <c r="FE400" s="24"/>
      <c r="FF400" s="24"/>
      <c r="FG400" s="24"/>
      <c r="FH400" s="24"/>
      <c r="FI400" s="24"/>
      <c r="FJ400" s="24"/>
      <c r="FK400" s="24"/>
      <c r="FL400" s="24"/>
      <c r="FM400" s="24"/>
      <c r="FN400" s="24"/>
      <c r="FO400" s="24"/>
      <c r="FP400" s="24"/>
      <c r="FQ400" s="24"/>
      <c r="FR400" s="24"/>
      <c r="FS400" s="24"/>
      <c r="FT400" s="24"/>
      <c r="FU400" s="24"/>
      <c r="FV400" s="24"/>
      <c r="FW400" s="24"/>
      <c r="FX400" s="24"/>
      <c r="FY400" s="24"/>
      <c r="FZ400" s="24"/>
      <c r="GA400" s="24"/>
      <c r="GB400" s="24"/>
      <c r="GC400" s="24"/>
      <c r="GD400" s="24"/>
      <c r="GE400" s="24"/>
      <c r="GF400" s="24"/>
      <c r="GG400" s="24"/>
      <c r="GH400" s="24"/>
      <c r="GI400" s="24"/>
      <c r="GJ400" s="24"/>
      <c r="GK400" s="24"/>
      <c r="GL400" s="24"/>
      <c r="GM400" s="24"/>
      <c r="GN400" s="24"/>
      <c r="GO400" s="24"/>
      <c r="GP400" s="24"/>
      <c r="GQ400" s="24"/>
      <c r="GR400" s="24"/>
      <c r="GS400" s="24"/>
      <c r="GT400" s="24"/>
      <c r="GU400" s="24"/>
      <c r="GV400" s="24"/>
    </row>
    <row r="401" spans="1:204" s="775" customFormat="1" ht="30" x14ac:dyDescent="0.25">
      <c r="A401" s="24"/>
      <c r="B401" s="2626" t="s">
        <v>398</v>
      </c>
      <c r="C401" s="37">
        <f>'2 уровень'!F1428</f>
        <v>40000</v>
      </c>
      <c r="D401" s="37">
        <f>'2 уровень'!H1428</f>
        <v>0</v>
      </c>
      <c r="E401" s="37">
        <f>'2 уровень'!I1428</f>
        <v>23333.333333333332</v>
      </c>
      <c r="F401" s="37">
        <f>'2 уровень'!J1428</f>
        <v>7356.3249999999998</v>
      </c>
      <c r="G401" s="801">
        <f>'2 уровень'!K1428</f>
        <v>31.52710714285714</v>
      </c>
      <c r="H401" s="3752">
        <f>'2 уровень'!L1428</f>
        <v>1</v>
      </c>
      <c r="I401" s="805">
        <f>'2 уровень'!M1428</f>
        <v>0</v>
      </c>
      <c r="J401" s="805">
        <f>'2 уровень'!N1428</f>
        <v>0</v>
      </c>
      <c r="K401" s="32">
        <f>'2 уровень'!O1428</f>
        <v>0</v>
      </c>
      <c r="L401" s="32">
        <f>'2 уровень'!R1428</f>
        <v>0</v>
      </c>
      <c r="M401" s="32">
        <f>'2 уровень'!S1428</f>
        <v>0</v>
      </c>
      <c r="N401" s="32">
        <f>'2 уровень'!T1428</f>
        <v>0</v>
      </c>
      <c r="O401" s="32">
        <f>'2 уровень'!U1428</f>
        <v>0</v>
      </c>
      <c r="P401" s="32">
        <f>'2 уровень'!V1428</f>
        <v>0</v>
      </c>
      <c r="Q401" s="805">
        <f>'2 уровень'!W1428</f>
        <v>0</v>
      </c>
      <c r="R401" s="805">
        <f>'2 уровень'!X1428</f>
        <v>0</v>
      </c>
      <c r="S401" s="805">
        <f>'2 уровень'!Y1428</f>
        <v>0</v>
      </c>
      <c r="T401" s="805">
        <f>'2 уровень'!Z1428</f>
        <v>0</v>
      </c>
      <c r="U401" s="805">
        <f>'2 уровень'!AA1428</f>
        <v>0</v>
      </c>
      <c r="V401" s="805">
        <f>'2 уровень'!AB1428</f>
        <v>0</v>
      </c>
      <c r="W401" s="805">
        <f>'2 уровень'!AC1428</f>
        <v>0</v>
      </c>
      <c r="X401" s="805">
        <f>'2 уровень'!AD1428</f>
        <v>0</v>
      </c>
      <c r="Y401" s="805">
        <f>'2 уровень'!AE1428</f>
        <v>0</v>
      </c>
      <c r="Z401" s="805">
        <f>'2 уровень'!AF1428</f>
        <v>0</v>
      </c>
      <c r="AA401" s="3212">
        <f>'2 уровень'!AG1428</f>
        <v>0</v>
      </c>
      <c r="AB401" s="805">
        <f>'2 уровень'!AH1428</f>
        <v>0</v>
      </c>
      <c r="AC401" s="805">
        <f>'2 уровень'!AI1428</f>
        <v>0</v>
      </c>
      <c r="AD401" s="805">
        <f>'2 уровень'!AJ1428</f>
        <v>0</v>
      </c>
      <c r="AE401" s="805">
        <f>'2 уровень'!AK1428</f>
        <v>0</v>
      </c>
      <c r="AF401" s="2104">
        <f>'2 уровень'!AL1428</f>
        <v>0</v>
      </c>
      <c r="AG401" s="3790">
        <f>'2 уровень'!AM1428</f>
        <v>0</v>
      </c>
      <c r="AH401" s="805"/>
      <c r="AI401" s="805"/>
      <c r="AJ401" s="4249">
        <f>'2 уровень'!AN1428</f>
        <v>0</v>
      </c>
      <c r="AK401" s="4270">
        <f>'2 уровень'!AO1428</f>
        <v>0</v>
      </c>
      <c r="AL401" s="1339">
        <f t="shared" si="48"/>
        <v>0</v>
      </c>
      <c r="AM401" s="3825">
        <f t="shared" si="49"/>
        <v>0</v>
      </c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  <c r="BL401" s="24"/>
      <c r="BM401" s="24"/>
      <c r="BN401" s="24"/>
      <c r="BO401" s="24"/>
      <c r="BP401" s="24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  <c r="CF401" s="24"/>
      <c r="CG401" s="24"/>
      <c r="CH401" s="24"/>
      <c r="CI401" s="24"/>
      <c r="CJ401" s="24"/>
      <c r="CK401" s="24"/>
      <c r="CL401" s="24"/>
      <c r="CM401" s="24"/>
      <c r="CN401" s="24"/>
      <c r="CO401" s="24"/>
      <c r="CP401" s="24"/>
      <c r="CQ401" s="24"/>
      <c r="CR401" s="24"/>
      <c r="CS401" s="24"/>
      <c r="CT401" s="24"/>
      <c r="CU401" s="24"/>
      <c r="CV401" s="24"/>
      <c r="CW401" s="24"/>
      <c r="CX401" s="24"/>
      <c r="CY401" s="24"/>
      <c r="CZ401" s="24"/>
      <c r="DA401" s="24"/>
      <c r="DB401" s="24"/>
      <c r="DC401" s="24"/>
      <c r="DD401" s="24"/>
      <c r="DE401" s="24"/>
      <c r="DF401" s="24"/>
      <c r="DG401" s="24"/>
      <c r="DH401" s="24"/>
      <c r="DI401" s="24"/>
      <c r="DJ401" s="24"/>
      <c r="DK401" s="24"/>
      <c r="DL401" s="24"/>
      <c r="DM401" s="24"/>
      <c r="DN401" s="24"/>
      <c r="DO401" s="24"/>
      <c r="DP401" s="24"/>
      <c r="DQ401" s="24"/>
      <c r="DR401" s="24"/>
      <c r="DS401" s="24"/>
      <c r="DT401" s="24"/>
      <c r="DU401" s="24"/>
      <c r="DV401" s="24"/>
      <c r="DW401" s="24"/>
      <c r="DX401" s="24"/>
      <c r="DY401" s="24"/>
      <c r="DZ401" s="24"/>
      <c r="EA401" s="24"/>
      <c r="EB401" s="24"/>
      <c r="EC401" s="24"/>
      <c r="ED401" s="24"/>
      <c r="EE401" s="24"/>
      <c r="EF401" s="24"/>
      <c r="EG401" s="24"/>
      <c r="EH401" s="24"/>
      <c r="EI401" s="24"/>
      <c r="EJ401" s="24"/>
      <c r="EK401" s="24"/>
      <c r="EL401" s="24"/>
      <c r="EM401" s="24"/>
      <c r="EN401" s="24"/>
      <c r="EO401" s="24"/>
      <c r="EP401" s="24"/>
      <c r="EQ401" s="24"/>
      <c r="ER401" s="24"/>
      <c r="ES401" s="24"/>
      <c r="ET401" s="24"/>
      <c r="EU401" s="24"/>
      <c r="EV401" s="24"/>
      <c r="EW401" s="24"/>
      <c r="EX401" s="24"/>
      <c r="EY401" s="24"/>
      <c r="EZ401" s="24"/>
      <c r="FA401" s="24"/>
      <c r="FB401" s="24"/>
      <c r="FC401" s="24"/>
      <c r="FD401" s="24"/>
      <c r="FE401" s="24"/>
      <c r="FF401" s="24"/>
      <c r="FG401" s="24"/>
      <c r="FH401" s="24"/>
      <c r="FI401" s="24"/>
      <c r="FJ401" s="24"/>
      <c r="FK401" s="24"/>
      <c r="FL401" s="24"/>
      <c r="FM401" s="24"/>
      <c r="FN401" s="24"/>
      <c r="FO401" s="24"/>
      <c r="FP401" s="24"/>
      <c r="FQ401" s="24"/>
      <c r="FR401" s="24"/>
      <c r="FS401" s="24"/>
      <c r="FT401" s="24"/>
      <c r="FU401" s="24"/>
      <c r="FV401" s="24"/>
      <c r="FW401" s="24"/>
      <c r="FX401" s="24"/>
      <c r="FY401" s="24"/>
      <c r="FZ401" s="24"/>
      <c r="GA401" s="24"/>
      <c r="GB401" s="24"/>
      <c r="GC401" s="24"/>
      <c r="GD401" s="24"/>
      <c r="GE401" s="24"/>
      <c r="GF401" s="24"/>
      <c r="GG401" s="24"/>
      <c r="GH401" s="24"/>
      <c r="GI401" s="24"/>
      <c r="GJ401" s="24"/>
      <c r="GK401" s="24"/>
      <c r="GL401" s="24"/>
      <c r="GM401" s="24"/>
      <c r="GN401" s="24"/>
      <c r="GO401" s="24"/>
      <c r="GP401" s="24"/>
      <c r="GQ401" s="24"/>
      <c r="GR401" s="24"/>
      <c r="GS401" s="24"/>
      <c r="GT401" s="24"/>
      <c r="GU401" s="24"/>
      <c r="GV401" s="24"/>
    </row>
    <row r="402" spans="1:204" s="775" customFormat="1" x14ac:dyDescent="0.25">
      <c r="A402" s="24"/>
      <c r="B402" s="2627" t="s">
        <v>399</v>
      </c>
      <c r="C402" s="37">
        <f>'2 уровень'!F1429</f>
        <v>39000</v>
      </c>
      <c r="D402" s="37">
        <f>'2 уровень'!H1429</f>
        <v>0</v>
      </c>
      <c r="E402" s="37">
        <f>'2 уровень'!I1429</f>
        <v>22750</v>
      </c>
      <c r="F402" s="37">
        <f>'2 уровень'!J1429</f>
        <v>7356</v>
      </c>
      <c r="G402" s="801">
        <f>'2 уровень'!K1429</f>
        <v>32.334065934065933</v>
      </c>
      <c r="H402" s="3752">
        <f>'2 уровень'!L1429</f>
        <v>1</v>
      </c>
      <c r="I402" s="805">
        <f>'2 уровень'!M1429</f>
        <v>0</v>
      </c>
      <c r="J402" s="805">
        <f>'2 уровень'!N1429</f>
        <v>0</v>
      </c>
      <c r="K402" s="32">
        <f>'2 уровень'!O1429</f>
        <v>0</v>
      </c>
      <c r="L402" s="32">
        <f>'2 уровень'!R1429</f>
        <v>0</v>
      </c>
      <c r="M402" s="32">
        <f>'2 уровень'!S1429</f>
        <v>0</v>
      </c>
      <c r="N402" s="32">
        <f>'2 уровень'!T1429</f>
        <v>0</v>
      </c>
      <c r="O402" s="32">
        <f>'2 уровень'!U1429</f>
        <v>0</v>
      </c>
      <c r="P402" s="32">
        <f>'2 уровень'!V1429</f>
        <v>0</v>
      </c>
      <c r="Q402" s="805">
        <f>'2 уровень'!W1429</f>
        <v>0</v>
      </c>
      <c r="R402" s="805">
        <f>'2 уровень'!X1429</f>
        <v>0</v>
      </c>
      <c r="S402" s="805">
        <f>'2 уровень'!Y1429</f>
        <v>0</v>
      </c>
      <c r="T402" s="805">
        <f>'2 уровень'!Z1429</f>
        <v>0</v>
      </c>
      <c r="U402" s="805">
        <f>'2 уровень'!AA1429</f>
        <v>0</v>
      </c>
      <c r="V402" s="805">
        <f>'2 уровень'!AB1429</f>
        <v>0</v>
      </c>
      <c r="W402" s="805">
        <f>'2 уровень'!AC1429</f>
        <v>0</v>
      </c>
      <c r="X402" s="805">
        <f>'2 уровень'!AD1429</f>
        <v>0</v>
      </c>
      <c r="Y402" s="805">
        <f>'2 уровень'!AE1429</f>
        <v>0</v>
      </c>
      <c r="Z402" s="805">
        <f>'2 уровень'!AF1429</f>
        <v>0</v>
      </c>
      <c r="AA402" s="3212">
        <f>'2 уровень'!AG1429</f>
        <v>0</v>
      </c>
      <c r="AB402" s="805">
        <f>'2 уровень'!AH1429</f>
        <v>0</v>
      </c>
      <c r="AC402" s="805">
        <f>'2 уровень'!AI1429</f>
        <v>0</v>
      </c>
      <c r="AD402" s="805">
        <f>'2 уровень'!AJ1429</f>
        <v>0</v>
      </c>
      <c r="AE402" s="805">
        <f>'2 уровень'!AK1429</f>
        <v>0</v>
      </c>
      <c r="AF402" s="2104">
        <f>'2 уровень'!AL1429</f>
        <v>0</v>
      </c>
      <c r="AG402" s="3790">
        <f>'2 уровень'!AM1429</f>
        <v>0</v>
      </c>
      <c r="AH402" s="805"/>
      <c r="AI402" s="805"/>
      <c r="AJ402" s="4249">
        <f>'2 уровень'!AN1429</f>
        <v>0</v>
      </c>
      <c r="AK402" s="4270">
        <f>'2 уровень'!AO1429</f>
        <v>0</v>
      </c>
      <c r="AL402" s="1339">
        <f t="shared" si="48"/>
        <v>0</v>
      </c>
      <c r="AM402" s="3825">
        <f t="shared" si="49"/>
        <v>0</v>
      </c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24"/>
      <c r="BO402" s="24"/>
      <c r="BP402" s="24"/>
      <c r="BQ402" s="24"/>
      <c r="BR402" s="24"/>
      <c r="BS402" s="24"/>
      <c r="BT402" s="24"/>
      <c r="BU402" s="24"/>
      <c r="BV402" s="24"/>
      <c r="BW402" s="24"/>
      <c r="BX402" s="24"/>
      <c r="BY402" s="24"/>
      <c r="BZ402" s="24"/>
      <c r="CA402" s="24"/>
      <c r="CB402" s="24"/>
      <c r="CC402" s="24"/>
      <c r="CD402" s="24"/>
      <c r="CE402" s="24"/>
      <c r="CF402" s="24"/>
      <c r="CG402" s="24"/>
      <c r="CH402" s="24"/>
      <c r="CI402" s="24"/>
      <c r="CJ402" s="24"/>
      <c r="CK402" s="24"/>
      <c r="CL402" s="24"/>
      <c r="CM402" s="24"/>
      <c r="CN402" s="24"/>
      <c r="CO402" s="24"/>
      <c r="CP402" s="24"/>
      <c r="CQ402" s="24"/>
      <c r="CR402" s="24"/>
      <c r="CS402" s="24"/>
      <c r="CT402" s="24"/>
      <c r="CU402" s="24"/>
      <c r="CV402" s="24"/>
      <c r="CW402" s="24"/>
      <c r="CX402" s="24"/>
      <c r="CY402" s="24"/>
      <c r="CZ402" s="24"/>
      <c r="DA402" s="24"/>
      <c r="DB402" s="24"/>
      <c r="DC402" s="24"/>
      <c r="DD402" s="24"/>
      <c r="DE402" s="24"/>
      <c r="DF402" s="24"/>
      <c r="DG402" s="24"/>
      <c r="DH402" s="24"/>
      <c r="DI402" s="24"/>
      <c r="DJ402" s="24"/>
      <c r="DK402" s="24"/>
      <c r="DL402" s="24"/>
      <c r="DM402" s="24"/>
      <c r="DN402" s="24"/>
      <c r="DO402" s="24"/>
      <c r="DP402" s="24"/>
      <c r="DQ402" s="24"/>
      <c r="DR402" s="24"/>
      <c r="DS402" s="24"/>
      <c r="DT402" s="24"/>
      <c r="DU402" s="24"/>
      <c r="DV402" s="24"/>
      <c r="DW402" s="24"/>
      <c r="DX402" s="24"/>
      <c r="DY402" s="24"/>
      <c r="DZ402" s="24"/>
      <c r="EA402" s="24"/>
      <c r="EB402" s="24"/>
      <c r="EC402" s="24"/>
      <c r="ED402" s="24"/>
      <c r="EE402" s="24"/>
      <c r="EF402" s="24"/>
      <c r="EG402" s="24"/>
      <c r="EH402" s="24"/>
      <c r="EI402" s="24"/>
      <c r="EJ402" s="24"/>
      <c r="EK402" s="24"/>
      <c r="EL402" s="24"/>
      <c r="EM402" s="24"/>
      <c r="EN402" s="24"/>
      <c r="EO402" s="24"/>
      <c r="EP402" s="24"/>
      <c r="EQ402" s="24"/>
      <c r="ER402" s="24"/>
      <c r="ES402" s="24"/>
      <c r="ET402" s="24"/>
      <c r="EU402" s="24"/>
      <c r="EV402" s="24"/>
      <c r="EW402" s="24"/>
      <c r="EX402" s="24"/>
      <c r="EY402" s="24"/>
      <c r="EZ402" s="24"/>
      <c r="FA402" s="24"/>
      <c r="FB402" s="24"/>
      <c r="FC402" s="24"/>
      <c r="FD402" s="24"/>
      <c r="FE402" s="24"/>
      <c r="FF402" s="24"/>
      <c r="FG402" s="24"/>
      <c r="FH402" s="24"/>
      <c r="FI402" s="24"/>
      <c r="FJ402" s="24"/>
      <c r="FK402" s="24"/>
      <c r="FL402" s="24"/>
      <c r="FM402" s="24"/>
      <c r="FN402" s="24"/>
      <c r="FO402" s="24"/>
      <c r="FP402" s="24"/>
      <c r="FQ402" s="24"/>
      <c r="FR402" s="24"/>
      <c r="FS402" s="24"/>
      <c r="FT402" s="24"/>
      <c r="FU402" s="24"/>
      <c r="FV402" s="24"/>
      <c r="FW402" s="24"/>
      <c r="FX402" s="24"/>
      <c r="FY402" s="24"/>
      <c r="FZ402" s="24"/>
      <c r="GA402" s="24"/>
      <c r="GB402" s="24"/>
      <c r="GC402" s="24"/>
      <c r="GD402" s="24"/>
      <c r="GE402" s="24"/>
      <c r="GF402" s="24"/>
      <c r="GG402" s="24"/>
      <c r="GH402" s="24"/>
      <c r="GI402" s="24"/>
      <c r="GJ402" s="24"/>
      <c r="GK402" s="24"/>
      <c r="GL402" s="24"/>
      <c r="GM402" s="24"/>
      <c r="GN402" s="24"/>
      <c r="GO402" s="24"/>
      <c r="GP402" s="24"/>
      <c r="GQ402" s="24"/>
      <c r="GR402" s="24"/>
      <c r="GS402" s="24"/>
      <c r="GT402" s="24"/>
      <c r="GU402" s="24"/>
      <c r="GV402" s="24"/>
    </row>
    <row r="403" spans="1:204" s="775" customFormat="1" ht="30" x14ac:dyDescent="0.25">
      <c r="A403" s="24"/>
      <c r="B403" s="2627" t="s">
        <v>400</v>
      </c>
      <c r="C403" s="37">
        <f>'2 уровень'!F1430</f>
        <v>4000</v>
      </c>
      <c r="D403" s="37">
        <f>'2 уровень'!H1430</f>
        <v>0</v>
      </c>
      <c r="E403" s="37">
        <f>'2 уровень'!I1430</f>
        <v>2333.333333333333</v>
      </c>
      <c r="F403" s="37">
        <f>'2 уровень'!J1430</f>
        <v>1.3</v>
      </c>
      <c r="G403" s="801">
        <f>'2 уровень'!K1430</f>
        <v>5.571428571428573E-2</v>
      </c>
      <c r="H403" s="3752">
        <f>'2 уровень'!L1430</f>
        <v>0</v>
      </c>
      <c r="I403" s="805">
        <f>'2 уровень'!M1430</f>
        <v>0</v>
      </c>
      <c r="J403" s="805">
        <f>'2 уровень'!N1430</f>
        <v>0</v>
      </c>
      <c r="K403" s="32">
        <f>'2 уровень'!O1430</f>
        <v>0</v>
      </c>
      <c r="L403" s="32">
        <f>'2 уровень'!R1430</f>
        <v>0</v>
      </c>
      <c r="M403" s="32">
        <f>'2 уровень'!S1430</f>
        <v>0</v>
      </c>
      <c r="N403" s="32">
        <f>'2 уровень'!T1430</f>
        <v>0</v>
      </c>
      <c r="O403" s="32">
        <f>'2 уровень'!U1430</f>
        <v>0</v>
      </c>
      <c r="P403" s="32">
        <f>'2 уровень'!V1430</f>
        <v>0</v>
      </c>
      <c r="Q403" s="805">
        <f>'2 уровень'!W1430</f>
        <v>0</v>
      </c>
      <c r="R403" s="805">
        <f>'2 уровень'!X1430</f>
        <v>0</v>
      </c>
      <c r="S403" s="805">
        <f>'2 уровень'!Y1430</f>
        <v>0</v>
      </c>
      <c r="T403" s="805">
        <f>'2 уровень'!Z1430</f>
        <v>0</v>
      </c>
      <c r="U403" s="805">
        <f>'2 уровень'!AA1430</f>
        <v>0</v>
      </c>
      <c r="V403" s="805">
        <f>'2 уровень'!AB1430</f>
        <v>0</v>
      </c>
      <c r="W403" s="805">
        <f>'2 уровень'!AC1430</f>
        <v>0</v>
      </c>
      <c r="X403" s="805">
        <f>'2 уровень'!AD1430</f>
        <v>0</v>
      </c>
      <c r="Y403" s="805">
        <f>'2 уровень'!AE1430</f>
        <v>0</v>
      </c>
      <c r="Z403" s="805">
        <f>'2 уровень'!AF1430</f>
        <v>0</v>
      </c>
      <c r="AA403" s="3212">
        <f>'2 уровень'!AG1430</f>
        <v>0</v>
      </c>
      <c r="AB403" s="805">
        <f>'2 уровень'!AH1430</f>
        <v>0</v>
      </c>
      <c r="AC403" s="805">
        <f>'2 уровень'!AI1430</f>
        <v>0</v>
      </c>
      <c r="AD403" s="805">
        <f>'2 уровень'!AJ1430</f>
        <v>0</v>
      </c>
      <c r="AE403" s="805">
        <f>'2 уровень'!AK1430</f>
        <v>0</v>
      </c>
      <c r="AF403" s="2104">
        <f>'2 уровень'!AL1430</f>
        <v>0</v>
      </c>
      <c r="AG403" s="3790">
        <f>'2 уровень'!AM1430</f>
        <v>0</v>
      </c>
      <c r="AH403" s="805"/>
      <c r="AI403" s="805"/>
      <c r="AJ403" s="4249">
        <f>'2 уровень'!AN1430</f>
        <v>0</v>
      </c>
      <c r="AK403" s="4270">
        <f>'2 уровень'!AO1430</f>
        <v>0</v>
      </c>
      <c r="AL403" s="1339">
        <f t="shared" si="48"/>
        <v>0</v>
      </c>
      <c r="AM403" s="3825">
        <f t="shared" si="49"/>
        <v>0</v>
      </c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  <c r="BL403" s="24"/>
      <c r="BM403" s="24"/>
      <c r="BN403" s="24"/>
      <c r="BO403" s="24"/>
      <c r="BP403" s="24"/>
      <c r="BQ403" s="24"/>
      <c r="BR403" s="24"/>
      <c r="BS403" s="24"/>
      <c r="BT403" s="24"/>
      <c r="BU403" s="24"/>
      <c r="BV403" s="24"/>
      <c r="BW403" s="24"/>
      <c r="BX403" s="24"/>
      <c r="BY403" s="24"/>
      <c r="BZ403" s="24"/>
      <c r="CA403" s="24"/>
      <c r="CB403" s="24"/>
      <c r="CC403" s="24"/>
      <c r="CD403" s="24"/>
      <c r="CE403" s="24"/>
      <c r="CF403" s="24"/>
      <c r="CG403" s="24"/>
      <c r="CH403" s="24"/>
      <c r="CI403" s="24"/>
      <c r="CJ403" s="24"/>
      <c r="CK403" s="24"/>
      <c r="CL403" s="24"/>
      <c r="CM403" s="24"/>
      <c r="CN403" s="24"/>
      <c r="CO403" s="24"/>
      <c r="CP403" s="24"/>
      <c r="CQ403" s="24"/>
      <c r="CR403" s="24"/>
      <c r="CS403" s="24"/>
      <c r="CT403" s="24"/>
      <c r="CU403" s="24"/>
      <c r="CV403" s="24"/>
      <c r="CW403" s="24"/>
      <c r="CX403" s="24"/>
      <c r="CY403" s="24"/>
      <c r="CZ403" s="24"/>
      <c r="DA403" s="24"/>
      <c r="DB403" s="24"/>
      <c r="DC403" s="24"/>
      <c r="DD403" s="24"/>
      <c r="DE403" s="24"/>
      <c r="DF403" s="24"/>
      <c r="DG403" s="24"/>
      <c r="DH403" s="24"/>
      <c r="DI403" s="24"/>
      <c r="DJ403" s="24"/>
      <c r="DK403" s="24"/>
      <c r="DL403" s="24"/>
      <c r="DM403" s="24"/>
      <c r="DN403" s="24"/>
      <c r="DO403" s="24"/>
      <c r="DP403" s="24"/>
      <c r="DQ403" s="24"/>
      <c r="DR403" s="24"/>
      <c r="DS403" s="24"/>
      <c r="DT403" s="24"/>
      <c r="DU403" s="24"/>
      <c r="DV403" s="24"/>
      <c r="DW403" s="24"/>
      <c r="DX403" s="24"/>
      <c r="DY403" s="24"/>
      <c r="DZ403" s="24"/>
      <c r="EA403" s="24"/>
      <c r="EB403" s="24"/>
      <c r="EC403" s="24"/>
      <c r="ED403" s="24"/>
      <c r="EE403" s="24"/>
      <c r="EF403" s="24"/>
      <c r="EG403" s="24"/>
      <c r="EH403" s="24"/>
      <c r="EI403" s="24"/>
      <c r="EJ403" s="24"/>
      <c r="EK403" s="24"/>
      <c r="EL403" s="24"/>
      <c r="EM403" s="24"/>
      <c r="EN403" s="24"/>
      <c r="EO403" s="24"/>
      <c r="EP403" s="24"/>
      <c r="EQ403" s="24"/>
      <c r="ER403" s="24"/>
      <c r="ES403" s="24"/>
      <c r="ET403" s="24"/>
      <c r="EU403" s="24"/>
      <c r="EV403" s="24"/>
      <c r="EW403" s="24"/>
      <c r="EX403" s="24"/>
      <c r="EY403" s="24"/>
      <c r="EZ403" s="24"/>
      <c r="FA403" s="24"/>
      <c r="FB403" s="24"/>
      <c r="FC403" s="24"/>
      <c r="FD403" s="24"/>
      <c r="FE403" s="24"/>
      <c r="FF403" s="24"/>
      <c r="FG403" s="24"/>
      <c r="FH403" s="24"/>
      <c r="FI403" s="24"/>
      <c r="FJ403" s="24"/>
      <c r="FK403" s="24"/>
      <c r="FL403" s="24"/>
      <c r="FM403" s="24"/>
      <c r="FN403" s="24"/>
      <c r="FO403" s="24"/>
      <c r="FP403" s="24"/>
      <c r="FQ403" s="24"/>
      <c r="FR403" s="24"/>
      <c r="FS403" s="24"/>
      <c r="FT403" s="24"/>
      <c r="FU403" s="24"/>
      <c r="FV403" s="24"/>
      <c r="FW403" s="24"/>
      <c r="FX403" s="24"/>
      <c r="FY403" s="24"/>
      <c r="FZ403" s="24"/>
      <c r="GA403" s="24"/>
      <c r="GB403" s="24"/>
      <c r="GC403" s="24"/>
      <c r="GD403" s="24"/>
      <c r="GE403" s="24"/>
      <c r="GF403" s="24"/>
      <c r="GG403" s="24"/>
      <c r="GH403" s="24"/>
      <c r="GI403" s="24"/>
      <c r="GJ403" s="24"/>
      <c r="GK403" s="24"/>
      <c r="GL403" s="24"/>
      <c r="GM403" s="24"/>
      <c r="GN403" s="24"/>
      <c r="GO403" s="24"/>
      <c r="GP403" s="24"/>
      <c r="GQ403" s="24"/>
      <c r="GR403" s="24"/>
      <c r="GS403" s="24"/>
      <c r="GT403" s="24"/>
      <c r="GU403" s="24"/>
      <c r="GV403" s="24"/>
    </row>
    <row r="404" spans="1:204" s="775" customFormat="1" ht="60" x14ac:dyDescent="0.25">
      <c r="A404" s="24"/>
      <c r="B404" s="2629" t="s">
        <v>401</v>
      </c>
      <c r="C404" s="37">
        <f>'2 уровень'!F1431</f>
        <v>1300</v>
      </c>
      <c r="D404" s="37">
        <f>'2 уровень'!H1431</f>
        <v>0</v>
      </c>
      <c r="E404" s="37">
        <f>'2 уровень'!I1431</f>
        <v>758.33333333333326</v>
      </c>
      <c r="F404" s="37">
        <f>'2 уровень'!J1431</f>
        <v>1075</v>
      </c>
      <c r="G404" s="801">
        <f>'2 уровень'!K1431</f>
        <v>141.75824175824175</v>
      </c>
      <c r="H404" s="3752">
        <f>'2 уровень'!L1431</f>
        <v>0</v>
      </c>
      <c r="I404" s="805">
        <f>'2 уровень'!M1431</f>
        <v>0</v>
      </c>
      <c r="J404" s="805">
        <f>'2 уровень'!N1431</f>
        <v>0</v>
      </c>
      <c r="K404" s="32">
        <f>'2 уровень'!O1431</f>
        <v>0</v>
      </c>
      <c r="L404" s="32">
        <f>'2 уровень'!R1431</f>
        <v>0</v>
      </c>
      <c r="M404" s="32">
        <f>'2 уровень'!S1431</f>
        <v>0</v>
      </c>
      <c r="N404" s="32">
        <f>'2 уровень'!T1431</f>
        <v>0</v>
      </c>
      <c r="O404" s="32">
        <f>'2 уровень'!U1431</f>
        <v>0</v>
      </c>
      <c r="P404" s="32">
        <f>'2 уровень'!V1431</f>
        <v>0</v>
      </c>
      <c r="Q404" s="805">
        <f>'2 уровень'!W1431</f>
        <v>0</v>
      </c>
      <c r="R404" s="805">
        <f>'2 уровень'!X1431</f>
        <v>0</v>
      </c>
      <c r="S404" s="805">
        <f>'2 уровень'!Y1431</f>
        <v>0</v>
      </c>
      <c r="T404" s="805">
        <f>'2 уровень'!Z1431</f>
        <v>0</v>
      </c>
      <c r="U404" s="805">
        <f>'2 уровень'!AA1431</f>
        <v>0</v>
      </c>
      <c r="V404" s="805">
        <f>'2 уровень'!AB1431</f>
        <v>0</v>
      </c>
      <c r="W404" s="805">
        <f>'2 уровень'!AC1431</f>
        <v>0</v>
      </c>
      <c r="X404" s="805">
        <f>'2 уровень'!AD1431</f>
        <v>0</v>
      </c>
      <c r="Y404" s="805">
        <f>'2 уровень'!AE1431</f>
        <v>0</v>
      </c>
      <c r="Z404" s="805">
        <f>'2 уровень'!AF1431</f>
        <v>0</v>
      </c>
      <c r="AA404" s="3212">
        <f>'2 уровень'!AG1431</f>
        <v>0</v>
      </c>
      <c r="AB404" s="805">
        <f>'2 уровень'!AH1431</f>
        <v>0</v>
      </c>
      <c r="AC404" s="805">
        <f>'2 уровень'!AI1431</f>
        <v>0</v>
      </c>
      <c r="AD404" s="805">
        <f>'2 уровень'!AJ1431</f>
        <v>0</v>
      </c>
      <c r="AE404" s="805">
        <f>'2 уровень'!AK1431</f>
        <v>0</v>
      </c>
      <c r="AF404" s="2104">
        <f>'2 уровень'!AL1431</f>
        <v>0</v>
      </c>
      <c r="AG404" s="3790">
        <f>'2 уровень'!AM1431</f>
        <v>0</v>
      </c>
      <c r="AH404" s="805"/>
      <c r="AI404" s="805"/>
      <c r="AJ404" s="4249">
        <f>'2 уровень'!AN1431</f>
        <v>0</v>
      </c>
      <c r="AK404" s="4270">
        <f>'2 уровень'!AO1431</f>
        <v>0</v>
      </c>
      <c r="AL404" s="1339">
        <f t="shared" si="48"/>
        <v>0</v>
      </c>
      <c r="AM404" s="3825">
        <f t="shared" si="49"/>
        <v>0</v>
      </c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  <c r="BL404" s="24"/>
      <c r="BM404" s="24"/>
      <c r="BN404" s="24"/>
      <c r="BO404" s="24"/>
      <c r="BP404" s="24"/>
      <c r="BQ404" s="24"/>
      <c r="BR404" s="24"/>
      <c r="BS404" s="24"/>
      <c r="BT404" s="24"/>
      <c r="BU404" s="24"/>
      <c r="BV404" s="24"/>
      <c r="BW404" s="24"/>
      <c r="BX404" s="24"/>
      <c r="BY404" s="24"/>
      <c r="BZ404" s="24"/>
      <c r="CA404" s="24"/>
      <c r="CB404" s="24"/>
      <c r="CC404" s="24"/>
      <c r="CD404" s="24"/>
      <c r="CE404" s="24"/>
      <c r="CF404" s="24"/>
      <c r="CG404" s="24"/>
      <c r="CH404" s="24"/>
      <c r="CI404" s="24"/>
      <c r="CJ404" s="24"/>
      <c r="CK404" s="24"/>
      <c r="CL404" s="24"/>
      <c r="CM404" s="24"/>
      <c r="CN404" s="24"/>
      <c r="CO404" s="24"/>
      <c r="CP404" s="24"/>
      <c r="CQ404" s="24"/>
      <c r="CR404" s="24"/>
      <c r="CS404" s="24"/>
      <c r="CT404" s="24"/>
      <c r="CU404" s="24"/>
      <c r="CV404" s="24"/>
      <c r="CW404" s="24"/>
      <c r="CX404" s="24"/>
      <c r="CY404" s="24"/>
      <c r="CZ404" s="24"/>
      <c r="DA404" s="24"/>
      <c r="DB404" s="24"/>
      <c r="DC404" s="24"/>
      <c r="DD404" s="24"/>
      <c r="DE404" s="24"/>
      <c r="DF404" s="24"/>
      <c r="DG404" s="24"/>
      <c r="DH404" s="24"/>
      <c r="DI404" s="24"/>
      <c r="DJ404" s="24"/>
      <c r="DK404" s="24"/>
      <c r="DL404" s="24"/>
      <c r="DM404" s="24"/>
      <c r="DN404" s="24"/>
      <c r="DO404" s="24"/>
      <c r="DP404" s="24"/>
      <c r="DQ404" s="24"/>
      <c r="DR404" s="24"/>
      <c r="DS404" s="24"/>
      <c r="DT404" s="24"/>
      <c r="DU404" s="24"/>
      <c r="DV404" s="24"/>
      <c r="DW404" s="24"/>
      <c r="DX404" s="24"/>
      <c r="DY404" s="24"/>
      <c r="DZ404" s="24"/>
      <c r="EA404" s="24"/>
      <c r="EB404" s="24"/>
      <c r="EC404" s="24"/>
      <c r="ED404" s="24"/>
      <c r="EE404" s="24"/>
      <c r="EF404" s="24"/>
      <c r="EG404" s="24"/>
      <c r="EH404" s="24"/>
      <c r="EI404" s="24"/>
      <c r="EJ404" s="24"/>
      <c r="EK404" s="24"/>
      <c r="EL404" s="24"/>
      <c r="EM404" s="24"/>
      <c r="EN404" s="24"/>
      <c r="EO404" s="24"/>
      <c r="EP404" s="24"/>
      <c r="EQ404" s="24"/>
      <c r="ER404" s="24"/>
      <c r="ES404" s="24"/>
      <c r="ET404" s="24"/>
      <c r="EU404" s="24"/>
      <c r="EV404" s="24"/>
      <c r="EW404" s="24"/>
      <c r="EX404" s="24"/>
      <c r="EY404" s="24"/>
      <c r="EZ404" s="24"/>
      <c r="FA404" s="24"/>
      <c r="FB404" s="24"/>
      <c r="FC404" s="24"/>
      <c r="FD404" s="24"/>
      <c r="FE404" s="24"/>
      <c r="FF404" s="24"/>
      <c r="FG404" s="24"/>
      <c r="FH404" s="24"/>
      <c r="FI404" s="24"/>
      <c r="FJ404" s="24"/>
      <c r="FK404" s="24"/>
      <c r="FL404" s="24"/>
      <c r="FM404" s="24"/>
      <c r="FN404" s="24"/>
      <c r="FO404" s="24"/>
      <c r="FP404" s="24"/>
      <c r="FQ404" s="24"/>
      <c r="FR404" s="24"/>
      <c r="FS404" s="24"/>
      <c r="FT404" s="24"/>
      <c r="FU404" s="24"/>
      <c r="FV404" s="24"/>
      <c r="FW404" s="24"/>
      <c r="FX404" s="24"/>
      <c r="FY404" s="24"/>
      <c r="FZ404" s="24"/>
      <c r="GA404" s="24"/>
      <c r="GB404" s="24"/>
      <c r="GC404" s="24"/>
      <c r="GD404" s="24"/>
      <c r="GE404" s="24"/>
      <c r="GF404" s="24"/>
      <c r="GG404" s="24"/>
      <c r="GH404" s="24"/>
      <c r="GI404" s="24"/>
      <c r="GJ404" s="24"/>
      <c r="GK404" s="24"/>
      <c r="GL404" s="24"/>
      <c r="GM404" s="24"/>
      <c r="GN404" s="24"/>
      <c r="GO404" s="24"/>
      <c r="GP404" s="24"/>
      <c r="GQ404" s="24"/>
      <c r="GR404" s="24"/>
      <c r="GS404" s="24"/>
      <c r="GT404" s="24"/>
      <c r="GU404" s="24"/>
      <c r="GV404" s="24"/>
    </row>
    <row r="405" spans="1:204" s="775" customFormat="1" ht="45" x14ac:dyDescent="0.25">
      <c r="A405" s="24"/>
      <c r="B405" s="2630" t="s">
        <v>402</v>
      </c>
      <c r="C405" s="37">
        <f>'2 уровень'!F1432</f>
        <v>2320</v>
      </c>
      <c r="D405" s="37">
        <f>'2 уровень'!H1432</f>
        <v>0</v>
      </c>
      <c r="E405" s="37">
        <f>'2 уровень'!I1432</f>
        <v>1353.3333333333335</v>
      </c>
      <c r="F405" s="37">
        <f>'2 уровень'!J1432</f>
        <v>4667</v>
      </c>
      <c r="G405" s="801">
        <f>'2 уровень'!K1432</f>
        <v>344.8522167487684</v>
      </c>
      <c r="H405" s="3752">
        <f>'2 уровень'!L1432</f>
        <v>0</v>
      </c>
      <c r="I405" s="805">
        <f>'2 уровень'!M1432</f>
        <v>0</v>
      </c>
      <c r="J405" s="805">
        <f>'2 уровень'!N1432</f>
        <v>0</v>
      </c>
      <c r="K405" s="32">
        <f>'2 уровень'!O1432</f>
        <v>0</v>
      </c>
      <c r="L405" s="32">
        <f>'2 уровень'!R1432</f>
        <v>0</v>
      </c>
      <c r="M405" s="32">
        <f>'2 уровень'!S1432</f>
        <v>0</v>
      </c>
      <c r="N405" s="32">
        <f>'2 уровень'!T1432</f>
        <v>0</v>
      </c>
      <c r="O405" s="32">
        <f>'2 уровень'!U1432</f>
        <v>0</v>
      </c>
      <c r="P405" s="32">
        <f>'2 уровень'!V1432</f>
        <v>0</v>
      </c>
      <c r="Q405" s="805">
        <f>'2 уровень'!W1432</f>
        <v>0</v>
      </c>
      <c r="R405" s="805">
        <f>'2 уровень'!X1432</f>
        <v>0</v>
      </c>
      <c r="S405" s="805">
        <f>'2 уровень'!Y1432</f>
        <v>0</v>
      </c>
      <c r="T405" s="805">
        <f>'2 уровень'!Z1432</f>
        <v>0</v>
      </c>
      <c r="U405" s="805">
        <f>'2 уровень'!AA1432</f>
        <v>0</v>
      </c>
      <c r="V405" s="805">
        <f>'2 уровень'!AB1432</f>
        <v>0</v>
      </c>
      <c r="W405" s="805">
        <f>'2 уровень'!AC1432</f>
        <v>0</v>
      </c>
      <c r="X405" s="805">
        <f>'2 уровень'!AD1432</f>
        <v>0</v>
      </c>
      <c r="Y405" s="805">
        <f>'2 уровень'!AE1432</f>
        <v>0</v>
      </c>
      <c r="Z405" s="805">
        <f>'2 уровень'!AF1432</f>
        <v>0</v>
      </c>
      <c r="AA405" s="3212">
        <f>'2 уровень'!AG1432</f>
        <v>0</v>
      </c>
      <c r="AB405" s="805">
        <f>'2 уровень'!AH1432</f>
        <v>0</v>
      </c>
      <c r="AC405" s="805">
        <f>'2 уровень'!AI1432</f>
        <v>0</v>
      </c>
      <c r="AD405" s="805">
        <f>'2 уровень'!AJ1432</f>
        <v>0</v>
      </c>
      <c r="AE405" s="805">
        <f>'2 уровень'!AK1432</f>
        <v>0</v>
      </c>
      <c r="AF405" s="2104">
        <f>'2 уровень'!AL1432</f>
        <v>0</v>
      </c>
      <c r="AG405" s="3790">
        <f>'2 уровень'!AM1432</f>
        <v>0</v>
      </c>
      <c r="AH405" s="805"/>
      <c r="AI405" s="805"/>
      <c r="AJ405" s="4249">
        <f>'2 уровень'!AN1432</f>
        <v>0</v>
      </c>
      <c r="AK405" s="4270">
        <f>'2 уровень'!AO1432</f>
        <v>0</v>
      </c>
      <c r="AL405" s="1339">
        <f t="shared" si="48"/>
        <v>0</v>
      </c>
      <c r="AM405" s="3825">
        <f t="shared" si="49"/>
        <v>0</v>
      </c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  <c r="BL405" s="24"/>
      <c r="BM405" s="24"/>
      <c r="BN405" s="24"/>
      <c r="BO405" s="24"/>
      <c r="BP405" s="24"/>
      <c r="BQ405" s="24"/>
      <c r="BR405" s="24"/>
      <c r="BS405" s="24"/>
      <c r="BT405" s="24"/>
      <c r="BU405" s="24"/>
      <c r="BV405" s="24"/>
      <c r="BW405" s="24"/>
      <c r="BX405" s="24"/>
      <c r="BY405" s="24"/>
      <c r="BZ405" s="24"/>
      <c r="CA405" s="24"/>
      <c r="CB405" s="24"/>
      <c r="CC405" s="24"/>
      <c r="CD405" s="24"/>
      <c r="CE405" s="24"/>
      <c r="CF405" s="24"/>
      <c r="CG405" s="24"/>
      <c r="CH405" s="24"/>
      <c r="CI405" s="24"/>
      <c r="CJ405" s="24"/>
      <c r="CK405" s="24"/>
      <c r="CL405" s="24"/>
      <c r="CM405" s="24"/>
      <c r="CN405" s="24"/>
      <c r="CO405" s="24"/>
      <c r="CP405" s="24"/>
      <c r="CQ405" s="24"/>
      <c r="CR405" s="24"/>
      <c r="CS405" s="24"/>
      <c r="CT405" s="24"/>
      <c r="CU405" s="24"/>
      <c r="CV405" s="24"/>
      <c r="CW405" s="24"/>
      <c r="CX405" s="24"/>
      <c r="CY405" s="24"/>
      <c r="CZ405" s="24"/>
      <c r="DA405" s="24"/>
      <c r="DB405" s="24"/>
      <c r="DC405" s="24"/>
      <c r="DD405" s="24"/>
      <c r="DE405" s="24"/>
      <c r="DF405" s="24"/>
      <c r="DG405" s="24"/>
      <c r="DH405" s="24"/>
      <c r="DI405" s="24"/>
      <c r="DJ405" s="24"/>
      <c r="DK405" s="24"/>
      <c r="DL405" s="24"/>
      <c r="DM405" s="24"/>
      <c r="DN405" s="24"/>
      <c r="DO405" s="24"/>
      <c r="DP405" s="24"/>
      <c r="DQ405" s="24"/>
      <c r="DR405" s="24"/>
      <c r="DS405" s="24"/>
      <c r="DT405" s="24"/>
      <c r="DU405" s="24"/>
      <c r="DV405" s="24"/>
      <c r="DW405" s="24"/>
      <c r="DX405" s="24"/>
      <c r="DY405" s="24"/>
      <c r="DZ405" s="24"/>
      <c r="EA405" s="24"/>
      <c r="EB405" s="24"/>
      <c r="EC405" s="24"/>
      <c r="ED405" s="24"/>
      <c r="EE405" s="24"/>
      <c r="EF405" s="24"/>
      <c r="EG405" s="24"/>
      <c r="EH405" s="24"/>
      <c r="EI405" s="24"/>
      <c r="EJ405" s="24"/>
      <c r="EK405" s="24"/>
      <c r="EL405" s="24"/>
      <c r="EM405" s="24"/>
      <c r="EN405" s="24"/>
      <c r="EO405" s="24"/>
      <c r="EP405" s="24"/>
      <c r="EQ405" s="24"/>
      <c r="ER405" s="24"/>
      <c r="ES405" s="24"/>
      <c r="ET405" s="24"/>
      <c r="EU405" s="24"/>
      <c r="EV405" s="24"/>
      <c r="EW405" s="24"/>
      <c r="EX405" s="24"/>
      <c r="EY405" s="24"/>
      <c r="EZ405" s="24"/>
      <c r="FA405" s="24"/>
      <c r="FB405" s="24"/>
      <c r="FC405" s="24"/>
      <c r="FD405" s="24"/>
      <c r="FE405" s="24"/>
      <c r="FF405" s="24"/>
      <c r="FG405" s="24"/>
      <c r="FH405" s="24"/>
      <c r="FI405" s="24"/>
      <c r="FJ405" s="24"/>
      <c r="FK405" s="24"/>
      <c r="FL405" s="24"/>
      <c r="FM405" s="24"/>
      <c r="FN405" s="24"/>
      <c r="FO405" s="24"/>
      <c r="FP405" s="24"/>
      <c r="FQ405" s="24"/>
      <c r="FR405" s="24"/>
      <c r="FS405" s="24"/>
      <c r="FT405" s="24"/>
      <c r="FU405" s="24"/>
      <c r="FV405" s="24"/>
      <c r="FW405" s="24"/>
      <c r="FX405" s="24"/>
      <c r="FY405" s="24"/>
      <c r="FZ405" s="24"/>
      <c r="GA405" s="24"/>
      <c r="GB405" s="24"/>
      <c r="GC405" s="24"/>
      <c r="GD405" s="24"/>
      <c r="GE405" s="24"/>
      <c r="GF405" s="24"/>
      <c r="GG405" s="24"/>
      <c r="GH405" s="24"/>
      <c r="GI405" s="24"/>
      <c r="GJ405" s="24"/>
      <c r="GK405" s="24"/>
      <c r="GL405" s="24"/>
      <c r="GM405" s="24"/>
      <c r="GN405" s="24"/>
      <c r="GO405" s="24"/>
      <c r="GP405" s="24"/>
      <c r="GQ405" s="24"/>
      <c r="GR405" s="24"/>
      <c r="GS405" s="24"/>
      <c r="GT405" s="24"/>
      <c r="GU405" s="24"/>
      <c r="GV405" s="24"/>
    </row>
    <row r="406" spans="1:204" s="775" customFormat="1" ht="29.25" x14ac:dyDescent="0.25">
      <c r="A406" s="24"/>
      <c r="B406" s="2631" t="s">
        <v>499</v>
      </c>
      <c r="C406" s="37">
        <f>'2 уровень'!F1433</f>
        <v>1335</v>
      </c>
      <c r="D406" s="37">
        <f>'2 уровень'!H1433</f>
        <v>0</v>
      </c>
      <c r="E406" s="37">
        <f>'2 уровень'!I1433</f>
        <v>778.75</v>
      </c>
      <c r="F406" s="37">
        <f>'2 уровень'!J1433</f>
        <v>439</v>
      </c>
      <c r="G406" s="801">
        <f>'2 уровень'!K1433</f>
        <v>56.372391653290535</v>
      </c>
      <c r="H406" s="3752">
        <f>'2 уровень'!L1433</f>
        <v>0</v>
      </c>
      <c r="I406" s="805">
        <f>'2 уровень'!M1433</f>
        <v>0</v>
      </c>
      <c r="J406" s="805">
        <f>'2 уровень'!N1433</f>
        <v>0</v>
      </c>
      <c r="K406" s="32">
        <f>'2 уровень'!O1433</f>
        <v>0</v>
      </c>
      <c r="L406" s="32">
        <f>'2 уровень'!R1433</f>
        <v>0</v>
      </c>
      <c r="M406" s="32">
        <f>'2 уровень'!S1433</f>
        <v>0</v>
      </c>
      <c r="N406" s="32">
        <f>'2 уровень'!T1433</f>
        <v>0</v>
      </c>
      <c r="O406" s="32">
        <f>'2 уровень'!U1433</f>
        <v>0</v>
      </c>
      <c r="P406" s="32">
        <f>'2 уровень'!V1433</f>
        <v>0</v>
      </c>
      <c r="Q406" s="805">
        <f>'2 уровень'!W1433</f>
        <v>0</v>
      </c>
      <c r="R406" s="805">
        <f>'2 уровень'!X1433</f>
        <v>0</v>
      </c>
      <c r="S406" s="805">
        <f>'2 уровень'!Y1433</f>
        <v>0</v>
      </c>
      <c r="T406" s="805">
        <f>'2 уровень'!Z1433</f>
        <v>0</v>
      </c>
      <c r="U406" s="805">
        <f>'2 уровень'!AA1433</f>
        <v>0</v>
      </c>
      <c r="V406" s="805">
        <f>'2 уровень'!AB1433</f>
        <v>0</v>
      </c>
      <c r="W406" s="805">
        <f>'2 уровень'!AC1433</f>
        <v>0</v>
      </c>
      <c r="X406" s="805">
        <f>'2 уровень'!AD1433</f>
        <v>0</v>
      </c>
      <c r="Y406" s="805">
        <f>'2 уровень'!AE1433</f>
        <v>0</v>
      </c>
      <c r="Z406" s="805">
        <f>'2 уровень'!AF1433</f>
        <v>0</v>
      </c>
      <c r="AA406" s="3212">
        <f>'2 уровень'!AG1433</f>
        <v>0</v>
      </c>
      <c r="AB406" s="805">
        <f>'2 уровень'!AH1433</f>
        <v>0</v>
      </c>
      <c r="AC406" s="805">
        <f>'2 уровень'!AI1433</f>
        <v>0</v>
      </c>
      <c r="AD406" s="805">
        <f>'2 уровень'!AJ1433</f>
        <v>0</v>
      </c>
      <c r="AE406" s="805">
        <f>'2 уровень'!AK1433</f>
        <v>0</v>
      </c>
      <c r="AF406" s="2104">
        <f>'2 уровень'!AL1433</f>
        <v>0</v>
      </c>
      <c r="AG406" s="3790">
        <f>'2 уровень'!AM1433</f>
        <v>0</v>
      </c>
      <c r="AH406" s="805"/>
      <c r="AI406" s="805"/>
      <c r="AJ406" s="4249">
        <f>'2 уровень'!AN1433</f>
        <v>0</v>
      </c>
      <c r="AK406" s="4270">
        <f>'2 уровень'!AO1433</f>
        <v>0</v>
      </c>
      <c r="AL406" s="1339">
        <f t="shared" si="48"/>
        <v>0</v>
      </c>
      <c r="AM406" s="3825">
        <f t="shared" si="49"/>
        <v>0</v>
      </c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  <c r="BL406" s="24"/>
      <c r="BM406" s="24"/>
      <c r="BN406" s="24"/>
      <c r="BO406" s="24"/>
      <c r="BP406" s="24"/>
      <c r="BQ406" s="24"/>
      <c r="BR406" s="24"/>
      <c r="BS406" s="24"/>
      <c r="BT406" s="24"/>
      <c r="BU406" s="24"/>
      <c r="BV406" s="24"/>
      <c r="BW406" s="24"/>
      <c r="BX406" s="24"/>
      <c r="BY406" s="24"/>
      <c r="BZ406" s="24"/>
      <c r="CA406" s="24"/>
      <c r="CB406" s="24"/>
      <c r="CC406" s="24"/>
      <c r="CD406" s="24"/>
      <c r="CE406" s="24"/>
      <c r="CF406" s="24"/>
      <c r="CG406" s="24"/>
      <c r="CH406" s="24"/>
      <c r="CI406" s="24"/>
      <c r="CJ406" s="24"/>
      <c r="CK406" s="24"/>
      <c r="CL406" s="24"/>
      <c r="CM406" s="24"/>
      <c r="CN406" s="24"/>
      <c r="CO406" s="24"/>
      <c r="CP406" s="24"/>
      <c r="CQ406" s="24"/>
      <c r="CR406" s="24"/>
      <c r="CS406" s="24"/>
      <c r="CT406" s="24"/>
      <c r="CU406" s="24"/>
      <c r="CV406" s="24"/>
      <c r="CW406" s="24"/>
      <c r="CX406" s="24"/>
      <c r="CY406" s="24"/>
      <c r="CZ406" s="24"/>
      <c r="DA406" s="24"/>
      <c r="DB406" s="24"/>
      <c r="DC406" s="24"/>
      <c r="DD406" s="24"/>
      <c r="DE406" s="24"/>
      <c r="DF406" s="24"/>
      <c r="DG406" s="24"/>
      <c r="DH406" s="24"/>
      <c r="DI406" s="24"/>
      <c r="DJ406" s="24"/>
      <c r="DK406" s="24"/>
      <c r="DL406" s="24"/>
      <c r="DM406" s="24"/>
      <c r="DN406" s="24"/>
      <c r="DO406" s="24"/>
      <c r="DP406" s="24"/>
      <c r="DQ406" s="24"/>
      <c r="DR406" s="24"/>
      <c r="DS406" s="24"/>
      <c r="DT406" s="24"/>
      <c r="DU406" s="24"/>
      <c r="DV406" s="24"/>
      <c r="DW406" s="24"/>
      <c r="DX406" s="24"/>
      <c r="DY406" s="24"/>
      <c r="DZ406" s="24"/>
      <c r="EA406" s="24"/>
      <c r="EB406" s="24"/>
      <c r="EC406" s="24"/>
      <c r="ED406" s="24"/>
      <c r="EE406" s="24"/>
      <c r="EF406" s="24"/>
      <c r="EG406" s="24"/>
      <c r="EH406" s="24"/>
      <c r="EI406" s="24"/>
      <c r="EJ406" s="24"/>
      <c r="EK406" s="24"/>
      <c r="EL406" s="24"/>
      <c r="EM406" s="24"/>
      <c r="EN406" s="24"/>
      <c r="EO406" s="24"/>
      <c r="EP406" s="24"/>
      <c r="EQ406" s="24"/>
      <c r="ER406" s="24"/>
      <c r="ES406" s="24"/>
      <c r="ET406" s="24"/>
      <c r="EU406" s="24"/>
      <c r="EV406" s="24"/>
      <c r="EW406" s="24"/>
      <c r="EX406" s="24"/>
      <c r="EY406" s="24"/>
      <c r="EZ406" s="24"/>
      <c r="FA406" s="24"/>
      <c r="FB406" s="24"/>
      <c r="FC406" s="24"/>
      <c r="FD406" s="24"/>
      <c r="FE406" s="24"/>
      <c r="FF406" s="24"/>
      <c r="FG406" s="24"/>
      <c r="FH406" s="24"/>
      <c r="FI406" s="24"/>
      <c r="FJ406" s="24"/>
      <c r="FK406" s="24"/>
      <c r="FL406" s="24"/>
      <c r="FM406" s="24"/>
      <c r="FN406" s="24"/>
      <c r="FO406" s="24"/>
      <c r="FP406" s="24"/>
      <c r="FQ406" s="24"/>
      <c r="FR406" s="24"/>
      <c r="FS406" s="24"/>
      <c r="FT406" s="24"/>
      <c r="FU406" s="24"/>
      <c r="FV406" s="24"/>
      <c r="FW406" s="24"/>
      <c r="FX406" s="24"/>
      <c r="FY406" s="24"/>
      <c r="FZ406" s="24"/>
      <c r="GA406" s="24"/>
      <c r="GB406" s="24"/>
      <c r="GC406" s="24"/>
      <c r="GD406" s="24"/>
      <c r="GE406" s="24"/>
      <c r="GF406" s="24"/>
      <c r="GG406" s="24"/>
      <c r="GH406" s="24"/>
      <c r="GI406" s="24"/>
      <c r="GJ406" s="24"/>
      <c r="GK406" s="24"/>
      <c r="GL406" s="24"/>
      <c r="GM406" s="24"/>
      <c r="GN406" s="24"/>
      <c r="GO406" s="24"/>
      <c r="GP406" s="24"/>
      <c r="GQ406" s="24"/>
      <c r="GR406" s="24"/>
      <c r="GS406" s="24"/>
      <c r="GT406" s="24"/>
      <c r="GU406" s="24"/>
      <c r="GV406" s="24"/>
    </row>
    <row r="407" spans="1:204" s="775" customFormat="1" ht="30" x14ac:dyDescent="0.25">
      <c r="A407" s="24"/>
      <c r="B407" s="2632" t="s">
        <v>135</v>
      </c>
      <c r="C407" s="37">
        <f>'2 уровень'!F1434</f>
        <v>56800</v>
      </c>
      <c r="D407" s="37">
        <f>'2 уровень'!H1434</f>
        <v>0</v>
      </c>
      <c r="E407" s="37">
        <f>'2 уровень'!I1434</f>
        <v>33133.333333333336</v>
      </c>
      <c r="F407" s="37">
        <f>'2 уровень'!J1434</f>
        <v>10535.053191489362</v>
      </c>
      <c r="G407" s="801">
        <f>'2 уровень'!K1434</f>
        <v>31.79593518558157</v>
      </c>
      <c r="H407" s="3752">
        <f>'2 уровень'!L1434</f>
        <v>2</v>
      </c>
      <c r="I407" s="805">
        <f>'2 уровень'!M1434</f>
        <v>0</v>
      </c>
      <c r="J407" s="805">
        <f>'2 уровень'!N1434</f>
        <v>0</v>
      </c>
      <c r="K407" s="32">
        <f>'2 уровень'!O1434</f>
        <v>0</v>
      </c>
      <c r="L407" s="32">
        <f>'2 уровень'!R1434</f>
        <v>0</v>
      </c>
      <c r="M407" s="32">
        <f>'2 уровень'!S1434</f>
        <v>0</v>
      </c>
      <c r="N407" s="32">
        <f>'2 уровень'!T1434</f>
        <v>0</v>
      </c>
      <c r="O407" s="32">
        <f>'2 уровень'!U1434</f>
        <v>0</v>
      </c>
      <c r="P407" s="32">
        <f>'2 уровень'!V1434</f>
        <v>0</v>
      </c>
      <c r="Q407" s="805">
        <f>'2 уровень'!W1434</f>
        <v>0</v>
      </c>
      <c r="R407" s="805">
        <f>'2 уровень'!X1434</f>
        <v>0</v>
      </c>
      <c r="S407" s="805">
        <f>'2 уровень'!Y1434</f>
        <v>0</v>
      </c>
      <c r="T407" s="805">
        <f>'2 уровень'!Z1434</f>
        <v>0</v>
      </c>
      <c r="U407" s="805">
        <f>'2 уровень'!AA1434</f>
        <v>0</v>
      </c>
      <c r="V407" s="805">
        <f>'2 уровень'!AB1434</f>
        <v>0</v>
      </c>
      <c r="W407" s="805">
        <f>'2 уровень'!AC1434</f>
        <v>0</v>
      </c>
      <c r="X407" s="805">
        <f>'2 уровень'!AD1434</f>
        <v>0</v>
      </c>
      <c r="Y407" s="805">
        <f>'2 уровень'!AE1434</f>
        <v>0</v>
      </c>
      <c r="Z407" s="805">
        <f>'2 уровень'!AF1434</f>
        <v>0</v>
      </c>
      <c r="AA407" s="3212">
        <f>'2 уровень'!AG1434</f>
        <v>0</v>
      </c>
      <c r="AB407" s="805">
        <f>'2 уровень'!AH1434</f>
        <v>0</v>
      </c>
      <c r="AC407" s="805">
        <f>'2 уровень'!AI1434</f>
        <v>0</v>
      </c>
      <c r="AD407" s="805">
        <f>'2 уровень'!AJ1434</f>
        <v>0</v>
      </c>
      <c r="AE407" s="805">
        <f>'2 уровень'!AK1434</f>
        <v>0</v>
      </c>
      <c r="AF407" s="2104">
        <f>'2 уровень'!AL1434</f>
        <v>0</v>
      </c>
      <c r="AG407" s="3790">
        <f>'2 уровень'!AM1434</f>
        <v>0</v>
      </c>
      <c r="AH407" s="805"/>
      <c r="AI407" s="805"/>
      <c r="AJ407" s="4249">
        <f>'2 уровень'!AN1434</f>
        <v>0</v>
      </c>
      <c r="AK407" s="4270">
        <f>'2 уровень'!AO1434</f>
        <v>0</v>
      </c>
      <c r="AL407" s="1339">
        <f t="shared" si="48"/>
        <v>0</v>
      </c>
      <c r="AM407" s="3825">
        <f t="shared" si="49"/>
        <v>0</v>
      </c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  <c r="BL407" s="24"/>
      <c r="BM407" s="24"/>
      <c r="BN407" s="24"/>
      <c r="BO407" s="24"/>
      <c r="BP407" s="24"/>
      <c r="BQ407" s="24"/>
      <c r="BR407" s="24"/>
      <c r="BS407" s="24"/>
      <c r="BT407" s="24"/>
      <c r="BU407" s="24"/>
      <c r="BV407" s="24"/>
      <c r="BW407" s="24"/>
      <c r="BX407" s="24"/>
      <c r="BY407" s="24"/>
      <c r="BZ407" s="24"/>
      <c r="CA407" s="24"/>
      <c r="CB407" s="24"/>
      <c r="CC407" s="24"/>
      <c r="CD407" s="24"/>
      <c r="CE407" s="24"/>
      <c r="CF407" s="24"/>
      <c r="CG407" s="24"/>
      <c r="CH407" s="24"/>
      <c r="CI407" s="24"/>
      <c r="CJ407" s="24"/>
      <c r="CK407" s="24"/>
      <c r="CL407" s="24"/>
      <c r="CM407" s="24"/>
      <c r="CN407" s="24"/>
      <c r="CO407" s="24"/>
      <c r="CP407" s="24"/>
      <c r="CQ407" s="24"/>
      <c r="CR407" s="24"/>
      <c r="CS407" s="24"/>
      <c r="CT407" s="24"/>
      <c r="CU407" s="24"/>
      <c r="CV407" s="24"/>
      <c r="CW407" s="24"/>
      <c r="CX407" s="24"/>
      <c r="CY407" s="24"/>
      <c r="CZ407" s="24"/>
      <c r="DA407" s="24"/>
      <c r="DB407" s="24"/>
      <c r="DC407" s="24"/>
      <c r="DD407" s="24"/>
      <c r="DE407" s="24"/>
      <c r="DF407" s="24"/>
      <c r="DG407" s="24"/>
      <c r="DH407" s="24"/>
      <c r="DI407" s="24"/>
      <c r="DJ407" s="24"/>
      <c r="DK407" s="24"/>
      <c r="DL407" s="24"/>
      <c r="DM407" s="24"/>
      <c r="DN407" s="24"/>
      <c r="DO407" s="24"/>
      <c r="DP407" s="24"/>
      <c r="DQ407" s="24"/>
      <c r="DR407" s="24"/>
      <c r="DS407" s="24"/>
      <c r="DT407" s="24"/>
      <c r="DU407" s="24"/>
      <c r="DV407" s="24"/>
      <c r="DW407" s="24"/>
      <c r="DX407" s="24"/>
      <c r="DY407" s="24"/>
      <c r="DZ407" s="24"/>
      <c r="EA407" s="24"/>
      <c r="EB407" s="24"/>
      <c r="EC407" s="24"/>
      <c r="ED407" s="24"/>
      <c r="EE407" s="24"/>
      <c r="EF407" s="24"/>
      <c r="EG407" s="24"/>
      <c r="EH407" s="24"/>
      <c r="EI407" s="24"/>
      <c r="EJ407" s="24"/>
      <c r="EK407" s="24"/>
      <c r="EL407" s="24"/>
      <c r="EM407" s="24"/>
      <c r="EN407" s="24"/>
      <c r="EO407" s="24"/>
      <c r="EP407" s="24"/>
      <c r="EQ407" s="24"/>
      <c r="ER407" s="24"/>
      <c r="ES407" s="24"/>
      <c r="ET407" s="24"/>
      <c r="EU407" s="24"/>
      <c r="EV407" s="24"/>
      <c r="EW407" s="24"/>
      <c r="EX407" s="24"/>
      <c r="EY407" s="24"/>
      <c r="EZ407" s="24"/>
      <c r="FA407" s="24"/>
      <c r="FB407" s="24"/>
      <c r="FC407" s="24"/>
      <c r="FD407" s="24"/>
      <c r="FE407" s="24"/>
      <c r="FF407" s="24"/>
      <c r="FG407" s="24"/>
      <c r="FH407" s="24"/>
      <c r="FI407" s="24"/>
      <c r="FJ407" s="24"/>
      <c r="FK407" s="24"/>
      <c r="FL407" s="24"/>
      <c r="FM407" s="24"/>
      <c r="FN407" s="24"/>
      <c r="FO407" s="24"/>
      <c r="FP407" s="24"/>
      <c r="FQ407" s="24"/>
      <c r="FR407" s="24"/>
      <c r="FS407" s="24"/>
      <c r="FT407" s="24"/>
      <c r="FU407" s="24"/>
      <c r="FV407" s="24"/>
      <c r="FW407" s="24"/>
      <c r="FX407" s="24"/>
      <c r="FY407" s="24"/>
      <c r="FZ407" s="24"/>
      <c r="GA407" s="24"/>
      <c r="GB407" s="24"/>
      <c r="GC407" s="24"/>
      <c r="GD407" s="24"/>
      <c r="GE407" s="24"/>
      <c r="GF407" s="24"/>
      <c r="GG407" s="24"/>
      <c r="GH407" s="24"/>
      <c r="GI407" s="24"/>
      <c r="GJ407" s="24"/>
      <c r="GK407" s="24"/>
      <c r="GL407" s="24"/>
      <c r="GM407" s="24"/>
      <c r="GN407" s="24"/>
      <c r="GO407" s="24"/>
      <c r="GP407" s="24"/>
      <c r="GQ407" s="24"/>
      <c r="GR407" s="24"/>
      <c r="GS407" s="24"/>
      <c r="GT407" s="24"/>
      <c r="GU407" s="24"/>
      <c r="GV407" s="24"/>
    </row>
    <row r="408" spans="1:204" s="775" customFormat="1" x14ac:dyDescent="0.25">
      <c r="A408" s="24"/>
      <c r="B408" s="2633" t="s">
        <v>247</v>
      </c>
      <c r="C408" s="37">
        <f>'2 уровень'!F1435</f>
        <v>47500</v>
      </c>
      <c r="D408" s="37">
        <f>'2 уровень'!H1435</f>
        <v>0</v>
      </c>
      <c r="E408" s="37">
        <f>'2 уровень'!I1435</f>
        <v>27708.333333333336</v>
      </c>
      <c r="F408" s="37">
        <f>'2 уровень'!J1435</f>
        <v>7964</v>
      </c>
      <c r="G408" s="801">
        <f>'2 уровень'!K1435</f>
        <v>28.742255639097742</v>
      </c>
      <c r="H408" s="3752">
        <f>'2 уровень'!L1435</f>
        <v>2</v>
      </c>
      <c r="I408" s="805">
        <f>'2 уровень'!M1435</f>
        <v>0</v>
      </c>
      <c r="J408" s="805">
        <f>'2 уровень'!N1435</f>
        <v>0</v>
      </c>
      <c r="K408" s="32">
        <f>'2 уровень'!O1435</f>
        <v>0</v>
      </c>
      <c r="L408" s="32">
        <f>'2 уровень'!R1435</f>
        <v>0</v>
      </c>
      <c r="M408" s="32">
        <f>'2 уровень'!S1435</f>
        <v>0</v>
      </c>
      <c r="N408" s="32">
        <f>'2 уровень'!T1435</f>
        <v>0</v>
      </c>
      <c r="O408" s="32">
        <f>'2 уровень'!U1435</f>
        <v>0</v>
      </c>
      <c r="P408" s="32">
        <f>'2 уровень'!V1435</f>
        <v>0</v>
      </c>
      <c r="Q408" s="805">
        <f>'2 уровень'!W1435</f>
        <v>0</v>
      </c>
      <c r="R408" s="805">
        <f>'2 уровень'!X1435</f>
        <v>0</v>
      </c>
      <c r="S408" s="805">
        <f>'2 уровень'!Y1435</f>
        <v>0</v>
      </c>
      <c r="T408" s="805">
        <f>'2 уровень'!Z1435</f>
        <v>0</v>
      </c>
      <c r="U408" s="805">
        <f>'2 уровень'!AA1435</f>
        <v>0</v>
      </c>
      <c r="V408" s="805">
        <f>'2 уровень'!AB1435</f>
        <v>0</v>
      </c>
      <c r="W408" s="805">
        <f>'2 уровень'!AC1435</f>
        <v>0</v>
      </c>
      <c r="X408" s="805">
        <f>'2 уровень'!AD1435</f>
        <v>0</v>
      </c>
      <c r="Y408" s="805">
        <f>'2 уровень'!AE1435</f>
        <v>0</v>
      </c>
      <c r="Z408" s="805">
        <f>'2 уровень'!AF1435</f>
        <v>0</v>
      </c>
      <c r="AA408" s="3212">
        <f>'2 уровень'!AG1435</f>
        <v>0</v>
      </c>
      <c r="AB408" s="805">
        <f>'2 уровень'!AH1435</f>
        <v>0</v>
      </c>
      <c r="AC408" s="805">
        <f>'2 уровень'!AI1435</f>
        <v>0</v>
      </c>
      <c r="AD408" s="805">
        <f>'2 уровень'!AJ1435</f>
        <v>0</v>
      </c>
      <c r="AE408" s="805">
        <f>'2 уровень'!AK1435</f>
        <v>0</v>
      </c>
      <c r="AF408" s="2104">
        <f>'2 уровень'!AL1435</f>
        <v>0</v>
      </c>
      <c r="AG408" s="3790">
        <f>'2 уровень'!AM1435</f>
        <v>0</v>
      </c>
      <c r="AH408" s="805"/>
      <c r="AI408" s="805"/>
      <c r="AJ408" s="4249">
        <f>'2 уровень'!AN1435</f>
        <v>0</v>
      </c>
      <c r="AK408" s="4270">
        <f>'2 уровень'!AO1435</f>
        <v>0</v>
      </c>
      <c r="AL408" s="1339">
        <f t="shared" si="48"/>
        <v>0</v>
      </c>
      <c r="AM408" s="3825">
        <f t="shared" si="49"/>
        <v>0</v>
      </c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  <c r="BL408" s="24"/>
      <c r="BM408" s="24"/>
      <c r="BN408" s="24"/>
      <c r="BO408" s="24"/>
      <c r="BP408" s="24"/>
      <c r="BQ408" s="24"/>
      <c r="BR408" s="24"/>
      <c r="BS408" s="24"/>
      <c r="BT408" s="24"/>
      <c r="BU408" s="24"/>
      <c r="BV408" s="24"/>
      <c r="BW408" s="24"/>
      <c r="BX408" s="24"/>
      <c r="BY408" s="24"/>
      <c r="BZ408" s="24"/>
      <c r="CA408" s="24"/>
      <c r="CB408" s="24"/>
      <c r="CC408" s="24"/>
      <c r="CD408" s="24"/>
      <c r="CE408" s="24"/>
      <c r="CF408" s="24"/>
      <c r="CG408" s="24"/>
      <c r="CH408" s="24"/>
      <c r="CI408" s="24"/>
      <c r="CJ408" s="24"/>
      <c r="CK408" s="24"/>
      <c r="CL408" s="24"/>
      <c r="CM408" s="24"/>
      <c r="CN408" s="24"/>
      <c r="CO408" s="24"/>
      <c r="CP408" s="24"/>
      <c r="CQ408" s="24"/>
      <c r="CR408" s="24"/>
      <c r="CS408" s="24"/>
      <c r="CT408" s="24"/>
      <c r="CU408" s="24"/>
      <c r="CV408" s="24"/>
      <c r="CW408" s="24"/>
      <c r="CX408" s="24"/>
      <c r="CY408" s="24"/>
      <c r="CZ408" s="24"/>
      <c r="DA408" s="24"/>
      <c r="DB408" s="24"/>
      <c r="DC408" s="24"/>
      <c r="DD408" s="24"/>
      <c r="DE408" s="24"/>
      <c r="DF408" s="24"/>
      <c r="DG408" s="24"/>
      <c r="DH408" s="24"/>
      <c r="DI408" s="24"/>
      <c r="DJ408" s="24"/>
      <c r="DK408" s="24"/>
      <c r="DL408" s="24"/>
      <c r="DM408" s="24"/>
      <c r="DN408" s="24"/>
      <c r="DO408" s="24"/>
      <c r="DP408" s="24"/>
      <c r="DQ408" s="24"/>
      <c r="DR408" s="24"/>
      <c r="DS408" s="24"/>
      <c r="DT408" s="24"/>
      <c r="DU408" s="24"/>
      <c r="DV408" s="24"/>
      <c r="DW408" s="24"/>
      <c r="DX408" s="24"/>
      <c r="DY408" s="24"/>
      <c r="DZ408" s="24"/>
      <c r="EA408" s="24"/>
      <c r="EB408" s="24"/>
      <c r="EC408" s="24"/>
      <c r="ED408" s="24"/>
      <c r="EE408" s="24"/>
      <c r="EF408" s="24"/>
      <c r="EG408" s="24"/>
      <c r="EH408" s="24"/>
      <c r="EI408" s="24"/>
      <c r="EJ408" s="24"/>
      <c r="EK408" s="24"/>
      <c r="EL408" s="24"/>
      <c r="EM408" s="24"/>
      <c r="EN408" s="24"/>
      <c r="EO408" s="24"/>
      <c r="EP408" s="24"/>
      <c r="EQ408" s="24"/>
      <c r="ER408" s="24"/>
      <c r="ES408" s="24"/>
      <c r="ET408" s="24"/>
      <c r="EU408" s="24"/>
      <c r="EV408" s="24"/>
      <c r="EW408" s="24"/>
      <c r="EX408" s="24"/>
      <c r="EY408" s="24"/>
      <c r="EZ408" s="24"/>
      <c r="FA408" s="24"/>
      <c r="FB408" s="24"/>
      <c r="FC408" s="24"/>
      <c r="FD408" s="24"/>
      <c r="FE408" s="24"/>
      <c r="FF408" s="24"/>
      <c r="FG408" s="24"/>
      <c r="FH408" s="24"/>
      <c r="FI408" s="24"/>
      <c r="FJ408" s="24"/>
      <c r="FK408" s="24"/>
      <c r="FL408" s="24"/>
      <c r="FM408" s="24"/>
      <c r="FN408" s="24"/>
      <c r="FO408" s="24"/>
      <c r="FP408" s="24"/>
      <c r="FQ408" s="24"/>
      <c r="FR408" s="24"/>
      <c r="FS408" s="24"/>
      <c r="FT408" s="24"/>
      <c r="FU408" s="24"/>
      <c r="FV408" s="24"/>
      <c r="FW408" s="24"/>
      <c r="FX408" s="24"/>
      <c r="FY408" s="24"/>
      <c r="FZ408" s="24"/>
      <c r="GA408" s="24"/>
      <c r="GB408" s="24"/>
      <c r="GC408" s="24"/>
      <c r="GD408" s="24"/>
      <c r="GE408" s="24"/>
      <c r="GF408" s="24"/>
      <c r="GG408" s="24"/>
      <c r="GH408" s="24"/>
      <c r="GI408" s="24"/>
      <c r="GJ408" s="24"/>
      <c r="GK408" s="24"/>
      <c r="GL408" s="24"/>
      <c r="GM408" s="24"/>
      <c r="GN408" s="24"/>
      <c r="GO408" s="24"/>
      <c r="GP408" s="24"/>
      <c r="GQ408" s="24"/>
      <c r="GR408" s="24"/>
      <c r="GS408" s="24"/>
      <c r="GT408" s="24"/>
      <c r="GU408" s="24"/>
      <c r="GV408" s="24"/>
    </row>
    <row r="409" spans="1:204" s="775" customFormat="1" x14ac:dyDescent="0.25">
      <c r="A409" s="24"/>
      <c r="B409" s="2634" t="s">
        <v>403</v>
      </c>
      <c r="C409" s="37">
        <f>'2 уровень'!F1436</f>
        <v>9300</v>
      </c>
      <c r="D409" s="37">
        <f>'2 уровень'!H1436</f>
        <v>0</v>
      </c>
      <c r="E409" s="37">
        <f>'2 уровень'!I1436</f>
        <v>5425</v>
      </c>
      <c r="F409" s="37">
        <f>'2 уровень'!J1436</f>
        <v>2571.0531914893618</v>
      </c>
      <c r="G409" s="801">
        <f>'2 уровень'!K1436</f>
        <v>47.392685557407589</v>
      </c>
      <c r="H409" s="3752">
        <f>'2 уровень'!L1436</f>
        <v>0</v>
      </c>
      <c r="I409" s="805">
        <f>'2 уровень'!M1436</f>
        <v>0</v>
      </c>
      <c r="J409" s="805">
        <f>'2 уровень'!N1436</f>
        <v>0</v>
      </c>
      <c r="K409" s="32">
        <f>'2 уровень'!O1436</f>
        <v>0</v>
      </c>
      <c r="L409" s="32">
        <f>'2 уровень'!R1436</f>
        <v>0</v>
      </c>
      <c r="M409" s="32">
        <f>'2 уровень'!S1436</f>
        <v>0</v>
      </c>
      <c r="N409" s="32">
        <f>'2 уровень'!T1436</f>
        <v>0</v>
      </c>
      <c r="O409" s="32">
        <f>'2 уровень'!U1436</f>
        <v>0</v>
      </c>
      <c r="P409" s="32">
        <f>'2 уровень'!V1436</f>
        <v>0</v>
      </c>
      <c r="Q409" s="805">
        <f>'2 уровень'!W1436</f>
        <v>0</v>
      </c>
      <c r="R409" s="805">
        <f>'2 уровень'!X1436</f>
        <v>0</v>
      </c>
      <c r="S409" s="805">
        <f>'2 уровень'!Y1436</f>
        <v>0</v>
      </c>
      <c r="T409" s="805">
        <f>'2 уровень'!Z1436</f>
        <v>0</v>
      </c>
      <c r="U409" s="805">
        <f>'2 уровень'!AA1436</f>
        <v>0</v>
      </c>
      <c r="V409" s="805">
        <f>'2 уровень'!AB1436</f>
        <v>0</v>
      </c>
      <c r="W409" s="805">
        <f>'2 уровень'!AC1436</f>
        <v>0</v>
      </c>
      <c r="X409" s="805">
        <f>'2 уровень'!AD1436</f>
        <v>0</v>
      </c>
      <c r="Y409" s="805">
        <f>'2 уровень'!AE1436</f>
        <v>0</v>
      </c>
      <c r="Z409" s="805">
        <f>'2 уровень'!AF1436</f>
        <v>0</v>
      </c>
      <c r="AA409" s="3212">
        <f>'2 уровень'!AG1436</f>
        <v>0</v>
      </c>
      <c r="AB409" s="805">
        <f>'2 уровень'!AH1436</f>
        <v>0</v>
      </c>
      <c r="AC409" s="805">
        <f>'2 уровень'!AI1436</f>
        <v>0</v>
      </c>
      <c r="AD409" s="805">
        <f>'2 уровень'!AJ1436</f>
        <v>0</v>
      </c>
      <c r="AE409" s="805">
        <f>'2 уровень'!AK1436</f>
        <v>0</v>
      </c>
      <c r="AF409" s="2104">
        <f>'2 уровень'!AL1436</f>
        <v>0</v>
      </c>
      <c r="AG409" s="3790">
        <f>'2 уровень'!AM1436</f>
        <v>0</v>
      </c>
      <c r="AH409" s="805"/>
      <c r="AI409" s="805"/>
      <c r="AJ409" s="4249">
        <f>'2 уровень'!AN1436</f>
        <v>0</v>
      </c>
      <c r="AK409" s="4270">
        <f>'2 уровень'!AO1436</f>
        <v>0</v>
      </c>
      <c r="AL409" s="1339">
        <f t="shared" si="48"/>
        <v>0</v>
      </c>
      <c r="AM409" s="3825">
        <f t="shared" si="49"/>
        <v>0</v>
      </c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  <c r="BL409" s="24"/>
      <c r="BM409" s="24"/>
      <c r="BN409" s="24"/>
      <c r="BO409" s="24"/>
      <c r="BP409" s="24"/>
      <c r="BQ409" s="24"/>
      <c r="BR409" s="24"/>
      <c r="BS409" s="24"/>
      <c r="BT409" s="24"/>
      <c r="BU409" s="24"/>
      <c r="BV409" s="24"/>
      <c r="BW409" s="24"/>
      <c r="BX409" s="24"/>
      <c r="BY409" s="24"/>
      <c r="BZ409" s="24"/>
      <c r="CA409" s="24"/>
      <c r="CB409" s="24"/>
      <c r="CC409" s="24"/>
      <c r="CD409" s="24"/>
      <c r="CE409" s="24"/>
      <c r="CF409" s="24"/>
      <c r="CG409" s="24"/>
      <c r="CH409" s="24"/>
      <c r="CI409" s="24"/>
      <c r="CJ409" s="24"/>
      <c r="CK409" s="24"/>
      <c r="CL409" s="24"/>
      <c r="CM409" s="24"/>
      <c r="CN409" s="24"/>
      <c r="CO409" s="24"/>
      <c r="CP409" s="24"/>
      <c r="CQ409" s="24"/>
      <c r="CR409" s="24"/>
      <c r="CS409" s="24"/>
      <c r="CT409" s="24"/>
      <c r="CU409" s="24"/>
      <c r="CV409" s="24"/>
      <c r="CW409" s="24"/>
      <c r="CX409" s="24"/>
      <c r="CY409" s="24"/>
      <c r="CZ409" s="24"/>
      <c r="DA409" s="24"/>
      <c r="DB409" s="24"/>
      <c r="DC409" s="24"/>
      <c r="DD409" s="24"/>
      <c r="DE409" s="24"/>
      <c r="DF409" s="24"/>
      <c r="DG409" s="24"/>
      <c r="DH409" s="24"/>
      <c r="DI409" s="24"/>
      <c r="DJ409" s="24"/>
      <c r="DK409" s="24"/>
      <c r="DL409" s="24"/>
      <c r="DM409" s="24"/>
      <c r="DN409" s="24"/>
      <c r="DO409" s="24"/>
      <c r="DP409" s="24"/>
      <c r="DQ409" s="24"/>
      <c r="DR409" s="24"/>
      <c r="DS409" s="24"/>
      <c r="DT409" s="24"/>
      <c r="DU409" s="24"/>
      <c r="DV409" s="24"/>
      <c r="DW409" s="24"/>
      <c r="DX409" s="24"/>
      <c r="DY409" s="24"/>
      <c r="DZ409" s="24"/>
      <c r="EA409" s="24"/>
      <c r="EB409" s="24"/>
      <c r="EC409" s="24"/>
      <c r="ED409" s="24"/>
      <c r="EE409" s="24"/>
      <c r="EF409" s="24"/>
      <c r="EG409" s="24"/>
      <c r="EH409" s="24"/>
      <c r="EI409" s="24"/>
      <c r="EJ409" s="24"/>
      <c r="EK409" s="24"/>
      <c r="EL409" s="24"/>
      <c r="EM409" s="24"/>
      <c r="EN409" s="24"/>
      <c r="EO409" s="24"/>
      <c r="EP409" s="24"/>
      <c r="EQ409" s="24"/>
      <c r="ER409" s="24"/>
      <c r="ES409" s="24"/>
      <c r="ET409" s="24"/>
      <c r="EU409" s="24"/>
      <c r="EV409" s="24"/>
      <c r="EW409" s="24"/>
      <c r="EX409" s="24"/>
      <c r="EY409" s="24"/>
      <c r="EZ409" s="24"/>
      <c r="FA409" s="24"/>
      <c r="FB409" s="24"/>
      <c r="FC409" s="24"/>
      <c r="FD409" s="24"/>
      <c r="FE409" s="24"/>
      <c r="FF409" s="24"/>
      <c r="FG409" s="24"/>
      <c r="FH409" s="24"/>
      <c r="FI409" s="24"/>
      <c r="FJ409" s="24"/>
      <c r="FK409" s="24"/>
      <c r="FL409" s="24"/>
      <c r="FM409" s="24"/>
      <c r="FN409" s="24"/>
      <c r="FO409" s="24"/>
      <c r="FP409" s="24"/>
      <c r="FQ409" s="24"/>
      <c r="FR409" s="24"/>
      <c r="FS409" s="24"/>
      <c r="FT409" s="24"/>
      <c r="FU409" s="24"/>
      <c r="FV409" s="24"/>
      <c r="FW409" s="24"/>
      <c r="FX409" s="24"/>
      <c r="FY409" s="24"/>
      <c r="FZ409" s="24"/>
      <c r="GA409" s="24"/>
      <c r="GB409" s="24"/>
      <c r="GC409" s="24"/>
      <c r="GD409" s="24"/>
      <c r="GE409" s="24"/>
      <c r="GF409" s="24"/>
      <c r="GG409" s="24"/>
      <c r="GH409" s="24"/>
      <c r="GI409" s="24"/>
      <c r="GJ409" s="24"/>
      <c r="GK409" s="24"/>
      <c r="GL409" s="24"/>
      <c r="GM409" s="24"/>
      <c r="GN409" s="24"/>
      <c r="GO409" s="24"/>
      <c r="GP409" s="24"/>
      <c r="GQ409" s="24"/>
      <c r="GR409" s="24"/>
      <c r="GS409" s="24"/>
      <c r="GT409" s="24"/>
      <c r="GU409" s="24"/>
      <c r="GV409" s="24"/>
    </row>
    <row r="410" spans="1:204" s="775" customFormat="1" x14ac:dyDescent="0.25">
      <c r="A410" s="24"/>
      <c r="B410" s="2635" t="s">
        <v>420</v>
      </c>
      <c r="C410" s="37">
        <f>'2 уровень'!F1437</f>
        <v>87420</v>
      </c>
      <c r="D410" s="37">
        <f>'2 уровень'!H1437</f>
        <v>0</v>
      </c>
      <c r="E410" s="37">
        <f>'2 уровень'!I1437</f>
        <v>50995</v>
      </c>
      <c r="F410" s="37">
        <f>'2 уровень'!J1437</f>
        <v>24167.9</v>
      </c>
      <c r="G410" s="801">
        <f>'2 уровень'!K1437</f>
        <v>47.392685557407596</v>
      </c>
      <c r="H410" s="3752">
        <f>'2 уровень'!L1437</f>
        <v>0</v>
      </c>
      <c r="I410" s="805">
        <f>'2 уровень'!M1437</f>
        <v>0</v>
      </c>
      <c r="J410" s="805">
        <f>'2 уровень'!N1437</f>
        <v>0</v>
      </c>
      <c r="K410" s="32">
        <f>'2 уровень'!O1437</f>
        <v>0</v>
      </c>
      <c r="L410" s="32">
        <f>'2 уровень'!R1437</f>
        <v>0</v>
      </c>
      <c r="M410" s="32">
        <f>'2 уровень'!S1437</f>
        <v>0</v>
      </c>
      <c r="N410" s="32">
        <f>'2 уровень'!T1437</f>
        <v>0</v>
      </c>
      <c r="O410" s="32">
        <f>'2 уровень'!U1437</f>
        <v>0</v>
      </c>
      <c r="P410" s="32">
        <f>'2 уровень'!V1437</f>
        <v>0</v>
      </c>
      <c r="Q410" s="805">
        <f>'2 уровень'!W1437</f>
        <v>0</v>
      </c>
      <c r="R410" s="805">
        <f>'2 уровень'!X1437</f>
        <v>0</v>
      </c>
      <c r="S410" s="805">
        <f>'2 уровень'!Y1437</f>
        <v>0</v>
      </c>
      <c r="T410" s="805">
        <f>'2 уровень'!Z1437</f>
        <v>0</v>
      </c>
      <c r="U410" s="805">
        <f>'2 уровень'!AA1437</f>
        <v>0</v>
      </c>
      <c r="V410" s="805">
        <f>'2 уровень'!AB1437</f>
        <v>0</v>
      </c>
      <c r="W410" s="805">
        <f>'2 уровень'!AC1437</f>
        <v>0</v>
      </c>
      <c r="X410" s="805">
        <f>'2 уровень'!AD1437</f>
        <v>0</v>
      </c>
      <c r="Y410" s="805">
        <f>'2 уровень'!AE1437</f>
        <v>0</v>
      </c>
      <c r="Z410" s="805">
        <f>'2 уровень'!AF1437</f>
        <v>0</v>
      </c>
      <c r="AA410" s="3212">
        <f>'2 уровень'!AG1437</f>
        <v>0</v>
      </c>
      <c r="AB410" s="805">
        <f>'2 уровень'!AH1437</f>
        <v>0</v>
      </c>
      <c r="AC410" s="805">
        <f>'2 уровень'!AI1437</f>
        <v>0</v>
      </c>
      <c r="AD410" s="805">
        <f>'2 уровень'!AJ1437</f>
        <v>0</v>
      </c>
      <c r="AE410" s="805">
        <f>'2 уровень'!AK1437</f>
        <v>0</v>
      </c>
      <c r="AF410" s="2104">
        <f>'2 уровень'!AL1437</f>
        <v>0</v>
      </c>
      <c r="AG410" s="3790">
        <f>'2 уровень'!AM1437</f>
        <v>0</v>
      </c>
      <c r="AH410" s="805" t="e">
        <f>Z410/Y410*100</f>
        <v>#DIV/0!</v>
      </c>
      <c r="AI410" s="805" t="e">
        <f>AF410/Y410*100</f>
        <v>#DIV/0!</v>
      </c>
      <c r="AJ410" s="4249">
        <f>'2 уровень'!AN1437</f>
        <v>0</v>
      </c>
      <c r="AK410" s="4270">
        <f>'2 уровень'!AO1437</f>
        <v>0</v>
      </c>
      <c r="AL410" s="1339">
        <f t="shared" si="48"/>
        <v>0</v>
      </c>
      <c r="AM410" s="3825">
        <f t="shared" si="49"/>
        <v>0</v>
      </c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  <c r="BL410" s="24"/>
      <c r="BM410" s="24"/>
      <c r="BN410" s="24"/>
      <c r="BO410" s="24"/>
      <c r="BP410" s="24"/>
      <c r="BQ410" s="24"/>
      <c r="BR410" s="24"/>
      <c r="BS410" s="24"/>
      <c r="BT410" s="24"/>
      <c r="BU410" s="24"/>
      <c r="BV410" s="24"/>
      <c r="BW410" s="24"/>
      <c r="BX410" s="24"/>
      <c r="BY410" s="24"/>
      <c r="BZ410" s="24"/>
      <c r="CA410" s="24"/>
      <c r="CB410" s="24"/>
      <c r="CC410" s="24"/>
      <c r="CD410" s="24"/>
      <c r="CE410" s="24"/>
      <c r="CF410" s="24"/>
      <c r="CG410" s="24"/>
      <c r="CH410" s="24"/>
      <c r="CI410" s="24"/>
      <c r="CJ410" s="24"/>
      <c r="CK410" s="24"/>
      <c r="CL410" s="24"/>
      <c r="CM410" s="24"/>
      <c r="CN410" s="24"/>
      <c r="CO410" s="24"/>
      <c r="CP410" s="24"/>
      <c r="CQ410" s="24"/>
      <c r="CR410" s="24"/>
      <c r="CS410" s="24"/>
      <c r="CT410" s="24"/>
      <c r="CU410" s="24"/>
      <c r="CV410" s="24"/>
      <c r="CW410" s="24"/>
      <c r="CX410" s="24"/>
      <c r="CY410" s="24"/>
      <c r="CZ410" s="24"/>
      <c r="DA410" s="24"/>
      <c r="DB410" s="24"/>
      <c r="DC410" s="24"/>
      <c r="DD410" s="24"/>
      <c r="DE410" s="24"/>
      <c r="DF410" s="24"/>
      <c r="DG410" s="24"/>
      <c r="DH410" s="24"/>
      <c r="DI410" s="24"/>
      <c r="DJ410" s="24"/>
      <c r="DK410" s="24"/>
      <c r="DL410" s="24"/>
      <c r="DM410" s="24"/>
      <c r="DN410" s="24"/>
      <c r="DO410" s="24"/>
      <c r="DP410" s="24"/>
      <c r="DQ410" s="24"/>
      <c r="DR410" s="24"/>
      <c r="DS410" s="24"/>
      <c r="DT410" s="24"/>
      <c r="DU410" s="24"/>
      <c r="DV410" s="24"/>
      <c r="DW410" s="24"/>
      <c r="DX410" s="24"/>
      <c r="DY410" s="24"/>
      <c r="DZ410" s="24"/>
      <c r="EA410" s="24"/>
      <c r="EB410" s="24"/>
      <c r="EC410" s="24"/>
      <c r="ED410" s="24"/>
      <c r="EE410" s="24"/>
      <c r="EF410" s="24"/>
      <c r="EG410" s="24"/>
      <c r="EH410" s="24"/>
      <c r="EI410" s="24"/>
      <c r="EJ410" s="24"/>
      <c r="EK410" s="24"/>
      <c r="EL410" s="24"/>
      <c r="EM410" s="24"/>
      <c r="EN410" s="24"/>
      <c r="EO410" s="24"/>
      <c r="EP410" s="24"/>
      <c r="EQ410" s="24"/>
      <c r="ER410" s="24"/>
      <c r="ES410" s="24"/>
      <c r="ET410" s="24"/>
      <c r="EU410" s="24"/>
      <c r="EV410" s="24"/>
      <c r="EW410" s="24"/>
      <c r="EX410" s="24"/>
      <c r="EY410" s="24"/>
      <c r="EZ410" s="24"/>
      <c r="FA410" s="24"/>
      <c r="FB410" s="24"/>
      <c r="FC410" s="24"/>
      <c r="FD410" s="24"/>
      <c r="FE410" s="24"/>
      <c r="FF410" s="24"/>
      <c r="FG410" s="24"/>
      <c r="FH410" s="24"/>
      <c r="FI410" s="24"/>
      <c r="FJ410" s="24"/>
      <c r="FK410" s="24"/>
      <c r="FL410" s="24"/>
      <c r="FM410" s="24"/>
      <c r="FN410" s="24"/>
      <c r="FO410" s="24"/>
      <c r="FP410" s="24"/>
      <c r="FQ410" s="24"/>
      <c r="FR410" s="24"/>
      <c r="FS410" s="24"/>
      <c r="FT410" s="24"/>
      <c r="FU410" s="24"/>
      <c r="FV410" s="24"/>
      <c r="FW410" s="24"/>
      <c r="FX410" s="24"/>
      <c r="FY410" s="24"/>
      <c r="FZ410" s="24"/>
      <c r="GA410" s="24"/>
      <c r="GB410" s="24"/>
      <c r="GC410" s="24"/>
      <c r="GD410" s="24"/>
      <c r="GE410" s="24"/>
      <c r="GF410" s="24"/>
      <c r="GG410" s="24"/>
      <c r="GH410" s="24"/>
      <c r="GI410" s="24"/>
      <c r="GJ410" s="24"/>
      <c r="GK410" s="24"/>
      <c r="GL410" s="24"/>
      <c r="GM410" s="24"/>
      <c r="GN410" s="24"/>
      <c r="GO410" s="24"/>
      <c r="GP410" s="24"/>
      <c r="GQ410" s="24"/>
      <c r="GR410" s="24"/>
      <c r="GS410" s="24"/>
      <c r="GT410" s="24"/>
      <c r="GU410" s="24"/>
      <c r="GV410" s="24"/>
    </row>
    <row r="411" spans="1:204" s="775" customFormat="1" ht="45" x14ac:dyDescent="0.25">
      <c r="A411" s="24"/>
      <c r="B411" s="2626" t="s">
        <v>405</v>
      </c>
      <c r="C411" s="37">
        <f>'2 уровень'!F1438</f>
        <v>9209</v>
      </c>
      <c r="D411" s="37">
        <f>'2 уровень'!H1438</f>
        <v>0</v>
      </c>
      <c r="E411" s="37">
        <f>'2 уровень'!I1438</f>
        <v>5371.9166666666661</v>
      </c>
      <c r="F411" s="37">
        <f>'2 уровень'!J1438</f>
        <v>1603</v>
      </c>
      <c r="G411" s="801">
        <f>'2 уровень'!K1438</f>
        <v>29.840373547616466</v>
      </c>
      <c r="H411" s="3752">
        <f>'2 уровень'!L1438</f>
        <v>0</v>
      </c>
      <c r="I411" s="805">
        <f>'2 уровень'!M1438</f>
        <v>0</v>
      </c>
      <c r="J411" s="805">
        <f>'2 уровень'!N1438</f>
        <v>0</v>
      </c>
      <c r="K411" s="32">
        <f>'2 уровень'!O1438</f>
        <v>0</v>
      </c>
      <c r="L411" s="32">
        <f>'2 уровень'!R1438</f>
        <v>0</v>
      </c>
      <c r="M411" s="32">
        <f>'2 уровень'!S1438</f>
        <v>0</v>
      </c>
      <c r="N411" s="32">
        <f>'2 уровень'!T1438</f>
        <v>0</v>
      </c>
      <c r="O411" s="32">
        <f>'2 уровень'!U1438</f>
        <v>0</v>
      </c>
      <c r="P411" s="32">
        <f>'2 уровень'!V1438</f>
        <v>0</v>
      </c>
      <c r="Q411" s="805">
        <f>'2 уровень'!W1438</f>
        <v>0</v>
      </c>
      <c r="R411" s="805">
        <f>'2 уровень'!X1438</f>
        <v>0</v>
      </c>
      <c r="S411" s="805">
        <f>'2 уровень'!Y1438</f>
        <v>0</v>
      </c>
      <c r="T411" s="805">
        <f>'2 уровень'!Z1438</f>
        <v>0</v>
      </c>
      <c r="U411" s="805">
        <f>'2 уровень'!AA1438</f>
        <v>0</v>
      </c>
      <c r="V411" s="805">
        <f>'2 уровень'!AB1438</f>
        <v>0</v>
      </c>
      <c r="W411" s="805">
        <f>'2 уровень'!AC1438</f>
        <v>0</v>
      </c>
      <c r="X411" s="805">
        <f>'2 уровень'!AD1438</f>
        <v>0</v>
      </c>
      <c r="Y411" s="805">
        <f>'2 уровень'!AE1438</f>
        <v>0</v>
      </c>
      <c r="Z411" s="805">
        <f>'2 уровень'!AF1438</f>
        <v>0</v>
      </c>
      <c r="AA411" s="3212">
        <f>'2 уровень'!AG1438</f>
        <v>0</v>
      </c>
      <c r="AB411" s="805">
        <f>'2 уровень'!AH1438</f>
        <v>0</v>
      </c>
      <c r="AC411" s="805">
        <f>'2 уровень'!AI1438</f>
        <v>0</v>
      </c>
      <c r="AD411" s="805">
        <f>'2 уровень'!AJ1438</f>
        <v>0</v>
      </c>
      <c r="AE411" s="805">
        <f>'2 уровень'!AK1438</f>
        <v>0</v>
      </c>
      <c r="AF411" s="2104">
        <f>'2 уровень'!AL1438</f>
        <v>0</v>
      </c>
      <c r="AG411" s="3790">
        <f>'2 уровень'!AM1438</f>
        <v>0</v>
      </c>
      <c r="AH411" s="805"/>
      <c r="AI411" s="805"/>
      <c r="AJ411" s="4249">
        <f>'2 уровень'!AN1438</f>
        <v>0</v>
      </c>
      <c r="AK411" s="4270">
        <f>'2 уровень'!AO1438</f>
        <v>0</v>
      </c>
      <c r="AL411" s="1339">
        <f t="shared" si="48"/>
        <v>0</v>
      </c>
      <c r="AM411" s="3825">
        <f t="shared" si="49"/>
        <v>0</v>
      </c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  <c r="DT411" s="24"/>
      <c r="DU411" s="24"/>
      <c r="DV411" s="24"/>
      <c r="DW411" s="24"/>
      <c r="DX411" s="24"/>
      <c r="DY411" s="24"/>
      <c r="DZ411" s="24"/>
      <c r="EA411" s="24"/>
      <c r="EB411" s="24"/>
      <c r="EC411" s="24"/>
      <c r="ED411" s="24"/>
      <c r="EE411" s="24"/>
      <c r="EF411" s="24"/>
      <c r="EG411" s="24"/>
      <c r="EH411" s="24"/>
      <c r="EI411" s="24"/>
      <c r="EJ411" s="24"/>
      <c r="EK411" s="24"/>
      <c r="EL411" s="24"/>
      <c r="EM411" s="24"/>
      <c r="EN411" s="24"/>
      <c r="EO411" s="24"/>
      <c r="EP411" s="24"/>
      <c r="EQ411" s="24"/>
      <c r="ER411" s="24"/>
      <c r="ES411" s="24"/>
      <c r="ET411" s="24"/>
      <c r="EU411" s="24"/>
      <c r="EV411" s="24"/>
      <c r="EW411" s="24"/>
      <c r="EX411" s="24"/>
      <c r="EY411" s="24"/>
      <c r="EZ411" s="24"/>
      <c r="FA411" s="24"/>
      <c r="FB411" s="24"/>
      <c r="FC411" s="24"/>
      <c r="FD411" s="24"/>
      <c r="FE411" s="24"/>
      <c r="FF411" s="24"/>
      <c r="FG411" s="24"/>
      <c r="FH411" s="24"/>
      <c r="FI411" s="24"/>
      <c r="FJ411" s="24"/>
      <c r="FK411" s="24"/>
      <c r="FL411" s="24"/>
      <c r="FM411" s="24"/>
      <c r="FN411" s="24"/>
      <c r="FO411" s="24"/>
      <c r="FP411" s="24"/>
      <c r="FQ411" s="24"/>
      <c r="FR411" s="24"/>
      <c r="FS411" s="24"/>
      <c r="FT411" s="24"/>
      <c r="FU411" s="24"/>
      <c r="FV411" s="24"/>
      <c r="FW411" s="24"/>
      <c r="FX411" s="24"/>
      <c r="FY411" s="24"/>
      <c r="FZ411" s="24"/>
      <c r="GA411" s="24"/>
      <c r="GB411" s="24"/>
      <c r="GC411" s="24"/>
      <c r="GD411" s="24"/>
      <c r="GE411" s="24"/>
      <c r="GF411" s="24"/>
      <c r="GG411" s="24"/>
      <c r="GH411" s="24"/>
      <c r="GI411" s="24"/>
      <c r="GJ411" s="24"/>
      <c r="GK411" s="24"/>
      <c r="GL411" s="24"/>
      <c r="GM411" s="24"/>
      <c r="GN411" s="24"/>
      <c r="GO411" s="24"/>
      <c r="GP411" s="24"/>
      <c r="GQ411" s="24"/>
      <c r="GR411" s="24"/>
      <c r="GS411" s="24"/>
      <c r="GT411" s="24"/>
      <c r="GU411" s="24"/>
      <c r="GV411" s="24"/>
    </row>
    <row r="412" spans="1:204" s="775" customFormat="1" ht="31.5" x14ac:dyDescent="0.25">
      <c r="A412" s="24">
        <v>1</v>
      </c>
      <c r="B412" s="2636" t="s">
        <v>406</v>
      </c>
      <c r="C412" s="37">
        <f>'2 уровень'!F1439</f>
        <v>3909</v>
      </c>
      <c r="D412" s="37">
        <f>'2 уровень'!H1439</f>
        <v>0</v>
      </c>
      <c r="E412" s="37">
        <f>'2 уровень'!I1439</f>
        <v>2280.25</v>
      </c>
      <c r="F412" s="37">
        <f>'2 уровень'!J1439</f>
        <v>1222</v>
      </c>
      <c r="G412" s="801">
        <f>'2 уровень'!K1439</f>
        <v>53.590615064137701</v>
      </c>
      <c r="H412" s="3752">
        <f>'2 уровень'!L1439</f>
        <v>0</v>
      </c>
      <c r="I412" s="805">
        <f>'2 уровень'!M1439</f>
        <v>0</v>
      </c>
      <c r="J412" s="805">
        <f>'2 уровень'!N1439</f>
        <v>0</v>
      </c>
      <c r="K412" s="32">
        <f>'2 уровень'!O1439</f>
        <v>0</v>
      </c>
      <c r="L412" s="32">
        <f>'2 уровень'!R1439</f>
        <v>0</v>
      </c>
      <c r="M412" s="32">
        <f>'2 уровень'!S1439</f>
        <v>0</v>
      </c>
      <c r="N412" s="32">
        <f>'2 уровень'!T1439</f>
        <v>0</v>
      </c>
      <c r="O412" s="32">
        <f>'2 уровень'!U1439</f>
        <v>0</v>
      </c>
      <c r="P412" s="32">
        <f>'2 уровень'!V1439</f>
        <v>0</v>
      </c>
      <c r="Q412" s="805">
        <f>'2 уровень'!W1439</f>
        <v>0</v>
      </c>
      <c r="R412" s="805">
        <f>'2 уровень'!X1439</f>
        <v>0</v>
      </c>
      <c r="S412" s="805">
        <f>'2 уровень'!Y1439</f>
        <v>0</v>
      </c>
      <c r="T412" s="805">
        <f>'2 уровень'!Z1439</f>
        <v>0</v>
      </c>
      <c r="U412" s="805">
        <f>'2 уровень'!AA1439</f>
        <v>0</v>
      </c>
      <c r="V412" s="805">
        <f>'2 уровень'!AB1439</f>
        <v>0</v>
      </c>
      <c r="W412" s="805">
        <f>'2 уровень'!AC1439</f>
        <v>0</v>
      </c>
      <c r="X412" s="805">
        <f>'2 уровень'!AD1439</f>
        <v>0</v>
      </c>
      <c r="Y412" s="805">
        <f>'2 уровень'!AE1439</f>
        <v>0</v>
      </c>
      <c r="Z412" s="805">
        <f>'2 уровень'!AF1439</f>
        <v>0</v>
      </c>
      <c r="AA412" s="3212">
        <f>'2 уровень'!AG1439</f>
        <v>0</v>
      </c>
      <c r="AB412" s="805">
        <f>'2 уровень'!AH1439</f>
        <v>0</v>
      </c>
      <c r="AC412" s="805">
        <f>'2 уровень'!AI1439</f>
        <v>0</v>
      </c>
      <c r="AD412" s="805">
        <f>'2 уровень'!AJ1439</f>
        <v>0</v>
      </c>
      <c r="AE412" s="805">
        <f>'2 уровень'!AK1439</f>
        <v>0</v>
      </c>
      <c r="AF412" s="2104">
        <f>'2 уровень'!AL1439</f>
        <v>0</v>
      </c>
      <c r="AG412" s="3790">
        <f>'2 уровень'!AM1439</f>
        <v>0</v>
      </c>
      <c r="AH412" s="805" t="e">
        <f>Z412/Y412*100</f>
        <v>#DIV/0!</v>
      </c>
      <c r="AI412" s="805" t="e">
        <f>AF412/Y412*100</f>
        <v>#DIV/0!</v>
      </c>
      <c r="AJ412" s="4249">
        <f>'2 уровень'!AN1439</f>
        <v>0</v>
      </c>
      <c r="AK412" s="4270">
        <f>'2 уровень'!AO1439</f>
        <v>0</v>
      </c>
      <c r="AL412" s="1339">
        <f t="shared" si="48"/>
        <v>0</v>
      </c>
      <c r="AM412" s="3825">
        <f t="shared" si="49"/>
        <v>0</v>
      </c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  <c r="BL412" s="24"/>
      <c r="BM412" s="24"/>
      <c r="BN412" s="24"/>
      <c r="BO412" s="24"/>
      <c r="BP412" s="24"/>
      <c r="BQ412" s="24"/>
      <c r="BR412" s="24"/>
      <c r="BS412" s="24"/>
      <c r="BT412" s="24"/>
      <c r="BU412" s="24"/>
      <c r="BV412" s="24"/>
      <c r="BW412" s="24"/>
      <c r="BX412" s="24"/>
      <c r="BY412" s="24"/>
      <c r="BZ412" s="24"/>
      <c r="CA412" s="24"/>
      <c r="CB412" s="24"/>
      <c r="CC412" s="24"/>
      <c r="CD412" s="24"/>
      <c r="CE412" s="24"/>
      <c r="CF412" s="24"/>
      <c r="CG412" s="24"/>
      <c r="CH412" s="24"/>
      <c r="CI412" s="24"/>
      <c r="CJ412" s="24"/>
      <c r="CK412" s="24"/>
      <c r="CL412" s="24"/>
      <c r="CM412" s="24"/>
      <c r="CN412" s="24"/>
      <c r="CO412" s="24"/>
      <c r="CP412" s="24"/>
      <c r="CQ412" s="24"/>
      <c r="CR412" s="24"/>
      <c r="CS412" s="24"/>
      <c r="CT412" s="24"/>
      <c r="CU412" s="24"/>
      <c r="CV412" s="24"/>
      <c r="CW412" s="24"/>
      <c r="CX412" s="24"/>
      <c r="CY412" s="24"/>
      <c r="CZ412" s="24"/>
      <c r="DA412" s="24"/>
      <c r="DB412" s="24"/>
      <c r="DC412" s="24"/>
      <c r="DD412" s="24"/>
      <c r="DE412" s="24"/>
      <c r="DF412" s="24"/>
      <c r="DG412" s="24"/>
      <c r="DH412" s="24"/>
      <c r="DI412" s="24"/>
      <c r="DJ412" s="24"/>
      <c r="DK412" s="24"/>
      <c r="DL412" s="24"/>
      <c r="DM412" s="24"/>
      <c r="DN412" s="24"/>
      <c r="DO412" s="24"/>
      <c r="DP412" s="24"/>
      <c r="DQ412" s="24"/>
      <c r="DR412" s="24"/>
      <c r="DS412" s="24"/>
      <c r="DT412" s="24"/>
      <c r="DU412" s="24"/>
      <c r="DV412" s="24"/>
      <c r="DW412" s="24"/>
      <c r="DX412" s="24"/>
      <c r="DY412" s="24"/>
      <c r="DZ412" s="24"/>
      <c r="EA412" s="24"/>
      <c r="EB412" s="24"/>
      <c r="EC412" s="24"/>
      <c r="ED412" s="24"/>
      <c r="EE412" s="24"/>
      <c r="EF412" s="24"/>
      <c r="EG412" s="24"/>
      <c r="EH412" s="24"/>
      <c r="EI412" s="24"/>
      <c r="EJ412" s="24"/>
      <c r="EK412" s="24"/>
      <c r="EL412" s="24"/>
      <c r="EM412" s="24"/>
      <c r="EN412" s="24"/>
      <c r="EO412" s="24"/>
      <c r="EP412" s="24"/>
      <c r="EQ412" s="24"/>
      <c r="ER412" s="24"/>
      <c r="ES412" s="24"/>
      <c r="ET412" s="24"/>
      <c r="EU412" s="24"/>
      <c r="EV412" s="24"/>
      <c r="EW412" s="24"/>
      <c r="EX412" s="24"/>
      <c r="EY412" s="24"/>
      <c r="EZ412" s="24"/>
      <c r="FA412" s="24"/>
      <c r="FB412" s="24"/>
      <c r="FC412" s="24"/>
      <c r="FD412" s="24"/>
      <c r="FE412" s="24"/>
      <c r="FF412" s="24"/>
      <c r="FG412" s="24"/>
      <c r="FH412" s="24"/>
      <c r="FI412" s="24"/>
      <c r="FJ412" s="24"/>
      <c r="FK412" s="24"/>
      <c r="FL412" s="24"/>
      <c r="FM412" s="24"/>
      <c r="FN412" s="24"/>
      <c r="FO412" s="24"/>
      <c r="FP412" s="24"/>
      <c r="FQ412" s="24"/>
      <c r="FR412" s="24"/>
      <c r="FS412" s="24"/>
      <c r="FT412" s="24"/>
      <c r="FU412" s="24"/>
      <c r="FV412" s="24"/>
      <c r="FW412" s="24"/>
      <c r="FX412" s="24"/>
      <c r="FY412" s="24"/>
      <c r="FZ412" s="24"/>
      <c r="GA412" s="24"/>
      <c r="GB412" s="24"/>
      <c r="GC412" s="24"/>
      <c r="GD412" s="24"/>
      <c r="GE412" s="24"/>
      <c r="GF412" s="24"/>
      <c r="GG412" s="24"/>
      <c r="GH412" s="24"/>
      <c r="GI412" s="24"/>
      <c r="GJ412" s="24"/>
      <c r="GK412" s="24"/>
      <c r="GL412" s="24"/>
      <c r="GM412" s="24"/>
      <c r="GN412" s="24"/>
      <c r="GO412" s="24"/>
      <c r="GP412" s="24"/>
      <c r="GQ412" s="24"/>
      <c r="GR412" s="24"/>
      <c r="GS412" s="24"/>
      <c r="GT412" s="24"/>
      <c r="GU412" s="24"/>
      <c r="GV412" s="24"/>
    </row>
    <row r="413" spans="1:204" s="775" customFormat="1" ht="30" x14ac:dyDescent="0.25">
      <c r="A413" s="24">
        <v>1</v>
      </c>
      <c r="B413" s="2626" t="s">
        <v>407</v>
      </c>
      <c r="C413" s="37">
        <f>'2 уровень'!F1440</f>
        <v>3750</v>
      </c>
      <c r="D413" s="37">
        <f>'2 уровень'!H1440</f>
        <v>0</v>
      </c>
      <c r="E413" s="37">
        <f>'2 уровень'!I1440</f>
        <v>2187.5</v>
      </c>
      <c r="F413" s="37">
        <f>'2 уровень'!J1440</f>
        <v>1126</v>
      </c>
      <c r="G413" s="801">
        <f>'2 уровень'!K1440</f>
        <v>51.474285714285713</v>
      </c>
      <c r="H413" s="3752">
        <f>'2 уровень'!L1440</f>
        <v>0</v>
      </c>
      <c r="I413" s="805">
        <f>'2 уровень'!M1440</f>
        <v>0</v>
      </c>
      <c r="J413" s="805">
        <f>'2 уровень'!N1440</f>
        <v>0</v>
      </c>
      <c r="K413" s="32">
        <f>'2 уровень'!O1440</f>
        <v>0</v>
      </c>
      <c r="L413" s="32">
        <f>'2 уровень'!R1440</f>
        <v>0</v>
      </c>
      <c r="M413" s="32">
        <f>'2 уровень'!S1440</f>
        <v>0</v>
      </c>
      <c r="N413" s="32">
        <f>'2 уровень'!T1440</f>
        <v>0</v>
      </c>
      <c r="O413" s="32">
        <f>'2 уровень'!U1440</f>
        <v>0</v>
      </c>
      <c r="P413" s="32">
        <f>'2 уровень'!V1440</f>
        <v>0</v>
      </c>
      <c r="Q413" s="805">
        <f>'2 уровень'!W1440</f>
        <v>0</v>
      </c>
      <c r="R413" s="805">
        <f>'2 уровень'!X1440</f>
        <v>0</v>
      </c>
      <c r="S413" s="805">
        <f>'2 уровень'!Y1440</f>
        <v>0</v>
      </c>
      <c r="T413" s="805">
        <f>'2 уровень'!Z1440</f>
        <v>0</v>
      </c>
      <c r="U413" s="805">
        <f>'2 уровень'!AA1440</f>
        <v>0</v>
      </c>
      <c r="V413" s="805">
        <f>'2 уровень'!AB1440</f>
        <v>0</v>
      </c>
      <c r="W413" s="805">
        <f>'2 уровень'!AC1440</f>
        <v>0</v>
      </c>
      <c r="X413" s="805">
        <f>'2 уровень'!AD1440</f>
        <v>0</v>
      </c>
      <c r="Y413" s="805">
        <f>'2 уровень'!AE1440</f>
        <v>0</v>
      </c>
      <c r="Z413" s="805">
        <f>'2 уровень'!AF1440</f>
        <v>0</v>
      </c>
      <c r="AA413" s="3212">
        <f>'2 уровень'!AG1440</f>
        <v>0</v>
      </c>
      <c r="AB413" s="805">
        <f>'2 уровень'!AH1440</f>
        <v>0</v>
      </c>
      <c r="AC413" s="805">
        <f>'2 уровень'!AI1440</f>
        <v>0</v>
      </c>
      <c r="AD413" s="805">
        <f>'2 уровень'!AJ1440</f>
        <v>0</v>
      </c>
      <c r="AE413" s="805">
        <f>'2 уровень'!AK1440</f>
        <v>0</v>
      </c>
      <c r="AF413" s="2104">
        <f>'2 уровень'!AL1440</f>
        <v>0</v>
      </c>
      <c r="AG413" s="3790">
        <f>'2 уровень'!AM1440</f>
        <v>0</v>
      </c>
      <c r="AH413" s="805"/>
      <c r="AI413" s="805"/>
      <c r="AJ413" s="4249">
        <f>'2 уровень'!AN1440</f>
        <v>0</v>
      </c>
      <c r="AK413" s="4270">
        <f>'2 уровень'!AO1440</f>
        <v>0</v>
      </c>
      <c r="AL413" s="1339">
        <f t="shared" si="48"/>
        <v>0</v>
      </c>
      <c r="AM413" s="3825">
        <f t="shared" si="49"/>
        <v>0</v>
      </c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  <c r="DT413" s="24"/>
      <c r="DU413" s="24"/>
      <c r="DV413" s="24"/>
      <c r="DW413" s="24"/>
      <c r="DX413" s="24"/>
      <c r="DY413" s="24"/>
      <c r="DZ413" s="24"/>
      <c r="EA413" s="24"/>
      <c r="EB413" s="24"/>
      <c r="EC413" s="24"/>
      <c r="ED413" s="24"/>
      <c r="EE413" s="24"/>
      <c r="EF413" s="24"/>
      <c r="EG413" s="24"/>
      <c r="EH413" s="24"/>
      <c r="EI413" s="24"/>
      <c r="EJ413" s="24"/>
      <c r="EK413" s="24"/>
      <c r="EL413" s="24"/>
      <c r="EM413" s="24"/>
      <c r="EN413" s="24"/>
      <c r="EO413" s="24"/>
      <c r="EP413" s="24"/>
      <c r="EQ413" s="24"/>
      <c r="ER413" s="24"/>
      <c r="ES413" s="24"/>
      <c r="ET413" s="24"/>
      <c r="EU413" s="24"/>
      <c r="EV413" s="24"/>
      <c r="EW413" s="24"/>
      <c r="EX413" s="24"/>
      <c r="EY413" s="24"/>
      <c r="EZ413" s="24"/>
      <c r="FA413" s="24"/>
      <c r="FB413" s="24"/>
      <c r="FC413" s="24"/>
      <c r="FD413" s="24"/>
      <c r="FE413" s="24"/>
      <c r="FF413" s="24"/>
      <c r="FG413" s="24"/>
      <c r="FH413" s="24"/>
      <c r="FI413" s="24"/>
      <c r="FJ413" s="24"/>
      <c r="FK413" s="24"/>
      <c r="FL413" s="24"/>
      <c r="FM413" s="24"/>
      <c r="FN413" s="24"/>
      <c r="FO413" s="24"/>
      <c r="FP413" s="24"/>
      <c r="FQ413" s="24"/>
      <c r="FR413" s="24"/>
      <c r="FS413" s="24"/>
      <c r="FT413" s="24"/>
      <c r="FU413" s="24"/>
      <c r="FV413" s="24"/>
      <c r="FW413" s="24"/>
      <c r="FX413" s="24"/>
      <c r="FY413" s="24"/>
      <c r="FZ413" s="24"/>
      <c r="GA413" s="24"/>
      <c r="GB413" s="24"/>
      <c r="GC413" s="24"/>
      <c r="GD413" s="24"/>
      <c r="GE413" s="24"/>
      <c r="GF413" s="24"/>
      <c r="GG413" s="24"/>
      <c r="GH413" s="24"/>
      <c r="GI413" s="24"/>
      <c r="GJ413" s="24"/>
      <c r="GK413" s="24"/>
      <c r="GL413" s="24"/>
      <c r="GM413" s="24"/>
      <c r="GN413" s="24"/>
      <c r="GO413" s="24"/>
      <c r="GP413" s="24"/>
      <c r="GQ413" s="24"/>
      <c r="GR413" s="24"/>
      <c r="GS413" s="24"/>
      <c r="GT413" s="24"/>
      <c r="GU413" s="24"/>
      <c r="GV413" s="24"/>
    </row>
    <row r="414" spans="1:204" s="775" customFormat="1" ht="60" x14ac:dyDescent="0.25">
      <c r="A414" s="24">
        <v>1</v>
      </c>
      <c r="B414" s="2628" t="s">
        <v>408</v>
      </c>
      <c r="C414" s="37">
        <f>'2 уровень'!F1441</f>
        <v>0</v>
      </c>
      <c r="D414" s="37">
        <f>'2 уровень'!H1441</f>
        <v>0</v>
      </c>
      <c r="E414" s="37">
        <f>'2 уровень'!I1441</f>
        <v>0</v>
      </c>
      <c r="F414" s="37">
        <f>'2 уровень'!J1441</f>
        <v>0</v>
      </c>
      <c r="G414" s="801">
        <f>'2 уровень'!K1441</f>
        <v>0</v>
      </c>
      <c r="H414" s="3752">
        <f>'2 уровень'!L1441</f>
        <v>0</v>
      </c>
      <c r="I414" s="805">
        <f>'2 уровень'!M1441</f>
        <v>0</v>
      </c>
      <c r="J414" s="805">
        <f>'2 уровень'!N1441</f>
        <v>0</v>
      </c>
      <c r="K414" s="32">
        <f>'2 уровень'!O1441</f>
        <v>0</v>
      </c>
      <c r="L414" s="32">
        <f>'2 уровень'!R1441</f>
        <v>0</v>
      </c>
      <c r="M414" s="32">
        <f>'2 уровень'!S1441</f>
        <v>0</v>
      </c>
      <c r="N414" s="32">
        <f>'2 уровень'!T1441</f>
        <v>0</v>
      </c>
      <c r="O414" s="32">
        <f>'2 уровень'!U1441</f>
        <v>0</v>
      </c>
      <c r="P414" s="32">
        <f>'2 уровень'!V1441</f>
        <v>0</v>
      </c>
      <c r="Q414" s="805">
        <f>'2 уровень'!W1441</f>
        <v>0</v>
      </c>
      <c r="R414" s="805">
        <f>'2 уровень'!X1441</f>
        <v>0</v>
      </c>
      <c r="S414" s="805">
        <f>'2 уровень'!Y1441</f>
        <v>0</v>
      </c>
      <c r="T414" s="805">
        <f>'2 уровень'!Z1441</f>
        <v>0</v>
      </c>
      <c r="U414" s="805">
        <f>'2 уровень'!AA1441</f>
        <v>0</v>
      </c>
      <c r="V414" s="805">
        <f>'2 уровень'!AB1441</f>
        <v>0</v>
      </c>
      <c r="W414" s="805">
        <f>'2 уровень'!AC1441</f>
        <v>0</v>
      </c>
      <c r="X414" s="805">
        <f>'2 уровень'!AD1441</f>
        <v>0</v>
      </c>
      <c r="Y414" s="805">
        <f>'2 уровень'!AE1441</f>
        <v>0</v>
      </c>
      <c r="Z414" s="805">
        <f>'2 уровень'!AF1441</f>
        <v>0</v>
      </c>
      <c r="AA414" s="3212">
        <f>'2 уровень'!AG1441</f>
        <v>0</v>
      </c>
      <c r="AB414" s="805">
        <f>'2 уровень'!AH1441</f>
        <v>0</v>
      </c>
      <c r="AC414" s="805">
        <f>'2 уровень'!AI1441</f>
        <v>0</v>
      </c>
      <c r="AD414" s="805">
        <f>'2 уровень'!AJ1441</f>
        <v>0</v>
      </c>
      <c r="AE414" s="805">
        <f>'2 уровень'!AK1441</f>
        <v>0</v>
      </c>
      <c r="AF414" s="2104">
        <f>'2 уровень'!AL1441</f>
        <v>0</v>
      </c>
      <c r="AG414" s="3790">
        <f>'2 уровень'!AM1441</f>
        <v>0</v>
      </c>
      <c r="AH414" s="805"/>
      <c r="AI414" s="805"/>
      <c r="AJ414" s="4249">
        <f>'2 уровень'!AN1441</f>
        <v>0</v>
      </c>
      <c r="AK414" s="4270">
        <f>'2 уровень'!AO1441</f>
        <v>0</v>
      </c>
      <c r="AL414" s="1339">
        <f t="shared" si="48"/>
        <v>0</v>
      </c>
      <c r="AM414" s="3825" t="e">
        <f t="shared" si="49"/>
        <v>#DIV/0!</v>
      </c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  <c r="DT414" s="24"/>
      <c r="DU414" s="24"/>
      <c r="DV414" s="24"/>
      <c r="DW414" s="24"/>
      <c r="DX414" s="24"/>
      <c r="DY414" s="24"/>
      <c r="DZ414" s="24"/>
      <c r="EA414" s="24"/>
      <c r="EB414" s="24"/>
      <c r="EC414" s="24"/>
      <c r="ED414" s="24"/>
      <c r="EE414" s="24"/>
      <c r="EF414" s="24"/>
      <c r="EG414" s="24"/>
      <c r="EH414" s="24"/>
      <c r="EI414" s="24"/>
      <c r="EJ414" s="24"/>
      <c r="EK414" s="24"/>
      <c r="EL414" s="24"/>
      <c r="EM414" s="24"/>
      <c r="EN414" s="24"/>
      <c r="EO414" s="24"/>
      <c r="EP414" s="24"/>
      <c r="EQ414" s="24"/>
      <c r="ER414" s="24"/>
      <c r="ES414" s="24"/>
      <c r="ET414" s="24"/>
      <c r="EU414" s="24"/>
      <c r="EV414" s="24"/>
      <c r="EW414" s="24"/>
      <c r="EX414" s="24"/>
      <c r="EY414" s="24"/>
      <c r="EZ414" s="24"/>
      <c r="FA414" s="24"/>
      <c r="FB414" s="24"/>
      <c r="FC414" s="24"/>
      <c r="FD414" s="24"/>
      <c r="FE414" s="24"/>
      <c r="FF414" s="24"/>
      <c r="FG414" s="24"/>
      <c r="FH414" s="24"/>
      <c r="FI414" s="24"/>
      <c r="FJ414" s="24"/>
      <c r="FK414" s="24"/>
      <c r="FL414" s="24"/>
      <c r="FM414" s="24"/>
      <c r="FN414" s="24"/>
      <c r="FO414" s="24"/>
      <c r="FP414" s="24"/>
      <c r="FQ414" s="24"/>
      <c r="FR414" s="24"/>
      <c r="FS414" s="24"/>
      <c r="FT414" s="24"/>
      <c r="FU414" s="24"/>
      <c r="FV414" s="24"/>
      <c r="FW414" s="24"/>
      <c r="FX414" s="24"/>
      <c r="FY414" s="24"/>
      <c r="FZ414" s="24"/>
      <c r="GA414" s="24"/>
      <c r="GB414" s="24"/>
      <c r="GC414" s="24"/>
      <c r="GD414" s="24"/>
      <c r="GE414" s="24"/>
      <c r="GF414" s="24"/>
      <c r="GG414" s="24"/>
      <c r="GH414" s="24"/>
      <c r="GI414" s="24"/>
      <c r="GJ414" s="24"/>
      <c r="GK414" s="24"/>
      <c r="GL414" s="24"/>
      <c r="GM414" s="24"/>
      <c r="GN414" s="24"/>
      <c r="GO414" s="24"/>
      <c r="GP414" s="24"/>
      <c r="GQ414" s="24"/>
      <c r="GR414" s="24"/>
      <c r="GS414" s="24"/>
      <c r="GT414" s="24"/>
      <c r="GU414" s="24"/>
      <c r="GV414" s="24"/>
    </row>
    <row r="415" spans="1:204" s="775" customFormat="1" ht="45" x14ac:dyDescent="0.25">
      <c r="A415" s="24">
        <v>1</v>
      </c>
      <c r="B415" s="2637" t="s">
        <v>409</v>
      </c>
      <c r="C415" s="37">
        <f>'2 уровень'!F1442</f>
        <v>19</v>
      </c>
      <c r="D415" s="37">
        <f>'2 уровень'!H1442</f>
        <v>0</v>
      </c>
      <c r="E415" s="37">
        <f>'2 уровень'!I1442</f>
        <v>11.083333333333332</v>
      </c>
      <c r="F415" s="37">
        <f>'2 уровень'!J1442</f>
        <v>12</v>
      </c>
      <c r="G415" s="801">
        <f>'2 уровень'!K1442</f>
        <v>108.27067669172934</v>
      </c>
      <c r="H415" s="3752">
        <f>'2 уровень'!L1442</f>
        <v>0</v>
      </c>
      <c r="I415" s="805">
        <f>'2 уровень'!M1442</f>
        <v>0</v>
      </c>
      <c r="J415" s="805">
        <f>'2 уровень'!N1442</f>
        <v>0</v>
      </c>
      <c r="K415" s="32">
        <f>'2 уровень'!O1442</f>
        <v>0</v>
      </c>
      <c r="L415" s="32">
        <f>'2 уровень'!R1442</f>
        <v>0</v>
      </c>
      <c r="M415" s="32">
        <f>'2 уровень'!S1442</f>
        <v>0</v>
      </c>
      <c r="N415" s="32">
        <f>'2 уровень'!T1442</f>
        <v>0</v>
      </c>
      <c r="O415" s="32">
        <f>'2 уровень'!U1442</f>
        <v>0</v>
      </c>
      <c r="P415" s="32">
        <f>'2 уровень'!V1442</f>
        <v>0</v>
      </c>
      <c r="Q415" s="805">
        <f>'2 уровень'!W1442</f>
        <v>0</v>
      </c>
      <c r="R415" s="805">
        <f>'2 уровень'!X1442</f>
        <v>0</v>
      </c>
      <c r="S415" s="805">
        <f>'2 уровень'!Y1442</f>
        <v>0</v>
      </c>
      <c r="T415" s="805">
        <f>'2 уровень'!Z1442</f>
        <v>0</v>
      </c>
      <c r="U415" s="805">
        <f>'2 уровень'!AA1442</f>
        <v>0</v>
      </c>
      <c r="V415" s="805">
        <f>'2 уровень'!AB1442</f>
        <v>0</v>
      </c>
      <c r="W415" s="805">
        <f>'2 уровень'!AC1442</f>
        <v>0</v>
      </c>
      <c r="X415" s="805">
        <f>'2 уровень'!AD1442</f>
        <v>0</v>
      </c>
      <c r="Y415" s="805">
        <f>'2 уровень'!AE1442</f>
        <v>0</v>
      </c>
      <c r="Z415" s="805">
        <f>'2 уровень'!AF1442</f>
        <v>0</v>
      </c>
      <c r="AA415" s="3212">
        <f>'2 уровень'!AG1442</f>
        <v>0</v>
      </c>
      <c r="AB415" s="805">
        <f>'2 уровень'!AH1442</f>
        <v>0</v>
      </c>
      <c r="AC415" s="805">
        <f>'2 уровень'!AI1442</f>
        <v>0</v>
      </c>
      <c r="AD415" s="805">
        <f>'2 уровень'!AJ1442</f>
        <v>0</v>
      </c>
      <c r="AE415" s="805">
        <f>'2 уровень'!AK1442</f>
        <v>0</v>
      </c>
      <c r="AF415" s="2104">
        <f>'2 уровень'!AL1442</f>
        <v>0</v>
      </c>
      <c r="AG415" s="3790">
        <f>'2 уровень'!AM1442</f>
        <v>0</v>
      </c>
      <c r="AH415" s="805"/>
      <c r="AI415" s="805"/>
      <c r="AJ415" s="4249">
        <f>'2 уровень'!AN1442</f>
        <v>0</v>
      </c>
      <c r="AK415" s="4270">
        <f>'2 уровень'!AO1442</f>
        <v>0</v>
      </c>
      <c r="AL415" s="1339">
        <f t="shared" si="48"/>
        <v>0</v>
      </c>
      <c r="AM415" s="3825">
        <f t="shared" si="49"/>
        <v>0</v>
      </c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  <c r="DT415" s="24"/>
      <c r="DU415" s="24"/>
      <c r="DV415" s="24"/>
      <c r="DW415" s="24"/>
      <c r="DX415" s="24"/>
      <c r="DY415" s="24"/>
      <c r="DZ415" s="24"/>
      <c r="EA415" s="24"/>
      <c r="EB415" s="24"/>
      <c r="EC415" s="24"/>
      <c r="ED415" s="24"/>
      <c r="EE415" s="24"/>
      <c r="EF415" s="24"/>
      <c r="EG415" s="24"/>
      <c r="EH415" s="24"/>
      <c r="EI415" s="24"/>
      <c r="EJ415" s="24"/>
      <c r="EK415" s="24"/>
      <c r="EL415" s="24"/>
      <c r="EM415" s="24"/>
      <c r="EN415" s="24"/>
      <c r="EO415" s="24"/>
      <c r="EP415" s="24"/>
      <c r="EQ415" s="24"/>
      <c r="ER415" s="24"/>
      <c r="ES415" s="24"/>
      <c r="ET415" s="24"/>
      <c r="EU415" s="24"/>
      <c r="EV415" s="24"/>
      <c r="EW415" s="24"/>
      <c r="EX415" s="24"/>
      <c r="EY415" s="24"/>
      <c r="EZ415" s="24"/>
      <c r="FA415" s="24"/>
      <c r="FB415" s="24"/>
      <c r="FC415" s="24"/>
      <c r="FD415" s="24"/>
      <c r="FE415" s="24"/>
      <c r="FF415" s="24"/>
      <c r="FG415" s="24"/>
      <c r="FH415" s="24"/>
      <c r="FI415" s="24"/>
      <c r="FJ415" s="24"/>
      <c r="FK415" s="24"/>
      <c r="FL415" s="24"/>
      <c r="FM415" s="24"/>
      <c r="FN415" s="24"/>
      <c r="FO415" s="24"/>
      <c r="FP415" s="24"/>
      <c r="FQ415" s="24"/>
      <c r="FR415" s="24"/>
      <c r="FS415" s="24"/>
      <c r="FT415" s="24"/>
      <c r="FU415" s="24"/>
      <c r="FV415" s="24"/>
      <c r="FW415" s="24"/>
      <c r="FX415" s="24"/>
      <c r="FY415" s="24"/>
      <c r="FZ415" s="24"/>
      <c r="GA415" s="24"/>
      <c r="GB415" s="24"/>
      <c r="GC415" s="24"/>
      <c r="GD415" s="24"/>
      <c r="GE415" s="24"/>
      <c r="GF415" s="24"/>
      <c r="GG415" s="24"/>
      <c r="GH415" s="24"/>
      <c r="GI415" s="24"/>
      <c r="GJ415" s="24"/>
      <c r="GK415" s="24"/>
      <c r="GL415" s="24"/>
      <c r="GM415" s="24"/>
      <c r="GN415" s="24"/>
      <c r="GO415" s="24"/>
      <c r="GP415" s="24"/>
      <c r="GQ415" s="24"/>
      <c r="GR415" s="24"/>
      <c r="GS415" s="24"/>
      <c r="GT415" s="24"/>
      <c r="GU415" s="24"/>
      <c r="GV415" s="24"/>
    </row>
    <row r="416" spans="1:204" s="775" customFormat="1" ht="30" x14ac:dyDescent="0.25">
      <c r="A416" s="24">
        <v>1</v>
      </c>
      <c r="B416" s="2629" t="s">
        <v>410</v>
      </c>
      <c r="C416" s="37">
        <f>'2 уровень'!F1443</f>
        <v>140</v>
      </c>
      <c r="D416" s="37">
        <f>'2 уровень'!H1443</f>
        <v>0</v>
      </c>
      <c r="E416" s="37">
        <f>'2 уровень'!I1443</f>
        <v>81.666666666666657</v>
      </c>
      <c r="F416" s="37">
        <f>'2 уровень'!J1443</f>
        <v>84</v>
      </c>
      <c r="G416" s="801">
        <f>'2 уровень'!K1443</f>
        <v>102.85714285714288</v>
      </c>
      <c r="H416" s="3752">
        <f>'2 уровень'!L1443</f>
        <v>0</v>
      </c>
      <c r="I416" s="805">
        <f>'2 уровень'!M1443</f>
        <v>0</v>
      </c>
      <c r="J416" s="805">
        <f>'2 уровень'!N1443</f>
        <v>0</v>
      </c>
      <c r="K416" s="32">
        <f>'2 уровень'!O1443</f>
        <v>0</v>
      </c>
      <c r="L416" s="32">
        <f>'2 уровень'!R1443</f>
        <v>0</v>
      </c>
      <c r="M416" s="32">
        <f>'2 уровень'!S1443</f>
        <v>0</v>
      </c>
      <c r="N416" s="32">
        <f>'2 уровень'!T1443</f>
        <v>0</v>
      </c>
      <c r="O416" s="32">
        <f>'2 уровень'!U1443</f>
        <v>0</v>
      </c>
      <c r="P416" s="32">
        <f>'2 уровень'!V1443</f>
        <v>0</v>
      </c>
      <c r="Q416" s="805">
        <f>'2 уровень'!W1443</f>
        <v>0</v>
      </c>
      <c r="R416" s="805">
        <f>'2 уровень'!X1443</f>
        <v>0</v>
      </c>
      <c r="S416" s="805">
        <f>'2 уровень'!Y1443</f>
        <v>0</v>
      </c>
      <c r="T416" s="805">
        <f>'2 уровень'!Z1443</f>
        <v>0</v>
      </c>
      <c r="U416" s="805">
        <f>'2 уровень'!AA1443</f>
        <v>0</v>
      </c>
      <c r="V416" s="805">
        <f>'2 уровень'!AB1443</f>
        <v>0</v>
      </c>
      <c r="W416" s="805">
        <f>'2 уровень'!AC1443</f>
        <v>0</v>
      </c>
      <c r="X416" s="805">
        <f>'2 уровень'!AD1443</f>
        <v>0</v>
      </c>
      <c r="Y416" s="805">
        <f>'2 уровень'!AE1443</f>
        <v>0</v>
      </c>
      <c r="Z416" s="805">
        <f>'2 уровень'!AF1443</f>
        <v>0</v>
      </c>
      <c r="AA416" s="3212">
        <f>'2 уровень'!AG1443</f>
        <v>0</v>
      </c>
      <c r="AB416" s="805">
        <f>'2 уровень'!AH1443</f>
        <v>0</v>
      </c>
      <c r="AC416" s="805">
        <f>'2 уровень'!AI1443</f>
        <v>0</v>
      </c>
      <c r="AD416" s="805">
        <f>'2 уровень'!AJ1443</f>
        <v>0</v>
      </c>
      <c r="AE416" s="805">
        <f>'2 уровень'!AK1443</f>
        <v>0</v>
      </c>
      <c r="AF416" s="2104">
        <f>'2 уровень'!AL1443</f>
        <v>0</v>
      </c>
      <c r="AG416" s="3790">
        <f>'2 уровень'!AM1443</f>
        <v>0</v>
      </c>
      <c r="AH416" s="805"/>
      <c r="AI416" s="805"/>
      <c r="AJ416" s="4249">
        <f>'2 уровень'!AN1443</f>
        <v>0</v>
      </c>
      <c r="AK416" s="4270">
        <f>'2 уровень'!AO1443</f>
        <v>0</v>
      </c>
      <c r="AL416" s="1339">
        <f t="shared" si="48"/>
        <v>0</v>
      </c>
      <c r="AM416" s="3825">
        <f t="shared" si="49"/>
        <v>0</v>
      </c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  <c r="DT416" s="24"/>
      <c r="DU416" s="24"/>
      <c r="DV416" s="24"/>
      <c r="DW416" s="24"/>
      <c r="DX416" s="24"/>
      <c r="DY416" s="24"/>
      <c r="DZ416" s="24"/>
      <c r="EA416" s="24"/>
      <c r="EB416" s="24"/>
      <c r="EC416" s="24"/>
      <c r="ED416" s="24"/>
      <c r="EE416" s="24"/>
      <c r="EF416" s="24"/>
      <c r="EG416" s="24"/>
      <c r="EH416" s="24"/>
      <c r="EI416" s="24"/>
      <c r="EJ416" s="24"/>
      <c r="EK416" s="24"/>
      <c r="EL416" s="24"/>
      <c r="EM416" s="24"/>
      <c r="EN416" s="24"/>
      <c r="EO416" s="24"/>
      <c r="EP416" s="24"/>
      <c r="EQ416" s="24"/>
      <c r="ER416" s="24"/>
      <c r="ES416" s="24"/>
      <c r="ET416" s="24"/>
      <c r="EU416" s="24"/>
      <c r="EV416" s="24"/>
      <c r="EW416" s="24"/>
      <c r="EX416" s="24"/>
      <c r="EY416" s="24"/>
      <c r="EZ416" s="24"/>
      <c r="FA416" s="24"/>
      <c r="FB416" s="24"/>
      <c r="FC416" s="24"/>
      <c r="FD416" s="24"/>
      <c r="FE416" s="24"/>
      <c r="FF416" s="24"/>
      <c r="FG416" s="24"/>
      <c r="FH416" s="24"/>
      <c r="FI416" s="24"/>
      <c r="FJ416" s="24"/>
      <c r="FK416" s="24"/>
      <c r="FL416" s="24"/>
      <c r="FM416" s="24"/>
      <c r="FN416" s="24"/>
      <c r="FO416" s="24"/>
      <c r="FP416" s="24"/>
      <c r="FQ416" s="24"/>
      <c r="FR416" s="24"/>
      <c r="FS416" s="24"/>
      <c r="FT416" s="24"/>
      <c r="FU416" s="24"/>
      <c r="FV416" s="24"/>
      <c r="FW416" s="24"/>
      <c r="FX416" s="24"/>
      <c r="FY416" s="24"/>
      <c r="FZ416" s="24"/>
      <c r="GA416" s="24"/>
      <c r="GB416" s="24"/>
      <c r="GC416" s="24"/>
      <c r="GD416" s="24"/>
      <c r="GE416" s="24"/>
      <c r="GF416" s="24"/>
      <c r="GG416" s="24"/>
      <c r="GH416" s="24"/>
      <c r="GI416" s="24"/>
      <c r="GJ416" s="24"/>
      <c r="GK416" s="24"/>
      <c r="GL416" s="24"/>
      <c r="GM416" s="24"/>
      <c r="GN416" s="24"/>
      <c r="GO416" s="24"/>
      <c r="GP416" s="24"/>
      <c r="GQ416" s="24"/>
      <c r="GR416" s="24"/>
      <c r="GS416" s="24"/>
      <c r="GT416" s="24"/>
      <c r="GU416" s="24"/>
      <c r="GV416" s="24"/>
    </row>
    <row r="417" spans="1:204" s="775" customFormat="1" ht="45" x14ac:dyDescent="0.25">
      <c r="A417" s="24">
        <v>1</v>
      </c>
      <c r="B417" s="2629" t="s">
        <v>411</v>
      </c>
      <c r="C417" s="37">
        <f>'2 уровень'!F1444</f>
        <v>5300</v>
      </c>
      <c r="D417" s="37">
        <f>'2 уровень'!H1444</f>
        <v>0</v>
      </c>
      <c r="E417" s="37">
        <f>'2 уровень'!I1444</f>
        <v>3091.6666666666665</v>
      </c>
      <c r="F417" s="37">
        <f>'2 уровень'!J1444</f>
        <v>381</v>
      </c>
      <c r="G417" s="801">
        <f>'2 уровень'!K1444</f>
        <v>12.323450134770891</v>
      </c>
      <c r="H417" s="3752">
        <f>'2 уровень'!L1444</f>
        <v>0</v>
      </c>
      <c r="I417" s="805">
        <f>'2 уровень'!M1444</f>
        <v>0</v>
      </c>
      <c r="J417" s="805">
        <f>'2 уровень'!N1444</f>
        <v>0</v>
      </c>
      <c r="K417" s="32">
        <f>'2 уровень'!O1444</f>
        <v>0</v>
      </c>
      <c r="L417" s="32">
        <f>'2 уровень'!R1444</f>
        <v>0</v>
      </c>
      <c r="M417" s="32">
        <f>'2 уровень'!S1444</f>
        <v>0</v>
      </c>
      <c r="N417" s="32">
        <f>'2 уровень'!T1444</f>
        <v>0</v>
      </c>
      <c r="O417" s="32">
        <f>'2 уровень'!U1444</f>
        <v>0</v>
      </c>
      <c r="P417" s="32">
        <f>'2 уровень'!V1444</f>
        <v>0</v>
      </c>
      <c r="Q417" s="805">
        <f>'2 уровень'!W1444</f>
        <v>0</v>
      </c>
      <c r="R417" s="805">
        <f>'2 уровень'!X1444</f>
        <v>0</v>
      </c>
      <c r="S417" s="805">
        <f>'2 уровень'!Y1444</f>
        <v>0</v>
      </c>
      <c r="T417" s="805">
        <f>'2 уровень'!Z1444</f>
        <v>0</v>
      </c>
      <c r="U417" s="805">
        <f>'2 уровень'!AA1444</f>
        <v>0</v>
      </c>
      <c r="V417" s="805">
        <f>'2 уровень'!AB1444</f>
        <v>0</v>
      </c>
      <c r="W417" s="805">
        <f>'2 уровень'!AC1444</f>
        <v>0</v>
      </c>
      <c r="X417" s="805">
        <f>'2 уровень'!AD1444</f>
        <v>0</v>
      </c>
      <c r="Y417" s="805">
        <f>'2 уровень'!AE1444</f>
        <v>0</v>
      </c>
      <c r="Z417" s="805">
        <f>'2 уровень'!AF1444</f>
        <v>0</v>
      </c>
      <c r="AA417" s="3212">
        <f>'2 уровень'!AG1444</f>
        <v>0</v>
      </c>
      <c r="AB417" s="805">
        <f>'2 уровень'!AH1444</f>
        <v>0</v>
      </c>
      <c r="AC417" s="805">
        <f>'2 уровень'!AI1444</f>
        <v>0</v>
      </c>
      <c r="AD417" s="805">
        <f>'2 уровень'!AJ1444</f>
        <v>0</v>
      </c>
      <c r="AE417" s="805">
        <f>'2 уровень'!AK1444</f>
        <v>0</v>
      </c>
      <c r="AF417" s="2104">
        <f>'2 уровень'!AL1444</f>
        <v>0</v>
      </c>
      <c r="AG417" s="3790">
        <f>'2 уровень'!AM1444</f>
        <v>0</v>
      </c>
      <c r="AH417" s="805"/>
      <c r="AI417" s="805"/>
      <c r="AJ417" s="4249">
        <f>'2 уровень'!AN1444</f>
        <v>0</v>
      </c>
      <c r="AK417" s="4270">
        <f>'2 уровень'!AO1444</f>
        <v>0</v>
      </c>
      <c r="AL417" s="1339">
        <f t="shared" si="48"/>
        <v>0</v>
      </c>
      <c r="AM417" s="3825">
        <f t="shared" si="49"/>
        <v>0</v>
      </c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  <c r="DT417" s="24"/>
      <c r="DU417" s="24"/>
      <c r="DV417" s="24"/>
      <c r="DW417" s="24"/>
      <c r="DX417" s="24"/>
      <c r="DY417" s="24"/>
      <c r="DZ417" s="24"/>
      <c r="EA417" s="24"/>
      <c r="EB417" s="24"/>
      <c r="EC417" s="24"/>
      <c r="ED417" s="24"/>
      <c r="EE417" s="24"/>
      <c r="EF417" s="24"/>
      <c r="EG417" s="24"/>
      <c r="EH417" s="24"/>
      <c r="EI417" s="24"/>
      <c r="EJ417" s="24"/>
      <c r="EK417" s="24"/>
      <c r="EL417" s="24"/>
      <c r="EM417" s="24"/>
      <c r="EN417" s="24"/>
      <c r="EO417" s="24"/>
      <c r="EP417" s="24"/>
      <c r="EQ417" s="24"/>
      <c r="ER417" s="24"/>
      <c r="ES417" s="24"/>
      <c r="ET417" s="24"/>
      <c r="EU417" s="24"/>
      <c r="EV417" s="24"/>
      <c r="EW417" s="24"/>
      <c r="EX417" s="24"/>
      <c r="EY417" s="24"/>
      <c r="EZ417" s="24"/>
      <c r="FA417" s="24"/>
      <c r="FB417" s="24"/>
      <c r="FC417" s="24"/>
      <c r="FD417" s="24"/>
      <c r="FE417" s="24"/>
      <c r="FF417" s="24"/>
      <c r="FG417" s="24"/>
      <c r="FH417" s="24"/>
      <c r="FI417" s="24"/>
      <c r="FJ417" s="24"/>
      <c r="FK417" s="24"/>
      <c r="FL417" s="24"/>
      <c r="FM417" s="24"/>
      <c r="FN417" s="24"/>
      <c r="FO417" s="24"/>
      <c r="FP417" s="24"/>
      <c r="FQ417" s="24"/>
      <c r="FR417" s="24"/>
      <c r="FS417" s="24"/>
      <c r="FT417" s="24"/>
      <c r="FU417" s="24"/>
      <c r="FV417" s="24"/>
      <c r="FW417" s="24"/>
      <c r="FX417" s="24"/>
      <c r="FY417" s="24"/>
      <c r="FZ417" s="24"/>
      <c r="GA417" s="24"/>
      <c r="GB417" s="24"/>
      <c r="GC417" s="24"/>
      <c r="GD417" s="24"/>
      <c r="GE417" s="24"/>
      <c r="GF417" s="24"/>
      <c r="GG417" s="24"/>
      <c r="GH417" s="24"/>
      <c r="GI417" s="24"/>
      <c r="GJ417" s="24"/>
      <c r="GK417" s="24"/>
      <c r="GL417" s="24"/>
      <c r="GM417" s="24"/>
      <c r="GN417" s="24"/>
      <c r="GO417" s="24"/>
      <c r="GP417" s="24"/>
      <c r="GQ417" s="24"/>
      <c r="GR417" s="24"/>
      <c r="GS417" s="24"/>
      <c r="GT417" s="24"/>
      <c r="GU417" s="24"/>
      <c r="GV417" s="24"/>
    </row>
    <row r="418" spans="1:204" s="775" customFormat="1" ht="45" x14ac:dyDescent="0.25">
      <c r="A418" s="24">
        <v>1</v>
      </c>
      <c r="B418" s="2638" t="s">
        <v>412</v>
      </c>
      <c r="C418" s="37">
        <f>'2 уровень'!F1445</f>
        <v>1300</v>
      </c>
      <c r="D418" s="37">
        <f>'2 уровень'!H1445</f>
        <v>0</v>
      </c>
      <c r="E418" s="37">
        <f>'2 уровень'!I1445</f>
        <v>758.33333333333326</v>
      </c>
      <c r="F418" s="37">
        <f>'2 уровень'!J1445</f>
        <v>223</v>
      </c>
      <c r="G418" s="801">
        <f>'2 уровень'!K1445</f>
        <v>29.406593406593412</v>
      </c>
      <c r="H418" s="3752">
        <f>'2 уровень'!L1445</f>
        <v>0</v>
      </c>
      <c r="I418" s="805">
        <f>'2 уровень'!M1445</f>
        <v>0</v>
      </c>
      <c r="J418" s="805">
        <f>'2 уровень'!N1445</f>
        <v>0</v>
      </c>
      <c r="K418" s="32">
        <f>'2 уровень'!O1445</f>
        <v>0</v>
      </c>
      <c r="L418" s="32">
        <f>'2 уровень'!R1445</f>
        <v>0</v>
      </c>
      <c r="M418" s="32">
        <f>'2 уровень'!S1445</f>
        <v>0</v>
      </c>
      <c r="N418" s="32">
        <f>'2 уровень'!T1445</f>
        <v>0</v>
      </c>
      <c r="O418" s="32">
        <f>'2 уровень'!U1445</f>
        <v>0</v>
      </c>
      <c r="P418" s="32">
        <f>'2 уровень'!V1445</f>
        <v>0</v>
      </c>
      <c r="Q418" s="805">
        <f>'2 уровень'!W1445</f>
        <v>0</v>
      </c>
      <c r="R418" s="805">
        <f>'2 уровень'!X1445</f>
        <v>0</v>
      </c>
      <c r="S418" s="805">
        <f>'2 уровень'!Y1445</f>
        <v>0</v>
      </c>
      <c r="T418" s="805">
        <f>'2 уровень'!Z1445</f>
        <v>0</v>
      </c>
      <c r="U418" s="805">
        <f>'2 уровень'!AA1445</f>
        <v>0</v>
      </c>
      <c r="V418" s="805">
        <f>'2 уровень'!AB1445</f>
        <v>0</v>
      </c>
      <c r="W418" s="805">
        <f>'2 уровень'!AC1445</f>
        <v>0</v>
      </c>
      <c r="X418" s="805">
        <f>'2 уровень'!AD1445</f>
        <v>0</v>
      </c>
      <c r="Y418" s="805">
        <f>'2 уровень'!AE1445</f>
        <v>0</v>
      </c>
      <c r="Z418" s="805">
        <f>'2 уровень'!AF1445</f>
        <v>0</v>
      </c>
      <c r="AA418" s="3212">
        <f>'2 уровень'!AG1445</f>
        <v>0</v>
      </c>
      <c r="AB418" s="805">
        <f>'2 уровень'!AH1445</f>
        <v>0</v>
      </c>
      <c r="AC418" s="805">
        <f>'2 уровень'!AI1445</f>
        <v>0</v>
      </c>
      <c r="AD418" s="805">
        <f>'2 уровень'!AJ1445</f>
        <v>0</v>
      </c>
      <c r="AE418" s="805">
        <f>'2 уровень'!AK1445</f>
        <v>0</v>
      </c>
      <c r="AF418" s="2104">
        <f>'2 уровень'!AL1445</f>
        <v>0</v>
      </c>
      <c r="AG418" s="3790">
        <f>'2 уровень'!AM1445</f>
        <v>0</v>
      </c>
      <c r="AH418" s="805"/>
      <c r="AI418" s="805"/>
      <c r="AJ418" s="4249">
        <f>'2 уровень'!AN1445</f>
        <v>0</v>
      </c>
      <c r="AK418" s="4270">
        <f>'2 уровень'!AO1445</f>
        <v>0</v>
      </c>
      <c r="AL418" s="1339">
        <f t="shared" si="48"/>
        <v>0</v>
      </c>
      <c r="AM418" s="3825">
        <f t="shared" si="49"/>
        <v>0</v>
      </c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  <c r="DT418" s="24"/>
      <c r="DU418" s="24"/>
      <c r="DV418" s="24"/>
      <c r="DW418" s="24"/>
      <c r="DX418" s="24"/>
      <c r="DY418" s="24"/>
      <c r="DZ418" s="24"/>
      <c r="EA418" s="24"/>
      <c r="EB418" s="24"/>
      <c r="EC418" s="24"/>
      <c r="ED418" s="24"/>
      <c r="EE418" s="24"/>
      <c r="EF418" s="24"/>
      <c r="EG418" s="24"/>
      <c r="EH418" s="24"/>
      <c r="EI418" s="24"/>
      <c r="EJ418" s="24"/>
      <c r="EK418" s="24"/>
      <c r="EL418" s="24"/>
      <c r="EM418" s="24"/>
      <c r="EN418" s="24"/>
      <c r="EO418" s="24"/>
      <c r="EP418" s="24"/>
      <c r="EQ418" s="24"/>
      <c r="ER418" s="24"/>
      <c r="ES418" s="24"/>
      <c r="ET418" s="24"/>
      <c r="EU418" s="24"/>
      <c r="EV418" s="24"/>
      <c r="EW418" s="24"/>
      <c r="EX418" s="24"/>
      <c r="EY418" s="24"/>
      <c r="EZ418" s="24"/>
      <c r="FA418" s="24"/>
      <c r="FB418" s="24"/>
      <c r="FC418" s="24"/>
      <c r="FD418" s="24"/>
      <c r="FE418" s="24"/>
      <c r="FF418" s="24"/>
      <c r="FG418" s="24"/>
      <c r="FH418" s="24"/>
      <c r="FI418" s="24"/>
      <c r="FJ418" s="24"/>
      <c r="FK418" s="24"/>
      <c r="FL418" s="24"/>
      <c r="FM418" s="24"/>
      <c r="FN418" s="24"/>
      <c r="FO418" s="24"/>
      <c r="FP418" s="24"/>
      <c r="FQ418" s="24"/>
      <c r="FR418" s="24"/>
      <c r="FS418" s="24"/>
      <c r="FT418" s="24"/>
      <c r="FU418" s="24"/>
      <c r="FV418" s="24"/>
      <c r="FW418" s="24"/>
      <c r="FX418" s="24"/>
      <c r="FY418" s="24"/>
      <c r="FZ418" s="24"/>
      <c r="GA418" s="24"/>
      <c r="GB418" s="24"/>
      <c r="GC418" s="24"/>
      <c r="GD418" s="24"/>
      <c r="GE418" s="24"/>
      <c r="GF418" s="24"/>
      <c r="GG418" s="24"/>
      <c r="GH418" s="24"/>
      <c r="GI418" s="24"/>
      <c r="GJ418" s="24"/>
      <c r="GK418" s="24"/>
      <c r="GL418" s="24"/>
      <c r="GM418" s="24"/>
      <c r="GN418" s="24"/>
      <c r="GO418" s="24"/>
      <c r="GP418" s="24"/>
      <c r="GQ418" s="24"/>
      <c r="GR418" s="24"/>
      <c r="GS418" s="24"/>
      <c r="GT418" s="24"/>
      <c r="GU418" s="24"/>
      <c r="GV418" s="24"/>
    </row>
    <row r="419" spans="1:204" s="775" customFormat="1" ht="30" x14ac:dyDescent="0.25">
      <c r="A419" s="24">
        <v>1</v>
      </c>
      <c r="B419" s="2624" t="s">
        <v>445</v>
      </c>
      <c r="C419" s="37">
        <f>'2 уровень'!F1446</f>
        <v>0</v>
      </c>
      <c r="D419" s="37">
        <f>'2 уровень'!H1446</f>
        <v>0</v>
      </c>
      <c r="E419" s="37">
        <f>'2 уровень'!I1446</f>
        <v>0</v>
      </c>
      <c r="F419" s="37">
        <f>'2 уровень'!J1446</f>
        <v>11</v>
      </c>
      <c r="G419" s="801">
        <f>'2 уровень'!K1446</f>
        <v>0</v>
      </c>
      <c r="H419" s="3752">
        <f>'2 уровень'!L1446</f>
        <v>0</v>
      </c>
      <c r="I419" s="805">
        <f>'2 уровень'!M1446</f>
        <v>0</v>
      </c>
      <c r="J419" s="805">
        <f>'2 уровень'!N1446</f>
        <v>0</v>
      </c>
      <c r="K419" s="32">
        <f>'2 уровень'!O1446</f>
        <v>0</v>
      </c>
      <c r="L419" s="32">
        <f>'2 уровень'!R1446</f>
        <v>0</v>
      </c>
      <c r="M419" s="32">
        <f>'2 уровень'!S1446</f>
        <v>0</v>
      </c>
      <c r="N419" s="32">
        <f>'2 уровень'!T1446</f>
        <v>0</v>
      </c>
      <c r="O419" s="32">
        <f>'2 уровень'!U1446</f>
        <v>0</v>
      </c>
      <c r="P419" s="32">
        <f>'2 уровень'!V1446</f>
        <v>0</v>
      </c>
      <c r="Q419" s="805">
        <f>'2 уровень'!W1446</f>
        <v>0</v>
      </c>
      <c r="R419" s="805">
        <f>'2 уровень'!X1446</f>
        <v>0</v>
      </c>
      <c r="S419" s="805">
        <f>'2 уровень'!Y1446</f>
        <v>0</v>
      </c>
      <c r="T419" s="805">
        <f>'2 уровень'!Z1446</f>
        <v>0</v>
      </c>
      <c r="U419" s="805">
        <f>'2 уровень'!AA1446</f>
        <v>0</v>
      </c>
      <c r="V419" s="805">
        <f>'2 уровень'!AB1446</f>
        <v>0</v>
      </c>
      <c r="W419" s="805">
        <f>'2 уровень'!AC1446</f>
        <v>0</v>
      </c>
      <c r="X419" s="805">
        <f>'2 уровень'!AD1446</f>
        <v>0</v>
      </c>
      <c r="Y419" s="805">
        <f>'2 уровень'!AE1446</f>
        <v>0</v>
      </c>
      <c r="Z419" s="805">
        <f>'2 уровень'!AF1446</f>
        <v>0</v>
      </c>
      <c r="AA419" s="3212">
        <f>'2 уровень'!AG1446</f>
        <v>0</v>
      </c>
      <c r="AB419" s="805">
        <f>'2 уровень'!AH1446</f>
        <v>0</v>
      </c>
      <c r="AC419" s="805">
        <f>'2 уровень'!AI1446</f>
        <v>0</v>
      </c>
      <c r="AD419" s="805">
        <f>'2 уровень'!AJ1446</f>
        <v>0</v>
      </c>
      <c r="AE419" s="805">
        <f>'2 уровень'!AK1446</f>
        <v>0</v>
      </c>
      <c r="AF419" s="2104">
        <f>'2 уровень'!AL1446</f>
        <v>0</v>
      </c>
      <c r="AG419" s="3790">
        <f>'2 уровень'!AM1446</f>
        <v>0</v>
      </c>
      <c r="AH419" s="805"/>
      <c r="AI419" s="805"/>
      <c r="AJ419" s="4249">
        <f>'2 уровень'!AN1446</f>
        <v>0</v>
      </c>
      <c r="AK419" s="4270">
        <f>'2 уровень'!AO1446</f>
        <v>0</v>
      </c>
      <c r="AL419" s="1339">
        <f t="shared" si="48"/>
        <v>0</v>
      </c>
      <c r="AM419" s="3825" t="e">
        <f t="shared" si="49"/>
        <v>#DIV/0!</v>
      </c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  <c r="DT419" s="24"/>
      <c r="DU419" s="24"/>
      <c r="DV419" s="24"/>
      <c r="DW419" s="24"/>
      <c r="DX419" s="24"/>
      <c r="DY419" s="24"/>
      <c r="DZ419" s="24"/>
      <c r="EA419" s="24"/>
      <c r="EB419" s="24"/>
      <c r="EC419" s="24"/>
      <c r="ED419" s="24"/>
      <c r="EE419" s="24"/>
      <c r="EF419" s="24"/>
      <c r="EG419" s="24"/>
      <c r="EH419" s="24"/>
      <c r="EI419" s="24"/>
      <c r="EJ419" s="24"/>
      <c r="EK419" s="24"/>
      <c r="EL419" s="24"/>
      <c r="EM419" s="24"/>
      <c r="EN419" s="24"/>
      <c r="EO419" s="24"/>
      <c r="EP419" s="24"/>
      <c r="EQ419" s="24"/>
      <c r="ER419" s="24"/>
      <c r="ES419" s="24"/>
      <c r="ET419" s="24"/>
      <c r="EU419" s="24"/>
      <c r="EV419" s="24"/>
      <c r="EW419" s="24"/>
      <c r="EX419" s="24"/>
      <c r="EY419" s="24"/>
      <c r="EZ419" s="24"/>
      <c r="FA419" s="24"/>
      <c r="FB419" s="24"/>
      <c r="FC419" s="24"/>
      <c r="FD419" s="24"/>
      <c r="FE419" s="24"/>
      <c r="FF419" s="24"/>
      <c r="FG419" s="24"/>
      <c r="FH419" s="24"/>
      <c r="FI419" s="24"/>
      <c r="FJ419" s="24"/>
      <c r="FK419" s="24"/>
      <c r="FL419" s="24"/>
      <c r="FM419" s="24"/>
      <c r="FN419" s="24"/>
      <c r="FO419" s="24"/>
      <c r="FP419" s="24"/>
      <c r="FQ419" s="24"/>
      <c r="FR419" s="24"/>
      <c r="FS419" s="24"/>
      <c r="FT419" s="24"/>
      <c r="FU419" s="24"/>
      <c r="FV419" s="24"/>
      <c r="FW419" s="24"/>
      <c r="FX419" s="24"/>
      <c r="FY419" s="24"/>
      <c r="FZ419" s="24"/>
      <c r="GA419" s="24"/>
      <c r="GB419" s="24"/>
      <c r="GC419" s="24"/>
      <c r="GD419" s="24"/>
      <c r="GE419" s="24"/>
      <c r="GF419" s="24"/>
      <c r="GG419" s="24"/>
      <c r="GH419" s="24"/>
      <c r="GI419" s="24"/>
      <c r="GJ419" s="24"/>
      <c r="GK419" s="24"/>
      <c r="GL419" s="24"/>
      <c r="GM419" s="24"/>
      <c r="GN419" s="24"/>
      <c r="GO419" s="24"/>
      <c r="GP419" s="24"/>
      <c r="GQ419" s="24"/>
      <c r="GR419" s="24"/>
      <c r="GS419" s="24"/>
      <c r="GT419" s="24"/>
      <c r="GU419" s="24"/>
      <c r="GV419" s="24"/>
    </row>
    <row r="420" spans="1:204" s="775" customFormat="1" ht="75" x14ac:dyDescent="0.25">
      <c r="A420" s="24"/>
      <c r="B420" s="2771" t="s">
        <v>413</v>
      </c>
      <c r="C420" s="37">
        <f>'2 уровень'!F1447</f>
        <v>3500</v>
      </c>
      <c r="D420" s="37">
        <f>'2 уровень'!H1447</f>
        <v>0</v>
      </c>
      <c r="E420" s="37">
        <f>'2 уровень'!I1447</f>
        <v>2041.6666666666667</v>
      </c>
      <c r="F420" s="37">
        <f>'2 уровень'!J1447</f>
        <v>35</v>
      </c>
      <c r="G420" s="801">
        <f>'2 уровень'!K1447</f>
        <v>1.7142857142857144</v>
      </c>
      <c r="H420" s="3752">
        <f>'2 уровень'!L1447</f>
        <v>0</v>
      </c>
      <c r="I420" s="805">
        <f>'2 уровень'!M1447</f>
        <v>0</v>
      </c>
      <c r="J420" s="805">
        <f>'2 уровень'!N1447</f>
        <v>0</v>
      </c>
      <c r="K420" s="32">
        <f>'2 уровень'!O1447</f>
        <v>0</v>
      </c>
      <c r="L420" s="32">
        <f>'2 уровень'!R1447</f>
        <v>0</v>
      </c>
      <c r="M420" s="32">
        <f>'2 уровень'!S1447</f>
        <v>0</v>
      </c>
      <c r="N420" s="32">
        <f>'2 уровень'!T1447</f>
        <v>0</v>
      </c>
      <c r="O420" s="32">
        <f>'2 уровень'!U1447</f>
        <v>0</v>
      </c>
      <c r="P420" s="32">
        <f>'2 уровень'!V1447</f>
        <v>0</v>
      </c>
      <c r="Q420" s="805">
        <f>'2 уровень'!W1447</f>
        <v>0</v>
      </c>
      <c r="R420" s="805">
        <f>'2 уровень'!X1447</f>
        <v>0</v>
      </c>
      <c r="S420" s="805">
        <f>'2 уровень'!Y1447</f>
        <v>0</v>
      </c>
      <c r="T420" s="805">
        <f>'2 уровень'!Z1447</f>
        <v>0</v>
      </c>
      <c r="U420" s="805">
        <f>'2 уровень'!AA1447</f>
        <v>0</v>
      </c>
      <c r="V420" s="805">
        <f>'2 уровень'!AB1447</f>
        <v>0</v>
      </c>
      <c r="W420" s="805">
        <f>'2 уровень'!AC1447</f>
        <v>0</v>
      </c>
      <c r="X420" s="805">
        <f>'2 уровень'!AD1447</f>
        <v>0</v>
      </c>
      <c r="Y420" s="805">
        <f>'2 уровень'!AE1447</f>
        <v>0</v>
      </c>
      <c r="Z420" s="805">
        <f>'2 уровень'!AF1447</f>
        <v>0</v>
      </c>
      <c r="AA420" s="3212">
        <f>'2 уровень'!AG1447</f>
        <v>0</v>
      </c>
      <c r="AB420" s="805">
        <f>'2 уровень'!AH1447</f>
        <v>0</v>
      </c>
      <c r="AC420" s="805">
        <f>'2 уровень'!AI1447</f>
        <v>0</v>
      </c>
      <c r="AD420" s="805">
        <f>'2 уровень'!AJ1447</f>
        <v>0</v>
      </c>
      <c r="AE420" s="805">
        <f>'2 уровень'!AK1447</f>
        <v>0</v>
      </c>
      <c r="AF420" s="2104">
        <f>'2 уровень'!AL1447</f>
        <v>0</v>
      </c>
      <c r="AG420" s="3790">
        <f>'2 уровень'!AM1447</f>
        <v>0</v>
      </c>
      <c r="AH420" s="805"/>
      <c r="AI420" s="805"/>
      <c r="AJ420" s="4249">
        <f>'2 уровень'!AN1447</f>
        <v>0</v>
      </c>
      <c r="AK420" s="4270">
        <f>'2 уровень'!AO1447</f>
        <v>0</v>
      </c>
      <c r="AL420" s="1339">
        <f t="shared" si="48"/>
        <v>0</v>
      </c>
      <c r="AM420" s="3825">
        <f t="shared" si="49"/>
        <v>0</v>
      </c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  <c r="DT420" s="24"/>
      <c r="DU420" s="24"/>
      <c r="DV420" s="24"/>
      <c r="DW420" s="24"/>
      <c r="DX420" s="24"/>
      <c r="DY420" s="24"/>
      <c r="DZ420" s="24"/>
      <c r="EA420" s="24"/>
      <c r="EB420" s="24"/>
      <c r="EC420" s="24"/>
      <c r="ED420" s="24"/>
      <c r="EE420" s="24"/>
      <c r="EF420" s="24"/>
      <c r="EG420" s="24"/>
      <c r="EH420" s="24"/>
      <c r="EI420" s="24"/>
      <c r="EJ420" s="24"/>
      <c r="EK420" s="24"/>
      <c r="EL420" s="24"/>
      <c r="EM420" s="24"/>
      <c r="EN420" s="24"/>
      <c r="EO420" s="24"/>
      <c r="EP420" s="24"/>
      <c r="EQ420" s="24"/>
      <c r="ER420" s="24"/>
      <c r="ES420" s="24"/>
      <c r="ET420" s="24"/>
      <c r="EU420" s="24"/>
      <c r="EV420" s="24"/>
      <c r="EW420" s="24"/>
      <c r="EX420" s="24"/>
      <c r="EY420" s="24"/>
      <c r="EZ420" s="24"/>
      <c r="FA420" s="24"/>
      <c r="FB420" s="24"/>
      <c r="FC420" s="24"/>
      <c r="FD420" s="24"/>
      <c r="FE420" s="24"/>
      <c r="FF420" s="24"/>
      <c r="FG420" s="24"/>
      <c r="FH420" s="24"/>
      <c r="FI420" s="24"/>
      <c r="FJ420" s="24"/>
      <c r="FK420" s="24"/>
      <c r="FL420" s="24"/>
      <c r="FM420" s="24"/>
      <c r="FN420" s="24"/>
      <c r="FO420" s="24"/>
      <c r="FP420" s="24"/>
      <c r="FQ420" s="24"/>
      <c r="FR420" s="24"/>
      <c r="FS420" s="24"/>
      <c r="FT420" s="24"/>
      <c r="FU420" s="24"/>
      <c r="FV420" s="24"/>
      <c r="FW420" s="24"/>
      <c r="FX420" s="24"/>
      <c r="FY420" s="24"/>
      <c r="FZ420" s="24"/>
      <c r="GA420" s="24"/>
      <c r="GB420" s="24"/>
      <c r="GC420" s="24"/>
      <c r="GD420" s="24"/>
      <c r="GE420" s="24"/>
      <c r="GF420" s="24"/>
      <c r="GG420" s="24"/>
      <c r="GH420" s="24"/>
      <c r="GI420" s="24"/>
      <c r="GJ420" s="24"/>
      <c r="GK420" s="24"/>
      <c r="GL420" s="24"/>
      <c r="GM420" s="24"/>
      <c r="GN420" s="24"/>
      <c r="GO420" s="24"/>
      <c r="GP420" s="24"/>
      <c r="GQ420" s="24"/>
      <c r="GR420" s="24"/>
      <c r="GS420" s="24"/>
      <c r="GT420" s="24"/>
      <c r="GU420" s="24"/>
      <c r="GV420" s="24"/>
    </row>
    <row r="421" spans="1:204" s="775" customFormat="1" ht="60" x14ac:dyDescent="0.25">
      <c r="A421" s="24">
        <v>1</v>
      </c>
      <c r="B421" s="2639" t="s">
        <v>414</v>
      </c>
      <c r="C421" s="37">
        <f>'2 уровень'!F1448</f>
        <v>500</v>
      </c>
      <c r="D421" s="37">
        <f>'2 уровень'!H1448</f>
        <v>0</v>
      </c>
      <c r="E421" s="37">
        <f>'2 уровень'!I1448</f>
        <v>291.66666666666663</v>
      </c>
      <c r="F421" s="37">
        <f>'2 уровень'!J1448</f>
        <v>123</v>
      </c>
      <c r="G421" s="801">
        <f>'2 уровень'!K1448</f>
        <v>42.171428571428578</v>
      </c>
      <c r="H421" s="3752">
        <f>'2 уровень'!L1448</f>
        <v>0</v>
      </c>
      <c r="I421" s="805">
        <f>'2 уровень'!M1448</f>
        <v>0</v>
      </c>
      <c r="J421" s="805">
        <f>'2 уровень'!N1448</f>
        <v>0</v>
      </c>
      <c r="K421" s="32">
        <f>'2 уровень'!O1448</f>
        <v>0</v>
      </c>
      <c r="L421" s="32">
        <f>'2 уровень'!R1448</f>
        <v>0</v>
      </c>
      <c r="M421" s="32">
        <f>'2 уровень'!S1448</f>
        <v>0</v>
      </c>
      <c r="N421" s="32">
        <f>'2 уровень'!T1448</f>
        <v>0</v>
      </c>
      <c r="O421" s="32">
        <f>'2 уровень'!U1448</f>
        <v>0</v>
      </c>
      <c r="P421" s="32">
        <f>'2 уровень'!V1448</f>
        <v>0</v>
      </c>
      <c r="Q421" s="805">
        <f>'2 уровень'!W1448</f>
        <v>0</v>
      </c>
      <c r="R421" s="805">
        <f>'2 уровень'!X1448</f>
        <v>0</v>
      </c>
      <c r="S421" s="805">
        <f>'2 уровень'!Y1448</f>
        <v>0</v>
      </c>
      <c r="T421" s="805">
        <f>'2 уровень'!Z1448</f>
        <v>0</v>
      </c>
      <c r="U421" s="805">
        <f>'2 уровень'!AA1448</f>
        <v>0</v>
      </c>
      <c r="V421" s="805">
        <f>'2 уровень'!AB1448</f>
        <v>0</v>
      </c>
      <c r="W421" s="805">
        <f>'2 уровень'!AC1448</f>
        <v>0</v>
      </c>
      <c r="X421" s="805">
        <f>'2 уровень'!AD1448</f>
        <v>0</v>
      </c>
      <c r="Y421" s="805">
        <f>'2 уровень'!AE1448</f>
        <v>0</v>
      </c>
      <c r="Z421" s="805">
        <f>'2 уровень'!AF1448</f>
        <v>0</v>
      </c>
      <c r="AA421" s="3212">
        <f>'2 уровень'!AG1448</f>
        <v>0</v>
      </c>
      <c r="AB421" s="805">
        <f>'2 уровень'!AH1448</f>
        <v>0</v>
      </c>
      <c r="AC421" s="805">
        <f>'2 уровень'!AI1448</f>
        <v>0</v>
      </c>
      <c r="AD421" s="805">
        <f>'2 уровень'!AJ1448</f>
        <v>0</v>
      </c>
      <c r="AE421" s="805">
        <f>'2 уровень'!AK1448</f>
        <v>0</v>
      </c>
      <c r="AF421" s="2104">
        <f>'2 уровень'!AL1448</f>
        <v>0</v>
      </c>
      <c r="AG421" s="3790">
        <f>'2 уровень'!AM1448</f>
        <v>0</v>
      </c>
      <c r="AH421" s="805"/>
      <c r="AI421" s="805"/>
      <c r="AJ421" s="4249">
        <f>'2 уровень'!AN1448</f>
        <v>0</v>
      </c>
      <c r="AK421" s="4270">
        <f>'2 уровень'!AO1448</f>
        <v>0</v>
      </c>
      <c r="AL421" s="1339">
        <f t="shared" si="48"/>
        <v>0</v>
      </c>
      <c r="AM421" s="3825">
        <f t="shared" si="49"/>
        <v>0</v>
      </c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  <c r="DT421" s="24"/>
      <c r="DU421" s="24"/>
      <c r="DV421" s="24"/>
      <c r="DW421" s="24"/>
      <c r="DX421" s="24"/>
      <c r="DY421" s="24"/>
      <c r="DZ421" s="24"/>
      <c r="EA421" s="24"/>
      <c r="EB421" s="24"/>
      <c r="EC421" s="24"/>
      <c r="ED421" s="24"/>
      <c r="EE421" s="24"/>
      <c r="EF421" s="24"/>
      <c r="EG421" s="24"/>
      <c r="EH421" s="24"/>
      <c r="EI421" s="24"/>
      <c r="EJ421" s="24"/>
      <c r="EK421" s="24"/>
      <c r="EL421" s="24"/>
      <c r="EM421" s="24"/>
      <c r="EN421" s="24"/>
      <c r="EO421" s="24"/>
      <c r="EP421" s="24"/>
      <c r="EQ421" s="24"/>
      <c r="ER421" s="24"/>
      <c r="ES421" s="24"/>
      <c r="ET421" s="24"/>
      <c r="EU421" s="24"/>
      <c r="EV421" s="24"/>
      <c r="EW421" s="24"/>
      <c r="EX421" s="24"/>
      <c r="EY421" s="24"/>
      <c r="EZ421" s="24"/>
      <c r="FA421" s="24"/>
      <c r="FB421" s="24"/>
      <c r="FC421" s="24"/>
      <c r="FD421" s="24"/>
      <c r="FE421" s="24"/>
      <c r="FF421" s="24"/>
      <c r="FG421" s="24"/>
      <c r="FH421" s="24"/>
      <c r="FI421" s="24"/>
      <c r="FJ421" s="24"/>
      <c r="FK421" s="24"/>
      <c r="FL421" s="24"/>
      <c r="FM421" s="24"/>
      <c r="FN421" s="24"/>
      <c r="FO421" s="24"/>
      <c r="FP421" s="24"/>
      <c r="FQ421" s="24"/>
      <c r="FR421" s="24"/>
      <c r="FS421" s="24"/>
      <c r="FT421" s="24"/>
      <c r="FU421" s="24"/>
      <c r="FV421" s="24"/>
      <c r="FW421" s="24"/>
      <c r="FX421" s="24"/>
      <c r="FY421" s="24"/>
      <c r="FZ421" s="24"/>
      <c r="GA421" s="24"/>
      <c r="GB421" s="24"/>
      <c r="GC421" s="24"/>
      <c r="GD421" s="24"/>
      <c r="GE421" s="24"/>
      <c r="GF421" s="24"/>
      <c r="GG421" s="24"/>
      <c r="GH421" s="24"/>
      <c r="GI421" s="24"/>
      <c r="GJ421" s="24"/>
      <c r="GK421" s="24"/>
      <c r="GL421" s="24"/>
      <c r="GM421" s="24"/>
      <c r="GN421" s="24"/>
      <c r="GO421" s="24"/>
      <c r="GP421" s="24"/>
      <c r="GQ421" s="24"/>
      <c r="GR421" s="24"/>
      <c r="GS421" s="24"/>
      <c r="GT421" s="24"/>
      <c r="GU421" s="24"/>
      <c r="GV421" s="24"/>
    </row>
    <row r="422" spans="1:204" s="775" customFormat="1" ht="60" x14ac:dyDescent="0.25">
      <c r="A422" s="24">
        <v>1</v>
      </c>
      <c r="B422" s="2627" t="s">
        <v>506</v>
      </c>
      <c r="C422" s="37">
        <f>'2 уровень'!F1449</f>
        <v>3000</v>
      </c>
      <c r="D422" s="37">
        <f>'2 уровень'!H1449</f>
        <v>0</v>
      </c>
      <c r="E422" s="37">
        <f>'2 уровень'!I1449</f>
        <v>1750</v>
      </c>
      <c r="F422" s="37">
        <f>'2 уровень'!J1449</f>
        <v>624</v>
      </c>
      <c r="G422" s="801">
        <f>'2 уровень'!K1449</f>
        <v>35.657142857142858</v>
      </c>
      <c r="H422" s="3752">
        <f>'2 уровень'!L1449</f>
        <v>0</v>
      </c>
      <c r="I422" s="805">
        <f>'2 уровень'!M1449</f>
        <v>0</v>
      </c>
      <c r="J422" s="805">
        <f>'2 уровень'!N1449</f>
        <v>0</v>
      </c>
      <c r="K422" s="32">
        <f>'2 уровень'!O1449</f>
        <v>0</v>
      </c>
      <c r="L422" s="32">
        <f>'2 уровень'!R1449</f>
        <v>0</v>
      </c>
      <c r="M422" s="32">
        <f>'2 уровень'!S1449</f>
        <v>0</v>
      </c>
      <c r="N422" s="32">
        <f>'2 уровень'!T1449</f>
        <v>0</v>
      </c>
      <c r="O422" s="32">
        <f>'2 уровень'!U1449</f>
        <v>0</v>
      </c>
      <c r="P422" s="32">
        <f>'2 уровень'!V1449</f>
        <v>0</v>
      </c>
      <c r="Q422" s="805">
        <f>'2 уровень'!W1449</f>
        <v>0</v>
      </c>
      <c r="R422" s="805">
        <f>'2 уровень'!X1449</f>
        <v>0</v>
      </c>
      <c r="S422" s="805">
        <f>'2 уровень'!Y1449</f>
        <v>0</v>
      </c>
      <c r="T422" s="805">
        <f>'2 уровень'!Z1449</f>
        <v>0</v>
      </c>
      <c r="U422" s="805">
        <f>'2 уровень'!AA1449</f>
        <v>0</v>
      </c>
      <c r="V422" s="805">
        <f>'2 уровень'!AB1449</f>
        <v>0</v>
      </c>
      <c r="W422" s="805">
        <f>'2 уровень'!AC1449</f>
        <v>0</v>
      </c>
      <c r="X422" s="805">
        <f>'2 уровень'!AD1449</f>
        <v>0</v>
      </c>
      <c r="Y422" s="805">
        <f>'2 уровень'!AE1449</f>
        <v>0</v>
      </c>
      <c r="Z422" s="805">
        <f>'2 уровень'!AF1449</f>
        <v>0</v>
      </c>
      <c r="AA422" s="3212">
        <f>'2 уровень'!AG1449</f>
        <v>0</v>
      </c>
      <c r="AB422" s="805">
        <f>'2 уровень'!AH1449</f>
        <v>0</v>
      </c>
      <c r="AC422" s="805">
        <f>'2 уровень'!AI1449</f>
        <v>0</v>
      </c>
      <c r="AD422" s="805">
        <f>'2 уровень'!AJ1449</f>
        <v>0</v>
      </c>
      <c r="AE422" s="805">
        <f>'2 уровень'!AK1449</f>
        <v>0</v>
      </c>
      <c r="AF422" s="2104">
        <f>'2 уровень'!AL1449</f>
        <v>0</v>
      </c>
      <c r="AG422" s="3790">
        <f>'2 уровень'!AM1449</f>
        <v>0</v>
      </c>
      <c r="AH422" s="805"/>
      <c r="AI422" s="805"/>
      <c r="AJ422" s="4249">
        <f>'2 уровень'!AN1449</f>
        <v>0</v>
      </c>
      <c r="AK422" s="4270">
        <f>'2 уровень'!AO1449</f>
        <v>0</v>
      </c>
      <c r="AL422" s="1339">
        <f t="shared" si="48"/>
        <v>0</v>
      </c>
      <c r="AM422" s="3825">
        <f t="shared" si="49"/>
        <v>0</v>
      </c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  <c r="DT422" s="24"/>
      <c r="DU422" s="24"/>
      <c r="DV422" s="24"/>
      <c r="DW422" s="24"/>
      <c r="DX422" s="24"/>
      <c r="DY422" s="24"/>
      <c r="DZ422" s="24"/>
      <c r="EA422" s="24"/>
      <c r="EB422" s="24"/>
      <c r="EC422" s="24"/>
      <c r="ED422" s="24"/>
      <c r="EE422" s="24"/>
      <c r="EF422" s="24"/>
      <c r="EG422" s="24"/>
      <c r="EH422" s="24"/>
      <c r="EI422" s="24"/>
      <c r="EJ422" s="24"/>
      <c r="EK422" s="24"/>
      <c r="EL422" s="24"/>
      <c r="EM422" s="24"/>
      <c r="EN422" s="24"/>
      <c r="EO422" s="24"/>
      <c r="EP422" s="24"/>
      <c r="EQ422" s="24"/>
      <c r="ER422" s="24"/>
      <c r="ES422" s="24"/>
      <c r="ET422" s="24"/>
      <c r="EU422" s="24"/>
      <c r="EV422" s="24"/>
      <c r="EW422" s="24"/>
      <c r="EX422" s="24"/>
      <c r="EY422" s="24"/>
      <c r="EZ422" s="24"/>
      <c r="FA422" s="24"/>
      <c r="FB422" s="24"/>
      <c r="FC422" s="24"/>
      <c r="FD422" s="24"/>
      <c r="FE422" s="24"/>
      <c r="FF422" s="24"/>
      <c r="FG422" s="24"/>
      <c r="FH422" s="24"/>
      <c r="FI422" s="24"/>
      <c r="FJ422" s="24"/>
      <c r="FK422" s="24"/>
      <c r="FL422" s="24"/>
      <c r="FM422" s="24"/>
      <c r="FN422" s="24"/>
      <c r="FO422" s="24"/>
      <c r="FP422" s="24"/>
      <c r="FQ422" s="24"/>
      <c r="FR422" s="24"/>
      <c r="FS422" s="24"/>
      <c r="FT422" s="24"/>
      <c r="FU422" s="24"/>
      <c r="FV422" s="24"/>
      <c r="FW422" s="24"/>
      <c r="FX422" s="24"/>
      <c r="FY422" s="24"/>
      <c r="FZ422" s="24"/>
      <c r="GA422" s="24"/>
      <c r="GB422" s="24"/>
      <c r="GC422" s="24"/>
      <c r="GD422" s="24"/>
      <c r="GE422" s="24"/>
      <c r="GF422" s="24"/>
      <c r="GG422" s="24"/>
      <c r="GH422" s="24"/>
      <c r="GI422" s="24"/>
      <c r="GJ422" s="24"/>
      <c r="GK422" s="24"/>
      <c r="GL422" s="24"/>
      <c r="GM422" s="24"/>
      <c r="GN422" s="24"/>
      <c r="GO422" s="24"/>
      <c r="GP422" s="24"/>
      <c r="GQ422" s="24"/>
      <c r="GR422" s="24"/>
      <c r="GS422" s="24"/>
      <c r="GT422" s="24"/>
      <c r="GU422" s="24"/>
      <c r="GV422" s="24"/>
    </row>
    <row r="423" spans="1:204" s="775" customFormat="1" ht="29.25" x14ac:dyDescent="0.25">
      <c r="A423" s="24">
        <v>1</v>
      </c>
      <c r="B423" s="2640" t="s">
        <v>213</v>
      </c>
      <c r="C423" s="38">
        <f>'2 уровень'!F1450</f>
        <v>0</v>
      </c>
      <c r="D423" s="38">
        <f>'2 уровень'!H1450</f>
        <v>0</v>
      </c>
      <c r="E423" s="38">
        <f>'2 уровень'!I1450</f>
        <v>0</v>
      </c>
      <c r="F423" s="38">
        <f>'2 уровень'!J1450</f>
        <v>0</v>
      </c>
      <c r="G423" s="783">
        <f>'2 уровень'!K1450</f>
        <v>0</v>
      </c>
      <c r="H423" s="3751">
        <f>'2 уровень'!L1450</f>
        <v>0</v>
      </c>
      <c r="I423" s="805">
        <f>'2 уровень'!M1450</f>
        <v>0</v>
      </c>
      <c r="J423" s="805">
        <f>'2 уровень'!N1450</f>
        <v>0</v>
      </c>
      <c r="K423" s="32">
        <f>'2 уровень'!O1450</f>
        <v>0</v>
      </c>
      <c r="L423" s="32">
        <f>'2 уровень'!R1450</f>
        <v>0</v>
      </c>
      <c r="M423" s="32">
        <f>'2 уровень'!S1450</f>
        <v>0</v>
      </c>
      <c r="N423" s="32">
        <f>'2 уровень'!T1450</f>
        <v>0</v>
      </c>
      <c r="O423" s="32">
        <f>'2 уровень'!U1450</f>
        <v>0</v>
      </c>
      <c r="P423" s="32">
        <f>'2 уровень'!V1450</f>
        <v>0</v>
      </c>
      <c r="Q423" s="805">
        <f>'2 уровень'!W1450</f>
        <v>0</v>
      </c>
      <c r="R423" s="805">
        <f>'2 уровень'!X1450</f>
        <v>0</v>
      </c>
      <c r="S423" s="805">
        <f>'2 уровень'!Y1450</f>
        <v>0</v>
      </c>
      <c r="T423" s="805">
        <f>'2 уровень'!Z1450</f>
        <v>0</v>
      </c>
      <c r="U423" s="805">
        <f>'2 уровень'!AA1450</f>
        <v>0</v>
      </c>
      <c r="V423" s="805">
        <f>'2 уровень'!AB1450</f>
        <v>0</v>
      </c>
      <c r="W423" s="805">
        <f>'2 уровень'!AC1450</f>
        <v>183.30439999999999</v>
      </c>
      <c r="X423" s="805">
        <f>'2 уровень'!AD1450</f>
        <v>183.30439999999999</v>
      </c>
      <c r="Y423" s="805">
        <f>'2 уровень'!AE1450</f>
        <v>0</v>
      </c>
      <c r="Z423" s="805">
        <f>'2 уровень'!AF1450</f>
        <v>0</v>
      </c>
      <c r="AA423" s="3212">
        <f>'2 уровень'!AG1450</f>
        <v>0</v>
      </c>
      <c r="AB423" s="805">
        <f>'2 уровень'!AH1450</f>
        <v>0</v>
      </c>
      <c r="AC423" s="805">
        <f>'2 уровень'!AI1450</f>
        <v>0</v>
      </c>
      <c r="AD423" s="805">
        <f>'2 уровень'!AJ1450</f>
        <v>0</v>
      </c>
      <c r="AE423" s="805">
        <f>'2 уровень'!AK1450</f>
        <v>0</v>
      </c>
      <c r="AF423" s="2104">
        <f>'2 уровень'!AL1450</f>
        <v>0</v>
      </c>
      <c r="AG423" s="3790">
        <f>'2 уровень'!AM1450</f>
        <v>0</v>
      </c>
      <c r="AH423" s="805"/>
      <c r="AI423" s="805"/>
      <c r="AJ423" s="4248">
        <f>'2 уровень'!AN1450</f>
        <v>0</v>
      </c>
      <c r="AK423" s="4270">
        <f>'2 уровень'!AO1450</f>
        <v>0</v>
      </c>
      <c r="AL423" s="1339">
        <f t="shared" si="48"/>
        <v>183304.4</v>
      </c>
      <c r="AM423" s="3825" t="e">
        <f t="shared" si="49"/>
        <v>#DIV/0!</v>
      </c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  <c r="DT423" s="24"/>
      <c r="DU423" s="24"/>
      <c r="DV423" s="24"/>
      <c r="DW423" s="24"/>
      <c r="DX423" s="24"/>
      <c r="DY423" s="24"/>
      <c r="DZ423" s="24"/>
      <c r="EA423" s="24"/>
      <c r="EB423" s="24"/>
      <c r="EC423" s="24"/>
      <c r="ED423" s="24"/>
      <c r="EE423" s="24"/>
      <c r="EF423" s="24"/>
      <c r="EG423" s="24"/>
      <c r="EH423" s="24"/>
      <c r="EI423" s="24"/>
      <c r="EJ423" s="24"/>
      <c r="EK423" s="24"/>
      <c r="EL423" s="24"/>
      <c r="EM423" s="24"/>
      <c r="EN423" s="24"/>
      <c r="EO423" s="24"/>
      <c r="EP423" s="24"/>
      <c r="EQ423" s="24"/>
      <c r="ER423" s="24"/>
      <c r="ES423" s="24"/>
      <c r="ET423" s="24"/>
      <c r="EU423" s="24"/>
      <c r="EV423" s="24"/>
      <c r="EW423" s="24"/>
      <c r="EX423" s="24"/>
      <c r="EY423" s="24"/>
      <c r="EZ423" s="24"/>
      <c r="FA423" s="24"/>
      <c r="FB423" s="24"/>
      <c r="FC423" s="24"/>
      <c r="FD423" s="24"/>
      <c r="FE423" s="24"/>
      <c r="FF423" s="24"/>
      <c r="FG423" s="24"/>
      <c r="FH423" s="24"/>
      <c r="FI423" s="24"/>
      <c r="FJ423" s="24"/>
      <c r="FK423" s="24"/>
      <c r="FL423" s="24"/>
      <c r="FM423" s="24"/>
      <c r="FN423" s="24"/>
      <c r="FO423" s="24"/>
      <c r="FP423" s="24"/>
      <c r="FQ423" s="24"/>
      <c r="FR423" s="24"/>
      <c r="FS423" s="24"/>
      <c r="FT423" s="24"/>
      <c r="FU423" s="24"/>
      <c r="FV423" s="24"/>
      <c r="FW423" s="24"/>
      <c r="FX423" s="24"/>
      <c r="FY423" s="24"/>
      <c r="FZ423" s="24"/>
      <c r="GA423" s="24"/>
      <c r="GB423" s="24"/>
      <c r="GC423" s="24"/>
      <c r="GD423" s="24"/>
      <c r="GE423" s="24"/>
      <c r="GF423" s="24"/>
      <c r="GG423" s="24"/>
      <c r="GH423" s="24"/>
      <c r="GI423" s="24"/>
      <c r="GJ423" s="24"/>
      <c r="GK423" s="24"/>
      <c r="GL423" s="24"/>
      <c r="GM423" s="24"/>
      <c r="GN423" s="24"/>
      <c r="GO423" s="24"/>
      <c r="GP423" s="24"/>
      <c r="GQ423" s="24"/>
      <c r="GR423" s="24"/>
      <c r="GS423" s="24"/>
      <c r="GT423" s="24"/>
      <c r="GU423" s="24"/>
      <c r="GV423" s="24"/>
    </row>
    <row r="424" spans="1:204" s="775" customFormat="1" ht="30" x14ac:dyDescent="0.25">
      <c r="A424" s="24">
        <v>1</v>
      </c>
      <c r="B424" s="2627" t="s">
        <v>476</v>
      </c>
      <c r="C424" s="37">
        <f>'2 уровень'!F1451</f>
        <v>542</v>
      </c>
      <c r="D424" s="37">
        <f>'2 уровень'!H1451</f>
        <v>0</v>
      </c>
      <c r="E424" s="37">
        <f>'2 уровень'!I1451</f>
        <v>0</v>
      </c>
      <c r="F424" s="37">
        <f>'2 уровень'!J1451</f>
        <v>0</v>
      </c>
      <c r="G424" s="801" t="e">
        <f>'2 уровень'!K1451</f>
        <v>#DIV/0!</v>
      </c>
      <c r="H424" s="3752">
        <f>'2 уровень'!L1451</f>
        <v>0</v>
      </c>
      <c r="I424" s="805">
        <f>'2 уровень'!M1451</f>
        <v>0</v>
      </c>
      <c r="J424" s="805">
        <f>'2 уровень'!N1451</f>
        <v>0</v>
      </c>
      <c r="K424" s="32">
        <f>'2 уровень'!O1451</f>
        <v>0</v>
      </c>
      <c r="L424" s="32">
        <f>'2 уровень'!R1451</f>
        <v>0</v>
      </c>
      <c r="M424" s="32">
        <f>'2 уровень'!S1451</f>
        <v>0</v>
      </c>
      <c r="N424" s="32">
        <f>'2 уровень'!T1451</f>
        <v>0</v>
      </c>
      <c r="O424" s="32">
        <f>'2 уровень'!U1451</f>
        <v>0</v>
      </c>
      <c r="P424" s="32">
        <f>'2 уровень'!V1451</f>
        <v>0</v>
      </c>
      <c r="Q424" s="805">
        <f>'2 уровень'!W1451</f>
        <v>0</v>
      </c>
      <c r="R424" s="805">
        <f>'2 уровень'!X1451</f>
        <v>0</v>
      </c>
      <c r="S424" s="805">
        <f>'2 уровень'!Y1451</f>
        <v>0</v>
      </c>
      <c r="T424" s="805">
        <f>'2 уровень'!Z1451</f>
        <v>0</v>
      </c>
      <c r="U424" s="805">
        <f>'2 уровень'!AA1451</f>
        <v>0</v>
      </c>
      <c r="V424" s="805">
        <f>'2 уровень'!AB1451</f>
        <v>0</v>
      </c>
      <c r="W424" s="805">
        <f>'2 уровень'!AC1451</f>
        <v>0</v>
      </c>
      <c r="X424" s="805">
        <f>'2 уровень'!AD1451</f>
        <v>0</v>
      </c>
      <c r="Y424" s="805">
        <f>'2 уровень'!AE1451</f>
        <v>0</v>
      </c>
      <c r="Z424" s="805">
        <f>'2 уровень'!AF1451</f>
        <v>0</v>
      </c>
      <c r="AA424" s="3212">
        <f>'2 уровень'!AG1451</f>
        <v>0</v>
      </c>
      <c r="AB424" s="805">
        <f>'2 уровень'!AH1451</f>
        <v>0</v>
      </c>
      <c r="AC424" s="805">
        <f>'2 уровень'!AI1451</f>
        <v>0</v>
      </c>
      <c r="AD424" s="805">
        <f>'2 уровень'!AJ1451</f>
        <v>0</v>
      </c>
      <c r="AE424" s="805">
        <f>'2 уровень'!AK1451</f>
        <v>0</v>
      </c>
      <c r="AF424" s="2104">
        <f>'2 уровень'!AL1451</f>
        <v>0</v>
      </c>
      <c r="AG424" s="3790">
        <f>'2 уровень'!AM1451</f>
        <v>0</v>
      </c>
      <c r="AH424" s="805"/>
      <c r="AI424" s="805"/>
      <c r="AJ424" s="4249">
        <f>'2 уровень'!AN1451</f>
        <v>0</v>
      </c>
      <c r="AK424" s="4270">
        <f>'2 уровень'!AO1451</f>
        <v>0</v>
      </c>
      <c r="AL424" s="1339">
        <f t="shared" si="48"/>
        <v>0</v>
      </c>
      <c r="AM424" s="3825">
        <f t="shared" si="49"/>
        <v>0</v>
      </c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  <c r="DT424" s="24"/>
      <c r="DU424" s="24"/>
      <c r="DV424" s="24"/>
      <c r="DW424" s="24"/>
      <c r="DX424" s="24"/>
      <c r="DY424" s="24"/>
      <c r="DZ424" s="24"/>
      <c r="EA424" s="24"/>
      <c r="EB424" s="24"/>
      <c r="EC424" s="24"/>
      <c r="ED424" s="24"/>
      <c r="EE424" s="24"/>
      <c r="EF424" s="24"/>
      <c r="EG424" s="24"/>
      <c r="EH424" s="24"/>
      <c r="EI424" s="24"/>
      <c r="EJ424" s="24"/>
      <c r="EK424" s="24"/>
      <c r="EL424" s="24"/>
      <c r="EM424" s="24"/>
      <c r="EN424" s="24"/>
      <c r="EO424" s="24"/>
      <c r="EP424" s="24"/>
      <c r="EQ424" s="24"/>
      <c r="ER424" s="24"/>
      <c r="ES424" s="24"/>
      <c r="ET424" s="24"/>
      <c r="EU424" s="24"/>
      <c r="EV424" s="24"/>
      <c r="EW424" s="24"/>
      <c r="EX424" s="24"/>
      <c r="EY424" s="24"/>
      <c r="EZ424" s="24"/>
      <c r="FA424" s="24"/>
      <c r="FB424" s="24"/>
      <c r="FC424" s="24"/>
      <c r="FD424" s="24"/>
      <c r="FE424" s="24"/>
      <c r="FF424" s="24"/>
      <c r="FG424" s="24"/>
      <c r="FH424" s="24"/>
      <c r="FI424" s="24"/>
      <c r="FJ424" s="24"/>
      <c r="FK424" s="24"/>
      <c r="FL424" s="24"/>
      <c r="FM424" s="24"/>
      <c r="FN424" s="24"/>
      <c r="FO424" s="24"/>
      <c r="FP424" s="24"/>
      <c r="FQ424" s="24"/>
      <c r="FR424" s="24"/>
      <c r="FS424" s="24"/>
      <c r="FT424" s="24"/>
      <c r="FU424" s="24"/>
      <c r="FV424" s="24"/>
      <c r="FW424" s="24"/>
      <c r="FX424" s="24"/>
      <c r="FY424" s="24"/>
      <c r="FZ424" s="24"/>
      <c r="GA424" s="24"/>
      <c r="GB424" s="24"/>
      <c r="GC424" s="24"/>
      <c r="GD424" s="24"/>
      <c r="GE424" s="24"/>
      <c r="GF424" s="24"/>
      <c r="GG424" s="24"/>
      <c r="GH424" s="24"/>
      <c r="GI424" s="24"/>
      <c r="GJ424" s="24"/>
      <c r="GK424" s="24"/>
      <c r="GL424" s="24"/>
      <c r="GM424" s="24"/>
      <c r="GN424" s="24"/>
      <c r="GO424" s="24"/>
      <c r="GP424" s="24"/>
      <c r="GQ424" s="24"/>
      <c r="GR424" s="24"/>
      <c r="GS424" s="24"/>
      <c r="GT424" s="24"/>
      <c r="GU424" s="24"/>
      <c r="GV424" s="24"/>
    </row>
    <row r="425" spans="1:204" s="775" customFormat="1" x14ac:dyDescent="0.25">
      <c r="A425" s="24">
        <v>1</v>
      </c>
      <c r="B425" s="2627" t="s">
        <v>464</v>
      </c>
      <c r="C425" s="37">
        <f>'2 уровень'!F1452</f>
        <v>0</v>
      </c>
      <c r="D425" s="37">
        <f>'2 уровень'!H1452</f>
        <v>0</v>
      </c>
      <c r="E425" s="37">
        <f>'2 уровень'!I1452</f>
        <v>0</v>
      </c>
      <c r="F425" s="37">
        <f>'2 уровень'!J1452</f>
        <v>0</v>
      </c>
      <c r="G425" s="801" t="e">
        <f>'2 уровень'!K1452</f>
        <v>#DIV/0!</v>
      </c>
      <c r="H425" s="3752">
        <f>'2 уровень'!L1452</f>
        <v>0</v>
      </c>
      <c r="I425" s="805">
        <f>'2 уровень'!M1452</f>
        <v>0</v>
      </c>
      <c r="J425" s="805">
        <f>'2 уровень'!N1452</f>
        <v>0</v>
      </c>
      <c r="K425" s="32">
        <f>'2 уровень'!O1452</f>
        <v>0</v>
      </c>
      <c r="L425" s="32">
        <f>'2 уровень'!R1452</f>
        <v>0</v>
      </c>
      <c r="M425" s="32">
        <f>'2 уровень'!S1452</f>
        <v>0</v>
      </c>
      <c r="N425" s="32">
        <f>'2 уровень'!T1452</f>
        <v>0</v>
      </c>
      <c r="O425" s="32">
        <f>'2 уровень'!U1452</f>
        <v>0</v>
      </c>
      <c r="P425" s="32">
        <f>'2 уровень'!V1452</f>
        <v>0</v>
      </c>
      <c r="Q425" s="805">
        <f>'2 уровень'!W1452</f>
        <v>0</v>
      </c>
      <c r="R425" s="805">
        <f>'2 уровень'!X1452</f>
        <v>0</v>
      </c>
      <c r="S425" s="805">
        <f>'2 уровень'!Y1452</f>
        <v>0</v>
      </c>
      <c r="T425" s="805">
        <f>'2 уровень'!Z1452</f>
        <v>0</v>
      </c>
      <c r="U425" s="805">
        <f>'2 уровень'!AA1452</f>
        <v>0</v>
      </c>
      <c r="V425" s="805">
        <f>'2 уровень'!AB1452</f>
        <v>0</v>
      </c>
      <c r="W425" s="805">
        <f>'2 уровень'!AC1452</f>
        <v>0</v>
      </c>
      <c r="X425" s="805">
        <f>'2 уровень'!AD1452</f>
        <v>0</v>
      </c>
      <c r="Y425" s="805">
        <f>'2 уровень'!AE1452</f>
        <v>0</v>
      </c>
      <c r="Z425" s="805">
        <f>'2 уровень'!AF1452</f>
        <v>0</v>
      </c>
      <c r="AA425" s="3212">
        <f>'2 уровень'!AG1452</f>
        <v>0</v>
      </c>
      <c r="AB425" s="805">
        <f>'2 уровень'!AH1452</f>
        <v>0</v>
      </c>
      <c r="AC425" s="805">
        <f>'2 уровень'!AI1452</f>
        <v>0</v>
      </c>
      <c r="AD425" s="805">
        <f>'2 уровень'!AJ1452</f>
        <v>0</v>
      </c>
      <c r="AE425" s="805">
        <f>'2 уровень'!AK1452</f>
        <v>0</v>
      </c>
      <c r="AF425" s="2104">
        <f>'2 уровень'!AL1452</f>
        <v>0</v>
      </c>
      <c r="AG425" s="3790">
        <f>'2 уровень'!AM1452</f>
        <v>0</v>
      </c>
      <c r="AH425" s="805"/>
      <c r="AI425" s="805"/>
      <c r="AJ425" s="4249">
        <f>'2 уровень'!AN1452</f>
        <v>0</v>
      </c>
      <c r="AK425" s="4270">
        <f>'2 уровень'!AO1452</f>
        <v>0</v>
      </c>
      <c r="AL425" s="1339">
        <f t="shared" si="48"/>
        <v>0</v>
      </c>
      <c r="AM425" s="3825" t="e">
        <f t="shared" si="49"/>
        <v>#DIV/0!</v>
      </c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  <c r="DT425" s="24"/>
      <c r="DU425" s="24"/>
      <c r="DV425" s="24"/>
      <c r="DW425" s="24"/>
      <c r="DX425" s="24"/>
      <c r="DY425" s="24"/>
      <c r="DZ425" s="24"/>
      <c r="EA425" s="24"/>
      <c r="EB425" s="24"/>
      <c r="EC425" s="24"/>
      <c r="ED425" s="24"/>
      <c r="EE425" s="24"/>
      <c r="EF425" s="24"/>
      <c r="EG425" s="24"/>
      <c r="EH425" s="24"/>
      <c r="EI425" s="24"/>
      <c r="EJ425" s="24"/>
      <c r="EK425" s="24"/>
      <c r="EL425" s="24"/>
      <c r="EM425" s="24"/>
      <c r="EN425" s="24"/>
      <c r="EO425" s="24"/>
      <c r="EP425" s="24"/>
      <c r="EQ425" s="24"/>
      <c r="ER425" s="24"/>
      <c r="ES425" s="24"/>
      <c r="ET425" s="24"/>
      <c r="EU425" s="24"/>
      <c r="EV425" s="24"/>
      <c r="EW425" s="24"/>
      <c r="EX425" s="24"/>
      <c r="EY425" s="24"/>
      <c r="EZ425" s="24"/>
      <c r="FA425" s="24"/>
      <c r="FB425" s="24"/>
      <c r="FC425" s="24"/>
      <c r="FD425" s="24"/>
      <c r="FE425" s="24"/>
      <c r="FF425" s="24"/>
      <c r="FG425" s="24"/>
      <c r="FH425" s="24"/>
      <c r="FI425" s="24"/>
      <c r="FJ425" s="24"/>
      <c r="FK425" s="24"/>
      <c r="FL425" s="24"/>
      <c r="FM425" s="24"/>
      <c r="FN425" s="24"/>
      <c r="FO425" s="24"/>
      <c r="FP425" s="24"/>
      <c r="FQ425" s="24"/>
      <c r="FR425" s="24"/>
      <c r="FS425" s="24"/>
      <c r="FT425" s="24"/>
      <c r="FU425" s="24"/>
      <c r="FV425" s="24"/>
      <c r="FW425" s="24"/>
      <c r="FX425" s="24"/>
      <c r="FY425" s="24"/>
      <c r="FZ425" s="24"/>
      <c r="GA425" s="24"/>
      <c r="GB425" s="24"/>
      <c r="GC425" s="24"/>
      <c r="GD425" s="24"/>
      <c r="GE425" s="24"/>
      <c r="GF425" s="24"/>
      <c r="GG425" s="24"/>
      <c r="GH425" s="24"/>
      <c r="GI425" s="24"/>
      <c r="GJ425" s="24"/>
      <c r="GK425" s="24"/>
      <c r="GL425" s="24"/>
      <c r="GM425" s="24"/>
      <c r="GN425" s="24"/>
      <c r="GO425" s="24"/>
      <c r="GP425" s="24"/>
      <c r="GQ425" s="24"/>
      <c r="GR425" s="24"/>
      <c r="GS425" s="24"/>
      <c r="GT425" s="24"/>
      <c r="GU425" s="24"/>
      <c r="GV425" s="24"/>
    </row>
    <row r="426" spans="1:204" s="775" customFormat="1" ht="30" x14ac:dyDescent="0.25">
      <c r="A426" s="24">
        <v>1</v>
      </c>
      <c r="B426" s="2641" t="s">
        <v>465</v>
      </c>
      <c r="C426" s="37">
        <f>'2 уровень'!F1453</f>
        <v>0</v>
      </c>
      <c r="D426" s="37">
        <f>'2 уровень'!H1453</f>
        <v>0</v>
      </c>
      <c r="E426" s="37">
        <f>'2 уровень'!I1453</f>
        <v>0</v>
      </c>
      <c r="F426" s="37">
        <f>'2 уровень'!J1453</f>
        <v>0</v>
      </c>
      <c r="G426" s="801">
        <f>'2 уровень'!K1453</f>
        <v>0</v>
      </c>
      <c r="H426" s="3752">
        <f>'2 уровень'!L1453</f>
        <v>0</v>
      </c>
      <c r="I426" s="805">
        <f>'2 уровень'!M1453</f>
        <v>0</v>
      </c>
      <c r="J426" s="805">
        <f>'2 уровень'!N1453</f>
        <v>0</v>
      </c>
      <c r="K426" s="32">
        <f>'2 уровень'!O1453</f>
        <v>0</v>
      </c>
      <c r="L426" s="32">
        <f>'2 уровень'!R1453</f>
        <v>0</v>
      </c>
      <c r="M426" s="32">
        <f>'2 уровень'!S1453</f>
        <v>0</v>
      </c>
      <c r="N426" s="32">
        <f>'2 уровень'!T1453</f>
        <v>0</v>
      </c>
      <c r="O426" s="32">
        <f>'2 уровень'!U1453</f>
        <v>0</v>
      </c>
      <c r="P426" s="32">
        <f>'2 уровень'!V1453</f>
        <v>0</v>
      </c>
      <c r="Q426" s="805">
        <f>'2 уровень'!W1453</f>
        <v>0</v>
      </c>
      <c r="R426" s="805">
        <f>'2 уровень'!X1453</f>
        <v>0</v>
      </c>
      <c r="S426" s="805">
        <f>'2 уровень'!Y1453</f>
        <v>0</v>
      </c>
      <c r="T426" s="805">
        <f>'2 уровень'!Z1453</f>
        <v>0</v>
      </c>
      <c r="U426" s="805">
        <f>'2 уровень'!AA1453</f>
        <v>0</v>
      </c>
      <c r="V426" s="805">
        <f>'2 уровень'!AB1453</f>
        <v>0</v>
      </c>
      <c r="W426" s="805">
        <f>'2 уровень'!AC1453</f>
        <v>0</v>
      </c>
      <c r="X426" s="805">
        <f>'2 уровень'!AD1453</f>
        <v>0</v>
      </c>
      <c r="Y426" s="805">
        <f>'2 уровень'!AE1453</f>
        <v>0</v>
      </c>
      <c r="Z426" s="805">
        <f>'2 уровень'!AF1453</f>
        <v>0</v>
      </c>
      <c r="AA426" s="3212">
        <f>'2 уровень'!AG1453</f>
        <v>0</v>
      </c>
      <c r="AB426" s="805">
        <f>'2 уровень'!AH1453</f>
        <v>0</v>
      </c>
      <c r="AC426" s="805">
        <f>'2 уровень'!AI1453</f>
        <v>0</v>
      </c>
      <c r="AD426" s="805">
        <f>'2 уровень'!AJ1453</f>
        <v>0</v>
      </c>
      <c r="AE426" s="805">
        <f>'2 уровень'!AK1453</f>
        <v>0</v>
      </c>
      <c r="AF426" s="2104">
        <f>'2 уровень'!AL1453</f>
        <v>0</v>
      </c>
      <c r="AG426" s="3790">
        <f>'2 уровень'!AM1453</f>
        <v>0</v>
      </c>
      <c r="AH426" s="805"/>
      <c r="AI426" s="805"/>
      <c r="AJ426" s="4249">
        <f>'2 уровень'!AN1453</f>
        <v>0</v>
      </c>
      <c r="AK426" s="4270">
        <f>'2 уровень'!AO1453</f>
        <v>0</v>
      </c>
      <c r="AL426" s="1339">
        <f t="shared" si="48"/>
        <v>0</v>
      </c>
      <c r="AM426" s="3825" t="e">
        <f t="shared" si="49"/>
        <v>#DIV/0!</v>
      </c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  <c r="DT426" s="24"/>
      <c r="DU426" s="24"/>
      <c r="DV426" s="24"/>
      <c r="DW426" s="24"/>
      <c r="DX426" s="24"/>
      <c r="DY426" s="24"/>
      <c r="DZ426" s="24"/>
      <c r="EA426" s="24"/>
      <c r="EB426" s="24"/>
      <c r="EC426" s="24"/>
      <c r="ED426" s="24"/>
      <c r="EE426" s="24"/>
      <c r="EF426" s="24"/>
      <c r="EG426" s="24"/>
      <c r="EH426" s="24"/>
      <c r="EI426" s="24"/>
      <c r="EJ426" s="24"/>
      <c r="EK426" s="24"/>
      <c r="EL426" s="24"/>
      <c r="EM426" s="24"/>
      <c r="EN426" s="24"/>
      <c r="EO426" s="24"/>
      <c r="EP426" s="24"/>
      <c r="EQ426" s="24"/>
      <c r="ER426" s="24"/>
      <c r="ES426" s="24"/>
      <c r="ET426" s="24"/>
      <c r="EU426" s="24"/>
      <c r="EV426" s="24"/>
      <c r="EW426" s="24"/>
      <c r="EX426" s="24"/>
      <c r="EY426" s="24"/>
      <c r="EZ426" s="24"/>
      <c r="FA426" s="24"/>
      <c r="FB426" s="24"/>
      <c r="FC426" s="24"/>
      <c r="FD426" s="24"/>
      <c r="FE426" s="24"/>
      <c r="FF426" s="24"/>
      <c r="FG426" s="24"/>
      <c r="FH426" s="24"/>
      <c r="FI426" s="24"/>
      <c r="FJ426" s="24"/>
      <c r="FK426" s="24"/>
      <c r="FL426" s="24"/>
      <c r="FM426" s="24"/>
      <c r="FN426" s="24"/>
      <c r="FO426" s="24"/>
      <c r="FP426" s="24"/>
      <c r="FQ426" s="24"/>
      <c r="FR426" s="24"/>
      <c r="FS426" s="24"/>
      <c r="FT426" s="24"/>
      <c r="FU426" s="24"/>
      <c r="FV426" s="24"/>
      <c r="FW426" s="24"/>
      <c r="FX426" s="24"/>
      <c r="FY426" s="24"/>
      <c r="FZ426" s="24"/>
      <c r="GA426" s="24"/>
      <c r="GB426" s="24"/>
      <c r="GC426" s="24"/>
      <c r="GD426" s="24"/>
      <c r="GE426" s="24"/>
      <c r="GF426" s="24"/>
      <c r="GG426" s="24"/>
      <c r="GH426" s="24"/>
      <c r="GI426" s="24"/>
      <c r="GJ426" s="24"/>
      <c r="GK426" s="24"/>
      <c r="GL426" s="24"/>
      <c r="GM426" s="24"/>
      <c r="GN426" s="24"/>
      <c r="GO426" s="24"/>
      <c r="GP426" s="24"/>
      <c r="GQ426" s="24"/>
      <c r="GR426" s="24"/>
      <c r="GS426" s="24"/>
      <c r="GT426" s="24"/>
      <c r="GU426" s="24"/>
      <c r="GV426" s="24"/>
    </row>
    <row r="427" spans="1:204" s="775" customFormat="1" x14ac:dyDescent="0.25">
      <c r="A427" s="24">
        <v>1</v>
      </c>
      <c r="B427" s="2627" t="s">
        <v>466</v>
      </c>
      <c r="C427" s="37">
        <f>'2 уровень'!F1454</f>
        <v>0</v>
      </c>
      <c r="D427" s="37">
        <f>'2 уровень'!H1454</f>
        <v>0</v>
      </c>
      <c r="E427" s="37">
        <f>'2 уровень'!I1454</f>
        <v>0</v>
      </c>
      <c r="F427" s="37">
        <f>'2 уровень'!J1454</f>
        <v>0</v>
      </c>
      <c r="G427" s="801">
        <f>'2 уровень'!K1454</f>
        <v>0</v>
      </c>
      <c r="H427" s="3752">
        <f>'2 уровень'!L1454</f>
        <v>0</v>
      </c>
      <c r="I427" s="805">
        <f>'2 уровень'!M1454</f>
        <v>0</v>
      </c>
      <c r="J427" s="805">
        <f>'2 уровень'!N1454</f>
        <v>0</v>
      </c>
      <c r="K427" s="32">
        <f>'2 уровень'!O1454</f>
        <v>0</v>
      </c>
      <c r="L427" s="32">
        <f>'2 уровень'!R1454</f>
        <v>0</v>
      </c>
      <c r="M427" s="32">
        <f>'2 уровень'!S1454</f>
        <v>0</v>
      </c>
      <c r="N427" s="32">
        <f>'2 уровень'!T1454</f>
        <v>0</v>
      </c>
      <c r="O427" s="32">
        <f>'2 уровень'!U1454</f>
        <v>0</v>
      </c>
      <c r="P427" s="32">
        <f>'2 уровень'!V1454</f>
        <v>0</v>
      </c>
      <c r="Q427" s="805">
        <f>'2 уровень'!W1454</f>
        <v>0</v>
      </c>
      <c r="R427" s="805">
        <f>'2 уровень'!X1454</f>
        <v>0</v>
      </c>
      <c r="S427" s="805">
        <f>'2 уровень'!Y1454</f>
        <v>0</v>
      </c>
      <c r="T427" s="805">
        <f>'2 уровень'!Z1454</f>
        <v>0</v>
      </c>
      <c r="U427" s="805">
        <f>'2 уровень'!AA1454</f>
        <v>0</v>
      </c>
      <c r="V427" s="805">
        <f>'2 уровень'!AB1454</f>
        <v>0</v>
      </c>
      <c r="W427" s="805">
        <f>'2 уровень'!AC1454</f>
        <v>0</v>
      </c>
      <c r="X427" s="805">
        <f>'2 уровень'!AD1454</f>
        <v>0</v>
      </c>
      <c r="Y427" s="805">
        <f>'2 уровень'!AE1454</f>
        <v>0</v>
      </c>
      <c r="Z427" s="805">
        <f>'2 уровень'!AF1454</f>
        <v>0</v>
      </c>
      <c r="AA427" s="3212">
        <f>'2 уровень'!AG1454</f>
        <v>0</v>
      </c>
      <c r="AB427" s="805">
        <f>'2 уровень'!AH1454</f>
        <v>0</v>
      </c>
      <c r="AC427" s="805">
        <f>'2 уровень'!AI1454</f>
        <v>0</v>
      </c>
      <c r="AD427" s="805">
        <f>'2 уровень'!AJ1454</f>
        <v>0</v>
      </c>
      <c r="AE427" s="805">
        <f>'2 уровень'!AK1454</f>
        <v>0</v>
      </c>
      <c r="AF427" s="2104">
        <f>'2 уровень'!AL1454</f>
        <v>0</v>
      </c>
      <c r="AG427" s="3790">
        <f>'2 уровень'!AM1454</f>
        <v>0</v>
      </c>
      <c r="AH427" s="805"/>
      <c r="AI427" s="805"/>
      <c r="AJ427" s="4249">
        <f>'2 уровень'!AN1454</f>
        <v>0</v>
      </c>
      <c r="AK427" s="4270">
        <f>'2 уровень'!AO1454</f>
        <v>0</v>
      </c>
      <c r="AL427" s="1339">
        <f t="shared" si="48"/>
        <v>0</v>
      </c>
      <c r="AM427" s="3825" t="e">
        <f t="shared" si="49"/>
        <v>#DIV/0!</v>
      </c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  <c r="DT427" s="24"/>
      <c r="DU427" s="24"/>
      <c r="DV427" s="24"/>
      <c r="DW427" s="24"/>
      <c r="DX427" s="24"/>
      <c r="DY427" s="24"/>
      <c r="DZ427" s="24"/>
      <c r="EA427" s="24"/>
      <c r="EB427" s="24"/>
      <c r="EC427" s="24"/>
      <c r="ED427" s="24"/>
      <c r="EE427" s="24"/>
      <c r="EF427" s="24"/>
      <c r="EG427" s="24"/>
      <c r="EH427" s="24"/>
      <c r="EI427" s="24"/>
      <c r="EJ427" s="24"/>
      <c r="EK427" s="24"/>
      <c r="EL427" s="24"/>
      <c r="EM427" s="24"/>
      <c r="EN427" s="24"/>
      <c r="EO427" s="24"/>
      <c r="EP427" s="24"/>
      <c r="EQ427" s="24"/>
      <c r="ER427" s="24"/>
      <c r="ES427" s="24"/>
      <c r="ET427" s="24"/>
      <c r="EU427" s="24"/>
      <c r="EV427" s="24"/>
      <c r="EW427" s="24"/>
      <c r="EX427" s="24"/>
      <c r="EY427" s="24"/>
      <c r="EZ427" s="24"/>
      <c r="FA427" s="24"/>
      <c r="FB427" s="24"/>
      <c r="FC427" s="24"/>
      <c r="FD427" s="24"/>
      <c r="FE427" s="24"/>
      <c r="FF427" s="24"/>
      <c r="FG427" s="24"/>
      <c r="FH427" s="24"/>
      <c r="FI427" s="24"/>
      <c r="FJ427" s="24"/>
      <c r="FK427" s="24"/>
      <c r="FL427" s="24"/>
      <c r="FM427" s="24"/>
      <c r="FN427" s="24"/>
      <c r="FO427" s="24"/>
      <c r="FP427" s="24"/>
      <c r="FQ427" s="24"/>
      <c r="FR427" s="24"/>
      <c r="FS427" s="24"/>
      <c r="FT427" s="24"/>
      <c r="FU427" s="24"/>
      <c r="FV427" s="24"/>
      <c r="FW427" s="24"/>
      <c r="FX427" s="24"/>
      <c r="FY427" s="24"/>
      <c r="FZ427" s="24"/>
      <c r="GA427" s="24"/>
      <c r="GB427" s="24"/>
      <c r="GC427" s="24"/>
      <c r="GD427" s="24"/>
      <c r="GE427" s="24"/>
      <c r="GF427" s="24"/>
      <c r="GG427" s="24"/>
      <c r="GH427" s="24"/>
      <c r="GI427" s="24"/>
      <c r="GJ427" s="24"/>
      <c r="GK427" s="24"/>
      <c r="GL427" s="24"/>
      <c r="GM427" s="24"/>
      <c r="GN427" s="24"/>
      <c r="GO427" s="24"/>
      <c r="GP427" s="24"/>
      <c r="GQ427" s="24"/>
      <c r="GR427" s="24"/>
      <c r="GS427" s="24"/>
      <c r="GT427" s="24"/>
      <c r="GU427" s="24"/>
      <c r="GV427" s="24"/>
    </row>
    <row r="428" spans="1:204" s="775" customFormat="1" ht="30" x14ac:dyDescent="0.25">
      <c r="A428" s="24">
        <v>1</v>
      </c>
      <c r="B428" s="2627" t="s">
        <v>511</v>
      </c>
      <c r="C428" s="37">
        <f>'2 уровень'!F1455</f>
        <v>0</v>
      </c>
      <c r="D428" s="37">
        <f>'2 уровень'!H1455</f>
        <v>0</v>
      </c>
      <c r="E428" s="37">
        <f>'2 уровень'!I1455</f>
        <v>0</v>
      </c>
      <c r="F428" s="37">
        <f>'2 уровень'!J1455</f>
        <v>0</v>
      </c>
      <c r="G428" s="801">
        <f>'2 уровень'!K1455</f>
        <v>0</v>
      </c>
      <c r="H428" s="3752">
        <f>'2 уровень'!L1455</f>
        <v>0</v>
      </c>
      <c r="I428" s="805">
        <f>'2 уровень'!M1455</f>
        <v>0</v>
      </c>
      <c r="J428" s="805">
        <f>'2 уровень'!N1455</f>
        <v>0</v>
      </c>
      <c r="K428" s="32">
        <f>'2 уровень'!O1455</f>
        <v>0</v>
      </c>
      <c r="L428" s="32">
        <f>'2 уровень'!R1455</f>
        <v>0</v>
      </c>
      <c r="M428" s="32">
        <f>'2 уровень'!S1455</f>
        <v>0</v>
      </c>
      <c r="N428" s="32">
        <f>'2 уровень'!T1455</f>
        <v>0</v>
      </c>
      <c r="O428" s="32">
        <f>'2 уровень'!U1455</f>
        <v>0</v>
      </c>
      <c r="P428" s="32">
        <f>'2 уровень'!V1455</f>
        <v>0</v>
      </c>
      <c r="Q428" s="805">
        <f>'2 уровень'!W1455</f>
        <v>0</v>
      </c>
      <c r="R428" s="805">
        <f>'2 уровень'!X1455</f>
        <v>0</v>
      </c>
      <c r="S428" s="805">
        <f>'2 уровень'!Y1455</f>
        <v>0</v>
      </c>
      <c r="T428" s="805">
        <f>'2 уровень'!Z1455</f>
        <v>0</v>
      </c>
      <c r="U428" s="805">
        <f>'2 уровень'!AA1455</f>
        <v>0</v>
      </c>
      <c r="V428" s="805">
        <f>'2 уровень'!AB1455</f>
        <v>0</v>
      </c>
      <c r="W428" s="805">
        <f>'2 уровень'!AC1455</f>
        <v>0</v>
      </c>
      <c r="X428" s="805">
        <f>'2 уровень'!AD1455</f>
        <v>0</v>
      </c>
      <c r="Y428" s="805">
        <f>'2 уровень'!AE1455</f>
        <v>0</v>
      </c>
      <c r="Z428" s="805">
        <f>'2 уровень'!AF1455</f>
        <v>0</v>
      </c>
      <c r="AA428" s="3212">
        <f>'2 уровень'!AG1455</f>
        <v>0</v>
      </c>
      <c r="AB428" s="805">
        <f>'2 уровень'!AH1455</f>
        <v>0</v>
      </c>
      <c r="AC428" s="805">
        <f>'2 уровень'!AI1455</f>
        <v>0</v>
      </c>
      <c r="AD428" s="805">
        <f>'2 уровень'!AJ1455</f>
        <v>0</v>
      </c>
      <c r="AE428" s="805">
        <f>'2 уровень'!AK1455</f>
        <v>0</v>
      </c>
      <c r="AF428" s="2104">
        <f>'2 уровень'!AL1455</f>
        <v>0</v>
      </c>
      <c r="AG428" s="3790">
        <f>'2 уровень'!AM1455</f>
        <v>0</v>
      </c>
      <c r="AH428" s="805"/>
      <c r="AI428" s="805"/>
      <c r="AJ428" s="4249">
        <f>'2 уровень'!AN1455</f>
        <v>0</v>
      </c>
      <c r="AK428" s="4270">
        <f>'2 уровень'!AO1455</f>
        <v>0</v>
      </c>
      <c r="AL428" s="1339">
        <f t="shared" si="48"/>
        <v>0</v>
      </c>
      <c r="AM428" s="3825" t="e">
        <f t="shared" si="49"/>
        <v>#DIV/0!</v>
      </c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  <c r="DT428" s="24"/>
      <c r="DU428" s="24"/>
      <c r="DV428" s="24"/>
      <c r="DW428" s="24"/>
      <c r="DX428" s="24"/>
      <c r="DY428" s="24"/>
      <c r="DZ428" s="24"/>
      <c r="EA428" s="24"/>
      <c r="EB428" s="24"/>
      <c r="EC428" s="24"/>
      <c r="ED428" s="24"/>
      <c r="EE428" s="24"/>
      <c r="EF428" s="24"/>
      <c r="EG428" s="24"/>
      <c r="EH428" s="24"/>
      <c r="EI428" s="24"/>
      <c r="EJ428" s="24"/>
      <c r="EK428" s="24"/>
      <c r="EL428" s="24"/>
      <c r="EM428" s="24"/>
      <c r="EN428" s="24"/>
      <c r="EO428" s="24"/>
      <c r="EP428" s="24"/>
      <c r="EQ428" s="24"/>
      <c r="ER428" s="24"/>
      <c r="ES428" s="24"/>
      <c r="ET428" s="24"/>
      <c r="EU428" s="24"/>
      <c r="EV428" s="24"/>
      <c r="EW428" s="24"/>
      <c r="EX428" s="24"/>
      <c r="EY428" s="24"/>
      <c r="EZ428" s="24"/>
      <c r="FA428" s="24"/>
      <c r="FB428" s="24"/>
      <c r="FC428" s="24"/>
      <c r="FD428" s="24"/>
      <c r="FE428" s="24"/>
      <c r="FF428" s="24"/>
      <c r="FG428" s="24"/>
      <c r="FH428" s="24"/>
      <c r="FI428" s="24"/>
      <c r="FJ428" s="24"/>
      <c r="FK428" s="24"/>
      <c r="FL428" s="24"/>
      <c r="FM428" s="24"/>
      <c r="FN428" s="24"/>
      <c r="FO428" s="24"/>
      <c r="FP428" s="24"/>
      <c r="FQ428" s="24"/>
      <c r="FR428" s="24"/>
      <c r="FS428" s="24"/>
      <c r="FT428" s="24"/>
      <c r="FU428" s="24"/>
      <c r="FV428" s="24"/>
      <c r="FW428" s="24"/>
      <c r="FX428" s="24"/>
      <c r="FY428" s="24"/>
      <c r="FZ428" s="24"/>
      <c r="GA428" s="24"/>
      <c r="GB428" s="24"/>
      <c r="GC428" s="24"/>
      <c r="GD428" s="24"/>
      <c r="GE428" s="24"/>
      <c r="GF428" s="24"/>
      <c r="GG428" s="24"/>
      <c r="GH428" s="24"/>
      <c r="GI428" s="24"/>
      <c r="GJ428" s="24"/>
      <c r="GK428" s="24"/>
      <c r="GL428" s="24"/>
      <c r="GM428" s="24"/>
      <c r="GN428" s="24"/>
      <c r="GO428" s="24"/>
      <c r="GP428" s="24"/>
      <c r="GQ428" s="24"/>
      <c r="GR428" s="24"/>
      <c r="GS428" s="24"/>
      <c r="GT428" s="24"/>
      <c r="GU428" s="24"/>
      <c r="GV428" s="24"/>
    </row>
    <row r="429" spans="1:204" s="775" customFormat="1" ht="60" x14ac:dyDescent="0.25">
      <c r="A429" s="24">
        <v>1</v>
      </c>
      <c r="B429" s="2629" t="s">
        <v>468</v>
      </c>
      <c r="C429" s="37">
        <f>'2 уровень'!F1456</f>
        <v>0</v>
      </c>
      <c r="D429" s="37">
        <f>'2 уровень'!H1456</f>
        <v>0</v>
      </c>
      <c r="E429" s="37">
        <f>'2 уровень'!I1456</f>
        <v>0</v>
      </c>
      <c r="F429" s="37">
        <f>'2 уровень'!J1456</f>
        <v>0</v>
      </c>
      <c r="G429" s="801">
        <f>'2 уровень'!K1456</f>
        <v>0</v>
      </c>
      <c r="H429" s="3752">
        <f>'2 уровень'!L1456</f>
        <v>0</v>
      </c>
      <c r="I429" s="805">
        <f>'2 уровень'!M1456</f>
        <v>0</v>
      </c>
      <c r="J429" s="805">
        <f>'2 уровень'!N1456</f>
        <v>0</v>
      </c>
      <c r="K429" s="32">
        <f>'2 уровень'!O1456</f>
        <v>0</v>
      </c>
      <c r="L429" s="32">
        <f>'2 уровень'!R1456</f>
        <v>0</v>
      </c>
      <c r="M429" s="32">
        <f>'2 уровень'!S1456</f>
        <v>0</v>
      </c>
      <c r="N429" s="32">
        <f>'2 уровень'!T1456</f>
        <v>0</v>
      </c>
      <c r="O429" s="32">
        <f>'2 уровень'!U1456</f>
        <v>0</v>
      </c>
      <c r="P429" s="32">
        <f>'2 уровень'!V1456</f>
        <v>0</v>
      </c>
      <c r="Q429" s="805">
        <f>'2 уровень'!W1456</f>
        <v>0</v>
      </c>
      <c r="R429" s="805">
        <f>'2 уровень'!X1456</f>
        <v>0</v>
      </c>
      <c r="S429" s="805">
        <f>'2 уровень'!Y1456</f>
        <v>0</v>
      </c>
      <c r="T429" s="805">
        <f>'2 уровень'!Z1456</f>
        <v>0</v>
      </c>
      <c r="U429" s="805">
        <f>'2 уровень'!AA1456</f>
        <v>0</v>
      </c>
      <c r="V429" s="805">
        <f>'2 уровень'!AB1456</f>
        <v>0</v>
      </c>
      <c r="W429" s="805">
        <f>'2 уровень'!AC1456</f>
        <v>0</v>
      </c>
      <c r="X429" s="805">
        <f>'2 уровень'!AD1456</f>
        <v>0</v>
      </c>
      <c r="Y429" s="805">
        <f>'2 уровень'!AE1456</f>
        <v>0</v>
      </c>
      <c r="Z429" s="805">
        <f>'2 уровень'!AF1456</f>
        <v>0</v>
      </c>
      <c r="AA429" s="3212">
        <f>'2 уровень'!AG1456</f>
        <v>0</v>
      </c>
      <c r="AB429" s="805">
        <f>'2 уровень'!AH1456</f>
        <v>0</v>
      </c>
      <c r="AC429" s="805">
        <f>'2 уровень'!AI1456</f>
        <v>0</v>
      </c>
      <c r="AD429" s="805">
        <f>'2 уровень'!AJ1456</f>
        <v>0</v>
      </c>
      <c r="AE429" s="805">
        <f>'2 уровень'!AK1456</f>
        <v>0</v>
      </c>
      <c r="AF429" s="2104">
        <f>'2 уровень'!AL1456</f>
        <v>0</v>
      </c>
      <c r="AG429" s="3790">
        <f>'2 уровень'!AM1456</f>
        <v>0</v>
      </c>
      <c r="AH429" s="805"/>
      <c r="AI429" s="805"/>
      <c r="AJ429" s="4249">
        <f>'2 уровень'!AN1456</f>
        <v>0</v>
      </c>
      <c r="AK429" s="4270">
        <f>'2 уровень'!AO1456</f>
        <v>0</v>
      </c>
      <c r="AL429" s="1339">
        <f t="shared" si="48"/>
        <v>0</v>
      </c>
      <c r="AM429" s="3825" t="e">
        <f t="shared" si="49"/>
        <v>#DIV/0!</v>
      </c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  <c r="DT429" s="24"/>
      <c r="DU429" s="24"/>
      <c r="DV429" s="24"/>
      <c r="DW429" s="24"/>
      <c r="DX429" s="24"/>
      <c r="DY429" s="24"/>
      <c r="DZ429" s="24"/>
      <c r="EA429" s="24"/>
      <c r="EB429" s="24"/>
      <c r="EC429" s="24"/>
      <c r="ED429" s="24"/>
      <c r="EE429" s="24"/>
      <c r="EF429" s="24"/>
      <c r="EG429" s="24"/>
      <c r="EH429" s="24"/>
      <c r="EI429" s="24"/>
      <c r="EJ429" s="24"/>
      <c r="EK429" s="24"/>
      <c r="EL429" s="24"/>
      <c r="EM429" s="24"/>
      <c r="EN429" s="24"/>
      <c r="EO429" s="24"/>
      <c r="EP429" s="24"/>
      <c r="EQ429" s="24"/>
      <c r="ER429" s="24"/>
      <c r="ES429" s="24"/>
      <c r="ET429" s="24"/>
      <c r="EU429" s="24"/>
      <c r="EV429" s="24"/>
      <c r="EW429" s="24"/>
      <c r="EX429" s="24"/>
      <c r="EY429" s="24"/>
      <c r="EZ429" s="24"/>
      <c r="FA429" s="24"/>
      <c r="FB429" s="24"/>
      <c r="FC429" s="24"/>
      <c r="FD429" s="24"/>
      <c r="FE429" s="24"/>
      <c r="FF429" s="24"/>
      <c r="FG429" s="24"/>
      <c r="FH429" s="24"/>
      <c r="FI429" s="24"/>
      <c r="FJ429" s="24"/>
      <c r="FK429" s="24"/>
      <c r="FL429" s="24"/>
      <c r="FM429" s="24"/>
      <c r="FN429" s="24"/>
      <c r="FO429" s="24"/>
      <c r="FP429" s="24"/>
      <c r="FQ429" s="24"/>
      <c r="FR429" s="24"/>
      <c r="FS429" s="24"/>
      <c r="FT429" s="24"/>
      <c r="FU429" s="24"/>
      <c r="FV429" s="24"/>
      <c r="FW429" s="24"/>
      <c r="FX429" s="24"/>
      <c r="FY429" s="24"/>
      <c r="FZ429" s="24"/>
      <c r="GA429" s="24"/>
      <c r="GB429" s="24"/>
      <c r="GC429" s="24"/>
      <c r="GD429" s="24"/>
      <c r="GE429" s="24"/>
      <c r="GF429" s="24"/>
      <c r="GG429" s="24"/>
      <c r="GH429" s="24"/>
      <c r="GI429" s="24"/>
      <c r="GJ429" s="24"/>
      <c r="GK429" s="24"/>
      <c r="GL429" s="24"/>
      <c r="GM429" s="24"/>
      <c r="GN429" s="24"/>
      <c r="GO429" s="24"/>
      <c r="GP429" s="24"/>
      <c r="GQ429" s="24"/>
      <c r="GR429" s="24"/>
      <c r="GS429" s="24"/>
      <c r="GT429" s="24"/>
      <c r="GU429" s="24"/>
      <c r="GV429" s="24"/>
    </row>
    <row r="430" spans="1:204" s="775" customFormat="1" ht="45" x14ac:dyDescent="0.25">
      <c r="A430" s="24">
        <v>1</v>
      </c>
      <c r="B430" s="2627" t="s">
        <v>469</v>
      </c>
      <c r="C430" s="37">
        <f>'2 уровень'!F1457</f>
        <v>0</v>
      </c>
      <c r="D430" s="37">
        <f>'2 уровень'!H1457</f>
        <v>0</v>
      </c>
      <c r="E430" s="37">
        <f>'2 уровень'!I1457</f>
        <v>0</v>
      </c>
      <c r="F430" s="37">
        <f>'2 уровень'!J1457</f>
        <v>0</v>
      </c>
      <c r="G430" s="801">
        <f>'2 уровень'!K1457</f>
        <v>0</v>
      </c>
      <c r="H430" s="3752">
        <f>'2 уровень'!L1457</f>
        <v>0</v>
      </c>
      <c r="I430" s="805">
        <f>'2 уровень'!M1457</f>
        <v>0</v>
      </c>
      <c r="J430" s="805">
        <f>'2 уровень'!N1457</f>
        <v>0</v>
      </c>
      <c r="K430" s="32">
        <f>'2 уровень'!O1457</f>
        <v>0</v>
      </c>
      <c r="L430" s="32">
        <f>'2 уровень'!R1457</f>
        <v>0</v>
      </c>
      <c r="M430" s="32">
        <f>'2 уровень'!S1457</f>
        <v>0</v>
      </c>
      <c r="N430" s="32">
        <f>'2 уровень'!T1457</f>
        <v>0</v>
      </c>
      <c r="O430" s="32">
        <f>'2 уровень'!U1457</f>
        <v>0</v>
      </c>
      <c r="P430" s="32">
        <f>'2 уровень'!V1457</f>
        <v>0</v>
      </c>
      <c r="Q430" s="805">
        <f>'2 уровень'!W1457</f>
        <v>0</v>
      </c>
      <c r="R430" s="805">
        <f>'2 уровень'!X1457</f>
        <v>0</v>
      </c>
      <c r="S430" s="805">
        <f>'2 уровень'!Y1457</f>
        <v>0</v>
      </c>
      <c r="T430" s="805">
        <f>'2 уровень'!Z1457</f>
        <v>0</v>
      </c>
      <c r="U430" s="805">
        <f>'2 уровень'!AA1457</f>
        <v>0</v>
      </c>
      <c r="V430" s="805">
        <f>'2 уровень'!AB1457</f>
        <v>0</v>
      </c>
      <c r="W430" s="805">
        <f>'2 уровень'!AC1457</f>
        <v>0</v>
      </c>
      <c r="X430" s="805">
        <f>'2 уровень'!AD1457</f>
        <v>0</v>
      </c>
      <c r="Y430" s="805">
        <f>'2 уровень'!AE1457</f>
        <v>0</v>
      </c>
      <c r="Z430" s="805">
        <f>'2 уровень'!AF1457</f>
        <v>0</v>
      </c>
      <c r="AA430" s="3212">
        <f>'2 уровень'!AG1457</f>
        <v>0</v>
      </c>
      <c r="AB430" s="805">
        <f>'2 уровень'!AH1457</f>
        <v>0</v>
      </c>
      <c r="AC430" s="805">
        <f>'2 уровень'!AI1457</f>
        <v>0</v>
      </c>
      <c r="AD430" s="805">
        <f>'2 уровень'!AJ1457</f>
        <v>0</v>
      </c>
      <c r="AE430" s="805">
        <f>'2 уровень'!AK1457</f>
        <v>0</v>
      </c>
      <c r="AF430" s="2104">
        <f>'2 уровень'!AL1457</f>
        <v>0</v>
      </c>
      <c r="AG430" s="3790">
        <f>'2 уровень'!AM1457</f>
        <v>0</v>
      </c>
      <c r="AH430" s="805"/>
      <c r="AI430" s="805"/>
      <c r="AJ430" s="4249">
        <f>'2 уровень'!AN1457</f>
        <v>0</v>
      </c>
      <c r="AK430" s="4270">
        <f>'2 уровень'!AO1457</f>
        <v>0</v>
      </c>
      <c r="AL430" s="1339">
        <f t="shared" si="48"/>
        <v>0</v>
      </c>
      <c r="AM430" s="3825" t="e">
        <f t="shared" si="49"/>
        <v>#DIV/0!</v>
      </c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  <c r="DT430" s="24"/>
      <c r="DU430" s="24"/>
      <c r="DV430" s="24"/>
      <c r="DW430" s="24"/>
      <c r="DX430" s="24"/>
      <c r="DY430" s="24"/>
      <c r="DZ430" s="24"/>
      <c r="EA430" s="24"/>
      <c r="EB430" s="24"/>
      <c r="EC430" s="24"/>
      <c r="ED430" s="24"/>
      <c r="EE430" s="24"/>
      <c r="EF430" s="24"/>
      <c r="EG430" s="24"/>
      <c r="EH430" s="24"/>
      <c r="EI430" s="24"/>
      <c r="EJ430" s="24"/>
      <c r="EK430" s="24"/>
      <c r="EL430" s="24"/>
      <c r="EM430" s="24"/>
      <c r="EN430" s="24"/>
      <c r="EO430" s="24"/>
      <c r="EP430" s="24"/>
      <c r="EQ430" s="24"/>
      <c r="ER430" s="24"/>
      <c r="ES430" s="24"/>
      <c r="ET430" s="24"/>
      <c r="EU430" s="24"/>
      <c r="EV430" s="24"/>
      <c r="EW430" s="24"/>
      <c r="EX430" s="24"/>
      <c r="EY430" s="24"/>
      <c r="EZ430" s="24"/>
      <c r="FA430" s="24"/>
      <c r="FB430" s="24"/>
      <c r="FC430" s="24"/>
      <c r="FD430" s="24"/>
      <c r="FE430" s="24"/>
      <c r="FF430" s="24"/>
      <c r="FG430" s="24"/>
      <c r="FH430" s="24"/>
      <c r="FI430" s="24"/>
      <c r="FJ430" s="24"/>
      <c r="FK430" s="24"/>
      <c r="FL430" s="24"/>
      <c r="FM430" s="24"/>
      <c r="FN430" s="24"/>
      <c r="FO430" s="24"/>
      <c r="FP430" s="24"/>
      <c r="FQ430" s="24"/>
      <c r="FR430" s="24"/>
      <c r="FS430" s="24"/>
      <c r="FT430" s="24"/>
      <c r="FU430" s="24"/>
      <c r="FV430" s="24"/>
      <c r="FW430" s="24"/>
      <c r="FX430" s="24"/>
      <c r="FY430" s="24"/>
      <c r="FZ430" s="24"/>
      <c r="GA430" s="24"/>
      <c r="GB430" s="24"/>
      <c r="GC430" s="24"/>
      <c r="GD430" s="24"/>
      <c r="GE430" s="24"/>
      <c r="GF430" s="24"/>
      <c r="GG430" s="24"/>
      <c r="GH430" s="24"/>
      <c r="GI430" s="24"/>
      <c r="GJ430" s="24"/>
      <c r="GK430" s="24"/>
      <c r="GL430" s="24"/>
      <c r="GM430" s="24"/>
      <c r="GN430" s="24"/>
      <c r="GO430" s="24"/>
      <c r="GP430" s="24"/>
      <c r="GQ430" s="24"/>
      <c r="GR430" s="24"/>
      <c r="GS430" s="24"/>
      <c r="GT430" s="24"/>
      <c r="GU430" s="24"/>
      <c r="GV430" s="24"/>
    </row>
    <row r="431" spans="1:204" s="775" customFormat="1" ht="45" x14ac:dyDescent="0.25">
      <c r="A431" s="24"/>
      <c r="B431" s="2627" t="s">
        <v>562</v>
      </c>
      <c r="C431" s="37">
        <f>'2 уровень'!F1458</f>
        <v>542</v>
      </c>
      <c r="D431" s="37">
        <f>'2 уровень'!H1458</f>
        <v>0</v>
      </c>
      <c r="E431" s="37">
        <f>'2 уровень'!I1458</f>
        <v>0</v>
      </c>
      <c r="F431" s="37">
        <f>'2 уровень'!J1458</f>
        <v>0</v>
      </c>
      <c r="G431" s="801" t="e">
        <f>'2 уровень'!K1458</f>
        <v>#DIV/0!</v>
      </c>
      <c r="H431" s="3752"/>
      <c r="I431" s="805"/>
      <c r="J431" s="805"/>
      <c r="K431" s="32"/>
      <c r="L431" s="32"/>
      <c r="M431" s="32"/>
      <c r="N431" s="32"/>
      <c r="O431" s="32"/>
      <c r="P431" s="32"/>
      <c r="Q431" s="805"/>
      <c r="R431" s="805"/>
      <c r="S431" s="805"/>
      <c r="T431" s="805"/>
      <c r="U431" s="805"/>
      <c r="V431" s="805"/>
      <c r="W431" s="805"/>
      <c r="X431" s="805"/>
      <c r="Y431" s="805"/>
      <c r="Z431" s="805"/>
      <c r="AA431" s="3212"/>
      <c r="AB431" s="805"/>
      <c r="AC431" s="805"/>
      <c r="AD431" s="805"/>
      <c r="AE431" s="805"/>
      <c r="AF431" s="2104"/>
      <c r="AG431" s="3790"/>
      <c r="AH431" s="805"/>
      <c r="AI431" s="805"/>
      <c r="AJ431" s="4249"/>
      <c r="AK431" s="4270"/>
      <c r="AL431" s="1339">
        <f t="shared" si="48"/>
        <v>0</v>
      </c>
      <c r="AM431" s="3825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  <c r="DT431" s="24"/>
      <c r="DU431" s="24"/>
      <c r="DV431" s="24"/>
      <c r="DW431" s="24"/>
      <c r="DX431" s="24"/>
      <c r="DY431" s="24"/>
      <c r="DZ431" s="24"/>
      <c r="EA431" s="24"/>
      <c r="EB431" s="24"/>
      <c r="EC431" s="24"/>
      <c r="ED431" s="24"/>
      <c r="EE431" s="24"/>
      <c r="EF431" s="24"/>
      <c r="EG431" s="24"/>
      <c r="EH431" s="24"/>
      <c r="EI431" s="24"/>
      <c r="EJ431" s="24"/>
      <c r="EK431" s="24"/>
      <c r="EL431" s="24"/>
      <c r="EM431" s="24"/>
      <c r="EN431" s="24"/>
      <c r="EO431" s="24"/>
      <c r="EP431" s="24"/>
      <c r="EQ431" s="24"/>
      <c r="ER431" s="24"/>
      <c r="ES431" s="24"/>
      <c r="ET431" s="24"/>
      <c r="EU431" s="24"/>
      <c r="EV431" s="24"/>
      <c r="EW431" s="24"/>
      <c r="EX431" s="24"/>
      <c r="EY431" s="24"/>
      <c r="EZ431" s="24"/>
      <c r="FA431" s="24"/>
      <c r="FB431" s="24"/>
      <c r="FC431" s="24"/>
      <c r="FD431" s="24"/>
      <c r="FE431" s="24"/>
      <c r="FF431" s="24"/>
      <c r="FG431" s="24"/>
      <c r="FH431" s="24"/>
      <c r="FI431" s="24"/>
      <c r="FJ431" s="24"/>
      <c r="FK431" s="24"/>
      <c r="FL431" s="24"/>
      <c r="FM431" s="24"/>
      <c r="FN431" s="24"/>
      <c r="FO431" s="24"/>
      <c r="FP431" s="24"/>
      <c r="FQ431" s="24"/>
      <c r="FR431" s="24"/>
      <c r="FS431" s="24"/>
      <c r="FT431" s="24"/>
      <c r="FU431" s="24"/>
      <c r="FV431" s="24"/>
      <c r="FW431" s="24"/>
      <c r="FX431" s="24"/>
      <c r="FY431" s="24"/>
      <c r="FZ431" s="24"/>
      <c r="GA431" s="24"/>
      <c r="GB431" s="24"/>
      <c r="GC431" s="24"/>
      <c r="GD431" s="24"/>
      <c r="GE431" s="24"/>
      <c r="GF431" s="24"/>
      <c r="GG431" s="24"/>
      <c r="GH431" s="24"/>
      <c r="GI431" s="24"/>
      <c r="GJ431" s="24"/>
      <c r="GK431" s="24"/>
      <c r="GL431" s="24"/>
      <c r="GM431" s="24"/>
      <c r="GN431" s="24"/>
      <c r="GO431" s="24"/>
      <c r="GP431" s="24"/>
      <c r="GQ431" s="24"/>
      <c r="GR431" s="24"/>
      <c r="GS431" s="24"/>
      <c r="GT431" s="24"/>
      <c r="GU431" s="24"/>
      <c r="GV431" s="24"/>
    </row>
    <row r="432" spans="1:204" s="775" customFormat="1" ht="30" x14ac:dyDescent="0.25">
      <c r="A432" s="24">
        <v>1</v>
      </c>
      <c r="B432" s="2625" t="s">
        <v>477</v>
      </c>
      <c r="C432" s="37">
        <f>'2 уровень'!F1459</f>
        <v>0</v>
      </c>
      <c r="D432" s="37">
        <f>'2 уровень'!H1459</f>
        <v>0</v>
      </c>
      <c r="E432" s="37">
        <f>'2 уровень'!I1459</f>
        <v>0</v>
      </c>
      <c r="F432" s="37">
        <f>'2 уровень'!J1459</f>
        <v>0</v>
      </c>
      <c r="G432" s="801">
        <f>'2 уровень'!K1459</f>
        <v>0</v>
      </c>
      <c r="H432" s="3752">
        <f>'2 уровень'!L1459</f>
        <v>0</v>
      </c>
      <c r="I432" s="805">
        <f>'2 уровень'!M1459</f>
        <v>0</v>
      </c>
      <c r="J432" s="805">
        <f>'2 уровень'!N1459</f>
        <v>0</v>
      </c>
      <c r="K432" s="32">
        <f>'2 уровень'!O1459</f>
        <v>0</v>
      </c>
      <c r="L432" s="32">
        <f>'2 уровень'!R1459</f>
        <v>0</v>
      </c>
      <c r="M432" s="32">
        <f>'2 уровень'!S1459</f>
        <v>0</v>
      </c>
      <c r="N432" s="32">
        <f>'2 уровень'!T1459</f>
        <v>0</v>
      </c>
      <c r="O432" s="32">
        <f>'2 уровень'!U1459</f>
        <v>0</v>
      </c>
      <c r="P432" s="32">
        <f>'2 уровень'!V1459</f>
        <v>0</v>
      </c>
      <c r="Q432" s="805">
        <f>'2 уровень'!W1459</f>
        <v>0</v>
      </c>
      <c r="R432" s="805">
        <f>'2 уровень'!X1459</f>
        <v>0</v>
      </c>
      <c r="S432" s="805">
        <f>'2 уровень'!Y1459</f>
        <v>0</v>
      </c>
      <c r="T432" s="805">
        <f>'2 уровень'!Z1459</f>
        <v>0</v>
      </c>
      <c r="U432" s="805">
        <f>'2 уровень'!AA1459</f>
        <v>0</v>
      </c>
      <c r="V432" s="805">
        <f>'2 уровень'!AB1459</f>
        <v>0</v>
      </c>
      <c r="W432" s="805">
        <f>'2 уровень'!AC1459</f>
        <v>0</v>
      </c>
      <c r="X432" s="805">
        <f>'2 уровень'!AD1459</f>
        <v>0</v>
      </c>
      <c r="Y432" s="805">
        <f>'2 уровень'!AE1459</f>
        <v>0</v>
      </c>
      <c r="Z432" s="805">
        <f>'2 уровень'!AF1459</f>
        <v>0</v>
      </c>
      <c r="AA432" s="3212">
        <f>'2 уровень'!AG1459</f>
        <v>0</v>
      </c>
      <c r="AB432" s="805">
        <f>'2 уровень'!AH1459</f>
        <v>0</v>
      </c>
      <c r="AC432" s="805">
        <f>'2 уровень'!AI1459</f>
        <v>0</v>
      </c>
      <c r="AD432" s="805">
        <f>'2 уровень'!AJ1459</f>
        <v>0</v>
      </c>
      <c r="AE432" s="805">
        <f>'2 уровень'!AK1459</f>
        <v>0</v>
      </c>
      <c r="AF432" s="2104">
        <f>'2 уровень'!AL1459</f>
        <v>0</v>
      </c>
      <c r="AG432" s="3790">
        <f>'2 уровень'!AM1459</f>
        <v>0</v>
      </c>
      <c r="AH432" s="805"/>
      <c r="AI432" s="805"/>
      <c r="AJ432" s="4249">
        <f>'2 уровень'!AN1459</f>
        <v>0</v>
      </c>
      <c r="AK432" s="4270">
        <f>'2 уровень'!AO1459</f>
        <v>0</v>
      </c>
      <c r="AL432" s="1339">
        <f t="shared" si="48"/>
        <v>0</v>
      </c>
      <c r="AM432" s="3825" t="e">
        <f t="shared" si="49"/>
        <v>#DIV/0!</v>
      </c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  <c r="DT432" s="24"/>
      <c r="DU432" s="24"/>
      <c r="DV432" s="24"/>
      <c r="DW432" s="24"/>
      <c r="DX432" s="24"/>
      <c r="DY432" s="24"/>
      <c r="DZ432" s="24"/>
      <c r="EA432" s="24"/>
      <c r="EB432" s="24"/>
      <c r="EC432" s="24"/>
      <c r="ED432" s="24"/>
      <c r="EE432" s="24"/>
      <c r="EF432" s="24"/>
      <c r="EG432" s="24"/>
      <c r="EH432" s="24"/>
      <c r="EI432" s="24"/>
      <c r="EJ432" s="24"/>
      <c r="EK432" s="24"/>
      <c r="EL432" s="24"/>
      <c r="EM432" s="24"/>
      <c r="EN432" s="24"/>
      <c r="EO432" s="24"/>
      <c r="EP432" s="24"/>
      <c r="EQ432" s="24"/>
      <c r="ER432" s="24"/>
      <c r="ES432" s="24"/>
      <c r="ET432" s="24"/>
      <c r="EU432" s="24"/>
      <c r="EV432" s="24"/>
      <c r="EW432" s="24"/>
      <c r="EX432" s="24"/>
      <c r="EY432" s="24"/>
      <c r="EZ432" s="24"/>
      <c r="FA432" s="24"/>
      <c r="FB432" s="24"/>
      <c r="FC432" s="24"/>
      <c r="FD432" s="24"/>
      <c r="FE432" s="24"/>
      <c r="FF432" s="24"/>
      <c r="FG432" s="24"/>
      <c r="FH432" s="24"/>
      <c r="FI432" s="24"/>
      <c r="FJ432" s="24"/>
      <c r="FK432" s="24"/>
      <c r="FL432" s="24"/>
      <c r="FM432" s="24"/>
      <c r="FN432" s="24"/>
      <c r="FO432" s="24"/>
      <c r="FP432" s="24"/>
      <c r="FQ432" s="24"/>
      <c r="FR432" s="24"/>
      <c r="FS432" s="24"/>
      <c r="FT432" s="24"/>
      <c r="FU432" s="24"/>
      <c r="FV432" s="24"/>
      <c r="FW432" s="24"/>
      <c r="FX432" s="24"/>
      <c r="FY432" s="24"/>
      <c r="FZ432" s="24"/>
      <c r="GA432" s="24"/>
      <c r="GB432" s="24"/>
      <c r="GC432" s="24"/>
      <c r="GD432" s="24"/>
      <c r="GE432" s="24"/>
      <c r="GF432" s="24"/>
      <c r="GG432" s="24"/>
      <c r="GH432" s="24"/>
      <c r="GI432" s="24"/>
      <c r="GJ432" s="24"/>
      <c r="GK432" s="24"/>
      <c r="GL432" s="24"/>
      <c r="GM432" s="24"/>
      <c r="GN432" s="24"/>
      <c r="GO432" s="24"/>
      <c r="GP432" s="24"/>
      <c r="GQ432" s="24"/>
      <c r="GR432" s="24"/>
      <c r="GS432" s="24"/>
      <c r="GT432" s="24"/>
      <c r="GU432" s="24"/>
      <c r="GV432" s="24"/>
    </row>
    <row r="433" spans="1:204" s="775" customFormat="1" x14ac:dyDescent="0.25">
      <c r="A433" s="24">
        <v>1</v>
      </c>
      <c r="B433" s="2640" t="s">
        <v>493</v>
      </c>
      <c r="C433" s="37">
        <f>'2 уровень'!F1460</f>
        <v>0</v>
      </c>
      <c r="D433" s="37">
        <f>'2 уровень'!H1460</f>
        <v>0</v>
      </c>
      <c r="E433" s="37">
        <f>'2 уровень'!I1460</f>
        <v>0</v>
      </c>
      <c r="F433" s="37">
        <f>'2 уровень'!J1460</f>
        <v>0</v>
      </c>
      <c r="G433" s="801">
        <f>'2 уровень'!K1460</f>
        <v>0</v>
      </c>
      <c r="H433" s="3752">
        <f>'2 уровень'!L1460</f>
        <v>0</v>
      </c>
      <c r="I433" s="805">
        <f>'2 уровень'!M1460</f>
        <v>0</v>
      </c>
      <c r="J433" s="805">
        <f>'2 уровень'!N1460</f>
        <v>0</v>
      </c>
      <c r="K433" s="32">
        <f>'2 уровень'!O1460</f>
        <v>0</v>
      </c>
      <c r="L433" s="32">
        <f>'2 уровень'!R1460</f>
        <v>0</v>
      </c>
      <c r="M433" s="32">
        <f>'2 уровень'!S1460</f>
        <v>0</v>
      </c>
      <c r="N433" s="32">
        <f>'2 уровень'!T1460</f>
        <v>0</v>
      </c>
      <c r="O433" s="32">
        <f>'2 уровень'!U1460</f>
        <v>0</v>
      </c>
      <c r="P433" s="32">
        <f>'2 уровень'!V1460</f>
        <v>0</v>
      </c>
      <c r="Q433" s="805">
        <f>'2 уровень'!W1460</f>
        <v>0</v>
      </c>
      <c r="R433" s="805">
        <f>'2 уровень'!X1460</f>
        <v>0</v>
      </c>
      <c r="S433" s="805">
        <f>'2 уровень'!Y1460</f>
        <v>0</v>
      </c>
      <c r="T433" s="805">
        <f>'2 уровень'!Z1460</f>
        <v>0</v>
      </c>
      <c r="U433" s="805">
        <f>'2 уровень'!AA1460</f>
        <v>0</v>
      </c>
      <c r="V433" s="805">
        <f>'2 уровень'!AB1460</f>
        <v>0</v>
      </c>
      <c r="W433" s="805">
        <f>'2 уровень'!AC1460</f>
        <v>0</v>
      </c>
      <c r="X433" s="805">
        <f>'2 уровень'!AD1460</f>
        <v>0</v>
      </c>
      <c r="Y433" s="805">
        <f>'2 уровень'!AE1460</f>
        <v>0</v>
      </c>
      <c r="Z433" s="805">
        <f>'2 уровень'!AF1460</f>
        <v>0</v>
      </c>
      <c r="AA433" s="3212">
        <f>'2 уровень'!AG1460</f>
        <v>0</v>
      </c>
      <c r="AB433" s="805">
        <f>'2 уровень'!AH1460</f>
        <v>0</v>
      </c>
      <c r="AC433" s="805">
        <f>'2 уровень'!AI1460</f>
        <v>0</v>
      </c>
      <c r="AD433" s="805">
        <f>'2 уровень'!AJ1460</f>
        <v>0</v>
      </c>
      <c r="AE433" s="805">
        <f>'2 уровень'!AK1460</f>
        <v>0</v>
      </c>
      <c r="AF433" s="2104">
        <f>'2 уровень'!AL1460</f>
        <v>0</v>
      </c>
      <c r="AG433" s="3790">
        <f>'2 уровень'!AM1460</f>
        <v>0</v>
      </c>
      <c r="AH433" s="805"/>
      <c r="AI433" s="805"/>
      <c r="AJ433" s="4249">
        <f>'2 уровень'!AN1460</f>
        <v>0</v>
      </c>
      <c r="AK433" s="4270">
        <f>'2 уровень'!AO1460</f>
        <v>0</v>
      </c>
      <c r="AL433" s="1339">
        <f t="shared" si="48"/>
        <v>0</v>
      </c>
      <c r="AM433" s="3825" t="e">
        <f t="shared" si="49"/>
        <v>#DIV/0!</v>
      </c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  <c r="DT433" s="24"/>
      <c r="DU433" s="24"/>
      <c r="DV433" s="24"/>
      <c r="DW433" s="24"/>
      <c r="DX433" s="24"/>
      <c r="DY433" s="24"/>
      <c r="DZ433" s="24"/>
      <c r="EA433" s="24"/>
      <c r="EB433" s="24"/>
      <c r="EC433" s="24"/>
      <c r="ED433" s="24"/>
      <c r="EE433" s="24"/>
      <c r="EF433" s="24"/>
      <c r="EG433" s="24"/>
      <c r="EH433" s="24"/>
      <c r="EI433" s="24"/>
      <c r="EJ433" s="24"/>
      <c r="EK433" s="24"/>
      <c r="EL433" s="24"/>
      <c r="EM433" s="24"/>
      <c r="EN433" s="24"/>
      <c r="EO433" s="24"/>
      <c r="EP433" s="24"/>
      <c r="EQ433" s="24"/>
      <c r="ER433" s="24"/>
      <c r="ES433" s="24"/>
      <c r="ET433" s="24"/>
      <c r="EU433" s="24"/>
      <c r="EV433" s="24"/>
      <c r="EW433" s="24"/>
      <c r="EX433" s="24"/>
      <c r="EY433" s="24"/>
      <c r="EZ433" s="24"/>
      <c r="FA433" s="24"/>
      <c r="FB433" s="24"/>
      <c r="FC433" s="24"/>
      <c r="FD433" s="24"/>
      <c r="FE433" s="24"/>
      <c r="FF433" s="24"/>
      <c r="FG433" s="24"/>
      <c r="FH433" s="24"/>
      <c r="FI433" s="24"/>
      <c r="FJ433" s="24"/>
      <c r="FK433" s="24"/>
      <c r="FL433" s="24"/>
      <c r="FM433" s="24"/>
      <c r="FN433" s="24"/>
      <c r="FO433" s="24"/>
      <c r="FP433" s="24"/>
      <c r="FQ433" s="24"/>
      <c r="FR433" s="24"/>
      <c r="FS433" s="24"/>
      <c r="FT433" s="24"/>
      <c r="FU433" s="24"/>
      <c r="FV433" s="24"/>
      <c r="FW433" s="24"/>
      <c r="FX433" s="24"/>
      <c r="FY433" s="24"/>
      <c r="FZ433" s="24"/>
      <c r="GA433" s="24"/>
      <c r="GB433" s="24"/>
      <c r="GC433" s="24"/>
      <c r="GD433" s="24"/>
      <c r="GE433" s="24"/>
      <c r="GF433" s="24"/>
      <c r="GG433" s="24"/>
      <c r="GH433" s="24"/>
      <c r="GI433" s="24"/>
      <c r="GJ433" s="24"/>
      <c r="GK433" s="24"/>
      <c r="GL433" s="24"/>
      <c r="GM433" s="24"/>
      <c r="GN433" s="24"/>
      <c r="GO433" s="24"/>
      <c r="GP433" s="24"/>
      <c r="GQ433" s="24"/>
      <c r="GR433" s="24"/>
      <c r="GS433" s="24"/>
      <c r="GT433" s="24"/>
      <c r="GU433" s="24"/>
      <c r="GV433" s="24"/>
    </row>
    <row r="434" spans="1:204" s="775" customFormat="1" ht="29.25" x14ac:dyDescent="0.25">
      <c r="A434" s="24">
        <v>1</v>
      </c>
      <c r="B434" s="2640" t="s">
        <v>494</v>
      </c>
      <c r="C434" s="37">
        <f>'2 уровень'!F1461</f>
        <v>0</v>
      </c>
      <c r="D434" s="37">
        <f>'2 уровень'!H1461</f>
        <v>0</v>
      </c>
      <c r="E434" s="37">
        <f>'2 уровень'!I1461</f>
        <v>0</v>
      </c>
      <c r="F434" s="37">
        <f>'2 уровень'!J1461</f>
        <v>0</v>
      </c>
      <c r="G434" s="801">
        <f>'2 уровень'!K1461</f>
        <v>0</v>
      </c>
      <c r="H434" s="3752">
        <f>'2 уровень'!L1461</f>
        <v>0</v>
      </c>
      <c r="I434" s="788">
        <f>'2 уровень'!M1461</f>
        <v>0</v>
      </c>
      <c r="J434" s="788">
        <f>'2 уровень'!N1461</f>
        <v>0</v>
      </c>
      <c r="K434" s="29">
        <f>'2 уровень'!O1461</f>
        <v>0</v>
      </c>
      <c r="L434" s="29">
        <f>'2 уровень'!R1461</f>
        <v>0</v>
      </c>
      <c r="M434" s="29">
        <f>'2 уровень'!S1461</f>
        <v>0</v>
      </c>
      <c r="N434" s="29">
        <f>'2 уровень'!T1461</f>
        <v>0</v>
      </c>
      <c r="O434" s="29">
        <f>'2 уровень'!U1461</f>
        <v>0</v>
      </c>
      <c r="P434" s="29">
        <f>'2 уровень'!V1461</f>
        <v>0</v>
      </c>
      <c r="Q434" s="788">
        <f>'2 уровень'!W1461</f>
        <v>0</v>
      </c>
      <c r="R434" s="788">
        <f>'2 уровень'!X1461</f>
        <v>0</v>
      </c>
      <c r="S434" s="788">
        <f>'2 уровень'!Y1461</f>
        <v>0</v>
      </c>
      <c r="T434" s="788">
        <f>'2 уровень'!Z1461</f>
        <v>0</v>
      </c>
      <c r="U434" s="788">
        <f>'2 уровень'!AA1461</f>
        <v>0</v>
      </c>
      <c r="V434" s="788">
        <f>'2 уровень'!AB1461</f>
        <v>0</v>
      </c>
      <c r="W434" s="788">
        <f>'2 уровень'!AC1461</f>
        <v>0</v>
      </c>
      <c r="X434" s="788">
        <f>'2 уровень'!AD1461</f>
        <v>0</v>
      </c>
      <c r="Y434" s="788">
        <f>'2 уровень'!AE1461</f>
        <v>0</v>
      </c>
      <c r="Z434" s="788">
        <f>'2 уровень'!AF1461</f>
        <v>0</v>
      </c>
      <c r="AA434" s="3205">
        <f>'2 уровень'!AG1461</f>
        <v>0</v>
      </c>
      <c r="AB434" s="788">
        <f>'2 уровень'!AH1461</f>
        <v>0</v>
      </c>
      <c r="AC434" s="788">
        <f>'2 уровень'!AI1461</f>
        <v>0</v>
      </c>
      <c r="AD434" s="788">
        <f>'2 уровень'!AJ1461</f>
        <v>0</v>
      </c>
      <c r="AE434" s="788">
        <f>'2 уровень'!AK1461</f>
        <v>0</v>
      </c>
      <c r="AF434" s="2097">
        <f>'2 уровень'!AL1461</f>
        <v>0</v>
      </c>
      <c r="AG434" s="3782">
        <f>'2 уровень'!AM1461</f>
        <v>0</v>
      </c>
      <c r="AH434" s="788"/>
      <c r="AI434" s="788"/>
      <c r="AJ434" s="4249">
        <f>'2 уровень'!AN1461</f>
        <v>0</v>
      </c>
      <c r="AK434" s="4257">
        <f>'2 уровень'!AO1461</f>
        <v>0</v>
      </c>
      <c r="AL434" s="1339">
        <f t="shared" si="48"/>
        <v>0</v>
      </c>
      <c r="AM434" s="3825" t="e">
        <f t="shared" si="49"/>
        <v>#DIV/0!</v>
      </c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  <c r="DT434" s="24"/>
      <c r="DU434" s="24"/>
      <c r="DV434" s="24"/>
      <c r="DW434" s="24"/>
      <c r="DX434" s="24"/>
      <c r="DY434" s="24"/>
      <c r="DZ434" s="24"/>
      <c r="EA434" s="24"/>
      <c r="EB434" s="24"/>
      <c r="EC434" s="24"/>
      <c r="ED434" s="24"/>
      <c r="EE434" s="24"/>
      <c r="EF434" s="24"/>
      <c r="EG434" s="24"/>
      <c r="EH434" s="24"/>
      <c r="EI434" s="24"/>
      <c r="EJ434" s="24"/>
      <c r="EK434" s="24"/>
      <c r="EL434" s="24"/>
      <c r="EM434" s="24"/>
      <c r="EN434" s="24"/>
      <c r="EO434" s="24"/>
      <c r="EP434" s="24"/>
      <c r="EQ434" s="24"/>
      <c r="ER434" s="24"/>
      <c r="ES434" s="24"/>
      <c r="ET434" s="24"/>
      <c r="EU434" s="24"/>
      <c r="EV434" s="24"/>
      <c r="EW434" s="24"/>
      <c r="EX434" s="24"/>
      <c r="EY434" s="24"/>
      <c r="EZ434" s="24"/>
      <c r="FA434" s="24"/>
      <c r="FB434" s="24"/>
      <c r="FC434" s="24"/>
      <c r="FD434" s="24"/>
      <c r="FE434" s="24"/>
      <c r="FF434" s="24"/>
      <c r="FG434" s="24"/>
      <c r="FH434" s="24"/>
      <c r="FI434" s="24"/>
      <c r="FJ434" s="24"/>
      <c r="FK434" s="24"/>
      <c r="FL434" s="24"/>
      <c r="FM434" s="24"/>
      <c r="FN434" s="24"/>
      <c r="FO434" s="24"/>
      <c r="FP434" s="24"/>
      <c r="FQ434" s="24"/>
      <c r="FR434" s="24"/>
      <c r="FS434" s="24"/>
      <c r="FT434" s="24"/>
      <c r="FU434" s="24"/>
      <c r="FV434" s="24"/>
      <c r="FW434" s="24"/>
      <c r="FX434" s="24"/>
      <c r="FY434" s="24"/>
      <c r="FZ434" s="24"/>
      <c r="GA434" s="24"/>
      <c r="GB434" s="24"/>
      <c r="GC434" s="24"/>
      <c r="GD434" s="24"/>
      <c r="GE434" s="24"/>
      <c r="GF434" s="24"/>
      <c r="GG434" s="24"/>
      <c r="GH434" s="24"/>
      <c r="GI434" s="24"/>
      <c r="GJ434" s="24"/>
      <c r="GK434" s="24"/>
      <c r="GL434" s="24"/>
      <c r="GM434" s="24"/>
      <c r="GN434" s="24"/>
      <c r="GO434" s="24"/>
      <c r="GP434" s="24"/>
      <c r="GQ434" s="24"/>
      <c r="GR434" s="24"/>
      <c r="GS434" s="24"/>
      <c r="GT434" s="24"/>
      <c r="GU434" s="24"/>
      <c r="GV434" s="24"/>
    </row>
    <row r="435" spans="1:204" s="775" customFormat="1" x14ac:dyDescent="0.25">
      <c r="A435" s="24">
        <v>1</v>
      </c>
      <c r="B435" s="2627" t="s">
        <v>495</v>
      </c>
      <c r="C435" s="37">
        <f>'2 уровень'!F1462</f>
        <v>0</v>
      </c>
      <c r="D435" s="37">
        <f>'2 уровень'!H1462</f>
        <v>0</v>
      </c>
      <c r="E435" s="37">
        <f>'2 уровень'!I1462</f>
        <v>0</v>
      </c>
      <c r="F435" s="37">
        <f>'2 уровень'!J1462</f>
        <v>0</v>
      </c>
      <c r="G435" s="801">
        <f>'2 уровень'!K1462</f>
        <v>0</v>
      </c>
      <c r="H435" s="3752">
        <f>'2 уровень'!L1462</f>
        <v>0</v>
      </c>
      <c r="I435" s="805">
        <f>'2 уровень'!M1462</f>
        <v>0</v>
      </c>
      <c r="J435" s="805">
        <f>'2 уровень'!N1462</f>
        <v>0</v>
      </c>
      <c r="K435" s="32">
        <f>'2 уровень'!O1462</f>
        <v>0</v>
      </c>
      <c r="L435" s="32">
        <f>'2 уровень'!R1462</f>
        <v>0</v>
      </c>
      <c r="M435" s="32">
        <f>'2 уровень'!S1462</f>
        <v>0</v>
      </c>
      <c r="N435" s="32">
        <f>'2 уровень'!T1462</f>
        <v>0</v>
      </c>
      <c r="O435" s="32">
        <f>'2 уровень'!U1462</f>
        <v>0</v>
      </c>
      <c r="P435" s="32">
        <f>'2 уровень'!V1462</f>
        <v>0</v>
      </c>
      <c r="Q435" s="805">
        <f>'2 уровень'!W1462</f>
        <v>0</v>
      </c>
      <c r="R435" s="805">
        <f>'2 уровень'!X1462</f>
        <v>0</v>
      </c>
      <c r="S435" s="805">
        <f>'2 уровень'!Y1462</f>
        <v>0</v>
      </c>
      <c r="T435" s="805">
        <f>'2 уровень'!Z1462</f>
        <v>0</v>
      </c>
      <c r="U435" s="805">
        <f>'2 уровень'!AA1462</f>
        <v>0</v>
      </c>
      <c r="V435" s="805">
        <f>'2 уровень'!AB1462</f>
        <v>0</v>
      </c>
      <c r="W435" s="805">
        <f>'2 уровень'!AC1462</f>
        <v>0</v>
      </c>
      <c r="X435" s="805">
        <f>'2 уровень'!AD1462</f>
        <v>0</v>
      </c>
      <c r="Y435" s="805">
        <f>'2 уровень'!AE1462</f>
        <v>0</v>
      </c>
      <c r="Z435" s="805">
        <f>'2 уровень'!AF1462</f>
        <v>0</v>
      </c>
      <c r="AA435" s="3212">
        <f>'2 уровень'!AG1462</f>
        <v>0</v>
      </c>
      <c r="AB435" s="805">
        <f>'2 уровень'!AH1462</f>
        <v>0</v>
      </c>
      <c r="AC435" s="805">
        <f>'2 уровень'!AI1462</f>
        <v>0</v>
      </c>
      <c r="AD435" s="805">
        <f>'2 уровень'!AJ1462</f>
        <v>0</v>
      </c>
      <c r="AE435" s="805">
        <f>'2 уровень'!AK1462</f>
        <v>0</v>
      </c>
      <c r="AF435" s="2104">
        <f>'2 уровень'!AL1462</f>
        <v>0</v>
      </c>
      <c r="AG435" s="3790">
        <f>'2 уровень'!AM1462</f>
        <v>0</v>
      </c>
      <c r="AH435" s="805"/>
      <c r="AI435" s="805"/>
      <c r="AJ435" s="4249">
        <f>'2 уровень'!AN1462</f>
        <v>0</v>
      </c>
      <c r="AK435" s="4270">
        <f>'2 уровень'!AO1462</f>
        <v>0</v>
      </c>
      <c r="AL435" s="1339">
        <f t="shared" si="48"/>
        <v>0</v>
      </c>
      <c r="AM435" s="3825" t="e">
        <f t="shared" si="49"/>
        <v>#DIV/0!</v>
      </c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  <c r="DT435" s="24"/>
      <c r="DU435" s="24"/>
      <c r="DV435" s="24"/>
      <c r="DW435" s="24"/>
      <c r="DX435" s="24"/>
      <c r="DY435" s="24"/>
      <c r="DZ435" s="24"/>
      <c r="EA435" s="24"/>
      <c r="EB435" s="24"/>
      <c r="EC435" s="24"/>
      <c r="ED435" s="24"/>
      <c r="EE435" s="24"/>
      <c r="EF435" s="24"/>
      <c r="EG435" s="24"/>
      <c r="EH435" s="24"/>
      <c r="EI435" s="24"/>
      <c r="EJ435" s="24"/>
      <c r="EK435" s="24"/>
      <c r="EL435" s="24"/>
      <c r="EM435" s="24"/>
      <c r="EN435" s="24"/>
      <c r="EO435" s="24"/>
      <c r="EP435" s="24"/>
      <c r="EQ435" s="24"/>
      <c r="ER435" s="24"/>
      <c r="ES435" s="24"/>
      <c r="ET435" s="24"/>
      <c r="EU435" s="24"/>
      <c r="EV435" s="24"/>
      <c r="EW435" s="24"/>
      <c r="EX435" s="24"/>
      <c r="EY435" s="24"/>
      <c r="EZ435" s="24"/>
      <c r="FA435" s="24"/>
      <c r="FB435" s="24"/>
      <c r="FC435" s="24"/>
      <c r="FD435" s="24"/>
      <c r="FE435" s="24"/>
      <c r="FF435" s="24"/>
      <c r="FG435" s="24"/>
      <c r="FH435" s="24"/>
      <c r="FI435" s="24"/>
      <c r="FJ435" s="24"/>
      <c r="FK435" s="24"/>
      <c r="FL435" s="24"/>
      <c r="FM435" s="24"/>
      <c r="FN435" s="24"/>
      <c r="FO435" s="24"/>
      <c r="FP435" s="24"/>
      <c r="FQ435" s="24"/>
      <c r="FR435" s="24"/>
      <c r="FS435" s="24"/>
      <c r="FT435" s="24"/>
      <c r="FU435" s="24"/>
      <c r="FV435" s="24"/>
      <c r="FW435" s="24"/>
      <c r="FX435" s="24"/>
      <c r="FY435" s="24"/>
      <c r="FZ435" s="24"/>
      <c r="GA435" s="24"/>
      <c r="GB435" s="24"/>
      <c r="GC435" s="24"/>
      <c r="GD435" s="24"/>
      <c r="GE435" s="24"/>
      <c r="GF435" s="24"/>
      <c r="GG435" s="24"/>
      <c r="GH435" s="24"/>
      <c r="GI435" s="24"/>
      <c r="GJ435" s="24"/>
      <c r="GK435" s="24"/>
      <c r="GL435" s="24"/>
      <c r="GM435" s="24"/>
      <c r="GN435" s="24"/>
      <c r="GO435" s="24"/>
      <c r="GP435" s="24"/>
      <c r="GQ435" s="24"/>
      <c r="GR435" s="24"/>
      <c r="GS435" s="24"/>
      <c r="GT435" s="24"/>
      <c r="GU435" s="24"/>
      <c r="GV435" s="24"/>
    </row>
    <row r="436" spans="1:204" s="775" customFormat="1" ht="30" x14ac:dyDescent="0.25">
      <c r="A436" s="24">
        <v>1</v>
      </c>
      <c r="B436" s="2634" t="s">
        <v>470</v>
      </c>
      <c r="C436" s="37">
        <f>'2 уровень'!F1463</f>
        <v>2150</v>
      </c>
      <c r="D436" s="37">
        <f>'2 уровень'!H1463</f>
        <v>0</v>
      </c>
      <c r="E436" s="37">
        <f>'2 уровень'!I1463</f>
        <v>1254.1666666666665</v>
      </c>
      <c r="F436" s="37">
        <f>'2 уровень'!J1463</f>
        <v>1034</v>
      </c>
      <c r="G436" s="801">
        <f>'2 уровень'!K1463</f>
        <v>0</v>
      </c>
      <c r="H436" s="3752">
        <f>'2 уровень'!L1463</f>
        <v>38</v>
      </c>
      <c r="I436" s="805">
        <f>'2 уровень'!M1463</f>
        <v>0</v>
      </c>
      <c r="J436" s="805">
        <f>'2 уровень'!N1463</f>
        <v>0</v>
      </c>
      <c r="K436" s="32">
        <f>'2 уровень'!O1463</f>
        <v>0</v>
      </c>
      <c r="L436" s="32">
        <f>'2 уровень'!R1463</f>
        <v>0</v>
      </c>
      <c r="M436" s="32">
        <f>'2 уровень'!S1463</f>
        <v>0</v>
      </c>
      <c r="N436" s="32">
        <f>'2 уровень'!T1463</f>
        <v>0</v>
      </c>
      <c r="O436" s="32">
        <f>'2 уровень'!U1463</f>
        <v>0</v>
      </c>
      <c r="P436" s="32">
        <f>'2 уровень'!V1463</f>
        <v>0</v>
      </c>
      <c r="Q436" s="805">
        <f>'2 уровень'!W1463</f>
        <v>0</v>
      </c>
      <c r="R436" s="805">
        <f>'2 уровень'!X1463</f>
        <v>0</v>
      </c>
      <c r="S436" s="805">
        <f>'2 уровень'!Y1463</f>
        <v>0</v>
      </c>
      <c r="T436" s="805">
        <f>'2 уровень'!Z1463</f>
        <v>0</v>
      </c>
      <c r="U436" s="805">
        <f>'2 уровень'!AA1463</f>
        <v>0</v>
      </c>
      <c r="V436" s="805">
        <f>'2 уровень'!AB1463</f>
        <v>0</v>
      </c>
      <c r="W436" s="805">
        <f>'2 уровень'!AC1463</f>
        <v>0</v>
      </c>
      <c r="X436" s="805">
        <f>'2 уровень'!AD1463</f>
        <v>0</v>
      </c>
      <c r="Y436" s="805">
        <f>'2 уровень'!AE1463</f>
        <v>0</v>
      </c>
      <c r="Z436" s="805">
        <f>'2 уровень'!AF1463</f>
        <v>0</v>
      </c>
      <c r="AA436" s="3212">
        <f>'2 уровень'!AG1463</f>
        <v>0</v>
      </c>
      <c r="AB436" s="805">
        <f>'2 уровень'!AH1463</f>
        <v>0</v>
      </c>
      <c r="AC436" s="805">
        <f>'2 уровень'!AI1463</f>
        <v>0</v>
      </c>
      <c r="AD436" s="805">
        <f>'2 уровень'!AJ1463</f>
        <v>0</v>
      </c>
      <c r="AE436" s="805">
        <f>'2 уровень'!AK1463</f>
        <v>0</v>
      </c>
      <c r="AF436" s="2104">
        <f>'2 уровень'!AL1463</f>
        <v>0</v>
      </c>
      <c r="AG436" s="3790">
        <f>'2 уровень'!AM1463</f>
        <v>0</v>
      </c>
      <c r="AH436" s="805"/>
      <c r="AI436" s="805"/>
      <c r="AJ436" s="4249">
        <f>'2 уровень'!AN1463</f>
        <v>0</v>
      </c>
      <c r="AK436" s="4270">
        <f>'2 уровень'!AO1463</f>
        <v>0</v>
      </c>
      <c r="AL436" s="1339">
        <f t="shared" si="48"/>
        <v>0</v>
      </c>
      <c r="AM436" s="3825">
        <f t="shared" si="49"/>
        <v>0</v>
      </c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  <c r="DT436" s="24"/>
      <c r="DU436" s="24"/>
      <c r="DV436" s="24"/>
      <c r="DW436" s="24"/>
      <c r="DX436" s="24"/>
      <c r="DY436" s="24"/>
      <c r="DZ436" s="24"/>
      <c r="EA436" s="24"/>
      <c r="EB436" s="24"/>
      <c r="EC436" s="24"/>
      <c r="ED436" s="24"/>
      <c r="EE436" s="24"/>
      <c r="EF436" s="24"/>
      <c r="EG436" s="24"/>
      <c r="EH436" s="24"/>
      <c r="EI436" s="24"/>
      <c r="EJ436" s="24"/>
      <c r="EK436" s="24"/>
      <c r="EL436" s="24"/>
      <c r="EM436" s="24"/>
      <c r="EN436" s="24"/>
      <c r="EO436" s="24"/>
      <c r="EP436" s="24"/>
      <c r="EQ436" s="24"/>
      <c r="ER436" s="24"/>
      <c r="ES436" s="24"/>
      <c r="ET436" s="24"/>
      <c r="EU436" s="24"/>
      <c r="EV436" s="24"/>
      <c r="EW436" s="24"/>
      <c r="EX436" s="24"/>
      <c r="EY436" s="24"/>
      <c r="EZ436" s="24"/>
      <c r="FA436" s="24"/>
      <c r="FB436" s="24"/>
      <c r="FC436" s="24"/>
      <c r="FD436" s="24"/>
      <c r="FE436" s="24"/>
      <c r="FF436" s="24"/>
      <c r="FG436" s="24"/>
      <c r="FH436" s="24"/>
      <c r="FI436" s="24"/>
      <c r="FJ436" s="24"/>
      <c r="FK436" s="24"/>
      <c r="FL436" s="24"/>
      <c r="FM436" s="24"/>
      <c r="FN436" s="24"/>
      <c r="FO436" s="24"/>
      <c r="FP436" s="24"/>
      <c r="FQ436" s="24"/>
      <c r="FR436" s="24"/>
      <c r="FS436" s="24"/>
      <c r="FT436" s="24"/>
      <c r="FU436" s="24"/>
      <c r="FV436" s="24"/>
      <c r="FW436" s="24"/>
      <c r="FX436" s="24"/>
      <c r="FY436" s="24"/>
      <c r="FZ436" s="24"/>
      <c r="GA436" s="24"/>
      <c r="GB436" s="24"/>
      <c r="GC436" s="24"/>
      <c r="GD436" s="24"/>
      <c r="GE436" s="24"/>
      <c r="GF436" s="24"/>
      <c r="GG436" s="24"/>
      <c r="GH436" s="24"/>
      <c r="GI436" s="24"/>
      <c r="GJ436" s="24"/>
      <c r="GK436" s="24"/>
      <c r="GL436" s="24"/>
      <c r="GM436" s="24"/>
      <c r="GN436" s="24"/>
      <c r="GO436" s="24"/>
      <c r="GP436" s="24"/>
      <c r="GQ436" s="24"/>
      <c r="GR436" s="24"/>
      <c r="GS436" s="24"/>
      <c r="GT436" s="24"/>
      <c r="GU436" s="24"/>
      <c r="GV436" s="24"/>
    </row>
    <row r="437" spans="1:204" s="775" customFormat="1" ht="29.25" x14ac:dyDescent="0.25">
      <c r="A437" s="24">
        <v>1</v>
      </c>
      <c r="B437" s="2622" t="s">
        <v>208</v>
      </c>
      <c r="C437" s="37">
        <f>'2 уровень'!F1464</f>
        <v>0</v>
      </c>
      <c r="D437" s="37">
        <f>'2 уровень'!H1464</f>
        <v>0</v>
      </c>
      <c r="E437" s="37">
        <f>'2 уровень'!I1464</f>
        <v>0</v>
      </c>
      <c r="F437" s="37">
        <f>'2 уровень'!J1464</f>
        <v>0</v>
      </c>
      <c r="G437" s="801">
        <f>'2 уровень'!K1464</f>
        <v>0</v>
      </c>
      <c r="H437" s="3752">
        <f>'2 уровень'!L1464</f>
        <v>0</v>
      </c>
      <c r="I437" s="805">
        <f>'2 уровень'!M1464</f>
        <v>0</v>
      </c>
      <c r="J437" s="805">
        <f>'2 уровень'!N1464</f>
        <v>0</v>
      </c>
      <c r="K437" s="32">
        <f>'2 уровень'!O1464</f>
        <v>0</v>
      </c>
      <c r="L437" s="32">
        <f>'2 уровень'!R1464</f>
        <v>0</v>
      </c>
      <c r="M437" s="32">
        <f>'2 уровень'!S1464</f>
        <v>0</v>
      </c>
      <c r="N437" s="32">
        <f>'2 уровень'!T1464</f>
        <v>0</v>
      </c>
      <c r="O437" s="32">
        <f>'2 уровень'!U1464</f>
        <v>0</v>
      </c>
      <c r="P437" s="32">
        <f>'2 уровень'!V1464</f>
        <v>0</v>
      </c>
      <c r="Q437" s="805">
        <f>'2 уровень'!W1464</f>
        <v>0</v>
      </c>
      <c r="R437" s="805">
        <f>'2 уровень'!X1464</f>
        <v>0</v>
      </c>
      <c r="S437" s="805">
        <f>'2 уровень'!Y1464</f>
        <v>0</v>
      </c>
      <c r="T437" s="805">
        <f>'2 уровень'!Z1464</f>
        <v>0</v>
      </c>
      <c r="U437" s="805">
        <f>'2 уровень'!AA1464</f>
        <v>0</v>
      </c>
      <c r="V437" s="805">
        <f>'2 уровень'!AB1464</f>
        <v>0</v>
      </c>
      <c r="W437" s="805">
        <f>'2 уровень'!AC1464</f>
        <v>0</v>
      </c>
      <c r="X437" s="805">
        <f>'2 уровень'!AD1464</f>
        <v>0</v>
      </c>
      <c r="Y437" s="805">
        <f>'2 уровень'!AE1464</f>
        <v>0</v>
      </c>
      <c r="Z437" s="805">
        <f>'2 уровень'!AF1464</f>
        <v>0</v>
      </c>
      <c r="AA437" s="3212">
        <f>'2 уровень'!AG1464</f>
        <v>0</v>
      </c>
      <c r="AB437" s="805">
        <f>'2 уровень'!AH1464</f>
        <v>0</v>
      </c>
      <c r="AC437" s="805">
        <f>'2 уровень'!AI1464</f>
        <v>0</v>
      </c>
      <c r="AD437" s="805">
        <f>'2 уровень'!AJ1464</f>
        <v>0</v>
      </c>
      <c r="AE437" s="805">
        <f>'2 уровень'!AK1464</f>
        <v>0</v>
      </c>
      <c r="AF437" s="2104">
        <f>'2 уровень'!AL1464</f>
        <v>0</v>
      </c>
      <c r="AG437" s="3790">
        <f>'2 уровень'!AM1464</f>
        <v>0</v>
      </c>
      <c r="AH437" s="805"/>
      <c r="AI437" s="805"/>
      <c r="AJ437" s="4249">
        <f>'2 уровень'!AN1464</f>
        <v>0</v>
      </c>
      <c r="AK437" s="4270">
        <f>'2 уровень'!AO1464</f>
        <v>0</v>
      </c>
      <c r="AL437" s="1339">
        <f t="shared" si="48"/>
        <v>0</v>
      </c>
      <c r="AM437" s="3825" t="e">
        <f t="shared" si="49"/>
        <v>#DIV/0!</v>
      </c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  <c r="DT437" s="24"/>
      <c r="DU437" s="24"/>
      <c r="DV437" s="24"/>
      <c r="DW437" s="24"/>
      <c r="DX437" s="24"/>
      <c r="DY437" s="24"/>
      <c r="DZ437" s="24"/>
      <c r="EA437" s="24"/>
      <c r="EB437" s="24"/>
      <c r="EC437" s="24"/>
      <c r="ED437" s="24"/>
      <c r="EE437" s="24"/>
      <c r="EF437" s="24"/>
      <c r="EG437" s="24"/>
      <c r="EH437" s="24"/>
      <c r="EI437" s="24"/>
      <c r="EJ437" s="24"/>
      <c r="EK437" s="24"/>
      <c r="EL437" s="24"/>
      <c r="EM437" s="24"/>
      <c r="EN437" s="24"/>
      <c r="EO437" s="24"/>
      <c r="EP437" s="24"/>
      <c r="EQ437" s="24"/>
      <c r="ER437" s="24"/>
      <c r="ES437" s="24"/>
      <c r="ET437" s="24"/>
      <c r="EU437" s="24"/>
      <c r="EV437" s="24"/>
      <c r="EW437" s="24"/>
      <c r="EX437" s="24"/>
      <c r="EY437" s="24"/>
      <c r="EZ437" s="24"/>
      <c r="FA437" s="24"/>
      <c r="FB437" s="24"/>
      <c r="FC437" s="24"/>
      <c r="FD437" s="24"/>
      <c r="FE437" s="24"/>
      <c r="FF437" s="24"/>
      <c r="FG437" s="24"/>
      <c r="FH437" s="24"/>
      <c r="FI437" s="24"/>
      <c r="FJ437" s="24"/>
      <c r="FK437" s="24"/>
      <c r="FL437" s="24"/>
      <c r="FM437" s="24"/>
      <c r="FN437" s="24"/>
      <c r="FO437" s="24"/>
      <c r="FP437" s="24"/>
      <c r="FQ437" s="24"/>
      <c r="FR437" s="24"/>
      <c r="FS437" s="24"/>
      <c r="FT437" s="24"/>
      <c r="FU437" s="24"/>
      <c r="FV437" s="24"/>
      <c r="FW437" s="24"/>
      <c r="FX437" s="24"/>
      <c r="FY437" s="24"/>
      <c r="FZ437" s="24"/>
      <c r="GA437" s="24"/>
      <c r="GB437" s="24"/>
      <c r="GC437" s="24"/>
      <c r="GD437" s="24"/>
      <c r="GE437" s="24"/>
      <c r="GF437" s="24"/>
      <c r="GG437" s="24"/>
      <c r="GH437" s="24"/>
      <c r="GI437" s="24"/>
      <c r="GJ437" s="24"/>
      <c r="GK437" s="24"/>
      <c r="GL437" s="24"/>
      <c r="GM437" s="24"/>
      <c r="GN437" s="24"/>
      <c r="GO437" s="24"/>
      <c r="GP437" s="24"/>
      <c r="GQ437" s="24"/>
      <c r="GR437" s="24"/>
      <c r="GS437" s="24"/>
      <c r="GT437" s="24"/>
      <c r="GU437" s="24"/>
      <c r="GV437" s="24"/>
    </row>
    <row r="438" spans="1:204" s="775" customFormat="1" ht="72" x14ac:dyDescent="0.25">
      <c r="A438" s="24">
        <v>1</v>
      </c>
      <c r="B438" s="2640" t="s">
        <v>478</v>
      </c>
      <c r="C438" s="37">
        <f>'2 уровень'!F1465</f>
        <v>2000</v>
      </c>
      <c r="D438" s="37">
        <f>'2 уровень'!H1465</f>
        <v>0</v>
      </c>
      <c r="E438" s="37">
        <f>'2 уровень'!I1465</f>
        <v>1166.6666666666665</v>
      </c>
      <c r="F438" s="37">
        <f>'2 уровень'!J1465</f>
        <v>837</v>
      </c>
      <c r="G438" s="801">
        <f>'2 уровень'!K1465</f>
        <v>71.742857142857147</v>
      </c>
      <c r="H438" s="3752">
        <f>'2 уровень'!L1465</f>
        <v>18</v>
      </c>
      <c r="I438" s="805">
        <f>'2 уровень'!M1465</f>
        <v>0</v>
      </c>
      <c r="J438" s="805">
        <f>'2 уровень'!N1465</f>
        <v>0</v>
      </c>
      <c r="K438" s="32">
        <f>'2 уровень'!O1465</f>
        <v>0</v>
      </c>
      <c r="L438" s="32">
        <f>'2 уровень'!R1465</f>
        <v>0</v>
      </c>
      <c r="M438" s="32">
        <f>'2 уровень'!S1465</f>
        <v>0</v>
      </c>
      <c r="N438" s="32">
        <f>'2 уровень'!T1465</f>
        <v>0</v>
      </c>
      <c r="O438" s="32">
        <f>'2 уровень'!U1465</f>
        <v>0</v>
      </c>
      <c r="P438" s="32">
        <f>'2 уровень'!V1465</f>
        <v>0</v>
      </c>
      <c r="Q438" s="805">
        <f>'2 уровень'!W1465</f>
        <v>0</v>
      </c>
      <c r="R438" s="805">
        <f>'2 уровень'!X1465</f>
        <v>0</v>
      </c>
      <c r="S438" s="805">
        <f>'2 уровень'!Y1465</f>
        <v>0</v>
      </c>
      <c r="T438" s="805">
        <f>'2 уровень'!Z1465</f>
        <v>0</v>
      </c>
      <c r="U438" s="805">
        <f>'2 уровень'!AA1465</f>
        <v>0</v>
      </c>
      <c r="V438" s="805">
        <f>'2 уровень'!AB1465</f>
        <v>0</v>
      </c>
      <c r="W438" s="805">
        <f>'2 уровень'!AC1465</f>
        <v>0</v>
      </c>
      <c r="X438" s="805">
        <f>'2 уровень'!AD1465</f>
        <v>0</v>
      </c>
      <c r="Y438" s="805">
        <f>'2 уровень'!AE1465</f>
        <v>0</v>
      </c>
      <c r="Z438" s="805">
        <f>'2 уровень'!AF1465</f>
        <v>0</v>
      </c>
      <c r="AA438" s="3212">
        <f>'2 уровень'!AG1465</f>
        <v>0</v>
      </c>
      <c r="AB438" s="805">
        <f>'2 уровень'!AH1465</f>
        <v>0</v>
      </c>
      <c r="AC438" s="805">
        <f>'2 уровень'!AI1465</f>
        <v>0</v>
      </c>
      <c r="AD438" s="805">
        <f>'2 уровень'!AJ1465</f>
        <v>0</v>
      </c>
      <c r="AE438" s="805">
        <f>'2 уровень'!AK1465</f>
        <v>0</v>
      </c>
      <c r="AF438" s="2104">
        <f>'2 уровень'!AL1465</f>
        <v>0</v>
      </c>
      <c r="AG438" s="3790">
        <f>'2 уровень'!AM1465</f>
        <v>0</v>
      </c>
      <c r="AH438" s="805"/>
      <c r="AI438" s="805"/>
      <c r="AJ438" s="4249">
        <f>'2 уровень'!AN1465</f>
        <v>0</v>
      </c>
      <c r="AK438" s="4270">
        <f>'2 уровень'!AO1465</f>
        <v>0</v>
      </c>
      <c r="AL438" s="1339">
        <f t="shared" si="48"/>
        <v>0</v>
      </c>
      <c r="AM438" s="3825">
        <f t="shared" si="49"/>
        <v>0</v>
      </c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  <c r="BL438" s="24"/>
      <c r="BM438" s="24"/>
      <c r="BN438" s="24"/>
      <c r="BO438" s="24"/>
      <c r="BP438" s="24"/>
      <c r="BQ438" s="24"/>
      <c r="BR438" s="24"/>
      <c r="BS438" s="24"/>
      <c r="BT438" s="24"/>
      <c r="BU438" s="24"/>
      <c r="BV438" s="24"/>
      <c r="BW438" s="24"/>
      <c r="BX438" s="24"/>
      <c r="BY438" s="24"/>
      <c r="BZ438" s="24"/>
      <c r="CA438" s="24"/>
      <c r="CB438" s="24"/>
      <c r="CC438" s="24"/>
      <c r="CD438" s="24"/>
      <c r="CE438" s="24"/>
      <c r="CF438" s="24"/>
      <c r="CG438" s="24"/>
      <c r="CH438" s="24"/>
      <c r="CI438" s="24"/>
      <c r="CJ438" s="24"/>
      <c r="CK438" s="24"/>
      <c r="CL438" s="24"/>
      <c r="CM438" s="24"/>
      <c r="CN438" s="24"/>
      <c r="CO438" s="24"/>
      <c r="CP438" s="24"/>
      <c r="CQ438" s="24"/>
      <c r="CR438" s="24"/>
      <c r="CS438" s="24"/>
      <c r="CT438" s="24"/>
      <c r="CU438" s="24"/>
      <c r="CV438" s="24"/>
      <c r="CW438" s="24"/>
      <c r="CX438" s="24"/>
      <c r="CY438" s="24"/>
      <c r="CZ438" s="24"/>
      <c r="DA438" s="24"/>
      <c r="DB438" s="24"/>
      <c r="DC438" s="24"/>
      <c r="DD438" s="24"/>
      <c r="DE438" s="24"/>
      <c r="DF438" s="24"/>
      <c r="DG438" s="24"/>
      <c r="DH438" s="24"/>
      <c r="DI438" s="24"/>
      <c r="DJ438" s="24"/>
      <c r="DK438" s="24"/>
      <c r="DL438" s="24"/>
      <c r="DM438" s="24"/>
      <c r="DN438" s="24"/>
      <c r="DO438" s="24"/>
      <c r="DP438" s="24"/>
      <c r="DQ438" s="24"/>
      <c r="DR438" s="24"/>
      <c r="DS438" s="24"/>
      <c r="DT438" s="24"/>
      <c r="DU438" s="24"/>
      <c r="DV438" s="24"/>
      <c r="DW438" s="24"/>
      <c r="DX438" s="24"/>
      <c r="DY438" s="24"/>
      <c r="DZ438" s="24"/>
      <c r="EA438" s="24"/>
      <c r="EB438" s="24"/>
      <c r="EC438" s="24"/>
      <c r="ED438" s="24"/>
      <c r="EE438" s="24"/>
      <c r="EF438" s="24"/>
      <c r="EG438" s="24"/>
      <c r="EH438" s="24"/>
      <c r="EI438" s="24"/>
      <c r="EJ438" s="24"/>
      <c r="EK438" s="24"/>
      <c r="EL438" s="24"/>
      <c r="EM438" s="24"/>
      <c r="EN438" s="24"/>
      <c r="EO438" s="24"/>
      <c r="EP438" s="24"/>
      <c r="EQ438" s="24"/>
      <c r="ER438" s="24"/>
      <c r="ES438" s="24"/>
      <c r="ET438" s="24"/>
      <c r="EU438" s="24"/>
      <c r="EV438" s="24"/>
      <c r="EW438" s="24"/>
      <c r="EX438" s="24"/>
      <c r="EY438" s="24"/>
      <c r="EZ438" s="24"/>
      <c r="FA438" s="24"/>
      <c r="FB438" s="24"/>
      <c r="FC438" s="24"/>
      <c r="FD438" s="24"/>
      <c r="FE438" s="24"/>
      <c r="FF438" s="24"/>
      <c r="FG438" s="24"/>
      <c r="FH438" s="24"/>
      <c r="FI438" s="24"/>
      <c r="FJ438" s="24"/>
      <c r="FK438" s="24"/>
      <c r="FL438" s="24"/>
      <c r="FM438" s="24"/>
      <c r="FN438" s="24"/>
      <c r="FO438" s="24"/>
      <c r="FP438" s="24"/>
      <c r="FQ438" s="24"/>
      <c r="FR438" s="24"/>
      <c r="FS438" s="24"/>
      <c r="FT438" s="24"/>
      <c r="FU438" s="24"/>
      <c r="FV438" s="24"/>
      <c r="FW438" s="24"/>
      <c r="FX438" s="24"/>
      <c r="FY438" s="24"/>
      <c r="FZ438" s="24"/>
      <c r="GA438" s="24"/>
      <c r="GB438" s="24"/>
      <c r="GC438" s="24"/>
      <c r="GD438" s="24"/>
      <c r="GE438" s="24"/>
      <c r="GF438" s="24"/>
      <c r="GG438" s="24"/>
      <c r="GH438" s="24"/>
      <c r="GI438" s="24"/>
      <c r="GJ438" s="24"/>
      <c r="GK438" s="24"/>
      <c r="GL438" s="24"/>
      <c r="GM438" s="24"/>
      <c r="GN438" s="24"/>
      <c r="GO438" s="24"/>
      <c r="GP438" s="24"/>
      <c r="GQ438" s="24"/>
      <c r="GR438" s="24"/>
      <c r="GS438" s="24"/>
      <c r="GT438" s="24"/>
      <c r="GU438" s="24"/>
      <c r="GV438" s="24"/>
    </row>
    <row r="439" spans="1:204" s="775" customFormat="1" ht="29.25" x14ac:dyDescent="0.25">
      <c r="A439" s="24">
        <v>1</v>
      </c>
      <c r="B439" s="2642" t="s">
        <v>382</v>
      </c>
      <c r="C439" s="37">
        <f>'2 уровень'!F1466</f>
        <v>51497</v>
      </c>
      <c r="D439" s="37">
        <f>'2 уровень'!H1466</f>
        <v>0</v>
      </c>
      <c r="E439" s="37">
        <f>'2 уровень'!I1466</f>
        <v>29723.749999999996</v>
      </c>
      <c r="F439" s="37">
        <f>'2 уровень'!J1466</f>
        <v>13921.325000000001</v>
      </c>
      <c r="G439" s="801">
        <f>'2 уровень'!K1466</f>
        <v>46.835695361453389</v>
      </c>
      <c r="H439" s="3752">
        <f>'2 уровень'!L1466</f>
        <v>1</v>
      </c>
      <c r="I439" s="805">
        <f>'2 уровень'!M1466</f>
        <v>0</v>
      </c>
      <c r="J439" s="805">
        <f>'2 уровень'!N1466</f>
        <v>0</v>
      </c>
      <c r="K439" s="32">
        <f>'2 уровень'!O1466</f>
        <v>0</v>
      </c>
      <c r="L439" s="32">
        <f>'2 уровень'!R1466</f>
        <v>0</v>
      </c>
      <c r="M439" s="32">
        <f>'2 уровень'!S1466</f>
        <v>0</v>
      </c>
      <c r="N439" s="32">
        <f>'2 уровень'!T1466</f>
        <v>0</v>
      </c>
      <c r="O439" s="32">
        <f>'2 уровень'!U1466</f>
        <v>0</v>
      </c>
      <c r="P439" s="32">
        <f>'2 уровень'!V1466</f>
        <v>0</v>
      </c>
      <c r="Q439" s="805">
        <f>'2 уровень'!W1466</f>
        <v>0</v>
      </c>
      <c r="R439" s="805">
        <f>'2 уровень'!X1466</f>
        <v>0</v>
      </c>
      <c r="S439" s="805">
        <f>'2 уровень'!Y1466</f>
        <v>0</v>
      </c>
      <c r="T439" s="805">
        <f>'2 уровень'!Z1466</f>
        <v>0</v>
      </c>
      <c r="U439" s="805">
        <f>'2 уровень'!AA1466</f>
        <v>0</v>
      </c>
      <c r="V439" s="805">
        <f>'2 уровень'!AB1466</f>
        <v>0</v>
      </c>
      <c r="W439" s="805">
        <f>'2 уровень'!AC1466</f>
        <v>0</v>
      </c>
      <c r="X439" s="805">
        <f>'2 уровень'!AD1466</f>
        <v>0</v>
      </c>
      <c r="Y439" s="805">
        <f>'2 уровень'!AE1466</f>
        <v>0</v>
      </c>
      <c r="Z439" s="805">
        <f>'2 уровень'!AF1466</f>
        <v>0</v>
      </c>
      <c r="AA439" s="3212">
        <f>'2 уровень'!AG1466</f>
        <v>0</v>
      </c>
      <c r="AB439" s="805">
        <f>'2 уровень'!AH1466</f>
        <v>0</v>
      </c>
      <c r="AC439" s="805">
        <f>'2 уровень'!AI1466</f>
        <v>0</v>
      </c>
      <c r="AD439" s="805">
        <f>'2 уровень'!AJ1466</f>
        <v>0</v>
      </c>
      <c r="AE439" s="805">
        <f>'2 уровень'!AK1466</f>
        <v>0</v>
      </c>
      <c r="AF439" s="2104">
        <f>'2 уровень'!AL1466</f>
        <v>0</v>
      </c>
      <c r="AG439" s="3790">
        <f>'2 уровень'!AM1466</f>
        <v>0</v>
      </c>
      <c r="AH439" s="805"/>
      <c r="AI439" s="805"/>
      <c r="AJ439" s="4249">
        <f>'2 уровень'!AN1466</f>
        <v>0</v>
      </c>
      <c r="AK439" s="4270">
        <f>'2 уровень'!AO1466</f>
        <v>0</v>
      </c>
      <c r="AL439" s="1339">
        <f t="shared" si="48"/>
        <v>0</v>
      </c>
      <c r="AM439" s="3825">
        <f t="shared" si="49"/>
        <v>0</v>
      </c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  <c r="DT439" s="24"/>
      <c r="DU439" s="24"/>
      <c r="DV439" s="24"/>
      <c r="DW439" s="24"/>
      <c r="DX439" s="24"/>
      <c r="DY439" s="24"/>
      <c r="DZ439" s="24"/>
      <c r="EA439" s="24"/>
      <c r="EB439" s="24"/>
      <c r="EC439" s="24"/>
      <c r="ED439" s="24"/>
      <c r="EE439" s="24"/>
      <c r="EF439" s="24"/>
      <c r="EG439" s="24"/>
      <c r="EH439" s="24"/>
      <c r="EI439" s="24"/>
      <c r="EJ439" s="24"/>
      <c r="EK439" s="24"/>
      <c r="EL439" s="24"/>
      <c r="EM439" s="24"/>
      <c r="EN439" s="24"/>
      <c r="EO439" s="24"/>
      <c r="EP439" s="24"/>
      <c r="EQ439" s="24"/>
      <c r="ER439" s="24"/>
      <c r="ES439" s="24"/>
      <c r="ET439" s="24"/>
      <c r="EU439" s="24"/>
      <c r="EV439" s="24"/>
      <c r="EW439" s="24"/>
      <c r="EX439" s="24"/>
      <c r="EY439" s="24"/>
      <c r="EZ439" s="24"/>
      <c r="FA439" s="24"/>
      <c r="FB439" s="24"/>
      <c r="FC439" s="24"/>
      <c r="FD439" s="24"/>
      <c r="FE439" s="24"/>
      <c r="FF439" s="24"/>
      <c r="FG439" s="24"/>
      <c r="FH439" s="24"/>
      <c r="FI439" s="24"/>
      <c r="FJ439" s="24"/>
      <c r="FK439" s="24"/>
      <c r="FL439" s="24"/>
      <c r="FM439" s="24"/>
      <c r="FN439" s="24"/>
      <c r="FO439" s="24"/>
      <c r="FP439" s="24"/>
      <c r="FQ439" s="24"/>
      <c r="FR439" s="24"/>
      <c r="FS439" s="24"/>
      <c r="FT439" s="24"/>
      <c r="FU439" s="24"/>
      <c r="FV439" s="24"/>
      <c r="FW439" s="24"/>
      <c r="FX439" s="24"/>
      <c r="FY439" s="24"/>
      <c r="FZ439" s="24"/>
      <c r="GA439" s="24"/>
      <c r="GB439" s="24"/>
      <c r="GC439" s="24"/>
      <c r="GD439" s="24"/>
      <c r="GE439" s="24"/>
      <c r="GF439" s="24"/>
      <c r="GG439" s="24"/>
      <c r="GH439" s="24"/>
      <c r="GI439" s="24"/>
      <c r="GJ439" s="24"/>
      <c r="GK439" s="24"/>
      <c r="GL439" s="24"/>
      <c r="GM439" s="24"/>
      <c r="GN439" s="24"/>
      <c r="GO439" s="24"/>
      <c r="GP439" s="24"/>
      <c r="GQ439" s="24"/>
      <c r="GR439" s="24"/>
      <c r="GS439" s="24"/>
      <c r="GT439" s="24"/>
      <c r="GU439" s="24"/>
      <c r="GV439" s="24"/>
    </row>
    <row r="440" spans="1:204" s="775" customFormat="1" ht="43.5" x14ac:dyDescent="0.25">
      <c r="A440" s="24">
        <v>1</v>
      </c>
      <c r="B440" s="2643" t="s">
        <v>415</v>
      </c>
      <c r="C440" s="37">
        <f>'2 уровень'!F1467</f>
        <v>9209</v>
      </c>
      <c r="D440" s="37">
        <f>'2 уровень'!H1467</f>
        <v>0</v>
      </c>
      <c r="E440" s="37">
        <f>'2 уровень'!I1467</f>
        <v>5371.9166666666661</v>
      </c>
      <c r="F440" s="37">
        <f>'2 уровень'!J1467</f>
        <v>1603</v>
      </c>
      <c r="G440" s="801">
        <f>'2 уровень'!K1467</f>
        <v>29.840373547616466</v>
      </c>
      <c r="H440" s="3752">
        <f>'2 уровень'!L1467</f>
        <v>0</v>
      </c>
      <c r="I440" s="805">
        <f>'2 уровень'!M1467</f>
        <v>0</v>
      </c>
      <c r="J440" s="805">
        <f>'2 уровень'!N1467</f>
        <v>0</v>
      </c>
      <c r="K440" s="32">
        <f>'2 уровень'!O1467</f>
        <v>0</v>
      </c>
      <c r="L440" s="32">
        <f>'2 уровень'!R1467</f>
        <v>0</v>
      </c>
      <c r="M440" s="32">
        <f>'2 уровень'!S1467</f>
        <v>0</v>
      </c>
      <c r="N440" s="32">
        <f>'2 уровень'!T1467</f>
        <v>0</v>
      </c>
      <c r="O440" s="32">
        <f>'2 уровень'!U1467</f>
        <v>0</v>
      </c>
      <c r="P440" s="32">
        <f>'2 уровень'!V1467</f>
        <v>0</v>
      </c>
      <c r="Q440" s="805">
        <f>'2 уровень'!W1467</f>
        <v>0</v>
      </c>
      <c r="R440" s="805">
        <f>'2 уровень'!X1467</f>
        <v>0</v>
      </c>
      <c r="S440" s="805">
        <f>'2 уровень'!Y1467</f>
        <v>0</v>
      </c>
      <c r="T440" s="805">
        <f>'2 уровень'!Z1467</f>
        <v>0</v>
      </c>
      <c r="U440" s="805">
        <f>'2 уровень'!AA1467</f>
        <v>0</v>
      </c>
      <c r="V440" s="805">
        <f>'2 уровень'!AB1467</f>
        <v>0</v>
      </c>
      <c r="W440" s="805">
        <f>'2 уровень'!AC1467</f>
        <v>0</v>
      </c>
      <c r="X440" s="805">
        <f>'2 уровень'!AD1467</f>
        <v>0</v>
      </c>
      <c r="Y440" s="805">
        <f>'2 уровень'!AE1467</f>
        <v>0</v>
      </c>
      <c r="Z440" s="805">
        <f>'2 уровень'!AF1467</f>
        <v>0</v>
      </c>
      <c r="AA440" s="3212">
        <f>'2 уровень'!AG1467</f>
        <v>0</v>
      </c>
      <c r="AB440" s="805">
        <f>'2 уровень'!AH1467</f>
        <v>0</v>
      </c>
      <c r="AC440" s="805">
        <f>'2 уровень'!AI1467</f>
        <v>0</v>
      </c>
      <c r="AD440" s="805">
        <f>'2 уровень'!AJ1467</f>
        <v>0</v>
      </c>
      <c r="AE440" s="805">
        <f>'2 уровень'!AK1467</f>
        <v>0</v>
      </c>
      <c r="AF440" s="2104">
        <f>'2 уровень'!AL1467</f>
        <v>0</v>
      </c>
      <c r="AG440" s="3790">
        <f>'2 уровень'!AM1467</f>
        <v>0</v>
      </c>
      <c r="AH440" s="805"/>
      <c r="AI440" s="805"/>
      <c r="AJ440" s="4249">
        <f>'2 уровень'!AN1467</f>
        <v>0</v>
      </c>
      <c r="AK440" s="4270">
        <f>'2 уровень'!AO1467</f>
        <v>0</v>
      </c>
      <c r="AL440" s="1339">
        <f t="shared" si="48"/>
        <v>0</v>
      </c>
      <c r="AM440" s="3825">
        <f t="shared" si="49"/>
        <v>0</v>
      </c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  <c r="DT440" s="24"/>
      <c r="DU440" s="24"/>
      <c r="DV440" s="24"/>
      <c r="DW440" s="24"/>
      <c r="DX440" s="24"/>
      <c r="DY440" s="24"/>
      <c r="DZ440" s="24"/>
      <c r="EA440" s="24"/>
      <c r="EB440" s="24"/>
      <c r="EC440" s="24"/>
      <c r="ED440" s="24"/>
      <c r="EE440" s="24"/>
      <c r="EF440" s="24"/>
      <c r="EG440" s="24"/>
      <c r="EH440" s="24"/>
      <c r="EI440" s="24"/>
      <c r="EJ440" s="24"/>
      <c r="EK440" s="24"/>
      <c r="EL440" s="24"/>
      <c r="EM440" s="24"/>
      <c r="EN440" s="24"/>
      <c r="EO440" s="24"/>
      <c r="EP440" s="24"/>
      <c r="EQ440" s="24"/>
      <c r="ER440" s="24"/>
      <c r="ES440" s="24"/>
      <c r="ET440" s="24"/>
      <c r="EU440" s="24"/>
      <c r="EV440" s="24"/>
      <c r="EW440" s="24"/>
      <c r="EX440" s="24"/>
      <c r="EY440" s="24"/>
      <c r="EZ440" s="24"/>
      <c r="FA440" s="24"/>
      <c r="FB440" s="24"/>
      <c r="FC440" s="24"/>
      <c r="FD440" s="24"/>
      <c r="FE440" s="24"/>
      <c r="FF440" s="24"/>
      <c r="FG440" s="24"/>
      <c r="FH440" s="24"/>
      <c r="FI440" s="24"/>
      <c r="FJ440" s="24"/>
      <c r="FK440" s="24"/>
      <c r="FL440" s="24"/>
      <c r="FM440" s="24"/>
      <c r="FN440" s="24"/>
      <c r="FO440" s="24"/>
      <c r="FP440" s="24"/>
      <c r="FQ440" s="24"/>
      <c r="FR440" s="24"/>
      <c r="FS440" s="24"/>
      <c r="FT440" s="24"/>
      <c r="FU440" s="24"/>
      <c r="FV440" s="24"/>
      <c r="FW440" s="24"/>
      <c r="FX440" s="24"/>
      <c r="FY440" s="24"/>
      <c r="FZ440" s="24"/>
      <c r="GA440" s="24"/>
      <c r="GB440" s="24"/>
      <c r="GC440" s="24"/>
      <c r="GD440" s="24"/>
      <c r="GE440" s="24"/>
      <c r="GF440" s="24"/>
      <c r="GG440" s="24"/>
      <c r="GH440" s="24"/>
      <c r="GI440" s="24"/>
      <c r="GJ440" s="24"/>
      <c r="GK440" s="24"/>
      <c r="GL440" s="24"/>
      <c r="GM440" s="24"/>
      <c r="GN440" s="24"/>
      <c r="GO440" s="24"/>
      <c r="GP440" s="24"/>
      <c r="GQ440" s="24"/>
      <c r="GR440" s="24"/>
      <c r="GS440" s="24"/>
      <c r="GT440" s="24"/>
      <c r="GU440" s="24"/>
      <c r="GV440" s="24"/>
    </row>
    <row r="441" spans="1:204" s="775" customFormat="1" ht="29.25" x14ac:dyDescent="0.25">
      <c r="A441" s="24">
        <v>1</v>
      </c>
      <c r="B441" s="2644" t="s">
        <v>383</v>
      </c>
      <c r="C441" s="37">
        <f>'2 уровень'!F1468</f>
        <v>56800</v>
      </c>
      <c r="D441" s="37">
        <f>'2 уровень'!H1468</f>
        <v>0</v>
      </c>
      <c r="E441" s="37">
        <f>'2 уровень'!I1468</f>
        <v>33133.333333333336</v>
      </c>
      <c r="F441" s="37">
        <f>'2 уровень'!J1468</f>
        <v>10535.053191489362</v>
      </c>
      <c r="G441" s="801">
        <f>'2 уровень'!K1468</f>
        <v>31.79593518558157</v>
      </c>
      <c r="H441" s="3752">
        <f>'2 уровень'!L1468</f>
        <v>2</v>
      </c>
      <c r="I441" s="805">
        <f>'2 уровень'!M1468</f>
        <v>0</v>
      </c>
      <c r="J441" s="805">
        <f>'2 уровень'!N1468</f>
        <v>0</v>
      </c>
      <c r="K441" s="32">
        <f>'2 уровень'!O1468</f>
        <v>0</v>
      </c>
      <c r="L441" s="32">
        <f>'2 уровень'!R1468</f>
        <v>0</v>
      </c>
      <c r="M441" s="32">
        <f>'2 уровень'!S1468</f>
        <v>0</v>
      </c>
      <c r="N441" s="32">
        <f>'2 уровень'!T1468</f>
        <v>0</v>
      </c>
      <c r="O441" s="32">
        <f>'2 уровень'!U1468</f>
        <v>0</v>
      </c>
      <c r="P441" s="32">
        <f>'2 уровень'!V1468</f>
        <v>0</v>
      </c>
      <c r="Q441" s="805">
        <f>'2 уровень'!W1468</f>
        <v>0</v>
      </c>
      <c r="R441" s="805">
        <f>'2 уровень'!X1468</f>
        <v>0</v>
      </c>
      <c r="S441" s="805">
        <f>'2 уровень'!Y1468</f>
        <v>0</v>
      </c>
      <c r="T441" s="805">
        <f>'2 уровень'!Z1468</f>
        <v>0</v>
      </c>
      <c r="U441" s="805">
        <f>'2 уровень'!AA1468</f>
        <v>0</v>
      </c>
      <c r="V441" s="805">
        <f>'2 уровень'!AB1468</f>
        <v>0</v>
      </c>
      <c r="W441" s="805">
        <f>'2 уровень'!AC1468</f>
        <v>0</v>
      </c>
      <c r="X441" s="805">
        <f>'2 уровень'!AD1468</f>
        <v>0</v>
      </c>
      <c r="Y441" s="805">
        <f>'2 уровень'!AE1468</f>
        <v>0</v>
      </c>
      <c r="Z441" s="805">
        <f>'2 уровень'!AF1468</f>
        <v>0</v>
      </c>
      <c r="AA441" s="3212">
        <f>'2 уровень'!AG1468</f>
        <v>0</v>
      </c>
      <c r="AB441" s="805">
        <f>'2 уровень'!AH1468</f>
        <v>0</v>
      </c>
      <c r="AC441" s="805">
        <f>'2 уровень'!AI1468</f>
        <v>0</v>
      </c>
      <c r="AD441" s="805">
        <f>'2 уровень'!AJ1468</f>
        <v>0</v>
      </c>
      <c r="AE441" s="805">
        <f>'2 уровень'!AK1468</f>
        <v>0</v>
      </c>
      <c r="AF441" s="2104">
        <f>'2 уровень'!AL1468</f>
        <v>0</v>
      </c>
      <c r="AG441" s="3790">
        <f>'2 уровень'!AM1468</f>
        <v>0</v>
      </c>
      <c r="AH441" s="805"/>
      <c r="AI441" s="805"/>
      <c r="AJ441" s="4249">
        <f>'2 уровень'!AN1468</f>
        <v>0</v>
      </c>
      <c r="AK441" s="4270">
        <f>'2 уровень'!AO1468</f>
        <v>0</v>
      </c>
      <c r="AL441" s="1339">
        <f t="shared" si="48"/>
        <v>0</v>
      </c>
      <c r="AM441" s="3825">
        <f t="shared" si="49"/>
        <v>0</v>
      </c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  <c r="BL441" s="24"/>
      <c r="BM441" s="24"/>
      <c r="BN441" s="24"/>
      <c r="BO441" s="24"/>
      <c r="BP441" s="24"/>
      <c r="BQ441" s="24"/>
      <c r="BR441" s="24"/>
      <c r="BS441" s="24"/>
      <c r="BT441" s="24"/>
      <c r="BU441" s="24"/>
      <c r="BV441" s="24"/>
      <c r="BW441" s="24"/>
      <c r="BX441" s="24"/>
      <c r="BY441" s="24"/>
      <c r="BZ441" s="24"/>
      <c r="CA441" s="24"/>
      <c r="CB441" s="24"/>
      <c r="CC441" s="24"/>
      <c r="CD441" s="24"/>
      <c r="CE441" s="24"/>
      <c r="CF441" s="24"/>
      <c r="CG441" s="24"/>
      <c r="CH441" s="24"/>
      <c r="CI441" s="24"/>
      <c r="CJ441" s="24"/>
      <c r="CK441" s="24"/>
      <c r="CL441" s="24"/>
      <c r="CM441" s="24"/>
      <c r="CN441" s="24"/>
      <c r="CO441" s="24"/>
      <c r="CP441" s="24"/>
      <c r="CQ441" s="24"/>
      <c r="CR441" s="24"/>
      <c r="CS441" s="24"/>
      <c r="CT441" s="24"/>
      <c r="CU441" s="24"/>
      <c r="CV441" s="24"/>
      <c r="CW441" s="24"/>
      <c r="CX441" s="24"/>
      <c r="CY441" s="24"/>
      <c r="CZ441" s="24"/>
      <c r="DA441" s="24"/>
      <c r="DB441" s="24"/>
      <c r="DC441" s="24"/>
      <c r="DD441" s="24"/>
      <c r="DE441" s="24"/>
      <c r="DF441" s="24"/>
      <c r="DG441" s="24"/>
      <c r="DH441" s="24"/>
      <c r="DI441" s="24"/>
      <c r="DJ441" s="24"/>
      <c r="DK441" s="24"/>
      <c r="DL441" s="24"/>
      <c r="DM441" s="24"/>
      <c r="DN441" s="24"/>
      <c r="DO441" s="24"/>
      <c r="DP441" s="24"/>
      <c r="DQ441" s="24"/>
      <c r="DR441" s="24"/>
      <c r="DS441" s="24"/>
      <c r="DT441" s="24"/>
      <c r="DU441" s="24"/>
      <c r="DV441" s="24"/>
      <c r="DW441" s="24"/>
      <c r="DX441" s="24"/>
      <c r="DY441" s="24"/>
      <c r="DZ441" s="24"/>
      <c r="EA441" s="24"/>
      <c r="EB441" s="24"/>
      <c r="EC441" s="24"/>
      <c r="ED441" s="24"/>
      <c r="EE441" s="24"/>
      <c r="EF441" s="24"/>
      <c r="EG441" s="24"/>
      <c r="EH441" s="24"/>
      <c r="EI441" s="24"/>
      <c r="EJ441" s="24"/>
      <c r="EK441" s="24"/>
      <c r="EL441" s="24"/>
      <c r="EM441" s="24"/>
      <c r="EN441" s="24"/>
      <c r="EO441" s="24"/>
      <c r="EP441" s="24"/>
      <c r="EQ441" s="24"/>
      <c r="ER441" s="24"/>
      <c r="ES441" s="24"/>
      <c r="ET441" s="24"/>
      <c r="EU441" s="24"/>
      <c r="EV441" s="24"/>
      <c r="EW441" s="24"/>
      <c r="EX441" s="24"/>
      <c r="EY441" s="24"/>
      <c r="EZ441" s="24"/>
      <c r="FA441" s="24"/>
      <c r="FB441" s="24"/>
      <c r="FC441" s="24"/>
      <c r="FD441" s="24"/>
      <c r="FE441" s="24"/>
      <c r="FF441" s="24"/>
      <c r="FG441" s="24"/>
      <c r="FH441" s="24"/>
      <c r="FI441" s="24"/>
      <c r="FJ441" s="24"/>
      <c r="FK441" s="24"/>
      <c r="FL441" s="24"/>
      <c r="FM441" s="24"/>
      <c r="FN441" s="24"/>
      <c r="FO441" s="24"/>
      <c r="FP441" s="24"/>
      <c r="FQ441" s="24"/>
      <c r="FR441" s="24"/>
      <c r="FS441" s="24"/>
      <c r="FT441" s="24"/>
      <c r="FU441" s="24"/>
      <c r="FV441" s="24"/>
      <c r="FW441" s="24"/>
      <c r="FX441" s="24"/>
      <c r="FY441" s="24"/>
      <c r="FZ441" s="24"/>
      <c r="GA441" s="24"/>
      <c r="GB441" s="24"/>
      <c r="GC441" s="24"/>
      <c r="GD441" s="24"/>
      <c r="GE441" s="24"/>
      <c r="GF441" s="24"/>
      <c r="GG441" s="24"/>
      <c r="GH441" s="24"/>
      <c r="GI441" s="24"/>
      <c r="GJ441" s="24"/>
      <c r="GK441" s="24"/>
      <c r="GL441" s="24"/>
      <c r="GM441" s="24"/>
      <c r="GN441" s="24"/>
      <c r="GO441" s="24"/>
      <c r="GP441" s="24"/>
      <c r="GQ441" s="24"/>
      <c r="GR441" s="24"/>
      <c r="GS441" s="24"/>
      <c r="GT441" s="24"/>
      <c r="GU441" s="24"/>
      <c r="GV441" s="24"/>
    </row>
    <row r="442" spans="1:204" s="775" customFormat="1" ht="29.25" x14ac:dyDescent="0.25">
      <c r="A442" s="24">
        <v>1</v>
      </c>
      <c r="B442" s="2645" t="s">
        <v>384</v>
      </c>
      <c r="C442" s="37">
        <f>'2 уровень'!F1469</f>
        <v>7150</v>
      </c>
      <c r="D442" s="37">
        <f>'2 уровень'!H1469</f>
        <v>0</v>
      </c>
      <c r="E442" s="37">
        <f>'2 уровень'!I1469</f>
        <v>4170.833333333333</v>
      </c>
      <c r="F442" s="37">
        <f>'2 уровень'!J1469</f>
        <v>2495</v>
      </c>
      <c r="G442" s="801">
        <f>'2 уровень'!K1469</f>
        <v>59.820179820179817</v>
      </c>
      <c r="H442" s="3752">
        <f>'2 уровень'!L1469</f>
        <v>56</v>
      </c>
      <c r="I442" s="805">
        <f>'2 уровень'!M1469</f>
        <v>0</v>
      </c>
      <c r="J442" s="805">
        <f>'2 уровень'!N1469</f>
        <v>0</v>
      </c>
      <c r="K442" s="32">
        <f>'2 уровень'!O1469</f>
        <v>0</v>
      </c>
      <c r="L442" s="32">
        <f>'2 уровень'!R1469</f>
        <v>0</v>
      </c>
      <c r="M442" s="32">
        <f>'2 уровень'!S1469</f>
        <v>0</v>
      </c>
      <c r="N442" s="32">
        <f>'2 уровень'!T1469</f>
        <v>0</v>
      </c>
      <c r="O442" s="32">
        <f>'2 уровень'!U1469</f>
        <v>0</v>
      </c>
      <c r="P442" s="32">
        <f>'2 уровень'!V1469</f>
        <v>0</v>
      </c>
      <c r="Q442" s="805">
        <f>'2 уровень'!W1469</f>
        <v>4681.6980000000003</v>
      </c>
      <c r="R442" s="805">
        <f>'2 уровень'!X1469</f>
        <v>4681.6980000000003</v>
      </c>
      <c r="S442" s="805">
        <f>'2 уровень'!Y1469</f>
        <v>4681.6980000000003</v>
      </c>
      <c r="T442" s="805">
        <f>'2 уровень'!Z1469</f>
        <v>4681.6980000000003</v>
      </c>
      <c r="U442" s="805">
        <f>'2 уровень'!AA1469</f>
        <v>4681.6980000000003</v>
      </c>
      <c r="V442" s="805">
        <f>'2 уровень'!AB1469</f>
        <v>4681.6980000000003</v>
      </c>
      <c r="W442" s="805">
        <f>'2 уровень'!AC1469</f>
        <v>4681.6980000000003</v>
      </c>
      <c r="X442" s="805">
        <f>'2 уровень'!AD1469</f>
        <v>4681.6980000000003</v>
      </c>
      <c r="Y442" s="805">
        <f>'2 уровень'!AE1469</f>
        <v>2730.9904999999999</v>
      </c>
      <c r="Z442" s="805">
        <f>'2 уровень'!AF1469</f>
        <v>2110.71252</v>
      </c>
      <c r="AA442" s="3212">
        <f>'2 уровень'!AG1469</f>
        <v>0</v>
      </c>
      <c r="AB442" s="805">
        <f>'2 уровень'!AH1469</f>
        <v>0</v>
      </c>
      <c r="AC442" s="805">
        <f>'2 уровень'!AI1469</f>
        <v>-620.27797999999984</v>
      </c>
      <c r="AD442" s="805">
        <f>'2 уровень'!AJ1469</f>
        <v>0</v>
      </c>
      <c r="AE442" s="805">
        <f>'2 уровень'!AK1469</f>
        <v>0</v>
      </c>
      <c r="AF442" s="2104">
        <f>'2 уровень'!AL1469</f>
        <v>2110.71252</v>
      </c>
      <c r="AG442" s="3790">
        <f>'2 уровень'!AM1469</f>
        <v>59.36448</v>
      </c>
      <c r="AH442" s="805">
        <f>Z442/Y442*100</f>
        <v>77.28743545611016</v>
      </c>
      <c r="AI442" s="805">
        <f>AF442/Y442*100</f>
        <v>77.28743545611016</v>
      </c>
      <c r="AJ442" s="4249">
        <f>'2 уровень'!AN1469</f>
        <v>0</v>
      </c>
      <c r="AK442" s="4270">
        <f>'2 уровень'!AO1469</f>
        <v>0</v>
      </c>
      <c r="AL442" s="1339">
        <f t="shared" si="48"/>
        <v>4681698</v>
      </c>
      <c r="AM442" s="3825">
        <f t="shared" si="49"/>
        <v>654.78293706293709</v>
      </c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  <c r="BL442" s="24"/>
      <c r="BM442" s="24"/>
      <c r="BN442" s="24"/>
      <c r="BO442" s="24"/>
      <c r="BP442" s="24"/>
      <c r="BQ442" s="24"/>
      <c r="BR442" s="24"/>
      <c r="BS442" s="24"/>
      <c r="BT442" s="24"/>
      <c r="BU442" s="24"/>
      <c r="BV442" s="24"/>
      <c r="BW442" s="24"/>
      <c r="BX442" s="24"/>
      <c r="BY442" s="24"/>
      <c r="BZ442" s="24"/>
      <c r="CA442" s="24"/>
      <c r="CB442" s="24"/>
      <c r="CC442" s="24"/>
      <c r="CD442" s="24"/>
      <c r="CE442" s="24"/>
      <c r="CF442" s="24"/>
      <c r="CG442" s="24"/>
      <c r="CH442" s="24"/>
      <c r="CI442" s="24"/>
      <c r="CJ442" s="24"/>
      <c r="CK442" s="24"/>
      <c r="CL442" s="24"/>
      <c r="CM442" s="24"/>
      <c r="CN442" s="24"/>
      <c r="CO442" s="24"/>
      <c r="CP442" s="24"/>
      <c r="CQ442" s="24"/>
      <c r="CR442" s="24"/>
      <c r="CS442" s="24"/>
      <c r="CT442" s="24"/>
      <c r="CU442" s="24"/>
      <c r="CV442" s="24"/>
      <c r="CW442" s="24"/>
      <c r="CX442" s="24"/>
      <c r="CY442" s="24"/>
      <c r="CZ442" s="24"/>
      <c r="DA442" s="24"/>
      <c r="DB442" s="24"/>
      <c r="DC442" s="24"/>
      <c r="DD442" s="24"/>
      <c r="DE442" s="24"/>
      <c r="DF442" s="24"/>
      <c r="DG442" s="24"/>
      <c r="DH442" s="24"/>
      <c r="DI442" s="24"/>
      <c r="DJ442" s="24"/>
      <c r="DK442" s="24"/>
      <c r="DL442" s="24"/>
      <c r="DM442" s="24"/>
      <c r="DN442" s="24"/>
      <c r="DO442" s="24"/>
      <c r="DP442" s="24"/>
      <c r="DQ442" s="24"/>
      <c r="DR442" s="24"/>
      <c r="DS442" s="24"/>
      <c r="DT442" s="24"/>
      <c r="DU442" s="24"/>
      <c r="DV442" s="24"/>
      <c r="DW442" s="24"/>
      <c r="DX442" s="24"/>
      <c r="DY442" s="24"/>
      <c r="DZ442" s="24"/>
      <c r="EA442" s="24"/>
      <c r="EB442" s="24"/>
      <c r="EC442" s="24"/>
      <c r="ED442" s="24"/>
      <c r="EE442" s="24"/>
      <c r="EF442" s="24"/>
      <c r="EG442" s="24"/>
      <c r="EH442" s="24"/>
      <c r="EI442" s="24"/>
      <c r="EJ442" s="24"/>
      <c r="EK442" s="24"/>
      <c r="EL442" s="24"/>
      <c r="EM442" s="24"/>
      <c r="EN442" s="24"/>
      <c r="EO442" s="24"/>
      <c r="EP442" s="24"/>
      <c r="EQ442" s="24"/>
      <c r="ER442" s="24"/>
      <c r="ES442" s="24"/>
      <c r="ET442" s="24"/>
      <c r="EU442" s="24"/>
      <c r="EV442" s="24"/>
      <c r="EW442" s="24"/>
      <c r="EX442" s="24"/>
      <c r="EY442" s="24"/>
      <c r="EZ442" s="24"/>
      <c r="FA442" s="24"/>
      <c r="FB442" s="24"/>
      <c r="FC442" s="24"/>
      <c r="FD442" s="24"/>
      <c r="FE442" s="24"/>
      <c r="FF442" s="24"/>
      <c r="FG442" s="24"/>
      <c r="FH442" s="24"/>
      <c r="FI442" s="24"/>
      <c r="FJ442" s="24"/>
      <c r="FK442" s="24"/>
      <c r="FL442" s="24"/>
      <c r="FM442" s="24"/>
      <c r="FN442" s="24"/>
      <c r="FO442" s="24"/>
      <c r="FP442" s="24"/>
      <c r="FQ442" s="24"/>
      <c r="FR442" s="24"/>
      <c r="FS442" s="24"/>
      <c r="FT442" s="24"/>
      <c r="FU442" s="24"/>
      <c r="FV442" s="24"/>
      <c r="FW442" s="24"/>
      <c r="FX442" s="24"/>
      <c r="FY442" s="24"/>
      <c r="FZ442" s="24"/>
      <c r="GA442" s="24"/>
      <c r="GB442" s="24"/>
      <c r="GC442" s="24"/>
      <c r="GD442" s="24"/>
      <c r="GE442" s="24"/>
      <c r="GF442" s="24"/>
      <c r="GG442" s="24"/>
      <c r="GH442" s="24"/>
      <c r="GI442" s="24"/>
      <c r="GJ442" s="24"/>
      <c r="GK442" s="24"/>
      <c r="GL442" s="24"/>
      <c r="GM442" s="24"/>
      <c r="GN442" s="24"/>
      <c r="GO442" s="24"/>
      <c r="GP442" s="24"/>
      <c r="GQ442" s="24"/>
      <c r="GR442" s="24"/>
      <c r="GS442" s="24"/>
      <c r="GT442" s="24"/>
      <c r="GU442" s="24"/>
      <c r="GV442" s="24"/>
    </row>
    <row r="443" spans="1:204" s="775" customFormat="1" ht="29.25" x14ac:dyDescent="0.25">
      <c r="A443" s="24">
        <v>1</v>
      </c>
      <c r="B443" s="2645" t="s">
        <v>139</v>
      </c>
      <c r="C443" s="37">
        <f>'2 уровень'!F1470</f>
        <v>226420.28571428571</v>
      </c>
      <c r="D443" s="37">
        <f>'2 уровень'!H1470</f>
        <v>0</v>
      </c>
      <c r="E443" s="37">
        <f>'2 уровень'!I1470</f>
        <v>131762.33333333334</v>
      </c>
      <c r="F443" s="37">
        <f>'2 уровень'!J1470</f>
        <v>46869.186904761911</v>
      </c>
      <c r="G443" s="801">
        <f>'2 уровень'!K1470</f>
        <v>35.571005551481768</v>
      </c>
      <c r="H443" s="3752">
        <f>'2 уровень'!L1470</f>
        <v>62.8</v>
      </c>
      <c r="I443" s="805">
        <f>'2 уровень'!M1470</f>
        <v>0</v>
      </c>
      <c r="J443" s="805">
        <f>'2 уровень'!N1470</f>
        <v>0</v>
      </c>
      <c r="K443" s="32">
        <f>'2 уровень'!O1470</f>
        <v>0</v>
      </c>
      <c r="L443" s="32">
        <f>'2 уровень'!R1470</f>
        <v>0</v>
      </c>
      <c r="M443" s="32">
        <f>'2 уровень'!S1470</f>
        <v>0</v>
      </c>
      <c r="N443" s="32">
        <f>'2 уровень'!T1470</f>
        <v>0</v>
      </c>
      <c r="O443" s="32">
        <f>'2 уровень'!U1470</f>
        <v>0</v>
      </c>
      <c r="P443" s="32">
        <f>'2 уровень'!V1470</f>
        <v>0</v>
      </c>
      <c r="Q443" s="805">
        <f>'2 уровень'!W1470</f>
        <v>114956.24756</v>
      </c>
      <c r="R443" s="805">
        <f>'2 уровень'!X1470</f>
        <v>114956.24756</v>
      </c>
      <c r="S443" s="805">
        <f>'2 уровень'!Y1470</f>
        <v>114956.24756</v>
      </c>
      <c r="T443" s="805">
        <f>'2 уровень'!Z1470</f>
        <v>114956.24756</v>
      </c>
      <c r="U443" s="805">
        <f>'2 уровень'!AA1470</f>
        <v>114269.90823</v>
      </c>
      <c r="V443" s="805">
        <f>'2 уровень'!AB1470</f>
        <v>114269.90823</v>
      </c>
      <c r="W443" s="805">
        <f>'2 уровень'!AC1470</f>
        <v>114453.21262999999</v>
      </c>
      <c r="X443" s="805">
        <f>'2 уровень'!AD1470</f>
        <v>114453.21262999999</v>
      </c>
      <c r="Y443" s="805">
        <f>'2 уровень'!AE1470</f>
        <v>66371.471746666663</v>
      </c>
      <c r="Z443" s="805">
        <f>'2 уровень'!AF1470</f>
        <v>65293.634170000005</v>
      </c>
      <c r="AA443" s="3212">
        <f>'2 уровень'!AG1470</f>
        <v>0</v>
      </c>
      <c r="AB443" s="805">
        <f>'2 уровень'!AH1470</f>
        <v>0</v>
      </c>
      <c r="AC443" s="805">
        <f>'2 уровень'!AI1470</f>
        <v>-1077.8375766666659</v>
      </c>
      <c r="AD443" s="805">
        <f>'2 уровень'!AJ1470</f>
        <v>0</v>
      </c>
      <c r="AE443" s="805">
        <f>'2 уровень'!AK1470</f>
        <v>-153.9983</v>
      </c>
      <c r="AF443" s="2104">
        <f>'2 уровень'!AL1470</f>
        <v>65139.635869999998</v>
      </c>
      <c r="AG443" s="3790">
        <f>'2 уровень'!AM1470</f>
        <v>59.36448</v>
      </c>
      <c r="AH443" s="805">
        <f>Z443/Y443*100</f>
        <v>98.376052921079321</v>
      </c>
      <c r="AI443" s="805">
        <f>AF443/Y443*100</f>
        <v>98.144028082775591</v>
      </c>
      <c r="AJ443" s="4249">
        <f>'2 уровень'!AN1470</f>
        <v>0</v>
      </c>
      <c r="AK443" s="4270">
        <f>'2 уровень'!AO1470</f>
        <v>0</v>
      </c>
      <c r="AL443" s="1339">
        <f t="shared" si="48"/>
        <v>114453212.63</v>
      </c>
      <c r="AM443" s="3825">
        <f t="shared" si="49"/>
        <v>507.71178561739168</v>
      </c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  <c r="DT443" s="24"/>
      <c r="DU443" s="24"/>
      <c r="DV443" s="24"/>
      <c r="DW443" s="24"/>
      <c r="DX443" s="24"/>
      <c r="DY443" s="24"/>
      <c r="DZ443" s="24"/>
      <c r="EA443" s="24"/>
      <c r="EB443" s="24"/>
      <c r="EC443" s="24"/>
      <c r="ED443" s="24"/>
      <c r="EE443" s="24"/>
      <c r="EF443" s="24"/>
      <c r="EG443" s="24"/>
      <c r="EH443" s="24"/>
      <c r="EI443" s="24"/>
      <c r="EJ443" s="24"/>
      <c r="EK443" s="24"/>
      <c r="EL443" s="24"/>
      <c r="EM443" s="24"/>
      <c r="EN443" s="24"/>
      <c r="EO443" s="24"/>
      <c r="EP443" s="24"/>
      <c r="EQ443" s="24"/>
      <c r="ER443" s="24"/>
      <c r="ES443" s="24"/>
      <c r="ET443" s="24"/>
      <c r="EU443" s="24"/>
      <c r="EV443" s="24"/>
      <c r="EW443" s="24"/>
      <c r="EX443" s="24"/>
      <c r="EY443" s="24"/>
      <c r="EZ443" s="24"/>
      <c r="FA443" s="24"/>
      <c r="FB443" s="24"/>
      <c r="FC443" s="24"/>
      <c r="FD443" s="24"/>
      <c r="FE443" s="24"/>
      <c r="FF443" s="24"/>
      <c r="FG443" s="24"/>
      <c r="FH443" s="24"/>
      <c r="FI443" s="24"/>
      <c r="FJ443" s="24"/>
      <c r="FK443" s="24"/>
      <c r="FL443" s="24"/>
      <c r="FM443" s="24"/>
      <c r="FN443" s="24"/>
      <c r="FO443" s="24"/>
      <c r="FP443" s="24"/>
      <c r="FQ443" s="24"/>
      <c r="FR443" s="24"/>
      <c r="FS443" s="24"/>
      <c r="FT443" s="24"/>
      <c r="FU443" s="24"/>
      <c r="FV443" s="24"/>
      <c r="FW443" s="24"/>
      <c r="FX443" s="24"/>
      <c r="FY443" s="24"/>
      <c r="FZ443" s="24"/>
      <c r="GA443" s="24"/>
      <c r="GB443" s="24"/>
      <c r="GC443" s="24"/>
      <c r="GD443" s="24"/>
      <c r="GE443" s="24"/>
      <c r="GF443" s="24"/>
      <c r="GG443" s="24"/>
      <c r="GH443" s="24"/>
      <c r="GI443" s="24"/>
      <c r="GJ443" s="24"/>
      <c r="GK443" s="24"/>
      <c r="GL443" s="24"/>
      <c r="GM443" s="24"/>
      <c r="GN443" s="24"/>
      <c r="GO443" s="24"/>
      <c r="GP443" s="24"/>
      <c r="GQ443" s="24"/>
      <c r="GR443" s="24"/>
      <c r="GS443" s="24"/>
      <c r="GT443" s="24"/>
      <c r="GU443" s="24"/>
      <c r="GV443" s="24"/>
    </row>
    <row r="444" spans="1:204" s="775" customFormat="1" x14ac:dyDescent="0.25">
      <c r="A444" s="24">
        <v>1</v>
      </c>
      <c r="B444" s="2857" t="s">
        <v>0</v>
      </c>
      <c r="C444" s="37">
        <f>'2 уровень'!F1471</f>
        <v>780</v>
      </c>
      <c r="D444" s="37">
        <f>'2 уровень'!H1471</f>
        <v>0</v>
      </c>
      <c r="E444" s="37">
        <f>'2 уровень'!I1471</f>
        <v>455</v>
      </c>
      <c r="F444" s="37">
        <f>'2 уровень'!J1471</f>
        <v>399</v>
      </c>
      <c r="G444" s="801">
        <f>'2 уровень'!K1471</f>
        <v>87.692307692307693</v>
      </c>
      <c r="H444" s="3752">
        <f>'2 уровень'!L1471</f>
        <v>0</v>
      </c>
      <c r="I444" s="805">
        <f>'2 уровень'!M1471</f>
        <v>9.1141025641025646</v>
      </c>
      <c r="J444" s="805">
        <f>'2 уровень'!N1471</f>
        <v>7.681704260651629</v>
      </c>
      <c r="K444" s="32">
        <f>'2 уровень'!O1471</f>
        <v>7109</v>
      </c>
      <c r="L444" s="32">
        <f>'2 уровень'!R1471</f>
        <v>4148</v>
      </c>
      <c r="M444" s="32">
        <f>'2 уровень'!S1471</f>
        <v>3065</v>
      </c>
      <c r="N444" s="32">
        <f>'2 уровень'!T1471</f>
        <v>73.891031822565083</v>
      </c>
      <c r="O444" s="32">
        <f>'2 уровень'!U1471</f>
        <v>24</v>
      </c>
      <c r="P444" s="32">
        <f>'2 уровень'!V1471</f>
        <v>218.92857142857142</v>
      </c>
      <c r="Q444" s="805">
        <f>'2 уровень'!W1471</f>
        <v>0</v>
      </c>
      <c r="R444" s="805">
        <f>'2 уровень'!X1471</f>
        <v>0</v>
      </c>
      <c r="S444" s="805">
        <f>'2 уровень'!Y1471</f>
        <v>0</v>
      </c>
      <c r="T444" s="805">
        <f>'2 уровень'!Z1471</f>
        <v>0</v>
      </c>
      <c r="U444" s="805">
        <f>'2 уровень'!AA1471</f>
        <v>0</v>
      </c>
      <c r="V444" s="805">
        <f>'2 уровень'!AB1471</f>
        <v>0</v>
      </c>
      <c r="W444" s="805">
        <f>'2 уровень'!AC1471</f>
        <v>0</v>
      </c>
      <c r="X444" s="805">
        <f>'2 уровень'!AD1471</f>
        <v>0</v>
      </c>
      <c r="Y444" s="805">
        <f>'2 уровень'!AE1471</f>
        <v>0</v>
      </c>
      <c r="Z444" s="805">
        <f>'2 уровень'!AF1471</f>
        <v>0</v>
      </c>
      <c r="AA444" s="3212">
        <f>'2 уровень'!AG1471</f>
        <v>0</v>
      </c>
      <c r="AB444" s="805">
        <f>'2 уровень'!AH1471</f>
        <v>0</v>
      </c>
      <c r="AC444" s="805">
        <f>'2 уровень'!AI1471</f>
        <v>0</v>
      </c>
      <c r="AD444" s="805">
        <f>'2 уровень'!AJ1471</f>
        <v>0</v>
      </c>
      <c r="AE444" s="805">
        <f>'2 уровень'!AK1471</f>
        <v>0</v>
      </c>
      <c r="AF444" s="2104">
        <f>'2 уровень'!AL1471</f>
        <v>0</v>
      </c>
      <c r="AG444" s="3790">
        <f>'2 уровень'!AM1471</f>
        <v>0</v>
      </c>
      <c r="AH444" s="805"/>
      <c r="AI444" s="805"/>
      <c r="AJ444" s="4249">
        <f>'2 уровень'!AN1471</f>
        <v>0</v>
      </c>
      <c r="AK444" s="4270">
        <f>'2 уровень'!AO1471</f>
        <v>0</v>
      </c>
      <c r="AL444" s="1339">
        <f t="shared" si="48"/>
        <v>0</v>
      </c>
      <c r="AM444" s="3825">
        <f t="shared" si="49"/>
        <v>0</v>
      </c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  <c r="DT444" s="24"/>
      <c r="DU444" s="24"/>
      <c r="DV444" s="24"/>
      <c r="DW444" s="24"/>
      <c r="DX444" s="24"/>
      <c r="DY444" s="24"/>
      <c r="DZ444" s="24"/>
      <c r="EA444" s="24"/>
      <c r="EB444" s="24"/>
      <c r="EC444" s="24"/>
      <c r="ED444" s="24"/>
      <c r="EE444" s="24"/>
      <c r="EF444" s="24"/>
      <c r="EG444" s="24"/>
      <c r="EH444" s="24"/>
      <c r="EI444" s="24"/>
      <c r="EJ444" s="24"/>
      <c r="EK444" s="24"/>
      <c r="EL444" s="24"/>
      <c r="EM444" s="24"/>
      <c r="EN444" s="24"/>
      <c r="EO444" s="24"/>
      <c r="EP444" s="24"/>
      <c r="EQ444" s="24"/>
      <c r="ER444" s="24"/>
      <c r="ES444" s="24"/>
      <c r="ET444" s="24"/>
      <c r="EU444" s="24"/>
      <c r="EV444" s="24"/>
      <c r="EW444" s="24"/>
      <c r="EX444" s="24"/>
      <c r="EY444" s="24"/>
      <c r="EZ444" s="24"/>
      <c r="FA444" s="24"/>
      <c r="FB444" s="24"/>
      <c r="FC444" s="24"/>
      <c r="FD444" s="24"/>
      <c r="FE444" s="24"/>
      <c r="FF444" s="24"/>
      <c r="FG444" s="24"/>
      <c r="FH444" s="24"/>
      <c r="FI444" s="24"/>
      <c r="FJ444" s="24"/>
      <c r="FK444" s="24"/>
      <c r="FL444" s="24"/>
      <c r="FM444" s="24"/>
      <c r="FN444" s="24"/>
      <c r="FO444" s="24"/>
      <c r="FP444" s="24"/>
      <c r="FQ444" s="24"/>
      <c r="FR444" s="24"/>
      <c r="FS444" s="24"/>
      <c r="FT444" s="24"/>
      <c r="FU444" s="24"/>
      <c r="FV444" s="24"/>
      <c r="FW444" s="24"/>
      <c r="FX444" s="24"/>
      <c r="FY444" s="24"/>
      <c r="FZ444" s="24"/>
      <c r="GA444" s="24"/>
      <c r="GB444" s="24"/>
      <c r="GC444" s="24"/>
      <c r="GD444" s="24"/>
      <c r="GE444" s="24"/>
      <c r="GF444" s="24"/>
      <c r="GG444" s="24"/>
      <c r="GH444" s="24"/>
      <c r="GI444" s="24"/>
      <c r="GJ444" s="24"/>
      <c r="GK444" s="24"/>
      <c r="GL444" s="24"/>
      <c r="GM444" s="24"/>
      <c r="GN444" s="24"/>
      <c r="GO444" s="24"/>
      <c r="GP444" s="24"/>
      <c r="GQ444" s="24"/>
      <c r="GR444" s="24"/>
      <c r="GS444" s="24"/>
      <c r="GT444" s="24"/>
      <c r="GU444" s="24"/>
      <c r="GV444" s="24"/>
    </row>
    <row r="445" spans="1:204" s="775" customFormat="1" x14ac:dyDescent="0.25">
      <c r="A445" s="24">
        <v>1</v>
      </c>
      <c r="B445" s="2858" t="s">
        <v>16</v>
      </c>
      <c r="C445" s="38">
        <f>'2 уровень'!F1472</f>
        <v>590</v>
      </c>
      <c r="D445" s="38">
        <f>'2 уровень'!H1472</f>
        <v>0</v>
      </c>
      <c r="E445" s="38">
        <f>'2 уровень'!I1472</f>
        <v>345</v>
      </c>
      <c r="F445" s="38">
        <f>'2 уровень'!J1472</f>
        <v>316</v>
      </c>
      <c r="G445" s="783">
        <f>'2 уровень'!K1472</f>
        <v>91.594202898550719</v>
      </c>
      <c r="H445" s="3751">
        <f>'2 уровень'!L1472</f>
        <v>18</v>
      </c>
      <c r="I445" s="806">
        <f>'2 уровень'!M1472</f>
        <v>6.8135593220338979</v>
      </c>
      <c r="J445" s="806">
        <f>'2 уровень'!N1472</f>
        <v>7.9493670886075947</v>
      </c>
      <c r="K445" s="33">
        <f>'2 уровень'!O1472</f>
        <v>4020</v>
      </c>
      <c r="L445" s="33">
        <f>'2 уровень'!R1472</f>
        <v>2345</v>
      </c>
      <c r="M445" s="33">
        <f>'2 уровень'!S1472</f>
        <v>2512</v>
      </c>
      <c r="N445" s="33">
        <f>'2 уровень'!T1472</f>
        <v>107.12153518123668</v>
      </c>
      <c r="O445" s="33">
        <f>'2 уровень'!U1472</f>
        <v>17</v>
      </c>
      <c r="P445" s="33">
        <f>'2 уровень'!V1472</f>
        <v>253.31092436974788</v>
      </c>
      <c r="Q445" s="806">
        <f>'2 уровень'!W1472</f>
        <v>0</v>
      </c>
      <c r="R445" s="806">
        <f>'2 уровень'!X1472</f>
        <v>0</v>
      </c>
      <c r="S445" s="806">
        <f>'2 уровень'!Y1472</f>
        <v>0</v>
      </c>
      <c r="T445" s="806">
        <f>'2 уровень'!Z1472</f>
        <v>0</v>
      </c>
      <c r="U445" s="806">
        <f>'2 уровень'!AA1472</f>
        <v>0</v>
      </c>
      <c r="V445" s="806">
        <f>'2 уровень'!AB1472</f>
        <v>0</v>
      </c>
      <c r="W445" s="806">
        <f>'2 уровень'!AC1472</f>
        <v>0</v>
      </c>
      <c r="X445" s="806">
        <f>'2 уровень'!AD1472</f>
        <v>0</v>
      </c>
      <c r="Y445" s="806">
        <f>'2 уровень'!AE1472</f>
        <v>0</v>
      </c>
      <c r="Z445" s="806">
        <f>'2 уровень'!AF1472</f>
        <v>0</v>
      </c>
      <c r="AA445" s="3213">
        <f>'2 уровень'!AG1472</f>
        <v>0</v>
      </c>
      <c r="AB445" s="806">
        <f>'2 уровень'!AH1472</f>
        <v>0</v>
      </c>
      <c r="AC445" s="806">
        <f>'2 уровень'!AI1472</f>
        <v>0</v>
      </c>
      <c r="AD445" s="806">
        <f>'2 уровень'!AJ1472</f>
        <v>0</v>
      </c>
      <c r="AE445" s="806">
        <f>'2 уровень'!AK1472</f>
        <v>0</v>
      </c>
      <c r="AF445" s="2105">
        <f>'2 уровень'!AL1472</f>
        <v>0</v>
      </c>
      <c r="AG445" s="3791">
        <f>'2 уровень'!AM1472</f>
        <v>0</v>
      </c>
      <c r="AH445" s="806"/>
      <c r="AI445" s="806"/>
      <c r="AJ445" s="4248">
        <f>'2 уровень'!AN1472</f>
        <v>0</v>
      </c>
      <c r="AK445" s="4271">
        <f>'2 уровень'!AO1472</f>
        <v>0</v>
      </c>
      <c r="AL445" s="1339">
        <f t="shared" si="48"/>
        <v>0</v>
      </c>
      <c r="AM445" s="3825">
        <f t="shared" si="49"/>
        <v>0</v>
      </c>
    </row>
    <row r="446" spans="1:204" s="775" customFormat="1" ht="29.25" x14ac:dyDescent="0.25">
      <c r="A446" s="24">
        <v>1</v>
      </c>
      <c r="B446" s="2853" t="s">
        <v>143</v>
      </c>
      <c r="C446" s="37">
        <f>'2 уровень'!F1473</f>
        <v>1370</v>
      </c>
      <c r="D446" s="37">
        <f>'2 уровень'!H1473</f>
        <v>0</v>
      </c>
      <c r="E446" s="37">
        <f>'2 уровень'!I1473</f>
        <v>800</v>
      </c>
      <c r="F446" s="37">
        <f>'2 уровень'!J1473</f>
        <v>715</v>
      </c>
      <c r="G446" s="801">
        <f>'2 уровень'!K1473</f>
        <v>89.375</v>
      </c>
      <c r="H446" s="3752">
        <f>'2 уровень'!L1473</f>
        <v>18</v>
      </c>
      <c r="I446" s="805">
        <f>'2 уровень'!M1473</f>
        <v>8.123357664233577</v>
      </c>
      <c r="J446" s="805">
        <f>'2 уровень'!N1473</f>
        <v>7.8</v>
      </c>
      <c r="K446" s="32">
        <f>'2 уровень'!O1473</f>
        <v>11129</v>
      </c>
      <c r="L446" s="32">
        <f>'2 уровень'!R1473</f>
        <v>6493</v>
      </c>
      <c r="M446" s="32">
        <f>'2 уровень'!S1473</f>
        <v>5577</v>
      </c>
      <c r="N446" s="32">
        <f>'2 уровень'!T1473</f>
        <v>85.892499614969964</v>
      </c>
      <c r="O446" s="32">
        <f>'2 уровень'!U1473</f>
        <v>41</v>
      </c>
      <c r="P446" s="32">
        <f>'2 уровень'!V1473</f>
        <v>233.18466898954702</v>
      </c>
      <c r="Q446" s="805">
        <f>'2 уровень'!W1473</f>
        <v>31608.36</v>
      </c>
      <c r="R446" s="805">
        <f>'2 уровень'!X1473</f>
        <v>31608.36</v>
      </c>
      <c r="S446" s="805">
        <f>'2 уровень'!Y1473</f>
        <v>31608.36</v>
      </c>
      <c r="T446" s="805">
        <f>'2 уровень'!Z1473</f>
        <v>31608.36</v>
      </c>
      <c r="U446" s="805">
        <f>'2 уровень'!AA1473</f>
        <v>31608.36</v>
      </c>
      <c r="V446" s="805">
        <f>'2 уровень'!AB1473</f>
        <v>31608.36</v>
      </c>
      <c r="W446" s="805">
        <f>'2 уровень'!AC1473</f>
        <v>31608.36</v>
      </c>
      <c r="X446" s="805">
        <f>'2 уровень'!AD1473</f>
        <v>31608.36</v>
      </c>
      <c r="Y446" s="805">
        <f>'2 уровень'!AE1473</f>
        <v>18438.210000000003</v>
      </c>
      <c r="Z446" s="805">
        <f>'2 уровень'!AF1473</f>
        <v>14590.657289999997</v>
      </c>
      <c r="AA446" s="3212">
        <f>'2 уровень'!AG1473</f>
        <v>0</v>
      </c>
      <c r="AB446" s="805">
        <f>'2 уровень'!AH1473</f>
        <v>0</v>
      </c>
      <c r="AC446" s="805">
        <f>'2 уровень'!AI1473</f>
        <v>-3847.5527100000054</v>
      </c>
      <c r="AD446" s="805">
        <f>'2 уровень'!AJ1473</f>
        <v>0</v>
      </c>
      <c r="AE446" s="805">
        <f>'2 уровень'!AK1473</f>
        <v>-23.08982</v>
      </c>
      <c r="AF446" s="2104">
        <f>'2 уровень'!AL1473</f>
        <v>14567.567469999998</v>
      </c>
      <c r="AG446" s="3790">
        <f>'2 уровень'!AM1473</f>
        <v>369.86950000000002</v>
      </c>
      <c r="AH446" s="805">
        <f>Z446/Y446*100</f>
        <v>79.132721072164784</v>
      </c>
      <c r="AI446" s="805">
        <f>AF446/Y446*100</f>
        <v>79.007492972473997</v>
      </c>
      <c r="AJ446" s="4249">
        <f>'2 уровень'!AN1473</f>
        <v>0</v>
      </c>
      <c r="AK446" s="4270">
        <f>'2 уровень'!AO1473</f>
        <v>0</v>
      </c>
      <c r="AL446" s="1339">
        <f t="shared" si="48"/>
        <v>31608360</v>
      </c>
      <c r="AM446" s="3825">
        <f t="shared" si="49"/>
        <v>23071.795620437955</v>
      </c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  <c r="DT446" s="24"/>
      <c r="DU446" s="24"/>
      <c r="DV446" s="24"/>
      <c r="DW446" s="24"/>
      <c r="DX446" s="24"/>
      <c r="DY446" s="24"/>
      <c r="DZ446" s="24"/>
      <c r="EA446" s="24"/>
      <c r="EB446" s="24"/>
      <c r="EC446" s="24"/>
      <c r="ED446" s="24"/>
      <c r="EE446" s="24"/>
      <c r="EF446" s="24"/>
      <c r="EG446" s="24"/>
      <c r="EH446" s="24"/>
      <c r="EI446" s="24"/>
      <c r="EJ446" s="24"/>
      <c r="EK446" s="24"/>
      <c r="EL446" s="24"/>
      <c r="EM446" s="24"/>
      <c r="EN446" s="24"/>
      <c r="EO446" s="24"/>
      <c r="EP446" s="24"/>
      <c r="EQ446" s="24"/>
      <c r="ER446" s="24"/>
      <c r="ES446" s="24"/>
      <c r="ET446" s="24"/>
      <c r="EU446" s="24"/>
      <c r="EV446" s="24"/>
      <c r="EW446" s="24"/>
      <c r="EX446" s="24"/>
      <c r="EY446" s="24"/>
      <c r="EZ446" s="24"/>
      <c r="FA446" s="24"/>
      <c r="FB446" s="24"/>
      <c r="FC446" s="24"/>
      <c r="FD446" s="24"/>
      <c r="FE446" s="24"/>
      <c r="FF446" s="24"/>
      <c r="FG446" s="24"/>
      <c r="FH446" s="24"/>
      <c r="FI446" s="24"/>
      <c r="FJ446" s="24"/>
      <c r="FK446" s="24"/>
      <c r="FL446" s="24"/>
      <c r="FM446" s="24"/>
      <c r="FN446" s="24"/>
      <c r="FO446" s="24"/>
      <c r="FP446" s="24"/>
      <c r="FQ446" s="24"/>
      <c r="FR446" s="24"/>
      <c r="FS446" s="24"/>
      <c r="FT446" s="24"/>
      <c r="FU446" s="24"/>
      <c r="FV446" s="24"/>
      <c r="FW446" s="24"/>
      <c r="FX446" s="24"/>
      <c r="FY446" s="24"/>
      <c r="FZ446" s="24"/>
      <c r="GA446" s="24"/>
      <c r="GB446" s="24"/>
      <c r="GC446" s="24"/>
      <c r="GD446" s="24"/>
      <c r="GE446" s="24"/>
      <c r="GF446" s="24"/>
      <c r="GG446" s="24"/>
      <c r="GH446" s="24"/>
      <c r="GI446" s="24"/>
      <c r="GJ446" s="24"/>
      <c r="GK446" s="24"/>
      <c r="GL446" s="24"/>
      <c r="GM446" s="24"/>
      <c r="GN446" s="24"/>
      <c r="GO446" s="24"/>
      <c r="GP446" s="24"/>
      <c r="GQ446" s="24"/>
      <c r="GR446" s="24"/>
      <c r="GS446" s="24"/>
      <c r="GT446" s="24"/>
      <c r="GU446" s="24"/>
      <c r="GV446" s="24"/>
    </row>
    <row r="447" spans="1:204" s="775" customFormat="1" x14ac:dyDescent="0.25">
      <c r="A447" s="24">
        <v>1</v>
      </c>
      <c r="B447" s="2859" t="s">
        <v>217</v>
      </c>
      <c r="C447" s="37">
        <f>'2 уровень'!F1474</f>
        <v>7895</v>
      </c>
      <c r="D447" s="37">
        <f>'2 уровень'!H1474</f>
        <v>0</v>
      </c>
      <c r="E447" s="37">
        <f>'2 уровень'!I1474</f>
        <v>4605</v>
      </c>
      <c r="F447" s="37">
        <f>'2 уровень'!J1474</f>
        <v>4295</v>
      </c>
      <c r="G447" s="801">
        <f>'2 уровень'!K1474</f>
        <v>93.268186753528767</v>
      </c>
      <c r="H447" s="3752">
        <f>'2 уровень'!L1474</f>
        <v>5</v>
      </c>
      <c r="I447" s="805">
        <f>'2 уровень'!M1474</f>
        <v>0</v>
      </c>
      <c r="J447" s="805">
        <f>'2 уровень'!N1474</f>
        <v>0</v>
      </c>
      <c r="K447" s="32">
        <f>'2 уровень'!O1474</f>
        <v>0</v>
      </c>
      <c r="L447" s="32">
        <f>'2 уровень'!R1474</f>
        <v>0</v>
      </c>
      <c r="M447" s="32">
        <f>'2 уровень'!S1474</f>
        <v>0</v>
      </c>
      <c r="N447" s="32">
        <f>'2 уровень'!T1474</f>
        <v>0</v>
      </c>
      <c r="O447" s="32">
        <f>'2 уровень'!U1474</f>
        <v>0</v>
      </c>
      <c r="P447" s="32">
        <f>'2 уровень'!V1474</f>
        <v>0</v>
      </c>
      <c r="Q447" s="805">
        <f>'2 уровень'!W1474</f>
        <v>0</v>
      </c>
      <c r="R447" s="805">
        <f>'2 уровень'!X1474</f>
        <v>0</v>
      </c>
      <c r="S447" s="805">
        <f>'2 уровень'!Y1474</f>
        <v>0</v>
      </c>
      <c r="T447" s="805">
        <f>'2 уровень'!Z1474</f>
        <v>0</v>
      </c>
      <c r="U447" s="805">
        <f>'2 уровень'!AA1474</f>
        <v>0</v>
      </c>
      <c r="V447" s="805">
        <f>'2 уровень'!AB1474</f>
        <v>0</v>
      </c>
      <c r="W447" s="805">
        <f>'2 уровень'!AC1474</f>
        <v>0</v>
      </c>
      <c r="X447" s="805">
        <f>'2 уровень'!AD1474</f>
        <v>0</v>
      </c>
      <c r="Y447" s="805">
        <f>'2 уровень'!AE1474</f>
        <v>0</v>
      </c>
      <c r="Z447" s="805">
        <f>'2 уровень'!AF1474</f>
        <v>0</v>
      </c>
      <c r="AA447" s="3212">
        <f>'2 уровень'!AG1474</f>
        <v>0</v>
      </c>
      <c r="AB447" s="805">
        <f>'2 уровень'!AH1474</f>
        <v>0</v>
      </c>
      <c r="AC447" s="805">
        <f>'2 уровень'!AI1474</f>
        <v>0</v>
      </c>
      <c r="AD447" s="805">
        <f>'2 уровень'!AJ1474</f>
        <v>0</v>
      </c>
      <c r="AE447" s="805">
        <f>'2 уровень'!AK1474</f>
        <v>0</v>
      </c>
      <c r="AF447" s="2104">
        <f>'2 уровень'!AL1474</f>
        <v>0</v>
      </c>
      <c r="AG447" s="3790">
        <f>'2 уровень'!AM1474</f>
        <v>0</v>
      </c>
      <c r="AH447" s="805"/>
      <c r="AI447" s="805"/>
      <c r="AJ447" s="4249">
        <f>'2 уровень'!AN1474</f>
        <v>0</v>
      </c>
      <c r="AK447" s="4270">
        <f>'2 уровень'!AO1474</f>
        <v>0</v>
      </c>
      <c r="AL447" s="1339">
        <f t="shared" si="48"/>
        <v>0</v>
      </c>
      <c r="AM447" s="3825">
        <f t="shared" si="49"/>
        <v>0</v>
      </c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  <c r="BL447" s="24"/>
      <c r="BM447" s="24"/>
      <c r="BN447" s="24"/>
      <c r="BO447" s="24"/>
      <c r="BP447" s="24"/>
      <c r="BQ447" s="24"/>
      <c r="BR447" s="24"/>
      <c r="BS447" s="24"/>
      <c r="BT447" s="24"/>
      <c r="BU447" s="24"/>
      <c r="BV447" s="24"/>
      <c r="BW447" s="24"/>
      <c r="BX447" s="24"/>
      <c r="BY447" s="24"/>
      <c r="BZ447" s="24"/>
      <c r="CA447" s="24"/>
      <c r="CB447" s="24"/>
      <c r="CC447" s="24"/>
      <c r="CD447" s="24"/>
      <c r="CE447" s="24"/>
      <c r="CF447" s="24"/>
      <c r="CG447" s="24"/>
      <c r="CH447" s="24"/>
      <c r="CI447" s="24"/>
      <c r="CJ447" s="24"/>
      <c r="CK447" s="24"/>
      <c r="CL447" s="24"/>
      <c r="CM447" s="24"/>
      <c r="CN447" s="24"/>
      <c r="CO447" s="24"/>
      <c r="CP447" s="24"/>
      <c r="CQ447" s="24"/>
      <c r="CR447" s="24"/>
      <c r="CS447" s="24"/>
      <c r="CT447" s="24"/>
      <c r="CU447" s="24"/>
      <c r="CV447" s="24"/>
      <c r="CW447" s="24"/>
      <c r="CX447" s="24"/>
      <c r="CY447" s="24"/>
      <c r="CZ447" s="24"/>
      <c r="DA447" s="24"/>
      <c r="DB447" s="24"/>
      <c r="DC447" s="24"/>
      <c r="DD447" s="24"/>
      <c r="DE447" s="24"/>
      <c r="DF447" s="24"/>
      <c r="DG447" s="24"/>
      <c r="DH447" s="24"/>
      <c r="DI447" s="24"/>
      <c r="DJ447" s="24"/>
      <c r="DK447" s="24"/>
      <c r="DL447" s="24"/>
      <c r="DM447" s="24"/>
      <c r="DN447" s="24"/>
      <c r="DO447" s="24"/>
      <c r="DP447" s="24"/>
      <c r="DQ447" s="24"/>
      <c r="DR447" s="24"/>
      <c r="DS447" s="24"/>
      <c r="DT447" s="24"/>
      <c r="DU447" s="24"/>
      <c r="DV447" s="24"/>
      <c r="DW447" s="24"/>
      <c r="DX447" s="24"/>
      <c r="DY447" s="24"/>
      <c r="DZ447" s="24"/>
      <c r="EA447" s="24"/>
      <c r="EB447" s="24"/>
      <c r="EC447" s="24"/>
      <c r="ED447" s="24"/>
      <c r="EE447" s="24"/>
      <c r="EF447" s="24"/>
      <c r="EG447" s="24"/>
      <c r="EH447" s="24"/>
      <c r="EI447" s="24"/>
      <c r="EJ447" s="24"/>
      <c r="EK447" s="24"/>
      <c r="EL447" s="24"/>
      <c r="EM447" s="24"/>
      <c r="EN447" s="24"/>
      <c r="EO447" s="24"/>
      <c r="EP447" s="24"/>
      <c r="EQ447" s="24"/>
      <c r="ER447" s="24"/>
      <c r="ES447" s="24"/>
      <c r="ET447" s="24"/>
      <c r="EU447" s="24"/>
      <c r="EV447" s="24"/>
      <c r="EW447" s="24"/>
      <c r="EX447" s="24"/>
      <c r="EY447" s="24"/>
      <c r="EZ447" s="24"/>
      <c r="FA447" s="24"/>
      <c r="FB447" s="24"/>
      <c r="FC447" s="24"/>
      <c r="FD447" s="24"/>
      <c r="FE447" s="24"/>
      <c r="FF447" s="24"/>
      <c r="FG447" s="24"/>
      <c r="FH447" s="24"/>
      <c r="FI447" s="24"/>
      <c r="FJ447" s="24"/>
      <c r="FK447" s="24"/>
      <c r="FL447" s="24"/>
      <c r="FM447" s="24"/>
      <c r="FN447" s="24"/>
      <c r="FO447" s="24"/>
      <c r="FP447" s="24"/>
      <c r="FQ447" s="24"/>
      <c r="FR447" s="24"/>
      <c r="FS447" s="24"/>
      <c r="FT447" s="24"/>
      <c r="FU447" s="24"/>
      <c r="FV447" s="24"/>
      <c r="FW447" s="24"/>
      <c r="FX447" s="24"/>
      <c r="FY447" s="24"/>
      <c r="FZ447" s="24"/>
      <c r="GA447" s="24"/>
      <c r="GB447" s="24"/>
      <c r="GC447" s="24"/>
      <c r="GD447" s="24"/>
      <c r="GE447" s="24"/>
      <c r="GF447" s="24"/>
      <c r="GG447" s="24"/>
      <c r="GH447" s="24"/>
      <c r="GI447" s="24"/>
      <c r="GJ447" s="24"/>
      <c r="GK447" s="24"/>
      <c r="GL447" s="24"/>
      <c r="GM447" s="24"/>
      <c r="GN447" s="24"/>
      <c r="GO447" s="24"/>
      <c r="GP447" s="24"/>
      <c r="GQ447" s="24"/>
      <c r="GR447" s="24"/>
      <c r="GS447" s="24"/>
      <c r="GT447" s="24"/>
      <c r="GU447" s="24"/>
      <c r="GV447" s="24"/>
    </row>
    <row r="448" spans="1:204" s="775" customFormat="1" x14ac:dyDescent="0.25">
      <c r="A448" s="24">
        <v>1</v>
      </c>
      <c r="B448" s="2855" t="s">
        <v>218</v>
      </c>
      <c r="C448" s="38">
        <f>'2 уровень'!F1475</f>
        <v>7895</v>
      </c>
      <c r="D448" s="38">
        <f>'2 уровень'!H1475</f>
        <v>0</v>
      </c>
      <c r="E448" s="38">
        <f>'2 уровень'!I1475</f>
        <v>4605</v>
      </c>
      <c r="F448" s="38">
        <f>'2 уровень'!J1475</f>
        <v>4295</v>
      </c>
      <c r="G448" s="783">
        <f>'2 уровень'!K1475</f>
        <v>93.268186753528767</v>
      </c>
      <c r="H448" s="3751">
        <f>'2 уровень'!L1475</f>
        <v>5</v>
      </c>
      <c r="I448" s="806">
        <f>'2 уровень'!M1475</f>
        <v>0</v>
      </c>
      <c r="J448" s="806">
        <f>'2 уровень'!N1475</f>
        <v>0</v>
      </c>
      <c r="K448" s="33">
        <f>'2 уровень'!O1475</f>
        <v>0</v>
      </c>
      <c r="L448" s="33">
        <f>'2 уровень'!R1475</f>
        <v>0</v>
      </c>
      <c r="M448" s="33">
        <f>'2 уровень'!S1475</f>
        <v>0</v>
      </c>
      <c r="N448" s="33">
        <f>'2 уровень'!T1475</f>
        <v>0</v>
      </c>
      <c r="O448" s="33">
        <f>'2 уровень'!U1475</f>
        <v>0</v>
      </c>
      <c r="P448" s="33">
        <f>'2 уровень'!V1475</f>
        <v>0</v>
      </c>
      <c r="Q448" s="806">
        <f>'2 уровень'!W1475</f>
        <v>0</v>
      </c>
      <c r="R448" s="806">
        <f>'2 уровень'!X1475</f>
        <v>0</v>
      </c>
      <c r="S448" s="806">
        <f>'2 уровень'!Y1475</f>
        <v>0</v>
      </c>
      <c r="T448" s="806">
        <f>'2 уровень'!Z1475</f>
        <v>0</v>
      </c>
      <c r="U448" s="806">
        <f>'2 уровень'!AA1475</f>
        <v>0</v>
      </c>
      <c r="V448" s="806">
        <f>'2 уровень'!AB1475</f>
        <v>0</v>
      </c>
      <c r="W448" s="806">
        <f>'2 уровень'!AC1475</f>
        <v>0</v>
      </c>
      <c r="X448" s="806">
        <f>'2 уровень'!AD1475</f>
        <v>0</v>
      </c>
      <c r="Y448" s="806">
        <f>'2 уровень'!AE1475</f>
        <v>0</v>
      </c>
      <c r="Z448" s="806">
        <f>'2 уровень'!AF1475</f>
        <v>0</v>
      </c>
      <c r="AA448" s="3213">
        <f>'2 уровень'!AG1475</f>
        <v>0</v>
      </c>
      <c r="AB448" s="806">
        <f>'2 уровень'!AH1475</f>
        <v>0</v>
      </c>
      <c r="AC448" s="806">
        <f>'2 уровень'!AI1475</f>
        <v>0</v>
      </c>
      <c r="AD448" s="806">
        <f>'2 уровень'!AJ1475</f>
        <v>0</v>
      </c>
      <c r="AE448" s="806">
        <f>'2 уровень'!AK1475</f>
        <v>0</v>
      </c>
      <c r="AF448" s="2105">
        <f>'2 уровень'!AL1475</f>
        <v>0</v>
      </c>
      <c r="AG448" s="3791">
        <f>'2 уровень'!AM1475</f>
        <v>0</v>
      </c>
      <c r="AH448" s="806"/>
      <c r="AI448" s="806"/>
      <c r="AJ448" s="4248">
        <f>'2 уровень'!AN1475</f>
        <v>0</v>
      </c>
      <c r="AK448" s="4271">
        <f>'2 уровень'!AO1475</f>
        <v>0</v>
      </c>
      <c r="AL448" s="1339">
        <f t="shared" si="48"/>
        <v>0</v>
      </c>
      <c r="AM448" s="3825">
        <f t="shared" si="49"/>
        <v>0</v>
      </c>
    </row>
    <row r="449" spans="1:204" s="775" customFormat="1" x14ac:dyDescent="0.25">
      <c r="A449" s="24">
        <v>1</v>
      </c>
      <c r="B449" s="2844" t="s">
        <v>219</v>
      </c>
      <c r="C449" s="38">
        <f>'2 уровень'!F1476</f>
        <v>5</v>
      </c>
      <c r="D449" s="38">
        <f>'2 уровень'!H1476</f>
        <v>0</v>
      </c>
      <c r="E449" s="38">
        <f>'2 уровень'!I1476</f>
        <v>3</v>
      </c>
      <c r="F449" s="38">
        <f>'2 уровень'!J1476</f>
        <v>4</v>
      </c>
      <c r="G449" s="783">
        <f>'2 уровень'!K1476</f>
        <v>133.33333333333331</v>
      </c>
      <c r="H449" s="3751">
        <f>'2 уровень'!L1476</f>
        <v>0</v>
      </c>
      <c r="I449" s="806">
        <f>'2 уровень'!M1476</f>
        <v>0</v>
      </c>
      <c r="J449" s="806">
        <f>'2 уровень'!N1476</f>
        <v>0</v>
      </c>
      <c r="K449" s="33">
        <f>'2 уровень'!O1476</f>
        <v>0</v>
      </c>
      <c r="L449" s="33">
        <f>'2 уровень'!R1476</f>
        <v>0</v>
      </c>
      <c r="M449" s="33">
        <f>'2 уровень'!S1476</f>
        <v>0</v>
      </c>
      <c r="N449" s="33">
        <f>'2 уровень'!T1476</f>
        <v>0</v>
      </c>
      <c r="O449" s="33">
        <f>'2 уровень'!U1476</f>
        <v>0</v>
      </c>
      <c r="P449" s="33">
        <f>'2 уровень'!V1476</f>
        <v>0</v>
      </c>
      <c r="Q449" s="806">
        <f>'2 уровень'!W1476</f>
        <v>0</v>
      </c>
      <c r="R449" s="806">
        <f>'2 уровень'!X1476</f>
        <v>0</v>
      </c>
      <c r="S449" s="806">
        <f>'2 уровень'!Y1476</f>
        <v>0</v>
      </c>
      <c r="T449" s="806">
        <f>'2 уровень'!Z1476</f>
        <v>0</v>
      </c>
      <c r="U449" s="806">
        <f>'2 уровень'!AA1476</f>
        <v>0</v>
      </c>
      <c r="V449" s="806">
        <f>'2 уровень'!AB1476</f>
        <v>0</v>
      </c>
      <c r="W449" s="806">
        <f>'2 уровень'!AC1476</f>
        <v>0</v>
      </c>
      <c r="X449" s="806">
        <f>'2 уровень'!AD1476</f>
        <v>0</v>
      </c>
      <c r="Y449" s="806">
        <f>'2 уровень'!AE1476</f>
        <v>0</v>
      </c>
      <c r="Z449" s="806">
        <f>'2 уровень'!AF1476</f>
        <v>0</v>
      </c>
      <c r="AA449" s="3213">
        <f>'2 уровень'!AG1476</f>
        <v>0</v>
      </c>
      <c r="AB449" s="806">
        <f>'2 уровень'!AH1476</f>
        <v>0</v>
      </c>
      <c r="AC449" s="806">
        <f>'2 уровень'!AI1476</f>
        <v>0</v>
      </c>
      <c r="AD449" s="806">
        <f>'2 уровень'!AJ1476</f>
        <v>0</v>
      </c>
      <c r="AE449" s="806">
        <f>'2 уровень'!AK1476</f>
        <v>0</v>
      </c>
      <c r="AF449" s="2105">
        <f>'2 уровень'!AL1476</f>
        <v>0</v>
      </c>
      <c r="AG449" s="3791">
        <f>'2 уровень'!AM1476</f>
        <v>0</v>
      </c>
      <c r="AH449" s="806"/>
      <c r="AI449" s="806"/>
      <c r="AJ449" s="4248">
        <f>'2 уровень'!AN1476</f>
        <v>0</v>
      </c>
      <c r="AK449" s="4271">
        <f>'2 уровень'!AO1476</f>
        <v>0</v>
      </c>
      <c r="AL449" s="1339">
        <f t="shared" si="48"/>
        <v>0</v>
      </c>
      <c r="AM449" s="3825">
        <f t="shared" si="49"/>
        <v>0</v>
      </c>
    </row>
    <row r="450" spans="1:204" s="775" customFormat="1" ht="30" x14ac:dyDescent="0.25">
      <c r="A450" s="24">
        <v>1</v>
      </c>
      <c r="B450" s="2860" t="s">
        <v>220</v>
      </c>
      <c r="C450" s="37">
        <f>'2 уровень'!F1477</f>
        <v>5</v>
      </c>
      <c r="D450" s="37">
        <f>'2 уровень'!H1477</f>
        <v>0</v>
      </c>
      <c r="E450" s="37">
        <f>'2 уровень'!I1477</f>
        <v>3</v>
      </c>
      <c r="F450" s="37">
        <f>'2 уровень'!J1477</f>
        <v>4</v>
      </c>
      <c r="G450" s="801">
        <f>'2 уровень'!K1477</f>
        <v>133.33333333333331</v>
      </c>
      <c r="H450" s="3752">
        <f>'2 уровень'!L1477</f>
        <v>0</v>
      </c>
      <c r="I450" s="805">
        <f>'2 уровень'!M1477</f>
        <v>0</v>
      </c>
      <c r="J450" s="805">
        <f>'2 уровень'!N1477</f>
        <v>0</v>
      </c>
      <c r="K450" s="32">
        <f>'2 уровень'!O1477</f>
        <v>0</v>
      </c>
      <c r="L450" s="32">
        <f>'2 уровень'!R1477</f>
        <v>0</v>
      </c>
      <c r="M450" s="32">
        <f>'2 уровень'!S1477</f>
        <v>0</v>
      </c>
      <c r="N450" s="32">
        <f>'2 уровень'!T1477</f>
        <v>0</v>
      </c>
      <c r="O450" s="32">
        <f>'2 уровень'!U1477</f>
        <v>0</v>
      </c>
      <c r="P450" s="32">
        <f>'2 уровень'!V1477</f>
        <v>0</v>
      </c>
      <c r="Q450" s="805">
        <f>'2 уровень'!W1477</f>
        <v>0</v>
      </c>
      <c r="R450" s="805">
        <f>'2 уровень'!X1477</f>
        <v>0</v>
      </c>
      <c r="S450" s="805">
        <f>'2 уровень'!Y1477</f>
        <v>0</v>
      </c>
      <c r="T450" s="805">
        <f>'2 уровень'!Z1477</f>
        <v>0</v>
      </c>
      <c r="U450" s="805">
        <f>'2 уровень'!AA1477</f>
        <v>0</v>
      </c>
      <c r="V450" s="805">
        <f>'2 уровень'!AB1477</f>
        <v>0</v>
      </c>
      <c r="W450" s="805">
        <f>'2 уровень'!AC1477</f>
        <v>0</v>
      </c>
      <c r="X450" s="805">
        <f>'2 уровень'!AD1477</f>
        <v>0</v>
      </c>
      <c r="Y450" s="805">
        <f>'2 уровень'!AE1477</f>
        <v>0</v>
      </c>
      <c r="Z450" s="805">
        <f>'2 уровень'!AF1477</f>
        <v>0</v>
      </c>
      <c r="AA450" s="3212">
        <f>'2 уровень'!AG1477</f>
        <v>0</v>
      </c>
      <c r="AB450" s="805">
        <f>'2 уровень'!AH1477</f>
        <v>0</v>
      </c>
      <c r="AC450" s="805">
        <f>'2 уровень'!AI1477</f>
        <v>0</v>
      </c>
      <c r="AD450" s="805">
        <f>'2 уровень'!AJ1477</f>
        <v>0</v>
      </c>
      <c r="AE450" s="805">
        <f>'2 уровень'!AK1477</f>
        <v>0</v>
      </c>
      <c r="AF450" s="2104">
        <f>'2 уровень'!AL1477</f>
        <v>0</v>
      </c>
      <c r="AG450" s="3790">
        <f>'2 уровень'!AM1477</f>
        <v>0</v>
      </c>
      <c r="AH450" s="805"/>
      <c r="AI450" s="805"/>
      <c r="AJ450" s="4249">
        <f>'2 уровень'!AN1477</f>
        <v>0</v>
      </c>
      <c r="AK450" s="4270">
        <f>'2 уровень'!AO1477</f>
        <v>0</v>
      </c>
      <c r="AL450" s="1339">
        <f t="shared" si="48"/>
        <v>0</v>
      </c>
      <c r="AM450" s="3825">
        <f t="shared" si="49"/>
        <v>0</v>
      </c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  <c r="BL450" s="24"/>
      <c r="BM450" s="24"/>
      <c r="BN450" s="24"/>
      <c r="BO450" s="24"/>
      <c r="BP450" s="24"/>
      <c r="BQ450" s="24"/>
      <c r="BR450" s="24"/>
      <c r="BS450" s="24"/>
      <c r="BT450" s="24"/>
      <c r="BU450" s="24"/>
      <c r="BV450" s="24"/>
      <c r="BW450" s="24"/>
      <c r="BX450" s="24"/>
      <c r="BY450" s="24"/>
      <c r="BZ450" s="24"/>
      <c r="CA450" s="24"/>
      <c r="CB450" s="24"/>
      <c r="CC450" s="24"/>
      <c r="CD450" s="24"/>
      <c r="CE450" s="24"/>
      <c r="CF450" s="24"/>
      <c r="CG450" s="24"/>
      <c r="CH450" s="24"/>
      <c r="CI450" s="24"/>
      <c r="CJ450" s="24"/>
      <c r="CK450" s="24"/>
      <c r="CL450" s="24"/>
      <c r="CM450" s="24"/>
      <c r="CN450" s="24"/>
      <c r="CO450" s="24"/>
      <c r="CP450" s="24"/>
      <c r="CQ450" s="24"/>
      <c r="CR450" s="24"/>
      <c r="CS450" s="24"/>
      <c r="CT450" s="24"/>
      <c r="CU450" s="24"/>
      <c r="CV450" s="24"/>
      <c r="CW450" s="24"/>
      <c r="CX450" s="24"/>
      <c r="CY450" s="24"/>
      <c r="CZ450" s="24"/>
      <c r="DA450" s="24"/>
      <c r="DB450" s="24"/>
      <c r="DC450" s="24"/>
      <c r="DD450" s="24"/>
      <c r="DE450" s="24"/>
      <c r="DF450" s="24"/>
      <c r="DG450" s="24"/>
      <c r="DH450" s="24"/>
      <c r="DI450" s="24"/>
      <c r="DJ450" s="24"/>
      <c r="DK450" s="24"/>
      <c r="DL450" s="24"/>
      <c r="DM450" s="24"/>
      <c r="DN450" s="24"/>
      <c r="DO450" s="24"/>
      <c r="DP450" s="24"/>
      <c r="DQ450" s="24"/>
      <c r="DR450" s="24"/>
      <c r="DS450" s="24"/>
      <c r="DT450" s="24"/>
      <c r="DU450" s="24"/>
      <c r="DV450" s="24"/>
      <c r="DW450" s="24"/>
      <c r="DX450" s="24"/>
      <c r="DY450" s="24"/>
      <c r="DZ450" s="24"/>
      <c r="EA450" s="24"/>
      <c r="EB450" s="24"/>
      <c r="EC450" s="24"/>
      <c r="ED450" s="24"/>
      <c r="EE450" s="24"/>
      <c r="EF450" s="24"/>
      <c r="EG450" s="24"/>
      <c r="EH450" s="24"/>
      <c r="EI450" s="24"/>
      <c r="EJ450" s="24"/>
      <c r="EK450" s="24"/>
      <c r="EL450" s="24"/>
      <c r="EM450" s="24"/>
      <c r="EN450" s="24"/>
      <c r="EO450" s="24"/>
      <c r="EP450" s="24"/>
      <c r="EQ450" s="24"/>
      <c r="ER450" s="24"/>
      <c r="ES450" s="24"/>
      <c r="ET450" s="24"/>
      <c r="EU450" s="24"/>
      <c r="EV450" s="24"/>
      <c r="EW450" s="24"/>
      <c r="EX450" s="24"/>
      <c r="EY450" s="24"/>
      <c r="EZ450" s="24"/>
      <c r="FA450" s="24"/>
      <c r="FB450" s="24"/>
      <c r="FC450" s="24"/>
      <c r="FD450" s="24"/>
      <c r="FE450" s="24"/>
      <c r="FF450" s="24"/>
      <c r="FG450" s="24"/>
      <c r="FH450" s="24"/>
      <c r="FI450" s="24"/>
      <c r="FJ450" s="24"/>
      <c r="FK450" s="24"/>
      <c r="FL450" s="24"/>
      <c r="FM450" s="24"/>
      <c r="FN450" s="24"/>
      <c r="FO450" s="24"/>
      <c r="FP450" s="24"/>
      <c r="FQ450" s="24"/>
      <c r="FR450" s="24"/>
      <c r="FS450" s="24"/>
      <c r="FT450" s="24"/>
      <c r="FU450" s="24"/>
      <c r="FV450" s="24"/>
      <c r="FW450" s="24"/>
      <c r="FX450" s="24"/>
      <c r="FY450" s="24"/>
      <c r="FZ450" s="24"/>
      <c r="GA450" s="24"/>
      <c r="GB450" s="24"/>
      <c r="GC450" s="24"/>
      <c r="GD450" s="24"/>
      <c r="GE450" s="24"/>
      <c r="GF450" s="24"/>
      <c r="GG450" s="24"/>
      <c r="GH450" s="24"/>
      <c r="GI450" s="24"/>
      <c r="GJ450" s="24"/>
      <c r="GK450" s="24"/>
      <c r="GL450" s="24"/>
      <c r="GM450" s="24"/>
      <c r="GN450" s="24"/>
      <c r="GO450" s="24"/>
      <c r="GP450" s="24"/>
      <c r="GQ450" s="24"/>
      <c r="GR450" s="24"/>
      <c r="GS450" s="24"/>
      <c r="GT450" s="24"/>
      <c r="GU450" s="24"/>
      <c r="GV450" s="24"/>
    </row>
    <row r="451" spans="1:204" s="775" customFormat="1" ht="30" thickBot="1" x14ac:dyDescent="0.3">
      <c r="A451" s="24">
        <v>1</v>
      </c>
      <c r="B451" s="2852" t="s">
        <v>225</v>
      </c>
      <c r="C451" s="37">
        <f>'2 уровень'!F1478</f>
        <v>7900</v>
      </c>
      <c r="D451" s="37">
        <f>'2 уровень'!H1478</f>
        <v>0</v>
      </c>
      <c r="E451" s="37">
        <f>'2 уровень'!I1478</f>
        <v>4608</v>
      </c>
      <c r="F451" s="37">
        <f>'2 уровень'!J1478</f>
        <v>4299</v>
      </c>
      <c r="G451" s="801">
        <f>'2 уровень'!K1478</f>
        <v>93.294270833333343</v>
      </c>
      <c r="H451" s="3752">
        <f>'2 уровень'!L1478</f>
        <v>5</v>
      </c>
      <c r="I451" s="805">
        <f>'2 уровень'!M1478</f>
        <v>0</v>
      </c>
      <c r="J451" s="805">
        <f>'2 уровень'!N1478</f>
        <v>0</v>
      </c>
      <c r="K451" s="32">
        <f>'2 уровень'!O1478</f>
        <v>0</v>
      </c>
      <c r="L451" s="32">
        <f>'2 уровень'!R1478</f>
        <v>0</v>
      </c>
      <c r="M451" s="32">
        <f>'2 уровень'!S1478</f>
        <v>0</v>
      </c>
      <c r="N451" s="32">
        <f>'2 уровень'!T1478</f>
        <v>0</v>
      </c>
      <c r="O451" s="32">
        <f>'2 уровень'!U1478</f>
        <v>0</v>
      </c>
      <c r="P451" s="32">
        <f>'2 уровень'!V1478</f>
        <v>0</v>
      </c>
      <c r="Q451" s="805">
        <f>'2 уровень'!W1478</f>
        <v>25592.386879999995</v>
      </c>
      <c r="R451" s="805">
        <f>'2 уровень'!X1478</f>
        <v>25592.386879999995</v>
      </c>
      <c r="S451" s="805">
        <f>'2 уровень'!Y1478</f>
        <v>25592.386879999995</v>
      </c>
      <c r="T451" s="805">
        <f>'2 уровень'!Z1478</f>
        <v>25592.386879999995</v>
      </c>
      <c r="U451" s="805">
        <f>'2 уровень'!AA1478</f>
        <v>25592.386879999995</v>
      </c>
      <c r="V451" s="805">
        <f>'2 уровень'!AB1478</f>
        <v>25592.386879999995</v>
      </c>
      <c r="W451" s="805">
        <f>'2 уровень'!AC1478</f>
        <v>25592.386879999995</v>
      </c>
      <c r="X451" s="805">
        <f>'2 уровень'!AD1478</f>
        <v>25592.386879999995</v>
      </c>
      <c r="Y451" s="805">
        <f>'2 уровень'!AE1478</f>
        <v>14928.892346666662</v>
      </c>
      <c r="Z451" s="805">
        <f>'2 уровень'!AF1478</f>
        <v>14987.997870000003</v>
      </c>
      <c r="AA451" s="3212">
        <f>'2 уровень'!AG1478</f>
        <v>0</v>
      </c>
      <c r="AB451" s="805">
        <f>'2 уровень'!AH1478</f>
        <v>0</v>
      </c>
      <c r="AC451" s="805">
        <f>'2 уровень'!AI1478</f>
        <v>59.105523333340898</v>
      </c>
      <c r="AD451" s="805">
        <f>'2 уровень'!AJ1478</f>
        <v>0</v>
      </c>
      <c r="AE451" s="805">
        <f>'2 уровень'!AK1478</f>
        <v>-143.70973000000001</v>
      </c>
      <c r="AF451" s="2104">
        <f>'2 уровень'!AL1478</f>
        <v>14844.288140000002</v>
      </c>
      <c r="AG451" s="3790">
        <f>'2 уровень'!AM1478</f>
        <v>0</v>
      </c>
      <c r="AH451" s="805">
        <f>Z451/Y451*100</f>
        <v>100.39591365495069</v>
      </c>
      <c r="AI451" s="805">
        <f>AF451/Y451*100</f>
        <v>99.433285439387944</v>
      </c>
      <c r="AJ451" s="4249">
        <f>'2 уровень'!AN1478</f>
        <v>0</v>
      </c>
      <c r="AK451" s="4270">
        <f>'2 уровень'!AO1478</f>
        <v>0</v>
      </c>
      <c r="AL451" s="1339">
        <f t="shared" si="48"/>
        <v>25592386.879999995</v>
      </c>
      <c r="AM451" s="3825">
        <f t="shared" si="49"/>
        <v>3239.5426430379739</v>
      </c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  <c r="BL451" s="24"/>
      <c r="BM451" s="24"/>
      <c r="BN451" s="24"/>
      <c r="BO451" s="24"/>
      <c r="BP451" s="24"/>
      <c r="BQ451" s="24"/>
      <c r="BR451" s="24"/>
      <c r="BS451" s="24"/>
      <c r="BT451" s="24"/>
      <c r="BU451" s="24"/>
      <c r="BV451" s="24"/>
      <c r="BW451" s="24"/>
      <c r="BX451" s="24"/>
      <c r="BY451" s="24"/>
      <c r="BZ451" s="24"/>
      <c r="CA451" s="24"/>
      <c r="CB451" s="24"/>
      <c r="CC451" s="24"/>
      <c r="CD451" s="24"/>
      <c r="CE451" s="24"/>
      <c r="CF451" s="24"/>
      <c r="CG451" s="24"/>
      <c r="CH451" s="24"/>
      <c r="CI451" s="24"/>
      <c r="CJ451" s="24"/>
      <c r="CK451" s="24"/>
      <c r="CL451" s="24"/>
      <c r="CM451" s="24"/>
      <c r="CN451" s="24"/>
      <c r="CO451" s="24"/>
      <c r="CP451" s="24"/>
      <c r="CQ451" s="24"/>
      <c r="CR451" s="24"/>
      <c r="CS451" s="24"/>
      <c r="CT451" s="24"/>
      <c r="CU451" s="24"/>
      <c r="CV451" s="24"/>
      <c r="CW451" s="24"/>
      <c r="CX451" s="24"/>
      <c r="CY451" s="24"/>
      <c r="CZ451" s="24"/>
      <c r="DA451" s="24"/>
      <c r="DB451" s="24"/>
      <c r="DC451" s="24"/>
      <c r="DD451" s="24"/>
      <c r="DE451" s="24"/>
      <c r="DF451" s="24"/>
      <c r="DG451" s="24"/>
      <c r="DH451" s="24"/>
      <c r="DI451" s="24"/>
      <c r="DJ451" s="24"/>
      <c r="DK451" s="24"/>
      <c r="DL451" s="24"/>
      <c r="DM451" s="24"/>
      <c r="DN451" s="24"/>
      <c r="DO451" s="24"/>
      <c r="DP451" s="24"/>
      <c r="DQ451" s="24"/>
      <c r="DR451" s="24"/>
      <c r="DS451" s="24"/>
      <c r="DT451" s="24"/>
      <c r="DU451" s="24"/>
      <c r="DV451" s="24"/>
      <c r="DW451" s="24"/>
      <c r="DX451" s="24"/>
      <c r="DY451" s="24"/>
      <c r="DZ451" s="24"/>
      <c r="EA451" s="24"/>
      <c r="EB451" s="24"/>
      <c r="EC451" s="24"/>
      <c r="ED451" s="24"/>
      <c r="EE451" s="24"/>
      <c r="EF451" s="24"/>
      <c r="EG451" s="24"/>
      <c r="EH451" s="24"/>
      <c r="EI451" s="24"/>
      <c r="EJ451" s="24"/>
      <c r="EK451" s="24"/>
      <c r="EL451" s="24"/>
      <c r="EM451" s="24"/>
      <c r="EN451" s="24"/>
      <c r="EO451" s="24"/>
      <c r="EP451" s="24"/>
      <c r="EQ451" s="24"/>
      <c r="ER451" s="24"/>
      <c r="ES451" s="24"/>
      <c r="ET451" s="24"/>
      <c r="EU451" s="24"/>
      <c r="EV451" s="24"/>
      <c r="EW451" s="24"/>
      <c r="EX451" s="24"/>
      <c r="EY451" s="24"/>
      <c r="EZ451" s="24"/>
      <c r="FA451" s="24"/>
      <c r="FB451" s="24"/>
      <c r="FC451" s="24"/>
      <c r="FD451" s="24"/>
      <c r="FE451" s="24"/>
      <c r="FF451" s="24"/>
      <c r="FG451" s="24"/>
      <c r="FH451" s="24"/>
      <c r="FI451" s="24"/>
      <c r="FJ451" s="24"/>
      <c r="FK451" s="24"/>
      <c r="FL451" s="24"/>
      <c r="FM451" s="24"/>
      <c r="FN451" s="24"/>
      <c r="FO451" s="24"/>
      <c r="FP451" s="24"/>
      <c r="FQ451" s="24"/>
      <c r="FR451" s="24"/>
      <c r="FS451" s="24"/>
      <c r="FT451" s="24"/>
      <c r="FU451" s="24"/>
      <c r="FV451" s="24"/>
      <c r="FW451" s="24"/>
      <c r="FX451" s="24"/>
      <c r="FY451" s="24"/>
      <c r="FZ451" s="24"/>
      <c r="GA451" s="24"/>
      <c r="GB451" s="24"/>
      <c r="GC451" s="24"/>
      <c r="GD451" s="24"/>
      <c r="GE451" s="24"/>
      <c r="GF451" s="24"/>
      <c r="GG451" s="24"/>
      <c r="GH451" s="24"/>
      <c r="GI451" s="24"/>
      <c r="GJ451" s="24"/>
      <c r="GK451" s="24"/>
      <c r="GL451" s="24"/>
      <c r="GM451" s="24"/>
      <c r="GN451" s="24"/>
      <c r="GO451" s="24"/>
      <c r="GP451" s="24"/>
      <c r="GQ451" s="24"/>
      <c r="GR451" s="24"/>
      <c r="GS451" s="24"/>
      <c r="GT451" s="24"/>
      <c r="GU451" s="24"/>
      <c r="GV451" s="24"/>
    </row>
    <row r="452" spans="1:204" x14ac:dyDescent="0.25">
      <c r="A452" s="24">
        <v>1</v>
      </c>
      <c r="B452" s="6" t="s">
        <v>101</v>
      </c>
      <c r="C452" s="795"/>
      <c r="D452" s="795"/>
      <c r="E452" s="795"/>
      <c r="F452" s="795"/>
      <c r="G452" s="796"/>
      <c r="H452" s="3757"/>
      <c r="I452" s="797"/>
      <c r="J452" s="797"/>
      <c r="K452" s="30"/>
      <c r="L452" s="30"/>
      <c r="M452" s="30"/>
      <c r="N452" s="30"/>
      <c r="O452" s="30"/>
      <c r="P452" s="30"/>
      <c r="Q452" s="2106">
        <f t="shared" ref="Q452:R452" si="50">Q453-Q454-Q504-Q508-Q509-Q514</f>
        <v>0</v>
      </c>
      <c r="R452" s="2106">
        <f t="shared" si="50"/>
        <v>0</v>
      </c>
      <c r="S452" s="2106">
        <f t="shared" ref="S452:T452" si="51">S453-S454-S504-S508-S509-S514</f>
        <v>0</v>
      </c>
      <c r="T452" s="2106">
        <f t="shared" si="51"/>
        <v>-4.3655745685100555E-11</v>
      </c>
      <c r="U452" s="2106">
        <f t="shared" ref="U452:V452" si="52">U453-U454-U504-U508-U509-U514</f>
        <v>-1.4551915228366852E-11</v>
      </c>
      <c r="V452" s="2106">
        <f t="shared" si="52"/>
        <v>-1.4551915228366852E-11</v>
      </c>
      <c r="W452" s="2106">
        <f t="shared" ref="W452:X452" si="53">W453-W454-W504-W508-W509-W514</f>
        <v>-1.4551915228366852E-11</v>
      </c>
      <c r="X452" s="2106">
        <f t="shared" si="53"/>
        <v>-1.4551915228366852E-11</v>
      </c>
      <c r="Y452" s="2106">
        <f t="shared" ref="Y452:AE452" si="54">Y453-Y454-Y504-Y508-Y509-Y514</f>
        <v>0</v>
      </c>
      <c r="Z452" s="2106">
        <f t="shared" si="54"/>
        <v>-1.4551915228366852E-11</v>
      </c>
      <c r="AA452" s="3214">
        <f t="shared" si="54"/>
        <v>0</v>
      </c>
      <c r="AB452" s="2106">
        <f t="shared" ref="AB452" si="55">AB453-AB454-AB504-AB508-AB509-AB514</f>
        <v>0</v>
      </c>
      <c r="AC452" s="2106">
        <f t="shared" si="54"/>
        <v>-4.5474735088646412E-13</v>
      </c>
      <c r="AD452" s="2106">
        <f t="shared" ref="AD452" si="56">AD453-AD454-AD504-AD508-AD509-AD514</f>
        <v>0</v>
      </c>
      <c r="AE452" s="2106">
        <f t="shared" si="54"/>
        <v>-1.7319479184152442E-14</v>
      </c>
      <c r="AF452" s="2106">
        <f>AF453-AF454-AF504-AF508-AF509-AF514</f>
        <v>0</v>
      </c>
      <c r="AG452" s="3792">
        <f t="shared" ref="AG452" si="57">AG453-AG454-AG504-AG508-AG509-AG514</f>
        <v>1.7408297026122455E-12</v>
      </c>
      <c r="AH452" s="2106"/>
      <c r="AI452" s="2106"/>
      <c r="AJ452" s="4258">
        <f>'1 уровень'!AM2850</f>
        <v>0</v>
      </c>
      <c r="AK452" s="4272">
        <f>'1 уровень'!AN2850</f>
        <v>0</v>
      </c>
      <c r="AL452" s="1339">
        <f t="shared" si="48"/>
        <v>-1.4551915228366852E-8</v>
      </c>
      <c r="AM452" s="3825" t="e">
        <f t="shared" si="49"/>
        <v>#DIV/0!</v>
      </c>
      <c r="AN452" s="775"/>
      <c r="AO452" s="775"/>
      <c r="AP452" s="775"/>
      <c r="AQ452" s="775"/>
      <c r="AR452" s="775"/>
      <c r="AS452" s="775"/>
      <c r="AT452" s="775"/>
      <c r="AU452" s="775"/>
      <c r="AV452" s="775"/>
      <c r="AW452" s="775"/>
      <c r="AX452" s="775"/>
      <c r="AY452" s="775"/>
      <c r="AZ452" s="775"/>
      <c r="BA452" s="775"/>
      <c r="BB452" s="775"/>
      <c r="BC452" s="775"/>
      <c r="BD452" s="775"/>
      <c r="BE452" s="775"/>
      <c r="BF452" s="775"/>
      <c r="BG452" s="775"/>
      <c r="BH452" s="775"/>
      <c r="BI452" s="775"/>
      <c r="BJ452" s="775"/>
      <c r="BK452" s="775"/>
      <c r="BL452" s="775"/>
      <c r="BM452" s="775"/>
      <c r="BN452" s="775"/>
      <c r="BO452" s="775"/>
      <c r="BP452" s="775"/>
      <c r="BQ452" s="775"/>
      <c r="BR452" s="775"/>
      <c r="BS452" s="775"/>
      <c r="BT452" s="775"/>
      <c r="BU452" s="775"/>
      <c r="BV452" s="775"/>
      <c r="BW452" s="775"/>
      <c r="BX452" s="775"/>
      <c r="BY452" s="775"/>
      <c r="BZ452" s="775"/>
      <c r="CA452" s="775"/>
      <c r="CB452" s="775"/>
      <c r="CC452" s="775"/>
      <c r="CD452" s="775"/>
      <c r="CE452" s="775"/>
      <c r="CF452" s="775"/>
      <c r="CG452" s="775"/>
      <c r="CH452" s="775"/>
      <c r="CI452" s="775"/>
      <c r="CJ452" s="775"/>
      <c r="CK452" s="775"/>
      <c r="CL452" s="775"/>
      <c r="CM452" s="775"/>
      <c r="CN452" s="775"/>
      <c r="CO452" s="775"/>
      <c r="CP452" s="775"/>
      <c r="CQ452" s="775"/>
      <c r="CR452" s="775"/>
      <c r="CS452" s="775"/>
      <c r="CT452" s="775"/>
      <c r="CU452" s="775"/>
      <c r="CV452" s="775"/>
      <c r="CW452" s="775"/>
      <c r="CX452" s="775"/>
      <c r="CY452" s="775"/>
      <c r="CZ452" s="775"/>
      <c r="DA452" s="775"/>
      <c r="DB452" s="775"/>
      <c r="DC452" s="775"/>
      <c r="DD452" s="775"/>
      <c r="DE452" s="775"/>
      <c r="DF452" s="775"/>
      <c r="DG452" s="775"/>
      <c r="DH452" s="775"/>
      <c r="DI452" s="775"/>
      <c r="DJ452" s="775"/>
      <c r="DK452" s="775"/>
      <c r="DL452" s="775"/>
      <c r="DM452" s="775"/>
      <c r="DN452" s="775"/>
      <c r="DO452" s="775"/>
      <c r="DP452" s="775"/>
      <c r="DQ452" s="775"/>
      <c r="DR452" s="775"/>
      <c r="DS452" s="775"/>
      <c r="DT452" s="775"/>
      <c r="DU452" s="775"/>
      <c r="DV452" s="775"/>
      <c r="DW452" s="775"/>
      <c r="DX452" s="775"/>
      <c r="DY452" s="775"/>
      <c r="DZ452" s="775"/>
      <c r="EA452" s="775"/>
      <c r="EB452" s="775"/>
      <c r="EC452" s="775"/>
      <c r="ED452" s="775"/>
      <c r="EE452" s="775"/>
      <c r="EF452" s="775"/>
      <c r="EG452" s="775"/>
      <c r="EH452" s="775"/>
      <c r="EI452" s="775"/>
      <c r="EJ452" s="775"/>
      <c r="EK452" s="775"/>
      <c r="EL452" s="775"/>
      <c r="EM452" s="775"/>
      <c r="EN452" s="775"/>
      <c r="EO452" s="775"/>
      <c r="EP452" s="775"/>
      <c r="EQ452" s="775"/>
      <c r="ER452" s="775"/>
      <c r="ES452" s="775"/>
      <c r="ET452" s="775"/>
      <c r="EU452" s="775"/>
      <c r="EV452" s="775"/>
      <c r="EW452" s="775"/>
      <c r="EX452" s="775"/>
      <c r="EY452" s="775"/>
      <c r="EZ452" s="775"/>
      <c r="FA452" s="775"/>
      <c r="FB452" s="775"/>
      <c r="FC452" s="775"/>
      <c r="FD452" s="775"/>
      <c r="FE452" s="775"/>
      <c r="FF452" s="775"/>
      <c r="FG452" s="775"/>
      <c r="FH452" s="775"/>
      <c r="FI452" s="775"/>
      <c r="FJ452" s="775"/>
      <c r="FK452" s="775"/>
      <c r="FL452" s="775"/>
      <c r="FM452" s="775"/>
      <c r="FN452" s="775"/>
      <c r="FO452" s="775"/>
      <c r="FP452" s="775"/>
      <c r="FQ452" s="775"/>
      <c r="FR452" s="775"/>
      <c r="FS452" s="775"/>
      <c r="FT452" s="775"/>
      <c r="FU452" s="775"/>
      <c r="FV452" s="775"/>
      <c r="FW452" s="775"/>
      <c r="FX452" s="775"/>
      <c r="FY452" s="775"/>
      <c r="FZ452" s="775"/>
      <c r="GA452" s="775"/>
      <c r="GB452" s="775"/>
      <c r="GC452" s="775"/>
      <c r="GD452" s="775"/>
      <c r="GE452" s="775"/>
      <c r="GF452" s="775"/>
      <c r="GG452" s="775"/>
      <c r="GH452" s="775"/>
      <c r="GI452" s="775"/>
      <c r="GJ452" s="775"/>
      <c r="GK452" s="775"/>
      <c r="GL452" s="775"/>
      <c r="GM452" s="775"/>
      <c r="GN452" s="775"/>
      <c r="GO452" s="775"/>
      <c r="GP452" s="775"/>
      <c r="GQ452" s="775"/>
      <c r="GR452" s="775"/>
      <c r="GS452" s="775"/>
      <c r="GT452" s="775"/>
      <c r="GU452" s="775"/>
      <c r="GV452" s="775"/>
    </row>
    <row r="453" spans="1:204" s="775" customFormat="1" ht="29.25" x14ac:dyDescent="0.25">
      <c r="A453" s="24">
        <v>1</v>
      </c>
      <c r="B453" s="1336" t="s">
        <v>95</v>
      </c>
      <c r="C453" s="776">
        <f>'1 уровень'!E2851</f>
        <v>0</v>
      </c>
      <c r="D453" s="776">
        <f>'1 уровень'!G2851</f>
        <v>0</v>
      </c>
      <c r="E453" s="776">
        <f>'1 уровень'!H2851</f>
        <v>0</v>
      </c>
      <c r="F453" s="776">
        <f>'1 уровень'!I2851</f>
        <v>0</v>
      </c>
      <c r="G453" s="787">
        <f>'1 уровень'!J2851</f>
        <v>0</v>
      </c>
      <c r="H453" s="3755">
        <f>'1 уровень'!K2851</f>
        <v>0</v>
      </c>
      <c r="I453" s="788">
        <f>'1 уровень'!L2851</f>
        <v>0</v>
      </c>
      <c r="J453" s="788">
        <f>'1 уровень'!M2851</f>
        <v>0</v>
      </c>
      <c r="K453" s="27">
        <f>'1 уровень'!N2851</f>
        <v>0</v>
      </c>
      <c r="L453" s="27">
        <f>'1 уровень'!Q2851</f>
        <v>0</v>
      </c>
      <c r="M453" s="27">
        <f>'1 уровень'!R2851</f>
        <v>0</v>
      </c>
      <c r="N453" s="27">
        <f>'1 уровень'!S2851</f>
        <v>0</v>
      </c>
      <c r="O453" s="27">
        <f>'1 уровень'!T2851</f>
        <v>0</v>
      </c>
      <c r="P453" s="27">
        <f>'1 уровень'!U2851</f>
        <v>0</v>
      </c>
      <c r="Q453" s="788">
        <f>'1 уровень'!V2851</f>
        <v>265402.37896875199</v>
      </c>
      <c r="R453" s="788">
        <f>'1 уровень'!W2851</f>
        <v>265402.37896875199</v>
      </c>
      <c r="S453" s="788">
        <f>'1 уровень'!X2851</f>
        <v>265405.60624875198</v>
      </c>
      <c r="T453" s="788">
        <f>'1 уровень'!Y2851</f>
        <v>265405.79400555196</v>
      </c>
      <c r="U453" s="788">
        <f>'1 уровень'!Z2851</f>
        <v>265235.86236475199</v>
      </c>
      <c r="V453" s="788">
        <f>'1 уровень'!AA2851</f>
        <v>265235.86236475199</v>
      </c>
      <c r="W453" s="788">
        <f>'1 уровень'!AB2851</f>
        <v>265474.29054475197</v>
      </c>
      <c r="X453" s="788">
        <f>'1 уровень'!AC2851</f>
        <v>265474.29054475197</v>
      </c>
      <c r="Y453" s="788">
        <f>'1 уровень'!AD2851</f>
        <v>154269.83618810534</v>
      </c>
      <c r="Z453" s="788">
        <f>'1 уровень'!AE2851</f>
        <v>145833.37912999996</v>
      </c>
      <c r="AA453" s="3205">
        <f>'1 уровень'!AF2851</f>
        <v>0</v>
      </c>
      <c r="AB453" s="788">
        <f>'1 уровень'!AG2851</f>
        <v>-141.36095</v>
      </c>
      <c r="AC453" s="788">
        <f>'1 уровень'!AH2851</f>
        <v>-8436.4570581053576</v>
      </c>
      <c r="AD453" s="788">
        <f>'1 уровень'!AI2851</f>
        <v>0</v>
      </c>
      <c r="AE453" s="788">
        <f>'1 уровень'!AJ2851</f>
        <v>-702.87134000000003</v>
      </c>
      <c r="AF453" s="2097">
        <f>'1 уровень'!AK2851</f>
        <v>144989.14684</v>
      </c>
      <c r="AG453" s="3782">
        <f>'1 уровень'!AL2851</f>
        <v>28728.38205</v>
      </c>
      <c r="AH453" s="788">
        <f>Z453/Y453*100</f>
        <v>94.53136318377976</v>
      </c>
      <c r="AI453" s="788">
        <f>AF453/Y453*100</f>
        <v>93.984119269570527</v>
      </c>
      <c r="AJ453" s="4252">
        <f>'1 уровень'!AM2851</f>
        <v>0</v>
      </c>
      <c r="AK453" s="4257">
        <f>'1 уровень'!AN2851</f>
        <v>0</v>
      </c>
      <c r="AL453" s="1339">
        <f t="shared" si="48"/>
        <v>265474290.54475197</v>
      </c>
      <c r="AM453" s="3825" t="e">
        <f t="shared" si="49"/>
        <v>#DIV/0!</v>
      </c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  <c r="BL453" s="24"/>
      <c r="BM453" s="24"/>
      <c r="BN453" s="24"/>
      <c r="BO453" s="24"/>
      <c r="BP453" s="24"/>
      <c r="BQ453" s="24"/>
      <c r="BR453" s="24"/>
      <c r="BS453" s="24"/>
      <c r="BT453" s="24"/>
      <c r="BU453" s="24"/>
      <c r="BV453" s="24"/>
      <c r="BW453" s="24"/>
      <c r="BX453" s="24"/>
      <c r="BY453" s="24"/>
      <c r="BZ453" s="24"/>
      <c r="CA453" s="24"/>
      <c r="CB453" s="24"/>
      <c r="CC453" s="24"/>
      <c r="CD453" s="24"/>
      <c r="CE453" s="24"/>
      <c r="CF453" s="24"/>
      <c r="CG453" s="24"/>
      <c r="CH453" s="24"/>
      <c r="CI453" s="24"/>
      <c r="CJ453" s="24"/>
      <c r="CK453" s="24"/>
      <c r="CL453" s="24"/>
      <c r="CM453" s="24"/>
      <c r="CN453" s="24"/>
      <c r="CO453" s="24"/>
      <c r="CP453" s="24"/>
      <c r="CQ453" s="24"/>
      <c r="CR453" s="24"/>
      <c r="CS453" s="24"/>
      <c r="CT453" s="24"/>
      <c r="CU453" s="24"/>
      <c r="CV453" s="24"/>
      <c r="CW453" s="24"/>
      <c r="CX453" s="24"/>
      <c r="CY453" s="24"/>
      <c r="CZ453" s="24"/>
      <c r="DA453" s="24"/>
      <c r="DB453" s="24"/>
      <c r="DC453" s="24"/>
      <c r="DD453" s="24"/>
      <c r="DE453" s="24"/>
      <c r="DF453" s="24"/>
      <c r="DG453" s="24"/>
      <c r="DH453" s="24"/>
      <c r="DI453" s="24"/>
      <c r="DJ453" s="24"/>
      <c r="DK453" s="24"/>
      <c r="DL453" s="24"/>
      <c r="DM453" s="24"/>
      <c r="DN453" s="24"/>
      <c r="DO453" s="24"/>
      <c r="DP453" s="24"/>
      <c r="DQ453" s="24"/>
      <c r="DR453" s="24"/>
      <c r="DS453" s="24"/>
      <c r="DT453" s="24"/>
      <c r="DU453" s="24"/>
      <c r="DV453" s="24"/>
      <c r="DW453" s="24"/>
      <c r="DX453" s="24"/>
      <c r="DY453" s="24"/>
      <c r="DZ453" s="24"/>
      <c r="EA453" s="24"/>
      <c r="EB453" s="24"/>
      <c r="EC453" s="24"/>
      <c r="ED453" s="24"/>
      <c r="EE453" s="24"/>
      <c r="EF453" s="24"/>
      <c r="EG453" s="24"/>
      <c r="EH453" s="24"/>
      <c r="EI453" s="24"/>
      <c r="EJ453" s="24"/>
      <c r="EK453" s="24"/>
      <c r="EL453" s="24"/>
      <c r="EM453" s="24"/>
      <c r="EN453" s="24"/>
      <c r="EO453" s="24"/>
      <c r="EP453" s="24"/>
      <c r="EQ453" s="24"/>
      <c r="ER453" s="24"/>
      <c r="ES453" s="24"/>
      <c r="ET453" s="24"/>
      <c r="EU453" s="24"/>
      <c r="EV453" s="24"/>
      <c r="EW453" s="24"/>
      <c r="EX453" s="24"/>
      <c r="EY453" s="24"/>
      <c r="EZ453" s="24"/>
      <c r="FA453" s="24"/>
      <c r="FB453" s="24"/>
      <c r="FC453" s="24"/>
      <c r="FD453" s="24"/>
      <c r="FE453" s="24"/>
      <c r="FF453" s="24"/>
      <c r="FG453" s="24"/>
      <c r="FH453" s="24"/>
      <c r="FI453" s="24"/>
      <c r="FJ453" s="24"/>
      <c r="FK453" s="24"/>
      <c r="FL453" s="24"/>
      <c r="FM453" s="24"/>
      <c r="FN453" s="24"/>
      <c r="FO453" s="24"/>
      <c r="FP453" s="24"/>
      <c r="FQ453" s="24"/>
      <c r="FR453" s="24"/>
      <c r="FS453" s="24"/>
      <c r="FT453" s="24"/>
      <c r="FU453" s="24"/>
      <c r="FV453" s="24"/>
      <c r="FW453" s="24"/>
      <c r="FX453" s="24"/>
      <c r="FY453" s="24"/>
      <c r="FZ453" s="24"/>
      <c r="GA453" s="24"/>
      <c r="GB453" s="24"/>
      <c r="GC453" s="24"/>
      <c r="GD453" s="24"/>
      <c r="GE453" s="24"/>
      <c r="GF453" s="24"/>
      <c r="GG453" s="24"/>
      <c r="GH453" s="24"/>
      <c r="GI453" s="24"/>
      <c r="GJ453" s="24"/>
      <c r="GK453" s="24"/>
      <c r="GL453" s="24"/>
      <c r="GM453" s="24"/>
      <c r="GN453" s="24"/>
      <c r="GO453" s="24"/>
      <c r="GP453" s="24"/>
      <c r="GQ453" s="24"/>
      <c r="GR453" s="24"/>
      <c r="GS453" s="24"/>
      <c r="GT453" s="24"/>
      <c r="GU453" s="24"/>
      <c r="GV453" s="24"/>
    </row>
    <row r="454" spans="1:204" s="775" customFormat="1" ht="29.25" x14ac:dyDescent="0.25">
      <c r="A454" s="24">
        <v>1</v>
      </c>
      <c r="B454" s="2861" t="s">
        <v>7</v>
      </c>
      <c r="C454" s="26">
        <f>'1 уровень'!E2852</f>
        <v>2233</v>
      </c>
      <c r="D454" s="26">
        <f>'1 уровень'!G2852</f>
        <v>0</v>
      </c>
      <c r="E454" s="26">
        <f>'1 уровень'!H2852</f>
        <v>1302.5833333333335</v>
      </c>
      <c r="F454" s="26">
        <f>'1 уровень'!I2852</f>
        <v>1430</v>
      </c>
      <c r="G454" s="778">
        <f>'1 уровень'!J2852</f>
        <v>109.78184377199153</v>
      </c>
      <c r="H454" s="3750">
        <f>'1 уровень'!K2852</f>
        <v>350</v>
      </c>
      <c r="I454" s="788">
        <f>'1 уровень'!L2852</f>
        <v>8.103896103896103</v>
      </c>
      <c r="J454" s="788">
        <f>'1 уровень'!M2852</f>
        <v>7.2153846153846155</v>
      </c>
      <c r="K454" s="29">
        <f>'1 уровень'!N2852</f>
        <v>18096</v>
      </c>
      <c r="L454" s="29">
        <f>'1 уровень'!Q2852</f>
        <v>10557</v>
      </c>
      <c r="M454" s="29">
        <f>'1 уровень'!R2852</f>
        <v>10318</v>
      </c>
      <c r="N454" s="29">
        <f>'1 уровень'!S2852</f>
        <v>97.736099270626113</v>
      </c>
      <c r="O454" s="29">
        <f>'1 уровень'!T2852</f>
        <v>54</v>
      </c>
      <c r="P454" s="29">
        <f>'1 уровень'!U2852</f>
        <v>327.55555555555554</v>
      </c>
      <c r="Q454" s="788">
        <f>'1 уровень'!V2852</f>
        <v>95490.750700799981</v>
      </c>
      <c r="R454" s="788">
        <f>'1 уровень'!W2852</f>
        <v>95490.750700799981</v>
      </c>
      <c r="S454" s="788">
        <f>'1 уровень'!X2852</f>
        <v>95490.750700799981</v>
      </c>
      <c r="T454" s="788">
        <f>'1 уровень'!Y2852</f>
        <v>80212.615257600002</v>
      </c>
      <c r="U454" s="788">
        <f>'1 уровень'!Z2852</f>
        <v>80884.169956800004</v>
      </c>
      <c r="V454" s="788">
        <f>'1 уровень'!AA2852</f>
        <v>80884.169956800004</v>
      </c>
      <c r="W454" s="788">
        <f>'1 уровень'!AB2852</f>
        <v>80884.169956800004</v>
      </c>
      <c r="X454" s="788">
        <f>'1 уровень'!AC2852</f>
        <v>80884.169956800004</v>
      </c>
      <c r="Y454" s="788">
        <f>'1 уровень'!AD2852</f>
        <v>49164.488501799991</v>
      </c>
      <c r="Z454" s="788">
        <f>'1 уровень'!AE2852</f>
        <v>44030.971069999985</v>
      </c>
      <c r="AA454" s="3205">
        <f>'1 уровень'!AF2852</f>
        <v>0</v>
      </c>
      <c r="AB454" s="788">
        <f>'1 уровень'!AG2852</f>
        <v>-141.36095</v>
      </c>
      <c r="AC454" s="788">
        <f>'1 уровень'!AH2852</f>
        <v>-5133.5174318000063</v>
      </c>
      <c r="AD454" s="788">
        <f>'1 уровень'!AI2852</f>
        <v>0</v>
      </c>
      <c r="AE454" s="788">
        <f>'1 уровень'!AJ2852</f>
        <v>-635.35230000000001</v>
      </c>
      <c r="AF454" s="2097">
        <f>'1 уровень'!AK2852</f>
        <v>43254.257819999984</v>
      </c>
      <c r="AG454" s="3782">
        <f>'1 уровень'!AL2852</f>
        <v>28656.430649999998</v>
      </c>
      <c r="AH454" s="788">
        <f>Z454/Y454*100</f>
        <v>89.558485019910123</v>
      </c>
      <c r="AI454" s="788">
        <f>AF454/Y454*100</f>
        <v>87.978659268297633</v>
      </c>
      <c r="AJ454" s="4246">
        <f>'1 уровень'!AM2852</f>
        <v>0</v>
      </c>
      <c r="AK454" s="4257">
        <f>'1 уровень'!AN2852</f>
        <v>0</v>
      </c>
      <c r="AL454" s="1339">
        <f t="shared" si="48"/>
        <v>80884169.956799999</v>
      </c>
      <c r="AM454" s="3825">
        <f t="shared" si="49"/>
        <v>42763.435154858926</v>
      </c>
    </row>
    <row r="455" spans="1:204" x14ac:dyDescent="0.25">
      <c r="A455" s="24">
        <v>1</v>
      </c>
      <c r="B455" s="1776" t="s">
        <v>14</v>
      </c>
      <c r="C455" s="26">
        <f>'1 уровень'!E2853</f>
        <v>0</v>
      </c>
      <c r="D455" s="26">
        <f>'1 уровень'!G2853</f>
        <v>0</v>
      </c>
      <c r="E455" s="26">
        <f>'1 уровень'!H2853</f>
        <v>0</v>
      </c>
      <c r="F455" s="26">
        <f>'1 уровень'!I2853</f>
        <v>0</v>
      </c>
      <c r="G455" s="778">
        <f>'1 уровень'!J2853</f>
        <v>0</v>
      </c>
      <c r="H455" s="3750">
        <f>'1 уровень'!K2853</f>
        <v>0</v>
      </c>
      <c r="I455" s="807">
        <f>'1 уровень'!L2853</f>
        <v>0</v>
      </c>
      <c r="J455" s="807">
        <f>'1 уровень'!M2853</f>
        <v>0</v>
      </c>
      <c r="K455" s="807">
        <f>'1 уровень'!N2853</f>
        <v>0</v>
      </c>
      <c r="L455" s="807">
        <f>'1 уровень'!Q2853</f>
        <v>0</v>
      </c>
      <c r="M455" s="807">
        <f>'1 уровень'!R2853</f>
        <v>0</v>
      </c>
      <c r="N455" s="807">
        <f>'1 уровень'!S2853</f>
        <v>0</v>
      </c>
      <c r="O455" s="807">
        <f>'1 уровень'!T2853</f>
        <v>0</v>
      </c>
      <c r="P455" s="807">
        <f>'1 уровень'!U2853</f>
        <v>0</v>
      </c>
      <c r="Q455" s="788">
        <f>'1 уровень'!V2853</f>
        <v>0</v>
      </c>
      <c r="R455" s="788">
        <f>'1 уровень'!W2853</f>
        <v>0</v>
      </c>
      <c r="S455" s="788">
        <f>'1 уровень'!X2853</f>
        <v>0</v>
      </c>
      <c r="T455" s="788">
        <f>'1 уровень'!Y2853</f>
        <v>0</v>
      </c>
      <c r="U455" s="788">
        <f>'1 уровень'!Z2853</f>
        <v>0</v>
      </c>
      <c r="V455" s="788">
        <f>'1 уровень'!AA2853</f>
        <v>0</v>
      </c>
      <c r="W455" s="788">
        <f>'1 уровень'!AB2853</f>
        <v>0</v>
      </c>
      <c r="X455" s="788">
        <f>'1 уровень'!AC2853</f>
        <v>0</v>
      </c>
      <c r="Y455" s="788">
        <f>'1 уровень'!AD2853</f>
        <v>0</v>
      </c>
      <c r="Z455" s="788">
        <f>'1 уровень'!AE2853</f>
        <v>0</v>
      </c>
      <c r="AA455" s="3205">
        <f>'1 уровень'!AF2853</f>
        <v>0</v>
      </c>
      <c r="AB455" s="788">
        <f>'1 уровень'!AG2853</f>
        <v>0</v>
      </c>
      <c r="AC455" s="788">
        <f>'1 уровень'!AH2853</f>
        <v>0</v>
      </c>
      <c r="AD455" s="788">
        <f>'1 уровень'!AI2853</f>
        <v>0</v>
      </c>
      <c r="AE455" s="788">
        <f>'1 уровень'!AJ2853</f>
        <v>0</v>
      </c>
      <c r="AF455" s="2097">
        <f>'1 уровень'!AK2853</f>
        <v>0</v>
      </c>
      <c r="AG455" s="3782">
        <f>'1 уровень'!AL2853</f>
        <v>0</v>
      </c>
      <c r="AH455" s="788"/>
      <c r="AI455" s="788"/>
      <c r="AJ455" s="4246">
        <f>'1 уровень'!AM2853</f>
        <v>0</v>
      </c>
      <c r="AK455" s="4257">
        <f>'1 уровень'!AN2853</f>
        <v>0</v>
      </c>
      <c r="AL455" s="1339">
        <f t="shared" si="48"/>
        <v>0</v>
      </c>
      <c r="AM455" s="3825" t="e">
        <f t="shared" si="49"/>
        <v>#DIV/0!</v>
      </c>
    </row>
    <row r="456" spans="1:204" x14ac:dyDescent="0.25">
      <c r="A456" s="24">
        <v>1</v>
      </c>
      <c r="B456" s="1122" t="s">
        <v>501</v>
      </c>
      <c r="C456" s="34">
        <f>'1 уровень'!E2854</f>
        <v>0</v>
      </c>
      <c r="D456" s="34">
        <f>'1 уровень'!G2854</f>
        <v>0</v>
      </c>
      <c r="E456" s="34">
        <f>'1 уровень'!H2854</f>
        <v>0</v>
      </c>
      <c r="F456" s="34">
        <f>'1 уровень'!I2854</f>
        <v>0</v>
      </c>
      <c r="G456" s="780">
        <f>'1 уровень'!J2854</f>
        <v>0</v>
      </c>
      <c r="H456" s="3753">
        <f>'1 уровень'!K2854</f>
        <v>0</v>
      </c>
      <c r="I456" s="794">
        <f>'1 уровень'!L2854</f>
        <v>0</v>
      </c>
      <c r="J456" s="794">
        <f>'1 уровень'!M2854</f>
        <v>0</v>
      </c>
      <c r="K456" s="789">
        <f>'1 уровень'!N2854</f>
        <v>0</v>
      </c>
      <c r="L456" s="789">
        <f>'1 уровень'!Q2854</f>
        <v>0</v>
      </c>
      <c r="M456" s="789">
        <f>'1 уровень'!R2854</f>
        <v>0</v>
      </c>
      <c r="N456" s="789">
        <f>'1 уровень'!S2854</f>
        <v>0</v>
      </c>
      <c r="O456" s="789">
        <f>'1 уровень'!T2854</f>
        <v>0</v>
      </c>
      <c r="P456" s="789">
        <f>'1 уровень'!U2854</f>
        <v>0</v>
      </c>
      <c r="Q456" s="788">
        <f>'1 уровень'!V2854</f>
        <v>112198.19318</v>
      </c>
      <c r="R456" s="788">
        <f>'1 уровень'!W2854</f>
        <v>112198.19318</v>
      </c>
      <c r="S456" s="788">
        <f>'1 уровень'!X2854</f>
        <v>112198.19318</v>
      </c>
      <c r="T456" s="788">
        <f>'1 уровень'!Y2854</f>
        <v>112198.19318</v>
      </c>
      <c r="U456" s="788">
        <f>'1 уровень'!Z2854</f>
        <v>111356.70684000001</v>
      </c>
      <c r="V456" s="788">
        <f>'1 уровень'!AA2854</f>
        <v>111356.70684000001</v>
      </c>
      <c r="W456" s="788">
        <f>'1 уровень'!AB2854</f>
        <v>111356.70684000001</v>
      </c>
      <c r="X456" s="788">
        <f>'1 уровень'!AC2854</f>
        <v>111356.70684000001</v>
      </c>
      <c r="Y456" s="788">
        <f>'1 уровень'!AD2854</f>
        <v>64607.459681666682</v>
      </c>
      <c r="Z456" s="788">
        <f>'1 уровень'!AE2854</f>
        <v>64046.468679999998</v>
      </c>
      <c r="AA456" s="3205">
        <f>'1 уровень'!AF2854</f>
        <v>0</v>
      </c>
      <c r="AB456" s="788">
        <f>'1 уровень'!AG2854</f>
        <v>0</v>
      </c>
      <c r="AC456" s="788">
        <f>'1 уровень'!AH2854</f>
        <v>-560.99100166668359</v>
      </c>
      <c r="AD456" s="788">
        <f>'1 уровень'!AI2854</f>
        <v>0</v>
      </c>
      <c r="AE456" s="788">
        <f>'1 уровень'!AJ2854</f>
        <v>-62.339230000000001</v>
      </c>
      <c r="AF456" s="2097">
        <f>'1 уровень'!AK2854</f>
        <v>63984.12945</v>
      </c>
      <c r="AG456" s="3782">
        <f>'1 уровень'!AL2854</f>
        <v>0</v>
      </c>
      <c r="AH456" s="788">
        <f>Z456/Y456*100</f>
        <v>99.131693144366309</v>
      </c>
      <c r="AI456" s="788">
        <f>AF456/Y456*100</f>
        <v>99.035203930416159</v>
      </c>
      <c r="AJ456" s="4250">
        <f>'1 уровень'!AM2854</f>
        <v>0</v>
      </c>
      <c r="AK456" s="4257">
        <f>'1 уровень'!AN2854</f>
        <v>0</v>
      </c>
      <c r="AL456" s="1339">
        <f t="shared" ref="AL456:AL519" si="58">X456*1000</f>
        <v>111356706.84000002</v>
      </c>
      <c r="AM456" s="3825" t="e">
        <f t="shared" si="49"/>
        <v>#DIV/0!</v>
      </c>
      <c r="AN456" s="775"/>
      <c r="AO456" s="775"/>
      <c r="AP456" s="775"/>
      <c r="AQ456" s="775"/>
      <c r="AR456" s="775"/>
      <c r="AS456" s="775"/>
      <c r="AT456" s="775"/>
      <c r="AU456" s="775"/>
      <c r="AV456" s="775"/>
      <c r="AW456" s="775"/>
      <c r="AX456" s="775"/>
      <c r="AY456" s="775"/>
      <c r="AZ456" s="775"/>
      <c r="BA456" s="775"/>
      <c r="BB456" s="775"/>
      <c r="BC456" s="775"/>
      <c r="BD456" s="775"/>
      <c r="BE456" s="775"/>
      <c r="BF456" s="775"/>
      <c r="BG456" s="775"/>
      <c r="BH456" s="775"/>
      <c r="BI456" s="775"/>
      <c r="BJ456" s="775"/>
      <c r="BK456" s="775"/>
      <c r="BL456" s="775"/>
      <c r="BM456" s="775"/>
      <c r="BN456" s="775"/>
      <c r="BO456" s="775"/>
      <c r="BP456" s="775"/>
      <c r="BQ456" s="775"/>
      <c r="BR456" s="775"/>
      <c r="BS456" s="775"/>
      <c r="BT456" s="775"/>
      <c r="BU456" s="775"/>
      <c r="BV456" s="775"/>
      <c r="BW456" s="775"/>
      <c r="BX456" s="775"/>
      <c r="BY456" s="775"/>
      <c r="BZ456" s="775"/>
      <c r="CA456" s="775"/>
      <c r="CB456" s="775"/>
      <c r="CC456" s="775"/>
      <c r="CD456" s="775"/>
      <c r="CE456" s="775"/>
      <c r="CF456" s="775"/>
      <c r="CG456" s="775"/>
      <c r="CH456" s="775"/>
      <c r="CI456" s="775"/>
      <c r="CJ456" s="775"/>
      <c r="CK456" s="775"/>
      <c r="CL456" s="775"/>
      <c r="CM456" s="775"/>
      <c r="CN456" s="775"/>
      <c r="CO456" s="775"/>
      <c r="CP456" s="775"/>
      <c r="CQ456" s="775"/>
      <c r="CR456" s="775"/>
      <c r="CS456" s="775"/>
      <c r="CT456" s="775"/>
      <c r="CU456" s="775"/>
      <c r="CV456" s="775"/>
      <c r="CW456" s="775"/>
      <c r="CX456" s="775"/>
      <c r="CY456" s="775"/>
      <c r="CZ456" s="775"/>
      <c r="DA456" s="775"/>
      <c r="DB456" s="775"/>
      <c r="DC456" s="775"/>
      <c r="DD456" s="775"/>
      <c r="DE456" s="775"/>
      <c r="DF456" s="775"/>
      <c r="DG456" s="775"/>
      <c r="DH456" s="775"/>
      <c r="DI456" s="775"/>
      <c r="DJ456" s="775"/>
      <c r="DK456" s="775"/>
      <c r="DL456" s="775"/>
      <c r="DM456" s="775"/>
      <c r="DN456" s="775"/>
      <c r="DO456" s="775"/>
      <c r="DP456" s="775"/>
      <c r="DQ456" s="775"/>
      <c r="DR456" s="775"/>
      <c r="DS456" s="775"/>
      <c r="DT456" s="775"/>
      <c r="DU456" s="775"/>
      <c r="DV456" s="775"/>
      <c r="DW456" s="775"/>
      <c r="DX456" s="775"/>
      <c r="DY456" s="775"/>
      <c r="DZ456" s="775"/>
      <c r="EA456" s="775"/>
      <c r="EB456" s="775"/>
      <c r="EC456" s="775"/>
      <c r="ED456" s="775"/>
      <c r="EE456" s="775"/>
      <c r="EF456" s="775"/>
      <c r="EG456" s="775"/>
      <c r="EH456" s="775"/>
      <c r="EI456" s="775"/>
      <c r="EJ456" s="775"/>
      <c r="EK456" s="775"/>
      <c r="EL456" s="775"/>
      <c r="EM456" s="775"/>
      <c r="EN456" s="775"/>
      <c r="EO456" s="775"/>
      <c r="EP456" s="775"/>
      <c r="EQ456" s="775"/>
      <c r="ER456" s="775"/>
      <c r="ES456" s="775"/>
      <c r="ET456" s="775"/>
      <c r="EU456" s="775"/>
      <c r="EV456" s="775"/>
      <c r="EW456" s="775"/>
      <c r="EX456" s="775"/>
      <c r="EY456" s="775"/>
      <c r="EZ456" s="775"/>
      <c r="FA456" s="775"/>
      <c r="FB456" s="775"/>
      <c r="FC456" s="775"/>
      <c r="FD456" s="775"/>
      <c r="FE456" s="775"/>
      <c r="FF456" s="775"/>
      <c r="FG456" s="775"/>
      <c r="FH456" s="775"/>
      <c r="FI456" s="775"/>
      <c r="FJ456" s="775"/>
      <c r="FK456" s="775"/>
      <c r="FL456" s="775"/>
      <c r="FM456" s="775"/>
      <c r="FN456" s="775"/>
      <c r="FO456" s="775"/>
      <c r="FP456" s="775"/>
      <c r="FQ456" s="775"/>
      <c r="FR456" s="775"/>
      <c r="FS456" s="775"/>
      <c r="FT456" s="775"/>
      <c r="FU456" s="775"/>
      <c r="FV456" s="775"/>
      <c r="FW456" s="775"/>
      <c r="FX456" s="775"/>
      <c r="FY456" s="775"/>
      <c r="FZ456" s="775"/>
      <c r="GA456" s="775"/>
      <c r="GB456" s="775"/>
      <c r="GC456" s="775"/>
      <c r="GD456" s="775"/>
      <c r="GE456" s="775"/>
      <c r="GF456" s="775"/>
      <c r="GG456" s="775"/>
      <c r="GH456" s="775"/>
      <c r="GI456" s="775"/>
      <c r="GJ456" s="775"/>
      <c r="GK456" s="775"/>
      <c r="GL456" s="775"/>
      <c r="GM456" s="775"/>
      <c r="GN456" s="775"/>
      <c r="GO456" s="775"/>
      <c r="GP456" s="775"/>
      <c r="GQ456" s="775"/>
      <c r="GR456" s="775"/>
      <c r="GS456" s="775"/>
      <c r="GT456" s="775"/>
      <c r="GU456" s="775"/>
      <c r="GV456" s="775"/>
    </row>
    <row r="457" spans="1:204" x14ac:dyDescent="0.25">
      <c r="B457" s="1122" t="s">
        <v>438</v>
      </c>
      <c r="C457" s="34">
        <f>'1 уровень'!E2855</f>
        <v>0</v>
      </c>
      <c r="D457" s="34">
        <f>'1 уровень'!G2855</f>
        <v>0</v>
      </c>
      <c r="E457" s="34">
        <f>'1 уровень'!H2855</f>
        <v>0</v>
      </c>
      <c r="F457" s="34">
        <f>'1 уровень'!I2855</f>
        <v>0</v>
      </c>
      <c r="G457" s="780">
        <f>'1 уровень'!J2855</f>
        <v>0</v>
      </c>
      <c r="H457" s="3753">
        <f>'1 уровень'!K2855</f>
        <v>0</v>
      </c>
      <c r="I457" s="794">
        <f>'1 уровень'!L2855</f>
        <v>0</v>
      </c>
      <c r="J457" s="794">
        <f>'1 уровень'!M2855</f>
        <v>0</v>
      </c>
      <c r="K457" s="789">
        <f>'1 уровень'!N2855</f>
        <v>0</v>
      </c>
      <c r="L457" s="789">
        <f>'1 уровень'!Q2855</f>
        <v>0</v>
      </c>
      <c r="M457" s="789">
        <f>'1 уровень'!R2855</f>
        <v>0</v>
      </c>
      <c r="N457" s="789">
        <f>'1 уровень'!S2855</f>
        <v>0</v>
      </c>
      <c r="O457" s="789">
        <f>'1 уровень'!T2855</f>
        <v>0</v>
      </c>
      <c r="P457" s="789">
        <f>'1 уровень'!U2855</f>
        <v>0</v>
      </c>
      <c r="Q457" s="788">
        <f>'1 уровень'!V2855</f>
        <v>20446.460999999999</v>
      </c>
      <c r="R457" s="788">
        <f>'1 уровень'!W2855</f>
        <v>20446.460999999999</v>
      </c>
      <c r="S457" s="788">
        <f>'1 уровень'!X2855</f>
        <v>20446.460999999999</v>
      </c>
      <c r="T457" s="788">
        <f>'1 уровень'!Y2855</f>
        <v>20446.460999999999</v>
      </c>
      <c r="U457" s="788">
        <f>'1 уровень'!Z2855</f>
        <v>20446.460999999999</v>
      </c>
      <c r="V457" s="788">
        <f>'1 уровень'!AA2855</f>
        <v>20446.460999999999</v>
      </c>
      <c r="W457" s="788">
        <f>'1 уровень'!AB2855</f>
        <v>20446.460999999999</v>
      </c>
      <c r="X457" s="788">
        <f>'1 уровень'!AC2855</f>
        <v>20446.460999999999</v>
      </c>
      <c r="Y457" s="788">
        <f>'1 уровень'!AD2855</f>
        <v>11927.10225</v>
      </c>
      <c r="Z457" s="788">
        <f>'1 уровень'!AE2855</f>
        <v>11927.10225</v>
      </c>
      <c r="AA457" s="3205">
        <f>'1 уровень'!AF2855</f>
        <v>0</v>
      </c>
      <c r="AB457" s="788">
        <f>'1 уровень'!AG2855</f>
        <v>0</v>
      </c>
      <c r="AC457" s="788">
        <f>'1 уровень'!AH2855</f>
        <v>0</v>
      </c>
      <c r="AD457" s="788">
        <f>'1 уровень'!AI2855</f>
        <v>0</v>
      </c>
      <c r="AE457" s="788">
        <f>'1 уровень'!AJ2855</f>
        <v>0</v>
      </c>
      <c r="AF457" s="2097">
        <f>'1 уровень'!AK2855</f>
        <v>11927.10225</v>
      </c>
      <c r="AG457" s="3782">
        <f>'1 уровень'!AL2855</f>
        <v>0</v>
      </c>
      <c r="AH457" s="788">
        <f>Z457/Y457*100</f>
        <v>100</v>
      </c>
      <c r="AI457" s="788">
        <f>AF457/Y457*100</f>
        <v>100</v>
      </c>
      <c r="AJ457" s="4250">
        <f>'1 уровень'!AM2855</f>
        <v>0</v>
      </c>
      <c r="AK457" s="4257">
        <f>'1 уровень'!AN2855</f>
        <v>0</v>
      </c>
      <c r="AL457" s="1339">
        <f t="shared" si="58"/>
        <v>20446461</v>
      </c>
      <c r="AM457" s="3825" t="e">
        <f t="shared" si="49"/>
        <v>#DIV/0!</v>
      </c>
      <c r="AN457" s="775"/>
      <c r="AO457" s="775"/>
      <c r="AP457" s="775"/>
      <c r="AQ457" s="775"/>
      <c r="AR457" s="775"/>
      <c r="AS457" s="775"/>
      <c r="AT457" s="775"/>
      <c r="AU457" s="775"/>
      <c r="AV457" s="775"/>
      <c r="AW457" s="775"/>
      <c r="AX457" s="775"/>
      <c r="AY457" s="775"/>
      <c r="AZ457" s="775"/>
      <c r="BA457" s="775"/>
      <c r="BB457" s="775"/>
      <c r="BC457" s="775"/>
      <c r="BD457" s="775"/>
      <c r="BE457" s="775"/>
      <c r="BF457" s="775"/>
      <c r="BG457" s="775"/>
      <c r="BH457" s="775"/>
      <c r="BI457" s="775"/>
      <c r="BJ457" s="775"/>
      <c r="BK457" s="775"/>
      <c r="BL457" s="775"/>
      <c r="BM457" s="775"/>
      <c r="BN457" s="775"/>
      <c r="BO457" s="775"/>
      <c r="BP457" s="775"/>
      <c r="BQ457" s="775"/>
      <c r="BR457" s="775"/>
      <c r="BS457" s="775"/>
      <c r="BT457" s="775"/>
      <c r="BU457" s="775"/>
      <c r="BV457" s="775"/>
      <c r="BW457" s="775"/>
      <c r="BX457" s="775"/>
      <c r="BY457" s="775"/>
      <c r="BZ457" s="775"/>
      <c r="CA457" s="775"/>
      <c r="CB457" s="775"/>
      <c r="CC457" s="775"/>
      <c r="CD457" s="775"/>
      <c r="CE457" s="775"/>
      <c r="CF457" s="775"/>
      <c r="CG457" s="775"/>
      <c r="CH457" s="775"/>
      <c r="CI457" s="775"/>
      <c r="CJ457" s="775"/>
      <c r="CK457" s="775"/>
      <c r="CL457" s="775"/>
      <c r="CM457" s="775"/>
      <c r="CN457" s="775"/>
      <c r="CO457" s="775"/>
      <c r="CP457" s="775"/>
      <c r="CQ457" s="775"/>
      <c r="CR457" s="775"/>
      <c r="CS457" s="775"/>
      <c r="CT457" s="775"/>
      <c r="CU457" s="775"/>
      <c r="CV457" s="775"/>
      <c r="CW457" s="775"/>
      <c r="CX457" s="775"/>
      <c r="CY457" s="775"/>
      <c r="CZ457" s="775"/>
      <c r="DA457" s="775"/>
      <c r="DB457" s="775"/>
      <c r="DC457" s="775"/>
      <c r="DD457" s="775"/>
      <c r="DE457" s="775"/>
      <c r="DF457" s="775"/>
      <c r="DG457" s="775"/>
      <c r="DH457" s="775"/>
      <c r="DI457" s="775"/>
      <c r="DJ457" s="775"/>
      <c r="DK457" s="775"/>
      <c r="DL457" s="775"/>
      <c r="DM457" s="775"/>
      <c r="DN457" s="775"/>
      <c r="DO457" s="775"/>
      <c r="DP457" s="775"/>
      <c r="DQ457" s="775"/>
      <c r="DR457" s="775"/>
      <c r="DS457" s="775"/>
      <c r="DT457" s="775"/>
      <c r="DU457" s="775"/>
      <c r="DV457" s="775"/>
      <c r="DW457" s="775"/>
      <c r="DX457" s="775"/>
      <c r="DY457" s="775"/>
      <c r="DZ457" s="775"/>
      <c r="EA457" s="775"/>
      <c r="EB457" s="775"/>
      <c r="EC457" s="775"/>
      <c r="ED457" s="775"/>
      <c r="EE457" s="775"/>
      <c r="EF457" s="775"/>
      <c r="EG457" s="775"/>
      <c r="EH457" s="775"/>
      <c r="EI457" s="775"/>
      <c r="EJ457" s="775"/>
      <c r="EK457" s="775"/>
      <c r="EL457" s="775"/>
      <c r="EM457" s="775"/>
      <c r="EN457" s="775"/>
      <c r="EO457" s="775"/>
      <c r="EP457" s="775"/>
      <c r="EQ457" s="775"/>
      <c r="ER457" s="775"/>
      <c r="ES457" s="775"/>
      <c r="ET457" s="775"/>
      <c r="EU457" s="775"/>
      <c r="EV457" s="775"/>
      <c r="EW457" s="775"/>
      <c r="EX457" s="775"/>
      <c r="EY457" s="775"/>
      <c r="EZ457" s="775"/>
      <c r="FA457" s="775"/>
      <c r="FB457" s="775"/>
      <c r="FC457" s="775"/>
      <c r="FD457" s="775"/>
      <c r="FE457" s="775"/>
      <c r="FF457" s="775"/>
      <c r="FG457" s="775"/>
      <c r="FH457" s="775"/>
      <c r="FI457" s="775"/>
      <c r="FJ457" s="775"/>
      <c r="FK457" s="775"/>
      <c r="FL457" s="775"/>
      <c r="FM457" s="775"/>
      <c r="FN457" s="775"/>
      <c r="FO457" s="775"/>
      <c r="FP457" s="775"/>
      <c r="FQ457" s="775"/>
      <c r="FR457" s="775"/>
      <c r="FS457" s="775"/>
      <c r="FT457" s="775"/>
      <c r="FU457" s="775"/>
      <c r="FV457" s="775"/>
      <c r="FW457" s="775"/>
      <c r="FX457" s="775"/>
      <c r="FY457" s="775"/>
      <c r="FZ457" s="775"/>
      <c r="GA457" s="775"/>
      <c r="GB457" s="775"/>
      <c r="GC457" s="775"/>
      <c r="GD457" s="775"/>
      <c r="GE457" s="775"/>
      <c r="GF457" s="775"/>
      <c r="GG457" s="775"/>
      <c r="GH457" s="775"/>
      <c r="GI457" s="775"/>
      <c r="GJ457" s="775"/>
      <c r="GK457" s="775"/>
      <c r="GL457" s="775"/>
      <c r="GM457" s="775"/>
      <c r="GN457" s="775"/>
      <c r="GO457" s="775"/>
      <c r="GP457" s="775"/>
      <c r="GQ457" s="775"/>
      <c r="GR457" s="775"/>
      <c r="GS457" s="775"/>
      <c r="GT457" s="775"/>
      <c r="GU457" s="775"/>
      <c r="GV457" s="775"/>
    </row>
    <row r="458" spans="1:204" ht="29.25" x14ac:dyDescent="0.25">
      <c r="B458" s="1771" t="s">
        <v>397</v>
      </c>
      <c r="C458" s="34">
        <f>'1 уровень'!E2856</f>
        <v>34061</v>
      </c>
      <c r="D458" s="34">
        <f>'1 уровень'!G2856</f>
        <v>0</v>
      </c>
      <c r="E458" s="34">
        <f>'1 уровень'!H2856</f>
        <v>19868.916666666668</v>
      </c>
      <c r="F458" s="34">
        <f>'1 уровень'!I2856</f>
        <v>13640.11</v>
      </c>
      <c r="G458" s="780">
        <f>'1 уровень'!J2856</f>
        <v>68.650496797761988</v>
      </c>
      <c r="H458" s="3753">
        <f>'1 уровень'!K2856</f>
        <v>0</v>
      </c>
      <c r="I458" s="794">
        <f>'1 уровень'!L2856</f>
        <v>0</v>
      </c>
      <c r="J458" s="794">
        <f>'1 уровень'!M2856</f>
        <v>0</v>
      </c>
      <c r="K458" s="789">
        <f>'1 уровень'!N2856</f>
        <v>0</v>
      </c>
      <c r="L458" s="789">
        <f>'1 уровень'!Q2856</f>
        <v>0</v>
      </c>
      <c r="M458" s="789">
        <f>'1 уровень'!R2856</f>
        <v>0</v>
      </c>
      <c r="N458" s="789">
        <f>'1 уровень'!S2856</f>
        <v>0</v>
      </c>
      <c r="O458" s="789">
        <f>'1 уровень'!T2856</f>
        <v>0</v>
      </c>
      <c r="P458" s="789">
        <f>'1 уровень'!U2856</f>
        <v>0</v>
      </c>
      <c r="Q458" s="788">
        <f>'1 уровень'!V2856</f>
        <v>0</v>
      </c>
      <c r="R458" s="788">
        <f>'1 уровень'!W2856</f>
        <v>0</v>
      </c>
      <c r="S458" s="788">
        <f>'1 уровень'!X2856</f>
        <v>0</v>
      </c>
      <c r="T458" s="788">
        <f>'1 уровень'!Y2856</f>
        <v>0</v>
      </c>
      <c r="U458" s="788">
        <f>'1 уровень'!Z2856</f>
        <v>0</v>
      </c>
      <c r="V458" s="788">
        <f>'1 уровень'!AA2856</f>
        <v>0</v>
      </c>
      <c r="W458" s="788">
        <f>'1 уровень'!AB2856</f>
        <v>0</v>
      </c>
      <c r="X458" s="788">
        <f>'1 уровень'!AC2856</f>
        <v>0</v>
      </c>
      <c r="Y458" s="788">
        <f>'1 уровень'!AD2856</f>
        <v>0</v>
      </c>
      <c r="Z458" s="788">
        <f>'1 уровень'!AE2856</f>
        <v>0</v>
      </c>
      <c r="AA458" s="3205">
        <f>'1 уровень'!AF2856</f>
        <v>0</v>
      </c>
      <c r="AB458" s="788">
        <f>'1 уровень'!AG2856</f>
        <v>0</v>
      </c>
      <c r="AC458" s="788">
        <f>'1 уровень'!AH2856</f>
        <v>0</v>
      </c>
      <c r="AD458" s="788">
        <f>'1 уровень'!AI2856</f>
        <v>0</v>
      </c>
      <c r="AE458" s="788">
        <f>'1 уровень'!AJ2856</f>
        <v>0</v>
      </c>
      <c r="AF458" s="2097">
        <f>'1 уровень'!AK2856</f>
        <v>0</v>
      </c>
      <c r="AG458" s="3782">
        <f>'1 уровень'!AL2856</f>
        <v>0</v>
      </c>
      <c r="AH458" s="788"/>
      <c r="AI458" s="788"/>
      <c r="AJ458" s="4250">
        <f>'1 уровень'!AM2856</f>
        <v>0</v>
      </c>
      <c r="AK458" s="4257">
        <f>'1 уровень'!AN2856</f>
        <v>0</v>
      </c>
      <c r="AL458" s="1339">
        <f t="shared" si="58"/>
        <v>0</v>
      </c>
      <c r="AM458" s="3825">
        <f t="shared" si="49"/>
        <v>0</v>
      </c>
      <c r="AN458" s="775"/>
      <c r="AO458" s="775"/>
      <c r="AP458" s="775"/>
      <c r="AQ458" s="775"/>
      <c r="AR458" s="775"/>
      <c r="AS458" s="775"/>
      <c r="AT458" s="775"/>
      <c r="AU458" s="775"/>
      <c r="AV458" s="775"/>
      <c r="AW458" s="775"/>
      <c r="AX458" s="775"/>
      <c r="AY458" s="775"/>
      <c r="AZ458" s="775"/>
      <c r="BA458" s="775"/>
      <c r="BB458" s="775"/>
      <c r="BC458" s="775"/>
      <c r="BD458" s="775"/>
      <c r="BE458" s="775"/>
      <c r="BF458" s="775"/>
      <c r="BG458" s="775"/>
      <c r="BH458" s="775"/>
      <c r="BI458" s="775"/>
      <c r="BJ458" s="775"/>
      <c r="BK458" s="775"/>
      <c r="BL458" s="775"/>
      <c r="BM458" s="775"/>
      <c r="BN458" s="775"/>
      <c r="BO458" s="775"/>
      <c r="BP458" s="775"/>
      <c r="BQ458" s="775"/>
      <c r="BR458" s="775"/>
      <c r="BS458" s="775"/>
      <c r="BT458" s="775"/>
      <c r="BU458" s="775"/>
      <c r="BV458" s="775"/>
      <c r="BW458" s="775"/>
      <c r="BX458" s="775"/>
      <c r="BY458" s="775"/>
      <c r="BZ458" s="775"/>
      <c r="CA458" s="775"/>
      <c r="CB458" s="775"/>
      <c r="CC458" s="775"/>
      <c r="CD458" s="775"/>
      <c r="CE458" s="775"/>
      <c r="CF458" s="775"/>
      <c r="CG458" s="775"/>
      <c r="CH458" s="775"/>
      <c r="CI458" s="775"/>
      <c r="CJ458" s="775"/>
      <c r="CK458" s="775"/>
      <c r="CL458" s="775"/>
      <c r="CM458" s="775"/>
      <c r="CN458" s="775"/>
      <c r="CO458" s="775"/>
      <c r="CP458" s="775"/>
      <c r="CQ458" s="775"/>
      <c r="CR458" s="775"/>
      <c r="CS458" s="775"/>
      <c r="CT458" s="775"/>
      <c r="CU458" s="775"/>
      <c r="CV458" s="775"/>
      <c r="CW458" s="775"/>
      <c r="CX458" s="775"/>
      <c r="CY458" s="775"/>
      <c r="CZ458" s="775"/>
      <c r="DA458" s="775"/>
      <c r="DB458" s="775"/>
      <c r="DC458" s="775"/>
      <c r="DD458" s="775"/>
      <c r="DE458" s="775"/>
      <c r="DF458" s="775"/>
      <c r="DG458" s="775"/>
      <c r="DH458" s="775"/>
      <c r="DI458" s="775"/>
      <c r="DJ458" s="775"/>
      <c r="DK458" s="775"/>
      <c r="DL458" s="775"/>
      <c r="DM458" s="775"/>
      <c r="DN458" s="775"/>
      <c r="DO458" s="775"/>
      <c r="DP458" s="775"/>
      <c r="DQ458" s="775"/>
      <c r="DR458" s="775"/>
      <c r="DS458" s="775"/>
      <c r="DT458" s="775"/>
      <c r="DU458" s="775"/>
      <c r="DV458" s="775"/>
      <c r="DW458" s="775"/>
      <c r="DX458" s="775"/>
      <c r="DY458" s="775"/>
      <c r="DZ458" s="775"/>
      <c r="EA458" s="775"/>
      <c r="EB458" s="775"/>
      <c r="EC458" s="775"/>
      <c r="ED458" s="775"/>
      <c r="EE458" s="775"/>
      <c r="EF458" s="775"/>
      <c r="EG458" s="775"/>
      <c r="EH458" s="775"/>
      <c r="EI458" s="775"/>
      <c r="EJ458" s="775"/>
      <c r="EK458" s="775"/>
      <c r="EL458" s="775"/>
      <c r="EM458" s="775"/>
      <c r="EN458" s="775"/>
      <c r="EO458" s="775"/>
      <c r="EP458" s="775"/>
      <c r="EQ458" s="775"/>
      <c r="ER458" s="775"/>
      <c r="ES458" s="775"/>
      <c r="ET458" s="775"/>
      <c r="EU458" s="775"/>
      <c r="EV458" s="775"/>
      <c r="EW458" s="775"/>
      <c r="EX458" s="775"/>
      <c r="EY458" s="775"/>
      <c r="EZ458" s="775"/>
      <c r="FA458" s="775"/>
      <c r="FB458" s="775"/>
      <c r="FC458" s="775"/>
      <c r="FD458" s="775"/>
      <c r="FE458" s="775"/>
      <c r="FF458" s="775"/>
      <c r="FG458" s="775"/>
      <c r="FH458" s="775"/>
      <c r="FI458" s="775"/>
      <c r="FJ458" s="775"/>
      <c r="FK458" s="775"/>
      <c r="FL458" s="775"/>
      <c r="FM458" s="775"/>
      <c r="FN458" s="775"/>
      <c r="FO458" s="775"/>
      <c r="FP458" s="775"/>
      <c r="FQ458" s="775"/>
      <c r="FR458" s="775"/>
      <c r="FS458" s="775"/>
      <c r="FT458" s="775"/>
      <c r="FU458" s="775"/>
      <c r="FV458" s="775"/>
      <c r="FW458" s="775"/>
      <c r="FX458" s="775"/>
      <c r="FY458" s="775"/>
      <c r="FZ458" s="775"/>
      <c r="GA458" s="775"/>
      <c r="GB458" s="775"/>
      <c r="GC458" s="775"/>
      <c r="GD458" s="775"/>
      <c r="GE458" s="775"/>
      <c r="GF458" s="775"/>
      <c r="GG458" s="775"/>
      <c r="GH458" s="775"/>
      <c r="GI458" s="775"/>
      <c r="GJ458" s="775"/>
      <c r="GK458" s="775"/>
      <c r="GL458" s="775"/>
      <c r="GM458" s="775"/>
      <c r="GN458" s="775"/>
      <c r="GO458" s="775"/>
      <c r="GP458" s="775"/>
      <c r="GQ458" s="775"/>
      <c r="GR458" s="775"/>
      <c r="GS458" s="775"/>
      <c r="GT458" s="775"/>
      <c r="GU458" s="775"/>
      <c r="GV458" s="775"/>
    </row>
    <row r="459" spans="1:204" ht="30" x14ac:dyDescent="0.25">
      <c r="B459" s="2567" t="s">
        <v>211</v>
      </c>
      <c r="C459" s="34">
        <f>'1 уровень'!E2857</f>
        <v>0</v>
      </c>
      <c r="D459" s="34">
        <f>'1 уровень'!G2857</f>
        <v>0</v>
      </c>
      <c r="E459" s="34">
        <f>'1 уровень'!H2857</f>
        <v>0</v>
      </c>
      <c r="F459" s="34">
        <f>'1 уровень'!I2857</f>
        <v>0</v>
      </c>
      <c r="G459" s="780">
        <f>'1 уровень'!J2857</f>
        <v>0</v>
      </c>
      <c r="H459" s="3753">
        <f>'1 уровень'!K2857</f>
        <v>0</v>
      </c>
      <c r="I459" s="794">
        <f>'1 уровень'!L2857</f>
        <v>0</v>
      </c>
      <c r="J459" s="794">
        <f>'1 уровень'!M2857</f>
        <v>0</v>
      </c>
      <c r="K459" s="789">
        <f>'1 уровень'!N2857</f>
        <v>0</v>
      </c>
      <c r="L459" s="789">
        <f>'1 уровень'!Q2857</f>
        <v>0</v>
      </c>
      <c r="M459" s="789">
        <f>'1 уровень'!R2857</f>
        <v>0</v>
      </c>
      <c r="N459" s="789">
        <f>'1 уровень'!S2857</f>
        <v>0</v>
      </c>
      <c r="O459" s="789">
        <f>'1 уровень'!T2857</f>
        <v>0</v>
      </c>
      <c r="P459" s="789">
        <f>'1 уровень'!U2857</f>
        <v>0</v>
      </c>
      <c r="Q459" s="788">
        <f>'1 уровень'!V2857</f>
        <v>0</v>
      </c>
      <c r="R459" s="788">
        <f>'1 уровень'!W2857</f>
        <v>0</v>
      </c>
      <c r="S459" s="788">
        <f>'1 уровень'!X2857</f>
        <v>0</v>
      </c>
      <c r="T459" s="788">
        <f>'1 уровень'!Y2857</f>
        <v>0</v>
      </c>
      <c r="U459" s="788">
        <f>'1 уровень'!Z2857</f>
        <v>0</v>
      </c>
      <c r="V459" s="788">
        <f>'1 уровень'!AA2857</f>
        <v>0</v>
      </c>
      <c r="W459" s="788">
        <f>'1 уровень'!AB2857</f>
        <v>0</v>
      </c>
      <c r="X459" s="788">
        <f>'1 уровень'!AC2857</f>
        <v>0</v>
      </c>
      <c r="Y459" s="788">
        <f>'1 уровень'!AD2857</f>
        <v>0</v>
      </c>
      <c r="Z459" s="788">
        <f>'1 уровень'!AE2857</f>
        <v>0</v>
      </c>
      <c r="AA459" s="3205">
        <f>'1 уровень'!AF2857</f>
        <v>0</v>
      </c>
      <c r="AB459" s="788">
        <f>'1 уровень'!AG2857</f>
        <v>0</v>
      </c>
      <c r="AC459" s="788">
        <f>'1 уровень'!AH2857</f>
        <v>0</v>
      </c>
      <c r="AD459" s="788">
        <f>'1 уровень'!AI2857</f>
        <v>0</v>
      </c>
      <c r="AE459" s="788">
        <f>'1 уровень'!AJ2857</f>
        <v>0</v>
      </c>
      <c r="AF459" s="2097">
        <f>'1 уровень'!AK2857</f>
        <v>0</v>
      </c>
      <c r="AG459" s="3782">
        <f>'1 уровень'!AL2857</f>
        <v>0</v>
      </c>
      <c r="AH459" s="788"/>
      <c r="AI459" s="788"/>
      <c r="AJ459" s="4250">
        <f>'1 уровень'!AM2857</f>
        <v>0</v>
      </c>
      <c r="AK459" s="4257">
        <f>'1 уровень'!AN2857</f>
        <v>0</v>
      </c>
      <c r="AL459" s="1339">
        <f t="shared" si="58"/>
        <v>0</v>
      </c>
      <c r="AM459" s="3825" t="e">
        <f t="shared" si="49"/>
        <v>#DIV/0!</v>
      </c>
      <c r="AN459" s="775"/>
      <c r="AO459" s="775"/>
      <c r="AP459" s="775"/>
      <c r="AQ459" s="775"/>
      <c r="AR459" s="775"/>
      <c r="AS459" s="775"/>
      <c r="AT459" s="775"/>
      <c r="AU459" s="775"/>
      <c r="AV459" s="775"/>
      <c r="AW459" s="775"/>
      <c r="AX459" s="775"/>
      <c r="AY459" s="775"/>
      <c r="AZ459" s="775"/>
      <c r="BA459" s="775"/>
      <c r="BB459" s="775"/>
      <c r="BC459" s="775"/>
      <c r="BD459" s="775"/>
      <c r="BE459" s="775"/>
      <c r="BF459" s="775"/>
      <c r="BG459" s="775"/>
      <c r="BH459" s="775"/>
      <c r="BI459" s="775"/>
      <c r="BJ459" s="775"/>
      <c r="BK459" s="775"/>
      <c r="BL459" s="775"/>
      <c r="BM459" s="775"/>
      <c r="BN459" s="775"/>
      <c r="BO459" s="775"/>
      <c r="BP459" s="775"/>
      <c r="BQ459" s="775"/>
      <c r="BR459" s="775"/>
      <c r="BS459" s="775"/>
      <c r="BT459" s="775"/>
      <c r="BU459" s="775"/>
      <c r="BV459" s="775"/>
      <c r="BW459" s="775"/>
      <c r="BX459" s="775"/>
      <c r="BY459" s="775"/>
      <c r="BZ459" s="775"/>
      <c r="CA459" s="775"/>
      <c r="CB459" s="775"/>
      <c r="CC459" s="775"/>
      <c r="CD459" s="775"/>
      <c r="CE459" s="775"/>
      <c r="CF459" s="775"/>
      <c r="CG459" s="775"/>
      <c r="CH459" s="775"/>
      <c r="CI459" s="775"/>
      <c r="CJ459" s="775"/>
      <c r="CK459" s="775"/>
      <c r="CL459" s="775"/>
      <c r="CM459" s="775"/>
      <c r="CN459" s="775"/>
      <c r="CO459" s="775"/>
      <c r="CP459" s="775"/>
      <c r="CQ459" s="775"/>
      <c r="CR459" s="775"/>
      <c r="CS459" s="775"/>
      <c r="CT459" s="775"/>
      <c r="CU459" s="775"/>
      <c r="CV459" s="775"/>
      <c r="CW459" s="775"/>
      <c r="CX459" s="775"/>
      <c r="CY459" s="775"/>
      <c r="CZ459" s="775"/>
      <c r="DA459" s="775"/>
      <c r="DB459" s="775"/>
      <c r="DC459" s="775"/>
      <c r="DD459" s="775"/>
      <c r="DE459" s="775"/>
      <c r="DF459" s="775"/>
      <c r="DG459" s="775"/>
      <c r="DH459" s="775"/>
      <c r="DI459" s="775"/>
      <c r="DJ459" s="775"/>
      <c r="DK459" s="775"/>
      <c r="DL459" s="775"/>
      <c r="DM459" s="775"/>
      <c r="DN459" s="775"/>
      <c r="DO459" s="775"/>
      <c r="DP459" s="775"/>
      <c r="DQ459" s="775"/>
      <c r="DR459" s="775"/>
      <c r="DS459" s="775"/>
      <c r="DT459" s="775"/>
      <c r="DU459" s="775"/>
      <c r="DV459" s="775"/>
      <c r="DW459" s="775"/>
      <c r="DX459" s="775"/>
      <c r="DY459" s="775"/>
      <c r="DZ459" s="775"/>
      <c r="EA459" s="775"/>
      <c r="EB459" s="775"/>
      <c r="EC459" s="775"/>
      <c r="ED459" s="775"/>
      <c r="EE459" s="775"/>
      <c r="EF459" s="775"/>
      <c r="EG459" s="775"/>
      <c r="EH459" s="775"/>
      <c r="EI459" s="775"/>
      <c r="EJ459" s="775"/>
      <c r="EK459" s="775"/>
      <c r="EL459" s="775"/>
      <c r="EM459" s="775"/>
      <c r="EN459" s="775"/>
      <c r="EO459" s="775"/>
      <c r="EP459" s="775"/>
      <c r="EQ459" s="775"/>
      <c r="ER459" s="775"/>
      <c r="ES459" s="775"/>
      <c r="ET459" s="775"/>
      <c r="EU459" s="775"/>
      <c r="EV459" s="775"/>
      <c r="EW459" s="775"/>
      <c r="EX459" s="775"/>
      <c r="EY459" s="775"/>
      <c r="EZ459" s="775"/>
      <c r="FA459" s="775"/>
      <c r="FB459" s="775"/>
      <c r="FC459" s="775"/>
      <c r="FD459" s="775"/>
      <c r="FE459" s="775"/>
      <c r="FF459" s="775"/>
      <c r="FG459" s="775"/>
      <c r="FH459" s="775"/>
      <c r="FI459" s="775"/>
      <c r="FJ459" s="775"/>
      <c r="FK459" s="775"/>
      <c r="FL459" s="775"/>
      <c r="FM459" s="775"/>
      <c r="FN459" s="775"/>
      <c r="FO459" s="775"/>
      <c r="FP459" s="775"/>
      <c r="FQ459" s="775"/>
      <c r="FR459" s="775"/>
      <c r="FS459" s="775"/>
      <c r="FT459" s="775"/>
      <c r="FU459" s="775"/>
      <c r="FV459" s="775"/>
      <c r="FW459" s="775"/>
      <c r="FX459" s="775"/>
      <c r="FY459" s="775"/>
      <c r="FZ459" s="775"/>
      <c r="GA459" s="775"/>
      <c r="GB459" s="775"/>
      <c r="GC459" s="775"/>
      <c r="GD459" s="775"/>
      <c r="GE459" s="775"/>
      <c r="GF459" s="775"/>
      <c r="GG459" s="775"/>
      <c r="GH459" s="775"/>
      <c r="GI459" s="775"/>
      <c r="GJ459" s="775"/>
      <c r="GK459" s="775"/>
      <c r="GL459" s="775"/>
      <c r="GM459" s="775"/>
      <c r="GN459" s="775"/>
      <c r="GO459" s="775"/>
      <c r="GP459" s="775"/>
      <c r="GQ459" s="775"/>
      <c r="GR459" s="775"/>
      <c r="GS459" s="775"/>
      <c r="GT459" s="775"/>
      <c r="GU459" s="775"/>
      <c r="GV459" s="775"/>
    </row>
    <row r="460" spans="1:204" ht="30" x14ac:dyDescent="0.25">
      <c r="B460" s="2567" t="s">
        <v>212</v>
      </c>
      <c r="C460" s="34">
        <f>'1 уровень'!E2858</f>
        <v>2560</v>
      </c>
      <c r="D460" s="34">
        <f>'1 уровень'!G2858</f>
        <v>0</v>
      </c>
      <c r="E460" s="34">
        <f>'1 уровень'!H2858</f>
        <v>1493.3333333333335</v>
      </c>
      <c r="F460" s="34">
        <f>'1 уровень'!I2858</f>
        <v>751</v>
      </c>
      <c r="G460" s="780">
        <f>'1 уровень'!J2858</f>
        <v>50.290178571428569</v>
      </c>
      <c r="H460" s="3753">
        <f>'1 уровень'!K2858</f>
        <v>0</v>
      </c>
      <c r="I460" s="794">
        <f>'1 уровень'!L2858</f>
        <v>0</v>
      </c>
      <c r="J460" s="794">
        <f>'1 уровень'!M2858</f>
        <v>0</v>
      </c>
      <c r="K460" s="789">
        <f>'1 уровень'!N2858</f>
        <v>0</v>
      </c>
      <c r="L460" s="789">
        <f>'1 уровень'!Q2858</f>
        <v>0</v>
      </c>
      <c r="M460" s="789">
        <f>'1 уровень'!R2858</f>
        <v>0</v>
      </c>
      <c r="N460" s="789">
        <f>'1 уровень'!S2858</f>
        <v>0</v>
      </c>
      <c r="O460" s="789">
        <f>'1 уровень'!T2858</f>
        <v>0</v>
      </c>
      <c r="P460" s="789">
        <f>'1 уровень'!U2858</f>
        <v>0</v>
      </c>
      <c r="Q460" s="788">
        <f>'1 уровень'!V2858</f>
        <v>0</v>
      </c>
      <c r="R460" s="788">
        <f>'1 уровень'!W2858</f>
        <v>0</v>
      </c>
      <c r="S460" s="788">
        <f>'1 уровень'!X2858</f>
        <v>0</v>
      </c>
      <c r="T460" s="788">
        <f>'1 уровень'!Y2858</f>
        <v>0</v>
      </c>
      <c r="U460" s="788">
        <f>'1 уровень'!Z2858</f>
        <v>0</v>
      </c>
      <c r="V460" s="788">
        <f>'1 уровень'!AA2858</f>
        <v>0</v>
      </c>
      <c r="W460" s="788">
        <f>'1 уровень'!AB2858</f>
        <v>0</v>
      </c>
      <c r="X460" s="788">
        <f>'1 уровень'!AC2858</f>
        <v>0</v>
      </c>
      <c r="Y460" s="788">
        <f>'1 уровень'!AD2858</f>
        <v>0</v>
      </c>
      <c r="Z460" s="788">
        <f>'1 уровень'!AE2858</f>
        <v>0</v>
      </c>
      <c r="AA460" s="3205">
        <f>'1 уровень'!AF2858</f>
        <v>0</v>
      </c>
      <c r="AB460" s="788">
        <f>'1 уровень'!AG2858</f>
        <v>0</v>
      </c>
      <c r="AC460" s="788">
        <f>'1 уровень'!AH2858</f>
        <v>0</v>
      </c>
      <c r="AD460" s="788">
        <f>'1 уровень'!AI2858</f>
        <v>0</v>
      </c>
      <c r="AE460" s="788">
        <f>'1 уровень'!AJ2858</f>
        <v>0</v>
      </c>
      <c r="AF460" s="2097">
        <f>'1 уровень'!AK2858</f>
        <v>0</v>
      </c>
      <c r="AG460" s="3782">
        <f>'1 уровень'!AL2858</f>
        <v>0</v>
      </c>
      <c r="AH460" s="788"/>
      <c r="AI460" s="788"/>
      <c r="AJ460" s="4250">
        <f>'1 уровень'!AM2858</f>
        <v>0</v>
      </c>
      <c r="AK460" s="4257">
        <f>'1 уровень'!AN2858</f>
        <v>0</v>
      </c>
      <c r="AL460" s="1339">
        <f t="shared" si="58"/>
        <v>0</v>
      </c>
      <c r="AM460" s="3825">
        <f t="shared" si="49"/>
        <v>0</v>
      </c>
      <c r="AN460" s="775"/>
      <c r="AO460" s="775"/>
      <c r="AP460" s="775"/>
      <c r="AQ460" s="775"/>
      <c r="AR460" s="775"/>
      <c r="AS460" s="775"/>
      <c r="AT460" s="775"/>
      <c r="AU460" s="775"/>
      <c r="AV460" s="775"/>
      <c r="AW460" s="775"/>
      <c r="AX460" s="775"/>
      <c r="AY460" s="775"/>
      <c r="AZ460" s="775"/>
      <c r="BA460" s="775"/>
      <c r="BB460" s="775"/>
      <c r="BC460" s="775"/>
      <c r="BD460" s="775"/>
      <c r="BE460" s="775"/>
      <c r="BF460" s="775"/>
      <c r="BG460" s="775"/>
      <c r="BH460" s="775"/>
      <c r="BI460" s="775"/>
      <c r="BJ460" s="775"/>
      <c r="BK460" s="775"/>
      <c r="BL460" s="775"/>
      <c r="BM460" s="775"/>
      <c r="BN460" s="775"/>
      <c r="BO460" s="775"/>
      <c r="BP460" s="775"/>
      <c r="BQ460" s="775"/>
      <c r="BR460" s="775"/>
      <c r="BS460" s="775"/>
      <c r="BT460" s="775"/>
      <c r="BU460" s="775"/>
      <c r="BV460" s="775"/>
      <c r="BW460" s="775"/>
      <c r="BX460" s="775"/>
      <c r="BY460" s="775"/>
      <c r="BZ460" s="775"/>
      <c r="CA460" s="775"/>
      <c r="CB460" s="775"/>
      <c r="CC460" s="775"/>
      <c r="CD460" s="775"/>
      <c r="CE460" s="775"/>
      <c r="CF460" s="775"/>
      <c r="CG460" s="775"/>
      <c r="CH460" s="775"/>
      <c r="CI460" s="775"/>
      <c r="CJ460" s="775"/>
      <c r="CK460" s="775"/>
      <c r="CL460" s="775"/>
      <c r="CM460" s="775"/>
      <c r="CN460" s="775"/>
      <c r="CO460" s="775"/>
      <c r="CP460" s="775"/>
      <c r="CQ460" s="775"/>
      <c r="CR460" s="775"/>
      <c r="CS460" s="775"/>
      <c r="CT460" s="775"/>
      <c r="CU460" s="775"/>
      <c r="CV460" s="775"/>
      <c r="CW460" s="775"/>
      <c r="CX460" s="775"/>
      <c r="CY460" s="775"/>
      <c r="CZ460" s="775"/>
      <c r="DA460" s="775"/>
      <c r="DB460" s="775"/>
      <c r="DC460" s="775"/>
      <c r="DD460" s="775"/>
      <c r="DE460" s="775"/>
      <c r="DF460" s="775"/>
      <c r="DG460" s="775"/>
      <c r="DH460" s="775"/>
      <c r="DI460" s="775"/>
      <c r="DJ460" s="775"/>
      <c r="DK460" s="775"/>
      <c r="DL460" s="775"/>
      <c r="DM460" s="775"/>
      <c r="DN460" s="775"/>
      <c r="DO460" s="775"/>
      <c r="DP460" s="775"/>
      <c r="DQ460" s="775"/>
      <c r="DR460" s="775"/>
      <c r="DS460" s="775"/>
      <c r="DT460" s="775"/>
      <c r="DU460" s="775"/>
      <c r="DV460" s="775"/>
      <c r="DW460" s="775"/>
      <c r="DX460" s="775"/>
      <c r="DY460" s="775"/>
      <c r="DZ460" s="775"/>
      <c r="EA460" s="775"/>
      <c r="EB460" s="775"/>
      <c r="EC460" s="775"/>
      <c r="ED460" s="775"/>
      <c r="EE460" s="775"/>
      <c r="EF460" s="775"/>
      <c r="EG460" s="775"/>
      <c r="EH460" s="775"/>
      <c r="EI460" s="775"/>
      <c r="EJ460" s="775"/>
      <c r="EK460" s="775"/>
      <c r="EL460" s="775"/>
      <c r="EM460" s="775"/>
      <c r="EN460" s="775"/>
      <c r="EO460" s="775"/>
      <c r="EP460" s="775"/>
      <c r="EQ460" s="775"/>
      <c r="ER460" s="775"/>
      <c r="ES460" s="775"/>
      <c r="ET460" s="775"/>
      <c r="EU460" s="775"/>
      <c r="EV460" s="775"/>
      <c r="EW460" s="775"/>
      <c r="EX460" s="775"/>
      <c r="EY460" s="775"/>
      <c r="EZ460" s="775"/>
      <c r="FA460" s="775"/>
      <c r="FB460" s="775"/>
      <c r="FC460" s="775"/>
      <c r="FD460" s="775"/>
      <c r="FE460" s="775"/>
      <c r="FF460" s="775"/>
      <c r="FG460" s="775"/>
      <c r="FH460" s="775"/>
      <c r="FI460" s="775"/>
      <c r="FJ460" s="775"/>
      <c r="FK460" s="775"/>
      <c r="FL460" s="775"/>
      <c r="FM460" s="775"/>
      <c r="FN460" s="775"/>
      <c r="FO460" s="775"/>
      <c r="FP460" s="775"/>
      <c r="FQ460" s="775"/>
      <c r="FR460" s="775"/>
      <c r="FS460" s="775"/>
      <c r="FT460" s="775"/>
      <c r="FU460" s="775"/>
      <c r="FV460" s="775"/>
      <c r="FW460" s="775"/>
      <c r="FX460" s="775"/>
      <c r="FY460" s="775"/>
      <c r="FZ460" s="775"/>
      <c r="GA460" s="775"/>
      <c r="GB460" s="775"/>
      <c r="GC460" s="775"/>
      <c r="GD460" s="775"/>
      <c r="GE460" s="775"/>
      <c r="GF460" s="775"/>
      <c r="GG460" s="775"/>
      <c r="GH460" s="775"/>
      <c r="GI460" s="775"/>
      <c r="GJ460" s="775"/>
      <c r="GK460" s="775"/>
      <c r="GL460" s="775"/>
      <c r="GM460" s="775"/>
      <c r="GN460" s="775"/>
      <c r="GO460" s="775"/>
      <c r="GP460" s="775"/>
      <c r="GQ460" s="775"/>
      <c r="GR460" s="775"/>
      <c r="GS460" s="775"/>
      <c r="GT460" s="775"/>
      <c r="GU460" s="775"/>
      <c r="GV460" s="775"/>
    </row>
    <row r="461" spans="1:204" ht="30" x14ac:dyDescent="0.25">
      <c r="B461" s="1775" t="s">
        <v>398</v>
      </c>
      <c r="C461" s="34">
        <f>'1 уровень'!E2859</f>
        <v>21175</v>
      </c>
      <c r="D461" s="34">
        <f>'1 уровень'!G2859</f>
        <v>0</v>
      </c>
      <c r="E461" s="34">
        <f>'1 уровень'!H2859</f>
        <v>12352.083333333334</v>
      </c>
      <c r="F461" s="34">
        <f>'1 уровень'!I2859</f>
        <v>3764.11</v>
      </c>
      <c r="G461" s="780">
        <f>'1 уровень'!J2859</f>
        <v>30.473482880755608</v>
      </c>
      <c r="H461" s="3753">
        <f>'1 уровень'!K2859</f>
        <v>0</v>
      </c>
      <c r="I461" s="794">
        <f>'1 уровень'!L2859</f>
        <v>0</v>
      </c>
      <c r="J461" s="794">
        <f>'1 уровень'!M2859</f>
        <v>0</v>
      </c>
      <c r="K461" s="789">
        <f>'1 уровень'!N2859</f>
        <v>0</v>
      </c>
      <c r="L461" s="789">
        <f>'1 уровень'!Q2859</f>
        <v>0</v>
      </c>
      <c r="M461" s="789">
        <f>'1 уровень'!R2859</f>
        <v>0</v>
      </c>
      <c r="N461" s="789">
        <f>'1 уровень'!S2859</f>
        <v>0</v>
      </c>
      <c r="O461" s="789">
        <f>'1 уровень'!T2859</f>
        <v>0</v>
      </c>
      <c r="P461" s="789">
        <f>'1 уровень'!U2859</f>
        <v>0</v>
      </c>
      <c r="Q461" s="788">
        <f>'1 уровень'!V2859</f>
        <v>0</v>
      </c>
      <c r="R461" s="788">
        <f>'1 уровень'!W2859</f>
        <v>0</v>
      </c>
      <c r="S461" s="788">
        <f>'1 уровень'!X2859</f>
        <v>0</v>
      </c>
      <c r="T461" s="788">
        <f>'1 уровень'!Y2859</f>
        <v>0</v>
      </c>
      <c r="U461" s="788">
        <f>'1 уровень'!Z2859</f>
        <v>0</v>
      </c>
      <c r="V461" s="788">
        <f>'1 уровень'!AA2859</f>
        <v>0</v>
      </c>
      <c r="W461" s="788">
        <f>'1 уровень'!AB2859</f>
        <v>0</v>
      </c>
      <c r="X461" s="788">
        <f>'1 уровень'!AC2859</f>
        <v>0</v>
      </c>
      <c r="Y461" s="788">
        <f>'1 уровень'!AD2859</f>
        <v>0</v>
      </c>
      <c r="Z461" s="788">
        <f>'1 уровень'!AE2859</f>
        <v>0</v>
      </c>
      <c r="AA461" s="3205">
        <f>'1 уровень'!AF2859</f>
        <v>0</v>
      </c>
      <c r="AB461" s="788">
        <f>'1 уровень'!AG2859</f>
        <v>0</v>
      </c>
      <c r="AC461" s="788">
        <f>'1 уровень'!AH2859</f>
        <v>0</v>
      </c>
      <c r="AD461" s="788">
        <f>'1 уровень'!AI2859</f>
        <v>0</v>
      </c>
      <c r="AE461" s="788">
        <f>'1 уровень'!AJ2859</f>
        <v>0</v>
      </c>
      <c r="AF461" s="2097">
        <f>'1 уровень'!AK2859</f>
        <v>0</v>
      </c>
      <c r="AG461" s="3782">
        <f>'1 уровень'!AL2859</f>
        <v>0</v>
      </c>
      <c r="AH461" s="788"/>
      <c r="AI461" s="788"/>
      <c r="AJ461" s="4250">
        <f>'1 уровень'!AM2859</f>
        <v>0</v>
      </c>
      <c r="AK461" s="4257">
        <f>'1 уровень'!AN2859</f>
        <v>0</v>
      </c>
      <c r="AL461" s="1339">
        <f t="shared" si="58"/>
        <v>0</v>
      </c>
      <c r="AM461" s="3825">
        <f t="shared" si="49"/>
        <v>0</v>
      </c>
      <c r="AN461" s="775"/>
      <c r="AO461" s="775"/>
      <c r="AP461" s="775"/>
      <c r="AQ461" s="775"/>
      <c r="AR461" s="775"/>
      <c r="AS461" s="775"/>
      <c r="AT461" s="775"/>
      <c r="AU461" s="775"/>
      <c r="AV461" s="775"/>
      <c r="AW461" s="775"/>
      <c r="AX461" s="775"/>
      <c r="AY461" s="775"/>
      <c r="AZ461" s="775"/>
      <c r="BA461" s="775"/>
      <c r="BB461" s="775"/>
      <c r="BC461" s="775"/>
      <c r="BD461" s="775"/>
      <c r="BE461" s="775"/>
      <c r="BF461" s="775"/>
      <c r="BG461" s="775"/>
      <c r="BH461" s="775"/>
      <c r="BI461" s="775"/>
      <c r="BJ461" s="775"/>
      <c r="BK461" s="775"/>
      <c r="BL461" s="775"/>
      <c r="BM461" s="775"/>
      <c r="BN461" s="775"/>
      <c r="BO461" s="775"/>
      <c r="BP461" s="775"/>
      <c r="BQ461" s="775"/>
      <c r="BR461" s="775"/>
      <c r="BS461" s="775"/>
      <c r="BT461" s="775"/>
      <c r="BU461" s="775"/>
      <c r="BV461" s="775"/>
      <c r="BW461" s="775"/>
      <c r="BX461" s="775"/>
      <c r="BY461" s="775"/>
      <c r="BZ461" s="775"/>
      <c r="CA461" s="775"/>
      <c r="CB461" s="775"/>
      <c r="CC461" s="775"/>
      <c r="CD461" s="775"/>
      <c r="CE461" s="775"/>
      <c r="CF461" s="775"/>
      <c r="CG461" s="775"/>
      <c r="CH461" s="775"/>
      <c r="CI461" s="775"/>
      <c r="CJ461" s="775"/>
      <c r="CK461" s="775"/>
      <c r="CL461" s="775"/>
      <c r="CM461" s="775"/>
      <c r="CN461" s="775"/>
      <c r="CO461" s="775"/>
      <c r="CP461" s="775"/>
      <c r="CQ461" s="775"/>
      <c r="CR461" s="775"/>
      <c r="CS461" s="775"/>
      <c r="CT461" s="775"/>
      <c r="CU461" s="775"/>
      <c r="CV461" s="775"/>
      <c r="CW461" s="775"/>
      <c r="CX461" s="775"/>
      <c r="CY461" s="775"/>
      <c r="CZ461" s="775"/>
      <c r="DA461" s="775"/>
      <c r="DB461" s="775"/>
      <c r="DC461" s="775"/>
      <c r="DD461" s="775"/>
      <c r="DE461" s="775"/>
      <c r="DF461" s="775"/>
      <c r="DG461" s="775"/>
      <c r="DH461" s="775"/>
      <c r="DI461" s="775"/>
      <c r="DJ461" s="775"/>
      <c r="DK461" s="775"/>
      <c r="DL461" s="775"/>
      <c r="DM461" s="775"/>
      <c r="DN461" s="775"/>
      <c r="DO461" s="775"/>
      <c r="DP461" s="775"/>
      <c r="DQ461" s="775"/>
      <c r="DR461" s="775"/>
      <c r="DS461" s="775"/>
      <c r="DT461" s="775"/>
      <c r="DU461" s="775"/>
      <c r="DV461" s="775"/>
      <c r="DW461" s="775"/>
      <c r="DX461" s="775"/>
      <c r="DY461" s="775"/>
      <c r="DZ461" s="775"/>
      <c r="EA461" s="775"/>
      <c r="EB461" s="775"/>
      <c r="EC461" s="775"/>
      <c r="ED461" s="775"/>
      <c r="EE461" s="775"/>
      <c r="EF461" s="775"/>
      <c r="EG461" s="775"/>
      <c r="EH461" s="775"/>
      <c r="EI461" s="775"/>
      <c r="EJ461" s="775"/>
      <c r="EK461" s="775"/>
      <c r="EL461" s="775"/>
      <c r="EM461" s="775"/>
      <c r="EN461" s="775"/>
      <c r="EO461" s="775"/>
      <c r="EP461" s="775"/>
      <c r="EQ461" s="775"/>
      <c r="ER461" s="775"/>
      <c r="ES461" s="775"/>
      <c r="ET461" s="775"/>
      <c r="EU461" s="775"/>
      <c r="EV461" s="775"/>
      <c r="EW461" s="775"/>
      <c r="EX461" s="775"/>
      <c r="EY461" s="775"/>
      <c r="EZ461" s="775"/>
      <c r="FA461" s="775"/>
      <c r="FB461" s="775"/>
      <c r="FC461" s="775"/>
      <c r="FD461" s="775"/>
      <c r="FE461" s="775"/>
      <c r="FF461" s="775"/>
      <c r="FG461" s="775"/>
      <c r="FH461" s="775"/>
      <c r="FI461" s="775"/>
      <c r="FJ461" s="775"/>
      <c r="FK461" s="775"/>
      <c r="FL461" s="775"/>
      <c r="FM461" s="775"/>
      <c r="FN461" s="775"/>
      <c r="FO461" s="775"/>
      <c r="FP461" s="775"/>
      <c r="FQ461" s="775"/>
      <c r="FR461" s="775"/>
      <c r="FS461" s="775"/>
      <c r="FT461" s="775"/>
      <c r="FU461" s="775"/>
      <c r="FV461" s="775"/>
      <c r="FW461" s="775"/>
      <c r="FX461" s="775"/>
      <c r="FY461" s="775"/>
      <c r="FZ461" s="775"/>
      <c r="GA461" s="775"/>
      <c r="GB461" s="775"/>
      <c r="GC461" s="775"/>
      <c r="GD461" s="775"/>
      <c r="GE461" s="775"/>
      <c r="GF461" s="775"/>
      <c r="GG461" s="775"/>
      <c r="GH461" s="775"/>
      <c r="GI461" s="775"/>
      <c r="GJ461" s="775"/>
      <c r="GK461" s="775"/>
      <c r="GL461" s="775"/>
      <c r="GM461" s="775"/>
      <c r="GN461" s="775"/>
      <c r="GO461" s="775"/>
      <c r="GP461" s="775"/>
      <c r="GQ461" s="775"/>
      <c r="GR461" s="775"/>
      <c r="GS461" s="775"/>
      <c r="GT461" s="775"/>
      <c r="GU461" s="775"/>
      <c r="GV461" s="775"/>
    </row>
    <row r="462" spans="1:204" x14ac:dyDescent="0.25">
      <c r="B462" s="1125" t="s">
        <v>399</v>
      </c>
      <c r="C462" s="34">
        <f>'1 уровень'!E2860</f>
        <v>21000</v>
      </c>
      <c r="D462" s="34">
        <f>'1 уровень'!G2860</f>
        <v>0</v>
      </c>
      <c r="E462" s="34">
        <f>'1 уровень'!H2860</f>
        <v>12250</v>
      </c>
      <c r="F462" s="34">
        <f>'1 уровень'!I2860</f>
        <v>3625</v>
      </c>
      <c r="G462" s="780">
        <f>'1 уровень'!J2860</f>
        <v>29.591836734693878</v>
      </c>
      <c r="H462" s="3753">
        <f>'1 уровень'!K2860</f>
        <v>0</v>
      </c>
      <c r="I462" s="794">
        <f>'1 уровень'!L2860</f>
        <v>0</v>
      </c>
      <c r="J462" s="794">
        <f>'1 уровень'!M2860</f>
        <v>0</v>
      </c>
      <c r="K462" s="789">
        <f>'1 уровень'!N2860</f>
        <v>0</v>
      </c>
      <c r="L462" s="789">
        <f>'1 уровень'!Q2860</f>
        <v>0</v>
      </c>
      <c r="M462" s="789">
        <f>'1 уровень'!R2860</f>
        <v>0</v>
      </c>
      <c r="N462" s="789">
        <f>'1 уровень'!S2860</f>
        <v>0</v>
      </c>
      <c r="O462" s="789">
        <f>'1 уровень'!T2860</f>
        <v>0</v>
      </c>
      <c r="P462" s="789">
        <f>'1 уровень'!U2860</f>
        <v>0</v>
      </c>
      <c r="Q462" s="788">
        <f>'1 уровень'!V2860</f>
        <v>0</v>
      </c>
      <c r="R462" s="788">
        <f>'1 уровень'!W2860</f>
        <v>0</v>
      </c>
      <c r="S462" s="788">
        <f>'1 уровень'!X2860</f>
        <v>0</v>
      </c>
      <c r="T462" s="788">
        <f>'1 уровень'!Y2860</f>
        <v>0</v>
      </c>
      <c r="U462" s="788">
        <f>'1 уровень'!Z2860</f>
        <v>0</v>
      </c>
      <c r="V462" s="788">
        <f>'1 уровень'!AA2860</f>
        <v>0</v>
      </c>
      <c r="W462" s="788">
        <f>'1 уровень'!AB2860</f>
        <v>0</v>
      </c>
      <c r="X462" s="788">
        <f>'1 уровень'!AC2860</f>
        <v>0</v>
      </c>
      <c r="Y462" s="788">
        <f>'1 уровень'!AD2860</f>
        <v>0</v>
      </c>
      <c r="Z462" s="788">
        <f>'1 уровень'!AE2860</f>
        <v>0</v>
      </c>
      <c r="AA462" s="3205">
        <f>'1 уровень'!AF2860</f>
        <v>0</v>
      </c>
      <c r="AB462" s="788">
        <f>'1 уровень'!AG2860</f>
        <v>0</v>
      </c>
      <c r="AC462" s="788">
        <f>'1 уровень'!AH2860</f>
        <v>0</v>
      </c>
      <c r="AD462" s="788">
        <f>'1 уровень'!AI2860</f>
        <v>0</v>
      </c>
      <c r="AE462" s="788">
        <f>'1 уровень'!AJ2860</f>
        <v>0</v>
      </c>
      <c r="AF462" s="2097">
        <f>'1 уровень'!AK2860</f>
        <v>0</v>
      </c>
      <c r="AG462" s="3782">
        <f>'1 уровень'!AL2860</f>
        <v>0</v>
      </c>
      <c r="AH462" s="788"/>
      <c r="AI462" s="788"/>
      <c r="AJ462" s="4250">
        <f>'1 уровень'!AM2860</f>
        <v>0</v>
      </c>
      <c r="AK462" s="4257">
        <f>'1 уровень'!AN2860</f>
        <v>0</v>
      </c>
      <c r="AL462" s="1339">
        <f t="shared" si="58"/>
        <v>0</v>
      </c>
      <c r="AM462" s="3825">
        <f t="shared" si="49"/>
        <v>0</v>
      </c>
      <c r="AN462" s="775"/>
      <c r="AO462" s="775"/>
      <c r="AP462" s="775"/>
      <c r="AQ462" s="775"/>
      <c r="AR462" s="775"/>
      <c r="AS462" s="775"/>
      <c r="AT462" s="775"/>
      <c r="AU462" s="775"/>
      <c r="AV462" s="775"/>
      <c r="AW462" s="775"/>
      <c r="AX462" s="775"/>
      <c r="AY462" s="775"/>
      <c r="AZ462" s="775"/>
      <c r="BA462" s="775"/>
      <c r="BB462" s="775"/>
      <c r="BC462" s="775"/>
      <c r="BD462" s="775"/>
      <c r="BE462" s="775"/>
      <c r="BF462" s="775"/>
      <c r="BG462" s="775"/>
      <c r="BH462" s="775"/>
      <c r="BI462" s="775"/>
      <c r="BJ462" s="775"/>
      <c r="BK462" s="775"/>
      <c r="BL462" s="775"/>
      <c r="BM462" s="775"/>
      <c r="BN462" s="775"/>
      <c r="BO462" s="775"/>
      <c r="BP462" s="775"/>
      <c r="BQ462" s="775"/>
      <c r="BR462" s="775"/>
      <c r="BS462" s="775"/>
      <c r="BT462" s="775"/>
      <c r="BU462" s="775"/>
      <c r="BV462" s="775"/>
      <c r="BW462" s="775"/>
      <c r="BX462" s="775"/>
      <c r="BY462" s="775"/>
      <c r="BZ462" s="775"/>
      <c r="CA462" s="775"/>
      <c r="CB462" s="775"/>
      <c r="CC462" s="775"/>
      <c r="CD462" s="775"/>
      <c r="CE462" s="775"/>
      <c r="CF462" s="775"/>
      <c r="CG462" s="775"/>
      <c r="CH462" s="775"/>
      <c r="CI462" s="775"/>
      <c r="CJ462" s="775"/>
      <c r="CK462" s="775"/>
      <c r="CL462" s="775"/>
      <c r="CM462" s="775"/>
      <c r="CN462" s="775"/>
      <c r="CO462" s="775"/>
      <c r="CP462" s="775"/>
      <c r="CQ462" s="775"/>
      <c r="CR462" s="775"/>
      <c r="CS462" s="775"/>
      <c r="CT462" s="775"/>
      <c r="CU462" s="775"/>
      <c r="CV462" s="775"/>
      <c r="CW462" s="775"/>
      <c r="CX462" s="775"/>
      <c r="CY462" s="775"/>
      <c r="CZ462" s="775"/>
      <c r="DA462" s="775"/>
      <c r="DB462" s="775"/>
      <c r="DC462" s="775"/>
      <c r="DD462" s="775"/>
      <c r="DE462" s="775"/>
      <c r="DF462" s="775"/>
      <c r="DG462" s="775"/>
      <c r="DH462" s="775"/>
      <c r="DI462" s="775"/>
      <c r="DJ462" s="775"/>
      <c r="DK462" s="775"/>
      <c r="DL462" s="775"/>
      <c r="DM462" s="775"/>
      <c r="DN462" s="775"/>
      <c r="DO462" s="775"/>
      <c r="DP462" s="775"/>
      <c r="DQ462" s="775"/>
      <c r="DR462" s="775"/>
      <c r="DS462" s="775"/>
      <c r="DT462" s="775"/>
      <c r="DU462" s="775"/>
      <c r="DV462" s="775"/>
      <c r="DW462" s="775"/>
      <c r="DX462" s="775"/>
      <c r="DY462" s="775"/>
      <c r="DZ462" s="775"/>
      <c r="EA462" s="775"/>
      <c r="EB462" s="775"/>
      <c r="EC462" s="775"/>
      <c r="ED462" s="775"/>
      <c r="EE462" s="775"/>
      <c r="EF462" s="775"/>
      <c r="EG462" s="775"/>
      <c r="EH462" s="775"/>
      <c r="EI462" s="775"/>
      <c r="EJ462" s="775"/>
      <c r="EK462" s="775"/>
      <c r="EL462" s="775"/>
      <c r="EM462" s="775"/>
      <c r="EN462" s="775"/>
      <c r="EO462" s="775"/>
      <c r="EP462" s="775"/>
      <c r="EQ462" s="775"/>
      <c r="ER462" s="775"/>
      <c r="ES462" s="775"/>
      <c r="ET462" s="775"/>
      <c r="EU462" s="775"/>
      <c r="EV462" s="775"/>
      <c r="EW462" s="775"/>
      <c r="EX462" s="775"/>
      <c r="EY462" s="775"/>
      <c r="EZ462" s="775"/>
      <c r="FA462" s="775"/>
      <c r="FB462" s="775"/>
      <c r="FC462" s="775"/>
      <c r="FD462" s="775"/>
      <c r="FE462" s="775"/>
      <c r="FF462" s="775"/>
      <c r="FG462" s="775"/>
      <c r="FH462" s="775"/>
      <c r="FI462" s="775"/>
      <c r="FJ462" s="775"/>
      <c r="FK462" s="775"/>
      <c r="FL462" s="775"/>
      <c r="FM462" s="775"/>
      <c r="FN462" s="775"/>
      <c r="FO462" s="775"/>
      <c r="FP462" s="775"/>
      <c r="FQ462" s="775"/>
      <c r="FR462" s="775"/>
      <c r="FS462" s="775"/>
      <c r="FT462" s="775"/>
      <c r="FU462" s="775"/>
      <c r="FV462" s="775"/>
      <c r="FW462" s="775"/>
      <c r="FX462" s="775"/>
      <c r="FY462" s="775"/>
      <c r="FZ462" s="775"/>
      <c r="GA462" s="775"/>
      <c r="GB462" s="775"/>
      <c r="GC462" s="775"/>
      <c r="GD462" s="775"/>
      <c r="GE462" s="775"/>
      <c r="GF462" s="775"/>
      <c r="GG462" s="775"/>
      <c r="GH462" s="775"/>
      <c r="GI462" s="775"/>
      <c r="GJ462" s="775"/>
      <c r="GK462" s="775"/>
      <c r="GL462" s="775"/>
      <c r="GM462" s="775"/>
      <c r="GN462" s="775"/>
      <c r="GO462" s="775"/>
      <c r="GP462" s="775"/>
      <c r="GQ462" s="775"/>
      <c r="GR462" s="775"/>
      <c r="GS462" s="775"/>
      <c r="GT462" s="775"/>
      <c r="GU462" s="775"/>
      <c r="GV462" s="775"/>
    </row>
    <row r="463" spans="1:204" ht="30" x14ac:dyDescent="0.25">
      <c r="B463" s="1125" t="s">
        <v>400</v>
      </c>
      <c r="C463" s="34">
        <f>'1 уровень'!E2861</f>
        <v>700</v>
      </c>
      <c r="D463" s="34">
        <f>'1 уровень'!G2861</f>
        <v>0</v>
      </c>
      <c r="E463" s="34">
        <f>'1 уровень'!H2861</f>
        <v>408.33333333333337</v>
      </c>
      <c r="F463" s="34">
        <f>'1 уровень'!I2861</f>
        <v>556.44000000000005</v>
      </c>
      <c r="G463" s="780">
        <f>'1 уровень'!J2861</f>
        <v>136.27102040816325</v>
      </c>
      <c r="H463" s="3753">
        <f>'1 уровень'!K2861</f>
        <v>0</v>
      </c>
      <c r="I463" s="794">
        <f>'1 уровень'!L2861</f>
        <v>0</v>
      </c>
      <c r="J463" s="794">
        <f>'1 уровень'!M2861</f>
        <v>0</v>
      </c>
      <c r="K463" s="789">
        <f>'1 уровень'!N2861</f>
        <v>0</v>
      </c>
      <c r="L463" s="789">
        <f>'1 уровень'!Q2861</f>
        <v>0</v>
      </c>
      <c r="M463" s="789">
        <f>'1 уровень'!R2861</f>
        <v>0</v>
      </c>
      <c r="N463" s="789">
        <f>'1 уровень'!S2861</f>
        <v>0</v>
      </c>
      <c r="O463" s="789">
        <f>'1 уровень'!T2861</f>
        <v>0</v>
      </c>
      <c r="P463" s="789">
        <f>'1 уровень'!U2861</f>
        <v>0</v>
      </c>
      <c r="Q463" s="788">
        <f>'1 уровень'!V2861</f>
        <v>0</v>
      </c>
      <c r="R463" s="788">
        <f>'1 уровень'!W2861</f>
        <v>0</v>
      </c>
      <c r="S463" s="788">
        <f>'1 уровень'!X2861</f>
        <v>0</v>
      </c>
      <c r="T463" s="788">
        <f>'1 уровень'!Y2861</f>
        <v>0</v>
      </c>
      <c r="U463" s="788">
        <f>'1 уровень'!Z2861</f>
        <v>0</v>
      </c>
      <c r="V463" s="788">
        <f>'1 уровень'!AA2861</f>
        <v>0</v>
      </c>
      <c r="W463" s="788">
        <f>'1 уровень'!AB2861</f>
        <v>0</v>
      </c>
      <c r="X463" s="788">
        <f>'1 уровень'!AC2861</f>
        <v>0</v>
      </c>
      <c r="Y463" s="788">
        <f>'1 уровень'!AD2861</f>
        <v>0</v>
      </c>
      <c r="Z463" s="788">
        <f>'1 уровень'!AE2861</f>
        <v>0</v>
      </c>
      <c r="AA463" s="3205">
        <f>'1 уровень'!AF2861</f>
        <v>0</v>
      </c>
      <c r="AB463" s="788">
        <f>'1 уровень'!AG2861</f>
        <v>0</v>
      </c>
      <c r="AC463" s="788">
        <f>'1 уровень'!AH2861</f>
        <v>0</v>
      </c>
      <c r="AD463" s="788">
        <f>'1 уровень'!AI2861</f>
        <v>0</v>
      </c>
      <c r="AE463" s="788">
        <f>'1 уровень'!AJ2861</f>
        <v>0</v>
      </c>
      <c r="AF463" s="2097">
        <f>'1 уровень'!AK2861</f>
        <v>0</v>
      </c>
      <c r="AG463" s="3782">
        <f>'1 уровень'!AL2861</f>
        <v>0</v>
      </c>
      <c r="AH463" s="788"/>
      <c r="AI463" s="788"/>
      <c r="AJ463" s="4250">
        <f>'1 уровень'!AM2861</f>
        <v>0</v>
      </c>
      <c r="AK463" s="4257">
        <f>'1 уровень'!AN2861</f>
        <v>0</v>
      </c>
      <c r="AL463" s="1339">
        <f t="shared" si="58"/>
        <v>0</v>
      </c>
      <c r="AM463" s="3825">
        <f t="shared" si="49"/>
        <v>0</v>
      </c>
      <c r="AN463" s="775"/>
      <c r="AO463" s="775"/>
      <c r="AP463" s="775"/>
      <c r="AQ463" s="775"/>
      <c r="AR463" s="775"/>
      <c r="AS463" s="775"/>
      <c r="AT463" s="775"/>
      <c r="AU463" s="775"/>
      <c r="AV463" s="775"/>
      <c r="AW463" s="775"/>
      <c r="AX463" s="775"/>
      <c r="AY463" s="775"/>
      <c r="AZ463" s="775"/>
      <c r="BA463" s="775"/>
      <c r="BB463" s="775"/>
      <c r="BC463" s="775"/>
      <c r="BD463" s="775"/>
      <c r="BE463" s="775"/>
      <c r="BF463" s="775"/>
      <c r="BG463" s="775"/>
      <c r="BH463" s="775"/>
      <c r="BI463" s="775"/>
      <c r="BJ463" s="775"/>
      <c r="BK463" s="775"/>
      <c r="BL463" s="775"/>
      <c r="BM463" s="775"/>
      <c r="BN463" s="775"/>
      <c r="BO463" s="775"/>
      <c r="BP463" s="775"/>
      <c r="BQ463" s="775"/>
      <c r="BR463" s="775"/>
      <c r="BS463" s="775"/>
      <c r="BT463" s="775"/>
      <c r="BU463" s="775"/>
      <c r="BV463" s="775"/>
      <c r="BW463" s="775"/>
      <c r="BX463" s="775"/>
      <c r="BY463" s="775"/>
      <c r="BZ463" s="775"/>
      <c r="CA463" s="775"/>
      <c r="CB463" s="775"/>
      <c r="CC463" s="775"/>
      <c r="CD463" s="775"/>
      <c r="CE463" s="775"/>
      <c r="CF463" s="775"/>
      <c r="CG463" s="775"/>
      <c r="CH463" s="775"/>
      <c r="CI463" s="775"/>
      <c r="CJ463" s="775"/>
      <c r="CK463" s="775"/>
      <c r="CL463" s="775"/>
      <c r="CM463" s="775"/>
      <c r="CN463" s="775"/>
      <c r="CO463" s="775"/>
      <c r="CP463" s="775"/>
      <c r="CQ463" s="775"/>
      <c r="CR463" s="775"/>
      <c r="CS463" s="775"/>
      <c r="CT463" s="775"/>
      <c r="CU463" s="775"/>
      <c r="CV463" s="775"/>
      <c r="CW463" s="775"/>
      <c r="CX463" s="775"/>
      <c r="CY463" s="775"/>
      <c r="CZ463" s="775"/>
      <c r="DA463" s="775"/>
      <c r="DB463" s="775"/>
      <c r="DC463" s="775"/>
      <c r="DD463" s="775"/>
      <c r="DE463" s="775"/>
      <c r="DF463" s="775"/>
      <c r="DG463" s="775"/>
      <c r="DH463" s="775"/>
      <c r="DI463" s="775"/>
      <c r="DJ463" s="775"/>
      <c r="DK463" s="775"/>
      <c r="DL463" s="775"/>
      <c r="DM463" s="775"/>
      <c r="DN463" s="775"/>
      <c r="DO463" s="775"/>
      <c r="DP463" s="775"/>
      <c r="DQ463" s="775"/>
      <c r="DR463" s="775"/>
      <c r="DS463" s="775"/>
      <c r="DT463" s="775"/>
      <c r="DU463" s="775"/>
      <c r="DV463" s="775"/>
      <c r="DW463" s="775"/>
      <c r="DX463" s="775"/>
      <c r="DY463" s="775"/>
      <c r="DZ463" s="775"/>
      <c r="EA463" s="775"/>
      <c r="EB463" s="775"/>
      <c r="EC463" s="775"/>
      <c r="ED463" s="775"/>
      <c r="EE463" s="775"/>
      <c r="EF463" s="775"/>
      <c r="EG463" s="775"/>
      <c r="EH463" s="775"/>
      <c r="EI463" s="775"/>
      <c r="EJ463" s="775"/>
      <c r="EK463" s="775"/>
      <c r="EL463" s="775"/>
      <c r="EM463" s="775"/>
      <c r="EN463" s="775"/>
      <c r="EO463" s="775"/>
      <c r="EP463" s="775"/>
      <c r="EQ463" s="775"/>
      <c r="ER463" s="775"/>
      <c r="ES463" s="775"/>
      <c r="ET463" s="775"/>
      <c r="EU463" s="775"/>
      <c r="EV463" s="775"/>
      <c r="EW463" s="775"/>
      <c r="EX463" s="775"/>
      <c r="EY463" s="775"/>
      <c r="EZ463" s="775"/>
      <c r="FA463" s="775"/>
      <c r="FB463" s="775"/>
      <c r="FC463" s="775"/>
      <c r="FD463" s="775"/>
      <c r="FE463" s="775"/>
      <c r="FF463" s="775"/>
      <c r="FG463" s="775"/>
      <c r="FH463" s="775"/>
      <c r="FI463" s="775"/>
      <c r="FJ463" s="775"/>
      <c r="FK463" s="775"/>
      <c r="FL463" s="775"/>
      <c r="FM463" s="775"/>
      <c r="FN463" s="775"/>
      <c r="FO463" s="775"/>
      <c r="FP463" s="775"/>
      <c r="FQ463" s="775"/>
      <c r="FR463" s="775"/>
      <c r="FS463" s="775"/>
      <c r="FT463" s="775"/>
      <c r="FU463" s="775"/>
      <c r="FV463" s="775"/>
      <c r="FW463" s="775"/>
      <c r="FX463" s="775"/>
      <c r="FY463" s="775"/>
      <c r="FZ463" s="775"/>
      <c r="GA463" s="775"/>
      <c r="GB463" s="775"/>
      <c r="GC463" s="775"/>
      <c r="GD463" s="775"/>
      <c r="GE463" s="775"/>
      <c r="GF463" s="775"/>
      <c r="GG463" s="775"/>
      <c r="GH463" s="775"/>
      <c r="GI463" s="775"/>
      <c r="GJ463" s="775"/>
      <c r="GK463" s="775"/>
      <c r="GL463" s="775"/>
      <c r="GM463" s="775"/>
      <c r="GN463" s="775"/>
      <c r="GO463" s="775"/>
      <c r="GP463" s="775"/>
      <c r="GQ463" s="775"/>
      <c r="GR463" s="775"/>
      <c r="GS463" s="775"/>
      <c r="GT463" s="775"/>
      <c r="GU463" s="775"/>
      <c r="GV463" s="775"/>
    </row>
    <row r="464" spans="1:204" ht="60" x14ac:dyDescent="0.25">
      <c r="B464" s="1125" t="s">
        <v>401</v>
      </c>
      <c r="C464" s="34">
        <f>'1 уровень'!E2862</f>
        <v>3524</v>
      </c>
      <c r="D464" s="34">
        <f>'1 уровень'!G2862</f>
        <v>0</v>
      </c>
      <c r="E464" s="34">
        <f>'1 уровень'!H2862</f>
        <v>2055.666666666667</v>
      </c>
      <c r="F464" s="34">
        <f>'1 уровень'!I2862</f>
        <v>4082</v>
      </c>
      <c r="G464" s="780">
        <f>'1 уровень'!J2862</f>
        <v>198.57305010539966</v>
      </c>
      <c r="H464" s="3753">
        <f>'1 уровень'!K2862</f>
        <v>0</v>
      </c>
      <c r="I464" s="794">
        <f>'1 уровень'!L2862</f>
        <v>0</v>
      </c>
      <c r="J464" s="794">
        <f>'1 уровень'!M2862</f>
        <v>0</v>
      </c>
      <c r="K464" s="789">
        <f>'1 уровень'!N2862</f>
        <v>0</v>
      </c>
      <c r="L464" s="789">
        <f>'1 уровень'!Q2862</f>
        <v>0</v>
      </c>
      <c r="M464" s="789">
        <f>'1 уровень'!R2862</f>
        <v>0</v>
      </c>
      <c r="N464" s="789">
        <f>'1 уровень'!S2862</f>
        <v>0</v>
      </c>
      <c r="O464" s="789">
        <f>'1 уровень'!T2862</f>
        <v>0</v>
      </c>
      <c r="P464" s="789">
        <f>'1 уровень'!U2862</f>
        <v>0</v>
      </c>
      <c r="Q464" s="788">
        <f>'1 уровень'!V2862</f>
        <v>0</v>
      </c>
      <c r="R464" s="788">
        <f>'1 уровень'!W2862</f>
        <v>0</v>
      </c>
      <c r="S464" s="788">
        <f>'1 уровень'!X2862</f>
        <v>0</v>
      </c>
      <c r="T464" s="788">
        <f>'1 уровень'!Y2862</f>
        <v>0</v>
      </c>
      <c r="U464" s="788">
        <f>'1 уровень'!Z2862</f>
        <v>0</v>
      </c>
      <c r="V464" s="788">
        <f>'1 уровень'!AA2862</f>
        <v>0</v>
      </c>
      <c r="W464" s="788">
        <f>'1 уровень'!AB2862</f>
        <v>0</v>
      </c>
      <c r="X464" s="788">
        <f>'1 уровень'!AC2862</f>
        <v>0</v>
      </c>
      <c r="Y464" s="788">
        <f>'1 уровень'!AD2862</f>
        <v>0</v>
      </c>
      <c r="Z464" s="788">
        <f>'1 уровень'!AE2862</f>
        <v>0</v>
      </c>
      <c r="AA464" s="3205">
        <f>'1 уровень'!AF2862</f>
        <v>0</v>
      </c>
      <c r="AB464" s="788">
        <f>'1 уровень'!AG2862</f>
        <v>0</v>
      </c>
      <c r="AC464" s="788">
        <f>'1 уровень'!AH2862</f>
        <v>0</v>
      </c>
      <c r="AD464" s="788">
        <f>'1 уровень'!AI2862</f>
        <v>0</v>
      </c>
      <c r="AE464" s="788">
        <f>'1 уровень'!AJ2862</f>
        <v>0</v>
      </c>
      <c r="AF464" s="2097">
        <f>'1 уровень'!AK2862</f>
        <v>0</v>
      </c>
      <c r="AG464" s="3782">
        <f>'1 уровень'!AL2862</f>
        <v>0</v>
      </c>
      <c r="AH464" s="788"/>
      <c r="AI464" s="788"/>
      <c r="AJ464" s="4250">
        <f>'1 уровень'!AM2862</f>
        <v>0</v>
      </c>
      <c r="AK464" s="4257">
        <f>'1 уровень'!AN2862</f>
        <v>0</v>
      </c>
      <c r="AL464" s="1339">
        <f t="shared" si="58"/>
        <v>0</v>
      </c>
      <c r="AM464" s="3825">
        <f t="shared" si="49"/>
        <v>0</v>
      </c>
      <c r="AN464" s="775"/>
      <c r="AO464" s="775"/>
      <c r="AP464" s="775"/>
      <c r="AQ464" s="775"/>
      <c r="AR464" s="775"/>
      <c r="AS464" s="775"/>
      <c r="AT464" s="775"/>
      <c r="AU464" s="775"/>
      <c r="AV464" s="775"/>
      <c r="AW464" s="775"/>
      <c r="AX464" s="775"/>
      <c r="AY464" s="775"/>
      <c r="AZ464" s="775"/>
      <c r="BA464" s="775"/>
      <c r="BB464" s="775"/>
      <c r="BC464" s="775"/>
      <c r="BD464" s="775"/>
      <c r="BE464" s="775"/>
      <c r="BF464" s="775"/>
      <c r="BG464" s="775"/>
      <c r="BH464" s="775"/>
      <c r="BI464" s="775"/>
      <c r="BJ464" s="775"/>
      <c r="BK464" s="775"/>
      <c r="BL464" s="775"/>
      <c r="BM464" s="775"/>
      <c r="BN464" s="775"/>
      <c r="BO464" s="775"/>
      <c r="BP464" s="775"/>
      <c r="BQ464" s="775"/>
      <c r="BR464" s="775"/>
      <c r="BS464" s="775"/>
      <c r="BT464" s="775"/>
      <c r="BU464" s="775"/>
      <c r="BV464" s="775"/>
      <c r="BW464" s="775"/>
      <c r="BX464" s="775"/>
      <c r="BY464" s="775"/>
      <c r="BZ464" s="775"/>
      <c r="CA464" s="775"/>
      <c r="CB464" s="775"/>
      <c r="CC464" s="775"/>
      <c r="CD464" s="775"/>
      <c r="CE464" s="775"/>
      <c r="CF464" s="775"/>
      <c r="CG464" s="775"/>
      <c r="CH464" s="775"/>
      <c r="CI464" s="775"/>
      <c r="CJ464" s="775"/>
      <c r="CK464" s="775"/>
      <c r="CL464" s="775"/>
      <c r="CM464" s="775"/>
      <c r="CN464" s="775"/>
      <c r="CO464" s="775"/>
      <c r="CP464" s="775"/>
      <c r="CQ464" s="775"/>
      <c r="CR464" s="775"/>
      <c r="CS464" s="775"/>
      <c r="CT464" s="775"/>
      <c r="CU464" s="775"/>
      <c r="CV464" s="775"/>
      <c r="CW464" s="775"/>
      <c r="CX464" s="775"/>
      <c r="CY464" s="775"/>
      <c r="CZ464" s="775"/>
      <c r="DA464" s="775"/>
      <c r="DB464" s="775"/>
      <c r="DC464" s="775"/>
      <c r="DD464" s="775"/>
      <c r="DE464" s="775"/>
      <c r="DF464" s="775"/>
      <c r="DG464" s="775"/>
      <c r="DH464" s="775"/>
      <c r="DI464" s="775"/>
      <c r="DJ464" s="775"/>
      <c r="DK464" s="775"/>
      <c r="DL464" s="775"/>
      <c r="DM464" s="775"/>
      <c r="DN464" s="775"/>
      <c r="DO464" s="775"/>
      <c r="DP464" s="775"/>
      <c r="DQ464" s="775"/>
      <c r="DR464" s="775"/>
      <c r="DS464" s="775"/>
      <c r="DT464" s="775"/>
      <c r="DU464" s="775"/>
      <c r="DV464" s="775"/>
      <c r="DW464" s="775"/>
      <c r="DX464" s="775"/>
      <c r="DY464" s="775"/>
      <c r="DZ464" s="775"/>
      <c r="EA464" s="775"/>
      <c r="EB464" s="775"/>
      <c r="EC464" s="775"/>
      <c r="ED464" s="775"/>
      <c r="EE464" s="775"/>
      <c r="EF464" s="775"/>
      <c r="EG464" s="775"/>
      <c r="EH464" s="775"/>
      <c r="EI464" s="775"/>
      <c r="EJ464" s="775"/>
      <c r="EK464" s="775"/>
      <c r="EL464" s="775"/>
      <c r="EM464" s="775"/>
      <c r="EN464" s="775"/>
      <c r="EO464" s="775"/>
      <c r="EP464" s="775"/>
      <c r="EQ464" s="775"/>
      <c r="ER464" s="775"/>
      <c r="ES464" s="775"/>
      <c r="ET464" s="775"/>
      <c r="EU464" s="775"/>
      <c r="EV464" s="775"/>
      <c r="EW464" s="775"/>
      <c r="EX464" s="775"/>
      <c r="EY464" s="775"/>
      <c r="EZ464" s="775"/>
      <c r="FA464" s="775"/>
      <c r="FB464" s="775"/>
      <c r="FC464" s="775"/>
      <c r="FD464" s="775"/>
      <c r="FE464" s="775"/>
      <c r="FF464" s="775"/>
      <c r="FG464" s="775"/>
      <c r="FH464" s="775"/>
      <c r="FI464" s="775"/>
      <c r="FJ464" s="775"/>
      <c r="FK464" s="775"/>
      <c r="FL464" s="775"/>
      <c r="FM464" s="775"/>
      <c r="FN464" s="775"/>
      <c r="FO464" s="775"/>
      <c r="FP464" s="775"/>
      <c r="FQ464" s="775"/>
      <c r="FR464" s="775"/>
      <c r="FS464" s="775"/>
      <c r="FT464" s="775"/>
      <c r="FU464" s="775"/>
      <c r="FV464" s="775"/>
      <c r="FW464" s="775"/>
      <c r="FX464" s="775"/>
      <c r="FY464" s="775"/>
      <c r="FZ464" s="775"/>
      <c r="GA464" s="775"/>
      <c r="GB464" s="775"/>
      <c r="GC464" s="775"/>
      <c r="GD464" s="775"/>
      <c r="GE464" s="775"/>
      <c r="GF464" s="775"/>
      <c r="GG464" s="775"/>
      <c r="GH464" s="775"/>
      <c r="GI464" s="775"/>
      <c r="GJ464" s="775"/>
      <c r="GK464" s="775"/>
      <c r="GL464" s="775"/>
      <c r="GM464" s="775"/>
      <c r="GN464" s="775"/>
      <c r="GO464" s="775"/>
      <c r="GP464" s="775"/>
      <c r="GQ464" s="775"/>
      <c r="GR464" s="775"/>
      <c r="GS464" s="775"/>
      <c r="GT464" s="775"/>
      <c r="GU464" s="775"/>
      <c r="GV464" s="775"/>
    </row>
    <row r="465" spans="1:204" ht="45" x14ac:dyDescent="0.25">
      <c r="B465" s="1125" t="s">
        <v>402</v>
      </c>
      <c r="C465" s="34">
        <f>'1 уровень'!E2863</f>
        <v>5200</v>
      </c>
      <c r="D465" s="34">
        <f>'1 уровень'!G2863</f>
        <v>0</v>
      </c>
      <c r="E465" s="34">
        <f>'1 уровень'!H2863</f>
        <v>3033.333333333333</v>
      </c>
      <c r="F465" s="34">
        <f>'1 уровень'!I2863</f>
        <v>4661</v>
      </c>
      <c r="G465" s="780">
        <f>'1 уровень'!J2863</f>
        <v>153.65934065934067</v>
      </c>
      <c r="H465" s="3753">
        <f>'1 уровень'!K2863</f>
        <v>0</v>
      </c>
      <c r="I465" s="794">
        <f>'1 уровень'!L2863</f>
        <v>0</v>
      </c>
      <c r="J465" s="794">
        <f>'1 уровень'!M2863</f>
        <v>0</v>
      </c>
      <c r="K465" s="789">
        <f>'1 уровень'!N2863</f>
        <v>0</v>
      </c>
      <c r="L465" s="789">
        <f>'1 уровень'!Q2863</f>
        <v>0</v>
      </c>
      <c r="M465" s="789">
        <f>'1 уровень'!R2863</f>
        <v>0</v>
      </c>
      <c r="N465" s="789">
        <f>'1 уровень'!S2863</f>
        <v>0</v>
      </c>
      <c r="O465" s="789">
        <f>'1 уровень'!T2863</f>
        <v>0</v>
      </c>
      <c r="P465" s="789">
        <f>'1 уровень'!U2863</f>
        <v>0</v>
      </c>
      <c r="Q465" s="788">
        <f>'1 уровень'!V2863</f>
        <v>0</v>
      </c>
      <c r="R465" s="788">
        <f>'1 уровень'!W2863</f>
        <v>0</v>
      </c>
      <c r="S465" s="788">
        <f>'1 уровень'!X2863</f>
        <v>0</v>
      </c>
      <c r="T465" s="788">
        <f>'1 уровень'!Y2863</f>
        <v>0</v>
      </c>
      <c r="U465" s="788">
        <f>'1 уровень'!Z2863</f>
        <v>0</v>
      </c>
      <c r="V465" s="788">
        <f>'1 уровень'!AA2863</f>
        <v>0</v>
      </c>
      <c r="W465" s="788">
        <f>'1 уровень'!AB2863</f>
        <v>0</v>
      </c>
      <c r="X465" s="788">
        <f>'1 уровень'!AC2863</f>
        <v>0</v>
      </c>
      <c r="Y465" s="788">
        <f>'1 уровень'!AD2863</f>
        <v>0</v>
      </c>
      <c r="Z465" s="788">
        <f>'1 уровень'!AE2863</f>
        <v>0</v>
      </c>
      <c r="AA465" s="3205">
        <f>'1 уровень'!AF2863</f>
        <v>0</v>
      </c>
      <c r="AB465" s="788">
        <f>'1 уровень'!AG2863</f>
        <v>0</v>
      </c>
      <c r="AC465" s="788">
        <f>'1 уровень'!AH2863</f>
        <v>0</v>
      </c>
      <c r="AD465" s="788">
        <f>'1 уровень'!AI2863</f>
        <v>0</v>
      </c>
      <c r="AE465" s="788">
        <f>'1 уровень'!AJ2863</f>
        <v>0</v>
      </c>
      <c r="AF465" s="2097">
        <f>'1 уровень'!AK2863</f>
        <v>0</v>
      </c>
      <c r="AG465" s="3782">
        <f>'1 уровень'!AL2863</f>
        <v>0</v>
      </c>
      <c r="AH465" s="788"/>
      <c r="AI465" s="788"/>
      <c r="AJ465" s="4250">
        <f>'1 уровень'!AM2863</f>
        <v>0</v>
      </c>
      <c r="AK465" s="4257">
        <f>'1 уровень'!AN2863</f>
        <v>0</v>
      </c>
      <c r="AL465" s="1339">
        <f t="shared" si="58"/>
        <v>0</v>
      </c>
      <c r="AM465" s="3825">
        <f t="shared" ref="AM465:AM529" si="59">S465*1000/C465</f>
        <v>0</v>
      </c>
      <c r="AN465" s="775"/>
      <c r="AO465" s="775"/>
      <c r="AP465" s="775"/>
      <c r="AQ465" s="775"/>
      <c r="AR465" s="775"/>
      <c r="AS465" s="775"/>
      <c r="AT465" s="775"/>
      <c r="AU465" s="775"/>
      <c r="AV465" s="775"/>
      <c r="AW465" s="775"/>
      <c r="AX465" s="775"/>
      <c r="AY465" s="775"/>
      <c r="AZ465" s="775"/>
      <c r="BA465" s="775"/>
      <c r="BB465" s="775"/>
      <c r="BC465" s="775"/>
      <c r="BD465" s="775"/>
      <c r="BE465" s="775"/>
      <c r="BF465" s="775"/>
      <c r="BG465" s="775"/>
      <c r="BH465" s="775"/>
      <c r="BI465" s="775"/>
      <c r="BJ465" s="775"/>
      <c r="BK465" s="775"/>
      <c r="BL465" s="775"/>
      <c r="BM465" s="775"/>
      <c r="BN465" s="775"/>
      <c r="BO465" s="775"/>
      <c r="BP465" s="775"/>
      <c r="BQ465" s="775"/>
      <c r="BR465" s="775"/>
      <c r="BS465" s="775"/>
      <c r="BT465" s="775"/>
      <c r="BU465" s="775"/>
      <c r="BV465" s="775"/>
      <c r="BW465" s="775"/>
      <c r="BX465" s="775"/>
      <c r="BY465" s="775"/>
      <c r="BZ465" s="775"/>
      <c r="CA465" s="775"/>
      <c r="CB465" s="775"/>
      <c r="CC465" s="775"/>
      <c r="CD465" s="775"/>
      <c r="CE465" s="775"/>
      <c r="CF465" s="775"/>
      <c r="CG465" s="775"/>
      <c r="CH465" s="775"/>
      <c r="CI465" s="775"/>
      <c r="CJ465" s="775"/>
      <c r="CK465" s="775"/>
      <c r="CL465" s="775"/>
      <c r="CM465" s="775"/>
      <c r="CN465" s="775"/>
      <c r="CO465" s="775"/>
      <c r="CP465" s="775"/>
      <c r="CQ465" s="775"/>
      <c r="CR465" s="775"/>
      <c r="CS465" s="775"/>
      <c r="CT465" s="775"/>
      <c r="CU465" s="775"/>
      <c r="CV465" s="775"/>
      <c r="CW465" s="775"/>
      <c r="CX465" s="775"/>
      <c r="CY465" s="775"/>
      <c r="CZ465" s="775"/>
      <c r="DA465" s="775"/>
      <c r="DB465" s="775"/>
      <c r="DC465" s="775"/>
      <c r="DD465" s="775"/>
      <c r="DE465" s="775"/>
      <c r="DF465" s="775"/>
      <c r="DG465" s="775"/>
      <c r="DH465" s="775"/>
      <c r="DI465" s="775"/>
      <c r="DJ465" s="775"/>
      <c r="DK465" s="775"/>
      <c r="DL465" s="775"/>
      <c r="DM465" s="775"/>
      <c r="DN465" s="775"/>
      <c r="DO465" s="775"/>
      <c r="DP465" s="775"/>
      <c r="DQ465" s="775"/>
      <c r="DR465" s="775"/>
      <c r="DS465" s="775"/>
      <c r="DT465" s="775"/>
      <c r="DU465" s="775"/>
      <c r="DV465" s="775"/>
      <c r="DW465" s="775"/>
      <c r="DX465" s="775"/>
      <c r="DY465" s="775"/>
      <c r="DZ465" s="775"/>
      <c r="EA465" s="775"/>
      <c r="EB465" s="775"/>
      <c r="EC465" s="775"/>
      <c r="ED465" s="775"/>
      <c r="EE465" s="775"/>
      <c r="EF465" s="775"/>
      <c r="EG465" s="775"/>
      <c r="EH465" s="775"/>
      <c r="EI465" s="775"/>
      <c r="EJ465" s="775"/>
      <c r="EK465" s="775"/>
      <c r="EL465" s="775"/>
      <c r="EM465" s="775"/>
      <c r="EN465" s="775"/>
      <c r="EO465" s="775"/>
      <c r="EP465" s="775"/>
      <c r="EQ465" s="775"/>
      <c r="ER465" s="775"/>
      <c r="ES465" s="775"/>
      <c r="ET465" s="775"/>
      <c r="EU465" s="775"/>
      <c r="EV465" s="775"/>
      <c r="EW465" s="775"/>
      <c r="EX465" s="775"/>
      <c r="EY465" s="775"/>
      <c r="EZ465" s="775"/>
      <c r="FA465" s="775"/>
      <c r="FB465" s="775"/>
      <c r="FC465" s="775"/>
      <c r="FD465" s="775"/>
      <c r="FE465" s="775"/>
      <c r="FF465" s="775"/>
      <c r="FG465" s="775"/>
      <c r="FH465" s="775"/>
      <c r="FI465" s="775"/>
      <c r="FJ465" s="775"/>
      <c r="FK465" s="775"/>
      <c r="FL465" s="775"/>
      <c r="FM465" s="775"/>
      <c r="FN465" s="775"/>
      <c r="FO465" s="775"/>
      <c r="FP465" s="775"/>
      <c r="FQ465" s="775"/>
      <c r="FR465" s="775"/>
      <c r="FS465" s="775"/>
      <c r="FT465" s="775"/>
      <c r="FU465" s="775"/>
      <c r="FV465" s="775"/>
      <c r="FW465" s="775"/>
      <c r="FX465" s="775"/>
      <c r="FY465" s="775"/>
      <c r="FZ465" s="775"/>
      <c r="GA465" s="775"/>
      <c r="GB465" s="775"/>
      <c r="GC465" s="775"/>
      <c r="GD465" s="775"/>
      <c r="GE465" s="775"/>
      <c r="GF465" s="775"/>
      <c r="GG465" s="775"/>
      <c r="GH465" s="775"/>
      <c r="GI465" s="775"/>
      <c r="GJ465" s="775"/>
      <c r="GK465" s="775"/>
      <c r="GL465" s="775"/>
      <c r="GM465" s="775"/>
      <c r="GN465" s="775"/>
      <c r="GO465" s="775"/>
      <c r="GP465" s="775"/>
      <c r="GQ465" s="775"/>
      <c r="GR465" s="775"/>
      <c r="GS465" s="775"/>
      <c r="GT465" s="775"/>
      <c r="GU465" s="775"/>
      <c r="GV465" s="775"/>
    </row>
    <row r="466" spans="1:204" ht="29.25" x14ac:dyDescent="0.25">
      <c r="B466" s="2568" t="s">
        <v>499</v>
      </c>
      <c r="C466" s="34">
        <f>'1 уровень'!E2864</f>
        <v>1602</v>
      </c>
      <c r="D466" s="34">
        <f>'1 уровень'!G2864</f>
        <v>0</v>
      </c>
      <c r="E466" s="34">
        <f>'1 уровень'!H2864</f>
        <v>934.5</v>
      </c>
      <c r="F466" s="34">
        <f>'1 уровень'!I2864</f>
        <v>382</v>
      </c>
      <c r="G466" s="780">
        <f>'1 уровень'!J2864</f>
        <v>40.877474585339755</v>
      </c>
      <c r="H466" s="3753">
        <f>'1 уровень'!K2864</f>
        <v>0</v>
      </c>
      <c r="I466" s="794">
        <f>'1 уровень'!L2864</f>
        <v>0</v>
      </c>
      <c r="J466" s="794">
        <f>'1 уровень'!M2864</f>
        <v>0</v>
      </c>
      <c r="K466" s="789">
        <f>'1 уровень'!N2864</f>
        <v>0</v>
      </c>
      <c r="L466" s="789">
        <f>'1 уровень'!Q2864</f>
        <v>0</v>
      </c>
      <c r="M466" s="789">
        <f>'1 уровень'!R2864</f>
        <v>0</v>
      </c>
      <c r="N466" s="789">
        <f>'1 уровень'!S2864</f>
        <v>0</v>
      </c>
      <c r="O466" s="789">
        <f>'1 уровень'!T2864</f>
        <v>0</v>
      </c>
      <c r="P466" s="789">
        <f>'1 уровень'!U2864</f>
        <v>0</v>
      </c>
      <c r="Q466" s="788">
        <f>'1 уровень'!V2864</f>
        <v>0</v>
      </c>
      <c r="R466" s="788">
        <f>'1 уровень'!W2864</f>
        <v>0</v>
      </c>
      <c r="S466" s="788">
        <f>'1 уровень'!X2864</f>
        <v>0</v>
      </c>
      <c r="T466" s="788">
        <f>'1 уровень'!Y2864</f>
        <v>0</v>
      </c>
      <c r="U466" s="788">
        <f>'1 уровень'!Z2864</f>
        <v>0</v>
      </c>
      <c r="V466" s="788">
        <f>'1 уровень'!AA2864</f>
        <v>0</v>
      </c>
      <c r="W466" s="788">
        <f>'1 уровень'!AB2864</f>
        <v>0</v>
      </c>
      <c r="X466" s="788">
        <f>'1 уровень'!AC2864</f>
        <v>0</v>
      </c>
      <c r="Y466" s="788">
        <f>'1 уровень'!AD2864</f>
        <v>0</v>
      </c>
      <c r="Z466" s="788">
        <f>'1 уровень'!AE2864</f>
        <v>0</v>
      </c>
      <c r="AA466" s="3205">
        <f>'1 уровень'!AF2864</f>
        <v>0</v>
      </c>
      <c r="AB466" s="788">
        <f>'1 уровень'!AG2864</f>
        <v>0</v>
      </c>
      <c r="AC466" s="788">
        <f>'1 уровень'!AH2864</f>
        <v>0</v>
      </c>
      <c r="AD466" s="788">
        <f>'1 уровень'!AI2864</f>
        <v>0</v>
      </c>
      <c r="AE466" s="788">
        <f>'1 уровень'!AJ2864</f>
        <v>0</v>
      </c>
      <c r="AF466" s="2097">
        <f>'1 уровень'!AK2864</f>
        <v>0</v>
      </c>
      <c r="AG466" s="3782">
        <f>'1 уровень'!AL2864</f>
        <v>0</v>
      </c>
      <c r="AH466" s="788"/>
      <c r="AI466" s="788"/>
      <c r="AJ466" s="4250">
        <f>'1 уровень'!AM2864</f>
        <v>0</v>
      </c>
      <c r="AK466" s="4257">
        <f>'1 уровень'!AN2864</f>
        <v>0</v>
      </c>
      <c r="AL466" s="1339">
        <f t="shared" si="58"/>
        <v>0</v>
      </c>
      <c r="AM466" s="3825">
        <f t="shared" si="59"/>
        <v>0</v>
      </c>
      <c r="AN466" s="775"/>
      <c r="AO466" s="775"/>
      <c r="AP466" s="775"/>
      <c r="AQ466" s="775"/>
      <c r="AR466" s="775"/>
      <c r="AS466" s="775"/>
      <c r="AT466" s="775"/>
      <c r="AU466" s="775"/>
      <c r="AV466" s="775"/>
      <c r="AW466" s="775"/>
      <c r="AX466" s="775"/>
      <c r="AY466" s="775"/>
      <c r="AZ466" s="775"/>
      <c r="BA466" s="775"/>
      <c r="BB466" s="775"/>
      <c r="BC466" s="775"/>
      <c r="BD466" s="775"/>
      <c r="BE466" s="775"/>
      <c r="BF466" s="775"/>
      <c r="BG466" s="775"/>
      <c r="BH466" s="775"/>
      <c r="BI466" s="775"/>
      <c r="BJ466" s="775"/>
      <c r="BK466" s="775"/>
      <c r="BL466" s="775"/>
      <c r="BM466" s="775"/>
      <c r="BN466" s="775"/>
      <c r="BO466" s="775"/>
      <c r="BP466" s="775"/>
      <c r="BQ466" s="775"/>
      <c r="BR466" s="775"/>
      <c r="BS466" s="775"/>
      <c r="BT466" s="775"/>
      <c r="BU466" s="775"/>
      <c r="BV466" s="775"/>
      <c r="BW466" s="775"/>
      <c r="BX466" s="775"/>
      <c r="BY466" s="775"/>
      <c r="BZ466" s="775"/>
      <c r="CA466" s="775"/>
      <c r="CB466" s="775"/>
      <c r="CC466" s="775"/>
      <c r="CD466" s="775"/>
      <c r="CE466" s="775"/>
      <c r="CF466" s="775"/>
      <c r="CG466" s="775"/>
      <c r="CH466" s="775"/>
      <c r="CI466" s="775"/>
      <c r="CJ466" s="775"/>
      <c r="CK466" s="775"/>
      <c r="CL466" s="775"/>
      <c r="CM466" s="775"/>
      <c r="CN466" s="775"/>
      <c r="CO466" s="775"/>
      <c r="CP466" s="775"/>
      <c r="CQ466" s="775"/>
      <c r="CR466" s="775"/>
      <c r="CS466" s="775"/>
      <c r="CT466" s="775"/>
      <c r="CU466" s="775"/>
      <c r="CV466" s="775"/>
      <c r="CW466" s="775"/>
      <c r="CX466" s="775"/>
      <c r="CY466" s="775"/>
      <c r="CZ466" s="775"/>
      <c r="DA466" s="775"/>
      <c r="DB466" s="775"/>
      <c r="DC466" s="775"/>
      <c r="DD466" s="775"/>
      <c r="DE466" s="775"/>
      <c r="DF466" s="775"/>
      <c r="DG466" s="775"/>
      <c r="DH466" s="775"/>
      <c r="DI466" s="775"/>
      <c r="DJ466" s="775"/>
      <c r="DK466" s="775"/>
      <c r="DL466" s="775"/>
      <c r="DM466" s="775"/>
      <c r="DN466" s="775"/>
      <c r="DO466" s="775"/>
      <c r="DP466" s="775"/>
      <c r="DQ466" s="775"/>
      <c r="DR466" s="775"/>
      <c r="DS466" s="775"/>
      <c r="DT466" s="775"/>
      <c r="DU466" s="775"/>
      <c r="DV466" s="775"/>
      <c r="DW466" s="775"/>
      <c r="DX466" s="775"/>
      <c r="DY466" s="775"/>
      <c r="DZ466" s="775"/>
      <c r="EA466" s="775"/>
      <c r="EB466" s="775"/>
      <c r="EC466" s="775"/>
      <c r="ED466" s="775"/>
      <c r="EE466" s="775"/>
      <c r="EF466" s="775"/>
      <c r="EG466" s="775"/>
      <c r="EH466" s="775"/>
      <c r="EI466" s="775"/>
      <c r="EJ466" s="775"/>
      <c r="EK466" s="775"/>
      <c r="EL466" s="775"/>
      <c r="EM466" s="775"/>
      <c r="EN466" s="775"/>
      <c r="EO466" s="775"/>
      <c r="EP466" s="775"/>
      <c r="EQ466" s="775"/>
      <c r="ER466" s="775"/>
      <c r="ES466" s="775"/>
      <c r="ET466" s="775"/>
      <c r="EU466" s="775"/>
      <c r="EV466" s="775"/>
      <c r="EW466" s="775"/>
      <c r="EX466" s="775"/>
      <c r="EY466" s="775"/>
      <c r="EZ466" s="775"/>
      <c r="FA466" s="775"/>
      <c r="FB466" s="775"/>
      <c r="FC466" s="775"/>
      <c r="FD466" s="775"/>
      <c r="FE466" s="775"/>
      <c r="FF466" s="775"/>
      <c r="FG466" s="775"/>
      <c r="FH466" s="775"/>
      <c r="FI466" s="775"/>
      <c r="FJ466" s="775"/>
      <c r="FK466" s="775"/>
      <c r="FL466" s="775"/>
      <c r="FM466" s="775"/>
      <c r="FN466" s="775"/>
      <c r="FO466" s="775"/>
      <c r="FP466" s="775"/>
      <c r="FQ466" s="775"/>
      <c r="FR466" s="775"/>
      <c r="FS466" s="775"/>
      <c r="FT466" s="775"/>
      <c r="FU466" s="775"/>
      <c r="FV466" s="775"/>
      <c r="FW466" s="775"/>
      <c r="FX466" s="775"/>
      <c r="FY466" s="775"/>
      <c r="FZ466" s="775"/>
      <c r="GA466" s="775"/>
      <c r="GB466" s="775"/>
      <c r="GC466" s="775"/>
      <c r="GD466" s="775"/>
      <c r="GE466" s="775"/>
      <c r="GF466" s="775"/>
      <c r="GG466" s="775"/>
      <c r="GH466" s="775"/>
      <c r="GI466" s="775"/>
      <c r="GJ466" s="775"/>
      <c r="GK466" s="775"/>
      <c r="GL466" s="775"/>
      <c r="GM466" s="775"/>
      <c r="GN466" s="775"/>
      <c r="GO466" s="775"/>
      <c r="GP466" s="775"/>
      <c r="GQ466" s="775"/>
      <c r="GR466" s="775"/>
      <c r="GS466" s="775"/>
      <c r="GT466" s="775"/>
      <c r="GU466" s="775"/>
      <c r="GV466" s="775"/>
    </row>
    <row r="467" spans="1:204" ht="30" x14ac:dyDescent="0.25">
      <c r="B467" s="1126" t="s">
        <v>135</v>
      </c>
      <c r="C467" s="34">
        <f>'1 уровень'!E2865</f>
        <v>26292.106382978724</v>
      </c>
      <c r="D467" s="34">
        <f>'1 уровень'!G2865</f>
        <v>0</v>
      </c>
      <c r="E467" s="34">
        <f>'1 уровень'!H2865</f>
        <v>15337.062056737588</v>
      </c>
      <c r="F467" s="34">
        <f>'1 уровень'!I2865</f>
        <v>12852.275531914893</v>
      </c>
      <c r="G467" s="780">
        <f>'1 уровень'!J2865</f>
        <v>83.798810256941451</v>
      </c>
      <c r="H467" s="3753">
        <f>'1 уровень'!K2865</f>
        <v>0</v>
      </c>
      <c r="I467" s="794">
        <f>'1 уровень'!L2865</f>
        <v>0</v>
      </c>
      <c r="J467" s="794">
        <f>'1 уровень'!M2865</f>
        <v>0</v>
      </c>
      <c r="K467" s="789">
        <f>'1 уровень'!N2865</f>
        <v>0</v>
      </c>
      <c r="L467" s="789">
        <f>'1 уровень'!Q2865</f>
        <v>0</v>
      </c>
      <c r="M467" s="789">
        <f>'1 уровень'!R2865</f>
        <v>0</v>
      </c>
      <c r="N467" s="789">
        <f>'1 уровень'!S2865</f>
        <v>0</v>
      </c>
      <c r="O467" s="789">
        <f>'1 уровень'!T2865</f>
        <v>0</v>
      </c>
      <c r="P467" s="789">
        <f>'1 уровень'!U2865</f>
        <v>0</v>
      </c>
      <c r="Q467" s="788">
        <f>'1 уровень'!V2865</f>
        <v>0</v>
      </c>
      <c r="R467" s="788">
        <f>'1 уровень'!W2865</f>
        <v>0</v>
      </c>
      <c r="S467" s="788">
        <f>'1 уровень'!X2865</f>
        <v>0</v>
      </c>
      <c r="T467" s="788">
        <f>'1 уровень'!Y2865</f>
        <v>0</v>
      </c>
      <c r="U467" s="788">
        <f>'1 уровень'!Z2865</f>
        <v>0</v>
      </c>
      <c r="V467" s="788">
        <f>'1 уровень'!AA2865</f>
        <v>0</v>
      </c>
      <c r="W467" s="788">
        <f>'1 уровень'!AB2865</f>
        <v>0</v>
      </c>
      <c r="X467" s="788">
        <f>'1 уровень'!AC2865</f>
        <v>0</v>
      </c>
      <c r="Y467" s="788">
        <f>'1 уровень'!AD2865</f>
        <v>0</v>
      </c>
      <c r="Z467" s="788">
        <f>'1 уровень'!AE2865</f>
        <v>0</v>
      </c>
      <c r="AA467" s="3205">
        <f>'1 уровень'!AF2865</f>
        <v>0</v>
      </c>
      <c r="AB467" s="788">
        <f>'1 уровень'!AG2865</f>
        <v>0</v>
      </c>
      <c r="AC467" s="788">
        <f>'1 уровень'!AH2865</f>
        <v>0</v>
      </c>
      <c r="AD467" s="788">
        <f>'1 уровень'!AI2865</f>
        <v>0</v>
      </c>
      <c r="AE467" s="788">
        <f>'1 уровень'!AJ2865</f>
        <v>0</v>
      </c>
      <c r="AF467" s="2097">
        <f>'1 уровень'!AK2865</f>
        <v>0</v>
      </c>
      <c r="AG467" s="3782">
        <f>'1 уровень'!AL2865</f>
        <v>0</v>
      </c>
      <c r="AH467" s="788"/>
      <c r="AI467" s="788"/>
      <c r="AJ467" s="4250">
        <f>'1 уровень'!AM2865</f>
        <v>0</v>
      </c>
      <c r="AK467" s="4257">
        <f>'1 уровень'!AN2865</f>
        <v>0</v>
      </c>
      <c r="AL467" s="1339">
        <f t="shared" si="58"/>
        <v>0</v>
      </c>
      <c r="AM467" s="3825">
        <f t="shared" si="59"/>
        <v>0</v>
      </c>
      <c r="AN467" s="775"/>
      <c r="AO467" s="775"/>
      <c r="AP467" s="775"/>
      <c r="AQ467" s="775"/>
      <c r="AR467" s="775"/>
      <c r="AS467" s="775"/>
      <c r="AT467" s="775"/>
      <c r="AU467" s="775"/>
      <c r="AV467" s="775"/>
      <c r="AW467" s="775"/>
      <c r="AX467" s="775"/>
      <c r="AY467" s="775"/>
      <c r="AZ467" s="775"/>
      <c r="BA467" s="775"/>
      <c r="BB467" s="775"/>
      <c r="BC467" s="775"/>
      <c r="BD467" s="775"/>
      <c r="BE467" s="775"/>
      <c r="BF467" s="775"/>
      <c r="BG467" s="775"/>
      <c r="BH467" s="775"/>
      <c r="BI467" s="775"/>
      <c r="BJ467" s="775"/>
      <c r="BK467" s="775"/>
      <c r="BL467" s="775"/>
      <c r="BM467" s="775"/>
      <c r="BN467" s="775"/>
      <c r="BO467" s="775"/>
      <c r="BP467" s="775"/>
      <c r="BQ467" s="775"/>
      <c r="BR467" s="775"/>
      <c r="BS467" s="775"/>
      <c r="BT467" s="775"/>
      <c r="BU467" s="775"/>
      <c r="BV467" s="775"/>
      <c r="BW467" s="775"/>
      <c r="BX467" s="775"/>
      <c r="BY467" s="775"/>
      <c r="BZ467" s="775"/>
      <c r="CA467" s="775"/>
      <c r="CB467" s="775"/>
      <c r="CC467" s="775"/>
      <c r="CD467" s="775"/>
      <c r="CE467" s="775"/>
      <c r="CF467" s="775"/>
      <c r="CG467" s="775"/>
      <c r="CH467" s="775"/>
      <c r="CI467" s="775"/>
      <c r="CJ467" s="775"/>
      <c r="CK467" s="775"/>
      <c r="CL467" s="775"/>
      <c r="CM467" s="775"/>
      <c r="CN467" s="775"/>
      <c r="CO467" s="775"/>
      <c r="CP467" s="775"/>
      <c r="CQ467" s="775"/>
      <c r="CR467" s="775"/>
      <c r="CS467" s="775"/>
      <c r="CT467" s="775"/>
      <c r="CU467" s="775"/>
      <c r="CV467" s="775"/>
      <c r="CW467" s="775"/>
      <c r="CX467" s="775"/>
      <c r="CY467" s="775"/>
      <c r="CZ467" s="775"/>
      <c r="DA467" s="775"/>
      <c r="DB467" s="775"/>
      <c r="DC467" s="775"/>
      <c r="DD467" s="775"/>
      <c r="DE467" s="775"/>
      <c r="DF467" s="775"/>
      <c r="DG467" s="775"/>
      <c r="DH467" s="775"/>
      <c r="DI467" s="775"/>
      <c r="DJ467" s="775"/>
      <c r="DK467" s="775"/>
      <c r="DL467" s="775"/>
      <c r="DM467" s="775"/>
      <c r="DN467" s="775"/>
      <c r="DO467" s="775"/>
      <c r="DP467" s="775"/>
      <c r="DQ467" s="775"/>
      <c r="DR467" s="775"/>
      <c r="DS467" s="775"/>
      <c r="DT467" s="775"/>
      <c r="DU467" s="775"/>
      <c r="DV467" s="775"/>
      <c r="DW467" s="775"/>
      <c r="DX467" s="775"/>
      <c r="DY467" s="775"/>
      <c r="DZ467" s="775"/>
      <c r="EA467" s="775"/>
      <c r="EB467" s="775"/>
      <c r="EC467" s="775"/>
      <c r="ED467" s="775"/>
      <c r="EE467" s="775"/>
      <c r="EF467" s="775"/>
      <c r="EG467" s="775"/>
      <c r="EH467" s="775"/>
      <c r="EI467" s="775"/>
      <c r="EJ467" s="775"/>
      <c r="EK467" s="775"/>
      <c r="EL467" s="775"/>
      <c r="EM467" s="775"/>
      <c r="EN467" s="775"/>
      <c r="EO467" s="775"/>
      <c r="EP467" s="775"/>
      <c r="EQ467" s="775"/>
      <c r="ER467" s="775"/>
      <c r="ES467" s="775"/>
      <c r="ET467" s="775"/>
      <c r="EU467" s="775"/>
      <c r="EV467" s="775"/>
      <c r="EW467" s="775"/>
      <c r="EX467" s="775"/>
      <c r="EY467" s="775"/>
      <c r="EZ467" s="775"/>
      <c r="FA467" s="775"/>
      <c r="FB467" s="775"/>
      <c r="FC467" s="775"/>
      <c r="FD467" s="775"/>
      <c r="FE467" s="775"/>
      <c r="FF467" s="775"/>
      <c r="FG467" s="775"/>
      <c r="FH467" s="775"/>
      <c r="FI467" s="775"/>
      <c r="FJ467" s="775"/>
      <c r="FK467" s="775"/>
      <c r="FL467" s="775"/>
      <c r="FM467" s="775"/>
      <c r="FN467" s="775"/>
      <c r="FO467" s="775"/>
      <c r="FP467" s="775"/>
      <c r="FQ467" s="775"/>
      <c r="FR467" s="775"/>
      <c r="FS467" s="775"/>
      <c r="FT467" s="775"/>
      <c r="FU467" s="775"/>
      <c r="FV467" s="775"/>
      <c r="FW467" s="775"/>
      <c r="FX467" s="775"/>
      <c r="FY467" s="775"/>
      <c r="FZ467" s="775"/>
      <c r="GA467" s="775"/>
      <c r="GB467" s="775"/>
      <c r="GC467" s="775"/>
      <c r="GD467" s="775"/>
      <c r="GE467" s="775"/>
      <c r="GF467" s="775"/>
      <c r="GG467" s="775"/>
      <c r="GH467" s="775"/>
      <c r="GI467" s="775"/>
      <c r="GJ467" s="775"/>
      <c r="GK467" s="775"/>
      <c r="GL467" s="775"/>
      <c r="GM467" s="775"/>
      <c r="GN467" s="775"/>
      <c r="GO467" s="775"/>
      <c r="GP467" s="775"/>
      <c r="GQ467" s="775"/>
      <c r="GR467" s="775"/>
      <c r="GS467" s="775"/>
      <c r="GT467" s="775"/>
      <c r="GU467" s="775"/>
      <c r="GV467" s="775"/>
    </row>
    <row r="468" spans="1:204" x14ac:dyDescent="0.25">
      <c r="B468" s="1126" t="s">
        <v>247</v>
      </c>
      <c r="C468" s="34">
        <f>'1 уровень'!E2866</f>
        <v>23532</v>
      </c>
      <c r="D468" s="34">
        <f>'1 уровень'!G2866</f>
        <v>0</v>
      </c>
      <c r="E468" s="34">
        <f>'1 уровень'!H2866</f>
        <v>13727</v>
      </c>
      <c r="F468" s="34">
        <f>'1 уровень'!I2866</f>
        <v>10875</v>
      </c>
      <c r="G468" s="780">
        <f>'1 уровень'!J2866</f>
        <v>79.223428280032053</v>
      </c>
      <c r="H468" s="3753">
        <f>'1 уровень'!K2866</f>
        <v>0</v>
      </c>
      <c r="I468" s="794">
        <f>'1 уровень'!L2866</f>
        <v>0</v>
      </c>
      <c r="J468" s="794">
        <f>'1 уровень'!M2866</f>
        <v>0</v>
      </c>
      <c r="K468" s="789">
        <f>'1 уровень'!N2866</f>
        <v>0</v>
      </c>
      <c r="L468" s="789">
        <f>'1 уровень'!Q2866</f>
        <v>0</v>
      </c>
      <c r="M468" s="789">
        <f>'1 уровень'!R2866</f>
        <v>0</v>
      </c>
      <c r="N468" s="789">
        <f>'1 уровень'!S2866</f>
        <v>0</v>
      </c>
      <c r="O468" s="789">
        <f>'1 уровень'!T2866</f>
        <v>0</v>
      </c>
      <c r="P468" s="789">
        <f>'1 уровень'!U2866</f>
        <v>0</v>
      </c>
      <c r="Q468" s="788">
        <f>'1 уровень'!V2866</f>
        <v>0</v>
      </c>
      <c r="R468" s="788">
        <f>'1 уровень'!W2866</f>
        <v>0</v>
      </c>
      <c r="S468" s="788">
        <f>'1 уровень'!X2866</f>
        <v>0</v>
      </c>
      <c r="T468" s="788">
        <f>'1 уровень'!Y2866</f>
        <v>0</v>
      </c>
      <c r="U468" s="788">
        <f>'1 уровень'!Z2866</f>
        <v>0</v>
      </c>
      <c r="V468" s="788">
        <f>'1 уровень'!AA2866</f>
        <v>0</v>
      </c>
      <c r="W468" s="788">
        <f>'1 уровень'!AB2866</f>
        <v>0</v>
      </c>
      <c r="X468" s="788">
        <f>'1 уровень'!AC2866</f>
        <v>0</v>
      </c>
      <c r="Y468" s="788">
        <f>'1 уровень'!AD2866</f>
        <v>0</v>
      </c>
      <c r="Z468" s="788">
        <f>'1 уровень'!AE2866</f>
        <v>0</v>
      </c>
      <c r="AA468" s="3205">
        <f>'1 уровень'!AF2866</f>
        <v>0</v>
      </c>
      <c r="AB468" s="788">
        <f>'1 уровень'!AG2866</f>
        <v>0</v>
      </c>
      <c r="AC468" s="788">
        <f>'1 уровень'!AH2866</f>
        <v>0</v>
      </c>
      <c r="AD468" s="788">
        <f>'1 уровень'!AI2866</f>
        <v>0</v>
      </c>
      <c r="AE468" s="788">
        <f>'1 уровень'!AJ2866</f>
        <v>0</v>
      </c>
      <c r="AF468" s="2097">
        <f>'1 уровень'!AK2866</f>
        <v>0</v>
      </c>
      <c r="AG468" s="3782">
        <f>'1 уровень'!AL2866</f>
        <v>0</v>
      </c>
      <c r="AH468" s="788"/>
      <c r="AI468" s="788"/>
      <c r="AJ468" s="4250">
        <f>'1 уровень'!AM2866</f>
        <v>0</v>
      </c>
      <c r="AK468" s="4257">
        <f>'1 уровень'!AN2866</f>
        <v>0</v>
      </c>
      <c r="AL468" s="1339">
        <f t="shared" si="58"/>
        <v>0</v>
      </c>
      <c r="AM468" s="3825">
        <f t="shared" si="59"/>
        <v>0</v>
      </c>
      <c r="AN468" s="775"/>
      <c r="AO468" s="775"/>
      <c r="AP468" s="775"/>
      <c r="AQ468" s="775"/>
      <c r="AR468" s="775"/>
      <c r="AS468" s="775"/>
      <c r="AT468" s="775"/>
      <c r="AU468" s="775"/>
      <c r="AV468" s="775"/>
      <c r="AW468" s="775"/>
      <c r="AX468" s="775"/>
      <c r="AY468" s="775"/>
      <c r="AZ468" s="775"/>
      <c r="BA468" s="775"/>
      <c r="BB468" s="775"/>
      <c r="BC468" s="775"/>
      <c r="BD468" s="775"/>
      <c r="BE468" s="775"/>
      <c r="BF468" s="775"/>
      <c r="BG468" s="775"/>
      <c r="BH468" s="775"/>
      <c r="BI468" s="775"/>
      <c r="BJ468" s="775"/>
      <c r="BK468" s="775"/>
      <c r="BL468" s="775"/>
      <c r="BM468" s="775"/>
      <c r="BN468" s="775"/>
      <c r="BO468" s="775"/>
      <c r="BP468" s="775"/>
      <c r="BQ468" s="775"/>
      <c r="BR468" s="775"/>
      <c r="BS468" s="775"/>
      <c r="BT468" s="775"/>
      <c r="BU468" s="775"/>
      <c r="BV468" s="775"/>
      <c r="BW468" s="775"/>
      <c r="BX468" s="775"/>
      <c r="BY468" s="775"/>
      <c r="BZ468" s="775"/>
      <c r="CA468" s="775"/>
      <c r="CB468" s="775"/>
      <c r="CC468" s="775"/>
      <c r="CD468" s="775"/>
      <c r="CE468" s="775"/>
      <c r="CF468" s="775"/>
      <c r="CG468" s="775"/>
      <c r="CH468" s="775"/>
      <c r="CI468" s="775"/>
      <c r="CJ468" s="775"/>
      <c r="CK468" s="775"/>
      <c r="CL468" s="775"/>
      <c r="CM468" s="775"/>
      <c r="CN468" s="775"/>
      <c r="CO468" s="775"/>
      <c r="CP468" s="775"/>
      <c r="CQ468" s="775"/>
      <c r="CR468" s="775"/>
      <c r="CS468" s="775"/>
      <c r="CT468" s="775"/>
      <c r="CU468" s="775"/>
      <c r="CV468" s="775"/>
      <c r="CW468" s="775"/>
      <c r="CX468" s="775"/>
      <c r="CY468" s="775"/>
      <c r="CZ468" s="775"/>
      <c r="DA468" s="775"/>
      <c r="DB468" s="775"/>
      <c r="DC468" s="775"/>
      <c r="DD468" s="775"/>
      <c r="DE468" s="775"/>
      <c r="DF468" s="775"/>
      <c r="DG468" s="775"/>
      <c r="DH468" s="775"/>
      <c r="DI468" s="775"/>
      <c r="DJ468" s="775"/>
      <c r="DK468" s="775"/>
      <c r="DL468" s="775"/>
      <c r="DM468" s="775"/>
      <c r="DN468" s="775"/>
      <c r="DO468" s="775"/>
      <c r="DP468" s="775"/>
      <c r="DQ468" s="775"/>
      <c r="DR468" s="775"/>
      <c r="DS468" s="775"/>
      <c r="DT468" s="775"/>
      <c r="DU468" s="775"/>
      <c r="DV468" s="775"/>
      <c r="DW468" s="775"/>
      <c r="DX468" s="775"/>
      <c r="DY468" s="775"/>
      <c r="DZ468" s="775"/>
      <c r="EA468" s="775"/>
      <c r="EB468" s="775"/>
      <c r="EC468" s="775"/>
      <c r="ED468" s="775"/>
      <c r="EE468" s="775"/>
      <c r="EF468" s="775"/>
      <c r="EG468" s="775"/>
      <c r="EH468" s="775"/>
      <c r="EI468" s="775"/>
      <c r="EJ468" s="775"/>
      <c r="EK468" s="775"/>
      <c r="EL468" s="775"/>
      <c r="EM468" s="775"/>
      <c r="EN468" s="775"/>
      <c r="EO468" s="775"/>
      <c r="EP468" s="775"/>
      <c r="EQ468" s="775"/>
      <c r="ER468" s="775"/>
      <c r="ES468" s="775"/>
      <c r="ET468" s="775"/>
      <c r="EU468" s="775"/>
      <c r="EV468" s="775"/>
      <c r="EW468" s="775"/>
      <c r="EX468" s="775"/>
      <c r="EY468" s="775"/>
      <c r="EZ468" s="775"/>
      <c r="FA468" s="775"/>
      <c r="FB468" s="775"/>
      <c r="FC468" s="775"/>
      <c r="FD468" s="775"/>
      <c r="FE468" s="775"/>
      <c r="FF468" s="775"/>
      <c r="FG468" s="775"/>
      <c r="FH468" s="775"/>
      <c r="FI468" s="775"/>
      <c r="FJ468" s="775"/>
      <c r="FK468" s="775"/>
      <c r="FL468" s="775"/>
      <c r="FM468" s="775"/>
      <c r="FN468" s="775"/>
      <c r="FO468" s="775"/>
      <c r="FP468" s="775"/>
      <c r="FQ468" s="775"/>
      <c r="FR468" s="775"/>
      <c r="FS468" s="775"/>
      <c r="FT468" s="775"/>
      <c r="FU468" s="775"/>
      <c r="FV468" s="775"/>
      <c r="FW468" s="775"/>
      <c r="FX468" s="775"/>
      <c r="FY468" s="775"/>
      <c r="FZ468" s="775"/>
      <c r="GA468" s="775"/>
      <c r="GB468" s="775"/>
      <c r="GC468" s="775"/>
      <c r="GD468" s="775"/>
      <c r="GE468" s="775"/>
      <c r="GF468" s="775"/>
      <c r="GG468" s="775"/>
      <c r="GH468" s="775"/>
      <c r="GI468" s="775"/>
      <c r="GJ468" s="775"/>
      <c r="GK468" s="775"/>
      <c r="GL468" s="775"/>
      <c r="GM468" s="775"/>
      <c r="GN468" s="775"/>
      <c r="GO468" s="775"/>
      <c r="GP468" s="775"/>
      <c r="GQ468" s="775"/>
      <c r="GR468" s="775"/>
      <c r="GS468" s="775"/>
      <c r="GT468" s="775"/>
      <c r="GU468" s="775"/>
      <c r="GV468" s="775"/>
    </row>
    <row r="469" spans="1:204" x14ac:dyDescent="0.25">
      <c r="B469" s="1778" t="s">
        <v>403</v>
      </c>
      <c r="C469" s="34">
        <f>'1 уровень'!E2867</f>
        <v>2760.1063829787231</v>
      </c>
      <c r="D469" s="34">
        <f>'1 уровень'!G2867</f>
        <v>0</v>
      </c>
      <c r="E469" s="34">
        <f>'1 уровень'!H2867</f>
        <v>1610.0620567375886</v>
      </c>
      <c r="F469" s="34">
        <f>'1 уровень'!I2867</f>
        <v>1977.2755319148935</v>
      </c>
      <c r="G469" s="780">
        <f>'1 уровень'!J2867</f>
        <v>122.80741128210775</v>
      </c>
      <c r="H469" s="3753">
        <f>'1 уровень'!K2867</f>
        <v>0</v>
      </c>
      <c r="I469" s="794">
        <f>'1 уровень'!L2867</f>
        <v>0</v>
      </c>
      <c r="J469" s="794">
        <f>'1 уровень'!M2867</f>
        <v>0</v>
      </c>
      <c r="K469" s="789">
        <f>'1 уровень'!N2867</f>
        <v>0</v>
      </c>
      <c r="L469" s="789">
        <f>'1 уровень'!Q2867</f>
        <v>0</v>
      </c>
      <c r="M469" s="789">
        <f>'1 уровень'!R2867</f>
        <v>0</v>
      </c>
      <c r="N469" s="789">
        <f>'1 уровень'!S2867</f>
        <v>0</v>
      </c>
      <c r="O469" s="789">
        <f>'1 уровень'!T2867</f>
        <v>0</v>
      </c>
      <c r="P469" s="789">
        <f>'1 уровень'!U2867</f>
        <v>0</v>
      </c>
      <c r="Q469" s="788">
        <f>'1 уровень'!V2867</f>
        <v>0</v>
      </c>
      <c r="R469" s="788">
        <f>'1 уровень'!W2867</f>
        <v>0</v>
      </c>
      <c r="S469" s="788">
        <f>'1 уровень'!X2867</f>
        <v>0</v>
      </c>
      <c r="T469" s="788">
        <f>'1 уровень'!Y2867</f>
        <v>0</v>
      </c>
      <c r="U469" s="788">
        <f>'1 уровень'!Z2867</f>
        <v>0</v>
      </c>
      <c r="V469" s="788">
        <f>'1 уровень'!AA2867</f>
        <v>0</v>
      </c>
      <c r="W469" s="788">
        <f>'1 уровень'!AB2867</f>
        <v>0</v>
      </c>
      <c r="X469" s="788">
        <f>'1 уровень'!AC2867</f>
        <v>0</v>
      </c>
      <c r="Y469" s="788">
        <f>'1 уровень'!AD2867</f>
        <v>0</v>
      </c>
      <c r="Z469" s="788">
        <f>'1 уровень'!AE2867</f>
        <v>0</v>
      </c>
      <c r="AA469" s="3205">
        <f>'1 уровень'!AF2867</f>
        <v>0</v>
      </c>
      <c r="AB469" s="788">
        <f>'1 уровень'!AG2867</f>
        <v>0</v>
      </c>
      <c r="AC469" s="788">
        <f>'1 уровень'!AH2867</f>
        <v>0</v>
      </c>
      <c r="AD469" s="788">
        <f>'1 уровень'!AI2867</f>
        <v>0</v>
      </c>
      <c r="AE469" s="788">
        <f>'1 уровень'!AJ2867</f>
        <v>0</v>
      </c>
      <c r="AF469" s="2097">
        <f>'1 уровень'!AK2867</f>
        <v>0</v>
      </c>
      <c r="AG469" s="3782">
        <f>'1 уровень'!AL2867</f>
        <v>0</v>
      </c>
      <c r="AH469" s="788"/>
      <c r="AI469" s="788"/>
      <c r="AJ469" s="4250">
        <f>'1 уровень'!AM2867</f>
        <v>0</v>
      </c>
      <c r="AK469" s="4257">
        <f>'1 уровень'!AN2867</f>
        <v>0</v>
      </c>
      <c r="AL469" s="1339">
        <f t="shared" si="58"/>
        <v>0</v>
      </c>
      <c r="AM469" s="3825">
        <f t="shared" si="59"/>
        <v>0</v>
      </c>
      <c r="AN469" s="775"/>
      <c r="AO469" s="775"/>
      <c r="AP469" s="775"/>
      <c r="AQ469" s="775"/>
      <c r="AR469" s="775"/>
      <c r="AS469" s="775"/>
      <c r="AT469" s="775"/>
      <c r="AU469" s="775"/>
      <c r="AV469" s="775"/>
      <c r="AW469" s="775"/>
      <c r="AX469" s="775"/>
      <c r="AY469" s="775"/>
      <c r="AZ469" s="775"/>
      <c r="BA469" s="775"/>
      <c r="BB469" s="775"/>
      <c r="BC469" s="775"/>
      <c r="BD469" s="775"/>
      <c r="BE469" s="775"/>
      <c r="BF469" s="775"/>
      <c r="BG469" s="775"/>
      <c r="BH469" s="775"/>
      <c r="BI469" s="775"/>
      <c r="BJ469" s="775"/>
      <c r="BK469" s="775"/>
      <c r="BL469" s="775"/>
      <c r="BM469" s="775"/>
      <c r="BN469" s="775"/>
      <c r="BO469" s="775"/>
      <c r="BP469" s="775"/>
      <c r="BQ469" s="775"/>
      <c r="BR469" s="775"/>
      <c r="BS469" s="775"/>
      <c r="BT469" s="775"/>
      <c r="BU469" s="775"/>
      <c r="BV469" s="775"/>
      <c r="BW469" s="775"/>
      <c r="BX469" s="775"/>
      <c r="BY469" s="775"/>
      <c r="BZ469" s="775"/>
      <c r="CA469" s="775"/>
      <c r="CB469" s="775"/>
      <c r="CC469" s="775"/>
      <c r="CD469" s="775"/>
      <c r="CE469" s="775"/>
      <c r="CF469" s="775"/>
      <c r="CG469" s="775"/>
      <c r="CH469" s="775"/>
      <c r="CI469" s="775"/>
      <c r="CJ469" s="775"/>
      <c r="CK469" s="775"/>
      <c r="CL469" s="775"/>
      <c r="CM469" s="775"/>
      <c r="CN469" s="775"/>
      <c r="CO469" s="775"/>
      <c r="CP469" s="775"/>
      <c r="CQ469" s="775"/>
      <c r="CR469" s="775"/>
      <c r="CS469" s="775"/>
      <c r="CT469" s="775"/>
      <c r="CU469" s="775"/>
      <c r="CV469" s="775"/>
      <c r="CW469" s="775"/>
      <c r="CX469" s="775"/>
      <c r="CY469" s="775"/>
      <c r="CZ469" s="775"/>
      <c r="DA469" s="775"/>
      <c r="DB469" s="775"/>
      <c r="DC469" s="775"/>
      <c r="DD469" s="775"/>
      <c r="DE469" s="775"/>
      <c r="DF469" s="775"/>
      <c r="DG469" s="775"/>
      <c r="DH469" s="775"/>
      <c r="DI469" s="775"/>
      <c r="DJ469" s="775"/>
      <c r="DK469" s="775"/>
      <c r="DL469" s="775"/>
      <c r="DM469" s="775"/>
      <c r="DN469" s="775"/>
      <c r="DO469" s="775"/>
      <c r="DP469" s="775"/>
      <c r="DQ469" s="775"/>
      <c r="DR469" s="775"/>
      <c r="DS469" s="775"/>
      <c r="DT469" s="775"/>
      <c r="DU469" s="775"/>
      <c r="DV469" s="775"/>
      <c r="DW469" s="775"/>
      <c r="DX469" s="775"/>
      <c r="DY469" s="775"/>
      <c r="DZ469" s="775"/>
      <c r="EA469" s="775"/>
      <c r="EB469" s="775"/>
      <c r="EC469" s="775"/>
      <c r="ED469" s="775"/>
      <c r="EE469" s="775"/>
      <c r="EF469" s="775"/>
      <c r="EG469" s="775"/>
      <c r="EH469" s="775"/>
      <c r="EI469" s="775"/>
      <c r="EJ469" s="775"/>
      <c r="EK469" s="775"/>
      <c r="EL469" s="775"/>
      <c r="EM469" s="775"/>
      <c r="EN469" s="775"/>
      <c r="EO469" s="775"/>
      <c r="EP469" s="775"/>
      <c r="EQ469" s="775"/>
      <c r="ER469" s="775"/>
      <c r="ES469" s="775"/>
      <c r="ET469" s="775"/>
      <c r="EU469" s="775"/>
      <c r="EV469" s="775"/>
      <c r="EW469" s="775"/>
      <c r="EX469" s="775"/>
      <c r="EY469" s="775"/>
      <c r="EZ469" s="775"/>
      <c r="FA469" s="775"/>
      <c r="FB469" s="775"/>
      <c r="FC469" s="775"/>
      <c r="FD469" s="775"/>
      <c r="FE469" s="775"/>
      <c r="FF469" s="775"/>
      <c r="FG469" s="775"/>
      <c r="FH469" s="775"/>
      <c r="FI469" s="775"/>
      <c r="FJ469" s="775"/>
      <c r="FK469" s="775"/>
      <c r="FL469" s="775"/>
      <c r="FM469" s="775"/>
      <c r="FN469" s="775"/>
      <c r="FO469" s="775"/>
      <c r="FP469" s="775"/>
      <c r="FQ469" s="775"/>
      <c r="FR469" s="775"/>
      <c r="FS469" s="775"/>
      <c r="FT469" s="775"/>
      <c r="FU469" s="775"/>
      <c r="FV469" s="775"/>
      <c r="FW469" s="775"/>
      <c r="FX469" s="775"/>
      <c r="FY469" s="775"/>
      <c r="FZ469" s="775"/>
      <c r="GA469" s="775"/>
      <c r="GB469" s="775"/>
      <c r="GC469" s="775"/>
      <c r="GD469" s="775"/>
      <c r="GE469" s="775"/>
      <c r="GF469" s="775"/>
      <c r="GG469" s="775"/>
      <c r="GH469" s="775"/>
      <c r="GI469" s="775"/>
      <c r="GJ469" s="775"/>
      <c r="GK469" s="775"/>
      <c r="GL469" s="775"/>
      <c r="GM469" s="775"/>
      <c r="GN469" s="775"/>
      <c r="GO469" s="775"/>
      <c r="GP469" s="775"/>
      <c r="GQ469" s="775"/>
      <c r="GR469" s="775"/>
      <c r="GS469" s="775"/>
      <c r="GT469" s="775"/>
      <c r="GU469" s="775"/>
      <c r="GV469" s="775"/>
    </row>
    <row r="470" spans="1:204" x14ac:dyDescent="0.25">
      <c r="B470" s="1122" t="s">
        <v>420</v>
      </c>
      <c r="C470" s="34">
        <f>'1 уровень'!E2868</f>
        <v>25945</v>
      </c>
      <c r="D470" s="34">
        <f>'1 уровень'!G2868</f>
        <v>0</v>
      </c>
      <c r="E470" s="34">
        <f>'1 уровень'!H2868</f>
        <v>15134.583333333334</v>
      </c>
      <c r="F470" s="34">
        <f>'1 уровень'!I2868</f>
        <v>18586.39</v>
      </c>
      <c r="G470" s="780">
        <f>'1 уровень'!J2868</f>
        <v>122.80741128210775</v>
      </c>
      <c r="H470" s="3753">
        <f>'1 уровень'!K2868</f>
        <v>0</v>
      </c>
      <c r="I470" s="794">
        <f>'1 уровень'!L2868</f>
        <v>0</v>
      </c>
      <c r="J470" s="794">
        <f>'1 уровень'!M2868</f>
        <v>0</v>
      </c>
      <c r="K470" s="789">
        <f>'1 уровень'!N2868</f>
        <v>0</v>
      </c>
      <c r="L470" s="789">
        <f>'1 уровень'!Q2868</f>
        <v>0</v>
      </c>
      <c r="M470" s="789">
        <f>'1 уровень'!R2868</f>
        <v>0</v>
      </c>
      <c r="N470" s="789">
        <f>'1 уровень'!S2868</f>
        <v>0</v>
      </c>
      <c r="O470" s="789">
        <f>'1 уровень'!T2868</f>
        <v>0</v>
      </c>
      <c r="P470" s="789">
        <f>'1 уровень'!U2868</f>
        <v>0</v>
      </c>
      <c r="Q470" s="788">
        <f>'1 уровень'!V2868</f>
        <v>0</v>
      </c>
      <c r="R470" s="788">
        <f>'1 уровень'!W2868</f>
        <v>0</v>
      </c>
      <c r="S470" s="788">
        <f>'1 уровень'!X2868</f>
        <v>0</v>
      </c>
      <c r="T470" s="788">
        <f>'1 уровень'!Y2868</f>
        <v>0</v>
      </c>
      <c r="U470" s="788">
        <f>'1 уровень'!Z2868</f>
        <v>0</v>
      </c>
      <c r="V470" s="788">
        <f>'1 уровень'!AA2868</f>
        <v>0</v>
      </c>
      <c r="W470" s="788">
        <f>'1 уровень'!AB2868</f>
        <v>0</v>
      </c>
      <c r="X470" s="788">
        <f>'1 уровень'!AC2868</f>
        <v>0</v>
      </c>
      <c r="Y470" s="788">
        <f>'1 уровень'!AD2868</f>
        <v>0</v>
      </c>
      <c r="Z470" s="788">
        <f>'1 уровень'!AE2868</f>
        <v>0</v>
      </c>
      <c r="AA470" s="3205">
        <f>'1 уровень'!AF2868</f>
        <v>0</v>
      </c>
      <c r="AB470" s="788">
        <f>'1 уровень'!AG2868</f>
        <v>0</v>
      </c>
      <c r="AC470" s="788">
        <f>'1 уровень'!AH2868</f>
        <v>0</v>
      </c>
      <c r="AD470" s="788">
        <f>'1 уровень'!AI2868</f>
        <v>0</v>
      </c>
      <c r="AE470" s="788">
        <f>'1 уровень'!AJ2868</f>
        <v>0</v>
      </c>
      <c r="AF470" s="2097">
        <f>'1 уровень'!AK2868</f>
        <v>0</v>
      </c>
      <c r="AG470" s="3782">
        <f>'1 уровень'!AL2868</f>
        <v>0</v>
      </c>
      <c r="AH470" s="788"/>
      <c r="AI470" s="788"/>
      <c r="AJ470" s="4250">
        <f>'1 уровень'!AM2868</f>
        <v>0</v>
      </c>
      <c r="AK470" s="4257">
        <f>'1 уровень'!AN2868</f>
        <v>0</v>
      </c>
      <c r="AL470" s="1339">
        <f t="shared" si="58"/>
        <v>0</v>
      </c>
      <c r="AM470" s="3825">
        <f t="shared" si="59"/>
        <v>0</v>
      </c>
      <c r="AN470" s="775"/>
      <c r="AO470" s="775"/>
      <c r="AP470" s="775"/>
      <c r="AQ470" s="775"/>
      <c r="AR470" s="775"/>
      <c r="AS470" s="775"/>
      <c r="AT470" s="775"/>
      <c r="AU470" s="775"/>
      <c r="AV470" s="775"/>
      <c r="AW470" s="775"/>
      <c r="AX470" s="775"/>
      <c r="AY470" s="775"/>
      <c r="AZ470" s="775"/>
      <c r="BA470" s="775"/>
      <c r="BB470" s="775"/>
      <c r="BC470" s="775"/>
      <c r="BD470" s="775"/>
      <c r="BE470" s="775"/>
      <c r="BF470" s="775"/>
      <c r="BG470" s="775"/>
      <c r="BH470" s="775"/>
      <c r="BI470" s="775"/>
      <c r="BJ470" s="775"/>
      <c r="BK470" s="775"/>
      <c r="BL470" s="775"/>
      <c r="BM470" s="775"/>
      <c r="BN470" s="775"/>
      <c r="BO470" s="775"/>
      <c r="BP470" s="775"/>
      <c r="BQ470" s="775"/>
      <c r="BR470" s="775"/>
      <c r="BS470" s="775"/>
      <c r="BT470" s="775"/>
      <c r="BU470" s="775"/>
      <c r="BV470" s="775"/>
      <c r="BW470" s="775"/>
      <c r="BX470" s="775"/>
      <c r="BY470" s="775"/>
      <c r="BZ470" s="775"/>
      <c r="CA470" s="775"/>
      <c r="CB470" s="775"/>
      <c r="CC470" s="775"/>
      <c r="CD470" s="775"/>
      <c r="CE470" s="775"/>
      <c r="CF470" s="775"/>
      <c r="CG470" s="775"/>
      <c r="CH470" s="775"/>
      <c r="CI470" s="775"/>
      <c r="CJ470" s="775"/>
      <c r="CK470" s="775"/>
      <c r="CL470" s="775"/>
      <c r="CM470" s="775"/>
      <c r="CN470" s="775"/>
      <c r="CO470" s="775"/>
      <c r="CP470" s="775"/>
      <c r="CQ470" s="775"/>
      <c r="CR470" s="775"/>
      <c r="CS470" s="775"/>
      <c r="CT470" s="775"/>
      <c r="CU470" s="775"/>
      <c r="CV470" s="775"/>
      <c r="CW470" s="775"/>
      <c r="CX470" s="775"/>
      <c r="CY470" s="775"/>
      <c r="CZ470" s="775"/>
      <c r="DA470" s="775"/>
      <c r="DB470" s="775"/>
      <c r="DC470" s="775"/>
      <c r="DD470" s="775"/>
      <c r="DE470" s="775"/>
      <c r="DF470" s="775"/>
      <c r="DG470" s="775"/>
      <c r="DH470" s="775"/>
      <c r="DI470" s="775"/>
      <c r="DJ470" s="775"/>
      <c r="DK470" s="775"/>
      <c r="DL470" s="775"/>
      <c r="DM470" s="775"/>
      <c r="DN470" s="775"/>
      <c r="DO470" s="775"/>
      <c r="DP470" s="775"/>
      <c r="DQ470" s="775"/>
      <c r="DR470" s="775"/>
      <c r="DS470" s="775"/>
      <c r="DT470" s="775"/>
      <c r="DU470" s="775"/>
      <c r="DV470" s="775"/>
      <c r="DW470" s="775"/>
      <c r="DX470" s="775"/>
      <c r="DY470" s="775"/>
      <c r="DZ470" s="775"/>
      <c r="EA470" s="775"/>
      <c r="EB470" s="775"/>
      <c r="EC470" s="775"/>
      <c r="ED470" s="775"/>
      <c r="EE470" s="775"/>
      <c r="EF470" s="775"/>
      <c r="EG470" s="775"/>
      <c r="EH470" s="775"/>
      <c r="EI470" s="775"/>
      <c r="EJ470" s="775"/>
      <c r="EK470" s="775"/>
      <c r="EL470" s="775"/>
      <c r="EM470" s="775"/>
      <c r="EN470" s="775"/>
      <c r="EO470" s="775"/>
      <c r="EP470" s="775"/>
      <c r="EQ470" s="775"/>
      <c r="ER470" s="775"/>
      <c r="ES470" s="775"/>
      <c r="ET470" s="775"/>
      <c r="EU470" s="775"/>
      <c r="EV470" s="775"/>
      <c r="EW470" s="775"/>
      <c r="EX470" s="775"/>
      <c r="EY470" s="775"/>
      <c r="EZ470" s="775"/>
      <c r="FA470" s="775"/>
      <c r="FB470" s="775"/>
      <c r="FC470" s="775"/>
      <c r="FD470" s="775"/>
      <c r="FE470" s="775"/>
      <c r="FF470" s="775"/>
      <c r="FG470" s="775"/>
      <c r="FH470" s="775"/>
      <c r="FI470" s="775"/>
      <c r="FJ470" s="775"/>
      <c r="FK470" s="775"/>
      <c r="FL470" s="775"/>
      <c r="FM470" s="775"/>
      <c r="FN470" s="775"/>
      <c r="FO470" s="775"/>
      <c r="FP470" s="775"/>
      <c r="FQ470" s="775"/>
      <c r="FR470" s="775"/>
      <c r="FS470" s="775"/>
      <c r="FT470" s="775"/>
      <c r="FU470" s="775"/>
      <c r="FV470" s="775"/>
      <c r="FW470" s="775"/>
      <c r="FX470" s="775"/>
      <c r="FY470" s="775"/>
      <c r="FZ470" s="775"/>
      <c r="GA470" s="775"/>
      <c r="GB470" s="775"/>
      <c r="GC470" s="775"/>
      <c r="GD470" s="775"/>
      <c r="GE470" s="775"/>
      <c r="GF470" s="775"/>
      <c r="GG470" s="775"/>
      <c r="GH470" s="775"/>
      <c r="GI470" s="775"/>
      <c r="GJ470" s="775"/>
      <c r="GK470" s="775"/>
      <c r="GL470" s="775"/>
      <c r="GM470" s="775"/>
      <c r="GN470" s="775"/>
      <c r="GO470" s="775"/>
      <c r="GP470" s="775"/>
      <c r="GQ470" s="775"/>
      <c r="GR470" s="775"/>
      <c r="GS470" s="775"/>
      <c r="GT470" s="775"/>
      <c r="GU470" s="775"/>
      <c r="GV470" s="775"/>
    </row>
    <row r="471" spans="1:204" ht="63" x14ac:dyDescent="0.25">
      <c r="B471" s="2569" t="s">
        <v>405</v>
      </c>
      <c r="C471" s="34">
        <f>'1 уровень'!E2869</f>
        <v>10636</v>
      </c>
      <c r="D471" s="34">
        <f>'1 уровень'!G2869</f>
        <v>0</v>
      </c>
      <c r="E471" s="34">
        <f>'1 уровень'!H2869</f>
        <v>6204.3333333333339</v>
      </c>
      <c r="F471" s="34">
        <f>'1 уровень'!I2869</f>
        <v>4146</v>
      </c>
      <c r="G471" s="780">
        <f>'1 уровень'!J2869</f>
        <v>66.824262612152779</v>
      </c>
      <c r="H471" s="3753">
        <f>'1 уровень'!K2869</f>
        <v>0</v>
      </c>
      <c r="I471" s="794">
        <f>'1 уровень'!L2869</f>
        <v>0</v>
      </c>
      <c r="J471" s="794">
        <f>'1 уровень'!M2869</f>
        <v>0</v>
      </c>
      <c r="K471" s="789">
        <f>'1 уровень'!N2869</f>
        <v>0</v>
      </c>
      <c r="L471" s="789">
        <f>'1 уровень'!Q2869</f>
        <v>0</v>
      </c>
      <c r="M471" s="789">
        <f>'1 уровень'!R2869</f>
        <v>0</v>
      </c>
      <c r="N471" s="789">
        <f>'1 уровень'!S2869</f>
        <v>0</v>
      </c>
      <c r="O471" s="789">
        <f>'1 уровень'!T2869</f>
        <v>0</v>
      </c>
      <c r="P471" s="789">
        <f>'1 уровень'!U2869</f>
        <v>0</v>
      </c>
      <c r="Q471" s="788">
        <f>'1 уровень'!V2869</f>
        <v>0</v>
      </c>
      <c r="R471" s="788">
        <f>'1 уровень'!W2869</f>
        <v>0</v>
      </c>
      <c r="S471" s="788">
        <f>'1 уровень'!X2869</f>
        <v>0</v>
      </c>
      <c r="T471" s="788">
        <f>'1 уровень'!Y2869</f>
        <v>0</v>
      </c>
      <c r="U471" s="788">
        <f>'1 уровень'!Z2869</f>
        <v>0</v>
      </c>
      <c r="V471" s="788">
        <f>'1 уровень'!AA2869</f>
        <v>0</v>
      </c>
      <c r="W471" s="788">
        <f>'1 уровень'!AB2869</f>
        <v>0</v>
      </c>
      <c r="X471" s="788">
        <f>'1 уровень'!AC2869</f>
        <v>0</v>
      </c>
      <c r="Y471" s="788">
        <f>'1 уровень'!AD2869</f>
        <v>0</v>
      </c>
      <c r="Z471" s="788">
        <f>'1 уровень'!AE2869</f>
        <v>0</v>
      </c>
      <c r="AA471" s="3205">
        <f>'1 уровень'!AF2869</f>
        <v>0</v>
      </c>
      <c r="AB471" s="788">
        <f>'1 уровень'!AG2869</f>
        <v>0</v>
      </c>
      <c r="AC471" s="788">
        <f>'1 уровень'!AH2869</f>
        <v>0</v>
      </c>
      <c r="AD471" s="788">
        <f>'1 уровень'!AI2869</f>
        <v>0</v>
      </c>
      <c r="AE471" s="788">
        <f>'1 уровень'!AJ2869</f>
        <v>0</v>
      </c>
      <c r="AF471" s="2097">
        <f>'1 уровень'!AK2869</f>
        <v>0</v>
      </c>
      <c r="AG471" s="3782">
        <f>'1 уровень'!AL2869</f>
        <v>0</v>
      </c>
      <c r="AH471" s="788"/>
      <c r="AI471" s="788"/>
      <c r="AJ471" s="4250">
        <f>'1 уровень'!AM2869</f>
        <v>0</v>
      </c>
      <c r="AK471" s="4257">
        <f>'1 уровень'!AN2869</f>
        <v>0</v>
      </c>
      <c r="AL471" s="1339">
        <f t="shared" si="58"/>
        <v>0</v>
      </c>
      <c r="AM471" s="3825">
        <f t="shared" si="59"/>
        <v>0</v>
      </c>
      <c r="AN471" s="775"/>
      <c r="AO471" s="775"/>
      <c r="AP471" s="775"/>
      <c r="AQ471" s="775"/>
      <c r="AR471" s="775"/>
      <c r="AS471" s="775"/>
      <c r="AT471" s="775"/>
      <c r="AU471" s="775"/>
      <c r="AV471" s="775"/>
      <c r="AW471" s="775"/>
      <c r="AX471" s="775"/>
      <c r="AY471" s="775"/>
      <c r="AZ471" s="775"/>
      <c r="BA471" s="775"/>
      <c r="BB471" s="775"/>
      <c r="BC471" s="775"/>
      <c r="BD471" s="775"/>
      <c r="BE471" s="775"/>
      <c r="BF471" s="775"/>
      <c r="BG471" s="775"/>
      <c r="BH471" s="775"/>
      <c r="BI471" s="775"/>
      <c r="BJ471" s="775"/>
      <c r="BK471" s="775"/>
      <c r="BL471" s="775"/>
      <c r="BM471" s="775"/>
      <c r="BN471" s="775"/>
      <c r="BO471" s="775"/>
      <c r="BP471" s="775"/>
      <c r="BQ471" s="775"/>
      <c r="BR471" s="775"/>
      <c r="BS471" s="775"/>
      <c r="BT471" s="775"/>
      <c r="BU471" s="775"/>
      <c r="BV471" s="775"/>
      <c r="BW471" s="775"/>
      <c r="BX471" s="775"/>
      <c r="BY471" s="775"/>
      <c r="BZ471" s="775"/>
      <c r="CA471" s="775"/>
      <c r="CB471" s="775"/>
      <c r="CC471" s="775"/>
      <c r="CD471" s="775"/>
      <c r="CE471" s="775"/>
      <c r="CF471" s="775"/>
      <c r="CG471" s="775"/>
      <c r="CH471" s="775"/>
      <c r="CI471" s="775"/>
      <c r="CJ471" s="775"/>
      <c r="CK471" s="775"/>
      <c r="CL471" s="775"/>
      <c r="CM471" s="775"/>
      <c r="CN471" s="775"/>
      <c r="CO471" s="775"/>
      <c r="CP471" s="775"/>
      <c r="CQ471" s="775"/>
      <c r="CR471" s="775"/>
      <c r="CS471" s="775"/>
      <c r="CT471" s="775"/>
      <c r="CU471" s="775"/>
      <c r="CV471" s="775"/>
      <c r="CW471" s="775"/>
      <c r="CX471" s="775"/>
      <c r="CY471" s="775"/>
      <c r="CZ471" s="775"/>
      <c r="DA471" s="775"/>
      <c r="DB471" s="775"/>
      <c r="DC471" s="775"/>
      <c r="DD471" s="775"/>
      <c r="DE471" s="775"/>
      <c r="DF471" s="775"/>
      <c r="DG471" s="775"/>
      <c r="DH471" s="775"/>
      <c r="DI471" s="775"/>
      <c r="DJ471" s="775"/>
      <c r="DK471" s="775"/>
      <c r="DL471" s="775"/>
      <c r="DM471" s="775"/>
      <c r="DN471" s="775"/>
      <c r="DO471" s="775"/>
      <c r="DP471" s="775"/>
      <c r="DQ471" s="775"/>
      <c r="DR471" s="775"/>
      <c r="DS471" s="775"/>
      <c r="DT471" s="775"/>
      <c r="DU471" s="775"/>
      <c r="DV471" s="775"/>
      <c r="DW471" s="775"/>
      <c r="DX471" s="775"/>
      <c r="DY471" s="775"/>
      <c r="DZ471" s="775"/>
      <c r="EA471" s="775"/>
      <c r="EB471" s="775"/>
      <c r="EC471" s="775"/>
      <c r="ED471" s="775"/>
      <c r="EE471" s="775"/>
      <c r="EF471" s="775"/>
      <c r="EG471" s="775"/>
      <c r="EH471" s="775"/>
      <c r="EI471" s="775"/>
      <c r="EJ471" s="775"/>
      <c r="EK471" s="775"/>
      <c r="EL471" s="775"/>
      <c r="EM471" s="775"/>
      <c r="EN471" s="775"/>
      <c r="EO471" s="775"/>
      <c r="EP471" s="775"/>
      <c r="EQ471" s="775"/>
      <c r="ER471" s="775"/>
      <c r="ES471" s="775"/>
      <c r="ET471" s="775"/>
      <c r="EU471" s="775"/>
      <c r="EV471" s="775"/>
      <c r="EW471" s="775"/>
      <c r="EX471" s="775"/>
      <c r="EY471" s="775"/>
      <c r="EZ471" s="775"/>
      <c r="FA471" s="775"/>
      <c r="FB471" s="775"/>
      <c r="FC471" s="775"/>
      <c r="FD471" s="775"/>
      <c r="FE471" s="775"/>
      <c r="FF471" s="775"/>
      <c r="FG471" s="775"/>
      <c r="FH471" s="775"/>
      <c r="FI471" s="775"/>
      <c r="FJ471" s="775"/>
      <c r="FK471" s="775"/>
      <c r="FL471" s="775"/>
      <c r="FM471" s="775"/>
      <c r="FN471" s="775"/>
      <c r="FO471" s="775"/>
      <c r="FP471" s="775"/>
      <c r="FQ471" s="775"/>
      <c r="FR471" s="775"/>
      <c r="FS471" s="775"/>
      <c r="FT471" s="775"/>
      <c r="FU471" s="775"/>
      <c r="FV471" s="775"/>
      <c r="FW471" s="775"/>
      <c r="FX471" s="775"/>
      <c r="FY471" s="775"/>
      <c r="FZ471" s="775"/>
      <c r="GA471" s="775"/>
      <c r="GB471" s="775"/>
      <c r="GC471" s="775"/>
      <c r="GD471" s="775"/>
      <c r="GE471" s="775"/>
      <c r="GF471" s="775"/>
      <c r="GG471" s="775"/>
      <c r="GH471" s="775"/>
      <c r="GI471" s="775"/>
      <c r="GJ471" s="775"/>
      <c r="GK471" s="775"/>
      <c r="GL471" s="775"/>
      <c r="GM471" s="775"/>
      <c r="GN471" s="775"/>
      <c r="GO471" s="775"/>
      <c r="GP471" s="775"/>
      <c r="GQ471" s="775"/>
      <c r="GR471" s="775"/>
      <c r="GS471" s="775"/>
      <c r="GT471" s="775"/>
      <c r="GU471" s="775"/>
      <c r="GV471" s="775"/>
    </row>
    <row r="472" spans="1:204" ht="31.5" x14ac:dyDescent="0.25">
      <c r="B472" s="3305" t="s">
        <v>406</v>
      </c>
      <c r="C472" s="34">
        <f>'1 уровень'!E2870</f>
        <v>4767</v>
      </c>
      <c r="D472" s="34">
        <f>'1 уровень'!G2870</f>
        <v>0</v>
      </c>
      <c r="E472" s="34">
        <f>'1 уровень'!H2870</f>
        <v>2780.7500000000005</v>
      </c>
      <c r="F472" s="34">
        <f>'1 уровень'!I2870</f>
        <v>1544</v>
      </c>
      <c r="G472" s="780">
        <f>'1 уровень'!J2870</f>
        <v>55.524588690101581</v>
      </c>
      <c r="H472" s="3753">
        <f>'1 уровень'!K2870</f>
        <v>0</v>
      </c>
      <c r="I472" s="794">
        <f>'1 уровень'!L2870</f>
        <v>0</v>
      </c>
      <c r="J472" s="794">
        <f>'1 уровень'!M2870</f>
        <v>0</v>
      </c>
      <c r="K472" s="789">
        <f>'1 уровень'!N2870</f>
        <v>0</v>
      </c>
      <c r="L472" s="789">
        <f>'1 уровень'!Q2870</f>
        <v>0</v>
      </c>
      <c r="M472" s="789">
        <f>'1 уровень'!R2870</f>
        <v>0</v>
      </c>
      <c r="N472" s="789">
        <f>'1 уровень'!S2870</f>
        <v>0</v>
      </c>
      <c r="O472" s="789">
        <f>'1 уровень'!T2870</f>
        <v>0</v>
      </c>
      <c r="P472" s="789">
        <f>'1 уровень'!U2870</f>
        <v>0</v>
      </c>
      <c r="Q472" s="788">
        <f>'1 уровень'!V2870</f>
        <v>0</v>
      </c>
      <c r="R472" s="788">
        <f>'1 уровень'!W2870</f>
        <v>0</v>
      </c>
      <c r="S472" s="788">
        <f>'1 уровень'!X2870</f>
        <v>0</v>
      </c>
      <c r="T472" s="788">
        <f>'1 уровень'!Y2870</f>
        <v>0</v>
      </c>
      <c r="U472" s="788">
        <f>'1 уровень'!Z2870</f>
        <v>0</v>
      </c>
      <c r="V472" s="788">
        <f>'1 уровень'!AA2870</f>
        <v>0</v>
      </c>
      <c r="W472" s="788">
        <f>'1 уровень'!AB2870</f>
        <v>0</v>
      </c>
      <c r="X472" s="788">
        <f>'1 уровень'!AC2870</f>
        <v>0</v>
      </c>
      <c r="Y472" s="788">
        <f>'1 уровень'!AD2870</f>
        <v>0</v>
      </c>
      <c r="Z472" s="788">
        <f>'1 уровень'!AE2870</f>
        <v>0</v>
      </c>
      <c r="AA472" s="3205">
        <f>'1 уровень'!AF2870</f>
        <v>0</v>
      </c>
      <c r="AB472" s="788">
        <f>'1 уровень'!AG2870</f>
        <v>0</v>
      </c>
      <c r="AC472" s="788">
        <f>'1 уровень'!AH2870</f>
        <v>0</v>
      </c>
      <c r="AD472" s="788">
        <f>'1 уровень'!AI2870</f>
        <v>0</v>
      </c>
      <c r="AE472" s="788">
        <f>'1 уровень'!AJ2870</f>
        <v>0</v>
      </c>
      <c r="AF472" s="2097">
        <f>'1 уровень'!AK2870</f>
        <v>0</v>
      </c>
      <c r="AG472" s="3782">
        <f>'1 уровень'!AL2870</f>
        <v>0</v>
      </c>
      <c r="AH472" s="788"/>
      <c r="AI472" s="788"/>
      <c r="AJ472" s="4250">
        <f>'1 уровень'!AM2870</f>
        <v>0</v>
      </c>
      <c r="AK472" s="4257">
        <f>'1 уровень'!AN2870</f>
        <v>0</v>
      </c>
      <c r="AL472" s="1339">
        <f t="shared" si="58"/>
        <v>0</v>
      </c>
      <c r="AM472" s="3825">
        <f t="shared" si="59"/>
        <v>0</v>
      </c>
      <c r="AN472" s="775"/>
      <c r="AO472" s="775"/>
      <c r="AP472" s="775"/>
      <c r="AQ472" s="775"/>
      <c r="AR472" s="775"/>
      <c r="AS472" s="775"/>
      <c r="AT472" s="775"/>
      <c r="AU472" s="775"/>
      <c r="AV472" s="775"/>
      <c r="AW472" s="775"/>
      <c r="AX472" s="775"/>
      <c r="AY472" s="775"/>
      <c r="AZ472" s="775"/>
      <c r="BA472" s="775"/>
      <c r="BB472" s="775"/>
      <c r="BC472" s="775"/>
      <c r="BD472" s="775"/>
      <c r="BE472" s="775"/>
      <c r="BF472" s="775"/>
      <c r="BG472" s="775"/>
      <c r="BH472" s="775"/>
      <c r="BI472" s="775"/>
      <c r="BJ472" s="775"/>
      <c r="BK472" s="775"/>
      <c r="BL472" s="775"/>
      <c r="BM472" s="775"/>
      <c r="BN472" s="775"/>
      <c r="BO472" s="775"/>
      <c r="BP472" s="775"/>
      <c r="BQ472" s="775"/>
      <c r="BR472" s="775"/>
      <c r="BS472" s="775"/>
      <c r="BT472" s="775"/>
      <c r="BU472" s="775"/>
      <c r="BV472" s="775"/>
      <c r="BW472" s="775"/>
      <c r="BX472" s="775"/>
      <c r="BY472" s="775"/>
      <c r="BZ472" s="775"/>
      <c r="CA472" s="775"/>
      <c r="CB472" s="775"/>
      <c r="CC472" s="775"/>
      <c r="CD472" s="775"/>
      <c r="CE472" s="775"/>
      <c r="CF472" s="775"/>
      <c r="CG472" s="775"/>
      <c r="CH472" s="775"/>
      <c r="CI472" s="775"/>
      <c r="CJ472" s="775"/>
      <c r="CK472" s="775"/>
      <c r="CL472" s="775"/>
      <c r="CM472" s="775"/>
      <c r="CN472" s="775"/>
      <c r="CO472" s="775"/>
      <c r="CP472" s="775"/>
      <c r="CQ472" s="775"/>
      <c r="CR472" s="775"/>
      <c r="CS472" s="775"/>
      <c r="CT472" s="775"/>
      <c r="CU472" s="775"/>
      <c r="CV472" s="775"/>
      <c r="CW472" s="775"/>
      <c r="CX472" s="775"/>
      <c r="CY472" s="775"/>
      <c r="CZ472" s="775"/>
      <c r="DA472" s="775"/>
      <c r="DB472" s="775"/>
      <c r="DC472" s="775"/>
      <c r="DD472" s="775"/>
      <c r="DE472" s="775"/>
      <c r="DF472" s="775"/>
      <c r="DG472" s="775"/>
      <c r="DH472" s="775"/>
      <c r="DI472" s="775"/>
      <c r="DJ472" s="775"/>
      <c r="DK472" s="775"/>
      <c r="DL472" s="775"/>
      <c r="DM472" s="775"/>
      <c r="DN472" s="775"/>
      <c r="DO472" s="775"/>
      <c r="DP472" s="775"/>
      <c r="DQ472" s="775"/>
      <c r="DR472" s="775"/>
      <c r="DS472" s="775"/>
      <c r="DT472" s="775"/>
      <c r="DU472" s="775"/>
      <c r="DV472" s="775"/>
      <c r="DW472" s="775"/>
      <c r="DX472" s="775"/>
      <c r="DY472" s="775"/>
      <c r="DZ472" s="775"/>
      <c r="EA472" s="775"/>
      <c r="EB472" s="775"/>
      <c r="EC472" s="775"/>
      <c r="ED472" s="775"/>
      <c r="EE472" s="775"/>
      <c r="EF472" s="775"/>
      <c r="EG472" s="775"/>
      <c r="EH472" s="775"/>
      <c r="EI472" s="775"/>
      <c r="EJ472" s="775"/>
      <c r="EK472" s="775"/>
      <c r="EL472" s="775"/>
      <c r="EM472" s="775"/>
      <c r="EN472" s="775"/>
      <c r="EO472" s="775"/>
      <c r="EP472" s="775"/>
      <c r="EQ472" s="775"/>
      <c r="ER472" s="775"/>
      <c r="ES472" s="775"/>
      <c r="ET472" s="775"/>
      <c r="EU472" s="775"/>
      <c r="EV472" s="775"/>
      <c r="EW472" s="775"/>
      <c r="EX472" s="775"/>
      <c r="EY472" s="775"/>
      <c r="EZ472" s="775"/>
      <c r="FA472" s="775"/>
      <c r="FB472" s="775"/>
      <c r="FC472" s="775"/>
      <c r="FD472" s="775"/>
      <c r="FE472" s="775"/>
      <c r="FF472" s="775"/>
      <c r="FG472" s="775"/>
      <c r="FH472" s="775"/>
      <c r="FI472" s="775"/>
      <c r="FJ472" s="775"/>
      <c r="FK472" s="775"/>
      <c r="FL472" s="775"/>
      <c r="FM472" s="775"/>
      <c r="FN472" s="775"/>
      <c r="FO472" s="775"/>
      <c r="FP472" s="775"/>
      <c r="FQ472" s="775"/>
      <c r="FR472" s="775"/>
      <c r="FS472" s="775"/>
      <c r="FT472" s="775"/>
      <c r="FU472" s="775"/>
      <c r="FV472" s="775"/>
      <c r="FW472" s="775"/>
      <c r="FX472" s="775"/>
      <c r="FY472" s="775"/>
      <c r="FZ472" s="775"/>
      <c r="GA472" s="775"/>
      <c r="GB472" s="775"/>
      <c r="GC472" s="775"/>
      <c r="GD472" s="775"/>
      <c r="GE472" s="775"/>
      <c r="GF472" s="775"/>
      <c r="GG472" s="775"/>
      <c r="GH472" s="775"/>
      <c r="GI472" s="775"/>
      <c r="GJ472" s="775"/>
      <c r="GK472" s="775"/>
      <c r="GL472" s="775"/>
      <c r="GM472" s="775"/>
      <c r="GN472" s="775"/>
      <c r="GO472" s="775"/>
      <c r="GP472" s="775"/>
      <c r="GQ472" s="775"/>
      <c r="GR472" s="775"/>
      <c r="GS472" s="775"/>
      <c r="GT472" s="775"/>
      <c r="GU472" s="775"/>
      <c r="GV472" s="775"/>
    </row>
    <row r="473" spans="1:204" ht="30" x14ac:dyDescent="0.25">
      <c r="B473" s="1775" t="s">
        <v>407</v>
      </c>
      <c r="C473" s="34">
        <f>'1 уровень'!E2871</f>
        <v>4499</v>
      </c>
      <c r="D473" s="34">
        <f>'1 уровень'!G2871</f>
        <v>0</v>
      </c>
      <c r="E473" s="34">
        <f>'1 уровень'!H2871</f>
        <v>2624.416666666667</v>
      </c>
      <c r="F473" s="34">
        <f>'1 уровень'!I2871</f>
        <v>1286</v>
      </c>
      <c r="G473" s="780">
        <f>'1 уровень'!J2871</f>
        <v>49.001365382783469</v>
      </c>
      <c r="H473" s="3753">
        <f>'1 уровень'!K2871</f>
        <v>0</v>
      </c>
      <c r="I473" s="794">
        <f>'1 уровень'!L2871</f>
        <v>0</v>
      </c>
      <c r="J473" s="794">
        <f>'1 уровень'!M2871</f>
        <v>0</v>
      </c>
      <c r="K473" s="789">
        <f>'1 уровень'!N2871</f>
        <v>0</v>
      </c>
      <c r="L473" s="789">
        <f>'1 уровень'!Q2871</f>
        <v>0</v>
      </c>
      <c r="M473" s="789">
        <f>'1 уровень'!R2871</f>
        <v>0</v>
      </c>
      <c r="N473" s="789">
        <f>'1 уровень'!S2871</f>
        <v>0</v>
      </c>
      <c r="O473" s="789">
        <f>'1 уровень'!T2871</f>
        <v>0</v>
      </c>
      <c r="P473" s="789">
        <f>'1 уровень'!U2871</f>
        <v>0</v>
      </c>
      <c r="Q473" s="788">
        <f>'1 уровень'!V2871</f>
        <v>0</v>
      </c>
      <c r="R473" s="788">
        <f>'1 уровень'!W2871</f>
        <v>0</v>
      </c>
      <c r="S473" s="788">
        <f>'1 уровень'!X2871</f>
        <v>0</v>
      </c>
      <c r="T473" s="788">
        <f>'1 уровень'!Y2871</f>
        <v>0</v>
      </c>
      <c r="U473" s="788">
        <f>'1 уровень'!Z2871</f>
        <v>0</v>
      </c>
      <c r="V473" s="788">
        <f>'1 уровень'!AA2871</f>
        <v>0</v>
      </c>
      <c r="W473" s="788">
        <f>'1 уровень'!AB2871</f>
        <v>0</v>
      </c>
      <c r="X473" s="788">
        <f>'1 уровень'!AC2871</f>
        <v>0</v>
      </c>
      <c r="Y473" s="788">
        <f>'1 уровень'!AD2871</f>
        <v>0</v>
      </c>
      <c r="Z473" s="788">
        <f>'1 уровень'!AE2871</f>
        <v>0</v>
      </c>
      <c r="AA473" s="3205">
        <f>'1 уровень'!AF2871</f>
        <v>0</v>
      </c>
      <c r="AB473" s="788">
        <f>'1 уровень'!AG2871</f>
        <v>0</v>
      </c>
      <c r="AC473" s="788">
        <f>'1 уровень'!AH2871</f>
        <v>0</v>
      </c>
      <c r="AD473" s="788">
        <f>'1 уровень'!AI2871</f>
        <v>0</v>
      </c>
      <c r="AE473" s="788">
        <f>'1 уровень'!AJ2871</f>
        <v>0</v>
      </c>
      <c r="AF473" s="2097">
        <f>'1 уровень'!AK2871</f>
        <v>0</v>
      </c>
      <c r="AG473" s="3782">
        <f>'1 уровень'!AL2871</f>
        <v>0</v>
      </c>
      <c r="AH473" s="788"/>
      <c r="AI473" s="788"/>
      <c r="AJ473" s="4250">
        <f>'1 уровень'!AM2871</f>
        <v>0</v>
      </c>
      <c r="AK473" s="4257">
        <f>'1 уровень'!AN2871</f>
        <v>0</v>
      </c>
      <c r="AL473" s="1339">
        <f t="shared" si="58"/>
        <v>0</v>
      </c>
      <c r="AM473" s="3825">
        <f t="shared" si="59"/>
        <v>0</v>
      </c>
      <c r="AN473" s="775"/>
      <c r="AO473" s="775"/>
      <c r="AP473" s="775"/>
      <c r="AQ473" s="775"/>
      <c r="AR473" s="775"/>
      <c r="AS473" s="775"/>
      <c r="AT473" s="775"/>
      <c r="AU473" s="775"/>
      <c r="AV473" s="775"/>
      <c r="AW473" s="775"/>
      <c r="AX473" s="775"/>
      <c r="AY473" s="775"/>
      <c r="AZ473" s="775"/>
      <c r="BA473" s="775"/>
      <c r="BB473" s="775"/>
      <c r="BC473" s="775"/>
      <c r="BD473" s="775"/>
      <c r="BE473" s="775"/>
      <c r="BF473" s="775"/>
      <c r="BG473" s="775"/>
      <c r="BH473" s="775"/>
      <c r="BI473" s="775"/>
      <c r="BJ473" s="775"/>
      <c r="BK473" s="775"/>
      <c r="BL473" s="775"/>
      <c r="BM473" s="775"/>
      <c r="BN473" s="775"/>
      <c r="BO473" s="775"/>
      <c r="BP473" s="775"/>
      <c r="BQ473" s="775"/>
      <c r="BR473" s="775"/>
      <c r="BS473" s="775"/>
      <c r="BT473" s="775"/>
      <c r="BU473" s="775"/>
      <c r="BV473" s="775"/>
      <c r="BW473" s="775"/>
      <c r="BX473" s="775"/>
      <c r="BY473" s="775"/>
      <c r="BZ473" s="775"/>
      <c r="CA473" s="775"/>
      <c r="CB473" s="775"/>
      <c r="CC473" s="775"/>
      <c r="CD473" s="775"/>
      <c r="CE473" s="775"/>
      <c r="CF473" s="775"/>
      <c r="CG473" s="775"/>
      <c r="CH473" s="775"/>
      <c r="CI473" s="775"/>
      <c r="CJ473" s="775"/>
      <c r="CK473" s="775"/>
      <c r="CL473" s="775"/>
      <c r="CM473" s="775"/>
      <c r="CN473" s="775"/>
      <c r="CO473" s="775"/>
      <c r="CP473" s="775"/>
      <c r="CQ473" s="775"/>
      <c r="CR473" s="775"/>
      <c r="CS473" s="775"/>
      <c r="CT473" s="775"/>
      <c r="CU473" s="775"/>
      <c r="CV473" s="775"/>
      <c r="CW473" s="775"/>
      <c r="CX473" s="775"/>
      <c r="CY473" s="775"/>
      <c r="CZ473" s="775"/>
      <c r="DA473" s="775"/>
      <c r="DB473" s="775"/>
      <c r="DC473" s="775"/>
      <c r="DD473" s="775"/>
      <c r="DE473" s="775"/>
      <c r="DF473" s="775"/>
      <c r="DG473" s="775"/>
      <c r="DH473" s="775"/>
      <c r="DI473" s="775"/>
      <c r="DJ473" s="775"/>
      <c r="DK473" s="775"/>
      <c r="DL473" s="775"/>
      <c r="DM473" s="775"/>
      <c r="DN473" s="775"/>
      <c r="DO473" s="775"/>
      <c r="DP473" s="775"/>
      <c r="DQ473" s="775"/>
      <c r="DR473" s="775"/>
      <c r="DS473" s="775"/>
      <c r="DT473" s="775"/>
      <c r="DU473" s="775"/>
      <c r="DV473" s="775"/>
      <c r="DW473" s="775"/>
      <c r="DX473" s="775"/>
      <c r="DY473" s="775"/>
      <c r="DZ473" s="775"/>
      <c r="EA473" s="775"/>
      <c r="EB473" s="775"/>
      <c r="EC473" s="775"/>
      <c r="ED473" s="775"/>
      <c r="EE473" s="775"/>
      <c r="EF473" s="775"/>
      <c r="EG473" s="775"/>
      <c r="EH473" s="775"/>
      <c r="EI473" s="775"/>
      <c r="EJ473" s="775"/>
      <c r="EK473" s="775"/>
      <c r="EL473" s="775"/>
      <c r="EM473" s="775"/>
      <c r="EN473" s="775"/>
      <c r="EO473" s="775"/>
      <c r="EP473" s="775"/>
      <c r="EQ473" s="775"/>
      <c r="ER473" s="775"/>
      <c r="ES473" s="775"/>
      <c r="ET473" s="775"/>
      <c r="EU473" s="775"/>
      <c r="EV473" s="775"/>
      <c r="EW473" s="775"/>
      <c r="EX473" s="775"/>
      <c r="EY473" s="775"/>
      <c r="EZ473" s="775"/>
      <c r="FA473" s="775"/>
      <c r="FB473" s="775"/>
      <c r="FC473" s="775"/>
      <c r="FD473" s="775"/>
      <c r="FE473" s="775"/>
      <c r="FF473" s="775"/>
      <c r="FG473" s="775"/>
      <c r="FH473" s="775"/>
      <c r="FI473" s="775"/>
      <c r="FJ473" s="775"/>
      <c r="FK473" s="775"/>
      <c r="FL473" s="775"/>
      <c r="FM473" s="775"/>
      <c r="FN473" s="775"/>
      <c r="FO473" s="775"/>
      <c r="FP473" s="775"/>
      <c r="FQ473" s="775"/>
      <c r="FR473" s="775"/>
      <c r="FS473" s="775"/>
      <c r="FT473" s="775"/>
      <c r="FU473" s="775"/>
      <c r="FV473" s="775"/>
      <c r="FW473" s="775"/>
      <c r="FX473" s="775"/>
      <c r="FY473" s="775"/>
      <c r="FZ473" s="775"/>
      <c r="GA473" s="775"/>
      <c r="GB473" s="775"/>
      <c r="GC473" s="775"/>
      <c r="GD473" s="775"/>
      <c r="GE473" s="775"/>
      <c r="GF473" s="775"/>
      <c r="GG473" s="775"/>
      <c r="GH473" s="775"/>
      <c r="GI473" s="775"/>
      <c r="GJ473" s="775"/>
      <c r="GK473" s="775"/>
      <c r="GL473" s="775"/>
      <c r="GM473" s="775"/>
      <c r="GN473" s="775"/>
      <c r="GO473" s="775"/>
      <c r="GP473" s="775"/>
      <c r="GQ473" s="775"/>
      <c r="GR473" s="775"/>
      <c r="GS473" s="775"/>
      <c r="GT473" s="775"/>
      <c r="GU473" s="775"/>
      <c r="GV473" s="775"/>
    </row>
    <row r="474" spans="1:204" ht="60" x14ac:dyDescent="0.25">
      <c r="B474" s="1125" t="s">
        <v>408</v>
      </c>
      <c r="C474" s="34">
        <f>'1 уровень'!E2872</f>
        <v>0</v>
      </c>
      <c r="D474" s="34">
        <f>'1 уровень'!G2872</f>
        <v>0</v>
      </c>
      <c r="E474" s="34">
        <f>'1 уровень'!H2872</f>
        <v>0</v>
      </c>
      <c r="F474" s="34">
        <f>'1 уровень'!I2872</f>
        <v>0</v>
      </c>
      <c r="G474" s="780">
        <f>'1 уровень'!J2872</f>
        <v>0</v>
      </c>
      <c r="H474" s="3753">
        <f>'1 уровень'!K2872</f>
        <v>0</v>
      </c>
      <c r="I474" s="794">
        <f>'1 уровень'!L2872</f>
        <v>0</v>
      </c>
      <c r="J474" s="794">
        <f>'1 уровень'!M2872</f>
        <v>0</v>
      </c>
      <c r="K474" s="789">
        <f>'1 уровень'!N2872</f>
        <v>0</v>
      </c>
      <c r="L474" s="789">
        <f>'1 уровень'!Q2872</f>
        <v>0</v>
      </c>
      <c r="M474" s="789">
        <f>'1 уровень'!R2872</f>
        <v>0</v>
      </c>
      <c r="N474" s="789">
        <f>'1 уровень'!S2872</f>
        <v>0</v>
      </c>
      <c r="O474" s="789">
        <f>'1 уровень'!T2872</f>
        <v>0</v>
      </c>
      <c r="P474" s="789">
        <f>'1 уровень'!U2872</f>
        <v>0</v>
      </c>
      <c r="Q474" s="788">
        <f>'1 уровень'!V2872</f>
        <v>0</v>
      </c>
      <c r="R474" s="788">
        <f>'1 уровень'!W2872</f>
        <v>0</v>
      </c>
      <c r="S474" s="788">
        <f>'1 уровень'!X2872</f>
        <v>0</v>
      </c>
      <c r="T474" s="788">
        <f>'1 уровень'!Y2872</f>
        <v>0</v>
      </c>
      <c r="U474" s="788">
        <f>'1 уровень'!Z2872</f>
        <v>0</v>
      </c>
      <c r="V474" s="788">
        <f>'1 уровень'!AA2872</f>
        <v>0</v>
      </c>
      <c r="W474" s="788">
        <f>'1 уровень'!AB2872</f>
        <v>0</v>
      </c>
      <c r="X474" s="788">
        <f>'1 уровень'!AC2872</f>
        <v>0</v>
      </c>
      <c r="Y474" s="788">
        <f>'1 уровень'!AD2872</f>
        <v>0</v>
      </c>
      <c r="Z474" s="788">
        <f>'1 уровень'!AE2872</f>
        <v>0</v>
      </c>
      <c r="AA474" s="3205">
        <f>'1 уровень'!AF2872</f>
        <v>0</v>
      </c>
      <c r="AB474" s="788">
        <f>'1 уровень'!AG2872</f>
        <v>0</v>
      </c>
      <c r="AC474" s="788">
        <f>'1 уровень'!AH2872</f>
        <v>0</v>
      </c>
      <c r="AD474" s="788">
        <f>'1 уровень'!AI2872</f>
        <v>0</v>
      </c>
      <c r="AE474" s="788">
        <f>'1 уровень'!AJ2872</f>
        <v>0</v>
      </c>
      <c r="AF474" s="2097">
        <f>'1 уровень'!AK2872</f>
        <v>0</v>
      </c>
      <c r="AG474" s="3782">
        <f>'1 уровень'!AL2872</f>
        <v>0</v>
      </c>
      <c r="AH474" s="788"/>
      <c r="AI474" s="788"/>
      <c r="AJ474" s="4250">
        <f>'1 уровень'!AM2872</f>
        <v>0</v>
      </c>
      <c r="AK474" s="4257">
        <f>'1 уровень'!AN2872</f>
        <v>0</v>
      </c>
      <c r="AL474" s="1339">
        <f t="shared" si="58"/>
        <v>0</v>
      </c>
      <c r="AM474" s="3825" t="e">
        <f t="shared" si="59"/>
        <v>#DIV/0!</v>
      </c>
      <c r="AN474" s="775"/>
      <c r="AO474" s="775"/>
      <c r="AP474" s="775"/>
      <c r="AQ474" s="775"/>
      <c r="AR474" s="775"/>
      <c r="AS474" s="775"/>
      <c r="AT474" s="775"/>
      <c r="AU474" s="775"/>
      <c r="AV474" s="775"/>
      <c r="AW474" s="775"/>
      <c r="AX474" s="775"/>
      <c r="AY474" s="775"/>
      <c r="AZ474" s="775"/>
      <c r="BA474" s="775"/>
      <c r="BB474" s="775"/>
      <c r="BC474" s="775"/>
      <c r="BD474" s="775"/>
      <c r="BE474" s="775"/>
      <c r="BF474" s="775"/>
      <c r="BG474" s="775"/>
      <c r="BH474" s="775"/>
      <c r="BI474" s="775"/>
      <c r="BJ474" s="775"/>
      <c r="BK474" s="775"/>
      <c r="BL474" s="775"/>
      <c r="BM474" s="775"/>
      <c r="BN474" s="775"/>
      <c r="BO474" s="775"/>
      <c r="BP474" s="775"/>
      <c r="BQ474" s="775"/>
      <c r="BR474" s="775"/>
      <c r="BS474" s="775"/>
      <c r="BT474" s="775"/>
      <c r="BU474" s="775"/>
      <c r="BV474" s="775"/>
      <c r="BW474" s="775"/>
      <c r="BX474" s="775"/>
      <c r="BY474" s="775"/>
      <c r="BZ474" s="775"/>
      <c r="CA474" s="775"/>
      <c r="CB474" s="775"/>
      <c r="CC474" s="775"/>
      <c r="CD474" s="775"/>
      <c r="CE474" s="775"/>
      <c r="CF474" s="775"/>
      <c r="CG474" s="775"/>
      <c r="CH474" s="775"/>
      <c r="CI474" s="775"/>
      <c r="CJ474" s="775"/>
      <c r="CK474" s="775"/>
      <c r="CL474" s="775"/>
      <c r="CM474" s="775"/>
      <c r="CN474" s="775"/>
      <c r="CO474" s="775"/>
      <c r="CP474" s="775"/>
      <c r="CQ474" s="775"/>
      <c r="CR474" s="775"/>
      <c r="CS474" s="775"/>
      <c r="CT474" s="775"/>
      <c r="CU474" s="775"/>
      <c r="CV474" s="775"/>
      <c r="CW474" s="775"/>
      <c r="CX474" s="775"/>
      <c r="CY474" s="775"/>
      <c r="CZ474" s="775"/>
      <c r="DA474" s="775"/>
      <c r="DB474" s="775"/>
      <c r="DC474" s="775"/>
      <c r="DD474" s="775"/>
      <c r="DE474" s="775"/>
      <c r="DF474" s="775"/>
      <c r="DG474" s="775"/>
      <c r="DH474" s="775"/>
      <c r="DI474" s="775"/>
      <c r="DJ474" s="775"/>
      <c r="DK474" s="775"/>
      <c r="DL474" s="775"/>
      <c r="DM474" s="775"/>
      <c r="DN474" s="775"/>
      <c r="DO474" s="775"/>
      <c r="DP474" s="775"/>
      <c r="DQ474" s="775"/>
      <c r="DR474" s="775"/>
      <c r="DS474" s="775"/>
      <c r="DT474" s="775"/>
      <c r="DU474" s="775"/>
      <c r="DV474" s="775"/>
      <c r="DW474" s="775"/>
      <c r="DX474" s="775"/>
      <c r="DY474" s="775"/>
      <c r="DZ474" s="775"/>
      <c r="EA474" s="775"/>
      <c r="EB474" s="775"/>
      <c r="EC474" s="775"/>
      <c r="ED474" s="775"/>
      <c r="EE474" s="775"/>
      <c r="EF474" s="775"/>
      <c r="EG474" s="775"/>
      <c r="EH474" s="775"/>
      <c r="EI474" s="775"/>
      <c r="EJ474" s="775"/>
      <c r="EK474" s="775"/>
      <c r="EL474" s="775"/>
      <c r="EM474" s="775"/>
      <c r="EN474" s="775"/>
      <c r="EO474" s="775"/>
      <c r="EP474" s="775"/>
      <c r="EQ474" s="775"/>
      <c r="ER474" s="775"/>
      <c r="ES474" s="775"/>
      <c r="ET474" s="775"/>
      <c r="EU474" s="775"/>
      <c r="EV474" s="775"/>
      <c r="EW474" s="775"/>
      <c r="EX474" s="775"/>
      <c r="EY474" s="775"/>
      <c r="EZ474" s="775"/>
      <c r="FA474" s="775"/>
      <c r="FB474" s="775"/>
      <c r="FC474" s="775"/>
      <c r="FD474" s="775"/>
      <c r="FE474" s="775"/>
      <c r="FF474" s="775"/>
      <c r="FG474" s="775"/>
      <c r="FH474" s="775"/>
      <c r="FI474" s="775"/>
      <c r="FJ474" s="775"/>
      <c r="FK474" s="775"/>
      <c r="FL474" s="775"/>
      <c r="FM474" s="775"/>
      <c r="FN474" s="775"/>
      <c r="FO474" s="775"/>
      <c r="FP474" s="775"/>
      <c r="FQ474" s="775"/>
      <c r="FR474" s="775"/>
      <c r="FS474" s="775"/>
      <c r="FT474" s="775"/>
      <c r="FU474" s="775"/>
      <c r="FV474" s="775"/>
      <c r="FW474" s="775"/>
      <c r="FX474" s="775"/>
      <c r="FY474" s="775"/>
      <c r="FZ474" s="775"/>
      <c r="GA474" s="775"/>
      <c r="GB474" s="775"/>
      <c r="GC474" s="775"/>
      <c r="GD474" s="775"/>
      <c r="GE474" s="775"/>
      <c r="GF474" s="775"/>
      <c r="GG474" s="775"/>
      <c r="GH474" s="775"/>
      <c r="GI474" s="775"/>
      <c r="GJ474" s="775"/>
      <c r="GK474" s="775"/>
      <c r="GL474" s="775"/>
      <c r="GM474" s="775"/>
      <c r="GN474" s="775"/>
      <c r="GO474" s="775"/>
      <c r="GP474" s="775"/>
      <c r="GQ474" s="775"/>
      <c r="GR474" s="775"/>
      <c r="GS474" s="775"/>
      <c r="GT474" s="775"/>
      <c r="GU474" s="775"/>
      <c r="GV474" s="775"/>
    </row>
    <row r="475" spans="1:204" ht="45" x14ac:dyDescent="0.25">
      <c r="B475" s="1125" t="s">
        <v>409</v>
      </c>
      <c r="C475" s="34">
        <f>'1 уровень'!E2873</f>
        <v>51</v>
      </c>
      <c r="D475" s="34">
        <f>'1 уровень'!G2873</f>
        <v>0</v>
      </c>
      <c r="E475" s="34">
        <f>'1 уровень'!H2873</f>
        <v>29.75</v>
      </c>
      <c r="F475" s="34">
        <f>'1 уровень'!I2873</f>
        <v>66</v>
      </c>
      <c r="G475" s="780">
        <f>'1 уровень'!J2873</f>
        <v>221.84873949579833</v>
      </c>
      <c r="H475" s="3753">
        <f>'1 уровень'!K2873</f>
        <v>0</v>
      </c>
      <c r="I475" s="794">
        <f>'1 уровень'!L2873</f>
        <v>0</v>
      </c>
      <c r="J475" s="794">
        <f>'1 уровень'!M2873</f>
        <v>0</v>
      </c>
      <c r="K475" s="789">
        <f>'1 уровень'!N2873</f>
        <v>0</v>
      </c>
      <c r="L475" s="789">
        <f>'1 уровень'!Q2873</f>
        <v>0</v>
      </c>
      <c r="M475" s="789">
        <f>'1 уровень'!R2873</f>
        <v>0</v>
      </c>
      <c r="N475" s="789">
        <f>'1 уровень'!S2873</f>
        <v>0</v>
      </c>
      <c r="O475" s="789">
        <f>'1 уровень'!T2873</f>
        <v>0</v>
      </c>
      <c r="P475" s="789">
        <f>'1 уровень'!U2873</f>
        <v>0</v>
      </c>
      <c r="Q475" s="788">
        <f>'1 уровень'!V2873</f>
        <v>0</v>
      </c>
      <c r="R475" s="788">
        <f>'1 уровень'!W2873</f>
        <v>0</v>
      </c>
      <c r="S475" s="788">
        <f>'1 уровень'!X2873</f>
        <v>0</v>
      </c>
      <c r="T475" s="788">
        <f>'1 уровень'!Y2873</f>
        <v>0</v>
      </c>
      <c r="U475" s="788">
        <f>'1 уровень'!Z2873</f>
        <v>0</v>
      </c>
      <c r="V475" s="788">
        <f>'1 уровень'!AA2873</f>
        <v>0</v>
      </c>
      <c r="W475" s="788">
        <f>'1 уровень'!AB2873</f>
        <v>0</v>
      </c>
      <c r="X475" s="788">
        <f>'1 уровень'!AC2873</f>
        <v>0</v>
      </c>
      <c r="Y475" s="788">
        <f>'1 уровень'!AD2873</f>
        <v>0</v>
      </c>
      <c r="Z475" s="788">
        <f>'1 уровень'!AE2873</f>
        <v>0</v>
      </c>
      <c r="AA475" s="3205">
        <f>'1 уровень'!AF2873</f>
        <v>0</v>
      </c>
      <c r="AB475" s="788">
        <f>'1 уровень'!AG2873</f>
        <v>0</v>
      </c>
      <c r="AC475" s="788">
        <f>'1 уровень'!AH2873</f>
        <v>0</v>
      </c>
      <c r="AD475" s="788">
        <f>'1 уровень'!AI2873</f>
        <v>0</v>
      </c>
      <c r="AE475" s="788">
        <f>'1 уровень'!AJ2873</f>
        <v>0</v>
      </c>
      <c r="AF475" s="2097">
        <f>'1 уровень'!AK2873</f>
        <v>0</v>
      </c>
      <c r="AG475" s="3782">
        <f>'1 уровень'!AL2873</f>
        <v>0</v>
      </c>
      <c r="AH475" s="788"/>
      <c r="AI475" s="788"/>
      <c r="AJ475" s="4250">
        <f>'1 уровень'!AM2873</f>
        <v>0</v>
      </c>
      <c r="AK475" s="4257">
        <f>'1 уровень'!AN2873</f>
        <v>0</v>
      </c>
      <c r="AL475" s="1339">
        <f t="shared" si="58"/>
        <v>0</v>
      </c>
      <c r="AM475" s="3825">
        <f t="shared" si="59"/>
        <v>0</v>
      </c>
      <c r="AN475" s="775"/>
      <c r="AO475" s="775"/>
      <c r="AP475" s="775"/>
      <c r="AQ475" s="775"/>
      <c r="AR475" s="775"/>
      <c r="AS475" s="775"/>
      <c r="AT475" s="775"/>
      <c r="AU475" s="775"/>
      <c r="AV475" s="775"/>
      <c r="AW475" s="775"/>
      <c r="AX475" s="775"/>
      <c r="AY475" s="775"/>
      <c r="AZ475" s="775"/>
      <c r="BA475" s="775"/>
      <c r="BB475" s="775"/>
      <c r="BC475" s="775"/>
      <c r="BD475" s="775"/>
      <c r="BE475" s="775"/>
      <c r="BF475" s="775"/>
      <c r="BG475" s="775"/>
      <c r="BH475" s="775"/>
      <c r="BI475" s="775"/>
      <c r="BJ475" s="775"/>
      <c r="BK475" s="775"/>
      <c r="BL475" s="775"/>
      <c r="BM475" s="775"/>
      <c r="BN475" s="775"/>
      <c r="BO475" s="775"/>
      <c r="BP475" s="775"/>
      <c r="BQ475" s="775"/>
      <c r="BR475" s="775"/>
      <c r="BS475" s="775"/>
      <c r="BT475" s="775"/>
      <c r="BU475" s="775"/>
      <c r="BV475" s="775"/>
      <c r="BW475" s="775"/>
      <c r="BX475" s="775"/>
      <c r="BY475" s="775"/>
      <c r="BZ475" s="775"/>
      <c r="CA475" s="775"/>
      <c r="CB475" s="775"/>
      <c r="CC475" s="775"/>
      <c r="CD475" s="775"/>
      <c r="CE475" s="775"/>
      <c r="CF475" s="775"/>
      <c r="CG475" s="775"/>
      <c r="CH475" s="775"/>
      <c r="CI475" s="775"/>
      <c r="CJ475" s="775"/>
      <c r="CK475" s="775"/>
      <c r="CL475" s="775"/>
      <c r="CM475" s="775"/>
      <c r="CN475" s="775"/>
      <c r="CO475" s="775"/>
      <c r="CP475" s="775"/>
      <c r="CQ475" s="775"/>
      <c r="CR475" s="775"/>
      <c r="CS475" s="775"/>
      <c r="CT475" s="775"/>
      <c r="CU475" s="775"/>
      <c r="CV475" s="775"/>
      <c r="CW475" s="775"/>
      <c r="CX475" s="775"/>
      <c r="CY475" s="775"/>
      <c r="CZ475" s="775"/>
      <c r="DA475" s="775"/>
      <c r="DB475" s="775"/>
      <c r="DC475" s="775"/>
      <c r="DD475" s="775"/>
      <c r="DE475" s="775"/>
      <c r="DF475" s="775"/>
      <c r="DG475" s="775"/>
      <c r="DH475" s="775"/>
      <c r="DI475" s="775"/>
      <c r="DJ475" s="775"/>
      <c r="DK475" s="775"/>
      <c r="DL475" s="775"/>
      <c r="DM475" s="775"/>
      <c r="DN475" s="775"/>
      <c r="DO475" s="775"/>
      <c r="DP475" s="775"/>
      <c r="DQ475" s="775"/>
      <c r="DR475" s="775"/>
      <c r="DS475" s="775"/>
      <c r="DT475" s="775"/>
      <c r="DU475" s="775"/>
      <c r="DV475" s="775"/>
      <c r="DW475" s="775"/>
      <c r="DX475" s="775"/>
      <c r="DY475" s="775"/>
      <c r="DZ475" s="775"/>
      <c r="EA475" s="775"/>
      <c r="EB475" s="775"/>
      <c r="EC475" s="775"/>
      <c r="ED475" s="775"/>
      <c r="EE475" s="775"/>
      <c r="EF475" s="775"/>
      <c r="EG475" s="775"/>
      <c r="EH475" s="775"/>
      <c r="EI475" s="775"/>
      <c r="EJ475" s="775"/>
      <c r="EK475" s="775"/>
      <c r="EL475" s="775"/>
      <c r="EM475" s="775"/>
      <c r="EN475" s="775"/>
      <c r="EO475" s="775"/>
      <c r="EP475" s="775"/>
      <c r="EQ475" s="775"/>
      <c r="ER475" s="775"/>
      <c r="ES475" s="775"/>
      <c r="ET475" s="775"/>
      <c r="EU475" s="775"/>
      <c r="EV475" s="775"/>
      <c r="EW475" s="775"/>
      <c r="EX475" s="775"/>
      <c r="EY475" s="775"/>
      <c r="EZ475" s="775"/>
      <c r="FA475" s="775"/>
      <c r="FB475" s="775"/>
      <c r="FC475" s="775"/>
      <c r="FD475" s="775"/>
      <c r="FE475" s="775"/>
      <c r="FF475" s="775"/>
      <c r="FG475" s="775"/>
      <c r="FH475" s="775"/>
      <c r="FI475" s="775"/>
      <c r="FJ475" s="775"/>
      <c r="FK475" s="775"/>
      <c r="FL475" s="775"/>
      <c r="FM475" s="775"/>
      <c r="FN475" s="775"/>
      <c r="FO475" s="775"/>
      <c r="FP475" s="775"/>
      <c r="FQ475" s="775"/>
      <c r="FR475" s="775"/>
      <c r="FS475" s="775"/>
      <c r="FT475" s="775"/>
      <c r="FU475" s="775"/>
      <c r="FV475" s="775"/>
      <c r="FW475" s="775"/>
      <c r="FX475" s="775"/>
      <c r="FY475" s="775"/>
      <c r="FZ475" s="775"/>
      <c r="GA475" s="775"/>
      <c r="GB475" s="775"/>
      <c r="GC475" s="775"/>
      <c r="GD475" s="775"/>
      <c r="GE475" s="775"/>
      <c r="GF475" s="775"/>
      <c r="GG475" s="775"/>
      <c r="GH475" s="775"/>
      <c r="GI475" s="775"/>
      <c r="GJ475" s="775"/>
      <c r="GK475" s="775"/>
      <c r="GL475" s="775"/>
      <c r="GM475" s="775"/>
      <c r="GN475" s="775"/>
      <c r="GO475" s="775"/>
      <c r="GP475" s="775"/>
      <c r="GQ475" s="775"/>
      <c r="GR475" s="775"/>
      <c r="GS475" s="775"/>
      <c r="GT475" s="775"/>
      <c r="GU475" s="775"/>
      <c r="GV475" s="775"/>
    </row>
    <row r="476" spans="1:204" ht="30" x14ac:dyDescent="0.25">
      <c r="B476" s="1125" t="s">
        <v>410</v>
      </c>
      <c r="C476" s="34">
        <f>'1 уровень'!E2874</f>
        <v>217</v>
      </c>
      <c r="D476" s="34">
        <f>'1 уровень'!G2874</f>
        <v>0</v>
      </c>
      <c r="E476" s="34">
        <f>'1 уровень'!H2874</f>
        <v>126.58333333333333</v>
      </c>
      <c r="F476" s="34">
        <f>'1 уровень'!I2874</f>
        <v>192</v>
      </c>
      <c r="G476" s="780">
        <f>'1 уровень'!J2874</f>
        <v>151.67873601053324</v>
      </c>
      <c r="H476" s="3753">
        <f>'1 уровень'!K2874</f>
        <v>0</v>
      </c>
      <c r="I476" s="794">
        <f>'1 уровень'!L2874</f>
        <v>0</v>
      </c>
      <c r="J476" s="794">
        <f>'1 уровень'!M2874</f>
        <v>0</v>
      </c>
      <c r="K476" s="789">
        <f>'1 уровень'!N2874</f>
        <v>0</v>
      </c>
      <c r="L476" s="789">
        <f>'1 уровень'!Q2874</f>
        <v>0</v>
      </c>
      <c r="M476" s="789">
        <f>'1 уровень'!R2874</f>
        <v>0</v>
      </c>
      <c r="N476" s="789">
        <f>'1 уровень'!S2874</f>
        <v>0</v>
      </c>
      <c r="O476" s="789">
        <f>'1 уровень'!T2874</f>
        <v>0</v>
      </c>
      <c r="P476" s="789">
        <f>'1 уровень'!U2874</f>
        <v>0</v>
      </c>
      <c r="Q476" s="788">
        <f>'1 уровень'!V2874</f>
        <v>0</v>
      </c>
      <c r="R476" s="788">
        <f>'1 уровень'!W2874</f>
        <v>0</v>
      </c>
      <c r="S476" s="788">
        <f>'1 уровень'!X2874</f>
        <v>0</v>
      </c>
      <c r="T476" s="788">
        <f>'1 уровень'!Y2874</f>
        <v>0</v>
      </c>
      <c r="U476" s="788">
        <f>'1 уровень'!Z2874</f>
        <v>0</v>
      </c>
      <c r="V476" s="788">
        <f>'1 уровень'!AA2874</f>
        <v>0</v>
      </c>
      <c r="W476" s="788">
        <f>'1 уровень'!AB2874</f>
        <v>0</v>
      </c>
      <c r="X476" s="788">
        <f>'1 уровень'!AC2874</f>
        <v>0</v>
      </c>
      <c r="Y476" s="788">
        <f>'1 уровень'!AD2874</f>
        <v>0</v>
      </c>
      <c r="Z476" s="788">
        <f>'1 уровень'!AE2874</f>
        <v>0</v>
      </c>
      <c r="AA476" s="3205">
        <f>'1 уровень'!AF2874</f>
        <v>0</v>
      </c>
      <c r="AB476" s="788">
        <f>'1 уровень'!AG2874</f>
        <v>0</v>
      </c>
      <c r="AC476" s="788">
        <f>'1 уровень'!AH2874</f>
        <v>0</v>
      </c>
      <c r="AD476" s="788">
        <f>'1 уровень'!AI2874</f>
        <v>0</v>
      </c>
      <c r="AE476" s="788">
        <f>'1 уровень'!AJ2874</f>
        <v>0</v>
      </c>
      <c r="AF476" s="2097">
        <f>'1 уровень'!AK2874</f>
        <v>0</v>
      </c>
      <c r="AG476" s="3782">
        <f>'1 уровень'!AL2874</f>
        <v>0</v>
      </c>
      <c r="AH476" s="788"/>
      <c r="AI476" s="788"/>
      <c r="AJ476" s="4250">
        <f>'1 уровень'!AM2874</f>
        <v>0</v>
      </c>
      <c r="AK476" s="4257">
        <f>'1 уровень'!AN2874</f>
        <v>0</v>
      </c>
      <c r="AL476" s="1339">
        <f t="shared" si="58"/>
        <v>0</v>
      </c>
      <c r="AM476" s="3825">
        <f t="shared" si="59"/>
        <v>0</v>
      </c>
      <c r="AN476" s="775"/>
      <c r="AO476" s="775"/>
      <c r="AP476" s="775"/>
      <c r="AQ476" s="775"/>
      <c r="AR476" s="775"/>
      <c r="AS476" s="775"/>
      <c r="AT476" s="775"/>
      <c r="AU476" s="775"/>
      <c r="AV476" s="775"/>
      <c r="AW476" s="775"/>
      <c r="AX476" s="775"/>
      <c r="AY476" s="775"/>
      <c r="AZ476" s="775"/>
      <c r="BA476" s="775"/>
      <c r="BB476" s="775"/>
      <c r="BC476" s="775"/>
      <c r="BD476" s="775"/>
      <c r="BE476" s="775"/>
      <c r="BF476" s="775"/>
      <c r="BG476" s="775"/>
      <c r="BH476" s="775"/>
      <c r="BI476" s="775"/>
      <c r="BJ476" s="775"/>
      <c r="BK476" s="775"/>
      <c r="BL476" s="775"/>
      <c r="BM476" s="775"/>
      <c r="BN476" s="775"/>
      <c r="BO476" s="775"/>
      <c r="BP476" s="775"/>
      <c r="BQ476" s="775"/>
      <c r="BR476" s="775"/>
      <c r="BS476" s="775"/>
      <c r="BT476" s="775"/>
      <c r="BU476" s="775"/>
      <c r="BV476" s="775"/>
      <c r="BW476" s="775"/>
      <c r="BX476" s="775"/>
      <c r="BY476" s="775"/>
      <c r="BZ476" s="775"/>
      <c r="CA476" s="775"/>
      <c r="CB476" s="775"/>
      <c r="CC476" s="775"/>
      <c r="CD476" s="775"/>
      <c r="CE476" s="775"/>
      <c r="CF476" s="775"/>
      <c r="CG476" s="775"/>
      <c r="CH476" s="775"/>
      <c r="CI476" s="775"/>
      <c r="CJ476" s="775"/>
      <c r="CK476" s="775"/>
      <c r="CL476" s="775"/>
      <c r="CM476" s="775"/>
      <c r="CN476" s="775"/>
      <c r="CO476" s="775"/>
      <c r="CP476" s="775"/>
      <c r="CQ476" s="775"/>
      <c r="CR476" s="775"/>
      <c r="CS476" s="775"/>
      <c r="CT476" s="775"/>
      <c r="CU476" s="775"/>
      <c r="CV476" s="775"/>
      <c r="CW476" s="775"/>
      <c r="CX476" s="775"/>
      <c r="CY476" s="775"/>
      <c r="CZ476" s="775"/>
      <c r="DA476" s="775"/>
      <c r="DB476" s="775"/>
      <c r="DC476" s="775"/>
      <c r="DD476" s="775"/>
      <c r="DE476" s="775"/>
      <c r="DF476" s="775"/>
      <c r="DG476" s="775"/>
      <c r="DH476" s="775"/>
      <c r="DI476" s="775"/>
      <c r="DJ476" s="775"/>
      <c r="DK476" s="775"/>
      <c r="DL476" s="775"/>
      <c r="DM476" s="775"/>
      <c r="DN476" s="775"/>
      <c r="DO476" s="775"/>
      <c r="DP476" s="775"/>
      <c r="DQ476" s="775"/>
      <c r="DR476" s="775"/>
      <c r="DS476" s="775"/>
      <c r="DT476" s="775"/>
      <c r="DU476" s="775"/>
      <c r="DV476" s="775"/>
      <c r="DW476" s="775"/>
      <c r="DX476" s="775"/>
      <c r="DY476" s="775"/>
      <c r="DZ476" s="775"/>
      <c r="EA476" s="775"/>
      <c r="EB476" s="775"/>
      <c r="EC476" s="775"/>
      <c r="ED476" s="775"/>
      <c r="EE476" s="775"/>
      <c r="EF476" s="775"/>
      <c r="EG476" s="775"/>
      <c r="EH476" s="775"/>
      <c r="EI476" s="775"/>
      <c r="EJ476" s="775"/>
      <c r="EK476" s="775"/>
      <c r="EL476" s="775"/>
      <c r="EM476" s="775"/>
      <c r="EN476" s="775"/>
      <c r="EO476" s="775"/>
      <c r="EP476" s="775"/>
      <c r="EQ476" s="775"/>
      <c r="ER476" s="775"/>
      <c r="ES476" s="775"/>
      <c r="ET476" s="775"/>
      <c r="EU476" s="775"/>
      <c r="EV476" s="775"/>
      <c r="EW476" s="775"/>
      <c r="EX476" s="775"/>
      <c r="EY476" s="775"/>
      <c r="EZ476" s="775"/>
      <c r="FA476" s="775"/>
      <c r="FB476" s="775"/>
      <c r="FC476" s="775"/>
      <c r="FD476" s="775"/>
      <c r="FE476" s="775"/>
      <c r="FF476" s="775"/>
      <c r="FG476" s="775"/>
      <c r="FH476" s="775"/>
      <c r="FI476" s="775"/>
      <c r="FJ476" s="775"/>
      <c r="FK476" s="775"/>
      <c r="FL476" s="775"/>
      <c r="FM476" s="775"/>
      <c r="FN476" s="775"/>
      <c r="FO476" s="775"/>
      <c r="FP476" s="775"/>
      <c r="FQ476" s="775"/>
      <c r="FR476" s="775"/>
      <c r="FS476" s="775"/>
      <c r="FT476" s="775"/>
      <c r="FU476" s="775"/>
      <c r="FV476" s="775"/>
      <c r="FW476" s="775"/>
      <c r="FX476" s="775"/>
      <c r="FY476" s="775"/>
      <c r="FZ476" s="775"/>
      <c r="GA476" s="775"/>
      <c r="GB476" s="775"/>
      <c r="GC476" s="775"/>
      <c r="GD476" s="775"/>
      <c r="GE476" s="775"/>
      <c r="GF476" s="775"/>
      <c r="GG476" s="775"/>
      <c r="GH476" s="775"/>
      <c r="GI476" s="775"/>
      <c r="GJ476" s="775"/>
      <c r="GK476" s="775"/>
      <c r="GL476" s="775"/>
      <c r="GM476" s="775"/>
      <c r="GN476" s="775"/>
      <c r="GO476" s="775"/>
      <c r="GP476" s="775"/>
      <c r="GQ476" s="775"/>
      <c r="GR476" s="775"/>
      <c r="GS476" s="775"/>
      <c r="GT476" s="775"/>
      <c r="GU476" s="775"/>
      <c r="GV476" s="775"/>
    </row>
    <row r="477" spans="1:204" ht="45" x14ac:dyDescent="0.25">
      <c r="A477" s="24">
        <v>1</v>
      </c>
      <c r="B477" s="1125" t="s">
        <v>411</v>
      </c>
      <c r="C477" s="34">
        <f>'1 уровень'!E2875</f>
        <v>5869</v>
      </c>
      <c r="D477" s="34">
        <f>'1 уровень'!G2875</f>
        <v>0</v>
      </c>
      <c r="E477" s="34">
        <f>'1 уровень'!H2875</f>
        <v>3423.5833333333335</v>
      </c>
      <c r="F477" s="34">
        <f>'1 уровень'!I2875</f>
        <v>2602</v>
      </c>
      <c r="G477" s="780">
        <f>'1 уровень'!J2875</f>
        <v>76.002239369082105</v>
      </c>
      <c r="H477" s="3753">
        <f>'1 уровень'!K2875</f>
        <v>0</v>
      </c>
      <c r="I477" s="794">
        <f>'1 уровень'!L2875</f>
        <v>0</v>
      </c>
      <c r="J477" s="794">
        <f>'1 уровень'!M2875</f>
        <v>0</v>
      </c>
      <c r="K477" s="789">
        <f>'1 уровень'!N2875</f>
        <v>0</v>
      </c>
      <c r="L477" s="789">
        <f>'1 уровень'!Q2875</f>
        <v>0</v>
      </c>
      <c r="M477" s="789">
        <f>'1 уровень'!R2875</f>
        <v>0</v>
      </c>
      <c r="N477" s="789">
        <f>'1 уровень'!S2875</f>
        <v>0</v>
      </c>
      <c r="O477" s="789">
        <f>'1 уровень'!T2875</f>
        <v>0</v>
      </c>
      <c r="P477" s="789">
        <f>'1 уровень'!U2875</f>
        <v>0</v>
      </c>
      <c r="Q477" s="788">
        <f>'1 уровень'!V2875</f>
        <v>0</v>
      </c>
      <c r="R477" s="788">
        <f>'1 уровень'!W2875</f>
        <v>0</v>
      </c>
      <c r="S477" s="788">
        <f>'1 уровень'!X2875</f>
        <v>0</v>
      </c>
      <c r="T477" s="788">
        <f>'1 уровень'!Y2875</f>
        <v>0</v>
      </c>
      <c r="U477" s="788">
        <f>'1 уровень'!Z2875</f>
        <v>0</v>
      </c>
      <c r="V477" s="788">
        <f>'1 уровень'!AA2875</f>
        <v>0</v>
      </c>
      <c r="W477" s="788">
        <f>'1 уровень'!AB2875</f>
        <v>0</v>
      </c>
      <c r="X477" s="788">
        <f>'1 уровень'!AC2875</f>
        <v>0</v>
      </c>
      <c r="Y477" s="788">
        <f>'1 уровень'!AD2875</f>
        <v>0</v>
      </c>
      <c r="Z477" s="788">
        <f>'1 уровень'!AE2875</f>
        <v>0</v>
      </c>
      <c r="AA477" s="3205">
        <f>'1 уровень'!AF2875</f>
        <v>0</v>
      </c>
      <c r="AB477" s="788">
        <f>'1 уровень'!AG2875</f>
        <v>0</v>
      </c>
      <c r="AC477" s="788">
        <f>'1 уровень'!AH2875</f>
        <v>0</v>
      </c>
      <c r="AD477" s="788">
        <f>'1 уровень'!AI2875</f>
        <v>0</v>
      </c>
      <c r="AE477" s="788">
        <f>'1 уровень'!AJ2875</f>
        <v>0</v>
      </c>
      <c r="AF477" s="2097">
        <f>'1 уровень'!AK2875</f>
        <v>0</v>
      </c>
      <c r="AG477" s="3782">
        <f>'1 уровень'!AL2875</f>
        <v>0</v>
      </c>
      <c r="AH477" s="788"/>
      <c r="AI477" s="788"/>
      <c r="AJ477" s="4250">
        <f>'1 уровень'!AM2875</f>
        <v>0</v>
      </c>
      <c r="AK477" s="4257">
        <f>'1 уровень'!AN2875</f>
        <v>0</v>
      </c>
      <c r="AL477" s="1339">
        <f t="shared" si="58"/>
        <v>0</v>
      </c>
      <c r="AM477" s="3825">
        <f t="shared" si="59"/>
        <v>0</v>
      </c>
    </row>
    <row r="478" spans="1:204" ht="45" x14ac:dyDescent="0.25">
      <c r="A478" s="24">
        <v>1</v>
      </c>
      <c r="B478" s="1775" t="s">
        <v>412</v>
      </c>
      <c r="C478" s="34">
        <f>'1 уровень'!E2876</f>
        <v>1100</v>
      </c>
      <c r="D478" s="34">
        <f>'1 уровень'!G2876</f>
        <v>0</v>
      </c>
      <c r="E478" s="34">
        <f>'1 уровень'!H2876</f>
        <v>641.66666666666674</v>
      </c>
      <c r="F478" s="34">
        <f>'1 уровень'!I2876</f>
        <v>125</v>
      </c>
      <c r="G478" s="780">
        <f>'1 уровень'!J2876</f>
        <v>19.480519480519479</v>
      </c>
      <c r="H478" s="3753">
        <f>'1 уровень'!K2876</f>
        <v>0</v>
      </c>
      <c r="I478" s="794">
        <f>'1 уровень'!L2876</f>
        <v>0</v>
      </c>
      <c r="J478" s="794">
        <f>'1 уровень'!M2876</f>
        <v>0</v>
      </c>
      <c r="K478" s="789">
        <f>'1 уровень'!N2876</f>
        <v>0</v>
      </c>
      <c r="L478" s="789">
        <f>'1 уровень'!Q2876</f>
        <v>0</v>
      </c>
      <c r="M478" s="789">
        <f>'1 уровень'!R2876</f>
        <v>0</v>
      </c>
      <c r="N478" s="789">
        <f>'1 уровень'!S2876</f>
        <v>0</v>
      </c>
      <c r="O478" s="789">
        <f>'1 уровень'!T2876</f>
        <v>0</v>
      </c>
      <c r="P478" s="789">
        <f>'1 уровень'!U2876</f>
        <v>0</v>
      </c>
      <c r="Q478" s="788">
        <f>'1 уровень'!V2876</f>
        <v>0</v>
      </c>
      <c r="R478" s="788">
        <f>'1 уровень'!W2876</f>
        <v>0</v>
      </c>
      <c r="S478" s="788">
        <f>'1 уровень'!X2876</f>
        <v>0</v>
      </c>
      <c r="T478" s="788">
        <f>'1 уровень'!Y2876</f>
        <v>0</v>
      </c>
      <c r="U478" s="788">
        <f>'1 уровень'!Z2876</f>
        <v>0</v>
      </c>
      <c r="V478" s="788">
        <f>'1 уровень'!AA2876</f>
        <v>0</v>
      </c>
      <c r="W478" s="788">
        <f>'1 уровень'!AB2876</f>
        <v>0</v>
      </c>
      <c r="X478" s="788">
        <f>'1 уровень'!AC2876</f>
        <v>0</v>
      </c>
      <c r="Y478" s="788">
        <f>'1 уровень'!AD2876</f>
        <v>0</v>
      </c>
      <c r="Z478" s="788">
        <f>'1 уровень'!AE2876</f>
        <v>0</v>
      </c>
      <c r="AA478" s="3205">
        <f>'1 уровень'!AF2876</f>
        <v>0</v>
      </c>
      <c r="AB478" s="788">
        <f>'1 уровень'!AG2876</f>
        <v>0</v>
      </c>
      <c r="AC478" s="788">
        <f>'1 уровень'!AH2876</f>
        <v>0</v>
      </c>
      <c r="AD478" s="788">
        <f>'1 уровень'!AI2876</f>
        <v>0</v>
      </c>
      <c r="AE478" s="788">
        <f>'1 уровень'!AJ2876</f>
        <v>0</v>
      </c>
      <c r="AF478" s="2097">
        <f>'1 уровень'!AK2876</f>
        <v>0</v>
      </c>
      <c r="AG478" s="3782">
        <f>'1 уровень'!AL2876</f>
        <v>0</v>
      </c>
      <c r="AH478" s="788"/>
      <c r="AI478" s="788"/>
      <c r="AJ478" s="4250">
        <f>'1 уровень'!AM2876</f>
        <v>0</v>
      </c>
      <c r="AK478" s="4257">
        <f>'1 уровень'!AN2876</f>
        <v>0</v>
      </c>
      <c r="AL478" s="1339">
        <f t="shared" si="58"/>
        <v>0</v>
      </c>
      <c r="AM478" s="3825">
        <f t="shared" si="59"/>
        <v>0</v>
      </c>
    </row>
    <row r="479" spans="1:204" ht="30" x14ac:dyDescent="0.25">
      <c r="A479" s="24">
        <v>1</v>
      </c>
      <c r="B479" s="1125" t="s">
        <v>445</v>
      </c>
      <c r="C479" s="34">
        <f>'1 уровень'!E2877</f>
        <v>0</v>
      </c>
      <c r="D479" s="34">
        <f>'1 уровень'!G2877</f>
        <v>0</v>
      </c>
      <c r="E479" s="34">
        <f>'1 уровень'!H2877</f>
        <v>0</v>
      </c>
      <c r="F479" s="34">
        <f>'1 уровень'!I2877</f>
        <v>0</v>
      </c>
      <c r="G479" s="780">
        <f>'1 уровень'!J2877</f>
        <v>0</v>
      </c>
      <c r="H479" s="3753">
        <f>'1 уровень'!K2877</f>
        <v>0</v>
      </c>
      <c r="I479" s="794">
        <f>'1 уровень'!L2877</f>
        <v>0</v>
      </c>
      <c r="J479" s="794">
        <f>'1 уровень'!M2877</f>
        <v>0</v>
      </c>
      <c r="K479" s="789">
        <f>'1 уровень'!N2877</f>
        <v>0</v>
      </c>
      <c r="L479" s="789">
        <f>'1 уровень'!Q2877</f>
        <v>0</v>
      </c>
      <c r="M479" s="789">
        <f>'1 уровень'!R2877</f>
        <v>0</v>
      </c>
      <c r="N479" s="789">
        <f>'1 уровень'!S2877</f>
        <v>0</v>
      </c>
      <c r="O479" s="789">
        <f>'1 уровень'!T2877</f>
        <v>0</v>
      </c>
      <c r="P479" s="789">
        <f>'1 уровень'!U2877</f>
        <v>0</v>
      </c>
      <c r="Q479" s="788">
        <f>'1 уровень'!V2877</f>
        <v>0</v>
      </c>
      <c r="R479" s="788">
        <f>'1 уровень'!W2877</f>
        <v>0</v>
      </c>
      <c r="S479" s="788">
        <f>'1 уровень'!X2877</f>
        <v>0</v>
      </c>
      <c r="T479" s="788">
        <f>'1 уровень'!Y2877</f>
        <v>0</v>
      </c>
      <c r="U479" s="788">
        <f>'1 уровень'!Z2877</f>
        <v>0</v>
      </c>
      <c r="V479" s="788">
        <f>'1 уровень'!AA2877</f>
        <v>0</v>
      </c>
      <c r="W479" s="788">
        <f>'1 уровень'!AB2877</f>
        <v>0</v>
      </c>
      <c r="X479" s="788">
        <f>'1 уровень'!AC2877</f>
        <v>0</v>
      </c>
      <c r="Y479" s="788">
        <f>'1 уровень'!AD2877</f>
        <v>0</v>
      </c>
      <c r="Z479" s="788">
        <f>'1 уровень'!AE2877</f>
        <v>0</v>
      </c>
      <c r="AA479" s="3205">
        <f>'1 уровень'!AF2877</f>
        <v>0</v>
      </c>
      <c r="AB479" s="788">
        <f>'1 уровень'!AG2877</f>
        <v>0</v>
      </c>
      <c r="AC479" s="788">
        <f>'1 уровень'!AH2877</f>
        <v>0</v>
      </c>
      <c r="AD479" s="788">
        <f>'1 уровень'!AI2877</f>
        <v>0</v>
      </c>
      <c r="AE479" s="788">
        <f>'1 уровень'!AJ2877</f>
        <v>0</v>
      </c>
      <c r="AF479" s="2097">
        <f>'1 уровень'!AK2877</f>
        <v>0</v>
      </c>
      <c r="AG479" s="3782">
        <f>'1 уровень'!AL2877</f>
        <v>0</v>
      </c>
      <c r="AH479" s="788"/>
      <c r="AI479" s="788"/>
      <c r="AJ479" s="4250">
        <f>'1 уровень'!AM2877</f>
        <v>0</v>
      </c>
      <c r="AK479" s="4257">
        <f>'1 уровень'!AN2877</f>
        <v>0</v>
      </c>
      <c r="AL479" s="1339">
        <f t="shared" si="58"/>
        <v>0</v>
      </c>
      <c r="AM479" s="3825" t="e">
        <f t="shared" si="59"/>
        <v>#DIV/0!</v>
      </c>
    </row>
    <row r="480" spans="1:204" ht="75" x14ac:dyDescent="0.25">
      <c r="B480" s="1125" t="s">
        <v>413</v>
      </c>
      <c r="C480" s="34">
        <f>'1 уровень'!E2878</f>
        <v>4410</v>
      </c>
      <c r="D480" s="34">
        <f>'1 уровень'!G2878</f>
        <v>0</v>
      </c>
      <c r="E480" s="34">
        <f>'1 уровень'!H2878</f>
        <v>2572.5</v>
      </c>
      <c r="F480" s="34">
        <f>'1 уровень'!I2878</f>
        <v>2395</v>
      </c>
      <c r="G480" s="780">
        <f>'1 уровень'!J2878</f>
        <v>93.100097181729836</v>
      </c>
      <c r="H480" s="3753">
        <f>'1 уровень'!K2878</f>
        <v>0</v>
      </c>
      <c r="I480" s="794">
        <f>'1 уровень'!L2878</f>
        <v>0</v>
      </c>
      <c r="J480" s="794">
        <f>'1 уровень'!M2878</f>
        <v>0</v>
      </c>
      <c r="K480" s="789">
        <f>'1 уровень'!N2878</f>
        <v>0</v>
      </c>
      <c r="L480" s="789">
        <f>'1 уровень'!Q2878</f>
        <v>0</v>
      </c>
      <c r="M480" s="789">
        <f>'1 уровень'!R2878</f>
        <v>0</v>
      </c>
      <c r="N480" s="789">
        <f>'1 уровень'!S2878</f>
        <v>0</v>
      </c>
      <c r="O480" s="789">
        <f>'1 уровень'!T2878</f>
        <v>0</v>
      </c>
      <c r="P480" s="789">
        <f>'1 уровень'!U2878</f>
        <v>0</v>
      </c>
      <c r="Q480" s="788">
        <f>'1 уровень'!V2878</f>
        <v>0</v>
      </c>
      <c r="R480" s="788">
        <f>'1 уровень'!W2878</f>
        <v>0</v>
      </c>
      <c r="S480" s="788">
        <f>'1 уровень'!X2878</f>
        <v>0</v>
      </c>
      <c r="T480" s="788">
        <f>'1 уровень'!Y2878</f>
        <v>0</v>
      </c>
      <c r="U480" s="788">
        <f>'1 уровень'!Z2878</f>
        <v>0</v>
      </c>
      <c r="V480" s="788">
        <f>'1 уровень'!AA2878</f>
        <v>0</v>
      </c>
      <c r="W480" s="788">
        <f>'1 уровень'!AB2878</f>
        <v>0</v>
      </c>
      <c r="X480" s="788">
        <f>'1 уровень'!AC2878</f>
        <v>0</v>
      </c>
      <c r="Y480" s="788">
        <f>'1 уровень'!AD2878</f>
        <v>0</v>
      </c>
      <c r="Z480" s="788">
        <f>'1 уровень'!AE2878</f>
        <v>0</v>
      </c>
      <c r="AA480" s="3205">
        <f>'1 уровень'!AF2878</f>
        <v>0</v>
      </c>
      <c r="AB480" s="788">
        <f>'1 уровень'!AG2878</f>
        <v>0</v>
      </c>
      <c r="AC480" s="788">
        <f>'1 уровень'!AH2878</f>
        <v>0</v>
      </c>
      <c r="AD480" s="788">
        <f>'1 уровень'!AI2878</f>
        <v>0</v>
      </c>
      <c r="AE480" s="788">
        <f>'1 уровень'!AJ2878</f>
        <v>0</v>
      </c>
      <c r="AF480" s="2097">
        <f>'1 уровень'!AK2878</f>
        <v>0</v>
      </c>
      <c r="AG480" s="3782">
        <f>'1 уровень'!AL2878</f>
        <v>0</v>
      </c>
      <c r="AH480" s="788"/>
      <c r="AI480" s="788"/>
      <c r="AJ480" s="4250">
        <f>'1 уровень'!AM2878</f>
        <v>0</v>
      </c>
      <c r="AK480" s="4257">
        <f>'1 уровень'!AN2878</f>
        <v>0</v>
      </c>
      <c r="AL480" s="1339">
        <f t="shared" si="58"/>
        <v>0</v>
      </c>
      <c r="AM480" s="3825">
        <f t="shared" si="59"/>
        <v>0</v>
      </c>
    </row>
    <row r="481" spans="1:39" ht="60" x14ac:dyDescent="0.25">
      <c r="A481" s="24">
        <v>1</v>
      </c>
      <c r="B481" s="1125" t="s">
        <v>414</v>
      </c>
      <c r="C481" s="34">
        <f>'1 уровень'!E2879</f>
        <v>359</v>
      </c>
      <c r="D481" s="34">
        <f>'1 уровень'!G2879</f>
        <v>0</v>
      </c>
      <c r="E481" s="34">
        <f>'1 уровень'!H2879</f>
        <v>209.41666666666669</v>
      </c>
      <c r="F481" s="34">
        <f>'1 уровень'!I2879</f>
        <v>82</v>
      </c>
      <c r="G481" s="780">
        <f>'1 уровень'!J2879</f>
        <v>39.156386788698761</v>
      </c>
      <c r="H481" s="3753">
        <f>'1 уровень'!K2879</f>
        <v>0</v>
      </c>
      <c r="I481" s="794">
        <f>'1 уровень'!L2879</f>
        <v>0</v>
      </c>
      <c r="J481" s="794">
        <f>'1 уровень'!M2879</f>
        <v>0</v>
      </c>
      <c r="K481" s="789">
        <f>'1 уровень'!N2879</f>
        <v>0</v>
      </c>
      <c r="L481" s="789">
        <f>'1 уровень'!Q2879</f>
        <v>0</v>
      </c>
      <c r="M481" s="789">
        <f>'1 уровень'!R2879</f>
        <v>0</v>
      </c>
      <c r="N481" s="789">
        <f>'1 уровень'!S2879</f>
        <v>0</v>
      </c>
      <c r="O481" s="789">
        <f>'1 уровень'!T2879</f>
        <v>0</v>
      </c>
      <c r="P481" s="789">
        <f>'1 уровень'!U2879</f>
        <v>0</v>
      </c>
      <c r="Q481" s="788">
        <f>'1 уровень'!V2879</f>
        <v>0</v>
      </c>
      <c r="R481" s="788">
        <f>'1 уровень'!W2879</f>
        <v>0</v>
      </c>
      <c r="S481" s="788">
        <f>'1 уровень'!X2879</f>
        <v>0</v>
      </c>
      <c r="T481" s="788">
        <f>'1 уровень'!Y2879</f>
        <v>0</v>
      </c>
      <c r="U481" s="788">
        <f>'1 уровень'!Z2879</f>
        <v>0</v>
      </c>
      <c r="V481" s="788">
        <f>'1 уровень'!AA2879</f>
        <v>0</v>
      </c>
      <c r="W481" s="788">
        <f>'1 уровень'!AB2879</f>
        <v>0</v>
      </c>
      <c r="X481" s="788">
        <f>'1 уровень'!AC2879</f>
        <v>0</v>
      </c>
      <c r="Y481" s="788">
        <f>'1 уровень'!AD2879</f>
        <v>0</v>
      </c>
      <c r="Z481" s="788">
        <f>'1 уровень'!AE2879</f>
        <v>0</v>
      </c>
      <c r="AA481" s="3205">
        <f>'1 уровень'!AF2879</f>
        <v>0</v>
      </c>
      <c r="AB481" s="788">
        <f>'1 уровень'!AG2879</f>
        <v>0</v>
      </c>
      <c r="AC481" s="788">
        <f>'1 уровень'!AH2879</f>
        <v>0</v>
      </c>
      <c r="AD481" s="788">
        <f>'1 уровень'!AI2879</f>
        <v>0</v>
      </c>
      <c r="AE481" s="788">
        <f>'1 уровень'!AJ2879</f>
        <v>0</v>
      </c>
      <c r="AF481" s="2097">
        <f>'1 уровень'!AK2879</f>
        <v>0</v>
      </c>
      <c r="AG481" s="3782">
        <f>'1 уровень'!AL2879</f>
        <v>0</v>
      </c>
      <c r="AH481" s="788"/>
      <c r="AI481" s="788"/>
      <c r="AJ481" s="4250">
        <f>'1 уровень'!AM2879</f>
        <v>0</v>
      </c>
      <c r="AK481" s="4257">
        <f>'1 уровень'!AN2879</f>
        <v>0</v>
      </c>
      <c r="AL481" s="1339">
        <f t="shared" si="58"/>
        <v>0</v>
      </c>
      <c r="AM481" s="3825">
        <f t="shared" si="59"/>
        <v>0</v>
      </c>
    </row>
    <row r="482" spans="1:39" ht="60" x14ac:dyDescent="0.25">
      <c r="A482" s="24">
        <v>1</v>
      </c>
      <c r="B482" s="1125" t="s">
        <v>506</v>
      </c>
      <c r="C482" s="34">
        <f>'1 уровень'!E2880</f>
        <v>3000</v>
      </c>
      <c r="D482" s="34">
        <f>'1 уровень'!G2880</f>
        <v>0</v>
      </c>
      <c r="E482" s="34">
        <f>'1 уровень'!H2880</f>
        <v>1750</v>
      </c>
      <c r="F482" s="34">
        <f>'1 уровень'!I2880</f>
        <v>1047</v>
      </c>
      <c r="G482" s="780">
        <f>'1 уровень'!J2880</f>
        <v>59.828571428571429</v>
      </c>
      <c r="H482" s="3753">
        <f>'1 уровень'!K2880</f>
        <v>0</v>
      </c>
      <c r="I482" s="794">
        <f>'1 уровень'!L2880</f>
        <v>0</v>
      </c>
      <c r="J482" s="794">
        <f>'1 уровень'!M2880</f>
        <v>0</v>
      </c>
      <c r="K482" s="789">
        <f>'1 уровень'!N2880</f>
        <v>0</v>
      </c>
      <c r="L482" s="789">
        <f>'1 уровень'!Q2880</f>
        <v>0</v>
      </c>
      <c r="M482" s="789">
        <f>'1 уровень'!R2880</f>
        <v>0</v>
      </c>
      <c r="N482" s="789">
        <f>'1 уровень'!S2880</f>
        <v>0</v>
      </c>
      <c r="O482" s="789">
        <f>'1 уровень'!T2880</f>
        <v>0</v>
      </c>
      <c r="P482" s="789">
        <f>'1 уровень'!U2880</f>
        <v>0</v>
      </c>
      <c r="Q482" s="788">
        <f>'1 уровень'!V2880</f>
        <v>0</v>
      </c>
      <c r="R482" s="788">
        <f>'1 уровень'!W2880</f>
        <v>0</v>
      </c>
      <c r="S482" s="788">
        <f>'1 уровень'!X2880</f>
        <v>0</v>
      </c>
      <c r="T482" s="788">
        <f>'1 уровень'!Y2880</f>
        <v>0</v>
      </c>
      <c r="U482" s="788">
        <f>'1 уровень'!Z2880</f>
        <v>0</v>
      </c>
      <c r="V482" s="788">
        <f>'1 уровень'!AA2880</f>
        <v>0</v>
      </c>
      <c r="W482" s="788">
        <f>'1 уровень'!AB2880</f>
        <v>0</v>
      </c>
      <c r="X482" s="788">
        <f>'1 уровень'!AC2880</f>
        <v>0</v>
      </c>
      <c r="Y482" s="788">
        <f>'1 уровень'!AD2880</f>
        <v>0</v>
      </c>
      <c r="Z482" s="788">
        <f>'1 уровень'!AE2880</f>
        <v>0</v>
      </c>
      <c r="AA482" s="3205">
        <f>'1 уровень'!AF2880</f>
        <v>0</v>
      </c>
      <c r="AB482" s="788">
        <f>'1 уровень'!AG2880</f>
        <v>0</v>
      </c>
      <c r="AC482" s="788">
        <f>'1 уровень'!AH2880</f>
        <v>0</v>
      </c>
      <c r="AD482" s="788">
        <f>'1 уровень'!AI2880</f>
        <v>0</v>
      </c>
      <c r="AE482" s="788">
        <f>'1 уровень'!AJ2880</f>
        <v>0</v>
      </c>
      <c r="AF482" s="2097">
        <f>'1 уровень'!AK2880</f>
        <v>0</v>
      </c>
      <c r="AG482" s="3782">
        <f>'1 уровень'!AL2880</f>
        <v>0</v>
      </c>
      <c r="AH482" s="788"/>
      <c r="AI482" s="788"/>
      <c r="AJ482" s="4250">
        <f>'1 уровень'!AM2880</f>
        <v>0</v>
      </c>
      <c r="AK482" s="4257">
        <f>'1 уровень'!AN2880</f>
        <v>0</v>
      </c>
      <c r="AL482" s="1339">
        <f t="shared" si="58"/>
        <v>0</v>
      </c>
      <c r="AM482" s="3825">
        <f t="shared" si="59"/>
        <v>0</v>
      </c>
    </row>
    <row r="483" spans="1:39" ht="29.25" x14ac:dyDescent="0.25">
      <c r="A483" s="24">
        <v>1</v>
      </c>
      <c r="B483" s="1771" t="s">
        <v>213</v>
      </c>
      <c r="C483" s="34">
        <f>'1 уровень'!E2881</f>
        <v>0</v>
      </c>
      <c r="D483" s="34">
        <f>'1 уровень'!G2881</f>
        <v>0</v>
      </c>
      <c r="E483" s="34">
        <f>'1 уровень'!H2881</f>
        <v>0</v>
      </c>
      <c r="F483" s="34">
        <f>'1 уровень'!I2881</f>
        <v>0</v>
      </c>
      <c r="G483" s="780">
        <f>'1 уровень'!J2881</f>
        <v>0</v>
      </c>
      <c r="H483" s="3753">
        <f>'1 уровень'!K2881</f>
        <v>0</v>
      </c>
      <c r="I483" s="794">
        <f>'1 уровень'!L2881</f>
        <v>0</v>
      </c>
      <c r="J483" s="794">
        <f>'1 уровень'!M2881</f>
        <v>0</v>
      </c>
      <c r="K483" s="789">
        <f>'1 уровень'!N2881</f>
        <v>0</v>
      </c>
      <c r="L483" s="789">
        <f>'1 уровень'!Q2881</f>
        <v>0</v>
      </c>
      <c r="M483" s="789">
        <f>'1 уровень'!R2881</f>
        <v>0</v>
      </c>
      <c r="N483" s="789">
        <f>'1 уровень'!S2881</f>
        <v>0</v>
      </c>
      <c r="O483" s="789">
        <f>'1 уровень'!T2881</f>
        <v>0</v>
      </c>
      <c r="P483" s="789">
        <f>'1 уровень'!U2881</f>
        <v>0</v>
      </c>
      <c r="Q483" s="788">
        <f>'1 уровень'!V2881</f>
        <v>0</v>
      </c>
      <c r="R483" s="788">
        <f>'1 уровень'!W2881</f>
        <v>0</v>
      </c>
      <c r="S483" s="788">
        <f>'1 уровень'!X2881</f>
        <v>0</v>
      </c>
      <c r="T483" s="788">
        <f>'1 уровень'!Y2881</f>
        <v>0</v>
      </c>
      <c r="U483" s="788">
        <f>'1 уровень'!Z2881</f>
        <v>0</v>
      </c>
      <c r="V483" s="788">
        <f>'1 уровень'!AA2881</f>
        <v>0</v>
      </c>
      <c r="W483" s="788">
        <f>'1 уровень'!AB2881</f>
        <v>238.42818</v>
      </c>
      <c r="X483" s="788">
        <f>'1 уровень'!AC2881</f>
        <v>238.42818</v>
      </c>
      <c r="Y483" s="788">
        <f>'1 уровень'!AD2881</f>
        <v>39.738030000000002</v>
      </c>
      <c r="Z483" s="788">
        <f>'1 уровень'!AE2881</f>
        <v>0</v>
      </c>
      <c r="AA483" s="3205">
        <f>'1 уровень'!AF2881</f>
        <v>0</v>
      </c>
      <c r="AB483" s="788">
        <f>'1 уровень'!AG2881</f>
        <v>0</v>
      </c>
      <c r="AC483" s="788">
        <f>'1 уровень'!AH2881</f>
        <v>-39.738030000000002</v>
      </c>
      <c r="AD483" s="788">
        <f>'1 уровень'!AI2881</f>
        <v>0</v>
      </c>
      <c r="AE483" s="788">
        <f>'1 уровень'!AJ2881</f>
        <v>0</v>
      </c>
      <c r="AF483" s="2097">
        <f>'1 уровень'!AK2881</f>
        <v>0</v>
      </c>
      <c r="AG483" s="3782">
        <f>'1 уровень'!AL2881</f>
        <v>0</v>
      </c>
      <c r="AH483" s="788"/>
      <c r="AI483" s="788"/>
      <c r="AJ483" s="4250">
        <f>'1 уровень'!AM2881</f>
        <v>0</v>
      </c>
      <c r="AK483" s="4257">
        <f>'1 уровень'!AN2881</f>
        <v>0</v>
      </c>
      <c r="AL483" s="1339">
        <f t="shared" si="58"/>
        <v>238428.18</v>
      </c>
      <c r="AM483" s="3825" t="e">
        <f t="shared" si="59"/>
        <v>#DIV/0!</v>
      </c>
    </row>
    <row r="484" spans="1:39" ht="30" x14ac:dyDescent="0.25">
      <c r="A484" s="24">
        <v>1</v>
      </c>
      <c r="B484" s="1125" t="s">
        <v>476</v>
      </c>
      <c r="C484" s="34">
        <f>'1 уровень'!E2882</f>
        <v>846</v>
      </c>
      <c r="D484" s="34">
        <f>'1 уровень'!G2882</f>
        <v>0</v>
      </c>
      <c r="E484" s="34">
        <f>'1 уровень'!H2882</f>
        <v>0</v>
      </c>
      <c r="F484" s="34">
        <f>'1 уровень'!I2882</f>
        <v>0</v>
      </c>
      <c r="G484" s="780" t="e">
        <f>'1 уровень'!J2882</f>
        <v>#DIV/0!</v>
      </c>
      <c r="H484" s="3753">
        <f>'1 уровень'!K2882</f>
        <v>0</v>
      </c>
      <c r="I484" s="794">
        <f>'1 уровень'!L2882</f>
        <v>0</v>
      </c>
      <c r="J484" s="794">
        <f>'1 уровень'!M2882</f>
        <v>0</v>
      </c>
      <c r="K484" s="789">
        <f>'1 уровень'!N2882</f>
        <v>0</v>
      </c>
      <c r="L484" s="789">
        <f>'1 уровень'!Q2882</f>
        <v>0</v>
      </c>
      <c r="M484" s="789">
        <f>'1 уровень'!R2882</f>
        <v>0</v>
      </c>
      <c r="N484" s="789">
        <f>'1 уровень'!S2882</f>
        <v>0</v>
      </c>
      <c r="O484" s="789">
        <f>'1 уровень'!T2882</f>
        <v>0</v>
      </c>
      <c r="P484" s="789">
        <f>'1 уровень'!U2882</f>
        <v>0</v>
      </c>
      <c r="Q484" s="788">
        <f>'1 уровень'!V2882</f>
        <v>0</v>
      </c>
      <c r="R484" s="788">
        <f>'1 уровень'!W2882</f>
        <v>0</v>
      </c>
      <c r="S484" s="788">
        <f>'1 уровень'!X2882</f>
        <v>0</v>
      </c>
      <c r="T484" s="788">
        <f>'1 уровень'!Y2882</f>
        <v>0</v>
      </c>
      <c r="U484" s="788">
        <f>'1 уровень'!Z2882</f>
        <v>0</v>
      </c>
      <c r="V484" s="788">
        <f>'1 уровень'!AA2882</f>
        <v>0</v>
      </c>
      <c r="W484" s="788">
        <f>'1 уровень'!AB2882</f>
        <v>0</v>
      </c>
      <c r="X484" s="788">
        <f>'1 уровень'!AC2882</f>
        <v>0</v>
      </c>
      <c r="Y484" s="788">
        <f>'1 уровень'!AD2882</f>
        <v>0</v>
      </c>
      <c r="Z484" s="788">
        <f>'1 уровень'!AE2882</f>
        <v>0</v>
      </c>
      <c r="AA484" s="3205">
        <f>'1 уровень'!AF2882</f>
        <v>0</v>
      </c>
      <c r="AB484" s="788">
        <f>'1 уровень'!AG2882</f>
        <v>0</v>
      </c>
      <c r="AC484" s="788">
        <f>'1 уровень'!AH2882</f>
        <v>0</v>
      </c>
      <c r="AD484" s="788">
        <f>'1 уровень'!AI2882</f>
        <v>0</v>
      </c>
      <c r="AE484" s="788">
        <f>'1 уровень'!AJ2882</f>
        <v>0</v>
      </c>
      <c r="AF484" s="2097">
        <f>'1 уровень'!AK2882</f>
        <v>0</v>
      </c>
      <c r="AG484" s="3782">
        <f>'1 уровень'!AL2882</f>
        <v>0</v>
      </c>
      <c r="AH484" s="788"/>
      <c r="AI484" s="788"/>
      <c r="AJ484" s="4250">
        <f>'1 уровень'!AM2882</f>
        <v>0</v>
      </c>
      <c r="AK484" s="4257">
        <f>'1 уровень'!AN2882</f>
        <v>0</v>
      </c>
      <c r="AL484" s="1339">
        <f t="shared" si="58"/>
        <v>0</v>
      </c>
      <c r="AM484" s="3825">
        <f t="shared" si="59"/>
        <v>0</v>
      </c>
    </row>
    <row r="485" spans="1:39" ht="30" x14ac:dyDescent="0.25">
      <c r="A485" s="24">
        <v>1</v>
      </c>
      <c r="B485" s="1775" t="s">
        <v>464</v>
      </c>
      <c r="C485" s="34">
        <f>'1 уровень'!E2883</f>
        <v>0</v>
      </c>
      <c r="D485" s="34">
        <f>'1 уровень'!G2883</f>
        <v>0</v>
      </c>
      <c r="E485" s="34">
        <f>'1 уровень'!H2883</f>
        <v>0</v>
      </c>
      <c r="F485" s="34">
        <f>'1 уровень'!I2883</f>
        <v>0</v>
      </c>
      <c r="G485" s="780">
        <f>'1 уровень'!J2883</f>
        <v>0</v>
      </c>
      <c r="H485" s="3753">
        <f>'1 уровень'!K2883</f>
        <v>0</v>
      </c>
      <c r="I485" s="794">
        <f>'1 уровень'!L2883</f>
        <v>0</v>
      </c>
      <c r="J485" s="794">
        <f>'1 уровень'!M2883</f>
        <v>0</v>
      </c>
      <c r="K485" s="789">
        <f>'1 уровень'!N2883</f>
        <v>0</v>
      </c>
      <c r="L485" s="789">
        <f>'1 уровень'!Q2883</f>
        <v>0</v>
      </c>
      <c r="M485" s="789">
        <f>'1 уровень'!R2883</f>
        <v>0</v>
      </c>
      <c r="N485" s="789">
        <f>'1 уровень'!S2883</f>
        <v>0</v>
      </c>
      <c r="O485" s="789">
        <f>'1 уровень'!T2883</f>
        <v>0</v>
      </c>
      <c r="P485" s="789">
        <f>'1 уровень'!U2883</f>
        <v>0</v>
      </c>
      <c r="Q485" s="788">
        <f>'1 уровень'!V2883</f>
        <v>0</v>
      </c>
      <c r="R485" s="788">
        <f>'1 уровень'!W2883</f>
        <v>0</v>
      </c>
      <c r="S485" s="788">
        <f>'1 уровень'!X2883</f>
        <v>0</v>
      </c>
      <c r="T485" s="788">
        <f>'1 уровень'!Y2883</f>
        <v>0</v>
      </c>
      <c r="U485" s="788">
        <f>'1 уровень'!Z2883</f>
        <v>0</v>
      </c>
      <c r="V485" s="788">
        <f>'1 уровень'!AA2883</f>
        <v>0</v>
      </c>
      <c r="W485" s="788">
        <f>'1 уровень'!AB2883</f>
        <v>0</v>
      </c>
      <c r="X485" s="788">
        <f>'1 уровень'!AC2883</f>
        <v>0</v>
      </c>
      <c r="Y485" s="788">
        <f>'1 уровень'!AD2883</f>
        <v>0</v>
      </c>
      <c r="Z485" s="788">
        <f>'1 уровень'!AE2883</f>
        <v>0</v>
      </c>
      <c r="AA485" s="3205">
        <f>'1 уровень'!AF2883</f>
        <v>0</v>
      </c>
      <c r="AB485" s="788">
        <f>'1 уровень'!AG2883</f>
        <v>0</v>
      </c>
      <c r="AC485" s="788">
        <f>'1 уровень'!AH2883</f>
        <v>0</v>
      </c>
      <c r="AD485" s="788">
        <f>'1 уровень'!AI2883</f>
        <v>0</v>
      </c>
      <c r="AE485" s="788">
        <f>'1 уровень'!AJ2883</f>
        <v>0</v>
      </c>
      <c r="AF485" s="2097">
        <f>'1 уровень'!AK2883</f>
        <v>0</v>
      </c>
      <c r="AG485" s="3782">
        <f>'1 уровень'!AL2883</f>
        <v>0</v>
      </c>
      <c r="AH485" s="788"/>
      <c r="AI485" s="788"/>
      <c r="AJ485" s="4250">
        <f>'1 уровень'!AM2883</f>
        <v>0</v>
      </c>
      <c r="AK485" s="4257">
        <f>'1 уровень'!AN2883</f>
        <v>0</v>
      </c>
      <c r="AL485" s="1339">
        <f t="shared" si="58"/>
        <v>0</v>
      </c>
      <c r="AM485" s="3825" t="e">
        <f t="shared" si="59"/>
        <v>#DIV/0!</v>
      </c>
    </row>
    <row r="486" spans="1:39" ht="30" x14ac:dyDescent="0.25">
      <c r="A486" s="24">
        <v>1</v>
      </c>
      <c r="B486" s="1125" t="s">
        <v>465</v>
      </c>
      <c r="C486" s="34">
        <f>'1 уровень'!E2884</f>
        <v>0</v>
      </c>
      <c r="D486" s="34">
        <f>'1 уровень'!G2884</f>
        <v>0</v>
      </c>
      <c r="E486" s="34">
        <f>'1 уровень'!H2884</f>
        <v>0</v>
      </c>
      <c r="F486" s="34">
        <f>'1 уровень'!I2884</f>
        <v>0</v>
      </c>
      <c r="G486" s="780">
        <f>'1 уровень'!J2884</f>
        <v>0</v>
      </c>
      <c r="H486" s="3753">
        <f>'1 уровень'!K2884</f>
        <v>0</v>
      </c>
      <c r="I486" s="794">
        <f>'1 уровень'!L2884</f>
        <v>0</v>
      </c>
      <c r="J486" s="794">
        <f>'1 уровень'!M2884</f>
        <v>0</v>
      </c>
      <c r="K486" s="789">
        <f>'1 уровень'!N2884</f>
        <v>0</v>
      </c>
      <c r="L486" s="789">
        <f>'1 уровень'!Q2884</f>
        <v>0</v>
      </c>
      <c r="M486" s="789">
        <f>'1 уровень'!R2884</f>
        <v>0</v>
      </c>
      <c r="N486" s="789">
        <f>'1 уровень'!S2884</f>
        <v>0</v>
      </c>
      <c r="O486" s="789">
        <f>'1 уровень'!T2884</f>
        <v>0</v>
      </c>
      <c r="P486" s="789">
        <f>'1 уровень'!U2884</f>
        <v>0</v>
      </c>
      <c r="Q486" s="788">
        <f>'1 уровень'!V2884</f>
        <v>0</v>
      </c>
      <c r="R486" s="788">
        <f>'1 уровень'!W2884</f>
        <v>0</v>
      </c>
      <c r="S486" s="788">
        <f>'1 уровень'!X2884</f>
        <v>0</v>
      </c>
      <c r="T486" s="788">
        <f>'1 уровень'!Y2884</f>
        <v>0</v>
      </c>
      <c r="U486" s="788">
        <f>'1 уровень'!Z2884</f>
        <v>0</v>
      </c>
      <c r="V486" s="788">
        <f>'1 уровень'!AA2884</f>
        <v>0</v>
      </c>
      <c r="W486" s="788">
        <f>'1 уровень'!AB2884</f>
        <v>0</v>
      </c>
      <c r="X486" s="788">
        <f>'1 уровень'!AC2884</f>
        <v>0</v>
      </c>
      <c r="Y486" s="788">
        <f>'1 уровень'!AD2884</f>
        <v>0</v>
      </c>
      <c r="Z486" s="788">
        <f>'1 уровень'!AE2884</f>
        <v>0</v>
      </c>
      <c r="AA486" s="3205">
        <f>'1 уровень'!AF2884</f>
        <v>0</v>
      </c>
      <c r="AB486" s="788">
        <f>'1 уровень'!AG2884</f>
        <v>0</v>
      </c>
      <c r="AC486" s="788">
        <f>'1 уровень'!AH2884</f>
        <v>0</v>
      </c>
      <c r="AD486" s="788">
        <f>'1 уровень'!AI2884</f>
        <v>0</v>
      </c>
      <c r="AE486" s="788">
        <f>'1 уровень'!AJ2884</f>
        <v>0</v>
      </c>
      <c r="AF486" s="2097">
        <f>'1 уровень'!AK2884</f>
        <v>0</v>
      </c>
      <c r="AG486" s="3782">
        <f>'1 уровень'!AL2884</f>
        <v>0</v>
      </c>
      <c r="AH486" s="788"/>
      <c r="AI486" s="788"/>
      <c r="AJ486" s="4250">
        <f>'1 уровень'!AM2884</f>
        <v>0</v>
      </c>
      <c r="AK486" s="4257">
        <f>'1 уровень'!AN2884</f>
        <v>0</v>
      </c>
      <c r="AL486" s="1339">
        <f t="shared" si="58"/>
        <v>0</v>
      </c>
      <c r="AM486" s="3825" t="e">
        <f t="shared" si="59"/>
        <v>#DIV/0!</v>
      </c>
    </row>
    <row r="487" spans="1:39" s="775" customFormat="1" x14ac:dyDescent="0.25">
      <c r="A487" s="24">
        <v>1</v>
      </c>
      <c r="B487" s="1125" t="s">
        <v>466</v>
      </c>
      <c r="C487" s="37">
        <f>'1 уровень'!E2885</f>
        <v>0</v>
      </c>
      <c r="D487" s="37">
        <f>'1 уровень'!G2885</f>
        <v>0</v>
      </c>
      <c r="E487" s="37">
        <f>'1 уровень'!H2885</f>
        <v>0</v>
      </c>
      <c r="F487" s="37">
        <f>'1 уровень'!I2885</f>
        <v>0</v>
      </c>
      <c r="G487" s="801">
        <f>'1 уровень'!J2885</f>
        <v>0</v>
      </c>
      <c r="H487" s="3752">
        <f>'1 уровень'!K2885</f>
        <v>0</v>
      </c>
      <c r="I487" s="788">
        <f>'1 уровень'!L2885</f>
        <v>0</v>
      </c>
      <c r="J487" s="788">
        <f>'1 уровень'!M2885</f>
        <v>0</v>
      </c>
      <c r="K487" s="27">
        <f>'1 уровень'!N2885</f>
        <v>0</v>
      </c>
      <c r="L487" s="27">
        <f>'1 уровень'!Q2885</f>
        <v>0</v>
      </c>
      <c r="M487" s="27">
        <f>'1 уровень'!R2885</f>
        <v>0</v>
      </c>
      <c r="N487" s="27">
        <f>'1 уровень'!S2885</f>
        <v>0</v>
      </c>
      <c r="O487" s="27">
        <f>'1 уровень'!T2885</f>
        <v>0</v>
      </c>
      <c r="P487" s="27">
        <f>'1 уровень'!U2885</f>
        <v>0</v>
      </c>
      <c r="Q487" s="788">
        <f>'1 уровень'!V2885</f>
        <v>0</v>
      </c>
      <c r="R487" s="788">
        <f>'1 уровень'!W2885</f>
        <v>0</v>
      </c>
      <c r="S487" s="788">
        <f>'1 уровень'!X2885</f>
        <v>0</v>
      </c>
      <c r="T487" s="788">
        <f>'1 уровень'!Y2885</f>
        <v>0</v>
      </c>
      <c r="U487" s="788">
        <f>'1 уровень'!Z2885</f>
        <v>0</v>
      </c>
      <c r="V487" s="788">
        <f>'1 уровень'!AA2885</f>
        <v>0</v>
      </c>
      <c r="W487" s="788">
        <f>'1 уровень'!AB2885</f>
        <v>0</v>
      </c>
      <c r="X487" s="788">
        <f>'1 уровень'!AC2885</f>
        <v>0</v>
      </c>
      <c r="Y487" s="788">
        <f>'1 уровень'!AD2885</f>
        <v>0</v>
      </c>
      <c r="Z487" s="788">
        <f>'1 уровень'!AE2885</f>
        <v>0</v>
      </c>
      <c r="AA487" s="3205">
        <f>'1 уровень'!AF2885</f>
        <v>0</v>
      </c>
      <c r="AB487" s="788">
        <f>'1 уровень'!AG2885</f>
        <v>0</v>
      </c>
      <c r="AC487" s="788">
        <f>'1 уровень'!AH2885</f>
        <v>0</v>
      </c>
      <c r="AD487" s="788">
        <f>'1 уровень'!AI2885</f>
        <v>0</v>
      </c>
      <c r="AE487" s="788">
        <f>'1 уровень'!AJ2885</f>
        <v>0</v>
      </c>
      <c r="AF487" s="2097">
        <f>'1 уровень'!AK2885</f>
        <v>0</v>
      </c>
      <c r="AG487" s="3782">
        <f>'1 уровень'!AL2885</f>
        <v>0</v>
      </c>
      <c r="AH487" s="788"/>
      <c r="AI487" s="788"/>
      <c r="AJ487" s="4249">
        <f>'1 уровень'!AM2885</f>
        <v>0</v>
      </c>
      <c r="AK487" s="4257">
        <f>'1 уровень'!AN2885</f>
        <v>0</v>
      </c>
      <c r="AL487" s="1339">
        <f t="shared" si="58"/>
        <v>0</v>
      </c>
      <c r="AM487" s="3825" t="e">
        <f t="shared" si="59"/>
        <v>#DIV/0!</v>
      </c>
    </row>
    <row r="488" spans="1:39" ht="30" x14ac:dyDescent="0.25">
      <c r="A488" s="24">
        <v>1</v>
      </c>
      <c r="B488" s="1125" t="s">
        <v>492</v>
      </c>
      <c r="C488" s="34">
        <f>'1 уровень'!E2886</f>
        <v>0</v>
      </c>
      <c r="D488" s="34">
        <f>'1 уровень'!G2886</f>
        <v>0</v>
      </c>
      <c r="E488" s="34">
        <f>'1 уровень'!H2886</f>
        <v>0</v>
      </c>
      <c r="F488" s="34">
        <f>'1 уровень'!I2886</f>
        <v>0</v>
      </c>
      <c r="G488" s="780">
        <f>'1 уровень'!J2886</f>
        <v>0</v>
      </c>
      <c r="H488" s="3753">
        <f>'1 уровень'!K2886</f>
        <v>0</v>
      </c>
      <c r="I488" s="794">
        <f>'1 уровень'!L2886</f>
        <v>0</v>
      </c>
      <c r="J488" s="794">
        <f>'1 уровень'!M2886</f>
        <v>0</v>
      </c>
      <c r="K488" s="789">
        <f>'1 уровень'!N2886</f>
        <v>0</v>
      </c>
      <c r="L488" s="789">
        <f>'1 уровень'!Q2886</f>
        <v>0</v>
      </c>
      <c r="M488" s="789">
        <f>'1 уровень'!R2886</f>
        <v>0</v>
      </c>
      <c r="N488" s="789">
        <f>'1 уровень'!S2886</f>
        <v>0</v>
      </c>
      <c r="O488" s="789">
        <f>'1 уровень'!T2886</f>
        <v>0</v>
      </c>
      <c r="P488" s="789">
        <f>'1 уровень'!U2886</f>
        <v>0</v>
      </c>
      <c r="Q488" s="788">
        <f>'1 уровень'!V2886</f>
        <v>0</v>
      </c>
      <c r="R488" s="788">
        <f>'1 уровень'!W2886</f>
        <v>0</v>
      </c>
      <c r="S488" s="788">
        <f>'1 уровень'!X2886</f>
        <v>0</v>
      </c>
      <c r="T488" s="788">
        <f>'1 уровень'!Y2886</f>
        <v>0</v>
      </c>
      <c r="U488" s="788">
        <f>'1 уровень'!Z2886</f>
        <v>0</v>
      </c>
      <c r="V488" s="788">
        <f>'1 уровень'!AA2886</f>
        <v>0</v>
      </c>
      <c r="W488" s="788">
        <f>'1 уровень'!AB2886</f>
        <v>0</v>
      </c>
      <c r="X488" s="788">
        <f>'1 уровень'!AC2886</f>
        <v>0</v>
      </c>
      <c r="Y488" s="788">
        <f>'1 уровень'!AD2886</f>
        <v>0</v>
      </c>
      <c r="Z488" s="788">
        <f>'1 уровень'!AE2886</f>
        <v>0</v>
      </c>
      <c r="AA488" s="3205">
        <f>'1 уровень'!AF2886</f>
        <v>0</v>
      </c>
      <c r="AB488" s="788">
        <f>'1 уровень'!AG2886</f>
        <v>0</v>
      </c>
      <c r="AC488" s="788">
        <f>'1 уровень'!AH2886</f>
        <v>0</v>
      </c>
      <c r="AD488" s="788">
        <f>'1 уровень'!AI2886</f>
        <v>0</v>
      </c>
      <c r="AE488" s="788">
        <f>'1 уровень'!AJ2886</f>
        <v>0</v>
      </c>
      <c r="AF488" s="2097">
        <f>'1 уровень'!AK2886</f>
        <v>0</v>
      </c>
      <c r="AG488" s="3782">
        <f>'1 уровень'!AL2886</f>
        <v>0</v>
      </c>
      <c r="AH488" s="788"/>
      <c r="AI488" s="788"/>
      <c r="AJ488" s="4250">
        <f>'1 уровень'!AM2886</f>
        <v>0</v>
      </c>
      <c r="AK488" s="4257">
        <f>'1 уровень'!AN2886</f>
        <v>0</v>
      </c>
      <c r="AL488" s="1339">
        <f t="shared" si="58"/>
        <v>0</v>
      </c>
      <c r="AM488" s="3825" t="e">
        <f t="shared" si="59"/>
        <v>#DIV/0!</v>
      </c>
    </row>
    <row r="489" spans="1:39" ht="60" x14ac:dyDescent="0.25">
      <c r="A489" s="24">
        <v>1</v>
      </c>
      <c r="B489" s="1125" t="s">
        <v>468</v>
      </c>
      <c r="C489" s="34">
        <f>'1 уровень'!E2887</f>
        <v>0</v>
      </c>
      <c r="D489" s="34">
        <f>'1 уровень'!G2887</f>
        <v>0</v>
      </c>
      <c r="E489" s="34">
        <f>'1 уровень'!H2887</f>
        <v>0</v>
      </c>
      <c r="F489" s="34">
        <f>'1 уровень'!I2887</f>
        <v>0</v>
      </c>
      <c r="G489" s="780">
        <f>'1 уровень'!J2887</f>
        <v>0</v>
      </c>
      <c r="H489" s="3753">
        <f>'1 уровень'!K2887</f>
        <v>0</v>
      </c>
      <c r="I489" s="794">
        <f>'1 уровень'!L2887</f>
        <v>0</v>
      </c>
      <c r="J489" s="794">
        <f>'1 уровень'!M2887</f>
        <v>0</v>
      </c>
      <c r="K489" s="789">
        <f>'1 уровень'!N2887</f>
        <v>0</v>
      </c>
      <c r="L489" s="789">
        <f>'1 уровень'!Q2887</f>
        <v>0</v>
      </c>
      <c r="M489" s="789">
        <f>'1 уровень'!R2887</f>
        <v>0</v>
      </c>
      <c r="N489" s="789">
        <f>'1 уровень'!S2887</f>
        <v>0</v>
      </c>
      <c r="O489" s="789">
        <f>'1 уровень'!T2887</f>
        <v>0</v>
      </c>
      <c r="P489" s="789">
        <f>'1 уровень'!U2887</f>
        <v>0</v>
      </c>
      <c r="Q489" s="788">
        <f>'1 уровень'!V2887</f>
        <v>0</v>
      </c>
      <c r="R489" s="788">
        <f>'1 уровень'!W2887</f>
        <v>0</v>
      </c>
      <c r="S489" s="788">
        <f>'1 уровень'!X2887</f>
        <v>0</v>
      </c>
      <c r="T489" s="788">
        <f>'1 уровень'!Y2887</f>
        <v>0</v>
      </c>
      <c r="U489" s="788">
        <f>'1 уровень'!Z2887</f>
        <v>0</v>
      </c>
      <c r="V489" s="788">
        <f>'1 уровень'!AA2887</f>
        <v>0</v>
      </c>
      <c r="W489" s="788">
        <f>'1 уровень'!AB2887</f>
        <v>0</v>
      </c>
      <c r="X489" s="788">
        <f>'1 уровень'!AC2887</f>
        <v>0</v>
      </c>
      <c r="Y489" s="788">
        <f>'1 уровень'!AD2887</f>
        <v>0</v>
      </c>
      <c r="Z489" s="788">
        <f>'1 уровень'!AE2887</f>
        <v>0</v>
      </c>
      <c r="AA489" s="3205">
        <f>'1 уровень'!AF2887</f>
        <v>0</v>
      </c>
      <c r="AB489" s="788">
        <f>'1 уровень'!AG2887</f>
        <v>0</v>
      </c>
      <c r="AC489" s="788">
        <f>'1 уровень'!AH2887</f>
        <v>0</v>
      </c>
      <c r="AD489" s="788">
        <f>'1 уровень'!AI2887</f>
        <v>0</v>
      </c>
      <c r="AE489" s="788">
        <f>'1 уровень'!AJ2887</f>
        <v>0</v>
      </c>
      <c r="AF489" s="2097">
        <f>'1 уровень'!AK2887</f>
        <v>0</v>
      </c>
      <c r="AG489" s="3782">
        <f>'1 уровень'!AL2887</f>
        <v>0</v>
      </c>
      <c r="AH489" s="788"/>
      <c r="AI489" s="788"/>
      <c r="AJ489" s="4250">
        <f>'1 уровень'!AM2887</f>
        <v>0</v>
      </c>
      <c r="AK489" s="4257">
        <f>'1 уровень'!AN2887</f>
        <v>0</v>
      </c>
      <c r="AL489" s="1339">
        <f t="shared" si="58"/>
        <v>0</v>
      </c>
      <c r="AM489" s="3825" t="e">
        <f t="shared" si="59"/>
        <v>#DIV/0!</v>
      </c>
    </row>
    <row r="490" spans="1:39" ht="45" x14ac:dyDescent="0.25">
      <c r="A490" s="24">
        <v>1</v>
      </c>
      <c r="B490" s="2567" t="s">
        <v>469</v>
      </c>
      <c r="C490" s="34">
        <f>'1 уровень'!E2888</f>
        <v>0</v>
      </c>
      <c r="D490" s="34">
        <f>'1 уровень'!G2888</f>
        <v>0</v>
      </c>
      <c r="E490" s="34">
        <f>'1 уровень'!H2888</f>
        <v>0</v>
      </c>
      <c r="F490" s="34">
        <f>'1 уровень'!I2888</f>
        <v>0</v>
      </c>
      <c r="G490" s="780">
        <f>'1 уровень'!J2888</f>
        <v>0</v>
      </c>
      <c r="H490" s="3753">
        <f>'1 уровень'!K2888</f>
        <v>0</v>
      </c>
      <c r="I490" s="794">
        <f>'1 уровень'!L2888</f>
        <v>0</v>
      </c>
      <c r="J490" s="794">
        <f>'1 уровень'!M2888</f>
        <v>0</v>
      </c>
      <c r="K490" s="789">
        <f>'1 уровень'!N2888</f>
        <v>0</v>
      </c>
      <c r="L490" s="789">
        <f>'1 уровень'!Q2888</f>
        <v>0</v>
      </c>
      <c r="M490" s="789">
        <f>'1 уровень'!R2888</f>
        <v>0</v>
      </c>
      <c r="N490" s="789">
        <f>'1 уровень'!S2888</f>
        <v>0</v>
      </c>
      <c r="O490" s="789">
        <f>'1 уровень'!T2888</f>
        <v>0</v>
      </c>
      <c r="P490" s="789">
        <f>'1 уровень'!U2888</f>
        <v>0</v>
      </c>
      <c r="Q490" s="788">
        <f>'1 уровень'!V2888</f>
        <v>0</v>
      </c>
      <c r="R490" s="788">
        <f>'1 уровень'!W2888</f>
        <v>0</v>
      </c>
      <c r="S490" s="788">
        <f>'1 уровень'!X2888</f>
        <v>0</v>
      </c>
      <c r="T490" s="788">
        <f>'1 уровень'!Y2888</f>
        <v>0</v>
      </c>
      <c r="U490" s="788">
        <f>'1 уровень'!Z2888</f>
        <v>0</v>
      </c>
      <c r="V490" s="788">
        <f>'1 уровень'!AA2888</f>
        <v>0</v>
      </c>
      <c r="W490" s="788">
        <f>'1 уровень'!AB2888</f>
        <v>0</v>
      </c>
      <c r="X490" s="788">
        <f>'1 уровень'!AC2888</f>
        <v>0</v>
      </c>
      <c r="Y490" s="788">
        <f>'1 уровень'!AD2888</f>
        <v>0</v>
      </c>
      <c r="Z490" s="788">
        <f>'1 уровень'!AE2888</f>
        <v>0</v>
      </c>
      <c r="AA490" s="3205">
        <f>'1 уровень'!AF2888</f>
        <v>0</v>
      </c>
      <c r="AB490" s="788">
        <f>'1 уровень'!AG2888</f>
        <v>0</v>
      </c>
      <c r="AC490" s="788">
        <f>'1 уровень'!AH2888</f>
        <v>0</v>
      </c>
      <c r="AD490" s="788">
        <f>'1 уровень'!AI2888</f>
        <v>0</v>
      </c>
      <c r="AE490" s="788">
        <f>'1 уровень'!AJ2888</f>
        <v>0</v>
      </c>
      <c r="AF490" s="2097">
        <f>'1 уровень'!AK2888</f>
        <v>0</v>
      </c>
      <c r="AG490" s="3782">
        <f>'1 уровень'!AL2888</f>
        <v>0</v>
      </c>
      <c r="AH490" s="788"/>
      <c r="AI490" s="788"/>
      <c r="AJ490" s="4250">
        <f>'1 уровень'!AM2888</f>
        <v>0</v>
      </c>
      <c r="AK490" s="4257">
        <f>'1 уровень'!AN2888</f>
        <v>0</v>
      </c>
      <c r="AL490" s="1339">
        <f t="shared" si="58"/>
        <v>0</v>
      </c>
      <c r="AM490" s="3825" t="e">
        <f t="shared" si="59"/>
        <v>#DIV/0!</v>
      </c>
    </row>
    <row r="491" spans="1:39" ht="45" x14ac:dyDescent="0.25">
      <c r="B491" s="2567" t="s">
        <v>562</v>
      </c>
      <c r="C491" s="34">
        <f>'1 уровень'!E2889</f>
        <v>846</v>
      </c>
      <c r="D491" s="34">
        <f>'1 уровень'!G2889</f>
        <v>0</v>
      </c>
      <c r="E491" s="34">
        <f>'1 уровень'!H2889</f>
        <v>0</v>
      </c>
      <c r="F491" s="34">
        <f>'1 уровень'!I2889</f>
        <v>0</v>
      </c>
      <c r="G491" s="780">
        <f>'1 уровень'!J2889</f>
        <v>0</v>
      </c>
      <c r="H491" s="3753"/>
      <c r="I491" s="794"/>
      <c r="J491" s="794"/>
      <c r="K491" s="789"/>
      <c r="L491" s="789"/>
      <c r="M491" s="789"/>
      <c r="N491" s="789"/>
      <c r="O491" s="789"/>
      <c r="P491" s="789"/>
      <c r="Q491" s="788"/>
      <c r="R491" s="788"/>
      <c r="S491" s="788"/>
      <c r="T491" s="788"/>
      <c r="U491" s="788"/>
      <c r="V491" s="788"/>
      <c r="W491" s="788"/>
      <c r="X491" s="788"/>
      <c r="Y491" s="788"/>
      <c r="Z491" s="788"/>
      <c r="AA491" s="3205"/>
      <c r="AB491" s="788"/>
      <c r="AC491" s="788"/>
      <c r="AD491" s="788"/>
      <c r="AE491" s="788"/>
      <c r="AF491" s="2097"/>
      <c r="AG491" s="3782"/>
      <c r="AH491" s="788"/>
      <c r="AI491" s="788"/>
      <c r="AJ491" s="4250"/>
      <c r="AK491" s="4257"/>
      <c r="AL491" s="1339">
        <f t="shared" si="58"/>
        <v>0</v>
      </c>
      <c r="AM491" s="3825"/>
    </row>
    <row r="492" spans="1:39" ht="29.25" x14ac:dyDescent="0.25">
      <c r="A492" s="24">
        <v>1</v>
      </c>
      <c r="B492" s="1771" t="s">
        <v>477</v>
      </c>
      <c r="C492" s="34">
        <f>'1 уровень'!E2890</f>
        <v>0</v>
      </c>
      <c r="D492" s="34">
        <f>'1 уровень'!G2890</f>
        <v>0</v>
      </c>
      <c r="E492" s="34">
        <f>'1 уровень'!H2890</f>
        <v>0</v>
      </c>
      <c r="F492" s="34">
        <f>'1 уровень'!I2890</f>
        <v>0</v>
      </c>
      <c r="G492" s="780">
        <f>'1 уровень'!J2890</f>
        <v>0</v>
      </c>
      <c r="H492" s="3753">
        <f>'1 уровень'!K2890</f>
        <v>0</v>
      </c>
      <c r="I492" s="794">
        <f>'1 уровень'!L2890</f>
        <v>0</v>
      </c>
      <c r="J492" s="794">
        <f>'1 уровень'!M2890</f>
        <v>0</v>
      </c>
      <c r="K492" s="789">
        <f>'1 уровень'!N2890</f>
        <v>0</v>
      </c>
      <c r="L492" s="789">
        <f>'1 уровень'!Q2890</f>
        <v>0</v>
      </c>
      <c r="M492" s="789">
        <f>'1 уровень'!R2890</f>
        <v>0</v>
      </c>
      <c r="N492" s="789">
        <f>'1 уровень'!S2890</f>
        <v>0</v>
      </c>
      <c r="O492" s="789">
        <f>'1 уровень'!T2890</f>
        <v>0</v>
      </c>
      <c r="P492" s="789">
        <f>'1 уровень'!U2890</f>
        <v>0</v>
      </c>
      <c r="Q492" s="788">
        <f>'1 уровень'!V2890</f>
        <v>0</v>
      </c>
      <c r="R492" s="788">
        <f>'1 уровень'!W2890</f>
        <v>0</v>
      </c>
      <c r="S492" s="788">
        <f>'1 уровень'!X2890</f>
        <v>0</v>
      </c>
      <c r="T492" s="788">
        <f>'1 уровень'!Y2890</f>
        <v>0</v>
      </c>
      <c r="U492" s="788">
        <f>'1 уровень'!Z2890</f>
        <v>0</v>
      </c>
      <c r="V492" s="788">
        <f>'1 уровень'!AA2890</f>
        <v>0</v>
      </c>
      <c r="W492" s="788">
        <f>'1 уровень'!AB2890</f>
        <v>0</v>
      </c>
      <c r="X492" s="788">
        <f>'1 уровень'!AC2890</f>
        <v>0</v>
      </c>
      <c r="Y492" s="788">
        <f>'1 уровень'!AD2890</f>
        <v>0</v>
      </c>
      <c r="Z492" s="788">
        <f>'1 уровень'!AE2890</f>
        <v>0</v>
      </c>
      <c r="AA492" s="3205">
        <f>'1 уровень'!AF2890</f>
        <v>0</v>
      </c>
      <c r="AB492" s="788">
        <f>'1 уровень'!AG2890</f>
        <v>0</v>
      </c>
      <c r="AC492" s="788">
        <f>'1 уровень'!AH2890</f>
        <v>0</v>
      </c>
      <c r="AD492" s="788">
        <f>'1 уровень'!AI2890</f>
        <v>0</v>
      </c>
      <c r="AE492" s="788">
        <f>'1 уровень'!AJ2890</f>
        <v>0</v>
      </c>
      <c r="AF492" s="2097">
        <f>'1 уровень'!AK2890</f>
        <v>0</v>
      </c>
      <c r="AG492" s="3782">
        <f>'1 уровень'!AL2890</f>
        <v>0</v>
      </c>
      <c r="AH492" s="788"/>
      <c r="AI492" s="788"/>
      <c r="AJ492" s="4250">
        <f>'1 уровень'!AM2890</f>
        <v>0</v>
      </c>
      <c r="AK492" s="4257">
        <f>'1 уровень'!AN2890</f>
        <v>0</v>
      </c>
      <c r="AL492" s="1339">
        <f t="shared" si="58"/>
        <v>0</v>
      </c>
      <c r="AM492" s="3825" t="e">
        <f t="shared" si="59"/>
        <v>#DIV/0!</v>
      </c>
    </row>
    <row r="493" spans="1:39" x14ac:dyDescent="0.25">
      <c r="A493" s="24">
        <v>1</v>
      </c>
      <c r="B493" s="1771" t="s">
        <v>493</v>
      </c>
      <c r="C493" s="34">
        <f>'1 уровень'!E2891</f>
        <v>0</v>
      </c>
      <c r="D493" s="34">
        <f>'1 уровень'!G2891</f>
        <v>0</v>
      </c>
      <c r="E493" s="34">
        <f>'1 уровень'!H2891</f>
        <v>0</v>
      </c>
      <c r="F493" s="34">
        <f>'1 уровень'!I2891</f>
        <v>0</v>
      </c>
      <c r="G493" s="780">
        <f>'1 уровень'!J2891</f>
        <v>0</v>
      </c>
      <c r="H493" s="3753">
        <f>'1 уровень'!K2891</f>
        <v>0</v>
      </c>
      <c r="I493" s="794">
        <f>'1 уровень'!L2891</f>
        <v>0</v>
      </c>
      <c r="J493" s="794">
        <f>'1 уровень'!M2891</f>
        <v>0</v>
      </c>
      <c r="K493" s="789">
        <f>'1 уровень'!N2891</f>
        <v>0</v>
      </c>
      <c r="L493" s="789">
        <f>'1 уровень'!Q2891</f>
        <v>0</v>
      </c>
      <c r="M493" s="789">
        <f>'1 уровень'!R2891</f>
        <v>0</v>
      </c>
      <c r="N493" s="789">
        <f>'1 уровень'!S2891</f>
        <v>0</v>
      </c>
      <c r="O493" s="789">
        <f>'1 уровень'!T2891</f>
        <v>0</v>
      </c>
      <c r="P493" s="789">
        <f>'1 уровень'!U2891</f>
        <v>0</v>
      </c>
      <c r="Q493" s="788">
        <f>'1 уровень'!V2891</f>
        <v>0</v>
      </c>
      <c r="R493" s="788">
        <f>'1 уровень'!W2891</f>
        <v>0</v>
      </c>
      <c r="S493" s="788">
        <f>'1 уровень'!X2891</f>
        <v>0</v>
      </c>
      <c r="T493" s="788">
        <f>'1 уровень'!Y2891</f>
        <v>0</v>
      </c>
      <c r="U493" s="788">
        <f>'1 уровень'!Z2891</f>
        <v>0</v>
      </c>
      <c r="V493" s="788">
        <f>'1 уровень'!AA2891</f>
        <v>0</v>
      </c>
      <c r="W493" s="788">
        <f>'1 уровень'!AB2891</f>
        <v>0</v>
      </c>
      <c r="X493" s="788">
        <f>'1 уровень'!AC2891</f>
        <v>0</v>
      </c>
      <c r="Y493" s="788">
        <f>'1 уровень'!AD2891</f>
        <v>0</v>
      </c>
      <c r="Z493" s="788">
        <f>'1 уровень'!AE2891</f>
        <v>0</v>
      </c>
      <c r="AA493" s="3205">
        <f>'1 уровень'!AF2891</f>
        <v>0</v>
      </c>
      <c r="AB493" s="788">
        <f>'1 уровень'!AG2891</f>
        <v>0</v>
      </c>
      <c r="AC493" s="788">
        <f>'1 уровень'!AH2891</f>
        <v>0</v>
      </c>
      <c r="AD493" s="788">
        <f>'1 уровень'!AI2891</f>
        <v>0</v>
      </c>
      <c r="AE493" s="788">
        <f>'1 уровень'!AJ2891</f>
        <v>0</v>
      </c>
      <c r="AF493" s="2097">
        <f>'1 уровень'!AK2891</f>
        <v>0</v>
      </c>
      <c r="AG493" s="3782">
        <f>'1 уровень'!AL2891</f>
        <v>0</v>
      </c>
      <c r="AH493" s="788"/>
      <c r="AI493" s="788"/>
      <c r="AJ493" s="4250">
        <f>'1 уровень'!AM2891</f>
        <v>0</v>
      </c>
      <c r="AK493" s="4257">
        <f>'1 уровень'!AN2891</f>
        <v>0</v>
      </c>
      <c r="AL493" s="1339">
        <f t="shared" si="58"/>
        <v>0</v>
      </c>
      <c r="AM493" s="3825" t="e">
        <f t="shared" si="59"/>
        <v>#DIV/0!</v>
      </c>
    </row>
    <row r="494" spans="1:39" x14ac:dyDescent="0.25">
      <c r="A494" s="24">
        <v>1</v>
      </c>
      <c r="B494" s="1125" t="s">
        <v>494</v>
      </c>
      <c r="C494" s="34">
        <f>'1 уровень'!E2892</f>
        <v>0</v>
      </c>
      <c r="D494" s="34">
        <f>'1 уровень'!G2892</f>
        <v>0</v>
      </c>
      <c r="E494" s="34">
        <f>'1 уровень'!H2892</f>
        <v>0</v>
      </c>
      <c r="F494" s="34">
        <f>'1 уровень'!I2892</f>
        <v>0</v>
      </c>
      <c r="G494" s="780">
        <f>'1 уровень'!J2892</f>
        <v>0</v>
      </c>
      <c r="H494" s="3753">
        <f>'1 уровень'!K2892</f>
        <v>0</v>
      </c>
      <c r="I494" s="794">
        <f>'1 уровень'!L2892</f>
        <v>0</v>
      </c>
      <c r="J494" s="794">
        <f>'1 уровень'!M2892</f>
        <v>0</v>
      </c>
      <c r="K494" s="789">
        <f>'1 уровень'!N2892</f>
        <v>0</v>
      </c>
      <c r="L494" s="789">
        <f>'1 уровень'!Q2892</f>
        <v>0</v>
      </c>
      <c r="M494" s="789">
        <f>'1 уровень'!R2892</f>
        <v>0</v>
      </c>
      <c r="N494" s="789">
        <f>'1 уровень'!S2892</f>
        <v>0</v>
      </c>
      <c r="O494" s="789">
        <f>'1 уровень'!T2892</f>
        <v>0</v>
      </c>
      <c r="P494" s="789">
        <f>'1 уровень'!U2892</f>
        <v>0</v>
      </c>
      <c r="Q494" s="788">
        <f>'1 уровень'!V2892</f>
        <v>0</v>
      </c>
      <c r="R494" s="788">
        <f>'1 уровень'!W2892</f>
        <v>0</v>
      </c>
      <c r="S494" s="788">
        <f>'1 уровень'!X2892</f>
        <v>0</v>
      </c>
      <c r="T494" s="788">
        <f>'1 уровень'!Y2892</f>
        <v>0</v>
      </c>
      <c r="U494" s="788">
        <f>'1 уровень'!Z2892</f>
        <v>0</v>
      </c>
      <c r="V494" s="788">
        <f>'1 уровень'!AA2892</f>
        <v>0</v>
      </c>
      <c r="W494" s="788">
        <f>'1 уровень'!AB2892</f>
        <v>0</v>
      </c>
      <c r="X494" s="788">
        <f>'1 уровень'!AC2892</f>
        <v>0</v>
      </c>
      <c r="Y494" s="788">
        <f>'1 уровень'!AD2892</f>
        <v>0</v>
      </c>
      <c r="Z494" s="788">
        <f>'1 уровень'!AE2892</f>
        <v>0</v>
      </c>
      <c r="AA494" s="3205">
        <f>'1 уровень'!AF2892</f>
        <v>0</v>
      </c>
      <c r="AB494" s="788">
        <f>'1 уровень'!AG2892</f>
        <v>0</v>
      </c>
      <c r="AC494" s="788">
        <f>'1 уровень'!AH2892</f>
        <v>0</v>
      </c>
      <c r="AD494" s="788">
        <f>'1 уровень'!AI2892</f>
        <v>0</v>
      </c>
      <c r="AE494" s="788">
        <f>'1 уровень'!AJ2892</f>
        <v>0</v>
      </c>
      <c r="AF494" s="2097">
        <f>'1 уровень'!AK2892</f>
        <v>0</v>
      </c>
      <c r="AG494" s="3782">
        <f>'1 уровень'!AL2892</f>
        <v>0</v>
      </c>
      <c r="AH494" s="788"/>
      <c r="AI494" s="788"/>
      <c r="AJ494" s="4250">
        <f>'1 уровень'!AM2892</f>
        <v>0</v>
      </c>
      <c r="AK494" s="4257">
        <f>'1 уровень'!AN2892</f>
        <v>0</v>
      </c>
      <c r="AL494" s="1339">
        <f t="shared" si="58"/>
        <v>0</v>
      </c>
      <c r="AM494" s="3825" t="e">
        <f t="shared" si="59"/>
        <v>#DIV/0!</v>
      </c>
    </row>
    <row r="495" spans="1:39" x14ac:dyDescent="0.25">
      <c r="A495" s="24">
        <v>1</v>
      </c>
      <c r="B495" s="1778" t="s">
        <v>495</v>
      </c>
      <c r="C495" s="34">
        <f>'1 уровень'!E2893</f>
        <v>0</v>
      </c>
      <c r="D495" s="34">
        <f>'1 уровень'!G2893</f>
        <v>0</v>
      </c>
      <c r="E495" s="34">
        <f>'1 уровень'!H2893</f>
        <v>0</v>
      </c>
      <c r="F495" s="34">
        <f>'1 уровень'!I2893</f>
        <v>0</v>
      </c>
      <c r="G495" s="780">
        <f>'1 уровень'!J2893</f>
        <v>0</v>
      </c>
      <c r="H495" s="3753">
        <f>'1 уровень'!K2893</f>
        <v>0</v>
      </c>
      <c r="I495" s="794">
        <f>'1 уровень'!L2893</f>
        <v>0</v>
      </c>
      <c r="J495" s="794">
        <f>'1 уровень'!M2893</f>
        <v>0</v>
      </c>
      <c r="K495" s="789">
        <f>'1 уровень'!N2893</f>
        <v>0</v>
      </c>
      <c r="L495" s="789">
        <f>'1 уровень'!Q2893</f>
        <v>0</v>
      </c>
      <c r="M495" s="789">
        <f>'1 уровень'!R2893</f>
        <v>0</v>
      </c>
      <c r="N495" s="789">
        <f>'1 уровень'!S2893</f>
        <v>0</v>
      </c>
      <c r="O495" s="789">
        <f>'1 уровень'!T2893</f>
        <v>0</v>
      </c>
      <c r="P495" s="789">
        <f>'1 уровень'!U2893</f>
        <v>0</v>
      </c>
      <c r="Q495" s="788">
        <f>'1 уровень'!V2893</f>
        <v>0</v>
      </c>
      <c r="R495" s="788">
        <f>'1 уровень'!W2893</f>
        <v>0</v>
      </c>
      <c r="S495" s="788">
        <f>'1 уровень'!X2893</f>
        <v>0</v>
      </c>
      <c r="T495" s="788">
        <f>'1 уровень'!Y2893</f>
        <v>0</v>
      </c>
      <c r="U495" s="788">
        <f>'1 уровень'!Z2893</f>
        <v>0</v>
      </c>
      <c r="V495" s="788">
        <f>'1 уровень'!AA2893</f>
        <v>0</v>
      </c>
      <c r="W495" s="788">
        <f>'1 уровень'!AB2893</f>
        <v>0</v>
      </c>
      <c r="X495" s="788">
        <f>'1 уровень'!AC2893</f>
        <v>0</v>
      </c>
      <c r="Y495" s="788">
        <f>'1 уровень'!AD2893</f>
        <v>0</v>
      </c>
      <c r="Z495" s="788">
        <f>'1 уровень'!AE2893</f>
        <v>0</v>
      </c>
      <c r="AA495" s="3205">
        <f>'1 уровень'!AF2893</f>
        <v>0</v>
      </c>
      <c r="AB495" s="788">
        <f>'1 уровень'!AG2893</f>
        <v>0</v>
      </c>
      <c r="AC495" s="788">
        <f>'1 уровень'!AH2893</f>
        <v>0</v>
      </c>
      <c r="AD495" s="788">
        <f>'1 уровень'!AI2893</f>
        <v>0</v>
      </c>
      <c r="AE495" s="788">
        <f>'1 уровень'!AJ2893</f>
        <v>0</v>
      </c>
      <c r="AF495" s="2097">
        <f>'1 уровень'!AK2893</f>
        <v>0</v>
      </c>
      <c r="AG495" s="3782">
        <f>'1 уровень'!AL2893</f>
        <v>0</v>
      </c>
      <c r="AH495" s="788"/>
      <c r="AI495" s="788"/>
      <c r="AJ495" s="4250">
        <f>'1 уровень'!AM2893</f>
        <v>0</v>
      </c>
      <c r="AK495" s="4257">
        <f>'1 уровень'!AN2893</f>
        <v>0</v>
      </c>
      <c r="AL495" s="1339">
        <f t="shared" si="58"/>
        <v>0</v>
      </c>
      <c r="AM495" s="3825" t="e">
        <f t="shared" si="59"/>
        <v>#DIV/0!</v>
      </c>
    </row>
    <row r="496" spans="1:39" ht="29.25" x14ac:dyDescent="0.25">
      <c r="A496" s="24">
        <v>1</v>
      </c>
      <c r="B496" s="1771" t="s">
        <v>470</v>
      </c>
      <c r="C496" s="34">
        <f>'1 уровень'!E2894</f>
        <v>2396</v>
      </c>
      <c r="D496" s="34">
        <f>'1 уровень'!G2894</f>
        <v>0</v>
      </c>
      <c r="E496" s="34">
        <f>'1 уровень'!H2894</f>
        <v>1398</v>
      </c>
      <c r="F496" s="34">
        <f>'1 уровень'!I2894</f>
        <v>1830</v>
      </c>
      <c r="G496" s="780">
        <f>'1 уровень'!J2894</f>
        <v>130.90128755364807</v>
      </c>
      <c r="H496" s="3753">
        <f>'1 уровень'!K2894</f>
        <v>13</v>
      </c>
      <c r="I496" s="794">
        <f>'1 уровень'!L2894</f>
        <v>0</v>
      </c>
      <c r="J496" s="794">
        <f>'1 уровень'!M2894</f>
        <v>0</v>
      </c>
      <c r="K496" s="789">
        <f>'1 уровень'!N2894</f>
        <v>0</v>
      </c>
      <c r="L496" s="789">
        <f>'1 уровень'!Q2894</f>
        <v>0</v>
      </c>
      <c r="M496" s="789">
        <f>'1 уровень'!R2894</f>
        <v>0</v>
      </c>
      <c r="N496" s="789">
        <f>'1 уровень'!S2894</f>
        <v>0</v>
      </c>
      <c r="O496" s="789">
        <f>'1 уровень'!T2894</f>
        <v>0</v>
      </c>
      <c r="P496" s="789">
        <f>'1 уровень'!U2894</f>
        <v>0</v>
      </c>
      <c r="Q496" s="788">
        <f>'1 уровень'!V2894</f>
        <v>0</v>
      </c>
      <c r="R496" s="788">
        <f>'1 уровень'!W2894</f>
        <v>0</v>
      </c>
      <c r="S496" s="788">
        <f>'1 уровень'!X2894</f>
        <v>0</v>
      </c>
      <c r="T496" s="788">
        <f>'1 уровень'!Y2894</f>
        <v>0</v>
      </c>
      <c r="U496" s="788">
        <f>'1 уровень'!Z2894</f>
        <v>0</v>
      </c>
      <c r="V496" s="788">
        <f>'1 уровень'!AA2894</f>
        <v>0</v>
      </c>
      <c r="W496" s="788">
        <f>'1 уровень'!AB2894</f>
        <v>0</v>
      </c>
      <c r="X496" s="788">
        <f>'1 уровень'!AC2894</f>
        <v>0</v>
      </c>
      <c r="Y496" s="788">
        <f>'1 уровень'!AD2894</f>
        <v>0</v>
      </c>
      <c r="Z496" s="788">
        <f>'1 уровень'!AE2894</f>
        <v>0</v>
      </c>
      <c r="AA496" s="3205">
        <f>'1 уровень'!AF2894</f>
        <v>0</v>
      </c>
      <c r="AB496" s="788">
        <f>'1 уровень'!AG2894</f>
        <v>0</v>
      </c>
      <c r="AC496" s="788">
        <f>'1 уровень'!AH2894</f>
        <v>0</v>
      </c>
      <c r="AD496" s="788">
        <f>'1 уровень'!AI2894</f>
        <v>0</v>
      </c>
      <c r="AE496" s="788">
        <f>'1 уровень'!AJ2894</f>
        <v>0</v>
      </c>
      <c r="AF496" s="2097">
        <f>'1 уровень'!AK2894</f>
        <v>0</v>
      </c>
      <c r="AG496" s="3782">
        <f>'1 уровень'!AL2894</f>
        <v>0</v>
      </c>
      <c r="AH496" s="788"/>
      <c r="AI496" s="788"/>
      <c r="AJ496" s="4250">
        <f>'1 уровень'!AM2894</f>
        <v>0</v>
      </c>
      <c r="AK496" s="4257">
        <f>'1 уровень'!AN2894</f>
        <v>0</v>
      </c>
      <c r="AL496" s="1339">
        <f t="shared" si="58"/>
        <v>0</v>
      </c>
      <c r="AM496" s="3825">
        <f t="shared" si="59"/>
        <v>0</v>
      </c>
    </row>
    <row r="497" spans="1:39" ht="30" x14ac:dyDescent="0.25">
      <c r="A497" s="24">
        <v>1</v>
      </c>
      <c r="B497" s="1126" t="s">
        <v>208</v>
      </c>
      <c r="C497" s="34">
        <f>'1 уровень'!E2895</f>
        <v>0</v>
      </c>
      <c r="D497" s="34">
        <f>'1 уровень'!G2895</f>
        <v>0</v>
      </c>
      <c r="E497" s="34">
        <f>'1 уровень'!H2895</f>
        <v>0</v>
      </c>
      <c r="F497" s="34">
        <f>'1 уровень'!I2895</f>
        <v>0</v>
      </c>
      <c r="G497" s="780">
        <f>'1 уровень'!J2895</f>
        <v>0</v>
      </c>
      <c r="H497" s="3753">
        <f>'1 уровень'!K2895</f>
        <v>0</v>
      </c>
      <c r="I497" s="794">
        <f>'1 уровень'!L2895</f>
        <v>0</v>
      </c>
      <c r="J497" s="794">
        <f>'1 уровень'!M2895</f>
        <v>0</v>
      </c>
      <c r="K497" s="789">
        <f>'1 уровень'!N2895</f>
        <v>0</v>
      </c>
      <c r="L497" s="789">
        <f>'1 уровень'!Q2895</f>
        <v>0</v>
      </c>
      <c r="M497" s="789">
        <f>'1 уровень'!R2895</f>
        <v>0</v>
      </c>
      <c r="N497" s="789">
        <f>'1 уровень'!S2895</f>
        <v>0</v>
      </c>
      <c r="O497" s="789">
        <f>'1 уровень'!T2895</f>
        <v>0</v>
      </c>
      <c r="P497" s="789">
        <f>'1 уровень'!U2895</f>
        <v>0</v>
      </c>
      <c r="Q497" s="788">
        <f>'1 уровень'!V2895</f>
        <v>0</v>
      </c>
      <c r="R497" s="788">
        <f>'1 уровень'!W2895</f>
        <v>0</v>
      </c>
      <c r="S497" s="788">
        <f>'1 уровень'!X2895</f>
        <v>0</v>
      </c>
      <c r="T497" s="788">
        <f>'1 уровень'!Y2895</f>
        <v>0</v>
      </c>
      <c r="U497" s="788">
        <f>'1 уровень'!Z2895</f>
        <v>0</v>
      </c>
      <c r="V497" s="788">
        <f>'1 уровень'!AA2895</f>
        <v>0</v>
      </c>
      <c r="W497" s="788">
        <f>'1 уровень'!AB2895</f>
        <v>0</v>
      </c>
      <c r="X497" s="788">
        <f>'1 уровень'!AC2895</f>
        <v>0</v>
      </c>
      <c r="Y497" s="788">
        <f>'1 уровень'!AD2895</f>
        <v>0</v>
      </c>
      <c r="Z497" s="788">
        <f>'1 уровень'!AE2895</f>
        <v>0</v>
      </c>
      <c r="AA497" s="3205">
        <f>'1 уровень'!AF2895</f>
        <v>0</v>
      </c>
      <c r="AB497" s="788">
        <f>'1 уровень'!AG2895</f>
        <v>0</v>
      </c>
      <c r="AC497" s="788">
        <f>'1 уровень'!AH2895</f>
        <v>0</v>
      </c>
      <c r="AD497" s="788">
        <f>'1 уровень'!AI2895</f>
        <v>0</v>
      </c>
      <c r="AE497" s="788">
        <f>'1 уровень'!AJ2895</f>
        <v>0</v>
      </c>
      <c r="AF497" s="2097">
        <f>'1 уровень'!AK2895</f>
        <v>0</v>
      </c>
      <c r="AG497" s="3782">
        <f>'1 уровень'!AL2895</f>
        <v>0</v>
      </c>
      <c r="AH497" s="788"/>
      <c r="AI497" s="788"/>
      <c r="AJ497" s="4250">
        <f>'1 уровень'!AM2895</f>
        <v>0</v>
      </c>
      <c r="AK497" s="4257">
        <f>'1 уровень'!AN2895</f>
        <v>0</v>
      </c>
      <c r="AL497" s="1339">
        <f t="shared" si="58"/>
        <v>0</v>
      </c>
      <c r="AM497" s="3825" t="e">
        <f t="shared" si="59"/>
        <v>#DIV/0!</v>
      </c>
    </row>
    <row r="498" spans="1:39" ht="72" x14ac:dyDescent="0.25">
      <c r="A498" s="24">
        <v>1</v>
      </c>
      <c r="B498" s="1771" t="s">
        <v>478</v>
      </c>
      <c r="C498" s="34">
        <f>'1 уровень'!E2896</f>
        <v>1000</v>
      </c>
      <c r="D498" s="34">
        <f>'1 уровень'!G2896</f>
        <v>0</v>
      </c>
      <c r="E498" s="34">
        <f>'1 уровень'!H2896</f>
        <v>583</v>
      </c>
      <c r="F498" s="34">
        <f>'1 уровень'!I2896</f>
        <v>1100</v>
      </c>
      <c r="G498" s="780">
        <f>'1 уровень'!J2896</f>
        <v>188.67924528301887</v>
      </c>
      <c r="H498" s="3753">
        <f>'1 уровень'!K2896</f>
        <v>8</v>
      </c>
      <c r="I498" s="794">
        <f>'1 уровень'!L2896</f>
        <v>0</v>
      </c>
      <c r="J498" s="794">
        <f>'1 уровень'!M2896</f>
        <v>0</v>
      </c>
      <c r="K498" s="789">
        <f>'1 уровень'!N2896</f>
        <v>0</v>
      </c>
      <c r="L498" s="789">
        <f>'1 уровень'!Q2896</f>
        <v>0</v>
      </c>
      <c r="M498" s="789">
        <f>'1 уровень'!R2896</f>
        <v>0</v>
      </c>
      <c r="N498" s="789">
        <f>'1 уровень'!S2896</f>
        <v>0</v>
      </c>
      <c r="O498" s="789">
        <f>'1 уровень'!T2896</f>
        <v>0</v>
      </c>
      <c r="P498" s="789">
        <f>'1 уровень'!U2896</f>
        <v>0</v>
      </c>
      <c r="Q498" s="788">
        <f>'1 уровень'!V2896</f>
        <v>0</v>
      </c>
      <c r="R498" s="788">
        <f>'1 уровень'!W2896</f>
        <v>0</v>
      </c>
      <c r="S498" s="788">
        <f>'1 уровень'!X2896</f>
        <v>0</v>
      </c>
      <c r="T498" s="788">
        <f>'1 уровень'!Y2896</f>
        <v>0</v>
      </c>
      <c r="U498" s="788">
        <f>'1 уровень'!Z2896</f>
        <v>0</v>
      </c>
      <c r="V498" s="788">
        <f>'1 уровень'!AA2896</f>
        <v>0</v>
      </c>
      <c r="W498" s="788">
        <f>'1 уровень'!AB2896</f>
        <v>0</v>
      </c>
      <c r="X498" s="788">
        <f>'1 уровень'!AC2896</f>
        <v>0</v>
      </c>
      <c r="Y498" s="788">
        <f>'1 уровень'!AD2896</f>
        <v>0</v>
      </c>
      <c r="Z498" s="788">
        <f>'1 уровень'!AE2896</f>
        <v>0</v>
      </c>
      <c r="AA498" s="3205">
        <f>'1 уровень'!AF2896</f>
        <v>0</v>
      </c>
      <c r="AB498" s="788">
        <f>'1 уровень'!AG2896</f>
        <v>0</v>
      </c>
      <c r="AC498" s="788">
        <f>'1 уровень'!AH2896</f>
        <v>0</v>
      </c>
      <c r="AD498" s="788">
        <f>'1 уровень'!AI2896</f>
        <v>0</v>
      </c>
      <c r="AE498" s="788">
        <f>'1 уровень'!AJ2896</f>
        <v>0</v>
      </c>
      <c r="AF498" s="2097">
        <f>'1 уровень'!AK2896</f>
        <v>0</v>
      </c>
      <c r="AG498" s="3782">
        <f>'1 уровень'!AL2896</f>
        <v>0</v>
      </c>
      <c r="AH498" s="788"/>
      <c r="AI498" s="788"/>
      <c r="AJ498" s="4250">
        <f>'1 уровень'!AM2896</f>
        <v>0</v>
      </c>
      <c r="AK498" s="4257">
        <f>'1 уровень'!AN2896</f>
        <v>0</v>
      </c>
      <c r="AL498" s="1339">
        <f t="shared" si="58"/>
        <v>0</v>
      </c>
      <c r="AM498" s="3825">
        <f t="shared" si="59"/>
        <v>0</v>
      </c>
    </row>
    <row r="499" spans="1:39" x14ac:dyDescent="0.25">
      <c r="A499" s="24">
        <v>1</v>
      </c>
      <c r="B499" s="2572" t="s">
        <v>242</v>
      </c>
      <c r="C499" s="34">
        <f>'1 уровень'!E2897</f>
        <v>1000</v>
      </c>
      <c r="D499" s="34">
        <f>'1 уровень'!G2897</f>
        <v>0</v>
      </c>
      <c r="E499" s="34">
        <f>'1 уровень'!H2897</f>
        <v>583</v>
      </c>
      <c r="F499" s="34">
        <f>'1 уровень'!I2897</f>
        <v>1366</v>
      </c>
      <c r="G499" s="780">
        <f>'1 уровень'!J2897</f>
        <v>234.30531732418527</v>
      </c>
      <c r="H499" s="3753">
        <f>'1 уровень'!K2897</f>
        <v>0</v>
      </c>
      <c r="I499" s="794">
        <f>'1 уровень'!L2897</f>
        <v>0</v>
      </c>
      <c r="J499" s="794">
        <f>'1 уровень'!M2897</f>
        <v>0</v>
      </c>
      <c r="K499" s="789">
        <f>'1 уровень'!N2897</f>
        <v>0</v>
      </c>
      <c r="L499" s="789">
        <f>'1 уровень'!Q2897</f>
        <v>0</v>
      </c>
      <c r="M499" s="789">
        <f>'1 уровень'!R2897</f>
        <v>0</v>
      </c>
      <c r="N499" s="789">
        <f>'1 уровень'!S2897</f>
        <v>0</v>
      </c>
      <c r="O499" s="789">
        <f>'1 уровень'!T2897</f>
        <v>0</v>
      </c>
      <c r="P499" s="789">
        <f>'1 уровень'!U2897</f>
        <v>0</v>
      </c>
      <c r="Q499" s="788">
        <f>'1 уровень'!V2897</f>
        <v>954.24</v>
      </c>
      <c r="R499" s="788">
        <f>'1 уровень'!W2897</f>
        <v>954.24</v>
      </c>
      <c r="S499" s="788">
        <f>'1 уровень'!X2897</f>
        <v>954.24</v>
      </c>
      <c r="T499" s="788">
        <f>'1 уровень'!Y2897</f>
        <v>954.24</v>
      </c>
      <c r="U499" s="788">
        <f>'1 уровень'!Z2897</f>
        <v>954.24</v>
      </c>
      <c r="V499" s="788">
        <f>'1 уровень'!AA2897</f>
        <v>954.24</v>
      </c>
      <c r="W499" s="788">
        <f>'1 уровень'!AB2897</f>
        <v>954.24</v>
      </c>
      <c r="X499" s="788">
        <f>'1 уровень'!AC2897</f>
        <v>954.24</v>
      </c>
      <c r="Y499" s="788">
        <f>'1 уровень'!AD2897</f>
        <v>556.64</v>
      </c>
      <c r="Z499" s="788">
        <f>'1 уровень'!AE2897</f>
        <v>1303.4918399999999</v>
      </c>
      <c r="AA499" s="3205">
        <f>'1 уровень'!AF2897</f>
        <v>0</v>
      </c>
      <c r="AB499" s="788">
        <f>'1 уровень'!AG2897</f>
        <v>0</v>
      </c>
      <c r="AC499" s="788">
        <f>'1 уровень'!AH2897</f>
        <v>746.85183999999992</v>
      </c>
      <c r="AD499" s="788">
        <f>'1 уровень'!AI2897</f>
        <v>0</v>
      </c>
      <c r="AE499" s="788">
        <f>'1 уровень'!AJ2897</f>
        <v>0</v>
      </c>
      <c r="AF499" s="2097">
        <f>'1 уровень'!AK2897</f>
        <v>1303.4918399999999</v>
      </c>
      <c r="AG499" s="3782">
        <f>'1 уровень'!AL2897</f>
        <v>0</v>
      </c>
      <c r="AH499" s="788">
        <f>Z499/Y499*100</f>
        <v>234.17142857142858</v>
      </c>
      <c r="AI499" s="788">
        <f>AF499/Y499*100</f>
        <v>234.17142857142858</v>
      </c>
      <c r="AJ499" s="4250">
        <f>'1 уровень'!AM2897</f>
        <v>0</v>
      </c>
      <c r="AK499" s="4257">
        <f>'1 уровень'!AN2897</f>
        <v>0</v>
      </c>
      <c r="AL499" s="1339">
        <f t="shared" si="58"/>
        <v>954240</v>
      </c>
      <c r="AM499" s="3825">
        <f t="shared" si="59"/>
        <v>954.24</v>
      </c>
    </row>
    <row r="500" spans="1:39" ht="29.25" x14ac:dyDescent="0.25">
      <c r="A500" s="24">
        <v>1</v>
      </c>
      <c r="B500" s="1135" t="s">
        <v>382</v>
      </c>
      <c r="C500" s="34">
        <f>'1 уровень'!E2898</f>
        <v>34907</v>
      </c>
      <c r="D500" s="34">
        <f>'1 уровень'!G2898</f>
        <v>0</v>
      </c>
      <c r="E500" s="34">
        <f>'1 уровень'!H2898</f>
        <v>19868.916666666668</v>
      </c>
      <c r="F500" s="34">
        <f>'1 уровень'!I2898</f>
        <v>13640.11</v>
      </c>
      <c r="G500" s="780">
        <f>'1 уровень'!J2898</f>
        <v>68.650496797761988</v>
      </c>
      <c r="H500" s="3753">
        <f>'1 уровень'!K2898</f>
        <v>0</v>
      </c>
      <c r="I500" s="794">
        <f>'1 уровень'!L2898</f>
        <v>0</v>
      </c>
      <c r="J500" s="794">
        <f>'1 уровень'!M2898</f>
        <v>0</v>
      </c>
      <c r="K500" s="789">
        <f>'1 уровень'!N2898</f>
        <v>0</v>
      </c>
      <c r="L500" s="789">
        <f>'1 уровень'!Q2898</f>
        <v>0</v>
      </c>
      <c r="M500" s="789">
        <f>'1 уровень'!R2898</f>
        <v>0</v>
      </c>
      <c r="N500" s="789">
        <f>'1 уровень'!S2898</f>
        <v>0</v>
      </c>
      <c r="O500" s="789">
        <f>'1 уровень'!T2898</f>
        <v>0</v>
      </c>
      <c r="P500" s="789">
        <f>'1 уровень'!U2898</f>
        <v>0</v>
      </c>
      <c r="Q500" s="788">
        <f>'1 уровень'!V2898</f>
        <v>0</v>
      </c>
      <c r="R500" s="788">
        <f>'1 уровень'!W2898</f>
        <v>0</v>
      </c>
      <c r="S500" s="788">
        <f>'1 уровень'!X2898</f>
        <v>0</v>
      </c>
      <c r="T500" s="788">
        <f>'1 уровень'!Y2898</f>
        <v>0</v>
      </c>
      <c r="U500" s="788">
        <f>'1 уровень'!Z2898</f>
        <v>0</v>
      </c>
      <c r="V500" s="788">
        <f>'1 уровень'!AA2898</f>
        <v>0</v>
      </c>
      <c r="W500" s="788">
        <f>'1 уровень'!AB2898</f>
        <v>0</v>
      </c>
      <c r="X500" s="788">
        <f>'1 уровень'!AC2898</f>
        <v>0</v>
      </c>
      <c r="Y500" s="788">
        <f>'1 уровень'!AD2898</f>
        <v>0</v>
      </c>
      <c r="Z500" s="788">
        <f>'1 уровень'!AE2898</f>
        <v>0</v>
      </c>
      <c r="AA500" s="3205">
        <f>'1 уровень'!AF2898</f>
        <v>0</v>
      </c>
      <c r="AB500" s="788">
        <f>'1 уровень'!AG2898</f>
        <v>0</v>
      </c>
      <c r="AC500" s="788">
        <f>'1 уровень'!AH2898</f>
        <v>0</v>
      </c>
      <c r="AD500" s="788">
        <f>'1 уровень'!AI2898</f>
        <v>0</v>
      </c>
      <c r="AE500" s="788">
        <f>'1 уровень'!AJ2898</f>
        <v>0</v>
      </c>
      <c r="AF500" s="2097">
        <f>'1 уровень'!AK2898</f>
        <v>0</v>
      </c>
      <c r="AG500" s="3782">
        <f>'1 уровень'!AL2898</f>
        <v>0</v>
      </c>
      <c r="AH500" s="788"/>
      <c r="AI500" s="788"/>
      <c r="AJ500" s="4250">
        <f>'1 уровень'!AM2898</f>
        <v>0</v>
      </c>
      <c r="AK500" s="4257">
        <f>'1 уровень'!AN2898</f>
        <v>0</v>
      </c>
      <c r="AL500" s="1339">
        <f t="shared" si="58"/>
        <v>0</v>
      </c>
      <c r="AM500" s="3825">
        <f t="shared" si="59"/>
        <v>0</v>
      </c>
    </row>
    <row r="501" spans="1:39" ht="43.5" x14ac:dyDescent="0.25">
      <c r="A501" s="24">
        <v>1</v>
      </c>
      <c r="B501" s="1135" t="s">
        <v>415</v>
      </c>
      <c r="C501" s="34">
        <f>'1 уровень'!E2899</f>
        <v>10636</v>
      </c>
      <c r="D501" s="34">
        <f>'1 уровень'!G2899</f>
        <v>0</v>
      </c>
      <c r="E501" s="34">
        <f>'1 уровень'!H2899</f>
        <v>6204.3333333333339</v>
      </c>
      <c r="F501" s="34">
        <f>'1 уровень'!I2899</f>
        <v>4146</v>
      </c>
      <c r="G501" s="780">
        <f>'1 уровень'!J2899</f>
        <v>66.824262612152779</v>
      </c>
      <c r="H501" s="3753">
        <f>'1 уровень'!K2899</f>
        <v>0</v>
      </c>
      <c r="I501" s="794">
        <f>'1 уровень'!L2899</f>
        <v>0</v>
      </c>
      <c r="J501" s="794">
        <f>'1 уровень'!M2899</f>
        <v>0</v>
      </c>
      <c r="K501" s="789">
        <f>'1 уровень'!N2899</f>
        <v>0</v>
      </c>
      <c r="L501" s="789">
        <f>'1 уровень'!Q2899</f>
        <v>0</v>
      </c>
      <c r="M501" s="789">
        <f>'1 уровень'!R2899</f>
        <v>0</v>
      </c>
      <c r="N501" s="789">
        <f>'1 уровень'!S2899</f>
        <v>0</v>
      </c>
      <c r="O501" s="789">
        <f>'1 уровень'!T2899</f>
        <v>0</v>
      </c>
      <c r="P501" s="789">
        <f>'1 уровень'!U2899</f>
        <v>0</v>
      </c>
      <c r="Q501" s="788">
        <f>'1 уровень'!V2899</f>
        <v>0</v>
      </c>
      <c r="R501" s="788">
        <f>'1 уровень'!W2899</f>
        <v>0</v>
      </c>
      <c r="S501" s="788">
        <f>'1 уровень'!X2899</f>
        <v>0</v>
      </c>
      <c r="T501" s="788">
        <f>'1 уровень'!Y2899</f>
        <v>0</v>
      </c>
      <c r="U501" s="788">
        <f>'1 уровень'!Z2899</f>
        <v>0</v>
      </c>
      <c r="V501" s="788">
        <f>'1 уровень'!AA2899</f>
        <v>0</v>
      </c>
      <c r="W501" s="788">
        <f>'1 уровень'!AB2899</f>
        <v>0</v>
      </c>
      <c r="X501" s="788">
        <f>'1 уровень'!AC2899</f>
        <v>0</v>
      </c>
      <c r="Y501" s="788">
        <f>'1 уровень'!AD2899</f>
        <v>0</v>
      </c>
      <c r="Z501" s="788">
        <f>'1 уровень'!AE2899</f>
        <v>0</v>
      </c>
      <c r="AA501" s="3205">
        <f>'1 уровень'!AF2899</f>
        <v>0</v>
      </c>
      <c r="AB501" s="788">
        <f>'1 уровень'!AG2899</f>
        <v>0</v>
      </c>
      <c r="AC501" s="788">
        <f>'1 уровень'!AH2899</f>
        <v>0</v>
      </c>
      <c r="AD501" s="788">
        <f>'1 уровень'!AI2899</f>
        <v>0</v>
      </c>
      <c r="AE501" s="788">
        <f>'1 уровень'!AJ2899</f>
        <v>0</v>
      </c>
      <c r="AF501" s="2097">
        <f>'1 уровень'!AK2899</f>
        <v>0</v>
      </c>
      <c r="AG501" s="3782">
        <f>'1 уровень'!AL2899</f>
        <v>0</v>
      </c>
      <c r="AH501" s="788"/>
      <c r="AI501" s="788"/>
      <c r="AJ501" s="4250">
        <f>'1 уровень'!AM2899</f>
        <v>0</v>
      </c>
      <c r="AK501" s="4257">
        <f>'1 уровень'!AN2899</f>
        <v>0</v>
      </c>
      <c r="AL501" s="1339">
        <f t="shared" si="58"/>
        <v>0</v>
      </c>
      <c r="AM501" s="3825">
        <f t="shared" si="59"/>
        <v>0</v>
      </c>
    </row>
    <row r="502" spans="1:39" ht="29.25" x14ac:dyDescent="0.25">
      <c r="A502" s="24">
        <v>1</v>
      </c>
      <c r="B502" s="1135" t="s">
        <v>383</v>
      </c>
      <c r="C502" s="34">
        <f>'1 уровень'!E2900</f>
        <v>26292.106382978724</v>
      </c>
      <c r="D502" s="34">
        <f>'1 уровень'!G2900</f>
        <v>0</v>
      </c>
      <c r="E502" s="34">
        <f>'1 уровень'!H2900</f>
        <v>15337.062056737588</v>
      </c>
      <c r="F502" s="34">
        <f>'1 уровень'!I2900</f>
        <v>12852.275531914893</v>
      </c>
      <c r="G502" s="780">
        <f>'1 уровень'!J2900</f>
        <v>83.798810256941451</v>
      </c>
      <c r="H502" s="3753">
        <f>'1 уровень'!K2900</f>
        <v>0</v>
      </c>
      <c r="I502" s="794">
        <f>'1 уровень'!L2900</f>
        <v>0</v>
      </c>
      <c r="J502" s="794">
        <f>'1 уровень'!M2900</f>
        <v>0</v>
      </c>
      <c r="K502" s="789">
        <f>'1 уровень'!N2900</f>
        <v>0</v>
      </c>
      <c r="L502" s="789">
        <f>'1 уровень'!Q2900</f>
        <v>0</v>
      </c>
      <c r="M502" s="789">
        <f>'1 уровень'!R2900</f>
        <v>0</v>
      </c>
      <c r="N502" s="789">
        <f>'1 уровень'!S2900</f>
        <v>0</v>
      </c>
      <c r="O502" s="789">
        <f>'1 уровень'!T2900</f>
        <v>0</v>
      </c>
      <c r="P502" s="789">
        <f>'1 уровень'!U2900</f>
        <v>0</v>
      </c>
      <c r="Q502" s="788">
        <f>'1 уровень'!V2900</f>
        <v>0</v>
      </c>
      <c r="R502" s="788">
        <f>'1 уровень'!W2900</f>
        <v>0</v>
      </c>
      <c r="S502" s="788">
        <f>'1 уровень'!X2900</f>
        <v>0</v>
      </c>
      <c r="T502" s="788">
        <f>'1 уровень'!Y2900</f>
        <v>0</v>
      </c>
      <c r="U502" s="788">
        <f>'1 уровень'!Z2900</f>
        <v>0</v>
      </c>
      <c r="V502" s="788">
        <f>'1 уровень'!AA2900</f>
        <v>0</v>
      </c>
      <c r="W502" s="788">
        <f>'1 уровень'!AB2900</f>
        <v>0</v>
      </c>
      <c r="X502" s="788">
        <f>'1 уровень'!AC2900</f>
        <v>0</v>
      </c>
      <c r="Y502" s="788">
        <f>'1 уровень'!AD2900</f>
        <v>0</v>
      </c>
      <c r="Z502" s="788">
        <f>'1 уровень'!AE2900</f>
        <v>0</v>
      </c>
      <c r="AA502" s="3205">
        <f>'1 уровень'!AF2900</f>
        <v>0</v>
      </c>
      <c r="AB502" s="788">
        <f>'1 уровень'!AG2900</f>
        <v>0</v>
      </c>
      <c r="AC502" s="788">
        <f>'1 уровень'!AH2900</f>
        <v>0</v>
      </c>
      <c r="AD502" s="788">
        <f>'1 уровень'!AI2900</f>
        <v>0</v>
      </c>
      <c r="AE502" s="788">
        <f>'1 уровень'!AJ2900</f>
        <v>0</v>
      </c>
      <c r="AF502" s="2097">
        <f>'1 уровень'!AK2900</f>
        <v>0</v>
      </c>
      <c r="AG502" s="3782">
        <f>'1 уровень'!AL2900</f>
        <v>0</v>
      </c>
      <c r="AH502" s="788"/>
      <c r="AI502" s="788"/>
      <c r="AJ502" s="4250">
        <f>'1 уровень'!AM2900</f>
        <v>0</v>
      </c>
      <c r="AK502" s="4257">
        <f>'1 уровень'!AN2900</f>
        <v>0</v>
      </c>
      <c r="AL502" s="1339">
        <f t="shared" si="58"/>
        <v>0</v>
      </c>
      <c r="AM502" s="3825">
        <f t="shared" si="59"/>
        <v>0</v>
      </c>
    </row>
    <row r="503" spans="1:39" ht="29.25" x14ac:dyDescent="0.25">
      <c r="A503" s="24">
        <v>1</v>
      </c>
      <c r="B503" s="1135" t="s">
        <v>384</v>
      </c>
      <c r="C503" s="34">
        <f>'1 уровень'!E2901</f>
        <v>6396</v>
      </c>
      <c r="D503" s="34">
        <f>'1 уровень'!G2901</f>
        <v>0</v>
      </c>
      <c r="E503" s="34">
        <f>'1 уровень'!H2901</f>
        <v>3731</v>
      </c>
      <c r="F503" s="34">
        <f>'1 уровень'!I2901</f>
        <v>3977</v>
      </c>
      <c r="G503" s="780">
        <f>'1 уровень'!J2901</f>
        <v>106.5934065934066</v>
      </c>
      <c r="H503" s="3753">
        <f>'1 уровень'!K2901</f>
        <v>21</v>
      </c>
      <c r="I503" s="794">
        <f>'1 уровень'!L2901</f>
        <v>0</v>
      </c>
      <c r="J503" s="794">
        <f>'1 уровень'!M2901</f>
        <v>0</v>
      </c>
      <c r="K503" s="789">
        <f>'1 уровень'!N2901</f>
        <v>0</v>
      </c>
      <c r="L503" s="789">
        <f>'1 уровень'!Q2901</f>
        <v>0</v>
      </c>
      <c r="M503" s="789">
        <f>'1 уровень'!R2901</f>
        <v>0</v>
      </c>
      <c r="N503" s="789">
        <f>'1 уровень'!S2901</f>
        <v>0</v>
      </c>
      <c r="O503" s="789">
        <f>'1 уровень'!T2901</f>
        <v>0</v>
      </c>
      <c r="P503" s="789">
        <f>'1 уровень'!U2901</f>
        <v>0</v>
      </c>
      <c r="Q503" s="788">
        <f>'1 уровень'!V2901</f>
        <v>3192.5796</v>
      </c>
      <c r="R503" s="788">
        <f>'1 уровень'!W2901</f>
        <v>3192.5796</v>
      </c>
      <c r="S503" s="788">
        <f>'1 уровень'!X2901</f>
        <v>3192.5796</v>
      </c>
      <c r="T503" s="788">
        <f>'1 уровень'!Y2901</f>
        <v>3192.5796</v>
      </c>
      <c r="U503" s="788">
        <f>'1 уровень'!Z2901</f>
        <v>3192.5796</v>
      </c>
      <c r="V503" s="788">
        <f>'1 уровень'!AA2901</f>
        <v>3192.5796</v>
      </c>
      <c r="W503" s="788">
        <f>'1 уровень'!AB2901</f>
        <v>3192.5796</v>
      </c>
      <c r="X503" s="788">
        <f>'1 уровень'!AC2901</f>
        <v>3192.5796</v>
      </c>
      <c r="Y503" s="788">
        <f>'1 уровень'!AD2901</f>
        <v>1862.3380999999999</v>
      </c>
      <c r="Z503" s="788">
        <f>'1 уровень'!AE2901</f>
        <v>2754.4046600000001</v>
      </c>
      <c r="AA503" s="3205">
        <f>'1 уровень'!AF2901</f>
        <v>0</v>
      </c>
      <c r="AB503" s="788">
        <f>'1 уровень'!AG2901</f>
        <v>0</v>
      </c>
      <c r="AC503" s="788">
        <f>'1 уровень'!AH2901</f>
        <v>892.06656000000021</v>
      </c>
      <c r="AD503" s="788">
        <f>'1 уровень'!AI2901</f>
        <v>0</v>
      </c>
      <c r="AE503" s="788">
        <f>'1 уровень'!AJ2901</f>
        <v>0</v>
      </c>
      <c r="AF503" s="2097">
        <f>'1 уровень'!AK2901</f>
        <v>2754.4046600000001</v>
      </c>
      <c r="AG503" s="3782">
        <f>'1 уровень'!AL2901</f>
        <v>18.551400000000001</v>
      </c>
      <c r="AH503" s="788">
        <f>Z503/Y503*100</f>
        <v>147.90035493555118</v>
      </c>
      <c r="AI503" s="788">
        <f>AF503/Y503*100</f>
        <v>147.90035493555118</v>
      </c>
      <c r="AJ503" s="4250">
        <f>'1 уровень'!AM2901</f>
        <v>0</v>
      </c>
      <c r="AK503" s="4257">
        <f>'1 уровень'!AN2901</f>
        <v>0</v>
      </c>
      <c r="AL503" s="1339">
        <f t="shared" si="58"/>
        <v>3192579.6</v>
      </c>
      <c r="AM503" s="3825">
        <f t="shared" si="59"/>
        <v>499.15253283302064</v>
      </c>
    </row>
    <row r="504" spans="1:39" x14ac:dyDescent="0.25">
      <c r="A504" s="24">
        <v>1</v>
      </c>
      <c r="B504" s="2570" t="s">
        <v>139</v>
      </c>
      <c r="C504" s="34">
        <f>'1 уровень'!E2902</f>
        <v>126359.18095238095</v>
      </c>
      <c r="D504" s="34">
        <f>'1 уровень'!G2902</f>
        <v>0</v>
      </c>
      <c r="E504" s="34">
        <f>'1 уровень'!H2902</f>
        <v>73216.022222222207</v>
      </c>
      <c r="F504" s="34">
        <f>'1 уровень'!I2902</f>
        <v>57725.940952380952</v>
      </c>
      <c r="G504" s="780">
        <f>'1 уровень'!J2902</f>
        <v>78.84331762407632</v>
      </c>
      <c r="H504" s="3753">
        <f>'1 уровень'!K2902</f>
        <v>21</v>
      </c>
      <c r="I504" s="794">
        <f>'1 уровень'!L2902</f>
        <v>0</v>
      </c>
      <c r="J504" s="794">
        <f>'1 уровень'!M2902</f>
        <v>0</v>
      </c>
      <c r="K504" s="789">
        <f>'1 уровень'!N2902</f>
        <v>0</v>
      </c>
      <c r="L504" s="789">
        <f>'1 уровень'!Q2902</f>
        <v>0</v>
      </c>
      <c r="M504" s="789">
        <f>'1 уровень'!R2902</f>
        <v>0</v>
      </c>
      <c r="N504" s="789">
        <f>'1 уровень'!S2902</f>
        <v>0</v>
      </c>
      <c r="O504" s="789">
        <f>'1 уровень'!T2902</f>
        <v>0</v>
      </c>
      <c r="P504" s="789">
        <f>'1 уровень'!U2902</f>
        <v>0</v>
      </c>
      <c r="Q504" s="788">
        <f>'1 уровень'!V2902</f>
        <v>136791.47378</v>
      </c>
      <c r="R504" s="788">
        <f>'1 уровень'!W2902</f>
        <v>136791.47378</v>
      </c>
      <c r="S504" s="788">
        <f>'1 уровень'!X2902</f>
        <v>136791.47378</v>
      </c>
      <c r="T504" s="788">
        <f>'1 уровень'!Y2902</f>
        <v>136791.47378</v>
      </c>
      <c r="U504" s="788">
        <f>'1 уровень'!Z2902</f>
        <v>135949.98744</v>
      </c>
      <c r="V504" s="788">
        <f>'1 уровень'!AA2902</f>
        <v>135949.98744</v>
      </c>
      <c r="W504" s="788">
        <f>'1 уровень'!AB2902</f>
        <v>136188.41561999999</v>
      </c>
      <c r="X504" s="788">
        <f>'1 уровень'!AC2902</f>
        <v>136188.41561999999</v>
      </c>
      <c r="Y504" s="788">
        <f>'1 уровень'!AD2902</f>
        <v>78993.278061666671</v>
      </c>
      <c r="Z504" s="788">
        <f>'1 уровень'!AE2902</f>
        <v>80031.46742999999</v>
      </c>
      <c r="AA504" s="3205">
        <f>'1 уровень'!AF2902</f>
        <v>0</v>
      </c>
      <c r="AB504" s="788">
        <f>'1 уровень'!AG2902</f>
        <v>0</v>
      </c>
      <c r="AC504" s="788">
        <f>'1 уровень'!AH2902</f>
        <v>1038.1893683333165</v>
      </c>
      <c r="AD504" s="788">
        <f>'1 уровень'!AI2902</f>
        <v>0</v>
      </c>
      <c r="AE504" s="788">
        <f>'1 уровень'!AJ2902</f>
        <v>-62.339230000000001</v>
      </c>
      <c r="AF504" s="2097">
        <f>'1 уровень'!AK2902</f>
        <v>79969.128200000006</v>
      </c>
      <c r="AG504" s="3782">
        <f>'1 уровень'!AL2902</f>
        <v>18.551400000000001</v>
      </c>
      <c r="AH504" s="788">
        <f>Z504/Y504*100</f>
        <v>101.31427558623767</v>
      </c>
      <c r="AI504" s="788">
        <f>AF504/Y504*100</f>
        <v>101.23535845362883</v>
      </c>
      <c r="AJ504" s="4250">
        <f>'1 уровень'!AM2902</f>
        <v>0</v>
      </c>
      <c r="AK504" s="4257">
        <f>'1 уровень'!AN2902</f>
        <v>0</v>
      </c>
      <c r="AL504" s="1339">
        <f t="shared" si="58"/>
        <v>136188415.61999997</v>
      </c>
      <c r="AM504" s="3825">
        <f t="shared" si="59"/>
        <v>1082.5606240004872</v>
      </c>
    </row>
    <row r="505" spans="1:39" x14ac:dyDescent="0.25">
      <c r="A505" s="24">
        <v>1</v>
      </c>
      <c r="B505" s="2862" t="s">
        <v>29</v>
      </c>
      <c r="C505" s="34">
        <f>'1 уровень'!E2903</f>
        <v>0</v>
      </c>
      <c r="D505" s="34">
        <f>'1 уровень'!G2903</f>
        <v>0</v>
      </c>
      <c r="E505" s="34">
        <f>'1 уровень'!H2903</f>
        <v>0</v>
      </c>
      <c r="F505" s="34">
        <f>'1 уровень'!I2903</f>
        <v>0</v>
      </c>
      <c r="G505" s="780">
        <f>'1 уровень'!J2903</f>
        <v>0</v>
      </c>
      <c r="H505" s="3753">
        <f>'1 уровень'!K2903</f>
        <v>0</v>
      </c>
      <c r="I505" s="794">
        <f>'1 уровень'!L2903</f>
        <v>0</v>
      </c>
      <c r="J505" s="794">
        <f>'1 уровень'!M2903</f>
        <v>0</v>
      </c>
      <c r="K505" s="789">
        <f>'1 уровень'!N2903</f>
        <v>0</v>
      </c>
      <c r="L505" s="789">
        <f>'1 уровень'!Q2903</f>
        <v>0</v>
      </c>
      <c r="M505" s="789">
        <f>'1 уровень'!R2903</f>
        <v>0</v>
      </c>
      <c r="N505" s="789">
        <f>'1 уровень'!S2903</f>
        <v>0</v>
      </c>
      <c r="O505" s="789">
        <f>'1 уровень'!T2903</f>
        <v>0</v>
      </c>
      <c r="P505" s="789">
        <f>'1 уровень'!U2903</f>
        <v>0</v>
      </c>
      <c r="Q505" s="788">
        <f>'1 уровень'!V2903</f>
        <v>0</v>
      </c>
      <c r="R505" s="788">
        <f>'1 уровень'!W2903</f>
        <v>0</v>
      </c>
      <c r="S505" s="788">
        <f>'1 уровень'!X2903</f>
        <v>0</v>
      </c>
      <c r="T505" s="788">
        <f>'1 уровень'!Y2903</f>
        <v>0</v>
      </c>
      <c r="U505" s="788">
        <f>'1 уровень'!Z2903</f>
        <v>0</v>
      </c>
      <c r="V505" s="788">
        <f>'1 уровень'!AA2903</f>
        <v>0</v>
      </c>
      <c r="W505" s="788">
        <f>'1 уровень'!AB2903</f>
        <v>0</v>
      </c>
      <c r="X505" s="788">
        <f>'1 уровень'!AC2903</f>
        <v>0</v>
      </c>
      <c r="Y505" s="788">
        <f>'1 уровень'!AD2903</f>
        <v>0</v>
      </c>
      <c r="Z505" s="788">
        <f>'1 уровень'!AE2903</f>
        <v>0</v>
      </c>
      <c r="AA505" s="3205">
        <f>'1 уровень'!AF2903</f>
        <v>0</v>
      </c>
      <c r="AB505" s="788">
        <f>'1 уровень'!AG2903</f>
        <v>0</v>
      </c>
      <c r="AC505" s="788">
        <f>'1 уровень'!AH2903</f>
        <v>0</v>
      </c>
      <c r="AD505" s="788">
        <f>'1 уровень'!AI2903</f>
        <v>0</v>
      </c>
      <c r="AE505" s="788">
        <f>'1 уровень'!AJ2903</f>
        <v>0</v>
      </c>
      <c r="AF505" s="2097">
        <f>'1 уровень'!AK2903</f>
        <v>0</v>
      </c>
      <c r="AG505" s="3782">
        <f>'1 уровень'!AL2903</f>
        <v>0</v>
      </c>
      <c r="AH505" s="788"/>
      <c r="AI505" s="788"/>
      <c r="AJ505" s="4250">
        <f>'1 уровень'!AM2903</f>
        <v>0</v>
      </c>
      <c r="AK505" s="4257">
        <f>'1 уровень'!AN2903</f>
        <v>0</v>
      </c>
      <c r="AL505" s="1339">
        <f t="shared" si="58"/>
        <v>0</v>
      </c>
      <c r="AM505" s="3825" t="e">
        <f t="shared" si="59"/>
        <v>#DIV/0!</v>
      </c>
    </row>
    <row r="506" spans="1:39" x14ac:dyDescent="0.25">
      <c r="A506" s="24">
        <v>1</v>
      </c>
      <c r="B506" s="2863" t="s">
        <v>69</v>
      </c>
      <c r="C506" s="34">
        <f>'1 уровень'!E2904</f>
        <v>600</v>
      </c>
      <c r="D506" s="34">
        <f>'1 уровень'!G2904</f>
        <v>0</v>
      </c>
      <c r="E506" s="34">
        <f>'1 уровень'!H2904</f>
        <v>350</v>
      </c>
      <c r="F506" s="34">
        <f>'1 уровень'!I2904</f>
        <v>191</v>
      </c>
      <c r="G506" s="780">
        <f>'1 уровень'!J2904</f>
        <v>54.571428571428569</v>
      </c>
      <c r="H506" s="3753">
        <f>'1 уровень'!K2904</f>
        <v>0</v>
      </c>
      <c r="I506" s="794">
        <f>'1 уровень'!L2904</f>
        <v>8.3833333333333329</v>
      </c>
      <c r="J506" s="794">
        <f>'1 уровень'!M2904</f>
        <v>4.7120418848167542</v>
      </c>
      <c r="K506" s="789">
        <f>'1 уровень'!N2904</f>
        <v>5030</v>
      </c>
      <c r="L506" s="789">
        <f>'1 уровень'!Q2904</f>
        <v>2934</v>
      </c>
      <c r="M506" s="789">
        <f>'1 уровень'!R2904</f>
        <v>900</v>
      </c>
      <c r="N506" s="789">
        <f>'1 уровень'!S2904</f>
        <v>30.674846625766872</v>
      </c>
      <c r="O506" s="789">
        <f>'1 уровень'!T2904</f>
        <v>16</v>
      </c>
      <c r="P506" s="789">
        <f>'1 уровень'!U2904</f>
        <v>96.428571428571445</v>
      </c>
      <c r="Q506" s="788">
        <f>'1 уровень'!V2904</f>
        <v>0</v>
      </c>
      <c r="R506" s="788">
        <f>'1 уровень'!W2904</f>
        <v>0</v>
      </c>
      <c r="S506" s="788">
        <f>'1 уровень'!X2904</f>
        <v>0</v>
      </c>
      <c r="T506" s="788">
        <f>'1 уровень'!Y2904</f>
        <v>0</v>
      </c>
      <c r="U506" s="788">
        <f>'1 уровень'!Z2904</f>
        <v>0</v>
      </c>
      <c r="V506" s="788">
        <f>'1 уровень'!AA2904</f>
        <v>0</v>
      </c>
      <c r="W506" s="788">
        <f>'1 уровень'!AB2904</f>
        <v>0</v>
      </c>
      <c r="X506" s="788">
        <f>'1 уровень'!AC2904</f>
        <v>0</v>
      </c>
      <c r="Y506" s="788">
        <f>'1 уровень'!AD2904</f>
        <v>0</v>
      </c>
      <c r="Z506" s="788">
        <f>'1 уровень'!AE2904</f>
        <v>0</v>
      </c>
      <c r="AA506" s="3205">
        <f>'1 уровень'!AF2904</f>
        <v>0</v>
      </c>
      <c r="AB506" s="788">
        <f>'1 уровень'!AG2904</f>
        <v>0</v>
      </c>
      <c r="AC506" s="788">
        <f>'1 уровень'!AH2904</f>
        <v>0</v>
      </c>
      <c r="AD506" s="788">
        <f>'1 уровень'!AI2904</f>
        <v>0</v>
      </c>
      <c r="AE506" s="788">
        <f>'1 уровень'!AJ2904</f>
        <v>0</v>
      </c>
      <c r="AF506" s="2097">
        <f>'1 уровень'!AK2904</f>
        <v>0</v>
      </c>
      <c r="AG506" s="3782">
        <f>'1 уровень'!AL2904</f>
        <v>0</v>
      </c>
      <c r="AH506" s="788"/>
      <c r="AI506" s="788"/>
      <c r="AJ506" s="4250">
        <f>'1 уровень'!AM2904</f>
        <v>0</v>
      </c>
      <c r="AK506" s="4257">
        <f>'1 уровень'!AN2904</f>
        <v>0</v>
      </c>
      <c r="AL506" s="1339">
        <f t="shared" si="58"/>
        <v>0</v>
      </c>
      <c r="AM506" s="3825">
        <f t="shared" si="59"/>
        <v>0</v>
      </c>
    </row>
    <row r="507" spans="1:39" ht="29.25" x14ac:dyDescent="0.25">
      <c r="A507" s="24">
        <v>1</v>
      </c>
      <c r="B507" s="2864" t="s">
        <v>16</v>
      </c>
      <c r="C507" s="34">
        <f>'1 уровень'!E2905</f>
        <v>745</v>
      </c>
      <c r="D507" s="34">
        <f>'1 уровень'!G2905</f>
        <v>0</v>
      </c>
      <c r="E507" s="34">
        <f>'1 уровень'!H2905</f>
        <v>435</v>
      </c>
      <c r="F507" s="34">
        <f>'1 уровень'!I2905</f>
        <v>341</v>
      </c>
      <c r="G507" s="780">
        <f>'1 уровень'!J2905</f>
        <v>78.390804597701148</v>
      </c>
      <c r="H507" s="3753">
        <f>'1 уровень'!K2905</f>
        <v>0</v>
      </c>
      <c r="I507" s="794">
        <f>'1 уровень'!L2905</f>
        <v>7.8067114093959731</v>
      </c>
      <c r="J507" s="794">
        <f>'1 уровень'!M2905</f>
        <v>6.6158357771261</v>
      </c>
      <c r="K507" s="789">
        <f>'1 уровень'!N2905</f>
        <v>5816</v>
      </c>
      <c r="L507" s="789">
        <f>'1 уровень'!Q2905</f>
        <v>3393</v>
      </c>
      <c r="M507" s="789">
        <f>'1 уровень'!R2905</f>
        <v>2256</v>
      </c>
      <c r="N507" s="789">
        <f>'1 уровень'!S2905</f>
        <v>66.489832007073389</v>
      </c>
      <c r="O507" s="789">
        <f>'1 уровень'!T2905</f>
        <v>24.233333333333334</v>
      </c>
      <c r="P507" s="789">
        <f>'1 уровень'!U2905</f>
        <v>159.59127529966594</v>
      </c>
      <c r="Q507" s="788">
        <f>'1 уровень'!V2905</f>
        <v>0</v>
      </c>
      <c r="R507" s="788">
        <f>'1 уровень'!W2905</f>
        <v>0</v>
      </c>
      <c r="S507" s="788">
        <f>'1 уровень'!X2905</f>
        <v>0</v>
      </c>
      <c r="T507" s="788">
        <f>'1 уровень'!Y2905</f>
        <v>0</v>
      </c>
      <c r="U507" s="788">
        <f>'1 уровень'!Z2905</f>
        <v>0</v>
      </c>
      <c r="V507" s="788">
        <f>'1 уровень'!AA2905</f>
        <v>0</v>
      </c>
      <c r="W507" s="788">
        <f>'1 уровень'!AB2905</f>
        <v>0</v>
      </c>
      <c r="X507" s="788">
        <f>'1 уровень'!AC2905</f>
        <v>0</v>
      </c>
      <c r="Y507" s="788">
        <f>'1 уровень'!AD2905</f>
        <v>0</v>
      </c>
      <c r="Z507" s="788">
        <f>'1 уровень'!AE2905</f>
        <v>0</v>
      </c>
      <c r="AA507" s="3205">
        <f>'1 уровень'!AF2905</f>
        <v>0</v>
      </c>
      <c r="AB507" s="788">
        <f>'1 уровень'!AG2905</f>
        <v>0</v>
      </c>
      <c r="AC507" s="788">
        <f>'1 уровень'!AH2905</f>
        <v>0</v>
      </c>
      <c r="AD507" s="788">
        <f>'1 уровень'!AI2905</f>
        <v>0</v>
      </c>
      <c r="AE507" s="788">
        <f>'1 уровень'!AJ2905</f>
        <v>0</v>
      </c>
      <c r="AF507" s="2097">
        <f>'1 уровень'!AK2905</f>
        <v>0</v>
      </c>
      <c r="AG507" s="3782">
        <f>'1 уровень'!AL2905</f>
        <v>0</v>
      </c>
      <c r="AH507" s="788"/>
      <c r="AI507" s="788"/>
      <c r="AJ507" s="4250">
        <f>'1 уровень'!AM2905</f>
        <v>0</v>
      </c>
      <c r="AK507" s="4257">
        <f>'1 уровень'!AN2905</f>
        <v>0</v>
      </c>
      <c r="AL507" s="1339">
        <f t="shared" si="58"/>
        <v>0</v>
      </c>
      <c r="AM507" s="3825">
        <f t="shared" si="59"/>
        <v>0</v>
      </c>
    </row>
    <row r="508" spans="1:39" ht="29.25" x14ac:dyDescent="0.25">
      <c r="A508" s="24">
        <v>1</v>
      </c>
      <c r="B508" s="2865" t="s">
        <v>143</v>
      </c>
      <c r="C508" s="34">
        <f>'1 уровень'!E2906</f>
        <v>1345</v>
      </c>
      <c r="D508" s="34">
        <f>'1 уровень'!G2906</f>
        <v>0</v>
      </c>
      <c r="E508" s="34">
        <f>'1 уровень'!H2906</f>
        <v>785</v>
      </c>
      <c r="F508" s="34">
        <f>'1 уровень'!I2906</f>
        <v>532</v>
      </c>
      <c r="G508" s="780">
        <f>'1 уровень'!J2906</f>
        <v>67.770700636942678</v>
      </c>
      <c r="H508" s="3753">
        <f>'1 уровень'!K2906</f>
        <v>0</v>
      </c>
      <c r="I508" s="794">
        <f>'1 уровень'!L2906</f>
        <v>8.0639405204460974</v>
      </c>
      <c r="J508" s="794">
        <f>'1 уровень'!M2906</f>
        <v>5.9323308270676689</v>
      </c>
      <c r="K508" s="789">
        <f>'1 уровень'!N2906</f>
        <v>10846</v>
      </c>
      <c r="L508" s="789">
        <f>'1 уровень'!Q2906</f>
        <v>6327</v>
      </c>
      <c r="M508" s="789">
        <f>'1 уровень'!R2906</f>
        <v>3156</v>
      </c>
      <c r="N508" s="789">
        <f>'1 уровень'!S2906</f>
        <v>49.881460407776196</v>
      </c>
      <c r="O508" s="789">
        <f>'1 уровень'!T2906</f>
        <v>40.233333333333334</v>
      </c>
      <c r="P508" s="789">
        <f>'1 уровень'!U2906</f>
        <v>134.47271866493074</v>
      </c>
      <c r="Q508" s="788">
        <f>'1 уровень'!V2906</f>
        <v>12122.283767951998</v>
      </c>
      <c r="R508" s="788">
        <f>'1 уровень'!W2906</f>
        <v>12122.283767951998</v>
      </c>
      <c r="S508" s="788">
        <f>'1 уровень'!X2906</f>
        <v>12125.511047952001</v>
      </c>
      <c r="T508" s="788">
        <f>'1 уровень'!Y2906</f>
        <v>27403.834247952</v>
      </c>
      <c r="U508" s="788">
        <f>'1 уровень'!Z2906</f>
        <v>27403.834247952</v>
      </c>
      <c r="V508" s="788">
        <f>'1 уровень'!AA2906</f>
        <v>27403.834247952</v>
      </c>
      <c r="W508" s="788">
        <f>'1 уровень'!AB2906</f>
        <v>27403.834247952</v>
      </c>
      <c r="X508" s="788">
        <f>'1 уровень'!AC2906</f>
        <v>27403.834247952</v>
      </c>
      <c r="Y508" s="788">
        <f>'1 уровень'!AD2906</f>
        <v>13863.311704638667</v>
      </c>
      <c r="Z508" s="788">
        <f>'1 уровень'!AE2906</f>
        <v>7219.7075599999998</v>
      </c>
      <c r="AA508" s="3205">
        <f>'1 уровень'!AF2906</f>
        <v>0</v>
      </c>
      <c r="AB508" s="788">
        <f>'1 уровень'!AG2906</f>
        <v>0</v>
      </c>
      <c r="AC508" s="788">
        <f>'1 уровень'!AH2906</f>
        <v>-6643.6041446386671</v>
      </c>
      <c r="AD508" s="788">
        <f>'1 уровень'!AI2906</f>
        <v>0</v>
      </c>
      <c r="AE508" s="788">
        <f>'1 уровень'!AJ2906</f>
        <v>-1.7035199999999999</v>
      </c>
      <c r="AF508" s="2097">
        <f>'1 уровень'!AK2906</f>
        <v>7218.0040399999998</v>
      </c>
      <c r="AG508" s="3782">
        <f>'1 уровень'!AL2906</f>
        <v>0</v>
      </c>
      <c r="AH508" s="788">
        <f>Z508/Y508*100</f>
        <v>52.077798680558296</v>
      </c>
      <c r="AI508" s="788">
        <f>AF508/Y508*100</f>
        <v>52.06551070755232</v>
      </c>
      <c r="AJ508" s="4250">
        <f>'1 уровень'!AM2906</f>
        <v>0</v>
      </c>
      <c r="AK508" s="4257">
        <f>'1 уровень'!AN2906</f>
        <v>0</v>
      </c>
      <c r="AL508" s="1339">
        <f t="shared" si="58"/>
        <v>27403834.247951999</v>
      </c>
      <c r="AM508" s="3825">
        <f t="shared" si="59"/>
        <v>9015.2498497784381</v>
      </c>
    </row>
    <row r="509" spans="1:39" ht="31.5" x14ac:dyDescent="0.25">
      <c r="A509" s="24">
        <v>1</v>
      </c>
      <c r="B509" s="2866" t="s">
        <v>205</v>
      </c>
      <c r="C509" s="34">
        <f>'1 уровень'!E2907</f>
        <v>756</v>
      </c>
      <c r="D509" s="34">
        <f>'1 уровень'!G2907</f>
        <v>0</v>
      </c>
      <c r="E509" s="34">
        <f>'1 уровень'!H2907</f>
        <v>441</v>
      </c>
      <c r="F509" s="34">
        <f>'1 уровень'!I2907</f>
        <v>746</v>
      </c>
      <c r="G509" s="780">
        <f>'1 уровень'!J2907</f>
        <v>169.1609977324263</v>
      </c>
      <c r="H509" s="3753">
        <f>'1 уровень'!K2907</f>
        <v>0</v>
      </c>
      <c r="I509" s="794">
        <f>'1 уровень'!L2907</f>
        <v>0</v>
      </c>
      <c r="J509" s="794">
        <f>'1 уровень'!M2907</f>
        <v>0</v>
      </c>
      <c r="K509" s="789">
        <f>'1 уровень'!N2907</f>
        <v>0</v>
      </c>
      <c r="L509" s="789">
        <f>'1 уровень'!Q2907</f>
        <v>0</v>
      </c>
      <c r="M509" s="789">
        <f>'1 уровень'!R2907</f>
        <v>0</v>
      </c>
      <c r="N509" s="789">
        <f>'1 уровень'!S2907</f>
        <v>0</v>
      </c>
      <c r="O509" s="789">
        <f>'1 уровень'!T2907</f>
        <v>0</v>
      </c>
      <c r="P509" s="789">
        <f>'1 уровень'!U2907</f>
        <v>0</v>
      </c>
      <c r="Q509" s="788">
        <f>'1 уровень'!V2907</f>
        <v>5284.8406799999993</v>
      </c>
      <c r="R509" s="788">
        <f>'1 уровень'!W2907</f>
        <v>5284.8406799999993</v>
      </c>
      <c r="S509" s="788">
        <f>'1 уровень'!X2907</f>
        <v>5284.8406799999993</v>
      </c>
      <c r="T509" s="788">
        <f>'1 уровень'!Y2907</f>
        <v>5284.8406799999993</v>
      </c>
      <c r="U509" s="788">
        <f>'1 уровень'!Z2907</f>
        <v>5284.8406799999993</v>
      </c>
      <c r="V509" s="788">
        <f>'1 уровень'!AA2907</f>
        <v>5284.8406799999993</v>
      </c>
      <c r="W509" s="788">
        <f>'1 уровень'!AB2907</f>
        <v>5284.8406799999993</v>
      </c>
      <c r="X509" s="788">
        <f>'1 уровень'!AC2907</f>
        <v>5284.8406799999993</v>
      </c>
      <c r="Y509" s="788">
        <f>'1 уровень'!AD2907</f>
        <v>3082.8237299999996</v>
      </c>
      <c r="Z509" s="788">
        <f>'1 уровень'!AE2907</f>
        <v>5214.9353799999999</v>
      </c>
      <c r="AA509" s="3205">
        <f>'1 уровень'!AF2907</f>
        <v>0</v>
      </c>
      <c r="AB509" s="788">
        <f>'1 уровень'!AG2907</f>
        <v>0</v>
      </c>
      <c r="AC509" s="788">
        <f>'1 уровень'!AH2907</f>
        <v>2132.1116500000003</v>
      </c>
      <c r="AD509" s="788">
        <f>'1 уровень'!AI2907</f>
        <v>0</v>
      </c>
      <c r="AE509" s="788">
        <f>'1 уровень'!AJ2907</f>
        <v>0</v>
      </c>
      <c r="AF509" s="2097">
        <f>'1 уровень'!AK2907</f>
        <v>5214.9353799999999</v>
      </c>
      <c r="AG509" s="3782">
        <f>'1 уровень'!AL2907</f>
        <v>0</v>
      </c>
      <c r="AH509" s="788">
        <f>Z509/Y509*100</f>
        <v>169.16099773242632</v>
      </c>
      <c r="AI509" s="788">
        <f>AF509/Y509*100</f>
        <v>169.16099773242632</v>
      </c>
      <c r="AJ509" s="4250">
        <f>'1 уровень'!AM2907</f>
        <v>0</v>
      </c>
      <c r="AK509" s="4257">
        <f>'1 уровень'!AN2907</f>
        <v>0</v>
      </c>
      <c r="AL509" s="1339">
        <f t="shared" si="58"/>
        <v>5284840.68</v>
      </c>
      <c r="AM509" s="3825">
        <f t="shared" si="59"/>
        <v>6990.53</v>
      </c>
    </row>
    <row r="510" spans="1:39" x14ac:dyDescent="0.25">
      <c r="A510" s="24">
        <v>1</v>
      </c>
      <c r="B510" s="2850" t="s">
        <v>217</v>
      </c>
      <c r="C510" s="34">
        <f>'1 уровень'!E2908</f>
        <v>4000</v>
      </c>
      <c r="D510" s="34">
        <f>'1 уровень'!G2908</f>
        <v>0</v>
      </c>
      <c r="E510" s="34">
        <f>'1 уровень'!H2908</f>
        <v>2333</v>
      </c>
      <c r="F510" s="34">
        <f>'1 уровень'!I2908</f>
        <v>2219</v>
      </c>
      <c r="G510" s="780">
        <f>'1 уровень'!J2908</f>
        <v>95.113587655379334</v>
      </c>
      <c r="H510" s="3753">
        <f>'1 уровень'!K2908</f>
        <v>0</v>
      </c>
      <c r="I510" s="794">
        <f>'1 уровень'!L2908</f>
        <v>0</v>
      </c>
      <c r="J510" s="794">
        <f>'1 уровень'!M2908</f>
        <v>0</v>
      </c>
      <c r="K510" s="789">
        <f>'1 уровень'!N2908</f>
        <v>0</v>
      </c>
      <c r="L510" s="789">
        <f>'1 уровень'!Q2908</f>
        <v>0</v>
      </c>
      <c r="M510" s="789">
        <f>'1 уровень'!R2908</f>
        <v>0</v>
      </c>
      <c r="N510" s="789">
        <f>'1 уровень'!S2908</f>
        <v>0</v>
      </c>
      <c r="O510" s="789">
        <f>'1 уровень'!T2908</f>
        <v>0</v>
      </c>
      <c r="P510" s="789">
        <f>'1 уровень'!U2908</f>
        <v>0</v>
      </c>
      <c r="Q510" s="788">
        <f>'1 уровень'!V2908</f>
        <v>0</v>
      </c>
      <c r="R510" s="788">
        <f>'1 уровень'!W2908</f>
        <v>0</v>
      </c>
      <c r="S510" s="788">
        <f>'1 уровень'!X2908</f>
        <v>0</v>
      </c>
      <c r="T510" s="788">
        <f>'1 уровень'!Y2908</f>
        <v>0</v>
      </c>
      <c r="U510" s="788">
        <f>'1 уровень'!Z2908</f>
        <v>0</v>
      </c>
      <c r="V510" s="788">
        <f>'1 уровень'!AA2908</f>
        <v>0</v>
      </c>
      <c r="W510" s="788">
        <f>'1 уровень'!AB2908</f>
        <v>0</v>
      </c>
      <c r="X510" s="788">
        <f>'1 уровень'!AC2908</f>
        <v>0</v>
      </c>
      <c r="Y510" s="788">
        <f>'1 уровень'!AD2908</f>
        <v>0</v>
      </c>
      <c r="Z510" s="788">
        <f>'1 уровень'!AE2908</f>
        <v>0</v>
      </c>
      <c r="AA510" s="3205">
        <f>'1 уровень'!AF2908</f>
        <v>0</v>
      </c>
      <c r="AB510" s="788">
        <f>'1 уровень'!AG2908</f>
        <v>0</v>
      </c>
      <c r="AC510" s="788">
        <f>'1 уровень'!AH2908</f>
        <v>0</v>
      </c>
      <c r="AD510" s="788">
        <f>'1 уровень'!AI2908</f>
        <v>0</v>
      </c>
      <c r="AE510" s="788">
        <f>'1 уровень'!AJ2908</f>
        <v>0</v>
      </c>
      <c r="AF510" s="2097">
        <f>'1 уровень'!AK2908</f>
        <v>0</v>
      </c>
      <c r="AG510" s="3782">
        <f>'1 уровень'!AL2908</f>
        <v>0</v>
      </c>
      <c r="AH510" s="788"/>
      <c r="AI510" s="788"/>
      <c r="AJ510" s="4250">
        <f>'1 уровень'!AM2908</f>
        <v>0</v>
      </c>
      <c r="AK510" s="4257">
        <f>'1 уровень'!AN2908</f>
        <v>0</v>
      </c>
      <c r="AL510" s="1339">
        <f t="shared" si="58"/>
        <v>0</v>
      </c>
      <c r="AM510" s="3825">
        <f t="shared" si="59"/>
        <v>0</v>
      </c>
    </row>
    <row r="511" spans="1:39" x14ac:dyDescent="0.25">
      <c r="A511" s="24">
        <v>1</v>
      </c>
      <c r="B511" s="2846" t="s">
        <v>218</v>
      </c>
      <c r="C511" s="34">
        <f>'1 уровень'!E2909</f>
        <v>4000</v>
      </c>
      <c r="D511" s="34">
        <f>'1 уровень'!G2909</f>
        <v>0</v>
      </c>
      <c r="E511" s="34">
        <f>'1 уровень'!H2909</f>
        <v>2333</v>
      </c>
      <c r="F511" s="34">
        <f>'1 уровень'!I2909</f>
        <v>2219</v>
      </c>
      <c r="G511" s="780">
        <f>'1 уровень'!J2909</f>
        <v>95.113587655379334</v>
      </c>
      <c r="H511" s="3753">
        <f>'1 уровень'!K2909</f>
        <v>0</v>
      </c>
      <c r="I511" s="794">
        <f>'1 уровень'!L2909</f>
        <v>0</v>
      </c>
      <c r="J511" s="794">
        <f>'1 уровень'!M2909</f>
        <v>0</v>
      </c>
      <c r="K511" s="789">
        <f>'1 уровень'!N2909</f>
        <v>0</v>
      </c>
      <c r="L511" s="789">
        <f>'1 уровень'!Q2909</f>
        <v>0</v>
      </c>
      <c r="M511" s="789">
        <f>'1 уровень'!R2909</f>
        <v>0</v>
      </c>
      <c r="N511" s="789">
        <f>'1 уровень'!S2909</f>
        <v>0</v>
      </c>
      <c r="O511" s="789">
        <f>'1 уровень'!T2909</f>
        <v>0</v>
      </c>
      <c r="P511" s="789">
        <f>'1 уровень'!U2909</f>
        <v>0</v>
      </c>
      <c r="Q511" s="788">
        <f>'1 уровень'!V2909</f>
        <v>0</v>
      </c>
      <c r="R511" s="788">
        <f>'1 уровень'!W2909</f>
        <v>0</v>
      </c>
      <c r="S511" s="788">
        <f>'1 уровень'!X2909</f>
        <v>0</v>
      </c>
      <c r="T511" s="788">
        <f>'1 уровень'!Y2909</f>
        <v>0</v>
      </c>
      <c r="U511" s="788">
        <f>'1 уровень'!Z2909</f>
        <v>0</v>
      </c>
      <c r="V511" s="788">
        <f>'1 уровень'!AA2909</f>
        <v>0</v>
      </c>
      <c r="W511" s="788">
        <f>'1 уровень'!AB2909</f>
        <v>0</v>
      </c>
      <c r="X511" s="788">
        <f>'1 уровень'!AC2909</f>
        <v>0</v>
      </c>
      <c r="Y511" s="788">
        <f>'1 уровень'!AD2909</f>
        <v>0</v>
      </c>
      <c r="Z511" s="788">
        <f>'1 уровень'!AE2909</f>
        <v>0</v>
      </c>
      <c r="AA511" s="3205">
        <f>'1 уровень'!AF2909</f>
        <v>0</v>
      </c>
      <c r="AB511" s="788">
        <f>'1 уровень'!AG2909</f>
        <v>0</v>
      </c>
      <c r="AC511" s="788">
        <f>'1 уровень'!AH2909</f>
        <v>0</v>
      </c>
      <c r="AD511" s="788">
        <f>'1 уровень'!AI2909</f>
        <v>0</v>
      </c>
      <c r="AE511" s="788">
        <f>'1 уровень'!AJ2909</f>
        <v>0</v>
      </c>
      <c r="AF511" s="2097">
        <f>'1 уровень'!AK2909</f>
        <v>0</v>
      </c>
      <c r="AG511" s="3782">
        <f>'1 уровень'!AL2909</f>
        <v>0</v>
      </c>
      <c r="AH511" s="788"/>
      <c r="AI511" s="788"/>
      <c r="AJ511" s="4250">
        <f>'1 уровень'!AM2909</f>
        <v>0</v>
      </c>
      <c r="AK511" s="4257">
        <f>'1 уровень'!AN2909</f>
        <v>0</v>
      </c>
      <c r="AL511" s="1339">
        <f t="shared" si="58"/>
        <v>0</v>
      </c>
      <c r="AM511" s="3825">
        <f t="shared" si="59"/>
        <v>0</v>
      </c>
    </row>
    <row r="512" spans="1:39" x14ac:dyDescent="0.25">
      <c r="A512" s="24">
        <v>1</v>
      </c>
      <c r="B512" s="2845" t="s">
        <v>219</v>
      </c>
      <c r="C512" s="37">
        <f>'1 уровень'!E2910</f>
        <v>10</v>
      </c>
      <c r="D512" s="37">
        <f>'1 уровень'!G2910</f>
        <v>0</v>
      </c>
      <c r="E512" s="37">
        <f>'1 уровень'!H2910</f>
        <v>6</v>
      </c>
      <c r="F512" s="37">
        <f>'1 уровень'!I2910</f>
        <v>9</v>
      </c>
      <c r="G512" s="801">
        <f>'1 уровень'!J2910</f>
        <v>150</v>
      </c>
      <c r="H512" s="3752">
        <f>'1 уровень'!K2910</f>
        <v>1</v>
      </c>
      <c r="I512" s="806">
        <f>'1 уровень'!L2910</f>
        <v>0</v>
      </c>
      <c r="J512" s="806">
        <f>'1 уровень'!M2910</f>
        <v>0</v>
      </c>
      <c r="K512" s="1068">
        <f>'1 уровень'!N2910</f>
        <v>0</v>
      </c>
      <c r="L512" s="1068">
        <f>'1 уровень'!Q2910</f>
        <v>0</v>
      </c>
      <c r="M512" s="1068">
        <f>'1 уровень'!R2910</f>
        <v>0</v>
      </c>
      <c r="N512" s="1068">
        <f>'1 уровень'!S2910</f>
        <v>0</v>
      </c>
      <c r="O512" s="1068">
        <f>'1 уровень'!T2910</f>
        <v>0</v>
      </c>
      <c r="P512" s="1068">
        <f>'1 уровень'!U2910</f>
        <v>0</v>
      </c>
      <c r="Q512" s="806">
        <f>'1 уровень'!V2910</f>
        <v>0</v>
      </c>
      <c r="R512" s="806">
        <f>'1 уровень'!W2910</f>
        <v>0</v>
      </c>
      <c r="S512" s="806">
        <f>'1 уровень'!X2910</f>
        <v>0</v>
      </c>
      <c r="T512" s="806">
        <f>'1 уровень'!Y2910</f>
        <v>0</v>
      </c>
      <c r="U512" s="806">
        <f>'1 уровень'!Z2910</f>
        <v>0</v>
      </c>
      <c r="V512" s="806">
        <f>'1 уровень'!AA2910</f>
        <v>0</v>
      </c>
      <c r="W512" s="806">
        <f>'1 уровень'!AB2910</f>
        <v>0</v>
      </c>
      <c r="X512" s="806">
        <f>'1 уровень'!AC2910</f>
        <v>0</v>
      </c>
      <c r="Y512" s="806">
        <f>'1 уровень'!AD2910</f>
        <v>0</v>
      </c>
      <c r="Z512" s="806">
        <f>'1 уровень'!AE2910</f>
        <v>0</v>
      </c>
      <c r="AA512" s="3213">
        <f>'1 уровень'!AF2910</f>
        <v>0</v>
      </c>
      <c r="AB512" s="806">
        <f>'1 уровень'!AG2910</f>
        <v>0</v>
      </c>
      <c r="AC512" s="806">
        <f>'1 уровень'!AH2910</f>
        <v>0</v>
      </c>
      <c r="AD512" s="806">
        <f>'1 уровень'!AI2910</f>
        <v>0</v>
      </c>
      <c r="AE512" s="806">
        <f>'1 уровень'!AJ2910</f>
        <v>0</v>
      </c>
      <c r="AF512" s="2105">
        <f>'1 уровень'!AK2910</f>
        <v>0</v>
      </c>
      <c r="AG512" s="3791">
        <f>'1 уровень'!AL2910</f>
        <v>0</v>
      </c>
      <c r="AH512" s="806"/>
      <c r="AI512" s="806"/>
      <c r="AJ512" s="4249">
        <f>'1 уровень'!AM2910</f>
        <v>0</v>
      </c>
      <c r="AK512" s="4271">
        <f>'1 уровень'!AN2910</f>
        <v>0</v>
      </c>
      <c r="AL512" s="1339">
        <f t="shared" si="58"/>
        <v>0</v>
      </c>
      <c r="AM512" s="3825">
        <f t="shared" si="59"/>
        <v>0</v>
      </c>
    </row>
    <row r="513" spans="1:204" ht="30" x14ac:dyDescent="0.25">
      <c r="A513" s="24">
        <v>1</v>
      </c>
      <c r="B513" s="2847" t="s">
        <v>220</v>
      </c>
      <c r="C513" s="34">
        <f>'1 уровень'!E2911</f>
        <v>10</v>
      </c>
      <c r="D513" s="34">
        <f>'1 уровень'!G2911</f>
        <v>0</v>
      </c>
      <c r="E513" s="34">
        <f>'1 уровень'!H2911</f>
        <v>6</v>
      </c>
      <c r="F513" s="34">
        <f>'1 уровень'!I2911</f>
        <v>9</v>
      </c>
      <c r="G513" s="780">
        <f>'1 уровень'!J2911</f>
        <v>150</v>
      </c>
      <c r="H513" s="3753">
        <f>'1 уровень'!K2911</f>
        <v>1</v>
      </c>
      <c r="I513" s="794">
        <f>'1 уровень'!L2911</f>
        <v>0</v>
      </c>
      <c r="J513" s="794">
        <f>'1 уровень'!M2911</f>
        <v>0</v>
      </c>
      <c r="K513" s="789">
        <f>'1 уровень'!N2911</f>
        <v>0</v>
      </c>
      <c r="L513" s="789">
        <f>'1 уровень'!Q2911</f>
        <v>0</v>
      </c>
      <c r="M513" s="789">
        <f>'1 уровень'!R2911</f>
        <v>0</v>
      </c>
      <c r="N513" s="789">
        <f>'1 уровень'!S2911</f>
        <v>0</v>
      </c>
      <c r="O513" s="789">
        <f>'1 уровень'!T2911</f>
        <v>0</v>
      </c>
      <c r="P513" s="789">
        <f>'1 уровень'!U2911</f>
        <v>0</v>
      </c>
      <c r="Q513" s="788">
        <f>'1 уровень'!V2911</f>
        <v>0</v>
      </c>
      <c r="R513" s="788">
        <f>'1 уровень'!W2911</f>
        <v>0</v>
      </c>
      <c r="S513" s="788">
        <f>'1 уровень'!X2911</f>
        <v>0</v>
      </c>
      <c r="T513" s="788">
        <f>'1 уровень'!Y2911</f>
        <v>0</v>
      </c>
      <c r="U513" s="788">
        <f>'1 уровень'!Z2911</f>
        <v>0</v>
      </c>
      <c r="V513" s="788">
        <f>'1 уровень'!AA2911</f>
        <v>0</v>
      </c>
      <c r="W513" s="788">
        <f>'1 уровень'!AB2911</f>
        <v>0</v>
      </c>
      <c r="X513" s="788">
        <f>'1 уровень'!AC2911</f>
        <v>0</v>
      </c>
      <c r="Y513" s="788">
        <f>'1 уровень'!AD2911</f>
        <v>0</v>
      </c>
      <c r="Z513" s="788">
        <f>'1 уровень'!AE2911</f>
        <v>0</v>
      </c>
      <c r="AA513" s="3205">
        <f>'1 уровень'!AF2911</f>
        <v>0</v>
      </c>
      <c r="AB513" s="788">
        <f>'1 уровень'!AG2911</f>
        <v>0</v>
      </c>
      <c r="AC513" s="788">
        <f>'1 уровень'!AH2911</f>
        <v>0</v>
      </c>
      <c r="AD513" s="788">
        <f>'1 уровень'!AI2911</f>
        <v>0</v>
      </c>
      <c r="AE513" s="788">
        <f>'1 уровень'!AJ2911</f>
        <v>0</v>
      </c>
      <c r="AF513" s="2097">
        <f>'1 уровень'!AK2911</f>
        <v>0</v>
      </c>
      <c r="AG513" s="3782">
        <f>'1 уровень'!AL2911</f>
        <v>0</v>
      </c>
      <c r="AH513" s="788"/>
      <c r="AI513" s="788"/>
      <c r="AJ513" s="4250">
        <f>'1 уровень'!AM2911</f>
        <v>0</v>
      </c>
      <c r="AK513" s="4257">
        <f>'1 уровень'!AN2911</f>
        <v>0</v>
      </c>
      <c r="AL513" s="1339">
        <f t="shared" si="58"/>
        <v>0</v>
      </c>
      <c r="AM513" s="3825">
        <f t="shared" si="59"/>
        <v>0</v>
      </c>
    </row>
    <row r="514" spans="1:204" ht="29.25" thickBot="1" x14ac:dyDescent="0.3">
      <c r="A514" s="24">
        <v>1</v>
      </c>
      <c r="B514" s="2854" t="s">
        <v>225</v>
      </c>
      <c r="C514" s="34">
        <f>'1 уровень'!E2912</f>
        <v>4010</v>
      </c>
      <c r="D514" s="34">
        <f>'1 уровень'!G2912</f>
        <v>0</v>
      </c>
      <c r="E514" s="34">
        <f>'1 уровень'!H2912</f>
        <v>2339</v>
      </c>
      <c r="F514" s="34">
        <f>'1 уровень'!I2912</f>
        <v>2228</v>
      </c>
      <c r="G514" s="780">
        <f>'1 уровень'!J2912</f>
        <v>95.254382214621643</v>
      </c>
      <c r="H514" s="3753">
        <f>'1 уровень'!K2912</f>
        <v>1</v>
      </c>
      <c r="I514" s="794">
        <f>'1 уровень'!L2912</f>
        <v>0</v>
      </c>
      <c r="J514" s="794">
        <f>'1 уровень'!M2912</f>
        <v>0</v>
      </c>
      <c r="K514" s="789">
        <f>'1 уровень'!N2912</f>
        <v>0</v>
      </c>
      <c r="L514" s="789">
        <f>'1 уровень'!Q2912</f>
        <v>0</v>
      </c>
      <c r="M514" s="789">
        <f>'1 уровень'!R2912</f>
        <v>0</v>
      </c>
      <c r="N514" s="789">
        <f>'1 уровень'!S2912</f>
        <v>0</v>
      </c>
      <c r="O514" s="789">
        <f>'1 уровень'!T2912</f>
        <v>0</v>
      </c>
      <c r="P514" s="789">
        <f>'1 уровень'!U2912</f>
        <v>0</v>
      </c>
      <c r="Q514" s="788">
        <f>'1 уровень'!V2912</f>
        <v>15713.03004</v>
      </c>
      <c r="R514" s="788">
        <f>'1 уровень'!W2912</f>
        <v>15713.03004</v>
      </c>
      <c r="S514" s="788">
        <f>'1 уровень'!X2912</f>
        <v>15713.03004</v>
      </c>
      <c r="T514" s="788">
        <f>'1 уровень'!Y2912</f>
        <v>15713.03004</v>
      </c>
      <c r="U514" s="788">
        <f>'1 уровень'!Z2912</f>
        <v>15713.03004</v>
      </c>
      <c r="V514" s="788">
        <f>'1 уровень'!AA2912</f>
        <v>15713.03004</v>
      </c>
      <c r="W514" s="788">
        <f>'1 уровень'!AB2912</f>
        <v>15713.03004</v>
      </c>
      <c r="X514" s="788">
        <f>'1 уровень'!AC2912</f>
        <v>15713.03004</v>
      </c>
      <c r="Y514" s="788">
        <f>'1 уровень'!AD2912</f>
        <v>9165.9341899999999</v>
      </c>
      <c r="Z514" s="788">
        <f>'1 уровень'!AE2912</f>
        <v>9336.2976899999994</v>
      </c>
      <c r="AA514" s="3205">
        <f>'1 уровень'!AF2912</f>
        <v>0</v>
      </c>
      <c r="AB514" s="788">
        <f>'1 уровень'!AG2912</f>
        <v>0</v>
      </c>
      <c r="AC514" s="788">
        <f>'1 уровень'!AH2912</f>
        <v>170.36349999999948</v>
      </c>
      <c r="AD514" s="788">
        <f>'1 уровень'!AI2912</f>
        <v>0</v>
      </c>
      <c r="AE514" s="788">
        <f>'1 уровень'!AJ2912</f>
        <v>-3.4762900000000001</v>
      </c>
      <c r="AF514" s="2097">
        <f>'1 уровень'!AK2912</f>
        <v>9332.8213999999989</v>
      </c>
      <c r="AG514" s="3782">
        <f>'1 уровень'!AL2912</f>
        <v>53.4</v>
      </c>
      <c r="AH514" s="788">
        <f>Z514/Y514*100</f>
        <v>101.85865942814499</v>
      </c>
      <c r="AI514" s="788">
        <f>AF514/Y514*100</f>
        <v>101.82073323395745</v>
      </c>
      <c r="AJ514" s="4250">
        <f>'1 уровень'!AM2912</f>
        <v>0</v>
      </c>
      <c r="AK514" s="4257">
        <f>'1 уровень'!AN2912</f>
        <v>0</v>
      </c>
      <c r="AL514" s="1339">
        <f t="shared" si="58"/>
        <v>15713030.039999999</v>
      </c>
      <c r="AM514" s="3825">
        <f t="shared" si="59"/>
        <v>3918.4613566084786</v>
      </c>
    </row>
    <row r="515" spans="1:204" x14ac:dyDescent="0.25">
      <c r="A515" s="24">
        <v>1</v>
      </c>
      <c r="B515" s="6" t="s">
        <v>102</v>
      </c>
      <c r="C515" s="795"/>
      <c r="D515" s="795"/>
      <c r="E515" s="795"/>
      <c r="F515" s="795"/>
      <c r="G515" s="796"/>
      <c r="H515" s="3757"/>
      <c r="I515" s="797"/>
      <c r="J515" s="797"/>
      <c r="K515" s="30"/>
      <c r="L515" s="30"/>
      <c r="M515" s="30"/>
      <c r="N515" s="30"/>
      <c r="O515" s="30"/>
      <c r="P515" s="30"/>
      <c r="Q515" s="2100">
        <f t="shared" ref="Q515:R515" si="60">Q516-Q517-Q566-Q570-Q575</f>
        <v>0</v>
      </c>
      <c r="R515" s="2100">
        <f t="shared" si="60"/>
        <v>0</v>
      </c>
      <c r="S515" s="2100">
        <f t="shared" ref="S515:T515" si="61">S516-S517-S566-S570-S575</f>
        <v>0</v>
      </c>
      <c r="T515" s="2100">
        <f t="shared" si="61"/>
        <v>0</v>
      </c>
      <c r="U515" s="2100">
        <f t="shared" ref="U515:V515" si="62">U516-U517-U566-U570-U575</f>
        <v>0</v>
      </c>
      <c r="V515" s="2100">
        <f t="shared" si="62"/>
        <v>0</v>
      </c>
      <c r="W515" s="2100">
        <f t="shared" ref="W515:X515" si="63">W516-W517-W566-W570-W575</f>
        <v>0</v>
      </c>
      <c r="X515" s="2100">
        <f t="shared" si="63"/>
        <v>0</v>
      </c>
      <c r="Y515" s="2100">
        <f t="shared" ref="Y515:AE515" si="64">Y516-Y517-Y566-Y570-Y575</f>
        <v>0</v>
      </c>
      <c r="Z515" s="2100">
        <f t="shared" si="64"/>
        <v>0</v>
      </c>
      <c r="AA515" s="3207">
        <f t="shared" si="64"/>
        <v>0</v>
      </c>
      <c r="AB515" s="2100">
        <f t="shared" ref="AB515" si="65">AB516-AB517-AB566-AB570-AB575</f>
        <v>0</v>
      </c>
      <c r="AC515" s="2100">
        <f t="shared" si="64"/>
        <v>0</v>
      </c>
      <c r="AD515" s="2100">
        <f t="shared" ref="AD515" si="66">AD516-AD517-AD566-AD570-AD575</f>
        <v>0</v>
      </c>
      <c r="AE515" s="2100">
        <f t="shared" si="64"/>
        <v>2.4868995751603507E-14</v>
      </c>
      <c r="AF515" s="2101">
        <f>AF516-AF517-AF566-AF570-AF575</f>
        <v>0</v>
      </c>
      <c r="AG515" s="3784">
        <f t="shared" ref="AG515" si="67">AG516-AG517-AG566-AG570-AG575</f>
        <v>0</v>
      </c>
      <c r="AH515" s="2100"/>
      <c r="AI515" s="2100"/>
      <c r="AJ515" s="4258"/>
      <c r="AK515" s="4262">
        <f>AK516-AK517-AK566-AK570-AK575</f>
        <v>0</v>
      </c>
      <c r="AL515" s="1339">
        <f t="shared" si="58"/>
        <v>0</v>
      </c>
      <c r="AM515" s="3825" t="e">
        <f t="shared" si="59"/>
        <v>#DIV/0!</v>
      </c>
    </row>
    <row r="516" spans="1:204" s="775" customFormat="1" x14ac:dyDescent="0.25">
      <c r="A516" s="24">
        <v>1</v>
      </c>
      <c r="B516" s="16" t="s">
        <v>95</v>
      </c>
      <c r="C516" s="776">
        <f>'2 уровень'!F1552</f>
        <v>0</v>
      </c>
      <c r="D516" s="776">
        <f>'2 уровень'!H1552</f>
        <v>0</v>
      </c>
      <c r="E516" s="776">
        <f>'2 уровень'!I1552</f>
        <v>0</v>
      </c>
      <c r="F516" s="776">
        <f>'2 уровень'!J1552</f>
        <v>0</v>
      </c>
      <c r="G516" s="787">
        <f>'2 уровень'!K1552</f>
        <v>0</v>
      </c>
      <c r="H516" s="3755">
        <f>'2 уровень'!L1552</f>
        <v>0</v>
      </c>
      <c r="I516" s="788">
        <f>'2 уровень'!M1552</f>
        <v>0</v>
      </c>
      <c r="J516" s="788">
        <f>'2 уровень'!N1552</f>
        <v>0</v>
      </c>
      <c r="K516" s="27">
        <f>'2 уровень'!O1552</f>
        <v>0</v>
      </c>
      <c r="L516" s="27">
        <f>'2 уровень'!R1552</f>
        <v>0</v>
      </c>
      <c r="M516" s="27">
        <f>'2 уровень'!S1552</f>
        <v>0</v>
      </c>
      <c r="N516" s="27">
        <f>'2 уровень'!T1552</f>
        <v>0</v>
      </c>
      <c r="O516" s="27">
        <f>'2 уровень'!U1552</f>
        <v>0</v>
      </c>
      <c r="P516" s="27">
        <f>'2 уровень'!V1552</f>
        <v>0</v>
      </c>
      <c r="Q516" s="779">
        <f>'2 уровень'!W1552</f>
        <v>356658.18748848001</v>
      </c>
      <c r="R516" s="779">
        <f>'2 уровень'!X1552</f>
        <v>356658.18748848001</v>
      </c>
      <c r="S516" s="779">
        <f>'2 уровень'!Y1552</f>
        <v>356658.18748848001</v>
      </c>
      <c r="T516" s="779">
        <f>'2 уровень'!Z1552</f>
        <v>356658.18748848001</v>
      </c>
      <c r="U516" s="779">
        <f>'2 уровень'!AA1552</f>
        <v>355992.60916432005</v>
      </c>
      <c r="V516" s="779">
        <f>'2 уровень'!AB1552</f>
        <v>355992.60916432005</v>
      </c>
      <c r="W516" s="779">
        <f>'2 уровень'!AC1552</f>
        <v>356326.07436432003</v>
      </c>
      <c r="X516" s="779">
        <f>'2 уровень'!AD1552</f>
        <v>356326.07436432003</v>
      </c>
      <c r="Y516" s="779">
        <f>'2 уровень'!AE1552</f>
        <v>207376.34052172003</v>
      </c>
      <c r="Z516" s="779">
        <f>'2 уровень'!AF1552</f>
        <v>202327.85918999999</v>
      </c>
      <c r="AA516" s="3201">
        <f>'2 уровень'!AG1552</f>
        <v>0</v>
      </c>
      <c r="AB516" s="779">
        <f>'2 уровень'!AH1552</f>
        <v>-313.09268000000003</v>
      </c>
      <c r="AC516" s="779">
        <f>'2 уровень'!AI1552</f>
        <v>-5048.4813317200196</v>
      </c>
      <c r="AD516" s="779">
        <f>'2 уровень'!AJ1552</f>
        <v>0</v>
      </c>
      <c r="AE516" s="779">
        <f>'2 уровень'!AK1552</f>
        <v>-460.23899999999998</v>
      </c>
      <c r="AF516" s="2092">
        <f>'2 уровень'!AL1552</f>
        <v>201554.52750999999</v>
      </c>
      <c r="AG516" s="3777">
        <f>'2 уровень'!AM1552</f>
        <v>0</v>
      </c>
      <c r="AH516" s="779">
        <f>Z516/Y516*100</f>
        <v>97.565546137510665</v>
      </c>
      <c r="AI516" s="779">
        <f>AF516/Y516*100</f>
        <v>97.19263393448189</v>
      </c>
      <c r="AJ516" s="4252">
        <f>'2 уровень'!AN1552</f>
        <v>0</v>
      </c>
      <c r="AK516" s="4247">
        <f>'2 уровень'!AO1552</f>
        <v>0</v>
      </c>
      <c r="AL516" s="1339">
        <f t="shared" si="58"/>
        <v>356326074.36432004</v>
      </c>
      <c r="AM516" s="3825" t="e">
        <f t="shared" si="59"/>
        <v>#DIV/0!</v>
      </c>
    </row>
    <row r="517" spans="1:204" s="775" customFormat="1" ht="29.25" x14ac:dyDescent="0.25">
      <c r="A517" s="24">
        <v>1</v>
      </c>
      <c r="B517" s="1073" t="s">
        <v>80</v>
      </c>
      <c r="C517" s="26">
        <f>'2 уровень'!F1553</f>
        <v>2694</v>
      </c>
      <c r="D517" s="26">
        <f>'2 уровень'!H1553</f>
        <v>0</v>
      </c>
      <c r="E517" s="26">
        <f>'2 уровень'!I1553</f>
        <v>1571.5</v>
      </c>
      <c r="F517" s="26">
        <f>'2 уровень'!J1553</f>
        <v>1451</v>
      </c>
      <c r="G517" s="778">
        <f>'2 уровень'!K1553</f>
        <v>92.33216671969457</v>
      </c>
      <c r="H517" s="3750">
        <f>'2 уровень'!L1553</f>
        <v>0</v>
      </c>
      <c r="I517" s="26">
        <f>'2 уровень'!M1553</f>
        <v>10.007052709725315</v>
      </c>
      <c r="J517" s="26">
        <f>'2 уровень'!N1553</f>
        <v>9.7201929703652645</v>
      </c>
      <c r="K517" s="26">
        <f>'2 уровень'!O1553</f>
        <v>26959</v>
      </c>
      <c r="L517" s="26">
        <f>'2 уровень'!R1553</f>
        <v>15728</v>
      </c>
      <c r="M517" s="26">
        <f>'2 уровень'!S1553</f>
        <v>14104</v>
      </c>
      <c r="N517" s="26">
        <f>'2 уровень'!T1553</f>
        <v>89.674465920651073</v>
      </c>
      <c r="O517" s="26">
        <f>'2 уровень'!U1553</f>
        <v>80.133455882352948</v>
      </c>
      <c r="P517" s="26">
        <f>'2 уровень'!V1553</f>
        <v>301.72523383719778</v>
      </c>
      <c r="Q517" s="779">
        <f>'2 уровень'!W1553</f>
        <v>80778.370236480012</v>
      </c>
      <c r="R517" s="779">
        <f>'2 уровень'!X1553</f>
        <v>80778.370236480012</v>
      </c>
      <c r="S517" s="779">
        <f>'2 уровень'!Y1553</f>
        <v>80778.370236480012</v>
      </c>
      <c r="T517" s="779">
        <f>'2 уровень'!Z1553</f>
        <v>80778.370236480012</v>
      </c>
      <c r="U517" s="779">
        <f>'2 уровень'!AA1553</f>
        <v>80792.275072320001</v>
      </c>
      <c r="V517" s="779">
        <f>'2 уровень'!AB1553</f>
        <v>80792.275072320001</v>
      </c>
      <c r="W517" s="779">
        <f>'2 уровень'!AC1553</f>
        <v>80792.275072320001</v>
      </c>
      <c r="X517" s="779">
        <f>'2 уровень'!AD1553</f>
        <v>80792.275072320001</v>
      </c>
      <c r="Y517" s="779">
        <f>'2 уровень'!AE1553</f>
        <v>47125.930284720002</v>
      </c>
      <c r="Z517" s="779">
        <f>'2 уровень'!AF1553</f>
        <v>38994.143120000001</v>
      </c>
      <c r="AA517" s="3201">
        <f>'2 уровень'!AG1553</f>
        <v>0</v>
      </c>
      <c r="AB517" s="779">
        <f>'2 уровень'!AH1553</f>
        <v>-313.09268000000003</v>
      </c>
      <c r="AC517" s="779">
        <f>'2 уровень'!AI1553</f>
        <v>-8131.7871647200009</v>
      </c>
      <c r="AD517" s="779">
        <f>'2 уровень'!AJ1553</f>
        <v>0</v>
      </c>
      <c r="AE517" s="779">
        <f>'2 уровень'!AK1553</f>
        <v>-185.26001000000002</v>
      </c>
      <c r="AF517" s="2092">
        <f>'2 уровень'!AL1553</f>
        <v>38495.790430000001</v>
      </c>
      <c r="AG517" s="3777">
        <f>'2 уровень'!AM1553</f>
        <v>0</v>
      </c>
      <c r="AH517" s="779">
        <f>Z517/Y517*100</f>
        <v>82.744558854137608</v>
      </c>
      <c r="AI517" s="779">
        <f>AF517/Y517*100</f>
        <v>81.687067390331777</v>
      </c>
      <c r="AJ517" s="4246">
        <f>'2 уровень'!AN1553</f>
        <v>0</v>
      </c>
      <c r="AK517" s="4247">
        <f>'2 уровень'!AO1553</f>
        <v>0</v>
      </c>
      <c r="AL517" s="1339">
        <f t="shared" si="58"/>
        <v>80792275.072319999</v>
      </c>
      <c r="AM517" s="3825">
        <f t="shared" si="59"/>
        <v>29984.547229576841</v>
      </c>
      <c r="AN517" s="24"/>
      <c r="AO517" s="24"/>
      <c r="AP517" s="24"/>
      <c r="AQ517" s="24"/>
      <c r="AR517" s="24"/>
      <c r="AS517" s="24"/>
      <c r="AT517" s="24"/>
      <c r="AU517" s="24"/>
      <c r="AV517" s="24"/>
      <c r="AW517" s="24"/>
      <c r="AX517" s="24"/>
      <c r="AY517" s="24"/>
      <c r="AZ517" s="24"/>
      <c r="BA517" s="24"/>
      <c r="BB517" s="24"/>
      <c r="BC517" s="24"/>
      <c r="BD517" s="24"/>
      <c r="BE517" s="24"/>
      <c r="BF517" s="24"/>
      <c r="BG517" s="24"/>
      <c r="BH517" s="24"/>
      <c r="BI517" s="24"/>
      <c r="BJ517" s="24"/>
      <c r="BK517" s="24"/>
      <c r="BL517" s="24"/>
      <c r="BM517" s="24"/>
      <c r="BN517" s="24"/>
      <c r="BO517" s="24"/>
      <c r="BP517" s="24"/>
      <c r="BQ517" s="24"/>
      <c r="BR517" s="24"/>
      <c r="BS517" s="24"/>
      <c r="BT517" s="24"/>
      <c r="BU517" s="24"/>
      <c r="BV517" s="24"/>
      <c r="BW517" s="24"/>
      <c r="BX517" s="24"/>
      <c r="BY517" s="24"/>
      <c r="BZ517" s="24"/>
      <c r="CA517" s="24"/>
      <c r="CB517" s="24"/>
      <c r="CC517" s="24"/>
      <c r="CD517" s="24"/>
      <c r="CE517" s="24"/>
      <c r="CF517" s="24"/>
      <c r="CG517" s="24"/>
      <c r="CH517" s="24"/>
      <c r="CI517" s="24"/>
      <c r="CJ517" s="24"/>
      <c r="CK517" s="24"/>
      <c r="CL517" s="24"/>
      <c r="CM517" s="24"/>
      <c r="CN517" s="24"/>
      <c r="CO517" s="24"/>
      <c r="CP517" s="24"/>
      <c r="CQ517" s="24"/>
      <c r="CR517" s="24"/>
      <c r="CS517" s="24"/>
      <c r="CT517" s="24"/>
      <c r="CU517" s="24"/>
      <c r="CV517" s="24"/>
      <c r="CW517" s="24"/>
      <c r="CX517" s="24"/>
      <c r="CY517" s="24"/>
      <c r="CZ517" s="24"/>
      <c r="DA517" s="24"/>
      <c r="DB517" s="24"/>
      <c r="DC517" s="24"/>
      <c r="DD517" s="24"/>
      <c r="DE517" s="24"/>
      <c r="DF517" s="24"/>
      <c r="DG517" s="24"/>
      <c r="DH517" s="24"/>
      <c r="DI517" s="24"/>
      <c r="DJ517" s="24"/>
      <c r="DK517" s="24"/>
      <c r="DL517" s="24"/>
      <c r="DM517" s="24"/>
      <c r="DN517" s="24"/>
      <c r="DO517" s="24"/>
      <c r="DP517" s="24"/>
      <c r="DQ517" s="24"/>
      <c r="DR517" s="24"/>
      <c r="DS517" s="24"/>
      <c r="DT517" s="24"/>
      <c r="DU517" s="24"/>
      <c r="DV517" s="24"/>
      <c r="DW517" s="24"/>
      <c r="DX517" s="24"/>
      <c r="DY517" s="24"/>
      <c r="DZ517" s="24"/>
      <c r="EA517" s="24"/>
      <c r="EB517" s="24"/>
      <c r="EC517" s="24"/>
      <c r="ED517" s="24"/>
      <c r="EE517" s="24"/>
      <c r="EF517" s="24"/>
      <c r="EG517" s="24"/>
      <c r="EH517" s="24"/>
      <c r="EI517" s="24"/>
      <c r="EJ517" s="24"/>
      <c r="EK517" s="24"/>
      <c r="EL517" s="24"/>
      <c r="EM517" s="24"/>
      <c r="EN517" s="24"/>
      <c r="EO517" s="24"/>
      <c r="EP517" s="24"/>
      <c r="EQ517" s="24"/>
      <c r="ER517" s="24"/>
      <c r="ES517" s="24"/>
      <c r="ET517" s="24"/>
      <c r="EU517" s="24"/>
      <c r="EV517" s="24"/>
      <c r="EW517" s="24"/>
      <c r="EX517" s="24"/>
      <c r="EY517" s="24"/>
      <c r="EZ517" s="24"/>
      <c r="FA517" s="24"/>
      <c r="FB517" s="24"/>
      <c r="FC517" s="24"/>
      <c r="FD517" s="24"/>
      <c r="FE517" s="24"/>
      <c r="FF517" s="24"/>
      <c r="FG517" s="24"/>
      <c r="FH517" s="24"/>
      <c r="FI517" s="24"/>
      <c r="FJ517" s="24"/>
      <c r="FK517" s="24"/>
      <c r="FL517" s="24"/>
      <c r="FM517" s="24"/>
      <c r="FN517" s="24"/>
      <c r="FO517" s="24"/>
      <c r="FP517" s="24"/>
      <c r="FQ517" s="24"/>
      <c r="FR517" s="24"/>
      <c r="FS517" s="24"/>
      <c r="FT517" s="24"/>
      <c r="FU517" s="24"/>
      <c r="FV517" s="24"/>
      <c r="FW517" s="24"/>
      <c r="FX517" s="24"/>
      <c r="FY517" s="24"/>
      <c r="FZ517" s="24"/>
      <c r="GA517" s="24"/>
      <c r="GB517" s="24"/>
      <c r="GC517" s="24"/>
      <c r="GD517" s="24"/>
      <c r="GE517" s="24"/>
      <c r="GF517" s="24"/>
      <c r="GG517" s="24"/>
      <c r="GH517" s="24"/>
      <c r="GI517" s="24"/>
      <c r="GJ517" s="24"/>
      <c r="GK517" s="24"/>
      <c r="GL517" s="24"/>
      <c r="GM517" s="24"/>
      <c r="GN517" s="24"/>
      <c r="GO517" s="24"/>
      <c r="GP517" s="24"/>
      <c r="GQ517" s="24"/>
      <c r="GR517" s="24"/>
      <c r="GS517" s="24"/>
      <c r="GT517" s="24"/>
      <c r="GU517" s="24"/>
      <c r="GV517" s="24"/>
    </row>
    <row r="518" spans="1:204" x14ac:dyDescent="0.25">
      <c r="A518" s="24">
        <v>1</v>
      </c>
      <c r="B518" s="1036" t="s">
        <v>214</v>
      </c>
      <c r="C518" s="34">
        <f>'2 уровень'!F1554</f>
        <v>0</v>
      </c>
      <c r="D518" s="34">
        <f>'2 уровень'!H1554</f>
        <v>0</v>
      </c>
      <c r="E518" s="34">
        <f>'2 уровень'!I1554</f>
        <v>0</v>
      </c>
      <c r="F518" s="34">
        <f>'2 уровень'!J1554</f>
        <v>0</v>
      </c>
      <c r="G518" s="780">
        <f>'2 уровень'!K1554</f>
        <v>0</v>
      </c>
      <c r="H518" s="3753">
        <f>'2 уровень'!L1554</f>
        <v>0</v>
      </c>
      <c r="I518" s="794">
        <f>'2 уровень'!M1554</f>
        <v>0</v>
      </c>
      <c r="J518" s="794">
        <f>'2 уровень'!N1554</f>
        <v>0</v>
      </c>
      <c r="K518" s="789">
        <f>'2 уровень'!O1554</f>
        <v>0</v>
      </c>
      <c r="L518" s="789">
        <f>'2 уровень'!R1554</f>
        <v>0</v>
      </c>
      <c r="M518" s="789">
        <f>'2 уровень'!S1554</f>
        <v>0</v>
      </c>
      <c r="N518" s="789">
        <f>'2 уровень'!T1554</f>
        <v>0</v>
      </c>
      <c r="O518" s="789">
        <f>'2 уровень'!U1554</f>
        <v>0</v>
      </c>
      <c r="P518" s="789">
        <f>'2 уровень'!V1554</f>
        <v>0</v>
      </c>
      <c r="Q518" s="2103">
        <f>'2 уровень'!W1554</f>
        <v>0</v>
      </c>
      <c r="R518" s="2103">
        <f>'2 уровень'!X1554</f>
        <v>0</v>
      </c>
      <c r="S518" s="2103">
        <f>'2 уровень'!Y1554</f>
        <v>0</v>
      </c>
      <c r="T518" s="2103">
        <f>'2 уровень'!Z1554</f>
        <v>0</v>
      </c>
      <c r="U518" s="2103">
        <f>'2 уровень'!AA1554</f>
        <v>0</v>
      </c>
      <c r="V518" s="2103">
        <f>'2 уровень'!AB1554</f>
        <v>0</v>
      </c>
      <c r="W518" s="2103">
        <f>'2 уровень'!AC1554</f>
        <v>0</v>
      </c>
      <c r="X518" s="2103">
        <f>'2 уровень'!AD1554</f>
        <v>0</v>
      </c>
      <c r="Y518" s="2103">
        <f>'2 уровень'!AE1554</f>
        <v>0</v>
      </c>
      <c r="Z518" s="2103">
        <f>'2 уровень'!AF1554</f>
        <v>0</v>
      </c>
      <c r="AA518" s="3215">
        <f>'2 уровень'!AG1554</f>
        <v>0</v>
      </c>
      <c r="AB518" s="2103">
        <f>'2 уровень'!AH1554</f>
        <v>0</v>
      </c>
      <c r="AC518" s="2103">
        <f>'2 уровень'!AI1554</f>
        <v>0</v>
      </c>
      <c r="AD518" s="2103">
        <f>'2 уровень'!AJ1554</f>
        <v>0</v>
      </c>
      <c r="AE518" s="2103">
        <f>'2 уровень'!AK1554</f>
        <v>0</v>
      </c>
      <c r="AF518" s="2107">
        <f>'2 уровень'!AL1554</f>
        <v>0</v>
      </c>
      <c r="AG518" s="3793">
        <f>'2 уровень'!AM1554</f>
        <v>0</v>
      </c>
      <c r="AH518" s="2103"/>
      <c r="AI518" s="2103"/>
      <c r="AJ518" s="4250">
        <f>'2 уровень'!AN1554</f>
        <v>0</v>
      </c>
      <c r="AK518" s="4273">
        <f>'2 уровень'!AO1554</f>
        <v>0</v>
      </c>
      <c r="AL518" s="1339">
        <f t="shared" si="58"/>
        <v>0</v>
      </c>
      <c r="AM518" s="3825" t="e">
        <f t="shared" si="59"/>
        <v>#DIV/0!</v>
      </c>
    </row>
    <row r="519" spans="1:204" x14ac:dyDescent="0.25">
      <c r="A519" s="24">
        <v>1</v>
      </c>
      <c r="B519" s="1122" t="s">
        <v>501</v>
      </c>
      <c r="C519" s="34">
        <f>'2 уровень'!F1555</f>
        <v>0</v>
      </c>
      <c r="D519" s="34">
        <f>'2 уровень'!H1555</f>
        <v>0</v>
      </c>
      <c r="E519" s="34">
        <f>'2 уровень'!I1555</f>
        <v>0</v>
      </c>
      <c r="F519" s="34">
        <f>'2 уровень'!J1555</f>
        <v>0</v>
      </c>
      <c r="G519" s="780">
        <f>'2 уровень'!K1555</f>
        <v>0</v>
      </c>
      <c r="H519" s="3753">
        <f>'2 уровень'!L1555</f>
        <v>0</v>
      </c>
      <c r="I519" s="794">
        <f>'2 уровень'!M1555</f>
        <v>0</v>
      </c>
      <c r="J519" s="794">
        <f>'2 уровень'!N1555</f>
        <v>0</v>
      </c>
      <c r="K519" s="789">
        <f>'2 уровень'!O1555</f>
        <v>0</v>
      </c>
      <c r="L519" s="789">
        <f>'2 уровень'!R1555</f>
        <v>0</v>
      </c>
      <c r="M519" s="789">
        <f>'2 уровень'!S1555</f>
        <v>0</v>
      </c>
      <c r="N519" s="789">
        <f>'2 уровень'!T1555</f>
        <v>0</v>
      </c>
      <c r="O519" s="789">
        <f>'2 уровень'!U1555</f>
        <v>0</v>
      </c>
      <c r="P519" s="789">
        <f>'2 уровень'!V1555</f>
        <v>0</v>
      </c>
      <c r="Q519" s="2103">
        <f>'2 уровень'!W1555</f>
        <v>164723.18521999998</v>
      </c>
      <c r="R519" s="2103">
        <f>'2 уровень'!X1555</f>
        <v>164723.18521999998</v>
      </c>
      <c r="S519" s="2103">
        <f>'2 уровень'!Y1555</f>
        <v>164723.18521999998</v>
      </c>
      <c r="T519" s="2103">
        <f>'2 уровень'!Z1555</f>
        <v>164723.18521999998</v>
      </c>
      <c r="U519" s="2103">
        <f>'2 уровень'!AA1555</f>
        <v>164043.70206000001</v>
      </c>
      <c r="V519" s="2103">
        <f>'2 уровень'!AB1555</f>
        <v>164043.70206000001</v>
      </c>
      <c r="W519" s="2103">
        <f>'2 уровень'!AC1555</f>
        <v>164043.70206000001</v>
      </c>
      <c r="X519" s="2103">
        <f>'2 уровень'!AD1555</f>
        <v>164043.70206000001</v>
      </c>
      <c r="Y519" s="2103">
        <f>'2 уровень'!AE1555</f>
        <v>95409.041551666684</v>
      </c>
      <c r="Z519" s="2103">
        <f>'2 уровень'!AF1555</f>
        <v>94997.233600000007</v>
      </c>
      <c r="AA519" s="3215">
        <f>'2 уровень'!AG1555</f>
        <v>0</v>
      </c>
      <c r="AB519" s="2103">
        <f>'2 уровень'!AH1555</f>
        <v>0</v>
      </c>
      <c r="AC519" s="2103">
        <f>'2 уровень'!AI1555</f>
        <v>-411.80795166667667</v>
      </c>
      <c r="AD519" s="2103">
        <f>'2 уровень'!AJ1555</f>
        <v>0</v>
      </c>
      <c r="AE519" s="2103">
        <f>'2 уровень'!AK1555</f>
        <v>-199.97096999999999</v>
      </c>
      <c r="AF519" s="2107">
        <f>'2 уровень'!AL1555</f>
        <v>94797.262630000012</v>
      </c>
      <c r="AG519" s="3793">
        <f>'2 уровень'!AM1555</f>
        <v>0</v>
      </c>
      <c r="AH519" s="2103">
        <f>Z519/Y519*100</f>
        <v>99.568376387636519</v>
      </c>
      <c r="AI519" s="2103">
        <f>AF519/Y519*100</f>
        <v>99.358783075778646</v>
      </c>
      <c r="AJ519" s="4250">
        <f>'2 уровень'!AN1555</f>
        <v>0</v>
      </c>
      <c r="AK519" s="4273">
        <f>'2 уровень'!AO1555</f>
        <v>0</v>
      </c>
      <c r="AL519" s="1339">
        <f t="shared" si="58"/>
        <v>164043702.06</v>
      </c>
      <c r="AM519" s="3825" t="e">
        <f t="shared" si="59"/>
        <v>#DIV/0!</v>
      </c>
    </row>
    <row r="520" spans="1:204" x14ac:dyDescent="0.25">
      <c r="B520" s="2743" t="s">
        <v>438</v>
      </c>
      <c r="C520" s="34">
        <f>'2 уровень'!F1556</f>
        <v>0</v>
      </c>
      <c r="D520" s="34">
        <f>'2 уровень'!H1556</f>
        <v>0</v>
      </c>
      <c r="E520" s="34">
        <f>'2 уровень'!I1556</f>
        <v>0</v>
      </c>
      <c r="F520" s="34">
        <f>'2 уровень'!J1556</f>
        <v>0</v>
      </c>
      <c r="G520" s="780">
        <f>'2 уровень'!K1556</f>
        <v>0</v>
      </c>
      <c r="H520" s="3753">
        <f>'2 уровень'!L1556</f>
        <v>0</v>
      </c>
      <c r="I520" s="794">
        <f>'2 уровень'!M1556</f>
        <v>0</v>
      </c>
      <c r="J520" s="794">
        <f>'2 уровень'!N1556</f>
        <v>0</v>
      </c>
      <c r="K520" s="789">
        <f>'2 уровень'!O1556</f>
        <v>0</v>
      </c>
      <c r="L520" s="789">
        <f>'2 уровень'!R1556</f>
        <v>0</v>
      </c>
      <c r="M520" s="789">
        <f>'2 уровень'!S1556</f>
        <v>0</v>
      </c>
      <c r="N520" s="789">
        <f>'2 уровень'!T1556</f>
        <v>0</v>
      </c>
      <c r="O520" s="789">
        <f>'2 уровень'!U1556</f>
        <v>0</v>
      </c>
      <c r="P520" s="789">
        <f>'2 уровень'!V1556</f>
        <v>0</v>
      </c>
      <c r="Q520" s="2103">
        <f>'2 уровень'!W1556</f>
        <v>32402.101200000005</v>
      </c>
      <c r="R520" s="2103">
        <f>'2 уровень'!X1556</f>
        <v>32402.101200000005</v>
      </c>
      <c r="S520" s="2103">
        <f>'2 уровень'!Y1556</f>
        <v>32402.101200000005</v>
      </c>
      <c r="T520" s="2103">
        <f>'2 уровень'!Z1556</f>
        <v>32402.101200000005</v>
      </c>
      <c r="U520" s="2103">
        <f>'2 уровень'!AA1556</f>
        <v>32402.101200000005</v>
      </c>
      <c r="V520" s="2103">
        <f>'2 уровень'!AB1556</f>
        <v>32402.101200000005</v>
      </c>
      <c r="W520" s="2103">
        <f>'2 уровень'!AC1556</f>
        <v>32402.101200000005</v>
      </c>
      <c r="X520" s="2103">
        <f>'2 уровень'!AD1556</f>
        <v>32402.101200000005</v>
      </c>
      <c r="Y520" s="2103">
        <f>'2 уровень'!AE1556</f>
        <v>18901.225700000003</v>
      </c>
      <c r="Z520" s="2103">
        <f>'2 уровень'!AF1556</f>
        <v>18901.225699999999</v>
      </c>
      <c r="AA520" s="3215">
        <f>'2 уровень'!AG1556</f>
        <v>0</v>
      </c>
      <c r="AB520" s="2103">
        <f>'2 уровень'!AH1556</f>
        <v>0</v>
      </c>
      <c r="AC520" s="2103">
        <f>'2 уровень'!AI1556</f>
        <v>0</v>
      </c>
      <c r="AD520" s="2103">
        <f>'2 уровень'!AJ1556</f>
        <v>0</v>
      </c>
      <c r="AE520" s="2103">
        <f>'2 уровень'!AK1556</f>
        <v>0</v>
      </c>
      <c r="AF520" s="2107">
        <f>'2 уровень'!AL1556</f>
        <v>18901.225699999999</v>
      </c>
      <c r="AG520" s="3793">
        <f>'2 уровень'!AM1556</f>
        <v>0</v>
      </c>
      <c r="AH520" s="2103">
        <f>Z520/Y520*100</f>
        <v>99.999999999999972</v>
      </c>
      <c r="AI520" s="2103">
        <f>AF520/Y520*100</f>
        <v>99.999999999999972</v>
      </c>
      <c r="AJ520" s="4250">
        <f>'2 уровень'!AN1556</f>
        <v>0</v>
      </c>
      <c r="AK520" s="4273">
        <f>'2 уровень'!AO1556</f>
        <v>0</v>
      </c>
      <c r="AL520" s="1339">
        <f t="shared" ref="AL520:AL583" si="68">X520*1000</f>
        <v>32402101.200000003</v>
      </c>
      <c r="AM520" s="3825" t="e">
        <f t="shared" si="59"/>
        <v>#DIV/0!</v>
      </c>
    </row>
    <row r="521" spans="1:204" ht="29.25" x14ac:dyDescent="0.25">
      <c r="B521" s="1771" t="s">
        <v>397</v>
      </c>
      <c r="C521" s="34">
        <f>'2 уровень'!F1557</f>
        <v>30481</v>
      </c>
      <c r="D521" s="34">
        <f>'2 уровень'!H1557</f>
        <v>0</v>
      </c>
      <c r="E521" s="34">
        <f>'2 уровень'!I1557</f>
        <v>17780.583333333336</v>
      </c>
      <c r="F521" s="34">
        <f>'2 уровень'!J1557</f>
        <v>15716.005000000001</v>
      </c>
      <c r="G521" s="780">
        <f>'2 уровень'!K1557</f>
        <v>88.388579302328836</v>
      </c>
      <c r="H521" s="3753">
        <f>'2 уровень'!L1557</f>
        <v>0</v>
      </c>
      <c r="I521" s="794">
        <f>'2 уровень'!M1557</f>
        <v>0</v>
      </c>
      <c r="J521" s="794">
        <f>'2 уровень'!N1557</f>
        <v>0</v>
      </c>
      <c r="K521" s="789">
        <f>'2 уровень'!O1557</f>
        <v>0</v>
      </c>
      <c r="L521" s="789">
        <f>'2 уровень'!R1557</f>
        <v>0</v>
      </c>
      <c r="M521" s="789">
        <f>'2 уровень'!S1557</f>
        <v>0</v>
      </c>
      <c r="N521" s="789">
        <f>'2 уровень'!T1557</f>
        <v>0</v>
      </c>
      <c r="O521" s="789">
        <f>'2 уровень'!U1557</f>
        <v>0</v>
      </c>
      <c r="P521" s="789">
        <f>'2 уровень'!V1557</f>
        <v>0</v>
      </c>
      <c r="Q521" s="2103">
        <f>'2 уровень'!W1557</f>
        <v>0</v>
      </c>
      <c r="R521" s="2103">
        <f>'2 уровень'!X1557</f>
        <v>0</v>
      </c>
      <c r="S521" s="2103">
        <f>'2 уровень'!Y1557</f>
        <v>0</v>
      </c>
      <c r="T521" s="2103">
        <f>'2 уровень'!Z1557</f>
        <v>0</v>
      </c>
      <c r="U521" s="2103">
        <f>'2 уровень'!AA1557</f>
        <v>0</v>
      </c>
      <c r="V521" s="2103">
        <f>'2 уровень'!AB1557</f>
        <v>0</v>
      </c>
      <c r="W521" s="2103">
        <f>'2 уровень'!AC1557</f>
        <v>0</v>
      </c>
      <c r="X521" s="2103">
        <f>'2 уровень'!AD1557</f>
        <v>0</v>
      </c>
      <c r="Y521" s="2103">
        <f>'2 уровень'!AE1557</f>
        <v>0</v>
      </c>
      <c r="Z521" s="2103">
        <f>'2 уровень'!AF1557</f>
        <v>0</v>
      </c>
      <c r="AA521" s="3215">
        <f>'2 уровень'!AG1557</f>
        <v>0</v>
      </c>
      <c r="AB521" s="2103">
        <f>'2 уровень'!AH1557</f>
        <v>0</v>
      </c>
      <c r="AC521" s="2103">
        <f>'2 уровень'!AI1557</f>
        <v>0</v>
      </c>
      <c r="AD521" s="2103">
        <f>'2 уровень'!AJ1557</f>
        <v>0</v>
      </c>
      <c r="AE521" s="2103">
        <f>'2 уровень'!AK1557</f>
        <v>0</v>
      </c>
      <c r="AF521" s="2107">
        <f>'2 уровень'!AL1557</f>
        <v>0</v>
      </c>
      <c r="AG521" s="3793">
        <f>'2 уровень'!AM1557</f>
        <v>0</v>
      </c>
      <c r="AH521" s="2103"/>
      <c r="AI521" s="2103"/>
      <c r="AJ521" s="4250">
        <f>'2 уровень'!AN1557</f>
        <v>0</v>
      </c>
      <c r="AK521" s="4273">
        <f>'2 уровень'!AO1557</f>
        <v>0</v>
      </c>
      <c r="AL521" s="1339">
        <f t="shared" si="68"/>
        <v>0</v>
      </c>
      <c r="AM521" s="3825">
        <f t="shared" si="59"/>
        <v>0</v>
      </c>
    </row>
    <row r="522" spans="1:204" ht="30" x14ac:dyDescent="0.25">
      <c r="B522" s="2567" t="s">
        <v>211</v>
      </c>
      <c r="C522" s="34">
        <f>'2 уровень'!F1558</f>
        <v>0</v>
      </c>
      <c r="D522" s="34">
        <f>'2 уровень'!H1558</f>
        <v>0</v>
      </c>
      <c r="E522" s="34">
        <f>'2 уровень'!I1558</f>
        <v>0</v>
      </c>
      <c r="F522" s="34">
        <f>'2 уровень'!J1558</f>
        <v>0</v>
      </c>
      <c r="G522" s="780">
        <f>'2 уровень'!K1558</f>
        <v>0</v>
      </c>
      <c r="H522" s="3753">
        <f>'2 уровень'!L1558</f>
        <v>0</v>
      </c>
      <c r="I522" s="794">
        <f>'2 уровень'!M1558</f>
        <v>0</v>
      </c>
      <c r="J522" s="794">
        <f>'2 уровень'!N1558</f>
        <v>0</v>
      </c>
      <c r="K522" s="789">
        <f>'2 уровень'!O1558</f>
        <v>0</v>
      </c>
      <c r="L522" s="789">
        <f>'2 уровень'!R1558</f>
        <v>0</v>
      </c>
      <c r="M522" s="789">
        <f>'2 уровень'!S1558</f>
        <v>0</v>
      </c>
      <c r="N522" s="789">
        <f>'2 уровень'!T1558</f>
        <v>0</v>
      </c>
      <c r="O522" s="789">
        <f>'2 уровень'!U1558</f>
        <v>0</v>
      </c>
      <c r="P522" s="789">
        <f>'2 уровень'!V1558</f>
        <v>0</v>
      </c>
      <c r="Q522" s="2103">
        <f>'2 уровень'!W1558</f>
        <v>0</v>
      </c>
      <c r="R522" s="2103">
        <f>'2 уровень'!X1558</f>
        <v>0</v>
      </c>
      <c r="S522" s="2103">
        <f>'2 уровень'!Y1558</f>
        <v>0</v>
      </c>
      <c r="T522" s="2103">
        <f>'2 уровень'!Z1558</f>
        <v>0</v>
      </c>
      <c r="U522" s="2103">
        <f>'2 уровень'!AA1558</f>
        <v>0</v>
      </c>
      <c r="V522" s="2103">
        <f>'2 уровень'!AB1558</f>
        <v>0</v>
      </c>
      <c r="W522" s="2103">
        <f>'2 уровень'!AC1558</f>
        <v>0</v>
      </c>
      <c r="X522" s="2103">
        <f>'2 уровень'!AD1558</f>
        <v>0</v>
      </c>
      <c r="Y522" s="2103">
        <f>'2 уровень'!AE1558</f>
        <v>0</v>
      </c>
      <c r="Z522" s="2103">
        <f>'2 уровень'!AF1558</f>
        <v>0</v>
      </c>
      <c r="AA522" s="3215">
        <f>'2 уровень'!AG1558</f>
        <v>0</v>
      </c>
      <c r="AB522" s="2103">
        <f>'2 уровень'!AH1558</f>
        <v>0</v>
      </c>
      <c r="AC522" s="2103">
        <f>'2 уровень'!AI1558</f>
        <v>0</v>
      </c>
      <c r="AD522" s="2103">
        <f>'2 уровень'!AJ1558</f>
        <v>0</v>
      </c>
      <c r="AE522" s="2103">
        <f>'2 уровень'!AK1558</f>
        <v>0</v>
      </c>
      <c r="AF522" s="2107">
        <f>'2 уровень'!AL1558</f>
        <v>0</v>
      </c>
      <c r="AG522" s="3793">
        <f>'2 уровень'!AM1558</f>
        <v>0</v>
      </c>
      <c r="AH522" s="2103"/>
      <c r="AI522" s="2103"/>
      <c r="AJ522" s="4250">
        <f>'2 уровень'!AN1558</f>
        <v>0</v>
      </c>
      <c r="AK522" s="4273">
        <f>'2 уровень'!AO1558</f>
        <v>0</v>
      </c>
      <c r="AL522" s="1339">
        <f t="shared" si="68"/>
        <v>0</v>
      </c>
      <c r="AM522" s="3825" t="e">
        <f t="shared" si="59"/>
        <v>#DIV/0!</v>
      </c>
    </row>
    <row r="523" spans="1:204" ht="30" x14ac:dyDescent="0.25">
      <c r="B523" s="2567" t="s">
        <v>212</v>
      </c>
      <c r="C523" s="34">
        <f>'2 уровень'!F1559</f>
        <v>500</v>
      </c>
      <c r="D523" s="34">
        <f>'2 уровень'!H1559</f>
        <v>0</v>
      </c>
      <c r="E523" s="34">
        <f>'2 уровень'!I1559</f>
        <v>291.66666666666663</v>
      </c>
      <c r="F523" s="34">
        <f>'2 уровень'!J1559</f>
        <v>192</v>
      </c>
      <c r="G523" s="780">
        <f>'2 уровень'!K1559</f>
        <v>65.828571428571436</v>
      </c>
      <c r="H523" s="3753">
        <f>'2 уровень'!L1559</f>
        <v>0</v>
      </c>
      <c r="I523" s="794">
        <f>'2 уровень'!M1559</f>
        <v>0</v>
      </c>
      <c r="J523" s="794">
        <f>'2 уровень'!N1559</f>
        <v>0</v>
      </c>
      <c r="K523" s="789">
        <f>'2 уровень'!O1559</f>
        <v>0</v>
      </c>
      <c r="L523" s="789">
        <f>'2 уровень'!R1559</f>
        <v>0</v>
      </c>
      <c r="M523" s="789">
        <f>'2 уровень'!S1559</f>
        <v>0</v>
      </c>
      <c r="N523" s="789">
        <f>'2 уровень'!T1559</f>
        <v>0</v>
      </c>
      <c r="O523" s="789">
        <f>'2 уровень'!U1559</f>
        <v>0</v>
      </c>
      <c r="P523" s="789">
        <f>'2 уровень'!V1559</f>
        <v>0</v>
      </c>
      <c r="Q523" s="2103">
        <f>'2 уровень'!W1559</f>
        <v>0</v>
      </c>
      <c r="R523" s="2103">
        <f>'2 уровень'!X1559</f>
        <v>0</v>
      </c>
      <c r="S523" s="2103">
        <f>'2 уровень'!Y1559</f>
        <v>0</v>
      </c>
      <c r="T523" s="2103">
        <f>'2 уровень'!Z1559</f>
        <v>0</v>
      </c>
      <c r="U523" s="2103">
        <f>'2 уровень'!AA1559</f>
        <v>0</v>
      </c>
      <c r="V523" s="2103">
        <f>'2 уровень'!AB1559</f>
        <v>0</v>
      </c>
      <c r="W523" s="2103">
        <f>'2 уровень'!AC1559</f>
        <v>0</v>
      </c>
      <c r="X523" s="2103">
        <f>'2 уровень'!AD1559</f>
        <v>0</v>
      </c>
      <c r="Y523" s="2103">
        <f>'2 уровень'!AE1559</f>
        <v>0</v>
      </c>
      <c r="Z523" s="2103">
        <f>'2 уровень'!AF1559</f>
        <v>0</v>
      </c>
      <c r="AA523" s="3215">
        <f>'2 уровень'!AG1559</f>
        <v>0</v>
      </c>
      <c r="AB523" s="2103">
        <f>'2 уровень'!AH1559</f>
        <v>0</v>
      </c>
      <c r="AC523" s="2103">
        <f>'2 уровень'!AI1559</f>
        <v>0</v>
      </c>
      <c r="AD523" s="2103">
        <f>'2 уровень'!AJ1559</f>
        <v>0</v>
      </c>
      <c r="AE523" s="2103">
        <f>'2 уровень'!AK1559</f>
        <v>0</v>
      </c>
      <c r="AF523" s="2107">
        <f>'2 уровень'!AL1559</f>
        <v>0</v>
      </c>
      <c r="AG523" s="3793">
        <f>'2 уровень'!AM1559</f>
        <v>0</v>
      </c>
      <c r="AH523" s="2103"/>
      <c r="AI523" s="2103"/>
      <c r="AJ523" s="4250">
        <f>'2 уровень'!AN1559</f>
        <v>0</v>
      </c>
      <c r="AK523" s="4273">
        <f>'2 уровень'!AO1559</f>
        <v>0</v>
      </c>
      <c r="AL523" s="1339">
        <f t="shared" si="68"/>
        <v>0</v>
      </c>
      <c r="AM523" s="3825">
        <f t="shared" si="59"/>
        <v>0</v>
      </c>
    </row>
    <row r="524" spans="1:204" ht="30" x14ac:dyDescent="0.25">
      <c r="B524" s="1775" t="s">
        <v>398</v>
      </c>
      <c r="C524" s="34">
        <f>'2 уровень'!F1560</f>
        <v>19412</v>
      </c>
      <c r="D524" s="34">
        <f>'2 уровень'!H1560</f>
        <v>0</v>
      </c>
      <c r="E524" s="34">
        <f>'2 уровень'!I1560</f>
        <v>11323.666666666668</v>
      </c>
      <c r="F524" s="34">
        <f>'2 уровень'!J1560</f>
        <v>4684.0050000000001</v>
      </c>
      <c r="G524" s="780">
        <f>'2 уровень'!K1560</f>
        <v>41.364737570280532</v>
      </c>
      <c r="H524" s="3753">
        <f>'2 уровень'!L1560</f>
        <v>0</v>
      </c>
      <c r="I524" s="794">
        <f>'2 уровень'!M1560</f>
        <v>0</v>
      </c>
      <c r="J524" s="794">
        <f>'2 уровень'!N1560</f>
        <v>0</v>
      </c>
      <c r="K524" s="789">
        <f>'2 уровень'!O1560</f>
        <v>0</v>
      </c>
      <c r="L524" s="789">
        <f>'2 уровень'!R1560</f>
        <v>0</v>
      </c>
      <c r="M524" s="789">
        <f>'2 уровень'!S1560</f>
        <v>0</v>
      </c>
      <c r="N524" s="789">
        <f>'2 уровень'!T1560</f>
        <v>0</v>
      </c>
      <c r="O524" s="789">
        <f>'2 уровень'!U1560</f>
        <v>0</v>
      </c>
      <c r="P524" s="789">
        <f>'2 уровень'!V1560</f>
        <v>0</v>
      </c>
      <c r="Q524" s="2103">
        <f>'2 уровень'!W1560</f>
        <v>0</v>
      </c>
      <c r="R524" s="2103">
        <f>'2 уровень'!X1560</f>
        <v>0</v>
      </c>
      <c r="S524" s="2103">
        <f>'2 уровень'!Y1560</f>
        <v>0</v>
      </c>
      <c r="T524" s="2103">
        <f>'2 уровень'!Z1560</f>
        <v>0</v>
      </c>
      <c r="U524" s="2103">
        <f>'2 уровень'!AA1560</f>
        <v>0</v>
      </c>
      <c r="V524" s="2103">
        <f>'2 уровень'!AB1560</f>
        <v>0</v>
      </c>
      <c r="W524" s="2103">
        <f>'2 уровень'!AC1560</f>
        <v>0</v>
      </c>
      <c r="X524" s="2103">
        <f>'2 уровень'!AD1560</f>
        <v>0</v>
      </c>
      <c r="Y524" s="2103">
        <f>'2 уровень'!AE1560</f>
        <v>0</v>
      </c>
      <c r="Z524" s="2103">
        <f>'2 уровень'!AF1560</f>
        <v>0</v>
      </c>
      <c r="AA524" s="3215">
        <f>'2 уровень'!AG1560</f>
        <v>0</v>
      </c>
      <c r="AB524" s="2103">
        <f>'2 уровень'!AH1560</f>
        <v>0</v>
      </c>
      <c r="AC524" s="2103">
        <f>'2 уровень'!AI1560</f>
        <v>0</v>
      </c>
      <c r="AD524" s="2103">
        <f>'2 уровень'!AJ1560</f>
        <v>0</v>
      </c>
      <c r="AE524" s="2103">
        <f>'2 уровень'!AK1560</f>
        <v>0</v>
      </c>
      <c r="AF524" s="2107">
        <f>'2 уровень'!AL1560</f>
        <v>0</v>
      </c>
      <c r="AG524" s="3793">
        <f>'2 уровень'!AM1560</f>
        <v>0</v>
      </c>
      <c r="AH524" s="2103"/>
      <c r="AI524" s="2103"/>
      <c r="AJ524" s="4250">
        <f>'2 уровень'!AN1560</f>
        <v>0</v>
      </c>
      <c r="AK524" s="4273">
        <f>'2 уровень'!AO1560</f>
        <v>0</v>
      </c>
      <c r="AL524" s="1339">
        <f t="shared" si="68"/>
        <v>0</v>
      </c>
      <c r="AM524" s="3825">
        <f t="shared" si="59"/>
        <v>0</v>
      </c>
    </row>
    <row r="525" spans="1:204" x14ac:dyDescent="0.25">
      <c r="B525" s="1125" t="s">
        <v>399</v>
      </c>
      <c r="C525" s="34">
        <f>'2 уровень'!F1561</f>
        <v>19400</v>
      </c>
      <c r="D525" s="34">
        <f>'2 уровень'!H1561</f>
        <v>0</v>
      </c>
      <c r="E525" s="34">
        <f>'2 уровень'!I1561</f>
        <v>11316.666666666668</v>
      </c>
      <c r="F525" s="34">
        <f>'2 уровень'!J1561</f>
        <v>4674</v>
      </c>
      <c r="G525" s="780">
        <f>'2 уровень'!K1561</f>
        <v>41.301914580265091</v>
      </c>
      <c r="H525" s="3753">
        <f>'2 уровень'!L1561</f>
        <v>0</v>
      </c>
      <c r="I525" s="794">
        <f>'2 уровень'!M1561</f>
        <v>0</v>
      </c>
      <c r="J525" s="794">
        <f>'2 уровень'!N1561</f>
        <v>0</v>
      </c>
      <c r="K525" s="789">
        <f>'2 уровень'!O1561</f>
        <v>0</v>
      </c>
      <c r="L525" s="789">
        <f>'2 уровень'!R1561</f>
        <v>0</v>
      </c>
      <c r="M525" s="789">
        <f>'2 уровень'!S1561</f>
        <v>0</v>
      </c>
      <c r="N525" s="789">
        <f>'2 уровень'!T1561</f>
        <v>0</v>
      </c>
      <c r="O525" s="789">
        <f>'2 уровень'!U1561</f>
        <v>0</v>
      </c>
      <c r="P525" s="789">
        <f>'2 уровень'!V1561</f>
        <v>0</v>
      </c>
      <c r="Q525" s="2103">
        <f>'2 уровень'!W1561</f>
        <v>0</v>
      </c>
      <c r="R525" s="2103">
        <f>'2 уровень'!X1561</f>
        <v>0</v>
      </c>
      <c r="S525" s="2103">
        <f>'2 уровень'!Y1561</f>
        <v>0</v>
      </c>
      <c r="T525" s="2103">
        <f>'2 уровень'!Z1561</f>
        <v>0</v>
      </c>
      <c r="U525" s="2103">
        <f>'2 уровень'!AA1561</f>
        <v>0</v>
      </c>
      <c r="V525" s="2103">
        <f>'2 уровень'!AB1561</f>
        <v>0</v>
      </c>
      <c r="W525" s="2103">
        <f>'2 уровень'!AC1561</f>
        <v>0</v>
      </c>
      <c r="X525" s="2103">
        <f>'2 уровень'!AD1561</f>
        <v>0</v>
      </c>
      <c r="Y525" s="2103">
        <f>'2 уровень'!AE1561</f>
        <v>0</v>
      </c>
      <c r="Z525" s="2103">
        <f>'2 уровень'!AF1561</f>
        <v>0</v>
      </c>
      <c r="AA525" s="3215">
        <f>'2 уровень'!AG1561</f>
        <v>0</v>
      </c>
      <c r="AB525" s="2103">
        <f>'2 уровень'!AH1561</f>
        <v>0</v>
      </c>
      <c r="AC525" s="2103">
        <f>'2 уровень'!AI1561</f>
        <v>0</v>
      </c>
      <c r="AD525" s="2103">
        <f>'2 уровень'!AJ1561</f>
        <v>0</v>
      </c>
      <c r="AE525" s="2103">
        <f>'2 уровень'!AK1561</f>
        <v>0</v>
      </c>
      <c r="AF525" s="2107">
        <f>'2 уровень'!AL1561</f>
        <v>0</v>
      </c>
      <c r="AG525" s="3793">
        <f>'2 уровень'!AM1561</f>
        <v>0</v>
      </c>
      <c r="AH525" s="2103"/>
      <c r="AI525" s="2103"/>
      <c r="AJ525" s="4250">
        <f>'2 уровень'!AN1561</f>
        <v>0</v>
      </c>
      <c r="AK525" s="4273">
        <f>'2 уровень'!AO1561</f>
        <v>0</v>
      </c>
      <c r="AL525" s="1339">
        <f t="shared" si="68"/>
        <v>0</v>
      </c>
      <c r="AM525" s="3825">
        <f t="shared" si="59"/>
        <v>0</v>
      </c>
    </row>
    <row r="526" spans="1:204" ht="30" x14ac:dyDescent="0.25">
      <c r="B526" s="1125" t="s">
        <v>400</v>
      </c>
      <c r="C526" s="34">
        <f>'2 уровень'!F1562</f>
        <v>48</v>
      </c>
      <c r="D526" s="34">
        <f>'2 уровень'!H1562</f>
        <v>0</v>
      </c>
      <c r="E526" s="34">
        <f>'2 уровень'!I1562</f>
        <v>28</v>
      </c>
      <c r="F526" s="34">
        <f>'2 уровень'!J1562</f>
        <v>40.020000000000003</v>
      </c>
      <c r="G526" s="780">
        <f>'2 уровень'!K1562</f>
        <v>142.92857142857144</v>
      </c>
      <c r="H526" s="3753">
        <f>'2 уровень'!L1562</f>
        <v>0</v>
      </c>
      <c r="I526" s="794">
        <f>'2 уровень'!M1562</f>
        <v>0</v>
      </c>
      <c r="J526" s="794">
        <f>'2 уровень'!N1562</f>
        <v>0</v>
      </c>
      <c r="K526" s="789">
        <f>'2 уровень'!O1562</f>
        <v>0</v>
      </c>
      <c r="L526" s="789">
        <f>'2 уровень'!R1562</f>
        <v>0</v>
      </c>
      <c r="M526" s="789">
        <f>'2 уровень'!S1562</f>
        <v>0</v>
      </c>
      <c r="N526" s="789">
        <f>'2 уровень'!T1562</f>
        <v>0</v>
      </c>
      <c r="O526" s="789">
        <f>'2 уровень'!U1562</f>
        <v>0</v>
      </c>
      <c r="P526" s="789">
        <f>'2 уровень'!V1562</f>
        <v>0</v>
      </c>
      <c r="Q526" s="2103">
        <f>'2 уровень'!W1562</f>
        <v>0</v>
      </c>
      <c r="R526" s="2103">
        <f>'2 уровень'!X1562</f>
        <v>0</v>
      </c>
      <c r="S526" s="2103">
        <f>'2 уровень'!Y1562</f>
        <v>0</v>
      </c>
      <c r="T526" s="2103">
        <f>'2 уровень'!Z1562</f>
        <v>0</v>
      </c>
      <c r="U526" s="2103">
        <f>'2 уровень'!AA1562</f>
        <v>0</v>
      </c>
      <c r="V526" s="2103">
        <f>'2 уровень'!AB1562</f>
        <v>0</v>
      </c>
      <c r="W526" s="2103">
        <f>'2 уровень'!AC1562</f>
        <v>0</v>
      </c>
      <c r="X526" s="2103">
        <f>'2 уровень'!AD1562</f>
        <v>0</v>
      </c>
      <c r="Y526" s="2103">
        <f>'2 уровень'!AE1562</f>
        <v>0</v>
      </c>
      <c r="Z526" s="2103">
        <f>'2 уровень'!AF1562</f>
        <v>0</v>
      </c>
      <c r="AA526" s="3215">
        <f>'2 уровень'!AG1562</f>
        <v>0</v>
      </c>
      <c r="AB526" s="2103">
        <f>'2 уровень'!AH1562</f>
        <v>0</v>
      </c>
      <c r="AC526" s="2103">
        <f>'2 уровень'!AI1562</f>
        <v>0</v>
      </c>
      <c r="AD526" s="2103">
        <f>'2 уровень'!AJ1562</f>
        <v>0</v>
      </c>
      <c r="AE526" s="2103">
        <f>'2 уровень'!AK1562</f>
        <v>0</v>
      </c>
      <c r="AF526" s="2107">
        <f>'2 уровень'!AL1562</f>
        <v>0</v>
      </c>
      <c r="AG526" s="3793">
        <f>'2 уровень'!AM1562</f>
        <v>0</v>
      </c>
      <c r="AH526" s="2103"/>
      <c r="AI526" s="2103"/>
      <c r="AJ526" s="4250">
        <f>'2 уровень'!AN1562</f>
        <v>0</v>
      </c>
      <c r="AK526" s="4273">
        <f>'2 уровень'!AO1562</f>
        <v>0</v>
      </c>
      <c r="AL526" s="1339">
        <f t="shared" si="68"/>
        <v>0</v>
      </c>
      <c r="AM526" s="3825">
        <f t="shared" si="59"/>
        <v>0</v>
      </c>
    </row>
    <row r="527" spans="1:204" ht="60" x14ac:dyDescent="0.25">
      <c r="B527" s="1125" t="s">
        <v>401</v>
      </c>
      <c r="C527" s="34">
        <f>'2 уровень'!F1563</f>
        <v>3600</v>
      </c>
      <c r="D527" s="34">
        <f>'2 уровень'!H1563</f>
        <v>0</v>
      </c>
      <c r="E527" s="34">
        <f>'2 уровень'!I1563</f>
        <v>2100</v>
      </c>
      <c r="F527" s="34">
        <f>'2 уровень'!J1563</f>
        <v>2681</v>
      </c>
      <c r="G527" s="780">
        <f>'2 уровень'!K1563</f>
        <v>127.66666666666666</v>
      </c>
      <c r="H527" s="3753">
        <f>'2 уровень'!L1563</f>
        <v>0</v>
      </c>
      <c r="I527" s="794">
        <f>'2 уровень'!M1563</f>
        <v>0</v>
      </c>
      <c r="J527" s="794">
        <f>'2 уровень'!N1563</f>
        <v>0</v>
      </c>
      <c r="K527" s="789">
        <f>'2 уровень'!O1563</f>
        <v>0</v>
      </c>
      <c r="L527" s="789">
        <f>'2 уровень'!R1563</f>
        <v>0</v>
      </c>
      <c r="M527" s="789">
        <f>'2 уровень'!S1563</f>
        <v>0</v>
      </c>
      <c r="N527" s="789">
        <f>'2 уровень'!T1563</f>
        <v>0</v>
      </c>
      <c r="O527" s="789">
        <f>'2 уровень'!U1563</f>
        <v>0</v>
      </c>
      <c r="P527" s="789">
        <f>'2 уровень'!V1563</f>
        <v>0</v>
      </c>
      <c r="Q527" s="2103">
        <f>'2 уровень'!W1563</f>
        <v>0</v>
      </c>
      <c r="R527" s="2103">
        <f>'2 уровень'!X1563</f>
        <v>0</v>
      </c>
      <c r="S527" s="2103">
        <f>'2 уровень'!Y1563</f>
        <v>0</v>
      </c>
      <c r="T527" s="2103">
        <f>'2 уровень'!Z1563</f>
        <v>0</v>
      </c>
      <c r="U527" s="2103">
        <f>'2 уровень'!AA1563</f>
        <v>0</v>
      </c>
      <c r="V527" s="2103">
        <f>'2 уровень'!AB1563</f>
        <v>0</v>
      </c>
      <c r="W527" s="2103">
        <f>'2 уровень'!AC1563</f>
        <v>0</v>
      </c>
      <c r="X527" s="2103">
        <f>'2 уровень'!AD1563</f>
        <v>0</v>
      </c>
      <c r="Y527" s="2103">
        <f>'2 уровень'!AE1563</f>
        <v>0</v>
      </c>
      <c r="Z527" s="2103">
        <f>'2 уровень'!AF1563</f>
        <v>0</v>
      </c>
      <c r="AA527" s="3215">
        <f>'2 уровень'!AG1563</f>
        <v>0</v>
      </c>
      <c r="AB527" s="2103">
        <f>'2 уровень'!AH1563</f>
        <v>0</v>
      </c>
      <c r="AC527" s="2103">
        <f>'2 уровень'!AI1563</f>
        <v>0</v>
      </c>
      <c r="AD527" s="2103">
        <f>'2 уровень'!AJ1563</f>
        <v>0</v>
      </c>
      <c r="AE527" s="2103">
        <f>'2 уровень'!AK1563</f>
        <v>0</v>
      </c>
      <c r="AF527" s="2107">
        <f>'2 уровень'!AL1563</f>
        <v>0</v>
      </c>
      <c r="AG527" s="3793">
        <f>'2 уровень'!AM1563</f>
        <v>0</v>
      </c>
      <c r="AH527" s="2103"/>
      <c r="AI527" s="2103"/>
      <c r="AJ527" s="4250">
        <f>'2 уровень'!AN1563</f>
        <v>0</v>
      </c>
      <c r="AK527" s="4273">
        <f>'2 уровень'!AO1563</f>
        <v>0</v>
      </c>
      <c r="AL527" s="1339">
        <f t="shared" si="68"/>
        <v>0</v>
      </c>
      <c r="AM527" s="3825">
        <f t="shared" si="59"/>
        <v>0</v>
      </c>
    </row>
    <row r="528" spans="1:204" ht="45" x14ac:dyDescent="0.25">
      <c r="B528" s="1125" t="s">
        <v>416</v>
      </c>
      <c r="C528" s="34">
        <f>'2 уровень'!F1564</f>
        <v>5100</v>
      </c>
      <c r="D528" s="34">
        <f>'2 уровень'!H1564</f>
        <v>0</v>
      </c>
      <c r="E528" s="34">
        <f>'2 уровень'!I1564</f>
        <v>2975</v>
      </c>
      <c r="F528" s="34">
        <f>'2 уровень'!J1564</f>
        <v>7034</v>
      </c>
      <c r="G528" s="780">
        <f>'2 уровень'!K1564</f>
        <v>236.43697478991598</v>
      </c>
      <c r="H528" s="3753">
        <f>'2 уровень'!L1564</f>
        <v>0</v>
      </c>
      <c r="I528" s="794">
        <f>'2 уровень'!M1564</f>
        <v>0</v>
      </c>
      <c r="J528" s="794">
        <f>'2 уровень'!N1564</f>
        <v>0</v>
      </c>
      <c r="K528" s="789">
        <f>'2 уровень'!O1564</f>
        <v>0</v>
      </c>
      <c r="L528" s="789">
        <f>'2 уровень'!R1564</f>
        <v>0</v>
      </c>
      <c r="M528" s="789">
        <f>'2 уровень'!S1564</f>
        <v>0</v>
      </c>
      <c r="N528" s="789">
        <f>'2 уровень'!T1564</f>
        <v>0</v>
      </c>
      <c r="O528" s="789">
        <f>'2 уровень'!U1564</f>
        <v>0</v>
      </c>
      <c r="P528" s="789">
        <f>'2 уровень'!V1564</f>
        <v>0</v>
      </c>
      <c r="Q528" s="2103">
        <f>'2 уровень'!W1564</f>
        <v>0</v>
      </c>
      <c r="R528" s="2103">
        <f>'2 уровень'!X1564</f>
        <v>0</v>
      </c>
      <c r="S528" s="2103">
        <f>'2 уровень'!Y1564</f>
        <v>0</v>
      </c>
      <c r="T528" s="2103">
        <f>'2 уровень'!Z1564</f>
        <v>0</v>
      </c>
      <c r="U528" s="2103">
        <f>'2 уровень'!AA1564</f>
        <v>0</v>
      </c>
      <c r="V528" s="2103">
        <f>'2 уровень'!AB1564</f>
        <v>0</v>
      </c>
      <c r="W528" s="2103">
        <f>'2 уровень'!AC1564</f>
        <v>0</v>
      </c>
      <c r="X528" s="2103">
        <f>'2 уровень'!AD1564</f>
        <v>0</v>
      </c>
      <c r="Y528" s="2103">
        <f>'2 уровень'!AE1564</f>
        <v>0</v>
      </c>
      <c r="Z528" s="2103">
        <f>'2 уровень'!AF1564</f>
        <v>0</v>
      </c>
      <c r="AA528" s="3215">
        <f>'2 уровень'!AG1564</f>
        <v>0</v>
      </c>
      <c r="AB528" s="2103">
        <f>'2 уровень'!AH1564</f>
        <v>0</v>
      </c>
      <c r="AC528" s="2103">
        <f>'2 уровень'!AI1564</f>
        <v>0</v>
      </c>
      <c r="AD528" s="2103">
        <f>'2 уровень'!AJ1564</f>
        <v>0</v>
      </c>
      <c r="AE528" s="2103">
        <f>'2 уровень'!AK1564</f>
        <v>0</v>
      </c>
      <c r="AF528" s="2107">
        <f>'2 уровень'!AL1564</f>
        <v>0</v>
      </c>
      <c r="AG528" s="3793">
        <f>'2 уровень'!AM1564</f>
        <v>0</v>
      </c>
      <c r="AH528" s="2103"/>
      <c r="AI528" s="2103"/>
      <c r="AJ528" s="4250">
        <f>'2 уровень'!AN1564</f>
        <v>0</v>
      </c>
      <c r="AK528" s="4273">
        <f>'2 уровень'!AO1564</f>
        <v>0</v>
      </c>
      <c r="AL528" s="1339">
        <f t="shared" si="68"/>
        <v>0</v>
      </c>
      <c r="AM528" s="3825">
        <f t="shared" si="59"/>
        <v>0</v>
      </c>
    </row>
    <row r="529" spans="1:39" ht="30" x14ac:dyDescent="0.25">
      <c r="B529" s="1125" t="s">
        <v>499</v>
      </c>
      <c r="C529" s="34">
        <f>'2 уровень'!F1565</f>
        <v>1869</v>
      </c>
      <c r="D529" s="34">
        <f>'2 уровень'!H1565</f>
        <v>0</v>
      </c>
      <c r="E529" s="34">
        <f>'2 уровень'!I1565</f>
        <v>1090.25</v>
      </c>
      <c r="F529" s="34">
        <f>'2 уровень'!J1565</f>
        <v>1125</v>
      </c>
      <c r="G529" s="780">
        <f>'2 уровень'!K1565</f>
        <v>103.18734235267139</v>
      </c>
      <c r="H529" s="3753">
        <f>'2 уровень'!L1565</f>
        <v>0</v>
      </c>
      <c r="I529" s="794">
        <f>'2 уровень'!M1565</f>
        <v>0</v>
      </c>
      <c r="J529" s="794">
        <f>'2 уровень'!N1565</f>
        <v>0</v>
      </c>
      <c r="K529" s="789">
        <f>'2 уровень'!O1565</f>
        <v>0</v>
      </c>
      <c r="L529" s="789">
        <f>'2 уровень'!R1565</f>
        <v>0</v>
      </c>
      <c r="M529" s="789">
        <f>'2 уровень'!S1565</f>
        <v>0</v>
      </c>
      <c r="N529" s="789">
        <f>'2 уровень'!T1565</f>
        <v>0</v>
      </c>
      <c r="O529" s="789">
        <f>'2 уровень'!U1565</f>
        <v>0</v>
      </c>
      <c r="P529" s="789">
        <f>'2 уровень'!V1565</f>
        <v>0</v>
      </c>
      <c r="Q529" s="2103">
        <f>'2 уровень'!W1565</f>
        <v>0</v>
      </c>
      <c r="R529" s="2103">
        <f>'2 уровень'!X1565</f>
        <v>0</v>
      </c>
      <c r="S529" s="2103">
        <f>'2 уровень'!Y1565</f>
        <v>0</v>
      </c>
      <c r="T529" s="2103">
        <f>'2 уровень'!Z1565</f>
        <v>0</v>
      </c>
      <c r="U529" s="2103">
        <f>'2 уровень'!AA1565</f>
        <v>0</v>
      </c>
      <c r="V529" s="2103">
        <f>'2 уровень'!AB1565</f>
        <v>0</v>
      </c>
      <c r="W529" s="2103">
        <f>'2 уровень'!AC1565</f>
        <v>0</v>
      </c>
      <c r="X529" s="2103">
        <f>'2 уровень'!AD1565</f>
        <v>0</v>
      </c>
      <c r="Y529" s="2103">
        <f>'2 уровень'!AE1565</f>
        <v>0</v>
      </c>
      <c r="Z529" s="2103">
        <f>'2 уровень'!AF1565</f>
        <v>0</v>
      </c>
      <c r="AA529" s="3215">
        <f>'2 уровень'!AG1565</f>
        <v>0</v>
      </c>
      <c r="AB529" s="2103">
        <f>'2 уровень'!AH1565</f>
        <v>0</v>
      </c>
      <c r="AC529" s="2103">
        <f>'2 уровень'!AI1565</f>
        <v>0</v>
      </c>
      <c r="AD529" s="2103">
        <f>'2 уровень'!AJ1565</f>
        <v>0</v>
      </c>
      <c r="AE529" s="2103">
        <f>'2 уровень'!AK1565</f>
        <v>0</v>
      </c>
      <c r="AF529" s="2107">
        <f>'2 уровень'!AL1565</f>
        <v>0</v>
      </c>
      <c r="AG529" s="3793">
        <f>'2 уровень'!AM1565</f>
        <v>0</v>
      </c>
      <c r="AH529" s="2103"/>
      <c r="AI529" s="2103"/>
      <c r="AJ529" s="4250">
        <f>'2 уровень'!AN1565</f>
        <v>0</v>
      </c>
      <c r="AK529" s="4273">
        <f>'2 уровень'!AO1565</f>
        <v>0</v>
      </c>
      <c r="AL529" s="1339">
        <f t="shared" si="68"/>
        <v>0</v>
      </c>
      <c r="AM529" s="3825">
        <f t="shared" si="59"/>
        <v>0</v>
      </c>
    </row>
    <row r="530" spans="1:39" ht="29.25" x14ac:dyDescent="0.25">
      <c r="B530" s="2568" t="s">
        <v>135</v>
      </c>
      <c r="C530" s="34">
        <f>'2 уровень'!F1566</f>
        <v>42949.319148936171</v>
      </c>
      <c r="D530" s="34">
        <f>'2 уровень'!H1566</f>
        <v>0</v>
      </c>
      <c r="E530" s="34">
        <f>'2 уровень'!I1566</f>
        <v>25053.7695035461</v>
      </c>
      <c r="F530" s="34">
        <f>'2 уровень'!J1566</f>
        <v>19646.506382978725</v>
      </c>
      <c r="G530" s="780">
        <f>'2 уровень'!K1566</f>
        <v>78.417367016160838</v>
      </c>
      <c r="H530" s="3753">
        <f>'2 уровень'!L1566</f>
        <v>0</v>
      </c>
      <c r="I530" s="794">
        <f>'2 уровень'!M1566</f>
        <v>0</v>
      </c>
      <c r="J530" s="794">
        <f>'2 уровень'!N1566</f>
        <v>0</v>
      </c>
      <c r="K530" s="789">
        <f>'2 уровень'!O1566</f>
        <v>0</v>
      </c>
      <c r="L530" s="789">
        <f>'2 уровень'!R1566</f>
        <v>0</v>
      </c>
      <c r="M530" s="789">
        <f>'2 уровень'!S1566</f>
        <v>0</v>
      </c>
      <c r="N530" s="789">
        <f>'2 уровень'!T1566</f>
        <v>0</v>
      </c>
      <c r="O530" s="789">
        <f>'2 уровень'!U1566</f>
        <v>0</v>
      </c>
      <c r="P530" s="789">
        <f>'2 уровень'!V1566</f>
        <v>0</v>
      </c>
      <c r="Q530" s="2103">
        <f>'2 уровень'!W1566</f>
        <v>0</v>
      </c>
      <c r="R530" s="2103">
        <f>'2 уровень'!X1566</f>
        <v>0</v>
      </c>
      <c r="S530" s="2103">
        <f>'2 уровень'!Y1566</f>
        <v>0</v>
      </c>
      <c r="T530" s="2103">
        <f>'2 уровень'!Z1566</f>
        <v>0</v>
      </c>
      <c r="U530" s="2103">
        <f>'2 уровень'!AA1566</f>
        <v>0</v>
      </c>
      <c r="V530" s="2103">
        <f>'2 уровень'!AB1566</f>
        <v>0</v>
      </c>
      <c r="W530" s="2103">
        <f>'2 уровень'!AC1566</f>
        <v>0</v>
      </c>
      <c r="X530" s="2103">
        <f>'2 уровень'!AD1566</f>
        <v>0</v>
      </c>
      <c r="Y530" s="2103">
        <f>'2 уровень'!AE1566</f>
        <v>0</v>
      </c>
      <c r="Z530" s="2103">
        <f>'2 уровень'!AF1566</f>
        <v>0</v>
      </c>
      <c r="AA530" s="3215">
        <f>'2 уровень'!AG1566</f>
        <v>0</v>
      </c>
      <c r="AB530" s="2103">
        <f>'2 уровень'!AH1566</f>
        <v>0</v>
      </c>
      <c r="AC530" s="2103">
        <f>'2 уровень'!AI1566</f>
        <v>0</v>
      </c>
      <c r="AD530" s="2103">
        <f>'2 уровень'!AJ1566</f>
        <v>0</v>
      </c>
      <c r="AE530" s="2103">
        <f>'2 уровень'!AK1566</f>
        <v>0</v>
      </c>
      <c r="AF530" s="2107">
        <f>'2 уровень'!AL1566</f>
        <v>0</v>
      </c>
      <c r="AG530" s="3793">
        <f>'2 уровень'!AM1566</f>
        <v>0</v>
      </c>
      <c r="AH530" s="2103"/>
      <c r="AI530" s="2103"/>
      <c r="AJ530" s="4250">
        <f>'2 уровень'!AN1566</f>
        <v>0</v>
      </c>
      <c r="AK530" s="4273">
        <f>'2 уровень'!AO1566</f>
        <v>0</v>
      </c>
      <c r="AL530" s="1339">
        <f t="shared" si="68"/>
        <v>0</v>
      </c>
      <c r="AM530" s="3825">
        <f t="shared" ref="AM530:AM594" si="69">S530*1000/C530</f>
        <v>0</v>
      </c>
    </row>
    <row r="531" spans="1:39" x14ac:dyDescent="0.25">
      <c r="B531" s="1126" t="s">
        <v>247</v>
      </c>
      <c r="C531" s="34">
        <f>'2 уровень'!F1567</f>
        <v>38694</v>
      </c>
      <c r="D531" s="34">
        <f>'2 уровень'!H1567</f>
        <v>0</v>
      </c>
      <c r="E531" s="34">
        <f>'2 уровень'!I1567</f>
        <v>22571.5</v>
      </c>
      <c r="F531" s="34">
        <f>'2 уровень'!J1567</f>
        <v>17983</v>
      </c>
      <c r="G531" s="780">
        <f>'2 уровень'!K1567</f>
        <v>79.671266863079552</v>
      </c>
      <c r="H531" s="3753">
        <f>'2 уровень'!L1567</f>
        <v>0</v>
      </c>
      <c r="I531" s="794">
        <f>'2 уровень'!M1567</f>
        <v>0</v>
      </c>
      <c r="J531" s="794">
        <f>'2 уровень'!N1567</f>
        <v>0</v>
      </c>
      <c r="K531" s="789">
        <f>'2 уровень'!O1567</f>
        <v>0</v>
      </c>
      <c r="L531" s="789">
        <f>'2 уровень'!R1567</f>
        <v>0</v>
      </c>
      <c r="M531" s="789">
        <f>'2 уровень'!S1567</f>
        <v>0</v>
      </c>
      <c r="N531" s="789">
        <f>'2 уровень'!T1567</f>
        <v>0</v>
      </c>
      <c r="O531" s="789">
        <f>'2 уровень'!U1567</f>
        <v>0</v>
      </c>
      <c r="P531" s="789">
        <f>'2 уровень'!V1567</f>
        <v>0</v>
      </c>
      <c r="Q531" s="2103">
        <f>'2 уровень'!W1567</f>
        <v>0</v>
      </c>
      <c r="R531" s="2103">
        <f>'2 уровень'!X1567</f>
        <v>0</v>
      </c>
      <c r="S531" s="2103">
        <f>'2 уровень'!Y1567</f>
        <v>0</v>
      </c>
      <c r="T531" s="2103">
        <f>'2 уровень'!Z1567</f>
        <v>0</v>
      </c>
      <c r="U531" s="2103">
        <f>'2 уровень'!AA1567</f>
        <v>0</v>
      </c>
      <c r="V531" s="2103">
        <f>'2 уровень'!AB1567</f>
        <v>0</v>
      </c>
      <c r="W531" s="2103">
        <f>'2 уровень'!AC1567</f>
        <v>0</v>
      </c>
      <c r="X531" s="2103">
        <f>'2 уровень'!AD1567</f>
        <v>0</v>
      </c>
      <c r="Y531" s="2103">
        <f>'2 уровень'!AE1567</f>
        <v>0</v>
      </c>
      <c r="Z531" s="2103">
        <f>'2 уровень'!AF1567</f>
        <v>0</v>
      </c>
      <c r="AA531" s="3215">
        <f>'2 уровень'!AG1567</f>
        <v>0</v>
      </c>
      <c r="AB531" s="2103">
        <f>'2 уровень'!AH1567</f>
        <v>0</v>
      </c>
      <c r="AC531" s="2103">
        <f>'2 уровень'!AI1567</f>
        <v>0</v>
      </c>
      <c r="AD531" s="2103">
        <f>'2 уровень'!AJ1567</f>
        <v>0</v>
      </c>
      <c r="AE531" s="2103">
        <f>'2 уровень'!AK1567</f>
        <v>0</v>
      </c>
      <c r="AF531" s="2107">
        <f>'2 уровень'!AL1567</f>
        <v>0</v>
      </c>
      <c r="AG531" s="3793">
        <f>'2 уровень'!AM1567</f>
        <v>0</v>
      </c>
      <c r="AH531" s="2103"/>
      <c r="AI531" s="2103"/>
      <c r="AJ531" s="4250">
        <f>'2 уровень'!AN1567</f>
        <v>0</v>
      </c>
      <c r="AK531" s="4273">
        <f>'2 уровень'!AO1567</f>
        <v>0</v>
      </c>
      <c r="AL531" s="1339">
        <f t="shared" si="68"/>
        <v>0</v>
      </c>
      <c r="AM531" s="3825">
        <f t="shared" si="69"/>
        <v>0</v>
      </c>
    </row>
    <row r="532" spans="1:39" x14ac:dyDescent="0.25">
      <c r="B532" s="1126" t="s">
        <v>403</v>
      </c>
      <c r="C532" s="34">
        <f>'2 уровень'!F1568</f>
        <v>4255.3191489361698</v>
      </c>
      <c r="D532" s="34">
        <f>'2 уровень'!H1568</f>
        <v>0</v>
      </c>
      <c r="E532" s="34">
        <f>'2 уровень'!I1568</f>
        <v>2482.2695035460993</v>
      </c>
      <c r="F532" s="34">
        <f>'2 уровень'!J1568</f>
        <v>1663.5063829787232</v>
      </c>
      <c r="G532" s="780">
        <f>'2 уровень'!K1568</f>
        <v>67.015542857142847</v>
      </c>
      <c r="H532" s="3753">
        <f>'2 уровень'!L1568</f>
        <v>0</v>
      </c>
      <c r="I532" s="794">
        <f>'2 уровень'!M1568</f>
        <v>0</v>
      </c>
      <c r="J532" s="794">
        <f>'2 уровень'!N1568</f>
        <v>0</v>
      </c>
      <c r="K532" s="789">
        <f>'2 уровень'!O1568</f>
        <v>0</v>
      </c>
      <c r="L532" s="789">
        <f>'2 уровень'!R1568</f>
        <v>0</v>
      </c>
      <c r="M532" s="789">
        <f>'2 уровень'!S1568</f>
        <v>0</v>
      </c>
      <c r="N532" s="789">
        <f>'2 уровень'!T1568</f>
        <v>0</v>
      </c>
      <c r="O532" s="789">
        <f>'2 уровень'!U1568</f>
        <v>0</v>
      </c>
      <c r="P532" s="789">
        <f>'2 уровень'!V1568</f>
        <v>0</v>
      </c>
      <c r="Q532" s="2103">
        <f>'2 уровень'!W1568</f>
        <v>0</v>
      </c>
      <c r="R532" s="2103">
        <f>'2 уровень'!X1568</f>
        <v>0</v>
      </c>
      <c r="S532" s="2103">
        <f>'2 уровень'!Y1568</f>
        <v>0</v>
      </c>
      <c r="T532" s="2103">
        <f>'2 уровень'!Z1568</f>
        <v>0</v>
      </c>
      <c r="U532" s="2103">
        <f>'2 уровень'!AA1568</f>
        <v>0</v>
      </c>
      <c r="V532" s="2103">
        <f>'2 уровень'!AB1568</f>
        <v>0</v>
      </c>
      <c r="W532" s="2103">
        <f>'2 уровень'!AC1568</f>
        <v>0</v>
      </c>
      <c r="X532" s="2103">
        <f>'2 уровень'!AD1568</f>
        <v>0</v>
      </c>
      <c r="Y532" s="2103">
        <f>'2 уровень'!AE1568</f>
        <v>0</v>
      </c>
      <c r="Z532" s="2103">
        <f>'2 уровень'!AF1568</f>
        <v>0</v>
      </c>
      <c r="AA532" s="3215">
        <f>'2 уровень'!AG1568</f>
        <v>0</v>
      </c>
      <c r="AB532" s="2103">
        <f>'2 уровень'!AH1568</f>
        <v>0</v>
      </c>
      <c r="AC532" s="2103">
        <f>'2 уровень'!AI1568</f>
        <v>0</v>
      </c>
      <c r="AD532" s="2103">
        <f>'2 уровень'!AJ1568</f>
        <v>0</v>
      </c>
      <c r="AE532" s="2103">
        <f>'2 уровень'!AK1568</f>
        <v>0</v>
      </c>
      <c r="AF532" s="2107">
        <f>'2 уровень'!AL1568</f>
        <v>0</v>
      </c>
      <c r="AG532" s="3793">
        <f>'2 уровень'!AM1568</f>
        <v>0</v>
      </c>
      <c r="AH532" s="2103"/>
      <c r="AI532" s="2103"/>
      <c r="AJ532" s="4250">
        <f>'2 уровень'!AN1568</f>
        <v>0</v>
      </c>
      <c r="AK532" s="4273">
        <f>'2 уровень'!AO1568</f>
        <v>0</v>
      </c>
      <c r="AL532" s="1339">
        <f t="shared" si="68"/>
        <v>0</v>
      </c>
      <c r="AM532" s="3825">
        <f t="shared" si="69"/>
        <v>0</v>
      </c>
    </row>
    <row r="533" spans="1:39" x14ac:dyDescent="0.25">
      <c r="B533" s="1778" t="s">
        <v>420</v>
      </c>
      <c r="C533" s="34">
        <f>'2 уровень'!F1569</f>
        <v>40000</v>
      </c>
      <c r="D533" s="34">
        <f>'2 уровень'!H1569</f>
        <v>0</v>
      </c>
      <c r="E533" s="34">
        <f>'2 уровень'!I1569</f>
        <v>23333.333333333336</v>
      </c>
      <c r="F533" s="34">
        <f>'2 уровень'!J1569</f>
        <v>15636.96</v>
      </c>
      <c r="G533" s="780">
        <f>'2 уровень'!K1569</f>
        <v>67.015542857142847</v>
      </c>
      <c r="H533" s="3753">
        <f>'2 уровень'!L1569</f>
        <v>0</v>
      </c>
      <c r="I533" s="794">
        <f>'2 уровень'!M1569</f>
        <v>0</v>
      </c>
      <c r="J533" s="794">
        <f>'2 уровень'!N1569</f>
        <v>0</v>
      </c>
      <c r="K533" s="789">
        <f>'2 уровень'!O1569</f>
        <v>0</v>
      </c>
      <c r="L533" s="789">
        <f>'2 уровень'!R1569</f>
        <v>0</v>
      </c>
      <c r="M533" s="789">
        <f>'2 уровень'!S1569</f>
        <v>0</v>
      </c>
      <c r="N533" s="789">
        <f>'2 уровень'!T1569</f>
        <v>0</v>
      </c>
      <c r="O533" s="789">
        <f>'2 уровень'!U1569</f>
        <v>0</v>
      </c>
      <c r="P533" s="789">
        <f>'2 уровень'!V1569</f>
        <v>0</v>
      </c>
      <c r="Q533" s="2103">
        <f>'2 уровень'!W1569</f>
        <v>0</v>
      </c>
      <c r="R533" s="2103">
        <f>'2 уровень'!X1569</f>
        <v>0</v>
      </c>
      <c r="S533" s="2103">
        <f>'2 уровень'!Y1569</f>
        <v>0</v>
      </c>
      <c r="T533" s="2103">
        <f>'2 уровень'!Z1569</f>
        <v>0</v>
      </c>
      <c r="U533" s="2103">
        <f>'2 уровень'!AA1569</f>
        <v>0</v>
      </c>
      <c r="V533" s="2103">
        <f>'2 уровень'!AB1569</f>
        <v>0</v>
      </c>
      <c r="W533" s="2103">
        <f>'2 уровень'!AC1569</f>
        <v>0</v>
      </c>
      <c r="X533" s="2103">
        <f>'2 уровень'!AD1569</f>
        <v>0</v>
      </c>
      <c r="Y533" s="2103">
        <f>'2 уровень'!AE1569</f>
        <v>0</v>
      </c>
      <c r="Z533" s="2103">
        <f>'2 уровень'!AF1569</f>
        <v>0</v>
      </c>
      <c r="AA533" s="3215">
        <f>'2 уровень'!AG1569</f>
        <v>0</v>
      </c>
      <c r="AB533" s="2103">
        <f>'2 уровень'!AH1569</f>
        <v>0</v>
      </c>
      <c r="AC533" s="2103">
        <f>'2 уровень'!AI1569</f>
        <v>0</v>
      </c>
      <c r="AD533" s="2103">
        <f>'2 уровень'!AJ1569</f>
        <v>0</v>
      </c>
      <c r="AE533" s="2103">
        <f>'2 уровень'!AK1569</f>
        <v>0</v>
      </c>
      <c r="AF533" s="2107">
        <f>'2 уровень'!AL1569</f>
        <v>0</v>
      </c>
      <c r="AG533" s="3793">
        <f>'2 уровень'!AM1569</f>
        <v>0</v>
      </c>
      <c r="AH533" s="2103" t="e">
        <f>Z533/Y533*100</f>
        <v>#DIV/0!</v>
      </c>
      <c r="AI533" s="2103" t="e">
        <f>AF533/Y533*100</f>
        <v>#DIV/0!</v>
      </c>
      <c r="AJ533" s="4250">
        <f>'2 уровень'!AN1569</f>
        <v>0</v>
      </c>
      <c r="AK533" s="4273">
        <f>'2 уровень'!AO1569</f>
        <v>0</v>
      </c>
      <c r="AL533" s="1339">
        <f t="shared" si="68"/>
        <v>0</v>
      </c>
      <c r="AM533" s="3825">
        <f t="shared" si="69"/>
        <v>0</v>
      </c>
    </row>
    <row r="534" spans="1:39" ht="63" x14ac:dyDescent="0.25">
      <c r="B534" s="2569" t="s">
        <v>405</v>
      </c>
      <c r="C534" s="34">
        <f>'2 уровень'!F1570</f>
        <v>12586</v>
      </c>
      <c r="D534" s="34">
        <f>'2 уровень'!H1570</f>
        <v>0</v>
      </c>
      <c r="E534" s="34">
        <f>'2 уровень'!I1570</f>
        <v>7341.8333333333321</v>
      </c>
      <c r="F534" s="34">
        <f>'2 уровень'!J1570</f>
        <v>6983</v>
      </c>
      <c r="G534" s="780">
        <f>'2 уровень'!K1570</f>
        <v>95.112483258041834</v>
      </c>
      <c r="H534" s="3753">
        <f>'2 уровень'!L1570</f>
        <v>0</v>
      </c>
      <c r="I534" s="794">
        <f>'2 уровень'!M1570</f>
        <v>0</v>
      </c>
      <c r="J534" s="794">
        <f>'2 уровень'!N1570</f>
        <v>0</v>
      </c>
      <c r="K534" s="789">
        <f>'2 уровень'!O1570</f>
        <v>0</v>
      </c>
      <c r="L534" s="789">
        <f>'2 уровень'!R1570</f>
        <v>0</v>
      </c>
      <c r="M534" s="789">
        <f>'2 уровень'!S1570</f>
        <v>0</v>
      </c>
      <c r="N534" s="789">
        <f>'2 уровень'!T1570</f>
        <v>0</v>
      </c>
      <c r="O534" s="789">
        <f>'2 уровень'!U1570</f>
        <v>0</v>
      </c>
      <c r="P534" s="789">
        <f>'2 уровень'!V1570</f>
        <v>0</v>
      </c>
      <c r="Q534" s="2103">
        <f>'2 уровень'!W1570</f>
        <v>0</v>
      </c>
      <c r="R534" s="2103">
        <f>'2 уровень'!X1570</f>
        <v>0</v>
      </c>
      <c r="S534" s="2103">
        <f>'2 уровень'!Y1570</f>
        <v>0</v>
      </c>
      <c r="T534" s="2103">
        <f>'2 уровень'!Z1570</f>
        <v>0</v>
      </c>
      <c r="U534" s="2103">
        <f>'2 уровень'!AA1570</f>
        <v>0</v>
      </c>
      <c r="V534" s="2103">
        <f>'2 уровень'!AB1570</f>
        <v>0</v>
      </c>
      <c r="W534" s="2103">
        <f>'2 уровень'!AC1570</f>
        <v>0</v>
      </c>
      <c r="X534" s="2103">
        <f>'2 уровень'!AD1570</f>
        <v>0</v>
      </c>
      <c r="Y534" s="2103">
        <f>'2 уровень'!AE1570</f>
        <v>0</v>
      </c>
      <c r="Z534" s="2103">
        <f>'2 уровень'!AF1570</f>
        <v>0</v>
      </c>
      <c r="AA534" s="3215">
        <f>'2 уровень'!AG1570</f>
        <v>0</v>
      </c>
      <c r="AB534" s="2103">
        <f>'2 уровень'!AH1570</f>
        <v>0</v>
      </c>
      <c r="AC534" s="2103">
        <f>'2 уровень'!AI1570</f>
        <v>0</v>
      </c>
      <c r="AD534" s="2103">
        <f>'2 уровень'!AJ1570</f>
        <v>0</v>
      </c>
      <c r="AE534" s="2103">
        <f>'2 уровень'!AK1570</f>
        <v>0</v>
      </c>
      <c r="AF534" s="2107">
        <f>'2 уровень'!AL1570</f>
        <v>0</v>
      </c>
      <c r="AG534" s="3793">
        <f>'2 уровень'!AM1570</f>
        <v>0</v>
      </c>
      <c r="AH534" s="2103"/>
      <c r="AI534" s="2103"/>
      <c r="AJ534" s="4250">
        <f>'2 уровень'!AN1570</f>
        <v>0</v>
      </c>
      <c r="AK534" s="4273">
        <f>'2 уровень'!AO1570</f>
        <v>0</v>
      </c>
      <c r="AL534" s="1339">
        <f t="shared" si="68"/>
        <v>0</v>
      </c>
      <c r="AM534" s="3825">
        <f t="shared" si="69"/>
        <v>0</v>
      </c>
    </row>
    <row r="535" spans="1:39" ht="30" x14ac:dyDescent="0.25">
      <c r="B535" s="1775" t="s">
        <v>406</v>
      </c>
      <c r="C535" s="34">
        <f>'2 уровень'!F1571</f>
        <v>5471</v>
      </c>
      <c r="D535" s="34">
        <f>'2 уровень'!H1571</f>
        <v>0</v>
      </c>
      <c r="E535" s="34">
        <f>'2 уровень'!I1571</f>
        <v>3191.4166666666665</v>
      </c>
      <c r="F535" s="34">
        <f>'2 уровень'!J1571</f>
        <v>2897</v>
      </c>
      <c r="G535" s="780">
        <f>'2 уровень'!K1571</f>
        <v>90.774734313392699</v>
      </c>
      <c r="H535" s="3753">
        <f>'2 уровень'!L1571</f>
        <v>0</v>
      </c>
      <c r="I535" s="794">
        <f>'2 уровень'!M1571</f>
        <v>0</v>
      </c>
      <c r="J535" s="794">
        <f>'2 уровень'!N1571</f>
        <v>0</v>
      </c>
      <c r="K535" s="789">
        <f>'2 уровень'!O1571</f>
        <v>0</v>
      </c>
      <c r="L535" s="789">
        <f>'2 уровень'!R1571</f>
        <v>0</v>
      </c>
      <c r="M535" s="789">
        <f>'2 уровень'!S1571</f>
        <v>0</v>
      </c>
      <c r="N535" s="789">
        <f>'2 уровень'!T1571</f>
        <v>0</v>
      </c>
      <c r="O535" s="789">
        <f>'2 уровень'!U1571</f>
        <v>0</v>
      </c>
      <c r="P535" s="789">
        <f>'2 уровень'!V1571</f>
        <v>0</v>
      </c>
      <c r="Q535" s="2103">
        <f>'2 уровень'!W1571</f>
        <v>0</v>
      </c>
      <c r="R535" s="2103">
        <f>'2 уровень'!X1571</f>
        <v>0</v>
      </c>
      <c r="S535" s="2103">
        <f>'2 уровень'!Y1571</f>
        <v>0</v>
      </c>
      <c r="T535" s="2103">
        <f>'2 уровень'!Z1571</f>
        <v>0</v>
      </c>
      <c r="U535" s="2103">
        <f>'2 уровень'!AA1571</f>
        <v>0</v>
      </c>
      <c r="V535" s="2103">
        <f>'2 уровень'!AB1571</f>
        <v>0</v>
      </c>
      <c r="W535" s="2103">
        <f>'2 уровень'!AC1571</f>
        <v>0</v>
      </c>
      <c r="X535" s="2103">
        <f>'2 уровень'!AD1571</f>
        <v>0</v>
      </c>
      <c r="Y535" s="2103">
        <f>'2 уровень'!AE1571</f>
        <v>0</v>
      </c>
      <c r="Z535" s="2103">
        <f>'2 уровень'!AF1571</f>
        <v>0</v>
      </c>
      <c r="AA535" s="3215">
        <f>'2 уровень'!AG1571</f>
        <v>0</v>
      </c>
      <c r="AB535" s="2103">
        <f>'2 уровень'!AH1571</f>
        <v>0</v>
      </c>
      <c r="AC535" s="2103">
        <f>'2 уровень'!AI1571</f>
        <v>0</v>
      </c>
      <c r="AD535" s="2103">
        <f>'2 уровень'!AJ1571</f>
        <v>0</v>
      </c>
      <c r="AE535" s="2103">
        <f>'2 уровень'!AK1571</f>
        <v>0</v>
      </c>
      <c r="AF535" s="2107">
        <f>'2 уровень'!AL1571</f>
        <v>0</v>
      </c>
      <c r="AG535" s="3793">
        <f>'2 уровень'!AM1571</f>
        <v>0</v>
      </c>
      <c r="AH535" s="2103" t="e">
        <f>Z535/Y535*100</f>
        <v>#DIV/0!</v>
      </c>
      <c r="AI535" s="2103" t="e">
        <f>AF535/Y535*100</f>
        <v>#DIV/0!</v>
      </c>
      <c r="AJ535" s="4250">
        <f>'2 уровень'!AN1571</f>
        <v>0</v>
      </c>
      <c r="AK535" s="4273">
        <f>'2 уровень'!AO1571</f>
        <v>0</v>
      </c>
      <c r="AL535" s="1339">
        <f t="shared" si="68"/>
        <v>0</v>
      </c>
      <c r="AM535" s="3825">
        <f t="shared" si="69"/>
        <v>0</v>
      </c>
    </row>
    <row r="536" spans="1:39" ht="30" x14ac:dyDescent="0.25">
      <c r="B536" s="1125" t="s">
        <v>407</v>
      </c>
      <c r="C536" s="34">
        <f>'2 уровень'!F1572</f>
        <v>5251</v>
      </c>
      <c r="D536" s="34">
        <f>'2 уровень'!H1572</f>
        <v>0</v>
      </c>
      <c r="E536" s="34">
        <f>'2 уровень'!I1572</f>
        <v>3063.083333333333</v>
      </c>
      <c r="F536" s="34">
        <f>'2 уровень'!J1572</f>
        <v>2698</v>
      </c>
      <c r="G536" s="780">
        <f>'2 уровень'!K1572</f>
        <v>88.081181815708575</v>
      </c>
      <c r="H536" s="3753">
        <f>'2 уровень'!L1572</f>
        <v>0</v>
      </c>
      <c r="I536" s="794">
        <f>'2 уровень'!M1572</f>
        <v>0</v>
      </c>
      <c r="J536" s="794">
        <f>'2 уровень'!N1572</f>
        <v>0</v>
      </c>
      <c r="K536" s="789">
        <f>'2 уровень'!O1572</f>
        <v>0</v>
      </c>
      <c r="L536" s="789">
        <f>'2 уровень'!R1572</f>
        <v>0</v>
      </c>
      <c r="M536" s="789">
        <f>'2 уровень'!S1572</f>
        <v>0</v>
      </c>
      <c r="N536" s="789">
        <f>'2 уровень'!T1572</f>
        <v>0</v>
      </c>
      <c r="O536" s="789">
        <f>'2 уровень'!U1572</f>
        <v>0</v>
      </c>
      <c r="P536" s="789">
        <f>'2 уровень'!V1572</f>
        <v>0</v>
      </c>
      <c r="Q536" s="2103">
        <f>'2 уровень'!W1572</f>
        <v>0</v>
      </c>
      <c r="R536" s="2103">
        <f>'2 уровень'!X1572</f>
        <v>0</v>
      </c>
      <c r="S536" s="2103">
        <f>'2 уровень'!Y1572</f>
        <v>0</v>
      </c>
      <c r="T536" s="2103">
        <f>'2 уровень'!Z1572</f>
        <v>0</v>
      </c>
      <c r="U536" s="2103">
        <f>'2 уровень'!AA1572</f>
        <v>0</v>
      </c>
      <c r="V536" s="2103">
        <f>'2 уровень'!AB1572</f>
        <v>0</v>
      </c>
      <c r="W536" s="2103">
        <f>'2 уровень'!AC1572</f>
        <v>0</v>
      </c>
      <c r="X536" s="2103">
        <f>'2 уровень'!AD1572</f>
        <v>0</v>
      </c>
      <c r="Y536" s="2103">
        <f>'2 уровень'!AE1572</f>
        <v>0</v>
      </c>
      <c r="Z536" s="2103">
        <f>'2 уровень'!AF1572</f>
        <v>0</v>
      </c>
      <c r="AA536" s="3215">
        <f>'2 уровень'!AG1572</f>
        <v>0</v>
      </c>
      <c r="AB536" s="2103">
        <f>'2 уровень'!AH1572</f>
        <v>0</v>
      </c>
      <c r="AC536" s="2103">
        <f>'2 уровень'!AI1572</f>
        <v>0</v>
      </c>
      <c r="AD536" s="2103">
        <f>'2 уровень'!AJ1572</f>
        <v>0</v>
      </c>
      <c r="AE536" s="2103">
        <f>'2 уровень'!AK1572</f>
        <v>0</v>
      </c>
      <c r="AF536" s="2107">
        <f>'2 уровень'!AL1572</f>
        <v>0</v>
      </c>
      <c r="AG536" s="3793">
        <f>'2 уровень'!AM1572</f>
        <v>0</v>
      </c>
      <c r="AH536" s="2103"/>
      <c r="AI536" s="2103"/>
      <c r="AJ536" s="4250">
        <f>'2 уровень'!AN1572</f>
        <v>0</v>
      </c>
      <c r="AK536" s="4273">
        <f>'2 уровень'!AO1572</f>
        <v>0</v>
      </c>
      <c r="AL536" s="1339">
        <f t="shared" si="68"/>
        <v>0</v>
      </c>
      <c r="AM536" s="3825">
        <f t="shared" si="69"/>
        <v>0</v>
      </c>
    </row>
    <row r="537" spans="1:39" ht="60" x14ac:dyDescent="0.25">
      <c r="B537" s="1125" t="s">
        <v>408</v>
      </c>
      <c r="C537" s="34">
        <f>'2 уровень'!F1573</f>
        <v>0</v>
      </c>
      <c r="D537" s="34">
        <f>'2 уровень'!H1573</f>
        <v>0</v>
      </c>
      <c r="E537" s="34">
        <f>'2 уровень'!I1573</f>
        <v>0</v>
      </c>
      <c r="F537" s="34">
        <f>'2 уровень'!J1573</f>
        <v>0</v>
      </c>
      <c r="G537" s="780">
        <f>'2 уровень'!K1573</f>
        <v>0</v>
      </c>
      <c r="H537" s="3753">
        <f>'2 уровень'!L1573</f>
        <v>0</v>
      </c>
      <c r="I537" s="794">
        <f>'2 уровень'!M1573</f>
        <v>0</v>
      </c>
      <c r="J537" s="794">
        <f>'2 уровень'!N1573</f>
        <v>0</v>
      </c>
      <c r="K537" s="789">
        <f>'2 уровень'!O1573</f>
        <v>0</v>
      </c>
      <c r="L537" s="789">
        <f>'2 уровень'!R1573</f>
        <v>0</v>
      </c>
      <c r="M537" s="789">
        <f>'2 уровень'!S1573</f>
        <v>0</v>
      </c>
      <c r="N537" s="789">
        <f>'2 уровень'!T1573</f>
        <v>0</v>
      </c>
      <c r="O537" s="789">
        <f>'2 уровень'!U1573</f>
        <v>0</v>
      </c>
      <c r="P537" s="789">
        <f>'2 уровень'!V1573</f>
        <v>0</v>
      </c>
      <c r="Q537" s="2103">
        <f>'2 уровень'!W1573</f>
        <v>0</v>
      </c>
      <c r="R537" s="2103">
        <f>'2 уровень'!X1573</f>
        <v>0</v>
      </c>
      <c r="S537" s="2103">
        <f>'2 уровень'!Y1573</f>
        <v>0</v>
      </c>
      <c r="T537" s="2103">
        <f>'2 уровень'!Z1573</f>
        <v>0</v>
      </c>
      <c r="U537" s="2103">
        <f>'2 уровень'!AA1573</f>
        <v>0</v>
      </c>
      <c r="V537" s="2103">
        <f>'2 уровень'!AB1573</f>
        <v>0</v>
      </c>
      <c r="W537" s="2103">
        <f>'2 уровень'!AC1573</f>
        <v>0</v>
      </c>
      <c r="X537" s="2103">
        <f>'2 уровень'!AD1573</f>
        <v>0</v>
      </c>
      <c r="Y537" s="2103">
        <f>'2 уровень'!AE1573</f>
        <v>0</v>
      </c>
      <c r="Z537" s="2103">
        <f>'2 уровень'!AF1573</f>
        <v>0</v>
      </c>
      <c r="AA537" s="3215">
        <f>'2 уровень'!AG1573</f>
        <v>0</v>
      </c>
      <c r="AB537" s="2103">
        <f>'2 уровень'!AH1573</f>
        <v>0</v>
      </c>
      <c r="AC537" s="2103">
        <f>'2 уровень'!AI1573</f>
        <v>0</v>
      </c>
      <c r="AD537" s="2103">
        <f>'2 уровень'!AJ1573</f>
        <v>0</v>
      </c>
      <c r="AE537" s="2103">
        <f>'2 уровень'!AK1573</f>
        <v>0</v>
      </c>
      <c r="AF537" s="2107">
        <f>'2 уровень'!AL1573</f>
        <v>0</v>
      </c>
      <c r="AG537" s="3793">
        <f>'2 уровень'!AM1573</f>
        <v>0</v>
      </c>
      <c r="AH537" s="2103"/>
      <c r="AI537" s="2103"/>
      <c r="AJ537" s="4250">
        <f>'2 уровень'!AN1573</f>
        <v>0</v>
      </c>
      <c r="AK537" s="4273">
        <f>'2 уровень'!AO1573</f>
        <v>0</v>
      </c>
      <c r="AL537" s="1339">
        <f t="shared" si="68"/>
        <v>0</v>
      </c>
      <c r="AM537" s="3825" t="e">
        <f t="shared" si="69"/>
        <v>#DIV/0!</v>
      </c>
    </row>
    <row r="538" spans="1:39" ht="45" x14ac:dyDescent="0.25">
      <c r="A538" s="24">
        <v>1</v>
      </c>
      <c r="B538" s="1125" t="s">
        <v>409</v>
      </c>
      <c r="C538" s="34">
        <f>'2 уровень'!F1574</f>
        <v>39</v>
      </c>
      <c r="D538" s="34">
        <f>'2 уровень'!H1574</f>
        <v>0</v>
      </c>
      <c r="E538" s="34">
        <f>'2 уровень'!I1574</f>
        <v>22.75</v>
      </c>
      <c r="F538" s="34">
        <f>'2 уровень'!J1574</f>
        <v>39</v>
      </c>
      <c r="G538" s="780">
        <f>'2 уровень'!K1574</f>
        <v>171.42857142857142</v>
      </c>
      <c r="H538" s="3753">
        <f>'2 уровень'!L1574</f>
        <v>0</v>
      </c>
      <c r="I538" s="794">
        <f>'2 уровень'!M1574</f>
        <v>0</v>
      </c>
      <c r="J538" s="794">
        <f>'2 уровень'!N1574</f>
        <v>0</v>
      </c>
      <c r="K538" s="789">
        <f>'2 уровень'!O1574</f>
        <v>0</v>
      </c>
      <c r="L538" s="789">
        <f>'2 уровень'!R1574</f>
        <v>0</v>
      </c>
      <c r="M538" s="789">
        <f>'2 уровень'!S1574</f>
        <v>0</v>
      </c>
      <c r="N538" s="789">
        <f>'2 уровень'!T1574</f>
        <v>0</v>
      </c>
      <c r="O538" s="789">
        <f>'2 уровень'!U1574</f>
        <v>0</v>
      </c>
      <c r="P538" s="789">
        <f>'2 уровень'!V1574</f>
        <v>0</v>
      </c>
      <c r="Q538" s="2103">
        <f>'2 уровень'!W1574</f>
        <v>0</v>
      </c>
      <c r="R538" s="2103">
        <f>'2 уровень'!X1574</f>
        <v>0</v>
      </c>
      <c r="S538" s="2103">
        <f>'2 уровень'!Y1574</f>
        <v>0</v>
      </c>
      <c r="T538" s="2103">
        <f>'2 уровень'!Z1574</f>
        <v>0</v>
      </c>
      <c r="U538" s="2103">
        <f>'2 уровень'!AA1574</f>
        <v>0</v>
      </c>
      <c r="V538" s="2103">
        <f>'2 уровень'!AB1574</f>
        <v>0</v>
      </c>
      <c r="W538" s="2103">
        <f>'2 уровень'!AC1574</f>
        <v>0</v>
      </c>
      <c r="X538" s="2103">
        <f>'2 уровень'!AD1574</f>
        <v>0</v>
      </c>
      <c r="Y538" s="2103">
        <f>'2 уровень'!AE1574</f>
        <v>0</v>
      </c>
      <c r="Z538" s="2103">
        <f>'2 уровень'!AF1574</f>
        <v>0</v>
      </c>
      <c r="AA538" s="3215">
        <f>'2 уровень'!AG1574</f>
        <v>0</v>
      </c>
      <c r="AB538" s="2103">
        <f>'2 уровень'!AH1574</f>
        <v>0</v>
      </c>
      <c r="AC538" s="2103">
        <f>'2 уровень'!AI1574</f>
        <v>0</v>
      </c>
      <c r="AD538" s="2103">
        <f>'2 уровень'!AJ1574</f>
        <v>0</v>
      </c>
      <c r="AE538" s="2103">
        <f>'2 уровень'!AK1574</f>
        <v>0</v>
      </c>
      <c r="AF538" s="2107">
        <f>'2 уровень'!AL1574</f>
        <v>0</v>
      </c>
      <c r="AG538" s="3793">
        <f>'2 уровень'!AM1574</f>
        <v>0</v>
      </c>
      <c r="AH538" s="2103"/>
      <c r="AI538" s="2103"/>
      <c r="AJ538" s="4250">
        <f>'2 уровень'!AN1574</f>
        <v>0</v>
      </c>
      <c r="AK538" s="4273">
        <f>'2 уровень'!AO1574</f>
        <v>0</v>
      </c>
      <c r="AL538" s="1339">
        <f t="shared" si="68"/>
        <v>0</v>
      </c>
      <c r="AM538" s="3825">
        <f t="shared" si="69"/>
        <v>0</v>
      </c>
    </row>
    <row r="539" spans="1:39" ht="30" x14ac:dyDescent="0.25">
      <c r="A539" s="24">
        <v>1</v>
      </c>
      <c r="B539" s="1125" t="s">
        <v>410</v>
      </c>
      <c r="C539" s="34">
        <f>'2 уровень'!F1575</f>
        <v>181</v>
      </c>
      <c r="D539" s="34">
        <f>'2 уровень'!H1575</f>
        <v>0</v>
      </c>
      <c r="E539" s="34">
        <f>'2 уровень'!I1575</f>
        <v>105.58333333333334</v>
      </c>
      <c r="F539" s="34">
        <f>'2 уровень'!J1575</f>
        <v>160</v>
      </c>
      <c r="G539" s="780">
        <f>'2 уровень'!K1575</f>
        <v>151.53906866614048</v>
      </c>
      <c r="H539" s="3753">
        <f>'2 уровень'!L1575</f>
        <v>0</v>
      </c>
      <c r="I539" s="794">
        <f>'2 уровень'!M1575</f>
        <v>0</v>
      </c>
      <c r="J539" s="794">
        <f>'2 уровень'!N1575</f>
        <v>0</v>
      </c>
      <c r="K539" s="789">
        <f>'2 уровень'!O1575</f>
        <v>0</v>
      </c>
      <c r="L539" s="789">
        <f>'2 уровень'!R1575</f>
        <v>0</v>
      </c>
      <c r="M539" s="789">
        <f>'2 уровень'!S1575</f>
        <v>0</v>
      </c>
      <c r="N539" s="789">
        <f>'2 уровень'!T1575</f>
        <v>0</v>
      </c>
      <c r="O539" s="789">
        <f>'2 уровень'!U1575</f>
        <v>0</v>
      </c>
      <c r="P539" s="789">
        <f>'2 уровень'!V1575</f>
        <v>0</v>
      </c>
      <c r="Q539" s="2103">
        <f>'2 уровень'!W1575</f>
        <v>0</v>
      </c>
      <c r="R539" s="2103">
        <f>'2 уровень'!X1575</f>
        <v>0</v>
      </c>
      <c r="S539" s="2103">
        <f>'2 уровень'!Y1575</f>
        <v>0</v>
      </c>
      <c r="T539" s="2103">
        <f>'2 уровень'!Z1575</f>
        <v>0</v>
      </c>
      <c r="U539" s="2103">
        <f>'2 уровень'!AA1575</f>
        <v>0</v>
      </c>
      <c r="V539" s="2103">
        <f>'2 уровень'!AB1575</f>
        <v>0</v>
      </c>
      <c r="W539" s="2103">
        <f>'2 уровень'!AC1575</f>
        <v>0</v>
      </c>
      <c r="X539" s="2103">
        <f>'2 уровень'!AD1575</f>
        <v>0</v>
      </c>
      <c r="Y539" s="2103">
        <f>'2 уровень'!AE1575</f>
        <v>0</v>
      </c>
      <c r="Z539" s="2103">
        <f>'2 уровень'!AF1575</f>
        <v>0</v>
      </c>
      <c r="AA539" s="3215">
        <f>'2 уровень'!AG1575</f>
        <v>0</v>
      </c>
      <c r="AB539" s="2103">
        <f>'2 уровень'!AH1575</f>
        <v>0</v>
      </c>
      <c r="AC539" s="2103">
        <f>'2 уровень'!AI1575</f>
        <v>0</v>
      </c>
      <c r="AD539" s="2103">
        <f>'2 уровень'!AJ1575</f>
        <v>0</v>
      </c>
      <c r="AE539" s="2103">
        <f>'2 уровень'!AK1575</f>
        <v>0</v>
      </c>
      <c r="AF539" s="2107">
        <f>'2 уровень'!AL1575</f>
        <v>0</v>
      </c>
      <c r="AG539" s="3793">
        <f>'2 уровень'!AM1575</f>
        <v>0</v>
      </c>
      <c r="AH539" s="2103"/>
      <c r="AI539" s="2103"/>
      <c r="AJ539" s="4250">
        <f>'2 уровень'!AN1575</f>
        <v>0</v>
      </c>
      <c r="AK539" s="4273">
        <f>'2 уровень'!AO1575</f>
        <v>0</v>
      </c>
      <c r="AL539" s="1339">
        <f t="shared" si="68"/>
        <v>0</v>
      </c>
      <c r="AM539" s="3825">
        <f t="shared" si="69"/>
        <v>0</v>
      </c>
    </row>
    <row r="540" spans="1:39" ht="45" x14ac:dyDescent="0.25">
      <c r="A540" s="24">
        <v>1</v>
      </c>
      <c r="B540" s="1775" t="s">
        <v>411</v>
      </c>
      <c r="C540" s="34">
        <f>'2 уровень'!F1576</f>
        <v>7115</v>
      </c>
      <c r="D540" s="34">
        <f>'2 уровень'!H1576</f>
        <v>0</v>
      </c>
      <c r="E540" s="34">
        <f>'2 уровень'!I1576</f>
        <v>4150.4166666666661</v>
      </c>
      <c r="F540" s="34">
        <f>'2 уровень'!J1576</f>
        <v>4086</v>
      </c>
      <c r="G540" s="780">
        <f>'2 уровень'!K1576</f>
        <v>98.447946993273789</v>
      </c>
      <c r="H540" s="3753">
        <f>'2 уровень'!L1576</f>
        <v>0</v>
      </c>
      <c r="I540" s="794">
        <f>'2 уровень'!M1576</f>
        <v>0</v>
      </c>
      <c r="J540" s="794">
        <f>'2 уровень'!N1576</f>
        <v>0</v>
      </c>
      <c r="K540" s="789">
        <f>'2 уровень'!O1576</f>
        <v>0</v>
      </c>
      <c r="L540" s="789">
        <f>'2 уровень'!R1576</f>
        <v>0</v>
      </c>
      <c r="M540" s="789">
        <f>'2 уровень'!S1576</f>
        <v>0</v>
      </c>
      <c r="N540" s="789">
        <f>'2 уровень'!T1576</f>
        <v>0</v>
      </c>
      <c r="O540" s="789">
        <f>'2 уровень'!U1576</f>
        <v>0</v>
      </c>
      <c r="P540" s="789">
        <f>'2 уровень'!V1576</f>
        <v>0</v>
      </c>
      <c r="Q540" s="2103">
        <f>'2 уровень'!W1576</f>
        <v>0</v>
      </c>
      <c r="R540" s="2103">
        <f>'2 уровень'!X1576</f>
        <v>0</v>
      </c>
      <c r="S540" s="2103">
        <f>'2 уровень'!Y1576</f>
        <v>0</v>
      </c>
      <c r="T540" s="2103">
        <f>'2 уровень'!Z1576</f>
        <v>0</v>
      </c>
      <c r="U540" s="2103">
        <f>'2 уровень'!AA1576</f>
        <v>0</v>
      </c>
      <c r="V540" s="2103">
        <f>'2 уровень'!AB1576</f>
        <v>0</v>
      </c>
      <c r="W540" s="2103">
        <f>'2 уровень'!AC1576</f>
        <v>0</v>
      </c>
      <c r="X540" s="2103">
        <f>'2 уровень'!AD1576</f>
        <v>0</v>
      </c>
      <c r="Y540" s="2103">
        <f>'2 уровень'!AE1576</f>
        <v>0</v>
      </c>
      <c r="Z540" s="2103">
        <f>'2 уровень'!AF1576</f>
        <v>0</v>
      </c>
      <c r="AA540" s="3215">
        <f>'2 уровень'!AG1576</f>
        <v>0</v>
      </c>
      <c r="AB540" s="2103">
        <f>'2 уровень'!AH1576</f>
        <v>0</v>
      </c>
      <c r="AC540" s="2103">
        <f>'2 уровень'!AI1576</f>
        <v>0</v>
      </c>
      <c r="AD540" s="2103">
        <f>'2 уровень'!AJ1576</f>
        <v>0</v>
      </c>
      <c r="AE540" s="2103">
        <f>'2 уровень'!AK1576</f>
        <v>0</v>
      </c>
      <c r="AF540" s="2107">
        <f>'2 уровень'!AL1576</f>
        <v>0</v>
      </c>
      <c r="AG540" s="3793">
        <f>'2 уровень'!AM1576</f>
        <v>0</v>
      </c>
      <c r="AH540" s="2103"/>
      <c r="AI540" s="2103"/>
      <c r="AJ540" s="4250">
        <f>'2 уровень'!AN1576</f>
        <v>0</v>
      </c>
      <c r="AK540" s="4273">
        <f>'2 уровень'!AO1576</f>
        <v>0</v>
      </c>
      <c r="AL540" s="1339">
        <f t="shared" si="68"/>
        <v>0</v>
      </c>
      <c r="AM540" s="3825">
        <f t="shared" si="69"/>
        <v>0</v>
      </c>
    </row>
    <row r="541" spans="1:39" ht="45" x14ac:dyDescent="0.25">
      <c r="A541" s="24">
        <v>1</v>
      </c>
      <c r="B541" s="1125" t="s">
        <v>412</v>
      </c>
      <c r="C541" s="34">
        <f>'2 уровень'!F1577</f>
        <v>2000</v>
      </c>
      <c r="D541" s="34">
        <f>'2 уровень'!H1577</f>
        <v>0</v>
      </c>
      <c r="E541" s="34">
        <f>'2 уровень'!I1577</f>
        <v>1166.6666666666665</v>
      </c>
      <c r="F541" s="34">
        <f>'2 уровень'!J1577</f>
        <v>1368</v>
      </c>
      <c r="G541" s="780">
        <f>'2 уровень'!K1577</f>
        <v>117.25714285714288</v>
      </c>
      <c r="H541" s="3753">
        <f>'2 уровень'!L1577</f>
        <v>0</v>
      </c>
      <c r="I541" s="794">
        <f>'2 уровень'!M1577</f>
        <v>0</v>
      </c>
      <c r="J541" s="794">
        <f>'2 уровень'!N1577</f>
        <v>0</v>
      </c>
      <c r="K541" s="789">
        <f>'2 уровень'!O1577</f>
        <v>0</v>
      </c>
      <c r="L541" s="789">
        <f>'2 уровень'!R1577</f>
        <v>0</v>
      </c>
      <c r="M541" s="789">
        <f>'2 уровень'!S1577</f>
        <v>0</v>
      </c>
      <c r="N541" s="789">
        <f>'2 уровень'!T1577</f>
        <v>0</v>
      </c>
      <c r="O541" s="789">
        <f>'2 уровень'!U1577</f>
        <v>0</v>
      </c>
      <c r="P541" s="789">
        <f>'2 уровень'!V1577</f>
        <v>0</v>
      </c>
      <c r="Q541" s="2103">
        <f>'2 уровень'!W1577</f>
        <v>0</v>
      </c>
      <c r="R541" s="2103">
        <f>'2 уровень'!X1577</f>
        <v>0</v>
      </c>
      <c r="S541" s="2103">
        <f>'2 уровень'!Y1577</f>
        <v>0</v>
      </c>
      <c r="T541" s="2103">
        <f>'2 уровень'!Z1577</f>
        <v>0</v>
      </c>
      <c r="U541" s="2103">
        <f>'2 уровень'!AA1577</f>
        <v>0</v>
      </c>
      <c r="V541" s="2103">
        <f>'2 уровень'!AB1577</f>
        <v>0</v>
      </c>
      <c r="W541" s="2103">
        <f>'2 уровень'!AC1577</f>
        <v>0</v>
      </c>
      <c r="X541" s="2103">
        <f>'2 уровень'!AD1577</f>
        <v>0</v>
      </c>
      <c r="Y541" s="2103">
        <f>'2 уровень'!AE1577</f>
        <v>0</v>
      </c>
      <c r="Z541" s="2103">
        <f>'2 уровень'!AF1577</f>
        <v>0</v>
      </c>
      <c r="AA541" s="3215">
        <f>'2 уровень'!AG1577</f>
        <v>0</v>
      </c>
      <c r="AB541" s="2103">
        <f>'2 уровень'!AH1577</f>
        <v>0</v>
      </c>
      <c r="AC541" s="2103">
        <f>'2 уровень'!AI1577</f>
        <v>0</v>
      </c>
      <c r="AD541" s="2103">
        <f>'2 уровень'!AJ1577</f>
        <v>0</v>
      </c>
      <c r="AE541" s="2103">
        <f>'2 уровень'!AK1577</f>
        <v>0</v>
      </c>
      <c r="AF541" s="2107">
        <f>'2 уровень'!AL1577</f>
        <v>0</v>
      </c>
      <c r="AG541" s="3793">
        <f>'2 уровень'!AM1577</f>
        <v>0</v>
      </c>
      <c r="AH541" s="2103"/>
      <c r="AI541" s="2103"/>
      <c r="AJ541" s="4250">
        <f>'2 уровень'!AN1577</f>
        <v>0</v>
      </c>
      <c r="AK541" s="4273">
        <f>'2 уровень'!AO1577</f>
        <v>0</v>
      </c>
      <c r="AL541" s="1339">
        <f t="shared" si="68"/>
        <v>0</v>
      </c>
      <c r="AM541" s="3825">
        <f t="shared" si="69"/>
        <v>0</v>
      </c>
    </row>
    <row r="542" spans="1:39" ht="30" x14ac:dyDescent="0.25">
      <c r="A542" s="24">
        <v>1</v>
      </c>
      <c r="B542" s="1125" t="s">
        <v>445</v>
      </c>
      <c r="C542" s="34">
        <f>'2 уровень'!F1578</f>
        <v>0</v>
      </c>
      <c r="D542" s="34">
        <f>'2 уровень'!H1578</f>
        <v>0</v>
      </c>
      <c r="E542" s="34">
        <f>'2 уровень'!I1578</f>
        <v>0</v>
      </c>
      <c r="F542" s="34">
        <f>'2 уровень'!J1578</f>
        <v>0</v>
      </c>
      <c r="G542" s="780">
        <f>'2 уровень'!K1578</f>
        <v>0</v>
      </c>
      <c r="H542" s="3753">
        <f>'2 уровень'!L1578</f>
        <v>0</v>
      </c>
      <c r="I542" s="794">
        <f>'2 уровень'!M1578</f>
        <v>0</v>
      </c>
      <c r="J542" s="794">
        <f>'2 уровень'!N1578</f>
        <v>0</v>
      </c>
      <c r="K542" s="789">
        <f>'2 уровень'!O1578</f>
        <v>0</v>
      </c>
      <c r="L542" s="789">
        <f>'2 уровень'!R1578</f>
        <v>0</v>
      </c>
      <c r="M542" s="789">
        <f>'2 уровень'!S1578</f>
        <v>0</v>
      </c>
      <c r="N542" s="789">
        <f>'2 уровень'!T1578</f>
        <v>0</v>
      </c>
      <c r="O542" s="789">
        <f>'2 уровень'!U1578</f>
        <v>0</v>
      </c>
      <c r="P542" s="789">
        <f>'2 уровень'!V1578</f>
        <v>0</v>
      </c>
      <c r="Q542" s="2103">
        <f>'2 уровень'!W1578</f>
        <v>0</v>
      </c>
      <c r="R542" s="2103">
        <f>'2 уровень'!X1578</f>
        <v>0</v>
      </c>
      <c r="S542" s="2103">
        <f>'2 уровень'!Y1578</f>
        <v>0</v>
      </c>
      <c r="T542" s="2103">
        <f>'2 уровень'!Z1578</f>
        <v>0</v>
      </c>
      <c r="U542" s="2103">
        <f>'2 уровень'!AA1578</f>
        <v>0</v>
      </c>
      <c r="V542" s="2103">
        <f>'2 уровень'!AB1578</f>
        <v>0</v>
      </c>
      <c r="W542" s="2103">
        <f>'2 уровень'!AC1578</f>
        <v>0</v>
      </c>
      <c r="X542" s="2103">
        <f>'2 уровень'!AD1578</f>
        <v>0</v>
      </c>
      <c r="Y542" s="2103">
        <f>'2 уровень'!AE1578</f>
        <v>0</v>
      </c>
      <c r="Z542" s="2103">
        <f>'2 уровень'!AF1578</f>
        <v>0</v>
      </c>
      <c r="AA542" s="3215">
        <f>'2 уровень'!AG1578</f>
        <v>0</v>
      </c>
      <c r="AB542" s="2103">
        <f>'2 уровень'!AH1578</f>
        <v>0</v>
      </c>
      <c r="AC542" s="2103">
        <f>'2 уровень'!AI1578</f>
        <v>0</v>
      </c>
      <c r="AD542" s="2103">
        <f>'2 уровень'!AJ1578</f>
        <v>0</v>
      </c>
      <c r="AE542" s="2103">
        <f>'2 уровень'!AK1578</f>
        <v>0</v>
      </c>
      <c r="AF542" s="2107">
        <f>'2 уровень'!AL1578</f>
        <v>0</v>
      </c>
      <c r="AG542" s="3793">
        <f>'2 уровень'!AM1578</f>
        <v>0</v>
      </c>
      <c r="AH542" s="2103"/>
      <c r="AI542" s="2103"/>
      <c r="AJ542" s="4250">
        <f>'2 уровень'!AN1578</f>
        <v>0</v>
      </c>
      <c r="AK542" s="4273">
        <f>'2 уровень'!AO1578</f>
        <v>0</v>
      </c>
      <c r="AL542" s="1339">
        <f t="shared" si="68"/>
        <v>0</v>
      </c>
      <c r="AM542" s="3825" t="e">
        <f t="shared" si="69"/>
        <v>#DIV/0!</v>
      </c>
    </row>
    <row r="543" spans="1:39" ht="75" x14ac:dyDescent="0.25">
      <c r="B543" s="1125" t="s">
        <v>413</v>
      </c>
      <c r="C543" s="34">
        <f>'2 уровень'!F1579</f>
        <v>4500</v>
      </c>
      <c r="D543" s="34">
        <f>'2 уровень'!H1579</f>
        <v>0</v>
      </c>
      <c r="E543" s="34">
        <f>'2 уровень'!I1579</f>
        <v>2625</v>
      </c>
      <c r="F543" s="34">
        <f>'2 уровень'!J1579</f>
        <v>2565</v>
      </c>
      <c r="G543" s="780">
        <f>'2 уровень'!K1579</f>
        <v>97.714285714285708</v>
      </c>
      <c r="H543" s="3753">
        <f>'2 уровень'!L1579</f>
        <v>0</v>
      </c>
      <c r="I543" s="794">
        <f>'2 уровень'!M1579</f>
        <v>0</v>
      </c>
      <c r="J543" s="794">
        <f>'2 уровень'!N1579</f>
        <v>0</v>
      </c>
      <c r="K543" s="789">
        <f>'2 уровень'!O1579</f>
        <v>0</v>
      </c>
      <c r="L543" s="789">
        <f>'2 уровень'!R1579</f>
        <v>0</v>
      </c>
      <c r="M543" s="789">
        <f>'2 уровень'!S1579</f>
        <v>0</v>
      </c>
      <c r="N543" s="789">
        <f>'2 уровень'!T1579</f>
        <v>0</v>
      </c>
      <c r="O543" s="789">
        <f>'2 уровень'!U1579</f>
        <v>0</v>
      </c>
      <c r="P543" s="789">
        <f>'2 уровень'!V1579</f>
        <v>0</v>
      </c>
      <c r="Q543" s="2103">
        <f>'2 уровень'!W1579</f>
        <v>0</v>
      </c>
      <c r="R543" s="2103">
        <f>'2 уровень'!X1579</f>
        <v>0</v>
      </c>
      <c r="S543" s="2103">
        <f>'2 уровень'!Y1579</f>
        <v>0</v>
      </c>
      <c r="T543" s="2103">
        <f>'2 уровень'!Z1579</f>
        <v>0</v>
      </c>
      <c r="U543" s="2103">
        <f>'2 уровень'!AA1579</f>
        <v>0</v>
      </c>
      <c r="V543" s="2103">
        <f>'2 уровень'!AB1579</f>
        <v>0</v>
      </c>
      <c r="W543" s="2103">
        <f>'2 уровень'!AC1579</f>
        <v>0</v>
      </c>
      <c r="X543" s="2103">
        <f>'2 уровень'!AD1579</f>
        <v>0</v>
      </c>
      <c r="Y543" s="2103">
        <f>'2 уровень'!AE1579</f>
        <v>0</v>
      </c>
      <c r="Z543" s="2103">
        <f>'2 уровень'!AF1579</f>
        <v>0</v>
      </c>
      <c r="AA543" s="3215">
        <f>'2 уровень'!AG1579</f>
        <v>0</v>
      </c>
      <c r="AB543" s="2103">
        <f>'2 уровень'!AH1579</f>
        <v>0</v>
      </c>
      <c r="AC543" s="2103">
        <f>'2 уровень'!AI1579</f>
        <v>0</v>
      </c>
      <c r="AD543" s="2103">
        <f>'2 уровень'!AJ1579</f>
        <v>0</v>
      </c>
      <c r="AE543" s="2103">
        <f>'2 уровень'!AK1579</f>
        <v>0</v>
      </c>
      <c r="AF543" s="2107">
        <f>'2 уровень'!AL1579</f>
        <v>0</v>
      </c>
      <c r="AG543" s="3793">
        <f>'2 уровень'!AM1579</f>
        <v>0</v>
      </c>
      <c r="AH543" s="2103"/>
      <c r="AI543" s="2103"/>
      <c r="AJ543" s="4250">
        <f>'2 уровень'!AN1579</f>
        <v>0</v>
      </c>
      <c r="AK543" s="4273">
        <f>'2 уровень'!AO1579</f>
        <v>0</v>
      </c>
      <c r="AL543" s="1339">
        <f t="shared" si="68"/>
        <v>0</v>
      </c>
      <c r="AM543" s="3825">
        <f t="shared" si="69"/>
        <v>0</v>
      </c>
    </row>
    <row r="544" spans="1:39" ht="60" x14ac:dyDescent="0.25">
      <c r="A544" s="24">
        <v>1</v>
      </c>
      <c r="B544" s="1125" t="s">
        <v>414</v>
      </c>
      <c r="C544" s="34">
        <f>'2 уровень'!F1580</f>
        <v>615</v>
      </c>
      <c r="D544" s="34">
        <f>'2 уровень'!H1580</f>
        <v>0</v>
      </c>
      <c r="E544" s="34">
        <f>'2 уровень'!I1580</f>
        <v>358.75</v>
      </c>
      <c r="F544" s="34">
        <f>'2 уровень'!J1580</f>
        <v>153</v>
      </c>
      <c r="G544" s="780">
        <f>'2 уровень'!K1580</f>
        <v>42.648083623693381</v>
      </c>
      <c r="H544" s="3753">
        <f>'2 уровень'!L1580</f>
        <v>0</v>
      </c>
      <c r="I544" s="794">
        <f>'2 уровень'!M1580</f>
        <v>0</v>
      </c>
      <c r="J544" s="794">
        <f>'2 уровень'!N1580</f>
        <v>0</v>
      </c>
      <c r="K544" s="789">
        <f>'2 уровень'!O1580</f>
        <v>0</v>
      </c>
      <c r="L544" s="789">
        <f>'2 уровень'!R1580</f>
        <v>0</v>
      </c>
      <c r="M544" s="789">
        <f>'2 уровень'!S1580</f>
        <v>0</v>
      </c>
      <c r="N544" s="789">
        <f>'2 уровень'!T1580</f>
        <v>0</v>
      </c>
      <c r="O544" s="789">
        <f>'2 уровень'!U1580</f>
        <v>0</v>
      </c>
      <c r="P544" s="789">
        <f>'2 уровень'!V1580</f>
        <v>0</v>
      </c>
      <c r="Q544" s="2103">
        <f>'2 уровень'!W1580</f>
        <v>0</v>
      </c>
      <c r="R544" s="2103">
        <f>'2 уровень'!X1580</f>
        <v>0</v>
      </c>
      <c r="S544" s="2103">
        <f>'2 уровень'!Y1580</f>
        <v>0</v>
      </c>
      <c r="T544" s="2103">
        <f>'2 уровень'!Z1580</f>
        <v>0</v>
      </c>
      <c r="U544" s="2103">
        <f>'2 уровень'!AA1580</f>
        <v>0</v>
      </c>
      <c r="V544" s="2103">
        <f>'2 уровень'!AB1580</f>
        <v>0</v>
      </c>
      <c r="W544" s="2103">
        <f>'2 уровень'!AC1580</f>
        <v>0</v>
      </c>
      <c r="X544" s="2103">
        <f>'2 уровень'!AD1580</f>
        <v>0</v>
      </c>
      <c r="Y544" s="2103">
        <f>'2 уровень'!AE1580</f>
        <v>0</v>
      </c>
      <c r="Z544" s="2103">
        <f>'2 уровень'!AF1580</f>
        <v>0</v>
      </c>
      <c r="AA544" s="3215">
        <f>'2 уровень'!AG1580</f>
        <v>0</v>
      </c>
      <c r="AB544" s="2103">
        <f>'2 уровень'!AH1580</f>
        <v>0</v>
      </c>
      <c r="AC544" s="2103">
        <f>'2 уровень'!AI1580</f>
        <v>0</v>
      </c>
      <c r="AD544" s="2103">
        <f>'2 уровень'!AJ1580</f>
        <v>0</v>
      </c>
      <c r="AE544" s="2103">
        <f>'2 уровень'!AK1580</f>
        <v>0</v>
      </c>
      <c r="AF544" s="2107">
        <f>'2 уровень'!AL1580</f>
        <v>0</v>
      </c>
      <c r="AG544" s="3793">
        <f>'2 уровень'!AM1580</f>
        <v>0</v>
      </c>
      <c r="AH544" s="2103"/>
      <c r="AI544" s="2103"/>
      <c r="AJ544" s="4250">
        <f>'2 уровень'!AN1580</f>
        <v>0</v>
      </c>
      <c r="AK544" s="4273">
        <f>'2 уровень'!AO1580</f>
        <v>0</v>
      </c>
      <c r="AL544" s="1339">
        <f t="shared" si="68"/>
        <v>0</v>
      </c>
      <c r="AM544" s="3825">
        <f t="shared" si="69"/>
        <v>0</v>
      </c>
    </row>
    <row r="545" spans="1:39" ht="60" x14ac:dyDescent="0.25">
      <c r="A545" s="24">
        <v>1</v>
      </c>
      <c r="B545" s="1125" t="s">
        <v>506</v>
      </c>
      <c r="C545" s="34">
        <f>'2 уровень'!F1581</f>
        <v>6150</v>
      </c>
      <c r="D545" s="34">
        <f>'2 уровень'!H1581</f>
        <v>0</v>
      </c>
      <c r="E545" s="34">
        <f>'2 уровень'!I1581</f>
        <v>3587.5</v>
      </c>
      <c r="F545" s="34">
        <f>'2 уровень'!J1581</f>
        <v>3045</v>
      </c>
      <c r="G545" s="780">
        <f>'2 уровень'!K1581</f>
        <v>84.878048780487802</v>
      </c>
      <c r="H545" s="3753">
        <f>'2 уровень'!L1581</f>
        <v>0</v>
      </c>
      <c r="I545" s="794">
        <f>'2 уровень'!M1581</f>
        <v>0</v>
      </c>
      <c r="J545" s="794">
        <f>'2 уровень'!N1581</f>
        <v>0</v>
      </c>
      <c r="K545" s="789">
        <f>'2 уровень'!O1581</f>
        <v>0</v>
      </c>
      <c r="L545" s="789">
        <f>'2 уровень'!R1581</f>
        <v>0</v>
      </c>
      <c r="M545" s="789">
        <f>'2 уровень'!S1581</f>
        <v>0</v>
      </c>
      <c r="N545" s="789">
        <f>'2 уровень'!T1581</f>
        <v>0</v>
      </c>
      <c r="O545" s="789">
        <f>'2 уровень'!U1581</f>
        <v>0</v>
      </c>
      <c r="P545" s="789">
        <f>'2 уровень'!V1581</f>
        <v>0</v>
      </c>
      <c r="Q545" s="2103">
        <f>'2 уровень'!W1581</f>
        <v>0</v>
      </c>
      <c r="R545" s="2103">
        <f>'2 уровень'!X1581</f>
        <v>0</v>
      </c>
      <c r="S545" s="2103">
        <f>'2 уровень'!Y1581</f>
        <v>0</v>
      </c>
      <c r="T545" s="2103">
        <f>'2 уровень'!Z1581</f>
        <v>0</v>
      </c>
      <c r="U545" s="2103">
        <f>'2 уровень'!AA1581</f>
        <v>0</v>
      </c>
      <c r="V545" s="2103">
        <f>'2 уровень'!AB1581</f>
        <v>0</v>
      </c>
      <c r="W545" s="2103">
        <f>'2 уровень'!AC1581</f>
        <v>0</v>
      </c>
      <c r="X545" s="2103">
        <f>'2 уровень'!AD1581</f>
        <v>0</v>
      </c>
      <c r="Y545" s="2103">
        <f>'2 уровень'!AE1581</f>
        <v>0</v>
      </c>
      <c r="Z545" s="2103">
        <f>'2 уровень'!AF1581</f>
        <v>0</v>
      </c>
      <c r="AA545" s="3215">
        <f>'2 уровень'!AG1581</f>
        <v>0</v>
      </c>
      <c r="AB545" s="2103">
        <f>'2 уровень'!AH1581</f>
        <v>0</v>
      </c>
      <c r="AC545" s="2103">
        <f>'2 уровень'!AI1581</f>
        <v>0</v>
      </c>
      <c r="AD545" s="2103">
        <f>'2 уровень'!AJ1581</f>
        <v>0</v>
      </c>
      <c r="AE545" s="2103">
        <f>'2 уровень'!AK1581</f>
        <v>0</v>
      </c>
      <c r="AF545" s="2107">
        <f>'2 уровень'!AL1581</f>
        <v>0</v>
      </c>
      <c r="AG545" s="3793">
        <f>'2 уровень'!AM1581</f>
        <v>0</v>
      </c>
      <c r="AH545" s="2103"/>
      <c r="AI545" s="2103"/>
      <c r="AJ545" s="4250">
        <f>'2 уровень'!AN1581</f>
        <v>0</v>
      </c>
      <c r="AK545" s="4273">
        <f>'2 уровень'!AO1581</f>
        <v>0</v>
      </c>
      <c r="AL545" s="1339">
        <f t="shared" si="68"/>
        <v>0</v>
      </c>
      <c r="AM545" s="3825">
        <f t="shared" si="69"/>
        <v>0</v>
      </c>
    </row>
    <row r="546" spans="1:39" ht="30" x14ac:dyDescent="0.25">
      <c r="A546" s="24">
        <v>1</v>
      </c>
      <c r="B546" s="1775" t="s">
        <v>213</v>
      </c>
      <c r="C546" s="34">
        <f>'2 уровень'!F1582</f>
        <v>0</v>
      </c>
      <c r="D546" s="34">
        <f>'2 уровень'!H1582</f>
        <v>0</v>
      </c>
      <c r="E546" s="34">
        <f>'2 уровень'!I1582</f>
        <v>0</v>
      </c>
      <c r="F546" s="34">
        <f>'2 уровень'!J1582</f>
        <v>0</v>
      </c>
      <c r="G546" s="780">
        <f>'2 уровень'!K1582</f>
        <v>0</v>
      </c>
      <c r="H546" s="3753">
        <f>'2 уровень'!L1582</f>
        <v>0</v>
      </c>
      <c r="I546" s="794">
        <f>'2 уровень'!M1582</f>
        <v>0</v>
      </c>
      <c r="J546" s="794">
        <f>'2 уровень'!N1582</f>
        <v>0</v>
      </c>
      <c r="K546" s="789">
        <f>'2 уровень'!O1582</f>
        <v>0</v>
      </c>
      <c r="L546" s="789">
        <f>'2 уровень'!R1582</f>
        <v>0</v>
      </c>
      <c r="M546" s="789">
        <f>'2 уровень'!S1582</f>
        <v>0</v>
      </c>
      <c r="N546" s="789">
        <f>'2 уровень'!T1582</f>
        <v>0</v>
      </c>
      <c r="O546" s="789">
        <f>'2 уровень'!U1582</f>
        <v>0</v>
      </c>
      <c r="P546" s="789">
        <f>'2 уровень'!V1582</f>
        <v>0</v>
      </c>
      <c r="Q546" s="2103">
        <f>'2 уровень'!W1582</f>
        <v>0</v>
      </c>
      <c r="R546" s="2103">
        <f>'2 уровень'!X1582</f>
        <v>0</v>
      </c>
      <c r="S546" s="2103">
        <f>'2 уровень'!Y1582</f>
        <v>0</v>
      </c>
      <c r="T546" s="2103">
        <f>'2 уровень'!Z1582</f>
        <v>0</v>
      </c>
      <c r="U546" s="2103">
        <f>'2 уровень'!AA1582</f>
        <v>0</v>
      </c>
      <c r="V546" s="2103">
        <f>'2 уровень'!AB1582</f>
        <v>0</v>
      </c>
      <c r="W546" s="2103">
        <f>'2 уровень'!AC1582</f>
        <v>333.46520000000004</v>
      </c>
      <c r="X546" s="2103">
        <f>'2 уровень'!AD1582</f>
        <v>333.46520000000004</v>
      </c>
      <c r="Y546" s="2103">
        <f>'2 уровень'!AE1582</f>
        <v>9.473903143468002E-15</v>
      </c>
      <c r="Z546" s="2103">
        <f>'2 уровень'!AF1582</f>
        <v>0</v>
      </c>
      <c r="AA546" s="3215">
        <f>'2 уровень'!AG1582</f>
        <v>0</v>
      </c>
      <c r="AB546" s="2103">
        <f>'2 уровень'!AH1582</f>
        <v>0</v>
      </c>
      <c r="AC546" s="2103">
        <f>'2 уровень'!AI1582</f>
        <v>-9.473903143468002E-15</v>
      </c>
      <c r="AD546" s="2103">
        <f>'2 уровень'!AJ1582</f>
        <v>0</v>
      </c>
      <c r="AE546" s="2103">
        <f>'2 уровень'!AK1582</f>
        <v>0</v>
      </c>
      <c r="AF546" s="2107">
        <f>'2 уровень'!AL1582</f>
        <v>0</v>
      </c>
      <c r="AG546" s="3793">
        <f>'2 уровень'!AM1582</f>
        <v>0</v>
      </c>
      <c r="AH546" s="2103"/>
      <c r="AI546" s="2103"/>
      <c r="AJ546" s="4250">
        <f>'2 уровень'!AN1582</f>
        <v>0</v>
      </c>
      <c r="AK546" s="4273">
        <f>'2 уровень'!AO1582</f>
        <v>0</v>
      </c>
      <c r="AL546" s="1339">
        <f t="shared" si="68"/>
        <v>333465.2</v>
      </c>
      <c r="AM546" s="3825" t="e">
        <f t="shared" si="69"/>
        <v>#DIV/0!</v>
      </c>
    </row>
    <row r="547" spans="1:39" ht="29.25" x14ac:dyDescent="0.25">
      <c r="A547" s="24">
        <v>1</v>
      </c>
      <c r="B547" s="1771" t="s">
        <v>476</v>
      </c>
      <c r="C547" s="34">
        <f>'2 уровень'!F1583</f>
        <v>986</v>
      </c>
      <c r="D547" s="34">
        <f>'2 уровень'!H1583</f>
        <v>0</v>
      </c>
      <c r="E547" s="34">
        <f>'2 уровень'!I1583</f>
        <v>0</v>
      </c>
      <c r="F547" s="34">
        <f>'2 уровень'!J1583</f>
        <v>0</v>
      </c>
      <c r="G547" s="780" t="e">
        <f>'2 уровень'!K1583</f>
        <v>#DIV/0!</v>
      </c>
      <c r="H547" s="3753">
        <f>'2 уровень'!L1583</f>
        <v>0</v>
      </c>
      <c r="I547" s="794">
        <f>'2 уровень'!M1583</f>
        <v>0</v>
      </c>
      <c r="J547" s="794">
        <f>'2 уровень'!N1583</f>
        <v>0</v>
      </c>
      <c r="K547" s="789">
        <f>'2 уровень'!O1583</f>
        <v>0</v>
      </c>
      <c r="L547" s="789">
        <f>'2 уровень'!R1583</f>
        <v>0</v>
      </c>
      <c r="M547" s="789">
        <f>'2 уровень'!S1583</f>
        <v>0</v>
      </c>
      <c r="N547" s="789">
        <f>'2 уровень'!T1583</f>
        <v>0</v>
      </c>
      <c r="O547" s="789">
        <f>'2 уровень'!U1583</f>
        <v>0</v>
      </c>
      <c r="P547" s="789">
        <f>'2 уровень'!V1583</f>
        <v>0</v>
      </c>
      <c r="Q547" s="2103">
        <f>'2 уровень'!W1583</f>
        <v>0</v>
      </c>
      <c r="R547" s="2103">
        <f>'2 уровень'!X1583</f>
        <v>0</v>
      </c>
      <c r="S547" s="2103">
        <f>'2 уровень'!Y1583</f>
        <v>0</v>
      </c>
      <c r="T547" s="2103">
        <f>'2 уровень'!Z1583</f>
        <v>0</v>
      </c>
      <c r="U547" s="2103">
        <f>'2 уровень'!AA1583</f>
        <v>0</v>
      </c>
      <c r="V547" s="2103">
        <f>'2 уровень'!AB1583</f>
        <v>0</v>
      </c>
      <c r="W547" s="2103">
        <f>'2 уровень'!AC1583</f>
        <v>0</v>
      </c>
      <c r="X547" s="2103">
        <f>'2 уровень'!AD1583</f>
        <v>0</v>
      </c>
      <c r="Y547" s="2103">
        <f>'2 уровень'!AE1583</f>
        <v>0</v>
      </c>
      <c r="Z547" s="2103">
        <f>'2 уровень'!AF1583</f>
        <v>0</v>
      </c>
      <c r="AA547" s="3215">
        <f>'2 уровень'!AG1583</f>
        <v>0</v>
      </c>
      <c r="AB547" s="2103">
        <f>'2 уровень'!AH1583</f>
        <v>0</v>
      </c>
      <c r="AC547" s="2103">
        <f>'2 уровень'!AI1583</f>
        <v>0</v>
      </c>
      <c r="AD547" s="2103">
        <f>'2 уровень'!AJ1583</f>
        <v>0</v>
      </c>
      <c r="AE547" s="2103">
        <f>'2 уровень'!AK1583</f>
        <v>0</v>
      </c>
      <c r="AF547" s="2107">
        <f>'2 уровень'!AL1583</f>
        <v>0</v>
      </c>
      <c r="AG547" s="3793">
        <f>'2 уровень'!AM1583</f>
        <v>0</v>
      </c>
      <c r="AH547" s="2103"/>
      <c r="AI547" s="2103"/>
      <c r="AJ547" s="4250">
        <f>'2 уровень'!AN1583</f>
        <v>0</v>
      </c>
      <c r="AK547" s="4273">
        <f>'2 уровень'!AO1583</f>
        <v>0</v>
      </c>
      <c r="AL547" s="1339">
        <f t="shared" si="68"/>
        <v>0</v>
      </c>
      <c r="AM547" s="3825">
        <f t="shared" si="69"/>
        <v>0</v>
      </c>
    </row>
    <row r="548" spans="1:39" x14ac:dyDescent="0.25">
      <c r="A548" s="24">
        <v>1</v>
      </c>
      <c r="B548" s="1125" t="s">
        <v>464</v>
      </c>
      <c r="C548" s="34">
        <f>'2 уровень'!F1584</f>
        <v>0</v>
      </c>
      <c r="D548" s="34">
        <f>'2 уровень'!H1584</f>
        <v>0</v>
      </c>
      <c r="E548" s="34">
        <f>'2 уровень'!I1584</f>
        <v>0</v>
      </c>
      <c r="F548" s="34">
        <f>'2 уровень'!J1584</f>
        <v>0</v>
      </c>
      <c r="G548" s="780">
        <f>'2 уровень'!K1584</f>
        <v>0</v>
      </c>
      <c r="H548" s="3753">
        <f>'2 уровень'!L1584</f>
        <v>0</v>
      </c>
      <c r="I548" s="794">
        <f>'2 уровень'!M1584</f>
        <v>0</v>
      </c>
      <c r="J548" s="794">
        <f>'2 уровень'!N1584</f>
        <v>0</v>
      </c>
      <c r="K548" s="789">
        <f>'2 уровень'!O1584</f>
        <v>0</v>
      </c>
      <c r="L548" s="789">
        <f>'2 уровень'!R1584</f>
        <v>0</v>
      </c>
      <c r="M548" s="789">
        <f>'2 уровень'!S1584</f>
        <v>0</v>
      </c>
      <c r="N548" s="789">
        <f>'2 уровень'!T1584</f>
        <v>0</v>
      </c>
      <c r="O548" s="789">
        <f>'2 уровень'!U1584</f>
        <v>0</v>
      </c>
      <c r="P548" s="789">
        <f>'2 уровень'!V1584</f>
        <v>0</v>
      </c>
      <c r="Q548" s="2103">
        <f>'2 уровень'!W1584</f>
        <v>0</v>
      </c>
      <c r="R548" s="2103">
        <f>'2 уровень'!X1584</f>
        <v>0</v>
      </c>
      <c r="S548" s="2103">
        <f>'2 уровень'!Y1584</f>
        <v>0</v>
      </c>
      <c r="T548" s="2103">
        <f>'2 уровень'!Z1584</f>
        <v>0</v>
      </c>
      <c r="U548" s="2103">
        <f>'2 уровень'!AA1584</f>
        <v>0</v>
      </c>
      <c r="V548" s="2103">
        <f>'2 уровень'!AB1584</f>
        <v>0</v>
      </c>
      <c r="W548" s="2103">
        <f>'2 уровень'!AC1584</f>
        <v>0</v>
      </c>
      <c r="X548" s="2103">
        <f>'2 уровень'!AD1584</f>
        <v>0</v>
      </c>
      <c r="Y548" s="2103">
        <f>'2 уровень'!AE1584</f>
        <v>0</v>
      </c>
      <c r="Z548" s="2103">
        <f>'2 уровень'!AF1584</f>
        <v>0</v>
      </c>
      <c r="AA548" s="3215">
        <f>'2 уровень'!AG1584</f>
        <v>0</v>
      </c>
      <c r="AB548" s="2103">
        <f>'2 уровень'!AH1584</f>
        <v>0</v>
      </c>
      <c r="AC548" s="2103">
        <f>'2 уровень'!AI1584</f>
        <v>0</v>
      </c>
      <c r="AD548" s="2103">
        <f>'2 уровень'!AJ1584</f>
        <v>0</v>
      </c>
      <c r="AE548" s="2103">
        <f>'2 уровень'!AK1584</f>
        <v>0</v>
      </c>
      <c r="AF548" s="2107">
        <f>'2 уровень'!AL1584</f>
        <v>0</v>
      </c>
      <c r="AG548" s="3793">
        <f>'2 уровень'!AM1584</f>
        <v>0</v>
      </c>
      <c r="AH548" s="2103"/>
      <c r="AI548" s="2103"/>
      <c r="AJ548" s="4250">
        <f>'2 уровень'!AN1584</f>
        <v>0</v>
      </c>
      <c r="AK548" s="4273">
        <f>'2 уровень'!AO1584</f>
        <v>0</v>
      </c>
      <c r="AL548" s="1339">
        <f t="shared" si="68"/>
        <v>0</v>
      </c>
      <c r="AM548" s="3825" t="e">
        <f t="shared" si="69"/>
        <v>#DIV/0!</v>
      </c>
    </row>
    <row r="549" spans="1:39" ht="30" x14ac:dyDescent="0.25">
      <c r="A549" s="24">
        <v>1</v>
      </c>
      <c r="B549" s="1775" t="s">
        <v>465</v>
      </c>
      <c r="C549" s="34">
        <f>'2 уровень'!F1585</f>
        <v>0</v>
      </c>
      <c r="D549" s="34">
        <f>'2 уровень'!H1585</f>
        <v>0</v>
      </c>
      <c r="E549" s="34">
        <f>'2 уровень'!I1585</f>
        <v>0</v>
      </c>
      <c r="F549" s="34">
        <f>'2 уровень'!J1585</f>
        <v>0</v>
      </c>
      <c r="G549" s="780">
        <f>'2 уровень'!K1585</f>
        <v>0</v>
      </c>
      <c r="H549" s="3753">
        <f>'2 уровень'!L1585</f>
        <v>0</v>
      </c>
      <c r="I549" s="794">
        <f>'2 уровень'!M1585</f>
        <v>0</v>
      </c>
      <c r="J549" s="794">
        <f>'2 уровень'!N1585</f>
        <v>0</v>
      </c>
      <c r="K549" s="789">
        <f>'2 уровень'!O1585</f>
        <v>0</v>
      </c>
      <c r="L549" s="789">
        <f>'2 уровень'!R1585</f>
        <v>0</v>
      </c>
      <c r="M549" s="789">
        <f>'2 уровень'!S1585</f>
        <v>0</v>
      </c>
      <c r="N549" s="789">
        <f>'2 уровень'!T1585</f>
        <v>0</v>
      </c>
      <c r="O549" s="789">
        <f>'2 уровень'!U1585</f>
        <v>0</v>
      </c>
      <c r="P549" s="789">
        <f>'2 уровень'!V1585</f>
        <v>0</v>
      </c>
      <c r="Q549" s="2103">
        <f>'2 уровень'!W1585</f>
        <v>0</v>
      </c>
      <c r="R549" s="2103">
        <f>'2 уровень'!X1585</f>
        <v>0</v>
      </c>
      <c r="S549" s="2103">
        <f>'2 уровень'!Y1585</f>
        <v>0</v>
      </c>
      <c r="T549" s="2103">
        <f>'2 уровень'!Z1585</f>
        <v>0</v>
      </c>
      <c r="U549" s="2103">
        <f>'2 уровень'!AA1585</f>
        <v>0</v>
      </c>
      <c r="V549" s="2103">
        <f>'2 уровень'!AB1585</f>
        <v>0</v>
      </c>
      <c r="W549" s="2103">
        <f>'2 уровень'!AC1585</f>
        <v>0</v>
      </c>
      <c r="X549" s="2103">
        <f>'2 уровень'!AD1585</f>
        <v>0</v>
      </c>
      <c r="Y549" s="2103">
        <f>'2 уровень'!AE1585</f>
        <v>0</v>
      </c>
      <c r="Z549" s="2103">
        <f>'2 уровень'!AF1585</f>
        <v>0</v>
      </c>
      <c r="AA549" s="3215">
        <f>'2 уровень'!AG1585</f>
        <v>0</v>
      </c>
      <c r="AB549" s="2103">
        <f>'2 уровень'!AH1585</f>
        <v>0</v>
      </c>
      <c r="AC549" s="2103">
        <f>'2 уровень'!AI1585</f>
        <v>0</v>
      </c>
      <c r="AD549" s="2103">
        <f>'2 уровень'!AJ1585</f>
        <v>0</v>
      </c>
      <c r="AE549" s="2103">
        <f>'2 уровень'!AK1585</f>
        <v>0</v>
      </c>
      <c r="AF549" s="2107">
        <f>'2 уровень'!AL1585</f>
        <v>0</v>
      </c>
      <c r="AG549" s="3793">
        <f>'2 уровень'!AM1585</f>
        <v>0</v>
      </c>
      <c r="AH549" s="2103"/>
      <c r="AI549" s="2103"/>
      <c r="AJ549" s="4250">
        <f>'2 уровень'!AN1585</f>
        <v>0</v>
      </c>
      <c r="AK549" s="4273">
        <f>'2 уровень'!AO1585</f>
        <v>0</v>
      </c>
      <c r="AL549" s="1339">
        <f t="shared" si="68"/>
        <v>0</v>
      </c>
      <c r="AM549" s="3825" t="e">
        <f t="shared" si="69"/>
        <v>#DIV/0!</v>
      </c>
    </row>
    <row r="550" spans="1:39" x14ac:dyDescent="0.25">
      <c r="A550" s="24">
        <v>1</v>
      </c>
      <c r="B550" s="1125" t="s">
        <v>466</v>
      </c>
      <c r="C550" s="34">
        <f>'2 уровень'!F1586</f>
        <v>0</v>
      </c>
      <c r="D550" s="34">
        <f>'2 уровень'!H1586</f>
        <v>0</v>
      </c>
      <c r="E550" s="34">
        <f>'2 уровень'!I1586</f>
        <v>0</v>
      </c>
      <c r="F550" s="34">
        <f>'2 уровень'!J1586</f>
        <v>0</v>
      </c>
      <c r="G550" s="780">
        <f>'2 уровень'!K1586</f>
        <v>0</v>
      </c>
      <c r="H550" s="3753">
        <f>'2 уровень'!L1586</f>
        <v>0</v>
      </c>
      <c r="I550" s="794">
        <f>'2 уровень'!M1586</f>
        <v>0</v>
      </c>
      <c r="J550" s="794">
        <f>'2 уровень'!N1586</f>
        <v>0</v>
      </c>
      <c r="K550" s="789">
        <f>'2 уровень'!O1586</f>
        <v>0</v>
      </c>
      <c r="L550" s="789">
        <f>'2 уровень'!R1586</f>
        <v>0</v>
      </c>
      <c r="M550" s="789">
        <f>'2 уровень'!S1586</f>
        <v>0</v>
      </c>
      <c r="N550" s="789">
        <f>'2 уровень'!T1586</f>
        <v>0</v>
      </c>
      <c r="O550" s="789">
        <f>'2 уровень'!U1586</f>
        <v>0</v>
      </c>
      <c r="P550" s="789">
        <f>'2 уровень'!V1586</f>
        <v>0</v>
      </c>
      <c r="Q550" s="2103">
        <f>'2 уровень'!W1586</f>
        <v>0</v>
      </c>
      <c r="R550" s="2103">
        <f>'2 уровень'!X1586</f>
        <v>0</v>
      </c>
      <c r="S550" s="2103">
        <f>'2 уровень'!Y1586</f>
        <v>0</v>
      </c>
      <c r="T550" s="2103">
        <f>'2 уровень'!Z1586</f>
        <v>0</v>
      </c>
      <c r="U550" s="2103">
        <f>'2 уровень'!AA1586</f>
        <v>0</v>
      </c>
      <c r="V550" s="2103">
        <f>'2 уровень'!AB1586</f>
        <v>0</v>
      </c>
      <c r="W550" s="2103">
        <f>'2 уровень'!AC1586</f>
        <v>0</v>
      </c>
      <c r="X550" s="2103">
        <f>'2 уровень'!AD1586</f>
        <v>0</v>
      </c>
      <c r="Y550" s="2103">
        <f>'2 уровень'!AE1586</f>
        <v>0</v>
      </c>
      <c r="Z550" s="2103">
        <f>'2 уровень'!AF1586</f>
        <v>0</v>
      </c>
      <c r="AA550" s="3215">
        <f>'2 уровень'!AG1586</f>
        <v>0</v>
      </c>
      <c r="AB550" s="2103">
        <f>'2 уровень'!AH1586</f>
        <v>0</v>
      </c>
      <c r="AC550" s="2103">
        <f>'2 уровень'!AI1586</f>
        <v>0</v>
      </c>
      <c r="AD550" s="2103">
        <f>'2 уровень'!AJ1586</f>
        <v>0</v>
      </c>
      <c r="AE550" s="2103">
        <f>'2 уровень'!AK1586</f>
        <v>0</v>
      </c>
      <c r="AF550" s="2107">
        <f>'2 уровень'!AL1586</f>
        <v>0</v>
      </c>
      <c r="AG550" s="3793">
        <f>'2 уровень'!AM1586</f>
        <v>0</v>
      </c>
      <c r="AH550" s="2103"/>
      <c r="AI550" s="2103"/>
      <c r="AJ550" s="4250">
        <f>'2 уровень'!AN1586</f>
        <v>0</v>
      </c>
      <c r="AK550" s="4273">
        <f>'2 уровень'!AO1586</f>
        <v>0</v>
      </c>
      <c r="AL550" s="1339">
        <f t="shared" si="68"/>
        <v>0</v>
      </c>
      <c r="AM550" s="3825" t="e">
        <f t="shared" si="69"/>
        <v>#DIV/0!</v>
      </c>
    </row>
    <row r="551" spans="1:39" ht="30" x14ac:dyDescent="0.25">
      <c r="A551" s="24">
        <v>1</v>
      </c>
      <c r="B551" s="1125" t="s">
        <v>492</v>
      </c>
      <c r="C551" s="34">
        <f>'2 уровень'!F1587</f>
        <v>0</v>
      </c>
      <c r="D551" s="34">
        <f>'2 уровень'!H1587</f>
        <v>0</v>
      </c>
      <c r="E551" s="34">
        <f>'2 уровень'!I1587</f>
        <v>0</v>
      </c>
      <c r="F551" s="34">
        <f>'2 уровень'!J1587</f>
        <v>0</v>
      </c>
      <c r="G551" s="780">
        <f>'2 уровень'!K1587</f>
        <v>0</v>
      </c>
      <c r="H551" s="3753">
        <f>'2 уровень'!L1587</f>
        <v>0</v>
      </c>
      <c r="I551" s="794">
        <f>'2 уровень'!M1587</f>
        <v>0</v>
      </c>
      <c r="J551" s="794">
        <f>'2 уровень'!N1587</f>
        <v>0</v>
      </c>
      <c r="K551" s="789">
        <f>'2 уровень'!O1587</f>
        <v>0</v>
      </c>
      <c r="L551" s="789">
        <f>'2 уровень'!R1587</f>
        <v>0</v>
      </c>
      <c r="M551" s="789">
        <f>'2 уровень'!S1587</f>
        <v>0</v>
      </c>
      <c r="N551" s="789">
        <f>'2 уровень'!T1587</f>
        <v>0</v>
      </c>
      <c r="O551" s="789">
        <f>'2 уровень'!U1587</f>
        <v>0</v>
      </c>
      <c r="P551" s="789">
        <f>'2 уровень'!V1587</f>
        <v>0</v>
      </c>
      <c r="Q551" s="2103">
        <f>'2 уровень'!W1587</f>
        <v>0</v>
      </c>
      <c r="R551" s="2103">
        <f>'2 уровень'!X1587</f>
        <v>0</v>
      </c>
      <c r="S551" s="2103">
        <f>'2 уровень'!Y1587</f>
        <v>0</v>
      </c>
      <c r="T551" s="2103">
        <f>'2 уровень'!Z1587</f>
        <v>0</v>
      </c>
      <c r="U551" s="2103">
        <f>'2 уровень'!AA1587</f>
        <v>0</v>
      </c>
      <c r="V551" s="2103">
        <f>'2 уровень'!AB1587</f>
        <v>0</v>
      </c>
      <c r="W551" s="2103">
        <f>'2 уровень'!AC1587</f>
        <v>0</v>
      </c>
      <c r="X551" s="2103">
        <f>'2 уровень'!AD1587</f>
        <v>0</v>
      </c>
      <c r="Y551" s="2103">
        <f>'2 уровень'!AE1587</f>
        <v>0</v>
      </c>
      <c r="Z551" s="2103">
        <f>'2 уровень'!AF1587</f>
        <v>0</v>
      </c>
      <c r="AA551" s="3215">
        <f>'2 уровень'!AG1587</f>
        <v>0</v>
      </c>
      <c r="AB551" s="2103">
        <f>'2 уровень'!AH1587</f>
        <v>0</v>
      </c>
      <c r="AC551" s="2103">
        <f>'2 уровень'!AI1587</f>
        <v>0</v>
      </c>
      <c r="AD551" s="2103">
        <f>'2 уровень'!AJ1587</f>
        <v>0</v>
      </c>
      <c r="AE551" s="2103">
        <f>'2 уровень'!AK1587</f>
        <v>0</v>
      </c>
      <c r="AF551" s="2107">
        <f>'2 уровень'!AL1587</f>
        <v>0</v>
      </c>
      <c r="AG551" s="3793">
        <f>'2 уровень'!AM1587</f>
        <v>0</v>
      </c>
      <c r="AH551" s="2103"/>
      <c r="AI551" s="2103"/>
      <c r="AJ551" s="4250">
        <f>'2 уровень'!AN1587</f>
        <v>0</v>
      </c>
      <c r="AK551" s="4273">
        <f>'2 уровень'!AO1587</f>
        <v>0</v>
      </c>
      <c r="AL551" s="1339">
        <f t="shared" si="68"/>
        <v>0</v>
      </c>
      <c r="AM551" s="3825" t="e">
        <f t="shared" si="69"/>
        <v>#DIV/0!</v>
      </c>
    </row>
    <row r="552" spans="1:39" ht="60" x14ac:dyDescent="0.25">
      <c r="A552" s="24">
        <v>1</v>
      </c>
      <c r="B552" s="1125" t="s">
        <v>468</v>
      </c>
      <c r="C552" s="34">
        <f>'2 уровень'!F1588</f>
        <v>0</v>
      </c>
      <c r="D552" s="34">
        <f>'2 уровень'!H1588</f>
        <v>0</v>
      </c>
      <c r="E552" s="34">
        <f>'2 уровень'!I1588</f>
        <v>0</v>
      </c>
      <c r="F552" s="34">
        <f>'2 уровень'!J1588</f>
        <v>0</v>
      </c>
      <c r="G552" s="780">
        <f>'2 уровень'!K1588</f>
        <v>0</v>
      </c>
      <c r="H552" s="3753">
        <f>'2 уровень'!L1588</f>
        <v>0</v>
      </c>
      <c r="I552" s="794">
        <f>'2 уровень'!M1588</f>
        <v>0</v>
      </c>
      <c r="J552" s="794">
        <f>'2 уровень'!N1588</f>
        <v>0</v>
      </c>
      <c r="K552" s="789">
        <f>'2 уровень'!O1588</f>
        <v>0</v>
      </c>
      <c r="L552" s="789">
        <f>'2 уровень'!R1588</f>
        <v>0</v>
      </c>
      <c r="M552" s="789">
        <f>'2 уровень'!S1588</f>
        <v>0</v>
      </c>
      <c r="N552" s="789">
        <f>'2 уровень'!T1588</f>
        <v>0</v>
      </c>
      <c r="O552" s="789">
        <f>'2 уровень'!U1588</f>
        <v>0</v>
      </c>
      <c r="P552" s="789">
        <f>'2 уровень'!V1588</f>
        <v>0</v>
      </c>
      <c r="Q552" s="2103">
        <f>'2 уровень'!W1588</f>
        <v>0</v>
      </c>
      <c r="R552" s="2103">
        <f>'2 уровень'!X1588</f>
        <v>0</v>
      </c>
      <c r="S552" s="2103">
        <f>'2 уровень'!Y1588</f>
        <v>0</v>
      </c>
      <c r="T552" s="2103">
        <f>'2 уровень'!Z1588</f>
        <v>0</v>
      </c>
      <c r="U552" s="2103">
        <f>'2 уровень'!AA1588</f>
        <v>0</v>
      </c>
      <c r="V552" s="2103">
        <f>'2 уровень'!AB1588</f>
        <v>0</v>
      </c>
      <c r="W552" s="2103">
        <f>'2 уровень'!AC1588</f>
        <v>0</v>
      </c>
      <c r="X552" s="2103">
        <f>'2 уровень'!AD1588</f>
        <v>0</v>
      </c>
      <c r="Y552" s="2103">
        <f>'2 уровень'!AE1588</f>
        <v>0</v>
      </c>
      <c r="Z552" s="2103">
        <f>'2 уровень'!AF1588</f>
        <v>0</v>
      </c>
      <c r="AA552" s="3215">
        <f>'2 уровень'!AG1588</f>
        <v>0</v>
      </c>
      <c r="AB552" s="2103">
        <f>'2 уровень'!AH1588</f>
        <v>0</v>
      </c>
      <c r="AC552" s="2103">
        <f>'2 уровень'!AI1588</f>
        <v>0</v>
      </c>
      <c r="AD552" s="2103">
        <f>'2 уровень'!AJ1588</f>
        <v>0</v>
      </c>
      <c r="AE552" s="2103">
        <f>'2 уровень'!AK1588</f>
        <v>0</v>
      </c>
      <c r="AF552" s="2107">
        <f>'2 уровень'!AL1588</f>
        <v>0</v>
      </c>
      <c r="AG552" s="3793">
        <f>'2 уровень'!AM1588</f>
        <v>0</v>
      </c>
      <c r="AH552" s="2103"/>
      <c r="AI552" s="2103"/>
      <c r="AJ552" s="4250">
        <f>'2 уровень'!AN1588</f>
        <v>0</v>
      </c>
      <c r="AK552" s="4273">
        <f>'2 уровень'!AO1588</f>
        <v>0</v>
      </c>
      <c r="AL552" s="1339">
        <f t="shared" si="68"/>
        <v>0</v>
      </c>
      <c r="AM552" s="3825" t="e">
        <f t="shared" si="69"/>
        <v>#DIV/0!</v>
      </c>
    </row>
    <row r="553" spans="1:39" ht="45" x14ac:dyDescent="0.25">
      <c r="A553" s="24">
        <v>1</v>
      </c>
      <c r="B553" s="2567" t="s">
        <v>469</v>
      </c>
      <c r="C553" s="34">
        <f>'2 уровень'!F1589</f>
        <v>0</v>
      </c>
      <c r="D553" s="34">
        <f>'2 уровень'!H1589</f>
        <v>0</v>
      </c>
      <c r="E553" s="34">
        <f>'2 уровень'!I1589</f>
        <v>0</v>
      </c>
      <c r="F553" s="34">
        <f>'2 уровень'!J1589</f>
        <v>0</v>
      </c>
      <c r="G553" s="780">
        <f>'2 уровень'!K1589</f>
        <v>0</v>
      </c>
      <c r="H553" s="3753">
        <f>'2 уровень'!L1589</f>
        <v>0</v>
      </c>
      <c r="I553" s="794">
        <f>'2 уровень'!M1589</f>
        <v>0</v>
      </c>
      <c r="J553" s="794">
        <f>'2 уровень'!N1589</f>
        <v>0</v>
      </c>
      <c r="K553" s="789">
        <f>'2 уровень'!O1589</f>
        <v>0</v>
      </c>
      <c r="L553" s="789">
        <f>'2 уровень'!R1589</f>
        <v>0</v>
      </c>
      <c r="M553" s="789">
        <f>'2 уровень'!S1589</f>
        <v>0</v>
      </c>
      <c r="N553" s="789">
        <f>'2 уровень'!T1589</f>
        <v>0</v>
      </c>
      <c r="O553" s="789">
        <f>'2 уровень'!U1589</f>
        <v>0</v>
      </c>
      <c r="P553" s="789">
        <f>'2 уровень'!V1589</f>
        <v>0</v>
      </c>
      <c r="Q553" s="2103">
        <f>'2 уровень'!W1589</f>
        <v>0</v>
      </c>
      <c r="R553" s="2103">
        <f>'2 уровень'!X1589</f>
        <v>0</v>
      </c>
      <c r="S553" s="2103">
        <f>'2 уровень'!Y1589</f>
        <v>0</v>
      </c>
      <c r="T553" s="2103">
        <f>'2 уровень'!Z1589</f>
        <v>0</v>
      </c>
      <c r="U553" s="2103">
        <f>'2 уровень'!AA1589</f>
        <v>0</v>
      </c>
      <c r="V553" s="2103">
        <f>'2 уровень'!AB1589</f>
        <v>0</v>
      </c>
      <c r="W553" s="2103">
        <f>'2 уровень'!AC1589</f>
        <v>0</v>
      </c>
      <c r="X553" s="2103">
        <f>'2 уровень'!AD1589</f>
        <v>0</v>
      </c>
      <c r="Y553" s="2103">
        <f>'2 уровень'!AE1589</f>
        <v>0</v>
      </c>
      <c r="Z553" s="2103">
        <f>'2 уровень'!AF1589</f>
        <v>0</v>
      </c>
      <c r="AA553" s="3215">
        <f>'2 уровень'!AG1589</f>
        <v>0</v>
      </c>
      <c r="AB553" s="2103">
        <f>'2 уровень'!AH1589</f>
        <v>0</v>
      </c>
      <c r="AC553" s="2103">
        <f>'2 уровень'!AI1589</f>
        <v>0</v>
      </c>
      <c r="AD553" s="2103">
        <f>'2 уровень'!AJ1589</f>
        <v>0</v>
      </c>
      <c r="AE553" s="2103">
        <f>'2 уровень'!AK1589</f>
        <v>0</v>
      </c>
      <c r="AF553" s="2107">
        <f>'2 уровень'!AL1589</f>
        <v>0</v>
      </c>
      <c r="AG553" s="3793">
        <f>'2 уровень'!AM1589</f>
        <v>0</v>
      </c>
      <c r="AH553" s="2103"/>
      <c r="AI553" s="2103"/>
      <c r="AJ553" s="4250">
        <f>'2 уровень'!AN1589</f>
        <v>0</v>
      </c>
      <c r="AK553" s="4273">
        <f>'2 уровень'!AO1589</f>
        <v>0</v>
      </c>
      <c r="AL553" s="1339">
        <f t="shared" si="68"/>
        <v>0</v>
      </c>
      <c r="AM553" s="3825" t="e">
        <f t="shared" si="69"/>
        <v>#DIV/0!</v>
      </c>
    </row>
    <row r="554" spans="1:39" ht="45" x14ac:dyDescent="0.25">
      <c r="B554" s="2567" t="s">
        <v>562</v>
      </c>
      <c r="C554" s="34">
        <f>'2 уровень'!F1590</f>
        <v>986</v>
      </c>
      <c r="D554" s="34">
        <f>'2 уровень'!H1590</f>
        <v>0</v>
      </c>
      <c r="E554" s="34">
        <f>'2 уровень'!I1590</f>
        <v>0</v>
      </c>
      <c r="F554" s="34">
        <f>'2 уровень'!J1590</f>
        <v>0</v>
      </c>
      <c r="G554" s="780" t="e">
        <f>'2 уровень'!K1590</f>
        <v>#DIV/0!</v>
      </c>
      <c r="H554" s="3753"/>
      <c r="I554" s="794"/>
      <c r="J554" s="794"/>
      <c r="K554" s="789"/>
      <c r="L554" s="789"/>
      <c r="M554" s="789"/>
      <c r="N554" s="789"/>
      <c r="O554" s="789"/>
      <c r="P554" s="789"/>
      <c r="Q554" s="2103"/>
      <c r="R554" s="2103"/>
      <c r="S554" s="2103"/>
      <c r="T554" s="2103"/>
      <c r="U554" s="2103"/>
      <c r="V554" s="2103"/>
      <c r="W554" s="2103"/>
      <c r="X554" s="2103"/>
      <c r="Y554" s="2103"/>
      <c r="Z554" s="2103"/>
      <c r="AA554" s="3215"/>
      <c r="AB554" s="2103"/>
      <c r="AC554" s="2103"/>
      <c r="AD554" s="2103"/>
      <c r="AE554" s="2103"/>
      <c r="AF554" s="2107"/>
      <c r="AG554" s="3793"/>
      <c r="AH554" s="2103"/>
      <c r="AI554" s="2103"/>
      <c r="AJ554" s="4250"/>
      <c r="AK554" s="4273"/>
      <c r="AL554" s="1339">
        <f t="shared" si="68"/>
        <v>0</v>
      </c>
      <c r="AM554" s="3825"/>
    </row>
    <row r="555" spans="1:39" ht="29.25" x14ac:dyDescent="0.25">
      <c r="A555" s="24">
        <v>1</v>
      </c>
      <c r="B555" s="1771" t="s">
        <v>477</v>
      </c>
      <c r="C555" s="34">
        <f>'2 уровень'!F1591</f>
        <v>0</v>
      </c>
      <c r="D555" s="34">
        <f>'2 уровень'!H1591</f>
        <v>0</v>
      </c>
      <c r="E555" s="34">
        <f>'2 уровень'!I1591</f>
        <v>0</v>
      </c>
      <c r="F555" s="34">
        <f>'2 уровень'!J1591</f>
        <v>0</v>
      </c>
      <c r="G555" s="780">
        <f>'2 уровень'!K1591</f>
        <v>0</v>
      </c>
      <c r="H555" s="3753">
        <f>'2 уровень'!L1591</f>
        <v>0</v>
      </c>
      <c r="I555" s="794">
        <f>'2 уровень'!M1591</f>
        <v>0</v>
      </c>
      <c r="J555" s="794">
        <f>'2 уровень'!N1591</f>
        <v>0</v>
      </c>
      <c r="K555" s="789">
        <f>'2 уровень'!O1591</f>
        <v>0</v>
      </c>
      <c r="L555" s="789">
        <f>'2 уровень'!R1591</f>
        <v>0</v>
      </c>
      <c r="M555" s="789">
        <f>'2 уровень'!S1591</f>
        <v>0</v>
      </c>
      <c r="N555" s="789">
        <f>'2 уровень'!T1591</f>
        <v>0</v>
      </c>
      <c r="O555" s="789">
        <f>'2 уровень'!U1591</f>
        <v>0</v>
      </c>
      <c r="P555" s="789">
        <f>'2 уровень'!V1591</f>
        <v>0</v>
      </c>
      <c r="Q555" s="2103">
        <f>'2 уровень'!W1591</f>
        <v>0</v>
      </c>
      <c r="R555" s="2103">
        <f>'2 уровень'!X1591</f>
        <v>0</v>
      </c>
      <c r="S555" s="2103">
        <f>'2 уровень'!Y1591</f>
        <v>0</v>
      </c>
      <c r="T555" s="2103">
        <f>'2 уровень'!Z1591</f>
        <v>0</v>
      </c>
      <c r="U555" s="2103">
        <f>'2 уровень'!AA1591</f>
        <v>0</v>
      </c>
      <c r="V555" s="2103">
        <f>'2 уровень'!AB1591</f>
        <v>0</v>
      </c>
      <c r="W555" s="2103">
        <f>'2 уровень'!AC1591</f>
        <v>0</v>
      </c>
      <c r="X555" s="2103">
        <f>'2 уровень'!AD1591</f>
        <v>0</v>
      </c>
      <c r="Y555" s="2103">
        <f>'2 уровень'!AE1591</f>
        <v>0</v>
      </c>
      <c r="Z555" s="2103">
        <f>'2 уровень'!AF1591</f>
        <v>0</v>
      </c>
      <c r="AA555" s="3215">
        <f>'2 уровень'!AG1591</f>
        <v>0</v>
      </c>
      <c r="AB555" s="2103">
        <f>'2 уровень'!AH1591</f>
        <v>0</v>
      </c>
      <c r="AC555" s="2103">
        <f>'2 уровень'!AI1591</f>
        <v>0</v>
      </c>
      <c r="AD555" s="2103">
        <f>'2 уровень'!AJ1591</f>
        <v>0</v>
      </c>
      <c r="AE555" s="2103">
        <f>'2 уровень'!AK1591</f>
        <v>0</v>
      </c>
      <c r="AF555" s="2107">
        <f>'2 уровень'!AL1591</f>
        <v>0</v>
      </c>
      <c r="AG555" s="3793">
        <f>'2 уровень'!AM1591</f>
        <v>0</v>
      </c>
      <c r="AH555" s="2103"/>
      <c r="AI555" s="2103"/>
      <c r="AJ555" s="4250">
        <f>'2 уровень'!AN1591</f>
        <v>0</v>
      </c>
      <c r="AK555" s="4273">
        <f>'2 уровень'!AO1591</f>
        <v>0</v>
      </c>
      <c r="AL555" s="1339">
        <f t="shared" si="68"/>
        <v>0</v>
      </c>
      <c r="AM555" s="3825" t="e">
        <f t="shared" si="69"/>
        <v>#DIV/0!</v>
      </c>
    </row>
    <row r="556" spans="1:39" x14ac:dyDescent="0.25">
      <c r="A556" s="24">
        <v>1</v>
      </c>
      <c r="B556" s="1771" t="s">
        <v>493</v>
      </c>
      <c r="C556" s="34">
        <f>'2 уровень'!F1592</f>
        <v>0</v>
      </c>
      <c r="D556" s="34">
        <f>'2 уровень'!H1592</f>
        <v>0</v>
      </c>
      <c r="E556" s="34">
        <f>'2 уровень'!I1592</f>
        <v>0</v>
      </c>
      <c r="F556" s="34">
        <f>'2 уровень'!J1592</f>
        <v>0</v>
      </c>
      <c r="G556" s="780">
        <f>'2 уровень'!K1592</f>
        <v>0</v>
      </c>
      <c r="H556" s="3753">
        <f>'2 уровень'!L1592</f>
        <v>0</v>
      </c>
      <c r="I556" s="794">
        <f>'2 уровень'!M1592</f>
        <v>0</v>
      </c>
      <c r="J556" s="794">
        <f>'2 уровень'!N1592</f>
        <v>0</v>
      </c>
      <c r="K556" s="789">
        <f>'2 уровень'!O1592</f>
        <v>0</v>
      </c>
      <c r="L556" s="789">
        <f>'2 уровень'!R1592</f>
        <v>0</v>
      </c>
      <c r="M556" s="789">
        <f>'2 уровень'!S1592</f>
        <v>0</v>
      </c>
      <c r="N556" s="789">
        <f>'2 уровень'!T1592</f>
        <v>0</v>
      </c>
      <c r="O556" s="789">
        <f>'2 уровень'!U1592</f>
        <v>0</v>
      </c>
      <c r="P556" s="789">
        <f>'2 уровень'!V1592</f>
        <v>0</v>
      </c>
      <c r="Q556" s="2103">
        <f>'2 уровень'!W1592</f>
        <v>0</v>
      </c>
      <c r="R556" s="2103">
        <f>'2 уровень'!X1592</f>
        <v>0</v>
      </c>
      <c r="S556" s="2103">
        <f>'2 уровень'!Y1592</f>
        <v>0</v>
      </c>
      <c r="T556" s="2103">
        <f>'2 уровень'!Z1592</f>
        <v>0</v>
      </c>
      <c r="U556" s="2103">
        <f>'2 уровень'!AA1592</f>
        <v>0</v>
      </c>
      <c r="V556" s="2103">
        <f>'2 уровень'!AB1592</f>
        <v>0</v>
      </c>
      <c r="W556" s="2103">
        <f>'2 уровень'!AC1592</f>
        <v>0</v>
      </c>
      <c r="X556" s="2103">
        <f>'2 уровень'!AD1592</f>
        <v>0</v>
      </c>
      <c r="Y556" s="2103">
        <f>'2 уровень'!AE1592</f>
        <v>0</v>
      </c>
      <c r="Z556" s="2103">
        <f>'2 уровень'!AF1592</f>
        <v>0</v>
      </c>
      <c r="AA556" s="3215">
        <f>'2 уровень'!AG1592</f>
        <v>0</v>
      </c>
      <c r="AB556" s="2103">
        <f>'2 уровень'!AH1592</f>
        <v>0</v>
      </c>
      <c r="AC556" s="2103">
        <f>'2 уровень'!AI1592</f>
        <v>0</v>
      </c>
      <c r="AD556" s="2103">
        <f>'2 уровень'!AJ1592</f>
        <v>0</v>
      </c>
      <c r="AE556" s="2103">
        <f>'2 уровень'!AK1592</f>
        <v>0</v>
      </c>
      <c r="AF556" s="2107">
        <f>'2 уровень'!AL1592</f>
        <v>0</v>
      </c>
      <c r="AG556" s="3793">
        <f>'2 уровень'!AM1592</f>
        <v>0</v>
      </c>
      <c r="AH556" s="2103"/>
      <c r="AI556" s="2103"/>
      <c r="AJ556" s="4250">
        <f>'2 уровень'!AN1592</f>
        <v>0</v>
      </c>
      <c r="AK556" s="4273">
        <f>'2 уровень'!AO1592</f>
        <v>0</v>
      </c>
      <c r="AL556" s="1339">
        <f t="shared" si="68"/>
        <v>0</v>
      </c>
      <c r="AM556" s="3825" t="e">
        <f t="shared" si="69"/>
        <v>#DIV/0!</v>
      </c>
    </row>
    <row r="557" spans="1:39" x14ac:dyDescent="0.25">
      <c r="A557" s="24">
        <v>1</v>
      </c>
      <c r="B557" s="1125" t="s">
        <v>494</v>
      </c>
      <c r="C557" s="34">
        <f>'2 уровень'!F1593</f>
        <v>0</v>
      </c>
      <c r="D557" s="34">
        <f>'2 уровень'!H1593</f>
        <v>0</v>
      </c>
      <c r="E557" s="34">
        <f>'2 уровень'!I1593</f>
        <v>0</v>
      </c>
      <c r="F557" s="34">
        <f>'2 уровень'!J1593</f>
        <v>0</v>
      </c>
      <c r="G557" s="780">
        <f>'2 уровень'!K1593</f>
        <v>0</v>
      </c>
      <c r="H557" s="3753">
        <f>'2 уровень'!L1593</f>
        <v>0</v>
      </c>
      <c r="I557" s="794">
        <f>'2 уровень'!M1593</f>
        <v>0</v>
      </c>
      <c r="J557" s="794">
        <f>'2 уровень'!N1593</f>
        <v>0</v>
      </c>
      <c r="K557" s="789">
        <f>'2 уровень'!O1593</f>
        <v>0</v>
      </c>
      <c r="L557" s="789">
        <f>'2 уровень'!R1593</f>
        <v>0</v>
      </c>
      <c r="M557" s="789">
        <f>'2 уровень'!S1593</f>
        <v>0</v>
      </c>
      <c r="N557" s="789">
        <f>'2 уровень'!T1593</f>
        <v>0</v>
      </c>
      <c r="O557" s="789">
        <f>'2 уровень'!U1593</f>
        <v>0</v>
      </c>
      <c r="P557" s="789">
        <f>'2 уровень'!V1593</f>
        <v>0</v>
      </c>
      <c r="Q557" s="2103">
        <f>'2 уровень'!W1593</f>
        <v>0</v>
      </c>
      <c r="R557" s="2103">
        <f>'2 уровень'!X1593</f>
        <v>0</v>
      </c>
      <c r="S557" s="2103">
        <f>'2 уровень'!Y1593</f>
        <v>0</v>
      </c>
      <c r="T557" s="2103">
        <f>'2 уровень'!Z1593</f>
        <v>0</v>
      </c>
      <c r="U557" s="2103">
        <f>'2 уровень'!AA1593</f>
        <v>0</v>
      </c>
      <c r="V557" s="2103">
        <f>'2 уровень'!AB1593</f>
        <v>0</v>
      </c>
      <c r="W557" s="2103">
        <f>'2 уровень'!AC1593</f>
        <v>0</v>
      </c>
      <c r="X557" s="2103">
        <f>'2 уровень'!AD1593</f>
        <v>0</v>
      </c>
      <c r="Y557" s="2103">
        <f>'2 уровень'!AE1593</f>
        <v>0</v>
      </c>
      <c r="Z557" s="2103">
        <f>'2 уровень'!AF1593</f>
        <v>0</v>
      </c>
      <c r="AA557" s="3215">
        <f>'2 уровень'!AG1593</f>
        <v>0</v>
      </c>
      <c r="AB557" s="2103">
        <f>'2 уровень'!AH1593</f>
        <v>0</v>
      </c>
      <c r="AC557" s="2103">
        <f>'2 уровень'!AI1593</f>
        <v>0</v>
      </c>
      <c r="AD557" s="2103">
        <f>'2 уровень'!AJ1593</f>
        <v>0</v>
      </c>
      <c r="AE557" s="2103">
        <f>'2 уровень'!AK1593</f>
        <v>0</v>
      </c>
      <c r="AF557" s="2107">
        <f>'2 уровень'!AL1593</f>
        <v>0</v>
      </c>
      <c r="AG557" s="3793">
        <f>'2 уровень'!AM1593</f>
        <v>0</v>
      </c>
      <c r="AH557" s="2103"/>
      <c r="AI557" s="2103"/>
      <c r="AJ557" s="4250">
        <f>'2 уровень'!AN1593</f>
        <v>0</v>
      </c>
      <c r="AK557" s="4273">
        <f>'2 уровень'!AO1593</f>
        <v>0</v>
      </c>
      <c r="AL557" s="1339">
        <f t="shared" si="68"/>
        <v>0</v>
      </c>
      <c r="AM557" s="3825" t="e">
        <f t="shared" si="69"/>
        <v>#DIV/0!</v>
      </c>
    </row>
    <row r="558" spans="1:39" x14ac:dyDescent="0.25">
      <c r="A558" s="24">
        <v>1</v>
      </c>
      <c r="B558" s="1778" t="s">
        <v>495</v>
      </c>
      <c r="C558" s="34">
        <f>'2 уровень'!F1594</f>
        <v>0</v>
      </c>
      <c r="D558" s="34">
        <f>'2 уровень'!H1594</f>
        <v>0</v>
      </c>
      <c r="E558" s="34">
        <f>'2 уровень'!I1594</f>
        <v>0</v>
      </c>
      <c r="F558" s="34">
        <f>'2 уровень'!J1594</f>
        <v>0</v>
      </c>
      <c r="G558" s="780">
        <f>'2 уровень'!K1594</f>
        <v>0</v>
      </c>
      <c r="H558" s="3753">
        <f>'2 уровень'!L1594</f>
        <v>0</v>
      </c>
      <c r="I558" s="794">
        <f>'2 уровень'!M1594</f>
        <v>0</v>
      </c>
      <c r="J558" s="794">
        <f>'2 уровень'!N1594</f>
        <v>0</v>
      </c>
      <c r="K558" s="789">
        <f>'2 уровень'!O1594</f>
        <v>0</v>
      </c>
      <c r="L558" s="789">
        <f>'2 уровень'!R1594</f>
        <v>0</v>
      </c>
      <c r="M558" s="789">
        <f>'2 уровень'!S1594</f>
        <v>0</v>
      </c>
      <c r="N558" s="789">
        <f>'2 уровень'!T1594</f>
        <v>0</v>
      </c>
      <c r="O558" s="789">
        <f>'2 уровень'!U1594</f>
        <v>0</v>
      </c>
      <c r="P558" s="789">
        <f>'2 уровень'!V1594</f>
        <v>0</v>
      </c>
      <c r="Q558" s="2103">
        <f>'2 уровень'!W1594</f>
        <v>0</v>
      </c>
      <c r="R558" s="2103">
        <f>'2 уровень'!X1594</f>
        <v>0</v>
      </c>
      <c r="S558" s="2103">
        <f>'2 уровень'!Y1594</f>
        <v>0</v>
      </c>
      <c r="T558" s="2103">
        <f>'2 уровень'!Z1594</f>
        <v>0</v>
      </c>
      <c r="U558" s="2103">
        <f>'2 уровень'!AA1594</f>
        <v>0</v>
      </c>
      <c r="V558" s="2103">
        <f>'2 уровень'!AB1594</f>
        <v>0</v>
      </c>
      <c r="W558" s="2103">
        <f>'2 уровень'!AC1594</f>
        <v>0</v>
      </c>
      <c r="X558" s="2103">
        <f>'2 уровень'!AD1594</f>
        <v>0</v>
      </c>
      <c r="Y558" s="2103">
        <f>'2 уровень'!AE1594</f>
        <v>0</v>
      </c>
      <c r="Z558" s="2103">
        <f>'2 уровень'!AF1594</f>
        <v>0</v>
      </c>
      <c r="AA558" s="3215">
        <f>'2 уровень'!AG1594</f>
        <v>0</v>
      </c>
      <c r="AB558" s="2103">
        <f>'2 уровень'!AH1594</f>
        <v>0</v>
      </c>
      <c r="AC558" s="2103">
        <f>'2 уровень'!AI1594</f>
        <v>0</v>
      </c>
      <c r="AD558" s="2103">
        <f>'2 уровень'!AJ1594</f>
        <v>0</v>
      </c>
      <c r="AE558" s="2103">
        <f>'2 уровень'!AK1594</f>
        <v>0</v>
      </c>
      <c r="AF558" s="2107">
        <f>'2 уровень'!AL1594</f>
        <v>0</v>
      </c>
      <c r="AG558" s="3793">
        <f>'2 уровень'!AM1594</f>
        <v>0</v>
      </c>
      <c r="AH558" s="2103"/>
      <c r="AI558" s="2103"/>
      <c r="AJ558" s="4250">
        <f>'2 уровень'!AN1594</f>
        <v>0</v>
      </c>
      <c r="AK558" s="4273">
        <f>'2 уровень'!AO1594</f>
        <v>0</v>
      </c>
      <c r="AL558" s="1339">
        <f t="shared" si="68"/>
        <v>0</v>
      </c>
      <c r="AM558" s="3825" t="e">
        <f t="shared" si="69"/>
        <v>#DIV/0!</v>
      </c>
    </row>
    <row r="559" spans="1:39" ht="29.25" x14ac:dyDescent="0.25">
      <c r="A559" s="24">
        <v>1</v>
      </c>
      <c r="B559" s="1771" t="s">
        <v>470</v>
      </c>
      <c r="C559" s="34">
        <f>'2 уровень'!F1595</f>
        <v>6850</v>
      </c>
      <c r="D559" s="34">
        <f>'2 уровень'!H1595</f>
        <v>0</v>
      </c>
      <c r="E559" s="34">
        <f>'2 уровень'!I1595</f>
        <v>3995.8333333333335</v>
      </c>
      <c r="F559" s="34">
        <f>'2 уровень'!J1595</f>
        <v>4144</v>
      </c>
      <c r="G559" s="780">
        <f>'2 уровень'!K1595</f>
        <v>103.70802919708029</v>
      </c>
      <c r="H559" s="3753">
        <f>'2 уровень'!L1595</f>
        <v>0</v>
      </c>
      <c r="I559" s="794">
        <f>'2 уровень'!M1595</f>
        <v>0</v>
      </c>
      <c r="J559" s="794">
        <f>'2 уровень'!N1595</f>
        <v>0</v>
      </c>
      <c r="K559" s="789">
        <f>'2 уровень'!O1595</f>
        <v>0</v>
      </c>
      <c r="L559" s="789">
        <f>'2 уровень'!R1595</f>
        <v>0</v>
      </c>
      <c r="M559" s="789">
        <f>'2 уровень'!S1595</f>
        <v>0</v>
      </c>
      <c r="N559" s="789">
        <f>'2 уровень'!T1595</f>
        <v>0</v>
      </c>
      <c r="O559" s="789">
        <f>'2 уровень'!U1595</f>
        <v>0</v>
      </c>
      <c r="P559" s="789">
        <f>'2 уровень'!V1595</f>
        <v>0</v>
      </c>
      <c r="Q559" s="2103">
        <f>'2 уровень'!W1595</f>
        <v>0</v>
      </c>
      <c r="R559" s="2103">
        <f>'2 уровень'!X1595</f>
        <v>0</v>
      </c>
      <c r="S559" s="2103">
        <f>'2 уровень'!Y1595</f>
        <v>0</v>
      </c>
      <c r="T559" s="2103">
        <f>'2 уровень'!Z1595</f>
        <v>0</v>
      </c>
      <c r="U559" s="2103">
        <f>'2 уровень'!AA1595</f>
        <v>0</v>
      </c>
      <c r="V559" s="2103">
        <f>'2 уровень'!AB1595</f>
        <v>0</v>
      </c>
      <c r="W559" s="2103">
        <f>'2 уровень'!AC1595</f>
        <v>0</v>
      </c>
      <c r="X559" s="2103">
        <f>'2 уровень'!AD1595</f>
        <v>0</v>
      </c>
      <c r="Y559" s="2103">
        <f>'2 уровень'!AE1595</f>
        <v>0</v>
      </c>
      <c r="Z559" s="2103">
        <f>'2 уровень'!AF1595</f>
        <v>0</v>
      </c>
      <c r="AA559" s="3215">
        <f>'2 уровень'!AG1595</f>
        <v>0</v>
      </c>
      <c r="AB559" s="2103">
        <f>'2 уровень'!AH1595</f>
        <v>0</v>
      </c>
      <c r="AC559" s="2103">
        <f>'2 уровень'!AI1595</f>
        <v>0</v>
      </c>
      <c r="AD559" s="2103">
        <f>'2 уровень'!AJ1595</f>
        <v>0</v>
      </c>
      <c r="AE559" s="2103">
        <f>'2 уровень'!AK1595</f>
        <v>0</v>
      </c>
      <c r="AF559" s="2107">
        <f>'2 уровень'!AL1595</f>
        <v>0</v>
      </c>
      <c r="AG559" s="3793">
        <f>'2 уровень'!AM1595</f>
        <v>0</v>
      </c>
      <c r="AH559" s="2103"/>
      <c r="AI559" s="2103"/>
      <c r="AJ559" s="4250">
        <f>'2 уровень'!AN1595</f>
        <v>0</v>
      </c>
      <c r="AK559" s="4273">
        <f>'2 уровень'!AO1595</f>
        <v>0</v>
      </c>
      <c r="AL559" s="1339">
        <f t="shared" si="68"/>
        <v>0</v>
      </c>
      <c r="AM559" s="3825">
        <f t="shared" si="69"/>
        <v>0</v>
      </c>
    </row>
    <row r="560" spans="1:39" ht="30" x14ac:dyDescent="0.25">
      <c r="A560" s="24">
        <v>1</v>
      </c>
      <c r="B560" s="1126" t="s">
        <v>208</v>
      </c>
      <c r="C560" s="34">
        <f>'2 уровень'!F1596</f>
        <v>0</v>
      </c>
      <c r="D560" s="34">
        <f>'2 уровень'!H1596</f>
        <v>0</v>
      </c>
      <c r="E560" s="34">
        <f>'2 уровень'!I1596</f>
        <v>0</v>
      </c>
      <c r="F560" s="34">
        <f>'2 уровень'!J1596</f>
        <v>0</v>
      </c>
      <c r="G560" s="780">
        <f>'2 уровень'!K1596</f>
        <v>0</v>
      </c>
      <c r="H560" s="3753">
        <f>'2 уровень'!L1596</f>
        <v>0</v>
      </c>
      <c r="I560" s="794">
        <f>'2 уровень'!M1596</f>
        <v>0</v>
      </c>
      <c r="J560" s="794">
        <f>'2 уровень'!N1596</f>
        <v>0</v>
      </c>
      <c r="K560" s="789">
        <f>'2 уровень'!O1596</f>
        <v>0</v>
      </c>
      <c r="L560" s="789">
        <f>'2 уровень'!R1596</f>
        <v>0</v>
      </c>
      <c r="M560" s="789">
        <f>'2 уровень'!S1596</f>
        <v>0</v>
      </c>
      <c r="N560" s="789">
        <f>'2 уровень'!T1596</f>
        <v>0</v>
      </c>
      <c r="O560" s="789">
        <f>'2 уровень'!U1596</f>
        <v>0</v>
      </c>
      <c r="P560" s="789">
        <f>'2 уровень'!V1596</f>
        <v>0</v>
      </c>
      <c r="Q560" s="2103">
        <f>'2 уровень'!W1596</f>
        <v>0</v>
      </c>
      <c r="R560" s="2103">
        <f>'2 уровень'!X1596</f>
        <v>0</v>
      </c>
      <c r="S560" s="2103">
        <f>'2 уровень'!Y1596</f>
        <v>0</v>
      </c>
      <c r="T560" s="2103">
        <f>'2 уровень'!Z1596</f>
        <v>0</v>
      </c>
      <c r="U560" s="2103">
        <f>'2 уровень'!AA1596</f>
        <v>0</v>
      </c>
      <c r="V560" s="2103">
        <f>'2 уровень'!AB1596</f>
        <v>0</v>
      </c>
      <c r="W560" s="2103">
        <f>'2 уровень'!AC1596</f>
        <v>0</v>
      </c>
      <c r="X560" s="2103">
        <f>'2 уровень'!AD1596</f>
        <v>0</v>
      </c>
      <c r="Y560" s="2103">
        <f>'2 уровень'!AE1596</f>
        <v>0</v>
      </c>
      <c r="Z560" s="2103">
        <f>'2 уровень'!AF1596</f>
        <v>0</v>
      </c>
      <c r="AA560" s="3215">
        <f>'2 уровень'!AG1596</f>
        <v>0</v>
      </c>
      <c r="AB560" s="2103">
        <f>'2 уровень'!AH1596</f>
        <v>0</v>
      </c>
      <c r="AC560" s="2103">
        <f>'2 уровень'!AI1596</f>
        <v>0</v>
      </c>
      <c r="AD560" s="2103">
        <f>'2 уровень'!AJ1596</f>
        <v>0</v>
      </c>
      <c r="AE560" s="2103">
        <f>'2 уровень'!AK1596</f>
        <v>0</v>
      </c>
      <c r="AF560" s="2107">
        <f>'2 уровень'!AL1596</f>
        <v>0</v>
      </c>
      <c r="AG560" s="3793">
        <f>'2 уровень'!AM1596</f>
        <v>0</v>
      </c>
      <c r="AH560" s="2103"/>
      <c r="AI560" s="2103"/>
      <c r="AJ560" s="4250">
        <f>'2 уровень'!AN1596</f>
        <v>0</v>
      </c>
      <c r="AK560" s="4273">
        <f>'2 уровень'!AO1596</f>
        <v>0</v>
      </c>
      <c r="AL560" s="1339">
        <f t="shared" si="68"/>
        <v>0</v>
      </c>
      <c r="AM560" s="3825" t="e">
        <f t="shared" si="69"/>
        <v>#DIV/0!</v>
      </c>
    </row>
    <row r="561" spans="1:204" ht="72" x14ac:dyDescent="0.25">
      <c r="A561" s="24">
        <v>1</v>
      </c>
      <c r="B561" s="1771" t="s">
        <v>478</v>
      </c>
      <c r="C561" s="34">
        <f>'2 уровень'!F1597</f>
        <v>0</v>
      </c>
      <c r="D561" s="34">
        <f>'2 уровень'!H1597</f>
        <v>0</v>
      </c>
      <c r="E561" s="34">
        <f>'2 уровень'!I1597</f>
        <v>0</v>
      </c>
      <c r="F561" s="34">
        <f>'2 уровень'!J1597</f>
        <v>0</v>
      </c>
      <c r="G561" s="780">
        <f>'2 уровень'!K1597</f>
        <v>0</v>
      </c>
      <c r="H561" s="3753">
        <f>'2 уровень'!L1597</f>
        <v>0</v>
      </c>
      <c r="I561" s="794">
        <f>'2 уровень'!M1597</f>
        <v>0</v>
      </c>
      <c r="J561" s="794">
        <f>'2 уровень'!N1597</f>
        <v>0</v>
      </c>
      <c r="K561" s="789">
        <f>'2 уровень'!O1597</f>
        <v>0</v>
      </c>
      <c r="L561" s="789">
        <f>'2 уровень'!R1597</f>
        <v>0</v>
      </c>
      <c r="M561" s="789">
        <f>'2 уровень'!S1597</f>
        <v>0</v>
      </c>
      <c r="N561" s="789">
        <f>'2 уровень'!T1597</f>
        <v>0</v>
      </c>
      <c r="O561" s="789">
        <f>'2 уровень'!U1597</f>
        <v>0</v>
      </c>
      <c r="P561" s="789">
        <f>'2 уровень'!V1597</f>
        <v>0</v>
      </c>
      <c r="Q561" s="2103">
        <f>'2 уровень'!W1597</f>
        <v>0</v>
      </c>
      <c r="R561" s="2103">
        <f>'2 уровень'!X1597</f>
        <v>0</v>
      </c>
      <c r="S561" s="2103">
        <f>'2 уровень'!Y1597</f>
        <v>0</v>
      </c>
      <c r="T561" s="2103">
        <f>'2 уровень'!Z1597</f>
        <v>0</v>
      </c>
      <c r="U561" s="2103">
        <f>'2 уровень'!AA1597</f>
        <v>0</v>
      </c>
      <c r="V561" s="2103">
        <f>'2 уровень'!AB1597</f>
        <v>0</v>
      </c>
      <c r="W561" s="2103">
        <f>'2 уровень'!AC1597</f>
        <v>0</v>
      </c>
      <c r="X561" s="2103">
        <f>'2 уровень'!AD1597</f>
        <v>0</v>
      </c>
      <c r="Y561" s="2103">
        <f>'2 уровень'!AE1597</f>
        <v>0</v>
      </c>
      <c r="Z561" s="2103">
        <f>'2 уровень'!AF1597</f>
        <v>0</v>
      </c>
      <c r="AA561" s="3215">
        <f>'2 уровень'!AG1597</f>
        <v>0</v>
      </c>
      <c r="AB561" s="2103">
        <f>'2 уровень'!AH1597</f>
        <v>0</v>
      </c>
      <c r="AC561" s="2103">
        <f>'2 уровень'!AI1597</f>
        <v>0</v>
      </c>
      <c r="AD561" s="2103">
        <f>'2 уровень'!AJ1597</f>
        <v>0</v>
      </c>
      <c r="AE561" s="2103">
        <f>'2 уровень'!AK1597</f>
        <v>0</v>
      </c>
      <c r="AF561" s="2107">
        <f>'2 уровень'!AL1597</f>
        <v>0</v>
      </c>
      <c r="AG561" s="3793">
        <f>'2 уровень'!AM1597</f>
        <v>0</v>
      </c>
      <c r="AH561" s="2103"/>
      <c r="AI561" s="2103"/>
      <c r="AJ561" s="4250">
        <f>'2 уровень'!AN1597</f>
        <v>0</v>
      </c>
      <c r="AK561" s="4273">
        <f>'2 уровень'!AO1597</f>
        <v>0</v>
      </c>
      <c r="AL561" s="1339">
        <f t="shared" si="68"/>
        <v>0</v>
      </c>
      <c r="AM561" s="3825" t="e">
        <f t="shared" si="69"/>
        <v>#DIV/0!</v>
      </c>
    </row>
    <row r="562" spans="1:204" ht="29.25" x14ac:dyDescent="0.25">
      <c r="A562" s="24">
        <v>1</v>
      </c>
      <c r="B562" s="1135" t="s">
        <v>382</v>
      </c>
      <c r="C562" s="34">
        <f>'2 уровень'!F1598</f>
        <v>31467</v>
      </c>
      <c r="D562" s="34">
        <f>'2 уровень'!H1598</f>
        <v>0</v>
      </c>
      <c r="E562" s="34">
        <f>'2 уровень'!I1598</f>
        <v>17780.583333333336</v>
      </c>
      <c r="F562" s="34">
        <f>'2 уровень'!J1598</f>
        <v>15716.005000000001</v>
      </c>
      <c r="G562" s="780">
        <f>'2 уровень'!K1598</f>
        <v>88.388579302328836</v>
      </c>
      <c r="H562" s="3753">
        <f>'2 уровень'!L1598</f>
        <v>0</v>
      </c>
      <c r="I562" s="794">
        <f>'2 уровень'!M1598</f>
        <v>0</v>
      </c>
      <c r="J562" s="794">
        <f>'2 уровень'!N1598</f>
        <v>0</v>
      </c>
      <c r="K562" s="789">
        <f>'2 уровень'!O1598</f>
        <v>0</v>
      </c>
      <c r="L562" s="789">
        <f>'2 уровень'!R1598</f>
        <v>0</v>
      </c>
      <c r="M562" s="789">
        <f>'2 уровень'!S1598</f>
        <v>0</v>
      </c>
      <c r="N562" s="789">
        <f>'2 уровень'!T1598</f>
        <v>0</v>
      </c>
      <c r="O562" s="789">
        <f>'2 уровень'!U1598</f>
        <v>0</v>
      </c>
      <c r="P562" s="789">
        <f>'2 уровень'!V1598</f>
        <v>0</v>
      </c>
      <c r="Q562" s="2103">
        <f>'2 уровень'!W1598</f>
        <v>0</v>
      </c>
      <c r="R562" s="2103">
        <f>'2 уровень'!X1598</f>
        <v>0</v>
      </c>
      <c r="S562" s="2103">
        <f>'2 уровень'!Y1598</f>
        <v>0</v>
      </c>
      <c r="T562" s="2103">
        <f>'2 уровень'!Z1598</f>
        <v>0</v>
      </c>
      <c r="U562" s="2103">
        <f>'2 уровень'!AA1598</f>
        <v>0</v>
      </c>
      <c r="V562" s="2103">
        <f>'2 уровень'!AB1598</f>
        <v>0</v>
      </c>
      <c r="W562" s="2103">
        <f>'2 уровень'!AC1598</f>
        <v>0</v>
      </c>
      <c r="X562" s="2103">
        <f>'2 уровень'!AD1598</f>
        <v>0</v>
      </c>
      <c r="Y562" s="2103">
        <f>'2 уровень'!AE1598</f>
        <v>0</v>
      </c>
      <c r="Z562" s="2103">
        <f>'2 уровень'!AF1598</f>
        <v>0</v>
      </c>
      <c r="AA562" s="3215">
        <f>'2 уровень'!AG1598</f>
        <v>0</v>
      </c>
      <c r="AB562" s="2103">
        <f>'2 уровень'!AH1598</f>
        <v>0</v>
      </c>
      <c r="AC562" s="2103">
        <f>'2 уровень'!AI1598</f>
        <v>0</v>
      </c>
      <c r="AD562" s="2103">
        <f>'2 уровень'!AJ1598</f>
        <v>0</v>
      </c>
      <c r="AE562" s="2103">
        <f>'2 уровень'!AK1598</f>
        <v>0</v>
      </c>
      <c r="AF562" s="2107">
        <f>'2 уровень'!AL1598</f>
        <v>0</v>
      </c>
      <c r="AG562" s="3793">
        <f>'2 уровень'!AM1598</f>
        <v>0</v>
      </c>
      <c r="AH562" s="2103"/>
      <c r="AI562" s="2103"/>
      <c r="AJ562" s="4250">
        <f>'2 уровень'!AN1598</f>
        <v>0</v>
      </c>
      <c r="AK562" s="4273">
        <f>'2 уровень'!AO1598</f>
        <v>0</v>
      </c>
      <c r="AL562" s="1339">
        <f t="shared" si="68"/>
        <v>0</v>
      </c>
      <c r="AM562" s="3825">
        <f t="shared" si="69"/>
        <v>0</v>
      </c>
    </row>
    <row r="563" spans="1:204" ht="43.5" x14ac:dyDescent="0.25">
      <c r="A563" s="24">
        <v>1</v>
      </c>
      <c r="B563" s="1135" t="s">
        <v>415</v>
      </c>
      <c r="C563" s="34">
        <f>'2 уровень'!F1599</f>
        <v>12586</v>
      </c>
      <c r="D563" s="34">
        <f>'2 уровень'!H1599</f>
        <v>0</v>
      </c>
      <c r="E563" s="34">
        <f>'2 уровень'!I1599</f>
        <v>7341.8333333333321</v>
      </c>
      <c r="F563" s="34">
        <f>'2 уровень'!J1599</f>
        <v>6983</v>
      </c>
      <c r="G563" s="780">
        <f>'2 уровень'!K1599</f>
        <v>95.112483258041834</v>
      </c>
      <c r="H563" s="3753">
        <f>'2 уровень'!L1599</f>
        <v>0</v>
      </c>
      <c r="I563" s="794">
        <f>'2 уровень'!M1599</f>
        <v>0</v>
      </c>
      <c r="J563" s="794">
        <f>'2 уровень'!N1599</f>
        <v>0</v>
      </c>
      <c r="K563" s="789">
        <f>'2 уровень'!O1599</f>
        <v>0</v>
      </c>
      <c r="L563" s="789">
        <f>'2 уровень'!R1599</f>
        <v>0</v>
      </c>
      <c r="M563" s="789">
        <f>'2 уровень'!S1599</f>
        <v>0</v>
      </c>
      <c r="N563" s="789">
        <f>'2 уровень'!T1599</f>
        <v>0</v>
      </c>
      <c r="O563" s="789">
        <f>'2 уровень'!U1599</f>
        <v>0</v>
      </c>
      <c r="P563" s="789">
        <f>'2 уровень'!V1599</f>
        <v>0</v>
      </c>
      <c r="Q563" s="2103">
        <f>'2 уровень'!W1599</f>
        <v>0</v>
      </c>
      <c r="R563" s="2103">
        <f>'2 уровень'!X1599</f>
        <v>0</v>
      </c>
      <c r="S563" s="2103">
        <f>'2 уровень'!Y1599</f>
        <v>0</v>
      </c>
      <c r="T563" s="2103">
        <f>'2 уровень'!Z1599</f>
        <v>0</v>
      </c>
      <c r="U563" s="2103">
        <f>'2 уровень'!AA1599</f>
        <v>0</v>
      </c>
      <c r="V563" s="2103">
        <f>'2 уровень'!AB1599</f>
        <v>0</v>
      </c>
      <c r="W563" s="2103">
        <f>'2 уровень'!AC1599</f>
        <v>0</v>
      </c>
      <c r="X563" s="2103">
        <f>'2 уровень'!AD1599</f>
        <v>0</v>
      </c>
      <c r="Y563" s="2103">
        <f>'2 уровень'!AE1599</f>
        <v>0</v>
      </c>
      <c r="Z563" s="2103">
        <f>'2 уровень'!AF1599</f>
        <v>0</v>
      </c>
      <c r="AA563" s="3215">
        <f>'2 уровень'!AG1599</f>
        <v>0</v>
      </c>
      <c r="AB563" s="2103">
        <f>'2 уровень'!AH1599</f>
        <v>0</v>
      </c>
      <c r="AC563" s="2103">
        <f>'2 уровень'!AI1599</f>
        <v>0</v>
      </c>
      <c r="AD563" s="2103">
        <f>'2 уровень'!AJ1599</f>
        <v>0</v>
      </c>
      <c r="AE563" s="2103">
        <f>'2 уровень'!AK1599</f>
        <v>0</v>
      </c>
      <c r="AF563" s="2107">
        <f>'2 уровень'!AL1599</f>
        <v>0</v>
      </c>
      <c r="AG563" s="3793">
        <f>'2 уровень'!AM1599</f>
        <v>0</v>
      </c>
      <c r="AH563" s="2103"/>
      <c r="AI563" s="2103"/>
      <c r="AJ563" s="4250">
        <f>'2 уровень'!AN1599</f>
        <v>0</v>
      </c>
      <c r="AK563" s="4273">
        <f>'2 уровень'!AO1599</f>
        <v>0</v>
      </c>
      <c r="AL563" s="1339">
        <f t="shared" si="68"/>
        <v>0</v>
      </c>
      <c r="AM563" s="3825">
        <f t="shared" si="69"/>
        <v>0</v>
      </c>
    </row>
    <row r="564" spans="1:204" ht="29.25" x14ac:dyDescent="0.25">
      <c r="A564" s="24">
        <v>1</v>
      </c>
      <c r="B564" s="1135" t="s">
        <v>383</v>
      </c>
      <c r="C564" s="34">
        <f>'2 уровень'!F1600</f>
        <v>42949.319148936171</v>
      </c>
      <c r="D564" s="34">
        <f>'2 уровень'!H1600</f>
        <v>0</v>
      </c>
      <c r="E564" s="34">
        <f>'2 уровень'!I1600</f>
        <v>25053.7695035461</v>
      </c>
      <c r="F564" s="34">
        <f>'2 уровень'!J1600</f>
        <v>19646.506382978725</v>
      </c>
      <c r="G564" s="780">
        <f>'2 уровень'!K1600</f>
        <v>78.417367016160838</v>
      </c>
      <c r="H564" s="3753">
        <f>'2 уровень'!L1600</f>
        <v>0</v>
      </c>
      <c r="I564" s="794">
        <f>'2 уровень'!M1600</f>
        <v>0</v>
      </c>
      <c r="J564" s="794">
        <f>'2 уровень'!N1600</f>
        <v>0</v>
      </c>
      <c r="K564" s="789">
        <f>'2 уровень'!O1600</f>
        <v>0</v>
      </c>
      <c r="L564" s="789">
        <f>'2 уровень'!R1600</f>
        <v>0</v>
      </c>
      <c r="M564" s="789">
        <f>'2 уровень'!S1600</f>
        <v>0</v>
      </c>
      <c r="N564" s="789">
        <f>'2 уровень'!T1600</f>
        <v>0</v>
      </c>
      <c r="O564" s="789">
        <f>'2 уровень'!U1600</f>
        <v>0</v>
      </c>
      <c r="P564" s="789">
        <f>'2 уровень'!V1600</f>
        <v>0</v>
      </c>
      <c r="Q564" s="2103">
        <f>'2 уровень'!W1600</f>
        <v>0</v>
      </c>
      <c r="R564" s="2103">
        <f>'2 уровень'!X1600</f>
        <v>0</v>
      </c>
      <c r="S564" s="2103">
        <f>'2 уровень'!Y1600</f>
        <v>0</v>
      </c>
      <c r="T564" s="2103">
        <f>'2 уровень'!Z1600</f>
        <v>0</v>
      </c>
      <c r="U564" s="2103">
        <f>'2 уровень'!AA1600</f>
        <v>0</v>
      </c>
      <c r="V564" s="2103">
        <f>'2 уровень'!AB1600</f>
        <v>0</v>
      </c>
      <c r="W564" s="2103">
        <f>'2 уровень'!AC1600</f>
        <v>0</v>
      </c>
      <c r="X564" s="2103">
        <f>'2 уровень'!AD1600</f>
        <v>0</v>
      </c>
      <c r="Y564" s="2103">
        <f>'2 уровень'!AE1600</f>
        <v>0</v>
      </c>
      <c r="Z564" s="2103">
        <f>'2 уровень'!AF1600</f>
        <v>0</v>
      </c>
      <c r="AA564" s="3215">
        <f>'2 уровень'!AG1600</f>
        <v>0</v>
      </c>
      <c r="AB564" s="2103">
        <f>'2 уровень'!AH1600</f>
        <v>0</v>
      </c>
      <c r="AC564" s="2103">
        <f>'2 уровень'!AI1600</f>
        <v>0</v>
      </c>
      <c r="AD564" s="2103">
        <f>'2 уровень'!AJ1600</f>
        <v>0</v>
      </c>
      <c r="AE564" s="2103">
        <f>'2 уровень'!AK1600</f>
        <v>0</v>
      </c>
      <c r="AF564" s="2107">
        <f>'2 уровень'!AL1600</f>
        <v>0</v>
      </c>
      <c r="AG564" s="3793">
        <f>'2 уровень'!AM1600</f>
        <v>0</v>
      </c>
      <c r="AH564" s="2103"/>
      <c r="AI564" s="2103"/>
      <c r="AJ564" s="4250">
        <f>'2 уровень'!AN1600</f>
        <v>0</v>
      </c>
      <c r="AK564" s="4273">
        <f>'2 уровень'!AO1600</f>
        <v>0</v>
      </c>
      <c r="AL564" s="1339">
        <f t="shared" si="68"/>
        <v>0</v>
      </c>
      <c r="AM564" s="3825">
        <f t="shared" si="69"/>
        <v>0</v>
      </c>
    </row>
    <row r="565" spans="1:204" ht="29.25" x14ac:dyDescent="0.25">
      <c r="A565" s="24">
        <v>1</v>
      </c>
      <c r="B565" s="1135" t="s">
        <v>384</v>
      </c>
      <c r="C565" s="34">
        <f>'2 уровень'!F1601</f>
        <v>13000</v>
      </c>
      <c r="D565" s="34">
        <f>'2 уровень'!H1601</f>
        <v>0</v>
      </c>
      <c r="E565" s="34">
        <f>'2 уровень'!I1601</f>
        <v>7583.3333333333339</v>
      </c>
      <c r="F565" s="34">
        <f>'2 уровень'!J1601</f>
        <v>7189</v>
      </c>
      <c r="G565" s="780">
        <f>'2 уровень'!K1601</f>
        <v>94.8</v>
      </c>
      <c r="H565" s="3753">
        <f>'2 уровень'!L1601</f>
        <v>0</v>
      </c>
      <c r="I565" s="794">
        <f>'2 уровень'!M1601</f>
        <v>0</v>
      </c>
      <c r="J565" s="794">
        <f>'2 уровень'!N1601</f>
        <v>0</v>
      </c>
      <c r="K565" s="789">
        <f>'2 уровень'!O1601</f>
        <v>0</v>
      </c>
      <c r="L565" s="789">
        <f>'2 уровень'!R1601</f>
        <v>0</v>
      </c>
      <c r="M565" s="789">
        <f>'2 уровень'!S1601</f>
        <v>0</v>
      </c>
      <c r="N565" s="789">
        <f>'2 уровень'!T1601</f>
        <v>0</v>
      </c>
      <c r="O565" s="789">
        <f>'2 уровень'!U1601</f>
        <v>0</v>
      </c>
      <c r="P565" s="789">
        <f>'2 уровень'!V1601</f>
        <v>0</v>
      </c>
      <c r="Q565" s="2103">
        <f>'2 уровень'!W1601</f>
        <v>7727.6219999999994</v>
      </c>
      <c r="R565" s="2103">
        <f>'2 уровень'!X1601</f>
        <v>7727.6219999999994</v>
      </c>
      <c r="S565" s="2103">
        <f>'2 уровень'!Y1601</f>
        <v>7727.6219999999994</v>
      </c>
      <c r="T565" s="2103">
        <f>'2 уровень'!Z1601</f>
        <v>7727.6219999999994</v>
      </c>
      <c r="U565" s="2103">
        <f>'2 уровень'!AA1601</f>
        <v>7727.6219999999994</v>
      </c>
      <c r="V565" s="2103">
        <f>'2 уровень'!AB1601</f>
        <v>7727.6219999999994</v>
      </c>
      <c r="W565" s="2103">
        <f>'2 уровень'!AC1601</f>
        <v>7727.6219999999994</v>
      </c>
      <c r="X565" s="2103">
        <f>'2 уровень'!AD1601</f>
        <v>7727.6219999999994</v>
      </c>
      <c r="Y565" s="2103">
        <f>'2 уровень'!AE1601</f>
        <v>4507.7794999999996</v>
      </c>
      <c r="Z565" s="2103">
        <f>'2 уровень'!AF1601</f>
        <v>4674.9292800000003</v>
      </c>
      <c r="AA565" s="3215">
        <f>'2 уровень'!AG1601</f>
        <v>0</v>
      </c>
      <c r="AB565" s="2103">
        <f>'2 уровень'!AH1601</f>
        <v>0</v>
      </c>
      <c r="AC565" s="2103">
        <f>'2 уровень'!AI1601</f>
        <v>167.14978000000065</v>
      </c>
      <c r="AD565" s="2103">
        <f>'2 уровень'!AJ1601</f>
        <v>0</v>
      </c>
      <c r="AE565" s="2103">
        <f>'2 уровень'!AK1601</f>
        <v>0</v>
      </c>
      <c r="AF565" s="2107">
        <f>'2 уровень'!AL1601</f>
        <v>4674.9292800000003</v>
      </c>
      <c r="AG565" s="3793">
        <f>'2 уровень'!AM1601</f>
        <v>0</v>
      </c>
      <c r="AH565" s="2103">
        <f>Z565/Y565*100</f>
        <v>103.70802919708031</v>
      </c>
      <c r="AI565" s="2103">
        <f>AF565/Y565*100</f>
        <v>103.70802919708031</v>
      </c>
      <c r="AJ565" s="4250">
        <f>'2 уровень'!AN1601</f>
        <v>0</v>
      </c>
      <c r="AK565" s="4273">
        <f>'2 уровень'!AO1601</f>
        <v>0</v>
      </c>
      <c r="AL565" s="1339">
        <f t="shared" si="68"/>
        <v>7727621.9999999991</v>
      </c>
      <c r="AM565" s="3825">
        <f t="shared" si="69"/>
        <v>594.43246153846144</v>
      </c>
    </row>
    <row r="566" spans="1:204" x14ac:dyDescent="0.25">
      <c r="A566" s="24">
        <v>1</v>
      </c>
      <c r="B566" s="2570" t="s">
        <v>139</v>
      </c>
      <c r="C566" s="34">
        <f>'2 уровень'!F1602</f>
        <v>178789.4095238095</v>
      </c>
      <c r="D566" s="34">
        <f>'2 уровень'!H1602</f>
        <v>0</v>
      </c>
      <c r="E566" s="34">
        <f>'2 уровень'!I1602</f>
        <v>103718.65555555557</v>
      </c>
      <c r="F566" s="34">
        <f>'2 уровень'!J1602</f>
        <v>85761.790714285715</v>
      </c>
      <c r="G566" s="780">
        <f>'2 уровень'!K1602</f>
        <v>82.6869479313184</v>
      </c>
      <c r="H566" s="3753">
        <f>'2 уровень'!L1602</f>
        <v>0</v>
      </c>
      <c r="I566" s="794">
        <f>'2 уровень'!M1602</f>
        <v>0</v>
      </c>
      <c r="J566" s="794">
        <f>'2 уровень'!N1602</f>
        <v>0</v>
      </c>
      <c r="K566" s="789">
        <f>'2 уровень'!O1602</f>
        <v>0</v>
      </c>
      <c r="L566" s="789">
        <f>'2 уровень'!R1602</f>
        <v>0</v>
      </c>
      <c r="M566" s="789">
        <f>'2 уровень'!S1602</f>
        <v>0</v>
      </c>
      <c r="N566" s="789">
        <f>'2 уровень'!T1602</f>
        <v>0</v>
      </c>
      <c r="O566" s="789">
        <f>'2 уровень'!U1602</f>
        <v>0</v>
      </c>
      <c r="P566" s="789">
        <f>'2 уровень'!V1602</f>
        <v>0</v>
      </c>
      <c r="Q566" s="2103">
        <f>'2 уровень'!W1602</f>
        <v>204852.90841999999</v>
      </c>
      <c r="R566" s="2103">
        <f>'2 уровень'!X1602</f>
        <v>204852.90841999999</v>
      </c>
      <c r="S566" s="2103">
        <f>'2 уровень'!Y1602</f>
        <v>204852.90841999999</v>
      </c>
      <c r="T566" s="2103">
        <f>'2 уровень'!Z1602</f>
        <v>204852.90841999999</v>
      </c>
      <c r="U566" s="2103">
        <f>'2 уровень'!AA1602</f>
        <v>204173.42526000002</v>
      </c>
      <c r="V566" s="2103">
        <f>'2 уровень'!AB1602</f>
        <v>204173.42526000002</v>
      </c>
      <c r="W566" s="2103">
        <f>'2 уровень'!AC1602</f>
        <v>204506.89046000002</v>
      </c>
      <c r="X566" s="2103">
        <f>'2 уровень'!AD1602</f>
        <v>204506.89046000002</v>
      </c>
      <c r="Y566" s="2103">
        <f>'2 уровень'!AE1602</f>
        <v>118818.04675166668</v>
      </c>
      <c r="Z566" s="2103">
        <f>'2 уровень'!AF1602</f>
        <v>118573.38858</v>
      </c>
      <c r="AA566" s="3215">
        <f>'2 уровень'!AG1602</f>
        <v>0</v>
      </c>
      <c r="AB566" s="2103">
        <f>'2 уровень'!AH1602</f>
        <v>0</v>
      </c>
      <c r="AC566" s="2103">
        <f>'2 уровень'!AI1602</f>
        <v>-244.65817166667603</v>
      </c>
      <c r="AD566" s="2103">
        <f>'2 уровень'!AJ1602</f>
        <v>0</v>
      </c>
      <c r="AE566" s="2103">
        <f>'2 уровень'!AK1602</f>
        <v>-199.97096999999999</v>
      </c>
      <c r="AF566" s="2107">
        <f>'2 уровень'!AL1602</f>
        <v>118373.41761</v>
      </c>
      <c r="AG566" s="3793">
        <f>'2 уровень'!AM1602</f>
        <v>0</v>
      </c>
      <c r="AH566" s="2103">
        <f>Z566/Y566*100</f>
        <v>99.794090057566748</v>
      </c>
      <c r="AI566" s="2103">
        <f>AF566/Y566*100</f>
        <v>99.625789891500261</v>
      </c>
      <c r="AJ566" s="4250">
        <f>'2 уровень'!AN1602</f>
        <v>0</v>
      </c>
      <c r="AK566" s="4273">
        <f>'2 уровень'!AO1602</f>
        <v>0</v>
      </c>
      <c r="AL566" s="1339">
        <f t="shared" si="68"/>
        <v>204506890.46000004</v>
      </c>
      <c r="AM566" s="3825">
        <f t="shared" si="69"/>
        <v>1145.7776440204618</v>
      </c>
    </row>
    <row r="567" spans="1:204" x14ac:dyDescent="0.25">
      <c r="A567" s="24">
        <v>1</v>
      </c>
      <c r="B567" s="1209" t="s">
        <v>29</v>
      </c>
      <c r="C567" s="34">
        <f>'2 уровень'!F1603</f>
        <v>0</v>
      </c>
      <c r="D567" s="34">
        <f>'2 уровень'!H1603</f>
        <v>0</v>
      </c>
      <c r="E567" s="34">
        <f>'2 уровень'!I1603</f>
        <v>0</v>
      </c>
      <c r="F567" s="34">
        <f>'2 уровень'!J1603</f>
        <v>0</v>
      </c>
      <c r="G567" s="780">
        <f>'2 уровень'!K1603</f>
        <v>0</v>
      </c>
      <c r="H567" s="3753">
        <f>'2 уровень'!L1603</f>
        <v>0</v>
      </c>
      <c r="I567" s="794">
        <f>'2 уровень'!M1603</f>
        <v>0</v>
      </c>
      <c r="J567" s="794">
        <f>'2 уровень'!N1603</f>
        <v>0</v>
      </c>
      <c r="K567" s="789">
        <f>'2 уровень'!O1603</f>
        <v>0</v>
      </c>
      <c r="L567" s="789">
        <f>'2 уровень'!R1603</f>
        <v>0</v>
      </c>
      <c r="M567" s="789">
        <f>'2 уровень'!S1603</f>
        <v>0</v>
      </c>
      <c r="N567" s="789">
        <f>'2 уровень'!T1603</f>
        <v>0</v>
      </c>
      <c r="O567" s="789">
        <f>'2 уровень'!U1603</f>
        <v>0</v>
      </c>
      <c r="P567" s="789">
        <f>'2 уровень'!V1603</f>
        <v>0</v>
      </c>
      <c r="Q567" s="2103">
        <f>'2 уровень'!W1603</f>
        <v>0</v>
      </c>
      <c r="R567" s="2103">
        <f>'2 уровень'!X1603</f>
        <v>0</v>
      </c>
      <c r="S567" s="2103">
        <f>'2 уровень'!Y1603</f>
        <v>0</v>
      </c>
      <c r="T567" s="2103">
        <f>'2 уровень'!Z1603</f>
        <v>0</v>
      </c>
      <c r="U567" s="2103">
        <f>'2 уровень'!AA1603</f>
        <v>0</v>
      </c>
      <c r="V567" s="2103">
        <f>'2 уровень'!AB1603</f>
        <v>0</v>
      </c>
      <c r="W567" s="2103">
        <f>'2 уровень'!AC1603</f>
        <v>0</v>
      </c>
      <c r="X567" s="2103">
        <f>'2 уровень'!AD1603</f>
        <v>0</v>
      </c>
      <c r="Y567" s="2103">
        <f>'2 уровень'!AE1603</f>
        <v>0</v>
      </c>
      <c r="Z567" s="2103">
        <f>'2 уровень'!AF1603</f>
        <v>0</v>
      </c>
      <c r="AA567" s="3215">
        <f>'2 уровень'!AG1603</f>
        <v>0</v>
      </c>
      <c r="AB567" s="2103">
        <f>'2 уровень'!AH1603</f>
        <v>0</v>
      </c>
      <c r="AC567" s="2103">
        <f>'2 уровень'!AI1603</f>
        <v>0</v>
      </c>
      <c r="AD567" s="2103">
        <f>'2 уровень'!AJ1603</f>
        <v>0</v>
      </c>
      <c r="AE567" s="2103">
        <f>'2 уровень'!AK1603</f>
        <v>0</v>
      </c>
      <c r="AF567" s="2107">
        <f>'2 уровень'!AL1603</f>
        <v>0</v>
      </c>
      <c r="AG567" s="3793">
        <f>'2 уровень'!AM1603</f>
        <v>0</v>
      </c>
      <c r="AH567" s="2103"/>
      <c r="AI567" s="2103"/>
      <c r="AJ567" s="4250">
        <f>'2 уровень'!AN1603</f>
        <v>0</v>
      </c>
      <c r="AK567" s="4273">
        <f>'2 уровень'!AO1603</f>
        <v>0</v>
      </c>
      <c r="AL567" s="1339">
        <f t="shared" si="68"/>
        <v>0</v>
      </c>
      <c r="AM567" s="3825" t="e">
        <f t="shared" si="69"/>
        <v>#DIV/0!</v>
      </c>
    </row>
    <row r="568" spans="1:204" x14ac:dyDescent="0.25">
      <c r="A568" s="24">
        <v>1</v>
      </c>
      <c r="B568" s="1202" t="s">
        <v>69</v>
      </c>
      <c r="C568" s="34">
        <f>'2 уровень'!F1604</f>
        <v>207</v>
      </c>
      <c r="D568" s="34">
        <f>'2 уровень'!H1604</f>
        <v>0</v>
      </c>
      <c r="E568" s="34">
        <f>'2 уровень'!I1604</f>
        <v>121</v>
      </c>
      <c r="F568" s="34">
        <f>'2 уровень'!J1604</f>
        <v>119</v>
      </c>
      <c r="G568" s="780">
        <f>'2 уровень'!K1604</f>
        <v>98.347107438016536</v>
      </c>
      <c r="H568" s="3753">
        <f>'2 уровень'!L1604</f>
        <v>0</v>
      </c>
      <c r="I568" s="794">
        <f>'2 уровень'!M1604</f>
        <v>9.4347826086956523</v>
      </c>
      <c r="J568" s="794">
        <f>'2 уровень'!N1604</f>
        <v>8.5882352941176467</v>
      </c>
      <c r="K568" s="789">
        <f>'2 уровень'!O1604</f>
        <v>1953</v>
      </c>
      <c r="L568" s="789">
        <f>'2 уровень'!R1604</f>
        <v>1139</v>
      </c>
      <c r="M568" s="789">
        <f>'2 уровень'!S1604</f>
        <v>1022</v>
      </c>
      <c r="N568" s="789">
        <f>'2 уровень'!T1604</f>
        <v>89.727831431079892</v>
      </c>
      <c r="O568" s="789">
        <f>'2 уровень'!U1604</f>
        <v>6.51</v>
      </c>
      <c r="P568" s="789">
        <f>'2 уровень'!V1604</f>
        <v>269.12442396313367</v>
      </c>
      <c r="Q568" s="2103">
        <f>'2 уровень'!W1604</f>
        <v>0</v>
      </c>
      <c r="R568" s="2103">
        <f>'2 уровень'!X1604</f>
        <v>0</v>
      </c>
      <c r="S568" s="2103">
        <f>'2 уровень'!Y1604</f>
        <v>0</v>
      </c>
      <c r="T568" s="2103">
        <f>'2 уровень'!Z1604</f>
        <v>0</v>
      </c>
      <c r="U568" s="2103">
        <f>'2 уровень'!AA1604</f>
        <v>0</v>
      </c>
      <c r="V568" s="2103">
        <f>'2 уровень'!AB1604</f>
        <v>0</v>
      </c>
      <c r="W568" s="2103">
        <f>'2 уровень'!AC1604</f>
        <v>0</v>
      </c>
      <c r="X568" s="2103">
        <f>'2 уровень'!AD1604</f>
        <v>0</v>
      </c>
      <c r="Y568" s="2103">
        <f>'2 уровень'!AE1604</f>
        <v>0</v>
      </c>
      <c r="Z568" s="2103">
        <f>'2 уровень'!AF1604</f>
        <v>0</v>
      </c>
      <c r="AA568" s="3215">
        <f>'2 уровень'!AG1604</f>
        <v>0</v>
      </c>
      <c r="AB568" s="2103">
        <f>'2 уровень'!AH1604</f>
        <v>0</v>
      </c>
      <c r="AC568" s="2103">
        <f>'2 уровень'!AI1604</f>
        <v>0</v>
      </c>
      <c r="AD568" s="2103">
        <f>'2 уровень'!AJ1604</f>
        <v>0</v>
      </c>
      <c r="AE568" s="2103">
        <f>'2 уровень'!AK1604</f>
        <v>0</v>
      </c>
      <c r="AF568" s="2107">
        <f>'2 уровень'!AL1604</f>
        <v>0</v>
      </c>
      <c r="AG568" s="3793">
        <f>'2 уровень'!AM1604</f>
        <v>0</v>
      </c>
      <c r="AH568" s="2103"/>
      <c r="AI568" s="2103"/>
      <c r="AJ568" s="4250">
        <f>'2 уровень'!AN1604</f>
        <v>0</v>
      </c>
      <c r="AK568" s="4273">
        <f>'2 уровень'!AO1604</f>
        <v>0</v>
      </c>
      <c r="AL568" s="1339">
        <f t="shared" si="68"/>
        <v>0</v>
      </c>
      <c r="AM568" s="3825">
        <f t="shared" si="69"/>
        <v>0</v>
      </c>
    </row>
    <row r="569" spans="1:204" x14ac:dyDescent="0.25">
      <c r="A569" s="24">
        <v>1</v>
      </c>
      <c r="B569" s="1093" t="s">
        <v>16</v>
      </c>
      <c r="C569" s="34">
        <f>'2 уровень'!F1605</f>
        <v>1981</v>
      </c>
      <c r="D569" s="34">
        <f>'2 уровень'!H1605</f>
        <v>0</v>
      </c>
      <c r="E569" s="34">
        <f>'2 уровень'!I1605</f>
        <v>1155</v>
      </c>
      <c r="F569" s="34">
        <f>'2 уровень'!J1605</f>
        <v>1354</v>
      </c>
      <c r="G569" s="780">
        <f>'2 уровень'!K1605</f>
        <v>117.22943722943724</v>
      </c>
      <c r="H569" s="3753">
        <f>'2 уровень'!L1605</f>
        <v>0</v>
      </c>
      <c r="I569" s="794">
        <f>'2 уровень'!M1605</f>
        <v>8</v>
      </c>
      <c r="J569" s="794">
        <f>'2 уровень'!N1605</f>
        <v>8.2348596750369278</v>
      </c>
      <c r="K569" s="789">
        <f>'2 уровень'!O1605</f>
        <v>15848</v>
      </c>
      <c r="L569" s="789">
        <f>'2 уровень'!R1605</f>
        <v>9244</v>
      </c>
      <c r="M569" s="789">
        <f>'2 уровень'!S1605</f>
        <v>11150</v>
      </c>
      <c r="N569" s="789">
        <f>'2 уровень'!T1605</f>
        <v>120.6187797490264</v>
      </c>
      <c r="O569" s="789">
        <f>'2 уровень'!U1605</f>
        <v>66.033333333333331</v>
      </c>
      <c r="P569" s="789">
        <f>'2 уровень'!V1605</f>
        <v>289.4641955722218</v>
      </c>
      <c r="Q569" s="2103">
        <f>'2 уровень'!W1605</f>
        <v>0</v>
      </c>
      <c r="R569" s="2103">
        <f>'2 уровень'!X1605</f>
        <v>0</v>
      </c>
      <c r="S569" s="2103">
        <f>'2 уровень'!Y1605</f>
        <v>0</v>
      </c>
      <c r="T569" s="2103">
        <f>'2 уровень'!Z1605</f>
        <v>0</v>
      </c>
      <c r="U569" s="2103">
        <f>'2 уровень'!AA1605</f>
        <v>0</v>
      </c>
      <c r="V569" s="2103">
        <f>'2 уровень'!AB1605</f>
        <v>0</v>
      </c>
      <c r="W569" s="2103">
        <f>'2 уровень'!AC1605</f>
        <v>0</v>
      </c>
      <c r="X569" s="2103">
        <f>'2 уровень'!AD1605</f>
        <v>0</v>
      </c>
      <c r="Y569" s="2103">
        <f>'2 уровень'!AE1605</f>
        <v>0</v>
      </c>
      <c r="Z569" s="2103">
        <f>'2 уровень'!AF1605</f>
        <v>0</v>
      </c>
      <c r="AA569" s="3215">
        <f>'2 уровень'!AG1605</f>
        <v>0</v>
      </c>
      <c r="AB569" s="2103">
        <f>'2 уровень'!AH1605</f>
        <v>0</v>
      </c>
      <c r="AC569" s="2103">
        <f>'2 уровень'!AI1605</f>
        <v>0</v>
      </c>
      <c r="AD569" s="2103">
        <f>'2 уровень'!AJ1605</f>
        <v>0</v>
      </c>
      <c r="AE569" s="2103">
        <f>'2 уровень'!AK1605</f>
        <v>0</v>
      </c>
      <c r="AF569" s="2107">
        <f>'2 уровень'!AL1605</f>
        <v>0</v>
      </c>
      <c r="AG569" s="3793">
        <f>'2 уровень'!AM1605</f>
        <v>0</v>
      </c>
      <c r="AH569" s="2103"/>
      <c r="AI569" s="2103"/>
      <c r="AJ569" s="4250">
        <f>'2 уровень'!AN1605</f>
        <v>0</v>
      </c>
      <c r="AK569" s="4273">
        <f>'2 уровень'!AO1605</f>
        <v>0</v>
      </c>
      <c r="AL569" s="1339">
        <f t="shared" si="68"/>
        <v>0</v>
      </c>
      <c r="AM569" s="3825">
        <f t="shared" si="69"/>
        <v>0</v>
      </c>
    </row>
    <row r="570" spans="1:204" ht="29.25" x14ac:dyDescent="0.25">
      <c r="A570" s="24">
        <v>1</v>
      </c>
      <c r="B570" s="963" t="s">
        <v>143</v>
      </c>
      <c r="C570" s="34">
        <f>'2 уровень'!F1606</f>
        <v>2188</v>
      </c>
      <c r="D570" s="34">
        <f>'2 уровень'!H1606</f>
        <v>0</v>
      </c>
      <c r="E570" s="34">
        <f>'2 уровень'!I1606</f>
        <v>1276</v>
      </c>
      <c r="F570" s="34">
        <f>'2 уровень'!J1606</f>
        <v>1473</v>
      </c>
      <c r="G570" s="780">
        <f>'2 уровень'!K1606</f>
        <v>115.43887147335423</v>
      </c>
      <c r="H570" s="3753">
        <f>'2 уровень'!L1606</f>
        <v>0</v>
      </c>
      <c r="I570" s="794">
        <f>'2 уровень'!M1606</f>
        <v>8.1357404021937842</v>
      </c>
      <c r="J570" s="794">
        <f>'2 уровень'!N1606</f>
        <v>8.2634080108621859</v>
      </c>
      <c r="K570" s="789">
        <f>'2 уровень'!O1606</f>
        <v>17801</v>
      </c>
      <c r="L570" s="789">
        <f>'2 уровень'!R1606</f>
        <v>10383</v>
      </c>
      <c r="M570" s="789">
        <f>'2 уровень'!S1606</f>
        <v>12172</v>
      </c>
      <c r="N570" s="789">
        <f>'2 уровень'!T1606</f>
        <v>117.23008764326303</v>
      </c>
      <c r="O570" s="789">
        <f>'2 уровень'!U1606</f>
        <v>72.543333333333337</v>
      </c>
      <c r="P570" s="789">
        <f>'2 уровень'!V1606</f>
        <v>287.63891532811255</v>
      </c>
      <c r="Q570" s="2103">
        <f>'2 уровень'!W1606</f>
        <v>44962.237152000002</v>
      </c>
      <c r="R570" s="2103">
        <f>'2 уровень'!X1606</f>
        <v>44962.237152000002</v>
      </c>
      <c r="S570" s="2103">
        <f>'2 уровень'!Y1606</f>
        <v>44962.237152000002</v>
      </c>
      <c r="T570" s="2103">
        <f>'2 уровень'!Z1606</f>
        <v>44962.237152000002</v>
      </c>
      <c r="U570" s="2103">
        <f>'2 уровень'!AA1606</f>
        <v>44962.237152000002</v>
      </c>
      <c r="V570" s="2103">
        <f>'2 уровень'!AB1606</f>
        <v>44962.237152000002</v>
      </c>
      <c r="W570" s="2103">
        <f>'2 уровень'!AC1606</f>
        <v>44962.237152000002</v>
      </c>
      <c r="X570" s="2103">
        <f>'2 уровень'!AD1606</f>
        <v>44962.237152000002</v>
      </c>
      <c r="Y570" s="2103">
        <f>'2 уровень'!AE1606</f>
        <v>26227.971672000003</v>
      </c>
      <c r="Z570" s="2103">
        <f>'2 уровень'!AF1606</f>
        <v>29778.718319999996</v>
      </c>
      <c r="AA570" s="3215">
        <f>'2 уровень'!AG1606</f>
        <v>0</v>
      </c>
      <c r="AB570" s="2103">
        <f>'2 уровень'!AH1606</f>
        <v>0</v>
      </c>
      <c r="AC570" s="2103">
        <f>'2 уровень'!AI1606</f>
        <v>3550.746647999993</v>
      </c>
      <c r="AD570" s="2103">
        <f>'2 уровень'!AJ1606</f>
        <v>0</v>
      </c>
      <c r="AE570" s="2103">
        <f>'2 уровень'!AK1606</f>
        <v>-65.857849999999985</v>
      </c>
      <c r="AF570" s="2107">
        <f>'2 уровень'!AL1606</f>
        <v>29712.860469999996</v>
      </c>
      <c r="AG570" s="3793">
        <f>'2 уровень'!AM1606</f>
        <v>0</v>
      </c>
      <c r="AH570" s="2103">
        <f>Z570/Y570*100</f>
        <v>113.538014652466</v>
      </c>
      <c r="AI570" s="2103">
        <f>AF570/Y570*100</f>
        <v>113.28691689003283</v>
      </c>
      <c r="AJ570" s="4250">
        <f>'2 уровень'!AN1606</f>
        <v>0</v>
      </c>
      <c r="AK570" s="4273">
        <f>'2 уровень'!AO1606</f>
        <v>0</v>
      </c>
      <c r="AL570" s="1339">
        <f t="shared" si="68"/>
        <v>44962237.152000003</v>
      </c>
      <c r="AM570" s="3825">
        <f t="shared" si="69"/>
        <v>20549.468533820844</v>
      </c>
    </row>
    <row r="571" spans="1:204" x14ac:dyDescent="0.25">
      <c r="A571" s="24">
        <v>1</v>
      </c>
      <c r="B571" s="1094" t="s">
        <v>217</v>
      </c>
      <c r="C571" s="34">
        <f>'2 уровень'!F1607</f>
        <v>5893</v>
      </c>
      <c r="D571" s="34">
        <f>'2 уровень'!H1607</f>
        <v>0</v>
      </c>
      <c r="E571" s="34">
        <f>'2 уровень'!I1607</f>
        <v>3438</v>
      </c>
      <c r="F571" s="34">
        <f>'2 уровень'!J1607</f>
        <v>3347</v>
      </c>
      <c r="G571" s="780">
        <f>'2 уровень'!K1607</f>
        <v>97.353112274578251</v>
      </c>
      <c r="H571" s="3753">
        <f>'2 уровень'!L1607</f>
        <v>6</v>
      </c>
      <c r="I571" s="794">
        <f>'2 уровень'!M1607</f>
        <v>0</v>
      </c>
      <c r="J571" s="794">
        <f>'2 уровень'!N1607</f>
        <v>0</v>
      </c>
      <c r="K571" s="789">
        <f>'2 уровень'!O1607</f>
        <v>0</v>
      </c>
      <c r="L571" s="789">
        <f>'2 уровень'!R1607</f>
        <v>0</v>
      </c>
      <c r="M571" s="789">
        <f>'2 уровень'!S1607</f>
        <v>0</v>
      </c>
      <c r="N571" s="789">
        <f>'2 уровень'!T1607</f>
        <v>0</v>
      </c>
      <c r="O571" s="789">
        <f>'2 уровень'!U1607</f>
        <v>0</v>
      </c>
      <c r="P571" s="789">
        <f>'2 уровень'!V1607</f>
        <v>0</v>
      </c>
      <c r="Q571" s="2103">
        <f>'2 уровень'!W1607</f>
        <v>0</v>
      </c>
      <c r="R571" s="2103">
        <f>'2 уровень'!X1607</f>
        <v>0</v>
      </c>
      <c r="S571" s="2103">
        <f>'2 уровень'!Y1607</f>
        <v>0</v>
      </c>
      <c r="T571" s="2103">
        <f>'2 уровень'!Z1607</f>
        <v>0</v>
      </c>
      <c r="U571" s="2103">
        <f>'2 уровень'!AA1607</f>
        <v>0</v>
      </c>
      <c r="V571" s="2103">
        <f>'2 уровень'!AB1607</f>
        <v>0</v>
      </c>
      <c r="W571" s="2103">
        <f>'2 уровень'!AC1607</f>
        <v>0</v>
      </c>
      <c r="X571" s="2103">
        <f>'2 уровень'!AD1607</f>
        <v>0</v>
      </c>
      <c r="Y571" s="2103">
        <f>'2 уровень'!AE1607</f>
        <v>0</v>
      </c>
      <c r="Z571" s="2103">
        <f>'2 уровень'!AF1607</f>
        <v>0</v>
      </c>
      <c r="AA571" s="3215">
        <f>'2 уровень'!AG1607</f>
        <v>0</v>
      </c>
      <c r="AB571" s="2103">
        <f>'2 уровень'!AH1607</f>
        <v>0</v>
      </c>
      <c r="AC571" s="2103">
        <f>'2 уровень'!AI1607</f>
        <v>0</v>
      </c>
      <c r="AD571" s="2103">
        <f>'2 уровень'!AJ1607</f>
        <v>0</v>
      </c>
      <c r="AE571" s="2103">
        <f>'2 уровень'!AK1607</f>
        <v>0</v>
      </c>
      <c r="AF571" s="2107">
        <f>'2 уровень'!AL1607</f>
        <v>0</v>
      </c>
      <c r="AG571" s="3793">
        <f>'2 уровень'!AM1607</f>
        <v>0</v>
      </c>
      <c r="AH571" s="2103"/>
      <c r="AI571" s="2103"/>
      <c r="AJ571" s="4250">
        <f>'2 уровень'!AN1607</f>
        <v>0</v>
      </c>
      <c r="AK571" s="4273">
        <f>'2 уровень'!AO1607</f>
        <v>0</v>
      </c>
      <c r="AL571" s="1339">
        <f t="shared" si="68"/>
        <v>0</v>
      </c>
      <c r="AM571" s="3825">
        <f t="shared" si="69"/>
        <v>0</v>
      </c>
    </row>
    <row r="572" spans="1:204" x14ac:dyDescent="0.25">
      <c r="A572" s="24">
        <v>1</v>
      </c>
      <c r="B572" s="1022" t="s">
        <v>218</v>
      </c>
      <c r="C572" s="34">
        <f>'2 уровень'!F1608</f>
        <v>5893</v>
      </c>
      <c r="D572" s="34">
        <f>'2 уровень'!H1608</f>
        <v>0</v>
      </c>
      <c r="E572" s="34">
        <f>'2 уровень'!I1608</f>
        <v>3438</v>
      </c>
      <c r="F572" s="34">
        <f>'2 уровень'!J1608</f>
        <v>3347</v>
      </c>
      <c r="G572" s="780">
        <f>'2 уровень'!K1608</f>
        <v>97.353112274578251</v>
      </c>
      <c r="H572" s="3753">
        <f>'2 уровень'!L1608</f>
        <v>6</v>
      </c>
      <c r="I572" s="794">
        <f>'2 уровень'!M1608</f>
        <v>0</v>
      </c>
      <c r="J572" s="794">
        <f>'2 уровень'!N1608</f>
        <v>0</v>
      </c>
      <c r="K572" s="789">
        <f>'2 уровень'!O1608</f>
        <v>0</v>
      </c>
      <c r="L572" s="789">
        <f>'2 уровень'!R1608</f>
        <v>0</v>
      </c>
      <c r="M572" s="789">
        <f>'2 уровень'!S1608</f>
        <v>0</v>
      </c>
      <c r="N572" s="789">
        <f>'2 уровень'!T1608</f>
        <v>0</v>
      </c>
      <c r="O572" s="789">
        <f>'2 уровень'!U1608</f>
        <v>0</v>
      </c>
      <c r="P572" s="789">
        <f>'2 уровень'!V1608</f>
        <v>0</v>
      </c>
      <c r="Q572" s="2103">
        <f>'2 уровень'!W1608</f>
        <v>0</v>
      </c>
      <c r="R572" s="2103">
        <f>'2 уровень'!X1608</f>
        <v>0</v>
      </c>
      <c r="S572" s="2103">
        <f>'2 уровень'!Y1608</f>
        <v>0</v>
      </c>
      <c r="T572" s="2103">
        <f>'2 уровень'!Z1608</f>
        <v>0</v>
      </c>
      <c r="U572" s="2103">
        <f>'2 уровень'!AA1608</f>
        <v>0</v>
      </c>
      <c r="V572" s="2103">
        <f>'2 уровень'!AB1608</f>
        <v>0</v>
      </c>
      <c r="W572" s="2103">
        <f>'2 уровень'!AC1608</f>
        <v>0</v>
      </c>
      <c r="X572" s="2103">
        <f>'2 уровень'!AD1608</f>
        <v>0</v>
      </c>
      <c r="Y572" s="2103">
        <f>'2 уровень'!AE1608</f>
        <v>0</v>
      </c>
      <c r="Z572" s="2103">
        <f>'2 уровень'!AF1608</f>
        <v>0</v>
      </c>
      <c r="AA572" s="3215">
        <f>'2 уровень'!AG1608</f>
        <v>0</v>
      </c>
      <c r="AB572" s="2103">
        <f>'2 уровень'!AH1608</f>
        <v>0</v>
      </c>
      <c r="AC572" s="2103">
        <f>'2 уровень'!AI1608</f>
        <v>0</v>
      </c>
      <c r="AD572" s="2103">
        <f>'2 уровень'!AJ1608</f>
        <v>0</v>
      </c>
      <c r="AE572" s="2103">
        <f>'2 уровень'!AK1608</f>
        <v>0</v>
      </c>
      <c r="AF572" s="2107">
        <f>'2 уровень'!AL1608</f>
        <v>0</v>
      </c>
      <c r="AG572" s="3793">
        <f>'2 уровень'!AM1608</f>
        <v>0</v>
      </c>
      <c r="AH572" s="2103"/>
      <c r="AI572" s="2103"/>
      <c r="AJ572" s="4250">
        <f>'2 уровень'!AN1608</f>
        <v>0</v>
      </c>
      <c r="AK572" s="4273">
        <f>'2 уровень'!AO1608</f>
        <v>0</v>
      </c>
      <c r="AL572" s="1339">
        <f t="shared" si="68"/>
        <v>0</v>
      </c>
      <c r="AM572" s="3825">
        <f t="shared" si="69"/>
        <v>0</v>
      </c>
    </row>
    <row r="573" spans="1:204" x14ac:dyDescent="0.25">
      <c r="A573" s="24">
        <v>1</v>
      </c>
      <c r="B573" s="970" t="s">
        <v>219</v>
      </c>
      <c r="C573" s="34">
        <f>'2 уровень'!F1609</f>
        <v>7</v>
      </c>
      <c r="D573" s="34">
        <f>'2 уровень'!H1609</f>
        <v>0</v>
      </c>
      <c r="E573" s="34">
        <f>'2 уровень'!I1609</f>
        <v>4</v>
      </c>
      <c r="F573" s="34">
        <f>'2 уровень'!J1609</f>
        <v>0</v>
      </c>
      <c r="G573" s="780">
        <f>'2 уровень'!K1609</f>
        <v>0</v>
      </c>
      <c r="H573" s="3753">
        <f>'2 уровень'!L1609</f>
        <v>0</v>
      </c>
      <c r="I573" s="794">
        <f>'2 уровень'!M1609</f>
        <v>0</v>
      </c>
      <c r="J573" s="794">
        <f>'2 уровень'!N1609</f>
        <v>0</v>
      </c>
      <c r="K573" s="789">
        <f>'2 уровень'!O1609</f>
        <v>0</v>
      </c>
      <c r="L573" s="789">
        <f>'2 уровень'!R1609</f>
        <v>0</v>
      </c>
      <c r="M573" s="789">
        <f>'2 уровень'!S1609</f>
        <v>0</v>
      </c>
      <c r="N573" s="789">
        <f>'2 уровень'!T1609</f>
        <v>0</v>
      </c>
      <c r="O573" s="789">
        <f>'2 уровень'!U1609</f>
        <v>0</v>
      </c>
      <c r="P573" s="789">
        <f>'2 уровень'!V1609</f>
        <v>0</v>
      </c>
      <c r="Q573" s="2103">
        <f>'2 уровень'!W1609</f>
        <v>0</v>
      </c>
      <c r="R573" s="2103">
        <f>'2 уровень'!X1609</f>
        <v>0</v>
      </c>
      <c r="S573" s="2103">
        <f>'2 уровень'!Y1609</f>
        <v>0</v>
      </c>
      <c r="T573" s="2103">
        <f>'2 уровень'!Z1609</f>
        <v>0</v>
      </c>
      <c r="U573" s="2103">
        <f>'2 уровень'!AA1609</f>
        <v>0</v>
      </c>
      <c r="V573" s="2103">
        <f>'2 уровень'!AB1609</f>
        <v>0</v>
      </c>
      <c r="W573" s="2103">
        <f>'2 уровень'!AC1609</f>
        <v>0</v>
      </c>
      <c r="X573" s="2103">
        <f>'2 уровень'!AD1609</f>
        <v>0</v>
      </c>
      <c r="Y573" s="2103">
        <f>'2 уровень'!AE1609</f>
        <v>0</v>
      </c>
      <c r="Z573" s="2103">
        <f>'2 уровень'!AF1609</f>
        <v>0</v>
      </c>
      <c r="AA573" s="3215">
        <f>'2 уровень'!AG1609</f>
        <v>0</v>
      </c>
      <c r="AB573" s="2103">
        <f>'2 уровень'!AH1609</f>
        <v>0</v>
      </c>
      <c r="AC573" s="2103">
        <f>'2 уровень'!AI1609</f>
        <v>0</v>
      </c>
      <c r="AD573" s="2103">
        <f>'2 уровень'!AJ1609</f>
        <v>0</v>
      </c>
      <c r="AE573" s="2103">
        <f>'2 уровень'!AK1609</f>
        <v>0</v>
      </c>
      <c r="AF573" s="2107">
        <f>'2 уровень'!AL1609</f>
        <v>0</v>
      </c>
      <c r="AG573" s="3793">
        <f>'2 уровень'!AM1609</f>
        <v>0</v>
      </c>
      <c r="AH573" s="2103"/>
      <c r="AI573" s="2103"/>
      <c r="AJ573" s="4250">
        <f>'2 уровень'!AN1609</f>
        <v>0</v>
      </c>
      <c r="AK573" s="4273">
        <f>'2 уровень'!AO1609</f>
        <v>0</v>
      </c>
      <c r="AL573" s="1339">
        <f t="shared" si="68"/>
        <v>0</v>
      </c>
      <c r="AM573" s="3825">
        <f t="shared" si="69"/>
        <v>0</v>
      </c>
    </row>
    <row r="574" spans="1:204" ht="30" x14ac:dyDescent="0.25">
      <c r="A574" s="24">
        <v>1</v>
      </c>
      <c r="B574" s="1220" t="s">
        <v>220</v>
      </c>
      <c r="C574" s="34">
        <f>'2 уровень'!F1610</f>
        <v>7</v>
      </c>
      <c r="D574" s="34">
        <f>'2 уровень'!H1610</f>
        <v>0</v>
      </c>
      <c r="E574" s="34">
        <f>'2 уровень'!I1610</f>
        <v>4</v>
      </c>
      <c r="F574" s="34">
        <f>'2 уровень'!J1610</f>
        <v>0</v>
      </c>
      <c r="G574" s="780">
        <f>'2 уровень'!K1610</f>
        <v>0</v>
      </c>
      <c r="H574" s="3753">
        <f>'2 уровень'!L1610</f>
        <v>0</v>
      </c>
      <c r="I574" s="794">
        <f>'2 уровень'!M1610</f>
        <v>0</v>
      </c>
      <c r="J574" s="794">
        <f>'2 уровень'!N1610</f>
        <v>0</v>
      </c>
      <c r="K574" s="789">
        <f>'2 уровень'!O1610</f>
        <v>0</v>
      </c>
      <c r="L574" s="789">
        <f>'2 уровень'!R1610</f>
        <v>0</v>
      </c>
      <c r="M574" s="789">
        <f>'2 уровень'!S1610</f>
        <v>0</v>
      </c>
      <c r="N574" s="789">
        <f>'2 уровень'!T1610</f>
        <v>0</v>
      </c>
      <c r="O574" s="789">
        <f>'2 уровень'!U1610</f>
        <v>0</v>
      </c>
      <c r="P574" s="789">
        <f>'2 уровень'!V1610</f>
        <v>0</v>
      </c>
      <c r="Q574" s="2103">
        <f>'2 уровень'!W1610</f>
        <v>0</v>
      </c>
      <c r="R574" s="2103">
        <f>'2 уровень'!X1610</f>
        <v>0</v>
      </c>
      <c r="S574" s="2103">
        <f>'2 уровень'!Y1610</f>
        <v>0</v>
      </c>
      <c r="T574" s="2103">
        <f>'2 уровень'!Z1610</f>
        <v>0</v>
      </c>
      <c r="U574" s="2103">
        <f>'2 уровень'!AA1610</f>
        <v>0</v>
      </c>
      <c r="V574" s="2103">
        <f>'2 уровень'!AB1610</f>
        <v>0</v>
      </c>
      <c r="W574" s="2103">
        <f>'2 уровень'!AC1610</f>
        <v>0</v>
      </c>
      <c r="X574" s="2103">
        <f>'2 уровень'!AD1610</f>
        <v>0</v>
      </c>
      <c r="Y574" s="2103">
        <f>'2 уровень'!AE1610</f>
        <v>0</v>
      </c>
      <c r="Z574" s="2103">
        <f>'2 уровень'!AF1610</f>
        <v>0</v>
      </c>
      <c r="AA574" s="3215">
        <f>'2 уровень'!AG1610</f>
        <v>0</v>
      </c>
      <c r="AB574" s="2103">
        <f>'2 уровень'!AH1610</f>
        <v>0</v>
      </c>
      <c r="AC574" s="2103">
        <f>'2 уровень'!AI1610</f>
        <v>0</v>
      </c>
      <c r="AD574" s="2103">
        <f>'2 уровень'!AJ1610</f>
        <v>0</v>
      </c>
      <c r="AE574" s="2103">
        <f>'2 уровень'!AK1610</f>
        <v>0</v>
      </c>
      <c r="AF574" s="2107">
        <f>'2 уровень'!AL1610</f>
        <v>0</v>
      </c>
      <c r="AG574" s="3793">
        <f>'2 уровень'!AM1610</f>
        <v>0</v>
      </c>
      <c r="AH574" s="2103"/>
      <c r="AI574" s="2103"/>
      <c r="AJ574" s="4250">
        <f>'2 уровень'!AN1610</f>
        <v>0</v>
      </c>
      <c r="AK574" s="4273">
        <f>'2 уровень'!AO1610</f>
        <v>0</v>
      </c>
      <c r="AL574" s="1339">
        <f t="shared" si="68"/>
        <v>0</v>
      </c>
      <c r="AM574" s="3825">
        <f t="shared" si="69"/>
        <v>0</v>
      </c>
    </row>
    <row r="575" spans="1:204" ht="30" thickBot="1" x14ac:dyDescent="0.3">
      <c r="A575" s="24">
        <v>1</v>
      </c>
      <c r="B575" s="1094" t="s">
        <v>225</v>
      </c>
      <c r="C575" s="34">
        <f>'2 уровень'!F1611</f>
        <v>5900</v>
      </c>
      <c r="D575" s="34">
        <f>'2 уровень'!H1611</f>
        <v>0</v>
      </c>
      <c r="E575" s="34">
        <f>'2 уровень'!I1611</f>
        <v>3442</v>
      </c>
      <c r="F575" s="34">
        <f>'2 уровень'!J1611</f>
        <v>3347</v>
      </c>
      <c r="G575" s="780">
        <f>'2 уровень'!K1611</f>
        <v>97.239976757699012</v>
      </c>
      <c r="H575" s="3753">
        <f>'2 уровень'!L1611</f>
        <v>6</v>
      </c>
      <c r="I575" s="794">
        <f>'2 уровень'!M1611</f>
        <v>0</v>
      </c>
      <c r="J575" s="794">
        <f>'2 уровень'!N1611</f>
        <v>0</v>
      </c>
      <c r="K575" s="789">
        <f>'2 уровень'!O1611</f>
        <v>0</v>
      </c>
      <c r="L575" s="789">
        <f>'2 уровень'!R1611</f>
        <v>0</v>
      </c>
      <c r="M575" s="789">
        <f>'2 уровень'!S1611</f>
        <v>0</v>
      </c>
      <c r="N575" s="789">
        <f>'2 уровень'!T1611</f>
        <v>0</v>
      </c>
      <c r="O575" s="789">
        <f>'2 уровень'!U1611</f>
        <v>0</v>
      </c>
      <c r="P575" s="789">
        <f>'2 уровень'!V1611</f>
        <v>0</v>
      </c>
      <c r="Q575" s="2103">
        <f>'2 уровень'!W1611</f>
        <v>26064.671679999999</v>
      </c>
      <c r="R575" s="2103">
        <f>'2 уровень'!X1611</f>
        <v>26064.671679999999</v>
      </c>
      <c r="S575" s="2103">
        <f>'2 уровень'!Y1611</f>
        <v>26064.671679999999</v>
      </c>
      <c r="T575" s="2103">
        <f>'2 уровень'!Z1611</f>
        <v>26064.671679999999</v>
      </c>
      <c r="U575" s="2103">
        <f>'2 уровень'!AA1611</f>
        <v>26064.671679999999</v>
      </c>
      <c r="V575" s="2103">
        <f>'2 уровень'!AB1611</f>
        <v>26064.671679999999</v>
      </c>
      <c r="W575" s="2103">
        <f>'2 уровень'!AC1611</f>
        <v>26064.671679999999</v>
      </c>
      <c r="X575" s="2103">
        <f>'2 уровень'!AD1611</f>
        <v>26064.671679999999</v>
      </c>
      <c r="Y575" s="2103">
        <f>'2 уровень'!AE1611</f>
        <v>15204.391813333334</v>
      </c>
      <c r="Z575" s="2103">
        <f>'2 уровень'!AF1611</f>
        <v>14981.609169999998</v>
      </c>
      <c r="AA575" s="3215">
        <f>'2 уровень'!AG1611</f>
        <v>0</v>
      </c>
      <c r="AB575" s="2103">
        <f>'2 уровень'!AH1611</f>
        <v>0</v>
      </c>
      <c r="AC575" s="2103">
        <f>'2 уровень'!AI1611</f>
        <v>-222.78264333333573</v>
      </c>
      <c r="AD575" s="2103">
        <f>'2 уровень'!AJ1611</f>
        <v>0</v>
      </c>
      <c r="AE575" s="2103">
        <f>'2 уровень'!AK1611</f>
        <v>-9.1501699999999992</v>
      </c>
      <c r="AF575" s="2107">
        <f>'2 уровень'!AL1611</f>
        <v>14972.458999999997</v>
      </c>
      <c r="AG575" s="3793">
        <f>'2 уровень'!AM1611</f>
        <v>0</v>
      </c>
      <c r="AH575" s="2103">
        <f>Z575/Y575*100</f>
        <v>98.534748077604988</v>
      </c>
      <c r="AI575" s="2103">
        <f>AF575/Y575*100</f>
        <v>98.474566979193838</v>
      </c>
      <c r="AJ575" s="4250">
        <f>'2 уровень'!AN1611</f>
        <v>0</v>
      </c>
      <c r="AK575" s="4273">
        <f>'2 уровень'!AO1611</f>
        <v>0</v>
      </c>
      <c r="AL575" s="1339">
        <f t="shared" si="68"/>
        <v>26064671.68</v>
      </c>
      <c r="AM575" s="3825">
        <f t="shared" si="69"/>
        <v>4417.7409627118641</v>
      </c>
    </row>
    <row r="576" spans="1:204" x14ac:dyDescent="0.25">
      <c r="A576" s="24">
        <v>1</v>
      </c>
      <c r="B576" s="6" t="s">
        <v>103</v>
      </c>
      <c r="C576" s="795"/>
      <c r="D576" s="795"/>
      <c r="E576" s="795"/>
      <c r="F576" s="795"/>
      <c r="G576" s="796"/>
      <c r="H576" s="3757"/>
      <c r="I576" s="797"/>
      <c r="J576" s="797"/>
      <c r="K576" s="30"/>
      <c r="L576" s="30"/>
      <c r="M576" s="30"/>
      <c r="N576" s="30"/>
      <c r="O576" s="30"/>
      <c r="P576" s="30"/>
      <c r="Q576" s="2108">
        <f t="shared" ref="Q576:R576" si="70">Q577-Q578-Q628-Q631-Q636</f>
        <v>0</v>
      </c>
      <c r="R576" s="2108">
        <f t="shared" si="70"/>
        <v>0</v>
      </c>
      <c r="S576" s="2108">
        <f t="shared" ref="S576:T576" si="71">S577-S578-S628-S631-S636</f>
        <v>-5.8207660913467407E-11</v>
      </c>
      <c r="T576" s="2108">
        <f t="shared" si="71"/>
        <v>-5.8207660913467407E-11</v>
      </c>
      <c r="U576" s="2108">
        <f t="shared" ref="U576:V576" si="72">U577-U578-U628-U631-U636</f>
        <v>5.8207660913467407E-11</v>
      </c>
      <c r="V576" s="2108">
        <f t="shared" si="72"/>
        <v>5.8207660913467407E-11</v>
      </c>
      <c r="W576" s="2108">
        <f t="shared" ref="W576:X576" si="73">W577-W578-W628-W631-W636</f>
        <v>5.8207660913467407E-11</v>
      </c>
      <c r="X576" s="2108">
        <f t="shared" si="73"/>
        <v>0</v>
      </c>
      <c r="Y576" s="2108">
        <f t="shared" ref="Y576:AE576" si="74">Y577-Y578-Y628-Y631-Y636</f>
        <v>0</v>
      </c>
      <c r="Z576" s="2108">
        <f t="shared" si="74"/>
        <v>0</v>
      </c>
      <c r="AA576" s="3216">
        <f t="shared" si="74"/>
        <v>0</v>
      </c>
      <c r="AB576" s="2108">
        <f t="shared" ref="AB576" si="75">AB577-AB578-AB628-AB631-AB636</f>
        <v>0</v>
      </c>
      <c r="AC576" s="2108">
        <f t="shared" si="74"/>
        <v>0</v>
      </c>
      <c r="AD576" s="2108">
        <f t="shared" ref="AD576" si="76">AD577-AD578-AD628-AD631-AD636</f>
        <v>0</v>
      </c>
      <c r="AE576" s="2108">
        <f t="shared" si="74"/>
        <v>1.4921397450962104E-13</v>
      </c>
      <c r="AF576" s="2108">
        <f>AF577-AF578-AF628-AF631-AF636</f>
        <v>3.2741809263825417E-11</v>
      </c>
      <c r="AG576" s="3794">
        <f t="shared" ref="AG576" si="77">AG577-AG578-AG628-AG631-AG636</f>
        <v>3.1548097467748448E-12</v>
      </c>
      <c r="AH576" s="2108"/>
      <c r="AI576" s="2108"/>
      <c r="AJ576" s="4258"/>
      <c r="AK576" s="4274">
        <f>AK577-AK578-AK628-AK631-AK636</f>
        <v>0</v>
      </c>
      <c r="AL576" s="1339">
        <f t="shared" si="68"/>
        <v>0</v>
      </c>
      <c r="AM576" s="3825" t="e">
        <f t="shared" si="69"/>
        <v>#DIV/0!</v>
      </c>
      <c r="AN576" s="775"/>
      <c r="AO576" s="775"/>
      <c r="AP576" s="775"/>
      <c r="AQ576" s="775"/>
      <c r="AR576" s="775"/>
      <c r="AS576" s="775"/>
      <c r="AT576" s="775"/>
      <c r="AU576" s="775"/>
      <c r="AV576" s="775"/>
      <c r="AW576" s="775"/>
      <c r="AX576" s="775"/>
      <c r="AY576" s="775"/>
      <c r="AZ576" s="775"/>
      <c r="BA576" s="775"/>
      <c r="BB576" s="775"/>
      <c r="BC576" s="775"/>
      <c r="BD576" s="775"/>
      <c r="BE576" s="775"/>
      <c r="BF576" s="775"/>
      <c r="BG576" s="775"/>
      <c r="BH576" s="775"/>
      <c r="BI576" s="775"/>
      <c r="BJ576" s="775"/>
      <c r="BK576" s="775"/>
      <c r="BL576" s="775"/>
      <c r="BM576" s="775"/>
      <c r="BN576" s="775"/>
      <c r="BO576" s="775"/>
      <c r="BP576" s="775"/>
      <c r="BQ576" s="775"/>
      <c r="BR576" s="775"/>
      <c r="BS576" s="775"/>
      <c r="BT576" s="775"/>
      <c r="BU576" s="775"/>
      <c r="BV576" s="775"/>
      <c r="BW576" s="775"/>
      <c r="BX576" s="775"/>
      <c r="BY576" s="775"/>
      <c r="BZ576" s="775"/>
      <c r="CA576" s="775"/>
      <c r="CB576" s="775"/>
      <c r="CC576" s="775"/>
      <c r="CD576" s="775"/>
      <c r="CE576" s="775"/>
      <c r="CF576" s="775"/>
      <c r="CG576" s="775"/>
      <c r="CH576" s="775"/>
      <c r="CI576" s="775"/>
      <c r="CJ576" s="775"/>
      <c r="CK576" s="775"/>
      <c r="CL576" s="775"/>
      <c r="CM576" s="775"/>
      <c r="CN576" s="775"/>
      <c r="CO576" s="775"/>
      <c r="CP576" s="775"/>
      <c r="CQ576" s="775"/>
      <c r="CR576" s="775"/>
      <c r="CS576" s="775"/>
      <c r="CT576" s="775"/>
      <c r="CU576" s="775"/>
      <c r="CV576" s="775"/>
      <c r="CW576" s="775"/>
      <c r="CX576" s="775"/>
      <c r="CY576" s="775"/>
      <c r="CZ576" s="775"/>
      <c r="DA576" s="775"/>
      <c r="DB576" s="775"/>
      <c r="DC576" s="775"/>
      <c r="DD576" s="775"/>
      <c r="DE576" s="775"/>
      <c r="DF576" s="775"/>
      <c r="DG576" s="775"/>
      <c r="DH576" s="775"/>
      <c r="DI576" s="775"/>
      <c r="DJ576" s="775"/>
      <c r="DK576" s="775"/>
      <c r="DL576" s="775"/>
      <c r="DM576" s="775"/>
      <c r="DN576" s="775"/>
      <c r="DO576" s="775"/>
      <c r="DP576" s="775"/>
      <c r="DQ576" s="775"/>
      <c r="DR576" s="775"/>
      <c r="DS576" s="775"/>
      <c r="DT576" s="775"/>
      <c r="DU576" s="775"/>
      <c r="DV576" s="775"/>
      <c r="DW576" s="775"/>
      <c r="DX576" s="775"/>
      <c r="DY576" s="775"/>
      <c r="DZ576" s="775"/>
      <c r="EA576" s="775"/>
      <c r="EB576" s="775"/>
      <c r="EC576" s="775"/>
      <c r="ED576" s="775"/>
      <c r="EE576" s="775"/>
      <c r="EF576" s="775"/>
      <c r="EG576" s="775"/>
      <c r="EH576" s="775"/>
      <c r="EI576" s="775"/>
      <c r="EJ576" s="775"/>
      <c r="EK576" s="775"/>
      <c r="EL576" s="775"/>
      <c r="EM576" s="775"/>
      <c r="EN576" s="775"/>
      <c r="EO576" s="775"/>
      <c r="EP576" s="775"/>
      <c r="EQ576" s="775"/>
      <c r="ER576" s="775"/>
      <c r="ES576" s="775"/>
      <c r="ET576" s="775"/>
      <c r="EU576" s="775"/>
      <c r="EV576" s="775"/>
      <c r="EW576" s="775"/>
      <c r="EX576" s="775"/>
      <c r="EY576" s="775"/>
      <c r="EZ576" s="775"/>
      <c r="FA576" s="775"/>
      <c r="FB576" s="775"/>
      <c r="FC576" s="775"/>
      <c r="FD576" s="775"/>
      <c r="FE576" s="775"/>
      <c r="FF576" s="775"/>
      <c r="FG576" s="775"/>
      <c r="FH576" s="775"/>
      <c r="FI576" s="775"/>
      <c r="FJ576" s="775"/>
      <c r="FK576" s="775"/>
      <c r="FL576" s="775"/>
      <c r="FM576" s="775"/>
      <c r="FN576" s="775"/>
      <c r="FO576" s="775"/>
      <c r="FP576" s="775"/>
      <c r="FQ576" s="775"/>
      <c r="FR576" s="775"/>
      <c r="FS576" s="775"/>
      <c r="FT576" s="775"/>
      <c r="FU576" s="775"/>
      <c r="FV576" s="775"/>
      <c r="FW576" s="775"/>
      <c r="FX576" s="775"/>
      <c r="FY576" s="775"/>
      <c r="FZ576" s="775"/>
      <c r="GA576" s="775"/>
      <c r="GB576" s="775"/>
      <c r="GC576" s="775"/>
      <c r="GD576" s="775"/>
      <c r="GE576" s="775"/>
      <c r="GF576" s="775"/>
      <c r="GG576" s="775"/>
      <c r="GH576" s="775"/>
      <c r="GI576" s="775"/>
      <c r="GJ576" s="775"/>
      <c r="GK576" s="775"/>
      <c r="GL576" s="775"/>
      <c r="GM576" s="775"/>
      <c r="GN576" s="775"/>
      <c r="GO576" s="775"/>
      <c r="GP576" s="775"/>
      <c r="GQ576" s="775"/>
      <c r="GR576" s="775"/>
      <c r="GS576" s="775"/>
      <c r="GT576" s="775"/>
      <c r="GU576" s="775"/>
      <c r="GV576" s="775"/>
    </row>
    <row r="577" spans="1:204" s="775" customFormat="1" x14ac:dyDescent="0.25">
      <c r="A577" s="24">
        <v>1</v>
      </c>
      <c r="B577" s="16" t="s">
        <v>95</v>
      </c>
      <c r="C577" s="776">
        <f>'1 уровень'!E3003</f>
        <v>0</v>
      </c>
      <c r="D577" s="776">
        <f>'1 уровень'!G3003</f>
        <v>0</v>
      </c>
      <c r="E577" s="776">
        <f>'1 уровень'!H3003</f>
        <v>0</v>
      </c>
      <c r="F577" s="776">
        <f>'1 уровень'!I3003</f>
        <v>0</v>
      </c>
      <c r="G577" s="787">
        <f>'1 уровень'!J3003</f>
        <v>0</v>
      </c>
      <c r="H577" s="3755">
        <f>'1 уровень'!K3003</f>
        <v>0</v>
      </c>
      <c r="I577" s="788">
        <f>'1 уровень'!L3003</f>
        <v>0</v>
      </c>
      <c r="J577" s="788">
        <f>'1 уровень'!M3003</f>
        <v>0</v>
      </c>
      <c r="K577" s="27">
        <f>'1 уровень'!N3003</f>
        <v>0</v>
      </c>
      <c r="L577" s="27">
        <f>'1 уровень'!Q3003</f>
        <v>0</v>
      </c>
      <c r="M577" s="27">
        <f>'1 уровень'!R3003</f>
        <v>0</v>
      </c>
      <c r="N577" s="27">
        <f>'1 уровень'!S3003</f>
        <v>0</v>
      </c>
      <c r="O577" s="27">
        <f>'1 уровень'!T3003</f>
        <v>0</v>
      </c>
      <c r="P577" s="27">
        <f>'1 уровень'!U3003</f>
        <v>0</v>
      </c>
      <c r="Q577" s="788">
        <f>'1 уровень'!V3003</f>
        <v>613556.32565583999</v>
      </c>
      <c r="R577" s="788">
        <f>'1 уровень'!W3003</f>
        <v>613556.32565583999</v>
      </c>
      <c r="S577" s="788">
        <f>'1 уровень'!X3003</f>
        <v>613559.18308383995</v>
      </c>
      <c r="T577" s="788">
        <f>'1 уровень'!Y3003</f>
        <v>613559.18308383995</v>
      </c>
      <c r="U577" s="788">
        <f>'1 уровень'!Z3003</f>
        <v>611966.21277984011</v>
      </c>
      <c r="V577" s="788">
        <f>'1 уровень'!AA3003</f>
        <v>611966.21277984011</v>
      </c>
      <c r="W577" s="788">
        <f>'1 уровень'!AB3003</f>
        <v>612215.3504998401</v>
      </c>
      <c r="X577" s="788">
        <f>'1 уровень'!AC3003</f>
        <v>680204.76637788804</v>
      </c>
      <c r="Y577" s="788">
        <f>'1 уровень'!AD3003</f>
        <v>423984.04028895474</v>
      </c>
      <c r="Z577" s="788">
        <f>'1 уровень'!AE3003</f>
        <v>423065.61757000006</v>
      </c>
      <c r="AA577" s="3205">
        <f>'1 уровень'!AF3003</f>
        <v>0</v>
      </c>
      <c r="AB577" s="788">
        <f>'1 уровень'!AG3003</f>
        <v>-340.70327000000003</v>
      </c>
      <c r="AC577" s="788">
        <f>'1 уровень'!AH3003</f>
        <v>-918.42271895466456</v>
      </c>
      <c r="AD577" s="788">
        <f>'1 уровень'!AI3003</f>
        <v>0</v>
      </c>
      <c r="AE577" s="788">
        <f>'1 уровень'!AJ3003</f>
        <v>-2337.3246199999999</v>
      </c>
      <c r="AF577" s="2097">
        <f>'1 уровень'!AK3003</f>
        <v>420387.58968000009</v>
      </c>
      <c r="AG577" s="3782">
        <f>'1 уровень'!AL3003</f>
        <v>96656.557720000012</v>
      </c>
      <c r="AH577" s="788">
        <f>Z577/Y577*100</f>
        <v>99.783382714517103</v>
      </c>
      <c r="AI577" s="788">
        <f>AF577/Y577*100</f>
        <v>99.151748587870529</v>
      </c>
      <c r="AJ577" s="4252">
        <f>'1 уровень'!AM3003</f>
        <v>0</v>
      </c>
      <c r="AK577" s="4257">
        <f>'1 уровень'!AN3003</f>
        <v>38517.81336</v>
      </c>
      <c r="AL577" s="1339">
        <f t="shared" si="68"/>
        <v>680204766.37788808</v>
      </c>
      <c r="AM577" s="3825" t="e">
        <f t="shared" si="69"/>
        <v>#DIV/0!</v>
      </c>
      <c r="AN577" s="24"/>
      <c r="AO577" s="24"/>
      <c r="AP577" s="24"/>
      <c r="AQ577" s="24"/>
      <c r="AR577" s="24"/>
      <c r="AS577" s="24"/>
      <c r="AT577" s="24"/>
      <c r="AU577" s="24"/>
      <c r="AV577" s="24"/>
      <c r="AW577" s="24"/>
      <c r="AX577" s="24"/>
      <c r="AY577" s="24"/>
      <c r="AZ577" s="24"/>
      <c r="BA577" s="24"/>
      <c r="BB577" s="24"/>
      <c r="BC577" s="24"/>
      <c r="BD577" s="24"/>
      <c r="BE577" s="24"/>
      <c r="BF577" s="24"/>
      <c r="BG577" s="24"/>
      <c r="BH577" s="24"/>
      <c r="BI577" s="24"/>
      <c r="BJ577" s="24"/>
      <c r="BK577" s="24"/>
      <c r="BL577" s="24"/>
      <c r="BM577" s="24"/>
      <c r="BN577" s="24"/>
      <c r="BO577" s="24"/>
      <c r="BP577" s="24"/>
      <c r="BQ577" s="24"/>
      <c r="BR577" s="24"/>
      <c r="BS577" s="24"/>
      <c r="BT577" s="24"/>
      <c r="BU577" s="24"/>
      <c r="BV577" s="24"/>
      <c r="BW577" s="24"/>
      <c r="BX577" s="24"/>
      <c r="BY577" s="24"/>
      <c r="BZ577" s="24"/>
      <c r="CA577" s="24"/>
      <c r="CB577" s="24"/>
      <c r="CC577" s="24"/>
      <c r="CD577" s="24"/>
      <c r="CE577" s="24"/>
      <c r="CF577" s="24"/>
      <c r="CG577" s="24"/>
      <c r="CH577" s="24"/>
      <c r="CI577" s="24"/>
      <c r="CJ577" s="24"/>
      <c r="CK577" s="24"/>
      <c r="CL577" s="24"/>
      <c r="CM577" s="24"/>
      <c r="CN577" s="24"/>
      <c r="CO577" s="24"/>
      <c r="CP577" s="24"/>
      <c r="CQ577" s="24"/>
      <c r="CR577" s="24"/>
      <c r="CS577" s="24"/>
      <c r="CT577" s="24"/>
      <c r="CU577" s="24"/>
      <c r="CV577" s="24"/>
      <c r="CW577" s="24"/>
      <c r="CX577" s="24"/>
      <c r="CY577" s="24"/>
      <c r="CZ577" s="24"/>
      <c r="DA577" s="24"/>
      <c r="DB577" s="24"/>
      <c r="DC577" s="24"/>
      <c r="DD577" s="24"/>
      <c r="DE577" s="24"/>
      <c r="DF577" s="24"/>
      <c r="DG577" s="24"/>
      <c r="DH577" s="24"/>
      <c r="DI577" s="24"/>
      <c r="DJ577" s="24"/>
      <c r="DK577" s="24"/>
      <c r="DL577" s="24"/>
      <c r="DM577" s="24"/>
      <c r="DN577" s="24"/>
      <c r="DO577" s="24"/>
      <c r="DP577" s="24"/>
      <c r="DQ577" s="24"/>
      <c r="DR577" s="24"/>
      <c r="DS577" s="24"/>
      <c r="DT577" s="24"/>
      <c r="DU577" s="24"/>
      <c r="DV577" s="24"/>
      <c r="DW577" s="24"/>
      <c r="DX577" s="24"/>
      <c r="DY577" s="24"/>
      <c r="DZ577" s="24"/>
      <c r="EA577" s="24"/>
      <c r="EB577" s="24"/>
      <c r="EC577" s="24"/>
      <c r="ED577" s="24"/>
      <c r="EE577" s="24"/>
      <c r="EF577" s="24"/>
      <c r="EG577" s="24"/>
      <c r="EH577" s="24"/>
      <c r="EI577" s="24"/>
      <c r="EJ577" s="24"/>
      <c r="EK577" s="24"/>
      <c r="EL577" s="24"/>
      <c r="EM577" s="24"/>
      <c r="EN577" s="24"/>
      <c r="EO577" s="24"/>
      <c r="EP577" s="24"/>
      <c r="EQ577" s="24"/>
      <c r="ER577" s="24"/>
      <c r="ES577" s="24"/>
      <c r="ET577" s="24"/>
      <c r="EU577" s="24"/>
      <c r="EV577" s="24"/>
      <c r="EW577" s="24"/>
      <c r="EX577" s="24"/>
      <c r="EY577" s="24"/>
      <c r="EZ577" s="24"/>
      <c r="FA577" s="24"/>
      <c r="FB577" s="24"/>
      <c r="FC577" s="24"/>
      <c r="FD577" s="24"/>
      <c r="FE577" s="24"/>
      <c r="FF577" s="24"/>
      <c r="FG577" s="24"/>
      <c r="FH577" s="24"/>
      <c r="FI577" s="24"/>
      <c r="FJ577" s="24"/>
      <c r="FK577" s="24"/>
      <c r="FL577" s="24"/>
      <c r="FM577" s="24"/>
      <c r="FN577" s="24"/>
      <c r="FO577" s="24"/>
      <c r="FP577" s="24"/>
      <c r="FQ577" s="24"/>
      <c r="FR577" s="24"/>
      <c r="FS577" s="24"/>
      <c r="FT577" s="24"/>
      <c r="FU577" s="24"/>
      <c r="FV577" s="24"/>
      <c r="FW577" s="24"/>
      <c r="FX577" s="24"/>
      <c r="FY577" s="24"/>
      <c r="FZ577" s="24"/>
      <c r="GA577" s="24"/>
      <c r="GB577" s="24"/>
      <c r="GC577" s="24"/>
      <c r="GD577" s="24"/>
      <c r="GE577" s="24"/>
      <c r="GF577" s="24"/>
      <c r="GG577" s="24"/>
      <c r="GH577" s="24"/>
      <c r="GI577" s="24"/>
      <c r="GJ577" s="24"/>
      <c r="GK577" s="24"/>
      <c r="GL577" s="24"/>
      <c r="GM577" s="24"/>
      <c r="GN577" s="24"/>
      <c r="GO577" s="24"/>
      <c r="GP577" s="24"/>
      <c r="GQ577" s="24"/>
      <c r="GR577" s="24"/>
      <c r="GS577" s="24"/>
      <c r="GT577" s="24"/>
      <c r="GU577" s="24"/>
      <c r="GV577" s="24"/>
    </row>
    <row r="578" spans="1:204" s="775" customFormat="1" ht="29.25" x14ac:dyDescent="0.25">
      <c r="A578" s="24">
        <v>1</v>
      </c>
      <c r="B578" s="1071" t="s">
        <v>7</v>
      </c>
      <c r="C578" s="26">
        <f>'1 уровень'!E3004</f>
        <v>5740</v>
      </c>
      <c r="D578" s="26">
        <f>'1 уровень'!G3004</f>
        <v>624</v>
      </c>
      <c r="E578" s="26">
        <f>'1 уровень'!H3004</f>
        <v>3608.333333333333</v>
      </c>
      <c r="F578" s="26">
        <f>'1 уровень'!I3004</f>
        <v>2438</v>
      </c>
      <c r="G578" s="778">
        <f>'1 уровень'!J3004</f>
        <v>67.565819861431876</v>
      </c>
      <c r="H578" s="3750">
        <f>'1 уровень'!K3004</f>
        <v>787</v>
      </c>
      <c r="I578" s="788">
        <f>'1 уровень'!L3004</f>
        <v>8.5820323325635126</v>
      </c>
      <c r="J578" s="788">
        <f>'1 уровень'!M3004</f>
        <v>9.1673502871205912</v>
      </c>
      <c r="K578" s="29">
        <f>'1 уровень'!N3004</f>
        <v>49444</v>
      </c>
      <c r="L578" s="29">
        <f>'1 уровень'!Q3004</f>
        <v>30966.833333333336</v>
      </c>
      <c r="M578" s="29">
        <f>'1 уровень'!R3004</f>
        <v>22350</v>
      </c>
      <c r="N578" s="29">
        <f>'1 уровень'!S3004</f>
        <v>72.173992604991355</v>
      </c>
      <c r="O578" s="29">
        <f>'1 уровень'!T3004</f>
        <v>162</v>
      </c>
      <c r="P578" s="29">
        <f>'1 уровень'!U3004</f>
        <v>236.50793650793648</v>
      </c>
      <c r="Q578" s="788">
        <f>'1 уровень'!V3004</f>
        <v>154376.19338400004</v>
      </c>
      <c r="R578" s="788">
        <f>'1 уровень'!W3004</f>
        <v>154376.19338400004</v>
      </c>
      <c r="S578" s="788">
        <f>'1 уровень'!X3004</f>
        <v>154379.05081200003</v>
      </c>
      <c r="T578" s="788">
        <f>'1 уровень'!Y3004</f>
        <v>154379.05081200003</v>
      </c>
      <c r="U578" s="788">
        <f>'1 уровень'!Z3004</f>
        <v>154960.19254800005</v>
      </c>
      <c r="V578" s="788">
        <f>'1 уровень'!AA3004</f>
        <v>154960.19254800005</v>
      </c>
      <c r="W578" s="788">
        <f>'1 уровень'!AB3004</f>
        <v>154960.19254800005</v>
      </c>
      <c r="X578" s="788">
        <f>'1 уровень'!AC3004</f>
        <v>218112.30730799999</v>
      </c>
      <c r="Y578" s="788">
        <f>'1 уровень'!AD3004</f>
        <v>153424.25109899996</v>
      </c>
      <c r="Z578" s="788">
        <f>'1 уровень'!AE3004</f>
        <v>154373.08893000003</v>
      </c>
      <c r="AA578" s="3205">
        <f>'1 уровень'!AF3004</f>
        <v>0</v>
      </c>
      <c r="AB578" s="788">
        <f>'1 уровень'!AG3004</f>
        <v>-340.70327000000003</v>
      </c>
      <c r="AC578" s="788">
        <f>'1 уровень'!AH3004</f>
        <v>948.83783100006985</v>
      </c>
      <c r="AD578" s="788">
        <f>'1 уровень'!AI3004</f>
        <v>0</v>
      </c>
      <c r="AE578" s="788">
        <f>'1 уровень'!AJ3004</f>
        <v>-1734.2609299999999</v>
      </c>
      <c r="AF578" s="2097">
        <f>'1 уровень'!AK3004</f>
        <v>152298.12473000004</v>
      </c>
      <c r="AG578" s="3782">
        <f>'1 уровень'!AL3004</f>
        <v>96313.878120000008</v>
      </c>
      <c r="AH578" s="788">
        <f>Z578/Y578*100</f>
        <v>100.61844058172251</v>
      </c>
      <c r="AI578" s="788">
        <f>AF578/Y578*100</f>
        <v>99.266004975788817</v>
      </c>
      <c r="AJ578" s="4246">
        <f>'1 уровень'!AM3004</f>
        <v>330</v>
      </c>
      <c r="AK578" s="4257">
        <f>'1 уровень'!AN3004</f>
        <v>38517.81336</v>
      </c>
      <c r="AL578" s="1339">
        <f t="shared" si="68"/>
        <v>218112307.308</v>
      </c>
      <c r="AM578" s="3825">
        <f t="shared" si="69"/>
        <v>26895.305019512201</v>
      </c>
    </row>
    <row r="579" spans="1:204" ht="63" x14ac:dyDescent="0.25">
      <c r="A579" s="24">
        <v>1</v>
      </c>
      <c r="B579" s="3287" t="s">
        <v>501</v>
      </c>
      <c r="C579" s="34">
        <f>'1 уровень'!E3005</f>
        <v>0</v>
      </c>
      <c r="D579" s="34">
        <f>'1 уровень'!G3005</f>
        <v>0</v>
      </c>
      <c r="E579" s="34">
        <f>'1 уровень'!H3005</f>
        <v>0</v>
      </c>
      <c r="F579" s="34">
        <f>'1 уровень'!I3005</f>
        <v>0</v>
      </c>
      <c r="G579" s="780">
        <f>'1 уровень'!J3005</f>
        <v>0</v>
      </c>
      <c r="H579" s="3753">
        <f>'1 уровень'!K3005</f>
        <v>0</v>
      </c>
      <c r="I579" s="794">
        <f>'1 уровень'!L3005</f>
        <v>0</v>
      </c>
      <c r="J579" s="794">
        <f>'1 уровень'!M3005</f>
        <v>0</v>
      </c>
      <c r="K579" s="789">
        <f>'1 уровень'!N3005</f>
        <v>0</v>
      </c>
      <c r="L579" s="789">
        <f>'1 уровень'!Q3005</f>
        <v>0</v>
      </c>
      <c r="M579" s="789">
        <f>'1 уровень'!R3005</f>
        <v>0</v>
      </c>
      <c r="N579" s="789">
        <f>'1 уровень'!S3005</f>
        <v>0</v>
      </c>
      <c r="O579" s="789">
        <f>'1 уровень'!T3005</f>
        <v>0</v>
      </c>
      <c r="P579" s="789">
        <f>'1 уровень'!U3005</f>
        <v>0</v>
      </c>
      <c r="Q579" s="788">
        <f>'1 уровень'!V3005</f>
        <v>289881.60849999997</v>
      </c>
      <c r="R579" s="788">
        <f>'1 уровень'!W3005</f>
        <v>289881.60849999997</v>
      </c>
      <c r="S579" s="788">
        <f>'1 уровень'!X3005</f>
        <v>289881.60849999997</v>
      </c>
      <c r="T579" s="788">
        <f>'1 уровень'!Y3005</f>
        <v>289881.60849999997</v>
      </c>
      <c r="U579" s="788">
        <f>'1 уровень'!Z3005</f>
        <v>287707.49646000005</v>
      </c>
      <c r="V579" s="788">
        <f>'1 уровень'!AA3005</f>
        <v>287707.49646000005</v>
      </c>
      <c r="W579" s="788">
        <f>'1 уровень'!AB3005</f>
        <v>287707.49646000005</v>
      </c>
      <c r="X579" s="788">
        <f>'1 уровень'!AC3005</f>
        <v>287707.49646000005</v>
      </c>
      <c r="Y579" s="788">
        <f>'1 уровень'!AD3005</f>
        <v>166923.49291833342</v>
      </c>
      <c r="Z579" s="788">
        <f>'1 уровень'!AE3005</f>
        <v>165763.96648000003</v>
      </c>
      <c r="AA579" s="3205">
        <f>'1 уровень'!AF3005</f>
        <v>0</v>
      </c>
      <c r="AB579" s="788">
        <f>'1 уровень'!AG3005</f>
        <v>0</v>
      </c>
      <c r="AC579" s="788">
        <f>'1 уровень'!AH3005</f>
        <v>-1159.5264383333852</v>
      </c>
      <c r="AD579" s="788">
        <f>'1 уровень'!AI3005</f>
        <v>0</v>
      </c>
      <c r="AE579" s="788">
        <f>'1 уровень'!AJ3005</f>
        <v>-469.62981000000008</v>
      </c>
      <c r="AF579" s="2097">
        <f>'1 уровень'!AK3005</f>
        <v>165294.33667000002</v>
      </c>
      <c r="AG579" s="3782">
        <f>'1 уровень'!AL3005</f>
        <v>0</v>
      </c>
      <c r="AH579" s="788">
        <f>Z579/Y579*100</f>
        <v>99.305354556113514</v>
      </c>
      <c r="AI579" s="788">
        <f>AF579/Y579*100</f>
        <v>99.024010209796856</v>
      </c>
      <c r="AJ579" s="4250">
        <f>'1 уровень'!AM3005</f>
        <v>0</v>
      </c>
      <c r="AK579" s="4257">
        <f>'1 уровень'!AN3005</f>
        <v>0</v>
      </c>
      <c r="AL579" s="1339">
        <f t="shared" si="68"/>
        <v>287707496.46000004</v>
      </c>
      <c r="AM579" s="3825" t="e">
        <f t="shared" si="69"/>
        <v>#DIV/0!</v>
      </c>
      <c r="AN579" s="775"/>
      <c r="AO579" s="775"/>
      <c r="AP579" s="775"/>
      <c r="AQ579" s="775"/>
      <c r="AR579" s="775"/>
      <c r="AS579" s="775"/>
      <c r="AT579" s="775"/>
      <c r="AU579" s="775"/>
      <c r="AV579" s="775"/>
      <c r="AW579" s="775"/>
      <c r="AX579" s="775"/>
      <c r="AY579" s="775"/>
      <c r="AZ579" s="775"/>
      <c r="BA579" s="775"/>
      <c r="BB579" s="775"/>
      <c r="BC579" s="775"/>
      <c r="BD579" s="775"/>
      <c r="BE579" s="775"/>
      <c r="BF579" s="775"/>
      <c r="BG579" s="775"/>
      <c r="BH579" s="775"/>
      <c r="BI579" s="775"/>
      <c r="BJ579" s="775"/>
      <c r="BK579" s="775"/>
      <c r="BL579" s="775"/>
      <c r="BM579" s="775"/>
      <c r="BN579" s="775"/>
      <c r="BO579" s="775"/>
      <c r="BP579" s="775"/>
      <c r="BQ579" s="775"/>
      <c r="BR579" s="775"/>
      <c r="BS579" s="775"/>
      <c r="BT579" s="775"/>
      <c r="BU579" s="775"/>
      <c r="BV579" s="775"/>
      <c r="BW579" s="775"/>
      <c r="BX579" s="775"/>
      <c r="BY579" s="775"/>
      <c r="BZ579" s="775"/>
      <c r="CA579" s="775"/>
      <c r="CB579" s="775"/>
      <c r="CC579" s="775"/>
      <c r="CD579" s="775"/>
      <c r="CE579" s="775"/>
      <c r="CF579" s="775"/>
      <c r="CG579" s="775"/>
      <c r="CH579" s="775"/>
      <c r="CI579" s="775"/>
      <c r="CJ579" s="775"/>
      <c r="CK579" s="775"/>
      <c r="CL579" s="775"/>
      <c r="CM579" s="775"/>
      <c r="CN579" s="775"/>
      <c r="CO579" s="775"/>
      <c r="CP579" s="775"/>
      <c r="CQ579" s="775"/>
      <c r="CR579" s="775"/>
      <c r="CS579" s="775"/>
      <c r="CT579" s="775"/>
      <c r="CU579" s="775"/>
      <c r="CV579" s="775"/>
      <c r="CW579" s="775"/>
      <c r="CX579" s="775"/>
      <c r="CY579" s="775"/>
      <c r="CZ579" s="775"/>
      <c r="DA579" s="775"/>
      <c r="DB579" s="775"/>
      <c r="DC579" s="775"/>
      <c r="DD579" s="775"/>
      <c r="DE579" s="775"/>
      <c r="DF579" s="775"/>
      <c r="DG579" s="775"/>
      <c r="DH579" s="775"/>
      <c r="DI579" s="775"/>
      <c r="DJ579" s="775"/>
      <c r="DK579" s="775"/>
      <c r="DL579" s="775"/>
      <c r="DM579" s="775"/>
      <c r="DN579" s="775"/>
      <c r="DO579" s="775"/>
      <c r="DP579" s="775"/>
      <c r="DQ579" s="775"/>
      <c r="DR579" s="775"/>
      <c r="DS579" s="775"/>
      <c r="DT579" s="775"/>
      <c r="DU579" s="775"/>
      <c r="DV579" s="775"/>
      <c r="DW579" s="775"/>
      <c r="DX579" s="775"/>
      <c r="DY579" s="775"/>
      <c r="DZ579" s="775"/>
      <c r="EA579" s="775"/>
      <c r="EB579" s="775"/>
      <c r="EC579" s="775"/>
      <c r="ED579" s="775"/>
      <c r="EE579" s="775"/>
      <c r="EF579" s="775"/>
      <c r="EG579" s="775"/>
      <c r="EH579" s="775"/>
      <c r="EI579" s="775"/>
      <c r="EJ579" s="775"/>
      <c r="EK579" s="775"/>
      <c r="EL579" s="775"/>
      <c r="EM579" s="775"/>
      <c r="EN579" s="775"/>
      <c r="EO579" s="775"/>
      <c r="EP579" s="775"/>
      <c r="EQ579" s="775"/>
      <c r="ER579" s="775"/>
      <c r="ES579" s="775"/>
      <c r="ET579" s="775"/>
      <c r="EU579" s="775"/>
      <c r="EV579" s="775"/>
      <c r="EW579" s="775"/>
      <c r="EX579" s="775"/>
      <c r="EY579" s="775"/>
      <c r="EZ579" s="775"/>
      <c r="FA579" s="775"/>
      <c r="FB579" s="775"/>
      <c r="FC579" s="775"/>
      <c r="FD579" s="775"/>
      <c r="FE579" s="775"/>
      <c r="FF579" s="775"/>
      <c r="FG579" s="775"/>
      <c r="FH579" s="775"/>
      <c r="FI579" s="775"/>
      <c r="FJ579" s="775"/>
      <c r="FK579" s="775"/>
      <c r="FL579" s="775"/>
      <c r="FM579" s="775"/>
      <c r="FN579" s="775"/>
      <c r="FO579" s="775"/>
      <c r="FP579" s="775"/>
      <c r="FQ579" s="775"/>
      <c r="FR579" s="775"/>
      <c r="FS579" s="775"/>
      <c r="FT579" s="775"/>
      <c r="FU579" s="775"/>
      <c r="FV579" s="775"/>
      <c r="FW579" s="775"/>
      <c r="FX579" s="775"/>
      <c r="FY579" s="775"/>
      <c r="FZ579" s="775"/>
      <c r="GA579" s="775"/>
      <c r="GB579" s="775"/>
      <c r="GC579" s="775"/>
      <c r="GD579" s="775"/>
      <c r="GE579" s="775"/>
      <c r="GF579" s="775"/>
      <c r="GG579" s="775"/>
      <c r="GH579" s="775"/>
      <c r="GI579" s="775"/>
      <c r="GJ579" s="775"/>
      <c r="GK579" s="775"/>
      <c r="GL579" s="775"/>
      <c r="GM579" s="775"/>
      <c r="GN579" s="775"/>
      <c r="GO579" s="775"/>
      <c r="GP579" s="775"/>
      <c r="GQ579" s="775"/>
      <c r="GR579" s="775"/>
      <c r="GS579" s="775"/>
      <c r="GT579" s="775"/>
      <c r="GU579" s="775"/>
      <c r="GV579" s="775"/>
    </row>
    <row r="580" spans="1:204" x14ac:dyDescent="0.25">
      <c r="B580" s="2743" t="s">
        <v>438</v>
      </c>
      <c r="C580" s="34">
        <f>'1 уровень'!E3006</f>
        <v>0</v>
      </c>
      <c r="D580" s="34">
        <f>'1 уровень'!G3006</f>
        <v>0</v>
      </c>
      <c r="E580" s="34">
        <f>'1 уровень'!H3006</f>
        <v>0</v>
      </c>
      <c r="F580" s="34">
        <f>'1 уровень'!I3006</f>
        <v>0</v>
      </c>
      <c r="G580" s="780">
        <f>'1 уровень'!J3006</f>
        <v>0</v>
      </c>
      <c r="H580" s="3753">
        <f>'1 уровень'!K3006</f>
        <v>0</v>
      </c>
      <c r="I580" s="794">
        <f>'1 уровень'!L3006</f>
        <v>0</v>
      </c>
      <c r="J580" s="794">
        <f>'1 уровень'!M3006</f>
        <v>0</v>
      </c>
      <c r="K580" s="789">
        <f>'1 уровень'!N3006</f>
        <v>0</v>
      </c>
      <c r="L580" s="789">
        <f>'1 уровень'!Q3006</f>
        <v>0</v>
      </c>
      <c r="M580" s="789">
        <f>'1 уровень'!R3006</f>
        <v>0</v>
      </c>
      <c r="N580" s="789">
        <f>'1 уровень'!S3006</f>
        <v>0</v>
      </c>
      <c r="O580" s="789">
        <f>'1 уровень'!T3006</f>
        <v>0</v>
      </c>
      <c r="P580" s="789">
        <f>'1 уровень'!U3006</f>
        <v>0</v>
      </c>
      <c r="Q580" s="788">
        <f>'1 уровень'!V3006</f>
        <v>39834.017999999996</v>
      </c>
      <c r="R580" s="788">
        <f>'1 уровень'!W3006</f>
        <v>39834.017999999996</v>
      </c>
      <c r="S580" s="788">
        <f>'1 уровень'!X3006</f>
        <v>39834.017999999996</v>
      </c>
      <c r="T580" s="788">
        <f>'1 уровень'!Y3006</f>
        <v>39834.017999999996</v>
      </c>
      <c r="U580" s="788">
        <f>'1 уровень'!Z3006</f>
        <v>39834.017999999996</v>
      </c>
      <c r="V580" s="788">
        <f>'1 уровень'!AA3006</f>
        <v>39834.017999999996</v>
      </c>
      <c r="W580" s="788">
        <f>'1 уровень'!AB3006</f>
        <v>39834.017999999996</v>
      </c>
      <c r="X580" s="788">
        <f>'1 уровень'!AC3006</f>
        <v>39834.017999999996</v>
      </c>
      <c r="Y580" s="788">
        <f>'1 уровень'!AD3006</f>
        <v>23236.5105</v>
      </c>
      <c r="Z580" s="788">
        <f>'1 уровень'!AE3006</f>
        <v>23236.5105</v>
      </c>
      <c r="AA580" s="3205">
        <f>'1 уровень'!AF3006</f>
        <v>0</v>
      </c>
      <c r="AB580" s="788">
        <f>'1 уровень'!AG3006</f>
        <v>0</v>
      </c>
      <c r="AC580" s="788">
        <f>'1 уровень'!AH3006</f>
        <v>0</v>
      </c>
      <c r="AD580" s="788">
        <f>'1 уровень'!AI3006</f>
        <v>0</v>
      </c>
      <c r="AE580" s="788">
        <f>'1 уровень'!AJ3006</f>
        <v>0</v>
      </c>
      <c r="AF580" s="2097">
        <f>'1 уровень'!AK3006</f>
        <v>23236.5105</v>
      </c>
      <c r="AG580" s="3782">
        <f>'1 уровень'!AL3006</f>
        <v>0</v>
      </c>
      <c r="AH580" s="788">
        <f>Z580/Y580*100</f>
        <v>100</v>
      </c>
      <c r="AI580" s="788">
        <f>AF580/Y580*100</f>
        <v>100</v>
      </c>
      <c r="AJ580" s="4250">
        <f>'1 уровень'!AM3006</f>
        <v>0</v>
      </c>
      <c r="AK580" s="4257">
        <f>'1 уровень'!AN3006</f>
        <v>0</v>
      </c>
      <c r="AL580" s="1339">
        <f t="shared" si="68"/>
        <v>39834018</v>
      </c>
      <c r="AM580" s="3825" t="e">
        <f t="shared" si="69"/>
        <v>#DIV/0!</v>
      </c>
      <c r="AN580" s="775"/>
      <c r="AO580" s="775"/>
      <c r="AP580" s="775"/>
      <c r="AQ580" s="775"/>
      <c r="AR580" s="775"/>
      <c r="AS580" s="775"/>
      <c r="AT580" s="775"/>
      <c r="AU580" s="775"/>
      <c r="AV580" s="775"/>
      <c r="AW580" s="775"/>
      <c r="AX580" s="775"/>
      <c r="AY580" s="775"/>
      <c r="AZ580" s="775"/>
      <c r="BA580" s="775"/>
      <c r="BB580" s="775"/>
      <c r="BC580" s="775"/>
      <c r="BD580" s="775"/>
      <c r="BE580" s="775"/>
      <c r="BF580" s="775"/>
      <c r="BG580" s="775"/>
      <c r="BH580" s="775"/>
      <c r="BI580" s="775"/>
      <c r="BJ580" s="775"/>
      <c r="BK580" s="775"/>
      <c r="BL580" s="775"/>
      <c r="BM580" s="775"/>
      <c r="BN580" s="775"/>
      <c r="BO580" s="775"/>
      <c r="BP580" s="775"/>
      <c r="BQ580" s="775"/>
      <c r="BR580" s="775"/>
      <c r="BS580" s="775"/>
      <c r="BT580" s="775"/>
      <c r="BU580" s="775"/>
      <c r="BV580" s="775"/>
      <c r="BW580" s="775"/>
      <c r="BX580" s="775"/>
      <c r="BY580" s="775"/>
      <c r="BZ580" s="775"/>
      <c r="CA580" s="775"/>
      <c r="CB580" s="775"/>
      <c r="CC580" s="775"/>
      <c r="CD580" s="775"/>
      <c r="CE580" s="775"/>
      <c r="CF580" s="775"/>
      <c r="CG580" s="775"/>
      <c r="CH580" s="775"/>
      <c r="CI580" s="775"/>
      <c r="CJ580" s="775"/>
      <c r="CK580" s="775"/>
      <c r="CL580" s="775"/>
      <c r="CM580" s="775"/>
      <c r="CN580" s="775"/>
      <c r="CO580" s="775"/>
      <c r="CP580" s="775"/>
      <c r="CQ580" s="775"/>
      <c r="CR580" s="775"/>
      <c r="CS580" s="775"/>
      <c r="CT580" s="775"/>
      <c r="CU580" s="775"/>
      <c r="CV580" s="775"/>
      <c r="CW580" s="775"/>
      <c r="CX580" s="775"/>
      <c r="CY580" s="775"/>
      <c r="CZ580" s="775"/>
      <c r="DA580" s="775"/>
      <c r="DB580" s="775"/>
      <c r="DC580" s="775"/>
      <c r="DD580" s="775"/>
      <c r="DE580" s="775"/>
      <c r="DF580" s="775"/>
      <c r="DG580" s="775"/>
      <c r="DH580" s="775"/>
      <c r="DI580" s="775"/>
      <c r="DJ580" s="775"/>
      <c r="DK580" s="775"/>
      <c r="DL580" s="775"/>
      <c r="DM580" s="775"/>
      <c r="DN580" s="775"/>
      <c r="DO580" s="775"/>
      <c r="DP580" s="775"/>
      <c r="DQ580" s="775"/>
      <c r="DR580" s="775"/>
      <c r="DS580" s="775"/>
      <c r="DT580" s="775"/>
      <c r="DU580" s="775"/>
      <c r="DV580" s="775"/>
      <c r="DW580" s="775"/>
      <c r="DX580" s="775"/>
      <c r="DY580" s="775"/>
      <c r="DZ580" s="775"/>
      <c r="EA580" s="775"/>
      <c r="EB580" s="775"/>
      <c r="EC580" s="775"/>
      <c r="ED580" s="775"/>
      <c r="EE580" s="775"/>
      <c r="EF580" s="775"/>
      <c r="EG580" s="775"/>
      <c r="EH580" s="775"/>
      <c r="EI580" s="775"/>
      <c r="EJ580" s="775"/>
      <c r="EK580" s="775"/>
      <c r="EL580" s="775"/>
      <c r="EM580" s="775"/>
      <c r="EN580" s="775"/>
      <c r="EO580" s="775"/>
      <c r="EP580" s="775"/>
      <c r="EQ580" s="775"/>
      <c r="ER580" s="775"/>
      <c r="ES580" s="775"/>
      <c r="ET580" s="775"/>
      <c r="EU580" s="775"/>
      <c r="EV580" s="775"/>
      <c r="EW580" s="775"/>
      <c r="EX580" s="775"/>
      <c r="EY580" s="775"/>
      <c r="EZ580" s="775"/>
      <c r="FA580" s="775"/>
      <c r="FB580" s="775"/>
      <c r="FC580" s="775"/>
      <c r="FD580" s="775"/>
      <c r="FE580" s="775"/>
      <c r="FF580" s="775"/>
      <c r="FG580" s="775"/>
      <c r="FH580" s="775"/>
      <c r="FI580" s="775"/>
      <c r="FJ580" s="775"/>
      <c r="FK580" s="775"/>
      <c r="FL580" s="775"/>
      <c r="FM580" s="775"/>
      <c r="FN580" s="775"/>
      <c r="FO580" s="775"/>
      <c r="FP580" s="775"/>
      <c r="FQ580" s="775"/>
      <c r="FR580" s="775"/>
      <c r="FS580" s="775"/>
      <c r="FT580" s="775"/>
      <c r="FU580" s="775"/>
      <c r="FV580" s="775"/>
      <c r="FW580" s="775"/>
      <c r="FX580" s="775"/>
      <c r="FY580" s="775"/>
      <c r="FZ580" s="775"/>
      <c r="GA580" s="775"/>
      <c r="GB580" s="775"/>
      <c r="GC580" s="775"/>
      <c r="GD580" s="775"/>
      <c r="GE580" s="775"/>
      <c r="GF580" s="775"/>
      <c r="GG580" s="775"/>
      <c r="GH580" s="775"/>
      <c r="GI580" s="775"/>
      <c r="GJ580" s="775"/>
      <c r="GK580" s="775"/>
      <c r="GL580" s="775"/>
      <c r="GM580" s="775"/>
      <c r="GN580" s="775"/>
      <c r="GO580" s="775"/>
      <c r="GP580" s="775"/>
      <c r="GQ580" s="775"/>
      <c r="GR580" s="775"/>
      <c r="GS580" s="775"/>
      <c r="GT580" s="775"/>
      <c r="GU580" s="775"/>
      <c r="GV580" s="775"/>
    </row>
    <row r="581" spans="1:204" ht="29.25" x14ac:dyDescent="0.25">
      <c r="B581" s="1771" t="s">
        <v>397</v>
      </c>
      <c r="C581" s="34">
        <f>'1 уровень'!E3007</f>
        <v>106583.5</v>
      </c>
      <c r="D581" s="34">
        <f>'1 уровень'!G3007</f>
        <v>0</v>
      </c>
      <c r="E581" s="34">
        <f>'1 уровень'!H3007</f>
        <v>62175.25</v>
      </c>
      <c r="F581" s="34">
        <f>'1 уровень'!I3007</f>
        <v>37405.69</v>
      </c>
      <c r="G581" s="780">
        <f>'1 уровень'!J3007</f>
        <v>60.161704215101672</v>
      </c>
      <c r="H581" s="3753">
        <f>'1 уровень'!K3007</f>
        <v>2</v>
      </c>
      <c r="I581" s="794">
        <f>'1 уровень'!L3007</f>
        <v>0</v>
      </c>
      <c r="J581" s="794">
        <f>'1 уровень'!M3007</f>
        <v>0</v>
      </c>
      <c r="K581" s="789">
        <f>'1 уровень'!N3007</f>
        <v>0</v>
      </c>
      <c r="L581" s="789">
        <f>'1 уровень'!Q3007</f>
        <v>0</v>
      </c>
      <c r="M581" s="789">
        <f>'1 уровень'!R3007</f>
        <v>0</v>
      </c>
      <c r="N581" s="789">
        <f>'1 уровень'!S3007</f>
        <v>0</v>
      </c>
      <c r="O581" s="789">
        <f>'1 уровень'!T3007</f>
        <v>0</v>
      </c>
      <c r="P581" s="789">
        <f>'1 уровень'!U3007</f>
        <v>0</v>
      </c>
      <c r="Q581" s="788">
        <f>'1 уровень'!V3007</f>
        <v>0</v>
      </c>
      <c r="R581" s="788">
        <f>'1 уровень'!W3007</f>
        <v>0</v>
      </c>
      <c r="S581" s="788">
        <f>'1 уровень'!X3007</f>
        <v>0</v>
      </c>
      <c r="T581" s="788">
        <f>'1 уровень'!Y3007</f>
        <v>0</v>
      </c>
      <c r="U581" s="788">
        <f>'1 уровень'!Z3007</f>
        <v>0</v>
      </c>
      <c r="V581" s="788">
        <f>'1 уровень'!AA3007</f>
        <v>0</v>
      </c>
      <c r="W581" s="788">
        <f>'1 уровень'!AB3007</f>
        <v>0</v>
      </c>
      <c r="X581" s="788">
        <f>'1 уровень'!AC3007</f>
        <v>0</v>
      </c>
      <c r="Y581" s="788">
        <f>'1 уровень'!AD3007</f>
        <v>0</v>
      </c>
      <c r="Z581" s="788">
        <f>'1 уровень'!AE3007</f>
        <v>0</v>
      </c>
      <c r="AA581" s="3205">
        <f>'1 уровень'!AF3007</f>
        <v>0</v>
      </c>
      <c r="AB581" s="788">
        <f>'1 уровень'!AG3007</f>
        <v>0</v>
      </c>
      <c r="AC581" s="788">
        <f>'1 уровень'!AH3007</f>
        <v>0</v>
      </c>
      <c r="AD581" s="788">
        <f>'1 уровень'!AI3007</f>
        <v>0</v>
      </c>
      <c r="AE581" s="788">
        <f>'1 уровень'!AJ3007</f>
        <v>0</v>
      </c>
      <c r="AF581" s="2097">
        <f>'1 уровень'!AK3007</f>
        <v>0</v>
      </c>
      <c r="AG581" s="3782">
        <f>'1 уровень'!AL3007</f>
        <v>0</v>
      </c>
      <c r="AH581" s="788"/>
      <c r="AI581" s="788"/>
      <c r="AJ581" s="4250">
        <f>'1 уровень'!AM3007</f>
        <v>0</v>
      </c>
      <c r="AK581" s="4257">
        <f>'1 уровень'!AN3007</f>
        <v>0</v>
      </c>
      <c r="AL581" s="1339">
        <f t="shared" si="68"/>
        <v>0</v>
      </c>
      <c r="AM581" s="3825">
        <f t="shared" si="69"/>
        <v>0</v>
      </c>
      <c r="AN581" s="775"/>
      <c r="AO581" s="775"/>
      <c r="AP581" s="775"/>
      <c r="AQ581" s="775"/>
      <c r="AR581" s="775"/>
      <c r="AS581" s="775"/>
      <c r="AT581" s="775"/>
      <c r="AU581" s="775"/>
      <c r="AV581" s="775"/>
      <c r="AW581" s="775"/>
      <c r="AX581" s="775"/>
      <c r="AY581" s="775"/>
      <c r="AZ581" s="775"/>
      <c r="BA581" s="775"/>
      <c r="BB581" s="775"/>
      <c r="BC581" s="775"/>
      <c r="BD581" s="775"/>
      <c r="BE581" s="775"/>
      <c r="BF581" s="775"/>
      <c r="BG581" s="775"/>
      <c r="BH581" s="775"/>
      <c r="BI581" s="775"/>
      <c r="BJ581" s="775"/>
      <c r="BK581" s="775"/>
      <c r="BL581" s="775"/>
      <c r="BM581" s="775"/>
      <c r="BN581" s="775"/>
      <c r="BO581" s="775"/>
      <c r="BP581" s="775"/>
      <c r="BQ581" s="775"/>
      <c r="BR581" s="775"/>
      <c r="BS581" s="775"/>
      <c r="BT581" s="775"/>
      <c r="BU581" s="775"/>
      <c r="BV581" s="775"/>
      <c r="BW581" s="775"/>
      <c r="BX581" s="775"/>
      <c r="BY581" s="775"/>
      <c r="BZ581" s="775"/>
      <c r="CA581" s="775"/>
      <c r="CB581" s="775"/>
      <c r="CC581" s="775"/>
      <c r="CD581" s="775"/>
      <c r="CE581" s="775"/>
      <c r="CF581" s="775"/>
      <c r="CG581" s="775"/>
      <c r="CH581" s="775"/>
      <c r="CI581" s="775"/>
      <c r="CJ581" s="775"/>
      <c r="CK581" s="775"/>
      <c r="CL581" s="775"/>
      <c r="CM581" s="775"/>
      <c r="CN581" s="775"/>
      <c r="CO581" s="775"/>
      <c r="CP581" s="775"/>
      <c r="CQ581" s="775"/>
      <c r="CR581" s="775"/>
      <c r="CS581" s="775"/>
      <c r="CT581" s="775"/>
      <c r="CU581" s="775"/>
      <c r="CV581" s="775"/>
      <c r="CW581" s="775"/>
      <c r="CX581" s="775"/>
      <c r="CY581" s="775"/>
      <c r="CZ581" s="775"/>
      <c r="DA581" s="775"/>
      <c r="DB581" s="775"/>
      <c r="DC581" s="775"/>
      <c r="DD581" s="775"/>
      <c r="DE581" s="775"/>
      <c r="DF581" s="775"/>
      <c r="DG581" s="775"/>
      <c r="DH581" s="775"/>
      <c r="DI581" s="775"/>
      <c r="DJ581" s="775"/>
      <c r="DK581" s="775"/>
      <c r="DL581" s="775"/>
      <c r="DM581" s="775"/>
      <c r="DN581" s="775"/>
      <c r="DO581" s="775"/>
      <c r="DP581" s="775"/>
      <c r="DQ581" s="775"/>
      <c r="DR581" s="775"/>
      <c r="DS581" s="775"/>
      <c r="DT581" s="775"/>
      <c r="DU581" s="775"/>
      <c r="DV581" s="775"/>
      <c r="DW581" s="775"/>
      <c r="DX581" s="775"/>
      <c r="DY581" s="775"/>
      <c r="DZ581" s="775"/>
      <c r="EA581" s="775"/>
      <c r="EB581" s="775"/>
      <c r="EC581" s="775"/>
      <c r="ED581" s="775"/>
      <c r="EE581" s="775"/>
      <c r="EF581" s="775"/>
      <c r="EG581" s="775"/>
      <c r="EH581" s="775"/>
      <c r="EI581" s="775"/>
      <c r="EJ581" s="775"/>
      <c r="EK581" s="775"/>
      <c r="EL581" s="775"/>
      <c r="EM581" s="775"/>
      <c r="EN581" s="775"/>
      <c r="EO581" s="775"/>
      <c r="EP581" s="775"/>
      <c r="EQ581" s="775"/>
      <c r="ER581" s="775"/>
      <c r="ES581" s="775"/>
      <c r="ET581" s="775"/>
      <c r="EU581" s="775"/>
      <c r="EV581" s="775"/>
      <c r="EW581" s="775"/>
      <c r="EX581" s="775"/>
      <c r="EY581" s="775"/>
      <c r="EZ581" s="775"/>
      <c r="FA581" s="775"/>
      <c r="FB581" s="775"/>
      <c r="FC581" s="775"/>
      <c r="FD581" s="775"/>
      <c r="FE581" s="775"/>
      <c r="FF581" s="775"/>
      <c r="FG581" s="775"/>
      <c r="FH581" s="775"/>
      <c r="FI581" s="775"/>
      <c r="FJ581" s="775"/>
      <c r="FK581" s="775"/>
      <c r="FL581" s="775"/>
      <c r="FM581" s="775"/>
      <c r="FN581" s="775"/>
      <c r="FO581" s="775"/>
      <c r="FP581" s="775"/>
      <c r="FQ581" s="775"/>
      <c r="FR581" s="775"/>
      <c r="FS581" s="775"/>
      <c r="FT581" s="775"/>
      <c r="FU581" s="775"/>
      <c r="FV581" s="775"/>
      <c r="FW581" s="775"/>
      <c r="FX581" s="775"/>
      <c r="FY581" s="775"/>
      <c r="FZ581" s="775"/>
      <c r="GA581" s="775"/>
      <c r="GB581" s="775"/>
      <c r="GC581" s="775"/>
      <c r="GD581" s="775"/>
      <c r="GE581" s="775"/>
      <c r="GF581" s="775"/>
      <c r="GG581" s="775"/>
      <c r="GH581" s="775"/>
      <c r="GI581" s="775"/>
      <c r="GJ581" s="775"/>
      <c r="GK581" s="775"/>
      <c r="GL581" s="775"/>
      <c r="GM581" s="775"/>
      <c r="GN581" s="775"/>
      <c r="GO581" s="775"/>
      <c r="GP581" s="775"/>
      <c r="GQ581" s="775"/>
      <c r="GR581" s="775"/>
      <c r="GS581" s="775"/>
      <c r="GT581" s="775"/>
      <c r="GU581" s="775"/>
      <c r="GV581" s="775"/>
    </row>
    <row r="582" spans="1:204" ht="30" x14ac:dyDescent="0.25">
      <c r="B582" s="2567" t="s">
        <v>211</v>
      </c>
      <c r="C582" s="34">
        <f>'1 уровень'!E3008</f>
        <v>0</v>
      </c>
      <c r="D582" s="34">
        <f>'1 уровень'!G3008</f>
        <v>0</v>
      </c>
      <c r="E582" s="34">
        <f>'1 уровень'!H3008</f>
        <v>0</v>
      </c>
      <c r="F582" s="34">
        <f>'1 уровень'!I3008</f>
        <v>0</v>
      </c>
      <c r="G582" s="780">
        <f>'1 уровень'!J3008</f>
        <v>0</v>
      </c>
      <c r="H582" s="3753">
        <f>'1 уровень'!K3008</f>
        <v>0</v>
      </c>
      <c r="I582" s="794">
        <f>'1 уровень'!L3008</f>
        <v>0</v>
      </c>
      <c r="J582" s="794">
        <f>'1 уровень'!M3008</f>
        <v>0</v>
      </c>
      <c r="K582" s="789">
        <f>'1 уровень'!N3008</f>
        <v>0</v>
      </c>
      <c r="L582" s="789">
        <f>'1 уровень'!Q3008</f>
        <v>0</v>
      </c>
      <c r="M582" s="789">
        <f>'1 уровень'!R3008</f>
        <v>0</v>
      </c>
      <c r="N582" s="789">
        <f>'1 уровень'!S3008</f>
        <v>0</v>
      </c>
      <c r="O582" s="789">
        <f>'1 уровень'!T3008</f>
        <v>0</v>
      </c>
      <c r="P582" s="789">
        <f>'1 уровень'!U3008</f>
        <v>0</v>
      </c>
      <c r="Q582" s="788">
        <f>'1 уровень'!V3008</f>
        <v>0</v>
      </c>
      <c r="R582" s="788">
        <f>'1 уровень'!W3008</f>
        <v>0</v>
      </c>
      <c r="S582" s="788">
        <f>'1 уровень'!X3008</f>
        <v>0</v>
      </c>
      <c r="T582" s="788">
        <f>'1 уровень'!Y3008</f>
        <v>0</v>
      </c>
      <c r="U582" s="788">
        <f>'1 уровень'!Z3008</f>
        <v>0</v>
      </c>
      <c r="V582" s="788">
        <f>'1 уровень'!AA3008</f>
        <v>0</v>
      </c>
      <c r="W582" s="788">
        <f>'1 уровень'!AB3008</f>
        <v>0</v>
      </c>
      <c r="X582" s="788">
        <f>'1 уровень'!AC3008</f>
        <v>0</v>
      </c>
      <c r="Y582" s="788">
        <f>'1 уровень'!AD3008</f>
        <v>0</v>
      </c>
      <c r="Z582" s="788">
        <f>'1 уровень'!AE3008</f>
        <v>0</v>
      </c>
      <c r="AA582" s="3205">
        <f>'1 уровень'!AF3008</f>
        <v>0</v>
      </c>
      <c r="AB582" s="788">
        <f>'1 уровень'!AG3008</f>
        <v>0</v>
      </c>
      <c r="AC582" s="788">
        <f>'1 уровень'!AH3008</f>
        <v>0</v>
      </c>
      <c r="AD582" s="788">
        <f>'1 уровень'!AI3008</f>
        <v>0</v>
      </c>
      <c r="AE582" s="788">
        <f>'1 уровень'!AJ3008</f>
        <v>0</v>
      </c>
      <c r="AF582" s="2097">
        <f>'1 уровень'!AK3008</f>
        <v>0</v>
      </c>
      <c r="AG582" s="3782">
        <f>'1 уровень'!AL3008</f>
        <v>0</v>
      </c>
      <c r="AH582" s="788"/>
      <c r="AI582" s="788"/>
      <c r="AJ582" s="4250">
        <f>'1 уровень'!AM3008</f>
        <v>0</v>
      </c>
      <c r="AK582" s="4257">
        <f>'1 уровень'!AN3008</f>
        <v>0</v>
      </c>
      <c r="AL582" s="1339">
        <f t="shared" si="68"/>
        <v>0</v>
      </c>
      <c r="AM582" s="3825" t="e">
        <f t="shared" si="69"/>
        <v>#DIV/0!</v>
      </c>
      <c r="AN582" s="775"/>
      <c r="AO582" s="775"/>
      <c r="AP582" s="775"/>
      <c r="AQ582" s="775"/>
      <c r="AR582" s="775"/>
      <c r="AS582" s="775"/>
      <c r="AT582" s="775"/>
      <c r="AU582" s="775"/>
      <c r="AV582" s="775"/>
      <c r="AW582" s="775"/>
      <c r="AX582" s="775"/>
      <c r="AY582" s="775"/>
      <c r="AZ582" s="775"/>
      <c r="BA582" s="775"/>
      <c r="BB582" s="775"/>
      <c r="BC582" s="775"/>
      <c r="BD582" s="775"/>
      <c r="BE582" s="775"/>
      <c r="BF582" s="775"/>
      <c r="BG582" s="775"/>
      <c r="BH582" s="775"/>
      <c r="BI582" s="775"/>
      <c r="BJ582" s="775"/>
      <c r="BK582" s="775"/>
      <c r="BL582" s="775"/>
      <c r="BM582" s="775"/>
      <c r="BN582" s="775"/>
      <c r="BO582" s="775"/>
      <c r="BP582" s="775"/>
      <c r="BQ582" s="775"/>
      <c r="BR582" s="775"/>
      <c r="BS582" s="775"/>
      <c r="BT582" s="775"/>
      <c r="BU582" s="775"/>
      <c r="BV582" s="775"/>
      <c r="BW582" s="775"/>
      <c r="BX582" s="775"/>
      <c r="BY582" s="775"/>
      <c r="BZ582" s="775"/>
      <c r="CA582" s="775"/>
      <c r="CB582" s="775"/>
      <c r="CC582" s="775"/>
      <c r="CD582" s="775"/>
      <c r="CE582" s="775"/>
      <c r="CF582" s="775"/>
      <c r="CG582" s="775"/>
      <c r="CH582" s="775"/>
      <c r="CI582" s="775"/>
      <c r="CJ582" s="775"/>
      <c r="CK582" s="775"/>
      <c r="CL582" s="775"/>
      <c r="CM582" s="775"/>
      <c r="CN582" s="775"/>
      <c r="CO582" s="775"/>
      <c r="CP582" s="775"/>
      <c r="CQ582" s="775"/>
      <c r="CR582" s="775"/>
      <c r="CS582" s="775"/>
      <c r="CT582" s="775"/>
      <c r="CU582" s="775"/>
      <c r="CV582" s="775"/>
      <c r="CW582" s="775"/>
      <c r="CX582" s="775"/>
      <c r="CY582" s="775"/>
      <c r="CZ582" s="775"/>
      <c r="DA582" s="775"/>
      <c r="DB582" s="775"/>
      <c r="DC582" s="775"/>
      <c r="DD582" s="775"/>
      <c r="DE582" s="775"/>
      <c r="DF582" s="775"/>
      <c r="DG582" s="775"/>
      <c r="DH582" s="775"/>
      <c r="DI582" s="775"/>
      <c r="DJ582" s="775"/>
      <c r="DK582" s="775"/>
      <c r="DL582" s="775"/>
      <c r="DM582" s="775"/>
      <c r="DN582" s="775"/>
      <c r="DO582" s="775"/>
      <c r="DP582" s="775"/>
      <c r="DQ582" s="775"/>
      <c r="DR582" s="775"/>
      <c r="DS582" s="775"/>
      <c r="DT582" s="775"/>
      <c r="DU582" s="775"/>
      <c r="DV582" s="775"/>
      <c r="DW582" s="775"/>
      <c r="DX582" s="775"/>
      <c r="DY582" s="775"/>
      <c r="DZ582" s="775"/>
      <c r="EA582" s="775"/>
      <c r="EB582" s="775"/>
      <c r="EC582" s="775"/>
      <c r="ED582" s="775"/>
      <c r="EE582" s="775"/>
      <c r="EF582" s="775"/>
      <c r="EG582" s="775"/>
      <c r="EH582" s="775"/>
      <c r="EI582" s="775"/>
      <c r="EJ582" s="775"/>
      <c r="EK582" s="775"/>
      <c r="EL582" s="775"/>
      <c r="EM582" s="775"/>
      <c r="EN582" s="775"/>
      <c r="EO582" s="775"/>
      <c r="EP582" s="775"/>
      <c r="EQ582" s="775"/>
      <c r="ER582" s="775"/>
      <c r="ES582" s="775"/>
      <c r="ET582" s="775"/>
      <c r="EU582" s="775"/>
      <c r="EV582" s="775"/>
      <c r="EW582" s="775"/>
      <c r="EX582" s="775"/>
      <c r="EY582" s="775"/>
      <c r="EZ582" s="775"/>
      <c r="FA582" s="775"/>
      <c r="FB582" s="775"/>
      <c r="FC582" s="775"/>
      <c r="FD582" s="775"/>
      <c r="FE582" s="775"/>
      <c r="FF582" s="775"/>
      <c r="FG582" s="775"/>
      <c r="FH582" s="775"/>
      <c r="FI582" s="775"/>
      <c r="FJ582" s="775"/>
      <c r="FK582" s="775"/>
      <c r="FL582" s="775"/>
      <c r="FM582" s="775"/>
      <c r="FN582" s="775"/>
      <c r="FO582" s="775"/>
      <c r="FP582" s="775"/>
      <c r="FQ582" s="775"/>
      <c r="FR582" s="775"/>
      <c r="FS582" s="775"/>
      <c r="FT582" s="775"/>
      <c r="FU582" s="775"/>
      <c r="FV582" s="775"/>
      <c r="FW582" s="775"/>
      <c r="FX582" s="775"/>
      <c r="FY582" s="775"/>
      <c r="FZ582" s="775"/>
      <c r="GA582" s="775"/>
      <c r="GB582" s="775"/>
      <c r="GC582" s="775"/>
      <c r="GD582" s="775"/>
      <c r="GE582" s="775"/>
      <c r="GF582" s="775"/>
      <c r="GG582" s="775"/>
      <c r="GH582" s="775"/>
      <c r="GI582" s="775"/>
      <c r="GJ582" s="775"/>
      <c r="GK582" s="775"/>
      <c r="GL582" s="775"/>
      <c r="GM582" s="775"/>
      <c r="GN582" s="775"/>
      <c r="GO582" s="775"/>
      <c r="GP582" s="775"/>
      <c r="GQ582" s="775"/>
      <c r="GR582" s="775"/>
      <c r="GS582" s="775"/>
      <c r="GT582" s="775"/>
      <c r="GU582" s="775"/>
      <c r="GV582" s="775"/>
    </row>
    <row r="583" spans="1:204" ht="30" x14ac:dyDescent="0.25">
      <c r="B583" s="2567" t="s">
        <v>212</v>
      </c>
      <c r="C583" s="34">
        <f>'1 уровень'!E3009</f>
        <v>11070</v>
      </c>
      <c r="D583" s="34">
        <f>'1 уровень'!G3009</f>
        <v>0</v>
      </c>
      <c r="E583" s="34">
        <f>'1 уровень'!H3009</f>
        <v>6458</v>
      </c>
      <c r="F583" s="34">
        <f>'1 уровень'!I3009</f>
        <v>5176</v>
      </c>
      <c r="G583" s="780">
        <f>'1 уровень'!J3009</f>
        <v>80.148652833694641</v>
      </c>
      <c r="H583" s="3753">
        <f>'1 уровень'!K3009</f>
        <v>0</v>
      </c>
      <c r="I583" s="794">
        <f>'1 уровень'!L3009</f>
        <v>0</v>
      </c>
      <c r="J583" s="794">
        <f>'1 уровень'!M3009</f>
        <v>0</v>
      </c>
      <c r="K583" s="789">
        <f>'1 уровень'!N3009</f>
        <v>0</v>
      </c>
      <c r="L583" s="789">
        <f>'1 уровень'!Q3009</f>
        <v>0</v>
      </c>
      <c r="M583" s="789">
        <f>'1 уровень'!R3009</f>
        <v>0</v>
      </c>
      <c r="N583" s="789">
        <f>'1 уровень'!S3009</f>
        <v>0</v>
      </c>
      <c r="O583" s="789">
        <f>'1 уровень'!T3009</f>
        <v>0</v>
      </c>
      <c r="P583" s="789">
        <f>'1 уровень'!U3009</f>
        <v>0</v>
      </c>
      <c r="Q583" s="788">
        <f>'1 уровень'!V3009</f>
        <v>0</v>
      </c>
      <c r="R583" s="788">
        <f>'1 уровень'!W3009</f>
        <v>0</v>
      </c>
      <c r="S583" s="788">
        <f>'1 уровень'!X3009</f>
        <v>0</v>
      </c>
      <c r="T583" s="788">
        <f>'1 уровень'!Y3009</f>
        <v>0</v>
      </c>
      <c r="U583" s="788">
        <f>'1 уровень'!Z3009</f>
        <v>0</v>
      </c>
      <c r="V583" s="788">
        <f>'1 уровень'!AA3009</f>
        <v>0</v>
      </c>
      <c r="W583" s="788">
        <f>'1 уровень'!AB3009</f>
        <v>0</v>
      </c>
      <c r="X583" s="788">
        <f>'1 уровень'!AC3009</f>
        <v>0</v>
      </c>
      <c r="Y583" s="788">
        <f>'1 уровень'!AD3009</f>
        <v>0</v>
      </c>
      <c r="Z583" s="788">
        <f>'1 уровень'!AE3009</f>
        <v>0</v>
      </c>
      <c r="AA583" s="3205">
        <f>'1 уровень'!AF3009</f>
        <v>0</v>
      </c>
      <c r="AB583" s="788">
        <f>'1 уровень'!AG3009</f>
        <v>0</v>
      </c>
      <c r="AC583" s="788">
        <f>'1 уровень'!AH3009</f>
        <v>0</v>
      </c>
      <c r="AD583" s="788">
        <f>'1 уровень'!AI3009</f>
        <v>0</v>
      </c>
      <c r="AE583" s="788">
        <f>'1 уровень'!AJ3009</f>
        <v>0</v>
      </c>
      <c r="AF583" s="2097">
        <f>'1 уровень'!AK3009</f>
        <v>0</v>
      </c>
      <c r="AG583" s="3782">
        <f>'1 уровень'!AL3009</f>
        <v>0</v>
      </c>
      <c r="AH583" s="788"/>
      <c r="AI583" s="788"/>
      <c r="AJ583" s="4250">
        <f>'1 уровень'!AM3009</f>
        <v>0</v>
      </c>
      <c r="AK583" s="4257">
        <f>'1 уровень'!AN3009</f>
        <v>0</v>
      </c>
      <c r="AL583" s="1339">
        <f t="shared" si="68"/>
        <v>0</v>
      </c>
      <c r="AM583" s="3825">
        <f t="shared" si="69"/>
        <v>0</v>
      </c>
      <c r="AN583" s="775"/>
      <c r="AO583" s="775"/>
      <c r="AP583" s="775"/>
      <c r="AQ583" s="775"/>
      <c r="AR583" s="775"/>
      <c r="AS583" s="775"/>
      <c r="AT583" s="775"/>
      <c r="AU583" s="775"/>
      <c r="AV583" s="775"/>
      <c r="AW583" s="775"/>
      <c r="AX583" s="775"/>
      <c r="AY583" s="775"/>
      <c r="AZ583" s="775"/>
      <c r="BA583" s="775"/>
      <c r="BB583" s="775"/>
      <c r="BC583" s="775"/>
      <c r="BD583" s="775"/>
      <c r="BE583" s="775"/>
      <c r="BF583" s="775"/>
      <c r="BG583" s="775"/>
      <c r="BH583" s="775"/>
      <c r="BI583" s="775"/>
      <c r="BJ583" s="775"/>
      <c r="BK583" s="775"/>
      <c r="BL583" s="775"/>
      <c r="BM583" s="775"/>
      <c r="BN583" s="775"/>
      <c r="BO583" s="775"/>
      <c r="BP583" s="775"/>
      <c r="BQ583" s="775"/>
      <c r="BR583" s="775"/>
      <c r="BS583" s="775"/>
      <c r="BT583" s="775"/>
      <c r="BU583" s="775"/>
      <c r="BV583" s="775"/>
      <c r="BW583" s="775"/>
      <c r="BX583" s="775"/>
      <c r="BY583" s="775"/>
      <c r="BZ583" s="775"/>
      <c r="CA583" s="775"/>
      <c r="CB583" s="775"/>
      <c r="CC583" s="775"/>
      <c r="CD583" s="775"/>
      <c r="CE583" s="775"/>
      <c r="CF583" s="775"/>
      <c r="CG583" s="775"/>
      <c r="CH583" s="775"/>
      <c r="CI583" s="775"/>
      <c r="CJ583" s="775"/>
      <c r="CK583" s="775"/>
      <c r="CL583" s="775"/>
      <c r="CM583" s="775"/>
      <c r="CN583" s="775"/>
      <c r="CO583" s="775"/>
      <c r="CP583" s="775"/>
      <c r="CQ583" s="775"/>
      <c r="CR583" s="775"/>
      <c r="CS583" s="775"/>
      <c r="CT583" s="775"/>
      <c r="CU583" s="775"/>
      <c r="CV583" s="775"/>
      <c r="CW583" s="775"/>
      <c r="CX583" s="775"/>
      <c r="CY583" s="775"/>
      <c r="CZ583" s="775"/>
      <c r="DA583" s="775"/>
      <c r="DB583" s="775"/>
      <c r="DC583" s="775"/>
      <c r="DD583" s="775"/>
      <c r="DE583" s="775"/>
      <c r="DF583" s="775"/>
      <c r="DG583" s="775"/>
      <c r="DH583" s="775"/>
      <c r="DI583" s="775"/>
      <c r="DJ583" s="775"/>
      <c r="DK583" s="775"/>
      <c r="DL583" s="775"/>
      <c r="DM583" s="775"/>
      <c r="DN583" s="775"/>
      <c r="DO583" s="775"/>
      <c r="DP583" s="775"/>
      <c r="DQ583" s="775"/>
      <c r="DR583" s="775"/>
      <c r="DS583" s="775"/>
      <c r="DT583" s="775"/>
      <c r="DU583" s="775"/>
      <c r="DV583" s="775"/>
      <c r="DW583" s="775"/>
      <c r="DX583" s="775"/>
      <c r="DY583" s="775"/>
      <c r="DZ583" s="775"/>
      <c r="EA583" s="775"/>
      <c r="EB583" s="775"/>
      <c r="EC583" s="775"/>
      <c r="ED583" s="775"/>
      <c r="EE583" s="775"/>
      <c r="EF583" s="775"/>
      <c r="EG583" s="775"/>
      <c r="EH583" s="775"/>
      <c r="EI583" s="775"/>
      <c r="EJ583" s="775"/>
      <c r="EK583" s="775"/>
      <c r="EL583" s="775"/>
      <c r="EM583" s="775"/>
      <c r="EN583" s="775"/>
      <c r="EO583" s="775"/>
      <c r="EP583" s="775"/>
      <c r="EQ583" s="775"/>
      <c r="ER583" s="775"/>
      <c r="ES583" s="775"/>
      <c r="ET583" s="775"/>
      <c r="EU583" s="775"/>
      <c r="EV583" s="775"/>
      <c r="EW583" s="775"/>
      <c r="EX583" s="775"/>
      <c r="EY583" s="775"/>
      <c r="EZ583" s="775"/>
      <c r="FA583" s="775"/>
      <c r="FB583" s="775"/>
      <c r="FC583" s="775"/>
      <c r="FD583" s="775"/>
      <c r="FE583" s="775"/>
      <c r="FF583" s="775"/>
      <c r="FG583" s="775"/>
      <c r="FH583" s="775"/>
      <c r="FI583" s="775"/>
      <c r="FJ583" s="775"/>
      <c r="FK583" s="775"/>
      <c r="FL583" s="775"/>
      <c r="FM583" s="775"/>
      <c r="FN583" s="775"/>
      <c r="FO583" s="775"/>
      <c r="FP583" s="775"/>
      <c r="FQ583" s="775"/>
      <c r="FR583" s="775"/>
      <c r="FS583" s="775"/>
      <c r="FT583" s="775"/>
      <c r="FU583" s="775"/>
      <c r="FV583" s="775"/>
      <c r="FW583" s="775"/>
      <c r="FX583" s="775"/>
      <c r="FY583" s="775"/>
      <c r="FZ583" s="775"/>
      <c r="GA583" s="775"/>
      <c r="GB583" s="775"/>
      <c r="GC583" s="775"/>
      <c r="GD583" s="775"/>
      <c r="GE583" s="775"/>
      <c r="GF583" s="775"/>
      <c r="GG583" s="775"/>
      <c r="GH583" s="775"/>
      <c r="GI583" s="775"/>
      <c r="GJ583" s="775"/>
      <c r="GK583" s="775"/>
      <c r="GL583" s="775"/>
      <c r="GM583" s="775"/>
      <c r="GN583" s="775"/>
      <c r="GO583" s="775"/>
      <c r="GP583" s="775"/>
      <c r="GQ583" s="775"/>
      <c r="GR583" s="775"/>
      <c r="GS583" s="775"/>
      <c r="GT583" s="775"/>
      <c r="GU583" s="775"/>
      <c r="GV583" s="775"/>
    </row>
    <row r="584" spans="1:204" ht="30" x14ac:dyDescent="0.25">
      <c r="B584" s="1775" t="s">
        <v>398</v>
      </c>
      <c r="C584" s="34">
        <f>'1 уровень'!E3010</f>
        <v>26082.5</v>
      </c>
      <c r="D584" s="34">
        <f>'1 уровень'!G3010</f>
        <v>0</v>
      </c>
      <c r="E584" s="34">
        <f>'1 уровень'!H3010</f>
        <v>15215.25</v>
      </c>
      <c r="F584" s="34">
        <f>'1 уровень'!I3010</f>
        <v>11337.69</v>
      </c>
      <c r="G584" s="780">
        <f>'1 уровень'!J3010</f>
        <v>74.515305367969646</v>
      </c>
      <c r="H584" s="3753">
        <f>'1 уровень'!K3010</f>
        <v>0</v>
      </c>
      <c r="I584" s="794">
        <f>'1 уровень'!L3010</f>
        <v>0</v>
      </c>
      <c r="J584" s="794">
        <f>'1 уровень'!M3010</f>
        <v>0</v>
      </c>
      <c r="K584" s="789">
        <f>'1 уровень'!N3010</f>
        <v>0</v>
      </c>
      <c r="L584" s="789">
        <f>'1 уровень'!Q3010</f>
        <v>0</v>
      </c>
      <c r="M584" s="789">
        <f>'1 уровень'!R3010</f>
        <v>0</v>
      </c>
      <c r="N584" s="789">
        <f>'1 уровень'!S3010</f>
        <v>0</v>
      </c>
      <c r="O584" s="789">
        <f>'1 уровень'!T3010</f>
        <v>0</v>
      </c>
      <c r="P584" s="789">
        <f>'1 уровень'!U3010</f>
        <v>0</v>
      </c>
      <c r="Q584" s="788">
        <f>'1 уровень'!V3010</f>
        <v>0</v>
      </c>
      <c r="R584" s="788">
        <f>'1 уровень'!W3010</f>
        <v>0</v>
      </c>
      <c r="S584" s="788">
        <f>'1 уровень'!X3010</f>
        <v>0</v>
      </c>
      <c r="T584" s="788">
        <f>'1 уровень'!Y3010</f>
        <v>0</v>
      </c>
      <c r="U584" s="788">
        <f>'1 уровень'!Z3010</f>
        <v>0</v>
      </c>
      <c r="V584" s="788">
        <f>'1 уровень'!AA3010</f>
        <v>0</v>
      </c>
      <c r="W584" s="788">
        <f>'1 уровень'!AB3010</f>
        <v>0</v>
      </c>
      <c r="X584" s="788">
        <f>'1 уровень'!AC3010</f>
        <v>0</v>
      </c>
      <c r="Y584" s="788">
        <f>'1 уровень'!AD3010</f>
        <v>0</v>
      </c>
      <c r="Z584" s="788">
        <f>'1 уровень'!AE3010</f>
        <v>0</v>
      </c>
      <c r="AA584" s="3205">
        <f>'1 уровень'!AF3010</f>
        <v>0</v>
      </c>
      <c r="AB584" s="788">
        <f>'1 уровень'!AG3010</f>
        <v>0</v>
      </c>
      <c r="AC584" s="788">
        <f>'1 уровень'!AH3010</f>
        <v>0</v>
      </c>
      <c r="AD584" s="788">
        <f>'1 уровень'!AI3010</f>
        <v>0</v>
      </c>
      <c r="AE584" s="788">
        <f>'1 уровень'!AJ3010</f>
        <v>0</v>
      </c>
      <c r="AF584" s="2097">
        <f>'1 уровень'!AK3010</f>
        <v>0</v>
      </c>
      <c r="AG584" s="3782">
        <f>'1 уровень'!AL3010</f>
        <v>0</v>
      </c>
      <c r="AH584" s="788"/>
      <c r="AI584" s="788"/>
      <c r="AJ584" s="4250">
        <f>'1 уровень'!AM3010</f>
        <v>0</v>
      </c>
      <c r="AK584" s="4257">
        <f>'1 уровень'!AN3010</f>
        <v>0</v>
      </c>
      <c r="AL584" s="1339">
        <f t="shared" ref="AL584:AL647" si="78">X584*1000</f>
        <v>0</v>
      </c>
      <c r="AM584" s="3825">
        <f t="shared" si="69"/>
        <v>0</v>
      </c>
      <c r="AN584" s="775"/>
      <c r="AO584" s="775"/>
      <c r="AP584" s="775"/>
      <c r="AQ584" s="775"/>
      <c r="AR584" s="775"/>
      <c r="AS584" s="775"/>
      <c r="AT584" s="775"/>
      <c r="AU584" s="775"/>
      <c r="AV584" s="775"/>
      <c r="AW584" s="775"/>
      <c r="AX584" s="775"/>
      <c r="AY584" s="775"/>
      <c r="AZ584" s="775"/>
      <c r="BA584" s="775"/>
      <c r="BB584" s="775"/>
      <c r="BC584" s="775"/>
      <c r="BD584" s="775"/>
      <c r="BE584" s="775"/>
      <c r="BF584" s="775"/>
      <c r="BG584" s="775"/>
      <c r="BH584" s="775"/>
      <c r="BI584" s="775"/>
      <c r="BJ584" s="775"/>
      <c r="BK584" s="775"/>
      <c r="BL584" s="775"/>
      <c r="BM584" s="775"/>
      <c r="BN584" s="775"/>
      <c r="BO584" s="775"/>
      <c r="BP584" s="775"/>
      <c r="BQ584" s="775"/>
      <c r="BR584" s="775"/>
      <c r="BS584" s="775"/>
      <c r="BT584" s="775"/>
      <c r="BU584" s="775"/>
      <c r="BV584" s="775"/>
      <c r="BW584" s="775"/>
      <c r="BX584" s="775"/>
      <c r="BY584" s="775"/>
      <c r="BZ584" s="775"/>
      <c r="CA584" s="775"/>
      <c r="CB584" s="775"/>
      <c r="CC584" s="775"/>
      <c r="CD584" s="775"/>
      <c r="CE584" s="775"/>
      <c r="CF584" s="775"/>
      <c r="CG584" s="775"/>
      <c r="CH584" s="775"/>
      <c r="CI584" s="775"/>
      <c r="CJ584" s="775"/>
      <c r="CK584" s="775"/>
      <c r="CL584" s="775"/>
      <c r="CM584" s="775"/>
      <c r="CN584" s="775"/>
      <c r="CO584" s="775"/>
      <c r="CP584" s="775"/>
      <c r="CQ584" s="775"/>
      <c r="CR584" s="775"/>
      <c r="CS584" s="775"/>
      <c r="CT584" s="775"/>
      <c r="CU584" s="775"/>
      <c r="CV584" s="775"/>
      <c r="CW584" s="775"/>
      <c r="CX584" s="775"/>
      <c r="CY584" s="775"/>
      <c r="CZ584" s="775"/>
      <c r="DA584" s="775"/>
      <c r="DB584" s="775"/>
      <c r="DC584" s="775"/>
      <c r="DD584" s="775"/>
      <c r="DE584" s="775"/>
      <c r="DF584" s="775"/>
      <c r="DG584" s="775"/>
      <c r="DH584" s="775"/>
      <c r="DI584" s="775"/>
      <c r="DJ584" s="775"/>
      <c r="DK584" s="775"/>
      <c r="DL584" s="775"/>
      <c r="DM584" s="775"/>
      <c r="DN584" s="775"/>
      <c r="DO584" s="775"/>
      <c r="DP584" s="775"/>
      <c r="DQ584" s="775"/>
      <c r="DR584" s="775"/>
      <c r="DS584" s="775"/>
      <c r="DT584" s="775"/>
      <c r="DU584" s="775"/>
      <c r="DV584" s="775"/>
      <c r="DW584" s="775"/>
      <c r="DX584" s="775"/>
      <c r="DY584" s="775"/>
      <c r="DZ584" s="775"/>
      <c r="EA584" s="775"/>
      <c r="EB584" s="775"/>
      <c r="EC584" s="775"/>
      <c r="ED584" s="775"/>
      <c r="EE584" s="775"/>
      <c r="EF584" s="775"/>
      <c r="EG584" s="775"/>
      <c r="EH584" s="775"/>
      <c r="EI584" s="775"/>
      <c r="EJ584" s="775"/>
      <c r="EK584" s="775"/>
      <c r="EL584" s="775"/>
      <c r="EM584" s="775"/>
      <c r="EN584" s="775"/>
      <c r="EO584" s="775"/>
      <c r="EP584" s="775"/>
      <c r="EQ584" s="775"/>
      <c r="ER584" s="775"/>
      <c r="ES584" s="775"/>
      <c r="ET584" s="775"/>
      <c r="EU584" s="775"/>
      <c r="EV584" s="775"/>
      <c r="EW584" s="775"/>
      <c r="EX584" s="775"/>
      <c r="EY584" s="775"/>
      <c r="EZ584" s="775"/>
      <c r="FA584" s="775"/>
      <c r="FB584" s="775"/>
      <c r="FC584" s="775"/>
      <c r="FD584" s="775"/>
      <c r="FE584" s="775"/>
      <c r="FF584" s="775"/>
      <c r="FG584" s="775"/>
      <c r="FH584" s="775"/>
      <c r="FI584" s="775"/>
      <c r="FJ584" s="775"/>
      <c r="FK584" s="775"/>
      <c r="FL584" s="775"/>
      <c r="FM584" s="775"/>
      <c r="FN584" s="775"/>
      <c r="FO584" s="775"/>
      <c r="FP584" s="775"/>
      <c r="FQ584" s="775"/>
      <c r="FR584" s="775"/>
      <c r="FS584" s="775"/>
      <c r="FT584" s="775"/>
      <c r="FU584" s="775"/>
      <c r="FV584" s="775"/>
      <c r="FW584" s="775"/>
      <c r="FX584" s="775"/>
      <c r="FY584" s="775"/>
      <c r="FZ584" s="775"/>
      <c r="GA584" s="775"/>
      <c r="GB584" s="775"/>
      <c r="GC584" s="775"/>
      <c r="GD584" s="775"/>
      <c r="GE584" s="775"/>
      <c r="GF584" s="775"/>
      <c r="GG584" s="775"/>
      <c r="GH584" s="775"/>
      <c r="GI584" s="775"/>
      <c r="GJ584" s="775"/>
      <c r="GK584" s="775"/>
      <c r="GL584" s="775"/>
      <c r="GM584" s="775"/>
      <c r="GN584" s="775"/>
      <c r="GO584" s="775"/>
      <c r="GP584" s="775"/>
      <c r="GQ584" s="775"/>
      <c r="GR584" s="775"/>
      <c r="GS584" s="775"/>
      <c r="GT584" s="775"/>
      <c r="GU584" s="775"/>
      <c r="GV584" s="775"/>
    </row>
    <row r="585" spans="1:204" x14ac:dyDescent="0.25">
      <c r="B585" s="1125" t="s">
        <v>399</v>
      </c>
      <c r="C585" s="34">
        <f>'1 уровень'!E3011</f>
        <v>25410</v>
      </c>
      <c r="D585" s="34">
        <f>'1 уровень'!G3011</f>
        <v>0</v>
      </c>
      <c r="E585" s="34">
        <f>'1 уровень'!H3011</f>
        <v>14823</v>
      </c>
      <c r="F585" s="34">
        <f>'1 уровень'!I3011</f>
        <v>11033</v>
      </c>
      <c r="G585" s="780">
        <f>'1 уровень'!J3011</f>
        <v>74.431626526344203</v>
      </c>
      <c r="H585" s="3753">
        <f>'1 уровень'!K3011</f>
        <v>0</v>
      </c>
      <c r="I585" s="794">
        <f>'1 уровень'!L3011</f>
        <v>0</v>
      </c>
      <c r="J585" s="794">
        <f>'1 уровень'!M3011</f>
        <v>0</v>
      </c>
      <c r="K585" s="789">
        <f>'1 уровень'!N3011</f>
        <v>0</v>
      </c>
      <c r="L585" s="789">
        <f>'1 уровень'!Q3011</f>
        <v>0</v>
      </c>
      <c r="M585" s="789">
        <f>'1 уровень'!R3011</f>
        <v>0</v>
      </c>
      <c r="N585" s="789">
        <f>'1 уровень'!S3011</f>
        <v>0</v>
      </c>
      <c r="O585" s="789">
        <f>'1 уровень'!T3011</f>
        <v>0</v>
      </c>
      <c r="P585" s="789">
        <f>'1 уровень'!U3011</f>
        <v>0</v>
      </c>
      <c r="Q585" s="788">
        <f>'1 уровень'!V3011</f>
        <v>0</v>
      </c>
      <c r="R585" s="788">
        <f>'1 уровень'!W3011</f>
        <v>0</v>
      </c>
      <c r="S585" s="788">
        <f>'1 уровень'!X3011</f>
        <v>0</v>
      </c>
      <c r="T585" s="788">
        <f>'1 уровень'!Y3011</f>
        <v>0</v>
      </c>
      <c r="U585" s="788">
        <f>'1 уровень'!Z3011</f>
        <v>0</v>
      </c>
      <c r="V585" s="788">
        <f>'1 уровень'!AA3011</f>
        <v>0</v>
      </c>
      <c r="W585" s="788">
        <f>'1 уровень'!AB3011</f>
        <v>0</v>
      </c>
      <c r="X585" s="788">
        <f>'1 уровень'!AC3011</f>
        <v>0</v>
      </c>
      <c r="Y585" s="788">
        <f>'1 уровень'!AD3011</f>
        <v>0</v>
      </c>
      <c r="Z585" s="788">
        <f>'1 уровень'!AE3011</f>
        <v>0</v>
      </c>
      <c r="AA585" s="3205">
        <f>'1 уровень'!AF3011</f>
        <v>0</v>
      </c>
      <c r="AB585" s="788">
        <f>'1 уровень'!AG3011</f>
        <v>0</v>
      </c>
      <c r="AC585" s="788">
        <f>'1 уровень'!AH3011</f>
        <v>0</v>
      </c>
      <c r="AD585" s="788">
        <f>'1 уровень'!AI3011</f>
        <v>0</v>
      </c>
      <c r="AE585" s="788">
        <f>'1 уровень'!AJ3011</f>
        <v>0</v>
      </c>
      <c r="AF585" s="2097">
        <f>'1 уровень'!AK3011</f>
        <v>0</v>
      </c>
      <c r="AG585" s="3782">
        <f>'1 уровень'!AL3011</f>
        <v>0</v>
      </c>
      <c r="AH585" s="788"/>
      <c r="AI585" s="788"/>
      <c r="AJ585" s="4250">
        <f>'1 уровень'!AM3011</f>
        <v>0</v>
      </c>
      <c r="AK585" s="4257">
        <f>'1 уровень'!AN3011</f>
        <v>0</v>
      </c>
      <c r="AL585" s="1339">
        <f t="shared" si="78"/>
        <v>0</v>
      </c>
      <c r="AM585" s="3825">
        <f t="shared" si="69"/>
        <v>0</v>
      </c>
      <c r="AN585" s="775"/>
      <c r="AO585" s="775"/>
      <c r="AP585" s="775"/>
      <c r="AQ585" s="775"/>
      <c r="AR585" s="775"/>
      <c r="AS585" s="775"/>
      <c r="AT585" s="775"/>
      <c r="AU585" s="775"/>
      <c r="AV585" s="775"/>
      <c r="AW585" s="775"/>
      <c r="AX585" s="775"/>
      <c r="AY585" s="775"/>
      <c r="AZ585" s="775"/>
      <c r="BA585" s="775"/>
      <c r="BB585" s="775"/>
      <c r="BC585" s="775"/>
      <c r="BD585" s="775"/>
      <c r="BE585" s="775"/>
      <c r="BF585" s="775"/>
      <c r="BG585" s="775"/>
      <c r="BH585" s="775"/>
      <c r="BI585" s="775"/>
      <c r="BJ585" s="775"/>
      <c r="BK585" s="775"/>
      <c r="BL585" s="775"/>
      <c r="BM585" s="775"/>
      <c r="BN585" s="775"/>
      <c r="BO585" s="775"/>
      <c r="BP585" s="775"/>
      <c r="BQ585" s="775"/>
      <c r="BR585" s="775"/>
      <c r="BS585" s="775"/>
      <c r="BT585" s="775"/>
      <c r="BU585" s="775"/>
      <c r="BV585" s="775"/>
      <c r="BW585" s="775"/>
      <c r="BX585" s="775"/>
      <c r="BY585" s="775"/>
      <c r="BZ585" s="775"/>
      <c r="CA585" s="775"/>
      <c r="CB585" s="775"/>
      <c r="CC585" s="775"/>
      <c r="CD585" s="775"/>
      <c r="CE585" s="775"/>
      <c r="CF585" s="775"/>
      <c r="CG585" s="775"/>
      <c r="CH585" s="775"/>
      <c r="CI585" s="775"/>
      <c r="CJ585" s="775"/>
      <c r="CK585" s="775"/>
      <c r="CL585" s="775"/>
      <c r="CM585" s="775"/>
      <c r="CN585" s="775"/>
      <c r="CO585" s="775"/>
      <c r="CP585" s="775"/>
      <c r="CQ585" s="775"/>
      <c r="CR585" s="775"/>
      <c r="CS585" s="775"/>
      <c r="CT585" s="775"/>
      <c r="CU585" s="775"/>
      <c r="CV585" s="775"/>
      <c r="CW585" s="775"/>
      <c r="CX585" s="775"/>
      <c r="CY585" s="775"/>
      <c r="CZ585" s="775"/>
      <c r="DA585" s="775"/>
      <c r="DB585" s="775"/>
      <c r="DC585" s="775"/>
      <c r="DD585" s="775"/>
      <c r="DE585" s="775"/>
      <c r="DF585" s="775"/>
      <c r="DG585" s="775"/>
      <c r="DH585" s="775"/>
      <c r="DI585" s="775"/>
      <c r="DJ585" s="775"/>
      <c r="DK585" s="775"/>
      <c r="DL585" s="775"/>
      <c r="DM585" s="775"/>
      <c r="DN585" s="775"/>
      <c r="DO585" s="775"/>
      <c r="DP585" s="775"/>
      <c r="DQ585" s="775"/>
      <c r="DR585" s="775"/>
      <c r="DS585" s="775"/>
      <c r="DT585" s="775"/>
      <c r="DU585" s="775"/>
      <c r="DV585" s="775"/>
      <c r="DW585" s="775"/>
      <c r="DX585" s="775"/>
      <c r="DY585" s="775"/>
      <c r="DZ585" s="775"/>
      <c r="EA585" s="775"/>
      <c r="EB585" s="775"/>
      <c r="EC585" s="775"/>
      <c r="ED585" s="775"/>
      <c r="EE585" s="775"/>
      <c r="EF585" s="775"/>
      <c r="EG585" s="775"/>
      <c r="EH585" s="775"/>
      <c r="EI585" s="775"/>
      <c r="EJ585" s="775"/>
      <c r="EK585" s="775"/>
      <c r="EL585" s="775"/>
      <c r="EM585" s="775"/>
      <c r="EN585" s="775"/>
      <c r="EO585" s="775"/>
      <c r="EP585" s="775"/>
      <c r="EQ585" s="775"/>
      <c r="ER585" s="775"/>
      <c r="ES585" s="775"/>
      <c r="ET585" s="775"/>
      <c r="EU585" s="775"/>
      <c r="EV585" s="775"/>
      <c r="EW585" s="775"/>
      <c r="EX585" s="775"/>
      <c r="EY585" s="775"/>
      <c r="EZ585" s="775"/>
      <c r="FA585" s="775"/>
      <c r="FB585" s="775"/>
      <c r="FC585" s="775"/>
      <c r="FD585" s="775"/>
      <c r="FE585" s="775"/>
      <c r="FF585" s="775"/>
      <c r="FG585" s="775"/>
      <c r="FH585" s="775"/>
      <c r="FI585" s="775"/>
      <c r="FJ585" s="775"/>
      <c r="FK585" s="775"/>
      <c r="FL585" s="775"/>
      <c r="FM585" s="775"/>
      <c r="FN585" s="775"/>
      <c r="FO585" s="775"/>
      <c r="FP585" s="775"/>
      <c r="FQ585" s="775"/>
      <c r="FR585" s="775"/>
      <c r="FS585" s="775"/>
      <c r="FT585" s="775"/>
      <c r="FU585" s="775"/>
      <c r="FV585" s="775"/>
      <c r="FW585" s="775"/>
      <c r="FX585" s="775"/>
      <c r="FY585" s="775"/>
      <c r="FZ585" s="775"/>
      <c r="GA585" s="775"/>
      <c r="GB585" s="775"/>
      <c r="GC585" s="775"/>
      <c r="GD585" s="775"/>
      <c r="GE585" s="775"/>
      <c r="GF585" s="775"/>
      <c r="GG585" s="775"/>
      <c r="GH585" s="775"/>
      <c r="GI585" s="775"/>
      <c r="GJ585" s="775"/>
      <c r="GK585" s="775"/>
      <c r="GL585" s="775"/>
      <c r="GM585" s="775"/>
      <c r="GN585" s="775"/>
      <c r="GO585" s="775"/>
      <c r="GP585" s="775"/>
      <c r="GQ585" s="775"/>
      <c r="GR585" s="775"/>
      <c r="GS585" s="775"/>
      <c r="GT585" s="775"/>
      <c r="GU585" s="775"/>
      <c r="GV585" s="775"/>
    </row>
    <row r="586" spans="1:204" ht="30" x14ac:dyDescent="0.25">
      <c r="B586" s="1125" t="s">
        <v>400</v>
      </c>
      <c r="C586" s="34">
        <f>'1 уровень'!E3012</f>
        <v>2690</v>
      </c>
      <c r="D586" s="34">
        <f>'1 уровень'!G3012</f>
        <v>0</v>
      </c>
      <c r="E586" s="34">
        <f>'1 уровень'!H3012</f>
        <v>1569</v>
      </c>
      <c r="F586" s="34">
        <f>'1 уровень'!I3012</f>
        <v>1218.76</v>
      </c>
      <c r="G586" s="780">
        <f>'1 уровень'!J3012</f>
        <v>77.677501593371574</v>
      </c>
      <c r="H586" s="3753">
        <f>'1 уровень'!K3012</f>
        <v>0</v>
      </c>
      <c r="I586" s="794">
        <f>'1 уровень'!L3012</f>
        <v>0</v>
      </c>
      <c r="J586" s="794">
        <f>'1 уровень'!M3012</f>
        <v>0</v>
      </c>
      <c r="K586" s="789">
        <f>'1 уровень'!N3012</f>
        <v>0</v>
      </c>
      <c r="L586" s="789">
        <f>'1 уровень'!Q3012</f>
        <v>0</v>
      </c>
      <c r="M586" s="789">
        <f>'1 уровень'!R3012</f>
        <v>0</v>
      </c>
      <c r="N586" s="789">
        <f>'1 уровень'!S3012</f>
        <v>0</v>
      </c>
      <c r="O586" s="789">
        <f>'1 уровень'!T3012</f>
        <v>0</v>
      </c>
      <c r="P586" s="789">
        <f>'1 уровень'!U3012</f>
        <v>0</v>
      </c>
      <c r="Q586" s="788">
        <f>'1 уровень'!V3012</f>
        <v>0</v>
      </c>
      <c r="R586" s="788">
        <f>'1 уровень'!W3012</f>
        <v>0</v>
      </c>
      <c r="S586" s="788">
        <f>'1 уровень'!X3012</f>
        <v>0</v>
      </c>
      <c r="T586" s="788">
        <f>'1 уровень'!Y3012</f>
        <v>0</v>
      </c>
      <c r="U586" s="788">
        <f>'1 уровень'!Z3012</f>
        <v>0</v>
      </c>
      <c r="V586" s="788">
        <f>'1 уровень'!AA3012</f>
        <v>0</v>
      </c>
      <c r="W586" s="788">
        <f>'1 уровень'!AB3012</f>
        <v>0</v>
      </c>
      <c r="X586" s="788">
        <f>'1 уровень'!AC3012</f>
        <v>0</v>
      </c>
      <c r="Y586" s="788">
        <f>'1 уровень'!AD3012</f>
        <v>0</v>
      </c>
      <c r="Z586" s="788">
        <f>'1 уровень'!AE3012</f>
        <v>0</v>
      </c>
      <c r="AA586" s="3205">
        <f>'1 уровень'!AF3012</f>
        <v>0</v>
      </c>
      <c r="AB586" s="788">
        <f>'1 уровень'!AG3012</f>
        <v>0</v>
      </c>
      <c r="AC586" s="788">
        <f>'1 уровень'!AH3012</f>
        <v>0</v>
      </c>
      <c r="AD586" s="788">
        <f>'1 уровень'!AI3012</f>
        <v>0</v>
      </c>
      <c r="AE586" s="788">
        <f>'1 уровень'!AJ3012</f>
        <v>0</v>
      </c>
      <c r="AF586" s="2097">
        <f>'1 уровень'!AK3012</f>
        <v>0</v>
      </c>
      <c r="AG586" s="3782">
        <f>'1 уровень'!AL3012</f>
        <v>0</v>
      </c>
      <c r="AH586" s="788"/>
      <c r="AI586" s="788"/>
      <c r="AJ586" s="4250">
        <f>'1 уровень'!AM3012</f>
        <v>0</v>
      </c>
      <c r="AK586" s="4257">
        <f>'1 уровень'!AN3012</f>
        <v>0</v>
      </c>
      <c r="AL586" s="1339">
        <f t="shared" si="78"/>
        <v>0</v>
      </c>
      <c r="AM586" s="3825">
        <f t="shared" si="69"/>
        <v>0</v>
      </c>
      <c r="AN586" s="775"/>
      <c r="AO586" s="775"/>
      <c r="AP586" s="775"/>
      <c r="AQ586" s="775"/>
      <c r="AR586" s="775"/>
      <c r="AS586" s="775"/>
      <c r="AT586" s="775"/>
      <c r="AU586" s="775"/>
      <c r="AV586" s="775"/>
      <c r="AW586" s="775"/>
      <c r="AX586" s="775"/>
      <c r="AY586" s="775"/>
      <c r="AZ586" s="775"/>
      <c r="BA586" s="775"/>
      <c r="BB586" s="775"/>
      <c r="BC586" s="775"/>
      <c r="BD586" s="775"/>
      <c r="BE586" s="775"/>
      <c r="BF586" s="775"/>
      <c r="BG586" s="775"/>
      <c r="BH586" s="775"/>
      <c r="BI586" s="775"/>
      <c r="BJ586" s="775"/>
      <c r="BK586" s="775"/>
      <c r="BL586" s="775"/>
      <c r="BM586" s="775"/>
      <c r="BN586" s="775"/>
      <c r="BO586" s="775"/>
      <c r="BP586" s="775"/>
      <c r="BQ586" s="775"/>
      <c r="BR586" s="775"/>
      <c r="BS586" s="775"/>
      <c r="BT586" s="775"/>
      <c r="BU586" s="775"/>
      <c r="BV586" s="775"/>
      <c r="BW586" s="775"/>
      <c r="BX586" s="775"/>
      <c r="BY586" s="775"/>
      <c r="BZ586" s="775"/>
      <c r="CA586" s="775"/>
      <c r="CB586" s="775"/>
      <c r="CC586" s="775"/>
      <c r="CD586" s="775"/>
      <c r="CE586" s="775"/>
      <c r="CF586" s="775"/>
      <c r="CG586" s="775"/>
      <c r="CH586" s="775"/>
      <c r="CI586" s="775"/>
      <c r="CJ586" s="775"/>
      <c r="CK586" s="775"/>
      <c r="CL586" s="775"/>
      <c r="CM586" s="775"/>
      <c r="CN586" s="775"/>
      <c r="CO586" s="775"/>
      <c r="CP586" s="775"/>
      <c r="CQ586" s="775"/>
      <c r="CR586" s="775"/>
      <c r="CS586" s="775"/>
      <c r="CT586" s="775"/>
      <c r="CU586" s="775"/>
      <c r="CV586" s="775"/>
      <c r="CW586" s="775"/>
      <c r="CX586" s="775"/>
      <c r="CY586" s="775"/>
      <c r="CZ586" s="775"/>
      <c r="DA586" s="775"/>
      <c r="DB586" s="775"/>
      <c r="DC586" s="775"/>
      <c r="DD586" s="775"/>
      <c r="DE586" s="775"/>
      <c r="DF586" s="775"/>
      <c r="DG586" s="775"/>
      <c r="DH586" s="775"/>
      <c r="DI586" s="775"/>
      <c r="DJ586" s="775"/>
      <c r="DK586" s="775"/>
      <c r="DL586" s="775"/>
      <c r="DM586" s="775"/>
      <c r="DN586" s="775"/>
      <c r="DO586" s="775"/>
      <c r="DP586" s="775"/>
      <c r="DQ586" s="775"/>
      <c r="DR586" s="775"/>
      <c r="DS586" s="775"/>
      <c r="DT586" s="775"/>
      <c r="DU586" s="775"/>
      <c r="DV586" s="775"/>
      <c r="DW586" s="775"/>
      <c r="DX586" s="775"/>
      <c r="DY586" s="775"/>
      <c r="DZ586" s="775"/>
      <c r="EA586" s="775"/>
      <c r="EB586" s="775"/>
      <c r="EC586" s="775"/>
      <c r="ED586" s="775"/>
      <c r="EE586" s="775"/>
      <c r="EF586" s="775"/>
      <c r="EG586" s="775"/>
      <c r="EH586" s="775"/>
      <c r="EI586" s="775"/>
      <c r="EJ586" s="775"/>
      <c r="EK586" s="775"/>
      <c r="EL586" s="775"/>
      <c r="EM586" s="775"/>
      <c r="EN586" s="775"/>
      <c r="EO586" s="775"/>
      <c r="EP586" s="775"/>
      <c r="EQ586" s="775"/>
      <c r="ER586" s="775"/>
      <c r="ES586" s="775"/>
      <c r="ET586" s="775"/>
      <c r="EU586" s="775"/>
      <c r="EV586" s="775"/>
      <c r="EW586" s="775"/>
      <c r="EX586" s="775"/>
      <c r="EY586" s="775"/>
      <c r="EZ586" s="775"/>
      <c r="FA586" s="775"/>
      <c r="FB586" s="775"/>
      <c r="FC586" s="775"/>
      <c r="FD586" s="775"/>
      <c r="FE586" s="775"/>
      <c r="FF586" s="775"/>
      <c r="FG586" s="775"/>
      <c r="FH586" s="775"/>
      <c r="FI586" s="775"/>
      <c r="FJ586" s="775"/>
      <c r="FK586" s="775"/>
      <c r="FL586" s="775"/>
      <c r="FM586" s="775"/>
      <c r="FN586" s="775"/>
      <c r="FO586" s="775"/>
      <c r="FP586" s="775"/>
      <c r="FQ586" s="775"/>
      <c r="FR586" s="775"/>
      <c r="FS586" s="775"/>
      <c r="FT586" s="775"/>
      <c r="FU586" s="775"/>
      <c r="FV586" s="775"/>
      <c r="FW586" s="775"/>
      <c r="FX586" s="775"/>
      <c r="FY586" s="775"/>
      <c r="FZ586" s="775"/>
      <c r="GA586" s="775"/>
      <c r="GB586" s="775"/>
      <c r="GC586" s="775"/>
      <c r="GD586" s="775"/>
      <c r="GE586" s="775"/>
      <c r="GF586" s="775"/>
      <c r="GG586" s="775"/>
      <c r="GH586" s="775"/>
      <c r="GI586" s="775"/>
      <c r="GJ586" s="775"/>
      <c r="GK586" s="775"/>
      <c r="GL586" s="775"/>
      <c r="GM586" s="775"/>
      <c r="GN586" s="775"/>
      <c r="GO586" s="775"/>
      <c r="GP586" s="775"/>
      <c r="GQ586" s="775"/>
      <c r="GR586" s="775"/>
      <c r="GS586" s="775"/>
      <c r="GT586" s="775"/>
      <c r="GU586" s="775"/>
      <c r="GV586" s="775"/>
    </row>
    <row r="587" spans="1:204" ht="60" x14ac:dyDescent="0.25">
      <c r="B587" s="1125" t="s">
        <v>401</v>
      </c>
      <c r="C587" s="34">
        <f>'1 уровень'!E3013</f>
        <v>21464</v>
      </c>
      <c r="D587" s="34">
        <f>'1 уровень'!G3013</f>
        <v>0</v>
      </c>
      <c r="E587" s="34">
        <f>'1 уровень'!H3013</f>
        <v>12521</v>
      </c>
      <c r="F587" s="34">
        <f>'1 уровень'!I3013</f>
        <v>6780</v>
      </c>
      <c r="G587" s="780">
        <f>'1 уровень'!J3013</f>
        <v>54.149029630221222</v>
      </c>
      <c r="H587" s="3753">
        <f>'1 уровень'!K3013</f>
        <v>1</v>
      </c>
      <c r="I587" s="794">
        <f>'1 уровень'!L3013</f>
        <v>0</v>
      </c>
      <c r="J587" s="794">
        <f>'1 уровень'!M3013</f>
        <v>0</v>
      </c>
      <c r="K587" s="789">
        <f>'1 уровень'!N3013</f>
        <v>0</v>
      </c>
      <c r="L587" s="789">
        <f>'1 уровень'!Q3013</f>
        <v>0</v>
      </c>
      <c r="M587" s="789">
        <f>'1 уровень'!R3013</f>
        <v>0</v>
      </c>
      <c r="N587" s="789">
        <f>'1 уровень'!S3013</f>
        <v>0</v>
      </c>
      <c r="O587" s="789">
        <f>'1 уровень'!T3013</f>
        <v>0</v>
      </c>
      <c r="P587" s="789">
        <f>'1 уровень'!U3013</f>
        <v>0</v>
      </c>
      <c r="Q587" s="788">
        <f>'1 уровень'!V3013</f>
        <v>0</v>
      </c>
      <c r="R587" s="788">
        <f>'1 уровень'!W3013</f>
        <v>0</v>
      </c>
      <c r="S587" s="788">
        <f>'1 уровень'!X3013</f>
        <v>0</v>
      </c>
      <c r="T587" s="788">
        <f>'1 уровень'!Y3013</f>
        <v>0</v>
      </c>
      <c r="U587" s="788">
        <f>'1 уровень'!Z3013</f>
        <v>0</v>
      </c>
      <c r="V587" s="788">
        <f>'1 уровень'!AA3013</f>
        <v>0</v>
      </c>
      <c r="W587" s="788">
        <f>'1 уровень'!AB3013</f>
        <v>0</v>
      </c>
      <c r="X587" s="788">
        <f>'1 уровень'!AC3013</f>
        <v>0</v>
      </c>
      <c r="Y587" s="788">
        <f>'1 уровень'!AD3013</f>
        <v>0</v>
      </c>
      <c r="Z587" s="788">
        <f>'1 уровень'!AE3013</f>
        <v>0</v>
      </c>
      <c r="AA587" s="3205">
        <f>'1 уровень'!AF3013</f>
        <v>0</v>
      </c>
      <c r="AB587" s="788">
        <f>'1 уровень'!AG3013</f>
        <v>0</v>
      </c>
      <c r="AC587" s="788">
        <f>'1 уровень'!AH3013</f>
        <v>0</v>
      </c>
      <c r="AD587" s="788">
        <f>'1 уровень'!AI3013</f>
        <v>0</v>
      </c>
      <c r="AE587" s="788">
        <f>'1 уровень'!AJ3013</f>
        <v>0</v>
      </c>
      <c r="AF587" s="2097">
        <f>'1 уровень'!AK3013</f>
        <v>0</v>
      </c>
      <c r="AG587" s="3782">
        <f>'1 уровень'!AL3013</f>
        <v>0</v>
      </c>
      <c r="AH587" s="788"/>
      <c r="AI587" s="788"/>
      <c r="AJ587" s="4250">
        <f>'1 уровень'!AM3013</f>
        <v>0</v>
      </c>
      <c r="AK587" s="4257">
        <f>'1 уровень'!AN3013</f>
        <v>0</v>
      </c>
      <c r="AL587" s="1339">
        <f t="shared" si="78"/>
        <v>0</v>
      </c>
      <c r="AM587" s="3825">
        <f t="shared" si="69"/>
        <v>0</v>
      </c>
      <c r="AN587" s="775"/>
      <c r="AO587" s="775"/>
      <c r="AP587" s="775"/>
      <c r="AQ587" s="775"/>
      <c r="AR587" s="775"/>
      <c r="AS587" s="775"/>
      <c r="AT587" s="775"/>
      <c r="AU587" s="775"/>
      <c r="AV587" s="775"/>
      <c r="AW587" s="775"/>
      <c r="AX587" s="775"/>
      <c r="AY587" s="775"/>
      <c r="AZ587" s="775"/>
      <c r="BA587" s="775"/>
      <c r="BB587" s="775"/>
      <c r="BC587" s="775"/>
      <c r="BD587" s="775"/>
      <c r="BE587" s="775"/>
      <c r="BF587" s="775"/>
      <c r="BG587" s="775"/>
      <c r="BH587" s="775"/>
      <c r="BI587" s="775"/>
      <c r="BJ587" s="775"/>
      <c r="BK587" s="775"/>
      <c r="BL587" s="775"/>
      <c r="BM587" s="775"/>
      <c r="BN587" s="775"/>
      <c r="BO587" s="775"/>
      <c r="BP587" s="775"/>
      <c r="BQ587" s="775"/>
      <c r="BR587" s="775"/>
      <c r="BS587" s="775"/>
      <c r="BT587" s="775"/>
      <c r="BU587" s="775"/>
      <c r="BV587" s="775"/>
      <c r="BW587" s="775"/>
      <c r="BX587" s="775"/>
      <c r="BY587" s="775"/>
      <c r="BZ587" s="775"/>
      <c r="CA587" s="775"/>
      <c r="CB587" s="775"/>
      <c r="CC587" s="775"/>
      <c r="CD587" s="775"/>
      <c r="CE587" s="775"/>
      <c r="CF587" s="775"/>
      <c r="CG587" s="775"/>
      <c r="CH587" s="775"/>
      <c r="CI587" s="775"/>
      <c r="CJ587" s="775"/>
      <c r="CK587" s="775"/>
      <c r="CL587" s="775"/>
      <c r="CM587" s="775"/>
      <c r="CN587" s="775"/>
      <c r="CO587" s="775"/>
      <c r="CP587" s="775"/>
      <c r="CQ587" s="775"/>
      <c r="CR587" s="775"/>
      <c r="CS587" s="775"/>
      <c r="CT587" s="775"/>
      <c r="CU587" s="775"/>
      <c r="CV587" s="775"/>
      <c r="CW587" s="775"/>
      <c r="CX587" s="775"/>
      <c r="CY587" s="775"/>
      <c r="CZ587" s="775"/>
      <c r="DA587" s="775"/>
      <c r="DB587" s="775"/>
      <c r="DC587" s="775"/>
      <c r="DD587" s="775"/>
      <c r="DE587" s="775"/>
      <c r="DF587" s="775"/>
      <c r="DG587" s="775"/>
      <c r="DH587" s="775"/>
      <c r="DI587" s="775"/>
      <c r="DJ587" s="775"/>
      <c r="DK587" s="775"/>
      <c r="DL587" s="775"/>
      <c r="DM587" s="775"/>
      <c r="DN587" s="775"/>
      <c r="DO587" s="775"/>
      <c r="DP587" s="775"/>
      <c r="DQ587" s="775"/>
      <c r="DR587" s="775"/>
      <c r="DS587" s="775"/>
      <c r="DT587" s="775"/>
      <c r="DU587" s="775"/>
      <c r="DV587" s="775"/>
      <c r="DW587" s="775"/>
      <c r="DX587" s="775"/>
      <c r="DY587" s="775"/>
      <c r="DZ587" s="775"/>
      <c r="EA587" s="775"/>
      <c r="EB587" s="775"/>
      <c r="EC587" s="775"/>
      <c r="ED587" s="775"/>
      <c r="EE587" s="775"/>
      <c r="EF587" s="775"/>
      <c r="EG587" s="775"/>
      <c r="EH587" s="775"/>
      <c r="EI587" s="775"/>
      <c r="EJ587" s="775"/>
      <c r="EK587" s="775"/>
      <c r="EL587" s="775"/>
      <c r="EM587" s="775"/>
      <c r="EN587" s="775"/>
      <c r="EO587" s="775"/>
      <c r="EP587" s="775"/>
      <c r="EQ587" s="775"/>
      <c r="ER587" s="775"/>
      <c r="ES587" s="775"/>
      <c r="ET587" s="775"/>
      <c r="EU587" s="775"/>
      <c r="EV587" s="775"/>
      <c r="EW587" s="775"/>
      <c r="EX587" s="775"/>
      <c r="EY587" s="775"/>
      <c r="EZ587" s="775"/>
      <c r="FA587" s="775"/>
      <c r="FB587" s="775"/>
      <c r="FC587" s="775"/>
      <c r="FD587" s="775"/>
      <c r="FE587" s="775"/>
      <c r="FF587" s="775"/>
      <c r="FG587" s="775"/>
      <c r="FH587" s="775"/>
      <c r="FI587" s="775"/>
      <c r="FJ587" s="775"/>
      <c r="FK587" s="775"/>
      <c r="FL587" s="775"/>
      <c r="FM587" s="775"/>
      <c r="FN587" s="775"/>
      <c r="FO587" s="775"/>
      <c r="FP587" s="775"/>
      <c r="FQ587" s="775"/>
      <c r="FR587" s="775"/>
      <c r="FS587" s="775"/>
      <c r="FT587" s="775"/>
      <c r="FU587" s="775"/>
      <c r="FV587" s="775"/>
      <c r="FW587" s="775"/>
      <c r="FX587" s="775"/>
      <c r="FY587" s="775"/>
      <c r="FZ587" s="775"/>
      <c r="GA587" s="775"/>
      <c r="GB587" s="775"/>
      <c r="GC587" s="775"/>
      <c r="GD587" s="775"/>
      <c r="GE587" s="775"/>
      <c r="GF587" s="775"/>
      <c r="GG587" s="775"/>
      <c r="GH587" s="775"/>
      <c r="GI587" s="775"/>
      <c r="GJ587" s="775"/>
      <c r="GK587" s="775"/>
      <c r="GL587" s="775"/>
      <c r="GM587" s="775"/>
      <c r="GN587" s="775"/>
      <c r="GO587" s="775"/>
      <c r="GP587" s="775"/>
      <c r="GQ587" s="775"/>
      <c r="GR587" s="775"/>
      <c r="GS587" s="775"/>
      <c r="GT587" s="775"/>
      <c r="GU587" s="775"/>
      <c r="GV587" s="775"/>
    </row>
    <row r="588" spans="1:204" ht="45" x14ac:dyDescent="0.25">
      <c r="B588" s="1125" t="s">
        <v>416</v>
      </c>
      <c r="C588" s="34">
        <f>'1 уровень'!E3014</f>
        <v>44496</v>
      </c>
      <c r="D588" s="34">
        <f>'1 уровень'!G3014</f>
        <v>0</v>
      </c>
      <c r="E588" s="34">
        <f>'1 уровень'!H3014</f>
        <v>25956</v>
      </c>
      <c r="F588" s="34">
        <f>'1 уровень'!I3014</f>
        <v>13658</v>
      </c>
      <c r="G588" s="780">
        <f>'1 уровень'!J3014</f>
        <v>52.61981815379874</v>
      </c>
      <c r="H588" s="3753">
        <f>'1 уровень'!K3014</f>
        <v>1</v>
      </c>
      <c r="I588" s="794">
        <f>'1 уровень'!L3014</f>
        <v>0</v>
      </c>
      <c r="J588" s="794">
        <f>'1 уровень'!M3014</f>
        <v>0</v>
      </c>
      <c r="K588" s="789">
        <f>'1 уровень'!N3014</f>
        <v>0</v>
      </c>
      <c r="L588" s="789">
        <f>'1 уровень'!Q3014</f>
        <v>0</v>
      </c>
      <c r="M588" s="789">
        <f>'1 уровень'!R3014</f>
        <v>0</v>
      </c>
      <c r="N588" s="789">
        <f>'1 уровень'!S3014</f>
        <v>0</v>
      </c>
      <c r="O588" s="789">
        <f>'1 уровень'!T3014</f>
        <v>0</v>
      </c>
      <c r="P588" s="789">
        <f>'1 уровень'!U3014</f>
        <v>0</v>
      </c>
      <c r="Q588" s="788">
        <f>'1 уровень'!V3014</f>
        <v>0</v>
      </c>
      <c r="R588" s="788">
        <f>'1 уровень'!W3014</f>
        <v>0</v>
      </c>
      <c r="S588" s="788">
        <f>'1 уровень'!X3014</f>
        <v>0</v>
      </c>
      <c r="T588" s="788">
        <f>'1 уровень'!Y3014</f>
        <v>0</v>
      </c>
      <c r="U588" s="788">
        <f>'1 уровень'!Z3014</f>
        <v>0</v>
      </c>
      <c r="V588" s="788">
        <f>'1 уровень'!AA3014</f>
        <v>0</v>
      </c>
      <c r="W588" s="788">
        <f>'1 уровень'!AB3014</f>
        <v>0</v>
      </c>
      <c r="X588" s="788">
        <f>'1 уровень'!AC3014</f>
        <v>0</v>
      </c>
      <c r="Y588" s="788">
        <f>'1 уровень'!AD3014</f>
        <v>0</v>
      </c>
      <c r="Z588" s="788">
        <f>'1 уровень'!AE3014</f>
        <v>0</v>
      </c>
      <c r="AA588" s="3205">
        <f>'1 уровень'!AF3014</f>
        <v>0</v>
      </c>
      <c r="AB588" s="788">
        <f>'1 уровень'!AG3014</f>
        <v>0</v>
      </c>
      <c r="AC588" s="788">
        <f>'1 уровень'!AH3014</f>
        <v>0</v>
      </c>
      <c r="AD588" s="788">
        <f>'1 уровень'!AI3014</f>
        <v>0</v>
      </c>
      <c r="AE588" s="788">
        <f>'1 уровень'!AJ3014</f>
        <v>0</v>
      </c>
      <c r="AF588" s="2097">
        <f>'1 уровень'!AK3014</f>
        <v>0</v>
      </c>
      <c r="AG588" s="3782">
        <f>'1 уровень'!AL3014</f>
        <v>0</v>
      </c>
      <c r="AH588" s="788"/>
      <c r="AI588" s="788"/>
      <c r="AJ588" s="4250">
        <f>'1 уровень'!AM3014</f>
        <v>0</v>
      </c>
      <c r="AK588" s="4257">
        <f>'1 уровень'!AN3014</f>
        <v>0</v>
      </c>
      <c r="AL588" s="1339">
        <f t="shared" si="78"/>
        <v>0</v>
      </c>
      <c r="AM588" s="3825">
        <f t="shared" si="69"/>
        <v>0</v>
      </c>
      <c r="AN588" s="775"/>
      <c r="AO588" s="775"/>
      <c r="AP588" s="775"/>
      <c r="AQ588" s="775"/>
      <c r="AR588" s="775"/>
      <c r="AS588" s="775"/>
      <c r="AT588" s="775"/>
      <c r="AU588" s="775"/>
      <c r="AV588" s="775"/>
      <c r="AW588" s="775"/>
      <c r="AX588" s="775"/>
      <c r="AY588" s="775"/>
      <c r="AZ588" s="775"/>
      <c r="BA588" s="775"/>
      <c r="BB588" s="775"/>
      <c r="BC588" s="775"/>
      <c r="BD588" s="775"/>
      <c r="BE588" s="775"/>
      <c r="BF588" s="775"/>
      <c r="BG588" s="775"/>
      <c r="BH588" s="775"/>
      <c r="BI588" s="775"/>
      <c r="BJ588" s="775"/>
      <c r="BK588" s="775"/>
      <c r="BL588" s="775"/>
      <c r="BM588" s="775"/>
      <c r="BN588" s="775"/>
      <c r="BO588" s="775"/>
      <c r="BP588" s="775"/>
      <c r="BQ588" s="775"/>
      <c r="BR588" s="775"/>
      <c r="BS588" s="775"/>
      <c r="BT588" s="775"/>
      <c r="BU588" s="775"/>
      <c r="BV588" s="775"/>
      <c r="BW588" s="775"/>
      <c r="BX588" s="775"/>
      <c r="BY588" s="775"/>
      <c r="BZ588" s="775"/>
      <c r="CA588" s="775"/>
      <c r="CB588" s="775"/>
      <c r="CC588" s="775"/>
      <c r="CD588" s="775"/>
      <c r="CE588" s="775"/>
      <c r="CF588" s="775"/>
      <c r="CG588" s="775"/>
      <c r="CH588" s="775"/>
      <c r="CI588" s="775"/>
      <c r="CJ588" s="775"/>
      <c r="CK588" s="775"/>
      <c r="CL588" s="775"/>
      <c r="CM588" s="775"/>
      <c r="CN588" s="775"/>
      <c r="CO588" s="775"/>
      <c r="CP588" s="775"/>
      <c r="CQ588" s="775"/>
      <c r="CR588" s="775"/>
      <c r="CS588" s="775"/>
      <c r="CT588" s="775"/>
      <c r="CU588" s="775"/>
      <c r="CV588" s="775"/>
      <c r="CW588" s="775"/>
      <c r="CX588" s="775"/>
      <c r="CY588" s="775"/>
      <c r="CZ588" s="775"/>
      <c r="DA588" s="775"/>
      <c r="DB588" s="775"/>
      <c r="DC588" s="775"/>
      <c r="DD588" s="775"/>
      <c r="DE588" s="775"/>
      <c r="DF588" s="775"/>
      <c r="DG588" s="775"/>
      <c r="DH588" s="775"/>
      <c r="DI588" s="775"/>
      <c r="DJ588" s="775"/>
      <c r="DK588" s="775"/>
      <c r="DL588" s="775"/>
      <c r="DM588" s="775"/>
      <c r="DN588" s="775"/>
      <c r="DO588" s="775"/>
      <c r="DP588" s="775"/>
      <c r="DQ588" s="775"/>
      <c r="DR588" s="775"/>
      <c r="DS588" s="775"/>
      <c r="DT588" s="775"/>
      <c r="DU588" s="775"/>
      <c r="DV588" s="775"/>
      <c r="DW588" s="775"/>
      <c r="DX588" s="775"/>
      <c r="DY588" s="775"/>
      <c r="DZ588" s="775"/>
      <c r="EA588" s="775"/>
      <c r="EB588" s="775"/>
      <c r="EC588" s="775"/>
      <c r="ED588" s="775"/>
      <c r="EE588" s="775"/>
      <c r="EF588" s="775"/>
      <c r="EG588" s="775"/>
      <c r="EH588" s="775"/>
      <c r="EI588" s="775"/>
      <c r="EJ588" s="775"/>
      <c r="EK588" s="775"/>
      <c r="EL588" s="775"/>
      <c r="EM588" s="775"/>
      <c r="EN588" s="775"/>
      <c r="EO588" s="775"/>
      <c r="EP588" s="775"/>
      <c r="EQ588" s="775"/>
      <c r="ER588" s="775"/>
      <c r="ES588" s="775"/>
      <c r="ET588" s="775"/>
      <c r="EU588" s="775"/>
      <c r="EV588" s="775"/>
      <c r="EW588" s="775"/>
      <c r="EX588" s="775"/>
      <c r="EY588" s="775"/>
      <c r="EZ588" s="775"/>
      <c r="FA588" s="775"/>
      <c r="FB588" s="775"/>
      <c r="FC588" s="775"/>
      <c r="FD588" s="775"/>
      <c r="FE588" s="775"/>
      <c r="FF588" s="775"/>
      <c r="FG588" s="775"/>
      <c r="FH588" s="775"/>
      <c r="FI588" s="775"/>
      <c r="FJ588" s="775"/>
      <c r="FK588" s="775"/>
      <c r="FL588" s="775"/>
      <c r="FM588" s="775"/>
      <c r="FN588" s="775"/>
      <c r="FO588" s="775"/>
      <c r="FP588" s="775"/>
      <c r="FQ588" s="775"/>
      <c r="FR588" s="775"/>
      <c r="FS588" s="775"/>
      <c r="FT588" s="775"/>
      <c r="FU588" s="775"/>
      <c r="FV588" s="775"/>
      <c r="FW588" s="775"/>
      <c r="FX588" s="775"/>
      <c r="FY588" s="775"/>
      <c r="FZ588" s="775"/>
      <c r="GA588" s="775"/>
      <c r="GB588" s="775"/>
      <c r="GC588" s="775"/>
      <c r="GD588" s="775"/>
      <c r="GE588" s="775"/>
      <c r="GF588" s="775"/>
      <c r="GG588" s="775"/>
      <c r="GH588" s="775"/>
      <c r="GI588" s="775"/>
      <c r="GJ588" s="775"/>
      <c r="GK588" s="775"/>
      <c r="GL588" s="775"/>
      <c r="GM588" s="775"/>
      <c r="GN588" s="775"/>
      <c r="GO588" s="775"/>
      <c r="GP588" s="775"/>
      <c r="GQ588" s="775"/>
      <c r="GR588" s="775"/>
      <c r="GS588" s="775"/>
      <c r="GT588" s="775"/>
      <c r="GU588" s="775"/>
      <c r="GV588" s="775"/>
    </row>
    <row r="589" spans="1:204" ht="30" x14ac:dyDescent="0.25">
      <c r="B589" s="1125" t="s">
        <v>499</v>
      </c>
      <c r="C589" s="34">
        <f>'1 уровень'!E3015</f>
        <v>3471</v>
      </c>
      <c r="D589" s="34">
        <f>'1 уровень'!G3015</f>
        <v>0</v>
      </c>
      <c r="E589" s="34">
        <f>'1 уровень'!H3015</f>
        <v>2025</v>
      </c>
      <c r="F589" s="34">
        <f>'1 уровень'!I3015</f>
        <v>454</v>
      </c>
      <c r="G589" s="780">
        <f>'1 уровень'!J3015</f>
        <v>22.419753086419753</v>
      </c>
      <c r="H589" s="3753">
        <f>'1 уровень'!K3015</f>
        <v>0</v>
      </c>
      <c r="I589" s="794">
        <f>'1 уровень'!L3015</f>
        <v>0</v>
      </c>
      <c r="J589" s="794">
        <f>'1 уровень'!M3015</f>
        <v>0</v>
      </c>
      <c r="K589" s="789">
        <f>'1 уровень'!N3015</f>
        <v>0</v>
      </c>
      <c r="L589" s="789">
        <f>'1 уровень'!Q3015</f>
        <v>0</v>
      </c>
      <c r="M589" s="789">
        <f>'1 уровень'!R3015</f>
        <v>0</v>
      </c>
      <c r="N589" s="789">
        <f>'1 уровень'!S3015</f>
        <v>0</v>
      </c>
      <c r="O589" s="789">
        <f>'1 уровень'!T3015</f>
        <v>0</v>
      </c>
      <c r="P589" s="789">
        <f>'1 уровень'!U3015</f>
        <v>0</v>
      </c>
      <c r="Q589" s="788">
        <f>'1 уровень'!V3015</f>
        <v>0</v>
      </c>
      <c r="R589" s="788">
        <f>'1 уровень'!W3015</f>
        <v>0</v>
      </c>
      <c r="S589" s="788">
        <f>'1 уровень'!X3015</f>
        <v>0</v>
      </c>
      <c r="T589" s="788">
        <f>'1 уровень'!Y3015</f>
        <v>0</v>
      </c>
      <c r="U589" s="788">
        <f>'1 уровень'!Z3015</f>
        <v>0</v>
      </c>
      <c r="V589" s="788">
        <f>'1 уровень'!AA3015</f>
        <v>0</v>
      </c>
      <c r="W589" s="788">
        <f>'1 уровень'!AB3015</f>
        <v>0</v>
      </c>
      <c r="X589" s="788">
        <f>'1 уровень'!AC3015</f>
        <v>0</v>
      </c>
      <c r="Y589" s="788">
        <f>'1 уровень'!AD3015</f>
        <v>0</v>
      </c>
      <c r="Z589" s="788">
        <f>'1 уровень'!AE3015</f>
        <v>0</v>
      </c>
      <c r="AA589" s="3205">
        <f>'1 уровень'!AF3015</f>
        <v>0</v>
      </c>
      <c r="AB589" s="788">
        <f>'1 уровень'!AG3015</f>
        <v>0</v>
      </c>
      <c r="AC589" s="788">
        <f>'1 уровень'!AH3015</f>
        <v>0</v>
      </c>
      <c r="AD589" s="788">
        <f>'1 уровень'!AI3015</f>
        <v>0</v>
      </c>
      <c r="AE589" s="788">
        <f>'1 уровень'!AJ3015</f>
        <v>0</v>
      </c>
      <c r="AF589" s="2097">
        <f>'1 уровень'!AK3015</f>
        <v>0</v>
      </c>
      <c r="AG589" s="3782">
        <f>'1 уровень'!AL3015</f>
        <v>0</v>
      </c>
      <c r="AH589" s="788"/>
      <c r="AI589" s="788"/>
      <c r="AJ589" s="4250">
        <f>'1 уровень'!AM3015</f>
        <v>0</v>
      </c>
      <c r="AK589" s="4257">
        <f>'1 уровень'!AN3015</f>
        <v>0</v>
      </c>
      <c r="AL589" s="1339">
        <f t="shared" si="78"/>
        <v>0</v>
      </c>
      <c r="AM589" s="3825">
        <f t="shared" si="69"/>
        <v>0</v>
      </c>
      <c r="AN589" s="775"/>
      <c r="AO589" s="775"/>
      <c r="AP589" s="775"/>
      <c r="AQ589" s="775"/>
      <c r="AR589" s="775"/>
      <c r="AS589" s="775"/>
      <c r="AT589" s="775"/>
      <c r="AU589" s="775"/>
      <c r="AV589" s="775"/>
      <c r="AW589" s="775"/>
      <c r="AX589" s="775"/>
      <c r="AY589" s="775"/>
      <c r="AZ589" s="775"/>
      <c r="BA589" s="775"/>
      <c r="BB589" s="775"/>
      <c r="BC589" s="775"/>
      <c r="BD589" s="775"/>
      <c r="BE589" s="775"/>
      <c r="BF589" s="775"/>
      <c r="BG589" s="775"/>
      <c r="BH589" s="775"/>
      <c r="BI589" s="775"/>
      <c r="BJ589" s="775"/>
      <c r="BK589" s="775"/>
      <c r="BL589" s="775"/>
      <c r="BM589" s="775"/>
      <c r="BN589" s="775"/>
      <c r="BO589" s="775"/>
      <c r="BP589" s="775"/>
      <c r="BQ589" s="775"/>
      <c r="BR589" s="775"/>
      <c r="BS589" s="775"/>
      <c r="BT589" s="775"/>
      <c r="BU589" s="775"/>
      <c r="BV589" s="775"/>
      <c r="BW589" s="775"/>
      <c r="BX589" s="775"/>
      <c r="BY589" s="775"/>
      <c r="BZ589" s="775"/>
      <c r="CA589" s="775"/>
      <c r="CB589" s="775"/>
      <c r="CC589" s="775"/>
      <c r="CD589" s="775"/>
      <c r="CE589" s="775"/>
      <c r="CF589" s="775"/>
      <c r="CG589" s="775"/>
      <c r="CH589" s="775"/>
      <c r="CI589" s="775"/>
      <c r="CJ589" s="775"/>
      <c r="CK589" s="775"/>
      <c r="CL589" s="775"/>
      <c r="CM589" s="775"/>
      <c r="CN589" s="775"/>
      <c r="CO589" s="775"/>
      <c r="CP589" s="775"/>
      <c r="CQ589" s="775"/>
      <c r="CR589" s="775"/>
      <c r="CS589" s="775"/>
      <c r="CT589" s="775"/>
      <c r="CU589" s="775"/>
      <c r="CV589" s="775"/>
      <c r="CW589" s="775"/>
      <c r="CX589" s="775"/>
      <c r="CY589" s="775"/>
      <c r="CZ589" s="775"/>
      <c r="DA589" s="775"/>
      <c r="DB589" s="775"/>
      <c r="DC589" s="775"/>
      <c r="DD589" s="775"/>
      <c r="DE589" s="775"/>
      <c r="DF589" s="775"/>
      <c r="DG589" s="775"/>
      <c r="DH589" s="775"/>
      <c r="DI589" s="775"/>
      <c r="DJ589" s="775"/>
      <c r="DK589" s="775"/>
      <c r="DL589" s="775"/>
      <c r="DM589" s="775"/>
      <c r="DN589" s="775"/>
      <c r="DO589" s="775"/>
      <c r="DP589" s="775"/>
      <c r="DQ589" s="775"/>
      <c r="DR589" s="775"/>
      <c r="DS589" s="775"/>
      <c r="DT589" s="775"/>
      <c r="DU589" s="775"/>
      <c r="DV589" s="775"/>
      <c r="DW589" s="775"/>
      <c r="DX589" s="775"/>
      <c r="DY589" s="775"/>
      <c r="DZ589" s="775"/>
      <c r="EA589" s="775"/>
      <c r="EB589" s="775"/>
      <c r="EC589" s="775"/>
      <c r="ED589" s="775"/>
      <c r="EE589" s="775"/>
      <c r="EF589" s="775"/>
      <c r="EG589" s="775"/>
      <c r="EH589" s="775"/>
      <c r="EI589" s="775"/>
      <c r="EJ589" s="775"/>
      <c r="EK589" s="775"/>
      <c r="EL589" s="775"/>
      <c r="EM589" s="775"/>
      <c r="EN589" s="775"/>
      <c r="EO589" s="775"/>
      <c r="EP589" s="775"/>
      <c r="EQ589" s="775"/>
      <c r="ER589" s="775"/>
      <c r="ES589" s="775"/>
      <c r="ET589" s="775"/>
      <c r="EU589" s="775"/>
      <c r="EV589" s="775"/>
      <c r="EW589" s="775"/>
      <c r="EX589" s="775"/>
      <c r="EY589" s="775"/>
      <c r="EZ589" s="775"/>
      <c r="FA589" s="775"/>
      <c r="FB589" s="775"/>
      <c r="FC589" s="775"/>
      <c r="FD589" s="775"/>
      <c r="FE589" s="775"/>
      <c r="FF589" s="775"/>
      <c r="FG589" s="775"/>
      <c r="FH589" s="775"/>
      <c r="FI589" s="775"/>
      <c r="FJ589" s="775"/>
      <c r="FK589" s="775"/>
      <c r="FL589" s="775"/>
      <c r="FM589" s="775"/>
      <c r="FN589" s="775"/>
      <c r="FO589" s="775"/>
      <c r="FP589" s="775"/>
      <c r="FQ589" s="775"/>
      <c r="FR589" s="775"/>
      <c r="FS589" s="775"/>
      <c r="FT589" s="775"/>
      <c r="FU589" s="775"/>
      <c r="FV589" s="775"/>
      <c r="FW589" s="775"/>
      <c r="FX589" s="775"/>
      <c r="FY589" s="775"/>
      <c r="FZ589" s="775"/>
      <c r="GA589" s="775"/>
      <c r="GB589" s="775"/>
      <c r="GC589" s="775"/>
      <c r="GD589" s="775"/>
      <c r="GE589" s="775"/>
      <c r="GF589" s="775"/>
      <c r="GG589" s="775"/>
      <c r="GH589" s="775"/>
      <c r="GI589" s="775"/>
      <c r="GJ589" s="775"/>
      <c r="GK589" s="775"/>
      <c r="GL589" s="775"/>
      <c r="GM589" s="775"/>
      <c r="GN589" s="775"/>
      <c r="GO589" s="775"/>
      <c r="GP589" s="775"/>
      <c r="GQ589" s="775"/>
      <c r="GR589" s="775"/>
      <c r="GS589" s="775"/>
      <c r="GT589" s="775"/>
      <c r="GU589" s="775"/>
      <c r="GV589" s="775"/>
    </row>
    <row r="590" spans="1:204" ht="29.25" x14ac:dyDescent="0.25">
      <c r="B590" s="2568" t="s">
        <v>135</v>
      </c>
      <c r="C590" s="34">
        <f>'1 уровень'!E3016</f>
        <v>83402.212765957447</v>
      </c>
      <c r="D590" s="34">
        <f>'1 уровень'!G3016</f>
        <v>0</v>
      </c>
      <c r="E590" s="34">
        <f>'1 уровень'!H3016</f>
        <v>48651.085106382976</v>
      </c>
      <c r="F590" s="34">
        <f>'1 уровень'!I3016</f>
        <v>48996.265957446805</v>
      </c>
      <c r="G590" s="780">
        <f>'1 уровень'!J3016</f>
        <v>100.70950288222562</v>
      </c>
      <c r="H590" s="3753">
        <f>'1 уровень'!K3016</f>
        <v>4</v>
      </c>
      <c r="I590" s="794">
        <f>'1 уровень'!L3016</f>
        <v>0</v>
      </c>
      <c r="J590" s="794">
        <f>'1 уровень'!M3016</f>
        <v>0</v>
      </c>
      <c r="K590" s="789">
        <f>'1 уровень'!N3016</f>
        <v>0</v>
      </c>
      <c r="L590" s="789">
        <f>'1 уровень'!Q3016</f>
        <v>0</v>
      </c>
      <c r="M590" s="789">
        <f>'1 уровень'!R3016</f>
        <v>0</v>
      </c>
      <c r="N590" s="789">
        <f>'1 уровень'!S3016</f>
        <v>0</v>
      </c>
      <c r="O590" s="789">
        <f>'1 уровень'!T3016</f>
        <v>0</v>
      </c>
      <c r="P590" s="789">
        <f>'1 уровень'!U3016</f>
        <v>0</v>
      </c>
      <c r="Q590" s="788">
        <f>'1 уровень'!V3016</f>
        <v>0</v>
      </c>
      <c r="R590" s="788">
        <f>'1 уровень'!W3016</f>
        <v>0</v>
      </c>
      <c r="S590" s="788">
        <f>'1 уровень'!X3016</f>
        <v>0</v>
      </c>
      <c r="T590" s="788">
        <f>'1 уровень'!Y3016</f>
        <v>0</v>
      </c>
      <c r="U590" s="788">
        <f>'1 уровень'!Z3016</f>
        <v>0</v>
      </c>
      <c r="V590" s="788">
        <f>'1 уровень'!AA3016</f>
        <v>0</v>
      </c>
      <c r="W590" s="788">
        <f>'1 уровень'!AB3016</f>
        <v>0</v>
      </c>
      <c r="X590" s="788">
        <f>'1 уровень'!AC3016</f>
        <v>0</v>
      </c>
      <c r="Y590" s="788">
        <f>'1 уровень'!AD3016</f>
        <v>0</v>
      </c>
      <c r="Z590" s="788">
        <f>'1 уровень'!AE3016</f>
        <v>0</v>
      </c>
      <c r="AA590" s="3205">
        <f>'1 уровень'!AF3016</f>
        <v>0</v>
      </c>
      <c r="AB590" s="788">
        <f>'1 уровень'!AG3016</f>
        <v>0</v>
      </c>
      <c r="AC590" s="788">
        <f>'1 уровень'!AH3016</f>
        <v>0</v>
      </c>
      <c r="AD590" s="788">
        <f>'1 уровень'!AI3016</f>
        <v>0</v>
      </c>
      <c r="AE590" s="788">
        <f>'1 уровень'!AJ3016</f>
        <v>0</v>
      </c>
      <c r="AF590" s="2097">
        <f>'1 уровень'!AK3016</f>
        <v>0</v>
      </c>
      <c r="AG590" s="3782">
        <f>'1 уровень'!AL3016</f>
        <v>0</v>
      </c>
      <c r="AH590" s="788"/>
      <c r="AI590" s="788"/>
      <c r="AJ590" s="4250">
        <f>'1 уровень'!AM3016</f>
        <v>0</v>
      </c>
      <c r="AK590" s="4257">
        <f>'1 уровень'!AN3016</f>
        <v>0</v>
      </c>
      <c r="AL590" s="1339">
        <f t="shared" si="78"/>
        <v>0</v>
      </c>
      <c r="AM590" s="3825">
        <f t="shared" si="69"/>
        <v>0</v>
      </c>
      <c r="AN590" s="775"/>
      <c r="AO590" s="775"/>
      <c r="AP590" s="775"/>
      <c r="AQ590" s="775"/>
      <c r="AR590" s="775"/>
      <c r="AS590" s="775"/>
      <c r="AT590" s="775"/>
      <c r="AU590" s="775"/>
      <c r="AV590" s="775"/>
      <c r="AW590" s="775"/>
      <c r="AX590" s="775"/>
      <c r="AY590" s="775"/>
      <c r="AZ590" s="775"/>
      <c r="BA590" s="775"/>
      <c r="BB590" s="775"/>
      <c r="BC590" s="775"/>
      <c r="BD590" s="775"/>
      <c r="BE590" s="775"/>
      <c r="BF590" s="775"/>
      <c r="BG590" s="775"/>
      <c r="BH590" s="775"/>
      <c r="BI590" s="775"/>
      <c r="BJ590" s="775"/>
      <c r="BK590" s="775"/>
      <c r="BL590" s="775"/>
      <c r="BM590" s="775"/>
      <c r="BN590" s="775"/>
      <c r="BO590" s="775"/>
      <c r="BP590" s="775"/>
      <c r="BQ590" s="775"/>
      <c r="BR590" s="775"/>
      <c r="BS590" s="775"/>
      <c r="BT590" s="775"/>
      <c r="BU590" s="775"/>
      <c r="BV590" s="775"/>
      <c r="BW590" s="775"/>
      <c r="BX590" s="775"/>
      <c r="BY590" s="775"/>
      <c r="BZ590" s="775"/>
      <c r="CA590" s="775"/>
      <c r="CB590" s="775"/>
      <c r="CC590" s="775"/>
      <c r="CD590" s="775"/>
      <c r="CE590" s="775"/>
      <c r="CF590" s="775"/>
      <c r="CG590" s="775"/>
      <c r="CH590" s="775"/>
      <c r="CI590" s="775"/>
      <c r="CJ590" s="775"/>
      <c r="CK590" s="775"/>
      <c r="CL590" s="775"/>
      <c r="CM590" s="775"/>
      <c r="CN590" s="775"/>
      <c r="CO590" s="775"/>
      <c r="CP590" s="775"/>
      <c r="CQ590" s="775"/>
      <c r="CR590" s="775"/>
      <c r="CS590" s="775"/>
      <c r="CT590" s="775"/>
      <c r="CU590" s="775"/>
      <c r="CV590" s="775"/>
      <c r="CW590" s="775"/>
      <c r="CX590" s="775"/>
      <c r="CY590" s="775"/>
      <c r="CZ590" s="775"/>
      <c r="DA590" s="775"/>
      <c r="DB590" s="775"/>
      <c r="DC590" s="775"/>
      <c r="DD590" s="775"/>
      <c r="DE590" s="775"/>
      <c r="DF590" s="775"/>
      <c r="DG590" s="775"/>
      <c r="DH590" s="775"/>
      <c r="DI590" s="775"/>
      <c r="DJ590" s="775"/>
      <c r="DK590" s="775"/>
      <c r="DL590" s="775"/>
      <c r="DM590" s="775"/>
      <c r="DN590" s="775"/>
      <c r="DO590" s="775"/>
      <c r="DP590" s="775"/>
      <c r="DQ590" s="775"/>
      <c r="DR590" s="775"/>
      <c r="DS590" s="775"/>
      <c r="DT590" s="775"/>
      <c r="DU590" s="775"/>
      <c r="DV590" s="775"/>
      <c r="DW590" s="775"/>
      <c r="DX590" s="775"/>
      <c r="DY590" s="775"/>
      <c r="DZ590" s="775"/>
      <c r="EA590" s="775"/>
      <c r="EB590" s="775"/>
      <c r="EC590" s="775"/>
      <c r="ED590" s="775"/>
      <c r="EE590" s="775"/>
      <c r="EF590" s="775"/>
      <c r="EG590" s="775"/>
      <c r="EH590" s="775"/>
      <c r="EI590" s="775"/>
      <c r="EJ590" s="775"/>
      <c r="EK590" s="775"/>
      <c r="EL590" s="775"/>
      <c r="EM590" s="775"/>
      <c r="EN590" s="775"/>
      <c r="EO590" s="775"/>
      <c r="EP590" s="775"/>
      <c r="EQ590" s="775"/>
      <c r="ER590" s="775"/>
      <c r="ES590" s="775"/>
      <c r="ET590" s="775"/>
      <c r="EU590" s="775"/>
      <c r="EV590" s="775"/>
      <c r="EW590" s="775"/>
      <c r="EX590" s="775"/>
      <c r="EY590" s="775"/>
      <c r="EZ590" s="775"/>
      <c r="FA590" s="775"/>
      <c r="FB590" s="775"/>
      <c r="FC590" s="775"/>
      <c r="FD590" s="775"/>
      <c r="FE590" s="775"/>
      <c r="FF590" s="775"/>
      <c r="FG590" s="775"/>
      <c r="FH590" s="775"/>
      <c r="FI590" s="775"/>
      <c r="FJ590" s="775"/>
      <c r="FK590" s="775"/>
      <c r="FL590" s="775"/>
      <c r="FM590" s="775"/>
      <c r="FN590" s="775"/>
      <c r="FO590" s="775"/>
      <c r="FP590" s="775"/>
      <c r="FQ590" s="775"/>
      <c r="FR590" s="775"/>
      <c r="FS590" s="775"/>
      <c r="FT590" s="775"/>
      <c r="FU590" s="775"/>
      <c r="FV590" s="775"/>
      <c r="FW590" s="775"/>
      <c r="FX590" s="775"/>
      <c r="FY590" s="775"/>
      <c r="FZ590" s="775"/>
      <c r="GA590" s="775"/>
      <c r="GB590" s="775"/>
      <c r="GC590" s="775"/>
      <c r="GD590" s="775"/>
      <c r="GE590" s="775"/>
      <c r="GF590" s="775"/>
      <c r="GG590" s="775"/>
      <c r="GH590" s="775"/>
      <c r="GI590" s="775"/>
      <c r="GJ590" s="775"/>
      <c r="GK590" s="775"/>
      <c r="GL590" s="775"/>
      <c r="GM590" s="775"/>
      <c r="GN590" s="775"/>
      <c r="GO590" s="775"/>
      <c r="GP590" s="775"/>
      <c r="GQ590" s="775"/>
      <c r="GR590" s="775"/>
      <c r="GS590" s="775"/>
      <c r="GT590" s="775"/>
      <c r="GU590" s="775"/>
      <c r="GV590" s="775"/>
    </row>
    <row r="591" spans="1:204" x14ac:dyDescent="0.25">
      <c r="B591" s="1126" t="s">
        <v>247</v>
      </c>
      <c r="C591" s="34">
        <f>'1 уровень'!E3017</f>
        <v>73977</v>
      </c>
      <c r="D591" s="34">
        <f>'1 уровень'!G3017</f>
        <v>0</v>
      </c>
      <c r="E591" s="34">
        <f>'1 уровень'!H3017</f>
        <v>43153</v>
      </c>
      <c r="F591" s="34">
        <f>'1 уровень'!I3017</f>
        <v>41388</v>
      </c>
      <c r="G591" s="780">
        <f>'1 уровень'!J3017</f>
        <v>95.909901976687593</v>
      </c>
      <c r="H591" s="3753">
        <f>'1 уровень'!K3017</f>
        <v>4</v>
      </c>
      <c r="I591" s="794">
        <f>'1 уровень'!L3017</f>
        <v>0</v>
      </c>
      <c r="J591" s="794">
        <f>'1 уровень'!M3017</f>
        <v>0</v>
      </c>
      <c r="K591" s="789">
        <f>'1 уровень'!N3017</f>
        <v>0</v>
      </c>
      <c r="L591" s="789">
        <f>'1 уровень'!Q3017</f>
        <v>0</v>
      </c>
      <c r="M591" s="789">
        <f>'1 уровень'!R3017</f>
        <v>0</v>
      </c>
      <c r="N591" s="789">
        <f>'1 уровень'!S3017</f>
        <v>0</v>
      </c>
      <c r="O591" s="789">
        <f>'1 уровень'!T3017</f>
        <v>0</v>
      </c>
      <c r="P591" s="789">
        <f>'1 уровень'!U3017</f>
        <v>0</v>
      </c>
      <c r="Q591" s="788">
        <f>'1 уровень'!V3017</f>
        <v>0</v>
      </c>
      <c r="R591" s="788">
        <f>'1 уровень'!W3017</f>
        <v>0</v>
      </c>
      <c r="S591" s="788">
        <f>'1 уровень'!X3017</f>
        <v>0</v>
      </c>
      <c r="T591" s="788">
        <f>'1 уровень'!Y3017</f>
        <v>0</v>
      </c>
      <c r="U591" s="788">
        <f>'1 уровень'!Z3017</f>
        <v>0</v>
      </c>
      <c r="V591" s="788">
        <f>'1 уровень'!AA3017</f>
        <v>0</v>
      </c>
      <c r="W591" s="788">
        <f>'1 уровень'!AB3017</f>
        <v>0</v>
      </c>
      <c r="X591" s="788">
        <f>'1 уровень'!AC3017</f>
        <v>0</v>
      </c>
      <c r="Y591" s="788">
        <f>'1 уровень'!AD3017</f>
        <v>0</v>
      </c>
      <c r="Z591" s="788">
        <f>'1 уровень'!AE3017</f>
        <v>0</v>
      </c>
      <c r="AA591" s="3205">
        <f>'1 уровень'!AF3017</f>
        <v>0</v>
      </c>
      <c r="AB591" s="788">
        <f>'1 уровень'!AG3017</f>
        <v>0</v>
      </c>
      <c r="AC591" s="788">
        <f>'1 уровень'!AH3017</f>
        <v>0</v>
      </c>
      <c r="AD591" s="788">
        <f>'1 уровень'!AI3017</f>
        <v>0</v>
      </c>
      <c r="AE591" s="788">
        <f>'1 уровень'!AJ3017</f>
        <v>0</v>
      </c>
      <c r="AF591" s="2097">
        <f>'1 уровень'!AK3017</f>
        <v>0</v>
      </c>
      <c r="AG591" s="3782">
        <f>'1 уровень'!AL3017</f>
        <v>0</v>
      </c>
      <c r="AH591" s="788"/>
      <c r="AI591" s="788"/>
      <c r="AJ591" s="4250">
        <f>'1 уровень'!AM3017</f>
        <v>0</v>
      </c>
      <c r="AK591" s="4257">
        <f>'1 уровень'!AN3017</f>
        <v>0</v>
      </c>
      <c r="AL591" s="1339">
        <f t="shared" si="78"/>
        <v>0</v>
      </c>
      <c r="AM591" s="3825">
        <f t="shared" si="69"/>
        <v>0</v>
      </c>
      <c r="AN591" s="775"/>
      <c r="AO591" s="775"/>
      <c r="AP591" s="775"/>
      <c r="AQ591" s="775"/>
      <c r="AR591" s="775"/>
      <c r="AS591" s="775"/>
      <c r="AT591" s="775"/>
      <c r="AU591" s="775"/>
      <c r="AV591" s="775"/>
      <c r="AW591" s="775"/>
      <c r="AX591" s="775"/>
      <c r="AY591" s="775"/>
      <c r="AZ591" s="775"/>
      <c r="BA591" s="775"/>
      <c r="BB591" s="775"/>
      <c r="BC591" s="775"/>
      <c r="BD591" s="775"/>
      <c r="BE591" s="775"/>
      <c r="BF591" s="775"/>
      <c r="BG591" s="775"/>
      <c r="BH591" s="775"/>
      <c r="BI591" s="775"/>
      <c r="BJ591" s="775"/>
      <c r="BK591" s="775"/>
      <c r="BL591" s="775"/>
      <c r="BM591" s="775"/>
      <c r="BN591" s="775"/>
      <c r="BO591" s="775"/>
      <c r="BP591" s="775"/>
      <c r="BQ591" s="775"/>
      <c r="BR591" s="775"/>
      <c r="BS591" s="775"/>
      <c r="BT591" s="775"/>
      <c r="BU591" s="775"/>
      <c r="BV591" s="775"/>
      <c r="BW591" s="775"/>
      <c r="BX591" s="775"/>
      <c r="BY591" s="775"/>
      <c r="BZ591" s="775"/>
      <c r="CA591" s="775"/>
      <c r="CB591" s="775"/>
      <c r="CC591" s="775"/>
      <c r="CD591" s="775"/>
      <c r="CE591" s="775"/>
      <c r="CF591" s="775"/>
      <c r="CG591" s="775"/>
      <c r="CH591" s="775"/>
      <c r="CI591" s="775"/>
      <c r="CJ591" s="775"/>
      <c r="CK591" s="775"/>
      <c r="CL591" s="775"/>
      <c r="CM591" s="775"/>
      <c r="CN591" s="775"/>
      <c r="CO591" s="775"/>
      <c r="CP591" s="775"/>
      <c r="CQ591" s="775"/>
      <c r="CR591" s="775"/>
      <c r="CS591" s="775"/>
      <c r="CT591" s="775"/>
      <c r="CU591" s="775"/>
      <c r="CV591" s="775"/>
      <c r="CW591" s="775"/>
      <c r="CX591" s="775"/>
      <c r="CY591" s="775"/>
      <c r="CZ591" s="775"/>
      <c r="DA591" s="775"/>
      <c r="DB591" s="775"/>
      <c r="DC591" s="775"/>
      <c r="DD591" s="775"/>
      <c r="DE591" s="775"/>
      <c r="DF591" s="775"/>
      <c r="DG591" s="775"/>
      <c r="DH591" s="775"/>
      <c r="DI591" s="775"/>
      <c r="DJ591" s="775"/>
      <c r="DK591" s="775"/>
      <c r="DL591" s="775"/>
      <c r="DM591" s="775"/>
      <c r="DN591" s="775"/>
      <c r="DO591" s="775"/>
      <c r="DP591" s="775"/>
      <c r="DQ591" s="775"/>
      <c r="DR591" s="775"/>
      <c r="DS591" s="775"/>
      <c r="DT591" s="775"/>
      <c r="DU591" s="775"/>
      <c r="DV591" s="775"/>
      <c r="DW591" s="775"/>
      <c r="DX591" s="775"/>
      <c r="DY591" s="775"/>
      <c r="DZ591" s="775"/>
      <c r="EA591" s="775"/>
      <c r="EB591" s="775"/>
      <c r="EC591" s="775"/>
      <c r="ED591" s="775"/>
      <c r="EE591" s="775"/>
      <c r="EF591" s="775"/>
      <c r="EG591" s="775"/>
      <c r="EH591" s="775"/>
      <c r="EI591" s="775"/>
      <c r="EJ591" s="775"/>
      <c r="EK591" s="775"/>
      <c r="EL591" s="775"/>
      <c r="EM591" s="775"/>
      <c r="EN591" s="775"/>
      <c r="EO591" s="775"/>
      <c r="EP591" s="775"/>
      <c r="EQ591" s="775"/>
      <c r="ER591" s="775"/>
      <c r="ES591" s="775"/>
      <c r="ET591" s="775"/>
      <c r="EU591" s="775"/>
      <c r="EV591" s="775"/>
      <c r="EW591" s="775"/>
      <c r="EX591" s="775"/>
      <c r="EY591" s="775"/>
      <c r="EZ591" s="775"/>
      <c r="FA591" s="775"/>
      <c r="FB591" s="775"/>
      <c r="FC591" s="775"/>
      <c r="FD591" s="775"/>
      <c r="FE591" s="775"/>
      <c r="FF591" s="775"/>
      <c r="FG591" s="775"/>
      <c r="FH591" s="775"/>
      <c r="FI591" s="775"/>
      <c r="FJ591" s="775"/>
      <c r="FK591" s="775"/>
      <c r="FL591" s="775"/>
      <c r="FM591" s="775"/>
      <c r="FN591" s="775"/>
      <c r="FO591" s="775"/>
      <c r="FP591" s="775"/>
      <c r="FQ591" s="775"/>
      <c r="FR591" s="775"/>
      <c r="FS591" s="775"/>
      <c r="FT591" s="775"/>
      <c r="FU591" s="775"/>
      <c r="FV591" s="775"/>
      <c r="FW591" s="775"/>
      <c r="FX591" s="775"/>
      <c r="FY591" s="775"/>
      <c r="FZ591" s="775"/>
      <c r="GA591" s="775"/>
      <c r="GB591" s="775"/>
      <c r="GC591" s="775"/>
      <c r="GD591" s="775"/>
      <c r="GE591" s="775"/>
      <c r="GF591" s="775"/>
      <c r="GG591" s="775"/>
      <c r="GH591" s="775"/>
      <c r="GI591" s="775"/>
      <c r="GJ591" s="775"/>
      <c r="GK591" s="775"/>
      <c r="GL591" s="775"/>
      <c r="GM591" s="775"/>
      <c r="GN591" s="775"/>
      <c r="GO591" s="775"/>
      <c r="GP591" s="775"/>
      <c r="GQ591" s="775"/>
      <c r="GR591" s="775"/>
      <c r="GS591" s="775"/>
      <c r="GT591" s="775"/>
      <c r="GU591" s="775"/>
      <c r="GV591" s="775"/>
    </row>
    <row r="592" spans="1:204" x14ac:dyDescent="0.25">
      <c r="B592" s="1126" t="s">
        <v>403</v>
      </c>
      <c r="C592" s="34">
        <f>'1 уровень'!E3018</f>
        <v>9425.2127659574471</v>
      </c>
      <c r="D592" s="34">
        <f>'1 уровень'!G3018</f>
        <v>0</v>
      </c>
      <c r="E592" s="34">
        <f>'1 уровень'!H3018</f>
        <v>5498.0851063829787</v>
      </c>
      <c r="F592" s="34">
        <f>'1 уровень'!I3018</f>
        <v>7608.265957446808</v>
      </c>
      <c r="G592" s="780">
        <f>'1 уровень'!J3018</f>
        <v>138.38028714059053</v>
      </c>
      <c r="H592" s="3753">
        <f>'1 уровень'!K3018</f>
        <v>0</v>
      </c>
      <c r="I592" s="794">
        <f>'1 уровень'!L3018</f>
        <v>0</v>
      </c>
      <c r="J592" s="794">
        <f>'1 уровень'!M3018</f>
        <v>0</v>
      </c>
      <c r="K592" s="789">
        <f>'1 уровень'!N3018</f>
        <v>0</v>
      </c>
      <c r="L592" s="789">
        <f>'1 уровень'!Q3018</f>
        <v>0</v>
      </c>
      <c r="M592" s="789">
        <f>'1 уровень'!R3018</f>
        <v>0</v>
      </c>
      <c r="N592" s="789">
        <f>'1 уровень'!S3018</f>
        <v>0</v>
      </c>
      <c r="O592" s="789">
        <f>'1 уровень'!T3018</f>
        <v>0</v>
      </c>
      <c r="P592" s="789">
        <f>'1 уровень'!U3018</f>
        <v>0</v>
      </c>
      <c r="Q592" s="788">
        <f>'1 уровень'!V3018</f>
        <v>0</v>
      </c>
      <c r="R592" s="788">
        <f>'1 уровень'!W3018</f>
        <v>0</v>
      </c>
      <c r="S592" s="788">
        <f>'1 уровень'!X3018</f>
        <v>0</v>
      </c>
      <c r="T592" s="788">
        <f>'1 уровень'!Y3018</f>
        <v>0</v>
      </c>
      <c r="U592" s="788">
        <f>'1 уровень'!Z3018</f>
        <v>0</v>
      </c>
      <c r="V592" s="788">
        <f>'1 уровень'!AA3018</f>
        <v>0</v>
      </c>
      <c r="W592" s="788">
        <f>'1 уровень'!AB3018</f>
        <v>0</v>
      </c>
      <c r="X592" s="788">
        <f>'1 уровень'!AC3018</f>
        <v>0</v>
      </c>
      <c r="Y592" s="788">
        <f>'1 уровень'!AD3018</f>
        <v>0</v>
      </c>
      <c r="Z592" s="788">
        <f>'1 уровень'!AE3018</f>
        <v>0</v>
      </c>
      <c r="AA592" s="3205">
        <f>'1 уровень'!AF3018</f>
        <v>0</v>
      </c>
      <c r="AB592" s="788">
        <f>'1 уровень'!AG3018</f>
        <v>0</v>
      </c>
      <c r="AC592" s="788">
        <f>'1 уровень'!AH3018</f>
        <v>0</v>
      </c>
      <c r="AD592" s="788">
        <f>'1 уровень'!AI3018</f>
        <v>0</v>
      </c>
      <c r="AE592" s="788">
        <f>'1 уровень'!AJ3018</f>
        <v>0</v>
      </c>
      <c r="AF592" s="2097">
        <f>'1 уровень'!AK3018</f>
        <v>0</v>
      </c>
      <c r="AG592" s="3782">
        <f>'1 уровень'!AL3018</f>
        <v>0</v>
      </c>
      <c r="AH592" s="788"/>
      <c r="AI592" s="788"/>
      <c r="AJ592" s="4250">
        <f>'1 уровень'!AM3018</f>
        <v>0</v>
      </c>
      <c r="AK592" s="4257">
        <f>'1 уровень'!AN3018</f>
        <v>0</v>
      </c>
      <c r="AL592" s="1339">
        <f t="shared" si="78"/>
        <v>0</v>
      </c>
      <c r="AM592" s="3825">
        <f t="shared" si="69"/>
        <v>0</v>
      </c>
      <c r="AN592" s="775"/>
      <c r="AO592" s="775"/>
      <c r="AP592" s="775"/>
      <c r="AQ592" s="775"/>
      <c r="AR592" s="775"/>
      <c r="AS592" s="775"/>
      <c r="AT592" s="775"/>
      <c r="AU592" s="775"/>
      <c r="AV592" s="775"/>
      <c r="AW592" s="775"/>
      <c r="AX592" s="775"/>
      <c r="AY592" s="775"/>
      <c r="AZ592" s="775"/>
      <c r="BA592" s="775"/>
      <c r="BB592" s="775"/>
      <c r="BC592" s="775"/>
      <c r="BD592" s="775"/>
      <c r="BE592" s="775"/>
      <c r="BF592" s="775"/>
      <c r="BG592" s="775"/>
      <c r="BH592" s="775"/>
      <c r="BI592" s="775"/>
      <c r="BJ592" s="775"/>
      <c r="BK592" s="775"/>
      <c r="BL592" s="775"/>
      <c r="BM592" s="775"/>
      <c r="BN592" s="775"/>
      <c r="BO592" s="775"/>
      <c r="BP592" s="775"/>
      <c r="BQ592" s="775"/>
      <c r="BR592" s="775"/>
      <c r="BS592" s="775"/>
      <c r="BT592" s="775"/>
      <c r="BU592" s="775"/>
      <c r="BV592" s="775"/>
      <c r="BW592" s="775"/>
      <c r="BX592" s="775"/>
      <c r="BY592" s="775"/>
      <c r="BZ592" s="775"/>
      <c r="CA592" s="775"/>
      <c r="CB592" s="775"/>
      <c r="CC592" s="775"/>
      <c r="CD592" s="775"/>
      <c r="CE592" s="775"/>
      <c r="CF592" s="775"/>
      <c r="CG592" s="775"/>
      <c r="CH592" s="775"/>
      <c r="CI592" s="775"/>
      <c r="CJ592" s="775"/>
      <c r="CK592" s="775"/>
      <c r="CL592" s="775"/>
      <c r="CM592" s="775"/>
      <c r="CN592" s="775"/>
      <c r="CO592" s="775"/>
      <c r="CP592" s="775"/>
      <c r="CQ592" s="775"/>
      <c r="CR592" s="775"/>
      <c r="CS592" s="775"/>
      <c r="CT592" s="775"/>
      <c r="CU592" s="775"/>
      <c r="CV592" s="775"/>
      <c r="CW592" s="775"/>
      <c r="CX592" s="775"/>
      <c r="CY592" s="775"/>
      <c r="CZ592" s="775"/>
      <c r="DA592" s="775"/>
      <c r="DB592" s="775"/>
      <c r="DC592" s="775"/>
      <c r="DD592" s="775"/>
      <c r="DE592" s="775"/>
      <c r="DF592" s="775"/>
      <c r="DG592" s="775"/>
      <c r="DH592" s="775"/>
      <c r="DI592" s="775"/>
      <c r="DJ592" s="775"/>
      <c r="DK592" s="775"/>
      <c r="DL592" s="775"/>
      <c r="DM592" s="775"/>
      <c r="DN592" s="775"/>
      <c r="DO592" s="775"/>
      <c r="DP592" s="775"/>
      <c r="DQ592" s="775"/>
      <c r="DR592" s="775"/>
      <c r="DS592" s="775"/>
      <c r="DT592" s="775"/>
      <c r="DU592" s="775"/>
      <c r="DV592" s="775"/>
      <c r="DW592" s="775"/>
      <c r="DX592" s="775"/>
      <c r="DY592" s="775"/>
      <c r="DZ592" s="775"/>
      <c r="EA592" s="775"/>
      <c r="EB592" s="775"/>
      <c r="EC592" s="775"/>
      <c r="ED592" s="775"/>
      <c r="EE592" s="775"/>
      <c r="EF592" s="775"/>
      <c r="EG592" s="775"/>
      <c r="EH592" s="775"/>
      <c r="EI592" s="775"/>
      <c r="EJ592" s="775"/>
      <c r="EK592" s="775"/>
      <c r="EL592" s="775"/>
      <c r="EM592" s="775"/>
      <c r="EN592" s="775"/>
      <c r="EO592" s="775"/>
      <c r="EP592" s="775"/>
      <c r="EQ592" s="775"/>
      <c r="ER592" s="775"/>
      <c r="ES592" s="775"/>
      <c r="ET592" s="775"/>
      <c r="EU592" s="775"/>
      <c r="EV592" s="775"/>
      <c r="EW592" s="775"/>
      <c r="EX592" s="775"/>
      <c r="EY592" s="775"/>
      <c r="EZ592" s="775"/>
      <c r="FA592" s="775"/>
      <c r="FB592" s="775"/>
      <c r="FC592" s="775"/>
      <c r="FD592" s="775"/>
      <c r="FE592" s="775"/>
      <c r="FF592" s="775"/>
      <c r="FG592" s="775"/>
      <c r="FH592" s="775"/>
      <c r="FI592" s="775"/>
      <c r="FJ592" s="775"/>
      <c r="FK592" s="775"/>
      <c r="FL592" s="775"/>
      <c r="FM592" s="775"/>
      <c r="FN592" s="775"/>
      <c r="FO592" s="775"/>
      <c r="FP592" s="775"/>
      <c r="FQ592" s="775"/>
      <c r="FR592" s="775"/>
      <c r="FS592" s="775"/>
      <c r="FT592" s="775"/>
      <c r="FU592" s="775"/>
      <c r="FV592" s="775"/>
      <c r="FW592" s="775"/>
      <c r="FX592" s="775"/>
      <c r="FY592" s="775"/>
      <c r="FZ592" s="775"/>
      <c r="GA592" s="775"/>
      <c r="GB592" s="775"/>
      <c r="GC592" s="775"/>
      <c r="GD592" s="775"/>
      <c r="GE592" s="775"/>
      <c r="GF592" s="775"/>
      <c r="GG592" s="775"/>
      <c r="GH592" s="775"/>
      <c r="GI592" s="775"/>
      <c r="GJ592" s="775"/>
      <c r="GK592" s="775"/>
      <c r="GL592" s="775"/>
      <c r="GM592" s="775"/>
      <c r="GN592" s="775"/>
      <c r="GO592" s="775"/>
      <c r="GP592" s="775"/>
      <c r="GQ592" s="775"/>
      <c r="GR592" s="775"/>
      <c r="GS592" s="775"/>
      <c r="GT592" s="775"/>
      <c r="GU592" s="775"/>
      <c r="GV592" s="775"/>
    </row>
    <row r="593" spans="1:204" x14ac:dyDescent="0.25">
      <c r="B593" s="1778" t="s">
        <v>420</v>
      </c>
      <c r="C593" s="34">
        <f>'1 уровень'!E3019</f>
        <v>88597</v>
      </c>
      <c r="D593" s="34">
        <f>'1 уровень'!G3019</f>
        <v>0</v>
      </c>
      <c r="E593" s="34">
        <f>'1 уровень'!H3019</f>
        <v>51682</v>
      </c>
      <c r="F593" s="34">
        <f>'1 уровень'!I3019</f>
        <v>71517.7</v>
      </c>
      <c r="G593" s="780">
        <f>'1 уровень'!J3019</f>
        <v>138.38028714059053</v>
      </c>
      <c r="H593" s="3753">
        <f>'1 уровень'!K3019</f>
        <v>0</v>
      </c>
      <c r="I593" s="794">
        <f>'1 уровень'!L3019</f>
        <v>0</v>
      </c>
      <c r="J593" s="794">
        <f>'1 уровень'!M3019</f>
        <v>0</v>
      </c>
      <c r="K593" s="789">
        <f>'1 уровень'!N3019</f>
        <v>0</v>
      </c>
      <c r="L593" s="789">
        <f>'1 уровень'!Q3019</f>
        <v>0</v>
      </c>
      <c r="M593" s="789">
        <f>'1 уровень'!R3019</f>
        <v>0</v>
      </c>
      <c r="N593" s="789">
        <f>'1 уровень'!S3019</f>
        <v>0</v>
      </c>
      <c r="O593" s="789">
        <f>'1 уровень'!T3019</f>
        <v>0</v>
      </c>
      <c r="P593" s="789">
        <f>'1 уровень'!U3019</f>
        <v>0</v>
      </c>
      <c r="Q593" s="788">
        <f>'1 уровень'!V3019</f>
        <v>0</v>
      </c>
      <c r="R593" s="788">
        <f>'1 уровень'!W3019</f>
        <v>0</v>
      </c>
      <c r="S593" s="788">
        <f>'1 уровень'!X3019</f>
        <v>0</v>
      </c>
      <c r="T593" s="788">
        <f>'1 уровень'!Y3019</f>
        <v>0</v>
      </c>
      <c r="U593" s="788">
        <f>'1 уровень'!Z3019</f>
        <v>0</v>
      </c>
      <c r="V593" s="788">
        <f>'1 уровень'!AA3019</f>
        <v>0</v>
      </c>
      <c r="W593" s="788">
        <f>'1 уровень'!AB3019</f>
        <v>0</v>
      </c>
      <c r="X593" s="788">
        <f>'1 уровень'!AC3019</f>
        <v>0</v>
      </c>
      <c r="Y593" s="788">
        <f>'1 уровень'!AD3019</f>
        <v>0</v>
      </c>
      <c r="Z593" s="788">
        <f>'1 уровень'!AE3019</f>
        <v>0</v>
      </c>
      <c r="AA593" s="3205">
        <f>'1 уровень'!AF3019</f>
        <v>0</v>
      </c>
      <c r="AB593" s="788">
        <f>'1 уровень'!AG3019</f>
        <v>0</v>
      </c>
      <c r="AC593" s="788">
        <f>'1 уровень'!AH3019</f>
        <v>0</v>
      </c>
      <c r="AD593" s="788">
        <f>'1 уровень'!AI3019</f>
        <v>0</v>
      </c>
      <c r="AE593" s="788">
        <f>'1 уровень'!AJ3019</f>
        <v>0</v>
      </c>
      <c r="AF593" s="2097">
        <f>'1 уровень'!AK3019</f>
        <v>0</v>
      </c>
      <c r="AG593" s="3782">
        <f>'1 уровень'!AL3019</f>
        <v>0</v>
      </c>
      <c r="AH593" s="788" t="e">
        <f>Z593/Y593*100</f>
        <v>#DIV/0!</v>
      </c>
      <c r="AI593" s="788" t="e">
        <f>AF593/Y593*100</f>
        <v>#DIV/0!</v>
      </c>
      <c r="AJ593" s="4250">
        <f>'1 уровень'!AM3019</f>
        <v>0</v>
      </c>
      <c r="AK593" s="4257">
        <f>'1 уровень'!AN3019</f>
        <v>0</v>
      </c>
      <c r="AL593" s="1339">
        <f t="shared" si="78"/>
        <v>0</v>
      </c>
      <c r="AM593" s="3825">
        <f t="shared" si="69"/>
        <v>0</v>
      </c>
      <c r="AN593" s="775"/>
      <c r="AO593" s="775"/>
      <c r="AP593" s="775"/>
      <c r="AQ593" s="775"/>
      <c r="AR593" s="775"/>
      <c r="AS593" s="775"/>
      <c r="AT593" s="775"/>
      <c r="AU593" s="775"/>
      <c r="AV593" s="775"/>
      <c r="AW593" s="775"/>
      <c r="AX593" s="775"/>
      <c r="AY593" s="775"/>
      <c r="AZ593" s="775"/>
      <c r="BA593" s="775"/>
      <c r="BB593" s="775"/>
      <c r="BC593" s="775"/>
      <c r="BD593" s="775"/>
      <c r="BE593" s="775"/>
      <c r="BF593" s="775"/>
      <c r="BG593" s="775"/>
      <c r="BH593" s="775"/>
      <c r="BI593" s="775"/>
      <c r="BJ593" s="775"/>
      <c r="BK593" s="775"/>
      <c r="BL593" s="775"/>
      <c r="BM593" s="775"/>
      <c r="BN593" s="775"/>
      <c r="BO593" s="775"/>
      <c r="BP593" s="775"/>
      <c r="BQ593" s="775"/>
      <c r="BR593" s="775"/>
      <c r="BS593" s="775"/>
      <c r="BT593" s="775"/>
      <c r="BU593" s="775"/>
      <c r="BV593" s="775"/>
      <c r="BW593" s="775"/>
      <c r="BX593" s="775"/>
      <c r="BY593" s="775"/>
      <c r="BZ593" s="775"/>
      <c r="CA593" s="775"/>
      <c r="CB593" s="775"/>
      <c r="CC593" s="775"/>
      <c r="CD593" s="775"/>
      <c r="CE593" s="775"/>
      <c r="CF593" s="775"/>
      <c r="CG593" s="775"/>
      <c r="CH593" s="775"/>
      <c r="CI593" s="775"/>
      <c r="CJ593" s="775"/>
      <c r="CK593" s="775"/>
      <c r="CL593" s="775"/>
      <c r="CM593" s="775"/>
      <c r="CN593" s="775"/>
      <c r="CO593" s="775"/>
      <c r="CP593" s="775"/>
      <c r="CQ593" s="775"/>
      <c r="CR593" s="775"/>
      <c r="CS593" s="775"/>
      <c r="CT593" s="775"/>
      <c r="CU593" s="775"/>
      <c r="CV593" s="775"/>
      <c r="CW593" s="775"/>
      <c r="CX593" s="775"/>
      <c r="CY593" s="775"/>
      <c r="CZ593" s="775"/>
      <c r="DA593" s="775"/>
      <c r="DB593" s="775"/>
      <c r="DC593" s="775"/>
      <c r="DD593" s="775"/>
      <c r="DE593" s="775"/>
      <c r="DF593" s="775"/>
      <c r="DG593" s="775"/>
      <c r="DH593" s="775"/>
      <c r="DI593" s="775"/>
      <c r="DJ593" s="775"/>
      <c r="DK593" s="775"/>
      <c r="DL593" s="775"/>
      <c r="DM593" s="775"/>
      <c r="DN593" s="775"/>
      <c r="DO593" s="775"/>
      <c r="DP593" s="775"/>
      <c r="DQ593" s="775"/>
      <c r="DR593" s="775"/>
      <c r="DS593" s="775"/>
      <c r="DT593" s="775"/>
      <c r="DU593" s="775"/>
      <c r="DV593" s="775"/>
      <c r="DW593" s="775"/>
      <c r="DX593" s="775"/>
      <c r="DY593" s="775"/>
      <c r="DZ593" s="775"/>
      <c r="EA593" s="775"/>
      <c r="EB593" s="775"/>
      <c r="EC593" s="775"/>
      <c r="ED593" s="775"/>
      <c r="EE593" s="775"/>
      <c r="EF593" s="775"/>
      <c r="EG593" s="775"/>
      <c r="EH593" s="775"/>
      <c r="EI593" s="775"/>
      <c r="EJ593" s="775"/>
      <c r="EK593" s="775"/>
      <c r="EL593" s="775"/>
      <c r="EM593" s="775"/>
      <c r="EN593" s="775"/>
      <c r="EO593" s="775"/>
      <c r="EP593" s="775"/>
      <c r="EQ593" s="775"/>
      <c r="ER593" s="775"/>
      <c r="ES593" s="775"/>
      <c r="ET593" s="775"/>
      <c r="EU593" s="775"/>
      <c r="EV593" s="775"/>
      <c r="EW593" s="775"/>
      <c r="EX593" s="775"/>
      <c r="EY593" s="775"/>
      <c r="EZ593" s="775"/>
      <c r="FA593" s="775"/>
      <c r="FB593" s="775"/>
      <c r="FC593" s="775"/>
      <c r="FD593" s="775"/>
      <c r="FE593" s="775"/>
      <c r="FF593" s="775"/>
      <c r="FG593" s="775"/>
      <c r="FH593" s="775"/>
      <c r="FI593" s="775"/>
      <c r="FJ593" s="775"/>
      <c r="FK593" s="775"/>
      <c r="FL593" s="775"/>
      <c r="FM593" s="775"/>
      <c r="FN593" s="775"/>
      <c r="FO593" s="775"/>
      <c r="FP593" s="775"/>
      <c r="FQ593" s="775"/>
      <c r="FR593" s="775"/>
      <c r="FS593" s="775"/>
      <c r="FT593" s="775"/>
      <c r="FU593" s="775"/>
      <c r="FV593" s="775"/>
      <c r="FW593" s="775"/>
      <c r="FX593" s="775"/>
      <c r="FY593" s="775"/>
      <c r="FZ593" s="775"/>
      <c r="GA593" s="775"/>
      <c r="GB593" s="775"/>
      <c r="GC593" s="775"/>
      <c r="GD593" s="775"/>
      <c r="GE593" s="775"/>
      <c r="GF593" s="775"/>
      <c r="GG593" s="775"/>
      <c r="GH593" s="775"/>
      <c r="GI593" s="775"/>
      <c r="GJ593" s="775"/>
      <c r="GK593" s="775"/>
      <c r="GL593" s="775"/>
      <c r="GM593" s="775"/>
      <c r="GN593" s="775"/>
      <c r="GO593" s="775"/>
      <c r="GP593" s="775"/>
      <c r="GQ593" s="775"/>
      <c r="GR593" s="775"/>
      <c r="GS593" s="775"/>
      <c r="GT593" s="775"/>
      <c r="GU593" s="775"/>
      <c r="GV593" s="775"/>
    </row>
    <row r="594" spans="1:204" ht="63" x14ac:dyDescent="0.25">
      <c r="B594" s="2569" t="s">
        <v>405</v>
      </c>
      <c r="C594" s="34">
        <f>'1 уровень'!E3020</f>
        <v>26388</v>
      </c>
      <c r="D594" s="34">
        <f>'1 уровень'!G3020</f>
        <v>0</v>
      </c>
      <c r="E594" s="34">
        <f>'1 уровень'!H3020</f>
        <v>15393</v>
      </c>
      <c r="F594" s="34">
        <f>'1 уровень'!I3020</f>
        <v>10141</v>
      </c>
      <c r="G594" s="780">
        <f>'1 уровень'!J3020</f>
        <v>65.880595075683757</v>
      </c>
      <c r="H594" s="3753">
        <f>'1 уровень'!K3020</f>
        <v>0</v>
      </c>
      <c r="I594" s="794">
        <f>'1 уровень'!L3020</f>
        <v>0</v>
      </c>
      <c r="J594" s="794">
        <f>'1 уровень'!M3020</f>
        <v>0</v>
      </c>
      <c r="K594" s="789">
        <f>'1 уровень'!N3020</f>
        <v>0</v>
      </c>
      <c r="L594" s="789">
        <f>'1 уровень'!Q3020</f>
        <v>0</v>
      </c>
      <c r="M594" s="789">
        <f>'1 уровень'!R3020</f>
        <v>0</v>
      </c>
      <c r="N594" s="789">
        <f>'1 уровень'!S3020</f>
        <v>0</v>
      </c>
      <c r="O594" s="789">
        <f>'1 уровень'!T3020</f>
        <v>0</v>
      </c>
      <c r="P594" s="789">
        <f>'1 уровень'!U3020</f>
        <v>0</v>
      </c>
      <c r="Q594" s="788">
        <f>'1 уровень'!V3020</f>
        <v>0</v>
      </c>
      <c r="R594" s="788">
        <f>'1 уровень'!W3020</f>
        <v>0</v>
      </c>
      <c r="S594" s="788">
        <f>'1 уровень'!X3020</f>
        <v>0</v>
      </c>
      <c r="T594" s="788">
        <f>'1 уровень'!Y3020</f>
        <v>0</v>
      </c>
      <c r="U594" s="788">
        <f>'1 уровень'!Z3020</f>
        <v>0</v>
      </c>
      <c r="V594" s="788">
        <f>'1 уровень'!AA3020</f>
        <v>0</v>
      </c>
      <c r="W594" s="788">
        <f>'1 уровень'!AB3020</f>
        <v>0</v>
      </c>
      <c r="X594" s="788">
        <f>'1 уровень'!AC3020</f>
        <v>0</v>
      </c>
      <c r="Y594" s="788">
        <f>'1 уровень'!AD3020</f>
        <v>0</v>
      </c>
      <c r="Z594" s="788">
        <f>'1 уровень'!AE3020</f>
        <v>0</v>
      </c>
      <c r="AA594" s="3205">
        <f>'1 уровень'!AF3020</f>
        <v>0</v>
      </c>
      <c r="AB594" s="788">
        <f>'1 уровень'!AG3020</f>
        <v>0</v>
      </c>
      <c r="AC594" s="788">
        <f>'1 уровень'!AH3020</f>
        <v>0</v>
      </c>
      <c r="AD594" s="788">
        <f>'1 уровень'!AI3020</f>
        <v>0</v>
      </c>
      <c r="AE594" s="788">
        <f>'1 уровень'!AJ3020</f>
        <v>0</v>
      </c>
      <c r="AF594" s="2097">
        <f>'1 уровень'!AK3020</f>
        <v>0</v>
      </c>
      <c r="AG594" s="3782">
        <f>'1 уровень'!AL3020</f>
        <v>0</v>
      </c>
      <c r="AH594" s="788"/>
      <c r="AI594" s="788"/>
      <c r="AJ594" s="4250">
        <f>'1 уровень'!AM3020</f>
        <v>0</v>
      </c>
      <c r="AK594" s="4257">
        <f>'1 уровень'!AN3020</f>
        <v>0</v>
      </c>
      <c r="AL594" s="1339">
        <f t="shared" si="78"/>
        <v>0</v>
      </c>
      <c r="AM594" s="3825">
        <f t="shared" si="69"/>
        <v>0</v>
      </c>
      <c r="AN594" s="775"/>
      <c r="AO594" s="775"/>
      <c r="AP594" s="775"/>
      <c r="AQ594" s="775"/>
      <c r="AR594" s="775"/>
      <c r="AS594" s="775"/>
      <c r="AT594" s="775"/>
      <c r="AU594" s="775"/>
      <c r="AV594" s="775"/>
      <c r="AW594" s="775"/>
      <c r="AX594" s="775"/>
      <c r="AY594" s="775"/>
      <c r="AZ594" s="775"/>
      <c r="BA594" s="775"/>
      <c r="BB594" s="775"/>
      <c r="BC594" s="775"/>
      <c r="BD594" s="775"/>
      <c r="BE594" s="775"/>
      <c r="BF594" s="775"/>
      <c r="BG594" s="775"/>
      <c r="BH594" s="775"/>
      <c r="BI594" s="775"/>
      <c r="BJ594" s="775"/>
      <c r="BK594" s="775"/>
      <c r="BL594" s="775"/>
      <c r="BM594" s="775"/>
      <c r="BN594" s="775"/>
      <c r="BO594" s="775"/>
      <c r="BP594" s="775"/>
      <c r="BQ594" s="775"/>
      <c r="BR594" s="775"/>
      <c r="BS594" s="775"/>
      <c r="BT594" s="775"/>
      <c r="BU594" s="775"/>
      <c r="BV594" s="775"/>
      <c r="BW594" s="775"/>
      <c r="BX594" s="775"/>
      <c r="BY594" s="775"/>
      <c r="BZ594" s="775"/>
      <c r="CA594" s="775"/>
      <c r="CB594" s="775"/>
      <c r="CC594" s="775"/>
      <c r="CD594" s="775"/>
      <c r="CE594" s="775"/>
      <c r="CF594" s="775"/>
      <c r="CG594" s="775"/>
      <c r="CH594" s="775"/>
      <c r="CI594" s="775"/>
      <c r="CJ594" s="775"/>
      <c r="CK594" s="775"/>
      <c r="CL594" s="775"/>
      <c r="CM594" s="775"/>
      <c r="CN594" s="775"/>
      <c r="CO594" s="775"/>
      <c r="CP594" s="775"/>
      <c r="CQ594" s="775"/>
      <c r="CR594" s="775"/>
      <c r="CS594" s="775"/>
      <c r="CT594" s="775"/>
      <c r="CU594" s="775"/>
      <c r="CV594" s="775"/>
      <c r="CW594" s="775"/>
      <c r="CX594" s="775"/>
      <c r="CY594" s="775"/>
      <c r="CZ594" s="775"/>
      <c r="DA594" s="775"/>
      <c r="DB594" s="775"/>
      <c r="DC594" s="775"/>
      <c r="DD594" s="775"/>
      <c r="DE594" s="775"/>
      <c r="DF594" s="775"/>
      <c r="DG594" s="775"/>
      <c r="DH594" s="775"/>
      <c r="DI594" s="775"/>
      <c r="DJ594" s="775"/>
      <c r="DK594" s="775"/>
      <c r="DL594" s="775"/>
      <c r="DM594" s="775"/>
      <c r="DN594" s="775"/>
      <c r="DO594" s="775"/>
      <c r="DP594" s="775"/>
      <c r="DQ594" s="775"/>
      <c r="DR594" s="775"/>
      <c r="DS594" s="775"/>
      <c r="DT594" s="775"/>
      <c r="DU594" s="775"/>
      <c r="DV594" s="775"/>
      <c r="DW594" s="775"/>
      <c r="DX594" s="775"/>
      <c r="DY594" s="775"/>
      <c r="DZ594" s="775"/>
      <c r="EA594" s="775"/>
      <c r="EB594" s="775"/>
      <c r="EC594" s="775"/>
      <c r="ED594" s="775"/>
      <c r="EE594" s="775"/>
      <c r="EF594" s="775"/>
      <c r="EG594" s="775"/>
      <c r="EH594" s="775"/>
      <c r="EI594" s="775"/>
      <c r="EJ594" s="775"/>
      <c r="EK594" s="775"/>
      <c r="EL594" s="775"/>
      <c r="EM594" s="775"/>
      <c r="EN594" s="775"/>
      <c r="EO594" s="775"/>
      <c r="EP594" s="775"/>
      <c r="EQ594" s="775"/>
      <c r="ER594" s="775"/>
      <c r="ES594" s="775"/>
      <c r="ET594" s="775"/>
      <c r="EU594" s="775"/>
      <c r="EV594" s="775"/>
      <c r="EW594" s="775"/>
      <c r="EX594" s="775"/>
      <c r="EY594" s="775"/>
      <c r="EZ594" s="775"/>
      <c r="FA594" s="775"/>
      <c r="FB594" s="775"/>
      <c r="FC594" s="775"/>
      <c r="FD594" s="775"/>
      <c r="FE594" s="775"/>
      <c r="FF594" s="775"/>
      <c r="FG594" s="775"/>
      <c r="FH594" s="775"/>
      <c r="FI594" s="775"/>
      <c r="FJ594" s="775"/>
      <c r="FK594" s="775"/>
      <c r="FL594" s="775"/>
      <c r="FM594" s="775"/>
      <c r="FN594" s="775"/>
      <c r="FO594" s="775"/>
      <c r="FP594" s="775"/>
      <c r="FQ594" s="775"/>
      <c r="FR594" s="775"/>
      <c r="FS594" s="775"/>
      <c r="FT594" s="775"/>
      <c r="FU594" s="775"/>
      <c r="FV594" s="775"/>
      <c r="FW594" s="775"/>
      <c r="FX594" s="775"/>
      <c r="FY594" s="775"/>
      <c r="FZ594" s="775"/>
      <c r="GA594" s="775"/>
      <c r="GB594" s="775"/>
      <c r="GC594" s="775"/>
      <c r="GD594" s="775"/>
      <c r="GE594" s="775"/>
      <c r="GF594" s="775"/>
      <c r="GG594" s="775"/>
      <c r="GH594" s="775"/>
      <c r="GI594" s="775"/>
      <c r="GJ594" s="775"/>
      <c r="GK594" s="775"/>
      <c r="GL594" s="775"/>
      <c r="GM594" s="775"/>
      <c r="GN594" s="775"/>
      <c r="GO594" s="775"/>
      <c r="GP594" s="775"/>
      <c r="GQ594" s="775"/>
      <c r="GR594" s="775"/>
      <c r="GS594" s="775"/>
      <c r="GT594" s="775"/>
      <c r="GU594" s="775"/>
      <c r="GV594" s="775"/>
    </row>
    <row r="595" spans="1:204" ht="30" x14ac:dyDescent="0.25">
      <c r="B595" s="1775" t="s">
        <v>406</v>
      </c>
      <c r="C595" s="34">
        <f>'1 уровень'!E3021</f>
        <v>10218</v>
      </c>
      <c r="D595" s="34">
        <f>'1 уровень'!G3021</f>
        <v>0</v>
      </c>
      <c r="E595" s="34">
        <f>'1 уровень'!H3021</f>
        <v>5961</v>
      </c>
      <c r="F595" s="34">
        <f>'1 уровень'!I3021</f>
        <v>3438</v>
      </c>
      <c r="G595" s="780">
        <f>'1 уровень'!J3021</f>
        <v>57.67488676396578</v>
      </c>
      <c r="H595" s="3753">
        <f>'1 уровень'!K3021</f>
        <v>0</v>
      </c>
      <c r="I595" s="794">
        <f>'1 уровень'!L3021</f>
        <v>0</v>
      </c>
      <c r="J595" s="794">
        <f>'1 уровень'!M3021</f>
        <v>0</v>
      </c>
      <c r="K595" s="789">
        <f>'1 уровень'!N3021</f>
        <v>0</v>
      </c>
      <c r="L595" s="789">
        <f>'1 уровень'!Q3021</f>
        <v>0</v>
      </c>
      <c r="M595" s="789">
        <f>'1 уровень'!R3021</f>
        <v>0</v>
      </c>
      <c r="N595" s="789">
        <f>'1 уровень'!S3021</f>
        <v>0</v>
      </c>
      <c r="O595" s="789">
        <f>'1 уровень'!T3021</f>
        <v>0</v>
      </c>
      <c r="P595" s="789">
        <f>'1 уровень'!U3021</f>
        <v>0</v>
      </c>
      <c r="Q595" s="788">
        <f>'1 уровень'!V3021</f>
        <v>0</v>
      </c>
      <c r="R595" s="788">
        <f>'1 уровень'!W3021</f>
        <v>0</v>
      </c>
      <c r="S595" s="788">
        <f>'1 уровень'!X3021</f>
        <v>0</v>
      </c>
      <c r="T595" s="788">
        <f>'1 уровень'!Y3021</f>
        <v>0</v>
      </c>
      <c r="U595" s="788">
        <f>'1 уровень'!Z3021</f>
        <v>0</v>
      </c>
      <c r="V595" s="788">
        <f>'1 уровень'!AA3021</f>
        <v>0</v>
      </c>
      <c r="W595" s="788">
        <f>'1 уровень'!AB3021</f>
        <v>0</v>
      </c>
      <c r="X595" s="788">
        <f>'1 уровень'!AC3021</f>
        <v>0</v>
      </c>
      <c r="Y595" s="788">
        <f>'1 уровень'!AD3021</f>
        <v>0</v>
      </c>
      <c r="Z595" s="788">
        <f>'1 уровень'!AE3021</f>
        <v>0</v>
      </c>
      <c r="AA595" s="3205">
        <f>'1 уровень'!AF3021</f>
        <v>0</v>
      </c>
      <c r="AB595" s="788">
        <f>'1 уровень'!AG3021</f>
        <v>0</v>
      </c>
      <c r="AC595" s="788">
        <f>'1 уровень'!AH3021</f>
        <v>0</v>
      </c>
      <c r="AD595" s="788">
        <f>'1 уровень'!AI3021</f>
        <v>0</v>
      </c>
      <c r="AE595" s="788">
        <f>'1 уровень'!AJ3021</f>
        <v>0</v>
      </c>
      <c r="AF595" s="2097">
        <f>'1 уровень'!AK3021</f>
        <v>0</v>
      </c>
      <c r="AG595" s="3782">
        <f>'1 уровень'!AL3021</f>
        <v>0</v>
      </c>
      <c r="AH595" s="788" t="e">
        <f>Z595/Y595*100</f>
        <v>#DIV/0!</v>
      </c>
      <c r="AI595" s="788" t="e">
        <f>AF595/Y595*100</f>
        <v>#DIV/0!</v>
      </c>
      <c r="AJ595" s="4250">
        <f>'1 уровень'!AM3021</f>
        <v>0</v>
      </c>
      <c r="AK595" s="4257">
        <f>'1 уровень'!AN3021</f>
        <v>0</v>
      </c>
      <c r="AL595" s="1339">
        <f t="shared" si="78"/>
        <v>0</v>
      </c>
      <c r="AM595" s="3825">
        <f t="shared" ref="AM595:AM659" si="79">S595*1000/C595</f>
        <v>0</v>
      </c>
      <c r="AN595" s="775"/>
      <c r="AO595" s="775"/>
      <c r="AP595" s="775"/>
      <c r="AQ595" s="775"/>
      <c r="AR595" s="775"/>
      <c r="AS595" s="775"/>
      <c r="AT595" s="775"/>
      <c r="AU595" s="775"/>
      <c r="AV595" s="775"/>
      <c r="AW595" s="775"/>
      <c r="AX595" s="775"/>
      <c r="AY595" s="775"/>
      <c r="AZ595" s="775"/>
      <c r="BA595" s="775"/>
      <c r="BB595" s="775"/>
      <c r="BC595" s="775"/>
      <c r="BD595" s="775"/>
      <c r="BE595" s="775"/>
      <c r="BF595" s="775"/>
      <c r="BG595" s="775"/>
      <c r="BH595" s="775"/>
      <c r="BI595" s="775"/>
      <c r="BJ595" s="775"/>
      <c r="BK595" s="775"/>
      <c r="BL595" s="775"/>
      <c r="BM595" s="775"/>
      <c r="BN595" s="775"/>
      <c r="BO595" s="775"/>
      <c r="BP595" s="775"/>
      <c r="BQ595" s="775"/>
      <c r="BR595" s="775"/>
      <c r="BS595" s="775"/>
      <c r="BT595" s="775"/>
      <c r="BU595" s="775"/>
      <c r="BV595" s="775"/>
      <c r="BW595" s="775"/>
      <c r="BX595" s="775"/>
      <c r="BY595" s="775"/>
      <c r="BZ595" s="775"/>
      <c r="CA595" s="775"/>
      <c r="CB595" s="775"/>
      <c r="CC595" s="775"/>
      <c r="CD595" s="775"/>
      <c r="CE595" s="775"/>
      <c r="CF595" s="775"/>
      <c r="CG595" s="775"/>
      <c r="CH595" s="775"/>
      <c r="CI595" s="775"/>
      <c r="CJ595" s="775"/>
      <c r="CK595" s="775"/>
      <c r="CL595" s="775"/>
      <c r="CM595" s="775"/>
      <c r="CN595" s="775"/>
      <c r="CO595" s="775"/>
      <c r="CP595" s="775"/>
      <c r="CQ595" s="775"/>
      <c r="CR595" s="775"/>
      <c r="CS595" s="775"/>
      <c r="CT595" s="775"/>
      <c r="CU595" s="775"/>
      <c r="CV595" s="775"/>
      <c r="CW595" s="775"/>
      <c r="CX595" s="775"/>
      <c r="CY595" s="775"/>
      <c r="CZ595" s="775"/>
      <c r="DA595" s="775"/>
      <c r="DB595" s="775"/>
      <c r="DC595" s="775"/>
      <c r="DD595" s="775"/>
      <c r="DE595" s="775"/>
      <c r="DF595" s="775"/>
      <c r="DG595" s="775"/>
      <c r="DH595" s="775"/>
      <c r="DI595" s="775"/>
      <c r="DJ595" s="775"/>
      <c r="DK595" s="775"/>
      <c r="DL595" s="775"/>
      <c r="DM595" s="775"/>
      <c r="DN595" s="775"/>
      <c r="DO595" s="775"/>
      <c r="DP595" s="775"/>
      <c r="DQ595" s="775"/>
      <c r="DR595" s="775"/>
      <c r="DS595" s="775"/>
      <c r="DT595" s="775"/>
      <c r="DU595" s="775"/>
      <c r="DV595" s="775"/>
      <c r="DW595" s="775"/>
      <c r="DX595" s="775"/>
      <c r="DY595" s="775"/>
      <c r="DZ595" s="775"/>
      <c r="EA595" s="775"/>
      <c r="EB595" s="775"/>
      <c r="EC595" s="775"/>
      <c r="ED595" s="775"/>
      <c r="EE595" s="775"/>
      <c r="EF595" s="775"/>
      <c r="EG595" s="775"/>
      <c r="EH595" s="775"/>
      <c r="EI595" s="775"/>
      <c r="EJ595" s="775"/>
      <c r="EK595" s="775"/>
      <c r="EL595" s="775"/>
      <c r="EM595" s="775"/>
      <c r="EN595" s="775"/>
      <c r="EO595" s="775"/>
      <c r="EP595" s="775"/>
      <c r="EQ595" s="775"/>
      <c r="ER595" s="775"/>
      <c r="ES595" s="775"/>
      <c r="ET595" s="775"/>
      <c r="EU595" s="775"/>
      <c r="EV595" s="775"/>
      <c r="EW595" s="775"/>
      <c r="EX595" s="775"/>
      <c r="EY595" s="775"/>
      <c r="EZ595" s="775"/>
      <c r="FA595" s="775"/>
      <c r="FB595" s="775"/>
      <c r="FC595" s="775"/>
      <c r="FD595" s="775"/>
      <c r="FE595" s="775"/>
      <c r="FF595" s="775"/>
      <c r="FG595" s="775"/>
      <c r="FH595" s="775"/>
      <c r="FI595" s="775"/>
      <c r="FJ595" s="775"/>
      <c r="FK595" s="775"/>
      <c r="FL595" s="775"/>
      <c r="FM595" s="775"/>
      <c r="FN595" s="775"/>
      <c r="FO595" s="775"/>
      <c r="FP595" s="775"/>
      <c r="FQ595" s="775"/>
      <c r="FR595" s="775"/>
      <c r="FS595" s="775"/>
      <c r="FT595" s="775"/>
      <c r="FU595" s="775"/>
      <c r="FV595" s="775"/>
      <c r="FW595" s="775"/>
      <c r="FX595" s="775"/>
      <c r="FY595" s="775"/>
      <c r="FZ595" s="775"/>
      <c r="GA595" s="775"/>
      <c r="GB595" s="775"/>
      <c r="GC595" s="775"/>
      <c r="GD595" s="775"/>
      <c r="GE595" s="775"/>
      <c r="GF595" s="775"/>
      <c r="GG595" s="775"/>
      <c r="GH595" s="775"/>
      <c r="GI595" s="775"/>
      <c r="GJ595" s="775"/>
      <c r="GK595" s="775"/>
      <c r="GL595" s="775"/>
      <c r="GM595" s="775"/>
      <c r="GN595" s="775"/>
      <c r="GO595" s="775"/>
      <c r="GP595" s="775"/>
      <c r="GQ595" s="775"/>
      <c r="GR595" s="775"/>
      <c r="GS595" s="775"/>
      <c r="GT595" s="775"/>
      <c r="GU595" s="775"/>
      <c r="GV595" s="775"/>
    </row>
    <row r="596" spans="1:204" ht="30" x14ac:dyDescent="0.25">
      <c r="B596" s="1125" t="s">
        <v>407</v>
      </c>
      <c r="C596" s="34">
        <f>'1 уровень'!E3022</f>
        <v>6532</v>
      </c>
      <c r="D596" s="34">
        <f>'1 уровень'!G3022</f>
        <v>0</v>
      </c>
      <c r="E596" s="34">
        <f>'1 уровень'!H3022</f>
        <v>3810</v>
      </c>
      <c r="F596" s="34">
        <f>'1 уровень'!I3022</f>
        <v>3094</v>
      </c>
      <c r="G596" s="780">
        <f>'1 уровень'!J3022</f>
        <v>81.207349081364839</v>
      </c>
      <c r="H596" s="3753">
        <f>'1 уровень'!K3022</f>
        <v>0</v>
      </c>
      <c r="I596" s="794">
        <f>'1 уровень'!L3022</f>
        <v>0</v>
      </c>
      <c r="J596" s="794">
        <f>'1 уровень'!M3022</f>
        <v>0</v>
      </c>
      <c r="K596" s="789">
        <f>'1 уровень'!N3022</f>
        <v>0</v>
      </c>
      <c r="L596" s="789">
        <f>'1 уровень'!Q3022</f>
        <v>0</v>
      </c>
      <c r="M596" s="789">
        <f>'1 уровень'!R3022</f>
        <v>0</v>
      </c>
      <c r="N596" s="789">
        <f>'1 уровень'!S3022</f>
        <v>0</v>
      </c>
      <c r="O596" s="789">
        <f>'1 уровень'!T3022</f>
        <v>0</v>
      </c>
      <c r="P596" s="789">
        <f>'1 уровень'!U3022</f>
        <v>0</v>
      </c>
      <c r="Q596" s="788">
        <f>'1 уровень'!V3022</f>
        <v>0</v>
      </c>
      <c r="R596" s="788">
        <f>'1 уровень'!W3022</f>
        <v>0</v>
      </c>
      <c r="S596" s="788">
        <f>'1 уровень'!X3022</f>
        <v>0</v>
      </c>
      <c r="T596" s="788">
        <f>'1 уровень'!Y3022</f>
        <v>0</v>
      </c>
      <c r="U596" s="788">
        <f>'1 уровень'!Z3022</f>
        <v>0</v>
      </c>
      <c r="V596" s="788">
        <f>'1 уровень'!AA3022</f>
        <v>0</v>
      </c>
      <c r="W596" s="788">
        <f>'1 уровень'!AB3022</f>
        <v>0</v>
      </c>
      <c r="X596" s="788">
        <f>'1 уровень'!AC3022</f>
        <v>0</v>
      </c>
      <c r="Y596" s="788">
        <f>'1 уровень'!AD3022</f>
        <v>0</v>
      </c>
      <c r="Z596" s="788">
        <f>'1 уровень'!AE3022</f>
        <v>0</v>
      </c>
      <c r="AA596" s="3205">
        <f>'1 уровень'!AF3022</f>
        <v>0</v>
      </c>
      <c r="AB596" s="788">
        <f>'1 уровень'!AG3022</f>
        <v>0</v>
      </c>
      <c r="AC596" s="788">
        <f>'1 уровень'!AH3022</f>
        <v>0</v>
      </c>
      <c r="AD596" s="788">
        <f>'1 уровень'!AI3022</f>
        <v>0</v>
      </c>
      <c r="AE596" s="788">
        <f>'1 уровень'!AJ3022</f>
        <v>0</v>
      </c>
      <c r="AF596" s="2097">
        <f>'1 уровень'!AK3022</f>
        <v>0</v>
      </c>
      <c r="AG596" s="3782">
        <f>'1 уровень'!AL3022</f>
        <v>0</v>
      </c>
      <c r="AH596" s="788"/>
      <c r="AI596" s="788"/>
      <c r="AJ596" s="4250">
        <f>'1 уровень'!AM3022</f>
        <v>0</v>
      </c>
      <c r="AK596" s="4257">
        <f>'1 уровень'!AN3022</f>
        <v>0</v>
      </c>
      <c r="AL596" s="1339">
        <f t="shared" si="78"/>
        <v>0</v>
      </c>
      <c r="AM596" s="3825">
        <f t="shared" si="79"/>
        <v>0</v>
      </c>
      <c r="AN596" s="775"/>
      <c r="AO596" s="775"/>
      <c r="AP596" s="775"/>
      <c r="AQ596" s="775"/>
      <c r="AR596" s="775"/>
      <c r="AS596" s="775"/>
      <c r="AT596" s="775"/>
      <c r="AU596" s="775"/>
      <c r="AV596" s="775"/>
      <c r="AW596" s="775"/>
      <c r="AX596" s="775"/>
      <c r="AY596" s="775"/>
      <c r="AZ596" s="775"/>
      <c r="BA596" s="775"/>
      <c r="BB596" s="775"/>
      <c r="BC596" s="775"/>
      <c r="BD596" s="775"/>
      <c r="BE596" s="775"/>
      <c r="BF596" s="775"/>
      <c r="BG596" s="775"/>
      <c r="BH596" s="775"/>
      <c r="BI596" s="775"/>
      <c r="BJ596" s="775"/>
      <c r="BK596" s="775"/>
      <c r="BL596" s="775"/>
      <c r="BM596" s="775"/>
      <c r="BN596" s="775"/>
      <c r="BO596" s="775"/>
      <c r="BP596" s="775"/>
      <c r="BQ596" s="775"/>
      <c r="BR596" s="775"/>
      <c r="BS596" s="775"/>
      <c r="BT596" s="775"/>
      <c r="BU596" s="775"/>
      <c r="BV596" s="775"/>
      <c r="BW596" s="775"/>
      <c r="BX596" s="775"/>
      <c r="BY596" s="775"/>
      <c r="BZ596" s="775"/>
      <c r="CA596" s="775"/>
      <c r="CB596" s="775"/>
      <c r="CC596" s="775"/>
      <c r="CD596" s="775"/>
      <c r="CE596" s="775"/>
      <c r="CF596" s="775"/>
      <c r="CG596" s="775"/>
      <c r="CH596" s="775"/>
      <c r="CI596" s="775"/>
      <c r="CJ596" s="775"/>
      <c r="CK596" s="775"/>
      <c r="CL596" s="775"/>
      <c r="CM596" s="775"/>
      <c r="CN596" s="775"/>
      <c r="CO596" s="775"/>
      <c r="CP596" s="775"/>
      <c r="CQ596" s="775"/>
      <c r="CR596" s="775"/>
      <c r="CS596" s="775"/>
      <c r="CT596" s="775"/>
      <c r="CU596" s="775"/>
      <c r="CV596" s="775"/>
      <c r="CW596" s="775"/>
      <c r="CX596" s="775"/>
      <c r="CY596" s="775"/>
      <c r="CZ596" s="775"/>
      <c r="DA596" s="775"/>
      <c r="DB596" s="775"/>
      <c r="DC596" s="775"/>
      <c r="DD596" s="775"/>
      <c r="DE596" s="775"/>
      <c r="DF596" s="775"/>
      <c r="DG596" s="775"/>
      <c r="DH596" s="775"/>
      <c r="DI596" s="775"/>
      <c r="DJ596" s="775"/>
      <c r="DK596" s="775"/>
      <c r="DL596" s="775"/>
      <c r="DM596" s="775"/>
      <c r="DN596" s="775"/>
      <c r="DO596" s="775"/>
      <c r="DP596" s="775"/>
      <c r="DQ596" s="775"/>
      <c r="DR596" s="775"/>
      <c r="DS596" s="775"/>
      <c r="DT596" s="775"/>
      <c r="DU596" s="775"/>
      <c r="DV596" s="775"/>
      <c r="DW596" s="775"/>
      <c r="DX596" s="775"/>
      <c r="DY596" s="775"/>
      <c r="DZ596" s="775"/>
      <c r="EA596" s="775"/>
      <c r="EB596" s="775"/>
      <c r="EC596" s="775"/>
      <c r="ED596" s="775"/>
      <c r="EE596" s="775"/>
      <c r="EF596" s="775"/>
      <c r="EG596" s="775"/>
      <c r="EH596" s="775"/>
      <c r="EI596" s="775"/>
      <c r="EJ596" s="775"/>
      <c r="EK596" s="775"/>
      <c r="EL596" s="775"/>
      <c r="EM596" s="775"/>
      <c r="EN596" s="775"/>
      <c r="EO596" s="775"/>
      <c r="EP596" s="775"/>
      <c r="EQ596" s="775"/>
      <c r="ER596" s="775"/>
      <c r="ES596" s="775"/>
      <c r="ET596" s="775"/>
      <c r="EU596" s="775"/>
      <c r="EV596" s="775"/>
      <c r="EW596" s="775"/>
      <c r="EX596" s="775"/>
      <c r="EY596" s="775"/>
      <c r="EZ596" s="775"/>
      <c r="FA596" s="775"/>
      <c r="FB596" s="775"/>
      <c r="FC596" s="775"/>
      <c r="FD596" s="775"/>
      <c r="FE596" s="775"/>
      <c r="FF596" s="775"/>
      <c r="FG596" s="775"/>
      <c r="FH596" s="775"/>
      <c r="FI596" s="775"/>
      <c r="FJ596" s="775"/>
      <c r="FK596" s="775"/>
      <c r="FL596" s="775"/>
      <c r="FM596" s="775"/>
      <c r="FN596" s="775"/>
      <c r="FO596" s="775"/>
      <c r="FP596" s="775"/>
      <c r="FQ596" s="775"/>
      <c r="FR596" s="775"/>
      <c r="FS596" s="775"/>
      <c r="FT596" s="775"/>
      <c r="FU596" s="775"/>
      <c r="FV596" s="775"/>
      <c r="FW596" s="775"/>
      <c r="FX596" s="775"/>
      <c r="FY596" s="775"/>
      <c r="FZ596" s="775"/>
      <c r="GA596" s="775"/>
      <c r="GB596" s="775"/>
      <c r="GC596" s="775"/>
      <c r="GD596" s="775"/>
      <c r="GE596" s="775"/>
      <c r="GF596" s="775"/>
      <c r="GG596" s="775"/>
      <c r="GH596" s="775"/>
      <c r="GI596" s="775"/>
      <c r="GJ596" s="775"/>
      <c r="GK596" s="775"/>
      <c r="GL596" s="775"/>
      <c r="GM596" s="775"/>
      <c r="GN596" s="775"/>
      <c r="GO596" s="775"/>
      <c r="GP596" s="775"/>
      <c r="GQ596" s="775"/>
      <c r="GR596" s="775"/>
      <c r="GS596" s="775"/>
      <c r="GT596" s="775"/>
      <c r="GU596" s="775"/>
      <c r="GV596" s="775"/>
    </row>
    <row r="597" spans="1:204" ht="60" x14ac:dyDescent="0.25">
      <c r="B597" s="1125" t="s">
        <v>408</v>
      </c>
      <c r="C597" s="34">
        <f>'1 уровень'!E3023</f>
        <v>3217</v>
      </c>
      <c r="D597" s="34">
        <f>'1 уровень'!G3023</f>
        <v>0</v>
      </c>
      <c r="E597" s="34">
        <f>'1 уровень'!H3023</f>
        <v>1877</v>
      </c>
      <c r="F597" s="34">
        <f>'1 уровень'!I3023</f>
        <v>92</v>
      </c>
      <c r="G597" s="780">
        <f>'1 уровень'!J3023</f>
        <v>4.9014384656366543</v>
      </c>
      <c r="H597" s="3753">
        <f>'1 уровень'!K3023</f>
        <v>0</v>
      </c>
      <c r="I597" s="794">
        <f>'1 уровень'!L3023</f>
        <v>0</v>
      </c>
      <c r="J597" s="794">
        <f>'1 уровень'!M3023</f>
        <v>0</v>
      </c>
      <c r="K597" s="789">
        <f>'1 уровень'!N3023</f>
        <v>0</v>
      </c>
      <c r="L597" s="789">
        <f>'1 уровень'!Q3023</f>
        <v>0</v>
      </c>
      <c r="M597" s="789">
        <f>'1 уровень'!R3023</f>
        <v>0</v>
      </c>
      <c r="N597" s="789">
        <f>'1 уровень'!S3023</f>
        <v>0</v>
      </c>
      <c r="O597" s="789">
        <f>'1 уровень'!T3023</f>
        <v>0</v>
      </c>
      <c r="P597" s="789">
        <f>'1 уровень'!U3023</f>
        <v>0</v>
      </c>
      <c r="Q597" s="788">
        <f>'1 уровень'!V3023</f>
        <v>0</v>
      </c>
      <c r="R597" s="788">
        <f>'1 уровень'!W3023</f>
        <v>0</v>
      </c>
      <c r="S597" s="788">
        <f>'1 уровень'!X3023</f>
        <v>0</v>
      </c>
      <c r="T597" s="788">
        <f>'1 уровень'!Y3023</f>
        <v>0</v>
      </c>
      <c r="U597" s="788">
        <f>'1 уровень'!Z3023</f>
        <v>0</v>
      </c>
      <c r="V597" s="788">
        <f>'1 уровень'!AA3023</f>
        <v>0</v>
      </c>
      <c r="W597" s="788">
        <f>'1 уровень'!AB3023</f>
        <v>0</v>
      </c>
      <c r="X597" s="788">
        <f>'1 уровень'!AC3023</f>
        <v>0</v>
      </c>
      <c r="Y597" s="788">
        <f>'1 уровень'!AD3023</f>
        <v>0</v>
      </c>
      <c r="Z597" s="788">
        <f>'1 уровень'!AE3023</f>
        <v>0</v>
      </c>
      <c r="AA597" s="3205">
        <f>'1 уровень'!AF3023</f>
        <v>0</v>
      </c>
      <c r="AB597" s="788">
        <f>'1 уровень'!AG3023</f>
        <v>0</v>
      </c>
      <c r="AC597" s="788">
        <f>'1 уровень'!AH3023</f>
        <v>0</v>
      </c>
      <c r="AD597" s="788">
        <f>'1 уровень'!AI3023</f>
        <v>0</v>
      </c>
      <c r="AE597" s="788">
        <f>'1 уровень'!AJ3023</f>
        <v>0</v>
      </c>
      <c r="AF597" s="2097">
        <f>'1 уровень'!AK3023</f>
        <v>0</v>
      </c>
      <c r="AG597" s="3782">
        <f>'1 уровень'!AL3023</f>
        <v>0</v>
      </c>
      <c r="AH597" s="788"/>
      <c r="AI597" s="788"/>
      <c r="AJ597" s="4250">
        <f>'1 уровень'!AM3023</f>
        <v>0</v>
      </c>
      <c r="AK597" s="4257">
        <f>'1 уровень'!AN3023</f>
        <v>0</v>
      </c>
      <c r="AL597" s="1339">
        <f t="shared" si="78"/>
        <v>0</v>
      </c>
      <c r="AM597" s="3825">
        <f t="shared" si="79"/>
        <v>0</v>
      </c>
      <c r="AN597" s="775"/>
      <c r="AO597" s="775"/>
      <c r="AP597" s="775"/>
      <c r="AQ597" s="775"/>
      <c r="AR597" s="775"/>
      <c r="AS597" s="775"/>
      <c r="AT597" s="775"/>
      <c r="AU597" s="775"/>
      <c r="AV597" s="775"/>
      <c r="AW597" s="775"/>
      <c r="AX597" s="775"/>
      <c r="AY597" s="775"/>
      <c r="AZ597" s="775"/>
      <c r="BA597" s="775"/>
      <c r="BB597" s="775"/>
      <c r="BC597" s="775"/>
      <c r="BD597" s="775"/>
      <c r="BE597" s="775"/>
      <c r="BF597" s="775"/>
      <c r="BG597" s="775"/>
      <c r="BH597" s="775"/>
      <c r="BI597" s="775"/>
      <c r="BJ597" s="775"/>
      <c r="BK597" s="775"/>
      <c r="BL597" s="775"/>
      <c r="BM597" s="775"/>
      <c r="BN597" s="775"/>
      <c r="BO597" s="775"/>
      <c r="BP597" s="775"/>
      <c r="BQ597" s="775"/>
      <c r="BR597" s="775"/>
      <c r="BS597" s="775"/>
      <c r="BT597" s="775"/>
      <c r="BU597" s="775"/>
      <c r="BV597" s="775"/>
      <c r="BW597" s="775"/>
      <c r="BX597" s="775"/>
      <c r="BY597" s="775"/>
      <c r="BZ597" s="775"/>
      <c r="CA597" s="775"/>
      <c r="CB597" s="775"/>
      <c r="CC597" s="775"/>
      <c r="CD597" s="775"/>
      <c r="CE597" s="775"/>
      <c r="CF597" s="775"/>
      <c r="CG597" s="775"/>
      <c r="CH597" s="775"/>
      <c r="CI597" s="775"/>
      <c r="CJ597" s="775"/>
      <c r="CK597" s="775"/>
      <c r="CL597" s="775"/>
      <c r="CM597" s="775"/>
      <c r="CN597" s="775"/>
      <c r="CO597" s="775"/>
      <c r="CP597" s="775"/>
      <c r="CQ597" s="775"/>
      <c r="CR597" s="775"/>
      <c r="CS597" s="775"/>
      <c r="CT597" s="775"/>
      <c r="CU597" s="775"/>
      <c r="CV597" s="775"/>
      <c r="CW597" s="775"/>
      <c r="CX597" s="775"/>
      <c r="CY597" s="775"/>
      <c r="CZ597" s="775"/>
      <c r="DA597" s="775"/>
      <c r="DB597" s="775"/>
      <c r="DC597" s="775"/>
      <c r="DD597" s="775"/>
      <c r="DE597" s="775"/>
      <c r="DF597" s="775"/>
      <c r="DG597" s="775"/>
      <c r="DH597" s="775"/>
      <c r="DI597" s="775"/>
      <c r="DJ597" s="775"/>
      <c r="DK597" s="775"/>
      <c r="DL597" s="775"/>
      <c r="DM597" s="775"/>
      <c r="DN597" s="775"/>
      <c r="DO597" s="775"/>
      <c r="DP597" s="775"/>
      <c r="DQ597" s="775"/>
      <c r="DR597" s="775"/>
      <c r="DS597" s="775"/>
      <c r="DT597" s="775"/>
      <c r="DU597" s="775"/>
      <c r="DV597" s="775"/>
      <c r="DW597" s="775"/>
      <c r="DX597" s="775"/>
      <c r="DY597" s="775"/>
      <c r="DZ597" s="775"/>
      <c r="EA597" s="775"/>
      <c r="EB597" s="775"/>
      <c r="EC597" s="775"/>
      <c r="ED597" s="775"/>
      <c r="EE597" s="775"/>
      <c r="EF597" s="775"/>
      <c r="EG597" s="775"/>
      <c r="EH597" s="775"/>
      <c r="EI597" s="775"/>
      <c r="EJ597" s="775"/>
      <c r="EK597" s="775"/>
      <c r="EL597" s="775"/>
      <c r="EM597" s="775"/>
      <c r="EN597" s="775"/>
      <c r="EO597" s="775"/>
      <c r="EP597" s="775"/>
      <c r="EQ597" s="775"/>
      <c r="ER597" s="775"/>
      <c r="ES597" s="775"/>
      <c r="ET597" s="775"/>
      <c r="EU597" s="775"/>
      <c r="EV597" s="775"/>
      <c r="EW597" s="775"/>
      <c r="EX597" s="775"/>
      <c r="EY597" s="775"/>
      <c r="EZ597" s="775"/>
      <c r="FA597" s="775"/>
      <c r="FB597" s="775"/>
      <c r="FC597" s="775"/>
      <c r="FD597" s="775"/>
      <c r="FE597" s="775"/>
      <c r="FF597" s="775"/>
      <c r="FG597" s="775"/>
      <c r="FH597" s="775"/>
      <c r="FI597" s="775"/>
      <c r="FJ597" s="775"/>
      <c r="FK597" s="775"/>
      <c r="FL597" s="775"/>
      <c r="FM597" s="775"/>
      <c r="FN597" s="775"/>
      <c r="FO597" s="775"/>
      <c r="FP597" s="775"/>
      <c r="FQ597" s="775"/>
      <c r="FR597" s="775"/>
      <c r="FS597" s="775"/>
      <c r="FT597" s="775"/>
      <c r="FU597" s="775"/>
      <c r="FV597" s="775"/>
      <c r="FW597" s="775"/>
      <c r="FX597" s="775"/>
      <c r="FY597" s="775"/>
      <c r="FZ597" s="775"/>
      <c r="GA597" s="775"/>
      <c r="GB597" s="775"/>
      <c r="GC597" s="775"/>
      <c r="GD597" s="775"/>
      <c r="GE597" s="775"/>
      <c r="GF597" s="775"/>
      <c r="GG597" s="775"/>
      <c r="GH597" s="775"/>
      <c r="GI597" s="775"/>
      <c r="GJ597" s="775"/>
      <c r="GK597" s="775"/>
      <c r="GL597" s="775"/>
      <c r="GM597" s="775"/>
      <c r="GN597" s="775"/>
      <c r="GO597" s="775"/>
      <c r="GP597" s="775"/>
      <c r="GQ597" s="775"/>
      <c r="GR597" s="775"/>
      <c r="GS597" s="775"/>
      <c r="GT597" s="775"/>
      <c r="GU597" s="775"/>
      <c r="GV597" s="775"/>
    </row>
    <row r="598" spans="1:204" ht="45" x14ac:dyDescent="0.25">
      <c r="B598" s="1125" t="s">
        <v>409</v>
      </c>
      <c r="C598" s="34">
        <f>'1 уровень'!E3024</f>
        <v>90</v>
      </c>
      <c r="D598" s="34">
        <f>'1 уровень'!G3024</f>
        <v>0</v>
      </c>
      <c r="E598" s="34">
        <f>'1 уровень'!H3024</f>
        <v>53</v>
      </c>
      <c r="F598" s="34">
        <f>'1 уровень'!I3024</f>
        <v>51</v>
      </c>
      <c r="G598" s="780">
        <f>'1 уровень'!J3024</f>
        <v>96.226415094339629</v>
      </c>
      <c r="H598" s="3753">
        <f>'1 уровень'!K3024</f>
        <v>0</v>
      </c>
      <c r="I598" s="794">
        <f>'1 уровень'!L3024</f>
        <v>0</v>
      </c>
      <c r="J598" s="794">
        <f>'1 уровень'!M3024</f>
        <v>0</v>
      </c>
      <c r="K598" s="789">
        <f>'1 уровень'!N3024</f>
        <v>0</v>
      </c>
      <c r="L598" s="789">
        <f>'1 уровень'!Q3024</f>
        <v>0</v>
      </c>
      <c r="M598" s="789">
        <f>'1 уровень'!R3024</f>
        <v>0</v>
      </c>
      <c r="N598" s="789">
        <f>'1 уровень'!S3024</f>
        <v>0</v>
      </c>
      <c r="O598" s="789">
        <f>'1 уровень'!T3024</f>
        <v>0</v>
      </c>
      <c r="P598" s="789">
        <f>'1 уровень'!U3024</f>
        <v>0</v>
      </c>
      <c r="Q598" s="788">
        <f>'1 уровень'!V3024</f>
        <v>0</v>
      </c>
      <c r="R598" s="788">
        <f>'1 уровень'!W3024</f>
        <v>0</v>
      </c>
      <c r="S598" s="788">
        <f>'1 уровень'!X3024</f>
        <v>0</v>
      </c>
      <c r="T598" s="788">
        <f>'1 уровень'!Y3024</f>
        <v>0</v>
      </c>
      <c r="U598" s="788">
        <f>'1 уровень'!Z3024</f>
        <v>0</v>
      </c>
      <c r="V598" s="788">
        <f>'1 уровень'!AA3024</f>
        <v>0</v>
      </c>
      <c r="W598" s="788">
        <f>'1 уровень'!AB3024</f>
        <v>0</v>
      </c>
      <c r="X598" s="788">
        <f>'1 уровень'!AC3024</f>
        <v>0</v>
      </c>
      <c r="Y598" s="788">
        <f>'1 уровень'!AD3024</f>
        <v>0</v>
      </c>
      <c r="Z598" s="788">
        <f>'1 уровень'!AE3024</f>
        <v>0</v>
      </c>
      <c r="AA598" s="3205">
        <f>'1 уровень'!AF3024</f>
        <v>0</v>
      </c>
      <c r="AB598" s="788">
        <f>'1 уровень'!AG3024</f>
        <v>0</v>
      </c>
      <c r="AC598" s="788">
        <f>'1 уровень'!AH3024</f>
        <v>0</v>
      </c>
      <c r="AD598" s="788">
        <f>'1 уровень'!AI3024</f>
        <v>0</v>
      </c>
      <c r="AE598" s="788">
        <f>'1 уровень'!AJ3024</f>
        <v>0</v>
      </c>
      <c r="AF598" s="2097">
        <f>'1 уровень'!AK3024</f>
        <v>0</v>
      </c>
      <c r="AG598" s="3782">
        <f>'1 уровень'!AL3024</f>
        <v>0</v>
      </c>
      <c r="AH598" s="788"/>
      <c r="AI598" s="788"/>
      <c r="AJ598" s="4250">
        <f>'1 уровень'!AM3024</f>
        <v>0</v>
      </c>
      <c r="AK598" s="4257">
        <f>'1 уровень'!AN3024</f>
        <v>0</v>
      </c>
      <c r="AL598" s="1339">
        <f t="shared" si="78"/>
        <v>0</v>
      </c>
      <c r="AM598" s="3825">
        <f t="shared" si="79"/>
        <v>0</v>
      </c>
      <c r="AN598" s="775"/>
      <c r="AO598" s="775"/>
      <c r="AP598" s="775"/>
      <c r="AQ598" s="775"/>
      <c r="AR598" s="775"/>
      <c r="AS598" s="775"/>
      <c r="AT598" s="775"/>
      <c r="AU598" s="775"/>
      <c r="AV598" s="775"/>
      <c r="AW598" s="775"/>
      <c r="AX598" s="775"/>
      <c r="AY598" s="775"/>
      <c r="AZ598" s="775"/>
      <c r="BA598" s="775"/>
      <c r="BB598" s="775"/>
      <c r="BC598" s="775"/>
      <c r="BD598" s="775"/>
      <c r="BE598" s="775"/>
      <c r="BF598" s="775"/>
      <c r="BG598" s="775"/>
      <c r="BH598" s="775"/>
      <c r="BI598" s="775"/>
      <c r="BJ598" s="775"/>
      <c r="BK598" s="775"/>
      <c r="BL598" s="775"/>
      <c r="BM598" s="775"/>
      <c r="BN598" s="775"/>
      <c r="BO598" s="775"/>
      <c r="BP598" s="775"/>
      <c r="BQ598" s="775"/>
      <c r="BR598" s="775"/>
      <c r="BS598" s="775"/>
      <c r="BT598" s="775"/>
      <c r="BU598" s="775"/>
      <c r="BV598" s="775"/>
      <c r="BW598" s="775"/>
      <c r="BX598" s="775"/>
      <c r="BY598" s="775"/>
      <c r="BZ598" s="775"/>
      <c r="CA598" s="775"/>
      <c r="CB598" s="775"/>
      <c r="CC598" s="775"/>
      <c r="CD598" s="775"/>
      <c r="CE598" s="775"/>
      <c r="CF598" s="775"/>
      <c r="CG598" s="775"/>
      <c r="CH598" s="775"/>
      <c r="CI598" s="775"/>
      <c r="CJ598" s="775"/>
      <c r="CK598" s="775"/>
      <c r="CL598" s="775"/>
      <c r="CM598" s="775"/>
      <c r="CN598" s="775"/>
      <c r="CO598" s="775"/>
      <c r="CP598" s="775"/>
      <c r="CQ598" s="775"/>
      <c r="CR598" s="775"/>
      <c r="CS598" s="775"/>
      <c r="CT598" s="775"/>
      <c r="CU598" s="775"/>
      <c r="CV598" s="775"/>
      <c r="CW598" s="775"/>
      <c r="CX598" s="775"/>
      <c r="CY598" s="775"/>
      <c r="CZ598" s="775"/>
      <c r="DA598" s="775"/>
      <c r="DB598" s="775"/>
      <c r="DC598" s="775"/>
      <c r="DD598" s="775"/>
      <c r="DE598" s="775"/>
      <c r="DF598" s="775"/>
      <c r="DG598" s="775"/>
      <c r="DH598" s="775"/>
      <c r="DI598" s="775"/>
      <c r="DJ598" s="775"/>
      <c r="DK598" s="775"/>
      <c r="DL598" s="775"/>
      <c r="DM598" s="775"/>
      <c r="DN598" s="775"/>
      <c r="DO598" s="775"/>
      <c r="DP598" s="775"/>
      <c r="DQ598" s="775"/>
      <c r="DR598" s="775"/>
      <c r="DS598" s="775"/>
      <c r="DT598" s="775"/>
      <c r="DU598" s="775"/>
      <c r="DV598" s="775"/>
      <c r="DW598" s="775"/>
      <c r="DX598" s="775"/>
      <c r="DY598" s="775"/>
      <c r="DZ598" s="775"/>
      <c r="EA598" s="775"/>
      <c r="EB598" s="775"/>
      <c r="EC598" s="775"/>
      <c r="ED598" s="775"/>
      <c r="EE598" s="775"/>
      <c r="EF598" s="775"/>
      <c r="EG598" s="775"/>
      <c r="EH598" s="775"/>
      <c r="EI598" s="775"/>
      <c r="EJ598" s="775"/>
      <c r="EK598" s="775"/>
      <c r="EL598" s="775"/>
      <c r="EM598" s="775"/>
      <c r="EN598" s="775"/>
      <c r="EO598" s="775"/>
      <c r="EP598" s="775"/>
      <c r="EQ598" s="775"/>
      <c r="ER598" s="775"/>
      <c r="ES598" s="775"/>
      <c r="ET598" s="775"/>
      <c r="EU598" s="775"/>
      <c r="EV598" s="775"/>
      <c r="EW598" s="775"/>
      <c r="EX598" s="775"/>
      <c r="EY598" s="775"/>
      <c r="EZ598" s="775"/>
      <c r="FA598" s="775"/>
      <c r="FB598" s="775"/>
      <c r="FC598" s="775"/>
      <c r="FD598" s="775"/>
      <c r="FE598" s="775"/>
      <c r="FF598" s="775"/>
      <c r="FG598" s="775"/>
      <c r="FH598" s="775"/>
      <c r="FI598" s="775"/>
      <c r="FJ598" s="775"/>
      <c r="FK598" s="775"/>
      <c r="FL598" s="775"/>
      <c r="FM598" s="775"/>
      <c r="FN598" s="775"/>
      <c r="FO598" s="775"/>
      <c r="FP598" s="775"/>
      <c r="FQ598" s="775"/>
      <c r="FR598" s="775"/>
      <c r="FS598" s="775"/>
      <c r="FT598" s="775"/>
      <c r="FU598" s="775"/>
      <c r="FV598" s="775"/>
      <c r="FW598" s="775"/>
      <c r="FX598" s="775"/>
      <c r="FY598" s="775"/>
      <c r="FZ598" s="775"/>
      <c r="GA598" s="775"/>
      <c r="GB598" s="775"/>
      <c r="GC598" s="775"/>
      <c r="GD598" s="775"/>
      <c r="GE598" s="775"/>
      <c r="GF598" s="775"/>
      <c r="GG598" s="775"/>
      <c r="GH598" s="775"/>
      <c r="GI598" s="775"/>
      <c r="GJ598" s="775"/>
      <c r="GK598" s="775"/>
      <c r="GL598" s="775"/>
      <c r="GM598" s="775"/>
      <c r="GN598" s="775"/>
      <c r="GO598" s="775"/>
      <c r="GP598" s="775"/>
      <c r="GQ598" s="775"/>
      <c r="GR598" s="775"/>
      <c r="GS598" s="775"/>
      <c r="GT598" s="775"/>
      <c r="GU598" s="775"/>
      <c r="GV598" s="775"/>
    </row>
    <row r="599" spans="1:204" ht="30" x14ac:dyDescent="0.25">
      <c r="B599" s="1125" t="s">
        <v>410</v>
      </c>
      <c r="C599" s="34">
        <f>'1 уровень'!E3025</f>
        <v>329</v>
      </c>
      <c r="D599" s="34">
        <f>'1 уровень'!G3025</f>
        <v>0</v>
      </c>
      <c r="E599" s="34">
        <f>'1 уровень'!H3025</f>
        <v>192</v>
      </c>
      <c r="F599" s="34">
        <f>'1 уровень'!I3025</f>
        <v>201</v>
      </c>
      <c r="G599" s="780">
        <f>'1 уровень'!J3025</f>
        <v>104.6875</v>
      </c>
      <c r="H599" s="3753">
        <f>'1 уровень'!K3025</f>
        <v>0</v>
      </c>
      <c r="I599" s="794">
        <f>'1 уровень'!L3025</f>
        <v>0</v>
      </c>
      <c r="J599" s="794">
        <f>'1 уровень'!M3025</f>
        <v>0</v>
      </c>
      <c r="K599" s="789">
        <f>'1 уровень'!N3025</f>
        <v>0</v>
      </c>
      <c r="L599" s="789">
        <f>'1 уровень'!Q3025</f>
        <v>0</v>
      </c>
      <c r="M599" s="789">
        <f>'1 уровень'!R3025</f>
        <v>0</v>
      </c>
      <c r="N599" s="789">
        <f>'1 уровень'!S3025</f>
        <v>0</v>
      </c>
      <c r="O599" s="789">
        <f>'1 уровень'!T3025</f>
        <v>0</v>
      </c>
      <c r="P599" s="789">
        <f>'1 уровень'!U3025</f>
        <v>0</v>
      </c>
      <c r="Q599" s="788">
        <f>'1 уровень'!V3025</f>
        <v>0</v>
      </c>
      <c r="R599" s="788">
        <f>'1 уровень'!W3025</f>
        <v>0</v>
      </c>
      <c r="S599" s="788">
        <f>'1 уровень'!X3025</f>
        <v>0</v>
      </c>
      <c r="T599" s="788">
        <f>'1 уровень'!Y3025</f>
        <v>0</v>
      </c>
      <c r="U599" s="788">
        <f>'1 уровень'!Z3025</f>
        <v>0</v>
      </c>
      <c r="V599" s="788">
        <f>'1 уровень'!AA3025</f>
        <v>0</v>
      </c>
      <c r="W599" s="788">
        <f>'1 уровень'!AB3025</f>
        <v>0</v>
      </c>
      <c r="X599" s="788">
        <f>'1 уровень'!AC3025</f>
        <v>0</v>
      </c>
      <c r="Y599" s="788">
        <f>'1 уровень'!AD3025</f>
        <v>0</v>
      </c>
      <c r="Z599" s="788">
        <f>'1 уровень'!AE3025</f>
        <v>0</v>
      </c>
      <c r="AA599" s="3205">
        <f>'1 уровень'!AF3025</f>
        <v>0</v>
      </c>
      <c r="AB599" s="788">
        <f>'1 уровень'!AG3025</f>
        <v>0</v>
      </c>
      <c r="AC599" s="788">
        <f>'1 уровень'!AH3025</f>
        <v>0</v>
      </c>
      <c r="AD599" s="788">
        <f>'1 уровень'!AI3025</f>
        <v>0</v>
      </c>
      <c r="AE599" s="788">
        <f>'1 уровень'!AJ3025</f>
        <v>0</v>
      </c>
      <c r="AF599" s="2097">
        <f>'1 уровень'!AK3025</f>
        <v>0</v>
      </c>
      <c r="AG599" s="3782">
        <f>'1 уровень'!AL3025</f>
        <v>0</v>
      </c>
      <c r="AH599" s="788"/>
      <c r="AI599" s="788"/>
      <c r="AJ599" s="4250">
        <f>'1 уровень'!AM3025</f>
        <v>0</v>
      </c>
      <c r="AK599" s="4257">
        <f>'1 уровень'!AN3025</f>
        <v>0</v>
      </c>
      <c r="AL599" s="1339">
        <f t="shared" si="78"/>
        <v>0</v>
      </c>
      <c r="AM599" s="3825">
        <f t="shared" si="79"/>
        <v>0</v>
      </c>
      <c r="AN599" s="775"/>
      <c r="AO599" s="775"/>
      <c r="AP599" s="775"/>
      <c r="AQ599" s="775"/>
      <c r="AR599" s="775"/>
      <c r="AS599" s="775"/>
      <c r="AT599" s="775"/>
      <c r="AU599" s="775"/>
      <c r="AV599" s="775"/>
      <c r="AW599" s="775"/>
      <c r="AX599" s="775"/>
      <c r="AY599" s="775"/>
      <c r="AZ599" s="775"/>
      <c r="BA599" s="775"/>
      <c r="BB599" s="775"/>
      <c r="BC599" s="775"/>
      <c r="BD599" s="775"/>
      <c r="BE599" s="775"/>
      <c r="BF599" s="775"/>
      <c r="BG599" s="775"/>
      <c r="BH599" s="775"/>
      <c r="BI599" s="775"/>
      <c r="BJ599" s="775"/>
      <c r="BK599" s="775"/>
      <c r="BL599" s="775"/>
      <c r="BM599" s="775"/>
      <c r="BN599" s="775"/>
      <c r="BO599" s="775"/>
      <c r="BP599" s="775"/>
      <c r="BQ599" s="775"/>
      <c r="BR599" s="775"/>
      <c r="BS599" s="775"/>
      <c r="BT599" s="775"/>
      <c r="BU599" s="775"/>
      <c r="BV599" s="775"/>
      <c r="BW599" s="775"/>
      <c r="BX599" s="775"/>
      <c r="BY599" s="775"/>
      <c r="BZ599" s="775"/>
      <c r="CA599" s="775"/>
      <c r="CB599" s="775"/>
      <c r="CC599" s="775"/>
      <c r="CD599" s="775"/>
      <c r="CE599" s="775"/>
      <c r="CF599" s="775"/>
      <c r="CG599" s="775"/>
      <c r="CH599" s="775"/>
      <c r="CI599" s="775"/>
      <c r="CJ599" s="775"/>
      <c r="CK599" s="775"/>
      <c r="CL599" s="775"/>
      <c r="CM599" s="775"/>
      <c r="CN599" s="775"/>
      <c r="CO599" s="775"/>
      <c r="CP599" s="775"/>
      <c r="CQ599" s="775"/>
      <c r="CR599" s="775"/>
      <c r="CS599" s="775"/>
      <c r="CT599" s="775"/>
      <c r="CU599" s="775"/>
      <c r="CV599" s="775"/>
      <c r="CW599" s="775"/>
      <c r="CX599" s="775"/>
      <c r="CY599" s="775"/>
      <c r="CZ599" s="775"/>
      <c r="DA599" s="775"/>
      <c r="DB599" s="775"/>
      <c r="DC599" s="775"/>
      <c r="DD599" s="775"/>
      <c r="DE599" s="775"/>
      <c r="DF599" s="775"/>
      <c r="DG599" s="775"/>
      <c r="DH599" s="775"/>
      <c r="DI599" s="775"/>
      <c r="DJ599" s="775"/>
      <c r="DK599" s="775"/>
      <c r="DL599" s="775"/>
      <c r="DM599" s="775"/>
      <c r="DN599" s="775"/>
      <c r="DO599" s="775"/>
      <c r="DP599" s="775"/>
      <c r="DQ599" s="775"/>
      <c r="DR599" s="775"/>
      <c r="DS599" s="775"/>
      <c r="DT599" s="775"/>
      <c r="DU599" s="775"/>
      <c r="DV599" s="775"/>
      <c r="DW599" s="775"/>
      <c r="DX599" s="775"/>
      <c r="DY599" s="775"/>
      <c r="DZ599" s="775"/>
      <c r="EA599" s="775"/>
      <c r="EB599" s="775"/>
      <c r="EC599" s="775"/>
      <c r="ED599" s="775"/>
      <c r="EE599" s="775"/>
      <c r="EF599" s="775"/>
      <c r="EG599" s="775"/>
      <c r="EH599" s="775"/>
      <c r="EI599" s="775"/>
      <c r="EJ599" s="775"/>
      <c r="EK599" s="775"/>
      <c r="EL599" s="775"/>
      <c r="EM599" s="775"/>
      <c r="EN599" s="775"/>
      <c r="EO599" s="775"/>
      <c r="EP599" s="775"/>
      <c r="EQ599" s="775"/>
      <c r="ER599" s="775"/>
      <c r="ES599" s="775"/>
      <c r="ET599" s="775"/>
      <c r="EU599" s="775"/>
      <c r="EV599" s="775"/>
      <c r="EW599" s="775"/>
      <c r="EX599" s="775"/>
      <c r="EY599" s="775"/>
      <c r="EZ599" s="775"/>
      <c r="FA599" s="775"/>
      <c r="FB599" s="775"/>
      <c r="FC599" s="775"/>
      <c r="FD599" s="775"/>
      <c r="FE599" s="775"/>
      <c r="FF599" s="775"/>
      <c r="FG599" s="775"/>
      <c r="FH599" s="775"/>
      <c r="FI599" s="775"/>
      <c r="FJ599" s="775"/>
      <c r="FK599" s="775"/>
      <c r="FL599" s="775"/>
      <c r="FM599" s="775"/>
      <c r="FN599" s="775"/>
      <c r="FO599" s="775"/>
      <c r="FP599" s="775"/>
      <c r="FQ599" s="775"/>
      <c r="FR599" s="775"/>
      <c r="FS599" s="775"/>
      <c r="FT599" s="775"/>
      <c r="FU599" s="775"/>
      <c r="FV599" s="775"/>
      <c r="FW599" s="775"/>
      <c r="FX599" s="775"/>
      <c r="FY599" s="775"/>
      <c r="FZ599" s="775"/>
      <c r="GA599" s="775"/>
      <c r="GB599" s="775"/>
      <c r="GC599" s="775"/>
      <c r="GD599" s="775"/>
      <c r="GE599" s="775"/>
      <c r="GF599" s="775"/>
      <c r="GG599" s="775"/>
      <c r="GH599" s="775"/>
      <c r="GI599" s="775"/>
      <c r="GJ599" s="775"/>
      <c r="GK599" s="775"/>
      <c r="GL599" s="775"/>
      <c r="GM599" s="775"/>
      <c r="GN599" s="775"/>
      <c r="GO599" s="775"/>
      <c r="GP599" s="775"/>
      <c r="GQ599" s="775"/>
      <c r="GR599" s="775"/>
      <c r="GS599" s="775"/>
      <c r="GT599" s="775"/>
      <c r="GU599" s="775"/>
      <c r="GV599" s="775"/>
    </row>
    <row r="600" spans="1:204" ht="60" x14ac:dyDescent="0.25">
      <c r="B600" s="1125" t="s">
        <v>423</v>
      </c>
      <c r="C600" s="34">
        <f>'1 уровень'!E3026</f>
        <v>50</v>
      </c>
      <c r="D600" s="34">
        <f>'1 уровень'!G3026</f>
        <v>0</v>
      </c>
      <c r="E600" s="34">
        <f>'1 уровень'!H3026</f>
        <v>29</v>
      </c>
      <c r="F600" s="34">
        <f>'1 уровень'!I3026</f>
        <v>0</v>
      </c>
      <c r="G600" s="780">
        <f>'1 уровень'!J3026</f>
        <v>0</v>
      </c>
      <c r="H600" s="3753">
        <f>'1 уровень'!K3026</f>
        <v>0</v>
      </c>
      <c r="I600" s="794">
        <f>'1 уровень'!L3026</f>
        <v>0</v>
      </c>
      <c r="J600" s="794">
        <f>'1 уровень'!M3026</f>
        <v>0</v>
      </c>
      <c r="K600" s="789">
        <f>'1 уровень'!N3026</f>
        <v>0</v>
      </c>
      <c r="L600" s="789">
        <f>'1 уровень'!Q3026</f>
        <v>0</v>
      </c>
      <c r="M600" s="789">
        <f>'1 уровень'!R3026</f>
        <v>0</v>
      </c>
      <c r="N600" s="789">
        <f>'1 уровень'!S3026</f>
        <v>0</v>
      </c>
      <c r="O600" s="789">
        <f>'1 уровень'!T3026</f>
        <v>0</v>
      </c>
      <c r="P600" s="789">
        <f>'1 уровень'!U3026</f>
        <v>0</v>
      </c>
      <c r="Q600" s="788">
        <f>'1 уровень'!V3026</f>
        <v>0</v>
      </c>
      <c r="R600" s="788">
        <f>'1 уровень'!W3026</f>
        <v>0</v>
      </c>
      <c r="S600" s="788">
        <f>'1 уровень'!X3026</f>
        <v>0</v>
      </c>
      <c r="T600" s="788">
        <f>'1 уровень'!Y3026</f>
        <v>0</v>
      </c>
      <c r="U600" s="788">
        <f>'1 уровень'!Z3026</f>
        <v>0</v>
      </c>
      <c r="V600" s="788">
        <f>'1 уровень'!AA3026</f>
        <v>0</v>
      </c>
      <c r="W600" s="788">
        <f>'1 уровень'!AB3026</f>
        <v>0</v>
      </c>
      <c r="X600" s="788">
        <f>'1 уровень'!AC3026</f>
        <v>0</v>
      </c>
      <c r="Y600" s="788">
        <f>'1 уровень'!AD3026</f>
        <v>0</v>
      </c>
      <c r="Z600" s="788">
        <f>'1 уровень'!AE3026</f>
        <v>0</v>
      </c>
      <c r="AA600" s="3205">
        <f>'1 уровень'!AF3026</f>
        <v>0</v>
      </c>
      <c r="AB600" s="788">
        <f>'1 уровень'!AG3026</f>
        <v>0</v>
      </c>
      <c r="AC600" s="788">
        <f>'1 уровень'!AH3026</f>
        <v>0</v>
      </c>
      <c r="AD600" s="788">
        <f>'1 уровень'!AI3026</f>
        <v>0</v>
      </c>
      <c r="AE600" s="788">
        <f>'1 уровень'!AJ3026</f>
        <v>0</v>
      </c>
      <c r="AF600" s="2097">
        <f>'1 уровень'!AK3026</f>
        <v>0</v>
      </c>
      <c r="AG600" s="3782">
        <f>'1 уровень'!AL3026</f>
        <v>0</v>
      </c>
      <c r="AH600" s="788"/>
      <c r="AI600" s="788"/>
      <c r="AJ600" s="4250">
        <f>'1 уровень'!AM3026</f>
        <v>0</v>
      </c>
      <c r="AK600" s="4257">
        <f>'1 уровень'!AN3026</f>
        <v>0</v>
      </c>
      <c r="AL600" s="1339">
        <f t="shared" si="78"/>
        <v>0</v>
      </c>
      <c r="AM600" s="3825">
        <f t="shared" si="79"/>
        <v>0</v>
      </c>
      <c r="AN600" s="775"/>
      <c r="AO600" s="775"/>
      <c r="AP600" s="775"/>
      <c r="AQ600" s="775"/>
      <c r="AR600" s="775"/>
      <c r="AS600" s="775"/>
      <c r="AT600" s="775"/>
      <c r="AU600" s="775"/>
      <c r="AV600" s="775"/>
      <c r="AW600" s="775"/>
      <c r="AX600" s="775"/>
      <c r="AY600" s="775"/>
      <c r="AZ600" s="775"/>
      <c r="BA600" s="775"/>
      <c r="BB600" s="775"/>
      <c r="BC600" s="775"/>
      <c r="BD600" s="775"/>
      <c r="BE600" s="775"/>
      <c r="BF600" s="775"/>
      <c r="BG600" s="775"/>
      <c r="BH600" s="775"/>
      <c r="BI600" s="775"/>
      <c r="BJ600" s="775"/>
      <c r="BK600" s="775"/>
      <c r="BL600" s="775"/>
      <c r="BM600" s="775"/>
      <c r="BN600" s="775"/>
      <c r="BO600" s="775"/>
      <c r="BP600" s="775"/>
      <c r="BQ600" s="775"/>
      <c r="BR600" s="775"/>
      <c r="BS600" s="775"/>
      <c r="BT600" s="775"/>
      <c r="BU600" s="775"/>
      <c r="BV600" s="775"/>
      <c r="BW600" s="775"/>
      <c r="BX600" s="775"/>
      <c r="BY600" s="775"/>
      <c r="BZ600" s="775"/>
      <c r="CA600" s="775"/>
      <c r="CB600" s="775"/>
      <c r="CC600" s="775"/>
      <c r="CD600" s="775"/>
      <c r="CE600" s="775"/>
      <c r="CF600" s="775"/>
      <c r="CG600" s="775"/>
      <c r="CH600" s="775"/>
      <c r="CI600" s="775"/>
      <c r="CJ600" s="775"/>
      <c r="CK600" s="775"/>
      <c r="CL600" s="775"/>
      <c r="CM600" s="775"/>
      <c r="CN600" s="775"/>
      <c r="CO600" s="775"/>
      <c r="CP600" s="775"/>
      <c r="CQ600" s="775"/>
      <c r="CR600" s="775"/>
      <c r="CS600" s="775"/>
      <c r="CT600" s="775"/>
      <c r="CU600" s="775"/>
      <c r="CV600" s="775"/>
      <c r="CW600" s="775"/>
      <c r="CX600" s="775"/>
      <c r="CY600" s="775"/>
      <c r="CZ600" s="775"/>
      <c r="DA600" s="775"/>
      <c r="DB600" s="775"/>
      <c r="DC600" s="775"/>
      <c r="DD600" s="775"/>
      <c r="DE600" s="775"/>
      <c r="DF600" s="775"/>
      <c r="DG600" s="775"/>
      <c r="DH600" s="775"/>
      <c r="DI600" s="775"/>
      <c r="DJ600" s="775"/>
      <c r="DK600" s="775"/>
      <c r="DL600" s="775"/>
      <c r="DM600" s="775"/>
      <c r="DN600" s="775"/>
      <c r="DO600" s="775"/>
      <c r="DP600" s="775"/>
      <c r="DQ600" s="775"/>
      <c r="DR600" s="775"/>
      <c r="DS600" s="775"/>
      <c r="DT600" s="775"/>
      <c r="DU600" s="775"/>
      <c r="DV600" s="775"/>
      <c r="DW600" s="775"/>
      <c r="DX600" s="775"/>
      <c r="DY600" s="775"/>
      <c r="DZ600" s="775"/>
      <c r="EA600" s="775"/>
      <c r="EB600" s="775"/>
      <c r="EC600" s="775"/>
      <c r="ED600" s="775"/>
      <c r="EE600" s="775"/>
      <c r="EF600" s="775"/>
      <c r="EG600" s="775"/>
      <c r="EH600" s="775"/>
      <c r="EI600" s="775"/>
      <c r="EJ600" s="775"/>
      <c r="EK600" s="775"/>
      <c r="EL600" s="775"/>
      <c r="EM600" s="775"/>
      <c r="EN600" s="775"/>
      <c r="EO600" s="775"/>
      <c r="EP600" s="775"/>
      <c r="EQ600" s="775"/>
      <c r="ER600" s="775"/>
      <c r="ES600" s="775"/>
      <c r="ET600" s="775"/>
      <c r="EU600" s="775"/>
      <c r="EV600" s="775"/>
      <c r="EW600" s="775"/>
      <c r="EX600" s="775"/>
      <c r="EY600" s="775"/>
      <c r="EZ600" s="775"/>
      <c r="FA600" s="775"/>
      <c r="FB600" s="775"/>
      <c r="FC600" s="775"/>
      <c r="FD600" s="775"/>
      <c r="FE600" s="775"/>
      <c r="FF600" s="775"/>
      <c r="FG600" s="775"/>
      <c r="FH600" s="775"/>
      <c r="FI600" s="775"/>
      <c r="FJ600" s="775"/>
      <c r="FK600" s="775"/>
      <c r="FL600" s="775"/>
      <c r="FM600" s="775"/>
      <c r="FN600" s="775"/>
      <c r="FO600" s="775"/>
      <c r="FP600" s="775"/>
      <c r="FQ600" s="775"/>
      <c r="FR600" s="775"/>
      <c r="FS600" s="775"/>
      <c r="FT600" s="775"/>
      <c r="FU600" s="775"/>
      <c r="FV600" s="775"/>
      <c r="FW600" s="775"/>
      <c r="FX600" s="775"/>
      <c r="FY600" s="775"/>
      <c r="FZ600" s="775"/>
      <c r="GA600" s="775"/>
      <c r="GB600" s="775"/>
      <c r="GC600" s="775"/>
      <c r="GD600" s="775"/>
      <c r="GE600" s="775"/>
      <c r="GF600" s="775"/>
      <c r="GG600" s="775"/>
      <c r="GH600" s="775"/>
      <c r="GI600" s="775"/>
      <c r="GJ600" s="775"/>
      <c r="GK600" s="775"/>
      <c r="GL600" s="775"/>
      <c r="GM600" s="775"/>
      <c r="GN600" s="775"/>
      <c r="GO600" s="775"/>
      <c r="GP600" s="775"/>
      <c r="GQ600" s="775"/>
      <c r="GR600" s="775"/>
      <c r="GS600" s="775"/>
      <c r="GT600" s="775"/>
      <c r="GU600" s="775"/>
      <c r="GV600" s="775"/>
    </row>
    <row r="601" spans="1:204" ht="45" x14ac:dyDescent="0.25">
      <c r="B601" s="1775" t="s">
        <v>411</v>
      </c>
      <c r="C601" s="34">
        <f>'1 уровень'!E3027</f>
        <v>16170</v>
      </c>
      <c r="D601" s="34">
        <f>'1 уровень'!G3027</f>
        <v>0</v>
      </c>
      <c r="E601" s="34">
        <f>'1 уровень'!H3027</f>
        <v>9432</v>
      </c>
      <c r="F601" s="34">
        <f>'1 уровень'!I3027</f>
        <v>6703</v>
      </c>
      <c r="G601" s="780">
        <f>'1 уровень'!J3027</f>
        <v>71.066581849024601</v>
      </c>
      <c r="H601" s="3753">
        <f>'1 уровень'!K3027</f>
        <v>0</v>
      </c>
      <c r="I601" s="794">
        <f>'1 уровень'!L3027</f>
        <v>0</v>
      </c>
      <c r="J601" s="794">
        <f>'1 уровень'!M3027</f>
        <v>0</v>
      </c>
      <c r="K601" s="789">
        <f>'1 уровень'!N3027</f>
        <v>0</v>
      </c>
      <c r="L601" s="789">
        <f>'1 уровень'!Q3027</f>
        <v>0</v>
      </c>
      <c r="M601" s="789">
        <f>'1 уровень'!R3027</f>
        <v>0</v>
      </c>
      <c r="N601" s="789">
        <f>'1 уровень'!S3027</f>
        <v>0</v>
      </c>
      <c r="O601" s="789">
        <f>'1 уровень'!T3027</f>
        <v>0</v>
      </c>
      <c r="P601" s="789">
        <f>'1 уровень'!U3027</f>
        <v>0</v>
      </c>
      <c r="Q601" s="788">
        <f>'1 уровень'!V3027</f>
        <v>0</v>
      </c>
      <c r="R601" s="788">
        <f>'1 уровень'!W3027</f>
        <v>0</v>
      </c>
      <c r="S601" s="788">
        <f>'1 уровень'!X3027</f>
        <v>0</v>
      </c>
      <c r="T601" s="788">
        <f>'1 уровень'!Y3027</f>
        <v>0</v>
      </c>
      <c r="U601" s="788">
        <f>'1 уровень'!Z3027</f>
        <v>0</v>
      </c>
      <c r="V601" s="788">
        <f>'1 уровень'!AA3027</f>
        <v>0</v>
      </c>
      <c r="W601" s="788">
        <f>'1 уровень'!AB3027</f>
        <v>0</v>
      </c>
      <c r="X601" s="788">
        <f>'1 уровень'!AC3027</f>
        <v>0</v>
      </c>
      <c r="Y601" s="788">
        <f>'1 уровень'!AD3027</f>
        <v>0</v>
      </c>
      <c r="Z601" s="788">
        <f>'1 уровень'!AE3027</f>
        <v>0</v>
      </c>
      <c r="AA601" s="3205">
        <f>'1 уровень'!AF3027</f>
        <v>0</v>
      </c>
      <c r="AB601" s="788">
        <f>'1 уровень'!AG3027</f>
        <v>0</v>
      </c>
      <c r="AC601" s="788">
        <f>'1 уровень'!AH3027</f>
        <v>0</v>
      </c>
      <c r="AD601" s="788">
        <f>'1 уровень'!AI3027</f>
        <v>0</v>
      </c>
      <c r="AE601" s="788">
        <f>'1 уровень'!AJ3027</f>
        <v>0</v>
      </c>
      <c r="AF601" s="2097">
        <f>'1 уровень'!AK3027</f>
        <v>0</v>
      </c>
      <c r="AG601" s="3782">
        <f>'1 уровень'!AL3027</f>
        <v>0</v>
      </c>
      <c r="AH601" s="788"/>
      <c r="AI601" s="788"/>
      <c r="AJ601" s="4250">
        <f>'1 уровень'!AM3027</f>
        <v>0</v>
      </c>
      <c r="AK601" s="4257">
        <f>'1 уровень'!AN3027</f>
        <v>0</v>
      </c>
      <c r="AL601" s="1339">
        <f t="shared" si="78"/>
        <v>0</v>
      </c>
      <c r="AM601" s="3825">
        <f t="shared" si="79"/>
        <v>0</v>
      </c>
      <c r="AN601" s="775"/>
      <c r="AO601" s="775"/>
      <c r="AP601" s="775"/>
      <c r="AQ601" s="775"/>
      <c r="AR601" s="775"/>
      <c r="AS601" s="775"/>
      <c r="AT601" s="775"/>
      <c r="AU601" s="775"/>
      <c r="AV601" s="775"/>
      <c r="AW601" s="775"/>
      <c r="AX601" s="775"/>
      <c r="AY601" s="775"/>
      <c r="AZ601" s="775"/>
      <c r="BA601" s="775"/>
      <c r="BB601" s="775"/>
      <c r="BC601" s="775"/>
      <c r="BD601" s="775"/>
      <c r="BE601" s="775"/>
      <c r="BF601" s="775"/>
      <c r="BG601" s="775"/>
      <c r="BH601" s="775"/>
      <c r="BI601" s="775"/>
      <c r="BJ601" s="775"/>
      <c r="BK601" s="775"/>
      <c r="BL601" s="775"/>
      <c r="BM601" s="775"/>
      <c r="BN601" s="775"/>
      <c r="BO601" s="775"/>
      <c r="BP601" s="775"/>
      <c r="BQ601" s="775"/>
      <c r="BR601" s="775"/>
      <c r="BS601" s="775"/>
      <c r="BT601" s="775"/>
      <c r="BU601" s="775"/>
      <c r="BV601" s="775"/>
      <c r="BW601" s="775"/>
      <c r="BX601" s="775"/>
      <c r="BY601" s="775"/>
      <c r="BZ601" s="775"/>
      <c r="CA601" s="775"/>
      <c r="CB601" s="775"/>
      <c r="CC601" s="775"/>
      <c r="CD601" s="775"/>
      <c r="CE601" s="775"/>
      <c r="CF601" s="775"/>
      <c r="CG601" s="775"/>
      <c r="CH601" s="775"/>
      <c r="CI601" s="775"/>
      <c r="CJ601" s="775"/>
      <c r="CK601" s="775"/>
      <c r="CL601" s="775"/>
      <c r="CM601" s="775"/>
      <c r="CN601" s="775"/>
      <c r="CO601" s="775"/>
      <c r="CP601" s="775"/>
      <c r="CQ601" s="775"/>
      <c r="CR601" s="775"/>
      <c r="CS601" s="775"/>
      <c r="CT601" s="775"/>
      <c r="CU601" s="775"/>
      <c r="CV601" s="775"/>
      <c r="CW601" s="775"/>
      <c r="CX601" s="775"/>
      <c r="CY601" s="775"/>
      <c r="CZ601" s="775"/>
      <c r="DA601" s="775"/>
      <c r="DB601" s="775"/>
      <c r="DC601" s="775"/>
      <c r="DD601" s="775"/>
      <c r="DE601" s="775"/>
      <c r="DF601" s="775"/>
      <c r="DG601" s="775"/>
      <c r="DH601" s="775"/>
      <c r="DI601" s="775"/>
      <c r="DJ601" s="775"/>
      <c r="DK601" s="775"/>
      <c r="DL601" s="775"/>
      <c r="DM601" s="775"/>
      <c r="DN601" s="775"/>
      <c r="DO601" s="775"/>
      <c r="DP601" s="775"/>
      <c r="DQ601" s="775"/>
      <c r="DR601" s="775"/>
      <c r="DS601" s="775"/>
      <c r="DT601" s="775"/>
      <c r="DU601" s="775"/>
      <c r="DV601" s="775"/>
      <c r="DW601" s="775"/>
      <c r="DX601" s="775"/>
      <c r="DY601" s="775"/>
      <c r="DZ601" s="775"/>
      <c r="EA601" s="775"/>
      <c r="EB601" s="775"/>
      <c r="EC601" s="775"/>
      <c r="ED601" s="775"/>
      <c r="EE601" s="775"/>
      <c r="EF601" s="775"/>
      <c r="EG601" s="775"/>
      <c r="EH601" s="775"/>
      <c r="EI601" s="775"/>
      <c r="EJ601" s="775"/>
      <c r="EK601" s="775"/>
      <c r="EL601" s="775"/>
      <c r="EM601" s="775"/>
      <c r="EN601" s="775"/>
      <c r="EO601" s="775"/>
      <c r="EP601" s="775"/>
      <c r="EQ601" s="775"/>
      <c r="ER601" s="775"/>
      <c r="ES601" s="775"/>
      <c r="ET601" s="775"/>
      <c r="EU601" s="775"/>
      <c r="EV601" s="775"/>
      <c r="EW601" s="775"/>
      <c r="EX601" s="775"/>
      <c r="EY601" s="775"/>
      <c r="EZ601" s="775"/>
      <c r="FA601" s="775"/>
      <c r="FB601" s="775"/>
      <c r="FC601" s="775"/>
      <c r="FD601" s="775"/>
      <c r="FE601" s="775"/>
      <c r="FF601" s="775"/>
      <c r="FG601" s="775"/>
      <c r="FH601" s="775"/>
      <c r="FI601" s="775"/>
      <c r="FJ601" s="775"/>
      <c r="FK601" s="775"/>
      <c r="FL601" s="775"/>
      <c r="FM601" s="775"/>
      <c r="FN601" s="775"/>
      <c r="FO601" s="775"/>
      <c r="FP601" s="775"/>
      <c r="FQ601" s="775"/>
      <c r="FR601" s="775"/>
      <c r="FS601" s="775"/>
      <c r="FT601" s="775"/>
      <c r="FU601" s="775"/>
      <c r="FV601" s="775"/>
      <c r="FW601" s="775"/>
      <c r="FX601" s="775"/>
      <c r="FY601" s="775"/>
      <c r="FZ601" s="775"/>
      <c r="GA601" s="775"/>
      <c r="GB601" s="775"/>
      <c r="GC601" s="775"/>
      <c r="GD601" s="775"/>
      <c r="GE601" s="775"/>
      <c r="GF601" s="775"/>
      <c r="GG601" s="775"/>
      <c r="GH601" s="775"/>
      <c r="GI601" s="775"/>
      <c r="GJ601" s="775"/>
      <c r="GK601" s="775"/>
      <c r="GL601" s="775"/>
      <c r="GM601" s="775"/>
      <c r="GN601" s="775"/>
      <c r="GO601" s="775"/>
      <c r="GP601" s="775"/>
      <c r="GQ601" s="775"/>
      <c r="GR601" s="775"/>
      <c r="GS601" s="775"/>
      <c r="GT601" s="775"/>
      <c r="GU601" s="775"/>
      <c r="GV601" s="775"/>
    </row>
    <row r="602" spans="1:204" ht="45" x14ac:dyDescent="0.25">
      <c r="A602" s="24">
        <v>1</v>
      </c>
      <c r="B602" s="1125" t="s">
        <v>412</v>
      </c>
      <c r="C602" s="34">
        <f>'1 уровень'!E3028</f>
        <v>2500</v>
      </c>
      <c r="D602" s="34">
        <f>'1 уровень'!G3028</f>
        <v>0</v>
      </c>
      <c r="E602" s="34">
        <f>'1 уровень'!H3028</f>
        <v>1458</v>
      </c>
      <c r="F602" s="34">
        <f>'1 уровень'!I3028</f>
        <v>1302</v>
      </c>
      <c r="G602" s="780">
        <f>'1 уровень'!J3028</f>
        <v>89.300411522633752</v>
      </c>
      <c r="H602" s="3753">
        <f>'1 уровень'!K3028</f>
        <v>0</v>
      </c>
      <c r="I602" s="794">
        <f>'1 уровень'!L3028</f>
        <v>0</v>
      </c>
      <c r="J602" s="794">
        <f>'1 уровень'!M3028</f>
        <v>0</v>
      </c>
      <c r="K602" s="789">
        <f>'1 уровень'!N3028</f>
        <v>0</v>
      </c>
      <c r="L602" s="789">
        <f>'1 уровень'!Q3028</f>
        <v>0</v>
      </c>
      <c r="M602" s="789">
        <f>'1 уровень'!R3028</f>
        <v>0</v>
      </c>
      <c r="N602" s="789">
        <f>'1 уровень'!S3028</f>
        <v>0</v>
      </c>
      <c r="O602" s="789">
        <f>'1 уровень'!T3028</f>
        <v>0</v>
      </c>
      <c r="P602" s="789">
        <f>'1 уровень'!U3028</f>
        <v>0</v>
      </c>
      <c r="Q602" s="788">
        <f>'1 уровень'!V3028</f>
        <v>0</v>
      </c>
      <c r="R602" s="788">
        <f>'1 уровень'!W3028</f>
        <v>0</v>
      </c>
      <c r="S602" s="788">
        <f>'1 уровень'!X3028</f>
        <v>0</v>
      </c>
      <c r="T602" s="788">
        <f>'1 уровень'!Y3028</f>
        <v>0</v>
      </c>
      <c r="U602" s="788">
        <f>'1 уровень'!Z3028</f>
        <v>0</v>
      </c>
      <c r="V602" s="788">
        <f>'1 уровень'!AA3028</f>
        <v>0</v>
      </c>
      <c r="W602" s="788">
        <f>'1 уровень'!AB3028</f>
        <v>0</v>
      </c>
      <c r="X602" s="788">
        <f>'1 уровень'!AC3028</f>
        <v>0</v>
      </c>
      <c r="Y602" s="788">
        <f>'1 уровень'!AD3028</f>
        <v>0</v>
      </c>
      <c r="Z602" s="788">
        <f>'1 уровень'!AE3028</f>
        <v>0</v>
      </c>
      <c r="AA602" s="3205">
        <f>'1 уровень'!AF3028</f>
        <v>0</v>
      </c>
      <c r="AB602" s="788">
        <f>'1 уровень'!AG3028</f>
        <v>0</v>
      </c>
      <c r="AC602" s="788">
        <f>'1 уровень'!AH3028</f>
        <v>0</v>
      </c>
      <c r="AD602" s="788">
        <f>'1 уровень'!AI3028</f>
        <v>0</v>
      </c>
      <c r="AE602" s="788">
        <f>'1 уровень'!AJ3028</f>
        <v>0</v>
      </c>
      <c r="AF602" s="2097">
        <f>'1 уровень'!AK3028</f>
        <v>0</v>
      </c>
      <c r="AG602" s="3782">
        <f>'1 уровень'!AL3028</f>
        <v>0</v>
      </c>
      <c r="AH602" s="788"/>
      <c r="AI602" s="788"/>
      <c r="AJ602" s="4250">
        <f>'1 уровень'!AM3028</f>
        <v>0</v>
      </c>
      <c r="AK602" s="4257">
        <f>'1 уровень'!AN3028</f>
        <v>0</v>
      </c>
      <c r="AL602" s="1339">
        <f t="shared" si="78"/>
        <v>0</v>
      </c>
      <c r="AM602" s="3825">
        <f t="shared" si="79"/>
        <v>0</v>
      </c>
    </row>
    <row r="603" spans="1:204" ht="60" x14ac:dyDescent="0.25">
      <c r="A603" s="24">
        <v>1</v>
      </c>
      <c r="B603" s="1125" t="s">
        <v>424</v>
      </c>
      <c r="C603" s="34">
        <f>'1 уровень'!E3029</f>
        <v>500</v>
      </c>
      <c r="D603" s="34">
        <f>'1 уровень'!G3029</f>
        <v>0</v>
      </c>
      <c r="E603" s="34">
        <f>'1 уровень'!H3029</f>
        <v>292</v>
      </c>
      <c r="F603" s="34">
        <f>'1 уровень'!I3029</f>
        <v>66</v>
      </c>
      <c r="G603" s="780">
        <f>'1 уровень'!J3029</f>
        <v>22.602739726027394</v>
      </c>
      <c r="H603" s="3753">
        <f>'1 уровень'!K3029</f>
        <v>0</v>
      </c>
      <c r="I603" s="794">
        <f>'1 уровень'!L3029</f>
        <v>0</v>
      </c>
      <c r="J603" s="794">
        <f>'1 уровень'!M3029</f>
        <v>0</v>
      </c>
      <c r="K603" s="789">
        <f>'1 уровень'!N3029</f>
        <v>0</v>
      </c>
      <c r="L603" s="789">
        <f>'1 уровень'!Q3029</f>
        <v>0</v>
      </c>
      <c r="M603" s="789">
        <f>'1 уровень'!R3029</f>
        <v>0</v>
      </c>
      <c r="N603" s="789">
        <f>'1 уровень'!S3029</f>
        <v>0</v>
      </c>
      <c r="O603" s="789">
        <f>'1 уровень'!T3029</f>
        <v>0</v>
      </c>
      <c r="P603" s="789">
        <f>'1 уровень'!U3029</f>
        <v>0</v>
      </c>
      <c r="Q603" s="788">
        <f>'1 уровень'!V3029</f>
        <v>0</v>
      </c>
      <c r="R603" s="788">
        <f>'1 уровень'!W3029</f>
        <v>0</v>
      </c>
      <c r="S603" s="788">
        <f>'1 уровень'!X3029</f>
        <v>0</v>
      </c>
      <c r="T603" s="788">
        <f>'1 уровень'!Y3029</f>
        <v>0</v>
      </c>
      <c r="U603" s="788">
        <f>'1 уровень'!Z3029</f>
        <v>0</v>
      </c>
      <c r="V603" s="788">
        <f>'1 уровень'!AA3029</f>
        <v>0</v>
      </c>
      <c r="W603" s="788">
        <f>'1 уровень'!AB3029</f>
        <v>0</v>
      </c>
      <c r="X603" s="788">
        <f>'1 уровень'!AC3029</f>
        <v>0</v>
      </c>
      <c r="Y603" s="788">
        <f>'1 уровень'!AD3029</f>
        <v>0</v>
      </c>
      <c r="Z603" s="788">
        <f>'1 уровень'!AE3029</f>
        <v>0</v>
      </c>
      <c r="AA603" s="3205">
        <f>'1 уровень'!AF3029</f>
        <v>0</v>
      </c>
      <c r="AB603" s="788">
        <f>'1 уровень'!AG3029</f>
        <v>0</v>
      </c>
      <c r="AC603" s="788">
        <f>'1 уровень'!AH3029</f>
        <v>0</v>
      </c>
      <c r="AD603" s="788">
        <f>'1 уровень'!AI3029</f>
        <v>0</v>
      </c>
      <c r="AE603" s="788">
        <f>'1 уровень'!AJ3029</f>
        <v>0</v>
      </c>
      <c r="AF603" s="2097">
        <f>'1 уровень'!AK3029</f>
        <v>0</v>
      </c>
      <c r="AG603" s="3782">
        <f>'1 уровень'!AL3029</f>
        <v>0</v>
      </c>
      <c r="AH603" s="788"/>
      <c r="AI603" s="788"/>
      <c r="AJ603" s="4250">
        <f>'1 уровень'!AM3029</f>
        <v>0</v>
      </c>
      <c r="AK603" s="4257">
        <f>'1 уровень'!AN3029</f>
        <v>0</v>
      </c>
      <c r="AL603" s="1339">
        <f t="shared" si="78"/>
        <v>0</v>
      </c>
      <c r="AM603" s="3825">
        <f t="shared" si="79"/>
        <v>0</v>
      </c>
    </row>
    <row r="604" spans="1:204" ht="30" x14ac:dyDescent="0.25">
      <c r="A604" s="24">
        <v>1</v>
      </c>
      <c r="B604" s="1125" t="s">
        <v>445</v>
      </c>
      <c r="C604" s="34">
        <f>'1 уровень'!E3030</f>
        <v>0</v>
      </c>
      <c r="D604" s="34">
        <f>'1 уровень'!G3030</f>
        <v>0</v>
      </c>
      <c r="E604" s="34">
        <f>'1 уровень'!H3030</f>
        <v>0</v>
      </c>
      <c r="F604" s="34">
        <f>'1 уровень'!I3030</f>
        <v>2</v>
      </c>
      <c r="G604" s="780">
        <f>'1 уровень'!J3030</f>
        <v>0</v>
      </c>
      <c r="H604" s="3753">
        <f>'1 уровень'!K3030</f>
        <v>0</v>
      </c>
      <c r="I604" s="794">
        <f>'1 уровень'!L3030</f>
        <v>0</v>
      </c>
      <c r="J604" s="794">
        <f>'1 уровень'!M3030</f>
        <v>0</v>
      </c>
      <c r="K604" s="789">
        <f>'1 уровень'!N3030</f>
        <v>0</v>
      </c>
      <c r="L604" s="789">
        <f>'1 уровень'!Q3030</f>
        <v>0</v>
      </c>
      <c r="M604" s="789">
        <f>'1 уровень'!R3030</f>
        <v>0</v>
      </c>
      <c r="N604" s="789">
        <f>'1 уровень'!S3030</f>
        <v>0</v>
      </c>
      <c r="O604" s="789">
        <f>'1 уровень'!T3030</f>
        <v>0</v>
      </c>
      <c r="P604" s="789">
        <f>'1 уровень'!U3030</f>
        <v>0</v>
      </c>
      <c r="Q604" s="788">
        <f>'1 уровень'!V3030</f>
        <v>0</v>
      </c>
      <c r="R604" s="788">
        <f>'1 уровень'!W3030</f>
        <v>0</v>
      </c>
      <c r="S604" s="788">
        <f>'1 уровень'!X3030</f>
        <v>0</v>
      </c>
      <c r="T604" s="788">
        <f>'1 уровень'!Y3030</f>
        <v>0</v>
      </c>
      <c r="U604" s="788">
        <f>'1 уровень'!Z3030</f>
        <v>0</v>
      </c>
      <c r="V604" s="788">
        <f>'1 уровень'!AA3030</f>
        <v>0</v>
      </c>
      <c r="W604" s="788">
        <f>'1 уровень'!AB3030</f>
        <v>0</v>
      </c>
      <c r="X604" s="788">
        <f>'1 уровень'!AC3030</f>
        <v>0</v>
      </c>
      <c r="Y604" s="788">
        <f>'1 уровень'!AD3030</f>
        <v>0</v>
      </c>
      <c r="Z604" s="788">
        <f>'1 уровень'!AE3030</f>
        <v>0</v>
      </c>
      <c r="AA604" s="3205">
        <f>'1 уровень'!AF3030</f>
        <v>0</v>
      </c>
      <c r="AB604" s="788">
        <f>'1 уровень'!AG3030</f>
        <v>0</v>
      </c>
      <c r="AC604" s="788">
        <f>'1 уровень'!AH3030</f>
        <v>0</v>
      </c>
      <c r="AD604" s="788">
        <f>'1 уровень'!AI3030</f>
        <v>0</v>
      </c>
      <c r="AE604" s="788">
        <f>'1 уровень'!AJ3030</f>
        <v>0</v>
      </c>
      <c r="AF604" s="2097">
        <f>'1 уровень'!AK3030</f>
        <v>0</v>
      </c>
      <c r="AG604" s="3782">
        <f>'1 уровень'!AL3030</f>
        <v>0</v>
      </c>
      <c r="AH604" s="788"/>
      <c r="AI604" s="788"/>
      <c r="AJ604" s="4250">
        <f>'1 уровень'!AM3030</f>
        <v>0</v>
      </c>
      <c r="AK604" s="4257">
        <f>'1 уровень'!AN3030</f>
        <v>0</v>
      </c>
      <c r="AL604" s="1339">
        <f t="shared" si="78"/>
        <v>0</v>
      </c>
      <c r="AM604" s="3825" t="e">
        <f t="shared" si="79"/>
        <v>#DIV/0!</v>
      </c>
    </row>
    <row r="605" spans="1:204" ht="75" x14ac:dyDescent="0.25">
      <c r="B605" s="1125" t="s">
        <v>413</v>
      </c>
      <c r="C605" s="34">
        <f>'1 уровень'!E3031</f>
        <v>9100</v>
      </c>
      <c r="D605" s="34">
        <f>'1 уровень'!G3031</f>
        <v>0</v>
      </c>
      <c r="E605" s="34">
        <f>'1 уровень'!H3031</f>
        <v>5308</v>
      </c>
      <c r="F605" s="34">
        <f>'1 уровень'!I3031</f>
        <v>3903</v>
      </c>
      <c r="G605" s="780">
        <f>'1 уровень'!J3031</f>
        <v>73.530519969856826</v>
      </c>
      <c r="H605" s="3753">
        <f>'1 уровень'!K3031</f>
        <v>0</v>
      </c>
      <c r="I605" s="794">
        <f>'1 уровень'!L3031</f>
        <v>0</v>
      </c>
      <c r="J605" s="794">
        <f>'1 уровень'!M3031</f>
        <v>0</v>
      </c>
      <c r="K605" s="789">
        <f>'1 уровень'!N3031</f>
        <v>0</v>
      </c>
      <c r="L605" s="789">
        <f>'1 уровень'!Q3031</f>
        <v>0</v>
      </c>
      <c r="M605" s="789">
        <f>'1 уровень'!R3031</f>
        <v>0</v>
      </c>
      <c r="N605" s="789">
        <f>'1 уровень'!S3031</f>
        <v>0</v>
      </c>
      <c r="O605" s="789">
        <f>'1 уровень'!T3031</f>
        <v>0</v>
      </c>
      <c r="P605" s="789">
        <f>'1 уровень'!U3031</f>
        <v>0</v>
      </c>
      <c r="Q605" s="788">
        <f>'1 уровень'!V3031</f>
        <v>0</v>
      </c>
      <c r="R605" s="788">
        <f>'1 уровень'!W3031</f>
        <v>0</v>
      </c>
      <c r="S605" s="788">
        <f>'1 уровень'!X3031</f>
        <v>0</v>
      </c>
      <c r="T605" s="788">
        <f>'1 уровень'!Y3031</f>
        <v>0</v>
      </c>
      <c r="U605" s="788">
        <f>'1 уровень'!Z3031</f>
        <v>0</v>
      </c>
      <c r="V605" s="788">
        <f>'1 уровень'!AA3031</f>
        <v>0</v>
      </c>
      <c r="W605" s="788">
        <f>'1 уровень'!AB3031</f>
        <v>0</v>
      </c>
      <c r="X605" s="788">
        <f>'1 уровень'!AC3031</f>
        <v>0</v>
      </c>
      <c r="Y605" s="788">
        <f>'1 уровень'!AD3031</f>
        <v>0</v>
      </c>
      <c r="Z605" s="788">
        <f>'1 уровень'!AE3031</f>
        <v>0</v>
      </c>
      <c r="AA605" s="3205">
        <f>'1 уровень'!AF3031</f>
        <v>0</v>
      </c>
      <c r="AB605" s="788">
        <f>'1 уровень'!AG3031</f>
        <v>0</v>
      </c>
      <c r="AC605" s="788">
        <f>'1 уровень'!AH3031</f>
        <v>0</v>
      </c>
      <c r="AD605" s="788">
        <f>'1 уровень'!AI3031</f>
        <v>0</v>
      </c>
      <c r="AE605" s="788">
        <f>'1 уровень'!AJ3031</f>
        <v>0</v>
      </c>
      <c r="AF605" s="2097">
        <f>'1 уровень'!AK3031</f>
        <v>0</v>
      </c>
      <c r="AG605" s="3782">
        <f>'1 уровень'!AL3031</f>
        <v>0</v>
      </c>
      <c r="AH605" s="788"/>
      <c r="AI605" s="788"/>
      <c r="AJ605" s="4250">
        <f>'1 уровень'!AM3031</f>
        <v>0</v>
      </c>
      <c r="AK605" s="4257">
        <f>'1 уровень'!AN3031</f>
        <v>0</v>
      </c>
      <c r="AL605" s="1339">
        <f t="shared" si="78"/>
        <v>0</v>
      </c>
      <c r="AM605" s="3825">
        <f t="shared" si="79"/>
        <v>0</v>
      </c>
    </row>
    <row r="606" spans="1:204" ht="60" x14ac:dyDescent="0.25">
      <c r="A606" s="24">
        <v>1</v>
      </c>
      <c r="B606" s="1125" t="s">
        <v>414</v>
      </c>
      <c r="C606" s="34">
        <f>'1 уровень'!E3032</f>
        <v>4070</v>
      </c>
      <c r="D606" s="34">
        <f>'1 уровень'!G3032</f>
        <v>0</v>
      </c>
      <c r="E606" s="34">
        <f>'1 уровень'!H3032</f>
        <v>2374</v>
      </c>
      <c r="F606" s="34">
        <f>'1 уровень'!I3032</f>
        <v>1432</v>
      </c>
      <c r="G606" s="780">
        <f>'1 уровень'!J3032</f>
        <v>60.320134793597305</v>
      </c>
      <c r="H606" s="3753">
        <f>'1 уровень'!K3032</f>
        <v>0</v>
      </c>
      <c r="I606" s="794">
        <f>'1 уровень'!L3032</f>
        <v>0</v>
      </c>
      <c r="J606" s="794">
        <f>'1 уровень'!M3032</f>
        <v>0</v>
      </c>
      <c r="K606" s="789">
        <f>'1 уровень'!N3032</f>
        <v>0</v>
      </c>
      <c r="L606" s="789">
        <f>'1 уровень'!Q3032</f>
        <v>0</v>
      </c>
      <c r="M606" s="789">
        <f>'1 уровень'!R3032</f>
        <v>0</v>
      </c>
      <c r="N606" s="789">
        <f>'1 уровень'!S3032</f>
        <v>0</v>
      </c>
      <c r="O606" s="789">
        <f>'1 уровень'!T3032</f>
        <v>0</v>
      </c>
      <c r="P606" s="789">
        <f>'1 уровень'!U3032</f>
        <v>0</v>
      </c>
      <c r="Q606" s="788">
        <f>'1 уровень'!V3032</f>
        <v>0</v>
      </c>
      <c r="R606" s="788">
        <f>'1 уровень'!W3032</f>
        <v>0</v>
      </c>
      <c r="S606" s="788">
        <f>'1 уровень'!X3032</f>
        <v>0</v>
      </c>
      <c r="T606" s="788">
        <f>'1 уровень'!Y3032</f>
        <v>0</v>
      </c>
      <c r="U606" s="788">
        <f>'1 уровень'!Z3032</f>
        <v>0</v>
      </c>
      <c r="V606" s="788">
        <f>'1 уровень'!AA3032</f>
        <v>0</v>
      </c>
      <c r="W606" s="788">
        <f>'1 уровень'!AB3032</f>
        <v>0</v>
      </c>
      <c r="X606" s="788">
        <f>'1 уровень'!AC3032</f>
        <v>0</v>
      </c>
      <c r="Y606" s="788">
        <f>'1 уровень'!AD3032</f>
        <v>0</v>
      </c>
      <c r="Z606" s="788">
        <f>'1 уровень'!AE3032</f>
        <v>0</v>
      </c>
      <c r="AA606" s="3205">
        <f>'1 уровень'!AF3032</f>
        <v>0</v>
      </c>
      <c r="AB606" s="788">
        <f>'1 уровень'!AG3032</f>
        <v>0</v>
      </c>
      <c r="AC606" s="788">
        <f>'1 уровень'!AH3032</f>
        <v>0</v>
      </c>
      <c r="AD606" s="788">
        <f>'1 уровень'!AI3032</f>
        <v>0</v>
      </c>
      <c r="AE606" s="788">
        <f>'1 уровень'!AJ3032</f>
        <v>0</v>
      </c>
      <c r="AF606" s="2097">
        <f>'1 уровень'!AK3032</f>
        <v>0</v>
      </c>
      <c r="AG606" s="3782">
        <f>'1 уровень'!AL3032</f>
        <v>0</v>
      </c>
      <c r="AH606" s="788"/>
      <c r="AI606" s="788"/>
      <c r="AJ606" s="4250">
        <f>'1 уровень'!AM3032</f>
        <v>0</v>
      </c>
      <c r="AK606" s="4257">
        <f>'1 уровень'!AN3032</f>
        <v>0</v>
      </c>
      <c r="AL606" s="1339">
        <f t="shared" si="78"/>
        <v>0</v>
      </c>
      <c r="AM606" s="3825">
        <f t="shared" si="79"/>
        <v>0</v>
      </c>
    </row>
    <row r="607" spans="1:204" ht="57.75" x14ac:dyDescent="0.25">
      <c r="A607" s="24">
        <v>1</v>
      </c>
      <c r="B607" s="1771" t="s">
        <v>506</v>
      </c>
      <c r="C607" s="34">
        <f>'1 уровень'!E3033</f>
        <v>14800</v>
      </c>
      <c r="D607" s="34">
        <f>'1 уровень'!G3033</f>
        <v>0</v>
      </c>
      <c r="E607" s="34">
        <f>'1 уровень'!H3033</f>
        <v>8633</v>
      </c>
      <c r="F607" s="34">
        <f>'1 уровень'!I3033</f>
        <v>7434</v>
      </c>
      <c r="G607" s="780">
        <f>'1 уровень'!J3033</f>
        <v>86.111432873856131</v>
      </c>
      <c r="H607" s="3753">
        <f>'1 уровень'!K3033</f>
        <v>0</v>
      </c>
      <c r="I607" s="794">
        <f>'1 уровень'!L3033</f>
        <v>0</v>
      </c>
      <c r="J607" s="794">
        <f>'1 уровень'!M3033</f>
        <v>0</v>
      </c>
      <c r="K607" s="789">
        <f>'1 уровень'!N3033</f>
        <v>0</v>
      </c>
      <c r="L607" s="789">
        <f>'1 уровень'!Q3033</f>
        <v>0</v>
      </c>
      <c r="M607" s="789">
        <f>'1 уровень'!R3033</f>
        <v>0</v>
      </c>
      <c r="N607" s="789">
        <f>'1 уровень'!S3033</f>
        <v>0</v>
      </c>
      <c r="O607" s="789">
        <f>'1 уровень'!T3033</f>
        <v>0</v>
      </c>
      <c r="P607" s="789">
        <f>'1 уровень'!U3033</f>
        <v>0</v>
      </c>
      <c r="Q607" s="788">
        <f>'1 уровень'!V3033</f>
        <v>0</v>
      </c>
      <c r="R607" s="788">
        <f>'1 уровень'!W3033</f>
        <v>0</v>
      </c>
      <c r="S607" s="788">
        <f>'1 уровень'!X3033</f>
        <v>0</v>
      </c>
      <c r="T607" s="788">
        <f>'1 уровень'!Y3033</f>
        <v>0</v>
      </c>
      <c r="U607" s="788">
        <f>'1 уровень'!Z3033</f>
        <v>0</v>
      </c>
      <c r="V607" s="788">
        <f>'1 уровень'!AA3033</f>
        <v>0</v>
      </c>
      <c r="W607" s="788">
        <f>'1 уровень'!AB3033</f>
        <v>0</v>
      </c>
      <c r="X607" s="788">
        <f>'1 уровень'!AC3033</f>
        <v>0</v>
      </c>
      <c r="Y607" s="788">
        <f>'1 уровень'!AD3033</f>
        <v>0</v>
      </c>
      <c r="Z607" s="788">
        <f>'1 уровень'!AE3033</f>
        <v>0</v>
      </c>
      <c r="AA607" s="3205">
        <f>'1 уровень'!AF3033</f>
        <v>0</v>
      </c>
      <c r="AB607" s="788">
        <f>'1 уровень'!AG3033</f>
        <v>0</v>
      </c>
      <c r="AC607" s="788">
        <f>'1 уровень'!AH3033</f>
        <v>0</v>
      </c>
      <c r="AD607" s="788">
        <f>'1 уровень'!AI3033</f>
        <v>0</v>
      </c>
      <c r="AE607" s="788">
        <f>'1 уровень'!AJ3033</f>
        <v>0</v>
      </c>
      <c r="AF607" s="2097">
        <f>'1 уровень'!AK3033</f>
        <v>0</v>
      </c>
      <c r="AG607" s="3782">
        <f>'1 уровень'!AL3033</f>
        <v>0</v>
      </c>
      <c r="AH607" s="788"/>
      <c r="AI607" s="788"/>
      <c r="AJ607" s="4250">
        <f>'1 уровень'!AM3033</f>
        <v>0</v>
      </c>
      <c r="AK607" s="4257">
        <f>'1 уровень'!AN3033</f>
        <v>0</v>
      </c>
      <c r="AL607" s="1339">
        <f t="shared" si="78"/>
        <v>0</v>
      </c>
      <c r="AM607" s="3825">
        <f t="shared" si="79"/>
        <v>0</v>
      </c>
    </row>
    <row r="608" spans="1:204" ht="30" x14ac:dyDescent="0.25">
      <c r="A608" s="24">
        <v>1</v>
      </c>
      <c r="B608" s="1125" t="s">
        <v>213</v>
      </c>
      <c r="C608" s="26">
        <f>'1 уровень'!E3034</f>
        <v>0</v>
      </c>
      <c r="D608" s="26">
        <f>'1 уровень'!G3034</f>
        <v>0</v>
      </c>
      <c r="E608" s="26">
        <f>'1 уровень'!H3034</f>
        <v>0</v>
      </c>
      <c r="F608" s="26">
        <f>'1 уровень'!I3034</f>
        <v>0</v>
      </c>
      <c r="G608" s="778">
        <f>'1 уровень'!J3034</f>
        <v>0</v>
      </c>
      <c r="H608" s="3750">
        <f>'1 уровень'!K3034</f>
        <v>0</v>
      </c>
      <c r="I608" s="794">
        <f>'1 уровень'!L3034</f>
        <v>0</v>
      </c>
      <c r="J608" s="794">
        <f>'1 уровень'!M3034</f>
        <v>0</v>
      </c>
      <c r="K608" s="789">
        <f>'1 уровень'!N3034</f>
        <v>0</v>
      </c>
      <c r="L608" s="789">
        <f>'1 уровень'!Q3034</f>
        <v>0</v>
      </c>
      <c r="M608" s="789">
        <f>'1 уровень'!R3034</f>
        <v>0</v>
      </c>
      <c r="N608" s="789">
        <f>'1 уровень'!S3034</f>
        <v>0</v>
      </c>
      <c r="O608" s="789">
        <f>'1 уровень'!T3034</f>
        <v>0</v>
      </c>
      <c r="P608" s="789">
        <f>'1 уровень'!U3034</f>
        <v>0</v>
      </c>
      <c r="Q608" s="788">
        <f>'1 уровень'!V3034</f>
        <v>0</v>
      </c>
      <c r="R608" s="788">
        <f>'1 уровень'!W3034</f>
        <v>0</v>
      </c>
      <c r="S608" s="788">
        <f>'1 уровень'!X3034</f>
        <v>0</v>
      </c>
      <c r="T608" s="788">
        <f>'1 уровень'!Y3034</f>
        <v>0</v>
      </c>
      <c r="U608" s="788">
        <f>'1 уровень'!Z3034</f>
        <v>0</v>
      </c>
      <c r="V608" s="788">
        <f>'1 уровень'!AA3034</f>
        <v>0</v>
      </c>
      <c r="W608" s="788">
        <f>'1 уровень'!AB3034</f>
        <v>249.13772</v>
      </c>
      <c r="X608" s="788">
        <f>'1 уровень'!AC3034</f>
        <v>249.13772</v>
      </c>
      <c r="Y608" s="788">
        <f>'1 уровень'!AD3034</f>
        <v>41.522953333333334</v>
      </c>
      <c r="Z608" s="788">
        <f>'1 уровень'!AE3034</f>
        <v>0</v>
      </c>
      <c r="AA608" s="3205">
        <f>'1 уровень'!AF3034</f>
        <v>0</v>
      </c>
      <c r="AB608" s="788">
        <f>'1 уровень'!AG3034</f>
        <v>0</v>
      </c>
      <c r="AC608" s="788">
        <f>'1 уровень'!AH3034</f>
        <v>-41.522953333333334</v>
      </c>
      <c r="AD608" s="788">
        <f>'1 уровень'!AI3034</f>
        <v>0</v>
      </c>
      <c r="AE608" s="788">
        <f>'1 уровень'!AJ3034</f>
        <v>0</v>
      </c>
      <c r="AF608" s="2097">
        <f>'1 уровень'!AK3034</f>
        <v>0</v>
      </c>
      <c r="AG608" s="3782">
        <f>'1 уровень'!AL3034</f>
        <v>0</v>
      </c>
      <c r="AH608" s="788"/>
      <c r="AI608" s="788"/>
      <c r="AJ608" s="4246">
        <f>'1 уровень'!AM3034</f>
        <v>0</v>
      </c>
      <c r="AK608" s="4257">
        <f>'1 уровень'!AN3034</f>
        <v>0</v>
      </c>
      <c r="AL608" s="1339">
        <f t="shared" si="78"/>
        <v>249137.72</v>
      </c>
      <c r="AM608" s="3825" t="e">
        <f t="shared" si="79"/>
        <v>#DIV/0!</v>
      </c>
    </row>
    <row r="609" spans="1:39" ht="29.25" x14ac:dyDescent="0.25">
      <c r="A609" s="24">
        <v>1</v>
      </c>
      <c r="B609" s="1771" t="s">
        <v>476</v>
      </c>
      <c r="C609" s="34">
        <f>'1 уровень'!E3035</f>
        <v>884</v>
      </c>
      <c r="D609" s="34">
        <f>'1 уровень'!G3035</f>
        <v>0</v>
      </c>
      <c r="E609" s="34">
        <f>'1 уровень'!H3035</f>
        <v>0</v>
      </c>
      <c r="F609" s="34">
        <f>'1 уровень'!I3035</f>
        <v>0</v>
      </c>
      <c r="G609" s="780"/>
      <c r="H609" s="3753">
        <f>'1 уровень'!K3035</f>
        <v>0</v>
      </c>
      <c r="I609" s="794">
        <f>'1 уровень'!L3035</f>
        <v>0</v>
      </c>
      <c r="J609" s="794">
        <f>'1 уровень'!M3035</f>
        <v>0</v>
      </c>
      <c r="K609" s="789">
        <f>'1 уровень'!N3035</f>
        <v>0</v>
      </c>
      <c r="L609" s="789">
        <f>'1 уровень'!Q3035</f>
        <v>0</v>
      </c>
      <c r="M609" s="789">
        <f>'1 уровень'!R3035</f>
        <v>0</v>
      </c>
      <c r="N609" s="789">
        <f>'1 уровень'!S3035</f>
        <v>0</v>
      </c>
      <c r="O609" s="789">
        <f>'1 уровень'!T3035</f>
        <v>0</v>
      </c>
      <c r="P609" s="789">
        <f>'1 уровень'!U3035</f>
        <v>0</v>
      </c>
      <c r="Q609" s="788">
        <f>'1 уровень'!V3035</f>
        <v>0</v>
      </c>
      <c r="R609" s="788">
        <f>'1 уровень'!W3035</f>
        <v>0</v>
      </c>
      <c r="S609" s="788">
        <f>'1 уровень'!X3035</f>
        <v>0</v>
      </c>
      <c r="T609" s="788">
        <f>'1 уровень'!Y3035</f>
        <v>0</v>
      </c>
      <c r="U609" s="788">
        <f>'1 уровень'!Z3035</f>
        <v>0</v>
      </c>
      <c r="V609" s="788">
        <f>'1 уровень'!AA3035</f>
        <v>0</v>
      </c>
      <c r="W609" s="788">
        <f>'1 уровень'!AB3035</f>
        <v>0</v>
      </c>
      <c r="X609" s="788">
        <f>'1 уровень'!AC3035</f>
        <v>0</v>
      </c>
      <c r="Y609" s="788">
        <f>'1 уровень'!AD3035</f>
        <v>0</v>
      </c>
      <c r="Z609" s="788">
        <f>'1 уровень'!AE3035</f>
        <v>0</v>
      </c>
      <c r="AA609" s="3205">
        <f>'1 уровень'!AF3035</f>
        <v>0</v>
      </c>
      <c r="AB609" s="788">
        <f>'1 уровень'!AG3035</f>
        <v>0</v>
      </c>
      <c r="AC609" s="788">
        <f>'1 уровень'!AH3035</f>
        <v>0</v>
      </c>
      <c r="AD609" s="788">
        <f>'1 уровень'!AI3035</f>
        <v>0</v>
      </c>
      <c r="AE609" s="788">
        <f>'1 уровень'!AJ3035</f>
        <v>0</v>
      </c>
      <c r="AF609" s="2097">
        <f>'1 уровень'!AK3035</f>
        <v>0</v>
      </c>
      <c r="AG609" s="3782">
        <f>'1 уровень'!AL3035</f>
        <v>0</v>
      </c>
      <c r="AH609" s="788"/>
      <c r="AI609" s="788"/>
      <c r="AJ609" s="4250">
        <f>'1 уровень'!AM3035</f>
        <v>0</v>
      </c>
      <c r="AK609" s="4257">
        <f>'1 уровень'!AN3035</f>
        <v>0</v>
      </c>
      <c r="AL609" s="1339">
        <f t="shared" si="78"/>
        <v>0</v>
      </c>
      <c r="AM609" s="3825">
        <f t="shared" si="79"/>
        <v>0</v>
      </c>
    </row>
    <row r="610" spans="1:39" x14ac:dyDescent="0.25">
      <c r="A610" s="24">
        <v>1</v>
      </c>
      <c r="B610" s="1125" t="s">
        <v>464</v>
      </c>
      <c r="C610" s="34">
        <f>'1 уровень'!E3036</f>
        <v>0</v>
      </c>
      <c r="D610" s="34">
        <f>'1 уровень'!G3036</f>
        <v>0</v>
      </c>
      <c r="E610" s="34">
        <f>'1 уровень'!H3036</f>
        <v>0</v>
      </c>
      <c r="F610" s="34">
        <f>'1 уровень'!I3036</f>
        <v>0</v>
      </c>
      <c r="G610" s="780">
        <f>'1 уровень'!J3036</f>
        <v>0</v>
      </c>
      <c r="H610" s="3753">
        <f>'1 уровень'!K3036</f>
        <v>0</v>
      </c>
      <c r="I610" s="794">
        <f>'1 уровень'!L3036</f>
        <v>0</v>
      </c>
      <c r="J610" s="794">
        <f>'1 уровень'!M3036</f>
        <v>0</v>
      </c>
      <c r="K610" s="789">
        <f>'1 уровень'!N3036</f>
        <v>0</v>
      </c>
      <c r="L610" s="789">
        <f>'1 уровень'!Q3036</f>
        <v>0</v>
      </c>
      <c r="M610" s="789">
        <f>'1 уровень'!R3036</f>
        <v>0</v>
      </c>
      <c r="N610" s="789">
        <f>'1 уровень'!S3036</f>
        <v>0</v>
      </c>
      <c r="O610" s="789">
        <f>'1 уровень'!T3036</f>
        <v>0</v>
      </c>
      <c r="P610" s="789">
        <f>'1 уровень'!U3036</f>
        <v>0</v>
      </c>
      <c r="Q610" s="788">
        <f>'1 уровень'!V3036</f>
        <v>0</v>
      </c>
      <c r="R610" s="788">
        <f>'1 уровень'!W3036</f>
        <v>0</v>
      </c>
      <c r="S610" s="788">
        <f>'1 уровень'!X3036</f>
        <v>0</v>
      </c>
      <c r="T610" s="788">
        <f>'1 уровень'!Y3036</f>
        <v>0</v>
      </c>
      <c r="U610" s="788">
        <f>'1 уровень'!Z3036</f>
        <v>0</v>
      </c>
      <c r="V610" s="788">
        <f>'1 уровень'!AA3036</f>
        <v>0</v>
      </c>
      <c r="W610" s="788">
        <f>'1 уровень'!AB3036</f>
        <v>0</v>
      </c>
      <c r="X610" s="788">
        <f>'1 уровень'!AC3036</f>
        <v>0</v>
      </c>
      <c r="Y610" s="788">
        <f>'1 уровень'!AD3036</f>
        <v>0</v>
      </c>
      <c r="Z610" s="788">
        <f>'1 уровень'!AE3036</f>
        <v>0</v>
      </c>
      <c r="AA610" s="3205">
        <f>'1 уровень'!AF3036</f>
        <v>0</v>
      </c>
      <c r="AB610" s="788">
        <f>'1 уровень'!AG3036</f>
        <v>0</v>
      </c>
      <c r="AC610" s="788">
        <f>'1 уровень'!AH3036</f>
        <v>0</v>
      </c>
      <c r="AD610" s="788">
        <f>'1 уровень'!AI3036</f>
        <v>0</v>
      </c>
      <c r="AE610" s="788">
        <f>'1 уровень'!AJ3036</f>
        <v>0</v>
      </c>
      <c r="AF610" s="2097">
        <f>'1 уровень'!AK3036</f>
        <v>0</v>
      </c>
      <c r="AG610" s="3782">
        <f>'1 уровень'!AL3036</f>
        <v>0</v>
      </c>
      <c r="AH610" s="788"/>
      <c r="AI610" s="788"/>
      <c r="AJ610" s="4250">
        <f>'1 уровень'!AM3036</f>
        <v>0</v>
      </c>
      <c r="AK610" s="4257">
        <f>'1 уровень'!AN3036</f>
        <v>0</v>
      </c>
      <c r="AL610" s="1339">
        <f t="shared" si="78"/>
        <v>0</v>
      </c>
      <c r="AM610" s="3825" t="e">
        <f t="shared" si="79"/>
        <v>#DIV/0!</v>
      </c>
    </row>
    <row r="611" spans="1:39" ht="30" x14ac:dyDescent="0.25">
      <c r="A611" s="24">
        <v>1</v>
      </c>
      <c r="B611" s="1775" t="s">
        <v>465</v>
      </c>
      <c r="C611" s="34">
        <f>'1 уровень'!E3037</f>
        <v>0</v>
      </c>
      <c r="D611" s="34">
        <f>'1 уровень'!G3037</f>
        <v>0</v>
      </c>
      <c r="E611" s="34">
        <f>'1 уровень'!H3037</f>
        <v>0</v>
      </c>
      <c r="F611" s="34">
        <f>'1 уровень'!I3037</f>
        <v>0</v>
      </c>
      <c r="G611" s="780"/>
      <c r="H611" s="3753">
        <f>'1 уровень'!K3037</f>
        <v>0</v>
      </c>
      <c r="I611" s="794">
        <f>'1 уровень'!L3037</f>
        <v>0</v>
      </c>
      <c r="J611" s="794">
        <f>'1 уровень'!M3037</f>
        <v>0</v>
      </c>
      <c r="K611" s="789">
        <f>'1 уровень'!N3037</f>
        <v>0</v>
      </c>
      <c r="L611" s="789">
        <f>'1 уровень'!Q3037</f>
        <v>0</v>
      </c>
      <c r="M611" s="789">
        <f>'1 уровень'!R3037</f>
        <v>0</v>
      </c>
      <c r="N611" s="789">
        <f>'1 уровень'!S3037</f>
        <v>0</v>
      </c>
      <c r="O611" s="789">
        <f>'1 уровень'!T3037</f>
        <v>0</v>
      </c>
      <c r="P611" s="789">
        <f>'1 уровень'!U3037</f>
        <v>0</v>
      </c>
      <c r="Q611" s="788">
        <f>'1 уровень'!V3037</f>
        <v>0</v>
      </c>
      <c r="R611" s="788">
        <f>'1 уровень'!W3037</f>
        <v>0</v>
      </c>
      <c r="S611" s="788">
        <f>'1 уровень'!X3037</f>
        <v>0</v>
      </c>
      <c r="T611" s="788">
        <f>'1 уровень'!Y3037</f>
        <v>0</v>
      </c>
      <c r="U611" s="788">
        <f>'1 уровень'!Z3037</f>
        <v>0</v>
      </c>
      <c r="V611" s="788">
        <f>'1 уровень'!AA3037</f>
        <v>0</v>
      </c>
      <c r="W611" s="788">
        <f>'1 уровень'!AB3037</f>
        <v>0</v>
      </c>
      <c r="X611" s="788">
        <f>'1 уровень'!AC3037</f>
        <v>0</v>
      </c>
      <c r="Y611" s="788">
        <f>'1 уровень'!AD3037</f>
        <v>0</v>
      </c>
      <c r="Z611" s="788">
        <f>'1 уровень'!AE3037</f>
        <v>0</v>
      </c>
      <c r="AA611" s="3205">
        <f>'1 уровень'!AF3037</f>
        <v>0</v>
      </c>
      <c r="AB611" s="788">
        <f>'1 уровень'!AG3037</f>
        <v>0</v>
      </c>
      <c r="AC611" s="788">
        <f>'1 уровень'!AH3037</f>
        <v>0</v>
      </c>
      <c r="AD611" s="788">
        <f>'1 уровень'!AI3037</f>
        <v>0</v>
      </c>
      <c r="AE611" s="788">
        <f>'1 уровень'!AJ3037</f>
        <v>0</v>
      </c>
      <c r="AF611" s="2097">
        <f>'1 уровень'!AK3037</f>
        <v>0</v>
      </c>
      <c r="AG611" s="3782">
        <f>'1 уровень'!AL3037</f>
        <v>0</v>
      </c>
      <c r="AH611" s="788"/>
      <c r="AI611" s="788"/>
      <c r="AJ611" s="4250">
        <f>'1 уровень'!AM3037</f>
        <v>0</v>
      </c>
      <c r="AK611" s="4257">
        <f>'1 уровень'!AN3037</f>
        <v>0</v>
      </c>
      <c r="AL611" s="1339">
        <f t="shared" si="78"/>
        <v>0</v>
      </c>
      <c r="AM611" s="3825" t="e">
        <f t="shared" si="79"/>
        <v>#DIV/0!</v>
      </c>
    </row>
    <row r="612" spans="1:39" x14ac:dyDescent="0.25">
      <c r="A612" s="24">
        <v>1</v>
      </c>
      <c r="B612" s="1125" t="s">
        <v>466</v>
      </c>
      <c r="C612" s="34">
        <f>'1 уровень'!E3038</f>
        <v>0</v>
      </c>
      <c r="D612" s="34">
        <f>'1 уровень'!G3038</f>
        <v>0</v>
      </c>
      <c r="E612" s="34">
        <f>'1 уровень'!H3038</f>
        <v>0</v>
      </c>
      <c r="F612" s="34">
        <f>'1 уровень'!I3038</f>
        <v>0</v>
      </c>
      <c r="G612" s="780">
        <f>'1 уровень'!J3038</f>
        <v>0</v>
      </c>
      <c r="H612" s="3753">
        <f>'1 уровень'!K3038</f>
        <v>0</v>
      </c>
      <c r="I612" s="794">
        <f>'1 уровень'!L3038</f>
        <v>0</v>
      </c>
      <c r="J612" s="794">
        <f>'1 уровень'!M3038</f>
        <v>0</v>
      </c>
      <c r="K612" s="789">
        <f>'1 уровень'!N3038</f>
        <v>0</v>
      </c>
      <c r="L612" s="789">
        <f>'1 уровень'!Q3038</f>
        <v>0</v>
      </c>
      <c r="M612" s="789">
        <f>'1 уровень'!R3038</f>
        <v>0</v>
      </c>
      <c r="N612" s="789">
        <f>'1 уровень'!S3038</f>
        <v>0</v>
      </c>
      <c r="O612" s="789">
        <f>'1 уровень'!T3038</f>
        <v>0</v>
      </c>
      <c r="P612" s="789">
        <f>'1 уровень'!U3038</f>
        <v>0</v>
      </c>
      <c r="Q612" s="788">
        <f>'1 уровень'!V3038</f>
        <v>0</v>
      </c>
      <c r="R612" s="788">
        <f>'1 уровень'!W3038</f>
        <v>0</v>
      </c>
      <c r="S612" s="788">
        <f>'1 уровень'!X3038</f>
        <v>0</v>
      </c>
      <c r="T612" s="788">
        <f>'1 уровень'!Y3038</f>
        <v>0</v>
      </c>
      <c r="U612" s="788">
        <f>'1 уровень'!Z3038</f>
        <v>0</v>
      </c>
      <c r="V612" s="788">
        <f>'1 уровень'!AA3038</f>
        <v>0</v>
      </c>
      <c r="W612" s="788">
        <f>'1 уровень'!AB3038</f>
        <v>0</v>
      </c>
      <c r="X612" s="788">
        <f>'1 уровень'!AC3038</f>
        <v>0</v>
      </c>
      <c r="Y612" s="788">
        <f>'1 уровень'!AD3038</f>
        <v>0</v>
      </c>
      <c r="Z612" s="788">
        <f>'1 уровень'!AE3038</f>
        <v>0</v>
      </c>
      <c r="AA612" s="3205">
        <f>'1 уровень'!AF3038</f>
        <v>0</v>
      </c>
      <c r="AB612" s="788">
        <f>'1 уровень'!AG3038</f>
        <v>0</v>
      </c>
      <c r="AC612" s="788">
        <f>'1 уровень'!AH3038</f>
        <v>0</v>
      </c>
      <c r="AD612" s="788">
        <f>'1 уровень'!AI3038</f>
        <v>0</v>
      </c>
      <c r="AE612" s="788">
        <f>'1 уровень'!AJ3038</f>
        <v>0</v>
      </c>
      <c r="AF612" s="2097">
        <f>'1 уровень'!AK3038</f>
        <v>0</v>
      </c>
      <c r="AG612" s="3782">
        <f>'1 уровень'!AL3038</f>
        <v>0</v>
      </c>
      <c r="AH612" s="788"/>
      <c r="AI612" s="788"/>
      <c r="AJ612" s="4250">
        <f>'1 уровень'!AM3038</f>
        <v>0</v>
      </c>
      <c r="AK612" s="4257">
        <f>'1 уровень'!AN3038</f>
        <v>0</v>
      </c>
      <c r="AL612" s="1339">
        <f t="shared" si="78"/>
        <v>0</v>
      </c>
      <c r="AM612" s="3825" t="e">
        <f t="shared" si="79"/>
        <v>#DIV/0!</v>
      </c>
    </row>
    <row r="613" spans="1:39" ht="30" x14ac:dyDescent="0.25">
      <c r="A613" s="24">
        <v>1</v>
      </c>
      <c r="B613" s="1125" t="s">
        <v>492</v>
      </c>
      <c r="C613" s="38">
        <f>'1 уровень'!E3039</f>
        <v>0</v>
      </c>
      <c r="D613" s="38">
        <f>'1 уровень'!G3039</f>
        <v>0</v>
      </c>
      <c r="E613" s="38">
        <f>'1 уровень'!H3039</f>
        <v>0</v>
      </c>
      <c r="F613" s="34">
        <f>'1 уровень'!I3039</f>
        <v>0</v>
      </c>
      <c r="G613" s="780">
        <f>'1 уровень'!J3039</f>
        <v>0</v>
      </c>
      <c r="H613" s="3753">
        <f>'1 уровень'!K3039</f>
        <v>0</v>
      </c>
      <c r="I613" s="794">
        <f>'1 уровень'!L3039</f>
        <v>0</v>
      </c>
      <c r="J613" s="794">
        <f>'1 уровень'!M3039</f>
        <v>0</v>
      </c>
      <c r="K613" s="789">
        <f>'1 уровень'!N3039</f>
        <v>0</v>
      </c>
      <c r="L613" s="789">
        <f>'1 уровень'!Q3039</f>
        <v>0</v>
      </c>
      <c r="M613" s="789">
        <f>'1 уровень'!R3039</f>
        <v>0</v>
      </c>
      <c r="N613" s="789">
        <f>'1 уровень'!S3039</f>
        <v>0</v>
      </c>
      <c r="O613" s="789">
        <f>'1 уровень'!T3039</f>
        <v>0</v>
      </c>
      <c r="P613" s="789">
        <f>'1 уровень'!U3039</f>
        <v>0</v>
      </c>
      <c r="Q613" s="788">
        <f>'1 уровень'!V3039</f>
        <v>0</v>
      </c>
      <c r="R613" s="788">
        <f>'1 уровень'!W3039</f>
        <v>0</v>
      </c>
      <c r="S613" s="788">
        <f>'1 уровень'!X3039</f>
        <v>0</v>
      </c>
      <c r="T613" s="788">
        <f>'1 уровень'!Y3039</f>
        <v>0</v>
      </c>
      <c r="U613" s="788">
        <f>'1 уровень'!Z3039</f>
        <v>0</v>
      </c>
      <c r="V613" s="788">
        <f>'1 уровень'!AA3039</f>
        <v>0</v>
      </c>
      <c r="W613" s="788">
        <f>'1 уровень'!AB3039</f>
        <v>0</v>
      </c>
      <c r="X613" s="788">
        <f>'1 уровень'!AC3039</f>
        <v>0</v>
      </c>
      <c r="Y613" s="788">
        <f>'1 уровень'!AD3039</f>
        <v>0</v>
      </c>
      <c r="Z613" s="788">
        <f>'1 уровень'!AE3039</f>
        <v>0</v>
      </c>
      <c r="AA613" s="3205">
        <f>'1 уровень'!AF3039</f>
        <v>0</v>
      </c>
      <c r="AB613" s="788">
        <f>'1 уровень'!AG3039</f>
        <v>0</v>
      </c>
      <c r="AC613" s="788">
        <f>'1 уровень'!AH3039</f>
        <v>0</v>
      </c>
      <c r="AD613" s="788">
        <f>'1 уровень'!AI3039</f>
        <v>0</v>
      </c>
      <c r="AE613" s="788">
        <f>'1 уровень'!AJ3039</f>
        <v>0</v>
      </c>
      <c r="AF613" s="2097">
        <f>'1 уровень'!AK3039</f>
        <v>0</v>
      </c>
      <c r="AG613" s="3782">
        <f>'1 уровень'!AL3039</f>
        <v>0</v>
      </c>
      <c r="AH613" s="788"/>
      <c r="AI613" s="788"/>
      <c r="AJ613" s="4250">
        <f>'1 уровень'!AM3039</f>
        <v>0</v>
      </c>
      <c r="AK613" s="4257">
        <f>'1 уровень'!AN3039</f>
        <v>0</v>
      </c>
      <c r="AL613" s="1339">
        <f t="shared" si="78"/>
        <v>0</v>
      </c>
      <c r="AM613" s="3825" t="e">
        <f t="shared" si="79"/>
        <v>#DIV/0!</v>
      </c>
    </row>
    <row r="614" spans="1:39" ht="60" x14ac:dyDescent="0.25">
      <c r="A614" s="24">
        <v>1</v>
      </c>
      <c r="B614" s="1125" t="s">
        <v>467</v>
      </c>
      <c r="C614" s="34">
        <f>'1 уровень'!E3040</f>
        <v>0</v>
      </c>
      <c r="D614" s="34">
        <f>'1 уровень'!G3040</f>
        <v>0</v>
      </c>
      <c r="E614" s="34">
        <f>'1 уровень'!H3040</f>
        <v>0</v>
      </c>
      <c r="F614" s="34">
        <f>'1 уровень'!I3040</f>
        <v>0</v>
      </c>
      <c r="G614" s="780">
        <f>'1 уровень'!J3040</f>
        <v>0</v>
      </c>
      <c r="H614" s="3753">
        <f>'1 уровень'!K3040</f>
        <v>0</v>
      </c>
      <c r="I614" s="794">
        <f>'1 уровень'!L3040</f>
        <v>0</v>
      </c>
      <c r="J614" s="794">
        <f>'1 уровень'!M3040</f>
        <v>0</v>
      </c>
      <c r="K614" s="789">
        <f>'1 уровень'!N3040</f>
        <v>0</v>
      </c>
      <c r="L614" s="789">
        <f>'1 уровень'!Q3040</f>
        <v>0</v>
      </c>
      <c r="M614" s="789">
        <f>'1 уровень'!R3040</f>
        <v>0</v>
      </c>
      <c r="N614" s="789">
        <f>'1 уровень'!S3040</f>
        <v>0</v>
      </c>
      <c r="O614" s="789">
        <f>'1 уровень'!T3040</f>
        <v>0</v>
      </c>
      <c r="P614" s="789">
        <f>'1 уровень'!U3040</f>
        <v>0</v>
      </c>
      <c r="Q614" s="788">
        <f>'1 уровень'!V3040</f>
        <v>0</v>
      </c>
      <c r="R614" s="788">
        <f>'1 уровень'!W3040</f>
        <v>0</v>
      </c>
      <c r="S614" s="788">
        <f>'1 уровень'!X3040</f>
        <v>0</v>
      </c>
      <c r="T614" s="788">
        <f>'1 уровень'!Y3040</f>
        <v>0</v>
      </c>
      <c r="U614" s="788">
        <f>'1 уровень'!Z3040</f>
        <v>0</v>
      </c>
      <c r="V614" s="788">
        <f>'1 уровень'!AA3040</f>
        <v>0</v>
      </c>
      <c r="W614" s="788">
        <f>'1 уровень'!AB3040</f>
        <v>0</v>
      </c>
      <c r="X614" s="788">
        <f>'1 уровень'!AC3040</f>
        <v>0</v>
      </c>
      <c r="Y614" s="788">
        <f>'1 уровень'!AD3040</f>
        <v>0</v>
      </c>
      <c r="Z614" s="788">
        <f>'1 уровень'!AE3040</f>
        <v>0</v>
      </c>
      <c r="AA614" s="3205">
        <f>'1 уровень'!AF3040</f>
        <v>0</v>
      </c>
      <c r="AB614" s="788">
        <f>'1 уровень'!AG3040</f>
        <v>0</v>
      </c>
      <c r="AC614" s="788">
        <f>'1 уровень'!AH3040</f>
        <v>0</v>
      </c>
      <c r="AD614" s="788">
        <f>'1 уровень'!AI3040</f>
        <v>0</v>
      </c>
      <c r="AE614" s="788">
        <f>'1 уровень'!AJ3040</f>
        <v>0</v>
      </c>
      <c r="AF614" s="2097">
        <f>'1 уровень'!AK3040</f>
        <v>0</v>
      </c>
      <c r="AG614" s="3782">
        <f>'1 уровень'!AL3040</f>
        <v>0</v>
      </c>
      <c r="AH614" s="788"/>
      <c r="AI614" s="788"/>
      <c r="AJ614" s="4250">
        <f>'1 уровень'!AM3040</f>
        <v>0</v>
      </c>
      <c r="AK614" s="4257">
        <f>'1 уровень'!AN3040</f>
        <v>0</v>
      </c>
      <c r="AL614" s="1339">
        <f t="shared" si="78"/>
        <v>0</v>
      </c>
      <c r="AM614" s="3825" t="e">
        <f t="shared" si="79"/>
        <v>#DIV/0!</v>
      </c>
    </row>
    <row r="615" spans="1:39" ht="60" x14ac:dyDescent="0.25">
      <c r="A615" s="24">
        <v>1</v>
      </c>
      <c r="B615" s="1125" t="s">
        <v>468</v>
      </c>
      <c r="C615" s="34">
        <f>'1 уровень'!E3041</f>
        <v>0</v>
      </c>
      <c r="D615" s="34">
        <f>'1 уровень'!G3041</f>
        <v>0</v>
      </c>
      <c r="E615" s="34">
        <f>'1 уровень'!H3041</f>
        <v>0</v>
      </c>
      <c r="F615" s="34">
        <f>'1 уровень'!I3041</f>
        <v>0</v>
      </c>
      <c r="G615" s="780">
        <f>'1 уровень'!J3041</f>
        <v>0</v>
      </c>
      <c r="H615" s="3753">
        <f>'1 уровень'!K3041</f>
        <v>0</v>
      </c>
      <c r="I615" s="794">
        <f>'1 уровень'!L3041</f>
        <v>0</v>
      </c>
      <c r="J615" s="794">
        <f>'1 уровень'!M3041</f>
        <v>0</v>
      </c>
      <c r="K615" s="789">
        <f>'1 уровень'!N3041</f>
        <v>0</v>
      </c>
      <c r="L615" s="789">
        <f>'1 уровень'!Q3041</f>
        <v>0</v>
      </c>
      <c r="M615" s="789">
        <f>'1 уровень'!R3041</f>
        <v>0</v>
      </c>
      <c r="N615" s="789">
        <f>'1 уровень'!S3041</f>
        <v>0</v>
      </c>
      <c r="O615" s="789">
        <f>'1 уровень'!T3041</f>
        <v>0</v>
      </c>
      <c r="P615" s="789">
        <f>'1 уровень'!U3041</f>
        <v>0</v>
      </c>
      <c r="Q615" s="788">
        <f>'1 уровень'!V3041</f>
        <v>0</v>
      </c>
      <c r="R615" s="788">
        <f>'1 уровень'!W3041</f>
        <v>0</v>
      </c>
      <c r="S615" s="788">
        <f>'1 уровень'!X3041</f>
        <v>0</v>
      </c>
      <c r="T615" s="788">
        <f>'1 уровень'!Y3041</f>
        <v>0</v>
      </c>
      <c r="U615" s="788">
        <f>'1 уровень'!Z3041</f>
        <v>0</v>
      </c>
      <c r="V615" s="788">
        <f>'1 уровень'!AA3041</f>
        <v>0</v>
      </c>
      <c r="W615" s="788">
        <f>'1 уровень'!AB3041</f>
        <v>0</v>
      </c>
      <c r="X615" s="788">
        <f>'1 уровень'!AC3041</f>
        <v>0</v>
      </c>
      <c r="Y615" s="788">
        <f>'1 уровень'!AD3041</f>
        <v>0</v>
      </c>
      <c r="Z615" s="788">
        <f>'1 уровень'!AE3041</f>
        <v>0</v>
      </c>
      <c r="AA615" s="3205">
        <f>'1 уровень'!AF3041</f>
        <v>0</v>
      </c>
      <c r="AB615" s="788">
        <f>'1 уровень'!AG3041</f>
        <v>0</v>
      </c>
      <c r="AC615" s="788">
        <f>'1 уровень'!AH3041</f>
        <v>0</v>
      </c>
      <c r="AD615" s="788">
        <f>'1 уровень'!AI3041</f>
        <v>0</v>
      </c>
      <c r="AE615" s="788">
        <f>'1 уровень'!AJ3041</f>
        <v>0</v>
      </c>
      <c r="AF615" s="2097">
        <f>'1 уровень'!AK3041</f>
        <v>0</v>
      </c>
      <c r="AG615" s="3782">
        <f>'1 уровень'!AL3041</f>
        <v>0</v>
      </c>
      <c r="AH615" s="788"/>
      <c r="AI615" s="788"/>
      <c r="AJ615" s="4250">
        <f>'1 уровень'!AM3041</f>
        <v>0</v>
      </c>
      <c r="AK615" s="4257">
        <f>'1 уровень'!AN3041</f>
        <v>0</v>
      </c>
      <c r="AL615" s="1339">
        <f t="shared" si="78"/>
        <v>0</v>
      </c>
      <c r="AM615" s="3825" t="e">
        <f t="shared" si="79"/>
        <v>#DIV/0!</v>
      </c>
    </row>
    <row r="616" spans="1:39" ht="45" x14ac:dyDescent="0.25">
      <c r="A616" s="24">
        <v>1</v>
      </c>
      <c r="B616" s="2567" t="s">
        <v>469</v>
      </c>
      <c r="C616" s="34">
        <f>'1 уровень'!E3042</f>
        <v>0</v>
      </c>
      <c r="D616" s="34">
        <f>'1 уровень'!G3042</f>
        <v>0</v>
      </c>
      <c r="E616" s="34">
        <f>'1 уровень'!H3042</f>
        <v>0</v>
      </c>
      <c r="F616" s="34">
        <f>'1 уровень'!I3042</f>
        <v>0</v>
      </c>
      <c r="G616" s="780">
        <f>'1 уровень'!J3042</f>
        <v>0</v>
      </c>
      <c r="H616" s="3753">
        <f>'1 уровень'!K3042</f>
        <v>0</v>
      </c>
      <c r="I616" s="794">
        <f>'1 уровень'!L3042</f>
        <v>0</v>
      </c>
      <c r="J616" s="794">
        <f>'1 уровень'!M3042</f>
        <v>0</v>
      </c>
      <c r="K616" s="789">
        <f>'1 уровень'!N3042</f>
        <v>0</v>
      </c>
      <c r="L616" s="789">
        <f>'1 уровень'!Q3042</f>
        <v>0</v>
      </c>
      <c r="M616" s="789">
        <f>'1 уровень'!R3042</f>
        <v>0</v>
      </c>
      <c r="N616" s="789">
        <f>'1 уровень'!S3042</f>
        <v>0</v>
      </c>
      <c r="O616" s="789">
        <f>'1 уровень'!T3042</f>
        <v>0</v>
      </c>
      <c r="P616" s="789">
        <f>'1 уровень'!U3042</f>
        <v>0</v>
      </c>
      <c r="Q616" s="788">
        <f>'1 уровень'!V3042</f>
        <v>0</v>
      </c>
      <c r="R616" s="788">
        <f>'1 уровень'!W3042</f>
        <v>0</v>
      </c>
      <c r="S616" s="788">
        <f>'1 уровень'!X3042</f>
        <v>0</v>
      </c>
      <c r="T616" s="788">
        <f>'1 уровень'!Y3042</f>
        <v>0</v>
      </c>
      <c r="U616" s="788">
        <f>'1 уровень'!Z3042</f>
        <v>0</v>
      </c>
      <c r="V616" s="788">
        <f>'1 уровень'!AA3042</f>
        <v>0</v>
      </c>
      <c r="W616" s="788">
        <f>'1 уровень'!AB3042</f>
        <v>0</v>
      </c>
      <c r="X616" s="788">
        <f>'1 уровень'!AC3042</f>
        <v>0</v>
      </c>
      <c r="Y616" s="788">
        <f>'1 уровень'!AD3042</f>
        <v>0</v>
      </c>
      <c r="Z616" s="788">
        <f>'1 уровень'!AE3042</f>
        <v>0</v>
      </c>
      <c r="AA616" s="3205">
        <f>'1 уровень'!AF3042</f>
        <v>0</v>
      </c>
      <c r="AB616" s="788">
        <f>'1 уровень'!AG3042</f>
        <v>0</v>
      </c>
      <c r="AC616" s="788">
        <f>'1 уровень'!AH3042</f>
        <v>0</v>
      </c>
      <c r="AD616" s="788">
        <f>'1 уровень'!AI3042</f>
        <v>0</v>
      </c>
      <c r="AE616" s="788">
        <f>'1 уровень'!AJ3042</f>
        <v>0</v>
      </c>
      <c r="AF616" s="2097">
        <f>'1 уровень'!AK3042</f>
        <v>0</v>
      </c>
      <c r="AG616" s="3782">
        <f>'1 уровень'!AL3042</f>
        <v>0</v>
      </c>
      <c r="AH616" s="788"/>
      <c r="AI616" s="788"/>
      <c r="AJ616" s="4250">
        <f>'1 уровень'!AM3042</f>
        <v>0</v>
      </c>
      <c r="AK616" s="4257">
        <f>'1 уровень'!AN3042</f>
        <v>0</v>
      </c>
      <c r="AL616" s="1339">
        <f t="shared" si="78"/>
        <v>0</v>
      </c>
      <c r="AM616" s="3825" t="e">
        <f t="shared" si="79"/>
        <v>#DIV/0!</v>
      </c>
    </row>
    <row r="617" spans="1:39" ht="45" x14ac:dyDescent="0.25">
      <c r="B617" s="2567" t="s">
        <v>562</v>
      </c>
      <c r="C617" s="34">
        <f>'1 уровень'!E3043</f>
        <v>884</v>
      </c>
      <c r="D617" s="34">
        <f>'1 уровень'!G3043</f>
        <v>0</v>
      </c>
      <c r="E617" s="34">
        <f>'1 уровень'!H3043</f>
        <v>0</v>
      </c>
      <c r="F617" s="34">
        <f>'1 уровень'!I3043</f>
        <v>0</v>
      </c>
      <c r="G617" s="780" t="e">
        <f>'1 уровень'!J3043</f>
        <v>#DIV/0!</v>
      </c>
      <c r="H617" s="3753"/>
      <c r="I617" s="794"/>
      <c r="J617" s="794"/>
      <c r="K617" s="789"/>
      <c r="L617" s="789"/>
      <c r="M617" s="789"/>
      <c r="N617" s="789"/>
      <c r="O617" s="789"/>
      <c r="P617" s="789"/>
      <c r="Q617" s="788"/>
      <c r="R617" s="788"/>
      <c r="S617" s="788"/>
      <c r="T617" s="788"/>
      <c r="U617" s="788"/>
      <c r="V617" s="788"/>
      <c r="W617" s="788"/>
      <c r="X617" s="788"/>
      <c r="Y617" s="788"/>
      <c r="Z617" s="788"/>
      <c r="AA617" s="3205"/>
      <c r="AB617" s="788"/>
      <c r="AC617" s="788"/>
      <c r="AD617" s="788"/>
      <c r="AE617" s="788"/>
      <c r="AF617" s="2097"/>
      <c r="AG617" s="3782"/>
      <c r="AH617" s="788"/>
      <c r="AI617" s="788"/>
      <c r="AJ617" s="4250"/>
      <c r="AK617" s="4257"/>
      <c r="AL617" s="1339">
        <f t="shared" si="78"/>
        <v>0</v>
      </c>
      <c r="AM617" s="3825"/>
    </row>
    <row r="618" spans="1:39" ht="29.25" x14ac:dyDescent="0.25">
      <c r="A618" s="24">
        <v>1</v>
      </c>
      <c r="B618" s="2568" t="s">
        <v>477</v>
      </c>
      <c r="C618" s="34">
        <f>'1 уровень'!E3044</f>
        <v>0</v>
      </c>
      <c r="D618" s="34">
        <f>'1 уровень'!G3044</f>
        <v>0</v>
      </c>
      <c r="E618" s="34">
        <f>'1 уровень'!H3044</f>
        <v>0</v>
      </c>
      <c r="F618" s="34">
        <f>'1 уровень'!I3044</f>
        <v>0</v>
      </c>
      <c r="G618" s="780">
        <f>'1 уровень'!J3044</f>
        <v>0</v>
      </c>
      <c r="H618" s="3753">
        <f>'1 уровень'!K3044</f>
        <v>0</v>
      </c>
      <c r="I618" s="794">
        <f>'1 уровень'!L3044</f>
        <v>0</v>
      </c>
      <c r="J618" s="794">
        <f>'1 уровень'!M3044</f>
        <v>0</v>
      </c>
      <c r="K618" s="789">
        <f>'1 уровень'!N3044</f>
        <v>0</v>
      </c>
      <c r="L618" s="789">
        <f>'1 уровень'!Q3044</f>
        <v>0</v>
      </c>
      <c r="M618" s="789">
        <f>'1 уровень'!R3044</f>
        <v>0</v>
      </c>
      <c r="N618" s="789">
        <f>'1 уровень'!S3044</f>
        <v>0</v>
      </c>
      <c r="O618" s="789">
        <f>'1 уровень'!T3044</f>
        <v>0</v>
      </c>
      <c r="P618" s="789">
        <f>'1 уровень'!U3044</f>
        <v>0</v>
      </c>
      <c r="Q618" s="788">
        <f>'1 уровень'!V3044</f>
        <v>0</v>
      </c>
      <c r="R618" s="788">
        <f>'1 уровень'!W3044</f>
        <v>0</v>
      </c>
      <c r="S618" s="788">
        <f>'1 уровень'!X3044</f>
        <v>0</v>
      </c>
      <c r="T618" s="788">
        <f>'1 уровень'!Y3044</f>
        <v>0</v>
      </c>
      <c r="U618" s="788">
        <f>'1 уровень'!Z3044</f>
        <v>0</v>
      </c>
      <c r="V618" s="788">
        <f>'1 уровень'!AA3044</f>
        <v>0</v>
      </c>
      <c r="W618" s="788">
        <f>'1 уровень'!AB3044</f>
        <v>0</v>
      </c>
      <c r="X618" s="788">
        <f>'1 уровень'!AC3044</f>
        <v>0</v>
      </c>
      <c r="Y618" s="788">
        <f>'1 уровень'!AD3044</f>
        <v>0</v>
      </c>
      <c r="Z618" s="788">
        <f>'1 уровень'!AE3044</f>
        <v>0</v>
      </c>
      <c r="AA618" s="3205">
        <f>'1 уровень'!AF3044</f>
        <v>0</v>
      </c>
      <c r="AB618" s="788">
        <f>'1 уровень'!AG3044</f>
        <v>0</v>
      </c>
      <c r="AC618" s="788">
        <f>'1 уровень'!AH3044</f>
        <v>0</v>
      </c>
      <c r="AD618" s="788">
        <f>'1 уровень'!AI3044</f>
        <v>0</v>
      </c>
      <c r="AE618" s="788">
        <f>'1 уровень'!AJ3044</f>
        <v>0</v>
      </c>
      <c r="AF618" s="2097">
        <f>'1 уровень'!AK3044</f>
        <v>0</v>
      </c>
      <c r="AG618" s="3782">
        <f>'1 уровень'!AL3044</f>
        <v>0</v>
      </c>
      <c r="AH618" s="788"/>
      <c r="AI618" s="788"/>
      <c r="AJ618" s="4250">
        <f>'1 уровень'!AM3044</f>
        <v>0</v>
      </c>
      <c r="AK618" s="4257">
        <f>'1 уровень'!AN3044</f>
        <v>0</v>
      </c>
      <c r="AL618" s="1339">
        <f t="shared" si="78"/>
        <v>0</v>
      </c>
      <c r="AM618" s="3825" t="e">
        <f t="shared" si="79"/>
        <v>#DIV/0!</v>
      </c>
    </row>
    <row r="619" spans="1:39" x14ac:dyDescent="0.25">
      <c r="A619" s="24">
        <v>1</v>
      </c>
      <c r="B619" s="1778" t="s">
        <v>207</v>
      </c>
      <c r="C619" s="34">
        <f>'1 уровень'!E3045</f>
        <v>0</v>
      </c>
      <c r="D619" s="34">
        <f>'1 уровень'!G3045</f>
        <v>0</v>
      </c>
      <c r="E619" s="34">
        <f>'1 уровень'!H3045</f>
        <v>0</v>
      </c>
      <c r="F619" s="34">
        <f>'1 уровень'!I3045</f>
        <v>0</v>
      </c>
      <c r="G619" s="780">
        <f>'1 уровень'!J3045</f>
        <v>0</v>
      </c>
      <c r="H619" s="3753">
        <f>'1 уровень'!K3045</f>
        <v>0</v>
      </c>
      <c r="I619" s="794">
        <f>'1 уровень'!L3045</f>
        <v>0</v>
      </c>
      <c r="J619" s="794">
        <f>'1 уровень'!M3045</f>
        <v>0</v>
      </c>
      <c r="K619" s="789">
        <f>'1 уровень'!N3045</f>
        <v>0</v>
      </c>
      <c r="L619" s="789">
        <f>'1 уровень'!Q3045</f>
        <v>0</v>
      </c>
      <c r="M619" s="789">
        <f>'1 уровень'!R3045</f>
        <v>0</v>
      </c>
      <c r="N619" s="789">
        <f>'1 уровень'!S3045</f>
        <v>0</v>
      </c>
      <c r="O619" s="789">
        <f>'1 уровень'!T3045</f>
        <v>0</v>
      </c>
      <c r="P619" s="789">
        <f>'1 уровень'!U3045</f>
        <v>0</v>
      </c>
      <c r="Q619" s="788">
        <f>'1 уровень'!V3045</f>
        <v>0</v>
      </c>
      <c r="R619" s="788">
        <f>'1 уровень'!W3045</f>
        <v>0</v>
      </c>
      <c r="S619" s="788">
        <f>'1 уровень'!X3045</f>
        <v>0</v>
      </c>
      <c r="T619" s="788">
        <f>'1 уровень'!Y3045</f>
        <v>0</v>
      </c>
      <c r="U619" s="788">
        <f>'1 уровень'!Z3045</f>
        <v>0</v>
      </c>
      <c r="V619" s="788">
        <f>'1 уровень'!AA3045</f>
        <v>0</v>
      </c>
      <c r="W619" s="788">
        <f>'1 уровень'!AB3045</f>
        <v>0</v>
      </c>
      <c r="X619" s="788">
        <f>'1 уровень'!AC3045</f>
        <v>0</v>
      </c>
      <c r="Y619" s="788">
        <f>'1 уровень'!AD3045</f>
        <v>0</v>
      </c>
      <c r="Z619" s="788">
        <f>'1 уровень'!AE3045</f>
        <v>0</v>
      </c>
      <c r="AA619" s="3205">
        <f>'1 уровень'!AF3045</f>
        <v>0</v>
      </c>
      <c r="AB619" s="788">
        <f>'1 уровень'!AG3045</f>
        <v>0</v>
      </c>
      <c r="AC619" s="788">
        <f>'1 уровень'!AH3045</f>
        <v>0</v>
      </c>
      <c r="AD619" s="788">
        <f>'1 уровень'!AI3045</f>
        <v>0</v>
      </c>
      <c r="AE619" s="788">
        <f>'1 уровень'!AJ3045</f>
        <v>0</v>
      </c>
      <c r="AF619" s="2097">
        <f>'1 уровень'!AK3045</f>
        <v>0</v>
      </c>
      <c r="AG619" s="3782">
        <f>'1 уровень'!AL3045</f>
        <v>0</v>
      </c>
      <c r="AH619" s="788"/>
      <c r="AI619" s="788"/>
      <c r="AJ619" s="4250">
        <f>'1 уровень'!AM3045</f>
        <v>0</v>
      </c>
      <c r="AK619" s="4257">
        <f>'1 уровень'!AN3045</f>
        <v>0</v>
      </c>
      <c r="AL619" s="1339">
        <f t="shared" si="78"/>
        <v>0</v>
      </c>
      <c r="AM619" s="3825" t="e">
        <f t="shared" si="79"/>
        <v>#DIV/0!</v>
      </c>
    </row>
    <row r="620" spans="1:39" ht="43.5" x14ac:dyDescent="0.25">
      <c r="A620" s="24">
        <v>1</v>
      </c>
      <c r="B620" s="2568" t="s">
        <v>470</v>
      </c>
      <c r="C620" s="34">
        <f>'1 уровень'!E3046</f>
        <v>13400</v>
      </c>
      <c r="D620" s="34">
        <f>'1 уровень'!G3046</f>
        <v>0</v>
      </c>
      <c r="E620" s="34">
        <f>'1 уровень'!H3046</f>
        <v>7817</v>
      </c>
      <c r="F620" s="34">
        <f>'1 уровень'!I3046</f>
        <v>6474</v>
      </c>
      <c r="G620" s="780">
        <f>'1 уровень'!J3046</f>
        <v>82.8194959703211</v>
      </c>
      <c r="H620" s="3753">
        <f>'1 уровень'!K3046</f>
        <v>0</v>
      </c>
      <c r="I620" s="794">
        <f>'1 уровень'!L3046</f>
        <v>0</v>
      </c>
      <c r="J620" s="794">
        <f>'1 уровень'!M3046</f>
        <v>0</v>
      </c>
      <c r="K620" s="789">
        <f>'1 уровень'!N3046</f>
        <v>0</v>
      </c>
      <c r="L620" s="789">
        <f>'1 уровень'!Q3046</f>
        <v>0</v>
      </c>
      <c r="M620" s="789">
        <f>'1 уровень'!R3046</f>
        <v>0</v>
      </c>
      <c r="N620" s="789">
        <f>'1 уровень'!S3046</f>
        <v>0</v>
      </c>
      <c r="O620" s="789">
        <f>'1 уровень'!T3046</f>
        <v>0</v>
      </c>
      <c r="P620" s="789">
        <f>'1 уровень'!U3046</f>
        <v>0</v>
      </c>
      <c r="Q620" s="788">
        <f>'1 уровень'!V3046</f>
        <v>0</v>
      </c>
      <c r="R620" s="788">
        <f>'1 уровень'!W3046</f>
        <v>0</v>
      </c>
      <c r="S620" s="788">
        <f>'1 уровень'!X3046</f>
        <v>0</v>
      </c>
      <c r="T620" s="788">
        <f>'1 уровень'!Y3046</f>
        <v>0</v>
      </c>
      <c r="U620" s="788">
        <f>'1 уровень'!Z3046</f>
        <v>0</v>
      </c>
      <c r="V620" s="788">
        <f>'1 уровень'!AA3046</f>
        <v>0</v>
      </c>
      <c r="W620" s="788">
        <f>'1 уровень'!AB3046</f>
        <v>0</v>
      </c>
      <c r="X620" s="788">
        <f>'1 уровень'!AC3046</f>
        <v>0</v>
      </c>
      <c r="Y620" s="788">
        <f>'1 уровень'!AD3046</f>
        <v>0</v>
      </c>
      <c r="Z620" s="788">
        <f>'1 уровень'!AE3046</f>
        <v>0</v>
      </c>
      <c r="AA620" s="3205">
        <f>'1 уровень'!AF3046</f>
        <v>0</v>
      </c>
      <c r="AB620" s="788">
        <f>'1 уровень'!AG3046</f>
        <v>0</v>
      </c>
      <c r="AC620" s="788">
        <f>'1 уровень'!AH3046</f>
        <v>0</v>
      </c>
      <c r="AD620" s="788">
        <f>'1 уровень'!AI3046</f>
        <v>0</v>
      </c>
      <c r="AE620" s="788">
        <f>'1 уровень'!AJ3046</f>
        <v>0</v>
      </c>
      <c r="AF620" s="2097">
        <f>'1 уровень'!AK3046</f>
        <v>0</v>
      </c>
      <c r="AG620" s="3782">
        <f>'1 уровень'!AL3046</f>
        <v>0</v>
      </c>
      <c r="AH620" s="788"/>
      <c r="AI620" s="788"/>
      <c r="AJ620" s="4250">
        <f>'1 уровень'!AM3046</f>
        <v>0</v>
      </c>
      <c r="AK620" s="4257">
        <f>'1 уровень'!AN3046</f>
        <v>0</v>
      </c>
      <c r="AL620" s="1339">
        <f t="shared" si="78"/>
        <v>0</v>
      </c>
      <c r="AM620" s="3825">
        <f t="shared" si="79"/>
        <v>0</v>
      </c>
    </row>
    <row r="621" spans="1:39" ht="30" x14ac:dyDescent="0.25">
      <c r="A621" s="24">
        <v>1</v>
      </c>
      <c r="B621" s="1126" t="s">
        <v>208</v>
      </c>
      <c r="C621" s="34">
        <f>'1 уровень'!E3047</f>
        <v>670</v>
      </c>
      <c r="D621" s="34">
        <f>'1 уровень'!G3047</f>
        <v>0</v>
      </c>
      <c r="E621" s="34">
        <f>'1 уровень'!H3047</f>
        <v>391</v>
      </c>
      <c r="F621" s="34">
        <f>'1 уровень'!I3047</f>
        <v>627</v>
      </c>
      <c r="G621" s="780">
        <f>'1 уровень'!J3047</f>
        <v>160.35805626598466</v>
      </c>
      <c r="H621" s="3753">
        <f>'1 уровень'!K3047</f>
        <v>0</v>
      </c>
      <c r="I621" s="794">
        <f>'1 уровень'!L3047</f>
        <v>0</v>
      </c>
      <c r="J621" s="794">
        <f>'1 уровень'!M3047</f>
        <v>0</v>
      </c>
      <c r="K621" s="789">
        <f>'1 уровень'!N3047</f>
        <v>0</v>
      </c>
      <c r="L621" s="789">
        <f>'1 уровень'!Q3047</f>
        <v>0</v>
      </c>
      <c r="M621" s="789">
        <f>'1 уровень'!R3047</f>
        <v>0</v>
      </c>
      <c r="N621" s="789">
        <f>'1 уровень'!S3047</f>
        <v>0</v>
      </c>
      <c r="O621" s="789">
        <f>'1 уровень'!T3047</f>
        <v>0</v>
      </c>
      <c r="P621" s="789">
        <f>'1 уровень'!U3047</f>
        <v>0</v>
      </c>
      <c r="Q621" s="788">
        <f>'1 уровень'!V3047</f>
        <v>0</v>
      </c>
      <c r="R621" s="788">
        <f>'1 уровень'!W3047</f>
        <v>0</v>
      </c>
      <c r="S621" s="788">
        <f>'1 уровень'!X3047</f>
        <v>0</v>
      </c>
      <c r="T621" s="788">
        <f>'1 уровень'!Y3047</f>
        <v>0</v>
      </c>
      <c r="U621" s="788">
        <f>'1 уровень'!Z3047</f>
        <v>0</v>
      </c>
      <c r="V621" s="788">
        <f>'1 уровень'!AA3047</f>
        <v>0</v>
      </c>
      <c r="W621" s="788">
        <f>'1 уровень'!AB3047</f>
        <v>0</v>
      </c>
      <c r="X621" s="788">
        <f>'1 уровень'!AC3047</f>
        <v>0</v>
      </c>
      <c r="Y621" s="788">
        <f>'1 уровень'!AD3047</f>
        <v>0</v>
      </c>
      <c r="Z621" s="788">
        <f>'1 уровень'!AE3047</f>
        <v>0</v>
      </c>
      <c r="AA621" s="3205">
        <f>'1 уровень'!AF3047</f>
        <v>0</v>
      </c>
      <c r="AB621" s="788">
        <f>'1 уровень'!AG3047</f>
        <v>0</v>
      </c>
      <c r="AC621" s="788">
        <f>'1 уровень'!AH3047</f>
        <v>0</v>
      </c>
      <c r="AD621" s="788">
        <f>'1 уровень'!AI3047</f>
        <v>0</v>
      </c>
      <c r="AE621" s="788">
        <f>'1 уровень'!AJ3047</f>
        <v>0</v>
      </c>
      <c r="AF621" s="2097">
        <f>'1 уровень'!AK3047</f>
        <v>0</v>
      </c>
      <c r="AG621" s="3782">
        <f>'1 уровень'!AL3047</f>
        <v>0</v>
      </c>
      <c r="AH621" s="788"/>
      <c r="AI621" s="788"/>
      <c r="AJ621" s="4250">
        <f>'1 уровень'!AM3047</f>
        <v>0</v>
      </c>
      <c r="AK621" s="4257">
        <f>'1 уровень'!AN3047</f>
        <v>0</v>
      </c>
      <c r="AL621" s="1339">
        <f t="shared" si="78"/>
        <v>0</v>
      </c>
      <c r="AM621" s="3825">
        <f t="shared" si="79"/>
        <v>0</v>
      </c>
    </row>
    <row r="622" spans="1:39" ht="86.25" x14ac:dyDescent="0.25">
      <c r="A622" s="24">
        <v>1</v>
      </c>
      <c r="B622" s="2568" t="s">
        <v>478</v>
      </c>
      <c r="C622" s="34">
        <f>'1 уровень'!E3048</f>
        <v>800</v>
      </c>
      <c r="D622" s="34">
        <f>'1 уровень'!G3048</f>
        <v>0</v>
      </c>
      <c r="E622" s="34">
        <f>'1 уровень'!H3048</f>
        <v>467</v>
      </c>
      <c r="F622" s="34">
        <f>'1 уровень'!I3048</f>
        <v>552</v>
      </c>
      <c r="G622" s="780">
        <f>'1 уровень'!J3048</f>
        <v>118.20128479657387</v>
      </c>
      <c r="H622" s="3753">
        <f>'1 уровень'!K3048</f>
        <v>0</v>
      </c>
      <c r="I622" s="794">
        <f>'1 уровень'!L3048</f>
        <v>0</v>
      </c>
      <c r="J622" s="794">
        <f>'1 уровень'!M3048</f>
        <v>0</v>
      </c>
      <c r="K622" s="789">
        <f>'1 уровень'!N3048</f>
        <v>0</v>
      </c>
      <c r="L622" s="789">
        <f>'1 уровень'!Q3048</f>
        <v>0</v>
      </c>
      <c r="M622" s="789">
        <f>'1 уровень'!R3048</f>
        <v>0</v>
      </c>
      <c r="N622" s="789">
        <f>'1 уровень'!S3048</f>
        <v>0</v>
      </c>
      <c r="O622" s="789">
        <f>'1 уровень'!T3048</f>
        <v>0</v>
      </c>
      <c r="P622" s="789">
        <f>'1 уровень'!U3048</f>
        <v>0</v>
      </c>
      <c r="Q622" s="788">
        <f>'1 уровень'!V3048</f>
        <v>0</v>
      </c>
      <c r="R622" s="788">
        <f>'1 уровень'!W3048</f>
        <v>0</v>
      </c>
      <c r="S622" s="788">
        <f>'1 уровень'!X3048</f>
        <v>0</v>
      </c>
      <c r="T622" s="788">
        <f>'1 уровень'!Y3048</f>
        <v>0</v>
      </c>
      <c r="U622" s="788">
        <f>'1 уровень'!Z3048</f>
        <v>0</v>
      </c>
      <c r="V622" s="788">
        <f>'1 уровень'!AA3048</f>
        <v>0</v>
      </c>
      <c r="W622" s="788">
        <f>'1 уровень'!AB3048</f>
        <v>0</v>
      </c>
      <c r="X622" s="788">
        <f>'1 уровень'!AC3048</f>
        <v>0</v>
      </c>
      <c r="Y622" s="788">
        <f>'1 уровень'!AD3048</f>
        <v>0</v>
      </c>
      <c r="Z622" s="788">
        <f>'1 уровень'!AE3048</f>
        <v>0</v>
      </c>
      <c r="AA622" s="3205">
        <f>'1 уровень'!AF3048</f>
        <v>0</v>
      </c>
      <c r="AB622" s="788">
        <f>'1 уровень'!AG3048</f>
        <v>0</v>
      </c>
      <c r="AC622" s="788">
        <f>'1 уровень'!AH3048</f>
        <v>0</v>
      </c>
      <c r="AD622" s="788">
        <f>'1 уровень'!AI3048</f>
        <v>0</v>
      </c>
      <c r="AE622" s="788">
        <f>'1 уровень'!AJ3048</f>
        <v>0</v>
      </c>
      <c r="AF622" s="2097">
        <f>'1 уровень'!AK3048</f>
        <v>0</v>
      </c>
      <c r="AG622" s="3782">
        <f>'1 уровень'!AL3048</f>
        <v>0</v>
      </c>
      <c r="AH622" s="788"/>
      <c r="AI622" s="788"/>
      <c r="AJ622" s="4250">
        <f>'1 уровень'!AM3048</f>
        <v>0</v>
      </c>
      <c r="AK622" s="4257">
        <f>'1 уровень'!AN3048</f>
        <v>0</v>
      </c>
      <c r="AL622" s="1339">
        <f t="shared" si="78"/>
        <v>0</v>
      </c>
      <c r="AM622" s="3825">
        <f t="shared" si="79"/>
        <v>0</v>
      </c>
    </row>
    <row r="623" spans="1:39" x14ac:dyDescent="0.25">
      <c r="A623" s="24">
        <v>1</v>
      </c>
      <c r="B623" s="2572" t="s">
        <v>242</v>
      </c>
      <c r="C623" s="34">
        <f>'1 уровень'!E3049</f>
        <v>4920</v>
      </c>
      <c r="D623" s="34">
        <f>'1 уровень'!G3049</f>
        <v>0</v>
      </c>
      <c r="E623" s="34">
        <f>'1 уровень'!H3049</f>
        <v>2870</v>
      </c>
      <c r="F623" s="34">
        <f>'1 уровень'!I3049</f>
        <v>3457</v>
      </c>
      <c r="G623" s="780">
        <f>'1 уровень'!J3049</f>
        <v>120.45296167247386</v>
      </c>
      <c r="H623" s="3753">
        <f>'1 уровень'!K3049</f>
        <v>0</v>
      </c>
      <c r="I623" s="794">
        <f>'1 уровень'!L3049</f>
        <v>0</v>
      </c>
      <c r="J623" s="794">
        <f>'1 уровень'!M3049</f>
        <v>0</v>
      </c>
      <c r="K623" s="789">
        <f>'1 уровень'!N3049</f>
        <v>0</v>
      </c>
      <c r="L623" s="789">
        <f>'1 уровень'!Q3049</f>
        <v>0</v>
      </c>
      <c r="M623" s="789">
        <f>'1 уровень'!R3049</f>
        <v>0</v>
      </c>
      <c r="N623" s="789">
        <f>'1 уровень'!S3049</f>
        <v>0</v>
      </c>
      <c r="O623" s="789">
        <f>'1 уровень'!T3049</f>
        <v>0</v>
      </c>
      <c r="P623" s="789">
        <f>'1 уровень'!U3049</f>
        <v>0</v>
      </c>
      <c r="Q623" s="788">
        <f>'1 уровень'!V3049</f>
        <v>7191.7772000000004</v>
      </c>
      <c r="R623" s="788">
        <f>'1 уровень'!W3049</f>
        <v>7191.7772000000004</v>
      </c>
      <c r="S623" s="788">
        <f>'1 уровень'!X3049</f>
        <v>7191.7772000000004</v>
      </c>
      <c r="T623" s="788">
        <f>'1 уровень'!Y3049</f>
        <v>7191.7772000000004</v>
      </c>
      <c r="U623" s="788">
        <f>'1 уровень'!Z3049</f>
        <v>7191.7772000000004</v>
      </c>
      <c r="V623" s="788">
        <f>'1 уровень'!AA3049</f>
        <v>7191.7772000000004</v>
      </c>
      <c r="W623" s="788">
        <f>'1 уровень'!AB3049</f>
        <v>7191.7772000000004</v>
      </c>
      <c r="X623" s="788">
        <f>'1 уровень'!AC3049</f>
        <v>7191.7772000000004</v>
      </c>
      <c r="Y623" s="788">
        <f>'1 уровень'!AD3049</f>
        <v>4195.2033666666675</v>
      </c>
      <c r="Z623" s="788">
        <f>'1 уровень'!AE3049</f>
        <v>4428.1990200000009</v>
      </c>
      <c r="AA623" s="3205">
        <f>'1 уровень'!AF3049</f>
        <v>0</v>
      </c>
      <c r="AB623" s="788">
        <f>'1 уровень'!AG3049</f>
        <v>0</v>
      </c>
      <c r="AC623" s="788">
        <f>'1 уровень'!AH3049</f>
        <v>232.99565333333339</v>
      </c>
      <c r="AD623" s="788">
        <f>'1 уровень'!AI3049</f>
        <v>0</v>
      </c>
      <c r="AE623" s="788">
        <f>'1 уровень'!AJ3049</f>
        <v>0</v>
      </c>
      <c r="AF623" s="2097">
        <f>'1 уровень'!AK3049</f>
        <v>4428.1990200000009</v>
      </c>
      <c r="AG623" s="3782">
        <f>'1 уровень'!AL3049</f>
        <v>0</v>
      </c>
      <c r="AH623" s="788">
        <f>Z623/Y623*100</f>
        <v>105.55385837036219</v>
      </c>
      <c r="AI623" s="788">
        <f>AF623/Y623*100</f>
        <v>105.55385837036219</v>
      </c>
      <c r="AJ623" s="4250">
        <f>'1 уровень'!AM3049</f>
        <v>0</v>
      </c>
      <c r="AK623" s="4257">
        <f>'1 уровень'!AN3049</f>
        <v>0</v>
      </c>
      <c r="AL623" s="1339">
        <f t="shared" si="78"/>
        <v>7191777.2000000002</v>
      </c>
      <c r="AM623" s="3825">
        <f t="shared" si="79"/>
        <v>1461.7433333333333</v>
      </c>
    </row>
    <row r="624" spans="1:39" ht="29.25" x14ac:dyDescent="0.25">
      <c r="A624" s="24">
        <v>1</v>
      </c>
      <c r="B624" s="1135" t="s">
        <v>382</v>
      </c>
      <c r="C624" s="34">
        <f>'1 уровень'!E3050</f>
        <v>107467.5</v>
      </c>
      <c r="D624" s="34">
        <f>'1 уровень'!G3050</f>
        <v>0</v>
      </c>
      <c r="E624" s="34">
        <f>'1 уровень'!H3050</f>
        <v>62175.25</v>
      </c>
      <c r="F624" s="34">
        <f>'1 уровень'!I3050</f>
        <v>37405.69</v>
      </c>
      <c r="G624" s="780">
        <f>'1 уровень'!J3050</f>
        <v>60.161704215101672</v>
      </c>
      <c r="H624" s="3753">
        <f>'1 уровень'!K3050</f>
        <v>2</v>
      </c>
      <c r="I624" s="794">
        <f>'1 уровень'!L3050</f>
        <v>0</v>
      </c>
      <c r="J624" s="794">
        <f>'1 уровень'!M3050</f>
        <v>0</v>
      </c>
      <c r="K624" s="789">
        <f>'1 уровень'!N3050</f>
        <v>0</v>
      </c>
      <c r="L624" s="789">
        <f>'1 уровень'!Q3050</f>
        <v>0</v>
      </c>
      <c r="M624" s="789">
        <f>'1 уровень'!R3050</f>
        <v>0</v>
      </c>
      <c r="N624" s="789">
        <f>'1 уровень'!S3050</f>
        <v>0</v>
      </c>
      <c r="O624" s="789">
        <f>'1 уровень'!T3050</f>
        <v>0</v>
      </c>
      <c r="P624" s="789">
        <f>'1 уровень'!U3050</f>
        <v>0</v>
      </c>
      <c r="Q624" s="788">
        <f>'1 уровень'!V3050</f>
        <v>0</v>
      </c>
      <c r="R624" s="788">
        <f>'1 уровень'!W3050</f>
        <v>0</v>
      </c>
      <c r="S624" s="788">
        <f>'1 уровень'!X3050</f>
        <v>0</v>
      </c>
      <c r="T624" s="788">
        <f>'1 уровень'!Y3050</f>
        <v>0</v>
      </c>
      <c r="U624" s="788">
        <f>'1 уровень'!Z3050</f>
        <v>0</v>
      </c>
      <c r="V624" s="788">
        <f>'1 уровень'!AA3050</f>
        <v>0</v>
      </c>
      <c r="W624" s="788">
        <f>'1 уровень'!AB3050</f>
        <v>0</v>
      </c>
      <c r="X624" s="788">
        <f>'1 уровень'!AC3050</f>
        <v>0</v>
      </c>
      <c r="Y624" s="788">
        <f>'1 уровень'!AD3050</f>
        <v>0</v>
      </c>
      <c r="Z624" s="788">
        <f>'1 уровень'!AE3050</f>
        <v>0</v>
      </c>
      <c r="AA624" s="3205">
        <f>'1 уровень'!AF3050</f>
        <v>0</v>
      </c>
      <c r="AB624" s="788">
        <f>'1 уровень'!AG3050</f>
        <v>0</v>
      </c>
      <c r="AC624" s="788">
        <f>'1 уровень'!AH3050</f>
        <v>0</v>
      </c>
      <c r="AD624" s="788">
        <f>'1 уровень'!AI3050</f>
        <v>0</v>
      </c>
      <c r="AE624" s="788">
        <f>'1 уровень'!AJ3050</f>
        <v>0</v>
      </c>
      <c r="AF624" s="2097">
        <f>'1 уровень'!AK3050</f>
        <v>0</v>
      </c>
      <c r="AG624" s="3782">
        <f>'1 уровень'!AL3050</f>
        <v>0</v>
      </c>
      <c r="AH624" s="788"/>
      <c r="AI624" s="788"/>
      <c r="AJ624" s="4250">
        <f>'1 уровень'!AM3050</f>
        <v>0</v>
      </c>
      <c r="AK624" s="4257">
        <f>'1 уровень'!AN3050</f>
        <v>0</v>
      </c>
      <c r="AL624" s="1339">
        <f t="shared" si="78"/>
        <v>0</v>
      </c>
      <c r="AM624" s="3825">
        <f t="shared" si="79"/>
        <v>0</v>
      </c>
    </row>
    <row r="625" spans="1:204" ht="43.5" x14ac:dyDescent="0.25">
      <c r="A625" s="24">
        <v>1</v>
      </c>
      <c r="B625" s="1135" t="s">
        <v>415</v>
      </c>
      <c r="C625" s="34">
        <f>'1 уровень'!E3051</f>
        <v>26388</v>
      </c>
      <c r="D625" s="34">
        <f>'1 уровень'!G3051</f>
        <v>0</v>
      </c>
      <c r="E625" s="34">
        <f>'1 уровень'!H3051</f>
        <v>15393</v>
      </c>
      <c r="F625" s="34">
        <f>'1 уровень'!I3051</f>
        <v>10141</v>
      </c>
      <c r="G625" s="780">
        <f>'1 уровень'!J3051</f>
        <v>65.880595075683757</v>
      </c>
      <c r="H625" s="3753">
        <f>'1 уровень'!K3051</f>
        <v>0</v>
      </c>
      <c r="I625" s="794">
        <f>'1 уровень'!L3051</f>
        <v>0</v>
      </c>
      <c r="J625" s="794">
        <f>'1 уровень'!M3051</f>
        <v>0</v>
      </c>
      <c r="K625" s="789">
        <f>'1 уровень'!N3051</f>
        <v>0</v>
      </c>
      <c r="L625" s="789">
        <f>'1 уровень'!Q3051</f>
        <v>0</v>
      </c>
      <c r="M625" s="789">
        <f>'1 уровень'!R3051</f>
        <v>0</v>
      </c>
      <c r="N625" s="789">
        <f>'1 уровень'!S3051</f>
        <v>0</v>
      </c>
      <c r="O625" s="789">
        <f>'1 уровень'!T3051</f>
        <v>0</v>
      </c>
      <c r="P625" s="789">
        <f>'1 уровень'!U3051</f>
        <v>0</v>
      </c>
      <c r="Q625" s="788">
        <f>'1 уровень'!V3051</f>
        <v>0</v>
      </c>
      <c r="R625" s="788">
        <f>'1 уровень'!W3051</f>
        <v>0</v>
      </c>
      <c r="S625" s="788">
        <f>'1 уровень'!X3051</f>
        <v>0</v>
      </c>
      <c r="T625" s="788">
        <f>'1 уровень'!Y3051</f>
        <v>0</v>
      </c>
      <c r="U625" s="788">
        <f>'1 уровень'!Z3051</f>
        <v>0</v>
      </c>
      <c r="V625" s="788">
        <f>'1 уровень'!AA3051</f>
        <v>0</v>
      </c>
      <c r="W625" s="788">
        <f>'1 уровень'!AB3051</f>
        <v>0</v>
      </c>
      <c r="X625" s="788">
        <f>'1 уровень'!AC3051</f>
        <v>0</v>
      </c>
      <c r="Y625" s="788">
        <f>'1 уровень'!AD3051</f>
        <v>0</v>
      </c>
      <c r="Z625" s="788">
        <f>'1 уровень'!AE3051</f>
        <v>0</v>
      </c>
      <c r="AA625" s="3205">
        <f>'1 уровень'!AF3051</f>
        <v>0</v>
      </c>
      <c r="AB625" s="788">
        <f>'1 уровень'!AG3051</f>
        <v>0</v>
      </c>
      <c r="AC625" s="788">
        <f>'1 уровень'!AH3051</f>
        <v>0</v>
      </c>
      <c r="AD625" s="788">
        <f>'1 уровень'!AI3051</f>
        <v>0</v>
      </c>
      <c r="AE625" s="788">
        <f>'1 уровень'!AJ3051</f>
        <v>0</v>
      </c>
      <c r="AF625" s="2097">
        <f>'1 уровень'!AK3051</f>
        <v>0</v>
      </c>
      <c r="AG625" s="3782">
        <f>'1 уровень'!AL3051</f>
        <v>0</v>
      </c>
      <c r="AH625" s="788"/>
      <c r="AI625" s="788"/>
      <c r="AJ625" s="4250">
        <f>'1 уровень'!AM3051</f>
        <v>0</v>
      </c>
      <c r="AK625" s="4257">
        <f>'1 уровень'!AN3051</f>
        <v>0</v>
      </c>
      <c r="AL625" s="1339">
        <f t="shared" si="78"/>
        <v>0</v>
      </c>
      <c r="AM625" s="3825">
        <f t="shared" si="79"/>
        <v>0</v>
      </c>
    </row>
    <row r="626" spans="1:204" ht="29.25" x14ac:dyDescent="0.25">
      <c r="A626" s="24">
        <v>1</v>
      </c>
      <c r="B626" s="2575" t="s">
        <v>383</v>
      </c>
      <c r="C626" s="34">
        <f>'1 уровень'!E3052</f>
        <v>83402.212765957447</v>
      </c>
      <c r="D626" s="34">
        <f>'1 уровень'!G3052</f>
        <v>0</v>
      </c>
      <c r="E626" s="34">
        <f>'1 уровень'!H3052</f>
        <v>48651.085106382976</v>
      </c>
      <c r="F626" s="34">
        <f>'1 уровень'!I3052</f>
        <v>48996.265957446805</v>
      </c>
      <c r="G626" s="780">
        <f>'1 уровень'!J3052</f>
        <v>100.70950288222562</v>
      </c>
      <c r="H626" s="3753">
        <f>'1 уровень'!K3052</f>
        <v>4</v>
      </c>
      <c r="I626" s="794">
        <f>'1 уровень'!L3052</f>
        <v>0</v>
      </c>
      <c r="J626" s="794">
        <f>'1 уровень'!M3052</f>
        <v>0</v>
      </c>
      <c r="K626" s="789">
        <f>'1 уровень'!N3052</f>
        <v>0</v>
      </c>
      <c r="L626" s="789">
        <f>'1 уровень'!Q3052</f>
        <v>0</v>
      </c>
      <c r="M626" s="789">
        <f>'1 уровень'!R3052</f>
        <v>0</v>
      </c>
      <c r="N626" s="789">
        <f>'1 уровень'!S3052</f>
        <v>0</v>
      </c>
      <c r="O626" s="789">
        <f>'1 уровень'!T3052</f>
        <v>0</v>
      </c>
      <c r="P626" s="789">
        <f>'1 уровень'!U3052</f>
        <v>0</v>
      </c>
      <c r="Q626" s="788">
        <f>'1 уровень'!V3052</f>
        <v>0</v>
      </c>
      <c r="R626" s="788">
        <f>'1 уровень'!W3052</f>
        <v>0</v>
      </c>
      <c r="S626" s="788">
        <f>'1 уровень'!X3052</f>
        <v>0</v>
      </c>
      <c r="T626" s="788">
        <f>'1 уровень'!Y3052</f>
        <v>0</v>
      </c>
      <c r="U626" s="788">
        <f>'1 уровень'!Z3052</f>
        <v>0</v>
      </c>
      <c r="V626" s="788">
        <f>'1 уровень'!AA3052</f>
        <v>0</v>
      </c>
      <c r="W626" s="788">
        <f>'1 уровень'!AB3052</f>
        <v>0</v>
      </c>
      <c r="X626" s="788">
        <f>'1 уровень'!AC3052</f>
        <v>0</v>
      </c>
      <c r="Y626" s="788">
        <f>'1 уровень'!AD3052</f>
        <v>0</v>
      </c>
      <c r="Z626" s="788">
        <f>'1 уровень'!AE3052</f>
        <v>0</v>
      </c>
      <c r="AA626" s="3205">
        <f>'1 уровень'!AF3052</f>
        <v>0</v>
      </c>
      <c r="AB626" s="788">
        <f>'1 уровень'!AG3052</f>
        <v>0</v>
      </c>
      <c r="AC626" s="788">
        <f>'1 уровень'!AH3052</f>
        <v>0</v>
      </c>
      <c r="AD626" s="788">
        <f>'1 уровень'!AI3052</f>
        <v>0</v>
      </c>
      <c r="AE626" s="788">
        <f>'1 уровень'!AJ3052</f>
        <v>0</v>
      </c>
      <c r="AF626" s="2097">
        <f>'1 уровень'!AK3052</f>
        <v>0</v>
      </c>
      <c r="AG626" s="3782">
        <f>'1 уровень'!AL3052</f>
        <v>0</v>
      </c>
      <c r="AH626" s="788"/>
      <c r="AI626" s="788"/>
      <c r="AJ626" s="4250">
        <f>'1 уровень'!AM3052</f>
        <v>0</v>
      </c>
      <c r="AK626" s="4257">
        <f>'1 уровень'!AN3052</f>
        <v>0</v>
      </c>
      <c r="AL626" s="1339">
        <f t="shared" si="78"/>
        <v>0</v>
      </c>
      <c r="AM626" s="3825">
        <f t="shared" si="79"/>
        <v>0</v>
      </c>
    </row>
    <row r="627" spans="1:204" ht="29.25" x14ac:dyDescent="0.25">
      <c r="A627" s="24">
        <v>1</v>
      </c>
      <c r="B627" s="1135" t="s">
        <v>384</v>
      </c>
      <c r="C627" s="34">
        <f>'1 уровень'!E3053</f>
        <v>29000</v>
      </c>
      <c r="D627" s="34">
        <f>'1 уровень'!G3053</f>
        <v>0</v>
      </c>
      <c r="E627" s="34">
        <f>'1 уровень'!H3053</f>
        <v>16917</v>
      </c>
      <c r="F627" s="34">
        <f>'1 уровень'!I3053</f>
        <v>14460</v>
      </c>
      <c r="G627" s="780">
        <f>'1 уровень'!J3053</f>
        <v>85.476148253236389</v>
      </c>
      <c r="H627" s="3753">
        <f>'1 уровень'!K3053</f>
        <v>0</v>
      </c>
      <c r="I627" s="794">
        <f>'1 уровень'!L3053</f>
        <v>0</v>
      </c>
      <c r="J627" s="794">
        <f>'1 уровень'!M3053</f>
        <v>0</v>
      </c>
      <c r="K627" s="789">
        <f>'1 уровень'!N3053</f>
        <v>0</v>
      </c>
      <c r="L627" s="789">
        <f>'1 уровень'!Q3053</f>
        <v>0</v>
      </c>
      <c r="M627" s="789">
        <f>'1 уровень'!R3053</f>
        <v>0</v>
      </c>
      <c r="N627" s="789">
        <f>'1 уровень'!S3053</f>
        <v>0</v>
      </c>
      <c r="O627" s="789">
        <f>'1 уровень'!T3053</f>
        <v>0</v>
      </c>
      <c r="P627" s="789">
        <f>'1 уровень'!U3053</f>
        <v>0</v>
      </c>
      <c r="Q627" s="788">
        <f>'1 уровень'!V3053</f>
        <v>13349.42</v>
      </c>
      <c r="R627" s="788">
        <f>'1 уровень'!W3053</f>
        <v>13349.42</v>
      </c>
      <c r="S627" s="788">
        <f>'1 уровень'!X3053</f>
        <v>13349.42</v>
      </c>
      <c r="T627" s="788">
        <f>'1 уровень'!Y3053</f>
        <v>13349.42</v>
      </c>
      <c r="U627" s="788">
        <f>'1 уровень'!Z3053</f>
        <v>13349.42</v>
      </c>
      <c r="V627" s="788">
        <f>'1 уровень'!AA3053</f>
        <v>13349.42</v>
      </c>
      <c r="W627" s="788">
        <f>'1 уровень'!AB3053</f>
        <v>13349.42</v>
      </c>
      <c r="X627" s="788">
        <f>'1 уровень'!AC3053</f>
        <v>13349.42</v>
      </c>
      <c r="Y627" s="788">
        <f>'1 уровень'!AD3053</f>
        <v>7787.161666666666</v>
      </c>
      <c r="Z627" s="788">
        <f>'1 уровень'!AE3053</f>
        <v>6605.142600000001</v>
      </c>
      <c r="AA627" s="3205">
        <f>'1 уровень'!AF3053</f>
        <v>0</v>
      </c>
      <c r="AB627" s="788">
        <f>'1 уровень'!AG3053</f>
        <v>0</v>
      </c>
      <c r="AC627" s="788">
        <f>'1 уровень'!AH3053</f>
        <v>-1182.0190666666649</v>
      </c>
      <c r="AD627" s="788">
        <f>'1 уровень'!AI3053</f>
        <v>0</v>
      </c>
      <c r="AE627" s="788">
        <f>'1 уровень'!AJ3053</f>
        <v>-8.8340000000000002E-2</v>
      </c>
      <c r="AF627" s="2097">
        <f>'1 уровень'!AK3053</f>
        <v>6605.0542600000008</v>
      </c>
      <c r="AG627" s="3782">
        <f>'1 уровень'!AL3053</f>
        <v>0</v>
      </c>
      <c r="AH627" s="788">
        <f>Z627/Y627*100</f>
        <v>84.820925553319938</v>
      </c>
      <c r="AI627" s="788">
        <f>AF627/Y627*100</f>
        <v>84.81979112201131</v>
      </c>
      <c r="AJ627" s="4250">
        <f>'1 уровень'!AM3053</f>
        <v>0</v>
      </c>
      <c r="AK627" s="4257">
        <f>'1 уровень'!AN3053</f>
        <v>0</v>
      </c>
      <c r="AL627" s="1339">
        <f t="shared" si="78"/>
        <v>13349420</v>
      </c>
      <c r="AM627" s="3825">
        <f t="shared" si="79"/>
        <v>460.32482758620688</v>
      </c>
    </row>
    <row r="628" spans="1:204" x14ac:dyDescent="0.25">
      <c r="A628" s="24">
        <v>1</v>
      </c>
      <c r="B628" s="2570" t="s">
        <v>139</v>
      </c>
      <c r="C628" s="34">
        <f>'1 уровень'!E3054</f>
        <v>398483.32380952378</v>
      </c>
      <c r="D628" s="34">
        <f>'1 уровень'!G3054</f>
        <v>0</v>
      </c>
      <c r="E628" s="34">
        <f>'1 уровень'!H3054</f>
        <v>231934.18809523812</v>
      </c>
      <c r="F628" s="34">
        <f>'1 уровень'!I3054</f>
        <v>199059.91380952383</v>
      </c>
      <c r="G628" s="780">
        <f>'1 уровень'!J3054</f>
        <v>85.826033429700644</v>
      </c>
      <c r="H628" s="3753">
        <f>'1 уровень'!K3054</f>
        <v>13.6</v>
      </c>
      <c r="I628" s="794">
        <f>'1 уровень'!L3054</f>
        <v>0</v>
      </c>
      <c r="J628" s="794">
        <f>'1 уровень'!M3054</f>
        <v>0</v>
      </c>
      <c r="K628" s="789">
        <f>'1 уровень'!N3054</f>
        <v>0</v>
      </c>
      <c r="L628" s="789">
        <f>'1 уровень'!Q3054</f>
        <v>0</v>
      </c>
      <c r="M628" s="789">
        <f>'1 уровень'!R3054</f>
        <v>0</v>
      </c>
      <c r="N628" s="789">
        <f>'1 уровень'!S3054</f>
        <v>0</v>
      </c>
      <c r="O628" s="789">
        <f>'1 уровень'!T3054</f>
        <v>0</v>
      </c>
      <c r="P628" s="789">
        <f>'1 уровень'!U3054</f>
        <v>0</v>
      </c>
      <c r="Q628" s="788">
        <f>'1 уровень'!V3054</f>
        <v>350256.82369999995</v>
      </c>
      <c r="R628" s="788">
        <f>'1 уровень'!W3054</f>
        <v>350256.82369999995</v>
      </c>
      <c r="S628" s="788">
        <f>'1 уровень'!X3054</f>
        <v>350256.82369999995</v>
      </c>
      <c r="T628" s="788">
        <f>'1 уровень'!Y3054</f>
        <v>350256.82369999995</v>
      </c>
      <c r="U628" s="788">
        <f>'1 уровень'!Z3054</f>
        <v>348082.71166000003</v>
      </c>
      <c r="V628" s="788">
        <f>'1 уровень'!AA3054</f>
        <v>348082.71166000003</v>
      </c>
      <c r="W628" s="788">
        <f>'1 уровень'!AB3054</f>
        <v>348331.84938000003</v>
      </c>
      <c r="X628" s="788">
        <f>'1 уровень'!AC3054</f>
        <v>348331.84938000003</v>
      </c>
      <c r="Y628" s="788">
        <f>'1 уровень'!AD3054</f>
        <v>202183.89140500009</v>
      </c>
      <c r="Z628" s="788">
        <f>'1 уровень'!AE3054</f>
        <v>200033.81860000003</v>
      </c>
      <c r="AA628" s="3205">
        <f>'1 уровень'!AF3054</f>
        <v>0</v>
      </c>
      <c r="AB628" s="788">
        <f>'1 уровень'!AG3054</f>
        <v>0</v>
      </c>
      <c r="AC628" s="788">
        <f>'1 уровень'!AH3054</f>
        <v>-2150.0728050000498</v>
      </c>
      <c r="AD628" s="788">
        <f>'1 уровень'!AI3054</f>
        <v>0</v>
      </c>
      <c r="AE628" s="788">
        <f>'1 уровень'!AJ3054</f>
        <v>-469.71815000000009</v>
      </c>
      <c r="AF628" s="2097">
        <f>'1 уровень'!AK3054</f>
        <v>199564.10045000003</v>
      </c>
      <c r="AG628" s="3782">
        <f>'1 уровень'!AL3054</f>
        <v>0</v>
      </c>
      <c r="AH628" s="788">
        <f>Z628/Y628*100</f>
        <v>98.936575614378114</v>
      </c>
      <c r="AI628" s="788">
        <f>AF628/Y628*100</f>
        <v>98.704253372118416</v>
      </c>
      <c r="AJ628" s="4250">
        <f>'1 уровень'!AM3054</f>
        <v>0</v>
      </c>
      <c r="AK628" s="4257">
        <f>'1 уровень'!AN3054</f>
        <v>0</v>
      </c>
      <c r="AL628" s="1339">
        <f t="shared" si="78"/>
        <v>348331849.38000005</v>
      </c>
      <c r="AM628" s="3825">
        <f t="shared" si="79"/>
        <v>878.97485985492267</v>
      </c>
    </row>
    <row r="629" spans="1:204" ht="29.25" x14ac:dyDescent="0.25">
      <c r="A629" s="24">
        <v>1</v>
      </c>
      <c r="B629" s="1073" t="s">
        <v>69</v>
      </c>
      <c r="C629" s="34">
        <f>'1 уровень'!E3055</f>
        <v>1420</v>
      </c>
      <c r="D629" s="34">
        <f>'1 уровень'!G3055</f>
        <v>0</v>
      </c>
      <c r="E629" s="34">
        <f>'1 уровень'!H3055</f>
        <v>828</v>
      </c>
      <c r="F629" s="34">
        <f>'1 уровень'!I3055</f>
        <v>703</v>
      </c>
      <c r="G629" s="780">
        <f>'1 уровень'!J3055</f>
        <v>84.903381642512073</v>
      </c>
      <c r="H629" s="3753">
        <f>'1 уровень'!K3055</f>
        <v>0</v>
      </c>
      <c r="I629" s="794">
        <f>'1 уровень'!L3055</f>
        <v>10.066197183098591</v>
      </c>
      <c r="J629" s="794">
        <f>'1 уровень'!M3055</f>
        <v>9.9075391180654346</v>
      </c>
      <c r="K629" s="789">
        <f>'1 уровень'!N3055</f>
        <v>14294</v>
      </c>
      <c r="L629" s="789">
        <f>'1 уровень'!Q3055</f>
        <v>8339</v>
      </c>
      <c r="M629" s="789">
        <f>'1 уровень'!R3055</f>
        <v>6965</v>
      </c>
      <c r="N629" s="789">
        <f>'1 уровень'!S3055</f>
        <v>83.523204221129632</v>
      </c>
      <c r="O629" s="789">
        <f>'1 уровень'!T3055</f>
        <v>47</v>
      </c>
      <c r="P629" s="789">
        <f>'1 уровень'!U3055</f>
        <v>254.04255319148936</v>
      </c>
      <c r="Q629" s="788">
        <f>'1 уровень'!V3055</f>
        <v>0</v>
      </c>
      <c r="R629" s="788">
        <f>'1 уровень'!W3055</f>
        <v>0</v>
      </c>
      <c r="S629" s="788">
        <f>'1 уровень'!X3055</f>
        <v>0</v>
      </c>
      <c r="T629" s="788">
        <f>'1 уровень'!Y3055</f>
        <v>0</v>
      </c>
      <c r="U629" s="788">
        <f>'1 уровень'!Z3055</f>
        <v>0</v>
      </c>
      <c r="V629" s="788">
        <f>'1 уровень'!AA3055</f>
        <v>0</v>
      </c>
      <c r="W629" s="788">
        <f>'1 уровень'!AB3055</f>
        <v>0</v>
      </c>
      <c r="X629" s="788">
        <f>'1 уровень'!AC3055</f>
        <v>0</v>
      </c>
      <c r="Y629" s="788">
        <f>'1 уровень'!AD3055</f>
        <v>0</v>
      </c>
      <c r="Z629" s="788">
        <f>'1 уровень'!AE3055</f>
        <v>0</v>
      </c>
      <c r="AA629" s="3205">
        <f>'1 уровень'!AF3055</f>
        <v>0</v>
      </c>
      <c r="AB629" s="788">
        <f>'1 уровень'!AG3055</f>
        <v>0</v>
      </c>
      <c r="AC629" s="788">
        <f>'1 уровень'!AH3055</f>
        <v>0</v>
      </c>
      <c r="AD629" s="788">
        <f>'1 уровень'!AI3055</f>
        <v>0</v>
      </c>
      <c r="AE629" s="788">
        <f>'1 уровень'!AJ3055</f>
        <v>0</v>
      </c>
      <c r="AF629" s="2097">
        <f>'1 уровень'!AK3055</f>
        <v>0</v>
      </c>
      <c r="AG629" s="3782">
        <f>'1 уровень'!AL3055</f>
        <v>0</v>
      </c>
      <c r="AH629" s="788"/>
      <c r="AI629" s="788"/>
      <c r="AJ629" s="4250">
        <f>'1 уровень'!AM3055</f>
        <v>0</v>
      </c>
      <c r="AK629" s="4257">
        <f>'1 уровень'!AN3055</f>
        <v>0</v>
      </c>
      <c r="AL629" s="1339">
        <f t="shared" si="78"/>
        <v>0</v>
      </c>
      <c r="AM629" s="3825">
        <f t="shared" si="79"/>
        <v>0</v>
      </c>
    </row>
    <row r="630" spans="1:204" ht="29.25" x14ac:dyDescent="0.25">
      <c r="A630" s="24">
        <v>1</v>
      </c>
      <c r="B630" s="1084" t="s">
        <v>16</v>
      </c>
      <c r="C630" s="34">
        <f>'1 уровень'!E3056</f>
        <v>2629</v>
      </c>
      <c r="D630" s="34">
        <f>'1 уровень'!G3056</f>
        <v>217</v>
      </c>
      <c r="E630" s="34">
        <f>'1 уровень'!H3056</f>
        <v>1624</v>
      </c>
      <c r="F630" s="34">
        <f>'1 уровень'!I3056</f>
        <v>1676</v>
      </c>
      <c r="G630" s="780">
        <f>'1 уровень'!J3056</f>
        <v>103.20197044334975</v>
      </c>
      <c r="H630" s="3753">
        <f>'1 уровень'!K3056</f>
        <v>17</v>
      </c>
      <c r="I630" s="794">
        <f>'1 уровень'!L3056</f>
        <v>6.535564853556485</v>
      </c>
      <c r="J630" s="794">
        <f>'1 уровень'!M3056</f>
        <v>6.4522673031026256</v>
      </c>
      <c r="K630" s="789">
        <f>'1 уровень'!N3056</f>
        <v>17182</v>
      </c>
      <c r="L630" s="789">
        <f>'1 уровень'!Q3056</f>
        <v>10656.25</v>
      </c>
      <c r="M630" s="789">
        <f>'1 уровень'!R3056</f>
        <v>10814</v>
      </c>
      <c r="N630" s="789">
        <f>'1 уровень'!S3056</f>
        <v>101.48035190615836</v>
      </c>
      <c r="O630" s="789">
        <f>'1 уровень'!T3056</f>
        <v>71</v>
      </c>
      <c r="P630" s="789">
        <f>'1 уровень'!U3056</f>
        <v>261.10261569416497</v>
      </c>
      <c r="Q630" s="788">
        <f>'1 уровень'!V3056</f>
        <v>0</v>
      </c>
      <c r="R630" s="788">
        <f>'1 уровень'!W3056</f>
        <v>0</v>
      </c>
      <c r="S630" s="788">
        <f>'1 уровень'!X3056</f>
        <v>0</v>
      </c>
      <c r="T630" s="788">
        <f>'1 уровень'!Y3056</f>
        <v>0</v>
      </c>
      <c r="U630" s="788">
        <f>'1 уровень'!Z3056</f>
        <v>0</v>
      </c>
      <c r="V630" s="788">
        <f>'1 уровень'!AA3056</f>
        <v>0</v>
      </c>
      <c r="W630" s="788">
        <f>'1 уровень'!AB3056</f>
        <v>0</v>
      </c>
      <c r="X630" s="788">
        <f>'1 уровень'!AC3056</f>
        <v>0</v>
      </c>
      <c r="Y630" s="788">
        <f>'1 уровень'!AD3056</f>
        <v>0</v>
      </c>
      <c r="Z630" s="788">
        <f>'1 уровень'!AE3056</f>
        <v>0</v>
      </c>
      <c r="AA630" s="3205">
        <f>'1 уровень'!AF3056</f>
        <v>0</v>
      </c>
      <c r="AB630" s="788">
        <f>'1 уровень'!AG3056</f>
        <v>0</v>
      </c>
      <c r="AC630" s="788">
        <f>'1 уровень'!AH3056</f>
        <v>0</v>
      </c>
      <c r="AD630" s="788">
        <f>'1 уровень'!AI3056</f>
        <v>0</v>
      </c>
      <c r="AE630" s="788">
        <f>'1 уровень'!AJ3056</f>
        <v>0</v>
      </c>
      <c r="AF630" s="2097">
        <f>'1 уровень'!AK3056</f>
        <v>0</v>
      </c>
      <c r="AG630" s="3782">
        <f>'1 уровень'!AL3056</f>
        <v>0</v>
      </c>
      <c r="AH630" s="788"/>
      <c r="AI630" s="788"/>
      <c r="AJ630" s="4250">
        <f>'1 уровень'!AM3056</f>
        <v>0</v>
      </c>
      <c r="AK630" s="4257">
        <f>'1 уровень'!AN3056</f>
        <v>0</v>
      </c>
      <c r="AL630" s="1339">
        <f t="shared" si="78"/>
        <v>0</v>
      </c>
      <c r="AM630" s="3825">
        <f t="shared" si="79"/>
        <v>0</v>
      </c>
    </row>
    <row r="631" spans="1:204" ht="29.25" x14ac:dyDescent="0.25">
      <c r="A631" s="24">
        <v>1</v>
      </c>
      <c r="B631" s="1038" t="s">
        <v>143</v>
      </c>
      <c r="C631" s="38">
        <f>'1 уровень'!E3057</f>
        <v>4049</v>
      </c>
      <c r="D631" s="38">
        <f>'1 уровень'!G3057</f>
        <v>217</v>
      </c>
      <c r="E631" s="38">
        <f>'1 уровень'!H3057</f>
        <v>2452</v>
      </c>
      <c r="F631" s="38">
        <f>'1 уровень'!I3057</f>
        <v>2379</v>
      </c>
      <c r="G631" s="780">
        <f>'1 уровень'!J3057</f>
        <v>97.022838499184331</v>
      </c>
      <c r="H631" s="3751">
        <f>'1 уровень'!K3057</f>
        <v>17</v>
      </c>
      <c r="I631" s="794">
        <f>'1 уровень'!L3057</f>
        <v>7.7737713015559393</v>
      </c>
      <c r="J631" s="794">
        <f>'1 уровень'!M3057</f>
        <v>16.359806421168059</v>
      </c>
      <c r="K631" s="789">
        <f>'1 уровень'!N3057</f>
        <v>31476</v>
      </c>
      <c r="L631" s="789">
        <f>'1 уровень'!Q3057</f>
        <v>18995.25</v>
      </c>
      <c r="M631" s="789">
        <f>'1 уровень'!R3057</f>
        <v>17779</v>
      </c>
      <c r="N631" s="789">
        <f>'1 уровень'!S3057</f>
        <v>93.597083481396666</v>
      </c>
      <c r="O631" s="789">
        <f>'1 уровень'!T3057</f>
        <v>118</v>
      </c>
      <c r="P631" s="789">
        <f>'1 уровень'!U3057</f>
        <v>258.29055690072636</v>
      </c>
      <c r="Q631" s="788">
        <f>'1 уровень'!V3057</f>
        <v>75479.088531839996</v>
      </c>
      <c r="R631" s="788">
        <f>'1 уровень'!W3057</f>
        <v>75479.088531839996</v>
      </c>
      <c r="S631" s="788">
        <f>'1 уровень'!X3057</f>
        <v>75479.088531839996</v>
      </c>
      <c r="T631" s="788">
        <f>'1 уровень'!Y3057</f>
        <v>75479.088531839996</v>
      </c>
      <c r="U631" s="788">
        <f>'1 уровень'!Z3057</f>
        <v>75479.088531839996</v>
      </c>
      <c r="V631" s="788">
        <f>'1 уровень'!AA3057</f>
        <v>75479.088531839996</v>
      </c>
      <c r="W631" s="788">
        <f>'1 уровень'!AB3057</f>
        <v>75479.088531839996</v>
      </c>
      <c r="X631" s="788">
        <f>'1 уровень'!AC3057</f>
        <v>80316.389649888006</v>
      </c>
      <c r="Y631" s="788">
        <f>'1 уровень'!AD3057</f>
        <v>48866.769428288011</v>
      </c>
      <c r="Z631" s="788">
        <f>'1 уровень'!AE3057</f>
        <v>48934.217349999992</v>
      </c>
      <c r="AA631" s="3205">
        <f>'1 уровень'!AF3057</f>
        <v>0</v>
      </c>
      <c r="AB631" s="788">
        <f>'1 уровень'!AG3057</f>
        <v>0</v>
      </c>
      <c r="AC631" s="788">
        <f>'1 уровень'!AH3057</f>
        <v>67.447921711980598</v>
      </c>
      <c r="AD631" s="788">
        <f>'1 уровень'!AI3057</f>
        <v>0</v>
      </c>
      <c r="AE631" s="788">
        <f>'1 уровень'!AJ3057</f>
        <v>-91.684290000000004</v>
      </c>
      <c r="AF631" s="2097">
        <f>'1 уровень'!AK3057</f>
        <v>48842.533059999994</v>
      </c>
      <c r="AG631" s="3782">
        <f>'1 уровень'!AL3057</f>
        <v>267.27959999999996</v>
      </c>
      <c r="AH631" s="788">
        <f>Z631/Y631*100</f>
        <v>100.1380241061586</v>
      </c>
      <c r="AI631" s="788">
        <f>AF631/Y631*100</f>
        <v>99.950403170556257</v>
      </c>
      <c r="AJ631" s="4248">
        <f>'1 уровень'!AM3057</f>
        <v>0</v>
      </c>
      <c r="AK631" s="4257">
        <f>'1 уровень'!AN3057</f>
        <v>0</v>
      </c>
      <c r="AL631" s="1339">
        <f t="shared" si="78"/>
        <v>80316389.649888009</v>
      </c>
      <c r="AM631" s="3825">
        <f t="shared" si="79"/>
        <v>18641.414801639909</v>
      </c>
    </row>
    <row r="632" spans="1:204" ht="15.75" x14ac:dyDescent="0.25">
      <c r="A632" s="24">
        <v>1</v>
      </c>
      <c r="B632" s="1422" t="s">
        <v>217</v>
      </c>
      <c r="C632" s="34">
        <f>'1 уровень'!E3058</f>
        <v>11020</v>
      </c>
      <c r="D632" s="34">
        <f>'1 уровень'!G3058</f>
        <v>0</v>
      </c>
      <c r="E632" s="34">
        <f>'1 уровень'!H3058</f>
        <v>6428</v>
      </c>
      <c r="F632" s="34">
        <f>'1 уровень'!I3058</f>
        <v>6905</v>
      </c>
      <c r="G632" s="780">
        <f>'1 уровень'!J3058</f>
        <v>107.42065961418791</v>
      </c>
      <c r="H632" s="3753">
        <f>'1 уровень'!K3058</f>
        <v>1</v>
      </c>
      <c r="I632" s="794">
        <f>'1 уровень'!L3058</f>
        <v>0</v>
      </c>
      <c r="J632" s="794">
        <f>'1 уровень'!M3058</f>
        <v>0</v>
      </c>
      <c r="K632" s="789">
        <f>'1 уровень'!N3058</f>
        <v>0</v>
      </c>
      <c r="L632" s="789">
        <f>'1 уровень'!Q3058</f>
        <v>0</v>
      </c>
      <c r="M632" s="789">
        <f>'1 уровень'!R3058</f>
        <v>0</v>
      </c>
      <c r="N632" s="789">
        <f>'1 уровень'!S3058</f>
        <v>0</v>
      </c>
      <c r="O632" s="789">
        <f>'1 уровень'!T3058</f>
        <v>0</v>
      </c>
      <c r="P632" s="789">
        <f>'1 уровень'!U3058</f>
        <v>0</v>
      </c>
      <c r="Q632" s="788">
        <f>'1 уровень'!V3058</f>
        <v>0</v>
      </c>
      <c r="R632" s="788">
        <f>'1 уровень'!W3058</f>
        <v>0</v>
      </c>
      <c r="S632" s="788">
        <f>'1 уровень'!X3058</f>
        <v>0</v>
      </c>
      <c r="T632" s="788">
        <f>'1 уровень'!Y3058</f>
        <v>0</v>
      </c>
      <c r="U632" s="788">
        <f>'1 уровень'!Z3058</f>
        <v>0</v>
      </c>
      <c r="V632" s="788">
        <f>'1 уровень'!AA3058</f>
        <v>0</v>
      </c>
      <c r="W632" s="788">
        <f>'1 уровень'!AB3058</f>
        <v>0</v>
      </c>
      <c r="X632" s="788">
        <f>'1 уровень'!AC3058</f>
        <v>0</v>
      </c>
      <c r="Y632" s="788">
        <f>'1 уровень'!AD3058</f>
        <v>0</v>
      </c>
      <c r="Z632" s="788">
        <f>'1 уровень'!AE3058</f>
        <v>0</v>
      </c>
      <c r="AA632" s="3205">
        <f>'1 уровень'!AF3058</f>
        <v>0</v>
      </c>
      <c r="AB632" s="788">
        <f>'1 уровень'!AG3058</f>
        <v>0</v>
      </c>
      <c r="AC632" s="788">
        <f>'1 уровень'!AH3058</f>
        <v>0</v>
      </c>
      <c r="AD632" s="788">
        <f>'1 уровень'!AI3058</f>
        <v>0</v>
      </c>
      <c r="AE632" s="788">
        <f>'1 уровень'!AJ3058</f>
        <v>0</v>
      </c>
      <c r="AF632" s="2097">
        <f>'1 уровень'!AK3058</f>
        <v>0</v>
      </c>
      <c r="AG632" s="3782">
        <f>'1 уровень'!AL3058</f>
        <v>0</v>
      </c>
      <c r="AH632" s="788"/>
      <c r="AI632" s="788"/>
      <c r="AJ632" s="4250">
        <f>'1 уровень'!AM3058</f>
        <v>0</v>
      </c>
      <c r="AK632" s="4257">
        <f>'1 уровень'!AN3058</f>
        <v>0</v>
      </c>
      <c r="AL632" s="1339">
        <f t="shared" si="78"/>
        <v>0</v>
      </c>
      <c r="AM632" s="3825">
        <f t="shared" si="79"/>
        <v>0</v>
      </c>
    </row>
    <row r="633" spans="1:204" x14ac:dyDescent="0.25">
      <c r="A633" s="24">
        <v>1</v>
      </c>
      <c r="B633" s="1423" t="s">
        <v>218</v>
      </c>
      <c r="C633" s="34">
        <f>'1 уровень'!E3059</f>
        <v>11020</v>
      </c>
      <c r="D633" s="34">
        <f>'1 уровень'!G3059</f>
        <v>0</v>
      </c>
      <c r="E633" s="34">
        <f>'1 уровень'!H3059</f>
        <v>6428</v>
      </c>
      <c r="F633" s="34">
        <f>'1 уровень'!I3059</f>
        <v>6905</v>
      </c>
      <c r="G633" s="780">
        <f>'1 уровень'!J3059</f>
        <v>107.42065961418791</v>
      </c>
      <c r="H633" s="3753">
        <f>'1 уровень'!K3059</f>
        <v>1</v>
      </c>
      <c r="I633" s="794">
        <f>'1 уровень'!L3059</f>
        <v>0</v>
      </c>
      <c r="J633" s="794">
        <f>'1 уровень'!M3059</f>
        <v>0</v>
      </c>
      <c r="K633" s="789">
        <f>'1 уровень'!N3059</f>
        <v>0</v>
      </c>
      <c r="L633" s="789">
        <f>'1 уровень'!Q3059</f>
        <v>0</v>
      </c>
      <c r="M633" s="789">
        <f>'1 уровень'!R3059</f>
        <v>0</v>
      </c>
      <c r="N633" s="789">
        <f>'1 уровень'!S3059</f>
        <v>0</v>
      </c>
      <c r="O633" s="789">
        <f>'1 уровень'!T3059</f>
        <v>0</v>
      </c>
      <c r="P633" s="789">
        <f>'1 уровень'!U3059</f>
        <v>0</v>
      </c>
      <c r="Q633" s="788">
        <f>'1 уровень'!V3059</f>
        <v>0</v>
      </c>
      <c r="R633" s="788">
        <f>'1 уровень'!W3059</f>
        <v>0</v>
      </c>
      <c r="S633" s="788">
        <f>'1 уровень'!X3059</f>
        <v>0</v>
      </c>
      <c r="T633" s="788">
        <f>'1 уровень'!Y3059</f>
        <v>0</v>
      </c>
      <c r="U633" s="788">
        <f>'1 уровень'!Z3059</f>
        <v>0</v>
      </c>
      <c r="V633" s="788">
        <f>'1 уровень'!AA3059</f>
        <v>0</v>
      </c>
      <c r="W633" s="788">
        <f>'1 уровень'!AB3059</f>
        <v>0</v>
      </c>
      <c r="X633" s="788">
        <f>'1 уровень'!AC3059</f>
        <v>0</v>
      </c>
      <c r="Y633" s="788">
        <f>'1 уровень'!AD3059</f>
        <v>0</v>
      </c>
      <c r="Z633" s="788">
        <f>'1 уровень'!AE3059</f>
        <v>0</v>
      </c>
      <c r="AA633" s="3205">
        <f>'1 уровень'!AF3059</f>
        <v>0</v>
      </c>
      <c r="AB633" s="788">
        <f>'1 уровень'!AG3059</f>
        <v>0</v>
      </c>
      <c r="AC633" s="788">
        <f>'1 уровень'!AH3059</f>
        <v>0</v>
      </c>
      <c r="AD633" s="788">
        <f>'1 уровень'!AI3059</f>
        <v>0</v>
      </c>
      <c r="AE633" s="788">
        <f>'1 уровень'!AJ3059</f>
        <v>0</v>
      </c>
      <c r="AF633" s="2097">
        <f>'1 уровень'!AK3059</f>
        <v>0</v>
      </c>
      <c r="AG633" s="3782">
        <f>'1 уровень'!AL3059</f>
        <v>0</v>
      </c>
      <c r="AH633" s="788"/>
      <c r="AI633" s="788"/>
      <c r="AJ633" s="4250">
        <f>'1 уровень'!AM3059</f>
        <v>0</v>
      </c>
      <c r="AK633" s="4257">
        <f>'1 уровень'!AN3059</f>
        <v>0</v>
      </c>
      <c r="AL633" s="1339">
        <f t="shared" si="78"/>
        <v>0</v>
      </c>
      <c r="AM633" s="3825">
        <f t="shared" si="79"/>
        <v>0</v>
      </c>
    </row>
    <row r="634" spans="1:204" x14ac:dyDescent="0.25">
      <c r="A634" s="24">
        <v>1</v>
      </c>
      <c r="B634" s="974" t="s">
        <v>219</v>
      </c>
      <c r="C634" s="34">
        <f>'1 уровень'!E3060</f>
        <v>20</v>
      </c>
      <c r="D634" s="34">
        <f>'1 уровень'!G3060</f>
        <v>0</v>
      </c>
      <c r="E634" s="34">
        <f>'1 уровень'!H3060</f>
        <v>12</v>
      </c>
      <c r="F634" s="34">
        <f>'1 уровень'!I3060</f>
        <v>14</v>
      </c>
      <c r="G634" s="780">
        <f>'1 уровень'!J3060</f>
        <v>116.66666666666667</v>
      </c>
      <c r="H634" s="3753">
        <f>'1 уровень'!K3060</f>
        <v>1</v>
      </c>
      <c r="I634" s="794">
        <f>'1 уровень'!L3060</f>
        <v>0</v>
      </c>
      <c r="J634" s="794">
        <f>'1 уровень'!M3060</f>
        <v>0</v>
      </c>
      <c r="K634" s="789">
        <f>'1 уровень'!N3060</f>
        <v>0</v>
      </c>
      <c r="L634" s="789">
        <f>'1 уровень'!Q3060</f>
        <v>0</v>
      </c>
      <c r="M634" s="789">
        <f>'1 уровень'!R3060</f>
        <v>0</v>
      </c>
      <c r="N634" s="789">
        <f>'1 уровень'!S3060</f>
        <v>0</v>
      </c>
      <c r="O634" s="789">
        <f>'1 уровень'!T3060</f>
        <v>0</v>
      </c>
      <c r="P634" s="789">
        <f>'1 уровень'!U3060</f>
        <v>0</v>
      </c>
      <c r="Q634" s="788">
        <f>'1 уровень'!V3060</f>
        <v>0</v>
      </c>
      <c r="R634" s="788">
        <f>'1 уровень'!W3060</f>
        <v>0</v>
      </c>
      <c r="S634" s="788">
        <f>'1 уровень'!X3060</f>
        <v>0</v>
      </c>
      <c r="T634" s="788">
        <f>'1 уровень'!Y3060</f>
        <v>0</v>
      </c>
      <c r="U634" s="788">
        <f>'1 уровень'!Z3060</f>
        <v>0</v>
      </c>
      <c r="V634" s="788">
        <f>'1 уровень'!AA3060</f>
        <v>0</v>
      </c>
      <c r="W634" s="788">
        <f>'1 уровень'!AB3060</f>
        <v>0</v>
      </c>
      <c r="X634" s="788">
        <f>'1 уровень'!AC3060</f>
        <v>0</v>
      </c>
      <c r="Y634" s="788">
        <f>'1 уровень'!AD3060</f>
        <v>0</v>
      </c>
      <c r="Z634" s="788">
        <f>'1 уровень'!AE3060</f>
        <v>0</v>
      </c>
      <c r="AA634" s="3205">
        <f>'1 уровень'!AF3060</f>
        <v>0</v>
      </c>
      <c r="AB634" s="788">
        <f>'1 уровень'!AG3060</f>
        <v>0</v>
      </c>
      <c r="AC634" s="788">
        <f>'1 уровень'!AH3060</f>
        <v>0</v>
      </c>
      <c r="AD634" s="788">
        <f>'1 уровень'!AI3060</f>
        <v>0</v>
      </c>
      <c r="AE634" s="788">
        <f>'1 уровень'!AJ3060</f>
        <v>0</v>
      </c>
      <c r="AF634" s="2097">
        <f>'1 уровень'!AK3060</f>
        <v>0</v>
      </c>
      <c r="AG634" s="3782">
        <f>'1 уровень'!AL3060</f>
        <v>0</v>
      </c>
      <c r="AH634" s="788"/>
      <c r="AI634" s="788"/>
      <c r="AJ634" s="4250">
        <f>'1 уровень'!AM3060</f>
        <v>0</v>
      </c>
      <c r="AK634" s="4257">
        <f>'1 уровень'!AN3060</f>
        <v>0</v>
      </c>
      <c r="AL634" s="1339">
        <f t="shared" si="78"/>
        <v>0</v>
      </c>
      <c r="AM634" s="3825">
        <f t="shared" si="79"/>
        <v>0</v>
      </c>
    </row>
    <row r="635" spans="1:204" ht="30" x14ac:dyDescent="0.25">
      <c r="A635" s="24">
        <v>1</v>
      </c>
      <c r="B635" s="1093" t="s">
        <v>220</v>
      </c>
      <c r="C635" s="34">
        <f>'1 уровень'!E3061</f>
        <v>20</v>
      </c>
      <c r="D635" s="34">
        <f>'1 уровень'!G3061</f>
        <v>0</v>
      </c>
      <c r="E635" s="34">
        <f>'1 уровень'!H3061</f>
        <v>12</v>
      </c>
      <c r="F635" s="34">
        <f>'1 уровень'!I3061</f>
        <v>14</v>
      </c>
      <c r="G635" s="780">
        <f>'1 уровень'!J3061</f>
        <v>116.66666666666667</v>
      </c>
      <c r="H635" s="3753">
        <f>'1 уровень'!K3061</f>
        <v>1</v>
      </c>
      <c r="I635" s="794">
        <f>'1 уровень'!L3061</f>
        <v>0</v>
      </c>
      <c r="J635" s="794">
        <f>'1 уровень'!M3061</f>
        <v>0</v>
      </c>
      <c r="K635" s="789">
        <f>'1 уровень'!N3061</f>
        <v>0</v>
      </c>
      <c r="L635" s="789">
        <f>'1 уровень'!Q3061</f>
        <v>0</v>
      </c>
      <c r="M635" s="789">
        <f>'1 уровень'!R3061</f>
        <v>0</v>
      </c>
      <c r="N635" s="789">
        <f>'1 уровень'!S3061</f>
        <v>0</v>
      </c>
      <c r="O635" s="789">
        <f>'1 уровень'!T3061</f>
        <v>0</v>
      </c>
      <c r="P635" s="789">
        <f>'1 уровень'!U3061</f>
        <v>0</v>
      </c>
      <c r="Q635" s="788">
        <f>'1 уровень'!V3061</f>
        <v>0</v>
      </c>
      <c r="R635" s="788">
        <f>'1 уровень'!W3061</f>
        <v>0</v>
      </c>
      <c r="S635" s="788">
        <f>'1 уровень'!X3061</f>
        <v>0</v>
      </c>
      <c r="T635" s="788">
        <f>'1 уровень'!Y3061</f>
        <v>0</v>
      </c>
      <c r="U635" s="788">
        <f>'1 уровень'!Z3061</f>
        <v>0</v>
      </c>
      <c r="V635" s="788">
        <f>'1 уровень'!AA3061</f>
        <v>0</v>
      </c>
      <c r="W635" s="788">
        <f>'1 уровень'!AB3061</f>
        <v>0</v>
      </c>
      <c r="X635" s="788">
        <f>'1 уровень'!AC3061</f>
        <v>0</v>
      </c>
      <c r="Y635" s="788">
        <f>'1 уровень'!AD3061</f>
        <v>0</v>
      </c>
      <c r="Z635" s="788">
        <f>'1 уровень'!AE3061</f>
        <v>0</v>
      </c>
      <c r="AA635" s="3205">
        <f>'1 уровень'!AF3061</f>
        <v>0</v>
      </c>
      <c r="AB635" s="788">
        <f>'1 уровень'!AG3061</f>
        <v>0</v>
      </c>
      <c r="AC635" s="788">
        <f>'1 уровень'!AH3061</f>
        <v>0</v>
      </c>
      <c r="AD635" s="788">
        <f>'1 уровень'!AI3061</f>
        <v>0</v>
      </c>
      <c r="AE635" s="788">
        <f>'1 уровень'!AJ3061</f>
        <v>0</v>
      </c>
      <c r="AF635" s="2097">
        <f>'1 уровень'!AK3061</f>
        <v>0</v>
      </c>
      <c r="AG635" s="3782">
        <f>'1 уровень'!AL3061</f>
        <v>0</v>
      </c>
      <c r="AH635" s="788"/>
      <c r="AI635" s="788"/>
      <c r="AJ635" s="4250">
        <f>'1 уровень'!AM3061</f>
        <v>0</v>
      </c>
      <c r="AK635" s="4257">
        <f>'1 уровень'!AN3061</f>
        <v>0</v>
      </c>
      <c r="AL635" s="1339">
        <f t="shared" si="78"/>
        <v>0</v>
      </c>
      <c r="AM635" s="3825">
        <f t="shared" si="79"/>
        <v>0</v>
      </c>
    </row>
    <row r="636" spans="1:204" ht="29.25" thickBot="1" x14ac:dyDescent="0.3">
      <c r="A636" s="24">
        <v>1</v>
      </c>
      <c r="B636" s="1424" t="s">
        <v>225</v>
      </c>
      <c r="C636" s="34">
        <f>'1 уровень'!E3062</f>
        <v>11040</v>
      </c>
      <c r="D636" s="34">
        <f>'1 уровень'!G3062</f>
        <v>0</v>
      </c>
      <c r="E636" s="34">
        <f>'1 уровень'!H3062</f>
        <v>6440</v>
      </c>
      <c r="F636" s="34">
        <f>'1 уровень'!I3062</f>
        <v>6919</v>
      </c>
      <c r="G636" s="780">
        <f>'1 уровень'!J3062</f>
        <v>107.43788819875778</v>
      </c>
      <c r="H636" s="3753">
        <f>'1 уровень'!K3062</f>
        <v>2</v>
      </c>
      <c r="I636" s="794">
        <f>'1 уровень'!L3062</f>
        <v>0</v>
      </c>
      <c r="J636" s="794">
        <f>'1 уровень'!M3062</f>
        <v>0</v>
      </c>
      <c r="K636" s="789">
        <f>'1 уровень'!N3062</f>
        <v>0</v>
      </c>
      <c r="L636" s="789">
        <f>'1 уровень'!Q3062</f>
        <v>0</v>
      </c>
      <c r="M636" s="789">
        <f>'1 уровень'!R3062</f>
        <v>0</v>
      </c>
      <c r="N636" s="789">
        <f>'1 уровень'!S3062</f>
        <v>0</v>
      </c>
      <c r="O636" s="789">
        <f>'1 уровень'!T3062</f>
        <v>0</v>
      </c>
      <c r="P636" s="789">
        <f>'1 уровень'!U3062</f>
        <v>0</v>
      </c>
      <c r="Q636" s="788">
        <f>'1 уровень'!V3062</f>
        <v>33444.22004</v>
      </c>
      <c r="R636" s="788">
        <f>'1 уровень'!W3062</f>
        <v>33444.22004</v>
      </c>
      <c r="S636" s="788">
        <f>'1 уровень'!X3062</f>
        <v>33444.22004</v>
      </c>
      <c r="T636" s="788">
        <f>'1 уровень'!Y3062</f>
        <v>33444.22004</v>
      </c>
      <c r="U636" s="788">
        <f>'1 уровень'!Z3062</f>
        <v>33444.22004</v>
      </c>
      <c r="V636" s="788">
        <f>'1 уровень'!AA3062</f>
        <v>33444.22004</v>
      </c>
      <c r="W636" s="788">
        <f>'1 уровень'!AB3062</f>
        <v>33444.22004</v>
      </c>
      <c r="X636" s="788">
        <f>'1 уровень'!AC3062</f>
        <v>33444.22004</v>
      </c>
      <c r="Y636" s="788">
        <f>'1 уровень'!AD3062</f>
        <v>19509.128356666664</v>
      </c>
      <c r="Z636" s="788">
        <f>'1 уровень'!AE3062</f>
        <v>19724.492689999999</v>
      </c>
      <c r="AA636" s="3205">
        <f>'1 уровень'!AF3062</f>
        <v>0</v>
      </c>
      <c r="AB636" s="788">
        <f>'1 уровень'!AG3062</f>
        <v>0</v>
      </c>
      <c r="AC636" s="788">
        <f>'1 уровень'!AH3062</f>
        <v>215.3643333333348</v>
      </c>
      <c r="AD636" s="788">
        <f>'1 уровень'!AI3062</f>
        <v>0</v>
      </c>
      <c r="AE636" s="788">
        <f>'1 уровень'!AJ3062</f>
        <v>-41.661250000000003</v>
      </c>
      <c r="AF636" s="2097">
        <f>'1 уровень'!AK3062</f>
        <v>19682.831439999998</v>
      </c>
      <c r="AG636" s="3782">
        <f>'1 уровень'!AL3062</f>
        <v>75.400000000000006</v>
      </c>
      <c r="AH636" s="788">
        <f>Z636/Y636*100</f>
        <v>101.10391571266555</v>
      </c>
      <c r="AI636" s="788">
        <f>AF636/Y636*100</f>
        <v>100.89036824279222</v>
      </c>
      <c r="AJ636" s="4250">
        <f>'1 уровень'!AM3062</f>
        <v>0</v>
      </c>
      <c r="AK636" s="4257">
        <f>'1 уровень'!AN3062</f>
        <v>0</v>
      </c>
      <c r="AL636" s="1339">
        <f t="shared" si="78"/>
        <v>33444220.039999999</v>
      </c>
      <c r="AM636" s="3825">
        <f t="shared" si="79"/>
        <v>3029.3677572463766</v>
      </c>
    </row>
    <row r="637" spans="1:204" x14ac:dyDescent="0.25">
      <c r="A637" s="24">
        <v>1</v>
      </c>
      <c r="B637" s="6" t="s">
        <v>104</v>
      </c>
      <c r="C637" s="795"/>
      <c r="D637" s="795"/>
      <c r="E637" s="795"/>
      <c r="F637" s="795"/>
      <c r="G637" s="796"/>
      <c r="H637" s="3757"/>
      <c r="I637" s="797"/>
      <c r="J637" s="797"/>
      <c r="K637" s="30"/>
      <c r="L637" s="30"/>
      <c r="M637" s="30"/>
      <c r="N637" s="30"/>
      <c r="O637" s="30"/>
      <c r="P637" s="30"/>
      <c r="Q637" s="2100">
        <f t="shared" ref="Q637:AE637" si="80">Q638-Q639-Q689-Q691-Q696</f>
        <v>2.0008883439004421E-11</v>
      </c>
      <c r="R637" s="2100">
        <f t="shared" ref="R637:S637" si="81">R638-R639-R689-R691-R696</f>
        <v>0</v>
      </c>
      <c r="S637" s="2100">
        <f t="shared" si="81"/>
        <v>0</v>
      </c>
      <c r="T637" s="2100">
        <f t="shared" ref="T637:U637" si="82">T638-T639-T689-T691-T696</f>
        <v>0</v>
      </c>
      <c r="U637" s="2100">
        <f t="shared" si="82"/>
        <v>0</v>
      </c>
      <c r="V637" s="2100">
        <f t="shared" ref="V637:W637" si="83">V638-V639-V689-V691-V696</f>
        <v>0</v>
      </c>
      <c r="W637" s="2100">
        <f t="shared" si="83"/>
        <v>0</v>
      </c>
      <c r="X637" s="2100">
        <f t="shared" ref="X637" si="84">X638-X639-X689-X691-X696</f>
        <v>0</v>
      </c>
      <c r="Y637" s="2100">
        <f t="shared" si="80"/>
        <v>0</v>
      </c>
      <c r="Z637" s="2100">
        <f t="shared" si="80"/>
        <v>-1.8189894035458565E-11</v>
      </c>
      <c r="AA637" s="3207">
        <f t="shared" si="80"/>
        <v>0</v>
      </c>
      <c r="AB637" s="2100">
        <f t="shared" si="80"/>
        <v>0</v>
      </c>
      <c r="AC637" s="2100">
        <f t="shared" si="80"/>
        <v>0</v>
      </c>
      <c r="AD637" s="2100">
        <f t="shared" si="80"/>
        <v>0</v>
      </c>
      <c r="AE637" s="2100">
        <f t="shared" si="80"/>
        <v>0</v>
      </c>
      <c r="AF637" s="2101">
        <f>AF638-AF639-AF689-AF691-AF696</f>
        <v>0</v>
      </c>
      <c r="AG637" s="3784">
        <f t="shared" ref="AG637" si="85">AG638-AG639-AG689-AG691-AG696</f>
        <v>-1.4210854715202004E-14</v>
      </c>
      <c r="AH637" s="2100"/>
      <c r="AI637" s="2100"/>
      <c r="AJ637" s="4258"/>
      <c r="AK637" s="4262">
        <f>AK638-AK639-AK689-AK691-AK696</f>
        <v>0</v>
      </c>
      <c r="AL637" s="1339">
        <f t="shared" si="78"/>
        <v>0</v>
      </c>
      <c r="AM637" s="3825" t="e">
        <f t="shared" si="79"/>
        <v>#DIV/0!</v>
      </c>
    </row>
    <row r="638" spans="1:204" s="775" customFormat="1" x14ac:dyDescent="0.25">
      <c r="A638" s="24">
        <v>1</v>
      </c>
      <c r="B638" s="16" t="s">
        <v>95</v>
      </c>
      <c r="C638" s="776">
        <f>'1 уровень'!E3140</f>
        <v>0</v>
      </c>
      <c r="D638" s="776">
        <f>'1 уровень'!G3140</f>
        <v>0</v>
      </c>
      <c r="E638" s="776">
        <f>'1 уровень'!H3140</f>
        <v>0</v>
      </c>
      <c r="F638" s="776">
        <f>'1 уровень'!I3140</f>
        <v>0</v>
      </c>
      <c r="G638" s="787">
        <f>'1 уровень'!J3140</f>
        <v>0</v>
      </c>
      <c r="H638" s="3755">
        <f>'1 уровень'!K3140</f>
        <v>0</v>
      </c>
      <c r="I638" s="788">
        <f>'1 уровень'!L3140</f>
        <v>0</v>
      </c>
      <c r="J638" s="788">
        <f>'1 уровень'!M3140</f>
        <v>0</v>
      </c>
      <c r="K638" s="27">
        <f>'1 уровень'!N3140</f>
        <v>0</v>
      </c>
      <c r="L638" s="27">
        <f>'1 уровень'!Q3140</f>
        <v>0</v>
      </c>
      <c r="M638" s="27">
        <f>'1 уровень'!R3140</f>
        <v>0</v>
      </c>
      <c r="N638" s="27">
        <f>'1 уровень'!S3140</f>
        <v>0</v>
      </c>
      <c r="O638" s="27">
        <f>'1 уровень'!T3140</f>
        <v>0</v>
      </c>
      <c r="P638" s="27">
        <f>'1 уровень'!U3140</f>
        <v>0</v>
      </c>
      <c r="Q638" s="788">
        <f>'1 уровень'!V3140</f>
        <v>216160.371224</v>
      </c>
      <c r="R638" s="788">
        <f>'1 уровень'!W3140</f>
        <v>216160.60810399998</v>
      </c>
      <c r="S638" s="788">
        <f>'1 уровень'!X3140</f>
        <v>216160.60810399998</v>
      </c>
      <c r="T638" s="788">
        <f>'1 уровень'!Y3140</f>
        <v>216166.79372399999</v>
      </c>
      <c r="U638" s="788">
        <f>'1 уровень'!Z3140</f>
        <v>215665.48787000001</v>
      </c>
      <c r="V638" s="788">
        <f>'1 уровень'!AA3140</f>
        <v>215665.48787000001</v>
      </c>
      <c r="W638" s="788">
        <f>'1 уровень'!AB3140</f>
        <v>217350.679286</v>
      </c>
      <c r="X638" s="788">
        <f>'1 уровень'!AC3140</f>
        <v>218784.44168292801</v>
      </c>
      <c r="Y638" s="788">
        <f>'1 уровень'!AD3140</f>
        <v>127089.92103381186</v>
      </c>
      <c r="Z638" s="788">
        <f>'1 уровень'!AE3140</f>
        <v>126515.57527</v>
      </c>
      <c r="AA638" s="3205">
        <f>'1 уровень'!AF3140</f>
        <v>0</v>
      </c>
      <c r="AB638" s="788">
        <f>'1 уровень'!AG3140</f>
        <v>-187.99281999999999</v>
      </c>
      <c r="AC638" s="788">
        <f>'1 уровень'!AH3140</f>
        <v>-574.34576381185138</v>
      </c>
      <c r="AD638" s="788">
        <f>'1 уровень'!AI3140</f>
        <v>0</v>
      </c>
      <c r="AE638" s="788">
        <f>'1 уровень'!AJ3140</f>
        <v>-882.79279000000008</v>
      </c>
      <c r="AF638" s="2097">
        <f>'1 уровень'!AK3140</f>
        <v>125444.78965999999</v>
      </c>
      <c r="AG638" s="3782">
        <f>'1 уровень'!AL3140</f>
        <v>201.60559999999998</v>
      </c>
      <c r="AH638" s="788">
        <f>Z638/Y638*100</f>
        <v>99.548079218918502</v>
      </c>
      <c r="AI638" s="788">
        <f>AF638/Y638*100</f>
        <v>98.705537496262835</v>
      </c>
      <c r="AJ638" s="4252">
        <f>'1 уровень'!AM3140</f>
        <v>0</v>
      </c>
      <c r="AK638" s="4257">
        <f>'1 уровень'!AN3140</f>
        <v>0</v>
      </c>
      <c r="AL638" s="1339">
        <f t="shared" si="78"/>
        <v>218784441.682928</v>
      </c>
      <c r="AM638" s="3825" t="e">
        <f t="shared" si="79"/>
        <v>#DIV/0!</v>
      </c>
    </row>
    <row r="639" spans="1:204" s="775" customFormat="1" ht="29.25" x14ac:dyDescent="0.25">
      <c r="A639" s="24">
        <v>1</v>
      </c>
      <c r="B639" s="1071" t="s">
        <v>7</v>
      </c>
      <c r="C639" s="26">
        <f>'1 уровень'!E3141</f>
        <v>2343</v>
      </c>
      <c r="D639" s="26">
        <f>'1 уровень'!G3141</f>
        <v>18</v>
      </c>
      <c r="E639" s="26">
        <f>'1 уровень'!H3141</f>
        <v>1373.9166666666667</v>
      </c>
      <c r="F639" s="26">
        <f>'1 уровень'!I3141</f>
        <v>1361</v>
      </c>
      <c r="G639" s="778">
        <f>'1 уровень'!J3141</f>
        <v>99.059865348456356</v>
      </c>
      <c r="H639" s="3750">
        <f>'1 уровень'!K3141</f>
        <v>7</v>
      </c>
      <c r="I639" s="788">
        <f>'1 уровень'!L3141</f>
        <v>9.1600048523078783</v>
      </c>
      <c r="J639" s="788">
        <f>'1 уровень'!M3141</f>
        <v>8.4966936076414399</v>
      </c>
      <c r="K639" s="29">
        <f>'1 уровень'!N3141</f>
        <v>21432</v>
      </c>
      <c r="L639" s="29">
        <f>'1 уровень'!Q3141</f>
        <v>12585.083333333332</v>
      </c>
      <c r="M639" s="29">
        <f>'1 уровень'!R3141</f>
        <v>11564</v>
      </c>
      <c r="N639" s="29">
        <f>'1 уровень'!S3141</f>
        <v>91.886558822945162</v>
      </c>
      <c r="O639" s="29">
        <f>'1 уровень'!T3141</f>
        <v>66</v>
      </c>
      <c r="P639" s="29">
        <f>'1 уровень'!U3141</f>
        <v>300.36363636363637</v>
      </c>
      <c r="Q639" s="788">
        <f>'1 уровень'!V3141</f>
        <v>57944.238743999987</v>
      </c>
      <c r="R639" s="788">
        <f>'1 уровень'!W3141</f>
        <v>57944.238743999987</v>
      </c>
      <c r="S639" s="788">
        <f>'1 уровень'!X3141</f>
        <v>57944.238743999987</v>
      </c>
      <c r="T639" s="788">
        <f>'1 уровень'!Y3141</f>
        <v>57950.424363999984</v>
      </c>
      <c r="U639" s="788">
        <f>'1 уровень'!Z3141</f>
        <v>58302.15075999999</v>
      </c>
      <c r="V639" s="788">
        <f>'1 уровень'!AA3141</f>
        <v>58302.15075999999</v>
      </c>
      <c r="W639" s="788">
        <f>'1 уровень'!AB3141</f>
        <v>59753.986935999979</v>
      </c>
      <c r="X639" s="788">
        <f>'1 уровень'!AC3141</f>
        <v>60191.469015999988</v>
      </c>
      <c r="Y639" s="788">
        <f>'1 уровень'!AD3141</f>
        <v>34614.907272944445</v>
      </c>
      <c r="Z639" s="788">
        <f>'1 уровень'!AE3141</f>
        <v>34963.837200000002</v>
      </c>
      <c r="AA639" s="3205">
        <f>'1 уровень'!AF3141</f>
        <v>0</v>
      </c>
      <c r="AB639" s="788">
        <f>'1 уровень'!AG3141</f>
        <v>-187.99281999999999</v>
      </c>
      <c r="AC639" s="788">
        <f>'1 уровень'!AH3141</f>
        <v>348.92992705555662</v>
      </c>
      <c r="AD639" s="788">
        <f>'1 уровень'!AI3141</f>
        <v>0</v>
      </c>
      <c r="AE639" s="788">
        <f>'1 уровень'!AJ3141</f>
        <v>-565.50453000000005</v>
      </c>
      <c r="AF639" s="2097">
        <f>'1 уровень'!AK3141</f>
        <v>34210.339850000004</v>
      </c>
      <c r="AG639" s="3782">
        <f>'1 уровень'!AL3141</f>
        <v>132.61416</v>
      </c>
      <c r="AH639" s="788">
        <f>Z639/Y639*100</f>
        <v>101.00803368994804</v>
      </c>
      <c r="AI639" s="788">
        <f>AF639/Y639*100</f>
        <v>98.83123354988544</v>
      </c>
      <c r="AJ639" s="4246">
        <f>'1 уровень'!AM3141</f>
        <v>0</v>
      </c>
      <c r="AK639" s="4257">
        <f>'1 уровень'!AN3141</f>
        <v>0</v>
      </c>
      <c r="AL639" s="1339">
        <f t="shared" si="78"/>
        <v>60191469.015999988</v>
      </c>
      <c r="AM639" s="3825">
        <f t="shared" si="79"/>
        <v>24730.789049935975</v>
      </c>
      <c r="AN639" s="24"/>
      <c r="AO639" s="24"/>
      <c r="AP639" s="24"/>
      <c r="AQ639" s="24"/>
      <c r="AR639" s="24"/>
      <c r="AS639" s="24"/>
      <c r="AT639" s="24"/>
      <c r="AU639" s="24"/>
      <c r="AV639" s="24"/>
      <c r="AW639" s="24"/>
      <c r="AX639" s="24"/>
      <c r="AY639" s="24"/>
      <c r="AZ639" s="24"/>
      <c r="BA639" s="24"/>
      <c r="BB639" s="24"/>
      <c r="BC639" s="24"/>
      <c r="BD639" s="24"/>
      <c r="BE639" s="24"/>
      <c r="BF639" s="24"/>
      <c r="BG639" s="24"/>
      <c r="BH639" s="24"/>
      <c r="BI639" s="24"/>
      <c r="BJ639" s="24"/>
      <c r="BK639" s="24"/>
      <c r="BL639" s="24"/>
      <c r="BM639" s="24"/>
      <c r="BN639" s="24"/>
      <c r="BO639" s="24"/>
      <c r="BP639" s="24"/>
      <c r="BQ639" s="24"/>
      <c r="BR639" s="24"/>
      <c r="BS639" s="24"/>
      <c r="BT639" s="24"/>
      <c r="BU639" s="24"/>
      <c r="BV639" s="24"/>
      <c r="BW639" s="24"/>
      <c r="BX639" s="24"/>
      <c r="BY639" s="24"/>
      <c r="BZ639" s="24"/>
      <c r="CA639" s="24"/>
      <c r="CB639" s="24"/>
      <c r="CC639" s="24"/>
      <c r="CD639" s="24"/>
      <c r="CE639" s="24"/>
      <c r="CF639" s="24"/>
      <c r="CG639" s="24"/>
      <c r="CH639" s="24"/>
      <c r="CI639" s="24"/>
      <c r="CJ639" s="24"/>
      <c r="CK639" s="24"/>
      <c r="CL639" s="24"/>
      <c r="CM639" s="24"/>
      <c r="CN639" s="24"/>
      <c r="CO639" s="24"/>
      <c r="CP639" s="24"/>
      <c r="CQ639" s="24"/>
      <c r="CR639" s="24"/>
      <c r="CS639" s="24"/>
      <c r="CT639" s="24"/>
      <c r="CU639" s="24"/>
      <c r="CV639" s="24"/>
      <c r="CW639" s="24"/>
      <c r="CX639" s="24"/>
      <c r="CY639" s="24"/>
      <c r="CZ639" s="24"/>
      <c r="DA639" s="24"/>
      <c r="DB639" s="24"/>
      <c r="DC639" s="24"/>
      <c r="DD639" s="24"/>
      <c r="DE639" s="24"/>
      <c r="DF639" s="24"/>
      <c r="DG639" s="24"/>
      <c r="DH639" s="24"/>
      <c r="DI639" s="24"/>
      <c r="DJ639" s="24"/>
      <c r="DK639" s="24"/>
      <c r="DL639" s="24"/>
      <c r="DM639" s="24"/>
      <c r="DN639" s="24"/>
      <c r="DO639" s="24"/>
      <c r="DP639" s="24"/>
      <c r="DQ639" s="24"/>
      <c r="DR639" s="24"/>
      <c r="DS639" s="24"/>
      <c r="DT639" s="24"/>
      <c r="DU639" s="24"/>
      <c r="DV639" s="24"/>
      <c r="DW639" s="24"/>
      <c r="DX639" s="24"/>
      <c r="DY639" s="24"/>
      <c r="DZ639" s="24"/>
      <c r="EA639" s="24"/>
      <c r="EB639" s="24"/>
      <c r="EC639" s="24"/>
      <c r="ED639" s="24"/>
      <c r="EE639" s="24"/>
      <c r="EF639" s="24"/>
      <c r="EG639" s="24"/>
      <c r="EH639" s="24"/>
      <c r="EI639" s="24"/>
      <c r="EJ639" s="24"/>
      <c r="EK639" s="24"/>
      <c r="EL639" s="24"/>
      <c r="EM639" s="24"/>
      <c r="EN639" s="24"/>
      <c r="EO639" s="24"/>
      <c r="EP639" s="24"/>
      <c r="EQ639" s="24"/>
      <c r="ER639" s="24"/>
      <c r="ES639" s="24"/>
      <c r="ET639" s="24"/>
      <c r="EU639" s="24"/>
      <c r="EV639" s="24"/>
      <c r="EW639" s="24"/>
      <c r="EX639" s="24"/>
      <c r="EY639" s="24"/>
      <c r="EZ639" s="24"/>
      <c r="FA639" s="24"/>
      <c r="FB639" s="24"/>
      <c r="FC639" s="24"/>
      <c r="FD639" s="24"/>
      <c r="FE639" s="24"/>
      <c r="FF639" s="24"/>
      <c r="FG639" s="24"/>
      <c r="FH639" s="24"/>
      <c r="FI639" s="24"/>
      <c r="FJ639" s="24"/>
      <c r="FK639" s="24"/>
      <c r="FL639" s="24"/>
      <c r="FM639" s="24"/>
      <c r="FN639" s="24"/>
      <c r="FO639" s="24"/>
      <c r="FP639" s="24"/>
      <c r="FQ639" s="24"/>
      <c r="FR639" s="24"/>
      <c r="FS639" s="24"/>
      <c r="FT639" s="24"/>
      <c r="FU639" s="24"/>
      <c r="FV639" s="24"/>
      <c r="FW639" s="24"/>
      <c r="FX639" s="24"/>
      <c r="FY639" s="24"/>
      <c r="FZ639" s="24"/>
      <c r="GA639" s="24"/>
      <c r="GB639" s="24"/>
      <c r="GC639" s="24"/>
      <c r="GD639" s="24"/>
      <c r="GE639" s="24"/>
      <c r="GF639" s="24"/>
      <c r="GG639" s="24"/>
      <c r="GH639" s="24"/>
      <c r="GI639" s="24"/>
      <c r="GJ639" s="24"/>
      <c r="GK639" s="24"/>
      <c r="GL639" s="24"/>
      <c r="GM639" s="24"/>
      <c r="GN639" s="24"/>
      <c r="GO639" s="24"/>
      <c r="GP639" s="24"/>
      <c r="GQ639" s="24"/>
      <c r="GR639" s="24"/>
      <c r="GS639" s="24"/>
      <c r="GT639" s="24"/>
      <c r="GU639" s="24"/>
      <c r="GV639" s="24"/>
    </row>
    <row r="640" spans="1:204" x14ac:dyDescent="0.25">
      <c r="A640" s="24">
        <v>1</v>
      </c>
      <c r="B640" s="1029" t="s">
        <v>14</v>
      </c>
      <c r="C640" s="34">
        <f>'1 уровень'!E3142</f>
        <v>0</v>
      </c>
      <c r="D640" s="34">
        <f>'1 уровень'!G3142</f>
        <v>0</v>
      </c>
      <c r="E640" s="34">
        <f>'1 уровень'!H3142</f>
        <v>0</v>
      </c>
      <c r="F640" s="34">
        <f>'1 уровень'!I3142</f>
        <v>0</v>
      </c>
      <c r="G640" s="780">
        <f>'1 уровень'!J3142</f>
        <v>0</v>
      </c>
      <c r="H640" s="3753">
        <f>'1 уровень'!K3142</f>
        <v>0</v>
      </c>
      <c r="I640" s="794">
        <f>'1 уровень'!L3142</f>
        <v>0</v>
      </c>
      <c r="J640" s="794">
        <f>'1 уровень'!M3142</f>
        <v>0</v>
      </c>
      <c r="K640" s="789">
        <f>'1 уровень'!N3142</f>
        <v>0</v>
      </c>
      <c r="L640" s="789">
        <f>'1 уровень'!Q3142</f>
        <v>0</v>
      </c>
      <c r="M640" s="789">
        <f>'1 уровень'!R3142</f>
        <v>0</v>
      </c>
      <c r="N640" s="789">
        <f>'1 уровень'!S3142</f>
        <v>0</v>
      </c>
      <c r="O640" s="789">
        <f>'1 уровень'!T3142</f>
        <v>0</v>
      </c>
      <c r="P640" s="789">
        <f>'1 уровень'!U3142</f>
        <v>0</v>
      </c>
      <c r="Q640" s="788">
        <f>'1 уровень'!V3142</f>
        <v>0</v>
      </c>
      <c r="R640" s="788">
        <f>'1 уровень'!W3142</f>
        <v>0</v>
      </c>
      <c r="S640" s="788">
        <f>'1 уровень'!X3142</f>
        <v>0</v>
      </c>
      <c r="T640" s="788">
        <f>'1 уровень'!Y3142</f>
        <v>0</v>
      </c>
      <c r="U640" s="788">
        <f>'1 уровень'!Z3142</f>
        <v>0</v>
      </c>
      <c r="V640" s="788">
        <f>'1 уровень'!AA3142</f>
        <v>0</v>
      </c>
      <c r="W640" s="788">
        <f>'1 уровень'!AB3142</f>
        <v>0</v>
      </c>
      <c r="X640" s="788">
        <f>'1 уровень'!AC3142</f>
        <v>0</v>
      </c>
      <c r="Y640" s="788">
        <f>'1 уровень'!AD3142</f>
        <v>0</v>
      </c>
      <c r="Z640" s="788">
        <f>'1 уровень'!AE3142</f>
        <v>0</v>
      </c>
      <c r="AA640" s="3205">
        <f>'1 уровень'!AF3142</f>
        <v>0</v>
      </c>
      <c r="AB640" s="788">
        <f>'1 уровень'!AG3142</f>
        <v>0</v>
      </c>
      <c r="AC640" s="788">
        <f>'1 уровень'!AH3142</f>
        <v>0</v>
      </c>
      <c r="AD640" s="788">
        <f>'1 уровень'!AI3142</f>
        <v>0</v>
      </c>
      <c r="AE640" s="788">
        <f>'1 уровень'!AJ3142</f>
        <v>0</v>
      </c>
      <c r="AF640" s="2097">
        <f>'1 уровень'!AK3142</f>
        <v>0</v>
      </c>
      <c r="AG640" s="3782">
        <f>'1 уровень'!AL3142</f>
        <v>0</v>
      </c>
      <c r="AH640" s="788"/>
      <c r="AI640" s="788"/>
      <c r="AJ640" s="4250">
        <f>'1 уровень'!AM3142</f>
        <v>0</v>
      </c>
      <c r="AK640" s="4257">
        <f>'1 уровень'!AN3142</f>
        <v>0</v>
      </c>
      <c r="AL640" s="1339">
        <f t="shared" si="78"/>
        <v>0</v>
      </c>
      <c r="AM640" s="3825" t="e">
        <f t="shared" si="79"/>
        <v>#DIV/0!</v>
      </c>
    </row>
    <row r="641" spans="1:204" ht="60" x14ac:dyDescent="0.25">
      <c r="B641" s="3288" t="s">
        <v>501</v>
      </c>
      <c r="C641" s="34">
        <f>'1 уровень'!E3143</f>
        <v>0</v>
      </c>
      <c r="D641" s="34">
        <f>'1 уровень'!G3143</f>
        <v>0</v>
      </c>
      <c r="E641" s="34">
        <f>'1 уровень'!H3143</f>
        <v>0</v>
      </c>
      <c r="F641" s="34">
        <f>'1 уровень'!I3143</f>
        <v>0</v>
      </c>
      <c r="G641" s="780">
        <f>'1 уровень'!J3143</f>
        <v>0</v>
      </c>
      <c r="H641" s="3753">
        <f>'1 уровень'!K3143</f>
        <v>0</v>
      </c>
      <c r="I641" s="794">
        <f>'1 уровень'!L3143</f>
        <v>0</v>
      </c>
      <c r="J641" s="794">
        <f>'1 уровень'!M3143</f>
        <v>0</v>
      </c>
      <c r="K641" s="789">
        <f>'1 уровень'!N3143</f>
        <v>0</v>
      </c>
      <c r="L641" s="789">
        <f>'1 уровень'!Q3143</f>
        <v>0</v>
      </c>
      <c r="M641" s="789">
        <f>'1 уровень'!R3143</f>
        <v>0</v>
      </c>
      <c r="N641" s="789">
        <f>'1 уровень'!S3143</f>
        <v>0</v>
      </c>
      <c r="O641" s="789">
        <f>'1 уровень'!T3143</f>
        <v>0</v>
      </c>
      <c r="P641" s="789">
        <f>'1 уровень'!U3143</f>
        <v>0</v>
      </c>
      <c r="Q641" s="788">
        <f>'1 уровень'!V3143</f>
        <v>113737.63654000001</v>
      </c>
      <c r="R641" s="788">
        <f>'1 уровень'!W3143</f>
        <v>113737.63654000001</v>
      </c>
      <c r="S641" s="788">
        <f>'1 уровень'!X3143</f>
        <v>113737.63654000001</v>
      </c>
      <c r="T641" s="788">
        <f>'1 уровень'!Y3143</f>
        <v>113737.63654000001</v>
      </c>
      <c r="U641" s="788">
        <f>'1 уровень'!Z3143</f>
        <v>112884.60429000002</v>
      </c>
      <c r="V641" s="788">
        <f>'1 уровень'!AA3143</f>
        <v>112884.60429000002</v>
      </c>
      <c r="W641" s="788">
        <f>'1 уровень'!AB3143</f>
        <v>112884.60429000002</v>
      </c>
      <c r="X641" s="788">
        <f>'1 уровень'!AC3143</f>
        <v>112884.60429000002</v>
      </c>
      <c r="Y641" s="788">
        <f>'1 уровень'!AD3143</f>
        <v>65493.92239833335</v>
      </c>
      <c r="Z641" s="788">
        <f>'1 уровень'!AE3143</f>
        <v>64925.234210000002</v>
      </c>
      <c r="AA641" s="3205">
        <f>'1 уровень'!AF3143</f>
        <v>0</v>
      </c>
      <c r="AB641" s="788">
        <f>'1 уровень'!AG3143</f>
        <v>0</v>
      </c>
      <c r="AC641" s="788">
        <f>'1 уровень'!AH3143</f>
        <v>-568.68818833334808</v>
      </c>
      <c r="AD641" s="788">
        <f>'1 уровень'!AI3143</f>
        <v>0</v>
      </c>
      <c r="AE641" s="788">
        <f>'1 уровень'!AJ3143</f>
        <v>-94.306880000000021</v>
      </c>
      <c r="AF641" s="2097">
        <f>'1 уровень'!AK3143</f>
        <v>64830.927330000006</v>
      </c>
      <c r="AG641" s="3782">
        <f>'1 уровень'!AL3143</f>
        <v>0</v>
      </c>
      <c r="AH641" s="788">
        <f>Z641/Y641*100</f>
        <v>99.131693189980908</v>
      </c>
      <c r="AI641" s="788">
        <f>AF641/Y641*100</f>
        <v>98.987699859689243</v>
      </c>
      <c r="AJ641" s="4250">
        <f>'1 уровень'!AM3143</f>
        <v>0</v>
      </c>
      <c r="AK641" s="4257">
        <f>'1 уровень'!AN3143</f>
        <v>0</v>
      </c>
      <c r="AL641" s="1339">
        <f t="shared" si="78"/>
        <v>112884604.29000002</v>
      </c>
      <c r="AM641" s="3825" t="e">
        <f t="shared" si="79"/>
        <v>#DIV/0!</v>
      </c>
    </row>
    <row r="642" spans="1:204" x14ac:dyDescent="0.25">
      <c r="B642" s="2743" t="s">
        <v>438</v>
      </c>
      <c r="C642" s="34">
        <f>'1 уровень'!E3144</f>
        <v>0</v>
      </c>
      <c r="D642" s="34">
        <f>'1 уровень'!G3144</f>
        <v>0</v>
      </c>
      <c r="E642" s="34">
        <f>'1 уровень'!H3144</f>
        <v>0</v>
      </c>
      <c r="F642" s="34">
        <f>'1 уровень'!I3144</f>
        <v>0</v>
      </c>
      <c r="G642" s="780">
        <f>'1 уровень'!J3144</f>
        <v>0</v>
      </c>
      <c r="H642" s="3753">
        <f>'1 уровень'!K3144</f>
        <v>0</v>
      </c>
      <c r="I642" s="794">
        <f>'1 уровень'!L3144</f>
        <v>0</v>
      </c>
      <c r="J642" s="794">
        <f>'1 уровень'!M3144</f>
        <v>0</v>
      </c>
      <c r="K642" s="789">
        <f>'1 уровень'!N3144</f>
        <v>0</v>
      </c>
      <c r="L642" s="789">
        <f>'1 уровень'!Q3144</f>
        <v>0</v>
      </c>
      <c r="M642" s="789">
        <f>'1 уровень'!R3144</f>
        <v>0</v>
      </c>
      <c r="N642" s="789">
        <f>'1 уровень'!S3144</f>
        <v>0</v>
      </c>
      <c r="O642" s="789">
        <f>'1 уровень'!T3144</f>
        <v>0</v>
      </c>
      <c r="P642" s="789">
        <f>'1 уровень'!U3144</f>
        <v>0</v>
      </c>
      <c r="Q642" s="788">
        <f>'1 уровень'!V3144</f>
        <v>6296.6610000000001</v>
      </c>
      <c r="R642" s="788">
        <f>'1 уровень'!W3144</f>
        <v>6296.6610000000001</v>
      </c>
      <c r="S642" s="788">
        <f>'1 уровень'!X3144</f>
        <v>6296.6610000000001</v>
      </c>
      <c r="T642" s="788">
        <f>'1 уровень'!Y3144</f>
        <v>6296.6610000000001</v>
      </c>
      <c r="U642" s="788">
        <f>'1 уровень'!Z3144</f>
        <v>6296.6610000000001</v>
      </c>
      <c r="V642" s="788">
        <f>'1 уровень'!AA3144</f>
        <v>6296.6610000000001</v>
      </c>
      <c r="W642" s="788">
        <f>'1 уровень'!AB3144</f>
        <v>6296.6610000000001</v>
      </c>
      <c r="X642" s="788">
        <f>'1 уровень'!AC3144</f>
        <v>6296.6610000000001</v>
      </c>
      <c r="Y642" s="788">
        <f>'1 уровень'!AD3144</f>
        <v>3673.0522500000002</v>
      </c>
      <c r="Z642" s="788">
        <f>'1 уровень'!AE3144</f>
        <v>3673.0522500000002</v>
      </c>
      <c r="AA642" s="3205">
        <f>'1 уровень'!AF3144</f>
        <v>0</v>
      </c>
      <c r="AB642" s="788">
        <f>'1 уровень'!AG3144</f>
        <v>0</v>
      </c>
      <c r="AC642" s="788">
        <f>'1 уровень'!AH3144</f>
        <v>0</v>
      </c>
      <c r="AD642" s="788">
        <f>'1 уровень'!AI3144</f>
        <v>0</v>
      </c>
      <c r="AE642" s="788">
        <f>'1 уровень'!AJ3144</f>
        <v>0</v>
      </c>
      <c r="AF642" s="2097">
        <f>'1 уровень'!AK3144</f>
        <v>3673.0522500000002</v>
      </c>
      <c r="AG642" s="3782">
        <f>'1 уровень'!AL3144</f>
        <v>0</v>
      </c>
      <c r="AH642" s="788">
        <f>Z642/Y642*100</f>
        <v>100</v>
      </c>
      <c r="AI642" s="788">
        <f>AF642/Y642*100</f>
        <v>100</v>
      </c>
      <c r="AJ642" s="4250">
        <f>'1 уровень'!AM3144</f>
        <v>0</v>
      </c>
      <c r="AK642" s="4257">
        <f>'1 уровень'!AN3144</f>
        <v>0</v>
      </c>
      <c r="AL642" s="1339">
        <f t="shared" si="78"/>
        <v>6296661</v>
      </c>
      <c r="AM642" s="3825" t="e">
        <f t="shared" si="79"/>
        <v>#DIV/0!</v>
      </c>
    </row>
    <row r="643" spans="1:204" ht="29.25" x14ac:dyDescent="0.25">
      <c r="A643" s="24">
        <v>1</v>
      </c>
      <c r="B643" s="1771" t="s">
        <v>397</v>
      </c>
      <c r="C643" s="34">
        <f>'1 уровень'!E3145</f>
        <v>19899.5</v>
      </c>
      <c r="D643" s="34">
        <f>'1 уровень'!G3145</f>
        <v>0</v>
      </c>
      <c r="E643" s="34">
        <f>'1 уровень'!H3145</f>
        <v>11609</v>
      </c>
      <c r="F643" s="34">
        <f>'1 уровень'!I3145</f>
        <v>7369.7425000000003</v>
      </c>
      <c r="G643" s="780">
        <f>'1 уровень'!J3145</f>
        <v>63.483008872426574</v>
      </c>
      <c r="H643" s="3753">
        <f>'1 уровень'!K3145</f>
        <v>1</v>
      </c>
      <c r="I643" s="794">
        <f>'1 уровень'!L3145</f>
        <v>0</v>
      </c>
      <c r="J643" s="794">
        <f>'1 уровень'!M3145</f>
        <v>0</v>
      </c>
      <c r="K643" s="789">
        <f>'1 уровень'!N3145</f>
        <v>0</v>
      </c>
      <c r="L643" s="789">
        <f>'1 уровень'!Q3145</f>
        <v>0</v>
      </c>
      <c r="M643" s="789">
        <f>'1 уровень'!R3145</f>
        <v>0</v>
      </c>
      <c r="N643" s="789">
        <f>'1 уровень'!S3145</f>
        <v>0</v>
      </c>
      <c r="O643" s="789">
        <f>'1 уровень'!T3145</f>
        <v>0</v>
      </c>
      <c r="P643" s="789">
        <f>'1 уровень'!U3145</f>
        <v>0</v>
      </c>
      <c r="Q643" s="788">
        <f>'1 уровень'!V3145</f>
        <v>0</v>
      </c>
      <c r="R643" s="788">
        <f>'1 уровень'!W3145</f>
        <v>0</v>
      </c>
      <c r="S643" s="788">
        <f>'1 уровень'!X3145</f>
        <v>0</v>
      </c>
      <c r="T643" s="788">
        <f>'1 уровень'!Y3145</f>
        <v>0</v>
      </c>
      <c r="U643" s="788">
        <f>'1 уровень'!Z3145</f>
        <v>0</v>
      </c>
      <c r="V643" s="788">
        <f>'1 уровень'!AA3145</f>
        <v>0</v>
      </c>
      <c r="W643" s="788">
        <f>'1 уровень'!AB3145</f>
        <v>0</v>
      </c>
      <c r="X643" s="788">
        <f>'1 уровень'!AC3145</f>
        <v>0</v>
      </c>
      <c r="Y643" s="788">
        <f>'1 уровень'!AD3145</f>
        <v>0</v>
      </c>
      <c r="Z643" s="788">
        <f>'1 уровень'!AE3145</f>
        <v>0</v>
      </c>
      <c r="AA643" s="3205">
        <f>'1 уровень'!AF3145</f>
        <v>0</v>
      </c>
      <c r="AB643" s="788">
        <f>'1 уровень'!AG3145</f>
        <v>0</v>
      </c>
      <c r="AC643" s="788">
        <f>'1 уровень'!AH3145</f>
        <v>0</v>
      </c>
      <c r="AD643" s="788">
        <f>'1 уровень'!AI3145</f>
        <v>0</v>
      </c>
      <c r="AE643" s="788">
        <f>'1 уровень'!AJ3145</f>
        <v>0</v>
      </c>
      <c r="AF643" s="2097">
        <f>'1 уровень'!AK3145</f>
        <v>0</v>
      </c>
      <c r="AG643" s="3782">
        <f>'1 уровень'!AL3145</f>
        <v>0</v>
      </c>
      <c r="AH643" s="788"/>
      <c r="AI643" s="788"/>
      <c r="AJ643" s="4250">
        <f>'1 уровень'!AM3145</f>
        <v>0</v>
      </c>
      <c r="AK643" s="4257">
        <f>'1 уровень'!AN3145</f>
        <v>0</v>
      </c>
      <c r="AL643" s="1339">
        <f t="shared" si="78"/>
        <v>0</v>
      </c>
      <c r="AM643" s="3825">
        <f t="shared" si="79"/>
        <v>0</v>
      </c>
      <c r="AN643" s="775"/>
      <c r="AO643" s="775"/>
      <c r="AP643" s="775"/>
      <c r="AQ643" s="775"/>
      <c r="AR643" s="775"/>
      <c r="AS643" s="775"/>
      <c r="AT643" s="775"/>
      <c r="AU643" s="775"/>
      <c r="AV643" s="775"/>
      <c r="AW643" s="775"/>
      <c r="AX643" s="775"/>
      <c r="AY643" s="775"/>
      <c r="AZ643" s="775"/>
      <c r="BA643" s="775"/>
      <c r="BB643" s="775"/>
      <c r="BC643" s="775"/>
      <c r="BD643" s="775"/>
      <c r="BE643" s="775"/>
      <c r="BF643" s="775"/>
      <c r="BG643" s="775"/>
      <c r="BH643" s="775"/>
      <c r="BI643" s="775"/>
      <c r="BJ643" s="775"/>
      <c r="BK643" s="775"/>
      <c r="BL643" s="775"/>
      <c r="BM643" s="775"/>
      <c r="BN643" s="775"/>
      <c r="BO643" s="775"/>
      <c r="BP643" s="775"/>
      <c r="BQ643" s="775"/>
      <c r="BR643" s="775"/>
      <c r="BS643" s="775"/>
      <c r="BT643" s="775"/>
      <c r="BU643" s="775"/>
      <c r="BV643" s="775"/>
      <c r="BW643" s="775"/>
      <c r="BX643" s="775"/>
      <c r="BY643" s="775"/>
      <c r="BZ643" s="775"/>
      <c r="CA643" s="775"/>
      <c r="CB643" s="775"/>
      <c r="CC643" s="775"/>
      <c r="CD643" s="775"/>
      <c r="CE643" s="775"/>
      <c r="CF643" s="775"/>
      <c r="CG643" s="775"/>
      <c r="CH643" s="775"/>
      <c r="CI643" s="775"/>
      <c r="CJ643" s="775"/>
      <c r="CK643" s="775"/>
      <c r="CL643" s="775"/>
      <c r="CM643" s="775"/>
      <c r="CN643" s="775"/>
      <c r="CO643" s="775"/>
      <c r="CP643" s="775"/>
      <c r="CQ643" s="775"/>
      <c r="CR643" s="775"/>
      <c r="CS643" s="775"/>
      <c r="CT643" s="775"/>
      <c r="CU643" s="775"/>
      <c r="CV643" s="775"/>
      <c r="CW643" s="775"/>
      <c r="CX643" s="775"/>
      <c r="CY643" s="775"/>
      <c r="CZ643" s="775"/>
      <c r="DA643" s="775"/>
      <c r="DB643" s="775"/>
      <c r="DC643" s="775"/>
      <c r="DD643" s="775"/>
      <c r="DE643" s="775"/>
      <c r="DF643" s="775"/>
      <c r="DG643" s="775"/>
      <c r="DH643" s="775"/>
      <c r="DI643" s="775"/>
      <c r="DJ643" s="775"/>
      <c r="DK643" s="775"/>
      <c r="DL643" s="775"/>
      <c r="DM643" s="775"/>
      <c r="DN643" s="775"/>
      <c r="DO643" s="775"/>
      <c r="DP643" s="775"/>
      <c r="DQ643" s="775"/>
      <c r="DR643" s="775"/>
      <c r="DS643" s="775"/>
      <c r="DT643" s="775"/>
      <c r="DU643" s="775"/>
      <c r="DV643" s="775"/>
      <c r="DW643" s="775"/>
      <c r="DX643" s="775"/>
      <c r="DY643" s="775"/>
      <c r="DZ643" s="775"/>
      <c r="EA643" s="775"/>
      <c r="EB643" s="775"/>
      <c r="EC643" s="775"/>
      <c r="ED643" s="775"/>
      <c r="EE643" s="775"/>
      <c r="EF643" s="775"/>
      <c r="EG643" s="775"/>
      <c r="EH643" s="775"/>
      <c r="EI643" s="775"/>
      <c r="EJ643" s="775"/>
      <c r="EK643" s="775"/>
      <c r="EL643" s="775"/>
      <c r="EM643" s="775"/>
      <c r="EN643" s="775"/>
      <c r="EO643" s="775"/>
      <c r="EP643" s="775"/>
      <c r="EQ643" s="775"/>
      <c r="ER643" s="775"/>
      <c r="ES643" s="775"/>
      <c r="ET643" s="775"/>
      <c r="EU643" s="775"/>
      <c r="EV643" s="775"/>
      <c r="EW643" s="775"/>
      <c r="EX643" s="775"/>
      <c r="EY643" s="775"/>
      <c r="EZ643" s="775"/>
      <c r="FA643" s="775"/>
      <c r="FB643" s="775"/>
      <c r="FC643" s="775"/>
      <c r="FD643" s="775"/>
      <c r="FE643" s="775"/>
      <c r="FF643" s="775"/>
      <c r="FG643" s="775"/>
      <c r="FH643" s="775"/>
      <c r="FI643" s="775"/>
      <c r="FJ643" s="775"/>
      <c r="FK643" s="775"/>
      <c r="FL643" s="775"/>
      <c r="FM643" s="775"/>
      <c r="FN643" s="775"/>
      <c r="FO643" s="775"/>
      <c r="FP643" s="775"/>
      <c r="FQ643" s="775"/>
      <c r="FR643" s="775"/>
      <c r="FS643" s="775"/>
      <c r="FT643" s="775"/>
      <c r="FU643" s="775"/>
      <c r="FV643" s="775"/>
      <c r="FW643" s="775"/>
      <c r="FX643" s="775"/>
      <c r="FY643" s="775"/>
      <c r="FZ643" s="775"/>
      <c r="GA643" s="775"/>
      <c r="GB643" s="775"/>
      <c r="GC643" s="775"/>
      <c r="GD643" s="775"/>
      <c r="GE643" s="775"/>
      <c r="GF643" s="775"/>
      <c r="GG643" s="775"/>
      <c r="GH643" s="775"/>
      <c r="GI643" s="775"/>
      <c r="GJ643" s="775"/>
      <c r="GK643" s="775"/>
      <c r="GL643" s="775"/>
      <c r="GM643" s="775"/>
      <c r="GN643" s="775"/>
      <c r="GO643" s="775"/>
      <c r="GP643" s="775"/>
      <c r="GQ643" s="775"/>
      <c r="GR643" s="775"/>
      <c r="GS643" s="775"/>
      <c r="GT643" s="775"/>
      <c r="GU643" s="775"/>
      <c r="GV643" s="775"/>
    </row>
    <row r="644" spans="1:204" ht="30" x14ac:dyDescent="0.25">
      <c r="A644" s="24">
        <v>1</v>
      </c>
      <c r="B644" s="2567" t="s">
        <v>211</v>
      </c>
      <c r="C644" s="34">
        <f>'1 уровень'!E3146</f>
        <v>0</v>
      </c>
      <c r="D644" s="34">
        <f>'1 уровень'!G3146</f>
        <v>0</v>
      </c>
      <c r="E644" s="34">
        <f>'1 уровень'!H3146</f>
        <v>0</v>
      </c>
      <c r="F644" s="34">
        <f>'1 уровень'!I3146</f>
        <v>0</v>
      </c>
      <c r="G644" s="780">
        <f>'1 уровень'!J3146</f>
        <v>0</v>
      </c>
      <c r="H644" s="3753">
        <f>'1 уровень'!K3146</f>
        <v>0</v>
      </c>
      <c r="I644" s="794">
        <f>'1 уровень'!L3146</f>
        <v>0</v>
      </c>
      <c r="J644" s="794">
        <f>'1 уровень'!M3146</f>
        <v>0</v>
      </c>
      <c r="K644" s="789">
        <f>'1 уровень'!N3146</f>
        <v>0</v>
      </c>
      <c r="L644" s="789">
        <f>'1 уровень'!Q3146</f>
        <v>0</v>
      </c>
      <c r="M644" s="789">
        <f>'1 уровень'!R3146</f>
        <v>0</v>
      </c>
      <c r="N644" s="789">
        <f>'1 уровень'!S3146</f>
        <v>0</v>
      </c>
      <c r="O644" s="789">
        <f>'1 уровень'!T3146</f>
        <v>0</v>
      </c>
      <c r="P644" s="789">
        <f>'1 уровень'!U3146</f>
        <v>0</v>
      </c>
      <c r="Q644" s="788">
        <f>'1 уровень'!V3146</f>
        <v>0</v>
      </c>
      <c r="R644" s="788">
        <f>'1 уровень'!W3146</f>
        <v>0</v>
      </c>
      <c r="S644" s="788">
        <f>'1 уровень'!X3146</f>
        <v>0</v>
      </c>
      <c r="T644" s="788">
        <f>'1 уровень'!Y3146</f>
        <v>0</v>
      </c>
      <c r="U644" s="788">
        <f>'1 уровень'!Z3146</f>
        <v>0</v>
      </c>
      <c r="V644" s="788">
        <f>'1 уровень'!AA3146</f>
        <v>0</v>
      </c>
      <c r="W644" s="788">
        <f>'1 уровень'!AB3146</f>
        <v>0</v>
      </c>
      <c r="X644" s="788">
        <f>'1 уровень'!AC3146</f>
        <v>0</v>
      </c>
      <c r="Y644" s="788">
        <f>'1 уровень'!AD3146</f>
        <v>0</v>
      </c>
      <c r="Z644" s="788">
        <f>'1 уровень'!AE3146</f>
        <v>0</v>
      </c>
      <c r="AA644" s="3205">
        <f>'1 уровень'!AF3146</f>
        <v>0</v>
      </c>
      <c r="AB644" s="788">
        <f>'1 уровень'!AG3146</f>
        <v>0</v>
      </c>
      <c r="AC644" s="788">
        <f>'1 уровень'!AH3146</f>
        <v>0</v>
      </c>
      <c r="AD644" s="788">
        <f>'1 уровень'!AI3146</f>
        <v>0</v>
      </c>
      <c r="AE644" s="788">
        <f>'1 уровень'!AJ3146</f>
        <v>0</v>
      </c>
      <c r="AF644" s="2097">
        <f>'1 уровень'!AK3146</f>
        <v>0</v>
      </c>
      <c r="AG644" s="3782">
        <f>'1 уровень'!AL3146</f>
        <v>0</v>
      </c>
      <c r="AH644" s="788"/>
      <c r="AI644" s="788"/>
      <c r="AJ644" s="4250">
        <f>'1 уровень'!AM3146</f>
        <v>0</v>
      </c>
      <c r="AK644" s="4257">
        <f>'1 уровень'!AN3146</f>
        <v>0</v>
      </c>
      <c r="AL644" s="1339">
        <f t="shared" si="78"/>
        <v>0</v>
      </c>
      <c r="AM644" s="3825" t="e">
        <f t="shared" si="79"/>
        <v>#DIV/0!</v>
      </c>
      <c r="AN644" s="775"/>
      <c r="AO644" s="775"/>
      <c r="AP644" s="775"/>
      <c r="AQ644" s="775"/>
      <c r="AR644" s="775"/>
      <c r="AS644" s="775"/>
      <c r="AT644" s="775"/>
      <c r="AU644" s="775"/>
      <c r="AV644" s="775"/>
      <c r="AW644" s="775"/>
      <c r="AX644" s="775"/>
      <c r="AY644" s="775"/>
      <c r="AZ644" s="775"/>
      <c r="BA644" s="775"/>
      <c r="BB644" s="775"/>
      <c r="BC644" s="775"/>
      <c r="BD644" s="775"/>
      <c r="BE644" s="775"/>
      <c r="BF644" s="775"/>
      <c r="BG644" s="775"/>
      <c r="BH644" s="775"/>
      <c r="BI644" s="775"/>
      <c r="BJ644" s="775"/>
      <c r="BK644" s="775"/>
      <c r="BL644" s="775"/>
      <c r="BM644" s="775"/>
      <c r="BN644" s="775"/>
      <c r="BO644" s="775"/>
      <c r="BP644" s="775"/>
      <c r="BQ644" s="775"/>
      <c r="BR644" s="775"/>
      <c r="BS644" s="775"/>
      <c r="BT644" s="775"/>
      <c r="BU644" s="775"/>
      <c r="BV644" s="775"/>
      <c r="BW644" s="775"/>
      <c r="BX644" s="775"/>
      <c r="BY644" s="775"/>
      <c r="BZ644" s="775"/>
      <c r="CA644" s="775"/>
      <c r="CB644" s="775"/>
      <c r="CC644" s="775"/>
      <c r="CD644" s="775"/>
      <c r="CE644" s="775"/>
      <c r="CF644" s="775"/>
      <c r="CG644" s="775"/>
      <c r="CH644" s="775"/>
      <c r="CI644" s="775"/>
      <c r="CJ644" s="775"/>
      <c r="CK644" s="775"/>
      <c r="CL644" s="775"/>
      <c r="CM644" s="775"/>
      <c r="CN644" s="775"/>
      <c r="CO644" s="775"/>
      <c r="CP644" s="775"/>
      <c r="CQ644" s="775"/>
      <c r="CR644" s="775"/>
      <c r="CS644" s="775"/>
      <c r="CT644" s="775"/>
      <c r="CU644" s="775"/>
      <c r="CV644" s="775"/>
      <c r="CW644" s="775"/>
      <c r="CX644" s="775"/>
      <c r="CY644" s="775"/>
      <c r="CZ644" s="775"/>
      <c r="DA644" s="775"/>
      <c r="DB644" s="775"/>
      <c r="DC644" s="775"/>
      <c r="DD644" s="775"/>
      <c r="DE644" s="775"/>
      <c r="DF644" s="775"/>
      <c r="DG644" s="775"/>
      <c r="DH644" s="775"/>
      <c r="DI644" s="775"/>
      <c r="DJ644" s="775"/>
      <c r="DK644" s="775"/>
      <c r="DL644" s="775"/>
      <c r="DM644" s="775"/>
      <c r="DN644" s="775"/>
      <c r="DO644" s="775"/>
      <c r="DP644" s="775"/>
      <c r="DQ644" s="775"/>
      <c r="DR644" s="775"/>
      <c r="DS644" s="775"/>
      <c r="DT644" s="775"/>
      <c r="DU644" s="775"/>
      <c r="DV644" s="775"/>
      <c r="DW644" s="775"/>
      <c r="DX644" s="775"/>
      <c r="DY644" s="775"/>
      <c r="DZ644" s="775"/>
      <c r="EA644" s="775"/>
      <c r="EB644" s="775"/>
      <c r="EC644" s="775"/>
      <c r="ED644" s="775"/>
      <c r="EE644" s="775"/>
      <c r="EF644" s="775"/>
      <c r="EG644" s="775"/>
      <c r="EH644" s="775"/>
      <c r="EI644" s="775"/>
      <c r="EJ644" s="775"/>
      <c r="EK644" s="775"/>
      <c r="EL644" s="775"/>
      <c r="EM644" s="775"/>
      <c r="EN644" s="775"/>
      <c r="EO644" s="775"/>
      <c r="EP644" s="775"/>
      <c r="EQ644" s="775"/>
      <c r="ER644" s="775"/>
      <c r="ES644" s="775"/>
      <c r="ET644" s="775"/>
      <c r="EU644" s="775"/>
      <c r="EV644" s="775"/>
      <c r="EW644" s="775"/>
      <c r="EX644" s="775"/>
      <c r="EY644" s="775"/>
      <c r="EZ644" s="775"/>
      <c r="FA644" s="775"/>
      <c r="FB644" s="775"/>
      <c r="FC644" s="775"/>
      <c r="FD644" s="775"/>
      <c r="FE644" s="775"/>
      <c r="FF644" s="775"/>
      <c r="FG644" s="775"/>
      <c r="FH644" s="775"/>
      <c r="FI644" s="775"/>
      <c r="FJ644" s="775"/>
      <c r="FK644" s="775"/>
      <c r="FL644" s="775"/>
      <c r="FM644" s="775"/>
      <c r="FN644" s="775"/>
      <c r="FO644" s="775"/>
      <c r="FP644" s="775"/>
      <c r="FQ644" s="775"/>
      <c r="FR644" s="775"/>
      <c r="FS644" s="775"/>
      <c r="FT644" s="775"/>
      <c r="FU644" s="775"/>
      <c r="FV644" s="775"/>
      <c r="FW644" s="775"/>
      <c r="FX644" s="775"/>
      <c r="FY644" s="775"/>
      <c r="FZ644" s="775"/>
      <c r="GA644" s="775"/>
      <c r="GB644" s="775"/>
      <c r="GC644" s="775"/>
      <c r="GD644" s="775"/>
      <c r="GE644" s="775"/>
      <c r="GF644" s="775"/>
      <c r="GG644" s="775"/>
      <c r="GH644" s="775"/>
      <c r="GI644" s="775"/>
      <c r="GJ644" s="775"/>
      <c r="GK644" s="775"/>
      <c r="GL644" s="775"/>
      <c r="GM644" s="775"/>
      <c r="GN644" s="775"/>
      <c r="GO644" s="775"/>
      <c r="GP644" s="775"/>
      <c r="GQ644" s="775"/>
      <c r="GR644" s="775"/>
      <c r="GS644" s="775"/>
      <c r="GT644" s="775"/>
      <c r="GU644" s="775"/>
      <c r="GV644" s="775"/>
    </row>
    <row r="645" spans="1:204" ht="30" x14ac:dyDescent="0.25">
      <c r="A645" s="24">
        <v>1</v>
      </c>
      <c r="B645" s="2567" t="s">
        <v>212</v>
      </c>
      <c r="C645" s="34">
        <f>'1 уровень'!E3147</f>
        <v>3000</v>
      </c>
      <c r="D645" s="34">
        <f>'1 уровень'!G3147</f>
        <v>0</v>
      </c>
      <c r="E645" s="34">
        <f>'1 уровень'!H3147</f>
        <v>1750</v>
      </c>
      <c r="F645" s="34">
        <f>'1 уровень'!I3147</f>
        <v>1218</v>
      </c>
      <c r="G645" s="780">
        <f>'1 уровень'!J3147</f>
        <v>69.599999999999994</v>
      </c>
      <c r="H645" s="3753">
        <f>'1 уровень'!K3147</f>
        <v>0</v>
      </c>
      <c r="I645" s="794">
        <f>'1 уровень'!L3147</f>
        <v>0</v>
      </c>
      <c r="J645" s="794">
        <f>'1 уровень'!M3147</f>
        <v>0</v>
      </c>
      <c r="K645" s="789">
        <f>'1 уровень'!N3147</f>
        <v>0</v>
      </c>
      <c r="L645" s="789">
        <f>'1 уровень'!Q3147</f>
        <v>0</v>
      </c>
      <c r="M645" s="789">
        <f>'1 уровень'!R3147</f>
        <v>0</v>
      </c>
      <c r="N645" s="789">
        <f>'1 уровень'!S3147</f>
        <v>0</v>
      </c>
      <c r="O645" s="789">
        <f>'1 уровень'!T3147</f>
        <v>0</v>
      </c>
      <c r="P645" s="789">
        <f>'1 уровень'!U3147</f>
        <v>0</v>
      </c>
      <c r="Q645" s="788">
        <f>'1 уровень'!V3147</f>
        <v>0</v>
      </c>
      <c r="R645" s="788">
        <f>'1 уровень'!W3147</f>
        <v>0</v>
      </c>
      <c r="S645" s="788">
        <f>'1 уровень'!X3147</f>
        <v>0</v>
      </c>
      <c r="T645" s="788">
        <f>'1 уровень'!Y3147</f>
        <v>0</v>
      </c>
      <c r="U645" s="788">
        <f>'1 уровень'!Z3147</f>
        <v>0</v>
      </c>
      <c r="V645" s="788">
        <f>'1 уровень'!AA3147</f>
        <v>0</v>
      </c>
      <c r="W645" s="788">
        <f>'1 уровень'!AB3147</f>
        <v>0</v>
      </c>
      <c r="X645" s="788">
        <f>'1 уровень'!AC3147</f>
        <v>0</v>
      </c>
      <c r="Y645" s="788">
        <f>'1 уровень'!AD3147</f>
        <v>0</v>
      </c>
      <c r="Z645" s="788">
        <f>'1 уровень'!AE3147</f>
        <v>0</v>
      </c>
      <c r="AA645" s="3205">
        <f>'1 уровень'!AF3147</f>
        <v>0</v>
      </c>
      <c r="AB645" s="788">
        <f>'1 уровень'!AG3147</f>
        <v>0</v>
      </c>
      <c r="AC645" s="788">
        <f>'1 уровень'!AH3147</f>
        <v>0</v>
      </c>
      <c r="AD645" s="788">
        <f>'1 уровень'!AI3147</f>
        <v>0</v>
      </c>
      <c r="AE645" s="788">
        <f>'1 уровень'!AJ3147</f>
        <v>0</v>
      </c>
      <c r="AF645" s="2097">
        <f>'1 уровень'!AK3147</f>
        <v>0</v>
      </c>
      <c r="AG645" s="3782">
        <f>'1 уровень'!AL3147</f>
        <v>0</v>
      </c>
      <c r="AH645" s="788"/>
      <c r="AI645" s="788"/>
      <c r="AJ645" s="4250">
        <f>'1 уровень'!AM3147</f>
        <v>0</v>
      </c>
      <c r="AK645" s="4257">
        <f>'1 уровень'!AN3147</f>
        <v>0</v>
      </c>
      <c r="AL645" s="1339">
        <f t="shared" si="78"/>
        <v>0</v>
      </c>
      <c r="AM645" s="3825">
        <f t="shared" si="79"/>
        <v>0</v>
      </c>
      <c r="AN645" s="775"/>
      <c r="AO645" s="775"/>
      <c r="AP645" s="775"/>
      <c r="AQ645" s="775"/>
      <c r="AR645" s="775"/>
      <c r="AS645" s="775"/>
      <c r="AT645" s="775"/>
      <c r="AU645" s="775"/>
      <c r="AV645" s="775"/>
      <c r="AW645" s="775"/>
      <c r="AX645" s="775"/>
      <c r="AY645" s="775"/>
      <c r="AZ645" s="775"/>
      <c r="BA645" s="775"/>
      <c r="BB645" s="775"/>
      <c r="BC645" s="775"/>
      <c r="BD645" s="775"/>
      <c r="BE645" s="775"/>
      <c r="BF645" s="775"/>
      <c r="BG645" s="775"/>
      <c r="BH645" s="775"/>
      <c r="BI645" s="775"/>
      <c r="BJ645" s="775"/>
      <c r="BK645" s="775"/>
      <c r="BL645" s="775"/>
      <c r="BM645" s="775"/>
      <c r="BN645" s="775"/>
      <c r="BO645" s="775"/>
      <c r="BP645" s="775"/>
      <c r="BQ645" s="775"/>
      <c r="BR645" s="775"/>
      <c r="BS645" s="775"/>
      <c r="BT645" s="775"/>
      <c r="BU645" s="775"/>
      <c r="BV645" s="775"/>
      <c r="BW645" s="775"/>
      <c r="BX645" s="775"/>
      <c r="BY645" s="775"/>
      <c r="BZ645" s="775"/>
      <c r="CA645" s="775"/>
      <c r="CB645" s="775"/>
      <c r="CC645" s="775"/>
      <c r="CD645" s="775"/>
      <c r="CE645" s="775"/>
      <c r="CF645" s="775"/>
      <c r="CG645" s="775"/>
      <c r="CH645" s="775"/>
      <c r="CI645" s="775"/>
      <c r="CJ645" s="775"/>
      <c r="CK645" s="775"/>
      <c r="CL645" s="775"/>
      <c r="CM645" s="775"/>
      <c r="CN645" s="775"/>
      <c r="CO645" s="775"/>
      <c r="CP645" s="775"/>
      <c r="CQ645" s="775"/>
      <c r="CR645" s="775"/>
      <c r="CS645" s="775"/>
      <c r="CT645" s="775"/>
      <c r="CU645" s="775"/>
      <c r="CV645" s="775"/>
      <c r="CW645" s="775"/>
      <c r="CX645" s="775"/>
      <c r="CY645" s="775"/>
      <c r="CZ645" s="775"/>
      <c r="DA645" s="775"/>
      <c r="DB645" s="775"/>
      <c r="DC645" s="775"/>
      <c r="DD645" s="775"/>
      <c r="DE645" s="775"/>
      <c r="DF645" s="775"/>
      <c r="DG645" s="775"/>
      <c r="DH645" s="775"/>
      <c r="DI645" s="775"/>
      <c r="DJ645" s="775"/>
      <c r="DK645" s="775"/>
      <c r="DL645" s="775"/>
      <c r="DM645" s="775"/>
      <c r="DN645" s="775"/>
      <c r="DO645" s="775"/>
      <c r="DP645" s="775"/>
      <c r="DQ645" s="775"/>
      <c r="DR645" s="775"/>
      <c r="DS645" s="775"/>
      <c r="DT645" s="775"/>
      <c r="DU645" s="775"/>
      <c r="DV645" s="775"/>
      <c r="DW645" s="775"/>
      <c r="DX645" s="775"/>
      <c r="DY645" s="775"/>
      <c r="DZ645" s="775"/>
      <c r="EA645" s="775"/>
      <c r="EB645" s="775"/>
      <c r="EC645" s="775"/>
      <c r="ED645" s="775"/>
      <c r="EE645" s="775"/>
      <c r="EF645" s="775"/>
      <c r="EG645" s="775"/>
      <c r="EH645" s="775"/>
      <c r="EI645" s="775"/>
      <c r="EJ645" s="775"/>
      <c r="EK645" s="775"/>
      <c r="EL645" s="775"/>
      <c r="EM645" s="775"/>
      <c r="EN645" s="775"/>
      <c r="EO645" s="775"/>
      <c r="EP645" s="775"/>
      <c r="EQ645" s="775"/>
      <c r="ER645" s="775"/>
      <c r="ES645" s="775"/>
      <c r="ET645" s="775"/>
      <c r="EU645" s="775"/>
      <c r="EV645" s="775"/>
      <c r="EW645" s="775"/>
      <c r="EX645" s="775"/>
      <c r="EY645" s="775"/>
      <c r="EZ645" s="775"/>
      <c r="FA645" s="775"/>
      <c r="FB645" s="775"/>
      <c r="FC645" s="775"/>
      <c r="FD645" s="775"/>
      <c r="FE645" s="775"/>
      <c r="FF645" s="775"/>
      <c r="FG645" s="775"/>
      <c r="FH645" s="775"/>
      <c r="FI645" s="775"/>
      <c r="FJ645" s="775"/>
      <c r="FK645" s="775"/>
      <c r="FL645" s="775"/>
      <c r="FM645" s="775"/>
      <c r="FN645" s="775"/>
      <c r="FO645" s="775"/>
      <c r="FP645" s="775"/>
      <c r="FQ645" s="775"/>
      <c r="FR645" s="775"/>
      <c r="FS645" s="775"/>
      <c r="FT645" s="775"/>
      <c r="FU645" s="775"/>
      <c r="FV645" s="775"/>
      <c r="FW645" s="775"/>
      <c r="FX645" s="775"/>
      <c r="FY645" s="775"/>
      <c r="FZ645" s="775"/>
      <c r="GA645" s="775"/>
      <c r="GB645" s="775"/>
      <c r="GC645" s="775"/>
      <c r="GD645" s="775"/>
      <c r="GE645" s="775"/>
      <c r="GF645" s="775"/>
      <c r="GG645" s="775"/>
      <c r="GH645" s="775"/>
      <c r="GI645" s="775"/>
      <c r="GJ645" s="775"/>
      <c r="GK645" s="775"/>
      <c r="GL645" s="775"/>
      <c r="GM645" s="775"/>
      <c r="GN645" s="775"/>
      <c r="GO645" s="775"/>
      <c r="GP645" s="775"/>
      <c r="GQ645" s="775"/>
      <c r="GR645" s="775"/>
      <c r="GS645" s="775"/>
      <c r="GT645" s="775"/>
      <c r="GU645" s="775"/>
      <c r="GV645" s="775"/>
    </row>
    <row r="646" spans="1:204" ht="30" x14ac:dyDescent="0.25">
      <c r="B646" s="1775" t="s">
        <v>398</v>
      </c>
      <c r="C646" s="34">
        <f>'1 уровень'!E3148</f>
        <v>10371.5</v>
      </c>
      <c r="D646" s="34">
        <f>'1 уровень'!G3148</f>
        <v>0</v>
      </c>
      <c r="E646" s="34">
        <f>'1 уровень'!H3148</f>
        <v>6050</v>
      </c>
      <c r="F646" s="34">
        <f>'1 уровень'!I3148</f>
        <v>1085.7425000000001</v>
      </c>
      <c r="G646" s="780">
        <f>'1 уровень'!J3148</f>
        <v>17.94615702479339</v>
      </c>
      <c r="H646" s="3753">
        <f>'1 уровень'!K3148</f>
        <v>0</v>
      </c>
      <c r="I646" s="794">
        <f>'1 уровень'!L3148</f>
        <v>0</v>
      </c>
      <c r="J646" s="794">
        <f>'1 уровень'!M3148</f>
        <v>0</v>
      </c>
      <c r="K646" s="789">
        <f>'1 уровень'!N3148</f>
        <v>0</v>
      </c>
      <c r="L646" s="789">
        <f>'1 уровень'!Q3148</f>
        <v>0</v>
      </c>
      <c r="M646" s="789">
        <f>'1 уровень'!R3148</f>
        <v>0</v>
      </c>
      <c r="N646" s="789">
        <f>'1 уровень'!S3148</f>
        <v>0</v>
      </c>
      <c r="O646" s="789">
        <f>'1 уровень'!T3148</f>
        <v>0</v>
      </c>
      <c r="P646" s="789">
        <f>'1 уровень'!U3148</f>
        <v>0</v>
      </c>
      <c r="Q646" s="788">
        <f>'1 уровень'!V3148</f>
        <v>0</v>
      </c>
      <c r="R646" s="788">
        <f>'1 уровень'!W3148</f>
        <v>0</v>
      </c>
      <c r="S646" s="788">
        <f>'1 уровень'!X3148</f>
        <v>0</v>
      </c>
      <c r="T646" s="788">
        <f>'1 уровень'!Y3148</f>
        <v>0</v>
      </c>
      <c r="U646" s="788">
        <f>'1 уровень'!Z3148</f>
        <v>0</v>
      </c>
      <c r="V646" s="788">
        <f>'1 уровень'!AA3148</f>
        <v>0</v>
      </c>
      <c r="W646" s="788">
        <f>'1 уровень'!AB3148</f>
        <v>0</v>
      </c>
      <c r="X646" s="788">
        <f>'1 уровень'!AC3148</f>
        <v>0</v>
      </c>
      <c r="Y646" s="788">
        <f>'1 уровень'!AD3148</f>
        <v>0</v>
      </c>
      <c r="Z646" s="788">
        <f>'1 уровень'!AE3148</f>
        <v>0</v>
      </c>
      <c r="AA646" s="3205">
        <f>'1 уровень'!AF3148</f>
        <v>0</v>
      </c>
      <c r="AB646" s="788">
        <f>'1 уровень'!AG3148</f>
        <v>0</v>
      </c>
      <c r="AC646" s="788">
        <f>'1 уровень'!AH3148</f>
        <v>0</v>
      </c>
      <c r="AD646" s="788">
        <f>'1 уровень'!AI3148</f>
        <v>0</v>
      </c>
      <c r="AE646" s="788">
        <f>'1 уровень'!AJ3148</f>
        <v>0</v>
      </c>
      <c r="AF646" s="2097">
        <f>'1 уровень'!AK3148</f>
        <v>0</v>
      </c>
      <c r="AG646" s="3782">
        <f>'1 уровень'!AL3148</f>
        <v>0</v>
      </c>
      <c r="AH646" s="788"/>
      <c r="AI646" s="788"/>
      <c r="AJ646" s="4250">
        <f>'1 уровень'!AM3148</f>
        <v>0</v>
      </c>
      <c r="AK646" s="4257">
        <f>'1 уровень'!AN3148</f>
        <v>0</v>
      </c>
      <c r="AL646" s="1339">
        <f t="shared" si="78"/>
        <v>0</v>
      </c>
      <c r="AM646" s="3825">
        <f t="shared" si="79"/>
        <v>0</v>
      </c>
      <c r="AN646" s="775"/>
      <c r="AO646" s="775"/>
      <c r="AP646" s="775"/>
      <c r="AQ646" s="775"/>
      <c r="AR646" s="775"/>
      <c r="AS646" s="775"/>
      <c r="AT646" s="775"/>
      <c r="AU646" s="775"/>
      <c r="AV646" s="775"/>
      <c r="AW646" s="775"/>
      <c r="AX646" s="775"/>
      <c r="AY646" s="775"/>
      <c r="AZ646" s="775"/>
      <c r="BA646" s="775"/>
      <c r="BB646" s="775"/>
      <c r="BC646" s="775"/>
      <c r="BD646" s="775"/>
      <c r="BE646" s="775"/>
      <c r="BF646" s="775"/>
      <c r="BG646" s="775"/>
      <c r="BH646" s="775"/>
      <c r="BI646" s="775"/>
      <c r="BJ646" s="775"/>
      <c r="BK646" s="775"/>
      <c r="BL646" s="775"/>
      <c r="BM646" s="775"/>
      <c r="BN646" s="775"/>
      <c r="BO646" s="775"/>
      <c r="BP646" s="775"/>
      <c r="BQ646" s="775"/>
      <c r="BR646" s="775"/>
      <c r="BS646" s="775"/>
      <c r="BT646" s="775"/>
      <c r="BU646" s="775"/>
      <c r="BV646" s="775"/>
      <c r="BW646" s="775"/>
      <c r="BX646" s="775"/>
      <c r="BY646" s="775"/>
      <c r="BZ646" s="775"/>
      <c r="CA646" s="775"/>
      <c r="CB646" s="775"/>
      <c r="CC646" s="775"/>
      <c r="CD646" s="775"/>
      <c r="CE646" s="775"/>
      <c r="CF646" s="775"/>
      <c r="CG646" s="775"/>
      <c r="CH646" s="775"/>
      <c r="CI646" s="775"/>
      <c r="CJ646" s="775"/>
      <c r="CK646" s="775"/>
      <c r="CL646" s="775"/>
      <c r="CM646" s="775"/>
      <c r="CN646" s="775"/>
      <c r="CO646" s="775"/>
      <c r="CP646" s="775"/>
      <c r="CQ646" s="775"/>
      <c r="CR646" s="775"/>
      <c r="CS646" s="775"/>
      <c r="CT646" s="775"/>
      <c r="CU646" s="775"/>
      <c r="CV646" s="775"/>
      <c r="CW646" s="775"/>
      <c r="CX646" s="775"/>
      <c r="CY646" s="775"/>
      <c r="CZ646" s="775"/>
      <c r="DA646" s="775"/>
      <c r="DB646" s="775"/>
      <c r="DC646" s="775"/>
      <c r="DD646" s="775"/>
      <c r="DE646" s="775"/>
      <c r="DF646" s="775"/>
      <c r="DG646" s="775"/>
      <c r="DH646" s="775"/>
      <c r="DI646" s="775"/>
      <c r="DJ646" s="775"/>
      <c r="DK646" s="775"/>
      <c r="DL646" s="775"/>
      <c r="DM646" s="775"/>
      <c r="DN646" s="775"/>
      <c r="DO646" s="775"/>
      <c r="DP646" s="775"/>
      <c r="DQ646" s="775"/>
      <c r="DR646" s="775"/>
      <c r="DS646" s="775"/>
      <c r="DT646" s="775"/>
      <c r="DU646" s="775"/>
      <c r="DV646" s="775"/>
      <c r="DW646" s="775"/>
      <c r="DX646" s="775"/>
      <c r="DY646" s="775"/>
      <c r="DZ646" s="775"/>
      <c r="EA646" s="775"/>
      <c r="EB646" s="775"/>
      <c r="EC646" s="775"/>
      <c r="ED646" s="775"/>
      <c r="EE646" s="775"/>
      <c r="EF646" s="775"/>
      <c r="EG646" s="775"/>
      <c r="EH646" s="775"/>
      <c r="EI646" s="775"/>
      <c r="EJ646" s="775"/>
      <c r="EK646" s="775"/>
      <c r="EL646" s="775"/>
      <c r="EM646" s="775"/>
      <c r="EN646" s="775"/>
      <c r="EO646" s="775"/>
      <c r="EP646" s="775"/>
      <c r="EQ646" s="775"/>
      <c r="ER646" s="775"/>
      <c r="ES646" s="775"/>
      <c r="ET646" s="775"/>
      <c r="EU646" s="775"/>
      <c r="EV646" s="775"/>
      <c r="EW646" s="775"/>
      <c r="EX646" s="775"/>
      <c r="EY646" s="775"/>
      <c r="EZ646" s="775"/>
      <c r="FA646" s="775"/>
      <c r="FB646" s="775"/>
      <c r="FC646" s="775"/>
      <c r="FD646" s="775"/>
      <c r="FE646" s="775"/>
      <c r="FF646" s="775"/>
      <c r="FG646" s="775"/>
      <c r="FH646" s="775"/>
      <c r="FI646" s="775"/>
      <c r="FJ646" s="775"/>
      <c r="FK646" s="775"/>
      <c r="FL646" s="775"/>
      <c r="FM646" s="775"/>
      <c r="FN646" s="775"/>
      <c r="FO646" s="775"/>
      <c r="FP646" s="775"/>
      <c r="FQ646" s="775"/>
      <c r="FR646" s="775"/>
      <c r="FS646" s="775"/>
      <c r="FT646" s="775"/>
      <c r="FU646" s="775"/>
      <c r="FV646" s="775"/>
      <c r="FW646" s="775"/>
      <c r="FX646" s="775"/>
      <c r="FY646" s="775"/>
      <c r="FZ646" s="775"/>
      <c r="GA646" s="775"/>
      <c r="GB646" s="775"/>
      <c r="GC646" s="775"/>
      <c r="GD646" s="775"/>
      <c r="GE646" s="775"/>
      <c r="GF646" s="775"/>
      <c r="GG646" s="775"/>
      <c r="GH646" s="775"/>
      <c r="GI646" s="775"/>
      <c r="GJ646" s="775"/>
      <c r="GK646" s="775"/>
      <c r="GL646" s="775"/>
      <c r="GM646" s="775"/>
      <c r="GN646" s="775"/>
      <c r="GO646" s="775"/>
      <c r="GP646" s="775"/>
      <c r="GQ646" s="775"/>
      <c r="GR646" s="775"/>
      <c r="GS646" s="775"/>
      <c r="GT646" s="775"/>
      <c r="GU646" s="775"/>
      <c r="GV646" s="775"/>
    </row>
    <row r="647" spans="1:204" x14ac:dyDescent="0.25">
      <c r="B647" s="1125" t="s">
        <v>399</v>
      </c>
      <c r="C647" s="34">
        <f>'1 уровень'!E3149</f>
        <v>10200</v>
      </c>
      <c r="D647" s="34">
        <f>'1 уровень'!G3149</f>
        <v>0</v>
      </c>
      <c r="E647" s="34">
        <f>'1 уровень'!H3149</f>
        <v>5950</v>
      </c>
      <c r="F647" s="34">
        <f>'1 уровень'!I3149</f>
        <v>864</v>
      </c>
      <c r="G647" s="780">
        <f>'1 уровень'!J3149</f>
        <v>14.521008403361343</v>
      </c>
      <c r="H647" s="3753">
        <f>'1 уровень'!K3149</f>
        <v>0</v>
      </c>
      <c r="I647" s="794">
        <f>'1 уровень'!L3149</f>
        <v>0</v>
      </c>
      <c r="J647" s="794">
        <f>'1 уровень'!M3149</f>
        <v>0</v>
      </c>
      <c r="K647" s="789">
        <f>'1 уровень'!N3149</f>
        <v>0</v>
      </c>
      <c r="L647" s="789">
        <f>'1 уровень'!Q3149</f>
        <v>0</v>
      </c>
      <c r="M647" s="789">
        <f>'1 уровень'!R3149</f>
        <v>0</v>
      </c>
      <c r="N647" s="789">
        <f>'1 уровень'!S3149</f>
        <v>0</v>
      </c>
      <c r="O647" s="789">
        <f>'1 уровень'!T3149</f>
        <v>0</v>
      </c>
      <c r="P647" s="789">
        <f>'1 уровень'!U3149</f>
        <v>0</v>
      </c>
      <c r="Q647" s="788">
        <f>'1 уровень'!V3149</f>
        <v>0</v>
      </c>
      <c r="R647" s="788">
        <f>'1 уровень'!W3149</f>
        <v>0</v>
      </c>
      <c r="S647" s="788">
        <f>'1 уровень'!X3149</f>
        <v>0</v>
      </c>
      <c r="T647" s="788">
        <f>'1 уровень'!Y3149</f>
        <v>0</v>
      </c>
      <c r="U647" s="788">
        <f>'1 уровень'!Z3149</f>
        <v>0</v>
      </c>
      <c r="V647" s="788">
        <f>'1 уровень'!AA3149</f>
        <v>0</v>
      </c>
      <c r="W647" s="788">
        <f>'1 уровень'!AB3149</f>
        <v>0</v>
      </c>
      <c r="X647" s="788">
        <f>'1 уровень'!AC3149</f>
        <v>0</v>
      </c>
      <c r="Y647" s="788">
        <f>'1 уровень'!AD3149</f>
        <v>0</v>
      </c>
      <c r="Z647" s="788">
        <f>'1 уровень'!AE3149</f>
        <v>0</v>
      </c>
      <c r="AA647" s="3205">
        <f>'1 уровень'!AF3149</f>
        <v>0</v>
      </c>
      <c r="AB647" s="788">
        <f>'1 уровень'!AG3149</f>
        <v>0</v>
      </c>
      <c r="AC647" s="788">
        <f>'1 уровень'!AH3149</f>
        <v>0</v>
      </c>
      <c r="AD647" s="788">
        <f>'1 уровень'!AI3149</f>
        <v>0</v>
      </c>
      <c r="AE647" s="788">
        <f>'1 уровень'!AJ3149</f>
        <v>0</v>
      </c>
      <c r="AF647" s="2097">
        <f>'1 уровень'!AK3149</f>
        <v>0</v>
      </c>
      <c r="AG647" s="3782">
        <f>'1 уровень'!AL3149</f>
        <v>0</v>
      </c>
      <c r="AH647" s="788"/>
      <c r="AI647" s="788"/>
      <c r="AJ647" s="4250">
        <f>'1 уровень'!AM3149</f>
        <v>0</v>
      </c>
      <c r="AK647" s="4257">
        <f>'1 уровень'!AN3149</f>
        <v>0</v>
      </c>
      <c r="AL647" s="1339">
        <f t="shared" si="78"/>
        <v>0</v>
      </c>
      <c r="AM647" s="3825">
        <f t="shared" si="79"/>
        <v>0</v>
      </c>
      <c r="AN647" s="775"/>
      <c r="AO647" s="775"/>
      <c r="AP647" s="775"/>
      <c r="AQ647" s="775"/>
      <c r="AR647" s="775"/>
      <c r="AS647" s="775"/>
      <c r="AT647" s="775"/>
      <c r="AU647" s="775"/>
      <c r="AV647" s="775"/>
      <c r="AW647" s="775"/>
      <c r="AX647" s="775"/>
      <c r="AY647" s="775"/>
      <c r="AZ647" s="775"/>
      <c r="BA647" s="775"/>
      <c r="BB647" s="775"/>
      <c r="BC647" s="775"/>
      <c r="BD647" s="775"/>
      <c r="BE647" s="775"/>
      <c r="BF647" s="775"/>
      <c r="BG647" s="775"/>
      <c r="BH647" s="775"/>
      <c r="BI647" s="775"/>
      <c r="BJ647" s="775"/>
      <c r="BK647" s="775"/>
      <c r="BL647" s="775"/>
      <c r="BM647" s="775"/>
      <c r="BN647" s="775"/>
      <c r="BO647" s="775"/>
      <c r="BP647" s="775"/>
      <c r="BQ647" s="775"/>
      <c r="BR647" s="775"/>
      <c r="BS647" s="775"/>
      <c r="BT647" s="775"/>
      <c r="BU647" s="775"/>
      <c r="BV647" s="775"/>
      <c r="BW647" s="775"/>
      <c r="BX647" s="775"/>
      <c r="BY647" s="775"/>
      <c r="BZ647" s="775"/>
      <c r="CA647" s="775"/>
      <c r="CB647" s="775"/>
      <c r="CC647" s="775"/>
      <c r="CD647" s="775"/>
      <c r="CE647" s="775"/>
      <c r="CF647" s="775"/>
      <c r="CG647" s="775"/>
      <c r="CH647" s="775"/>
      <c r="CI647" s="775"/>
      <c r="CJ647" s="775"/>
      <c r="CK647" s="775"/>
      <c r="CL647" s="775"/>
      <c r="CM647" s="775"/>
      <c r="CN647" s="775"/>
      <c r="CO647" s="775"/>
      <c r="CP647" s="775"/>
      <c r="CQ647" s="775"/>
      <c r="CR647" s="775"/>
      <c r="CS647" s="775"/>
      <c r="CT647" s="775"/>
      <c r="CU647" s="775"/>
      <c r="CV647" s="775"/>
      <c r="CW647" s="775"/>
      <c r="CX647" s="775"/>
      <c r="CY647" s="775"/>
      <c r="CZ647" s="775"/>
      <c r="DA647" s="775"/>
      <c r="DB647" s="775"/>
      <c r="DC647" s="775"/>
      <c r="DD647" s="775"/>
      <c r="DE647" s="775"/>
      <c r="DF647" s="775"/>
      <c r="DG647" s="775"/>
      <c r="DH647" s="775"/>
      <c r="DI647" s="775"/>
      <c r="DJ647" s="775"/>
      <c r="DK647" s="775"/>
      <c r="DL647" s="775"/>
      <c r="DM647" s="775"/>
      <c r="DN647" s="775"/>
      <c r="DO647" s="775"/>
      <c r="DP647" s="775"/>
      <c r="DQ647" s="775"/>
      <c r="DR647" s="775"/>
      <c r="DS647" s="775"/>
      <c r="DT647" s="775"/>
      <c r="DU647" s="775"/>
      <c r="DV647" s="775"/>
      <c r="DW647" s="775"/>
      <c r="DX647" s="775"/>
      <c r="DY647" s="775"/>
      <c r="DZ647" s="775"/>
      <c r="EA647" s="775"/>
      <c r="EB647" s="775"/>
      <c r="EC647" s="775"/>
      <c r="ED647" s="775"/>
      <c r="EE647" s="775"/>
      <c r="EF647" s="775"/>
      <c r="EG647" s="775"/>
      <c r="EH647" s="775"/>
      <c r="EI647" s="775"/>
      <c r="EJ647" s="775"/>
      <c r="EK647" s="775"/>
      <c r="EL647" s="775"/>
      <c r="EM647" s="775"/>
      <c r="EN647" s="775"/>
      <c r="EO647" s="775"/>
      <c r="EP647" s="775"/>
      <c r="EQ647" s="775"/>
      <c r="ER647" s="775"/>
      <c r="ES647" s="775"/>
      <c r="ET647" s="775"/>
      <c r="EU647" s="775"/>
      <c r="EV647" s="775"/>
      <c r="EW647" s="775"/>
      <c r="EX647" s="775"/>
      <c r="EY647" s="775"/>
      <c r="EZ647" s="775"/>
      <c r="FA647" s="775"/>
      <c r="FB647" s="775"/>
      <c r="FC647" s="775"/>
      <c r="FD647" s="775"/>
      <c r="FE647" s="775"/>
      <c r="FF647" s="775"/>
      <c r="FG647" s="775"/>
      <c r="FH647" s="775"/>
      <c r="FI647" s="775"/>
      <c r="FJ647" s="775"/>
      <c r="FK647" s="775"/>
      <c r="FL647" s="775"/>
      <c r="FM647" s="775"/>
      <c r="FN647" s="775"/>
      <c r="FO647" s="775"/>
      <c r="FP647" s="775"/>
      <c r="FQ647" s="775"/>
      <c r="FR647" s="775"/>
      <c r="FS647" s="775"/>
      <c r="FT647" s="775"/>
      <c r="FU647" s="775"/>
      <c r="FV647" s="775"/>
      <c r="FW647" s="775"/>
      <c r="FX647" s="775"/>
      <c r="FY647" s="775"/>
      <c r="FZ647" s="775"/>
      <c r="GA647" s="775"/>
      <c r="GB647" s="775"/>
      <c r="GC647" s="775"/>
      <c r="GD647" s="775"/>
      <c r="GE647" s="775"/>
      <c r="GF647" s="775"/>
      <c r="GG647" s="775"/>
      <c r="GH647" s="775"/>
      <c r="GI647" s="775"/>
      <c r="GJ647" s="775"/>
      <c r="GK647" s="775"/>
      <c r="GL647" s="775"/>
      <c r="GM647" s="775"/>
      <c r="GN647" s="775"/>
      <c r="GO647" s="775"/>
      <c r="GP647" s="775"/>
      <c r="GQ647" s="775"/>
      <c r="GR647" s="775"/>
      <c r="GS647" s="775"/>
      <c r="GT647" s="775"/>
      <c r="GU647" s="775"/>
      <c r="GV647" s="775"/>
    </row>
    <row r="648" spans="1:204" ht="30" x14ac:dyDescent="0.25">
      <c r="B648" s="1125" t="s">
        <v>400</v>
      </c>
      <c r="C648" s="34">
        <f>'1 уровень'!E3150</f>
        <v>686</v>
      </c>
      <c r="D648" s="34">
        <f>'1 уровень'!G3150</f>
        <v>0</v>
      </c>
      <c r="E648" s="34">
        <f>'1 уровень'!H3150</f>
        <v>400</v>
      </c>
      <c r="F648" s="34">
        <f>'1 уровень'!I3150</f>
        <v>886.97</v>
      </c>
      <c r="G648" s="780">
        <f>'1 уровень'!J3150</f>
        <v>221.74250000000001</v>
      </c>
      <c r="H648" s="3753">
        <f>'1 уровень'!K3150</f>
        <v>0</v>
      </c>
      <c r="I648" s="794">
        <f>'1 уровень'!L3150</f>
        <v>0</v>
      </c>
      <c r="J648" s="794">
        <f>'1 уровень'!M3150</f>
        <v>0</v>
      </c>
      <c r="K648" s="789">
        <f>'1 уровень'!N3150</f>
        <v>0</v>
      </c>
      <c r="L648" s="789">
        <f>'1 уровень'!Q3150</f>
        <v>0</v>
      </c>
      <c r="M648" s="789">
        <f>'1 уровень'!R3150</f>
        <v>0</v>
      </c>
      <c r="N648" s="789">
        <f>'1 уровень'!S3150</f>
        <v>0</v>
      </c>
      <c r="O648" s="789">
        <f>'1 уровень'!T3150</f>
        <v>0</v>
      </c>
      <c r="P648" s="789">
        <f>'1 уровень'!U3150</f>
        <v>0</v>
      </c>
      <c r="Q648" s="788">
        <f>'1 уровень'!V3150</f>
        <v>0</v>
      </c>
      <c r="R648" s="788">
        <f>'1 уровень'!W3150</f>
        <v>0</v>
      </c>
      <c r="S648" s="788">
        <f>'1 уровень'!X3150</f>
        <v>0</v>
      </c>
      <c r="T648" s="788">
        <f>'1 уровень'!Y3150</f>
        <v>0</v>
      </c>
      <c r="U648" s="788">
        <f>'1 уровень'!Z3150</f>
        <v>0</v>
      </c>
      <c r="V648" s="788">
        <f>'1 уровень'!AA3150</f>
        <v>0</v>
      </c>
      <c r="W648" s="788">
        <f>'1 уровень'!AB3150</f>
        <v>0</v>
      </c>
      <c r="X648" s="788">
        <f>'1 уровень'!AC3150</f>
        <v>0</v>
      </c>
      <c r="Y648" s="788">
        <f>'1 уровень'!AD3150</f>
        <v>0</v>
      </c>
      <c r="Z648" s="788">
        <f>'1 уровень'!AE3150</f>
        <v>0</v>
      </c>
      <c r="AA648" s="3205">
        <f>'1 уровень'!AF3150</f>
        <v>0</v>
      </c>
      <c r="AB648" s="788">
        <f>'1 уровень'!AG3150</f>
        <v>0</v>
      </c>
      <c r="AC648" s="788">
        <f>'1 уровень'!AH3150</f>
        <v>0</v>
      </c>
      <c r="AD648" s="788">
        <f>'1 уровень'!AI3150</f>
        <v>0</v>
      </c>
      <c r="AE648" s="788">
        <f>'1 уровень'!AJ3150</f>
        <v>0</v>
      </c>
      <c r="AF648" s="2097">
        <f>'1 уровень'!AK3150</f>
        <v>0</v>
      </c>
      <c r="AG648" s="3782">
        <f>'1 уровень'!AL3150</f>
        <v>0</v>
      </c>
      <c r="AH648" s="788"/>
      <c r="AI648" s="788"/>
      <c r="AJ648" s="4250">
        <f>'1 уровень'!AM3150</f>
        <v>0</v>
      </c>
      <c r="AK648" s="4257">
        <f>'1 уровень'!AN3150</f>
        <v>0</v>
      </c>
      <c r="AL648" s="1339">
        <f t="shared" ref="AL648:AL711" si="86">X648*1000</f>
        <v>0</v>
      </c>
      <c r="AM648" s="3825">
        <f t="shared" si="79"/>
        <v>0</v>
      </c>
      <c r="AN648" s="775"/>
      <c r="AO648" s="775"/>
      <c r="AP648" s="775"/>
      <c r="AQ648" s="775"/>
      <c r="AR648" s="775"/>
      <c r="AS648" s="775"/>
      <c r="AT648" s="775"/>
      <c r="AU648" s="775"/>
      <c r="AV648" s="775"/>
      <c r="AW648" s="775"/>
      <c r="AX648" s="775"/>
      <c r="AY648" s="775"/>
      <c r="AZ648" s="775"/>
      <c r="BA648" s="775"/>
      <c r="BB648" s="775"/>
      <c r="BC648" s="775"/>
      <c r="BD648" s="775"/>
      <c r="BE648" s="775"/>
      <c r="BF648" s="775"/>
      <c r="BG648" s="775"/>
      <c r="BH648" s="775"/>
      <c r="BI648" s="775"/>
      <c r="BJ648" s="775"/>
      <c r="BK648" s="775"/>
      <c r="BL648" s="775"/>
      <c r="BM648" s="775"/>
      <c r="BN648" s="775"/>
      <c r="BO648" s="775"/>
      <c r="BP648" s="775"/>
      <c r="BQ648" s="775"/>
      <c r="BR648" s="775"/>
      <c r="BS648" s="775"/>
      <c r="BT648" s="775"/>
      <c r="BU648" s="775"/>
      <c r="BV648" s="775"/>
      <c r="BW648" s="775"/>
      <c r="BX648" s="775"/>
      <c r="BY648" s="775"/>
      <c r="BZ648" s="775"/>
      <c r="CA648" s="775"/>
      <c r="CB648" s="775"/>
      <c r="CC648" s="775"/>
      <c r="CD648" s="775"/>
      <c r="CE648" s="775"/>
      <c r="CF648" s="775"/>
      <c r="CG648" s="775"/>
      <c r="CH648" s="775"/>
      <c r="CI648" s="775"/>
      <c r="CJ648" s="775"/>
      <c r="CK648" s="775"/>
      <c r="CL648" s="775"/>
      <c r="CM648" s="775"/>
      <c r="CN648" s="775"/>
      <c r="CO648" s="775"/>
      <c r="CP648" s="775"/>
      <c r="CQ648" s="775"/>
      <c r="CR648" s="775"/>
      <c r="CS648" s="775"/>
      <c r="CT648" s="775"/>
      <c r="CU648" s="775"/>
      <c r="CV648" s="775"/>
      <c r="CW648" s="775"/>
      <c r="CX648" s="775"/>
      <c r="CY648" s="775"/>
      <c r="CZ648" s="775"/>
      <c r="DA648" s="775"/>
      <c r="DB648" s="775"/>
      <c r="DC648" s="775"/>
      <c r="DD648" s="775"/>
      <c r="DE648" s="775"/>
      <c r="DF648" s="775"/>
      <c r="DG648" s="775"/>
      <c r="DH648" s="775"/>
      <c r="DI648" s="775"/>
      <c r="DJ648" s="775"/>
      <c r="DK648" s="775"/>
      <c r="DL648" s="775"/>
      <c r="DM648" s="775"/>
      <c r="DN648" s="775"/>
      <c r="DO648" s="775"/>
      <c r="DP648" s="775"/>
      <c r="DQ648" s="775"/>
      <c r="DR648" s="775"/>
      <c r="DS648" s="775"/>
      <c r="DT648" s="775"/>
      <c r="DU648" s="775"/>
      <c r="DV648" s="775"/>
      <c r="DW648" s="775"/>
      <c r="DX648" s="775"/>
      <c r="DY648" s="775"/>
      <c r="DZ648" s="775"/>
      <c r="EA648" s="775"/>
      <c r="EB648" s="775"/>
      <c r="EC648" s="775"/>
      <c r="ED648" s="775"/>
      <c r="EE648" s="775"/>
      <c r="EF648" s="775"/>
      <c r="EG648" s="775"/>
      <c r="EH648" s="775"/>
      <c r="EI648" s="775"/>
      <c r="EJ648" s="775"/>
      <c r="EK648" s="775"/>
      <c r="EL648" s="775"/>
      <c r="EM648" s="775"/>
      <c r="EN648" s="775"/>
      <c r="EO648" s="775"/>
      <c r="EP648" s="775"/>
      <c r="EQ648" s="775"/>
      <c r="ER648" s="775"/>
      <c r="ES648" s="775"/>
      <c r="ET648" s="775"/>
      <c r="EU648" s="775"/>
      <c r="EV648" s="775"/>
      <c r="EW648" s="775"/>
      <c r="EX648" s="775"/>
      <c r="EY648" s="775"/>
      <c r="EZ648" s="775"/>
      <c r="FA648" s="775"/>
      <c r="FB648" s="775"/>
      <c r="FC648" s="775"/>
      <c r="FD648" s="775"/>
      <c r="FE648" s="775"/>
      <c r="FF648" s="775"/>
      <c r="FG648" s="775"/>
      <c r="FH648" s="775"/>
      <c r="FI648" s="775"/>
      <c r="FJ648" s="775"/>
      <c r="FK648" s="775"/>
      <c r="FL648" s="775"/>
      <c r="FM648" s="775"/>
      <c r="FN648" s="775"/>
      <c r="FO648" s="775"/>
      <c r="FP648" s="775"/>
      <c r="FQ648" s="775"/>
      <c r="FR648" s="775"/>
      <c r="FS648" s="775"/>
      <c r="FT648" s="775"/>
      <c r="FU648" s="775"/>
      <c r="FV648" s="775"/>
      <c r="FW648" s="775"/>
      <c r="FX648" s="775"/>
      <c r="FY648" s="775"/>
      <c r="FZ648" s="775"/>
      <c r="GA648" s="775"/>
      <c r="GB648" s="775"/>
      <c r="GC648" s="775"/>
      <c r="GD648" s="775"/>
      <c r="GE648" s="775"/>
      <c r="GF648" s="775"/>
      <c r="GG648" s="775"/>
      <c r="GH648" s="775"/>
      <c r="GI648" s="775"/>
      <c r="GJ648" s="775"/>
      <c r="GK648" s="775"/>
      <c r="GL648" s="775"/>
      <c r="GM648" s="775"/>
      <c r="GN648" s="775"/>
      <c r="GO648" s="775"/>
      <c r="GP648" s="775"/>
      <c r="GQ648" s="775"/>
      <c r="GR648" s="775"/>
      <c r="GS648" s="775"/>
      <c r="GT648" s="775"/>
      <c r="GU648" s="775"/>
      <c r="GV648" s="775"/>
    </row>
    <row r="649" spans="1:204" ht="60" x14ac:dyDescent="0.25">
      <c r="B649" s="1125" t="s">
        <v>401</v>
      </c>
      <c r="C649" s="34">
        <f>'1 уровень'!E3151</f>
        <v>2134</v>
      </c>
      <c r="D649" s="34">
        <f>'1 уровень'!G3151</f>
        <v>0</v>
      </c>
      <c r="E649" s="34">
        <f>'1 уровень'!H3151</f>
        <v>1245</v>
      </c>
      <c r="F649" s="34">
        <f>'1 уровень'!I3151</f>
        <v>559</v>
      </c>
      <c r="G649" s="780">
        <f>'1 уровень'!J3151</f>
        <v>44.899598393574294</v>
      </c>
      <c r="H649" s="3753">
        <f>'1 уровень'!K3151</f>
        <v>1</v>
      </c>
      <c r="I649" s="794">
        <f>'1 уровень'!L3151</f>
        <v>0</v>
      </c>
      <c r="J649" s="794">
        <f>'1 уровень'!M3151</f>
        <v>0</v>
      </c>
      <c r="K649" s="789">
        <f>'1 уровень'!N3151</f>
        <v>0</v>
      </c>
      <c r="L649" s="789">
        <f>'1 уровень'!Q3151</f>
        <v>0</v>
      </c>
      <c r="M649" s="789">
        <f>'1 уровень'!R3151</f>
        <v>0</v>
      </c>
      <c r="N649" s="789">
        <f>'1 уровень'!S3151</f>
        <v>0</v>
      </c>
      <c r="O649" s="789">
        <f>'1 уровень'!T3151</f>
        <v>0</v>
      </c>
      <c r="P649" s="789">
        <f>'1 уровень'!U3151</f>
        <v>0</v>
      </c>
      <c r="Q649" s="788">
        <f>'1 уровень'!V3151</f>
        <v>0</v>
      </c>
      <c r="R649" s="788">
        <f>'1 уровень'!W3151</f>
        <v>0</v>
      </c>
      <c r="S649" s="788">
        <f>'1 уровень'!X3151</f>
        <v>0</v>
      </c>
      <c r="T649" s="788">
        <f>'1 уровень'!Y3151</f>
        <v>0</v>
      </c>
      <c r="U649" s="788">
        <f>'1 уровень'!Z3151</f>
        <v>0</v>
      </c>
      <c r="V649" s="788">
        <f>'1 уровень'!AA3151</f>
        <v>0</v>
      </c>
      <c r="W649" s="788">
        <f>'1 уровень'!AB3151</f>
        <v>0</v>
      </c>
      <c r="X649" s="788">
        <f>'1 уровень'!AC3151</f>
        <v>0</v>
      </c>
      <c r="Y649" s="788">
        <f>'1 уровень'!AD3151</f>
        <v>0</v>
      </c>
      <c r="Z649" s="788">
        <f>'1 уровень'!AE3151</f>
        <v>0</v>
      </c>
      <c r="AA649" s="3205">
        <f>'1 уровень'!AF3151</f>
        <v>0</v>
      </c>
      <c r="AB649" s="788">
        <f>'1 уровень'!AG3151</f>
        <v>0</v>
      </c>
      <c r="AC649" s="788">
        <f>'1 уровень'!AH3151</f>
        <v>0</v>
      </c>
      <c r="AD649" s="788">
        <f>'1 уровень'!AI3151</f>
        <v>0</v>
      </c>
      <c r="AE649" s="788">
        <f>'1 уровень'!AJ3151</f>
        <v>0</v>
      </c>
      <c r="AF649" s="2097">
        <f>'1 уровень'!AK3151</f>
        <v>0</v>
      </c>
      <c r="AG649" s="3782">
        <f>'1 уровень'!AL3151</f>
        <v>0</v>
      </c>
      <c r="AH649" s="788"/>
      <c r="AI649" s="788"/>
      <c r="AJ649" s="4250">
        <f>'1 уровень'!AM3151</f>
        <v>0</v>
      </c>
      <c r="AK649" s="4257">
        <f>'1 уровень'!AN3151</f>
        <v>0</v>
      </c>
      <c r="AL649" s="1339">
        <f t="shared" si="86"/>
        <v>0</v>
      </c>
      <c r="AM649" s="3825">
        <f t="shared" si="79"/>
        <v>0</v>
      </c>
      <c r="AN649" s="775"/>
      <c r="AO649" s="775"/>
      <c r="AP649" s="775"/>
      <c r="AQ649" s="775"/>
      <c r="AR649" s="775"/>
      <c r="AS649" s="775"/>
      <c r="AT649" s="775"/>
      <c r="AU649" s="775"/>
      <c r="AV649" s="775"/>
      <c r="AW649" s="775"/>
      <c r="AX649" s="775"/>
      <c r="AY649" s="775"/>
      <c r="AZ649" s="775"/>
      <c r="BA649" s="775"/>
      <c r="BB649" s="775"/>
      <c r="BC649" s="775"/>
      <c r="BD649" s="775"/>
      <c r="BE649" s="775"/>
      <c r="BF649" s="775"/>
      <c r="BG649" s="775"/>
      <c r="BH649" s="775"/>
      <c r="BI649" s="775"/>
      <c r="BJ649" s="775"/>
      <c r="BK649" s="775"/>
      <c r="BL649" s="775"/>
      <c r="BM649" s="775"/>
      <c r="BN649" s="775"/>
      <c r="BO649" s="775"/>
      <c r="BP649" s="775"/>
      <c r="BQ649" s="775"/>
      <c r="BR649" s="775"/>
      <c r="BS649" s="775"/>
      <c r="BT649" s="775"/>
      <c r="BU649" s="775"/>
      <c r="BV649" s="775"/>
      <c r="BW649" s="775"/>
      <c r="BX649" s="775"/>
      <c r="BY649" s="775"/>
      <c r="BZ649" s="775"/>
      <c r="CA649" s="775"/>
      <c r="CB649" s="775"/>
      <c r="CC649" s="775"/>
      <c r="CD649" s="775"/>
      <c r="CE649" s="775"/>
      <c r="CF649" s="775"/>
      <c r="CG649" s="775"/>
      <c r="CH649" s="775"/>
      <c r="CI649" s="775"/>
      <c r="CJ649" s="775"/>
      <c r="CK649" s="775"/>
      <c r="CL649" s="775"/>
      <c r="CM649" s="775"/>
      <c r="CN649" s="775"/>
      <c r="CO649" s="775"/>
      <c r="CP649" s="775"/>
      <c r="CQ649" s="775"/>
      <c r="CR649" s="775"/>
      <c r="CS649" s="775"/>
      <c r="CT649" s="775"/>
      <c r="CU649" s="775"/>
      <c r="CV649" s="775"/>
      <c r="CW649" s="775"/>
      <c r="CX649" s="775"/>
      <c r="CY649" s="775"/>
      <c r="CZ649" s="775"/>
      <c r="DA649" s="775"/>
      <c r="DB649" s="775"/>
      <c r="DC649" s="775"/>
      <c r="DD649" s="775"/>
      <c r="DE649" s="775"/>
      <c r="DF649" s="775"/>
      <c r="DG649" s="775"/>
      <c r="DH649" s="775"/>
      <c r="DI649" s="775"/>
      <c r="DJ649" s="775"/>
      <c r="DK649" s="775"/>
      <c r="DL649" s="775"/>
      <c r="DM649" s="775"/>
      <c r="DN649" s="775"/>
      <c r="DO649" s="775"/>
      <c r="DP649" s="775"/>
      <c r="DQ649" s="775"/>
      <c r="DR649" s="775"/>
      <c r="DS649" s="775"/>
      <c r="DT649" s="775"/>
      <c r="DU649" s="775"/>
      <c r="DV649" s="775"/>
      <c r="DW649" s="775"/>
      <c r="DX649" s="775"/>
      <c r="DY649" s="775"/>
      <c r="DZ649" s="775"/>
      <c r="EA649" s="775"/>
      <c r="EB649" s="775"/>
      <c r="EC649" s="775"/>
      <c r="ED649" s="775"/>
      <c r="EE649" s="775"/>
      <c r="EF649" s="775"/>
      <c r="EG649" s="775"/>
      <c r="EH649" s="775"/>
      <c r="EI649" s="775"/>
      <c r="EJ649" s="775"/>
      <c r="EK649" s="775"/>
      <c r="EL649" s="775"/>
      <c r="EM649" s="775"/>
      <c r="EN649" s="775"/>
      <c r="EO649" s="775"/>
      <c r="EP649" s="775"/>
      <c r="EQ649" s="775"/>
      <c r="ER649" s="775"/>
      <c r="ES649" s="775"/>
      <c r="ET649" s="775"/>
      <c r="EU649" s="775"/>
      <c r="EV649" s="775"/>
      <c r="EW649" s="775"/>
      <c r="EX649" s="775"/>
      <c r="EY649" s="775"/>
      <c r="EZ649" s="775"/>
      <c r="FA649" s="775"/>
      <c r="FB649" s="775"/>
      <c r="FC649" s="775"/>
      <c r="FD649" s="775"/>
      <c r="FE649" s="775"/>
      <c r="FF649" s="775"/>
      <c r="FG649" s="775"/>
      <c r="FH649" s="775"/>
      <c r="FI649" s="775"/>
      <c r="FJ649" s="775"/>
      <c r="FK649" s="775"/>
      <c r="FL649" s="775"/>
      <c r="FM649" s="775"/>
      <c r="FN649" s="775"/>
      <c r="FO649" s="775"/>
      <c r="FP649" s="775"/>
      <c r="FQ649" s="775"/>
      <c r="FR649" s="775"/>
      <c r="FS649" s="775"/>
      <c r="FT649" s="775"/>
      <c r="FU649" s="775"/>
      <c r="FV649" s="775"/>
      <c r="FW649" s="775"/>
      <c r="FX649" s="775"/>
      <c r="FY649" s="775"/>
      <c r="FZ649" s="775"/>
      <c r="GA649" s="775"/>
      <c r="GB649" s="775"/>
      <c r="GC649" s="775"/>
      <c r="GD649" s="775"/>
      <c r="GE649" s="775"/>
      <c r="GF649" s="775"/>
      <c r="GG649" s="775"/>
      <c r="GH649" s="775"/>
      <c r="GI649" s="775"/>
      <c r="GJ649" s="775"/>
      <c r="GK649" s="775"/>
      <c r="GL649" s="775"/>
      <c r="GM649" s="775"/>
      <c r="GN649" s="775"/>
      <c r="GO649" s="775"/>
      <c r="GP649" s="775"/>
      <c r="GQ649" s="775"/>
      <c r="GR649" s="775"/>
      <c r="GS649" s="775"/>
      <c r="GT649" s="775"/>
      <c r="GU649" s="775"/>
      <c r="GV649" s="775"/>
    </row>
    <row r="650" spans="1:204" ht="45" x14ac:dyDescent="0.25">
      <c r="B650" s="1125" t="s">
        <v>416</v>
      </c>
      <c r="C650" s="34">
        <f>'1 уровень'!E3152</f>
        <v>3200</v>
      </c>
      <c r="D650" s="34">
        <f>'1 уровень'!G3152</f>
        <v>0</v>
      </c>
      <c r="E650" s="34">
        <f>'1 уровень'!H3152</f>
        <v>1867</v>
      </c>
      <c r="F650" s="34">
        <f>'1 уровень'!I3152</f>
        <v>4294</v>
      </c>
      <c r="G650" s="780">
        <f>'1 уровень'!J3152</f>
        <v>229.99464381360474</v>
      </c>
      <c r="H650" s="3753">
        <f>'1 уровень'!K3152</f>
        <v>0</v>
      </c>
      <c r="I650" s="794">
        <f>'1 уровень'!L3152</f>
        <v>0</v>
      </c>
      <c r="J650" s="794">
        <f>'1 уровень'!M3152</f>
        <v>0</v>
      </c>
      <c r="K650" s="789">
        <f>'1 уровень'!N3152</f>
        <v>0</v>
      </c>
      <c r="L650" s="789">
        <f>'1 уровень'!Q3152</f>
        <v>0</v>
      </c>
      <c r="M650" s="789">
        <f>'1 уровень'!R3152</f>
        <v>0</v>
      </c>
      <c r="N650" s="789">
        <f>'1 уровень'!S3152</f>
        <v>0</v>
      </c>
      <c r="O650" s="789">
        <f>'1 уровень'!T3152</f>
        <v>0</v>
      </c>
      <c r="P650" s="789">
        <f>'1 уровень'!U3152</f>
        <v>0</v>
      </c>
      <c r="Q650" s="788">
        <f>'1 уровень'!V3152</f>
        <v>0</v>
      </c>
      <c r="R650" s="788">
        <f>'1 уровень'!W3152</f>
        <v>0</v>
      </c>
      <c r="S650" s="788">
        <f>'1 уровень'!X3152</f>
        <v>0</v>
      </c>
      <c r="T650" s="788">
        <f>'1 уровень'!Y3152</f>
        <v>0</v>
      </c>
      <c r="U650" s="788">
        <f>'1 уровень'!Z3152</f>
        <v>0</v>
      </c>
      <c r="V650" s="788">
        <f>'1 уровень'!AA3152</f>
        <v>0</v>
      </c>
      <c r="W650" s="788">
        <f>'1 уровень'!AB3152</f>
        <v>0</v>
      </c>
      <c r="X650" s="788">
        <f>'1 уровень'!AC3152</f>
        <v>0</v>
      </c>
      <c r="Y650" s="788">
        <f>'1 уровень'!AD3152</f>
        <v>0</v>
      </c>
      <c r="Z650" s="788">
        <f>'1 уровень'!AE3152</f>
        <v>0</v>
      </c>
      <c r="AA650" s="3205">
        <f>'1 уровень'!AF3152</f>
        <v>0</v>
      </c>
      <c r="AB650" s="788">
        <f>'1 уровень'!AG3152</f>
        <v>0</v>
      </c>
      <c r="AC650" s="788">
        <f>'1 уровень'!AH3152</f>
        <v>0</v>
      </c>
      <c r="AD650" s="788">
        <f>'1 уровень'!AI3152</f>
        <v>0</v>
      </c>
      <c r="AE650" s="788">
        <f>'1 уровень'!AJ3152</f>
        <v>0</v>
      </c>
      <c r="AF650" s="2097">
        <f>'1 уровень'!AK3152</f>
        <v>0</v>
      </c>
      <c r="AG650" s="3782">
        <f>'1 уровень'!AL3152</f>
        <v>0</v>
      </c>
      <c r="AH650" s="788"/>
      <c r="AI650" s="788"/>
      <c r="AJ650" s="4250">
        <f>'1 уровень'!AM3152</f>
        <v>0</v>
      </c>
      <c r="AK650" s="4257">
        <f>'1 уровень'!AN3152</f>
        <v>0</v>
      </c>
      <c r="AL650" s="1339">
        <f t="shared" si="86"/>
        <v>0</v>
      </c>
      <c r="AM650" s="3825">
        <f t="shared" si="79"/>
        <v>0</v>
      </c>
      <c r="AN650" s="775"/>
      <c r="AO650" s="775"/>
      <c r="AP650" s="775"/>
      <c r="AQ650" s="775"/>
      <c r="AR650" s="775"/>
      <c r="AS650" s="775"/>
      <c r="AT650" s="775"/>
      <c r="AU650" s="775"/>
      <c r="AV650" s="775"/>
      <c r="AW650" s="775"/>
      <c r="AX650" s="775"/>
      <c r="AY650" s="775"/>
      <c r="AZ650" s="775"/>
      <c r="BA650" s="775"/>
      <c r="BB650" s="775"/>
      <c r="BC650" s="775"/>
      <c r="BD650" s="775"/>
      <c r="BE650" s="775"/>
      <c r="BF650" s="775"/>
      <c r="BG650" s="775"/>
      <c r="BH650" s="775"/>
      <c r="BI650" s="775"/>
      <c r="BJ650" s="775"/>
      <c r="BK650" s="775"/>
      <c r="BL650" s="775"/>
      <c r="BM650" s="775"/>
      <c r="BN650" s="775"/>
      <c r="BO650" s="775"/>
      <c r="BP650" s="775"/>
      <c r="BQ650" s="775"/>
      <c r="BR650" s="775"/>
      <c r="BS650" s="775"/>
      <c r="BT650" s="775"/>
      <c r="BU650" s="775"/>
      <c r="BV650" s="775"/>
      <c r="BW650" s="775"/>
      <c r="BX650" s="775"/>
      <c r="BY650" s="775"/>
      <c r="BZ650" s="775"/>
      <c r="CA650" s="775"/>
      <c r="CB650" s="775"/>
      <c r="CC650" s="775"/>
      <c r="CD650" s="775"/>
      <c r="CE650" s="775"/>
      <c r="CF650" s="775"/>
      <c r="CG650" s="775"/>
      <c r="CH650" s="775"/>
      <c r="CI650" s="775"/>
      <c r="CJ650" s="775"/>
      <c r="CK650" s="775"/>
      <c r="CL650" s="775"/>
      <c r="CM650" s="775"/>
      <c r="CN650" s="775"/>
      <c r="CO650" s="775"/>
      <c r="CP650" s="775"/>
      <c r="CQ650" s="775"/>
      <c r="CR650" s="775"/>
      <c r="CS650" s="775"/>
      <c r="CT650" s="775"/>
      <c r="CU650" s="775"/>
      <c r="CV650" s="775"/>
      <c r="CW650" s="775"/>
      <c r="CX650" s="775"/>
      <c r="CY650" s="775"/>
      <c r="CZ650" s="775"/>
      <c r="DA650" s="775"/>
      <c r="DB650" s="775"/>
      <c r="DC650" s="775"/>
      <c r="DD650" s="775"/>
      <c r="DE650" s="775"/>
      <c r="DF650" s="775"/>
      <c r="DG650" s="775"/>
      <c r="DH650" s="775"/>
      <c r="DI650" s="775"/>
      <c r="DJ650" s="775"/>
      <c r="DK650" s="775"/>
      <c r="DL650" s="775"/>
      <c r="DM650" s="775"/>
      <c r="DN650" s="775"/>
      <c r="DO650" s="775"/>
      <c r="DP650" s="775"/>
      <c r="DQ650" s="775"/>
      <c r="DR650" s="775"/>
      <c r="DS650" s="775"/>
      <c r="DT650" s="775"/>
      <c r="DU650" s="775"/>
      <c r="DV650" s="775"/>
      <c r="DW650" s="775"/>
      <c r="DX650" s="775"/>
      <c r="DY650" s="775"/>
      <c r="DZ650" s="775"/>
      <c r="EA650" s="775"/>
      <c r="EB650" s="775"/>
      <c r="EC650" s="775"/>
      <c r="ED650" s="775"/>
      <c r="EE650" s="775"/>
      <c r="EF650" s="775"/>
      <c r="EG650" s="775"/>
      <c r="EH650" s="775"/>
      <c r="EI650" s="775"/>
      <c r="EJ650" s="775"/>
      <c r="EK650" s="775"/>
      <c r="EL650" s="775"/>
      <c r="EM650" s="775"/>
      <c r="EN650" s="775"/>
      <c r="EO650" s="775"/>
      <c r="EP650" s="775"/>
      <c r="EQ650" s="775"/>
      <c r="ER650" s="775"/>
      <c r="ES650" s="775"/>
      <c r="ET650" s="775"/>
      <c r="EU650" s="775"/>
      <c r="EV650" s="775"/>
      <c r="EW650" s="775"/>
      <c r="EX650" s="775"/>
      <c r="EY650" s="775"/>
      <c r="EZ650" s="775"/>
      <c r="FA650" s="775"/>
      <c r="FB650" s="775"/>
      <c r="FC650" s="775"/>
      <c r="FD650" s="775"/>
      <c r="FE650" s="775"/>
      <c r="FF650" s="775"/>
      <c r="FG650" s="775"/>
      <c r="FH650" s="775"/>
      <c r="FI650" s="775"/>
      <c r="FJ650" s="775"/>
      <c r="FK650" s="775"/>
      <c r="FL650" s="775"/>
      <c r="FM650" s="775"/>
      <c r="FN650" s="775"/>
      <c r="FO650" s="775"/>
      <c r="FP650" s="775"/>
      <c r="FQ650" s="775"/>
      <c r="FR650" s="775"/>
      <c r="FS650" s="775"/>
      <c r="FT650" s="775"/>
      <c r="FU650" s="775"/>
      <c r="FV650" s="775"/>
      <c r="FW650" s="775"/>
      <c r="FX650" s="775"/>
      <c r="FY650" s="775"/>
      <c r="FZ650" s="775"/>
      <c r="GA650" s="775"/>
      <c r="GB650" s="775"/>
      <c r="GC650" s="775"/>
      <c r="GD650" s="775"/>
      <c r="GE650" s="775"/>
      <c r="GF650" s="775"/>
      <c r="GG650" s="775"/>
      <c r="GH650" s="775"/>
      <c r="GI650" s="775"/>
      <c r="GJ650" s="775"/>
      <c r="GK650" s="775"/>
      <c r="GL650" s="775"/>
      <c r="GM650" s="775"/>
      <c r="GN650" s="775"/>
      <c r="GO650" s="775"/>
      <c r="GP650" s="775"/>
      <c r="GQ650" s="775"/>
      <c r="GR650" s="775"/>
      <c r="GS650" s="775"/>
      <c r="GT650" s="775"/>
      <c r="GU650" s="775"/>
      <c r="GV650" s="775"/>
    </row>
    <row r="651" spans="1:204" ht="30" x14ac:dyDescent="0.25">
      <c r="B651" s="1125" t="s">
        <v>499</v>
      </c>
      <c r="C651" s="34">
        <f>'1 уровень'!E3153</f>
        <v>1194</v>
      </c>
      <c r="D651" s="34">
        <f>'1 уровень'!G3153</f>
        <v>0</v>
      </c>
      <c r="E651" s="34">
        <f>'1 уровень'!H3153</f>
        <v>697</v>
      </c>
      <c r="F651" s="34">
        <f>'1 уровень'!I3153</f>
        <v>213</v>
      </c>
      <c r="G651" s="780">
        <f>'1 уровень'!J3153</f>
        <v>30.559540889526541</v>
      </c>
      <c r="H651" s="3753">
        <f>'1 уровень'!K3153</f>
        <v>0</v>
      </c>
      <c r="I651" s="794">
        <f>'1 уровень'!L3153</f>
        <v>0</v>
      </c>
      <c r="J651" s="794">
        <f>'1 уровень'!M3153</f>
        <v>0</v>
      </c>
      <c r="K651" s="789">
        <f>'1 уровень'!N3153</f>
        <v>0</v>
      </c>
      <c r="L651" s="789">
        <f>'1 уровень'!Q3153</f>
        <v>0</v>
      </c>
      <c r="M651" s="789">
        <f>'1 уровень'!R3153</f>
        <v>0</v>
      </c>
      <c r="N651" s="789">
        <f>'1 уровень'!S3153</f>
        <v>0</v>
      </c>
      <c r="O651" s="789">
        <f>'1 уровень'!T3153</f>
        <v>0</v>
      </c>
      <c r="P651" s="789">
        <f>'1 уровень'!U3153</f>
        <v>0</v>
      </c>
      <c r="Q651" s="788">
        <f>'1 уровень'!V3153</f>
        <v>0</v>
      </c>
      <c r="R651" s="788">
        <f>'1 уровень'!W3153</f>
        <v>0</v>
      </c>
      <c r="S651" s="788">
        <f>'1 уровень'!X3153</f>
        <v>0</v>
      </c>
      <c r="T651" s="788">
        <f>'1 уровень'!Y3153</f>
        <v>0</v>
      </c>
      <c r="U651" s="788">
        <f>'1 уровень'!Z3153</f>
        <v>0</v>
      </c>
      <c r="V651" s="788">
        <f>'1 уровень'!AA3153</f>
        <v>0</v>
      </c>
      <c r="W651" s="788">
        <f>'1 уровень'!AB3153</f>
        <v>0</v>
      </c>
      <c r="X651" s="788">
        <f>'1 уровень'!AC3153</f>
        <v>0</v>
      </c>
      <c r="Y651" s="788">
        <f>'1 уровень'!AD3153</f>
        <v>0</v>
      </c>
      <c r="Z651" s="788">
        <f>'1 уровень'!AE3153</f>
        <v>0</v>
      </c>
      <c r="AA651" s="3205">
        <f>'1 уровень'!AF3153</f>
        <v>0</v>
      </c>
      <c r="AB651" s="788">
        <f>'1 уровень'!AG3153</f>
        <v>0</v>
      </c>
      <c r="AC651" s="788">
        <f>'1 уровень'!AH3153</f>
        <v>0</v>
      </c>
      <c r="AD651" s="788">
        <f>'1 уровень'!AI3153</f>
        <v>0</v>
      </c>
      <c r="AE651" s="788">
        <f>'1 уровень'!AJ3153</f>
        <v>0</v>
      </c>
      <c r="AF651" s="2097">
        <f>'1 уровень'!AK3153</f>
        <v>0</v>
      </c>
      <c r="AG651" s="3782">
        <f>'1 уровень'!AL3153</f>
        <v>0</v>
      </c>
      <c r="AH651" s="788"/>
      <c r="AI651" s="788"/>
      <c r="AJ651" s="4250">
        <f>'1 уровень'!AM3153</f>
        <v>0</v>
      </c>
      <c r="AK651" s="4257">
        <f>'1 уровень'!AN3153</f>
        <v>0</v>
      </c>
      <c r="AL651" s="1339">
        <f t="shared" si="86"/>
        <v>0</v>
      </c>
      <c r="AM651" s="3825">
        <f t="shared" si="79"/>
        <v>0</v>
      </c>
      <c r="AN651" s="775"/>
      <c r="AO651" s="775"/>
      <c r="AP651" s="775"/>
      <c r="AQ651" s="775"/>
      <c r="AR651" s="775"/>
      <c r="AS651" s="775"/>
      <c r="AT651" s="775"/>
      <c r="AU651" s="775"/>
      <c r="AV651" s="775"/>
      <c r="AW651" s="775"/>
      <c r="AX651" s="775"/>
      <c r="AY651" s="775"/>
      <c r="AZ651" s="775"/>
      <c r="BA651" s="775"/>
      <c r="BB651" s="775"/>
      <c r="BC651" s="775"/>
      <c r="BD651" s="775"/>
      <c r="BE651" s="775"/>
      <c r="BF651" s="775"/>
      <c r="BG651" s="775"/>
      <c r="BH651" s="775"/>
      <c r="BI651" s="775"/>
      <c r="BJ651" s="775"/>
      <c r="BK651" s="775"/>
      <c r="BL651" s="775"/>
      <c r="BM651" s="775"/>
      <c r="BN651" s="775"/>
      <c r="BO651" s="775"/>
      <c r="BP651" s="775"/>
      <c r="BQ651" s="775"/>
      <c r="BR651" s="775"/>
      <c r="BS651" s="775"/>
      <c r="BT651" s="775"/>
      <c r="BU651" s="775"/>
      <c r="BV651" s="775"/>
      <c r="BW651" s="775"/>
      <c r="BX651" s="775"/>
      <c r="BY651" s="775"/>
      <c r="BZ651" s="775"/>
      <c r="CA651" s="775"/>
      <c r="CB651" s="775"/>
      <c r="CC651" s="775"/>
      <c r="CD651" s="775"/>
      <c r="CE651" s="775"/>
      <c r="CF651" s="775"/>
      <c r="CG651" s="775"/>
      <c r="CH651" s="775"/>
      <c r="CI651" s="775"/>
      <c r="CJ651" s="775"/>
      <c r="CK651" s="775"/>
      <c r="CL651" s="775"/>
      <c r="CM651" s="775"/>
      <c r="CN651" s="775"/>
      <c r="CO651" s="775"/>
      <c r="CP651" s="775"/>
      <c r="CQ651" s="775"/>
      <c r="CR651" s="775"/>
      <c r="CS651" s="775"/>
      <c r="CT651" s="775"/>
      <c r="CU651" s="775"/>
      <c r="CV651" s="775"/>
      <c r="CW651" s="775"/>
      <c r="CX651" s="775"/>
      <c r="CY651" s="775"/>
      <c r="CZ651" s="775"/>
      <c r="DA651" s="775"/>
      <c r="DB651" s="775"/>
      <c r="DC651" s="775"/>
      <c r="DD651" s="775"/>
      <c r="DE651" s="775"/>
      <c r="DF651" s="775"/>
      <c r="DG651" s="775"/>
      <c r="DH651" s="775"/>
      <c r="DI651" s="775"/>
      <c r="DJ651" s="775"/>
      <c r="DK651" s="775"/>
      <c r="DL651" s="775"/>
      <c r="DM651" s="775"/>
      <c r="DN651" s="775"/>
      <c r="DO651" s="775"/>
      <c r="DP651" s="775"/>
      <c r="DQ651" s="775"/>
      <c r="DR651" s="775"/>
      <c r="DS651" s="775"/>
      <c r="DT651" s="775"/>
      <c r="DU651" s="775"/>
      <c r="DV651" s="775"/>
      <c r="DW651" s="775"/>
      <c r="DX651" s="775"/>
      <c r="DY651" s="775"/>
      <c r="DZ651" s="775"/>
      <c r="EA651" s="775"/>
      <c r="EB651" s="775"/>
      <c r="EC651" s="775"/>
      <c r="ED651" s="775"/>
      <c r="EE651" s="775"/>
      <c r="EF651" s="775"/>
      <c r="EG651" s="775"/>
      <c r="EH651" s="775"/>
      <c r="EI651" s="775"/>
      <c r="EJ651" s="775"/>
      <c r="EK651" s="775"/>
      <c r="EL651" s="775"/>
      <c r="EM651" s="775"/>
      <c r="EN651" s="775"/>
      <c r="EO651" s="775"/>
      <c r="EP651" s="775"/>
      <c r="EQ651" s="775"/>
      <c r="ER651" s="775"/>
      <c r="ES651" s="775"/>
      <c r="ET651" s="775"/>
      <c r="EU651" s="775"/>
      <c r="EV651" s="775"/>
      <c r="EW651" s="775"/>
      <c r="EX651" s="775"/>
      <c r="EY651" s="775"/>
      <c r="EZ651" s="775"/>
      <c r="FA651" s="775"/>
      <c r="FB651" s="775"/>
      <c r="FC651" s="775"/>
      <c r="FD651" s="775"/>
      <c r="FE651" s="775"/>
      <c r="FF651" s="775"/>
      <c r="FG651" s="775"/>
      <c r="FH651" s="775"/>
      <c r="FI651" s="775"/>
      <c r="FJ651" s="775"/>
      <c r="FK651" s="775"/>
      <c r="FL651" s="775"/>
      <c r="FM651" s="775"/>
      <c r="FN651" s="775"/>
      <c r="FO651" s="775"/>
      <c r="FP651" s="775"/>
      <c r="FQ651" s="775"/>
      <c r="FR651" s="775"/>
      <c r="FS651" s="775"/>
      <c r="FT651" s="775"/>
      <c r="FU651" s="775"/>
      <c r="FV651" s="775"/>
      <c r="FW651" s="775"/>
      <c r="FX651" s="775"/>
      <c r="FY651" s="775"/>
      <c r="FZ651" s="775"/>
      <c r="GA651" s="775"/>
      <c r="GB651" s="775"/>
      <c r="GC651" s="775"/>
      <c r="GD651" s="775"/>
      <c r="GE651" s="775"/>
      <c r="GF651" s="775"/>
      <c r="GG651" s="775"/>
      <c r="GH651" s="775"/>
      <c r="GI651" s="775"/>
      <c r="GJ651" s="775"/>
      <c r="GK651" s="775"/>
      <c r="GL651" s="775"/>
      <c r="GM651" s="775"/>
      <c r="GN651" s="775"/>
      <c r="GO651" s="775"/>
      <c r="GP651" s="775"/>
      <c r="GQ651" s="775"/>
      <c r="GR651" s="775"/>
      <c r="GS651" s="775"/>
      <c r="GT651" s="775"/>
      <c r="GU651" s="775"/>
      <c r="GV651" s="775"/>
    </row>
    <row r="652" spans="1:204" ht="29.25" x14ac:dyDescent="0.25">
      <c r="B652" s="2568" t="s">
        <v>135</v>
      </c>
      <c r="C652" s="34">
        <f>'1 уровень'!E3154</f>
        <v>16062.127659574468</v>
      </c>
      <c r="D652" s="34">
        <f>'1 уровень'!G3154</f>
        <v>0</v>
      </c>
      <c r="E652" s="34">
        <f>'1 уровень'!H3154</f>
        <v>9369.8723404255325</v>
      </c>
      <c r="F652" s="34">
        <f>'1 уровень'!I3154</f>
        <v>8628.4914893617024</v>
      </c>
      <c r="G652" s="780">
        <f>'1 уровень'!J3154</f>
        <v>92.087609904083706</v>
      </c>
      <c r="H652" s="3753">
        <f>'1 уровень'!K3154</f>
        <v>0</v>
      </c>
      <c r="I652" s="794">
        <f>'1 уровень'!L3154</f>
        <v>0</v>
      </c>
      <c r="J652" s="794">
        <f>'1 уровень'!M3154</f>
        <v>0</v>
      </c>
      <c r="K652" s="789">
        <f>'1 уровень'!N3154</f>
        <v>0</v>
      </c>
      <c r="L652" s="789">
        <f>'1 уровень'!Q3154</f>
        <v>0</v>
      </c>
      <c r="M652" s="789">
        <f>'1 уровень'!R3154</f>
        <v>0</v>
      </c>
      <c r="N652" s="789">
        <f>'1 уровень'!S3154</f>
        <v>0</v>
      </c>
      <c r="O652" s="789">
        <f>'1 уровень'!T3154</f>
        <v>0</v>
      </c>
      <c r="P652" s="789">
        <f>'1 уровень'!U3154</f>
        <v>0</v>
      </c>
      <c r="Q652" s="788">
        <f>'1 уровень'!V3154</f>
        <v>0</v>
      </c>
      <c r="R652" s="788">
        <f>'1 уровень'!W3154</f>
        <v>0</v>
      </c>
      <c r="S652" s="788">
        <f>'1 уровень'!X3154</f>
        <v>0</v>
      </c>
      <c r="T652" s="788">
        <f>'1 уровень'!Y3154</f>
        <v>0</v>
      </c>
      <c r="U652" s="788">
        <f>'1 уровень'!Z3154</f>
        <v>0</v>
      </c>
      <c r="V652" s="788">
        <f>'1 уровень'!AA3154</f>
        <v>0</v>
      </c>
      <c r="W652" s="788">
        <f>'1 уровень'!AB3154</f>
        <v>0</v>
      </c>
      <c r="X652" s="788">
        <f>'1 уровень'!AC3154</f>
        <v>0</v>
      </c>
      <c r="Y652" s="788">
        <f>'1 уровень'!AD3154</f>
        <v>0</v>
      </c>
      <c r="Z652" s="788">
        <f>'1 уровень'!AE3154</f>
        <v>0</v>
      </c>
      <c r="AA652" s="3205">
        <f>'1 уровень'!AF3154</f>
        <v>0</v>
      </c>
      <c r="AB652" s="788">
        <f>'1 уровень'!AG3154</f>
        <v>0</v>
      </c>
      <c r="AC652" s="788">
        <f>'1 уровень'!AH3154</f>
        <v>0</v>
      </c>
      <c r="AD652" s="788">
        <f>'1 уровень'!AI3154</f>
        <v>0</v>
      </c>
      <c r="AE652" s="788">
        <f>'1 уровень'!AJ3154</f>
        <v>0</v>
      </c>
      <c r="AF652" s="2097">
        <f>'1 уровень'!AK3154</f>
        <v>0</v>
      </c>
      <c r="AG652" s="3782">
        <f>'1 уровень'!AL3154</f>
        <v>0</v>
      </c>
      <c r="AH652" s="788"/>
      <c r="AI652" s="788"/>
      <c r="AJ652" s="4250">
        <f>'1 уровень'!AM3154</f>
        <v>0</v>
      </c>
      <c r="AK652" s="4257">
        <f>'1 уровень'!AN3154</f>
        <v>0</v>
      </c>
      <c r="AL652" s="1339">
        <f t="shared" si="86"/>
        <v>0</v>
      </c>
      <c r="AM652" s="3825">
        <f t="shared" si="79"/>
        <v>0</v>
      </c>
      <c r="AN652" s="775"/>
      <c r="AO652" s="775"/>
      <c r="AP652" s="775"/>
      <c r="AQ652" s="775"/>
      <c r="AR652" s="775"/>
      <c r="AS652" s="775"/>
      <c r="AT652" s="775"/>
      <c r="AU652" s="775"/>
      <c r="AV652" s="775"/>
      <c r="AW652" s="775"/>
      <c r="AX652" s="775"/>
      <c r="AY652" s="775"/>
      <c r="AZ652" s="775"/>
      <c r="BA652" s="775"/>
      <c r="BB652" s="775"/>
      <c r="BC652" s="775"/>
      <c r="BD652" s="775"/>
      <c r="BE652" s="775"/>
      <c r="BF652" s="775"/>
      <c r="BG652" s="775"/>
      <c r="BH652" s="775"/>
      <c r="BI652" s="775"/>
      <c r="BJ652" s="775"/>
      <c r="BK652" s="775"/>
      <c r="BL652" s="775"/>
      <c r="BM652" s="775"/>
      <c r="BN652" s="775"/>
      <c r="BO652" s="775"/>
      <c r="BP652" s="775"/>
      <c r="BQ652" s="775"/>
      <c r="BR652" s="775"/>
      <c r="BS652" s="775"/>
      <c r="BT652" s="775"/>
      <c r="BU652" s="775"/>
      <c r="BV652" s="775"/>
      <c r="BW652" s="775"/>
      <c r="BX652" s="775"/>
      <c r="BY652" s="775"/>
      <c r="BZ652" s="775"/>
      <c r="CA652" s="775"/>
      <c r="CB652" s="775"/>
      <c r="CC652" s="775"/>
      <c r="CD652" s="775"/>
      <c r="CE652" s="775"/>
      <c r="CF652" s="775"/>
      <c r="CG652" s="775"/>
      <c r="CH652" s="775"/>
      <c r="CI652" s="775"/>
      <c r="CJ652" s="775"/>
      <c r="CK652" s="775"/>
      <c r="CL652" s="775"/>
      <c r="CM652" s="775"/>
      <c r="CN652" s="775"/>
      <c r="CO652" s="775"/>
      <c r="CP652" s="775"/>
      <c r="CQ652" s="775"/>
      <c r="CR652" s="775"/>
      <c r="CS652" s="775"/>
      <c r="CT652" s="775"/>
      <c r="CU652" s="775"/>
      <c r="CV652" s="775"/>
      <c r="CW652" s="775"/>
      <c r="CX652" s="775"/>
      <c r="CY652" s="775"/>
      <c r="CZ652" s="775"/>
      <c r="DA652" s="775"/>
      <c r="DB652" s="775"/>
      <c r="DC652" s="775"/>
      <c r="DD652" s="775"/>
      <c r="DE652" s="775"/>
      <c r="DF652" s="775"/>
      <c r="DG652" s="775"/>
      <c r="DH652" s="775"/>
      <c r="DI652" s="775"/>
      <c r="DJ652" s="775"/>
      <c r="DK652" s="775"/>
      <c r="DL652" s="775"/>
      <c r="DM652" s="775"/>
      <c r="DN652" s="775"/>
      <c r="DO652" s="775"/>
      <c r="DP652" s="775"/>
      <c r="DQ652" s="775"/>
      <c r="DR652" s="775"/>
      <c r="DS652" s="775"/>
      <c r="DT652" s="775"/>
      <c r="DU652" s="775"/>
      <c r="DV652" s="775"/>
      <c r="DW652" s="775"/>
      <c r="DX652" s="775"/>
      <c r="DY652" s="775"/>
      <c r="DZ652" s="775"/>
      <c r="EA652" s="775"/>
      <c r="EB652" s="775"/>
      <c r="EC652" s="775"/>
      <c r="ED652" s="775"/>
      <c r="EE652" s="775"/>
      <c r="EF652" s="775"/>
      <c r="EG652" s="775"/>
      <c r="EH652" s="775"/>
      <c r="EI652" s="775"/>
      <c r="EJ652" s="775"/>
      <c r="EK652" s="775"/>
      <c r="EL652" s="775"/>
      <c r="EM652" s="775"/>
      <c r="EN652" s="775"/>
      <c r="EO652" s="775"/>
      <c r="EP652" s="775"/>
      <c r="EQ652" s="775"/>
      <c r="ER652" s="775"/>
      <c r="ES652" s="775"/>
      <c r="ET652" s="775"/>
      <c r="EU652" s="775"/>
      <c r="EV652" s="775"/>
      <c r="EW652" s="775"/>
      <c r="EX652" s="775"/>
      <c r="EY652" s="775"/>
      <c r="EZ652" s="775"/>
      <c r="FA652" s="775"/>
      <c r="FB652" s="775"/>
      <c r="FC652" s="775"/>
      <c r="FD652" s="775"/>
      <c r="FE652" s="775"/>
      <c r="FF652" s="775"/>
      <c r="FG652" s="775"/>
      <c r="FH652" s="775"/>
      <c r="FI652" s="775"/>
      <c r="FJ652" s="775"/>
      <c r="FK652" s="775"/>
      <c r="FL652" s="775"/>
      <c r="FM652" s="775"/>
      <c r="FN652" s="775"/>
      <c r="FO652" s="775"/>
      <c r="FP652" s="775"/>
      <c r="FQ652" s="775"/>
      <c r="FR652" s="775"/>
      <c r="FS652" s="775"/>
      <c r="FT652" s="775"/>
      <c r="FU652" s="775"/>
      <c r="FV652" s="775"/>
      <c r="FW652" s="775"/>
      <c r="FX652" s="775"/>
      <c r="FY652" s="775"/>
      <c r="FZ652" s="775"/>
      <c r="GA652" s="775"/>
      <c r="GB652" s="775"/>
      <c r="GC652" s="775"/>
      <c r="GD652" s="775"/>
      <c r="GE652" s="775"/>
      <c r="GF652" s="775"/>
      <c r="GG652" s="775"/>
      <c r="GH652" s="775"/>
      <c r="GI652" s="775"/>
      <c r="GJ652" s="775"/>
      <c r="GK652" s="775"/>
      <c r="GL652" s="775"/>
      <c r="GM652" s="775"/>
      <c r="GN652" s="775"/>
      <c r="GO652" s="775"/>
      <c r="GP652" s="775"/>
      <c r="GQ652" s="775"/>
      <c r="GR652" s="775"/>
      <c r="GS652" s="775"/>
      <c r="GT652" s="775"/>
      <c r="GU652" s="775"/>
      <c r="GV652" s="775"/>
    </row>
    <row r="653" spans="1:204" x14ac:dyDescent="0.25">
      <c r="B653" s="1126" t="s">
        <v>247</v>
      </c>
      <c r="C653" s="34">
        <f>'1 уровень'!E3155</f>
        <v>14360</v>
      </c>
      <c r="D653" s="34">
        <f>'1 уровень'!G3155</f>
        <v>0</v>
      </c>
      <c r="E653" s="34">
        <f>'1 уровень'!H3155</f>
        <v>8377</v>
      </c>
      <c r="F653" s="34">
        <f>'1 уровень'!I3155</f>
        <v>6806</v>
      </c>
      <c r="G653" s="780">
        <f>'1 уровень'!J3155</f>
        <v>81.246269547570733</v>
      </c>
      <c r="H653" s="3753">
        <f>'1 уровень'!K3155</f>
        <v>0</v>
      </c>
      <c r="I653" s="794">
        <f>'1 уровень'!L3155</f>
        <v>0</v>
      </c>
      <c r="J653" s="794">
        <f>'1 уровень'!M3155</f>
        <v>0</v>
      </c>
      <c r="K653" s="789">
        <f>'1 уровень'!N3155</f>
        <v>0</v>
      </c>
      <c r="L653" s="789">
        <f>'1 уровень'!Q3155</f>
        <v>0</v>
      </c>
      <c r="M653" s="789">
        <f>'1 уровень'!R3155</f>
        <v>0</v>
      </c>
      <c r="N653" s="789">
        <f>'1 уровень'!S3155</f>
        <v>0</v>
      </c>
      <c r="O653" s="789">
        <f>'1 уровень'!T3155</f>
        <v>0</v>
      </c>
      <c r="P653" s="789">
        <f>'1 уровень'!U3155</f>
        <v>0</v>
      </c>
      <c r="Q653" s="788">
        <f>'1 уровень'!V3155</f>
        <v>0</v>
      </c>
      <c r="R653" s="788">
        <f>'1 уровень'!W3155</f>
        <v>0</v>
      </c>
      <c r="S653" s="788">
        <f>'1 уровень'!X3155</f>
        <v>0</v>
      </c>
      <c r="T653" s="788">
        <f>'1 уровень'!Y3155</f>
        <v>0</v>
      </c>
      <c r="U653" s="788">
        <f>'1 уровень'!Z3155</f>
        <v>0</v>
      </c>
      <c r="V653" s="788">
        <f>'1 уровень'!AA3155</f>
        <v>0</v>
      </c>
      <c r="W653" s="788">
        <f>'1 уровень'!AB3155</f>
        <v>0</v>
      </c>
      <c r="X653" s="788">
        <f>'1 уровень'!AC3155</f>
        <v>0</v>
      </c>
      <c r="Y653" s="788">
        <f>'1 уровень'!AD3155</f>
        <v>0</v>
      </c>
      <c r="Z653" s="788">
        <f>'1 уровень'!AE3155</f>
        <v>0</v>
      </c>
      <c r="AA653" s="3205">
        <f>'1 уровень'!AF3155</f>
        <v>0</v>
      </c>
      <c r="AB653" s="788">
        <f>'1 уровень'!AG3155</f>
        <v>0</v>
      </c>
      <c r="AC653" s="788">
        <f>'1 уровень'!AH3155</f>
        <v>0</v>
      </c>
      <c r="AD653" s="788">
        <f>'1 уровень'!AI3155</f>
        <v>0</v>
      </c>
      <c r="AE653" s="788">
        <f>'1 уровень'!AJ3155</f>
        <v>0</v>
      </c>
      <c r="AF653" s="2097">
        <f>'1 уровень'!AK3155</f>
        <v>0</v>
      </c>
      <c r="AG653" s="3782">
        <f>'1 уровень'!AL3155</f>
        <v>0</v>
      </c>
      <c r="AH653" s="788"/>
      <c r="AI653" s="788"/>
      <c r="AJ653" s="4250">
        <f>'1 уровень'!AM3155</f>
        <v>0</v>
      </c>
      <c r="AK653" s="4257">
        <f>'1 уровень'!AN3155</f>
        <v>0</v>
      </c>
      <c r="AL653" s="1339">
        <f t="shared" si="86"/>
        <v>0</v>
      </c>
      <c r="AM653" s="3825">
        <f t="shared" si="79"/>
        <v>0</v>
      </c>
      <c r="AN653" s="775"/>
      <c r="AO653" s="775"/>
      <c r="AP653" s="775"/>
      <c r="AQ653" s="775"/>
      <c r="AR653" s="775"/>
      <c r="AS653" s="775"/>
      <c r="AT653" s="775"/>
      <c r="AU653" s="775"/>
      <c r="AV653" s="775"/>
      <c r="AW653" s="775"/>
      <c r="AX653" s="775"/>
      <c r="AY653" s="775"/>
      <c r="AZ653" s="775"/>
      <c r="BA653" s="775"/>
      <c r="BB653" s="775"/>
      <c r="BC653" s="775"/>
      <c r="BD653" s="775"/>
      <c r="BE653" s="775"/>
      <c r="BF653" s="775"/>
      <c r="BG653" s="775"/>
      <c r="BH653" s="775"/>
      <c r="BI653" s="775"/>
      <c r="BJ653" s="775"/>
      <c r="BK653" s="775"/>
      <c r="BL653" s="775"/>
      <c r="BM653" s="775"/>
      <c r="BN653" s="775"/>
      <c r="BO653" s="775"/>
      <c r="BP653" s="775"/>
      <c r="BQ653" s="775"/>
      <c r="BR653" s="775"/>
      <c r="BS653" s="775"/>
      <c r="BT653" s="775"/>
      <c r="BU653" s="775"/>
      <c r="BV653" s="775"/>
      <c r="BW653" s="775"/>
      <c r="BX653" s="775"/>
      <c r="BY653" s="775"/>
      <c r="BZ653" s="775"/>
      <c r="CA653" s="775"/>
      <c r="CB653" s="775"/>
      <c r="CC653" s="775"/>
      <c r="CD653" s="775"/>
      <c r="CE653" s="775"/>
      <c r="CF653" s="775"/>
      <c r="CG653" s="775"/>
      <c r="CH653" s="775"/>
      <c r="CI653" s="775"/>
      <c r="CJ653" s="775"/>
      <c r="CK653" s="775"/>
      <c r="CL653" s="775"/>
      <c r="CM653" s="775"/>
      <c r="CN653" s="775"/>
      <c r="CO653" s="775"/>
      <c r="CP653" s="775"/>
      <c r="CQ653" s="775"/>
      <c r="CR653" s="775"/>
      <c r="CS653" s="775"/>
      <c r="CT653" s="775"/>
      <c r="CU653" s="775"/>
      <c r="CV653" s="775"/>
      <c r="CW653" s="775"/>
      <c r="CX653" s="775"/>
      <c r="CY653" s="775"/>
      <c r="CZ653" s="775"/>
      <c r="DA653" s="775"/>
      <c r="DB653" s="775"/>
      <c r="DC653" s="775"/>
      <c r="DD653" s="775"/>
      <c r="DE653" s="775"/>
      <c r="DF653" s="775"/>
      <c r="DG653" s="775"/>
      <c r="DH653" s="775"/>
      <c r="DI653" s="775"/>
      <c r="DJ653" s="775"/>
      <c r="DK653" s="775"/>
      <c r="DL653" s="775"/>
      <c r="DM653" s="775"/>
      <c r="DN653" s="775"/>
      <c r="DO653" s="775"/>
      <c r="DP653" s="775"/>
      <c r="DQ653" s="775"/>
      <c r="DR653" s="775"/>
      <c r="DS653" s="775"/>
      <c r="DT653" s="775"/>
      <c r="DU653" s="775"/>
      <c r="DV653" s="775"/>
      <c r="DW653" s="775"/>
      <c r="DX653" s="775"/>
      <c r="DY653" s="775"/>
      <c r="DZ653" s="775"/>
      <c r="EA653" s="775"/>
      <c r="EB653" s="775"/>
      <c r="EC653" s="775"/>
      <c r="ED653" s="775"/>
      <c r="EE653" s="775"/>
      <c r="EF653" s="775"/>
      <c r="EG653" s="775"/>
      <c r="EH653" s="775"/>
      <c r="EI653" s="775"/>
      <c r="EJ653" s="775"/>
      <c r="EK653" s="775"/>
      <c r="EL653" s="775"/>
      <c r="EM653" s="775"/>
      <c r="EN653" s="775"/>
      <c r="EO653" s="775"/>
      <c r="EP653" s="775"/>
      <c r="EQ653" s="775"/>
      <c r="ER653" s="775"/>
      <c r="ES653" s="775"/>
      <c r="ET653" s="775"/>
      <c r="EU653" s="775"/>
      <c r="EV653" s="775"/>
      <c r="EW653" s="775"/>
      <c r="EX653" s="775"/>
      <c r="EY653" s="775"/>
      <c r="EZ653" s="775"/>
      <c r="FA653" s="775"/>
      <c r="FB653" s="775"/>
      <c r="FC653" s="775"/>
      <c r="FD653" s="775"/>
      <c r="FE653" s="775"/>
      <c r="FF653" s="775"/>
      <c r="FG653" s="775"/>
      <c r="FH653" s="775"/>
      <c r="FI653" s="775"/>
      <c r="FJ653" s="775"/>
      <c r="FK653" s="775"/>
      <c r="FL653" s="775"/>
      <c r="FM653" s="775"/>
      <c r="FN653" s="775"/>
      <c r="FO653" s="775"/>
      <c r="FP653" s="775"/>
      <c r="FQ653" s="775"/>
      <c r="FR653" s="775"/>
      <c r="FS653" s="775"/>
      <c r="FT653" s="775"/>
      <c r="FU653" s="775"/>
      <c r="FV653" s="775"/>
      <c r="FW653" s="775"/>
      <c r="FX653" s="775"/>
      <c r="FY653" s="775"/>
      <c r="FZ653" s="775"/>
      <c r="GA653" s="775"/>
      <c r="GB653" s="775"/>
      <c r="GC653" s="775"/>
      <c r="GD653" s="775"/>
      <c r="GE653" s="775"/>
      <c r="GF653" s="775"/>
      <c r="GG653" s="775"/>
      <c r="GH653" s="775"/>
      <c r="GI653" s="775"/>
      <c r="GJ653" s="775"/>
      <c r="GK653" s="775"/>
      <c r="GL653" s="775"/>
      <c r="GM653" s="775"/>
      <c r="GN653" s="775"/>
      <c r="GO653" s="775"/>
      <c r="GP653" s="775"/>
      <c r="GQ653" s="775"/>
      <c r="GR653" s="775"/>
      <c r="GS653" s="775"/>
      <c r="GT653" s="775"/>
      <c r="GU653" s="775"/>
      <c r="GV653" s="775"/>
    </row>
    <row r="654" spans="1:204" x14ac:dyDescent="0.25">
      <c r="B654" s="1126" t="s">
        <v>403</v>
      </c>
      <c r="C654" s="34">
        <f>'1 уровень'!E3156</f>
        <v>1702.127659574468</v>
      </c>
      <c r="D654" s="34">
        <f>'1 уровень'!G3156</f>
        <v>0</v>
      </c>
      <c r="E654" s="34">
        <f>'1 уровень'!H3156</f>
        <v>992.87234042553189</v>
      </c>
      <c r="F654" s="34">
        <f>'1 уровень'!I3156</f>
        <v>1822.491489361702</v>
      </c>
      <c r="G654" s="780">
        <f>'1 уровень'!J3156</f>
        <v>183.55748419586413</v>
      </c>
      <c r="H654" s="3753">
        <f>'1 уровень'!K3156</f>
        <v>0</v>
      </c>
      <c r="I654" s="794">
        <f>'1 уровень'!L3156</f>
        <v>0</v>
      </c>
      <c r="J654" s="794">
        <f>'1 уровень'!M3156</f>
        <v>0</v>
      </c>
      <c r="K654" s="789">
        <f>'1 уровень'!N3156</f>
        <v>0</v>
      </c>
      <c r="L654" s="789">
        <f>'1 уровень'!Q3156</f>
        <v>0</v>
      </c>
      <c r="M654" s="789">
        <f>'1 уровень'!R3156</f>
        <v>0</v>
      </c>
      <c r="N654" s="789">
        <f>'1 уровень'!S3156</f>
        <v>0</v>
      </c>
      <c r="O654" s="789">
        <f>'1 уровень'!T3156</f>
        <v>0</v>
      </c>
      <c r="P654" s="789">
        <f>'1 уровень'!U3156</f>
        <v>0</v>
      </c>
      <c r="Q654" s="788">
        <f>'1 уровень'!V3156</f>
        <v>0</v>
      </c>
      <c r="R654" s="788">
        <f>'1 уровень'!W3156</f>
        <v>0</v>
      </c>
      <c r="S654" s="788">
        <f>'1 уровень'!X3156</f>
        <v>0</v>
      </c>
      <c r="T654" s="788">
        <f>'1 уровень'!Y3156</f>
        <v>0</v>
      </c>
      <c r="U654" s="788">
        <f>'1 уровень'!Z3156</f>
        <v>0</v>
      </c>
      <c r="V654" s="788">
        <f>'1 уровень'!AA3156</f>
        <v>0</v>
      </c>
      <c r="W654" s="788">
        <f>'1 уровень'!AB3156</f>
        <v>0</v>
      </c>
      <c r="X654" s="788">
        <f>'1 уровень'!AC3156</f>
        <v>0</v>
      </c>
      <c r="Y654" s="788">
        <f>'1 уровень'!AD3156</f>
        <v>0</v>
      </c>
      <c r="Z654" s="788">
        <f>'1 уровень'!AE3156</f>
        <v>0</v>
      </c>
      <c r="AA654" s="3205">
        <f>'1 уровень'!AF3156</f>
        <v>0</v>
      </c>
      <c r="AB654" s="788">
        <f>'1 уровень'!AG3156</f>
        <v>0</v>
      </c>
      <c r="AC654" s="788">
        <f>'1 уровень'!AH3156</f>
        <v>0</v>
      </c>
      <c r="AD654" s="788">
        <f>'1 уровень'!AI3156</f>
        <v>0</v>
      </c>
      <c r="AE654" s="788">
        <f>'1 уровень'!AJ3156</f>
        <v>0</v>
      </c>
      <c r="AF654" s="2097">
        <f>'1 уровень'!AK3156</f>
        <v>0</v>
      </c>
      <c r="AG654" s="3782">
        <f>'1 уровень'!AL3156</f>
        <v>0</v>
      </c>
      <c r="AH654" s="788"/>
      <c r="AI654" s="788"/>
      <c r="AJ654" s="4250">
        <f>'1 уровень'!AM3156</f>
        <v>0</v>
      </c>
      <c r="AK654" s="4257">
        <f>'1 уровень'!AN3156</f>
        <v>0</v>
      </c>
      <c r="AL654" s="1339">
        <f t="shared" si="86"/>
        <v>0</v>
      </c>
      <c r="AM654" s="3825">
        <f t="shared" si="79"/>
        <v>0</v>
      </c>
      <c r="AN654" s="775"/>
      <c r="AO654" s="775"/>
      <c r="AP654" s="775"/>
      <c r="AQ654" s="775"/>
      <c r="AR654" s="775"/>
      <c r="AS654" s="775"/>
      <c r="AT654" s="775"/>
      <c r="AU654" s="775"/>
      <c r="AV654" s="775"/>
      <c r="AW654" s="775"/>
      <c r="AX654" s="775"/>
      <c r="AY654" s="775"/>
      <c r="AZ654" s="775"/>
      <c r="BA654" s="775"/>
      <c r="BB654" s="775"/>
      <c r="BC654" s="775"/>
      <c r="BD654" s="775"/>
      <c r="BE654" s="775"/>
      <c r="BF654" s="775"/>
      <c r="BG654" s="775"/>
      <c r="BH654" s="775"/>
      <c r="BI654" s="775"/>
      <c r="BJ654" s="775"/>
      <c r="BK654" s="775"/>
      <c r="BL654" s="775"/>
      <c r="BM654" s="775"/>
      <c r="BN654" s="775"/>
      <c r="BO654" s="775"/>
      <c r="BP654" s="775"/>
      <c r="BQ654" s="775"/>
      <c r="BR654" s="775"/>
      <c r="BS654" s="775"/>
      <c r="BT654" s="775"/>
      <c r="BU654" s="775"/>
      <c r="BV654" s="775"/>
      <c r="BW654" s="775"/>
      <c r="BX654" s="775"/>
      <c r="BY654" s="775"/>
      <c r="BZ654" s="775"/>
      <c r="CA654" s="775"/>
      <c r="CB654" s="775"/>
      <c r="CC654" s="775"/>
      <c r="CD654" s="775"/>
      <c r="CE654" s="775"/>
      <c r="CF654" s="775"/>
      <c r="CG654" s="775"/>
      <c r="CH654" s="775"/>
      <c r="CI654" s="775"/>
      <c r="CJ654" s="775"/>
      <c r="CK654" s="775"/>
      <c r="CL654" s="775"/>
      <c r="CM654" s="775"/>
      <c r="CN654" s="775"/>
      <c r="CO654" s="775"/>
      <c r="CP654" s="775"/>
      <c r="CQ654" s="775"/>
      <c r="CR654" s="775"/>
      <c r="CS654" s="775"/>
      <c r="CT654" s="775"/>
      <c r="CU654" s="775"/>
      <c r="CV654" s="775"/>
      <c r="CW654" s="775"/>
      <c r="CX654" s="775"/>
      <c r="CY654" s="775"/>
      <c r="CZ654" s="775"/>
      <c r="DA654" s="775"/>
      <c r="DB654" s="775"/>
      <c r="DC654" s="775"/>
      <c r="DD654" s="775"/>
      <c r="DE654" s="775"/>
      <c r="DF654" s="775"/>
      <c r="DG654" s="775"/>
      <c r="DH654" s="775"/>
      <c r="DI654" s="775"/>
      <c r="DJ654" s="775"/>
      <c r="DK654" s="775"/>
      <c r="DL654" s="775"/>
      <c r="DM654" s="775"/>
      <c r="DN654" s="775"/>
      <c r="DO654" s="775"/>
      <c r="DP654" s="775"/>
      <c r="DQ654" s="775"/>
      <c r="DR654" s="775"/>
      <c r="DS654" s="775"/>
      <c r="DT654" s="775"/>
      <c r="DU654" s="775"/>
      <c r="DV654" s="775"/>
      <c r="DW654" s="775"/>
      <c r="DX654" s="775"/>
      <c r="DY654" s="775"/>
      <c r="DZ654" s="775"/>
      <c r="EA654" s="775"/>
      <c r="EB654" s="775"/>
      <c r="EC654" s="775"/>
      <c r="ED654" s="775"/>
      <c r="EE654" s="775"/>
      <c r="EF654" s="775"/>
      <c r="EG654" s="775"/>
      <c r="EH654" s="775"/>
      <c r="EI654" s="775"/>
      <c r="EJ654" s="775"/>
      <c r="EK654" s="775"/>
      <c r="EL654" s="775"/>
      <c r="EM654" s="775"/>
      <c r="EN654" s="775"/>
      <c r="EO654" s="775"/>
      <c r="EP654" s="775"/>
      <c r="EQ654" s="775"/>
      <c r="ER654" s="775"/>
      <c r="ES654" s="775"/>
      <c r="ET654" s="775"/>
      <c r="EU654" s="775"/>
      <c r="EV654" s="775"/>
      <c r="EW654" s="775"/>
      <c r="EX654" s="775"/>
      <c r="EY654" s="775"/>
      <c r="EZ654" s="775"/>
      <c r="FA654" s="775"/>
      <c r="FB654" s="775"/>
      <c r="FC654" s="775"/>
      <c r="FD654" s="775"/>
      <c r="FE654" s="775"/>
      <c r="FF654" s="775"/>
      <c r="FG654" s="775"/>
      <c r="FH654" s="775"/>
      <c r="FI654" s="775"/>
      <c r="FJ654" s="775"/>
      <c r="FK654" s="775"/>
      <c r="FL654" s="775"/>
      <c r="FM654" s="775"/>
      <c r="FN654" s="775"/>
      <c r="FO654" s="775"/>
      <c r="FP654" s="775"/>
      <c r="FQ654" s="775"/>
      <c r="FR654" s="775"/>
      <c r="FS654" s="775"/>
      <c r="FT654" s="775"/>
      <c r="FU654" s="775"/>
      <c r="FV654" s="775"/>
      <c r="FW654" s="775"/>
      <c r="FX654" s="775"/>
      <c r="FY654" s="775"/>
      <c r="FZ654" s="775"/>
      <c r="GA654" s="775"/>
      <c r="GB654" s="775"/>
      <c r="GC654" s="775"/>
      <c r="GD654" s="775"/>
      <c r="GE654" s="775"/>
      <c r="GF654" s="775"/>
      <c r="GG654" s="775"/>
      <c r="GH654" s="775"/>
      <c r="GI654" s="775"/>
      <c r="GJ654" s="775"/>
      <c r="GK654" s="775"/>
      <c r="GL654" s="775"/>
      <c r="GM654" s="775"/>
      <c r="GN654" s="775"/>
      <c r="GO654" s="775"/>
      <c r="GP654" s="775"/>
      <c r="GQ654" s="775"/>
      <c r="GR654" s="775"/>
      <c r="GS654" s="775"/>
      <c r="GT654" s="775"/>
      <c r="GU654" s="775"/>
      <c r="GV654" s="775"/>
    </row>
    <row r="655" spans="1:204" x14ac:dyDescent="0.25">
      <c r="B655" s="1778" t="s">
        <v>420</v>
      </c>
      <c r="C655" s="34">
        <f>'1 уровень'!E3157</f>
        <v>16000</v>
      </c>
      <c r="D655" s="34">
        <f>'1 уровень'!G3157</f>
        <v>0</v>
      </c>
      <c r="E655" s="34">
        <f>'1 уровень'!H3157</f>
        <v>9333</v>
      </c>
      <c r="F655" s="34">
        <f>'1 уровень'!I3157</f>
        <v>17131.419999999998</v>
      </c>
      <c r="G655" s="780">
        <f>'1 уровень'!J3157</f>
        <v>183.55748419586413</v>
      </c>
      <c r="H655" s="3753">
        <f>'1 уровень'!K3157</f>
        <v>0</v>
      </c>
      <c r="I655" s="794">
        <f>'1 уровень'!L3157</f>
        <v>0</v>
      </c>
      <c r="J655" s="794">
        <f>'1 уровень'!M3157</f>
        <v>0</v>
      </c>
      <c r="K655" s="789">
        <f>'1 уровень'!N3157</f>
        <v>0</v>
      </c>
      <c r="L655" s="789">
        <f>'1 уровень'!Q3157</f>
        <v>0</v>
      </c>
      <c r="M655" s="789">
        <f>'1 уровень'!R3157</f>
        <v>0</v>
      </c>
      <c r="N655" s="789">
        <f>'1 уровень'!S3157</f>
        <v>0</v>
      </c>
      <c r="O655" s="789">
        <f>'1 уровень'!T3157</f>
        <v>0</v>
      </c>
      <c r="P655" s="789">
        <f>'1 уровень'!U3157</f>
        <v>0</v>
      </c>
      <c r="Q655" s="788">
        <f>'1 уровень'!V3157</f>
        <v>0</v>
      </c>
      <c r="R655" s="788">
        <f>'1 уровень'!W3157</f>
        <v>0</v>
      </c>
      <c r="S655" s="788">
        <f>'1 уровень'!X3157</f>
        <v>0</v>
      </c>
      <c r="T655" s="788">
        <f>'1 уровень'!Y3157</f>
        <v>0</v>
      </c>
      <c r="U655" s="788">
        <f>'1 уровень'!Z3157</f>
        <v>0</v>
      </c>
      <c r="V655" s="788">
        <f>'1 уровень'!AA3157</f>
        <v>0</v>
      </c>
      <c r="W655" s="788">
        <f>'1 уровень'!AB3157</f>
        <v>0</v>
      </c>
      <c r="X655" s="788">
        <f>'1 уровень'!AC3157</f>
        <v>0</v>
      </c>
      <c r="Y655" s="788">
        <f>'1 уровень'!AD3157</f>
        <v>0</v>
      </c>
      <c r="Z655" s="788">
        <f>'1 уровень'!AE3157</f>
        <v>0</v>
      </c>
      <c r="AA655" s="3205">
        <f>'1 уровень'!AF3157</f>
        <v>0</v>
      </c>
      <c r="AB655" s="788">
        <f>'1 уровень'!AG3157</f>
        <v>0</v>
      </c>
      <c r="AC655" s="788">
        <f>'1 уровень'!AH3157</f>
        <v>0</v>
      </c>
      <c r="AD655" s="788">
        <f>'1 уровень'!AI3157</f>
        <v>0</v>
      </c>
      <c r="AE655" s="788">
        <f>'1 уровень'!AJ3157</f>
        <v>0</v>
      </c>
      <c r="AF655" s="2097">
        <f>'1 уровень'!AK3157</f>
        <v>0</v>
      </c>
      <c r="AG655" s="3782">
        <f>'1 уровень'!AL3157</f>
        <v>0</v>
      </c>
      <c r="AH655" s="788"/>
      <c r="AI655" s="788"/>
      <c r="AJ655" s="4250">
        <f>'1 уровень'!AM3157</f>
        <v>0</v>
      </c>
      <c r="AK655" s="4257">
        <f>'1 уровень'!AN3157</f>
        <v>0</v>
      </c>
      <c r="AL655" s="1339">
        <f t="shared" si="86"/>
        <v>0</v>
      </c>
      <c r="AM655" s="3825">
        <f t="shared" si="79"/>
        <v>0</v>
      </c>
      <c r="AN655" s="775"/>
      <c r="AO655" s="775"/>
      <c r="AP655" s="775"/>
      <c r="AQ655" s="775"/>
      <c r="AR655" s="775"/>
      <c r="AS655" s="775"/>
      <c r="AT655" s="775"/>
      <c r="AU655" s="775"/>
      <c r="AV655" s="775"/>
      <c r="AW655" s="775"/>
      <c r="AX655" s="775"/>
      <c r="AY655" s="775"/>
      <c r="AZ655" s="775"/>
      <c r="BA655" s="775"/>
      <c r="BB655" s="775"/>
      <c r="BC655" s="775"/>
      <c r="BD655" s="775"/>
      <c r="BE655" s="775"/>
      <c r="BF655" s="775"/>
      <c r="BG655" s="775"/>
      <c r="BH655" s="775"/>
      <c r="BI655" s="775"/>
      <c r="BJ655" s="775"/>
      <c r="BK655" s="775"/>
      <c r="BL655" s="775"/>
      <c r="BM655" s="775"/>
      <c r="BN655" s="775"/>
      <c r="BO655" s="775"/>
      <c r="BP655" s="775"/>
      <c r="BQ655" s="775"/>
      <c r="BR655" s="775"/>
      <c r="BS655" s="775"/>
      <c r="BT655" s="775"/>
      <c r="BU655" s="775"/>
      <c r="BV655" s="775"/>
      <c r="BW655" s="775"/>
      <c r="BX655" s="775"/>
      <c r="BY655" s="775"/>
      <c r="BZ655" s="775"/>
      <c r="CA655" s="775"/>
      <c r="CB655" s="775"/>
      <c r="CC655" s="775"/>
      <c r="CD655" s="775"/>
      <c r="CE655" s="775"/>
      <c r="CF655" s="775"/>
      <c r="CG655" s="775"/>
      <c r="CH655" s="775"/>
      <c r="CI655" s="775"/>
      <c r="CJ655" s="775"/>
      <c r="CK655" s="775"/>
      <c r="CL655" s="775"/>
      <c r="CM655" s="775"/>
      <c r="CN655" s="775"/>
      <c r="CO655" s="775"/>
      <c r="CP655" s="775"/>
      <c r="CQ655" s="775"/>
      <c r="CR655" s="775"/>
      <c r="CS655" s="775"/>
      <c r="CT655" s="775"/>
      <c r="CU655" s="775"/>
      <c r="CV655" s="775"/>
      <c r="CW655" s="775"/>
      <c r="CX655" s="775"/>
      <c r="CY655" s="775"/>
      <c r="CZ655" s="775"/>
      <c r="DA655" s="775"/>
      <c r="DB655" s="775"/>
      <c r="DC655" s="775"/>
      <c r="DD655" s="775"/>
      <c r="DE655" s="775"/>
      <c r="DF655" s="775"/>
      <c r="DG655" s="775"/>
      <c r="DH655" s="775"/>
      <c r="DI655" s="775"/>
      <c r="DJ655" s="775"/>
      <c r="DK655" s="775"/>
      <c r="DL655" s="775"/>
      <c r="DM655" s="775"/>
      <c r="DN655" s="775"/>
      <c r="DO655" s="775"/>
      <c r="DP655" s="775"/>
      <c r="DQ655" s="775"/>
      <c r="DR655" s="775"/>
      <c r="DS655" s="775"/>
      <c r="DT655" s="775"/>
      <c r="DU655" s="775"/>
      <c r="DV655" s="775"/>
      <c r="DW655" s="775"/>
      <c r="DX655" s="775"/>
      <c r="DY655" s="775"/>
      <c r="DZ655" s="775"/>
      <c r="EA655" s="775"/>
      <c r="EB655" s="775"/>
      <c r="EC655" s="775"/>
      <c r="ED655" s="775"/>
      <c r="EE655" s="775"/>
      <c r="EF655" s="775"/>
      <c r="EG655" s="775"/>
      <c r="EH655" s="775"/>
      <c r="EI655" s="775"/>
      <c r="EJ655" s="775"/>
      <c r="EK655" s="775"/>
      <c r="EL655" s="775"/>
      <c r="EM655" s="775"/>
      <c r="EN655" s="775"/>
      <c r="EO655" s="775"/>
      <c r="EP655" s="775"/>
      <c r="EQ655" s="775"/>
      <c r="ER655" s="775"/>
      <c r="ES655" s="775"/>
      <c r="ET655" s="775"/>
      <c r="EU655" s="775"/>
      <c r="EV655" s="775"/>
      <c r="EW655" s="775"/>
      <c r="EX655" s="775"/>
      <c r="EY655" s="775"/>
      <c r="EZ655" s="775"/>
      <c r="FA655" s="775"/>
      <c r="FB655" s="775"/>
      <c r="FC655" s="775"/>
      <c r="FD655" s="775"/>
      <c r="FE655" s="775"/>
      <c r="FF655" s="775"/>
      <c r="FG655" s="775"/>
      <c r="FH655" s="775"/>
      <c r="FI655" s="775"/>
      <c r="FJ655" s="775"/>
      <c r="FK655" s="775"/>
      <c r="FL655" s="775"/>
      <c r="FM655" s="775"/>
      <c r="FN655" s="775"/>
      <c r="FO655" s="775"/>
      <c r="FP655" s="775"/>
      <c r="FQ655" s="775"/>
      <c r="FR655" s="775"/>
      <c r="FS655" s="775"/>
      <c r="FT655" s="775"/>
      <c r="FU655" s="775"/>
      <c r="FV655" s="775"/>
      <c r="FW655" s="775"/>
      <c r="FX655" s="775"/>
      <c r="FY655" s="775"/>
      <c r="FZ655" s="775"/>
      <c r="GA655" s="775"/>
      <c r="GB655" s="775"/>
      <c r="GC655" s="775"/>
      <c r="GD655" s="775"/>
      <c r="GE655" s="775"/>
      <c r="GF655" s="775"/>
      <c r="GG655" s="775"/>
      <c r="GH655" s="775"/>
      <c r="GI655" s="775"/>
      <c r="GJ655" s="775"/>
      <c r="GK655" s="775"/>
      <c r="GL655" s="775"/>
      <c r="GM655" s="775"/>
      <c r="GN655" s="775"/>
      <c r="GO655" s="775"/>
      <c r="GP655" s="775"/>
      <c r="GQ655" s="775"/>
      <c r="GR655" s="775"/>
      <c r="GS655" s="775"/>
      <c r="GT655" s="775"/>
      <c r="GU655" s="775"/>
      <c r="GV655" s="775"/>
    </row>
    <row r="656" spans="1:204" ht="63" x14ac:dyDescent="0.25">
      <c r="B656" s="2569" t="s">
        <v>405</v>
      </c>
      <c r="C656" s="34">
        <f>'1 уровень'!E3158</f>
        <v>9555</v>
      </c>
      <c r="D656" s="34">
        <f>'1 уровень'!G3158</f>
        <v>0</v>
      </c>
      <c r="E656" s="34">
        <f>'1 уровень'!H3158</f>
        <v>5574</v>
      </c>
      <c r="F656" s="34">
        <f>'1 уровень'!I3158</f>
        <v>1685</v>
      </c>
      <c r="G656" s="780">
        <f>'1 уровень'!J3158</f>
        <v>30.229637603157517</v>
      </c>
      <c r="H656" s="3753">
        <f>'1 уровень'!K3158</f>
        <v>0</v>
      </c>
      <c r="I656" s="794">
        <f>'1 уровень'!L3158</f>
        <v>0</v>
      </c>
      <c r="J656" s="794">
        <f>'1 уровень'!M3158</f>
        <v>0</v>
      </c>
      <c r="K656" s="789">
        <f>'1 уровень'!N3158</f>
        <v>0</v>
      </c>
      <c r="L656" s="789">
        <f>'1 уровень'!Q3158</f>
        <v>0</v>
      </c>
      <c r="M656" s="789">
        <f>'1 уровень'!R3158</f>
        <v>0</v>
      </c>
      <c r="N656" s="789">
        <f>'1 уровень'!S3158</f>
        <v>0</v>
      </c>
      <c r="O656" s="789">
        <f>'1 уровень'!T3158</f>
        <v>0</v>
      </c>
      <c r="P656" s="789">
        <f>'1 уровень'!U3158</f>
        <v>0</v>
      </c>
      <c r="Q656" s="788">
        <f>'1 уровень'!V3158</f>
        <v>0</v>
      </c>
      <c r="R656" s="788">
        <f>'1 уровень'!W3158</f>
        <v>0</v>
      </c>
      <c r="S656" s="788">
        <f>'1 уровень'!X3158</f>
        <v>0</v>
      </c>
      <c r="T656" s="788">
        <f>'1 уровень'!Y3158</f>
        <v>0</v>
      </c>
      <c r="U656" s="788">
        <f>'1 уровень'!Z3158</f>
        <v>0</v>
      </c>
      <c r="V656" s="788">
        <f>'1 уровень'!AA3158</f>
        <v>0</v>
      </c>
      <c r="W656" s="788">
        <f>'1 уровень'!AB3158</f>
        <v>0</v>
      </c>
      <c r="X656" s="788">
        <f>'1 уровень'!AC3158</f>
        <v>0</v>
      </c>
      <c r="Y656" s="788">
        <f>'1 уровень'!AD3158</f>
        <v>0</v>
      </c>
      <c r="Z656" s="788">
        <f>'1 уровень'!AE3158</f>
        <v>0</v>
      </c>
      <c r="AA656" s="3205">
        <f>'1 уровень'!AF3158</f>
        <v>0</v>
      </c>
      <c r="AB656" s="788">
        <f>'1 уровень'!AG3158</f>
        <v>0</v>
      </c>
      <c r="AC656" s="788">
        <f>'1 уровень'!AH3158</f>
        <v>0</v>
      </c>
      <c r="AD656" s="788">
        <f>'1 уровень'!AI3158</f>
        <v>0</v>
      </c>
      <c r="AE656" s="788">
        <f>'1 уровень'!AJ3158</f>
        <v>0</v>
      </c>
      <c r="AF656" s="2097">
        <f>'1 уровень'!AK3158</f>
        <v>0</v>
      </c>
      <c r="AG656" s="3782">
        <f>'1 уровень'!AL3158</f>
        <v>0</v>
      </c>
      <c r="AH656" s="788"/>
      <c r="AI656" s="788"/>
      <c r="AJ656" s="4250">
        <f>'1 уровень'!AM3158</f>
        <v>0</v>
      </c>
      <c r="AK656" s="4257">
        <f>'1 уровень'!AN3158</f>
        <v>0</v>
      </c>
      <c r="AL656" s="1339">
        <f t="shared" si="86"/>
        <v>0</v>
      </c>
      <c r="AM656" s="3825">
        <f t="shared" si="79"/>
        <v>0</v>
      </c>
      <c r="AN656" s="775"/>
      <c r="AO656" s="775"/>
      <c r="AP656" s="775"/>
      <c r="AQ656" s="775"/>
      <c r="AR656" s="775"/>
      <c r="AS656" s="775"/>
      <c r="AT656" s="775"/>
      <c r="AU656" s="775"/>
      <c r="AV656" s="775"/>
      <c r="AW656" s="775"/>
      <c r="AX656" s="775"/>
      <c r="AY656" s="775"/>
      <c r="AZ656" s="775"/>
      <c r="BA656" s="775"/>
      <c r="BB656" s="775"/>
      <c r="BC656" s="775"/>
      <c r="BD656" s="775"/>
      <c r="BE656" s="775"/>
      <c r="BF656" s="775"/>
      <c r="BG656" s="775"/>
      <c r="BH656" s="775"/>
      <c r="BI656" s="775"/>
      <c r="BJ656" s="775"/>
      <c r="BK656" s="775"/>
      <c r="BL656" s="775"/>
      <c r="BM656" s="775"/>
      <c r="BN656" s="775"/>
      <c r="BO656" s="775"/>
      <c r="BP656" s="775"/>
      <c r="BQ656" s="775"/>
      <c r="BR656" s="775"/>
      <c r="BS656" s="775"/>
      <c r="BT656" s="775"/>
      <c r="BU656" s="775"/>
      <c r="BV656" s="775"/>
      <c r="BW656" s="775"/>
      <c r="BX656" s="775"/>
      <c r="BY656" s="775"/>
      <c r="BZ656" s="775"/>
      <c r="CA656" s="775"/>
      <c r="CB656" s="775"/>
      <c r="CC656" s="775"/>
      <c r="CD656" s="775"/>
      <c r="CE656" s="775"/>
      <c r="CF656" s="775"/>
      <c r="CG656" s="775"/>
      <c r="CH656" s="775"/>
      <c r="CI656" s="775"/>
      <c r="CJ656" s="775"/>
      <c r="CK656" s="775"/>
      <c r="CL656" s="775"/>
      <c r="CM656" s="775"/>
      <c r="CN656" s="775"/>
      <c r="CO656" s="775"/>
      <c r="CP656" s="775"/>
      <c r="CQ656" s="775"/>
      <c r="CR656" s="775"/>
      <c r="CS656" s="775"/>
      <c r="CT656" s="775"/>
      <c r="CU656" s="775"/>
      <c r="CV656" s="775"/>
      <c r="CW656" s="775"/>
      <c r="CX656" s="775"/>
      <c r="CY656" s="775"/>
      <c r="CZ656" s="775"/>
      <c r="DA656" s="775"/>
      <c r="DB656" s="775"/>
      <c r="DC656" s="775"/>
      <c r="DD656" s="775"/>
      <c r="DE656" s="775"/>
      <c r="DF656" s="775"/>
      <c r="DG656" s="775"/>
      <c r="DH656" s="775"/>
      <c r="DI656" s="775"/>
      <c r="DJ656" s="775"/>
      <c r="DK656" s="775"/>
      <c r="DL656" s="775"/>
      <c r="DM656" s="775"/>
      <c r="DN656" s="775"/>
      <c r="DO656" s="775"/>
      <c r="DP656" s="775"/>
      <c r="DQ656" s="775"/>
      <c r="DR656" s="775"/>
      <c r="DS656" s="775"/>
      <c r="DT656" s="775"/>
      <c r="DU656" s="775"/>
      <c r="DV656" s="775"/>
      <c r="DW656" s="775"/>
      <c r="DX656" s="775"/>
      <c r="DY656" s="775"/>
      <c r="DZ656" s="775"/>
      <c r="EA656" s="775"/>
      <c r="EB656" s="775"/>
      <c r="EC656" s="775"/>
      <c r="ED656" s="775"/>
      <c r="EE656" s="775"/>
      <c r="EF656" s="775"/>
      <c r="EG656" s="775"/>
      <c r="EH656" s="775"/>
      <c r="EI656" s="775"/>
      <c r="EJ656" s="775"/>
      <c r="EK656" s="775"/>
      <c r="EL656" s="775"/>
      <c r="EM656" s="775"/>
      <c r="EN656" s="775"/>
      <c r="EO656" s="775"/>
      <c r="EP656" s="775"/>
      <c r="EQ656" s="775"/>
      <c r="ER656" s="775"/>
      <c r="ES656" s="775"/>
      <c r="ET656" s="775"/>
      <c r="EU656" s="775"/>
      <c r="EV656" s="775"/>
      <c r="EW656" s="775"/>
      <c r="EX656" s="775"/>
      <c r="EY656" s="775"/>
      <c r="EZ656" s="775"/>
      <c r="FA656" s="775"/>
      <c r="FB656" s="775"/>
      <c r="FC656" s="775"/>
      <c r="FD656" s="775"/>
      <c r="FE656" s="775"/>
      <c r="FF656" s="775"/>
      <c r="FG656" s="775"/>
      <c r="FH656" s="775"/>
      <c r="FI656" s="775"/>
      <c r="FJ656" s="775"/>
      <c r="FK656" s="775"/>
      <c r="FL656" s="775"/>
      <c r="FM656" s="775"/>
      <c r="FN656" s="775"/>
      <c r="FO656" s="775"/>
      <c r="FP656" s="775"/>
      <c r="FQ656" s="775"/>
      <c r="FR656" s="775"/>
      <c r="FS656" s="775"/>
      <c r="FT656" s="775"/>
      <c r="FU656" s="775"/>
      <c r="FV656" s="775"/>
      <c r="FW656" s="775"/>
      <c r="FX656" s="775"/>
      <c r="FY656" s="775"/>
      <c r="FZ656" s="775"/>
      <c r="GA656" s="775"/>
      <c r="GB656" s="775"/>
      <c r="GC656" s="775"/>
      <c r="GD656" s="775"/>
      <c r="GE656" s="775"/>
      <c r="GF656" s="775"/>
      <c r="GG656" s="775"/>
      <c r="GH656" s="775"/>
      <c r="GI656" s="775"/>
      <c r="GJ656" s="775"/>
      <c r="GK656" s="775"/>
      <c r="GL656" s="775"/>
      <c r="GM656" s="775"/>
      <c r="GN656" s="775"/>
      <c r="GO656" s="775"/>
      <c r="GP656" s="775"/>
      <c r="GQ656" s="775"/>
      <c r="GR656" s="775"/>
      <c r="GS656" s="775"/>
      <c r="GT656" s="775"/>
      <c r="GU656" s="775"/>
      <c r="GV656" s="775"/>
    </row>
    <row r="657" spans="1:204" ht="30" x14ac:dyDescent="0.25">
      <c r="B657" s="1775" t="s">
        <v>406</v>
      </c>
      <c r="C657" s="34">
        <f>'1 уровень'!E3159</f>
        <v>3503</v>
      </c>
      <c r="D657" s="34">
        <f>'1 уровень'!G3159</f>
        <v>0</v>
      </c>
      <c r="E657" s="34">
        <f>'1 уровень'!H3159</f>
        <v>2044</v>
      </c>
      <c r="F657" s="34">
        <f>'1 уровень'!I3159</f>
        <v>755</v>
      </c>
      <c r="G657" s="780">
        <f>'1 уровень'!J3159</f>
        <v>36.93737769080235</v>
      </c>
      <c r="H657" s="3753">
        <f>'1 уровень'!K3159</f>
        <v>0</v>
      </c>
      <c r="I657" s="794">
        <f>'1 уровень'!L3159</f>
        <v>0</v>
      </c>
      <c r="J657" s="794">
        <f>'1 уровень'!M3159</f>
        <v>0</v>
      </c>
      <c r="K657" s="789">
        <f>'1 уровень'!N3159</f>
        <v>0</v>
      </c>
      <c r="L657" s="789">
        <f>'1 уровень'!Q3159</f>
        <v>0</v>
      </c>
      <c r="M657" s="789">
        <f>'1 уровень'!R3159</f>
        <v>0</v>
      </c>
      <c r="N657" s="789">
        <f>'1 уровень'!S3159</f>
        <v>0</v>
      </c>
      <c r="O657" s="789">
        <f>'1 уровень'!T3159</f>
        <v>0</v>
      </c>
      <c r="P657" s="789">
        <f>'1 уровень'!U3159</f>
        <v>0</v>
      </c>
      <c r="Q657" s="788">
        <f>'1 уровень'!V3159</f>
        <v>0</v>
      </c>
      <c r="R657" s="788">
        <f>'1 уровень'!W3159</f>
        <v>0</v>
      </c>
      <c r="S657" s="788">
        <f>'1 уровень'!X3159</f>
        <v>0</v>
      </c>
      <c r="T657" s="788">
        <f>'1 уровень'!Y3159</f>
        <v>0</v>
      </c>
      <c r="U657" s="788">
        <f>'1 уровень'!Z3159</f>
        <v>0</v>
      </c>
      <c r="V657" s="788">
        <f>'1 уровень'!AA3159</f>
        <v>0</v>
      </c>
      <c r="W657" s="788">
        <f>'1 уровень'!AB3159</f>
        <v>0</v>
      </c>
      <c r="X657" s="788">
        <f>'1 уровень'!AC3159</f>
        <v>0</v>
      </c>
      <c r="Y657" s="788">
        <f>'1 уровень'!AD3159</f>
        <v>0</v>
      </c>
      <c r="Z657" s="788">
        <f>'1 уровень'!AE3159</f>
        <v>0</v>
      </c>
      <c r="AA657" s="3205">
        <f>'1 уровень'!AF3159</f>
        <v>0</v>
      </c>
      <c r="AB657" s="788">
        <f>'1 уровень'!AG3159</f>
        <v>0</v>
      </c>
      <c r="AC657" s="788">
        <f>'1 уровень'!AH3159</f>
        <v>0</v>
      </c>
      <c r="AD657" s="788">
        <f>'1 уровень'!AI3159</f>
        <v>0</v>
      </c>
      <c r="AE657" s="788">
        <f>'1 уровень'!AJ3159</f>
        <v>0</v>
      </c>
      <c r="AF657" s="2097">
        <f>'1 уровень'!AK3159</f>
        <v>0</v>
      </c>
      <c r="AG657" s="3782">
        <f>'1 уровень'!AL3159</f>
        <v>0</v>
      </c>
      <c r="AH657" s="788"/>
      <c r="AI657" s="788"/>
      <c r="AJ657" s="4250">
        <f>'1 уровень'!AM3159</f>
        <v>0</v>
      </c>
      <c r="AK657" s="4257">
        <f>'1 уровень'!AN3159</f>
        <v>0</v>
      </c>
      <c r="AL657" s="1339">
        <f t="shared" si="86"/>
        <v>0</v>
      </c>
      <c r="AM657" s="3825">
        <f t="shared" si="79"/>
        <v>0</v>
      </c>
      <c r="AN657" s="775"/>
      <c r="AO657" s="775"/>
      <c r="AP657" s="775"/>
      <c r="AQ657" s="775"/>
      <c r="AR657" s="775"/>
      <c r="AS657" s="775"/>
      <c r="AT657" s="775"/>
      <c r="AU657" s="775"/>
      <c r="AV657" s="775"/>
      <c r="AW657" s="775"/>
      <c r="AX657" s="775"/>
      <c r="AY657" s="775"/>
      <c r="AZ657" s="775"/>
      <c r="BA657" s="775"/>
      <c r="BB657" s="775"/>
      <c r="BC657" s="775"/>
      <c r="BD657" s="775"/>
      <c r="BE657" s="775"/>
      <c r="BF657" s="775"/>
      <c r="BG657" s="775"/>
      <c r="BH657" s="775"/>
      <c r="BI657" s="775"/>
      <c r="BJ657" s="775"/>
      <c r="BK657" s="775"/>
      <c r="BL657" s="775"/>
      <c r="BM657" s="775"/>
      <c r="BN657" s="775"/>
      <c r="BO657" s="775"/>
      <c r="BP657" s="775"/>
      <c r="BQ657" s="775"/>
      <c r="BR657" s="775"/>
      <c r="BS657" s="775"/>
      <c r="BT657" s="775"/>
      <c r="BU657" s="775"/>
      <c r="BV657" s="775"/>
      <c r="BW657" s="775"/>
      <c r="BX657" s="775"/>
      <c r="BY657" s="775"/>
      <c r="BZ657" s="775"/>
      <c r="CA657" s="775"/>
      <c r="CB657" s="775"/>
      <c r="CC657" s="775"/>
      <c r="CD657" s="775"/>
      <c r="CE657" s="775"/>
      <c r="CF657" s="775"/>
      <c r="CG657" s="775"/>
      <c r="CH657" s="775"/>
      <c r="CI657" s="775"/>
      <c r="CJ657" s="775"/>
      <c r="CK657" s="775"/>
      <c r="CL657" s="775"/>
      <c r="CM657" s="775"/>
      <c r="CN657" s="775"/>
      <c r="CO657" s="775"/>
      <c r="CP657" s="775"/>
      <c r="CQ657" s="775"/>
      <c r="CR657" s="775"/>
      <c r="CS657" s="775"/>
      <c r="CT657" s="775"/>
      <c r="CU657" s="775"/>
      <c r="CV657" s="775"/>
      <c r="CW657" s="775"/>
      <c r="CX657" s="775"/>
      <c r="CY657" s="775"/>
      <c r="CZ657" s="775"/>
      <c r="DA657" s="775"/>
      <c r="DB657" s="775"/>
      <c r="DC657" s="775"/>
      <c r="DD657" s="775"/>
      <c r="DE657" s="775"/>
      <c r="DF657" s="775"/>
      <c r="DG657" s="775"/>
      <c r="DH657" s="775"/>
      <c r="DI657" s="775"/>
      <c r="DJ657" s="775"/>
      <c r="DK657" s="775"/>
      <c r="DL657" s="775"/>
      <c r="DM657" s="775"/>
      <c r="DN657" s="775"/>
      <c r="DO657" s="775"/>
      <c r="DP657" s="775"/>
      <c r="DQ657" s="775"/>
      <c r="DR657" s="775"/>
      <c r="DS657" s="775"/>
      <c r="DT657" s="775"/>
      <c r="DU657" s="775"/>
      <c r="DV657" s="775"/>
      <c r="DW657" s="775"/>
      <c r="DX657" s="775"/>
      <c r="DY657" s="775"/>
      <c r="DZ657" s="775"/>
      <c r="EA657" s="775"/>
      <c r="EB657" s="775"/>
      <c r="EC657" s="775"/>
      <c r="ED657" s="775"/>
      <c r="EE657" s="775"/>
      <c r="EF657" s="775"/>
      <c r="EG657" s="775"/>
      <c r="EH657" s="775"/>
      <c r="EI657" s="775"/>
      <c r="EJ657" s="775"/>
      <c r="EK657" s="775"/>
      <c r="EL657" s="775"/>
      <c r="EM657" s="775"/>
      <c r="EN657" s="775"/>
      <c r="EO657" s="775"/>
      <c r="EP657" s="775"/>
      <c r="EQ657" s="775"/>
      <c r="ER657" s="775"/>
      <c r="ES657" s="775"/>
      <c r="ET657" s="775"/>
      <c r="EU657" s="775"/>
      <c r="EV657" s="775"/>
      <c r="EW657" s="775"/>
      <c r="EX657" s="775"/>
      <c r="EY657" s="775"/>
      <c r="EZ657" s="775"/>
      <c r="FA657" s="775"/>
      <c r="FB657" s="775"/>
      <c r="FC657" s="775"/>
      <c r="FD657" s="775"/>
      <c r="FE657" s="775"/>
      <c r="FF657" s="775"/>
      <c r="FG657" s="775"/>
      <c r="FH657" s="775"/>
      <c r="FI657" s="775"/>
      <c r="FJ657" s="775"/>
      <c r="FK657" s="775"/>
      <c r="FL657" s="775"/>
      <c r="FM657" s="775"/>
      <c r="FN657" s="775"/>
      <c r="FO657" s="775"/>
      <c r="FP657" s="775"/>
      <c r="FQ657" s="775"/>
      <c r="FR657" s="775"/>
      <c r="FS657" s="775"/>
      <c r="FT657" s="775"/>
      <c r="FU657" s="775"/>
      <c r="FV657" s="775"/>
      <c r="FW657" s="775"/>
      <c r="FX657" s="775"/>
      <c r="FY657" s="775"/>
      <c r="FZ657" s="775"/>
      <c r="GA657" s="775"/>
      <c r="GB657" s="775"/>
      <c r="GC657" s="775"/>
      <c r="GD657" s="775"/>
      <c r="GE657" s="775"/>
      <c r="GF657" s="775"/>
      <c r="GG657" s="775"/>
      <c r="GH657" s="775"/>
      <c r="GI657" s="775"/>
      <c r="GJ657" s="775"/>
      <c r="GK657" s="775"/>
      <c r="GL657" s="775"/>
      <c r="GM657" s="775"/>
      <c r="GN657" s="775"/>
      <c r="GO657" s="775"/>
      <c r="GP657" s="775"/>
      <c r="GQ657" s="775"/>
      <c r="GR657" s="775"/>
      <c r="GS657" s="775"/>
      <c r="GT657" s="775"/>
      <c r="GU657" s="775"/>
      <c r="GV657" s="775"/>
    </row>
    <row r="658" spans="1:204" ht="30" x14ac:dyDescent="0.25">
      <c r="B658" s="1125" t="s">
        <v>407</v>
      </c>
      <c r="C658" s="34">
        <f>'1 уровень'!E3160</f>
        <v>3353</v>
      </c>
      <c r="D658" s="34">
        <f>'1 уровень'!G3160</f>
        <v>0</v>
      </c>
      <c r="E658" s="34">
        <f>'1 уровень'!H3160</f>
        <v>1956</v>
      </c>
      <c r="F658" s="34">
        <f>'1 уровень'!I3160</f>
        <v>607</v>
      </c>
      <c r="G658" s="780">
        <f>'1 уровень'!J3160</f>
        <v>31.032719836400819</v>
      </c>
      <c r="H658" s="3753">
        <f>'1 уровень'!K3160</f>
        <v>0</v>
      </c>
      <c r="I658" s="794">
        <f>'1 уровень'!L3160</f>
        <v>0</v>
      </c>
      <c r="J658" s="794">
        <f>'1 уровень'!M3160</f>
        <v>0</v>
      </c>
      <c r="K658" s="789">
        <f>'1 уровень'!N3160</f>
        <v>0</v>
      </c>
      <c r="L658" s="789">
        <f>'1 уровень'!Q3160</f>
        <v>0</v>
      </c>
      <c r="M658" s="789">
        <f>'1 уровень'!R3160</f>
        <v>0</v>
      </c>
      <c r="N658" s="789">
        <f>'1 уровень'!S3160</f>
        <v>0</v>
      </c>
      <c r="O658" s="789">
        <f>'1 уровень'!T3160</f>
        <v>0</v>
      </c>
      <c r="P658" s="789">
        <f>'1 уровень'!U3160</f>
        <v>0</v>
      </c>
      <c r="Q658" s="788">
        <f>'1 уровень'!V3160</f>
        <v>0</v>
      </c>
      <c r="R658" s="788">
        <f>'1 уровень'!W3160</f>
        <v>0</v>
      </c>
      <c r="S658" s="788">
        <f>'1 уровень'!X3160</f>
        <v>0</v>
      </c>
      <c r="T658" s="788">
        <f>'1 уровень'!Y3160</f>
        <v>0</v>
      </c>
      <c r="U658" s="788">
        <f>'1 уровень'!Z3160</f>
        <v>0</v>
      </c>
      <c r="V658" s="788">
        <f>'1 уровень'!AA3160</f>
        <v>0</v>
      </c>
      <c r="W658" s="788">
        <f>'1 уровень'!AB3160</f>
        <v>0</v>
      </c>
      <c r="X658" s="788">
        <f>'1 уровень'!AC3160</f>
        <v>0</v>
      </c>
      <c r="Y658" s="788">
        <f>'1 уровень'!AD3160</f>
        <v>0</v>
      </c>
      <c r="Z658" s="788">
        <f>'1 уровень'!AE3160</f>
        <v>0</v>
      </c>
      <c r="AA658" s="3205">
        <f>'1 уровень'!AF3160</f>
        <v>0</v>
      </c>
      <c r="AB658" s="788">
        <f>'1 уровень'!AG3160</f>
        <v>0</v>
      </c>
      <c r="AC658" s="788">
        <f>'1 уровень'!AH3160</f>
        <v>0</v>
      </c>
      <c r="AD658" s="788">
        <f>'1 уровень'!AI3160</f>
        <v>0</v>
      </c>
      <c r="AE658" s="788">
        <f>'1 уровень'!AJ3160</f>
        <v>0</v>
      </c>
      <c r="AF658" s="2097">
        <f>'1 уровень'!AK3160</f>
        <v>0</v>
      </c>
      <c r="AG658" s="3782">
        <f>'1 уровень'!AL3160</f>
        <v>0</v>
      </c>
      <c r="AH658" s="788"/>
      <c r="AI658" s="788"/>
      <c r="AJ658" s="4250">
        <f>'1 уровень'!AM3160</f>
        <v>0</v>
      </c>
      <c r="AK658" s="4257">
        <f>'1 уровень'!AN3160</f>
        <v>0</v>
      </c>
      <c r="AL658" s="1339">
        <f t="shared" si="86"/>
        <v>0</v>
      </c>
      <c r="AM658" s="3825">
        <f t="shared" si="79"/>
        <v>0</v>
      </c>
      <c r="AN658" s="775"/>
      <c r="AO658" s="775"/>
      <c r="AP658" s="775"/>
      <c r="AQ658" s="775"/>
      <c r="AR658" s="775"/>
      <c r="AS658" s="775"/>
      <c r="AT658" s="775"/>
      <c r="AU658" s="775"/>
      <c r="AV658" s="775"/>
      <c r="AW658" s="775"/>
      <c r="AX658" s="775"/>
      <c r="AY658" s="775"/>
      <c r="AZ658" s="775"/>
      <c r="BA658" s="775"/>
      <c r="BB658" s="775"/>
      <c r="BC658" s="775"/>
      <c r="BD658" s="775"/>
      <c r="BE658" s="775"/>
      <c r="BF658" s="775"/>
      <c r="BG658" s="775"/>
      <c r="BH658" s="775"/>
      <c r="BI658" s="775"/>
      <c r="BJ658" s="775"/>
      <c r="BK658" s="775"/>
      <c r="BL658" s="775"/>
      <c r="BM658" s="775"/>
      <c r="BN658" s="775"/>
      <c r="BO658" s="775"/>
      <c r="BP658" s="775"/>
      <c r="BQ658" s="775"/>
      <c r="BR658" s="775"/>
      <c r="BS658" s="775"/>
      <c r="BT658" s="775"/>
      <c r="BU658" s="775"/>
      <c r="BV658" s="775"/>
      <c r="BW658" s="775"/>
      <c r="BX658" s="775"/>
      <c r="BY658" s="775"/>
      <c r="BZ658" s="775"/>
      <c r="CA658" s="775"/>
      <c r="CB658" s="775"/>
      <c r="CC658" s="775"/>
      <c r="CD658" s="775"/>
      <c r="CE658" s="775"/>
      <c r="CF658" s="775"/>
      <c r="CG658" s="775"/>
      <c r="CH658" s="775"/>
      <c r="CI658" s="775"/>
      <c r="CJ658" s="775"/>
      <c r="CK658" s="775"/>
      <c r="CL658" s="775"/>
      <c r="CM658" s="775"/>
      <c r="CN658" s="775"/>
      <c r="CO658" s="775"/>
      <c r="CP658" s="775"/>
      <c r="CQ658" s="775"/>
      <c r="CR658" s="775"/>
      <c r="CS658" s="775"/>
      <c r="CT658" s="775"/>
      <c r="CU658" s="775"/>
      <c r="CV658" s="775"/>
      <c r="CW658" s="775"/>
      <c r="CX658" s="775"/>
      <c r="CY658" s="775"/>
      <c r="CZ658" s="775"/>
      <c r="DA658" s="775"/>
      <c r="DB658" s="775"/>
      <c r="DC658" s="775"/>
      <c r="DD658" s="775"/>
      <c r="DE658" s="775"/>
      <c r="DF658" s="775"/>
      <c r="DG658" s="775"/>
      <c r="DH658" s="775"/>
      <c r="DI658" s="775"/>
      <c r="DJ658" s="775"/>
      <c r="DK658" s="775"/>
      <c r="DL658" s="775"/>
      <c r="DM658" s="775"/>
      <c r="DN658" s="775"/>
      <c r="DO658" s="775"/>
      <c r="DP658" s="775"/>
      <c r="DQ658" s="775"/>
      <c r="DR658" s="775"/>
      <c r="DS658" s="775"/>
      <c r="DT658" s="775"/>
      <c r="DU658" s="775"/>
      <c r="DV658" s="775"/>
      <c r="DW658" s="775"/>
      <c r="DX658" s="775"/>
      <c r="DY658" s="775"/>
      <c r="DZ658" s="775"/>
      <c r="EA658" s="775"/>
      <c r="EB658" s="775"/>
      <c r="EC658" s="775"/>
      <c r="ED658" s="775"/>
      <c r="EE658" s="775"/>
      <c r="EF658" s="775"/>
      <c r="EG658" s="775"/>
      <c r="EH658" s="775"/>
      <c r="EI658" s="775"/>
      <c r="EJ658" s="775"/>
      <c r="EK658" s="775"/>
      <c r="EL658" s="775"/>
      <c r="EM658" s="775"/>
      <c r="EN658" s="775"/>
      <c r="EO658" s="775"/>
      <c r="EP658" s="775"/>
      <c r="EQ658" s="775"/>
      <c r="ER658" s="775"/>
      <c r="ES658" s="775"/>
      <c r="ET658" s="775"/>
      <c r="EU658" s="775"/>
      <c r="EV658" s="775"/>
      <c r="EW658" s="775"/>
      <c r="EX658" s="775"/>
      <c r="EY658" s="775"/>
      <c r="EZ658" s="775"/>
      <c r="FA658" s="775"/>
      <c r="FB658" s="775"/>
      <c r="FC658" s="775"/>
      <c r="FD658" s="775"/>
      <c r="FE658" s="775"/>
      <c r="FF658" s="775"/>
      <c r="FG658" s="775"/>
      <c r="FH658" s="775"/>
      <c r="FI658" s="775"/>
      <c r="FJ658" s="775"/>
      <c r="FK658" s="775"/>
      <c r="FL658" s="775"/>
      <c r="FM658" s="775"/>
      <c r="FN658" s="775"/>
      <c r="FO658" s="775"/>
      <c r="FP658" s="775"/>
      <c r="FQ658" s="775"/>
      <c r="FR658" s="775"/>
      <c r="FS658" s="775"/>
      <c r="FT658" s="775"/>
      <c r="FU658" s="775"/>
      <c r="FV658" s="775"/>
      <c r="FW658" s="775"/>
      <c r="FX658" s="775"/>
      <c r="FY658" s="775"/>
      <c r="FZ658" s="775"/>
      <c r="GA658" s="775"/>
      <c r="GB658" s="775"/>
      <c r="GC658" s="775"/>
      <c r="GD658" s="775"/>
      <c r="GE658" s="775"/>
      <c r="GF658" s="775"/>
      <c r="GG658" s="775"/>
      <c r="GH658" s="775"/>
      <c r="GI658" s="775"/>
      <c r="GJ658" s="775"/>
      <c r="GK658" s="775"/>
      <c r="GL658" s="775"/>
      <c r="GM658" s="775"/>
      <c r="GN658" s="775"/>
      <c r="GO658" s="775"/>
      <c r="GP658" s="775"/>
      <c r="GQ658" s="775"/>
      <c r="GR658" s="775"/>
      <c r="GS658" s="775"/>
      <c r="GT658" s="775"/>
      <c r="GU658" s="775"/>
      <c r="GV658" s="775"/>
    </row>
    <row r="659" spans="1:204" ht="60" x14ac:dyDescent="0.25">
      <c r="B659" s="1125" t="s">
        <v>408</v>
      </c>
      <c r="C659" s="34">
        <f>'1 уровень'!E3161</f>
        <v>0</v>
      </c>
      <c r="D659" s="34">
        <f>'1 уровень'!G3161</f>
        <v>0</v>
      </c>
      <c r="E659" s="34">
        <f>'1 уровень'!H3161</f>
        <v>0</v>
      </c>
      <c r="F659" s="34">
        <f>'1 уровень'!I3161</f>
        <v>0</v>
      </c>
      <c r="G659" s="780">
        <f>'1 уровень'!J3161</f>
        <v>0</v>
      </c>
      <c r="H659" s="3753">
        <f>'1 уровень'!K3161</f>
        <v>0</v>
      </c>
      <c r="I659" s="794">
        <f>'1 уровень'!L3161</f>
        <v>0</v>
      </c>
      <c r="J659" s="794">
        <f>'1 уровень'!M3161</f>
        <v>0</v>
      </c>
      <c r="K659" s="789">
        <f>'1 уровень'!N3161</f>
        <v>0</v>
      </c>
      <c r="L659" s="789">
        <f>'1 уровень'!Q3161</f>
        <v>0</v>
      </c>
      <c r="M659" s="789">
        <f>'1 уровень'!R3161</f>
        <v>0</v>
      </c>
      <c r="N659" s="789">
        <f>'1 уровень'!S3161</f>
        <v>0</v>
      </c>
      <c r="O659" s="789">
        <f>'1 уровень'!T3161</f>
        <v>0</v>
      </c>
      <c r="P659" s="789">
        <f>'1 уровень'!U3161</f>
        <v>0</v>
      </c>
      <c r="Q659" s="788">
        <f>'1 уровень'!V3161</f>
        <v>0</v>
      </c>
      <c r="R659" s="788">
        <f>'1 уровень'!W3161</f>
        <v>0</v>
      </c>
      <c r="S659" s="788">
        <f>'1 уровень'!X3161</f>
        <v>0</v>
      </c>
      <c r="T659" s="788">
        <f>'1 уровень'!Y3161</f>
        <v>0</v>
      </c>
      <c r="U659" s="788">
        <f>'1 уровень'!Z3161</f>
        <v>0</v>
      </c>
      <c r="V659" s="788">
        <f>'1 уровень'!AA3161</f>
        <v>0</v>
      </c>
      <c r="W659" s="788">
        <f>'1 уровень'!AB3161</f>
        <v>0</v>
      </c>
      <c r="X659" s="788">
        <f>'1 уровень'!AC3161</f>
        <v>0</v>
      </c>
      <c r="Y659" s="788">
        <f>'1 уровень'!AD3161</f>
        <v>0</v>
      </c>
      <c r="Z659" s="788">
        <f>'1 уровень'!AE3161</f>
        <v>0</v>
      </c>
      <c r="AA659" s="3205">
        <f>'1 уровень'!AF3161</f>
        <v>0</v>
      </c>
      <c r="AB659" s="788">
        <f>'1 уровень'!AG3161</f>
        <v>0</v>
      </c>
      <c r="AC659" s="788">
        <f>'1 уровень'!AH3161</f>
        <v>0</v>
      </c>
      <c r="AD659" s="788">
        <f>'1 уровень'!AI3161</f>
        <v>0</v>
      </c>
      <c r="AE659" s="788">
        <f>'1 уровень'!AJ3161</f>
        <v>0</v>
      </c>
      <c r="AF659" s="2097">
        <f>'1 уровень'!AK3161</f>
        <v>0</v>
      </c>
      <c r="AG659" s="3782">
        <f>'1 уровень'!AL3161</f>
        <v>0</v>
      </c>
      <c r="AH659" s="788"/>
      <c r="AI659" s="788"/>
      <c r="AJ659" s="4250">
        <f>'1 уровень'!AM3161</f>
        <v>0</v>
      </c>
      <c r="AK659" s="4257">
        <f>'1 уровень'!AN3161</f>
        <v>0</v>
      </c>
      <c r="AL659" s="1339">
        <f t="shared" si="86"/>
        <v>0</v>
      </c>
      <c r="AM659" s="3825" t="e">
        <f t="shared" si="79"/>
        <v>#DIV/0!</v>
      </c>
      <c r="AN659" s="775"/>
      <c r="AO659" s="775"/>
      <c r="AP659" s="775"/>
      <c r="AQ659" s="775"/>
      <c r="AR659" s="775"/>
      <c r="AS659" s="775"/>
      <c r="AT659" s="775"/>
      <c r="AU659" s="775"/>
      <c r="AV659" s="775"/>
      <c r="AW659" s="775"/>
      <c r="AX659" s="775"/>
      <c r="AY659" s="775"/>
      <c r="AZ659" s="775"/>
      <c r="BA659" s="775"/>
      <c r="BB659" s="775"/>
      <c r="BC659" s="775"/>
      <c r="BD659" s="775"/>
      <c r="BE659" s="775"/>
      <c r="BF659" s="775"/>
      <c r="BG659" s="775"/>
      <c r="BH659" s="775"/>
      <c r="BI659" s="775"/>
      <c r="BJ659" s="775"/>
      <c r="BK659" s="775"/>
      <c r="BL659" s="775"/>
      <c r="BM659" s="775"/>
      <c r="BN659" s="775"/>
      <c r="BO659" s="775"/>
      <c r="BP659" s="775"/>
      <c r="BQ659" s="775"/>
      <c r="BR659" s="775"/>
      <c r="BS659" s="775"/>
      <c r="BT659" s="775"/>
      <c r="BU659" s="775"/>
      <c r="BV659" s="775"/>
      <c r="BW659" s="775"/>
      <c r="BX659" s="775"/>
      <c r="BY659" s="775"/>
      <c r="BZ659" s="775"/>
      <c r="CA659" s="775"/>
      <c r="CB659" s="775"/>
      <c r="CC659" s="775"/>
      <c r="CD659" s="775"/>
      <c r="CE659" s="775"/>
      <c r="CF659" s="775"/>
      <c r="CG659" s="775"/>
      <c r="CH659" s="775"/>
      <c r="CI659" s="775"/>
      <c r="CJ659" s="775"/>
      <c r="CK659" s="775"/>
      <c r="CL659" s="775"/>
      <c r="CM659" s="775"/>
      <c r="CN659" s="775"/>
      <c r="CO659" s="775"/>
      <c r="CP659" s="775"/>
      <c r="CQ659" s="775"/>
      <c r="CR659" s="775"/>
      <c r="CS659" s="775"/>
      <c r="CT659" s="775"/>
      <c r="CU659" s="775"/>
      <c r="CV659" s="775"/>
      <c r="CW659" s="775"/>
      <c r="CX659" s="775"/>
      <c r="CY659" s="775"/>
      <c r="CZ659" s="775"/>
      <c r="DA659" s="775"/>
      <c r="DB659" s="775"/>
      <c r="DC659" s="775"/>
      <c r="DD659" s="775"/>
      <c r="DE659" s="775"/>
      <c r="DF659" s="775"/>
      <c r="DG659" s="775"/>
      <c r="DH659" s="775"/>
      <c r="DI659" s="775"/>
      <c r="DJ659" s="775"/>
      <c r="DK659" s="775"/>
      <c r="DL659" s="775"/>
      <c r="DM659" s="775"/>
      <c r="DN659" s="775"/>
      <c r="DO659" s="775"/>
      <c r="DP659" s="775"/>
      <c r="DQ659" s="775"/>
      <c r="DR659" s="775"/>
      <c r="DS659" s="775"/>
      <c r="DT659" s="775"/>
      <c r="DU659" s="775"/>
      <c r="DV659" s="775"/>
      <c r="DW659" s="775"/>
      <c r="DX659" s="775"/>
      <c r="DY659" s="775"/>
      <c r="DZ659" s="775"/>
      <c r="EA659" s="775"/>
      <c r="EB659" s="775"/>
      <c r="EC659" s="775"/>
      <c r="ED659" s="775"/>
      <c r="EE659" s="775"/>
      <c r="EF659" s="775"/>
      <c r="EG659" s="775"/>
      <c r="EH659" s="775"/>
      <c r="EI659" s="775"/>
      <c r="EJ659" s="775"/>
      <c r="EK659" s="775"/>
      <c r="EL659" s="775"/>
      <c r="EM659" s="775"/>
      <c r="EN659" s="775"/>
      <c r="EO659" s="775"/>
      <c r="EP659" s="775"/>
      <c r="EQ659" s="775"/>
      <c r="ER659" s="775"/>
      <c r="ES659" s="775"/>
      <c r="ET659" s="775"/>
      <c r="EU659" s="775"/>
      <c r="EV659" s="775"/>
      <c r="EW659" s="775"/>
      <c r="EX659" s="775"/>
      <c r="EY659" s="775"/>
      <c r="EZ659" s="775"/>
      <c r="FA659" s="775"/>
      <c r="FB659" s="775"/>
      <c r="FC659" s="775"/>
      <c r="FD659" s="775"/>
      <c r="FE659" s="775"/>
      <c r="FF659" s="775"/>
      <c r="FG659" s="775"/>
      <c r="FH659" s="775"/>
      <c r="FI659" s="775"/>
      <c r="FJ659" s="775"/>
      <c r="FK659" s="775"/>
      <c r="FL659" s="775"/>
      <c r="FM659" s="775"/>
      <c r="FN659" s="775"/>
      <c r="FO659" s="775"/>
      <c r="FP659" s="775"/>
      <c r="FQ659" s="775"/>
      <c r="FR659" s="775"/>
      <c r="FS659" s="775"/>
      <c r="FT659" s="775"/>
      <c r="FU659" s="775"/>
      <c r="FV659" s="775"/>
      <c r="FW659" s="775"/>
      <c r="FX659" s="775"/>
      <c r="FY659" s="775"/>
      <c r="FZ659" s="775"/>
      <c r="GA659" s="775"/>
      <c r="GB659" s="775"/>
      <c r="GC659" s="775"/>
      <c r="GD659" s="775"/>
      <c r="GE659" s="775"/>
      <c r="GF659" s="775"/>
      <c r="GG659" s="775"/>
      <c r="GH659" s="775"/>
      <c r="GI659" s="775"/>
      <c r="GJ659" s="775"/>
      <c r="GK659" s="775"/>
      <c r="GL659" s="775"/>
      <c r="GM659" s="775"/>
      <c r="GN659" s="775"/>
      <c r="GO659" s="775"/>
      <c r="GP659" s="775"/>
      <c r="GQ659" s="775"/>
      <c r="GR659" s="775"/>
      <c r="GS659" s="775"/>
      <c r="GT659" s="775"/>
      <c r="GU659" s="775"/>
      <c r="GV659" s="775"/>
    </row>
    <row r="660" spans="1:204" ht="45" x14ac:dyDescent="0.25">
      <c r="B660" s="1125" t="s">
        <v>409</v>
      </c>
      <c r="C660" s="34">
        <f>'1 уровень'!E3162</f>
        <v>30</v>
      </c>
      <c r="D660" s="34">
        <f>'1 уровень'!G3162</f>
        <v>0</v>
      </c>
      <c r="E660" s="34">
        <f>'1 уровень'!H3162</f>
        <v>18</v>
      </c>
      <c r="F660" s="34">
        <f>'1 уровень'!I3162</f>
        <v>36</v>
      </c>
      <c r="G660" s="780">
        <f>'1 уровень'!J3162</f>
        <v>200</v>
      </c>
      <c r="H660" s="3753">
        <f>'1 уровень'!K3162</f>
        <v>0</v>
      </c>
      <c r="I660" s="794">
        <f>'1 уровень'!L3162</f>
        <v>0</v>
      </c>
      <c r="J660" s="794">
        <f>'1 уровень'!M3162</f>
        <v>0</v>
      </c>
      <c r="K660" s="789">
        <f>'1 уровень'!N3162</f>
        <v>0</v>
      </c>
      <c r="L660" s="789">
        <f>'1 уровень'!Q3162</f>
        <v>0</v>
      </c>
      <c r="M660" s="789">
        <f>'1 уровень'!R3162</f>
        <v>0</v>
      </c>
      <c r="N660" s="789">
        <f>'1 уровень'!S3162</f>
        <v>0</v>
      </c>
      <c r="O660" s="789">
        <f>'1 уровень'!T3162</f>
        <v>0</v>
      </c>
      <c r="P660" s="789">
        <f>'1 уровень'!U3162</f>
        <v>0</v>
      </c>
      <c r="Q660" s="788">
        <f>'1 уровень'!V3162</f>
        <v>0</v>
      </c>
      <c r="R660" s="788">
        <f>'1 уровень'!W3162</f>
        <v>0</v>
      </c>
      <c r="S660" s="788">
        <f>'1 уровень'!X3162</f>
        <v>0</v>
      </c>
      <c r="T660" s="788">
        <f>'1 уровень'!Y3162</f>
        <v>0</v>
      </c>
      <c r="U660" s="788">
        <f>'1 уровень'!Z3162</f>
        <v>0</v>
      </c>
      <c r="V660" s="788">
        <f>'1 уровень'!AA3162</f>
        <v>0</v>
      </c>
      <c r="W660" s="788">
        <f>'1 уровень'!AB3162</f>
        <v>0</v>
      </c>
      <c r="X660" s="788">
        <f>'1 уровень'!AC3162</f>
        <v>0</v>
      </c>
      <c r="Y660" s="788">
        <f>'1 уровень'!AD3162</f>
        <v>0</v>
      </c>
      <c r="Z660" s="788">
        <f>'1 уровень'!AE3162</f>
        <v>0</v>
      </c>
      <c r="AA660" s="3205">
        <f>'1 уровень'!AF3162</f>
        <v>0</v>
      </c>
      <c r="AB660" s="788">
        <f>'1 уровень'!AG3162</f>
        <v>0</v>
      </c>
      <c r="AC660" s="788">
        <f>'1 уровень'!AH3162</f>
        <v>0</v>
      </c>
      <c r="AD660" s="788">
        <f>'1 уровень'!AI3162</f>
        <v>0</v>
      </c>
      <c r="AE660" s="788">
        <f>'1 уровень'!AJ3162</f>
        <v>0</v>
      </c>
      <c r="AF660" s="2097">
        <f>'1 уровень'!AK3162</f>
        <v>0</v>
      </c>
      <c r="AG660" s="3782">
        <f>'1 уровень'!AL3162</f>
        <v>0</v>
      </c>
      <c r="AH660" s="788"/>
      <c r="AI660" s="788"/>
      <c r="AJ660" s="4250">
        <f>'1 уровень'!AM3162</f>
        <v>0</v>
      </c>
      <c r="AK660" s="4257">
        <f>'1 уровень'!AN3162</f>
        <v>0</v>
      </c>
      <c r="AL660" s="1339">
        <f t="shared" si="86"/>
        <v>0</v>
      </c>
      <c r="AM660" s="3825">
        <f t="shared" ref="AM660:AM724" si="87">S660*1000/C660</f>
        <v>0</v>
      </c>
      <c r="AN660" s="775"/>
      <c r="AO660" s="775"/>
      <c r="AP660" s="775"/>
      <c r="AQ660" s="775"/>
      <c r="AR660" s="775"/>
      <c r="AS660" s="775"/>
      <c r="AT660" s="775"/>
      <c r="AU660" s="775"/>
      <c r="AV660" s="775"/>
      <c r="AW660" s="775"/>
      <c r="AX660" s="775"/>
      <c r="AY660" s="775"/>
      <c r="AZ660" s="775"/>
      <c r="BA660" s="775"/>
      <c r="BB660" s="775"/>
      <c r="BC660" s="775"/>
      <c r="BD660" s="775"/>
      <c r="BE660" s="775"/>
      <c r="BF660" s="775"/>
      <c r="BG660" s="775"/>
      <c r="BH660" s="775"/>
      <c r="BI660" s="775"/>
      <c r="BJ660" s="775"/>
      <c r="BK660" s="775"/>
      <c r="BL660" s="775"/>
      <c r="BM660" s="775"/>
      <c r="BN660" s="775"/>
      <c r="BO660" s="775"/>
      <c r="BP660" s="775"/>
      <c r="BQ660" s="775"/>
      <c r="BR660" s="775"/>
      <c r="BS660" s="775"/>
      <c r="BT660" s="775"/>
      <c r="BU660" s="775"/>
      <c r="BV660" s="775"/>
      <c r="BW660" s="775"/>
      <c r="BX660" s="775"/>
      <c r="BY660" s="775"/>
      <c r="BZ660" s="775"/>
      <c r="CA660" s="775"/>
      <c r="CB660" s="775"/>
      <c r="CC660" s="775"/>
      <c r="CD660" s="775"/>
      <c r="CE660" s="775"/>
      <c r="CF660" s="775"/>
      <c r="CG660" s="775"/>
      <c r="CH660" s="775"/>
      <c r="CI660" s="775"/>
      <c r="CJ660" s="775"/>
      <c r="CK660" s="775"/>
      <c r="CL660" s="775"/>
      <c r="CM660" s="775"/>
      <c r="CN660" s="775"/>
      <c r="CO660" s="775"/>
      <c r="CP660" s="775"/>
      <c r="CQ660" s="775"/>
      <c r="CR660" s="775"/>
      <c r="CS660" s="775"/>
      <c r="CT660" s="775"/>
      <c r="CU660" s="775"/>
      <c r="CV660" s="775"/>
      <c r="CW660" s="775"/>
      <c r="CX660" s="775"/>
      <c r="CY660" s="775"/>
      <c r="CZ660" s="775"/>
      <c r="DA660" s="775"/>
      <c r="DB660" s="775"/>
      <c r="DC660" s="775"/>
      <c r="DD660" s="775"/>
      <c r="DE660" s="775"/>
      <c r="DF660" s="775"/>
      <c r="DG660" s="775"/>
      <c r="DH660" s="775"/>
      <c r="DI660" s="775"/>
      <c r="DJ660" s="775"/>
      <c r="DK660" s="775"/>
      <c r="DL660" s="775"/>
      <c r="DM660" s="775"/>
      <c r="DN660" s="775"/>
      <c r="DO660" s="775"/>
      <c r="DP660" s="775"/>
      <c r="DQ660" s="775"/>
      <c r="DR660" s="775"/>
      <c r="DS660" s="775"/>
      <c r="DT660" s="775"/>
      <c r="DU660" s="775"/>
      <c r="DV660" s="775"/>
      <c r="DW660" s="775"/>
      <c r="DX660" s="775"/>
      <c r="DY660" s="775"/>
      <c r="DZ660" s="775"/>
      <c r="EA660" s="775"/>
      <c r="EB660" s="775"/>
      <c r="EC660" s="775"/>
      <c r="ED660" s="775"/>
      <c r="EE660" s="775"/>
      <c r="EF660" s="775"/>
      <c r="EG660" s="775"/>
      <c r="EH660" s="775"/>
      <c r="EI660" s="775"/>
      <c r="EJ660" s="775"/>
      <c r="EK660" s="775"/>
      <c r="EL660" s="775"/>
      <c r="EM660" s="775"/>
      <c r="EN660" s="775"/>
      <c r="EO660" s="775"/>
      <c r="EP660" s="775"/>
      <c r="EQ660" s="775"/>
      <c r="ER660" s="775"/>
      <c r="ES660" s="775"/>
      <c r="ET660" s="775"/>
      <c r="EU660" s="775"/>
      <c r="EV660" s="775"/>
      <c r="EW660" s="775"/>
      <c r="EX660" s="775"/>
      <c r="EY660" s="775"/>
      <c r="EZ660" s="775"/>
      <c r="FA660" s="775"/>
      <c r="FB660" s="775"/>
      <c r="FC660" s="775"/>
      <c r="FD660" s="775"/>
      <c r="FE660" s="775"/>
      <c r="FF660" s="775"/>
      <c r="FG660" s="775"/>
      <c r="FH660" s="775"/>
      <c r="FI660" s="775"/>
      <c r="FJ660" s="775"/>
      <c r="FK660" s="775"/>
      <c r="FL660" s="775"/>
      <c r="FM660" s="775"/>
      <c r="FN660" s="775"/>
      <c r="FO660" s="775"/>
      <c r="FP660" s="775"/>
      <c r="FQ660" s="775"/>
      <c r="FR660" s="775"/>
      <c r="FS660" s="775"/>
      <c r="FT660" s="775"/>
      <c r="FU660" s="775"/>
      <c r="FV660" s="775"/>
      <c r="FW660" s="775"/>
      <c r="FX660" s="775"/>
      <c r="FY660" s="775"/>
      <c r="FZ660" s="775"/>
      <c r="GA660" s="775"/>
      <c r="GB660" s="775"/>
      <c r="GC660" s="775"/>
      <c r="GD660" s="775"/>
      <c r="GE660" s="775"/>
      <c r="GF660" s="775"/>
      <c r="GG660" s="775"/>
      <c r="GH660" s="775"/>
      <c r="GI660" s="775"/>
      <c r="GJ660" s="775"/>
      <c r="GK660" s="775"/>
      <c r="GL660" s="775"/>
      <c r="GM660" s="775"/>
      <c r="GN660" s="775"/>
      <c r="GO660" s="775"/>
      <c r="GP660" s="775"/>
      <c r="GQ660" s="775"/>
      <c r="GR660" s="775"/>
      <c r="GS660" s="775"/>
      <c r="GT660" s="775"/>
      <c r="GU660" s="775"/>
      <c r="GV660" s="775"/>
    </row>
    <row r="661" spans="1:204" ht="30" x14ac:dyDescent="0.25">
      <c r="A661" s="24">
        <v>1</v>
      </c>
      <c r="B661" s="1125" t="s">
        <v>410</v>
      </c>
      <c r="C661" s="34">
        <f>'1 уровень'!E3163</f>
        <v>120</v>
      </c>
      <c r="D661" s="34">
        <f>'1 уровень'!G3163</f>
        <v>0</v>
      </c>
      <c r="E661" s="34">
        <f>'1 уровень'!H3163</f>
        <v>70</v>
      </c>
      <c r="F661" s="34">
        <f>'1 уровень'!I3163</f>
        <v>112</v>
      </c>
      <c r="G661" s="780">
        <f>'1 уровень'!J3163</f>
        <v>160</v>
      </c>
      <c r="H661" s="3753">
        <f>'1 уровень'!K3163</f>
        <v>0</v>
      </c>
      <c r="I661" s="794">
        <f>'1 уровень'!L3163</f>
        <v>0</v>
      </c>
      <c r="J661" s="794">
        <f>'1 уровень'!M3163</f>
        <v>0</v>
      </c>
      <c r="K661" s="789">
        <f>'1 уровень'!N3163</f>
        <v>0</v>
      </c>
      <c r="L661" s="789">
        <f>'1 уровень'!Q3163</f>
        <v>0</v>
      </c>
      <c r="M661" s="789">
        <f>'1 уровень'!R3163</f>
        <v>0</v>
      </c>
      <c r="N661" s="789">
        <f>'1 уровень'!S3163</f>
        <v>0</v>
      </c>
      <c r="O661" s="789">
        <f>'1 уровень'!T3163</f>
        <v>0</v>
      </c>
      <c r="P661" s="789">
        <f>'1 уровень'!U3163</f>
        <v>0</v>
      </c>
      <c r="Q661" s="788">
        <f>'1 уровень'!V3163</f>
        <v>0</v>
      </c>
      <c r="R661" s="788">
        <f>'1 уровень'!W3163</f>
        <v>0</v>
      </c>
      <c r="S661" s="788">
        <f>'1 уровень'!X3163</f>
        <v>0</v>
      </c>
      <c r="T661" s="788">
        <f>'1 уровень'!Y3163</f>
        <v>0</v>
      </c>
      <c r="U661" s="788">
        <f>'1 уровень'!Z3163</f>
        <v>0</v>
      </c>
      <c r="V661" s="788">
        <f>'1 уровень'!AA3163</f>
        <v>0</v>
      </c>
      <c r="W661" s="788">
        <f>'1 уровень'!AB3163</f>
        <v>0</v>
      </c>
      <c r="X661" s="788">
        <f>'1 уровень'!AC3163</f>
        <v>0</v>
      </c>
      <c r="Y661" s="788">
        <f>'1 уровень'!AD3163</f>
        <v>0</v>
      </c>
      <c r="Z661" s="788">
        <f>'1 уровень'!AE3163</f>
        <v>0</v>
      </c>
      <c r="AA661" s="3205">
        <f>'1 уровень'!AF3163</f>
        <v>0</v>
      </c>
      <c r="AB661" s="788">
        <f>'1 уровень'!AG3163</f>
        <v>0</v>
      </c>
      <c r="AC661" s="788">
        <f>'1 уровень'!AH3163</f>
        <v>0</v>
      </c>
      <c r="AD661" s="788">
        <f>'1 уровень'!AI3163</f>
        <v>0</v>
      </c>
      <c r="AE661" s="788">
        <f>'1 уровень'!AJ3163</f>
        <v>0</v>
      </c>
      <c r="AF661" s="2097">
        <f>'1 уровень'!AK3163</f>
        <v>0</v>
      </c>
      <c r="AG661" s="3782">
        <f>'1 уровень'!AL3163</f>
        <v>0</v>
      </c>
      <c r="AH661" s="788"/>
      <c r="AI661" s="788"/>
      <c r="AJ661" s="4250">
        <f>'1 уровень'!AM3163</f>
        <v>0</v>
      </c>
      <c r="AK661" s="4257">
        <f>'1 уровень'!AN3163</f>
        <v>0</v>
      </c>
      <c r="AL661" s="1339">
        <f t="shared" si="86"/>
        <v>0</v>
      </c>
      <c r="AM661" s="3825">
        <f t="shared" si="87"/>
        <v>0</v>
      </c>
      <c r="AN661" s="775"/>
      <c r="AO661" s="775"/>
      <c r="AP661" s="775"/>
      <c r="AQ661" s="775"/>
      <c r="AR661" s="775"/>
      <c r="AS661" s="775"/>
      <c r="AT661" s="775"/>
      <c r="AU661" s="775"/>
      <c r="AV661" s="775"/>
      <c r="AW661" s="775"/>
      <c r="AX661" s="775"/>
      <c r="AY661" s="775"/>
      <c r="AZ661" s="775"/>
      <c r="BA661" s="775"/>
      <c r="BB661" s="775"/>
      <c r="BC661" s="775"/>
      <c r="BD661" s="775"/>
      <c r="BE661" s="775"/>
      <c r="BF661" s="775"/>
      <c r="BG661" s="775"/>
      <c r="BH661" s="775"/>
      <c r="BI661" s="775"/>
      <c r="BJ661" s="775"/>
      <c r="BK661" s="775"/>
      <c r="BL661" s="775"/>
      <c r="BM661" s="775"/>
      <c r="BN661" s="775"/>
      <c r="BO661" s="775"/>
      <c r="BP661" s="775"/>
      <c r="BQ661" s="775"/>
      <c r="BR661" s="775"/>
      <c r="BS661" s="775"/>
      <c r="BT661" s="775"/>
      <c r="BU661" s="775"/>
      <c r="BV661" s="775"/>
      <c r="BW661" s="775"/>
      <c r="BX661" s="775"/>
      <c r="BY661" s="775"/>
      <c r="BZ661" s="775"/>
      <c r="CA661" s="775"/>
      <c r="CB661" s="775"/>
      <c r="CC661" s="775"/>
      <c r="CD661" s="775"/>
      <c r="CE661" s="775"/>
      <c r="CF661" s="775"/>
      <c r="CG661" s="775"/>
      <c r="CH661" s="775"/>
      <c r="CI661" s="775"/>
      <c r="CJ661" s="775"/>
      <c r="CK661" s="775"/>
      <c r="CL661" s="775"/>
      <c r="CM661" s="775"/>
      <c r="CN661" s="775"/>
      <c r="CO661" s="775"/>
      <c r="CP661" s="775"/>
      <c r="CQ661" s="775"/>
      <c r="CR661" s="775"/>
      <c r="CS661" s="775"/>
      <c r="CT661" s="775"/>
      <c r="CU661" s="775"/>
      <c r="CV661" s="775"/>
      <c r="CW661" s="775"/>
      <c r="CX661" s="775"/>
      <c r="CY661" s="775"/>
      <c r="CZ661" s="775"/>
      <c r="DA661" s="775"/>
      <c r="DB661" s="775"/>
      <c r="DC661" s="775"/>
      <c r="DD661" s="775"/>
      <c r="DE661" s="775"/>
      <c r="DF661" s="775"/>
      <c r="DG661" s="775"/>
      <c r="DH661" s="775"/>
      <c r="DI661" s="775"/>
      <c r="DJ661" s="775"/>
      <c r="DK661" s="775"/>
      <c r="DL661" s="775"/>
      <c r="DM661" s="775"/>
      <c r="DN661" s="775"/>
      <c r="DO661" s="775"/>
      <c r="DP661" s="775"/>
      <c r="DQ661" s="775"/>
      <c r="DR661" s="775"/>
      <c r="DS661" s="775"/>
      <c r="DT661" s="775"/>
      <c r="DU661" s="775"/>
      <c r="DV661" s="775"/>
      <c r="DW661" s="775"/>
      <c r="DX661" s="775"/>
      <c r="DY661" s="775"/>
      <c r="DZ661" s="775"/>
      <c r="EA661" s="775"/>
      <c r="EB661" s="775"/>
      <c r="EC661" s="775"/>
      <c r="ED661" s="775"/>
      <c r="EE661" s="775"/>
      <c r="EF661" s="775"/>
      <c r="EG661" s="775"/>
      <c r="EH661" s="775"/>
      <c r="EI661" s="775"/>
      <c r="EJ661" s="775"/>
      <c r="EK661" s="775"/>
      <c r="EL661" s="775"/>
      <c r="EM661" s="775"/>
      <c r="EN661" s="775"/>
      <c r="EO661" s="775"/>
      <c r="EP661" s="775"/>
      <c r="EQ661" s="775"/>
      <c r="ER661" s="775"/>
      <c r="ES661" s="775"/>
      <c r="ET661" s="775"/>
      <c r="EU661" s="775"/>
      <c r="EV661" s="775"/>
      <c r="EW661" s="775"/>
      <c r="EX661" s="775"/>
      <c r="EY661" s="775"/>
      <c r="EZ661" s="775"/>
      <c r="FA661" s="775"/>
      <c r="FB661" s="775"/>
      <c r="FC661" s="775"/>
      <c r="FD661" s="775"/>
      <c r="FE661" s="775"/>
      <c r="FF661" s="775"/>
      <c r="FG661" s="775"/>
      <c r="FH661" s="775"/>
      <c r="FI661" s="775"/>
      <c r="FJ661" s="775"/>
      <c r="FK661" s="775"/>
      <c r="FL661" s="775"/>
      <c r="FM661" s="775"/>
      <c r="FN661" s="775"/>
      <c r="FO661" s="775"/>
      <c r="FP661" s="775"/>
      <c r="FQ661" s="775"/>
      <c r="FR661" s="775"/>
      <c r="FS661" s="775"/>
      <c r="FT661" s="775"/>
      <c r="FU661" s="775"/>
      <c r="FV661" s="775"/>
      <c r="FW661" s="775"/>
      <c r="FX661" s="775"/>
      <c r="FY661" s="775"/>
      <c r="FZ661" s="775"/>
      <c r="GA661" s="775"/>
      <c r="GB661" s="775"/>
      <c r="GC661" s="775"/>
      <c r="GD661" s="775"/>
      <c r="GE661" s="775"/>
      <c r="GF661" s="775"/>
      <c r="GG661" s="775"/>
      <c r="GH661" s="775"/>
      <c r="GI661" s="775"/>
      <c r="GJ661" s="775"/>
      <c r="GK661" s="775"/>
      <c r="GL661" s="775"/>
      <c r="GM661" s="775"/>
      <c r="GN661" s="775"/>
      <c r="GO661" s="775"/>
      <c r="GP661" s="775"/>
      <c r="GQ661" s="775"/>
      <c r="GR661" s="775"/>
      <c r="GS661" s="775"/>
      <c r="GT661" s="775"/>
      <c r="GU661" s="775"/>
      <c r="GV661" s="775"/>
    </row>
    <row r="662" spans="1:204" ht="45" x14ac:dyDescent="0.25">
      <c r="A662" s="24">
        <v>1</v>
      </c>
      <c r="B662" s="1775" t="s">
        <v>411</v>
      </c>
      <c r="C662" s="34">
        <f>'1 уровень'!E3164</f>
        <v>6052</v>
      </c>
      <c r="D662" s="34">
        <f>'1 уровень'!G3164</f>
        <v>0</v>
      </c>
      <c r="E662" s="34">
        <f>'1 уровень'!H3164</f>
        <v>3530</v>
      </c>
      <c r="F662" s="34">
        <f>'1 уровень'!I3164</f>
        <v>930</v>
      </c>
      <c r="G662" s="780">
        <f>'1 уровень'!J3164</f>
        <v>26.345609065155806</v>
      </c>
      <c r="H662" s="3753">
        <f>'1 уровень'!K3164</f>
        <v>0</v>
      </c>
      <c r="I662" s="794">
        <f>'1 уровень'!L3164</f>
        <v>0</v>
      </c>
      <c r="J662" s="794">
        <f>'1 уровень'!M3164</f>
        <v>0</v>
      </c>
      <c r="K662" s="789">
        <f>'1 уровень'!N3164</f>
        <v>0</v>
      </c>
      <c r="L662" s="789">
        <f>'1 уровень'!Q3164</f>
        <v>0</v>
      </c>
      <c r="M662" s="789">
        <f>'1 уровень'!R3164</f>
        <v>0</v>
      </c>
      <c r="N662" s="789">
        <f>'1 уровень'!S3164</f>
        <v>0</v>
      </c>
      <c r="O662" s="789">
        <f>'1 уровень'!T3164</f>
        <v>0</v>
      </c>
      <c r="P662" s="789">
        <f>'1 уровень'!U3164</f>
        <v>0</v>
      </c>
      <c r="Q662" s="788">
        <f>'1 уровень'!V3164</f>
        <v>0</v>
      </c>
      <c r="R662" s="788">
        <f>'1 уровень'!W3164</f>
        <v>0</v>
      </c>
      <c r="S662" s="788">
        <f>'1 уровень'!X3164</f>
        <v>0</v>
      </c>
      <c r="T662" s="788">
        <f>'1 уровень'!Y3164</f>
        <v>0</v>
      </c>
      <c r="U662" s="788">
        <f>'1 уровень'!Z3164</f>
        <v>0</v>
      </c>
      <c r="V662" s="788">
        <f>'1 уровень'!AA3164</f>
        <v>0</v>
      </c>
      <c r="W662" s="788">
        <f>'1 уровень'!AB3164</f>
        <v>0</v>
      </c>
      <c r="X662" s="788">
        <f>'1 уровень'!AC3164</f>
        <v>0</v>
      </c>
      <c r="Y662" s="788">
        <f>'1 уровень'!AD3164</f>
        <v>0</v>
      </c>
      <c r="Z662" s="788">
        <f>'1 уровень'!AE3164</f>
        <v>0</v>
      </c>
      <c r="AA662" s="3205">
        <f>'1 уровень'!AF3164</f>
        <v>0</v>
      </c>
      <c r="AB662" s="788">
        <f>'1 уровень'!AG3164</f>
        <v>0</v>
      </c>
      <c r="AC662" s="788">
        <f>'1 уровень'!AH3164</f>
        <v>0</v>
      </c>
      <c r="AD662" s="788">
        <f>'1 уровень'!AI3164</f>
        <v>0</v>
      </c>
      <c r="AE662" s="788">
        <f>'1 уровень'!AJ3164</f>
        <v>0</v>
      </c>
      <c r="AF662" s="2097">
        <f>'1 уровень'!AK3164</f>
        <v>0</v>
      </c>
      <c r="AG662" s="3782">
        <f>'1 уровень'!AL3164</f>
        <v>0</v>
      </c>
      <c r="AH662" s="788"/>
      <c r="AI662" s="788"/>
      <c r="AJ662" s="4250">
        <f>'1 уровень'!AM3164</f>
        <v>0</v>
      </c>
      <c r="AK662" s="4257">
        <f>'1 уровень'!AN3164</f>
        <v>0</v>
      </c>
      <c r="AL662" s="1339">
        <f t="shared" si="86"/>
        <v>0</v>
      </c>
      <c r="AM662" s="3825">
        <f t="shared" si="87"/>
        <v>0</v>
      </c>
      <c r="AN662" s="775"/>
      <c r="AO662" s="775"/>
      <c r="AP662" s="775"/>
      <c r="AQ662" s="775"/>
      <c r="AR662" s="775"/>
      <c r="AS662" s="775"/>
      <c r="AT662" s="775"/>
      <c r="AU662" s="775"/>
      <c r="AV662" s="775"/>
      <c r="AW662" s="775"/>
      <c r="AX662" s="775"/>
      <c r="AY662" s="775"/>
      <c r="AZ662" s="775"/>
      <c r="BA662" s="775"/>
      <c r="BB662" s="775"/>
      <c r="BC662" s="775"/>
      <c r="BD662" s="775"/>
      <c r="BE662" s="775"/>
      <c r="BF662" s="775"/>
      <c r="BG662" s="775"/>
      <c r="BH662" s="775"/>
      <c r="BI662" s="775"/>
      <c r="BJ662" s="775"/>
      <c r="BK662" s="775"/>
      <c r="BL662" s="775"/>
      <c r="BM662" s="775"/>
      <c r="BN662" s="775"/>
      <c r="BO662" s="775"/>
      <c r="BP662" s="775"/>
      <c r="BQ662" s="775"/>
      <c r="BR662" s="775"/>
      <c r="BS662" s="775"/>
      <c r="BT662" s="775"/>
      <c r="BU662" s="775"/>
      <c r="BV662" s="775"/>
      <c r="BW662" s="775"/>
      <c r="BX662" s="775"/>
      <c r="BY662" s="775"/>
      <c r="BZ662" s="775"/>
      <c r="CA662" s="775"/>
      <c r="CB662" s="775"/>
      <c r="CC662" s="775"/>
      <c r="CD662" s="775"/>
      <c r="CE662" s="775"/>
      <c r="CF662" s="775"/>
      <c r="CG662" s="775"/>
      <c r="CH662" s="775"/>
      <c r="CI662" s="775"/>
      <c r="CJ662" s="775"/>
      <c r="CK662" s="775"/>
      <c r="CL662" s="775"/>
      <c r="CM662" s="775"/>
      <c r="CN662" s="775"/>
      <c r="CO662" s="775"/>
      <c r="CP662" s="775"/>
      <c r="CQ662" s="775"/>
      <c r="CR662" s="775"/>
      <c r="CS662" s="775"/>
      <c r="CT662" s="775"/>
      <c r="CU662" s="775"/>
      <c r="CV662" s="775"/>
      <c r="CW662" s="775"/>
      <c r="CX662" s="775"/>
      <c r="CY662" s="775"/>
      <c r="CZ662" s="775"/>
      <c r="DA662" s="775"/>
      <c r="DB662" s="775"/>
      <c r="DC662" s="775"/>
      <c r="DD662" s="775"/>
      <c r="DE662" s="775"/>
      <c r="DF662" s="775"/>
      <c r="DG662" s="775"/>
      <c r="DH662" s="775"/>
      <c r="DI662" s="775"/>
      <c r="DJ662" s="775"/>
      <c r="DK662" s="775"/>
      <c r="DL662" s="775"/>
      <c r="DM662" s="775"/>
      <c r="DN662" s="775"/>
      <c r="DO662" s="775"/>
      <c r="DP662" s="775"/>
      <c r="DQ662" s="775"/>
      <c r="DR662" s="775"/>
      <c r="DS662" s="775"/>
      <c r="DT662" s="775"/>
      <c r="DU662" s="775"/>
      <c r="DV662" s="775"/>
      <c r="DW662" s="775"/>
      <c r="DX662" s="775"/>
      <c r="DY662" s="775"/>
      <c r="DZ662" s="775"/>
      <c r="EA662" s="775"/>
      <c r="EB662" s="775"/>
      <c r="EC662" s="775"/>
      <c r="ED662" s="775"/>
      <c r="EE662" s="775"/>
      <c r="EF662" s="775"/>
      <c r="EG662" s="775"/>
      <c r="EH662" s="775"/>
      <c r="EI662" s="775"/>
      <c r="EJ662" s="775"/>
      <c r="EK662" s="775"/>
      <c r="EL662" s="775"/>
      <c r="EM662" s="775"/>
      <c r="EN662" s="775"/>
      <c r="EO662" s="775"/>
      <c r="EP662" s="775"/>
      <c r="EQ662" s="775"/>
      <c r="ER662" s="775"/>
      <c r="ES662" s="775"/>
      <c r="ET662" s="775"/>
      <c r="EU662" s="775"/>
      <c r="EV662" s="775"/>
      <c r="EW662" s="775"/>
      <c r="EX662" s="775"/>
      <c r="EY662" s="775"/>
      <c r="EZ662" s="775"/>
      <c r="FA662" s="775"/>
      <c r="FB662" s="775"/>
      <c r="FC662" s="775"/>
      <c r="FD662" s="775"/>
      <c r="FE662" s="775"/>
      <c r="FF662" s="775"/>
      <c r="FG662" s="775"/>
      <c r="FH662" s="775"/>
      <c r="FI662" s="775"/>
      <c r="FJ662" s="775"/>
      <c r="FK662" s="775"/>
      <c r="FL662" s="775"/>
      <c r="FM662" s="775"/>
      <c r="FN662" s="775"/>
      <c r="FO662" s="775"/>
      <c r="FP662" s="775"/>
      <c r="FQ662" s="775"/>
      <c r="FR662" s="775"/>
      <c r="FS662" s="775"/>
      <c r="FT662" s="775"/>
      <c r="FU662" s="775"/>
      <c r="FV662" s="775"/>
      <c r="FW662" s="775"/>
      <c r="FX662" s="775"/>
      <c r="FY662" s="775"/>
      <c r="FZ662" s="775"/>
      <c r="GA662" s="775"/>
      <c r="GB662" s="775"/>
      <c r="GC662" s="775"/>
      <c r="GD662" s="775"/>
      <c r="GE662" s="775"/>
      <c r="GF662" s="775"/>
      <c r="GG662" s="775"/>
      <c r="GH662" s="775"/>
      <c r="GI662" s="775"/>
      <c r="GJ662" s="775"/>
      <c r="GK662" s="775"/>
      <c r="GL662" s="775"/>
      <c r="GM662" s="775"/>
      <c r="GN662" s="775"/>
      <c r="GO662" s="775"/>
      <c r="GP662" s="775"/>
      <c r="GQ662" s="775"/>
      <c r="GR662" s="775"/>
      <c r="GS662" s="775"/>
      <c r="GT662" s="775"/>
      <c r="GU662" s="775"/>
      <c r="GV662" s="775"/>
    </row>
    <row r="663" spans="1:204" ht="45" x14ac:dyDescent="0.25">
      <c r="A663" s="24">
        <v>1</v>
      </c>
      <c r="B663" s="1125" t="s">
        <v>412</v>
      </c>
      <c r="C663" s="34">
        <f>'1 уровень'!E3165</f>
        <v>1000</v>
      </c>
      <c r="D663" s="34">
        <f>'1 уровень'!G3165</f>
        <v>0</v>
      </c>
      <c r="E663" s="34">
        <f>'1 уровень'!H3165</f>
        <v>583</v>
      </c>
      <c r="F663" s="34">
        <f>'1 уровень'!I3165</f>
        <v>237</v>
      </c>
      <c r="G663" s="780">
        <f>'1 уровень'!J3165</f>
        <v>40.651801029159515</v>
      </c>
      <c r="H663" s="3753">
        <f>'1 уровень'!K3165</f>
        <v>0</v>
      </c>
      <c r="I663" s="794">
        <f>'1 уровень'!L3165</f>
        <v>0</v>
      </c>
      <c r="J663" s="794">
        <f>'1 уровень'!M3165</f>
        <v>0</v>
      </c>
      <c r="K663" s="789">
        <f>'1 уровень'!N3165</f>
        <v>0</v>
      </c>
      <c r="L663" s="789">
        <f>'1 уровень'!Q3165</f>
        <v>0</v>
      </c>
      <c r="M663" s="789">
        <f>'1 уровень'!R3165</f>
        <v>0</v>
      </c>
      <c r="N663" s="789">
        <f>'1 уровень'!S3165</f>
        <v>0</v>
      </c>
      <c r="O663" s="789">
        <f>'1 уровень'!T3165</f>
        <v>0</v>
      </c>
      <c r="P663" s="789">
        <f>'1 уровень'!U3165</f>
        <v>0</v>
      </c>
      <c r="Q663" s="788">
        <f>'1 уровень'!V3165</f>
        <v>0</v>
      </c>
      <c r="R663" s="788">
        <f>'1 уровень'!W3165</f>
        <v>0</v>
      </c>
      <c r="S663" s="788">
        <f>'1 уровень'!X3165</f>
        <v>0</v>
      </c>
      <c r="T663" s="788">
        <f>'1 уровень'!Y3165</f>
        <v>0</v>
      </c>
      <c r="U663" s="788">
        <f>'1 уровень'!Z3165</f>
        <v>0</v>
      </c>
      <c r="V663" s="788">
        <f>'1 уровень'!AA3165</f>
        <v>0</v>
      </c>
      <c r="W663" s="788">
        <f>'1 уровень'!AB3165</f>
        <v>0</v>
      </c>
      <c r="X663" s="788">
        <f>'1 уровень'!AC3165</f>
        <v>0</v>
      </c>
      <c r="Y663" s="788">
        <f>'1 уровень'!AD3165</f>
        <v>0</v>
      </c>
      <c r="Z663" s="788">
        <f>'1 уровень'!AE3165</f>
        <v>0</v>
      </c>
      <c r="AA663" s="3205">
        <f>'1 уровень'!AF3165</f>
        <v>0</v>
      </c>
      <c r="AB663" s="788">
        <f>'1 уровень'!AG3165</f>
        <v>0</v>
      </c>
      <c r="AC663" s="788">
        <f>'1 уровень'!AH3165</f>
        <v>0</v>
      </c>
      <c r="AD663" s="788">
        <f>'1 уровень'!AI3165</f>
        <v>0</v>
      </c>
      <c r="AE663" s="788">
        <f>'1 уровень'!AJ3165</f>
        <v>0</v>
      </c>
      <c r="AF663" s="2097">
        <f>'1 уровень'!AK3165</f>
        <v>0</v>
      </c>
      <c r="AG663" s="3782">
        <f>'1 уровень'!AL3165</f>
        <v>0</v>
      </c>
      <c r="AH663" s="788"/>
      <c r="AI663" s="788"/>
      <c r="AJ663" s="4250">
        <f>'1 уровень'!AM3165</f>
        <v>0</v>
      </c>
      <c r="AK663" s="4257">
        <f>'1 уровень'!AN3165</f>
        <v>0</v>
      </c>
      <c r="AL663" s="1339">
        <f t="shared" si="86"/>
        <v>0</v>
      </c>
      <c r="AM663" s="3825">
        <f t="shared" si="87"/>
        <v>0</v>
      </c>
      <c r="AN663" s="775"/>
      <c r="AO663" s="775"/>
      <c r="AP663" s="775"/>
      <c r="AQ663" s="775"/>
      <c r="AR663" s="775"/>
      <c r="AS663" s="775"/>
      <c r="AT663" s="775"/>
      <c r="AU663" s="775"/>
      <c r="AV663" s="775"/>
      <c r="AW663" s="775"/>
      <c r="AX663" s="775"/>
      <c r="AY663" s="775"/>
      <c r="AZ663" s="775"/>
      <c r="BA663" s="775"/>
      <c r="BB663" s="775"/>
      <c r="BC663" s="775"/>
      <c r="BD663" s="775"/>
      <c r="BE663" s="775"/>
      <c r="BF663" s="775"/>
      <c r="BG663" s="775"/>
      <c r="BH663" s="775"/>
      <c r="BI663" s="775"/>
      <c r="BJ663" s="775"/>
      <c r="BK663" s="775"/>
      <c r="BL663" s="775"/>
      <c r="BM663" s="775"/>
      <c r="BN663" s="775"/>
      <c r="BO663" s="775"/>
      <c r="BP663" s="775"/>
      <c r="BQ663" s="775"/>
      <c r="BR663" s="775"/>
      <c r="BS663" s="775"/>
      <c r="BT663" s="775"/>
      <c r="BU663" s="775"/>
      <c r="BV663" s="775"/>
      <c r="BW663" s="775"/>
      <c r="BX663" s="775"/>
      <c r="BY663" s="775"/>
      <c r="BZ663" s="775"/>
      <c r="CA663" s="775"/>
      <c r="CB663" s="775"/>
      <c r="CC663" s="775"/>
      <c r="CD663" s="775"/>
      <c r="CE663" s="775"/>
      <c r="CF663" s="775"/>
      <c r="CG663" s="775"/>
      <c r="CH663" s="775"/>
      <c r="CI663" s="775"/>
      <c r="CJ663" s="775"/>
      <c r="CK663" s="775"/>
      <c r="CL663" s="775"/>
      <c r="CM663" s="775"/>
      <c r="CN663" s="775"/>
      <c r="CO663" s="775"/>
      <c r="CP663" s="775"/>
      <c r="CQ663" s="775"/>
      <c r="CR663" s="775"/>
      <c r="CS663" s="775"/>
      <c r="CT663" s="775"/>
      <c r="CU663" s="775"/>
      <c r="CV663" s="775"/>
      <c r="CW663" s="775"/>
      <c r="CX663" s="775"/>
      <c r="CY663" s="775"/>
      <c r="CZ663" s="775"/>
      <c r="DA663" s="775"/>
      <c r="DB663" s="775"/>
      <c r="DC663" s="775"/>
      <c r="DD663" s="775"/>
      <c r="DE663" s="775"/>
      <c r="DF663" s="775"/>
      <c r="DG663" s="775"/>
      <c r="DH663" s="775"/>
      <c r="DI663" s="775"/>
      <c r="DJ663" s="775"/>
      <c r="DK663" s="775"/>
      <c r="DL663" s="775"/>
      <c r="DM663" s="775"/>
      <c r="DN663" s="775"/>
      <c r="DO663" s="775"/>
      <c r="DP663" s="775"/>
      <c r="DQ663" s="775"/>
      <c r="DR663" s="775"/>
      <c r="DS663" s="775"/>
      <c r="DT663" s="775"/>
      <c r="DU663" s="775"/>
      <c r="DV663" s="775"/>
      <c r="DW663" s="775"/>
      <c r="DX663" s="775"/>
      <c r="DY663" s="775"/>
      <c r="DZ663" s="775"/>
      <c r="EA663" s="775"/>
      <c r="EB663" s="775"/>
      <c r="EC663" s="775"/>
      <c r="ED663" s="775"/>
      <c r="EE663" s="775"/>
      <c r="EF663" s="775"/>
      <c r="EG663" s="775"/>
      <c r="EH663" s="775"/>
      <c r="EI663" s="775"/>
      <c r="EJ663" s="775"/>
      <c r="EK663" s="775"/>
      <c r="EL663" s="775"/>
      <c r="EM663" s="775"/>
      <c r="EN663" s="775"/>
      <c r="EO663" s="775"/>
      <c r="EP663" s="775"/>
      <c r="EQ663" s="775"/>
      <c r="ER663" s="775"/>
      <c r="ES663" s="775"/>
      <c r="ET663" s="775"/>
      <c r="EU663" s="775"/>
      <c r="EV663" s="775"/>
      <c r="EW663" s="775"/>
      <c r="EX663" s="775"/>
      <c r="EY663" s="775"/>
      <c r="EZ663" s="775"/>
      <c r="FA663" s="775"/>
      <c r="FB663" s="775"/>
      <c r="FC663" s="775"/>
      <c r="FD663" s="775"/>
      <c r="FE663" s="775"/>
      <c r="FF663" s="775"/>
      <c r="FG663" s="775"/>
      <c r="FH663" s="775"/>
      <c r="FI663" s="775"/>
      <c r="FJ663" s="775"/>
      <c r="FK663" s="775"/>
      <c r="FL663" s="775"/>
      <c r="FM663" s="775"/>
      <c r="FN663" s="775"/>
      <c r="FO663" s="775"/>
      <c r="FP663" s="775"/>
      <c r="FQ663" s="775"/>
      <c r="FR663" s="775"/>
      <c r="FS663" s="775"/>
      <c r="FT663" s="775"/>
      <c r="FU663" s="775"/>
      <c r="FV663" s="775"/>
      <c r="FW663" s="775"/>
      <c r="FX663" s="775"/>
      <c r="FY663" s="775"/>
      <c r="FZ663" s="775"/>
      <c r="GA663" s="775"/>
      <c r="GB663" s="775"/>
      <c r="GC663" s="775"/>
      <c r="GD663" s="775"/>
      <c r="GE663" s="775"/>
      <c r="GF663" s="775"/>
      <c r="GG663" s="775"/>
      <c r="GH663" s="775"/>
      <c r="GI663" s="775"/>
      <c r="GJ663" s="775"/>
      <c r="GK663" s="775"/>
      <c r="GL663" s="775"/>
      <c r="GM663" s="775"/>
      <c r="GN663" s="775"/>
      <c r="GO663" s="775"/>
      <c r="GP663" s="775"/>
      <c r="GQ663" s="775"/>
      <c r="GR663" s="775"/>
      <c r="GS663" s="775"/>
      <c r="GT663" s="775"/>
      <c r="GU663" s="775"/>
      <c r="GV663" s="775"/>
    </row>
    <row r="664" spans="1:204" ht="30" x14ac:dyDescent="0.25">
      <c r="A664" s="24">
        <v>1</v>
      </c>
      <c r="B664" s="1125" t="s">
        <v>445</v>
      </c>
      <c r="C664" s="34">
        <f>'1 уровень'!E3166</f>
        <v>0</v>
      </c>
      <c r="D664" s="34">
        <f>'1 уровень'!G3166</f>
        <v>0</v>
      </c>
      <c r="E664" s="34">
        <f>'1 уровень'!H3166</f>
        <v>0</v>
      </c>
      <c r="F664" s="34">
        <f>'1 уровень'!I3166</f>
        <v>0</v>
      </c>
      <c r="G664" s="780">
        <f>'1 уровень'!J3166</f>
        <v>0</v>
      </c>
      <c r="H664" s="3753">
        <f>'1 уровень'!K3166</f>
        <v>0</v>
      </c>
      <c r="I664" s="794">
        <f>'1 уровень'!L3166</f>
        <v>0</v>
      </c>
      <c r="J664" s="794">
        <f>'1 уровень'!M3166</f>
        <v>0</v>
      </c>
      <c r="K664" s="789">
        <f>'1 уровень'!N3166</f>
        <v>0</v>
      </c>
      <c r="L664" s="789">
        <f>'1 уровень'!Q3166</f>
        <v>0</v>
      </c>
      <c r="M664" s="789">
        <f>'1 уровень'!R3166</f>
        <v>0</v>
      </c>
      <c r="N664" s="789">
        <f>'1 уровень'!S3166</f>
        <v>0</v>
      </c>
      <c r="O664" s="789">
        <f>'1 уровень'!T3166</f>
        <v>0</v>
      </c>
      <c r="P664" s="789">
        <f>'1 уровень'!U3166</f>
        <v>0</v>
      </c>
      <c r="Q664" s="788">
        <f>'1 уровень'!V3166</f>
        <v>0</v>
      </c>
      <c r="R664" s="788">
        <f>'1 уровень'!W3166</f>
        <v>0</v>
      </c>
      <c r="S664" s="788">
        <f>'1 уровень'!X3166</f>
        <v>0</v>
      </c>
      <c r="T664" s="788">
        <f>'1 уровень'!Y3166</f>
        <v>0</v>
      </c>
      <c r="U664" s="788">
        <f>'1 уровень'!Z3166</f>
        <v>0</v>
      </c>
      <c r="V664" s="788">
        <f>'1 уровень'!AA3166</f>
        <v>0</v>
      </c>
      <c r="W664" s="788">
        <f>'1 уровень'!AB3166</f>
        <v>0</v>
      </c>
      <c r="X664" s="788">
        <f>'1 уровень'!AC3166</f>
        <v>0</v>
      </c>
      <c r="Y664" s="788">
        <f>'1 уровень'!AD3166</f>
        <v>0</v>
      </c>
      <c r="Z664" s="788">
        <f>'1 уровень'!AE3166</f>
        <v>0</v>
      </c>
      <c r="AA664" s="3205">
        <f>'1 уровень'!AF3166</f>
        <v>0</v>
      </c>
      <c r="AB664" s="788">
        <f>'1 уровень'!AG3166</f>
        <v>0</v>
      </c>
      <c r="AC664" s="788">
        <f>'1 уровень'!AH3166</f>
        <v>0</v>
      </c>
      <c r="AD664" s="788">
        <f>'1 уровень'!AI3166</f>
        <v>0</v>
      </c>
      <c r="AE664" s="788">
        <f>'1 уровень'!AJ3166</f>
        <v>0</v>
      </c>
      <c r="AF664" s="2097">
        <f>'1 уровень'!AK3166</f>
        <v>0</v>
      </c>
      <c r="AG664" s="3782">
        <f>'1 уровень'!AL3166</f>
        <v>0</v>
      </c>
      <c r="AH664" s="788"/>
      <c r="AI664" s="788"/>
      <c r="AJ664" s="4250">
        <f>'1 уровень'!AM3166</f>
        <v>0</v>
      </c>
      <c r="AK664" s="4257">
        <f>'1 уровень'!AN3166</f>
        <v>0</v>
      </c>
      <c r="AL664" s="1339">
        <f t="shared" si="86"/>
        <v>0</v>
      </c>
      <c r="AM664" s="3825" t="e">
        <f t="shared" si="87"/>
        <v>#DIV/0!</v>
      </c>
      <c r="AN664" s="775"/>
      <c r="AO664" s="775"/>
      <c r="AP664" s="775"/>
      <c r="AQ664" s="775"/>
      <c r="AR664" s="775"/>
      <c r="AS664" s="775"/>
      <c r="AT664" s="775"/>
      <c r="AU664" s="775"/>
      <c r="AV664" s="775"/>
      <c r="AW664" s="775"/>
      <c r="AX664" s="775"/>
      <c r="AY664" s="775"/>
      <c r="AZ664" s="775"/>
      <c r="BA664" s="775"/>
      <c r="BB664" s="775"/>
      <c r="BC664" s="775"/>
      <c r="BD664" s="775"/>
      <c r="BE664" s="775"/>
      <c r="BF664" s="775"/>
      <c r="BG664" s="775"/>
      <c r="BH664" s="775"/>
      <c r="BI664" s="775"/>
      <c r="BJ664" s="775"/>
      <c r="BK664" s="775"/>
      <c r="BL664" s="775"/>
      <c r="BM664" s="775"/>
      <c r="BN664" s="775"/>
      <c r="BO664" s="775"/>
      <c r="BP664" s="775"/>
      <c r="BQ664" s="775"/>
      <c r="BR664" s="775"/>
      <c r="BS664" s="775"/>
      <c r="BT664" s="775"/>
      <c r="BU664" s="775"/>
      <c r="BV664" s="775"/>
      <c r="BW664" s="775"/>
      <c r="BX664" s="775"/>
      <c r="BY664" s="775"/>
      <c r="BZ664" s="775"/>
      <c r="CA664" s="775"/>
      <c r="CB664" s="775"/>
      <c r="CC664" s="775"/>
      <c r="CD664" s="775"/>
      <c r="CE664" s="775"/>
      <c r="CF664" s="775"/>
      <c r="CG664" s="775"/>
      <c r="CH664" s="775"/>
      <c r="CI664" s="775"/>
      <c r="CJ664" s="775"/>
      <c r="CK664" s="775"/>
      <c r="CL664" s="775"/>
      <c r="CM664" s="775"/>
      <c r="CN664" s="775"/>
      <c r="CO664" s="775"/>
      <c r="CP664" s="775"/>
      <c r="CQ664" s="775"/>
      <c r="CR664" s="775"/>
      <c r="CS664" s="775"/>
      <c r="CT664" s="775"/>
      <c r="CU664" s="775"/>
      <c r="CV664" s="775"/>
      <c r="CW664" s="775"/>
      <c r="CX664" s="775"/>
      <c r="CY664" s="775"/>
      <c r="CZ664" s="775"/>
      <c r="DA664" s="775"/>
      <c r="DB664" s="775"/>
      <c r="DC664" s="775"/>
      <c r="DD664" s="775"/>
      <c r="DE664" s="775"/>
      <c r="DF664" s="775"/>
      <c r="DG664" s="775"/>
      <c r="DH664" s="775"/>
      <c r="DI664" s="775"/>
      <c r="DJ664" s="775"/>
      <c r="DK664" s="775"/>
      <c r="DL664" s="775"/>
      <c r="DM664" s="775"/>
      <c r="DN664" s="775"/>
      <c r="DO664" s="775"/>
      <c r="DP664" s="775"/>
      <c r="DQ664" s="775"/>
      <c r="DR664" s="775"/>
      <c r="DS664" s="775"/>
      <c r="DT664" s="775"/>
      <c r="DU664" s="775"/>
      <c r="DV664" s="775"/>
      <c r="DW664" s="775"/>
      <c r="DX664" s="775"/>
      <c r="DY664" s="775"/>
      <c r="DZ664" s="775"/>
      <c r="EA664" s="775"/>
      <c r="EB664" s="775"/>
      <c r="EC664" s="775"/>
      <c r="ED664" s="775"/>
      <c r="EE664" s="775"/>
      <c r="EF664" s="775"/>
      <c r="EG664" s="775"/>
      <c r="EH664" s="775"/>
      <c r="EI664" s="775"/>
      <c r="EJ664" s="775"/>
      <c r="EK664" s="775"/>
      <c r="EL664" s="775"/>
      <c r="EM664" s="775"/>
      <c r="EN664" s="775"/>
      <c r="EO664" s="775"/>
      <c r="EP664" s="775"/>
      <c r="EQ664" s="775"/>
      <c r="ER664" s="775"/>
      <c r="ES664" s="775"/>
      <c r="ET664" s="775"/>
      <c r="EU664" s="775"/>
      <c r="EV664" s="775"/>
      <c r="EW664" s="775"/>
      <c r="EX664" s="775"/>
      <c r="EY664" s="775"/>
      <c r="EZ664" s="775"/>
      <c r="FA664" s="775"/>
      <c r="FB664" s="775"/>
      <c r="FC664" s="775"/>
      <c r="FD664" s="775"/>
      <c r="FE664" s="775"/>
      <c r="FF664" s="775"/>
      <c r="FG664" s="775"/>
      <c r="FH664" s="775"/>
      <c r="FI664" s="775"/>
      <c r="FJ664" s="775"/>
      <c r="FK664" s="775"/>
      <c r="FL664" s="775"/>
      <c r="FM664" s="775"/>
      <c r="FN664" s="775"/>
      <c r="FO664" s="775"/>
      <c r="FP664" s="775"/>
      <c r="FQ664" s="775"/>
      <c r="FR664" s="775"/>
      <c r="FS664" s="775"/>
      <c r="FT664" s="775"/>
      <c r="FU664" s="775"/>
      <c r="FV664" s="775"/>
      <c r="FW664" s="775"/>
      <c r="FX664" s="775"/>
      <c r="FY664" s="775"/>
      <c r="FZ664" s="775"/>
      <c r="GA664" s="775"/>
      <c r="GB664" s="775"/>
      <c r="GC664" s="775"/>
      <c r="GD664" s="775"/>
      <c r="GE664" s="775"/>
      <c r="GF664" s="775"/>
      <c r="GG664" s="775"/>
      <c r="GH664" s="775"/>
      <c r="GI664" s="775"/>
      <c r="GJ664" s="775"/>
      <c r="GK664" s="775"/>
      <c r="GL664" s="775"/>
      <c r="GM664" s="775"/>
      <c r="GN664" s="775"/>
      <c r="GO664" s="775"/>
      <c r="GP664" s="775"/>
      <c r="GQ664" s="775"/>
      <c r="GR664" s="775"/>
      <c r="GS664" s="775"/>
      <c r="GT664" s="775"/>
      <c r="GU664" s="775"/>
      <c r="GV664" s="775"/>
    </row>
    <row r="665" spans="1:204" ht="75" x14ac:dyDescent="0.25">
      <c r="B665" s="1125" t="s">
        <v>413</v>
      </c>
      <c r="C665" s="34">
        <f>'1 уровень'!E3167</f>
        <v>4100</v>
      </c>
      <c r="D665" s="34">
        <f>'1 уровень'!G3167</f>
        <v>0</v>
      </c>
      <c r="E665" s="34">
        <f>'1 уровень'!H3167</f>
        <v>2392</v>
      </c>
      <c r="F665" s="34">
        <f>'1 уровень'!I3167</f>
        <v>533</v>
      </c>
      <c r="G665" s="780">
        <f>'1 уровень'!J3167</f>
        <v>22.282608695652172</v>
      </c>
      <c r="H665" s="3753">
        <f>'1 уровень'!K3167</f>
        <v>0</v>
      </c>
      <c r="I665" s="794">
        <f>'1 уровень'!L3167</f>
        <v>0</v>
      </c>
      <c r="J665" s="794">
        <f>'1 уровень'!M3167</f>
        <v>0</v>
      </c>
      <c r="K665" s="789">
        <f>'1 уровень'!N3167</f>
        <v>0</v>
      </c>
      <c r="L665" s="789">
        <f>'1 уровень'!Q3167</f>
        <v>0</v>
      </c>
      <c r="M665" s="789">
        <f>'1 уровень'!R3167</f>
        <v>0</v>
      </c>
      <c r="N665" s="789">
        <f>'1 уровень'!S3167</f>
        <v>0</v>
      </c>
      <c r="O665" s="789">
        <f>'1 уровень'!T3167</f>
        <v>0</v>
      </c>
      <c r="P665" s="789">
        <f>'1 уровень'!U3167</f>
        <v>0</v>
      </c>
      <c r="Q665" s="788">
        <f>'1 уровень'!V3167</f>
        <v>0</v>
      </c>
      <c r="R665" s="788">
        <f>'1 уровень'!W3167</f>
        <v>0</v>
      </c>
      <c r="S665" s="788">
        <f>'1 уровень'!X3167</f>
        <v>0</v>
      </c>
      <c r="T665" s="788">
        <f>'1 уровень'!Y3167</f>
        <v>0</v>
      </c>
      <c r="U665" s="788">
        <f>'1 уровень'!Z3167</f>
        <v>0</v>
      </c>
      <c r="V665" s="788">
        <f>'1 уровень'!AA3167</f>
        <v>0</v>
      </c>
      <c r="W665" s="788">
        <f>'1 уровень'!AB3167</f>
        <v>0</v>
      </c>
      <c r="X665" s="788">
        <f>'1 уровень'!AC3167</f>
        <v>0</v>
      </c>
      <c r="Y665" s="788">
        <f>'1 уровень'!AD3167</f>
        <v>0</v>
      </c>
      <c r="Z665" s="788">
        <f>'1 уровень'!AE3167</f>
        <v>0</v>
      </c>
      <c r="AA665" s="3205">
        <f>'1 уровень'!AF3167</f>
        <v>0</v>
      </c>
      <c r="AB665" s="788">
        <f>'1 уровень'!AG3167</f>
        <v>0</v>
      </c>
      <c r="AC665" s="788">
        <f>'1 уровень'!AH3167</f>
        <v>0</v>
      </c>
      <c r="AD665" s="788">
        <f>'1 уровень'!AI3167</f>
        <v>0</v>
      </c>
      <c r="AE665" s="788">
        <f>'1 уровень'!AJ3167</f>
        <v>0</v>
      </c>
      <c r="AF665" s="2097">
        <f>'1 уровень'!AK3167</f>
        <v>0</v>
      </c>
      <c r="AG665" s="3782">
        <f>'1 уровень'!AL3167</f>
        <v>0</v>
      </c>
      <c r="AH665" s="788"/>
      <c r="AI665" s="788"/>
      <c r="AJ665" s="4250">
        <f>'1 уровень'!AM3167</f>
        <v>0</v>
      </c>
      <c r="AK665" s="4257">
        <f>'1 уровень'!AN3167</f>
        <v>0</v>
      </c>
      <c r="AL665" s="1339">
        <f t="shared" si="86"/>
        <v>0</v>
      </c>
      <c r="AM665" s="3825">
        <f t="shared" si="87"/>
        <v>0</v>
      </c>
      <c r="AN665" s="775"/>
      <c r="AO665" s="775"/>
      <c r="AP665" s="775"/>
      <c r="AQ665" s="775"/>
      <c r="AR665" s="775"/>
      <c r="AS665" s="775"/>
      <c r="AT665" s="775"/>
      <c r="AU665" s="775"/>
      <c r="AV665" s="775"/>
      <c r="AW665" s="775"/>
      <c r="AX665" s="775"/>
      <c r="AY665" s="775"/>
      <c r="AZ665" s="775"/>
      <c r="BA665" s="775"/>
      <c r="BB665" s="775"/>
      <c r="BC665" s="775"/>
      <c r="BD665" s="775"/>
      <c r="BE665" s="775"/>
      <c r="BF665" s="775"/>
      <c r="BG665" s="775"/>
      <c r="BH665" s="775"/>
      <c r="BI665" s="775"/>
      <c r="BJ665" s="775"/>
      <c r="BK665" s="775"/>
      <c r="BL665" s="775"/>
      <c r="BM665" s="775"/>
      <c r="BN665" s="775"/>
      <c r="BO665" s="775"/>
      <c r="BP665" s="775"/>
      <c r="BQ665" s="775"/>
      <c r="BR665" s="775"/>
      <c r="BS665" s="775"/>
      <c r="BT665" s="775"/>
      <c r="BU665" s="775"/>
      <c r="BV665" s="775"/>
      <c r="BW665" s="775"/>
      <c r="BX665" s="775"/>
      <c r="BY665" s="775"/>
      <c r="BZ665" s="775"/>
      <c r="CA665" s="775"/>
      <c r="CB665" s="775"/>
      <c r="CC665" s="775"/>
      <c r="CD665" s="775"/>
      <c r="CE665" s="775"/>
      <c r="CF665" s="775"/>
      <c r="CG665" s="775"/>
      <c r="CH665" s="775"/>
      <c r="CI665" s="775"/>
      <c r="CJ665" s="775"/>
      <c r="CK665" s="775"/>
      <c r="CL665" s="775"/>
      <c r="CM665" s="775"/>
      <c r="CN665" s="775"/>
      <c r="CO665" s="775"/>
      <c r="CP665" s="775"/>
      <c r="CQ665" s="775"/>
      <c r="CR665" s="775"/>
      <c r="CS665" s="775"/>
      <c r="CT665" s="775"/>
      <c r="CU665" s="775"/>
      <c r="CV665" s="775"/>
      <c r="CW665" s="775"/>
      <c r="CX665" s="775"/>
      <c r="CY665" s="775"/>
      <c r="CZ665" s="775"/>
      <c r="DA665" s="775"/>
      <c r="DB665" s="775"/>
      <c r="DC665" s="775"/>
      <c r="DD665" s="775"/>
      <c r="DE665" s="775"/>
      <c r="DF665" s="775"/>
      <c r="DG665" s="775"/>
      <c r="DH665" s="775"/>
      <c r="DI665" s="775"/>
      <c r="DJ665" s="775"/>
      <c r="DK665" s="775"/>
      <c r="DL665" s="775"/>
      <c r="DM665" s="775"/>
      <c r="DN665" s="775"/>
      <c r="DO665" s="775"/>
      <c r="DP665" s="775"/>
      <c r="DQ665" s="775"/>
      <c r="DR665" s="775"/>
      <c r="DS665" s="775"/>
      <c r="DT665" s="775"/>
      <c r="DU665" s="775"/>
      <c r="DV665" s="775"/>
      <c r="DW665" s="775"/>
      <c r="DX665" s="775"/>
      <c r="DY665" s="775"/>
      <c r="DZ665" s="775"/>
      <c r="EA665" s="775"/>
      <c r="EB665" s="775"/>
      <c r="EC665" s="775"/>
      <c r="ED665" s="775"/>
      <c r="EE665" s="775"/>
      <c r="EF665" s="775"/>
      <c r="EG665" s="775"/>
      <c r="EH665" s="775"/>
      <c r="EI665" s="775"/>
      <c r="EJ665" s="775"/>
      <c r="EK665" s="775"/>
      <c r="EL665" s="775"/>
      <c r="EM665" s="775"/>
      <c r="EN665" s="775"/>
      <c r="EO665" s="775"/>
      <c r="EP665" s="775"/>
      <c r="EQ665" s="775"/>
      <c r="ER665" s="775"/>
      <c r="ES665" s="775"/>
      <c r="ET665" s="775"/>
      <c r="EU665" s="775"/>
      <c r="EV665" s="775"/>
      <c r="EW665" s="775"/>
      <c r="EX665" s="775"/>
      <c r="EY665" s="775"/>
      <c r="EZ665" s="775"/>
      <c r="FA665" s="775"/>
      <c r="FB665" s="775"/>
      <c r="FC665" s="775"/>
      <c r="FD665" s="775"/>
      <c r="FE665" s="775"/>
      <c r="FF665" s="775"/>
      <c r="FG665" s="775"/>
      <c r="FH665" s="775"/>
      <c r="FI665" s="775"/>
      <c r="FJ665" s="775"/>
      <c r="FK665" s="775"/>
      <c r="FL665" s="775"/>
      <c r="FM665" s="775"/>
      <c r="FN665" s="775"/>
      <c r="FO665" s="775"/>
      <c r="FP665" s="775"/>
      <c r="FQ665" s="775"/>
      <c r="FR665" s="775"/>
      <c r="FS665" s="775"/>
      <c r="FT665" s="775"/>
      <c r="FU665" s="775"/>
      <c r="FV665" s="775"/>
      <c r="FW665" s="775"/>
      <c r="FX665" s="775"/>
      <c r="FY665" s="775"/>
      <c r="FZ665" s="775"/>
      <c r="GA665" s="775"/>
      <c r="GB665" s="775"/>
      <c r="GC665" s="775"/>
      <c r="GD665" s="775"/>
      <c r="GE665" s="775"/>
      <c r="GF665" s="775"/>
      <c r="GG665" s="775"/>
      <c r="GH665" s="775"/>
      <c r="GI665" s="775"/>
      <c r="GJ665" s="775"/>
      <c r="GK665" s="775"/>
      <c r="GL665" s="775"/>
      <c r="GM665" s="775"/>
      <c r="GN665" s="775"/>
      <c r="GO665" s="775"/>
      <c r="GP665" s="775"/>
      <c r="GQ665" s="775"/>
      <c r="GR665" s="775"/>
      <c r="GS665" s="775"/>
      <c r="GT665" s="775"/>
      <c r="GU665" s="775"/>
      <c r="GV665" s="775"/>
    </row>
    <row r="666" spans="1:204" ht="60" x14ac:dyDescent="0.25">
      <c r="A666" s="24">
        <v>1</v>
      </c>
      <c r="B666" s="1125" t="s">
        <v>414</v>
      </c>
      <c r="C666" s="34">
        <f>'1 уровень'!E3168</f>
        <v>952</v>
      </c>
      <c r="D666" s="34">
        <f>'1 уровень'!G3168</f>
        <v>0</v>
      </c>
      <c r="E666" s="34">
        <f>'1 уровень'!H3168</f>
        <v>555</v>
      </c>
      <c r="F666" s="34">
        <f>'1 уровень'!I3168</f>
        <v>160</v>
      </c>
      <c r="G666" s="780">
        <f>'1 уровень'!J3168</f>
        <v>28.828828828828829</v>
      </c>
      <c r="H666" s="3753">
        <f>'1 уровень'!K3168</f>
        <v>0</v>
      </c>
      <c r="I666" s="794">
        <f>'1 уровень'!L3168</f>
        <v>0</v>
      </c>
      <c r="J666" s="794">
        <f>'1 уровень'!M3168</f>
        <v>0</v>
      </c>
      <c r="K666" s="789">
        <f>'1 уровень'!N3168</f>
        <v>0</v>
      </c>
      <c r="L666" s="789">
        <f>'1 уровень'!Q3168</f>
        <v>0</v>
      </c>
      <c r="M666" s="789">
        <f>'1 уровень'!R3168</f>
        <v>0</v>
      </c>
      <c r="N666" s="789">
        <f>'1 уровень'!S3168</f>
        <v>0</v>
      </c>
      <c r="O666" s="789">
        <f>'1 уровень'!T3168</f>
        <v>0</v>
      </c>
      <c r="P666" s="789">
        <f>'1 уровень'!U3168</f>
        <v>0</v>
      </c>
      <c r="Q666" s="788">
        <f>'1 уровень'!V3168</f>
        <v>0</v>
      </c>
      <c r="R666" s="788">
        <f>'1 уровень'!W3168</f>
        <v>0</v>
      </c>
      <c r="S666" s="788">
        <f>'1 уровень'!X3168</f>
        <v>0</v>
      </c>
      <c r="T666" s="788">
        <f>'1 уровень'!Y3168</f>
        <v>0</v>
      </c>
      <c r="U666" s="788">
        <f>'1 уровень'!Z3168</f>
        <v>0</v>
      </c>
      <c r="V666" s="788">
        <f>'1 уровень'!AA3168</f>
        <v>0</v>
      </c>
      <c r="W666" s="788">
        <f>'1 уровень'!AB3168</f>
        <v>0</v>
      </c>
      <c r="X666" s="788">
        <f>'1 уровень'!AC3168</f>
        <v>0</v>
      </c>
      <c r="Y666" s="788">
        <f>'1 уровень'!AD3168</f>
        <v>0</v>
      </c>
      <c r="Z666" s="788">
        <f>'1 уровень'!AE3168</f>
        <v>0</v>
      </c>
      <c r="AA666" s="3205">
        <f>'1 уровень'!AF3168</f>
        <v>0</v>
      </c>
      <c r="AB666" s="788">
        <f>'1 уровень'!AG3168</f>
        <v>0</v>
      </c>
      <c r="AC666" s="788">
        <f>'1 уровень'!AH3168</f>
        <v>0</v>
      </c>
      <c r="AD666" s="788">
        <f>'1 уровень'!AI3168</f>
        <v>0</v>
      </c>
      <c r="AE666" s="788">
        <f>'1 уровень'!AJ3168</f>
        <v>0</v>
      </c>
      <c r="AF666" s="2097">
        <f>'1 уровень'!AK3168</f>
        <v>0</v>
      </c>
      <c r="AG666" s="3782">
        <f>'1 уровень'!AL3168</f>
        <v>0</v>
      </c>
      <c r="AH666" s="788"/>
      <c r="AI666" s="788"/>
      <c r="AJ666" s="4250">
        <f>'1 уровень'!AM3168</f>
        <v>0</v>
      </c>
      <c r="AK666" s="4257">
        <f>'1 уровень'!AN3168</f>
        <v>0</v>
      </c>
      <c r="AL666" s="1339">
        <f t="shared" si="86"/>
        <v>0</v>
      </c>
      <c r="AM666" s="3825">
        <f t="shared" si="87"/>
        <v>0</v>
      </c>
      <c r="AN666" s="775"/>
      <c r="AO666" s="775"/>
      <c r="AP666" s="775"/>
      <c r="AQ666" s="775"/>
      <c r="AR666" s="775"/>
      <c r="AS666" s="775"/>
      <c r="AT666" s="775"/>
      <c r="AU666" s="775"/>
      <c r="AV666" s="775"/>
      <c r="AW666" s="775"/>
      <c r="AX666" s="775"/>
      <c r="AY666" s="775"/>
      <c r="AZ666" s="775"/>
      <c r="BA666" s="775"/>
      <c r="BB666" s="775"/>
      <c r="BC666" s="775"/>
      <c r="BD666" s="775"/>
      <c r="BE666" s="775"/>
      <c r="BF666" s="775"/>
      <c r="BG666" s="775"/>
      <c r="BH666" s="775"/>
      <c r="BI666" s="775"/>
      <c r="BJ666" s="775"/>
      <c r="BK666" s="775"/>
      <c r="BL666" s="775"/>
      <c r="BM666" s="775"/>
      <c r="BN666" s="775"/>
      <c r="BO666" s="775"/>
      <c r="BP666" s="775"/>
      <c r="BQ666" s="775"/>
      <c r="BR666" s="775"/>
      <c r="BS666" s="775"/>
      <c r="BT666" s="775"/>
      <c r="BU666" s="775"/>
      <c r="BV666" s="775"/>
      <c r="BW666" s="775"/>
      <c r="BX666" s="775"/>
      <c r="BY666" s="775"/>
      <c r="BZ666" s="775"/>
      <c r="CA666" s="775"/>
      <c r="CB666" s="775"/>
      <c r="CC666" s="775"/>
      <c r="CD666" s="775"/>
      <c r="CE666" s="775"/>
      <c r="CF666" s="775"/>
      <c r="CG666" s="775"/>
      <c r="CH666" s="775"/>
      <c r="CI666" s="775"/>
      <c r="CJ666" s="775"/>
      <c r="CK666" s="775"/>
      <c r="CL666" s="775"/>
      <c r="CM666" s="775"/>
      <c r="CN666" s="775"/>
      <c r="CO666" s="775"/>
      <c r="CP666" s="775"/>
      <c r="CQ666" s="775"/>
      <c r="CR666" s="775"/>
      <c r="CS666" s="775"/>
      <c r="CT666" s="775"/>
      <c r="CU666" s="775"/>
      <c r="CV666" s="775"/>
      <c r="CW666" s="775"/>
      <c r="CX666" s="775"/>
      <c r="CY666" s="775"/>
      <c r="CZ666" s="775"/>
      <c r="DA666" s="775"/>
      <c r="DB666" s="775"/>
      <c r="DC666" s="775"/>
      <c r="DD666" s="775"/>
      <c r="DE666" s="775"/>
      <c r="DF666" s="775"/>
      <c r="DG666" s="775"/>
      <c r="DH666" s="775"/>
      <c r="DI666" s="775"/>
      <c r="DJ666" s="775"/>
      <c r="DK666" s="775"/>
      <c r="DL666" s="775"/>
      <c r="DM666" s="775"/>
      <c r="DN666" s="775"/>
      <c r="DO666" s="775"/>
      <c r="DP666" s="775"/>
      <c r="DQ666" s="775"/>
      <c r="DR666" s="775"/>
      <c r="DS666" s="775"/>
      <c r="DT666" s="775"/>
      <c r="DU666" s="775"/>
      <c r="DV666" s="775"/>
      <c r="DW666" s="775"/>
      <c r="DX666" s="775"/>
      <c r="DY666" s="775"/>
      <c r="DZ666" s="775"/>
      <c r="EA666" s="775"/>
      <c r="EB666" s="775"/>
      <c r="EC666" s="775"/>
      <c r="ED666" s="775"/>
      <c r="EE666" s="775"/>
      <c r="EF666" s="775"/>
      <c r="EG666" s="775"/>
      <c r="EH666" s="775"/>
      <c r="EI666" s="775"/>
      <c r="EJ666" s="775"/>
      <c r="EK666" s="775"/>
      <c r="EL666" s="775"/>
      <c r="EM666" s="775"/>
      <c r="EN666" s="775"/>
      <c r="EO666" s="775"/>
      <c r="EP666" s="775"/>
      <c r="EQ666" s="775"/>
      <c r="ER666" s="775"/>
      <c r="ES666" s="775"/>
      <c r="ET666" s="775"/>
      <c r="EU666" s="775"/>
      <c r="EV666" s="775"/>
      <c r="EW666" s="775"/>
      <c r="EX666" s="775"/>
      <c r="EY666" s="775"/>
      <c r="EZ666" s="775"/>
      <c r="FA666" s="775"/>
      <c r="FB666" s="775"/>
      <c r="FC666" s="775"/>
      <c r="FD666" s="775"/>
      <c r="FE666" s="775"/>
      <c r="FF666" s="775"/>
      <c r="FG666" s="775"/>
      <c r="FH666" s="775"/>
      <c r="FI666" s="775"/>
      <c r="FJ666" s="775"/>
      <c r="FK666" s="775"/>
      <c r="FL666" s="775"/>
      <c r="FM666" s="775"/>
      <c r="FN666" s="775"/>
      <c r="FO666" s="775"/>
      <c r="FP666" s="775"/>
      <c r="FQ666" s="775"/>
      <c r="FR666" s="775"/>
      <c r="FS666" s="775"/>
      <c r="FT666" s="775"/>
      <c r="FU666" s="775"/>
      <c r="FV666" s="775"/>
      <c r="FW666" s="775"/>
      <c r="FX666" s="775"/>
      <c r="FY666" s="775"/>
      <c r="FZ666" s="775"/>
      <c r="GA666" s="775"/>
      <c r="GB666" s="775"/>
      <c r="GC666" s="775"/>
      <c r="GD666" s="775"/>
      <c r="GE666" s="775"/>
      <c r="GF666" s="775"/>
      <c r="GG666" s="775"/>
      <c r="GH666" s="775"/>
      <c r="GI666" s="775"/>
      <c r="GJ666" s="775"/>
      <c r="GK666" s="775"/>
      <c r="GL666" s="775"/>
      <c r="GM666" s="775"/>
      <c r="GN666" s="775"/>
      <c r="GO666" s="775"/>
      <c r="GP666" s="775"/>
      <c r="GQ666" s="775"/>
      <c r="GR666" s="775"/>
      <c r="GS666" s="775"/>
      <c r="GT666" s="775"/>
      <c r="GU666" s="775"/>
      <c r="GV666" s="775"/>
    </row>
    <row r="667" spans="1:204" ht="57.75" x14ac:dyDescent="0.25">
      <c r="A667" s="24">
        <v>1</v>
      </c>
      <c r="B667" s="1771" t="s">
        <v>506</v>
      </c>
      <c r="C667" s="34">
        <f>'1 уровень'!E3169</f>
        <v>2000</v>
      </c>
      <c r="D667" s="34">
        <f>'1 уровень'!G3169</f>
        <v>0</v>
      </c>
      <c r="E667" s="34">
        <f>'1 уровень'!H3169</f>
        <v>1167</v>
      </c>
      <c r="F667" s="34">
        <f>'1 уровень'!I3169</f>
        <v>0</v>
      </c>
      <c r="G667" s="780">
        <f>'1 уровень'!J3169</f>
        <v>0</v>
      </c>
      <c r="H667" s="3753">
        <f>'1 уровень'!K3169</f>
        <v>0</v>
      </c>
      <c r="I667" s="794">
        <f>'1 уровень'!L3169</f>
        <v>0</v>
      </c>
      <c r="J667" s="794">
        <f>'1 уровень'!M3169</f>
        <v>0</v>
      </c>
      <c r="K667" s="789">
        <f>'1 уровень'!N3169</f>
        <v>0</v>
      </c>
      <c r="L667" s="789">
        <f>'1 уровень'!Q3169</f>
        <v>0</v>
      </c>
      <c r="M667" s="789">
        <f>'1 уровень'!R3169</f>
        <v>0</v>
      </c>
      <c r="N667" s="789">
        <f>'1 уровень'!S3169</f>
        <v>0</v>
      </c>
      <c r="O667" s="789">
        <f>'1 уровень'!T3169</f>
        <v>0</v>
      </c>
      <c r="P667" s="789">
        <f>'1 уровень'!U3169</f>
        <v>0</v>
      </c>
      <c r="Q667" s="788">
        <f>'1 уровень'!V3169</f>
        <v>0</v>
      </c>
      <c r="R667" s="788">
        <f>'1 уровень'!W3169</f>
        <v>0</v>
      </c>
      <c r="S667" s="788">
        <f>'1 уровень'!X3169</f>
        <v>0</v>
      </c>
      <c r="T667" s="788">
        <f>'1 уровень'!Y3169</f>
        <v>0</v>
      </c>
      <c r="U667" s="788">
        <f>'1 уровень'!Z3169</f>
        <v>0</v>
      </c>
      <c r="V667" s="788">
        <f>'1 уровень'!AA3169</f>
        <v>0</v>
      </c>
      <c r="W667" s="788">
        <f>'1 уровень'!AB3169</f>
        <v>0</v>
      </c>
      <c r="X667" s="788">
        <f>'1 уровень'!AC3169</f>
        <v>0</v>
      </c>
      <c r="Y667" s="788">
        <f>'1 уровень'!AD3169</f>
        <v>0</v>
      </c>
      <c r="Z667" s="788">
        <f>'1 уровень'!AE3169</f>
        <v>0</v>
      </c>
      <c r="AA667" s="3205">
        <f>'1 уровень'!AF3169</f>
        <v>0</v>
      </c>
      <c r="AB667" s="788">
        <f>'1 уровень'!AG3169</f>
        <v>0</v>
      </c>
      <c r="AC667" s="788">
        <f>'1 уровень'!AH3169</f>
        <v>0</v>
      </c>
      <c r="AD667" s="788">
        <f>'1 уровень'!AI3169</f>
        <v>0</v>
      </c>
      <c r="AE667" s="788">
        <f>'1 уровень'!AJ3169</f>
        <v>0</v>
      </c>
      <c r="AF667" s="2097">
        <f>'1 уровень'!AK3169</f>
        <v>0</v>
      </c>
      <c r="AG667" s="3782">
        <f>'1 уровень'!AL3169</f>
        <v>0</v>
      </c>
      <c r="AH667" s="788"/>
      <c r="AI667" s="788"/>
      <c r="AJ667" s="4250">
        <f>'1 уровень'!AM3169</f>
        <v>0</v>
      </c>
      <c r="AK667" s="4257">
        <f>'1 уровень'!AN3169</f>
        <v>0</v>
      </c>
      <c r="AL667" s="1339">
        <f t="shared" si="86"/>
        <v>0</v>
      </c>
      <c r="AM667" s="3825">
        <f t="shared" si="87"/>
        <v>0</v>
      </c>
      <c r="AN667" s="775"/>
      <c r="AO667" s="775"/>
      <c r="AP667" s="775"/>
      <c r="AQ667" s="775"/>
      <c r="AR667" s="775"/>
      <c r="AS667" s="775"/>
      <c r="AT667" s="775"/>
      <c r="AU667" s="775"/>
      <c r="AV667" s="775"/>
      <c r="AW667" s="775"/>
      <c r="AX667" s="775"/>
      <c r="AY667" s="775"/>
      <c r="AZ667" s="775"/>
      <c r="BA667" s="775"/>
      <c r="BB667" s="775"/>
      <c r="BC667" s="775"/>
      <c r="BD667" s="775"/>
      <c r="BE667" s="775"/>
      <c r="BF667" s="775"/>
      <c r="BG667" s="775"/>
      <c r="BH667" s="775"/>
      <c r="BI667" s="775"/>
      <c r="BJ667" s="775"/>
      <c r="BK667" s="775"/>
      <c r="BL667" s="775"/>
      <c r="BM667" s="775"/>
      <c r="BN667" s="775"/>
      <c r="BO667" s="775"/>
      <c r="BP667" s="775"/>
      <c r="BQ667" s="775"/>
      <c r="BR667" s="775"/>
      <c r="BS667" s="775"/>
      <c r="BT667" s="775"/>
      <c r="BU667" s="775"/>
      <c r="BV667" s="775"/>
      <c r="BW667" s="775"/>
      <c r="BX667" s="775"/>
      <c r="BY667" s="775"/>
      <c r="BZ667" s="775"/>
      <c r="CA667" s="775"/>
      <c r="CB667" s="775"/>
      <c r="CC667" s="775"/>
      <c r="CD667" s="775"/>
      <c r="CE667" s="775"/>
      <c r="CF667" s="775"/>
      <c r="CG667" s="775"/>
      <c r="CH667" s="775"/>
      <c r="CI667" s="775"/>
      <c r="CJ667" s="775"/>
      <c r="CK667" s="775"/>
      <c r="CL667" s="775"/>
      <c r="CM667" s="775"/>
      <c r="CN667" s="775"/>
      <c r="CO667" s="775"/>
      <c r="CP667" s="775"/>
      <c r="CQ667" s="775"/>
      <c r="CR667" s="775"/>
      <c r="CS667" s="775"/>
      <c r="CT667" s="775"/>
      <c r="CU667" s="775"/>
      <c r="CV667" s="775"/>
      <c r="CW667" s="775"/>
      <c r="CX667" s="775"/>
      <c r="CY667" s="775"/>
      <c r="CZ667" s="775"/>
      <c r="DA667" s="775"/>
      <c r="DB667" s="775"/>
      <c r="DC667" s="775"/>
      <c r="DD667" s="775"/>
      <c r="DE667" s="775"/>
      <c r="DF667" s="775"/>
      <c r="DG667" s="775"/>
      <c r="DH667" s="775"/>
      <c r="DI667" s="775"/>
      <c r="DJ667" s="775"/>
      <c r="DK667" s="775"/>
      <c r="DL667" s="775"/>
      <c r="DM667" s="775"/>
      <c r="DN667" s="775"/>
      <c r="DO667" s="775"/>
      <c r="DP667" s="775"/>
      <c r="DQ667" s="775"/>
      <c r="DR667" s="775"/>
      <c r="DS667" s="775"/>
      <c r="DT667" s="775"/>
      <c r="DU667" s="775"/>
      <c r="DV667" s="775"/>
      <c r="DW667" s="775"/>
      <c r="DX667" s="775"/>
      <c r="DY667" s="775"/>
      <c r="DZ667" s="775"/>
      <c r="EA667" s="775"/>
      <c r="EB667" s="775"/>
      <c r="EC667" s="775"/>
      <c r="ED667" s="775"/>
      <c r="EE667" s="775"/>
      <c r="EF667" s="775"/>
      <c r="EG667" s="775"/>
      <c r="EH667" s="775"/>
      <c r="EI667" s="775"/>
      <c r="EJ667" s="775"/>
      <c r="EK667" s="775"/>
      <c r="EL667" s="775"/>
      <c r="EM667" s="775"/>
      <c r="EN667" s="775"/>
      <c r="EO667" s="775"/>
      <c r="EP667" s="775"/>
      <c r="EQ667" s="775"/>
      <c r="ER667" s="775"/>
      <c r="ES667" s="775"/>
      <c r="ET667" s="775"/>
      <c r="EU667" s="775"/>
      <c r="EV667" s="775"/>
      <c r="EW667" s="775"/>
      <c r="EX667" s="775"/>
      <c r="EY667" s="775"/>
      <c r="EZ667" s="775"/>
      <c r="FA667" s="775"/>
      <c r="FB667" s="775"/>
      <c r="FC667" s="775"/>
      <c r="FD667" s="775"/>
      <c r="FE667" s="775"/>
      <c r="FF667" s="775"/>
      <c r="FG667" s="775"/>
      <c r="FH667" s="775"/>
      <c r="FI667" s="775"/>
      <c r="FJ667" s="775"/>
      <c r="FK667" s="775"/>
      <c r="FL667" s="775"/>
      <c r="FM667" s="775"/>
      <c r="FN667" s="775"/>
      <c r="FO667" s="775"/>
      <c r="FP667" s="775"/>
      <c r="FQ667" s="775"/>
      <c r="FR667" s="775"/>
      <c r="FS667" s="775"/>
      <c r="FT667" s="775"/>
      <c r="FU667" s="775"/>
      <c r="FV667" s="775"/>
      <c r="FW667" s="775"/>
      <c r="FX667" s="775"/>
      <c r="FY667" s="775"/>
      <c r="FZ667" s="775"/>
      <c r="GA667" s="775"/>
      <c r="GB667" s="775"/>
      <c r="GC667" s="775"/>
      <c r="GD667" s="775"/>
      <c r="GE667" s="775"/>
      <c r="GF667" s="775"/>
      <c r="GG667" s="775"/>
      <c r="GH667" s="775"/>
      <c r="GI667" s="775"/>
      <c r="GJ667" s="775"/>
      <c r="GK667" s="775"/>
      <c r="GL667" s="775"/>
      <c r="GM667" s="775"/>
      <c r="GN667" s="775"/>
      <c r="GO667" s="775"/>
      <c r="GP667" s="775"/>
      <c r="GQ667" s="775"/>
      <c r="GR667" s="775"/>
      <c r="GS667" s="775"/>
      <c r="GT667" s="775"/>
      <c r="GU667" s="775"/>
      <c r="GV667" s="775"/>
    </row>
    <row r="668" spans="1:204" ht="30" x14ac:dyDescent="0.25">
      <c r="A668" s="24">
        <v>1</v>
      </c>
      <c r="B668" s="1775" t="s">
        <v>213</v>
      </c>
      <c r="C668" s="34">
        <f>'1 уровень'!E3170</f>
        <v>0</v>
      </c>
      <c r="D668" s="34">
        <f>'1 уровень'!G3170</f>
        <v>0</v>
      </c>
      <c r="E668" s="34">
        <f>'1 уровень'!H3170</f>
        <v>0</v>
      </c>
      <c r="F668" s="34">
        <f>'1 уровень'!I3170</f>
        <v>0</v>
      </c>
      <c r="G668" s="780">
        <f>'1 уровень'!J3170</f>
        <v>0</v>
      </c>
      <c r="H668" s="3753">
        <f>'1 уровень'!K3170</f>
        <v>0</v>
      </c>
      <c r="I668" s="794">
        <f>'1 уровень'!L3170</f>
        <v>0</v>
      </c>
      <c r="J668" s="794">
        <f>'1 уровень'!M3170</f>
        <v>0</v>
      </c>
      <c r="K668" s="789">
        <f>'1 уровень'!N3170</f>
        <v>0</v>
      </c>
      <c r="L668" s="789">
        <f>'1 уровень'!Q3170</f>
        <v>0</v>
      </c>
      <c r="M668" s="789">
        <f>'1 уровень'!R3170</f>
        <v>0</v>
      </c>
      <c r="N668" s="789">
        <f>'1 уровень'!S3170</f>
        <v>0</v>
      </c>
      <c r="O668" s="789">
        <f>'1 уровень'!T3170</f>
        <v>0</v>
      </c>
      <c r="P668" s="789">
        <f>'1 уровень'!U3170</f>
        <v>0</v>
      </c>
      <c r="Q668" s="788">
        <f>'1 уровень'!V3170</f>
        <v>0</v>
      </c>
      <c r="R668" s="788">
        <f>'1 уровень'!W3170</f>
        <v>0</v>
      </c>
      <c r="S668" s="788">
        <f>'1 уровень'!X3170</f>
        <v>0</v>
      </c>
      <c r="T668" s="788">
        <f>'1 уровень'!Y3170</f>
        <v>0</v>
      </c>
      <c r="U668" s="788">
        <f>'1 уровень'!Z3170</f>
        <v>0</v>
      </c>
      <c r="V668" s="788">
        <f>'1 уровень'!AA3170</f>
        <v>0</v>
      </c>
      <c r="W668" s="788">
        <f>'1 уровень'!AB3170</f>
        <v>233.35523999999998</v>
      </c>
      <c r="X668" s="788">
        <f>'1 уровень'!AC3170</f>
        <v>233.35523999999998</v>
      </c>
      <c r="Y668" s="788">
        <f>'1 уровень'!AD3170</f>
        <v>38.892539999999997</v>
      </c>
      <c r="Z668" s="788">
        <f>'1 уровень'!AE3170</f>
        <v>0</v>
      </c>
      <c r="AA668" s="3205">
        <f>'1 уровень'!AF3170</f>
        <v>0</v>
      </c>
      <c r="AB668" s="788">
        <f>'1 уровень'!AG3170</f>
        <v>0</v>
      </c>
      <c r="AC668" s="788">
        <f>'1 уровень'!AH3170</f>
        <v>-38.892539999999997</v>
      </c>
      <c r="AD668" s="788">
        <f>'1 уровень'!AI3170</f>
        <v>0</v>
      </c>
      <c r="AE668" s="788">
        <f>'1 уровень'!AJ3170</f>
        <v>0</v>
      </c>
      <c r="AF668" s="2097">
        <f>'1 уровень'!AK3170</f>
        <v>0</v>
      </c>
      <c r="AG668" s="3782">
        <f>'1 уровень'!AL3170</f>
        <v>0</v>
      </c>
      <c r="AH668" s="788"/>
      <c r="AI668" s="788"/>
      <c r="AJ668" s="4250">
        <f>'1 уровень'!AM3170</f>
        <v>0</v>
      </c>
      <c r="AK668" s="4257">
        <f>'1 уровень'!AN3170</f>
        <v>0</v>
      </c>
      <c r="AL668" s="1339">
        <f t="shared" si="86"/>
        <v>233355.24</v>
      </c>
      <c r="AM668" s="3825" t="e">
        <f t="shared" si="87"/>
        <v>#DIV/0!</v>
      </c>
      <c r="AN668" s="775"/>
      <c r="AO668" s="775"/>
      <c r="AP668" s="775"/>
      <c r="AQ668" s="775"/>
      <c r="AR668" s="775"/>
      <c r="AS668" s="775"/>
      <c r="AT668" s="775"/>
      <c r="AU668" s="775"/>
      <c r="AV668" s="775"/>
      <c r="AW668" s="775"/>
      <c r="AX668" s="775"/>
      <c r="AY668" s="775"/>
      <c r="AZ668" s="775"/>
      <c r="BA668" s="775"/>
      <c r="BB668" s="775"/>
      <c r="BC668" s="775"/>
      <c r="BD668" s="775"/>
      <c r="BE668" s="775"/>
      <c r="BF668" s="775"/>
      <c r="BG668" s="775"/>
      <c r="BH668" s="775"/>
      <c r="BI668" s="775"/>
      <c r="BJ668" s="775"/>
      <c r="BK668" s="775"/>
      <c r="BL668" s="775"/>
      <c r="BM668" s="775"/>
      <c r="BN668" s="775"/>
      <c r="BO668" s="775"/>
      <c r="BP668" s="775"/>
      <c r="BQ668" s="775"/>
      <c r="BR668" s="775"/>
      <c r="BS668" s="775"/>
      <c r="BT668" s="775"/>
      <c r="BU668" s="775"/>
      <c r="BV668" s="775"/>
      <c r="BW668" s="775"/>
      <c r="BX668" s="775"/>
      <c r="BY668" s="775"/>
      <c r="BZ668" s="775"/>
      <c r="CA668" s="775"/>
      <c r="CB668" s="775"/>
      <c r="CC668" s="775"/>
      <c r="CD668" s="775"/>
      <c r="CE668" s="775"/>
      <c r="CF668" s="775"/>
      <c r="CG668" s="775"/>
      <c r="CH668" s="775"/>
      <c r="CI668" s="775"/>
      <c r="CJ668" s="775"/>
      <c r="CK668" s="775"/>
      <c r="CL668" s="775"/>
      <c r="CM668" s="775"/>
      <c r="CN668" s="775"/>
      <c r="CO668" s="775"/>
      <c r="CP668" s="775"/>
      <c r="CQ668" s="775"/>
      <c r="CR668" s="775"/>
      <c r="CS668" s="775"/>
      <c r="CT668" s="775"/>
      <c r="CU668" s="775"/>
      <c r="CV668" s="775"/>
      <c r="CW668" s="775"/>
      <c r="CX668" s="775"/>
      <c r="CY668" s="775"/>
      <c r="CZ668" s="775"/>
      <c r="DA668" s="775"/>
      <c r="DB668" s="775"/>
      <c r="DC668" s="775"/>
      <c r="DD668" s="775"/>
      <c r="DE668" s="775"/>
      <c r="DF668" s="775"/>
      <c r="DG668" s="775"/>
      <c r="DH668" s="775"/>
      <c r="DI668" s="775"/>
      <c r="DJ668" s="775"/>
      <c r="DK668" s="775"/>
      <c r="DL668" s="775"/>
      <c r="DM668" s="775"/>
      <c r="DN668" s="775"/>
      <c r="DO668" s="775"/>
      <c r="DP668" s="775"/>
      <c r="DQ668" s="775"/>
      <c r="DR668" s="775"/>
      <c r="DS668" s="775"/>
      <c r="DT668" s="775"/>
      <c r="DU668" s="775"/>
      <c r="DV668" s="775"/>
      <c r="DW668" s="775"/>
      <c r="DX668" s="775"/>
      <c r="DY668" s="775"/>
      <c r="DZ668" s="775"/>
      <c r="EA668" s="775"/>
      <c r="EB668" s="775"/>
      <c r="EC668" s="775"/>
      <c r="ED668" s="775"/>
      <c r="EE668" s="775"/>
      <c r="EF668" s="775"/>
      <c r="EG668" s="775"/>
      <c r="EH668" s="775"/>
      <c r="EI668" s="775"/>
      <c r="EJ668" s="775"/>
      <c r="EK668" s="775"/>
      <c r="EL668" s="775"/>
      <c r="EM668" s="775"/>
      <c r="EN668" s="775"/>
      <c r="EO668" s="775"/>
      <c r="EP668" s="775"/>
      <c r="EQ668" s="775"/>
      <c r="ER668" s="775"/>
      <c r="ES668" s="775"/>
      <c r="ET668" s="775"/>
      <c r="EU668" s="775"/>
      <c r="EV668" s="775"/>
      <c r="EW668" s="775"/>
      <c r="EX668" s="775"/>
      <c r="EY668" s="775"/>
      <c r="EZ668" s="775"/>
      <c r="FA668" s="775"/>
      <c r="FB668" s="775"/>
      <c r="FC668" s="775"/>
      <c r="FD668" s="775"/>
      <c r="FE668" s="775"/>
      <c r="FF668" s="775"/>
      <c r="FG668" s="775"/>
      <c r="FH668" s="775"/>
      <c r="FI668" s="775"/>
      <c r="FJ668" s="775"/>
      <c r="FK668" s="775"/>
      <c r="FL668" s="775"/>
      <c r="FM668" s="775"/>
      <c r="FN668" s="775"/>
      <c r="FO668" s="775"/>
      <c r="FP668" s="775"/>
      <c r="FQ668" s="775"/>
      <c r="FR668" s="775"/>
      <c r="FS668" s="775"/>
      <c r="FT668" s="775"/>
      <c r="FU668" s="775"/>
      <c r="FV668" s="775"/>
      <c r="FW668" s="775"/>
      <c r="FX668" s="775"/>
      <c r="FY668" s="775"/>
      <c r="FZ668" s="775"/>
      <c r="GA668" s="775"/>
      <c r="GB668" s="775"/>
      <c r="GC668" s="775"/>
      <c r="GD668" s="775"/>
      <c r="GE668" s="775"/>
      <c r="GF668" s="775"/>
      <c r="GG668" s="775"/>
      <c r="GH668" s="775"/>
      <c r="GI668" s="775"/>
      <c r="GJ668" s="775"/>
      <c r="GK668" s="775"/>
      <c r="GL668" s="775"/>
      <c r="GM668" s="775"/>
      <c r="GN668" s="775"/>
      <c r="GO668" s="775"/>
      <c r="GP668" s="775"/>
      <c r="GQ668" s="775"/>
      <c r="GR668" s="775"/>
      <c r="GS668" s="775"/>
      <c r="GT668" s="775"/>
      <c r="GU668" s="775"/>
      <c r="GV668" s="775"/>
    </row>
    <row r="669" spans="1:204" ht="29.25" x14ac:dyDescent="0.25">
      <c r="A669" s="24">
        <v>1</v>
      </c>
      <c r="B669" s="1771" t="s">
        <v>476</v>
      </c>
      <c r="C669" s="34">
        <f>'1 уровень'!E3171</f>
        <v>828</v>
      </c>
      <c r="D669" s="34">
        <f>'1 уровень'!G3171</f>
        <v>0</v>
      </c>
      <c r="E669" s="34">
        <f>'1 уровень'!H3171</f>
        <v>0</v>
      </c>
      <c r="F669" s="34">
        <f>'1 уровень'!I3171</f>
        <v>0</v>
      </c>
      <c r="G669" s="780">
        <f>'1 уровень'!J3171</f>
        <v>0</v>
      </c>
      <c r="H669" s="3753">
        <f>'1 уровень'!K3171</f>
        <v>0</v>
      </c>
      <c r="I669" s="794">
        <f>'1 уровень'!L3171</f>
        <v>0</v>
      </c>
      <c r="J669" s="794">
        <f>'1 уровень'!M3171</f>
        <v>0</v>
      </c>
      <c r="K669" s="789">
        <f>'1 уровень'!N3171</f>
        <v>0</v>
      </c>
      <c r="L669" s="789">
        <f>'1 уровень'!Q3171</f>
        <v>0</v>
      </c>
      <c r="M669" s="789">
        <f>'1 уровень'!R3171</f>
        <v>0</v>
      </c>
      <c r="N669" s="789">
        <f>'1 уровень'!S3171</f>
        <v>0</v>
      </c>
      <c r="O669" s="789">
        <f>'1 уровень'!T3171</f>
        <v>0</v>
      </c>
      <c r="P669" s="789">
        <f>'1 уровень'!U3171</f>
        <v>0</v>
      </c>
      <c r="Q669" s="788">
        <f>'1 уровень'!V3171</f>
        <v>0</v>
      </c>
      <c r="R669" s="788">
        <f>'1 уровень'!W3171</f>
        <v>0</v>
      </c>
      <c r="S669" s="788">
        <f>'1 уровень'!X3171</f>
        <v>0</v>
      </c>
      <c r="T669" s="788">
        <f>'1 уровень'!Y3171</f>
        <v>0</v>
      </c>
      <c r="U669" s="788">
        <f>'1 уровень'!Z3171</f>
        <v>0</v>
      </c>
      <c r="V669" s="788">
        <f>'1 уровень'!AA3171</f>
        <v>0</v>
      </c>
      <c r="W669" s="788">
        <f>'1 уровень'!AB3171</f>
        <v>0</v>
      </c>
      <c r="X669" s="788">
        <f>'1 уровень'!AC3171</f>
        <v>0</v>
      </c>
      <c r="Y669" s="788">
        <f>'1 уровень'!AD3171</f>
        <v>0</v>
      </c>
      <c r="Z669" s="788">
        <f>'1 уровень'!AE3171</f>
        <v>0</v>
      </c>
      <c r="AA669" s="3205">
        <f>'1 уровень'!AF3171</f>
        <v>0</v>
      </c>
      <c r="AB669" s="788">
        <f>'1 уровень'!AG3171</f>
        <v>0</v>
      </c>
      <c r="AC669" s="788">
        <f>'1 уровень'!AH3171</f>
        <v>0</v>
      </c>
      <c r="AD669" s="788">
        <f>'1 уровень'!AI3171</f>
        <v>0</v>
      </c>
      <c r="AE669" s="788">
        <f>'1 уровень'!AJ3171</f>
        <v>0</v>
      </c>
      <c r="AF669" s="2097">
        <f>'1 уровень'!AK3171</f>
        <v>0</v>
      </c>
      <c r="AG669" s="3782">
        <f>'1 уровень'!AL3171</f>
        <v>0</v>
      </c>
      <c r="AH669" s="788"/>
      <c r="AI669" s="788"/>
      <c r="AJ669" s="4250">
        <f>'1 уровень'!AM3171</f>
        <v>0</v>
      </c>
      <c r="AK669" s="4257">
        <f>'1 уровень'!AN3171</f>
        <v>0</v>
      </c>
      <c r="AL669" s="1339">
        <f t="shared" si="86"/>
        <v>0</v>
      </c>
      <c r="AM669" s="3825">
        <f t="shared" si="87"/>
        <v>0</v>
      </c>
      <c r="AN669" s="775"/>
      <c r="AO669" s="775"/>
      <c r="AP669" s="775"/>
      <c r="AQ669" s="775"/>
      <c r="AR669" s="775"/>
      <c r="AS669" s="775"/>
      <c r="AT669" s="775"/>
      <c r="AU669" s="775"/>
      <c r="AV669" s="775"/>
      <c r="AW669" s="775"/>
      <c r="AX669" s="775"/>
      <c r="AY669" s="775"/>
      <c r="AZ669" s="775"/>
      <c r="BA669" s="775"/>
      <c r="BB669" s="775"/>
      <c r="BC669" s="775"/>
      <c r="BD669" s="775"/>
      <c r="BE669" s="775"/>
      <c r="BF669" s="775"/>
      <c r="BG669" s="775"/>
      <c r="BH669" s="775"/>
      <c r="BI669" s="775"/>
      <c r="BJ669" s="775"/>
      <c r="BK669" s="775"/>
      <c r="BL669" s="775"/>
      <c r="BM669" s="775"/>
      <c r="BN669" s="775"/>
      <c r="BO669" s="775"/>
      <c r="BP669" s="775"/>
      <c r="BQ669" s="775"/>
      <c r="BR669" s="775"/>
      <c r="BS669" s="775"/>
      <c r="BT669" s="775"/>
      <c r="BU669" s="775"/>
      <c r="BV669" s="775"/>
      <c r="BW669" s="775"/>
      <c r="BX669" s="775"/>
      <c r="BY669" s="775"/>
      <c r="BZ669" s="775"/>
      <c r="CA669" s="775"/>
      <c r="CB669" s="775"/>
      <c r="CC669" s="775"/>
      <c r="CD669" s="775"/>
      <c r="CE669" s="775"/>
      <c r="CF669" s="775"/>
      <c r="CG669" s="775"/>
      <c r="CH669" s="775"/>
      <c r="CI669" s="775"/>
      <c r="CJ669" s="775"/>
      <c r="CK669" s="775"/>
      <c r="CL669" s="775"/>
      <c r="CM669" s="775"/>
      <c r="CN669" s="775"/>
      <c r="CO669" s="775"/>
      <c r="CP669" s="775"/>
      <c r="CQ669" s="775"/>
      <c r="CR669" s="775"/>
      <c r="CS669" s="775"/>
      <c r="CT669" s="775"/>
      <c r="CU669" s="775"/>
      <c r="CV669" s="775"/>
      <c r="CW669" s="775"/>
      <c r="CX669" s="775"/>
      <c r="CY669" s="775"/>
      <c r="CZ669" s="775"/>
      <c r="DA669" s="775"/>
      <c r="DB669" s="775"/>
      <c r="DC669" s="775"/>
      <c r="DD669" s="775"/>
      <c r="DE669" s="775"/>
      <c r="DF669" s="775"/>
      <c r="DG669" s="775"/>
      <c r="DH669" s="775"/>
      <c r="DI669" s="775"/>
      <c r="DJ669" s="775"/>
      <c r="DK669" s="775"/>
      <c r="DL669" s="775"/>
      <c r="DM669" s="775"/>
      <c r="DN669" s="775"/>
      <c r="DO669" s="775"/>
      <c r="DP669" s="775"/>
      <c r="DQ669" s="775"/>
      <c r="DR669" s="775"/>
      <c r="DS669" s="775"/>
      <c r="DT669" s="775"/>
      <c r="DU669" s="775"/>
      <c r="DV669" s="775"/>
      <c r="DW669" s="775"/>
      <c r="DX669" s="775"/>
      <c r="DY669" s="775"/>
      <c r="DZ669" s="775"/>
      <c r="EA669" s="775"/>
      <c r="EB669" s="775"/>
      <c r="EC669" s="775"/>
      <c r="ED669" s="775"/>
      <c r="EE669" s="775"/>
      <c r="EF669" s="775"/>
      <c r="EG669" s="775"/>
      <c r="EH669" s="775"/>
      <c r="EI669" s="775"/>
      <c r="EJ669" s="775"/>
      <c r="EK669" s="775"/>
      <c r="EL669" s="775"/>
      <c r="EM669" s="775"/>
      <c r="EN669" s="775"/>
      <c r="EO669" s="775"/>
      <c r="EP669" s="775"/>
      <c r="EQ669" s="775"/>
      <c r="ER669" s="775"/>
      <c r="ES669" s="775"/>
      <c r="ET669" s="775"/>
      <c r="EU669" s="775"/>
      <c r="EV669" s="775"/>
      <c r="EW669" s="775"/>
      <c r="EX669" s="775"/>
      <c r="EY669" s="775"/>
      <c r="EZ669" s="775"/>
      <c r="FA669" s="775"/>
      <c r="FB669" s="775"/>
      <c r="FC669" s="775"/>
      <c r="FD669" s="775"/>
      <c r="FE669" s="775"/>
      <c r="FF669" s="775"/>
      <c r="FG669" s="775"/>
      <c r="FH669" s="775"/>
      <c r="FI669" s="775"/>
      <c r="FJ669" s="775"/>
      <c r="FK669" s="775"/>
      <c r="FL669" s="775"/>
      <c r="FM669" s="775"/>
      <c r="FN669" s="775"/>
      <c r="FO669" s="775"/>
      <c r="FP669" s="775"/>
      <c r="FQ669" s="775"/>
      <c r="FR669" s="775"/>
      <c r="FS669" s="775"/>
      <c r="FT669" s="775"/>
      <c r="FU669" s="775"/>
      <c r="FV669" s="775"/>
      <c r="FW669" s="775"/>
      <c r="FX669" s="775"/>
      <c r="FY669" s="775"/>
      <c r="FZ669" s="775"/>
      <c r="GA669" s="775"/>
      <c r="GB669" s="775"/>
      <c r="GC669" s="775"/>
      <c r="GD669" s="775"/>
      <c r="GE669" s="775"/>
      <c r="GF669" s="775"/>
      <c r="GG669" s="775"/>
      <c r="GH669" s="775"/>
      <c r="GI669" s="775"/>
      <c r="GJ669" s="775"/>
      <c r="GK669" s="775"/>
      <c r="GL669" s="775"/>
      <c r="GM669" s="775"/>
      <c r="GN669" s="775"/>
      <c r="GO669" s="775"/>
      <c r="GP669" s="775"/>
      <c r="GQ669" s="775"/>
      <c r="GR669" s="775"/>
      <c r="GS669" s="775"/>
      <c r="GT669" s="775"/>
      <c r="GU669" s="775"/>
      <c r="GV669" s="775"/>
    </row>
    <row r="670" spans="1:204" x14ac:dyDescent="0.25">
      <c r="A670" s="24">
        <v>1</v>
      </c>
      <c r="B670" s="1125" t="s">
        <v>464</v>
      </c>
      <c r="C670" s="34">
        <f>'1 уровень'!E3172</f>
        <v>0</v>
      </c>
      <c r="D670" s="34">
        <f>'1 уровень'!G3172</f>
        <v>0</v>
      </c>
      <c r="E670" s="34">
        <f>'1 уровень'!H3172</f>
        <v>0</v>
      </c>
      <c r="F670" s="34">
        <f>'1 уровень'!I3172</f>
        <v>0</v>
      </c>
      <c r="G670" s="780">
        <f>'1 уровень'!J3172</f>
        <v>0</v>
      </c>
      <c r="H670" s="3753">
        <f>'1 уровень'!K3172</f>
        <v>0</v>
      </c>
      <c r="I670" s="794">
        <f>'1 уровень'!L3172</f>
        <v>0</v>
      </c>
      <c r="J670" s="794">
        <f>'1 уровень'!M3172</f>
        <v>0</v>
      </c>
      <c r="K670" s="789">
        <f>'1 уровень'!N3172</f>
        <v>0</v>
      </c>
      <c r="L670" s="789">
        <f>'1 уровень'!Q3172</f>
        <v>0</v>
      </c>
      <c r="M670" s="789">
        <f>'1 уровень'!R3172</f>
        <v>0</v>
      </c>
      <c r="N670" s="789">
        <f>'1 уровень'!S3172</f>
        <v>0</v>
      </c>
      <c r="O670" s="789">
        <f>'1 уровень'!T3172</f>
        <v>0</v>
      </c>
      <c r="P670" s="789">
        <f>'1 уровень'!U3172</f>
        <v>0</v>
      </c>
      <c r="Q670" s="788">
        <f>'1 уровень'!V3172</f>
        <v>0</v>
      </c>
      <c r="R670" s="788">
        <f>'1 уровень'!W3172</f>
        <v>0</v>
      </c>
      <c r="S670" s="788">
        <f>'1 уровень'!X3172</f>
        <v>0</v>
      </c>
      <c r="T670" s="788">
        <f>'1 уровень'!Y3172</f>
        <v>0</v>
      </c>
      <c r="U670" s="788">
        <f>'1 уровень'!Z3172</f>
        <v>0</v>
      </c>
      <c r="V670" s="788">
        <f>'1 уровень'!AA3172</f>
        <v>0</v>
      </c>
      <c r="W670" s="788">
        <f>'1 уровень'!AB3172</f>
        <v>0</v>
      </c>
      <c r="X670" s="788">
        <f>'1 уровень'!AC3172</f>
        <v>0</v>
      </c>
      <c r="Y670" s="788">
        <f>'1 уровень'!AD3172</f>
        <v>0</v>
      </c>
      <c r="Z670" s="788">
        <f>'1 уровень'!AE3172</f>
        <v>0</v>
      </c>
      <c r="AA670" s="3205">
        <f>'1 уровень'!AF3172</f>
        <v>0</v>
      </c>
      <c r="AB670" s="788">
        <f>'1 уровень'!AG3172</f>
        <v>0</v>
      </c>
      <c r="AC670" s="788">
        <f>'1 уровень'!AH3172</f>
        <v>0</v>
      </c>
      <c r="AD670" s="788">
        <f>'1 уровень'!AI3172</f>
        <v>0</v>
      </c>
      <c r="AE670" s="788">
        <f>'1 уровень'!AJ3172</f>
        <v>0</v>
      </c>
      <c r="AF670" s="2097">
        <f>'1 уровень'!AK3172</f>
        <v>0</v>
      </c>
      <c r="AG670" s="3782">
        <f>'1 уровень'!AL3172</f>
        <v>0</v>
      </c>
      <c r="AH670" s="788"/>
      <c r="AI670" s="788"/>
      <c r="AJ670" s="4250">
        <f>'1 уровень'!AM3172</f>
        <v>0</v>
      </c>
      <c r="AK670" s="4257">
        <f>'1 уровень'!AN3172</f>
        <v>0</v>
      </c>
      <c r="AL670" s="1339">
        <f t="shared" si="86"/>
        <v>0</v>
      </c>
      <c r="AM670" s="3825" t="e">
        <f t="shared" si="87"/>
        <v>#DIV/0!</v>
      </c>
      <c r="AN670" s="775"/>
      <c r="AO670" s="775"/>
      <c r="AP670" s="775"/>
      <c r="AQ670" s="775"/>
      <c r="AR670" s="775"/>
      <c r="AS670" s="775"/>
      <c r="AT670" s="775"/>
      <c r="AU670" s="775"/>
      <c r="AV670" s="775"/>
      <c r="AW670" s="775"/>
      <c r="AX670" s="775"/>
      <c r="AY670" s="775"/>
      <c r="AZ670" s="775"/>
      <c r="BA670" s="775"/>
      <c r="BB670" s="775"/>
      <c r="BC670" s="775"/>
      <c r="BD670" s="775"/>
      <c r="BE670" s="775"/>
      <c r="BF670" s="775"/>
      <c r="BG670" s="775"/>
      <c r="BH670" s="775"/>
      <c r="BI670" s="775"/>
      <c r="BJ670" s="775"/>
      <c r="BK670" s="775"/>
      <c r="BL670" s="775"/>
      <c r="BM670" s="775"/>
      <c r="BN670" s="775"/>
      <c r="BO670" s="775"/>
      <c r="BP670" s="775"/>
      <c r="BQ670" s="775"/>
      <c r="BR670" s="775"/>
      <c r="BS670" s="775"/>
      <c r="BT670" s="775"/>
      <c r="BU670" s="775"/>
      <c r="BV670" s="775"/>
      <c r="BW670" s="775"/>
      <c r="BX670" s="775"/>
      <c r="BY670" s="775"/>
      <c r="BZ670" s="775"/>
      <c r="CA670" s="775"/>
      <c r="CB670" s="775"/>
      <c r="CC670" s="775"/>
      <c r="CD670" s="775"/>
      <c r="CE670" s="775"/>
      <c r="CF670" s="775"/>
      <c r="CG670" s="775"/>
      <c r="CH670" s="775"/>
      <c r="CI670" s="775"/>
      <c r="CJ670" s="775"/>
      <c r="CK670" s="775"/>
      <c r="CL670" s="775"/>
      <c r="CM670" s="775"/>
      <c r="CN670" s="775"/>
      <c r="CO670" s="775"/>
      <c r="CP670" s="775"/>
      <c r="CQ670" s="775"/>
      <c r="CR670" s="775"/>
      <c r="CS670" s="775"/>
      <c r="CT670" s="775"/>
      <c r="CU670" s="775"/>
      <c r="CV670" s="775"/>
      <c r="CW670" s="775"/>
      <c r="CX670" s="775"/>
      <c r="CY670" s="775"/>
      <c r="CZ670" s="775"/>
      <c r="DA670" s="775"/>
      <c r="DB670" s="775"/>
      <c r="DC670" s="775"/>
      <c r="DD670" s="775"/>
      <c r="DE670" s="775"/>
      <c r="DF670" s="775"/>
      <c r="DG670" s="775"/>
      <c r="DH670" s="775"/>
      <c r="DI670" s="775"/>
      <c r="DJ670" s="775"/>
      <c r="DK670" s="775"/>
      <c r="DL670" s="775"/>
      <c r="DM670" s="775"/>
      <c r="DN670" s="775"/>
      <c r="DO670" s="775"/>
      <c r="DP670" s="775"/>
      <c r="DQ670" s="775"/>
      <c r="DR670" s="775"/>
      <c r="DS670" s="775"/>
      <c r="DT670" s="775"/>
      <c r="DU670" s="775"/>
      <c r="DV670" s="775"/>
      <c r="DW670" s="775"/>
      <c r="DX670" s="775"/>
      <c r="DY670" s="775"/>
      <c r="DZ670" s="775"/>
      <c r="EA670" s="775"/>
      <c r="EB670" s="775"/>
      <c r="EC670" s="775"/>
      <c r="ED670" s="775"/>
      <c r="EE670" s="775"/>
      <c r="EF670" s="775"/>
      <c r="EG670" s="775"/>
      <c r="EH670" s="775"/>
      <c r="EI670" s="775"/>
      <c r="EJ670" s="775"/>
      <c r="EK670" s="775"/>
      <c r="EL670" s="775"/>
      <c r="EM670" s="775"/>
      <c r="EN670" s="775"/>
      <c r="EO670" s="775"/>
      <c r="EP670" s="775"/>
      <c r="EQ670" s="775"/>
      <c r="ER670" s="775"/>
      <c r="ES670" s="775"/>
      <c r="ET670" s="775"/>
      <c r="EU670" s="775"/>
      <c r="EV670" s="775"/>
      <c r="EW670" s="775"/>
      <c r="EX670" s="775"/>
      <c r="EY670" s="775"/>
      <c r="EZ670" s="775"/>
      <c r="FA670" s="775"/>
      <c r="FB670" s="775"/>
      <c r="FC670" s="775"/>
      <c r="FD670" s="775"/>
      <c r="FE670" s="775"/>
      <c r="FF670" s="775"/>
      <c r="FG670" s="775"/>
      <c r="FH670" s="775"/>
      <c r="FI670" s="775"/>
      <c r="FJ670" s="775"/>
      <c r="FK670" s="775"/>
      <c r="FL670" s="775"/>
      <c r="FM670" s="775"/>
      <c r="FN670" s="775"/>
      <c r="FO670" s="775"/>
      <c r="FP670" s="775"/>
      <c r="FQ670" s="775"/>
      <c r="FR670" s="775"/>
      <c r="FS670" s="775"/>
      <c r="FT670" s="775"/>
      <c r="FU670" s="775"/>
      <c r="FV670" s="775"/>
      <c r="FW670" s="775"/>
      <c r="FX670" s="775"/>
      <c r="FY670" s="775"/>
      <c r="FZ670" s="775"/>
      <c r="GA670" s="775"/>
      <c r="GB670" s="775"/>
      <c r="GC670" s="775"/>
      <c r="GD670" s="775"/>
      <c r="GE670" s="775"/>
      <c r="GF670" s="775"/>
      <c r="GG670" s="775"/>
      <c r="GH670" s="775"/>
      <c r="GI670" s="775"/>
      <c r="GJ670" s="775"/>
      <c r="GK670" s="775"/>
      <c r="GL670" s="775"/>
      <c r="GM670" s="775"/>
      <c r="GN670" s="775"/>
      <c r="GO670" s="775"/>
      <c r="GP670" s="775"/>
      <c r="GQ670" s="775"/>
      <c r="GR670" s="775"/>
      <c r="GS670" s="775"/>
      <c r="GT670" s="775"/>
      <c r="GU670" s="775"/>
      <c r="GV670" s="775"/>
    </row>
    <row r="671" spans="1:204" ht="30" x14ac:dyDescent="0.25">
      <c r="A671" s="24">
        <v>1</v>
      </c>
      <c r="B671" s="1775" t="s">
        <v>465</v>
      </c>
      <c r="C671" s="34">
        <f>'1 уровень'!E3173</f>
        <v>0</v>
      </c>
      <c r="D671" s="34">
        <f>'1 уровень'!G3173</f>
        <v>0</v>
      </c>
      <c r="E671" s="34">
        <f>'1 уровень'!H3173</f>
        <v>0</v>
      </c>
      <c r="F671" s="34">
        <f>'1 уровень'!I3173</f>
        <v>0</v>
      </c>
      <c r="G671" s="780">
        <f>'1 уровень'!J3173</f>
        <v>0</v>
      </c>
      <c r="H671" s="3753">
        <f>'1 уровень'!K3173</f>
        <v>0</v>
      </c>
      <c r="I671" s="794">
        <f>'1 уровень'!L3173</f>
        <v>0</v>
      </c>
      <c r="J671" s="794">
        <f>'1 уровень'!M3173</f>
        <v>0</v>
      </c>
      <c r="K671" s="789">
        <f>'1 уровень'!N3173</f>
        <v>0</v>
      </c>
      <c r="L671" s="789">
        <f>'1 уровень'!Q3173</f>
        <v>0</v>
      </c>
      <c r="M671" s="789">
        <f>'1 уровень'!R3173</f>
        <v>0</v>
      </c>
      <c r="N671" s="789">
        <f>'1 уровень'!S3173</f>
        <v>0</v>
      </c>
      <c r="O671" s="789">
        <f>'1 уровень'!T3173</f>
        <v>0</v>
      </c>
      <c r="P671" s="789">
        <f>'1 уровень'!U3173</f>
        <v>0</v>
      </c>
      <c r="Q671" s="788">
        <f>'1 уровень'!V3173</f>
        <v>0</v>
      </c>
      <c r="R671" s="788">
        <f>'1 уровень'!W3173</f>
        <v>0</v>
      </c>
      <c r="S671" s="788">
        <f>'1 уровень'!X3173</f>
        <v>0</v>
      </c>
      <c r="T671" s="788">
        <f>'1 уровень'!Y3173</f>
        <v>0</v>
      </c>
      <c r="U671" s="788">
        <f>'1 уровень'!Z3173</f>
        <v>0</v>
      </c>
      <c r="V671" s="788">
        <f>'1 уровень'!AA3173</f>
        <v>0</v>
      </c>
      <c r="W671" s="788">
        <f>'1 уровень'!AB3173</f>
        <v>0</v>
      </c>
      <c r="X671" s="788">
        <f>'1 уровень'!AC3173</f>
        <v>0</v>
      </c>
      <c r="Y671" s="788">
        <f>'1 уровень'!AD3173</f>
        <v>0</v>
      </c>
      <c r="Z671" s="788">
        <f>'1 уровень'!AE3173</f>
        <v>0</v>
      </c>
      <c r="AA671" s="3205">
        <f>'1 уровень'!AF3173</f>
        <v>0</v>
      </c>
      <c r="AB671" s="788">
        <f>'1 уровень'!AG3173</f>
        <v>0</v>
      </c>
      <c r="AC671" s="788">
        <f>'1 уровень'!AH3173</f>
        <v>0</v>
      </c>
      <c r="AD671" s="788">
        <f>'1 уровень'!AI3173</f>
        <v>0</v>
      </c>
      <c r="AE671" s="788">
        <f>'1 уровень'!AJ3173</f>
        <v>0</v>
      </c>
      <c r="AF671" s="2097">
        <f>'1 уровень'!AK3173</f>
        <v>0</v>
      </c>
      <c r="AG671" s="3782">
        <f>'1 уровень'!AL3173</f>
        <v>0</v>
      </c>
      <c r="AH671" s="788"/>
      <c r="AI671" s="788"/>
      <c r="AJ671" s="4250">
        <f>'1 уровень'!AM3173</f>
        <v>0</v>
      </c>
      <c r="AK671" s="4257">
        <f>'1 уровень'!AN3173</f>
        <v>0</v>
      </c>
      <c r="AL671" s="1339">
        <f t="shared" si="86"/>
        <v>0</v>
      </c>
      <c r="AM671" s="3825" t="e">
        <f t="shared" si="87"/>
        <v>#DIV/0!</v>
      </c>
      <c r="AN671" s="775"/>
      <c r="AO671" s="775"/>
      <c r="AP671" s="775"/>
      <c r="AQ671" s="775"/>
      <c r="AR671" s="775"/>
      <c r="AS671" s="775"/>
      <c r="AT671" s="775"/>
      <c r="AU671" s="775"/>
      <c r="AV671" s="775"/>
      <c r="AW671" s="775"/>
      <c r="AX671" s="775"/>
      <c r="AY671" s="775"/>
      <c r="AZ671" s="775"/>
      <c r="BA671" s="775"/>
      <c r="BB671" s="775"/>
      <c r="BC671" s="775"/>
      <c r="BD671" s="775"/>
      <c r="BE671" s="775"/>
      <c r="BF671" s="775"/>
      <c r="BG671" s="775"/>
      <c r="BH671" s="775"/>
      <c r="BI671" s="775"/>
      <c r="BJ671" s="775"/>
      <c r="BK671" s="775"/>
      <c r="BL671" s="775"/>
      <c r="BM671" s="775"/>
      <c r="BN671" s="775"/>
      <c r="BO671" s="775"/>
      <c r="BP671" s="775"/>
      <c r="BQ671" s="775"/>
      <c r="BR671" s="775"/>
      <c r="BS671" s="775"/>
      <c r="BT671" s="775"/>
      <c r="BU671" s="775"/>
      <c r="BV671" s="775"/>
      <c r="BW671" s="775"/>
      <c r="BX671" s="775"/>
      <c r="BY671" s="775"/>
      <c r="BZ671" s="775"/>
      <c r="CA671" s="775"/>
      <c r="CB671" s="775"/>
      <c r="CC671" s="775"/>
      <c r="CD671" s="775"/>
      <c r="CE671" s="775"/>
      <c r="CF671" s="775"/>
      <c r="CG671" s="775"/>
      <c r="CH671" s="775"/>
      <c r="CI671" s="775"/>
      <c r="CJ671" s="775"/>
      <c r="CK671" s="775"/>
      <c r="CL671" s="775"/>
      <c r="CM671" s="775"/>
      <c r="CN671" s="775"/>
      <c r="CO671" s="775"/>
      <c r="CP671" s="775"/>
      <c r="CQ671" s="775"/>
      <c r="CR671" s="775"/>
      <c r="CS671" s="775"/>
      <c r="CT671" s="775"/>
      <c r="CU671" s="775"/>
      <c r="CV671" s="775"/>
      <c r="CW671" s="775"/>
      <c r="CX671" s="775"/>
      <c r="CY671" s="775"/>
      <c r="CZ671" s="775"/>
      <c r="DA671" s="775"/>
      <c r="DB671" s="775"/>
      <c r="DC671" s="775"/>
      <c r="DD671" s="775"/>
      <c r="DE671" s="775"/>
      <c r="DF671" s="775"/>
      <c r="DG671" s="775"/>
      <c r="DH671" s="775"/>
      <c r="DI671" s="775"/>
      <c r="DJ671" s="775"/>
      <c r="DK671" s="775"/>
      <c r="DL671" s="775"/>
      <c r="DM671" s="775"/>
      <c r="DN671" s="775"/>
      <c r="DO671" s="775"/>
      <c r="DP671" s="775"/>
      <c r="DQ671" s="775"/>
      <c r="DR671" s="775"/>
      <c r="DS671" s="775"/>
      <c r="DT671" s="775"/>
      <c r="DU671" s="775"/>
      <c r="DV671" s="775"/>
      <c r="DW671" s="775"/>
      <c r="DX671" s="775"/>
      <c r="DY671" s="775"/>
      <c r="DZ671" s="775"/>
      <c r="EA671" s="775"/>
      <c r="EB671" s="775"/>
      <c r="EC671" s="775"/>
      <c r="ED671" s="775"/>
      <c r="EE671" s="775"/>
      <c r="EF671" s="775"/>
      <c r="EG671" s="775"/>
      <c r="EH671" s="775"/>
      <c r="EI671" s="775"/>
      <c r="EJ671" s="775"/>
      <c r="EK671" s="775"/>
      <c r="EL671" s="775"/>
      <c r="EM671" s="775"/>
      <c r="EN671" s="775"/>
      <c r="EO671" s="775"/>
      <c r="EP671" s="775"/>
      <c r="EQ671" s="775"/>
      <c r="ER671" s="775"/>
      <c r="ES671" s="775"/>
      <c r="ET671" s="775"/>
      <c r="EU671" s="775"/>
      <c r="EV671" s="775"/>
      <c r="EW671" s="775"/>
      <c r="EX671" s="775"/>
      <c r="EY671" s="775"/>
      <c r="EZ671" s="775"/>
      <c r="FA671" s="775"/>
      <c r="FB671" s="775"/>
      <c r="FC671" s="775"/>
      <c r="FD671" s="775"/>
      <c r="FE671" s="775"/>
      <c r="FF671" s="775"/>
      <c r="FG671" s="775"/>
      <c r="FH671" s="775"/>
      <c r="FI671" s="775"/>
      <c r="FJ671" s="775"/>
      <c r="FK671" s="775"/>
      <c r="FL671" s="775"/>
      <c r="FM671" s="775"/>
      <c r="FN671" s="775"/>
      <c r="FO671" s="775"/>
      <c r="FP671" s="775"/>
      <c r="FQ671" s="775"/>
      <c r="FR671" s="775"/>
      <c r="FS671" s="775"/>
      <c r="FT671" s="775"/>
      <c r="FU671" s="775"/>
      <c r="FV671" s="775"/>
      <c r="FW671" s="775"/>
      <c r="FX671" s="775"/>
      <c r="FY671" s="775"/>
      <c r="FZ671" s="775"/>
      <c r="GA671" s="775"/>
      <c r="GB671" s="775"/>
      <c r="GC671" s="775"/>
      <c r="GD671" s="775"/>
      <c r="GE671" s="775"/>
      <c r="GF671" s="775"/>
      <c r="GG671" s="775"/>
      <c r="GH671" s="775"/>
      <c r="GI671" s="775"/>
      <c r="GJ671" s="775"/>
      <c r="GK671" s="775"/>
      <c r="GL671" s="775"/>
      <c r="GM671" s="775"/>
      <c r="GN671" s="775"/>
      <c r="GO671" s="775"/>
      <c r="GP671" s="775"/>
      <c r="GQ671" s="775"/>
      <c r="GR671" s="775"/>
      <c r="GS671" s="775"/>
      <c r="GT671" s="775"/>
      <c r="GU671" s="775"/>
      <c r="GV671" s="775"/>
    </row>
    <row r="672" spans="1:204" x14ac:dyDescent="0.25">
      <c r="A672" s="24">
        <v>1</v>
      </c>
      <c r="B672" s="1125" t="s">
        <v>466</v>
      </c>
      <c r="C672" s="34">
        <f>'1 уровень'!E3174</f>
        <v>0</v>
      </c>
      <c r="D672" s="34">
        <f>'1 уровень'!G3174</f>
        <v>0</v>
      </c>
      <c r="E672" s="34">
        <f>'1 уровень'!H3174</f>
        <v>0</v>
      </c>
      <c r="F672" s="34">
        <f>'1 уровень'!I3174</f>
        <v>0</v>
      </c>
      <c r="G672" s="780">
        <f>'1 уровень'!J3174</f>
        <v>0</v>
      </c>
      <c r="H672" s="3753">
        <f>'1 уровень'!K3174</f>
        <v>0</v>
      </c>
      <c r="I672" s="794">
        <f>'1 уровень'!L3174</f>
        <v>0</v>
      </c>
      <c r="J672" s="794">
        <f>'1 уровень'!M3174</f>
        <v>0</v>
      </c>
      <c r="K672" s="789">
        <f>'1 уровень'!N3174</f>
        <v>0</v>
      </c>
      <c r="L672" s="789">
        <f>'1 уровень'!Q3174</f>
        <v>0</v>
      </c>
      <c r="M672" s="789">
        <f>'1 уровень'!R3174</f>
        <v>0</v>
      </c>
      <c r="N672" s="789">
        <f>'1 уровень'!S3174</f>
        <v>0</v>
      </c>
      <c r="O672" s="789">
        <f>'1 уровень'!T3174</f>
        <v>0</v>
      </c>
      <c r="P672" s="789">
        <f>'1 уровень'!U3174</f>
        <v>0</v>
      </c>
      <c r="Q672" s="788">
        <f>'1 уровень'!V3174</f>
        <v>0</v>
      </c>
      <c r="R672" s="788">
        <f>'1 уровень'!W3174</f>
        <v>0</v>
      </c>
      <c r="S672" s="788">
        <f>'1 уровень'!X3174</f>
        <v>0</v>
      </c>
      <c r="T672" s="788">
        <f>'1 уровень'!Y3174</f>
        <v>0</v>
      </c>
      <c r="U672" s="788">
        <f>'1 уровень'!Z3174</f>
        <v>0</v>
      </c>
      <c r="V672" s="788">
        <f>'1 уровень'!AA3174</f>
        <v>0</v>
      </c>
      <c r="W672" s="788">
        <f>'1 уровень'!AB3174</f>
        <v>0</v>
      </c>
      <c r="X672" s="788">
        <f>'1 уровень'!AC3174</f>
        <v>0</v>
      </c>
      <c r="Y672" s="788">
        <f>'1 уровень'!AD3174</f>
        <v>0</v>
      </c>
      <c r="Z672" s="788">
        <f>'1 уровень'!AE3174</f>
        <v>0</v>
      </c>
      <c r="AA672" s="3205">
        <f>'1 уровень'!AF3174</f>
        <v>0</v>
      </c>
      <c r="AB672" s="788">
        <f>'1 уровень'!AG3174</f>
        <v>0</v>
      </c>
      <c r="AC672" s="788">
        <f>'1 уровень'!AH3174</f>
        <v>0</v>
      </c>
      <c r="AD672" s="788">
        <f>'1 уровень'!AI3174</f>
        <v>0</v>
      </c>
      <c r="AE672" s="788">
        <f>'1 уровень'!AJ3174</f>
        <v>0</v>
      </c>
      <c r="AF672" s="2097">
        <f>'1 уровень'!AK3174</f>
        <v>0</v>
      </c>
      <c r="AG672" s="3782">
        <f>'1 уровень'!AL3174</f>
        <v>0</v>
      </c>
      <c r="AH672" s="788"/>
      <c r="AI672" s="788"/>
      <c r="AJ672" s="4250">
        <f>'1 уровень'!AM3174</f>
        <v>0</v>
      </c>
      <c r="AK672" s="4257">
        <f>'1 уровень'!AN3174</f>
        <v>0</v>
      </c>
      <c r="AL672" s="1339">
        <f t="shared" si="86"/>
        <v>0</v>
      </c>
      <c r="AM672" s="3825" t="e">
        <f t="shared" si="87"/>
        <v>#DIV/0!</v>
      </c>
      <c r="AN672" s="775"/>
      <c r="AO672" s="775"/>
      <c r="AP672" s="775"/>
      <c r="AQ672" s="775"/>
      <c r="AR672" s="775"/>
      <c r="AS672" s="775"/>
      <c r="AT672" s="775"/>
      <c r="AU672" s="775"/>
      <c r="AV672" s="775"/>
      <c r="AW672" s="775"/>
      <c r="AX672" s="775"/>
      <c r="AY672" s="775"/>
      <c r="AZ672" s="775"/>
      <c r="BA672" s="775"/>
      <c r="BB672" s="775"/>
      <c r="BC672" s="775"/>
      <c r="BD672" s="775"/>
      <c r="BE672" s="775"/>
      <c r="BF672" s="775"/>
      <c r="BG672" s="775"/>
      <c r="BH672" s="775"/>
      <c r="BI672" s="775"/>
      <c r="BJ672" s="775"/>
      <c r="BK672" s="775"/>
      <c r="BL672" s="775"/>
      <c r="BM672" s="775"/>
      <c r="BN672" s="775"/>
      <c r="BO672" s="775"/>
      <c r="BP672" s="775"/>
      <c r="BQ672" s="775"/>
      <c r="BR672" s="775"/>
      <c r="BS672" s="775"/>
      <c r="BT672" s="775"/>
      <c r="BU672" s="775"/>
      <c r="BV672" s="775"/>
      <c r="BW672" s="775"/>
      <c r="BX672" s="775"/>
      <c r="BY672" s="775"/>
      <c r="BZ672" s="775"/>
      <c r="CA672" s="775"/>
      <c r="CB672" s="775"/>
      <c r="CC672" s="775"/>
      <c r="CD672" s="775"/>
      <c r="CE672" s="775"/>
      <c r="CF672" s="775"/>
      <c r="CG672" s="775"/>
      <c r="CH672" s="775"/>
      <c r="CI672" s="775"/>
      <c r="CJ672" s="775"/>
      <c r="CK672" s="775"/>
      <c r="CL672" s="775"/>
      <c r="CM672" s="775"/>
      <c r="CN672" s="775"/>
      <c r="CO672" s="775"/>
      <c r="CP672" s="775"/>
      <c r="CQ672" s="775"/>
      <c r="CR672" s="775"/>
      <c r="CS672" s="775"/>
      <c r="CT672" s="775"/>
      <c r="CU672" s="775"/>
      <c r="CV672" s="775"/>
      <c r="CW672" s="775"/>
      <c r="CX672" s="775"/>
      <c r="CY672" s="775"/>
      <c r="CZ672" s="775"/>
      <c r="DA672" s="775"/>
      <c r="DB672" s="775"/>
      <c r="DC672" s="775"/>
      <c r="DD672" s="775"/>
      <c r="DE672" s="775"/>
      <c r="DF672" s="775"/>
      <c r="DG672" s="775"/>
      <c r="DH672" s="775"/>
      <c r="DI672" s="775"/>
      <c r="DJ672" s="775"/>
      <c r="DK672" s="775"/>
      <c r="DL672" s="775"/>
      <c r="DM672" s="775"/>
      <c r="DN672" s="775"/>
      <c r="DO672" s="775"/>
      <c r="DP672" s="775"/>
      <c r="DQ672" s="775"/>
      <c r="DR672" s="775"/>
      <c r="DS672" s="775"/>
      <c r="DT672" s="775"/>
      <c r="DU672" s="775"/>
      <c r="DV672" s="775"/>
      <c r="DW672" s="775"/>
      <c r="DX672" s="775"/>
      <c r="DY672" s="775"/>
      <c r="DZ672" s="775"/>
      <c r="EA672" s="775"/>
      <c r="EB672" s="775"/>
      <c r="EC672" s="775"/>
      <c r="ED672" s="775"/>
      <c r="EE672" s="775"/>
      <c r="EF672" s="775"/>
      <c r="EG672" s="775"/>
      <c r="EH672" s="775"/>
      <c r="EI672" s="775"/>
      <c r="EJ672" s="775"/>
      <c r="EK672" s="775"/>
      <c r="EL672" s="775"/>
      <c r="EM672" s="775"/>
      <c r="EN672" s="775"/>
      <c r="EO672" s="775"/>
      <c r="EP672" s="775"/>
      <c r="EQ672" s="775"/>
      <c r="ER672" s="775"/>
      <c r="ES672" s="775"/>
      <c r="ET672" s="775"/>
      <c r="EU672" s="775"/>
      <c r="EV672" s="775"/>
      <c r="EW672" s="775"/>
      <c r="EX672" s="775"/>
      <c r="EY672" s="775"/>
      <c r="EZ672" s="775"/>
      <c r="FA672" s="775"/>
      <c r="FB672" s="775"/>
      <c r="FC672" s="775"/>
      <c r="FD672" s="775"/>
      <c r="FE672" s="775"/>
      <c r="FF672" s="775"/>
      <c r="FG672" s="775"/>
      <c r="FH672" s="775"/>
      <c r="FI672" s="775"/>
      <c r="FJ672" s="775"/>
      <c r="FK672" s="775"/>
      <c r="FL672" s="775"/>
      <c r="FM672" s="775"/>
      <c r="FN672" s="775"/>
      <c r="FO672" s="775"/>
      <c r="FP672" s="775"/>
      <c r="FQ672" s="775"/>
      <c r="FR672" s="775"/>
      <c r="FS672" s="775"/>
      <c r="FT672" s="775"/>
      <c r="FU672" s="775"/>
      <c r="FV672" s="775"/>
      <c r="FW672" s="775"/>
      <c r="FX672" s="775"/>
      <c r="FY672" s="775"/>
      <c r="FZ672" s="775"/>
      <c r="GA672" s="775"/>
      <c r="GB672" s="775"/>
      <c r="GC672" s="775"/>
      <c r="GD672" s="775"/>
      <c r="GE672" s="775"/>
      <c r="GF672" s="775"/>
      <c r="GG672" s="775"/>
      <c r="GH672" s="775"/>
      <c r="GI672" s="775"/>
      <c r="GJ672" s="775"/>
      <c r="GK672" s="775"/>
      <c r="GL672" s="775"/>
      <c r="GM672" s="775"/>
      <c r="GN672" s="775"/>
      <c r="GO672" s="775"/>
      <c r="GP672" s="775"/>
      <c r="GQ672" s="775"/>
      <c r="GR672" s="775"/>
      <c r="GS672" s="775"/>
      <c r="GT672" s="775"/>
      <c r="GU672" s="775"/>
      <c r="GV672" s="775"/>
    </row>
    <row r="673" spans="1:204" ht="30" x14ac:dyDescent="0.25">
      <c r="A673" s="24">
        <v>1</v>
      </c>
      <c r="B673" s="1125" t="s">
        <v>492</v>
      </c>
      <c r="C673" s="34">
        <f>'1 уровень'!E3175</f>
        <v>0</v>
      </c>
      <c r="D673" s="34">
        <f>'1 уровень'!G3175</f>
        <v>0</v>
      </c>
      <c r="E673" s="34">
        <f>'1 уровень'!H3175</f>
        <v>0</v>
      </c>
      <c r="F673" s="34">
        <f>'1 уровень'!I3175</f>
        <v>0</v>
      </c>
      <c r="G673" s="780">
        <f>'1 уровень'!J3175</f>
        <v>0</v>
      </c>
      <c r="H673" s="3753">
        <f>'1 уровень'!K3175</f>
        <v>0</v>
      </c>
      <c r="I673" s="794">
        <f>'1 уровень'!L3175</f>
        <v>0</v>
      </c>
      <c r="J673" s="794">
        <f>'1 уровень'!M3175</f>
        <v>0</v>
      </c>
      <c r="K673" s="789">
        <f>'1 уровень'!N3175</f>
        <v>0</v>
      </c>
      <c r="L673" s="789">
        <f>'1 уровень'!Q3175</f>
        <v>0</v>
      </c>
      <c r="M673" s="789">
        <f>'1 уровень'!R3175</f>
        <v>0</v>
      </c>
      <c r="N673" s="789">
        <f>'1 уровень'!S3175</f>
        <v>0</v>
      </c>
      <c r="O673" s="789">
        <f>'1 уровень'!T3175</f>
        <v>0</v>
      </c>
      <c r="P673" s="789">
        <f>'1 уровень'!U3175</f>
        <v>0</v>
      </c>
      <c r="Q673" s="788">
        <f>'1 уровень'!V3175</f>
        <v>0</v>
      </c>
      <c r="R673" s="788">
        <f>'1 уровень'!W3175</f>
        <v>0</v>
      </c>
      <c r="S673" s="788">
        <f>'1 уровень'!X3175</f>
        <v>0</v>
      </c>
      <c r="T673" s="788">
        <f>'1 уровень'!Y3175</f>
        <v>0</v>
      </c>
      <c r="U673" s="788">
        <f>'1 уровень'!Z3175</f>
        <v>0</v>
      </c>
      <c r="V673" s="788">
        <f>'1 уровень'!AA3175</f>
        <v>0</v>
      </c>
      <c r="W673" s="788">
        <f>'1 уровень'!AB3175</f>
        <v>0</v>
      </c>
      <c r="X673" s="788">
        <f>'1 уровень'!AC3175</f>
        <v>0</v>
      </c>
      <c r="Y673" s="788">
        <f>'1 уровень'!AD3175</f>
        <v>0</v>
      </c>
      <c r="Z673" s="788">
        <f>'1 уровень'!AE3175</f>
        <v>0</v>
      </c>
      <c r="AA673" s="3205">
        <f>'1 уровень'!AF3175</f>
        <v>0</v>
      </c>
      <c r="AB673" s="788">
        <f>'1 уровень'!AG3175</f>
        <v>0</v>
      </c>
      <c r="AC673" s="788">
        <f>'1 уровень'!AH3175</f>
        <v>0</v>
      </c>
      <c r="AD673" s="788">
        <f>'1 уровень'!AI3175</f>
        <v>0</v>
      </c>
      <c r="AE673" s="788">
        <f>'1 уровень'!AJ3175</f>
        <v>0</v>
      </c>
      <c r="AF673" s="2097">
        <f>'1 уровень'!AK3175</f>
        <v>0</v>
      </c>
      <c r="AG673" s="3782">
        <f>'1 уровень'!AL3175</f>
        <v>0</v>
      </c>
      <c r="AH673" s="788"/>
      <c r="AI673" s="788"/>
      <c r="AJ673" s="4250">
        <f>'1 уровень'!AM3175</f>
        <v>0</v>
      </c>
      <c r="AK673" s="4257">
        <f>'1 уровень'!AN3175</f>
        <v>0</v>
      </c>
      <c r="AL673" s="1339">
        <f t="shared" si="86"/>
        <v>0</v>
      </c>
      <c r="AM673" s="3825" t="e">
        <f t="shared" si="87"/>
        <v>#DIV/0!</v>
      </c>
      <c r="AN673" s="775"/>
      <c r="AO673" s="775"/>
      <c r="AP673" s="775"/>
      <c r="AQ673" s="775"/>
      <c r="AR673" s="775"/>
      <c r="AS673" s="775"/>
      <c r="AT673" s="775"/>
      <c r="AU673" s="775"/>
      <c r="AV673" s="775"/>
      <c r="AW673" s="775"/>
      <c r="AX673" s="775"/>
      <c r="AY673" s="775"/>
      <c r="AZ673" s="775"/>
      <c r="BA673" s="775"/>
      <c r="BB673" s="775"/>
      <c r="BC673" s="775"/>
      <c r="BD673" s="775"/>
      <c r="BE673" s="775"/>
      <c r="BF673" s="775"/>
      <c r="BG673" s="775"/>
      <c r="BH673" s="775"/>
      <c r="BI673" s="775"/>
      <c r="BJ673" s="775"/>
      <c r="BK673" s="775"/>
      <c r="BL673" s="775"/>
      <c r="BM673" s="775"/>
      <c r="BN673" s="775"/>
      <c r="BO673" s="775"/>
      <c r="BP673" s="775"/>
      <c r="BQ673" s="775"/>
      <c r="BR673" s="775"/>
      <c r="BS673" s="775"/>
      <c r="BT673" s="775"/>
      <c r="BU673" s="775"/>
      <c r="BV673" s="775"/>
      <c r="BW673" s="775"/>
      <c r="BX673" s="775"/>
      <c r="BY673" s="775"/>
      <c r="BZ673" s="775"/>
      <c r="CA673" s="775"/>
      <c r="CB673" s="775"/>
      <c r="CC673" s="775"/>
      <c r="CD673" s="775"/>
      <c r="CE673" s="775"/>
      <c r="CF673" s="775"/>
      <c r="CG673" s="775"/>
      <c r="CH673" s="775"/>
      <c r="CI673" s="775"/>
      <c r="CJ673" s="775"/>
      <c r="CK673" s="775"/>
      <c r="CL673" s="775"/>
      <c r="CM673" s="775"/>
      <c r="CN673" s="775"/>
      <c r="CO673" s="775"/>
      <c r="CP673" s="775"/>
      <c r="CQ673" s="775"/>
      <c r="CR673" s="775"/>
      <c r="CS673" s="775"/>
      <c r="CT673" s="775"/>
      <c r="CU673" s="775"/>
      <c r="CV673" s="775"/>
      <c r="CW673" s="775"/>
      <c r="CX673" s="775"/>
      <c r="CY673" s="775"/>
      <c r="CZ673" s="775"/>
      <c r="DA673" s="775"/>
      <c r="DB673" s="775"/>
      <c r="DC673" s="775"/>
      <c r="DD673" s="775"/>
      <c r="DE673" s="775"/>
      <c r="DF673" s="775"/>
      <c r="DG673" s="775"/>
      <c r="DH673" s="775"/>
      <c r="DI673" s="775"/>
      <c r="DJ673" s="775"/>
      <c r="DK673" s="775"/>
      <c r="DL673" s="775"/>
      <c r="DM673" s="775"/>
      <c r="DN673" s="775"/>
      <c r="DO673" s="775"/>
      <c r="DP673" s="775"/>
      <c r="DQ673" s="775"/>
      <c r="DR673" s="775"/>
      <c r="DS673" s="775"/>
      <c r="DT673" s="775"/>
      <c r="DU673" s="775"/>
      <c r="DV673" s="775"/>
      <c r="DW673" s="775"/>
      <c r="DX673" s="775"/>
      <c r="DY673" s="775"/>
      <c r="DZ673" s="775"/>
      <c r="EA673" s="775"/>
      <c r="EB673" s="775"/>
      <c r="EC673" s="775"/>
      <c r="ED673" s="775"/>
      <c r="EE673" s="775"/>
      <c r="EF673" s="775"/>
      <c r="EG673" s="775"/>
      <c r="EH673" s="775"/>
      <c r="EI673" s="775"/>
      <c r="EJ673" s="775"/>
      <c r="EK673" s="775"/>
      <c r="EL673" s="775"/>
      <c r="EM673" s="775"/>
      <c r="EN673" s="775"/>
      <c r="EO673" s="775"/>
      <c r="EP673" s="775"/>
      <c r="EQ673" s="775"/>
      <c r="ER673" s="775"/>
      <c r="ES673" s="775"/>
      <c r="ET673" s="775"/>
      <c r="EU673" s="775"/>
      <c r="EV673" s="775"/>
      <c r="EW673" s="775"/>
      <c r="EX673" s="775"/>
      <c r="EY673" s="775"/>
      <c r="EZ673" s="775"/>
      <c r="FA673" s="775"/>
      <c r="FB673" s="775"/>
      <c r="FC673" s="775"/>
      <c r="FD673" s="775"/>
      <c r="FE673" s="775"/>
      <c r="FF673" s="775"/>
      <c r="FG673" s="775"/>
      <c r="FH673" s="775"/>
      <c r="FI673" s="775"/>
      <c r="FJ673" s="775"/>
      <c r="FK673" s="775"/>
      <c r="FL673" s="775"/>
      <c r="FM673" s="775"/>
      <c r="FN673" s="775"/>
      <c r="FO673" s="775"/>
      <c r="FP673" s="775"/>
      <c r="FQ673" s="775"/>
      <c r="FR673" s="775"/>
      <c r="FS673" s="775"/>
      <c r="FT673" s="775"/>
      <c r="FU673" s="775"/>
      <c r="FV673" s="775"/>
      <c r="FW673" s="775"/>
      <c r="FX673" s="775"/>
      <c r="FY673" s="775"/>
      <c r="FZ673" s="775"/>
      <c r="GA673" s="775"/>
      <c r="GB673" s="775"/>
      <c r="GC673" s="775"/>
      <c r="GD673" s="775"/>
      <c r="GE673" s="775"/>
      <c r="GF673" s="775"/>
      <c r="GG673" s="775"/>
      <c r="GH673" s="775"/>
      <c r="GI673" s="775"/>
      <c r="GJ673" s="775"/>
      <c r="GK673" s="775"/>
      <c r="GL673" s="775"/>
      <c r="GM673" s="775"/>
      <c r="GN673" s="775"/>
      <c r="GO673" s="775"/>
      <c r="GP673" s="775"/>
      <c r="GQ673" s="775"/>
      <c r="GR673" s="775"/>
      <c r="GS673" s="775"/>
      <c r="GT673" s="775"/>
      <c r="GU673" s="775"/>
      <c r="GV673" s="775"/>
    </row>
    <row r="674" spans="1:204" ht="60" x14ac:dyDescent="0.25">
      <c r="A674" s="24">
        <v>1</v>
      </c>
      <c r="B674" s="1125" t="s">
        <v>468</v>
      </c>
      <c r="C674" s="34">
        <f>'1 уровень'!E3176</f>
        <v>0</v>
      </c>
      <c r="D674" s="34">
        <f>'1 уровень'!G3176</f>
        <v>0</v>
      </c>
      <c r="E674" s="34">
        <f>'1 уровень'!H3176</f>
        <v>0</v>
      </c>
      <c r="F674" s="34">
        <f>'1 уровень'!I3176</f>
        <v>0</v>
      </c>
      <c r="G674" s="780">
        <f>'1 уровень'!J3176</f>
        <v>0</v>
      </c>
      <c r="H674" s="3753">
        <f>'1 уровень'!K3176</f>
        <v>0</v>
      </c>
      <c r="I674" s="794">
        <f>'1 уровень'!L3176</f>
        <v>0</v>
      </c>
      <c r="J674" s="794">
        <f>'1 уровень'!M3176</f>
        <v>0</v>
      </c>
      <c r="K674" s="789">
        <f>'1 уровень'!N3176</f>
        <v>0</v>
      </c>
      <c r="L674" s="789">
        <f>'1 уровень'!Q3176</f>
        <v>0</v>
      </c>
      <c r="M674" s="789">
        <f>'1 уровень'!R3176</f>
        <v>0</v>
      </c>
      <c r="N674" s="789">
        <f>'1 уровень'!S3176</f>
        <v>0</v>
      </c>
      <c r="O674" s="789">
        <f>'1 уровень'!T3176</f>
        <v>0</v>
      </c>
      <c r="P674" s="789">
        <f>'1 уровень'!U3176</f>
        <v>0</v>
      </c>
      <c r="Q674" s="788">
        <f>'1 уровень'!V3176</f>
        <v>0</v>
      </c>
      <c r="R674" s="788">
        <f>'1 уровень'!W3176</f>
        <v>0</v>
      </c>
      <c r="S674" s="788">
        <f>'1 уровень'!X3176</f>
        <v>0</v>
      </c>
      <c r="T674" s="788">
        <f>'1 уровень'!Y3176</f>
        <v>0</v>
      </c>
      <c r="U674" s="788">
        <f>'1 уровень'!Z3176</f>
        <v>0</v>
      </c>
      <c r="V674" s="788">
        <f>'1 уровень'!AA3176</f>
        <v>0</v>
      </c>
      <c r="W674" s="788">
        <f>'1 уровень'!AB3176</f>
        <v>0</v>
      </c>
      <c r="X674" s="788">
        <f>'1 уровень'!AC3176</f>
        <v>0</v>
      </c>
      <c r="Y674" s="788">
        <f>'1 уровень'!AD3176</f>
        <v>0</v>
      </c>
      <c r="Z674" s="788">
        <f>'1 уровень'!AE3176</f>
        <v>0</v>
      </c>
      <c r="AA674" s="3205">
        <f>'1 уровень'!AF3176</f>
        <v>0</v>
      </c>
      <c r="AB674" s="788">
        <f>'1 уровень'!AG3176</f>
        <v>0</v>
      </c>
      <c r="AC674" s="788">
        <f>'1 уровень'!AH3176</f>
        <v>0</v>
      </c>
      <c r="AD674" s="788">
        <f>'1 уровень'!AI3176</f>
        <v>0</v>
      </c>
      <c r="AE674" s="788">
        <f>'1 уровень'!AJ3176</f>
        <v>0</v>
      </c>
      <c r="AF674" s="2097">
        <f>'1 уровень'!AK3176</f>
        <v>0</v>
      </c>
      <c r="AG674" s="3782">
        <f>'1 уровень'!AL3176</f>
        <v>0</v>
      </c>
      <c r="AH674" s="788"/>
      <c r="AI674" s="788"/>
      <c r="AJ674" s="4250">
        <f>'1 уровень'!AM3176</f>
        <v>0</v>
      </c>
      <c r="AK674" s="4257">
        <f>'1 уровень'!AN3176</f>
        <v>0</v>
      </c>
      <c r="AL674" s="1339">
        <f t="shared" si="86"/>
        <v>0</v>
      </c>
      <c r="AM674" s="3825" t="e">
        <f t="shared" si="87"/>
        <v>#DIV/0!</v>
      </c>
      <c r="AN674" s="775"/>
      <c r="AO674" s="775"/>
      <c r="AP674" s="775"/>
      <c r="AQ674" s="775"/>
      <c r="AR674" s="775"/>
      <c r="AS674" s="775"/>
      <c r="AT674" s="775"/>
      <c r="AU674" s="775"/>
      <c r="AV674" s="775"/>
      <c r="AW674" s="775"/>
      <c r="AX674" s="775"/>
      <c r="AY674" s="775"/>
      <c r="AZ674" s="775"/>
      <c r="BA674" s="775"/>
      <c r="BB674" s="775"/>
      <c r="BC674" s="775"/>
      <c r="BD674" s="775"/>
      <c r="BE674" s="775"/>
      <c r="BF674" s="775"/>
      <c r="BG674" s="775"/>
      <c r="BH674" s="775"/>
      <c r="BI674" s="775"/>
      <c r="BJ674" s="775"/>
      <c r="BK674" s="775"/>
      <c r="BL674" s="775"/>
      <c r="BM674" s="775"/>
      <c r="BN674" s="775"/>
      <c r="BO674" s="775"/>
      <c r="BP674" s="775"/>
      <c r="BQ674" s="775"/>
      <c r="BR674" s="775"/>
      <c r="BS674" s="775"/>
      <c r="BT674" s="775"/>
      <c r="BU674" s="775"/>
      <c r="BV674" s="775"/>
      <c r="BW674" s="775"/>
      <c r="BX674" s="775"/>
      <c r="BY674" s="775"/>
      <c r="BZ674" s="775"/>
      <c r="CA674" s="775"/>
      <c r="CB674" s="775"/>
      <c r="CC674" s="775"/>
      <c r="CD674" s="775"/>
      <c r="CE674" s="775"/>
      <c r="CF674" s="775"/>
      <c r="CG674" s="775"/>
      <c r="CH674" s="775"/>
      <c r="CI674" s="775"/>
      <c r="CJ674" s="775"/>
      <c r="CK674" s="775"/>
      <c r="CL674" s="775"/>
      <c r="CM674" s="775"/>
      <c r="CN674" s="775"/>
      <c r="CO674" s="775"/>
      <c r="CP674" s="775"/>
      <c r="CQ674" s="775"/>
      <c r="CR674" s="775"/>
      <c r="CS674" s="775"/>
      <c r="CT674" s="775"/>
      <c r="CU674" s="775"/>
      <c r="CV674" s="775"/>
      <c r="CW674" s="775"/>
      <c r="CX674" s="775"/>
      <c r="CY674" s="775"/>
      <c r="CZ674" s="775"/>
      <c r="DA674" s="775"/>
      <c r="DB674" s="775"/>
      <c r="DC674" s="775"/>
      <c r="DD674" s="775"/>
      <c r="DE674" s="775"/>
      <c r="DF674" s="775"/>
      <c r="DG674" s="775"/>
      <c r="DH674" s="775"/>
      <c r="DI674" s="775"/>
      <c r="DJ674" s="775"/>
      <c r="DK674" s="775"/>
      <c r="DL674" s="775"/>
      <c r="DM674" s="775"/>
      <c r="DN674" s="775"/>
      <c r="DO674" s="775"/>
      <c r="DP674" s="775"/>
      <c r="DQ674" s="775"/>
      <c r="DR674" s="775"/>
      <c r="DS674" s="775"/>
      <c r="DT674" s="775"/>
      <c r="DU674" s="775"/>
      <c r="DV674" s="775"/>
      <c r="DW674" s="775"/>
      <c r="DX674" s="775"/>
      <c r="DY674" s="775"/>
      <c r="DZ674" s="775"/>
      <c r="EA674" s="775"/>
      <c r="EB674" s="775"/>
      <c r="EC674" s="775"/>
      <c r="ED674" s="775"/>
      <c r="EE674" s="775"/>
      <c r="EF674" s="775"/>
      <c r="EG674" s="775"/>
      <c r="EH674" s="775"/>
      <c r="EI674" s="775"/>
      <c r="EJ674" s="775"/>
      <c r="EK674" s="775"/>
      <c r="EL674" s="775"/>
      <c r="EM674" s="775"/>
      <c r="EN674" s="775"/>
      <c r="EO674" s="775"/>
      <c r="EP674" s="775"/>
      <c r="EQ674" s="775"/>
      <c r="ER674" s="775"/>
      <c r="ES674" s="775"/>
      <c r="ET674" s="775"/>
      <c r="EU674" s="775"/>
      <c r="EV674" s="775"/>
      <c r="EW674" s="775"/>
      <c r="EX674" s="775"/>
      <c r="EY674" s="775"/>
      <c r="EZ674" s="775"/>
      <c r="FA674" s="775"/>
      <c r="FB674" s="775"/>
      <c r="FC674" s="775"/>
      <c r="FD674" s="775"/>
      <c r="FE674" s="775"/>
      <c r="FF674" s="775"/>
      <c r="FG674" s="775"/>
      <c r="FH674" s="775"/>
      <c r="FI674" s="775"/>
      <c r="FJ674" s="775"/>
      <c r="FK674" s="775"/>
      <c r="FL674" s="775"/>
      <c r="FM674" s="775"/>
      <c r="FN674" s="775"/>
      <c r="FO674" s="775"/>
      <c r="FP674" s="775"/>
      <c r="FQ674" s="775"/>
      <c r="FR674" s="775"/>
      <c r="FS674" s="775"/>
      <c r="FT674" s="775"/>
      <c r="FU674" s="775"/>
      <c r="FV674" s="775"/>
      <c r="FW674" s="775"/>
      <c r="FX674" s="775"/>
      <c r="FY674" s="775"/>
      <c r="FZ674" s="775"/>
      <c r="GA674" s="775"/>
      <c r="GB674" s="775"/>
      <c r="GC674" s="775"/>
      <c r="GD674" s="775"/>
      <c r="GE674" s="775"/>
      <c r="GF674" s="775"/>
      <c r="GG674" s="775"/>
      <c r="GH674" s="775"/>
      <c r="GI674" s="775"/>
      <c r="GJ674" s="775"/>
      <c r="GK674" s="775"/>
      <c r="GL674" s="775"/>
      <c r="GM674" s="775"/>
      <c r="GN674" s="775"/>
      <c r="GO674" s="775"/>
      <c r="GP674" s="775"/>
      <c r="GQ674" s="775"/>
      <c r="GR674" s="775"/>
      <c r="GS674" s="775"/>
      <c r="GT674" s="775"/>
      <c r="GU674" s="775"/>
      <c r="GV674" s="775"/>
    </row>
    <row r="675" spans="1:204" ht="45" x14ac:dyDescent="0.25">
      <c r="A675" s="24">
        <v>1</v>
      </c>
      <c r="B675" s="2567" t="s">
        <v>469</v>
      </c>
      <c r="C675" s="34">
        <f>'1 уровень'!E3177</f>
        <v>0</v>
      </c>
      <c r="D675" s="34">
        <f>'1 уровень'!G3177</f>
        <v>0</v>
      </c>
      <c r="E675" s="34">
        <f>'1 уровень'!H3177</f>
        <v>0</v>
      </c>
      <c r="F675" s="34">
        <f>'1 уровень'!I3177</f>
        <v>0</v>
      </c>
      <c r="G675" s="780">
        <f>'1 уровень'!J3177</f>
        <v>0</v>
      </c>
      <c r="H675" s="3753">
        <f>'1 уровень'!K3177</f>
        <v>0</v>
      </c>
      <c r="I675" s="794">
        <f>'1 уровень'!L3177</f>
        <v>0</v>
      </c>
      <c r="J675" s="794">
        <f>'1 уровень'!M3177</f>
        <v>0</v>
      </c>
      <c r="K675" s="789">
        <f>'1 уровень'!N3177</f>
        <v>0</v>
      </c>
      <c r="L675" s="789">
        <f>'1 уровень'!Q3177</f>
        <v>0</v>
      </c>
      <c r="M675" s="789">
        <f>'1 уровень'!R3177</f>
        <v>0</v>
      </c>
      <c r="N675" s="789">
        <f>'1 уровень'!S3177</f>
        <v>0</v>
      </c>
      <c r="O675" s="789">
        <f>'1 уровень'!T3177</f>
        <v>0</v>
      </c>
      <c r="P675" s="789">
        <f>'1 уровень'!U3177</f>
        <v>0</v>
      </c>
      <c r="Q675" s="788">
        <f>'1 уровень'!V3177</f>
        <v>0</v>
      </c>
      <c r="R675" s="788">
        <f>'1 уровень'!W3177</f>
        <v>0</v>
      </c>
      <c r="S675" s="788">
        <f>'1 уровень'!X3177</f>
        <v>0</v>
      </c>
      <c r="T675" s="788">
        <f>'1 уровень'!Y3177</f>
        <v>0</v>
      </c>
      <c r="U675" s="788">
        <f>'1 уровень'!Z3177</f>
        <v>0</v>
      </c>
      <c r="V675" s="788">
        <f>'1 уровень'!AA3177</f>
        <v>0</v>
      </c>
      <c r="W675" s="788">
        <f>'1 уровень'!AB3177</f>
        <v>0</v>
      </c>
      <c r="X675" s="788">
        <f>'1 уровень'!AC3177</f>
        <v>0</v>
      </c>
      <c r="Y675" s="788">
        <f>'1 уровень'!AD3177</f>
        <v>0</v>
      </c>
      <c r="Z675" s="788">
        <f>'1 уровень'!AE3177</f>
        <v>0</v>
      </c>
      <c r="AA675" s="3205">
        <f>'1 уровень'!AF3177</f>
        <v>0</v>
      </c>
      <c r="AB675" s="788">
        <f>'1 уровень'!AG3177</f>
        <v>0</v>
      </c>
      <c r="AC675" s="788">
        <f>'1 уровень'!AH3177</f>
        <v>0</v>
      </c>
      <c r="AD675" s="788">
        <f>'1 уровень'!AI3177</f>
        <v>0</v>
      </c>
      <c r="AE675" s="788">
        <f>'1 уровень'!AJ3177</f>
        <v>0</v>
      </c>
      <c r="AF675" s="2097">
        <f>'1 уровень'!AK3177</f>
        <v>0</v>
      </c>
      <c r="AG675" s="3782">
        <f>'1 уровень'!AL3177</f>
        <v>0</v>
      </c>
      <c r="AH675" s="788"/>
      <c r="AI675" s="788"/>
      <c r="AJ675" s="4250">
        <f>'1 уровень'!AM3177</f>
        <v>0</v>
      </c>
      <c r="AK675" s="4257">
        <f>'1 уровень'!AN3177</f>
        <v>0</v>
      </c>
      <c r="AL675" s="1339">
        <f t="shared" si="86"/>
        <v>0</v>
      </c>
      <c r="AM675" s="3825" t="e">
        <f t="shared" si="87"/>
        <v>#DIV/0!</v>
      </c>
      <c r="AN675" s="775"/>
      <c r="AO675" s="775"/>
      <c r="AP675" s="775"/>
      <c r="AQ675" s="775"/>
      <c r="AR675" s="775"/>
      <c r="AS675" s="775"/>
      <c r="AT675" s="775"/>
      <c r="AU675" s="775"/>
      <c r="AV675" s="775"/>
      <c r="AW675" s="775"/>
      <c r="AX675" s="775"/>
      <c r="AY675" s="775"/>
      <c r="AZ675" s="775"/>
      <c r="BA675" s="775"/>
      <c r="BB675" s="775"/>
      <c r="BC675" s="775"/>
      <c r="BD675" s="775"/>
      <c r="BE675" s="775"/>
      <c r="BF675" s="775"/>
      <c r="BG675" s="775"/>
      <c r="BH675" s="775"/>
      <c r="BI675" s="775"/>
      <c r="BJ675" s="775"/>
      <c r="BK675" s="775"/>
      <c r="BL675" s="775"/>
      <c r="BM675" s="775"/>
      <c r="BN675" s="775"/>
      <c r="BO675" s="775"/>
      <c r="BP675" s="775"/>
      <c r="BQ675" s="775"/>
      <c r="BR675" s="775"/>
      <c r="BS675" s="775"/>
      <c r="BT675" s="775"/>
      <c r="BU675" s="775"/>
      <c r="BV675" s="775"/>
      <c r="BW675" s="775"/>
      <c r="BX675" s="775"/>
      <c r="BY675" s="775"/>
      <c r="BZ675" s="775"/>
      <c r="CA675" s="775"/>
      <c r="CB675" s="775"/>
      <c r="CC675" s="775"/>
      <c r="CD675" s="775"/>
      <c r="CE675" s="775"/>
      <c r="CF675" s="775"/>
      <c r="CG675" s="775"/>
      <c r="CH675" s="775"/>
      <c r="CI675" s="775"/>
      <c r="CJ675" s="775"/>
      <c r="CK675" s="775"/>
      <c r="CL675" s="775"/>
      <c r="CM675" s="775"/>
      <c r="CN675" s="775"/>
      <c r="CO675" s="775"/>
      <c r="CP675" s="775"/>
      <c r="CQ675" s="775"/>
      <c r="CR675" s="775"/>
      <c r="CS675" s="775"/>
      <c r="CT675" s="775"/>
      <c r="CU675" s="775"/>
      <c r="CV675" s="775"/>
      <c r="CW675" s="775"/>
      <c r="CX675" s="775"/>
      <c r="CY675" s="775"/>
      <c r="CZ675" s="775"/>
      <c r="DA675" s="775"/>
      <c r="DB675" s="775"/>
      <c r="DC675" s="775"/>
      <c r="DD675" s="775"/>
      <c r="DE675" s="775"/>
      <c r="DF675" s="775"/>
      <c r="DG675" s="775"/>
      <c r="DH675" s="775"/>
      <c r="DI675" s="775"/>
      <c r="DJ675" s="775"/>
      <c r="DK675" s="775"/>
      <c r="DL675" s="775"/>
      <c r="DM675" s="775"/>
      <c r="DN675" s="775"/>
      <c r="DO675" s="775"/>
      <c r="DP675" s="775"/>
      <c r="DQ675" s="775"/>
      <c r="DR675" s="775"/>
      <c r="DS675" s="775"/>
      <c r="DT675" s="775"/>
      <c r="DU675" s="775"/>
      <c r="DV675" s="775"/>
      <c r="DW675" s="775"/>
      <c r="DX675" s="775"/>
      <c r="DY675" s="775"/>
      <c r="DZ675" s="775"/>
      <c r="EA675" s="775"/>
      <c r="EB675" s="775"/>
      <c r="EC675" s="775"/>
      <c r="ED675" s="775"/>
      <c r="EE675" s="775"/>
      <c r="EF675" s="775"/>
      <c r="EG675" s="775"/>
      <c r="EH675" s="775"/>
      <c r="EI675" s="775"/>
      <c r="EJ675" s="775"/>
      <c r="EK675" s="775"/>
      <c r="EL675" s="775"/>
      <c r="EM675" s="775"/>
      <c r="EN675" s="775"/>
      <c r="EO675" s="775"/>
      <c r="EP675" s="775"/>
      <c r="EQ675" s="775"/>
      <c r="ER675" s="775"/>
      <c r="ES675" s="775"/>
      <c r="ET675" s="775"/>
      <c r="EU675" s="775"/>
      <c r="EV675" s="775"/>
      <c r="EW675" s="775"/>
      <c r="EX675" s="775"/>
      <c r="EY675" s="775"/>
      <c r="EZ675" s="775"/>
      <c r="FA675" s="775"/>
      <c r="FB675" s="775"/>
      <c r="FC675" s="775"/>
      <c r="FD675" s="775"/>
      <c r="FE675" s="775"/>
      <c r="FF675" s="775"/>
      <c r="FG675" s="775"/>
      <c r="FH675" s="775"/>
      <c r="FI675" s="775"/>
      <c r="FJ675" s="775"/>
      <c r="FK675" s="775"/>
      <c r="FL675" s="775"/>
      <c r="FM675" s="775"/>
      <c r="FN675" s="775"/>
      <c r="FO675" s="775"/>
      <c r="FP675" s="775"/>
      <c r="FQ675" s="775"/>
      <c r="FR675" s="775"/>
      <c r="FS675" s="775"/>
      <c r="FT675" s="775"/>
      <c r="FU675" s="775"/>
      <c r="FV675" s="775"/>
      <c r="FW675" s="775"/>
      <c r="FX675" s="775"/>
      <c r="FY675" s="775"/>
      <c r="FZ675" s="775"/>
      <c r="GA675" s="775"/>
      <c r="GB675" s="775"/>
      <c r="GC675" s="775"/>
      <c r="GD675" s="775"/>
      <c r="GE675" s="775"/>
      <c r="GF675" s="775"/>
      <c r="GG675" s="775"/>
      <c r="GH675" s="775"/>
      <c r="GI675" s="775"/>
      <c r="GJ675" s="775"/>
      <c r="GK675" s="775"/>
      <c r="GL675" s="775"/>
      <c r="GM675" s="775"/>
      <c r="GN675" s="775"/>
      <c r="GO675" s="775"/>
      <c r="GP675" s="775"/>
      <c r="GQ675" s="775"/>
      <c r="GR675" s="775"/>
      <c r="GS675" s="775"/>
      <c r="GT675" s="775"/>
      <c r="GU675" s="775"/>
      <c r="GV675" s="775"/>
    </row>
    <row r="676" spans="1:204" ht="45" x14ac:dyDescent="0.25">
      <c r="B676" s="2567" t="s">
        <v>562</v>
      </c>
      <c r="C676" s="34">
        <f>'1 уровень'!E3178</f>
        <v>828</v>
      </c>
      <c r="D676" s="34">
        <f>'1 уровень'!G3178</f>
        <v>0</v>
      </c>
      <c r="E676" s="34">
        <f>'1 уровень'!H3178</f>
        <v>0</v>
      </c>
      <c r="F676" s="34">
        <f>'1 уровень'!I3178</f>
        <v>0</v>
      </c>
      <c r="G676" s="780" t="e">
        <f>'1 уровень'!J3178</f>
        <v>#DIV/0!</v>
      </c>
      <c r="H676" s="3753"/>
      <c r="I676" s="794"/>
      <c r="J676" s="794"/>
      <c r="K676" s="789"/>
      <c r="L676" s="789"/>
      <c r="M676" s="789"/>
      <c r="N676" s="789"/>
      <c r="O676" s="789"/>
      <c r="P676" s="789"/>
      <c r="Q676" s="788"/>
      <c r="R676" s="788"/>
      <c r="S676" s="788"/>
      <c r="T676" s="788"/>
      <c r="U676" s="788"/>
      <c r="V676" s="788"/>
      <c r="W676" s="788"/>
      <c r="X676" s="788"/>
      <c r="Y676" s="788"/>
      <c r="Z676" s="788"/>
      <c r="AA676" s="3205"/>
      <c r="AB676" s="788"/>
      <c r="AC676" s="788"/>
      <c r="AD676" s="788"/>
      <c r="AE676" s="788"/>
      <c r="AF676" s="2097"/>
      <c r="AG676" s="3782"/>
      <c r="AH676" s="788"/>
      <c r="AI676" s="788"/>
      <c r="AJ676" s="4250"/>
      <c r="AK676" s="4257"/>
      <c r="AL676" s="1339">
        <f t="shared" si="86"/>
        <v>0</v>
      </c>
      <c r="AM676" s="3825"/>
      <c r="AN676" s="775"/>
      <c r="AO676" s="775"/>
      <c r="AP676" s="775"/>
      <c r="AQ676" s="775"/>
      <c r="AR676" s="775"/>
      <c r="AS676" s="775"/>
      <c r="AT676" s="775"/>
      <c r="AU676" s="775"/>
      <c r="AV676" s="775"/>
      <c r="AW676" s="775"/>
      <c r="AX676" s="775"/>
      <c r="AY676" s="775"/>
      <c r="AZ676" s="775"/>
      <c r="BA676" s="775"/>
      <c r="BB676" s="775"/>
      <c r="BC676" s="775"/>
      <c r="BD676" s="775"/>
      <c r="BE676" s="775"/>
      <c r="BF676" s="775"/>
      <c r="BG676" s="775"/>
      <c r="BH676" s="775"/>
      <c r="BI676" s="775"/>
      <c r="BJ676" s="775"/>
      <c r="BK676" s="775"/>
      <c r="BL676" s="775"/>
      <c r="BM676" s="775"/>
      <c r="BN676" s="775"/>
      <c r="BO676" s="775"/>
      <c r="BP676" s="775"/>
      <c r="BQ676" s="775"/>
      <c r="BR676" s="775"/>
      <c r="BS676" s="775"/>
      <c r="BT676" s="775"/>
      <c r="BU676" s="775"/>
      <c r="BV676" s="775"/>
      <c r="BW676" s="775"/>
      <c r="BX676" s="775"/>
      <c r="BY676" s="775"/>
      <c r="BZ676" s="775"/>
      <c r="CA676" s="775"/>
      <c r="CB676" s="775"/>
      <c r="CC676" s="775"/>
      <c r="CD676" s="775"/>
      <c r="CE676" s="775"/>
      <c r="CF676" s="775"/>
      <c r="CG676" s="775"/>
      <c r="CH676" s="775"/>
      <c r="CI676" s="775"/>
      <c r="CJ676" s="775"/>
      <c r="CK676" s="775"/>
      <c r="CL676" s="775"/>
      <c r="CM676" s="775"/>
      <c r="CN676" s="775"/>
      <c r="CO676" s="775"/>
      <c r="CP676" s="775"/>
      <c r="CQ676" s="775"/>
      <c r="CR676" s="775"/>
      <c r="CS676" s="775"/>
      <c r="CT676" s="775"/>
      <c r="CU676" s="775"/>
      <c r="CV676" s="775"/>
      <c r="CW676" s="775"/>
      <c r="CX676" s="775"/>
      <c r="CY676" s="775"/>
      <c r="CZ676" s="775"/>
      <c r="DA676" s="775"/>
      <c r="DB676" s="775"/>
      <c r="DC676" s="775"/>
      <c r="DD676" s="775"/>
      <c r="DE676" s="775"/>
      <c r="DF676" s="775"/>
      <c r="DG676" s="775"/>
      <c r="DH676" s="775"/>
      <c r="DI676" s="775"/>
      <c r="DJ676" s="775"/>
      <c r="DK676" s="775"/>
      <c r="DL676" s="775"/>
      <c r="DM676" s="775"/>
      <c r="DN676" s="775"/>
      <c r="DO676" s="775"/>
      <c r="DP676" s="775"/>
      <c r="DQ676" s="775"/>
      <c r="DR676" s="775"/>
      <c r="DS676" s="775"/>
      <c r="DT676" s="775"/>
      <c r="DU676" s="775"/>
      <c r="DV676" s="775"/>
      <c r="DW676" s="775"/>
      <c r="DX676" s="775"/>
      <c r="DY676" s="775"/>
      <c r="DZ676" s="775"/>
      <c r="EA676" s="775"/>
      <c r="EB676" s="775"/>
      <c r="EC676" s="775"/>
      <c r="ED676" s="775"/>
      <c r="EE676" s="775"/>
      <c r="EF676" s="775"/>
      <c r="EG676" s="775"/>
      <c r="EH676" s="775"/>
      <c r="EI676" s="775"/>
      <c r="EJ676" s="775"/>
      <c r="EK676" s="775"/>
      <c r="EL676" s="775"/>
      <c r="EM676" s="775"/>
      <c r="EN676" s="775"/>
      <c r="EO676" s="775"/>
      <c r="EP676" s="775"/>
      <c r="EQ676" s="775"/>
      <c r="ER676" s="775"/>
      <c r="ES676" s="775"/>
      <c r="ET676" s="775"/>
      <c r="EU676" s="775"/>
      <c r="EV676" s="775"/>
      <c r="EW676" s="775"/>
      <c r="EX676" s="775"/>
      <c r="EY676" s="775"/>
      <c r="EZ676" s="775"/>
      <c r="FA676" s="775"/>
      <c r="FB676" s="775"/>
      <c r="FC676" s="775"/>
      <c r="FD676" s="775"/>
      <c r="FE676" s="775"/>
      <c r="FF676" s="775"/>
      <c r="FG676" s="775"/>
      <c r="FH676" s="775"/>
      <c r="FI676" s="775"/>
      <c r="FJ676" s="775"/>
      <c r="FK676" s="775"/>
      <c r="FL676" s="775"/>
      <c r="FM676" s="775"/>
      <c r="FN676" s="775"/>
      <c r="FO676" s="775"/>
      <c r="FP676" s="775"/>
      <c r="FQ676" s="775"/>
      <c r="FR676" s="775"/>
      <c r="FS676" s="775"/>
      <c r="FT676" s="775"/>
      <c r="FU676" s="775"/>
      <c r="FV676" s="775"/>
      <c r="FW676" s="775"/>
      <c r="FX676" s="775"/>
      <c r="FY676" s="775"/>
      <c r="FZ676" s="775"/>
      <c r="GA676" s="775"/>
      <c r="GB676" s="775"/>
      <c r="GC676" s="775"/>
      <c r="GD676" s="775"/>
      <c r="GE676" s="775"/>
      <c r="GF676" s="775"/>
      <c r="GG676" s="775"/>
      <c r="GH676" s="775"/>
      <c r="GI676" s="775"/>
      <c r="GJ676" s="775"/>
      <c r="GK676" s="775"/>
      <c r="GL676" s="775"/>
      <c r="GM676" s="775"/>
      <c r="GN676" s="775"/>
      <c r="GO676" s="775"/>
      <c r="GP676" s="775"/>
      <c r="GQ676" s="775"/>
      <c r="GR676" s="775"/>
      <c r="GS676" s="775"/>
      <c r="GT676" s="775"/>
      <c r="GU676" s="775"/>
      <c r="GV676" s="775"/>
    </row>
    <row r="677" spans="1:204" ht="29.25" x14ac:dyDescent="0.25">
      <c r="A677" s="24">
        <v>1</v>
      </c>
      <c r="B677" s="1771" t="s">
        <v>477</v>
      </c>
      <c r="C677" s="34">
        <f>'1 уровень'!E3179</f>
        <v>0</v>
      </c>
      <c r="D677" s="34">
        <f>'1 уровень'!G3179</f>
        <v>0</v>
      </c>
      <c r="E677" s="34">
        <f>'1 уровень'!H3179</f>
        <v>0</v>
      </c>
      <c r="F677" s="34">
        <f>'1 уровень'!I3179</f>
        <v>0</v>
      </c>
      <c r="G677" s="780">
        <f>'1 уровень'!J3179</f>
        <v>0</v>
      </c>
      <c r="H677" s="3753">
        <f>'1 уровень'!K3179</f>
        <v>0</v>
      </c>
      <c r="I677" s="794">
        <f>'1 уровень'!L3179</f>
        <v>0</v>
      </c>
      <c r="J677" s="794">
        <f>'1 уровень'!M3179</f>
        <v>0</v>
      </c>
      <c r="K677" s="789">
        <f>'1 уровень'!N3179</f>
        <v>0</v>
      </c>
      <c r="L677" s="789">
        <f>'1 уровень'!Q3179</f>
        <v>0</v>
      </c>
      <c r="M677" s="789">
        <f>'1 уровень'!R3179</f>
        <v>0</v>
      </c>
      <c r="N677" s="789">
        <f>'1 уровень'!S3179</f>
        <v>0</v>
      </c>
      <c r="O677" s="789">
        <f>'1 уровень'!T3179</f>
        <v>0</v>
      </c>
      <c r="P677" s="789">
        <f>'1 уровень'!U3179</f>
        <v>0</v>
      </c>
      <c r="Q677" s="788">
        <f>'1 уровень'!V3179</f>
        <v>0</v>
      </c>
      <c r="R677" s="788">
        <f>'1 уровень'!W3179</f>
        <v>0</v>
      </c>
      <c r="S677" s="788">
        <f>'1 уровень'!X3179</f>
        <v>0</v>
      </c>
      <c r="T677" s="788">
        <f>'1 уровень'!Y3179</f>
        <v>0</v>
      </c>
      <c r="U677" s="788">
        <f>'1 уровень'!Z3179</f>
        <v>0</v>
      </c>
      <c r="V677" s="788">
        <f>'1 уровень'!AA3179</f>
        <v>0</v>
      </c>
      <c r="W677" s="788">
        <f>'1 уровень'!AB3179</f>
        <v>0</v>
      </c>
      <c r="X677" s="788">
        <f>'1 уровень'!AC3179</f>
        <v>0</v>
      </c>
      <c r="Y677" s="788">
        <f>'1 уровень'!AD3179</f>
        <v>0</v>
      </c>
      <c r="Z677" s="788">
        <f>'1 уровень'!AE3179</f>
        <v>0</v>
      </c>
      <c r="AA677" s="3205">
        <f>'1 уровень'!AF3179</f>
        <v>0</v>
      </c>
      <c r="AB677" s="788">
        <f>'1 уровень'!AG3179</f>
        <v>0</v>
      </c>
      <c r="AC677" s="788">
        <f>'1 уровень'!AH3179</f>
        <v>0</v>
      </c>
      <c r="AD677" s="788">
        <f>'1 уровень'!AI3179</f>
        <v>0</v>
      </c>
      <c r="AE677" s="788">
        <f>'1 уровень'!AJ3179</f>
        <v>0</v>
      </c>
      <c r="AF677" s="2097">
        <f>'1 уровень'!AK3179</f>
        <v>0</v>
      </c>
      <c r="AG677" s="3782">
        <f>'1 уровень'!AL3179</f>
        <v>0</v>
      </c>
      <c r="AH677" s="788"/>
      <c r="AI677" s="788"/>
      <c r="AJ677" s="4250">
        <f>'1 уровень'!AM3179</f>
        <v>0</v>
      </c>
      <c r="AK677" s="4257">
        <f>'1 уровень'!AN3179</f>
        <v>0</v>
      </c>
      <c r="AL677" s="1339">
        <f t="shared" si="86"/>
        <v>0</v>
      </c>
      <c r="AM677" s="3825" t="e">
        <f t="shared" si="87"/>
        <v>#DIV/0!</v>
      </c>
      <c r="AN677" s="775"/>
      <c r="AO677" s="775"/>
      <c r="AP677" s="775"/>
      <c r="AQ677" s="775"/>
      <c r="AR677" s="775"/>
      <c r="AS677" s="775"/>
      <c r="AT677" s="775"/>
      <c r="AU677" s="775"/>
      <c r="AV677" s="775"/>
      <c r="AW677" s="775"/>
      <c r="AX677" s="775"/>
      <c r="AY677" s="775"/>
      <c r="AZ677" s="775"/>
      <c r="BA677" s="775"/>
      <c r="BB677" s="775"/>
      <c r="BC677" s="775"/>
      <c r="BD677" s="775"/>
      <c r="BE677" s="775"/>
      <c r="BF677" s="775"/>
      <c r="BG677" s="775"/>
      <c r="BH677" s="775"/>
      <c r="BI677" s="775"/>
      <c r="BJ677" s="775"/>
      <c r="BK677" s="775"/>
      <c r="BL677" s="775"/>
      <c r="BM677" s="775"/>
      <c r="BN677" s="775"/>
      <c r="BO677" s="775"/>
      <c r="BP677" s="775"/>
      <c r="BQ677" s="775"/>
      <c r="BR677" s="775"/>
      <c r="BS677" s="775"/>
      <c r="BT677" s="775"/>
      <c r="BU677" s="775"/>
      <c r="BV677" s="775"/>
      <c r="BW677" s="775"/>
      <c r="BX677" s="775"/>
      <c r="BY677" s="775"/>
      <c r="BZ677" s="775"/>
      <c r="CA677" s="775"/>
      <c r="CB677" s="775"/>
      <c r="CC677" s="775"/>
      <c r="CD677" s="775"/>
      <c r="CE677" s="775"/>
      <c r="CF677" s="775"/>
      <c r="CG677" s="775"/>
      <c r="CH677" s="775"/>
      <c r="CI677" s="775"/>
      <c r="CJ677" s="775"/>
      <c r="CK677" s="775"/>
      <c r="CL677" s="775"/>
      <c r="CM677" s="775"/>
      <c r="CN677" s="775"/>
      <c r="CO677" s="775"/>
      <c r="CP677" s="775"/>
      <c r="CQ677" s="775"/>
      <c r="CR677" s="775"/>
      <c r="CS677" s="775"/>
      <c r="CT677" s="775"/>
      <c r="CU677" s="775"/>
      <c r="CV677" s="775"/>
      <c r="CW677" s="775"/>
      <c r="CX677" s="775"/>
      <c r="CY677" s="775"/>
      <c r="CZ677" s="775"/>
      <c r="DA677" s="775"/>
      <c r="DB677" s="775"/>
      <c r="DC677" s="775"/>
      <c r="DD677" s="775"/>
      <c r="DE677" s="775"/>
      <c r="DF677" s="775"/>
      <c r="DG677" s="775"/>
      <c r="DH677" s="775"/>
      <c r="DI677" s="775"/>
      <c r="DJ677" s="775"/>
      <c r="DK677" s="775"/>
      <c r="DL677" s="775"/>
      <c r="DM677" s="775"/>
      <c r="DN677" s="775"/>
      <c r="DO677" s="775"/>
      <c r="DP677" s="775"/>
      <c r="DQ677" s="775"/>
      <c r="DR677" s="775"/>
      <c r="DS677" s="775"/>
      <c r="DT677" s="775"/>
      <c r="DU677" s="775"/>
      <c r="DV677" s="775"/>
      <c r="DW677" s="775"/>
      <c r="DX677" s="775"/>
      <c r="DY677" s="775"/>
      <c r="DZ677" s="775"/>
      <c r="EA677" s="775"/>
      <c r="EB677" s="775"/>
      <c r="EC677" s="775"/>
      <c r="ED677" s="775"/>
      <c r="EE677" s="775"/>
      <c r="EF677" s="775"/>
      <c r="EG677" s="775"/>
      <c r="EH677" s="775"/>
      <c r="EI677" s="775"/>
      <c r="EJ677" s="775"/>
      <c r="EK677" s="775"/>
      <c r="EL677" s="775"/>
      <c r="EM677" s="775"/>
      <c r="EN677" s="775"/>
      <c r="EO677" s="775"/>
      <c r="EP677" s="775"/>
      <c r="EQ677" s="775"/>
      <c r="ER677" s="775"/>
      <c r="ES677" s="775"/>
      <c r="ET677" s="775"/>
      <c r="EU677" s="775"/>
      <c r="EV677" s="775"/>
      <c r="EW677" s="775"/>
      <c r="EX677" s="775"/>
      <c r="EY677" s="775"/>
      <c r="EZ677" s="775"/>
      <c r="FA677" s="775"/>
      <c r="FB677" s="775"/>
      <c r="FC677" s="775"/>
      <c r="FD677" s="775"/>
      <c r="FE677" s="775"/>
      <c r="FF677" s="775"/>
      <c r="FG677" s="775"/>
      <c r="FH677" s="775"/>
      <c r="FI677" s="775"/>
      <c r="FJ677" s="775"/>
      <c r="FK677" s="775"/>
      <c r="FL677" s="775"/>
      <c r="FM677" s="775"/>
      <c r="FN677" s="775"/>
      <c r="FO677" s="775"/>
      <c r="FP677" s="775"/>
      <c r="FQ677" s="775"/>
      <c r="FR677" s="775"/>
      <c r="FS677" s="775"/>
      <c r="FT677" s="775"/>
      <c r="FU677" s="775"/>
      <c r="FV677" s="775"/>
      <c r="FW677" s="775"/>
      <c r="FX677" s="775"/>
      <c r="FY677" s="775"/>
      <c r="FZ677" s="775"/>
      <c r="GA677" s="775"/>
      <c r="GB677" s="775"/>
      <c r="GC677" s="775"/>
      <c r="GD677" s="775"/>
      <c r="GE677" s="775"/>
      <c r="GF677" s="775"/>
      <c r="GG677" s="775"/>
      <c r="GH677" s="775"/>
      <c r="GI677" s="775"/>
      <c r="GJ677" s="775"/>
      <c r="GK677" s="775"/>
      <c r="GL677" s="775"/>
      <c r="GM677" s="775"/>
      <c r="GN677" s="775"/>
      <c r="GO677" s="775"/>
      <c r="GP677" s="775"/>
      <c r="GQ677" s="775"/>
      <c r="GR677" s="775"/>
      <c r="GS677" s="775"/>
      <c r="GT677" s="775"/>
      <c r="GU677" s="775"/>
      <c r="GV677" s="775"/>
    </row>
    <row r="678" spans="1:204" x14ac:dyDescent="0.25">
      <c r="A678" s="24">
        <v>1</v>
      </c>
      <c r="B678" s="1771" t="s">
        <v>493</v>
      </c>
      <c r="C678" s="34">
        <f>'1 уровень'!E3180</f>
        <v>0</v>
      </c>
      <c r="D678" s="34">
        <f>'1 уровень'!G3180</f>
        <v>0</v>
      </c>
      <c r="E678" s="34">
        <f>'1 уровень'!H3180</f>
        <v>0</v>
      </c>
      <c r="F678" s="34">
        <f>'1 уровень'!I3180</f>
        <v>0</v>
      </c>
      <c r="G678" s="780">
        <f>'1 уровень'!J3180</f>
        <v>0</v>
      </c>
      <c r="H678" s="3753">
        <f>'1 уровень'!K3180</f>
        <v>0</v>
      </c>
      <c r="I678" s="794">
        <f>'1 уровень'!L3180</f>
        <v>0</v>
      </c>
      <c r="J678" s="794">
        <f>'1 уровень'!M3180</f>
        <v>0</v>
      </c>
      <c r="K678" s="789">
        <f>'1 уровень'!N3180</f>
        <v>0</v>
      </c>
      <c r="L678" s="789">
        <f>'1 уровень'!Q3180</f>
        <v>0</v>
      </c>
      <c r="M678" s="789">
        <f>'1 уровень'!R3180</f>
        <v>0</v>
      </c>
      <c r="N678" s="789">
        <f>'1 уровень'!S3180</f>
        <v>0</v>
      </c>
      <c r="O678" s="789">
        <f>'1 уровень'!T3180</f>
        <v>0</v>
      </c>
      <c r="P678" s="789">
        <f>'1 уровень'!U3180</f>
        <v>0</v>
      </c>
      <c r="Q678" s="788">
        <f>'1 уровень'!V3180</f>
        <v>0</v>
      </c>
      <c r="R678" s="788">
        <f>'1 уровень'!W3180</f>
        <v>0</v>
      </c>
      <c r="S678" s="788">
        <f>'1 уровень'!X3180</f>
        <v>0</v>
      </c>
      <c r="T678" s="788">
        <f>'1 уровень'!Y3180</f>
        <v>0</v>
      </c>
      <c r="U678" s="788">
        <f>'1 уровень'!Z3180</f>
        <v>0</v>
      </c>
      <c r="V678" s="788">
        <f>'1 уровень'!AA3180</f>
        <v>0</v>
      </c>
      <c r="W678" s="788">
        <f>'1 уровень'!AB3180</f>
        <v>0</v>
      </c>
      <c r="X678" s="788">
        <f>'1 уровень'!AC3180</f>
        <v>0</v>
      </c>
      <c r="Y678" s="788">
        <f>'1 уровень'!AD3180</f>
        <v>0</v>
      </c>
      <c r="Z678" s="788">
        <f>'1 уровень'!AE3180</f>
        <v>0</v>
      </c>
      <c r="AA678" s="3205">
        <f>'1 уровень'!AF3180</f>
        <v>0</v>
      </c>
      <c r="AB678" s="788">
        <f>'1 уровень'!AG3180</f>
        <v>0</v>
      </c>
      <c r="AC678" s="788">
        <f>'1 уровень'!AH3180</f>
        <v>0</v>
      </c>
      <c r="AD678" s="788">
        <f>'1 уровень'!AI3180</f>
        <v>0</v>
      </c>
      <c r="AE678" s="788">
        <f>'1 уровень'!AJ3180</f>
        <v>0</v>
      </c>
      <c r="AF678" s="2097">
        <f>'1 уровень'!AK3180</f>
        <v>0</v>
      </c>
      <c r="AG678" s="3782">
        <f>'1 уровень'!AL3180</f>
        <v>0</v>
      </c>
      <c r="AH678" s="788"/>
      <c r="AI678" s="788"/>
      <c r="AJ678" s="4250">
        <f>'1 уровень'!AM3180</f>
        <v>0</v>
      </c>
      <c r="AK678" s="4257">
        <f>'1 уровень'!AN3180</f>
        <v>0</v>
      </c>
      <c r="AL678" s="1339">
        <f t="shared" si="86"/>
        <v>0</v>
      </c>
      <c r="AM678" s="3825" t="e">
        <f t="shared" si="87"/>
        <v>#DIV/0!</v>
      </c>
      <c r="AN678" s="775"/>
      <c r="AO678" s="775"/>
      <c r="AP678" s="775"/>
      <c r="AQ678" s="775"/>
      <c r="AR678" s="775"/>
      <c r="AS678" s="775"/>
      <c r="AT678" s="775"/>
      <c r="AU678" s="775"/>
      <c r="AV678" s="775"/>
      <c r="AW678" s="775"/>
      <c r="AX678" s="775"/>
      <c r="AY678" s="775"/>
      <c r="AZ678" s="775"/>
      <c r="BA678" s="775"/>
      <c r="BB678" s="775"/>
      <c r="BC678" s="775"/>
      <c r="BD678" s="775"/>
      <c r="BE678" s="775"/>
      <c r="BF678" s="775"/>
      <c r="BG678" s="775"/>
      <c r="BH678" s="775"/>
      <c r="BI678" s="775"/>
      <c r="BJ678" s="775"/>
      <c r="BK678" s="775"/>
      <c r="BL678" s="775"/>
      <c r="BM678" s="775"/>
      <c r="BN678" s="775"/>
      <c r="BO678" s="775"/>
      <c r="BP678" s="775"/>
      <c r="BQ678" s="775"/>
      <c r="BR678" s="775"/>
      <c r="BS678" s="775"/>
      <c r="BT678" s="775"/>
      <c r="BU678" s="775"/>
      <c r="BV678" s="775"/>
      <c r="BW678" s="775"/>
      <c r="BX678" s="775"/>
      <c r="BY678" s="775"/>
      <c r="BZ678" s="775"/>
      <c r="CA678" s="775"/>
      <c r="CB678" s="775"/>
      <c r="CC678" s="775"/>
      <c r="CD678" s="775"/>
      <c r="CE678" s="775"/>
      <c r="CF678" s="775"/>
      <c r="CG678" s="775"/>
      <c r="CH678" s="775"/>
      <c r="CI678" s="775"/>
      <c r="CJ678" s="775"/>
      <c r="CK678" s="775"/>
      <c r="CL678" s="775"/>
      <c r="CM678" s="775"/>
      <c r="CN678" s="775"/>
      <c r="CO678" s="775"/>
      <c r="CP678" s="775"/>
      <c r="CQ678" s="775"/>
      <c r="CR678" s="775"/>
      <c r="CS678" s="775"/>
      <c r="CT678" s="775"/>
      <c r="CU678" s="775"/>
      <c r="CV678" s="775"/>
      <c r="CW678" s="775"/>
      <c r="CX678" s="775"/>
      <c r="CY678" s="775"/>
      <c r="CZ678" s="775"/>
      <c r="DA678" s="775"/>
      <c r="DB678" s="775"/>
      <c r="DC678" s="775"/>
      <c r="DD678" s="775"/>
      <c r="DE678" s="775"/>
      <c r="DF678" s="775"/>
      <c r="DG678" s="775"/>
      <c r="DH678" s="775"/>
      <c r="DI678" s="775"/>
      <c r="DJ678" s="775"/>
      <c r="DK678" s="775"/>
      <c r="DL678" s="775"/>
      <c r="DM678" s="775"/>
      <c r="DN678" s="775"/>
      <c r="DO678" s="775"/>
      <c r="DP678" s="775"/>
      <c r="DQ678" s="775"/>
      <c r="DR678" s="775"/>
      <c r="DS678" s="775"/>
      <c r="DT678" s="775"/>
      <c r="DU678" s="775"/>
      <c r="DV678" s="775"/>
      <c r="DW678" s="775"/>
      <c r="DX678" s="775"/>
      <c r="DY678" s="775"/>
      <c r="DZ678" s="775"/>
      <c r="EA678" s="775"/>
      <c r="EB678" s="775"/>
      <c r="EC678" s="775"/>
      <c r="ED678" s="775"/>
      <c r="EE678" s="775"/>
      <c r="EF678" s="775"/>
      <c r="EG678" s="775"/>
      <c r="EH678" s="775"/>
      <c r="EI678" s="775"/>
      <c r="EJ678" s="775"/>
      <c r="EK678" s="775"/>
      <c r="EL678" s="775"/>
      <c r="EM678" s="775"/>
      <c r="EN678" s="775"/>
      <c r="EO678" s="775"/>
      <c r="EP678" s="775"/>
      <c r="EQ678" s="775"/>
      <c r="ER678" s="775"/>
      <c r="ES678" s="775"/>
      <c r="ET678" s="775"/>
      <c r="EU678" s="775"/>
      <c r="EV678" s="775"/>
      <c r="EW678" s="775"/>
      <c r="EX678" s="775"/>
      <c r="EY678" s="775"/>
      <c r="EZ678" s="775"/>
      <c r="FA678" s="775"/>
      <c r="FB678" s="775"/>
      <c r="FC678" s="775"/>
      <c r="FD678" s="775"/>
      <c r="FE678" s="775"/>
      <c r="FF678" s="775"/>
      <c r="FG678" s="775"/>
      <c r="FH678" s="775"/>
      <c r="FI678" s="775"/>
      <c r="FJ678" s="775"/>
      <c r="FK678" s="775"/>
      <c r="FL678" s="775"/>
      <c r="FM678" s="775"/>
      <c r="FN678" s="775"/>
      <c r="FO678" s="775"/>
      <c r="FP678" s="775"/>
      <c r="FQ678" s="775"/>
      <c r="FR678" s="775"/>
      <c r="FS678" s="775"/>
      <c r="FT678" s="775"/>
      <c r="FU678" s="775"/>
      <c r="FV678" s="775"/>
      <c r="FW678" s="775"/>
      <c r="FX678" s="775"/>
      <c r="FY678" s="775"/>
      <c r="FZ678" s="775"/>
      <c r="GA678" s="775"/>
      <c r="GB678" s="775"/>
      <c r="GC678" s="775"/>
      <c r="GD678" s="775"/>
      <c r="GE678" s="775"/>
      <c r="GF678" s="775"/>
      <c r="GG678" s="775"/>
      <c r="GH678" s="775"/>
      <c r="GI678" s="775"/>
      <c r="GJ678" s="775"/>
      <c r="GK678" s="775"/>
      <c r="GL678" s="775"/>
      <c r="GM678" s="775"/>
      <c r="GN678" s="775"/>
      <c r="GO678" s="775"/>
      <c r="GP678" s="775"/>
      <c r="GQ678" s="775"/>
      <c r="GR678" s="775"/>
      <c r="GS678" s="775"/>
      <c r="GT678" s="775"/>
      <c r="GU678" s="775"/>
      <c r="GV678" s="775"/>
    </row>
    <row r="679" spans="1:204" x14ac:dyDescent="0.25">
      <c r="A679" s="24">
        <v>1</v>
      </c>
      <c r="B679" s="1125" t="s">
        <v>494</v>
      </c>
      <c r="C679" s="34">
        <f>'1 уровень'!E3181</f>
        <v>0</v>
      </c>
      <c r="D679" s="34">
        <f>'1 уровень'!G3181</f>
        <v>0</v>
      </c>
      <c r="E679" s="34">
        <f>'1 уровень'!H3181</f>
        <v>0</v>
      </c>
      <c r="F679" s="34">
        <f>'1 уровень'!I3181</f>
        <v>0</v>
      </c>
      <c r="G679" s="780">
        <f>'1 уровень'!J3181</f>
        <v>0</v>
      </c>
      <c r="H679" s="3753">
        <f>'1 уровень'!K3181</f>
        <v>0</v>
      </c>
      <c r="I679" s="794">
        <f>'1 уровень'!L3181</f>
        <v>0</v>
      </c>
      <c r="J679" s="794">
        <f>'1 уровень'!M3181</f>
        <v>0</v>
      </c>
      <c r="K679" s="789">
        <f>'1 уровень'!N3181</f>
        <v>0</v>
      </c>
      <c r="L679" s="789">
        <f>'1 уровень'!Q3181</f>
        <v>0</v>
      </c>
      <c r="M679" s="789">
        <f>'1 уровень'!R3181</f>
        <v>0</v>
      </c>
      <c r="N679" s="789">
        <f>'1 уровень'!S3181</f>
        <v>0</v>
      </c>
      <c r="O679" s="789">
        <f>'1 уровень'!T3181</f>
        <v>0</v>
      </c>
      <c r="P679" s="789">
        <f>'1 уровень'!U3181</f>
        <v>0</v>
      </c>
      <c r="Q679" s="788">
        <f>'1 уровень'!V3181</f>
        <v>0</v>
      </c>
      <c r="R679" s="788">
        <f>'1 уровень'!W3181</f>
        <v>0</v>
      </c>
      <c r="S679" s="788">
        <f>'1 уровень'!X3181</f>
        <v>0</v>
      </c>
      <c r="T679" s="788">
        <f>'1 уровень'!Y3181</f>
        <v>0</v>
      </c>
      <c r="U679" s="788">
        <f>'1 уровень'!Z3181</f>
        <v>0</v>
      </c>
      <c r="V679" s="788">
        <f>'1 уровень'!AA3181</f>
        <v>0</v>
      </c>
      <c r="W679" s="788">
        <f>'1 уровень'!AB3181</f>
        <v>0</v>
      </c>
      <c r="X679" s="788">
        <f>'1 уровень'!AC3181</f>
        <v>0</v>
      </c>
      <c r="Y679" s="788">
        <f>'1 уровень'!AD3181</f>
        <v>0</v>
      </c>
      <c r="Z679" s="788">
        <f>'1 уровень'!AE3181</f>
        <v>0</v>
      </c>
      <c r="AA679" s="3205">
        <f>'1 уровень'!AF3181</f>
        <v>0</v>
      </c>
      <c r="AB679" s="788">
        <f>'1 уровень'!AG3181</f>
        <v>0</v>
      </c>
      <c r="AC679" s="788">
        <f>'1 уровень'!AH3181</f>
        <v>0</v>
      </c>
      <c r="AD679" s="788">
        <f>'1 уровень'!AI3181</f>
        <v>0</v>
      </c>
      <c r="AE679" s="788">
        <f>'1 уровень'!AJ3181</f>
        <v>0</v>
      </c>
      <c r="AF679" s="2097">
        <f>'1 уровень'!AK3181</f>
        <v>0</v>
      </c>
      <c r="AG679" s="3782">
        <f>'1 уровень'!AL3181</f>
        <v>0</v>
      </c>
      <c r="AH679" s="788"/>
      <c r="AI679" s="788"/>
      <c r="AJ679" s="4250">
        <f>'1 уровень'!AM3181</f>
        <v>0</v>
      </c>
      <c r="AK679" s="4257">
        <f>'1 уровень'!AN3181</f>
        <v>0</v>
      </c>
      <c r="AL679" s="1339">
        <f t="shared" si="86"/>
        <v>0</v>
      </c>
      <c r="AM679" s="3825" t="e">
        <f t="shared" si="87"/>
        <v>#DIV/0!</v>
      </c>
      <c r="AN679" s="775"/>
      <c r="AO679" s="775"/>
      <c r="AP679" s="775"/>
      <c r="AQ679" s="775"/>
      <c r="AR679" s="775"/>
      <c r="AS679" s="775"/>
      <c r="AT679" s="775"/>
      <c r="AU679" s="775"/>
      <c r="AV679" s="775"/>
      <c r="AW679" s="775"/>
      <c r="AX679" s="775"/>
      <c r="AY679" s="775"/>
      <c r="AZ679" s="775"/>
      <c r="BA679" s="775"/>
      <c r="BB679" s="775"/>
      <c r="BC679" s="775"/>
      <c r="BD679" s="775"/>
      <c r="BE679" s="775"/>
      <c r="BF679" s="775"/>
      <c r="BG679" s="775"/>
      <c r="BH679" s="775"/>
      <c r="BI679" s="775"/>
      <c r="BJ679" s="775"/>
      <c r="BK679" s="775"/>
      <c r="BL679" s="775"/>
      <c r="BM679" s="775"/>
      <c r="BN679" s="775"/>
      <c r="BO679" s="775"/>
      <c r="BP679" s="775"/>
      <c r="BQ679" s="775"/>
      <c r="BR679" s="775"/>
      <c r="BS679" s="775"/>
      <c r="BT679" s="775"/>
      <c r="BU679" s="775"/>
      <c r="BV679" s="775"/>
      <c r="BW679" s="775"/>
      <c r="BX679" s="775"/>
      <c r="BY679" s="775"/>
      <c r="BZ679" s="775"/>
      <c r="CA679" s="775"/>
      <c r="CB679" s="775"/>
      <c r="CC679" s="775"/>
      <c r="CD679" s="775"/>
      <c r="CE679" s="775"/>
      <c r="CF679" s="775"/>
      <c r="CG679" s="775"/>
      <c r="CH679" s="775"/>
      <c r="CI679" s="775"/>
      <c r="CJ679" s="775"/>
      <c r="CK679" s="775"/>
      <c r="CL679" s="775"/>
      <c r="CM679" s="775"/>
      <c r="CN679" s="775"/>
      <c r="CO679" s="775"/>
      <c r="CP679" s="775"/>
      <c r="CQ679" s="775"/>
      <c r="CR679" s="775"/>
      <c r="CS679" s="775"/>
      <c r="CT679" s="775"/>
      <c r="CU679" s="775"/>
      <c r="CV679" s="775"/>
      <c r="CW679" s="775"/>
      <c r="CX679" s="775"/>
      <c r="CY679" s="775"/>
      <c r="CZ679" s="775"/>
      <c r="DA679" s="775"/>
      <c r="DB679" s="775"/>
      <c r="DC679" s="775"/>
      <c r="DD679" s="775"/>
      <c r="DE679" s="775"/>
      <c r="DF679" s="775"/>
      <c r="DG679" s="775"/>
      <c r="DH679" s="775"/>
      <c r="DI679" s="775"/>
      <c r="DJ679" s="775"/>
      <c r="DK679" s="775"/>
      <c r="DL679" s="775"/>
      <c r="DM679" s="775"/>
      <c r="DN679" s="775"/>
      <c r="DO679" s="775"/>
      <c r="DP679" s="775"/>
      <c r="DQ679" s="775"/>
      <c r="DR679" s="775"/>
      <c r="DS679" s="775"/>
      <c r="DT679" s="775"/>
      <c r="DU679" s="775"/>
      <c r="DV679" s="775"/>
      <c r="DW679" s="775"/>
      <c r="DX679" s="775"/>
      <c r="DY679" s="775"/>
      <c r="DZ679" s="775"/>
      <c r="EA679" s="775"/>
      <c r="EB679" s="775"/>
      <c r="EC679" s="775"/>
      <c r="ED679" s="775"/>
      <c r="EE679" s="775"/>
      <c r="EF679" s="775"/>
      <c r="EG679" s="775"/>
      <c r="EH679" s="775"/>
      <c r="EI679" s="775"/>
      <c r="EJ679" s="775"/>
      <c r="EK679" s="775"/>
      <c r="EL679" s="775"/>
      <c r="EM679" s="775"/>
      <c r="EN679" s="775"/>
      <c r="EO679" s="775"/>
      <c r="EP679" s="775"/>
      <c r="EQ679" s="775"/>
      <c r="ER679" s="775"/>
      <c r="ES679" s="775"/>
      <c r="ET679" s="775"/>
      <c r="EU679" s="775"/>
      <c r="EV679" s="775"/>
      <c r="EW679" s="775"/>
      <c r="EX679" s="775"/>
      <c r="EY679" s="775"/>
      <c r="EZ679" s="775"/>
      <c r="FA679" s="775"/>
      <c r="FB679" s="775"/>
      <c r="FC679" s="775"/>
      <c r="FD679" s="775"/>
      <c r="FE679" s="775"/>
      <c r="FF679" s="775"/>
      <c r="FG679" s="775"/>
      <c r="FH679" s="775"/>
      <c r="FI679" s="775"/>
      <c r="FJ679" s="775"/>
      <c r="FK679" s="775"/>
      <c r="FL679" s="775"/>
      <c r="FM679" s="775"/>
      <c r="FN679" s="775"/>
      <c r="FO679" s="775"/>
      <c r="FP679" s="775"/>
      <c r="FQ679" s="775"/>
      <c r="FR679" s="775"/>
      <c r="FS679" s="775"/>
      <c r="FT679" s="775"/>
      <c r="FU679" s="775"/>
      <c r="FV679" s="775"/>
      <c r="FW679" s="775"/>
      <c r="FX679" s="775"/>
      <c r="FY679" s="775"/>
      <c r="FZ679" s="775"/>
      <c r="GA679" s="775"/>
      <c r="GB679" s="775"/>
      <c r="GC679" s="775"/>
      <c r="GD679" s="775"/>
      <c r="GE679" s="775"/>
      <c r="GF679" s="775"/>
      <c r="GG679" s="775"/>
      <c r="GH679" s="775"/>
      <c r="GI679" s="775"/>
      <c r="GJ679" s="775"/>
      <c r="GK679" s="775"/>
      <c r="GL679" s="775"/>
      <c r="GM679" s="775"/>
      <c r="GN679" s="775"/>
      <c r="GO679" s="775"/>
      <c r="GP679" s="775"/>
      <c r="GQ679" s="775"/>
      <c r="GR679" s="775"/>
      <c r="GS679" s="775"/>
      <c r="GT679" s="775"/>
      <c r="GU679" s="775"/>
      <c r="GV679" s="775"/>
    </row>
    <row r="680" spans="1:204" x14ac:dyDescent="0.25">
      <c r="A680" s="24">
        <v>1</v>
      </c>
      <c r="B680" s="1778" t="s">
        <v>495</v>
      </c>
      <c r="C680" s="34">
        <f>'1 уровень'!E3182</f>
        <v>0</v>
      </c>
      <c r="D680" s="34">
        <f>'1 уровень'!G3182</f>
        <v>0</v>
      </c>
      <c r="E680" s="34">
        <f>'1 уровень'!H3182</f>
        <v>0</v>
      </c>
      <c r="F680" s="34">
        <f>'1 уровень'!I3182</f>
        <v>0</v>
      </c>
      <c r="G680" s="780">
        <f>'1 уровень'!J3182</f>
        <v>0</v>
      </c>
      <c r="H680" s="3753">
        <f>'1 уровень'!K3182</f>
        <v>0</v>
      </c>
      <c r="I680" s="794">
        <f>'1 уровень'!L3182</f>
        <v>0</v>
      </c>
      <c r="J680" s="794">
        <f>'1 уровень'!M3182</f>
        <v>0</v>
      </c>
      <c r="K680" s="789">
        <f>'1 уровень'!N3182</f>
        <v>0</v>
      </c>
      <c r="L680" s="789">
        <f>'1 уровень'!Q3182</f>
        <v>0</v>
      </c>
      <c r="M680" s="789">
        <f>'1 уровень'!R3182</f>
        <v>0</v>
      </c>
      <c r="N680" s="789">
        <f>'1 уровень'!S3182</f>
        <v>0</v>
      </c>
      <c r="O680" s="789">
        <f>'1 уровень'!T3182</f>
        <v>0</v>
      </c>
      <c r="P680" s="789">
        <f>'1 уровень'!U3182</f>
        <v>0</v>
      </c>
      <c r="Q680" s="788">
        <f>'1 уровень'!V3182</f>
        <v>0</v>
      </c>
      <c r="R680" s="788">
        <f>'1 уровень'!W3182</f>
        <v>0</v>
      </c>
      <c r="S680" s="788">
        <f>'1 уровень'!X3182</f>
        <v>0</v>
      </c>
      <c r="T680" s="788">
        <f>'1 уровень'!Y3182</f>
        <v>0</v>
      </c>
      <c r="U680" s="788">
        <f>'1 уровень'!Z3182</f>
        <v>0</v>
      </c>
      <c r="V680" s="788">
        <f>'1 уровень'!AA3182</f>
        <v>0</v>
      </c>
      <c r="W680" s="788">
        <f>'1 уровень'!AB3182</f>
        <v>0</v>
      </c>
      <c r="X680" s="788">
        <f>'1 уровень'!AC3182</f>
        <v>0</v>
      </c>
      <c r="Y680" s="788">
        <f>'1 уровень'!AD3182</f>
        <v>0</v>
      </c>
      <c r="Z680" s="788">
        <f>'1 уровень'!AE3182</f>
        <v>0</v>
      </c>
      <c r="AA680" s="3205">
        <f>'1 уровень'!AF3182</f>
        <v>0</v>
      </c>
      <c r="AB680" s="788">
        <f>'1 уровень'!AG3182</f>
        <v>0</v>
      </c>
      <c r="AC680" s="788">
        <f>'1 уровень'!AH3182</f>
        <v>0</v>
      </c>
      <c r="AD680" s="788">
        <f>'1 уровень'!AI3182</f>
        <v>0</v>
      </c>
      <c r="AE680" s="788">
        <f>'1 уровень'!AJ3182</f>
        <v>0</v>
      </c>
      <c r="AF680" s="2097">
        <f>'1 уровень'!AK3182</f>
        <v>0</v>
      </c>
      <c r="AG680" s="3782">
        <f>'1 уровень'!AL3182</f>
        <v>0</v>
      </c>
      <c r="AH680" s="788"/>
      <c r="AI680" s="788"/>
      <c r="AJ680" s="4250">
        <f>'1 уровень'!AM3182</f>
        <v>0</v>
      </c>
      <c r="AK680" s="4257">
        <f>'1 уровень'!AN3182</f>
        <v>0</v>
      </c>
      <c r="AL680" s="1339">
        <f t="shared" si="86"/>
        <v>0</v>
      </c>
      <c r="AM680" s="3825" t="e">
        <f t="shared" si="87"/>
        <v>#DIV/0!</v>
      </c>
      <c r="AN680" s="775"/>
      <c r="AO680" s="775"/>
      <c r="AP680" s="775"/>
      <c r="AQ680" s="775"/>
      <c r="AR680" s="775"/>
      <c r="AS680" s="775"/>
      <c r="AT680" s="775"/>
      <c r="AU680" s="775"/>
      <c r="AV680" s="775"/>
      <c r="AW680" s="775"/>
      <c r="AX680" s="775"/>
      <c r="AY680" s="775"/>
      <c r="AZ680" s="775"/>
      <c r="BA680" s="775"/>
      <c r="BB680" s="775"/>
      <c r="BC680" s="775"/>
      <c r="BD680" s="775"/>
      <c r="BE680" s="775"/>
      <c r="BF680" s="775"/>
      <c r="BG680" s="775"/>
      <c r="BH680" s="775"/>
      <c r="BI680" s="775"/>
      <c r="BJ680" s="775"/>
      <c r="BK680" s="775"/>
      <c r="BL680" s="775"/>
      <c r="BM680" s="775"/>
      <c r="BN680" s="775"/>
      <c r="BO680" s="775"/>
      <c r="BP680" s="775"/>
      <c r="BQ680" s="775"/>
      <c r="BR680" s="775"/>
      <c r="BS680" s="775"/>
      <c r="BT680" s="775"/>
      <c r="BU680" s="775"/>
      <c r="BV680" s="775"/>
      <c r="BW680" s="775"/>
      <c r="BX680" s="775"/>
      <c r="BY680" s="775"/>
      <c r="BZ680" s="775"/>
      <c r="CA680" s="775"/>
      <c r="CB680" s="775"/>
      <c r="CC680" s="775"/>
      <c r="CD680" s="775"/>
      <c r="CE680" s="775"/>
      <c r="CF680" s="775"/>
      <c r="CG680" s="775"/>
      <c r="CH680" s="775"/>
      <c r="CI680" s="775"/>
      <c r="CJ680" s="775"/>
      <c r="CK680" s="775"/>
      <c r="CL680" s="775"/>
      <c r="CM680" s="775"/>
      <c r="CN680" s="775"/>
      <c r="CO680" s="775"/>
      <c r="CP680" s="775"/>
      <c r="CQ680" s="775"/>
      <c r="CR680" s="775"/>
      <c r="CS680" s="775"/>
      <c r="CT680" s="775"/>
      <c r="CU680" s="775"/>
      <c r="CV680" s="775"/>
      <c r="CW680" s="775"/>
      <c r="CX680" s="775"/>
      <c r="CY680" s="775"/>
      <c r="CZ680" s="775"/>
      <c r="DA680" s="775"/>
      <c r="DB680" s="775"/>
      <c r="DC680" s="775"/>
      <c r="DD680" s="775"/>
      <c r="DE680" s="775"/>
      <c r="DF680" s="775"/>
      <c r="DG680" s="775"/>
      <c r="DH680" s="775"/>
      <c r="DI680" s="775"/>
      <c r="DJ680" s="775"/>
      <c r="DK680" s="775"/>
      <c r="DL680" s="775"/>
      <c r="DM680" s="775"/>
      <c r="DN680" s="775"/>
      <c r="DO680" s="775"/>
      <c r="DP680" s="775"/>
      <c r="DQ680" s="775"/>
      <c r="DR680" s="775"/>
      <c r="DS680" s="775"/>
      <c r="DT680" s="775"/>
      <c r="DU680" s="775"/>
      <c r="DV680" s="775"/>
      <c r="DW680" s="775"/>
      <c r="DX680" s="775"/>
      <c r="DY680" s="775"/>
      <c r="DZ680" s="775"/>
      <c r="EA680" s="775"/>
      <c r="EB680" s="775"/>
      <c r="EC680" s="775"/>
      <c r="ED680" s="775"/>
      <c r="EE680" s="775"/>
      <c r="EF680" s="775"/>
      <c r="EG680" s="775"/>
      <c r="EH680" s="775"/>
      <c r="EI680" s="775"/>
      <c r="EJ680" s="775"/>
      <c r="EK680" s="775"/>
      <c r="EL680" s="775"/>
      <c r="EM680" s="775"/>
      <c r="EN680" s="775"/>
      <c r="EO680" s="775"/>
      <c r="EP680" s="775"/>
      <c r="EQ680" s="775"/>
      <c r="ER680" s="775"/>
      <c r="ES680" s="775"/>
      <c r="ET680" s="775"/>
      <c r="EU680" s="775"/>
      <c r="EV680" s="775"/>
      <c r="EW680" s="775"/>
      <c r="EX680" s="775"/>
      <c r="EY680" s="775"/>
      <c r="EZ680" s="775"/>
      <c r="FA680" s="775"/>
      <c r="FB680" s="775"/>
      <c r="FC680" s="775"/>
      <c r="FD680" s="775"/>
      <c r="FE680" s="775"/>
      <c r="FF680" s="775"/>
      <c r="FG680" s="775"/>
      <c r="FH680" s="775"/>
      <c r="FI680" s="775"/>
      <c r="FJ680" s="775"/>
      <c r="FK680" s="775"/>
      <c r="FL680" s="775"/>
      <c r="FM680" s="775"/>
      <c r="FN680" s="775"/>
      <c r="FO680" s="775"/>
      <c r="FP680" s="775"/>
      <c r="FQ680" s="775"/>
      <c r="FR680" s="775"/>
      <c r="FS680" s="775"/>
      <c r="FT680" s="775"/>
      <c r="FU680" s="775"/>
      <c r="FV680" s="775"/>
      <c r="FW680" s="775"/>
      <c r="FX680" s="775"/>
      <c r="FY680" s="775"/>
      <c r="FZ680" s="775"/>
      <c r="GA680" s="775"/>
      <c r="GB680" s="775"/>
      <c r="GC680" s="775"/>
      <c r="GD680" s="775"/>
      <c r="GE680" s="775"/>
      <c r="GF680" s="775"/>
      <c r="GG680" s="775"/>
      <c r="GH680" s="775"/>
      <c r="GI680" s="775"/>
      <c r="GJ680" s="775"/>
      <c r="GK680" s="775"/>
      <c r="GL680" s="775"/>
      <c r="GM680" s="775"/>
      <c r="GN680" s="775"/>
      <c r="GO680" s="775"/>
      <c r="GP680" s="775"/>
      <c r="GQ680" s="775"/>
      <c r="GR680" s="775"/>
      <c r="GS680" s="775"/>
      <c r="GT680" s="775"/>
      <c r="GU680" s="775"/>
      <c r="GV680" s="775"/>
    </row>
    <row r="681" spans="1:204" ht="29.25" x14ac:dyDescent="0.25">
      <c r="A681" s="24">
        <v>1</v>
      </c>
      <c r="B681" s="1771" t="s">
        <v>470</v>
      </c>
      <c r="C681" s="34">
        <f>'1 уровень'!E3183</f>
        <v>2953</v>
      </c>
      <c r="D681" s="34">
        <f>'1 уровень'!G3183</f>
        <v>0</v>
      </c>
      <c r="E681" s="34">
        <f>'1 уровень'!H3183</f>
        <v>1723</v>
      </c>
      <c r="F681" s="34">
        <f>'1 уровень'!I3183</f>
        <v>940</v>
      </c>
      <c r="G681" s="780">
        <f>'1 уровень'!J3183</f>
        <v>54.556006964596634</v>
      </c>
      <c r="H681" s="3753">
        <f>'1 уровень'!K3183</f>
        <v>59</v>
      </c>
      <c r="I681" s="794">
        <f>'1 уровень'!L3183</f>
        <v>0</v>
      </c>
      <c r="J681" s="794">
        <f>'1 уровень'!M3183</f>
        <v>0</v>
      </c>
      <c r="K681" s="789">
        <f>'1 уровень'!N3183</f>
        <v>0</v>
      </c>
      <c r="L681" s="789">
        <f>'1 уровень'!Q3183</f>
        <v>0</v>
      </c>
      <c r="M681" s="789">
        <f>'1 уровень'!R3183</f>
        <v>0</v>
      </c>
      <c r="N681" s="789">
        <f>'1 уровень'!S3183</f>
        <v>0</v>
      </c>
      <c r="O681" s="789">
        <f>'1 уровень'!T3183</f>
        <v>0</v>
      </c>
      <c r="P681" s="789">
        <f>'1 уровень'!U3183</f>
        <v>0</v>
      </c>
      <c r="Q681" s="788">
        <f>'1 уровень'!V3183</f>
        <v>0</v>
      </c>
      <c r="R681" s="788">
        <f>'1 уровень'!W3183</f>
        <v>0</v>
      </c>
      <c r="S681" s="788">
        <f>'1 уровень'!X3183</f>
        <v>0</v>
      </c>
      <c r="T681" s="788">
        <f>'1 уровень'!Y3183</f>
        <v>0</v>
      </c>
      <c r="U681" s="788">
        <f>'1 уровень'!Z3183</f>
        <v>0</v>
      </c>
      <c r="V681" s="788">
        <f>'1 уровень'!AA3183</f>
        <v>0</v>
      </c>
      <c r="W681" s="788">
        <f>'1 уровень'!AB3183</f>
        <v>0</v>
      </c>
      <c r="X681" s="788">
        <f>'1 уровень'!AC3183</f>
        <v>0</v>
      </c>
      <c r="Y681" s="788">
        <f>'1 уровень'!AD3183</f>
        <v>0</v>
      </c>
      <c r="Z681" s="788">
        <f>'1 уровень'!AE3183</f>
        <v>0</v>
      </c>
      <c r="AA681" s="3205">
        <f>'1 уровень'!AF3183</f>
        <v>0</v>
      </c>
      <c r="AB681" s="788">
        <f>'1 уровень'!AG3183</f>
        <v>0</v>
      </c>
      <c r="AC681" s="788">
        <f>'1 уровень'!AH3183</f>
        <v>0</v>
      </c>
      <c r="AD681" s="788">
        <f>'1 уровень'!AI3183</f>
        <v>0</v>
      </c>
      <c r="AE681" s="788">
        <f>'1 уровень'!AJ3183</f>
        <v>0</v>
      </c>
      <c r="AF681" s="2097">
        <f>'1 уровень'!AK3183</f>
        <v>0</v>
      </c>
      <c r="AG681" s="3782">
        <f>'1 уровень'!AL3183</f>
        <v>0</v>
      </c>
      <c r="AH681" s="788"/>
      <c r="AI681" s="788"/>
      <c r="AJ681" s="4250">
        <f>'1 уровень'!AM3183</f>
        <v>0</v>
      </c>
      <c r="AK681" s="4257">
        <f>'1 уровень'!AN3183</f>
        <v>0</v>
      </c>
      <c r="AL681" s="1339">
        <f t="shared" si="86"/>
        <v>0</v>
      </c>
      <c r="AM681" s="3825">
        <f t="shared" si="87"/>
        <v>0</v>
      </c>
      <c r="AN681" s="775"/>
      <c r="AO681" s="775"/>
      <c r="AP681" s="775"/>
      <c r="AQ681" s="775"/>
      <c r="AR681" s="775"/>
      <c r="AS681" s="775"/>
      <c r="AT681" s="775"/>
      <c r="AU681" s="775"/>
      <c r="AV681" s="775"/>
      <c r="AW681" s="775"/>
      <c r="AX681" s="775"/>
      <c r="AY681" s="775"/>
      <c r="AZ681" s="775"/>
      <c r="BA681" s="775"/>
      <c r="BB681" s="775"/>
      <c r="BC681" s="775"/>
      <c r="BD681" s="775"/>
      <c r="BE681" s="775"/>
      <c r="BF681" s="775"/>
      <c r="BG681" s="775"/>
      <c r="BH681" s="775"/>
      <c r="BI681" s="775"/>
      <c r="BJ681" s="775"/>
      <c r="BK681" s="775"/>
      <c r="BL681" s="775"/>
      <c r="BM681" s="775"/>
      <c r="BN681" s="775"/>
      <c r="BO681" s="775"/>
      <c r="BP681" s="775"/>
      <c r="BQ681" s="775"/>
      <c r="BR681" s="775"/>
      <c r="BS681" s="775"/>
      <c r="BT681" s="775"/>
      <c r="BU681" s="775"/>
      <c r="BV681" s="775"/>
      <c r="BW681" s="775"/>
      <c r="BX681" s="775"/>
      <c r="BY681" s="775"/>
      <c r="BZ681" s="775"/>
      <c r="CA681" s="775"/>
      <c r="CB681" s="775"/>
      <c r="CC681" s="775"/>
      <c r="CD681" s="775"/>
      <c r="CE681" s="775"/>
      <c r="CF681" s="775"/>
      <c r="CG681" s="775"/>
      <c r="CH681" s="775"/>
      <c r="CI681" s="775"/>
      <c r="CJ681" s="775"/>
      <c r="CK681" s="775"/>
      <c r="CL681" s="775"/>
      <c r="CM681" s="775"/>
      <c r="CN681" s="775"/>
      <c r="CO681" s="775"/>
      <c r="CP681" s="775"/>
      <c r="CQ681" s="775"/>
      <c r="CR681" s="775"/>
      <c r="CS681" s="775"/>
      <c r="CT681" s="775"/>
      <c r="CU681" s="775"/>
      <c r="CV681" s="775"/>
      <c r="CW681" s="775"/>
      <c r="CX681" s="775"/>
      <c r="CY681" s="775"/>
      <c r="CZ681" s="775"/>
      <c r="DA681" s="775"/>
      <c r="DB681" s="775"/>
      <c r="DC681" s="775"/>
      <c r="DD681" s="775"/>
      <c r="DE681" s="775"/>
      <c r="DF681" s="775"/>
      <c r="DG681" s="775"/>
      <c r="DH681" s="775"/>
      <c r="DI681" s="775"/>
      <c r="DJ681" s="775"/>
      <c r="DK681" s="775"/>
      <c r="DL681" s="775"/>
      <c r="DM681" s="775"/>
      <c r="DN681" s="775"/>
      <c r="DO681" s="775"/>
      <c r="DP681" s="775"/>
      <c r="DQ681" s="775"/>
      <c r="DR681" s="775"/>
      <c r="DS681" s="775"/>
      <c r="DT681" s="775"/>
      <c r="DU681" s="775"/>
      <c r="DV681" s="775"/>
      <c r="DW681" s="775"/>
      <c r="DX681" s="775"/>
      <c r="DY681" s="775"/>
      <c r="DZ681" s="775"/>
      <c r="EA681" s="775"/>
      <c r="EB681" s="775"/>
      <c r="EC681" s="775"/>
      <c r="ED681" s="775"/>
      <c r="EE681" s="775"/>
      <c r="EF681" s="775"/>
      <c r="EG681" s="775"/>
      <c r="EH681" s="775"/>
      <c r="EI681" s="775"/>
      <c r="EJ681" s="775"/>
      <c r="EK681" s="775"/>
      <c r="EL681" s="775"/>
      <c r="EM681" s="775"/>
      <c r="EN681" s="775"/>
      <c r="EO681" s="775"/>
      <c r="EP681" s="775"/>
      <c r="EQ681" s="775"/>
      <c r="ER681" s="775"/>
      <c r="ES681" s="775"/>
      <c r="ET681" s="775"/>
      <c r="EU681" s="775"/>
      <c r="EV681" s="775"/>
      <c r="EW681" s="775"/>
      <c r="EX681" s="775"/>
      <c r="EY681" s="775"/>
      <c r="EZ681" s="775"/>
      <c r="FA681" s="775"/>
      <c r="FB681" s="775"/>
      <c r="FC681" s="775"/>
      <c r="FD681" s="775"/>
      <c r="FE681" s="775"/>
      <c r="FF681" s="775"/>
      <c r="FG681" s="775"/>
      <c r="FH681" s="775"/>
      <c r="FI681" s="775"/>
      <c r="FJ681" s="775"/>
      <c r="FK681" s="775"/>
      <c r="FL681" s="775"/>
      <c r="FM681" s="775"/>
      <c r="FN681" s="775"/>
      <c r="FO681" s="775"/>
      <c r="FP681" s="775"/>
      <c r="FQ681" s="775"/>
      <c r="FR681" s="775"/>
      <c r="FS681" s="775"/>
      <c r="FT681" s="775"/>
      <c r="FU681" s="775"/>
      <c r="FV681" s="775"/>
      <c r="FW681" s="775"/>
      <c r="FX681" s="775"/>
      <c r="FY681" s="775"/>
      <c r="FZ681" s="775"/>
      <c r="GA681" s="775"/>
      <c r="GB681" s="775"/>
      <c r="GC681" s="775"/>
      <c r="GD681" s="775"/>
      <c r="GE681" s="775"/>
      <c r="GF681" s="775"/>
      <c r="GG681" s="775"/>
      <c r="GH681" s="775"/>
      <c r="GI681" s="775"/>
      <c r="GJ681" s="775"/>
      <c r="GK681" s="775"/>
      <c r="GL681" s="775"/>
      <c r="GM681" s="775"/>
      <c r="GN681" s="775"/>
      <c r="GO681" s="775"/>
      <c r="GP681" s="775"/>
      <c r="GQ681" s="775"/>
      <c r="GR681" s="775"/>
      <c r="GS681" s="775"/>
      <c r="GT681" s="775"/>
      <c r="GU681" s="775"/>
      <c r="GV681" s="775"/>
    </row>
    <row r="682" spans="1:204" ht="30" x14ac:dyDescent="0.25">
      <c r="A682" s="24">
        <v>1</v>
      </c>
      <c r="B682" s="1126" t="s">
        <v>208</v>
      </c>
      <c r="C682" s="34">
        <f>'1 уровень'!E3184</f>
        <v>0</v>
      </c>
      <c r="D682" s="34">
        <f>'1 уровень'!G3184</f>
        <v>0</v>
      </c>
      <c r="E682" s="34">
        <f>'1 уровень'!H3184</f>
        <v>0</v>
      </c>
      <c r="F682" s="34">
        <f>'1 уровень'!I3184</f>
        <v>0</v>
      </c>
      <c r="G682" s="780">
        <f>'1 уровень'!J3184</f>
        <v>0</v>
      </c>
      <c r="H682" s="3753">
        <f>'1 уровень'!K3184</f>
        <v>0</v>
      </c>
      <c r="I682" s="794">
        <f>'1 уровень'!L3184</f>
        <v>0</v>
      </c>
      <c r="J682" s="794">
        <f>'1 уровень'!M3184</f>
        <v>0</v>
      </c>
      <c r="K682" s="789">
        <f>'1 уровень'!N3184</f>
        <v>0</v>
      </c>
      <c r="L682" s="789">
        <f>'1 уровень'!Q3184</f>
        <v>0</v>
      </c>
      <c r="M682" s="789">
        <f>'1 уровень'!R3184</f>
        <v>0</v>
      </c>
      <c r="N682" s="789">
        <f>'1 уровень'!S3184</f>
        <v>0</v>
      </c>
      <c r="O682" s="789">
        <f>'1 уровень'!T3184</f>
        <v>0</v>
      </c>
      <c r="P682" s="789">
        <f>'1 уровень'!U3184</f>
        <v>0</v>
      </c>
      <c r="Q682" s="788">
        <f>'1 уровень'!V3184</f>
        <v>0</v>
      </c>
      <c r="R682" s="788">
        <f>'1 уровень'!W3184</f>
        <v>0</v>
      </c>
      <c r="S682" s="788">
        <f>'1 уровень'!X3184</f>
        <v>0</v>
      </c>
      <c r="T682" s="788">
        <f>'1 уровень'!Y3184</f>
        <v>0</v>
      </c>
      <c r="U682" s="788">
        <f>'1 уровень'!Z3184</f>
        <v>0</v>
      </c>
      <c r="V682" s="788">
        <f>'1 уровень'!AA3184</f>
        <v>0</v>
      </c>
      <c r="W682" s="788">
        <f>'1 уровень'!AB3184</f>
        <v>0</v>
      </c>
      <c r="X682" s="788">
        <f>'1 уровень'!AC3184</f>
        <v>0</v>
      </c>
      <c r="Y682" s="788">
        <f>'1 уровень'!AD3184</f>
        <v>0</v>
      </c>
      <c r="Z682" s="788">
        <f>'1 уровень'!AE3184</f>
        <v>0</v>
      </c>
      <c r="AA682" s="3205">
        <f>'1 уровень'!AF3184</f>
        <v>0</v>
      </c>
      <c r="AB682" s="788">
        <f>'1 уровень'!AG3184</f>
        <v>0</v>
      </c>
      <c r="AC682" s="788">
        <f>'1 уровень'!AH3184</f>
        <v>0</v>
      </c>
      <c r="AD682" s="788">
        <f>'1 уровень'!AI3184</f>
        <v>0</v>
      </c>
      <c r="AE682" s="788">
        <f>'1 уровень'!AJ3184</f>
        <v>0</v>
      </c>
      <c r="AF682" s="2097">
        <f>'1 уровень'!AK3184</f>
        <v>0</v>
      </c>
      <c r="AG682" s="3782">
        <f>'1 уровень'!AL3184</f>
        <v>0</v>
      </c>
      <c r="AH682" s="788"/>
      <c r="AI682" s="788"/>
      <c r="AJ682" s="4250">
        <f>'1 уровень'!AM3184</f>
        <v>0</v>
      </c>
      <c r="AK682" s="4257">
        <f>'1 уровень'!AN3184</f>
        <v>0</v>
      </c>
      <c r="AL682" s="1339">
        <f t="shared" si="86"/>
        <v>0</v>
      </c>
      <c r="AM682" s="3825" t="e">
        <f t="shared" si="87"/>
        <v>#DIV/0!</v>
      </c>
      <c r="AN682" s="775"/>
      <c r="AO682" s="775"/>
      <c r="AP682" s="775"/>
      <c r="AQ682" s="775"/>
      <c r="AR682" s="775"/>
      <c r="AS682" s="775"/>
      <c r="AT682" s="775"/>
      <c r="AU682" s="775"/>
      <c r="AV682" s="775"/>
      <c r="AW682" s="775"/>
      <c r="AX682" s="775"/>
      <c r="AY682" s="775"/>
      <c r="AZ682" s="775"/>
      <c r="BA682" s="775"/>
      <c r="BB682" s="775"/>
      <c r="BC682" s="775"/>
      <c r="BD682" s="775"/>
      <c r="BE682" s="775"/>
      <c r="BF682" s="775"/>
      <c r="BG682" s="775"/>
      <c r="BH682" s="775"/>
      <c r="BI682" s="775"/>
      <c r="BJ682" s="775"/>
      <c r="BK682" s="775"/>
      <c r="BL682" s="775"/>
      <c r="BM682" s="775"/>
      <c r="BN682" s="775"/>
      <c r="BO682" s="775"/>
      <c r="BP682" s="775"/>
      <c r="BQ682" s="775"/>
      <c r="BR682" s="775"/>
      <c r="BS682" s="775"/>
      <c r="BT682" s="775"/>
      <c r="BU682" s="775"/>
      <c r="BV682" s="775"/>
      <c r="BW682" s="775"/>
      <c r="BX682" s="775"/>
      <c r="BY682" s="775"/>
      <c r="BZ682" s="775"/>
      <c r="CA682" s="775"/>
      <c r="CB682" s="775"/>
      <c r="CC682" s="775"/>
      <c r="CD682" s="775"/>
      <c r="CE682" s="775"/>
      <c r="CF682" s="775"/>
      <c r="CG682" s="775"/>
      <c r="CH682" s="775"/>
      <c r="CI682" s="775"/>
      <c r="CJ682" s="775"/>
      <c r="CK682" s="775"/>
      <c r="CL682" s="775"/>
      <c r="CM682" s="775"/>
      <c r="CN682" s="775"/>
      <c r="CO682" s="775"/>
      <c r="CP682" s="775"/>
      <c r="CQ682" s="775"/>
      <c r="CR682" s="775"/>
      <c r="CS682" s="775"/>
      <c r="CT682" s="775"/>
      <c r="CU682" s="775"/>
      <c r="CV682" s="775"/>
      <c r="CW682" s="775"/>
      <c r="CX682" s="775"/>
      <c r="CY682" s="775"/>
      <c r="CZ682" s="775"/>
      <c r="DA682" s="775"/>
      <c r="DB682" s="775"/>
      <c r="DC682" s="775"/>
      <c r="DD682" s="775"/>
      <c r="DE682" s="775"/>
      <c r="DF682" s="775"/>
      <c r="DG682" s="775"/>
      <c r="DH682" s="775"/>
      <c r="DI682" s="775"/>
      <c r="DJ682" s="775"/>
      <c r="DK682" s="775"/>
      <c r="DL682" s="775"/>
      <c r="DM682" s="775"/>
      <c r="DN682" s="775"/>
      <c r="DO682" s="775"/>
      <c r="DP682" s="775"/>
      <c r="DQ682" s="775"/>
      <c r="DR682" s="775"/>
      <c r="DS682" s="775"/>
      <c r="DT682" s="775"/>
      <c r="DU682" s="775"/>
      <c r="DV682" s="775"/>
      <c r="DW682" s="775"/>
      <c r="DX682" s="775"/>
      <c r="DY682" s="775"/>
      <c r="DZ682" s="775"/>
      <c r="EA682" s="775"/>
      <c r="EB682" s="775"/>
      <c r="EC682" s="775"/>
      <c r="ED682" s="775"/>
      <c r="EE682" s="775"/>
      <c r="EF682" s="775"/>
      <c r="EG682" s="775"/>
      <c r="EH682" s="775"/>
      <c r="EI682" s="775"/>
      <c r="EJ682" s="775"/>
      <c r="EK682" s="775"/>
      <c r="EL682" s="775"/>
      <c r="EM682" s="775"/>
      <c r="EN682" s="775"/>
      <c r="EO682" s="775"/>
      <c r="EP682" s="775"/>
      <c r="EQ682" s="775"/>
      <c r="ER682" s="775"/>
      <c r="ES682" s="775"/>
      <c r="ET682" s="775"/>
      <c r="EU682" s="775"/>
      <c r="EV682" s="775"/>
      <c r="EW682" s="775"/>
      <c r="EX682" s="775"/>
      <c r="EY682" s="775"/>
      <c r="EZ682" s="775"/>
      <c r="FA682" s="775"/>
      <c r="FB682" s="775"/>
      <c r="FC682" s="775"/>
      <c r="FD682" s="775"/>
      <c r="FE682" s="775"/>
      <c r="FF682" s="775"/>
      <c r="FG682" s="775"/>
      <c r="FH682" s="775"/>
      <c r="FI682" s="775"/>
      <c r="FJ682" s="775"/>
      <c r="FK682" s="775"/>
      <c r="FL682" s="775"/>
      <c r="FM682" s="775"/>
      <c r="FN682" s="775"/>
      <c r="FO682" s="775"/>
      <c r="FP682" s="775"/>
      <c r="FQ682" s="775"/>
      <c r="FR682" s="775"/>
      <c r="FS682" s="775"/>
      <c r="FT682" s="775"/>
      <c r="FU682" s="775"/>
      <c r="FV682" s="775"/>
      <c r="FW682" s="775"/>
      <c r="FX682" s="775"/>
      <c r="FY682" s="775"/>
      <c r="FZ682" s="775"/>
      <c r="GA682" s="775"/>
      <c r="GB682" s="775"/>
      <c r="GC682" s="775"/>
      <c r="GD682" s="775"/>
      <c r="GE682" s="775"/>
      <c r="GF682" s="775"/>
      <c r="GG682" s="775"/>
      <c r="GH682" s="775"/>
      <c r="GI682" s="775"/>
      <c r="GJ682" s="775"/>
      <c r="GK682" s="775"/>
      <c r="GL682" s="775"/>
      <c r="GM682" s="775"/>
      <c r="GN682" s="775"/>
      <c r="GO682" s="775"/>
      <c r="GP682" s="775"/>
      <c r="GQ682" s="775"/>
      <c r="GR682" s="775"/>
      <c r="GS682" s="775"/>
      <c r="GT682" s="775"/>
      <c r="GU682" s="775"/>
      <c r="GV682" s="775"/>
    </row>
    <row r="683" spans="1:204" ht="72" x14ac:dyDescent="0.25">
      <c r="A683" s="24">
        <v>1</v>
      </c>
      <c r="B683" s="1771" t="s">
        <v>478</v>
      </c>
      <c r="C683" s="34">
        <f>'1 уровень'!E3185</f>
        <v>0</v>
      </c>
      <c r="D683" s="34">
        <f>'1 уровень'!G3185</f>
        <v>0</v>
      </c>
      <c r="E683" s="34">
        <f>'1 уровень'!H3185</f>
        <v>0</v>
      </c>
      <c r="F683" s="34">
        <f>'1 уровень'!I3185</f>
        <v>0</v>
      </c>
      <c r="G683" s="780">
        <f>'1 уровень'!J3185</f>
        <v>0</v>
      </c>
      <c r="H683" s="3753">
        <f>'1 уровень'!K3185</f>
        <v>0</v>
      </c>
      <c r="I683" s="794">
        <f>'1 уровень'!L3185</f>
        <v>0</v>
      </c>
      <c r="J683" s="794">
        <f>'1 уровень'!M3185</f>
        <v>0</v>
      </c>
      <c r="K683" s="789">
        <f>'1 уровень'!N3185</f>
        <v>0</v>
      </c>
      <c r="L683" s="789">
        <f>'1 уровень'!Q3185</f>
        <v>0</v>
      </c>
      <c r="M683" s="789">
        <f>'1 уровень'!R3185</f>
        <v>0</v>
      </c>
      <c r="N683" s="789">
        <f>'1 уровень'!S3185</f>
        <v>0</v>
      </c>
      <c r="O683" s="789">
        <f>'1 уровень'!T3185</f>
        <v>0</v>
      </c>
      <c r="P683" s="789">
        <f>'1 уровень'!U3185</f>
        <v>0</v>
      </c>
      <c r="Q683" s="788">
        <f>'1 уровень'!V3185</f>
        <v>0</v>
      </c>
      <c r="R683" s="788">
        <f>'1 уровень'!W3185</f>
        <v>0</v>
      </c>
      <c r="S683" s="788">
        <f>'1 уровень'!X3185</f>
        <v>0</v>
      </c>
      <c r="T683" s="788">
        <f>'1 уровень'!Y3185</f>
        <v>0</v>
      </c>
      <c r="U683" s="788">
        <f>'1 уровень'!Z3185</f>
        <v>0</v>
      </c>
      <c r="V683" s="788">
        <f>'1 уровень'!AA3185</f>
        <v>0</v>
      </c>
      <c r="W683" s="788">
        <f>'1 уровень'!AB3185</f>
        <v>0</v>
      </c>
      <c r="X683" s="788">
        <f>'1 уровень'!AC3185</f>
        <v>0</v>
      </c>
      <c r="Y683" s="788">
        <f>'1 уровень'!AD3185</f>
        <v>0</v>
      </c>
      <c r="Z683" s="788">
        <f>'1 уровень'!AE3185</f>
        <v>0</v>
      </c>
      <c r="AA683" s="3205">
        <f>'1 уровень'!AF3185</f>
        <v>0</v>
      </c>
      <c r="AB683" s="788">
        <f>'1 уровень'!AG3185</f>
        <v>0</v>
      </c>
      <c r="AC683" s="788">
        <f>'1 уровень'!AH3185</f>
        <v>0</v>
      </c>
      <c r="AD683" s="788">
        <f>'1 уровень'!AI3185</f>
        <v>0</v>
      </c>
      <c r="AE683" s="788">
        <f>'1 уровень'!AJ3185</f>
        <v>0</v>
      </c>
      <c r="AF683" s="2097">
        <f>'1 уровень'!AK3185</f>
        <v>0</v>
      </c>
      <c r="AG683" s="3782">
        <f>'1 уровень'!AL3185</f>
        <v>0</v>
      </c>
      <c r="AH683" s="788"/>
      <c r="AI683" s="788"/>
      <c r="AJ683" s="4250">
        <f>'1 уровень'!AM3185</f>
        <v>0</v>
      </c>
      <c r="AK683" s="4257">
        <f>'1 уровень'!AN3185</f>
        <v>0</v>
      </c>
      <c r="AL683" s="1339">
        <f t="shared" si="86"/>
        <v>0</v>
      </c>
      <c r="AM683" s="3825" t="e">
        <f t="shared" si="87"/>
        <v>#DIV/0!</v>
      </c>
      <c r="AN683" s="775"/>
      <c r="AO683" s="775"/>
      <c r="AP683" s="775"/>
      <c r="AQ683" s="775"/>
      <c r="AR683" s="775"/>
      <c r="AS683" s="775"/>
      <c r="AT683" s="775"/>
      <c r="AU683" s="775"/>
      <c r="AV683" s="775"/>
      <c r="AW683" s="775"/>
      <c r="AX683" s="775"/>
      <c r="AY683" s="775"/>
      <c r="AZ683" s="775"/>
      <c r="BA683" s="775"/>
      <c r="BB683" s="775"/>
      <c r="BC683" s="775"/>
      <c r="BD683" s="775"/>
      <c r="BE683" s="775"/>
      <c r="BF683" s="775"/>
      <c r="BG683" s="775"/>
      <c r="BH683" s="775"/>
      <c r="BI683" s="775"/>
      <c r="BJ683" s="775"/>
      <c r="BK683" s="775"/>
      <c r="BL683" s="775"/>
      <c r="BM683" s="775"/>
      <c r="BN683" s="775"/>
      <c r="BO683" s="775"/>
      <c r="BP683" s="775"/>
      <c r="BQ683" s="775"/>
      <c r="BR683" s="775"/>
      <c r="BS683" s="775"/>
      <c r="BT683" s="775"/>
      <c r="BU683" s="775"/>
      <c r="BV683" s="775"/>
      <c r="BW683" s="775"/>
      <c r="BX683" s="775"/>
      <c r="BY683" s="775"/>
      <c r="BZ683" s="775"/>
      <c r="CA683" s="775"/>
      <c r="CB683" s="775"/>
      <c r="CC683" s="775"/>
      <c r="CD683" s="775"/>
      <c r="CE683" s="775"/>
      <c r="CF683" s="775"/>
      <c r="CG683" s="775"/>
      <c r="CH683" s="775"/>
      <c r="CI683" s="775"/>
      <c r="CJ683" s="775"/>
      <c r="CK683" s="775"/>
      <c r="CL683" s="775"/>
      <c r="CM683" s="775"/>
      <c r="CN683" s="775"/>
      <c r="CO683" s="775"/>
      <c r="CP683" s="775"/>
      <c r="CQ683" s="775"/>
      <c r="CR683" s="775"/>
      <c r="CS683" s="775"/>
      <c r="CT683" s="775"/>
      <c r="CU683" s="775"/>
      <c r="CV683" s="775"/>
      <c r="CW683" s="775"/>
      <c r="CX683" s="775"/>
      <c r="CY683" s="775"/>
      <c r="CZ683" s="775"/>
      <c r="DA683" s="775"/>
      <c r="DB683" s="775"/>
      <c r="DC683" s="775"/>
      <c r="DD683" s="775"/>
      <c r="DE683" s="775"/>
      <c r="DF683" s="775"/>
      <c r="DG683" s="775"/>
      <c r="DH683" s="775"/>
      <c r="DI683" s="775"/>
      <c r="DJ683" s="775"/>
      <c r="DK683" s="775"/>
      <c r="DL683" s="775"/>
      <c r="DM683" s="775"/>
      <c r="DN683" s="775"/>
      <c r="DO683" s="775"/>
      <c r="DP683" s="775"/>
      <c r="DQ683" s="775"/>
      <c r="DR683" s="775"/>
      <c r="DS683" s="775"/>
      <c r="DT683" s="775"/>
      <c r="DU683" s="775"/>
      <c r="DV683" s="775"/>
      <c r="DW683" s="775"/>
      <c r="DX683" s="775"/>
      <c r="DY683" s="775"/>
      <c r="DZ683" s="775"/>
      <c r="EA683" s="775"/>
      <c r="EB683" s="775"/>
      <c r="EC683" s="775"/>
      <c r="ED683" s="775"/>
      <c r="EE683" s="775"/>
      <c r="EF683" s="775"/>
      <c r="EG683" s="775"/>
      <c r="EH683" s="775"/>
      <c r="EI683" s="775"/>
      <c r="EJ683" s="775"/>
      <c r="EK683" s="775"/>
      <c r="EL683" s="775"/>
      <c r="EM683" s="775"/>
      <c r="EN683" s="775"/>
      <c r="EO683" s="775"/>
      <c r="EP683" s="775"/>
      <c r="EQ683" s="775"/>
      <c r="ER683" s="775"/>
      <c r="ES683" s="775"/>
      <c r="ET683" s="775"/>
      <c r="EU683" s="775"/>
      <c r="EV683" s="775"/>
      <c r="EW683" s="775"/>
      <c r="EX683" s="775"/>
      <c r="EY683" s="775"/>
      <c r="EZ683" s="775"/>
      <c r="FA683" s="775"/>
      <c r="FB683" s="775"/>
      <c r="FC683" s="775"/>
      <c r="FD683" s="775"/>
      <c r="FE683" s="775"/>
      <c r="FF683" s="775"/>
      <c r="FG683" s="775"/>
      <c r="FH683" s="775"/>
      <c r="FI683" s="775"/>
      <c r="FJ683" s="775"/>
      <c r="FK683" s="775"/>
      <c r="FL683" s="775"/>
      <c r="FM683" s="775"/>
      <c r="FN683" s="775"/>
      <c r="FO683" s="775"/>
      <c r="FP683" s="775"/>
      <c r="FQ683" s="775"/>
      <c r="FR683" s="775"/>
      <c r="FS683" s="775"/>
      <c r="FT683" s="775"/>
      <c r="FU683" s="775"/>
      <c r="FV683" s="775"/>
      <c r="FW683" s="775"/>
      <c r="FX683" s="775"/>
      <c r="FY683" s="775"/>
      <c r="FZ683" s="775"/>
      <c r="GA683" s="775"/>
      <c r="GB683" s="775"/>
      <c r="GC683" s="775"/>
      <c r="GD683" s="775"/>
      <c r="GE683" s="775"/>
      <c r="GF683" s="775"/>
      <c r="GG683" s="775"/>
      <c r="GH683" s="775"/>
      <c r="GI683" s="775"/>
      <c r="GJ683" s="775"/>
      <c r="GK683" s="775"/>
      <c r="GL683" s="775"/>
      <c r="GM683" s="775"/>
      <c r="GN683" s="775"/>
      <c r="GO683" s="775"/>
      <c r="GP683" s="775"/>
      <c r="GQ683" s="775"/>
      <c r="GR683" s="775"/>
      <c r="GS683" s="775"/>
      <c r="GT683" s="775"/>
      <c r="GU683" s="775"/>
      <c r="GV683" s="775"/>
    </row>
    <row r="684" spans="1:204" x14ac:dyDescent="0.25">
      <c r="A684" s="24">
        <v>1</v>
      </c>
      <c r="B684" s="2572" t="s">
        <v>242</v>
      </c>
      <c r="C684" s="34">
        <f>'1 уровень'!E3186</f>
        <v>598</v>
      </c>
      <c r="D684" s="34">
        <f>'1 уровень'!G3186</f>
        <v>0</v>
      </c>
      <c r="E684" s="34">
        <f>'1 уровень'!H3186</f>
        <v>349</v>
      </c>
      <c r="F684" s="34">
        <f>'1 уровень'!I3186</f>
        <v>16</v>
      </c>
      <c r="G684" s="780">
        <f>'1 уровень'!J3186</f>
        <v>4.5845272206303722</v>
      </c>
      <c r="H684" s="3753">
        <f>'1 уровень'!K3186</f>
        <v>0</v>
      </c>
      <c r="I684" s="794">
        <f>'1 уровень'!L3186</f>
        <v>0</v>
      </c>
      <c r="J684" s="794">
        <f>'1 уровень'!M3186</f>
        <v>0</v>
      </c>
      <c r="K684" s="789">
        <f>'1 уровень'!N3186</f>
        <v>0</v>
      </c>
      <c r="L684" s="789">
        <f>'1 уровень'!Q3186</f>
        <v>0</v>
      </c>
      <c r="M684" s="789">
        <f>'1 уровень'!R3186</f>
        <v>0</v>
      </c>
      <c r="N684" s="789">
        <f>'1 уровень'!S3186</f>
        <v>0</v>
      </c>
      <c r="O684" s="789">
        <f>'1 уровень'!T3186</f>
        <v>0</v>
      </c>
      <c r="P684" s="789">
        <f>'1 уровень'!U3186</f>
        <v>0</v>
      </c>
      <c r="Q684" s="788">
        <f>'1 уровень'!V3186</f>
        <v>677.34547999999995</v>
      </c>
      <c r="R684" s="788">
        <f>'1 уровень'!W3186</f>
        <v>677.34547999999995</v>
      </c>
      <c r="S684" s="788">
        <f>'1 уровень'!X3186</f>
        <v>677.34547999999995</v>
      </c>
      <c r="T684" s="788">
        <f>'1 уровень'!Y3186</f>
        <v>677.34547999999995</v>
      </c>
      <c r="U684" s="788">
        <f>'1 уровень'!Z3186</f>
        <v>677.34547999999995</v>
      </c>
      <c r="V684" s="788">
        <f>'1 уровень'!AA3186</f>
        <v>677.34547999999995</v>
      </c>
      <c r="W684" s="788">
        <f>'1 уровень'!AB3186</f>
        <v>677.34547999999995</v>
      </c>
      <c r="X684" s="788">
        <f>'1 уровень'!AC3186</f>
        <v>677.34547999999995</v>
      </c>
      <c r="Y684" s="788">
        <f>'1 уровень'!AD3186</f>
        <v>395.11819666666668</v>
      </c>
      <c r="Z684" s="788">
        <f>'1 уровень'!AE3186</f>
        <v>19.072959999999998</v>
      </c>
      <c r="AA684" s="3205">
        <f>'1 уровень'!AF3186</f>
        <v>0</v>
      </c>
      <c r="AB684" s="788">
        <f>'1 уровень'!AG3186</f>
        <v>0</v>
      </c>
      <c r="AC684" s="788">
        <f>'1 уровень'!AH3186</f>
        <v>-376.04523666666665</v>
      </c>
      <c r="AD684" s="788">
        <f>'1 уровень'!AI3186</f>
        <v>0</v>
      </c>
      <c r="AE684" s="788">
        <f>'1 уровень'!AJ3186</f>
        <v>0</v>
      </c>
      <c r="AF684" s="2097">
        <f>'1 уровень'!AK3186</f>
        <v>19.072959999999998</v>
      </c>
      <c r="AG684" s="3782">
        <f>'1 уровень'!AL3186</f>
        <v>0</v>
      </c>
      <c r="AH684" s="788">
        <f>Z684/Y684*100</f>
        <v>4.8271530293732612</v>
      </c>
      <c r="AI684" s="788">
        <f>AF684/Y684*100</f>
        <v>4.8271530293732612</v>
      </c>
      <c r="AJ684" s="4250">
        <f>'1 уровень'!AM3186</f>
        <v>0</v>
      </c>
      <c r="AK684" s="4257">
        <f>'1 уровень'!AN3186</f>
        <v>0</v>
      </c>
      <c r="AL684" s="1339">
        <f t="shared" si="86"/>
        <v>677345.48</v>
      </c>
      <c r="AM684" s="3825">
        <f t="shared" si="87"/>
        <v>1132.6847491638796</v>
      </c>
      <c r="AN684" s="775"/>
      <c r="AO684" s="775"/>
      <c r="AP684" s="775"/>
      <c r="AQ684" s="775"/>
      <c r="AR684" s="775"/>
      <c r="AS684" s="775"/>
      <c r="AT684" s="775"/>
      <c r="AU684" s="775"/>
      <c r="AV684" s="775"/>
      <c r="AW684" s="775"/>
      <c r="AX684" s="775"/>
      <c r="AY684" s="775"/>
      <c r="AZ684" s="775"/>
      <c r="BA684" s="775"/>
      <c r="BB684" s="775"/>
      <c r="BC684" s="775"/>
      <c r="BD684" s="775"/>
      <c r="BE684" s="775"/>
      <c r="BF684" s="775"/>
      <c r="BG684" s="775"/>
      <c r="BH684" s="775"/>
      <c r="BI684" s="775"/>
      <c r="BJ684" s="775"/>
      <c r="BK684" s="775"/>
      <c r="BL684" s="775"/>
      <c r="BM684" s="775"/>
      <c r="BN684" s="775"/>
      <c r="BO684" s="775"/>
      <c r="BP684" s="775"/>
      <c r="BQ684" s="775"/>
      <c r="BR684" s="775"/>
      <c r="BS684" s="775"/>
      <c r="BT684" s="775"/>
      <c r="BU684" s="775"/>
      <c r="BV684" s="775"/>
      <c r="BW684" s="775"/>
      <c r="BX684" s="775"/>
      <c r="BY684" s="775"/>
      <c r="BZ684" s="775"/>
      <c r="CA684" s="775"/>
      <c r="CB684" s="775"/>
      <c r="CC684" s="775"/>
      <c r="CD684" s="775"/>
      <c r="CE684" s="775"/>
      <c r="CF684" s="775"/>
      <c r="CG684" s="775"/>
      <c r="CH684" s="775"/>
      <c r="CI684" s="775"/>
      <c r="CJ684" s="775"/>
      <c r="CK684" s="775"/>
      <c r="CL684" s="775"/>
      <c r="CM684" s="775"/>
      <c r="CN684" s="775"/>
      <c r="CO684" s="775"/>
      <c r="CP684" s="775"/>
      <c r="CQ684" s="775"/>
      <c r="CR684" s="775"/>
      <c r="CS684" s="775"/>
      <c r="CT684" s="775"/>
      <c r="CU684" s="775"/>
      <c r="CV684" s="775"/>
      <c r="CW684" s="775"/>
      <c r="CX684" s="775"/>
      <c r="CY684" s="775"/>
      <c r="CZ684" s="775"/>
      <c r="DA684" s="775"/>
      <c r="DB684" s="775"/>
      <c r="DC684" s="775"/>
      <c r="DD684" s="775"/>
      <c r="DE684" s="775"/>
      <c r="DF684" s="775"/>
      <c r="DG684" s="775"/>
      <c r="DH684" s="775"/>
      <c r="DI684" s="775"/>
      <c r="DJ684" s="775"/>
      <c r="DK684" s="775"/>
      <c r="DL684" s="775"/>
      <c r="DM684" s="775"/>
      <c r="DN684" s="775"/>
      <c r="DO684" s="775"/>
      <c r="DP684" s="775"/>
      <c r="DQ684" s="775"/>
      <c r="DR684" s="775"/>
      <c r="DS684" s="775"/>
      <c r="DT684" s="775"/>
      <c r="DU684" s="775"/>
      <c r="DV684" s="775"/>
      <c r="DW684" s="775"/>
      <c r="DX684" s="775"/>
      <c r="DY684" s="775"/>
      <c r="DZ684" s="775"/>
      <c r="EA684" s="775"/>
      <c r="EB684" s="775"/>
      <c r="EC684" s="775"/>
      <c r="ED684" s="775"/>
      <c r="EE684" s="775"/>
      <c r="EF684" s="775"/>
      <c r="EG684" s="775"/>
      <c r="EH684" s="775"/>
      <c r="EI684" s="775"/>
      <c r="EJ684" s="775"/>
      <c r="EK684" s="775"/>
      <c r="EL684" s="775"/>
      <c r="EM684" s="775"/>
      <c r="EN684" s="775"/>
      <c r="EO684" s="775"/>
      <c r="EP684" s="775"/>
      <c r="EQ684" s="775"/>
      <c r="ER684" s="775"/>
      <c r="ES684" s="775"/>
      <c r="ET684" s="775"/>
      <c r="EU684" s="775"/>
      <c r="EV684" s="775"/>
      <c r="EW684" s="775"/>
      <c r="EX684" s="775"/>
      <c r="EY684" s="775"/>
      <c r="EZ684" s="775"/>
      <c r="FA684" s="775"/>
      <c r="FB684" s="775"/>
      <c r="FC684" s="775"/>
      <c r="FD684" s="775"/>
      <c r="FE684" s="775"/>
      <c r="FF684" s="775"/>
      <c r="FG684" s="775"/>
      <c r="FH684" s="775"/>
      <c r="FI684" s="775"/>
      <c r="FJ684" s="775"/>
      <c r="FK684" s="775"/>
      <c r="FL684" s="775"/>
      <c r="FM684" s="775"/>
      <c r="FN684" s="775"/>
      <c r="FO684" s="775"/>
      <c r="FP684" s="775"/>
      <c r="FQ684" s="775"/>
      <c r="FR684" s="775"/>
      <c r="FS684" s="775"/>
      <c r="FT684" s="775"/>
      <c r="FU684" s="775"/>
      <c r="FV684" s="775"/>
      <c r="FW684" s="775"/>
      <c r="FX684" s="775"/>
      <c r="FY684" s="775"/>
      <c r="FZ684" s="775"/>
      <c r="GA684" s="775"/>
      <c r="GB684" s="775"/>
      <c r="GC684" s="775"/>
      <c r="GD684" s="775"/>
      <c r="GE684" s="775"/>
      <c r="GF684" s="775"/>
      <c r="GG684" s="775"/>
      <c r="GH684" s="775"/>
      <c r="GI684" s="775"/>
      <c r="GJ684" s="775"/>
      <c r="GK684" s="775"/>
      <c r="GL684" s="775"/>
      <c r="GM684" s="775"/>
      <c r="GN684" s="775"/>
      <c r="GO684" s="775"/>
      <c r="GP684" s="775"/>
      <c r="GQ684" s="775"/>
      <c r="GR684" s="775"/>
      <c r="GS684" s="775"/>
      <c r="GT684" s="775"/>
      <c r="GU684" s="775"/>
      <c r="GV684" s="775"/>
    </row>
    <row r="685" spans="1:204" ht="29.25" x14ac:dyDescent="0.25">
      <c r="A685" s="24">
        <v>1</v>
      </c>
      <c r="B685" s="1135" t="s">
        <v>382</v>
      </c>
      <c r="C685" s="34">
        <f>'1 уровень'!E3187</f>
        <v>20727.5</v>
      </c>
      <c r="D685" s="34">
        <f>'1 уровень'!G3187</f>
        <v>0</v>
      </c>
      <c r="E685" s="34">
        <f>'1 уровень'!H3187</f>
        <v>11609</v>
      </c>
      <c r="F685" s="34">
        <f>'1 уровень'!I3187</f>
        <v>7369.7425000000003</v>
      </c>
      <c r="G685" s="780">
        <f>'1 уровень'!J3187</f>
        <v>63.483008872426574</v>
      </c>
      <c r="H685" s="3753">
        <f>'1 уровень'!K3187</f>
        <v>1</v>
      </c>
      <c r="I685" s="794">
        <f>'1 уровень'!L3187</f>
        <v>0</v>
      </c>
      <c r="J685" s="794">
        <f>'1 уровень'!M3187</f>
        <v>0</v>
      </c>
      <c r="K685" s="789">
        <f>'1 уровень'!N3187</f>
        <v>0</v>
      </c>
      <c r="L685" s="789">
        <f>'1 уровень'!Q3187</f>
        <v>0</v>
      </c>
      <c r="M685" s="789">
        <f>'1 уровень'!R3187</f>
        <v>0</v>
      </c>
      <c r="N685" s="789">
        <f>'1 уровень'!S3187</f>
        <v>0</v>
      </c>
      <c r="O685" s="789">
        <f>'1 уровень'!T3187</f>
        <v>0</v>
      </c>
      <c r="P685" s="789">
        <f>'1 уровень'!U3187</f>
        <v>0</v>
      </c>
      <c r="Q685" s="788">
        <f>'1 уровень'!V3187</f>
        <v>0</v>
      </c>
      <c r="R685" s="788">
        <f>'1 уровень'!W3187</f>
        <v>0</v>
      </c>
      <c r="S685" s="788">
        <f>'1 уровень'!X3187</f>
        <v>0</v>
      </c>
      <c r="T685" s="788">
        <f>'1 уровень'!Y3187</f>
        <v>0</v>
      </c>
      <c r="U685" s="788">
        <f>'1 уровень'!Z3187</f>
        <v>0</v>
      </c>
      <c r="V685" s="788">
        <f>'1 уровень'!AA3187</f>
        <v>0</v>
      </c>
      <c r="W685" s="788">
        <f>'1 уровень'!AB3187</f>
        <v>0</v>
      </c>
      <c r="X685" s="788">
        <f>'1 уровень'!AC3187</f>
        <v>0</v>
      </c>
      <c r="Y685" s="788">
        <f>'1 уровень'!AD3187</f>
        <v>0</v>
      </c>
      <c r="Z685" s="788">
        <f>'1 уровень'!AE3187</f>
        <v>0</v>
      </c>
      <c r="AA685" s="3205">
        <f>'1 уровень'!AF3187</f>
        <v>0</v>
      </c>
      <c r="AB685" s="788">
        <f>'1 уровень'!AG3187</f>
        <v>0</v>
      </c>
      <c r="AC685" s="788">
        <f>'1 уровень'!AH3187</f>
        <v>0</v>
      </c>
      <c r="AD685" s="788">
        <f>'1 уровень'!AI3187</f>
        <v>0</v>
      </c>
      <c r="AE685" s="788">
        <f>'1 уровень'!AJ3187</f>
        <v>0</v>
      </c>
      <c r="AF685" s="2097">
        <f>'1 уровень'!AK3187</f>
        <v>0</v>
      </c>
      <c r="AG685" s="3782">
        <f>'1 уровень'!AL3187</f>
        <v>0</v>
      </c>
      <c r="AH685" s="788"/>
      <c r="AI685" s="788"/>
      <c r="AJ685" s="4250">
        <f>'1 уровень'!AM3187</f>
        <v>0</v>
      </c>
      <c r="AK685" s="4257">
        <f>'1 уровень'!AN3187</f>
        <v>0</v>
      </c>
      <c r="AL685" s="1339">
        <f t="shared" si="86"/>
        <v>0</v>
      </c>
      <c r="AM685" s="3825">
        <f t="shared" si="87"/>
        <v>0</v>
      </c>
      <c r="AN685" s="775"/>
      <c r="AO685" s="775"/>
      <c r="AP685" s="775"/>
      <c r="AQ685" s="775"/>
      <c r="AR685" s="775"/>
      <c r="AS685" s="775"/>
      <c r="AT685" s="775"/>
      <c r="AU685" s="775"/>
      <c r="AV685" s="775"/>
      <c r="AW685" s="775"/>
      <c r="AX685" s="775"/>
      <c r="AY685" s="775"/>
      <c r="AZ685" s="775"/>
      <c r="BA685" s="775"/>
      <c r="BB685" s="775"/>
      <c r="BC685" s="775"/>
      <c r="BD685" s="775"/>
      <c r="BE685" s="775"/>
      <c r="BF685" s="775"/>
      <c r="BG685" s="775"/>
      <c r="BH685" s="775"/>
      <c r="BI685" s="775"/>
      <c r="BJ685" s="775"/>
      <c r="BK685" s="775"/>
      <c r="BL685" s="775"/>
      <c r="BM685" s="775"/>
      <c r="BN685" s="775"/>
      <c r="BO685" s="775"/>
      <c r="BP685" s="775"/>
      <c r="BQ685" s="775"/>
      <c r="BR685" s="775"/>
      <c r="BS685" s="775"/>
      <c r="BT685" s="775"/>
      <c r="BU685" s="775"/>
      <c r="BV685" s="775"/>
      <c r="BW685" s="775"/>
      <c r="BX685" s="775"/>
      <c r="BY685" s="775"/>
      <c r="BZ685" s="775"/>
      <c r="CA685" s="775"/>
      <c r="CB685" s="775"/>
      <c r="CC685" s="775"/>
      <c r="CD685" s="775"/>
      <c r="CE685" s="775"/>
      <c r="CF685" s="775"/>
      <c r="CG685" s="775"/>
      <c r="CH685" s="775"/>
      <c r="CI685" s="775"/>
      <c r="CJ685" s="775"/>
      <c r="CK685" s="775"/>
      <c r="CL685" s="775"/>
      <c r="CM685" s="775"/>
      <c r="CN685" s="775"/>
      <c r="CO685" s="775"/>
      <c r="CP685" s="775"/>
      <c r="CQ685" s="775"/>
      <c r="CR685" s="775"/>
      <c r="CS685" s="775"/>
      <c r="CT685" s="775"/>
      <c r="CU685" s="775"/>
      <c r="CV685" s="775"/>
      <c r="CW685" s="775"/>
      <c r="CX685" s="775"/>
      <c r="CY685" s="775"/>
      <c r="CZ685" s="775"/>
      <c r="DA685" s="775"/>
      <c r="DB685" s="775"/>
      <c r="DC685" s="775"/>
      <c r="DD685" s="775"/>
      <c r="DE685" s="775"/>
      <c r="DF685" s="775"/>
      <c r="DG685" s="775"/>
      <c r="DH685" s="775"/>
      <c r="DI685" s="775"/>
      <c r="DJ685" s="775"/>
      <c r="DK685" s="775"/>
      <c r="DL685" s="775"/>
      <c r="DM685" s="775"/>
      <c r="DN685" s="775"/>
      <c r="DO685" s="775"/>
      <c r="DP685" s="775"/>
      <c r="DQ685" s="775"/>
      <c r="DR685" s="775"/>
      <c r="DS685" s="775"/>
      <c r="DT685" s="775"/>
      <c r="DU685" s="775"/>
      <c r="DV685" s="775"/>
      <c r="DW685" s="775"/>
      <c r="DX685" s="775"/>
      <c r="DY685" s="775"/>
      <c r="DZ685" s="775"/>
      <c r="EA685" s="775"/>
      <c r="EB685" s="775"/>
      <c r="EC685" s="775"/>
      <c r="ED685" s="775"/>
      <c r="EE685" s="775"/>
      <c r="EF685" s="775"/>
      <c r="EG685" s="775"/>
      <c r="EH685" s="775"/>
      <c r="EI685" s="775"/>
      <c r="EJ685" s="775"/>
      <c r="EK685" s="775"/>
      <c r="EL685" s="775"/>
      <c r="EM685" s="775"/>
      <c r="EN685" s="775"/>
      <c r="EO685" s="775"/>
      <c r="EP685" s="775"/>
      <c r="EQ685" s="775"/>
      <c r="ER685" s="775"/>
      <c r="ES685" s="775"/>
      <c r="ET685" s="775"/>
      <c r="EU685" s="775"/>
      <c r="EV685" s="775"/>
      <c r="EW685" s="775"/>
      <c r="EX685" s="775"/>
      <c r="EY685" s="775"/>
      <c r="EZ685" s="775"/>
      <c r="FA685" s="775"/>
      <c r="FB685" s="775"/>
      <c r="FC685" s="775"/>
      <c r="FD685" s="775"/>
      <c r="FE685" s="775"/>
      <c r="FF685" s="775"/>
      <c r="FG685" s="775"/>
      <c r="FH685" s="775"/>
      <c r="FI685" s="775"/>
      <c r="FJ685" s="775"/>
      <c r="FK685" s="775"/>
      <c r="FL685" s="775"/>
      <c r="FM685" s="775"/>
      <c r="FN685" s="775"/>
      <c r="FO685" s="775"/>
      <c r="FP685" s="775"/>
      <c r="FQ685" s="775"/>
      <c r="FR685" s="775"/>
      <c r="FS685" s="775"/>
      <c r="FT685" s="775"/>
      <c r="FU685" s="775"/>
      <c r="FV685" s="775"/>
      <c r="FW685" s="775"/>
      <c r="FX685" s="775"/>
      <c r="FY685" s="775"/>
      <c r="FZ685" s="775"/>
      <c r="GA685" s="775"/>
      <c r="GB685" s="775"/>
      <c r="GC685" s="775"/>
      <c r="GD685" s="775"/>
      <c r="GE685" s="775"/>
      <c r="GF685" s="775"/>
      <c r="GG685" s="775"/>
      <c r="GH685" s="775"/>
      <c r="GI685" s="775"/>
      <c r="GJ685" s="775"/>
      <c r="GK685" s="775"/>
      <c r="GL685" s="775"/>
      <c r="GM685" s="775"/>
      <c r="GN685" s="775"/>
      <c r="GO685" s="775"/>
      <c r="GP685" s="775"/>
      <c r="GQ685" s="775"/>
      <c r="GR685" s="775"/>
      <c r="GS685" s="775"/>
      <c r="GT685" s="775"/>
      <c r="GU685" s="775"/>
      <c r="GV685" s="775"/>
    </row>
    <row r="686" spans="1:204" ht="43.5" x14ac:dyDescent="0.25">
      <c r="A686" s="24">
        <v>1</v>
      </c>
      <c r="B686" s="1135" t="s">
        <v>415</v>
      </c>
      <c r="C686" s="34">
        <f>'1 уровень'!E3188</f>
        <v>9555</v>
      </c>
      <c r="D686" s="34">
        <f>'1 уровень'!G3188</f>
        <v>0</v>
      </c>
      <c r="E686" s="34">
        <f>'1 уровень'!H3188</f>
        <v>5574</v>
      </c>
      <c r="F686" s="34">
        <f>'1 уровень'!I3188</f>
        <v>1685</v>
      </c>
      <c r="G686" s="780">
        <f>'1 уровень'!J3188</f>
        <v>30.229637603157517</v>
      </c>
      <c r="H686" s="3753">
        <f>'1 уровень'!K3188</f>
        <v>0</v>
      </c>
      <c r="I686" s="794">
        <f>'1 уровень'!L3188</f>
        <v>0</v>
      </c>
      <c r="J686" s="794">
        <f>'1 уровень'!M3188</f>
        <v>0</v>
      </c>
      <c r="K686" s="789">
        <f>'1 уровень'!N3188</f>
        <v>0</v>
      </c>
      <c r="L686" s="789">
        <f>'1 уровень'!Q3188</f>
        <v>0</v>
      </c>
      <c r="M686" s="789">
        <f>'1 уровень'!R3188</f>
        <v>0</v>
      </c>
      <c r="N686" s="789">
        <f>'1 уровень'!S3188</f>
        <v>0</v>
      </c>
      <c r="O686" s="789">
        <f>'1 уровень'!T3188</f>
        <v>0</v>
      </c>
      <c r="P686" s="789">
        <f>'1 уровень'!U3188</f>
        <v>0</v>
      </c>
      <c r="Q686" s="788">
        <f>'1 уровень'!V3188</f>
        <v>0</v>
      </c>
      <c r="R686" s="788">
        <f>'1 уровень'!W3188</f>
        <v>0</v>
      </c>
      <c r="S686" s="788">
        <f>'1 уровень'!X3188</f>
        <v>0</v>
      </c>
      <c r="T686" s="788">
        <f>'1 уровень'!Y3188</f>
        <v>0</v>
      </c>
      <c r="U686" s="788">
        <f>'1 уровень'!Z3188</f>
        <v>0</v>
      </c>
      <c r="V686" s="788">
        <f>'1 уровень'!AA3188</f>
        <v>0</v>
      </c>
      <c r="W686" s="788">
        <f>'1 уровень'!AB3188</f>
        <v>0</v>
      </c>
      <c r="X686" s="788">
        <f>'1 уровень'!AC3188</f>
        <v>0</v>
      </c>
      <c r="Y686" s="788">
        <f>'1 уровень'!AD3188</f>
        <v>0</v>
      </c>
      <c r="Z686" s="788">
        <f>'1 уровень'!AE3188</f>
        <v>0</v>
      </c>
      <c r="AA686" s="3205">
        <f>'1 уровень'!AF3188</f>
        <v>0</v>
      </c>
      <c r="AB686" s="788">
        <f>'1 уровень'!AG3188</f>
        <v>0</v>
      </c>
      <c r="AC686" s="788">
        <f>'1 уровень'!AH3188</f>
        <v>0</v>
      </c>
      <c r="AD686" s="788">
        <f>'1 уровень'!AI3188</f>
        <v>0</v>
      </c>
      <c r="AE686" s="788">
        <f>'1 уровень'!AJ3188</f>
        <v>0</v>
      </c>
      <c r="AF686" s="2097">
        <f>'1 уровень'!AK3188</f>
        <v>0</v>
      </c>
      <c r="AG686" s="3782">
        <f>'1 уровень'!AL3188</f>
        <v>0</v>
      </c>
      <c r="AH686" s="788"/>
      <c r="AI686" s="788"/>
      <c r="AJ686" s="4250">
        <f>'1 уровень'!AM3188</f>
        <v>0</v>
      </c>
      <c r="AK686" s="4257">
        <f>'1 уровень'!AN3188</f>
        <v>0</v>
      </c>
      <c r="AL686" s="1339">
        <f t="shared" si="86"/>
        <v>0</v>
      </c>
      <c r="AM686" s="3825">
        <f t="shared" si="87"/>
        <v>0</v>
      </c>
      <c r="AN686" s="775"/>
      <c r="AO686" s="775"/>
      <c r="AP686" s="775"/>
      <c r="AQ686" s="775"/>
      <c r="AR686" s="775"/>
      <c r="AS686" s="775"/>
      <c r="AT686" s="775"/>
      <c r="AU686" s="775"/>
      <c r="AV686" s="775"/>
      <c r="AW686" s="775"/>
      <c r="AX686" s="775"/>
      <c r="AY686" s="775"/>
      <c r="AZ686" s="775"/>
      <c r="BA686" s="775"/>
      <c r="BB686" s="775"/>
      <c r="BC686" s="775"/>
      <c r="BD686" s="775"/>
      <c r="BE686" s="775"/>
      <c r="BF686" s="775"/>
      <c r="BG686" s="775"/>
      <c r="BH686" s="775"/>
      <c r="BI686" s="775"/>
      <c r="BJ686" s="775"/>
      <c r="BK686" s="775"/>
      <c r="BL686" s="775"/>
      <c r="BM686" s="775"/>
      <c r="BN686" s="775"/>
      <c r="BO686" s="775"/>
      <c r="BP686" s="775"/>
      <c r="BQ686" s="775"/>
      <c r="BR686" s="775"/>
      <c r="BS686" s="775"/>
      <c r="BT686" s="775"/>
      <c r="BU686" s="775"/>
      <c r="BV686" s="775"/>
      <c r="BW686" s="775"/>
      <c r="BX686" s="775"/>
      <c r="BY686" s="775"/>
      <c r="BZ686" s="775"/>
      <c r="CA686" s="775"/>
      <c r="CB686" s="775"/>
      <c r="CC686" s="775"/>
      <c r="CD686" s="775"/>
      <c r="CE686" s="775"/>
      <c r="CF686" s="775"/>
      <c r="CG686" s="775"/>
      <c r="CH686" s="775"/>
      <c r="CI686" s="775"/>
      <c r="CJ686" s="775"/>
      <c r="CK686" s="775"/>
      <c r="CL686" s="775"/>
      <c r="CM686" s="775"/>
      <c r="CN686" s="775"/>
      <c r="CO686" s="775"/>
      <c r="CP686" s="775"/>
      <c r="CQ686" s="775"/>
      <c r="CR686" s="775"/>
      <c r="CS686" s="775"/>
      <c r="CT686" s="775"/>
      <c r="CU686" s="775"/>
      <c r="CV686" s="775"/>
      <c r="CW686" s="775"/>
      <c r="CX686" s="775"/>
      <c r="CY686" s="775"/>
      <c r="CZ686" s="775"/>
      <c r="DA686" s="775"/>
      <c r="DB686" s="775"/>
      <c r="DC686" s="775"/>
      <c r="DD686" s="775"/>
      <c r="DE686" s="775"/>
      <c r="DF686" s="775"/>
      <c r="DG686" s="775"/>
      <c r="DH686" s="775"/>
      <c r="DI686" s="775"/>
      <c r="DJ686" s="775"/>
      <c r="DK686" s="775"/>
      <c r="DL686" s="775"/>
      <c r="DM686" s="775"/>
      <c r="DN686" s="775"/>
      <c r="DO686" s="775"/>
      <c r="DP686" s="775"/>
      <c r="DQ686" s="775"/>
      <c r="DR686" s="775"/>
      <c r="DS686" s="775"/>
      <c r="DT686" s="775"/>
      <c r="DU686" s="775"/>
      <c r="DV686" s="775"/>
      <c r="DW686" s="775"/>
      <c r="DX686" s="775"/>
      <c r="DY686" s="775"/>
      <c r="DZ686" s="775"/>
      <c r="EA686" s="775"/>
      <c r="EB686" s="775"/>
      <c r="EC686" s="775"/>
      <c r="ED686" s="775"/>
      <c r="EE686" s="775"/>
      <c r="EF686" s="775"/>
      <c r="EG686" s="775"/>
      <c r="EH686" s="775"/>
      <c r="EI686" s="775"/>
      <c r="EJ686" s="775"/>
      <c r="EK686" s="775"/>
      <c r="EL686" s="775"/>
      <c r="EM686" s="775"/>
      <c r="EN686" s="775"/>
      <c r="EO686" s="775"/>
      <c r="EP686" s="775"/>
      <c r="EQ686" s="775"/>
      <c r="ER686" s="775"/>
      <c r="ES686" s="775"/>
      <c r="ET686" s="775"/>
      <c r="EU686" s="775"/>
      <c r="EV686" s="775"/>
      <c r="EW686" s="775"/>
      <c r="EX686" s="775"/>
      <c r="EY686" s="775"/>
      <c r="EZ686" s="775"/>
      <c r="FA686" s="775"/>
      <c r="FB686" s="775"/>
      <c r="FC686" s="775"/>
      <c r="FD686" s="775"/>
      <c r="FE686" s="775"/>
      <c r="FF686" s="775"/>
      <c r="FG686" s="775"/>
      <c r="FH686" s="775"/>
      <c r="FI686" s="775"/>
      <c r="FJ686" s="775"/>
      <c r="FK686" s="775"/>
      <c r="FL686" s="775"/>
      <c r="FM686" s="775"/>
      <c r="FN686" s="775"/>
      <c r="FO686" s="775"/>
      <c r="FP686" s="775"/>
      <c r="FQ686" s="775"/>
      <c r="FR686" s="775"/>
      <c r="FS686" s="775"/>
      <c r="FT686" s="775"/>
      <c r="FU686" s="775"/>
      <c r="FV686" s="775"/>
      <c r="FW686" s="775"/>
      <c r="FX686" s="775"/>
      <c r="FY686" s="775"/>
      <c r="FZ686" s="775"/>
      <c r="GA686" s="775"/>
      <c r="GB686" s="775"/>
      <c r="GC686" s="775"/>
      <c r="GD686" s="775"/>
      <c r="GE686" s="775"/>
      <c r="GF686" s="775"/>
      <c r="GG686" s="775"/>
      <c r="GH686" s="775"/>
      <c r="GI686" s="775"/>
      <c r="GJ686" s="775"/>
      <c r="GK686" s="775"/>
      <c r="GL686" s="775"/>
      <c r="GM686" s="775"/>
      <c r="GN686" s="775"/>
      <c r="GO686" s="775"/>
      <c r="GP686" s="775"/>
      <c r="GQ686" s="775"/>
      <c r="GR686" s="775"/>
      <c r="GS686" s="775"/>
      <c r="GT686" s="775"/>
      <c r="GU686" s="775"/>
      <c r="GV686" s="775"/>
    </row>
    <row r="687" spans="1:204" ht="29.25" x14ac:dyDescent="0.25">
      <c r="A687" s="24">
        <v>1</v>
      </c>
      <c r="B687" s="1135" t="s">
        <v>383</v>
      </c>
      <c r="C687" s="34">
        <f>'1 уровень'!E3189</f>
        <v>16062.127659574468</v>
      </c>
      <c r="D687" s="34">
        <f>'1 уровень'!G3189</f>
        <v>0</v>
      </c>
      <c r="E687" s="34">
        <f>'1 уровень'!H3189</f>
        <v>9369.8723404255325</v>
      </c>
      <c r="F687" s="34">
        <f>'1 уровень'!I3189</f>
        <v>8628.4914893617024</v>
      </c>
      <c r="G687" s="780">
        <f>'1 уровень'!J3189</f>
        <v>92.087609904083706</v>
      </c>
      <c r="H687" s="3753">
        <f>'1 уровень'!K3189</f>
        <v>0</v>
      </c>
      <c r="I687" s="794">
        <f>'1 уровень'!L3189</f>
        <v>0</v>
      </c>
      <c r="J687" s="794">
        <f>'1 уровень'!M3189</f>
        <v>0</v>
      </c>
      <c r="K687" s="789">
        <f>'1 уровень'!N3189</f>
        <v>0</v>
      </c>
      <c r="L687" s="789">
        <f>'1 уровень'!Q3189</f>
        <v>0</v>
      </c>
      <c r="M687" s="789">
        <f>'1 уровень'!R3189</f>
        <v>0</v>
      </c>
      <c r="N687" s="789">
        <f>'1 уровень'!S3189</f>
        <v>0</v>
      </c>
      <c r="O687" s="789">
        <f>'1 уровень'!T3189</f>
        <v>0</v>
      </c>
      <c r="P687" s="789">
        <f>'1 уровень'!U3189</f>
        <v>0</v>
      </c>
      <c r="Q687" s="788">
        <f>'1 уровень'!V3189</f>
        <v>0</v>
      </c>
      <c r="R687" s="788">
        <f>'1 уровень'!W3189</f>
        <v>0</v>
      </c>
      <c r="S687" s="788">
        <f>'1 уровень'!X3189</f>
        <v>0</v>
      </c>
      <c r="T687" s="788">
        <f>'1 уровень'!Y3189</f>
        <v>0</v>
      </c>
      <c r="U687" s="788">
        <f>'1 уровень'!Z3189</f>
        <v>0</v>
      </c>
      <c r="V687" s="788">
        <f>'1 уровень'!AA3189</f>
        <v>0</v>
      </c>
      <c r="W687" s="788">
        <f>'1 уровень'!AB3189</f>
        <v>0</v>
      </c>
      <c r="X687" s="788">
        <f>'1 уровень'!AC3189</f>
        <v>0</v>
      </c>
      <c r="Y687" s="788">
        <f>'1 уровень'!AD3189</f>
        <v>0</v>
      </c>
      <c r="Z687" s="788">
        <f>'1 уровень'!AE3189</f>
        <v>0</v>
      </c>
      <c r="AA687" s="3205">
        <f>'1 уровень'!AF3189</f>
        <v>0</v>
      </c>
      <c r="AB687" s="788">
        <f>'1 уровень'!AG3189</f>
        <v>0</v>
      </c>
      <c r="AC687" s="788">
        <f>'1 уровень'!AH3189</f>
        <v>0</v>
      </c>
      <c r="AD687" s="788">
        <f>'1 уровень'!AI3189</f>
        <v>0</v>
      </c>
      <c r="AE687" s="788">
        <f>'1 уровень'!AJ3189</f>
        <v>0</v>
      </c>
      <c r="AF687" s="2097">
        <f>'1 уровень'!AK3189</f>
        <v>0</v>
      </c>
      <c r="AG687" s="3782">
        <f>'1 уровень'!AL3189</f>
        <v>0</v>
      </c>
      <c r="AH687" s="788"/>
      <c r="AI687" s="788"/>
      <c r="AJ687" s="4250">
        <f>'1 уровень'!AM3189</f>
        <v>0</v>
      </c>
      <c r="AK687" s="4257">
        <f>'1 уровень'!AN3189</f>
        <v>0</v>
      </c>
      <c r="AL687" s="1339">
        <f t="shared" si="86"/>
        <v>0</v>
      </c>
      <c r="AM687" s="3825">
        <f t="shared" si="87"/>
        <v>0</v>
      </c>
      <c r="AN687" s="775"/>
      <c r="AO687" s="775"/>
      <c r="AP687" s="775"/>
      <c r="AQ687" s="775"/>
      <c r="AR687" s="775"/>
      <c r="AS687" s="775"/>
      <c r="AT687" s="775"/>
      <c r="AU687" s="775"/>
      <c r="AV687" s="775"/>
      <c r="AW687" s="775"/>
      <c r="AX687" s="775"/>
      <c r="AY687" s="775"/>
      <c r="AZ687" s="775"/>
      <c r="BA687" s="775"/>
      <c r="BB687" s="775"/>
      <c r="BC687" s="775"/>
      <c r="BD687" s="775"/>
      <c r="BE687" s="775"/>
      <c r="BF687" s="775"/>
      <c r="BG687" s="775"/>
      <c r="BH687" s="775"/>
      <c r="BI687" s="775"/>
      <c r="BJ687" s="775"/>
      <c r="BK687" s="775"/>
      <c r="BL687" s="775"/>
      <c r="BM687" s="775"/>
      <c r="BN687" s="775"/>
      <c r="BO687" s="775"/>
      <c r="BP687" s="775"/>
      <c r="BQ687" s="775"/>
      <c r="BR687" s="775"/>
      <c r="BS687" s="775"/>
      <c r="BT687" s="775"/>
      <c r="BU687" s="775"/>
      <c r="BV687" s="775"/>
      <c r="BW687" s="775"/>
      <c r="BX687" s="775"/>
      <c r="BY687" s="775"/>
      <c r="BZ687" s="775"/>
      <c r="CA687" s="775"/>
      <c r="CB687" s="775"/>
      <c r="CC687" s="775"/>
      <c r="CD687" s="775"/>
      <c r="CE687" s="775"/>
      <c r="CF687" s="775"/>
      <c r="CG687" s="775"/>
      <c r="CH687" s="775"/>
      <c r="CI687" s="775"/>
      <c r="CJ687" s="775"/>
      <c r="CK687" s="775"/>
      <c r="CL687" s="775"/>
      <c r="CM687" s="775"/>
      <c r="CN687" s="775"/>
      <c r="CO687" s="775"/>
      <c r="CP687" s="775"/>
      <c r="CQ687" s="775"/>
      <c r="CR687" s="775"/>
      <c r="CS687" s="775"/>
      <c r="CT687" s="775"/>
      <c r="CU687" s="775"/>
      <c r="CV687" s="775"/>
      <c r="CW687" s="775"/>
      <c r="CX687" s="775"/>
      <c r="CY687" s="775"/>
      <c r="CZ687" s="775"/>
      <c r="DA687" s="775"/>
      <c r="DB687" s="775"/>
      <c r="DC687" s="775"/>
      <c r="DD687" s="775"/>
      <c r="DE687" s="775"/>
      <c r="DF687" s="775"/>
      <c r="DG687" s="775"/>
      <c r="DH687" s="775"/>
      <c r="DI687" s="775"/>
      <c r="DJ687" s="775"/>
      <c r="DK687" s="775"/>
      <c r="DL687" s="775"/>
      <c r="DM687" s="775"/>
      <c r="DN687" s="775"/>
      <c r="DO687" s="775"/>
      <c r="DP687" s="775"/>
      <c r="DQ687" s="775"/>
      <c r="DR687" s="775"/>
      <c r="DS687" s="775"/>
      <c r="DT687" s="775"/>
      <c r="DU687" s="775"/>
      <c r="DV687" s="775"/>
      <c r="DW687" s="775"/>
      <c r="DX687" s="775"/>
      <c r="DY687" s="775"/>
      <c r="DZ687" s="775"/>
      <c r="EA687" s="775"/>
      <c r="EB687" s="775"/>
      <c r="EC687" s="775"/>
      <c r="ED687" s="775"/>
      <c r="EE687" s="775"/>
      <c r="EF687" s="775"/>
      <c r="EG687" s="775"/>
      <c r="EH687" s="775"/>
      <c r="EI687" s="775"/>
      <c r="EJ687" s="775"/>
      <c r="EK687" s="775"/>
      <c r="EL687" s="775"/>
      <c r="EM687" s="775"/>
      <c r="EN687" s="775"/>
      <c r="EO687" s="775"/>
      <c r="EP687" s="775"/>
      <c r="EQ687" s="775"/>
      <c r="ER687" s="775"/>
      <c r="ES687" s="775"/>
      <c r="ET687" s="775"/>
      <c r="EU687" s="775"/>
      <c r="EV687" s="775"/>
      <c r="EW687" s="775"/>
      <c r="EX687" s="775"/>
      <c r="EY687" s="775"/>
      <c r="EZ687" s="775"/>
      <c r="FA687" s="775"/>
      <c r="FB687" s="775"/>
      <c r="FC687" s="775"/>
      <c r="FD687" s="775"/>
      <c r="FE687" s="775"/>
      <c r="FF687" s="775"/>
      <c r="FG687" s="775"/>
      <c r="FH687" s="775"/>
      <c r="FI687" s="775"/>
      <c r="FJ687" s="775"/>
      <c r="FK687" s="775"/>
      <c r="FL687" s="775"/>
      <c r="FM687" s="775"/>
      <c r="FN687" s="775"/>
      <c r="FO687" s="775"/>
      <c r="FP687" s="775"/>
      <c r="FQ687" s="775"/>
      <c r="FR687" s="775"/>
      <c r="FS687" s="775"/>
      <c r="FT687" s="775"/>
      <c r="FU687" s="775"/>
      <c r="FV687" s="775"/>
      <c r="FW687" s="775"/>
      <c r="FX687" s="775"/>
      <c r="FY687" s="775"/>
      <c r="FZ687" s="775"/>
      <c r="GA687" s="775"/>
      <c r="GB687" s="775"/>
      <c r="GC687" s="775"/>
      <c r="GD687" s="775"/>
      <c r="GE687" s="775"/>
      <c r="GF687" s="775"/>
      <c r="GG687" s="775"/>
      <c r="GH687" s="775"/>
      <c r="GI687" s="775"/>
      <c r="GJ687" s="775"/>
      <c r="GK687" s="775"/>
      <c r="GL687" s="775"/>
      <c r="GM687" s="775"/>
      <c r="GN687" s="775"/>
      <c r="GO687" s="775"/>
      <c r="GP687" s="775"/>
      <c r="GQ687" s="775"/>
      <c r="GR687" s="775"/>
      <c r="GS687" s="775"/>
      <c r="GT687" s="775"/>
      <c r="GU687" s="775"/>
      <c r="GV687" s="775"/>
    </row>
    <row r="688" spans="1:204" ht="29.25" x14ac:dyDescent="0.25">
      <c r="A688" s="24">
        <v>1</v>
      </c>
      <c r="B688" s="1135" t="s">
        <v>384</v>
      </c>
      <c r="C688" s="34">
        <f>'1 уровень'!E3190</f>
        <v>4953</v>
      </c>
      <c r="D688" s="34">
        <f>'1 уровень'!G3190</f>
        <v>0</v>
      </c>
      <c r="E688" s="34">
        <f>'1 уровень'!H3190</f>
        <v>2890</v>
      </c>
      <c r="F688" s="34">
        <f>'1 уровень'!I3190</f>
        <v>940</v>
      </c>
      <c r="G688" s="780">
        <f>'1 уровень'!J3190</f>
        <v>32.525951557093421</v>
      </c>
      <c r="H688" s="3753">
        <f>'1 уровень'!K3190</f>
        <v>59</v>
      </c>
      <c r="I688" s="794">
        <f>'1 уровень'!L3190</f>
        <v>0</v>
      </c>
      <c r="J688" s="794">
        <f>'1 уровень'!M3190</f>
        <v>0</v>
      </c>
      <c r="K688" s="789">
        <f>'1 уровень'!N3190</f>
        <v>0</v>
      </c>
      <c r="L688" s="789">
        <f>'1 уровень'!Q3190</f>
        <v>0</v>
      </c>
      <c r="M688" s="789">
        <f>'1 уровень'!R3190</f>
        <v>0</v>
      </c>
      <c r="N688" s="789">
        <f>'1 уровень'!S3190</f>
        <v>0</v>
      </c>
      <c r="O688" s="789">
        <f>'1 уровень'!T3190</f>
        <v>0</v>
      </c>
      <c r="P688" s="789">
        <f>'1 уровень'!U3190</f>
        <v>0</v>
      </c>
      <c r="Q688" s="788">
        <f>'1 уровень'!V3190</f>
        <v>2776.1153000000004</v>
      </c>
      <c r="R688" s="788">
        <f>'1 уровень'!W3190</f>
        <v>2776.1153000000004</v>
      </c>
      <c r="S688" s="788">
        <f>'1 уровень'!X3190</f>
        <v>2776.1153000000004</v>
      </c>
      <c r="T688" s="788">
        <f>'1 уровень'!Y3190</f>
        <v>2776.1153000000004</v>
      </c>
      <c r="U688" s="788">
        <f>'1 уровень'!Z3190</f>
        <v>2776.1153000000004</v>
      </c>
      <c r="V688" s="788">
        <f>'1 уровень'!AA3190</f>
        <v>2776.1153000000004</v>
      </c>
      <c r="W688" s="788">
        <f>'1 уровень'!AB3190</f>
        <v>2776.1153000000004</v>
      </c>
      <c r="X688" s="788">
        <f>'1 уровень'!AC3190</f>
        <v>2776.1153000000004</v>
      </c>
      <c r="Y688" s="788">
        <f>'1 уровень'!AD3190</f>
        <v>1619.4005916666667</v>
      </c>
      <c r="Z688" s="788">
        <f>'1 уровень'!AE3190</f>
        <v>883.58059999999989</v>
      </c>
      <c r="AA688" s="3205">
        <f>'1 уровень'!AF3190</f>
        <v>0</v>
      </c>
      <c r="AB688" s="788">
        <f>'1 уровень'!AG3190</f>
        <v>0</v>
      </c>
      <c r="AC688" s="788">
        <f>'1 уровень'!AH3190</f>
        <v>-735.81999166666685</v>
      </c>
      <c r="AD688" s="788">
        <f>'1 уровень'!AI3190</f>
        <v>0</v>
      </c>
      <c r="AE688" s="788">
        <f>'1 уровень'!AJ3190</f>
        <v>-0.88339999999999996</v>
      </c>
      <c r="AF688" s="2097">
        <f>'1 уровень'!AK3190</f>
        <v>882.69719999999984</v>
      </c>
      <c r="AG688" s="3782">
        <f>'1 уровень'!AL3190</f>
        <v>52.120599999999996</v>
      </c>
      <c r="AH688" s="788">
        <f>Z688/Y688*100</f>
        <v>54.562200640585779</v>
      </c>
      <c r="AI688" s="788">
        <f>AF688/Y688*100</f>
        <v>54.507649592219728</v>
      </c>
      <c r="AJ688" s="4250">
        <f>'1 уровень'!AM3190</f>
        <v>0</v>
      </c>
      <c r="AK688" s="4257">
        <f>'1 уровень'!AN3190</f>
        <v>0</v>
      </c>
      <c r="AL688" s="1339">
        <f t="shared" si="86"/>
        <v>2776115.3000000003</v>
      </c>
      <c r="AM688" s="3825">
        <f t="shared" si="87"/>
        <v>560.49168180900472</v>
      </c>
      <c r="AN688" s="775"/>
      <c r="AO688" s="775"/>
      <c r="AP688" s="775"/>
      <c r="AQ688" s="775"/>
      <c r="AR688" s="775"/>
      <c r="AS688" s="775"/>
      <c r="AT688" s="775"/>
      <c r="AU688" s="775"/>
      <c r="AV688" s="775"/>
      <c r="AW688" s="775"/>
      <c r="AX688" s="775"/>
      <c r="AY688" s="775"/>
      <c r="AZ688" s="775"/>
      <c r="BA688" s="775"/>
      <c r="BB688" s="775"/>
      <c r="BC688" s="775"/>
      <c r="BD688" s="775"/>
      <c r="BE688" s="775"/>
      <c r="BF688" s="775"/>
      <c r="BG688" s="775"/>
      <c r="BH688" s="775"/>
      <c r="BI688" s="775"/>
      <c r="BJ688" s="775"/>
      <c r="BK688" s="775"/>
      <c r="BL688" s="775"/>
      <c r="BM688" s="775"/>
      <c r="BN688" s="775"/>
      <c r="BO688" s="775"/>
      <c r="BP688" s="775"/>
      <c r="BQ688" s="775"/>
      <c r="BR688" s="775"/>
      <c r="BS688" s="775"/>
      <c r="BT688" s="775"/>
      <c r="BU688" s="775"/>
      <c r="BV688" s="775"/>
      <c r="BW688" s="775"/>
      <c r="BX688" s="775"/>
      <c r="BY688" s="775"/>
      <c r="BZ688" s="775"/>
      <c r="CA688" s="775"/>
      <c r="CB688" s="775"/>
      <c r="CC688" s="775"/>
      <c r="CD688" s="775"/>
      <c r="CE688" s="775"/>
      <c r="CF688" s="775"/>
      <c r="CG688" s="775"/>
      <c r="CH688" s="775"/>
      <c r="CI688" s="775"/>
      <c r="CJ688" s="775"/>
      <c r="CK688" s="775"/>
      <c r="CL688" s="775"/>
      <c r="CM688" s="775"/>
      <c r="CN688" s="775"/>
      <c r="CO688" s="775"/>
      <c r="CP688" s="775"/>
      <c r="CQ688" s="775"/>
      <c r="CR688" s="775"/>
      <c r="CS688" s="775"/>
      <c r="CT688" s="775"/>
      <c r="CU688" s="775"/>
      <c r="CV688" s="775"/>
      <c r="CW688" s="775"/>
      <c r="CX688" s="775"/>
      <c r="CY688" s="775"/>
      <c r="CZ688" s="775"/>
      <c r="DA688" s="775"/>
      <c r="DB688" s="775"/>
      <c r="DC688" s="775"/>
      <c r="DD688" s="775"/>
      <c r="DE688" s="775"/>
      <c r="DF688" s="775"/>
      <c r="DG688" s="775"/>
      <c r="DH688" s="775"/>
      <c r="DI688" s="775"/>
      <c r="DJ688" s="775"/>
      <c r="DK688" s="775"/>
      <c r="DL688" s="775"/>
      <c r="DM688" s="775"/>
      <c r="DN688" s="775"/>
      <c r="DO688" s="775"/>
      <c r="DP688" s="775"/>
      <c r="DQ688" s="775"/>
      <c r="DR688" s="775"/>
      <c r="DS688" s="775"/>
      <c r="DT688" s="775"/>
      <c r="DU688" s="775"/>
      <c r="DV688" s="775"/>
      <c r="DW688" s="775"/>
      <c r="DX688" s="775"/>
      <c r="DY688" s="775"/>
      <c r="DZ688" s="775"/>
      <c r="EA688" s="775"/>
      <c r="EB688" s="775"/>
      <c r="EC688" s="775"/>
      <c r="ED688" s="775"/>
      <c r="EE688" s="775"/>
      <c r="EF688" s="775"/>
      <c r="EG688" s="775"/>
      <c r="EH688" s="775"/>
      <c r="EI688" s="775"/>
      <c r="EJ688" s="775"/>
      <c r="EK688" s="775"/>
      <c r="EL688" s="775"/>
      <c r="EM688" s="775"/>
      <c r="EN688" s="775"/>
      <c r="EO688" s="775"/>
      <c r="EP688" s="775"/>
      <c r="EQ688" s="775"/>
      <c r="ER688" s="775"/>
      <c r="ES688" s="775"/>
      <c r="ET688" s="775"/>
      <c r="EU688" s="775"/>
      <c r="EV688" s="775"/>
      <c r="EW688" s="775"/>
      <c r="EX688" s="775"/>
      <c r="EY688" s="775"/>
      <c r="EZ688" s="775"/>
      <c r="FA688" s="775"/>
      <c r="FB688" s="775"/>
      <c r="FC688" s="775"/>
      <c r="FD688" s="775"/>
      <c r="FE688" s="775"/>
      <c r="FF688" s="775"/>
      <c r="FG688" s="775"/>
      <c r="FH688" s="775"/>
      <c r="FI688" s="775"/>
      <c r="FJ688" s="775"/>
      <c r="FK688" s="775"/>
      <c r="FL688" s="775"/>
      <c r="FM688" s="775"/>
      <c r="FN688" s="775"/>
      <c r="FO688" s="775"/>
      <c r="FP688" s="775"/>
      <c r="FQ688" s="775"/>
      <c r="FR688" s="775"/>
      <c r="FS688" s="775"/>
      <c r="FT688" s="775"/>
      <c r="FU688" s="775"/>
      <c r="FV688" s="775"/>
      <c r="FW688" s="775"/>
      <c r="FX688" s="775"/>
      <c r="FY688" s="775"/>
      <c r="FZ688" s="775"/>
      <c r="GA688" s="775"/>
      <c r="GB688" s="775"/>
      <c r="GC688" s="775"/>
      <c r="GD688" s="775"/>
      <c r="GE688" s="775"/>
      <c r="GF688" s="775"/>
      <c r="GG688" s="775"/>
      <c r="GH688" s="775"/>
      <c r="GI688" s="775"/>
      <c r="GJ688" s="775"/>
      <c r="GK688" s="775"/>
      <c r="GL688" s="775"/>
      <c r="GM688" s="775"/>
      <c r="GN688" s="775"/>
      <c r="GO688" s="775"/>
      <c r="GP688" s="775"/>
      <c r="GQ688" s="775"/>
      <c r="GR688" s="775"/>
      <c r="GS688" s="775"/>
      <c r="GT688" s="775"/>
      <c r="GU688" s="775"/>
      <c r="GV688" s="775"/>
    </row>
    <row r="689" spans="1:204" x14ac:dyDescent="0.25">
      <c r="A689" s="24">
        <v>1</v>
      </c>
      <c r="B689" s="2570" t="s">
        <v>139</v>
      </c>
      <c r="C689" s="34">
        <f>'1 уровень'!E3191</f>
        <v>80689.023809523816</v>
      </c>
      <c r="D689" s="34">
        <f>'1 уровень'!G3191</f>
        <v>0</v>
      </c>
      <c r="E689" s="34">
        <f>'1 уровень'!H3191</f>
        <v>46588.442857142858</v>
      </c>
      <c r="F689" s="34">
        <f>'1 уровень'!I3191</f>
        <v>33811.05202380952</v>
      </c>
      <c r="G689" s="780">
        <f>'1 уровень'!J3191</f>
        <v>72.573904492765564</v>
      </c>
      <c r="H689" s="3753">
        <f>'1 уровень'!K3191</f>
        <v>60</v>
      </c>
      <c r="I689" s="794">
        <f>'1 уровень'!L3191</f>
        <v>0</v>
      </c>
      <c r="J689" s="794">
        <f>'1 уровень'!M3191</f>
        <v>0</v>
      </c>
      <c r="K689" s="789">
        <f>'1 уровень'!N3191</f>
        <v>0</v>
      </c>
      <c r="L689" s="789">
        <f>'1 уровень'!Q3191</f>
        <v>0</v>
      </c>
      <c r="M689" s="789">
        <f>'1 уровень'!R3191</f>
        <v>0</v>
      </c>
      <c r="N689" s="789">
        <f>'1 уровень'!S3191</f>
        <v>0</v>
      </c>
      <c r="O689" s="789">
        <f>'1 уровень'!T3191</f>
        <v>0</v>
      </c>
      <c r="P689" s="789">
        <f>'1 уровень'!U3191</f>
        <v>0</v>
      </c>
      <c r="Q689" s="788">
        <f>'1 уровень'!V3191</f>
        <v>123487.75832000001</v>
      </c>
      <c r="R689" s="788">
        <f>'1 уровень'!W3191</f>
        <v>123487.75832000001</v>
      </c>
      <c r="S689" s="788">
        <f>'1 уровень'!X3191</f>
        <v>123487.75832000001</v>
      </c>
      <c r="T689" s="788">
        <f>'1 уровень'!Y3191</f>
        <v>123487.75832000001</v>
      </c>
      <c r="U689" s="788">
        <f>'1 уровень'!Z3191</f>
        <v>122634.72607000002</v>
      </c>
      <c r="V689" s="788">
        <f>'1 уровень'!AA3191</f>
        <v>122634.72607000002</v>
      </c>
      <c r="W689" s="788">
        <f>'1 уровень'!AB3191</f>
        <v>122868.08131000002</v>
      </c>
      <c r="X689" s="788">
        <f>'1 уровень'!AC3191</f>
        <v>122868.08131000002</v>
      </c>
      <c r="Y689" s="788">
        <f>'1 уровень'!AD3191</f>
        <v>71220.385976666686</v>
      </c>
      <c r="Z689" s="788">
        <f>'1 уровень'!AE3191</f>
        <v>69500.940020000009</v>
      </c>
      <c r="AA689" s="3205">
        <f>'1 уровень'!AF3191</f>
        <v>0</v>
      </c>
      <c r="AB689" s="788">
        <f>'1 уровень'!AG3191</f>
        <v>0</v>
      </c>
      <c r="AC689" s="788">
        <f>'1 уровень'!AH3191</f>
        <v>-1719.4459566666817</v>
      </c>
      <c r="AD689" s="788">
        <f>'1 уровень'!AI3191</f>
        <v>0</v>
      </c>
      <c r="AE689" s="788">
        <f>'1 уровень'!AJ3191</f>
        <v>-95.190280000000016</v>
      </c>
      <c r="AF689" s="2097">
        <f>'1 уровень'!AK3191</f>
        <v>69405.749739999999</v>
      </c>
      <c r="AG689" s="3782">
        <f>'1 уровень'!AL3191</f>
        <v>52.120599999999996</v>
      </c>
      <c r="AH689" s="788">
        <f>Z689/Y689*100</f>
        <v>97.585739064612753</v>
      </c>
      <c r="AI689" s="788">
        <f>AF689/Y689*100</f>
        <v>97.452083119486048</v>
      </c>
      <c r="AJ689" s="4250">
        <f>'1 уровень'!AM3191</f>
        <v>0</v>
      </c>
      <c r="AK689" s="4257">
        <f>'1 уровень'!AN3191</f>
        <v>0</v>
      </c>
      <c r="AL689" s="1339">
        <f t="shared" si="86"/>
        <v>122868081.31000002</v>
      </c>
      <c r="AM689" s="3825">
        <f t="shared" si="87"/>
        <v>1530.4158172926689</v>
      </c>
      <c r="AN689" s="775"/>
      <c r="AO689" s="775"/>
      <c r="AP689" s="775"/>
      <c r="AQ689" s="775"/>
      <c r="AR689" s="775"/>
      <c r="AS689" s="775"/>
      <c r="AT689" s="775"/>
      <c r="AU689" s="775"/>
      <c r="AV689" s="775"/>
      <c r="AW689" s="775"/>
      <c r="AX689" s="775"/>
      <c r="AY689" s="775"/>
      <c r="AZ689" s="775"/>
      <c r="BA689" s="775"/>
      <c r="BB689" s="775"/>
      <c r="BC689" s="775"/>
      <c r="BD689" s="775"/>
      <c r="BE689" s="775"/>
      <c r="BF689" s="775"/>
      <c r="BG689" s="775"/>
      <c r="BH689" s="775"/>
      <c r="BI689" s="775"/>
      <c r="BJ689" s="775"/>
      <c r="BK689" s="775"/>
      <c r="BL689" s="775"/>
      <c r="BM689" s="775"/>
      <c r="BN689" s="775"/>
      <c r="BO689" s="775"/>
      <c r="BP689" s="775"/>
      <c r="BQ689" s="775"/>
      <c r="BR689" s="775"/>
      <c r="BS689" s="775"/>
      <c r="BT689" s="775"/>
      <c r="BU689" s="775"/>
      <c r="BV689" s="775"/>
      <c r="BW689" s="775"/>
      <c r="BX689" s="775"/>
      <c r="BY689" s="775"/>
      <c r="BZ689" s="775"/>
      <c r="CA689" s="775"/>
      <c r="CB689" s="775"/>
      <c r="CC689" s="775"/>
      <c r="CD689" s="775"/>
      <c r="CE689" s="775"/>
      <c r="CF689" s="775"/>
      <c r="CG689" s="775"/>
      <c r="CH689" s="775"/>
      <c r="CI689" s="775"/>
      <c r="CJ689" s="775"/>
      <c r="CK689" s="775"/>
      <c r="CL689" s="775"/>
      <c r="CM689" s="775"/>
      <c r="CN689" s="775"/>
      <c r="CO689" s="775"/>
      <c r="CP689" s="775"/>
      <c r="CQ689" s="775"/>
      <c r="CR689" s="775"/>
      <c r="CS689" s="775"/>
      <c r="CT689" s="775"/>
      <c r="CU689" s="775"/>
      <c r="CV689" s="775"/>
      <c r="CW689" s="775"/>
      <c r="CX689" s="775"/>
      <c r="CY689" s="775"/>
      <c r="CZ689" s="775"/>
      <c r="DA689" s="775"/>
      <c r="DB689" s="775"/>
      <c r="DC689" s="775"/>
      <c r="DD689" s="775"/>
      <c r="DE689" s="775"/>
      <c r="DF689" s="775"/>
      <c r="DG689" s="775"/>
      <c r="DH689" s="775"/>
      <c r="DI689" s="775"/>
      <c r="DJ689" s="775"/>
      <c r="DK689" s="775"/>
      <c r="DL689" s="775"/>
      <c r="DM689" s="775"/>
      <c r="DN689" s="775"/>
      <c r="DO689" s="775"/>
      <c r="DP689" s="775"/>
      <c r="DQ689" s="775"/>
      <c r="DR689" s="775"/>
      <c r="DS689" s="775"/>
      <c r="DT689" s="775"/>
      <c r="DU689" s="775"/>
      <c r="DV689" s="775"/>
      <c r="DW689" s="775"/>
      <c r="DX689" s="775"/>
      <c r="DY689" s="775"/>
      <c r="DZ689" s="775"/>
      <c r="EA689" s="775"/>
      <c r="EB689" s="775"/>
      <c r="EC689" s="775"/>
      <c r="ED689" s="775"/>
      <c r="EE689" s="775"/>
      <c r="EF689" s="775"/>
      <c r="EG689" s="775"/>
      <c r="EH689" s="775"/>
      <c r="EI689" s="775"/>
      <c r="EJ689" s="775"/>
      <c r="EK689" s="775"/>
      <c r="EL689" s="775"/>
      <c r="EM689" s="775"/>
      <c r="EN689" s="775"/>
      <c r="EO689" s="775"/>
      <c r="EP689" s="775"/>
      <c r="EQ689" s="775"/>
      <c r="ER689" s="775"/>
      <c r="ES689" s="775"/>
      <c r="ET689" s="775"/>
      <c r="EU689" s="775"/>
      <c r="EV689" s="775"/>
      <c r="EW689" s="775"/>
      <c r="EX689" s="775"/>
      <c r="EY689" s="775"/>
      <c r="EZ689" s="775"/>
      <c r="FA689" s="775"/>
      <c r="FB689" s="775"/>
      <c r="FC689" s="775"/>
      <c r="FD689" s="775"/>
      <c r="FE689" s="775"/>
      <c r="FF689" s="775"/>
      <c r="FG689" s="775"/>
      <c r="FH689" s="775"/>
      <c r="FI689" s="775"/>
      <c r="FJ689" s="775"/>
      <c r="FK689" s="775"/>
      <c r="FL689" s="775"/>
      <c r="FM689" s="775"/>
      <c r="FN689" s="775"/>
      <c r="FO689" s="775"/>
      <c r="FP689" s="775"/>
      <c r="FQ689" s="775"/>
      <c r="FR689" s="775"/>
      <c r="FS689" s="775"/>
      <c r="FT689" s="775"/>
      <c r="FU689" s="775"/>
      <c r="FV689" s="775"/>
      <c r="FW689" s="775"/>
      <c r="FX689" s="775"/>
      <c r="FY689" s="775"/>
      <c r="FZ689" s="775"/>
      <c r="GA689" s="775"/>
      <c r="GB689" s="775"/>
      <c r="GC689" s="775"/>
      <c r="GD689" s="775"/>
      <c r="GE689" s="775"/>
      <c r="GF689" s="775"/>
      <c r="GG689" s="775"/>
      <c r="GH689" s="775"/>
      <c r="GI689" s="775"/>
      <c r="GJ689" s="775"/>
      <c r="GK689" s="775"/>
      <c r="GL689" s="775"/>
      <c r="GM689" s="775"/>
      <c r="GN689" s="775"/>
      <c r="GO689" s="775"/>
      <c r="GP689" s="775"/>
      <c r="GQ689" s="775"/>
      <c r="GR689" s="775"/>
      <c r="GS689" s="775"/>
      <c r="GT689" s="775"/>
      <c r="GU689" s="775"/>
      <c r="GV689" s="775"/>
    </row>
    <row r="690" spans="1:204" ht="29.25" x14ac:dyDescent="0.25">
      <c r="A690" s="24">
        <v>1</v>
      </c>
      <c r="B690" s="1429" t="s">
        <v>16</v>
      </c>
      <c r="C690" s="34">
        <f>'1 уровень'!E3192</f>
        <v>1259</v>
      </c>
      <c r="D690" s="34">
        <f>'1 уровень'!G3192</f>
        <v>62</v>
      </c>
      <c r="E690" s="34">
        <f>'1 уровень'!H3192</f>
        <v>759.91666666666674</v>
      </c>
      <c r="F690" s="34">
        <f>'1 уровень'!I3192</f>
        <v>785</v>
      </c>
      <c r="G690" s="780">
        <f>'1 уровень'!J3192</f>
        <v>103.30080052637349</v>
      </c>
      <c r="H690" s="3753">
        <f>'1 уровень'!K3192</f>
        <v>1</v>
      </c>
      <c r="I690" s="794">
        <f>'1 уровень'!L3192</f>
        <v>7.904686258935663</v>
      </c>
      <c r="J690" s="794">
        <f>'1 уровень'!M3192</f>
        <v>7.9477707006369425</v>
      </c>
      <c r="K690" s="789">
        <f>'1 уровень'!N3192</f>
        <v>9952</v>
      </c>
      <c r="L690" s="789">
        <f>'1 уровень'!Q3192</f>
        <v>6012.3333333333339</v>
      </c>
      <c r="M690" s="789">
        <f>'1 уровень'!R3192</f>
        <v>6239</v>
      </c>
      <c r="N690" s="789">
        <f>'1 уровень'!S3192</f>
        <v>103.77002827521204</v>
      </c>
      <c r="O690" s="789">
        <f>'1 уровень'!T3192</f>
        <v>41</v>
      </c>
      <c r="P690" s="789">
        <f>'1 уровень'!U3192</f>
        <v>260.86411149825784</v>
      </c>
      <c r="Q690" s="788">
        <f>'1 уровень'!V3192</f>
        <v>0</v>
      </c>
      <c r="R690" s="788">
        <f>'1 уровень'!W3192</f>
        <v>0</v>
      </c>
      <c r="S690" s="788">
        <f>'1 уровень'!X3192</f>
        <v>0</v>
      </c>
      <c r="T690" s="788">
        <f>'1 уровень'!Y3192</f>
        <v>0</v>
      </c>
      <c r="U690" s="788">
        <f>'1 уровень'!Z3192</f>
        <v>0</v>
      </c>
      <c r="V690" s="788">
        <f>'1 уровень'!AA3192</f>
        <v>0</v>
      </c>
      <c r="W690" s="788">
        <f>'1 уровень'!AB3192</f>
        <v>0</v>
      </c>
      <c r="X690" s="788">
        <f>'1 уровень'!AC3192</f>
        <v>0</v>
      </c>
      <c r="Y690" s="788">
        <f>'1 уровень'!AD3192</f>
        <v>0</v>
      </c>
      <c r="Z690" s="788">
        <f>'1 уровень'!AE3192</f>
        <v>0</v>
      </c>
      <c r="AA690" s="3205">
        <f>'1 уровень'!AF3192</f>
        <v>0</v>
      </c>
      <c r="AB690" s="788">
        <f>'1 уровень'!AG3192</f>
        <v>0</v>
      </c>
      <c r="AC690" s="788">
        <f>'1 уровень'!AH3192</f>
        <v>0</v>
      </c>
      <c r="AD690" s="788">
        <f>'1 уровень'!AI3192</f>
        <v>0</v>
      </c>
      <c r="AE690" s="788">
        <f>'1 уровень'!AJ3192</f>
        <v>0</v>
      </c>
      <c r="AF690" s="2097">
        <f>'1 уровень'!AK3192</f>
        <v>0</v>
      </c>
      <c r="AG690" s="3782">
        <f>'1 уровень'!AL3192</f>
        <v>0</v>
      </c>
      <c r="AH690" s="788"/>
      <c r="AI690" s="788"/>
      <c r="AJ690" s="4250">
        <f>'1 уровень'!AM3192</f>
        <v>0</v>
      </c>
      <c r="AK690" s="4257">
        <f>'1 уровень'!AN3192</f>
        <v>0</v>
      </c>
      <c r="AL690" s="1339">
        <f t="shared" si="86"/>
        <v>0</v>
      </c>
      <c r="AM690" s="3825">
        <f t="shared" si="87"/>
        <v>0</v>
      </c>
      <c r="AN690" s="775"/>
      <c r="AO690" s="775"/>
      <c r="AP690" s="775"/>
      <c r="AQ690" s="775"/>
      <c r="AR690" s="775"/>
      <c r="AS690" s="775"/>
      <c r="AT690" s="775"/>
      <c r="AU690" s="775"/>
      <c r="AV690" s="775"/>
      <c r="AW690" s="775"/>
      <c r="AX690" s="775"/>
      <c r="AY690" s="775"/>
      <c r="AZ690" s="775"/>
      <c r="BA690" s="775"/>
      <c r="BB690" s="775"/>
      <c r="BC690" s="775"/>
      <c r="BD690" s="775"/>
      <c r="BE690" s="775"/>
      <c r="BF690" s="775"/>
      <c r="BG690" s="775"/>
      <c r="BH690" s="775"/>
      <c r="BI690" s="775"/>
      <c r="BJ690" s="775"/>
      <c r="BK690" s="775"/>
      <c r="BL690" s="775"/>
      <c r="BM690" s="775"/>
      <c r="BN690" s="775"/>
      <c r="BO690" s="775"/>
      <c r="BP690" s="775"/>
      <c r="BQ690" s="775"/>
      <c r="BR690" s="775"/>
      <c r="BS690" s="775"/>
      <c r="BT690" s="775"/>
      <c r="BU690" s="775"/>
      <c r="BV690" s="775"/>
      <c r="BW690" s="775"/>
      <c r="BX690" s="775"/>
      <c r="BY690" s="775"/>
      <c r="BZ690" s="775"/>
      <c r="CA690" s="775"/>
      <c r="CB690" s="775"/>
      <c r="CC690" s="775"/>
      <c r="CD690" s="775"/>
      <c r="CE690" s="775"/>
      <c r="CF690" s="775"/>
      <c r="CG690" s="775"/>
      <c r="CH690" s="775"/>
      <c r="CI690" s="775"/>
      <c r="CJ690" s="775"/>
      <c r="CK690" s="775"/>
      <c r="CL690" s="775"/>
      <c r="CM690" s="775"/>
      <c r="CN690" s="775"/>
      <c r="CO690" s="775"/>
      <c r="CP690" s="775"/>
      <c r="CQ690" s="775"/>
      <c r="CR690" s="775"/>
      <c r="CS690" s="775"/>
      <c r="CT690" s="775"/>
      <c r="CU690" s="775"/>
      <c r="CV690" s="775"/>
      <c r="CW690" s="775"/>
      <c r="CX690" s="775"/>
      <c r="CY690" s="775"/>
      <c r="CZ690" s="775"/>
      <c r="DA690" s="775"/>
      <c r="DB690" s="775"/>
      <c r="DC690" s="775"/>
      <c r="DD690" s="775"/>
      <c r="DE690" s="775"/>
      <c r="DF690" s="775"/>
      <c r="DG690" s="775"/>
      <c r="DH690" s="775"/>
      <c r="DI690" s="775"/>
      <c r="DJ690" s="775"/>
      <c r="DK690" s="775"/>
      <c r="DL690" s="775"/>
      <c r="DM690" s="775"/>
      <c r="DN690" s="775"/>
      <c r="DO690" s="775"/>
      <c r="DP690" s="775"/>
      <c r="DQ690" s="775"/>
      <c r="DR690" s="775"/>
      <c r="DS690" s="775"/>
      <c r="DT690" s="775"/>
      <c r="DU690" s="775"/>
      <c r="DV690" s="775"/>
      <c r="DW690" s="775"/>
      <c r="DX690" s="775"/>
      <c r="DY690" s="775"/>
      <c r="DZ690" s="775"/>
      <c r="EA690" s="775"/>
      <c r="EB690" s="775"/>
      <c r="EC690" s="775"/>
      <c r="ED690" s="775"/>
      <c r="EE690" s="775"/>
      <c r="EF690" s="775"/>
      <c r="EG690" s="775"/>
      <c r="EH690" s="775"/>
      <c r="EI690" s="775"/>
      <c r="EJ690" s="775"/>
      <c r="EK690" s="775"/>
      <c r="EL690" s="775"/>
      <c r="EM690" s="775"/>
      <c r="EN690" s="775"/>
      <c r="EO690" s="775"/>
      <c r="EP690" s="775"/>
      <c r="EQ690" s="775"/>
      <c r="ER690" s="775"/>
      <c r="ES690" s="775"/>
      <c r="ET690" s="775"/>
      <c r="EU690" s="775"/>
      <c r="EV690" s="775"/>
      <c r="EW690" s="775"/>
      <c r="EX690" s="775"/>
      <c r="EY690" s="775"/>
      <c r="EZ690" s="775"/>
      <c r="FA690" s="775"/>
      <c r="FB690" s="775"/>
      <c r="FC690" s="775"/>
      <c r="FD690" s="775"/>
      <c r="FE690" s="775"/>
      <c r="FF690" s="775"/>
      <c r="FG690" s="775"/>
      <c r="FH690" s="775"/>
      <c r="FI690" s="775"/>
      <c r="FJ690" s="775"/>
      <c r="FK690" s="775"/>
      <c r="FL690" s="775"/>
      <c r="FM690" s="775"/>
      <c r="FN690" s="775"/>
      <c r="FO690" s="775"/>
      <c r="FP690" s="775"/>
      <c r="FQ690" s="775"/>
      <c r="FR690" s="775"/>
      <c r="FS690" s="775"/>
      <c r="FT690" s="775"/>
      <c r="FU690" s="775"/>
      <c r="FV690" s="775"/>
      <c r="FW690" s="775"/>
      <c r="FX690" s="775"/>
      <c r="FY690" s="775"/>
      <c r="FZ690" s="775"/>
      <c r="GA690" s="775"/>
      <c r="GB690" s="775"/>
      <c r="GC690" s="775"/>
      <c r="GD690" s="775"/>
      <c r="GE690" s="775"/>
      <c r="GF690" s="775"/>
      <c r="GG690" s="775"/>
      <c r="GH690" s="775"/>
      <c r="GI690" s="775"/>
      <c r="GJ690" s="775"/>
      <c r="GK690" s="775"/>
      <c r="GL690" s="775"/>
      <c r="GM690" s="775"/>
      <c r="GN690" s="775"/>
      <c r="GO690" s="775"/>
      <c r="GP690" s="775"/>
      <c r="GQ690" s="775"/>
      <c r="GR690" s="775"/>
      <c r="GS690" s="775"/>
      <c r="GT690" s="775"/>
      <c r="GU690" s="775"/>
      <c r="GV690" s="775"/>
    </row>
    <row r="691" spans="1:204" ht="29.25" x14ac:dyDescent="0.25">
      <c r="A691" s="24">
        <v>1</v>
      </c>
      <c r="B691" s="963" t="s">
        <v>143</v>
      </c>
      <c r="C691" s="34">
        <f>'1 уровень'!E3193</f>
        <v>1259</v>
      </c>
      <c r="D691" s="34">
        <f>'1 уровень'!G3193</f>
        <v>62</v>
      </c>
      <c r="E691" s="34">
        <f>'1 уровень'!H3193</f>
        <v>759.91666666666674</v>
      </c>
      <c r="F691" s="34">
        <f>'1 уровень'!I3193</f>
        <v>785</v>
      </c>
      <c r="G691" s="780">
        <f>'1 уровень'!J3193</f>
        <v>103.30080052637349</v>
      </c>
      <c r="H691" s="3753">
        <f>'1 уровень'!K3193</f>
        <v>1</v>
      </c>
      <c r="I691" s="794">
        <f>'1 уровень'!L3193</f>
        <v>7.904686258935663</v>
      </c>
      <c r="J691" s="794">
        <f>'1 уровень'!M3193</f>
        <v>7.9477707006369425</v>
      </c>
      <c r="K691" s="789">
        <f>'1 уровень'!N3193</f>
        <v>9952</v>
      </c>
      <c r="L691" s="789">
        <f>'1 уровень'!Q3193</f>
        <v>6012.3333333333339</v>
      </c>
      <c r="M691" s="789">
        <f>'1 уровень'!R3193</f>
        <v>6239</v>
      </c>
      <c r="N691" s="789">
        <f>'1 уровень'!S3193</f>
        <v>103.77002827521204</v>
      </c>
      <c r="O691" s="789">
        <f>'1 уровень'!T3193</f>
        <v>41</v>
      </c>
      <c r="P691" s="789">
        <f>'1 уровень'!U3193</f>
        <v>260.86411149825784</v>
      </c>
      <c r="Q691" s="788">
        <f>'1 уровень'!V3193</f>
        <v>19784.934960000002</v>
      </c>
      <c r="R691" s="788">
        <f>'1 уровень'!W3193</f>
        <v>19785.171839999999</v>
      </c>
      <c r="S691" s="788">
        <f>'1 уровень'!X3193</f>
        <v>19785.171839999999</v>
      </c>
      <c r="T691" s="788">
        <f>'1 уровень'!Y3193</f>
        <v>19785.171839999999</v>
      </c>
      <c r="U691" s="788">
        <f>'1 уровень'!Z3193</f>
        <v>19785.171839999999</v>
      </c>
      <c r="V691" s="788">
        <f>'1 уровень'!AA3193</f>
        <v>19785.171839999999</v>
      </c>
      <c r="W691" s="788">
        <f>'1 уровень'!AB3193</f>
        <v>19785.171839999999</v>
      </c>
      <c r="X691" s="788">
        <f>'1 уровень'!AC3193</f>
        <v>20781.452156928</v>
      </c>
      <c r="Y691" s="788">
        <f>'1 уровень'!AD3193</f>
        <v>12537.621584200728</v>
      </c>
      <c r="Z691" s="788">
        <f>'1 уровень'!AE3193</f>
        <v>13339.107600000001</v>
      </c>
      <c r="AA691" s="3205">
        <f>'1 уровень'!AF3193</f>
        <v>0</v>
      </c>
      <c r="AB691" s="788">
        <f>'1 уровень'!AG3193</f>
        <v>0</v>
      </c>
      <c r="AC691" s="788">
        <f>'1 уровень'!AH3193</f>
        <v>801.48601579927345</v>
      </c>
      <c r="AD691" s="788">
        <f>'1 уровень'!AI3193</f>
        <v>0</v>
      </c>
      <c r="AE691" s="788">
        <f>'1 уровень'!AJ3193</f>
        <v>-195.13368000000003</v>
      </c>
      <c r="AF691" s="2097">
        <f>'1 уровень'!AK3193</f>
        <v>13143.97392</v>
      </c>
      <c r="AG691" s="3782">
        <f>'1 уровень'!AL3193</f>
        <v>16.870840000000001</v>
      </c>
      <c r="AH691" s="788">
        <f>Z691/Y691*100</f>
        <v>106.39264800278599</v>
      </c>
      <c r="AI691" s="788">
        <f>AF691/Y691*100</f>
        <v>104.83626285677154</v>
      </c>
      <c r="AJ691" s="4250">
        <f>'1 уровень'!AM3193</f>
        <v>0</v>
      </c>
      <c r="AK691" s="4257">
        <f>'1 уровень'!AN3193</f>
        <v>0</v>
      </c>
      <c r="AL691" s="1339">
        <f t="shared" si="86"/>
        <v>20781452.156927999</v>
      </c>
      <c r="AM691" s="3825">
        <f t="shared" si="87"/>
        <v>15714.989547259729</v>
      </c>
      <c r="AN691" s="775"/>
      <c r="AO691" s="775"/>
      <c r="AP691" s="775"/>
      <c r="AQ691" s="775"/>
      <c r="AR691" s="775"/>
      <c r="AS691" s="775"/>
      <c r="AT691" s="775"/>
      <c r="AU691" s="775"/>
      <c r="AV691" s="775"/>
      <c r="AW691" s="775"/>
      <c r="AX691" s="775"/>
      <c r="AY691" s="775"/>
      <c r="AZ691" s="775"/>
      <c r="BA691" s="775"/>
      <c r="BB691" s="775"/>
      <c r="BC691" s="775"/>
      <c r="BD691" s="775"/>
      <c r="BE691" s="775"/>
      <c r="BF691" s="775"/>
      <c r="BG691" s="775"/>
      <c r="BH691" s="775"/>
      <c r="BI691" s="775"/>
      <c r="BJ691" s="775"/>
      <c r="BK691" s="775"/>
      <c r="BL691" s="775"/>
      <c r="BM691" s="775"/>
      <c r="BN691" s="775"/>
      <c r="BO691" s="775"/>
      <c r="BP691" s="775"/>
      <c r="BQ691" s="775"/>
      <c r="BR691" s="775"/>
      <c r="BS691" s="775"/>
      <c r="BT691" s="775"/>
      <c r="BU691" s="775"/>
      <c r="BV691" s="775"/>
      <c r="BW691" s="775"/>
      <c r="BX691" s="775"/>
      <c r="BY691" s="775"/>
      <c r="BZ691" s="775"/>
      <c r="CA691" s="775"/>
      <c r="CB691" s="775"/>
      <c r="CC691" s="775"/>
      <c r="CD691" s="775"/>
      <c r="CE691" s="775"/>
      <c r="CF691" s="775"/>
      <c r="CG691" s="775"/>
      <c r="CH691" s="775"/>
      <c r="CI691" s="775"/>
      <c r="CJ691" s="775"/>
      <c r="CK691" s="775"/>
      <c r="CL691" s="775"/>
      <c r="CM691" s="775"/>
      <c r="CN691" s="775"/>
      <c r="CO691" s="775"/>
      <c r="CP691" s="775"/>
      <c r="CQ691" s="775"/>
      <c r="CR691" s="775"/>
      <c r="CS691" s="775"/>
      <c r="CT691" s="775"/>
      <c r="CU691" s="775"/>
      <c r="CV691" s="775"/>
      <c r="CW691" s="775"/>
      <c r="CX691" s="775"/>
      <c r="CY691" s="775"/>
      <c r="CZ691" s="775"/>
      <c r="DA691" s="775"/>
      <c r="DB691" s="775"/>
      <c r="DC691" s="775"/>
      <c r="DD691" s="775"/>
      <c r="DE691" s="775"/>
      <c r="DF691" s="775"/>
      <c r="DG691" s="775"/>
      <c r="DH691" s="775"/>
      <c r="DI691" s="775"/>
      <c r="DJ691" s="775"/>
      <c r="DK691" s="775"/>
      <c r="DL691" s="775"/>
      <c r="DM691" s="775"/>
      <c r="DN691" s="775"/>
      <c r="DO691" s="775"/>
      <c r="DP691" s="775"/>
      <c r="DQ691" s="775"/>
      <c r="DR691" s="775"/>
      <c r="DS691" s="775"/>
      <c r="DT691" s="775"/>
      <c r="DU691" s="775"/>
      <c r="DV691" s="775"/>
      <c r="DW691" s="775"/>
      <c r="DX691" s="775"/>
      <c r="DY691" s="775"/>
      <c r="DZ691" s="775"/>
      <c r="EA691" s="775"/>
      <c r="EB691" s="775"/>
      <c r="EC691" s="775"/>
      <c r="ED691" s="775"/>
      <c r="EE691" s="775"/>
      <c r="EF691" s="775"/>
      <c r="EG691" s="775"/>
      <c r="EH691" s="775"/>
      <c r="EI691" s="775"/>
      <c r="EJ691" s="775"/>
      <c r="EK691" s="775"/>
      <c r="EL691" s="775"/>
      <c r="EM691" s="775"/>
      <c r="EN691" s="775"/>
      <c r="EO691" s="775"/>
      <c r="EP691" s="775"/>
      <c r="EQ691" s="775"/>
      <c r="ER691" s="775"/>
      <c r="ES691" s="775"/>
      <c r="ET691" s="775"/>
      <c r="EU691" s="775"/>
      <c r="EV691" s="775"/>
      <c r="EW691" s="775"/>
      <c r="EX691" s="775"/>
      <c r="EY691" s="775"/>
      <c r="EZ691" s="775"/>
      <c r="FA691" s="775"/>
      <c r="FB691" s="775"/>
      <c r="FC691" s="775"/>
      <c r="FD691" s="775"/>
      <c r="FE691" s="775"/>
      <c r="FF691" s="775"/>
      <c r="FG691" s="775"/>
      <c r="FH691" s="775"/>
      <c r="FI691" s="775"/>
      <c r="FJ691" s="775"/>
      <c r="FK691" s="775"/>
      <c r="FL691" s="775"/>
      <c r="FM691" s="775"/>
      <c r="FN691" s="775"/>
      <c r="FO691" s="775"/>
      <c r="FP691" s="775"/>
      <c r="FQ691" s="775"/>
      <c r="FR691" s="775"/>
      <c r="FS691" s="775"/>
      <c r="FT691" s="775"/>
      <c r="FU691" s="775"/>
      <c r="FV691" s="775"/>
      <c r="FW691" s="775"/>
      <c r="FX691" s="775"/>
      <c r="FY691" s="775"/>
      <c r="FZ691" s="775"/>
      <c r="GA691" s="775"/>
      <c r="GB691" s="775"/>
      <c r="GC691" s="775"/>
      <c r="GD691" s="775"/>
      <c r="GE691" s="775"/>
      <c r="GF691" s="775"/>
      <c r="GG691" s="775"/>
      <c r="GH691" s="775"/>
      <c r="GI691" s="775"/>
      <c r="GJ691" s="775"/>
      <c r="GK691" s="775"/>
      <c r="GL691" s="775"/>
      <c r="GM691" s="775"/>
      <c r="GN691" s="775"/>
      <c r="GO691" s="775"/>
      <c r="GP691" s="775"/>
      <c r="GQ691" s="775"/>
      <c r="GR691" s="775"/>
      <c r="GS691" s="775"/>
      <c r="GT691" s="775"/>
      <c r="GU691" s="775"/>
      <c r="GV691" s="775"/>
    </row>
    <row r="692" spans="1:204" ht="15.75" x14ac:dyDescent="0.25">
      <c r="A692" s="24">
        <v>1</v>
      </c>
      <c r="B692" s="1422" t="s">
        <v>217</v>
      </c>
      <c r="C692" s="34">
        <f>'1 уровень'!E3194</f>
        <v>3495</v>
      </c>
      <c r="D692" s="34">
        <f>'1 уровень'!G3194</f>
        <v>0</v>
      </c>
      <c r="E692" s="34">
        <f>'1 уровень'!H3194</f>
        <v>2039</v>
      </c>
      <c r="F692" s="34">
        <f>'1 уровень'!I3194</f>
        <v>1789</v>
      </c>
      <c r="G692" s="780">
        <f>'1 уровень'!J3194</f>
        <v>87.739087788131442</v>
      </c>
      <c r="H692" s="3753">
        <f>'1 уровень'!K3194</f>
        <v>0</v>
      </c>
      <c r="I692" s="794">
        <f>'1 уровень'!L3194</f>
        <v>0</v>
      </c>
      <c r="J692" s="794">
        <f>'1 уровень'!M3194</f>
        <v>0</v>
      </c>
      <c r="K692" s="789">
        <f>'1 уровень'!N3194</f>
        <v>0</v>
      </c>
      <c r="L692" s="789">
        <f>'1 уровень'!Q3194</f>
        <v>0</v>
      </c>
      <c r="M692" s="789">
        <f>'1 уровень'!R3194</f>
        <v>0</v>
      </c>
      <c r="N692" s="789">
        <f>'1 уровень'!S3194</f>
        <v>0</v>
      </c>
      <c r="O692" s="789">
        <f>'1 уровень'!T3194</f>
        <v>0</v>
      </c>
      <c r="P692" s="789">
        <f>'1 уровень'!U3194</f>
        <v>0</v>
      </c>
      <c r="Q692" s="788">
        <f>'1 уровень'!V3194</f>
        <v>0</v>
      </c>
      <c r="R692" s="788">
        <f>'1 уровень'!W3194</f>
        <v>0</v>
      </c>
      <c r="S692" s="788">
        <f>'1 уровень'!X3194</f>
        <v>0</v>
      </c>
      <c r="T692" s="788">
        <f>'1 уровень'!Y3194</f>
        <v>0</v>
      </c>
      <c r="U692" s="788">
        <f>'1 уровень'!Z3194</f>
        <v>0</v>
      </c>
      <c r="V692" s="788">
        <f>'1 уровень'!AA3194</f>
        <v>0</v>
      </c>
      <c r="W692" s="788">
        <f>'1 уровень'!AB3194</f>
        <v>0</v>
      </c>
      <c r="X692" s="788">
        <f>'1 уровень'!AC3194</f>
        <v>0</v>
      </c>
      <c r="Y692" s="788">
        <f>'1 уровень'!AD3194</f>
        <v>0</v>
      </c>
      <c r="Z692" s="788">
        <f>'1 уровень'!AE3194</f>
        <v>0</v>
      </c>
      <c r="AA692" s="3205">
        <f>'1 уровень'!AF3194</f>
        <v>0</v>
      </c>
      <c r="AB692" s="788">
        <f>'1 уровень'!AG3194</f>
        <v>0</v>
      </c>
      <c r="AC692" s="788">
        <f>'1 уровень'!AH3194</f>
        <v>0</v>
      </c>
      <c r="AD692" s="788">
        <f>'1 уровень'!AI3194</f>
        <v>0</v>
      </c>
      <c r="AE692" s="788">
        <f>'1 уровень'!AJ3194</f>
        <v>0</v>
      </c>
      <c r="AF692" s="2097">
        <f>'1 уровень'!AK3194</f>
        <v>0</v>
      </c>
      <c r="AG692" s="3782">
        <f>'1 уровень'!AL3194</f>
        <v>0</v>
      </c>
      <c r="AH692" s="788"/>
      <c r="AI692" s="788"/>
      <c r="AJ692" s="4250">
        <f>'1 уровень'!AM3194</f>
        <v>0</v>
      </c>
      <c r="AK692" s="4257">
        <f>'1 уровень'!AN3194</f>
        <v>0</v>
      </c>
      <c r="AL692" s="1339">
        <f t="shared" si="86"/>
        <v>0</v>
      </c>
      <c r="AM692" s="3825">
        <f t="shared" si="87"/>
        <v>0</v>
      </c>
      <c r="AN692" s="775"/>
      <c r="AO692" s="775"/>
      <c r="AP692" s="775"/>
      <c r="AQ692" s="775"/>
      <c r="AR692" s="775"/>
      <c r="AS692" s="775"/>
      <c r="AT692" s="775"/>
      <c r="AU692" s="775"/>
      <c r="AV692" s="775"/>
      <c r="AW692" s="775"/>
      <c r="AX692" s="775"/>
      <c r="AY692" s="775"/>
      <c r="AZ692" s="775"/>
      <c r="BA692" s="775"/>
      <c r="BB692" s="775"/>
      <c r="BC692" s="775"/>
      <c r="BD692" s="775"/>
      <c r="BE692" s="775"/>
      <c r="BF692" s="775"/>
      <c r="BG692" s="775"/>
      <c r="BH692" s="775"/>
      <c r="BI692" s="775"/>
      <c r="BJ692" s="775"/>
      <c r="BK692" s="775"/>
      <c r="BL692" s="775"/>
      <c r="BM692" s="775"/>
      <c r="BN692" s="775"/>
      <c r="BO692" s="775"/>
      <c r="BP692" s="775"/>
      <c r="BQ692" s="775"/>
      <c r="BR692" s="775"/>
      <c r="BS692" s="775"/>
      <c r="BT692" s="775"/>
      <c r="BU692" s="775"/>
      <c r="BV692" s="775"/>
      <c r="BW692" s="775"/>
      <c r="BX692" s="775"/>
      <c r="BY692" s="775"/>
      <c r="BZ692" s="775"/>
      <c r="CA692" s="775"/>
      <c r="CB692" s="775"/>
      <c r="CC692" s="775"/>
      <c r="CD692" s="775"/>
      <c r="CE692" s="775"/>
      <c r="CF692" s="775"/>
      <c r="CG692" s="775"/>
      <c r="CH692" s="775"/>
      <c r="CI692" s="775"/>
      <c r="CJ692" s="775"/>
      <c r="CK692" s="775"/>
      <c r="CL692" s="775"/>
      <c r="CM692" s="775"/>
      <c r="CN692" s="775"/>
      <c r="CO692" s="775"/>
      <c r="CP692" s="775"/>
      <c r="CQ692" s="775"/>
      <c r="CR692" s="775"/>
      <c r="CS692" s="775"/>
      <c r="CT692" s="775"/>
      <c r="CU692" s="775"/>
      <c r="CV692" s="775"/>
      <c r="CW692" s="775"/>
      <c r="CX692" s="775"/>
      <c r="CY692" s="775"/>
      <c r="CZ692" s="775"/>
      <c r="DA692" s="775"/>
      <c r="DB692" s="775"/>
      <c r="DC692" s="775"/>
      <c r="DD692" s="775"/>
      <c r="DE692" s="775"/>
      <c r="DF692" s="775"/>
      <c r="DG692" s="775"/>
      <c r="DH692" s="775"/>
      <c r="DI692" s="775"/>
      <c r="DJ692" s="775"/>
      <c r="DK692" s="775"/>
      <c r="DL692" s="775"/>
      <c r="DM692" s="775"/>
      <c r="DN692" s="775"/>
      <c r="DO692" s="775"/>
      <c r="DP692" s="775"/>
      <c r="DQ692" s="775"/>
      <c r="DR692" s="775"/>
      <c r="DS692" s="775"/>
      <c r="DT692" s="775"/>
      <c r="DU692" s="775"/>
      <c r="DV692" s="775"/>
      <c r="DW692" s="775"/>
      <c r="DX692" s="775"/>
      <c r="DY692" s="775"/>
      <c r="DZ692" s="775"/>
      <c r="EA692" s="775"/>
      <c r="EB692" s="775"/>
      <c r="EC692" s="775"/>
      <c r="ED692" s="775"/>
      <c r="EE692" s="775"/>
      <c r="EF692" s="775"/>
      <c r="EG692" s="775"/>
      <c r="EH692" s="775"/>
      <c r="EI692" s="775"/>
      <c r="EJ692" s="775"/>
      <c r="EK692" s="775"/>
      <c r="EL692" s="775"/>
      <c r="EM692" s="775"/>
      <c r="EN692" s="775"/>
      <c r="EO692" s="775"/>
      <c r="EP692" s="775"/>
      <c r="EQ692" s="775"/>
      <c r="ER692" s="775"/>
      <c r="ES692" s="775"/>
      <c r="ET692" s="775"/>
      <c r="EU692" s="775"/>
      <c r="EV692" s="775"/>
      <c r="EW692" s="775"/>
      <c r="EX692" s="775"/>
      <c r="EY692" s="775"/>
      <c r="EZ692" s="775"/>
      <c r="FA692" s="775"/>
      <c r="FB692" s="775"/>
      <c r="FC692" s="775"/>
      <c r="FD692" s="775"/>
      <c r="FE692" s="775"/>
      <c r="FF692" s="775"/>
      <c r="FG692" s="775"/>
      <c r="FH692" s="775"/>
      <c r="FI692" s="775"/>
      <c r="FJ692" s="775"/>
      <c r="FK692" s="775"/>
      <c r="FL692" s="775"/>
      <c r="FM692" s="775"/>
      <c r="FN692" s="775"/>
      <c r="FO692" s="775"/>
      <c r="FP692" s="775"/>
      <c r="FQ692" s="775"/>
      <c r="FR692" s="775"/>
      <c r="FS692" s="775"/>
      <c r="FT692" s="775"/>
      <c r="FU692" s="775"/>
      <c r="FV692" s="775"/>
      <c r="FW692" s="775"/>
      <c r="FX692" s="775"/>
      <c r="FY692" s="775"/>
      <c r="FZ692" s="775"/>
      <c r="GA692" s="775"/>
      <c r="GB692" s="775"/>
      <c r="GC692" s="775"/>
      <c r="GD692" s="775"/>
      <c r="GE692" s="775"/>
      <c r="GF692" s="775"/>
      <c r="GG692" s="775"/>
      <c r="GH692" s="775"/>
      <c r="GI692" s="775"/>
      <c r="GJ692" s="775"/>
      <c r="GK692" s="775"/>
      <c r="GL692" s="775"/>
      <c r="GM692" s="775"/>
      <c r="GN692" s="775"/>
      <c r="GO692" s="775"/>
      <c r="GP692" s="775"/>
      <c r="GQ692" s="775"/>
      <c r="GR692" s="775"/>
      <c r="GS692" s="775"/>
      <c r="GT692" s="775"/>
      <c r="GU692" s="775"/>
      <c r="GV692" s="775"/>
    </row>
    <row r="693" spans="1:204" x14ac:dyDescent="0.25">
      <c r="A693" s="24">
        <v>1</v>
      </c>
      <c r="B693" s="1423" t="s">
        <v>218</v>
      </c>
      <c r="C693" s="34">
        <f>'1 уровень'!E3195</f>
        <v>3495</v>
      </c>
      <c r="D693" s="34">
        <f>'1 уровень'!G3195</f>
        <v>0</v>
      </c>
      <c r="E693" s="34">
        <f>'1 уровень'!H3195</f>
        <v>2039</v>
      </c>
      <c r="F693" s="34">
        <f>'1 уровень'!I3195</f>
        <v>1789</v>
      </c>
      <c r="G693" s="780">
        <f>'1 уровень'!J3195</f>
        <v>87.739087788131442</v>
      </c>
      <c r="H693" s="3753">
        <f>'1 уровень'!K3195</f>
        <v>0</v>
      </c>
      <c r="I693" s="794">
        <f>'1 уровень'!L3195</f>
        <v>0</v>
      </c>
      <c r="J693" s="794">
        <f>'1 уровень'!M3195</f>
        <v>0</v>
      </c>
      <c r="K693" s="789">
        <f>'1 уровень'!N3195</f>
        <v>0</v>
      </c>
      <c r="L693" s="789">
        <f>'1 уровень'!Q3195</f>
        <v>0</v>
      </c>
      <c r="M693" s="789">
        <f>'1 уровень'!R3195</f>
        <v>0</v>
      </c>
      <c r="N693" s="789">
        <f>'1 уровень'!S3195</f>
        <v>0</v>
      </c>
      <c r="O693" s="789">
        <f>'1 уровень'!T3195</f>
        <v>0</v>
      </c>
      <c r="P693" s="789">
        <f>'1 уровень'!U3195</f>
        <v>0</v>
      </c>
      <c r="Q693" s="788">
        <f>'1 уровень'!V3195</f>
        <v>0</v>
      </c>
      <c r="R693" s="788">
        <f>'1 уровень'!W3195</f>
        <v>0</v>
      </c>
      <c r="S693" s="788">
        <f>'1 уровень'!X3195</f>
        <v>0</v>
      </c>
      <c r="T693" s="788">
        <f>'1 уровень'!Y3195</f>
        <v>0</v>
      </c>
      <c r="U693" s="788">
        <f>'1 уровень'!Z3195</f>
        <v>0</v>
      </c>
      <c r="V693" s="788">
        <f>'1 уровень'!AA3195</f>
        <v>0</v>
      </c>
      <c r="W693" s="788">
        <f>'1 уровень'!AB3195</f>
        <v>0</v>
      </c>
      <c r="X693" s="788">
        <f>'1 уровень'!AC3195</f>
        <v>0</v>
      </c>
      <c r="Y693" s="788">
        <f>'1 уровень'!AD3195</f>
        <v>0</v>
      </c>
      <c r="Z693" s="788">
        <f>'1 уровень'!AE3195</f>
        <v>0</v>
      </c>
      <c r="AA693" s="3205">
        <f>'1 уровень'!AF3195</f>
        <v>0</v>
      </c>
      <c r="AB693" s="788">
        <f>'1 уровень'!AG3195</f>
        <v>0</v>
      </c>
      <c r="AC693" s="788">
        <f>'1 уровень'!AH3195</f>
        <v>0</v>
      </c>
      <c r="AD693" s="788">
        <f>'1 уровень'!AI3195</f>
        <v>0</v>
      </c>
      <c r="AE693" s="788">
        <f>'1 уровень'!AJ3195</f>
        <v>0</v>
      </c>
      <c r="AF693" s="2097">
        <f>'1 уровень'!AK3195</f>
        <v>0</v>
      </c>
      <c r="AG693" s="3782">
        <f>'1 уровень'!AL3195</f>
        <v>0</v>
      </c>
      <c r="AH693" s="788"/>
      <c r="AI693" s="788"/>
      <c r="AJ693" s="4250">
        <f>'1 уровень'!AM3195</f>
        <v>0</v>
      </c>
      <c r="AK693" s="4257">
        <f>'1 уровень'!AN3195</f>
        <v>0</v>
      </c>
      <c r="AL693" s="1339">
        <f t="shared" si="86"/>
        <v>0</v>
      </c>
      <c r="AM693" s="3825">
        <f t="shared" si="87"/>
        <v>0</v>
      </c>
      <c r="AN693" s="775"/>
      <c r="AO693" s="775"/>
      <c r="AP693" s="775"/>
      <c r="AQ693" s="775"/>
      <c r="AR693" s="775"/>
      <c r="AS693" s="775"/>
      <c r="AT693" s="775"/>
      <c r="AU693" s="775"/>
      <c r="AV693" s="775"/>
      <c r="AW693" s="775"/>
      <c r="AX693" s="775"/>
      <c r="AY693" s="775"/>
      <c r="AZ693" s="775"/>
      <c r="BA693" s="775"/>
      <c r="BB693" s="775"/>
      <c r="BC693" s="775"/>
      <c r="BD693" s="775"/>
      <c r="BE693" s="775"/>
      <c r="BF693" s="775"/>
      <c r="BG693" s="775"/>
      <c r="BH693" s="775"/>
      <c r="BI693" s="775"/>
      <c r="BJ693" s="775"/>
      <c r="BK693" s="775"/>
      <c r="BL693" s="775"/>
      <c r="BM693" s="775"/>
      <c r="BN693" s="775"/>
      <c r="BO693" s="775"/>
      <c r="BP693" s="775"/>
      <c r="BQ693" s="775"/>
      <c r="BR693" s="775"/>
      <c r="BS693" s="775"/>
      <c r="BT693" s="775"/>
      <c r="BU693" s="775"/>
      <c r="BV693" s="775"/>
      <c r="BW693" s="775"/>
      <c r="BX693" s="775"/>
      <c r="BY693" s="775"/>
      <c r="BZ693" s="775"/>
      <c r="CA693" s="775"/>
      <c r="CB693" s="775"/>
      <c r="CC693" s="775"/>
      <c r="CD693" s="775"/>
      <c r="CE693" s="775"/>
      <c r="CF693" s="775"/>
      <c r="CG693" s="775"/>
      <c r="CH693" s="775"/>
      <c r="CI693" s="775"/>
      <c r="CJ693" s="775"/>
      <c r="CK693" s="775"/>
      <c r="CL693" s="775"/>
      <c r="CM693" s="775"/>
      <c r="CN693" s="775"/>
      <c r="CO693" s="775"/>
      <c r="CP693" s="775"/>
      <c r="CQ693" s="775"/>
      <c r="CR693" s="775"/>
      <c r="CS693" s="775"/>
      <c r="CT693" s="775"/>
      <c r="CU693" s="775"/>
      <c r="CV693" s="775"/>
      <c r="CW693" s="775"/>
      <c r="CX693" s="775"/>
      <c r="CY693" s="775"/>
      <c r="CZ693" s="775"/>
      <c r="DA693" s="775"/>
      <c r="DB693" s="775"/>
      <c r="DC693" s="775"/>
      <c r="DD693" s="775"/>
      <c r="DE693" s="775"/>
      <c r="DF693" s="775"/>
      <c r="DG693" s="775"/>
      <c r="DH693" s="775"/>
      <c r="DI693" s="775"/>
      <c r="DJ693" s="775"/>
      <c r="DK693" s="775"/>
      <c r="DL693" s="775"/>
      <c r="DM693" s="775"/>
      <c r="DN693" s="775"/>
      <c r="DO693" s="775"/>
      <c r="DP693" s="775"/>
      <c r="DQ693" s="775"/>
      <c r="DR693" s="775"/>
      <c r="DS693" s="775"/>
      <c r="DT693" s="775"/>
      <c r="DU693" s="775"/>
      <c r="DV693" s="775"/>
      <c r="DW693" s="775"/>
      <c r="DX693" s="775"/>
      <c r="DY693" s="775"/>
      <c r="DZ693" s="775"/>
      <c r="EA693" s="775"/>
      <c r="EB693" s="775"/>
      <c r="EC693" s="775"/>
      <c r="ED693" s="775"/>
      <c r="EE693" s="775"/>
      <c r="EF693" s="775"/>
      <c r="EG693" s="775"/>
      <c r="EH693" s="775"/>
      <c r="EI693" s="775"/>
      <c r="EJ693" s="775"/>
      <c r="EK693" s="775"/>
      <c r="EL693" s="775"/>
      <c r="EM693" s="775"/>
      <c r="EN693" s="775"/>
      <c r="EO693" s="775"/>
      <c r="EP693" s="775"/>
      <c r="EQ693" s="775"/>
      <c r="ER693" s="775"/>
      <c r="ES693" s="775"/>
      <c r="ET693" s="775"/>
      <c r="EU693" s="775"/>
      <c r="EV693" s="775"/>
      <c r="EW693" s="775"/>
      <c r="EX693" s="775"/>
      <c r="EY693" s="775"/>
      <c r="EZ693" s="775"/>
      <c r="FA693" s="775"/>
      <c r="FB693" s="775"/>
      <c r="FC693" s="775"/>
      <c r="FD693" s="775"/>
      <c r="FE693" s="775"/>
      <c r="FF693" s="775"/>
      <c r="FG693" s="775"/>
      <c r="FH693" s="775"/>
      <c r="FI693" s="775"/>
      <c r="FJ693" s="775"/>
      <c r="FK693" s="775"/>
      <c r="FL693" s="775"/>
      <c r="FM693" s="775"/>
      <c r="FN693" s="775"/>
      <c r="FO693" s="775"/>
      <c r="FP693" s="775"/>
      <c r="FQ693" s="775"/>
      <c r="FR693" s="775"/>
      <c r="FS693" s="775"/>
      <c r="FT693" s="775"/>
      <c r="FU693" s="775"/>
      <c r="FV693" s="775"/>
      <c r="FW693" s="775"/>
      <c r="FX693" s="775"/>
      <c r="FY693" s="775"/>
      <c r="FZ693" s="775"/>
      <c r="GA693" s="775"/>
      <c r="GB693" s="775"/>
      <c r="GC693" s="775"/>
      <c r="GD693" s="775"/>
      <c r="GE693" s="775"/>
      <c r="GF693" s="775"/>
      <c r="GG693" s="775"/>
      <c r="GH693" s="775"/>
      <c r="GI693" s="775"/>
      <c r="GJ693" s="775"/>
      <c r="GK693" s="775"/>
      <c r="GL693" s="775"/>
      <c r="GM693" s="775"/>
      <c r="GN693" s="775"/>
      <c r="GO693" s="775"/>
      <c r="GP693" s="775"/>
      <c r="GQ693" s="775"/>
      <c r="GR693" s="775"/>
      <c r="GS693" s="775"/>
      <c r="GT693" s="775"/>
      <c r="GU693" s="775"/>
      <c r="GV693" s="775"/>
    </row>
    <row r="694" spans="1:204" x14ac:dyDescent="0.25">
      <c r="A694" s="24">
        <v>1</v>
      </c>
      <c r="B694" s="974" t="s">
        <v>219</v>
      </c>
      <c r="C694" s="34">
        <f>'1 уровень'!E3196</f>
        <v>5</v>
      </c>
      <c r="D694" s="34">
        <f>'1 уровень'!G3196</f>
        <v>0</v>
      </c>
      <c r="E694" s="34">
        <f>'1 уровень'!H3196</f>
        <v>3</v>
      </c>
      <c r="F694" s="34">
        <f>'1 уровень'!I3196</f>
        <v>2</v>
      </c>
      <c r="G694" s="780">
        <f>'1 уровень'!J3196</f>
        <v>66.666666666666657</v>
      </c>
      <c r="H694" s="3753">
        <f>'1 уровень'!K3196</f>
        <v>0</v>
      </c>
      <c r="I694" s="794">
        <f>'1 уровень'!L3196</f>
        <v>0</v>
      </c>
      <c r="J694" s="794">
        <f>'1 уровень'!M3196</f>
        <v>0</v>
      </c>
      <c r="K694" s="789">
        <f>'1 уровень'!N3196</f>
        <v>0</v>
      </c>
      <c r="L694" s="789">
        <f>'1 уровень'!Q3196</f>
        <v>0</v>
      </c>
      <c r="M694" s="789">
        <f>'1 уровень'!R3196</f>
        <v>0</v>
      </c>
      <c r="N694" s="789">
        <f>'1 уровень'!S3196</f>
        <v>0</v>
      </c>
      <c r="O694" s="789">
        <f>'1 уровень'!T3196</f>
        <v>0</v>
      </c>
      <c r="P694" s="789">
        <f>'1 уровень'!U3196</f>
        <v>0</v>
      </c>
      <c r="Q694" s="788">
        <f>'1 уровень'!V3196</f>
        <v>0</v>
      </c>
      <c r="R694" s="788">
        <f>'1 уровень'!W3196</f>
        <v>0</v>
      </c>
      <c r="S694" s="788">
        <f>'1 уровень'!X3196</f>
        <v>0</v>
      </c>
      <c r="T694" s="788">
        <f>'1 уровень'!Y3196</f>
        <v>0</v>
      </c>
      <c r="U694" s="788">
        <f>'1 уровень'!Z3196</f>
        <v>0</v>
      </c>
      <c r="V694" s="788">
        <f>'1 уровень'!AA3196</f>
        <v>0</v>
      </c>
      <c r="W694" s="788">
        <f>'1 уровень'!AB3196</f>
        <v>0</v>
      </c>
      <c r="X694" s="788">
        <f>'1 уровень'!AC3196</f>
        <v>0</v>
      </c>
      <c r="Y694" s="788">
        <f>'1 уровень'!AD3196</f>
        <v>0</v>
      </c>
      <c r="Z694" s="788">
        <f>'1 уровень'!AE3196</f>
        <v>0</v>
      </c>
      <c r="AA694" s="3205">
        <f>'1 уровень'!AF3196</f>
        <v>0</v>
      </c>
      <c r="AB694" s="788">
        <f>'1 уровень'!AG3196</f>
        <v>0</v>
      </c>
      <c r="AC694" s="788">
        <f>'1 уровень'!AH3196</f>
        <v>0</v>
      </c>
      <c r="AD694" s="788">
        <f>'1 уровень'!AI3196</f>
        <v>0</v>
      </c>
      <c r="AE694" s="788">
        <f>'1 уровень'!AJ3196</f>
        <v>0</v>
      </c>
      <c r="AF694" s="2097">
        <f>'1 уровень'!AK3196</f>
        <v>0</v>
      </c>
      <c r="AG694" s="3782">
        <f>'1 уровень'!AL3196</f>
        <v>0</v>
      </c>
      <c r="AH694" s="788"/>
      <c r="AI694" s="788"/>
      <c r="AJ694" s="4250">
        <f>'1 уровень'!AM3196</f>
        <v>0</v>
      </c>
      <c r="AK694" s="4257">
        <f>'1 уровень'!AN3196</f>
        <v>0</v>
      </c>
      <c r="AL694" s="1339">
        <f t="shared" si="86"/>
        <v>0</v>
      </c>
      <c r="AM694" s="3825">
        <f t="shared" si="87"/>
        <v>0</v>
      </c>
      <c r="AN694" s="775"/>
      <c r="AO694" s="775"/>
      <c r="AP694" s="775"/>
      <c r="AQ694" s="775"/>
      <c r="AR694" s="775"/>
      <c r="AS694" s="775"/>
      <c r="AT694" s="775"/>
      <c r="AU694" s="775"/>
      <c r="AV694" s="775"/>
      <c r="AW694" s="775"/>
      <c r="AX694" s="775"/>
      <c r="AY694" s="775"/>
      <c r="AZ694" s="775"/>
      <c r="BA694" s="775"/>
      <c r="BB694" s="775"/>
      <c r="BC694" s="775"/>
      <c r="BD694" s="775"/>
      <c r="BE694" s="775"/>
      <c r="BF694" s="775"/>
      <c r="BG694" s="775"/>
      <c r="BH694" s="775"/>
      <c r="BI694" s="775"/>
      <c r="BJ694" s="775"/>
      <c r="BK694" s="775"/>
      <c r="BL694" s="775"/>
      <c r="BM694" s="775"/>
      <c r="BN694" s="775"/>
      <c r="BO694" s="775"/>
      <c r="BP694" s="775"/>
      <c r="BQ694" s="775"/>
      <c r="BR694" s="775"/>
      <c r="BS694" s="775"/>
      <c r="BT694" s="775"/>
      <c r="BU694" s="775"/>
      <c r="BV694" s="775"/>
      <c r="BW694" s="775"/>
      <c r="BX694" s="775"/>
      <c r="BY694" s="775"/>
      <c r="BZ694" s="775"/>
      <c r="CA694" s="775"/>
      <c r="CB694" s="775"/>
      <c r="CC694" s="775"/>
      <c r="CD694" s="775"/>
      <c r="CE694" s="775"/>
      <c r="CF694" s="775"/>
      <c r="CG694" s="775"/>
      <c r="CH694" s="775"/>
      <c r="CI694" s="775"/>
      <c r="CJ694" s="775"/>
      <c r="CK694" s="775"/>
      <c r="CL694" s="775"/>
      <c r="CM694" s="775"/>
      <c r="CN694" s="775"/>
      <c r="CO694" s="775"/>
      <c r="CP694" s="775"/>
      <c r="CQ694" s="775"/>
      <c r="CR694" s="775"/>
      <c r="CS694" s="775"/>
      <c r="CT694" s="775"/>
      <c r="CU694" s="775"/>
      <c r="CV694" s="775"/>
      <c r="CW694" s="775"/>
      <c r="CX694" s="775"/>
      <c r="CY694" s="775"/>
      <c r="CZ694" s="775"/>
      <c r="DA694" s="775"/>
      <c r="DB694" s="775"/>
      <c r="DC694" s="775"/>
      <c r="DD694" s="775"/>
      <c r="DE694" s="775"/>
      <c r="DF694" s="775"/>
      <c r="DG694" s="775"/>
      <c r="DH694" s="775"/>
      <c r="DI694" s="775"/>
      <c r="DJ694" s="775"/>
      <c r="DK694" s="775"/>
      <c r="DL694" s="775"/>
      <c r="DM694" s="775"/>
      <c r="DN694" s="775"/>
      <c r="DO694" s="775"/>
      <c r="DP694" s="775"/>
      <c r="DQ694" s="775"/>
      <c r="DR694" s="775"/>
      <c r="DS694" s="775"/>
      <c r="DT694" s="775"/>
      <c r="DU694" s="775"/>
      <c r="DV694" s="775"/>
      <c r="DW694" s="775"/>
      <c r="DX694" s="775"/>
      <c r="DY694" s="775"/>
      <c r="DZ694" s="775"/>
      <c r="EA694" s="775"/>
      <c r="EB694" s="775"/>
      <c r="EC694" s="775"/>
      <c r="ED694" s="775"/>
      <c r="EE694" s="775"/>
      <c r="EF694" s="775"/>
      <c r="EG694" s="775"/>
      <c r="EH694" s="775"/>
      <c r="EI694" s="775"/>
      <c r="EJ694" s="775"/>
      <c r="EK694" s="775"/>
      <c r="EL694" s="775"/>
      <c r="EM694" s="775"/>
      <c r="EN694" s="775"/>
      <c r="EO694" s="775"/>
      <c r="EP694" s="775"/>
      <c r="EQ694" s="775"/>
      <c r="ER694" s="775"/>
      <c r="ES694" s="775"/>
      <c r="ET694" s="775"/>
      <c r="EU694" s="775"/>
      <c r="EV694" s="775"/>
      <c r="EW694" s="775"/>
      <c r="EX694" s="775"/>
      <c r="EY694" s="775"/>
      <c r="EZ694" s="775"/>
      <c r="FA694" s="775"/>
      <c r="FB694" s="775"/>
      <c r="FC694" s="775"/>
      <c r="FD694" s="775"/>
      <c r="FE694" s="775"/>
      <c r="FF694" s="775"/>
      <c r="FG694" s="775"/>
      <c r="FH694" s="775"/>
      <c r="FI694" s="775"/>
      <c r="FJ694" s="775"/>
      <c r="FK694" s="775"/>
      <c r="FL694" s="775"/>
      <c r="FM694" s="775"/>
      <c r="FN694" s="775"/>
      <c r="FO694" s="775"/>
      <c r="FP694" s="775"/>
      <c r="FQ694" s="775"/>
      <c r="FR694" s="775"/>
      <c r="FS694" s="775"/>
      <c r="FT694" s="775"/>
      <c r="FU694" s="775"/>
      <c r="FV694" s="775"/>
      <c r="FW694" s="775"/>
      <c r="FX694" s="775"/>
      <c r="FY694" s="775"/>
      <c r="FZ694" s="775"/>
      <c r="GA694" s="775"/>
      <c r="GB694" s="775"/>
      <c r="GC694" s="775"/>
      <c r="GD694" s="775"/>
      <c r="GE694" s="775"/>
      <c r="GF694" s="775"/>
      <c r="GG694" s="775"/>
      <c r="GH694" s="775"/>
      <c r="GI694" s="775"/>
      <c r="GJ694" s="775"/>
      <c r="GK694" s="775"/>
      <c r="GL694" s="775"/>
      <c r="GM694" s="775"/>
      <c r="GN694" s="775"/>
      <c r="GO694" s="775"/>
      <c r="GP694" s="775"/>
      <c r="GQ694" s="775"/>
      <c r="GR694" s="775"/>
      <c r="GS694" s="775"/>
      <c r="GT694" s="775"/>
      <c r="GU694" s="775"/>
      <c r="GV694" s="775"/>
    </row>
    <row r="695" spans="1:204" ht="30" x14ac:dyDescent="0.25">
      <c r="A695" s="24">
        <v>1</v>
      </c>
      <c r="B695" s="1093" t="s">
        <v>220</v>
      </c>
      <c r="C695" s="34">
        <f>'1 уровень'!E3197</f>
        <v>5</v>
      </c>
      <c r="D695" s="34">
        <f>'1 уровень'!G3197</f>
        <v>0</v>
      </c>
      <c r="E695" s="34">
        <f>'1 уровень'!H3197</f>
        <v>3</v>
      </c>
      <c r="F695" s="34">
        <f>'1 уровень'!I3197</f>
        <v>2</v>
      </c>
      <c r="G695" s="780">
        <f>'1 уровень'!J3197</f>
        <v>66.666666666666657</v>
      </c>
      <c r="H695" s="3753">
        <f>'1 уровень'!K3197</f>
        <v>0</v>
      </c>
      <c r="I695" s="794">
        <f>'1 уровень'!L3197</f>
        <v>0</v>
      </c>
      <c r="J695" s="794">
        <f>'1 уровень'!M3197</f>
        <v>0</v>
      </c>
      <c r="K695" s="789">
        <f>'1 уровень'!N3197</f>
        <v>0</v>
      </c>
      <c r="L695" s="789">
        <f>'1 уровень'!Q3197</f>
        <v>0</v>
      </c>
      <c r="M695" s="789">
        <f>'1 уровень'!R3197</f>
        <v>0</v>
      </c>
      <c r="N695" s="789">
        <f>'1 уровень'!S3197</f>
        <v>0</v>
      </c>
      <c r="O695" s="789">
        <f>'1 уровень'!T3197</f>
        <v>0</v>
      </c>
      <c r="P695" s="789">
        <f>'1 уровень'!U3197</f>
        <v>0</v>
      </c>
      <c r="Q695" s="788">
        <f>'1 уровень'!V3197</f>
        <v>0</v>
      </c>
      <c r="R695" s="788">
        <f>'1 уровень'!W3197</f>
        <v>0</v>
      </c>
      <c r="S695" s="788">
        <f>'1 уровень'!X3197</f>
        <v>0</v>
      </c>
      <c r="T695" s="788">
        <f>'1 уровень'!Y3197</f>
        <v>0</v>
      </c>
      <c r="U695" s="788">
        <f>'1 уровень'!Z3197</f>
        <v>0</v>
      </c>
      <c r="V695" s="788">
        <f>'1 уровень'!AA3197</f>
        <v>0</v>
      </c>
      <c r="W695" s="788">
        <f>'1 уровень'!AB3197</f>
        <v>0</v>
      </c>
      <c r="X695" s="788">
        <f>'1 уровень'!AC3197</f>
        <v>0</v>
      </c>
      <c r="Y695" s="788">
        <f>'1 уровень'!AD3197</f>
        <v>0</v>
      </c>
      <c r="Z695" s="788">
        <f>'1 уровень'!AE3197</f>
        <v>0</v>
      </c>
      <c r="AA695" s="3205">
        <f>'1 уровень'!AF3197</f>
        <v>0</v>
      </c>
      <c r="AB695" s="788">
        <f>'1 уровень'!AG3197</f>
        <v>0</v>
      </c>
      <c r="AC695" s="788">
        <f>'1 уровень'!AH3197</f>
        <v>0</v>
      </c>
      <c r="AD695" s="788">
        <f>'1 уровень'!AI3197</f>
        <v>0</v>
      </c>
      <c r="AE695" s="788">
        <f>'1 уровень'!AJ3197</f>
        <v>0</v>
      </c>
      <c r="AF695" s="2097">
        <f>'1 уровень'!AK3197</f>
        <v>0</v>
      </c>
      <c r="AG695" s="3782">
        <f>'1 уровень'!AL3197</f>
        <v>0</v>
      </c>
      <c r="AH695" s="788"/>
      <c r="AI695" s="788"/>
      <c r="AJ695" s="4250">
        <f>'1 уровень'!AM3197</f>
        <v>0</v>
      </c>
      <c r="AK695" s="4257">
        <f>'1 уровень'!AN3197</f>
        <v>0</v>
      </c>
      <c r="AL695" s="1339">
        <f t="shared" si="86"/>
        <v>0</v>
      </c>
      <c r="AM695" s="3825">
        <f t="shared" si="87"/>
        <v>0</v>
      </c>
      <c r="AN695" s="775"/>
      <c r="AO695" s="775"/>
      <c r="AP695" s="775"/>
      <c r="AQ695" s="775"/>
      <c r="AR695" s="775"/>
      <c r="AS695" s="775"/>
      <c r="AT695" s="775"/>
      <c r="AU695" s="775"/>
      <c r="AV695" s="775"/>
      <c r="AW695" s="775"/>
      <c r="AX695" s="775"/>
      <c r="AY695" s="775"/>
      <c r="AZ695" s="775"/>
      <c r="BA695" s="775"/>
      <c r="BB695" s="775"/>
      <c r="BC695" s="775"/>
      <c r="BD695" s="775"/>
      <c r="BE695" s="775"/>
      <c r="BF695" s="775"/>
      <c r="BG695" s="775"/>
      <c r="BH695" s="775"/>
      <c r="BI695" s="775"/>
      <c r="BJ695" s="775"/>
      <c r="BK695" s="775"/>
      <c r="BL695" s="775"/>
      <c r="BM695" s="775"/>
      <c r="BN695" s="775"/>
      <c r="BO695" s="775"/>
      <c r="BP695" s="775"/>
      <c r="BQ695" s="775"/>
      <c r="BR695" s="775"/>
      <c r="BS695" s="775"/>
      <c r="BT695" s="775"/>
      <c r="BU695" s="775"/>
      <c r="BV695" s="775"/>
      <c r="BW695" s="775"/>
      <c r="BX695" s="775"/>
      <c r="BY695" s="775"/>
      <c r="BZ695" s="775"/>
      <c r="CA695" s="775"/>
      <c r="CB695" s="775"/>
      <c r="CC695" s="775"/>
      <c r="CD695" s="775"/>
      <c r="CE695" s="775"/>
      <c r="CF695" s="775"/>
      <c r="CG695" s="775"/>
      <c r="CH695" s="775"/>
      <c r="CI695" s="775"/>
      <c r="CJ695" s="775"/>
      <c r="CK695" s="775"/>
      <c r="CL695" s="775"/>
      <c r="CM695" s="775"/>
      <c r="CN695" s="775"/>
      <c r="CO695" s="775"/>
      <c r="CP695" s="775"/>
      <c r="CQ695" s="775"/>
      <c r="CR695" s="775"/>
      <c r="CS695" s="775"/>
      <c r="CT695" s="775"/>
      <c r="CU695" s="775"/>
      <c r="CV695" s="775"/>
      <c r="CW695" s="775"/>
      <c r="CX695" s="775"/>
      <c r="CY695" s="775"/>
      <c r="CZ695" s="775"/>
      <c r="DA695" s="775"/>
      <c r="DB695" s="775"/>
      <c r="DC695" s="775"/>
      <c r="DD695" s="775"/>
      <c r="DE695" s="775"/>
      <c r="DF695" s="775"/>
      <c r="DG695" s="775"/>
      <c r="DH695" s="775"/>
      <c r="DI695" s="775"/>
      <c r="DJ695" s="775"/>
      <c r="DK695" s="775"/>
      <c r="DL695" s="775"/>
      <c r="DM695" s="775"/>
      <c r="DN695" s="775"/>
      <c r="DO695" s="775"/>
      <c r="DP695" s="775"/>
      <c r="DQ695" s="775"/>
      <c r="DR695" s="775"/>
      <c r="DS695" s="775"/>
      <c r="DT695" s="775"/>
      <c r="DU695" s="775"/>
      <c r="DV695" s="775"/>
      <c r="DW695" s="775"/>
      <c r="DX695" s="775"/>
      <c r="DY695" s="775"/>
      <c r="DZ695" s="775"/>
      <c r="EA695" s="775"/>
      <c r="EB695" s="775"/>
      <c r="EC695" s="775"/>
      <c r="ED695" s="775"/>
      <c r="EE695" s="775"/>
      <c r="EF695" s="775"/>
      <c r="EG695" s="775"/>
      <c r="EH695" s="775"/>
      <c r="EI695" s="775"/>
      <c r="EJ695" s="775"/>
      <c r="EK695" s="775"/>
      <c r="EL695" s="775"/>
      <c r="EM695" s="775"/>
      <c r="EN695" s="775"/>
      <c r="EO695" s="775"/>
      <c r="EP695" s="775"/>
      <c r="EQ695" s="775"/>
      <c r="ER695" s="775"/>
      <c r="ES695" s="775"/>
      <c r="ET695" s="775"/>
      <c r="EU695" s="775"/>
      <c r="EV695" s="775"/>
      <c r="EW695" s="775"/>
      <c r="EX695" s="775"/>
      <c r="EY695" s="775"/>
      <c r="EZ695" s="775"/>
      <c r="FA695" s="775"/>
      <c r="FB695" s="775"/>
      <c r="FC695" s="775"/>
      <c r="FD695" s="775"/>
      <c r="FE695" s="775"/>
      <c r="FF695" s="775"/>
      <c r="FG695" s="775"/>
      <c r="FH695" s="775"/>
      <c r="FI695" s="775"/>
      <c r="FJ695" s="775"/>
      <c r="FK695" s="775"/>
      <c r="FL695" s="775"/>
      <c r="FM695" s="775"/>
      <c r="FN695" s="775"/>
      <c r="FO695" s="775"/>
      <c r="FP695" s="775"/>
      <c r="FQ695" s="775"/>
      <c r="FR695" s="775"/>
      <c r="FS695" s="775"/>
      <c r="FT695" s="775"/>
      <c r="FU695" s="775"/>
      <c r="FV695" s="775"/>
      <c r="FW695" s="775"/>
      <c r="FX695" s="775"/>
      <c r="FY695" s="775"/>
      <c r="FZ695" s="775"/>
      <c r="GA695" s="775"/>
      <c r="GB695" s="775"/>
      <c r="GC695" s="775"/>
      <c r="GD695" s="775"/>
      <c r="GE695" s="775"/>
      <c r="GF695" s="775"/>
      <c r="GG695" s="775"/>
      <c r="GH695" s="775"/>
      <c r="GI695" s="775"/>
      <c r="GJ695" s="775"/>
      <c r="GK695" s="775"/>
      <c r="GL695" s="775"/>
      <c r="GM695" s="775"/>
      <c r="GN695" s="775"/>
      <c r="GO695" s="775"/>
      <c r="GP695" s="775"/>
      <c r="GQ695" s="775"/>
      <c r="GR695" s="775"/>
      <c r="GS695" s="775"/>
      <c r="GT695" s="775"/>
      <c r="GU695" s="775"/>
      <c r="GV695" s="775"/>
    </row>
    <row r="696" spans="1:204" ht="29.25" thickBot="1" x14ac:dyDescent="0.3">
      <c r="A696" s="24">
        <v>1</v>
      </c>
      <c r="B696" s="1424" t="s">
        <v>225</v>
      </c>
      <c r="C696" s="34">
        <f>'1 уровень'!E3198</f>
        <v>3500</v>
      </c>
      <c r="D696" s="34">
        <f>'1 уровень'!G3198</f>
        <v>0</v>
      </c>
      <c r="E696" s="34">
        <f>'1 уровень'!H3198</f>
        <v>2042</v>
      </c>
      <c r="F696" s="34">
        <f>'1 уровень'!I3198</f>
        <v>1791</v>
      </c>
      <c r="G696" s="780">
        <f>'1 уровень'!J3198</f>
        <v>87.708129285014692</v>
      </c>
      <c r="H696" s="3753">
        <f>'1 уровень'!K3198</f>
        <v>0</v>
      </c>
      <c r="I696" s="794">
        <f>'1 уровень'!L3198</f>
        <v>0</v>
      </c>
      <c r="J696" s="794">
        <f>'1 уровень'!M3198</f>
        <v>0</v>
      </c>
      <c r="K696" s="789">
        <f>'1 уровень'!N3198</f>
        <v>0</v>
      </c>
      <c r="L696" s="789">
        <f>'1 уровень'!Q3198</f>
        <v>0</v>
      </c>
      <c r="M696" s="789">
        <f>'1 уровень'!R3198</f>
        <v>0</v>
      </c>
      <c r="N696" s="789">
        <f>'1 уровень'!S3198</f>
        <v>0</v>
      </c>
      <c r="O696" s="789">
        <f>'1 уровень'!T3198</f>
        <v>0</v>
      </c>
      <c r="P696" s="789">
        <f>'1 уровень'!U3198</f>
        <v>0</v>
      </c>
      <c r="Q696" s="788">
        <f>'1 уровень'!V3198</f>
        <v>14943.439199999999</v>
      </c>
      <c r="R696" s="788">
        <f>'1 уровень'!W3198</f>
        <v>14943.439199999999</v>
      </c>
      <c r="S696" s="788">
        <f>'1 уровень'!X3198</f>
        <v>14943.439199999999</v>
      </c>
      <c r="T696" s="788">
        <f>'1 уровень'!Y3198</f>
        <v>14943.439199999999</v>
      </c>
      <c r="U696" s="788">
        <f>'1 уровень'!Z3198</f>
        <v>14943.439199999999</v>
      </c>
      <c r="V696" s="788">
        <f>'1 уровень'!AA3198</f>
        <v>14943.439199999999</v>
      </c>
      <c r="W696" s="788">
        <f>'1 уровень'!AB3198</f>
        <v>14943.439199999999</v>
      </c>
      <c r="X696" s="788">
        <f>'1 уровень'!AC3198</f>
        <v>14943.439199999999</v>
      </c>
      <c r="Y696" s="788">
        <f>'1 уровень'!AD3198</f>
        <v>8717.0061999999998</v>
      </c>
      <c r="Z696" s="788">
        <f>'1 уровень'!AE3198</f>
        <v>8711.6904500000001</v>
      </c>
      <c r="AA696" s="3205">
        <f>'1 уровень'!AF3198</f>
        <v>0</v>
      </c>
      <c r="AB696" s="788">
        <f>'1 уровень'!AG3198</f>
        <v>0</v>
      </c>
      <c r="AC696" s="788">
        <f>'1 уровень'!AH3198</f>
        <v>-5.3157499999997526</v>
      </c>
      <c r="AD696" s="788">
        <f>'1 уровень'!AI3198</f>
        <v>0</v>
      </c>
      <c r="AE696" s="788">
        <f>'1 уровень'!AJ3198</f>
        <v>-26.964299999999998</v>
      </c>
      <c r="AF696" s="2097">
        <f>'1 уровень'!AK3198</f>
        <v>8684.7261500000004</v>
      </c>
      <c r="AG696" s="3782">
        <f>'1 уровень'!AL3198</f>
        <v>0</v>
      </c>
      <c r="AH696" s="788">
        <f>Z696/Y696*100</f>
        <v>99.939018627748595</v>
      </c>
      <c r="AI696" s="788">
        <f>AF696/Y696*100</f>
        <v>99.629688803020471</v>
      </c>
      <c r="AJ696" s="4250">
        <f>'1 уровень'!AM3198</f>
        <v>0</v>
      </c>
      <c r="AK696" s="4257">
        <f>'1 уровень'!AN3198</f>
        <v>0</v>
      </c>
      <c r="AL696" s="1339">
        <f t="shared" si="86"/>
        <v>14943439.199999999</v>
      </c>
      <c r="AM696" s="3825">
        <f t="shared" si="87"/>
        <v>4269.5540571428573</v>
      </c>
      <c r="AN696" s="775"/>
      <c r="AO696" s="775"/>
      <c r="AP696" s="775"/>
      <c r="AQ696" s="775"/>
      <c r="AR696" s="775"/>
      <c r="AS696" s="775"/>
      <c r="AT696" s="775"/>
      <c r="AU696" s="775"/>
      <c r="AV696" s="775"/>
      <c r="AW696" s="775"/>
      <c r="AX696" s="775"/>
      <c r="AY696" s="775"/>
      <c r="AZ696" s="775"/>
      <c r="BA696" s="775"/>
      <c r="BB696" s="775"/>
      <c r="BC696" s="775"/>
      <c r="BD696" s="775"/>
      <c r="BE696" s="775"/>
      <c r="BF696" s="775"/>
      <c r="BG696" s="775"/>
      <c r="BH696" s="775"/>
      <c r="BI696" s="775"/>
      <c r="BJ696" s="775"/>
      <c r="BK696" s="775"/>
      <c r="BL696" s="775"/>
      <c r="BM696" s="775"/>
      <c r="BN696" s="775"/>
      <c r="BO696" s="775"/>
      <c r="BP696" s="775"/>
      <c r="BQ696" s="775"/>
      <c r="BR696" s="775"/>
      <c r="BS696" s="775"/>
      <c r="BT696" s="775"/>
      <c r="BU696" s="775"/>
      <c r="BV696" s="775"/>
      <c r="BW696" s="775"/>
      <c r="BX696" s="775"/>
      <c r="BY696" s="775"/>
      <c r="BZ696" s="775"/>
      <c r="CA696" s="775"/>
      <c r="CB696" s="775"/>
      <c r="CC696" s="775"/>
      <c r="CD696" s="775"/>
      <c r="CE696" s="775"/>
      <c r="CF696" s="775"/>
      <c r="CG696" s="775"/>
      <c r="CH696" s="775"/>
      <c r="CI696" s="775"/>
      <c r="CJ696" s="775"/>
      <c r="CK696" s="775"/>
      <c r="CL696" s="775"/>
      <c r="CM696" s="775"/>
      <c r="CN696" s="775"/>
      <c r="CO696" s="775"/>
      <c r="CP696" s="775"/>
      <c r="CQ696" s="775"/>
      <c r="CR696" s="775"/>
      <c r="CS696" s="775"/>
      <c r="CT696" s="775"/>
      <c r="CU696" s="775"/>
      <c r="CV696" s="775"/>
      <c r="CW696" s="775"/>
      <c r="CX696" s="775"/>
      <c r="CY696" s="775"/>
      <c r="CZ696" s="775"/>
      <c r="DA696" s="775"/>
      <c r="DB696" s="775"/>
      <c r="DC696" s="775"/>
      <c r="DD696" s="775"/>
      <c r="DE696" s="775"/>
      <c r="DF696" s="775"/>
      <c r="DG696" s="775"/>
      <c r="DH696" s="775"/>
      <c r="DI696" s="775"/>
      <c r="DJ696" s="775"/>
      <c r="DK696" s="775"/>
      <c r="DL696" s="775"/>
      <c r="DM696" s="775"/>
      <c r="DN696" s="775"/>
      <c r="DO696" s="775"/>
      <c r="DP696" s="775"/>
      <c r="DQ696" s="775"/>
      <c r="DR696" s="775"/>
      <c r="DS696" s="775"/>
      <c r="DT696" s="775"/>
      <c r="DU696" s="775"/>
      <c r="DV696" s="775"/>
      <c r="DW696" s="775"/>
      <c r="DX696" s="775"/>
      <c r="DY696" s="775"/>
      <c r="DZ696" s="775"/>
      <c r="EA696" s="775"/>
      <c r="EB696" s="775"/>
      <c r="EC696" s="775"/>
      <c r="ED696" s="775"/>
      <c r="EE696" s="775"/>
      <c r="EF696" s="775"/>
      <c r="EG696" s="775"/>
      <c r="EH696" s="775"/>
      <c r="EI696" s="775"/>
      <c r="EJ696" s="775"/>
      <c r="EK696" s="775"/>
      <c r="EL696" s="775"/>
      <c r="EM696" s="775"/>
      <c r="EN696" s="775"/>
      <c r="EO696" s="775"/>
      <c r="EP696" s="775"/>
      <c r="EQ696" s="775"/>
      <c r="ER696" s="775"/>
      <c r="ES696" s="775"/>
      <c r="ET696" s="775"/>
      <c r="EU696" s="775"/>
      <c r="EV696" s="775"/>
      <c r="EW696" s="775"/>
      <c r="EX696" s="775"/>
      <c r="EY696" s="775"/>
      <c r="EZ696" s="775"/>
      <c r="FA696" s="775"/>
      <c r="FB696" s="775"/>
      <c r="FC696" s="775"/>
      <c r="FD696" s="775"/>
      <c r="FE696" s="775"/>
      <c r="FF696" s="775"/>
      <c r="FG696" s="775"/>
      <c r="FH696" s="775"/>
      <c r="FI696" s="775"/>
      <c r="FJ696" s="775"/>
      <c r="FK696" s="775"/>
      <c r="FL696" s="775"/>
      <c r="FM696" s="775"/>
      <c r="FN696" s="775"/>
      <c r="FO696" s="775"/>
      <c r="FP696" s="775"/>
      <c r="FQ696" s="775"/>
      <c r="FR696" s="775"/>
      <c r="FS696" s="775"/>
      <c r="FT696" s="775"/>
      <c r="FU696" s="775"/>
      <c r="FV696" s="775"/>
      <c r="FW696" s="775"/>
      <c r="FX696" s="775"/>
      <c r="FY696" s="775"/>
      <c r="FZ696" s="775"/>
      <c r="GA696" s="775"/>
      <c r="GB696" s="775"/>
      <c r="GC696" s="775"/>
      <c r="GD696" s="775"/>
      <c r="GE696" s="775"/>
      <c r="GF696" s="775"/>
      <c r="GG696" s="775"/>
      <c r="GH696" s="775"/>
      <c r="GI696" s="775"/>
      <c r="GJ696" s="775"/>
      <c r="GK696" s="775"/>
      <c r="GL696" s="775"/>
      <c r="GM696" s="775"/>
      <c r="GN696" s="775"/>
      <c r="GO696" s="775"/>
      <c r="GP696" s="775"/>
      <c r="GQ696" s="775"/>
      <c r="GR696" s="775"/>
      <c r="GS696" s="775"/>
      <c r="GT696" s="775"/>
      <c r="GU696" s="775"/>
      <c r="GV696" s="775"/>
    </row>
    <row r="697" spans="1:204" x14ac:dyDescent="0.25">
      <c r="A697" s="24">
        <v>1</v>
      </c>
      <c r="B697" s="6" t="s">
        <v>105</v>
      </c>
      <c r="C697" s="795"/>
      <c r="D697" s="795"/>
      <c r="E697" s="795"/>
      <c r="F697" s="795"/>
      <c r="G697" s="796"/>
      <c r="H697" s="3757"/>
      <c r="I697" s="797"/>
      <c r="J697" s="797"/>
      <c r="K697" s="808"/>
      <c r="L697" s="808"/>
      <c r="M697" s="808"/>
      <c r="N697" s="808"/>
      <c r="O697" s="808"/>
      <c r="P697" s="808"/>
      <c r="Q697" s="2100">
        <f t="shared" ref="Q697:R697" si="88">Q698-Q699-Q750-Q755-Q760</f>
        <v>0</v>
      </c>
      <c r="R697" s="2100">
        <f t="shared" si="88"/>
        <v>0</v>
      </c>
      <c r="S697" s="2100">
        <f t="shared" ref="S697:T697" si="89">S698-S699-S750-S755-S760</f>
        <v>0</v>
      </c>
      <c r="T697" s="2100">
        <f t="shared" si="89"/>
        <v>0</v>
      </c>
      <c r="U697" s="2100">
        <f t="shared" ref="U697:V697" si="90">U698-U699-U750-U755-U760</f>
        <v>0</v>
      </c>
      <c r="V697" s="2100">
        <f t="shared" si="90"/>
        <v>0</v>
      </c>
      <c r="W697" s="2100">
        <f t="shared" ref="W697:X697" si="91">W698-W699-W750-W755-W760</f>
        <v>3.2741809263825417E-11</v>
      </c>
      <c r="X697" s="2100">
        <f t="shared" si="91"/>
        <v>3.2741809263825417E-11</v>
      </c>
      <c r="Y697" s="2100">
        <f t="shared" ref="Y697:AE697" si="92">Y698-Y699-Y750-Y755-Y760</f>
        <v>-2.0008883439004421E-11</v>
      </c>
      <c r="Z697" s="2100">
        <f t="shared" si="92"/>
        <v>0</v>
      </c>
      <c r="AA697" s="3207">
        <f t="shared" si="92"/>
        <v>0</v>
      </c>
      <c r="AB697" s="2100">
        <f t="shared" ref="AB697" si="93">AB698-AB699-AB750-AB755-AB760</f>
        <v>0</v>
      </c>
      <c r="AC697" s="2100">
        <f t="shared" si="92"/>
        <v>0</v>
      </c>
      <c r="AD697" s="2100">
        <f t="shared" ref="AD697" si="94">AD698-AD699-AD750-AD755-AD760</f>
        <v>0</v>
      </c>
      <c r="AE697" s="2100">
        <f t="shared" si="92"/>
        <v>1.1368683772161603E-13</v>
      </c>
      <c r="AF697" s="2101">
        <f>AF698-AF699-AF750-AF755-AF760</f>
        <v>-2.5465851649641991E-11</v>
      </c>
      <c r="AG697" s="3784">
        <f t="shared" ref="AG697" si="95">AG698-AG699-AG750-AG755-AG760</f>
        <v>-8.2422957348171622E-13</v>
      </c>
      <c r="AH697" s="2100"/>
      <c r="AI697" s="2100"/>
      <c r="AJ697" s="4258"/>
      <c r="AK697" s="4262">
        <f>AK698-AK699-AK750-AK755-AK760</f>
        <v>0</v>
      </c>
      <c r="AL697" s="1339">
        <f t="shared" si="86"/>
        <v>3.2741809263825417E-8</v>
      </c>
      <c r="AM697" s="3825" t="e">
        <f t="shared" si="87"/>
        <v>#DIV/0!</v>
      </c>
      <c r="AN697" s="775"/>
      <c r="AO697" s="775"/>
      <c r="AP697" s="775"/>
      <c r="AQ697" s="775"/>
      <c r="AR697" s="775"/>
      <c r="AS697" s="775"/>
      <c r="AT697" s="775"/>
      <c r="AU697" s="775"/>
      <c r="AV697" s="775"/>
      <c r="AW697" s="775"/>
      <c r="AX697" s="775"/>
      <c r="AY697" s="775"/>
      <c r="AZ697" s="775"/>
      <c r="BA697" s="775"/>
      <c r="BB697" s="775"/>
      <c r="BC697" s="775"/>
      <c r="BD697" s="775"/>
      <c r="BE697" s="775"/>
      <c r="BF697" s="775"/>
      <c r="BG697" s="775"/>
      <c r="BH697" s="775"/>
      <c r="BI697" s="775"/>
      <c r="BJ697" s="775"/>
      <c r="BK697" s="775"/>
      <c r="BL697" s="775"/>
      <c r="BM697" s="775"/>
      <c r="BN697" s="775"/>
      <c r="BO697" s="775"/>
      <c r="BP697" s="775"/>
      <c r="BQ697" s="775"/>
      <c r="BR697" s="775"/>
      <c r="BS697" s="775"/>
      <c r="BT697" s="775"/>
      <c r="BU697" s="775"/>
      <c r="BV697" s="775"/>
      <c r="BW697" s="775"/>
      <c r="BX697" s="775"/>
      <c r="BY697" s="775"/>
      <c r="BZ697" s="775"/>
      <c r="CA697" s="775"/>
      <c r="CB697" s="775"/>
      <c r="CC697" s="775"/>
      <c r="CD697" s="775"/>
      <c r="CE697" s="775"/>
      <c r="CF697" s="775"/>
      <c r="CG697" s="775"/>
      <c r="CH697" s="775"/>
      <c r="CI697" s="775"/>
      <c r="CJ697" s="775"/>
      <c r="CK697" s="775"/>
      <c r="CL697" s="775"/>
      <c r="CM697" s="775"/>
      <c r="CN697" s="775"/>
      <c r="CO697" s="775"/>
      <c r="CP697" s="775"/>
      <c r="CQ697" s="775"/>
      <c r="CR697" s="775"/>
      <c r="CS697" s="775"/>
      <c r="CT697" s="775"/>
      <c r="CU697" s="775"/>
      <c r="CV697" s="775"/>
      <c r="CW697" s="775"/>
      <c r="CX697" s="775"/>
      <c r="CY697" s="775"/>
      <c r="CZ697" s="775"/>
      <c r="DA697" s="775"/>
      <c r="DB697" s="775"/>
      <c r="DC697" s="775"/>
      <c r="DD697" s="775"/>
      <c r="DE697" s="775"/>
      <c r="DF697" s="775"/>
      <c r="DG697" s="775"/>
      <c r="DH697" s="775"/>
      <c r="DI697" s="775"/>
      <c r="DJ697" s="775"/>
      <c r="DK697" s="775"/>
      <c r="DL697" s="775"/>
      <c r="DM697" s="775"/>
      <c r="DN697" s="775"/>
      <c r="DO697" s="775"/>
      <c r="DP697" s="775"/>
      <c r="DQ697" s="775"/>
      <c r="DR697" s="775"/>
      <c r="DS697" s="775"/>
      <c r="DT697" s="775"/>
      <c r="DU697" s="775"/>
      <c r="DV697" s="775"/>
      <c r="DW697" s="775"/>
      <c r="DX697" s="775"/>
      <c r="DY697" s="775"/>
      <c r="DZ697" s="775"/>
      <c r="EA697" s="775"/>
      <c r="EB697" s="775"/>
      <c r="EC697" s="775"/>
      <c r="ED697" s="775"/>
      <c r="EE697" s="775"/>
      <c r="EF697" s="775"/>
      <c r="EG697" s="775"/>
      <c r="EH697" s="775"/>
      <c r="EI697" s="775"/>
      <c r="EJ697" s="775"/>
      <c r="EK697" s="775"/>
      <c r="EL697" s="775"/>
      <c r="EM697" s="775"/>
      <c r="EN697" s="775"/>
      <c r="EO697" s="775"/>
      <c r="EP697" s="775"/>
      <c r="EQ697" s="775"/>
      <c r="ER697" s="775"/>
      <c r="ES697" s="775"/>
      <c r="ET697" s="775"/>
      <c r="EU697" s="775"/>
      <c r="EV697" s="775"/>
      <c r="EW697" s="775"/>
      <c r="EX697" s="775"/>
      <c r="EY697" s="775"/>
      <c r="EZ697" s="775"/>
      <c r="FA697" s="775"/>
      <c r="FB697" s="775"/>
      <c r="FC697" s="775"/>
      <c r="FD697" s="775"/>
      <c r="FE697" s="775"/>
      <c r="FF697" s="775"/>
      <c r="FG697" s="775"/>
      <c r="FH697" s="775"/>
      <c r="FI697" s="775"/>
      <c r="FJ697" s="775"/>
      <c r="FK697" s="775"/>
      <c r="FL697" s="775"/>
      <c r="FM697" s="775"/>
      <c r="FN697" s="775"/>
      <c r="FO697" s="775"/>
      <c r="FP697" s="775"/>
      <c r="FQ697" s="775"/>
      <c r="FR697" s="775"/>
      <c r="FS697" s="775"/>
      <c r="FT697" s="775"/>
      <c r="FU697" s="775"/>
      <c r="FV697" s="775"/>
      <c r="FW697" s="775"/>
      <c r="FX697" s="775"/>
      <c r="FY697" s="775"/>
      <c r="FZ697" s="775"/>
      <c r="GA697" s="775"/>
      <c r="GB697" s="775"/>
      <c r="GC697" s="775"/>
      <c r="GD697" s="775"/>
      <c r="GE697" s="775"/>
      <c r="GF697" s="775"/>
      <c r="GG697" s="775"/>
      <c r="GH697" s="775"/>
      <c r="GI697" s="775"/>
      <c r="GJ697" s="775"/>
      <c r="GK697" s="775"/>
      <c r="GL697" s="775"/>
      <c r="GM697" s="775"/>
      <c r="GN697" s="775"/>
      <c r="GO697" s="775"/>
      <c r="GP697" s="775"/>
      <c r="GQ697" s="775"/>
      <c r="GR697" s="775"/>
      <c r="GS697" s="775"/>
      <c r="GT697" s="775"/>
      <c r="GU697" s="775"/>
      <c r="GV697" s="775"/>
    </row>
    <row r="698" spans="1:204" s="775" customFormat="1" x14ac:dyDescent="0.25">
      <c r="A698" s="24">
        <v>1</v>
      </c>
      <c r="B698" s="16" t="s">
        <v>95</v>
      </c>
      <c r="C698" s="776">
        <f>'2 уровень'!F1699</f>
        <v>0</v>
      </c>
      <c r="D698" s="776">
        <f>'2 уровень'!H1699</f>
        <v>0</v>
      </c>
      <c r="E698" s="776">
        <f>'2 уровень'!I1699</f>
        <v>0</v>
      </c>
      <c r="F698" s="776">
        <f>'2 уровень'!J1699</f>
        <v>0</v>
      </c>
      <c r="G698" s="787">
        <f>'2 уровень'!K1699</f>
        <v>0</v>
      </c>
      <c r="H698" s="3755">
        <f>'2 уровень'!L1699</f>
        <v>0</v>
      </c>
      <c r="I698" s="788">
        <f>'2 уровень'!M1699</f>
        <v>0</v>
      </c>
      <c r="J698" s="788">
        <f>'2 уровень'!N1699</f>
        <v>0</v>
      </c>
      <c r="K698" s="27">
        <f>'2 уровень'!O1699</f>
        <v>0</v>
      </c>
      <c r="L698" s="27">
        <f>'2 уровень'!R1699</f>
        <v>0</v>
      </c>
      <c r="M698" s="27">
        <f>'2 уровень'!S1699</f>
        <v>0</v>
      </c>
      <c r="N698" s="27">
        <f>'2 уровень'!T1699</f>
        <v>0</v>
      </c>
      <c r="O698" s="27">
        <f>'2 уровень'!U1699</f>
        <v>0</v>
      </c>
      <c r="P698" s="27">
        <f>'2 уровень'!V1699</f>
        <v>0</v>
      </c>
      <c r="Q698" s="788">
        <f>'2 уровень'!W1699</f>
        <v>512084.9067235199</v>
      </c>
      <c r="R698" s="788">
        <f>'2 уровень'!X1699</f>
        <v>512086.5680035199</v>
      </c>
      <c r="S698" s="788">
        <f>'2 уровень'!Y1699</f>
        <v>512089.09042271995</v>
      </c>
      <c r="T698" s="788">
        <f>'2 уровень'!Z1699</f>
        <v>512089.09042271995</v>
      </c>
      <c r="U698" s="788">
        <f>'2 уровень'!AA1699</f>
        <v>511717.42602007999</v>
      </c>
      <c r="V698" s="788">
        <f>'2 уровень'!AB1699</f>
        <v>511717.42602007999</v>
      </c>
      <c r="W698" s="788">
        <f>'2 уровень'!AC1699</f>
        <v>511940.63802008005</v>
      </c>
      <c r="X698" s="788">
        <f>'2 уровень'!AD1699</f>
        <v>517788.94576088007</v>
      </c>
      <c r="Y698" s="788">
        <f>'2 уровень'!AE1699</f>
        <v>303222.31887210731</v>
      </c>
      <c r="Z698" s="788">
        <f>'2 уровень'!AF1699</f>
        <v>301877.59273999999</v>
      </c>
      <c r="AA698" s="3205">
        <f>'2 уровень'!AG1699</f>
        <v>0</v>
      </c>
      <c r="AB698" s="788">
        <f>'2 уровень'!AH1699</f>
        <v>-454.63875999999999</v>
      </c>
      <c r="AC698" s="788">
        <f>'2 уровень'!AI1699</f>
        <v>-1344.7261321073129</v>
      </c>
      <c r="AD698" s="788">
        <f>'2 уровень'!AJ1699</f>
        <v>0</v>
      </c>
      <c r="AE698" s="788">
        <f>'2 уровень'!AK1699</f>
        <v>-3146.8351899999998</v>
      </c>
      <c r="AF698" s="2097">
        <f>'2 уровень'!AL1699</f>
        <v>298276.11878999998</v>
      </c>
      <c r="AG698" s="3782">
        <f>'2 уровень'!AM1699</f>
        <v>8553.9356200000002</v>
      </c>
      <c r="AH698" s="788">
        <f>Z698/Y698*100</f>
        <v>99.556521387637531</v>
      </c>
      <c r="AI698" s="788">
        <f>AF698/Y698*100</f>
        <v>98.368787594361237</v>
      </c>
      <c r="AJ698" s="4252">
        <f>'2 уровень'!AN1699</f>
        <v>0</v>
      </c>
      <c r="AK698" s="4257">
        <f>'2 уровень'!AO1699</f>
        <v>2898.1414599999998</v>
      </c>
      <c r="AL698" s="1339">
        <f t="shared" si="86"/>
        <v>517788945.76088005</v>
      </c>
      <c r="AM698" s="3825" t="e">
        <f t="shared" si="87"/>
        <v>#DIV/0!</v>
      </c>
      <c r="AN698" s="24"/>
      <c r="AO698" s="24"/>
      <c r="AP698" s="24"/>
      <c r="AQ698" s="24"/>
      <c r="AR698" s="24"/>
      <c r="AS698" s="24"/>
      <c r="AT698" s="24"/>
      <c r="AU698" s="24"/>
      <c r="AV698" s="24"/>
      <c r="AW698" s="24"/>
      <c r="AX698" s="24"/>
      <c r="AY698" s="24"/>
      <c r="AZ698" s="24"/>
      <c r="BA698" s="24"/>
      <c r="BB698" s="24"/>
      <c r="BC698" s="24"/>
      <c r="BD698" s="24"/>
      <c r="BE698" s="24"/>
      <c r="BF698" s="24"/>
      <c r="BG698" s="24"/>
      <c r="BH698" s="24"/>
      <c r="BI698" s="24"/>
      <c r="BJ698" s="24"/>
      <c r="BK698" s="24"/>
      <c r="BL698" s="24"/>
      <c r="BM698" s="24"/>
      <c r="BN698" s="24"/>
      <c r="BO698" s="24"/>
      <c r="BP698" s="24"/>
      <c r="BQ698" s="24"/>
      <c r="BR698" s="24"/>
      <c r="BS698" s="24"/>
      <c r="BT698" s="24"/>
      <c r="BU698" s="24"/>
      <c r="BV698" s="24"/>
      <c r="BW698" s="24"/>
      <c r="BX698" s="24"/>
      <c r="BY698" s="24"/>
      <c r="BZ698" s="24"/>
      <c r="CA698" s="24"/>
      <c r="CB698" s="24"/>
      <c r="CC698" s="24"/>
      <c r="CD698" s="24"/>
      <c r="CE698" s="24"/>
      <c r="CF698" s="24"/>
      <c r="CG698" s="24"/>
      <c r="CH698" s="24"/>
      <c r="CI698" s="24"/>
      <c r="CJ698" s="24"/>
      <c r="CK698" s="24"/>
      <c r="CL698" s="24"/>
      <c r="CM698" s="24"/>
      <c r="CN698" s="24"/>
      <c r="CO698" s="24"/>
      <c r="CP698" s="24"/>
      <c r="CQ698" s="24"/>
      <c r="CR698" s="24"/>
      <c r="CS698" s="24"/>
      <c r="CT698" s="24"/>
      <c r="CU698" s="24"/>
      <c r="CV698" s="24"/>
      <c r="CW698" s="24"/>
      <c r="CX698" s="24"/>
      <c r="CY698" s="24"/>
      <c r="CZ698" s="24"/>
      <c r="DA698" s="24"/>
      <c r="DB698" s="24"/>
      <c r="DC698" s="24"/>
      <c r="DD698" s="24"/>
      <c r="DE698" s="24"/>
      <c r="DF698" s="24"/>
      <c r="DG698" s="24"/>
      <c r="DH698" s="24"/>
      <c r="DI698" s="24"/>
      <c r="DJ698" s="24"/>
      <c r="DK698" s="24"/>
      <c r="DL698" s="24"/>
      <c r="DM698" s="24"/>
      <c r="DN698" s="24"/>
      <c r="DO698" s="24"/>
      <c r="DP698" s="24"/>
      <c r="DQ698" s="24"/>
      <c r="DR698" s="24"/>
      <c r="DS698" s="24"/>
      <c r="DT698" s="24"/>
      <c r="DU698" s="24"/>
      <c r="DV698" s="24"/>
      <c r="DW698" s="24"/>
      <c r="DX698" s="24"/>
      <c r="DY698" s="24"/>
      <c r="DZ698" s="24"/>
      <c r="EA698" s="24"/>
      <c r="EB698" s="24"/>
      <c r="EC698" s="24"/>
      <c r="ED698" s="24"/>
      <c r="EE698" s="24"/>
      <c r="EF698" s="24"/>
      <c r="EG698" s="24"/>
      <c r="EH698" s="24"/>
      <c r="EI698" s="24"/>
      <c r="EJ698" s="24"/>
      <c r="EK698" s="24"/>
      <c r="EL698" s="24"/>
      <c r="EM698" s="24"/>
      <c r="EN698" s="24"/>
      <c r="EO698" s="24"/>
      <c r="EP698" s="24"/>
      <c r="EQ698" s="24"/>
      <c r="ER698" s="24"/>
      <c r="ES698" s="24"/>
      <c r="ET698" s="24"/>
      <c r="EU698" s="24"/>
      <c r="EV698" s="24"/>
      <c r="EW698" s="24"/>
      <c r="EX698" s="24"/>
      <c r="EY698" s="24"/>
      <c r="EZ698" s="24"/>
      <c r="FA698" s="24"/>
      <c r="FB698" s="24"/>
      <c r="FC698" s="24"/>
      <c r="FD698" s="24"/>
      <c r="FE698" s="24"/>
      <c r="FF698" s="24"/>
      <c r="FG698" s="24"/>
      <c r="FH698" s="24"/>
      <c r="FI698" s="24"/>
      <c r="FJ698" s="24"/>
      <c r="FK698" s="24"/>
      <c r="FL698" s="24"/>
      <c r="FM698" s="24"/>
      <c r="FN698" s="24"/>
      <c r="FO698" s="24"/>
      <c r="FP698" s="24"/>
      <c r="FQ698" s="24"/>
      <c r="FR698" s="24"/>
      <c r="FS698" s="24"/>
      <c r="FT698" s="24"/>
      <c r="FU698" s="24"/>
      <c r="FV698" s="24"/>
      <c r="FW698" s="24"/>
      <c r="FX698" s="24"/>
      <c r="FY698" s="24"/>
      <c r="FZ698" s="24"/>
      <c r="GA698" s="24"/>
      <c r="GB698" s="24"/>
      <c r="GC698" s="24"/>
      <c r="GD698" s="24"/>
      <c r="GE698" s="24"/>
      <c r="GF698" s="24"/>
      <c r="GG698" s="24"/>
      <c r="GH698" s="24"/>
      <c r="GI698" s="24"/>
      <c r="GJ698" s="24"/>
      <c r="GK698" s="24"/>
      <c r="GL698" s="24"/>
      <c r="GM698" s="24"/>
      <c r="GN698" s="24"/>
      <c r="GO698" s="24"/>
      <c r="GP698" s="24"/>
      <c r="GQ698" s="24"/>
      <c r="GR698" s="24"/>
      <c r="GS698" s="24"/>
      <c r="GT698" s="24"/>
      <c r="GU698" s="24"/>
      <c r="GV698" s="24"/>
    </row>
    <row r="699" spans="1:204" s="775" customFormat="1" ht="29.25" x14ac:dyDescent="0.25">
      <c r="A699" s="24">
        <v>1</v>
      </c>
      <c r="B699" s="1183" t="s">
        <v>7</v>
      </c>
      <c r="C699" s="26">
        <f>'2 уровень'!F1700</f>
        <v>4269</v>
      </c>
      <c r="D699" s="26">
        <f>'2 уровень'!H1700</f>
        <v>53</v>
      </c>
      <c r="E699" s="26">
        <f>'2 уровень'!I1700</f>
        <v>2512.333333333333</v>
      </c>
      <c r="F699" s="26">
        <f>'2 уровень'!J1700</f>
        <v>2301</v>
      </c>
      <c r="G699" s="778">
        <f>'2 уровень'!K1700</f>
        <v>91.588165052408129</v>
      </c>
      <c r="H699" s="3750">
        <f>'2 уровень'!L1700</f>
        <v>70</v>
      </c>
      <c r="I699" s="788">
        <f>'2 уровень'!M1700</f>
        <v>9.0264698992738346</v>
      </c>
      <c r="J699" s="788">
        <f>'2 уровень'!N1700</f>
        <v>8.6953498478922207</v>
      </c>
      <c r="K699" s="29">
        <f>'2 уровень'!O1700</f>
        <v>38534</v>
      </c>
      <c r="L699" s="29">
        <f>'2 уровень'!R1700</f>
        <v>22634.333333333332</v>
      </c>
      <c r="M699" s="29">
        <f>'2 уровень'!S1700</f>
        <v>20008</v>
      </c>
      <c r="N699" s="29">
        <f>'2 уровень'!T1700</f>
        <v>88.396683504410717</v>
      </c>
      <c r="O699" s="29">
        <f>'2 уровень'!U1700</f>
        <v>117</v>
      </c>
      <c r="P699" s="29">
        <f>'2 уровень'!V1700</f>
        <v>293.15750915750914</v>
      </c>
      <c r="Q699" s="788">
        <f>'2 уровень'!W1700</f>
        <v>183148.06551551996</v>
      </c>
      <c r="R699" s="788">
        <f>'2 уровень'!X1700</f>
        <v>183148.06551551996</v>
      </c>
      <c r="S699" s="788">
        <f>'2 уровень'!Y1700</f>
        <v>183150.58793471998</v>
      </c>
      <c r="T699" s="788">
        <f>'2 уровень'!Z1700</f>
        <v>183150.58793471998</v>
      </c>
      <c r="U699" s="788">
        <f>'2 уровень'!AA1700</f>
        <v>184513.92398207998</v>
      </c>
      <c r="V699" s="788">
        <f>'2 уровень'!AB1700</f>
        <v>184513.92398207998</v>
      </c>
      <c r="W699" s="788">
        <f>'2 уровень'!AC1700</f>
        <v>184513.92398207998</v>
      </c>
      <c r="X699" s="788">
        <f>'2 уровень'!AD1700</f>
        <v>190362.23172287998</v>
      </c>
      <c r="Y699" s="788">
        <f>'2 уровень'!AE1700</f>
        <v>113197.19151887999</v>
      </c>
      <c r="Z699" s="788">
        <f>'2 уровень'!AF1700</f>
        <v>120891.45731</v>
      </c>
      <c r="AA699" s="3205">
        <f>'2 уровень'!AG1700</f>
        <v>0</v>
      </c>
      <c r="AB699" s="788">
        <f>'2 уровень'!AH1700</f>
        <v>-454.63875999999999</v>
      </c>
      <c r="AC699" s="788">
        <f>'2 уровень'!AI1700</f>
        <v>7694.2657911200076</v>
      </c>
      <c r="AD699" s="788">
        <f>'2 уровень'!AJ1700</f>
        <v>0</v>
      </c>
      <c r="AE699" s="788">
        <f>'2 уровень'!AK1700</f>
        <v>-2570.52009</v>
      </c>
      <c r="AF699" s="2097">
        <f>'2 уровень'!AL1700</f>
        <v>117866.29845999999</v>
      </c>
      <c r="AG699" s="3782">
        <f>'2 уровень'!AM1700</f>
        <v>8151.050110000001</v>
      </c>
      <c r="AH699" s="788">
        <f>Z699/Y699*100</f>
        <v>106.79722322424996</v>
      </c>
      <c r="AI699" s="788">
        <f>AF699/Y699*100</f>
        <v>104.12475510961883</v>
      </c>
      <c r="AJ699" s="4246">
        <f>'2 уровень'!AN1700</f>
        <v>45</v>
      </c>
      <c r="AK699" s="4257">
        <f>'2 уровень'!AO1700</f>
        <v>2898.1414599999998</v>
      </c>
      <c r="AL699" s="1339">
        <f t="shared" si="86"/>
        <v>190362231.72287998</v>
      </c>
      <c r="AM699" s="3825">
        <f t="shared" si="87"/>
        <v>42902.456766156007</v>
      </c>
    </row>
    <row r="700" spans="1:204" x14ac:dyDescent="0.25">
      <c r="A700" s="24">
        <v>1</v>
      </c>
      <c r="B700" s="1036" t="s">
        <v>214</v>
      </c>
      <c r="C700" s="34">
        <f>'2 уровень'!F1701</f>
        <v>0</v>
      </c>
      <c r="D700" s="34">
        <f>'2 уровень'!H1701</f>
        <v>0</v>
      </c>
      <c r="E700" s="34">
        <f>'2 уровень'!I1701</f>
        <v>0</v>
      </c>
      <c r="F700" s="34">
        <f>'2 уровень'!J1701</f>
        <v>0</v>
      </c>
      <c r="G700" s="780">
        <f>'2 уровень'!K1701</f>
        <v>0</v>
      </c>
      <c r="H700" s="3753">
        <f>'2 уровень'!L1701</f>
        <v>0</v>
      </c>
      <c r="I700" s="794">
        <f>'2 уровень'!M1701</f>
        <v>0</v>
      </c>
      <c r="J700" s="794">
        <f>'2 уровень'!N1701</f>
        <v>0</v>
      </c>
      <c r="K700" s="789">
        <f>'2 уровень'!O1701</f>
        <v>0</v>
      </c>
      <c r="L700" s="789">
        <f>'2 уровень'!R1701</f>
        <v>0</v>
      </c>
      <c r="M700" s="789">
        <f>'2 уровень'!S1701</f>
        <v>0</v>
      </c>
      <c r="N700" s="789">
        <f>'2 уровень'!T1701</f>
        <v>0</v>
      </c>
      <c r="O700" s="789">
        <f>'2 уровень'!U1701</f>
        <v>0</v>
      </c>
      <c r="P700" s="789">
        <f>'2 уровень'!V1701</f>
        <v>0</v>
      </c>
      <c r="Q700" s="788">
        <f>'2 уровень'!W1701</f>
        <v>0</v>
      </c>
      <c r="R700" s="788">
        <f>'2 уровень'!X1701</f>
        <v>0</v>
      </c>
      <c r="S700" s="788">
        <f>'2 уровень'!Y1701</f>
        <v>0</v>
      </c>
      <c r="T700" s="788">
        <f>'2 уровень'!Z1701</f>
        <v>0</v>
      </c>
      <c r="U700" s="788">
        <f>'2 уровень'!AA1701</f>
        <v>0</v>
      </c>
      <c r="V700" s="788">
        <f>'2 уровень'!AB1701</f>
        <v>0</v>
      </c>
      <c r="W700" s="788">
        <f>'2 уровень'!AC1701</f>
        <v>0</v>
      </c>
      <c r="X700" s="788">
        <f>'2 уровень'!AD1701</f>
        <v>0</v>
      </c>
      <c r="Y700" s="788">
        <f>'2 уровень'!AE1701</f>
        <v>0</v>
      </c>
      <c r="Z700" s="788">
        <f>'2 уровень'!AF1701</f>
        <v>0</v>
      </c>
      <c r="AA700" s="3205">
        <f>'2 уровень'!AG1701</f>
        <v>0</v>
      </c>
      <c r="AB700" s="788">
        <f>'2 уровень'!AH1701</f>
        <v>0</v>
      </c>
      <c r="AC700" s="788">
        <f>'2 уровень'!AI1701</f>
        <v>0</v>
      </c>
      <c r="AD700" s="788">
        <f>'2 уровень'!AJ1701</f>
        <v>0</v>
      </c>
      <c r="AE700" s="788">
        <f>'2 уровень'!AK1701</f>
        <v>0</v>
      </c>
      <c r="AF700" s="2097">
        <f>'2 уровень'!AL1701</f>
        <v>0</v>
      </c>
      <c r="AG700" s="3782">
        <f>'2 уровень'!AM1701</f>
        <v>0</v>
      </c>
      <c r="AH700" s="788"/>
      <c r="AI700" s="788"/>
      <c r="AJ700" s="4250">
        <f>'2 уровень'!AN1701</f>
        <v>0</v>
      </c>
      <c r="AK700" s="4257">
        <f>'2 уровень'!AO1701</f>
        <v>0</v>
      </c>
      <c r="AL700" s="1339">
        <f t="shared" si="86"/>
        <v>0</v>
      </c>
      <c r="AM700" s="3825" t="e">
        <f t="shared" si="87"/>
        <v>#DIV/0!</v>
      </c>
      <c r="AN700" s="775"/>
      <c r="AO700" s="775"/>
      <c r="AP700" s="775"/>
      <c r="AQ700" s="775"/>
      <c r="AR700" s="775"/>
      <c r="AS700" s="775"/>
      <c r="AT700" s="775"/>
      <c r="AU700" s="775"/>
      <c r="AV700" s="775"/>
      <c r="AW700" s="775"/>
      <c r="AX700" s="775"/>
      <c r="AY700" s="775"/>
      <c r="AZ700" s="775"/>
      <c r="BA700" s="775"/>
      <c r="BB700" s="775"/>
      <c r="BC700" s="775"/>
      <c r="BD700" s="775"/>
      <c r="BE700" s="775"/>
      <c r="BF700" s="775"/>
      <c r="BG700" s="775"/>
      <c r="BH700" s="775"/>
      <c r="BI700" s="775"/>
      <c r="BJ700" s="775"/>
      <c r="BK700" s="775"/>
      <c r="BL700" s="775"/>
      <c r="BM700" s="775"/>
      <c r="BN700" s="775"/>
      <c r="BO700" s="775"/>
      <c r="BP700" s="775"/>
      <c r="BQ700" s="775"/>
      <c r="BR700" s="775"/>
      <c r="BS700" s="775"/>
      <c r="BT700" s="775"/>
      <c r="BU700" s="775"/>
      <c r="BV700" s="775"/>
      <c r="BW700" s="775"/>
      <c r="BX700" s="775"/>
      <c r="BY700" s="775"/>
      <c r="BZ700" s="775"/>
      <c r="CA700" s="775"/>
      <c r="CB700" s="775"/>
      <c r="CC700" s="775"/>
      <c r="CD700" s="775"/>
      <c r="CE700" s="775"/>
      <c r="CF700" s="775"/>
      <c r="CG700" s="775"/>
      <c r="CH700" s="775"/>
      <c r="CI700" s="775"/>
      <c r="CJ700" s="775"/>
      <c r="CK700" s="775"/>
      <c r="CL700" s="775"/>
      <c r="CM700" s="775"/>
      <c r="CN700" s="775"/>
      <c r="CO700" s="775"/>
      <c r="CP700" s="775"/>
      <c r="CQ700" s="775"/>
      <c r="CR700" s="775"/>
      <c r="CS700" s="775"/>
      <c r="CT700" s="775"/>
      <c r="CU700" s="775"/>
      <c r="CV700" s="775"/>
      <c r="CW700" s="775"/>
      <c r="CX700" s="775"/>
      <c r="CY700" s="775"/>
      <c r="CZ700" s="775"/>
      <c r="DA700" s="775"/>
      <c r="DB700" s="775"/>
      <c r="DC700" s="775"/>
      <c r="DD700" s="775"/>
      <c r="DE700" s="775"/>
      <c r="DF700" s="775"/>
      <c r="DG700" s="775"/>
      <c r="DH700" s="775"/>
      <c r="DI700" s="775"/>
      <c r="DJ700" s="775"/>
      <c r="DK700" s="775"/>
      <c r="DL700" s="775"/>
      <c r="DM700" s="775"/>
      <c r="DN700" s="775"/>
      <c r="DO700" s="775"/>
      <c r="DP700" s="775"/>
      <c r="DQ700" s="775"/>
      <c r="DR700" s="775"/>
      <c r="DS700" s="775"/>
      <c r="DT700" s="775"/>
      <c r="DU700" s="775"/>
      <c r="DV700" s="775"/>
      <c r="DW700" s="775"/>
      <c r="DX700" s="775"/>
      <c r="DY700" s="775"/>
      <c r="DZ700" s="775"/>
      <c r="EA700" s="775"/>
      <c r="EB700" s="775"/>
      <c r="EC700" s="775"/>
      <c r="ED700" s="775"/>
      <c r="EE700" s="775"/>
      <c r="EF700" s="775"/>
      <c r="EG700" s="775"/>
      <c r="EH700" s="775"/>
      <c r="EI700" s="775"/>
      <c r="EJ700" s="775"/>
      <c r="EK700" s="775"/>
      <c r="EL700" s="775"/>
      <c r="EM700" s="775"/>
      <c r="EN700" s="775"/>
      <c r="EO700" s="775"/>
      <c r="EP700" s="775"/>
      <c r="EQ700" s="775"/>
      <c r="ER700" s="775"/>
      <c r="ES700" s="775"/>
      <c r="ET700" s="775"/>
      <c r="EU700" s="775"/>
      <c r="EV700" s="775"/>
      <c r="EW700" s="775"/>
      <c r="EX700" s="775"/>
      <c r="EY700" s="775"/>
      <c r="EZ700" s="775"/>
      <c r="FA700" s="775"/>
      <c r="FB700" s="775"/>
      <c r="FC700" s="775"/>
      <c r="FD700" s="775"/>
      <c r="FE700" s="775"/>
      <c r="FF700" s="775"/>
      <c r="FG700" s="775"/>
      <c r="FH700" s="775"/>
      <c r="FI700" s="775"/>
      <c r="FJ700" s="775"/>
      <c r="FK700" s="775"/>
      <c r="FL700" s="775"/>
      <c r="FM700" s="775"/>
      <c r="FN700" s="775"/>
      <c r="FO700" s="775"/>
      <c r="FP700" s="775"/>
      <c r="FQ700" s="775"/>
      <c r="FR700" s="775"/>
      <c r="FS700" s="775"/>
      <c r="FT700" s="775"/>
      <c r="FU700" s="775"/>
      <c r="FV700" s="775"/>
      <c r="FW700" s="775"/>
      <c r="FX700" s="775"/>
      <c r="FY700" s="775"/>
      <c r="FZ700" s="775"/>
      <c r="GA700" s="775"/>
      <c r="GB700" s="775"/>
      <c r="GC700" s="775"/>
      <c r="GD700" s="775"/>
      <c r="GE700" s="775"/>
      <c r="GF700" s="775"/>
      <c r="GG700" s="775"/>
      <c r="GH700" s="775"/>
      <c r="GI700" s="775"/>
      <c r="GJ700" s="775"/>
      <c r="GK700" s="775"/>
      <c r="GL700" s="775"/>
      <c r="GM700" s="775"/>
      <c r="GN700" s="775"/>
      <c r="GO700" s="775"/>
      <c r="GP700" s="775"/>
      <c r="GQ700" s="775"/>
      <c r="GR700" s="775"/>
      <c r="GS700" s="775"/>
      <c r="GT700" s="775"/>
      <c r="GU700" s="775"/>
      <c r="GV700" s="775"/>
    </row>
    <row r="701" spans="1:204" x14ac:dyDescent="0.25">
      <c r="A701" s="24">
        <v>1</v>
      </c>
      <c r="B701" s="1058" t="s">
        <v>501</v>
      </c>
      <c r="C701" s="34">
        <f>'2 уровень'!F1702</f>
        <v>0</v>
      </c>
      <c r="D701" s="34">
        <f>'2 уровень'!H1702</f>
        <v>0</v>
      </c>
      <c r="E701" s="34">
        <f>'2 уровень'!I1702</f>
        <v>0</v>
      </c>
      <c r="F701" s="34">
        <f>'2 уровень'!J1702</f>
        <v>0</v>
      </c>
      <c r="G701" s="780">
        <f>'2 уровень'!K1702</f>
        <v>0</v>
      </c>
      <c r="H701" s="3753">
        <f>'2 уровень'!L1702</f>
        <v>0</v>
      </c>
      <c r="I701" s="794">
        <f>'2 уровень'!M1702</f>
        <v>0</v>
      </c>
      <c r="J701" s="794">
        <f>'2 уровень'!N1702</f>
        <v>0</v>
      </c>
      <c r="K701" s="789">
        <f>'2 уровень'!O1702</f>
        <v>0</v>
      </c>
      <c r="L701" s="789">
        <f>'2 уровень'!R1702</f>
        <v>0</v>
      </c>
      <c r="M701" s="789">
        <f>'2 уровень'!S1702</f>
        <v>0</v>
      </c>
      <c r="N701" s="789">
        <f>'2 уровень'!T1702</f>
        <v>0</v>
      </c>
      <c r="O701" s="789">
        <f>'2 уровень'!U1702</f>
        <v>0</v>
      </c>
      <c r="P701" s="789">
        <f>'2 уровень'!V1702</f>
        <v>0</v>
      </c>
      <c r="Q701" s="788">
        <f>'2 уровень'!W1702</f>
        <v>257061.90311000001</v>
      </c>
      <c r="R701" s="788">
        <f>'2 уровень'!X1702</f>
        <v>257061.90311000001</v>
      </c>
      <c r="S701" s="788">
        <f>'2 уровень'!Y1702</f>
        <v>257061.90311000001</v>
      </c>
      <c r="T701" s="788">
        <f>'2 уровень'!Z1702</f>
        <v>257061.90311000001</v>
      </c>
      <c r="U701" s="788">
        <f>'2 уровень'!AA1702</f>
        <v>255133.93884000005</v>
      </c>
      <c r="V701" s="788">
        <f>'2 уровень'!AB1702</f>
        <v>255133.93884000005</v>
      </c>
      <c r="W701" s="788">
        <f>'2 уровень'!AC1702</f>
        <v>255133.93884000005</v>
      </c>
      <c r="X701" s="788">
        <f>'2 уровень'!AD1702</f>
        <v>255133.93884000005</v>
      </c>
      <c r="Y701" s="788">
        <f>'2 уровень'!AE1702</f>
        <v>148024.81254416672</v>
      </c>
      <c r="Z701" s="788">
        <f>'2 уровень'!AF1702</f>
        <v>146739.50302</v>
      </c>
      <c r="AA701" s="3205">
        <f>'2 уровень'!AG1702</f>
        <v>0</v>
      </c>
      <c r="AB701" s="788">
        <f>'2 уровень'!AH1702</f>
        <v>0</v>
      </c>
      <c r="AC701" s="788">
        <f>'2 уровень'!AI1702</f>
        <v>-1285.3095241667179</v>
      </c>
      <c r="AD701" s="788">
        <f>'2 уровень'!AJ1702</f>
        <v>0</v>
      </c>
      <c r="AE701" s="788">
        <f>'2 уровень'!AK1702</f>
        <v>-464.59726999999992</v>
      </c>
      <c r="AF701" s="2097">
        <f>'2 уровень'!AL1702</f>
        <v>146274.90575000001</v>
      </c>
      <c r="AG701" s="3782">
        <f>'2 уровень'!AM1702</f>
        <v>0</v>
      </c>
      <c r="AH701" s="788">
        <f>Z701/Y701*100</f>
        <v>99.131693192461753</v>
      </c>
      <c r="AI701" s="788">
        <f>AF701/Y701*100</f>
        <v>98.817828738243065</v>
      </c>
      <c r="AJ701" s="4250">
        <f>'2 уровень'!AN1702</f>
        <v>0</v>
      </c>
      <c r="AK701" s="4257">
        <f>'2 уровень'!AO1702</f>
        <v>0</v>
      </c>
      <c r="AL701" s="1339">
        <f t="shared" si="86"/>
        <v>255133938.84000003</v>
      </c>
      <c r="AM701" s="3825" t="e">
        <f t="shared" si="87"/>
        <v>#DIV/0!</v>
      </c>
      <c r="AN701" s="775"/>
      <c r="AO701" s="775"/>
      <c r="AP701" s="775"/>
      <c r="AQ701" s="775"/>
      <c r="AR701" s="775"/>
      <c r="AS701" s="775"/>
      <c r="AT701" s="775"/>
      <c r="AU701" s="775"/>
      <c r="AV701" s="775"/>
      <c r="AW701" s="775"/>
      <c r="AX701" s="775"/>
      <c r="AY701" s="775"/>
      <c r="AZ701" s="775"/>
      <c r="BA701" s="775"/>
      <c r="BB701" s="775"/>
      <c r="BC701" s="775"/>
      <c r="BD701" s="775"/>
      <c r="BE701" s="775"/>
      <c r="BF701" s="775"/>
      <c r="BG701" s="775"/>
      <c r="BH701" s="775"/>
      <c r="BI701" s="775"/>
      <c r="BJ701" s="775"/>
      <c r="BK701" s="775"/>
      <c r="BL701" s="775"/>
      <c r="BM701" s="775"/>
      <c r="BN701" s="775"/>
      <c r="BO701" s="775"/>
      <c r="BP701" s="775"/>
      <c r="BQ701" s="775"/>
      <c r="BR701" s="775"/>
      <c r="BS701" s="775"/>
      <c r="BT701" s="775"/>
      <c r="BU701" s="775"/>
      <c r="BV701" s="775"/>
      <c r="BW701" s="775"/>
      <c r="BX701" s="775"/>
      <c r="BY701" s="775"/>
      <c r="BZ701" s="775"/>
      <c r="CA701" s="775"/>
      <c r="CB701" s="775"/>
      <c r="CC701" s="775"/>
      <c r="CD701" s="775"/>
      <c r="CE701" s="775"/>
      <c r="CF701" s="775"/>
      <c r="CG701" s="775"/>
      <c r="CH701" s="775"/>
      <c r="CI701" s="775"/>
      <c r="CJ701" s="775"/>
      <c r="CK701" s="775"/>
      <c r="CL701" s="775"/>
      <c r="CM701" s="775"/>
      <c r="CN701" s="775"/>
      <c r="CO701" s="775"/>
      <c r="CP701" s="775"/>
      <c r="CQ701" s="775"/>
      <c r="CR701" s="775"/>
      <c r="CS701" s="775"/>
      <c r="CT701" s="775"/>
      <c r="CU701" s="775"/>
      <c r="CV701" s="775"/>
      <c r="CW701" s="775"/>
      <c r="CX701" s="775"/>
      <c r="CY701" s="775"/>
      <c r="CZ701" s="775"/>
      <c r="DA701" s="775"/>
      <c r="DB701" s="775"/>
      <c r="DC701" s="775"/>
      <c r="DD701" s="775"/>
      <c r="DE701" s="775"/>
      <c r="DF701" s="775"/>
      <c r="DG701" s="775"/>
      <c r="DH701" s="775"/>
      <c r="DI701" s="775"/>
      <c r="DJ701" s="775"/>
      <c r="DK701" s="775"/>
      <c r="DL701" s="775"/>
      <c r="DM701" s="775"/>
      <c r="DN701" s="775"/>
      <c r="DO701" s="775"/>
      <c r="DP701" s="775"/>
      <c r="DQ701" s="775"/>
      <c r="DR701" s="775"/>
      <c r="DS701" s="775"/>
      <c r="DT701" s="775"/>
      <c r="DU701" s="775"/>
      <c r="DV701" s="775"/>
      <c r="DW701" s="775"/>
      <c r="DX701" s="775"/>
      <c r="DY701" s="775"/>
      <c r="DZ701" s="775"/>
      <c r="EA701" s="775"/>
      <c r="EB701" s="775"/>
      <c r="EC701" s="775"/>
      <c r="ED701" s="775"/>
      <c r="EE701" s="775"/>
      <c r="EF701" s="775"/>
      <c r="EG701" s="775"/>
      <c r="EH701" s="775"/>
      <c r="EI701" s="775"/>
      <c r="EJ701" s="775"/>
      <c r="EK701" s="775"/>
      <c r="EL701" s="775"/>
      <c r="EM701" s="775"/>
      <c r="EN701" s="775"/>
      <c r="EO701" s="775"/>
      <c r="EP701" s="775"/>
      <c r="EQ701" s="775"/>
      <c r="ER701" s="775"/>
      <c r="ES701" s="775"/>
      <c r="ET701" s="775"/>
      <c r="EU701" s="775"/>
      <c r="EV701" s="775"/>
      <c r="EW701" s="775"/>
      <c r="EX701" s="775"/>
      <c r="EY701" s="775"/>
      <c r="EZ701" s="775"/>
      <c r="FA701" s="775"/>
      <c r="FB701" s="775"/>
      <c r="FC701" s="775"/>
      <c r="FD701" s="775"/>
      <c r="FE701" s="775"/>
      <c r="FF701" s="775"/>
      <c r="FG701" s="775"/>
      <c r="FH701" s="775"/>
      <c r="FI701" s="775"/>
      <c r="FJ701" s="775"/>
      <c r="FK701" s="775"/>
      <c r="FL701" s="775"/>
      <c r="FM701" s="775"/>
      <c r="FN701" s="775"/>
      <c r="FO701" s="775"/>
      <c r="FP701" s="775"/>
      <c r="FQ701" s="775"/>
      <c r="FR701" s="775"/>
      <c r="FS701" s="775"/>
      <c r="FT701" s="775"/>
      <c r="FU701" s="775"/>
      <c r="FV701" s="775"/>
      <c r="FW701" s="775"/>
      <c r="FX701" s="775"/>
      <c r="FY701" s="775"/>
      <c r="FZ701" s="775"/>
      <c r="GA701" s="775"/>
      <c r="GB701" s="775"/>
      <c r="GC701" s="775"/>
      <c r="GD701" s="775"/>
      <c r="GE701" s="775"/>
      <c r="GF701" s="775"/>
      <c r="GG701" s="775"/>
      <c r="GH701" s="775"/>
      <c r="GI701" s="775"/>
      <c r="GJ701" s="775"/>
      <c r="GK701" s="775"/>
      <c r="GL701" s="775"/>
      <c r="GM701" s="775"/>
      <c r="GN701" s="775"/>
      <c r="GO701" s="775"/>
      <c r="GP701" s="775"/>
      <c r="GQ701" s="775"/>
      <c r="GR701" s="775"/>
      <c r="GS701" s="775"/>
      <c r="GT701" s="775"/>
      <c r="GU701" s="775"/>
      <c r="GV701" s="775"/>
    </row>
    <row r="702" spans="1:204" x14ac:dyDescent="0.25">
      <c r="B702" s="2743" t="s">
        <v>438</v>
      </c>
      <c r="C702" s="34">
        <f>'2 уровень'!F1703</f>
        <v>0</v>
      </c>
      <c r="D702" s="34">
        <f>'2 уровень'!H1703</f>
        <v>0</v>
      </c>
      <c r="E702" s="34">
        <f>'2 уровень'!I1703</f>
        <v>0</v>
      </c>
      <c r="F702" s="34">
        <f>'2 уровень'!J1703</f>
        <v>0</v>
      </c>
      <c r="G702" s="780">
        <f>'2 уровень'!K1703</f>
        <v>0</v>
      </c>
      <c r="H702" s="3753">
        <f>'2 уровень'!L1703</f>
        <v>0</v>
      </c>
      <c r="I702" s="794">
        <f>'2 уровень'!M1703</f>
        <v>0</v>
      </c>
      <c r="J702" s="794">
        <f>'2 уровень'!N1703</f>
        <v>0</v>
      </c>
      <c r="K702" s="789">
        <f>'2 уровень'!O1703</f>
        <v>0</v>
      </c>
      <c r="L702" s="789">
        <f>'2 уровень'!R1703</f>
        <v>0</v>
      </c>
      <c r="M702" s="789">
        <f>'2 уровень'!S1703</f>
        <v>0</v>
      </c>
      <c r="N702" s="789">
        <f>'2 уровень'!T1703</f>
        <v>0</v>
      </c>
      <c r="O702" s="789">
        <f>'2 уровень'!U1703</f>
        <v>0</v>
      </c>
      <c r="P702" s="789">
        <f>'2 уровень'!V1703</f>
        <v>0</v>
      </c>
      <c r="Q702" s="788">
        <f>'2 уровень'!W1703</f>
        <v>14432.796000000002</v>
      </c>
      <c r="R702" s="788">
        <f>'2 уровень'!X1703</f>
        <v>14432.796000000002</v>
      </c>
      <c r="S702" s="788">
        <f>'2 уровень'!Y1703</f>
        <v>14432.796000000002</v>
      </c>
      <c r="T702" s="788">
        <f>'2 уровень'!Z1703</f>
        <v>14432.796000000002</v>
      </c>
      <c r="U702" s="788">
        <f>'2 уровень'!AA1703</f>
        <v>14432.796000000002</v>
      </c>
      <c r="V702" s="788">
        <f>'2 уровень'!AB1703</f>
        <v>14432.796000000002</v>
      </c>
      <c r="W702" s="788">
        <f>'2 уровень'!AC1703</f>
        <v>14432.796000000002</v>
      </c>
      <c r="X702" s="788">
        <f>'2 уровень'!AD1703</f>
        <v>14432.796000000002</v>
      </c>
      <c r="Y702" s="788">
        <f>'2 уровень'!AE1703</f>
        <v>8419.1310000000012</v>
      </c>
      <c r="Z702" s="788">
        <f>'2 уровень'!AF1703</f>
        <v>8419.1309999999994</v>
      </c>
      <c r="AA702" s="3205">
        <f>'2 уровень'!AG1703</f>
        <v>0</v>
      </c>
      <c r="AB702" s="788">
        <f>'2 уровень'!AH1703</f>
        <v>0</v>
      </c>
      <c r="AC702" s="788">
        <f>'2 уровень'!AI1703</f>
        <v>0</v>
      </c>
      <c r="AD702" s="788">
        <f>'2 уровень'!AJ1703</f>
        <v>0</v>
      </c>
      <c r="AE702" s="788">
        <f>'2 уровень'!AK1703</f>
        <v>0</v>
      </c>
      <c r="AF702" s="2097">
        <f>'2 уровень'!AL1703</f>
        <v>8419.1309999999994</v>
      </c>
      <c r="AG702" s="3782">
        <f>'2 уровень'!AM1703</f>
        <v>0</v>
      </c>
      <c r="AH702" s="788">
        <f>Z702/Y702*100</f>
        <v>99.999999999999972</v>
      </c>
      <c r="AI702" s="788">
        <f>AF702/Y702*100</f>
        <v>99.999999999999972</v>
      </c>
      <c r="AJ702" s="4250">
        <f>'2 уровень'!AN1703</f>
        <v>0</v>
      </c>
      <c r="AK702" s="4257">
        <f>'2 уровень'!AO1703</f>
        <v>0</v>
      </c>
      <c r="AL702" s="1339">
        <f t="shared" si="86"/>
        <v>14432796.000000002</v>
      </c>
      <c r="AM702" s="3825" t="e">
        <f t="shared" si="87"/>
        <v>#DIV/0!</v>
      </c>
      <c r="AN702" s="775"/>
      <c r="AO702" s="775"/>
      <c r="AP702" s="775"/>
      <c r="AQ702" s="775"/>
      <c r="AR702" s="775"/>
      <c r="AS702" s="775"/>
      <c r="AT702" s="775"/>
      <c r="AU702" s="775"/>
      <c r="AV702" s="775"/>
      <c r="AW702" s="775"/>
      <c r="AX702" s="775"/>
      <c r="AY702" s="775"/>
      <c r="AZ702" s="775"/>
      <c r="BA702" s="775"/>
      <c r="BB702" s="775"/>
      <c r="BC702" s="775"/>
      <c r="BD702" s="775"/>
      <c r="BE702" s="775"/>
      <c r="BF702" s="775"/>
      <c r="BG702" s="775"/>
      <c r="BH702" s="775"/>
      <c r="BI702" s="775"/>
      <c r="BJ702" s="775"/>
      <c r="BK702" s="775"/>
      <c r="BL702" s="775"/>
      <c r="BM702" s="775"/>
      <c r="BN702" s="775"/>
      <c r="BO702" s="775"/>
      <c r="BP702" s="775"/>
      <c r="BQ702" s="775"/>
      <c r="BR702" s="775"/>
      <c r="BS702" s="775"/>
      <c r="BT702" s="775"/>
      <c r="BU702" s="775"/>
      <c r="BV702" s="775"/>
      <c r="BW702" s="775"/>
      <c r="BX702" s="775"/>
      <c r="BY702" s="775"/>
      <c r="BZ702" s="775"/>
      <c r="CA702" s="775"/>
      <c r="CB702" s="775"/>
      <c r="CC702" s="775"/>
      <c r="CD702" s="775"/>
      <c r="CE702" s="775"/>
      <c r="CF702" s="775"/>
      <c r="CG702" s="775"/>
      <c r="CH702" s="775"/>
      <c r="CI702" s="775"/>
      <c r="CJ702" s="775"/>
      <c r="CK702" s="775"/>
      <c r="CL702" s="775"/>
      <c r="CM702" s="775"/>
      <c r="CN702" s="775"/>
      <c r="CO702" s="775"/>
      <c r="CP702" s="775"/>
      <c r="CQ702" s="775"/>
      <c r="CR702" s="775"/>
      <c r="CS702" s="775"/>
      <c r="CT702" s="775"/>
      <c r="CU702" s="775"/>
      <c r="CV702" s="775"/>
      <c r="CW702" s="775"/>
      <c r="CX702" s="775"/>
      <c r="CY702" s="775"/>
      <c r="CZ702" s="775"/>
      <c r="DA702" s="775"/>
      <c r="DB702" s="775"/>
      <c r="DC702" s="775"/>
      <c r="DD702" s="775"/>
      <c r="DE702" s="775"/>
      <c r="DF702" s="775"/>
      <c r="DG702" s="775"/>
      <c r="DH702" s="775"/>
      <c r="DI702" s="775"/>
      <c r="DJ702" s="775"/>
      <c r="DK702" s="775"/>
      <c r="DL702" s="775"/>
      <c r="DM702" s="775"/>
      <c r="DN702" s="775"/>
      <c r="DO702" s="775"/>
      <c r="DP702" s="775"/>
      <c r="DQ702" s="775"/>
      <c r="DR702" s="775"/>
      <c r="DS702" s="775"/>
      <c r="DT702" s="775"/>
      <c r="DU702" s="775"/>
      <c r="DV702" s="775"/>
      <c r="DW702" s="775"/>
      <c r="DX702" s="775"/>
      <c r="DY702" s="775"/>
      <c r="DZ702" s="775"/>
      <c r="EA702" s="775"/>
      <c r="EB702" s="775"/>
      <c r="EC702" s="775"/>
      <c r="ED702" s="775"/>
      <c r="EE702" s="775"/>
      <c r="EF702" s="775"/>
      <c r="EG702" s="775"/>
      <c r="EH702" s="775"/>
      <c r="EI702" s="775"/>
      <c r="EJ702" s="775"/>
      <c r="EK702" s="775"/>
      <c r="EL702" s="775"/>
      <c r="EM702" s="775"/>
      <c r="EN702" s="775"/>
      <c r="EO702" s="775"/>
      <c r="EP702" s="775"/>
      <c r="EQ702" s="775"/>
      <c r="ER702" s="775"/>
      <c r="ES702" s="775"/>
      <c r="ET702" s="775"/>
      <c r="EU702" s="775"/>
      <c r="EV702" s="775"/>
      <c r="EW702" s="775"/>
      <c r="EX702" s="775"/>
      <c r="EY702" s="775"/>
      <c r="EZ702" s="775"/>
      <c r="FA702" s="775"/>
      <c r="FB702" s="775"/>
      <c r="FC702" s="775"/>
      <c r="FD702" s="775"/>
      <c r="FE702" s="775"/>
      <c r="FF702" s="775"/>
      <c r="FG702" s="775"/>
      <c r="FH702" s="775"/>
      <c r="FI702" s="775"/>
      <c r="FJ702" s="775"/>
      <c r="FK702" s="775"/>
      <c r="FL702" s="775"/>
      <c r="FM702" s="775"/>
      <c r="FN702" s="775"/>
      <c r="FO702" s="775"/>
      <c r="FP702" s="775"/>
      <c r="FQ702" s="775"/>
      <c r="FR702" s="775"/>
      <c r="FS702" s="775"/>
      <c r="FT702" s="775"/>
      <c r="FU702" s="775"/>
      <c r="FV702" s="775"/>
      <c r="FW702" s="775"/>
      <c r="FX702" s="775"/>
      <c r="FY702" s="775"/>
      <c r="FZ702" s="775"/>
      <c r="GA702" s="775"/>
      <c r="GB702" s="775"/>
      <c r="GC702" s="775"/>
      <c r="GD702" s="775"/>
      <c r="GE702" s="775"/>
      <c r="GF702" s="775"/>
      <c r="GG702" s="775"/>
      <c r="GH702" s="775"/>
      <c r="GI702" s="775"/>
      <c r="GJ702" s="775"/>
      <c r="GK702" s="775"/>
      <c r="GL702" s="775"/>
      <c r="GM702" s="775"/>
      <c r="GN702" s="775"/>
      <c r="GO702" s="775"/>
      <c r="GP702" s="775"/>
      <c r="GQ702" s="775"/>
      <c r="GR702" s="775"/>
      <c r="GS702" s="775"/>
      <c r="GT702" s="775"/>
      <c r="GU702" s="775"/>
      <c r="GV702" s="775"/>
    </row>
    <row r="703" spans="1:204" ht="29.25" x14ac:dyDescent="0.25">
      <c r="B703" s="1771" t="s">
        <v>397</v>
      </c>
      <c r="C703" s="34">
        <f>'2 уровень'!F1704</f>
        <v>62053</v>
      </c>
      <c r="D703" s="34">
        <f>'2 уровень'!H1704</f>
        <v>0</v>
      </c>
      <c r="E703" s="34">
        <f>'2 уровень'!I1704</f>
        <v>36197.583333333336</v>
      </c>
      <c r="F703" s="34">
        <f>'2 уровень'!J1704</f>
        <v>35564.36</v>
      </c>
      <c r="G703" s="780">
        <f>'2 уровень'!K1704</f>
        <v>98.250647487976863</v>
      </c>
      <c r="H703" s="3753">
        <f>'2 уровень'!L1704</f>
        <v>4.5449999999999999</v>
      </c>
      <c r="I703" s="794">
        <f>'2 уровень'!M1704</f>
        <v>0</v>
      </c>
      <c r="J703" s="794">
        <f>'2 уровень'!N1704</f>
        <v>0</v>
      </c>
      <c r="K703" s="789">
        <f>'2 уровень'!O1704</f>
        <v>0</v>
      </c>
      <c r="L703" s="789">
        <f>'2 уровень'!R1704</f>
        <v>0</v>
      </c>
      <c r="M703" s="789">
        <f>'2 уровень'!S1704</f>
        <v>0</v>
      </c>
      <c r="N703" s="789">
        <f>'2 уровень'!T1704</f>
        <v>0</v>
      </c>
      <c r="O703" s="789">
        <f>'2 уровень'!U1704</f>
        <v>0</v>
      </c>
      <c r="P703" s="789">
        <f>'2 уровень'!V1704</f>
        <v>0</v>
      </c>
      <c r="Q703" s="788">
        <f>'2 уровень'!W1704</f>
        <v>0</v>
      </c>
      <c r="R703" s="788">
        <f>'2 уровень'!X1704</f>
        <v>0</v>
      </c>
      <c r="S703" s="788">
        <f>'2 уровень'!Y1704</f>
        <v>0</v>
      </c>
      <c r="T703" s="788">
        <f>'2 уровень'!Z1704</f>
        <v>0</v>
      </c>
      <c r="U703" s="788">
        <f>'2 уровень'!AA1704</f>
        <v>0</v>
      </c>
      <c r="V703" s="788">
        <f>'2 уровень'!AB1704</f>
        <v>0</v>
      </c>
      <c r="W703" s="788">
        <f>'2 уровень'!AC1704</f>
        <v>0</v>
      </c>
      <c r="X703" s="788">
        <f>'2 уровень'!AD1704</f>
        <v>0</v>
      </c>
      <c r="Y703" s="788">
        <f>'2 уровень'!AE1704</f>
        <v>0</v>
      </c>
      <c r="Z703" s="788">
        <f>'2 уровень'!AF1704</f>
        <v>0</v>
      </c>
      <c r="AA703" s="3205">
        <f>'2 уровень'!AG1704</f>
        <v>0</v>
      </c>
      <c r="AB703" s="788">
        <f>'2 уровень'!AH1704</f>
        <v>0</v>
      </c>
      <c r="AC703" s="788">
        <f>'2 уровень'!AI1704</f>
        <v>0</v>
      </c>
      <c r="AD703" s="788">
        <f>'2 уровень'!AJ1704</f>
        <v>0</v>
      </c>
      <c r="AE703" s="788">
        <f>'2 уровень'!AK1704</f>
        <v>0</v>
      </c>
      <c r="AF703" s="2097">
        <f>'2 уровень'!AL1704</f>
        <v>0</v>
      </c>
      <c r="AG703" s="3782">
        <f>'2 уровень'!AM1704</f>
        <v>0</v>
      </c>
      <c r="AH703" s="788"/>
      <c r="AI703" s="788"/>
      <c r="AJ703" s="4250">
        <f>'2 уровень'!AN1704</f>
        <v>0</v>
      </c>
      <c r="AK703" s="4257">
        <f>'2 уровень'!AO1704</f>
        <v>0</v>
      </c>
      <c r="AL703" s="1339">
        <f t="shared" si="86"/>
        <v>0</v>
      </c>
      <c r="AM703" s="3825">
        <f t="shared" si="87"/>
        <v>0</v>
      </c>
      <c r="AN703" s="775"/>
      <c r="AO703" s="775"/>
      <c r="AP703" s="775"/>
      <c r="AQ703" s="775"/>
      <c r="AR703" s="775"/>
      <c r="AS703" s="775"/>
      <c r="AT703" s="775"/>
      <c r="AU703" s="775"/>
      <c r="AV703" s="775"/>
      <c r="AW703" s="775"/>
      <c r="AX703" s="775"/>
      <c r="AY703" s="775"/>
      <c r="AZ703" s="775"/>
      <c r="BA703" s="775"/>
      <c r="BB703" s="775"/>
      <c r="BC703" s="775"/>
      <c r="BD703" s="775"/>
      <c r="BE703" s="775"/>
      <c r="BF703" s="775"/>
      <c r="BG703" s="775"/>
      <c r="BH703" s="775"/>
      <c r="BI703" s="775"/>
      <c r="BJ703" s="775"/>
      <c r="BK703" s="775"/>
      <c r="BL703" s="775"/>
      <c r="BM703" s="775"/>
      <c r="BN703" s="775"/>
      <c r="BO703" s="775"/>
      <c r="BP703" s="775"/>
      <c r="BQ703" s="775"/>
      <c r="BR703" s="775"/>
      <c r="BS703" s="775"/>
      <c r="BT703" s="775"/>
      <c r="BU703" s="775"/>
      <c r="BV703" s="775"/>
      <c r="BW703" s="775"/>
      <c r="BX703" s="775"/>
      <c r="BY703" s="775"/>
      <c r="BZ703" s="775"/>
      <c r="CA703" s="775"/>
      <c r="CB703" s="775"/>
      <c r="CC703" s="775"/>
      <c r="CD703" s="775"/>
      <c r="CE703" s="775"/>
      <c r="CF703" s="775"/>
      <c r="CG703" s="775"/>
      <c r="CH703" s="775"/>
      <c r="CI703" s="775"/>
      <c r="CJ703" s="775"/>
      <c r="CK703" s="775"/>
      <c r="CL703" s="775"/>
      <c r="CM703" s="775"/>
      <c r="CN703" s="775"/>
      <c r="CO703" s="775"/>
      <c r="CP703" s="775"/>
      <c r="CQ703" s="775"/>
      <c r="CR703" s="775"/>
      <c r="CS703" s="775"/>
      <c r="CT703" s="775"/>
      <c r="CU703" s="775"/>
      <c r="CV703" s="775"/>
      <c r="CW703" s="775"/>
      <c r="CX703" s="775"/>
      <c r="CY703" s="775"/>
      <c r="CZ703" s="775"/>
      <c r="DA703" s="775"/>
      <c r="DB703" s="775"/>
      <c r="DC703" s="775"/>
      <c r="DD703" s="775"/>
      <c r="DE703" s="775"/>
      <c r="DF703" s="775"/>
      <c r="DG703" s="775"/>
      <c r="DH703" s="775"/>
      <c r="DI703" s="775"/>
      <c r="DJ703" s="775"/>
      <c r="DK703" s="775"/>
      <c r="DL703" s="775"/>
      <c r="DM703" s="775"/>
      <c r="DN703" s="775"/>
      <c r="DO703" s="775"/>
      <c r="DP703" s="775"/>
      <c r="DQ703" s="775"/>
      <c r="DR703" s="775"/>
      <c r="DS703" s="775"/>
      <c r="DT703" s="775"/>
      <c r="DU703" s="775"/>
      <c r="DV703" s="775"/>
      <c r="DW703" s="775"/>
      <c r="DX703" s="775"/>
      <c r="DY703" s="775"/>
      <c r="DZ703" s="775"/>
      <c r="EA703" s="775"/>
      <c r="EB703" s="775"/>
      <c r="EC703" s="775"/>
      <c r="ED703" s="775"/>
      <c r="EE703" s="775"/>
      <c r="EF703" s="775"/>
      <c r="EG703" s="775"/>
      <c r="EH703" s="775"/>
      <c r="EI703" s="775"/>
      <c r="EJ703" s="775"/>
      <c r="EK703" s="775"/>
      <c r="EL703" s="775"/>
      <c r="EM703" s="775"/>
      <c r="EN703" s="775"/>
      <c r="EO703" s="775"/>
      <c r="EP703" s="775"/>
      <c r="EQ703" s="775"/>
      <c r="ER703" s="775"/>
      <c r="ES703" s="775"/>
      <c r="ET703" s="775"/>
      <c r="EU703" s="775"/>
      <c r="EV703" s="775"/>
      <c r="EW703" s="775"/>
      <c r="EX703" s="775"/>
      <c r="EY703" s="775"/>
      <c r="EZ703" s="775"/>
      <c r="FA703" s="775"/>
      <c r="FB703" s="775"/>
      <c r="FC703" s="775"/>
      <c r="FD703" s="775"/>
      <c r="FE703" s="775"/>
      <c r="FF703" s="775"/>
      <c r="FG703" s="775"/>
      <c r="FH703" s="775"/>
      <c r="FI703" s="775"/>
      <c r="FJ703" s="775"/>
      <c r="FK703" s="775"/>
      <c r="FL703" s="775"/>
      <c r="FM703" s="775"/>
      <c r="FN703" s="775"/>
      <c r="FO703" s="775"/>
      <c r="FP703" s="775"/>
      <c r="FQ703" s="775"/>
      <c r="FR703" s="775"/>
      <c r="FS703" s="775"/>
      <c r="FT703" s="775"/>
      <c r="FU703" s="775"/>
      <c r="FV703" s="775"/>
      <c r="FW703" s="775"/>
      <c r="FX703" s="775"/>
      <c r="FY703" s="775"/>
      <c r="FZ703" s="775"/>
      <c r="GA703" s="775"/>
      <c r="GB703" s="775"/>
      <c r="GC703" s="775"/>
      <c r="GD703" s="775"/>
      <c r="GE703" s="775"/>
      <c r="GF703" s="775"/>
      <c r="GG703" s="775"/>
      <c r="GH703" s="775"/>
      <c r="GI703" s="775"/>
      <c r="GJ703" s="775"/>
      <c r="GK703" s="775"/>
      <c r="GL703" s="775"/>
      <c r="GM703" s="775"/>
      <c r="GN703" s="775"/>
      <c r="GO703" s="775"/>
      <c r="GP703" s="775"/>
      <c r="GQ703" s="775"/>
      <c r="GR703" s="775"/>
      <c r="GS703" s="775"/>
      <c r="GT703" s="775"/>
      <c r="GU703" s="775"/>
      <c r="GV703" s="775"/>
    </row>
    <row r="704" spans="1:204" ht="30" x14ac:dyDescent="0.25">
      <c r="B704" s="2567" t="s">
        <v>211</v>
      </c>
      <c r="C704" s="34">
        <f>'2 уровень'!F1705</f>
        <v>0</v>
      </c>
      <c r="D704" s="34">
        <f>'2 уровень'!H1705</f>
        <v>0</v>
      </c>
      <c r="E704" s="34">
        <f>'2 уровень'!I1705</f>
        <v>0</v>
      </c>
      <c r="F704" s="34">
        <f>'2 уровень'!J1705</f>
        <v>0</v>
      </c>
      <c r="G704" s="780">
        <f>'2 уровень'!K1705</f>
        <v>0</v>
      </c>
      <c r="H704" s="3753">
        <f>'2 уровень'!L1705</f>
        <v>0</v>
      </c>
      <c r="I704" s="794">
        <f>'2 уровень'!M1705</f>
        <v>0</v>
      </c>
      <c r="J704" s="794">
        <f>'2 уровень'!N1705</f>
        <v>0</v>
      </c>
      <c r="K704" s="789">
        <f>'2 уровень'!O1705</f>
        <v>0</v>
      </c>
      <c r="L704" s="789">
        <f>'2 уровень'!R1705</f>
        <v>0</v>
      </c>
      <c r="M704" s="789">
        <f>'2 уровень'!S1705</f>
        <v>0</v>
      </c>
      <c r="N704" s="789">
        <f>'2 уровень'!T1705</f>
        <v>0</v>
      </c>
      <c r="O704" s="789">
        <f>'2 уровень'!U1705</f>
        <v>0</v>
      </c>
      <c r="P704" s="789">
        <f>'2 уровень'!V1705</f>
        <v>0</v>
      </c>
      <c r="Q704" s="788">
        <f>'2 уровень'!W1705</f>
        <v>0</v>
      </c>
      <c r="R704" s="788">
        <f>'2 уровень'!X1705</f>
        <v>0</v>
      </c>
      <c r="S704" s="788">
        <f>'2 уровень'!Y1705</f>
        <v>0</v>
      </c>
      <c r="T704" s="788">
        <f>'2 уровень'!Z1705</f>
        <v>0</v>
      </c>
      <c r="U704" s="788">
        <f>'2 уровень'!AA1705</f>
        <v>0</v>
      </c>
      <c r="V704" s="788">
        <f>'2 уровень'!AB1705</f>
        <v>0</v>
      </c>
      <c r="W704" s="788">
        <f>'2 уровень'!AC1705</f>
        <v>0</v>
      </c>
      <c r="X704" s="788">
        <f>'2 уровень'!AD1705</f>
        <v>0</v>
      </c>
      <c r="Y704" s="788">
        <f>'2 уровень'!AE1705</f>
        <v>0</v>
      </c>
      <c r="Z704" s="788">
        <f>'2 уровень'!AF1705</f>
        <v>0</v>
      </c>
      <c r="AA704" s="3205">
        <f>'2 уровень'!AG1705</f>
        <v>0</v>
      </c>
      <c r="AB704" s="788">
        <f>'2 уровень'!AH1705</f>
        <v>0</v>
      </c>
      <c r="AC704" s="788">
        <f>'2 уровень'!AI1705</f>
        <v>0</v>
      </c>
      <c r="AD704" s="788">
        <f>'2 уровень'!AJ1705</f>
        <v>0</v>
      </c>
      <c r="AE704" s="788">
        <f>'2 уровень'!AK1705</f>
        <v>0</v>
      </c>
      <c r="AF704" s="2097">
        <f>'2 уровень'!AL1705</f>
        <v>0</v>
      </c>
      <c r="AG704" s="3782">
        <f>'2 уровень'!AM1705</f>
        <v>0</v>
      </c>
      <c r="AH704" s="788"/>
      <c r="AI704" s="788"/>
      <c r="AJ704" s="4250">
        <f>'2 уровень'!AN1705</f>
        <v>0</v>
      </c>
      <c r="AK704" s="4257">
        <f>'2 уровень'!AO1705</f>
        <v>0</v>
      </c>
      <c r="AL704" s="1339">
        <f t="shared" si="86"/>
        <v>0</v>
      </c>
      <c r="AM704" s="3825" t="e">
        <f t="shared" si="87"/>
        <v>#DIV/0!</v>
      </c>
      <c r="AN704" s="775"/>
      <c r="AO704" s="775"/>
      <c r="AP704" s="775"/>
      <c r="AQ704" s="775"/>
      <c r="AR704" s="775"/>
      <c r="AS704" s="775"/>
      <c r="AT704" s="775"/>
      <c r="AU704" s="775"/>
      <c r="AV704" s="775"/>
      <c r="AW704" s="775"/>
      <c r="AX704" s="775"/>
      <c r="AY704" s="775"/>
      <c r="AZ704" s="775"/>
      <c r="BA704" s="775"/>
      <c r="BB704" s="775"/>
      <c r="BC704" s="775"/>
      <c r="BD704" s="775"/>
      <c r="BE704" s="775"/>
      <c r="BF704" s="775"/>
      <c r="BG704" s="775"/>
      <c r="BH704" s="775"/>
      <c r="BI704" s="775"/>
      <c r="BJ704" s="775"/>
      <c r="BK704" s="775"/>
      <c r="BL704" s="775"/>
      <c r="BM704" s="775"/>
      <c r="BN704" s="775"/>
      <c r="BO704" s="775"/>
      <c r="BP704" s="775"/>
      <c r="BQ704" s="775"/>
      <c r="BR704" s="775"/>
      <c r="BS704" s="775"/>
      <c r="BT704" s="775"/>
      <c r="BU704" s="775"/>
      <c r="BV704" s="775"/>
      <c r="BW704" s="775"/>
      <c r="BX704" s="775"/>
      <c r="BY704" s="775"/>
      <c r="BZ704" s="775"/>
      <c r="CA704" s="775"/>
      <c r="CB704" s="775"/>
      <c r="CC704" s="775"/>
      <c r="CD704" s="775"/>
      <c r="CE704" s="775"/>
      <c r="CF704" s="775"/>
      <c r="CG704" s="775"/>
      <c r="CH704" s="775"/>
      <c r="CI704" s="775"/>
      <c r="CJ704" s="775"/>
      <c r="CK704" s="775"/>
      <c r="CL704" s="775"/>
      <c r="CM704" s="775"/>
      <c r="CN704" s="775"/>
      <c r="CO704" s="775"/>
      <c r="CP704" s="775"/>
      <c r="CQ704" s="775"/>
      <c r="CR704" s="775"/>
      <c r="CS704" s="775"/>
      <c r="CT704" s="775"/>
      <c r="CU704" s="775"/>
      <c r="CV704" s="775"/>
      <c r="CW704" s="775"/>
      <c r="CX704" s="775"/>
      <c r="CY704" s="775"/>
      <c r="CZ704" s="775"/>
      <c r="DA704" s="775"/>
      <c r="DB704" s="775"/>
      <c r="DC704" s="775"/>
      <c r="DD704" s="775"/>
      <c r="DE704" s="775"/>
      <c r="DF704" s="775"/>
      <c r="DG704" s="775"/>
      <c r="DH704" s="775"/>
      <c r="DI704" s="775"/>
      <c r="DJ704" s="775"/>
      <c r="DK704" s="775"/>
      <c r="DL704" s="775"/>
      <c r="DM704" s="775"/>
      <c r="DN704" s="775"/>
      <c r="DO704" s="775"/>
      <c r="DP704" s="775"/>
      <c r="DQ704" s="775"/>
      <c r="DR704" s="775"/>
      <c r="DS704" s="775"/>
      <c r="DT704" s="775"/>
      <c r="DU704" s="775"/>
      <c r="DV704" s="775"/>
      <c r="DW704" s="775"/>
      <c r="DX704" s="775"/>
      <c r="DY704" s="775"/>
      <c r="DZ704" s="775"/>
      <c r="EA704" s="775"/>
      <c r="EB704" s="775"/>
      <c r="EC704" s="775"/>
      <c r="ED704" s="775"/>
      <c r="EE704" s="775"/>
      <c r="EF704" s="775"/>
      <c r="EG704" s="775"/>
      <c r="EH704" s="775"/>
      <c r="EI704" s="775"/>
      <c r="EJ704" s="775"/>
      <c r="EK704" s="775"/>
      <c r="EL704" s="775"/>
      <c r="EM704" s="775"/>
      <c r="EN704" s="775"/>
      <c r="EO704" s="775"/>
      <c r="EP704" s="775"/>
      <c r="EQ704" s="775"/>
      <c r="ER704" s="775"/>
      <c r="ES704" s="775"/>
      <c r="ET704" s="775"/>
      <c r="EU704" s="775"/>
      <c r="EV704" s="775"/>
      <c r="EW704" s="775"/>
      <c r="EX704" s="775"/>
      <c r="EY704" s="775"/>
      <c r="EZ704" s="775"/>
      <c r="FA704" s="775"/>
      <c r="FB704" s="775"/>
      <c r="FC704" s="775"/>
      <c r="FD704" s="775"/>
      <c r="FE704" s="775"/>
      <c r="FF704" s="775"/>
      <c r="FG704" s="775"/>
      <c r="FH704" s="775"/>
      <c r="FI704" s="775"/>
      <c r="FJ704" s="775"/>
      <c r="FK704" s="775"/>
      <c r="FL704" s="775"/>
      <c r="FM704" s="775"/>
      <c r="FN704" s="775"/>
      <c r="FO704" s="775"/>
      <c r="FP704" s="775"/>
      <c r="FQ704" s="775"/>
      <c r="FR704" s="775"/>
      <c r="FS704" s="775"/>
      <c r="FT704" s="775"/>
      <c r="FU704" s="775"/>
      <c r="FV704" s="775"/>
      <c r="FW704" s="775"/>
      <c r="FX704" s="775"/>
      <c r="FY704" s="775"/>
      <c r="FZ704" s="775"/>
      <c r="GA704" s="775"/>
      <c r="GB704" s="775"/>
      <c r="GC704" s="775"/>
      <c r="GD704" s="775"/>
      <c r="GE704" s="775"/>
      <c r="GF704" s="775"/>
      <c r="GG704" s="775"/>
      <c r="GH704" s="775"/>
      <c r="GI704" s="775"/>
      <c r="GJ704" s="775"/>
      <c r="GK704" s="775"/>
      <c r="GL704" s="775"/>
      <c r="GM704" s="775"/>
      <c r="GN704" s="775"/>
      <c r="GO704" s="775"/>
      <c r="GP704" s="775"/>
      <c r="GQ704" s="775"/>
      <c r="GR704" s="775"/>
      <c r="GS704" s="775"/>
      <c r="GT704" s="775"/>
      <c r="GU704" s="775"/>
      <c r="GV704" s="775"/>
    </row>
    <row r="705" spans="2:204" ht="30" x14ac:dyDescent="0.25">
      <c r="B705" s="2567" t="s">
        <v>212</v>
      </c>
      <c r="C705" s="34">
        <f>'2 уровень'!F1706</f>
        <v>8760</v>
      </c>
      <c r="D705" s="34">
        <f>'2 уровень'!H1706</f>
        <v>0</v>
      </c>
      <c r="E705" s="34">
        <f>'2 уровень'!I1706</f>
        <v>5110</v>
      </c>
      <c r="F705" s="34">
        <f>'2 уровень'!J1706</f>
        <v>3751</v>
      </c>
      <c r="G705" s="780">
        <f>'2 уровень'!K1706</f>
        <v>73.405088062622312</v>
      </c>
      <c r="H705" s="3753">
        <f>'2 уровень'!L1706</f>
        <v>0</v>
      </c>
      <c r="I705" s="794">
        <f>'2 уровень'!M1706</f>
        <v>0</v>
      </c>
      <c r="J705" s="794">
        <f>'2 уровень'!N1706</f>
        <v>0</v>
      </c>
      <c r="K705" s="789">
        <f>'2 уровень'!O1706</f>
        <v>0</v>
      </c>
      <c r="L705" s="789">
        <f>'2 уровень'!R1706</f>
        <v>0</v>
      </c>
      <c r="M705" s="789">
        <f>'2 уровень'!S1706</f>
        <v>0</v>
      </c>
      <c r="N705" s="789">
        <f>'2 уровень'!T1706</f>
        <v>0</v>
      </c>
      <c r="O705" s="789">
        <f>'2 уровень'!U1706</f>
        <v>0</v>
      </c>
      <c r="P705" s="789">
        <f>'2 уровень'!V1706</f>
        <v>0</v>
      </c>
      <c r="Q705" s="788">
        <f>'2 уровень'!W1706</f>
        <v>0</v>
      </c>
      <c r="R705" s="788">
        <f>'2 уровень'!X1706</f>
        <v>0</v>
      </c>
      <c r="S705" s="788">
        <f>'2 уровень'!Y1706</f>
        <v>0</v>
      </c>
      <c r="T705" s="788">
        <f>'2 уровень'!Z1706</f>
        <v>0</v>
      </c>
      <c r="U705" s="788">
        <f>'2 уровень'!AA1706</f>
        <v>0</v>
      </c>
      <c r="V705" s="788">
        <f>'2 уровень'!AB1706</f>
        <v>0</v>
      </c>
      <c r="W705" s="788">
        <f>'2 уровень'!AC1706</f>
        <v>0</v>
      </c>
      <c r="X705" s="788">
        <f>'2 уровень'!AD1706</f>
        <v>0</v>
      </c>
      <c r="Y705" s="788">
        <f>'2 уровень'!AE1706</f>
        <v>0</v>
      </c>
      <c r="Z705" s="788">
        <f>'2 уровень'!AF1706</f>
        <v>0</v>
      </c>
      <c r="AA705" s="3205">
        <f>'2 уровень'!AG1706</f>
        <v>0</v>
      </c>
      <c r="AB705" s="788">
        <f>'2 уровень'!AH1706</f>
        <v>0</v>
      </c>
      <c r="AC705" s="788">
        <f>'2 уровень'!AI1706</f>
        <v>0</v>
      </c>
      <c r="AD705" s="788">
        <f>'2 уровень'!AJ1706</f>
        <v>0</v>
      </c>
      <c r="AE705" s="788">
        <f>'2 уровень'!AK1706</f>
        <v>0</v>
      </c>
      <c r="AF705" s="2097">
        <f>'2 уровень'!AL1706</f>
        <v>0</v>
      </c>
      <c r="AG705" s="3782">
        <f>'2 уровень'!AM1706</f>
        <v>0</v>
      </c>
      <c r="AH705" s="788"/>
      <c r="AI705" s="788"/>
      <c r="AJ705" s="4250">
        <f>'2 уровень'!AN1706</f>
        <v>0</v>
      </c>
      <c r="AK705" s="4257">
        <f>'2 уровень'!AO1706</f>
        <v>0</v>
      </c>
      <c r="AL705" s="1339">
        <f t="shared" si="86"/>
        <v>0</v>
      </c>
      <c r="AM705" s="3825">
        <f t="shared" si="87"/>
        <v>0</v>
      </c>
      <c r="AN705" s="775"/>
      <c r="AO705" s="775"/>
      <c r="AP705" s="775"/>
      <c r="AQ705" s="775"/>
      <c r="AR705" s="775"/>
      <c r="AS705" s="775"/>
      <c r="AT705" s="775"/>
      <c r="AU705" s="775"/>
      <c r="AV705" s="775"/>
      <c r="AW705" s="775"/>
      <c r="AX705" s="775"/>
      <c r="AY705" s="775"/>
      <c r="AZ705" s="775"/>
      <c r="BA705" s="775"/>
      <c r="BB705" s="775"/>
      <c r="BC705" s="775"/>
      <c r="BD705" s="775"/>
      <c r="BE705" s="775"/>
      <c r="BF705" s="775"/>
      <c r="BG705" s="775"/>
      <c r="BH705" s="775"/>
      <c r="BI705" s="775"/>
      <c r="BJ705" s="775"/>
      <c r="BK705" s="775"/>
      <c r="BL705" s="775"/>
      <c r="BM705" s="775"/>
      <c r="BN705" s="775"/>
      <c r="BO705" s="775"/>
      <c r="BP705" s="775"/>
      <c r="BQ705" s="775"/>
      <c r="BR705" s="775"/>
      <c r="BS705" s="775"/>
      <c r="BT705" s="775"/>
      <c r="BU705" s="775"/>
      <c r="BV705" s="775"/>
      <c r="BW705" s="775"/>
      <c r="BX705" s="775"/>
      <c r="BY705" s="775"/>
      <c r="BZ705" s="775"/>
      <c r="CA705" s="775"/>
      <c r="CB705" s="775"/>
      <c r="CC705" s="775"/>
      <c r="CD705" s="775"/>
      <c r="CE705" s="775"/>
      <c r="CF705" s="775"/>
      <c r="CG705" s="775"/>
      <c r="CH705" s="775"/>
      <c r="CI705" s="775"/>
      <c r="CJ705" s="775"/>
      <c r="CK705" s="775"/>
      <c r="CL705" s="775"/>
      <c r="CM705" s="775"/>
      <c r="CN705" s="775"/>
      <c r="CO705" s="775"/>
      <c r="CP705" s="775"/>
      <c r="CQ705" s="775"/>
      <c r="CR705" s="775"/>
      <c r="CS705" s="775"/>
      <c r="CT705" s="775"/>
      <c r="CU705" s="775"/>
      <c r="CV705" s="775"/>
      <c r="CW705" s="775"/>
      <c r="CX705" s="775"/>
      <c r="CY705" s="775"/>
      <c r="CZ705" s="775"/>
      <c r="DA705" s="775"/>
      <c r="DB705" s="775"/>
      <c r="DC705" s="775"/>
      <c r="DD705" s="775"/>
      <c r="DE705" s="775"/>
      <c r="DF705" s="775"/>
      <c r="DG705" s="775"/>
      <c r="DH705" s="775"/>
      <c r="DI705" s="775"/>
      <c r="DJ705" s="775"/>
      <c r="DK705" s="775"/>
      <c r="DL705" s="775"/>
      <c r="DM705" s="775"/>
      <c r="DN705" s="775"/>
      <c r="DO705" s="775"/>
      <c r="DP705" s="775"/>
      <c r="DQ705" s="775"/>
      <c r="DR705" s="775"/>
      <c r="DS705" s="775"/>
      <c r="DT705" s="775"/>
      <c r="DU705" s="775"/>
      <c r="DV705" s="775"/>
      <c r="DW705" s="775"/>
      <c r="DX705" s="775"/>
      <c r="DY705" s="775"/>
      <c r="DZ705" s="775"/>
      <c r="EA705" s="775"/>
      <c r="EB705" s="775"/>
      <c r="EC705" s="775"/>
      <c r="ED705" s="775"/>
      <c r="EE705" s="775"/>
      <c r="EF705" s="775"/>
      <c r="EG705" s="775"/>
      <c r="EH705" s="775"/>
      <c r="EI705" s="775"/>
      <c r="EJ705" s="775"/>
      <c r="EK705" s="775"/>
      <c r="EL705" s="775"/>
      <c r="EM705" s="775"/>
      <c r="EN705" s="775"/>
      <c r="EO705" s="775"/>
      <c r="EP705" s="775"/>
      <c r="EQ705" s="775"/>
      <c r="ER705" s="775"/>
      <c r="ES705" s="775"/>
      <c r="ET705" s="775"/>
      <c r="EU705" s="775"/>
      <c r="EV705" s="775"/>
      <c r="EW705" s="775"/>
      <c r="EX705" s="775"/>
      <c r="EY705" s="775"/>
      <c r="EZ705" s="775"/>
      <c r="FA705" s="775"/>
      <c r="FB705" s="775"/>
      <c r="FC705" s="775"/>
      <c r="FD705" s="775"/>
      <c r="FE705" s="775"/>
      <c r="FF705" s="775"/>
      <c r="FG705" s="775"/>
      <c r="FH705" s="775"/>
      <c r="FI705" s="775"/>
      <c r="FJ705" s="775"/>
      <c r="FK705" s="775"/>
      <c r="FL705" s="775"/>
      <c r="FM705" s="775"/>
      <c r="FN705" s="775"/>
      <c r="FO705" s="775"/>
      <c r="FP705" s="775"/>
      <c r="FQ705" s="775"/>
      <c r="FR705" s="775"/>
      <c r="FS705" s="775"/>
      <c r="FT705" s="775"/>
      <c r="FU705" s="775"/>
      <c r="FV705" s="775"/>
      <c r="FW705" s="775"/>
      <c r="FX705" s="775"/>
      <c r="FY705" s="775"/>
      <c r="FZ705" s="775"/>
      <c r="GA705" s="775"/>
      <c r="GB705" s="775"/>
      <c r="GC705" s="775"/>
      <c r="GD705" s="775"/>
      <c r="GE705" s="775"/>
      <c r="GF705" s="775"/>
      <c r="GG705" s="775"/>
      <c r="GH705" s="775"/>
      <c r="GI705" s="775"/>
      <c r="GJ705" s="775"/>
      <c r="GK705" s="775"/>
      <c r="GL705" s="775"/>
      <c r="GM705" s="775"/>
      <c r="GN705" s="775"/>
      <c r="GO705" s="775"/>
      <c r="GP705" s="775"/>
      <c r="GQ705" s="775"/>
      <c r="GR705" s="775"/>
      <c r="GS705" s="775"/>
      <c r="GT705" s="775"/>
      <c r="GU705" s="775"/>
      <c r="GV705" s="775"/>
    </row>
    <row r="706" spans="2:204" ht="30" x14ac:dyDescent="0.25">
      <c r="B706" s="1775" t="s">
        <v>398</v>
      </c>
      <c r="C706" s="34">
        <f>'2 уровень'!F1707</f>
        <v>18450</v>
      </c>
      <c r="D706" s="34">
        <f>'2 уровень'!H1707</f>
        <v>0</v>
      </c>
      <c r="E706" s="34">
        <f>'2 уровень'!I1707</f>
        <v>10762.5</v>
      </c>
      <c r="F706" s="34">
        <f>'2 уровень'!J1707</f>
        <v>6379.36</v>
      </c>
      <c r="G706" s="780">
        <f>'2 уровень'!K1707</f>
        <v>59.273960511033671</v>
      </c>
      <c r="H706" s="3753">
        <f>'2 уровень'!L1707</f>
        <v>4.5449999999999999</v>
      </c>
      <c r="I706" s="794">
        <f>'2 уровень'!M1707</f>
        <v>0</v>
      </c>
      <c r="J706" s="794">
        <f>'2 уровень'!N1707</f>
        <v>0</v>
      </c>
      <c r="K706" s="789">
        <f>'2 уровень'!O1707</f>
        <v>0</v>
      </c>
      <c r="L706" s="789">
        <f>'2 уровень'!R1707</f>
        <v>0</v>
      </c>
      <c r="M706" s="789">
        <f>'2 уровень'!S1707</f>
        <v>0</v>
      </c>
      <c r="N706" s="789">
        <f>'2 уровень'!T1707</f>
        <v>0</v>
      </c>
      <c r="O706" s="789">
        <f>'2 уровень'!U1707</f>
        <v>0</v>
      </c>
      <c r="P706" s="789">
        <f>'2 уровень'!V1707</f>
        <v>0</v>
      </c>
      <c r="Q706" s="788">
        <f>'2 уровень'!W1707</f>
        <v>0</v>
      </c>
      <c r="R706" s="788">
        <f>'2 уровень'!X1707</f>
        <v>0</v>
      </c>
      <c r="S706" s="788">
        <f>'2 уровень'!Y1707</f>
        <v>0</v>
      </c>
      <c r="T706" s="788">
        <f>'2 уровень'!Z1707</f>
        <v>0</v>
      </c>
      <c r="U706" s="788">
        <f>'2 уровень'!AA1707</f>
        <v>0</v>
      </c>
      <c r="V706" s="788">
        <f>'2 уровень'!AB1707</f>
        <v>0</v>
      </c>
      <c r="W706" s="788">
        <f>'2 уровень'!AC1707</f>
        <v>0</v>
      </c>
      <c r="X706" s="788">
        <f>'2 уровень'!AD1707</f>
        <v>0</v>
      </c>
      <c r="Y706" s="788">
        <f>'2 уровень'!AE1707</f>
        <v>0</v>
      </c>
      <c r="Z706" s="788">
        <f>'2 уровень'!AF1707</f>
        <v>0</v>
      </c>
      <c r="AA706" s="3205">
        <f>'2 уровень'!AG1707</f>
        <v>0</v>
      </c>
      <c r="AB706" s="788">
        <f>'2 уровень'!AH1707</f>
        <v>0</v>
      </c>
      <c r="AC706" s="788">
        <f>'2 уровень'!AI1707</f>
        <v>0</v>
      </c>
      <c r="AD706" s="788">
        <f>'2 уровень'!AJ1707</f>
        <v>0</v>
      </c>
      <c r="AE706" s="788">
        <f>'2 уровень'!AK1707</f>
        <v>0</v>
      </c>
      <c r="AF706" s="2097">
        <f>'2 уровень'!AL1707</f>
        <v>0</v>
      </c>
      <c r="AG706" s="3782">
        <f>'2 уровень'!AM1707</f>
        <v>0</v>
      </c>
      <c r="AH706" s="788"/>
      <c r="AI706" s="788"/>
      <c r="AJ706" s="4250">
        <f>'2 уровень'!AN1707</f>
        <v>0</v>
      </c>
      <c r="AK706" s="4257">
        <f>'2 уровень'!AO1707</f>
        <v>0</v>
      </c>
      <c r="AL706" s="1339">
        <f t="shared" si="86"/>
        <v>0</v>
      </c>
      <c r="AM706" s="3825">
        <f t="shared" si="87"/>
        <v>0</v>
      </c>
      <c r="AN706" s="775"/>
      <c r="AO706" s="775"/>
      <c r="AP706" s="775"/>
      <c r="AQ706" s="775"/>
      <c r="AR706" s="775"/>
      <c r="AS706" s="775"/>
      <c r="AT706" s="775"/>
      <c r="AU706" s="775"/>
      <c r="AV706" s="775"/>
      <c r="AW706" s="775"/>
      <c r="AX706" s="775"/>
      <c r="AY706" s="775"/>
      <c r="AZ706" s="775"/>
      <c r="BA706" s="775"/>
      <c r="BB706" s="775"/>
      <c r="BC706" s="775"/>
      <c r="BD706" s="775"/>
      <c r="BE706" s="775"/>
      <c r="BF706" s="775"/>
      <c r="BG706" s="775"/>
      <c r="BH706" s="775"/>
      <c r="BI706" s="775"/>
      <c r="BJ706" s="775"/>
      <c r="BK706" s="775"/>
      <c r="BL706" s="775"/>
      <c r="BM706" s="775"/>
      <c r="BN706" s="775"/>
      <c r="BO706" s="775"/>
      <c r="BP706" s="775"/>
      <c r="BQ706" s="775"/>
      <c r="BR706" s="775"/>
      <c r="BS706" s="775"/>
      <c r="BT706" s="775"/>
      <c r="BU706" s="775"/>
      <c r="BV706" s="775"/>
      <c r="BW706" s="775"/>
      <c r="BX706" s="775"/>
      <c r="BY706" s="775"/>
      <c r="BZ706" s="775"/>
      <c r="CA706" s="775"/>
      <c r="CB706" s="775"/>
      <c r="CC706" s="775"/>
      <c r="CD706" s="775"/>
      <c r="CE706" s="775"/>
      <c r="CF706" s="775"/>
      <c r="CG706" s="775"/>
      <c r="CH706" s="775"/>
      <c r="CI706" s="775"/>
      <c r="CJ706" s="775"/>
      <c r="CK706" s="775"/>
      <c r="CL706" s="775"/>
      <c r="CM706" s="775"/>
      <c r="CN706" s="775"/>
      <c r="CO706" s="775"/>
      <c r="CP706" s="775"/>
      <c r="CQ706" s="775"/>
      <c r="CR706" s="775"/>
      <c r="CS706" s="775"/>
      <c r="CT706" s="775"/>
      <c r="CU706" s="775"/>
      <c r="CV706" s="775"/>
      <c r="CW706" s="775"/>
      <c r="CX706" s="775"/>
      <c r="CY706" s="775"/>
      <c r="CZ706" s="775"/>
      <c r="DA706" s="775"/>
      <c r="DB706" s="775"/>
      <c r="DC706" s="775"/>
      <c r="DD706" s="775"/>
      <c r="DE706" s="775"/>
      <c r="DF706" s="775"/>
      <c r="DG706" s="775"/>
      <c r="DH706" s="775"/>
      <c r="DI706" s="775"/>
      <c r="DJ706" s="775"/>
      <c r="DK706" s="775"/>
      <c r="DL706" s="775"/>
      <c r="DM706" s="775"/>
      <c r="DN706" s="775"/>
      <c r="DO706" s="775"/>
      <c r="DP706" s="775"/>
      <c r="DQ706" s="775"/>
      <c r="DR706" s="775"/>
      <c r="DS706" s="775"/>
      <c r="DT706" s="775"/>
      <c r="DU706" s="775"/>
      <c r="DV706" s="775"/>
      <c r="DW706" s="775"/>
      <c r="DX706" s="775"/>
      <c r="DY706" s="775"/>
      <c r="DZ706" s="775"/>
      <c r="EA706" s="775"/>
      <c r="EB706" s="775"/>
      <c r="EC706" s="775"/>
      <c r="ED706" s="775"/>
      <c r="EE706" s="775"/>
      <c r="EF706" s="775"/>
      <c r="EG706" s="775"/>
      <c r="EH706" s="775"/>
      <c r="EI706" s="775"/>
      <c r="EJ706" s="775"/>
      <c r="EK706" s="775"/>
      <c r="EL706" s="775"/>
      <c r="EM706" s="775"/>
      <c r="EN706" s="775"/>
      <c r="EO706" s="775"/>
      <c r="EP706" s="775"/>
      <c r="EQ706" s="775"/>
      <c r="ER706" s="775"/>
      <c r="ES706" s="775"/>
      <c r="ET706" s="775"/>
      <c r="EU706" s="775"/>
      <c r="EV706" s="775"/>
      <c r="EW706" s="775"/>
      <c r="EX706" s="775"/>
      <c r="EY706" s="775"/>
      <c r="EZ706" s="775"/>
      <c r="FA706" s="775"/>
      <c r="FB706" s="775"/>
      <c r="FC706" s="775"/>
      <c r="FD706" s="775"/>
      <c r="FE706" s="775"/>
      <c r="FF706" s="775"/>
      <c r="FG706" s="775"/>
      <c r="FH706" s="775"/>
      <c r="FI706" s="775"/>
      <c r="FJ706" s="775"/>
      <c r="FK706" s="775"/>
      <c r="FL706" s="775"/>
      <c r="FM706" s="775"/>
      <c r="FN706" s="775"/>
      <c r="FO706" s="775"/>
      <c r="FP706" s="775"/>
      <c r="FQ706" s="775"/>
      <c r="FR706" s="775"/>
      <c r="FS706" s="775"/>
      <c r="FT706" s="775"/>
      <c r="FU706" s="775"/>
      <c r="FV706" s="775"/>
      <c r="FW706" s="775"/>
      <c r="FX706" s="775"/>
      <c r="FY706" s="775"/>
      <c r="FZ706" s="775"/>
      <c r="GA706" s="775"/>
      <c r="GB706" s="775"/>
      <c r="GC706" s="775"/>
      <c r="GD706" s="775"/>
      <c r="GE706" s="775"/>
      <c r="GF706" s="775"/>
      <c r="GG706" s="775"/>
      <c r="GH706" s="775"/>
      <c r="GI706" s="775"/>
      <c r="GJ706" s="775"/>
      <c r="GK706" s="775"/>
      <c r="GL706" s="775"/>
      <c r="GM706" s="775"/>
      <c r="GN706" s="775"/>
      <c r="GO706" s="775"/>
      <c r="GP706" s="775"/>
      <c r="GQ706" s="775"/>
      <c r="GR706" s="775"/>
      <c r="GS706" s="775"/>
      <c r="GT706" s="775"/>
      <c r="GU706" s="775"/>
      <c r="GV706" s="775"/>
    </row>
    <row r="707" spans="2:204" x14ac:dyDescent="0.25">
      <c r="B707" s="1125" t="s">
        <v>399</v>
      </c>
      <c r="C707" s="34">
        <f>'2 уровень'!F1708</f>
        <v>17700</v>
      </c>
      <c r="D707" s="34">
        <f>'2 уровень'!H1708</f>
        <v>0</v>
      </c>
      <c r="E707" s="34">
        <f>'2 уровень'!I1708</f>
        <v>10325</v>
      </c>
      <c r="F707" s="34">
        <f>'2 уровень'!J1708</f>
        <v>5575</v>
      </c>
      <c r="G707" s="780">
        <f>'2 уровень'!K1708</f>
        <v>53.995157384987891</v>
      </c>
      <c r="H707" s="3753">
        <f>'2 уровень'!L1708</f>
        <v>2</v>
      </c>
      <c r="I707" s="794">
        <f>'2 уровень'!M1708</f>
        <v>0</v>
      </c>
      <c r="J707" s="794">
        <f>'2 уровень'!N1708</f>
        <v>0</v>
      </c>
      <c r="K707" s="789">
        <f>'2 уровень'!O1708</f>
        <v>0</v>
      </c>
      <c r="L707" s="789">
        <f>'2 уровень'!R1708</f>
        <v>0</v>
      </c>
      <c r="M707" s="789">
        <f>'2 уровень'!S1708</f>
        <v>0</v>
      </c>
      <c r="N707" s="789">
        <f>'2 уровень'!T1708</f>
        <v>0</v>
      </c>
      <c r="O707" s="789">
        <f>'2 уровень'!U1708</f>
        <v>0</v>
      </c>
      <c r="P707" s="789">
        <f>'2 уровень'!V1708</f>
        <v>0</v>
      </c>
      <c r="Q707" s="788">
        <f>'2 уровень'!W1708</f>
        <v>0</v>
      </c>
      <c r="R707" s="788">
        <f>'2 уровень'!X1708</f>
        <v>0</v>
      </c>
      <c r="S707" s="788">
        <f>'2 уровень'!Y1708</f>
        <v>0</v>
      </c>
      <c r="T707" s="788">
        <f>'2 уровень'!Z1708</f>
        <v>0</v>
      </c>
      <c r="U707" s="788">
        <f>'2 уровень'!AA1708</f>
        <v>0</v>
      </c>
      <c r="V707" s="788">
        <f>'2 уровень'!AB1708</f>
        <v>0</v>
      </c>
      <c r="W707" s="788">
        <f>'2 уровень'!AC1708</f>
        <v>0</v>
      </c>
      <c r="X707" s="788">
        <f>'2 уровень'!AD1708</f>
        <v>0</v>
      </c>
      <c r="Y707" s="788">
        <f>'2 уровень'!AE1708</f>
        <v>0</v>
      </c>
      <c r="Z707" s="788">
        <f>'2 уровень'!AF1708</f>
        <v>0</v>
      </c>
      <c r="AA707" s="3205">
        <f>'2 уровень'!AG1708</f>
        <v>0</v>
      </c>
      <c r="AB707" s="788">
        <f>'2 уровень'!AH1708</f>
        <v>0</v>
      </c>
      <c r="AC707" s="788">
        <f>'2 уровень'!AI1708</f>
        <v>0</v>
      </c>
      <c r="AD707" s="788">
        <f>'2 уровень'!AJ1708</f>
        <v>0</v>
      </c>
      <c r="AE707" s="788">
        <f>'2 уровень'!AK1708</f>
        <v>0</v>
      </c>
      <c r="AF707" s="2097">
        <f>'2 уровень'!AL1708</f>
        <v>0</v>
      </c>
      <c r="AG707" s="3782">
        <f>'2 уровень'!AM1708</f>
        <v>0</v>
      </c>
      <c r="AH707" s="788"/>
      <c r="AI707" s="788"/>
      <c r="AJ707" s="4250">
        <f>'2 уровень'!AN1708</f>
        <v>0</v>
      </c>
      <c r="AK707" s="4257">
        <f>'2 уровень'!AO1708</f>
        <v>0</v>
      </c>
      <c r="AL707" s="1339">
        <f t="shared" si="86"/>
        <v>0</v>
      </c>
      <c r="AM707" s="3825">
        <f t="shared" si="87"/>
        <v>0</v>
      </c>
      <c r="AN707" s="775"/>
      <c r="AO707" s="775"/>
      <c r="AP707" s="775"/>
      <c r="AQ707" s="775"/>
      <c r="AR707" s="775"/>
      <c r="AS707" s="775"/>
      <c r="AT707" s="775"/>
      <c r="AU707" s="775"/>
      <c r="AV707" s="775"/>
      <c r="AW707" s="775"/>
      <c r="AX707" s="775"/>
      <c r="AY707" s="775"/>
      <c r="AZ707" s="775"/>
      <c r="BA707" s="775"/>
      <c r="BB707" s="775"/>
      <c r="BC707" s="775"/>
      <c r="BD707" s="775"/>
      <c r="BE707" s="775"/>
      <c r="BF707" s="775"/>
      <c r="BG707" s="775"/>
      <c r="BH707" s="775"/>
      <c r="BI707" s="775"/>
      <c r="BJ707" s="775"/>
      <c r="BK707" s="775"/>
      <c r="BL707" s="775"/>
      <c r="BM707" s="775"/>
      <c r="BN707" s="775"/>
      <c r="BO707" s="775"/>
      <c r="BP707" s="775"/>
      <c r="BQ707" s="775"/>
      <c r="BR707" s="775"/>
      <c r="BS707" s="775"/>
      <c r="BT707" s="775"/>
      <c r="BU707" s="775"/>
      <c r="BV707" s="775"/>
      <c r="BW707" s="775"/>
      <c r="BX707" s="775"/>
      <c r="BY707" s="775"/>
      <c r="BZ707" s="775"/>
      <c r="CA707" s="775"/>
      <c r="CB707" s="775"/>
      <c r="CC707" s="775"/>
      <c r="CD707" s="775"/>
      <c r="CE707" s="775"/>
      <c r="CF707" s="775"/>
      <c r="CG707" s="775"/>
      <c r="CH707" s="775"/>
      <c r="CI707" s="775"/>
      <c r="CJ707" s="775"/>
      <c r="CK707" s="775"/>
      <c r="CL707" s="775"/>
      <c r="CM707" s="775"/>
      <c r="CN707" s="775"/>
      <c r="CO707" s="775"/>
      <c r="CP707" s="775"/>
      <c r="CQ707" s="775"/>
      <c r="CR707" s="775"/>
      <c r="CS707" s="775"/>
      <c r="CT707" s="775"/>
      <c r="CU707" s="775"/>
      <c r="CV707" s="775"/>
      <c r="CW707" s="775"/>
      <c r="CX707" s="775"/>
      <c r="CY707" s="775"/>
      <c r="CZ707" s="775"/>
      <c r="DA707" s="775"/>
      <c r="DB707" s="775"/>
      <c r="DC707" s="775"/>
      <c r="DD707" s="775"/>
      <c r="DE707" s="775"/>
      <c r="DF707" s="775"/>
      <c r="DG707" s="775"/>
      <c r="DH707" s="775"/>
      <c r="DI707" s="775"/>
      <c r="DJ707" s="775"/>
      <c r="DK707" s="775"/>
      <c r="DL707" s="775"/>
      <c r="DM707" s="775"/>
      <c r="DN707" s="775"/>
      <c r="DO707" s="775"/>
      <c r="DP707" s="775"/>
      <c r="DQ707" s="775"/>
      <c r="DR707" s="775"/>
      <c r="DS707" s="775"/>
      <c r="DT707" s="775"/>
      <c r="DU707" s="775"/>
      <c r="DV707" s="775"/>
      <c r="DW707" s="775"/>
      <c r="DX707" s="775"/>
      <c r="DY707" s="775"/>
      <c r="DZ707" s="775"/>
      <c r="EA707" s="775"/>
      <c r="EB707" s="775"/>
      <c r="EC707" s="775"/>
      <c r="ED707" s="775"/>
      <c r="EE707" s="775"/>
      <c r="EF707" s="775"/>
      <c r="EG707" s="775"/>
      <c r="EH707" s="775"/>
      <c r="EI707" s="775"/>
      <c r="EJ707" s="775"/>
      <c r="EK707" s="775"/>
      <c r="EL707" s="775"/>
      <c r="EM707" s="775"/>
      <c r="EN707" s="775"/>
      <c r="EO707" s="775"/>
      <c r="EP707" s="775"/>
      <c r="EQ707" s="775"/>
      <c r="ER707" s="775"/>
      <c r="ES707" s="775"/>
      <c r="ET707" s="775"/>
      <c r="EU707" s="775"/>
      <c r="EV707" s="775"/>
      <c r="EW707" s="775"/>
      <c r="EX707" s="775"/>
      <c r="EY707" s="775"/>
      <c r="EZ707" s="775"/>
      <c r="FA707" s="775"/>
      <c r="FB707" s="775"/>
      <c r="FC707" s="775"/>
      <c r="FD707" s="775"/>
      <c r="FE707" s="775"/>
      <c r="FF707" s="775"/>
      <c r="FG707" s="775"/>
      <c r="FH707" s="775"/>
      <c r="FI707" s="775"/>
      <c r="FJ707" s="775"/>
      <c r="FK707" s="775"/>
      <c r="FL707" s="775"/>
      <c r="FM707" s="775"/>
      <c r="FN707" s="775"/>
      <c r="FO707" s="775"/>
      <c r="FP707" s="775"/>
      <c r="FQ707" s="775"/>
      <c r="FR707" s="775"/>
      <c r="FS707" s="775"/>
      <c r="FT707" s="775"/>
      <c r="FU707" s="775"/>
      <c r="FV707" s="775"/>
      <c r="FW707" s="775"/>
      <c r="FX707" s="775"/>
      <c r="FY707" s="775"/>
      <c r="FZ707" s="775"/>
      <c r="GA707" s="775"/>
      <c r="GB707" s="775"/>
      <c r="GC707" s="775"/>
      <c r="GD707" s="775"/>
      <c r="GE707" s="775"/>
      <c r="GF707" s="775"/>
      <c r="GG707" s="775"/>
      <c r="GH707" s="775"/>
      <c r="GI707" s="775"/>
      <c r="GJ707" s="775"/>
      <c r="GK707" s="775"/>
      <c r="GL707" s="775"/>
      <c r="GM707" s="775"/>
      <c r="GN707" s="775"/>
      <c r="GO707" s="775"/>
      <c r="GP707" s="775"/>
      <c r="GQ707" s="775"/>
      <c r="GR707" s="775"/>
      <c r="GS707" s="775"/>
      <c r="GT707" s="775"/>
      <c r="GU707" s="775"/>
      <c r="GV707" s="775"/>
    </row>
    <row r="708" spans="2:204" ht="30" x14ac:dyDescent="0.25">
      <c r="B708" s="1125" t="s">
        <v>400</v>
      </c>
      <c r="C708" s="34">
        <f>'2 уровень'!F1709</f>
        <v>3000</v>
      </c>
      <c r="D708" s="34">
        <f>'2 уровень'!H1709</f>
        <v>0</v>
      </c>
      <c r="E708" s="34">
        <f>'2 уровень'!I1709</f>
        <v>1750</v>
      </c>
      <c r="F708" s="34">
        <f>'2 уровень'!J1709</f>
        <v>3217.44</v>
      </c>
      <c r="G708" s="780">
        <f>'2 уровень'!K1709</f>
        <v>183.85371428571429</v>
      </c>
      <c r="H708" s="3753">
        <f>'2 уровень'!L1709</f>
        <v>10.18</v>
      </c>
      <c r="I708" s="794">
        <f>'2 уровень'!M1709</f>
        <v>0</v>
      </c>
      <c r="J708" s="794">
        <f>'2 уровень'!N1709</f>
        <v>0</v>
      </c>
      <c r="K708" s="789">
        <f>'2 уровень'!O1709</f>
        <v>0</v>
      </c>
      <c r="L708" s="789">
        <f>'2 уровень'!R1709</f>
        <v>0</v>
      </c>
      <c r="M708" s="789">
        <f>'2 уровень'!S1709</f>
        <v>0</v>
      </c>
      <c r="N708" s="789">
        <f>'2 уровень'!T1709</f>
        <v>0</v>
      </c>
      <c r="O708" s="789">
        <f>'2 уровень'!U1709</f>
        <v>0</v>
      </c>
      <c r="P708" s="789">
        <f>'2 уровень'!V1709</f>
        <v>0</v>
      </c>
      <c r="Q708" s="788">
        <f>'2 уровень'!W1709</f>
        <v>0</v>
      </c>
      <c r="R708" s="788">
        <f>'2 уровень'!X1709</f>
        <v>0</v>
      </c>
      <c r="S708" s="788">
        <f>'2 уровень'!Y1709</f>
        <v>0</v>
      </c>
      <c r="T708" s="788">
        <f>'2 уровень'!Z1709</f>
        <v>0</v>
      </c>
      <c r="U708" s="788">
        <f>'2 уровень'!AA1709</f>
        <v>0</v>
      </c>
      <c r="V708" s="788">
        <f>'2 уровень'!AB1709</f>
        <v>0</v>
      </c>
      <c r="W708" s="788">
        <f>'2 уровень'!AC1709</f>
        <v>0</v>
      </c>
      <c r="X708" s="788">
        <f>'2 уровень'!AD1709</f>
        <v>0</v>
      </c>
      <c r="Y708" s="788">
        <f>'2 уровень'!AE1709</f>
        <v>0</v>
      </c>
      <c r="Z708" s="788">
        <f>'2 уровень'!AF1709</f>
        <v>0</v>
      </c>
      <c r="AA708" s="3205">
        <f>'2 уровень'!AG1709</f>
        <v>0</v>
      </c>
      <c r="AB708" s="788">
        <f>'2 уровень'!AH1709</f>
        <v>0</v>
      </c>
      <c r="AC708" s="788">
        <f>'2 уровень'!AI1709</f>
        <v>0</v>
      </c>
      <c r="AD708" s="788">
        <f>'2 уровень'!AJ1709</f>
        <v>0</v>
      </c>
      <c r="AE708" s="788">
        <f>'2 уровень'!AK1709</f>
        <v>0</v>
      </c>
      <c r="AF708" s="2097">
        <f>'2 уровень'!AL1709</f>
        <v>0</v>
      </c>
      <c r="AG708" s="3782">
        <f>'2 уровень'!AM1709</f>
        <v>0</v>
      </c>
      <c r="AH708" s="788"/>
      <c r="AI708" s="788"/>
      <c r="AJ708" s="4250">
        <f>'2 уровень'!AN1709</f>
        <v>0</v>
      </c>
      <c r="AK708" s="4257">
        <f>'2 уровень'!AO1709</f>
        <v>0</v>
      </c>
      <c r="AL708" s="1339">
        <f t="shared" si="86"/>
        <v>0</v>
      </c>
      <c r="AM708" s="3825">
        <f t="shared" si="87"/>
        <v>0</v>
      </c>
      <c r="AN708" s="775"/>
      <c r="AO708" s="775"/>
      <c r="AP708" s="775"/>
      <c r="AQ708" s="775"/>
      <c r="AR708" s="775"/>
      <c r="AS708" s="775"/>
      <c r="AT708" s="775"/>
      <c r="AU708" s="775"/>
      <c r="AV708" s="775"/>
      <c r="AW708" s="775"/>
      <c r="AX708" s="775"/>
      <c r="AY708" s="775"/>
      <c r="AZ708" s="775"/>
      <c r="BA708" s="775"/>
      <c r="BB708" s="775"/>
      <c r="BC708" s="775"/>
      <c r="BD708" s="775"/>
      <c r="BE708" s="775"/>
      <c r="BF708" s="775"/>
      <c r="BG708" s="775"/>
      <c r="BH708" s="775"/>
      <c r="BI708" s="775"/>
      <c r="BJ708" s="775"/>
      <c r="BK708" s="775"/>
      <c r="BL708" s="775"/>
      <c r="BM708" s="775"/>
      <c r="BN708" s="775"/>
      <c r="BO708" s="775"/>
      <c r="BP708" s="775"/>
      <c r="BQ708" s="775"/>
      <c r="BR708" s="775"/>
      <c r="BS708" s="775"/>
      <c r="BT708" s="775"/>
      <c r="BU708" s="775"/>
      <c r="BV708" s="775"/>
      <c r="BW708" s="775"/>
      <c r="BX708" s="775"/>
      <c r="BY708" s="775"/>
      <c r="BZ708" s="775"/>
      <c r="CA708" s="775"/>
      <c r="CB708" s="775"/>
      <c r="CC708" s="775"/>
      <c r="CD708" s="775"/>
      <c r="CE708" s="775"/>
      <c r="CF708" s="775"/>
      <c r="CG708" s="775"/>
      <c r="CH708" s="775"/>
      <c r="CI708" s="775"/>
      <c r="CJ708" s="775"/>
      <c r="CK708" s="775"/>
      <c r="CL708" s="775"/>
      <c r="CM708" s="775"/>
      <c r="CN708" s="775"/>
      <c r="CO708" s="775"/>
      <c r="CP708" s="775"/>
      <c r="CQ708" s="775"/>
      <c r="CR708" s="775"/>
      <c r="CS708" s="775"/>
      <c r="CT708" s="775"/>
      <c r="CU708" s="775"/>
      <c r="CV708" s="775"/>
      <c r="CW708" s="775"/>
      <c r="CX708" s="775"/>
      <c r="CY708" s="775"/>
      <c r="CZ708" s="775"/>
      <c r="DA708" s="775"/>
      <c r="DB708" s="775"/>
      <c r="DC708" s="775"/>
      <c r="DD708" s="775"/>
      <c r="DE708" s="775"/>
      <c r="DF708" s="775"/>
      <c r="DG708" s="775"/>
      <c r="DH708" s="775"/>
      <c r="DI708" s="775"/>
      <c r="DJ708" s="775"/>
      <c r="DK708" s="775"/>
      <c r="DL708" s="775"/>
      <c r="DM708" s="775"/>
      <c r="DN708" s="775"/>
      <c r="DO708" s="775"/>
      <c r="DP708" s="775"/>
      <c r="DQ708" s="775"/>
      <c r="DR708" s="775"/>
      <c r="DS708" s="775"/>
      <c r="DT708" s="775"/>
      <c r="DU708" s="775"/>
      <c r="DV708" s="775"/>
      <c r="DW708" s="775"/>
      <c r="DX708" s="775"/>
      <c r="DY708" s="775"/>
      <c r="DZ708" s="775"/>
      <c r="EA708" s="775"/>
      <c r="EB708" s="775"/>
      <c r="EC708" s="775"/>
      <c r="ED708" s="775"/>
      <c r="EE708" s="775"/>
      <c r="EF708" s="775"/>
      <c r="EG708" s="775"/>
      <c r="EH708" s="775"/>
      <c r="EI708" s="775"/>
      <c r="EJ708" s="775"/>
      <c r="EK708" s="775"/>
      <c r="EL708" s="775"/>
      <c r="EM708" s="775"/>
      <c r="EN708" s="775"/>
      <c r="EO708" s="775"/>
      <c r="EP708" s="775"/>
      <c r="EQ708" s="775"/>
      <c r="ER708" s="775"/>
      <c r="ES708" s="775"/>
      <c r="ET708" s="775"/>
      <c r="EU708" s="775"/>
      <c r="EV708" s="775"/>
      <c r="EW708" s="775"/>
      <c r="EX708" s="775"/>
      <c r="EY708" s="775"/>
      <c r="EZ708" s="775"/>
      <c r="FA708" s="775"/>
      <c r="FB708" s="775"/>
      <c r="FC708" s="775"/>
      <c r="FD708" s="775"/>
      <c r="FE708" s="775"/>
      <c r="FF708" s="775"/>
      <c r="FG708" s="775"/>
      <c r="FH708" s="775"/>
      <c r="FI708" s="775"/>
      <c r="FJ708" s="775"/>
      <c r="FK708" s="775"/>
      <c r="FL708" s="775"/>
      <c r="FM708" s="775"/>
      <c r="FN708" s="775"/>
      <c r="FO708" s="775"/>
      <c r="FP708" s="775"/>
      <c r="FQ708" s="775"/>
      <c r="FR708" s="775"/>
      <c r="FS708" s="775"/>
      <c r="FT708" s="775"/>
      <c r="FU708" s="775"/>
      <c r="FV708" s="775"/>
      <c r="FW708" s="775"/>
      <c r="FX708" s="775"/>
      <c r="FY708" s="775"/>
      <c r="FZ708" s="775"/>
      <c r="GA708" s="775"/>
      <c r="GB708" s="775"/>
      <c r="GC708" s="775"/>
      <c r="GD708" s="775"/>
      <c r="GE708" s="775"/>
      <c r="GF708" s="775"/>
      <c r="GG708" s="775"/>
      <c r="GH708" s="775"/>
      <c r="GI708" s="775"/>
      <c r="GJ708" s="775"/>
      <c r="GK708" s="775"/>
      <c r="GL708" s="775"/>
      <c r="GM708" s="775"/>
      <c r="GN708" s="775"/>
      <c r="GO708" s="775"/>
      <c r="GP708" s="775"/>
      <c r="GQ708" s="775"/>
      <c r="GR708" s="775"/>
      <c r="GS708" s="775"/>
      <c r="GT708" s="775"/>
      <c r="GU708" s="775"/>
      <c r="GV708" s="775"/>
    </row>
    <row r="709" spans="2:204" ht="60" x14ac:dyDescent="0.25">
      <c r="B709" s="1125" t="s">
        <v>401</v>
      </c>
      <c r="C709" s="34">
        <f>'2 уровень'!F1710</f>
        <v>17555</v>
      </c>
      <c r="D709" s="34">
        <f>'2 уровень'!H1710</f>
        <v>0</v>
      </c>
      <c r="E709" s="34">
        <f>'2 уровень'!I1710</f>
        <v>10240.416666666668</v>
      </c>
      <c r="F709" s="34">
        <f>'2 уровень'!J1710</f>
        <v>15206</v>
      </c>
      <c r="G709" s="780">
        <f>'2 уровень'!K1710</f>
        <v>148.49005167432964</v>
      </c>
      <c r="H709" s="3753">
        <f>'2 уровень'!L1710</f>
        <v>0</v>
      </c>
      <c r="I709" s="794">
        <f>'2 уровень'!M1710</f>
        <v>0</v>
      </c>
      <c r="J709" s="794">
        <f>'2 уровень'!N1710</f>
        <v>0</v>
      </c>
      <c r="K709" s="789">
        <f>'2 уровень'!O1710</f>
        <v>0</v>
      </c>
      <c r="L709" s="789">
        <f>'2 уровень'!R1710</f>
        <v>0</v>
      </c>
      <c r="M709" s="789">
        <f>'2 уровень'!S1710</f>
        <v>0</v>
      </c>
      <c r="N709" s="789">
        <f>'2 уровень'!T1710</f>
        <v>0</v>
      </c>
      <c r="O709" s="789">
        <f>'2 уровень'!U1710</f>
        <v>0</v>
      </c>
      <c r="P709" s="789">
        <f>'2 уровень'!V1710</f>
        <v>0</v>
      </c>
      <c r="Q709" s="788">
        <f>'2 уровень'!W1710</f>
        <v>0</v>
      </c>
      <c r="R709" s="788">
        <f>'2 уровень'!X1710</f>
        <v>0</v>
      </c>
      <c r="S709" s="788">
        <f>'2 уровень'!Y1710</f>
        <v>0</v>
      </c>
      <c r="T709" s="788">
        <f>'2 уровень'!Z1710</f>
        <v>0</v>
      </c>
      <c r="U709" s="788">
        <f>'2 уровень'!AA1710</f>
        <v>0</v>
      </c>
      <c r="V709" s="788">
        <f>'2 уровень'!AB1710</f>
        <v>0</v>
      </c>
      <c r="W709" s="788">
        <f>'2 уровень'!AC1710</f>
        <v>0</v>
      </c>
      <c r="X709" s="788">
        <f>'2 уровень'!AD1710</f>
        <v>0</v>
      </c>
      <c r="Y709" s="788">
        <f>'2 уровень'!AE1710</f>
        <v>0</v>
      </c>
      <c r="Z709" s="788">
        <f>'2 уровень'!AF1710</f>
        <v>0</v>
      </c>
      <c r="AA709" s="3205">
        <f>'2 уровень'!AG1710</f>
        <v>0</v>
      </c>
      <c r="AB709" s="788">
        <f>'2 уровень'!AH1710</f>
        <v>0</v>
      </c>
      <c r="AC709" s="788">
        <f>'2 уровень'!AI1710</f>
        <v>0</v>
      </c>
      <c r="AD709" s="788">
        <f>'2 уровень'!AJ1710</f>
        <v>0</v>
      </c>
      <c r="AE709" s="788">
        <f>'2 уровень'!AK1710</f>
        <v>0</v>
      </c>
      <c r="AF709" s="2097">
        <f>'2 уровень'!AL1710</f>
        <v>0</v>
      </c>
      <c r="AG709" s="3782">
        <f>'2 уровень'!AM1710</f>
        <v>0</v>
      </c>
      <c r="AH709" s="788"/>
      <c r="AI709" s="788"/>
      <c r="AJ709" s="4250">
        <f>'2 уровень'!AN1710</f>
        <v>0</v>
      </c>
      <c r="AK709" s="4257">
        <f>'2 уровень'!AO1710</f>
        <v>0</v>
      </c>
      <c r="AL709" s="1339">
        <f t="shared" si="86"/>
        <v>0</v>
      </c>
      <c r="AM709" s="3825">
        <f t="shared" si="87"/>
        <v>0</v>
      </c>
      <c r="AN709" s="775"/>
      <c r="AO709" s="775"/>
      <c r="AP709" s="775"/>
      <c r="AQ709" s="775"/>
      <c r="AR709" s="775"/>
      <c r="AS709" s="775"/>
      <c r="AT709" s="775"/>
      <c r="AU709" s="775"/>
      <c r="AV709" s="775"/>
      <c r="AW709" s="775"/>
      <c r="AX709" s="775"/>
      <c r="AY709" s="775"/>
      <c r="AZ709" s="775"/>
      <c r="BA709" s="775"/>
      <c r="BB709" s="775"/>
      <c r="BC709" s="775"/>
      <c r="BD709" s="775"/>
      <c r="BE709" s="775"/>
      <c r="BF709" s="775"/>
      <c r="BG709" s="775"/>
      <c r="BH709" s="775"/>
      <c r="BI709" s="775"/>
      <c r="BJ709" s="775"/>
      <c r="BK709" s="775"/>
      <c r="BL709" s="775"/>
      <c r="BM709" s="775"/>
      <c r="BN709" s="775"/>
      <c r="BO709" s="775"/>
      <c r="BP709" s="775"/>
      <c r="BQ709" s="775"/>
      <c r="BR709" s="775"/>
      <c r="BS709" s="775"/>
      <c r="BT709" s="775"/>
      <c r="BU709" s="775"/>
      <c r="BV709" s="775"/>
      <c r="BW709" s="775"/>
      <c r="BX709" s="775"/>
      <c r="BY709" s="775"/>
      <c r="BZ709" s="775"/>
      <c r="CA709" s="775"/>
      <c r="CB709" s="775"/>
      <c r="CC709" s="775"/>
      <c r="CD709" s="775"/>
      <c r="CE709" s="775"/>
      <c r="CF709" s="775"/>
      <c r="CG709" s="775"/>
      <c r="CH709" s="775"/>
      <c r="CI709" s="775"/>
      <c r="CJ709" s="775"/>
      <c r="CK709" s="775"/>
      <c r="CL709" s="775"/>
      <c r="CM709" s="775"/>
      <c r="CN709" s="775"/>
      <c r="CO709" s="775"/>
      <c r="CP709" s="775"/>
      <c r="CQ709" s="775"/>
      <c r="CR709" s="775"/>
      <c r="CS709" s="775"/>
      <c r="CT709" s="775"/>
      <c r="CU709" s="775"/>
      <c r="CV709" s="775"/>
      <c r="CW709" s="775"/>
      <c r="CX709" s="775"/>
      <c r="CY709" s="775"/>
      <c r="CZ709" s="775"/>
      <c r="DA709" s="775"/>
      <c r="DB709" s="775"/>
      <c r="DC709" s="775"/>
      <c r="DD709" s="775"/>
      <c r="DE709" s="775"/>
      <c r="DF709" s="775"/>
      <c r="DG709" s="775"/>
      <c r="DH709" s="775"/>
      <c r="DI709" s="775"/>
      <c r="DJ709" s="775"/>
      <c r="DK709" s="775"/>
      <c r="DL709" s="775"/>
      <c r="DM709" s="775"/>
      <c r="DN709" s="775"/>
      <c r="DO709" s="775"/>
      <c r="DP709" s="775"/>
      <c r="DQ709" s="775"/>
      <c r="DR709" s="775"/>
      <c r="DS709" s="775"/>
      <c r="DT709" s="775"/>
      <c r="DU709" s="775"/>
      <c r="DV709" s="775"/>
      <c r="DW709" s="775"/>
      <c r="DX709" s="775"/>
      <c r="DY709" s="775"/>
      <c r="DZ709" s="775"/>
      <c r="EA709" s="775"/>
      <c r="EB709" s="775"/>
      <c r="EC709" s="775"/>
      <c r="ED709" s="775"/>
      <c r="EE709" s="775"/>
      <c r="EF709" s="775"/>
      <c r="EG709" s="775"/>
      <c r="EH709" s="775"/>
      <c r="EI709" s="775"/>
      <c r="EJ709" s="775"/>
      <c r="EK709" s="775"/>
      <c r="EL709" s="775"/>
      <c r="EM709" s="775"/>
      <c r="EN709" s="775"/>
      <c r="EO709" s="775"/>
      <c r="EP709" s="775"/>
      <c r="EQ709" s="775"/>
      <c r="ER709" s="775"/>
      <c r="ES709" s="775"/>
      <c r="ET709" s="775"/>
      <c r="EU709" s="775"/>
      <c r="EV709" s="775"/>
      <c r="EW709" s="775"/>
      <c r="EX709" s="775"/>
      <c r="EY709" s="775"/>
      <c r="EZ709" s="775"/>
      <c r="FA709" s="775"/>
      <c r="FB709" s="775"/>
      <c r="FC709" s="775"/>
      <c r="FD709" s="775"/>
      <c r="FE709" s="775"/>
      <c r="FF709" s="775"/>
      <c r="FG709" s="775"/>
      <c r="FH709" s="775"/>
      <c r="FI709" s="775"/>
      <c r="FJ709" s="775"/>
      <c r="FK709" s="775"/>
      <c r="FL709" s="775"/>
      <c r="FM709" s="775"/>
      <c r="FN709" s="775"/>
      <c r="FO709" s="775"/>
      <c r="FP709" s="775"/>
      <c r="FQ709" s="775"/>
      <c r="FR709" s="775"/>
      <c r="FS709" s="775"/>
      <c r="FT709" s="775"/>
      <c r="FU709" s="775"/>
      <c r="FV709" s="775"/>
      <c r="FW709" s="775"/>
      <c r="FX709" s="775"/>
      <c r="FY709" s="775"/>
      <c r="FZ709" s="775"/>
      <c r="GA709" s="775"/>
      <c r="GB709" s="775"/>
      <c r="GC709" s="775"/>
      <c r="GD709" s="775"/>
      <c r="GE709" s="775"/>
      <c r="GF709" s="775"/>
      <c r="GG709" s="775"/>
      <c r="GH709" s="775"/>
      <c r="GI709" s="775"/>
      <c r="GJ709" s="775"/>
      <c r="GK709" s="775"/>
      <c r="GL709" s="775"/>
      <c r="GM709" s="775"/>
      <c r="GN709" s="775"/>
      <c r="GO709" s="775"/>
      <c r="GP709" s="775"/>
      <c r="GQ709" s="775"/>
      <c r="GR709" s="775"/>
      <c r="GS709" s="775"/>
      <c r="GT709" s="775"/>
      <c r="GU709" s="775"/>
      <c r="GV709" s="775"/>
    </row>
    <row r="710" spans="2:204" ht="45" x14ac:dyDescent="0.25">
      <c r="B710" s="1125" t="s">
        <v>416</v>
      </c>
      <c r="C710" s="34">
        <f>'2 уровень'!F1711</f>
        <v>15140</v>
      </c>
      <c r="D710" s="34">
        <f>'2 уровень'!H1711</f>
        <v>0</v>
      </c>
      <c r="E710" s="34">
        <f>'2 уровень'!I1711</f>
        <v>8831.6666666666679</v>
      </c>
      <c r="F710" s="34">
        <f>'2 уровень'!J1711</f>
        <v>9468</v>
      </c>
      <c r="G710" s="780">
        <f>'2 уровень'!K1711</f>
        <v>107.20513304397055</v>
      </c>
      <c r="H710" s="3753">
        <f>'2 уровень'!L1711</f>
        <v>0</v>
      </c>
      <c r="I710" s="794">
        <f>'2 уровень'!M1711</f>
        <v>0</v>
      </c>
      <c r="J710" s="794">
        <f>'2 уровень'!N1711</f>
        <v>0</v>
      </c>
      <c r="K710" s="789">
        <f>'2 уровень'!O1711</f>
        <v>0</v>
      </c>
      <c r="L710" s="789">
        <f>'2 уровень'!R1711</f>
        <v>0</v>
      </c>
      <c r="M710" s="789">
        <f>'2 уровень'!S1711</f>
        <v>0</v>
      </c>
      <c r="N710" s="789">
        <f>'2 уровень'!T1711</f>
        <v>0</v>
      </c>
      <c r="O710" s="789">
        <f>'2 уровень'!U1711</f>
        <v>0</v>
      </c>
      <c r="P710" s="789">
        <f>'2 уровень'!V1711</f>
        <v>0</v>
      </c>
      <c r="Q710" s="788">
        <f>'2 уровень'!W1711</f>
        <v>0</v>
      </c>
      <c r="R710" s="788">
        <f>'2 уровень'!X1711</f>
        <v>0</v>
      </c>
      <c r="S710" s="788">
        <f>'2 уровень'!Y1711</f>
        <v>0</v>
      </c>
      <c r="T710" s="788">
        <f>'2 уровень'!Z1711</f>
        <v>0</v>
      </c>
      <c r="U710" s="788">
        <f>'2 уровень'!AA1711</f>
        <v>0</v>
      </c>
      <c r="V710" s="788">
        <f>'2 уровень'!AB1711</f>
        <v>0</v>
      </c>
      <c r="W710" s="788">
        <f>'2 уровень'!AC1711</f>
        <v>0</v>
      </c>
      <c r="X710" s="788">
        <f>'2 уровень'!AD1711</f>
        <v>0</v>
      </c>
      <c r="Y710" s="788">
        <f>'2 уровень'!AE1711</f>
        <v>0</v>
      </c>
      <c r="Z710" s="788">
        <f>'2 уровень'!AF1711</f>
        <v>0</v>
      </c>
      <c r="AA710" s="3205">
        <f>'2 уровень'!AG1711</f>
        <v>0</v>
      </c>
      <c r="AB710" s="788">
        <f>'2 уровень'!AH1711</f>
        <v>0</v>
      </c>
      <c r="AC710" s="788">
        <f>'2 уровень'!AI1711</f>
        <v>0</v>
      </c>
      <c r="AD710" s="788">
        <f>'2 уровень'!AJ1711</f>
        <v>0</v>
      </c>
      <c r="AE710" s="788">
        <f>'2 уровень'!AK1711</f>
        <v>0</v>
      </c>
      <c r="AF710" s="2097">
        <f>'2 уровень'!AL1711</f>
        <v>0</v>
      </c>
      <c r="AG710" s="3782">
        <f>'2 уровень'!AM1711</f>
        <v>0</v>
      </c>
      <c r="AH710" s="788"/>
      <c r="AI710" s="788"/>
      <c r="AJ710" s="4250">
        <f>'2 уровень'!AN1711</f>
        <v>0</v>
      </c>
      <c r="AK710" s="4257">
        <f>'2 уровень'!AO1711</f>
        <v>0</v>
      </c>
      <c r="AL710" s="1339">
        <f t="shared" si="86"/>
        <v>0</v>
      </c>
      <c r="AM710" s="3825">
        <f t="shared" si="87"/>
        <v>0</v>
      </c>
      <c r="AN710" s="775"/>
      <c r="AO710" s="775"/>
      <c r="AP710" s="775"/>
      <c r="AQ710" s="775"/>
      <c r="AR710" s="775"/>
      <c r="AS710" s="775"/>
      <c r="AT710" s="775"/>
      <c r="AU710" s="775"/>
      <c r="AV710" s="775"/>
      <c r="AW710" s="775"/>
      <c r="AX710" s="775"/>
      <c r="AY710" s="775"/>
      <c r="AZ710" s="775"/>
      <c r="BA710" s="775"/>
      <c r="BB710" s="775"/>
      <c r="BC710" s="775"/>
      <c r="BD710" s="775"/>
      <c r="BE710" s="775"/>
      <c r="BF710" s="775"/>
      <c r="BG710" s="775"/>
      <c r="BH710" s="775"/>
      <c r="BI710" s="775"/>
      <c r="BJ710" s="775"/>
      <c r="BK710" s="775"/>
      <c r="BL710" s="775"/>
      <c r="BM710" s="775"/>
      <c r="BN710" s="775"/>
      <c r="BO710" s="775"/>
      <c r="BP710" s="775"/>
      <c r="BQ710" s="775"/>
      <c r="BR710" s="775"/>
      <c r="BS710" s="775"/>
      <c r="BT710" s="775"/>
      <c r="BU710" s="775"/>
      <c r="BV710" s="775"/>
      <c r="BW710" s="775"/>
      <c r="BX710" s="775"/>
      <c r="BY710" s="775"/>
      <c r="BZ710" s="775"/>
      <c r="CA710" s="775"/>
      <c r="CB710" s="775"/>
      <c r="CC710" s="775"/>
      <c r="CD710" s="775"/>
      <c r="CE710" s="775"/>
      <c r="CF710" s="775"/>
      <c r="CG710" s="775"/>
      <c r="CH710" s="775"/>
      <c r="CI710" s="775"/>
      <c r="CJ710" s="775"/>
      <c r="CK710" s="775"/>
      <c r="CL710" s="775"/>
      <c r="CM710" s="775"/>
      <c r="CN710" s="775"/>
      <c r="CO710" s="775"/>
      <c r="CP710" s="775"/>
      <c r="CQ710" s="775"/>
      <c r="CR710" s="775"/>
      <c r="CS710" s="775"/>
      <c r="CT710" s="775"/>
      <c r="CU710" s="775"/>
      <c r="CV710" s="775"/>
      <c r="CW710" s="775"/>
      <c r="CX710" s="775"/>
      <c r="CY710" s="775"/>
      <c r="CZ710" s="775"/>
      <c r="DA710" s="775"/>
      <c r="DB710" s="775"/>
      <c r="DC710" s="775"/>
      <c r="DD710" s="775"/>
      <c r="DE710" s="775"/>
      <c r="DF710" s="775"/>
      <c r="DG710" s="775"/>
      <c r="DH710" s="775"/>
      <c r="DI710" s="775"/>
      <c r="DJ710" s="775"/>
      <c r="DK710" s="775"/>
      <c r="DL710" s="775"/>
      <c r="DM710" s="775"/>
      <c r="DN710" s="775"/>
      <c r="DO710" s="775"/>
      <c r="DP710" s="775"/>
      <c r="DQ710" s="775"/>
      <c r="DR710" s="775"/>
      <c r="DS710" s="775"/>
      <c r="DT710" s="775"/>
      <c r="DU710" s="775"/>
      <c r="DV710" s="775"/>
      <c r="DW710" s="775"/>
      <c r="DX710" s="775"/>
      <c r="DY710" s="775"/>
      <c r="DZ710" s="775"/>
      <c r="EA710" s="775"/>
      <c r="EB710" s="775"/>
      <c r="EC710" s="775"/>
      <c r="ED710" s="775"/>
      <c r="EE710" s="775"/>
      <c r="EF710" s="775"/>
      <c r="EG710" s="775"/>
      <c r="EH710" s="775"/>
      <c r="EI710" s="775"/>
      <c r="EJ710" s="775"/>
      <c r="EK710" s="775"/>
      <c r="EL710" s="775"/>
      <c r="EM710" s="775"/>
      <c r="EN710" s="775"/>
      <c r="EO710" s="775"/>
      <c r="EP710" s="775"/>
      <c r="EQ710" s="775"/>
      <c r="ER710" s="775"/>
      <c r="ES710" s="775"/>
      <c r="ET710" s="775"/>
      <c r="EU710" s="775"/>
      <c r="EV710" s="775"/>
      <c r="EW710" s="775"/>
      <c r="EX710" s="775"/>
      <c r="EY710" s="775"/>
      <c r="EZ710" s="775"/>
      <c r="FA710" s="775"/>
      <c r="FB710" s="775"/>
      <c r="FC710" s="775"/>
      <c r="FD710" s="775"/>
      <c r="FE710" s="775"/>
      <c r="FF710" s="775"/>
      <c r="FG710" s="775"/>
      <c r="FH710" s="775"/>
      <c r="FI710" s="775"/>
      <c r="FJ710" s="775"/>
      <c r="FK710" s="775"/>
      <c r="FL710" s="775"/>
      <c r="FM710" s="775"/>
      <c r="FN710" s="775"/>
      <c r="FO710" s="775"/>
      <c r="FP710" s="775"/>
      <c r="FQ710" s="775"/>
      <c r="FR710" s="775"/>
      <c r="FS710" s="775"/>
      <c r="FT710" s="775"/>
      <c r="FU710" s="775"/>
      <c r="FV710" s="775"/>
      <c r="FW710" s="775"/>
      <c r="FX710" s="775"/>
      <c r="FY710" s="775"/>
      <c r="FZ710" s="775"/>
      <c r="GA710" s="775"/>
      <c r="GB710" s="775"/>
      <c r="GC710" s="775"/>
      <c r="GD710" s="775"/>
      <c r="GE710" s="775"/>
      <c r="GF710" s="775"/>
      <c r="GG710" s="775"/>
      <c r="GH710" s="775"/>
      <c r="GI710" s="775"/>
      <c r="GJ710" s="775"/>
      <c r="GK710" s="775"/>
      <c r="GL710" s="775"/>
      <c r="GM710" s="775"/>
      <c r="GN710" s="775"/>
      <c r="GO710" s="775"/>
      <c r="GP710" s="775"/>
      <c r="GQ710" s="775"/>
      <c r="GR710" s="775"/>
      <c r="GS710" s="775"/>
      <c r="GT710" s="775"/>
      <c r="GU710" s="775"/>
      <c r="GV710" s="775"/>
    </row>
    <row r="711" spans="2:204" ht="30" x14ac:dyDescent="0.25">
      <c r="B711" s="1125" t="s">
        <v>499</v>
      </c>
      <c r="C711" s="34">
        <f>'2 уровень'!F1712</f>
        <v>2148</v>
      </c>
      <c r="D711" s="34">
        <f>'2 уровень'!H1712</f>
        <v>0</v>
      </c>
      <c r="E711" s="34">
        <f>'2 уровень'!I1712</f>
        <v>1253</v>
      </c>
      <c r="F711" s="34">
        <f>'2 уровень'!J1712</f>
        <v>760</v>
      </c>
      <c r="G711" s="780">
        <f>'2 уровень'!K1712</f>
        <v>60.65442936951316</v>
      </c>
      <c r="H711" s="3753">
        <f>'2 уровень'!L1712</f>
        <v>0</v>
      </c>
      <c r="I711" s="794">
        <f>'2 уровень'!M1712</f>
        <v>0</v>
      </c>
      <c r="J711" s="794">
        <f>'2 уровень'!N1712</f>
        <v>0</v>
      </c>
      <c r="K711" s="789">
        <f>'2 уровень'!O1712</f>
        <v>0</v>
      </c>
      <c r="L711" s="789">
        <f>'2 уровень'!R1712</f>
        <v>0</v>
      </c>
      <c r="M711" s="789">
        <f>'2 уровень'!S1712</f>
        <v>0</v>
      </c>
      <c r="N711" s="789">
        <f>'2 уровень'!T1712</f>
        <v>0</v>
      </c>
      <c r="O711" s="789">
        <f>'2 уровень'!U1712</f>
        <v>0</v>
      </c>
      <c r="P711" s="789">
        <f>'2 уровень'!V1712</f>
        <v>0</v>
      </c>
      <c r="Q711" s="788">
        <f>'2 уровень'!W1712</f>
        <v>0</v>
      </c>
      <c r="R711" s="788">
        <f>'2 уровень'!X1712</f>
        <v>0</v>
      </c>
      <c r="S711" s="788">
        <f>'2 уровень'!Y1712</f>
        <v>0</v>
      </c>
      <c r="T711" s="788">
        <f>'2 уровень'!Z1712</f>
        <v>0</v>
      </c>
      <c r="U711" s="788">
        <f>'2 уровень'!AA1712</f>
        <v>0</v>
      </c>
      <c r="V711" s="788">
        <f>'2 уровень'!AB1712</f>
        <v>0</v>
      </c>
      <c r="W711" s="788">
        <f>'2 уровень'!AC1712</f>
        <v>0</v>
      </c>
      <c r="X711" s="788">
        <f>'2 уровень'!AD1712</f>
        <v>0</v>
      </c>
      <c r="Y711" s="788">
        <f>'2 уровень'!AE1712</f>
        <v>0</v>
      </c>
      <c r="Z711" s="788">
        <f>'2 уровень'!AF1712</f>
        <v>0</v>
      </c>
      <c r="AA711" s="3205">
        <f>'2 уровень'!AG1712</f>
        <v>0</v>
      </c>
      <c r="AB711" s="788">
        <f>'2 уровень'!AH1712</f>
        <v>0</v>
      </c>
      <c r="AC711" s="788">
        <f>'2 уровень'!AI1712</f>
        <v>0</v>
      </c>
      <c r="AD711" s="788">
        <f>'2 уровень'!AJ1712</f>
        <v>0</v>
      </c>
      <c r="AE711" s="788">
        <f>'2 уровень'!AK1712</f>
        <v>0</v>
      </c>
      <c r="AF711" s="2097">
        <f>'2 уровень'!AL1712</f>
        <v>0</v>
      </c>
      <c r="AG711" s="3782">
        <f>'2 уровень'!AM1712</f>
        <v>0</v>
      </c>
      <c r="AH711" s="788"/>
      <c r="AI711" s="788"/>
      <c r="AJ711" s="4250">
        <f>'2 уровень'!AN1712</f>
        <v>0</v>
      </c>
      <c r="AK711" s="4257">
        <f>'2 уровень'!AO1712</f>
        <v>0</v>
      </c>
      <c r="AL711" s="1339">
        <f t="shared" si="86"/>
        <v>0</v>
      </c>
      <c r="AM711" s="3825">
        <f t="shared" si="87"/>
        <v>0</v>
      </c>
      <c r="AN711" s="775"/>
      <c r="AO711" s="775"/>
      <c r="AP711" s="775"/>
      <c r="AQ711" s="775"/>
      <c r="AR711" s="775"/>
      <c r="AS711" s="775"/>
      <c r="AT711" s="775"/>
      <c r="AU711" s="775"/>
      <c r="AV711" s="775"/>
      <c r="AW711" s="775"/>
      <c r="AX711" s="775"/>
      <c r="AY711" s="775"/>
      <c r="AZ711" s="775"/>
      <c r="BA711" s="775"/>
      <c r="BB711" s="775"/>
      <c r="BC711" s="775"/>
      <c r="BD711" s="775"/>
      <c r="BE711" s="775"/>
      <c r="BF711" s="775"/>
      <c r="BG711" s="775"/>
      <c r="BH711" s="775"/>
      <c r="BI711" s="775"/>
      <c r="BJ711" s="775"/>
      <c r="BK711" s="775"/>
      <c r="BL711" s="775"/>
      <c r="BM711" s="775"/>
      <c r="BN711" s="775"/>
      <c r="BO711" s="775"/>
      <c r="BP711" s="775"/>
      <c r="BQ711" s="775"/>
      <c r="BR711" s="775"/>
      <c r="BS711" s="775"/>
      <c r="BT711" s="775"/>
      <c r="BU711" s="775"/>
      <c r="BV711" s="775"/>
      <c r="BW711" s="775"/>
      <c r="BX711" s="775"/>
      <c r="BY711" s="775"/>
      <c r="BZ711" s="775"/>
      <c r="CA711" s="775"/>
      <c r="CB711" s="775"/>
      <c r="CC711" s="775"/>
      <c r="CD711" s="775"/>
      <c r="CE711" s="775"/>
      <c r="CF711" s="775"/>
      <c r="CG711" s="775"/>
      <c r="CH711" s="775"/>
      <c r="CI711" s="775"/>
      <c r="CJ711" s="775"/>
      <c r="CK711" s="775"/>
      <c r="CL711" s="775"/>
      <c r="CM711" s="775"/>
      <c r="CN711" s="775"/>
      <c r="CO711" s="775"/>
      <c r="CP711" s="775"/>
      <c r="CQ711" s="775"/>
      <c r="CR711" s="775"/>
      <c r="CS711" s="775"/>
      <c r="CT711" s="775"/>
      <c r="CU711" s="775"/>
      <c r="CV711" s="775"/>
      <c r="CW711" s="775"/>
      <c r="CX711" s="775"/>
      <c r="CY711" s="775"/>
      <c r="CZ711" s="775"/>
      <c r="DA711" s="775"/>
      <c r="DB711" s="775"/>
      <c r="DC711" s="775"/>
      <c r="DD711" s="775"/>
      <c r="DE711" s="775"/>
      <c r="DF711" s="775"/>
      <c r="DG711" s="775"/>
      <c r="DH711" s="775"/>
      <c r="DI711" s="775"/>
      <c r="DJ711" s="775"/>
      <c r="DK711" s="775"/>
      <c r="DL711" s="775"/>
      <c r="DM711" s="775"/>
      <c r="DN711" s="775"/>
      <c r="DO711" s="775"/>
      <c r="DP711" s="775"/>
      <c r="DQ711" s="775"/>
      <c r="DR711" s="775"/>
      <c r="DS711" s="775"/>
      <c r="DT711" s="775"/>
      <c r="DU711" s="775"/>
      <c r="DV711" s="775"/>
      <c r="DW711" s="775"/>
      <c r="DX711" s="775"/>
      <c r="DY711" s="775"/>
      <c r="DZ711" s="775"/>
      <c r="EA711" s="775"/>
      <c r="EB711" s="775"/>
      <c r="EC711" s="775"/>
      <c r="ED711" s="775"/>
      <c r="EE711" s="775"/>
      <c r="EF711" s="775"/>
      <c r="EG711" s="775"/>
      <c r="EH711" s="775"/>
      <c r="EI711" s="775"/>
      <c r="EJ711" s="775"/>
      <c r="EK711" s="775"/>
      <c r="EL711" s="775"/>
      <c r="EM711" s="775"/>
      <c r="EN711" s="775"/>
      <c r="EO711" s="775"/>
      <c r="EP711" s="775"/>
      <c r="EQ711" s="775"/>
      <c r="ER711" s="775"/>
      <c r="ES711" s="775"/>
      <c r="ET711" s="775"/>
      <c r="EU711" s="775"/>
      <c r="EV711" s="775"/>
      <c r="EW711" s="775"/>
      <c r="EX711" s="775"/>
      <c r="EY711" s="775"/>
      <c r="EZ711" s="775"/>
      <c r="FA711" s="775"/>
      <c r="FB711" s="775"/>
      <c r="FC711" s="775"/>
      <c r="FD711" s="775"/>
      <c r="FE711" s="775"/>
      <c r="FF711" s="775"/>
      <c r="FG711" s="775"/>
      <c r="FH711" s="775"/>
      <c r="FI711" s="775"/>
      <c r="FJ711" s="775"/>
      <c r="FK711" s="775"/>
      <c r="FL711" s="775"/>
      <c r="FM711" s="775"/>
      <c r="FN711" s="775"/>
      <c r="FO711" s="775"/>
      <c r="FP711" s="775"/>
      <c r="FQ711" s="775"/>
      <c r="FR711" s="775"/>
      <c r="FS711" s="775"/>
      <c r="FT711" s="775"/>
      <c r="FU711" s="775"/>
      <c r="FV711" s="775"/>
      <c r="FW711" s="775"/>
      <c r="FX711" s="775"/>
      <c r="FY711" s="775"/>
      <c r="FZ711" s="775"/>
      <c r="GA711" s="775"/>
      <c r="GB711" s="775"/>
      <c r="GC711" s="775"/>
      <c r="GD711" s="775"/>
      <c r="GE711" s="775"/>
      <c r="GF711" s="775"/>
      <c r="GG711" s="775"/>
      <c r="GH711" s="775"/>
      <c r="GI711" s="775"/>
      <c r="GJ711" s="775"/>
      <c r="GK711" s="775"/>
      <c r="GL711" s="775"/>
      <c r="GM711" s="775"/>
      <c r="GN711" s="775"/>
      <c r="GO711" s="775"/>
      <c r="GP711" s="775"/>
      <c r="GQ711" s="775"/>
      <c r="GR711" s="775"/>
      <c r="GS711" s="775"/>
      <c r="GT711" s="775"/>
      <c r="GU711" s="775"/>
      <c r="GV711" s="775"/>
    </row>
    <row r="712" spans="2:204" ht="29.25" x14ac:dyDescent="0.25">
      <c r="B712" s="2568" t="s">
        <v>135</v>
      </c>
      <c r="C712" s="34">
        <f>'2 уровень'!F1713</f>
        <v>24693.957446808512</v>
      </c>
      <c r="D712" s="34">
        <f>'2 уровень'!H1713</f>
        <v>0</v>
      </c>
      <c r="E712" s="34">
        <f>'2 уровень'!I1713</f>
        <v>14404.808510638299</v>
      </c>
      <c r="F712" s="34">
        <f>'2 уровень'!J1713</f>
        <v>11243.785106382978</v>
      </c>
      <c r="G712" s="780">
        <f>'2 уровень'!K1713</f>
        <v>78.05577629219556</v>
      </c>
      <c r="H712" s="3753">
        <f>'2 уровень'!L1713</f>
        <v>138.4</v>
      </c>
      <c r="I712" s="794">
        <f>'2 уровень'!M1713</f>
        <v>0</v>
      </c>
      <c r="J712" s="794">
        <f>'2 уровень'!N1713</f>
        <v>0</v>
      </c>
      <c r="K712" s="789">
        <f>'2 уровень'!O1713</f>
        <v>0</v>
      </c>
      <c r="L712" s="789">
        <f>'2 уровень'!R1713</f>
        <v>0</v>
      </c>
      <c r="M712" s="789">
        <f>'2 уровень'!S1713</f>
        <v>0</v>
      </c>
      <c r="N712" s="789">
        <f>'2 уровень'!T1713</f>
        <v>0</v>
      </c>
      <c r="O712" s="789">
        <f>'2 уровень'!U1713</f>
        <v>0</v>
      </c>
      <c r="P712" s="789">
        <f>'2 уровень'!V1713</f>
        <v>0</v>
      </c>
      <c r="Q712" s="788">
        <f>'2 уровень'!W1713</f>
        <v>0</v>
      </c>
      <c r="R712" s="788">
        <f>'2 уровень'!X1713</f>
        <v>0</v>
      </c>
      <c r="S712" s="788">
        <f>'2 уровень'!Y1713</f>
        <v>0</v>
      </c>
      <c r="T712" s="788">
        <f>'2 уровень'!Z1713</f>
        <v>0</v>
      </c>
      <c r="U712" s="788">
        <f>'2 уровень'!AA1713</f>
        <v>0</v>
      </c>
      <c r="V712" s="788">
        <f>'2 уровень'!AB1713</f>
        <v>0</v>
      </c>
      <c r="W712" s="788">
        <f>'2 уровень'!AC1713</f>
        <v>0</v>
      </c>
      <c r="X712" s="788">
        <f>'2 уровень'!AD1713</f>
        <v>0</v>
      </c>
      <c r="Y712" s="788">
        <f>'2 уровень'!AE1713</f>
        <v>0</v>
      </c>
      <c r="Z712" s="788">
        <f>'2 уровень'!AF1713</f>
        <v>0</v>
      </c>
      <c r="AA712" s="3205">
        <f>'2 уровень'!AG1713</f>
        <v>0</v>
      </c>
      <c r="AB712" s="788">
        <f>'2 уровень'!AH1713</f>
        <v>0</v>
      </c>
      <c r="AC712" s="788">
        <f>'2 уровень'!AI1713</f>
        <v>0</v>
      </c>
      <c r="AD712" s="788">
        <f>'2 уровень'!AJ1713</f>
        <v>0</v>
      </c>
      <c r="AE712" s="788">
        <f>'2 уровень'!AK1713</f>
        <v>0</v>
      </c>
      <c r="AF712" s="2097">
        <f>'2 уровень'!AL1713</f>
        <v>0</v>
      </c>
      <c r="AG712" s="3782">
        <f>'2 уровень'!AM1713</f>
        <v>0</v>
      </c>
      <c r="AH712" s="788"/>
      <c r="AI712" s="788"/>
      <c r="AJ712" s="4250">
        <f>'2 уровень'!AN1713</f>
        <v>0</v>
      </c>
      <c r="AK712" s="4257">
        <f>'2 уровень'!AO1713</f>
        <v>0</v>
      </c>
      <c r="AL712" s="1339">
        <f t="shared" ref="AL712:AL775" si="96">X712*1000</f>
        <v>0</v>
      </c>
      <c r="AM712" s="3825">
        <f t="shared" si="87"/>
        <v>0</v>
      </c>
      <c r="AN712" s="775"/>
      <c r="AO712" s="775"/>
      <c r="AP712" s="775"/>
      <c r="AQ712" s="775"/>
      <c r="AR712" s="775"/>
      <c r="AS712" s="775"/>
      <c r="AT712" s="775"/>
      <c r="AU712" s="775"/>
      <c r="AV712" s="775"/>
      <c r="AW712" s="775"/>
      <c r="AX712" s="775"/>
      <c r="AY712" s="775"/>
      <c r="AZ712" s="775"/>
      <c r="BA712" s="775"/>
      <c r="BB712" s="775"/>
      <c r="BC712" s="775"/>
      <c r="BD712" s="775"/>
      <c r="BE712" s="775"/>
      <c r="BF712" s="775"/>
      <c r="BG712" s="775"/>
      <c r="BH712" s="775"/>
      <c r="BI712" s="775"/>
      <c r="BJ712" s="775"/>
      <c r="BK712" s="775"/>
      <c r="BL712" s="775"/>
      <c r="BM712" s="775"/>
      <c r="BN712" s="775"/>
      <c r="BO712" s="775"/>
      <c r="BP712" s="775"/>
      <c r="BQ712" s="775"/>
      <c r="BR712" s="775"/>
      <c r="BS712" s="775"/>
      <c r="BT712" s="775"/>
      <c r="BU712" s="775"/>
      <c r="BV712" s="775"/>
      <c r="BW712" s="775"/>
      <c r="BX712" s="775"/>
      <c r="BY712" s="775"/>
      <c r="BZ712" s="775"/>
      <c r="CA712" s="775"/>
      <c r="CB712" s="775"/>
      <c r="CC712" s="775"/>
      <c r="CD712" s="775"/>
      <c r="CE712" s="775"/>
      <c r="CF712" s="775"/>
      <c r="CG712" s="775"/>
      <c r="CH712" s="775"/>
      <c r="CI712" s="775"/>
      <c r="CJ712" s="775"/>
      <c r="CK712" s="775"/>
      <c r="CL712" s="775"/>
      <c r="CM712" s="775"/>
      <c r="CN712" s="775"/>
      <c r="CO712" s="775"/>
      <c r="CP712" s="775"/>
      <c r="CQ712" s="775"/>
      <c r="CR712" s="775"/>
      <c r="CS712" s="775"/>
      <c r="CT712" s="775"/>
      <c r="CU712" s="775"/>
      <c r="CV712" s="775"/>
      <c r="CW712" s="775"/>
      <c r="CX712" s="775"/>
      <c r="CY712" s="775"/>
      <c r="CZ712" s="775"/>
      <c r="DA712" s="775"/>
      <c r="DB712" s="775"/>
      <c r="DC712" s="775"/>
      <c r="DD712" s="775"/>
      <c r="DE712" s="775"/>
      <c r="DF712" s="775"/>
      <c r="DG712" s="775"/>
      <c r="DH712" s="775"/>
      <c r="DI712" s="775"/>
      <c r="DJ712" s="775"/>
      <c r="DK712" s="775"/>
      <c r="DL712" s="775"/>
      <c r="DM712" s="775"/>
      <c r="DN712" s="775"/>
      <c r="DO712" s="775"/>
      <c r="DP712" s="775"/>
      <c r="DQ712" s="775"/>
      <c r="DR712" s="775"/>
      <c r="DS712" s="775"/>
      <c r="DT712" s="775"/>
      <c r="DU712" s="775"/>
      <c r="DV712" s="775"/>
      <c r="DW712" s="775"/>
      <c r="DX712" s="775"/>
      <c r="DY712" s="775"/>
      <c r="DZ712" s="775"/>
      <c r="EA712" s="775"/>
      <c r="EB712" s="775"/>
      <c r="EC712" s="775"/>
      <c r="ED712" s="775"/>
      <c r="EE712" s="775"/>
      <c r="EF712" s="775"/>
      <c r="EG712" s="775"/>
      <c r="EH712" s="775"/>
      <c r="EI712" s="775"/>
      <c r="EJ712" s="775"/>
      <c r="EK712" s="775"/>
      <c r="EL712" s="775"/>
      <c r="EM712" s="775"/>
      <c r="EN712" s="775"/>
      <c r="EO712" s="775"/>
      <c r="EP712" s="775"/>
      <c r="EQ712" s="775"/>
      <c r="ER712" s="775"/>
      <c r="ES712" s="775"/>
      <c r="ET712" s="775"/>
      <c r="EU712" s="775"/>
      <c r="EV712" s="775"/>
      <c r="EW712" s="775"/>
      <c r="EX712" s="775"/>
      <c r="EY712" s="775"/>
      <c r="EZ712" s="775"/>
      <c r="FA712" s="775"/>
      <c r="FB712" s="775"/>
      <c r="FC712" s="775"/>
      <c r="FD712" s="775"/>
      <c r="FE712" s="775"/>
      <c r="FF712" s="775"/>
      <c r="FG712" s="775"/>
      <c r="FH712" s="775"/>
      <c r="FI712" s="775"/>
      <c r="FJ712" s="775"/>
      <c r="FK712" s="775"/>
      <c r="FL712" s="775"/>
      <c r="FM712" s="775"/>
      <c r="FN712" s="775"/>
      <c r="FO712" s="775"/>
      <c r="FP712" s="775"/>
      <c r="FQ712" s="775"/>
      <c r="FR712" s="775"/>
      <c r="FS712" s="775"/>
      <c r="FT712" s="775"/>
      <c r="FU712" s="775"/>
      <c r="FV712" s="775"/>
      <c r="FW712" s="775"/>
      <c r="FX712" s="775"/>
      <c r="FY712" s="775"/>
      <c r="FZ712" s="775"/>
      <c r="GA712" s="775"/>
      <c r="GB712" s="775"/>
      <c r="GC712" s="775"/>
      <c r="GD712" s="775"/>
      <c r="GE712" s="775"/>
      <c r="GF712" s="775"/>
      <c r="GG712" s="775"/>
      <c r="GH712" s="775"/>
      <c r="GI712" s="775"/>
      <c r="GJ712" s="775"/>
      <c r="GK712" s="775"/>
      <c r="GL712" s="775"/>
      <c r="GM712" s="775"/>
      <c r="GN712" s="775"/>
      <c r="GO712" s="775"/>
      <c r="GP712" s="775"/>
      <c r="GQ712" s="775"/>
      <c r="GR712" s="775"/>
      <c r="GS712" s="775"/>
      <c r="GT712" s="775"/>
      <c r="GU712" s="775"/>
      <c r="GV712" s="775"/>
    </row>
    <row r="713" spans="2:204" x14ac:dyDescent="0.25">
      <c r="B713" s="1126" t="s">
        <v>247</v>
      </c>
      <c r="C713" s="34">
        <f>'2 уровень'!F1714</f>
        <v>22178</v>
      </c>
      <c r="D713" s="34">
        <f>'2 уровень'!H1714</f>
        <v>0</v>
      </c>
      <c r="E713" s="34">
        <f>'2 уровень'!I1714</f>
        <v>12937.166666666668</v>
      </c>
      <c r="F713" s="34">
        <f>'2 уровень'!J1714</f>
        <v>10189</v>
      </c>
      <c r="G713" s="780">
        <f>'2 уровень'!K1714</f>
        <v>78.757584736482727</v>
      </c>
      <c r="H713" s="3753">
        <f>'2 уровень'!L1714</f>
        <v>2</v>
      </c>
      <c r="I713" s="794">
        <f>'2 уровень'!M1714</f>
        <v>0</v>
      </c>
      <c r="J713" s="794">
        <f>'2 уровень'!N1714</f>
        <v>0</v>
      </c>
      <c r="K713" s="789">
        <f>'2 уровень'!O1714</f>
        <v>0</v>
      </c>
      <c r="L713" s="789">
        <f>'2 уровень'!R1714</f>
        <v>0</v>
      </c>
      <c r="M713" s="789">
        <f>'2 уровень'!S1714</f>
        <v>0</v>
      </c>
      <c r="N713" s="789">
        <f>'2 уровень'!T1714</f>
        <v>0</v>
      </c>
      <c r="O713" s="789">
        <f>'2 уровень'!U1714</f>
        <v>0</v>
      </c>
      <c r="P713" s="789">
        <f>'2 уровень'!V1714</f>
        <v>0</v>
      </c>
      <c r="Q713" s="788">
        <f>'2 уровень'!W1714</f>
        <v>0</v>
      </c>
      <c r="R713" s="788">
        <f>'2 уровень'!X1714</f>
        <v>0</v>
      </c>
      <c r="S713" s="788">
        <f>'2 уровень'!Y1714</f>
        <v>0</v>
      </c>
      <c r="T713" s="788">
        <f>'2 уровень'!Z1714</f>
        <v>0</v>
      </c>
      <c r="U713" s="788">
        <f>'2 уровень'!AA1714</f>
        <v>0</v>
      </c>
      <c r="V713" s="788">
        <f>'2 уровень'!AB1714</f>
        <v>0</v>
      </c>
      <c r="W713" s="788">
        <f>'2 уровень'!AC1714</f>
        <v>0</v>
      </c>
      <c r="X713" s="788">
        <f>'2 уровень'!AD1714</f>
        <v>0</v>
      </c>
      <c r="Y713" s="788">
        <f>'2 уровень'!AE1714</f>
        <v>0</v>
      </c>
      <c r="Z713" s="788">
        <f>'2 уровень'!AF1714</f>
        <v>0</v>
      </c>
      <c r="AA713" s="3205">
        <f>'2 уровень'!AG1714</f>
        <v>0</v>
      </c>
      <c r="AB713" s="788">
        <f>'2 уровень'!AH1714</f>
        <v>0</v>
      </c>
      <c r="AC713" s="788">
        <f>'2 уровень'!AI1714</f>
        <v>0</v>
      </c>
      <c r="AD713" s="788">
        <f>'2 уровень'!AJ1714</f>
        <v>0</v>
      </c>
      <c r="AE713" s="788">
        <f>'2 уровень'!AK1714</f>
        <v>0</v>
      </c>
      <c r="AF713" s="2097">
        <f>'2 уровень'!AL1714</f>
        <v>0</v>
      </c>
      <c r="AG713" s="3782">
        <f>'2 уровень'!AM1714</f>
        <v>0</v>
      </c>
      <c r="AH713" s="788"/>
      <c r="AI713" s="788"/>
      <c r="AJ713" s="4250">
        <f>'2 уровень'!AN1714</f>
        <v>0</v>
      </c>
      <c r="AK713" s="4257">
        <f>'2 уровень'!AO1714</f>
        <v>0</v>
      </c>
      <c r="AL713" s="1339">
        <f t="shared" si="96"/>
        <v>0</v>
      </c>
      <c r="AM713" s="3825">
        <f t="shared" si="87"/>
        <v>0</v>
      </c>
      <c r="AN713" s="775"/>
      <c r="AO713" s="775"/>
      <c r="AP713" s="775"/>
      <c r="AQ713" s="775"/>
      <c r="AR713" s="775"/>
      <c r="AS713" s="775"/>
      <c r="AT713" s="775"/>
      <c r="AU713" s="775"/>
      <c r="AV713" s="775"/>
      <c r="AW713" s="775"/>
      <c r="AX713" s="775"/>
      <c r="AY713" s="775"/>
      <c r="AZ713" s="775"/>
      <c r="BA713" s="775"/>
      <c r="BB713" s="775"/>
      <c r="BC713" s="775"/>
      <c r="BD713" s="775"/>
      <c r="BE713" s="775"/>
      <c r="BF713" s="775"/>
      <c r="BG713" s="775"/>
      <c r="BH713" s="775"/>
      <c r="BI713" s="775"/>
      <c r="BJ713" s="775"/>
      <c r="BK713" s="775"/>
      <c r="BL713" s="775"/>
      <c r="BM713" s="775"/>
      <c r="BN713" s="775"/>
      <c r="BO713" s="775"/>
      <c r="BP713" s="775"/>
      <c r="BQ713" s="775"/>
      <c r="BR713" s="775"/>
      <c r="BS713" s="775"/>
      <c r="BT713" s="775"/>
      <c r="BU713" s="775"/>
      <c r="BV713" s="775"/>
      <c r="BW713" s="775"/>
      <c r="BX713" s="775"/>
      <c r="BY713" s="775"/>
      <c r="BZ713" s="775"/>
      <c r="CA713" s="775"/>
      <c r="CB713" s="775"/>
      <c r="CC713" s="775"/>
      <c r="CD713" s="775"/>
      <c r="CE713" s="775"/>
      <c r="CF713" s="775"/>
      <c r="CG713" s="775"/>
      <c r="CH713" s="775"/>
      <c r="CI713" s="775"/>
      <c r="CJ713" s="775"/>
      <c r="CK713" s="775"/>
      <c r="CL713" s="775"/>
      <c r="CM713" s="775"/>
      <c r="CN713" s="775"/>
      <c r="CO713" s="775"/>
      <c r="CP713" s="775"/>
      <c r="CQ713" s="775"/>
      <c r="CR713" s="775"/>
      <c r="CS713" s="775"/>
      <c r="CT713" s="775"/>
      <c r="CU713" s="775"/>
      <c r="CV713" s="775"/>
      <c r="CW713" s="775"/>
      <c r="CX713" s="775"/>
      <c r="CY713" s="775"/>
      <c r="CZ713" s="775"/>
      <c r="DA713" s="775"/>
      <c r="DB713" s="775"/>
      <c r="DC713" s="775"/>
      <c r="DD713" s="775"/>
      <c r="DE713" s="775"/>
      <c r="DF713" s="775"/>
      <c r="DG713" s="775"/>
      <c r="DH713" s="775"/>
      <c r="DI713" s="775"/>
      <c r="DJ713" s="775"/>
      <c r="DK713" s="775"/>
      <c r="DL713" s="775"/>
      <c r="DM713" s="775"/>
      <c r="DN713" s="775"/>
      <c r="DO713" s="775"/>
      <c r="DP713" s="775"/>
      <c r="DQ713" s="775"/>
      <c r="DR713" s="775"/>
      <c r="DS713" s="775"/>
      <c r="DT713" s="775"/>
      <c r="DU713" s="775"/>
      <c r="DV713" s="775"/>
      <c r="DW713" s="775"/>
      <c r="DX713" s="775"/>
      <c r="DY713" s="775"/>
      <c r="DZ713" s="775"/>
      <c r="EA713" s="775"/>
      <c r="EB713" s="775"/>
      <c r="EC713" s="775"/>
      <c r="ED713" s="775"/>
      <c r="EE713" s="775"/>
      <c r="EF713" s="775"/>
      <c r="EG713" s="775"/>
      <c r="EH713" s="775"/>
      <c r="EI713" s="775"/>
      <c r="EJ713" s="775"/>
      <c r="EK713" s="775"/>
      <c r="EL713" s="775"/>
      <c r="EM713" s="775"/>
      <c r="EN713" s="775"/>
      <c r="EO713" s="775"/>
      <c r="EP713" s="775"/>
      <c r="EQ713" s="775"/>
      <c r="ER713" s="775"/>
      <c r="ES713" s="775"/>
      <c r="ET713" s="775"/>
      <c r="EU713" s="775"/>
      <c r="EV713" s="775"/>
      <c r="EW713" s="775"/>
      <c r="EX713" s="775"/>
      <c r="EY713" s="775"/>
      <c r="EZ713" s="775"/>
      <c r="FA713" s="775"/>
      <c r="FB713" s="775"/>
      <c r="FC713" s="775"/>
      <c r="FD713" s="775"/>
      <c r="FE713" s="775"/>
      <c r="FF713" s="775"/>
      <c r="FG713" s="775"/>
      <c r="FH713" s="775"/>
      <c r="FI713" s="775"/>
      <c r="FJ713" s="775"/>
      <c r="FK713" s="775"/>
      <c r="FL713" s="775"/>
      <c r="FM713" s="775"/>
      <c r="FN713" s="775"/>
      <c r="FO713" s="775"/>
      <c r="FP713" s="775"/>
      <c r="FQ713" s="775"/>
      <c r="FR713" s="775"/>
      <c r="FS713" s="775"/>
      <c r="FT713" s="775"/>
      <c r="FU713" s="775"/>
      <c r="FV713" s="775"/>
      <c r="FW713" s="775"/>
      <c r="FX713" s="775"/>
      <c r="FY713" s="775"/>
      <c r="FZ713" s="775"/>
      <c r="GA713" s="775"/>
      <c r="GB713" s="775"/>
      <c r="GC713" s="775"/>
      <c r="GD713" s="775"/>
      <c r="GE713" s="775"/>
      <c r="GF713" s="775"/>
      <c r="GG713" s="775"/>
      <c r="GH713" s="775"/>
      <c r="GI713" s="775"/>
      <c r="GJ713" s="775"/>
      <c r="GK713" s="775"/>
      <c r="GL713" s="775"/>
      <c r="GM713" s="775"/>
      <c r="GN713" s="775"/>
      <c r="GO713" s="775"/>
      <c r="GP713" s="775"/>
      <c r="GQ713" s="775"/>
      <c r="GR713" s="775"/>
      <c r="GS713" s="775"/>
      <c r="GT713" s="775"/>
      <c r="GU713" s="775"/>
      <c r="GV713" s="775"/>
    </row>
    <row r="714" spans="2:204" x14ac:dyDescent="0.25">
      <c r="B714" s="1126" t="s">
        <v>403</v>
      </c>
      <c r="C714" s="34">
        <f>'2 уровень'!F1715</f>
        <v>2515.9574468085107</v>
      </c>
      <c r="D714" s="34">
        <f>'2 уровень'!H1715</f>
        <v>0</v>
      </c>
      <c r="E714" s="34">
        <f>'2 уровень'!I1715</f>
        <v>1467.641843971631</v>
      </c>
      <c r="F714" s="34">
        <f>'2 уровень'!J1715</f>
        <v>1054.7851063829789</v>
      </c>
      <c r="G714" s="780">
        <f>'2 уровень'!K1715</f>
        <v>71.869380851706453</v>
      </c>
      <c r="H714" s="3753">
        <f>'2 уровень'!L1715</f>
        <v>136.4</v>
      </c>
      <c r="I714" s="794">
        <f>'2 уровень'!M1715</f>
        <v>0</v>
      </c>
      <c r="J714" s="794">
        <f>'2 уровень'!N1715</f>
        <v>0</v>
      </c>
      <c r="K714" s="789">
        <f>'2 уровень'!O1715</f>
        <v>0</v>
      </c>
      <c r="L714" s="789">
        <f>'2 уровень'!R1715</f>
        <v>0</v>
      </c>
      <c r="M714" s="789">
        <f>'2 уровень'!S1715</f>
        <v>0</v>
      </c>
      <c r="N714" s="789">
        <f>'2 уровень'!T1715</f>
        <v>0</v>
      </c>
      <c r="O714" s="789">
        <f>'2 уровень'!U1715</f>
        <v>0</v>
      </c>
      <c r="P714" s="789">
        <f>'2 уровень'!V1715</f>
        <v>0</v>
      </c>
      <c r="Q714" s="788">
        <f>'2 уровень'!W1715</f>
        <v>0</v>
      </c>
      <c r="R714" s="788">
        <f>'2 уровень'!X1715</f>
        <v>0</v>
      </c>
      <c r="S714" s="788">
        <f>'2 уровень'!Y1715</f>
        <v>0</v>
      </c>
      <c r="T714" s="788">
        <f>'2 уровень'!Z1715</f>
        <v>0</v>
      </c>
      <c r="U714" s="788">
        <f>'2 уровень'!AA1715</f>
        <v>0</v>
      </c>
      <c r="V714" s="788">
        <f>'2 уровень'!AB1715</f>
        <v>0</v>
      </c>
      <c r="W714" s="788">
        <f>'2 уровень'!AC1715</f>
        <v>0</v>
      </c>
      <c r="X714" s="788">
        <f>'2 уровень'!AD1715</f>
        <v>0</v>
      </c>
      <c r="Y714" s="788">
        <f>'2 уровень'!AE1715</f>
        <v>0</v>
      </c>
      <c r="Z714" s="788">
        <f>'2 уровень'!AF1715</f>
        <v>0</v>
      </c>
      <c r="AA714" s="3205">
        <f>'2 уровень'!AG1715</f>
        <v>0</v>
      </c>
      <c r="AB714" s="788">
        <f>'2 уровень'!AH1715</f>
        <v>0</v>
      </c>
      <c r="AC714" s="788">
        <f>'2 уровень'!AI1715</f>
        <v>0</v>
      </c>
      <c r="AD714" s="788">
        <f>'2 уровень'!AJ1715</f>
        <v>0</v>
      </c>
      <c r="AE714" s="788">
        <f>'2 уровень'!AK1715</f>
        <v>0</v>
      </c>
      <c r="AF714" s="2097">
        <f>'2 уровень'!AL1715</f>
        <v>0</v>
      </c>
      <c r="AG714" s="3782">
        <f>'2 уровень'!AM1715</f>
        <v>0</v>
      </c>
      <c r="AH714" s="788"/>
      <c r="AI714" s="788"/>
      <c r="AJ714" s="4250">
        <f>'2 уровень'!AN1715</f>
        <v>0</v>
      </c>
      <c r="AK714" s="4257">
        <f>'2 уровень'!AO1715</f>
        <v>0</v>
      </c>
      <c r="AL714" s="1339">
        <f t="shared" si="96"/>
        <v>0</v>
      </c>
      <c r="AM714" s="3825">
        <f t="shared" si="87"/>
        <v>0</v>
      </c>
      <c r="AN714" s="775"/>
      <c r="AO714" s="775"/>
      <c r="AP714" s="775"/>
      <c r="AQ714" s="775"/>
      <c r="AR714" s="775"/>
      <c r="AS714" s="775"/>
      <c r="AT714" s="775"/>
      <c r="AU714" s="775"/>
      <c r="AV714" s="775"/>
      <c r="AW714" s="775"/>
      <c r="AX714" s="775"/>
      <c r="AY714" s="775"/>
      <c r="AZ714" s="775"/>
      <c r="BA714" s="775"/>
      <c r="BB714" s="775"/>
      <c r="BC714" s="775"/>
      <c r="BD714" s="775"/>
      <c r="BE714" s="775"/>
      <c r="BF714" s="775"/>
      <c r="BG714" s="775"/>
      <c r="BH714" s="775"/>
      <c r="BI714" s="775"/>
      <c r="BJ714" s="775"/>
      <c r="BK714" s="775"/>
      <c r="BL714" s="775"/>
      <c r="BM714" s="775"/>
      <c r="BN714" s="775"/>
      <c r="BO714" s="775"/>
      <c r="BP714" s="775"/>
      <c r="BQ714" s="775"/>
      <c r="BR714" s="775"/>
      <c r="BS714" s="775"/>
      <c r="BT714" s="775"/>
      <c r="BU714" s="775"/>
      <c r="BV714" s="775"/>
      <c r="BW714" s="775"/>
      <c r="BX714" s="775"/>
      <c r="BY714" s="775"/>
      <c r="BZ714" s="775"/>
      <c r="CA714" s="775"/>
      <c r="CB714" s="775"/>
      <c r="CC714" s="775"/>
      <c r="CD714" s="775"/>
      <c r="CE714" s="775"/>
      <c r="CF714" s="775"/>
      <c r="CG714" s="775"/>
      <c r="CH714" s="775"/>
      <c r="CI714" s="775"/>
      <c r="CJ714" s="775"/>
      <c r="CK714" s="775"/>
      <c r="CL714" s="775"/>
      <c r="CM714" s="775"/>
      <c r="CN714" s="775"/>
      <c r="CO714" s="775"/>
      <c r="CP714" s="775"/>
      <c r="CQ714" s="775"/>
      <c r="CR714" s="775"/>
      <c r="CS714" s="775"/>
      <c r="CT714" s="775"/>
      <c r="CU714" s="775"/>
      <c r="CV714" s="775"/>
      <c r="CW714" s="775"/>
      <c r="CX714" s="775"/>
      <c r="CY714" s="775"/>
      <c r="CZ714" s="775"/>
      <c r="DA714" s="775"/>
      <c r="DB714" s="775"/>
      <c r="DC714" s="775"/>
      <c r="DD714" s="775"/>
      <c r="DE714" s="775"/>
      <c r="DF714" s="775"/>
      <c r="DG714" s="775"/>
      <c r="DH714" s="775"/>
      <c r="DI714" s="775"/>
      <c r="DJ714" s="775"/>
      <c r="DK714" s="775"/>
      <c r="DL714" s="775"/>
      <c r="DM714" s="775"/>
      <c r="DN714" s="775"/>
      <c r="DO714" s="775"/>
      <c r="DP714" s="775"/>
      <c r="DQ714" s="775"/>
      <c r="DR714" s="775"/>
      <c r="DS714" s="775"/>
      <c r="DT714" s="775"/>
      <c r="DU714" s="775"/>
      <c r="DV714" s="775"/>
      <c r="DW714" s="775"/>
      <c r="DX714" s="775"/>
      <c r="DY714" s="775"/>
      <c r="DZ714" s="775"/>
      <c r="EA714" s="775"/>
      <c r="EB714" s="775"/>
      <c r="EC714" s="775"/>
      <c r="ED714" s="775"/>
      <c r="EE714" s="775"/>
      <c r="EF714" s="775"/>
      <c r="EG714" s="775"/>
      <c r="EH714" s="775"/>
      <c r="EI714" s="775"/>
      <c r="EJ714" s="775"/>
      <c r="EK714" s="775"/>
      <c r="EL714" s="775"/>
      <c r="EM714" s="775"/>
      <c r="EN714" s="775"/>
      <c r="EO714" s="775"/>
      <c r="EP714" s="775"/>
      <c r="EQ714" s="775"/>
      <c r="ER714" s="775"/>
      <c r="ES714" s="775"/>
      <c r="ET714" s="775"/>
      <c r="EU714" s="775"/>
      <c r="EV714" s="775"/>
      <c r="EW714" s="775"/>
      <c r="EX714" s="775"/>
      <c r="EY714" s="775"/>
      <c r="EZ714" s="775"/>
      <c r="FA714" s="775"/>
      <c r="FB714" s="775"/>
      <c r="FC714" s="775"/>
      <c r="FD714" s="775"/>
      <c r="FE714" s="775"/>
      <c r="FF714" s="775"/>
      <c r="FG714" s="775"/>
      <c r="FH714" s="775"/>
      <c r="FI714" s="775"/>
      <c r="FJ714" s="775"/>
      <c r="FK714" s="775"/>
      <c r="FL714" s="775"/>
      <c r="FM714" s="775"/>
      <c r="FN714" s="775"/>
      <c r="FO714" s="775"/>
      <c r="FP714" s="775"/>
      <c r="FQ714" s="775"/>
      <c r="FR714" s="775"/>
      <c r="FS714" s="775"/>
      <c r="FT714" s="775"/>
      <c r="FU714" s="775"/>
      <c r="FV714" s="775"/>
      <c r="FW714" s="775"/>
      <c r="FX714" s="775"/>
      <c r="FY714" s="775"/>
      <c r="FZ714" s="775"/>
      <c r="GA714" s="775"/>
      <c r="GB714" s="775"/>
      <c r="GC714" s="775"/>
      <c r="GD714" s="775"/>
      <c r="GE714" s="775"/>
      <c r="GF714" s="775"/>
      <c r="GG714" s="775"/>
      <c r="GH714" s="775"/>
      <c r="GI714" s="775"/>
      <c r="GJ714" s="775"/>
      <c r="GK714" s="775"/>
      <c r="GL714" s="775"/>
      <c r="GM714" s="775"/>
      <c r="GN714" s="775"/>
      <c r="GO714" s="775"/>
      <c r="GP714" s="775"/>
      <c r="GQ714" s="775"/>
      <c r="GR714" s="775"/>
      <c r="GS714" s="775"/>
      <c r="GT714" s="775"/>
      <c r="GU714" s="775"/>
      <c r="GV714" s="775"/>
    </row>
    <row r="715" spans="2:204" x14ac:dyDescent="0.25">
      <c r="B715" s="1778" t="s">
        <v>420</v>
      </c>
      <c r="C715" s="34">
        <f>'2 уровень'!F1716</f>
        <v>23650</v>
      </c>
      <c r="D715" s="34">
        <f>'2 уровень'!H1716</f>
        <v>0</v>
      </c>
      <c r="E715" s="34">
        <f>'2 уровень'!I1716</f>
        <v>13795.833333333332</v>
      </c>
      <c r="F715" s="34">
        <f>'2 уровень'!J1716</f>
        <v>9914.9800000000014</v>
      </c>
      <c r="G715" s="780">
        <f>'2 уровень'!K1716</f>
        <v>71.869380851706453</v>
      </c>
      <c r="H715" s="3753">
        <f>'2 уровень'!L1716</f>
        <v>1282.1600000000001</v>
      </c>
      <c r="I715" s="794">
        <f>'2 уровень'!M1716</f>
        <v>0</v>
      </c>
      <c r="J715" s="794">
        <f>'2 уровень'!N1716</f>
        <v>0</v>
      </c>
      <c r="K715" s="789">
        <f>'2 уровень'!O1716</f>
        <v>0</v>
      </c>
      <c r="L715" s="789">
        <f>'2 уровень'!R1716</f>
        <v>0</v>
      </c>
      <c r="M715" s="789">
        <f>'2 уровень'!S1716</f>
        <v>0</v>
      </c>
      <c r="N715" s="789">
        <f>'2 уровень'!T1716</f>
        <v>0</v>
      </c>
      <c r="O715" s="789">
        <f>'2 уровень'!U1716</f>
        <v>0</v>
      </c>
      <c r="P715" s="789">
        <f>'2 уровень'!V1716</f>
        <v>0</v>
      </c>
      <c r="Q715" s="788">
        <f>'2 уровень'!W1716</f>
        <v>0</v>
      </c>
      <c r="R715" s="788">
        <f>'2 уровень'!X1716</f>
        <v>0</v>
      </c>
      <c r="S715" s="788">
        <f>'2 уровень'!Y1716</f>
        <v>0</v>
      </c>
      <c r="T715" s="788">
        <f>'2 уровень'!Z1716</f>
        <v>0</v>
      </c>
      <c r="U715" s="788">
        <f>'2 уровень'!AA1716</f>
        <v>0</v>
      </c>
      <c r="V715" s="788">
        <f>'2 уровень'!AB1716</f>
        <v>0</v>
      </c>
      <c r="W715" s="788">
        <f>'2 уровень'!AC1716</f>
        <v>0</v>
      </c>
      <c r="X715" s="788">
        <f>'2 уровень'!AD1716</f>
        <v>0</v>
      </c>
      <c r="Y715" s="788">
        <f>'2 уровень'!AE1716</f>
        <v>0</v>
      </c>
      <c r="Z715" s="788">
        <f>'2 уровень'!AF1716</f>
        <v>0</v>
      </c>
      <c r="AA715" s="3205">
        <f>'2 уровень'!AG1716</f>
        <v>0</v>
      </c>
      <c r="AB715" s="788">
        <f>'2 уровень'!AH1716</f>
        <v>0</v>
      </c>
      <c r="AC715" s="788">
        <f>'2 уровень'!AI1716</f>
        <v>0</v>
      </c>
      <c r="AD715" s="788">
        <f>'2 уровень'!AJ1716</f>
        <v>0</v>
      </c>
      <c r="AE715" s="788">
        <f>'2 уровень'!AK1716</f>
        <v>0</v>
      </c>
      <c r="AF715" s="2097">
        <f>'2 уровень'!AL1716</f>
        <v>0</v>
      </c>
      <c r="AG715" s="3782">
        <f>'2 уровень'!AM1716</f>
        <v>0</v>
      </c>
      <c r="AH715" s="788"/>
      <c r="AI715" s="788"/>
      <c r="AJ715" s="4250">
        <f>'2 уровень'!AN1716</f>
        <v>0</v>
      </c>
      <c r="AK715" s="4257">
        <f>'2 уровень'!AO1716</f>
        <v>0</v>
      </c>
      <c r="AL715" s="1339">
        <f t="shared" si="96"/>
        <v>0</v>
      </c>
      <c r="AM715" s="3825">
        <f t="shared" si="87"/>
        <v>0</v>
      </c>
      <c r="AN715" s="775"/>
      <c r="AO715" s="775"/>
      <c r="AP715" s="775"/>
      <c r="AQ715" s="775"/>
      <c r="AR715" s="775"/>
      <c r="AS715" s="775"/>
      <c r="AT715" s="775"/>
      <c r="AU715" s="775"/>
      <c r="AV715" s="775"/>
      <c r="AW715" s="775"/>
      <c r="AX715" s="775"/>
      <c r="AY715" s="775"/>
      <c r="AZ715" s="775"/>
      <c r="BA715" s="775"/>
      <c r="BB715" s="775"/>
      <c r="BC715" s="775"/>
      <c r="BD715" s="775"/>
      <c r="BE715" s="775"/>
      <c r="BF715" s="775"/>
      <c r="BG715" s="775"/>
      <c r="BH715" s="775"/>
      <c r="BI715" s="775"/>
      <c r="BJ715" s="775"/>
      <c r="BK715" s="775"/>
      <c r="BL715" s="775"/>
      <c r="BM715" s="775"/>
      <c r="BN715" s="775"/>
      <c r="BO715" s="775"/>
      <c r="BP715" s="775"/>
      <c r="BQ715" s="775"/>
      <c r="BR715" s="775"/>
      <c r="BS715" s="775"/>
      <c r="BT715" s="775"/>
      <c r="BU715" s="775"/>
      <c r="BV715" s="775"/>
      <c r="BW715" s="775"/>
      <c r="BX715" s="775"/>
      <c r="BY715" s="775"/>
      <c r="BZ715" s="775"/>
      <c r="CA715" s="775"/>
      <c r="CB715" s="775"/>
      <c r="CC715" s="775"/>
      <c r="CD715" s="775"/>
      <c r="CE715" s="775"/>
      <c r="CF715" s="775"/>
      <c r="CG715" s="775"/>
      <c r="CH715" s="775"/>
      <c r="CI715" s="775"/>
      <c r="CJ715" s="775"/>
      <c r="CK715" s="775"/>
      <c r="CL715" s="775"/>
      <c r="CM715" s="775"/>
      <c r="CN715" s="775"/>
      <c r="CO715" s="775"/>
      <c r="CP715" s="775"/>
      <c r="CQ715" s="775"/>
      <c r="CR715" s="775"/>
      <c r="CS715" s="775"/>
      <c r="CT715" s="775"/>
      <c r="CU715" s="775"/>
      <c r="CV715" s="775"/>
      <c r="CW715" s="775"/>
      <c r="CX715" s="775"/>
      <c r="CY715" s="775"/>
      <c r="CZ715" s="775"/>
      <c r="DA715" s="775"/>
      <c r="DB715" s="775"/>
      <c r="DC715" s="775"/>
      <c r="DD715" s="775"/>
      <c r="DE715" s="775"/>
      <c r="DF715" s="775"/>
      <c r="DG715" s="775"/>
      <c r="DH715" s="775"/>
      <c r="DI715" s="775"/>
      <c r="DJ715" s="775"/>
      <c r="DK715" s="775"/>
      <c r="DL715" s="775"/>
      <c r="DM715" s="775"/>
      <c r="DN715" s="775"/>
      <c r="DO715" s="775"/>
      <c r="DP715" s="775"/>
      <c r="DQ715" s="775"/>
      <c r="DR715" s="775"/>
      <c r="DS715" s="775"/>
      <c r="DT715" s="775"/>
      <c r="DU715" s="775"/>
      <c r="DV715" s="775"/>
      <c r="DW715" s="775"/>
      <c r="DX715" s="775"/>
      <c r="DY715" s="775"/>
      <c r="DZ715" s="775"/>
      <c r="EA715" s="775"/>
      <c r="EB715" s="775"/>
      <c r="EC715" s="775"/>
      <c r="ED715" s="775"/>
      <c r="EE715" s="775"/>
      <c r="EF715" s="775"/>
      <c r="EG715" s="775"/>
      <c r="EH715" s="775"/>
      <c r="EI715" s="775"/>
      <c r="EJ715" s="775"/>
      <c r="EK715" s="775"/>
      <c r="EL715" s="775"/>
      <c r="EM715" s="775"/>
      <c r="EN715" s="775"/>
      <c r="EO715" s="775"/>
      <c r="EP715" s="775"/>
      <c r="EQ715" s="775"/>
      <c r="ER715" s="775"/>
      <c r="ES715" s="775"/>
      <c r="ET715" s="775"/>
      <c r="EU715" s="775"/>
      <c r="EV715" s="775"/>
      <c r="EW715" s="775"/>
      <c r="EX715" s="775"/>
      <c r="EY715" s="775"/>
      <c r="EZ715" s="775"/>
      <c r="FA715" s="775"/>
      <c r="FB715" s="775"/>
      <c r="FC715" s="775"/>
      <c r="FD715" s="775"/>
      <c r="FE715" s="775"/>
      <c r="FF715" s="775"/>
      <c r="FG715" s="775"/>
      <c r="FH715" s="775"/>
      <c r="FI715" s="775"/>
      <c r="FJ715" s="775"/>
      <c r="FK715" s="775"/>
      <c r="FL715" s="775"/>
      <c r="FM715" s="775"/>
      <c r="FN715" s="775"/>
      <c r="FO715" s="775"/>
      <c r="FP715" s="775"/>
      <c r="FQ715" s="775"/>
      <c r="FR715" s="775"/>
      <c r="FS715" s="775"/>
      <c r="FT715" s="775"/>
      <c r="FU715" s="775"/>
      <c r="FV715" s="775"/>
      <c r="FW715" s="775"/>
      <c r="FX715" s="775"/>
      <c r="FY715" s="775"/>
      <c r="FZ715" s="775"/>
      <c r="GA715" s="775"/>
      <c r="GB715" s="775"/>
      <c r="GC715" s="775"/>
      <c r="GD715" s="775"/>
      <c r="GE715" s="775"/>
      <c r="GF715" s="775"/>
      <c r="GG715" s="775"/>
      <c r="GH715" s="775"/>
      <c r="GI715" s="775"/>
      <c r="GJ715" s="775"/>
      <c r="GK715" s="775"/>
      <c r="GL715" s="775"/>
      <c r="GM715" s="775"/>
      <c r="GN715" s="775"/>
      <c r="GO715" s="775"/>
      <c r="GP715" s="775"/>
      <c r="GQ715" s="775"/>
      <c r="GR715" s="775"/>
      <c r="GS715" s="775"/>
      <c r="GT715" s="775"/>
      <c r="GU715" s="775"/>
      <c r="GV715" s="775"/>
    </row>
    <row r="716" spans="2:204" ht="63" x14ac:dyDescent="0.25">
      <c r="B716" s="2569" t="s">
        <v>405</v>
      </c>
      <c r="C716" s="34">
        <f>'2 уровень'!F1717</f>
        <v>15815</v>
      </c>
      <c r="D716" s="34">
        <f>'2 уровень'!H1717</f>
        <v>0</v>
      </c>
      <c r="E716" s="34">
        <f>'2 уровень'!I1717</f>
        <v>9225.4166666666661</v>
      </c>
      <c r="F716" s="34">
        <f>'2 уровень'!J1717</f>
        <v>4148</v>
      </c>
      <c r="G716" s="780">
        <f>'2 уровень'!K1717</f>
        <v>44.962738810351837</v>
      </c>
      <c r="H716" s="3753">
        <f>'2 уровень'!L1717</f>
        <v>0</v>
      </c>
      <c r="I716" s="794">
        <f>'2 уровень'!M1717</f>
        <v>0</v>
      </c>
      <c r="J716" s="794">
        <f>'2 уровень'!N1717</f>
        <v>0</v>
      </c>
      <c r="K716" s="789">
        <f>'2 уровень'!O1717</f>
        <v>0</v>
      </c>
      <c r="L716" s="789">
        <f>'2 уровень'!R1717</f>
        <v>0</v>
      </c>
      <c r="M716" s="789">
        <f>'2 уровень'!S1717</f>
        <v>0</v>
      </c>
      <c r="N716" s="789">
        <f>'2 уровень'!T1717</f>
        <v>0</v>
      </c>
      <c r="O716" s="789">
        <f>'2 уровень'!U1717</f>
        <v>0</v>
      </c>
      <c r="P716" s="789">
        <f>'2 уровень'!V1717</f>
        <v>0</v>
      </c>
      <c r="Q716" s="788">
        <f>'2 уровень'!W1717</f>
        <v>0</v>
      </c>
      <c r="R716" s="788">
        <f>'2 уровень'!X1717</f>
        <v>0</v>
      </c>
      <c r="S716" s="788">
        <f>'2 уровень'!Y1717</f>
        <v>0</v>
      </c>
      <c r="T716" s="788">
        <f>'2 уровень'!Z1717</f>
        <v>0</v>
      </c>
      <c r="U716" s="788">
        <f>'2 уровень'!AA1717</f>
        <v>0</v>
      </c>
      <c r="V716" s="788">
        <f>'2 уровень'!AB1717</f>
        <v>0</v>
      </c>
      <c r="W716" s="788">
        <f>'2 уровень'!AC1717</f>
        <v>0</v>
      </c>
      <c r="X716" s="788">
        <f>'2 уровень'!AD1717</f>
        <v>0</v>
      </c>
      <c r="Y716" s="788">
        <f>'2 уровень'!AE1717</f>
        <v>0</v>
      </c>
      <c r="Z716" s="788">
        <f>'2 уровень'!AF1717</f>
        <v>0</v>
      </c>
      <c r="AA716" s="3205">
        <f>'2 уровень'!AG1717</f>
        <v>0</v>
      </c>
      <c r="AB716" s="788">
        <f>'2 уровень'!AH1717</f>
        <v>0</v>
      </c>
      <c r="AC716" s="788">
        <f>'2 уровень'!AI1717</f>
        <v>0</v>
      </c>
      <c r="AD716" s="788">
        <f>'2 уровень'!AJ1717</f>
        <v>0</v>
      </c>
      <c r="AE716" s="788">
        <f>'2 уровень'!AK1717</f>
        <v>0</v>
      </c>
      <c r="AF716" s="2097">
        <f>'2 уровень'!AL1717</f>
        <v>0</v>
      </c>
      <c r="AG716" s="3782">
        <f>'2 уровень'!AM1717</f>
        <v>0</v>
      </c>
      <c r="AH716" s="788"/>
      <c r="AI716" s="788"/>
      <c r="AJ716" s="4250">
        <f>'2 уровень'!AN1717</f>
        <v>0</v>
      </c>
      <c r="AK716" s="4257">
        <f>'2 уровень'!AO1717</f>
        <v>0</v>
      </c>
      <c r="AL716" s="1339">
        <f t="shared" si="96"/>
        <v>0</v>
      </c>
      <c r="AM716" s="3825">
        <f t="shared" si="87"/>
        <v>0</v>
      </c>
      <c r="AN716" s="775"/>
      <c r="AO716" s="775"/>
      <c r="AP716" s="775"/>
      <c r="AQ716" s="775"/>
      <c r="AR716" s="775"/>
      <c r="AS716" s="775"/>
      <c r="AT716" s="775"/>
      <c r="AU716" s="775"/>
      <c r="AV716" s="775"/>
      <c r="AW716" s="775"/>
      <c r="AX716" s="775"/>
      <c r="AY716" s="775"/>
      <c r="AZ716" s="775"/>
      <c r="BA716" s="775"/>
      <c r="BB716" s="775"/>
      <c r="BC716" s="775"/>
      <c r="BD716" s="775"/>
      <c r="BE716" s="775"/>
      <c r="BF716" s="775"/>
      <c r="BG716" s="775"/>
      <c r="BH716" s="775"/>
      <c r="BI716" s="775"/>
      <c r="BJ716" s="775"/>
      <c r="BK716" s="775"/>
      <c r="BL716" s="775"/>
      <c r="BM716" s="775"/>
      <c r="BN716" s="775"/>
      <c r="BO716" s="775"/>
      <c r="BP716" s="775"/>
      <c r="BQ716" s="775"/>
      <c r="BR716" s="775"/>
      <c r="BS716" s="775"/>
      <c r="BT716" s="775"/>
      <c r="BU716" s="775"/>
      <c r="BV716" s="775"/>
      <c r="BW716" s="775"/>
      <c r="BX716" s="775"/>
      <c r="BY716" s="775"/>
      <c r="BZ716" s="775"/>
      <c r="CA716" s="775"/>
      <c r="CB716" s="775"/>
      <c r="CC716" s="775"/>
      <c r="CD716" s="775"/>
      <c r="CE716" s="775"/>
      <c r="CF716" s="775"/>
      <c r="CG716" s="775"/>
      <c r="CH716" s="775"/>
      <c r="CI716" s="775"/>
      <c r="CJ716" s="775"/>
      <c r="CK716" s="775"/>
      <c r="CL716" s="775"/>
      <c r="CM716" s="775"/>
      <c r="CN716" s="775"/>
      <c r="CO716" s="775"/>
      <c r="CP716" s="775"/>
      <c r="CQ716" s="775"/>
      <c r="CR716" s="775"/>
      <c r="CS716" s="775"/>
      <c r="CT716" s="775"/>
      <c r="CU716" s="775"/>
      <c r="CV716" s="775"/>
      <c r="CW716" s="775"/>
      <c r="CX716" s="775"/>
      <c r="CY716" s="775"/>
      <c r="CZ716" s="775"/>
      <c r="DA716" s="775"/>
      <c r="DB716" s="775"/>
      <c r="DC716" s="775"/>
      <c r="DD716" s="775"/>
      <c r="DE716" s="775"/>
      <c r="DF716" s="775"/>
      <c r="DG716" s="775"/>
      <c r="DH716" s="775"/>
      <c r="DI716" s="775"/>
      <c r="DJ716" s="775"/>
      <c r="DK716" s="775"/>
      <c r="DL716" s="775"/>
      <c r="DM716" s="775"/>
      <c r="DN716" s="775"/>
      <c r="DO716" s="775"/>
      <c r="DP716" s="775"/>
      <c r="DQ716" s="775"/>
      <c r="DR716" s="775"/>
      <c r="DS716" s="775"/>
      <c r="DT716" s="775"/>
      <c r="DU716" s="775"/>
      <c r="DV716" s="775"/>
      <c r="DW716" s="775"/>
      <c r="DX716" s="775"/>
      <c r="DY716" s="775"/>
      <c r="DZ716" s="775"/>
      <c r="EA716" s="775"/>
      <c r="EB716" s="775"/>
      <c r="EC716" s="775"/>
      <c r="ED716" s="775"/>
      <c r="EE716" s="775"/>
      <c r="EF716" s="775"/>
      <c r="EG716" s="775"/>
      <c r="EH716" s="775"/>
      <c r="EI716" s="775"/>
      <c r="EJ716" s="775"/>
      <c r="EK716" s="775"/>
      <c r="EL716" s="775"/>
      <c r="EM716" s="775"/>
      <c r="EN716" s="775"/>
      <c r="EO716" s="775"/>
      <c r="EP716" s="775"/>
      <c r="EQ716" s="775"/>
      <c r="ER716" s="775"/>
      <c r="ES716" s="775"/>
      <c r="ET716" s="775"/>
      <c r="EU716" s="775"/>
      <c r="EV716" s="775"/>
      <c r="EW716" s="775"/>
      <c r="EX716" s="775"/>
      <c r="EY716" s="775"/>
      <c r="EZ716" s="775"/>
      <c r="FA716" s="775"/>
      <c r="FB716" s="775"/>
      <c r="FC716" s="775"/>
      <c r="FD716" s="775"/>
      <c r="FE716" s="775"/>
      <c r="FF716" s="775"/>
      <c r="FG716" s="775"/>
      <c r="FH716" s="775"/>
      <c r="FI716" s="775"/>
      <c r="FJ716" s="775"/>
      <c r="FK716" s="775"/>
      <c r="FL716" s="775"/>
      <c r="FM716" s="775"/>
      <c r="FN716" s="775"/>
      <c r="FO716" s="775"/>
      <c r="FP716" s="775"/>
      <c r="FQ716" s="775"/>
      <c r="FR716" s="775"/>
      <c r="FS716" s="775"/>
      <c r="FT716" s="775"/>
      <c r="FU716" s="775"/>
      <c r="FV716" s="775"/>
      <c r="FW716" s="775"/>
      <c r="FX716" s="775"/>
      <c r="FY716" s="775"/>
      <c r="FZ716" s="775"/>
      <c r="GA716" s="775"/>
      <c r="GB716" s="775"/>
      <c r="GC716" s="775"/>
      <c r="GD716" s="775"/>
      <c r="GE716" s="775"/>
      <c r="GF716" s="775"/>
      <c r="GG716" s="775"/>
      <c r="GH716" s="775"/>
      <c r="GI716" s="775"/>
      <c r="GJ716" s="775"/>
      <c r="GK716" s="775"/>
      <c r="GL716" s="775"/>
      <c r="GM716" s="775"/>
      <c r="GN716" s="775"/>
      <c r="GO716" s="775"/>
      <c r="GP716" s="775"/>
      <c r="GQ716" s="775"/>
      <c r="GR716" s="775"/>
      <c r="GS716" s="775"/>
      <c r="GT716" s="775"/>
      <c r="GU716" s="775"/>
      <c r="GV716" s="775"/>
    </row>
    <row r="717" spans="2:204" ht="30" x14ac:dyDescent="0.25">
      <c r="B717" s="1775" t="s">
        <v>406</v>
      </c>
      <c r="C717" s="34">
        <f>'2 уровень'!F1718</f>
        <v>6207</v>
      </c>
      <c r="D717" s="34">
        <f>'2 уровень'!H1718</f>
        <v>0</v>
      </c>
      <c r="E717" s="34">
        <f>'2 уровень'!I1718</f>
        <v>3620.7500000000005</v>
      </c>
      <c r="F717" s="34">
        <f>'2 уровень'!J1718</f>
        <v>1498</v>
      </c>
      <c r="G717" s="780">
        <f>'2 уровень'!K1718</f>
        <v>41.372643789270178</v>
      </c>
      <c r="H717" s="3753">
        <f>'2 уровень'!L1718</f>
        <v>0</v>
      </c>
      <c r="I717" s="794">
        <f>'2 уровень'!M1718</f>
        <v>0</v>
      </c>
      <c r="J717" s="794">
        <f>'2 уровень'!N1718</f>
        <v>0</v>
      </c>
      <c r="K717" s="789">
        <f>'2 уровень'!O1718</f>
        <v>0</v>
      </c>
      <c r="L717" s="789">
        <f>'2 уровень'!R1718</f>
        <v>0</v>
      </c>
      <c r="M717" s="789">
        <f>'2 уровень'!S1718</f>
        <v>0</v>
      </c>
      <c r="N717" s="789">
        <f>'2 уровень'!T1718</f>
        <v>0</v>
      </c>
      <c r="O717" s="789">
        <f>'2 уровень'!U1718</f>
        <v>0</v>
      </c>
      <c r="P717" s="789">
        <f>'2 уровень'!V1718</f>
        <v>0</v>
      </c>
      <c r="Q717" s="788">
        <f>'2 уровень'!W1718</f>
        <v>0</v>
      </c>
      <c r="R717" s="788">
        <f>'2 уровень'!X1718</f>
        <v>0</v>
      </c>
      <c r="S717" s="788">
        <f>'2 уровень'!Y1718</f>
        <v>0</v>
      </c>
      <c r="T717" s="788">
        <f>'2 уровень'!Z1718</f>
        <v>0</v>
      </c>
      <c r="U717" s="788">
        <f>'2 уровень'!AA1718</f>
        <v>0</v>
      </c>
      <c r="V717" s="788">
        <f>'2 уровень'!AB1718</f>
        <v>0</v>
      </c>
      <c r="W717" s="788">
        <f>'2 уровень'!AC1718</f>
        <v>0</v>
      </c>
      <c r="X717" s="788">
        <f>'2 уровень'!AD1718</f>
        <v>0</v>
      </c>
      <c r="Y717" s="788">
        <f>'2 уровень'!AE1718</f>
        <v>0</v>
      </c>
      <c r="Z717" s="788">
        <f>'2 уровень'!AF1718</f>
        <v>0</v>
      </c>
      <c r="AA717" s="3205">
        <f>'2 уровень'!AG1718</f>
        <v>0</v>
      </c>
      <c r="AB717" s="788">
        <f>'2 уровень'!AH1718</f>
        <v>0</v>
      </c>
      <c r="AC717" s="788">
        <f>'2 уровень'!AI1718</f>
        <v>0</v>
      </c>
      <c r="AD717" s="788">
        <f>'2 уровень'!AJ1718</f>
        <v>0</v>
      </c>
      <c r="AE717" s="788">
        <f>'2 уровень'!AK1718</f>
        <v>0</v>
      </c>
      <c r="AF717" s="2097">
        <f>'2 уровень'!AL1718</f>
        <v>0</v>
      </c>
      <c r="AG717" s="3782">
        <f>'2 уровень'!AM1718</f>
        <v>0</v>
      </c>
      <c r="AH717" s="788"/>
      <c r="AI717" s="788"/>
      <c r="AJ717" s="4250">
        <f>'2 уровень'!AN1718</f>
        <v>0</v>
      </c>
      <c r="AK717" s="4257">
        <f>'2 уровень'!AO1718</f>
        <v>0</v>
      </c>
      <c r="AL717" s="1339">
        <f t="shared" si="96"/>
        <v>0</v>
      </c>
      <c r="AM717" s="3825">
        <f t="shared" si="87"/>
        <v>0</v>
      </c>
      <c r="AN717" s="775"/>
      <c r="AO717" s="775"/>
      <c r="AP717" s="775"/>
      <c r="AQ717" s="775"/>
      <c r="AR717" s="775"/>
      <c r="AS717" s="775"/>
      <c r="AT717" s="775"/>
      <c r="AU717" s="775"/>
      <c r="AV717" s="775"/>
      <c r="AW717" s="775"/>
      <c r="AX717" s="775"/>
      <c r="AY717" s="775"/>
      <c r="AZ717" s="775"/>
      <c r="BA717" s="775"/>
      <c r="BB717" s="775"/>
      <c r="BC717" s="775"/>
      <c r="BD717" s="775"/>
      <c r="BE717" s="775"/>
      <c r="BF717" s="775"/>
      <c r="BG717" s="775"/>
      <c r="BH717" s="775"/>
      <c r="BI717" s="775"/>
      <c r="BJ717" s="775"/>
      <c r="BK717" s="775"/>
      <c r="BL717" s="775"/>
      <c r="BM717" s="775"/>
      <c r="BN717" s="775"/>
      <c r="BO717" s="775"/>
      <c r="BP717" s="775"/>
      <c r="BQ717" s="775"/>
      <c r="BR717" s="775"/>
      <c r="BS717" s="775"/>
      <c r="BT717" s="775"/>
      <c r="BU717" s="775"/>
      <c r="BV717" s="775"/>
      <c r="BW717" s="775"/>
      <c r="BX717" s="775"/>
      <c r="BY717" s="775"/>
      <c r="BZ717" s="775"/>
      <c r="CA717" s="775"/>
      <c r="CB717" s="775"/>
      <c r="CC717" s="775"/>
      <c r="CD717" s="775"/>
      <c r="CE717" s="775"/>
      <c r="CF717" s="775"/>
      <c r="CG717" s="775"/>
      <c r="CH717" s="775"/>
      <c r="CI717" s="775"/>
      <c r="CJ717" s="775"/>
      <c r="CK717" s="775"/>
      <c r="CL717" s="775"/>
      <c r="CM717" s="775"/>
      <c r="CN717" s="775"/>
      <c r="CO717" s="775"/>
      <c r="CP717" s="775"/>
      <c r="CQ717" s="775"/>
      <c r="CR717" s="775"/>
      <c r="CS717" s="775"/>
      <c r="CT717" s="775"/>
      <c r="CU717" s="775"/>
      <c r="CV717" s="775"/>
      <c r="CW717" s="775"/>
      <c r="CX717" s="775"/>
      <c r="CY717" s="775"/>
      <c r="CZ717" s="775"/>
      <c r="DA717" s="775"/>
      <c r="DB717" s="775"/>
      <c r="DC717" s="775"/>
      <c r="DD717" s="775"/>
      <c r="DE717" s="775"/>
      <c r="DF717" s="775"/>
      <c r="DG717" s="775"/>
      <c r="DH717" s="775"/>
      <c r="DI717" s="775"/>
      <c r="DJ717" s="775"/>
      <c r="DK717" s="775"/>
      <c r="DL717" s="775"/>
      <c r="DM717" s="775"/>
      <c r="DN717" s="775"/>
      <c r="DO717" s="775"/>
      <c r="DP717" s="775"/>
      <c r="DQ717" s="775"/>
      <c r="DR717" s="775"/>
      <c r="DS717" s="775"/>
      <c r="DT717" s="775"/>
      <c r="DU717" s="775"/>
      <c r="DV717" s="775"/>
      <c r="DW717" s="775"/>
      <c r="DX717" s="775"/>
      <c r="DY717" s="775"/>
      <c r="DZ717" s="775"/>
      <c r="EA717" s="775"/>
      <c r="EB717" s="775"/>
      <c r="EC717" s="775"/>
      <c r="ED717" s="775"/>
      <c r="EE717" s="775"/>
      <c r="EF717" s="775"/>
      <c r="EG717" s="775"/>
      <c r="EH717" s="775"/>
      <c r="EI717" s="775"/>
      <c r="EJ717" s="775"/>
      <c r="EK717" s="775"/>
      <c r="EL717" s="775"/>
      <c r="EM717" s="775"/>
      <c r="EN717" s="775"/>
      <c r="EO717" s="775"/>
      <c r="EP717" s="775"/>
      <c r="EQ717" s="775"/>
      <c r="ER717" s="775"/>
      <c r="ES717" s="775"/>
      <c r="ET717" s="775"/>
      <c r="EU717" s="775"/>
      <c r="EV717" s="775"/>
      <c r="EW717" s="775"/>
      <c r="EX717" s="775"/>
      <c r="EY717" s="775"/>
      <c r="EZ717" s="775"/>
      <c r="FA717" s="775"/>
      <c r="FB717" s="775"/>
      <c r="FC717" s="775"/>
      <c r="FD717" s="775"/>
      <c r="FE717" s="775"/>
      <c r="FF717" s="775"/>
      <c r="FG717" s="775"/>
      <c r="FH717" s="775"/>
      <c r="FI717" s="775"/>
      <c r="FJ717" s="775"/>
      <c r="FK717" s="775"/>
      <c r="FL717" s="775"/>
      <c r="FM717" s="775"/>
      <c r="FN717" s="775"/>
      <c r="FO717" s="775"/>
      <c r="FP717" s="775"/>
      <c r="FQ717" s="775"/>
      <c r="FR717" s="775"/>
      <c r="FS717" s="775"/>
      <c r="FT717" s="775"/>
      <c r="FU717" s="775"/>
      <c r="FV717" s="775"/>
      <c r="FW717" s="775"/>
      <c r="FX717" s="775"/>
      <c r="FY717" s="775"/>
      <c r="FZ717" s="775"/>
      <c r="GA717" s="775"/>
      <c r="GB717" s="775"/>
      <c r="GC717" s="775"/>
      <c r="GD717" s="775"/>
      <c r="GE717" s="775"/>
      <c r="GF717" s="775"/>
      <c r="GG717" s="775"/>
      <c r="GH717" s="775"/>
      <c r="GI717" s="775"/>
      <c r="GJ717" s="775"/>
      <c r="GK717" s="775"/>
      <c r="GL717" s="775"/>
      <c r="GM717" s="775"/>
      <c r="GN717" s="775"/>
      <c r="GO717" s="775"/>
      <c r="GP717" s="775"/>
      <c r="GQ717" s="775"/>
      <c r="GR717" s="775"/>
      <c r="GS717" s="775"/>
      <c r="GT717" s="775"/>
      <c r="GU717" s="775"/>
      <c r="GV717" s="775"/>
    </row>
    <row r="718" spans="2:204" ht="30" x14ac:dyDescent="0.25">
      <c r="B718" s="1125" t="s">
        <v>407</v>
      </c>
      <c r="C718" s="34">
        <f>'2 уровень'!F1719</f>
        <v>6035</v>
      </c>
      <c r="D718" s="34">
        <f>'2 уровень'!H1719</f>
        <v>0</v>
      </c>
      <c r="E718" s="34">
        <f>'2 уровень'!I1719</f>
        <v>3520.416666666667</v>
      </c>
      <c r="F718" s="34">
        <f>'2 уровень'!J1719</f>
        <v>1391</v>
      </c>
      <c r="G718" s="780">
        <f>'2 уровень'!K1719</f>
        <v>39.512368327612727</v>
      </c>
      <c r="H718" s="3753">
        <f>'2 уровень'!L1719</f>
        <v>0</v>
      </c>
      <c r="I718" s="794">
        <f>'2 уровень'!M1719</f>
        <v>0</v>
      </c>
      <c r="J718" s="794">
        <f>'2 уровень'!N1719</f>
        <v>0</v>
      </c>
      <c r="K718" s="789">
        <f>'2 уровень'!O1719</f>
        <v>0</v>
      </c>
      <c r="L718" s="789">
        <f>'2 уровень'!R1719</f>
        <v>0</v>
      </c>
      <c r="M718" s="789">
        <f>'2 уровень'!S1719</f>
        <v>0</v>
      </c>
      <c r="N718" s="789">
        <f>'2 уровень'!T1719</f>
        <v>0</v>
      </c>
      <c r="O718" s="789">
        <f>'2 уровень'!U1719</f>
        <v>0</v>
      </c>
      <c r="P718" s="789">
        <f>'2 уровень'!V1719</f>
        <v>0</v>
      </c>
      <c r="Q718" s="788">
        <f>'2 уровень'!W1719</f>
        <v>0</v>
      </c>
      <c r="R718" s="788">
        <f>'2 уровень'!X1719</f>
        <v>0</v>
      </c>
      <c r="S718" s="788">
        <f>'2 уровень'!Y1719</f>
        <v>0</v>
      </c>
      <c r="T718" s="788">
        <f>'2 уровень'!Z1719</f>
        <v>0</v>
      </c>
      <c r="U718" s="788">
        <f>'2 уровень'!AA1719</f>
        <v>0</v>
      </c>
      <c r="V718" s="788">
        <f>'2 уровень'!AB1719</f>
        <v>0</v>
      </c>
      <c r="W718" s="788">
        <f>'2 уровень'!AC1719</f>
        <v>0</v>
      </c>
      <c r="X718" s="788">
        <f>'2 уровень'!AD1719</f>
        <v>0</v>
      </c>
      <c r="Y718" s="788">
        <f>'2 уровень'!AE1719</f>
        <v>0</v>
      </c>
      <c r="Z718" s="788">
        <f>'2 уровень'!AF1719</f>
        <v>0</v>
      </c>
      <c r="AA718" s="3205">
        <f>'2 уровень'!AG1719</f>
        <v>0</v>
      </c>
      <c r="AB718" s="788">
        <f>'2 уровень'!AH1719</f>
        <v>0</v>
      </c>
      <c r="AC718" s="788">
        <f>'2 уровень'!AI1719</f>
        <v>0</v>
      </c>
      <c r="AD718" s="788">
        <f>'2 уровень'!AJ1719</f>
        <v>0</v>
      </c>
      <c r="AE718" s="788">
        <f>'2 уровень'!AK1719</f>
        <v>0</v>
      </c>
      <c r="AF718" s="2097">
        <f>'2 уровень'!AL1719</f>
        <v>0</v>
      </c>
      <c r="AG718" s="3782">
        <f>'2 уровень'!AM1719</f>
        <v>0</v>
      </c>
      <c r="AH718" s="788"/>
      <c r="AI718" s="788"/>
      <c r="AJ718" s="4250">
        <f>'2 уровень'!AN1719</f>
        <v>0</v>
      </c>
      <c r="AK718" s="4257">
        <f>'2 уровень'!AO1719</f>
        <v>0</v>
      </c>
      <c r="AL718" s="1339">
        <f t="shared" si="96"/>
        <v>0</v>
      </c>
      <c r="AM718" s="3825">
        <f t="shared" si="87"/>
        <v>0</v>
      </c>
      <c r="AN718" s="775"/>
      <c r="AO718" s="775"/>
      <c r="AP718" s="775"/>
      <c r="AQ718" s="775"/>
      <c r="AR718" s="775"/>
      <c r="AS718" s="775"/>
      <c r="AT718" s="775"/>
      <c r="AU718" s="775"/>
      <c r="AV718" s="775"/>
      <c r="AW718" s="775"/>
      <c r="AX718" s="775"/>
      <c r="AY718" s="775"/>
      <c r="AZ718" s="775"/>
      <c r="BA718" s="775"/>
      <c r="BB718" s="775"/>
      <c r="BC718" s="775"/>
      <c r="BD718" s="775"/>
      <c r="BE718" s="775"/>
      <c r="BF718" s="775"/>
      <c r="BG718" s="775"/>
      <c r="BH718" s="775"/>
      <c r="BI718" s="775"/>
      <c r="BJ718" s="775"/>
      <c r="BK718" s="775"/>
      <c r="BL718" s="775"/>
      <c r="BM718" s="775"/>
      <c r="BN718" s="775"/>
      <c r="BO718" s="775"/>
      <c r="BP718" s="775"/>
      <c r="BQ718" s="775"/>
      <c r="BR718" s="775"/>
      <c r="BS718" s="775"/>
      <c r="BT718" s="775"/>
      <c r="BU718" s="775"/>
      <c r="BV718" s="775"/>
      <c r="BW718" s="775"/>
      <c r="BX718" s="775"/>
      <c r="BY718" s="775"/>
      <c r="BZ718" s="775"/>
      <c r="CA718" s="775"/>
      <c r="CB718" s="775"/>
      <c r="CC718" s="775"/>
      <c r="CD718" s="775"/>
      <c r="CE718" s="775"/>
      <c r="CF718" s="775"/>
      <c r="CG718" s="775"/>
      <c r="CH718" s="775"/>
      <c r="CI718" s="775"/>
      <c r="CJ718" s="775"/>
      <c r="CK718" s="775"/>
      <c r="CL718" s="775"/>
      <c r="CM718" s="775"/>
      <c r="CN718" s="775"/>
      <c r="CO718" s="775"/>
      <c r="CP718" s="775"/>
      <c r="CQ718" s="775"/>
      <c r="CR718" s="775"/>
      <c r="CS718" s="775"/>
      <c r="CT718" s="775"/>
      <c r="CU718" s="775"/>
      <c r="CV718" s="775"/>
      <c r="CW718" s="775"/>
      <c r="CX718" s="775"/>
      <c r="CY718" s="775"/>
      <c r="CZ718" s="775"/>
      <c r="DA718" s="775"/>
      <c r="DB718" s="775"/>
      <c r="DC718" s="775"/>
      <c r="DD718" s="775"/>
      <c r="DE718" s="775"/>
      <c r="DF718" s="775"/>
      <c r="DG718" s="775"/>
      <c r="DH718" s="775"/>
      <c r="DI718" s="775"/>
      <c r="DJ718" s="775"/>
      <c r="DK718" s="775"/>
      <c r="DL718" s="775"/>
      <c r="DM718" s="775"/>
      <c r="DN718" s="775"/>
      <c r="DO718" s="775"/>
      <c r="DP718" s="775"/>
      <c r="DQ718" s="775"/>
      <c r="DR718" s="775"/>
      <c r="DS718" s="775"/>
      <c r="DT718" s="775"/>
      <c r="DU718" s="775"/>
      <c r="DV718" s="775"/>
      <c r="DW718" s="775"/>
      <c r="DX718" s="775"/>
      <c r="DY718" s="775"/>
      <c r="DZ718" s="775"/>
      <c r="EA718" s="775"/>
      <c r="EB718" s="775"/>
      <c r="EC718" s="775"/>
      <c r="ED718" s="775"/>
      <c r="EE718" s="775"/>
      <c r="EF718" s="775"/>
      <c r="EG718" s="775"/>
      <c r="EH718" s="775"/>
      <c r="EI718" s="775"/>
      <c r="EJ718" s="775"/>
      <c r="EK718" s="775"/>
      <c r="EL718" s="775"/>
      <c r="EM718" s="775"/>
      <c r="EN718" s="775"/>
      <c r="EO718" s="775"/>
      <c r="EP718" s="775"/>
      <c r="EQ718" s="775"/>
      <c r="ER718" s="775"/>
      <c r="ES718" s="775"/>
      <c r="ET718" s="775"/>
      <c r="EU718" s="775"/>
      <c r="EV718" s="775"/>
      <c r="EW718" s="775"/>
      <c r="EX718" s="775"/>
      <c r="EY718" s="775"/>
      <c r="EZ718" s="775"/>
      <c r="FA718" s="775"/>
      <c r="FB718" s="775"/>
      <c r="FC718" s="775"/>
      <c r="FD718" s="775"/>
      <c r="FE718" s="775"/>
      <c r="FF718" s="775"/>
      <c r="FG718" s="775"/>
      <c r="FH718" s="775"/>
      <c r="FI718" s="775"/>
      <c r="FJ718" s="775"/>
      <c r="FK718" s="775"/>
      <c r="FL718" s="775"/>
      <c r="FM718" s="775"/>
      <c r="FN718" s="775"/>
      <c r="FO718" s="775"/>
      <c r="FP718" s="775"/>
      <c r="FQ718" s="775"/>
      <c r="FR718" s="775"/>
      <c r="FS718" s="775"/>
      <c r="FT718" s="775"/>
      <c r="FU718" s="775"/>
      <c r="FV718" s="775"/>
      <c r="FW718" s="775"/>
      <c r="FX718" s="775"/>
      <c r="FY718" s="775"/>
      <c r="FZ718" s="775"/>
      <c r="GA718" s="775"/>
      <c r="GB718" s="775"/>
      <c r="GC718" s="775"/>
      <c r="GD718" s="775"/>
      <c r="GE718" s="775"/>
      <c r="GF718" s="775"/>
      <c r="GG718" s="775"/>
      <c r="GH718" s="775"/>
      <c r="GI718" s="775"/>
      <c r="GJ718" s="775"/>
      <c r="GK718" s="775"/>
      <c r="GL718" s="775"/>
      <c r="GM718" s="775"/>
      <c r="GN718" s="775"/>
      <c r="GO718" s="775"/>
      <c r="GP718" s="775"/>
      <c r="GQ718" s="775"/>
      <c r="GR718" s="775"/>
      <c r="GS718" s="775"/>
      <c r="GT718" s="775"/>
      <c r="GU718" s="775"/>
      <c r="GV718" s="775"/>
    </row>
    <row r="719" spans="2:204" ht="60" x14ac:dyDescent="0.25">
      <c r="B719" s="1125" t="s">
        <v>408</v>
      </c>
      <c r="C719" s="34">
        <f>'2 уровень'!F1720</f>
        <v>0</v>
      </c>
      <c r="D719" s="34">
        <f>'2 уровень'!H1720</f>
        <v>0</v>
      </c>
      <c r="E719" s="34">
        <f>'2 уровень'!I1720</f>
        <v>0</v>
      </c>
      <c r="F719" s="34">
        <f>'2 уровень'!J1720</f>
        <v>0</v>
      </c>
      <c r="G719" s="780">
        <f>'2 уровень'!K1720</f>
        <v>0</v>
      </c>
      <c r="H719" s="3753">
        <f>'2 уровень'!L1720</f>
        <v>0</v>
      </c>
      <c r="I719" s="794">
        <f>'2 уровень'!M1720</f>
        <v>0</v>
      </c>
      <c r="J719" s="794">
        <f>'2 уровень'!N1720</f>
        <v>0</v>
      </c>
      <c r="K719" s="789">
        <f>'2 уровень'!O1720</f>
        <v>0</v>
      </c>
      <c r="L719" s="789">
        <f>'2 уровень'!R1720</f>
        <v>0</v>
      </c>
      <c r="M719" s="789">
        <f>'2 уровень'!S1720</f>
        <v>0</v>
      </c>
      <c r="N719" s="789">
        <f>'2 уровень'!T1720</f>
        <v>0</v>
      </c>
      <c r="O719" s="789">
        <f>'2 уровень'!U1720</f>
        <v>0</v>
      </c>
      <c r="P719" s="789">
        <f>'2 уровень'!V1720</f>
        <v>0</v>
      </c>
      <c r="Q719" s="788">
        <f>'2 уровень'!W1720</f>
        <v>0</v>
      </c>
      <c r="R719" s="788">
        <f>'2 уровень'!X1720</f>
        <v>0</v>
      </c>
      <c r="S719" s="788">
        <f>'2 уровень'!Y1720</f>
        <v>0</v>
      </c>
      <c r="T719" s="788">
        <f>'2 уровень'!Z1720</f>
        <v>0</v>
      </c>
      <c r="U719" s="788">
        <f>'2 уровень'!AA1720</f>
        <v>0</v>
      </c>
      <c r="V719" s="788">
        <f>'2 уровень'!AB1720</f>
        <v>0</v>
      </c>
      <c r="W719" s="788">
        <f>'2 уровень'!AC1720</f>
        <v>0</v>
      </c>
      <c r="X719" s="788">
        <f>'2 уровень'!AD1720</f>
        <v>0</v>
      </c>
      <c r="Y719" s="788">
        <f>'2 уровень'!AE1720</f>
        <v>0</v>
      </c>
      <c r="Z719" s="788">
        <f>'2 уровень'!AF1720</f>
        <v>0</v>
      </c>
      <c r="AA719" s="3205">
        <f>'2 уровень'!AG1720</f>
        <v>0</v>
      </c>
      <c r="AB719" s="788">
        <f>'2 уровень'!AH1720</f>
        <v>0</v>
      </c>
      <c r="AC719" s="788">
        <f>'2 уровень'!AI1720</f>
        <v>0</v>
      </c>
      <c r="AD719" s="788">
        <f>'2 уровень'!AJ1720</f>
        <v>0</v>
      </c>
      <c r="AE719" s="788">
        <f>'2 уровень'!AK1720</f>
        <v>0</v>
      </c>
      <c r="AF719" s="2097">
        <f>'2 уровень'!AL1720</f>
        <v>0</v>
      </c>
      <c r="AG719" s="3782">
        <f>'2 уровень'!AM1720</f>
        <v>0</v>
      </c>
      <c r="AH719" s="788"/>
      <c r="AI719" s="788"/>
      <c r="AJ719" s="4250">
        <f>'2 уровень'!AN1720</f>
        <v>0</v>
      </c>
      <c r="AK719" s="4257">
        <f>'2 уровень'!AO1720</f>
        <v>0</v>
      </c>
      <c r="AL719" s="1339">
        <f t="shared" si="96"/>
        <v>0</v>
      </c>
      <c r="AM719" s="3825" t="e">
        <f t="shared" si="87"/>
        <v>#DIV/0!</v>
      </c>
      <c r="AN719" s="775"/>
      <c r="AO719" s="775"/>
      <c r="AP719" s="775"/>
      <c r="AQ719" s="775"/>
      <c r="AR719" s="775"/>
      <c r="AS719" s="775"/>
      <c r="AT719" s="775"/>
      <c r="AU719" s="775"/>
      <c r="AV719" s="775"/>
      <c r="AW719" s="775"/>
      <c r="AX719" s="775"/>
      <c r="AY719" s="775"/>
      <c r="AZ719" s="775"/>
      <c r="BA719" s="775"/>
      <c r="BB719" s="775"/>
      <c r="BC719" s="775"/>
      <c r="BD719" s="775"/>
      <c r="BE719" s="775"/>
      <c r="BF719" s="775"/>
      <c r="BG719" s="775"/>
      <c r="BH719" s="775"/>
      <c r="BI719" s="775"/>
      <c r="BJ719" s="775"/>
      <c r="BK719" s="775"/>
      <c r="BL719" s="775"/>
      <c r="BM719" s="775"/>
      <c r="BN719" s="775"/>
      <c r="BO719" s="775"/>
      <c r="BP719" s="775"/>
      <c r="BQ719" s="775"/>
      <c r="BR719" s="775"/>
      <c r="BS719" s="775"/>
      <c r="BT719" s="775"/>
      <c r="BU719" s="775"/>
      <c r="BV719" s="775"/>
      <c r="BW719" s="775"/>
      <c r="BX719" s="775"/>
      <c r="BY719" s="775"/>
      <c r="BZ719" s="775"/>
      <c r="CA719" s="775"/>
      <c r="CB719" s="775"/>
      <c r="CC719" s="775"/>
      <c r="CD719" s="775"/>
      <c r="CE719" s="775"/>
      <c r="CF719" s="775"/>
      <c r="CG719" s="775"/>
      <c r="CH719" s="775"/>
      <c r="CI719" s="775"/>
      <c r="CJ719" s="775"/>
      <c r="CK719" s="775"/>
      <c r="CL719" s="775"/>
      <c r="CM719" s="775"/>
      <c r="CN719" s="775"/>
      <c r="CO719" s="775"/>
      <c r="CP719" s="775"/>
      <c r="CQ719" s="775"/>
      <c r="CR719" s="775"/>
      <c r="CS719" s="775"/>
      <c r="CT719" s="775"/>
      <c r="CU719" s="775"/>
      <c r="CV719" s="775"/>
      <c r="CW719" s="775"/>
      <c r="CX719" s="775"/>
      <c r="CY719" s="775"/>
      <c r="CZ719" s="775"/>
      <c r="DA719" s="775"/>
      <c r="DB719" s="775"/>
      <c r="DC719" s="775"/>
      <c r="DD719" s="775"/>
      <c r="DE719" s="775"/>
      <c r="DF719" s="775"/>
      <c r="DG719" s="775"/>
      <c r="DH719" s="775"/>
      <c r="DI719" s="775"/>
      <c r="DJ719" s="775"/>
      <c r="DK719" s="775"/>
      <c r="DL719" s="775"/>
      <c r="DM719" s="775"/>
      <c r="DN719" s="775"/>
      <c r="DO719" s="775"/>
      <c r="DP719" s="775"/>
      <c r="DQ719" s="775"/>
      <c r="DR719" s="775"/>
      <c r="DS719" s="775"/>
      <c r="DT719" s="775"/>
      <c r="DU719" s="775"/>
      <c r="DV719" s="775"/>
      <c r="DW719" s="775"/>
      <c r="DX719" s="775"/>
      <c r="DY719" s="775"/>
      <c r="DZ719" s="775"/>
      <c r="EA719" s="775"/>
      <c r="EB719" s="775"/>
      <c r="EC719" s="775"/>
      <c r="ED719" s="775"/>
      <c r="EE719" s="775"/>
      <c r="EF719" s="775"/>
      <c r="EG719" s="775"/>
      <c r="EH719" s="775"/>
      <c r="EI719" s="775"/>
      <c r="EJ719" s="775"/>
      <c r="EK719" s="775"/>
      <c r="EL719" s="775"/>
      <c r="EM719" s="775"/>
      <c r="EN719" s="775"/>
      <c r="EO719" s="775"/>
      <c r="EP719" s="775"/>
      <c r="EQ719" s="775"/>
      <c r="ER719" s="775"/>
      <c r="ES719" s="775"/>
      <c r="ET719" s="775"/>
      <c r="EU719" s="775"/>
      <c r="EV719" s="775"/>
      <c r="EW719" s="775"/>
      <c r="EX719" s="775"/>
      <c r="EY719" s="775"/>
      <c r="EZ719" s="775"/>
      <c r="FA719" s="775"/>
      <c r="FB719" s="775"/>
      <c r="FC719" s="775"/>
      <c r="FD719" s="775"/>
      <c r="FE719" s="775"/>
      <c r="FF719" s="775"/>
      <c r="FG719" s="775"/>
      <c r="FH719" s="775"/>
      <c r="FI719" s="775"/>
      <c r="FJ719" s="775"/>
      <c r="FK719" s="775"/>
      <c r="FL719" s="775"/>
      <c r="FM719" s="775"/>
      <c r="FN719" s="775"/>
      <c r="FO719" s="775"/>
      <c r="FP719" s="775"/>
      <c r="FQ719" s="775"/>
      <c r="FR719" s="775"/>
      <c r="FS719" s="775"/>
      <c r="FT719" s="775"/>
      <c r="FU719" s="775"/>
      <c r="FV719" s="775"/>
      <c r="FW719" s="775"/>
      <c r="FX719" s="775"/>
      <c r="FY719" s="775"/>
      <c r="FZ719" s="775"/>
      <c r="GA719" s="775"/>
      <c r="GB719" s="775"/>
      <c r="GC719" s="775"/>
      <c r="GD719" s="775"/>
      <c r="GE719" s="775"/>
      <c r="GF719" s="775"/>
      <c r="GG719" s="775"/>
      <c r="GH719" s="775"/>
      <c r="GI719" s="775"/>
      <c r="GJ719" s="775"/>
      <c r="GK719" s="775"/>
      <c r="GL719" s="775"/>
      <c r="GM719" s="775"/>
      <c r="GN719" s="775"/>
      <c r="GO719" s="775"/>
      <c r="GP719" s="775"/>
      <c r="GQ719" s="775"/>
      <c r="GR719" s="775"/>
      <c r="GS719" s="775"/>
      <c r="GT719" s="775"/>
      <c r="GU719" s="775"/>
      <c r="GV719" s="775"/>
    </row>
    <row r="720" spans="2:204" ht="45" x14ac:dyDescent="0.25">
      <c r="B720" s="1125" t="s">
        <v>409</v>
      </c>
      <c r="C720" s="34">
        <f>'2 уровень'!F1721</f>
        <v>51</v>
      </c>
      <c r="D720" s="34">
        <f>'2 уровень'!H1721</f>
        <v>0</v>
      </c>
      <c r="E720" s="34">
        <f>'2 уровень'!I1721</f>
        <v>29.75</v>
      </c>
      <c r="F720" s="34">
        <f>'2 уровень'!J1721</f>
        <v>49</v>
      </c>
      <c r="G720" s="780">
        <f>'2 уровень'!K1721</f>
        <v>164.70588235294116</v>
      </c>
      <c r="H720" s="3753">
        <f>'2 уровень'!L1721</f>
        <v>0</v>
      </c>
      <c r="I720" s="794">
        <f>'2 уровень'!M1721</f>
        <v>0</v>
      </c>
      <c r="J720" s="794">
        <f>'2 уровень'!N1721</f>
        <v>0</v>
      </c>
      <c r="K720" s="789">
        <f>'2 уровень'!O1721</f>
        <v>0</v>
      </c>
      <c r="L720" s="789">
        <f>'2 уровень'!R1721</f>
        <v>0</v>
      </c>
      <c r="M720" s="789">
        <f>'2 уровень'!S1721</f>
        <v>0</v>
      </c>
      <c r="N720" s="789">
        <f>'2 уровень'!T1721</f>
        <v>0</v>
      </c>
      <c r="O720" s="789">
        <f>'2 уровень'!U1721</f>
        <v>0</v>
      </c>
      <c r="P720" s="789">
        <f>'2 уровень'!V1721</f>
        <v>0</v>
      </c>
      <c r="Q720" s="788">
        <f>'2 уровень'!W1721</f>
        <v>0</v>
      </c>
      <c r="R720" s="788">
        <f>'2 уровень'!X1721</f>
        <v>0</v>
      </c>
      <c r="S720" s="788">
        <f>'2 уровень'!Y1721</f>
        <v>0</v>
      </c>
      <c r="T720" s="788">
        <f>'2 уровень'!Z1721</f>
        <v>0</v>
      </c>
      <c r="U720" s="788">
        <f>'2 уровень'!AA1721</f>
        <v>0</v>
      </c>
      <c r="V720" s="788">
        <f>'2 уровень'!AB1721</f>
        <v>0</v>
      </c>
      <c r="W720" s="788">
        <f>'2 уровень'!AC1721</f>
        <v>0</v>
      </c>
      <c r="X720" s="788">
        <f>'2 уровень'!AD1721</f>
        <v>0</v>
      </c>
      <c r="Y720" s="788">
        <f>'2 уровень'!AE1721</f>
        <v>0</v>
      </c>
      <c r="Z720" s="788">
        <f>'2 уровень'!AF1721</f>
        <v>0</v>
      </c>
      <c r="AA720" s="3205">
        <f>'2 уровень'!AG1721</f>
        <v>0</v>
      </c>
      <c r="AB720" s="788">
        <f>'2 уровень'!AH1721</f>
        <v>0</v>
      </c>
      <c r="AC720" s="788">
        <f>'2 уровень'!AI1721</f>
        <v>0</v>
      </c>
      <c r="AD720" s="788">
        <f>'2 уровень'!AJ1721</f>
        <v>0</v>
      </c>
      <c r="AE720" s="788">
        <f>'2 уровень'!AK1721</f>
        <v>0</v>
      </c>
      <c r="AF720" s="2097">
        <f>'2 уровень'!AL1721</f>
        <v>0</v>
      </c>
      <c r="AG720" s="3782">
        <f>'2 уровень'!AM1721</f>
        <v>0</v>
      </c>
      <c r="AH720" s="788"/>
      <c r="AI720" s="788"/>
      <c r="AJ720" s="4250">
        <f>'2 уровень'!AN1721</f>
        <v>0</v>
      </c>
      <c r="AK720" s="4257">
        <f>'2 уровень'!AO1721</f>
        <v>0</v>
      </c>
      <c r="AL720" s="1339">
        <f t="shared" si="96"/>
        <v>0</v>
      </c>
      <c r="AM720" s="3825">
        <f t="shared" si="87"/>
        <v>0</v>
      </c>
      <c r="AN720" s="775"/>
      <c r="AO720" s="775"/>
      <c r="AP720" s="775"/>
      <c r="AQ720" s="775"/>
      <c r="AR720" s="775"/>
      <c r="AS720" s="775"/>
      <c r="AT720" s="775"/>
      <c r="AU720" s="775"/>
      <c r="AV720" s="775"/>
      <c r="AW720" s="775"/>
      <c r="AX720" s="775"/>
      <c r="AY720" s="775"/>
      <c r="AZ720" s="775"/>
      <c r="BA720" s="775"/>
      <c r="BB720" s="775"/>
      <c r="BC720" s="775"/>
      <c r="BD720" s="775"/>
      <c r="BE720" s="775"/>
      <c r="BF720" s="775"/>
      <c r="BG720" s="775"/>
      <c r="BH720" s="775"/>
      <c r="BI720" s="775"/>
      <c r="BJ720" s="775"/>
      <c r="BK720" s="775"/>
      <c r="BL720" s="775"/>
      <c r="BM720" s="775"/>
      <c r="BN720" s="775"/>
      <c r="BO720" s="775"/>
      <c r="BP720" s="775"/>
      <c r="BQ720" s="775"/>
      <c r="BR720" s="775"/>
      <c r="BS720" s="775"/>
      <c r="BT720" s="775"/>
      <c r="BU720" s="775"/>
      <c r="BV720" s="775"/>
      <c r="BW720" s="775"/>
      <c r="BX720" s="775"/>
      <c r="BY720" s="775"/>
      <c r="BZ720" s="775"/>
      <c r="CA720" s="775"/>
      <c r="CB720" s="775"/>
      <c r="CC720" s="775"/>
      <c r="CD720" s="775"/>
      <c r="CE720" s="775"/>
      <c r="CF720" s="775"/>
      <c r="CG720" s="775"/>
      <c r="CH720" s="775"/>
      <c r="CI720" s="775"/>
      <c r="CJ720" s="775"/>
      <c r="CK720" s="775"/>
      <c r="CL720" s="775"/>
      <c r="CM720" s="775"/>
      <c r="CN720" s="775"/>
      <c r="CO720" s="775"/>
      <c r="CP720" s="775"/>
      <c r="CQ720" s="775"/>
      <c r="CR720" s="775"/>
      <c r="CS720" s="775"/>
      <c r="CT720" s="775"/>
      <c r="CU720" s="775"/>
      <c r="CV720" s="775"/>
      <c r="CW720" s="775"/>
      <c r="CX720" s="775"/>
      <c r="CY720" s="775"/>
      <c r="CZ720" s="775"/>
      <c r="DA720" s="775"/>
      <c r="DB720" s="775"/>
      <c r="DC720" s="775"/>
      <c r="DD720" s="775"/>
      <c r="DE720" s="775"/>
      <c r="DF720" s="775"/>
      <c r="DG720" s="775"/>
      <c r="DH720" s="775"/>
      <c r="DI720" s="775"/>
      <c r="DJ720" s="775"/>
      <c r="DK720" s="775"/>
      <c r="DL720" s="775"/>
      <c r="DM720" s="775"/>
      <c r="DN720" s="775"/>
      <c r="DO720" s="775"/>
      <c r="DP720" s="775"/>
      <c r="DQ720" s="775"/>
      <c r="DR720" s="775"/>
      <c r="DS720" s="775"/>
      <c r="DT720" s="775"/>
      <c r="DU720" s="775"/>
      <c r="DV720" s="775"/>
      <c r="DW720" s="775"/>
      <c r="DX720" s="775"/>
      <c r="DY720" s="775"/>
      <c r="DZ720" s="775"/>
      <c r="EA720" s="775"/>
      <c r="EB720" s="775"/>
      <c r="EC720" s="775"/>
      <c r="ED720" s="775"/>
      <c r="EE720" s="775"/>
      <c r="EF720" s="775"/>
      <c r="EG720" s="775"/>
      <c r="EH720" s="775"/>
      <c r="EI720" s="775"/>
      <c r="EJ720" s="775"/>
      <c r="EK720" s="775"/>
      <c r="EL720" s="775"/>
      <c r="EM720" s="775"/>
      <c r="EN720" s="775"/>
      <c r="EO720" s="775"/>
      <c r="EP720" s="775"/>
      <c r="EQ720" s="775"/>
      <c r="ER720" s="775"/>
      <c r="ES720" s="775"/>
      <c r="ET720" s="775"/>
      <c r="EU720" s="775"/>
      <c r="EV720" s="775"/>
      <c r="EW720" s="775"/>
      <c r="EX720" s="775"/>
      <c r="EY720" s="775"/>
      <c r="EZ720" s="775"/>
      <c r="FA720" s="775"/>
      <c r="FB720" s="775"/>
      <c r="FC720" s="775"/>
      <c r="FD720" s="775"/>
      <c r="FE720" s="775"/>
      <c r="FF720" s="775"/>
      <c r="FG720" s="775"/>
      <c r="FH720" s="775"/>
      <c r="FI720" s="775"/>
      <c r="FJ720" s="775"/>
      <c r="FK720" s="775"/>
      <c r="FL720" s="775"/>
      <c r="FM720" s="775"/>
      <c r="FN720" s="775"/>
      <c r="FO720" s="775"/>
      <c r="FP720" s="775"/>
      <c r="FQ720" s="775"/>
      <c r="FR720" s="775"/>
      <c r="FS720" s="775"/>
      <c r="FT720" s="775"/>
      <c r="FU720" s="775"/>
      <c r="FV720" s="775"/>
      <c r="FW720" s="775"/>
      <c r="FX720" s="775"/>
      <c r="FY720" s="775"/>
      <c r="FZ720" s="775"/>
      <c r="GA720" s="775"/>
      <c r="GB720" s="775"/>
      <c r="GC720" s="775"/>
      <c r="GD720" s="775"/>
      <c r="GE720" s="775"/>
      <c r="GF720" s="775"/>
      <c r="GG720" s="775"/>
      <c r="GH720" s="775"/>
      <c r="GI720" s="775"/>
      <c r="GJ720" s="775"/>
      <c r="GK720" s="775"/>
      <c r="GL720" s="775"/>
      <c r="GM720" s="775"/>
      <c r="GN720" s="775"/>
      <c r="GO720" s="775"/>
      <c r="GP720" s="775"/>
      <c r="GQ720" s="775"/>
      <c r="GR720" s="775"/>
      <c r="GS720" s="775"/>
      <c r="GT720" s="775"/>
      <c r="GU720" s="775"/>
      <c r="GV720" s="775"/>
    </row>
    <row r="721" spans="1:204" ht="30" x14ac:dyDescent="0.25">
      <c r="B721" s="1125" t="s">
        <v>410</v>
      </c>
      <c r="C721" s="34">
        <f>'2 уровень'!F1722</f>
        <v>121</v>
      </c>
      <c r="D721" s="34">
        <f>'2 уровень'!H1722</f>
        <v>0</v>
      </c>
      <c r="E721" s="34">
        <f>'2 уровень'!I1722</f>
        <v>70.583333333333343</v>
      </c>
      <c r="F721" s="34">
        <f>'2 уровень'!J1722</f>
        <v>58</v>
      </c>
      <c r="G721" s="780">
        <f>'2 уровень'!K1722</f>
        <v>82.172373081463974</v>
      </c>
      <c r="H721" s="3753">
        <f>'2 уровень'!L1722</f>
        <v>0</v>
      </c>
      <c r="I721" s="794">
        <f>'2 уровень'!M1722</f>
        <v>0</v>
      </c>
      <c r="J721" s="794">
        <f>'2 уровень'!N1722</f>
        <v>0</v>
      </c>
      <c r="K721" s="789">
        <f>'2 уровень'!O1722</f>
        <v>0</v>
      </c>
      <c r="L721" s="789">
        <f>'2 уровень'!R1722</f>
        <v>0</v>
      </c>
      <c r="M721" s="789">
        <f>'2 уровень'!S1722</f>
        <v>0</v>
      </c>
      <c r="N721" s="789">
        <f>'2 уровень'!T1722</f>
        <v>0</v>
      </c>
      <c r="O721" s="789">
        <f>'2 уровень'!U1722</f>
        <v>0</v>
      </c>
      <c r="P721" s="789">
        <f>'2 уровень'!V1722</f>
        <v>0</v>
      </c>
      <c r="Q721" s="788">
        <f>'2 уровень'!W1722</f>
        <v>0</v>
      </c>
      <c r="R721" s="788">
        <f>'2 уровень'!X1722</f>
        <v>0</v>
      </c>
      <c r="S721" s="788">
        <f>'2 уровень'!Y1722</f>
        <v>0</v>
      </c>
      <c r="T721" s="788">
        <f>'2 уровень'!Z1722</f>
        <v>0</v>
      </c>
      <c r="U721" s="788">
        <f>'2 уровень'!AA1722</f>
        <v>0</v>
      </c>
      <c r="V721" s="788">
        <f>'2 уровень'!AB1722</f>
        <v>0</v>
      </c>
      <c r="W721" s="788">
        <f>'2 уровень'!AC1722</f>
        <v>0</v>
      </c>
      <c r="X721" s="788">
        <f>'2 уровень'!AD1722</f>
        <v>0</v>
      </c>
      <c r="Y721" s="788">
        <f>'2 уровень'!AE1722</f>
        <v>0</v>
      </c>
      <c r="Z721" s="788">
        <f>'2 уровень'!AF1722</f>
        <v>0</v>
      </c>
      <c r="AA721" s="3205">
        <f>'2 уровень'!AG1722</f>
        <v>0</v>
      </c>
      <c r="AB721" s="788">
        <f>'2 уровень'!AH1722</f>
        <v>0</v>
      </c>
      <c r="AC721" s="788">
        <f>'2 уровень'!AI1722</f>
        <v>0</v>
      </c>
      <c r="AD721" s="788">
        <f>'2 уровень'!AJ1722</f>
        <v>0</v>
      </c>
      <c r="AE721" s="788">
        <f>'2 уровень'!AK1722</f>
        <v>0</v>
      </c>
      <c r="AF721" s="2097">
        <f>'2 уровень'!AL1722</f>
        <v>0</v>
      </c>
      <c r="AG721" s="3782">
        <f>'2 уровень'!AM1722</f>
        <v>0</v>
      </c>
      <c r="AH721" s="788"/>
      <c r="AI721" s="788"/>
      <c r="AJ721" s="4250">
        <f>'2 уровень'!AN1722</f>
        <v>0</v>
      </c>
      <c r="AK721" s="4257">
        <f>'2 уровень'!AO1722</f>
        <v>0</v>
      </c>
      <c r="AL721" s="1339">
        <f t="shared" si="96"/>
        <v>0</v>
      </c>
      <c r="AM721" s="3825">
        <f t="shared" si="87"/>
        <v>0</v>
      </c>
      <c r="AN721" s="775"/>
      <c r="AO721" s="775"/>
      <c r="AP721" s="775"/>
      <c r="AQ721" s="775"/>
      <c r="AR721" s="775"/>
      <c r="AS721" s="775"/>
      <c r="AT721" s="775"/>
      <c r="AU721" s="775"/>
      <c r="AV721" s="775"/>
      <c r="AW721" s="775"/>
      <c r="AX721" s="775"/>
      <c r="AY721" s="775"/>
      <c r="AZ721" s="775"/>
      <c r="BA721" s="775"/>
      <c r="BB721" s="775"/>
      <c r="BC721" s="775"/>
      <c r="BD721" s="775"/>
      <c r="BE721" s="775"/>
      <c r="BF721" s="775"/>
      <c r="BG721" s="775"/>
      <c r="BH721" s="775"/>
      <c r="BI721" s="775"/>
      <c r="BJ721" s="775"/>
      <c r="BK721" s="775"/>
      <c r="BL721" s="775"/>
      <c r="BM721" s="775"/>
      <c r="BN721" s="775"/>
      <c r="BO721" s="775"/>
      <c r="BP721" s="775"/>
      <c r="BQ721" s="775"/>
      <c r="BR721" s="775"/>
      <c r="BS721" s="775"/>
      <c r="BT721" s="775"/>
      <c r="BU721" s="775"/>
      <c r="BV721" s="775"/>
      <c r="BW721" s="775"/>
      <c r="BX721" s="775"/>
      <c r="BY721" s="775"/>
      <c r="BZ721" s="775"/>
      <c r="CA721" s="775"/>
      <c r="CB721" s="775"/>
      <c r="CC721" s="775"/>
      <c r="CD721" s="775"/>
      <c r="CE721" s="775"/>
      <c r="CF721" s="775"/>
      <c r="CG721" s="775"/>
      <c r="CH721" s="775"/>
      <c r="CI721" s="775"/>
      <c r="CJ721" s="775"/>
      <c r="CK721" s="775"/>
      <c r="CL721" s="775"/>
      <c r="CM721" s="775"/>
      <c r="CN721" s="775"/>
      <c r="CO721" s="775"/>
      <c r="CP721" s="775"/>
      <c r="CQ721" s="775"/>
      <c r="CR721" s="775"/>
      <c r="CS721" s="775"/>
      <c r="CT721" s="775"/>
      <c r="CU721" s="775"/>
      <c r="CV721" s="775"/>
      <c r="CW721" s="775"/>
      <c r="CX721" s="775"/>
      <c r="CY721" s="775"/>
      <c r="CZ721" s="775"/>
      <c r="DA721" s="775"/>
      <c r="DB721" s="775"/>
      <c r="DC721" s="775"/>
      <c r="DD721" s="775"/>
      <c r="DE721" s="775"/>
      <c r="DF721" s="775"/>
      <c r="DG721" s="775"/>
      <c r="DH721" s="775"/>
      <c r="DI721" s="775"/>
      <c r="DJ721" s="775"/>
      <c r="DK721" s="775"/>
      <c r="DL721" s="775"/>
      <c r="DM721" s="775"/>
      <c r="DN721" s="775"/>
      <c r="DO721" s="775"/>
      <c r="DP721" s="775"/>
      <c r="DQ721" s="775"/>
      <c r="DR721" s="775"/>
      <c r="DS721" s="775"/>
      <c r="DT721" s="775"/>
      <c r="DU721" s="775"/>
      <c r="DV721" s="775"/>
      <c r="DW721" s="775"/>
      <c r="DX721" s="775"/>
      <c r="DY721" s="775"/>
      <c r="DZ721" s="775"/>
      <c r="EA721" s="775"/>
      <c r="EB721" s="775"/>
      <c r="EC721" s="775"/>
      <c r="ED721" s="775"/>
      <c r="EE721" s="775"/>
      <c r="EF721" s="775"/>
      <c r="EG721" s="775"/>
      <c r="EH721" s="775"/>
      <c r="EI721" s="775"/>
      <c r="EJ721" s="775"/>
      <c r="EK721" s="775"/>
      <c r="EL721" s="775"/>
      <c r="EM721" s="775"/>
      <c r="EN721" s="775"/>
      <c r="EO721" s="775"/>
      <c r="EP721" s="775"/>
      <c r="EQ721" s="775"/>
      <c r="ER721" s="775"/>
      <c r="ES721" s="775"/>
      <c r="ET721" s="775"/>
      <c r="EU721" s="775"/>
      <c r="EV721" s="775"/>
      <c r="EW721" s="775"/>
      <c r="EX721" s="775"/>
      <c r="EY721" s="775"/>
      <c r="EZ721" s="775"/>
      <c r="FA721" s="775"/>
      <c r="FB721" s="775"/>
      <c r="FC721" s="775"/>
      <c r="FD721" s="775"/>
      <c r="FE721" s="775"/>
      <c r="FF721" s="775"/>
      <c r="FG721" s="775"/>
      <c r="FH721" s="775"/>
      <c r="FI721" s="775"/>
      <c r="FJ721" s="775"/>
      <c r="FK721" s="775"/>
      <c r="FL721" s="775"/>
      <c r="FM721" s="775"/>
      <c r="FN721" s="775"/>
      <c r="FO721" s="775"/>
      <c r="FP721" s="775"/>
      <c r="FQ721" s="775"/>
      <c r="FR721" s="775"/>
      <c r="FS721" s="775"/>
      <c r="FT721" s="775"/>
      <c r="FU721" s="775"/>
      <c r="FV721" s="775"/>
      <c r="FW721" s="775"/>
      <c r="FX721" s="775"/>
      <c r="FY721" s="775"/>
      <c r="FZ721" s="775"/>
      <c r="GA721" s="775"/>
      <c r="GB721" s="775"/>
      <c r="GC721" s="775"/>
      <c r="GD721" s="775"/>
      <c r="GE721" s="775"/>
      <c r="GF721" s="775"/>
      <c r="GG721" s="775"/>
      <c r="GH721" s="775"/>
      <c r="GI721" s="775"/>
      <c r="GJ721" s="775"/>
      <c r="GK721" s="775"/>
      <c r="GL721" s="775"/>
      <c r="GM721" s="775"/>
      <c r="GN721" s="775"/>
      <c r="GO721" s="775"/>
      <c r="GP721" s="775"/>
      <c r="GQ721" s="775"/>
      <c r="GR721" s="775"/>
      <c r="GS721" s="775"/>
      <c r="GT721" s="775"/>
      <c r="GU721" s="775"/>
      <c r="GV721" s="775"/>
    </row>
    <row r="722" spans="1:204" ht="45" x14ac:dyDescent="0.25">
      <c r="B722" s="1775" t="s">
        <v>411</v>
      </c>
      <c r="C722" s="34">
        <f>'2 уровень'!F1723</f>
        <v>9608</v>
      </c>
      <c r="D722" s="34">
        <f>'2 уровень'!H1723</f>
        <v>0</v>
      </c>
      <c r="E722" s="34">
        <f>'2 уровень'!I1723</f>
        <v>5604.6666666666661</v>
      </c>
      <c r="F722" s="34">
        <f>'2 уровень'!J1723</f>
        <v>2650</v>
      </c>
      <c r="G722" s="780">
        <f>'2 уровень'!K1723</f>
        <v>47.282026882359943</v>
      </c>
      <c r="H722" s="3753">
        <f>'2 уровень'!L1723</f>
        <v>0</v>
      </c>
      <c r="I722" s="794">
        <f>'2 уровень'!M1723</f>
        <v>0</v>
      </c>
      <c r="J722" s="794">
        <f>'2 уровень'!N1723</f>
        <v>0</v>
      </c>
      <c r="K722" s="789">
        <f>'2 уровень'!O1723</f>
        <v>0</v>
      </c>
      <c r="L722" s="789">
        <f>'2 уровень'!R1723</f>
        <v>0</v>
      </c>
      <c r="M722" s="789">
        <f>'2 уровень'!S1723</f>
        <v>0</v>
      </c>
      <c r="N722" s="789">
        <f>'2 уровень'!T1723</f>
        <v>0</v>
      </c>
      <c r="O722" s="789">
        <f>'2 уровень'!U1723</f>
        <v>0</v>
      </c>
      <c r="P722" s="789">
        <f>'2 уровень'!V1723</f>
        <v>0</v>
      </c>
      <c r="Q722" s="788">
        <f>'2 уровень'!W1723</f>
        <v>0</v>
      </c>
      <c r="R722" s="788">
        <f>'2 уровень'!X1723</f>
        <v>0</v>
      </c>
      <c r="S722" s="788">
        <f>'2 уровень'!Y1723</f>
        <v>0</v>
      </c>
      <c r="T722" s="788">
        <f>'2 уровень'!Z1723</f>
        <v>0</v>
      </c>
      <c r="U722" s="788">
        <f>'2 уровень'!AA1723</f>
        <v>0</v>
      </c>
      <c r="V722" s="788">
        <f>'2 уровень'!AB1723</f>
        <v>0</v>
      </c>
      <c r="W722" s="788">
        <f>'2 уровень'!AC1723</f>
        <v>0</v>
      </c>
      <c r="X722" s="788">
        <f>'2 уровень'!AD1723</f>
        <v>0</v>
      </c>
      <c r="Y722" s="788">
        <f>'2 уровень'!AE1723</f>
        <v>0</v>
      </c>
      <c r="Z722" s="788">
        <f>'2 уровень'!AF1723</f>
        <v>0</v>
      </c>
      <c r="AA722" s="3205">
        <f>'2 уровень'!AG1723</f>
        <v>0</v>
      </c>
      <c r="AB722" s="788">
        <f>'2 уровень'!AH1723</f>
        <v>0</v>
      </c>
      <c r="AC722" s="788">
        <f>'2 уровень'!AI1723</f>
        <v>0</v>
      </c>
      <c r="AD722" s="788">
        <f>'2 уровень'!AJ1723</f>
        <v>0</v>
      </c>
      <c r="AE722" s="788">
        <f>'2 уровень'!AK1723</f>
        <v>0</v>
      </c>
      <c r="AF722" s="2097">
        <f>'2 уровень'!AL1723</f>
        <v>0</v>
      </c>
      <c r="AG722" s="3782">
        <f>'2 уровень'!AM1723</f>
        <v>0</v>
      </c>
      <c r="AH722" s="788"/>
      <c r="AI722" s="788"/>
      <c r="AJ722" s="4250">
        <f>'2 уровень'!AN1723</f>
        <v>0</v>
      </c>
      <c r="AK722" s="4257">
        <f>'2 уровень'!AO1723</f>
        <v>0</v>
      </c>
      <c r="AL722" s="1339">
        <f t="shared" si="96"/>
        <v>0</v>
      </c>
      <c r="AM722" s="3825">
        <f t="shared" si="87"/>
        <v>0</v>
      </c>
      <c r="AN722" s="775"/>
      <c r="AO722" s="775"/>
      <c r="AP722" s="775"/>
      <c r="AQ722" s="775"/>
      <c r="AR722" s="775"/>
      <c r="AS722" s="775"/>
      <c r="AT722" s="775"/>
      <c r="AU722" s="775"/>
      <c r="AV722" s="775"/>
      <c r="AW722" s="775"/>
      <c r="AX722" s="775"/>
      <c r="AY722" s="775"/>
      <c r="AZ722" s="775"/>
      <c r="BA722" s="775"/>
      <c r="BB722" s="775"/>
      <c r="BC722" s="775"/>
      <c r="BD722" s="775"/>
      <c r="BE722" s="775"/>
      <c r="BF722" s="775"/>
      <c r="BG722" s="775"/>
      <c r="BH722" s="775"/>
      <c r="BI722" s="775"/>
      <c r="BJ722" s="775"/>
      <c r="BK722" s="775"/>
      <c r="BL722" s="775"/>
      <c r="BM722" s="775"/>
      <c r="BN722" s="775"/>
      <c r="BO722" s="775"/>
      <c r="BP722" s="775"/>
      <c r="BQ722" s="775"/>
      <c r="BR722" s="775"/>
      <c r="BS722" s="775"/>
      <c r="BT722" s="775"/>
      <c r="BU722" s="775"/>
      <c r="BV722" s="775"/>
      <c r="BW722" s="775"/>
      <c r="BX722" s="775"/>
      <c r="BY722" s="775"/>
      <c r="BZ722" s="775"/>
      <c r="CA722" s="775"/>
      <c r="CB722" s="775"/>
      <c r="CC722" s="775"/>
      <c r="CD722" s="775"/>
      <c r="CE722" s="775"/>
      <c r="CF722" s="775"/>
      <c r="CG722" s="775"/>
      <c r="CH722" s="775"/>
      <c r="CI722" s="775"/>
      <c r="CJ722" s="775"/>
      <c r="CK722" s="775"/>
      <c r="CL722" s="775"/>
      <c r="CM722" s="775"/>
      <c r="CN722" s="775"/>
      <c r="CO722" s="775"/>
      <c r="CP722" s="775"/>
      <c r="CQ722" s="775"/>
      <c r="CR722" s="775"/>
      <c r="CS722" s="775"/>
      <c r="CT722" s="775"/>
      <c r="CU722" s="775"/>
      <c r="CV722" s="775"/>
      <c r="CW722" s="775"/>
      <c r="CX722" s="775"/>
      <c r="CY722" s="775"/>
      <c r="CZ722" s="775"/>
      <c r="DA722" s="775"/>
      <c r="DB722" s="775"/>
      <c r="DC722" s="775"/>
      <c r="DD722" s="775"/>
      <c r="DE722" s="775"/>
      <c r="DF722" s="775"/>
      <c r="DG722" s="775"/>
      <c r="DH722" s="775"/>
      <c r="DI722" s="775"/>
      <c r="DJ722" s="775"/>
      <c r="DK722" s="775"/>
      <c r="DL722" s="775"/>
      <c r="DM722" s="775"/>
      <c r="DN722" s="775"/>
      <c r="DO722" s="775"/>
      <c r="DP722" s="775"/>
      <c r="DQ722" s="775"/>
      <c r="DR722" s="775"/>
      <c r="DS722" s="775"/>
      <c r="DT722" s="775"/>
      <c r="DU722" s="775"/>
      <c r="DV722" s="775"/>
      <c r="DW722" s="775"/>
      <c r="DX722" s="775"/>
      <c r="DY722" s="775"/>
      <c r="DZ722" s="775"/>
      <c r="EA722" s="775"/>
      <c r="EB722" s="775"/>
      <c r="EC722" s="775"/>
      <c r="ED722" s="775"/>
      <c r="EE722" s="775"/>
      <c r="EF722" s="775"/>
      <c r="EG722" s="775"/>
      <c r="EH722" s="775"/>
      <c r="EI722" s="775"/>
      <c r="EJ722" s="775"/>
      <c r="EK722" s="775"/>
      <c r="EL722" s="775"/>
      <c r="EM722" s="775"/>
      <c r="EN722" s="775"/>
      <c r="EO722" s="775"/>
      <c r="EP722" s="775"/>
      <c r="EQ722" s="775"/>
      <c r="ER722" s="775"/>
      <c r="ES722" s="775"/>
      <c r="ET722" s="775"/>
      <c r="EU722" s="775"/>
      <c r="EV722" s="775"/>
      <c r="EW722" s="775"/>
      <c r="EX722" s="775"/>
      <c r="EY722" s="775"/>
      <c r="EZ722" s="775"/>
      <c r="FA722" s="775"/>
      <c r="FB722" s="775"/>
      <c r="FC722" s="775"/>
      <c r="FD722" s="775"/>
      <c r="FE722" s="775"/>
      <c r="FF722" s="775"/>
      <c r="FG722" s="775"/>
      <c r="FH722" s="775"/>
      <c r="FI722" s="775"/>
      <c r="FJ722" s="775"/>
      <c r="FK722" s="775"/>
      <c r="FL722" s="775"/>
      <c r="FM722" s="775"/>
      <c r="FN722" s="775"/>
      <c r="FO722" s="775"/>
      <c r="FP722" s="775"/>
      <c r="FQ722" s="775"/>
      <c r="FR722" s="775"/>
      <c r="FS722" s="775"/>
      <c r="FT722" s="775"/>
      <c r="FU722" s="775"/>
      <c r="FV722" s="775"/>
      <c r="FW722" s="775"/>
      <c r="FX722" s="775"/>
      <c r="FY722" s="775"/>
      <c r="FZ722" s="775"/>
      <c r="GA722" s="775"/>
      <c r="GB722" s="775"/>
      <c r="GC722" s="775"/>
      <c r="GD722" s="775"/>
      <c r="GE722" s="775"/>
      <c r="GF722" s="775"/>
      <c r="GG722" s="775"/>
      <c r="GH722" s="775"/>
      <c r="GI722" s="775"/>
      <c r="GJ722" s="775"/>
      <c r="GK722" s="775"/>
      <c r="GL722" s="775"/>
      <c r="GM722" s="775"/>
      <c r="GN722" s="775"/>
      <c r="GO722" s="775"/>
      <c r="GP722" s="775"/>
      <c r="GQ722" s="775"/>
      <c r="GR722" s="775"/>
      <c r="GS722" s="775"/>
      <c r="GT722" s="775"/>
      <c r="GU722" s="775"/>
      <c r="GV722" s="775"/>
    </row>
    <row r="723" spans="1:204" ht="45" x14ac:dyDescent="0.25">
      <c r="B723" s="1125" t="s">
        <v>412</v>
      </c>
      <c r="C723" s="34">
        <f>'2 уровень'!F1724</f>
        <v>1600</v>
      </c>
      <c r="D723" s="34">
        <f>'2 уровень'!H1724</f>
        <v>0</v>
      </c>
      <c r="E723" s="34">
        <f>'2 уровень'!I1724</f>
        <v>933.33333333333337</v>
      </c>
      <c r="F723" s="34">
        <f>'2 уровень'!J1724</f>
        <v>206</v>
      </c>
      <c r="G723" s="780">
        <f>'2 уровень'!K1724</f>
        <v>22.071428571428569</v>
      </c>
      <c r="H723" s="3753">
        <f>'2 уровень'!L1724</f>
        <v>0</v>
      </c>
      <c r="I723" s="794">
        <f>'2 уровень'!M1724</f>
        <v>0</v>
      </c>
      <c r="J723" s="794">
        <f>'2 уровень'!N1724</f>
        <v>0</v>
      </c>
      <c r="K723" s="789">
        <f>'2 уровень'!O1724</f>
        <v>0</v>
      </c>
      <c r="L723" s="789">
        <f>'2 уровень'!R1724</f>
        <v>0</v>
      </c>
      <c r="M723" s="789">
        <f>'2 уровень'!S1724</f>
        <v>0</v>
      </c>
      <c r="N723" s="789">
        <f>'2 уровень'!T1724</f>
        <v>0</v>
      </c>
      <c r="O723" s="789">
        <f>'2 уровень'!U1724</f>
        <v>0</v>
      </c>
      <c r="P723" s="789">
        <f>'2 уровень'!V1724</f>
        <v>0</v>
      </c>
      <c r="Q723" s="788">
        <f>'2 уровень'!W1724</f>
        <v>0</v>
      </c>
      <c r="R723" s="788">
        <f>'2 уровень'!X1724</f>
        <v>0</v>
      </c>
      <c r="S723" s="788">
        <f>'2 уровень'!Y1724</f>
        <v>0</v>
      </c>
      <c r="T723" s="788">
        <f>'2 уровень'!Z1724</f>
        <v>0</v>
      </c>
      <c r="U723" s="788">
        <f>'2 уровень'!AA1724</f>
        <v>0</v>
      </c>
      <c r="V723" s="788">
        <f>'2 уровень'!AB1724</f>
        <v>0</v>
      </c>
      <c r="W723" s="788">
        <f>'2 уровень'!AC1724</f>
        <v>0</v>
      </c>
      <c r="X723" s="788">
        <f>'2 уровень'!AD1724</f>
        <v>0</v>
      </c>
      <c r="Y723" s="788">
        <f>'2 уровень'!AE1724</f>
        <v>0</v>
      </c>
      <c r="Z723" s="788">
        <f>'2 уровень'!AF1724</f>
        <v>0</v>
      </c>
      <c r="AA723" s="3205">
        <f>'2 уровень'!AG1724</f>
        <v>0</v>
      </c>
      <c r="AB723" s="788">
        <f>'2 уровень'!AH1724</f>
        <v>0</v>
      </c>
      <c r="AC723" s="788">
        <f>'2 уровень'!AI1724</f>
        <v>0</v>
      </c>
      <c r="AD723" s="788">
        <f>'2 уровень'!AJ1724</f>
        <v>0</v>
      </c>
      <c r="AE723" s="788">
        <f>'2 уровень'!AK1724</f>
        <v>0</v>
      </c>
      <c r="AF723" s="2097">
        <f>'2 уровень'!AL1724</f>
        <v>0</v>
      </c>
      <c r="AG723" s="3782">
        <f>'2 уровень'!AM1724</f>
        <v>0</v>
      </c>
      <c r="AH723" s="788"/>
      <c r="AI723" s="788"/>
      <c r="AJ723" s="4250">
        <f>'2 уровень'!AN1724</f>
        <v>0</v>
      </c>
      <c r="AK723" s="4257">
        <f>'2 уровень'!AO1724</f>
        <v>0</v>
      </c>
      <c r="AL723" s="1339">
        <f t="shared" si="96"/>
        <v>0</v>
      </c>
      <c r="AM723" s="3825">
        <f t="shared" si="87"/>
        <v>0</v>
      </c>
      <c r="AN723" s="775"/>
      <c r="AO723" s="775"/>
      <c r="AP723" s="775"/>
      <c r="AQ723" s="775"/>
      <c r="AR723" s="775"/>
      <c r="AS723" s="775"/>
      <c r="AT723" s="775"/>
      <c r="AU723" s="775"/>
      <c r="AV723" s="775"/>
      <c r="AW723" s="775"/>
      <c r="AX723" s="775"/>
      <c r="AY723" s="775"/>
      <c r="AZ723" s="775"/>
      <c r="BA723" s="775"/>
      <c r="BB723" s="775"/>
      <c r="BC723" s="775"/>
      <c r="BD723" s="775"/>
      <c r="BE723" s="775"/>
      <c r="BF723" s="775"/>
      <c r="BG723" s="775"/>
      <c r="BH723" s="775"/>
      <c r="BI723" s="775"/>
      <c r="BJ723" s="775"/>
      <c r="BK723" s="775"/>
      <c r="BL723" s="775"/>
      <c r="BM723" s="775"/>
      <c r="BN723" s="775"/>
      <c r="BO723" s="775"/>
      <c r="BP723" s="775"/>
      <c r="BQ723" s="775"/>
      <c r="BR723" s="775"/>
      <c r="BS723" s="775"/>
      <c r="BT723" s="775"/>
      <c r="BU723" s="775"/>
      <c r="BV723" s="775"/>
      <c r="BW723" s="775"/>
      <c r="BX723" s="775"/>
      <c r="BY723" s="775"/>
      <c r="BZ723" s="775"/>
      <c r="CA723" s="775"/>
      <c r="CB723" s="775"/>
      <c r="CC723" s="775"/>
      <c r="CD723" s="775"/>
      <c r="CE723" s="775"/>
      <c r="CF723" s="775"/>
      <c r="CG723" s="775"/>
      <c r="CH723" s="775"/>
      <c r="CI723" s="775"/>
      <c r="CJ723" s="775"/>
      <c r="CK723" s="775"/>
      <c r="CL723" s="775"/>
      <c r="CM723" s="775"/>
      <c r="CN723" s="775"/>
      <c r="CO723" s="775"/>
      <c r="CP723" s="775"/>
      <c r="CQ723" s="775"/>
      <c r="CR723" s="775"/>
      <c r="CS723" s="775"/>
      <c r="CT723" s="775"/>
      <c r="CU723" s="775"/>
      <c r="CV723" s="775"/>
      <c r="CW723" s="775"/>
      <c r="CX723" s="775"/>
      <c r="CY723" s="775"/>
      <c r="CZ723" s="775"/>
      <c r="DA723" s="775"/>
      <c r="DB723" s="775"/>
      <c r="DC723" s="775"/>
      <c r="DD723" s="775"/>
      <c r="DE723" s="775"/>
      <c r="DF723" s="775"/>
      <c r="DG723" s="775"/>
      <c r="DH723" s="775"/>
      <c r="DI723" s="775"/>
      <c r="DJ723" s="775"/>
      <c r="DK723" s="775"/>
      <c r="DL723" s="775"/>
      <c r="DM723" s="775"/>
      <c r="DN723" s="775"/>
      <c r="DO723" s="775"/>
      <c r="DP723" s="775"/>
      <c r="DQ723" s="775"/>
      <c r="DR723" s="775"/>
      <c r="DS723" s="775"/>
      <c r="DT723" s="775"/>
      <c r="DU723" s="775"/>
      <c r="DV723" s="775"/>
      <c r="DW723" s="775"/>
      <c r="DX723" s="775"/>
      <c r="DY723" s="775"/>
      <c r="DZ723" s="775"/>
      <c r="EA723" s="775"/>
      <c r="EB723" s="775"/>
      <c r="EC723" s="775"/>
      <c r="ED723" s="775"/>
      <c r="EE723" s="775"/>
      <c r="EF723" s="775"/>
      <c r="EG723" s="775"/>
      <c r="EH723" s="775"/>
      <c r="EI723" s="775"/>
      <c r="EJ723" s="775"/>
      <c r="EK723" s="775"/>
      <c r="EL723" s="775"/>
      <c r="EM723" s="775"/>
      <c r="EN723" s="775"/>
      <c r="EO723" s="775"/>
      <c r="EP723" s="775"/>
      <c r="EQ723" s="775"/>
      <c r="ER723" s="775"/>
      <c r="ES723" s="775"/>
      <c r="ET723" s="775"/>
      <c r="EU723" s="775"/>
      <c r="EV723" s="775"/>
      <c r="EW723" s="775"/>
      <c r="EX723" s="775"/>
      <c r="EY723" s="775"/>
      <c r="EZ723" s="775"/>
      <c r="FA723" s="775"/>
      <c r="FB723" s="775"/>
      <c r="FC723" s="775"/>
      <c r="FD723" s="775"/>
      <c r="FE723" s="775"/>
      <c r="FF723" s="775"/>
      <c r="FG723" s="775"/>
      <c r="FH723" s="775"/>
      <c r="FI723" s="775"/>
      <c r="FJ723" s="775"/>
      <c r="FK723" s="775"/>
      <c r="FL723" s="775"/>
      <c r="FM723" s="775"/>
      <c r="FN723" s="775"/>
      <c r="FO723" s="775"/>
      <c r="FP723" s="775"/>
      <c r="FQ723" s="775"/>
      <c r="FR723" s="775"/>
      <c r="FS723" s="775"/>
      <c r="FT723" s="775"/>
      <c r="FU723" s="775"/>
      <c r="FV723" s="775"/>
      <c r="FW723" s="775"/>
      <c r="FX723" s="775"/>
      <c r="FY723" s="775"/>
      <c r="FZ723" s="775"/>
      <c r="GA723" s="775"/>
      <c r="GB723" s="775"/>
      <c r="GC723" s="775"/>
      <c r="GD723" s="775"/>
      <c r="GE723" s="775"/>
      <c r="GF723" s="775"/>
      <c r="GG723" s="775"/>
      <c r="GH723" s="775"/>
      <c r="GI723" s="775"/>
      <c r="GJ723" s="775"/>
      <c r="GK723" s="775"/>
      <c r="GL723" s="775"/>
      <c r="GM723" s="775"/>
      <c r="GN723" s="775"/>
      <c r="GO723" s="775"/>
      <c r="GP723" s="775"/>
      <c r="GQ723" s="775"/>
      <c r="GR723" s="775"/>
      <c r="GS723" s="775"/>
      <c r="GT723" s="775"/>
      <c r="GU723" s="775"/>
      <c r="GV723" s="775"/>
    </row>
    <row r="724" spans="1:204" ht="30" x14ac:dyDescent="0.25">
      <c r="B724" s="1125" t="s">
        <v>445</v>
      </c>
      <c r="C724" s="34">
        <f>'2 уровень'!F1725</f>
        <v>0</v>
      </c>
      <c r="D724" s="34">
        <f>'2 уровень'!H1725</f>
        <v>0</v>
      </c>
      <c r="E724" s="34">
        <f>'2 уровень'!I1725</f>
        <v>0</v>
      </c>
      <c r="F724" s="34">
        <f>'2 уровень'!J1725</f>
        <v>0</v>
      </c>
      <c r="G724" s="780">
        <f>'2 уровень'!K1725</f>
        <v>0</v>
      </c>
      <c r="H724" s="3753">
        <f>'2 уровень'!L1725</f>
        <v>0</v>
      </c>
      <c r="I724" s="794">
        <f>'2 уровень'!M1725</f>
        <v>0</v>
      </c>
      <c r="J724" s="794">
        <f>'2 уровень'!N1725</f>
        <v>0</v>
      </c>
      <c r="K724" s="789">
        <f>'2 уровень'!O1725</f>
        <v>0</v>
      </c>
      <c r="L724" s="789">
        <f>'2 уровень'!R1725</f>
        <v>0</v>
      </c>
      <c r="M724" s="789">
        <f>'2 уровень'!S1725</f>
        <v>0</v>
      </c>
      <c r="N724" s="789">
        <f>'2 уровень'!T1725</f>
        <v>0</v>
      </c>
      <c r="O724" s="789">
        <f>'2 уровень'!U1725</f>
        <v>0</v>
      </c>
      <c r="P724" s="789">
        <f>'2 уровень'!V1725</f>
        <v>0</v>
      </c>
      <c r="Q724" s="788">
        <f>'2 уровень'!W1725</f>
        <v>0</v>
      </c>
      <c r="R724" s="788">
        <f>'2 уровень'!X1725</f>
        <v>0</v>
      </c>
      <c r="S724" s="788">
        <f>'2 уровень'!Y1725</f>
        <v>0</v>
      </c>
      <c r="T724" s="788">
        <f>'2 уровень'!Z1725</f>
        <v>0</v>
      </c>
      <c r="U724" s="788">
        <f>'2 уровень'!AA1725</f>
        <v>0</v>
      </c>
      <c r="V724" s="788">
        <f>'2 уровень'!AB1725</f>
        <v>0</v>
      </c>
      <c r="W724" s="788">
        <f>'2 уровень'!AC1725</f>
        <v>0</v>
      </c>
      <c r="X724" s="788">
        <f>'2 уровень'!AD1725</f>
        <v>0</v>
      </c>
      <c r="Y724" s="788">
        <f>'2 уровень'!AE1725</f>
        <v>0</v>
      </c>
      <c r="Z724" s="788">
        <f>'2 уровень'!AF1725</f>
        <v>0</v>
      </c>
      <c r="AA724" s="3205">
        <f>'2 уровень'!AG1725</f>
        <v>0</v>
      </c>
      <c r="AB724" s="788">
        <f>'2 уровень'!AH1725</f>
        <v>0</v>
      </c>
      <c r="AC724" s="788">
        <f>'2 уровень'!AI1725</f>
        <v>0</v>
      </c>
      <c r="AD724" s="788">
        <f>'2 уровень'!AJ1725</f>
        <v>0</v>
      </c>
      <c r="AE724" s="788">
        <f>'2 уровень'!AK1725</f>
        <v>0</v>
      </c>
      <c r="AF724" s="2097">
        <f>'2 уровень'!AL1725</f>
        <v>0</v>
      </c>
      <c r="AG724" s="3782">
        <f>'2 уровень'!AM1725</f>
        <v>0</v>
      </c>
      <c r="AH724" s="788"/>
      <c r="AI724" s="788"/>
      <c r="AJ724" s="4250">
        <f>'2 уровень'!AN1725</f>
        <v>0</v>
      </c>
      <c r="AK724" s="4257">
        <f>'2 уровень'!AO1725</f>
        <v>0</v>
      </c>
      <c r="AL724" s="1339">
        <f t="shared" si="96"/>
        <v>0</v>
      </c>
      <c r="AM724" s="3825" t="e">
        <f t="shared" si="87"/>
        <v>#DIV/0!</v>
      </c>
      <c r="AN724" s="775"/>
      <c r="AO724" s="775"/>
      <c r="AP724" s="775"/>
      <c r="AQ724" s="775"/>
      <c r="AR724" s="775"/>
      <c r="AS724" s="775"/>
      <c r="AT724" s="775"/>
      <c r="AU724" s="775"/>
      <c r="AV724" s="775"/>
      <c r="AW724" s="775"/>
      <c r="AX724" s="775"/>
      <c r="AY724" s="775"/>
      <c r="AZ724" s="775"/>
      <c r="BA724" s="775"/>
      <c r="BB724" s="775"/>
      <c r="BC724" s="775"/>
      <c r="BD724" s="775"/>
      <c r="BE724" s="775"/>
      <c r="BF724" s="775"/>
      <c r="BG724" s="775"/>
      <c r="BH724" s="775"/>
      <c r="BI724" s="775"/>
      <c r="BJ724" s="775"/>
      <c r="BK724" s="775"/>
      <c r="BL724" s="775"/>
      <c r="BM724" s="775"/>
      <c r="BN724" s="775"/>
      <c r="BO724" s="775"/>
      <c r="BP724" s="775"/>
      <c r="BQ724" s="775"/>
      <c r="BR724" s="775"/>
      <c r="BS724" s="775"/>
      <c r="BT724" s="775"/>
      <c r="BU724" s="775"/>
      <c r="BV724" s="775"/>
      <c r="BW724" s="775"/>
      <c r="BX724" s="775"/>
      <c r="BY724" s="775"/>
      <c r="BZ724" s="775"/>
      <c r="CA724" s="775"/>
      <c r="CB724" s="775"/>
      <c r="CC724" s="775"/>
      <c r="CD724" s="775"/>
      <c r="CE724" s="775"/>
      <c r="CF724" s="775"/>
      <c r="CG724" s="775"/>
      <c r="CH724" s="775"/>
      <c r="CI724" s="775"/>
      <c r="CJ724" s="775"/>
      <c r="CK724" s="775"/>
      <c r="CL724" s="775"/>
      <c r="CM724" s="775"/>
      <c r="CN724" s="775"/>
      <c r="CO724" s="775"/>
      <c r="CP724" s="775"/>
      <c r="CQ724" s="775"/>
      <c r="CR724" s="775"/>
      <c r="CS724" s="775"/>
      <c r="CT724" s="775"/>
      <c r="CU724" s="775"/>
      <c r="CV724" s="775"/>
      <c r="CW724" s="775"/>
      <c r="CX724" s="775"/>
      <c r="CY724" s="775"/>
      <c r="CZ724" s="775"/>
      <c r="DA724" s="775"/>
      <c r="DB724" s="775"/>
      <c r="DC724" s="775"/>
      <c r="DD724" s="775"/>
      <c r="DE724" s="775"/>
      <c r="DF724" s="775"/>
      <c r="DG724" s="775"/>
      <c r="DH724" s="775"/>
      <c r="DI724" s="775"/>
      <c r="DJ724" s="775"/>
      <c r="DK724" s="775"/>
      <c r="DL724" s="775"/>
      <c r="DM724" s="775"/>
      <c r="DN724" s="775"/>
      <c r="DO724" s="775"/>
      <c r="DP724" s="775"/>
      <c r="DQ724" s="775"/>
      <c r="DR724" s="775"/>
      <c r="DS724" s="775"/>
      <c r="DT724" s="775"/>
      <c r="DU724" s="775"/>
      <c r="DV724" s="775"/>
      <c r="DW724" s="775"/>
      <c r="DX724" s="775"/>
      <c r="DY724" s="775"/>
      <c r="DZ724" s="775"/>
      <c r="EA724" s="775"/>
      <c r="EB724" s="775"/>
      <c r="EC724" s="775"/>
      <c r="ED724" s="775"/>
      <c r="EE724" s="775"/>
      <c r="EF724" s="775"/>
      <c r="EG724" s="775"/>
      <c r="EH724" s="775"/>
      <c r="EI724" s="775"/>
      <c r="EJ724" s="775"/>
      <c r="EK724" s="775"/>
      <c r="EL724" s="775"/>
      <c r="EM724" s="775"/>
      <c r="EN724" s="775"/>
      <c r="EO724" s="775"/>
      <c r="EP724" s="775"/>
      <c r="EQ724" s="775"/>
      <c r="ER724" s="775"/>
      <c r="ES724" s="775"/>
      <c r="ET724" s="775"/>
      <c r="EU724" s="775"/>
      <c r="EV724" s="775"/>
      <c r="EW724" s="775"/>
      <c r="EX724" s="775"/>
      <c r="EY724" s="775"/>
      <c r="EZ724" s="775"/>
      <c r="FA724" s="775"/>
      <c r="FB724" s="775"/>
      <c r="FC724" s="775"/>
      <c r="FD724" s="775"/>
      <c r="FE724" s="775"/>
      <c r="FF724" s="775"/>
      <c r="FG724" s="775"/>
      <c r="FH724" s="775"/>
      <c r="FI724" s="775"/>
      <c r="FJ724" s="775"/>
      <c r="FK724" s="775"/>
      <c r="FL724" s="775"/>
      <c r="FM724" s="775"/>
      <c r="FN724" s="775"/>
      <c r="FO724" s="775"/>
      <c r="FP724" s="775"/>
      <c r="FQ724" s="775"/>
      <c r="FR724" s="775"/>
      <c r="FS724" s="775"/>
      <c r="FT724" s="775"/>
      <c r="FU724" s="775"/>
      <c r="FV724" s="775"/>
      <c r="FW724" s="775"/>
      <c r="FX724" s="775"/>
      <c r="FY724" s="775"/>
      <c r="FZ724" s="775"/>
      <c r="GA724" s="775"/>
      <c r="GB724" s="775"/>
      <c r="GC724" s="775"/>
      <c r="GD724" s="775"/>
      <c r="GE724" s="775"/>
      <c r="GF724" s="775"/>
      <c r="GG724" s="775"/>
      <c r="GH724" s="775"/>
      <c r="GI724" s="775"/>
      <c r="GJ724" s="775"/>
      <c r="GK724" s="775"/>
      <c r="GL724" s="775"/>
      <c r="GM724" s="775"/>
      <c r="GN724" s="775"/>
      <c r="GO724" s="775"/>
      <c r="GP724" s="775"/>
      <c r="GQ724" s="775"/>
      <c r="GR724" s="775"/>
      <c r="GS724" s="775"/>
      <c r="GT724" s="775"/>
      <c r="GU724" s="775"/>
      <c r="GV724" s="775"/>
    </row>
    <row r="725" spans="1:204" ht="75" x14ac:dyDescent="0.25">
      <c r="B725" s="1125" t="s">
        <v>413</v>
      </c>
      <c r="C725" s="34">
        <f>'2 уровень'!F1726</f>
        <v>5931</v>
      </c>
      <c r="D725" s="34">
        <f>'2 уровень'!H1726</f>
        <v>0</v>
      </c>
      <c r="E725" s="34">
        <f>'2 уровень'!I1726</f>
        <v>3459.75</v>
      </c>
      <c r="F725" s="34">
        <f>'2 уровень'!J1726</f>
        <v>1449</v>
      </c>
      <c r="G725" s="780">
        <f>'2 уровень'!K1726</f>
        <v>41.881638846737481</v>
      </c>
      <c r="H725" s="3753">
        <f>'2 уровень'!L1726</f>
        <v>0</v>
      </c>
      <c r="I725" s="794">
        <f>'2 уровень'!M1726</f>
        <v>0</v>
      </c>
      <c r="J725" s="794">
        <f>'2 уровень'!N1726</f>
        <v>0</v>
      </c>
      <c r="K725" s="789">
        <f>'2 уровень'!O1726</f>
        <v>0</v>
      </c>
      <c r="L725" s="789">
        <f>'2 уровень'!R1726</f>
        <v>0</v>
      </c>
      <c r="M725" s="789">
        <f>'2 уровень'!S1726</f>
        <v>0</v>
      </c>
      <c r="N725" s="789">
        <f>'2 уровень'!T1726</f>
        <v>0</v>
      </c>
      <c r="O725" s="789">
        <f>'2 уровень'!U1726</f>
        <v>0</v>
      </c>
      <c r="P725" s="789">
        <f>'2 уровень'!V1726</f>
        <v>0</v>
      </c>
      <c r="Q725" s="788">
        <f>'2 уровень'!W1726</f>
        <v>0</v>
      </c>
      <c r="R725" s="788">
        <f>'2 уровень'!X1726</f>
        <v>0</v>
      </c>
      <c r="S725" s="788">
        <f>'2 уровень'!Y1726</f>
        <v>0</v>
      </c>
      <c r="T725" s="788">
        <f>'2 уровень'!Z1726</f>
        <v>0</v>
      </c>
      <c r="U725" s="788">
        <f>'2 уровень'!AA1726</f>
        <v>0</v>
      </c>
      <c r="V725" s="788">
        <f>'2 уровень'!AB1726</f>
        <v>0</v>
      </c>
      <c r="W725" s="788">
        <f>'2 уровень'!AC1726</f>
        <v>0</v>
      </c>
      <c r="X725" s="788">
        <f>'2 уровень'!AD1726</f>
        <v>0</v>
      </c>
      <c r="Y725" s="788">
        <f>'2 уровень'!AE1726</f>
        <v>0</v>
      </c>
      <c r="Z725" s="788">
        <f>'2 уровень'!AF1726</f>
        <v>0</v>
      </c>
      <c r="AA725" s="3205">
        <f>'2 уровень'!AG1726</f>
        <v>0</v>
      </c>
      <c r="AB725" s="788">
        <f>'2 уровень'!AH1726</f>
        <v>0</v>
      </c>
      <c r="AC725" s="788">
        <f>'2 уровень'!AI1726</f>
        <v>0</v>
      </c>
      <c r="AD725" s="788">
        <f>'2 уровень'!AJ1726</f>
        <v>0</v>
      </c>
      <c r="AE725" s="788">
        <f>'2 уровень'!AK1726</f>
        <v>0</v>
      </c>
      <c r="AF725" s="2097">
        <f>'2 уровень'!AL1726</f>
        <v>0</v>
      </c>
      <c r="AG725" s="3782">
        <f>'2 уровень'!AM1726</f>
        <v>0</v>
      </c>
      <c r="AH725" s="788"/>
      <c r="AI725" s="788"/>
      <c r="AJ725" s="4250">
        <f>'2 уровень'!AN1726</f>
        <v>0</v>
      </c>
      <c r="AK725" s="4257">
        <f>'2 уровень'!AO1726</f>
        <v>0</v>
      </c>
      <c r="AL725" s="1339">
        <f t="shared" si="96"/>
        <v>0</v>
      </c>
      <c r="AM725" s="3825">
        <f t="shared" ref="AM725:AM789" si="97">S725*1000/C725</f>
        <v>0</v>
      </c>
      <c r="AN725" s="775"/>
      <c r="AO725" s="775"/>
      <c r="AP725" s="775"/>
      <c r="AQ725" s="775"/>
      <c r="AR725" s="775"/>
      <c r="AS725" s="775"/>
      <c r="AT725" s="775"/>
      <c r="AU725" s="775"/>
      <c r="AV725" s="775"/>
      <c r="AW725" s="775"/>
      <c r="AX725" s="775"/>
      <c r="AY725" s="775"/>
      <c r="AZ725" s="775"/>
      <c r="BA725" s="775"/>
      <c r="BB725" s="775"/>
      <c r="BC725" s="775"/>
      <c r="BD725" s="775"/>
      <c r="BE725" s="775"/>
      <c r="BF725" s="775"/>
      <c r="BG725" s="775"/>
      <c r="BH725" s="775"/>
      <c r="BI725" s="775"/>
      <c r="BJ725" s="775"/>
      <c r="BK725" s="775"/>
      <c r="BL725" s="775"/>
      <c r="BM725" s="775"/>
      <c r="BN725" s="775"/>
      <c r="BO725" s="775"/>
      <c r="BP725" s="775"/>
      <c r="BQ725" s="775"/>
      <c r="BR725" s="775"/>
      <c r="BS725" s="775"/>
      <c r="BT725" s="775"/>
      <c r="BU725" s="775"/>
      <c r="BV725" s="775"/>
      <c r="BW725" s="775"/>
      <c r="BX725" s="775"/>
      <c r="BY725" s="775"/>
      <c r="BZ725" s="775"/>
      <c r="CA725" s="775"/>
      <c r="CB725" s="775"/>
      <c r="CC725" s="775"/>
      <c r="CD725" s="775"/>
      <c r="CE725" s="775"/>
      <c r="CF725" s="775"/>
      <c r="CG725" s="775"/>
      <c r="CH725" s="775"/>
      <c r="CI725" s="775"/>
      <c r="CJ725" s="775"/>
      <c r="CK725" s="775"/>
      <c r="CL725" s="775"/>
      <c r="CM725" s="775"/>
      <c r="CN725" s="775"/>
      <c r="CO725" s="775"/>
      <c r="CP725" s="775"/>
      <c r="CQ725" s="775"/>
      <c r="CR725" s="775"/>
      <c r="CS725" s="775"/>
      <c r="CT725" s="775"/>
      <c r="CU725" s="775"/>
      <c r="CV725" s="775"/>
      <c r="CW725" s="775"/>
      <c r="CX725" s="775"/>
      <c r="CY725" s="775"/>
      <c r="CZ725" s="775"/>
      <c r="DA725" s="775"/>
      <c r="DB725" s="775"/>
      <c r="DC725" s="775"/>
      <c r="DD725" s="775"/>
      <c r="DE725" s="775"/>
      <c r="DF725" s="775"/>
      <c r="DG725" s="775"/>
      <c r="DH725" s="775"/>
      <c r="DI725" s="775"/>
      <c r="DJ725" s="775"/>
      <c r="DK725" s="775"/>
      <c r="DL725" s="775"/>
      <c r="DM725" s="775"/>
      <c r="DN725" s="775"/>
      <c r="DO725" s="775"/>
      <c r="DP725" s="775"/>
      <c r="DQ725" s="775"/>
      <c r="DR725" s="775"/>
      <c r="DS725" s="775"/>
      <c r="DT725" s="775"/>
      <c r="DU725" s="775"/>
      <c r="DV725" s="775"/>
      <c r="DW725" s="775"/>
      <c r="DX725" s="775"/>
      <c r="DY725" s="775"/>
      <c r="DZ725" s="775"/>
      <c r="EA725" s="775"/>
      <c r="EB725" s="775"/>
      <c r="EC725" s="775"/>
      <c r="ED725" s="775"/>
      <c r="EE725" s="775"/>
      <c r="EF725" s="775"/>
      <c r="EG725" s="775"/>
      <c r="EH725" s="775"/>
      <c r="EI725" s="775"/>
      <c r="EJ725" s="775"/>
      <c r="EK725" s="775"/>
      <c r="EL725" s="775"/>
      <c r="EM725" s="775"/>
      <c r="EN725" s="775"/>
      <c r="EO725" s="775"/>
      <c r="EP725" s="775"/>
      <c r="EQ725" s="775"/>
      <c r="ER725" s="775"/>
      <c r="ES725" s="775"/>
      <c r="ET725" s="775"/>
      <c r="EU725" s="775"/>
      <c r="EV725" s="775"/>
      <c r="EW725" s="775"/>
      <c r="EX725" s="775"/>
      <c r="EY725" s="775"/>
      <c r="EZ725" s="775"/>
      <c r="FA725" s="775"/>
      <c r="FB725" s="775"/>
      <c r="FC725" s="775"/>
      <c r="FD725" s="775"/>
      <c r="FE725" s="775"/>
      <c r="FF725" s="775"/>
      <c r="FG725" s="775"/>
      <c r="FH725" s="775"/>
      <c r="FI725" s="775"/>
      <c r="FJ725" s="775"/>
      <c r="FK725" s="775"/>
      <c r="FL725" s="775"/>
      <c r="FM725" s="775"/>
      <c r="FN725" s="775"/>
      <c r="FO725" s="775"/>
      <c r="FP725" s="775"/>
      <c r="FQ725" s="775"/>
      <c r="FR725" s="775"/>
      <c r="FS725" s="775"/>
      <c r="FT725" s="775"/>
      <c r="FU725" s="775"/>
      <c r="FV725" s="775"/>
      <c r="FW725" s="775"/>
      <c r="FX725" s="775"/>
      <c r="FY725" s="775"/>
      <c r="FZ725" s="775"/>
      <c r="GA725" s="775"/>
      <c r="GB725" s="775"/>
      <c r="GC725" s="775"/>
      <c r="GD725" s="775"/>
      <c r="GE725" s="775"/>
      <c r="GF725" s="775"/>
      <c r="GG725" s="775"/>
      <c r="GH725" s="775"/>
      <c r="GI725" s="775"/>
      <c r="GJ725" s="775"/>
      <c r="GK725" s="775"/>
      <c r="GL725" s="775"/>
      <c r="GM725" s="775"/>
      <c r="GN725" s="775"/>
      <c r="GO725" s="775"/>
      <c r="GP725" s="775"/>
      <c r="GQ725" s="775"/>
      <c r="GR725" s="775"/>
      <c r="GS725" s="775"/>
      <c r="GT725" s="775"/>
      <c r="GU725" s="775"/>
      <c r="GV725" s="775"/>
    </row>
    <row r="726" spans="1:204" ht="60" x14ac:dyDescent="0.25">
      <c r="A726" s="24">
        <v>1</v>
      </c>
      <c r="B726" s="1125" t="s">
        <v>414</v>
      </c>
      <c r="C726" s="34">
        <f>'2 уровень'!F1727</f>
        <v>2077</v>
      </c>
      <c r="D726" s="34">
        <f>'2 уровень'!H1727</f>
        <v>0</v>
      </c>
      <c r="E726" s="34">
        <f>'2 уровень'!I1727</f>
        <v>1211.5833333333335</v>
      </c>
      <c r="F726" s="34">
        <f>'2 уровень'!J1727</f>
        <v>995</v>
      </c>
      <c r="G726" s="780">
        <f>'2 уровень'!K1727</f>
        <v>82.123942499484144</v>
      </c>
      <c r="H726" s="3753">
        <f>'2 уровень'!L1727</f>
        <v>0</v>
      </c>
      <c r="I726" s="794">
        <f>'2 уровень'!M1727</f>
        <v>0</v>
      </c>
      <c r="J726" s="794">
        <f>'2 уровень'!N1727</f>
        <v>0</v>
      </c>
      <c r="K726" s="789">
        <f>'2 уровень'!O1727</f>
        <v>0</v>
      </c>
      <c r="L726" s="789">
        <f>'2 уровень'!R1727</f>
        <v>0</v>
      </c>
      <c r="M726" s="789">
        <f>'2 уровень'!S1727</f>
        <v>0</v>
      </c>
      <c r="N726" s="789">
        <f>'2 уровень'!T1727</f>
        <v>0</v>
      </c>
      <c r="O726" s="789">
        <f>'2 уровень'!U1727</f>
        <v>0</v>
      </c>
      <c r="P726" s="789">
        <f>'2 уровень'!V1727</f>
        <v>0</v>
      </c>
      <c r="Q726" s="788">
        <f>'2 уровень'!W1727</f>
        <v>0</v>
      </c>
      <c r="R726" s="788">
        <f>'2 уровень'!X1727</f>
        <v>0</v>
      </c>
      <c r="S726" s="788">
        <f>'2 уровень'!Y1727</f>
        <v>0</v>
      </c>
      <c r="T726" s="788">
        <f>'2 уровень'!Z1727</f>
        <v>0</v>
      </c>
      <c r="U726" s="788">
        <f>'2 уровень'!AA1727</f>
        <v>0</v>
      </c>
      <c r="V726" s="788">
        <f>'2 уровень'!AB1727</f>
        <v>0</v>
      </c>
      <c r="W726" s="788">
        <f>'2 уровень'!AC1727</f>
        <v>0</v>
      </c>
      <c r="X726" s="788">
        <f>'2 уровень'!AD1727</f>
        <v>0</v>
      </c>
      <c r="Y726" s="788">
        <f>'2 уровень'!AE1727</f>
        <v>0</v>
      </c>
      <c r="Z726" s="788">
        <f>'2 уровень'!AF1727</f>
        <v>0</v>
      </c>
      <c r="AA726" s="3205">
        <f>'2 уровень'!AG1727</f>
        <v>0</v>
      </c>
      <c r="AB726" s="788">
        <f>'2 уровень'!AH1727</f>
        <v>0</v>
      </c>
      <c r="AC726" s="788">
        <f>'2 уровень'!AI1727</f>
        <v>0</v>
      </c>
      <c r="AD726" s="788">
        <f>'2 уровень'!AJ1727</f>
        <v>0</v>
      </c>
      <c r="AE726" s="788">
        <f>'2 уровень'!AK1727</f>
        <v>0</v>
      </c>
      <c r="AF726" s="2097">
        <f>'2 уровень'!AL1727</f>
        <v>0</v>
      </c>
      <c r="AG726" s="3782">
        <f>'2 уровень'!AM1727</f>
        <v>0</v>
      </c>
      <c r="AH726" s="788"/>
      <c r="AI726" s="788"/>
      <c r="AJ726" s="4250">
        <f>'2 уровень'!AN1727</f>
        <v>0</v>
      </c>
      <c r="AK726" s="4257">
        <f>'2 уровень'!AO1727</f>
        <v>0</v>
      </c>
      <c r="AL726" s="1339">
        <f t="shared" si="96"/>
        <v>0</v>
      </c>
      <c r="AM726" s="3825">
        <f t="shared" si="97"/>
        <v>0</v>
      </c>
      <c r="AN726" s="775"/>
      <c r="AO726" s="775"/>
      <c r="AP726" s="775"/>
      <c r="AQ726" s="775"/>
      <c r="AR726" s="775"/>
      <c r="AS726" s="775"/>
      <c r="AT726" s="775"/>
      <c r="AU726" s="775"/>
      <c r="AV726" s="775"/>
      <c r="AW726" s="775"/>
      <c r="AX726" s="775"/>
      <c r="AY726" s="775"/>
      <c r="AZ726" s="775"/>
      <c r="BA726" s="775"/>
      <c r="BB726" s="775"/>
      <c r="BC726" s="775"/>
      <c r="BD726" s="775"/>
      <c r="BE726" s="775"/>
      <c r="BF726" s="775"/>
      <c r="BG726" s="775"/>
      <c r="BH726" s="775"/>
      <c r="BI726" s="775"/>
      <c r="BJ726" s="775"/>
      <c r="BK726" s="775"/>
      <c r="BL726" s="775"/>
      <c r="BM726" s="775"/>
      <c r="BN726" s="775"/>
      <c r="BO726" s="775"/>
      <c r="BP726" s="775"/>
      <c r="BQ726" s="775"/>
      <c r="BR726" s="775"/>
      <c r="BS726" s="775"/>
      <c r="BT726" s="775"/>
      <c r="BU726" s="775"/>
      <c r="BV726" s="775"/>
      <c r="BW726" s="775"/>
      <c r="BX726" s="775"/>
      <c r="BY726" s="775"/>
      <c r="BZ726" s="775"/>
      <c r="CA726" s="775"/>
      <c r="CB726" s="775"/>
      <c r="CC726" s="775"/>
      <c r="CD726" s="775"/>
      <c r="CE726" s="775"/>
      <c r="CF726" s="775"/>
      <c r="CG726" s="775"/>
      <c r="CH726" s="775"/>
      <c r="CI726" s="775"/>
      <c r="CJ726" s="775"/>
      <c r="CK726" s="775"/>
      <c r="CL726" s="775"/>
      <c r="CM726" s="775"/>
      <c r="CN726" s="775"/>
      <c r="CO726" s="775"/>
      <c r="CP726" s="775"/>
      <c r="CQ726" s="775"/>
      <c r="CR726" s="775"/>
      <c r="CS726" s="775"/>
      <c r="CT726" s="775"/>
      <c r="CU726" s="775"/>
      <c r="CV726" s="775"/>
      <c r="CW726" s="775"/>
      <c r="CX726" s="775"/>
      <c r="CY726" s="775"/>
      <c r="CZ726" s="775"/>
      <c r="DA726" s="775"/>
      <c r="DB726" s="775"/>
      <c r="DC726" s="775"/>
      <c r="DD726" s="775"/>
      <c r="DE726" s="775"/>
      <c r="DF726" s="775"/>
      <c r="DG726" s="775"/>
      <c r="DH726" s="775"/>
      <c r="DI726" s="775"/>
      <c r="DJ726" s="775"/>
      <c r="DK726" s="775"/>
      <c r="DL726" s="775"/>
      <c r="DM726" s="775"/>
      <c r="DN726" s="775"/>
      <c r="DO726" s="775"/>
      <c r="DP726" s="775"/>
      <c r="DQ726" s="775"/>
      <c r="DR726" s="775"/>
      <c r="DS726" s="775"/>
      <c r="DT726" s="775"/>
      <c r="DU726" s="775"/>
      <c r="DV726" s="775"/>
      <c r="DW726" s="775"/>
      <c r="DX726" s="775"/>
      <c r="DY726" s="775"/>
      <c r="DZ726" s="775"/>
      <c r="EA726" s="775"/>
      <c r="EB726" s="775"/>
      <c r="EC726" s="775"/>
      <c r="ED726" s="775"/>
      <c r="EE726" s="775"/>
      <c r="EF726" s="775"/>
      <c r="EG726" s="775"/>
      <c r="EH726" s="775"/>
      <c r="EI726" s="775"/>
      <c r="EJ726" s="775"/>
      <c r="EK726" s="775"/>
      <c r="EL726" s="775"/>
      <c r="EM726" s="775"/>
      <c r="EN726" s="775"/>
      <c r="EO726" s="775"/>
      <c r="EP726" s="775"/>
      <c r="EQ726" s="775"/>
      <c r="ER726" s="775"/>
      <c r="ES726" s="775"/>
      <c r="ET726" s="775"/>
      <c r="EU726" s="775"/>
      <c r="EV726" s="775"/>
      <c r="EW726" s="775"/>
      <c r="EX726" s="775"/>
      <c r="EY726" s="775"/>
      <c r="EZ726" s="775"/>
      <c r="FA726" s="775"/>
      <c r="FB726" s="775"/>
      <c r="FC726" s="775"/>
      <c r="FD726" s="775"/>
      <c r="FE726" s="775"/>
      <c r="FF726" s="775"/>
      <c r="FG726" s="775"/>
      <c r="FH726" s="775"/>
      <c r="FI726" s="775"/>
      <c r="FJ726" s="775"/>
      <c r="FK726" s="775"/>
      <c r="FL726" s="775"/>
      <c r="FM726" s="775"/>
      <c r="FN726" s="775"/>
      <c r="FO726" s="775"/>
      <c r="FP726" s="775"/>
      <c r="FQ726" s="775"/>
      <c r="FR726" s="775"/>
      <c r="FS726" s="775"/>
      <c r="FT726" s="775"/>
      <c r="FU726" s="775"/>
      <c r="FV726" s="775"/>
      <c r="FW726" s="775"/>
      <c r="FX726" s="775"/>
      <c r="FY726" s="775"/>
      <c r="FZ726" s="775"/>
      <c r="GA726" s="775"/>
      <c r="GB726" s="775"/>
      <c r="GC726" s="775"/>
      <c r="GD726" s="775"/>
      <c r="GE726" s="775"/>
      <c r="GF726" s="775"/>
      <c r="GG726" s="775"/>
      <c r="GH726" s="775"/>
      <c r="GI726" s="775"/>
      <c r="GJ726" s="775"/>
      <c r="GK726" s="775"/>
      <c r="GL726" s="775"/>
      <c r="GM726" s="775"/>
      <c r="GN726" s="775"/>
      <c r="GO726" s="775"/>
      <c r="GP726" s="775"/>
      <c r="GQ726" s="775"/>
      <c r="GR726" s="775"/>
      <c r="GS726" s="775"/>
      <c r="GT726" s="775"/>
      <c r="GU726" s="775"/>
      <c r="GV726" s="775"/>
    </row>
    <row r="727" spans="1:204" ht="57.75" x14ac:dyDescent="0.25">
      <c r="A727" s="24">
        <v>1</v>
      </c>
      <c r="B727" s="1771" t="s">
        <v>506</v>
      </c>
      <c r="C727" s="34">
        <f>'2 уровень'!F1728</f>
        <v>2000</v>
      </c>
      <c r="D727" s="34">
        <f>'2 уровень'!H1728</f>
        <v>0</v>
      </c>
      <c r="E727" s="34">
        <f>'2 уровень'!I1728</f>
        <v>1166.6666666666665</v>
      </c>
      <c r="F727" s="34">
        <f>'2 уровень'!J1728</f>
        <v>916</v>
      </c>
      <c r="G727" s="780">
        <f>'2 уровень'!K1728</f>
        <v>78.51428571428572</v>
      </c>
      <c r="H727" s="3753">
        <f>'2 уровень'!L1728</f>
        <v>0</v>
      </c>
      <c r="I727" s="794">
        <f>'2 уровень'!M1728</f>
        <v>0</v>
      </c>
      <c r="J727" s="794">
        <f>'2 уровень'!N1728</f>
        <v>0</v>
      </c>
      <c r="K727" s="789">
        <f>'2 уровень'!O1728</f>
        <v>0</v>
      </c>
      <c r="L727" s="789">
        <f>'2 уровень'!R1728</f>
        <v>0</v>
      </c>
      <c r="M727" s="789">
        <f>'2 уровень'!S1728</f>
        <v>0</v>
      </c>
      <c r="N727" s="789">
        <f>'2 уровень'!T1728</f>
        <v>0</v>
      </c>
      <c r="O727" s="789">
        <f>'2 уровень'!U1728</f>
        <v>0</v>
      </c>
      <c r="P727" s="789">
        <f>'2 уровень'!V1728</f>
        <v>0</v>
      </c>
      <c r="Q727" s="788">
        <f>'2 уровень'!W1728</f>
        <v>0</v>
      </c>
      <c r="R727" s="788">
        <f>'2 уровень'!X1728</f>
        <v>0</v>
      </c>
      <c r="S727" s="788">
        <f>'2 уровень'!Y1728</f>
        <v>0</v>
      </c>
      <c r="T727" s="788">
        <f>'2 уровень'!Z1728</f>
        <v>0</v>
      </c>
      <c r="U727" s="788">
        <f>'2 уровень'!AA1728</f>
        <v>0</v>
      </c>
      <c r="V727" s="788">
        <f>'2 уровень'!AB1728</f>
        <v>0</v>
      </c>
      <c r="W727" s="788">
        <f>'2 уровень'!AC1728</f>
        <v>0</v>
      </c>
      <c r="X727" s="788">
        <f>'2 уровень'!AD1728</f>
        <v>0</v>
      </c>
      <c r="Y727" s="788">
        <f>'2 уровень'!AE1728</f>
        <v>0</v>
      </c>
      <c r="Z727" s="788">
        <f>'2 уровень'!AF1728</f>
        <v>0</v>
      </c>
      <c r="AA727" s="3205">
        <f>'2 уровень'!AG1728</f>
        <v>0</v>
      </c>
      <c r="AB727" s="788">
        <f>'2 уровень'!AH1728</f>
        <v>0</v>
      </c>
      <c r="AC727" s="788">
        <f>'2 уровень'!AI1728</f>
        <v>0</v>
      </c>
      <c r="AD727" s="788">
        <f>'2 уровень'!AJ1728</f>
        <v>0</v>
      </c>
      <c r="AE727" s="788">
        <f>'2 уровень'!AK1728</f>
        <v>0</v>
      </c>
      <c r="AF727" s="2097">
        <f>'2 уровень'!AL1728</f>
        <v>0</v>
      </c>
      <c r="AG727" s="3782">
        <f>'2 уровень'!AM1728</f>
        <v>0</v>
      </c>
      <c r="AH727" s="788"/>
      <c r="AI727" s="788"/>
      <c r="AJ727" s="4250">
        <f>'2 уровень'!AN1728</f>
        <v>0</v>
      </c>
      <c r="AK727" s="4257">
        <f>'2 уровень'!AO1728</f>
        <v>0</v>
      </c>
      <c r="AL727" s="1339">
        <f t="shared" si="96"/>
        <v>0</v>
      </c>
      <c r="AM727" s="3825">
        <f t="shared" si="97"/>
        <v>0</v>
      </c>
      <c r="AN727" s="775"/>
      <c r="AO727" s="775"/>
      <c r="AP727" s="775"/>
      <c r="AQ727" s="775"/>
      <c r="AR727" s="775"/>
      <c r="AS727" s="775"/>
      <c r="AT727" s="775"/>
      <c r="AU727" s="775"/>
      <c r="AV727" s="775"/>
      <c r="AW727" s="775"/>
      <c r="AX727" s="775"/>
      <c r="AY727" s="775"/>
      <c r="AZ727" s="775"/>
      <c r="BA727" s="775"/>
      <c r="BB727" s="775"/>
      <c r="BC727" s="775"/>
      <c r="BD727" s="775"/>
      <c r="BE727" s="775"/>
      <c r="BF727" s="775"/>
      <c r="BG727" s="775"/>
      <c r="BH727" s="775"/>
      <c r="BI727" s="775"/>
      <c r="BJ727" s="775"/>
      <c r="BK727" s="775"/>
      <c r="BL727" s="775"/>
      <c r="BM727" s="775"/>
      <c r="BN727" s="775"/>
      <c r="BO727" s="775"/>
      <c r="BP727" s="775"/>
      <c r="BQ727" s="775"/>
      <c r="BR727" s="775"/>
      <c r="BS727" s="775"/>
      <c r="BT727" s="775"/>
      <c r="BU727" s="775"/>
      <c r="BV727" s="775"/>
      <c r="BW727" s="775"/>
      <c r="BX727" s="775"/>
      <c r="BY727" s="775"/>
      <c r="BZ727" s="775"/>
      <c r="CA727" s="775"/>
      <c r="CB727" s="775"/>
      <c r="CC727" s="775"/>
      <c r="CD727" s="775"/>
      <c r="CE727" s="775"/>
      <c r="CF727" s="775"/>
      <c r="CG727" s="775"/>
      <c r="CH727" s="775"/>
      <c r="CI727" s="775"/>
      <c r="CJ727" s="775"/>
      <c r="CK727" s="775"/>
      <c r="CL727" s="775"/>
      <c r="CM727" s="775"/>
      <c r="CN727" s="775"/>
      <c r="CO727" s="775"/>
      <c r="CP727" s="775"/>
      <c r="CQ727" s="775"/>
      <c r="CR727" s="775"/>
      <c r="CS727" s="775"/>
      <c r="CT727" s="775"/>
      <c r="CU727" s="775"/>
      <c r="CV727" s="775"/>
      <c r="CW727" s="775"/>
      <c r="CX727" s="775"/>
      <c r="CY727" s="775"/>
      <c r="CZ727" s="775"/>
      <c r="DA727" s="775"/>
      <c r="DB727" s="775"/>
      <c r="DC727" s="775"/>
      <c r="DD727" s="775"/>
      <c r="DE727" s="775"/>
      <c r="DF727" s="775"/>
      <c r="DG727" s="775"/>
      <c r="DH727" s="775"/>
      <c r="DI727" s="775"/>
      <c r="DJ727" s="775"/>
      <c r="DK727" s="775"/>
      <c r="DL727" s="775"/>
      <c r="DM727" s="775"/>
      <c r="DN727" s="775"/>
      <c r="DO727" s="775"/>
      <c r="DP727" s="775"/>
      <c r="DQ727" s="775"/>
      <c r="DR727" s="775"/>
      <c r="DS727" s="775"/>
      <c r="DT727" s="775"/>
      <c r="DU727" s="775"/>
      <c r="DV727" s="775"/>
      <c r="DW727" s="775"/>
      <c r="DX727" s="775"/>
      <c r="DY727" s="775"/>
      <c r="DZ727" s="775"/>
      <c r="EA727" s="775"/>
      <c r="EB727" s="775"/>
      <c r="EC727" s="775"/>
      <c r="ED727" s="775"/>
      <c r="EE727" s="775"/>
      <c r="EF727" s="775"/>
      <c r="EG727" s="775"/>
      <c r="EH727" s="775"/>
      <c r="EI727" s="775"/>
      <c r="EJ727" s="775"/>
      <c r="EK727" s="775"/>
      <c r="EL727" s="775"/>
      <c r="EM727" s="775"/>
      <c r="EN727" s="775"/>
      <c r="EO727" s="775"/>
      <c r="EP727" s="775"/>
      <c r="EQ727" s="775"/>
      <c r="ER727" s="775"/>
      <c r="ES727" s="775"/>
      <c r="ET727" s="775"/>
      <c r="EU727" s="775"/>
      <c r="EV727" s="775"/>
      <c r="EW727" s="775"/>
      <c r="EX727" s="775"/>
      <c r="EY727" s="775"/>
      <c r="EZ727" s="775"/>
      <c r="FA727" s="775"/>
      <c r="FB727" s="775"/>
      <c r="FC727" s="775"/>
      <c r="FD727" s="775"/>
      <c r="FE727" s="775"/>
      <c r="FF727" s="775"/>
      <c r="FG727" s="775"/>
      <c r="FH727" s="775"/>
      <c r="FI727" s="775"/>
      <c r="FJ727" s="775"/>
      <c r="FK727" s="775"/>
      <c r="FL727" s="775"/>
      <c r="FM727" s="775"/>
      <c r="FN727" s="775"/>
      <c r="FO727" s="775"/>
      <c r="FP727" s="775"/>
      <c r="FQ727" s="775"/>
      <c r="FR727" s="775"/>
      <c r="FS727" s="775"/>
      <c r="FT727" s="775"/>
      <c r="FU727" s="775"/>
      <c r="FV727" s="775"/>
      <c r="FW727" s="775"/>
      <c r="FX727" s="775"/>
      <c r="FY727" s="775"/>
      <c r="FZ727" s="775"/>
      <c r="GA727" s="775"/>
      <c r="GB727" s="775"/>
      <c r="GC727" s="775"/>
      <c r="GD727" s="775"/>
      <c r="GE727" s="775"/>
      <c r="GF727" s="775"/>
      <c r="GG727" s="775"/>
      <c r="GH727" s="775"/>
      <c r="GI727" s="775"/>
      <c r="GJ727" s="775"/>
      <c r="GK727" s="775"/>
      <c r="GL727" s="775"/>
      <c r="GM727" s="775"/>
      <c r="GN727" s="775"/>
      <c r="GO727" s="775"/>
      <c r="GP727" s="775"/>
      <c r="GQ727" s="775"/>
      <c r="GR727" s="775"/>
      <c r="GS727" s="775"/>
      <c r="GT727" s="775"/>
      <c r="GU727" s="775"/>
      <c r="GV727" s="775"/>
    </row>
    <row r="728" spans="1:204" ht="30" x14ac:dyDescent="0.25">
      <c r="A728" s="24">
        <v>1</v>
      </c>
      <c r="B728" s="1125" t="s">
        <v>213</v>
      </c>
      <c r="C728" s="34">
        <f>'2 уровень'!F1729</f>
        <v>0</v>
      </c>
      <c r="D728" s="34">
        <f>'2 уровень'!H1729</f>
        <v>0</v>
      </c>
      <c r="E728" s="34">
        <f>'2 уровень'!I1729</f>
        <v>0</v>
      </c>
      <c r="F728" s="34">
        <f>'2 уровень'!J1729</f>
        <v>0</v>
      </c>
      <c r="G728" s="780">
        <f>'2 уровень'!K1729</f>
        <v>0</v>
      </c>
      <c r="H728" s="3753">
        <f>'2 уровень'!L1729</f>
        <v>0</v>
      </c>
      <c r="I728" s="794">
        <f>'2 уровень'!M1729</f>
        <v>0</v>
      </c>
      <c r="J728" s="794">
        <f>'2 уровень'!N1729</f>
        <v>0</v>
      </c>
      <c r="K728" s="789">
        <f>'2 уровень'!O1729</f>
        <v>0</v>
      </c>
      <c r="L728" s="789">
        <f>'2 уровень'!R1729</f>
        <v>0</v>
      </c>
      <c r="M728" s="789">
        <f>'2 уровень'!S1729</f>
        <v>0</v>
      </c>
      <c r="N728" s="789">
        <f>'2 уровень'!T1729</f>
        <v>0</v>
      </c>
      <c r="O728" s="789">
        <f>'2 уровень'!U1729</f>
        <v>0</v>
      </c>
      <c r="P728" s="789">
        <f>'2 уровень'!V1729</f>
        <v>0</v>
      </c>
      <c r="Q728" s="788">
        <f>'2 уровень'!W1729</f>
        <v>0</v>
      </c>
      <c r="R728" s="788">
        <f>'2 уровень'!X1729</f>
        <v>0</v>
      </c>
      <c r="S728" s="788">
        <f>'2 уровень'!Y1729</f>
        <v>0</v>
      </c>
      <c r="T728" s="788">
        <f>'2 уровень'!Z1729</f>
        <v>0</v>
      </c>
      <c r="U728" s="788">
        <f>'2 уровень'!AA1729</f>
        <v>0</v>
      </c>
      <c r="V728" s="788">
        <f>'2 уровень'!AB1729</f>
        <v>0</v>
      </c>
      <c r="W728" s="788">
        <f>'2 уровень'!AC1729</f>
        <v>223.21199999999999</v>
      </c>
      <c r="X728" s="788">
        <f>'2 уровень'!AD1729</f>
        <v>223.21199999999999</v>
      </c>
      <c r="Y728" s="788">
        <f>'2 уровень'!AE1729</f>
        <v>0</v>
      </c>
      <c r="Z728" s="788">
        <f>'2 уровень'!AF1729</f>
        <v>0</v>
      </c>
      <c r="AA728" s="3205">
        <f>'2 уровень'!AG1729</f>
        <v>0</v>
      </c>
      <c r="AB728" s="788">
        <f>'2 уровень'!AH1729</f>
        <v>0</v>
      </c>
      <c r="AC728" s="788">
        <f>'2 уровень'!AI1729</f>
        <v>0</v>
      </c>
      <c r="AD728" s="788">
        <f>'2 уровень'!AJ1729</f>
        <v>0</v>
      </c>
      <c r="AE728" s="788">
        <f>'2 уровень'!AK1729</f>
        <v>0</v>
      </c>
      <c r="AF728" s="2097">
        <f>'2 уровень'!AL1729</f>
        <v>0</v>
      </c>
      <c r="AG728" s="3782">
        <f>'2 уровень'!AM1729</f>
        <v>0</v>
      </c>
      <c r="AH728" s="788"/>
      <c r="AI728" s="788"/>
      <c r="AJ728" s="4250">
        <f>'2 уровень'!AN1729</f>
        <v>0</v>
      </c>
      <c r="AK728" s="4257">
        <f>'2 уровень'!AO1729</f>
        <v>0</v>
      </c>
      <c r="AL728" s="1339">
        <f t="shared" si="96"/>
        <v>223212</v>
      </c>
      <c r="AM728" s="3825" t="e">
        <f t="shared" si="97"/>
        <v>#DIV/0!</v>
      </c>
      <c r="AN728" s="775"/>
      <c r="AO728" s="775"/>
      <c r="AP728" s="775"/>
      <c r="AQ728" s="775"/>
      <c r="AR728" s="775"/>
      <c r="AS728" s="775"/>
      <c r="AT728" s="775"/>
      <c r="AU728" s="775"/>
      <c r="AV728" s="775"/>
      <c r="AW728" s="775"/>
      <c r="AX728" s="775"/>
      <c r="AY728" s="775"/>
      <c r="AZ728" s="775"/>
      <c r="BA728" s="775"/>
      <c r="BB728" s="775"/>
      <c r="BC728" s="775"/>
      <c r="BD728" s="775"/>
      <c r="BE728" s="775"/>
      <c r="BF728" s="775"/>
      <c r="BG728" s="775"/>
      <c r="BH728" s="775"/>
      <c r="BI728" s="775"/>
      <c r="BJ728" s="775"/>
      <c r="BK728" s="775"/>
      <c r="BL728" s="775"/>
      <c r="BM728" s="775"/>
      <c r="BN728" s="775"/>
      <c r="BO728" s="775"/>
      <c r="BP728" s="775"/>
      <c r="BQ728" s="775"/>
      <c r="BR728" s="775"/>
      <c r="BS728" s="775"/>
      <c r="BT728" s="775"/>
      <c r="BU728" s="775"/>
      <c r="BV728" s="775"/>
      <c r="BW728" s="775"/>
      <c r="BX728" s="775"/>
      <c r="BY728" s="775"/>
      <c r="BZ728" s="775"/>
      <c r="CA728" s="775"/>
      <c r="CB728" s="775"/>
      <c r="CC728" s="775"/>
      <c r="CD728" s="775"/>
      <c r="CE728" s="775"/>
      <c r="CF728" s="775"/>
      <c r="CG728" s="775"/>
      <c r="CH728" s="775"/>
      <c r="CI728" s="775"/>
      <c r="CJ728" s="775"/>
      <c r="CK728" s="775"/>
      <c r="CL728" s="775"/>
      <c r="CM728" s="775"/>
      <c r="CN728" s="775"/>
      <c r="CO728" s="775"/>
      <c r="CP728" s="775"/>
      <c r="CQ728" s="775"/>
      <c r="CR728" s="775"/>
      <c r="CS728" s="775"/>
      <c r="CT728" s="775"/>
      <c r="CU728" s="775"/>
      <c r="CV728" s="775"/>
      <c r="CW728" s="775"/>
      <c r="CX728" s="775"/>
      <c r="CY728" s="775"/>
      <c r="CZ728" s="775"/>
      <c r="DA728" s="775"/>
      <c r="DB728" s="775"/>
      <c r="DC728" s="775"/>
      <c r="DD728" s="775"/>
      <c r="DE728" s="775"/>
      <c r="DF728" s="775"/>
      <c r="DG728" s="775"/>
      <c r="DH728" s="775"/>
      <c r="DI728" s="775"/>
      <c r="DJ728" s="775"/>
      <c r="DK728" s="775"/>
      <c r="DL728" s="775"/>
      <c r="DM728" s="775"/>
      <c r="DN728" s="775"/>
      <c r="DO728" s="775"/>
      <c r="DP728" s="775"/>
      <c r="DQ728" s="775"/>
      <c r="DR728" s="775"/>
      <c r="DS728" s="775"/>
      <c r="DT728" s="775"/>
      <c r="DU728" s="775"/>
      <c r="DV728" s="775"/>
      <c r="DW728" s="775"/>
      <c r="DX728" s="775"/>
      <c r="DY728" s="775"/>
      <c r="DZ728" s="775"/>
      <c r="EA728" s="775"/>
      <c r="EB728" s="775"/>
      <c r="EC728" s="775"/>
      <c r="ED728" s="775"/>
      <c r="EE728" s="775"/>
      <c r="EF728" s="775"/>
      <c r="EG728" s="775"/>
      <c r="EH728" s="775"/>
      <c r="EI728" s="775"/>
      <c r="EJ728" s="775"/>
      <c r="EK728" s="775"/>
      <c r="EL728" s="775"/>
      <c r="EM728" s="775"/>
      <c r="EN728" s="775"/>
      <c r="EO728" s="775"/>
      <c r="EP728" s="775"/>
      <c r="EQ728" s="775"/>
      <c r="ER728" s="775"/>
      <c r="ES728" s="775"/>
      <c r="ET728" s="775"/>
      <c r="EU728" s="775"/>
      <c r="EV728" s="775"/>
      <c r="EW728" s="775"/>
      <c r="EX728" s="775"/>
      <c r="EY728" s="775"/>
      <c r="EZ728" s="775"/>
      <c r="FA728" s="775"/>
      <c r="FB728" s="775"/>
      <c r="FC728" s="775"/>
      <c r="FD728" s="775"/>
      <c r="FE728" s="775"/>
      <c r="FF728" s="775"/>
      <c r="FG728" s="775"/>
      <c r="FH728" s="775"/>
      <c r="FI728" s="775"/>
      <c r="FJ728" s="775"/>
      <c r="FK728" s="775"/>
      <c r="FL728" s="775"/>
      <c r="FM728" s="775"/>
      <c r="FN728" s="775"/>
      <c r="FO728" s="775"/>
      <c r="FP728" s="775"/>
      <c r="FQ728" s="775"/>
      <c r="FR728" s="775"/>
      <c r="FS728" s="775"/>
      <c r="FT728" s="775"/>
      <c r="FU728" s="775"/>
      <c r="FV728" s="775"/>
      <c r="FW728" s="775"/>
      <c r="FX728" s="775"/>
      <c r="FY728" s="775"/>
      <c r="FZ728" s="775"/>
      <c r="GA728" s="775"/>
      <c r="GB728" s="775"/>
      <c r="GC728" s="775"/>
      <c r="GD728" s="775"/>
      <c r="GE728" s="775"/>
      <c r="GF728" s="775"/>
      <c r="GG728" s="775"/>
      <c r="GH728" s="775"/>
      <c r="GI728" s="775"/>
      <c r="GJ728" s="775"/>
      <c r="GK728" s="775"/>
      <c r="GL728" s="775"/>
      <c r="GM728" s="775"/>
      <c r="GN728" s="775"/>
      <c r="GO728" s="775"/>
      <c r="GP728" s="775"/>
      <c r="GQ728" s="775"/>
      <c r="GR728" s="775"/>
      <c r="GS728" s="775"/>
      <c r="GT728" s="775"/>
      <c r="GU728" s="775"/>
      <c r="GV728" s="775"/>
    </row>
    <row r="729" spans="1:204" ht="29.25" x14ac:dyDescent="0.25">
      <c r="A729" s="24">
        <v>1</v>
      </c>
      <c r="B729" s="1771" t="s">
        <v>476</v>
      </c>
      <c r="C729" s="34">
        <f>'2 уровень'!F1730</f>
        <v>660</v>
      </c>
      <c r="D729" s="34">
        <f>'2 уровень'!H1730</f>
        <v>0</v>
      </c>
      <c r="E729" s="34">
        <f>'2 уровень'!I1730</f>
        <v>0</v>
      </c>
      <c r="F729" s="34">
        <f>'2 уровень'!J1730</f>
        <v>0</v>
      </c>
      <c r="G729" s="780" t="e">
        <f>'2 уровень'!K1730</f>
        <v>#DIV/0!</v>
      </c>
      <c r="H729" s="3753">
        <f>'2 уровень'!L1730</f>
        <v>0</v>
      </c>
      <c r="I729" s="794">
        <f>'2 уровень'!M1730</f>
        <v>0</v>
      </c>
      <c r="J729" s="794">
        <f>'2 уровень'!N1730</f>
        <v>0</v>
      </c>
      <c r="K729" s="789">
        <f>'2 уровень'!O1730</f>
        <v>0</v>
      </c>
      <c r="L729" s="789">
        <f>'2 уровень'!R1730</f>
        <v>0</v>
      </c>
      <c r="M729" s="789">
        <f>'2 уровень'!S1730</f>
        <v>0</v>
      </c>
      <c r="N729" s="789">
        <f>'2 уровень'!T1730</f>
        <v>0</v>
      </c>
      <c r="O729" s="789">
        <f>'2 уровень'!U1730</f>
        <v>0</v>
      </c>
      <c r="P729" s="789">
        <f>'2 уровень'!V1730</f>
        <v>0</v>
      </c>
      <c r="Q729" s="788">
        <f>'2 уровень'!W1730</f>
        <v>0</v>
      </c>
      <c r="R729" s="788">
        <f>'2 уровень'!X1730</f>
        <v>0</v>
      </c>
      <c r="S729" s="788">
        <f>'2 уровень'!Y1730</f>
        <v>0</v>
      </c>
      <c r="T729" s="788">
        <f>'2 уровень'!Z1730</f>
        <v>0</v>
      </c>
      <c r="U729" s="788">
        <f>'2 уровень'!AA1730</f>
        <v>0</v>
      </c>
      <c r="V729" s="788">
        <f>'2 уровень'!AB1730</f>
        <v>0</v>
      </c>
      <c r="W729" s="788">
        <f>'2 уровень'!AC1730</f>
        <v>0</v>
      </c>
      <c r="X729" s="788">
        <f>'2 уровень'!AD1730</f>
        <v>0</v>
      </c>
      <c r="Y729" s="788">
        <f>'2 уровень'!AE1730</f>
        <v>0</v>
      </c>
      <c r="Z729" s="788">
        <f>'2 уровень'!AF1730</f>
        <v>0</v>
      </c>
      <c r="AA729" s="3205">
        <f>'2 уровень'!AG1730</f>
        <v>0</v>
      </c>
      <c r="AB729" s="788">
        <f>'2 уровень'!AH1730</f>
        <v>0</v>
      </c>
      <c r="AC729" s="788">
        <f>'2 уровень'!AI1730</f>
        <v>0</v>
      </c>
      <c r="AD729" s="788">
        <f>'2 уровень'!AJ1730</f>
        <v>0</v>
      </c>
      <c r="AE729" s="788">
        <f>'2 уровень'!AK1730</f>
        <v>0</v>
      </c>
      <c r="AF729" s="2097">
        <f>'2 уровень'!AL1730</f>
        <v>0</v>
      </c>
      <c r="AG729" s="3782">
        <f>'2 уровень'!AM1730</f>
        <v>0</v>
      </c>
      <c r="AH729" s="788"/>
      <c r="AI729" s="788"/>
      <c r="AJ729" s="4250">
        <f>'2 уровень'!AN1730</f>
        <v>0</v>
      </c>
      <c r="AK729" s="4257">
        <f>'2 уровень'!AO1730</f>
        <v>0</v>
      </c>
      <c r="AL729" s="1339">
        <f t="shared" si="96"/>
        <v>0</v>
      </c>
      <c r="AM729" s="3825">
        <f t="shared" si="97"/>
        <v>0</v>
      </c>
      <c r="AN729" s="775"/>
      <c r="AO729" s="775"/>
      <c r="AP729" s="775"/>
      <c r="AQ729" s="775"/>
      <c r="AR729" s="775"/>
      <c r="AS729" s="775"/>
      <c r="AT729" s="775"/>
      <c r="AU729" s="775"/>
      <c r="AV729" s="775"/>
      <c r="AW729" s="775"/>
      <c r="AX729" s="775"/>
      <c r="AY729" s="775"/>
      <c r="AZ729" s="775"/>
      <c r="BA729" s="775"/>
      <c r="BB729" s="775"/>
      <c r="BC729" s="775"/>
      <c r="BD729" s="775"/>
      <c r="BE729" s="775"/>
      <c r="BF729" s="775"/>
      <c r="BG729" s="775"/>
      <c r="BH729" s="775"/>
      <c r="BI729" s="775"/>
      <c r="BJ729" s="775"/>
      <c r="BK729" s="775"/>
      <c r="BL729" s="775"/>
      <c r="BM729" s="775"/>
      <c r="BN729" s="775"/>
      <c r="BO729" s="775"/>
      <c r="BP729" s="775"/>
      <c r="BQ729" s="775"/>
      <c r="BR729" s="775"/>
      <c r="BS729" s="775"/>
      <c r="BT729" s="775"/>
      <c r="BU729" s="775"/>
      <c r="BV729" s="775"/>
      <c r="BW729" s="775"/>
      <c r="BX729" s="775"/>
      <c r="BY729" s="775"/>
      <c r="BZ729" s="775"/>
      <c r="CA729" s="775"/>
      <c r="CB729" s="775"/>
      <c r="CC729" s="775"/>
      <c r="CD729" s="775"/>
      <c r="CE729" s="775"/>
      <c r="CF729" s="775"/>
      <c r="CG729" s="775"/>
      <c r="CH729" s="775"/>
      <c r="CI729" s="775"/>
      <c r="CJ729" s="775"/>
      <c r="CK729" s="775"/>
      <c r="CL729" s="775"/>
      <c r="CM729" s="775"/>
      <c r="CN729" s="775"/>
      <c r="CO729" s="775"/>
      <c r="CP729" s="775"/>
      <c r="CQ729" s="775"/>
      <c r="CR729" s="775"/>
      <c r="CS729" s="775"/>
      <c r="CT729" s="775"/>
      <c r="CU729" s="775"/>
      <c r="CV729" s="775"/>
      <c r="CW729" s="775"/>
      <c r="CX729" s="775"/>
      <c r="CY729" s="775"/>
      <c r="CZ729" s="775"/>
      <c r="DA729" s="775"/>
      <c r="DB729" s="775"/>
      <c r="DC729" s="775"/>
      <c r="DD729" s="775"/>
      <c r="DE729" s="775"/>
      <c r="DF729" s="775"/>
      <c r="DG729" s="775"/>
      <c r="DH729" s="775"/>
      <c r="DI729" s="775"/>
      <c r="DJ729" s="775"/>
      <c r="DK729" s="775"/>
      <c r="DL729" s="775"/>
      <c r="DM729" s="775"/>
      <c r="DN729" s="775"/>
      <c r="DO729" s="775"/>
      <c r="DP729" s="775"/>
      <c r="DQ729" s="775"/>
      <c r="DR729" s="775"/>
      <c r="DS729" s="775"/>
      <c r="DT729" s="775"/>
      <c r="DU729" s="775"/>
      <c r="DV729" s="775"/>
      <c r="DW729" s="775"/>
      <c r="DX729" s="775"/>
      <c r="DY729" s="775"/>
      <c r="DZ729" s="775"/>
      <c r="EA729" s="775"/>
      <c r="EB729" s="775"/>
      <c r="EC729" s="775"/>
      <c r="ED729" s="775"/>
      <c r="EE729" s="775"/>
      <c r="EF729" s="775"/>
      <c r="EG729" s="775"/>
      <c r="EH729" s="775"/>
      <c r="EI729" s="775"/>
      <c r="EJ729" s="775"/>
      <c r="EK729" s="775"/>
      <c r="EL729" s="775"/>
      <c r="EM729" s="775"/>
      <c r="EN729" s="775"/>
      <c r="EO729" s="775"/>
      <c r="EP729" s="775"/>
      <c r="EQ729" s="775"/>
      <c r="ER729" s="775"/>
      <c r="ES729" s="775"/>
      <c r="ET729" s="775"/>
      <c r="EU729" s="775"/>
      <c r="EV729" s="775"/>
      <c r="EW729" s="775"/>
      <c r="EX729" s="775"/>
      <c r="EY729" s="775"/>
      <c r="EZ729" s="775"/>
      <c r="FA729" s="775"/>
      <c r="FB729" s="775"/>
      <c r="FC729" s="775"/>
      <c r="FD729" s="775"/>
      <c r="FE729" s="775"/>
      <c r="FF729" s="775"/>
      <c r="FG729" s="775"/>
      <c r="FH729" s="775"/>
      <c r="FI729" s="775"/>
      <c r="FJ729" s="775"/>
      <c r="FK729" s="775"/>
      <c r="FL729" s="775"/>
      <c r="FM729" s="775"/>
      <c r="FN729" s="775"/>
      <c r="FO729" s="775"/>
      <c r="FP729" s="775"/>
      <c r="FQ729" s="775"/>
      <c r="FR729" s="775"/>
      <c r="FS729" s="775"/>
      <c r="FT729" s="775"/>
      <c r="FU729" s="775"/>
      <c r="FV729" s="775"/>
      <c r="FW729" s="775"/>
      <c r="FX729" s="775"/>
      <c r="FY729" s="775"/>
      <c r="FZ729" s="775"/>
      <c r="GA729" s="775"/>
      <c r="GB729" s="775"/>
      <c r="GC729" s="775"/>
      <c r="GD729" s="775"/>
      <c r="GE729" s="775"/>
      <c r="GF729" s="775"/>
      <c r="GG729" s="775"/>
      <c r="GH729" s="775"/>
      <c r="GI729" s="775"/>
      <c r="GJ729" s="775"/>
      <c r="GK729" s="775"/>
      <c r="GL729" s="775"/>
      <c r="GM729" s="775"/>
      <c r="GN729" s="775"/>
      <c r="GO729" s="775"/>
      <c r="GP729" s="775"/>
      <c r="GQ729" s="775"/>
      <c r="GR729" s="775"/>
      <c r="GS729" s="775"/>
      <c r="GT729" s="775"/>
      <c r="GU729" s="775"/>
      <c r="GV729" s="775"/>
    </row>
    <row r="730" spans="1:204" x14ac:dyDescent="0.25">
      <c r="A730" s="24">
        <v>1</v>
      </c>
      <c r="B730" s="1125" t="s">
        <v>464</v>
      </c>
      <c r="C730" s="34">
        <f>'2 уровень'!F1731</f>
        <v>0</v>
      </c>
      <c r="D730" s="34">
        <f>'2 уровень'!H1731</f>
        <v>0</v>
      </c>
      <c r="E730" s="34">
        <f>'2 уровень'!I1731</f>
        <v>0</v>
      </c>
      <c r="F730" s="34">
        <f>'2 уровень'!J1731</f>
        <v>0</v>
      </c>
      <c r="G730" s="780">
        <f>'2 уровень'!K1731</f>
        <v>0</v>
      </c>
      <c r="H730" s="3753">
        <f>'2 уровень'!L1731</f>
        <v>0</v>
      </c>
      <c r="I730" s="794">
        <f>'2 уровень'!M1731</f>
        <v>0</v>
      </c>
      <c r="J730" s="794">
        <f>'2 уровень'!N1731</f>
        <v>0</v>
      </c>
      <c r="K730" s="789">
        <f>'2 уровень'!O1731</f>
        <v>0</v>
      </c>
      <c r="L730" s="789">
        <f>'2 уровень'!R1731</f>
        <v>0</v>
      </c>
      <c r="M730" s="789">
        <f>'2 уровень'!S1731</f>
        <v>0</v>
      </c>
      <c r="N730" s="789">
        <f>'2 уровень'!T1731</f>
        <v>0</v>
      </c>
      <c r="O730" s="789">
        <f>'2 уровень'!U1731</f>
        <v>0</v>
      </c>
      <c r="P730" s="789">
        <f>'2 уровень'!V1731</f>
        <v>0</v>
      </c>
      <c r="Q730" s="788">
        <f>'2 уровень'!W1731</f>
        <v>0</v>
      </c>
      <c r="R730" s="788">
        <f>'2 уровень'!X1731</f>
        <v>0</v>
      </c>
      <c r="S730" s="788">
        <f>'2 уровень'!Y1731</f>
        <v>0</v>
      </c>
      <c r="T730" s="788">
        <f>'2 уровень'!Z1731</f>
        <v>0</v>
      </c>
      <c r="U730" s="788">
        <f>'2 уровень'!AA1731</f>
        <v>0</v>
      </c>
      <c r="V730" s="788">
        <f>'2 уровень'!AB1731</f>
        <v>0</v>
      </c>
      <c r="W730" s="788">
        <f>'2 уровень'!AC1731</f>
        <v>0</v>
      </c>
      <c r="X730" s="788">
        <f>'2 уровень'!AD1731</f>
        <v>0</v>
      </c>
      <c r="Y730" s="788">
        <f>'2 уровень'!AE1731</f>
        <v>0</v>
      </c>
      <c r="Z730" s="788">
        <f>'2 уровень'!AF1731</f>
        <v>0</v>
      </c>
      <c r="AA730" s="3205">
        <f>'2 уровень'!AG1731</f>
        <v>0</v>
      </c>
      <c r="AB730" s="788">
        <f>'2 уровень'!AH1731</f>
        <v>0</v>
      </c>
      <c r="AC730" s="788">
        <f>'2 уровень'!AI1731</f>
        <v>0</v>
      </c>
      <c r="AD730" s="788">
        <f>'2 уровень'!AJ1731</f>
        <v>0</v>
      </c>
      <c r="AE730" s="788">
        <f>'2 уровень'!AK1731</f>
        <v>0</v>
      </c>
      <c r="AF730" s="2097">
        <f>'2 уровень'!AL1731</f>
        <v>0</v>
      </c>
      <c r="AG730" s="3782">
        <f>'2 уровень'!AM1731</f>
        <v>0</v>
      </c>
      <c r="AH730" s="788"/>
      <c r="AI730" s="788"/>
      <c r="AJ730" s="4250">
        <f>'2 уровень'!AN1731</f>
        <v>0</v>
      </c>
      <c r="AK730" s="4257">
        <f>'2 уровень'!AO1731</f>
        <v>0</v>
      </c>
      <c r="AL730" s="1339">
        <f t="shared" si="96"/>
        <v>0</v>
      </c>
      <c r="AM730" s="3825" t="e">
        <f t="shared" si="97"/>
        <v>#DIV/0!</v>
      </c>
      <c r="AN730" s="775"/>
      <c r="AO730" s="775"/>
      <c r="AP730" s="775"/>
      <c r="AQ730" s="775"/>
      <c r="AR730" s="775"/>
      <c r="AS730" s="775"/>
      <c r="AT730" s="775"/>
      <c r="AU730" s="775"/>
      <c r="AV730" s="775"/>
      <c r="AW730" s="775"/>
      <c r="AX730" s="775"/>
      <c r="AY730" s="775"/>
      <c r="AZ730" s="775"/>
      <c r="BA730" s="775"/>
      <c r="BB730" s="775"/>
      <c r="BC730" s="775"/>
      <c r="BD730" s="775"/>
      <c r="BE730" s="775"/>
      <c r="BF730" s="775"/>
      <c r="BG730" s="775"/>
      <c r="BH730" s="775"/>
      <c r="BI730" s="775"/>
      <c r="BJ730" s="775"/>
      <c r="BK730" s="775"/>
      <c r="BL730" s="775"/>
      <c r="BM730" s="775"/>
      <c r="BN730" s="775"/>
      <c r="BO730" s="775"/>
      <c r="BP730" s="775"/>
      <c r="BQ730" s="775"/>
      <c r="BR730" s="775"/>
      <c r="BS730" s="775"/>
      <c r="BT730" s="775"/>
      <c r="BU730" s="775"/>
      <c r="BV730" s="775"/>
      <c r="BW730" s="775"/>
      <c r="BX730" s="775"/>
      <c r="BY730" s="775"/>
      <c r="BZ730" s="775"/>
      <c r="CA730" s="775"/>
      <c r="CB730" s="775"/>
      <c r="CC730" s="775"/>
      <c r="CD730" s="775"/>
      <c r="CE730" s="775"/>
      <c r="CF730" s="775"/>
      <c r="CG730" s="775"/>
      <c r="CH730" s="775"/>
      <c r="CI730" s="775"/>
      <c r="CJ730" s="775"/>
      <c r="CK730" s="775"/>
      <c r="CL730" s="775"/>
      <c r="CM730" s="775"/>
      <c r="CN730" s="775"/>
      <c r="CO730" s="775"/>
      <c r="CP730" s="775"/>
      <c r="CQ730" s="775"/>
      <c r="CR730" s="775"/>
      <c r="CS730" s="775"/>
      <c r="CT730" s="775"/>
      <c r="CU730" s="775"/>
      <c r="CV730" s="775"/>
      <c r="CW730" s="775"/>
      <c r="CX730" s="775"/>
      <c r="CY730" s="775"/>
      <c r="CZ730" s="775"/>
      <c r="DA730" s="775"/>
      <c r="DB730" s="775"/>
      <c r="DC730" s="775"/>
      <c r="DD730" s="775"/>
      <c r="DE730" s="775"/>
      <c r="DF730" s="775"/>
      <c r="DG730" s="775"/>
      <c r="DH730" s="775"/>
      <c r="DI730" s="775"/>
      <c r="DJ730" s="775"/>
      <c r="DK730" s="775"/>
      <c r="DL730" s="775"/>
      <c r="DM730" s="775"/>
      <c r="DN730" s="775"/>
      <c r="DO730" s="775"/>
      <c r="DP730" s="775"/>
      <c r="DQ730" s="775"/>
      <c r="DR730" s="775"/>
      <c r="DS730" s="775"/>
      <c r="DT730" s="775"/>
      <c r="DU730" s="775"/>
      <c r="DV730" s="775"/>
      <c r="DW730" s="775"/>
      <c r="DX730" s="775"/>
      <c r="DY730" s="775"/>
      <c r="DZ730" s="775"/>
      <c r="EA730" s="775"/>
      <c r="EB730" s="775"/>
      <c r="EC730" s="775"/>
      <c r="ED730" s="775"/>
      <c r="EE730" s="775"/>
      <c r="EF730" s="775"/>
      <c r="EG730" s="775"/>
      <c r="EH730" s="775"/>
      <c r="EI730" s="775"/>
      <c r="EJ730" s="775"/>
      <c r="EK730" s="775"/>
      <c r="EL730" s="775"/>
      <c r="EM730" s="775"/>
      <c r="EN730" s="775"/>
      <c r="EO730" s="775"/>
      <c r="EP730" s="775"/>
      <c r="EQ730" s="775"/>
      <c r="ER730" s="775"/>
      <c r="ES730" s="775"/>
      <c r="ET730" s="775"/>
      <c r="EU730" s="775"/>
      <c r="EV730" s="775"/>
      <c r="EW730" s="775"/>
      <c r="EX730" s="775"/>
      <c r="EY730" s="775"/>
      <c r="EZ730" s="775"/>
      <c r="FA730" s="775"/>
      <c r="FB730" s="775"/>
      <c r="FC730" s="775"/>
      <c r="FD730" s="775"/>
      <c r="FE730" s="775"/>
      <c r="FF730" s="775"/>
      <c r="FG730" s="775"/>
      <c r="FH730" s="775"/>
      <c r="FI730" s="775"/>
      <c r="FJ730" s="775"/>
      <c r="FK730" s="775"/>
      <c r="FL730" s="775"/>
      <c r="FM730" s="775"/>
      <c r="FN730" s="775"/>
      <c r="FO730" s="775"/>
      <c r="FP730" s="775"/>
      <c r="FQ730" s="775"/>
      <c r="FR730" s="775"/>
      <c r="FS730" s="775"/>
      <c r="FT730" s="775"/>
      <c r="FU730" s="775"/>
      <c r="FV730" s="775"/>
      <c r="FW730" s="775"/>
      <c r="FX730" s="775"/>
      <c r="FY730" s="775"/>
      <c r="FZ730" s="775"/>
      <c r="GA730" s="775"/>
      <c r="GB730" s="775"/>
      <c r="GC730" s="775"/>
      <c r="GD730" s="775"/>
      <c r="GE730" s="775"/>
      <c r="GF730" s="775"/>
      <c r="GG730" s="775"/>
      <c r="GH730" s="775"/>
      <c r="GI730" s="775"/>
      <c r="GJ730" s="775"/>
      <c r="GK730" s="775"/>
      <c r="GL730" s="775"/>
      <c r="GM730" s="775"/>
      <c r="GN730" s="775"/>
      <c r="GO730" s="775"/>
      <c r="GP730" s="775"/>
      <c r="GQ730" s="775"/>
      <c r="GR730" s="775"/>
      <c r="GS730" s="775"/>
      <c r="GT730" s="775"/>
      <c r="GU730" s="775"/>
      <c r="GV730" s="775"/>
    </row>
    <row r="731" spans="1:204" ht="30" x14ac:dyDescent="0.25">
      <c r="A731" s="24">
        <v>1</v>
      </c>
      <c r="B731" s="1775" t="s">
        <v>465</v>
      </c>
      <c r="C731" s="34">
        <f>'2 уровень'!F1732</f>
        <v>0</v>
      </c>
      <c r="D731" s="34">
        <f>'2 уровень'!H1732</f>
        <v>0</v>
      </c>
      <c r="E731" s="34">
        <f>'2 уровень'!I1732</f>
        <v>0</v>
      </c>
      <c r="F731" s="34">
        <f>'2 уровень'!J1732</f>
        <v>0</v>
      </c>
      <c r="G731" s="780">
        <f>'2 уровень'!K1732</f>
        <v>0</v>
      </c>
      <c r="H731" s="3753">
        <f>'2 уровень'!L1732</f>
        <v>0</v>
      </c>
      <c r="I731" s="794">
        <f>'2 уровень'!M1732</f>
        <v>0</v>
      </c>
      <c r="J731" s="794">
        <f>'2 уровень'!N1732</f>
        <v>0</v>
      </c>
      <c r="K731" s="789">
        <f>'2 уровень'!O1732</f>
        <v>0</v>
      </c>
      <c r="L731" s="789">
        <f>'2 уровень'!R1732</f>
        <v>0</v>
      </c>
      <c r="M731" s="789">
        <f>'2 уровень'!S1732</f>
        <v>0</v>
      </c>
      <c r="N731" s="789">
        <f>'2 уровень'!T1732</f>
        <v>0</v>
      </c>
      <c r="O731" s="789">
        <f>'2 уровень'!U1732</f>
        <v>0</v>
      </c>
      <c r="P731" s="789">
        <f>'2 уровень'!V1732</f>
        <v>0</v>
      </c>
      <c r="Q731" s="788">
        <f>'2 уровень'!W1732</f>
        <v>0</v>
      </c>
      <c r="R731" s="788">
        <f>'2 уровень'!X1732</f>
        <v>0</v>
      </c>
      <c r="S731" s="788">
        <f>'2 уровень'!Y1732</f>
        <v>0</v>
      </c>
      <c r="T731" s="788">
        <f>'2 уровень'!Z1732</f>
        <v>0</v>
      </c>
      <c r="U731" s="788">
        <f>'2 уровень'!AA1732</f>
        <v>0</v>
      </c>
      <c r="V731" s="788">
        <f>'2 уровень'!AB1732</f>
        <v>0</v>
      </c>
      <c r="W731" s="788">
        <f>'2 уровень'!AC1732</f>
        <v>0</v>
      </c>
      <c r="X731" s="788">
        <f>'2 уровень'!AD1732</f>
        <v>0</v>
      </c>
      <c r="Y731" s="788">
        <f>'2 уровень'!AE1732</f>
        <v>0</v>
      </c>
      <c r="Z731" s="788">
        <f>'2 уровень'!AF1732</f>
        <v>0</v>
      </c>
      <c r="AA731" s="3205">
        <f>'2 уровень'!AG1732</f>
        <v>0</v>
      </c>
      <c r="AB731" s="788">
        <f>'2 уровень'!AH1732</f>
        <v>0</v>
      </c>
      <c r="AC731" s="788">
        <f>'2 уровень'!AI1732</f>
        <v>0</v>
      </c>
      <c r="AD731" s="788">
        <f>'2 уровень'!AJ1732</f>
        <v>0</v>
      </c>
      <c r="AE731" s="788">
        <f>'2 уровень'!AK1732</f>
        <v>0</v>
      </c>
      <c r="AF731" s="2097">
        <f>'2 уровень'!AL1732</f>
        <v>0</v>
      </c>
      <c r="AG731" s="3782">
        <f>'2 уровень'!AM1732</f>
        <v>0</v>
      </c>
      <c r="AH731" s="788"/>
      <c r="AI731" s="788"/>
      <c r="AJ731" s="4250">
        <f>'2 уровень'!AN1732</f>
        <v>0</v>
      </c>
      <c r="AK731" s="4257">
        <f>'2 уровень'!AO1732</f>
        <v>0</v>
      </c>
      <c r="AL731" s="1339">
        <f t="shared" si="96"/>
        <v>0</v>
      </c>
      <c r="AM731" s="3825" t="e">
        <f t="shared" si="97"/>
        <v>#DIV/0!</v>
      </c>
      <c r="AN731" s="775"/>
      <c r="AO731" s="775"/>
      <c r="AP731" s="775"/>
      <c r="AQ731" s="775"/>
      <c r="AR731" s="775"/>
      <c r="AS731" s="775"/>
      <c r="AT731" s="775"/>
      <c r="AU731" s="775"/>
      <c r="AV731" s="775"/>
      <c r="AW731" s="775"/>
      <c r="AX731" s="775"/>
      <c r="AY731" s="775"/>
      <c r="AZ731" s="775"/>
      <c r="BA731" s="775"/>
      <c r="BB731" s="775"/>
      <c r="BC731" s="775"/>
      <c r="BD731" s="775"/>
      <c r="BE731" s="775"/>
      <c r="BF731" s="775"/>
      <c r="BG731" s="775"/>
      <c r="BH731" s="775"/>
      <c r="BI731" s="775"/>
      <c r="BJ731" s="775"/>
      <c r="BK731" s="775"/>
      <c r="BL731" s="775"/>
      <c r="BM731" s="775"/>
      <c r="BN731" s="775"/>
      <c r="BO731" s="775"/>
      <c r="BP731" s="775"/>
      <c r="BQ731" s="775"/>
      <c r="BR731" s="775"/>
      <c r="BS731" s="775"/>
      <c r="BT731" s="775"/>
      <c r="BU731" s="775"/>
      <c r="BV731" s="775"/>
      <c r="BW731" s="775"/>
      <c r="BX731" s="775"/>
      <c r="BY731" s="775"/>
      <c r="BZ731" s="775"/>
      <c r="CA731" s="775"/>
      <c r="CB731" s="775"/>
      <c r="CC731" s="775"/>
      <c r="CD731" s="775"/>
      <c r="CE731" s="775"/>
      <c r="CF731" s="775"/>
      <c r="CG731" s="775"/>
      <c r="CH731" s="775"/>
      <c r="CI731" s="775"/>
      <c r="CJ731" s="775"/>
      <c r="CK731" s="775"/>
      <c r="CL731" s="775"/>
      <c r="CM731" s="775"/>
      <c r="CN731" s="775"/>
      <c r="CO731" s="775"/>
      <c r="CP731" s="775"/>
      <c r="CQ731" s="775"/>
      <c r="CR731" s="775"/>
      <c r="CS731" s="775"/>
      <c r="CT731" s="775"/>
      <c r="CU731" s="775"/>
      <c r="CV731" s="775"/>
      <c r="CW731" s="775"/>
      <c r="CX731" s="775"/>
      <c r="CY731" s="775"/>
      <c r="CZ731" s="775"/>
      <c r="DA731" s="775"/>
      <c r="DB731" s="775"/>
      <c r="DC731" s="775"/>
      <c r="DD731" s="775"/>
      <c r="DE731" s="775"/>
      <c r="DF731" s="775"/>
      <c r="DG731" s="775"/>
      <c r="DH731" s="775"/>
      <c r="DI731" s="775"/>
      <c r="DJ731" s="775"/>
      <c r="DK731" s="775"/>
      <c r="DL731" s="775"/>
      <c r="DM731" s="775"/>
      <c r="DN731" s="775"/>
      <c r="DO731" s="775"/>
      <c r="DP731" s="775"/>
      <c r="DQ731" s="775"/>
      <c r="DR731" s="775"/>
      <c r="DS731" s="775"/>
      <c r="DT731" s="775"/>
      <c r="DU731" s="775"/>
      <c r="DV731" s="775"/>
      <c r="DW731" s="775"/>
      <c r="DX731" s="775"/>
      <c r="DY731" s="775"/>
      <c r="DZ731" s="775"/>
      <c r="EA731" s="775"/>
      <c r="EB731" s="775"/>
      <c r="EC731" s="775"/>
      <c r="ED731" s="775"/>
      <c r="EE731" s="775"/>
      <c r="EF731" s="775"/>
      <c r="EG731" s="775"/>
      <c r="EH731" s="775"/>
      <c r="EI731" s="775"/>
      <c r="EJ731" s="775"/>
      <c r="EK731" s="775"/>
      <c r="EL731" s="775"/>
      <c r="EM731" s="775"/>
      <c r="EN731" s="775"/>
      <c r="EO731" s="775"/>
      <c r="EP731" s="775"/>
      <c r="EQ731" s="775"/>
      <c r="ER731" s="775"/>
      <c r="ES731" s="775"/>
      <c r="ET731" s="775"/>
      <c r="EU731" s="775"/>
      <c r="EV731" s="775"/>
      <c r="EW731" s="775"/>
      <c r="EX731" s="775"/>
      <c r="EY731" s="775"/>
      <c r="EZ731" s="775"/>
      <c r="FA731" s="775"/>
      <c r="FB731" s="775"/>
      <c r="FC731" s="775"/>
      <c r="FD731" s="775"/>
      <c r="FE731" s="775"/>
      <c r="FF731" s="775"/>
      <c r="FG731" s="775"/>
      <c r="FH731" s="775"/>
      <c r="FI731" s="775"/>
      <c r="FJ731" s="775"/>
      <c r="FK731" s="775"/>
      <c r="FL731" s="775"/>
      <c r="FM731" s="775"/>
      <c r="FN731" s="775"/>
      <c r="FO731" s="775"/>
      <c r="FP731" s="775"/>
      <c r="FQ731" s="775"/>
      <c r="FR731" s="775"/>
      <c r="FS731" s="775"/>
      <c r="FT731" s="775"/>
      <c r="FU731" s="775"/>
      <c r="FV731" s="775"/>
      <c r="FW731" s="775"/>
      <c r="FX731" s="775"/>
      <c r="FY731" s="775"/>
      <c r="FZ731" s="775"/>
      <c r="GA731" s="775"/>
      <c r="GB731" s="775"/>
      <c r="GC731" s="775"/>
      <c r="GD731" s="775"/>
      <c r="GE731" s="775"/>
      <c r="GF731" s="775"/>
      <c r="GG731" s="775"/>
      <c r="GH731" s="775"/>
      <c r="GI731" s="775"/>
      <c r="GJ731" s="775"/>
      <c r="GK731" s="775"/>
      <c r="GL731" s="775"/>
      <c r="GM731" s="775"/>
      <c r="GN731" s="775"/>
      <c r="GO731" s="775"/>
      <c r="GP731" s="775"/>
      <c r="GQ731" s="775"/>
      <c r="GR731" s="775"/>
      <c r="GS731" s="775"/>
      <c r="GT731" s="775"/>
      <c r="GU731" s="775"/>
      <c r="GV731" s="775"/>
    </row>
    <row r="732" spans="1:204" x14ac:dyDescent="0.25">
      <c r="A732" s="24">
        <v>1</v>
      </c>
      <c r="B732" s="1125" t="s">
        <v>466</v>
      </c>
      <c r="C732" s="34">
        <f>'2 уровень'!F1733</f>
        <v>0</v>
      </c>
      <c r="D732" s="34">
        <f>'2 уровень'!H1733</f>
        <v>0</v>
      </c>
      <c r="E732" s="34">
        <f>'2 уровень'!I1733</f>
        <v>0</v>
      </c>
      <c r="F732" s="34">
        <f>'2 уровень'!J1733</f>
        <v>0</v>
      </c>
      <c r="G732" s="780">
        <f>'2 уровень'!K1733</f>
        <v>0</v>
      </c>
      <c r="H732" s="3753">
        <f>'2 уровень'!L1733</f>
        <v>0</v>
      </c>
      <c r="I732" s="794">
        <f>'2 уровень'!M1733</f>
        <v>0</v>
      </c>
      <c r="J732" s="794">
        <f>'2 уровень'!N1733</f>
        <v>0</v>
      </c>
      <c r="K732" s="789">
        <f>'2 уровень'!O1733</f>
        <v>0</v>
      </c>
      <c r="L732" s="789">
        <f>'2 уровень'!R1733</f>
        <v>0</v>
      </c>
      <c r="M732" s="789">
        <f>'2 уровень'!S1733</f>
        <v>0</v>
      </c>
      <c r="N732" s="789">
        <f>'2 уровень'!T1733</f>
        <v>0</v>
      </c>
      <c r="O732" s="789">
        <f>'2 уровень'!U1733</f>
        <v>0</v>
      </c>
      <c r="P732" s="789">
        <f>'2 уровень'!V1733</f>
        <v>0</v>
      </c>
      <c r="Q732" s="788">
        <f>'2 уровень'!W1733</f>
        <v>0</v>
      </c>
      <c r="R732" s="788">
        <f>'2 уровень'!X1733</f>
        <v>0</v>
      </c>
      <c r="S732" s="788">
        <f>'2 уровень'!Y1733</f>
        <v>0</v>
      </c>
      <c r="T732" s="788">
        <f>'2 уровень'!Z1733</f>
        <v>0</v>
      </c>
      <c r="U732" s="788">
        <f>'2 уровень'!AA1733</f>
        <v>0</v>
      </c>
      <c r="V732" s="788">
        <f>'2 уровень'!AB1733</f>
        <v>0</v>
      </c>
      <c r="W732" s="788">
        <f>'2 уровень'!AC1733</f>
        <v>0</v>
      </c>
      <c r="X732" s="788">
        <f>'2 уровень'!AD1733</f>
        <v>0</v>
      </c>
      <c r="Y732" s="788">
        <f>'2 уровень'!AE1733</f>
        <v>0</v>
      </c>
      <c r="Z732" s="788">
        <f>'2 уровень'!AF1733</f>
        <v>0</v>
      </c>
      <c r="AA732" s="3205">
        <f>'2 уровень'!AG1733</f>
        <v>0</v>
      </c>
      <c r="AB732" s="788">
        <f>'2 уровень'!AH1733</f>
        <v>0</v>
      </c>
      <c r="AC732" s="788">
        <f>'2 уровень'!AI1733</f>
        <v>0</v>
      </c>
      <c r="AD732" s="788">
        <f>'2 уровень'!AJ1733</f>
        <v>0</v>
      </c>
      <c r="AE732" s="788">
        <f>'2 уровень'!AK1733</f>
        <v>0</v>
      </c>
      <c r="AF732" s="2097">
        <f>'2 уровень'!AL1733</f>
        <v>0</v>
      </c>
      <c r="AG732" s="3782">
        <f>'2 уровень'!AM1733</f>
        <v>0</v>
      </c>
      <c r="AH732" s="788"/>
      <c r="AI732" s="788"/>
      <c r="AJ732" s="4250">
        <f>'2 уровень'!AN1733</f>
        <v>0</v>
      </c>
      <c r="AK732" s="4257">
        <f>'2 уровень'!AO1733</f>
        <v>0</v>
      </c>
      <c r="AL732" s="1339">
        <f t="shared" si="96"/>
        <v>0</v>
      </c>
      <c r="AM732" s="3825" t="e">
        <f t="shared" si="97"/>
        <v>#DIV/0!</v>
      </c>
      <c r="AN732" s="775"/>
      <c r="AO732" s="775"/>
      <c r="AP732" s="775"/>
      <c r="AQ732" s="775"/>
      <c r="AR732" s="775"/>
      <c r="AS732" s="775"/>
      <c r="AT732" s="775"/>
      <c r="AU732" s="775"/>
      <c r="AV732" s="775"/>
      <c r="AW732" s="775"/>
      <c r="AX732" s="775"/>
      <c r="AY732" s="775"/>
      <c r="AZ732" s="775"/>
      <c r="BA732" s="775"/>
      <c r="BB732" s="775"/>
      <c r="BC732" s="775"/>
      <c r="BD732" s="775"/>
      <c r="BE732" s="775"/>
      <c r="BF732" s="775"/>
      <c r="BG732" s="775"/>
      <c r="BH732" s="775"/>
      <c r="BI732" s="775"/>
      <c r="BJ732" s="775"/>
      <c r="BK732" s="775"/>
      <c r="BL732" s="775"/>
      <c r="BM732" s="775"/>
      <c r="BN732" s="775"/>
      <c r="BO732" s="775"/>
      <c r="BP732" s="775"/>
      <c r="BQ732" s="775"/>
      <c r="BR732" s="775"/>
      <c r="BS732" s="775"/>
      <c r="BT732" s="775"/>
      <c r="BU732" s="775"/>
      <c r="BV732" s="775"/>
      <c r="BW732" s="775"/>
      <c r="BX732" s="775"/>
      <c r="BY732" s="775"/>
      <c r="BZ732" s="775"/>
      <c r="CA732" s="775"/>
      <c r="CB732" s="775"/>
      <c r="CC732" s="775"/>
      <c r="CD732" s="775"/>
      <c r="CE732" s="775"/>
      <c r="CF732" s="775"/>
      <c r="CG732" s="775"/>
      <c r="CH732" s="775"/>
      <c r="CI732" s="775"/>
      <c r="CJ732" s="775"/>
      <c r="CK732" s="775"/>
      <c r="CL732" s="775"/>
      <c r="CM732" s="775"/>
      <c r="CN732" s="775"/>
      <c r="CO732" s="775"/>
      <c r="CP732" s="775"/>
      <c r="CQ732" s="775"/>
      <c r="CR732" s="775"/>
      <c r="CS732" s="775"/>
      <c r="CT732" s="775"/>
      <c r="CU732" s="775"/>
      <c r="CV732" s="775"/>
      <c r="CW732" s="775"/>
      <c r="CX732" s="775"/>
      <c r="CY732" s="775"/>
      <c r="CZ732" s="775"/>
      <c r="DA732" s="775"/>
      <c r="DB732" s="775"/>
      <c r="DC732" s="775"/>
      <c r="DD732" s="775"/>
      <c r="DE732" s="775"/>
      <c r="DF732" s="775"/>
      <c r="DG732" s="775"/>
      <c r="DH732" s="775"/>
      <c r="DI732" s="775"/>
      <c r="DJ732" s="775"/>
      <c r="DK732" s="775"/>
      <c r="DL732" s="775"/>
      <c r="DM732" s="775"/>
      <c r="DN732" s="775"/>
      <c r="DO732" s="775"/>
      <c r="DP732" s="775"/>
      <c r="DQ732" s="775"/>
      <c r="DR732" s="775"/>
      <c r="DS732" s="775"/>
      <c r="DT732" s="775"/>
      <c r="DU732" s="775"/>
      <c r="DV732" s="775"/>
      <c r="DW732" s="775"/>
      <c r="DX732" s="775"/>
      <c r="DY732" s="775"/>
      <c r="DZ732" s="775"/>
      <c r="EA732" s="775"/>
      <c r="EB732" s="775"/>
      <c r="EC732" s="775"/>
      <c r="ED732" s="775"/>
      <c r="EE732" s="775"/>
      <c r="EF732" s="775"/>
      <c r="EG732" s="775"/>
      <c r="EH732" s="775"/>
      <c r="EI732" s="775"/>
      <c r="EJ732" s="775"/>
      <c r="EK732" s="775"/>
      <c r="EL732" s="775"/>
      <c r="EM732" s="775"/>
      <c r="EN732" s="775"/>
      <c r="EO732" s="775"/>
      <c r="EP732" s="775"/>
      <c r="EQ732" s="775"/>
      <c r="ER732" s="775"/>
      <c r="ES732" s="775"/>
      <c r="ET732" s="775"/>
      <c r="EU732" s="775"/>
      <c r="EV732" s="775"/>
      <c r="EW732" s="775"/>
      <c r="EX732" s="775"/>
      <c r="EY732" s="775"/>
      <c r="EZ732" s="775"/>
      <c r="FA732" s="775"/>
      <c r="FB732" s="775"/>
      <c r="FC732" s="775"/>
      <c r="FD732" s="775"/>
      <c r="FE732" s="775"/>
      <c r="FF732" s="775"/>
      <c r="FG732" s="775"/>
      <c r="FH732" s="775"/>
      <c r="FI732" s="775"/>
      <c r="FJ732" s="775"/>
      <c r="FK732" s="775"/>
      <c r="FL732" s="775"/>
      <c r="FM732" s="775"/>
      <c r="FN732" s="775"/>
      <c r="FO732" s="775"/>
      <c r="FP732" s="775"/>
      <c r="FQ732" s="775"/>
      <c r="FR732" s="775"/>
      <c r="FS732" s="775"/>
      <c r="FT732" s="775"/>
      <c r="FU732" s="775"/>
      <c r="FV732" s="775"/>
      <c r="FW732" s="775"/>
      <c r="FX732" s="775"/>
      <c r="FY732" s="775"/>
      <c r="FZ732" s="775"/>
      <c r="GA732" s="775"/>
      <c r="GB732" s="775"/>
      <c r="GC732" s="775"/>
      <c r="GD732" s="775"/>
      <c r="GE732" s="775"/>
      <c r="GF732" s="775"/>
      <c r="GG732" s="775"/>
      <c r="GH732" s="775"/>
      <c r="GI732" s="775"/>
      <c r="GJ732" s="775"/>
      <c r="GK732" s="775"/>
      <c r="GL732" s="775"/>
      <c r="GM732" s="775"/>
      <c r="GN732" s="775"/>
      <c r="GO732" s="775"/>
      <c r="GP732" s="775"/>
      <c r="GQ732" s="775"/>
      <c r="GR732" s="775"/>
      <c r="GS732" s="775"/>
      <c r="GT732" s="775"/>
      <c r="GU732" s="775"/>
      <c r="GV732" s="775"/>
    </row>
    <row r="733" spans="1:204" ht="30" x14ac:dyDescent="0.25">
      <c r="A733" s="24">
        <v>1</v>
      </c>
      <c r="B733" s="1125" t="s">
        <v>492</v>
      </c>
      <c r="C733" s="34">
        <f>'2 уровень'!F1734</f>
        <v>0</v>
      </c>
      <c r="D733" s="34">
        <f>'2 уровень'!H1734</f>
        <v>0</v>
      </c>
      <c r="E733" s="34">
        <f>'2 уровень'!I1734</f>
        <v>0</v>
      </c>
      <c r="F733" s="34">
        <f>'2 уровень'!J1734</f>
        <v>0</v>
      </c>
      <c r="G733" s="780">
        <f>'2 уровень'!K1734</f>
        <v>0</v>
      </c>
      <c r="H733" s="3753">
        <f>'2 уровень'!L1734</f>
        <v>0</v>
      </c>
      <c r="I733" s="794">
        <f>'2 уровень'!M1734</f>
        <v>0</v>
      </c>
      <c r="J733" s="794">
        <f>'2 уровень'!N1734</f>
        <v>0</v>
      </c>
      <c r="K733" s="789">
        <f>'2 уровень'!O1734</f>
        <v>0</v>
      </c>
      <c r="L733" s="789">
        <f>'2 уровень'!R1734</f>
        <v>0</v>
      </c>
      <c r="M733" s="789">
        <f>'2 уровень'!S1734</f>
        <v>0</v>
      </c>
      <c r="N733" s="789">
        <f>'2 уровень'!T1734</f>
        <v>0</v>
      </c>
      <c r="O733" s="789">
        <f>'2 уровень'!U1734</f>
        <v>0</v>
      </c>
      <c r="P733" s="789">
        <f>'2 уровень'!V1734</f>
        <v>0</v>
      </c>
      <c r="Q733" s="788">
        <f>'2 уровень'!W1734</f>
        <v>0</v>
      </c>
      <c r="R733" s="788">
        <f>'2 уровень'!X1734</f>
        <v>0</v>
      </c>
      <c r="S733" s="788">
        <f>'2 уровень'!Y1734</f>
        <v>0</v>
      </c>
      <c r="T733" s="788">
        <f>'2 уровень'!Z1734</f>
        <v>0</v>
      </c>
      <c r="U733" s="788">
        <f>'2 уровень'!AA1734</f>
        <v>0</v>
      </c>
      <c r="V733" s="788">
        <f>'2 уровень'!AB1734</f>
        <v>0</v>
      </c>
      <c r="W733" s="788">
        <f>'2 уровень'!AC1734</f>
        <v>0</v>
      </c>
      <c r="X733" s="788">
        <f>'2 уровень'!AD1734</f>
        <v>0</v>
      </c>
      <c r="Y733" s="788">
        <f>'2 уровень'!AE1734</f>
        <v>0</v>
      </c>
      <c r="Z733" s="788">
        <f>'2 уровень'!AF1734</f>
        <v>0</v>
      </c>
      <c r="AA733" s="3205">
        <f>'2 уровень'!AG1734</f>
        <v>0</v>
      </c>
      <c r="AB733" s="788">
        <f>'2 уровень'!AH1734</f>
        <v>0</v>
      </c>
      <c r="AC733" s="788">
        <f>'2 уровень'!AI1734</f>
        <v>0</v>
      </c>
      <c r="AD733" s="788">
        <f>'2 уровень'!AJ1734</f>
        <v>0</v>
      </c>
      <c r="AE733" s="788">
        <f>'2 уровень'!AK1734</f>
        <v>0</v>
      </c>
      <c r="AF733" s="2097">
        <f>'2 уровень'!AL1734</f>
        <v>0</v>
      </c>
      <c r="AG733" s="3782">
        <f>'2 уровень'!AM1734</f>
        <v>0</v>
      </c>
      <c r="AH733" s="788"/>
      <c r="AI733" s="788"/>
      <c r="AJ733" s="4250">
        <f>'2 уровень'!AN1734</f>
        <v>0</v>
      </c>
      <c r="AK733" s="4257">
        <f>'2 уровень'!AO1734</f>
        <v>0</v>
      </c>
      <c r="AL733" s="1339">
        <f t="shared" si="96"/>
        <v>0</v>
      </c>
      <c r="AM733" s="3825" t="e">
        <f t="shared" si="97"/>
        <v>#DIV/0!</v>
      </c>
      <c r="AN733" s="775"/>
      <c r="AO733" s="775"/>
      <c r="AP733" s="775"/>
      <c r="AQ733" s="775"/>
      <c r="AR733" s="775"/>
      <c r="AS733" s="775"/>
      <c r="AT733" s="775"/>
      <c r="AU733" s="775"/>
      <c r="AV733" s="775"/>
      <c r="AW733" s="775"/>
      <c r="AX733" s="775"/>
      <c r="AY733" s="775"/>
      <c r="AZ733" s="775"/>
      <c r="BA733" s="775"/>
      <c r="BB733" s="775"/>
      <c r="BC733" s="775"/>
      <c r="BD733" s="775"/>
      <c r="BE733" s="775"/>
      <c r="BF733" s="775"/>
      <c r="BG733" s="775"/>
      <c r="BH733" s="775"/>
      <c r="BI733" s="775"/>
      <c r="BJ733" s="775"/>
      <c r="BK733" s="775"/>
      <c r="BL733" s="775"/>
      <c r="BM733" s="775"/>
      <c r="BN733" s="775"/>
      <c r="BO733" s="775"/>
      <c r="BP733" s="775"/>
      <c r="BQ733" s="775"/>
      <c r="BR733" s="775"/>
      <c r="BS733" s="775"/>
      <c r="BT733" s="775"/>
      <c r="BU733" s="775"/>
      <c r="BV733" s="775"/>
      <c r="BW733" s="775"/>
      <c r="BX733" s="775"/>
      <c r="BY733" s="775"/>
      <c r="BZ733" s="775"/>
      <c r="CA733" s="775"/>
      <c r="CB733" s="775"/>
      <c r="CC733" s="775"/>
      <c r="CD733" s="775"/>
      <c r="CE733" s="775"/>
      <c r="CF733" s="775"/>
      <c r="CG733" s="775"/>
      <c r="CH733" s="775"/>
      <c r="CI733" s="775"/>
      <c r="CJ733" s="775"/>
      <c r="CK733" s="775"/>
      <c r="CL733" s="775"/>
      <c r="CM733" s="775"/>
      <c r="CN733" s="775"/>
      <c r="CO733" s="775"/>
      <c r="CP733" s="775"/>
      <c r="CQ733" s="775"/>
      <c r="CR733" s="775"/>
      <c r="CS733" s="775"/>
      <c r="CT733" s="775"/>
      <c r="CU733" s="775"/>
      <c r="CV733" s="775"/>
      <c r="CW733" s="775"/>
      <c r="CX733" s="775"/>
      <c r="CY733" s="775"/>
      <c r="CZ733" s="775"/>
      <c r="DA733" s="775"/>
      <c r="DB733" s="775"/>
      <c r="DC733" s="775"/>
      <c r="DD733" s="775"/>
      <c r="DE733" s="775"/>
      <c r="DF733" s="775"/>
      <c r="DG733" s="775"/>
      <c r="DH733" s="775"/>
      <c r="DI733" s="775"/>
      <c r="DJ733" s="775"/>
      <c r="DK733" s="775"/>
      <c r="DL733" s="775"/>
      <c r="DM733" s="775"/>
      <c r="DN733" s="775"/>
      <c r="DO733" s="775"/>
      <c r="DP733" s="775"/>
      <c r="DQ733" s="775"/>
      <c r="DR733" s="775"/>
      <c r="DS733" s="775"/>
      <c r="DT733" s="775"/>
      <c r="DU733" s="775"/>
      <c r="DV733" s="775"/>
      <c r="DW733" s="775"/>
      <c r="DX733" s="775"/>
      <c r="DY733" s="775"/>
      <c r="DZ733" s="775"/>
      <c r="EA733" s="775"/>
      <c r="EB733" s="775"/>
      <c r="EC733" s="775"/>
      <c r="ED733" s="775"/>
      <c r="EE733" s="775"/>
      <c r="EF733" s="775"/>
      <c r="EG733" s="775"/>
      <c r="EH733" s="775"/>
      <c r="EI733" s="775"/>
      <c r="EJ733" s="775"/>
      <c r="EK733" s="775"/>
      <c r="EL733" s="775"/>
      <c r="EM733" s="775"/>
      <c r="EN733" s="775"/>
      <c r="EO733" s="775"/>
      <c r="EP733" s="775"/>
      <c r="EQ733" s="775"/>
      <c r="ER733" s="775"/>
      <c r="ES733" s="775"/>
      <c r="ET733" s="775"/>
      <c r="EU733" s="775"/>
      <c r="EV733" s="775"/>
      <c r="EW733" s="775"/>
      <c r="EX733" s="775"/>
      <c r="EY733" s="775"/>
      <c r="EZ733" s="775"/>
      <c r="FA733" s="775"/>
      <c r="FB733" s="775"/>
      <c r="FC733" s="775"/>
      <c r="FD733" s="775"/>
      <c r="FE733" s="775"/>
      <c r="FF733" s="775"/>
      <c r="FG733" s="775"/>
      <c r="FH733" s="775"/>
      <c r="FI733" s="775"/>
      <c r="FJ733" s="775"/>
      <c r="FK733" s="775"/>
      <c r="FL733" s="775"/>
      <c r="FM733" s="775"/>
      <c r="FN733" s="775"/>
      <c r="FO733" s="775"/>
      <c r="FP733" s="775"/>
      <c r="FQ733" s="775"/>
      <c r="FR733" s="775"/>
      <c r="FS733" s="775"/>
      <c r="FT733" s="775"/>
      <c r="FU733" s="775"/>
      <c r="FV733" s="775"/>
      <c r="FW733" s="775"/>
      <c r="FX733" s="775"/>
      <c r="FY733" s="775"/>
      <c r="FZ733" s="775"/>
      <c r="GA733" s="775"/>
      <c r="GB733" s="775"/>
      <c r="GC733" s="775"/>
      <c r="GD733" s="775"/>
      <c r="GE733" s="775"/>
      <c r="GF733" s="775"/>
      <c r="GG733" s="775"/>
      <c r="GH733" s="775"/>
      <c r="GI733" s="775"/>
      <c r="GJ733" s="775"/>
      <c r="GK733" s="775"/>
      <c r="GL733" s="775"/>
      <c r="GM733" s="775"/>
      <c r="GN733" s="775"/>
      <c r="GO733" s="775"/>
      <c r="GP733" s="775"/>
      <c r="GQ733" s="775"/>
      <c r="GR733" s="775"/>
      <c r="GS733" s="775"/>
      <c r="GT733" s="775"/>
      <c r="GU733" s="775"/>
      <c r="GV733" s="775"/>
    </row>
    <row r="734" spans="1:204" ht="60" x14ac:dyDescent="0.25">
      <c r="A734" s="24">
        <v>1</v>
      </c>
      <c r="B734" s="1125" t="s">
        <v>467</v>
      </c>
      <c r="C734" s="34">
        <f>'2 уровень'!F1735</f>
        <v>0</v>
      </c>
      <c r="D734" s="34">
        <f>'2 уровень'!H1735</f>
        <v>0</v>
      </c>
      <c r="E734" s="34">
        <f>'2 уровень'!I1735</f>
        <v>0</v>
      </c>
      <c r="F734" s="34">
        <f>'2 уровень'!J1735</f>
        <v>0</v>
      </c>
      <c r="G734" s="780">
        <f>'2 уровень'!K1735</f>
        <v>0</v>
      </c>
      <c r="H734" s="3753">
        <f>'2 уровень'!L1735</f>
        <v>0</v>
      </c>
      <c r="I734" s="794">
        <f>'2 уровень'!M1735</f>
        <v>0</v>
      </c>
      <c r="J734" s="794">
        <f>'2 уровень'!N1735</f>
        <v>0</v>
      </c>
      <c r="K734" s="789">
        <f>'2 уровень'!O1735</f>
        <v>0</v>
      </c>
      <c r="L734" s="789">
        <f>'2 уровень'!R1735</f>
        <v>0</v>
      </c>
      <c r="M734" s="789">
        <f>'2 уровень'!S1735</f>
        <v>0</v>
      </c>
      <c r="N734" s="789">
        <f>'2 уровень'!T1735</f>
        <v>0</v>
      </c>
      <c r="O734" s="789">
        <f>'2 уровень'!U1735</f>
        <v>0</v>
      </c>
      <c r="P734" s="789">
        <f>'2 уровень'!V1735</f>
        <v>0</v>
      </c>
      <c r="Q734" s="788">
        <f>'2 уровень'!W1735</f>
        <v>0</v>
      </c>
      <c r="R734" s="788">
        <f>'2 уровень'!X1735</f>
        <v>0</v>
      </c>
      <c r="S734" s="788">
        <f>'2 уровень'!Y1735</f>
        <v>0</v>
      </c>
      <c r="T734" s="788">
        <f>'2 уровень'!Z1735</f>
        <v>0</v>
      </c>
      <c r="U734" s="788">
        <f>'2 уровень'!AA1735</f>
        <v>0</v>
      </c>
      <c r="V734" s="788">
        <f>'2 уровень'!AB1735</f>
        <v>0</v>
      </c>
      <c r="W734" s="788">
        <f>'2 уровень'!AC1735</f>
        <v>0</v>
      </c>
      <c r="X734" s="788">
        <f>'2 уровень'!AD1735</f>
        <v>0</v>
      </c>
      <c r="Y734" s="788">
        <f>'2 уровень'!AE1735</f>
        <v>0</v>
      </c>
      <c r="Z734" s="788">
        <f>'2 уровень'!AF1735</f>
        <v>0</v>
      </c>
      <c r="AA734" s="3205">
        <f>'2 уровень'!AG1735</f>
        <v>0</v>
      </c>
      <c r="AB734" s="788">
        <f>'2 уровень'!AH1735</f>
        <v>0</v>
      </c>
      <c r="AC734" s="788">
        <f>'2 уровень'!AI1735</f>
        <v>0</v>
      </c>
      <c r="AD734" s="788">
        <f>'2 уровень'!AJ1735</f>
        <v>0</v>
      </c>
      <c r="AE734" s="788">
        <f>'2 уровень'!AK1735</f>
        <v>0</v>
      </c>
      <c r="AF734" s="2097">
        <f>'2 уровень'!AL1735</f>
        <v>0</v>
      </c>
      <c r="AG734" s="3782">
        <f>'2 уровень'!AM1735</f>
        <v>0</v>
      </c>
      <c r="AH734" s="788"/>
      <c r="AI734" s="788"/>
      <c r="AJ734" s="4250">
        <f>'2 уровень'!AN1735</f>
        <v>0</v>
      </c>
      <c r="AK734" s="4257">
        <f>'2 уровень'!AO1735</f>
        <v>0</v>
      </c>
      <c r="AL734" s="1339">
        <f t="shared" si="96"/>
        <v>0</v>
      </c>
      <c r="AM734" s="3825" t="e">
        <f t="shared" si="97"/>
        <v>#DIV/0!</v>
      </c>
      <c r="AN734" s="775"/>
      <c r="AO734" s="775"/>
      <c r="AP734" s="775"/>
      <c r="AQ734" s="775"/>
      <c r="AR734" s="775"/>
      <c r="AS734" s="775"/>
      <c r="AT734" s="775"/>
      <c r="AU734" s="775"/>
      <c r="AV734" s="775"/>
      <c r="AW734" s="775"/>
      <c r="AX734" s="775"/>
      <c r="AY734" s="775"/>
      <c r="AZ734" s="775"/>
      <c r="BA734" s="775"/>
      <c r="BB734" s="775"/>
      <c r="BC734" s="775"/>
      <c r="BD734" s="775"/>
      <c r="BE734" s="775"/>
      <c r="BF734" s="775"/>
      <c r="BG734" s="775"/>
      <c r="BH734" s="775"/>
      <c r="BI734" s="775"/>
      <c r="BJ734" s="775"/>
      <c r="BK734" s="775"/>
      <c r="BL734" s="775"/>
      <c r="BM734" s="775"/>
      <c r="BN734" s="775"/>
      <c r="BO734" s="775"/>
      <c r="BP734" s="775"/>
      <c r="BQ734" s="775"/>
      <c r="BR734" s="775"/>
      <c r="BS734" s="775"/>
      <c r="BT734" s="775"/>
      <c r="BU734" s="775"/>
      <c r="BV734" s="775"/>
      <c r="BW734" s="775"/>
      <c r="BX734" s="775"/>
      <c r="BY734" s="775"/>
      <c r="BZ734" s="775"/>
      <c r="CA734" s="775"/>
      <c r="CB734" s="775"/>
      <c r="CC734" s="775"/>
      <c r="CD734" s="775"/>
      <c r="CE734" s="775"/>
      <c r="CF734" s="775"/>
      <c r="CG734" s="775"/>
      <c r="CH734" s="775"/>
      <c r="CI734" s="775"/>
      <c r="CJ734" s="775"/>
      <c r="CK734" s="775"/>
      <c r="CL734" s="775"/>
      <c r="CM734" s="775"/>
      <c r="CN734" s="775"/>
      <c r="CO734" s="775"/>
      <c r="CP734" s="775"/>
      <c r="CQ734" s="775"/>
      <c r="CR734" s="775"/>
      <c r="CS734" s="775"/>
      <c r="CT734" s="775"/>
      <c r="CU734" s="775"/>
      <c r="CV734" s="775"/>
      <c r="CW734" s="775"/>
      <c r="CX734" s="775"/>
      <c r="CY734" s="775"/>
      <c r="CZ734" s="775"/>
      <c r="DA734" s="775"/>
      <c r="DB734" s="775"/>
      <c r="DC734" s="775"/>
      <c r="DD734" s="775"/>
      <c r="DE734" s="775"/>
      <c r="DF734" s="775"/>
      <c r="DG734" s="775"/>
      <c r="DH734" s="775"/>
      <c r="DI734" s="775"/>
      <c r="DJ734" s="775"/>
      <c r="DK734" s="775"/>
      <c r="DL734" s="775"/>
      <c r="DM734" s="775"/>
      <c r="DN734" s="775"/>
      <c r="DO734" s="775"/>
      <c r="DP734" s="775"/>
      <c r="DQ734" s="775"/>
      <c r="DR734" s="775"/>
      <c r="DS734" s="775"/>
      <c r="DT734" s="775"/>
      <c r="DU734" s="775"/>
      <c r="DV734" s="775"/>
      <c r="DW734" s="775"/>
      <c r="DX734" s="775"/>
      <c r="DY734" s="775"/>
      <c r="DZ734" s="775"/>
      <c r="EA734" s="775"/>
      <c r="EB734" s="775"/>
      <c r="EC734" s="775"/>
      <c r="ED734" s="775"/>
      <c r="EE734" s="775"/>
      <c r="EF734" s="775"/>
      <c r="EG734" s="775"/>
      <c r="EH734" s="775"/>
      <c r="EI734" s="775"/>
      <c r="EJ734" s="775"/>
      <c r="EK734" s="775"/>
      <c r="EL734" s="775"/>
      <c r="EM734" s="775"/>
      <c r="EN734" s="775"/>
      <c r="EO734" s="775"/>
      <c r="EP734" s="775"/>
      <c r="EQ734" s="775"/>
      <c r="ER734" s="775"/>
      <c r="ES734" s="775"/>
      <c r="ET734" s="775"/>
      <c r="EU734" s="775"/>
      <c r="EV734" s="775"/>
      <c r="EW734" s="775"/>
      <c r="EX734" s="775"/>
      <c r="EY734" s="775"/>
      <c r="EZ734" s="775"/>
      <c r="FA734" s="775"/>
      <c r="FB734" s="775"/>
      <c r="FC734" s="775"/>
      <c r="FD734" s="775"/>
      <c r="FE734" s="775"/>
      <c r="FF734" s="775"/>
      <c r="FG734" s="775"/>
      <c r="FH734" s="775"/>
      <c r="FI734" s="775"/>
      <c r="FJ734" s="775"/>
      <c r="FK734" s="775"/>
      <c r="FL734" s="775"/>
      <c r="FM734" s="775"/>
      <c r="FN734" s="775"/>
      <c r="FO734" s="775"/>
      <c r="FP734" s="775"/>
      <c r="FQ734" s="775"/>
      <c r="FR734" s="775"/>
      <c r="FS734" s="775"/>
      <c r="FT734" s="775"/>
      <c r="FU734" s="775"/>
      <c r="FV734" s="775"/>
      <c r="FW734" s="775"/>
      <c r="FX734" s="775"/>
      <c r="FY734" s="775"/>
      <c r="FZ734" s="775"/>
      <c r="GA734" s="775"/>
      <c r="GB734" s="775"/>
      <c r="GC734" s="775"/>
      <c r="GD734" s="775"/>
      <c r="GE734" s="775"/>
      <c r="GF734" s="775"/>
      <c r="GG734" s="775"/>
      <c r="GH734" s="775"/>
      <c r="GI734" s="775"/>
      <c r="GJ734" s="775"/>
      <c r="GK734" s="775"/>
      <c r="GL734" s="775"/>
      <c r="GM734" s="775"/>
      <c r="GN734" s="775"/>
      <c r="GO734" s="775"/>
      <c r="GP734" s="775"/>
      <c r="GQ734" s="775"/>
      <c r="GR734" s="775"/>
      <c r="GS734" s="775"/>
      <c r="GT734" s="775"/>
      <c r="GU734" s="775"/>
      <c r="GV734" s="775"/>
    </row>
    <row r="735" spans="1:204" ht="60" x14ac:dyDescent="0.25">
      <c r="A735" s="24">
        <v>1</v>
      </c>
      <c r="B735" s="1125" t="s">
        <v>468</v>
      </c>
      <c r="C735" s="34">
        <f>'2 уровень'!F1736</f>
        <v>0</v>
      </c>
      <c r="D735" s="34">
        <f>'2 уровень'!H1736</f>
        <v>0</v>
      </c>
      <c r="E735" s="34">
        <f>'2 уровень'!I1736</f>
        <v>0</v>
      </c>
      <c r="F735" s="34">
        <f>'2 уровень'!J1736</f>
        <v>0</v>
      </c>
      <c r="G735" s="780">
        <f>'2 уровень'!K1736</f>
        <v>0</v>
      </c>
      <c r="H735" s="3753">
        <f>'2 уровень'!L1736</f>
        <v>0</v>
      </c>
      <c r="I735" s="794">
        <f>'2 уровень'!M1736</f>
        <v>0</v>
      </c>
      <c r="J735" s="794">
        <f>'2 уровень'!N1736</f>
        <v>0</v>
      </c>
      <c r="K735" s="789">
        <f>'2 уровень'!O1736</f>
        <v>0</v>
      </c>
      <c r="L735" s="789">
        <f>'2 уровень'!R1736</f>
        <v>0</v>
      </c>
      <c r="M735" s="789">
        <f>'2 уровень'!S1736</f>
        <v>0</v>
      </c>
      <c r="N735" s="789">
        <f>'2 уровень'!T1736</f>
        <v>0</v>
      </c>
      <c r="O735" s="789">
        <f>'2 уровень'!U1736</f>
        <v>0</v>
      </c>
      <c r="P735" s="789">
        <f>'2 уровень'!V1736</f>
        <v>0</v>
      </c>
      <c r="Q735" s="788">
        <f>'2 уровень'!W1736</f>
        <v>0</v>
      </c>
      <c r="R735" s="788">
        <f>'2 уровень'!X1736</f>
        <v>0</v>
      </c>
      <c r="S735" s="788">
        <f>'2 уровень'!Y1736</f>
        <v>0</v>
      </c>
      <c r="T735" s="788">
        <f>'2 уровень'!Z1736</f>
        <v>0</v>
      </c>
      <c r="U735" s="788">
        <f>'2 уровень'!AA1736</f>
        <v>0</v>
      </c>
      <c r="V735" s="788">
        <f>'2 уровень'!AB1736</f>
        <v>0</v>
      </c>
      <c r="W735" s="788">
        <f>'2 уровень'!AC1736</f>
        <v>0</v>
      </c>
      <c r="X735" s="788">
        <f>'2 уровень'!AD1736</f>
        <v>0</v>
      </c>
      <c r="Y735" s="788">
        <f>'2 уровень'!AE1736</f>
        <v>0</v>
      </c>
      <c r="Z735" s="788">
        <f>'2 уровень'!AF1736</f>
        <v>0</v>
      </c>
      <c r="AA735" s="3205">
        <f>'2 уровень'!AG1736</f>
        <v>0</v>
      </c>
      <c r="AB735" s="788">
        <f>'2 уровень'!AH1736</f>
        <v>0</v>
      </c>
      <c r="AC735" s="788">
        <f>'2 уровень'!AI1736</f>
        <v>0</v>
      </c>
      <c r="AD735" s="788">
        <f>'2 уровень'!AJ1736</f>
        <v>0</v>
      </c>
      <c r="AE735" s="788">
        <f>'2 уровень'!AK1736</f>
        <v>0</v>
      </c>
      <c r="AF735" s="2097">
        <f>'2 уровень'!AL1736</f>
        <v>0</v>
      </c>
      <c r="AG735" s="3782">
        <f>'2 уровень'!AM1736</f>
        <v>0</v>
      </c>
      <c r="AH735" s="788"/>
      <c r="AI735" s="788"/>
      <c r="AJ735" s="4250">
        <f>'2 уровень'!AN1736</f>
        <v>0</v>
      </c>
      <c r="AK735" s="4257">
        <f>'2 уровень'!AO1736</f>
        <v>0</v>
      </c>
      <c r="AL735" s="1339">
        <f t="shared" si="96"/>
        <v>0</v>
      </c>
      <c r="AM735" s="3825" t="e">
        <f t="shared" si="97"/>
        <v>#DIV/0!</v>
      </c>
      <c r="AN735" s="775"/>
      <c r="AO735" s="775"/>
      <c r="AP735" s="775"/>
      <c r="AQ735" s="775"/>
      <c r="AR735" s="775"/>
      <c r="AS735" s="775"/>
      <c r="AT735" s="775"/>
      <c r="AU735" s="775"/>
      <c r="AV735" s="775"/>
      <c r="AW735" s="775"/>
      <c r="AX735" s="775"/>
      <c r="AY735" s="775"/>
      <c r="AZ735" s="775"/>
      <c r="BA735" s="775"/>
      <c r="BB735" s="775"/>
      <c r="BC735" s="775"/>
      <c r="BD735" s="775"/>
      <c r="BE735" s="775"/>
      <c r="BF735" s="775"/>
      <c r="BG735" s="775"/>
      <c r="BH735" s="775"/>
      <c r="BI735" s="775"/>
      <c r="BJ735" s="775"/>
      <c r="BK735" s="775"/>
      <c r="BL735" s="775"/>
      <c r="BM735" s="775"/>
      <c r="BN735" s="775"/>
      <c r="BO735" s="775"/>
      <c r="BP735" s="775"/>
      <c r="BQ735" s="775"/>
      <c r="BR735" s="775"/>
      <c r="BS735" s="775"/>
      <c r="BT735" s="775"/>
      <c r="BU735" s="775"/>
      <c r="BV735" s="775"/>
      <c r="BW735" s="775"/>
      <c r="BX735" s="775"/>
      <c r="BY735" s="775"/>
      <c r="BZ735" s="775"/>
      <c r="CA735" s="775"/>
      <c r="CB735" s="775"/>
      <c r="CC735" s="775"/>
      <c r="CD735" s="775"/>
      <c r="CE735" s="775"/>
      <c r="CF735" s="775"/>
      <c r="CG735" s="775"/>
      <c r="CH735" s="775"/>
      <c r="CI735" s="775"/>
      <c r="CJ735" s="775"/>
      <c r="CK735" s="775"/>
      <c r="CL735" s="775"/>
      <c r="CM735" s="775"/>
      <c r="CN735" s="775"/>
      <c r="CO735" s="775"/>
      <c r="CP735" s="775"/>
      <c r="CQ735" s="775"/>
      <c r="CR735" s="775"/>
      <c r="CS735" s="775"/>
      <c r="CT735" s="775"/>
      <c r="CU735" s="775"/>
      <c r="CV735" s="775"/>
      <c r="CW735" s="775"/>
      <c r="CX735" s="775"/>
      <c r="CY735" s="775"/>
      <c r="CZ735" s="775"/>
      <c r="DA735" s="775"/>
      <c r="DB735" s="775"/>
      <c r="DC735" s="775"/>
      <c r="DD735" s="775"/>
      <c r="DE735" s="775"/>
      <c r="DF735" s="775"/>
      <c r="DG735" s="775"/>
      <c r="DH735" s="775"/>
      <c r="DI735" s="775"/>
      <c r="DJ735" s="775"/>
      <c r="DK735" s="775"/>
      <c r="DL735" s="775"/>
      <c r="DM735" s="775"/>
      <c r="DN735" s="775"/>
      <c r="DO735" s="775"/>
      <c r="DP735" s="775"/>
      <c r="DQ735" s="775"/>
      <c r="DR735" s="775"/>
      <c r="DS735" s="775"/>
      <c r="DT735" s="775"/>
      <c r="DU735" s="775"/>
      <c r="DV735" s="775"/>
      <c r="DW735" s="775"/>
      <c r="DX735" s="775"/>
      <c r="DY735" s="775"/>
      <c r="DZ735" s="775"/>
      <c r="EA735" s="775"/>
      <c r="EB735" s="775"/>
      <c r="EC735" s="775"/>
      <c r="ED735" s="775"/>
      <c r="EE735" s="775"/>
      <c r="EF735" s="775"/>
      <c r="EG735" s="775"/>
      <c r="EH735" s="775"/>
      <c r="EI735" s="775"/>
      <c r="EJ735" s="775"/>
      <c r="EK735" s="775"/>
      <c r="EL735" s="775"/>
      <c r="EM735" s="775"/>
      <c r="EN735" s="775"/>
      <c r="EO735" s="775"/>
      <c r="EP735" s="775"/>
      <c r="EQ735" s="775"/>
      <c r="ER735" s="775"/>
      <c r="ES735" s="775"/>
      <c r="ET735" s="775"/>
      <c r="EU735" s="775"/>
      <c r="EV735" s="775"/>
      <c r="EW735" s="775"/>
      <c r="EX735" s="775"/>
      <c r="EY735" s="775"/>
      <c r="EZ735" s="775"/>
      <c r="FA735" s="775"/>
      <c r="FB735" s="775"/>
      <c r="FC735" s="775"/>
      <c r="FD735" s="775"/>
      <c r="FE735" s="775"/>
      <c r="FF735" s="775"/>
      <c r="FG735" s="775"/>
      <c r="FH735" s="775"/>
      <c r="FI735" s="775"/>
      <c r="FJ735" s="775"/>
      <c r="FK735" s="775"/>
      <c r="FL735" s="775"/>
      <c r="FM735" s="775"/>
      <c r="FN735" s="775"/>
      <c r="FO735" s="775"/>
      <c r="FP735" s="775"/>
      <c r="FQ735" s="775"/>
      <c r="FR735" s="775"/>
      <c r="FS735" s="775"/>
      <c r="FT735" s="775"/>
      <c r="FU735" s="775"/>
      <c r="FV735" s="775"/>
      <c r="FW735" s="775"/>
      <c r="FX735" s="775"/>
      <c r="FY735" s="775"/>
      <c r="FZ735" s="775"/>
      <c r="GA735" s="775"/>
      <c r="GB735" s="775"/>
      <c r="GC735" s="775"/>
      <c r="GD735" s="775"/>
      <c r="GE735" s="775"/>
      <c r="GF735" s="775"/>
      <c r="GG735" s="775"/>
      <c r="GH735" s="775"/>
      <c r="GI735" s="775"/>
      <c r="GJ735" s="775"/>
      <c r="GK735" s="775"/>
      <c r="GL735" s="775"/>
      <c r="GM735" s="775"/>
      <c r="GN735" s="775"/>
      <c r="GO735" s="775"/>
      <c r="GP735" s="775"/>
      <c r="GQ735" s="775"/>
      <c r="GR735" s="775"/>
      <c r="GS735" s="775"/>
      <c r="GT735" s="775"/>
      <c r="GU735" s="775"/>
      <c r="GV735" s="775"/>
    </row>
    <row r="736" spans="1:204" ht="45" x14ac:dyDescent="0.25">
      <c r="A736" s="24">
        <v>1</v>
      </c>
      <c r="B736" s="2567" t="s">
        <v>469</v>
      </c>
      <c r="C736" s="34">
        <f>'2 уровень'!F1737</f>
        <v>0</v>
      </c>
      <c r="D736" s="34">
        <f>'2 уровень'!H1737</f>
        <v>0</v>
      </c>
      <c r="E736" s="34">
        <f>'2 уровень'!I1737</f>
        <v>0</v>
      </c>
      <c r="F736" s="34">
        <f>'2 уровень'!J1737</f>
        <v>0</v>
      </c>
      <c r="G736" s="780">
        <f>'2 уровень'!K1737</f>
        <v>0</v>
      </c>
      <c r="H736" s="3753">
        <f>'2 уровень'!L1737</f>
        <v>0</v>
      </c>
      <c r="I736" s="794">
        <f>'2 уровень'!M1737</f>
        <v>0</v>
      </c>
      <c r="J736" s="794">
        <f>'2 уровень'!N1737</f>
        <v>0</v>
      </c>
      <c r="K736" s="789">
        <f>'2 уровень'!O1737</f>
        <v>0</v>
      </c>
      <c r="L736" s="789">
        <f>'2 уровень'!R1737</f>
        <v>0</v>
      </c>
      <c r="M736" s="789">
        <f>'2 уровень'!S1737</f>
        <v>0</v>
      </c>
      <c r="N736" s="789">
        <f>'2 уровень'!T1737</f>
        <v>0</v>
      </c>
      <c r="O736" s="789">
        <f>'2 уровень'!U1737</f>
        <v>0</v>
      </c>
      <c r="P736" s="789">
        <f>'2 уровень'!V1737</f>
        <v>0</v>
      </c>
      <c r="Q736" s="788">
        <f>'2 уровень'!W1737</f>
        <v>0</v>
      </c>
      <c r="R736" s="788">
        <f>'2 уровень'!X1737</f>
        <v>0</v>
      </c>
      <c r="S736" s="788">
        <f>'2 уровень'!Y1737</f>
        <v>0</v>
      </c>
      <c r="T736" s="788">
        <f>'2 уровень'!Z1737</f>
        <v>0</v>
      </c>
      <c r="U736" s="788">
        <f>'2 уровень'!AA1737</f>
        <v>0</v>
      </c>
      <c r="V736" s="788">
        <f>'2 уровень'!AB1737</f>
        <v>0</v>
      </c>
      <c r="W736" s="788">
        <f>'2 уровень'!AC1737</f>
        <v>0</v>
      </c>
      <c r="X736" s="788">
        <f>'2 уровень'!AD1737</f>
        <v>0</v>
      </c>
      <c r="Y736" s="788">
        <f>'2 уровень'!AE1737</f>
        <v>0</v>
      </c>
      <c r="Z736" s="788">
        <f>'2 уровень'!AF1737</f>
        <v>0</v>
      </c>
      <c r="AA736" s="3205">
        <f>'2 уровень'!AG1737</f>
        <v>0</v>
      </c>
      <c r="AB736" s="788">
        <f>'2 уровень'!AH1737</f>
        <v>0</v>
      </c>
      <c r="AC736" s="788">
        <f>'2 уровень'!AI1737</f>
        <v>0</v>
      </c>
      <c r="AD736" s="788">
        <f>'2 уровень'!AJ1737</f>
        <v>0</v>
      </c>
      <c r="AE736" s="788">
        <f>'2 уровень'!AK1737</f>
        <v>0</v>
      </c>
      <c r="AF736" s="2097">
        <f>'2 уровень'!AL1737</f>
        <v>0</v>
      </c>
      <c r="AG736" s="3782">
        <f>'2 уровень'!AM1737</f>
        <v>0</v>
      </c>
      <c r="AH736" s="788"/>
      <c r="AI736" s="788"/>
      <c r="AJ736" s="4250">
        <f>'2 уровень'!AN1737</f>
        <v>0</v>
      </c>
      <c r="AK736" s="4257">
        <f>'2 уровень'!AO1737</f>
        <v>0</v>
      </c>
      <c r="AL736" s="1339">
        <f t="shared" si="96"/>
        <v>0</v>
      </c>
      <c r="AM736" s="3825" t="e">
        <f t="shared" si="97"/>
        <v>#DIV/0!</v>
      </c>
      <c r="AN736" s="775"/>
      <c r="AO736" s="775"/>
      <c r="AP736" s="775"/>
      <c r="AQ736" s="775"/>
      <c r="AR736" s="775"/>
      <c r="AS736" s="775"/>
      <c r="AT736" s="775"/>
      <c r="AU736" s="775"/>
      <c r="AV736" s="775"/>
      <c r="AW736" s="775"/>
      <c r="AX736" s="775"/>
      <c r="AY736" s="775"/>
      <c r="AZ736" s="775"/>
      <c r="BA736" s="775"/>
      <c r="BB736" s="775"/>
      <c r="BC736" s="775"/>
      <c r="BD736" s="775"/>
      <c r="BE736" s="775"/>
      <c r="BF736" s="775"/>
      <c r="BG736" s="775"/>
      <c r="BH736" s="775"/>
      <c r="BI736" s="775"/>
      <c r="BJ736" s="775"/>
      <c r="BK736" s="775"/>
      <c r="BL736" s="775"/>
      <c r="BM736" s="775"/>
      <c r="BN736" s="775"/>
      <c r="BO736" s="775"/>
      <c r="BP736" s="775"/>
      <c r="BQ736" s="775"/>
      <c r="BR736" s="775"/>
      <c r="BS736" s="775"/>
      <c r="BT736" s="775"/>
      <c r="BU736" s="775"/>
      <c r="BV736" s="775"/>
      <c r="BW736" s="775"/>
      <c r="BX736" s="775"/>
      <c r="BY736" s="775"/>
      <c r="BZ736" s="775"/>
      <c r="CA736" s="775"/>
      <c r="CB736" s="775"/>
      <c r="CC736" s="775"/>
      <c r="CD736" s="775"/>
      <c r="CE736" s="775"/>
      <c r="CF736" s="775"/>
      <c r="CG736" s="775"/>
      <c r="CH736" s="775"/>
      <c r="CI736" s="775"/>
      <c r="CJ736" s="775"/>
      <c r="CK736" s="775"/>
      <c r="CL736" s="775"/>
      <c r="CM736" s="775"/>
      <c r="CN736" s="775"/>
      <c r="CO736" s="775"/>
      <c r="CP736" s="775"/>
      <c r="CQ736" s="775"/>
      <c r="CR736" s="775"/>
      <c r="CS736" s="775"/>
      <c r="CT736" s="775"/>
      <c r="CU736" s="775"/>
      <c r="CV736" s="775"/>
      <c r="CW736" s="775"/>
      <c r="CX736" s="775"/>
      <c r="CY736" s="775"/>
      <c r="CZ736" s="775"/>
      <c r="DA736" s="775"/>
      <c r="DB736" s="775"/>
      <c r="DC736" s="775"/>
      <c r="DD736" s="775"/>
      <c r="DE736" s="775"/>
      <c r="DF736" s="775"/>
      <c r="DG736" s="775"/>
      <c r="DH736" s="775"/>
      <c r="DI736" s="775"/>
      <c r="DJ736" s="775"/>
      <c r="DK736" s="775"/>
      <c r="DL736" s="775"/>
      <c r="DM736" s="775"/>
      <c r="DN736" s="775"/>
      <c r="DO736" s="775"/>
      <c r="DP736" s="775"/>
      <c r="DQ736" s="775"/>
      <c r="DR736" s="775"/>
      <c r="DS736" s="775"/>
      <c r="DT736" s="775"/>
      <c r="DU736" s="775"/>
      <c r="DV736" s="775"/>
      <c r="DW736" s="775"/>
      <c r="DX736" s="775"/>
      <c r="DY736" s="775"/>
      <c r="DZ736" s="775"/>
      <c r="EA736" s="775"/>
      <c r="EB736" s="775"/>
      <c r="EC736" s="775"/>
      <c r="ED736" s="775"/>
      <c r="EE736" s="775"/>
      <c r="EF736" s="775"/>
      <c r="EG736" s="775"/>
      <c r="EH736" s="775"/>
      <c r="EI736" s="775"/>
      <c r="EJ736" s="775"/>
      <c r="EK736" s="775"/>
      <c r="EL736" s="775"/>
      <c r="EM736" s="775"/>
      <c r="EN736" s="775"/>
      <c r="EO736" s="775"/>
      <c r="EP736" s="775"/>
      <c r="EQ736" s="775"/>
      <c r="ER736" s="775"/>
      <c r="ES736" s="775"/>
      <c r="ET736" s="775"/>
      <c r="EU736" s="775"/>
      <c r="EV736" s="775"/>
      <c r="EW736" s="775"/>
      <c r="EX736" s="775"/>
      <c r="EY736" s="775"/>
      <c r="EZ736" s="775"/>
      <c r="FA736" s="775"/>
      <c r="FB736" s="775"/>
      <c r="FC736" s="775"/>
      <c r="FD736" s="775"/>
      <c r="FE736" s="775"/>
      <c r="FF736" s="775"/>
      <c r="FG736" s="775"/>
      <c r="FH736" s="775"/>
      <c r="FI736" s="775"/>
      <c r="FJ736" s="775"/>
      <c r="FK736" s="775"/>
      <c r="FL736" s="775"/>
      <c r="FM736" s="775"/>
      <c r="FN736" s="775"/>
      <c r="FO736" s="775"/>
      <c r="FP736" s="775"/>
      <c r="FQ736" s="775"/>
      <c r="FR736" s="775"/>
      <c r="FS736" s="775"/>
      <c r="FT736" s="775"/>
      <c r="FU736" s="775"/>
      <c r="FV736" s="775"/>
      <c r="FW736" s="775"/>
      <c r="FX736" s="775"/>
      <c r="FY736" s="775"/>
      <c r="FZ736" s="775"/>
      <c r="GA736" s="775"/>
      <c r="GB736" s="775"/>
      <c r="GC736" s="775"/>
      <c r="GD736" s="775"/>
      <c r="GE736" s="775"/>
      <c r="GF736" s="775"/>
      <c r="GG736" s="775"/>
      <c r="GH736" s="775"/>
      <c r="GI736" s="775"/>
      <c r="GJ736" s="775"/>
      <c r="GK736" s="775"/>
      <c r="GL736" s="775"/>
      <c r="GM736" s="775"/>
      <c r="GN736" s="775"/>
      <c r="GO736" s="775"/>
      <c r="GP736" s="775"/>
      <c r="GQ736" s="775"/>
      <c r="GR736" s="775"/>
      <c r="GS736" s="775"/>
      <c r="GT736" s="775"/>
      <c r="GU736" s="775"/>
      <c r="GV736" s="775"/>
    </row>
    <row r="737" spans="1:204" ht="45" x14ac:dyDescent="0.25">
      <c r="B737" s="2567" t="s">
        <v>562</v>
      </c>
      <c r="C737" s="34">
        <f>'2 уровень'!F1738</f>
        <v>660</v>
      </c>
      <c r="D737" s="34">
        <f>'2 уровень'!H1738</f>
        <v>0</v>
      </c>
      <c r="E737" s="34">
        <f>'2 уровень'!I1738</f>
        <v>0</v>
      </c>
      <c r="F737" s="34">
        <f>'2 уровень'!J1738</f>
        <v>0</v>
      </c>
      <c r="G737" s="780" t="e">
        <f>'2 уровень'!K1738</f>
        <v>#DIV/0!</v>
      </c>
      <c r="H737" s="3753"/>
      <c r="I737" s="794"/>
      <c r="J737" s="794"/>
      <c r="K737" s="789"/>
      <c r="L737" s="789"/>
      <c r="M737" s="789"/>
      <c r="N737" s="789"/>
      <c r="O737" s="789"/>
      <c r="P737" s="789"/>
      <c r="Q737" s="788"/>
      <c r="R737" s="788"/>
      <c r="S737" s="788"/>
      <c r="T737" s="788"/>
      <c r="U737" s="788"/>
      <c r="V737" s="788"/>
      <c r="W737" s="788"/>
      <c r="X737" s="788"/>
      <c r="Y737" s="788"/>
      <c r="Z737" s="788"/>
      <c r="AA737" s="3205"/>
      <c r="AB737" s="788"/>
      <c r="AC737" s="788"/>
      <c r="AD737" s="788"/>
      <c r="AE737" s="788"/>
      <c r="AF737" s="2097"/>
      <c r="AG737" s="3782"/>
      <c r="AH737" s="788"/>
      <c r="AI737" s="788"/>
      <c r="AJ737" s="4250"/>
      <c r="AK737" s="4257"/>
      <c r="AL737" s="1339">
        <f t="shared" si="96"/>
        <v>0</v>
      </c>
      <c r="AM737" s="3825"/>
      <c r="AN737" s="775"/>
      <c r="AO737" s="775"/>
      <c r="AP737" s="775"/>
      <c r="AQ737" s="775"/>
      <c r="AR737" s="775"/>
      <c r="AS737" s="775"/>
      <c r="AT737" s="775"/>
      <c r="AU737" s="775"/>
      <c r="AV737" s="775"/>
      <c r="AW737" s="775"/>
      <c r="AX737" s="775"/>
      <c r="AY737" s="775"/>
      <c r="AZ737" s="775"/>
      <c r="BA737" s="775"/>
      <c r="BB737" s="775"/>
      <c r="BC737" s="775"/>
      <c r="BD737" s="775"/>
      <c r="BE737" s="775"/>
      <c r="BF737" s="775"/>
      <c r="BG737" s="775"/>
      <c r="BH737" s="775"/>
      <c r="BI737" s="775"/>
      <c r="BJ737" s="775"/>
      <c r="BK737" s="775"/>
      <c r="BL737" s="775"/>
      <c r="BM737" s="775"/>
      <c r="BN737" s="775"/>
      <c r="BO737" s="775"/>
      <c r="BP737" s="775"/>
      <c r="BQ737" s="775"/>
      <c r="BR737" s="775"/>
      <c r="BS737" s="775"/>
      <c r="BT737" s="775"/>
      <c r="BU737" s="775"/>
      <c r="BV737" s="775"/>
      <c r="BW737" s="775"/>
      <c r="BX737" s="775"/>
      <c r="BY737" s="775"/>
      <c r="BZ737" s="775"/>
      <c r="CA737" s="775"/>
      <c r="CB737" s="775"/>
      <c r="CC737" s="775"/>
      <c r="CD737" s="775"/>
      <c r="CE737" s="775"/>
      <c r="CF737" s="775"/>
      <c r="CG737" s="775"/>
      <c r="CH737" s="775"/>
      <c r="CI737" s="775"/>
      <c r="CJ737" s="775"/>
      <c r="CK737" s="775"/>
      <c r="CL737" s="775"/>
      <c r="CM737" s="775"/>
      <c r="CN737" s="775"/>
      <c r="CO737" s="775"/>
      <c r="CP737" s="775"/>
      <c r="CQ737" s="775"/>
      <c r="CR737" s="775"/>
      <c r="CS737" s="775"/>
      <c r="CT737" s="775"/>
      <c r="CU737" s="775"/>
      <c r="CV737" s="775"/>
      <c r="CW737" s="775"/>
      <c r="CX737" s="775"/>
      <c r="CY737" s="775"/>
      <c r="CZ737" s="775"/>
      <c r="DA737" s="775"/>
      <c r="DB737" s="775"/>
      <c r="DC737" s="775"/>
      <c r="DD737" s="775"/>
      <c r="DE737" s="775"/>
      <c r="DF737" s="775"/>
      <c r="DG737" s="775"/>
      <c r="DH737" s="775"/>
      <c r="DI737" s="775"/>
      <c r="DJ737" s="775"/>
      <c r="DK737" s="775"/>
      <c r="DL737" s="775"/>
      <c r="DM737" s="775"/>
      <c r="DN737" s="775"/>
      <c r="DO737" s="775"/>
      <c r="DP737" s="775"/>
      <c r="DQ737" s="775"/>
      <c r="DR737" s="775"/>
      <c r="DS737" s="775"/>
      <c r="DT737" s="775"/>
      <c r="DU737" s="775"/>
      <c r="DV737" s="775"/>
      <c r="DW737" s="775"/>
      <c r="DX737" s="775"/>
      <c r="DY737" s="775"/>
      <c r="DZ737" s="775"/>
      <c r="EA737" s="775"/>
      <c r="EB737" s="775"/>
      <c r="EC737" s="775"/>
      <c r="ED737" s="775"/>
      <c r="EE737" s="775"/>
      <c r="EF737" s="775"/>
      <c r="EG737" s="775"/>
      <c r="EH737" s="775"/>
      <c r="EI737" s="775"/>
      <c r="EJ737" s="775"/>
      <c r="EK737" s="775"/>
      <c r="EL737" s="775"/>
      <c r="EM737" s="775"/>
      <c r="EN737" s="775"/>
      <c r="EO737" s="775"/>
      <c r="EP737" s="775"/>
      <c r="EQ737" s="775"/>
      <c r="ER737" s="775"/>
      <c r="ES737" s="775"/>
      <c r="ET737" s="775"/>
      <c r="EU737" s="775"/>
      <c r="EV737" s="775"/>
      <c r="EW737" s="775"/>
      <c r="EX737" s="775"/>
      <c r="EY737" s="775"/>
      <c r="EZ737" s="775"/>
      <c r="FA737" s="775"/>
      <c r="FB737" s="775"/>
      <c r="FC737" s="775"/>
      <c r="FD737" s="775"/>
      <c r="FE737" s="775"/>
      <c r="FF737" s="775"/>
      <c r="FG737" s="775"/>
      <c r="FH737" s="775"/>
      <c r="FI737" s="775"/>
      <c r="FJ737" s="775"/>
      <c r="FK737" s="775"/>
      <c r="FL737" s="775"/>
      <c r="FM737" s="775"/>
      <c r="FN737" s="775"/>
      <c r="FO737" s="775"/>
      <c r="FP737" s="775"/>
      <c r="FQ737" s="775"/>
      <c r="FR737" s="775"/>
      <c r="FS737" s="775"/>
      <c r="FT737" s="775"/>
      <c r="FU737" s="775"/>
      <c r="FV737" s="775"/>
      <c r="FW737" s="775"/>
      <c r="FX737" s="775"/>
      <c r="FY737" s="775"/>
      <c r="FZ737" s="775"/>
      <c r="GA737" s="775"/>
      <c r="GB737" s="775"/>
      <c r="GC737" s="775"/>
      <c r="GD737" s="775"/>
      <c r="GE737" s="775"/>
      <c r="GF737" s="775"/>
      <c r="GG737" s="775"/>
      <c r="GH737" s="775"/>
      <c r="GI737" s="775"/>
      <c r="GJ737" s="775"/>
      <c r="GK737" s="775"/>
      <c r="GL737" s="775"/>
      <c r="GM737" s="775"/>
      <c r="GN737" s="775"/>
      <c r="GO737" s="775"/>
      <c r="GP737" s="775"/>
      <c r="GQ737" s="775"/>
      <c r="GR737" s="775"/>
      <c r="GS737" s="775"/>
      <c r="GT737" s="775"/>
      <c r="GU737" s="775"/>
      <c r="GV737" s="775"/>
    </row>
    <row r="738" spans="1:204" ht="29.25" x14ac:dyDescent="0.25">
      <c r="A738" s="24">
        <v>1</v>
      </c>
      <c r="B738" s="1771" t="s">
        <v>477</v>
      </c>
      <c r="C738" s="34">
        <f>'2 уровень'!F1739</f>
        <v>0</v>
      </c>
      <c r="D738" s="34">
        <f>'2 уровень'!H1739</f>
        <v>0</v>
      </c>
      <c r="E738" s="34">
        <f>'2 уровень'!I1739</f>
        <v>0</v>
      </c>
      <c r="F738" s="34">
        <f>'2 уровень'!J1739</f>
        <v>0</v>
      </c>
      <c r="G738" s="780">
        <f>'2 уровень'!K1739</f>
        <v>0</v>
      </c>
      <c r="H738" s="3753">
        <f>'2 уровень'!L1739</f>
        <v>0</v>
      </c>
      <c r="I738" s="794">
        <f>'2 уровень'!M1739</f>
        <v>0</v>
      </c>
      <c r="J738" s="794">
        <f>'2 уровень'!N1739</f>
        <v>0</v>
      </c>
      <c r="K738" s="789">
        <f>'2 уровень'!O1739</f>
        <v>0</v>
      </c>
      <c r="L738" s="789">
        <f>'2 уровень'!R1739</f>
        <v>0</v>
      </c>
      <c r="M738" s="789">
        <f>'2 уровень'!S1739</f>
        <v>0</v>
      </c>
      <c r="N738" s="789">
        <f>'2 уровень'!T1739</f>
        <v>0</v>
      </c>
      <c r="O738" s="789">
        <f>'2 уровень'!U1739</f>
        <v>0</v>
      </c>
      <c r="P738" s="789">
        <f>'2 уровень'!V1739</f>
        <v>0</v>
      </c>
      <c r="Q738" s="788">
        <f>'2 уровень'!W1739</f>
        <v>0</v>
      </c>
      <c r="R738" s="788">
        <f>'2 уровень'!X1739</f>
        <v>0</v>
      </c>
      <c r="S738" s="788">
        <f>'2 уровень'!Y1739</f>
        <v>0</v>
      </c>
      <c r="T738" s="788">
        <f>'2 уровень'!Z1739</f>
        <v>0</v>
      </c>
      <c r="U738" s="788">
        <f>'2 уровень'!AA1739</f>
        <v>0</v>
      </c>
      <c r="V738" s="788">
        <f>'2 уровень'!AB1739</f>
        <v>0</v>
      </c>
      <c r="W738" s="788">
        <f>'2 уровень'!AC1739</f>
        <v>0</v>
      </c>
      <c r="X738" s="788">
        <f>'2 уровень'!AD1739</f>
        <v>0</v>
      </c>
      <c r="Y738" s="788">
        <f>'2 уровень'!AE1739</f>
        <v>0</v>
      </c>
      <c r="Z738" s="788">
        <f>'2 уровень'!AF1739</f>
        <v>0</v>
      </c>
      <c r="AA738" s="3205">
        <f>'2 уровень'!AG1739</f>
        <v>0</v>
      </c>
      <c r="AB738" s="788">
        <f>'2 уровень'!AH1739</f>
        <v>0</v>
      </c>
      <c r="AC738" s="788">
        <f>'2 уровень'!AI1739</f>
        <v>0</v>
      </c>
      <c r="AD738" s="788">
        <f>'2 уровень'!AJ1739</f>
        <v>0</v>
      </c>
      <c r="AE738" s="788">
        <f>'2 уровень'!AK1739</f>
        <v>0</v>
      </c>
      <c r="AF738" s="2097">
        <f>'2 уровень'!AL1739</f>
        <v>0</v>
      </c>
      <c r="AG738" s="3782">
        <f>'2 уровень'!AM1739</f>
        <v>0</v>
      </c>
      <c r="AH738" s="788"/>
      <c r="AI738" s="788"/>
      <c r="AJ738" s="4250">
        <f>'2 уровень'!AN1739</f>
        <v>0</v>
      </c>
      <c r="AK738" s="4257">
        <f>'2 уровень'!AO1739</f>
        <v>0</v>
      </c>
      <c r="AL738" s="1339">
        <f t="shared" si="96"/>
        <v>0</v>
      </c>
      <c r="AM738" s="3825" t="e">
        <f t="shared" si="97"/>
        <v>#DIV/0!</v>
      </c>
      <c r="AN738" s="775"/>
      <c r="AO738" s="775"/>
      <c r="AP738" s="775"/>
      <c r="AQ738" s="775"/>
      <c r="AR738" s="775"/>
      <c r="AS738" s="775"/>
      <c r="AT738" s="775"/>
      <c r="AU738" s="775"/>
      <c r="AV738" s="775"/>
      <c r="AW738" s="775"/>
      <c r="AX738" s="775"/>
      <c r="AY738" s="775"/>
      <c r="AZ738" s="775"/>
      <c r="BA738" s="775"/>
      <c r="BB738" s="775"/>
      <c r="BC738" s="775"/>
      <c r="BD738" s="775"/>
      <c r="BE738" s="775"/>
      <c r="BF738" s="775"/>
      <c r="BG738" s="775"/>
      <c r="BH738" s="775"/>
      <c r="BI738" s="775"/>
      <c r="BJ738" s="775"/>
      <c r="BK738" s="775"/>
      <c r="BL738" s="775"/>
      <c r="BM738" s="775"/>
      <c r="BN738" s="775"/>
      <c r="BO738" s="775"/>
      <c r="BP738" s="775"/>
      <c r="BQ738" s="775"/>
      <c r="BR738" s="775"/>
      <c r="BS738" s="775"/>
      <c r="BT738" s="775"/>
      <c r="BU738" s="775"/>
      <c r="BV738" s="775"/>
      <c r="BW738" s="775"/>
      <c r="BX738" s="775"/>
      <c r="BY738" s="775"/>
      <c r="BZ738" s="775"/>
      <c r="CA738" s="775"/>
      <c r="CB738" s="775"/>
      <c r="CC738" s="775"/>
      <c r="CD738" s="775"/>
      <c r="CE738" s="775"/>
      <c r="CF738" s="775"/>
      <c r="CG738" s="775"/>
      <c r="CH738" s="775"/>
      <c r="CI738" s="775"/>
      <c r="CJ738" s="775"/>
      <c r="CK738" s="775"/>
      <c r="CL738" s="775"/>
      <c r="CM738" s="775"/>
      <c r="CN738" s="775"/>
      <c r="CO738" s="775"/>
      <c r="CP738" s="775"/>
      <c r="CQ738" s="775"/>
      <c r="CR738" s="775"/>
      <c r="CS738" s="775"/>
      <c r="CT738" s="775"/>
      <c r="CU738" s="775"/>
      <c r="CV738" s="775"/>
      <c r="CW738" s="775"/>
      <c r="CX738" s="775"/>
      <c r="CY738" s="775"/>
      <c r="CZ738" s="775"/>
      <c r="DA738" s="775"/>
      <c r="DB738" s="775"/>
      <c r="DC738" s="775"/>
      <c r="DD738" s="775"/>
      <c r="DE738" s="775"/>
      <c r="DF738" s="775"/>
      <c r="DG738" s="775"/>
      <c r="DH738" s="775"/>
      <c r="DI738" s="775"/>
      <c r="DJ738" s="775"/>
      <c r="DK738" s="775"/>
      <c r="DL738" s="775"/>
      <c r="DM738" s="775"/>
      <c r="DN738" s="775"/>
      <c r="DO738" s="775"/>
      <c r="DP738" s="775"/>
      <c r="DQ738" s="775"/>
      <c r="DR738" s="775"/>
      <c r="DS738" s="775"/>
      <c r="DT738" s="775"/>
      <c r="DU738" s="775"/>
      <c r="DV738" s="775"/>
      <c r="DW738" s="775"/>
      <c r="DX738" s="775"/>
      <c r="DY738" s="775"/>
      <c r="DZ738" s="775"/>
      <c r="EA738" s="775"/>
      <c r="EB738" s="775"/>
      <c r="EC738" s="775"/>
      <c r="ED738" s="775"/>
      <c r="EE738" s="775"/>
      <c r="EF738" s="775"/>
      <c r="EG738" s="775"/>
      <c r="EH738" s="775"/>
      <c r="EI738" s="775"/>
      <c r="EJ738" s="775"/>
      <c r="EK738" s="775"/>
      <c r="EL738" s="775"/>
      <c r="EM738" s="775"/>
      <c r="EN738" s="775"/>
      <c r="EO738" s="775"/>
      <c r="EP738" s="775"/>
      <c r="EQ738" s="775"/>
      <c r="ER738" s="775"/>
      <c r="ES738" s="775"/>
      <c r="ET738" s="775"/>
      <c r="EU738" s="775"/>
      <c r="EV738" s="775"/>
      <c r="EW738" s="775"/>
      <c r="EX738" s="775"/>
      <c r="EY738" s="775"/>
      <c r="EZ738" s="775"/>
      <c r="FA738" s="775"/>
      <c r="FB738" s="775"/>
      <c r="FC738" s="775"/>
      <c r="FD738" s="775"/>
      <c r="FE738" s="775"/>
      <c r="FF738" s="775"/>
      <c r="FG738" s="775"/>
      <c r="FH738" s="775"/>
      <c r="FI738" s="775"/>
      <c r="FJ738" s="775"/>
      <c r="FK738" s="775"/>
      <c r="FL738" s="775"/>
      <c r="FM738" s="775"/>
      <c r="FN738" s="775"/>
      <c r="FO738" s="775"/>
      <c r="FP738" s="775"/>
      <c r="FQ738" s="775"/>
      <c r="FR738" s="775"/>
      <c r="FS738" s="775"/>
      <c r="FT738" s="775"/>
      <c r="FU738" s="775"/>
      <c r="FV738" s="775"/>
      <c r="FW738" s="775"/>
      <c r="FX738" s="775"/>
      <c r="FY738" s="775"/>
      <c r="FZ738" s="775"/>
      <c r="GA738" s="775"/>
      <c r="GB738" s="775"/>
      <c r="GC738" s="775"/>
      <c r="GD738" s="775"/>
      <c r="GE738" s="775"/>
      <c r="GF738" s="775"/>
      <c r="GG738" s="775"/>
      <c r="GH738" s="775"/>
      <c r="GI738" s="775"/>
      <c r="GJ738" s="775"/>
      <c r="GK738" s="775"/>
      <c r="GL738" s="775"/>
      <c r="GM738" s="775"/>
      <c r="GN738" s="775"/>
      <c r="GO738" s="775"/>
      <c r="GP738" s="775"/>
      <c r="GQ738" s="775"/>
      <c r="GR738" s="775"/>
      <c r="GS738" s="775"/>
      <c r="GT738" s="775"/>
      <c r="GU738" s="775"/>
      <c r="GV738" s="775"/>
    </row>
    <row r="739" spans="1:204" x14ac:dyDescent="0.25">
      <c r="A739" s="24">
        <v>1</v>
      </c>
      <c r="B739" s="1771" t="s">
        <v>493</v>
      </c>
      <c r="C739" s="34">
        <f>'2 уровень'!F1740</f>
        <v>0</v>
      </c>
      <c r="D739" s="34">
        <f>'2 уровень'!H1740</f>
        <v>0</v>
      </c>
      <c r="E739" s="34">
        <f>'2 уровень'!I1740</f>
        <v>0</v>
      </c>
      <c r="F739" s="34">
        <f>'2 уровень'!J1740</f>
        <v>0</v>
      </c>
      <c r="G739" s="780">
        <f>'2 уровень'!K1740</f>
        <v>0</v>
      </c>
      <c r="H739" s="3753">
        <f>'2 уровень'!L1740</f>
        <v>0</v>
      </c>
      <c r="I739" s="794">
        <f>'2 уровень'!M1740</f>
        <v>0</v>
      </c>
      <c r="J739" s="794">
        <f>'2 уровень'!N1740</f>
        <v>0</v>
      </c>
      <c r="K739" s="789">
        <f>'2 уровень'!O1740</f>
        <v>0</v>
      </c>
      <c r="L739" s="789">
        <f>'2 уровень'!R1740</f>
        <v>0</v>
      </c>
      <c r="M739" s="789">
        <f>'2 уровень'!S1740</f>
        <v>0</v>
      </c>
      <c r="N739" s="789">
        <f>'2 уровень'!T1740</f>
        <v>0</v>
      </c>
      <c r="O739" s="789">
        <f>'2 уровень'!U1740</f>
        <v>0</v>
      </c>
      <c r="P739" s="789">
        <f>'2 уровень'!V1740</f>
        <v>0</v>
      </c>
      <c r="Q739" s="788">
        <f>'2 уровень'!W1740</f>
        <v>0</v>
      </c>
      <c r="R739" s="788">
        <f>'2 уровень'!X1740</f>
        <v>0</v>
      </c>
      <c r="S739" s="788">
        <f>'2 уровень'!Y1740</f>
        <v>0</v>
      </c>
      <c r="T739" s="788">
        <f>'2 уровень'!Z1740</f>
        <v>0</v>
      </c>
      <c r="U739" s="788">
        <f>'2 уровень'!AA1740</f>
        <v>0</v>
      </c>
      <c r="V739" s="788">
        <f>'2 уровень'!AB1740</f>
        <v>0</v>
      </c>
      <c r="W739" s="788">
        <f>'2 уровень'!AC1740</f>
        <v>0</v>
      </c>
      <c r="X739" s="788">
        <f>'2 уровень'!AD1740</f>
        <v>0</v>
      </c>
      <c r="Y739" s="788">
        <f>'2 уровень'!AE1740</f>
        <v>0</v>
      </c>
      <c r="Z739" s="788">
        <f>'2 уровень'!AF1740</f>
        <v>0</v>
      </c>
      <c r="AA739" s="3205">
        <f>'2 уровень'!AG1740</f>
        <v>0</v>
      </c>
      <c r="AB739" s="788">
        <f>'2 уровень'!AH1740</f>
        <v>0</v>
      </c>
      <c r="AC739" s="788">
        <f>'2 уровень'!AI1740</f>
        <v>0</v>
      </c>
      <c r="AD739" s="788">
        <f>'2 уровень'!AJ1740</f>
        <v>0</v>
      </c>
      <c r="AE739" s="788">
        <f>'2 уровень'!AK1740</f>
        <v>0</v>
      </c>
      <c r="AF739" s="2097">
        <f>'2 уровень'!AL1740</f>
        <v>0</v>
      </c>
      <c r="AG739" s="3782">
        <f>'2 уровень'!AM1740</f>
        <v>0</v>
      </c>
      <c r="AH739" s="788"/>
      <c r="AI739" s="788"/>
      <c r="AJ739" s="4250">
        <f>'2 уровень'!AN1740</f>
        <v>0</v>
      </c>
      <c r="AK739" s="4257">
        <f>'2 уровень'!AO1740</f>
        <v>0</v>
      </c>
      <c r="AL739" s="1339">
        <f t="shared" si="96"/>
        <v>0</v>
      </c>
      <c r="AM739" s="3825" t="e">
        <f t="shared" si="97"/>
        <v>#DIV/0!</v>
      </c>
      <c r="AN739" s="775"/>
      <c r="AO739" s="775"/>
      <c r="AP739" s="775"/>
      <c r="AQ739" s="775"/>
      <c r="AR739" s="775"/>
      <c r="AS739" s="775"/>
      <c r="AT739" s="775"/>
      <c r="AU739" s="775"/>
      <c r="AV739" s="775"/>
      <c r="AW739" s="775"/>
      <c r="AX739" s="775"/>
      <c r="AY739" s="775"/>
      <c r="AZ739" s="775"/>
      <c r="BA739" s="775"/>
      <c r="BB739" s="775"/>
      <c r="BC739" s="775"/>
      <c r="BD739" s="775"/>
      <c r="BE739" s="775"/>
      <c r="BF739" s="775"/>
      <c r="BG739" s="775"/>
      <c r="BH739" s="775"/>
      <c r="BI739" s="775"/>
      <c r="BJ739" s="775"/>
      <c r="BK739" s="775"/>
      <c r="BL739" s="775"/>
      <c r="BM739" s="775"/>
      <c r="BN739" s="775"/>
      <c r="BO739" s="775"/>
      <c r="BP739" s="775"/>
      <c r="BQ739" s="775"/>
      <c r="BR739" s="775"/>
      <c r="BS739" s="775"/>
      <c r="BT739" s="775"/>
      <c r="BU739" s="775"/>
      <c r="BV739" s="775"/>
      <c r="BW739" s="775"/>
      <c r="BX739" s="775"/>
      <c r="BY739" s="775"/>
      <c r="BZ739" s="775"/>
      <c r="CA739" s="775"/>
      <c r="CB739" s="775"/>
      <c r="CC739" s="775"/>
      <c r="CD739" s="775"/>
      <c r="CE739" s="775"/>
      <c r="CF739" s="775"/>
      <c r="CG739" s="775"/>
      <c r="CH739" s="775"/>
      <c r="CI739" s="775"/>
      <c r="CJ739" s="775"/>
      <c r="CK739" s="775"/>
      <c r="CL739" s="775"/>
      <c r="CM739" s="775"/>
      <c r="CN739" s="775"/>
      <c r="CO739" s="775"/>
      <c r="CP739" s="775"/>
      <c r="CQ739" s="775"/>
      <c r="CR739" s="775"/>
      <c r="CS739" s="775"/>
      <c r="CT739" s="775"/>
      <c r="CU739" s="775"/>
      <c r="CV739" s="775"/>
      <c r="CW739" s="775"/>
      <c r="CX739" s="775"/>
      <c r="CY739" s="775"/>
      <c r="CZ739" s="775"/>
      <c r="DA739" s="775"/>
      <c r="DB739" s="775"/>
      <c r="DC739" s="775"/>
      <c r="DD739" s="775"/>
      <c r="DE739" s="775"/>
      <c r="DF739" s="775"/>
      <c r="DG739" s="775"/>
      <c r="DH739" s="775"/>
      <c r="DI739" s="775"/>
      <c r="DJ739" s="775"/>
      <c r="DK739" s="775"/>
      <c r="DL739" s="775"/>
      <c r="DM739" s="775"/>
      <c r="DN739" s="775"/>
      <c r="DO739" s="775"/>
      <c r="DP739" s="775"/>
      <c r="DQ739" s="775"/>
      <c r="DR739" s="775"/>
      <c r="DS739" s="775"/>
      <c r="DT739" s="775"/>
      <c r="DU739" s="775"/>
      <c r="DV739" s="775"/>
      <c r="DW739" s="775"/>
      <c r="DX739" s="775"/>
      <c r="DY739" s="775"/>
      <c r="DZ739" s="775"/>
      <c r="EA739" s="775"/>
      <c r="EB739" s="775"/>
      <c r="EC739" s="775"/>
      <c r="ED739" s="775"/>
      <c r="EE739" s="775"/>
      <c r="EF739" s="775"/>
      <c r="EG739" s="775"/>
      <c r="EH739" s="775"/>
      <c r="EI739" s="775"/>
      <c r="EJ739" s="775"/>
      <c r="EK739" s="775"/>
      <c r="EL739" s="775"/>
      <c r="EM739" s="775"/>
      <c r="EN739" s="775"/>
      <c r="EO739" s="775"/>
      <c r="EP739" s="775"/>
      <c r="EQ739" s="775"/>
      <c r="ER739" s="775"/>
      <c r="ES739" s="775"/>
      <c r="ET739" s="775"/>
      <c r="EU739" s="775"/>
      <c r="EV739" s="775"/>
      <c r="EW739" s="775"/>
      <c r="EX739" s="775"/>
      <c r="EY739" s="775"/>
      <c r="EZ739" s="775"/>
      <c r="FA739" s="775"/>
      <c r="FB739" s="775"/>
      <c r="FC739" s="775"/>
      <c r="FD739" s="775"/>
      <c r="FE739" s="775"/>
      <c r="FF739" s="775"/>
      <c r="FG739" s="775"/>
      <c r="FH739" s="775"/>
      <c r="FI739" s="775"/>
      <c r="FJ739" s="775"/>
      <c r="FK739" s="775"/>
      <c r="FL739" s="775"/>
      <c r="FM739" s="775"/>
      <c r="FN739" s="775"/>
      <c r="FO739" s="775"/>
      <c r="FP739" s="775"/>
      <c r="FQ739" s="775"/>
      <c r="FR739" s="775"/>
      <c r="FS739" s="775"/>
      <c r="FT739" s="775"/>
      <c r="FU739" s="775"/>
      <c r="FV739" s="775"/>
      <c r="FW739" s="775"/>
      <c r="FX739" s="775"/>
      <c r="FY739" s="775"/>
      <c r="FZ739" s="775"/>
      <c r="GA739" s="775"/>
      <c r="GB739" s="775"/>
      <c r="GC739" s="775"/>
      <c r="GD739" s="775"/>
      <c r="GE739" s="775"/>
      <c r="GF739" s="775"/>
      <c r="GG739" s="775"/>
      <c r="GH739" s="775"/>
      <c r="GI739" s="775"/>
      <c r="GJ739" s="775"/>
      <c r="GK739" s="775"/>
      <c r="GL739" s="775"/>
      <c r="GM739" s="775"/>
      <c r="GN739" s="775"/>
      <c r="GO739" s="775"/>
      <c r="GP739" s="775"/>
      <c r="GQ739" s="775"/>
      <c r="GR739" s="775"/>
      <c r="GS739" s="775"/>
      <c r="GT739" s="775"/>
      <c r="GU739" s="775"/>
      <c r="GV739" s="775"/>
    </row>
    <row r="740" spans="1:204" x14ac:dyDescent="0.25">
      <c r="A740" s="24">
        <v>1</v>
      </c>
      <c r="B740" s="1125" t="s">
        <v>494</v>
      </c>
      <c r="C740" s="34">
        <f>'2 уровень'!F1741</f>
        <v>0</v>
      </c>
      <c r="D740" s="34">
        <f>'2 уровень'!H1741</f>
        <v>0</v>
      </c>
      <c r="E740" s="34">
        <f>'2 уровень'!I1741</f>
        <v>0</v>
      </c>
      <c r="F740" s="34">
        <f>'2 уровень'!J1741</f>
        <v>0</v>
      </c>
      <c r="G740" s="780">
        <f>'2 уровень'!K1741</f>
        <v>0</v>
      </c>
      <c r="H740" s="3753">
        <f>'2 уровень'!L1741</f>
        <v>0</v>
      </c>
      <c r="I740" s="794">
        <f>'2 уровень'!M1741</f>
        <v>0</v>
      </c>
      <c r="J740" s="794">
        <f>'2 уровень'!N1741</f>
        <v>0</v>
      </c>
      <c r="K740" s="789">
        <f>'2 уровень'!O1741</f>
        <v>0</v>
      </c>
      <c r="L740" s="789">
        <f>'2 уровень'!R1741</f>
        <v>0</v>
      </c>
      <c r="M740" s="789">
        <f>'2 уровень'!S1741</f>
        <v>0</v>
      </c>
      <c r="N740" s="789">
        <f>'2 уровень'!T1741</f>
        <v>0</v>
      </c>
      <c r="O740" s="789">
        <f>'2 уровень'!U1741</f>
        <v>0</v>
      </c>
      <c r="P740" s="789">
        <f>'2 уровень'!V1741</f>
        <v>0</v>
      </c>
      <c r="Q740" s="788">
        <f>'2 уровень'!W1741</f>
        <v>0</v>
      </c>
      <c r="R740" s="788">
        <f>'2 уровень'!X1741</f>
        <v>0</v>
      </c>
      <c r="S740" s="788">
        <f>'2 уровень'!Y1741</f>
        <v>0</v>
      </c>
      <c r="T740" s="788">
        <f>'2 уровень'!Z1741</f>
        <v>0</v>
      </c>
      <c r="U740" s="788">
        <f>'2 уровень'!AA1741</f>
        <v>0</v>
      </c>
      <c r="V740" s="788">
        <f>'2 уровень'!AB1741</f>
        <v>0</v>
      </c>
      <c r="W740" s="788">
        <f>'2 уровень'!AC1741</f>
        <v>0</v>
      </c>
      <c r="X740" s="788">
        <f>'2 уровень'!AD1741</f>
        <v>0</v>
      </c>
      <c r="Y740" s="788">
        <f>'2 уровень'!AE1741</f>
        <v>0</v>
      </c>
      <c r="Z740" s="788">
        <f>'2 уровень'!AF1741</f>
        <v>0</v>
      </c>
      <c r="AA740" s="3205">
        <f>'2 уровень'!AG1741</f>
        <v>0</v>
      </c>
      <c r="AB740" s="788">
        <f>'2 уровень'!AH1741</f>
        <v>0</v>
      </c>
      <c r="AC740" s="788">
        <f>'2 уровень'!AI1741</f>
        <v>0</v>
      </c>
      <c r="AD740" s="788">
        <f>'2 уровень'!AJ1741</f>
        <v>0</v>
      </c>
      <c r="AE740" s="788">
        <f>'2 уровень'!AK1741</f>
        <v>0</v>
      </c>
      <c r="AF740" s="2097">
        <f>'2 уровень'!AL1741</f>
        <v>0</v>
      </c>
      <c r="AG740" s="3782">
        <f>'2 уровень'!AM1741</f>
        <v>0</v>
      </c>
      <c r="AH740" s="788"/>
      <c r="AI740" s="788"/>
      <c r="AJ740" s="4250">
        <f>'2 уровень'!AN1741</f>
        <v>0</v>
      </c>
      <c r="AK740" s="4257">
        <f>'2 уровень'!AO1741</f>
        <v>0</v>
      </c>
      <c r="AL740" s="1339">
        <f t="shared" si="96"/>
        <v>0</v>
      </c>
      <c r="AM740" s="3825" t="e">
        <f t="shared" si="97"/>
        <v>#DIV/0!</v>
      </c>
      <c r="AN740" s="775"/>
      <c r="AO740" s="775"/>
      <c r="AP740" s="775"/>
      <c r="AQ740" s="775"/>
      <c r="AR740" s="775"/>
      <c r="AS740" s="775"/>
      <c r="AT740" s="775"/>
      <c r="AU740" s="775"/>
      <c r="AV740" s="775"/>
      <c r="AW740" s="775"/>
      <c r="AX740" s="775"/>
      <c r="AY740" s="775"/>
      <c r="AZ740" s="775"/>
      <c r="BA740" s="775"/>
      <c r="BB740" s="775"/>
      <c r="BC740" s="775"/>
      <c r="BD740" s="775"/>
      <c r="BE740" s="775"/>
      <c r="BF740" s="775"/>
      <c r="BG740" s="775"/>
      <c r="BH740" s="775"/>
      <c r="BI740" s="775"/>
      <c r="BJ740" s="775"/>
      <c r="BK740" s="775"/>
      <c r="BL740" s="775"/>
      <c r="BM740" s="775"/>
      <c r="BN740" s="775"/>
      <c r="BO740" s="775"/>
      <c r="BP740" s="775"/>
      <c r="BQ740" s="775"/>
      <c r="BR740" s="775"/>
      <c r="BS740" s="775"/>
      <c r="BT740" s="775"/>
      <c r="BU740" s="775"/>
      <c r="BV740" s="775"/>
      <c r="BW740" s="775"/>
      <c r="BX740" s="775"/>
      <c r="BY740" s="775"/>
      <c r="BZ740" s="775"/>
      <c r="CA740" s="775"/>
      <c r="CB740" s="775"/>
      <c r="CC740" s="775"/>
      <c r="CD740" s="775"/>
      <c r="CE740" s="775"/>
      <c r="CF740" s="775"/>
      <c r="CG740" s="775"/>
      <c r="CH740" s="775"/>
      <c r="CI740" s="775"/>
      <c r="CJ740" s="775"/>
      <c r="CK740" s="775"/>
      <c r="CL740" s="775"/>
      <c r="CM740" s="775"/>
      <c r="CN740" s="775"/>
      <c r="CO740" s="775"/>
      <c r="CP740" s="775"/>
      <c r="CQ740" s="775"/>
      <c r="CR740" s="775"/>
      <c r="CS740" s="775"/>
      <c r="CT740" s="775"/>
      <c r="CU740" s="775"/>
      <c r="CV740" s="775"/>
      <c r="CW740" s="775"/>
      <c r="CX740" s="775"/>
      <c r="CY740" s="775"/>
      <c r="CZ740" s="775"/>
      <c r="DA740" s="775"/>
      <c r="DB740" s="775"/>
      <c r="DC740" s="775"/>
      <c r="DD740" s="775"/>
      <c r="DE740" s="775"/>
      <c r="DF740" s="775"/>
      <c r="DG740" s="775"/>
      <c r="DH740" s="775"/>
      <c r="DI740" s="775"/>
      <c r="DJ740" s="775"/>
      <c r="DK740" s="775"/>
      <c r="DL740" s="775"/>
      <c r="DM740" s="775"/>
      <c r="DN740" s="775"/>
      <c r="DO740" s="775"/>
      <c r="DP740" s="775"/>
      <c r="DQ740" s="775"/>
      <c r="DR740" s="775"/>
      <c r="DS740" s="775"/>
      <c r="DT740" s="775"/>
      <c r="DU740" s="775"/>
      <c r="DV740" s="775"/>
      <c r="DW740" s="775"/>
      <c r="DX740" s="775"/>
      <c r="DY740" s="775"/>
      <c r="DZ740" s="775"/>
      <c r="EA740" s="775"/>
      <c r="EB740" s="775"/>
      <c r="EC740" s="775"/>
      <c r="ED740" s="775"/>
      <c r="EE740" s="775"/>
      <c r="EF740" s="775"/>
      <c r="EG740" s="775"/>
      <c r="EH740" s="775"/>
      <c r="EI740" s="775"/>
      <c r="EJ740" s="775"/>
      <c r="EK740" s="775"/>
      <c r="EL740" s="775"/>
      <c r="EM740" s="775"/>
      <c r="EN740" s="775"/>
      <c r="EO740" s="775"/>
      <c r="EP740" s="775"/>
      <c r="EQ740" s="775"/>
      <c r="ER740" s="775"/>
      <c r="ES740" s="775"/>
      <c r="ET740" s="775"/>
      <c r="EU740" s="775"/>
      <c r="EV740" s="775"/>
      <c r="EW740" s="775"/>
      <c r="EX740" s="775"/>
      <c r="EY740" s="775"/>
      <c r="EZ740" s="775"/>
      <c r="FA740" s="775"/>
      <c r="FB740" s="775"/>
      <c r="FC740" s="775"/>
      <c r="FD740" s="775"/>
      <c r="FE740" s="775"/>
      <c r="FF740" s="775"/>
      <c r="FG740" s="775"/>
      <c r="FH740" s="775"/>
      <c r="FI740" s="775"/>
      <c r="FJ740" s="775"/>
      <c r="FK740" s="775"/>
      <c r="FL740" s="775"/>
      <c r="FM740" s="775"/>
      <c r="FN740" s="775"/>
      <c r="FO740" s="775"/>
      <c r="FP740" s="775"/>
      <c r="FQ740" s="775"/>
      <c r="FR740" s="775"/>
      <c r="FS740" s="775"/>
      <c r="FT740" s="775"/>
      <c r="FU740" s="775"/>
      <c r="FV740" s="775"/>
      <c r="FW740" s="775"/>
      <c r="FX740" s="775"/>
      <c r="FY740" s="775"/>
      <c r="FZ740" s="775"/>
      <c r="GA740" s="775"/>
      <c r="GB740" s="775"/>
      <c r="GC740" s="775"/>
      <c r="GD740" s="775"/>
      <c r="GE740" s="775"/>
      <c r="GF740" s="775"/>
      <c r="GG740" s="775"/>
      <c r="GH740" s="775"/>
      <c r="GI740" s="775"/>
      <c r="GJ740" s="775"/>
      <c r="GK740" s="775"/>
      <c r="GL740" s="775"/>
      <c r="GM740" s="775"/>
      <c r="GN740" s="775"/>
      <c r="GO740" s="775"/>
      <c r="GP740" s="775"/>
      <c r="GQ740" s="775"/>
      <c r="GR740" s="775"/>
      <c r="GS740" s="775"/>
      <c r="GT740" s="775"/>
      <c r="GU740" s="775"/>
      <c r="GV740" s="775"/>
    </row>
    <row r="741" spans="1:204" x14ac:dyDescent="0.25">
      <c r="A741" s="24">
        <v>1</v>
      </c>
      <c r="B741" s="1778" t="s">
        <v>495</v>
      </c>
      <c r="C741" s="34">
        <f>'2 уровень'!F1742</f>
        <v>0</v>
      </c>
      <c r="D741" s="34">
        <f>'2 уровень'!H1742</f>
        <v>0</v>
      </c>
      <c r="E741" s="34">
        <f>'2 уровень'!I1742</f>
        <v>0</v>
      </c>
      <c r="F741" s="34">
        <f>'2 уровень'!J1742</f>
        <v>0</v>
      </c>
      <c r="G741" s="780">
        <f>'2 уровень'!K1742</f>
        <v>0</v>
      </c>
      <c r="H741" s="3753">
        <f>'2 уровень'!L1742</f>
        <v>0</v>
      </c>
      <c r="I741" s="794">
        <f>'2 уровень'!M1742</f>
        <v>0</v>
      </c>
      <c r="J741" s="794">
        <f>'2 уровень'!N1742</f>
        <v>0</v>
      </c>
      <c r="K741" s="789">
        <f>'2 уровень'!O1742</f>
        <v>0</v>
      </c>
      <c r="L741" s="789">
        <f>'2 уровень'!R1742</f>
        <v>0</v>
      </c>
      <c r="M741" s="789">
        <f>'2 уровень'!S1742</f>
        <v>0</v>
      </c>
      <c r="N741" s="789">
        <f>'2 уровень'!T1742</f>
        <v>0</v>
      </c>
      <c r="O741" s="789">
        <f>'2 уровень'!U1742</f>
        <v>0</v>
      </c>
      <c r="P741" s="789">
        <f>'2 уровень'!V1742</f>
        <v>0</v>
      </c>
      <c r="Q741" s="788">
        <f>'2 уровень'!W1742</f>
        <v>0</v>
      </c>
      <c r="R741" s="788">
        <f>'2 уровень'!X1742</f>
        <v>0</v>
      </c>
      <c r="S741" s="788">
        <f>'2 уровень'!Y1742</f>
        <v>0</v>
      </c>
      <c r="T741" s="788">
        <f>'2 уровень'!Z1742</f>
        <v>0</v>
      </c>
      <c r="U741" s="788">
        <f>'2 уровень'!AA1742</f>
        <v>0</v>
      </c>
      <c r="V741" s="788">
        <f>'2 уровень'!AB1742</f>
        <v>0</v>
      </c>
      <c r="W741" s="788">
        <f>'2 уровень'!AC1742</f>
        <v>0</v>
      </c>
      <c r="X741" s="788">
        <f>'2 уровень'!AD1742</f>
        <v>0</v>
      </c>
      <c r="Y741" s="788">
        <f>'2 уровень'!AE1742</f>
        <v>0</v>
      </c>
      <c r="Z741" s="788">
        <f>'2 уровень'!AF1742</f>
        <v>0</v>
      </c>
      <c r="AA741" s="3205">
        <f>'2 уровень'!AG1742</f>
        <v>0</v>
      </c>
      <c r="AB741" s="788">
        <f>'2 уровень'!AH1742</f>
        <v>0</v>
      </c>
      <c r="AC741" s="788">
        <f>'2 уровень'!AI1742</f>
        <v>0</v>
      </c>
      <c r="AD741" s="788">
        <f>'2 уровень'!AJ1742</f>
        <v>0</v>
      </c>
      <c r="AE741" s="788">
        <f>'2 уровень'!AK1742</f>
        <v>0</v>
      </c>
      <c r="AF741" s="2097">
        <f>'2 уровень'!AL1742</f>
        <v>0</v>
      </c>
      <c r="AG741" s="3782">
        <f>'2 уровень'!AM1742</f>
        <v>0</v>
      </c>
      <c r="AH741" s="788"/>
      <c r="AI741" s="788"/>
      <c r="AJ741" s="4250">
        <f>'2 уровень'!AN1742</f>
        <v>0</v>
      </c>
      <c r="AK741" s="4257">
        <f>'2 уровень'!AO1742</f>
        <v>0</v>
      </c>
      <c r="AL741" s="1339">
        <f t="shared" si="96"/>
        <v>0</v>
      </c>
      <c r="AM741" s="3825" t="e">
        <f t="shared" si="97"/>
        <v>#DIV/0!</v>
      </c>
      <c r="AN741" s="775"/>
      <c r="AO741" s="775"/>
      <c r="AP741" s="775"/>
      <c r="AQ741" s="775"/>
      <c r="AR741" s="775"/>
      <c r="AS741" s="775"/>
      <c r="AT741" s="775"/>
      <c r="AU741" s="775"/>
      <c r="AV741" s="775"/>
      <c r="AW741" s="775"/>
      <c r="AX741" s="775"/>
      <c r="AY741" s="775"/>
      <c r="AZ741" s="775"/>
      <c r="BA741" s="775"/>
      <c r="BB741" s="775"/>
      <c r="BC741" s="775"/>
      <c r="BD741" s="775"/>
      <c r="BE741" s="775"/>
      <c r="BF741" s="775"/>
      <c r="BG741" s="775"/>
      <c r="BH741" s="775"/>
      <c r="BI741" s="775"/>
      <c r="BJ741" s="775"/>
      <c r="BK741" s="775"/>
      <c r="BL741" s="775"/>
      <c r="BM741" s="775"/>
      <c r="BN741" s="775"/>
      <c r="BO741" s="775"/>
      <c r="BP741" s="775"/>
      <c r="BQ741" s="775"/>
      <c r="BR741" s="775"/>
      <c r="BS741" s="775"/>
      <c r="BT741" s="775"/>
      <c r="BU741" s="775"/>
      <c r="BV741" s="775"/>
      <c r="BW741" s="775"/>
      <c r="BX741" s="775"/>
      <c r="BY741" s="775"/>
      <c r="BZ741" s="775"/>
      <c r="CA741" s="775"/>
      <c r="CB741" s="775"/>
      <c r="CC741" s="775"/>
      <c r="CD741" s="775"/>
      <c r="CE741" s="775"/>
      <c r="CF741" s="775"/>
      <c r="CG741" s="775"/>
      <c r="CH741" s="775"/>
      <c r="CI741" s="775"/>
      <c r="CJ741" s="775"/>
      <c r="CK741" s="775"/>
      <c r="CL741" s="775"/>
      <c r="CM741" s="775"/>
      <c r="CN741" s="775"/>
      <c r="CO741" s="775"/>
      <c r="CP741" s="775"/>
      <c r="CQ741" s="775"/>
      <c r="CR741" s="775"/>
      <c r="CS741" s="775"/>
      <c r="CT741" s="775"/>
      <c r="CU741" s="775"/>
      <c r="CV741" s="775"/>
      <c r="CW741" s="775"/>
      <c r="CX741" s="775"/>
      <c r="CY741" s="775"/>
      <c r="CZ741" s="775"/>
      <c r="DA741" s="775"/>
      <c r="DB741" s="775"/>
      <c r="DC741" s="775"/>
      <c r="DD741" s="775"/>
      <c r="DE741" s="775"/>
      <c r="DF741" s="775"/>
      <c r="DG741" s="775"/>
      <c r="DH741" s="775"/>
      <c r="DI741" s="775"/>
      <c r="DJ741" s="775"/>
      <c r="DK741" s="775"/>
      <c r="DL741" s="775"/>
      <c r="DM741" s="775"/>
      <c r="DN741" s="775"/>
      <c r="DO741" s="775"/>
      <c r="DP741" s="775"/>
      <c r="DQ741" s="775"/>
      <c r="DR741" s="775"/>
      <c r="DS741" s="775"/>
      <c r="DT741" s="775"/>
      <c r="DU741" s="775"/>
      <c r="DV741" s="775"/>
      <c r="DW741" s="775"/>
      <c r="DX741" s="775"/>
      <c r="DY741" s="775"/>
      <c r="DZ741" s="775"/>
      <c r="EA741" s="775"/>
      <c r="EB741" s="775"/>
      <c r="EC741" s="775"/>
      <c r="ED741" s="775"/>
      <c r="EE741" s="775"/>
      <c r="EF741" s="775"/>
      <c r="EG741" s="775"/>
      <c r="EH741" s="775"/>
      <c r="EI741" s="775"/>
      <c r="EJ741" s="775"/>
      <c r="EK741" s="775"/>
      <c r="EL741" s="775"/>
      <c r="EM741" s="775"/>
      <c r="EN741" s="775"/>
      <c r="EO741" s="775"/>
      <c r="EP741" s="775"/>
      <c r="EQ741" s="775"/>
      <c r="ER741" s="775"/>
      <c r="ES741" s="775"/>
      <c r="ET741" s="775"/>
      <c r="EU741" s="775"/>
      <c r="EV741" s="775"/>
      <c r="EW741" s="775"/>
      <c r="EX741" s="775"/>
      <c r="EY741" s="775"/>
      <c r="EZ741" s="775"/>
      <c r="FA741" s="775"/>
      <c r="FB741" s="775"/>
      <c r="FC741" s="775"/>
      <c r="FD741" s="775"/>
      <c r="FE741" s="775"/>
      <c r="FF741" s="775"/>
      <c r="FG741" s="775"/>
      <c r="FH741" s="775"/>
      <c r="FI741" s="775"/>
      <c r="FJ741" s="775"/>
      <c r="FK741" s="775"/>
      <c r="FL741" s="775"/>
      <c r="FM741" s="775"/>
      <c r="FN741" s="775"/>
      <c r="FO741" s="775"/>
      <c r="FP741" s="775"/>
      <c r="FQ741" s="775"/>
      <c r="FR741" s="775"/>
      <c r="FS741" s="775"/>
      <c r="FT741" s="775"/>
      <c r="FU741" s="775"/>
      <c r="FV741" s="775"/>
      <c r="FW741" s="775"/>
      <c r="FX741" s="775"/>
      <c r="FY741" s="775"/>
      <c r="FZ741" s="775"/>
      <c r="GA741" s="775"/>
      <c r="GB741" s="775"/>
      <c r="GC741" s="775"/>
      <c r="GD741" s="775"/>
      <c r="GE741" s="775"/>
      <c r="GF741" s="775"/>
      <c r="GG741" s="775"/>
      <c r="GH741" s="775"/>
      <c r="GI741" s="775"/>
      <c r="GJ741" s="775"/>
      <c r="GK741" s="775"/>
      <c r="GL741" s="775"/>
      <c r="GM741" s="775"/>
      <c r="GN741" s="775"/>
      <c r="GO741" s="775"/>
      <c r="GP741" s="775"/>
      <c r="GQ741" s="775"/>
      <c r="GR741" s="775"/>
      <c r="GS741" s="775"/>
      <c r="GT741" s="775"/>
      <c r="GU741" s="775"/>
      <c r="GV741" s="775"/>
    </row>
    <row r="742" spans="1:204" ht="29.25" x14ac:dyDescent="0.25">
      <c r="A742" s="24">
        <v>1</v>
      </c>
      <c r="B742" s="1771" t="s">
        <v>470</v>
      </c>
      <c r="C742" s="34">
        <f>'2 уровень'!F1743</f>
        <v>4530</v>
      </c>
      <c r="D742" s="34">
        <f>'2 уровень'!H1743</f>
        <v>0</v>
      </c>
      <c r="E742" s="34">
        <f>'2 уровень'!I1743</f>
        <v>2642.5</v>
      </c>
      <c r="F742" s="34">
        <f>'2 уровень'!J1743</f>
        <v>2353</v>
      </c>
      <c r="G742" s="780">
        <f>'2 уровень'!K1743</f>
        <v>89.044465468306527</v>
      </c>
      <c r="H742" s="3753">
        <f>'2 уровень'!L1743</f>
        <v>155</v>
      </c>
      <c r="I742" s="794">
        <f>'2 уровень'!M1743</f>
        <v>0</v>
      </c>
      <c r="J742" s="794">
        <f>'2 уровень'!N1743</f>
        <v>0</v>
      </c>
      <c r="K742" s="789">
        <f>'2 уровень'!O1743</f>
        <v>0</v>
      </c>
      <c r="L742" s="789">
        <f>'2 уровень'!R1743</f>
        <v>0</v>
      </c>
      <c r="M742" s="789">
        <f>'2 уровень'!S1743</f>
        <v>0</v>
      </c>
      <c r="N742" s="789">
        <f>'2 уровень'!T1743</f>
        <v>0</v>
      </c>
      <c r="O742" s="789">
        <f>'2 уровень'!U1743</f>
        <v>0</v>
      </c>
      <c r="P742" s="789">
        <f>'2 уровень'!V1743</f>
        <v>0</v>
      </c>
      <c r="Q742" s="788">
        <f>'2 уровень'!W1743</f>
        <v>0</v>
      </c>
      <c r="R742" s="788">
        <f>'2 уровень'!X1743</f>
        <v>0</v>
      </c>
      <c r="S742" s="788">
        <f>'2 уровень'!Y1743</f>
        <v>0</v>
      </c>
      <c r="T742" s="788">
        <f>'2 уровень'!Z1743</f>
        <v>0</v>
      </c>
      <c r="U742" s="788">
        <f>'2 уровень'!AA1743</f>
        <v>0</v>
      </c>
      <c r="V742" s="788">
        <f>'2 уровень'!AB1743</f>
        <v>0</v>
      </c>
      <c r="W742" s="788">
        <f>'2 уровень'!AC1743</f>
        <v>0</v>
      </c>
      <c r="X742" s="788">
        <f>'2 уровень'!AD1743</f>
        <v>0</v>
      </c>
      <c r="Y742" s="788">
        <f>'2 уровень'!AE1743</f>
        <v>0</v>
      </c>
      <c r="Z742" s="788">
        <f>'2 уровень'!AF1743</f>
        <v>0</v>
      </c>
      <c r="AA742" s="3205">
        <f>'2 уровень'!AG1743</f>
        <v>0</v>
      </c>
      <c r="AB742" s="788">
        <f>'2 уровень'!AH1743</f>
        <v>0</v>
      </c>
      <c r="AC742" s="788">
        <f>'2 уровень'!AI1743</f>
        <v>0</v>
      </c>
      <c r="AD742" s="788">
        <f>'2 уровень'!AJ1743</f>
        <v>0</v>
      </c>
      <c r="AE742" s="788">
        <f>'2 уровень'!AK1743</f>
        <v>0</v>
      </c>
      <c r="AF742" s="2097">
        <f>'2 уровень'!AL1743</f>
        <v>0</v>
      </c>
      <c r="AG742" s="3782">
        <f>'2 уровень'!AM1743</f>
        <v>0</v>
      </c>
      <c r="AH742" s="788"/>
      <c r="AI742" s="788"/>
      <c r="AJ742" s="4250">
        <f>'2 уровень'!AN1743</f>
        <v>0</v>
      </c>
      <c r="AK742" s="4257">
        <f>'2 уровень'!AO1743</f>
        <v>0</v>
      </c>
      <c r="AL742" s="1339">
        <f t="shared" si="96"/>
        <v>0</v>
      </c>
      <c r="AM742" s="3825">
        <f t="shared" si="97"/>
        <v>0</v>
      </c>
      <c r="AN742" s="775"/>
      <c r="AO742" s="775"/>
      <c r="AP742" s="775"/>
      <c r="AQ742" s="775"/>
      <c r="AR742" s="775"/>
      <c r="AS742" s="775"/>
      <c r="AT742" s="775"/>
      <c r="AU742" s="775"/>
      <c r="AV742" s="775"/>
      <c r="AW742" s="775"/>
      <c r="AX742" s="775"/>
      <c r="AY742" s="775"/>
      <c r="AZ742" s="775"/>
      <c r="BA742" s="775"/>
      <c r="BB742" s="775"/>
      <c r="BC742" s="775"/>
      <c r="BD742" s="775"/>
      <c r="BE742" s="775"/>
      <c r="BF742" s="775"/>
      <c r="BG742" s="775"/>
      <c r="BH742" s="775"/>
      <c r="BI742" s="775"/>
      <c r="BJ742" s="775"/>
      <c r="BK742" s="775"/>
      <c r="BL742" s="775"/>
      <c r="BM742" s="775"/>
      <c r="BN742" s="775"/>
      <c r="BO742" s="775"/>
      <c r="BP742" s="775"/>
      <c r="BQ742" s="775"/>
      <c r="BR742" s="775"/>
      <c r="BS742" s="775"/>
      <c r="BT742" s="775"/>
      <c r="BU742" s="775"/>
      <c r="BV742" s="775"/>
      <c r="BW742" s="775"/>
      <c r="BX742" s="775"/>
      <c r="BY742" s="775"/>
      <c r="BZ742" s="775"/>
      <c r="CA742" s="775"/>
      <c r="CB742" s="775"/>
      <c r="CC742" s="775"/>
      <c r="CD742" s="775"/>
      <c r="CE742" s="775"/>
      <c r="CF742" s="775"/>
      <c r="CG742" s="775"/>
      <c r="CH742" s="775"/>
      <c r="CI742" s="775"/>
      <c r="CJ742" s="775"/>
      <c r="CK742" s="775"/>
      <c r="CL742" s="775"/>
      <c r="CM742" s="775"/>
      <c r="CN742" s="775"/>
      <c r="CO742" s="775"/>
      <c r="CP742" s="775"/>
      <c r="CQ742" s="775"/>
      <c r="CR742" s="775"/>
      <c r="CS742" s="775"/>
      <c r="CT742" s="775"/>
      <c r="CU742" s="775"/>
      <c r="CV742" s="775"/>
      <c r="CW742" s="775"/>
      <c r="CX742" s="775"/>
      <c r="CY742" s="775"/>
      <c r="CZ742" s="775"/>
      <c r="DA742" s="775"/>
      <c r="DB742" s="775"/>
      <c r="DC742" s="775"/>
      <c r="DD742" s="775"/>
      <c r="DE742" s="775"/>
      <c r="DF742" s="775"/>
      <c r="DG742" s="775"/>
      <c r="DH742" s="775"/>
      <c r="DI742" s="775"/>
      <c r="DJ742" s="775"/>
      <c r="DK742" s="775"/>
      <c r="DL742" s="775"/>
      <c r="DM742" s="775"/>
      <c r="DN742" s="775"/>
      <c r="DO742" s="775"/>
      <c r="DP742" s="775"/>
      <c r="DQ742" s="775"/>
      <c r="DR742" s="775"/>
      <c r="DS742" s="775"/>
      <c r="DT742" s="775"/>
      <c r="DU742" s="775"/>
      <c r="DV742" s="775"/>
      <c r="DW742" s="775"/>
      <c r="DX742" s="775"/>
      <c r="DY742" s="775"/>
      <c r="DZ742" s="775"/>
      <c r="EA742" s="775"/>
      <c r="EB742" s="775"/>
      <c r="EC742" s="775"/>
      <c r="ED742" s="775"/>
      <c r="EE742" s="775"/>
      <c r="EF742" s="775"/>
      <c r="EG742" s="775"/>
      <c r="EH742" s="775"/>
      <c r="EI742" s="775"/>
      <c r="EJ742" s="775"/>
      <c r="EK742" s="775"/>
      <c r="EL742" s="775"/>
      <c r="EM742" s="775"/>
      <c r="EN742" s="775"/>
      <c r="EO742" s="775"/>
      <c r="EP742" s="775"/>
      <c r="EQ742" s="775"/>
      <c r="ER742" s="775"/>
      <c r="ES742" s="775"/>
      <c r="ET742" s="775"/>
      <c r="EU742" s="775"/>
      <c r="EV742" s="775"/>
      <c r="EW742" s="775"/>
      <c r="EX742" s="775"/>
      <c r="EY742" s="775"/>
      <c r="EZ742" s="775"/>
      <c r="FA742" s="775"/>
      <c r="FB742" s="775"/>
      <c r="FC742" s="775"/>
      <c r="FD742" s="775"/>
      <c r="FE742" s="775"/>
      <c r="FF742" s="775"/>
      <c r="FG742" s="775"/>
      <c r="FH742" s="775"/>
      <c r="FI742" s="775"/>
      <c r="FJ742" s="775"/>
      <c r="FK742" s="775"/>
      <c r="FL742" s="775"/>
      <c r="FM742" s="775"/>
      <c r="FN742" s="775"/>
      <c r="FO742" s="775"/>
      <c r="FP742" s="775"/>
      <c r="FQ742" s="775"/>
      <c r="FR742" s="775"/>
      <c r="FS742" s="775"/>
      <c r="FT742" s="775"/>
      <c r="FU742" s="775"/>
      <c r="FV742" s="775"/>
      <c r="FW742" s="775"/>
      <c r="FX742" s="775"/>
      <c r="FY742" s="775"/>
      <c r="FZ742" s="775"/>
      <c r="GA742" s="775"/>
      <c r="GB742" s="775"/>
      <c r="GC742" s="775"/>
      <c r="GD742" s="775"/>
      <c r="GE742" s="775"/>
      <c r="GF742" s="775"/>
      <c r="GG742" s="775"/>
      <c r="GH742" s="775"/>
      <c r="GI742" s="775"/>
      <c r="GJ742" s="775"/>
      <c r="GK742" s="775"/>
      <c r="GL742" s="775"/>
      <c r="GM742" s="775"/>
      <c r="GN742" s="775"/>
      <c r="GO742" s="775"/>
      <c r="GP742" s="775"/>
      <c r="GQ742" s="775"/>
      <c r="GR742" s="775"/>
      <c r="GS742" s="775"/>
      <c r="GT742" s="775"/>
      <c r="GU742" s="775"/>
      <c r="GV742" s="775"/>
    </row>
    <row r="743" spans="1:204" ht="30" x14ac:dyDescent="0.25">
      <c r="A743" s="24">
        <v>1</v>
      </c>
      <c r="B743" s="1126" t="s">
        <v>208</v>
      </c>
      <c r="C743" s="34">
        <f>'2 уровень'!F1744</f>
        <v>0</v>
      </c>
      <c r="D743" s="34">
        <f>'2 уровень'!H1744</f>
        <v>0</v>
      </c>
      <c r="E743" s="34">
        <f>'2 уровень'!I1744</f>
        <v>0</v>
      </c>
      <c r="F743" s="34">
        <f>'2 уровень'!J1744</f>
        <v>0</v>
      </c>
      <c r="G743" s="780">
        <f>'2 уровень'!K1744</f>
        <v>0</v>
      </c>
      <c r="H743" s="3753">
        <f>'2 уровень'!L1744</f>
        <v>0</v>
      </c>
      <c r="I743" s="794">
        <f>'2 уровень'!M1744</f>
        <v>0</v>
      </c>
      <c r="J743" s="794">
        <f>'2 уровень'!N1744</f>
        <v>0</v>
      </c>
      <c r="K743" s="789">
        <f>'2 уровень'!O1744</f>
        <v>0</v>
      </c>
      <c r="L743" s="789">
        <f>'2 уровень'!R1744</f>
        <v>0</v>
      </c>
      <c r="M743" s="789">
        <f>'2 уровень'!S1744</f>
        <v>0</v>
      </c>
      <c r="N743" s="789">
        <f>'2 уровень'!T1744</f>
        <v>0</v>
      </c>
      <c r="O743" s="789">
        <f>'2 уровень'!U1744</f>
        <v>0</v>
      </c>
      <c r="P743" s="789">
        <f>'2 уровень'!V1744</f>
        <v>0</v>
      </c>
      <c r="Q743" s="788">
        <f>'2 уровень'!W1744</f>
        <v>0</v>
      </c>
      <c r="R743" s="788">
        <f>'2 уровень'!X1744</f>
        <v>0</v>
      </c>
      <c r="S743" s="788">
        <f>'2 уровень'!Y1744</f>
        <v>0</v>
      </c>
      <c r="T743" s="788">
        <f>'2 уровень'!Z1744</f>
        <v>0</v>
      </c>
      <c r="U743" s="788">
        <f>'2 уровень'!AA1744</f>
        <v>0</v>
      </c>
      <c r="V743" s="788">
        <f>'2 уровень'!AB1744</f>
        <v>0</v>
      </c>
      <c r="W743" s="788">
        <f>'2 уровень'!AC1744</f>
        <v>0</v>
      </c>
      <c r="X743" s="788">
        <f>'2 уровень'!AD1744</f>
        <v>0</v>
      </c>
      <c r="Y743" s="788">
        <f>'2 уровень'!AE1744</f>
        <v>0</v>
      </c>
      <c r="Z743" s="788">
        <f>'2 уровень'!AF1744</f>
        <v>0</v>
      </c>
      <c r="AA743" s="3205">
        <f>'2 уровень'!AG1744</f>
        <v>0</v>
      </c>
      <c r="AB743" s="788">
        <f>'2 уровень'!AH1744</f>
        <v>0</v>
      </c>
      <c r="AC743" s="788">
        <f>'2 уровень'!AI1744</f>
        <v>0</v>
      </c>
      <c r="AD743" s="788">
        <f>'2 уровень'!AJ1744</f>
        <v>0</v>
      </c>
      <c r="AE743" s="788">
        <f>'2 уровень'!AK1744</f>
        <v>0</v>
      </c>
      <c r="AF743" s="2097">
        <f>'2 уровень'!AL1744</f>
        <v>0</v>
      </c>
      <c r="AG743" s="3782">
        <f>'2 уровень'!AM1744</f>
        <v>0</v>
      </c>
      <c r="AH743" s="788"/>
      <c r="AI743" s="788"/>
      <c r="AJ743" s="4250">
        <f>'2 уровень'!AN1744</f>
        <v>0</v>
      </c>
      <c r="AK743" s="4257">
        <f>'2 уровень'!AO1744</f>
        <v>0</v>
      </c>
      <c r="AL743" s="1339">
        <f t="shared" si="96"/>
        <v>0</v>
      </c>
      <c r="AM743" s="3825" t="e">
        <f t="shared" si="97"/>
        <v>#DIV/0!</v>
      </c>
      <c r="AN743" s="775"/>
      <c r="AO743" s="775"/>
      <c r="AP743" s="775"/>
      <c r="AQ743" s="775"/>
      <c r="AR743" s="775"/>
      <c r="AS743" s="775"/>
      <c r="AT743" s="775"/>
      <c r="AU743" s="775"/>
      <c r="AV743" s="775"/>
      <c r="AW743" s="775"/>
      <c r="AX743" s="775"/>
      <c r="AY743" s="775"/>
      <c r="AZ743" s="775"/>
      <c r="BA743" s="775"/>
      <c r="BB743" s="775"/>
      <c r="BC743" s="775"/>
      <c r="BD743" s="775"/>
      <c r="BE743" s="775"/>
      <c r="BF743" s="775"/>
      <c r="BG743" s="775"/>
      <c r="BH743" s="775"/>
      <c r="BI743" s="775"/>
      <c r="BJ743" s="775"/>
      <c r="BK743" s="775"/>
      <c r="BL743" s="775"/>
      <c r="BM743" s="775"/>
      <c r="BN743" s="775"/>
      <c r="BO743" s="775"/>
      <c r="BP743" s="775"/>
      <c r="BQ743" s="775"/>
      <c r="BR743" s="775"/>
      <c r="BS743" s="775"/>
      <c r="BT743" s="775"/>
      <c r="BU743" s="775"/>
      <c r="BV743" s="775"/>
      <c r="BW743" s="775"/>
      <c r="BX743" s="775"/>
      <c r="BY743" s="775"/>
      <c r="BZ743" s="775"/>
      <c r="CA743" s="775"/>
      <c r="CB743" s="775"/>
      <c r="CC743" s="775"/>
      <c r="CD743" s="775"/>
      <c r="CE743" s="775"/>
      <c r="CF743" s="775"/>
      <c r="CG743" s="775"/>
      <c r="CH743" s="775"/>
      <c r="CI743" s="775"/>
      <c r="CJ743" s="775"/>
      <c r="CK743" s="775"/>
      <c r="CL743" s="775"/>
      <c r="CM743" s="775"/>
      <c r="CN743" s="775"/>
      <c r="CO743" s="775"/>
      <c r="CP743" s="775"/>
      <c r="CQ743" s="775"/>
      <c r="CR743" s="775"/>
      <c r="CS743" s="775"/>
      <c r="CT743" s="775"/>
      <c r="CU743" s="775"/>
      <c r="CV743" s="775"/>
      <c r="CW743" s="775"/>
      <c r="CX743" s="775"/>
      <c r="CY743" s="775"/>
      <c r="CZ743" s="775"/>
      <c r="DA743" s="775"/>
      <c r="DB743" s="775"/>
      <c r="DC743" s="775"/>
      <c r="DD743" s="775"/>
      <c r="DE743" s="775"/>
      <c r="DF743" s="775"/>
      <c r="DG743" s="775"/>
      <c r="DH743" s="775"/>
      <c r="DI743" s="775"/>
      <c r="DJ743" s="775"/>
      <c r="DK743" s="775"/>
      <c r="DL743" s="775"/>
      <c r="DM743" s="775"/>
      <c r="DN743" s="775"/>
      <c r="DO743" s="775"/>
      <c r="DP743" s="775"/>
      <c r="DQ743" s="775"/>
      <c r="DR743" s="775"/>
      <c r="DS743" s="775"/>
      <c r="DT743" s="775"/>
      <c r="DU743" s="775"/>
      <c r="DV743" s="775"/>
      <c r="DW743" s="775"/>
      <c r="DX743" s="775"/>
      <c r="DY743" s="775"/>
      <c r="DZ743" s="775"/>
      <c r="EA743" s="775"/>
      <c r="EB743" s="775"/>
      <c r="EC743" s="775"/>
      <c r="ED743" s="775"/>
      <c r="EE743" s="775"/>
      <c r="EF743" s="775"/>
      <c r="EG743" s="775"/>
      <c r="EH743" s="775"/>
      <c r="EI743" s="775"/>
      <c r="EJ743" s="775"/>
      <c r="EK743" s="775"/>
      <c r="EL743" s="775"/>
      <c r="EM743" s="775"/>
      <c r="EN743" s="775"/>
      <c r="EO743" s="775"/>
      <c r="EP743" s="775"/>
      <c r="EQ743" s="775"/>
      <c r="ER743" s="775"/>
      <c r="ES743" s="775"/>
      <c r="ET743" s="775"/>
      <c r="EU743" s="775"/>
      <c r="EV743" s="775"/>
      <c r="EW743" s="775"/>
      <c r="EX743" s="775"/>
      <c r="EY743" s="775"/>
      <c r="EZ743" s="775"/>
      <c r="FA743" s="775"/>
      <c r="FB743" s="775"/>
      <c r="FC743" s="775"/>
      <c r="FD743" s="775"/>
      <c r="FE743" s="775"/>
      <c r="FF743" s="775"/>
      <c r="FG743" s="775"/>
      <c r="FH743" s="775"/>
      <c r="FI743" s="775"/>
      <c r="FJ743" s="775"/>
      <c r="FK743" s="775"/>
      <c r="FL743" s="775"/>
      <c r="FM743" s="775"/>
      <c r="FN743" s="775"/>
      <c r="FO743" s="775"/>
      <c r="FP743" s="775"/>
      <c r="FQ743" s="775"/>
      <c r="FR743" s="775"/>
      <c r="FS743" s="775"/>
      <c r="FT743" s="775"/>
      <c r="FU743" s="775"/>
      <c r="FV743" s="775"/>
      <c r="FW743" s="775"/>
      <c r="FX743" s="775"/>
      <c r="FY743" s="775"/>
      <c r="FZ743" s="775"/>
      <c r="GA743" s="775"/>
      <c r="GB743" s="775"/>
      <c r="GC743" s="775"/>
      <c r="GD743" s="775"/>
      <c r="GE743" s="775"/>
      <c r="GF743" s="775"/>
      <c r="GG743" s="775"/>
      <c r="GH743" s="775"/>
      <c r="GI743" s="775"/>
      <c r="GJ743" s="775"/>
      <c r="GK743" s="775"/>
      <c r="GL743" s="775"/>
      <c r="GM743" s="775"/>
      <c r="GN743" s="775"/>
      <c r="GO743" s="775"/>
      <c r="GP743" s="775"/>
      <c r="GQ743" s="775"/>
      <c r="GR743" s="775"/>
      <c r="GS743" s="775"/>
      <c r="GT743" s="775"/>
      <c r="GU743" s="775"/>
      <c r="GV743" s="775"/>
    </row>
    <row r="744" spans="1:204" ht="72" x14ac:dyDescent="0.25">
      <c r="A744" s="24">
        <v>1</v>
      </c>
      <c r="B744" s="1771" t="s">
        <v>478</v>
      </c>
      <c r="C744" s="34">
        <f>'2 уровень'!F1745</f>
        <v>0</v>
      </c>
      <c r="D744" s="34">
        <f>'2 уровень'!H1745</f>
        <v>0</v>
      </c>
      <c r="E744" s="34">
        <f>'2 уровень'!I1745</f>
        <v>0</v>
      </c>
      <c r="F744" s="34">
        <f>'2 уровень'!J1745</f>
        <v>0</v>
      </c>
      <c r="G744" s="780">
        <f>'2 уровень'!K1745</f>
        <v>0</v>
      </c>
      <c r="H744" s="3753">
        <f>'2 уровень'!L1745</f>
        <v>0</v>
      </c>
      <c r="I744" s="794">
        <f>'2 уровень'!M1745</f>
        <v>0</v>
      </c>
      <c r="J744" s="794">
        <f>'2 уровень'!N1745</f>
        <v>0</v>
      </c>
      <c r="K744" s="789">
        <f>'2 уровень'!O1745</f>
        <v>0</v>
      </c>
      <c r="L744" s="789">
        <f>'2 уровень'!R1745</f>
        <v>0</v>
      </c>
      <c r="M744" s="789">
        <f>'2 уровень'!S1745</f>
        <v>0</v>
      </c>
      <c r="N744" s="789">
        <f>'2 уровень'!T1745</f>
        <v>0</v>
      </c>
      <c r="O744" s="789">
        <f>'2 уровень'!U1745</f>
        <v>0</v>
      </c>
      <c r="P744" s="789">
        <f>'2 уровень'!V1745</f>
        <v>0</v>
      </c>
      <c r="Q744" s="788">
        <f>'2 уровень'!W1745</f>
        <v>0</v>
      </c>
      <c r="R744" s="788">
        <f>'2 уровень'!X1745</f>
        <v>0</v>
      </c>
      <c r="S744" s="788">
        <f>'2 уровень'!Y1745</f>
        <v>0</v>
      </c>
      <c r="T744" s="788">
        <f>'2 уровень'!Z1745</f>
        <v>0</v>
      </c>
      <c r="U744" s="788">
        <f>'2 уровень'!AA1745</f>
        <v>0</v>
      </c>
      <c r="V744" s="788">
        <f>'2 уровень'!AB1745</f>
        <v>0</v>
      </c>
      <c r="W744" s="788">
        <f>'2 уровень'!AC1745</f>
        <v>0</v>
      </c>
      <c r="X744" s="788">
        <f>'2 уровень'!AD1745</f>
        <v>0</v>
      </c>
      <c r="Y744" s="788">
        <f>'2 уровень'!AE1745</f>
        <v>0</v>
      </c>
      <c r="Z744" s="788">
        <f>'2 уровень'!AF1745</f>
        <v>0</v>
      </c>
      <c r="AA744" s="3205">
        <f>'2 уровень'!AG1745</f>
        <v>0</v>
      </c>
      <c r="AB744" s="788">
        <f>'2 уровень'!AH1745</f>
        <v>0</v>
      </c>
      <c r="AC744" s="788">
        <f>'2 уровень'!AI1745</f>
        <v>0</v>
      </c>
      <c r="AD744" s="788">
        <f>'2 уровень'!AJ1745</f>
        <v>0</v>
      </c>
      <c r="AE744" s="788">
        <f>'2 уровень'!AK1745</f>
        <v>0</v>
      </c>
      <c r="AF744" s="2097">
        <f>'2 уровень'!AL1745</f>
        <v>0</v>
      </c>
      <c r="AG744" s="3782">
        <f>'2 уровень'!AM1745</f>
        <v>0</v>
      </c>
      <c r="AH744" s="788"/>
      <c r="AI744" s="788"/>
      <c r="AJ744" s="4250">
        <f>'2 уровень'!AN1745</f>
        <v>0</v>
      </c>
      <c r="AK744" s="4257">
        <f>'2 уровень'!AO1745</f>
        <v>0</v>
      </c>
      <c r="AL744" s="1339">
        <f t="shared" si="96"/>
        <v>0</v>
      </c>
      <c r="AM744" s="3825" t="e">
        <f t="shared" si="97"/>
        <v>#DIV/0!</v>
      </c>
      <c r="AN744" s="775"/>
      <c r="AO744" s="775"/>
      <c r="AP744" s="775"/>
      <c r="AQ744" s="775"/>
      <c r="AR744" s="775"/>
      <c r="AS744" s="775"/>
      <c r="AT744" s="775"/>
      <c r="AU744" s="775"/>
      <c r="AV744" s="775"/>
      <c r="AW744" s="775"/>
      <c r="AX744" s="775"/>
      <c r="AY744" s="775"/>
      <c r="AZ744" s="775"/>
      <c r="BA744" s="775"/>
      <c r="BB744" s="775"/>
      <c r="BC744" s="775"/>
      <c r="BD744" s="775"/>
      <c r="BE744" s="775"/>
      <c r="BF744" s="775"/>
      <c r="BG744" s="775"/>
      <c r="BH744" s="775"/>
      <c r="BI744" s="775"/>
      <c r="BJ744" s="775"/>
      <c r="BK744" s="775"/>
      <c r="BL744" s="775"/>
      <c r="BM744" s="775"/>
      <c r="BN744" s="775"/>
      <c r="BO744" s="775"/>
      <c r="BP744" s="775"/>
      <c r="BQ744" s="775"/>
      <c r="BR744" s="775"/>
      <c r="BS744" s="775"/>
      <c r="BT744" s="775"/>
      <c r="BU744" s="775"/>
      <c r="BV744" s="775"/>
      <c r="BW744" s="775"/>
      <c r="BX744" s="775"/>
      <c r="BY744" s="775"/>
      <c r="BZ744" s="775"/>
      <c r="CA744" s="775"/>
      <c r="CB744" s="775"/>
      <c r="CC744" s="775"/>
      <c r="CD744" s="775"/>
      <c r="CE744" s="775"/>
      <c r="CF744" s="775"/>
      <c r="CG744" s="775"/>
      <c r="CH744" s="775"/>
      <c r="CI744" s="775"/>
      <c r="CJ744" s="775"/>
      <c r="CK744" s="775"/>
      <c r="CL744" s="775"/>
      <c r="CM744" s="775"/>
      <c r="CN744" s="775"/>
      <c r="CO744" s="775"/>
      <c r="CP744" s="775"/>
      <c r="CQ744" s="775"/>
      <c r="CR744" s="775"/>
      <c r="CS744" s="775"/>
      <c r="CT744" s="775"/>
      <c r="CU744" s="775"/>
      <c r="CV744" s="775"/>
      <c r="CW744" s="775"/>
      <c r="CX744" s="775"/>
      <c r="CY744" s="775"/>
      <c r="CZ744" s="775"/>
      <c r="DA744" s="775"/>
      <c r="DB744" s="775"/>
      <c r="DC744" s="775"/>
      <c r="DD744" s="775"/>
      <c r="DE744" s="775"/>
      <c r="DF744" s="775"/>
      <c r="DG744" s="775"/>
      <c r="DH744" s="775"/>
      <c r="DI744" s="775"/>
      <c r="DJ744" s="775"/>
      <c r="DK744" s="775"/>
      <c r="DL744" s="775"/>
      <c r="DM744" s="775"/>
      <c r="DN744" s="775"/>
      <c r="DO744" s="775"/>
      <c r="DP744" s="775"/>
      <c r="DQ744" s="775"/>
      <c r="DR744" s="775"/>
      <c r="DS744" s="775"/>
      <c r="DT744" s="775"/>
      <c r="DU744" s="775"/>
      <c r="DV744" s="775"/>
      <c r="DW744" s="775"/>
      <c r="DX744" s="775"/>
      <c r="DY744" s="775"/>
      <c r="DZ744" s="775"/>
      <c r="EA744" s="775"/>
      <c r="EB744" s="775"/>
      <c r="EC744" s="775"/>
      <c r="ED744" s="775"/>
      <c r="EE744" s="775"/>
      <c r="EF744" s="775"/>
      <c r="EG744" s="775"/>
      <c r="EH744" s="775"/>
      <c r="EI744" s="775"/>
      <c r="EJ744" s="775"/>
      <c r="EK744" s="775"/>
      <c r="EL744" s="775"/>
      <c r="EM744" s="775"/>
      <c r="EN744" s="775"/>
      <c r="EO744" s="775"/>
      <c r="EP744" s="775"/>
      <c r="EQ744" s="775"/>
      <c r="ER744" s="775"/>
      <c r="ES744" s="775"/>
      <c r="ET744" s="775"/>
      <c r="EU744" s="775"/>
      <c r="EV744" s="775"/>
      <c r="EW744" s="775"/>
      <c r="EX744" s="775"/>
      <c r="EY744" s="775"/>
      <c r="EZ744" s="775"/>
      <c r="FA744" s="775"/>
      <c r="FB744" s="775"/>
      <c r="FC744" s="775"/>
      <c r="FD744" s="775"/>
      <c r="FE744" s="775"/>
      <c r="FF744" s="775"/>
      <c r="FG744" s="775"/>
      <c r="FH744" s="775"/>
      <c r="FI744" s="775"/>
      <c r="FJ744" s="775"/>
      <c r="FK744" s="775"/>
      <c r="FL744" s="775"/>
      <c r="FM744" s="775"/>
      <c r="FN744" s="775"/>
      <c r="FO744" s="775"/>
      <c r="FP744" s="775"/>
      <c r="FQ744" s="775"/>
      <c r="FR744" s="775"/>
      <c r="FS744" s="775"/>
      <c r="FT744" s="775"/>
      <c r="FU744" s="775"/>
      <c r="FV744" s="775"/>
      <c r="FW744" s="775"/>
      <c r="FX744" s="775"/>
      <c r="FY744" s="775"/>
      <c r="FZ744" s="775"/>
      <c r="GA744" s="775"/>
      <c r="GB744" s="775"/>
      <c r="GC744" s="775"/>
      <c r="GD744" s="775"/>
      <c r="GE744" s="775"/>
      <c r="GF744" s="775"/>
      <c r="GG744" s="775"/>
      <c r="GH744" s="775"/>
      <c r="GI744" s="775"/>
      <c r="GJ744" s="775"/>
      <c r="GK744" s="775"/>
      <c r="GL744" s="775"/>
      <c r="GM744" s="775"/>
      <c r="GN744" s="775"/>
      <c r="GO744" s="775"/>
      <c r="GP744" s="775"/>
      <c r="GQ744" s="775"/>
      <c r="GR744" s="775"/>
      <c r="GS744" s="775"/>
      <c r="GT744" s="775"/>
      <c r="GU744" s="775"/>
      <c r="GV744" s="775"/>
    </row>
    <row r="745" spans="1:204" x14ac:dyDescent="0.25">
      <c r="A745" s="24">
        <v>1</v>
      </c>
      <c r="B745" s="2572" t="s">
        <v>242</v>
      </c>
      <c r="C745" s="34">
        <f>'2 уровень'!F1746</f>
        <v>1635</v>
      </c>
      <c r="D745" s="34">
        <f>'2 уровень'!H1746</f>
        <v>0</v>
      </c>
      <c r="E745" s="34">
        <f>'2 уровень'!I1746</f>
        <v>953.75</v>
      </c>
      <c r="F745" s="34">
        <f>'2 уровень'!J1746</f>
        <v>586</v>
      </c>
      <c r="G745" s="780">
        <f>'2 уровень'!K1746</f>
        <v>61.441677588466582</v>
      </c>
      <c r="H745" s="3753">
        <f>'2 уровень'!L1746</f>
        <v>24</v>
      </c>
      <c r="I745" s="794">
        <f>'2 уровень'!M1746</f>
        <v>0</v>
      </c>
      <c r="J745" s="794">
        <f>'2 уровень'!N1746</f>
        <v>0</v>
      </c>
      <c r="K745" s="789">
        <f>'2 уровень'!O1746</f>
        <v>0</v>
      </c>
      <c r="L745" s="789">
        <f>'2 уровень'!R1746</f>
        <v>0</v>
      </c>
      <c r="M745" s="789">
        <f>'2 уровень'!S1746</f>
        <v>0</v>
      </c>
      <c r="N745" s="789">
        <f>'2 уровень'!T1746</f>
        <v>0</v>
      </c>
      <c r="O745" s="789">
        <f>'2 уровень'!U1746</f>
        <v>0</v>
      </c>
      <c r="P745" s="789">
        <f>'2 уровень'!V1746</f>
        <v>0</v>
      </c>
      <c r="Q745" s="788">
        <f>'2 уровень'!W1746</f>
        <v>1912.36709</v>
      </c>
      <c r="R745" s="788">
        <f>'2 уровень'!X1746</f>
        <v>1914.0283699999998</v>
      </c>
      <c r="S745" s="788">
        <f>'2 уровень'!Y1746</f>
        <v>1914.0283699999998</v>
      </c>
      <c r="T745" s="788">
        <f>'2 уровень'!Z1746</f>
        <v>1914.0283699999998</v>
      </c>
      <c r="U745" s="788">
        <f>'2 уровень'!AA1746</f>
        <v>2106.9921899999999</v>
      </c>
      <c r="V745" s="788">
        <f>'2 уровень'!AB1746</f>
        <v>2106.9921899999999</v>
      </c>
      <c r="W745" s="788">
        <f>'2 уровень'!AC1746</f>
        <v>2106.9921899999999</v>
      </c>
      <c r="X745" s="788">
        <f>'2 уровень'!AD1746</f>
        <v>2106.9921899999999</v>
      </c>
      <c r="Y745" s="788">
        <f>'2 уровень'!AE1746</f>
        <v>1188.8150543939394</v>
      </c>
      <c r="Z745" s="788">
        <f>'2 уровень'!AF1746</f>
        <v>838.25542000000007</v>
      </c>
      <c r="AA745" s="3205">
        <f>'2 уровень'!AG1746</f>
        <v>0</v>
      </c>
      <c r="AB745" s="788">
        <f>'2 уровень'!AH1746</f>
        <v>0</v>
      </c>
      <c r="AC745" s="788">
        <f>'2 уровень'!AI1746</f>
        <v>-350.55963439393929</v>
      </c>
      <c r="AD745" s="788">
        <f>'2 уровень'!AJ1746</f>
        <v>0</v>
      </c>
      <c r="AE745" s="788">
        <f>'2 уровень'!AK1746</f>
        <v>0</v>
      </c>
      <c r="AF745" s="2097">
        <f>'2 уровень'!AL1746</f>
        <v>838.25542000000007</v>
      </c>
      <c r="AG745" s="3782">
        <f>'2 уровень'!AM1746</f>
        <v>32.256</v>
      </c>
      <c r="AH745" s="788"/>
      <c r="AI745" s="788"/>
      <c r="AJ745" s="4250">
        <f>'2 уровень'!AN1746</f>
        <v>0</v>
      </c>
      <c r="AK745" s="4257">
        <f>'2 уровень'!AO1746</f>
        <v>0</v>
      </c>
      <c r="AL745" s="1339">
        <f t="shared" si="96"/>
        <v>2106992.19</v>
      </c>
      <c r="AM745" s="3825">
        <f t="shared" si="97"/>
        <v>1170.6595535168194</v>
      </c>
      <c r="AN745" s="775"/>
      <c r="AO745" s="775"/>
      <c r="AP745" s="775"/>
      <c r="AQ745" s="775"/>
      <c r="AR745" s="775"/>
      <c r="AS745" s="775"/>
      <c r="AT745" s="775"/>
      <c r="AU745" s="775"/>
      <c r="AV745" s="775"/>
      <c r="AW745" s="775"/>
      <c r="AX745" s="775"/>
      <c r="AY745" s="775"/>
      <c r="AZ745" s="775"/>
      <c r="BA745" s="775"/>
      <c r="BB745" s="775"/>
      <c r="BC745" s="775"/>
      <c r="BD745" s="775"/>
      <c r="BE745" s="775"/>
      <c r="BF745" s="775"/>
      <c r="BG745" s="775"/>
      <c r="BH745" s="775"/>
      <c r="BI745" s="775"/>
      <c r="BJ745" s="775"/>
      <c r="BK745" s="775"/>
      <c r="BL745" s="775"/>
      <c r="BM745" s="775"/>
      <c r="BN745" s="775"/>
      <c r="BO745" s="775"/>
      <c r="BP745" s="775"/>
      <c r="BQ745" s="775"/>
      <c r="BR745" s="775"/>
      <c r="BS745" s="775"/>
      <c r="BT745" s="775"/>
      <c r="BU745" s="775"/>
      <c r="BV745" s="775"/>
      <c r="BW745" s="775"/>
      <c r="BX745" s="775"/>
      <c r="BY745" s="775"/>
      <c r="BZ745" s="775"/>
      <c r="CA745" s="775"/>
      <c r="CB745" s="775"/>
      <c r="CC745" s="775"/>
      <c r="CD745" s="775"/>
      <c r="CE745" s="775"/>
      <c r="CF745" s="775"/>
      <c r="CG745" s="775"/>
      <c r="CH745" s="775"/>
      <c r="CI745" s="775"/>
      <c r="CJ745" s="775"/>
      <c r="CK745" s="775"/>
      <c r="CL745" s="775"/>
      <c r="CM745" s="775"/>
      <c r="CN745" s="775"/>
      <c r="CO745" s="775"/>
      <c r="CP745" s="775"/>
      <c r="CQ745" s="775"/>
      <c r="CR745" s="775"/>
      <c r="CS745" s="775"/>
      <c r="CT745" s="775"/>
      <c r="CU745" s="775"/>
      <c r="CV745" s="775"/>
      <c r="CW745" s="775"/>
      <c r="CX745" s="775"/>
      <c r="CY745" s="775"/>
      <c r="CZ745" s="775"/>
      <c r="DA745" s="775"/>
      <c r="DB745" s="775"/>
      <c r="DC745" s="775"/>
      <c r="DD745" s="775"/>
      <c r="DE745" s="775"/>
      <c r="DF745" s="775"/>
      <c r="DG745" s="775"/>
      <c r="DH745" s="775"/>
      <c r="DI745" s="775"/>
      <c r="DJ745" s="775"/>
      <c r="DK745" s="775"/>
      <c r="DL745" s="775"/>
      <c r="DM745" s="775"/>
      <c r="DN745" s="775"/>
      <c r="DO745" s="775"/>
      <c r="DP745" s="775"/>
      <c r="DQ745" s="775"/>
      <c r="DR745" s="775"/>
      <c r="DS745" s="775"/>
      <c r="DT745" s="775"/>
      <c r="DU745" s="775"/>
      <c r="DV745" s="775"/>
      <c r="DW745" s="775"/>
      <c r="DX745" s="775"/>
      <c r="DY745" s="775"/>
      <c r="DZ745" s="775"/>
      <c r="EA745" s="775"/>
      <c r="EB745" s="775"/>
      <c r="EC745" s="775"/>
      <c r="ED745" s="775"/>
      <c r="EE745" s="775"/>
      <c r="EF745" s="775"/>
      <c r="EG745" s="775"/>
      <c r="EH745" s="775"/>
      <c r="EI745" s="775"/>
      <c r="EJ745" s="775"/>
      <c r="EK745" s="775"/>
      <c r="EL745" s="775"/>
      <c r="EM745" s="775"/>
      <c r="EN745" s="775"/>
      <c r="EO745" s="775"/>
      <c r="EP745" s="775"/>
      <c r="EQ745" s="775"/>
      <c r="ER745" s="775"/>
      <c r="ES745" s="775"/>
      <c r="ET745" s="775"/>
      <c r="EU745" s="775"/>
      <c r="EV745" s="775"/>
      <c r="EW745" s="775"/>
      <c r="EX745" s="775"/>
      <c r="EY745" s="775"/>
      <c r="EZ745" s="775"/>
      <c r="FA745" s="775"/>
      <c r="FB745" s="775"/>
      <c r="FC745" s="775"/>
      <c r="FD745" s="775"/>
      <c r="FE745" s="775"/>
      <c r="FF745" s="775"/>
      <c r="FG745" s="775"/>
      <c r="FH745" s="775"/>
      <c r="FI745" s="775"/>
      <c r="FJ745" s="775"/>
      <c r="FK745" s="775"/>
      <c r="FL745" s="775"/>
      <c r="FM745" s="775"/>
      <c r="FN745" s="775"/>
      <c r="FO745" s="775"/>
      <c r="FP745" s="775"/>
      <c r="FQ745" s="775"/>
      <c r="FR745" s="775"/>
      <c r="FS745" s="775"/>
      <c r="FT745" s="775"/>
      <c r="FU745" s="775"/>
      <c r="FV745" s="775"/>
      <c r="FW745" s="775"/>
      <c r="FX745" s="775"/>
      <c r="FY745" s="775"/>
      <c r="FZ745" s="775"/>
      <c r="GA745" s="775"/>
      <c r="GB745" s="775"/>
      <c r="GC745" s="775"/>
      <c r="GD745" s="775"/>
      <c r="GE745" s="775"/>
      <c r="GF745" s="775"/>
      <c r="GG745" s="775"/>
      <c r="GH745" s="775"/>
      <c r="GI745" s="775"/>
      <c r="GJ745" s="775"/>
      <c r="GK745" s="775"/>
      <c r="GL745" s="775"/>
      <c r="GM745" s="775"/>
      <c r="GN745" s="775"/>
      <c r="GO745" s="775"/>
      <c r="GP745" s="775"/>
      <c r="GQ745" s="775"/>
      <c r="GR745" s="775"/>
      <c r="GS745" s="775"/>
      <c r="GT745" s="775"/>
      <c r="GU745" s="775"/>
      <c r="GV745" s="775"/>
    </row>
    <row r="746" spans="1:204" ht="29.25" x14ac:dyDescent="0.25">
      <c r="A746" s="24">
        <v>1</v>
      </c>
      <c r="B746" s="2602" t="s">
        <v>382</v>
      </c>
      <c r="C746" s="34">
        <f>'2 уровень'!F1747</f>
        <v>62713</v>
      </c>
      <c r="D746" s="34">
        <f>'2 уровень'!H1747</f>
        <v>0</v>
      </c>
      <c r="E746" s="34">
        <f>'2 уровень'!I1747</f>
        <v>36197.583333333336</v>
      </c>
      <c r="F746" s="34">
        <f>'2 уровень'!J1747</f>
        <v>35564.36</v>
      </c>
      <c r="G746" s="780">
        <f>'2 уровень'!K1747</f>
        <v>98.250647487976863</v>
      </c>
      <c r="H746" s="3753">
        <f>'2 уровень'!L1747</f>
        <v>4.5449999999999999</v>
      </c>
      <c r="I746" s="794">
        <f>'2 уровень'!M1747</f>
        <v>0</v>
      </c>
      <c r="J746" s="794">
        <f>'2 уровень'!N1747</f>
        <v>0</v>
      </c>
      <c r="K746" s="789">
        <f>'2 уровень'!O1747</f>
        <v>0</v>
      </c>
      <c r="L746" s="789">
        <f>'2 уровень'!R1747</f>
        <v>0</v>
      </c>
      <c r="M746" s="789">
        <f>'2 уровень'!S1747</f>
        <v>0</v>
      </c>
      <c r="N746" s="789">
        <f>'2 уровень'!T1747</f>
        <v>0</v>
      </c>
      <c r="O746" s="789">
        <f>'2 уровень'!U1747</f>
        <v>0</v>
      </c>
      <c r="P746" s="789">
        <f>'2 уровень'!V1747</f>
        <v>0</v>
      </c>
      <c r="Q746" s="788">
        <f>'2 уровень'!W1747</f>
        <v>0</v>
      </c>
      <c r="R746" s="788">
        <f>'2 уровень'!X1747</f>
        <v>0</v>
      </c>
      <c r="S746" s="788">
        <f>'2 уровень'!Y1747</f>
        <v>0</v>
      </c>
      <c r="T746" s="788">
        <f>'2 уровень'!Z1747</f>
        <v>0</v>
      </c>
      <c r="U746" s="788">
        <f>'2 уровень'!AA1747</f>
        <v>0</v>
      </c>
      <c r="V746" s="788">
        <f>'2 уровень'!AB1747</f>
        <v>0</v>
      </c>
      <c r="W746" s="788">
        <f>'2 уровень'!AC1747</f>
        <v>0</v>
      </c>
      <c r="X746" s="788">
        <f>'2 уровень'!AD1747</f>
        <v>0</v>
      </c>
      <c r="Y746" s="788">
        <f>'2 уровень'!AE1747</f>
        <v>0</v>
      </c>
      <c r="Z746" s="788">
        <f>'2 уровень'!AF1747</f>
        <v>0</v>
      </c>
      <c r="AA746" s="3205">
        <f>'2 уровень'!AG1747</f>
        <v>0</v>
      </c>
      <c r="AB746" s="788">
        <f>'2 уровень'!AH1747</f>
        <v>0</v>
      </c>
      <c r="AC746" s="788">
        <f>'2 уровень'!AI1747</f>
        <v>0</v>
      </c>
      <c r="AD746" s="788">
        <f>'2 уровень'!AJ1747</f>
        <v>0</v>
      </c>
      <c r="AE746" s="788">
        <f>'2 уровень'!AK1747</f>
        <v>0</v>
      </c>
      <c r="AF746" s="2097">
        <f>'2 уровень'!AL1747</f>
        <v>0</v>
      </c>
      <c r="AG746" s="3782">
        <f>'2 уровень'!AM1747</f>
        <v>0</v>
      </c>
      <c r="AH746" s="788"/>
      <c r="AI746" s="788"/>
      <c r="AJ746" s="4250">
        <f>'2 уровень'!AN1747</f>
        <v>0</v>
      </c>
      <c r="AK746" s="4257">
        <f>'2 уровень'!AO1747</f>
        <v>0</v>
      </c>
      <c r="AL746" s="1339">
        <f t="shared" si="96"/>
        <v>0</v>
      </c>
      <c r="AM746" s="3825">
        <f t="shared" si="97"/>
        <v>0</v>
      </c>
      <c r="AN746" s="775"/>
      <c r="AO746" s="775"/>
      <c r="AP746" s="775"/>
      <c r="AQ746" s="775"/>
      <c r="AR746" s="775"/>
      <c r="AS746" s="775"/>
      <c r="AT746" s="775"/>
      <c r="AU746" s="775"/>
      <c r="AV746" s="775"/>
      <c r="AW746" s="775"/>
      <c r="AX746" s="775"/>
      <c r="AY746" s="775"/>
      <c r="AZ746" s="775"/>
      <c r="BA746" s="775"/>
      <c r="BB746" s="775"/>
      <c r="BC746" s="775"/>
      <c r="BD746" s="775"/>
      <c r="BE746" s="775"/>
      <c r="BF746" s="775"/>
      <c r="BG746" s="775"/>
      <c r="BH746" s="775"/>
      <c r="BI746" s="775"/>
      <c r="BJ746" s="775"/>
      <c r="BK746" s="775"/>
      <c r="BL746" s="775"/>
      <c r="BM746" s="775"/>
      <c r="BN746" s="775"/>
      <c r="BO746" s="775"/>
      <c r="BP746" s="775"/>
      <c r="BQ746" s="775"/>
      <c r="BR746" s="775"/>
      <c r="BS746" s="775"/>
      <c r="BT746" s="775"/>
      <c r="BU746" s="775"/>
      <c r="BV746" s="775"/>
      <c r="BW746" s="775"/>
      <c r="BX746" s="775"/>
      <c r="BY746" s="775"/>
      <c r="BZ746" s="775"/>
      <c r="CA746" s="775"/>
      <c r="CB746" s="775"/>
      <c r="CC746" s="775"/>
      <c r="CD746" s="775"/>
      <c r="CE746" s="775"/>
      <c r="CF746" s="775"/>
      <c r="CG746" s="775"/>
      <c r="CH746" s="775"/>
      <c r="CI746" s="775"/>
      <c r="CJ746" s="775"/>
      <c r="CK746" s="775"/>
      <c r="CL746" s="775"/>
      <c r="CM746" s="775"/>
      <c r="CN746" s="775"/>
      <c r="CO746" s="775"/>
      <c r="CP746" s="775"/>
      <c r="CQ746" s="775"/>
      <c r="CR746" s="775"/>
      <c r="CS746" s="775"/>
      <c r="CT746" s="775"/>
      <c r="CU746" s="775"/>
      <c r="CV746" s="775"/>
      <c r="CW746" s="775"/>
      <c r="CX746" s="775"/>
      <c r="CY746" s="775"/>
      <c r="CZ746" s="775"/>
      <c r="DA746" s="775"/>
      <c r="DB746" s="775"/>
      <c r="DC746" s="775"/>
      <c r="DD746" s="775"/>
      <c r="DE746" s="775"/>
      <c r="DF746" s="775"/>
      <c r="DG746" s="775"/>
      <c r="DH746" s="775"/>
      <c r="DI746" s="775"/>
      <c r="DJ746" s="775"/>
      <c r="DK746" s="775"/>
      <c r="DL746" s="775"/>
      <c r="DM746" s="775"/>
      <c r="DN746" s="775"/>
      <c r="DO746" s="775"/>
      <c r="DP746" s="775"/>
      <c r="DQ746" s="775"/>
      <c r="DR746" s="775"/>
      <c r="DS746" s="775"/>
      <c r="DT746" s="775"/>
      <c r="DU746" s="775"/>
      <c r="DV746" s="775"/>
      <c r="DW746" s="775"/>
      <c r="DX746" s="775"/>
      <c r="DY746" s="775"/>
      <c r="DZ746" s="775"/>
      <c r="EA746" s="775"/>
      <c r="EB746" s="775"/>
      <c r="EC746" s="775"/>
      <c r="ED746" s="775"/>
      <c r="EE746" s="775"/>
      <c r="EF746" s="775"/>
      <c r="EG746" s="775"/>
      <c r="EH746" s="775"/>
      <c r="EI746" s="775"/>
      <c r="EJ746" s="775"/>
      <c r="EK746" s="775"/>
      <c r="EL746" s="775"/>
      <c r="EM746" s="775"/>
      <c r="EN746" s="775"/>
      <c r="EO746" s="775"/>
      <c r="EP746" s="775"/>
      <c r="EQ746" s="775"/>
      <c r="ER746" s="775"/>
      <c r="ES746" s="775"/>
      <c r="ET746" s="775"/>
      <c r="EU746" s="775"/>
      <c r="EV746" s="775"/>
      <c r="EW746" s="775"/>
      <c r="EX746" s="775"/>
      <c r="EY746" s="775"/>
      <c r="EZ746" s="775"/>
      <c r="FA746" s="775"/>
      <c r="FB746" s="775"/>
      <c r="FC746" s="775"/>
      <c r="FD746" s="775"/>
      <c r="FE746" s="775"/>
      <c r="FF746" s="775"/>
      <c r="FG746" s="775"/>
      <c r="FH746" s="775"/>
      <c r="FI746" s="775"/>
      <c r="FJ746" s="775"/>
      <c r="FK746" s="775"/>
      <c r="FL746" s="775"/>
      <c r="FM746" s="775"/>
      <c r="FN746" s="775"/>
      <c r="FO746" s="775"/>
      <c r="FP746" s="775"/>
      <c r="FQ746" s="775"/>
      <c r="FR746" s="775"/>
      <c r="FS746" s="775"/>
      <c r="FT746" s="775"/>
      <c r="FU746" s="775"/>
      <c r="FV746" s="775"/>
      <c r="FW746" s="775"/>
      <c r="FX746" s="775"/>
      <c r="FY746" s="775"/>
      <c r="FZ746" s="775"/>
      <c r="GA746" s="775"/>
      <c r="GB746" s="775"/>
      <c r="GC746" s="775"/>
      <c r="GD746" s="775"/>
      <c r="GE746" s="775"/>
      <c r="GF746" s="775"/>
      <c r="GG746" s="775"/>
      <c r="GH746" s="775"/>
      <c r="GI746" s="775"/>
      <c r="GJ746" s="775"/>
      <c r="GK746" s="775"/>
      <c r="GL746" s="775"/>
      <c r="GM746" s="775"/>
      <c r="GN746" s="775"/>
      <c r="GO746" s="775"/>
      <c r="GP746" s="775"/>
      <c r="GQ746" s="775"/>
      <c r="GR746" s="775"/>
      <c r="GS746" s="775"/>
      <c r="GT746" s="775"/>
      <c r="GU746" s="775"/>
      <c r="GV746" s="775"/>
    </row>
    <row r="747" spans="1:204" ht="43.5" x14ac:dyDescent="0.25">
      <c r="A747" s="24">
        <v>1</v>
      </c>
      <c r="B747" s="2602" t="s">
        <v>415</v>
      </c>
      <c r="C747" s="34">
        <f>'2 уровень'!F1748</f>
        <v>15815</v>
      </c>
      <c r="D747" s="34">
        <f>'2 уровень'!H1748</f>
        <v>0</v>
      </c>
      <c r="E747" s="34">
        <f>'2 уровень'!I1748</f>
        <v>9225.4166666666661</v>
      </c>
      <c r="F747" s="34">
        <f>'2 уровень'!J1748</f>
        <v>4148</v>
      </c>
      <c r="G747" s="780">
        <f>'2 уровень'!K1748</f>
        <v>44.962738810351837</v>
      </c>
      <c r="H747" s="3753">
        <f>'2 уровень'!L1748</f>
        <v>0</v>
      </c>
      <c r="I747" s="794">
        <f>'2 уровень'!M1748</f>
        <v>0</v>
      </c>
      <c r="J747" s="794">
        <f>'2 уровень'!N1748</f>
        <v>0</v>
      </c>
      <c r="K747" s="789">
        <f>'2 уровень'!O1748</f>
        <v>0</v>
      </c>
      <c r="L747" s="789">
        <f>'2 уровень'!R1748</f>
        <v>0</v>
      </c>
      <c r="M747" s="789">
        <f>'2 уровень'!S1748</f>
        <v>0</v>
      </c>
      <c r="N747" s="789">
        <f>'2 уровень'!T1748</f>
        <v>0</v>
      </c>
      <c r="O747" s="789">
        <f>'2 уровень'!U1748</f>
        <v>0</v>
      </c>
      <c r="P747" s="789">
        <f>'2 уровень'!V1748</f>
        <v>0</v>
      </c>
      <c r="Q747" s="788">
        <f>'2 уровень'!W1748</f>
        <v>0</v>
      </c>
      <c r="R747" s="788">
        <f>'2 уровень'!X1748</f>
        <v>0</v>
      </c>
      <c r="S747" s="788">
        <f>'2 уровень'!Y1748</f>
        <v>0</v>
      </c>
      <c r="T747" s="788">
        <f>'2 уровень'!Z1748</f>
        <v>0</v>
      </c>
      <c r="U747" s="788">
        <f>'2 уровень'!AA1748</f>
        <v>0</v>
      </c>
      <c r="V747" s="788">
        <f>'2 уровень'!AB1748</f>
        <v>0</v>
      </c>
      <c r="W747" s="788">
        <f>'2 уровень'!AC1748</f>
        <v>0</v>
      </c>
      <c r="X747" s="788">
        <f>'2 уровень'!AD1748</f>
        <v>0</v>
      </c>
      <c r="Y747" s="788">
        <f>'2 уровень'!AE1748</f>
        <v>0</v>
      </c>
      <c r="Z747" s="788">
        <f>'2 уровень'!AF1748</f>
        <v>0</v>
      </c>
      <c r="AA747" s="3205">
        <f>'2 уровень'!AG1748</f>
        <v>0</v>
      </c>
      <c r="AB747" s="788">
        <f>'2 уровень'!AH1748</f>
        <v>0</v>
      </c>
      <c r="AC747" s="788">
        <f>'2 уровень'!AI1748</f>
        <v>0</v>
      </c>
      <c r="AD747" s="788">
        <f>'2 уровень'!AJ1748</f>
        <v>0</v>
      </c>
      <c r="AE747" s="788">
        <f>'2 уровень'!AK1748</f>
        <v>0</v>
      </c>
      <c r="AF747" s="2097">
        <f>'2 уровень'!AL1748</f>
        <v>0</v>
      </c>
      <c r="AG747" s="3782">
        <f>'2 уровень'!AM1748</f>
        <v>0</v>
      </c>
      <c r="AH747" s="788"/>
      <c r="AI747" s="788"/>
      <c r="AJ747" s="4250">
        <f>'2 уровень'!AN1748</f>
        <v>0</v>
      </c>
      <c r="AK747" s="4257">
        <f>'2 уровень'!AO1748</f>
        <v>0</v>
      </c>
      <c r="AL747" s="1339">
        <f t="shared" si="96"/>
        <v>0</v>
      </c>
      <c r="AM747" s="3825">
        <f t="shared" si="97"/>
        <v>0</v>
      </c>
      <c r="AN747" s="775"/>
      <c r="AO747" s="775"/>
      <c r="AP747" s="775"/>
      <c r="AQ747" s="775"/>
      <c r="AR747" s="775"/>
      <c r="AS747" s="775"/>
      <c r="AT747" s="775"/>
      <c r="AU747" s="775"/>
      <c r="AV747" s="775"/>
      <c r="AW747" s="775"/>
      <c r="AX747" s="775"/>
      <c r="AY747" s="775"/>
      <c r="AZ747" s="775"/>
      <c r="BA747" s="775"/>
      <c r="BB747" s="775"/>
      <c r="BC747" s="775"/>
      <c r="BD747" s="775"/>
      <c r="BE747" s="775"/>
      <c r="BF747" s="775"/>
      <c r="BG747" s="775"/>
      <c r="BH747" s="775"/>
      <c r="BI747" s="775"/>
      <c r="BJ747" s="775"/>
      <c r="BK747" s="775"/>
      <c r="BL747" s="775"/>
      <c r="BM747" s="775"/>
      <c r="BN747" s="775"/>
      <c r="BO747" s="775"/>
      <c r="BP747" s="775"/>
      <c r="BQ747" s="775"/>
      <c r="BR747" s="775"/>
      <c r="BS747" s="775"/>
      <c r="BT747" s="775"/>
      <c r="BU747" s="775"/>
      <c r="BV747" s="775"/>
      <c r="BW747" s="775"/>
      <c r="BX747" s="775"/>
      <c r="BY747" s="775"/>
      <c r="BZ747" s="775"/>
      <c r="CA747" s="775"/>
      <c r="CB747" s="775"/>
      <c r="CC747" s="775"/>
      <c r="CD747" s="775"/>
      <c r="CE747" s="775"/>
      <c r="CF747" s="775"/>
      <c r="CG747" s="775"/>
      <c r="CH747" s="775"/>
      <c r="CI747" s="775"/>
      <c r="CJ747" s="775"/>
      <c r="CK747" s="775"/>
      <c r="CL747" s="775"/>
      <c r="CM747" s="775"/>
      <c r="CN747" s="775"/>
      <c r="CO747" s="775"/>
      <c r="CP747" s="775"/>
      <c r="CQ747" s="775"/>
      <c r="CR747" s="775"/>
      <c r="CS747" s="775"/>
      <c r="CT747" s="775"/>
      <c r="CU747" s="775"/>
      <c r="CV747" s="775"/>
      <c r="CW747" s="775"/>
      <c r="CX747" s="775"/>
      <c r="CY747" s="775"/>
      <c r="CZ747" s="775"/>
      <c r="DA747" s="775"/>
      <c r="DB747" s="775"/>
      <c r="DC747" s="775"/>
      <c r="DD747" s="775"/>
      <c r="DE747" s="775"/>
      <c r="DF747" s="775"/>
      <c r="DG747" s="775"/>
      <c r="DH747" s="775"/>
      <c r="DI747" s="775"/>
      <c r="DJ747" s="775"/>
      <c r="DK747" s="775"/>
      <c r="DL747" s="775"/>
      <c r="DM747" s="775"/>
      <c r="DN747" s="775"/>
      <c r="DO747" s="775"/>
      <c r="DP747" s="775"/>
      <c r="DQ747" s="775"/>
      <c r="DR747" s="775"/>
      <c r="DS747" s="775"/>
      <c r="DT747" s="775"/>
      <c r="DU747" s="775"/>
      <c r="DV747" s="775"/>
      <c r="DW747" s="775"/>
      <c r="DX747" s="775"/>
      <c r="DY747" s="775"/>
      <c r="DZ747" s="775"/>
      <c r="EA747" s="775"/>
      <c r="EB747" s="775"/>
      <c r="EC747" s="775"/>
      <c r="ED747" s="775"/>
      <c r="EE747" s="775"/>
      <c r="EF747" s="775"/>
      <c r="EG747" s="775"/>
      <c r="EH747" s="775"/>
      <c r="EI747" s="775"/>
      <c r="EJ747" s="775"/>
      <c r="EK747" s="775"/>
      <c r="EL747" s="775"/>
      <c r="EM747" s="775"/>
      <c r="EN747" s="775"/>
      <c r="EO747" s="775"/>
      <c r="EP747" s="775"/>
      <c r="EQ747" s="775"/>
      <c r="ER747" s="775"/>
      <c r="ES747" s="775"/>
      <c r="ET747" s="775"/>
      <c r="EU747" s="775"/>
      <c r="EV747" s="775"/>
      <c r="EW747" s="775"/>
      <c r="EX747" s="775"/>
      <c r="EY747" s="775"/>
      <c r="EZ747" s="775"/>
      <c r="FA747" s="775"/>
      <c r="FB747" s="775"/>
      <c r="FC747" s="775"/>
      <c r="FD747" s="775"/>
      <c r="FE747" s="775"/>
      <c r="FF747" s="775"/>
      <c r="FG747" s="775"/>
      <c r="FH747" s="775"/>
      <c r="FI747" s="775"/>
      <c r="FJ747" s="775"/>
      <c r="FK747" s="775"/>
      <c r="FL747" s="775"/>
      <c r="FM747" s="775"/>
      <c r="FN747" s="775"/>
      <c r="FO747" s="775"/>
      <c r="FP747" s="775"/>
      <c r="FQ747" s="775"/>
      <c r="FR747" s="775"/>
      <c r="FS747" s="775"/>
      <c r="FT747" s="775"/>
      <c r="FU747" s="775"/>
      <c r="FV747" s="775"/>
      <c r="FW747" s="775"/>
      <c r="FX747" s="775"/>
      <c r="FY747" s="775"/>
      <c r="FZ747" s="775"/>
      <c r="GA747" s="775"/>
      <c r="GB747" s="775"/>
      <c r="GC747" s="775"/>
      <c r="GD747" s="775"/>
      <c r="GE747" s="775"/>
      <c r="GF747" s="775"/>
      <c r="GG747" s="775"/>
      <c r="GH747" s="775"/>
      <c r="GI747" s="775"/>
      <c r="GJ747" s="775"/>
      <c r="GK747" s="775"/>
      <c r="GL747" s="775"/>
      <c r="GM747" s="775"/>
      <c r="GN747" s="775"/>
      <c r="GO747" s="775"/>
      <c r="GP747" s="775"/>
      <c r="GQ747" s="775"/>
      <c r="GR747" s="775"/>
      <c r="GS747" s="775"/>
      <c r="GT747" s="775"/>
      <c r="GU747" s="775"/>
      <c r="GV747" s="775"/>
    </row>
    <row r="748" spans="1:204" ht="29.25" x14ac:dyDescent="0.25">
      <c r="A748" s="24">
        <v>1</v>
      </c>
      <c r="B748" s="2602" t="s">
        <v>383</v>
      </c>
      <c r="C748" s="34">
        <f>'2 уровень'!F1749</f>
        <v>24693.957446808512</v>
      </c>
      <c r="D748" s="34">
        <f>'2 уровень'!H1749</f>
        <v>0</v>
      </c>
      <c r="E748" s="34">
        <f>'2 уровень'!I1749</f>
        <v>14404.808510638299</v>
      </c>
      <c r="F748" s="34">
        <f>'2 уровень'!J1749</f>
        <v>11243.785106382978</v>
      </c>
      <c r="G748" s="780">
        <f>'2 уровень'!K1749</f>
        <v>78.05577629219556</v>
      </c>
      <c r="H748" s="3753">
        <f>'2 уровень'!L1749</f>
        <v>138.4</v>
      </c>
      <c r="I748" s="794">
        <f>'2 уровень'!M1749</f>
        <v>0</v>
      </c>
      <c r="J748" s="794">
        <f>'2 уровень'!N1749</f>
        <v>0</v>
      </c>
      <c r="K748" s="789">
        <f>'2 уровень'!O1749</f>
        <v>0</v>
      </c>
      <c r="L748" s="789">
        <f>'2 уровень'!R1749</f>
        <v>0</v>
      </c>
      <c r="M748" s="789">
        <f>'2 уровень'!S1749</f>
        <v>0</v>
      </c>
      <c r="N748" s="789">
        <f>'2 уровень'!T1749</f>
        <v>0</v>
      </c>
      <c r="O748" s="789">
        <f>'2 уровень'!U1749</f>
        <v>0</v>
      </c>
      <c r="P748" s="789">
        <f>'2 уровень'!V1749</f>
        <v>0</v>
      </c>
      <c r="Q748" s="788">
        <f>'2 уровень'!W1749</f>
        <v>0</v>
      </c>
      <c r="R748" s="788">
        <f>'2 уровень'!X1749</f>
        <v>0</v>
      </c>
      <c r="S748" s="788">
        <f>'2 уровень'!Y1749</f>
        <v>0</v>
      </c>
      <c r="T748" s="788">
        <f>'2 уровень'!Z1749</f>
        <v>0</v>
      </c>
      <c r="U748" s="788">
        <f>'2 уровень'!AA1749</f>
        <v>0</v>
      </c>
      <c r="V748" s="788">
        <f>'2 уровень'!AB1749</f>
        <v>0</v>
      </c>
      <c r="W748" s="788">
        <f>'2 уровень'!AC1749</f>
        <v>0</v>
      </c>
      <c r="X748" s="788">
        <f>'2 уровень'!AD1749</f>
        <v>0</v>
      </c>
      <c r="Y748" s="788">
        <f>'2 уровень'!AE1749</f>
        <v>0</v>
      </c>
      <c r="Z748" s="788">
        <f>'2 уровень'!AF1749</f>
        <v>0</v>
      </c>
      <c r="AA748" s="3205">
        <f>'2 уровень'!AG1749</f>
        <v>0</v>
      </c>
      <c r="AB748" s="788">
        <f>'2 уровень'!AH1749</f>
        <v>0</v>
      </c>
      <c r="AC748" s="788">
        <f>'2 уровень'!AI1749</f>
        <v>0</v>
      </c>
      <c r="AD748" s="788">
        <f>'2 уровень'!AJ1749</f>
        <v>0</v>
      </c>
      <c r="AE748" s="788">
        <f>'2 уровень'!AK1749</f>
        <v>0</v>
      </c>
      <c r="AF748" s="2097">
        <f>'2 уровень'!AL1749</f>
        <v>0</v>
      </c>
      <c r="AG748" s="3782">
        <f>'2 уровень'!AM1749</f>
        <v>0</v>
      </c>
      <c r="AH748" s="788"/>
      <c r="AI748" s="788"/>
      <c r="AJ748" s="4250">
        <f>'2 уровень'!AN1749</f>
        <v>0</v>
      </c>
      <c r="AK748" s="4257">
        <f>'2 уровень'!AO1749</f>
        <v>0</v>
      </c>
      <c r="AL748" s="1339">
        <f t="shared" si="96"/>
        <v>0</v>
      </c>
      <c r="AM748" s="3825">
        <f t="shared" si="97"/>
        <v>0</v>
      </c>
      <c r="AN748" s="775"/>
      <c r="AO748" s="775"/>
      <c r="AP748" s="775"/>
      <c r="AQ748" s="775"/>
      <c r="AR748" s="775"/>
      <c r="AS748" s="775"/>
      <c r="AT748" s="775"/>
      <c r="AU748" s="775"/>
      <c r="AV748" s="775"/>
      <c r="AW748" s="775"/>
      <c r="AX748" s="775"/>
      <c r="AY748" s="775"/>
      <c r="AZ748" s="775"/>
      <c r="BA748" s="775"/>
      <c r="BB748" s="775"/>
      <c r="BC748" s="775"/>
      <c r="BD748" s="775"/>
      <c r="BE748" s="775"/>
      <c r="BF748" s="775"/>
      <c r="BG748" s="775"/>
      <c r="BH748" s="775"/>
      <c r="BI748" s="775"/>
      <c r="BJ748" s="775"/>
      <c r="BK748" s="775"/>
      <c r="BL748" s="775"/>
      <c r="BM748" s="775"/>
      <c r="BN748" s="775"/>
      <c r="BO748" s="775"/>
      <c r="BP748" s="775"/>
      <c r="BQ748" s="775"/>
      <c r="BR748" s="775"/>
      <c r="BS748" s="775"/>
      <c r="BT748" s="775"/>
      <c r="BU748" s="775"/>
      <c r="BV748" s="775"/>
      <c r="BW748" s="775"/>
      <c r="BX748" s="775"/>
      <c r="BY748" s="775"/>
      <c r="BZ748" s="775"/>
      <c r="CA748" s="775"/>
      <c r="CB748" s="775"/>
      <c r="CC748" s="775"/>
      <c r="CD748" s="775"/>
      <c r="CE748" s="775"/>
      <c r="CF748" s="775"/>
      <c r="CG748" s="775"/>
      <c r="CH748" s="775"/>
      <c r="CI748" s="775"/>
      <c r="CJ748" s="775"/>
      <c r="CK748" s="775"/>
      <c r="CL748" s="775"/>
      <c r="CM748" s="775"/>
      <c r="CN748" s="775"/>
      <c r="CO748" s="775"/>
      <c r="CP748" s="775"/>
      <c r="CQ748" s="775"/>
      <c r="CR748" s="775"/>
      <c r="CS748" s="775"/>
      <c r="CT748" s="775"/>
      <c r="CU748" s="775"/>
      <c r="CV748" s="775"/>
      <c r="CW748" s="775"/>
      <c r="CX748" s="775"/>
      <c r="CY748" s="775"/>
      <c r="CZ748" s="775"/>
      <c r="DA748" s="775"/>
      <c r="DB748" s="775"/>
      <c r="DC748" s="775"/>
      <c r="DD748" s="775"/>
      <c r="DE748" s="775"/>
      <c r="DF748" s="775"/>
      <c r="DG748" s="775"/>
      <c r="DH748" s="775"/>
      <c r="DI748" s="775"/>
      <c r="DJ748" s="775"/>
      <c r="DK748" s="775"/>
      <c r="DL748" s="775"/>
      <c r="DM748" s="775"/>
      <c r="DN748" s="775"/>
      <c r="DO748" s="775"/>
      <c r="DP748" s="775"/>
      <c r="DQ748" s="775"/>
      <c r="DR748" s="775"/>
      <c r="DS748" s="775"/>
      <c r="DT748" s="775"/>
      <c r="DU748" s="775"/>
      <c r="DV748" s="775"/>
      <c r="DW748" s="775"/>
      <c r="DX748" s="775"/>
      <c r="DY748" s="775"/>
      <c r="DZ748" s="775"/>
      <c r="EA748" s="775"/>
      <c r="EB748" s="775"/>
      <c r="EC748" s="775"/>
      <c r="ED748" s="775"/>
      <c r="EE748" s="775"/>
      <c r="EF748" s="775"/>
      <c r="EG748" s="775"/>
      <c r="EH748" s="775"/>
      <c r="EI748" s="775"/>
      <c r="EJ748" s="775"/>
      <c r="EK748" s="775"/>
      <c r="EL748" s="775"/>
      <c r="EM748" s="775"/>
      <c r="EN748" s="775"/>
      <c r="EO748" s="775"/>
      <c r="EP748" s="775"/>
      <c r="EQ748" s="775"/>
      <c r="ER748" s="775"/>
      <c r="ES748" s="775"/>
      <c r="ET748" s="775"/>
      <c r="EU748" s="775"/>
      <c r="EV748" s="775"/>
      <c r="EW748" s="775"/>
      <c r="EX748" s="775"/>
      <c r="EY748" s="775"/>
      <c r="EZ748" s="775"/>
      <c r="FA748" s="775"/>
      <c r="FB748" s="775"/>
      <c r="FC748" s="775"/>
      <c r="FD748" s="775"/>
      <c r="FE748" s="775"/>
      <c r="FF748" s="775"/>
      <c r="FG748" s="775"/>
      <c r="FH748" s="775"/>
      <c r="FI748" s="775"/>
      <c r="FJ748" s="775"/>
      <c r="FK748" s="775"/>
      <c r="FL748" s="775"/>
      <c r="FM748" s="775"/>
      <c r="FN748" s="775"/>
      <c r="FO748" s="775"/>
      <c r="FP748" s="775"/>
      <c r="FQ748" s="775"/>
      <c r="FR748" s="775"/>
      <c r="FS748" s="775"/>
      <c r="FT748" s="775"/>
      <c r="FU748" s="775"/>
      <c r="FV748" s="775"/>
      <c r="FW748" s="775"/>
      <c r="FX748" s="775"/>
      <c r="FY748" s="775"/>
      <c r="FZ748" s="775"/>
      <c r="GA748" s="775"/>
      <c r="GB748" s="775"/>
      <c r="GC748" s="775"/>
      <c r="GD748" s="775"/>
      <c r="GE748" s="775"/>
      <c r="GF748" s="775"/>
      <c r="GG748" s="775"/>
      <c r="GH748" s="775"/>
      <c r="GI748" s="775"/>
      <c r="GJ748" s="775"/>
      <c r="GK748" s="775"/>
      <c r="GL748" s="775"/>
      <c r="GM748" s="775"/>
      <c r="GN748" s="775"/>
      <c r="GO748" s="775"/>
      <c r="GP748" s="775"/>
      <c r="GQ748" s="775"/>
      <c r="GR748" s="775"/>
      <c r="GS748" s="775"/>
      <c r="GT748" s="775"/>
      <c r="GU748" s="775"/>
      <c r="GV748" s="775"/>
    </row>
    <row r="749" spans="1:204" ht="29.25" x14ac:dyDescent="0.25">
      <c r="A749" s="24">
        <v>1</v>
      </c>
      <c r="B749" s="2602" t="s">
        <v>384</v>
      </c>
      <c r="C749" s="34">
        <f>'2 уровень'!F1750</f>
        <v>6530</v>
      </c>
      <c r="D749" s="34">
        <f>'2 уровень'!H1750</f>
        <v>0</v>
      </c>
      <c r="E749" s="34">
        <f>'2 уровень'!I1750</f>
        <v>3809.1666666666665</v>
      </c>
      <c r="F749" s="34">
        <f>'2 уровень'!J1750</f>
        <v>3269</v>
      </c>
      <c r="G749" s="780">
        <f>'2 уровень'!K1750</f>
        <v>85.819295558958657</v>
      </c>
      <c r="H749" s="3753">
        <f>'2 уровень'!L1750</f>
        <v>155</v>
      </c>
      <c r="I749" s="794">
        <f>'2 уровень'!M1750</f>
        <v>0</v>
      </c>
      <c r="J749" s="794">
        <f>'2 уровень'!N1750</f>
        <v>0</v>
      </c>
      <c r="K749" s="789">
        <f>'2 уровень'!O1750</f>
        <v>0</v>
      </c>
      <c r="L749" s="789">
        <f>'2 уровень'!R1750</f>
        <v>0</v>
      </c>
      <c r="M749" s="789">
        <f>'2 уровень'!S1750</f>
        <v>0</v>
      </c>
      <c r="N749" s="789">
        <f>'2 уровень'!T1750</f>
        <v>0</v>
      </c>
      <c r="O749" s="789">
        <f>'2 уровень'!U1750</f>
        <v>0</v>
      </c>
      <c r="P749" s="789">
        <f>'2 уровень'!V1750</f>
        <v>0</v>
      </c>
      <c r="Q749" s="788">
        <f>'2 уровень'!W1750</f>
        <v>5110.3835999999992</v>
      </c>
      <c r="R749" s="788">
        <f>'2 уровень'!X1750</f>
        <v>5110.3835999999992</v>
      </c>
      <c r="S749" s="788">
        <f>'2 уровень'!Y1750</f>
        <v>5110.3835999999992</v>
      </c>
      <c r="T749" s="788">
        <f>'2 уровень'!Z1750</f>
        <v>5110.3835999999992</v>
      </c>
      <c r="U749" s="788">
        <f>'2 уровень'!AA1750</f>
        <v>5110.3835999999992</v>
      </c>
      <c r="V749" s="788">
        <f>'2 уровень'!AB1750</f>
        <v>5110.3835999999992</v>
      </c>
      <c r="W749" s="788">
        <f>'2 уровень'!AC1750</f>
        <v>5110.3835999999992</v>
      </c>
      <c r="X749" s="788">
        <f>'2 уровень'!AD1750</f>
        <v>5110.3835999999992</v>
      </c>
      <c r="Y749" s="788">
        <f>'2 уровень'!AE1750</f>
        <v>2981.0570999999995</v>
      </c>
      <c r="Z749" s="788">
        <f>'2 уровень'!AF1750</f>
        <v>2654.4663600000003</v>
      </c>
      <c r="AA749" s="3205">
        <f>'2 уровень'!AG1750</f>
        <v>0</v>
      </c>
      <c r="AB749" s="788">
        <f>'2 уровень'!AH1750</f>
        <v>0</v>
      </c>
      <c r="AC749" s="788">
        <f>'2 уровень'!AI1750</f>
        <v>-326.59073999999919</v>
      </c>
      <c r="AD749" s="788">
        <f>'2 уровень'!AJ1750</f>
        <v>0</v>
      </c>
      <c r="AE749" s="788">
        <f>'2 уровень'!AK1750</f>
        <v>-2.0468299999999999</v>
      </c>
      <c r="AF749" s="2097">
        <f>'2 уровень'!AL1750</f>
        <v>2652.4195300000001</v>
      </c>
      <c r="AG749" s="3782">
        <f>'2 уровень'!AM1750</f>
        <v>164.3124</v>
      </c>
      <c r="AH749" s="788">
        <f>Z749/Y749*100</f>
        <v>89.044465468306555</v>
      </c>
      <c r="AI749" s="788">
        <f>AF749/Y749*100</f>
        <v>88.975804254135241</v>
      </c>
      <c r="AJ749" s="4250">
        <f>'2 уровень'!AN1750</f>
        <v>0</v>
      </c>
      <c r="AK749" s="4257">
        <f>'2 уровень'!AO1750</f>
        <v>0</v>
      </c>
      <c r="AL749" s="1339">
        <f t="shared" si="96"/>
        <v>5110383.5999999996</v>
      </c>
      <c r="AM749" s="3825">
        <f t="shared" si="97"/>
        <v>782.60085758039816</v>
      </c>
      <c r="AN749" s="775"/>
      <c r="AO749" s="775"/>
      <c r="AP749" s="775"/>
      <c r="AQ749" s="775"/>
      <c r="AR749" s="775"/>
      <c r="AS749" s="775"/>
      <c r="AT749" s="775"/>
      <c r="AU749" s="775"/>
      <c r="AV749" s="775"/>
      <c r="AW749" s="775"/>
      <c r="AX749" s="775"/>
      <c r="AY749" s="775"/>
      <c r="AZ749" s="775"/>
      <c r="BA749" s="775"/>
      <c r="BB749" s="775"/>
      <c r="BC749" s="775"/>
      <c r="BD749" s="775"/>
      <c r="BE749" s="775"/>
      <c r="BF749" s="775"/>
      <c r="BG749" s="775"/>
      <c r="BH749" s="775"/>
      <c r="BI749" s="775"/>
      <c r="BJ749" s="775"/>
      <c r="BK749" s="775"/>
      <c r="BL749" s="775"/>
      <c r="BM749" s="775"/>
      <c r="BN749" s="775"/>
      <c r="BO749" s="775"/>
      <c r="BP749" s="775"/>
      <c r="BQ749" s="775"/>
      <c r="BR749" s="775"/>
      <c r="BS749" s="775"/>
      <c r="BT749" s="775"/>
      <c r="BU749" s="775"/>
      <c r="BV749" s="775"/>
      <c r="BW749" s="775"/>
      <c r="BX749" s="775"/>
      <c r="BY749" s="775"/>
      <c r="BZ749" s="775"/>
      <c r="CA749" s="775"/>
      <c r="CB749" s="775"/>
      <c r="CC749" s="775"/>
      <c r="CD749" s="775"/>
      <c r="CE749" s="775"/>
      <c r="CF749" s="775"/>
      <c r="CG749" s="775"/>
      <c r="CH749" s="775"/>
      <c r="CI749" s="775"/>
      <c r="CJ749" s="775"/>
      <c r="CK749" s="775"/>
      <c r="CL749" s="775"/>
      <c r="CM749" s="775"/>
      <c r="CN749" s="775"/>
      <c r="CO749" s="775"/>
      <c r="CP749" s="775"/>
      <c r="CQ749" s="775"/>
      <c r="CR749" s="775"/>
      <c r="CS749" s="775"/>
      <c r="CT749" s="775"/>
      <c r="CU749" s="775"/>
      <c r="CV749" s="775"/>
      <c r="CW749" s="775"/>
      <c r="CX749" s="775"/>
      <c r="CY749" s="775"/>
      <c r="CZ749" s="775"/>
      <c r="DA749" s="775"/>
      <c r="DB749" s="775"/>
      <c r="DC749" s="775"/>
      <c r="DD749" s="775"/>
      <c r="DE749" s="775"/>
      <c r="DF749" s="775"/>
      <c r="DG749" s="775"/>
      <c r="DH749" s="775"/>
      <c r="DI749" s="775"/>
      <c r="DJ749" s="775"/>
      <c r="DK749" s="775"/>
      <c r="DL749" s="775"/>
      <c r="DM749" s="775"/>
      <c r="DN749" s="775"/>
      <c r="DO749" s="775"/>
      <c r="DP749" s="775"/>
      <c r="DQ749" s="775"/>
      <c r="DR749" s="775"/>
      <c r="DS749" s="775"/>
      <c r="DT749" s="775"/>
      <c r="DU749" s="775"/>
      <c r="DV749" s="775"/>
      <c r="DW749" s="775"/>
      <c r="DX749" s="775"/>
      <c r="DY749" s="775"/>
      <c r="DZ749" s="775"/>
      <c r="EA749" s="775"/>
      <c r="EB749" s="775"/>
      <c r="EC749" s="775"/>
      <c r="ED749" s="775"/>
      <c r="EE749" s="775"/>
      <c r="EF749" s="775"/>
      <c r="EG749" s="775"/>
      <c r="EH749" s="775"/>
      <c r="EI749" s="775"/>
      <c r="EJ749" s="775"/>
      <c r="EK749" s="775"/>
      <c r="EL749" s="775"/>
      <c r="EM749" s="775"/>
      <c r="EN749" s="775"/>
      <c r="EO749" s="775"/>
      <c r="EP749" s="775"/>
      <c r="EQ749" s="775"/>
      <c r="ER749" s="775"/>
      <c r="ES749" s="775"/>
      <c r="ET749" s="775"/>
      <c r="EU749" s="775"/>
      <c r="EV749" s="775"/>
      <c r="EW749" s="775"/>
      <c r="EX749" s="775"/>
      <c r="EY749" s="775"/>
      <c r="EZ749" s="775"/>
      <c r="FA749" s="775"/>
      <c r="FB749" s="775"/>
      <c r="FC749" s="775"/>
      <c r="FD749" s="775"/>
      <c r="FE749" s="775"/>
      <c r="FF749" s="775"/>
      <c r="FG749" s="775"/>
      <c r="FH749" s="775"/>
      <c r="FI749" s="775"/>
      <c r="FJ749" s="775"/>
      <c r="FK749" s="775"/>
      <c r="FL749" s="775"/>
      <c r="FM749" s="775"/>
      <c r="FN749" s="775"/>
      <c r="FO749" s="775"/>
      <c r="FP749" s="775"/>
      <c r="FQ749" s="775"/>
      <c r="FR749" s="775"/>
      <c r="FS749" s="775"/>
      <c r="FT749" s="775"/>
      <c r="FU749" s="775"/>
      <c r="FV749" s="775"/>
      <c r="FW749" s="775"/>
      <c r="FX749" s="775"/>
      <c r="FY749" s="775"/>
      <c r="FZ749" s="775"/>
      <c r="GA749" s="775"/>
      <c r="GB749" s="775"/>
      <c r="GC749" s="775"/>
      <c r="GD749" s="775"/>
      <c r="GE749" s="775"/>
      <c r="GF749" s="775"/>
      <c r="GG749" s="775"/>
      <c r="GH749" s="775"/>
      <c r="GI749" s="775"/>
      <c r="GJ749" s="775"/>
      <c r="GK749" s="775"/>
      <c r="GL749" s="775"/>
      <c r="GM749" s="775"/>
      <c r="GN749" s="775"/>
      <c r="GO749" s="775"/>
      <c r="GP749" s="775"/>
      <c r="GQ749" s="775"/>
      <c r="GR749" s="775"/>
      <c r="GS749" s="775"/>
      <c r="GT749" s="775"/>
      <c r="GU749" s="775"/>
      <c r="GV749" s="775"/>
    </row>
    <row r="750" spans="1:204" x14ac:dyDescent="0.25">
      <c r="A750" s="24">
        <v>1</v>
      </c>
      <c r="B750" s="2603" t="s">
        <v>139</v>
      </c>
      <c r="C750" s="34">
        <f>'2 уровень'!F1751</f>
        <v>155005.15238095238</v>
      </c>
      <c r="D750" s="34">
        <f>'2 уровень'!H1751</f>
        <v>0</v>
      </c>
      <c r="E750" s="34">
        <f>'2 уровень'!I1751</f>
        <v>90034.672222222216</v>
      </c>
      <c r="F750" s="34">
        <f>'2 уровень'!J1751</f>
        <v>74890.169523809513</v>
      </c>
      <c r="G750" s="780">
        <f>'2 уровень'!K1751</f>
        <v>83.179254919667756</v>
      </c>
      <c r="H750" s="3753">
        <f>'2 уровень'!L1751</f>
        <v>470.62119047619046</v>
      </c>
      <c r="I750" s="794">
        <f>'2 уровень'!M1751</f>
        <v>0</v>
      </c>
      <c r="J750" s="794">
        <f>'2 уровень'!N1751</f>
        <v>0</v>
      </c>
      <c r="K750" s="789">
        <f>'2 уровень'!O1751</f>
        <v>0</v>
      </c>
      <c r="L750" s="789">
        <f>'2 уровень'!R1751</f>
        <v>0</v>
      </c>
      <c r="M750" s="789">
        <f>'2 уровень'!S1751</f>
        <v>0</v>
      </c>
      <c r="N750" s="789">
        <f>'2 уровень'!T1751</f>
        <v>0</v>
      </c>
      <c r="O750" s="789">
        <f>'2 уровень'!U1751</f>
        <v>0</v>
      </c>
      <c r="P750" s="789">
        <f>'2 уровень'!V1751</f>
        <v>0</v>
      </c>
      <c r="Q750" s="788">
        <f>'2 уровень'!W1751</f>
        <v>278517.4498</v>
      </c>
      <c r="R750" s="788">
        <f>'2 уровень'!X1751</f>
        <v>278519.11108</v>
      </c>
      <c r="S750" s="788">
        <f>'2 уровень'!Y1751</f>
        <v>278519.11108</v>
      </c>
      <c r="T750" s="788">
        <f>'2 уровень'!Z1751</f>
        <v>278519.11108</v>
      </c>
      <c r="U750" s="788">
        <f>'2 уровень'!AA1751</f>
        <v>276784.11063000007</v>
      </c>
      <c r="V750" s="788">
        <f>'2 уровень'!AB1751</f>
        <v>276784.11063000007</v>
      </c>
      <c r="W750" s="788">
        <f>'2 уровень'!AC1751</f>
        <v>277007.32263000007</v>
      </c>
      <c r="X750" s="788">
        <f>'2 уровень'!AD1751</f>
        <v>277007.32263000007</v>
      </c>
      <c r="Y750" s="788">
        <f>'2 уровень'!AE1751</f>
        <v>160613.81569856068</v>
      </c>
      <c r="Z750" s="788">
        <f>'2 уровень'!AF1751</f>
        <v>158651.35579999999</v>
      </c>
      <c r="AA750" s="3205">
        <f>'2 уровень'!AG1751</f>
        <v>0</v>
      </c>
      <c r="AB750" s="788">
        <f>'2 уровень'!AH1751</f>
        <v>0</v>
      </c>
      <c r="AC750" s="788">
        <f>'2 уровень'!AI1751</f>
        <v>-1962.4598985606563</v>
      </c>
      <c r="AD750" s="788">
        <f>'2 уровень'!AJ1751</f>
        <v>0</v>
      </c>
      <c r="AE750" s="788">
        <f>'2 уровень'!AK1751</f>
        <v>-466.64409999999992</v>
      </c>
      <c r="AF750" s="2097">
        <f>'2 уровень'!AL1751</f>
        <v>158184.71170000001</v>
      </c>
      <c r="AG750" s="3782">
        <f>'2 уровень'!AM1751</f>
        <v>196.5684</v>
      </c>
      <c r="AH750" s="788">
        <f>Z750/Y750*100</f>
        <v>98.778150005324676</v>
      </c>
      <c r="AI750" s="788">
        <f>AF750/Y750*100</f>
        <v>98.487612047571545</v>
      </c>
      <c r="AJ750" s="4250">
        <f>'2 уровень'!AN1751</f>
        <v>0</v>
      </c>
      <c r="AK750" s="4257">
        <f>'2 уровень'!AO1751</f>
        <v>0</v>
      </c>
      <c r="AL750" s="1339">
        <f t="shared" si="96"/>
        <v>277007322.63000005</v>
      </c>
      <c r="AM750" s="3825">
        <f t="shared" si="97"/>
        <v>1796.8377618538148</v>
      </c>
      <c r="AN750" s="775"/>
      <c r="AO750" s="775"/>
      <c r="AP750" s="775"/>
      <c r="AQ750" s="775"/>
      <c r="AR750" s="775"/>
      <c r="AS750" s="775"/>
      <c r="AT750" s="775"/>
      <c r="AU750" s="775"/>
      <c r="AV750" s="775"/>
      <c r="AW750" s="775"/>
      <c r="AX750" s="775"/>
      <c r="AY750" s="775"/>
      <c r="AZ750" s="775"/>
      <c r="BA750" s="775"/>
      <c r="BB750" s="775"/>
      <c r="BC750" s="775"/>
      <c r="BD750" s="775"/>
      <c r="BE750" s="775"/>
      <c r="BF750" s="775"/>
      <c r="BG750" s="775"/>
      <c r="BH750" s="775"/>
      <c r="BI750" s="775"/>
      <c r="BJ750" s="775"/>
      <c r="BK750" s="775"/>
      <c r="BL750" s="775"/>
      <c r="BM750" s="775"/>
      <c r="BN750" s="775"/>
      <c r="BO750" s="775"/>
      <c r="BP750" s="775"/>
      <c r="BQ750" s="775"/>
      <c r="BR750" s="775"/>
      <c r="BS750" s="775"/>
      <c r="BT750" s="775"/>
      <c r="BU750" s="775"/>
      <c r="BV750" s="775"/>
      <c r="BW750" s="775"/>
      <c r="BX750" s="775"/>
      <c r="BY750" s="775"/>
      <c r="BZ750" s="775"/>
      <c r="CA750" s="775"/>
      <c r="CB750" s="775"/>
      <c r="CC750" s="775"/>
      <c r="CD750" s="775"/>
      <c r="CE750" s="775"/>
      <c r="CF750" s="775"/>
      <c r="CG750" s="775"/>
      <c r="CH750" s="775"/>
      <c r="CI750" s="775"/>
      <c r="CJ750" s="775"/>
      <c r="CK750" s="775"/>
      <c r="CL750" s="775"/>
      <c r="CM750" s="775"/>
      <c r="CN750" s="775"/>
      <c r="CO750" s="775"/>
      <c r="CP750" s="775"/>
      <c r="CQ750" s="775"/>
      <c r="CR750" s="775"/>
      <c r="CS750" s="775"/>
      <c r="CT750" s="775"/>
      <c r="CU750" s="775"/>
      <c r="CV750" s="775"/>
      <c r="CW750" s="775"/>
      <c r="CX750" s="775"/>
      <c r="CY750" s="775"/>
      <c r="CZ750" s="775"/>
      <c r="DA750" s="775"/>
      <c r="DB750" s="775"/>
      <c r="DC750" s="775"/>
      <c r="DD750" s="775"/>
      <c r="DE750" s="775"/>
      <c r="DF750" s="775"/>
      <c r="DG750" s="775"/>
      <c r="DH750" s="775"/>
      <c r="DI750" s="775"/>
      <c r="DJ750" s="775"/>
      <c r="DK750" s="775"/>
      <c r="DL750" s="775"/>
      <c r="DM750" s="775"/>
      <c r="DN750" s="775"/>
      <c r="DO750" s="775"/>
      <c r="DP750" s="775"/>
      <c r="DQ750" s="775"/>
      <c r="DR750" s="775"/>
      <c r="DS750" s="775"/>
      <c r="DT750" s="775"/>
      <c r="DU750" s="775"/>
      <c r="DV750" s="775"/>
      <c r="DW750" s="775"/>
      <c r="DX750" s="775"/>
      <c r="DY750" s="775"/>
      <c r="DZ750" s="775"/>
      <c r="EA750" s="775"/>
      <c r="EB750" s="775"/>
      <c r="EC750" s="775"/>
      <c r="ED750" s="775"/>
      <c r="EE750" s="775"/>
      <c r="EF750" s="775"/>
      <c r="EG750" s="775"/>
      <c r="EH750" s="775"/>
      <c r="EI750" s="775"/>
      <c r="EJ750" s="775"/>
      <c r="EK750" s="775"/>
      <c r="EL750" s="775"/>
      <c r="EM750" s="775"/>
      <c r="EN750" s="775"/>
      <c r="EO750" s="775"/>
      <c r="EP750" s="775"/>
      <c r="EQ750" s="775"/>
      <c r="ER750" s="775"/>
      <c r="ES750" s="775"/>
      <c r="ET750" s="775"/>
      <c r="EU750" s="775"/>
      <c r="EV750" s="775"/>
      <c r="EW750" s="775"/>
      <c r="EX750" s="775"/>
      <c r="EY750" s="775"/>
      <c r="EZ750" s="775"/>
      <c r="FA750" s="775"/>
      <c r="FB750" s="775"/>
      <c r="FC750" s="775"/>
      <c r="FD750" s="775"/>
      <c r="FE750" s="775"/>
      <c r="FF750" s="775"/>
      <c r="FG750" s="775"/>
      <c r="FH750" s="775"/>
      <c r="FI750" s="775"/>
      <c r="FJ750" s="775"/>
      <c r="FK750" s="775"/>
      <c r="FL750" s="775"/>
      <c r="FM750" s="775"/>
      <c r="FN750" s="775"/>
      <c r="FO750" s="775"/>
      <c r="FP750" s="775"/>
      <c r="FQ750" s="775"/>
      <c r="FR750" s="775"/>
      <c r="FS750" s="775"/>
      <c r="FT750" s="775"/>
      <c r="FU750" s="775"/>
      <c r="FV750" s="775"/>
      <c r="FW750" s="775"/>
      <c r="FX750" s="775"/>
      <c r="FY750" s="775"/>
      <c r="FZ750" s="775"/>
      <c r="GA750" s="775"/>
      <c r="GB750" s="775"/>
      <c r="GC750" s="775"/>
      <c r="GD750" s="775"/>
      <c r="GE750" s="775"/>
      <c r="GF750" s="775"/>
      <c r="GG750" s="775"/>
      <c r="GH750" s="775"/>
      <c r="GI750" s="775"/>
      <c r="GJ750" s="775"/>
      <c r="GK750" s="775"/>
      <c r="GL750" s="775"/>
      <c r="GM750" s="775"/>
      <c r="GN750" s="775"/>
      <c r="GO750" s="775"/>
      <c r="GP750" s="775"/>
      <c r="GQ750" s="775"/>
      <c r="GR750" s="775"/>
      <c r="GS750" s="775"/>
      <c r="GT750" s="775"/>
      <c r="GU750" s="775"/>
      <c r="GV750" s="775"/>
    </row>
    <row r="751" spans="1:204" x14ac:dyDescent="0.25">
      <c r="A751" s="24">
        <v>1</v>
      </c>
      <c r="B751" s="1127"/>
      <c r="C751" s="34">
        <f>'2 уровень'!F1752</f>
        <v>0</v>
      </c>
      <c r="D751" s="34">
        <f>'2 уровень'!H1752</f>
        <v>0</v>
      </c>
      <c r="E751" s="34">
        <f>'2 уровень'!I1752</f>
        <v>0</v>
      </c>
      <c r="F751" s="34">
        <f>'2 уровень'!J1752</f>
        <v>0</v>
      </c>
      <c r="G751" s="780">
        <f>'2 уровень'!K1752</f>
        <v>0</v>
      </c>
      <c r="H751" s="3753">
        <f>'2 уровень'!L1752</f>
        <v>0</v>
      </c>
      <c r="I751" s="794">
        <f>'2 уровень'!M1752</f>
        <v>0</v>
      </c>
      <c r="J751" s="794">
        <f>'2 уровень'!N1752</f>
        <v>0</v>
      </c>
      <c r="K751" s="789">
        <f>'2 уровень'!O1752</f>
        <v>0</v>
      </c>
      <c r="L751" s="789">
        <f>'2 уровень'!R1752</f>
        <v>0</v>
      </c>
      <c r="M751" s="789">
        <f>'2 уровень'!S1752</f>
        <v>0</v>
      </c>
      <c r="N751" s="789">
        <f>'2 уровень'!T1752</f>
        <v>0</v>
      </c>
      <c r="O751" s="789">
        <f>'2 уровень'!U1752</f>
        <v>0</v>
      </c>
      <c r="P751" s="789">
        <f>'2 уровень'!V1752</f>
        <v>0</v>
      </c>
      <c r="Q751" s="788">
        <f>'2 уровень'!W1752</f>
        <v>0</v>
      </c>
      <c r="R751" s="788">
        <f>'2 уровень'!X1752</f>
        <v>0</v>
      </c>
      <c r="S751" s="788">
        <f>'2 уровень'!Y1752</f>
        <v>0</v>
      </c>
      <c r="T751" s="788">
        <f>'2 уровень'!Z1752</f>
        <v>0</v>
      </c>
      <c r="U751" s="788">
        <f>'2 уровень'!AA1752</f>
        <v>0</v>
      </c>
      <c r="V751" s="788">
        <f>'2 уровень'!AB1752</f>
        <v>0</v>
      </c>
      <c r="W751" s="788">
        <f>'2 уровень'!AC1752</f>
        <v>0</v>
      </c>
      <c r="X751" s="788">
        <f>'2 уровень'!AD1752</f>
        <v>0</v>
      </c>
      <c r="Y751" s="788">
        <f>'2 уровень'!AE1752</f>
        <v>0</v>
      </c>
      <c r="Z751" s="788">
        <f>'2 уровень'!AF1752</f>
        <v>0</v>
      </c>
      <c r="AA751" s="3205">
        <f>'2 уровень'!AG1752</f>
        <v>0</v>
      </c>
      <c r="AB751" s="788">
        <f>'2 уровень'!AH1752</f>
        <v>0</v>
      </c>
      <c r="AC751" s="788">
        <f>'2 уровень'!AI1752</f>
        <v>0</v>
      </c>
      <c r="AD751" s="788">
        <f>'2 уровень'!AJ1752</f>
        <v>0</v>
      </c>
      <c r="AE751" s="788">
        <f>'2 уровень'!AK1752</f>
        <v>0</v>
      </c>
      <c r="AF751" s="2097">
        <f>'2 уровень'!AL1752</f>
        <v>0</v>
      </c>
      <c r="AG751" s="3782">
        <f>'2 уровень'!AM1752</f>
        <v>0</v>
      </c>
      <c r="AH751" s="788"/>
      <c r="AI751" s="788"/>
      <c r="AJ751" s="4250">
        <f>'2 уровень'!AN1752</f>
        <v>0</v>
      </c>
      <c r="AK751" s="4257">
        <f>'2 уровень'!AO1752</f>
        <v>0</v>
      </c>
      <c r="AL751" s="1339">
        <f t="shared" si="96"/>
        <v>0</v>
      </c>
      <c r="AM751" s="3825" t="e">
        <f t="shared" si="97"/>
        <v>#DIV/0!</v>
      </c>
      <c r="AN751" s="775"/>
      <c r="AO751" s="775"/>
      <c r="AP751" s="775"/>
      <c r="AQ751" s="775"/>
      <c r="AR751" s="775"/>
      <c r="AS751" s="775"/>
      <c r="AT751" s="775"/>
      <c r="AU751" s="775"/>
      <c r="AV751" s="775"/>
      <c r="AW751" s="775"/>
      <c r="AX751" s="775"/>
      <c r="AY751" s="775"/>
      <c r="AZ751" s="775"/>
      <c r="BA751" s="775"/>
      <c r="BB751" s="775"/>
      <c r="BC751" s="775"/>
      <c r="BD751" s="775"/>
      <c r="BE751" s="775"/>
      <c r="BF751" s="775"/>
      <c r="BG751" s="775"/>
      <c r="BH751" s="775"/>
      <c r="BI751" s="775"/>
      <c r="BJ751" s="775"/>
      <c r="BK751" s="775"/>
      <c r="BL751" s="775"/>
      <c r="BM751" s="775"/>
      <c r="BN751" s="775"/>
      <c r="BO751" s="775"/>
      <c r="BP751" s="775"/>
      <c r="BQ751" s="775"/>
      <c r="BR751" s="775"/>
      <c r="BS751" s="775"/>
      <c r="BT751" s="775"/>
      <c r="BU751" s="775"/>
      <c r="BV751" s="775"/>
      <c r="BW751" s="775"/>
      <c r="BX751" s="775"/>
      <c r="BY751" s="775"/>
      <c r="BZ751" s="775"/>
      <c r="CA751" s="775"/>
      <c r="CB751" s="775"/>
      <c r="CC751" s="775"/>
      <c r="CD751" s="775"/>
      <c r="CE751" s="775"/>
      <c r="CF751" s="775"/>
      <c r="CG751" s="775"/>
      <c r="CH751" s="775"/>
      <c r="CI751" s="775"/>
      <c r="CJ751" s="775"/>
      <c r="CK751" s="775"/>
      <c r="CL751" s="775"/>
      <c r="CM751" s="775"/>
      <c r="CN751" s="775"/>
      <c r="CO751" s="775"/>
      <c r="CP751" s="775"/>
      <c r="CQ751" s="775"/>
      <c r="CR751" s="775"/>
      <c r="CS751" s="775"/>
      <c r="CT751" s="775"/>
      <c r="CU751" s="775"/>
      <c r="CV751" s="775"/>
      <c r="CW751" s="775"/>
      <c r="CX751" s="775"/>
      <c r="CY751" s="775"/>
      <c r="CZ751" s="775"/>
      <c r="DA751" s="775"/>
      <c r="DB751" s="775"/>
      <c r="DC751" s="775"/>
      <c r="DD751" s="775"/>
      <c r="DE751" s="775"/>
      <c r="DF751" s="775"/>
      <c r="DG751" s="775"/>
      <c r="DH751" s="775"/>
      <c r="DI751" s="775"/>
      <c r="DJ751" s="775"/>
      <c r="DK751" s="775"/>
      <c r="DL751" s="775"/>
      <c r="DM751" s="775"/>
      <c r="DN751" s="775"/>
      <c r="DO751" s="775"/>
      <c r="DP751" s="775"/>
      <c r="DQ751" s="775"/>
      <c r="DR751" s="775"/>
      <c r="DS751" s="775"/>
      <c r="DT751" s="775"/>
      <c r="DU751" s="775"/>
      <c r="DV751" s="775"/>
      <c r="DW751" s="775"/>
      <c r="DX751" s="775"/>
      <c r="DY751" s="775"/>
      <c r="DZ751" s="775"/>
      <c r="EA751" s="775"/>
      <c r="EB751" s="775"/>
      <c r="EC751" s="775"/>
      <c r="ED751" s="775"/>
      <c r="EE751" s="775"/>
      <c r="EF751" s="775"/>
      <c r="EG751" s="775"/>
      <c r="EH751" s="775"/>
      <c r="EI751" s="775"/>
      <c r="EJ751" s="775"/>
      <c r="EK751" s="775"/>
      <c r="EL751" s="775"/>
      <c r="EM751" s="775"/>
      <c r="EN751" s="775"/>
      <c r="EO751" s="775"/>
      <c r="EP751" s="775"/>
      <c r="EQ751" s="775"/>
      <c r="ER751" s="775"/>
      <c r="ES751" s="775"/>
      <c r="ET751" s="775"/>
      <c r="EU751" s="775"/>
      <c r="EV751" s="775"/>
      <c r="EW751" s="775"/>
      <c r="EX751" s="775"/>
      <c r="EY751" s="775"/>
      <c r="EZ751" s="775"/>
      <c r="FA751" s="775"/>
      <c r="FB751" s="775"/>
      <c r="FC751" s="775"/>
      <c r="FD751" s="775"/>
      <c r="FE751" s="775"/>
      <c r="FF751" s="775"/>
      <c r="FG751" s="775"/>
      <c r="FH751" s="775"/>
      <c r="FI751" s="775"/>
      <c r="FJ751" s="775"/>
      <c r="FK751" s="775"/>
      <c r="FL751" s="775"/>
      <c r="FM751" s="775"/>
      <c r="FN751" s="775"/>
      <c r="FO751" s="775"/>
      <c r="FP751" s="775"/>
      <c r="FQ751" s="775"/>
      <c r="FR751" s="775"/>
      <c r="FS751" s="775"/>
      <c r="FT751" s="775"/>
      <c r="FU751" s="775"/>
      <c r="FV751" s="775"/>
      <c r="FW751" s="775"/>
      <c r="FX751" s="775"/>
      <c r="FY751" s="775"/>
      <c r="FZ751" s="775"/>
      <c r="GA751" s="775"/>
      <c r="GB751" s="775"/>
      <c r="GC751" s="775"/>
      <c r="GD751" s="775"/>
      <c r="GE751" s="775"/>
      <c r="GF751" s="775"/>
      <c r="GG751" s="775"/>
      <c r="GH751" s="775"/>
      <c r="GI751" s="775"/>
      <c r="GJ751" s="775"/>
      <c r="GK751" s="775"/>
      <c r="GL751" s="775"/>
      <c r="GM751" s="775"/>
      <c r="GN751" s="775"/>
      <c r="GO751" s="775"/>
      <c r="GP751" s="775"/>
      <c r="GQ751" s="775"/>
      <c r="GR751" s="775"/>
      <c r="GS751" s="775"/>
      <c r="GT751" s="775"/>
      <c r="GU751" s="775"/>
      <c r="GV751" s="775"/>
    </row>
    <row r="752" spans="1:204" x14ac:dyDescent="0.25">
      <c r="A752" s="24">
        <v>1</v>
      </c>
      <c r="B752" s="1127" t="s">
        <v>29</v>
      </c>
      <c r="C752" s="34">
        <f>'2 уровень'!F1753</f>
        <v>0</v>
      </c>
      <c r="D752" s="34">
        <f>'2 уровень'!H1753</f>
        <v>0</v>
      </c>
      <c r="E752" s="34">
        <f>'2 уровень'!I1753</f>
        <v>0</v>
      </c>
      <c r="F752" s="34">
        <f>'2 уровень'!J1753</f>
        <v>0</v>
      </c>
      <c r="G752" s="780">
        <f>'2 уровень'!K1753</f>
        <v>0</v>
      </c>
      <c r="H752" s="3753">
        <f>'2 уровень'!L1753</f>
        <v>0</v>
      </c>
      <c r="I752" s="794">
        <f>'2 уровень'!M1753</f>
        <v>0</v>
      </c>
      <c r="J752" s="794">
        <f>'2 уровень'!N1753</f>
        <v>0</v>
      </c>
      <c r="K752" s="789">
        <f>'2 уровень'!O1753</f>
        <v>0</v>
      </c>
      <c r="L752" s="789">
        <f>'2 уровень'!R1753</f>
        <v>0</v>
      </c>
      <c r="M752" s="789">
        <f>'2 уровень'!S1753</f>
        <v>0</v>
      </c>
      <c r="N752" s="789">
        <f>'2 уровень'!T1753</f>
        <v>0</v>
      </c>
      <c r="O752" s="789">
        <f>'2 уровень'!U1753</f>
        <v>0</v>
      </c>
      <c r="P752" s="789">
        <f>'2 уровень'!V1753</f>
        <v>0</v>
      </c>
      <c r="Q752" s="788">
        <f>'2 уровень'!W1753</f>
        <v>0</v>
      </c>
      <c r="R752" s="788">
        <f>'2 уровень'!X1753</f>
        <v>0</v>
      </c>
      <c r="S752" s="788">
        <f>'2 уровень'!Y1753</f>
        <v>0</v>
      </c>
      <c r="T752" s="788">
        <f>'2 уровень'!Z1753</f>
        <v>0</v>
      </c>
      <c r="U752" s="788">
        <f>'2 уровень'!AA1753</f>
        <v>0</v>
      </c>
      <c r="V752" s="788">
        <f>'2 уровень'!AB1753</f>
        <v>0</v>
      </c>
      <c r="W752" s="788">
        <f>'2 уровень'!AC1753</f>
        <v>0</v>
      </c>
      <c r="X752" s="788">
        <f>'2 уровень'!AD1753</f>
        <v>0</v>
      </c>
      <c r="Y752" s="788">
        <f>'2 уровень'!AE1753</f>
        <v>0</v>
      </c>
      <c r="Z752" s="788">
        <f>'2 уровень'!AF1753</f>
        <v>0</v>
      </c>
      <c r="AA752" s="3205">
        <f>'2 уровень'!AG1753</f>
        <v>0</v>
      </c>
      <c r="AB752" s="788">
        <f>'2 уровень'!AH1753</f>
        <v>0</v>
      </c>
      <c r="AC752" s="788">
        <f>'2 уровень'!AI1753</f>
        <v>0</v>
      </c>
      <c r="AD752" s="788">
        <f>'2 уровень'!AJ1753</f>
        <v>0</v>
      </c>
      <c r="AE752" s="788">
        <f>'2 уровень'!AK1753</f>
        <v>0</v>
      </c>
      <c r="AF752" s="2097">
        <f>'2 уровень'!AL1753</f>
        <v>0</v>
      </c>
      <c r="AG752" s="3782">
        <f>'2 уровень'!AM1753</f>
        <v>0</v>
      </c>
      <c r="AH752" s="788"/>
      <c r="AI752" s="788"/>
      <c r="AJ752" s="4250">
        <f>'2 уровень'!AN1753</f>
        <v>0</v>
      </c>
      <c r="AK752" s="4257">
        <f>'2 уровень'!AO1753</f>
        <v>0</v>
      </c>
      <c r="AL752" s="1339">
        <f t="shared" si="96"/>
        <v>0</v>
      </c>
      <c r="AM752" s="3825" t="e">
        <f t="shared" si="97"/>
        <v>#DIV/0!</v>
      </c>
      <c r="AN752" s="775"/>
      <c r="AO752" s="775"/>
      <c r="AP752" s="775"/>
      <c r="AQ752" s="775"/>
      <c r="AR752" s="775"/>
      <c r="AS752" s="775"/>
      <c r="AT752" s="775"/>
      <c r="AU752" s="775"/>
      <c r="AV752" s="775"/>
      <c r="AW752" s="775"/>
      <c r="AX752" s="775"/>
      <c r="AY752" s="775"/>
      <c r="AZ752" s="775"/>
      <c r="BA752" s="775"/>
      <c r="BB752" s="775"/>
      <c r="BC752" s="775"/>
      <c r="BD752" s="775"/>
      <c r="BE752" s="775"/>
      <c r="BF752" s="775"/>
      <c r="BG752" s="775"/>
      <c r="BH752" s="775"/>
      <c r="BI752" s="775"/>
      <c r="BJ752" s="775"/>
      <c r="BK752" s="775"/>
      <c r="BL752" s="775"/>
      <c r="BM752" s="775"/>
      <c r="BN752" s="775"/>
      <c r="BO752" s="775"/>
      <c r="BP752" s="775"/>
      <c r="BQ752" s="775"/>
      <c r="BR752" s="775"/>
      <c r="BS752" s="775"/>
      <c r="BT752" s="775"/>
      <c r="BU752" s="775"/>
      <c r="BV752" s="775"/>
      <c r="BW752" s="775"/>
      <c r="BX752" s="775"/>
      <c r="BY752" s="775"/>
      <c r="BZ752" s="775"/>
      <c r="CA752" s="775"/>
      <c r="CB752" s="775"/>
      <c r="CC752" s="775"/>
      <c r="CD752" s="775"/>
      <c r="CE752" s="775"/>
      <c r="CF752" s="775"/>
      <c r="CG752" s="775"/>
      <c r="CH752" s="775"/>
      <c r="CI752" s="775"/>
      <c r="CJ752" s="775"/>
      <c r="CK752" s="775"/>
      <c r="CL752" s="775"/>
      <c r="CM752" s="775"/>
      <c r="CN752" s="775"/>
      <c r="CO752" s="775"/>
      <c r="CP752" s="775"/>
      <c r="CQ752" s="775"/>
      <c r="CR752" s="775"/>
      <c r="CS752" s="775"/>
      <c r="CT752" s="775"/>
      <c r="CU752" s="775"/>
      <c r="CV752" s="775"/>
      <c r="CW752" s="775"/>
      <c r="CX752" s="775"/>
      <c r="CY752" s="775"/>
      <c r="CZ752" s="775"/>
      <c r="DA752" s="775"/>
      <c r="DB752" s="775"/>
      <c r="DC752" s="775"/>
      <c r="DD752" s="775"/>
      <c r="DE752" s="775"/>
      <c r="DF752" s="775"/>
      <c r="DG752" s="775"/>
      <c r="DH752" s="775"/>
      <c r="DI752" s="775"/>
      <c r="DJ752" s="775"/>
      <c r="DK752" s="775"/>
      <c r="DL752" s="775"/>
      <c r="DM752" s="775"/>
      <c r="DN752" s="775"/>
      <c r="DO752" s="775"/>
      <c r="DP752" s="775"/>
      <c r="DQ752" s="775"/>
      <c r="DR752" s="775"/>
      <c r="DS752" s="775"/>
      <c r="DT752" s="775"/>
      <c r="DU752" s="775"/>
      <c r="DV752" s="775"/>
      <c r="DW752" s="775"/>
      <c r="DX752" s="775"/>
      <c r="DY752" s="775"/>
      <c r="DZ752" s="775"/>
      <c r="EA752" s="775"/>
      <c r="EB752" s="775"/>
      <c r="EC752" s="775"/>
      <c r="ED752" s="775"/>
      <c r="EE752" s="775"/>
      <c r="EF752" s="775"/>
      <c r="EG752" s="775"/>
      <c r="EH752" s="775"/>
      <c r="EI752" s="775"/>
      <c r="EJ752" s="775"/>
      <c r="EK752" s="775"/>
      <c r="EL752" s="775"/>
      <c r="EM752" s="775"/>
      <c r="EN752" s="775"/>
      <c r="EO752" s="775"/>
      <c r="EP752" s="775"/>
      <c r="EQ752" s="775"/>
      <c r="ER752" s="775"/>
      <c r="ES752" s="775"/>
      <c r="ET752" s="775"/>
      <c r="EU752" s="775"/>
      <c r="EV752" s="775"/>
      <c r="EW752" s="775"/>
      <c r="EX752" s="775"/>
      <c r="EY752" s="775"/>
      <c r="EZ752" s="775"/>
      <c r="FA752" s="775"/>
      <c r="FB752" s="775"/>
      <c r="FC752" s="775"/>
      <c r="FD752" s="775"/>
      <c r="FE752" s="775"/>
      <c r="FF752" s="775"/>
      <c r="FG752" s="775"/>
      <c r="FH752" s="775"/>
      <c r="FI752" s="775"/>
      <c r="FJ752" s="775"/>
      <c r="FK752" s="775"/>
      <c r="FL752" s="775"/>
      <c r="FM752" s="775"/>
      <c r="FN752" s="775"/>
      <c r="FO752" s="775"/>
      <c r="FP752" s="775"/>
      <c r="FQ752" s="775"/>
      <c r="FR752" s="775"/>
      <c r="FS752" s="775"/>
      <c r="FT752" s="775"/>
      <c r="FU752" s="775"/>
      <c r="FV752" s="775"/>
      <c r="FW752" s="775"/>
      <c r="FX752" s="775"/>
      <c r="FY752" s="775"/>
      <c r="FZ752" s="775"/>
      <c r="GA752" s="775"/>
      <c r="GB752" s="775"/>
      <c r="GC752" s="775"/>
      <c r="GD752" s="775"/>
      <c r="GE752" s="775"/>
      <c r="GF752" s="775"/>
      <c r="GG752" s="775"/>
      <c r="GH752" s="775"/>
      <c r="GI752" s="775"/>
      <c r="GJ752" s="775"/>
      <c r="GK752" s="775"/>
      <c r="GL752" s="775"/>
      <c r="GM752" s="775"/>
      <c r="GN752" s="775"/>
      <c r="GO752" s="775"/>
      <c r="GP752" s="775"/>
      <c r="GQ752" s="775"/>
      <c r="GR752" s="775"/>
      <c r="GS752" s="775"/>
      <c r="GT752" s="775"/>
      <c r="GU752" s="775"/>
      <c r="GV752" s="775"/>
    </row>
    <row r="753" spans="1:204" x14ac:dyDescent="0.25">
      <c r="A753" s="24">
        <v>1</v>
      </c>
      <c r="B753" s="1202" t="s">
        <v>69</v>
      </c>
      <c r="C753" s="34">
        <f>'2 уровень'!F1754</f>
        <v>581</v>
      </c>
      <c r="D753" s="34">
        <f>'2 уровень'!H1754</f>
        <v>0</v>
      </c>
      <c r="E753" s="34">
        <f>'2 уровень'!I1754</f>
        <v>340</v>
      </c>
      <c r="F753" s="34">
        <f>'2 уровень'!J1754</f>
        <v>88</v>
      </c>
      <c r="G753" s="780">
        <f>'2 уровень'!K1754</f>
        <v>25.882352941176475</v>
      </c>
      <c r="H753" s="3753">
        <f>'2 уровень'!L1754</f>
        <v>0</v>
      </c>
      <c r="I753" s="794">
        <f>'2 уровень'!M1754</f>
        <v>9.3838209982788303</v>
      </c>
      <c r="J753" s="794">
        <f>'2 уровень'!N1754</f>
        <v>9.4886363636363633</v>
      </c>
      <c r="K753" s="789">
        <f>'2 уровень'!O1754</f>
        <v>5452</v>
      </c>
      <c r="L753" s="789">
        <f>'2 уровень'!R1754</f>
        <v>3181</v>
      </c>
      <c r="M753" s="789">
        <f>'2 уровень'!S1754</f>
        <v>835</v>
      </c>
      <c r="N753" s="789">
        <f>'2 уровень'!T1754</f>
        <v>26.249607041810751</v>
      </c>
      <c r="O753" s="789">
        <f>'2 уровень'!U1754</f>
        <v>19.305833333333332</v>
      </c>
      <c r="P753" s="789">
        <f>'2 уровень'!V1754</f>
        <v>74.144873557831659</v>
      </c>
      <c r="Q753" s="788">
        <f>'2 уровень'!W1754</f>
        <v>0</v>
      </c>
      <c r="R753" s="788">
        <f>'2 уровень'!X1754</f>
        <v>0</v>
      </c>
      <c r="S753" s="788">
        <f>'2 уровень'!Y1754</f>
        <v>0</v>
      </c>
      <c r="T753" s="788">
        <f>'2 уровень'!Z1754</f>
        <v>0</v>
      </c>
      <c r="U753" s="788">
        <f>'2 уровень'!AA1754</f>
        <v>0</v>
      </c>
      <c r="V753" s="788">
        <f>'2 уровень'!AB1754</f>
        <v>0</v>
      </c>
      <c r="W753" s="788">
        <f>'2 уровень'!AC1754</f>
        <v>0</v>
      </c>
      <c r="X753" s="788">
        <f>'2 уровень'!AD1754</f>
        <v>0</v>
      </c>
      <c r="Y753" s="788">
        <f>'2 уровень'!AE1754</f>
        <v>0</v>
      </c>
      <c r="Z753" s="788">
        <f>'2 уровень'!AF1754</f>
        <v>0</v>
      </c>
      <c r="AA753" s="3205">
        <f>'2 уровень'!AG1754</f>
        <v>0</v>
      </c>
      <c r="AB753" s="788">
        <f>'2 уровень'!AH1754</f>
        <v>0</v>
      </c>
      <c r="AC753" s="788">
        <f>'2 уровень'!AI1754</f>
        <v>0</v>
      </c>
      <c r="AD753" s="788">
        <f>'2 уровень'!AJ1754</f>
        <v>0</v>
      </c>
      <c r="AE753" s="788">
        <f>'2 уровень'!AK1754</f>
        <v>0</v>
      </c>
      <c r="AF753" s="2097">
        <f>'2 уровень'!AL1754</f>
        <v>0</v>
      </c>
      <c r="AG753" s="3782">
        <f>'2 уровень'!AM1754</f>
        <v>0</v>
      </c>
      <c r="AH753" s="788"/>
      <c r="AI753" s="788"/>
      <c r="AJ753" s="4250">
        <f>'2 уровень'!AN1754</f>
        <v>0</v>
      </c>
      <c r="AK753" s="4257">
        <f>'2 уровень'!AO1754</f>
        <v>0</v>
      </c>
      <c r="AL753" s="1339">
        <f t="shared" si="96"/>
        <v>0</v>
      </c>
      <c r="AM753" s="3825">
        <f t="shared" si="97"/>
        <v>0</v>
      </c>
      <c r="AN753" s="775"/>
      <c r="AO753" s="775"/>
      <c r="AP753" s="775"/>
      <c r="AQ753" s="775"/>
      <c r="AR753" s="775"/>
      <c r="AS753" s="775"/>
      <c r="AT753" s="775"/>
      <c r="AU753" s="775"/>
      <c r="AV753" s="775"/>
      <c r="AW753" s="775"/>
      <c r="AX753" s="775"/>
      <c r="AY753" s="775"/>
      <c r="AZ753" s="775"/>
      <c r="BA753" s="775"/>
      <c r="BB753" s="775"/>
      <c r="BC753" s="775"/>
      <c r="BD753" s="775"/>
      <c r="BE753" s="775"/>
      <c r="BF753" s="775"/>
      <c r="BG753" s="775"/>
      <c r="BH753" s="775"/>
      <c r="BI753" s="775"/>
      <c r="BJ753" s="775"/>
      <c r="BK753" s="775"/>
      <c r="BL753" s="775"/>
      <c r="BM753" s="775"/>
      <c r="BN753" s="775"/>
      <c r="BO753" s="775"/>
      <c r="BP753" s="775"/>
      <c r="BQ753" s="775"/>
      <c r="BR753" s="775"/>
      <c r="BS753" s="775"/>
      <c r="BT753" s="775"/>
      <c r="BU753" s="775"/>
      <c r="BV753" s="775"/>
      <c r="BW753" s="775"/>
      <c r="BX753" s="775"/>
      <c r="BY753" s="775"/>
      <c r="BZ753" s="775"/>
      <c r="CA753" s="775"/>
      <c r="CB753" s="775"/>
      <c r="CC753" s="775"/>
      <c r="CD753" s="775"/>
      <c r="CE753" s="775"/>
      <c r="CF753" s="775"/>
      <c r="CG753" s="775"/>
      <c r="CH753" s="775"/>
      <c r="CI753" s="775"/>
      <c r="CJ753" s="775"/>
      <c r="CK753" s="775"/>
      <c r="CL753" s="775"/>
      <c r="CM753" s="775"/>
      <c r="CN753" s="775"/>
      <c r="CO753" s="775"/>
      <c r="CP753" s="775"/>
      <c r="CQ753" s="775"/>
      <c r="CR753" s="775"/>
      <c r="CS753" s="775"/>
      <c r="CT753" s="775"/>
      <c r="CU753" s="775"/>
      <c r="CV753" s="775"/>
      <c r="CW753" s="775"/>
      <c r="CX753" s="775"/>
      <c r="CY753" s="775"/>
      <c r="CZ753" s="775"/>
      <c r="DA753" s="775"/>
      <c r="DB753" s="775"/>
      <c r="DC753" s="775"/>
      <c r="DD753" s="775"/>
      <c r="DE753" s="775"/>
      <c r="DF753" s="775"/>
      <c r="DG753" s="775"/>
      <c r="DH753" s="775"/>
      <c r="DI753" s="775"/>
      <c r="DJ753" s="775"/>
      <c r="DK753" s="775"/>
      <c r="DL753" s="775"/>
      <c r="DM753" s="775"/>
      <c r="DN753" s="775"/>
      <c r="DO753" s="775"/>
      <c r="DP753" s="775"/>
      <c r="DQ753" s="775"/>
      <c r="DR753" s="775"/>
      <c r="DS753" s="775"/>
      <c r="DT753" s="775"/>
      <c r="DU753" s="775"/>
      <c r="DV753" s="775"/>
      <c r="DW753" s="775"/>
      <c r="DX753" s="775"/>
      <c r="DY753" s="775"/>
      <c r="DZ753" s="775"/>
      <c r="EA753" s="775"/>
      <c r="EB753" s="775"/>
      <c r="EC753" s="775"/>
      <c r="ED753" s="775"/>
      <c r="EE753" s="775"/>
      <c r="EF753" s="775"/>
      <c r="EG753" s="775"/>
      <c r="EH753" s="775"/>
      <c r="EI753" s="775"/>
      <c r="EJ753" s="775"/>
      <c r="EK753" s="775"/>
      <c r="EL753" s="775"/>
      <c r="EM753" s="775"/>
      <c r="EN753" s="775"/>
      <c r="EO753" s="775"/>
      <c r="EP753" s="775"/>
      <c r="EQ753" s="775"/>
      <c r="ER753" s="775"/>
      <c r="ES753" s="775"/>
      <c r="ET753" s="775"/>
      <c r="EU753" s="775"/>
      <c r="EV753" s="775"/>
      <c r="EW753" s="775"/>
      <c r="EX753" s="775"/>
      <c r="EY753" s="775"/>
      <c r="EZ753" s="775"/>
      <c r="FA753" s="775"/>
      <c r="FB753" s="775"/>
      <c r="FC753" s="775"/>
      <c r="FD753" s="775"/>
      <c r="FE753" s="775"/>
      <c r="FF753" s="775"/>
      <c r="FG753" s="775"/>
      <c r="FH753" s="775"/>
      <c r="FI753" s="775"/>
      <c r="FJ753" s="775"/>
      <c r="FK753" s="775"/>
      <c r="FL753" s="775"/>
      <c r="FM753" s="775"/>
      <c r="FN753" s="775"/>
      <c r="FO753" s="775"/>
      <c r="FP753" s="775"/>
      <c r="FQ753" s="775"/>
      <c r="FR753" s="775"/>
      <c r="FS753" s="775"/>
      <c r="FT753" s="775"/>
      <c r="FU753" s="775"/>
      <c r="FV753" s="775"/>
      <c r="FW753" s="775"/>
      <c r="FX753" s="775"/>
      <c r="FY753" s="775"/>
      <c r="FZ753" s="775"/>
      <c r="GA753" s="775"/>
      <c r="GB753" s="775"/>
      <c r="GC753" s="775"/>
      <c r="GD753" s="775"/>
      <c r="GE753" s="775"/>
      <c r="GF753" s="775"/>
      <c r="GG753" s="775"/>
      <c r="GH753" s="775"/>
      <c r="GI753" s="775"/>
      <c r="GJ753" s="775"/>
      <c r="GK753" s="775"/>
      <c r="GL753" s="775"/>
      <c r="GM753" s="775"/>
      <c r="GN753" s="775"/>
      <c r="GO753" s="775"/>
      <c r="GP753" s="775"/>
      <c r="GQ753" s="775"/>
      <c r="GR753" s="775"/>
      <c r="GS753" s="775"/>
      <c r="GT753" s="775"/>
      <c r="GU753" s="775"/>
      <c r="GV753" s="775"/>
    </row>
    <row r="754" spans="1:204" x14ac:dyDescent="0.25">
      <c r="A754" s="24">
        <v>1</v>
      </c>
      <c r="B754" s="1093" t="s">
        <v>16</v>
      </c>
      <c r="C754" s="34">
        <f>'2 уровень'!F1755</f>
        <v>607</v>
      </c>
      <c r="D754" s="34">
        <f>'2 уровень'!H1755</f>
        <v>0</v>
      </c>
      <c r="E754" s="34">
        <f>'2 уровень'!I1755</f>
        <v>354</v>
      </c>
      <c r="F754" s="34">
        <f>'2 уровень'!J1755</f>
        <v>256</v>
      </c>
      <c r="G754" s="780">
        <f>'2 уровень'!K1755</f>
        <v>72.316384180790962</v>
      </c>
      <c r="H754" s="3753">
        <f>'2 уровень'!L1755</f>
        <v>10</v>
      </c>
      <c r="I754" s="794">
        <f>'2 уровень'!M1755</f>
        <v>8</v>
      </c>
      <c r="J754" s="794">
        <f>'2 уровень'!N1755</f>
        <v>9.53515625</v>
      </c>
      <c r="K754" s="789">
        <f>'2 уровень'!O1755</f>
        <v>4856</v>
      </c>
      <c r="L754" s="789">
        <f>'2 уровень'!R1755</f>
        <v>2833</v>
      </c>
      <c r="M754" s="789">
        <f>'2 уровень'!S1755</f>
        <v>2441</v>
      </c>
      <c r="N754" s="789">
        <f>'2 уровень'!T1755</f>
        <v>86.163078009177553</v>
      </c>
      <c r="O754" s="789">
        <f>'2 уровень'!U1755</f>
        <v>20.233333333333334</v>
      </c>
      <c r="P754" s="789">
        <f>'2 уровень'!V1755</f>
        <v>206.8157213461991</v>
      </c>
      <c r="Q754" s="788">
        <f>'2 уровень'!W1755</f>
        <v>0</v>
      </c>
      <c r="R754" s="788">
        <f>'2 уровень'!X1755</f>
        <v>0</v>
      </c>
      <c r="S754" s="788">
        <f>'2 уровень'!Y1755</f>
        <v>0</v>
      </c>
      <c r="T754" s="788">
        <f>'2 уровень'!Z1755</f>
        <v>0</v>
      </c>
      <c r="U754" s="788">
        <f>'2 уровень'!AA1755</f>
        <v>0</v>
      </c>
      <c r="V754" s="788">
        <f>'2 уровень'!AB1755</f>
        <v>0</v>
      </c>
      <c r="W754" s="788">
        <f>'2 уровень'!AC1755</f>
        <v>0</v>
      </c>
      <c r="X754" s="788">
        <f>'2 уровень'!AD1755</f>
        <v>0</v>
      </c>
      <c r="Y754" s="788">
        <f>'2 уровень'!AE1755</f>
        <v>0</v>
      </c>
      <c r="Z754" s="788">
        <f>'2 уровень'!AF1755</f>
        <v>0</v>
      </c>
      <c r="AA754" s="3205">
        <f>'2 уровень'!AG1755</f>
        <v>0</v>
      </c>
      <c r="AB754" s="788">
        <f>'2 уровень'!AH1755</f>
        <v>0</v>
      </c>
      <c r="AC754" s="788">
        <f>'2 уровень'!AI1755</f>
        <v>0</v>
      </c>
      <c r="AD754" s="788">
        <f>'2 уровень'!AJ1755</f>
        <v>0</v>
      </c>
      <c r="AE754" s="788">
        <f>'2 уровень'!AK1755</f>
        <v>0</v>
      </c>
      <c r="AF754" s="2097">
        <f>'2 уровень'!AL1755</f>
        <v>0</v>
      </c>
      <c r="AG754" s="3782">
        <f>'2 уровень'!AM1755</f>
        <v>0</v>
      </c>
      <c r="AH754" s="788"/>
      <c r="AI754" s="788"/>
      <c r="AJ754" s="4250">
        <f>'2 уровень'!AN1755</f>
        <v>0</v>
      </c>
      <c r="AK754" s="4257">
        <f>'2 уровень'!AO1755</f>
        <v>0</v>
      </c>
      <c r="AL754" s="1339">
        <f t="shared" si="96"/>
        <v>0</v>
      </c>
      <c r="AM754" s="3825">
        <f t="shared" si="97"/>
        <v>0</v>
      </c>
      <c r="AN754" s="775"/>
      <c r="AO754" s="775"/>
      <c r="AP754" s="775"/>
      <c r="AQ754" s="775"/>
      <c r="AR754" s="775"/>
      <c r="AS754" s="775"/>
      <c r="AT754" s="775"/>
      <c r="AU754" s="775"/>
      <c r="AV754" s="775"/>
      <c r="AW754" s="775"/>
      <c r="AX754" s="775"/>
      <c r="AY754" s="775"/>
      <c r="AZ754" s="775"/>
      <c r="BA754" s="775"/>
      <c r="BB754" s="775"/>
      <c r="BC754" s="775"/>
      <c r="BD754" s="775"/>
      <c r="BE754" s="775"/>
      <c r="BF754" s="775"/>
      <c r="BG754" s="775"/>
      <c r="BH754" s="775"/>
      <c r="BI754" s="775"/>
      <c r="BJ754" s="775"/>
      <c r="BK754" s="775"/>
      <c r="BL754" s="775"/>
      <c r="BM754" s="775"/>
      <c r="BN754" s="775"/>
      <c r="BO754" s="775"/>
      <c r="BP754" s="775"/>
      <c r="BQ754" s="775"/>
      <c r="BR754" s="775"/>
      <c r="BS754" s="775"/>
      <c r="BT754" s="775"/>
      <c r="BU754" s="775"/>
      <c r="BV754" s="775"/>
      <c r="BW754" s="775"/>
      <c r="BX754" s="775"/>
      <c r="BY754" s="775"/>
      <c r="BZ754" s="775"/>
      <c r="CA754" s="775"/>
      <c r="CB754" s="775"/>
      <c r="CC754" s="775"/>
      <c r="CD754" s="775"/>
      <c r="CE754" s="775"/>
      <c r="CF754" s="775"/>
      <c r="CG754" s="775"/>
      <c r="CH754" s="775"/>
      <c r="CI754" s="775"/>
      <c r="CJ754" s="775"/>
      <c r="CK754" s="775"/>
      <c r="CL754" s="775"/>
      <c r="CM754" s="775"/>
      <c r="CN754" s="775"/>
      <c r="CO754" s="775"/>
      <c r="CP754" s="775"/>
      <c r="CQ754" s="775"/>
      <c r="CR754" s="775"/>
      <c r="CS754" s="775"/>
      <c r="CT754" s="775"/>
      <c r="CU754" s="775"/>
      <c r="CV754" s="775"/>
      <c r="CW754" s="775"/>
      <c r="CX754" s="775"/>
      <c r="CY754" s="775"/>
      <c r="CZ754" s="775"/>
      <c r="DA754" s="775"/>
      <c r="DB754" s="775"/>
      <c r="DC754" s="775"/>
      <c r="DD754" s="775"/>
      <c r="DE754" s="775"/>
      <c r="DF754" s="775"/>
      <c r="DG754" s="775"/>
      <c r="DH754" s="775"/>
      <c r="DI754" s="775"/>
      <c r="DJ754" s="775"/>
      <c r="DK754" s="775"/>
      <c r="DL754" s="775"/>
      <c r="DM754" s="775"/>
      <c r="DN754" s="775"/>
      <c r="DO754" s="775"/>
      <c r="DP754" s="775"/>
      <c r="DQ754" s="775"/>
      <c r="DR754" s="775"/>
      <c r="DS754" s="775"/>
      <c r="DT754" s="775"/>
      <c r="DU754" s="775"/>
      <c r="DV754" s="775"/>
      <c r="DW754" s="775"/>
      <c r="DX754" s="775"/>
      <c r="DY754" s="775"/>
      <c r="DZ754" s="775"/>
      <c r="EA754" s="775"/>
      <c r="EB754" s="775"/>
      <c r="EC754" s="775"/>
      <c r="ED754" s="775"/>
      <c r="EE754" s="775"/>
      <c r="EF754" s="775"/>
      <c r="EG754" s="775"/>
      <c r="EH754" s="775"/>
      <c r="EI754" s="775"/>
      <c r="EJ754" s="775"/>
      <c r="EK754" s="775"/>
      <c r="EL754" s="775"/>
      <c r="EM754" s="775"/>
      <c r="EN754" s="775"/>
      <c r="EO754" s="775"/>
      <c r="EP754" s="775"/>
      <c r="EQ754" s="775"/>
      <c r="ER754" s="775"/>
      <c r="ES754" s="775"/>
      <c r="ET754" s="775"/>
      <c r="EU754" s="775"/>
      <c r="EV754" s="775"/>
      <c r="EW754" s="775"/>
      <c r="EX754" s="775"/>
      <c r="EY754" s="775"/>
      <c r="EZ754" s="775"/>
      <c r="FA754" s="775"/>
      <c r="FB754" s="775"/>
      <c r="FC754" s="775"/>
      <c r="FD754" s="775"/>
      <c r="FE754" s="775"/>
      <c r="FF754" s="775"/>
      <c r="FG754" s="775"/>
      <c r="FH754" s="775"/>
      <c r="FI754" s="775"/>
      <c r="FJ754" s="775"/>
      <c r="FK754" s="775"/>
      <c r="FL754" s="775"/>
      <c r="FM754" s="775"/>
      <c r="FN754" s="775"/>
      <c r="FO754" s="775"/>
      <c r="FP754" s="775"/>
      <c r="FQ754" s="775"/>
      <c r="FR754" s="775"/>
      <c r="FS754" s="775"/>
      <c r="FT754" s="775"/>
      <c r="FU754" s="775"/>
      <c r="FV754" s="775"/>
      <c r="FW754" s="775"/>
      <c r="FX754" s="775"/>
      <c r="FY754" s="775"/>
      <c r="FZ754" s="775"/>
      <c r="GA754" s="775"/>
      <c r="GB754" s="775"/>
      <c r="GC754" s="775"/>
      <c r="GD754" s="775"/>
      <c r="GE754" s="775"/>
      <c r="GF754" s="775"/>
      <c r="GG754" s="775"/>
      <c r="GH754" s="775"/>
      <c r="GI754" s="775"/>
      <c r="GJ754" s="775"/>
      <c r="GK754" s="775"/>
      <c r="GL754" s="775"/>
      <c r="GM754" s="775"/>
      <c r="GN754" s="775"/>
      <c r="GO754" s="775"/>
      <c r="GP754" s="775"/>
      <c r="GQ754" s="775"/>
      <c r="GR754" s="775"/>
      <c r="GS754" s="775"/>
      <c r="GT754" s="775"/>
      <c r="GU754" s="775"/>
      <c r="GV754" s="775"/>
    </row>
    <row r="755" spans="1:204" ht="29.25" x14ac:dyDescent="0.25">
      <c r="A755" s="24">
        <v>1</v>
      </c>
      <c r="B755" s="970" t="s">
        <v>143</v>
      </c>
      <c r="C755" s="34">
        <f>'2 уровень'!F1756</f>
        <v>1188</v>
      </c>
      <c r="D755" s="34">
        <f>'2 уровень'!H1756</f>
        <v>0</v>
      </c>
      <c r="E755" s="34">
        <f>'2 уровень'!I1756</f>
        <v>694</v>
      </c>
      <c r="F755" s="34">
        <f>'2 уровень'!J1756</f>
        <v>344</v>
      </c>
      <c r="G755" s="780">
        <f>'2 уровень'!K1756</f>
        <v>49.56772334293948</v>
      </c>
      <c r="H755" s="3753">
        <f>'2 уровень'!L1756</f>
        <v>10</v>
      </c>
      <c r="I755" s="794">
        <f>'2 уровень'!M1756</f>
        <v>8.6767676767676765</v>
      </c>
      <c r="J755" s="794">
        <f>'2 уровень'!N1756</f>
        <v>9.5232558139534884</v>
      </c>
      <c r="K755" s="789">
        <f>'2 уровень'!O1756</f>
        <v>10308</v>
      </c>
      <c r="L755" s="789">
        <f>'2 уровень'!R1756</f>
        <v>6014</v>
      </c>
      <c r="M755" s="789">
        <f>'2 уровень'!S1756</f>
        <v>3276</v>
      </c>
      <c r="N755" s="789">
        <f>'2 уровень'!T1756</f>
        <v>54.472896574659124</v>
      </c>
      <c r="O755" s="789">
        <f>'2 уровень'!U1756</f>
        <v>39.539166666666667</v>
      </c>
      <c r="P755" s="789">
        <f>'2 уровень'!V1756</f>
        <v>142.03637743166058</v>
      </c>
      <c r="Q755" s="788">
        <f>'2 уровень'!W1756</f>
        <v>24130.790207999995</v>
      </c>
      <c r="R755" s="788">
        <f>'2 уровень'!X1756</f>
        <v>24130.790207999995</v>
      </c>
      <c r="S755" s="788">
        <f>'2 уровень'!Y1756</f>
        <v>24130.790207999995</v>
      </c>
      <c r="T755" s="788">
        <f>'2 уровень'!Z1756</f>
        <v>24130.790207999995</v>
      </c>
      <c r="U755" s="788">
        <f>'2 уровень'!AA1756</f>
        <v>24130.790207999995</v>
      </c>
      <c r="V755" s="788">
        <f>'2 уровень'!AB1756</f>
        <v>24130.790207999995</v>
      </c>
      <c r="W755" s="788">
        <f>'2 уровень'!AC1756</f>
        <v>24130.790207999995</v>
      </c>
      <c r="X755" s="788">
        <f>'2 уровень'!AD1756</f>
        <v>24130.790207999995</v>
      </c>
      <c r="Y755" s="788">
        <f>'2 уровень'!AE1756</f>
        <v>14076.294287999997</v>
      </c>
      <c r="Z755" s="788">
        <f>'2 уровень'!AF1756</f>
        <v>7063.4144299999998</v>
      </c>
      <c r="AA755" s="3205">
        <f>'2 уровень'!AG1756</f>
        <v>0</v>
      </c>
      <c r="AB755" s="788">
        <f>'2 уровень'!AH1756</f>
        <v>0</v>
      </c>
      <c r="AC755" s="788">
        <f>'2 уровень'!AI1756</f>
        <v>-7012.8798579999975</v>
      </c>
      <c r="AD755" s="788">
        <f>'2 уровень'!AJ1756</f>
        <v>0</v>
      </c>
      <c r="AE755" s="788">
        <f>'2 уровень'!AK1756</f>
        <v>-11.13176</v>
      </c>
      <c r="AF755" s="2097">
        <f>'2 уровень'!AL1756</f>
        <v>7052.2826699999996</v>
      </c>
      <c r="AG755" s="3782">
        <f>'2 уровень'!AM1756</f>
        <v>206.31710999999999</v>
      </c>
      <c r="AH755" s="788">
        <f>Z755/Y755*100</f>
        <v>50.179502399445717</v>
      </c>
      <c r="AI755" s="788">
        <f>AF755/Y755*100</f>
        <v>50.100420790520495</v>
      </c>
      <c r="AJ755" s="4250">
        <f>'2 уровень'!AN1756</f>
        <v>0</v>
      </c>
      <c r="AK755" s="4257">
        <f>'2 уровень'!AO1756</f>
        <v>0</v>
      </c>
      <c r="AL755" s="1339">
        <f t="shared" si="96"/>
        <v>24130790.207999993</v>
      </c>
      <c r="AM755" s="3825">
        <f t="shared" si="97"/>
        <v>20312.112969696966</v>
      </c>
      <c r="AN755" s="775"/>
      <c r="AO755" s="775"/>
      <c r="AP755" s="775"/>
      <c r="AQ755" s="775"/>
      <c r="AR755" s="775"/>
      <c r="AS755" s="775"/>
      <c r="AT755" s="775"/>
      <c r="AU755" s="775"/>
      <c r="AV755" s="775"/>
      <c r="AW755" s="775"/>
      <c r="AX755" s="775"/>
      <c r="AY755" s="775"/>
      <c r="AZ755" s="775"/>
      <c r="BA755" s="775"/>
      <c r="BB755" s="775"/>
      <c r="BC755" s="775"/>
      <c r="BD755" s="775"/>
      <c r="BE755" s="775"/>
      <c r="BF755" s="775"/>
      <c r="BG755" s="775"/>
      <c r="BH755" s="775"/>
      <c r="BI755" s="775"/>
      <c r="BJ755" s="775"/>
      <c r="BK755" s="775"/>
      <c r="BL755" s="775"/>
      <c r="BM755" s="775"/>
      <c r="BN755" s="775"/>
      <c r="BO755" s="775"/>
      <c r="BP755" s="775"/>
      <c r="BQ755" s="775"/>
      <c r="BR755" s="775"/>
      <c r="BS755" s="775"/>
      <c r="BT755" s="775"/>
      <c r="BU755" s="775"/>
      <c r="BV755" s="775"/>
      <c r="BW755" s="775"/>
      <c r="BX755" s="775"/>
      <c r="BY755" s="775"/>
      <c r="BZ755" s="775"/>
      <c r="CA755" s="775"/>
      <c r="CB755" s="775"/>
      <c r="CC755" s="775"/>
      <c r="CD755" s="775"/>
      <c r="CE755" s="775"/>
      <c r="CF755" s="775"/>
      <c r="CG755" s="775"/>
      <c r="CH755" s="775"/>
      <c r="CI755" s="775"/>
      <c r="CJ755" s="775"/>
      <c r="CK755" s="775"/>
      <c r="CL755" s="775"/>
      <c r="CM755" s="775"/>
      <c r="CN755" s="775"/>
      <c r="CO755" s="775"/>
      <c r="CP755" s="775"/>
      <c r="CQ755" s="775"/>
      <c r="CR755" s="775"/>
      <c r="CS755" s="775"/>
      <c r="CT755" s="775"/>
      <c r="CU755" s="775"/>
      <c r="CV755" s="775"/>
      <c r="CW755" s="775"/>
      <c r="CX755" s="775"/>
      <c r="CY755" s="775"/>
      <c r="CZ755" s="775"/>
      <c r="DA755" s="775"/>
      <c r="DB755" s="775"/>
      <c r="DC755" s="775"/>
      <c r="DD755" s="775"/>
      <c r="DE755" s="775"/>
      <c r="DF755" s="775"/>
      <c r="DG755" s="775"/>
      <c r="DH755" s="775"/>
      <c r="DI755" s="775"/>
      <c r="DJ755" s="775"/>
      <c r="DK755" s="775"/>
      <c r="DL755" s="775"/>
      <c r="DM755" s="775"/>
      <c r="DN755" s="775"/>
      <c r="DO755" s="775"/>
      <c r="DP755" s="775"/>
      <c r="DQ755" s="775"/>
      <c r="DR755" s="775"/>
      <c r="DS755" s="775"/>
      <c r="DT755" s="775"/>
      <c r="DU755" s="775"/>
      <c r="DV755" s="775"/>
      <c r="DW755" s="775"/>
      <c r="DX755" s="775"/>
      <c r="DY755" s="775"/>
      <c r="DZ755" s="775"/>
      <c r="EA755" s="775"/>
      <c r="EB755" s="775"/>
      <c r="EC755" s="775"/>
      <c r="ED755" s="775"/>
      <c r="EE755" s="775"/>
      <c r="EF755" s="775"/>
      <c r="EG755" s="775"/>
      <c r="EH755" s="775"/>
      <c r="EI755" s="775"/>
      <c r="EJ755" s="775"/>
      <c r="EK755" s="775"/>
      <c r="EL755" s="775"/>
      <c r="EM755" s="775"/>
      <c r="EN755" s="775"/>
      <c r="EO755" s="775"/>
      <c r="EP755" s="775"/>
      <c r="EQ755" s="775"/>
      <c r="ER755" s="775"/>
      <c r="ES755" s="775"/>
      <c r="ET755" s="775"/>
      <c r="EU755" s="775"/>
      <c r="EV755" s="775"/>
      <c r="EW755" s="775"/>
      <c r="EX755" s="775"/>
      <c r="EY755" s="775"/>
      <c r="EZ755" s="775"/>
      <c r="FA755" s="775"/>
      <c r="FB755" s="775"/>
      <c r="FC755" s="775"/>
      <c r="FD755" s="775"/>
      <c r="FE755" s="775"/>
      <c r="FF755" s="775"/>
      <c r="FG755" s="775"/>
      <c r="FH755" s="775"/>
      <c r="FI755" s="775"/>
      <c r="FJ755" s="775"/>
      <c r="FK755" s="775"/>
      <c r="FL755" s="775"/>
      <c r="FM755" s="775"/>
      <c r="FN755" s="775"/>
      <c r="FO755" s="775"/>
      <c r="FP755" s="775"/>
      <c r="FQ755" s="775"/>
      <c r="FR755" s="775"/>
      <c r="FS755" s="775"/>
      <c r="FT755" s="775"/>
      <c r="FU755" s="775"/>
      <c r="FV755" s="775"/>
      <c r="FW755" s="775"/>
      <c r="FX755" s="775"/>
      <c r="FY755" s="775"/>
      <c r="FZ755" s="775"/>
      <c r="GA755" s="775"/>
      <c r="GB755" s="775"/>
      <c r="GC755" s="775"/>
      <c r="GD755" s="775"/>
      <c r="GE755" s="775"/>
      <c r="GF755" s="775"/>
      <c r="GG755" s="775"/>
      <c r="GH755" s="775"/>
      <c r="GI755" s="775"/>
      <c r="GJ755" s="775"/>
      <c r="GK755" s="775"/>
      <c r="GL755" s="775"/>
      <c r="GM755" s="775"/>
      <c r="GN755" s="775"/>
      <c r="GO755" s="775"/>
      <c r="GP755" s="775"/>
      <c r="GQ755" s="775"/>
      <c r="GR755" s="775"/>
      <c r="GS755" s="775"/>
      <c r="GT755" s="775"/>
      <c r="GU755" s="775"/>
      <c r="GV755" s="775"/>
    </row>
    <row r="756" spans="1:204" x14ac:dyDescent="0.25">
      <c r="A756" s="24">
        <v>1</v>
      </c>
      <c r="B756" s="963" t="s">
        <v>217</v>
      </c>
      <c r="C756" s="34">
        <f>'2 уровень'!F1757</f>
        <v>9800</v>
      </c>
      <c r="D756" s="34">
        <f>'2 уровень'!H1757</f>
        <v>0</v>
      </c>
      <c r="E756" s="34">
        <f>'2 уровень'!I1757</f>
        <v>5717</v>
      </c>
      <c r="F756" s="34">
        <f>'2 уровень'!J1757</f>
        <v>6409</v>
      </c>
      <c r="G756" s="780">
        <f>'2 уровень'!K1757</f>
        <v>112.10425048102151</v>
      </c>
      <c r="H756" s="3753">
        <f>'2 уровень'!L1757</f>
        <v>555</v>
      </c>
      <c r="I756" s="794">
        <f>'2 уровень'!M1757</f>
        <v>0</v>
      </c>
      <c r="J756" s="794">
        <f>'2 уровень'!N1757</f>
        <v>0</v>
      </c>
      <c r="K756" s="789">
        <f>'2 уровень'!O1757</f>
        <v>0</v>
      </c>
      <c r="L756" s="789">
        <f>'2 уровень'!R1757</f>
        <v>0</v>
      </c>
      <c r="M756" s="789">
        <f>'2 уровень'!S1757</f>
        <v>0</v>
      </c>
      <c r="N756" s="789">
        <f>'2 уровень'!T1757</f>
        <v>0</v>
      </c>
      <c r="O756" s="789">
        <f>'2 уровень'!U1757</f>
        <v>0</v>
      </c>
      <c r="P756" s="789">
        <f>'2 уровень'!V1757</f>
        <v>0</v>
      </c>
      <c r="Q756" s="788">
        <f>'2 уровень'!W1757</f>
        <v>0</v>
      </c>
      <c r="R756" s="788">
        <f>'2 уровень'!X1757</f>
        <v>0</v>
      </c>
      <c r="S756" s="788">
        <f>'2 уровень'!Y1757</f>
        <v>0</v>
      </c>
      <c r="T756" s="788">
        <f>'2 уровень'!Z1757</f>
        <v>0</v>
      </c>
      <c r="U756" s="788">
        <f>'2 уровень'!AA1757</f>
        <v>0</v>
      </c>
      <c r="V756" s="788">
        <f>'2 уровень'!AB1757</f>
        <v>0</v>
      </c>
      <c r="W756" s="788">
        <f>'2 уровень'!AC1757</f>
        <v>0</v>
      </c>
      <c r="X756" s="788">
        <f>'2 уровень'!AD1757</f>
        <v>0</v>
      </c>
      <c r="Y756" s="788">
        <f>'2 уровень'!AE1757</f>
        <v>0</v>
      </c>
      <c r="Z756" s="788">
        <f>'2 уровень'!AF1757</f>
        <v>0</v>
      </c>
      <c r="AA756" s="3205">
        <f>'2 уровень'!AG1757</f>
        <v>0</v>
      </c>
      <c r="AB756" s="788">
        <f>'2 уровень'!AH1757</f>
        <v>0</v>
      </c>
      <c r="AC756" s="788">
        <f>'2 уровень'!AI1757</f>
        <v>0</v>
      </c>
      <c r="AD756" s="788">
        <f>'2 уровень'!AJ1757</f>
        <v>0</v>
      </c>
      <c r="AE756" s="788">
        <f>'2 уровень'!AK1757</f>
        <v>0</v>
      </c>
      <c r="AF756" s="2097">
        <f>'2 уровень'!AL1757</f>
        <v>0</v>
      </c>
      <c r="AG756" s="3782">
        <f>'2 уровень'!AM1757</f>
        <v>0</v>
      </c>
      <c r="AH756" s="788"/>
      <c r="AI756" s="788"/>
      <c r="AJ756" s="4250">
        <f>'2 уровень'!AN1757</f>
        <v>0</v>
      </c>
      <c r="AK756" s="4257">
        <f>'2 уровень'!AO1757</f>
        <v>0</v>
      </c>
      <c r="AL756" s="1339">
        <f t="shared" si="96"/>
        <v>0</v>
      </c>
      <c r="AM756" s="3825">
        <f t="shared" si="97"/>
        <v>0</v>
      </c>
      <c r="AN756" s="775"/>
      <c r="AO756" s="775"/>
      <c r="AP756" s="775"/>
      <c r="AQ756" s="775"/>
      <c r="AR756" s="775"/>
      <c r="AS756" s="775"/>
      <c r="AT756" s="775"/>
      <c r="AU756" s="775"/>
      <c r="AV756" s="775"/>
      <c r="AW756" s="775"/>
      <c r="AX756" s="775"/>
      <c r="AY756" s="775"/>
      <c r="AZ756" s="775"/>
      <c r="BA756" s="775"/>
      <c r="BB756" s="775"/>
      <c r="BC756" s="775"/>
      <c r="BD756" s="775"/>
      <c r="BE756" s="775"/>
      <c r="BF756" s="775"/>
      <c r="BG756" s="775"/>
      <c r="BH756" s="775"/>
      <c r="BI756" s="775"/>
      <c r="BJ756" s="775"/>
      <c r="BK756" s="775"/>
      <c r="BL756" s="775"/>
      <c r="BM756" s="775"/>
      <c r="BN756" s="775"/>
      <c r="BO756" s="775"/>
      <c r="BP756" s="775"/>
      <c r="BQ756" s="775"/>
      <c r="BR756" s="775"/>
      <c r="BS756" s="775"/>
      <c r="BT756" s="775"/>
      <c r="BU756" s="775"/>
      <c r="BV756" s="775"/>
      <c r="BW756" s="775"/>
      <c r="BX756" s="775"/>
      <c r="BY756" s="775"/>
      <c r="BZ756" s="775"/>
      <c r="CA756" s="775"/>
      <c r="CB756" s="775"/>
      <c r="CC756" s="775"/>
      <c r="CD756" s="775"/>
      <c r="CE756" s="775"/>
      <c r="CF756" s="775"/>
      <c r="CG756" s="775"/>
      <c r="CH756" s="775"/>
      <c r="CI756" s="775"/>
      <c r="CJ756" s="775"/>
      <c r="CK756" s="775"/>
      <c r="CL756" s="775"/>
      <c r="CM756" s="775"/>
      <c r="CN756" s="775"/>
      <c r="CO756" s="775"/>
      <c r="CP756" s="775"/>
      <c r="CQ756" s="775"/>
      <c r="CR756" s="775"/>
      <c r="CS756" s="775"/>
      <c r="CT756" s="775"/>
      <c r="CU756" s="775"/>
      <c r="CV756" s="775"/>
      <c r="CW756" s="775"/>
      <c r="CX756" s="775"/>
      <c r="CY756" s="775"/>
      <c r="CZ756" s="775"/>
      <c r="DA756" s="775"/>
      <c r="DB756" s="775"/>
      <c r="DC756" s="775"/>
      <c r="DD756" s="775"/>
      <c r="DE756" s="775"/>
      <c r="DF756" s="775"/>
      <c r="DG756" s="775"/>
      <c r="DH756" s="775"/>
      <c r="DI756" s="775"/>
      <c r="DJ756" s="775"/>
      <c r="DK756" s="775"/>
      <c r="DL756" s="775"/>
      <c r="DM756" s="775"/>
      <c r="DN756" s="775"/>
      <c r="DO756" s="775"/>
      <c r="DP756" s="775"/>
      <c r="DQ756" s="775"/>
      <c r="DR756" s="775"/>
      <c r="DS756" s="775"/>
      <c r="DT756" s="775"/>
      <c r="DU756" s="775"/>
      <c r="DV756" s="775"/>
      <c r="DW756" s="775"/>
      <c r="DX756" s="775"/>
      <c r="DY756" s="775"/>
      <c r="DZ756" s="775"/>
      <c r="EA756" s="775"/>
      <c r="EB756" s="775"/>
      <c r="EC756" s="775"/>
      <c r="ED756" s="775"/>
      <c r="EE756" s="775"/>
      <c r="EF756" s="775"/>
      <c r="EG756" s="775"/>
      <c r="EH756" s="775"/>
      <c r="EI756" s="775"/>
      <c r="EJ756" s="775"/>
      <c r="EK756" s="775"/>
      <c r="EL756" s="775"/>
      <c r="EM756" s="775"/>
      <c r="EN756" s="775"/>
      <c r="EO756" s="775"/>
      <c r="EP756" s="775"/>
      <c r="EQ756" s="775"/>
      <c r="ER756" s="775"/>
      <c r="ES756" s="775"/>
      <c r="ET756" s="775"/>
      <c r="EU756" s="775"/>
      <c r="EV756" s="775"/>
      <c r="EW756" s="775"/>
      <c r="EX756" s="775"/>
      <c r="EY756" s="775"/>
      <c r="EZ756" s="775"/>
      <c r="FA756" s="775"/>
      <c r="FB756" s="775"/>
      <c r="FC756" s="775"/>
      <c r="FD756" s="775"/>
      <c r="FE756" s="775"/>
      <c r="FF756" s="775"/>
      <c r="FG756" s="775"/>
      <c r="FH756" s="775"/>
      <c r="FI756" s="775"/>
      <c r="FJ756" s="775"/>
      <c r="FK756" s="775"/>
      <c r="FL756" s="775"/>
      <c r="FM756" s="775"/>
      <c r="FN756" s="775"/>
      <c r="FO756" s="775"/>
      <c r="FP756" s="775"/>
      <c r="FQ756" s="775"/>
      <c r="FR756" s="775"/>
      <c r="FS756" s="775"/>
      <c r="FT756" s="775"/>
      <c r="FU756" s="775"/>
      <c r="FV756" s="775"/>
      <c r="FW756" s="775"/>
      <c r="FX756" s="775"/>
      <c r="FY756" s="775"/>
      <c r="FZ756" s="775"/>
      <c r="GA756" s="775"/>
      <c r="GB756" s="775"/>
      <c r="GC756" s="775"/>
      <c r="GD756" s="775"/>
      <c r="GE756" s="775"/>
      <c r="GF756" s="775"/>
      <c r="GG756" s="775"/>
      <c r="GH756" s="775"/>
      <c r="GI756" s="775"/>
      <c r="GJ756" s="775"/>
      <c r="GK756" s="775"/>
      <c r="GL756" s="775"/>
      <c r="GM756" s="775"/>
      <c r="GN756" s="775"/>
      <c r="GO756" s="775"/>
      <c r="GP756" s="775"/>
      <c r="GQ756" s="775"/>
      <c r="GR756" s="775"/>
      <c r="GS756" s="775"/>
      <c r="GT756" s="775"/>
      <c r="GU756" s="775"/>
      <c r="GV756" s="775"/>
    </row>
    <row r="757" spans="1:204" x14ac:dyDescent="0.25">
      <c r="A757" s="24">
        <v>1</v>
      </c>
      <c r="B757" s="1022" t="s">
        <v>218</v>
      </c>
      <c r="C757" s="34">
        <f>'2 уровень'!F1758</f>
        <v>9800</v>
      </c>
      <c r="D757" s="34">
        <f>'2 уровень'!H1758</f>
        <v>0</v>
      </c>
      <c r="E757" s="34">
        <f>'2 уровень'!I1758</f>
        <v>5717</v>
      </c>
      <c r="F757" s="34">
        <f>'2 уровень'!J1758</f>
        <v>6409</v>
      </c>
      <c r="G757" s="780">
        <f>'2 уровень'!K1758</f>
        <v>112.10425048102151</v>
      </c>
      <c r="H757" s="3753">
        <f>'2 уровень'!L1758</f>
        <v>555</v>
      </c>
      <c r="I757" s="794">
        <f>'2 уровень'!M1758</f>
        <v>0</v>
      </c>
      <c r="J757" s="794">
        <f>'2 уровень'!N1758</f>
        <v>0</v>
      </c>
      <c r="K757" s="789">
        <f>'2 уровень'!O1758</f>
        <v>0</v>
      </c>
      <c r="L757" s="789">
        <f>'2 уровень'!R1758</f>
        <v>0</v>
      </c>
      <c r="M757" s="789">
        <f>'2 уровень'!S1758</f>
        <v>0</v>
      </c>
      <c r="N757" s="789">
        <f>'2 уровень'!T1758</f>
        <v>0</v>
      </c>
      <c r="O757" s="789">
        <f>'2 уровень'!U1758</f>
        <v>0</v>
      </c>
      <c r="P757" s="789">
        <f>'2 уровень'!V1758</f>
        <v>0</v>
      </c>
      <c r="Q757" s="788">
        <f>'2 уровень'!W1758</f>
        <v>0</v>
      </c>
      <c r="R757" s="788">
        <f>'2 уровень'!X1758</f>
        <v>0</v>
      </c>
      <c r="S757" s="788">
        <f>'2 уровень'!Y1758</f>
        <v>0</v>
      </c>
      <c r="T757" s="788">
        <f>'2 уровень'!Z1758</f>
        <v>0</v>
      </c>
      <c r="U757" s="788">
        <f>'2 уровень'!AA1758</f>
        <v>0</v>
      </c>
      <c r="V757" s="788">
        <f>'2 уровень'!AB1758</f>
        <v>0</v>
      </c>
      <c r="W757" s="788">
        <f>'2 уровень'!AC1758</f>
        <v>0</v>
      </c>
      <c r="X757" s="788">
        <f>'2 уровень'!AD1758</f>
        <v>0</v>
      </c>
      <c r="Y757" s="788">
        <f>'2 уровень'!AE1758</f>
        <v>0</v>
      </c>
      <c r="Z757" s="788">
        <f>'2 уровень'!AF1758</f>
        <v>0</v>
      </c>
      <c r="AA757" s="3205">
        <f>'2 уровень'!AG1758</f>
        <v>0</v>
      </c>
      <c r="AB757" s="788">
        <f>'2 уровень'!AH1758</f>
        <v>0</v>
      </c>
      <c r="AC757" s="788">
        <f>'2 уровень'!AI1758</f>
        <v>0</v>
      </c>
      <c r="AD757" s="788">
        <f>'2 уровень'!AJ1758</f>
        <v>0</v>
      </c>
      <c r="AE757" s="788">
        <f>'2 уровень'!AK1758</f>
        <v>0</v>
      </c>
      <c r="AF757" s="2097">
        <f>'2 уровень'!AL1758</f>
        <v>0</v>
      </c>
      <c r="AG757" s="3782">
        <f>'2 уровень'!AM1758</f>
        <v>0</v>
      </c>
      <c r="AH757" s="788"/>
      <c r="AI757" s="788"/>
      <c r="AJ757" s="4250">
        <f>'2 уровень'!AN1758</f>
        <v>0</v>
      </c>
      <c r="AK757" s="4257">
        <f>'2 уровень'!AO1758</f>
        <v>0</v>
      </c>
      <c r="AL757" s="1339">
        <f t="shared" si="96"/>
        <v>0</v>
      </c>
      <c r="AM757" s="3825">
        <f t="shared" si="97"/>
        <v>0</v>
      </c>
      <c r="AN757" s="775"/>
      <c r="AO757" s="775"/>
      <c r="AP757" s="775"/>
      <c r="AQ757" s="775"/>
      <c r="AR757" s="775"/>
      <c r="AS757" s="775"/>
      <c r="AT757" s="775"/>
      <c r="AU757" s="775"/>
      <c r="AV757" s="775"/>
      <c r="AW757" s="775"/>
      <c r="AX757" s="775"/>
      <c r="AY757" s="775"/>
      <c r="AZ757" s="775"/>
      <c r="BA757" s="775"/>
      <c r="BB757" s="775"/>
      <c r="BC757" s="775"/>
      <c r="BD757" s="775"/>
      <c r="BE757" s="775"/>
      <c r="BF757" s="775"/>
      <c r="BG757" s="775"/>
      <c r="BH757" s="775"/>
      <c r="BI757" s="775"/>
      <c r="BJ757" s="775"/>
      <c r="BK757" s="775"/>
      <c r="BL757" s="775"/>
      <c r="BM757" s="775"/>
      <c r="BN757" s="775"/>
      <c r="BO757" s="775"/>
      <c r="BP757" s="775"/>
      <c r="BQ757" s="775"/>
      <c r="BR757" s="775"/>
      <c r="BS757" s="775"/>
      <c r="BT757" s="775"/>
      <c r="BU757" s="775"/>
      <c r="BV757" s="775"/>
      <c r="BW757" s="775"/>
      <c r="BX757" s="775"/>
      <c r="BY757" s="775"/>
      <c r="BZ757" s="775"/>
      <c r="CA757" s="775"/>
      <c r="CB757" s="775"/>
      <c r="CC757" s="775"/>
      <c r="CD757" s="775"/>
      <c r="CE757" s="775"/>
      <c r="CF757" s="775"/>
      <c r="CG757" s="775"/>
      <c r="CH757" s="775"/>
      <c r="CI757" s="775"/>
      <c r="CJ757" s="775"/>
      <c r="CK757" s="775"/>
      <c r="CL757" s="775"/>
      <c r="CM757" s="775"/>
      <c r="CN757" s="775"/>
      <c r="CO757" s="775"/>
      <c r="CP757" s="775"/>
      <c r="CQ757" s="775"/>
      <c r="CR757" s="775"/>
      <c r="CS757" s="775"/>
      <c r="CT757" s="775"/>
      <c r="CU757" s="775"/>
      <c r="CV757" s="775"/>
      <c r="CW757" s="775"/>
      <c r="CX757" s="775"/>
      <c r="CY757" s="775"/>
      <c r="CZ757" s="775"/>
      <c r="DA757" s="775"/>
      <c r="DB757" s="775"/>
      <c r="DC757" s="775"/>
      <c r="DD757" s="775"/>
      <c r="DE757" s="775"/>
      <c r="DF757" s="775"/>
      <c r="DG757" s="775"/>
      <c r="DH757" s="775"/>
      <c r="DI757" s="775"/>
      <c r="DJ757" s="775"/>
      <c r="DK757" s="775"/>
      <c r="DL757" s="775"/>
      <c r="DM757" s="775"/>
      <c r="DN757" s="775"/>
      <c r="DO757" s="775"/>
      <c r="DP757" s="775"/>
      <c r="DQ757" s="775"/>
      <c r="DR757" s="775"/>
      <c r="DS757" s="775"/>
      <c r="DT757" s="775"/>
      <c r="DU757" s="775"/>
      <c r="DV757" s="775"/>
      <c r="DW757" s="775"/>
      <c r="DX757" s="775"/>
      <c r="DY757" s="775"/>
      <c r="DZ757" s="775"/>
      <c r="EA757" s="775"/>
      <c r="EB757" s="775"/>
      <c r="EC757" s="775"/>
      <c r="ED757" s="775"/>
      <c r="EE757" s="775"/>
      <c r="EF757" s="775"/>
      <c r="EG757" s="775"/>
      <c r="EH757" s="775"/>
      <c r="EI757" s="775"/>
      <c r="EJ757" s="775"/>
      <c r="EK757" s="775"/>
      <c r="EL757" s="775"/>
      <c r="EM757" s="775"/>
      <c r="EN757" s="775"/>
      <c r="EO757" s="775"/>
      <c r="EP757" s="775"/>
      <c r="EQ757" s="775"/>
      <c r="ER757" s="775"/>
      <c r="ES757" s="775"/>
      <c r="ET757" s="775"/>
      <c r="EU757" s="775"/>
      <c r="EV757" s="775"/>
      <c r="EW757" s="775"/>
      <c r="EX757" s="775"/>
      <c r="EY757" s="775"/>
      <c r="EZ757" s="775"/>
      <c r="FA757" s="775"/>
      <c r="FB757" s="775"/>
      <c r="FC757" s="775"/>
      <c r="FD757" s="775"/>
      <c r="FE757" s="775"/>
      <c r="FF757" s="775"/>
      <c r="FG757" s="775"/>
      <c r="FH757" s="775"/>
      <c r="FI757" s="775"/>
      <c r="FJ757" s="775"/>
      <c r="FK757" s="775"/>
      <c r="FL757" s="775"/>
      <c r="FM757" s="775"/>
      <c r="FN757" s="775"/>
      <c r="FO757" s="775"/>
      <c r="FP757" s="775"/>
      <c r="FQ757" s="775"/>
      <c r="FR757" s="775"/>
      <c r="FS757" s="775"/>
      <c r="FT757" s="775"/>
      <c r="FU757" s="775"/>
      <c r="FV757" s="775"/>
      <c r="FW757" s="775"/>
      <c r="FX757" s="775"/>
      <c r="FY757" s="775"/>
      <c r="FZ757" s="775"/>
      <c r="GA757" s="775"/>
      <c r="GB757" s="775"/>
      <c r="GC757" s="775"/>
      <c r="GD757" s="775"/>
      <c r="GE757" s="775"/>
      <c r="GF757" s="775"/>
      <c r="GG757" s="775"/>
      <c r="GH757" s="775"/>
      <c r="GI757" s="775"/>
      <c r="GJ757" s="775"/>
      <c r="GK757" s="775"/>
      <c r="GL757" s="775"/>
      <c r="GM757" s="775"/>
      <c r="GN757" s="775"/>
      <c r="GO757" s="775"/>
      <c r="GP757" s="775"/>
      <c r="GQ757" s="775"/>
      <c r="GR757" s="775"/>
      <c r="GS757" s="775"/>
      <c r="GT757" s="775"/>
      <c r="GU757" s="775"/>
      <c r="GV757" s="775"/>
    </row>
    <row r="758" spans="1:204" x14ac:dyDescent="0.25">
      <c r="A758" s="24">
        <v>1</v>
      </c>
      <c r="B758" s="970" t="s">
        <v>219</v>
      </c>
      <c r="C758" s="34">
        <f>'2 уровень'!F1759</f>
        <v>2</v>
      </c>
      <c r="D758" s="34">
        <f>'2 уровень'!H1759</f>
        <v>0</v>
      </c>
      <c r="E758" s="34">
        <f>'2 уровень'!I1759</f>
        <v>1</v>
      </c>
      <c r="F758" s="34">
        <f>'2 уровень'!J1759</f>
        <v>0</v>
      </c>
      <c r="G758" s="780">
        <f>'2 уровень'!K1759</f>
        <v>0</v>
      </c>
      <c r="H758" s="3753">
        <f>'2 уровень'!L1759</f>
        <v>0</v>
      </c>
      <c r="I758" s="794">
        <f>'2 уровень'!M1759</f>
        <v>0</v>
      </c>
      <c r="J758" s="794">
        <f>'2 уровень'!N1759</f>
        <v>0</v>
      </c>
      <c r="K758" s="789">
        <f>'2 уровень'!O1759</f>
        <v>0</v>
      </c>
      <c r="L758" s="789">
        <f>'2 уровень'!R1759</f>
        <v>0</v>
      </c>
      <c r="M758" s="789">
        <f>'2 уровень'!S1759</f>
        <v>0</v>
      </c>
      <c r="N758" s="789">
        <f>'2 уровень'!T1759</f>
        <v>0</v>
      </c>
      <c r="O758" s="789">
        <f>'2 уровень'!U1759</f>
        <v>0</v>
      </c>
      <c r="P758" s="789">
        <f>'2 уровень'!V1759</f>
        <v>0</v>
      </c>
      <c r="Q758" s="788">
        <f>'2 уровень'!W1759</f>
        <v>0</v>
      </c>
      <c r="R758" s="788">
        <f>'2 уровень'!X1759</f>
        <v>0</v>
      </c>
      <c r="S758" s="788">
        <f>'2 уровень'!Y1759</f>
        <v>0</v>
      </c>
      <c r="T758" s="788">
        <f>'2 уровень'!Z1759</f>
        <v>0</v>
      </c>
      <c r="U758" s="788">
        <f>'2 уровень'!AA1759</f>
        <v>0</v>
      </c>
      <c r="V758" s="788">
        <f>'2 уровень'!AB1759</f>
        <v>0</v>
      </c>
      <c r="W758" s="788">
        <f>'2 уровень'!AC1759</f>
        <v>0</v>
      </c>
      <c r="X758" s="788">
        <f>'2 уровень'!AD1759</f>
        <v>0</v>
      </c>
      <c r="Y758" s="788">
        <f>'2 уровень'!AE1759</f>
        <v>0</v>
      </c>
      <c r="Z758" s="788">
        <f>'2 уровень'!AF1759</f>
        <v>0</v>
      </c>
      <c r="AA758" s="3205">
        <f>'2 уровень'!AG1759</f>
        <v>0</v>
      </c>
      <c r="AB758" s="788">
        <f>'2 уровень'!AH1759</f>
        <v>0</v>
      </c>
      <c r="AC758" s="788">
        <f>'2 уровень'!AI1759</f>
        <v>0</v>
      </c>
      <c r="AD758" s="788">
        <f>'2 уровень'!AJ1759</f>
        <v>0</v>
      </c>
      <c r="AE758" s="788">
        <f>'2 уровень'!AK1759</f>
        <v>0</v>
      </c>
      <c r="AF758" s="2097">
        <f>'2 уровень'!AL1759</f>
        <v>0</v>
      </c>
      <c r="AG758" s="3782">
        <f>'2 уровень'!AM1759</f>
        <v>0</v>
      </c>
      <c r="AH758" s="788"/>
      <c r="AI758" s="788"/>
      <c r="AJ758" s="4250">
        <f>'2 уровень'!AN1759</f>
        <v>0</v>
      </c>
      <c r="AK758" s="4257">
        <f>'2 уровень'!AO1759</f>
        <v>0</v>
      </c>
      <c r="AL758" s="1339">
        <f t="shared" si="96"/>
        <v>0</v>
      </c>
      <c r="AM758" s="3825">
        <f t="shared" si="97"/>
        <v>0</v>
      </c>
      <c r="AN758" s="775"/>
      <c r="AO758" s="775"/>
      <c r="AP758" s="775"/>
      <c r="AQ758" s="775"/>
      <c r="AR758" s="775"/>
      <c r="AS758" s="775"/>
      <c r="AT758" s="775"/>
      <c r="AU758" s="775"/>
      <c r="AV758" s="775"/>
      <c r="AW758" s="775"/>
      <c r="AX758" s="775"/>
      <c r="AY758" s="775"/>
      <c r="AZ758" s="775"/>
      <c r="BA758" s="775"/>
      <c r="BB758" s="775"/>
      <c r="BC758" s="775"/>
      <c r="BD758" s="775"/>
      <c r="BE758" s="775"/>
      <c r="BF758" s="775"/>
      <c r="BG758" s="775"/>
      <c r="BH758" s="775"/>
      <c r="BI758" s="775"/>
      <c r="BJ758" s="775"/>
      <c r="BK758" s="775"/>
      <c r="BL758" s="775"/>
      <c r="BM758" s="775"/>
      <c r="BN758" s="775"/>
      <c r="BO758" s="775"/>
      <c r="BP758" s="775"/>
      <c r="BQ758" s="775"/>
      <c r="BR758" s="775"/>
      <c r="BS758" s="775"/>
      <c r="BT758" s="775"/>
      <c r="BU758" s="775"/>
      <c r="BV758" s="775"/>
      <c r="BW758" s="775"/>
      <c r="BX758" s="775"/>
      <c r="BY758" s="775"/>
      <c r="BZ758" s="775"/>
      <c r="CA758" s="775"/>
      <c r="CB758" s="775"/>
      <c r="CC758" s="775"/>
      <c r="CD758" s="775"/>
      <c r="CE758" s="775"/>
      <c r="CF758" s="775"/>
      <c r="CG758" s="775"/>
      <c r="CH758" s="775"/>
      <c r="CI758" s="775"/>
      <c r="CJ758" s="775"/>
      <c r="CK758" s="775"/>
      <c r="CL758" s="775"/>
      <c r="CM758" s="775"/>
      <c r="CN758" s="775"/>
      <c r="CO758" s="775"/>
      <c r="CP758" s="775"/>
      <c r="CQ758" s="775"/>
      <c r="CR758" s="775"/>
      <c r="CS758" s="775"/>
      <c r="CT758" s="775"/>
      <c r="CU758" s="775"/>
      <c r="CV758" s="775"/>
      <c r="CW758" s="775"/>
      <c r="CX758" s="775"/>
      <c r="CY758" s="775"/>
      <c r="CZ758" s="775"/>
      <c r="DA758" s="775"/>
      <c r="DB758" s="775"/>
      <c r="DC758" s="775"/>
      <c r="DD758" s="775"/>
      <c r="DE758" s="775"/>
      <c r="DF758" s="775"/>
      <c r="DG758" s="775"/>
      <c r="DH758" s="775"/>
      <c r="DI758" s="775"/>
      <c r="DJ758" s="775"/>
      <c r="DK758" s="775"/>
      <c r="DL758" s="775"/>
      <c r="DM758" s="775"/>
      <c r="DN758" s="775"/>
      <c r="DO758" s="775"/>
      <c r="DP758" s="775"/>
      <c r="DQ758" s="775"/>
      <c r="DR758" s="775"/>
      <c r="DS758" s="775"/>
      <c r="DT758" s="775"/>
      <c r="DU758" s="775"/>
      <c r="DV758" s="775"/>
      <c r="DW758" s="775"/>
      <c r="DX758" s="775"/>
      <c r="DY758" s="775"/>
      <c r="DZ758" s="775"/>
      <c r="EA758" s="775"/>
      <c r="EB758" s="775"/>
      <c r="EC758" s="775"/>
      <c r="ED758" s="775"/>
      <c r="EE758" s="775"/>
      <c r="EF758" s="775"/>
      <c r="EG758" s="775"/>
      <c r="EH758" s="775"/>
      <c r="EI758" s="775"/>
      <c r="EJ758" s="775"/>
      <c r="EK758" s="775"/>
      <c r="EL758" s="775"/>
      <c r="EM758" s="775"/>
      <c r="EN758" s="775"/>
      <c r="EO758" s="775"/>
      <c r="EP758" s="775"/>
      <c r="EQ758" s="775"/>
      <c r="ER758" s="775"/>
      <c r="ES758" s="775"/>
      <c r="ET758" s="775"/>
      <c r="EU758" s="775"/>
      <c r="EV758" s="775"/>
      <c r="EW758" s="775"/>
      <c r="EX758" s="775"/>
      <c r="EY758" s="775"/>
      <c r="EZ758" s="775"/>
      <c r="FA758" s="775"/>
      <c r="FB758" s="775"/>
      <c r="FC758" s="775"/>
      <c r="FD758" s="775"/>
      <c r="FE758" s="775"/>
      <c r="FF758" s="775"/>
      <c r="FG758" s="775"/>
      <c r="FH758" s="775"/>
      <c r="FI758" s="775"/>
      <c r="FJ758" s="775"/>
      <c r="FK758" s="775"/>
      <c r="FL758" s="775"/>
      <c r="FM758" s="775"/>
      <c r="FN758" s="775"/>
      <c r="FO758" s="775"/>
      <c r="FP758" s="775"/>
      <c r="FQ758" s="775"/>
      <c r="FR758" s="775"/>
      <c r="FS758" s="775"/>
      <c r="FT758" s="775"/>
      <c r="FU758" s="775"/>
      <c r="FV758" s="775"/>
      <c r="FW758" s="775"/>
      <c r="FX758" s="775"/>
      <c r="FY758" s="775"/>
      <c r="FZ758" s="775"/>
      <c r="GA758" s="775"/>
      <c r="GB758" s="775"/>
      <c r="GC758" s="775"/>
      <c r="GD758" s="775"/>
      <c r="GE758" s="775"/>
      <c r="GF758" s="775"/>
      <c r="GG758" s="775"/>
      <c r="GH758" s="775"/>
      <c r="GI758" s="775"/>
      <c r="GJ758" s="775"/>
      <c r="GK758" s="775"/>
      <c r="GL758" s="775"/>
      <c r="GM758" s="775"/>
      <c r="GN758" s="775"/>
      <c r="GO758" s="775"/>
      <c r="GP758" s="775"/>
      <c r="GQ758" s="775"/>
      <c r="GR758" s="775"/>
      <c r="GS758" s="775"/>
      <c r="GT758" s="775"/>
      <c r="GU758" s="775"/>
      <c r="GV758" s="775"/>
    </row>
    <row r="759" spans="1:204" ht="30" x14ac:dyDescent="0.25">
      <c r="A759" s="24">
        <v>1</v>
      </c>
      <c r="B759" s="1220" t="s">
        <v>220</v>
      </c>
      <c r="C759" s="34">
        <f>'2 уровень'!F1760</f>
        <v>2</v>
      </c>
      <c r="D759" s="34">
        <f>'2 уровень'!H1760</f>
        <v>0</v>
      </c>
      <c r="E759" s="34">
        <f>'2 уровень'!I1760</f>
        <v>1</v>
      </c>
      <c r="F759" s="34">
        <f>'2 уровень'!J1760</f>
        <v>0</v>
      </c>
      <c r="G759" s="780">
        <f>'2 уровень'!K1760</f>
        <v>0</v>
      </c>
      <c r="H759" s="3753">
        <f>'2 уровень'!L1760</f>
        <v>0</v>
      </c>
      <c r="I759" s="794">
        <f>'2 уровень'!M1760</f>
        <v>0</v>
      </c>
      <c r="J759" s="794">
        <f>'2 уровень'!N1760</f>
        <v>0</v>
      </c>
      <c r="K759" s="789">
        <f>'2 уровень'!O1760</f>
        <v>0</v>
      </c>
      <c r="L759" s="789">
        <f>'2 уровень'!R1760</f>
        <v>0</v>
      </c>
      <c r="M759" s="789">
        <f>'2 уровень'!S1760</f>
        <v>0</v>
      </c>
      <c r="N759" s="789">
        <f>'2 уровень'!T1760</f>
        <v>0</v>
      </c>
      <c r="O759" s="789">
        <f>'2 уровень'!U1760</f>
        <v>0</v>
      </c>
      <c r="P759" s="789">
        <f>'2 уровень'!V1760</f>
        <v>0</v>
      </c>
      <c r="Q759" s="788">
        <f>'2 уровень'!W1760</f>
        <v>0</v>
      </c>
      <c r="R759" s="788">
        <f>'2 уровень'!X1760</f>
        <v>0</v>
      </c>
      <c r="S759" s="788">
        <f>'2 уровень'!Y1760</f>
        <v>0</v>
      </c>
      <c r="T759" s="788">
        <f>'2 уровень'!Z1760</f>
        <v>0</v>
      </c>
      <c r="U759" s="788">
        <f>'2 уровень'!AA1760</f>
        <v>0</v>
      </c>
      <c r="V759" s="788">
        <f>'2 уровень'!AB1760</f>
        <v>0</v>
      </c>
      <c r="W759" s="788">
        <f>'2 уровень'!AC1760</f>
        <v>0</v>
      </c>
      <c r="X759" s="788">
        <f>'2 уровень'!AD1760</f>
        <v>0</v>
      </c>
      <c r="Y759" s="788">
        <f>'2 уровень'!AE1760</f>
        <v>0</v>
      </c>
      <c r="Z759" s="788">
        <f>'2 уровень'!AF1760</f>
        <v>0</v>
      </c>
      <c r="AA759" s="3205">
        <f>'2 уровень'!AG1760</f>
        <v>0</v>
      </c>
      <c r="AB759" s="788">
        <f>'2 уровень'!AH1760</f>
        <v>0</v>
      </c>
      <c r="AC759" s="788">
        <f>'2 уровень'!AI1760</f>
        <v>0</v>
      </c>
      <c r="AD759" s="788">
        <f>'2 уровень'!AJ1760</f>
        <v>0</v>
      </c>
      <c r="AE759" s="788">
        <f>'2 уровень'!AK1760</f>
        <v>0</v>
      </c>
      <c r="AF759" s="2097">
        <f>'2 уровень'!AL1760</f>
        <v>0</v>
      </c>
      <c r="AG759" s="3782">
        <f>'2 уровень'!AM1760</f>
        <v>0</v>
      </c>
      <c r="AH759" s="788"/>
      <c r="AI759" s="788"/>
      <c r="AJ759" s="4250">
        <f>'2 уровень'!AN1760</f>
        <v>0</v>
      </c>
      <c r="AK759" s="4257">
        <f>'2 уровень'!AO1760</f>
        <v>0</v>
      </c>
      <c r="AL759" s="1339">
        <f t="shared" si="96"/>
        <v>0</v>
      </c>
      <c r="AM759" s="3825">
        <f t="shared" si="97"/>
        <v>0</v>
      </c>
      <c r="AN759" s="775"/>
      <c r="AO759" s="775"/>
      <c r="AP759" s="775"/>
      <c r="AQ759" s="775"/>
      <c r="AR759" s="775"/>
      <c r="AS759" s="775"/>
      <c r="AT759" s="775"/>
      <c r="AU759" s="775"/>
      <c r="AV759" s="775"/>
      <c r="AW759" s="775"/>
      <c r="AX759" s="775"/>
      <c r="AY759" s="775"/>
      <c r="AZ759" s="775"/>
      <c r="BA759" s="775"/>
      <c r="BB759" s="775"/>
      <c r="BC759" s="775"/>
      <c r="BD759" s="775"/>
      <c r="BE759" s="775"/>
      <c r="BF759" s="775"/>
      <c r="BG759" s="775"/>
      <c r="BH759" s="775"/>
      <c r="BI759" s="775"/>
      <c r="BJ759" s="775"/>
      <c r="BK759" s="775"/>
      <c r="BL759" s="775"/>
      <c r="BM759" s="775"/>
      <c r="BN759" s="775"/>
      <c r="BO759" s="775"/>
      <c r="BP759" s="775"/>
      <c r="BQ759" s="775"/>
      <c r="BR759" s="775"/>
      <c r="BS759" s="775"/>
      <c r="BT759" s="775"/>
      <c r="BU759" s="775"/>
      <c r="BV759" s="775"/>
      <c r="BW759" s="775"/>
      <c r="BX759" s="775"/>
      <c r="BY759" s="775"/>
      <c r="BZ759" s="775"/>
      <c r="CA759" s="775"/>
      <c r="CB759" s="775"/>
      <c r="CC759" s="775"/>
      <c r="CD759" s="775"/>
      <c r="CE759" s="775"/>
      <c r="CF759" s="775"/>
      <c r="CG759" s="775"/>
      <c r="CH759" s="775"/>
      <c r="CI759" s="775"/>
      <c r="CJ759" s="775"/>
      <c r="CK759" s="775"/>
      <c r="CL759" s="775"/>
      <c r="CM759" s="775"/>
      <c r="CN759" s="775"/>
      <c r="CO759" s="775"/>
      <c r="CP759" s="775"/>
      <c r="CQ759" s="775"/>
      <c r="CR759" s="775"/>
      <c r="CS759" s="775"/>
      <c r="CT759" s="775"/>
      <c r="CU759" s="775"/>
      <c r="CV759" s="775"/>
      <c r="CW759" s="775"/>
      <c r="CX759" s="775"/>
      <c r="CY759" s="775"/>
      <c r="CZ759" s="775"/>
      <c r="DA759" s="775"/>
      <c r="DB759" s="775"/>
      <c r="DC759" s="775"/>
      <c r="DD759" s="775"/>
      <c r="DE759" s="775"/>
      <c r="DF759" s="775"/>
      <c r="DG759" s="775"/>
      <c r="DH759" s="775"/>
      <c r="DI759" s="775"/>
      <c r="DJ759" s="775"/>
      <c r="DK759" s="775"/>
      <c r="DL759" s="775"/>
      <c r="DM759" s="775"/>
      <c r="DN759" s="775"/>
      <c r="DO759" s="775"/>
      <c r="DP759" s="775"/>
      <c r="DQ759" s="775"/>
      <c r="DR759" s="775"/>
      <c r="DS759" s="775"/>
      <c r="DT759" s="775"/>
      <c r="DU759" s="775"/>
      <c r="DV759" s="775"/>
      <c r="DW759" s="775"/>
      <c r="DX759" s="775"/>
      <c r="DY759" s="775"/>
      <c r="DZ759" s="775"/>
      <c r="EA759" s="775"/>
      <c r="EB759" s="775"/>
      <c r="EC759" s="775"/>
      <c r="ED759" s="775"/>
      <c r="EE759" s="775"/>
      <c r="EF759" s="775"/>
      <c r="EG759" s="775"/>
      <c r="EH759" s="775"/>
      <c r="EI759" s="775"/>
      <c r="EJ759" s="775"/>
      <c r="EK759" s="775"/>
      <c r="EL759" s="775"/>
      <c r="EM759" s="775"/>
      <c r="EN759" s="775"/>
      <c r="EO759" s="775"/>
      <c r="EP759" s="775"/>
      <c r="EQ759" s="775"/>
      <c r="ER759" s="775"/>
      <c r="ES759" s="775"/>
      <c r="ET759" s="775"/>
      <c r="EU759" s="775"/>
      <c r="EV759" s="775"/>
      <c r="EW759" s="775"/>
      <c r="EX759" s="775"/>
      <c r="EY759" s="775"/>
      <c r="EZ759" s="775"/>
      <c r="FA759" s="775"/>
      <c r="FB759" s="775"/>
      <c r="FC759" s="775"/>
      <c r="FD759" s="775"/>
      <c r="FE759" s="775"/>
      <c r="FF759" s="775"/>
      <c r="FG759" s="775"/>
      <c r="FH759" s="775"/>
      <c r="FI759" s="775"/>
      <c r="FJ759" s="775"/>
      <c r="FK759" s="775"/>
      <c r="FL759" s="775"/>
      <c r="FM759" s="775"/>
      <c r="FN759" s="775"/>
      <c r="FO759" s="775"/>
      <c r="FP759" s="775"/>
      <c r="FQ759" s="775"/>
      <c r="FR759" s="775"/>
      <c r="FS759" s="775"/>
      <c r="FT759" s="775"/>
      <c r="FU759" s="775"/>
      <c r="FV759" s="775"/>
      <c r="FW759" s="775"/>
      <c r="FX759" s="775"/>
      <c r="FY759" s="775"/>
      <c r="FZ759" s="775"/>
      <c r="GA759" s="775"/>
      <c r="GB759" s="775"/>
      <c r="GC759" s="775"/>
      <c r="GD759" s="775"/>
      <c r="GE759" s="775"/>
      <c r="GF759" s="775"/>
      <c r="GG759" s="775"/>
      <c r="GH759" s="775"/>
      <c r="GI759" s="775"/>
      <c r="GJ759" s="775"/>
      <c r="GK759" s="775"/>
      <c r="GL759" s="775"/>
      <c r="GM759" s="775"/>
      <c r="GN759" s="775"/>
      <c r="GO759" s="775"/>
      <c r="GP759" s="775"/>
      <c r="GQ759" s="775"/>
      <c r="GR759" s="775"/>
      <c r="GS759" s="775"/>
      <c r="GT759" s="775"/>
      <c r="GU759" s="775"/>
      <c r="GV759" s="775"/>
    </row>
    <row r="760" spans="1:204" ht="30" thickBot="1" x14ac:dyDescent="0.3">
      <c r="A760" s="24">
        <v>1</v>
      </c>
      <c r="B760" s="1097" t="s">
        <v>225</v>
      </c>
      <c r="C760" s="34">
        <f>'2 уровень'!F1761</f>
        <v>9802</v>
      </c>
      <c r="D760" s="34">
        <f>'2 уровень'!H1761</f>
        <v>0</v>
      </c>
      <c r="E760" s="34">
        <f>'2 уровень'!I1761</f>
        <v>5718</v>
      </c>
      <c r="F760" s="34">
        <f>'2 уровень'!J1761</f>
        <v>6409</v>
      </c>
      <c r="G760" s="780">
        <f>'2 уровень'!K1761</f>
        <v>112.08464498076249</v>
      </c>
      <c r="H760" s="3753">
        <f>'2 уровень'!L1761</f>
        <v>555</v>
      </c>
      <c r="I760" s="794">
        <f>'2 уровень'!M1761</f>
        <v>0</v>
      </c>
      <c r="J760" s="794">
        <f>'2 уровень'!N1761</f>
        <v>0</v>
      </c>
      <c r="K760" s="789">
        <f>'2 уровень'!O1761</f>
        <v>0</v>
      </c>
      <c r="L760" s="789">
        <f>'2 уровень'!R1761</f>
        <v>0</v>
      </c>
      <c r="M760" s="789">
        <f>'2 уровень'!S1761</f>
        <v>0</v>
      </c>
      <c r="N760" s="789">
        <f>'2 уровень'!T1761</f>
        <v>0</v>
      </c>
      <c r="O760" s="789">
        <f>'2 уровень'!U1761</f>
        <v>0</v>
      </c>
      <c r="P760" s="789">
        <f>'2 уровень'!V1761</f>
        <v>0</v>
      </c>
      <c r="Q760" s="788">
        <f>'2 уровень'!W1761</f>
        <v>26288.601199999997</v>
      </c>
      <c r="R760" s="788">
        <f>'2 уровень'!X1761</f>
        <v>26288.601199999997</v>
      </c>
      <c r="S760" s="788">
        <f>'2 уровень'!Y1761</f>
        <v>26288.601199999997</v>
      </c>
      <c r="T760" s="788">
        <f>'2 уровень'!Z1761</f>
        <v>26288.601199999997</v>
      </c>
      <c r="U760" s="788">
        <f>'2 уровень'!AA1761</f>
        <v>26288.601199999997</v>
      </c>
      <c r="V760" s="788">
        <f>'2 уровень'!AB1761</f>
        <v>26288.601199999997</v>
      </c>
      <c r="W760" s="788">
        <f>'2 уровень'!AC1761</f>
        <v>26288.601199999997</v>
      </c>
      <c r="X760" s="788">
        <f>'2 уровень'!AD1761</f>
        <v>26288.601199999997</v>
      </c>
      <c r="Y760" s="788">
        <f>'2 уровень'!AE1761</f>
        <v>15335.017366666665</v>
      </c>
      <c r="Z760" s="788">
        <f>'2 уровень'!AF1761</f>
        <v>15271.365199999998</v>
      </c>
      <c r="AA760" s="3205">
        <f>'2 уровень'!AG1761</f>
        <v>0</v>
      </c>
      <c r="AB760" s="788">
        <f>'2 уровень'!AH1761</f>
        <v>0</v>
      </c>
      <c r="AC760" s="788">
        <f>'2 уровень'!AI1761</f>
        <v>-63.652166666666744</v>
      </c>
      <c r="AD760" s="788">
        <f>'2 уровень'!AJ1761</f>
        <v>0</v>
      </c>
      <c r="AE760" s="788">
        <f>'2 уровень'!AK1761</f>
        <v>-98.539239999999992</v>
      </c>
      <c r="AF760" s="2097">
        <f>'2 уровень'!AL1761</f>
        <v>15172.825959999998</v>
      </c>
      <c r="AG760" s="3782">
        <f>'2 уровень'!AM1761</f>
        <v>0</v>
      </c>
      <c r="AH760" s="788">
        <f>Z760/Y760*100</f>
        <v>99.584922761124318</v>
      </c>
      <c r="AI760" s="788">
        <f>AF760/Y760*100</f>
        <v>98.942346116808338</v>
      </c>
      <c r="AJ760" s="4250">
        <f>'2 уровень'!AN1761</f>
        <v>0</v>
      </c>
      <c r="AK760" s="4257">
        <f>'2 уровень'!AO1761</f>
        <v>0</v>
      </c>
      <c r="AL760" s="1339">
        <f t="shared" si="96"/>
        <v>26288601.199999996</v>
      </c>
      <c r="AM760" s="3825">
        <f t="shared" si="97"/>
        <v>2681.9629871454799</v>
      </c>
      <c r="AN760" s="775"/>
      <c r="AO760" s="775"/>
      <c r="AP760" s="775"/>
      <c r="AQ760" s="775"/>
      <c r="AR760" s="775"/>
      <c r="AS760" s="775"/>
      <c r="AT760" s="775"/>
      <c r="AU760" s="775"/>
      <c r="AV760" s="775"/>
      <c r="AW760" s="775"/>
      <c r="AX760" s="775"/>
      <c r="AY760" s="775"/>
      <c r="AZ760" s="775"/>
      <c r="BA760" s="775"/>
      <c r="BB760" s="775"/>
      <c r="BC760" s="775"/>
      <c r="BD760" s="775"/>
      <c r="BE760" s="775"/>
      <c r="BF760" s="775"/>
      <c r="BG760" s="775"/>
      <c r="BH760" s="775"/>
      <c r="BI760" s="775"/>
      <c r="BJ760" s="775"/>
      <c r="BK760" s="775"/>
      <c r="BL760" s="775"/>
      <c r="BM760" s="775"/>
      <c r="BN760" s="775"/>
      <c r="BO760" s="775"/>
      <c r="BP760" s="775"/>
      <c r="BQ760" s="775"/>
      <c r="BR760" s="775"/>
      <c r="BS760" s="775"/>
      <c r="BT760" s="775"/>
      <c r="BU760" s="775"/>
      <c r="BV760" s="775"/>
      <c r="BW760" s="775"/>
      <c r="BX760" s="775"/>
      <c r="BY760" s="775"/>
      <c r="BZ760" s="775"/>
      <c r="CA760" s="775"/>
      <c r="CB760" s="775"/>
      <c r="CC760" s="775"/>
      <c r="CD760" s="775"/>
      <c r="CE760" s="775"/>
      <c r="CF760" s="775"/>
      <c r="CG760" s="775"/>
      <c r="CH760" s="775"/>
      <c r="CI760" s="775"/>
      <c r="CJ760" s="775"/>
      <c r="CK760" s="775"/>
      <c r="CL760" s="775"/>
      <c r="CM760" s="775"/>
      <c r="CN760" s="775"/>
      <c r="CO760" s="775"/>
      <c r="CP760" s="775"/>
      <c r="CQ760" s="775"/>
      <c r="CR760" s="775"/>
      <c r="CS760" s="775"/>
      <c r="CT760" s="775"/>
      <c r="CU760" s="775"/>
      <c r="CV760" s="775"/>
      <c r="CW760" s="775"/>
      <c r="CX760" s="775"/>
      <c r="CY760" s="775"/>
      <c r="CZ760" s="775"/>
      <c r="DA760" s="775"/>
      <c r="DB760" s="775"/>
      <c r="DC760" s="775"/>
      <c r="DD760" s="775"/>
      <c r="DE760" s="775"/>
      <c r="DF760" s="775"/>
      <c r="DG760" s="775"/>
      <c r="DH760" s="775"/>
      <c r="DI760" s="775"/>
      <c r="DJ760" s="775"/>
      <c r="DK760" s="775"/>
      <c r="DL760" s="775"/>
      <c r="DM760" s="775"/>
      <c r="DN760" s="775"/>
      <c r="DO760" s="775"/>
      <c r="DP760" s="775"/>
      <c r="DQ760" s="775"/>
      <c r="DR760" s="775"/>
      <c r="DS760" s="775"/>
      <c r="DT760" s="775"/>
      <c r="DU760" s="775"/>
      <c r="DV760" s="775"/>
      <c r="DW760" s="775"/>
      <c r="DX760" s="775"/>
      <c r="DY760" s="775"/>
      <c r="DZ760" s="775"/>
      <c r="EA760" s="775"/>
      <c r="EB760" s="775"/>
      <c r="EC760" s="775"/>
      <c r="ED760" s="775"/>
      <c r="EE760" s="775"/>
      <c r="EF760" s="775"/>
      <c r="EG760" s="775"/>
      <c r="EH760" s="775"/>
      <c r="EI760" s="775"/>
      <c r="EJ760" s="775"/>
      <c r="EK760" s="775"/>
      <c r="EL760" s="775"/>
      <c r="EM760" s="775"/>
      <c r="EN760" s="775"/>
      <c r="EO760" s="775"/>
      <c r="EP760" s="775"/>
      <c r="EQ760" s="775"/>
      <c r="ER760" s="775"/>
      <c r="ES760" s="775"/>
      <c r="ET760" s="775"/>
      <c r="EU760" s="775"/>
      <c r="EV760" s="775"/>
      <c r="EW760" s="775"/>
      <c r="EX760" s="775"/>
      <c r="EY760" s="775"/>
      <c r="EZ760" s="775"/>
      <c r="FA760" s="775"/>
      <c r="FB760" s="775"/>
      <c r="FC760" s="775"/>
      <c r="FD760" s="775"/>
      <c r="FE760" s="775"/>
      <c r="FF760" s="775"/>
      <c r="FG760" s="775"/>
      <c r="FH760" s="775"/>
      <c r="FI760" s="775"/>
      <c r="FJ760" s="775"/>
      <c r="FK760" s="775"/>
      <c r="FL760" s="775"/>
      <c r="FM760" s="775"/>
      <c r="FN760" s="775"/>
      <c r="FO760" s="775"/>
      <c r="FP760" s="775"/>
      <c r="FQ760" s="775"/>
      <c r="FR760" s="775"/>
      <c r="FS760" s="775"/>
      <c r="FT760" s="775"/>
      <c r="FU760" s="775"/>
      <c r="FV760" s="775"/>
      <c r="FW760" s="775"/>
      <c r="FX760" s="775"/>
      <c r="FY760" s="775"/>
      <c r="FZ760" s="775"/>
      <c r="GA760" s="775"/>
      <c r="GB760" s="775"/>
      <c r="GC760" s="775"/>
      <c r="GD760" s="775"/>
      <c r="GE760" s="775"/>
      <c r="GF760" s="775"/>
      <c r="GG760" s="775"/>
      <c r="GH760" s="775"/>
      <c r="GI760" s="775"/>
      <c r="GJ760" s="775"/>
      <c r="GK760" s="775"/>
      <c r="GL760" s="775"/>
      <c r="GM760" s="775"/>
      <c r="GN760" s="775"/>
      <c r="GO760" s="775"/>
      <c r="GP760" s="775"/>
      <c r="GQ760" s="775"/>
      <c r="GR760" s="775"/>
      <c r="GS760" s="775"/>
      <c r="GT760" s="775"/>
      <c r="GU760" s="775"/>
      <c r="GV760" s="775"/>
    </row>
    <row r="761" spans="1:204" x14ac:dyDescent="0.25">
      <c r="A761" s="24">
        <v>1</v>
      </c>
      <c r="B761" s="6" t="s">
        <v>85</v>
      </c>
      <c r="C761" s="795"/>
      <c r="D761" s="795"/>
      <c r="E761" s="795"/>
      <c r="F761" s="795"/>
      <c r="G761" s="796"/>
      <c r="H761" s="3757"/>
      <c r="I761" s="797"/>
      <c r="J761" s="797"/>
      <c r="K761" s="30"/>
      <c r="L761" s="30"/>
      <c r="M761" s="30"/>
      <c r="N761" s="30"/>
      <c r="O761" s="30"/>
      <c r="P761" s="30"/>
      <c r="Q761" s="2100">
        <f t="shared" ref="Q761:R761" si="98">Q762-Q763-Q813-Q816-Q821</f>
        <v>0</v>
      </c>
      <c r="R761" s="2100">
        <f t="shared" si="98"/>
        <v>0</v>
      </c>
      <c r="S761" s="2100">
        <f t="shared" ref="S761:T761" si="99">S762-S763-S813-S816-S821</f>
        <v>-8.3673512563109398E-11</v>
      </c>
      <c r="T761" s="2100">
        <f t="shared" si="99"/>
        <v>-8.3673512563109398E-11</v>
      </c>
      <c r="U761" s="2100">
        <f t="shared" ref="U761:V761" si="100">U762-U763-U813-U816-U821</f>
        <v>3.2741809263825417E-11</v>
      </c>
      <c r="V761" s="2100">
        <f t="shared" si="100"/>
        <v>3.2741809263825417E-11</v>
      </c>
      <c r="W761" s="2100">
        <f t="shared" ref="W761:X761" si="101">W762-W763-W813-W816-W821</f>
        <v>3.2741809263825417E-11</v>
      </c>
      <c r="X761" s="2100">
        <f t="shared" si="101"/>
        <v>-8.3673512563109398E-11</v>
      </c>
      <c r="Y761" s="2100">
        <f t="shared" ref="Y761:AE761" si="102">Y762-Y763-Y813-Y816-Y821</f>
        <v>0</v>
      </c>
      <c r="Z761" s="2100">
        <f t="shared" si="102"/>
        <v>4.7293724492192268E-11</v>
      </c>
      <c r="AA761" s="3207">
        <f t="shared" si="102"/>
        <v>0</v>
      </c>
      <c r="AB761" s="2100">
        <f t="shared" ref="AB761" si="103">AB762-AB763-AB813-AB816-AB821</f>
        <v>0</v>
      </c>
      <c r="AC761" s="2100">
        <f t="shared" si="102"/>
        <v>0</v>
      </c>
      <c r="AD761" s="2100">
        <f t="shared" ref="AD761" si="104">AD762-AD763-AD813-AD816-AD821</f>
        <v>0</v>
      </c>
      <c r="AE761" s="2100">
        <f t="shared" si="102"/>
        <v>0</v>
      </c>
      <c r="AF761" s="2100">
        <f>AF762-AF763-AF813-AF816-AF821</f>
        <v>0</v>
      </c>
      <c r="AG761" s="3785">
        <f t="shared" ref="AG761" si="105">AG762-AG763-AG813-AG816-AG821</f>
        <v>0</v>
      </c>
      <c r="AH761" s="2100"/>
      <c r="AI761" s="2100"/>
      <c r="AJ761" s="4258"/>
      <c r="AK761" s="4262">
        <f>AK762-AK763-AK813-AK816-AK821</f>
        <v>0</v>
      </c>
      <c r="AL761" s="1339">
        <f t="shared" si="96"/>
        <v>-8.3673512563109398E-8</v>
      </c>
      <c r="AM761" s="3825" t="e">
        <f t="shared" si="97"/>
        <v>#DIV/0!</v>
      </c>
    </row>
    <row r="762" spans="1:204" s="775" customFormat="1" x14ac:dyDescent="0.25">
      <c r="A762" s="24">
        <v>1</v>
      </c>
      <c r="B762" s="16" t="s">
        <v>95</v>
      </c>
      <c r="C762" s="776">
        <f>'2 уровень'!F1870</f>
        <v>0</v>
      </c>
      <c r="D762" s="776">
        <f>'2 уровень'!H1870</f>
        <v>0</v>
      </c>
      <c r="E762" s="776">
        <f>'2 уровень'!I1870</f>
        <v>0</v>
      </c>
      <c r="F762" s="776">
        <f>'2 уровень'!J1870</f>
        <v>0</v>
      </c>
      <c r="G762" s="787">
        <f>'2 уровень'!K1870</f>
        <v>0</v>
      </c>
      <c r="H762" s="3755">
        <f>'2 уровень'!L1870</f>
        <v>0</v>
      </c>
      <c r="I762" s="788">
        <f>'2 уровень'!M1870</f>
        <v>0</v>
      </c>
      <c r="J762" s="788">
        <f>'2 уровень'!N1870</f>
        <v>0</v>
      </c>
      <c r="K762" s="1164">
        <f>'2 уровень'!O1870</f>
        <v>0</v>
      </c>
      <c r="L762" s="1164">
        <f>'2 уровень'!R1870</f>
        <v>0</v>
      </c>
      <c r="M762" s="1164">
        <f>'2 уровень'!S1870</f>
        <v>0</v>
      </c>
      <c r="N762" s="1164">
        <f>'2 уровень'!T1870</f>
        <v>0</v>
      </c>
      <c r="O762" s="1164">
        <f>'2 уровень'!U1870</f>
        <v>0</v>
      </c>
      <c r="P762" s="1164">
        <f>'2 уровень'!V1870</f>
        <v>0</v>
      </c>
      <c r="Q762" s="788">
        <f>'2 уровень'!W1870</f>
        <v>511959.44206233782</v>
      </c>
      <c r="R762" s="788">
        <f>'2 уровень'!X1870</f>
        <v>511959.44206233782</v>
      </c>
      <c r="S762" s="788">
        <f>'2 уровень'!Y1870</f>
        <v>511960.86092313781</v>
      </c>
      <c r="T762" s="788">
        <f>'2 уровень'!Z1870</f>
        <v>511960.86092313781</v>
      </c>
      <c r="U762" s="788">
        <f>'2 уровень'!AA1870</f>
        <v>512008.11151473789</v>
      </c>
      <c r="V762" s="788">
        <f>'2 уровень'!AB1870</f>
        <v>512008.11151473789</v>
      </c>
      <c r="W762" s="788">
        <f>'2 уровень'!AC1870</f>
        <v>512384.18991473789</v>
      </c>
      <c r="X762" s="788">
        <f>'2 уровень'!AD1870</f>
        <v>524325.18052145781</v>
      </c>
      <c r="Y762" s="788">
        <f>'2 уровень'!AE1870</f>
        <v>309772.42473491712</v>
      </c>
      <c r="Z762" s="788">
        <f>'2 уровень'!AF1870</f>
        <v>308738.25977000006</v>
      </c>
      <c r="AA762" s="3205">
        <f>'2 уровень'!AG1870</f>
        <v>0</v>
      </c>
      <c r="AB762" s="788">
        <f>'2 уровень'!AH1870</f>
        <v>-21.770170000000007</v>
      </c>
      <c r="AC762" s="788">
        <f>'2 уровень'!AI1870</f>
        <v>-1034.1649649170956</v>
      </c>
      <c r="AD762" s="788">
        <f>'2 уровень'!AJ1870</f>
        <v>0</v>
      </c>
      <c r="AE762" s="788">
        <f>'2 уровень'!AK1870</f>
        <v>-1655.0616600000001</v>
      </c>
      <c r="AF762" s="2097">
        <f>'2 уровень'!AL1870</f>
        <v>307061.42794000002</v>
      </c>
      <c r="AG762" s="3782">
        <f>'2 уровень'!AM1870</f>
        <v>0</v>
      </c>
      <c r="AH762" s="788">
        <f>Z762/Y762*100</f>
        <v>99.666153316970664</v>
      </c>
      <c r="AI762" s="788">
        <f>AF762/Y762*100</f>
        <v>99.124842439659702</v>
      </c>
      <c r="AJ762" s="4252">
        <f>'2 уровень'!AN1870</f>
        <v>0</v>
      </c>
      <c r="AK762" s="4257">
        <f>'2 уровень'!AO1870</f>
        <v>0</v>
      </c>
      <c r="AL762" s="1339">
        <f t="shared" si="96"/>
        <v>524325180.52145779</v>
      </c>
      <c r="AM762" s="3825" t="e">
        <f t="shared" si="97"/>
        <v>#DIV/0!</v>
      </c>
    </row>
    <row r="763" spans="1:204" s="775" customFormat="1" x14ac:dyDescent="0.25">
      <c r="A763" s="24">
        <v>1</v>
      </c>
      <c r="B763" s="1099" t="s">
        <v>80</v>
      </c>
      <c r="C763" s="26">
        <f>'2 уровень'!F1871</f>
        <v>4984</v>
      </c>
      <c r="D763" s="26">
        <f>'2 уровень'!H1871</f>
        <v>149</v>
      </c>
      <c r="E763" s="26">
        <f>'2 уровень'!I1871</f>
        <v>2969.4166666666661</v>
      </c>
      <c r="F763" s="26">
        <f>'2 уровень'!J1871</f>
        <v>2597</v>
      </c>
      <c r="G763" s="778">
        <f>'2 уровень'!K1871</f>
        <v>87.458254988353517</v>
      </c>
      <c r="H763" s="3750">
        <f>'2 уровень'!L1871</f>
        <v>0</v>
      </c>
      <c r="I763" s="788">
        <f>'2 уровень'!M1871</f>
        <v>8.6007223113964688</v>
      </c>
      <c r="J763" s="788">
        <f>'2 уровень'!N1871</f>
        <v>8.3815941470927999</v>
      </c>
      <c r="K763" s="29">
        <f>'2 уровень'!O1871</f>
        <v>42866</v>
      </c>
      <c r="L763" s="29">
        <f>'2 уровень'!R1871</f>
        <v>25447.916666666664</v>
      </c>
      <c r="M763" s="29">
        <f>'2 уровень'!S1871</f>
        <v>21767</v>
      </c>
      <c r="N763" s="29">
        <f>'2 уровень'!T1871</f>
        <v>85.535489152681137</v>
      </c>
      <c r="O763" s="29">
        <f>'2 уровень'!U1871</f>
        <v>131</v>
      </c>
      <c r="P763" s="29">
        <f>'2 уровень'!V1871</f>
        <v>284.84623773173394</v>
      </c>
      <c r="Q763" s="788">
        <f>'2 уровень'!W1871</f>
        <v>208891.02455423994</v>
      </c>
      <c r="R763" s="788">
        <f>'2 уровень'!X1871</f>
        <v>208891.02455423994</v>
      </c>
      <c r="S763" s="788">
        <f>'2 уровень'!Y1871</f>
        <v>208892.44341503995</v>
      </c>
      <c r="T763" s="788">
        <f>'2 уровень'!Z1871</f>
        <v>208892.44341503995</v>
      </c>
      <c r="U763" s="788">
        <f>'2 уровень'!AA1871</f>
        <v>209900.30753663994</v>
      </c>
      <c r="V763" s="788">
        <f>'2 уровень'!AB1871</f>
        <v>209900.30753663994</v>
      </c>
      <c r="W763" s="788">
        <f>'2 уровень'!AC1871</f>
        <v>209900.30753663994</v>
      </c>
      <c r="X763" s="788">
        <f>'2 уровень'!AD1871</f>
        <v>221841.29814335995</v>
      </c>
      <c r="Y763" s="788">
        <f>'2 уровень'!AE1871</f>
        <v>134172.74673935998</v>
      </c>
      <c r="Z763" s="788">
        <f>'2 уровень'!AF1871</f>
        <v>140939.55065000002</v>
      </c>
      <c r="AA763" s="3205">
        <f>'2 уровень'!AG1871</f>
        <v>0</v>
      </c>
      <c r="AB763" s="788">
        <f>'2 уровень'!AH1871</f>
        <v>-389.91865000000001</v>
      </c>
      <c r="AC763" s="788">
        <f>'2 уровень'!AI1871</f>
        <v>6766.8039106400392</v>
      </c>
      <c r="AD763" s="788">
        <f>'2 уровень'!AJ1871</f>
        <v>0</v>
      </c>
      <c r="AE763" s="788">
        <f>'2 уровень'!AK1871</f>
        <v>-1137.34105</v>
      </c>
      <c r="AF763" s="2097">
        <f>'2 уровень'!AL1871</f>
        <v>139412.29095000002</v>
      </c>
      <c r="AG763" s="3782">
        <f>'2 уровень'!AM1871</f>
        <v>0</v>
      </c>
      <c r="AH763" s="788">
        <f>Z763/Y763*100</f>
        <v>105.04335200335805</v>
      </c>
      <c r="AI763" s="788">
        <f>AF763/Y763*100</f>
        <v>103.90507337590564</v>
      </c>
      <c r="AJ763" s="4246">
        <f>'2 уровень'!AN1871</f>
        <v>0</v>
      </c>
      <c r="AK763" s="4257">
        <f>'2 уровень'!AO1871</f>
        <v>0</v>
      </c>
      <c r="AL763" s="1339">
        <f t="shared" si="96"/>
        <v>221841298.14335996</v>
      </c>
      <c r="AM763" s="3825">
        <f t="shared" si="97"/>
        <v>41912.609031910106</v>
      </c>
      <c r="AN763" s="24"/>
      <c r="AO763" s="24"/>
      <c r="AP763" s="24"/>
      <c r="AQ763" s="24"/>
      <c r="AR763" s="24"/>
      <c r="AS763" s="24"/>
      <c r="AT763" s="24"/>
      <c r="AU763" s="24"/>
      <c r="AV763" s="24"/>
      <c r="AW763" s="24"/>
      <c r="AX763" s="24"/>
      <c r="AY763" s="24"/>
      <c r="AZ763" s="24"/>
      <c r="BA763" s="24"/>
      <c r="BB763" s="24"/>
      <c r="BC763" s="24"/>
      <c r="BD763" s="24"/>
      <c r="BE763" s="24"/>
      <c r="BF763" s="24"/>
      <c r="BG763" s="24"/>
      <c r="BH763" s="24"/>
      <c r="BI763" s="24"/>
      <c r="BJ763" s="24"/>
      <c r="BK763" s="24"/>
      <c r="BL763" s="24"/>
      <c r="BM763" s="24"/>
      <c r="BN763" s="24"/>
      <c r="BO763" s="24"/>
      <c r="BP763" s="24"/>
      <c r="BQ763" s="24"/>
      <c r="BR763" s="24"/>
      <c r="BS763" s="24"/>
      <c r="BT763" s="24"/>
      <c r="BU763" s="24"/>
      <c r="BV763" s="24"/>
      <c r="BW763" s="24"/>
      <c r="BX763" s="24"/>
      <c r="BY763" s="24"/>
      <c r="BZ763" s="24"/>
      <c r="CA763" s="24"/>
      <c r="CB763" s="24"/>
      <c r="CC763" s="24"/>
      <c r="CD763" s="24"/>
      <c r="CE763" s="24"/>
      <c r="CF763" s="24"/>
      <c r="CG763" s="24"/>
      <c r="CH763" s="24"/>
      <c r="CI763" s="24"/>
      <c r="CJ763" s="24"/>
      <c r="CK763" s="24"/>
      <c r="CL763" s="24"/>
      <c r="CM763" s="24"/>
      <c r="CN763" s="24"/>
      <c r="CO763" s="24"/>
      <c r="CP763" s="24"/>
      <c r="CQ763" s="24"/>
      <c r="CR763" s="24"/>
      <c r="CS763" s="24"/>
      <c r="CT763" s="24"/>
      <c r="CU763" s="24"/>
      <c r="CV763" s="24"/>
      <c r="CW763" s="24"/>
      <c r="CX763" s="24"/>
      <c r="CY763" s="24"/>
      <c r="CZ763" s="24"/>
      <c r="DA763" s="24"/>
      <c r="DB763" s="24"/>
      <c r="DC763" s="24"/>
      <c r="DD763" s="24"/>
      <c r="DE763" s="24"/>
      <c r="DF763" s="24"/>
      <c r="DG763" s="24"/>
      <c r="DH763" s="24"/>
      <c r="DI763" s="24"/>
      <c r="DJ763" s="24"/>
      <c r="DK763" s="24"/>
      <c r="DL763" s="24"/>
      <c r="DM763" s="24"/>
      <c r="DN763" s="24"/>
      <c r="DO763" s="24"/>
      <c r="DP763" s="24"/>
      <c r="DQ763" s="24"/>
      <c r="DR763" s="24"/>
      <c r="DS763" s="24"/>
      <c r="DT763" s="24"/>
      <c r="DU763" s="24"/>
      <c r="DV763" s="24"/>
      <c r="DW763" s="24"/>
      <c r="DX763" s="24"/>
      <c r="DY763" s="24"/>
      <c r="DZ763" s="24"/>
      <c r="EA763" s="24"/>
      <c r="EB763" s="24"/>
      <c r="EC763" s="24"/>
      <c r="ED763" s="24"/>
      <c r="EE763" s="24"/>
      <c r="EF763" s="24"/>
      <c r="EG763" s="24"/>
      <c r="EH763" s="24"/>
      <c r="EI763" s="24"/>
      <c r="EJ763" s="24"/>
      <c r="EK763" s="24"/>
      <c r="EL763" s="24"/>
      <c r="EM763" s="24"/>
      <c r="EN763" s="24"/>
      <c r="EO763" s="24"/>
      <c r="EP763" s="24"/>
      <c r="EQ763" s="24"/>
      <c r="ER763" s="24"/>
      <c r="ES763" s="24"/>
      <c r="ET763" s="24"/>
      <c r="EU763" s="24"/>
      <c r="EV763" s="24"/>
      <c r="EW763" s="24"/>
      <c r="EX763" s="24"/>
      <c r="EY763" s="24"/>
      <c r="EZ763" s="24"/>
      <c r="FA763" s="24"/>
      <c r="FB763" s="24"/>
      <c r="FC763" s="24"/>
      <c r="FD763" s="24"/>
      <c r="FE763" s="24"/>
      <c r="FF763" s="24"/>
      <c r="FG763" s="24"/>
      <c r="FH763" s="24"/>
      <c r="FI763" s="24"/>
      <c r="FJ763" s="24"/>
      <c r="FK763" s="24"/>
      <c r="FL763" s="24"/>
      <c r="FM763" s="24"/>
      <c r="FN763" s="24"/>
      <c r="FO763" s="24"/>
      <c r="FP763" s="24"/>
      <c r="FQ763" s="24"/>
      <c r="FR763" s="24"/>
      <c r="FS763" s="24"/>
      <c r="FT763" s="24"/>
      <c r="FU763" s="24"/>
      <c r="FV763" s="24"/>
      <c r="FW763" s="24"/>
      <c r="FX763" s="24"/>
      <c r="FY763" s="24"/>
      <c r="FZ763" s="24"/>
      <c r="GA763" s="24"/>
      <c r="GB763" s="24"/>
      <c r="GC763" s="24"/>
      <c r="GD763" s="24"/>
      <c r="GE763" s="24"/>
      <c r="GF763" s="24"/>
      <c r="GG763" s="24"/>
      <c r="GH763" s="24"/>
      <c r="GI763" s="24"/>
      <c r="GJ763" s="24"/>
      <c r="GK763" s="24"/>
      <c r="GL763" s="24"/>
      <c r="GM763" s="24"/>
      <c r="GN763" s="24"/>
      <c r="GO763" s="24"/>
      <c r="GP763" s="24"/>
      <c r="GQ763" s="24"/>
      <c r="GR763" s="24"/>
      <c r="GS763" s="24"/>
      <c r="GT763" s="24"/>
      <c r="GU763" s="24"/>
      <c r="GV763" s="24"/>
    </row>
    <row r="764" spans="1:204" x14ac:dyDescent="0.25">
      <c r="A764" s="24">
        <v>1</v>
      </c>
      <c r="B764" s="1036" t="s">
        <v>214</v>
      </c>
      <c r="C764" s="34">
        <f>'2 уровень'!F1872</f>
        <v>0</v>
      </c>
      <c r="D764" s="34">
        <f>'2 уровень'!H1872</f>
        <v>0</v>
      </c>
      <c r="E764" s="34">
        <f>'2 уровень'!I1872</f>
        <v>0</v>
      </c>
      <c r="F764" s="34">
        <f>'2 уровень'!J1872</f>
        <v>0</v>
      </c>
      <c r="G764" s="780">
        <f>'2 уровень'!K1872</f>
        <v>0</v>
      </c>
      <c r="H764" s="3753">
        <f>'2 уровень'!L1872</f>
        <v>0</v>
      </c>
      <c r="I764" s="794">
        <f>'2 уровень'!M1872</f>
        <v>0</v>
      </c>
      <c r="J764" s="794">
        <f>'2 уровень'!N1872</f>
        <v>0</v>
      </c>
      <c r="K764" s="789">
        <f>'2 уровень'!O1872</f>
        <v>0</v>
      </c>
      <c r="L764" s="789">
        <f>'2 уровень'!R1872</f>
        <v>0</v>
      </c>
      <c r="M764" s="789">
        <f>'2 уровень'!S1872</f>
        <v>0</v>
      </c>
      <c r="N764" s="789">
        <f>'2 уровень'!T1872</f>
        <v>0</v>
      </c>
      <c r="O764" s="789">
        <f>'2 уровень'!U1872</f>
        <v>0</v>
      </c>
      <c r="P764" s="789">
        <f>'2 уровень'!V1872</f>
        <v>0</v>
      </c>
      <c r="Q764" s="788">
        <f>'2 уровень'!W1872</f>
        <v>0</v>
      </c>
      <c r="R764" s="788">
        <f>'2 уровень'!X1872</f>
        <v>0</v>
      </c>
      <c r="S764" s="788">
        <f>'2 уровень'!Y1872</f>
        <v>0</v>
      </c>
      <c r="T764" s="788">
        <f>'2 уровень'!Z1872</f>
        <v>0</v>
      </c>
      <c r="U764" s="788">
        <f>'2 уровень'!AA1872</f>
        <v>0</v>
      </c>
      <c r="V764" s="788">
        <f>'2 уровень'!AB1872</f>
        <v>0</v>
      </c>
      <c r="W764" s="788">
        <f>'2 уровень'!AC1872</f>
        <v>0</v>
      </c>
      <c r="X764" s="788">
        <f>'2 уровень'!AD1872</f>
        <v>0</v>
      </c>
      <c r="Y764" s="788">
        <f>'2 уровень'!AE1872</f>
        <v>0</v>
      </c>
      <c r="Z764" s="788">
        <f>'2 уровень'!AF1872</f>
        <v>0</v>
      </c>
      <c r="AA764" s="3205">
        <f>'2 уровень'!AG1872</f>
        <v>0</v>
      </c>
      <c r="AB764" s="788">
        <f>'2 уровень'!AH1872</f>
        <v>0</v>
      </c>
      <c r="AC764" s="788">
        <f>'2 уровень'!AI1872</f>
        <v>0</v>
      </c>
      <c r="AD764" s="788">
        <f>'2 уровень'!AJ1872</f>
        <v>0</v>
      </c>
      <c r="AE764" s="788">
        <f>'2 уровень'!AK1872</f>
        <v>0</v>
      </c>
      <c r="AF764" s="2097">
        <f>'2 уровень'!AL1872</f>
        <v>0</v>
      </c>
      <c r="AG764" s="3782">
        <f>'2 уровень'!AM1872</f>
        <v>0</v>
      </c>
      <c r="AH764" s="788"/>
      <c r="AI764" s="788"/>
      <c r="AJ764" s="4250">
        <f>'2 уровень'!AN1872</f>
        <v>0</v>
      </c>
      <c r="AK764" s="4257">
        <f>'2 уровень'!AO1872</f>
        <v>0</v>
      </c>
      <c r="AL764" s="1339">
        <f t="shared" si="96"/>
        <v>0</v>
      </c>
      <c r="AM764" s="3825" t="e">
        <f t="shared" si="97"/>
        <v>#DIV/0!</v>
      </c>
    </row>
    <row r="765" spans="1:204" ht="60" x14ac:dyDescent="0.25">
      <c r="B765" s="3300" t="s">
        <v>501</v>
      </c>
      <c r="C765" s="34">
        <f>'2 уровень'!F1873</f>
        <v>0</v>
      </c>
      <c r="D765" s="34">
        <f>'2 уровень'!H1873</f>
        <v>0</v>
      </c>
      <c r="E765" s="34">
        <f>'2 уровень'!I1873</f>
        <v>0</v>
      </c>
      <c r="F765" s="34">
        <f>'2 уровень'!J1873</f>
        <v>0</v>
      </c>
      <c r="G765" s="780">
        <f>'2 уровень'!K1873</f>
        <v>0</v>
      </c>
      <c r="H765" s="3753">
        <f>'2 уровень'!L1873</f>
        <v>0</v>
      </c>
      <c r="I765" s="794">
        <f>'2 уровень'!M1873</f>
        <v>0</v>
      </c>
      <c r="J765" s="794">
        <f>'2 уровень'!N1873</f>
        <v>0</v>
      </c>
      <c r="K765" s="789">
        <f>'2 уровень'!O1873</f>
        <v>0</v>
      </c>
      <c r="L765" s="789">
        <f>'2 уровень'!R1873</f>
        <v>0</v>
      </c>
      <c r="M765" s="789">
        <f>'2 уровень'!S1873</f>
        <v>0</v>
      </c>
      <c r="N765" s="789">
        <f>'2 уровень'!T1873</f>
        <v>0</v>
      </c>
      <c r="O765" s="789">
        <f>'2 уровень'!U1873</f>
        <v>0</v>
      </c>
      <c r="P765" s="789">
        <f>'2 уровень'!V1873</f>
        <v>0</v>
      </c>
      <c r="Q765" s="788">
        <f>'2 уровень'!W1873</f>
        <v>204308.22131999998</v>
      </c>
      <c r="R765" s="788">
        <f>'2 уровень'!X1873</f>
        <v>204308.22131999998</v>
      </c>
      <c r="S765" s="788">
        <f>'2 уровень'!Y1873</f>
        <v>204308.22131999998</v>
      </c>
      <c r="T765" s="788">
        <f>'2 уровень'!Z1873</f>
        <v>204308.22131999998</v>
      </c>
      <c r="U765" s="788">
        <f>'2 уровень'!AA1873</f>
        <v>202980.21789</v>
      </c>
      <c r="V765" s="788">
        <f>'2 уровень'!AB1873</f>
        <v>202980.21789</v>
      </c>
      <c r="W765" s="788">
        <f>'2 уровень'!AC1873</f>
        <v>202980.21789</v>
      </c>
      <c r="X765" s="788">
        <f>'2 уровень'!AD1873</f>
        <v>202980.21789</v>
      </c>
      <c r="Y765" s="788">
        <f>'2 уровень'!AE1873</f>
        <v>117851.79234000001</v>
      </c>
      <c r="Z765" s="788">
        <f>'2 уровень'!AF1873</f>
        <v>117034.55946</v>
      </c>
      <c r="AA765" s="3205">
        <f>'2 уровень'!AG1873</f>
        <v>0</v>
      </c>
      <c r="AB765" s="788">
        <f>'2 уровень'!AH1873</f>
        <v>0</v>
      </c>
      <c r="AC765" s="788">
        <f>'2 уровень'!AI1873</f>
        <v>-817.23288000001048</v>
      </c>
      <c r="AD765" s="788">
        <f>'2 уровень'!AJ1873</f>
        <v>0</v>
      </c>
      <c r="AE765" s="788">
        <f>'2 уровень'!AK1873</f>
        <v>-207.63171000000006</v>
      </c>
      <c r="AF765" s="2097">
        <f>'2 уровень'!AL1873</f>
        <v>116826.92775</v>
      </c>
      <c r="AG765" s="3782">
        <f>'2 уровень'!AM1873</f>
        <v>0</v>
      </c>
      <c r="AH765" s="788">
        <f>Z765/Y765*100</f>
        <v>99.306558802565931</v>
      </c>
      <c r="AI765" s="788">
        <f>AF765/Y765*100</f>
        <v>99.130378444272367</v>
      </c>
      <c r="AJ765" s="4250">
        <f>'2 уровень'!AN1873</f>
        <v>0</v>
      </c>
      <c r="AK765" s="4257">
        <f>'2 уровень'!AO1873</f>
        <v>0</v>
      </c>
      <c r="AL765" s="1339">
        <f t="shared" si="96"/>
        <v>202980217.88999999</v>
      </c>
      <c r="AM765" s="3825" t="e">
        <f t="shared" si="97"/>
        <v>#DIV/0!</v>
      </c>
    </row>
    <row r="766" spans="1:204" x14ac:dyDescent="0.25">
      <c r="B766" s="2743" t="s">
        <v>438</v>
      </c>
      <c r="C766" s="34">
        <f>'2 уровень'!F1874</f>
        <v>0</v>
      </c>
      <c r="D766" s="34">
        <f>'2 уровень'!H1874</f>
        <v>0</v>
      </c>
      <c r="E766" s="34">
        <f>'2 уровень'!I1874</f>
        <v>0</v>
      </c>
      <c r="F766" s="34">
        <f>'2 уровень'!J1874</f>
        <v>0</v>
      </c>
      <c r="G766" s="780">
        <f>'2 уровень'!K1874</f>
        <v>0</v>
      </c>
      <c r="H766" s="3753">
        <f>'2 уровень'!L1874</f>
        <v>0</v>
      </c>
      <c r="I766" s="794">
        <f>'2 уровень'!M1874</f>
        <v>0</v>
      </c>
      <c r="J766" s="794">
        <f>'2 уровень'!N1874</f>
        <v>0</v>
      </c>
      <c r="K766" s="789">
        <f>'2 уровень'!O1874</f>
        <v>0</v>
      </c>
      <c r="L766" s="789">
        <f>'2 уровень'!R1874</f>
        <v>0</v>
      </c>
      <c r="M766" s="789">
        <f>'2 уровень'!S1874</f>
        <v>0</v>
      </c>
      <c r="N766" s="789">
        <f>'2 уровень'!T1874</f>
        <v>0</v>
      </c>
      <c r="O766" s="789">
        <f>'2 уровень'!U1874</f>
        <v>0</v>
      </c>
      <c r="P766" s="789">
        <f>'2 уровень'!V1874</f>
        <v>0</v>
      </c>
      <c r="Q766" s="788">
        <f>'2 уровень'!W1874</f>
        <v>1528.1784</v>
      </c>
      <c r="R766" s="788">
        <f>'2 уровень'!X1874</f>
        <v>1528.1784</v>
      </c>
      <c r="S766" s="788">
        <f>'2 уровень'!Y1874</f>
        <v>1528.1784</v>
      </c>
      <c r="T766" s="788">
        <f>'2 уровень'!Z1874</f>
        <v>1528.1784</v>
      </c>
      <c r="U766" s="788">
        <f>'2 уровень'!AA1874</f>
        <v>1528.1784</v>
      </c>
      <c r="V766" s="788">
        <f>'2 уровень'!AB1874</f>
        <v>1528.1784</v>
      </c>
      <c r="W766" s="788">
        <f>'2 уровень'!AC1874</f>
        <v>1528.1784</v>
      </c>
      <c r="X766" s="788">
        <f>'2 уровень'!AD1874</f>
        <v>1528.1784</v>
      </c>
      <c r="Y766" s="788">
        <f>'2 уровень'!AE1874</f>
        <v>891.43740000000003</v>
      </c>
      <c r="Z766" s="788">
        <f>'2 уровень'!AF1874</f>
        <v>891.43739999999991</v>
      </c>
      <c r="AA766" s="3205">
        <f>'2 уровень'!AG1874</f>
        <v>0</v>
      </c>
      <c r="AB766" s="788">
        <f>'2 уровень'!AH1874</f>
        <v>0</v>
      </c>
      <c r="AC766" s="788">
        <f>'2 уровень'!AI1874</f>
        <v>0</v>
      </c>
      <c r="AD766" s="788">
        <f>'2 уровень'!AJ1874</f>
        <v>0</v>
      </c>
      <c r="AE766" s="788">
        <f>'2 уровень'!AK1874</f>
        <v>0</v>
      </c>
      <c r="AF766" s="2097">
        <f>'2 уровень'!AL1874</f>
        <v>891.43739999999991</v>
      </c>
      <c r="AG766" s="3782">
        <f>'2 уровень'!AM1874</f>
        <v>0</v>
      </c>
      <c r="AH766" s="788">
        <f>Z766/Y766*100</f>
        <v>99.999999999999986</v>
      </c>
      <c r="AI766" s="788">
        <f>AF766/Y766*100</f>
        <v>99.999999999999986</v>
      </c>
      <c r="AJ766" s="4250">
        <f>'2 уровень'!AN1874</f>
        <v>0</v>
      </c>
      <c r="AK766" s="4257">
        <f>'2 уровень'!AO1874</f>
        <v>0</v>
      </c>
      <c r="AL766" s="1339">
        <f t="shared" si="96"/>
        <v>1528178.4</v>
      </c>
      <c r="AM766" s="3825" t="e">
        <f t="shared" si="97"/>
        <v>#DIV/0!</v>
      </c>
    </row>
    <row r="767" spans="1:204" ht="29.25" x14ac:dyDescent="0.25">
      <c r="B767" s="1771" t="s">
        <v>397</v>
      </c>
      <c r="C767" s="34">
        <f>'2 уровень'!F1875</f>
        <v>40870</v>
      </c>
      <c r="D767" s="34">
        <f>'2 уровень'!H1875</f>
        <v>0</v>
      </c>
      <c r="E767" s="34">
        <f>'2 уровень'!I1875</f>
        <v>23840.833333333332</v>
      </c>
      <c r="F767" s="34">
        <f>'2 уровень'!J1875</f>
        <v>14815.98</v>
      </c>
      <c r="G767" s="780">
        <f>'2 уровень'!K1875</f>
        <v>62.145394805830335</v>
      </c>
      <c r="H767" s="3753">
        <f>'2 уровень'!L1875</f>
        <v>0</v>
      </c>
      <c r="I767" s="794">
        <f>'2 уровень'!M1875</f>
        <v>0</v>
      </c>
      <c r="J767" s="794">
        <f>'2 уровень'!N1875</f>
        <v>0</v>
      </c>
      <c r="K767" s="789">
        <f>'2 уровень'!O1875</f>
        <v>0</v>
      </c>
      <c r="L767" s="789">
        <f>'2 уровень'!R1875</f>
        <v>0</v>
      </c>
      <c r="M767" s="789">
        <f>'2 уровень'!S1875</f>
        <v>0</v>
      </c>
      <c r="N767" s="789">
        <f>'2 уровень'!T1875</f>
        <v>0</v>
      </c>
      <c r="O767" s="789">
        <f>'2 уровень'!U1875</f>
        <v>0</v>
      </c>
      <c r="P767" s="789">
        <f>'2 уровень'!V1875</f>
        <v>0</v>
      </c>
      <c r="Q767" s="788">
        <f>'2 уровень'!W1875</f>
        <v>0</v>
      </c>
      <c r="R767" s="788">
        <f>'2 уровень'!X1875</f>
        <v>0</v>
      </c>
      <c r="S767" s="788">
        <f>'2 уровень'!Y1875</f>
        <v>0</v>
      </c>
      <c r="T767" s="788">
        <f>'2 уровень'!Z1875</f>
        <v>0</v>
      </c>
      <c r="U767" s="788">
        <f>'2 уровень'!AA1875</f>
        <v>0</v>
      </c>
      <c r="V767" s="788">
        <f>'2 уровень'!AB1875</f>
        <v>0</v>
      </c>
      <c r="W767" s="788">
        <f>'2 уровень'!AC1875</f>
        <v>0</v>
      </c>
      <c r="X767" s="788">
        <f>'2 уровень'!AD1875</f>
        <v>0</v>
      </c>
      <c r="Y767" s="788">
        <f>'2 уровень'!AE1875</f>
        <v>0</v>
      </c>
      <c r="Z767" s="788">
        <f>'2 уровень'!AF1875</f>
        <v>0</v>
      </c>
      <c r="AA767" s="3205">
        <f>'2 уровень'!AG1875</f>
        <v>0</v>
      </c>
      <c r="AB767" s="788">
        <f>'2 уровень'!AH1875</f>
        <v>0</v>
      </c>
      <c r="AC767" s="788">
        <f>'2 уровень'!AI1875</f>
        <v>0</v>
      </c>
      <c r="AD767" s="788">
        <f>'2 уровень'!AJ1875</f>
        <v>0</v>
      </c>
      <c r="AE767" s="788">
        <f>'2 уровень'!AK1875</f>
        <v>0</v>
      </c>
      <c r="AF767" s="2097">
        <f>'2 уровень'!AL1875</f>
        <v>0</v>
      </c>
      <c r="AG767" s="3782">
        <f>'2 уровень'!AM1875</f>
        <v>0</v>
      </c>
      <c r="AH767" s="788"/>
      <c r="AI767" s="788"/>
      <c r="AJ767" s="4250">
        <f>'2 уровень'!AN1875</f>
        <v>0</v>
      </c>
      <c r="AK767" s="4257">
        <f>'2 уровень'!AO1875</f>
        <v>0</v>
      </c>
      <c r="AL767" s="1339">
        <f t="shared" si="96"/>
        <v>0</v>
      </c>
      <c r="AM767" s="3825">
        <f t="shared" si="97"/>
        <v>0</v>
      </c>
    </row>
    <row r="768" spans="1:204" ht="30" x14ac:dyDescent="0.25">
      <c r="B768" s="2567" t="s">
        <v>211</v>
      </c>
      <c r="C768" s="34">
        <f>'2 уровень'!F1876</f>
        <v>0</v>
      </c>
      <c r="D768" s="34">
        <f>'2 уровень'!H1876</f>
        <v>0</v>
      </c>
      <c r="E768" s="34">
        <f>'2 уровень'!I1876</f>
        <v>0</v>
      </c>
      <c r="F768" s="34">
        <f>'2 уровень'!J1876</f>
        <v>0</v>
      </c>
      <c r="G768" s="780">
        <f>'2 уровень'!K1876</f>
        <v>0</v>
      </c>
      <c r="H768" s="3753">
        <f>'2 уровень'!L1876</f>
        <v>0</v>
      </c>
      <c r="I768" s="794">
        <f>'2 уровень'!M1876</f>
        <v>0</v>
      </c>
      <c r="J768" s="794">
        <f>'2 уровень'!N1876</f>
        <v>0</v>
      </c>
      <c r="K768" s="789">
        <f>'2 уровень'!O1876</f>
        <v>0</v>
      </c>
      <c r="L768" s="789">
        <f>'2 уровень'!R1876</f>
        <v>0</v>
      </c>
      <c r="M768" s="789">
        <f>'2 уровень'!S1876</f>
        <v>0</v>
      </c>
      <c r="N768" s="789">
        <f>'2 уровень'!T1876</f>
        <v>0</v>
      </c>
      <c r="O768" s="789">
        <f>'2 уровень'!U1876</f>
        <v>0</v>
      </c>
      <c r="P768" s="789">
        <f>'2 уровень'!V1876</f>
        <v>0</v>
      </c>
      <c r="Q768" s="788">
        <f>'2 уровень'!W1876</f>
        <v>0</v>
      </c>
      <c r="R768" s="788">
        <f>'2 уровень'!X1876</f>
        <v>0</v>
      </c>
      <c r="S768" s="788">
        <f>'2 уровень'!Y1876</f>
        <v>0</v>
      </c>
      <c r="T768" s="788">
        <f>'2 уровень'!Z1876</f>
        <v>0</v>
      </c>
      <c r="U768" s="788">
        <f>'2 уровень'!AA1876</f>
        <v>0</v>
      </c>
      <c r="V768" s="788">
        <f>'2 уровень'!AB1876</f>
        <v>0</v>
      </c>
      <c r="W768" s="788">
        <f>'2 уровень'!AC1876</f>
        <v>0</v>
      </c>
      <c r="X768" s="788">
        <f>'2 уровень'!AD1876</f>
        <v>0</v>
      </c>
      <c r="Y768" s="788">
        <f>'2 уровень'!AE1876</f>
        <v>0</v>
      </c>
      <c r="Z768" s="788">
        <f>'2 уровень'!AF1876</f>
        <v>0</v>
      </c>
      <c r="AA768" s="3205">
        <f>'2 уровень'!AG1876</f>
        <v>0</v>
      </c>
      <c r="AB768" s="788">
        <f>'2 уровень'!AH1876</f>
        <v>0</v>
      </c>
      <c r="AC768" s="788">
        <f>'2 уровень'!AI1876</f>
        <v>0</v>
      </c>
      <c r="AD768" s="788">
        <f>'2 уровень'!AJ1876</f>
        <v>0</v>
      </c>
      <c r="AE768" s="788">
        <f>'2 уровень'!AK1876</f>
        <v>0</v>
      </c>
      <c r="AF768" s="2097">
        <f>'2 уровень'!AL1876</f>
        <v>0</v>
      </c>
      <c r="AG768" s="3782">
        <f>'2 уровень'!AM1876</f>
        <v>0</v>
      </c>
      <c r="AH768" s="788"/>
      <c r="AI768" s="788"/>
      <c r="AJ768" s="4250">
        <f>'2 уровень'!AN1876</f>
        <v>0</v>
      </c>
      <c r="AK768" s="4257">
        <f>'2 уровень'!AO1876</f>
        <v>0</v>
      </c>
      <c r="AL768" s="1339">
        <f t="shared" si="96"/>
        <v>0</v>
      </c>
      <c r="AM768" s="3825" t="e">
        <f t="shared" si="97"/>
        <v>#DIV/0!</v>
      </c>
    </row>
    <row r="769" spans="2:39" ht="30" x14ac:dyDescent="0.25">
      <c r="B769" s="2567" t="s">
        <v>212</v>
      </c>
      <c r="C769" s="34">
        <f>'2 уровень'!F1877</f>
        <v>6500</v>
      </c>
      <c r="D769" s="34">
        <f>'2 уровень'!H1877</f>
        <v>0</v>
      </c>
      <c r="E769" s="34">
        <f>'2 уровень'!I1877</f>
        <v>3791.6666666666665</v>
      </c>
      <c r="F769" s="34">
        <f>'2 уровень'!J1877</f>
        <v>829</v>
      </c>
      <c r="G769" s="780">
        <f>'2 уровень'!K1877</f>
        <v>21.863736263736264</v>
      </c>
      <c r="H769" s="3753">
        <f>'2 уровень'!L1877</f>
        <v>0</v>
      </c>
      <c r="I769" s="794">
        <f>'2 уровень'!M1877</f>
        <v>0</v>
      </c>
      <c r="J769" s="794">
        <f>'2 уровень'!N1877</f>
        <v>0</v>
      </c>
      <c r="K769" s="789">
        <f>'2 уровень'!O1877</f>
        <v>0</v>
      </c>
      <c r="L769" s="789">
        <f>'2 уровень'!R1877</f>
        <v>0</v>
      </c>
      <c r="M769" s="789">
        <f>'2 уровень'!S1877</f>
        <v>0</v>
      </c>
      <c r="N769" s="789">
        <f>'2 уровень'!T1877</f>
        <v>0</v>
      </c>
      <c r="O769" s="789">
        <f>'2 уровень'!U1877</f>
        <v>0</v>
      </c>
      <c r="P769" s="789">
        <f>'2 уровень'!V1877</f>
        <v>0</v>
      </c>
      <c r="Q769" s="788">
        <f>'2 уровень'!W1877</f>
        <v>0</v>
      </c>
      <c r="R769" s="788">
        <f>'2 уровень'!X1877</f>
        <v>0</v>
      </c>
      <c r="S769" s="788">
        <f>'2 уровень'!Y1877</f>
        <v>0</v>
      </c>
      <c r="T769" s="788">
        <f>'2 уровень'!Z1877</f>
        <v>0</v>
      </c>
      <c r="U769" s="788">
        <f>'2 уровень'!AA1877</f>
        <v>0</v>
      </c>
      <c r="V769" s="788">
        <f>'2 уровень'!AB1877</f>
        <v>0</v>
      </c>
      <c r="W769" s="788">
        <f>'2 уровень'!AC1877</f>
        <v>0</v>
      </c>
      <c r="X769" s="788">
        <f>'2 уровень'!AD1877</f>
        <v>0</v>
      </c>
      <c r="Y769" s="788">
        <f>'2 уровень'!AE1877</f>
        <v>0</v>
      </c>
      <c r="Z769" s="788">
        <f>'2 уровень'!AF1877</f>
        <v>0</v>
      </c>
      <c r="AA769" s="3205">
        <f>'2 уровень'!AG1877</f>
        <v>0</v>
      </c>
      <c r="AB769" s="788">
        <f>'2 уровень'!AH1877</f>
        <v>0</v>
      </c>
      <c r="AC769" s="788">
        <f>'2 уровень'!AI1877</f>
        <v>0</v>
      </c>
      <c r="AD769" s="788">
        <f>'2 уровень'!AJ1877</f>
        <v>0</v>
      </c>
      <c r="AE769" s="788">
        <f>'2 уровень'!AK1877</f>
        <v>0</v>
      </c>
      <c r="AF769" s="2097">
        <f>'2 уровень'!AL1877</f>
        <v>0</v>
      </c>
      <c r="AG769" s="3782">
        <f>'2 уровень'!AM1877</f>
        <v>0</v>
      </c>
      <c r="AH769" s="788"/>
      <c r="AI769" s="788"/>
      <c r="AJ769" s="4250">
        <f>'2 уровень'!AN1877</f>
        <v>0</v>
      </c>
      <c r="AK769" s="4257">
        <f>'2 уровень'!AO1877</f>
        <v>0</v>
      </c>
      <c r="AL769" s="1339">
        <f t="shared" si="96"/>
        <v>0</v>
      </c>
      <c r="AM769" s="3825">
        <f t="shared" si="97"/>
        <v>0</v>
      </c>
    </row>
    <row r="770" spans="2:39" ht="30" x14ac:dyDescent="0.25">
      <c r="B770" s="1775" t="s">
        <v>398</v>
      </c>
      <c r="C770" s="34">
        <f>'2 уровень'!F1878</f>
        <v>21100</v>
      </c>
      <c r="D770" s="34">
        <f>'2 уровень'!H1878</f>
        <v>0</v>
      </c>
      <c r="E770" s="34">
        <f>'2 уровень'!I1878</f>
        <v>12308.333333333332</v>
      </c>
      <c r="F770" s="34">
        <f>'2 уровень'!J1878</f>
        <v>6608.98</v>
      </c>
      <c r="G770" s="780">
        <f>'2 уровень'!K1878</f>
        <v>53.695165876777253</v>
      </c>
      <c r="H770" s="3753">
        <f>'2 уровень'!L1878</f>
        <v>0</v>
      </c>
      <c r="I770" s="794">
        <f>'2 уровень'!M1878</f>
        <v>0</v>
      </c>
      <c r="J770" s="794">
        <f>'2 уровень'!N1878</f>
        <v>0</v>
      </c>
      <c r="K770" s="789">
        <f>'2 уровень'!O1878</f>
        <v>0</v>
      </c>
      <c r="L770" s="789">
        <f>'2 уровень'!R1878</f>
        <v>0</v>
      </c>
      <c r="M770" s="789">
        <f>'2 уровень'!S1878</f>
        <v>0</v>
      </c>
      <c r="N770" s="789">
        <f>'2 уровень'!T1878</f>
        <v>0</v>
      </c>
      <c r="O770" s="789">
        <f>'2 уровень'!U1878</f>
        <v>0</v>
      </c>
      <c r="P770" s="789">
        <f>'2 уровень'!V1878</f>
        <v>0</v>
      </c>
      <c r="Q770" s="788">
        <f>'2 уровень'!W1878</f>
        <v>0</v>
      </c>
      <c r="R770" s="788">
        <f>'2 уровень'!X1878</f>
        <v>0</v>
      </c>
      <c r="S770" s="788">
        <f>'2 уровень'!Y1878</f>
        <v>0</v>
      </c>
      <c r="T770" s="788">
        <f>'2 уровень'!Z1878</f>
        <v>0</v>
      </c>
      <c r="U770" s="788">
        <f>'2 уровень'!AA1878</f>
        <v>0</v>
      </c>
      <c r="V770" s="788">
        <f>'2 уровень'!AB1878</f>
        <v>0</v>
      </c>
      <c r="W770" s="788">
        <f>'2 уровень'!AC1878</f>
        <v>0</v>
      </c>
      <c r="X770" s="788">
        <f>'2 уровень'!AD1878</f>
        <v>0</v>
      </c>
      <c r="Y770" s="788">
        <f>'2 уровень'!AE1878</f>
        <v>0</v>
      </c>
      <c r="Z770" s="788">
        <f>'2 уровень'!AF1878</f>
        <v>0</v>
      </c>
      <c r="AA770" s="3205">
        <f>'2 уровень'!AG1878</f>
        <v>0</v>
      </c>
      <c r="AB770" s="788">
        <f>'2 уровень'!AH1878</f>
        <v>0</v>
      </c>
      <c r="AC770" s="788">
        <f>'2 уровень'!AI1878</f>
        <v>0</v>
      </c>
      <c r="AD770" s="788">
        <f>'2 уровень'!AJ1878</f>
        <v>0</v>
      </c>
      <c r="AE770" s="788">
        <f>'2 уровень'!AK1878</f>
        <v>0</v>
      </c>
      <c r="AF770" s="2097">
        <f>'2 уровень'!AL1878</f>
        <v>0</v>
      </c>
      <c r="AG770" s="3782">
        <f>'2 уровень'!AM1878</f>
        <v>0</v>
      </c>
      <c r="AH770" s="788"/>
      <c r="AI770" s="788"/>
      <c r="AJ770" s="4250">
        <f>'2 уровень'!AN1878</f>
        <v>0</v>
      </c>
      <c r="AK770" s="4257">
        <f>'2 уровень'!AO1878</f>
        <v>0</v>
      </c>
      <c r="AL770" s="1339">
        <f t="shared" si="96"/>
        <v>0</v>
      </c>
      <c r="AM770" s="3825">
        <f t="shared" si="97"/>
        <v>0</v>
      </c>
    </row>
    <row r="771" spans="2:39" x14ac:dyDescent="0.25">
      <c r="B771" s="1125" t="s">
        <v>399</v>
      </c>
      <c r="C771" s="34">
        <f>'2 уровень'!F1879</f>
        <v>19000</v>
      </c>
      <c r="D771" s="34">
        <f>'2 уровень'!H1879</f>
        <v>0</v>
      </c>
      <c r="E771" s="34">
        <f>'2 уровень'!I1879</f>
        <v>11083.333333333332</v>
      </c>
      <c r="F771" s="34">
        <f>'2 уровень'!J1879</f>
        <v>5344</v>
      </c>
      <c r="G771" s="780">
        <f>'2 уровень'!K1879</f>
        <v>48.216541353383462</v>
      </c>
      <c r="H771" s="3753">
        <f>'2 уровень'!L1879</f>
        <v>0</v>
      </c>
      <c r="I771" s="794">
        <f>'2 уровень'!M1879</f>
        <v>0</v>
      </c>
      <c r="J771" s="794">
        <f>'2 уровень'!N1879</f>
        <v>0</v>
      </c>
      <c r="K771" s="789">
        <f>'2 уровень'!O1879</f>
        <v>0</v>
      </c>
      <c r="L771" s="789">
        <f>'2 уровень'!R1879</f>
        <v>0</v>
      </c>
      <c r="M771" s="789">
        <f>'2 уровень'!S1879</f>
        <v>0</v>
      </c>
      <c r="N771" s="789">
        <f>'2 уровень'!T1879</f>
        <v>0</v>
      </c>
      <c r="O771" s="789">
        <f>'2 уровень'!U1879</f>
        <v>0</v>
      </c>
      <c r="P771" s="789">
        <f>'2 уровень'!V1879</f>
        <v>0</v>
      </c>
      <c r="Q771" s="788">
        <f>'2 уровень'!W1879</f>
        <v>0</v>
      </c>
      <c r="R771" s="788">
        <f>'2 уровень'!X1879</f>
        <v>0</v>
      </c>
      <c r="S771" s="788">
        <f>'2 уровень'!Y1879</f>
        <v>0</v>
      </c>
      <c r="T771" s="788">
        <f>'2 уровень'!Z1879</f>
        <v>0</v>
      </c>
      <c r="U771" s="788">
        <f>'2 уровень'!AA1879</f>
        <v>0</v>
      </c>
      <c r="V771" s="788">
        <f>'2 уровень'!AB1879</f>
        <v>0</v>
      </c>
      <c r="W771" s="788">
        <f>'2 уровень'!AC1879</f>
        <v>0</v>
      </c>
      <c r="X771" s="788">
        <f>'2 уровень'!AD1879</f>
        <v>0</v>
      </c>
      <c r="Y771" s="788">
        <f>'2 уровень'!AE1879</f>
        <v>0</v>
      </c>
      <c r="Z771" s="788">
        <f>'2 уровень'!AF1879</f>
        <v>0</v>
      </c>
      <c r="AA771" s="3205">
        <f>'2 уровень'!AG1879</f>
        <v>0</v>
      </c>
      <c r="AB771" s="788">
        <f>'2 уровень'!AH1879</f>
        <v>0</v>
      </c>
      <c r="AC771" s="788">
        <f>'2 уровень'!AI1879</f>
        <v>0</v>
      </c>
      <c r="AD771" s="788">
        <f>'2 уровень'!AJ1879</f>
        <v>0</v>
      </c>
      <c r="AE771" s="788">
        <f>'2 уровень'!AK1879</f>
        <v>0</v>
      </c>
      <c r="AF771" s="2097">
        <f>'2 уровень'!AL1879</f>
        <v>0</v>
      </c>
      <c r="AG771" s="3782">
        <f>'2 уровень'!AM1879</f>
        <v>0</v>
      </c>
      <c r="AH771" s="788"/>
      <c r="AI771" s="788"/>
      <c r="AJ771" s="4250">
        <f>'2 уровень'!AN1879</f>
        <v>0</v>
      </c>
      <c r="AK771" s="4257">
        <f>'2 уровень'!AO1879</f>
        <v>0</v>
      </c>
      <c r="AL771" s="1339">
        <f t="shared" si="96"/>
        <v>0</v>
      </c>
      <c r="AM771" s="3825">
        <f t="shared" si="97"/>
        <v>0</v>
      </c>
    </row>
    <row r="772" spans="2:39" ht="30" x14ac:dyDescent="0.25">
      <c r="B772" s="1125" t="s">
        <v>400</v>
      </c>
      <c r="C772" s="34">
        <f>'2 уровень'!F1880</f>
        <v>8400</v>
      </c>
      <c r="D772" s="34">
        <f>'2 уровень'!H1880</f>
        <v>0</v>
      </c>
      <c r="E772" s="34">
        <f>'2 уровень'!I1880</f>
        <v>4900</v>
      </c>
      <c r="F772" s="34">
        <f>'2 уровень'!J1880</f>
        <v>5059.92</v>
      </c>
      <c r="G772" s="780">
        <f>'2 уровень'!K1880</f>
        <v>103.26367346938777</v>
      </c>
      <c r="H772" s="3753">
        <f>'2 уровень'!L1880</f>
        <v>0</v>
      </c>
      <c r="I772" s="794">
        <f>'2 уровень'!M1880</f>
        <v>0</v>
      </c>
      <c r="J772" s="794">
        <f>'2 уровень'!N1880</f>
        <v>0</v>
      </c>
      <c r="K772" s="789">
        <f>'2 уровень'!O1880</f>
        <v>0</v>
      </c>
      <c r="L772" s="789">
        <f>'2 уровень'!R1880</f>
        <v>0</v>
      </c>
      <c r="M772" s="789">
        <f>'2 уровень'!S1880</f>
        <v>0</v>
      </c>
      <c r="N772" s="789">
        <f>'2 уровень'!T1880</f>
        <v>0</v>
      </c>
      <c r="O772" s="789">
        <f>'2 уровень'!U1880</f>
        <v>0</v>
      </c>
      <c r="P772" s="789">
        <f>'2 уровень'!V1880</f>
        <v>0</v>
      </c>
      <c r="Q772" s="788">
        <f>'2 уровень'!W1880</f>
        <v>0</v>
      </c>
      <c r="R772" s="788">
        <f>'2 уровень'!X1880</f>
        <v>0</v>
      </c>
      <c r="S772" s="788">
        <f>'2 уровень'!Y1880</f>
        <v>0</v>
      </c>
      <c r="T772" s="788">
        <f>'2 уровень'!Z1880</f>
        <v>0</v>
      </c>
      <c r="U772" s="788">
        <f>'2 уровень'!AA1880</f>
        <v>0</v>
      </c>
      <c r="V772" s="788">
        <f>'2 уровень'!AB1880</f>
        <v>0</v>
      </c>
      <c r="W772" s="788">
        <f>'2 уровень'!AC1880</f>
        <v>0</v>
      </c>
      <c r="X772" s="788">
        <f>'2 уровень'!AD1880</f>
        <v>0</v>
      </c>
      <c r="Y772" s="788">
        <f>'2 уровень'!AE1880</f>
        <v>0</v>
      </c>
      <c r="Z772" s="788">
        <f>'2 уровень'!AF1880</f>
        <v>0</v>
      </c>
      <c r="AA772" s="3205">
        <f>'2 уровень'!AG1880</f>
        <v>0</v>
      </c>
      <c r="AB772" s="788">
        <f>'2 уровень'!AH1880</f>
        <v>0</v>
      </c>
      <c r="AC772" s="788">
        <f>'2 уровень'!AI1880</f>
        <v>0</v>
      </c>
      <c r="AD772" s="788">
        <f>'2 уровень'!AJ1880</f>
        <v>0</v>
      </c>
      <c r="AE772" s="788">
        <f>'2 уровень'!AK1880</f>
        <v>0</v>
      </c>
      <c r="AF772" s="2097">
        <f>'2 уровень'!AL1880</f>
        <v>0</v>
      </c>
      <c r="AG772" s="3782">
        <f>'2 уровень'!AM1880</f>
        <v>0</v>
      </c>
      <c r="AH772" s="788"/>
      <c r="AI772" s="788"/>
      <c r="AJ772" s="4250">
        <f>'2 уровень'!AN1880</f>
        <v>0</v>
      </c>
      <c r="AK772" s="4257">
        <f>'2 уровень'!AO1880</f>
        <v>0</v>
      </c>
      <c r="AL772" s="1339">
        <f t="shared" si="96"/>
        <v>0</v>
      </c>
      <c r="AM772" s="3825">
        <f t="shared" si="97"/>
        <v>0</v>
      </c>
    </row>
    <row r="773" spans="2:39" ht="60" x14ac:dyDescent="0.25">
      <c r="B773" s="1125" t="s">
        <v>401</v>
      </c>
      <c r="C773" s="34">
        <f>'2 уровень'!F1881</f>
        <v>300</v>
      </c>
      <c r="D773" s="34">
        <f>'2 уровень'!H1881</f>
        <v>0</v>
      </c>
      <c r="E773" s="34">
        <f>'2 уровень'!I1881</f>
        <v>175</v>
      </c>
      <c r="F773" s="34">
        <f>'2 уровень'!J1881</f>
        <v>188</v>
      </c>
      <c r="G773" s="780">
        <f>'2 уровень'!K1881</f>
        <v>107.42857142857143</v>
      </c>
      <c r="H773" s="3753">
        <f>'2 уровень'!L1881</f>
        <v>0</v>
      </c>
      <c r="I773" s="794">
        <f>'2 уровень'!M1881</f>
        <v>0</v>
      </c>
      <c r="J773" s="794">
        <f>'2 уровень'!N1881</f>
        <v>0</v>
      </c>
      <c r="K773" s="789">
        <f>'2 уровень'!O1881</f>
        <v>0</v>
      </c>
      <c r="L773" s="789">
        <f>'2 уровень'!R1881</f>
        <v>0</v>
      </c>
      <c r="M773" s="789">
        <f>'2 уровень'!S1881</f>
        <v>0</v>
      </c>
      <c r="N773" s="789">
        <f>'2 уровень'!T1881</f>
        <v>0</v>
      </c>
      <c r="O773" s="789">
        <f>'2 уровень'!U1881</f>
        <v>0</v>
      </c>
      <c r="P773" s="789">
        <f>'2 уровень'!V1881</f>
        <v>0</v>
      </c>
      <c r="Q773" s="788">
        <f>'2 уровень'!W1881</f>
        <v>0</v>
      </c>
      <c r="R773" s="788">
        <f>'2 уровень'!X1881</f>
        <v>0</v>
      </c>
      <c r="S773" s="788">
        <f>'2 уровень'!Y1881</f>
        <v>0</v>
      </c>
      <c r="T773" s="788">
        <f>'2 уровень'!Z1881</f>
        <v>0</v>
      </c>
      <c r="U773" s="788">
        <f>'2 уровень'!AA1881</f>
        <v>0</v>
      </c>
      <c r="V773" s="788">
        <f>'2 уровень'!AB1881</f>
        <v>0</v>
      </c>
      <c r="W773" s="788">
        <f>'2 уровень'!AC1881</f>
        <v>0</v>
      </c>
      <c r="X773" s="788">
        <f>'2 уровень'!AD1881</f>
        <v>0</v>
      </c>
      <c r="Y773" s="788">
        <f>'2 уровень'!AE1881</f>
        <v>0</v>
      </c>
      <c r="Z773" s="788">
        <f>'2 уровень'!AF1881</f>
        <v>0</v>
      </c>
      <c r="AA773" s="3205">
        <f>'2 уровень'!AG1881</f>
        <v>0</v>
      </c>
      <c r="AB773" s="788">
        <f>'2 уровень'!AH1881</f>
        <v>0</v>
      </c>
      <c r="AC773" s="788">
        <f>'2 уровень'!AI1881</f>
        <v>0</v>
      </c>
      <c r="AD773" s="788">
        <f>'2 уровень'!AJ1881</f>
        <v>0</v>
      </c>
      <c r="AE773" s="788">
        <f>'2 уровень'!AK1881</f>
        <v>0</v>
      </c>
      <c r="AF773" s="2097">
        <f>'2 уровень'!AL1881</f>
        <v>0</v>
      </c>
      <c r="AG773" s="3782">
        <f>'2 уровень'!AM1881</f>
        <v>0</v>
      </c>
      <c r="AH773" s="788"/>
      <c r="AI773" s="788"/>
      <c r="AJ773" s="4250">
        <f>'2 уровень'!AN1881</f>
        <v>0</v>
      </c>
      <c r="AK773" s="4257">
        <f>'2 уровень'!AO1881</f>
        <v>0</v>
      </c>
      <c r="AL773" s="1339">
        <f t="shared" si="96"/>
        <v>0</v>
      </c>
      <c r="AM773" s="3825">
        <f t="shared" si="97"/>
        <v>0</v>
      </c>
    </row>
    <row r="774" spans="2:39" ht="45" x14ac:dyDescent="0.25">
      <c r="B774" s="1125" t="s">
        <v>416</v>
      </c>
      <c r="C774" s="34">
        <f>'2 уровень'!F1882</f>
        <v>10300</v>
      </c>
      <c r="D774" s="34">
        <f>'2 уровень'!H1882</f>
        <v>0</v>
      </c>
      <c r="E774" s="34">
        <f>'2 уровень'!I1882</f>
        <v>6008.3333333333339</v>
      </c>
      <c r="F774" s="34">
        <f>'2 уровень'!J1882</f>
        <v>7076</v>
      </c>
      <c r="G774" s="780">
        <f>'2 уровень'!K1882</f>
        <v>117.76976421636616</v>
      </c>
      <c r="H774" s="3753">
        <f>'2 уровень'!L1882</f>
        <v>0</v>
      </c>
      <c r="I774" s="794">
        <f>'2 уровень'!M1882</f>
        <v>0</v>
      </c>
      <c r="J774" s="794">
        <f>'2 уровень'!N1882</f>
        <v>0</v>
      </c>
      <c r="K774" s="789">
        <f>'2 уровень'!O1882</f>
        <v>0</v>
      </c>
      <c r="L774" s="789">
        <f>'2 уровень'!R1882</f>
        <v>0</v>
      </c>
      <c r="M774" s="789">
        <f>'2 уровень'!S1882</f>
        <v>0</v>
      </c>
      <c r="N774" s="789">
        <f>'2 уровень'!T1882</f>
        <v>0</v>
      </c>
      <c r="O774" s="789">
        <f>'2 уровень'!U1882</f>
        <v>0</v>
      </c>
      <c r="P774" s="789">
        <f>'2 уровень'!V1882</f>
        <v>0</v>
      </c>
      <c r="Q774" s="788">
        <f>'2 уровень'!W1882</f>
        <v>0</v>
      </c>
      <c r="R774" s="788">
        <f>'2 уровень'!X1882</f>
        <v>0</v>
      </c>
      <c r="S774" s="788">
        <f>'2 уровень'!Y1882</f>
        <v>0</v>
      </c>
      <c r="T774" s="788">
        <f>'2 уровень'!Z1882</f>
        <v>0</v>
      </c>
      <c r="U774" s="788">
        <f>'2 уровень'!AA1882</f>
        <v>0</v>
      </c>
      <c r="V774" s="788">
        <f>'2 уровень'!AB1882</f>
        <v>0</v>
      </c>
      <c r="W774" s="788">
        <f>'2 уровень'!AC1882</f>
        <v>0</v>
      </c>
      <c r="X774" s="788">
        <f>'2 уровень'!AD1882</f>
        <v>0</v>
      </c>
      <c r="Y774" s="788">
        <f>'2 уровень'!AE1882</f>
        <v>0</v>
      </c>
      <c r="Z774" s="788">
        <f>'2 уровень'!AF1882</f>
        <v>0</v>
      </c>
      <c r="AA774" s="3205">
        <f>'2 уровень'!AG1882</f>
        <v>0</v>
      </c>
      <c r="AB774" s="788">
        <f>'2 уровень'!AH1882</f>
        <v>0</v>
      </c>
      <c r="AC774" s="788">
        <f>'2 уровень'!AI1882</f>
        <v>0</v>
      </c>
      <c r="AD774" s="788">
        <f>'2 уровень'!AJ1882</f>
        <v>0</v>
      </c>
      <c r="AE774" s="788">
        <f>'2 уровень'!AK1882</f>
        <v>0</v>
      </c>
      <c r="AF774" s="2097">
        <f>'2 уровень'!AL1882</f>
        <v>0</v>
      </c>
      <c r="AG774" s="3782">
        <f>'2 уровень'!AM1882</f>
        <v>0</v>
      </c>
      <c r="AH774" s="788"/>
      <c r="AI774" s="788"/>
      <c r="AJ774" s="4250">
        <f>'2 уровень'!AN1882</f>
        <v>0</v>
      </c>
      <c r="AK774" s="4257">
        <f>'2 уровень'!AO1882</f>
        <v>0</v>
      </c>
      <c r="AL774" s="1339">
        <f t="shared" si="96"/>
        <v>0</v>
      </c>
      <c r="AM774" s="3825">
        <f t="shared" si="97"/>
        <v>0</v>
      </c>
    </row>
    <row r="775" spans="2:39" ht="30" x14ac:dyDescent="0.25">
      <c r="B775" s="1125" t="s">
        <v>499</v>
      </c>
      <c r="C775" s="34">
        <f>'2 уровень'!F1883</f>
        <v>2670</v>
      </c>
      <c r="D775" s="34">
        <f>'2 уровень'!H1883</f>
        <v>0</v>
      </c>
      <c r="E775" s="34">
        <f>'2 уровень'!I1883</f>
        <v>1557.5</v>
      </c>
      <c r="F775" s="34">
        <f>'2 уровень'!J1883</f>
        <v>114</v>
      </c>
      <c r="G775" s="780">
        <f>'2 уровень'!K1883</f>
        <v>7.3194221508828248</v>
      </c>
      <c r="H775" s="3753">
        <f>'2 уровень'!L1883</f>
        <v>0</v>
      </c>
      <c r="I775" s="794">
        <f>'2 уровень'!M1883</f>
        <v>0</v>
      </c>
      <c r="J775" s="794">
        <f>'2 уровень'!N1883</f>
        <v>0</v>
      </c>
      <c r="K775" s="789">
        <f>'2 уровень'!O1883</f>
        <v>0</v>
      </c>
      <c r="L775" s="789">
        <f>'2 уровень'!R1883</f>
        <v>0</v>
      </c>
      <c r="M775" s="789">
        <f>'2 уровень'!S1883</f>
        <v>0</v>
      </c>
      <c r="N775" s="789">
        <f>'2 уровень'!T1883</f>
        <v>0</v>
      </c>
      <c r="O775" s="789">
        <f>'2 уровень'!U1883</f>
        <v>0</v>
      </c>
      <c r="P775" s="789">
        <f>'2 уровень'!V1883</f>
        <v>0</v>
      </c>
      <c r="Q775" s="788">
        <f>'2 уровень'!W1883</f>
        <v>0</v>
      </c>
      <c r="R775" s="788">
        <f>'2 уровень'!X1883</f>
        <v>0</v>
      </c>
      <c r="S775" s="788">
        <f>'2 уровень'!Y1883</f>
        <v>0</v>
      </c>
      <c r="T775" s="788">
        <f>'2 уровень'!Z1883</f>
        <v>0</v>
      </c>
      <c r="U775" s="788">
        <f>'2 уровень'!AA1883</f>
        <v>0</v>
      </c>
      <c r="V775" s="788">
        <f>'2 уровень'!AB1883</f>
        <v>0</v>
      </c>
      <c r="W775" s="788">
        <f>'2 уровень'!AC1883</f>
        <v>0</v>
      </c>
      <c r="X775" s="788">
        <f>'2 уровень'!AD1883</f>
        <v>0</v>
      </c>
      <c r="Y775" s="788">
        <f>'2 уровень'!AE1883</f>
        <v>0</v>
      </c>
      <c r="Z775" s="788">
        <f>'2 уровень'!AF1883</f>
        <v>0</v>
      </c>
      <c r="AA775" s="3205">
        <f>'2 уровень'!AG1883</f>
        <v>0</v>
      </c>
      <c r="AB775" s="788">
        <f>'2 уровень'!AH1883</f>
        <v>0</v>
      </c>
      <c r="AC775" s="788">
        <f>'2 уровень'!AI1883</f>
        <v>0</v>
      </c>
      <c r="AD775" s="788">
        <f>'2 уровень'!AJ1883</f>
        <v>0</v>
      </c>
      <c r="AE775" s="788">
        <f>'2 уровень'!AK1883</f>
        <v>0</v>
      </c>
      <c r="AF775" s="2097">
        <f>'2 уровень'!AL1883</f>
        <v>0</v>
      </c>
      <c r="AG775" s="3782">
        <f>'2 уровень'!AM1883</f>
        <v>0</v>
      </c>
      <c r="AH775" s="788"/>
      <c r="AI775" s="788"/>
      <c r="AJ775" s="4250">
        <f>'2 уровень'!AN1883</f>
        <v>0</v>
      </c>
      <c r="AK775" s="4257">
        <f>'2 уровень'!AO1883</f>
        <v>0</v>
      </c>
      <c r="AL775" s="1339">
        <f t="shared" si="96"/>
        <v>0</v>
      </c>
      <c r="AM775" s="3825">
        <f t="shared" si="97"/>
        <v>0</v>
      </c>
    </row>
    <row r="776" spans="2:39" ht="29.25" x14ac:dyDescent="0.25">
      <c r="B776" s="2568" t="s">
        <v>135</v>
      </c>
      <c r="C776" s="34">
        <f>'2 уровень'!F1884</f>
        <v>67638.297872340423</v>
      </c>
      <c r="D776" s="34">
        <f>'2 уровень'!H1884</f>
        <v>0</v>
      </c>
      <c r="E776" s="34">
        <f>'2 уровень'!I1884</f>
        <v>39455.673758865247</v>
      </c>
      <c r="F776" s="34">
        <f>'2 уровень'!J1884</f>
        <v>29202.199999999997</v>
      </c>
      <c r="G776" s="780">
        <f>'2 уровень'!K1884</f>
        <v>74.012676043679505</v>
      </c>
      <c r="H776" s="3753">
        <f>'2 уровень'!L1884</f>
        <v>0</v>
      </c>
      <c r="I776" s="794">
        <f>'2 уровень'!M1884</f>
        <v>0</v>
      </c>
      <c r="J776" s="794">
        <f>'2 уровень'!N1884</f>
        <v>0</v>
      </c>
      <c r="K776" s="789">
        <f>'2 уровень'!O1884</f>
        <v>0</v>
      </c>
      <c r="L776" s="789">
        <f>'2 уровень'!R1884</f>
        <v>0</v>
      </c>
      <c r="M776" s="789">
        <f>'2 уровень'!S1884</f>
        <v>0</v>
      </c>
      <c r="N776" s="789">
        <f>'2 уровень'!T1884</f>
        <v>0</v>
      </c>
      <c r="O776" s="789">
        <f>'2 уровень'!U1884</f>
        <v>0</v>
      </c>
      <c r="P776" s="789">
        <f>'2 уровень'!V1884</f>
        <v>0</v>
      </c>
      <c r="Q776" s="788">
        <f>'2 уровень'!W1884</f>
        <v>0</v>
      </c>
      <c r="R776" s="788">
        <f>'2 уровень'!X1884</f>
        <v>0</v>
      </c>
      <c r="S776" s="788">
        <f>'2 уровень'!Y1884</f>
        <v>0</v>
      </c>
      <c r="T776" s="788">
        <f>'2 уровень'!Z1884</f>
        <v>0</v>
      </c>
      <c r="U776" s="788">
        <f>'2 уровень'!AA1884</f>
        <v>0</v>
      </c>
      <c r="V776" s="788">
        <f>'2 уровень'!AB1884</f>
        <v>0</v>
      </c>
      <c r="W776" s="788">
        <f>'2 уровень'!AC1884</f>
        <v>0</v>
      </c>
      <c r="X776" s="788">
        <f>'2 уровень'!AD1884</f>
        <v>0</v>
      </c>
      <c r="Y776" s="788">
        <f>'2 уровень'!AE1884</f>
        <v>0</v>
      </c>
      <c r="Z776" s="788">
        <f>'2 уровень'!AF1884</f>
        <v>0</v>
      </c>
      <c r="AA776" s="3205">
        <f>'2 уровень'!AG1884</f>
        <v>0</v>
      </c>
      <c r="AB776" s="788">
        <f>'2 уровень'!AH1884</f>
        <v>0</v>
      </c>
      <c r="AC776" s="788">
        <f>'2 уровень'!AI1884</f>
        <v>0</v>
      </c>
      <c r="AD776" s="788">
        <f>'2 уровень'!AJ1884</f>
        <v>0</v>
      </c>
      <c r="AE776" s="788">
        <f>'2 уровень'!AK1884</f>
        <v>0</v>
      </c>
      <c r="AF776" s="2097">
        <f>'2 уровень'!AL1884</f>
        <v>0</v>
      </c>
      <c r="AG776" s="3782">
        <f>'2 уровень'!AM1884</f>
        <v>0</v>
      </c>
      <c r="AH776" s="788"/>
      <c r="AI776" s="788"/>
      <c r="AJ776" s="4250">
        <f>'2 уровень'!AN1884</f>
        <v>0</v>
      </c>
      <c r="AK776" s="4257">
        <f>'2 уровень'!AO1884</f>
        <v>0</v>
      </c>
      <c r="AL776" s="1339">
        <f t="shared" ref="AL776:AL839" si="106">X776*1000</f>
        <v>0</v>
      </c>
      <c r="AM776" s="3825">
        <f t="shared" si="97"/>
        <v>0</v>
      </c>
    </row>
    <row r="777" spans="2:39" x14ac:dyDescent="0.25">
      <c r="B777" s="1126" t="s">
        <v>247</v>
      </c>
      <c r="C777" s="34">
        <f>'2 уровень'!F1885</f>
        <v>57000</v>
      </c>
      <c r="D777" s="34">
        <f>'2 уровень'!H1885</f>
        <v>0</v>
      </c>
      <c r="E777" s="34">
        <f>'2 уровень'!I1885</f>
        <v>33250</v>
      </c>
      <c r="F777" s="34">
        <f>'2 уровень'!J1885</f>
        <v>22977</v>
      </c>
      <c r="G777" s="780">
        <f>'2 уровень'!K1885</f>
        <v>69.103759398496251</v>
      </c>
      <c r="H777" s="3753">
        <f>'2 уровень'!L1885</f>
        <v>0</v>
      </c>
      <c r="I777" s="794">
        <f>'2 уровень'!M1885</f>
        <v>0</v>
      </c>
      <c r="J777" s="794">
        <f>'2 уровень'!N1885</f>
        <v>0</v>
      </c>
      <c r="K777" s="789">
        <f>'2 уровень'!O1885</f>
        <v>0</v>
      </c>
      <c r="L777" s="789">
        <f>'2 уровень'!R1885</f>
        <v>0</v>
      </c>
      <c r="M777" s="789">
        <f>'2 уровень'!S1885</f>
        <v>0</v>
      </c>
      <c r="N777" s="789">
        <f>'2 уровень'!T1885</f>
        <v>0</v>
      </c>
      <c r="O777" s="789">
        <f>'2 уровень'!U1885</f>
        <v>0</v>
      </c>
      <c r="P777" s="789">
        <f>'2 уровень'!V1885</f>
        <v>0</v>
      </c>
      <c r="Q777" s="788">
        <f>'2 уровень'!W1885</f>
        <v>0</v>
      </c>
      <c r="R777" s="788">
        <f>'2 уровень'!X1885</f>
        <v>0</v>
      </c>
      <c r="S777" s="788">
        <f>'2 уровень'!Y1885</f>
        <v>0</v>
      </c>
      <c r="T777" s="788">
        <f>'2 уровень'!Z1885</f>
        <v>0</v>
      </c>
      <c r="U777" s="788">
        <f>'2 уровень'!AA1885</f>
        <v>0</v>
      </c>
      <c r="V777" s="788">
        <f>'2 уровень'!AB1885</f>
        <v>0</v>
      </c>
      <c r="W777" s="788">
        <f>'2 уровень'!AC1885</f>
        <v>0</v>
      </c>
      <c r="X777" s="788">
        <f>'2 уровень'!AD1885</f>
        <v>0</v>
      </c>
      <c r="Y777" s="788">
        <f>'2 уровень'!AE1885</f>
        <v>0</v>
      </c>
      <c r="Z777" s="788">
        <f>'2 уровень'!AF1885</f>
        <v>0</v>
      </c>
      <c r="AA777" s="3205">
        <f>'2 уровень'!AG1885</f>
        <v>0</v>
      </c>
      <c r="AB777" s="788">
        <f>'2 уровень'!AH1885</f>
        <v>0</v>
      </c>
      <c r="AC777" s="788">
        <f>'2 уровень'!AI1885</f>
        <v>0</v>
      </c>
      <c r="AD777" s="788">
        <f>'2 уровень'!AJ1885</f>
        <v>0</v>
      </c>
      <c r="AE777" s="788">
        <f>'2 уровень'!AK1885</f>
        <v>0</v>
      </c>
      <c r="AF777" s="2097">
        <f>'2 уровень'!AL1885</f>
        <v>0</v>
      </c>
      <c r="AG777" s="3782">
        <f>'2 уровень'!AM1885</f>
        <v>0</v>
      </c>
      <c r="AH777" s="788"/>
      <c r="AI777" s="788"/>
      <c r="AJ777" s="4250">
        <f>'2 уровень'!AN1885</f>
        <v>0</v>
      </c>
      <c r="AK777" s="4257">
        <f>'2 уровень'!AO1885</f>
        <v>0</v>
      </c>
      <c r="AL777" s="1339">
        <f t="shared" si="106"/>
        <v>0</v>
      </c>
      <c r="AM777" s="3825">
        <f t="shared" si="97"/>
        <v>0</v>
      </c>
    </row>
    <row r="778" spans="2:39" x14ac:dyDescent="0.25">
      <c r="B778" s="1126" t="s">
        <v>403</v>
      </c>
      <c r="C778" s="34">
        <f>'2 уровень'!F1886</f>
        <v>10638.297872340425</v>
      </c>
      <c r="D778" s="34">
        <f>'2 уровень'!H1886</f>
        <v>0</v>
      </c>
      <c r="E778" s="34">
        <f>'2 уровень'!I1886</f>
        <v>6205.6737588652486</v>
      </c>
      <c r="F778" s="34">
        <f>'2 уровень'!J1886</f>
        <v>6225.1999999999989</v>
      </c>
      <c r="G778" s="780">
        <f>'2 уровень'!K1886</f>
        <v>100.31465142857141</v>
      </c>
      <c r="H778" s="3753">
        <f>'2 уровень'!L1886</f>
        <v>0</v>
      </c>
      <c r="I778" s="794">
        <f>'2 уровень'!M1886</f>
        <v>0</v>
      </c>
      <c r="J778" s="794">
        <f>'2 уровень'!N1886</f>
        <v>0</v>
      </c>
      <c r="K778" s="789">
        <f>'2 уровень'!O1886</f>
        <v>0</v>
      </c>
      <c r="L778" s="789">
        <f>'2 уровень'!R1886</f>
        <v>0</v>
      </c>
      <c r="M778" s="789">
        <f>'2 уровень'!S1886</f>
        <v>0</v>
      </c>
      <c r="N778" s="789">
        <f>'2 уровень'!T1886</f>
        <v>0</v>
      </c>
      <c r="O778" s="789">
        <f>'2 уровень'!U1886</f>
        <v>0</v>
      </c>
      <c r="P778" s="789">
        <f>'2 уровень'!V1886</f>
        <v>0</v>
      </c>
      <c r="Q778" s="788">
        <f>'2 уровень'!W1886</f>
        <v>0</v>
      </c>
      <c r="R778" s="788">
        <f>'2 уровень'!X1886</f>
        <v>0</v>
      </c>
      <c r="S778" s="788">
        <f>'2 уровень'!Y1886</f>
        <v>0</v>
      </c>
      <c r="T778" s="788">
        <f>'2 уровень'!Z1886</f>
        <v>0</v>
      </c>
      <c r="U778" s="788">
        <f>'2 уровень'!AA1886</f>
        <v>0</v>
      </c>
      <c r="V778" s="788">
        <f>'2 уровень'!AB1886</f>
        <v>0</v>
      </c>
      <c r="W778" s="788">
        <f>'2 уровень'!AC1886</f>
        <v>0</v>
      </c>
      <c r="X778" s="788">
        <f>'2 уровень'!AD1886</f>
        <v>0</v>
      </c>
      <c r="Y778" s="788">
        <f>'2 уровень'!AE1886</f>
        <v>0</v>
      </c>
      <c r="Z778" s="788">
        <f>'2 уровень'!AF1886</f>
        <v>0</v>
      </c>
      <c r="AA778" s="3205">
        <f>'2 уровень'!AG1886</f>
        <v>0</v>
      </c>
      <c r="AB778" s="788">
        <f>'2 уровень'!AH1886</f>
        <v>0</v>
      </c>
      <c r="AC778" s="788">
        <f>'2 уровень'!AI1886</f>
        <v>0</v>
      </c>
      <c r="AD778" s="788">
        <f>'2 уровень'!AJ1886</f>
        <v>0</v>
      </c>
      <c r="AE778" s="788">
        <f>'2 уровень'!AK1886</f>
        <v>0</v>
      </c>
      <c r="AF778" s="2097">
        <f>'2 уровень'!AL1886</f>
        <v>0</v>
      </c>
      <c r="AG778" s="3782">
        <f>'2 уровень'!AM1886</f>
        <v>0</v>
      </c>
      <c r="AH778" s="788"/>
      <c r="AI778" s="788"/>
      <c r="AJ778" s="4250">
        <f>'2 уровень'!AN1886</f>
        <v>0</v>
      </c>
      <c r="AK778" s="4257">
        <f>'2 уровень'!AO1886</f>
        <v>0</v>
      </c>
      <c r="AL778" s="1339">
        <f t="shared" si="106"/>
        <v>0</v>
      </c>
      <c r="AM778" s="3825">
        <f t="shared" si="97"/>
        <v>0</v>
      </c>
    </row>
    <row r="779" spans="2:39" x14ac:dyDescent="0.25">
      <c r="B779" s="1778" t="s">
        <v>420</v>
      </c>
      <c r="C779" s="34">
        <f>'2 уровень'!F1887</f>
        <v>100000</v>
      </c>
      <c r="D779" s="34">
        <f>'2 уровень'!H1887</f>
        <v>0</v>
      </c>
      <c r="E779" s="34">
        <f>'2 уровень'!I1887</f>
        <v>58333.333333333336</v>
      </c>
      <c r="F779" s="34">
        <f>'2 уровень'!J1887</f>
        <v>58516.87999999999</v>
      </c>
      <c r="G779" s="780">
        <f>'2 уровень'!K1887</f>
        <v>100.31465142857141</v>
      </c>
      <c r="H779" s="3753">
        <f>'2 уровень'!L1887</f>
        <v>0</v>
      </c>
      <c r="I779" s="794">
        <f>'2 уровень'!M1887</f>
        <v>0</v>
      </c>
      <c r="J779" s="794">
        <f>'2 уровень'!N1887</f>
        <v>0</v>
      </c>
      <c r="K779" s="789">
        <f>'2 уровень'!O1887</f>
        <v>0</v>
      </c>
      <c r="L779" s="789">
        <f>'2 уровень'!R1887</f>
        <v>0</v>
      </c>
      <c r="M779" s="789">
        <f>'2 уровень'!S1887</f>
        <v>0</v>
      </c>
      <c r="N779" s="789">
        <f>'2 уровень'!T1887</f>
        <v>0</v>
      </c>
      <c r="O779" s="789">
        <f>'2 уровень'!U1887</f>
        <v>0</v>
      </c>
      <c r="P779" s="789">
        <f>'2 уровень'!V1887</f>
        <v>0</v>
      </c>
      <c r="Q779" s="788">
        <f>'2 уровень'!W1887</f>
        <v>0</v>
      </c>
      <c r="R779" s="788">
        <f>'2 уровень'!X1887</f>
        <v>0</v>
      </c>
      <c r="S779" s="788">
        <f>'2 уровень'!Y1887</f>
        <v>0</v>
      </c>
      <c r="T779" s="788">
        <f>'2 уровень'!Z1887</f>
        <v>0</v>
      </c>
      <c r="U779" s="788">
        <f>'2 уровень'!AA1887</f>
        <v>0</v>
      </c>
      <c r="V779" s="788">
        <f>'2 уровень'!AB1887</f>
        <v>0</v>
      </c>
      <c r="W779" s="788">
        <f>'2 уровень'!AC1887</f>
        <v>0</v>
      </c>
      <c r="X779" s="788">
        <f>'2 уровень'!AD1887</f>
        <v>0</v>
      </c>
      <c r="Y779" s="788">
        <f>'2 уровень'!AE1887</f>
        <v>0</v>
      </c>
      <c r="Z779" s="788">
        <f>'2 уровень'!AF1887</f>
        <v>0</v>
      </c>
      <c r="AA779" s="3205">
        <f>'2 уровень'!AG1887</f>
        <v>0</v>
      </c>
      <c r="AB779" s="788">
        <f>'2 уровень'!AH1887</f>
        <v>0</v>
      </c>
      <c r="AC779" s="788">
        <f>'2 уровень'!AI1887</f>
        <v>0</v>
      </c>
      <c r="AD779" s="788">
        <f>'2 уровень'!AJ1887</f>
        <v>0</v>
      </c>
      <c r="AE779" s="788">
        <f>'2 уровень'!AK1887</f>
        <v>0</v>
      </c>
      <c r="AF779" s="2097">
        <f>'2 уровень'!AL1887</f>
        <v>0</v>
      </c>
      <c r="AG779" s="3782">
        <f>'2 уровень'!AM1887</f>
        <v>0</v>
      </c>
      <c r="AH779" s="788"/>
      <c r="AI779" s="788"/>
      <c r="AJ779" s="4250">
        <f>'2 уровень'!AN1887</f>
        <v>0</v>
      </c>
      <c r="AK779" s="4257">
        <f>'2 уровень'!AO1887</f>
        <v>0</v>
      </c>
      <c r="AL779" s="1339">
        <f t="shared" si="106"/>
        <v>0</v>
      </c>
      <c r="AM779" s="3825">
        <f t="shared" si="97"/>
        <v>0</v>
      </c>
    </row>
    <row r="780" spans="2:39" ht="63" x14ac:dyDescent="0.25">
      <c r="B780" s="2569" t="s">
        <v>405</v>
      </c>
      <c r="C780" s="34">
        <f>'2 уровень'!F1888</f>
        <v>19170</v>
      </c>
      <c r="D780" s="34">
        <f>'2 уровень'!H1888</f>
        <v>0</v>
      </c>
      <c r="E780" s="34">
        <f>'2 уровень'!I1888</f>
        <v>11182.5</v>
      </c>
      <c r="F780" s="34">
        <f>'2 уровень'!J1888</f>
        <v>7662</v>
      </c>
      <c r="G780" s="780">
        <f>'2 уровень'!K1888</f>
        <v>68.517773306505703</v>
      </c>
      <c r="H780" s="3753">
        <f>'2 уровень'!L1888</f>
        <v>0</v>
      </c>
      <c r="I780" s="794">
        <f>'2 уровень'!M1888</f>
        <v>0</v>
      </c>
      <c r="J780" s="794">
        <f>'2 уровень'!N1888</f>
        <v>0</v>
      </c>
      <c r="K780" s="789">
        <f>'2 уровень'!O1888</f>
        <v>0</v>
      </c>
      <c r="L780" s="789">
        <f>'2 уровень'!R1888</f>
        <v>0</v>
      </c>
      <c r="M780" s="789">
        <f>'2 уровень'!S1888</f>
        <v>0</v>
      </c>
      <c r="N780" s="789">
        <f>'2 уровень'!T1888</f>
        <v>0</v>
      </c>
      <c r="O780" s="789">
        <f>'2 уровень'!U1888</f>
        <v>0</v>
      </c>
      <c r="P780" s="789">
        <f>'2 уровень'!V1888</f>
        <v>0</v>
      </c>
      <c r="Q780" s="788">
        <f>'2 уровень'!W1888</f>
        <v>0</v>
      </c>
      <c r="R780" s="788">
        <f>'2 уровень'!X1888</f>
        <v>0</v>
      </c>
      <c r="S780" s="788">
        <f>'2 уровень'!Y1888</f>
        <v>0</v>
      </c>
      <c r="T780" s="788">
        <f>'2 уровень'!Z1888</f>
        <v>0</v>
      </c>
      <c r="U780" s="788">
        <f>'2 уровень'!AA1888</f>
        <v>0</v>
      </c>
      <c r="V780" s="788">
        <f>'2 уровень'!AB1888</f>
        <v>0</v>
      </c>
      <c r="W780" s="788">
        <f>'2 уровень'!AC1888</f>
        <v>0</v>
      </c>
      <c r="X780" s="788">
        <f>'2 уровень'!AD1888</f>
        <v>0</v>
      </c>
      <c r="Y780" s="788">
        <f>'2 уровень'!AE1888</f>
        <v>0</v>
      </c>
      <c r="Z780" s="788">
        <f>'2 уровень'!AF1888</f>
        <v>0</v>
      </c>
      <c r="AA780" s="3205">
        <f>'2 уровень'!AG1888</f>
        <v>0</v>
      </c>
      <c r="AB780" s="788">
        <f>'2 уровень'!AH1888</f>
        <v>0</v>
      </c>
      <c r="AC780" s="788">
        <f>'2 уровень'!AI1888</f>
        <v>0</v>
      </c>
      <c r="AD780" s="788">
        <f>'2 уровень'!AJ1888</f>
        <v>0</v>
      </c>
      <c r="AE780" s="788">
        <f>'2 уровень'!AK1888</f>
        <v>0</v>
      </c>
      <c r="AF780" s="2097">
        <f>'2 уровень'!AL1888</f>
        <v>0</v>
      </c>
      <c r="AG780" s="3782">
        <f>'2 уровень'!AM1888</f>
        <v>0</v>
      </c>
      <c r="AH780" s="788"/>
      <c r="AI780" s="788"/>
      <c r="AJ780" s="4250">
        <f>'2 уровень'!AN1888</f>
        <v>0</v>
      </c>
      <c r="AK780" s="4257">
        <f>'2 уровень'!AO1888</f>
        <v>0</v>
      </c>
      <c r="AL780" s="1339">
        <f t="shared" si="106"/>
        <v>0</v>
      </c>
      <c r="AM780" s="3825">
        <f t="shared" si="97"/>
        <v>0</v>
      </c>
    </row>
    <row r="781" spans="2:39" ht="30" x14ac:dyDescent="0.25">
      <c r="B781" s="1775" t="s">
        <v>406</v>
      </c>
      <c r="C781" s="34">
        <f>'2 уровень'!F1889</f>
        <v>7670</v>
      </c>
      <c r="D781" s="34">
        <f>'2 уровень'!H1889</f>
        <v>0</v>
      </c>
      <c r="E781" s="34">
        <f>'2 уровень'!I1889</f>
        <v>4474.166666666667</v>
      </c>
      <c r="F781" s="34">
        <f>'2 уровень'!J1889</f>
        <v>1528</v>
      </c>
      <c r="G781" s="780">
        <f>'2 уровень'!K1889</f>
        <v>34.151611100763638</v>
      </c>
      <c r="H781" s="3753">
        <f>'2 уровень'!L1889</f>
        <v>0</v>
      </c>
      <c r="I781" s="794">
        <f>'2 уровень'!M1889</f>
        <v>0</v>
      </c>
      <c r="J781" s="794">
        <f>'2 уровень'!N1889</f>
        <v>0</v>
      </c>
      <c r="K781" s="789">
        <f>'2 уровень'!O1889</f>
        <v>0</v>
      </c>
      <c r="L781" s="789">
        <f>'2 уровень'!R1889</f>
        <v>0</v>
      </c>
      <c r="M781" s="789">
        <f>'2 уровень'!S1889</f>
        <v>0</v>
      </c>
      <c r="N781" s="789">
        <f>'2 уровень'!T1889</f>
        <v>0</v>
      </c>
      <c r="O781" s="789">
        <f>'2 уровень'!U1889</f>
        <v>0</v>
      </c>
      <c r="P781" s="789">
        <f>'2 уровень'!V1889</f>
        <v>0</v>
      </c>
      <c r="Q781" s="788">
        <f>'2 уровень'!W1889</f>
        <v>0</v>
      </c>
      <c r="R781" s="788">
        <f>'2 уровень'!X1889</f>
        <v>0</v>
      </c>
      <c r="S781" s="788">
        <f>'2 уровень'!Y1889</f>
        <v>0</v>
      </c>
      <c r="T781" s="788">
        <f>'2 уровень'!Z1889</f>
        <v>0</v>
      </c>
      <c r="U781" s="788">
        <f>'2 уровень'!AA1889</f>
        <v>0</v>
      </c>
      <c r="V781" s="788">
        <f>'2 уровень'!AB1889</f>
        <v>0</v>
      </c>
      <c r="W781" s="788">
        <f>'2 уровень'!AC1889</f>
        <v>0</v>
      </c>
      <c r="X781" s="788">
        <f>'2 уровень'!AD1889</f>
        <v>0</v>
      </c>
      <c r="Y781" s="788">
        <f>'2 уровень'!AE1889</f>
        <v>0</v>
      </c>
      <c r="Z781" s="788">
        <f>'2 уровень'!AF1889</f>
        <v>0</v>
      </c>
      <c r="AA781" s="3205">
        <f>'2 уровень'!AG1889</f>
        <v>0</v>
      </c>
      <c r="AB781" s="788">
        <f>'2 уровень'!AH1889</f>
        <v>0</v>
      </c>
      <c r="AC781" s="788">
        <f>'2 уровень'!AI1889</f>
        <v>0</v>
      </c>
      <c r="AD781" s="788">
        <f>'2 уровень'!AJ1889</f>
        <v>0</v>
      </c>
      <c r="AE781" s="788">
        <f>'2 уровень'!AK1889</f>
        <v>0</v>
      </c>
      <c r="AF781" s="2097">
        <f>'2 уровень'!AL1889</f>
        <v>0</v>
      </c>
      <c r="AG781" s="3782">
        <f>'2 уровень'!AM1889</f>
        <v>0</v>
      </c>
      <c r="AH781" s="788"/>
      <c r="AI781" s="788"/>
      <c r="AJ781" s="4250">
        <f>'2 уровень'!AN1889</f>
        <v>0</v>
      </c>
      <c r="AK781" s="4257">
        <f>'2 уровень'!AO1889</f>
        <v>0</v>
      </c>
      <c r="AL781" s="1339">
        <f t="shared" si="106"/>
        <v>0</v>
      </c>
      <c r="AM781" s="3825">
        <f t="shared" si="97"/>
        <v>0</v>
      </c>
    </row>
    <row r="782" spans="2:39" ht="30" x14ac:dyDescent="0.25">
      <c r="B782" s="1125" t="s">
        <v>407</v>
      </c>
      <c r="C782" s="34">
        <f>'2 уровень'!F1890</f>
        <v>7500</v>
      </c>
      <c r="D782" s="34">
        <f>'2 уровень'!H1890</f>
        <v>0</v>
      </c>
      <c r="E782" s="34">
        <f>'2 уровень'!I1890</f>
        <v>4375</v>
      </c>
      <c r="F782" s="34">
        <f>'2 уровень'!J1890</f>
        <v>1373</v>
      </c>
      <c r="G782" s="780">
        <f>'2 уровень'!K1890</f>
        <v>31.382857142857141</v>
      </c>
      <c r="H782" s="3753">
        <f>'2 уровень'!L1890</f>
        <v>0</v>
      </c>
      <c r="I782" s="794">
        <f>'2 уровень'!M1890</f>
        <v>0</v>
      </c>
      <c r="J782" s="794">
        <f>'2 уровень'!N1890</f>
        <v>0</v>
      </c>
      <c r="K782" s="789">
        <f>'2 уровень'!O1890</f>
        <v>0</v>
      </c>
      <c r="L782" s="789">
        <f>'2 уровень'!R1890</f>
        <v>0</v>
      </c>
      <c r="M782" s="789">
        <f>'2 уровень'!S1890</f>
        <v>0</v>
      </c>
      <c r="N782" s="789">
        <f>'2 уровень'!T1890</f>
        <v>0</v>
      </c>
      <c r="O782" s="789">
        <f>'2 уровень'!U1890</f>
        <v>0</v>
      </c>
      <c r="P782" s="789">
        <f>'2 уровень'!V1890</f>
        <v>0</v>
      </c>
      <c r="Q782" s="788">
        <f>'2 уровень'!W1890</f>
        <v>0</v>
      </c>
      <c r="R782" s="788">
        <f>'2 уровень'!X1890</f>
        <v>0</v>
      </c>
      <c r="S782" s="788">
        <f>'2 уровень'!Y1890</f>
        <v>0</v>
      </c>
      <c r="T782" s="788">
        <f>'2 уровень'!Z1890</f>
        <v>0</v>
      </c>
      <c r="U782" s="788">
        <f>'2 уровень'!AA1890</f>
        <v>0</v>
      </c>
      <c r="V782" s="788">
        <f>'2 уровень'!AB1890</f>
        <v>0</v>
      </c>
      <c r="W782" s="788">
        <f>'2 уровень'!AC1890</f>
        <v>0</v>
      </c>
      <c r="X782" s="788">
        <f>'2 уровень'!AD1890</f>
        <v>0</v>
      </c>
      <c r="Y782" s="788">
        <f>'2 уровень'!AE1890</f>
        <v>0</v>
      </c>
      <c r="Z782" s="788">
        <f>'2 уровень'!AF1890</f>
        <v>0</v>
      </c>
      <c r="AA782" s="3205">
        <f>'2 уровень'!AG1890</f>
        <v>0</v>
      </c>
      <c r="AB782" s="788">
        <f>'2 уровень'!AH1890</f>
        <v>0</v>
      </c>
      <c r="AC782" s="788">
        <f>'2 уровень'!AI1890</f>
        <v>0</v>
      </c>
      <c r="AD782" s="788">
        <f>'2 уровень'!AJ1890</f>
        <v>0</v>
      </c>
      <c r="AE782" s="788">
        <f>'2 уровень'!AK1890</f>
        <v>0</v>
      </c>
      <c r="AF782" s="2097">
        <f>'2 уровень'!AL1890</f>
        <v>0</v>
      </c>
      <c r="AG782" s="3782">
        <f>'2 уровень'!AM1890</f>
        <v>0</v>
      </c>
      <c r="AH782" s="788"/>
      <c r="AI782" s="788"/>
      <c r="AJ782" s="4250">
        <f>'2 уровень'!AN1890</f>
        <v>0</v>
      </c>
      <c r="AK782" s="4257">
        <f>'2 уровень'!AO1890</f>
        <v>0</v>
      </c>
      <c r="AL782" s="1339">
        <f t="shared" si="106"/>
        <v>0</v>
      </c>
      <c r="AM782" s="3825">
        <f t="shared" si="97"/>
        <v>0</v>
      </c>
    </row>
    <row r="783" spans="2:39" ht="60" x14ac:dyDescent="0.25">
      <c r="B783" s="1125" t="s">
        <v>408</v>
      </c>
      <c r="C783" s="34">
        <f>'2 уровень'!F1891</f>
        <v>0</v>
      </c>
      <c r="D783" s="34">
        <f>'2 уровень'!H1891</f>
        <v>0</v>
      </c>
      <c r="E783" s="34">
        <f>'2 уровень'!I1891</f>
        <v>0</v>
      </c>
      <c r="F783" s="34">
        <f>'2 уровень'!J1891</f>
        <v>0</v>
      </c>
      <c r="G783" s="780">
        <f>'2 уровень'!K1891</f>
        <v>0</v>
      </c>
      <c r="H783" s="3753">
        <f>'2 уровень'!L1891</f>
        <v>0</v>
      </c>
      <c r="I783" s="794">
        <f>'2 уровень'!M1891</f>
        <v>0</v>
      </c>
      <c r="J783" s="794">
        <f>'2 уровень'!N1891</f>
        <v>0</v>
      </c>
      <c r="K783" s="789">
        <f>'2 уровень'!O1891</f>
        <v>0</v>
      </c>
      <c r="L783" s="789">
        <f>'2 уровень'!R1891</f>
        <v>0</v>
      </c>
      <c r="M783" s="789">
        <f>'2 уровень'!S1891</f>
        <v>0</v>
      </c>
      <c r="N783" s="789">
        <f>'2 уровень'!T1891</f>
        <v>0</v>
      </c>
      <c r="O783" s="789">
        <f>'2 уровень'!U1891</f>
        <v>0</v>
      </c>
      <c r="P783" s="789">
        <f>'2 уровень'!V1891</f>
        <v>0</v>
      </c>
      <c r="Q783" s="788">
        <f>'2 уровень'!W1891</f>
        <v>0</v>
      </c>
      <c r="R783" s="788">
        <f>'2 уровень'!X1891</f>
        <v>0</v>
      </c>
      <c r="S783" s="788">
        <f>'2 уровень'!Y1891</f>
        <v>0</v>
      </c>
      <c r="T783" s="788">
        <f>'2 уровень'!Z1891</f>
        <v>0</v>
      </c>
      <c r="U783" s="788">
        <f>'2 уровень'!AA1891</f>
        <v>0</v>
      </c>
      <c r="V783" s="788">
        <f>'2 уровень'!AB1891</f>
        <v>0</v>
      </c>
      <c r="W783" s="788">
        <f>'2 уровень'!AC1891</f>
        <v>0</v>
      </c>
      <c r="X783" s="788">
        <f>'2 уровень'!AD1891</f>
        <v>0</v>
      </c>
      <c r="Y783" s="788">
        <f>'2 уровень'!AE1891</f>
        <v>0</v>
      </c>
      <c r="Z783" s="788">
        <f>'2 уровень'!AF1891</f>
        <v>0</v>
      </c>
      <c r="AA783" s="3205">
        <f>'2 уровень'!AG1891</f>
        <v>0</v>
      </c>
      <c r="AB783" s="788">
        <f>'2 уровень'!AH1891</f>
        <v>0</v>
      </c>
      <c r="AC783" s="788">
        <f>'2 уровень'!AI1891</f>
        <v>0</v>
      </c>
      <c r="AD783" s="788">
        <f>'2 уровень'!AJ1891</f>
        <v>0</v>
      </c>
      <c r="AE783" s="788">
        <f>'2 уровень'!AK1891</f>
        <v>0</v>
      </c>
      <c r="AF783" s="2097">
        <f>'2 уровень'!AL1891</f>
        <v>0</v>
      </c>
      <c r="AG783" s="3782">
        <f>'2 уровень'!AM1891</f>
        <v>0</v>
      </c>
      <c r="AH783" s="788"/>
      <c r="AI783" s="788"/>
      <c r="AJ783" s="4250">
        <f>'2 уровень'!AN1891</f>
        <v>0</v>
      </c>
      <c r="AK783" s="4257">
        <f>'2 уровень'!AO1891</f>
        <v>0</v>
      </c>
      <c r="AL783" s="1339">
        <f t="shared" si="106"/>
        <v>0</v>
      </c>
      <c r="AM783" s="3825" t="e">
        <f t="shared" si="97"/>
        <v>#DIV/0!</v>
      </c>
    </row>
    <row r="784" spans="2:39" ht="45" x14ac:dyDescent="0.25">
      <c r="B784" s="1125" t="s">
        <v>409</v>
      </c>
      <c r="C784" s="34">
        <f>'2 уровень'!F1892</f>
        <v>0</v>
      </c>
      <c r="D784" s="34">
        <f>'2 уровень'!H1892</f>
        <v>0</v>
      </c>
      <c r="E784" s="34">
        <f>'2 уровень'!I1892</f>
        <v>0</v>
      </c>
      <c r="F784" s="34">
        <f>'2 уровень'!J1892</f>
        <v>0</v>
      </c>
      <c r="G784" s="780">
        <f>'2 уровень'!K1892</f>
        <v>0</v>
      </c>
      <c r="H784" s="3753">
        <f>'2 уровень'!L1892</f>
        <v>0</v>
      </c>
      <c r="I784" s="794">
        <f>'2 уровень'!M1892</f>
        <v>0</v>
      </c>
      <c r="J784" s="794">
        <f>'2 уровень'!N1892</f>
        <v>0</v>
      </c>
      <c r="K784" s="789">
        <f>'2 уровень'!O1892</f>
        <v>0</v>
      </c>
      <c r="L784" s="789">
        <f>'2 уровень'!R1892</f>
        <v>0</v>
      </c>
      <c r="M784" s="789">
        <f>'2 уровень'!S1892</f>
        <v>0</v>
      </c>
      <c r="N784" s="789">
        <f>'2 уровень'!T1892</f>
        <v>0</v>
      </c>
      <c r="O784" s="789">
        <f>'2 уровень'!U1892</f>
        <v>0</v>
      </c>
      <c r="P784" s="789">
        <f>'2 уровень'!V1892</f>
        <v>0</v>
      </c>
      <c r="Q784" s="788">
        <f>'2 уровень'!W1892</f>
        <v>0</v>
      </c>
      <c r="R784" s="788">
        <f>'2 уровень'!X1892</f>
        <v>0</v>
      </c>
      <c r="S784" s="788">
        <f>'2 уровень'!Y1892</f>
        <v>0</v>
      </c>
      <c r="T784" s="788">
        <f>'2 уровень'!Z1892</f>
        <v>0</v>
      </c>
      <c r="U784" s="788">
        <f>'2 уровень'!AA1892</f>
        <v>0</v>
      </c>
      <c r="V784" s="788">
        <f>'2 уровень'!AB1892</f>
        <v>0</v>
      </c>
      <c r="W784" s="788">
        <f>'2 уровень'!AC1892</f>
        <v>0</v>
      </c>
      <c r="X784" s="788">
        <f>'2 уровень'!AD1892</f>
        <v>0</v>
      </c>
      <c r="Y784" s="788">
        <f>'2 уровень'!AE1892</f>
        <v>0</v>
      </c>
      <c r="Z784" s="788">
        <f>'2 уровень'!AF1892</f>
        <v>0</v>
      </c>
      <c r="AA784" s="3205">
        <f>'2 уровень'!AG1892</f>
        <v>0</v>
      </c>
      <c r="AB784" s="788">
        <f>'2 уровень'!AH1892</f>
        <v>0</v>
      </c>
      <c r="AC784" s="788">
        <f>'2 уровень'!AI1892</f>
        <v>0</v>
      </c>
      <c r="AD784" s="788">
        <f>'2 уровень'!AJ1892</f>
        <v>0</v>
      </c>
      <c r="AE784" s="788">
        <f>'2 уровень'!AK1892</f>
        <v>0</v>
      </c>
      <c r="AF784" s="2097">
        <f>'2 уровень'!AL1892</f>
        <v>0</v>
      </c>
      <c r="AG784" s="3782">
        <f>'2 уровень'!AM1892</f>
        <v>0</v>
      </c>
      <c r="AH784" s="788"/>
      <c r="AI784" s="788"/>
      <c r="AJ784" s="4250">
        <f>'2 уровень'!AN1892</f>
        <v>0</v>
      </c>
      <c r="AK784" s="4257">
        <f>'2 уровень'!AO1892</f>
        <v>0</v>
      </c>
      <c r="AL784" s="1339">
        <f t="shared" si="106"/>
        <v>0</v>
      </c>
      <c r="AM784" s="3825" t="e">
        <f t="shared" si="97"/>
        <v>#DIV/0!</v>
      </c>
    </row>
    <row r="785" spans="1:204" ht="30" x14ac:dyDescent="0.25">
      <c r="B785" s="1125" t="s">
        <v>410</v>
      </c>
      <c r="C785" s="34">
        <f>'2 уровень'!F1893</f>
        <v>170</v>
      </c>
      <c r="D785" s="34">
        <f>'2 уровень'!H1893</f>
        <v>0</v>
      </c>
      <c r="E785" s="34">
        <f>'2 уровень'!I1893</f>
        <v>99.166666666666657</v>
      </c>
      <c r="F785" s="34">
        <f>'2 уровень'!J1893</f>
        <v>155</v>
      </c>
      <c r="G785" s="780">
        <f>'2 уровень'!K1893</f>
        <v>156.30252100840337</v>
      </c>
      <c r="H785" s="3753">
        <f>'2 уровень'!L1893</f>
        <v>0</v>
      </c>
      <c r="I785" s="794">
        <f>'2 уровень'!M1893</f>
        <v>0</v>
      </c>
      <c r="J785" s="794">
        <f>'2 уровень'!N1893</f>
        <v>0</v>
      </c>
      <c r="K785" s="789">
        <f>'2 уровень'!O1893</f>
        <v>0</v>
      </c>
      <c r="L785" s="789">
        <f>'2 уровень'!R1893</f>
        <v>0</v>
      </c>
      <c r="M785" s="789">
        <f>'2 уровень'!S1893</f>
        <v>0</v>
      </c>
      <c r="N785" s="789">
        <f>'2 уровень'!T1893</f>
        <v>0</v>
      </c>
      <c r="O785" s="789">
        <f>'2 уровень'!U1893</f>
        <v>0</v>
      </c>
      <c r="P785" s="789">
        <f>'2 уровень'!V1893</f>
        <v>0</v>
      </c>
      <c r="Q785" s="788">
        <f>'2 уровень'!W1893</f>
        <v>0</v>
      </c>
      <c r="R785" s="788">
        <f>'2 уровень'!X1893</f>
        <v>0</v>
      </c>
      <c r="S785" s="788">
        <f>'2 уровень'!Y1893</f>
        <v>0</v>
      </c>
      <c r="T785" s="788">
        <f>'2 уровень'!Z1893</f>
        <v>0</v>
      </c>
      <c r="U785" s="788">
        <f>'2 уровень'!AA1893</f>
        <v>0</v>
      </c>
      <c r="V785" s="788">
        <f>'2 уровень'!AB1893</f>
        <v>0</v>
      </c>
      <c r="W785" s="788">
        <f>'2 уровень'!AC1893</f>
        <v>0</v>
      </c>
      <c r="X785" s="788">
        <f>'2 уровень'!AD1893</f>
        <v>0</v>
      </c>
      <c r="Y785" s="788">
        <f>'2 уровень'!AE1893</f>
        <v>0</v>
      </c>
      <c r="Z785" s="788">
        <f>'2 уровень'!AF1893</f>
        <v>0</v>
      </c>
      <c r="AA785" s="3205">
        <f>'2 уровень'!AG1893</f>
        <v>0</v>
      </c>
      <c r="AB785" s="788">
        <f>'2 уровень'!AH1893</f>
        <v>0</v>
      </c>
      <c r="AC785" s="788">
        <f>'2 уровень'!AI1893</f>
        <v>0</v>
      </c>
      <c r="AD785" s="788">
        <f>'2 уровень'!AJ1893</f>
        <v>0</v>
      </c>
      <c r="AE785" s="788">
        <f>'2 уровень'!AK1893</f>
        <v>0</v>
      </c>
      <c r="AF785" s="2097">
        <f>'2 уровень'!AL1893</f>
        <v>0</v>
      </c>
      <c r="AG785" s="3782">
        <f>'2 уровень'!AM1893</f>
        <v>0</v>
      </c>
      <c r="AH785" s="788"/>
      <c r="AI785" s="788"/>
      <c r="AJ785" s="4250">
        <f>'2 уровень'!AN1893</f>
        <v>0</v>
      </c>
      <c r="AK785" s="4257">
        <f>'2 уровень'!AO1893</f>
        <v>0</v>
      </c>
      <c r="AL785" s="1339">
        <f t="shared" si="106"/>
        <v>0</v>
      </c>
      <c r="AM785" s="3825">
        <f t="shared" si="97"/>
        <v>0</v>
      </c>
    </row>
    <row r="786" spans="1:204" ht="45" x14ac:dyDescent="0.25">
      <c r="B786" s="1775" t="s">
        <v>411</v>
      </c>
      <c r="C786" s="34">
        <f>'2 уровень'!F1894</f>
        <v>11500</v>
      </c>
      <c r="D786" s="34">
        <f>'2 уровень'!H1894</f>
        <v>0</v>
      </c>
      <c r="E786" s="34">
        <f>'2 уровень'!I1894</f>
        <v>6708.3333333333339</v>
      </c>
      <c r="F786" s="34">
        <f>'2 уровень'!J1894</f>
        <v>6134</v>
      </c>
      <c r="G786" s="780">
        <f>'2 уровень'!K1894</f>
        <v>91.43850931677018</v>
      </c>
      <c r="H786" s="3753">
        <f>'2 уровень'!L1894</f>
        <v>0</v>
      </c>
      <c r="I786" s="794">
        <f>'2 уровень'!M1894</f>
        <v>0</v>
      </c>
      <c r="J786" s="794">
        <f>'2 уровень'!N1894</f>
        <v>0</v>
      </c>
      <c r="K786" s="789">
        <f>'2 уровень'!O1894</f>
        <v>0</v>
      </c>
      <c r="L786" s="789">
        <f>'2 уровень'!R1894</f>
        <v>0</v>
      </c>
      <c r="M786" s="789">
        <f>'2 уровень'!S1894</f>
        <v>0</v>
      </c>
      <c r="N786" s="789">
        <f>'2 уровень'!T1894</f>
        <v>0</v>
      </c>
      <c r="O786" s="789">
        <f>'2 уровень'!U1894</f>
        <v>0</v>
      </c>
      <c r="P786" s="789">
        <f>'2 уровень'!V1894</f>
        <v>0</v>
      </c>
      <c r="Q786" s="788">
        <f>'2 уровень'!W1894</f>
        <v>0</v>
      </c>
      <c r="R786" s="788">
        <f>'2 уровень'!X1894</f>
        <v>0</v>
      </c>
      <c r="S786" s="788">
        <f>'2 уровень'!Y1894</f>
        <v>0</v>
      </c>
      <c r="T786" s="788">
        <f>'2 уровень'!Z1894</f>
        <v>0</v>
      </c>
      <c r="U786" s="788">
        <f>'2 уровень'!AA1894</f>
        <v>0</v>
      </c>
      <c r="V786" s="788">
        <f>'2 уровень'!AB1894</f>
        <v>0</v>
      </c>
      <c r="W786" s="788">
        <f>'2 уровень'!AC1894</f>
        <v>0</v>
      </c>
      <c r="X786" s="788">
        <f>'2 уровень'!AD1894</f>
        <v>0</v>
      </c>
      <c r="Y786" s="788">
        <f>'2 уровень'!AE1894</f>
        <v>0</v>
      </c>
      <c r="Z786" s="788">
        <f>'2 уровень'!AF1894</f>
        <v>0</v>
      </c>
      <c r="AA786" s="3205">
        <f>'2 уровень'!AG1894</f>
        <v>0</v>
      </c>
      <c r="AB786" s="788">
        <f>'2 уровень'!AH1894</f>
        <v>0</v>
      </c>
      <c r="AC786" s="788">
        <f>'2 уровень'!AI1894</f>
        <v>0</v>
      </c>
      <c r="AD786" s="788">
        <f>'2 уровень'!AJ1894</f>
        <v>0</v>
      </c>
      <c r="AE786" s="788">
        <f>'2 уровень'!AK1894</f>
        <v>0</v>
      </c>
      <c r="AF786" s="2097">
        <f>'2 уровень'!AL1894</f>
        <v>0</v>
      </c>
      <c r="AG786" s="3782">
        <f>'2 уровень'!AM1894</f>
        <v>0</v>
      </c>
      <c r="AH786" s="788"/>
      <c r="AI786" s="788"/>
      <c r="AJ786" s="4250">
        <f>'2 уровень'!AN1894</f>
        <v>0</v>
      </c>
      <c r="AK786" s="4257">
        <f>'2 уровень'!AO1894</f>
        <v>0</v>
      </c>
      <c r="AL786" s="1339">
        <f t="shared" si="106"/>
        <v>0</v>
      </c>
      <c r="AM786" s="3825">
        <f t="shared" si="97"/>
        <v>0</v>
      </c>
    </row>
    <row r="787" spans="1:204" ht="45" x14ac:dyDescent="0.25">
      <c r="A787" s="24">
        <v>1</v>
      </c>
      <c r="B787" s="1125" t="s">
        <v>412</v>
      </c>
      <c r="C787" s="34">
        <f>'2 уровень'!F1895</f>
        <v>2400</v>
      </c>
      <c r="D787" s="34">
        <f>'2 уровень'!H1895</f>
        <v>0</v>
      </c>
      <c r="E787" s="34">
        <f>'2 уровень'!I1895</f>
        <v>1400</v>
      </c>
      <c r="F787" s="34">
        <f>'2 уровень'!J1895</f>
        <v>1135</v>
      </c>
      <c r="G787" s="780">
        <f>'2 уровень'!K1895</f>
        <v>81.071428571428569</v>
      </c>
      <c r="H787" s="3753">
        <f>'2 уровень'!L1895</f>
        <v>0</v>
      </c>
      <c r="I787" s="794">
        <f>'2 уровень'!M1895</f>
        <v>0</v>
      </c>
      <c r="J787" s="794">
        <f>'2 уровень'!N1895</f>
        <v>0</v>
      </c>
      <c r="K787" s="789">
        <f>'2 уровень'!O1895</f>
        <v>0</v>
      </c>
      <c r="L787" s="789">
        <f>'2 уровень'!R1895</f>
        <v>0</v>
      </c>
      <c r="M787" s="789">
        <f>'2 уровень'!S1895</f>
        <v>0</v>
      </c>
      <c r="N787" s="789">
        <f>'2 уровень'!T1895</f>
        <v>0</v>
      </c>
      <c r="O787" s="789">
        <f>'2 уровень'!U1895</f>
        <v>0</v>
      </c>
      <c r="P787" s="789">
        <f>'2 уровень'!V1895</f>
        <v>0</v>
      </c>
      <c r="Q787" s="788">
        <f>'2 уровень'!W1895</f>
        <v>0</v>
      </c>
      <c r="R787" s="788">
        <f>'2 уровень'!X1895</f>
        <v>0</v>
      </c>
      <c r="S787" s="788">
        <f>'2 уровень'!Y1895</f>
        <v>0</v>
      </c>
      <c r="T787" s="788">
        <f>'2 уровень'!Z1895</f>
        <v>0</v>
      </c>
      <c r="U787" s="788">
        <f>'2 уровень'!AA1895</f>
        <v>0</v>
      </c>
      <c r="V787" s="788">
        <f>'2 уровень'!AB1895</f>
        <v>0</v>
      </c>
      <c r="W787" s="788">
        <f>'2 уровень'!AC1895</f>
        <v>0</v>
      </c>
      <c r="X787" s="788">
        <f>'2 уровень'!AD1895</f>
        <v>0</v>
      </c>
      <c r="Y787" s="788">
        <f>'2 уровень'!AE1895</f>
        <v>0</v>
      </c>
      <c r="Z787" s="788">
        <f>'2 уровень'!AF1895</f>
        <v>0</v>
      </c>
      <c r="AA787" s="3205">
        <f>'2 уровень'!AG1895</f>
        <v>0</v>
      </c>
      <c r="AB787" s="788">
        <f>'2 уровень'!AH1895</f>
        <v>0</v>
      </c>
      <c r="AC787" s="788">
        <f>'2 уровень'!AI1895</f>
        <v>0</v>
      </c>
      <c r="AD787" s="788">
        <f>'2 уровень'!AJ1895</f>
        <v>0</v>
      </c>
      <c r="AE787" s="788">
        <f>'2 уровень'!AK1895</f>
        <v>0</v>
      </c>
      <c r="AF787" s="2097">
        <f>'2 уровень'!AL1895</f>
        <v>0</v>
      </c>
      <c r="AG787" s="3782">
        <f>'2 уровень'!AM1895</f>
        <v>0</v>
      </c>
      <c r="AH787" s="788"/>
      <c r="AI787" s="788"/>
      <c r="AJ787" s="4250">
        <f>'2 уровень'!AN1895</f>
        <v>0</v>
      </c>
      <c r="AK787" s="4257">
        <f>'2 уровень'!AO1895</f>
        <v>0</v>
      </c>
      <c r="AL787" s="1339">
        <f t="shared" si="106"/>
        <v>0</v>
      </c>
      <c r="AM787" s="3825">
        <f t="shared" si="97"/>
        <v>0</v>
      </c>
      <c r="AN787" s="775"/>
      <c r="AO787" s="775"/>
      <c r="AP787" s="775"/>
      <c r="AQ787" s="775"/>
      <c r="AR787" s="775"/>
      <c r="AS787" s="775"/>
      <c r="AT787" s="775"/>
      <c r="AU787" s="775"/>
      <c r="AV787" s="775"/>
      <c r="AW787" s="775"/>
      <c r="AX787" s="775"/>
      <c r="AY787" s="775"/>
      <c r="AZ787" s="775"/>
      <c r="BA787" s="775"/>
      <c r="BB787" s="775"/>
      <c r="BC787" s="775"/>
      <c r="BD787" s="775"/>
      <c r="BE787" s="775"/>
      <c r="BF787" s="775"/>
      <c r="BG787" s="775"/>
      <c r="BH787" s="775"/>
      <c r="BI787" s="775"/>
      <c r="BJ787" s="775"/>
      <c r="BK787" s="775"/>
      <c r="BL787" s="775"/>
      <c r="BM787" s="775"/>
      <c r="BN787" s="775"/>
      <c r="BO787" s="775"/>
      <c r="BP787" s="775"/>
      <c r="BQ787" s="775"/>
      <c r="BR787" s="775"/>
      <c r="BS787" s="775"/>
      <c r="BT787" s="775"/>
      <c r="BU787" s="775"/>
      <c r="BV787" s="775"/>
      <c r="BW787" s="775"/>
      <c r="BX787" s="775"/>
      <c r="BY787" s="775"/>
      <c r="BZ787" s="775"/>
      <c r="CA787" s="775"/>
      <c r="CB787" s="775"/>
      <c r="CC787" s="775"/>
      <c r="CD787" s="775"/>
      <c r="CE787" s="775"/>
      <c r="CF787" s="775"/>
      <c r="CG787" s="775"/>
      <c r="CH787" s="775"/>
      <c r="CI787" s="775"/>
      <c r="CJ787" s="775"/>
      <c r="CK787" s="775"/>
      <c r="CL787" s="775"/>
      <c r="CM787" s="775"/>
      <c r="CN787" s="775"/>
      <c r="CO787" s="775"/>
      <c r="CP787" s="775"/>
      <c r="CQ787" s="775"/>
      <c r="CR787" s="775"/>
      <c r="CS787" s="775"/>
      <c r="CT787" s="775"/>
      <c r="CU787" s="775"/>
      <c r="CV787" s="775"/>
      <c r="CW787" s="775"/>
      <c r="CX787" s="775"/>
      <c r="CY787" s="775"/>
      <c r="CZ787" s="775"/>
      <c r="DA787" s="775"/>
      <c r="DB787" s="775"/>
      <c r="DC787" s="775"/>
      <c r="DD787" s="775"/>
      <c r="DE787" s="775"/>
      <c r="DF787" s="775"/>
      <c r="DG787" s="775"/>
      <c r="DH787" s="775"/>
      <c r="DI787" s="775"/>
      <c r="DJ787" s="775"/>
      <c r="DK787" s="775"/>
      <c r="DL787" s="775"/>
      <c r="DM787" s="775"/>
      <c r="DN787" s="775"/>
      <c r="DO787" s="775"/>
      <c r="DP787" s="775"/>
      <c r="DQ787" s="775"/>
      <c r="DR787" s="775"/>
      <c r="DS787" s="775"/>
      <c r="DT787" s="775"/>
      <c r="DU787" s="775"/>
      <c r="DV787" s="775"/>
      <c r="DW787" s="775"/>
      <c r="DX787" s="775"/>
      <c r="DY787" s="775"/>
      <c r="DZ787" s="775"/>
      <c r="EA787" s="775"/>
      <c r="EB787" s="775"/>
      <c r="EC787" s="775"/>
      <c r="ED787" s="775"/>
      <c r="EE787" s="775"/>
      <c r="EF787" s="775"/>
      <c r="EG787" s="775"/>
      <c r="EH787" s="775"/>
      <c r="EI787" s="775"/>
      <c r="EJ787" s="775"/>
      <c r="EK787" s="775"/>
      <c r="EL787" s="775"/>
      <c r="EM787" s="775"/>
      <c r="EN787" s="775"/>
      <c r="EO787" s="775"/>
      <c r="EP787" s="775"/>
      <c r="EQ787" s="775"/>
      <c r="ER787" s="775"/>
      <c r="ES787" s="775"/>
      <c r="ET787" s="775"/>
      <c r="EU787" s="775"/>
      <c r="EV787" s="775"/>
      <c r="EW787" s="775"/>
      <c r="EX787" s="775"/>
      <c r="EY787" s="775"/>
      <c r="EZ787" s="775"/>
      <c r="FA787" s="775"/>
      <c r="FB787" s="775"/>
      <c r="FC787" s="775"/>
      <c r="FD787" s="775"/>
      <c r="FE787" s="775"/>
      <c r="FF787" s="775"/>
      <c r="FG787" s="775"/>
      <c r="FH787" s="775"/>
      <c r="FI787" s="775"/>
      <c r="FJ787" s="775"/>
      <c r="FK787" s="775"/>
      <c r="FL787" s="775"/>
      <c r="FM787" s="775"/>
      <c r="FN787" s="775"/>
      <c r="FO787" s="775"/>
      <c r="FP787" s="775"/>
      <c r="FQ787" s="775"/>
      <c r="FR787" s="775"/>
      <c r="FS787" s="775"/>
      <c r="FT787" s="775"/>
      <c r="FU787" s="775"/>
      <c r="FV787" s="775"/>
      <c r="FW787" s="775"/>
      <c r="FX787" s="775"/>
      <c r="FY787" s="775"/>
      <c r="FZ787" s="775"/>
      <c r="GA787" s="775"/>
      <c r="GB787" s="775"/>
      <c r="GC787" s="775"/>
      <c r="GD787" s="775"/>
      <c r="GE787" s="775"/>
      <c r="GF787" s="775"/>
      <c r="GG787" s="775"/>
      <c r="GH787" s="775"/>
      <c r="GI787" s="775"/>
      <c r="GJ787" s="775"/>
      <c r="GK787" s="775"/>
      <c r="GL787" s="775"/>
      <c r="GM787" s="775"/>
      <c r="GN787" s="775"/>
      <c r="GO787" s="775"/>
      <c r="GP787" s="775"/>
      <c r="GQ787" s="775"/>
      <c r="GR787" s="775"/>
      <c r="GS787" s="775"/>
      <c r="GT787" s="775"/>
      <c r="GU787" s="775"/>
      <c r="GV787" s="775"/>
    </row>
    <row r="788" spans="1:204" ht="30" x14ac:dyDescent="0.25">
      <c r="A788" s="24">
        <v>1</v>
      </c>
      <c r="B788" s="1125" t="s">
        <v>445</v>
      </c>
      <c r="C788" s="34">
        <f>'2 уровень'!F1896</f>
        <v>0</v>
      </c>
      <c r="D788" s="34">
        <f>'2 уровень'!H1896</f>
        <v>0</v>
      </c>
      <c r="E788" s="34">
        <f>'2 уровень'!I1896</f>
        <v>0</v>
      </c>
      <c r="F788" s="34">
        <f>'2 уровень'!J1896</f>
        <v>0</v>
      </c>
      <c r="G788" s="780">
        <f>'2 уровень'!K1896</f>
        <v>0</v>
      </c>
      <c r="H788" s="3753">
        <f>'2 уровень'!L1896</f>
        <v>0</v>
      </c>
      <c r="I788" s="794">
        <f>'2 уровень'!M1896</f>
        <v>0</v>
      </c>
      <c r="J788" s="794">
        <f>'2 уровень'!N1896</f>
        <v>0</v>
      </c>
      <c r="K788" s="789">
        <f>'2 уровень'!O1896</f>
        <v>0</v>
      </c>
      <c r="L788" s="789">
        <f>'2 уровень'!R1896</f>
        <v>0</v>
      </c>
      <c r="M788" s="789">
        <f>'2 уровень'!S1896</f>
        <v>0</v>
      </c>
      <c r="N788" s="789">
        <f>'2 уровень'!T1896</f>
        <v>0</v>
      </c>
      <c r="O788" s="789">
        <f>'2 уровень'!U1896</f>
        <v>0</v>
      </c>
      <c r="P788" s="789">
        <f>'2 уровень'!V1896</f>
        <v>0</v>
      </c>
      <c r="Q788" s="788">
        <f>'2 уровень'!W1896</f>
        <v>0</v>
      </c>
      <c r="R788" s="788">
        <f>'2 уровень'!X1896</f>
        <v>0</v>
      </c>
      <c r="S788" s="788">
        <f>'2 уровень'!Y1896</f>
        <v>0</v>
      </c>
      <c r="T788" s="788">
        <f>'2 уровень'!Z1896</f>
        <v>0</v>
      </c>
      <c r="U788" s="788">
        <f>'2 уровень'!AA1896</f>
        <v>0</v>
      </c>
      <c r="V788" s="788">
        <f>'2 уровень'!AB1896</f>
        <v>0</v>
      </c>
      <c r="W788" s="788">
        <f>'2 уровень'!AC1896</f>
        <v>0</v>
      </c>
      <c r="X788" s="788">
        <f>'2 уровень'!AD1896</f>
        <v>0</v>
      </c>
      <c r="Y788" s="788">
        <f>'2 уровень'!AE1896</f>
        <v>0</v>
      </c>
      <c r="Z788" s="788">
        <f>'2 уровень'!AF1896</f>
        <v>0</v>
      </c>
      <c r="AA788" s="3205">
        <f>'2 уровень'!AG1896</f>
        <v>0</v>
      </c>
      <c r="AB788" s="788">
        <f>'2 уровень'!AH1896</f>
        <v>0</v>
      </c>
      <c r="AC788" s="788">
        <f>'2 уровень'!AI1896</f>
        <v>0</v>
      </c>
      <c r="AD788" s="788">
        <f>'2 уровень'!AJ1896</f>
        <v>0</v>
      </c>
      <c r="AE788" s="788">
        <f>'2 уровень'!AK1896</f>
        <v>0</v>
      </c>
      <c r="AF788" s="2097">
        <f>'2 уровень'!AL1896</f>
        <v>0</v>
      </c>
      <c r="AG788" s="3782">
        <f>'2 уровень'!AM1896</f>
        <v>0</v>
      </c>
      <c r="AH788" s="788"/>
      <c r="AI788" s="788"/>
      <c r="AJ788" s="4250">
        <f>'2 уровень'!AN1896</f>
        <v>0</v>
      </c>
      <c r="AK788" s="4257">
        <f>'2 уровень'!AO1896</f>
        <v>0</v>
      </c>
      <c r="AL788" s="1339">
        <f t="shared" si="106"/>
        <v>0</v>
      </c>
      <c r="AM788" s="3825" t="e">
        <f t="shared" si="97"/>
        <v>#DIV/0!</v>
      </c>
      <c r="AN788" s="775"/>
      <c r="AO788" s="775"/>
      <c r="AP788" s="775"/>
      <c r="AQ788" s="775"/>
      <c r="AR788" s="775"/>
      <c r="AS788" s="775"/>
      <c r="AT788" s="775"/>
      <c r="AU788" s="775"/>
      <c r="AV788" s="775"/>
      <c r="AW788" s="775"/>
      <c r="AX788" s="775"/>
      <c r="AY788" s="775"/>
      <c r="AZ788" s="775"/>
      <c r="BA788" s="775"/>
      <c r="BB788" s="775"/>
      <c r="BC788" s="775"/>
      <c r="BD788" s="775"/>
      <c r="BE788" s="775"/>
      <c r="BF788" s="775"/>
      <c r="BG788" s="775"/>
      <c r="BH788" s="775"/>
      <c r="BI788" s="775"/>
      <c r="BJ788" s="775"/>
      <c r="BK788" s="775"/>
      <c r="BL788" s="775"/>
      <c r="BM788" s="775"/>
      <c r="BN788" s="775"/>
      <c r="BO788" s="775"/>
      <c r="BP788" s="775"/>
      <c r="BQ788" s="775"/>
      <c r="BR788" s="775"/>
      <c r="BS788" s="775"/>
      <c r="BT788" s="775"/>
      <c r="BU788" s="775"/>
      <c r="BV788" s="775"/>
      <c r="BW788" s="775"/>
      <c r="BX788" s="775"/>
      <c r="BY788" s="775"/>
      <c r="BZ788" s="775"/>
      <c r="CA788" s="775"/>
      <c r="CB788" s="775"/>
      <c r="CC788" s="775"/>
      <c r="CD788" s="775"/>
      <c r="CE788" s="775"/>
      <c r="CF788" s="775"/>
      <c r="CG788" s="775"/>
      <c r="CH788" s="775"/>
      <c r="CI788" s="775"/>
      <c r="CJ788" s="775"/>
      <c r="CK788" s="775"/>
      <c r="CL788" s="775"/>
      <c r="CM788" s="775"/>
      <c r="CN788" s="775"/>
      <c r="CO788" s="775"/>
      <c r="CP788" s="775"/>
      <c r="CQ788" s="775"/>
      <c r="CR788" s="775"/>
      <c r="CS788" s="775"/>
      <c r="CT788" s="775"/>
      <c r="CU788" s="775"/>
      <c r="CV788" s="775"/>
      <c r="CW788" s="775"/>
      <c r="CX788" s="775"/>
      <c r="CY788" s="775"/>
      <c r="CZ788" s="775"/>
      <c r="DA788" s="775"/>
      <c r="DB788" s="775"/>
      <c r="DC788" s="775"/>
      <c r="DD788" s="775"/>
      <c r="DE788" s="775"/>
      <c r="DF788" s="775"/>
      <c r="DG788" s="775"/>
      <c r="DH788" s="775"/>
      <c r="DI788" s="775"/>
      <c r="DJ788" s="775"/>
      <c r="DK788" s="775"/>
      <c r="DL788" s="775"/>
      <c r="DM788" s="775"/>
      <c r="DN788" s="775"/>
      <c r="DO788" s="775"/>
      <c r="DP788" s="775"/>
      <c r="DQ788" s="775"/>
      <c r="DR788" s="775"/>
      <c r="DS788" s="775"/>
      <c r="DT788" s="775"/>
      <c r="DU788" s="775"/>
      <c r="DV788" s="775"/>
      <c r="DW788" s="775"/>
      <c r="DX788" s="775"/>
      <c r="DY788" s="775"/>
      <c r="DZ788" s="775"/>
      <c r="EA788" s="775"/>
      <c r="EB788" s="775"/>
      <c r="EC788" s="775"/>
      <c r="ED788" s="775"/>
      <c r="EE788" s="775"/>
      <c r="EF788" s="775"/>
      <c r="EG788" s="775"/>
      <c r="EH788" s="775"/>
      <c r="EI788" s="775"/>
      <c r="EJ788" s="775"/>
      <c r="EK788" s="775"/>
      <c r="EL788" s="775"/>
      <c r="EM788" s="775"/>
      <c r="EN788" s="775"/>
      <c r="EO788" s="775"/>
      <c r="EP788" s="775"/>
      <c r="EQ788" s="775"/>
      <c r="ER788" s="775"/>
      <c r="ES788" s="775"/>
      <c r="ET788" s="775"/>
      <c r="EU788" s="775"/>
      <c r="EV788" s="775"/>
      <c r="EW788" s="775"/>
      <c r="EX788" s="775"/>
      <c r="EY788" s="775"/>
      <c r="EZ788" s="775"/>
      <c r="FA788" s="775"/>
      <c r="FB788" s="775"/>
      <c r="FC788" s="775"/>
      <c r="FD788" s="775"/>
      <c r="FE788" s="775"/>
      <c r="FF788" s="775"/>
      <c r="FG788" s="775"/>
      <c r="FH788" s="775"/>
      <c r="FI788" s="775"/>
      <c r="FJ788" s="775"/>
      <c r="FK788" s="775"/>
      <c r="FL788" s="775"/>
      <c r="FM788" s="775"/>
      <c r="FN788" s="775"/>
      <c r="FO788" s="775"/>
      <c r="FP788" s="775"/>
      <c r="FQ788" s="775"/>
      <c r="FR788" s="775"/>
      <c r="FS788" s="775"/>
      <c r="FT788" s="775"/>
      <c r="FU788" s="775"/>
      <c r="FV788" s="775"/>
      <c r="FW788" s="775"/>
      <c r="FX788" s="775"/>
      <c r="FY788" s="775"/>
      <c r="FZ788" s="775"/>
      <c r="GA788" s="775"/>
      <c r="GB788" s="775"/>
      <c r="GC788" s="775"/>
      <c r="GD788" s="775"/>
      <c r="GE788" s="775"/>
      <c r="GF788" s="775"/>
      <c r="GG788" s="775"/>
      <c r="GH788" s="775"/>
      <c r="GI788" s="775"/>
      <c r="GJ788" s="775"/>
      <c r="GK788" s="775"/>
      <c r="GL788" s="775"/>
      <c r="GM788" s="775"/>
      <c r="GN788" s="775"/>
      <c r="GO788" s="775"/>
      <c r="GP788" s="775"/>
      <c r="GQ788" s="775"/>
      <c r="GR788" s="775"/>
      <c r="GS788" s="775"/>
      <c r="GT788" s="775"/>
      <c r="GU788" s="775"/>
      <c r="GV788" s="775"/>
    </row>
    <row r="789" spans="1:204" ht="75" x14ac:dyDescent="0.25">
      <c r="B789" s="1125" t="s">
        <v>413</v>
      </c>
      <c r="C789" s="34">
        <f>'2 уровень'!F1897</f>
        <v>6400</v>
      </c>
      <c r="D789" s="34">
        <f>'2 уровень'!H1897</f>
        <v>0</v>
      </c>
      <c r="E789" s="34">
        <f>'2 уровень'!I1897</f>
        <v>3733.3333333333335</v>
      </c>
      <c r="F789" s="34">
        <f>'2 уровень'!J1897</f>
        <v>3950</v>
      </c>
      <c r="G789" s="780">
        <f>'2 уровень'!K1897</f>
        <v>105.80357142857142</v>
      </c>
      <c r="H789" s="3753">
        <f>'2 уровень'!L1897</f>
        <v>0</v>
      </c>
      <c r="I789" s="794">
        <f>'2 уровень'!M1897</f>
        <v>0</v>
      </c>
      <c r="J789" s="794">
        <f>'2 уровень'!N1897</f>
        <v>0</v>
      </c>
      <c r="K789" s="789">
        <f>'2 уровень'!O1897</f>
        <v>0</v>
      </c>
      <c r="L789" s="789">
        <f>'2 уровень'!R1897</f>
        <v>0</v>
      </c>
      <c r="M789" s="789">
        <f>'2 уровень'!S1897</f>
        <v>0</v>
      </c>
      <c r="N789" s="789">
        <f>'2 уровень'!T1897</f>
        <v>0</v>
      </c>
      <c r="O789" s="789">
        <f>'2 уровень'!U1897</f>
        <v>0</v>
      </c>
      <c r="P789" s="789">
        <f>'2 уровень'!V1897</f>
        <v>0</v>
      </c>
      <c r="Q789" s="788">
        <f>'2 уровень'!W1897</f>
        <v>0</v>
      </c>
      <c r="R789" s="788">
        <f>'2 уровень'!X1897</f>
        <v>0</v>
      </c>
      <c r="S789" s="788">
        <f>'2 уровень'!Y1897</f>
        <v>0</v>
      </c>
      <c r="T789" s="788">
        <f>'2 уровень'!Z1897</f>
        <v>0</v>
      </c>
      <c r="U789" s="788">
        <f>'2 уровень'!AA1897</f>
        <v>0</v>
      </c>
      <c r="V789" s="788">
        <f>'2 уровень'!AB1897</f>
        <v>0</v>
      </c>
      <c r="W789" s="788">
        <f>'2 уровень'!AC1897</f>
        <v>0</v>
      </c>
      <c r="X789" s="788">
        <f>'2 уровень'!AD1897</f>
        <v>0</v>
      </c>
      <c r="Y789" s="788">
        <f>'2 уровень'!AE1897</f>
        <v>0</v>
      </c>
      <c r="Z789" s="788">
        <f>'2 уровень'!AF1897</f>
        <v>0</v>
      </c>
      <c r="AA789" s="3205">
        <f>'2 уровень'!AG1897</f>
        <v>0</v>
      </c>
      <c r="AB789" s="788">
        <f>'2 уровень'!AH1897</f>
        <v>0</v>
      </c>
      <c r="AC789" s="788">
        <f>'2 уровень'!AI1897</f>
        <v>0</v>
      </c>
      <c r="AD789" s="788">
        <f>'2 уровень'!AJ1897</f>
        <v>0</v>
      </c>
      <c r="AE789" s="788">
        <f>'2 уровень'!AK1897</f>
        <v>0</v>
      </c>
      <c r="AF789" s="2097">
        <f>'2 уровень'!AL1897</f>
        <v>0</v>
      </c>
      <c r="AG789" s="3782">
        <f>'2 уровень'!AM1897</f>
        <v>0</v>
      </c>
      <c r="AH789" s="788"/>
      <c r="AI789" s="788"/>
      <c r="AJ789" s="4250">
        <f>'2 уровень'!AN1897</f>
        <v>0</v>
      </c>
      <c r="AK789" s="4257">
        <f>'2 уровень'!AO1897</f>
        <v>0</v>
      </c>
      <c r="AL789" s="1339">
        <f t="shared" si="106"/>
        <v>0</v>
      </c>
      <c r="AM789" s="3825">
        <f t="shared" si="97"/>
        <v>0</v>
      </c>
      <c r="AN789" s="775"/>
      <c r="AO789" s="775"/>
      <c r="AP789" s="775"/>
      <c r="AQ789" s="775"/>
      <c r="AR789" s="775"/>
      <c r="AS789" s="775"/>
      <c r="AT789" s="775"/>
      <c r="AU789" s="775"/>
      <c r="AV789" s="775"/>
      <c r="AW789" s="775"/>
      <c r="AX789" s="775"/>
      <c r="AY789" s="775"/>
      <c r="AZ789" s="775"/>
      <c r="BA789" s="775"/>
      <c r="BB789" s="775"/>
      <c r="BC789" s="775"/>
      <c r="BD789" s="775"/>
      <c r="BE789" s="775"/>
      <c r="BF789" s="775"/>
      <c r="BG789" s="775"/>
      <c r="BH789" s="775"/>
      <c r="BI789" s="775"/>
      <c r="BJ789" s="775"/>
      <c r="BK789" s="775"/>
      <c r="BL789" s="775"/>
      <c r="BM789" s="775"/>
      <c r="BN789" s="775"/>
      <c r="BO789" s="775"/>
      <c r="BP789" s="775"/>
      <c r="BQ789" s="775"/>
      <c r="BR789" s="775"/>
      <c r="BS789" s="775"/>
      <c r="BT789" s="775"/>
      <c r="BU789" s="775"/>
      <c r="BV789" s="775"/>
      <c r="BW789" s="775"/>
      <c r="BX789" s="775"/>
      <c r="BY789" s="775"/>
      <c r="BZ789" s="775"/>
      <c r="CA789" s="775"/>
      <c r="CB789" s="775"/>
      <c r="CC789" s="775"/>
      <c r="CD789" s="775"/>
      <c r="CE789" s="775"/>
      <c r="CF789" s="775"/>
      <c r="CG789" s="775"/>
      <c r="CH789" s="775"/>
      <c r="CI789" s="775"/>
      <c r="CJ789" s="775"/>
      <c r="CK789" s="775"/>
      <c r="CL789" s="775"/>
      <c r="CM789" s="775"/>
      <c r="CN789" s="775"/>
      <c r="CO789" s="775"/>
      <c r="CP789" s="775"/>
      <c r="CQ789" s="775"/>
      <c r="CR789" s="775"/>
      <c r="CS789" s="775"/>
      <c r="CT789" s="775"/>
      <c r="CU789" s="775"/>
      <c r="CV789" s="775"/>
      <c r="CW789" s="775"/>
      <c r="CX789" s="775"/>
      <c r="CY789" s="775"/>
      <c r="CZ789" s="775"/>
      <c r="DA789" s="775"/>
      <c r="DB789" s="775"/>
      <c r="DC789" s="775"/>
      <c r="DD789" s="775"/>
      <c r="DE789" s="775"/>
      <c r="DF789" s="775"/>
      <c r="DG789" s="775"/>
      <c r="DH789" s="775"/>
      <c r="DI789" s="775"/>
      <c r="DJ789" s="775"/>
      <c r="DK789" s="775"/>
      <c r="DL789" s="775"/>
      <c r="DM789" s="775"/>
      <c r="DN789" s="775"/>
      <c r="DO789" s="775"/>
      <c r="DP789" s="775"/>
      <c r="DQ789" s="775"/>
      <c r="DR789" s="775"/>
      <c r="DS789" s="775"/>
      <c r="DT789" s="775"/>
      <c r="DU789" s="775"/>
      <c r="DV789" s="775"/>
      <c r="DW789" s="775"/>
      <c r="DX789" s="775"/>
      <c r="DY789" s="775"/>
      <c r="DZ789" s="775"/>
      <c r="EA789" s="775"/>
      <c r="EB789" s="775"/>
      <c r="EC789" s="775"/>
      <c r="ED789" s="775"/>
      <c r="EE789" s="775"/>
      <c r="EF789" s="775"/>
      <c r="EG789" s="775"/>
      <c r="EH789" s="775"/>
      <c r="EI789" s="775"/>
      <c r="EJ789" s="775"/>
      <c r="EK789" s="775"/>
      <c r="EL789" s="775"/>
      <c r="EM789" s="775"/>
      <c r="EN789" s="775"/>
      <c r="EO789" s="775"/>
      <c r="EP789" s="775"/>
      <c r="EQ789" s="775"/>
      <c r="ER789" s="775"/>
      <c r="ES789" s="775"/>
      <c r="ET789" s="775"/>
      <c r="EU789" s="775"/>
      <c r="EV789" s="775"/>
      <c r="EW789" s="775"/>
      <c r="EX789" s="775"/>
      <c r="EY789" s="775"/>
      <c r="EZ789" s="775"/>
      <c r="FA789" s="775"/>
      <c r="FB789" s="775"/>
      <c r="FC789" s="775"/>
      <c r="FD789" s="775"/>
      <c r="FE789" s="775"/>
      <c r="FF789" s="775"/>
      <c r="FG789" s="775"/>
      <c r="FH789" s="775"/>
      <c r="FI789" s="775"/>
      <c r="FJ789" s="775"/>
      <c r="FK789" s="775"/>
      <c r="FL789" s="775"/>
      <c r="FM789" s="775"/>
      <c r="FN789" s="775"/>
      <c r="FO789" s="775"/>
      <c r="FP789" s="775"/>
      <c r="FQ789" s="775"/>
      <c r="FR789" s="775"/>
      <c r="FS789" s="775"/>
      <c r="FT789" s="775"/>
      <c r="FU789" s="775"/>
      <c r="FV789" s="775"/>
      <c r="FW789" s="775"/>
      <c r="FX789" s="775"/>
      <c r="FY789" s="775"/>
      <c r="FZ789" s="775"/>
      <c r="GA789" s="775"/>
      <c r="GB789" s="775"/>
      <c r="GC789" s="775"/>
      <c r="GD789" s="775"/>
      <c r="GE789" s="775"/>
      <c r="GF789" s="775"/>
      <c r="GG789" s="775"/>
      <c r="GH789" s="775"/>
      <c r="GI789" s="775"/>
      <c r="GJ789" s="775"/>
      <c r="GK789" s="775"/>
      <c r="GL789" s="775"/>
      <c r="GM789" s="775"/>
      <c r="GN789" s="775"/>
      <c r="GO789" s="775"/>
      <c r="GP789" s="775"/>
      <c r="GQ789" s="775"/>
      <c r="GR789" s="775"/>
      <c r="GS789" s="775"/>
      <c r="GT789" s="775"/>
      <c r="GU789" s="775"/>
      <c r="GV789" s="775"/>
    </row>
    <row r="790" spans="1:204" ht="60" x14ac:dyDescent="0.25">
      <c r="A790" s="24">
        <v>1</v>
      </c>
      <c r="B790" s="1125" t="s">
        <v>414</v>
      </c>
      <c r="C790" s="34">
        <f>'2 уровень'!F1898</f>
        <v>2700</v>
      </c>
      <c r="D790" s="34">
        <f>'2 уровень'!H1898</f>
        <v>0</v>
      </c>
      <c r="E790" s="34">
        <f>'2 уровень'!I1898</f>
        <v>1575</v>
      </c>
      <c r="F790" s="34">
        <f>'2 уровень'!J1898</f>
        <v>1049</v>
      </c>
      <c r="G790" s="780">
        <f>'2 уровень'!K1898</f>
        <v>66.603174603174608</v>
      </c>
      <c r="H790" s="3753">
        <f>'2 уровень'!L1898</f>
        <v>0</v>
      </c>
      <c r="I790" s="794">
        <f>'2 уровень'!M1898</f>
        <v>0</v>
      </c>
      <c r="J790" s="794">
        <f>'2 уровень'!N1898</f>
        <v>0</v>
      </c>
      <c r="K790" s="789">
        <f>'2 уровень'!O1898</f>
        <v>0</v>
      </c>
      <c r="L790" s="789">
        <f>'2 уровень'!R1898</f>
        <v>0</v>
      </c>
      <c r="M790" s="789">
        <f>'2 уровень'!S1898</f>
        <v>0</v>
      </c>
      <c r="N790" s="789">
        <f>'2 уровень'!T1898</f>
        <v>0</v>
      </c>
      <c r="O790" s="789">
        <f>'2 уровень'!U1898</f>
        <v>0</v>
      </c>
      <c r="P790" s="789">
        <f>'2 уровень'!V1898</f>
        <v>0</v>
      </c>
      <c r="Q790" s="788">
        <f>'2 уровень'!W1898</f>
        <v>0</v>
      </c>
      <c r="R790" s="788">
        <f>'2 уровень'!X1898</f>
        <v>0</v>
      </c>
      <c r="S790" s="788">
        <f>'2 уровень'!Y1898</f>
        <v>0</v>
      </c>
      <c r="T790" s="788">
        <f>'2 уровень'!Z1898</f>
        <v>0</v>
      </c>
      <c r="U790" s="788">
        <f>'2 уровень'!AA1898</f>
        <v>0</v>
      </c>
      <c r="V790" s="788">
        <f>'2 уровень'!AB1898</f>
        <v>0</v>
      </c>
      <c r="W790" s="788">
        <f>'2 уровень'!AC1898</f>
        <v>0</v>
      </c>
      <c r="X790" s="788">
        <f>'2 уровень'!AD1898</f>
        <v>0</v>
      </c>
      <c r="Y790" s="788">
        <f>'2 уровень'!AE1898</f>
        <v>0</v>
      </c>
      <c r="Z790" s="788">
        <f>'2 уровень'!AF1898</f>
        <v>0</v>
      </c>
      <c r="AA790" s="3205">
        <f>'2 уровень'!AG1898</f>
        <v>0</v>
      </c>
      <c r="AB790" s="788">
        <f>'2 уровень'!AH1898</f>
        <v>0</v>
      </c>
      <c r="AC790" s="788">
        <f>'2 уровень'!AI1898</f>
        <v>0</v>
      </c>
      <c r="AD790" s="788">
        <f>'2 уровень'!AJ1898</f>
        <v>0</v>
      </c>
      <c r="AE790" s="788">
        <f>'2 уровень'!AK1898</f>
        <v>0</v>
      </c>
      <c r="AF790" s="2097">
        <f>'2 уровень'!AL1898</f>
        <v>0</v>
      </c>
      <c r="AG790" s="3782">
        <f>'2 уровень'!AM1898</f>
        <v>0</v>
      </c>
      <c r="AH790" s="788"/>
      <c r="AI790" s="788"/>
      <c r="AJ790" s="4250">
        <f>'2 уровень'!AN1898</f>
        <v>0</v>
      </c>
      <c r="AK790" s="4257">
        <f>'2 уровень'!AO1898</f>
        <v>0</v>
      </c>
      <c r="AL790" s="1339">
        <f t="shared" si="106"/>
        <v>0</v>
      </c>
      <c r="AM790" s="3825">
        <f t="shared" ref="AM790:AM854" si="107">S790*1000/C790</f>
        <v>0</v>
      </c>
      <c r="AN790" s="775"/>
      <c r="AO790" s="775"/>
      <c r="AP790" s="775"/>
      <c r="AQ790" s="775"/>
      <c r="AR790" s="775"/>
      <c r="AS790" s="775"/>
      <c r="AT790" s="775"/>
      <c r="AU790" s="775"/>
      <c r="AV790" s="775"/>
      <c r="AW790" s="775"/>
      <c r="AX790" s="775"/>
      <c r="AY790" s="775"/>
      <c r="AZ790" s="775"/>
      <c r="BA790" s="775"/>
      <c r="BB790" s="775"/>
      <c r="BC790" s="775"/>
      <c r="BD790" s="775"/>
      <c r="BE790" s="775"/>
      <c r="BF790" s="775"/>
      <c r="BG790" s="775"/>
      <c r="BH790" s="775"/>
      <c r="BI790" s="775"/>
      <c r="BJ790" s="775"/>
      <c r="BK790" s="775"/>
      <c r="BL790" s="775"/>
      <c r="BM790" s="775"/>
      <c r="BN790" s="775"/>
      <c r="BO790" s="775"/>
      <c r="BP790" s="775"/>
      <c r="BQ790" s="775"/>
      <c r="BR790" s="775"/>
      <c r="BS790" s="775"/>
      <c r="BT790" s="775"/>
      <c r="BU790" s="775"/>
      <c r="BV790" s="775"/>
      <c r="BW790" s="775"/>
      <c r="BX790" s="775"/>
      <c r="BY790" s="775"/>
      <c r="BZ790" s="775"/>
      <c r="CA790" s="775"/>
      <c r="CB790" s="775"/>
      <c r="CC790" s="775"/>
      <c r="CD790" s="775"/>
      <c r="CE790" s="775"/>
      <c r="CF790" s="775"/>
      <c r="CG790" s="775"/>
      <c r="CH790" s="775"/>
      <c r="CI790" s="775"/>
      <c r="CJ790" s="775"/>
      <c r="CK790" s="775"/>
      <c r="CL790" s="775"/>
      <c r="CM790" s="775"/>
      <c r="CN790" s="775"/>
      <c r="CO790" s="775"/>
      <c r="CP790" s="775"/>
      <c r="CQ790" s="775"/>
      <c r="CR790" s="775"/>
      <c r="CS790" s="775"/>
      <c r="CT790" s="775"/>
      <c r="CU790" s="775"/>
      <c r="CV790" s="775"/>
      <c r="CW790" s="775"/>
      <c r="CX790" s="775"/>
      <c r="CY790" s="775"/>
      <c r="CZ790" s="775"/>
      <c r="DA790" s="775"/>
      <c r="DB790" s="775"/>
      <c r="DC790" s="775"/>
      <c r="DD790" s="775"/>
      <c r="DE790" s="775"/>
      <c r="DF790" s="775"/>
      <c r="DG790" s="775"/>
      <c r="DH790" s="775"/>
      <c r="DI790" s="775"/>
      <c r="DJ790" s="775"/>
      <c r="DK790" s="775"/>
      <c r="DL790" s="775"/>
      <c r="DM790" s="775"/>
      <c r="DN790" s="775"/>
      <c r="DO790" s="775"/>
      <c r="DP790" s="775"/>
      <c r="DQ790" s="775"/>
      <c r="DR790" s="775"/>
      <c r="DS790" s="775"/>
      <c r="DT790" s="775"/>
      <c r="DU790" s="775"/>
      <c r="DV790" s="775"/>
      <c r="DW790" s="775"/>
      <c r="DX790" s="775"/>
      <c r="DY790" s="775"/>
      <c r="DZ790" s="775"/>
      <c r="EA790" s="775"/>
      <c r="EB790" s="775"/>
      <c r="EC790" s="775"/>
      <c r="ED790" s="775"/>
      <c r="EE790" s="775"/>
      <c r="EF790" s="775"/>
      <c r="EG790" s="775"/>
      <c r="EH790" s="775"/>
      <c r="EI790" s="775"/>
      <c r="EJ790" s="775"/>
      <c r="EK790" s="775"/>
      <c r="EL790" s="775"/>
      <c r="EM790" s="775"/>
      <c r="EN790" s="775"/>
      <c r="EO790" s="775"/>
      <c r="EP790" s="775"/>
      <c r="EQ790" s="775"/>
      <c r="ER790" s="775"/>
      <c r="ES790" s="775"/>
      <c r="ET790" s="775"/>
      <c r="EU790" s="775"/>
      <c r="EV790" s="775"/>
      <c r="EW790" s="775"/>
      <c r="EX790" s="775"/>
      <c r="EY790" s="775"/>
      <c r="EZ790" s="775"/>
      <c r="FA790" s="775"/>
      <c r="FB790" s="775"/>
      <c r="FC790" s="775"/>
      <c r="FD790" s="775"/>
      <c r="FE790" s="775"/>
      <c r="FF790" s="775"/>
      <c r="FG790" s="775"/>
      <c r="FH790" s="775"/>
      <c r="FI790" s="775"/>
      <c r="FJ790" s="775"/>
      <c r="FK790" s="775"/>
      <c r="FL790" s="775"/>
      <c r="FM790" s="775"/>
      <c r="FN790" s="775"/>
      <c r="FO790" s="775"/>
      <c r="FP790" s="775"/>
      <c r="FQ790" s="775"/>
      <c r="FR790" s="775"/>
      <c r="FS790" s="775"/>
      <c r="FT790" s="775"/>
      <c r="FU790" s="775"/>
      <c r="FV790" s="775"/>
      <c r="FW790" s="775"/>
      <c r="FX790" s="775"/>
      <c r="FY790" s="775"/>
      <c r="FZ790" s="775"/>
      <c r="GA790" s="775"/>
      <c r="GB790" s="775"/>
      <c r="GC790" s="775"/>
      <c r="GD790" s="775"/>
      <c r="GE790" s="775"/>
      <c r="GF790" s="775"/>
      <c r="GG790" s="775"/>
      <c r="GH790" s="775"/>
      <c r="GI790" s="775"/>
      <c r="GJ790" s="775"/>
      <c r="GK790" s="775"/>
      <c r="GL790" s="775"/>
      <c r="GM790" s="775"/>
      <c r="GN790" s="775"/>
      <c r="GO790" s="775"/>
      <c r="GP790" s="775"/>
      <c r="GQ790" s="775"/>
      <c r="GR790" s="775"/>
      <c r="GS790" s="775"/>
      <c r="GT790" s="775"/>
      <c r="GU790" s="775"/>
      <c r="GV790" s="775"/>
    </row>
    <row r="791" spans="1:204" ht="60" x14ac:dyDescent="0.25">
      <c r="A791" s="24">
        <v>1</v>
      </c>
      <c r="B791" s="1125" t="s">
        <v>506</v>
      </c>
      <c r="C791" s="34">
        <f>'2 уровень'!F1899</f>
        <v>775</v>
      </c>
      <c r="D791" s="34">
        <f>'2 уровень'!H1899</f>
        <v>0</v>
      </c>
      <c r="E791" s="34">
        <f>'2 уровень'!I1899</f>
        <v>452.08333333333331</v>
      </c>
      <c r="F791" s="34">
        <f>'2 уровень'!J1899</f>
        <v>372</v>
      </c>
      <c r="G791" s="780">
        <f>'2 уровень'!K1899</f>
        <v>82.285714285714278</v>
      </c>
      <c r="H791" s="3753">
        <f>'2 уровень'!L1899</f>
        <v>0</v>
      </c>
      <c r="I791" s="794">
        <f>'2 уровень'!M1899</f>
        <v>0</v>
      </c>
      <c r="J791" s="794">
        <f>'2 уровень'!N1899</f>
        <v>0</v>
      </c>
      <c r="K791" s="789">
        <f>'2 уровень'!O1899</f>
        <v>0</v>
      </c>
      <c r="L791" s="789">
        <f>'2 уровень'!R1899</f>
        <v>0</v>
      </c>
      <c r="M791" s="789">
        <f>'2 уровень'!S1899</f>
        <v>0</v>
      </c>
      <c r="N791" s="789">
        <f>'2 уровень'!T1899</f>
        <v>0</v>
      </c>
      <c r="O791" s="789">
        <f>'2 уровень'!U1899</f>
        <v>0</v>
      </c>
      <c r="P791" s="789">
        <f>'2 уровень'!V1899</f>
        <v>0</v>
      </c>
      <c r="Q791" s="788">
        <f>'2 уровень'!W1899</f>
        <v>0</v>
      </c>
      <c r="R791" s="788">
        <f>'2 уровень'!X1899</f>
        <v>0</v>
      </c>
      <c r="S791" s="788">
        <f>'2 уровень'!Y1899</f>
        <v>0</v>
      </c>
      <c r="T791" s="788">
        <f>'2 уровень'!Z1899</f>
        <v>0</v>
      </c>
      <c r="U791" s="788">
        <f>'2 уровень'!AA1899</f>
        <v>0</v>
      </c>
      <c r="V791" s="788">
        <f>'2 уровень'!AB1899</f>
        <v>0</v>
      </c>
      <c r="W791" s="788">
        <f>'2 уровень'!AC1899</f>
        <v>0</v>
      </c>
      <c r="X791" s="788">
        <f>'2 уровень'!AD1899</f>
        <v>0</v>
      </c>
      <c r="Y791" s="788">
        <f>'2 уровень'!AE1899</f>
        <v>0</v>
      </c>
      <c r="Z791" s="788">
        <f>'2 уровень'!AF1899</f>
        <v>0</v>
      </c>
      <c r="AA791" s="3205">
        <f>'2 уровень'!AG1899</f>
        <v>0</v>
      </c>
      <c r="AB791" s="788">
        <f>'2 уровень'!AH1899</f>
        <v>0</v>
      </c>
      <c r="AC791" s="788">
        <f>'2 уровень'!AI1899</f>
        <v>0</v>
      </c>
      <c r="AD791" s="788">
        <f>'2 уровень'!AJ1899</f>
        <v>0</v>
      </c>
      <c r="AE791" s="788">
        <f>'2 уровень'!AK1899</f>
        <v>0</v>
      </c>
      <c r="AF791" s="2097">
        <f>'2 уровень'!AL1899</f>
        <v>0</v>
      </c>
      <c r="AG791" s="3782">
        <f>'2 уровень'!AM1899</f>
        <v>0</v>
      </c>
      <c r="AH791" s="788"/>
      <c r="AI791" s="788"/>
      <c r="AJ791" s="4250">
        <f>'2 уровень'!AN1899</f>
        <v>0</v>
      </c>
      <c r="AK791" s="4257">
        <f>'2 уровень'!AO1899</f>
        <v>0</v>
      </c>
      <c r="AL791" s="1339">
        <f t="shared" si="106"/>
        <v>0</v>
      </c>
      <c r="AM791" s="3825">
        <f t="shared" si="107"/>
        <v>0</v>
      </c>
      <c r="AN791" s="775"/>
      <c r="AO791" s="775"/>
      <c r="AP791" s="775"/>
      <c r="AQ791" s="775"/>
      <c r="AR791" s="775"/>
      <c r="AS791" s="775"/>
      <c r="AT791" s="775"/>
      <c r="AU791" s="775"/>
      <c r="AV791" s="775"/>
      <c r="AW791" s="775"/>
      <c r="AX791" s="775"/>
      <c r="AY791" s="775"/>
      <c r="AZ791" s="775"/>
      <c r="BA791" s="775"/>
      <c r="BB791" s="775"/>
      <c r="BC791" s="775"/>
      <c r="BD791" s="775"/>
      <c r="BE791" s="775"/>
      <c r="BF791" s="775"/>
      <c r="BG791" s="775"/>
      <c r="BH791" s="775"/>
      <c r="BI791" s="775"/>
      <c r="BJ791" s="775"/>
      <c r="BK791" s="775"/>
      <c r="BL791" s="775"/>
      <c r="BM791" s="775"/>
      <c r="BN791" s="775"/>
      <c r="BO791" s="775"/>
      <c r="BP791" s="775"/>
      <c r="BQ791" s="775"/>
      <c r="BR791" s="775"/>
      <c r="BS791" s="775"/>
      <c r="BT791" s="775"/>
      <c r="BU791" s="775"/>
      <c r="BV791" s="775"/>
      <c r="BW791" s="775"/>
      <c r="BX791" s="775"/>
      <c r="BY791" s="775"/>
      <c r="BZ791" s="775"/>
      <c r="CA791" s="775"/>
      <c r="CB791" s="775"/>
      <c r="CC791" s="775"/>
      <c r="CD791" s="775"/>
      <c r="CE791" s="775"/>
      <c r="CF791" s="775"/>
      <c r="CG791" s="775"/>
      <c r="CH791" s="775"/>
      <c r="CI791" s="775"/>
      <c r="CJ791" s="775"/>
      <c r="CK791" s="775"/>
      <c r="CL791" s="775"/>
      <c r="CM791" s="775"/>
      <c r="CN791" s="775"/>
      <c r="CO791" s="775"/>
      <c r="CP791" s="775"/>
      <c r="CQ791" s="775"/>
      <c r="CR791" s="775"/>
      <c r="CS791" s="775"/>
      <c r="CT791" s="775"/>
      <c r="CU791" s="775"/>
      <c r="CV791" s="775"/>
      <c r="CW791" s="775"/>
      <c r="CX791" s="775"/>
      <c r="CY791" s="775"/>
      <c r="CZ791" s="775"/>
      <c r="DA791" s="775"/>
      <c r="DB791" s="775"/>
      <c r="DC791" s="775"/>
      <c r="DD791" s="775"/>
      <c r="DE791" s="775"/>
      <c r="DF791" s="775"/>
      <c r="DG791" s="775"/>
      <c r="DH791" s="775"/>
      <c r="DI791" s="775"/>
      <c r="DJ791" s="775"/>
      <c r="DK791" s="775"/>
      <c r="DL791" s="775"/>
      <c r="DM791" s="775"/>
      <c r="DN791" s="775"/>
      <c r="DO791" s="775"/>
      <c r="DP791" s="775"/>
      <c r="DQ791" s="775"/>
      <c r="DR791" s="775"/>
      <c r="DS791" s="775"/>
      <c r="DT791" s="775"/>
      <c r="DU791" s="775"/>
      <c r="DV791" s="775"/>
      <c r="DW791" s="775"/>
      <c r="DX791" s="775"/>
      <c r="DY791" s="775"/>
      <c r="DZ791" s="775"/>
      <c r="EA791" s="775"/>
      <c r="EB791" s="775"/>
      <c r="EC791" s="775"/>
      <c r="ED791" s="775"/>
      <c r="EE791" s="775"/>
      <c r="EF791" s="775"/>
      <c r="EG791" s="775"/>
      <c r="EH791" s="775"/>
      <c r="EI791" s="775"/>
      <c r="EJ791" s="775"/>
      <c r="EK791" s="775"/>
      <c r="EL791" s="775"/>
      <c r="EM791" s="775"/>
      <c r="EN791" s="775"/>
      <c r="EO791" s="775"/>
      <c r="EP791" s="775"/>
      <c r="EQ791" s="775"/>
      <c r="ER791" s="775"/>
      <c r="ES791" s="775"/>
      <c r="ET791" s="775"/>
      <c r="EU791" s="775"/>
      <c r="EV791" s="775"/>
      <c r="EW791" s="775"/>
      <c r="EX791" s="775"/>
      <c r="EY791" s="775"/>
      <c r="EZ791" s="775"/>
      <c r="FA791" s="775"/>
      <c r="FB791" s="775"/>
      <c r="FC791" s="775"/>
      <c r="FD791" s="775"/>
      <c r="FE791" s="775"/>
      <c r="FF791" s="775"/>
      <c r="FG791" s="775"/>
      <c r="FH791" s="775"/>
      <c r="FI791" s="775"/>
      <c r="FJ791" s="775"/>
      <c r="FK791" s="775"/>
      <c r="FL791" s="775"/>
      <c r="FM791" s="775"/>
      <c r="FN791" s="775"/>
      <c r="FO791" s="775"/>
      <c r="FP791" s="775"/>
      <c r="FQ791" s="775"/>
      <c r="FR791" s="775"/>
      <c r="FS791" s="775"/>
      <c r="FT791" s="775"/>
      <c r="FU791" s="775"/>
      <c r="FV791" s="775"/>
      <c r="FW791" s="775"/>
      <c r="FX791" s="775"/>
      <c r="FY791" s="775"/>
      <c r="FZ791" s="775"/>
      <c r="GA791" s="775"/>
      <c r="GB791" s="775"/>
      <c r="GC791" s="775"/>
      <c r="GD791" s="775"/>
      <c r="GE791" s="775"/>
      <c r="GF791" s="775"/>
      <c r="GG791" s="775"/>
      <c r="GH791" s="775"/>
      <c r="GI791" s="775"/>
      <c r="GJ791" s="775"/>
      <c r="GK791" s="775"/>
      <c r="GL791" s="775"/>
      <c r="GM791" s="775"/>
      <c r="GN791" s="775"/>
      <c r="GO791" s="775"/>
      <c r="GP791" s="775"/>
      <c r="GQ791" s="775"/>
      <c r="GR791" s="775"/>
      <c r="GS791" s="775"/>
      <c r="GT791" s="775"/>
      <c r="GU791" s="775"/>
      <c r="GV791" s="775"/>
    </row>
    <row r="792" spans="1:204" ht="30" x14ac:dyDescent="0.25">
      <c r="A792" s="24">
        <v>1</v>
      </c>
      <c r="B792" s="1775" t="s">
        <v>213</v>
      </c>
      <c r="C792" s="34">
        <f>'2 уровень'!F1900</f>
        <v>0</v>
      </c>
      <c r="D792" s="34">
        <f>'2 уровень'!H1900</f>
        <v>0</v>
      </c>
      <c r="E792" s="34">
        <f>'2 уровень'!I1900</f>
        <v>0</v>
      </c>
      <c r="F792" s="34">
        <f>'2 уровень'!J1900</f>
        <v>0</v>
      </c>
      <c r="G792" s="780">
        <f>'2 уровень'!K1900</f>
        <v>0</v>
      </c>
      <c r="H792" s="3753">
        <f>'2 уровень'!L1900</f>
        <v>0</v>
      </c>
      <c r="I792" s="794">
        <f>'2 уровень'!M1900</f>
        <v>0</v>
      </c>
      <c r="J792" s="794">
        <f>'2 уровень'!N1900</f>
        <v>0</v>
      </c>
      <c r="K792" s="789">
        <f>'2 уровень'!O1900</f>
        <v>0</v>
      </c>
      <c r="L792" s="789">
        <f>'2 уровень'!R1900</f>
        <v>0</v>
      </c>
      <c r="M792" s="789">
        <f>'2 уровень'!S1900</f>
        <v>0</v>
      </c>
      <c r="N792" s="789">
        <f>'2 уровень'!T1900</f>
        <v>0</v>
      </c>
      <c r="O792" s="789">
        <f>'2 уровень'!U1900</f>
        <v>0</v>
      </c>
      <c r="P792" s="789">
        <f>'2 уровень'!V1900</f>
        <v>0</v>
      </c>
      <c r="Q792" s="788">
        <f>'2 уровень'!W1900</f>
        <v>2748.4370199999998</v>
      </c>
      <c r="R792" s="788">
        <f>'2 уровень'!X1900</f>
        <v>2748.4370199999998</v>
      </c>
      <c r="S792" s="788">
        <f>'2 уровень'!Y1900</f>
        <v>2748.4370199999998</v>
      </c>
      <c r="T792" s="788">
        <f>'2 уровень'!Z1900</f>
        <v>2748.4370199999998</v>
      </c>
      <c r="U792" s="788">
        <f>'2 уровень'!AA1900</f>
        <v>2748.4370199999998</v>
      </c>
      <c r="V792" s="788">
        <f>'2 уровень'!AB1900</f>
        <v>2748.4370199999998</v>
      </c>
      <c r="W792" s="788">
        <f>'2 уровень'!AC1900</f>
        <v>3124.5154199999997</v>
      </c>
      <c r="X792" s="788">
        <f>'2 уровень'!AD1900</f>
        <v>3124.5154199999997</v>
      </c>
      <c r="Y792" s="788">
        <f>'2 уровень'!AE1900</f>
        <v>1603.2549283333333</v>
      </c>
      <c r="Z792" s="788">
        <f>'2 уровень'!AF1900</f>
        <v>1603.2822500000002</v>
      </c>
      <c r="AA792" s="3205">
        <f>'2 уровень'!AG1900</f>
        <v>0</v>
      </c>
      <c r="AB792" s="788">
        <f>'2 уровень'!AH1900</f>
        <v>0</v>
      </c>
      <c r="AC792" s="788">
        <f>'2 уровень'!AI1900</f>
        <v>2.732166666676979E-2</v>
      </c>
      <c r="AD792" s="788">
        <f>'2 уровень'!AJ1900</f>
        <v>0</v>
      </c>
      <c r="AE792" s="788">
        <f>'2 уровень'!AK1900</f>
        <v>0</v>
      </c>
      <c r="AF792" s="2097">
        <f>'2 уровень'!AL1900</f>
        <v>1603.2822500000002</v>
      </c>
      <c r="AG792" s="3782">
        <f>'2 уровень'!AM1900</f>
        <v>0</v>
      </c>
      <c r="AH792" s="788"/>
      <c r="AI792" s="788"/>
      <c r="AJ792" s="4250">
        <f>'2 уровень'!AN1900</f>
        <v>0</v>
      </c>
      <c r="AK792" s="4257">
        <f>'2 уровень'!AO1900</f>
        <v>0</v>
      </c>
      <c r="AL792" s="1339">
        <f t="shared" si="106"/>
        <v>3124515.42</v>
      </c>
      <c r="AM792" s="3825" t="e">
        <f t="shared" si="107"/>
        <v>#DIV/0!</v>
      </c>
      <c r="AN792" s="775"/>
      <c r="AO792" s="775"/>
      <c r="AP792" s="775"/>
      <c r="AQ792" s="775"/>
      <c r="AR792" s="775"/>
      <c r="AS792" s="775"/>
      <c r="AT792" s="775"/>
      <c r="AU792" s="775"/>
      <c r="AV792" s="775"/>
      <c r="AW792" s="775"/>
      <c r="AX792" s="775"/>
      <c r="AY792" s="775"/>
      <c r="AZ792" s="775"/>
      <c r="BA792" s="775"/>
      <c r="BB792" s="775"/>
      <c r="BC792" s="775"/>
      <c r="BD792" s="775"/>
      <c r="BE792" s="775"/>
      <c r="BF792" s="775"/>
      <c r="BG792" s="775"/>
      <c r="BH792" s="775"/>
      <c r="BI792" s="775"/>
      <c r="BJ792" s="775"/>
      <c r="BK792" s="775"/>
      <c r="BL792" s="775"/>
      <c r="BM792" s="775"/>
      <c r="BN792" s="775"/>
      <c r="BO792" s="775"/>
      <c r="BP792" s="775"/>
      <c r="BQ792" s="775"/>
      <c r="BR792" s="775"/>
      <c r="BS792" s="775"/>
      <c r="BT792" s="775"/>
      <c r="BU792" s="775"/>
      <c r="BV792" s="775"/>
      <c r="BW792" s="775"/>
      <c r="BX792" s="775"/>
      <c r="BY792" s="775"/>
      <c r="BZ792" s="775"/>
      <c r="CA792" s="775"/>
      <c r="CB792" s="775"/>
      <c r="CC792" s="775"/>
      <c r="CD792" s="775"/>
      <c r="CE792" s="775"/>
      <c r="CF792" s="775"/>
      <c r="CG792" s="775"/>
      <c r="CH792" s="775"/>
      <c r="CI792" s="775"/>
      <c r="CJ792" s="775"/>
      <c r="CK792" s="775"/>
      <c r="CL792" s="775"/>
      <c r="CM792" s="775"/>
      <c r="CN792" s="775"/>
      <c r="CO792" s="775"/>
      <c r="CP792" s="775"/>
      <c r="CQ792" s="775"/>
      <c r="CR792" s="775"/>
      <c r="CS792" s="775"/>
      <c r="CT792" s="775"/>
      <c r="CU792" s="775"/>
      <c r="CV792" s="775"/>
      <c r="CW792" s="775"/>
      <c r="CX792" s="775"/>
      <c r="CY792" s="775"/>
      <c r="CZ792" s="775"/>
      <c r="DA792" s="775"/>
      <c r="DB792" s="775"/>
      <c r="DC792" s="775"/>
      <c r="DD792" s="775"/>
      <c r="DE792" s="775"/>
      <c r="DF792" s="775"/>
      <c r="DG792" s="775"/>
      <c r="DH792" s="775"/>
      <c r="DI792" s="775"/>
      <c r="DJ792" s="775"/>
      <c r="DK792" s="775"/>
      <c r="DL792" s="775"/>
      <c r="DM792" s="775"/>
      <c r="DN792" s="775"/>
      <c r="DO792" s="775"/>
      <c r="DP792" s="775"/>
      <c r="DQ792" s="775"/>
      <c r="DR792" s="775"/>
      <c r="DS792" s="775"/>
      <c r="DT792" s="775"/>
      <c r="DU792" s="775"/>
      <c r="DV792" s="775"/>
      <c r="DW792" s="775"/>
      <c r="DX792" s="775"/>
      <c r="DY792" s="775"/>
      <c r="DZ792" s="775"/>
      <c r="EA792" s="775"/>
      <c r="EB792" s="775"/>
      <c r="EC792" s="775"/>
      <c r="ED792" s="775"/>
      <c r="EE792" s="775"/>
      <c r="EF792" s="775"/>
      <c r="EG792" s="775"/>
      <c r="EH792" s="775"/>
      <c r="EI792" s="775"/>
      <c r="EJ792" s="775"/>
      <c r="EK792" s="775"/>
      <c r="EL792" s="775"/>
      <c r="EM792" s="775"/>
      <c r="EN792" s="775"/>
      <c r="EO792" s="775"/>
      <c r="EP792" s="775"/>
      <c r="EQ792" s="775"/>
      <c r="ER792" s="775"/>
      <c r="ES792" s="775"/>
      <c r="ET792" s="775"/>
      <c r="EU792" s="775"/>
      <c r="EV792" s="775"/>
      <c r="EW792" s="775"/>
      <c r="EX792" s="775"/>
      <c r="EY792" s="775"/>
      <c r="EZ792" s="775"/>
      <c r="FA792" s="775"/>
      <c r="FB792" s="775"/>
      <c r="FC792" s="775"/>
      <c r="FD792" s="775"/>
      <c r="FE792" s="775"/>
      <c r="FF792" s="775"/>
      <c r="FG792" s="775"/>
      <c r="FH792" s="775"/>
      <c r="FI792" s="775"/>
      <c r="FJ792" s="775"/>
      <c r="FK792" s="775"/>
      <c r="FL792" s="775"/>
      <c r="FM792" s="775"/>
      <c r="FN792" s="775"/>
      <c r="FO792" s="775"/>
      <c r="FP792" s="775"/>
      <c r="FQ792" s="775"/>
      <c r="FR792" s="775"/>
      <c r="FS792" s="775"/>
      <c r="FT792" s="775"/>
      <c r="FU792" s="775"/>
      <c r="FV792" s="775"/>
      <c r="FW792" s="775"/>
      <c r="FX792" s="775"/>
      <c r="FY792" s="775"/>
      <c r="FZ792" s="775"/>
      <c r="GA792" s="775"/>
      <c r="GB792" s="775"/>
      <c r="GC792" s="775"/>
      <c r="GD792" s="775"/>
      <c r="GE792" s="775"/>
      <c r="GF792" s="775"/>
      <c r="GG792" s="775"/>
      <c r="GH792" s="775"/>
      <c r="GI792" s="775"/>
      <c r="GJ792" s="775"/>
      <c r="GK792" s="775"/>
      <c r="GL792" s="775"/>
      <c r="GM792" s="775"/>
      <c r="GN792" s="775"/>
      <c r="GO792" s="775"/>
      <c r="GP792" s="775"/>
      <c r="GQ792" s="775"/>
      <c r="GR792" s="775"/>
      <c r="GS792" s="775"/>
      <c r="GT792" s="775"/>
      <c r="GU792" s="775"/>
      <c r="GV792" s="775"/>
    </row>
    <row r="793" spans="1:204" ht="29.25" x14ac:dyDescent="0.25">
      <c r="A793" s="24">
        <v>1</v>
      </c>
      <c r="B793" s="1771" t="s">
        <v>476</v>
      </c>
      <c r="C793" s="34">
        <f>'2 уровень'!F1901</f>
        <v>4832</v>
      </c>
      <c r="D793" s="34">
        <f>'2 уровень'!H1901</f>
        <v>0</v>
      </c>
      <c r="E793" s="34">
        <f>'2 уровень'!I1901</f>
        <v>2170</v>
      </c>
      <c r="F793" s="34">
        <f>'2 уровень'!J1901</f>
        <v>2171</v>
      </c>
      <c r="G793" s="780">
        <f>'2 уровень'!K1901</f>
        <v>100.04608294930874</v>
      </c>
      <c r="H793" s="3753">
        <f>'2 уровень'!L1901</f>
        <v>0</v>
      </c>
      <c r="I793" s="794">
        <f>'2 уровень'!M1901</f>
        <v>0</v>
      </c>
      <c r="J793" s="794">
        <f>'2 уровень'!N1901</f>
        <v>0</v>
      </c>
      <c r="K793" s="789">
        <f>'2 уровень'!O1901</f>
        <v>0</v>
      </c>
      <c r="L793" s="789">
        <f>'2 уровень'!R1901</f>
        <v>0</v>
      </c>
      <c r="M793" s="789">
        <f>'2 уровень'!S1901</f>
        <v>0</v>
      </c>
      <c r="N793" s="789">
        <f>'2 уровень'!T1901</f>
        <v>0</v>
      </c>
      <c r="O793" s="789">
        <f>'2 уровень'!U1901</f>
        <v>0</v>
      </c>
      <c r="P793" s="789">
        <f>'2 уровень'!V1901</f>
        <v>0</v>
      </c>
      <c r="Q793" s="788">
        <f>'2 уровень'!W1901</f>
        <v>0</v>
      </c>
      <c r="R793" s="788">
        <f>'2 уровень'!X1901</f>
        <v>0</v>
      </c>
      <c r="S793" s="788">
        <f>'2 уровень'!Y1901</f>
        <v>0</v>
      </c>
      <c r="T793" s="788">
        <f>'2 уровень'!Z1901</f>
        <v>0</v>
      </c>
      <c r="U793" s="788">
        <f>'2 уровень'!AA1901</f>
        <v>0</v>
      </c>
      <c r="V793" s="788">
        <f>'2 уровень'!AB1901</f>
        <v>0</v>
      </c>
      <c r="W793" s="788">
        <f>'2 уровень'!AC1901</f>
        <v>0</v>
      </c>
      <c r="X793" s="788">
        <f>'2 уровень'!AD1901</f>
        <v>0</v>
      </c>
      <c r="Y793" s="788">
        <f>'2 уровень'!AE1901</f>
        <v>0</v>
      </c>
      <c r="Z793" s="788">
        <f>'2 уровень'!AF1901</f>
        <v>0</v>
      </c>
      <c r="AA793" s="3205">
        <f>'2 уровень'!AG1901</f>
        <v>0</v>
      </c>
      <c r="AB793" s="788">
        <f>'2 уровень'!AH1901</f>
        <v>0</v>
      </c>
      <c r="AC793" s="788">
        <f>'2 уровень'!AI1901</f>
        <v>0</v>
      </c>
      <c r="AD793" s="788">
        <f>'2 уровень'!AJ1901</f>
        <v>0</v>
      </c>
      <c r="AE793" s="788">
        <f>'2 уровень'!AK1901</f>
        <v>0</v>
      </c>
      <c r="AF793" s="2097">
        <f>'2 уровень'!AL1901</f>
        <v>0</v>
      </c>
      <c r="AG793" s="3782">
        <f>'2 уровень'!AM1901</f>
        <v>0</v>
      </c>
      <c r="AH793" s="788"/>
      <c r="AI793" s="788"/>
      <c r="AJ793" s="4250">
        <f>'2 уровень'!AN1901</f>
        <v>0</v>
      </c>
      <c r="AK793" s="4257">
        <f>'2 уровень'!AO1901</f>
        <v>0</v>
      </c>
      <c r="AL793" s="1339">
        <f t="shared" si="106"/>
        <v>0</v>
      </c>
      <c r="AM793" s="3825">
        <f t="shared" si="107"/>
        <v>0</v>
      </c>
      <c r="AN793" s="775"/>
      <c r="AO793" s="775"/>
      <c r="AP793" s="775"/>
      <c r="AQ793" s="775"/>
      <c r="AR793" s="775"/>
      <c r="AS793" s="775"/>
      <c r="AT793" s="775"/>
      <c r="AU793" s="775"/>
      <c r="AV793" s="775"/>
      <c r="AW793" s="775"/>
      <c r="AX793" s="775"/>
      <c r="AY793" s="775"/>
      <c r="AZ793" s="775"/>
      <c r="BA793" s="775"/>
      <c r="BB793" s="775"/>
      <c r="BC793" s="775"/>
      <c r="BD793" s="775"/>
      <c r="BE793" s="775"/>
      <c r="BF793" s="775"/>
      <c r="BG793" s="775"/>
      <c r="BH793" s="775"/>
      <c r="BI793" s="775"/>
      <c r="BJ793" s="775"/>
      <c r="BK793" s="775"/>
      <c r="BL793" s="775"/>
      <c r="BM793" s="775"/>
      <c r="BN793" s="775"/>
      <c r="BO793" s="775"/>
      <c r="BP793" s="775"/>
      <c r="BQ793" s="775"/>
      <c r="BR793" s="775"/>
      <c r="BS793" s="775"/>
      <c r="BT793" s="775"/>
      <c r="BU793" s="775"/>
      <c r="BV793" s="775"/>
      <c r="BW793" s="775"/>
      <c r="BX793" s="775"/>
      <c r="BY793" s="775"/>
      <c r="BZ793" s="775"/>
      <c r="CA793" s="775"/>
      <c r="CB793" s="775"/>
      <c r="CC793" s="775"/>
      <c r="CD793" s="775"/>
      <c r="CE793" s="775"/>
      <c r="CF793" s="775"/>
      <c r="CG793" s="775"/>
      <c r="CH793" s="775"/>
      <c r="CI793" s="775"/>
      <c r="CJ793" s="775"/>
      <c r="CK793" s="775"/>
      <c r="CL793" s="775"/>
      <c r="CM793" s="775"/>
      <c r="CN793" s="775"/>
      <c r="CO793" s="775"/>
      <c r="CP793" s="775"/>
      <c r="CQ793" s="775"/>
      <c r="CR793" s="775"/>
      <c r="CS793" s="775"/>
      <c r="CT793" s="775"/>
      <c r="CU793" s="775"/>
      <c r="CV793" s="775"/>
      <c r="CW793" s="775"/>
      <c r="CX793" s="775"/>
      <c r="CY793" s="775"/>
      <c r="CZ793" s="775"/>
      <c r="DA793" s="775"/>
      <c r="DB793" s="775"/>
      <c r="DC793" s="775"/>
      <c r="DD793" s="775"/>
      <c r="DE793" s="775"/>
      <c r="DF793" s="775"/>
      <c r="DG793" s="775"/>
      <c r="DH793" s="775"/>
      <c r="DI793" s="775"/>
      <c r="DJ793" s="775"/>
      <c r="DK793" s="775"/>
      <c r="DL793" s="775"/>
      <c r="DM793" s="775"/>
      <c r="DN793" s="775"/>
      <c r="DO793" s="775"/>
      <c r="DP793" s="775"/>
      <c r="DQ793" s="775"/>
      <c r="DR793" s="775"/>
      <c r="DS793" s="775"/>
      <c r="DT793" s="775"/>
      <c r="DU793" s="775"/>
      <c r="DV793" s="775"/>
      <c r="DW793" s="775"/>
      <c r="DX793" s="775"/>
      <c r="DY793" s="775"/>
      <c r="DZ793" s="775"/>
      <c r="EA793" s="775"/>
      <c r="EB793" s="775"/>
      <c r="EC793" s="775"/>
      <c r="ED793" s="775"/>
      <c r="EE793" s="775"/>
      <c r="EF793" s="775"/>
      <c r="EG793" s="775"/>
      <c r="EH793" s="775"/>
      <c r="EI793" s="775"/>
      <c r="EJ793" s="775"/>
      <c r="EK793" s="775"/>
      <c r="EL793" s="775"/>
      <c r="EM793" s="775"/>
      <c r="EN793" s="775"/>
      <c r="EO793" s="775"/>
      <c r="EP793" s="775"/>
      <c r="EQ793" s="775"/>
      <c r="ER793" s="775"/>
      <c r="ES793" s="775"/>
      <c r="ET793" s="775"/>
      <c r="EU793" s="775"/>
      <c r="EV793" s="775"/>
      <c r="EW793" s="775"/>
      <c r="EX793" s="775"/>
      <c r="EY793" s="775"/>
      <c r="EZ793" s="775"/>
      <c r="FA793" s="775"/>
      <c r="FB793" s="775"/>
      <c r="FC793" s="775"/>
      <c r="FD793" s="775"/>
      <c r="FE793" s="775"/>
      <c r="FF793" s="775"/>
      <c r="FG793" s="775"/>
      <c r="FH793" s="775"/>
      <c r="FI793" s="775"/>
      <c r="FJ793" s="775"/>
      <c r="FK793" s="775"/>
      <c r="FL793" s="775"/>
      <c r="FM793" s="775"/>
      <c r="FN793" s="775"/>
      <c r="FO793" s="775"/>
      <c r="FP793" s="775"/>
      <c r="FQ793" s="775"/>
      <c r="FR793" s="775"/>
      <c r="FS793" s="775"/>
      <c r="FT793" s="775"/>
      <c r="FU793" s="775"/>
      <c r="FV793" s="775"/>
      <c r="FW793" s="775"/>
      <c r="FX793" s="775"/>
      <c r="FY793" s="775"/>
      <c r="FZ793" s="775"/>
      <c r="GA793" s="775"/>
      <c r="GB793" s="775"/>
      <c r="GC793" s="775"/>
      <c r="GD793" s="775"/>
      <c r="GE793" s="775"/>
      <c r="GF793" s="775"/>
      <c r="GG793" s="775"/>
      <c r="GH793" s="775"/>
      <c r="GI793" s="775"/>
      <c r="GJ793" s="775"/>
      <c r="GK793" s="775"/>
      <c r="GL793" s="775"/>
      <c r="GM793" s="775"/>
      <c r="GN793" s="775"/>
      <c r="GO793" s="775"/>
      <c r="GP793" s="775"/>
      <c r="GQ793" s="775"/>
      <c r="GR793" s="775"/>
      <c r="GS793" s="775"/>
      <c r="GT793" s="775"/>
      <c r="GU793" s="775"/>
      <c r="GV793" s="775"/>
    </row>
    <row r="794" spans="1:204" x14ac:dyDescent="0.25">
      <c r="A794" s="24">
        <v>1</v>
      </c>
      <c r="B794" s="1125" t="s">
        <v>464</v>
      </c>
      <c r="C794" s="34">
        <f>'2 уровень'!F1902</f>
        <v>0</v>
      </c>
      <c r="D794" s="34">
        <f>'2 уровень'!H1902</f>
        <v>0</v>
      </c>
      <c r="E794" s="34">
        <f>'2 уровень'!I1902</f>
        <v>0</v>
      </c>
      <c r="F794" s="34">
        <f>'2 уровень'!J1902</f>
        <v>0</v>
      </c>
      <c r="G794" s="780">
        <f>'2 уровень'!K1902</f>
        <v>0</v>
      </c>
      <c r="H794" s="3753">
        <f>'2 уровень'!L1902</f>
        <v>0</v>
      </c>
      <c r="I794" s="794">
        <f>'2 уровень'!M1902</f>
        <v>0</v>
      </c>
      <c r="J794" s="794">
        <f>'2 уровень'!N1902</f>
        <v>0</v>
      </c>
      <c r="K794" s="789">
        <f>'2 уровень'!O1902</f>
        <v>0</v>
      </c>
      <c r="L794" s="789">
        <f>'2 уровень'!R1902</f>
        <v>0</v>
      </c>
      <c r="M794" s="789">
        <f>'2 уровень'!S1902</f>
        <v>0</v>
      </c>
      <c r="N794" s="789">
        <f>'2 уровень'!T1902</f>
        <v>0</v>
      </c>
      <c r="O794" s="789">
        <f>'2 уровень'!U1902</f>
        <v>0</v>
      </c>
      <c r="P794" s="789">
        <f>'2 уровень'!V1902</f>
        <v>0</v>
      </c>
      <c r="Q794" s="788">
        <f>'2 уровень'!W1902</f>
        <v>0</v>
      </c>
      <c r="R794" s="788">
        <f>'2 уровень'!X1902</f>
        <v>0</v>
      </c>
      <c r="S794" s="788">
        <f>'2 уровень'!Y1902</f>
        <v>0</v>
      </c>
      <c r="T794" s="788">
        <f>'2 уровень'!Z1902</f>
        <v>0</v>
      </c>
      <c r="U794" s="788">
        <f>'2 уровень'!AA1902</f>
        <v>0</v>
      </c>
      <c r="V794" s="788">
        <f>'2 уровень'!AB1902</f>
        <v>0</v>
      </c>
      <c r="W794" s="788">
        <f>'2 уровень'!AC1902</f>
        <v>0</v>
      </c>
      <c r="X794" s="788">
        <f>'2 уровень'!AD1902</f>
        <v>0</v>
      </c>
      <c r="Y794" s="788">
        <f>'2 уровень'!AE1902</f>
        <v>0</v>
      </c>
      <c r="Z794" s="788">
        <f>'2 уровень'!AF1902</f>
        <v>0</v>
      </c>
      <c r="AA794" s="3205">
        <f>'2 уровень'!AG1902</f>
        <v>0</v>
      </c>
      <c r="AB794" s="788">
        <f>'2 уровень'!AH1902</f>
        <v>0</v>
      </c>
      <c r="AC794" s="788">
        <f>'2 уровень'!AI1902</f>
        <v>0</v>
      </c>
      <c r="AD794" s="788">
        <f>'2 уровень'!AJ1902</f>
        <v>0</v>
      </c>
      <c r="AE794" s="788">
        <f>'2 уровень'!AK1902</f>
        <v>0</v>
      </c>
      <c r="AF794" s="2097">
        <f>'2 уровень'!AL1902</f>
        <v>0</v>
      </c>
      <c r="AG794" s="3782">
        <f>'2 уровень'!AM1902</f>
        <v>0</v>
      </c>
      <c r="AH794" s="788"/>
      <c r="AI794" s="788"/>
      <c r="AJ794" s="4250">
        <f>'2 уровень'!AN1902</f>
        <v>0</v>
      </c>
      <c r="AK794" s="4257">
        <f>'2 уровень'!AO1902</f>
        <v>0</v>
      </c>
      <c r="AL794" s="1339">
        <f t="shared" si="106"/>
        <v>0</v>
      </c>
      <c r="AM794" s="3825" t="e">
        <f t="shared" si="107"/>
        <v>#DIV/0!</v>
      </c>
      <c r="AN794" s="775"/>
      <c r="AO794" s="775"/>
      <c r="AP794" s="775"/>
      <c r="AQ794" s="775"/>
      <c r="AR794" s="775"/>
      <c r="AS794" s="775"/>
      <c r="AT794" s="775"/>
      <c r="AU794" s="775"/>
      <c r="AV794" s="775"/>
      <c r="AW794" s="775"/>
      <c r="AX794" s="775"/>
      <c r="AY794" s="775"/>
      <c r="AZ794" s="775"/>
      <c r="BA794" s="775"/>
      <c r="BB794" s="775"/>
      <c r="BC794" s="775"/>
      <c r="BD794" s="775"/>
      <c r="BE794" s="775"/>
      <c r="BF794" s="775"/>
      <c r="BG794" s="775"/>
      <c r="BH794" s="775"/>
      <c r="BI794" s="775"/>
      <c r="BJ794" s="775"/>
      <c r="BK794" s="775"/>
      <c r="BL794" s="775"/>
      <c r="BM794" s="775"/>
      <c r="BN794" s="775"/>
      <c r="BO794" s="775"/>
      <c r="BP794" s="775"/>
      <c r="BQ794" s="775"/>
      <c r="BR794" s="775"/>
      <c r="BS794" s="775"/>
      <c r="BT794" s="775"/>
      <c r="BU794" s="775"/>
      <c r="BV794" s="775"/>
      <c r="BW794" s="775"/>
      <c r="BX794" s="775"/>
      <c r="BY794" s="775"/>
      <c r="BZ794" s="775"/>
      <c r="CA794" s="775"/>
      <c r="CB794" s="775"/>
      <c r="CC794" s="775"/>
      <c r="CD794" s="775"/>
      <c r="CE794" s="775"/>
      <c r="CF794" s="775"/>
      <c r="CG794" s="775"/>
      <c r="CH794" s="775"/>
      <c r="CI794" s="775"/>
      <c r="CJ794" s="775"/>
      <c r="CK794" s="775"/>
      <c r="CL794" s="775"/>
      <c r="CM794" s="775"/>
      <c r="CN794" s="775"/>
      <c r="CO794" s="775"/>
      <c r="CP794" s="775"/>
      <c r="CQ794" s="775"/>
      <c r="CR794" s="775"/>
      <c r="CS794" s="775"/>
      <c r="CT794" s="775"/>
      <c r="CU794" s="775"/>
      <c r="CV794" s="775"/>
      <c r="CW794" s="775"/>
      <c r="CX794" s="775"/>
      <c r="CY794" s="775"/>
      <c r="CZ794" s="775"/>
      <c r="DA794" s="775"/>
      <c r="DB794" s="775"/>
      <c r="DC794" s="775"/>
      <c r="DD794" s="775"/>
      <c r="DE794" s="775"/>
      <c r="DF794" s="775"/>
      <c r="DG794" s="775"/>
      <c r="DH794" s="775"/>
      <c r="DI794" s="775"/>
      <c r="DJ794" s="775"/>
      <c r="DK794" s="775"/>
      <c r="DL794" s="775"/>
      <c r="DM794" s="775"/>
      <c r="DN794" s="775"/>
      <c r="DO794" s="775"/>
      <c r="DP794" s="775"/>
      <c r="DQ794" s="775"/>
      <c r="DR794" s="775"/>
      <c r="DS794" s="775"/>
      <c r="DT794" s="775"/>
      <c r="DU794" s="775"/>
      <c r="DV794" s="775"/>
      <c r="DW794" s="775"/>
      <c r="DX794" s="775"/>
      <c r="DY794" s="775"/>
      <c r="DZ794" s="775"/>
      <c r="EA794" s="775"/>
      <c r="EB794" s="775"/>
      <c r="EC794" s="775"/>
      <c r="ED794" s="775"/>
      <c r="EE794" s="775"/>
      <c r="EF794" s="775"/>
      <c r="EG794" s="775"/>
      <c r="EH794" s="775"/>
      <c r="EI794" s="775"/>
      <c r="EJ794" s="775"/>
      <c r="EK794" s="775"/>
      <c r="EL794" s="775"/>
      <c r="EM794" s="775"/>
      <c r="EN794" s="775"/>
      <c r="EO794" s="775"/>
      <c r="EP794" s="775"/>
      <c r="EQ794" s="775"/>
      <c r="ER794" s="775"/>
      <c r="ES794" s="775"/>
      <c r="ET794" s="775"/>
      <c r="EU794" s="775"/>
      <c r="EV794" s="775"/>
      <c r="EW794" s="775"/>
      <c r="EX794" s="775"/>
      <c r="EY794" s="775"/>
      <c r="EZ794" s="775"/>
      <c r="FA794" s="775"/>
      <c r="FB794" s="775"/>
      <c r="FC794" s="775"/>
      <c r="FD794" s="775"/>
      <c r="FE794" s="775"/>
      <c r="FF794" s="775"/>
      <c r="FG794" s="775"/>
      <c r="FH794" s="775"/>
      <c r="FI794" s="775"/>
      <c r="FJ794" s="775"/>
      <c r="FK794" s="775"/>
      <c r="FL794" s="775"/>
      <c r="FM794" s="775"/>
      <c r="FN794" s="775"/>
      <c r="FO794" s="775"/>
      <c r="FP794" s="775"/>
      <c r="FQ794" s="775"/>
      <c r="FR794" s="775"/>
      <c r="FS794" s="775"/>
      <c r="FT794" s="775"/>
      <c r="FU794" s="775"/>
      <c r="FV794" s="775"/>
      <c r="FW794" s="775"/>
      <c r="FX794" s="775"/>
      <c r="FY794" s="775"/>
      <c r="FZ794" s="775"/>
      <c r="GA794" s="775"/>
      <c r="GB794" s="775"/>
      <c r="GC794" s="775"/>
      <c r="GD794" s="775"/>
      <c r="GE794" s="775"/>
      <c r="GF794" s="775"/>
      <c r="GG794" s="775"/>
      <c r="GH794" s="775"/>
      <c r="GI794" s="775"/>
      <c r="GJ794" s="775"/>
      <c r="GK794" s="775"/>
      <c r="GL794" s="775"/>
      <c r="GM794" s="775"/>
      <c r="GN794" s="775"/>
      <c r="GO794" s="775"/>
      <c r="GP794" s="775"/>
      <c r="GQ794" s="775"/>
      <c r="GR794" s="775"/>
      <c r="GS794" s="775"/>
      <c r="GT794" s="775"/>
      <c r="GU794" s="775"/>
      <c r="GV794" s="775"/>
    </row>
    <row r="795" spans="1:204" ht="30" x14ac:dyDescent="0.25">
      <c r="A795" s="24">
        <v>1</v>
      </c>
      <c r="B795" s="1775" t="s">
        <v>465</v>
      </c>
      <c r="C795" s="34">
        <f>'2 уровень'!F1903</f>
        <v>3640</v>
      </c>
      <c r="D795" s="34">
        <f>'2 уровень'!H1903</f>
        <v>0</v>
      </c>
      <c r="E795" s="34">
        <f>'2 уровень'!I1903</f>
        <v>2123</v>
      </c>
      <c r="F795" s="34">
        <f>'2 уровень'!J1903</f>
        <v>2123</v>
      </c>
      <c r="G795" s="780">
        <f>'2 уровень'!K1903</f>
        <v>0</v>
      </c>
      <c r="H795" s="3753">
        <f>'2 уровень'!L1903</f>
        <v>0</v>
      </c>
      <c r="I795" s="794">
        <f>'2 уровень'!M1903</f>
        <v>0</v>
      </c>
      <c r="J795" s="794">
        <f>'2 уровень'!N1903</f>
        <v>0</v>
      </c>
      <c r="K795" s="789">
        <f>'2 уровень'!O1903</f>
        <v>0</v>
      </c>
      <c r="L795" s="789">
        <f>'2 уровень'!R1903</f>
        <v>0</v>
      </c>
      <c r="M795" s="789">
        <f>'2 уровень'!S1903</f>
        <v>0</v>
      </c>
      <c r="N795" s="789">
        <f>'2 уровень'!T1903</f>
        <v>0</v>
      </c>
      <c r="O795" s="789">
        <f>'2 уровень'!U1903</f>
        <v>0</v>
      </c>
      <c r="P795" s="789">
        <f>'2 уровень'!V1903</f>
        <v>0</v>
      </c>
      <c r="Q795" s="788">
        <f>'2 уровень'!W1903</f>
        <v>0</v>
      </c>
      <c r="R795" s="788">
        <f>'2 уровень'!X1903</f>
        <v>0</v>
      </c>
      <c r="S795" s="788">
        <f>'2 уровень'!Y1903</f>
        <v>0</v>
      </c>
      <c r="T795" s="788">
        <f>'2 уровень'!Z1903</f>
        <v>0</v>
      </c>
      <c r="U795" s="788">
        <f>'2 уровень'!AA1903</f>
        <v>0</v>
      </c>
      <c r="V795" s="788">
        <f>'2 уровень'!AB1903</f>
        <v>0</v>
      </c>
      <c r="W795" s="788">
        <f>'2 уровень'!AC1903</f>
        <v>0</v>
      </c>
      <c r="X795" s="788">
        <f>'2 уровень'!AD1903</f>
        <v>0</v>
      </c>
      <c r="Y795" s="788">
        <f>'2 уровень'!AE1903</f>
        <v>0</v>
      </c>
      <c r="Z795" s="788">
        <f>'2 уровень'!AF1903</f>
        <v>0</v>
      </c>
      <c r="AA795" s="3205">
        <f>'2 уровень'!AG1903</f>
        <v>0</v>
      </c>
      <c r="AB795" s="788">
        <f>'2 уровень'!AH1903</f>
        <v>0</v>
      </c>
      <c r="AC795" s="788">
        <f>'2 уровень'!AI1903</f>
        <v>0</v>
      </c>
      <c r="AD795" s="788">
        <f>'2 уровень'!AJ1903</f>
        <v>0</v>
      </c>
      <c r="AE795" s="788">
        <f>'2 уровень'!AK1903</f>
        <v>0</v>
      </c>
      <c r="AF795" s="2097">
        <f>'2 уровень'!AL1903</f>
        <v>0</v>
      </c>
      <c r="AG795" s="3782">
        <f>'2 уровень'!AM1903</f>
        <v>0</v>
      </c>
      <c r="AH795" s="788"/>
      <c r="AI795" s="788"/>
      <c r="AJ795" s="4250">
        <f>'2 уровень'!AN1903</f>
        <v>0</v>
      </c>
      <c r="AK795" s="4257">
        <f>'2 уровень'!AO1903</f>
        <v>0</v>
      </c>
      <c r="AL795" s="1339">
        <f t="shared" si="106"/>
        <v>0</v>
      </c>
      <c r="AM795" s="3825">
        <f t="shared" si="107"/>
        <v>0</v>
      </c>
      <c r="AN795" s="775"/>
      <c r="AO795" s="775"/>
      <c r="AP795" s="775"/>
      <c r="AQ795" s="775"/>
      <c r="AR795" s="775"/>
      <c r="AS795" s="775"/>
      <c r="AT795" s="775"/>
      <c r="AU795" s="775"/>
      <c r="AV795" s="775"/>
      <c r="AW795" s="775"/>
      <c r="AX795" s="775"/>
      <c r="AY795" s="775"/>
      <c r="AZ795" s="775"/>
      <c r="BA795" s="775"/>
      <c r="BB795" s="775"/>
      <c r="BC795" s="775"/>
      <c r="BD795" s="775"/>
      <c r="BE795" s="775"/>
      <c r="BF795" s="775"/>
      <c r="BG795" s="775"/>
      <c r="BH795" s="775"/>
      <c r="BI795" s="775"/>
      <c r="BJ795" s="775"/>
      <c r="BK795" s="775"/>
      <c r="BL795" s="775"/>
      <c r="BM795" s="775"/>
      <c r="BN795" s="775"/>
      <c r="BO795" s="775"/>
      <c r="BP795" s="775"/>
      <c r="BQ795" s="775"/>
      <c r="BR795" s="775"/>
      <c r="BS795" s="775"/>
      <c r="BT795" s="775"/>
      <c r="BU795" s="775"/>
      <c r="BV795" s="775"/>
      <c r="BW795" s="775"/>
      <c r="BX795" s="775"/>
      <c r="BY795" s="775"/>
      <c r="BZ795" s="775"/>
      <c r="CA795" s="775"/>
      <c r="CB795" s="775"/>
      <c r="CC795" s="775"/>
      <c r="CD795" s="775"/>
      <c r="CE795" s="775"/>
      <c r="CF795" s="775"/>
      <c r="CG795" s="775"/>
      <c r="CH795" s="775"/>
      <c r="CI795" s="775"/>
      <c r="CJ795" s="775"/>
      <c r="CK795" s="775"/>
      <c r="CL795" s="775"/>
      <c r="CM795" s="775"/>
      <c r="CN795" s="775"/>
      <c r="CO795" s="775"/>
      <c r="CP795" s="775"/>
      <c r="CQ795" s="775"/>
      <c r="CR795" s="775"/>
      <c r="CS795" s="775"/>
      <c r="CT795" s="775"/>
      <c r="CU795" s="775"/>
      <c r="CV795" s="775"/>
      <c r="CW795" s="775"/>
      <c r="CX795" s="775"/>
      <c r="CY795" s="775"/>
      <c r="CZ795" s="775"/>
      <c r="DA795" s="775"/>
      <c r="DB795" s="775"/>
      <c r="DC795" s="775"/>
      <c r="DD795" s="775"/>
      <c r="DE795" s="775"/>
      <c r="DF795" s="775"/>
      <c r="DG795" s="775"/>
      <c r="DH795" s="775"/>
      <c r="DI795" s="775"/>
      <c r="DJ795" s="775"/>
      <c r="DK795" s="775"/>
      <c r="DL795" s="775"/>
      <c r="DM795" s="775"/>
      <c r="DN795" s="775"/>
      <c r="DO795" s="775"/>
      <c r="DP795" s="775"/>
      <c r="DQ795" s="775"/>
      <c r="DR795" s="775"/>
      <c r="DS795" s="775"/>
      <c r="DT795" s="775"/>
      <c r="DU795" s="775"/>
      <c r="DV795" s="775"/>
      <c r="DW795" s="775"/>
      <c r="DX795" s="775"/>
      <c r="DY795" s="775"/>
      <c r="DZ795" s="775"/>
      <c r="EA795" s="775"/>
      <c r="EB795" s="775"/>
      <c r="EC795" s="775"/>
      <c r="ED795" s="775"/>
      <c r="EE795" s="775"/>
      <c r="EF795" s="775"/>
      <c r="EG795" s="775"/>
      <c r="EH795" s="775"/>
      <c r="EI795" s="775"/>
      <c r="EJ795" s="775"/>
      <c r="EK795" s="775"/>
      <c r="EL795" s="775"/>
      <c r="EM795" s="775"/>
      <c r="EN795" s="775"/>
      <c r="EO795" s="775"/>
      <c r="EP795" s="775"/>
      <c r="EQ795" s="775"/>
      <c r="ER795" s="775"/>
      <c r="ES795" s="775"/>
      <c r="ET795" s="775"/>
      <c r="EU795" s="775"/>
      <c r="EV795" s="775"/>
      <c r="EW795" s="775"/>
      <c r="EX795" s="775"/>
      <c r="EY795" s="775"/>
      <c r="EZ795" s="775"/>
      <c r="FA795" s="775"/>
      <c r="FB795" s="775"/>
      <c r="FC795" s="775"/>
      <c r="FD795" s="775"/>
      <c r="FE795" s="775"/>
      <c r="FF795" s="775"/>
      <c r="FG795" s="775"/>
      <c r="FH795" s="775"/>
      <c r="FI795" s="775"/>
      <c r="FJ795" s="775"/>
      <c r="FK795" s="775"/>
      <c r="FL795" s="775"/>
      <c r="FM795" s="775"/>
      <c r="FN795" s="775"/>
      <c r="FO795" s="775"/>
      <c r="FP795" s="775"/>
      <c r="FQ795" s="775"/>
      <c r="FR795" s="775"/>
      <c r="FS795" s="775"/>
      <c r="FT795" s="775"/>
      <c r="FU795" s="775"/>
      <c r="FV795" s="775"/>
      <c r="FW795" s="775"/>
      <c r="FX795" s="775"/>
      <c r="FY795" s="775"/>
      <c r="FZ795" s="775"/>
      <c r="GA795" s="775"/>
      <c r="GB795" s="775"/>
      <c r="GC795" s="775"/>
      <c r="GD795" s="775"/>
      <c r="GE795" s="775"/>
      <c r="GF795" s="775"/>
      <c r="GG795" s="775"/>
      <c r="GH795" s="775"/>
      <c r="GI795" s="775"/>
      <c r="GJ795" s="775"/>
      <c r="GK795" s="775"/>
      <c r="GL795" s="775"/>
      <c r="GM795" s="775"/>
      <c r="GN795" s="775"/>
      <c r="GO795" s="775"/>
      <c r="GP795" s="775"/>
      <c r="GQ795" s="775"/>
      <c r="GR795" s="775"/>
      <c r="GS795" s="775"/>
      <c r="GT795" s="775"/>
      <c r="GU795" s="775"/>
      <c r="GV795" s="775"/>
    </row>
    <row r="796" spans="1:204" x14ac:dyDescent="0.25">
      <c r="A796" s="24">
        <v>1</v>
      </c>
      <c r="B796" s="1125" t="s">
        <v>466</v>
      </c>
      <c r="C796" s="34">
        <f>'2 уровень'!F1904</f>
        <v>3640</v>
      </c>
      <c r="D796" s="34">
        <f>'2 уровень'!H1904</f>
        <v>0</v>
      </c>
      <c r="E796" s="34">
        <f>'2 уровень'!I1904</f>
        <v>2123</v>
      </c>
      <c r="F796" s="34">
        <f>'2 уровень'!J1904</f>
        <v>2123</v>
      </c>
      <c r="G796" s="780">
        <f>'2 уровень'!K1904</f>
        <v>0</v>
      </c>
      <c r="H796" s="3753">
        <f>'2 уровень'!L1904</f>
        <v>0</v>
      </c>
      <c r="I796" s="794">
        <f>'2 уровень'!M1904</f>
        <v>0</v>
      </c>
      <c r="J796" s="794">
        <f>'2 уровень'!N1904</f>
        <v>0</v>
      </c>
      <c r="K796" s="789">
        <f>'2 уровень'!O1904</f>
        <v>0</v>
      </c>
      <c r="L796" s="789">
        <f>'2 уровень'!R1904</f>
        <v>0</v>
      </c>
      <c r="M796" s="789">
        <f>'2 уровень'!S1904</f>
        <v>0</v>
      </c>
      <c r="N796" s="789">
        <f>'2 уровень'!T1904</f>
        <v>0</v>
      </c>
      <c r="O796" s="789">
        <f>'2 уровень'!U1904</f>
        <v>0</v>
      </c>
      <c r="P796" s="789">
        <f>'2 уровень'!V1904</f>
        <v>0</v>
      </c>
      <c r="Q796" s="788">
        <f>'2 уровень'!W1904</f>
        <v>0</v>
      </c>
      <c r="R796" s="788">
        <f>'2 уровень'!X1904</f>
        <v>0</v>
      </c>
      <c r="S796" s="788">
        <f>'2 уровень'!Y1904</f>
        <v>0</v>
      </c>
      <c r="T796" s="788">
        <f>'2 уровень'!Z1904</f>
        <v>0</v>
      </c>
      <c r="U796" s="788">
        <f>'2 уровень'!AA1904</f>
        <v>0</v>
      </c>
      <c r="V796" s="788">
        <f>'2 уровень'!AB1904</f>
        <v>0</v>
      </c>
      <c r="W796" s="788">
        <f>'2 уровень'!AC1904</f>
        <v>0</v>
      </c>
      <c r="X796" s="788">
        <f>'2 уровень'!AD1904</f>
        <v>0</v>
      </c>
      <c r="Y796" s="788">
        <f>'2 уровень'!AE1904</f>
        <v>0</v>
      </c>
      <c r="Z796" s="788">
        <f>'2 уровень'!AF1904</f>
        <v>0</v>
      </c>
      <c r="AA796" s="3205">
        <f>'2 уровень'!AG1904</f>
        <v>0</v>
      </c>
      <c r="AB796" s="788">
        <f>'2 уровень'!AH1904</f>
        <v>0</v>
      </c>
      <c r="AC796" s="788">
        <f>'2 уровень'!AI1904</f>
        <v>0</v>
      </c>
      <c r="AD796" s="788">
        <f>'2 уровень'!AJ1904</f>
        <v>0</v>
      </c>
      <c r="AE796" s="788">
        <f>'2 уровень'!AK1904</f>
        <v>0</v>
      </c>
      <c r="AF796" s="2097">
        <f>'2 уровень'!AL1904</f>
        <v>0</v>
      </c>
      <c r="AG796" s="3782">
        <f>'2 уровень'!AM1904</f>
        <v>0</v>
      </c>
      <c r="AH796" s="788"/>
      <c r="AI796" s="788"/>
      <c r="AJ796" s="4250">
        <f>'2 уровень'!AN1904</f>
        <v>0</v>
      </c>
      <c r="AK796" s="4257">
        <f>'2 уровень'!AO1904</f>
        <v>0</v>
      </c>
      <c r="AL796" s="1339">
        <f t="shared" si="106"/>
        <v>0</v>
      </c>
      <c r="AM796" s="3825">
        <f t="shared" si="107"/>
        <v>0</v>
      </c>
      <c r="AN796" s="775"/>
      <c r="AO796" s="775"/>
      <c r="AP796" s="775"/>
      <c r="AQ796" s="775"/>
      <c r="AR796" s="775"/>
      <c r="AS796" s="775"/>
      <c r="AT796" s="775"/>
      <c r="AU796" s="775"/>
      <c r="AV796" s="775"/>
      <c r="AW796" s="775"/>
      <c r="AX796" s="775"/>
      <c r="AY796" s="775"/>
      <c r="AZ796" s="775"/>
      <c r="BA796" s="775"/>
      <c r="BB796" s="775"/>
      <c r="BC796" s="775"/>
      <c r="BD796" s="775"/>
      <c r="BE796" s="775"/>
      <c r="BF796" s="775"/>
      <c r="BG796" s="775"/>
      <c r="BH796" s="775"/>
      <c r="BI796" s="775"/>
      <c r="BJ796" s="775"/>
      <c r="BK796" s="775"/>
      <c r="BL796" s="775"/>
      <c r="BM796" s="775"/>
      <c r="BN796" s="775"/>
      <c r="BO796" s="775"/>
      <c r="BP796" s="775"/>
      <c r="BQ796" s="775"/>
      <c r="BR796" s="775"/>
      <c r="BS796" s="775"/>
      <c r="BT796" s="775"/>
      <c r="BU796" s="775"/>
      <c r="BV796" s="775"/>
      <c r="BW796" s="775"/>
      <c r="BX796" s="775"/>
      <c r="BY796" s="775"/>
      <c r="BZ796" s="775"/>
      <c r="CA796" s="775"/>
      <c r="CB796" s="775"/>
      <c r="CC796" s="775"/>
      <c r="CD796" s="775"/>
      <c r="CE796" s="775"/>
      <c r="CF796" s="775"/>
      <c r="CG796" s="775"/>
      <c r="CH796" s="775"/>
      <c r="CI796" s="775"/>
      <c r="CJ796" s="775"/>
      <c r="CK796" s="775"/>
      <c r="CL796" s="775"/>
      <c r="CM796" s="775"/>
      <c r="CN796" s="775"/>
      <c r="CO796" s="775"/>
      <c r="CP796" s="775"/>
      <c r="CQ796" s="775"/>
      <c r="CR796" s="775"/>
      <c r="CS796" s="775"/>
      <c r="CT796" s="775"/>
      <c r="CU796" s="775"/>
      <c r="CV796" s="775"/>
      <c r="CW796" s="775"/>
      <c r="CX796" s="775"/>
      <c r="CY796" s="775"/>
      <c r="CZ796" s="775"/>
      <c r="DA796" s="775"/>
      <c r="DB796" s="775"/>
      <c r="DC796" s="775"/>
      <c r="DD796" s="775"/>
      <c r="DE796" s="775"/>
      <c r="DF796" s="775"/>
      <c r="DG796" s="775"/>
      <c r="DH796" s="775"/>
      <c r="DI796" s="775"/>
      <c r="DJ796" s="775"/>
      <c r="DK796" s="775"/>
      <c r="DL796" s="775"/>
      <c r="DM796" s="775"/>
      <c r="DN796" s="775"/>
      <c r="DO796" s="775"/>
      <c r="DP796" s="775"/>
      <c r="DQ796" s="775"/>
      <c r="DR796" s="775"/>
      <c r="DS796" s="775"/>
      <c r="DT796" s="775"/>
      <c r="DU796" s="775"/>
      <c r="DV796" s="775"/>
      <c r="DW796" s="775"/>
      <c r="DX796" s="775"/>
      <c r="DY796" s="775"/>
      <c r="DZ796" s="775"/>
      <c r="EA796" s="775"/>
      <c r="EB796" s="775"/>
      <c r="EC796" s="775"/>
      <c r="ED796" s="775"/>
      <c r="EE796" s="775"/>
      <c r="EF796" s="775"/>
      <c r="EG796" s="775"/>
      <c r="EH796" s="775"/>
      <c r="EI796" s="775"/>
      <c r="EJ796" s="775"/>
      <c r="EK796" s="775"/>
      <c r="EL796" s="775"/>
      <c r="EM796" s="775"/>
      <c r="EN796" s="775"/>
      <c r="EO796" s="775"/>
      <c r="EP796" s="775"/>
      <c r="EQ796" s="775"/>
      <c r="ER796" s="775"/>
      <c r="ES796" s="775"/>
      <c r="ET796" s="775"/>
      <c r="EU796" s="775"/>
      <c r="EV796" s="775"/>
      <c r="EW796" s="775"/>
      <c r="EX796" s="775"/>
      <c r="EY796" s="775"/>
      <c r="EZ796" s="775"/>
      <c r="FA796" s="775"/>
      <c r="FB796" s="775"/>
      <c r="FC796" s="775"/>
      <c r="FD796" s="775"/>
      <c r="FE796" s="775"/>
      <c r="FF796" s="775"/>
      <c r="FG796" s="775"/>
      <c r="FH796" s="775"/>
      <c r="FI796" s="775"/>
      <c r="FJ796" s="775"/>
      <c r="FK796" s="775"/>
      <c r="FL796" s="775"/>
      <c r="FM796" s="775"/>
      <c r="FN796" s="775"/>
      <c r="FO796" s="775"/>
      <c r="FP796" s="775"/>
      <c r="FQ796" s="775"/>
      <c r="FR796" s="775"/>
      <c r="FS796" s="775"/>
      <c r="FT796" s="775"/>
      <c r="FU796" s="775"/>
      <c r="FV796" s="775"/>
      <c r="FW796" s="775"/>
      <c r="FX796" s="775"/>
      <c r="FY796" s="775"/>
      <c r="FZ796" s="775"/>
      <c r="GA796" s="775"/>
      <c r="GB796" s="775"/>
      <c r="GC796" s="775"/>
      <c r="GD796" s="775"/>
      <c r="GE796" s="775"/>
      <c r="GF796" s="775"/>
      <c r="GG796" s="775"/>
      <c r="GH796" s="775"/>
      <c r="GI796" s="775"/>
      <c r="GJ796" s="775"/>
      <c r="GK796" s="775"/>
      <c r="GL796" s="775"/>
      <c r="GM796" s="775"/>
      <c r="GN796" s="775"/>
      <c r="GO796" s="775"/>
      <c r="GP796" s="775"/>
      <c r="GQ796" s="775"/>
      <c r="GR796" s="775"/>
      <c r="GS796" s="775"/>
      <c r="GT796" s="775"/>
      <c r="GU796" s="775"/>
      <c r="GV796" s="775"/>
    </row>
    <row r="797" spans="1:204" ht="30" x14ac:dyDescent="0.25">
      <c r="A797" s="24">
        <v>1</v>
      </c>
      <c r="B797" s="1125" t="s">
        <v>492</v>
      </c>
      <c r="C797" s="34">
        <f>'2 уровень'!F1905</f>
        <v>0</v>
      </c>
      <c r="D797" s="34">
        <f>'2 уровень'!H1905</f>
        <v>0</v>
      </c>
      <c r="E797" s="34">
        <f>'2 уровень'!I1905</f>
        <v>0</v>
      </c>
      <c r="F797" s="34">
        <f>'2 уровень'!J1905</f>
        <v>0</v>
      </c>
      <c r="G797" s="780">
        <f>'2 уровень'!K1905</f>
        <v>0</v>
      </c>
      <c r="H797" s="3753">
        <f>'2 уровень'!L1905</f>
        <v>0</v>
      </c>
      <c r="I797" s="794">
        <f>'2 уровень'!M1905</f>
        <v>0</v>
      </c>
      <c r="J797" s="794">
        <f>'2 уровень'!N1905</f>
        <v>0</v>
      </c>
      <c r="K797" s="789">
        <f>'2 уровень'!O1905</f>
        <v>0</v>
      </c>
      <c r="L797" s="789">
        <f>'2 уровень'!R1905</f>
        <v>0</v>
      </c>
      <c r="M797" s="789">
        <f>'2 уровень'!S1905</f>
        <v>0</v>
      </c>
      <c r="N797" s="789">
        <f>'2 уровень'!T1905</f>
        <v>0</v>
      </c>
      <c r="O797" s="789">
        <f>'2 уровень'!U1905</f>
        <v>0</v>
      </c>
      <c r="P797" s="789">
        <f>'2 уровень'!V1905</f>
        <v>0</v>
      </c>
      <c r="Q797" s="788">
        <f>'2 уровень'!W1905</f>
        <v>0</v>
      </c>
      <c r="R797" s="788">
        <f>'2 уровень'!X1905</f>
        <v>0</v>
      </c>
      <c r="S797" s="788">
        <f>'2 уровень'!Y1905</f>
        <v>0</v>
      </c>
      <c r="T797" s="788">
        <f>'2 уровень'!Z1905</f>
        <v>0</v>
      </c>
      <c r="U797" s="788">
        <f>'2 уровень'!AA1905</f>
        <v>0</v>
      </c>
      <c r="V797" s="788">
        <f>'2 уровень'!AB1905</f>
        <v>0</v>
      </c>
      <c r="W797" s="788">
        <f>'2 уровень'!AC1905</f>
        <v>0</v>
      </c>
      <c r="X797" s="788">
        <f>'2 уровень'!AD1905</f>
        <v>0</v>
      </c>
      <c r="Y797" s="788">
        <f>'2 уровень'!AE1905</f>
        <v>0</v>
      </c>
      <c r="Z797" s="788">
        <f>'2 уровень'!AF1905</f>
        <v>0</v>
      </c>
      <c r="AA797" s="3205">
        <f>'2 уровень'!AG1905</f>
        <v>0</v>
      </c>
      <c r="AB797" s="788">
        <f>'2 уровень'!AH1905</f>
        <v>0</v>
      </c>
      <c r="AC797" s="788">
        <f>'2 уровень'!AI1905</f>
        <v>0</v>
      </c>
      <c r="AD797" s="788">
        <f>'2 уровень'!AJ1905</f>
        <v>0</v>
      </c>
      <c r="AE797" s="788">
        <f>'2 уровень'!AK1905</f>
        <v>0</v>
      </c>
      <c r="AF797" s="2097">
        <f>'2 уровень'!AL1905</f>
        <v>0</v>
      </c>
      <c r="AG797" s="3782">
        <f>'2 уровень'!AM1905</f>
        <v>0</v>
      </c>
      <c r="AH797" s="788"/>
      <c r="AI797" s="788"/>
      <c r="AJ797" s="4250">
        <f>'2 уровень'!AN1905</f>
        <v>0</v>
      </c>
      <c r="AK797" s="4257">
        <f>'2 уровень'!AO1905</f>
        <v>0</v>
      </c>
      <c r="AL797" s="1339">
        <f t="shared" si="106"/>
        <v>0</v>
      </c>
      <c r="AM797" s="3825" t="e">
        <f t="shared" si="107"/>
        <v>#DIV/0!</v>
      </c>
      <c r="AN797" s="775"/>
      <c r="AO797" s="775"/>
      <c r="AP797" s="775"/>
      <c r="AQ797" s="775"/>
      <c r="AR797" s="775"/>
      <c r="AS797" s="775"/>
      <c r="AT797" s="775"/>
      <c r="AU797" s="775"/>
      <c r="AV797" s="775"/>
      <c r="AW797" s="775"/>
      <c r="AX797" s="775"/>
      <c r="AY797" s="775"/>
      <c r="AZ797" s="775"/>
      <c r="BA797" s="775"/>
      <c r="BB797" s="775"/>
      <c r="BC797" s="775"/>
      <c r="BD797" s="775"/>
      <c r="BE797" s="775"/>
      <c r="BF797" s="775"/>
      <c r="BG797" s="775"/>
      <c r="BH797" s="775"/>
      <c r="BI797" s="775"/>
      <c r="BJ797" s="775"/>
      <c r="BK797" s="775"/>
      <c r="BL797" s="775"/>
      <c r="BM797" s="775"/>
      <c r="BN797" s="775"/>
      <c r="BO797" s="775"/>
      <c r="BP797" s="775"/>
      <c r="BQ797" s="775"/>
      <c r="BR797" s="775"/>
      <c r="BS797" s="775"/>
      <c r="BT797" s="775"/>
      <c r="BU797" s="775"/>
      <c r="BV797" s="775"/>
      <c r="BW797" s="775"/>
      <c r="BX797" s="775"/>
      <c r="BY797" s="775"/>
      <c r="BZ797" s="775"/>
      <c r="CA797" s="775"/>
      <c r="CB797" s="775"/>
      <c r="CC797" s="775"/>
      <c r="CD797" s="775"/>
      <c r="CE797" s="775"/>
      <c r="CF797" s="775"/>
      <c r="CG797" s="775"/>
      <c r="CH797" s="775"/>
      <c r="CI797" s="775"/>
      <c r="CJ797" s="775"/>
      <c r="CK797" s="775"/>
      <c r="CL797" s="775"/>
      <c r="CM797" s="775"/>
      <c r="CN797" s="775"/>
      <c r="CO797" s="775"/>
      <c r="CP797" s="775"/>
      <c r="CQ797" s="775"/>
      <c r="CR797" s="775"/>
      <c r="CS797" s="775"/>
      <c r="CT797" s="775"/>
      <c r="CU797" s="775"/>
      <c r="CV797" s="775"/>
      <c r="CW797" s="775"/>
      <c r="CX797" s="775"/>
      <c r="CY797" s="775"/>
      <c r="CZ797" s="775"/>
      <c r="DA797" s="775"/>
      <c r="DB797" s="775"/>
      <c r="DC797" s="775"/>
      <c r="DD797" s="775"/>
      <c r="DE797" s="775"/>
      <c r="DF797" s="775"/>
      <c r="DG797" s="775"/>
      <c r="DH797" s="775"/>
      <c r="DI797" s="775"/>
      <c r="DJ797" s="775"/>
      <c r="DK797" s="775"/>
      <c r="DL797" s="775"/>
      <c r="DM797" s="775"/>
      <c r="DN797" s="775"/>
      <c r="DO797" s="775"/>
      <c r="DP797" s="775"/>
      <c r="DQ797" s="775"/>
      <c r="DR797" s="775"/>
      <c r="DS797" s="775"/>
      <c r="DT797" s="775"/>
      <c r="DU797" s="775"/>
      <c r="DV797" s="775"/>
      <c r="DW797" s="775"/>
      <c r="DX797" s="775"/>
      <c r="DY797" s="775"/>
      <c r="DZ797" s="775"/>
      <c r="EA797" s="775"/>
      <c r="EB797" s="775"/>
      <c r="EC797" s="775"/>
      <c r="ED797" s="775"/>
      <c r="EE797" s="775"/>
      <c r="EF797" s="775"/>
      <c r="EG797" s="775"/>
      <c r="EH797" s="775"/>
      <c r="EI797" s="775"/>
      <c r="EJ797" s="775"/>
      <c r="EK797" s="775"/>
      <c r="EL797" s="775"/>
      <c r="EM797" s="775"/>
      <c r="EN797" s="775"/>
      <c r="EO797" s="775"/>
      <c r="EP797" s="775"/>
      <c r="EQ797" s="775"/>
      <c r="ER797" s="775"/>
      <c r="ES797" s="775"/>
      <c r="ET797" s="775"/>
      <c r="EU797" s="775"/>
      <c r="EV797" s="775"/>
      <c r="EW797" s="775"/>
      <c r="EX797" s="775"/>
      <c r="EY797" s="775"/>
      <c r="EZ797" s="775"/>
      <c r="FA797" s="775"/>
      <c r="FB797" s="775"/>
      <c r="FC797" s="775"/>
      <c r="FD797" s="775"/>
      <c r="FE797" s="775"/>
      <c r="FF797" s="775"/>
      <c r="FG797" s="775"/>
      <c r="FH797" s="775"/>
      <c r="FI797" s="775"/>
      <c r="FJ797" s="775"/>
      <c r="FK797" s="775"/>
      <c r="FL797" s="775"/>
      <c r="FM797" s="775"/>
      <c r="FN797" s="775"/>
      <c r="FO797" s="775"/>
      <c r="FP797" s="775"/>
      <c r="FQ797" s="775"/>
      <c r="FR797" s="775"/>
      <c r="FS797" s="775"/>
      <c r="FT797" s="775"/>
      <c r="FU797" s="775"/>
      <c r="FV797" s="775"/>
      <c r="FW797" s="775"/>
      <c r="FX797" s="775"/>
      <c r="FY797" s="775"/>
      <c r="FZ797" s="775"/>
      <c r="GA797" s="775"/>
      <c r="GB797" s="775"/>
      <c r="GC797" s="775"/>
      <c r="GD797" s="775"/>
      <c r="GE797" s="775"/>
      <c r="GF797" s="775"/>
      <c r="GG797" s="775"/>
      <c r="GH797" s="775"/>
      <c r="GI797" s="775"/>
      <c r="GJ797" s="775"/>
      <c r="GK797" s="775"/>
      <c r="GL797" s="775"/>
      <c r="GM797" s="775"/>
      <c r="GN797" s="775"/>
      <c r="GO797" s="775"/>
      <c r="GP797" s="775"/>
      <c r="GQ797" s="775"/>
      <c r="GR797" s="775"/>
      <c r="GS797" s="775"/>
      <c r="GT797" s="775"/>
      <c r="GU797" s="775"/>
      <c r="GV797" s="775"/>
    </row>
    <row r="798" spans="1:204" ht="60" x14ac:dyDescent="0.25">
      <c r="A798" s="24">
        <v>1</v>
      </c>
      <c r="B798" s="1125" t="s">
        <v>468</v>
      </c>
      <c r="C798" s="34">
        <f>'2 уровень'!F1906</f>
        <v>0</v>
      </c>
      <c r="D798" s="34">
        <f>'2 уровень'!H1906</f>
        <v>0</v>
      </c>
      <c r="E798" s="34">
        <f>'2 уровень'!I1906</f>
        <v>0</v>
      </c>
      <c r="F798" s="34">
        <f>'2 уровень'!J1906</f>
        <v>0</v>
      </c>
      <c r="G798" s="780">
        <f>'2 уровень'!K1906</f>
        <v>0</v>
      </c>
      <c r="H798" s="3753">
        <f>'2 уровень'!L1906</f>
        <v>0</v>
      </c>
      <c r="I798" s="794">
        <f>'2 уровень'!M1906</f>
        <v>0</v>
      </c>
      <c r="J798" s="794">
        <f>'2 уровень'!N1906</f>
        <v>0</v>
      </c>
      <c r="K798" s="789">
        <f>'2 уровень'!O1906</f>
        <v>0</v>
      </c>
      <c r="L798" s="789">
        <f>'2 уровень'!R1906</f>
        <v>0</v>
      </c>
      <c r="M798" s="789">
        <f>'2 уровень'!S1906</f>
        <v>0</v>
      </c>
      <c r="N798" s="789">
        <f>'2 уровень'!T1906</f>
        <v>0</v>
      </c>
      <c r="O798" s="789">
        <f>'2 уровень'!U1906</f>
        <v>0</v>
      </c>
      <c r="P798" s="789">
        <f>'2 уровень'!V1906</f>
        <v>0</v>
      </c>
      <c r="Q798" s="788">
        <f>'2 уровень'!W1906</f>
        <v>0</v>
      </c>
      <c r="R798" s="788">
        <f>'2 уровень'!X1906</f>
        <v>0</v>
      </c>
      <c r="S798" s="788">
        <f>'2 уровень'!Y1906</f>
        <v>0</v>
      </c>
      <c r="T798" s="788">
        <f>'2 уровень'!Z1906</f>
        <v>0</v>
      </c>
      <c r="U798" s="788">
        <f>'2 уровень'!AA1906</f>
        <v>0</v>
      </c>
      <c r="V798" s="788">
        <f>'2 уровень'!AB1906</f>
        <v>0</v>
      </c>
      <c r="W798" s="788">
        <f>'2 уровень'!AC1906</f>
        <v>0</v>
      </c>
      <c r="X798" s="788">
        <f>'2 уровень'!AD1906</f>
        <v>0</v>
      </c>
      <c r="Y798" s="788">
        <f>'2 уровень'!AE1906</f>
        <v>0</v>
      </c>
      <c r="Z798" s="788">
        <f>'2 уровень'!AF1906</f>
        <v>0</v>
      </c>
      <c r="AA798" s="3205">
        <f>'2 уровень'!AG1906</f>
        <v>0</v>
      </c>
      <c r="AB798" s="788">
        <f>'2 уровень'!AH1906</f>
        <v>0</v>
      </c>
      <c r="AC798" s="788">
        <f>'2 уровень'!AI1906</f>
        <v>0</v>
      </c>
      <c r="AD798" s="788">
        <f>'2 уровень'!AJ1906</f>
        <v>0</v>
      </c>
      <c r="AE798" s="788">
        <f>'2 уровень'!AK1906</f>
        <v>0</v>
      </c>
      <c r="AF798" s="2097">
        <f>'2 уровень'!AL1906</f>
        <v>0</v>
      </c>
      <c r="AG798" s="3782">
        <f>'2 уровень'!AM1906</f>
        <v>0</v>
      </c>
      <c r="AH798" s="788"/>
      <c r="AI798" s="788"/>
      <c r="AJ798" s="4250">
        <f>'2 уровень'!AN1906</f>
        <v>0</v>
      </c>
      <c r="AK798" s="4257">
        <f>'2 уровень'!AO1906</f>
        <v>0</v>
      </c>
      <c r="AL798" s="1339">
        <f t="shared" si="106"/>
        <v>0</v>
      </c>
      <c r="AM798" s="3825" t="e">
        <f t="shared" si="107"/>
        <v>#DIV/0!</v>
      </c>
      <c r="AN798" s="775"/>
      <c r="AO798" s="775"/>
      <c r="AP798" s="775"/>
      <c r="AQ798" s="775"/>
      <c r="AR798" s="775"/>
      <c r="AS798" s="775"/>
      <c r="AT798" s="775"/>
      <c r="AU798" s="775"/>
      <c r="AV798" s="775"/>
      <c r="AW798" s="775"/>
      <c r="AX798" s="775"/>
      <c r="AY798" s="775"/>
      <c r="AZ798" s="775"/>
      <c r="BA798" s="775"/>
      <c r="BB798" s="775"/>
      <c r="BC798" s="775"/>
      <c r="BD798" s="775"/>
      <c r="BE798" s="775"/>
      <c r="BF798" s="775"/>
      <c r="BG798" s="775"/>
      <c r="BH798" s="775"/>
      <c r="BI798" s="775"/>
      <c r="BJ798" s="775"/>
      <c r="BK798" s="775"/>
      <c r="BL798" s="775"/>
      <c r="BM798" s="775"/>
      <c r="BN798" s="775"/>
      <c r="BO798" s="775"/>
      <c r="BP798" s="775"/>
      <c r="BQ798" s="775"/>
      <c r="BR798" s="775"/>
      <c r="BS798" s="775"/>
      <c r="BT798" s="775"/>
      <c r="BU798" s="775"/>
      <c r="BV798" s="775"/>
      <c r="BW798" s="775"/>
      <c r="BX798" s="775"/>
      <c r="BY798" s="775"/>
      <c r="BZ798" s="775"/>
      <c r="CA798" s="775"/>
      <c r="CB798" s="775"/>
      <c r="CC798" s="775"/>
      <c r="CD798" s="775"/>
      <c r="CE798" s="775"/>
      <c r="CF798" s="775"/>
      <c r="CG798" s="775"/>
      <c r="CH798" s="775"/>
      <c r="CI798" s="775"/>
      <c r="CJ798" s="775"/>
      <c r="CK798" s="775"/>
      <c r="CL798" s="775"/>
      <c r="CM798" s="775"/>
      <c r="CN798" s="775"/>
      <c r="CO798" s="775"/>
      <c r="CP798" s="775"/>
      <c r="CQ798" s="775"/>
      <c r="CR798" s="775"/>
      <c r="CS798" s="775"/>
      <c r="CT798" s="775"/>
      <c r="CU798" s="775"/>
      <c r="CV798" s="775"/>
      <c r="CW798" s="775"/>
      <c r="CX798" s="775"/>
      <c r="CY798" s="775"/>
      <c r="CZ798" s="775"/>
      <c r="DA798" s="775"/>
      <c r="DB798" s="775"/>
      <c r="DC798" s="775"/>
      <c r="DD798" s="775"/>
      <c r="DE798" s="775"/>
      <c r="DF798" s="775"/>
      <c r="DG798" s="775"/>
      <c r="DH798" s="775"/>
      <c r="DI798" s="775"/>
      <c r="DJ798" s="775"/>
      <c r="DK798" s="775"/>
      <c r="DL798" s="775"/>
      <c r="DM798" s="775"/>
      <c r="DN798" s="775"/>
      <c r="DO798" s="775"/>
      <c r="DP798" s="775"/>
      <c r="DQ798" s="775"/>
      <c r="DR798" s="775"/>
      <c r="DS798" s="775"/>
      <c r="DT798" s="775"/>
      <c r="DU798" s="775"/>
      <c r="DV798" s="775"/>
      <c r="DW798" s="775"/>
      <c r="DX798" s="775"/>
      <c r="DY798" s="775"/>
      <c r="DZ798" s="775"/>
      <c r="EA798" s="775"/>
      <c r="EB798" s="775"/>
      <c r="EC798" s="775"/>
      <c r="ED798" s="775"/>
      <c r="EE798" s="775"/>
      <c r="EF798" s="775"/>
      <c r="EG798" s="775"/>
      <c r="EH798" s="775"/>
      <c r="EI798" s="775"/>
      <c r="EJ798" s="775"/>
      <c r="EK798" s="775"/>
      <c r="EL798" s="775"/>
      <c r="EM798" s="775"/>
      <c r="EN798" s="775"/>
      <c r="EO798" s="775"/>
      <c r="EP798" s="775"/>
      <c r="EQ798" s="775"/>
      <c r="ER798" s="775"/>
      <c r="ES798" s="775"/>
      <c r="ET798" s="775"/>
      <c r="EU798" s="775"/>
      <c r="EV798" s="775"/>
      <c r="EW798" s="775"/>
      <c r="EX798" s="775"/>
      <c r="EY798" s="775"/>
      <c r="EZ798" s="775"/>
      <c r="FA798" s="775"/>
      <c r="FB798" s="775"/>
      <c r="FC798" s="775"/>
      <c r="FD798" s="775"/>
      <c r="FE798" s="775"/>
      <c r="FF798" s="775"/>
      <c r="FG798" s="775"/>
      <c r="FH798" s="775"/>
      <c r="FI798" s="775"/>
      <c r="FJ798" s="775"/>
      <c r="FK798" s="775"/>
      <c r="FL798" s="775"/>
      <c r="FM798" s="775"/>
      <c r="FN798" s="775"/>
      <c r="FO798" s="775"/>
      <c r="FP798" s="775"/>
      <c r="FQ798" s="775"/>
      <c r="FR798" s="775"/>
      <c r="FS798" s="775"/>
      <c r="FT798" s="775"/>
      <c r="FU798" s="775"/>
      <c r="FV798" s="775"/>
      <c r="FW798" s="775"/>
      <c r="FX798" s="775"/>
      <c r="FY798" s="775"/>
      <c r="FZ798" s="775"/>
      <c r="GA798" s="775"/>
      <c r="GB798" s="775"/>
      <c r="GC798" s="775"/>
      <c r="GD798" s="775"/>
      <c r="GE798" s="775"/>
      <c r="GF798" s="775"/>
      <c r="GG798" s="775"/>
      <c r="GH798" s="775"/>
      <c r="GI798" s="775"/>
      <c r="GJ798" s="775"/>
      <c r="GK798" s="775"/>
      <c r="GL798" s="775"/>
      <c r="GM798" s="775"/>
      <c r="GN798" s="775"/>
      <c r="GO798" s="775"/>
      <c r="GP798" s="775"/>
      <c r="GQ798" s="775"/>
      <c r="GR798" s="775"/>
      <c r="GS798" s="775"/>
      <c r="GT798" s="775"/>
      <c r="GU798" s="775"/>
      <c r="GV798" s="775"/>
    </row>
    <row r="799" spans="1:204" ht="45" x14ac:dyDescent="0.25">
      <c r="A799" s="24">
        <v>1</v>
      </c>
      <c r="B799" s="2567" t="s">
        <v>469</v>
      </c>
      <c r="C799" s="34">
        <f>'2 уровень'!F1907</f>
        <v>80</v>
      </c>
      <c r="D799" s="34">
        <f>'2 уровень'!H1907</f>
        <v>0</v>
      </c>
      <c r="E799" s="34">
        <f>'2 уровень'!I1907</f>
        <v>47</v>
      </c>
      <c r="F799" s="34">
        <f>'2 уровень'!J1907</f>
        <v>48</v>
      </c>
      <c r="G799" s="780">
        <f>'2 уровень'!K1907</f>
        <v>102.12765957446808</v>
      </c>
      <c r="H799" s="3753">
        <f>'2 уровень'!L1907</f>
        <v>0</v>
      </c>
      <c r="I799" s="794">
        <f>'2 уровень'!M1907</f>
        <v>0</v>
      </c>
      <c r="J799" s="794">
        <f>'2 уровень'!N1907</f>
        <v>0</v>
      </c>
      <c r="K799" s="789">
        <f>'2 уровень'!O1907</f>
        <v>0</v>
      </c>
      <c r="L799" s="789">
        <f>'2 уровень'!R1907</f>
        <v>0</v>
      </c>
      <c r="M799" s="789">
        <f>'2 уровень'!S1907</f>
        <v>0</v>
      </c>
      <c r="N799" s="789">
        <f>'2 уровень'!T1907</f>
        <v>0</v>
      </c>
      <c r="O799" s="789">
        <f>'2 уровень'!U1907</f>
        <v>0</v>
      </c>
      <c r="P799" s="789">
        <f>'2 уровень'!V1907</f>
        <v>0</v>
      </c>
      <c r="Q799" s="788">
        <f>'2 уровень'!W1907</f>
        <v>0</v>
      </c>
      <c r="R799" s="788">
        <f>'2 уровень'!X1907</f>
        <v>0</v>
      </c>
      <c r="S799" s="788">
        <f>'2 уровень'!Y1907</f>
        <v>0</v>
      </c>
      <c r="T799" s="788">
        <f>'2 уровень'!Z1907</f>
        <v>0</v>
      </c>
      <c r="U799" s="788">
        <f>'2 уровень'!AA1907</f>
        <v>0</v>
      </c>
      <c r="V799" s="788">
        <f>'2 уровень'!AB1907</f>
        <v>0</v>
      </c>
      <c r="W799" s="788">
        <f>'2 уровень'!AC1907</f>
        <v>0</v>
      </c>
      <c r="X799" s="788">
        <f>'2 уровень'!AD1907</f>
        <v>0</v>
      </c>
      <c r="Y799" s="788">
        <f>'2 уровень'!AE1907</f>
        <v>0</v>
      </c>
      <c r="Z799" s="788">
        <f>'2 уровень'!AF1907</f>
        <v>0</v>
      </c>
      <c r="AA799" s="3205">
        <f>'2 уровень'!AG1907</f>
        <v>0</v>
      </c>
      <c r="AB799" s="788">
        <f>'2 уровень'!AH1907</f>
        <v>0</v>
      </c>
      <c r="AC799" s="788">
        <f>'2 уровень'!AI1907</f>
        <v>0</v>
      </c>
      <c r="AD799" s="788">
        <f>'2 уровень'!AJ1907</f>
        <v>0</v>
      </c>
      <c r="AE799" s="788">
        <f>'2 уровень'!AK1907</f>
        <v>0</v>
      </c>
      <c r="AF799" s="2097">
        <f>'2 уровень'!AL1907</f>
        <v>0</v>
      </c>
      <c r="AG799" s="3782">
        <f>'2 уровень'!AM1907</f>
        <v>0</v>
      </c>
      <c r="AH799" s="788"/>
      <c r="AI799" s="788"/>
      <c r="AJ799" s="4250">
        <f>'2 уровень'!AN1907</f>
        <v>0</v>
      </c>
      <c r="AK799" s="4257">
        <f>'2 уровень'!AO1907</f>
        <v>0</v>
      </c>
      <c r="AL799" s="1339">
        <f t="shared" si="106"/>
        <v>0</v>
      </c>
      <c r="AM799" s="3825">
        <f t="shared" si="107"/>
        <v>0</v>
      </c>
      <c r="AN799" s="775"/>
      <c r="AO799" s="775"/>
      <c r="AP799" s="775"/>
      <c r="AQ799" s="775"/>
      <c r="AR799" s="775"/>
      <c r="AS799" s="775"/>
      <c r="AT799" s="775"/>
      <c r="AU799" s="775"/>
      <c r="AV799" s="775"/>
      <c r="AW799" s="775"/>
      <c r="AX799" s="775"/>
      <c r="AY799" s="775"/>
      <c r="AZ799" s="775"/>
      <c r="BA799" s="775"/>
      <c r="BB799" s="775"/>
      <c r="BC799" s="775"/>
      <c r="BD799" s="775"/>
      <c r="BE799" s="775"/>
      <c r="BF799" s="775"/>
      <c r="BG799" s="775"/>
      <c r="BH799" s="775"/>
      <c r="BI799" s="775"/>
      <c r="BJ799" s="775"/>
      <c r="BK799" s="775"/>
      <c r="BL799" s="775"/>
      <c r="BM799" s="775"/>
      <c r="BN799" s="775"/>
      <c r="BO799" s="775"/>
      <c r="BP799" s="775"/>
      <c r="BQ799" s="775"/>
      <c r="BR799" s="775"/>
      <c r="BS799" s="775"/>
      <c r="BT799" s="775"/>
      <c r="BU799" s="775"/>
      <c r="BV799" s="775"/>
      <c r="BW799" s="775"/>
      <c r="BX799" s="775"/>
      <c r="BY799" s="775"/>
      <c r="BZ799" s="775"/>
      <c r="CA799" s="775"/>
      <c r="CB799" s="775"/>
      <c r="CC799" s="775"/>
      <c r="CD799" s="775"/>
      <c r="CE799" s="775"/>
      <c r="CF799" s="775"/>
      <c r="CG799" s="775"/>
      <c r="CH799" s="775"/>
      <c r="CI799" s="775"/>
      <c r="CJ799" s="775"/>
      <c r="CK799" s="775"/>
      <c r="CL799" s="775"/>
      <c r="CM799" s="775"/>
      <c r="CN799" s="775"/>
      <c r="CO799" s="775"/>
      <c r="CP799" s="775"/>
      <c r="CQ799" s="775"/>
      <c r="CR799" s="775"/>
      <c r="CS799" s="775"/>
      <c r="CT799" s="775"/>
      <c r="CU799" s="775"/>
      <c r="CV799" s="775"/>
      <c r="CW799" s="775"/>
      <c r="CX799" s="775"/>
      <c r="CY799" s="775"/>
      <c r="CZ799" s="775"/>
      <c r="DA799" s="775"/>
      <c r="DB799" s="775"/>
      <c r="DC799" s="775"/>
      <c r="DD799" s="775"/>
      <c r="DE799" s="775"/>
      <c r="DF799" s="775"/>
      <c r="DG799" s="775"/>
      <c r="DH799" s="775"/>
      <c r="DI799" s="775"/>
      <c r="DJ799" s="775"/>
      <c r="DK799" s="775"/>
      <c r="DL799" s="775"/>
      <c r="DM799" s="775"/>
      <c r="DN799" s="775"/>
      <c r="DO799" s="775"/>
      <c r="DP799" s="775"/>
      <c r="DQ799" s="775"/>
      <c r="DR799" s="775"/>
      <c r="DS799" s="775"/>
      <c r="DT799" s="775"/>
      <c r="DU799" s="775"/>
      <c r="DV799" s="775"/>
      <c r="DW799" s="775"/>
      <c r="DX799" s="775"/>
      <c r="DY799" s="775"/>
      <c r="DZ799" s="775"/>
      <c r="EA799" s="775"/>
      <c r="EB799" s="775"/>
      <c r="EC799" s="775"/>
      <c r="ED799" s="775"/>
      <c r="EE799" s="775"/>
      <c r="EF799" s="775"/>
      <c r="EG799" s="775"/>
      <c r="EH799" s="775"/>
      <c r="EI799" s="775"/>
      <c r="EJ799" s="775"/>
      <c r="EK799" s="775"/>
      <c r="EL799" s="775"/>
      <c r="EM799" s="775"/>
      <c r="EN799" s="775"/>
      <c r="EO799" s="775"/>
      <c r="EP799" s="775"/>
      <c r="EQ799" s="775"/>
      <c r="ER799" s="775"/>
      <c r="ES799" s="775"/>
      <c r="ET799" s="775"/>
      <c r="EU799" s="775"/>
      <c r="EV799" s="775"/>
      <c r="EW799" s="775"/>
      <c r="EX799" s="775"/>
      <c r="EY799" s="775"/>
      <c r="EZ799" s="775"/>
      <c r="FA799" s="775"/>
      <c r="FB799" s="775"/>
      <c r="FC799" s="775"/>
      <c r="FD799" s="775"/>
      <c r="FE799" s="775"/>
      <c r="FF799" s="775"/>
      <c r="FG799" s="775"/>
      <c r="FH799" s="775"/>
      <c r="FI799" s="775"/>
      <c r="FJ799" s="775"/>
      <c r="FK799" s="775"/>
      <c r="FL799" s="775"/>
      <c r="FM799" s="775"/>
      <c r="FN799" s="775"/>
      <c r="FO799" s="775"/>
      <c r="FP799" s="775"/>
      <c r="FQ799" s="775"/>
      <c r="FR799" s="775"/>
      <c r="FS799" s="775"/>
      <c r="FT799" s="775"/>
      <c r="FU799" s="775"/>
      <c r="FV799" s="775"/>
      <c r="FW799" s="775"/>
      <c r="FX799" s="775"/>
      <c r="FY799" s="775"/>
      <c r="FZ799" s="775"/>
      <c r="GA799" s="775"/>
      <c r="GB799" s="775"/>
      <c r="GC799" s="775"/>
      <c r="GD799" s="775"/>
      <c r="GE799" s="775"/>
      <c r="GF799" s="775"/>
      <c r="GG799" s="775"/>
      <c r="GH799" s="775"/>
      <c r="GI799" s="775"/>
      <c r="GJ799" s="775"/>
      <c r="GK799" s="775"/>
      <c r="GL799" s="775"/>
      <c r="GM799" s="775"/>
      <c r="GN799" s="775"/>
      <c r="GO799" s="775"/>
      <c r="GP799" s="775"/>
      <c r="GQ799" s="775"/>
      <c r="GR799" s="775"/>
      <c r="GS799" s="775"/>
      <c r="GT799" s="775"/>
      <c r="GU799" s="775"/>
      <c r="GV799" s="775"/>
    </row>
    <row r="800" spans="1:204" ht="45" x14ac:dyDescent="0.25">
      <c r="B800" s="2567" t="s">
        <v>562</v>
      </c>
      <c r="C800" s="34">
        <f>'2 уровень'!F1908</f>
        <v>1112</v>
      </c>
      <c r="D800" s="34">
        <f>'2 уровень'!H1908</f>
        <v>0</v>
      </c>
      <c r="E800" s="34">
        <f>'2 уровень'!I1908</f>
        <v>0</v>
      </c>
      <c r="F800" s="34">
        <f>'2 уровень'!J1908</f>
        <v>0</v>
      </c>
      <c r="G800" s="780" t="e">
        <f>'2 уровень'!K1908</f>
        <v>#DIV/0!</v>
      </c>
      <c r="H800" s="3753"/>
      <c r="I800" s="794"/>
      <c r="J800" s="794"/>
      <c r="K800" s="789"/>
      <c r="L800" s="789"/>
      <c r="M800" s="789"/>
      <c r="N800" s="789"/>
      <c r="O800" s="789"/>
      <c r="P800" s="789"/>
      <c r="Q800" s="788"/>
      <c r="R800" s="788"/>
      <c r="S800" s="788"/>
      <c r="T800" s="788"/>
      <c r="U800" s="788"/>
      <c r="V800" s="788"/>
      <c r="W800" s="788"/>
      <c r="X800" s="788"/>
      <c r="Y800" s="788"/>
      <c r="Z800" s="788"/>
      <c r="AA800" s="3205"/>
      <c r="AB800" s="788"/>
      <c r="AC800" s="788"/>
      <c r="AD800" s="788"/>
      <c r="AE800" s="788"/>
      <c r="AF800" s="2097"/>
      <c r="AG800" s="3782"/>
      <c r="AH800" s="788"/>
      <c r="AI800" s="788"/>
      <c r="AJ800" s="4250"/>
      <c r="AK800" s="4257"/>
      <c r="AL800" s="1339">
        <f t="shared" si="106"/>
        <v>0</v>
      </c>
      <c r="AM800" s="3825"/>
      <c r="AN800" s="775"/>
      <c r="AO800" s="775"/>
      <c r="AP800" s="775"/>
      <c r="AQ800" s="775"/>
      <c r="AR800" s="775"/>
      <c r="AS800" s="775"/>
      <c r="AT800" s="775"/>
      <c r="AU800" s="775"/>
      <c r="AV800" s="775"/>
      <c r="AW800" s="775"/>
      <c r="AX800" s="775"/>
      <c r="AY800" s="775"/>
      <c r="AZ800" s="775"/>
      <c r="BA800" s="775"/>
      <c r="BB800" s="775"/>
      <c r="BC800" s="775"/>
      <c r="BD800" s="775"/>
      <c r="BE800" s="775"/>
      <c r="BF800" s="775"/>
      <c r="BG800" s="775"/>
      <c r="BH800" s="775"/>
      <c r="BI800" s="775"/>
      <c r="BJ800" s="775"/>
      <c r="BK800" s="775"/>
      <c r="BL800" s="775"/>
      <c r="BM800" s="775"/>
      <c r="BN800" s="775"/>
      <c r="BO800" s="775"/>
      <c r="BP800" s="775"/>
      <c r="BQ800" s="775"/>
      <c r="BR800" s="775"/>
      <c r="BS800" s="775"/>
      <c r="BT800" s="775"/>
      <c r="BU800" s="775"/>
      <c r="BV800" s="775"/>
      <c r="BW800" s="775"/>
      <c r="BX800" s="775"/>
      <c r="BY800" s="775"/>
      <c r="BZ800" s="775"/>
      <c r="CA800" s="775"/>
      <c r="CB800" s="775"/>
      <c r="CC800" s="775"/>
      <c r="CD800" s="775"/>
      <c r="CE800" s="775"/>
      <c r="CF800" s="775"/>
      <c r="CG800" s="775"/>
      <c r="CH800" s="775"/>
      <c r="CI800" s="775"/>
      <c r="CJ800" s="775"/>
      <c r="CK800" s="775"/>
      <c r="CL800" s="775"/>
      <c r="CM800" s="775"/>
      <c r="CN800" s="775"/>
      <c r="CO800" s="775"/>
      <c r="CP800" s="775"/>
      <c r="CQ800" s="775"/>
      <c r="CR800" s="775"/>
      <c r="CS800" s="775"/>
      <c r="CT800" s="775"/>
      <c r="CU800" s="775"/>
      <c r="CV800" s="775"/>
      <c r="CW800" s="775"/>
      <c r="CX800" s="775"/>
      <c r="CY800" s="775"/>
      <c r="CZ800" s="775"/>
      <c r="DA800" s="775"/>
      <c r="DB800" s="775"/>
      <c r="DC800" s="775"/>
      <c r="DD800" s="775"/>
      <c r="DE800" s="775"/>
      <c r="DF800" s="775"/>
      <c r="DG800" s="775"/>
      <c r="DH800" s="775"/>
      <c r="DI800" s="775"/>
      <c r="DJ800" s="775"/>
      <c r="DK800" s="775"/>
      <c r="DL800" s="775"/>
      <c r="DM800" s="775"/>
      <c r="DN800" s="775"/>
      <c r="DO800" s="775"/>
      <c r="DP800" s="775"/>
      <c r="DQ800" s="775"/>
      <c r="DR800" s="775"/>
      <c r="DS800" s="775"/>
      <c r="DT800" s="775"/>
      <c r="DU800" s="775"/>
      <c r="DV800" s="775"/>
      <c r="DW800" s="775"/>
      <c r="DX800" s="775"/>
      <c r="DY800" s="775"/>
      <c r="DZ800" s="775"/>
      <c r="EA800" s="775"/>
      <c r="EB800" s="775"/>
      <c r="EC800" s="775"/>
      <c r="ED800" s="775"/>
      <c r="EE800" s="775"/>
      <c r="EF800" s="775"/>
      <c r="EG800" s="775"/>
      <c r="EH800" s="775"/>
      <c r="EI800" s="775"/>
      <c r="EJ800" s="775"/>
      <c r="EK800" s="775"/>
      <c r="EL800" s="775"/>
      <c r="EM800" s="775"/>
      <c r="EN800" s="775"/>
      <c r="EO800" s="775"/>
      <c r="EP800" s="775"/>
      <c r="EQ800" s="775"/>
      <c r="ER800" s="775"/>
      <c r="ES800" s="775"/>
      <c r="ET800" s="775"/>
      <c r="EU800" s="775"/>
      <c r="EV800" s="775"/>
      <c r="EW800" s="775"/>
      <c r="EX800" s="775"/>
      <c r="EY800" s="775"/>
      <c r="EZ800" s="775"/>
      <c r="FA800" s="775"/>
      <c r="FB800" s="775"/>
      <c r="FC800" s="775"/>
      <c r="FD800" s="775"/>
      <c r="FE800" s="775"/>
      <c r="FF800" s="775"/>
      <c r="FG800" s="775"/>
      <c r="FH800" s="775"/>
      <c r="FI800" s="775"/>
      <c r="FJ800" s="775"/>
      <c r="FK800" s="775"/>
      <c r="FL800" s="775"/>
      <c r="FM800" s="775"/>
      <c r="FN800" s="775"/>
      <c r="FO800" s="775"/>
      <c r="FP800" s="775"/>
      <c r="FQ800" s="775"/>
      <c r="FR800" s="775"/>
      <c r="FS800" s="775"/>
      <c r="FT800" s="775"/>
      <c r="FU800" s="775"/>
      <c r="FV800" s="775"/>
      <c r="FW800" s="775"/>
      <c r="FX800" s="775"/>
      <c r="FY800" s="775"/>
      <c r="FZ800" s="775"/>
      <c r="GA800" s="775"/>
      <c r="GB800" s="775"/>
      <c r="GC800" s="775"/>
      <c r="GD800" s="775"/>
      <c r="GE800" s="775"/>
      <c r="GF800" s="775"/>
      <c r="GG800" s="775"/>
      <c r="GH800" s="775"/>
      <c r="GI800" s="775"/>
      <c r="GJ800" s="775"/>
      <c r="GK800" s="775"/>
      <c r="GL800" s="775"/>
      <c r="GM800" s="775"/>
      <c r="GN800" s="775"/>
      <c r="GO800" s="775"/>
      <c r="GP800" s="775"/>
      <c r="GQ800" s="775"/>
      <c r="GR800" s="775"/>
      <c r="GS800" s="775"/>
      <c r="GT800" s="775"/>
      <c r="GU800" s="775"/>
      <c r="GV800" s="775"/>
    </row>
    <row r="801" spans="1:204" ht="29.25" x14ac:dyDescent="0.25">
      <c r="A801" s="24">
        <v>1</v>
      </c>
      <c r="B801" s="1771" t="s">
        <v>477</v>
      </c>
      <c r="C801" s="34">
        <f>'2 уровень'!F1909</f>
        <v>0</v>
      </c>
      <c r="D801" s="34">
        <f>'2 уровень'!H1909</f>
        <v>0</v>
      </c>
      <c r="E801" s="34">
        <f>'2 уровень'!I1909</f>
        <v>0</v>
      </c>
      <c r="F801" s="34">
        <f>'2 уровень'!J1909</f>
        <v>0</v>
      </c>
      <c r="G801" s="780">
        <f>'2 уровень'!K1909</f>
        <v>0</v>
      </c>
      <c r="H801" s="3753">
        <f>'2 уровень'!L1909</f>
        <v>0</v>
      </c>
      <c r="I801" s="794">
        <f>'2 уровень'!M1909</f>
        <v>0</v>
      </c>
      <c r="J801" s="794">
        <f>'2 уровень'!N1909</f>
        <v>0</v>
      </c>
      <c r="K801" s="789">
        <f>'2 уровень'!O1909</f>
        <v>0</v>
      </c>
      <c r="L801" s="789">
        <f>'2 уровень'!R1909</f>
        <v>0</v>
      </c>
      <c r="M801" s="789">
        <f>'2 уровень'!S1909</f>
        <v>0</v>
      </c>
      <c r="N801" s="789">
        <f>'2 уровень'!T1909</f>
        <v>0</v>
      </c>
      <c r="O801" s="789">
        <f>'2 уровень'!U1909</f>
        <v>0</v>
      </c>
      <c r="P801" s="789">
        <f>'2 уровень'!V1909</f>
        <v>0</v>
      </c>
      <c r="Q801" s="788">
        <f>'2 уровень'!W1909</f>
        <v>0</v>
      </c>
      <c r="R801" s="788">
        <f>'2 уровень'!X1909</f>
        <v>0</v>
      </c>
      <c r="S801" s="788">
        <f>'2 уровень'!Y1909</f>
        <v>0</v>
      </c>
      <c r="T801" s="788">
        <f>'2 уровень'!Z1909</f>
        <v>0</v>
      </c>
      <c r="U801" s="788">
        <f>'2 уровень'!AA1909</f>
        <v>0</v>
      </c>
      <c r="V801" s="788">
        <f>'2 уровень'!AB1909</f>
        <v>0</v>
      </c>
      <c r="W801" s="788">
        <f>'2 уровень'!AC1909</f>
        <v>0</v>
      </c>
      <c r="X801" s="788">
        <f>'2 уровень'!AD1909</f>
        <v>0</v>
      </c>
      <c r="Y801" s="788">
        <f>'2 уровень'!AE1909</f>
        <v>0</v>
      </c>
      <c r="Z801" s="788">
        <f>'2 уровень'!AF1909</f>
        <v>0</v>
      </c>
      <c r="AA801" s="3205">
        <f>'2 уровень'!AG1909</f>
        <v>0</v>
      </c>
      <c r="AB801" s="788">
        <f>'2 уровень'!AH1909</f>
        <v>0</v>
      </c>
      <c r="AC801" s="788">
        <f>'2 уровень'!AI1909</f>
        <v>0</v>
      </c>
      <c r="AD801" s="788">
        <f>'2 уровень'!AJ1909</f>
        <v>0</v>
      </c>
      <c r="AE801" s="788">
        <f>'2 уровень'!AK1909</f>
        <v>0</v>
      </c>
      <c r="AF801" s="2097">
        <f>'2 уровень'!AL1909</f>
        <v>0</v>
      </c>
      <c r="AG801" s="3782">
        <f>'2 уровень'!AM1909</f>
        <v>0</v>
      </c>
      <c r="AH801" s="788"/>
      <c r="AI801" s="788"/>
      <c r="AJ801" s="4250">
        <f>'2 уровень'!AN1909</f>
        <v>0</v>
      </c>
      <c r="AK801" s="4257">
        <f>'2 уровень'!AO1909</f>
        <v>0</v>
      </c>
      <c r="AL801" s="1339">
        <f t="shared" si="106"/>
        <v>0</v>
      </c>
      <c r="AM801" s="3825" t="e">
        <f t="shared" si="107"/>
        <v>#DIV/0!</v>
      </c>
      <c r="AN801" s="775"/>
      <c r="AO801" s="775"/>
      <c r="AP801" s="775"/>
      <c r="AQ801" s="775"/>
      <c r="AR801" s="775"/>
      <c r="AS801" s="775"/>
      <c r="AT801" s="775"/>
      <c r="AU801" s="775"/>
      <c r="AV801" s="775"/>
      <c r="AW801" s="775"/>
      <c r="AX801" s="775"/>
      <c r="AY801" s="775"/>
      <c r="AZ801" s="775"/>
      <c r="BA801" s="775"/>
      <c r="BB801" s="775"/>
      <c r="BC801" s="775"/>
      <c r="BD801" s="775"/>
      <c r="BE801" s="775"/>
      <c r="BF801" s="775"/>
      <c r="BG801" s="775"/>
      <c r="BH801" s="775"/>
      <c r="BI801" s="775"/>
      <c r="BJ801" s="775"/>
      <c r="BK801" s="775"/>
      <c r="BL801" s="775"/>
      <c r="BM801" s="775"/>
      <c r="BN801" s="775"/>
      <c r="BO801" s="775"/>
      <c r="BP801" s="775"/>
      <c r="BQ801" s="775"/>
      <c r="BR801" s="775"/>
      <c r="BS801" s="775"/>
      <c r="BT801" s="775"/>
      <c r="BU801" s="775"/>
      <c r="BV801" s="775"/>
      <c r="BW801" s="775"/>
      <c r="BX801" s="775"/>
      <c r="BY801" s="775"/>
      <c r="BZ801" s="775"/>
      <c r="CA801" s="775"/>
      <c r="CB801" s="775"/>
      <c r="CC801" s="775"/>
      <c r="CD801" s="775"/>
      <c r="CE801" s="775"/>
      <c r="CF801" s="775"/>
      <c r="CG801" s="775"/>
      <c r="CH801" s="775"/>
      <c r="CI801" s="775"/>
      <c r="CJ801" s="775"/>
      <c r="CK801" s="775"/>
      <c r="CL801" s="775"/>
      <c r="CM801" s="775"/>
      <c r="CN801" s="775"/>
      <c r="CO801" s="775"/>
      <c r="CP801" s="775"/>
      <c r="CQ801" s="775"/>
      <c r="CR801" s="775"/>
      <c r="CS801" s="775"/>
      <c r="CT801" s="775"/>
      <c r="CU801" s="775"/>
      <c r="CV801" s="775"/>
      <c r="CW801" s="775"/>
      <c r="CX801" s="775"/>
      <c r="CY801" s="775"/>
      <c r="CZ801" s="775"/>
      <c r="DA801" s="775"/>
      <c r="DB801" s="775"/>
      <c r="DC801" s="775"/>
      <c r="DD801" s="775"/>
      <c r="DE801" s="775"/>
      <c r="DF801" s="775"/>
      <c r="DG801" s="775"/>
      <c r="DH801" s="775"/>
      <c r="DI801" s="775"/>
      <c r="DJ801" s="775"/>
      <c r="DK801" s="775"/>
      <c r="DL801" s="775"/>
      <c r="DM801" s="775"/>
      <c r="DN801" s="775"/>
      <c r="DO801" s="775"/>
      <c r="DP801" s="775"/>
      <c r="DQ801" s="775"/>
      <c r="DR801" s="775"/>
      <c r="DS801" s="775"/>
      <c r="DT801" s="775"/>
      <c r="DU801" s="775"/>
      <c r="DV801" s="775"/>
      <c r="DW801" s="775"/>
      <c r="DX801" s="775"/>
      <c r="DY801" s="775"/>
      <c r="DZ801" s="775"/>
      <c r="EA801" s="775"/>
      <c r="EB801" s="775"/>
      <c r="EC801" s="775"/>
      <c r="ED801" s="775"/>
      <c r="EE801" s="775"/>
      <c r="EF801" s="775"/>
      <c r="EG801" s="775"/>
      <c r="EH801" s="775"/>
      <c r="EI801" s="775"/>
      <c r="EJ801" s="775"/>
      <c r="EK801" s="775"/>
      <c r="EL801" s="775"/>
      <c r="EM801" s="775"/>
      <c r="EN801" s="775"/>
      <c r="EO801" s="775"/>
      <c r="EP801" s="775"/>
      <c r="EQ801" s="775"/>
      <c r="ER801" s="775"/>
      <c r="ES801" s="775"/>
      <c r="ET801" s="775"/>
      <c r="EU801" s="775"/>
      <c r="EV801" s="775"/>
      <c r="EW801" s="775"/>
      <c r="EX801" s="775"/>
      <c r="EY801" s="775"/>
      <c r="EZ801" s="775"/>
      <c r="FA801" s="775"/>
      <c r="FB801" s="775"/>
      <c r="FC801" s="775"/>
      <c r="FD801" s="775"/>
      <c r="FE801" s="775"/>
      <c r="FF801" s="775"/>
      <c r="FG801" s="775"/>
      <c r="FH801" s="775"/>
      <c r="FI801" s="775"/>
      <c r="FJ801" s="775"/>
      <c r="FK801" s="775"/>
      <c r="FL801" s="775"/>
      <c r="FM801" s="775"/>
      <c r="FN801" s="775"/>
      <c r="FO801" s="775"/>
      <c r="FP801" s="775"/>
      <c r="FQ801" s="775"/>
      <c r="FR801" s="775"/>
      <c r="FS801" s="775"/>
      <c r="FT801" s="775"/>
      <c r="FU801" s="775"/>
      <c r="FV801" s="775"/>
      <c r="FW801" s="775"/>
      <c r="FX801" s="775"/>
      <c r="FY801" s="775"/>
      <c r="FZ801" s="775"/>
      <c r="GA801" s="775"/>
      <c r="GB801" s="775"/>
      <c r="GC801" s="775"/>
      <c r="GD801" s="775"/>
      <c r="GE801" s="775"/>
      <c r="GF801" s="775"/>
      <c r="GG801" s="775"/>
      <c r="GH801" s="775"/>
      <c r="GI801" s="775"/>
      <c r="GJ801" s="775"/>
      <c r="GK801" s="775"/>
      <c r="GL801" s="775"/>
      <c r="GM801" s="775"/>
      <c r="GN801" s="775"/>
      <c r="GO801" s="775"/>
      <c r="GP801" s="775"/>
      <c r="GQ801" s="775"/>
      <c r="GR801" s="775"/>
      <c r="GS801" s="775"/>
      <c r="GT801" s="775"/>
      <c r="GU801" s="775"/>
      <c r="GV801" s="775"/>
    </row>
    <row r="802" spans="1:204" x14ac:dyDescent="0.25">
      <c r="A802" s="24">
        <v>1</v>
      </c>
      <c r="B802" s="1771" t="s">
        <v>493</v>
      </c>
      <c r="C802" s="34">
        <f>'2 уровень'!F1910</f>
        <v>0</v>
      </c>
      <c r="D802" s="34">
        <f>'2 уровень'!H1910</f>
        <v>0</v>
      </c>
      <c r="E802" s="34">
        <f>'2 уровень'!I1910</f>
        <v>0</v>
      </c>
      <c r="F802" s="34">
        <f>'2 уровень'!J1910</f>
        <v>0</v>
      </c>
      <c r="G802" s="780">
        <f>'2 уровень'!K1910</f>
        <v>0</v>
      </c>
      <c r="H802" s="3753">
        <f>'2 уровень'!L1910</f>
        <v>0</v>
      </c>
      <c r="I802" s="794">
        <f>'2 уровень'!M1910</f>
        <v>0</v>
      </c>
      <c r="J802" s="794">
        <f>'2 уровень'!N1910</f>
        <v>0</v>
      </c>
      <c r="K802" s="789">
        <f>'2 уровень'!O1910</f>
        <v>0</v>
      </c>
      <c r="L802" s="789">
        <f>'2 уровень'!R1910</f>
        <v>0</v>
      </c>
      <c r="M802" s="789">
        <f>'2 уровень'!S1910</f>
        <v>0</v>
      </c>
      <c r="N802" s="789">
        <f>'2 уровень'!T1910</f>
        <v>0</v>
      </c>
      <c r="O802" s="789">
        <f>'2 уровень'!U1910</f>
        <v>0</v>
      </c>
      <c r="P802" s="789">
        <f>'2 уровень'!V1910</f>
        <v>0</v>
      </c>
      <c r="Q802" s="788">
        <f>'2 уровень'!W1910</f>
        <v>0</v>
      </c>
      <c r="R802" s="788">
        <f>'2 уровень'!X1910</f>
        <v>0</v>
      </c>
      <c r="S802" s="788">
        <f>'2 уровень'!Y1910</f>
        <v>0</v>
      </c>
      <c r="T802" s="788">
        <f>'2 уровень'!Z1910</f>
        <v>0</v>
      </c>
      <c r="U802" s="788">
        <f>'2 уровень'!AA1910</f>
        <v>0</v>
      </c>
      <c r="V802" s="788">
        <f>'2 уровень'!AB1910</f>
        <v>0</v>
      </c>
      <c r="W802" s="788">
        <f>'2 уровень'!AC1910</f>
        <v>0</v>
      </c>
      <c r="X802" s="788">
        <f>'2 уровень'!AD1910</f>
        <v>0</v>
      </c>
      <c r="Y802" s="788">
        <f>'2 уровень'!AE1910</f>
        <v>0</v>
      </c>
      <c r="Z802" s="788">
        <f>'2 уровень'!AF1910</f>
        <v>0</v>
      </c>
      <c r="AA802" s="3205">
        <f>'2 уровень'!AG1910</f>
        <v>0</v>
      </c>
      <c r="AB802" s="788">
        <f>'2 уровень'!AH1910</f>
        <v>0</v>
      </c>
      <c r="AC802" s="788">
        <f>'2 уровень'!AI1910</f>
        <v>0</v>
      </c>
      <c r="AD802" s="788">
        <f>'2 уровень'!AJ1910</f>
        <v>0</v>
      </c>
      <c r="AE802" s="788">
        <f>'2 уровень'!AK1910</f>
        <v>0</v>
      </c>
      <c r="AF802" s="2097">
        <f>'2 уровень'!AL1910</f>
        <v>0</v>
      </c>
      <c r="AG802" s="3782">
        <f>'2 уровень'!AM1910</f>
        <v>0</v>
      </c>
      <c r="AH802" s="788"/>
      <c r="AI802" s="788"/>
      <c r="AJ802" s="4250">
        <f>'2 уровень'!AN1910</f>
        <v>0</v>
      </c>
      <c r="AK802" s="4257">
        <f>'2 уровень'!AO1910</f>
        <v>0</v>
      </c>
      <c r="AL802" s="1339">
        <f t="shared" si="106"/>
        <v>0</v>
      </c>
      <c r="AM802" s="3825" t="e">
        <f t="shared" si="107"/>
        <v>#DIV/0!</v>
      </c>
      <c r="AN802" s="775"/>
      <c r="AO802" s="775"/>
      <c r="AP802" s="775"/>
      <c r="AQ802" s="775"/>
      <c r="AR802" s="775"/>
      <c r="AS802" s="775"/>
      <c r="AT802" s="775"/>
      <c r="AU802" s="775"/>
      <c r="AV802" s="775"/>
      <c r="AW802" s="775"/>
      <c r="AX802" s="775"/>
      <c r="AY802" s="775"/>
      <c r="AZ802" s="775"/>
      <c r="BA802" s="775"/>
      <c r="BB802" s="775"/>
      <c r="BC802" s="775"/>
      <c r="BD802" s="775"/>
      <c r="BE802" s="775"/>
      <c r="BF802" s="775"/>
      <c r="BG802" s="775"/>
      <c r="BH802" s="775"/>
      <c r="BI802" s="775"/>
      <c r="BJ802" s="775"/>
      <c r="BK802" s="775"/>
      <c r="BL802" s="775"/>
      <c r="BM802" s="775"/>
      <c r="BN802" s="775"/>
      <c r="BO802" s="775"/>
      <c r="BP802" s="775"/>
      <c r="BQ802" s="775"/>
      <c r="BR802" s="775"/>
      <c r="BS802" s="775"/>
      <c r="BT802" s="775"/>
      <c r="BU802" s="775"/>
      <c r="BV802" s="775"/>
      <c r="BW802" s="775"/>
      <c r="BX802" s="775"/>
      <c r="BY802" s="775"/>
      <c r="BZ802" s="775"/>
      <c r="CA802" s="775"/>
      <c r="CB802" s="775"/>
      <c r="CC802" s="775"/>
      <c r="CD802" s="775"/>
      <c r="CE802" s="775"/>
      <c r="CF802" s="775"/>
      <c r="CG802" s="775"/>
      <c r="CH802" s="775"/>
      <c r="CI802" s="775"/>
      <c r="CJ802" s="775"/>
      <c r="CK802" s="775"/>
      <c r="CL802" s="775"/>
      <c r="CM802" s="775"/>
      <c r="CN802" s="775"/>
      <c r="CO802" s="775"/>
      <c r="CP802" s="775"/>
      <c r="CQ802" s="775"/>
      <c r="CR802" s="775"/>
      <c r="CS802" s="775"/>
      <c r="CT802" s="775"/>
      <c r="CU802" s="775"/>
      <c r="CV802" s="775"/>
      <c r="CW802" s="775"/>
      <c r="CX802" s="775"/>
      <c r="CY802" s="775"/>
      <c r="CZ802" s="775"/>
      <c r="DA802" s="775"/>
      <c r="DB802" s="775"/>
      <c r="DC802" s="775"/>
      <c r="DD802" s="775"/>
      <c r="DE802" s="775"/>
      <c r="DF802" s="775"/>
      <c r="DG802" s="775"/>
      <c r="DH802" s="775"/>
      <c r="DI802" s="775"/>
      <c r="DJ802" s="775"/>
      <c r="DK802" s="775"/>
      <c r="DL802" s="775"/>
      <c r="DM802" s="775"/>
      <c r="DN802" s="775"/>
      <c r="DO802" s="775"/>
      <c r="DP802" s="775"/>
      <c r="DQ802" s="775"/>
      <c r="DR802" s="775"/>
      <c r="DS802" s="775"/>
      <c r="DT802" s="775"/>
      <c r="DU802" s="775"/>
      <c r="DV802" s="775"/>
      <c r="DW802" s="775"/>
      <c r="DX802" s="775"/>
      <c r="DY802" s="775"/>
      <c r="DZ802" s="775"/>
      <c r="EA802" s="775"/>
      <c r="EB802" s="775"/>
      <c r="EC802" s="775"/>
      <c r="ED802" s="775"/>
      <c r="EE802" s="775"/>
      <c r="EF802" s="775"/>
      <c r="EG802" s="775"/>
      <c r="EH802" s="775"/>
      <c r="EI802" s="775"/>
      <c r="EJ802" s="775"/>
      <c r="EK802" s="775"/>
      <c r="EL802" s="775"/>
      <c r="EM802" s="775"/>
      <c r="EN802" s="775"/>
      <c r="EO802" s="775"/>
      <c r="EP802" s="775"/>
      <c r="EQ802" s="775"/>
      <c r="ER802" s="775"/>
      <c r="ES802" s="775"/>
      <c r="ET802" s="775"/>
      <c r="EU802" s="775"/>
      <c r="EV802" s="775"/>
      <c r="EW802" s="775"/>
      <c r="EX802" s="775"/>
      <c r="EY802" s="775"/>
      <c r="EZ802" s="775"/>
      <c r="FA802" s="775"/>
      <c r="FB802" s="775"/>
      <c r="FC802" s="775"/>
      <c r="FD802" s="775"/>
      <c r="FE802" s="775"/>
      <c r="FF802" s="775"/>
      <c r="FG802" s="775"/>
      <c r="FH802" s="775"/>
      <c r="FI802" s="775"/>
      <c r="FJ802" s="775"/>
      <c r="FK802" s="775"/>
      <c r="FL802" s="775"/>
      <c r="FM802" s="775"/>
      <c r="FN802" s="775"/>
      <c r="FO802" s="775"/>
      <c r="FP802" s="775"/>
      <c r="FQ802" s="775"/>
      <c r="FR802" s="775"/>
      <c r="FS802" s="775"/>
      <c r="FT802" s="775"/>
      <c r="FU802" s="775"/>
      <c r="FV802" s="775"/>
      <c r="FW802" s="775"/>
      <c r="FX802" s="775"/>
      <c r="FY802" s="775"/>
      <c r="FZ802" s="775"/>
      <c r="GA802" s="775"/>
      <c r="GB802" s="775"/>
      <c r="GC802" s="775"/>
      <c r="GD802" s="775"/>
      <c r="GE802" s="775"/>
      <c r="GF802" s="775"/>
      <c r="GG802" s="775"/>
      <c r="GH802" s="775"/>
      <c r="GI802" s="775"/>
      <c r="GJ802" s="775"/>
      <c r="GK802" s="775"/>
      <c r="GL802" s="775"/>
      <c r="GM802" s="775"/>
      <c r="GN802" s="775"/>
      <c r="GO802" s="775"/>
      <c r="GP802" s="775"/>
      <c r="GQ802" s="775"/>
      <c r="GR802" s="775"/>
      <c r="GS802" s="775"/>
      <c r="GT802" s="775"/>
      <c r="GU802" s="775"/>
      <c r="GV802" s="775"/>
    </row>
    <row r="803" spans="1:204" x14ac:dyDescent="0.25">
      <c r="A803" s="24">
        <v>1</v>
      </c>
      <c r="B803" s="1125" t="s">
        <v>494</v>
      </c>
      <c r="C803" s="34">
        <f>'2 уровень'!F1911</f>
        <v>0</v>
      </c>
      <c r="D803" s="34">
        <f>'2 уровень'!H1911</f>
        <v>0</v>
      </c>
      <c r="E803" s="34">
        <f>'2 уровень'!I1911</f>
        <v>0</v>
      </c>
      <c r="F803" s="34">
        <f>'2 уровень'!J1911</f>
        <v>0</v>
      </c>
      <c r="G803" s="780">
        <f>'2 уровень'!K1911</f>
        <v>0</v>
      </c>
      <c r="H803" s="3753">
        <f>'2 уровень'!L1911</f>
        <v>0</v>
      </c>
      <c r="I803" s="794">
        <f>'2 уровень'!M1911</f>
        <v>0</v>
      </c>
      <c r="J803" s="794">
        <f>'2 уровень'!N1911</f>
        <v>0</v>
      </c>
      <c r="K803" s="789">
        <f>'2 уровень'!O1911</f>
        <v>0</v>
      </c>
      <c r="L803" s="789">
        <f>'2 уровень'!R1911</f>
        <v>0</v>
      </c>
      <c r="M803" s="789">
        <f>'2 уровень'!S1911</f>
        <v>0</v>
      </c>
      <c r="N803" s="789">
        <f>'2 уровень'!T1911</f>
        <v>0</v>
      </c>
      <c r="O803" s="789">
        <f>'2 уровень'!U1911</f>
        <v>0</v>
      </c>
      <c r="P803" s="789">
        <f>'2 уровень'!V1911</f>
        <v>0</v>
      </c>
      <c r="Q803" s="788">
        <f>'2 уровень'!W1911</f>
        <v>0</v>
      </c>
      <c r="R803" s="788">
        <f>'2 уровень'!X1911</f>
        <v>0</v>
      </c>
      <c r="S803" s="788">
        <f>'2 уровень'!Y1911</f>
        <v>0</v>
      </c>
      <c r="T803" s="788">
        <f>'2 уровень'!Z1911</f>
        <v>0</v>
      </c>
      <c r="U803" s="788">
        <f>'2 уровень'!AA1911</f>
        <v>0</v>
      </c>
      <c r="V803" s="788">
        <f>'2 уровень'!AB1911</f>
        <v>0</v>
      </c>
      <c r="W803" s="788">
        <f>'2 уровень'!AC1911</f>
        <v>0</v>
      </c>
      <c r="X803" s="788">
        <f>'2 уровень'!AD1911</f>
        <v>0</v>
      </c>
      <c r="Y803" s="788">
        <f>'2 уровень'!AE1911</f>
        <v>0</v>
      </c>
      <c r="Z803" s="788">
        <f>'2 уровень'!AF1911</f>
        <v>0</v>
      </c>
      <c r="AA803" s="3205">
        <f>'2 уровень'!AG1911</f>
        <v>0</v>
      </c>
      <c r="AB803" s="788">
        <f>'2 уровень'!AH1911</f>
        <v>0</v>
      </c>
      <c r="AC803" s="788">
        <f>'2 уровень'!AI1911</f>
        <v>0</v>
      </c>
      <c r="AD803" s="788">
        <f>'2 уровень'!AJ1911</f>
        <v>0</v>
      </c>
      <c r="AE803" s="788">
        <f>'2 уровень'!AK1911</f>
        <v>0</v>
      </c>
      <c r="AF803" s="2097">
        <f>'2 уровень'!AL1911</f>
        <v>0</v>
      </c>
      <c r="AG803" s="3782">
        <f>'2 уровень'!AM1911</f>
        <v>0</v>
      </c>
      <c r="AH803" s="788"/>
      <c r="AI803" s="788"/>
      <c r="AJ803" s="4250">
        <f>'2 уровень'!AN1911</f>
        <v>0</v>
      </c>
      <c r="AK803" s="4257">
        <f>'2 уровень'!AO1911</f>
        <v>0</v>
      </c>
      <c r="AL803" s="1339">
        <f t="shared" si="106"/>
        <v>0</v>
      </c>
      <c r="AM803" s="3825" t="e">
        <f t="shared" si="107"/>
        <v>#DIV/0!</v>
      </c>
      <c r="AN803" s="775"/>
      <c r="AO803" s="775"/>
      <c r="AP803" s="775"/>
      <c r="AQ803" s="775"/>
      <c r="AR803" s="775"/>
      <c r="AS803" s="775"/>
      <c r="AT803" s="775"/>
      <c r="AU803" s="775"/>
      <c r="AV803" s="775"/>
      <c r="AW803" s="775"/>
      <c r="AX803" s="775"/>
      <c r="AY803" s="775"/>
      <c r="AZ803" s="775"/>
      <c r="BA803" s="775"/>
      <c r="BB803" s="775"/>
      <c r="BC803" s="775"/>
      <c r="BD803" s="775"/>
      <c r="BE803" s="775"/>
      <c r="BF803" s="775"/>
      <c r="BG803" s="775"/>
      <c r="BH803" s="775"/>
      <c r="BI803" s="775"/>
      <c r="BJ803" s="775"/>
      <c r="BK803" s="775"/>
      <c r="BL803" s="775"/>
      <c r="BM803" s="775"/>
      <c r="BN803" s="775"/>
      <c r="BO803" s="775"/>
      <c r="BP803" s="775"/>
      <c r="BQ803" s="775"/>
      <c r="BR803" s="775"/>
      <c r="BS803" s="775"/>
      <c r="BT803" s="775"/>
      <c r="BU803" s="775"/>
      <c r="BV803" s="775"/>
      <c r="BW803" s="775"/>
      <c r="BX803" s="775"/>
      <c r="BY803" s="775"/>
      <c r="BZ803" s="775"/>
      <c r="CA803" s="775"/>
      <c r="CB803" s="775"/>
      <c r="CC803" s="775"/>
      <c r="CD803" s="775"/>
      <c r="CE803" s="775"/>
      <c r="CF803" s="775"/>
      <c r="CG803" s="775"/>
      <c r="CH803" s="775"/>
      <c r="CI803" s="775"/>
      <c r="CJ803" s="775"/>
      <c r="CK803" s="775"/>
      <c r="CL803" s="775"/>
      <c r="CM803" s="775"/>
      <c r="CN803" s="775"/>
      <c r="CO803" s="775"/>
      <c r="CP803" s="775"/>
      <c r="CQ803" s="775"/>
      <c r="CR803" s="775"/>
      <c r="CS803" s="775"/>
      <c r="CT803" s="775"/>
      <c r="CU803" s="775"/>
      <c r="CV803" s="775"/>
      <c r="CW803" s="775"/>
      <c r="CX803" s="775"/>
      <c r="CY803" s="775"/>
      <c r="CZ803" s="775"/>
      <c r="DA803" s="775"/>
      <c r="DB803" s="775"/>
      <c r="DC803" s="775"/>
      <c r="DD803" s="775"/>
      <c r="DE803" s="775"/>
      <c r="DF803" s="775"/>
      <c r="DG803" s="775"/>
      <c r="DH803" s="775"/>
      <c r="DI803" s="775"/>
      <c r="DJ803" s="775"/>
      <c r="DK803" s="775"/>
      <c r="DL803" s="775"/>
      <c r="DM803" s="775"/>
      <c r="DN803" s="775"/>
      <c r="DO803" s="775"/>
      <c r="DP803" s="775"/>
      <c r="DQ803" s="775"/>
      <c r="DR803" s="775"/>
      <c r="DS803" s="775"/>
      <c r="DT803" s="775"/>
      <c r="DU803" s="775"/>
      <c r="DV803" s="775"/>
      <c r="DW803" s="775"/>
      <c r="DX803" s="775"/>
      <c r="DY803" s="775"/>
      <c r="DZ803" s="775"/>
      <c r="EA803" s="775"/>
      <c r="EB803" s="775"/>
      <c r="EC803" s="775"/>
      <c r="ED803" s="775"/>
      <c r="EE803" s="775"/>
      <c r="EF803" s="775"/>
      <c r="EG803" s="775"/>
      <c r="EH803" s="775"/>
      <c r="EI803" s="775"/>
      <c r="EJ803" s="775"/>
      <c r="EK803" s="775"/>
      <c r="EL803" s="775"/>
      <c r="EM803" s="775"/>
      <c r="EN803" s="775"/>
      <c r="EO803" s="775"/>
      <c r="EP803" s="775"/>
      <c r="EQ803" s="775"/>
      <c r="ER803" s="775"/>
      <c r="ES803" s="775"/>
      <c r="ET803" s="775"/>
      <c r="EU803" s="775"/>
      <c r="EV803" s="775"/>
      <c r="EW803" s="775"/>
      <c r="EX803" s="775"/>
      <c r="EY803" s="775"/>
      <c r="EZ803" s="775"/>
      <c r="FA803" s="775"/>
      <c r="FB803" s="775"/>
      <c r="FC803" s="775"/>
      <c r="FD803" s="775"/>
      <c r="FE803" s="775"/>
      <c r="FF803" s="775"/>
      <c r="FG803" s="775"/>
      <c r="FH803" s="775"/>
      <c r="FI803" s="775"/>
      <c r="FJ803" s="775"/>
      <c r="FK803" s="775"/>
      <c r="FL803" s="775"/>
      <c r="FM803" s="775"/>
      <c r="FN803" s="775"/>
      <c r="FO803" s="775"/>
      <c r="FP803" s="775"/>
      <c r="FQ803" s="775"/>
      <c r="FR803" s="775"/>
      <c r="FS803" s="775"/>
      <c r="FT803" s="775"/>
      <c r="FU803" s="775"/>
      <c r="FV803" s="775"/>
      <c r="FW803" s="775"/>
      <c r="FX803" s="775"/>
      <c r="FY803" s="775"/>
      <c r="FZ803" s="775"/>
      <c r="GA803" s="775"/>
      <c r="GB803" s="775"/>
      <c r="GC803" s="775"/>
      <c r="GD803" s="775"/>
      <c r="GE803" s="775"/>
      <c r="GF803" s="775"/>
      <c r="GG803" s="775"/>
      <c r="GH803" s="775"/>
      <c r="GI803" s="775"/>
      <c r="GJ803" s="775"/>
      <c r="GK803" s="775"/>
      <c r="GL803" s="775"/>
      <c r="GM803" s="775"/>
      <c r="GN803" s="775"/>
      <c r="GO803" s="775"/>
      <c r="GP803" s="775"/>
      <c r="GQ803" s="775"/>
      <c r="GR803" s="775"/>
      <c r="GS803" s="775"/>
      <c r="GT803" s="775"/>
      <c r="GU803" s="775"/>
      <c r="GV803" s="775"/>
    </row>
    <row r="804" spans="1:204" x14ac:dyDescent="0.25">
      <c r="A804" s="24">
        <v>1</v>
      </c>
      <c r="B804" s="1778" t="s">
        <v>495</v>
      </c>
      <c r="C804" s="34">
        <f>'2 уровень'!F1912</f>
        <v>0</v>
      </c>
      <c r="D804" s="34">
        <f>'2 уровень'!H1912</f>
        <v>0</v>
      </c>
      <c r="E804" s="34">
        <f>'2 уровень'!I1912</f>
        <v>0</v>
      </c>
      <c r="F804" s="34">
        <f>'2 уровень'!J1912</f>
        <v>0</v>
      </c>
      <c r="G804" s="780">
        <f>'2 уровень'!K1912</f>
        <v>0</v>
      </c>
      <c r="H804" s="3753">
        <f>'2 уровень'!L1912</f>
        <v>0</v>
      </c>
      <c r="I804" s="794">
        <f>'2 уровень'!M1912</f>
        <v>0</v>
      </c>
      <c r="J804" s="794">
        <f>'2 уровень'!N1912</f>
        <v>0</v>
      </c>
      <c r="K804" s="789">
        <f>'2 уровень'!O1912</f>
        <v>0</v>
      </c>
      <c r="L804" s="789">
        <f>'2 уровень'!R1912</f>
        <v>0</v>
      </c>
      <c r="M804" s="789">
        <f>'2 уровень'!S1912</f>
        <v>0</v>
      </c>
      <c r="N804" s="789">
        <f>'2 уровень'!T1912</f>
        <v>0</v>
      </c>
      <c r="O804" s="789">
        <f>'2 уровень'!U1912</f>
        <v>0</v>
      </c>
      <c r="P804" s="789">
        <f>'2 уровень'!V1912</f>
        <v>0</v>
      </c>
      <c r="Q804" s="788">
        <f>'2 уровень'!W1912</f>
        <v>0</v>
      </c>
      <c r="R804" s="788">
        <f>'2 уровень'!X1912</f>
        <v>0</v>
      </c>
      <c r="S804" s="788">
        <f>'2 уровень'!Y1912</f>
        <v>0</v>
      </c>
      <c r="T804" s="788">
        <f>'2 уровень'!Z1912</f>
        <v>0</v>
      </c>
      <c r="U804" s="788">
        <f>'2 уровень'!AA1912</f>
        <v>0</v>
      </c>
      <c r="V804" s="788">
        <f>'2 уровень'!AB1912</f>
        <v>0</v>
      </c>
      <c r="W804" s="788">
        <f>'2 уровень'!AC1912</f>
        <v>0</v>
      </c>
      <c r="X804" s="788">
        <f>'2 уровень'!AD1912</f>
        <v>0</v>
      </c>
      <c r="Y804" s="788">
        <f>'2 уровень'!AE1912</f>
        <v>0</v>
      </c>
      <c r="Z804" s="788">
        <f>'2 уровень'!AF1912</f>
        <v>0</v>
      </c>
      <c r="AA804" s="3205">
        <f>'2 уровень'!AG1912</f>
        <v>0</v>
      </c>
      <c r="AB804" s="788">
        <f>'2 уровень'!AH1912</f>
        <v>0</v>
      </c>
      <c r="AC804" s="788">
        <f>'2 уровень'!AI1912</f>
        <v>0</v>
      </c>
      <c r="AD804" s="788">
        <f>'2 уровень'!AJ1912</f>
        <v>0</v>
      </c>
      <c r="AE804" s="788">
        <f>'2 уровень'!AK1912</f>
        <v>0</v>
      </c>
      <c r="AF804" s="2097">
        <f>'2 уровень'!AL1912</f>
        <v>0</v>
      </c>
      <c r="AG804" s="3782">
        <f>'2 уровень'!AM1912</f>
        <v>0</v>
      </c>
      <c r="AH804" s="788"/>
      <c r="AI804" s="788"/>
      <c r="AJ804" s="4250">
        <f>'2 уровень'!AN1912</f>
        <v>0</v>
      </c>
      <c r="AK804" s="4257">
        <f>'2 уровень'!AO1912</f>
        <v>0</v>
      </c>
      <c r="AL804" s="1339">
        <f t="shared" si="106"/>
        <v>0</v>
      </c>
      <c r="AM804" s="3825" t="e">
        <f t="shared" si="107"/>
        <v>#DIV/0!</v>
      </c>
      <c r="AN804" s="775"/>
      <c r="AO804" s="775"/>
      <c r="AP804" s="775"/>
      <c r="AQ804" s="775"/>
      <c r="AR804" s="775"/>
      <c r="AS804" s="775"/>
      <c r="AT804" s="775"/>
      <c r="AU804" s="775"/>
      <c r="AV804" s="775"/>
      <c r="AW804" s="775"/>
      <c r="AX804" s="775"/>
      <c r="AY804" s="775"/>
      <c r="AZ804" s="775"/>
      <c r="BA804" s="775"/>
      <c r="BB804" s="775"/>
      <c r="BC804" s="775"/>
      <c r="BD804" s="775"/>
      <c r="BE804" s="775"/>
      <c r="BF804" s="775"/>
      <c r="BG804" s="775"/>
      <c r="BH804" s="775"/>
      <c r="BI804" s="775"/>
      <c r="BJ804" s="775"/>
      <c r="BK804" s="775"/>
      <c r="BL804" s="775"/>
      <c r="BM804" s="775"/>
      <c r="BN804" s="775"/>
      <c r="BO804" s="775"/>
      <c r="BP804" s="775"/>
      <c r="BQ804" s="775"/>
      <c r="BR804" s="775"/>
      <c r="BS804" s="775"/>
      <c r="BT804" s="775"/>
      <c r="BU804" s="775"/>
      <c r="BV804" s="775"/>
      <c r="BW804" s="775"/>
      <c r="BX804" s="775"/>
      <c r="BY804" s="775"/>
      <c r="BZ804" s="775"/>
      <c r="CA804" s="775"/>
      <c r="CB804" s="775"/>
      <c r="CC804" s="775"/>
      <c r="CD804" s="775"/>
      <c r="CE804" s="775"/>
      <c r="CF804" s="775"/>
      <c r="CG804" s="775"/>
      <c r="CH804" s="775"/>
      <c r="CI804" s="775"/>
      <c r="CJ804" s="775"/>
      <c r="CK804" s="775"/>
      <c r="CL804" s="775"/>
      <c r="CM804" s="775"/>
      <c r="CN804" s="775"/>
      <c r="CO804" s="775"/>
      <c r="CP804" s="775"/>
      <c r="CQ804" s="775"/>
      <c r="CR804" s="775"/>
      <c r="CS804" s="775"/>
      <c r="CT804" s="775"/>
      <c r="CU804" s="775"/>
      <c r="CV804" s="775"/>
      <c r="CW804" s="775"/>
      <c r="CX804" s="775"/>
      <c r="CY804" s="775"/>
      <c r="CZ804" s="775"/>
      <c r="DA804" s="775"/>
      <c r="DB804" s="775"/>
      <c r="DC804" s="775"/>
      <c r="DD804" s="775"/>
      <c r="DE804" s="775"/>
      <c r="DF804" s="775"/>
      <c r="DG804" s="775"/>
      <c r="DH804" s="775"/>
      <c r="DI804" s="775"/>
      <c r="DJ804" s="775"/>
      <c r="DK804" s="775"/>
      <c r="DL804" s="775"/>
      <c r="DM804" s="775"/>
      <c r="DN804" s="775"/>
      <c r="DO804" s="775"/>
      <c r="DP804" s="775"/>
      <c r="DQ804" s="775"/>
      <c r="DR804" s="775"/>
      <c r="DS804" s="775"/>
      <c r="DT804" s="775"/>
      <c r="DU804" s="775"/>
      <c r="DV804" s="775"/>
      <c r="DW804" s="775"/>
      <c r="DX804" s="775"/>
      <c r="DY804" s="775"/>
      <c r="DZ804" s="775"/>
      <c r="EA804" s="775"/>
      <c r="EB804" s="775"/>
      <c r="EC804" s="775"/>
      <c r="ED804" s="775"/>
      <c r="EE804" s="775"/>
      <c r="EF804" s="775"/>
      <c r="EG804" s="775"/>
      <c r="EH804" s="775"/>
      <c r="EI804" s="775"/>
      <c r="EJ804" s="775"/>
      <c r="EK804" s="775"/>
      <c r="EL804" s="775"/>
      <c r="EM804" s="775"/>
      <c r="EN804" s="775"/>
      <c r="EO804" s="775"/>
      <c r="EP804" s="775"/>
      <c r="EQ804" s="775"/>
      <c r="ER804" s="775"/>
      <c r="ES804" s="775"/>
      <c r="ET804" s="775"/>
      <c r="EU804" s="775"/>
      <c r="EV804" s="775"/>
      <c r="EW804" s="775"/>
      <c r="EX804" s="775"/>
      <c r="EY804" s="775"/>
      <c r="EZ804" s="775"/>
      <c r="FA804" s="775"/>
      <c r="FB804" s="775"/>
      <c r="FC804" s="775"/>
      <c r="FD804" s="775"/>
      <c r="FE804" s="775"/>
      <c r="FF804" s="775"/>
      <c r="FG804" s="775"/>
      <c r="FH804" s="775"/>
      <c r="FI804" s="775"/>
      <c r="FJ804" s="775"/>
      <c r="FK804" s="775"/>
      <c r="FL804" s="775"/>
      <c r="FM804" s="775"/>
      <c r="FN804" s="775"/>
      <c r="FO804" s="775"/>
      <c r="FP804" s="775"/>
      <c r="FQ804" s="775"/>
      <c r="FR804" s="775"/>
      <c r="FS804" s="775"/>
      <c r="FT804" s="775"/>
      <c r="FU804" s="775"/>
      <c r="FV804" s="775"/>
      <c r="FW804" s="775"/>
      <c r="FX804" s="775"/>
      <c r="FY804" s="775"/>
      <c r="FZ804" s="775"/>
      <c r="GA804" s="775"/>
      <c r="GB804" s="775"/>
      <c r="GC804" s="775"/>
      <c r="GD804" s="775"/>
      <c r="GE804" s="775"/>
      <c r="GF804" s="775"/>
      <c r="GG804" s="775"/>
      <c r="GH804" s="775"/>
      <c r="GI804" s="775"/>
      <c r="GJ804" s="775"/>
      <c r="GK804" s="775"/>
      <c r="GL804" s="775"/>
      <c r="GM804" s="775"/>
      <c r="GN804" s="775"/>
      <c r="GO804" s="775"/>
      <c r="GP804" s="775"/>
      <c r="GQ804" s="775"/>
      <c r="GR804" s="775"/>
      <c r="GS804" s="775"/>
      <c r="GT804" s="775"/>
      <c r="GU804" s="775"/>
      <c r="GV804" s="775"/>
    </row>
    <row r="805" spans="1:204" ht="29.25" x14ac:dyDescent="0.25">
      <c r="A805" s="24">
        <v>1</v>
      </c>
      <c r="B805" s="1771" t="s">
        <v>470</v>
      </c>
      <c r="C805" s="34">
        <f>'2 уровень'!F1913</f>
        <v>21383</v>
      </c>
      <c r="D805" s="34">
        <f>'2 уровень'!H1913</f>
        <v>0</v>
      </c>
      <c r="E805" s="34">
        <f>'2 уровень'!I1913</f>
        <v>12473.416666666668</v>
      </c>
      <c r="F805" s="34">
        <f>'2 уровень'!J1913</f>
        <v>9621</v>
      </c>
      <c r="G805" s="780">
        <f>'2 уровень'!K1913</f>
        <v>77.132034125907751</v>
      </c>
      <c r="H805" s="3753">
        <f>'2 уровень'!L1913</f>
        <v>0</v>
      </c>
      <c r="I805" s="794">
        <f>'2 уровень'!M1913</f>
        <v>0</v>
      </c>
      <c r="J805" s="794">
        <f>'2 уровень'!N1913</f>
        <v>0</v>
      </c>
      <c r="K805" s="789">
        <f>'2 уровень'!O1913</f>
        <v>0</v>
      </c>
      <c r="L805" s="789">
        <f>'2 уровень'!R1913</f>
        <v>0</v>
      </c>
      <c r="M805" s="789">
        <f>'2 уровень'!S1913</f>
        <v>0</v>
      </c>
      <c r="N805" s="789">
        <f>'2 уровень'!T1913</f>
        <v>0</v>
      </c>
      <c r="O805" s="789">
        <f>'2 уровень'!U1913</f>
        <v>0</v>
      </c>
      <c r="P805" s="789">
        <f>'2 уровень'!V1913</f>
        <v>0</v>
      </c>
      <c r="Q805" s="788">
        <f>'2 уровень'!W1913</f>
        <v>0</v>
      </c>
      <c r="R805" s="788">
        <f>'2 уровень'!X1913</f>
        <v>0</v>
      </c>
      <c r="S805" s="788">
        <f>'2 уровень'!Y1913</f>
        <v>0</v>
      </c>
      <c r="T805" s="788">
        <f>'2 уровень'!Z1913</f>
        <v>0</v>
      </c>
      <c r="U805" s="788">
        <f>'2 уровень'!AA1913</f>
        <v>0</v>
      </c>
      <c r="V805" s="788">
        <f>'2 уровень'!AB1913</f>
        <v>0</v>
      </c>
      <c r="W805" s="788">
        <f>'2 уровень'!AC1913</f>
        <v>0</v>
      </c>
      <c r="X805" s="788">
        <f>'2 уровень'!AD1913</f>
        <v>0</v>
      </c>
      <c r="Y805" s="788">
        <f>'2 уровень'!AE1913</f>
        <v>0</v>
      </c>
      <c r="Z805" s="788">
        <f>'2 уровень'!AF1913</f>
        <v>0</v>
      </c>
      <c r="AA805" s="3205">
        <f>'2 уровень'!AG1913</f>
        <v>0</v>
      </c>
      <c r="AB805" s="788">
        <f>'2 уровень'!AH1913</f>
        <v>0</v>
      </c>
      <c r="AC805" s="788">
        <f>'2 уровень'!AI1913</f>
        <v>0</v>
      </c>
      <c r="AD805" s="788">
        <f>'2 уровень'!AJ1913</f>
        <v>0</v>
      </c>
      <c r="AE805" s="788">
        <f>'2 уровень'!AK1913</f>
        <v>0</v>
      </c>
      <c r="AF805" s="2097">
        <f>'2 уровень'!AL1913</f>
        <v>0</v>
      </c>
      <c r="AG805" s="3782">
        <f>'2 уровень'!AM1913</f>
        <v>0</v>
      </c>
      <c r="AH805" s="788"/>
      <c r="AI805" s="788"/>
      <c r="AJ805" s="4250">
        <f>'2 уровень'!AN1913</f>
        <v>0</v>
      </c>
      <c r="AK805" s="4257">
        <f>'2 уровень'!AO1913</f>
        <v>0</v>
      </c>
      <c r="AL805" s="1339">
        <f t="shared" si="106"/>
        <v>0</v>
      </c>
      <c r="AM805" s="3825">
        <f t="shared" si="107"/>
        <v>0</v>
      </c>
      <c r="AN805" s="775"/>
      <c r="AO805" s="775"/>
      <c r="AP805" s="775"/>
      <c r="AQ805" s="775"/>
      <c r="AR805" s="775"/>
      <c r="AS805" s="775"/>
      <c r="AT805" s="775"/>
      <c r="AU805" s="775"/>
      <c r="AV805" s="775"/>
      <c r="AW805" s="775"/>
      <c r="AX805" s="775"/>
      <c r="AY805" s="775"/>
      <c r="AZ805" s="775"/>
      <c r="BA805" s="775"/>
      <c r="BB805" s="775"/>
      <c r="BC805" s="775"/>
      <c r="BD805" s="775"/>
      <c r="BE805" s="775"/>
      <c r="BF805" s="775"/>
      <c r="BG805" s="775"/>
      <c r="BH805" s="775"/>
      <c r="BI805" s="775"/>
      <c r="BJ805" s="775"/>
      <c r="BK805" s="775"/>
      <c r="BL805" s="775"/>
      <c r="BM805" s="775"/>
      <c r="BN805" s="775"/>
      <c r="BO805" s="775"/>
      <c r="BP805" s="775"/>
      <c r="BQ805" s="775"/>
      <c r="BR805" s="775"/>
      <c r="BS805" s="775"/>
      <c r="BT805" s="775"/>
      <c r="BU805" s="775"/>
      <c r="BV805" s="775"/>
      <c r="BW805" s="775"/>
      <c r="BX805" s="775"/>
      <c r="BY805" s="775"/>
      <c r="BZ805" s="775"/>
      <c r="CA805" s="775"/>
      <c r="CB805" s="775"/>
      <c r="CC805" s="775"/>
      <c r="CD805" s="775"/>
      <c r="CE805" s="775"/>
      <c r="CF805" s="775"/>
      <c r="CG805" s="775"/>
      <c r="CH805" s="775"/>
      <c r="CI805" s="775"/>
      <c r="CJ805" s="775"/>
      <c r="CK805" s="775"/>
      <c r="CL805" s="775"/>
      <c r="CM805" s="775"/>
      <c r="CN805" s="775"/>
      <c r="CO805" s="775"/>
      <c r="CP805" s="775"/>
      <c r="CQ805" s="775"/>
      <c r="CR805" s="775"/>
      <c r="CS805" s="775"/>
      <c r="CT805" s="775"/>
      <c r="CU805" s="775"/>
      <c r="CV805" s="775"/>
      <c r="CW805" s="775"/>
      <c r="CX805" s="775"/>
      <c r="CY805" s="775"/>
      <c r="CZ805" s="775"/>
      <c r="DA805" s="775"/>
      <c r="DB805" s="775"/>
      <c r="DC805" s="775"/>
      <c r="DD805" s="775"/>
      <c r="DE805" s="775"/>
      <c r="DF805" s="775"/>
      <c r="DG805" s="775"/>
      <c r="DH805" s="775"/>
      <c r="DI805" s="775"/>
      <c r="DJ805" s="775"/>
      <c r="DK805" s="775"/>
      <c r="DL805" s="775"/>
      <c r="DM805" s="775"/>
      <c r="DN805" s="775"/>
      <c r="DO805" s="775"/>
      <c r="DP805" s="775"/>
      <c r="DQ805" s="775"/>
      <c r="DR805" s="775"/>
      <c r="DS805" s="775"/>
      <c r="DT805" s="775"/>
      <c r="DU805" s="775"/>
      <c r="DV805" s="775"/>
      <c r="DW805" s="775"/>
      <c r="DX805" s="775"/>
      <c r="DY805" s="775"/>
      <c r="DZ805" s="775"/>
      <c r="EA805" s="775"/>
      <c r="EB805" s="775"/>
      <c r="EC805" s="775"/>
      <c r="ED805" s="775"/>
      <c r="EE805" s="775"/>
      <c r="EF805" s="775"/>
      <c r="EG805" s="775"/>
      <c r="EH805" s="775"/>
      <c r="EI805" s="775"/>
      <c r="EJ805" s="775"/>
      <c r="EK805" s="775"/>
      <c r="EL805" s="775"/>
      <c r="EM805" s="775"/>
      <c r="EN805" s="775"/>
      <c r="EO805" s="775"/>
      <c r="EP805" s="775"/>
      <c r="EQ805" s="775"/>
      <c r="ER805" s="775"/>
      <c r="ES805" s="775"/>
      <c r="ET805" s="775"/>
      <c r="EU805" s="775"/>
      <c r="EV805" s="775"/>
      <c r="EW805" s="775"/>
      <c r="EX805" s="775"/>
      <c r="EY805" s="775"/>
      <c r="EZ805" s="775"/>
      <c r="FA805" s="775"/>
      <c r="FB805" s="775"/>
      <c r="FC805" s="775"/>
      <c r="FD805" s="775"/>
      <c r="FE805" s="775"/>
      <c r="FF805" s="775"/>
      <c r="FG805" s="775"/>
      <c r="FH805" s="775"/>
      <c r="FI805" s="775"/>
      <c r="FJ805" s="775"/>
      <c r="FK805" s="775"/>
      <c r="FL805" s="775"/>
      <c r="FM805" s="775"/>
      <c r="FN805" s="775"/>
      <c r="FO805" s="775"/>
      <c r="FP805" s="775"/>
      <c r="FQ805" s="775"/>
      <c r="FR805" s="775"/>
      <c r="FS805" s="775"/>
      <c r="FT805" s="775"/>
      <c r="FU805" s="775"/>
      <c r="FV805" s="775"/>
      <c r="FW805" s="775"/>
      <c r="FX805" s="775"/>
      <c r="FY805" s="775"/>
      <c r="FZ805" s="775"/>
      <c r="GA805" s="775"/>
      <c r="GB805" s="775"/>
      <c r="GC805" s="775"/>
      <c r="GD805" s="775"/>
      <c r="GE805" s="775"/>
      <c r="GF805" s="775"/>
      <c r="GG805" s="775"/>
      <c r="GH805" s="775"/>
      <c r="GI805" s="775"/>
      <c r="GJ805" s="775"/>
      <c r="GK805" s="775"/>
      <c r="GL805" s="775"/>
      <c r="GM805" s="775"/>
      <c r="GN805" s="775"/>
      <c r="GO805" s="775"/>
      <c r="GP805" s="775"/>
      <c r="GQ805" s="775"/>
      <c r="GR805" s="775"/>
      <c r="GS805" s="775"/>
      <c r="GT805" s="775"/>
      <c r="GU805" s="775"/>
      <c r="GV805" s="775"/>
    </row>
    <row r="806" spans="1:204" ht="30" x14ac:dyDescent="0.25">
      <c r="A806" s="24">
        <v>1</v>
      </c>
      <c r="B806" s="1126" t="s">
        <v>208</v>
      </c>
      <c r="C806" s="34">
        <f>'2 уровень'!F1914</f>
        <v>1500</v>
      </c>
      <c r="D806" s="34">
        <f>'2 уровень'!H1914</f>
        <v>0</v>
      </c>
      <c r="E806" s="34">
        <f>'2 уровень'!I1914</f>
        <v>875</v>
      </c>
      <c r="F806" s="34">
        <f>'2 уровень'!J1914</f>
        <v>339</v>
      </c>
      <c r="G806" s="780">
        <f>'2 уровень'!K1914</f>
        <v>0</v>
      </c>
      <c r="H806" s="3753">
        <f>'2 уровень'!L1914</f>
        <v>0</v>
      </c>
      <c r="I806" s="794">
        <f>'2 уровень'!M1914</f>
        <v>0</v>
      </c>
      <c r="J806" s="794">
        <f>'2 уровень'!N1914</f>
        <v>0</v>
      </c>
      <c r="K806" s="789">
        <f>'2 уровень'!O1914</f>
        <v>0</v>
      </c>
      <c r="L806" s="789">
        <f>'2 уровень'!R1914</f>
        <v>0</v>
      </c>
      <c r="M806" s="789">
        <f>'2 уровень'!S1914</f>
        <v>0</v>
      </c>
      <c r="N806" s="789">
        <f>'2 уровень'!T1914</f>
        <v>0</v>
      </c>
      <c r="O806" s="789">
        <f>'2 уровень'!U1914</f>
        <v>0</v>
      </c>
      <c r="P806" s="789">
        <f>'2 уровень'!V1914</f>
        <v>0</v>
      </c>
      <c r="Q806" s="788">
        <f>'2 уровень'!W1914</f>
        <v>0</v>
      </c>
      <c r="R806" s="788">
        <f>'2 уровень'!X1914</f>
        <v>0</v>
      </c>
      <c r="S806" s="788">
        <f>'2 уровень'!Y1914</f>
        <v>0</v>
      </c>
      <c r="T806" s="788">
        <f>'2 уровень'!Z1914</f>
        <v>0</v>
      </c>
      <c r="U806" s="788">
        <f>'2 уровень'!AA1914</f>
        <v>0</v>
      </c>
      <c r="V806" s="788">
        <f>'2 уровень'!AB1914</f>
        <v>0</v>
      </c>
      <c r="W806" s="788">
        <f>'2 уровень'!AC1914</f>
        <v>0</v>
      </c>
      <c r="X806" s="788">
        <f>'2 уровень'!AD1914</f>
        <v>0</v>
      </c>
      <c r="Y806" s="788">
        <f>'2 уровень'!AE1914</f>
        <v>0</v>
      </c>
      <c r="Z806" s="788">
        <f>'2 уровень'!AF1914</f>
        <v>0</v>
      </c>
      <c r="AA806" s="3205">
        <f>'2 уровень'!AG1914</f>
        <v>0</v>
      </c>
      <c r="AB806" s="788">
        <f>'2 уровень'!AH1914</f>
        <v>0</v>
      </c>
      <c r="AC806" s="788">
        <f>'2 уровень'!AI1914</f>
        <v>0</v>
      </c>
      <c r="AD806" s="788">
        <f>'2 уровень'!AJ1914</f>
        <v>0</v>
      </c>
      <c r="AE806" s="788">
        <f>'2 уровень'!AK1914</f>
        <v>0</v>
      </c>
      <c r="AF806" s="2097">
        <f>'2 уровень'!AL1914</f>
        <v>0</v>
      </c>
      <c r="AG806" s="3782">
        <f>'2 уровень'!AM1914</f>
        <v>0</v>
      </c>
      <c r="AH806" s="788"/>
      <c r="AI806" s="788"/>
      <c r="AJ806" s="4250">
        <f>'2 уровень'!AN1914</f>
        <v>0</v>
      </c>
      <c r="AK806" s="4257">
        <f>'2 уровень'!AO1914</f>
        <v>0</v>
      </c>
      <c r="AL806" s="1339">
        <f t="shared" si="106"/>
        <v>0</v>
      </c>
      <c r="AM806" s="3825">
        <f t="shared" si="107"/>
        <v>0</v>
      </c>
      <c r="AN806" s="775"/>
      <c r="AO806" s="775"/>
      <c r="AP806" s="775"/>
      <c r="AQ806" s="775"/>
      <c r="AR806" s="775"/>
      <c r="AS806" s="775"/>
      <c r="AT806" s="775"/>
      <c r="AU806" s="775"/>
      <c r="AV806" s="775"/>
      <c r="AW806" s="775"/>
      <c r="AX806" s="775"/>
      <c r="AY806" s="775"/>
      <c r="AZ806" s="775"/>
      <c r="BA806" s="775"/>
      <c r="BB806" s="775"/>
      <c r="BC806" s="775"/>
      <c r="BD806" s="775"/>
      <c r="BE806" s="775"/>
      <c r="BF806" s="775"/>
      <c r="BG806" s="775"/>
      <c r="BH806" s="775"/>
      <c r="BI806" s="775"/>
      <c r="BJ806" s="775"/>
      <c r="BK806" s="775"/>
      <c r="BL806" s="775"/>
      <c r="BM806" s="775"/>
      <c r="BN806" s="775"/>
      <c r="BO806" s="775"/>
      <c r="BP806" s="775"/>
      <c r="BQ806" s="775"/>
      <c r="BR806" s="775"/>
      <c r="BS806" s="775"/>
      <c r="BT806" s="775"/>
      <c r="BU806" s="775"/>
      <c r="BV806" s="775"/>
      <c r="BW806" s="775"/>
      <c r="BX806" s="775"/>
      <c r="BY806" s="775"/>
      <c r="BZ806" s="775"/>
      <c r="CA806" s="775"/>
      <c r="CB806" s="775"/>
      <c r="CC806" s="775"/>
      <c r="CD806" s="775"/>
      <c r="CE806" s="775"/>
      <c r="CF806" s="775"/>
      <c r="CG806" s="775"/>
      <c r="CH806" s="775"/>
      <c r="CI806" s="775"/>
      <c r="CJ806" s="775"/>
      <c r="CK806" s="775"/>
      <c r="CL806" s="775"/>
      <c r="CM806" s="775"/>
      <c r="CN806" s="775"/>
      <c r="CO806" s="775"/>
      <c r="CP806" s="775"/>
      <c r="CQ806" s="775"/>
      <c r="CR806" s="775"/>
      <c r="CS806" s="775"/>
      <c r="CT806" s="775"/>
      <c r="CU806" s="775"/>
      <c r="CV806" s="775"/>
      <c r="CW806" s="775"/>
      <c r="CX806" s="775"/>
      <c r="CY806" s="775"/>
      <c r="CZ806" s="775"/>
      <c r="DA806" s="775"/>
      <c r="DB806" s="775"/>
      <c r="DC806" s="775"/>
      <c r="DD806" s="775"/>
      <c r="DE806" s="775"/>
      <c r="DF806" s="775"/>
      <c r="DG806" s="775"/>
      <c r="DH806" s="775"/>
      <c r="DI806" s="775"/>
      <c r="DJ806" s="775"/>
      <c r="DK806" s="775"/>
      <c r="DL806" s="775"/>
      <c r="DM806" s="775"/>
      <c r="DN806" s="775"/>
      <c r="DO806" s="775"/>
      <c r="DP806" s="775"/>
      <c r="DQ806" s="775"/>
      <c r="DR806" s="775"/>
      <c r="DS806" s="775"/>
      <c r="DT806" s="775"/>
      <c r="DU806" s="775"/>
      <c r="DV806" s="775"/>
      <c r="DW806" s="775"/>
      <c r="DX806" s="775"/>
      <c r="DY806" s="775"/>
      <c r="DZ806" s="775"/>
      <c r="EA806" s="775"/>
      <c r="EB806" s="775"/>
      <c r="EC806" s="775"/>
      <c r="ED806" s="775"/>
      <c r="EE806" s="775"/>
      <c r="EF806" s="775"/>
      <c r="EG806" s="775"/>
      <c r="EH806" s="775"/>
      <c r="EI806" s="775"/>
      <c r="EJ806" s="775"/>
      <c r="EK806" s="775"/>
      <c r="EL806" s="775"/>
      <c r="EM806" s="775"/>
      <c r="EN806" s="775"/>
      <c r="EO806" s="775"/>
      <c r="EP806" s="775"/>
      <c r="EQ806" s="775"/>
      <c r="ER806" s="775"/>
      <c r="ES806" s="775"/>
      <c r="ET806" s="775"/>
      <c r="EU806" s="775"/>
      <c r="EV806" s="775"/>
      <c r="EW806" s="775"/>
      <c r="EX806" s="775"/>
      <c r="EY806" s="775"/>
      <c r="EZ806" s="775"/>
      <c r="FA806" s="775"/>
      <c r="FB806" s="775"/>
      <c r="FC806" s="775"/>
      <c r="FD806" s="775"/>
      <c r="FE806" s="775"/>
      <c r="FF806" s="775"/>
      <c r="FG806" s="775"/>
      <c r="FH806" s="775"/>
      <c r="FI806" s="775"/>
      <c r="FJ806" s="775"/>
      <c r="FK806" s="775"/>
      <c r="FL806" s="775"/>
      <c r="FM806" s="775"/>
      <c r="FN806" s="775"/>
      <c r="FO806" s="775"/>
      <c r="FP806" s="775"/>
      <c r="FQ806" s="775"/>
      <c r="FR806" s="775"/>
      <c r="FS806" s="775"/>
      <c r="FT806" s="775"/>
      <c r="FU806" s="775"/>
      <c r="FV806" s="775"/>
      <c r="FW806" s="775"/>
      <c r="FX806" s="775"/>
      <c r="FY806" s="775"/>
      <c r="FZ806" s="775"/>
      <c r="GA806" s="775"/>
      <c r="GB806" s="775"/>
      <c r="GC806" s="775"/>
      <c r="GD806" s="775"/>
      <c r="GE806" s="775"/>
      <c r="GF806" s="775"/>
      <c r="GG806" s="775"/>
      <c r="GH806" s="775"/>
      <c r="GI806" s="775"/>
      <c r="GJ806" s="775"/>
      <c r="GK806" s="775"/>
      <c r="GL806" s="775"/>
      <c r="GM806" s="775"/>
      <c r="GN806" s="775"/>
      <c r="GO806" s="775"/>
      <c r="GP806" s="775"/>
      <c r="GQ806" s="775"/>
      <c r="GR806" s="775"/>
      <c r="GS806" s="775"/>
      <c r="GT806" s="775"/>
      <c r="GU806" s="775"/>
      <c r="GV806" s="775"/>
    </row>
    <row r="807" spans="1:204" ht="72" x14ac:dyDescent="0.25">
      <c r="A807" s="24">
        <v>1</v>
      </c>
      <c r="B807" s="1771" t="s">
        <v>478</v>
      </c>
      <c r="C807" s="34">
        <f>'2 уровень'!F1915</f>
        <v>0</v>
      </c>
      <c r="D807" s="34">
        <f>'2 уровень'!H1915</f>
        <v>0</v>
      </c>
      <c r="E807" s="34">
        <f>'2 уровень'!I1915</f>
        <v>0</v>
      </c>
      <c r="F807" s="34">
        <f>'2 уровень'!J1915</f>
        <v>0</v>
      </c>
      <c r="G807" s="780">
        <f>'2 уровень'!K1915</f>
        <v>0</v>
      </c>
      <c r="H807" s="3753">
        <f>'2 уровень'!L1915</f>
        <v>0</v>
      </c>
      <c r="I807" s="794">
        <f>'2 уровень'!M1915</f>
        <v>0</v>
      </c>
      <c r="J807" s="794">
        <f>'2 уровень'!N1915</f>
        <v>0</v>
      </c>
      <c r="K807" s="789">
        <f>'2 уровень'!O1915</f>
        <v>0</v>
      </c>
      <c r="L807" s="789">
        <f>'2 уровень'!R1915</f>
        <v>0</v>
      </c>
      <c r="M807" s="789">
        <f>'2 уровень'!S1915</f>
        <v>0</v>
      </c>
      <c r="N807" s="789">
        <f>'2 уровень'!T1915</f>
        <v>0</v>
      </c>
      <c r="O807" s="789">
        <f>'2 уровень'!U1915</f>
        <v>0</v>
      </c>
      <c r="P807" s="789">
        <f>'2 уровень'!V1915</f>
        <v>0</v>
      </c>
      <c r="Q807" s="788">
        <f>'2 уровень'!W1915</f>
        <v>0</v>
      </c>
      <c r="R807" s="788">
        <f>'2 уровень'!X1915</f>
        <v>0</v>
      </c>
      <c r="S807" s="788">
        <f>'2 уровень'!Y1915</f>
        <v>0</v>
      </c>
      <c r="T807" s="788">
        <f>'2 уровень'!Z1915</f>
        <v>0</v>
      </c>
      <c r="U807" s="788">
        <f>'2 уровень'!AA1915</f>
        <v>0</v>
      </c>
      <c r="V807" s="788">
        <f>'2 уровень'!AB1915</f>
        <v>0</v>
      </c>
      <c r="W807" s="788">
        <f>'2 уровень'!AC1915</f>
        <v>0</v>
      </c>
      <c r="X807" s="788">
        <f>'2 уровень'!AD1915</f>
        <v>0</v>
      </c>
      <c r="Y807" s="788">
        <f>'2 уровень'!AE1915</f>
        <v>0</v>
      </c>
      <c r="Z807" s="788">
        <f>'2 уровень'!AF1915</f>
        <v>0</v>
      </c>
      <c r="AA807" s="3205">
        <f>'2 уровень'!AG1915</f>
        <v>0</v>
      </c>
      <c r="AB807" s="788">
        <f>'2 уровень'!AH1915</f>
        <v>0</v>
      </c>
      <c r="AC807" s="788">
        <f>'2 уровень'!AI1915</f>
        <v>0</v>
      </c>
      <c r="AD807" s="788">
        <f>'2 уровень'!AJ1915</f>
        <v>0</v>
      </c>
      <c r="AE807" s="788">
        <f>'2 уровень'!AK1915</f>
        <v>0</v>
      </c>
      <c r="AF807" s="2097">
        <f>'2 уровень'!AL1915</f>
        <v>0</v>
      </c>
      <c r="AG807" s="3782">
        <f>'2 уровень'!AM1915</f>
        <v>0</v>
      </c>
      <c r="AH807" s="788"/>
      <c r="AI807" s="788"/>
      <c r="AJ807" s="4250">
        <f>'2 уровень'!AN1915</f>
        <v>0</v>
      </c>
      <c r="AK807" s="4257">
        <f>'2 уровень'!AO1915</f>
        <v>0</v>
      </c>
      <c r="AL807" s="1339">
        <f t="shared" si="106"/>
        <v>0</v>
      </c>
      <c r="AM807" s="3825" t="e">
        <f t="shared" si="107"/>
        <v>#DIV/0!</v>
      </c>
      <c r="AN807" s="775"/>
      <c r="AO807" s="775"/>
      <c r="AP807" s="775"/>
      <c r="AQ807" s="775"/>
      <c r="AR807" s="775"/>
      <c r="AS807" s="775"/>
      <c r="AT807" s="775"/>
      <c r="AU807" s="775"/>
      <c r="AV807" s="775"/>
      <c r="AW807" s="775"/>
      <c r="AX807" s="775"/>
      <c r="AY807" s="775"/>
      <c r="AZ807" s="775"/>
      <c r="BA807" s="775"/>
      <c r="BB807" s="775"/>
      <c r="BC807" s="775"/>
      <c r="BD807" s="775"/>
      <c r="BE807" s="775"/>
      <c r="BF807" s="775"/>
      <c r="BG807" s="775"/>
      <c r="BH807" s="775"/>
      <c r="BI807" s="775"/>
      <c r="BJ807" s="775"/>
      <c r="BK807" s="775"/>
      <c r="BL807" s="775"/>
      <c r="BM807" s="775"/>
      <c r="BN807" s="775"/>
      <c r="BO807" s="775"/>
      <c r="BP807" s="775"/>
      <c r="BQ807" s="775"/>
      <c r="BR807" s="775"/>
      <c r="BS807" s="775"/>
      <c r="BT807" s="775"/>
      <c r="BU807" s="775"/>
      <c r="BV807" s="775"/>
      <c r="BW807" s="775"/>
      <c r="BX807" s="775"/>
      <c r="BY807" s="775"/>
      <c r="BZ807" s="775"/>
      <c r="CA807" s="775"/>
      <c r="CB807" s="775"/>
      <c r="CC807" s="775"/>
      <c r="CD807" s="775"/>
      <c r="CE807" s="775"/>
      <c r="CF807" s="775"/>
      <c r="CG807" s="775"/>
      <c r="CH807" s="775"/>
      <c r="CI807" s="775"/>
      <c r="CJ807" s="775"/>
      <c r="CK807" s="775"/>
      <c r="CL807" s="775"/>
      <c r="CM807" s="775"/>
      <c r="CN807" s="775"/>
      <c r="CO807" s="775"/>
      <c r="CP807" s="775"/>
      <c r="CQ807" s="775"/>
      <c r="CR807" s="775"/>
      <c r="CS807" s="775"/>
      <c r="CT807" s="775"/>
      <c r="CU807" s="775"/>
      <c r="CV807" s="775"/>
      <c r="CW807" s="775"/>
      <c r="CX807" s="775"/>
      <c r="CY807" s="775"/>
      <c r="CZ807" s="775"/>
      <c r="DA807" s="775"/>
      <c r="DB807" s="775"/>
      <c r="DC807" s="775"/>
      <c r="DD807" s="775"/>
      <c r="DE807" s="775"/>
      <c r="DF807" s="775"/>
      <c r="DG807" s="775"/>
      <c r="DH807" s="775"/>
      <c r="DI807" s="775"/>
      <c r="DJ807" s="775"/>
      <c r="DK807" s="775"/>
      <c r="DL807" s="775"/>
      <c r="DM807" s="775"/>
      <c r="DN807" s="775"/>
      <c r="DO807" s="775"/>
      <c r="DP807" s="775"/>
      <c r="DQ807" s="775"/>
      <c r="DR807" s="775"/>
      <c r="DS807" s="775"/>
      <c r="DT807" s="775"/>
      <c r="DU807" s="775"/>
      <c r="DV807" s="775"/>
      <c r="DW807" s="775"/>
      <c r="DX807" s="775"/>
      <c r="DY807" s="775"/>
      <c r="DZ807" s="775"/>
      <c r="EA807" s="775"/>
      <c r="EB807" s="775"/>
      <c r="EC807" s="775"/>
      <c r="ED807" s="775"/>
      <c r="EE807" s="775"/>
      <c r="EF807" s="775"/>
      <c r="EG807" s="775"/>
      <c r="EH807" s="775"/>
      <c r="EI807" s="775"/>
      <c r="EJ807" s="775"/>
      <c r="EK807" s="775"/>
      <c r="EL807" s="775"/>
      <c r="EM807" s="775"/>
      <c r="EN807" s="775"/>
      <c r="EO807" s="775"/>
      <c r="EP807" s="775"/>
      <c r="EQ807" s="775"/>
      <c r="ER807" s="775"/>
      <c r="ES807" s="775"/>
      <c r="ET807" s="775"/>
      <c r="EU807" s="775"/>
      <c r="EV807" s="775"/>
      <c r="EW807" s="775"/>
      <c r="EX807" s="775"/>
      <c r="EY807" s="775"/>
      <c r="EZ807" s="775"/>
      <c r="FA807" s="775"/>
      <c r="FB807" s="775"/>
      <c r="FC807" s="775"/>
      <c r="FD807" s="775"/>
      <c r="FE807" s="775"/>
      <c r="FF807" s="775"/>
      <c r="FG807" s="775"/>
      <c r="FH807" s="775"/>
      <c r="FI807" s="775"/>
      <c r="FJ807" s="775"/>
      <c r="FK807" s="775"/>
      <c r="FL807" s="775"/>
      <c r="FM807" s="775"/>
      <c r="FN807" s="775"/>
      <c r="FO807" s="775"/>
      <c r="FP807" s="775"/>
      <c r="FQ807" s="775"/>
      <c r="FR807" s="775"/>
      <c r="FS807" s="775"/>
      <c r="FT807" s="775"/>
      <c r="FU807" s="775"/>
      <c r="FV807" s="775"/>
      <c r="FW807" s="775"/>
      <c r="FX807" s="775"/>
      <c r="FY807" s="775"/>
      <c r="FZ807" s="775"/>
      <c r="GA807" s="775"/>
      <c r="GB807" s="775"/>
      <c r="GC807" s="775"/>
      <c r="GD807" s="775"/>
      <c r="GE807" s="775"/>
      <c r="GF807" s="775"/>
      <c r="GG807" s="775"/>
      <c r="GH807" s="775"/>
      <c r="GI807" s="775"/>
      <c r="GJ807" s="775"/>
      <c r="GK807" s="775"/>
      <c r="GL807" s="775"/>
      <c r="GM807" s="775"/>
      <c r="GN807" s="775"/>
      <c r="GO807" s="775"/>
      <c r="GP807" s="775"/>
      <c r="GQ807" s="775"/>
      <c r="GR807" s="775"/>
      <c r="GS807" s="775"/>
      <c r="GT807" s="775"/>
      <c r="GU807" s="775"/>
      <c r="GV807" s="775"/>
    </row>
    <row r="808" spans="1:204" x14ac:dyDescent="0.25">
      <c r="A808" s="24">
        <v>1</v>
      </c>
      <c r="B808" s="2572" t="s">
        <v>242</v>
      </c>
      <c r="C808" s="34">
        <f>'2 уровень'!F1916</f>
        <v>2769</v>
      </c>
      <c r="D808" s="34">
        <f>'2 уровень'!H1916</f>
        <v>0</v>
      </c>
      <c r="E808" s="34">
        <f>'2 уровень'!I1916</f>
        <v>1615.25</v>
      </c>
      <c r="F808" s="34">
        <f>'2 уровень'!J1916</f>
        <v>2176</v>
      </c>
      <c r="G808" s="780">
        <f>'2 уровень'!K1916</f>
        <v>134.715988237115</v>
      </c>
      <c r="H808" s="3753">
        <f>'2 уровень'!L1916</f>
        <v>0</v>
      </c>
      <c r="I808" s="794">
        <f>'2 уровень'!M1916</f>
        <v>0</v>
      </c>
      <c r="J808" s="794">
        <f>'2 уровень'!N1916</f>
        <v>0</v>
      </c>
      <c r="K808" s="789">
        <f>'2 уровень'!O1916</f>
        <v>0</v>
      </c>
      <c r="L808" s="789">
        <f>'2 уровень'!R1916</f>
        <v>0</v>
      </c>
      <c r="M808" s="789">
        <f>'2 уровень'!S1916</f>
        <v>0</v>
      </c>
      <c r="N808" s="789">
        <f>'2 уровень'!T1916</f>
        <v>0</v>
      </c>
      <c r="O808" s="789">
        <f>'2 уровень'!U1916</f>
        <v>0</v>
      </c>
      <c r="P808" s="789">
        <f>'2 уровень'!V1916</f>
        <v>0</v>
      </c>
      <c r="Q808" s="788">
        <f>'2 уровень'!W1916</f>
        <v>6259.666760097919</v>
      </c>
      <c r="R808" s="788">
        <f>'2 уровень'!X1916</f>
        <v>6259.666760097919</v>
      </c>
      <c r="S808" s="788">
        <f>'2 уровень'!Y1916</f>
        <v>6259.666760097919</v>
      </c>
      <c r="T808" s="788">
        <f>'2 уровень'!Z1916</f>
        <v>6259.666760097919</v>
      </c>
      <c r="U808" s="788">
        <f>'2 уровень'!AA1916</f>
        <v>6627.05666009792</v>
      </c>
      <c r="V808" s="788">
        <f>'2 уровень'!AB1916</f>
        <v>6627.05666009792</v>
      </c>
      <c r="W808" s="788">
        <f>'2 уровень'!AC1916</f>
        <v>6627.05666009792</v>
      </c>
      <c r="X808" s="788">
        <f>'2 уровень'!AD1916</f>
        <v>6627.05666009792</v>
      </c>
      <c r="Y808" s="788">
        <f>'2 уровень'!AE1916</f>
        <v>3789.2434892237866</v>
      </c>
      <c r="Z808" s="788">
        <f>'2 уровень'!AF1916</f>
        <v>3399.7657699999995</v>
      </c>
      <c r="AA808" s="3205">
        <f>'2 уровень'!AG1916</f>
        <v>0</v>
      </c>
      <c r="AB808" s="788">
        <f>'2 уровень'!AH1916</f>
        <v>368.14848000000001</v>
      </c>
      <c r="AC808" s="788">
        <f>'2 уровень'!AI1916</f>
        <v>-389.47771922378706</v>
      </c>
      <c r="AD808" s="788">
        <f>'2 уровень'!AJ1916</f>
        <v>0</v>
      </c>
      <c r="AE808" s="788">
        <f>'2 уровень'!AK1916</f>
        <v>0</v>
      </c>
      <c r="AF808" s="2097">
        <f>'2 уровень'!AL1916</f>
        <v>3767.9142499999994</v>
      </c>
      <c r="AG808" s="3782">
        <f>'2 уровень'!AM1916</f>
        <v>0</v>
      </c>
      <c r="AH808" s="788">
        <f>Z808/Y808*100</f>
        <v>89.721491365455378</v>
      </c>
      <c r="AI808" s="788">
        <f>AF808/Y808*100</f>
        <v>99.437110882833338</v>
      </c>
      <c r="AJ808" s="4250">
        <f>'2 уровень'!AN1916</f>
        <v>0</v>
      </c>
      <c r="AK808" s="4257">
        <f>'2 уровень'!AO1916</f>
        <v>0</v>
      </c>
      <c r="AL808" s="1339">
        <f t="shared" si="106"/>
        <v>6627056.6600979203</v>
      </c>
      <c r="AM808" s="3825">
        <f t="shared" si="107"/>
        <v>2260.6236042246005</v>
      </c>
      <c r="AN808" s="775"/>
      <c r="AO808" s="775"/>
      <c r="AP808" s="775"/>
      <c r="AQ808" s="775"/>
      <c r="AR808" s="775"/>
      <c r="AS808" s="775"/>
      <c r="AT808" s="775"/>
      <c r="AU808" s="775"/>
      <c r="AV808" s="775"/>
      <c r="AW808" s="775"/>
      <c r="AX808" s="775"/>
      <c r="AY808" s="775"/>
      <c r="AZ808" s="775"/>
      <c r="BA808" s="775"/>
      <c r="BB808" s="775"/>
      <c r="BC808" s="775"/>
      <c r="BD808" s="775"/>
      <c r="BE808" s="775"/>
      <c r="BF808" s="775"/>
      <c r="BG808" s="775"/>
      <c r="BH808" s="775"/>
      <c r="BI808" s="775"/>
      <c r="BJ808" s="775"/>
      <c r="BK808" s="775"/>
      <c r="BL808" s="775"/>
      <c r="BM808" s="775"/>
      <c r="BN808" s="775"/>
      <c r="BO808" s="775"/>
      <c r="BP808" s="775"/>
      <c r="BQ808" s="775"/>
      <c r="BR808" s="775"/>
      <c r="BS808" s="775"/>
      <c r="BT808" s="775"/>
      <c r="BU808" s="775"/>
      <c r="BV808" s="775"/>
      <c r="BW808" s="775"/>
      <c r="BX808" s="775"/>
      <c r="BY808" s="775"/>
      <c r="BZ808" s="775"/>
      <c r="CA808" s="775"/>
      <c r="CB808" s="775"/>
      <c r="CC808" s="775"/>
      <c r="CD808" s="775"/>
      <c r="CE808" s="775"/>
      <c r="CF808" s="775"/>
      <c r="CG808" s="775"/>
      <c r="CH808" s="775"/>
      <c r="CI808" s="775"/>
      <c r="CJ808" s="775"/>
      <c r="CK808" s="775"/>
      <c r="CL808" s="775"/>
      <c r="CM808" s="775"/>
      <c r="CN808" s="775"/>
      <c r="CO808" s="775"/>
      <c r="CP808" s="775"/>
      <c r="CQ808" s="775"/>
      <c r="CR808" s="775"/>
      <c r="CS808" s="775"/>
      <c r="CT808" s="775"/>
      <c r="CU808" s="775"/>
      <c r="CV808" s="775"/>
      <c r="CW808" s="775"/>
      <c r="CX808" s="775"/>
      <c r="CY808" s="775"/>
      <c r="CZ808" s="775"/>
      <c r="DA808" s="775"/>
      <c r="DB808" s="775"/>
      <c r="DC808" s="775"/>
      <c r="DD808" s="775"/>
      <c r="DE808" s="775"/>
      <c r="DF808" s="775"/>
      <c r="DG808" s="775"/>
      <c r="DH808" s="775"/>
      <c r="DI808" s="775"/>
      <c r="DJ808" s="775"/>
      <c r="DK808" s="775"/>
      <c r="DL808" s="775"/>
      <c r="DM808" s="775"/>
      <c r="DN808" s="775"/>
      <c r="DO808" s="775"/>
      <c r="DP808" s="775"/>
      <c r="DQ808" s="775"/>
      <c r="DR808" s="775"/>
      <c r="DS808" s="775"/>
      <c r="DT808" s="775"/>
      <c r="DU808" s="775"/>
      <c r="DV808" s="775"/>
      <c r="DW808" s="775"/>
      <c r="DX808" s="775"/>
      <c r="DY808" s="775"/>
      <c r="DZ808" s="775"/>
      <c r="EA808" s="775"/>
      <c r="EB808" s="775"/>
      <c r="EC808" s="775"/>
      <c r="ED808" s="775"/>
      <c r="EE808" s="775"/>
      <c r="EF808" s="775"/>
      <c r="EG808" s="775"/>
      <c r="EH808" s="775"/>
      <c r="EI808" s="775"/>
      <c r="EJ808" s="775"/>
      <c r="EK808" s="775"/>
      <c r="EL808" s="775"/>
      <c r="EM808" s="775"/>
      <c r="EN808" s="775"/>
      <c r="EO808" s="775"/>
      <c r="EP808" s="775"/>
      <c r="EQ808" s="775"/>
      <c r="ER808" s="775"/>
      <c r="ES808" s="775"/>
      <c r="ET808" s="775"/>
      <c r="EU808" s="775"/>
      <c r="EV808" s="775"/>
      <c r="EW808" s="775"/>
      <c r="EX808" s="775"/>
      <c r="EY808" s="775"/>
      <c r="EZ808" s="775"/>
      <c r="FA808" s="775"/>
      <c r="FB808" s="775"/>
      <c r="FC808" s="775"/>
      <c r="FD808" s="775"/>
      <c r="FE808" s="775"/>
      <c r="FF808" s="775"/>
      <c r="FG808" s="775"/>
      <c r="FH808" s="775"/>
      <c r="FI808" s="775"/>
      <c r="FJ808" s="775"/>
      <c r="FK808" s="775"/>
      <c r="FL808" s="775"/>
      <c r="FM808" s="775"/>
      <c r="FN808" s="775"/>
      <c r="FO808" s="775"/>
      <c r="FP808" s="775"/>
      <c r="FQ808" s="775"/>
      <c r="FR808" s="775"/>
      <c r="FS808" s="775"/>
      <c r="FT808" s="775"/>
      <c r="FU808" s="775"/>
      <c r="FV808" s="775"/>
      <c r="FW808" s="775"/>
      <c r="FX808" s="775"/>
      <c r="FY808" s="775"/>
      <c r="FZ808" s="775"/>
      <c r="GA808" s="775"/>
      <c r="GB808" s="775"/>
      <c r="GC808" s="775"/>
      <c r="GD808" s="775"/>
      <c r="GE808" s="775"/>
      <c r="GF808" s="775"/>
      <c r="GG808" s="775"/>
      <c r="GH808" s="775"/>
      <c r="GI808" s="775"/>
      <c r="GJ808" s="775"/>
      <c r="GK808" s="775"/>
      <c r="GL808" s="775"/>
      <c r="GM808" s="775"/>
      <c r="GN808" s="775"/>
      <c r="GO808" s="775"/>
      <c r="GP808" s="775"/>
      <c r="GQ808" s="775"/>
      <c r="GR808" s="775"/>
      <c r="GS808" s="775"/>
      <c r="GT808" s="775"/>
      <c r="GU808" s="775"/>
      <c r="GV808" s="775"/>
    </row>
    <row r="809" spans="1:204" ht="29.25" x14ac:dyDescent="0.25">
      <c r="A809" s="24">
        <v>1</v>
      </c>
      <c r="B809" s="2602" t="s">
        <v>382</v>
      </c>
      <c r="C809" s="34">
        <f>'2 уровень'!F1917</f>
        <v>45702</v>
      </c>
      <c r="D809" s="34">
        <f>'2 уровень'!H1917</f>
        <v>0</v>
      </c>
      <c r="E809" s="34">
        <f>'2 уровень'!I1917</f>
        <v>26010.833333333332</v>
      </c>
      <c r="F809" s="34">
        <f>'2 уровень'!J1917</f>
        <v>16986.98</v>
      </c>
      <c r="G809" s="780">
        <f>'2 уровень'!K1917</f>
        <v>65.307327075257106</v>
      </c>
      <c r="H809" s="3753">
        <f>'2 уровень'!L1917</f>
        <v>0</v>
      </c>
      <c r="I809" s="794">
        <f>'2 уровень'!M1917</f>
        <v>0</v>
      </c>
      <c r="J809" s="794">
        <f>'2 уровень'!N1917</f>
        <v>0</v>
      </c>
      <c r="K809" s="789">
        <f>'2 уровень'!O1917</f>
        <v>0</v>
      </c>
      <c r="L809" s="789">
        <f>'2 уровень'!R1917</f>
        <v>0</v>
      </c>
      <c r="M809" s="789">
        <f>'2 уровень'!S1917</f>
        <v>0</v>
      </c>
      <c r="N809" s="789">
        <f>'2 уровень'!T1917</f>
        <v>0</v>
      </c>
      <c r="O809" s="789">
        <f>'2 уровень'!U1917</f>
        <v>0</v>
      </c>
      <c r="P809" s="789">
        <f>'2 уровень'!V1917</f>
        <v>0</v>
      </c>
      <c r="Q809" s="788">
        <f>'2 уровень'!W1917</f>
        <v>0</v>
      </c>
      <c r="R809" s="788">
        <f>'2 уровень'!X1917</f>
        <v>0</v>
      </c>
      <c r="S809" s="788">
        <f>'2 уровень'!Y1917</f>
        <v>0</v>
      </c>
      <c r="T809" s="788">
        <f>'2 уровень'!Z1917</f>
        <v>0</v>
      </c>
      <c r="U809" s="788">
        <f>'2 уровень'!AA1917</f>
        <v>0</v>
      </c>
      <c r="V809" s="788">
        <f>'2 уровень'!AB1917</f>
        <v>0</v>
      </c>
      <c r="W809" s="788">
        <f>'2 уровень'!AC1917</f>
        <v>0</v>
      </c>
      <c r="X809" s="788">
        <f>'2 уровень'!AD1917</f>
        <v>0</v>
      </c>
      <c r="Y809" s="788">
        <f>'2 уровень'!AE1917</f>
        <v>0</v>
      </c>
      <c r="Z809" s="788">
        <f>'2 уровень'!AF1917</f>
        <v>0</v>
      </c>
      <c r="AA809" s="3205">
        <f>'2 уровень'!AG1917</f>
        <v>0</v>
      </c>
      <c r="AB809" s="788">
        <f>'2 уровень'!AH1917</f>
        <v>0</v>
      </c>
      <c r="AC809" s="788">
        <f>'2 уровень'!AI1917</f>
        <v>0</v>
      </c>
      <c r="AD809" s="788">
        <f>'2 уровень'!AJ1917</f>
        <v>0</v>
      </c>
      <c r="AE809" s="788">
        <f>'2 уровень'!AK1917</f>
        <v>0</v>
      </c>
      <c r="AF809" s="2097">
        <f>'2 уровень'!AL1917</f>
        <v>0</v>
      </c>
      <c r="AG809" s="3782">
        <f>'2 уровень'!AM1917</f>
        <v>0</v>
      </c>
      <c r="AH809" s="788"/>
      <c r="AI809" s="788"/>
      <c r="AJ809" s="4250">
        <f>'2 уровень'!AN1917</f>
        <v>0</v>
      </c>
      <c r="AK809" s="4257">
        <f>'2 уровень'!AO1917</f>
        <v>0</v>
      </c>
      <c r="AL809" s="1339">
        <f t="shared" si="106"/>
        <v>0</v>
      </c>
      <c r="AM809" s="3825">
        <f t="shared" si="107"/>
        <v>0</v>
      </c>
      <c r="AN809" s="775"/>
      <c r="AO809" s="775"/>
      <c r="AP809" s="775"/>
      <c r="AQ809" s="775"/>
      <c r="AR809" s="775"/>
      <c r="AS809" s="775"/>
      <c r="AT809" s="775"/>
      <c r="AU809" s="775"/>
      <c r="AV809" s="775"/>
      <c r="AW809" s="775"/>
      <c r="AX809" s="775"/>
      <c r="AY809" s="775"/>
      <c r="AZ809" s="775"/>
      <c r="BA809" s="775"/>
      <c r="BB809" s="775"/>
      <c r="BC809" s="775"/>
      <c r="BD809" s="775"/>
      <c r="BE809" s="775"/>
      <c r="BF809" s="775"/>
      <c r="BG809" s="775"/>
      <c r="BH809" s="775"/>
      <c r="BI809" s="775"/>
      <c r="BJ809" s="775"/>
      <c r="BK809" s="775"/>
      <c r="BL809" s="775"/>
      <c r="BM809" s="775"/>
      <c r="BN809" s="775"/>
      <c r="BO809" s="775"/>
      <c r="BP809" s="775"/>
      <c r="BQ809" s="775"/>
      <c r="BR809" s="775"/>
      <c r="BS809" s="775"/>
      <c r="BT809" s="775"/>
      <c r="BU809" s="775"/>
      <c r="BV809" s="775"/>
      <c r="BW809" s="775"/>
      <c r="BX809" s="775"/>
      <c r="BY809" s="775"/>
      <c r="BZ809" s="775"/>
      <c r="CA809" s="775"/>
      <c r="CB809" s="775"/>
      <c r="CC809" s="775"/>
      <c r="CD809" s="775"/>
      <c r="CE809" s="775"/>
      <c r="CF809" s="775"/>
      <c r="CG809" s="775"/>
      <c r="CH809" s="775"/>
      <c r="CI809" s="775"/>
      <c r="CJ809" s="775"/>
      <c r="CK809" s="775"/>
      <c r="CL809" s="775"/>
      <c r="CM809" s="775"/>
      <c r="CN809" s="775"/>
      <c r="CO809" s="775"/>
      <c r="CP809" s="775"/>
      <c r="CQ809" s="775"/>
      <c r="CR809" s="775"/>
      <c r="CS809" s="775"/>
      <c r="CT809" s="775"/>
      <c r="CU809" s="775"/>
      <c r="CV809" s="775"/>
      <c r="CW809" s="775"/>
      <c r="CX809" s="775"/>
      <c r="CY809" s="775"/>
      <c r="CZ809" s="775"/>
      <c r="DA809" s="775"/>
      <c r="DB809" s="775"/>
      <c r="DC809" s="775"/>
      <c r="DD809" s="775"/>
      <c r="DE809" s="775"/>
      <c r="DF809" s="775"/>
      <c r="DG809" s="775"/>
      <c r="DH809" s="775"/>
      <c r="DI809" s="775"/>
      <c r="DJ809" s="775"/>
      <c r="DK809" s="775"/>
      <c r="DL809" s="775"/>
      <c r="DM809" s="775"/>
      <c r="DN809" s="775"/>
      <c r="DO809" s="775"/>
      <c r="DP809" s="775"/>
      <c r="DQ809" s="775"/>
      <c r="DR809" s="775"/>
      <c r="DS809" s="775"/>
      <c r="DT809" s="775"/>
      <c r="DU809" s="775"/>
      <c r="DV809" s="775"/>
      <c r="DW809" s="775"/>
      <c r="DX809" s="775"/>
      <c r="DY809" s="775"/>
      <c r="DZ809" s="775"/>
      <c r="EA809" s="775"/>
      <c r="EB809" s="775"/>
      <c r="EC809" s="775"/>
      <c r="ED809" s="775"/>
      <c r="EE809" s="775"/>
      <c r="EF809" s="775"/>
      <c r="EG809" s="775"/>
      <c r="EH809" s="775"/>
      <c r="EI809" s="775"/>
      <c r="EJ809" s="775"/>
      <c r="EK809" s="775"/>
      <c r="EL809" s="775"/>
      <c r="EM809" s="775"/>
      <c r="EN809" s="775"/>
      <c r="EO809" s="775"/>
      <c r="EP809" s="775"/>
      <c r="EQ809" s="775"/>
      <c r="ER809" s="775"/>
      <c r="ES809" s="775"/>
      <c r="ET809" s="775"/>
      <c r="EU809" s="775"/>
      <c r="EV809" s="775"/>
      <c r="EW809" s="775"/>
      <c r="EX809" s="775"/>
      <c r="EY809" s="775"/>
      <c r="EZ809" s="775"/>
      <c r="FA809" s="775"/>
      <c r="FB809" s="775"/>
      <c r="FC809" s="775"/>
      <c r="FD809" s="775"/>
      <c r="FE809" s="775"/>
      <c r="FF809" s="775"/>
      <c r="FG809" s="775"/>
      <c r="FH809" s="775"/>
      <c r="FI809" s="775"/>
      <c r="FJ809" s="775"/>
      <c r="FK809" s="775"/>
      <c r="FL809" s="775"/>
      <c r="FM809" s="775"/>
      <c r="FN809" s="775"/>
      <c r="FO809" s="775"/>
      <c r="FP809" s="775"/>
      <c r="FQ809" s="775"/>
      <c r="FR809" s="775"/>
      <c r="FS809" s="775"/>
      <c r="FT809" s="775"/>
      <c r="FU809" s="775"/>
      <c r="FV809" s="775"/>
      <c r="FW809" s="775"/>
      <c r="FX809" s="775"/>
      <c r="FY809" s="775"/>
      <c r="FZ809" s="775"/>
      <c r="GA809" s="775"/>
      <c r="GB809" s="775"/>
      <c r="GC809" s="775"/>
      <c r="GD809" s="775"/>
      <c r="GE809" s="775"/>
      <c r="GF809" s="775"/>
      <c r="GG809" s="775"/>
      <c r="GH809" s="775"/>
      <c r="GI809" s="775"/>
      <c r="GJ809" s="775"/>
      <c r="GK809" s="775"/>
      <c r="GL809" s="775"/>
      <c r="GM809" s="775"/>
      <c r="GN809" s="775"/>
      <c r="GO809" s="775"/>
      <c r="GP809" s="775"/>
      <c r="GQ809" s="775"/>
      <c r="GR809" s="775"/>
      <c r="GS809" s="775"/>
      <c r="GT809" s="775"/>
      <c r="GU809" s="775"/>
      <c r="GV809" s="775"/>
    </row>
    <row r="810" spans="1:204" ht="43.5" x14ac:dyDescent="0.25">
      <c r="A810" s="24">
        <v>1</v>
      </c>
      <c r="B810" s="2602" t="s">
        <v>415</v>
      </c>
      <c r="C810" s="34">
        <f>'2 уровень'!F1918</f>
        <v>19170</v>
      </c>
      <c r="D810" s="34">
        <f>'2 уровень'!H1918</f>
        <v>0</v>
      </c>
      <c r="E810" s="34">
        <f>'2 уровень'!I1918</f>
        <v>11182.5</v>
      </c>
      <c r="F810" s="34">
        <f>'2 уровень'!J1918</f>
        <v>7662</v>
      </c>
      <c r="G810" s="780">
        <f>'2 уровень'!K1918</f>
        <v>68.517773306505703</v>
      </c>
      <c r="H810" s="3753">
        <f>'2 уровень'!L1918</f>
        <v>0</v>
      </c>
      <c r="I810" s="794">
        <f>'2 уровень'!M1918</f>
        <v>0</v>
      </c>
      <c r="J810" s="794">
        <f>'2 уровень'!N1918</f>
        <v>0</v>
      </c>
      <c r="K810" s="789">
        <f>'2 уровень'!O1918</f>
        <v>0</v>
      </c>
      <c r="L810" s="789">
        <f>'2 уровень'!R1918</f>
        <v>0</v>
      </c>
      <c r="M810" s="789">
        <f>'2 уровень'!S1918</f>
        <v>0</v>
      </c>
      <c r="N810" s="789">
        <f>'2 уровень'!T1918</f>
        <v>0</v>
      </c>
      <c r="O810" s="789">
        <f>'2 уровень'!U1918</f>
        <v>0</v>
      </c>
      <c r="P810" s="789">
        <f>'2 уровень'!V1918</f>
        <v>0</v>
      </c>
      <c r="Q810" s="788">
        <f>'2 уровень'!W1918</f>
        <v>0</v>
      </c>
      <c r="R810" s="788">
        <f>'2 уровень'!X1918</f>
        <v>0</v>
      </c>
      <c r="S810" s="788">
        <f>'2 уровень'!Y1918</f>
        <v>0</v>
      </c>
      <c r="T810" s="788">
        <f>'2 уровень'!Z1918</f>
        <v>0</v>
      </c>
      <c r="U810" s="788">
        <f>'2 уровень'!AA1918</f>
        <v>0</v>
      </c>
      <c r="V810" s="788">
        <f>'2 уровень'!AB1918</f>
        <v>0</v>
      </c>
      <c r="W810" s="788">
        <f>'2 уровень'!AC1918</f>
        <v>0</v>
      </c>
      <c r="X810" s="788">
        <f>'2 уровень'!AD1918</f>
        <v>0</v>
      </c>
      <c r="Y810" s="788">
        <f>'2 уровень'!AE1918</f>
        <v>0</v>
      </c>
      <c r="Z810" s="788">
        <f>'2 уровень'!AF1918</f>
        <v>0</v>
      </c>
      <c r="AA810" s="3205">
        <f>'2 уровень'!AG1918</f>
        <v>0</v>
      </c>
      <c r="AB810" s="788">
        <f>'2 уровень'!AH1918</f>
        <v>0</v>
      </c>
      <c r="AC810" s="788">
        <f>'2 уровень'!AI1918</f>
        <v>0</v>
      </c>
      <c r="AD810" s="788">
        <f>'2 уровень'!AJ1918</f>
        <v>0</v>
      </c>
      <c r="AE810" s="788">
        <f>'2 уровень'!AK1918</f>
        <v>0</v>
      </c>
      <c r="AF810" s="2097">
        <f>'2 уровень'!AL1918</f>
        <v>0</v>
      </c>
      <c r="AG810" s="3782">
        <f>'2 уровень'!AM1918</f>
        <v>0</v>
      </c>
      <c r="AH810" s="788"/>
      <c r="AI810" s="788"/>
      <c r="AJ810" s="4250">
        <f>'2 уровень'!AN1918</f>
        <v>0</v>
      </c>
      <c r="AK810" s="4257">
        <f>'2 уровень'!AO1918</f>
        <v>0</v>
      </c>
      <c r="AL810" s="1339">
        <f t="shared" si="106"/>
        <v>0</v>
      </c>
      <c r="AM810" s="3825">
        <f t="shared" si="107"/>
        <v>0</v>
      </c>
      <c r="AN810" s="775"/>
      <c r="AO810" s="775"/>
      <c r="AP810" s="775"/>
      <c r="AQ810" s="775"/>
      <c r="AR810" s="775"/>
      <c r="AS810" s="775"/>
      <c r="AT810" s="775"/>
      <c r="AU810" s="775"/>
      <c r="AV810" s="775"/>
      <c r="AW810" s="775"/>
      <c r="AX810" s="775"/>
      <c r="AY810" s="775"/>
      <c r="AZ810" s="775"/>
      <c r="BA810" s="775"/>
      <c r="BB810" s="775"/>
      <c r="BC810" s="775"/>
      <c r="BD810" s="775"/>
      <c r="BE810" s="775"/>
      <c r="BF810" s="775"/>
      <c r="BG810" s="775"/>
      <c r="BH810" s="775"/>
      <c r="BI810" s="775"/>
      <c r="BJ810" s="775"/>
      <c r="BK810" s="775"/>
      <c r="BL810" s="775"/>
      <c r="BM810" s="775"/>
      <c r="BN810" s="775"/>
      <c r="BO810" s="775"/>
      <c r="BP810" s="775"/>
      <c r="BQ810" s="775"/>
      <c r="BR810" s="775"/>
      <c r="BS810" s="775"/>
      <c r="BT810" s="775"/>
      <c r="BU810" s="775"/>
      <c r="BV810" s="775"/>
      <c r="BW810" s="775"/>
      <c r="BX810" s="775"/>
      <c r="BY810" s="775"/>
      <c r="BZ810" s="775"/>
      <c r="CA810" s="775"/>
      <c r="CB810" s="775"/>
      <c r="CC810" s="775"/>
      <c r="CD810" s="775"/>
      <c r="CE810" s="775"/>
      <c r="CF810" s="775"/>
      <c r="CG810" s="775"/>
      <c r="CH810" s="775"/>
      <c r="CI810" s="775"/>
      <c r="CJ810" s="775"/>
      <c r="CK810" s="775"/>
      <c r="CL810" s="775"/>
      <c r="CM810" s="775"/>
      <c r="CN810" s="775"/>
      <c r="CO810" s="775"/>
      <c r="CP810" s="775"/>
      <c r="CQ810" s="775"/>
      <c r="CR810" s="775"/>
      <c r="CS810" s="775"/>
      <c r="CT810" s="775"/>
      <c r="CU810" s="775"/>
      <c r="CV810" s="775"/>
      <c r="CW810" s="775"/>
      <c r="CX810" s="775"/>
      <c r="CY810" s="775"/>
      <c r="CZ810" s="775"/>
      <c r="DA810" s="775"/>
      <c r="DB810" s="775"/>
      <c r="DC810" s="775"/>
      <c r="DD810" s="775"/>
      <c r="DE810" s="775"/>
      <c r="DF810" s="775"/>
      <c r="DG810" s="775"/>
      <c r="DH810" s="775"/>
      <c r="DI810" s="775"/>
      <c r="DJ810" s="775"/>
      <c r="DK810" s="775"/>
      <c r="DL810" s="775"/>
      <c r="DM810" s="775"/>
      <c r="DN810" s="775"/>
      <c r="DO810" s="775"/>
      <c r="DP810" s="775"/>
      <c r="DQ810" s="775"/>
      <c r="DR810" s="775"/>
      <c r="DS810" s="775"/>
      <c r="DT810" s="775"/>
      <c r="DU810" s="775"/>
      <c r="DV810" s="775"/>
      <c r="DW810" s="775"/>
      <c r="DX810" s="775"/>
      <c r="DY810" s="775"/>
      <c r="DZ810" s="775"/>
      <c r="EA810" s="775"/>
      <c r="EB810" s="775"/>
      <c r="EC810" s="775"/>
      <c r="ED810" s="775"/>
      <c r="EE810" s="775"/>
      <c r="EF810" s="775"/>
      <c r="EG810" s="775"/>
      <c r="EH810" s="775"/>
      <c r="EI810" s="775"/>
      <c r="EJ810" s="775"/>
      <c r="EK810" s="775"/>
      <c r="EL810" s="775"/>
      <c r="EM810" s="775"/>
      <c r="EN810" s="775"/>
      <c r="EO810" s="775"/>
      <c r="EP810" s="775"/>
      <c r="EQ810" s="775"/>
      <c r="ER810" s="775"/>
      <c r="ES810" s="775"/>
      <c r="ET810" s="775"/>
      <c r="EU810" s="775"/>
      <c r="EV810" s="775"/>
      <c r="EW810" s="775"/>
      <c r="EX810" s="775"/>
      <c r="EY810" s="775"/>
      <c r="EZ810" s="775"/>
      <c r="FA810" s="775"/>
      <c r="FB810" s="775"/>
      <c r="FC810" s="775"/>
      <c r="FD810" s="775"/>
      <c r="FE810" s="775"/>
      <c r="FF810" s="775"/>
      <c r="FG810" s="775"/>
      <c r="FH810" s="775"/>
      <c r="FI810" s="775"/>
      <c r="FJ810" s="775"/>
      <c r="FK810" s="775"/>
      <c r="FL810" s="775"/>
      <c r="FM810" s="775"/>
      <c r="FN810" s="775"/>
      <c r="FO810" s="775"/>
      <c r="FP810" s="775"/>
      <c r="FQ810" s="775"/>
      <c r="FR810" s="775"/>
      <c r="FS810" s="775"/>
      <c r="FT810" s="775"/>
      <c r="FU810" s="775"/>
      <c r="FV810" s="775"/>
      <c r="FW810" s="775"/>
      <c r="FX810" s="775"/>
      <c r="FY810" s="775"/>
      <c r="FZ810" s="775"/>
      <c r="GA810" s="775"/>
      <c r="GB810" s="775"/>
      <c r="GC810" s="775"/>
      <c r="GD810" s="775"/>
      <c r="GE810" s="775"/>
      <c r="GF810" s="775"/>
      <c r="GG810" s="775"/>
      <c r="GH810" s="775"/>
      <c r="GI810" s="775"/>
      <c r="GJ810" s="775"/>
      <c r="GK810" s="775"/>
      <c r="GL810" s="775"/>
      <c r="GM810" s="775"/>
      <c r="GN810" s="775"/>
      <c r="GO810" s="775"/>
      <c r="GP810" s="775"/>
      <c r="GQ810" s="775"/>
      <c r="GR810" s="775"/>
      <c r="GS810" s="775"/>
      <c r="GT810" s="775"/>
      <c r="GU810" s="775"/>
      <c r="GV810" s="775"/>
    </row>
    <row r="811" spans="1:204" ht="29.25" x14ac:dyDescent="0.25">
      <c r="A811" s="24">
        <v>1</v>
      </c>
      <c r="B811" s="2602" t="s">
        <v>383</v>
      </c>
      <c r="C811" s="34">
        <f>'2 уровень'!F1919</f>
        <v>67638.297872340423</v>
      </c>
      <c r="D811" s="34">
        <f>'2 уровень'!H1919</f>
        <v>0</v>
      </c>
      <c r="E811" s="34">
        <f>'2 уровень'!I1919</f>
        <v>39455.673758865247</v>
      </c>
      <c r="F811" s="34">
        <f>'2 уровень'!J1919</f>
        <v>29202.199999999997</v>
      </c>
      <c r="G811" s="780">
        <f>'2 уровень'!K1919</f>
        <v>74.012676043679505</v>
      </c>
      <c r="H811" s="3753">
        <f>'2 уровень'!L1919</f>
        <v>0</v>
      </c>
      <c r="I811" s="794">
        <f>'2 уровень'!M1919</f>
        <v>0</v>
      </c>
      <c r="J811" s="794">
        <f>'2 уровень'!N1919</f>
        <v>0</v>
      </c>
      <c r="K811" s="789">
        <f>'2 уровень'!O1919</f>
        <v>0</v>
      </c>
      <c r="L811" s="789">
        <f>'2 уровень'!R1919</f>
        <v>0</v>
      </c>
      <c r="M811" s="789">
        <f>'2 уровень'!S1919</f>
        <v>0</v>
      </c>
      <c r="N811" s="789">
        <f>'2 уровень'!T1919</f>
        <v>0</v>
      </c>
      <c r="O811" s="789">
        <f>'2 уровень'!U1919</f>
        <v>0</v>
      </c>
      <c r="P811" s="789">
        <f>'2 уровень'!V1919</f>
        <v>0</v>
      </c>
      <c r="Q811" s="788">
        <f>'2 уровень'!W1919</f>
        <v>0</v>
      </c>
      <c r="R811" s="788">
        <f>'2 уровень'!X1919</f>
        <v>0</v>
      </c>
      <c r="S811" s="788">
        <f>'2 уровень'!Y1919</f>
        <v>0</v>
      </c>
      <c r="T811" s="788">
        <f>'2 уровень'!Z1919</f>
        <v>0</v>
      </c>
      <c r="U811" s="788">
        <f>'2 уровень'!AA1919</f>
        <v>0</v>
      </c>
      <c r="V811" s="788">
        <f>'2 уровень'!AB1919</f>
        <v>0</v>
      </c>
      <c r="W811" s="788">
        <f>'2 уровень'!AC1919</f>
        <v>0</v>
      </c>
      <c r="X811" s="788">
        <f>'2 уровень'!AD1919</f>
        <v>0</v>
      </c>
      <c r="Y811" s="788">
        <f>'2 уровень'!AE1919</f>
        <v>0</v>
      </c>
      <c r="Z811" s="788">
        <f>'2 уровень'!AF1919</f>
        <v>0</v>
      </c>
      <c r="AA811" s="3205">
        <f>'2 уровень'!AG1919</f>
        <v>0</v>
      </c>
      <c r="AB811" s="788">
        <f>'2 уровень'!AH1919</f>
        <v>0</v>
      </c>
      <c r="AC811" s="788">
        <f>'2 уровень'!AI1919</f>
        <v>0</v>
      </c>
      <c r="AD811" s="788">
        <f>'2 уровень'!AJ1919</f>
        <v>0</v>
      </c>
      <c r="AE811" s="788">
        <f>'2 уровень'!AK1919</f>
        <v>0</v>
      </c>
      <c r="AF811" s="2097">
        <f>'2 уровень'!AL1919</f>
        <v>0</v>
      </c>
      <c r="AG811" s="3782">
        <f>'2 уровень'!AM1919</f>
        <v>0</v>
      </c>
      <c r="AH811" s="788"/>
      <c r="AI811" s="788"/>
      <c r="AJ811" s="4250">
        <f>'2 уровень'!AN1919</f>
        <v>0</v>
      </c>
      <c r="AK811" s="4257">
        <f>'2 уровень'!AO1919</f>
        <v>0</v>
      </c>
      <c r="AL811" s="1339">
        <f t="shared" si="106"/>
        <v>0</v>
      </c>
      <c r="AM811" s="3825">
        <f t="shared" si="107"/>
        <v>0</v>
      </c>
      <c r="AN811" s="775"/>
      <c r="AO811" s="775"/>
      <c r="AP811" s="775"/>
      <c r="AQ811" s="775"/>
      <c r="AR811" s="775"/>
      <c r="AS811" s="775"/>
      <c r="AT811" s="775"/>
      <c r="AU811" s="775"/>
      <c r="AV811" s="775"/>
      <c r="AW811" s="775"/>
      <c r="AX811" s="775"/>
      <c r="AY811" s="775"/>
      <c r="AZ811" s="775"/>
      <c r="BA811" s="775"/>
      <c r="BB811" s="775"/>
      <c r="BC811" s="775"/>
      <c r="BD811" s="775"/>
      <c r="BE811" s="775"/>
      <c r="BF811" s="775"/>
      <c r="BG811" s="775"/>
      <c r="BH811" s="775"/>
      <c r="BI811" s="775"/>
      <c r="BJ811" s="775"/>
      <c r="BK811" s="775"/>
      <c r="BL811" s="775"/>
      <c r="BM811" s="775"/>
      <c r="BN811" s="775"/>
      <c r="BO811" s="775"/>
      <c r="BP811" s="775"/>
      <c r="BQ811" s="775"/>
      <c r="BR811" s="775"/>
      <c r="BS811" s="775"/>
      <c r="BT811" s="775"/>
      <c r="BU811" s="775"/>
      <c r="BV811" s="775"/>
      <c r="BW811" s="775"/>
      <c r="BX811" s="775"/>
      <c r="BY811" s="775"/>
      <c r="BZ811" s="775"/>
      <c r="CA811" s="775"/>
      <c r="CB811" s="775"/>
      <c r="CC811" s="775"/>
      <c r="CD811" s="775"/>
      <c r="CE811" s="775"/>
      <c r="CF811" s="775"/>
      <c r="CG811" s="775"/>
      <c r="CH811" s="775"/>
      <c r="CI811" s="775"/>
      <c r="CJ811" s="775"/>
      <c r="CK811" s="775"/>
      <c r="CL811" s="775"/>
      <c r="CM811" s="775"/>
      <c r="CN811" s="775"/>
      <c r="CO811" s="775"/>
      <c r="CP811" s="775"/>
      <c r="CQ811" s="775"/>
      <c r="CR811" s="775"/>
      <c r="CS811" s="775"/>
      <c r="CT811" s="775"/>
      <c r="CU811" s="775"/>
      <c r="CV811" s="775"/>
      <c r="CW811" s="775"/>
      <c r="CX811" s="775"/>
      <c r="CY811" s="775"/>
      <c r="CZ811" s="775"/>
      <c r="DA811" s="775"/>
      <c r="DB811" s="775"/>
      <c r="DC811" s="775"/>
      <c r="DD811" s="775"/>
      <c r="DE811" s="775"/>
      <c r="DF811" s="775"/>
      <c r="DG811" s="775"/>
      <c r="DH811" s="775"/>
      <c r="DI811" s="775"/>
      <c r="DJ811" s="775"/>
      <c r="DK811" s="775"/>
      <c r="DL811" s="775"/>
      <c r="DM811" s="775"/>
      <c r="DN811" s="775"/>
      <c r="DO811" s="775"/>
      <c r="DP811" s="775"/>
      <c r="DQ811" s="775"/>
      <c r="DR811" s="775"/>
      <c r="DS811" s="775"/>
      <c r="DT811" s="775"/>
      <c r="DU811" s="775"/>
      <c r="DV811" s="775"/>
      <c r="DW811" s="775"/>
      <c r="DX811" s="775"/>
      <c r="DY811" s="775"/>
      <c r="DZ811" s="775"/>
      <c r="EA811" s="775"/>
      <c r="EB811" s="775"/>
      <c r="EC811" s="775"/>
      <c r="ED811" s="775"/>
      <c r="EE811" s="775"/>
      <c r="EF811" s="775"/>
      <c r="EG811" s="775"/>
      <c r="EH811" s="775"/>
      <c r="EI811" s="775"/>
      <c r="EJ811" s="775"/>
      <c r="EK811" s="775"/>
      <c r="EL811" s="775"/>
      <c r="EM811" s="775"/>
      <c r="EN811" s="775"/>
      <c r="EO811" s="775"/>
      <c r="EP811" s="775"/>
      <c r="EQ811" s="775"/>
      <c r="ER811" s="775"/>
      <c r="ES811" s="775"/>
      <c r="ET811" s="775"/>
      <c r="EU811" s="775"/>
      <c r="EV811" s="775"/>
      <c r="EW811" s="775"/>
      <c r="EX811" s="775"/>
      <c r="EY811" s="775"/>
      <c r="EZ811" s="775"/>
      <c r="FA811" s="775"/>
      <c r="FB811" s="775"/>
      <c r="FC811" s="775"/>
      <c r="FD811" s="775"/>
      <c r="FE811" s="775"/>
      <c r="FF811" s="775"/>
      <c r="FG811" s="775"/>
      <c r="FH811" s="775"/>
      <c r="FI811" s="775"/>
      <c r="FJ811" s="775"/>
      <c r="FK811" s="775"/>
      <c r="FL811" s="775"/>
      <c r="FM811" s="775"/>
      <c r="FN811" s="775"/>
      <c r="FO811" s="775"/>
      <c r="FP811" s="775"/>
      <c r="FQ811" s="775"/>
      <c r="FR811" s="775"/>
      <c r="FS811" s="775"/>
      <c r="FT811" s="775"/>
      <c r="FU811" s="775"/>
      <c r="FV811" s="775"/>
      <c r="FW811" s="775"/>
      <c r="FX811" s="775"/>
      <c r="FY811" s="775"/>
      <c r="FZ811" s="775"/>
      <c r="GA811" s="775"/>
      <c r="GB811" s="775"/>
      <c r="GC811" s="775"/>
      <c r="GD811" s="775"/>
      <c r="GE811" s="775"/>
      <c r="GF811" s="775"/>
      <c r="GG811" s="775"/>
      <c r="GH811" s="775"/>
      <c r="GI811" s="775"/>
      <c r="GJ811" s="775"/>
      <c r="GK811" s="775"/>
      <c r="GL811" s="775"/>
      <c r="GM811" s="775"/>
      <c r="GN811" s="775"/>
      <c r="GO811" s="775"/>
      <c r="GP811" s="775"/>
      <c r="GQ811" s="775"/>
      <c r="GR811" s="775"/>
      <c r="GS811" s="775"/>
      <c r="GT811" s="775"/>
      <c r="GU811" s="775"/>
      <c r="GV811" s="775"/>
    </row>
    <row r="812" spans="1:204" ht="29.25" x14ac:dyDescent="0.25">
      <c r="A812" s="24">
        <v>1</v>
      </c>
      <c r="B812" s="2602" t="s">
        <v>384</v>
      </c>
      <c r="C812" s="34">
        <f>'2 уровень'!F1920</f>
        <v>22158</v>
      </c>
      <c r="D812" s="34">
        <f>'2 уровень'!H1920</f>
        <v>0</v>
      </c>
      <c r="E812" s="34">
        <f>'2 уровень'!I1920</f>
        <v>12925.500000000002</v>
      </c>
      <c r="F812" s="34">
        <f>'2 уровень'!J1920</f>
        <v>9993</v>
      </c>
      <c r="G812" s="780">
        <f>'2 уровень'!K1920</f>
        <v>77.312289659974454</v>
      </c>
      <c r="H812" s="3753">
        <f>'2 уровень'!L1920</f>
        <v>0</v>
      </c>
      <c r="I812" s="794">
        <f>'2 уровень'!M1920</f>
        <v>0</v>
      </c>
      <c r="J812" s="794">
        <f>'2 уровень'!N1920</f>
        <v>0</v>
      </c>
      <c r="K812" s="789">
        <f>'2 уровень'!O1920</f>
        <v>0</v>
      </c>
      <c r="L812" s="789">
        <f>'2 уровень'!R1920</f>
        <v>0</v>
      </c>
      <c r="M812" s="789">
        <f>'2 уровень'!S1920</f>
        <v>0</v>
      </c>
      <c r="N812" s="789">
        <f>'2 уровень'!T1920</f>
        <v>0</v>
      </c>
      <c r="O812" s="789">
        <f>'2 уровень'!U1920</f>
        <v>0</v>
      </c>
      <c r="P812" s="789">
        <f>'2 уровень'!V1920</f>
        <v>0</v>
      </c>
      <c r="Q812" s="788">
        <f>'2 уровень'!W1920</f>
        <v>24122.589959999998</v>
      </c>
      <c r="R812" s="788">
        <f>'2 уровень'!X1920</f>
        <v>24122.589959999998</v>
      </c>
      <c r="S812" s="788">
        <f>'2 уровень'!Y1920</f>
        <v>24122.589959999998</v>
      </c>
      <c r="T812" s="788">
        <f>'2 уровень'!Z1920</f>
        <v>24122.589959999998</v>
      </c>
      <c r="U812" s="788">
        <f>'2 уровень'!AA1920</f>
        <v>24122.589959999998</v>
      </c>
      <c r="V812" s="788">
        <f>'2 уровень'!AB1920</f>
        <v>24122.589959999998</v>
      </c>
      <c r="W812" s="788">
        <f>'2 уровень'!AC1920</f>
        <v>24122.589959999998</v>
      </c>
      <c r="X812" s="788">
        <f>'2 уровень'!AD1920</f>
        <v>24122.589959999998</v>
      </c>
      <c r="Y812" s="788">
        <f>'2 уровень'!AE1920</f>
        <v>14071.51081</v>
      </c>
      <c r="Z812" s="788">
        <f>'2 уровень'!AF1920</f>
        <v>10853.642519999999</v>
      </c>
      <c r="AA812" s="3205">
        <f>'2 уровень'!AG1920</f>
        <v>0</v>
      </c>
      <c r="AB812" s="788">
        <f>'2 уровень'!AH1920</f>
        <v>0</v>
      </c>
      <c r="AC812" s="788">
        <f>'2 уровень'!AI1920</f>
        <v>-3217.8682900000003</v>
      </c>
      <c r="AD812" s="788">
        <f>'2 уровень'!AJ1920</f>
        <v>0</v>
      </c>
      <c r="AE812" s="788">
        <f>'2 уровень'!AK1920</f>
        <v>0</v>
      </c>
      <c r="AF812" s="2097">
        <f>'2 уровень'!AL1920</f>
        <v>10853.642519999999</v>
      </c>
      <c r="AG812" s="3782">
        <f>'2 уровень'!AM1920</f>
        <v>0</v>
      </c>
      <c r="AH812" s="788">
        <f>Z812/Y812*100</f>
        <v>77.132034125907751</v>
      </c>
      <c r="AI812" s="788">
        <f>AF812/Y812*100</f>
        <v>77.132034125907751</v>
      </c>
      <c r="AJ812" s="4250">
        <f>'2 уровень'!AN1920</f>
        <v>0</v>
      </c>
      <c r="AK812" s="4257">
        <f>'2 уровень'!AO1920</f>
        <v>0</v>
      </c>
      <c r="AL812" s="1339">
        <f t="shared" si="106"/>
        <v>24122589.959999997</v>
      </c>
      <c r="AM812" s="3825">
        <f t="shared" si="107"/>
        <v>1088.6627836447331</v>
      </c>
      <c r="AN812" s="775"/>
      <c r="AO812" s="775"/>
      <c r="AP812" s="775"/>
      <c r="AQ812" s="775"/>
      <c r="AR812" s="775"/>
      <c r="AS812" s="775"/>
      <c r="AT812" s="775"/>
      <c r="AU812" s="775"/>
      <c r="AV812" s="775"/>
      <c r="AW812" s="775"/>
      <c r="AX812" s="775"/>
      <c r="AY812" s="775"/>
      <c r="AZ812" s="775"/>
      <c r="BA812" s="775"/>
      <c r="BB812" s="775"/>
      <c r="BC812" s="775"/>
      <c r="BD812" s="775"/>
      <c r="BE812" s="775"/>
      <c r="BF812" s="775"/>
      <c r="BG812" s="775"/>
      <c r="BH812" s="775"/>
      <c r="BI812" s="775"/>
      <c r="BJ812" s="775"/>
      <c r="BK812" s="775"/>
      <c r="BL812" s="775"/>
      <c r="BM812" s="775"/>
      <c r="BN812" s="775"/>
      <c r="BO812" s="775"/>
      <c r="BP812" s="775"/>
      <c r="BQ812" s="775"/>
      <c r="BR812" s="775"/>
      <c r="BS812" s="775"/>
      <c r="BT812" s="775"/>
      <c r="BU812" s="775"/>
      <c r="BV812" s="775"/>
      <c r="BW812" s="775"/>
      <c r="BX812" s="775"/>
      <c r="BY812" s="775"/>
      <c r="BZ812" s="775"/>
      <c r="CA812" s="775"/>
      <c r="CB812" s="775"/>
      <c r="CC812" s="775"/>
      <c r="CD812" s="775"/>
      <c r="CE812" s="775"/>
      <c r="CF812" s="775"/>
      <c r="CG812" s="775"/>
      <c r="CH812" s="775"/>
      <c r="CI812" s="775"/>
      <c r="CJ812" s="775"/>
      <c r="CK812" s="775"/>
      <c r="CL812" s="775"/>
      <c r="CM812" s="775"/>
      <c r="CN812" s="775"/>
      <c r="CO812" s="775"/>
      <c r="CP812" s="775"/>
      <c r="CQ812" s="775"/>
      <c r="CR812" s="775"/>
      <c r="CS812" s="775"/>
      <c r="CT812" s="775"/>
      <c r="CU812" s="775"/>
      <c r="CV812" s="775"/>
      <c r="CW812" s="775"/>
      <c r="CX812" s="775"/>
      <c r="CY812" s="775"/>
      <c r="CZ812" s="775"/>
      <c r="DA812" s="775"/>
      <c r="DB812" s="775"/>
      <c r="DC812" s="775"/>
      <c r="DD812" s="775"/>
      <c r="DE812" s="775"/>
      <c r="DF812" s="775"/>
      <c r="DG812" s="775"/>
      <c r="DH812" s="775"/>
      <c r="DI812" s="775"/>
      <c r="DJ812" s="775"/>
      <c r="DK812" s="775"/>
      <c r="DL812" s="775"/>
      <c r="DM812" s="775"/>
      <c r="DN812" s="775"/>
      <c r="DO812" s="775"/>
      <c r="DP812" s="775"/>
      <c r="DQ812" s="775"/>
      <c r="DR812" s="775"/>
      <c r="DS812" s="775"/>
      <c r="DT812" s="775"/>
      <c r="DU812" s="775"/>
      <c r="DV812" s="775"/>
      <c r="DW812" s="775"/>
      <c r="DX812" s="775"/>
      <c r="DY812" s="775"/>
      <c r="DZ812" s="775"/>
      <c r="EA812" s="775"/>
      <c r="EB812" s="775"/>
      <c r="EC812" s="775"/>
      <c r="ED812" s="775"/>
      <c r="EE812" s="775"/>
      <c r="EF812" s="775"/>
      <c r="EG812" s="775"/>
      <c r="EH812" s="775"/>
      <c r="EI812" s="775"/>
      <c r="EJ812" s="775"/>
      <c r="EK812" s="775"/>
      <c r="EL812" s="775"/>
      <c r="EM812" s="775"/>
      <c r="EN812" s="775"/>
      <c r="EO812" s="775"/>
      <c r="EP812" s="775"/>
      <c r="EQ812" s="775"/>
      <c r="ER812" s="775"/>
      <c r="ES812" s="775"/>
      <c r="ET812" s="775"/>
      <c r="EU812" s="775"/>
      <c r="EV812" s="775"/>
      <c r="EW812" s="775"/>
      <c r="EX812" s="775"/>
      <c r="EY812" s="775"/>
      <c r="EZ812" s="775"/>
      <c r="FA812" s="775"/>
      <c r="FB812" s="775"/>
      <c r="FC812" s="775"/>
      <c r="FD812" s="775"/>
      <c r="FE812" s="775"/>
      <c r="FF812" s="775"/>
      <c r="FG812" s="775"/>
      <c r="FH812" s="775"/>
      <c r="FI812" s="775"/>
      <c r="FJ812" s="775"/>
      <c r="FK812" s="775"/>
      <c r="FL812" s="775"/>
      <c r="FM812" s="775"/>
      <c r="FN812" s="775"/>
      <c r="FO812" s="775"/>
      <c r="FP812" s="775"/>
      <c r="FQ812" s="775"/>
      <c r="FR812" s="775"/>
      <c r="FS812" s="775"/>
      <c r="FT812" s="775"/>
      <c r="FU812" s="775"/>
      <c r="FV812" s="775"/>
      <c r="FW812" s="775"/>
      <c r="FX812" s="775"/>
      <c r="FY812" s="775"/>
      <c r="FZ812" s="775"/>
      <c r="GA812" s="775"/>
      <c r="GB812" s="775"/>
      <c r="GC812" s="775"/>
      <c r="GD812" s="775"/>
      <c r="GE812" s="775"/>
      <c r="GF812" s="775"/>
      <c r="GG812" s="775"/>
      <c r="GH812" s="775"/>
      <c r="GI812" s="775"/>
      <c r="GJ812" s="775"/>
      <c r="GK812" s="775"/>
      <c r="GL812" s="775"/>
      <c r="GM812" s="775"/>
      <c r="GN812" s="775"/>
      <c r="GO812" s="775"/>
      <c r="GP812" s="775"/>
      <c r="GQ812" s="775"/>
      <c r="GR812" s="775"/>
      <c r="GS812" s="775"/>
      <c r="GT812" s="775"/>
      <c r="GU812" s="775"/>
      <c r="GV812" s="775"/>
    </row>
    <row r="813" spans="1:204" x14ac:dyDescent="0.25">
      <c r="A813" s="24">
        <v>1</v>
      </c>
      <c r="B813" s="2603" t="s">
        <v>139</v>
      </c>
      <c r="C813" s="34">
        <f>'2 уровень'!F1921</f>
        <v>276139.52380952379</v>
      </c>
      <c r="D813" s="34">
        <f>'2 уровень'!H1921</f>
        <v>0</v>
      </c>
      <c r="E813" s="34">
        <f>'2 уровень'!I1921</f>
        <v>160432.72222222219</v>
      </c>
      <c r="F813" s="34">
        <f>'2 уровень'!J1921</f>
        <v>115207.87047619047</v>
      </c>
      <c r="G813" s="780">
        <f>'2 уровень'!K1921</f>
        <v>71.810705995882273</v>
      </c>
      <c r="H813" s="3753">
        <f>'2 уровень'!L1921</f>
        <v>0</v>
      </c>
      <c r="I813" s="794">
        <f>'2 уровень'!M1921</f>
        <v>0</v>
      </c>
      <c r="J813" s="794">
        <f>'2 уровень'!N1921</f>
        <v>0</v>
      </c>
      <c r="K813" s="789">
        <f>'2 уровень'!O1921</f>
        <v>0</v>
      </c>
      <c r="L813" s="789">
        <f>'2 уровень'!R1921</f>
        <v>0</v>
      </c>
      <c r="M813" s="789">
        <f>'2 уровень'!S1921</f>
        <v>0</v>
      </c>
      <c r="N813" s="789">
        <f>'2 уровень'!T1921</f>
        <v>0</v>
      </c>
      <c r="O813" s="789">
        <f>'2 уровень'!U1921</f>
        <v>0</v>
      </c>
      <c r="P813" s="789">
        <f>'2 уровень'!V1921</f>
        <v>0</v>
      </c>
      <c r="Q813" s="788">
        <f>'2 уровень'!W1921</f>
        <v>238967.09346009791</v>
      </c>
      <c r="R813" s="788">
        <f>'2 уровень'!X1921</f>
        <v>238967.09346009791</v>
      </c>
      <c r="S813" s="788">
        <f>'2 уровень'!Y1921</f>
        <v>238967.09346009791</v>
      </c>
      <c r="T813" s="788">
        <f>'2 уровень'!Z1921</f>
        <v>238967.09346009791</v>
      </c>
      <c r="U813" s="788">
        <f>'2 уровень'!AA1921</f>
        <v>238006.47993009794</v>
      </c>
      <c r="V813" s="788">
        <f>'2 уровень'!AB1921</f>
        <v>238006.47993009794</v>
      </c>
      <c r="W813" s="788">
        <f>'2 уровень'!AC1921</f>
        <v>238382.55833009793</v>
      </c>
      <c r="X813" s="788">
        <f>'2 уровень'!AD1921</f>
        <v>238382.55833009793</v>
      </c>
      <c r="Y813" s="788">
        <f>'2 уровень'!AE1921</f>
        <v>138207.23896755715</v>
      </c>
      <c r="Z813" s="788">
        <f>'2 уровень'!AF1921</f>
        <v>133782.6874</v>
      </c>
      <c r="AA813" s="3205">
        <f>'2 уровень'!AG1921</f>
        <v>0</v>
      </c>
      <c r="AB813" s="788">
        <f>'2 уровень'!AH1921</f>
        <v>368.14848000000001</v>
      </c>
      <c r="AC813" s="788">
        <f>'2 уровень'!AI1921</f>
        <v>-4424.5515675571314</v>
      </c>
      <c r="AD813" s="788">
        <f>'2 уровень'!AJ1921</f>
        <v>0</v>
      </c>
      <c r="AE813" s="788">
        <f>'2 уровень'!AK1921</f>
        <v>-207.63171000000006</v>
      </c>
      <c r="AF813" s="2097">
        <f>'2 уровень'!AL1921</f>
        <v>133943.20416999998</v>
      </c>
      <c r="AG813" s="3782">
        <f>'2 уровень'!AM1921</f>
        <v>0</v>
      </c>
      <c r="AH813" s="788">
        <f>Z813/Y813*100</f>
        <v>96.798610839338323</v>
      </c>
      <c r="AI813" s="788">
        <f>AF813/Y813*100</f>
        <v>96.914752925092358</v>
      </c>
      <c r="AJ813" s="4250">
        <f>'2 уровень'!AN1921</f>
        <v>0</v>
      </c>
      <c r="AK813" s="4257">
        <f>'2 уровень'!AO1921</f>
        <v>0</v>
      </c>
      <c r="AL813" s="1339">
        <f t="shared" si="106"/>
        <v>238382558.33009794</v>
      </c>
      <c r="AM813" s="3825">
        <f t="shared" si="107"/>
        <v>865.3853318908931</v>
      </c>
      <c r="AN813" s="775"/>
      <c r="AO813" s="775"/>
      <c r="AP813" s="775"/>
      <c r="AQ813" s="775"/>
      <c r="AR813" s="775"/>
      <c r="AS813" s="775"/>
      <c r="AT813" s="775"/>
      <c r="AU813" s="775"/>
      <c r="AV813" s="775"/>
      <c r="AW813" s="775"/>
      <c r="AX813" s="775"/>
      <c r="AY813" s="775"/>
      <c r="AZ813" s="775"/>
      <c r="BA813" s="775"/>
      <c r="BB813" s="775"/>
      <c r="BC813" s="775"/>
      <c r="BD813" s="775"/>
      <c r="BE813" s="775"/>
      <c r="BF813" s="775"/>
      <c r="BG813" s="775"/>
      <c r="BH813" s="775"/>
      <c r="BI813" s="775"/>
      <c r="BJ813" s="775"/>
      <c r="BK813" s="775"/>
      <c r="BL813" s="775"/>
      <c r="BM813" s="775"/>
      <c r="BN813" s="775"/>
      <c r="BO813" s="775"/>
      <c r="BP813" s="775"/>
      <c r="BQ813" s="775"/>
      <c r="BR813" s="775"/>
      <c r="BS813" s="775"/>
      <c r="BT813" s="775"/>
      <c r="BU813" s="775"/>
      <c r="BV813" s="775"/>
      <c r="BW813" s="775"/>
      <c r="BX813" s="775"/>
      <c r="BY813" s="775"/>
      <c r="BZ813" s="775"/>
      <c r="CA813" s="775"/>
      <c r="CB813" s="775"/>
      <c r="CC813" s="775"/>
      <c r="CD813" s="775"/>
      <c r="CE813" s="775"/>
      <c r="CF813" s="775"/>
      <c r="CG813" s="775"/>
      <c r="CH813" s="775"/>
      <c r="CI813" s="775"/>
      <c r="CJ813" s="775"/>
      <c r="CK813" s="775"/>
      <c r="CL813" s="775"/>
      <c r="CM813" s="775"/>
      <c r="CN813" s="775"/>
      <c r="CO813" s="775"/>
      <c r="CP813" s="775"/>
      <c r="CQ813" s="775"/>
      <c r="CR813" s="775"/>
      <c r="CS813" s="775"/>
      <c r="CT813" s="775"/>
      <c r="CU813" s="775"/>
      <c r="CV813" s="775"/>
      <c r="CW813" s="775"/>
      <c r="CX813" s="775"/>
      <c r="CY813" s="775"/>
      <c r="CZ813" s="775"/>
      <c r="DA813" s="775"/>
      <c r="DB813" s="775"/>
      <c r="DC813" s="775"/>
      <c r="DD813" s="775"/>
      <c r="DE813" s="775"/>
      <c r="DF813" s="775"/>
      <c r="DG813" s="775"/>
      <c r="DH813" s="775"/>
      <c r="DI813" s="775"/>
      <c r="DJ813" s="775"/>
      <c r="DK813" s="775"/>
      <c r="DL813" s="775"/>
      <c r="DM813" s="775"/>
      <c r="DN813" s="775"/>
      <c r="DO813" s="775"/>
      <c r="DP813" s="775"/>
      <c r="DQ813" s="775"/>
      <c r="DR813" s="775"/>
      <c r="DS813" s="775"/>
      <c r="DT813" s="775"/>
      <c r="DU813" s="775"/>
      <c r="DV813" s="775"/>
      <c r="DW813" s="775"/>
      <c r="DX813" s="775"/>
      <c r="DY813" s="775"/>
      <c r="DZ813" s="775"/>
      <c r="EA813" s="775"/>
      <c r="EB813" s="775"/>
      <c r="EC813" s="775"/>
      <c r="ED813" s="775"/>
      <c r="EE813" s="775"/>
      <c r="EF813" s="775"/>
      <c r="EG813" s="775"/>
      <c r="EH813" s="775"/>
      <c r="EI813" s="775"/>
      <c r="EJ813" s="775"/>
      <c r="EK813" s="775"/>
      <c r="EL813" s="775"/>
      <c r="EM813" s="775"/>
      <c r="EN813" s="775"/>
      <c r="EO813" s="775"/>
      <c r="EP813" s="775"/>
      <c r="EQ813" s="775"/>
      <c r="ER813" s="775"/>
      <c r="ES813" s="775"/>
      <c r="ET813" s="775"/>
      <c r="EU813" s="775"/>
      <c r="EV813" s="775"/>
      <c r="EW813" s="775"/>
      <c r="EX813" s="775"/>
      <c r="EY813" s="775"/>
      <c r="EZ813" s="775"/>
      <c r="FA813" s="775"/>
      <c r="FB813" s="775"/>
      <c r="FC813" s="775"/>
      <c r="FD813" s="775"/>
      <c r="FE813" s="775"/>
      <c r="FF813" s="775"/>
      <c r="FG813" s="775"/>
      <c r="FH813" s="775"/>
      <c r="FI813" s="775"/>
      <c r="FJ813" s="775"/>
      <c r="FK813" s="775"/>
      <c r="FL813" s="775"/>
      <c r="FM813" s="775"/>
      <c r="FN813" s="775"/>
      <c r="FO813" s="775"/>
      <c r="FP813" s="775"/>
      <c r="FQ813" s="775"/>
      <c r="FR813" s="775"/>
      <c r="FS813" s="775"/>
      <c r="FT813" s="775"/>
      <c r="FU813" s="775"/>
      <c r="FV813" s="775"/>
      <c r="FW813" s="775"/>
      <c r="FX813" s="775"/>
      <c r="FY813" s="775"/>
      <c r="FZ813" s="775"/>
      <c r="GA813" s="775"/>
      <c r="GB813" s="775"/>
      <c r="GC813" s="775"/>
      <c r="GD813" s="775"/>
      <c r="GE813" s="775"/>
      <c r="GF813" s="775"/>
      <c r="GG813" s="775"/>
      <c r="GH813" s="775"/>
      <c r="GI813" s="775"/>
      <c r="GJ813" s="775"/>
      <c r="GK813" s="775"/>
      <c r="GL813" s="775"/>
      <c r="GM813" s="775"/>
      <c r="GN813" s="775"/>
      <c r="GO813" s="775"/>
      <c r="GP813" s="775"/>
      <c r="GQ813" s="775"/>
      <c r="GR813" s="775"/>
      <c r="GS813" s="775"/>
      <c r="GT813" s="775"/>
      <c r="GU813" s="775"/>
      <c r="GV813" s="775"/>
    </row>
    <row r="814" spans="1:204" x14ac:dyDescent="0.25">
      <c r="A814" s="24">
        <v>1</v>
      </c>
      <c r="B814" s="1099" t="s">
        <v>29</v>
      </c>
      <c r="C814" s="34">
        <f>'2 уровень'!F1922</f>
        <v>0</v>
      </c>
      <c r="D814" s="34">
        <f>'2 уровень'!H1922</f>
        <v>0</v>
      </c>
      <c r="E814" s="34">
        <f>'2 уровень'!I1922</f>
        <v>0</v>
      </c>
      <c r="F814" s="34">
        <f>'2 уровень'!J1922</f>
        <v>0</v>
      </c>
      <c r="G814" s="780">
        <f>'2 уровень'!K1922</f>
        <v>0</v>
      </c>
      <c r="H814" s="3753">
        <f>'2 уровень'!L1922</f>
        <v>0</v>
      </c>
      <c r="I814" s="794">
        <f>'2 уровень'!M1922</f>
        <v>0</v>
      </c>
      <c r="J814" s="794">
        <f>'2 уровень'!N1922</f>
        <v>0</v>
      </c>
      <c r="K814" s="789">
        <f>'2 уровень'!O1922</f>
        <v>0</v>
      </c>
      <c r="L814" s="789">
        <f>'2 уровень'!R1922</f>
        <v>0</v>
      </c>
      <c r="M814" s="789">
        <f>'2 уровень'!S1922</f>
        <v>0</v>
      </c>
      <c r="N814" s="789">
        <f>'2 уровень'!T1922</f>
        <v>0</v>
      </c>
      <c r="O814" s="789">
        <f>'2 уровень'!U1922</f>
        <v>0</v>
      </c>
      <c r="P814" s="789">
        <f>'2 уровень'!V1922</f>
        <v>0</v>
      </c>
      <c r="Q814" s="788">
        <f>'2 уровень'!W1922</f>
        <v>0</v>
      </c>
      <c r="R814" s="788">
        <f>'2 уровень'!X1922</f>
        <v>0</v>
      </c>
      <c r="S814" s="788">
        <f>'2 уровень'!Y1922</f>
        <v>0</v>
      </c>
      <c r="T814" s="788">
        <f>'2 уровень'!Z1922</f>
        <v>0</v>
      </c>
      <c r="U814" s="788">
        <f>'2 уровень'!AA1922</f>
        <v>0</v>
      </c>
      <c r="V814" s="788">
        <f>'2 уровень'!AB1922</f>
        <v>0</v>
      </c>
      <c r="W814" s="788">
        <f>'2 уровень'!AC1922</f>
        <v>0</v>
      </c>
      <c r="X814" s="788">
        <f>'2 уровень'!AD1922</f>
        <v>0</v>
      </c>
      <c r="Y814" s="788">
        <f>'2 уровень'!AE1922</f>
        <v>0</v>
      </c>
      <c r="Z814" s="788">
        <f>'2 уровень'!AF1922</f>
        <v>0</v>
      </c>
      <c r="AA814" s="3205">
        <f>'2 уровень'!AG1922</f>
        <v>0</v>
      </c>
      <c r="AB814" s="788">
        <f>'2 уровень'!AH1922</f>
        <v>0</v>
      </c>
      <c r="AC814" s="788">
        <f>'2 уровень'!AI1922</f>
        <v>0</v>
      </c>
      <c r="AD814" s="788">
        <f>'2 уровень'!AJ1922</f>
        <v>0</v>
      </c>
      <c r="AE814" s="788">
        <f>'2 уровень'!AK1922</f>
        <v>0</v>
      </c>
      <c r="AF814" s="2097">
        <f>'2 уровень'!AL1922</f>
        <v>0</v>
      </c>
      <c r="AG814" s="3782">
        <f>'2 уровень'!AM1922</f>
        <v>0</v>
      </c>
      <c r="AH814" s="788"/>
      <c r="AI814" s="788"/>
      <c r="AJ814" s="4250">
        <f>'2 уровень'!AN1922</f>
        <v>0</v>
      </c>
      <c r="AK814" s="4257">
        <f>'2 уровень'!AO1922</f>
        <v>0</v>
      </c>
      <c r="AL814" s="1339">
        <f t="shared" si="106"/>
        <v>0</v>
      </c>
      <c r="AM814" s="3825" t="e">
        <f t="shared" si="107"/>
        <v>#DIV/0!</v>
      </c>
      <c r="AN814" s="775"/>
      <c r="AO814" s="775"/>
      <c r="AP814" s="775"/>
      <c r="AQ814" s="775"/>
      <c r="AR814" s="775"/>
      <c r="AS814" s="775"/>
      <c r="AT814" s="775"/>
      <c r="AU814" s="775"/>
      <c r="AV814" s="775"/>
      <c r="AW814" s="775"/>
      <c r="AX814" s="775"/>
      <c r="AY814" s="775"/>
      <c r="AZ814" s="775"/>
      <c r="BA814" s="775"/>
      <c r="BB814" s="775"/>
      <c r="BC814" s="775"/>
      <c r="BD814" s="775"/>
      <c r="BE814" s="775"/>
      <c r="BF814" s="775"/>
      <c r="BG814" s="775"/>
      <c r="BH814" s="775"/>
      <c r="BI814" s="775"/>
      <c r="BJ814" s="775"/>
      <c r="BK814" s="775"/>
      <c r="BL814" s="775"/>
      <c r="BM814" s="775"/>
      <c r="BN814" s="775"/>
      <c r="BO814" s="775"/>
      <c r="BP814" s="775"/>
      <c r="BQ814" s="775"/>
      <c r="BR814" s="775"/>
      <c r="BS814" s="775"/>
      <c r="BT814" s="775"/>
      <c r="BU814" s="775"/>
      <c r="BV814" s="775"/>
      <c r="BW814" s="775"/>
      <c r="BX814" s="775"/>
      <c r="BY814" s="775"/>
      <c r="BZ814" s="775"/>
      <c r="CA814" s="775"/>
      <c r="CB814" s="775"/>
      <c r="CC814" s="775"/>
      <c r="CD814" s="775"/>
      <c r="CE814" s="775"/>
      <c r="CF814" s="775"/>
      <c r="CG814" s="775"/>
      <c r="CH814" s="775"/>
      <c r="CI814" s="775"/>
      <c r="CJ814" s="775"/>
      <c r="CK814" s="775"/>
      <c r="CL814" s="775"/>
      <c r="CM814" s="775"/>
      <c r="CN814" s="775"/>
      <c r="CO814" s="775"/>
      <c r="CP814" s="775"/>
      <c r="CQ814" s="775"/>
      <c r="CR814" s="775"/>
      <c r="CS814" s="775"/>
      <c r="CT814" s="775"/>
      <c r="CU814" s="775"/>
      <c r="CV814" s="775"/>
      <c r="CW814" s="775"/>
      <c r="CX814" s="775"/>
      <c r="CY814" s="775"/>
      <c r="CZ814" s="775"/>
      <c r="DA814" s="775"/>
      <c r="DB814" s="775"/>
      <c r="DC814" s="775"/>
      <c r="DD814" s="775"/>
      <c r="DE814" s="775"/>
      <c r="DF814" s="775"/>
      <c r="DG814" s="775"/>
      <c r="DH814" s="775"/>
      <c r="DI814" s="775"/>
      <c r="DJ814" s="775"/>
      <c r="DK814" s="775"/>
      <c r="DL814" s="775"/>
      <c r="DM814" s="775"/>
      <c r="DN814" s="775"/>
      <c r="DO814" s="775"/>
      <c r="DP814" s="775"/>
      <c r="DQ814" s="775"/>
      <c r="DR814" s="775"/>
      <c r="DS814" s="775"/>
      <c r="DT814" s="775"/>
      <c r="DU814" s="775"/>
      <c r="DV814" s="775"/>
      <c r="DW814" s="775"/>
      <c r="DX814" s="775"/>
      <c r="DY814" s="775"/>
      <c r="DZ814" s="775"/>
      <c r="EA814" s="775"/>
      <c r="EB814" s="775"/>
      <c r="EC814" s="775"/>
      <c r="ED814" s="775"/>
      <c r="EE814" s="775"/>
      <c r="EF814" s="775"/>
      <c r="EG814" s="775"/>
      <c r="EH814" s="775"/>
      <c r="EI814" s="775"/>
      <c r="EJ814" s="775"/>
      <c r="EK814" s="775"/>
      <c r="EL814" s="775"/>
      <c r="EM814" s="775"/>
      <c r="EN814" s="775"/>
      <c r="EO814" s="775"/>
      <c r="EP814" s="775"/>
      <c r="EQ814" s="775"/>
      <c r="ER814" s="775"/>
      <c r="ES814" s="775"/>
      <c r="ET814" s="775"/>
      <c r="EU814" s="775"/>
      <c r="EV814" s="775"/>
      <c r="EW814" s="775"/>
      <c r="EX814" s="775"/>
      <c r="EY814" s="775"/>
      <c r="EZ814" s="775"/>
      <c r="FA814" s="775"/>
      <c r="FB814" s="775"/>
      <c r="FC814" s="775"/>
      <c r="FD814" s="775"/>
      <c r="FE814" s="775"/>
      <c r="FF814" s="775"/>
      <c r="FG814" s="775"/>
      <c r="FH814" s="775"/>
      <c r="FI814" s="775"/>
      <c r="FJ814" s="775"/>
      <c r="FK814" s="775"/>
      <c r="FL814" s="775"/>
      <c r="FM814" s="775"/>
      <c r="FN814" s="775"/>
      <c r="FO814" s="775"/>
      <c r="FP814" s="775"/>
      <c r="FQ814" s="775"/>
      <c r="FR814" s="775"/>
      <c r="FS814" s="775"/>
      <c r="FT814" s="775"/>
      <c r="FU814" s="775"/>
      <c r="FV814" s="775"/>
      <c r="FW814" s="775"/>
      <c r="FX814" s="775"/>
      <c r="FY814" s="775"/>
      <c r="FZ814" s="775"/>
      <c r="GA814" s="775"/>
      <c r="GB814" s="775"/>
      <c r="GC814" s="775"/>
      <c r="GD814" s="775"/>
      <c r="GE814" s="775"/>
      <c r="GF814" s="775"/>
      <c r="GG814" s="775"/>
      <c r="GH814" s="775"/>
      <c r="GI814" s="775"/>
      <c r="GJ814" s="775"/>
      <c r="GK814" s="775"/>
      <c r="GL814" s="775"/>
      <c r="GM814" s="775"/>
      <c r="GN814" s="775"/>
      <c r="GO814" s="775"/>
      <c r="GP814" s="775"/>
      <c r="GQ814" s="775"/>
      <c r="GR814" s="775"/>
      <c r="GS814" s="775"/>
      <c r="GT814" s="775"/>
      <c r="GU814" s="775"/>
      <c r="GV814" s="775"/>
    </row>
    <row r="815" spans="1:204" x14ac:dyDescent="0.25">
      <c r="A815" s="24">
        <v>1</v>
      </c>
      <c r="B815" s="1162" t="s">
        <v>16</v>
      </c>
      <c r="C815" s="34">
        <f>'2 уровень'!F1923</f>
        <v>1597</v>
      </c>
      <c r="D815" s="34">
        <f>'2 уровень'!H1923</f>
        <v>0</v>
      </c>
      <c r="E815" s="34">
        <f>'2 уровень'!I1923</f>
        <v>932</v>
      </c>
      <c r="F815" s="34">
        <f>'2 уровень'!J1923</f>
        <v>787</v>
      </c>
      <c r="G815" s="780">
        <f>'2 уровень'!K1923</f>
        <v>84.442060085836914</v>
      </c>
      <c r="H815" s="3753">
        <f>'2 уровень'!L1923</f>
        <v>0</v>
      </c>
      <c r="I815" s="794">
        <f>'2 уровень'!M1923</f>
        <v>8</v>
      </c>
      <c r="J815" s="794">
        <f>'2 уровень'!N1923</f>
        <v>8.0152477763659462</v>
      </c>
      <c r="K815" s="789">
        <f>'2 уровень'!O1923</f>
        <v>12776</v>
      </c>
      <c r="L815" s="789">
        <f>'2 уровень'!R1923</f>
        <v>7453</v>
      </c>
      <c r="M815" s="789">
        <f>'2 уровень'!S1923</f>
        <v>6308</v>
      </c>
      <c r="N815" s="789">
        <f>'2 уровень'!T1923</f>
        <v>84.637058902455379</v>
      </c>
      <c r="O815" s="789">
        <f>'2 уровень'!U1923</f>
        <v>53.233333333333334</v>
      </c>
      <c r="P815" s="789">
        <f>'2 уровень'!V1923</f>
        <v>203.13802665712498</v>
      </c>
      <c r="Q815" s="788">
        <f>'2 уровень'!W1923</f>
        <v>0</v>
      </c>
      <c r="R815" s="788">
        <f>'2 уровень'!X1923</f>
        <v>0</v>
      </c>
      <c r="S815" s="788">
        <f>'2 уровень'!Y1923</f>
        <v>0</v>
      </c>
      <c r="T815" s="788">
        <f>'2 уровень'!Z1923</f>
        <v>0</v>
      </c>
      <c r="U815" s="788">
        <f>'2 уровень'!AA1923</f>
        <v>0</v>
      </c>
      <c r="V815" s="788">
        <f>'2 уровень'!AB1923</f>
        <v>0</v>
      </c>
      <c r="W815" s="788">
        <f>'2 уровень'!AC1923</f>
        <v>0</v>
      </c>
      <c r="X815" s="788">
        <f>'2 уровень'!AD1923</f>
        <v>0</v>
      </c>
      <c r="Y815" s="788">
        <f>'2 уровень'!AE1923</f>
        <v>0</v>
      </c>
      <c r="Z815" s="788">
        <f>'2 уровень'!AF1923</f>
        <v>0</v>
      </c>
      <c r="AA815" s="3205">
        <f>'2 уровень'!AG1923</f>
        <v>0</v>
      </c>
      <c r="AB815" s="788">
        <f>'2 уровень'!AH1923</f>
        <v>0</v>
      </c>
      <c r="AC815" s="788">
        <f>'2 уровень'!AI1923</f>
        <v>0</v>
      </c>
      <c r="AD815" s="788">
        <f>'2 уровень'!AJ1923</f>
        <v>0</v>
      </c>
      <c r="AE815" s="788">
        <f>'2 уровень'!AK1923</f>
        <v>0</v>
      </c>
      <c r="AF815" s="2097">
        <f>'2 уровень'!AL1923</f>
        <v>0</v>
      </c>
      <c r="AG815" s="3782">
        <f>'2 уровень'!AM1923</f>
        <v>0</v>
      </c>
      <c r="AH815" s="788"/>
      <c r="AI815" s="788"/>
      <c r="AJ815" s="4250">
        <f>'2 уровень'!AN1923</f>
        <v>0</v>
      </c>
      <c r="AK815" s="4257">
        <f>'2 уровень'!AO1923</f>
        <v>0</v>
      </c>
      <c r="AL815" s="1339">
        <f t="shared" si="106"/>
        <v>0</v>
      </c>
      <c r="AM815" s="3825">
        <f t="shared" si="107"/>
        <v>0</v>
      </c>
      <c r="AN815" s="775"/>
      <c r="AO815" s="775"/>
      <c r="AP815" s="775"/>
      <c r="AQ815" s="775"/>
      <c r="AR815" s="775"/>
      <c r="AS815" s="775"/>
      <c r="AT815" s="775"/>
      <c r="AU815" s="775"/>
      <c r="AV815" s="775"/>
      <c r="AW815" s="775"/>
      <c r="AX815" s="775"/>
      <c r="AY815" s="775"/>
      <c r="AZ815" s="775"/>
      <c r="BA815" s="775"/>
      <c r="BB815" s="775"/>
      <c r="BC815" s="775"/>
      <c r="BD815" s="775"/>
      <c r="BE815" s="775"/>
      <c r="BF815" s="775"/>
      <c r="BG815" s="775"/>
      <c r="BH815" s="775"/>
      <c r="BI815" s="775"/>
      <c r="BJ815" s="775"/>
      <c r="BK815" s="775"/>
      <c r="BL815" s="775"/>
      <c r="BM815" s="775"/>
      <c r="BN815" s="775"/>
      <c r="BO815" s="775"/>
      <c r="BP815" s="775"/>
      <c r="BQ815" s="775"/>
      <c r="BR815" s="775"/>
      <c r="BS815" s="775"/>
      <c r="BT815" s="775"/>
      <c r="BU815" s="775"/>
      <c r="BV815" s="775"/>
      <c r="BW815" s="775"/>
      <c r="BX815" s="775"/>
      <c r="BY815" s="775"/>
      <c r="BZ815" s="775"/>
      <c r="CA815" s="775"/>
      <c r="CB815" s="775"/>
      <c r="CC815" s="775"/>
      <c r="CD815" s="775"/>
      <c r="CE815" s="775"/>
      <c r="CF815" s="775"/>
      <c r="CG815" s="775"/>
      <c r="CH815" s="775"/>
      <c r="CI815" s="775"/>
      <c r="CJ815" s="775"/>
      <c r="CK815" s="775"/>
      <c r="CL815" s="775"/>
      <c r="CM815" s="775"/>
      <c r="CN815" s="775"/>
      <c r="CO815" s="775"/>
      <c r="CP815" s="775"/>
      <c r="CQ815" s="775"/>
      <c r="CR815" s="775"/>
      <c r="CS815" s="775"/>
      <c r="CT815" s="775"/>
      <c r="CU815" s="775"/>
      <c r="CV815" s="775"/>
      <c r="CW815" s="775"/>
      <c r="CX815" s="775"/>
      <c r="CY815" s="775"/>
      <c r="CZ815" s="775"/>
      <c r="DA815" s="775"/>
      <c r="DB815" s="775"/>
      <c r="DC815" s="775"/>
      <c r="DD815" s="775"/>
      <c r="DE815" s="775"/>
      <c r="DF815" s="775"/>
      <c r="DG815" s="775"/>
      <c r="DH815" s="775"/>
      <c r="DI815" s="775"/>
      <c r="DJ815" s="775"/>
      <c r="DK815" s="775"/>
      <c r="DL815" s="775"/>
      <c r="DM815" s="775"/>
      <c r="DN815" s="775"/>
      <c r="DO815" s="775"/>
      <c r="DP815" s="775"/>
      <c r="DQ815" s="775"/>
      <c r="DR815" s="775"/>
      <c r="DS815" s="775"/>
      <c r="DT815" s="775"/>
      <c r="DU815" s="775"/>
      <c r="DV815" s="775"/>
      <c r="DW815" s="775"/>
      <c r="DX815" s="775"/>
      <c r="DY815" s="775"/>
      <c r="DZ815" s="775"/>
      <c r="EA815" s="775"/>
      <c r="EB815" s="775"/>
      <c r="EC815" s="775"/>
      <c r="ED815" s="775"/>
      <c r="EE815" s="775"/>
      <c r="EF815" s="775"/>
      <c r="EG815" s="775"/>
      <c r="EH815" s="775"/>
      <c r="EI815" s="775"/>
      <c r="EJ815" s="775"/>
      <c r="EK815" s="775"/>
      <c r="EL815" s="775"/>
      <c r="EM815" s="775"/>
      <c r="EN815" s="775"/>
      <c r="EO815" s="775"/>
      <c r="EP815" s="775"/>
      <c r="EQ815" s="775"/>
      <c r="ER815" s="775"/>
      <c r="ES815" s="775"/>
      <c r="ET815" s="775"/>
      <c r="EU815" s="775"/>
      <c r="EV815" s="775"/>
      <c r="EW815" s="775"/>
      <c r="EX815" s="775"/>
      <c r="EY815" s="775"/>
      <c r="EZ815" s="775"/>
      <c r="FA815" s="775"/>
      <c r="FB815" s="775"/>
      <c r="FC815" s="775"/>
      <c r="FD815" s="775"/>
      <c r="FE815" s="775"/>
      <c r="FF815" s="775"/>
      <c r="FG815" s="775"/>
      <c r="FH815" s="775"/>
      <c r="FI815" s="775"/>
      <c r="FJ815" s="775"/>
      <c r="FK815" s="775"/>
      <c r="FL815" s="775"/>
      <c r="FM815" s="775"/>
      <c r="FN815" s="775"/>
      <c r="FO815" s="775"/>
      <c r="FP815" s="775"/>
      <c r="FQ815" s="775"/>
      <c r="FR815" s="775"/>
      <c r="FS815" s="775"/>
      <c r="FT815" s="775"/>
      <c r="FU815" s="775"/>
      <c r="FV815" s="775"/>
      <c r="FW815" s="775"/>
      <c r="FX815" s="775"/>
      <c r="FY815" s="775"/>
      <c r="FZ815" s="775"/>
      <c r="GA815" s="775"/>
      <c r="GB815" s="775"/>
      <c r="GC815" s="775"/>
      <c r="GD815" s="775"/>
      <c r="GE815" s="775"/>
      <c r="GF815" s="775"/>
      <c r="GG815" s="775"/>
      <c r="GH815" s="775"/>
      <c r="GI815" s="775"/>
      <c r="GJ815" s="775"/>
      <c r="GK815" s="775"/>
      <c r="GL815" s="775"/>
      <c r="GM815" s="775"/>
      <c r="GN815" s="775"/>
      <c r="GO815" s="775"/>
      <c r="GP815" s="775"/>
      <c r="GQ815" s="775"/>
      <c r="GR815" s="775"/>
      <c r="GS815" s="775"/>
      <c r="GT815" s="775"/>
      <c r="GU815" s="775"/>
      <c r="GV815" s="775"/>
    </row>
    <row r="816" spans="1:204" ht="29.25" x14ac:dyDescent="0.25">
      <c r="A816" s="24">
        <v>1</v>
      </c>
      <c r="B816" s="963" t="s">
        <v>143</v>
      </c>
      <c r="C816" s="34">
        <f>'2 уровень'!F1924</f>
        <v>1597</v>
      </c>
      <c r="D816" s="34">
        <f>'2 уровень'!H1924</f>
        <v>0</v>
      </c>
      <c r="E816" s="34">
        <f>'2 уровень'!I1924</f>
        <v>932</v>
      </c>
      <c r="F816" s="34">
        <f>'2 уровень'!J1924</f>
        <v>787</v>
      </c>
      <c r="G816" s="780">
        <f>'2 уровень'!K1924</f>
        <v>84.442060085836914</v>
      </c>
      <c r="H816" s="3753">
        <f>'2 уровень'!L1924</f>
        <v>0</v>
      </c>
      <c r="I816" s="794">
        <f>'2 уровень'!M1924</f>
        <v>8</v>
      </c>
      <c r="J816" s="794">
        <f>'2 уровень'!N1924</f>
        <v>8.0152477763659462</v>
      </c>
      <c r="K816" s="789">
        <f>'2 уровень'!O1924</f>
        <v>12776</v>
      </c>
      <c r="L816" s="789">
        <f>'2 уровень'!R1924</f>
        <v>7453</v>
      </c>
      <c r="M816" s="789">
        <f>'2 уровень'!S1924</f>
        <v>6308</v>
      </c>
      <c r="N816" s="789">
        <f>'2 уровень'!T1924</f>
        <v>84.637058902455379</v>
      </c>
      <c r="O816" s="789">
        <f>'2 уровень'!U1924</f>
        <v>53.233333333333334</v>
      </c>
      <c r="P816" s="789">
        <f>'2 уровень'!V1924</f>
        <v>203.13802665712498</v>
      </c>
      <c r="Q816" s="788">
        <f>'2 уровень'!W1924</f>
        <v>31901.321088000004</v>
      </c>
      <c r="R816" s="788">
        <f>'2 уровень'!X1924</f>
        <v>31901.321088000004</v>
      </c>
      <c r="S816" s="788">
        <f>'2 уровень'!Y1924</f>
        <v>31901.321088000004</v>
      </c>
      <c r="T816" s="788">
        <f>'2 уровень'!Z1924</f>
        <v>31901.321088000004</v>
      </c>
      <c r="U816" s="788">
        <f>'2 уровень'!AA1924</f>
        <v>31901.321088000004</v>
      </c>
      <c r="V816" s="788">
        <f>'2 уровень'!AB1924</f>
        <v>31901.321088000004</v>
      </c>
      <c r="W816" s="788">
        <f>'2 уровень'!AC1924</f>
        <v>31901.321088000004</v>
      </c>
      <c r="X816" s="788">
        <f>'2 уровень'!AD1924</f>
        <v>31901.321088000004</v>
      </c>
      <c r="Y816" s="788">
        <f>'2 уровень'!AE1924</f>
        <v>18609.103968000003</v>
      </c>
      <c r="Z816" s="788">
        <f>'2 уровень'!AF1924</f>
        <v>15538.55516</v>
      </c>
      <c r="AA816" s="3205">
        <f>'2 уровень'!AG1924</f>
        <v>0</v>
      </c>
      <c r="AB816" s="788">
        <f>'2 уровень'!AH1924</f>
        <v>0</v>
      </c>
      <c r="AC816" s="788">
        <f>'2 уровень'!AI1924</f>
        <v>-3070.5488080000032</v>
      </c>
      <c r="AD816" s="788">
        <f>'2 уровень'!AJ1924</f>
        <v>0</v>
      </c>
      <c r="AE816" s="788">
        <f>'2 уровень'!AK1924</f>
        <v>-84.4054</v>
      </c>
      <c r="AF816" s="2097">
        <f>'2 уровень'!AL1924</f>
        <v>15454.14976</v>
      </c>
      <c r="AG816" s="3782">
        <f>'2 уровень'!AM1924</f>
        <v>0</v>
      </c>
      <c r="AH816" s="788">
        <f>Z816/Y816*100</f>
        <v>83.499749298622419</v>
      </c>
      <c r="AI816" s="788">
        <f>AF816/Y816*100</f>
        <v>83.046178830398148</v>
      </c>
      <c r="AJ816" s="4250">
        <f>'2 уровень'!AN1924</f>
        <v>0</v>
      </c>
      <c r="AK816" s="4257">
        <f>'2 уровень'!AO1924</f>
        <v>0</v>
      </c>
      <c r="AL816" s="1339">
        <f t="shared" si="106"/>
        <v>31901321.088000003</v>
      </c>
      <c r="AM816" s="3825">
        <f t="shared" si="107"/>
        <v>19975.780268002505</v>
      </c>
      <c r="AN816" s="775"/>
      <c r="AO816" s="775"/>
      <c r="AP816" s="775"/>
      <c r="AQ816" s="775"/>
      <c r="AR816" s="775"/>
      <c r="AS816" s="775"/>
      <c r="AT816" s="775"/>
      <c r="AU816" s="775"/>
      <c r="AV816" s="775"/>
      <c r="AW816" s="775"/>
      <c r="AX816" s="775"/>
      <c r="AY816" s="775"/>
      <c r="AZ816" s="775"/>
      <c r="BA816" s="775"/>
      <c r="BB816" s="775"/>
      <c r="BC816" s="775"/>
      <c r="BD816" s="775"/>
      <c r="BE816" s="775"/>
      <c r="BF816" s="775"/>
      <c r="BG816" s="775"/>
      <c r="BH816" s="775"/>
      <c r="BI816" s="775"/>
      <c r="BJ816" s="775"/>
      <c r="BK816" s="775"/>
      <c r="BL816" s="775"/>
      <c r="BM816" s="775"/>
      <c r="BN816" s="775"/>
      <c r="BO816" s="775"/>
      <c r="BP816" s="775"/>
      <c r="BQ816" s="775"/>
      <c r="BR816" s="775"/>
      <c r="BS816" s="775"/>
      <c r="BT816" s="775"/>
      <c r="BU816" s="775"/>
      <c r="BV816" s="775"/>
      <c r="BW816" s="775"/>
      <c r="BX816" s="775"/>
      <c r="BY816" s="775"/>
      <c r="BZ816" s="775"/>
      <c r="CA816" s="775"/>
      <c r="CB816" s="775"/>
      <c r="CC816" s="775"/>
      <c r="CD816" s="775"/>
      <c r="CE816" s="775"/>
      <c r="CF816" s="775"/>
      <c r="CG816" s="775"/>
      <c r="CH816" s="775"/>
      <c r="CI816" s="775"/>
      <c r="CJ816" s="775"/>
      <c r="CK816" s="775"/>
      <c r="CL816" s="775"/>
      <c r="CM816" s="775"/>
      <c r="CN816" s="775"/>
      <c r="CO816" s="775"/>
      <c r="CP816" s="775"/>
      <c r="CQ816" s="775"/>
      <c r="CR816" s="775"/>
      <c r="CS816" s="775"/>
      <c r="CT816" s="775"/>
      <c r="CU816" s="775"/>
      <c r="CV816" s="775"/>
      <c r="CW816" s="775"/>
      <c r="CX816" s="775"/>
      <c r="CY816" s="775"/>
      <c r="CZ816" s="775"/>
      <c r="DA816" s="775"/>
      <c r="DB816" s="775"/>
      <c r="DC816" s="775"/>
      <c r="DD816" s="775"/>
      <c r="DE816" s="775"/>
      <c r="DF816" s="775"/>
      <c r="DG816" s="775"/>
      <c r="DH816" s="775"/>
      <c r="DI816" s="775"/>
      <c r="DJ816" s="775"/>
      <c r="DK816" s="775"/>
      <c r="DL816" s="775"/>
      <c r="DM816" s="775"/>
      <c r="DN816" s="775"/>
      <c r="DO816" s="775"/>
      <c r="DP816" s="775"/>
      <c r="DQ816" s="775"/>
      <c r="DR816" s="775"/>
      <c r="DS816" s="775"/>
      <c r="DT816" s="775"/>
      <c r="DU816" s="775"/>
      <c r="DV816" s="775"/>
      <c r="DW816" s="775"/>
      <c r="DX816" s="775"/>
      <c r="DY816" s="775"/>
      <c r="DZ816" s="775"/>
      <c r="EA816" s="775"/>
      <c r="EB816" s="775"/>
      <c r="EC816" s="775"/>
      <c r="ED816" s="775"/>
      <c r="EE816" s="775"/>
      <c r="EF816" s="775"/>
      <c r="EG816" s="775"/>
      <c r="EH816" s="775"/>
      <c r="EI816" s="775"/>
      <c r="EJ816" s="775"/>
      <c r="EK816" s="775"/>
      <c r="EL816" s="775"/>
      <c r="EM816" s="775"/>
      <c r="EN816" s="775"/>
      <c r="EO816" s="775"/>
      <c r="EP816" s="775"/>
      <c r="EQ816" s="775"/>
      <c r="ER816" s="775"/>
      <c r="ES816" s="775"/>
      <c r="ET816" s="775"/>
      <c r="EU816" s="775"/>
      <c r="EV816" s="775"/>
      <c r="EW816" s="775"/>
      <c r="EX816" s="775"/>
      <c r="EY816" s="775"/>
      <c r="EZ816" s="775"/>
      <c r="FA816" s="775"/>
      <c r="FB816" s="775"/>
      <c r="FC816" s="775"/>
      <c r="FD816" s="775"/>
      <c r="FE816" s="775"/>
      <c r="FF816" s="775"/>
      <c r="FG816" s="775"/>
      <c r="FH816" s="775"/>
      <c r="FI816" s="775"/>
      <c r="FJ816" s="775"/>
      <c r="FK816" s="775"/>
      <c r="FL816" s="775"/>
      <c r="FM816" s="775"/>
      <c r="FN816" s="775"/>
      <c r="FO816" s="775"/>
      <c r="FP816" s="775"/>
      <c r="FQ816" s="775"/>
      <c r="FR816" s="775"/>
      <c r="FS816" s="775"/>
      <c r="FT816" s="775"/>
      <c r="FU816" s="775"/>
      <c r="FV816" s="775"/>
      <c r="FW816" s="775"/>
      <c r="FX816" s="775"/>
      <c r="FY816" s="775"/>
      <c r="FZ816" s="775"/>
      <c r="GA816" s="775"/>
      <c r="GB816" s="775"/>
      <c r="GC816" s="775"/>
      <c r="GD816" s="775"/>
      <c r="GE816" s="775"/>
      <c r="GF816" s="775"/>
      <c r="GG816" s="775"/>
      <c r="GH816" s="775"/>
      <c r="GI816" s="775"/>
      <c r="GJ816" s="775"/>
      <c r="GK816" s="775"/>
      <c r="GL816" s="775"/>
      <c r="GM816" s="775"/>
      <c r="GN816" s="775"/>
      <c r="GO816" s="775"/>
      <c r="GP816" s="775"/>
      <c r="GQ816" s="775"/>
      <c r="GR816" s="775"/>
      <c r="GS816" s="775"/>
      <c r="GT816" s="775"/>
      <c r="GU816" s="775"/>
      <c r="GV816" s="775"/>
    </row>
    <row r="817" spans="1:204" x14ac:dyDescent="0.25">
      <c r="A817" s="24">
        <v>1</v>
      </c>
      <c r="B817" s="1094" t="s">
        <v>217</v>
      </c>
      <c r="C817" s="34">
        <f>'2 уровень'!F1925</f>
        <v>10990</v>
      </c>
      <c r="D817" s="34">
        <f>'2 уровень'!H1925</f>
        <v>0</v>
      </c>
      <c r="E817" s="34">
        <f>'2 уровень'!I1925</f>
        <v>6411</v>
      </c>
      <c r="F817" s="34">
        <f>'2 уровень'!J1925</f>
        <v>5767</v>
      </c>
      <c r="G817" s="780">
        <f>'2 уровень'!K1925</f>
        <v>89.954765247231322</v>
      </c>
      <c r="H817" s="3753">
        <f>'2 уровень'!L1925</f>
        <v>1</v>
      </c>
      <c r="I817" s="794">
        <f>'2 уровень'!M1925</f>
        <v>0</v>
      </c>
      <c r="J817" s="794">
        <f>'2 уровень'!N1925</f>
        <v>0</v>
      </c>
      <c r="K817" s="789">
        <f>'2 уровень'!O1925</f>
        <v>0</v>
      </c>
      <c r="L817" s="789">
        <f>'2 уровень'!R1925</f>
        <v>0</v>
      </c>
      <c r="M817" s="789">
        <f>'2 уровень'!S1925</f>
        <v>0</v>
      </c>
      <c r="N817" s="789">
        <f>'2 уровень'!T1925</f>
        <v>0</v>
      </c>
      <c r="O817" s="789">
        <f>'2 уровень'!U1925</f>
        <v>0</v>
      </c>
      <c r="P817" s="789">
        <f>'2 уровень'!V1925</f>
        <v>0</v>
      </c>
      <c r="Q817" s="788">
        <f>'2 уровень'!W1925</f>
        <v>0</v>
      </c>
      <c r="R817" s="788">
        <f>'2 уровень'!X1925</f>
        <v>0</v>
      </c>
      <c r="S817" s="788">
        <f>'2 уровень'!Y1925</f>
        <v>0</v>
      </c>
      <c r="T817" s="788">
        <f>'2 уровень'!Z1925</f>
        <v>0</v>
      </c>
      <c r="U817" s="788">
        <f>'2 уровень'!AA1925</f>
        <v>0</v>
      </c>
      <c r="V817" s="788">
        <f>'2 уровень'!AB1925</f>
        <v>0</v>
      </c>
      <c r="W817" s="788">
        <f>'2 уровень'!AC1925</f>
        <v>0</v>
      </c>
      <c r="X817" s="788">
        <f>'2 уровень'!AD1925</f>
        <v>0</v>
      </c>
      <c r="Y817" s="788">
        <f>'2 уровень'!AE1925</f>
        <v>0</v>
      </c>
      <c r="Z817" s="788">
        <f>'2 уровень'!AF1925</f>
        <v>0</v>
      </c>
      <c r="AA817" s="3205">
        <f>'2 уровень'!AG1925</f>
        <v>0</v>
      </c>
      <c r="AB817" s="788">
        <f>'2 уровень'!AH1925</f>
        <v>0</v>
      </c>
      <c r="AC817" s="788">
        <f>'2 уровень'!AI1925</f>
        <v>0</v>
      </c>
      <c r="AD817" s="788">
        <f>'2 уровень'!AJ1925</f>
        <v>0</v>
      </c>
      <c r="AE817" s="788">
        <f>'2 уровень'!AK1925</f>
        <v>0</v>
      </c>
      <c r="AF817" s="2097">
        <f>'2 уровень'!AL1925</f>
        <v>0</v>
      </c>
      <c r="AG817" s="3782">
        <f>'2 уровень'!AM1925</f>
        <v>0</v>
      </c>
      <c r="AH817" s="788"/>
      <c r="AI817" s="788"/>
      <c r="AJ817" s="4250">
        <f>'2 уровень'!AN1925</f>
        <v>0</v>
      </c>
      <c r="AK817" s="4257">
        <f>'2 уровень'!AO1925</f>
        <v>0</v>
      </c>
      <c r="AL817" s="1339">
        <f t="shared" si="106"/>
        <v>0</v>
      </c>
      <c r="AM817" s="3825">
        <f t="shared" si="107"/>
        <v>0</v>
      </c>
      <c r="AN817" s="775"/>
      <c r="AO817" s="775"/>
      <c r="AP817" s="775"/>
      <c r="AQ817" s="775"/>
      <c r="AR817" s="775"/>
      <c r="AS817" s="775"/>
      <c r="AT817" s="775"/>
      <c r="AU817" s="775"/>
      <c r="AV817" s="775"/>
      <c r="AW817" s="775"/>
      <c r="AX817" s="775"/>
      <c r="AY817" s="775"/>
      <c r="AZ817" s="775"/>
      <c r="BA817" s="775"/>
      <c r="BB817" s="775"/>
      <c r="BC817" s="775"/>
      <c r="BD817" s="775"/>
      <c r="BE817" s="775"/>
      <c r="BF817" s="775"/>
      <c r="BG817" s="775"/>
      <c r="BH817" s="775"/>
      <c r="BI817" s="775"/>
      <c r="BJ817" s="775"/>
      <c r="BK817" s="775"/>
      <c r="BL817" s="775"/>
      <c r="BM817" s="775"/>
      <c r="BN817" s="775"/>
      <c r="BO817" s="775"/>
      <c r="BP817" s="775"/>
      <c r="BQ817" s="775"/>
      <c r="BR817" s="775"/>
      <c r="BS817" s="775"/>
      <c r="BT817" s="775"/>
      <c r="BU817" s="775"/>
      <c r="BV817" s="775"/>
      <c r="BW817" s="775"/>
      <c r="BX817" s="775"/>
      <c r="BY817" s="775"/>
      <c r="BZ817" s="775"/>
      <c r="CA817" s="775"/>
      <c r="CB817" s="775"/>
      <c r="CC817" s="775"/>
      <c r="CD817" s="775"/>
      <c r="CE817" s="775"/>
      <c r="CF817" s="775"/>
      <c r="CG817" s="775"/>
      <c r="CH817" s="775"/>
      <c r="CI817" s="775"/>
      <c r="CJ817" s="775"/>
      <c r="CK817" s="775"/>
      <c r="CL817" s="775"/>
      <c r="CM817" s="775"/>
      <c r="CN817" s="775"/>
      <c r="CO817" s="775"/>
      <c r="CP817" s="775"/>
      <c r="CQ817" s="775"/>
      <c r="CR817" s="775"/>
      <c r="CS817" s="775"/>
      <c r="CT817" s="775"/>
      <c r="CU817" s="775"/>
      <c r="CV817" s="775"/>
      <c r="CW817" s="775"/>
      <c r="CX817" s="775"/>
      <c r="CY817" s="775"/>
      <c r="CZ817" s="775"/>
      <c r="DA817" s="775"/>
      <c r="DB817" s="775"/>
      <c r="DC817" s="775"/>
      <c r="DD817" s="775"/>
      <c r="DE817" s="775"/>
      <c r="DF817" s="775"/>
      <c r="DG817" s="775"/>
      <c r="DH817" s="775"/>
      <c r="DI817" s="775"/>
      <c r="DJ817" s="775"/>
      <c r="DK817" s="775"/>
      <c r="DL817" s="775"/>
      <c r="DM817" s="775"/>
      <c r="DN817" s="775"/>
      <c r="DO817" s="775"/>
      <c r="DP817" s="775"/>
      <c r="DQ817" s="775"/>
      <c r="DR817" s="775"/>
      <c r="DS817" s="775"/>
      <c r="DT817" s="775"/>
      <c r="DU817" s="775"/>
      <c r="DV817" s="775"/>
      <c r="DW817" s="775"/>
      <c r="DX817" s="775"/>
      <c r="DY817" s="775"/>
      <c r="DZ817" s="775"/>
      <c r="EA817" s="775"/>
      <c r="EB817" s="775"/>
      <c r="EC817" s="775"/>
      <c r="ED817" s="775"/>
      <c r="EE817" s="775"/>
      <c r="EF817" s="775"/>
      <c r="EG817" s="775"/>
      <c r="EH817" s="775"/>
      <c r="EI817" s="775"/>
      <c r="EJ817" s="775"/>
      <c r="EK817" s="775"/>
      <c r="EL817" s="775"/>
      <c r="EM817" s="775"/>
      <c r="EN817" s="775"/>
      <c r="EO817" s="775"/>
      <c r="EP817" s="775"/>
      <c r="EQ817" s="775"/>
      <c r="ER817" s="775"/>
      <c r="ES817" s="775"/>
      <c r="ET817" s="775"/>
      <c r="EU817" s="775"/>
      <c r="EV817" s="775"/>
      <c r="EW817" s="775"/>
      <c r="EX817" s="775"/>
      <c r="EY817" s="775"/>
      <c r="EZ817" s="775"/>
      <c r="FA817" s="775"/>
      <c r="FB817" s="775"/>
      <c r="FC817" s="775"/>
      <c r="FD817" s="775"/>
      <c r="FE817" s="775"/>
      <c r="FF817" s="775"/>
      <c r="FG817" s="775"/>
      <c r="FH817" s="775"/>
      <c r="FI817" s="775"/>
      <c r="FJ817" s="775"/>
      <c r="FK817" s="775"/>
      <c r="FL817" s="775"/>
      <c r="FM817" s="775"/>
      <c r="FN817" s="775"/>
      <c r="FO817" s="775"/>
      <c r="FP817" s="775"/>
      <c r="FQ817" s="775"/>
      <c r="FR817" s="775"/>
      <c r="FS817" s="775"/>
      <c r="FT817" s="775"/>
      <c r="FU817" s="775"/>
      <c r="FV817" s="775"/>
      <c r="FW817" s="775"/>
      <c r="FX817" s="775"/>
      <c r="FY817" s="775"/>
      <c r="FZ817" s="775"/>
      <c r="GA817" s="775"/>
      <c r="GB817" s="775"/>
      <c r="GC817" s="775"/>
      <c r="GD817" s="775"/>
      <c r="GE817" s="775"/>
      <c r="GF817" s="775"/>
      <c r="GG817" s="775"/>
      <c r="GH817" s="775"/>
      <c r="GI817" s="775"/>
      <c r="GJ817" s="775"/>
      <c r="GK817" s="775"/>
      <c r="GL817" s="775"/>
      <c r="GM817" s="775"/>
      <c r="GN817" s="775"/>
      <c r="GO817" s="775"/>
      <c r="GP817" s="775"/>
      <c r="GQ817" s="775"/>
      <c r="GR817" s="775"/>
      <c r="GS817" s="775"/>
      <c r="GT817" s="775"/>
      <c r="GU817" s="775"/>
      <c r="GV817" s="775"/>
    </row>
    <row r="818" spans="1:204" x14ac:dyDescent="0.25">
      <c r="A818" s="24">
        <v>1</v>
      </c>
      <c r="B818" s="1022" t="s">
        <v>218</v>
      </c>
      <c r="C818" s="34">
        <f>'2 уровень'!F1926</f>
        <v>10990</v>
      </c>
      <c r="D818" s="34">
        <f>'2 уровень'!H1926</f>
        <v>0</v>
      </c>
      <c r="E818" s="34">
        <f>'2 уровень'!I1926</f>
        <v>6411</v>
      </c>
      <c r="F818" s="34">
        <f>'2 уровень'!J1926</f>
        <v>5767</v>
      </c>
      <c r="G818" s="780">
        <f>'2 уровень'!K1926</f>
        <v>89.954765247231322</v>
      </c>
      <c r="H818" s="3753">
        <f>'2 уровень'!L1926</f>
        <v>1</v>
      </c>
      <c r="I818" s="794">
        <f>'2 уровень'!M1926</f>
        <v>0</v>
      </c>
      <c r="J818" s="794">
        <f>'2 уровень'!N1926</f>
        <v>0</v>
      </c>
      <c r="K818" s="789">
        <f>'2 уровень'!O1926</f>
        <v>0</v>
      </c>
      <c r="L818" s="789">
        <f>'2 уровень'!R1926</f>
        <v>0</v>
      </c>
      <c r="M818" s="789">
        <f>'2 уровень'!S1926</f>
        <v>0</v>
      </c>
      <c r="N818" s="789">
        <f>'2 уровень'!T1926</f>
        <v>0</v>
      </c>
      <c r="O818" s="789">
        <f>'2 уровень'!U1926</f>
        <v>0</v>
      </c>
      <c r="P818" s="789">
        <f>'2 уровень'!V1926</f>
        <v>0</v>
      </c>
      <c r="Q818" s="788">
        <f>'2 уровень'!W1926</f>
        <v>0</v>
      </c>
      <c r="R818" s="788">
        <f>'2 уровень'!X1926</f>
        <v>0</v>
      </c>
      <c r="S818" s="788">
        <f>'2 уровень'!Y1926</f>
        <v>0</v>
      </c>
      <c r="T818" s="788">
        <f>'2 уровень'!Z1926</f>
        <v>0</v>
      </c>
      <c r="U818" s="788">
        <f>'2 уровень'!AA1926</f>
        <v>0</v>
      </c>
      <c r="V818" s="788">
        <f>'2 уровень'!AB1926</f>
        <v>0</v>
      </c>
      <c r="W818" s="788">
        <f>'2 уровень'!AC1926</f>
        <v>0</v>
      </c>
      <c r="X818" s="788">
        <f>'2 уровень'!AD1926</f>
        <v>0</v>
      </c>
      <c r="Y818" s="788">
        <f>'2 уровень'!AE1926</f>
        <v>0</v>
      </c>
      <c r="Z818" s="788">
        <f>'2 уровень'!AF1926</f>
        <v>0</v>
      </c>
      <c r="AA818" s="3205">
        <f>'2 уровень'!AG1926</f>
        <v>0</v>
      </c>
      <c r="AB818" s="788">
        <f>'2 уровень'!AH1926</f>
        <v>0</v>
      </c>
      <c r="AC818" s="788">
        <f>'2 уровень'!AI1926</f>
        <v>0</v>
      </c>
      <c r="AD818" s="788">
        <f>'2 уровень'!AJ1926</f>
        <v>0</v>
      </c>
      <c r="AE818" s="788">
        <f>'2 уровень'!AK1926</f>
        <v>0</v>
      </c>
      <c r="AF818" s="2097">
        <f>'2 уровень'!AL1926</f>
        <v>0</v>
      </c>
      <c r="AG818" s="3782">
        <f>'2 уровень'!AM1926</f>
        <v>0</v>
      </c>
      <c r="AH818" s="788"/>
      <c r="AI818" s="788"/>
      <c r="AJ818" s="4250">
        <f>'2 уровень'!AN1926</f>
        <v>0</v>
      </c>
      <c r="AK818" s="4257">
        <f>'2 уровень'!AO1926</f>
        <v>0</v>
      </c>
      <c r="AL818" s="1339">
        <f t="shared" si="106"/>
        <v>0</v>
      </c>
      <c r="AM818" s="3825">
        <f t="shared" si="107"/>
        <v>0</v>
      </c>
      <c r="AN818" s="775"/>
      <c r="AO818" s="775"/>
      <c r="AP818" s="775"/>
      <c r="AQ818" s="775"/>
      <c r="AR818" s="775"/>
      <c r="AS818" s="775"/>
      <c r="AT818" s="775"/>
      <c r="AU818" s="775"/>
      <c r="AV818" s="775"/>
      <c r="AW818" s="775"/>
      <c r="AX818" s="775"/>
      <c r="AY818" s="775"/>
      <c r="AZ818" s="775"/>
      <c r="BA818" s="775"/>
      <c r="BB818" s="775"/>
      <c r="BC818" s="775"/>
      <c r="BD818" s="775"/>
      <c r="BE818" s="775"/>
      <c r="BF818" s="775"/>
      <c r="BG818" s="775"/>
      <c r="BH818" s="775"/>
      <c r="BI818" s="775"/>
      <c r="BJ818" s="775"/>
      <c r="BK818" s="775"/>
      <c r="BL818" s="775"/>
      <c r="BM818" s="775"/>
      <c r="BN818" s="775"/>
      <c r="BO818" s="775"/>
      <c r="BP818" s="775"/>
      <c r="BQ818" s="775"/>
      <c r="BR818" s="775"/>
      <c r="BS818" s="775"/>
      <c r="BT818" s="775"/>
      <c r="BU818" s="775"/>
      <c r="BV818" s="775"/>
      <c r="BW818" s="775"/>
      <c r="BX818" s="775"/>
      <c r="BY818" s="775"/>
      <c r="BZ818" s="775"/>
      <c r="CA818" s="775"/>
      <c r="CB818" s="775"/>
      <c r="CC818" s="775"/>
      <c r="CD818" s="775"/>
      <c r="CE818" s="775"/>
      <c r="CF818" s="775"/>
      <c r="CG818" s="775"/>
      <c r="CH818" s="775"/>
      <c r="CI818" s="775"/>
      <c r="CJ818" s="775"/>
      <c r="CK818" s="775"/>
      <c r="CL818" s="775"/>
      <c r="CM818" s="775"/>
      <c r="CN818" s="775"/>
      <c r="CO818" s="775"/>
      <c r="CP818" s="775"/>
      <c r="CQ818" s="775"/>
      <c r="CR818" s="775"/>
      <c r="CS818" s="775"/>
      <c r="CT818" s="775"/>
      <c r="CU818" s="775"/>
      <c r="CV818" s="775"/>
      <c r="CW818" s="775"/>
      <c r="CX818" s="775"/>
      <c r="CY818" s="775"/>
      <c r="CZ818" s="775"/>
      <c r="DA818" s="775"/>
      <c r="DB818" s="775"/>
      <c r="DC818" s="775"/>
      <c r="DD818" s="775"/>
      <c r="DE818" s="775"/>
      <c r="DF818" s="775"/>
      <c r="DG818" s="775"/>
      <c r="DH818" s="775"/>
      <c r="DI818" s="775"/>
      <c r="DJ818" s="775"/>
      <c r="DK818" s="775"/>
      <c r="DL818" s="775"/>
      <c r="DM818" s="775"/>
      <c r="DN818" s="775"/>
      <c r="DO818" s="775"/>
      <c r="DP818" s="775"/>
      <c r="DQ818" s="775"/>
      <c r="DR818" s="775"/>
      <c r="DS818" s="775"/>
      <c r="DT818" s="775"/>
      <c r="DU818" s="775"/>
      <c r="DV818" s="775"/>
      <c r="DW818" s="775"/>
      <c r="DX818" s="775"/>
      <c r="DY818" s="775"/>
      <c r="DZ818" s="775"/>
      <c r="EA818" s="775"/>
      <c r="EB818" s="775"/>
      <c r="EC818" s="775"/>
      <c r="ED818" s="775"/>
      <c r="EE818" s="775"/>
      <c r="EF818" s="775"/>
      <c r="EG818" s="775"/>
      <c r="EH818" s="775"/>
      <c r="EI818" s="775"/>
      <c r="EJ818" s="775"/>
      <c r="EK818" s="775"/>
      <c r="EL818" s="775"/>
      <c r="EM818" s="775"/>
      <c r="EN818" s="775"/>
      <c r="EO818" s="775"/>
      <c r="EP818" s="775"/>
      <c r="EQ818" s="775"/>
      <c r="ER818" s="775"/>
      <c r="ES818" s="775"/>
      <c r="ET818" s="775"/>
      <c r="EU818" s="775"/>
      <c r="EV818" s="775"/>
      <c r="EW818" s="775"/>
      <c r="EX818" s="775"/>
      <c r="EY818" s="775"/>
      <c r="EZ818" s="775"/>
      <c r="FA818" s="775"/>
      <c r="FB818" s="775"/>
      <c r="FC818" s="775"/>
      <c r="FD818" s="775"/>
      <c r="FE818" s="775"/>
      <c r="FF818" s="775"/>
      <c r="FG818" s="775"/>
      <c r="FH818" s="775"/>
      <c r="FI818" s="775"/>
      <c r="FJ818" s="775"/>
      <c r="FK818" s="775"/>
      <c r="FL818" s="775"/>
      <c r="FM818" s="775"/>
      <c r="FN818" s="775"/>
      <c r="FO818" s="775"/>
      <c r="FP818" s="775"/>
      <c r="FQ818" s="775"/>
      <c r="FR818" s="775"/>
      <c r="FS818" s="775"/>
      <c r="FT818" s="775"/>
      <c r="FU818" s="775"/>
      <c r="FV818" s="775"/>
      <c r="FW818" s="775"/>
      <c r="FX818" s="775"/>
      <c r="FY818" s="775"/>
      <c r="FZ818" s="775"/>
      <c r="GA818" s="775"/>
      <c r="GB818" s="775"/>
      <c r="GC818" s="775"/>
      <c r="GD818" s="775"/>
      <c r="GE818" s="775"/>
      <c r="GF818" s="775"/>
      <c r="GG818" s="775"/>
      <c r="GH818" s="775"/>
      <c r="GI818" s="775"/>
      <c r="GJ818" s="775"/>
      <c r="GK818" s="775"/>
      <c r="GL818" s="775"/>
      <c r="GM818" s="775"/>
      <c r="GN818" s="775"/>
      <c r="GO818" s="775"/>
      <c r="GP818" s="775"/>
      <c r="GQ818" s="775"/>
      <c r="GR818" s="775"/>
      <c r="GS818" s="775"/>
      <c r="GT818" s="775"/>
      <c r="GU818" s="775"/>
      <c r="GV818" s="775"/>
    </row>
    <row r="819" spans="1:204" x14ac:dyDescent="0.25">
      <c r="A819" s="24">
        <v>1</v>
      </c>
      <c r="B819" s="970" t="s">
        <v>219</v>
      </c>
      <c r="C819" s="34">
        <f>'2 уровень'!F1927</f>
        <v>10</v>
      </c>
      <c r="D819" s="34">
        <f>'2 уровень'!H1927</f>
        <v>0</v>
      </c>
      <c r="E819" s="34">
        <f>'2 уровень'!I1927</f>
        <v>6</v>
      </c>
      <c r="F819" s="34">
        <f>'2 уровень'!J1927</f>
        <v>1</v>
      </c>
      <c r="G819" s="780">
        <f>'2 уровень'!K1927</f>
        <v>16.666666666666664</v>
      </c>
      <c r="H819" s="3753">
        <f>'2 уровень'!L1927</f>
        <v>0</v>
      </c>
      <c r="I819" s="794">
        <f>'2 уровень'!M1927</f>
        <v>0</v>
      </c>
      <c r="J819" s="794">
        <f>'2 уровень'!N1927</f>
        <v>0</v>
      </c>
      <c r="K819" s="789">
        <f>'2 уровень'!O1927</f>
        <v>0</v>
      </c>
      <c r="L819" s="789">
        <f>'2 уровень'!R1927</f>
        <v>0</v>
      </c>
      <c r="M819" s="789">
        <f>'2 уровень'!S1927</f>
        <v>0</v>
      </c>
      <c r="N819" s="789">
        <f>'2 уровень'!T1927</f>
        <v>0</v>
      </c>
      <c r="O819" s="789">
        <f>'2 уровень'!U1927</f>
        <v>0</v>
      </c>
      <c r="P819" s="789">
        <f>'2 уровень'!V1927</f>
        <v>0</v>
      </c>
      <c r="Q819" s="788">
        <f>'2 уровень'!W1927</f>
        <v>0</v>
      </c>
      <c r="R819" s="788">
        <f>'2 уровень'!X1927</f>
        <v>0</v>
      </c>
      <c r="S819" s="788">
        <f>'2 уровень'!Y1927</f>
        <v>0</v>
      </c>
      <c r="T819" s="788">
        <f>'2 уровень'!Z1927</f>
        <v>0</v>
      </c>
      <c r="U819" s="788">
        <f>'2 уровень'!AA1927</f>
        <v>0</v>
      </c>
      <c r="V819" s="788">
        <f>'2 уровень'!AB1927</f>
        <v>0</v>
      </c>
      <c r="W819" s="788">
        <f>'2 уровень'!AC1927</f>
        <v>0</v>
      </c>
      <c r="X819" s="788">
        <f>'2 уровень'!AD1927</f>
        <v>0</v>
      </c>
      <c r="Y819" s="788">
        <f>'2 уровень'!AE1927</f>
        <v>0</v>
      </c>
      <c r="Z819" s="788">
        <f>'2 уровень'!AF1927</f>
        <v>0</v>
      </c>
      <c r="AA819" s="3205">
        <f>'2 уровень'!AG1927</f>
        <v>0</v>
      </c>
      <c r="AB819" s="788">
        <f>'2 уровень'!AH1927</f>
        <v>0</v>
      </c>
      <c r="AC819" s="788">
        <f>'2 уровень'!AI1927</f>
        <v>0</v>
      </c>
      <c r="AD819" s="788">
        <f>'2 уровень'!AJ1927</f>
        <v>0</v>
      </c>
      <c r="AE819" s="788">
        <f>'2 уровень'!AK1927</f>
        <v>0</v>
      </c>
      <c r="AF819" s="2097">
        <f>'2 уровень'!AL1927</f>
        <v>0</v>
      </c>
      <c r="AG819" s="3782">
        <f>'2 уровень'!AM1927</f>
        <v>0</v>
      </c>
      <c r="AH819" s="788"/>
      <c r="AI819" s="788"/>
      <c r="AJ819" s="4250">
        <f>'2 уровень'!AN1927</f>
        <v>0</v>
      </c>
      <c r="AK819" s="4257">
        <f>'2 уровень'!AO1927</f>
        <v>0</v>
      </c>
      <c r="AL819" s="1339">
        <f t="shared" si="106"/>
        <v>0</v>
      </c>
      <c r="AM819" s="3825">
        <f t="shared" si="107"/>
        <v>0</v>
      </c>
      <c r="AN819" s="775"/>
      <c r="AO819" s="775"/>
      <c r="AP819" s="775"/>
      <c r="AQ819" s="775"/>
      <c r="AR819" s="775"/>
      <c r="AS819" s="775"/>
      <c r="AT819" s="775"/>
      <c r="AU819" s="775"/>
      <c r="AV819" s="775"/>
      <c r="AW819" s="775"/>
      <c r="AX819" s="775"/>
      <c r="AY819" s="775"/>
      <c r="AZ819" s="775"/>
      <c r="BA819" s="775"/>
      <c r="BB819" s="775"/>
      <c r="BC819" s="775"/>
      <c r="BD819" s="775"/>
      <c r="BE819" s="775"/>
      <c r="BF819" s="775"/>
      <c r="BG819" s="775"/>
      <c r="BH819" s="775"/>
      <c r="BI819" s="775"/>
      <c r="BJ819" s="775"/>
      <c r="BK819" s="775"/>
      <c r="BL819" s="775"/>
      <c r="BM819" s="775"/>
      <c r="BN819" s="775"/>
      <c r="BO819" s="775"/>
      <c r="BP819" s="775"/>
      <c r="BQ819" s="775"/>
      <c r="BR819" s="775"/>
      <c r="BS819" s="775"/>
      <c r="BT819" s="775"/>
      <c r="BU819" s="775"/>
      <c r="BV819" s="775"/>
      <c r="BW819" s="775"/>
      <c r="BX819" s="775"/>
      <c r="BY819" s="775"/>
      <c r="BZ819" s="775"/>
      <c r="CA819" s="775"/>
      <c r="CB819" s="775"/>
      <c r="CC819" s="775"/>
      <c r="CD819" s="775"/>
      <c r="CE819" s="775"/>
      <c r="CF819" s="775"/>
      <c r="CG819" s="775"/>
      <c r="CH819" s="775"/>
      <c r="CI819" s="775"/>
      <c r="CJ819" s="775"/>
      <c r="CK819" s="775"/>
      <c r="CL819" s="775"/>
      <c r="CM819" s="775"/>
      <c r="CN819" s="775"/>
      <c r="CO819" s="775"/>
      <c r="CP819" s="775"/>
      <c r="CQ819" s="775"/>
      <c r="CR819" s="775"/>
      <c r="CS819" s="775"/>
      <c r="CT819" s="775"/>
      <c r="CU819" s="775"/>
      <c r="CV819" s="775"/>
      <c r="CW819" s="775"/>
      <c r="CX819" s="775"/>
      <c r="CY819" s="775"/>
      <c r="CZ819" s="775"/>
      <c r="DA819" s="775"/>
      <c r="DB819" s="775"/>
      <c r="DC819" s="775"/>
      <c r="DD819" s="775"/>
      <c r="DE819" s="775"/>
      <c r="DF819" s="775"/>
      <c r="DG819" s="775"/>
      <c r="DH819" s="775"/>
      <c r="DI819" s="775"/>
      <c r="DJ819" s="775"/>
      <c r="DK819" s="775"/>
      <c r="DL819" s="775"/>
      <c r="DM819" s="775"/>
      <c r="DN819" s="775"/>
      <c r="DO819" s="775"/>
      <c r="DP819" s="775"/>
      <c r="DQ819" s="775"/>
      <c r="DR819" s="775"/>
      <c r="DS819" s="775"/>
      <c r="DT819" s="775"/>
      <c r="DU819" s="775"/>
      <c r="DV819" s="775"/>
      <c r="DW819" s="775"/>
      <c r="DX819" s="775"/>
      <c r="DY819" s="775"/>
      <c r="DZ819" s="775"/>
      <c r="EA819" s="775"/>
      <c r="EB819" s="775"/>
      <c r="EC819" s="775"/>
      <c r="ED819" s="775"/>
      <c r="EE819" s="775"/>
      <c r="EF819" s="775"/>
      <c r="EG819" s="775"/>
      <c r="EH819" s="775"/>
      <c r="EI819" s="775"/>
      <c r="EJ819" s="775"/>
      <c r="EK819" s="775"/>
      <c r="EL819" s="775"/>
      <c r="EM819" s="775"/>
      <c r="EN819" s="775"/>
      <c r="EO819" s="775"/>
      <c r="EP819" s="775"/>
      <c r="EQ819" s="775"/>
      <c r="ER819" s="775"/>
      <c r="ES819" s="775"/>
      <c r="ET819" s="775"/>
      <c r="EU819" s="775"/>
      <c r="EV819" s="775"/>
      <c r="EW819" s="775"/>
      <c r="EX819" s="775"/>
      <c r="EY819" s="775"/>
      <c r="EZ819" s="775"/>
      <c r="FA819" s="775"/>
      <c r="FB819" s="775"/>
      <c r="FC819" s="775"/>
      <c r="FD819" s="775"/>
      <c r="FE819" s="775"/>
      <c r="FF819" s="775"/>
      <c r="FG819" s="775"/>
      <c r="FH819" s="775"/>
      <c r="FI819" s="775"/>
      <c r="FJ819" s="775"/>
      <c r="FK819" s="775"/>
      <c r="FL819" s="775"/>
      <c r="FM819" s="775"/>
      <c r="FN819" s="775"/>
      <c r="FO819" s="775"/>
      <c r="FP819" s="775"/>
      <c r="FQ819" s="775"/>
      <c r="FR819" s="775"/>
      <c r="FS819" s="775"/>
      <c r="FT819" s="775"/>
      <c r="FU819" s="775"/>
      <c r="FV819" s="775"/>
      <c r="FW819" s="775"/>
      <c r="FX819" s="775"/>
      <c r="FY819" s="775"/>
      <c r="FZ819" s="775"/>
      <c r="GA819" s="775"/>
      <c r="GB819" s="775"/>
      <c r="GC819" s="775"/>
      <c r="GD819" s="775"/>
      <c r="GE819" s="775"/>
      <c r="GF819" s="775"/>
      <c r="GG819" s="775"/>
      <c r="GH819" s="775"/>
      <c r="GI819" s="775"/>
      <c r="GJ819" s="775"/>
      <c r="GK819" s="775"/>
      <c r="GL819" s="775"/>
      <c r="GM819" s="775"/>
      <c r="GN819" s="775"/>
      <c r="GO819" s="775"/>
      <c r="GP819" s="775"/>
      <c r="GQ819" s="775"/>
      <c r="GR819" s="775"/>
      <c r="GS819" s="775"/>
      <c r="GT819" s="775"/>
      <c r="GU819" s="775"/>
      <c r="GV819" s="775"/>
    </row>
    <row r="820" spans="1:204" ht="30" x14ac:dyDescent="0.25">
      <c r="A820" s="24">
        <v>1</v>
      </c>
      <c r="B820" s="1022" t="s">
        <v>220</v>
      </c>
      <c r="C820" s="34">
        <f>'2 уровень'!F1928</f>
        <v>10</v>
      </c>
      <c r="D820" s="34">
        <f>'2 уровень'!H1928</f>
        <v>0</v>
      </c>
      <c r="E820" s="34">
        <f>'2 уровень'!I1928</f>
        <v>6</v>
      </c>
      <c r="F820" s="34">
        <f>'2 уровень'!J1928</f>
        <v>1</v>
      </c>
      <c r="G820" s="780">
        <f>'2 уровень'!K1928</f>
        <v>16.666666666666664</v>
      </c>
      <c r="H820" s="3753">
        <f>'2 уровень'!L1928</f>
        <v>0</v>
      </c>
      <c r="I820" s="794">
        <f>'2 уровень'!M1928</f>
        <v>0</v>
      </c>
      <c r="J820" s="794">
        <f>'2 уровень'!N1928</f>
        <v>0</v>
      </c>
      <c r="K820" s="789">
        <f>'2 уровень'!O1928</f>
        <v>0</v>
      </c>
      <c r="L820" s="789">
        <f>'2 уровень'!R1928</f>
        <v>0</v>
      </c>
      <c r="M820" s="789">
        <f>'2 уровень'!S1928</f>
        <v>0</v>
      </c>
      <c r="N820" s="789">
        <f>'2 уровень'!T1928</f>
        <v>0</v>
      </c>
      <c r="O820" s="789">
        <f>'2 уровень'!U1928</f>
        <v>0</v>
      </c>
      <c r="P820" s="789">
        <f>'2 уровень'!V1928</f>
        <v>0</v>
      </c>
      <c r="Q820" s="788">
        <f>'2 уровень'!W1928</f>
        <v>0</v>
      </c>
      <c r="R820" s="788">
        <f>'2 уровень'!X1928</f>
        <v>0</v>
      </c>
      <c r="S820" s="788">
        <f>'2 уровень'!Y1928</f>
        <v>0</v>
      </c>
      <c r="T820" s="788">
        <f>'2 уровень'!Z1928</f>
        <v>0</v>
      </c>
      <c r="U820" s="788">
        <f>'2 уровень'!AA1928</f>
        <v>0</v>
      </c>
      <c r="V820" s="788">
        <f>'2 уровень'!AB1928</f>
        <v>0</v>
      </c>
      <c r="W820" s="788">
        <f>'2 уровень'!AC1928</f>
        <v>0</v>
      </c>
      <c r="X820" s="788">
        <f>'2 уровень'!AD1928</f>
        <v>0</v>
      </c>
      <c r="Y820" s="788">
        <f>'2 уровень'!AE1928</f>
        <v>0</v>
      </c>
      <c r="Z820" s="788">
        <f>'2 уровень'!AF1928</f>
        <v>0</v>
      </c>
      <c r="AA820" s="3205">
        <f>'2 уровень'!AG1928</f>
        <v>0</v>
      </c>
      <c r="AB820" s="788">
        <f>'2 уровень'!AH1928</f>
        <v>0</v>
      </c>
      <c r="AC820" s="788">
        <f>'2 уровень'!AI1928</f>
        <v>0</v>
      </c>
      <c r="AD820" s="788">
        <f>'2 уровень'!AJ1928</f>
        <v>0</v>
      </c>
      <c r="AE820" s="788">
        <f>'2 уровень'!AK1928</f>
        <v>0</v>
      </c>
      <c r="AF820" s="2097">
        <f>'2 уровень'!AL1928</f>
        <v>0</v>
      </c>
      <c r="AG820" s="3782">
        <f>'2 уровень'!AM1928</f>
        <v>0</v>
      </c>
      <c r="AH820" s="788"/>
      <c r="AI820" s="788"/>
      <c r="AJ820" s="4250">
        <f>'2 уровень'!AN1928</f>
        <v>0</v>
      </c>
      <c r="AK820" s="4257">
        <f>'2 уровень'!AO1928</f>
        <v>0</v>
      </c>
      <c r="AL820" s="1339">
        <f t="shared" si="106"/>
        <v>0</v>
      </c>
      <c r="AM820" s="3825">
        <f t="shared" si="107"/>
        <v>0</v>
      </c>
      <c r="AN820" s="775"/>
      <c r="AO820" s="775"/>
      <c r="AP820" s="775"/>
      <c r="AQ820" s="775"/>
      <c r="AR820" s="775"/>
      <c r="AS820" s="775"/>
      <c r="AT820" s="775"/>
      <c r="AU820" s="775"/>
      <c r="AV820" s="775"/>
      <c r="AW820" s="775"/>
      <c r="AX820" s="775"/>
      <c r="AY820" s="775"/>
      <c r="AZ820" s="775"/>
      <c r="BA820" s="775"/>
      <c r="BB820" s="775"/>
      <c r="BC820" s="775"/>
      <c r="BD820" s="775"/>
      <c r="BE820" s="775"/>
      <c r="BF820" s="775"/>
      <c r="BG820" s="775"/>
      <c r="BH820" s="775"/>
      <c r="BI820" s="775"/>
      <c r="BJ820" s="775"/>
      <c r="BK820" s="775"/>
      <c r="BL820" s="775"/>
      <c r="BM820" s="775"/>
      <c r="BN820" s="775"/>
      <c r="BO820" s="775"/>
      <c r="BP820" s="775"/>
      <c r="BQ820" s="775"/>
      <c r="BR820" s="775"/>
      <c r="BS820" s="775"/>
      <c r="BT820" s="775"/>
      <c r="BU820" s="775"/>
      <c r="BV820" s="775"/>
      <c r="BW820" s="775"/>
      <c r="BX820" s="775"/>
      <c r="BY820" s="775"/>
      <c r="BZ820" s="775"/>
      <c r="CA820" s="775"/>
      <c r="CB820" s="775"/>
      <c r="CC820" s="775"/>
      <c r="CD820" s="775"/>
      <c r="CE820" s="775"/>
      <c r="CF820" s="775"/>
      <c r="CG820" s="775"/>
      <c r="CH820" s="775"/>
      <c r="CI820" s="775"/>
      <c r="CJ820" s="775"/>
      <c r="CK820" s="775"/>
      <c r="CL820" s="775"/>
      <c r="CM820" s="775"/>
      <c r="CN820" s="775"/>
      <c r="CO820" s="775"/>
      <c r="CP820" s="775"/>
      <c r="CQ820" s="775"/>
      <c r="CR820" s="775"/>
      <c r="CS820" s="775"/>
      <c r="CT820" s="775"/>
      <c r="CU820" s="775"/>
      <c r="CV820" s="775"/>
      <c r="CW820" s="775"/>
      <c r="CX820" s="775"/>
      <c r="CY820" s="775"/>
      <c r="CZ820" s="775"/>
      <c r="DA820" s="775"/>
      <c r="DB820" s="775"/>
      <c r="DC820" s="775"/>
      <c r="DD820" s="775"/>
      <c r="DE820" s="775"/>
      <c r="DF820" s="775"/>
      <c r="DG820" s="775"/>
      <c r="DH820" s="775"/>
      <c r="DI820" s="775"/>
      <c r="DJ820" s="775"/>
      <c r="DK820" s="775"/>
      <c r="DL820" s="775"/>
      <c r="DM820" s="775"/>
      <c r="DN820" s="775"/>
      <c r="DO820" s="775"/>
      <c r="DP820" s="775"/>
      <c r="DQ820" s="775"/>
      <c r="DR820" s="775"/>
      <c r="DS820" s="775"/>
      <c r="DT820" s="775"/>
      <c r="DU820" s="775"/>
      <c r="DV820" s="775"/>
      <c r="DW820" s="775"/>
      <c r="DX820" s="775"/>
      <c r="DY820" s="775"/>
      <c r="DZ820" s="775"/>
      <c r="EA820" s="775"/>
      <c r="EB820" s="775"/>
      <c r="EC820" s="775"/>
      <c r="ED820" s="775"/>
      <c r="EE820" s="775"/>
      <c r="EF820" s="775"/>
      <c r="EG820" s="775"/>
      <c r="EH820" s="775"/>
      <c r="EI820" s="775"/>
      <c r="EJ820" s="775"/>
      <c r="EK820" s="775"/>
      <c r="EL820" s="775"/>
      <c r="EM820" s="775"/>
      <c r="EN820" s="775"/>
      <c r="EO820" s="775"/>
      <c r="EP820" s="775"/>
      <c r="EQ820" s="775"/>
      <c r="ER820" s="775"/>
      <c r="ES820" s="775"/>
      <c r="ET820" s="775"/>
      <c r="EU820" s="775"/>
      <c r="EV820" s="775"/>
      <c r="EW820" s="775"/>
      <c r="EX820" s="775"/>
      <c r="EY820" s="775"/>
      <c r="EZ820" s="775"/>
      <c r="FA820" s="775"/>
      <c r="FB820" s="775"/>
      <c r="FC820" s="775"/>
      <c r="FD820" s="775"/>
      <c r="FE820" s="775"/>
      <c r="FF820" s="775"/>
      <c r="FG820" s="775"/>
      <c r="FH820" s="775"/>
      <c r="FI820" s="775"/>
      <c r="FJ820" s="775"/>
      <c r="FK820" s="775"/>
      <c r="FL820" s="775"/>
      <c r="FM820" s="775"/>
      <c r="FN820" s="775"/>
      <c r="FO820" s="775"/>
      <c r="FP820" s="775"/>
      <c r="FQ820" s="775"/>
      <c r="FR820" s="775"/>
      <c r="FS820" s="775"/>
      <c r="FT820" s="775"/>
      <c r="FU820" s="775"/>
      <c r="FV820" s="775"/>
      <c r="FW820" s="775"/>
      <c r="FX820" s="775"/>
      <c r="FY820" s="775"/>
      <c r="FZ820" s="775"/>
      <c r="GA820" s="775"/>
      <c r="GB820" s="775"/>
      <c r="GC820" s="775"/>
      <c r="GD820" s="775"/>
      <c r="GE820" s="775"/>
      <c r="GF820" s="775"/>
      <c r="GG820" s="775"/>
      <c r="GH820" s="775"/>
      <c r="GI820" s="775"/>
      <c r="GJ820" s="775"/>
      <c r="GK820" s="775"/>
      <c r="GL820" s="775"/>
      <c r="GM820" s="775"/>
      <c r="GN820" s="775"/>
      <c r="GO820" s="775"/>
      <c r="GP820" s="775"/>
      <c r="GQ820" s="775"/>
      <c r="GR820" s="775"/>
      <c r="GS820" s="775"/>
      <c r="GT820" s="775"/>
      <c r="GU820" s="775"/>
      <c r="GV820" s="775"/>
    </row>
    <row r="821" spans="1:204" ht="30" thickBot="1" x14ac:dyDescent="0.3">
      <c r="A821" s="24">
        <v>1</v>
      </c>
      <c r="B821" s="1097" t="s">
        <v>225</v>
      </c>
      <c r="C821" s="34">
        <f>'2 уровень'!F1929</f>
        <v>11000</v>
      </c>
      <c r="D821" s="34">
        <f>'2 уровень'!H1929</f>
        <v>0</v>
      </c>
      <c r="E821" s="34">
        <f>'2 уровень'!I1929</f>
        <v>6417</v>
      </c>
      <c r="F821" s="34">
        <f>'2 уровень'!J1929</f>
        <v>5768</v>
      </c>
      <c r="G821" s="780">
        <f>'2 уровень'!K1929</f>
        <v>89.886239675860992</v>
      </c>
      <c r="H821" s="3753">
        <f>'2 уровень'!L1929</f>
        <v>1</v>
      </c>
      <c r="I821" s="794">
        <f>'2 уровень'!M1929</f>
        <v>0</v>
      </c>
      <c r="J821" s="794">
        <f>'2 уровень'!N1929</f>
        <v>0</v>
      </c>
      <c r="K821" s="789">
        <f>'2 уровень'!O1929</f>
        <v>0</v>
      </c>
      <c r="L821" s="789">
        <f>'2 уровень'!R1929</f>
        <v>0</v>
      </c>
      <c r="M821" s="789">
        <f>'2 уровень'!S1929</f>
        <v>0</v>
      </c>
      <c r="N821" s="789">
        <f>'2 уровень'!T1929</f>
        <v>0</v>
      </c>
      <c r="O821" s="789">
        <f>'2 уровень'!U1929</f>
        <v>0</v>
      </c>
      <c r="P821" s="789">
        <f>'2 уровень'!V1929</f>
        <v>0</v>
      </c>
      <c r="Q821" s="788">
        <f>'2 уровень'!W1929</f>
        <v>32200.002960000002</v>
      </c>
      <c r="R821" s="788">
        <f>'2 уровень'!X1929</f>
        <v>32200.002960000002</v>
      </c>
      <c r="S821" s="788">
        <f>'2 уровень'!Y1929</f>
        <v>32200.002960000002</v>
      </c>
      <c r="T821" s="788">
        <f>'2 уровень'!Z1929</f>
        <v>32200.002960000002</v>
      </c>
      <c r="U821" s="788">
        <f>'2 уровень'!AA1929</f>
        <v>32200.002960000002</v>
      </c>
      <c r="V821" s="788">
        <f>'2 уровень'!AB1929</f>
        <v>32200.002960000002</v>
      </c>
      <c r="W821" s="788">
        <f>'2 уровень'!AC1929</f>
        <v>32200.002960000002</v>
      </c>
      <c r="X821" s="788">
        <f>'2 уровень'!AD1929</f>
        <v>32200.002960000002</v>
      </c>
      <c r="Y821" s="788">
        <f>'2 уровень'!AE1929</f>
        <v>18783.335060000001</v>
      </c>
      <c r="Z821" s="788">
        <f>'2 уровень'!AF1929</f>
        <v>18477.466560000001</v>
      </c>
      <c r="AA821" s="3205">
        <f>'2 уровень'!AG1929</f>
        <v>0</v>
      </c>
      <c r="AB821" s="788">
        <f>'2 уровень'!AH1929</f>
        <v>0</v>
      </c>
      <c r="AC821" s="788">
        <f>'2 уровень'!AI1929</f>
        <v>-305.86850000000049</v>
      </c>
      <c r="AD821" s="788">
        <f>'2 уровень'!AJ1929</f>
        <v>0</v>
      </c>
      <c r="AE821" s="788">
        <f>'2 уровень'!AK1929</f>
        <v>-225.68350000000004</v>
      </c>
      <c r="AF821" s="2097">
        <f>'2 уровень'!AL1929</f>
        <v>18251.783060000002</v>
      </c>
      <c r="AG821" s="3782">
        <f>'2 уровень'!AM1929</f>
        <v>0</v>
      </c>
      <c r="AH821" s="788">
        <f>Z821/Y821*100</f>
        <v>98.371596422983671</v>
      </c>
      <c r="AI821" s="788">
        <f>AF821/Y821*100</f>
        <v>97.170087216662793</v>
      </c>
      <c r="AJ821" s="4250">
        <f>'2 уровень'!AN1929</f>
        <v>0</v>
      </c>
      <c r="AK821" s="4257">
        <f>'2 уровень'!AO1929</f>
        <v>0</v>
      </c>
      <c r="AL821" s="1339">
        <f t="shared" si="106"/>
        <v>32200002.960000001</v>
      </c>
      <c r="AM821" s="3825">
        <f t="shared" si="107"/>
        <v>2927.2729963636366</v>
      </c>
      <c r="AN821" s="775"/>
      <c r="AO821" s="775"/>
      <c r="AP821" s="775"/>
      <c r="AQ821" s="775"/>
      <c r="AR821" s="775"/>
      <c r="AS821" s="775"/>
      <c r="AT821" s="775"/>
      <c r="AU821" s="775"/>
      <c r="AV821" s="775"/>
      <c r="AW821" s="775"/>
      <c r="AX821" s="775"/>
      <c r="AY821" s="775"/>
      <c r="AZ821" s="775"/>
      <c r="BA821" s="775"/>
      <c r="BB821" s="775"/>
      <c r="BC821" s="775"/>
      <c r="BD821" s="775"/>
      <c r="BE821" s="775"/>
      <c r="BF821" s="775"/>
      <c r="BG821" s="775"/>
      <c r="BH821" s="775"/>
      <c r="BI821" s="775"/>
      <c r="BJ821" s="775"/>
      <c r="BK821" s="775"/>
      <c r="BL821" s="775"/>
      <c r="BM821" s="775"/>
      <c r="BN821" s="775"/>
      <c r="BO821" s="775"/>
      <c r="BP821" s="775"/>
      <c r="BQ821" s="775"/>
      <c r="BR821" s="775"/>
      <c r="BS821" s="775"/>
      <c r="BT821" s="775"/>
      <c r="BU821" s="775"/>
      <c r="BV821" s="775"/>
      <c r="BW821" s="775"/>
      <c r="BX821" s="775"/>
      <c r="BY821" s="775"/>
      <c r="BZ821" s="775"/>
      <c r="CA821" s="775"/>
      <c r="CB821" s="775"/>
      <c r="CC821" s="775"/>
      <c r="CD821" s="775"/>
      <c r="CE821" s="775"/>
      <c r="CF821" s="775"/>
      <c r="CG821" s="775"/>
      <c r="CH821" s="775"/>
      <c r="CI821" s="775"/>
      <c r="CJ821" s="775"/>
      <c r="CK821" s="775"/>
      <c r="CL821" s="775"/>
      <c r="CM821" s="775"/>
      <c r="CN821" s="775"/>
      <c r="CO821" s="775"/>
      <c r="CP821" s="775"/>
      <c r="CQ821" s="775"/>
      <c r="CR821" s="775"/>
      <c r="CS821" s="775"/>
      <c r="CT821" s="775"/>
      <c r="CU821" s="775"/>
      <c r="CV821" s="775"/>
      <c r="CW821" s="775"/>
      <c r="CX821" s="775"/>
      <c r="CY821" s="775"/>
      <c r="CZ821" s="775"/>
      <c r="DA821" s="775"/>
      <c r="DB821" s="775"/>
      <c r="DC821" s="775"/>
      <c r="DD821" s="775"/>
      <c r="DE821" s="775"/>
      <c r="DF821" s="775"/>
      <c r="DG821" s="775"/>
      <c r="DH821" s="775"/>
      <c r="DI821" s="775"/>
      <c r="DJ821" s="775"/>
      <c r="DK821" s="775"/>
      <c r="DL821" s="775"/>
      <c r="DM821" s="775"/>
      <c r="DN821" s="775"/>
      <c r="DO821" s="775"/>
      <c r="DP821" s="775"/>
      <c r="DQ821" s="775"/>
      <c r="DR821" s="775"/>
      <c r="DS821" s="775"/>
      <c r="DT821" s="775"/>
      <c r="DU821" s="775"/>
      <c r="DV821" s="775"/>
      <c r="DW821" s="775"/>
      <c r="DX821" s="775"/>
      <c r="DY821" s="775"/>
      <c r="DZ821" s="775"/>
      <c r="EA821" s="775"/>
      <c r="EB821" s="775"/>
      <c r="EC821" s="775"/>
      <c r="ED821" s="775"/>
      <c r="EE821" s="775"/>
      <c r="EF821" s="775"/>
      <c r="EG821" s="775"/>
      <c r="EH821" s="775"/>
      <c r="EI821" s="775"/>
      <c r="EJ821" s="775"/>
      <c r="EK821" s="775"/>
      <c r="EL821" s="775"/>
      <c r="EM821" s="775"/>
      <c r="EN821" s="775"/>
      <c r="EO821" s="775"/>
      <c r="EP821" s="775"/>
      <c r="EQ821" s="775"/>
      <c r="ER821" s="775"/>
      <c r="ES821" s="775"/>
      <c r="ET821" s="775"/>
      <c r="EU821" s="775"/>
      <c r="EV821" s="775"/>
      <c r="EW821" s="775"/>
      <c r="EX821" s="775"/>
      <c r="EY821" s="775"/>
      <c r="EZ821" s="775"/>
      <c r="FA821" s="775"/>
      <c r="FB821" s="775"/>
      <c r="FC821" s="775"/>
      <c r="FD821" s="775"/>
      <c r="FE821" s="775"/>
      <c r="FF821" s="775"/>
      <c r="FG821" s="775"/>
      <c r="FH821" s="775"/>
      <c r="FI821" s="775"/>
      <c r="FJ821" s="775"/>
      <c r="FK821" s="775"/>
      <c r="FL821" s="775"/>
      <c r="FM821" s="775"/>
      <c r="FN821" s="775"/>
      <c r="FO821" s="775"/>
      <c r="FP821" s="775"/>
      <c r="FQ821" s="775"/>
      <c r="FR821" s="775"/>
      <c r="FS821" s="775"/>
      <c r="FT821" s="775"/>
      <c r="FU821" s="775"/>
      <c r="FV821" s="775"/>
      <c r="FW821" s="775"/>
      <c r="FX821" s="775"/>
      <c r="FY821" s="775"/>
      <c r="FZ821" s="775"/>
      <c r="GA821" s="775"/>
      <c r="GB821" s="775"/>
      <c r="GC821" s="775"/>
      <c r="GD821" s="775"/>
      <c r="GE821" s="775"/>
      <c r="GF821" s="775"/>
      <c r="GG821" s="775"/>
      <c r="GH821" s="775"/>
      <c r="GI821" s="775"/>
      <c r="GJ821" s="775"/>
      <c r="GK821" s="775"/>
      <c r="GL821" s="775"/>
      <c r="GM821" s="775"/>
      <c r="GN821" s="775"/>
      <c r="GO821" s="775"/>
      <c r="GP821" s="775"/>
      <c r="GQ821" s="775"/>
      <c r="GR821" s="775"/>
      <c r="GS821" s="775"/>
      <c r="GT821" s="775"/>
      <c r="GU821" s="775"/>
      <c r="GV821" s="775"/>
    </row>
    <row r="822" spans="1:204" x14ac:dyDescent="0.25">
      <c r="A822" s="24">
        <v>1</v>
      </c>
      <c r="B822" s="6" t="s">
        <v>106</v>
      </c>
      <c r="C822" s="795"/>
      <c r="D822" s="795"/>
      <c r="E822" s="795"/>
      <c r="F822" s="795"/>
      <c r="G822" s="796"/>
      <c r="H822" s="3757"/>
      <c r="I822" s="797"/>
      <c r="J822" s="797"/>
      <c r="K822" s="30"/>
      <c r="L822" s="30"/>
      <c r="M822" s="30"/>
      <c r="N822" s="30"/>
      <c r="O822" s="30"/>
      <c r="P822" s="30"/>
      <c r="Q822" s="2100">
        <f t="shared" ref="Q822:V822" si="108">Q823-Q874-Q877-Q882-Q824</f>
        <v>0</v>
      </c>
      <c r="R822" s="2100">
        <f t="shared" si="108"/>
        <v>0</v>
      </c>
      <c r="S822" s="2100">
        <f t="shared" si="108"/>
        <v>0</v>
      </c>
      <c r="T822" s="2100">
        <f t="shared" si="108"/>
        <v>0</v>
      </c>
      <c r="U822" s="2100">
        <f t="shared" si="108"/>
        <v>0</v>
      </c>
      <c r="V822" s="2100">
        <f t="shared" si="108"/>
        <v>0</v>
      </c>
      <c r="W822" s="2100">
        <f t="shared" ref="W822:X822" si="109">W823-W874-W877-W882-W824</f>
        <v>0</v>
      </c>
      <c r="X822" s="2100">
        <f t="shared" si="109"/>
        <v>0</v>
      </c>
      <c r="Y822" s="2100">
        <f t="shared" ref="Y822:AE822" si="110">Y823-Y874-Y877-Y882-Y824</f>
        <v>0</v>
      </c>
      <c r="Z822" s="2100">
        <f t="shared" si="110"/>
        <v>0</v>
      </c>
      <c r="AA822" s="3207">
        <f t="shared" si="110"/>
        <v>0</v>
      </c>
      <c r="AB822" s="2100">
        <f t="shared" si="110"/>
        <v>0</v>
      </c>
      <c r="AC822" s="2100">
        <f t="shared" si="110"/>
        <v>0</v>
      </c>
      <c r="AD822" s="2100">
        <f t="shared" si="110"/>
        <v>0</v>
      </c>
      <c r="AE822" s="2100">
        <f t="shared" si="110"/>
        <v>0</v>
      </c>
      <c r="AF822" s="2100">
        <f>AF823-AF874-AF877-AF882-AF824</f>
        <v>0</v>
      </c>
      <c r="AG822" s="3785">
        <f t="shared" ref="AG822" si="111">AG823-AG874-AG877-AG882-AG824</f>
        <v>0</v>
      </c>
      <c r="AH822" s="2100"/>
      <c r="AI822" s="2100"/>
      <c r="AJ822" s="4258"/>
      <c r="AK822" s="4262">
        <f>AK823-AK874-AK877-AK882-AK824</f>
        <v>0</v>
      </c>
      <c r="AL822" s="1339">
        <f t="shared" si="106"/>
        <v>0</v>
      </c>
      <c r="AM822" s="3825" t="e">
        <f t="shared" si="107"/>
        <v>#DIV/0!</v>
      </c>
      <c r="AN822" s="775"/>
      <c r="AO822" s="775"/>
      <c r="AP822" s="775"/>
      <c r="AQ822" s="775"/>
      <c r="AR822" s="775"/>
      <c r="AS822" s="775"/>
      <c r="AT822" s="775"/>
      <c r="AU822" s="775"/>
      <c r="AV822" s="775"/>
      <c r="AW822" s="775"/>
      <c r="AX822" s="775"/>
      <c r="AY822" s="775"/>
      <c r="AZ822" s="775"/>
      <c r="BA822" s="775"/>
      <c r="BB822" s="775"/>
      <c r="BC822" s="775"/>
      <c r="BD822" s="775"/>
      <c r="BE822" s="775"/>
      <c r="BF822" s="775"/>
      <c r="BG822" s="775"/>
      <c r="BH822" s="775"/>
      <c r="BI822" s="775"/>
      <c r="BJ822" s="775"/>
      <c r="BK822" s="775"/>
      <c r="BL822" s="775"/>
      <c r="BM822" s="775"/>
      <c r="BN822" s="775"/>
      <c r="BO822" s="775"/>
      <c r="BP822" s="775"/>
      <c r="BQ822" s="775"/>
      <c r="BR822" s="775"/>
      <c r="BS822" s="775"/>
      <c r="BT822" s="775"/>
      <c r="BU822" s="775"/>
      <c r="BV822" s="775"/>
      <c r="BW822" s="775"/>
      <c r="BX822" s="775"/>
      <c r="BY822" s="775"/>
      <c r="BZ822" s="775"/>
      <c r="CA822" s="775"/>
      <c r="CB822" s="775"/>
      <c r="CC822" s="775"/>
      <c r="CD822" s="775"/>
      <c r="CE822" s="775"/>
      <c r="CF822" s="775"/>
      <c r="CG822" s="775"/>
      <c r="CH822" s="775"/>
      <c r="CI822" s="775"/>
      <c r="CJ822" s="775"/>
      <c r="CK822" s="775"/>
      <c r="CL822" s="775"/>
      <c r="CM822" s="775"/>
      <c r="CN822" s="775"/>
      <c r="CO822" s="775"/>
      <c r="CP822" s="775"/>
      <c r="CQ822" s="775"/>
      <c r="CR822" s="775"/>
      <c r="CS822" s="775"/>
      <c r="CT822" s="775"/>
      <c r="CU822" s="775"/>
      <c r="CV822" s="775"/>
      <c r="CW822" s="775"/>
      <c r="CX822" s="775"/>
      <c r="CY822" s="775"/>
      <c r="CZ822" s="775"/>
      <c r="DA822" s="775"/>
      <c r="DB822" s="775"/>
      <c r="DC822" s="775"/>
      <c r="DD822" s="775"/>
      <c r="DE822" s="775"/>
      <c r="DF822" s="775"/>
      <c r="DG822" s="775"/>
      <c r="DH822" s="775"/>
      <c r="DI822" s="775"/>
      <c r="DJ822" s="775"/>
      <c r="DK822" s="775"/>
      <c r="DL822" s="775"/>
      <c r="DM822" s="775"/>
      <c r="DN822" s="775"/>
      <c r="DO822" s="775"/>
      <c r="DP822" s="775"/>
      <c r="DQ822" s="775"/>
      <c r="DR822" s="775"/>
      <c r="DS822" s="775"/>
      <c r="DT822" s="775"/>
      <c r="DU822" s="775"/>
      <c r="DV822" s="775"/>
      <c r="DW822" s="775"/>
      <c r="DX822" s="775"/>
      <c r="DY822" s="775"/>
      <c r="DZ822" s="775"/>
      <c r="EA822" s="775"/>
      <c r="EB822" s="775"/>
      <c r="EC822" s="775"/>
      <c r="ED822" s="775"/>
      <c r="EE822" s="775"/>
      <c r="EF822" s="775"/>
      <c r="EG822" s="775"/>
      <c r="EH822" s="775"/>
      <c r="EI822" s="775"/>
      <c r="EJ822" s="775"/>
      <c r="EK822" s="775"/>
      <c r="EL822" s="775"/>
      <c r="EM822" s="775"/>
      <c r="EN822" s="775"/>
      <c r="EO822" s="775"/>
      <c r="EP822" s="775"/>
      <c r="EQ822" s="775"/>
      <c r="ER822" s="775"/>
      <c r="ES822" s="775"/>
      <c r="ET822" s="775"/>
      <c r="EU822" s="775"/>
      <c r="EV822" s="775"/>
      <c r="EW822" s="775"/>
      <c r="EX822" s="775"/>
      <c r="EY822" s="775"/>
      <c r="EZ822" s="775"/>
      <c r="FA822" s="775"/>
      <c r="FB822" s="775"/>
      <c r="FC822" s="775"/>
      <c r="FD822" s="775"/>
      <c r="FE822" s="775"/>
      <c r="FF822" s="775"/>
      <c r="FG822" s="775"/>
      <c r="FH822" s="775"/>
      <c r="FI822" s="775"/>
      <c r="FJ822" s="775"/>
      <c r="FK822" s="775"/>
      <c r="FL822" s="775"/>
      <c r="FM822" s="775"/>
      <c r="FN822" s="775"/>
      <c r="FO822" s="775"/>
      <c r="FP822" s="775"/>
      <c r="FQ822" s="775"/>
      <c r="FR822" s="775"/>
      <c r="FS822" s="775"/>
      <c r="FT822" s="775"/>
      <c r="FU822" s="775"/>
      <c r="FV822" s="775"/>
      <c r="FW822" s="775"/>
      <c r="FX822" s="775"/>
      <c r="FY822" s="775"/>
      <c r="FZ822" s="775"/>
      <c r="GA822" s="775"/>
      <c r="GB822" s="775"/>
      <c r="GC822" s="775"/>
      <c r="GD822" s="775"/>
      <c r="GE822" s="775"/>
      <c r="GF822" s="775"/>
      <c r="GG822" s="775"/>
      <c r="GH822" s="775"/>
      <c r="GI822" s="775"/>
      <c r="GJ822" s="775"/>
      <c r="GK822" s="775"/>
      <c r="GL822" s="775"/>
      <c r="GM822" s="775"/>
      <c r="GN822" s="775"/>
      <c r="GO822" s="775"/>
      <c r="GP822" s="775"/>
      <c r="GQ822" s="775"/>
      <c r="GR822" s="775"/>
      <c r="GS822" s="775"/>
      <c r="GT822" s="775"/>
      <c r="GU822" s="775"/>
      <c r="GV822" s="775"/>
    </row>
    <row r="823" spans="1:204" s="775" customFormat="1" x14ac:dyDescent="0.25">
      <c r="A823" s="24">
        <v>1</v>
      </c>
      <c r="B823" s="16" t="s">
        <v>95</v>
      </c>
      <c r="C823" s="776">
        <f>'2 уровень'!F2011</f>
        <v>0</v>
      </c>
      <c r="D823" s="776">
        <f>'2 уровень'!H2011</f>
        <v>0</v>
      </c>
      <c r="E823" s="776">
        <f>'2 уровень'!I2011</f>
        <v>0</v>
      </c>
      <c r="F823" s="776">
        <f>'2 уровень'!J2011</f>
        <v>0</v>
      </c>
      <c r="G823" s="787">
        <f>'2 уровень'!K2011</f>
        <v>0</v>
      </c>
      <c r="H823" s="3755">
        <f>'2 уровень'!L2011</f>
        <v>0</v>
      </c>
      <c r="I823" s="788">
        <f>'2 уровень'!M2011</f>
        <v>0</v>
      </c>
      <c r="J823" s="788">
        <f>'2 уровень'!N2011</f>
        <v>0</v>
      </c>
      <c r="K823" s="27">
        <f>'2 уровень'!O2011</f>
        <v>0</v>
      </c>
      <c r="L823" s="27">
        <f>'2 уровень'!R2011</f>
        <v>0</v>
      </c>
      <c r="M823" s="27">
        <f>'2 уровень'!S2011</f>
        <v>0</v>
      </c>
      <c r="N823" s="27">
        <f>'2 уровень'!T2011</f>
        <v>0</v>
      </c>
      <c r="O823" s="27">
        <f>'2 уровень'!U2011</f>
        <v>0</v>
      </c>
      <c r="P823" s="27">
        <f>'2 уровень'!V2011</f>
        <v>0</v>
      </c>
      <c r="Q823" s="788">
        <f>'2 уровень'!W2011</f>
        <v>413652.3803883841</v>
      </c>
      <c r="R823" s="788">
        <f>'2 уровень'!X2011</f>
        <v>413652.3803883841</v>
      </c>
      <c r="S823" s="788">
        <f>'2 уровень'!Y2011</f>
        <v>413652.57745238405</v>
      </c>
      <c r="T823" s="788">
        <f>'2 уровень'!Z2011</f>
        <v>413652.57745238405</v>
      </c>
      <c r="U823" s="788">
        <f>'2 уровень'!AA2011</f>
        <v>412697.56423718401</v>
      </c>
      <c r="V823" s="788">
        <f>'2 уровень'!AB2011</f>
        <v>412697.56423718401</v>
      </c>
      <c r="W823" s="788">
        <f>'2 уровень'!AC2011</f>
        <v>412874.10463718406</v>
      </c>
      <c r="X823" s="788">
        <f>'2 уровень'!AD2011</f>
        <v>415651.721717184</v>
      </c>
      <c r="Y823" s="788">
        <f>'2 уровень'!AE2011</f>
        <v>242815.31261202396</v>
      </c>
      <c r="Z823" s="788">
        <f>'2 уровень'!AF2011</f>
        <v>241624.61464000001</v>
      </c>
      <c r="AA823" s="3205">
        <f>'2 уровень'!AG2011</f>
        <v>0</v>
      </c>
      <c r="AB823" s="788">
        <f>'2 уровень'!AH2011</f>
        <v>-1498.4061499999998</v>
      </c>
      <c r="AC823" s="788">
        <f>'2 уровень'!AI2011</f>
        <v>-1190.6979720239697</v>
      </c>
      <c r="AD823" s="788">
        <f>'2 уровень'!AJ2011</f>
        <v>0</v>
      </c>
      <c r="AE823" s="788">
        <f>'2 уровень'!AK2011</f>
        <v>-1363.15085</v>
      </c>
      <c r="AF823" s="2097">
        <f>'2 уровень'!AL2011</f>
        <v>238763.05764000001</v>
      </c>
      <c r="AG823" s="3782">
        <f>'2 уровень'!AM2011</f>
        <v>46722.751929999999</v>
      </c>
      <c r="AH823" s="788">
        <f>Z823/Y823*100</f>
        <v>99.509628137033317</v>
      </c>
      <c r="AI823" s="788">
        <f>AF823/Y823*100</f>
        <v>98.331136974668993</v>
      </c>
      <c r="AJ823" s="4252">
        <f>'2 уровень'!AN2011</f>
        <v>0</v>
      </c>
      <c r="AK823" s="4257">
        <f>'2 уровень'!AO2011</f>
        <v>0</v>
      </c>
      <c r="AL823" s="1339">
        <f t="shared" si="106"/>
        <v>415651721.71718401</v>
      </c>
      <c r="AM823" s="3825" t="e">
        <f t="shared" si="107"/>
        <v>#DIV/0!</v>
      </c>
      <c r="AN823" s="24"/>
      <c r="AO823" s="24"/>
      <c r="AP823" s="24"/>
      <c r="AQ823" s="24"/>
      <c r="AR823" s="24"/>
      <c r="AS823" s="24"/>
      <c r="AT823" s="24"/>
      <c r="AU823" s="24"/>
      <c r="AV823" s="24"/>
      <c r="AW823" s="24"/>
      <c r="AX823" s="24"/>
      <c r="AY823" s="24"/>
      <c r="AZ823" s="24"/>
      <c r="BA823" s="24"/>
      <c r="BB823" s="24"/>
      <c r="BC823" s="24"/>
      <c r="BD823" s="24"/>
      <c r="BE823" s="24"/>
      <c r="BF823" s="24"/>
      <c r="BG823" s="24"/>
      <c r="BH823" s="24"/>
      <c r="BI823" s="24"/>
      <c r="BJ823" s="24"/>
      <c r="BK823" s="24"/>
      <c r="BL823" s="24"/>
      <c r="BM823" s="24"/>
      <c r="BN823" s="24"/>
      <c r="BO823" s="24"/>
      <c r="BP823" s="24"/>
      <c r="BQ823" s="24"/>
      <c r="BR823" s="24"/>
      <c r="BS823" s="24"/>
      <c r="BT823" s="24"/>
      <c r="BU823" s="24"/>
      <c r="BV823" s="24"/>
      <c r="BW823" s="24"/>
      <c r="BX823" s="24"/>
      <c r="BY823" s="24"/>
      <c r="BZ823" s="24"/>
      <c r="CA823" s="24"/>
      <c r="CB823" s="24"/>
      <c r="CC823" s="24"/>
      <c r="CD823" s="24"/>
      <c r="CE823" s="24"/>
      <c r="CF823" s="24"/>
      <c r="CG823" s="24"/>
      <c r="CH823" s="24"/>
      <c r="CI823" s="24"/>
      <c r="CJ823" s="24"/>
      <c r="CK823" s="24"/>
      <c r="CL823" s="24"/>
      <c r="CM823" s="24"/>
      <c r="CN823" s="24"/>
      <c r="CO823" s="24"/>
      <c r="CP823" s="24"/>
      <c r="CQ823" s="24"/>
      <c r="CR823" s="24"/>
      <c r="CS823" s="24"/>
      <c r="CT823" s="24"/>
      <c r="CU823" s="24"/>
      <c r="CV823" s="24"/>
      <c r="CW823" s="24"/>
      <c r="CX823" s="24"/>
      <c r="CY823" s="24"/>
      <c r="CZ823" s="24"/>
      <c r="DA823" s="24"/>
      <c r="DB823" s="24"/>
      <c r="DC823" s="24"/>
      <c r="DD823" s="24"/>
      <c r="DE823" s="24"/>
      <c r="DF823" s="24"/>
      <c r="DG823" s="24"/>
      <c r="DH823" s="24"/>
      <c r="DI823" s="24"/>
      <c r="DJ823" s="24"/>
      <c r="DK823" s="24"/>
      <c r="DL823" s="24"/>
      <c r="DM823" s="24"/>
      <c r="DN823" s="24"/>
      <c r="DO823" s="24"/>
      <c r="DP823" s="24"/>
      <c r="DQ823" s="24"/>
      <c r="DR823" s="24"/>
      <c r="DS823" s="24"/>
      <c r="DT823" s="24"/>
      <c r="DU823" s="24"/>
      <c r="DV823" s="24"/>
      <c r="DW823" s="24"/>
      <c r="DX823" s="24"/>
      <c r="DY823" s="24"/>
      <c r="DZ823" s="24"/>
      <c r="EA823" s="24"/>
      <c r="EB823" s="24"/>
      <c r="EC823" s="24"/>
      <c r="ED823" s="24"/>
      <c r="EE823" s="24"/>
      <c r="EF823" s="24"/>
      <c r="EG823" s="24"/>
      <c r="EH823" s="24"/>
      <c r="EI823" s="24"/>
      <c r="EJ823" s="24"/>
      <c r="EK823" s="24"/>
      <c r="EL823" s="24"/>
      <c r="EM823" s="24"/>
      <c r="EN823" s="24"/>
      <c r="EO823" s="24"/>
      <c r="EP823" s="24"/>
      <c r="EQ823" s="24"/>
      <c r="ER823" s="24"/>
      <c r="ES823" s="24"/>
      <c r="ET823" s="24"/>
      <c r="EU823" s="24"/>
      <c r="EV823" s="24"/>
      <c r="EW823" s="24"/>
      <c r="EX823" s="24"/>
      <c r="EY823" s="24"/>
      <c r="EZ823" s="24"/>
      <c r="FA823" s="24"/>
      <c r="FB823" s="24"/>
      <c r="FC823" s="24"/>
      <c r="FD823" s="24"/>
      <c r="FE823" s="24"/>
      <c r="FF823" s="24"/>
      <c r="FG823" s="24"/>
      <c r="FH823" s="24"/>
      <c r="FI823" s="24"/>
      <c r="FJ823" s="24"/>
      <c r="FK823" s="24"/>
      <c r="FL823" s="24"/>
      <c r="FM823" s="24"/>
      <c r="FN823" s="24"/>
      <c r="FO823" s="24"/>
      <c r="FP823" s="24"/>
      <c r="FQ823" s="24"/>
      <c r="FR823" s="24"/>
      <c r="FS823" s="24"/>
      <c r="FT823" s="24"/>
      <c r="FU823" s="24"/>
      <c r="FV823" s="24"/>
      <c r="FW823" s="24"/>
      <c r="FX823" s="24"/>
      <c r="FY823" s="24"/>
      <c r="FZ823" s="24"/>
      <c r="GA823" s="24"/>
      <c r="GB823" s="24"/>
      <c r="GC823" s="24"/>
      <c r="GD823" s="24"/>
      <c r="GE823" s="24"/>
      <c r="GF823" s="24"/>
      <c r="GG823" s="24"/>
      <c r="GH823" s="24"/>
      <c r="GI823" s="24"/>
      <c r="GJ823" s="24"/>
      <c r="GK823" s="24"/>
      <c r="GL823" s="24"/>
      <c r="GM823" s="24"/>
      <c r="GN823" s="24"/>
      <c r="GO823" s="24"/>
      <c r="GP823" s="24"/>
      <c r="GQ823" s="24"/>
      <c r="GR823" s="24"/>
      <c r="GS823" s="24"/>
      <c r="GT823" s="24"/>
      <c r="GU823" s="24"/>
      <c r="GV823" s="24"/>
    </row>
    <row r="824" spans="1:204" s="775" customFormat="1" ht="29.25" x14ac:dyDescent="0.25">
      <c r="A824" s="24">
        <v>1</v>
      </c>
      <c r="B824" s="1183" t="s">
        <v>80</v>
      </c>
      <c r="C824" s="26">
        <f>'2 уровень'!F2012</f>
        <v>4137</v>
      </c>
      <c r="D824" s="26">
        <f>'2 уровень'!H2012</f>
        <v>20</v>
      </c>
      <c r="E824" s="26">
        <f>'2 уровень'!I2012</f>
        <v>2421.583333333333</v>
      </c>
      <c r="F824" s="26">
        <f>'2 уровень'!J2012</f>
        <v>2456</v>
      </c>
      <c r="G824" s="778">
        <f>'2 уровень'!K2012</f>
        <v>101.42124642967755</v>
      </c>
      <c r="H824" s="3750">
        <f>'2 уровень'!L2012</f>
        <v>526</v>
      </c>
      <c r="I824" s="788">
        <f>'2 уровень'!M2012</f>
        <v>8.8518249939569742</v>
      </c>
      <c r="J824" s="788">
        <f>'2 уровень'!N2012</f>
        <v>9.6156351791530952</v>
      </c>
      <c r="K824" s="29">
        <f>'2 уровень'!O2012</f>
        <v>36620</v>
      </c>
      <c r="L824" s="29">
        <f>'2 уровень'!R2012</f>
        <v>21430.333333333332</v>
      </c>
      <c r="M824" s="29">
        <f>'2 уровень'!S2012</f>
        <v>23616</v>
      </c>
      <c r="N824" s="29">
        <f>'2 уровень'!T2012</f>
        <v>110.1989391983326</v>
      </c>
      <c r="O824" s="29">
        <f>'2 уровень'!U2012</f>
        <v>113</v>
      </c>
      <c r="P824" s="29">
        <f>'2 уровень'!V2012</f>
        <v>358.27054361567633</v>
      </c>
      <c r="Q824" s="788">
        <f>'2 уровень'!W2012</f>
        <v>162203.77252800003</v>
      </c>
      <c r="R824" s="788">
        <f>'2 уровень'!X2012</f>
        <v>162203.77252800003</v>
      </c>
      <c r="S824" s="788">
        <f>'2 уровень'!Y2012</f>
        <v>162203.96959200004</v>
      </c>
      <c r="T824" s="788">
        <f>'2 уровень'!Z2012</f>
        <v>162203.96959200004</v>
      </c>
      <c r="U824" s="788">
        <f>'2 уровень'!AA2012</f>
        <v>162691.34827680004</v>
      </c>
      <c r="V824" s="788">
        <f>'2 уровень'!AB2012</f>
        <v>162691.34827680004</v>
      </c>
      <c r="W824" s="788">
        <f>'2 уровень'!AC2012</f>
        <v>162691.34827680004</v>
      </c>
      <c r="X824" s="788">
        <f>'2 уровень'!AD2012</f>
        <v>165468.96535680001</v>
      </c>
      <c r="Y824" s="788">
        <f>'2 уровень'!AE2012</f>
        <v>97579.349926799987</v>
      </c>
      <c r="Z824" s="788">
        <f>'2 уровень'!AF2012</f>
        <v>99551.976469999994</v>
      </c>
      <c r="AA824" s="3205">
        <f>'2 уровень'!AG2012</f>
        <v>0</v>
      </c>
      <c r="AB824" s="788">
        <f>'2 уровень'!AH2012</f>
        <v>-1498.4061499999998</v>
      </c>
      <c r="AC824" s="788">
        <f>'2 уровень'!AI2012</f>
        <v>1972.6265432000073</v>
      </c>
      <c r="AD824" s="788">
        <f>'2 уровень'!AJ2012</f>
        <v>0</v>
      </c>
      <c r="AE824" s="788">
        <f>'2 уровень'!AK2012</f>
        <v>-915.42054000000007</v>
      </c>
      <c r="AF824" s="2097">
        <f>'2 уровень'!AL2012</f>
        <v>97138.149779999992</v>
      </c>
      <c r="AG824" s="3782">
        <f>'2 уровень'!AM2012</f>
        <v>46494.72032</v>
      </c>
      <c r="AH824" s="788">
        <f>Z824/Y824*100</f>
        <v>102.02156147246298</v>
      </c>
      <c r="AI824" s="788">
        <f>AF824/Y824*100</f>
        <v>99.547855005048746</v>
      </c>
      <c r="AJ824" s="4246">
        <f>'2 уровень'!AN2012</f>
        <v>0</v>
      </c>
      <c r="AK824" s="4257">
        <f>'2 уровень'!AO2012</f>
        <v>0</v>
      </c>
      <c r="AL824" s="1339">
        <f t="shared" si="106"/>
        <v>165468965.35680002</v>
      </c>
      <c r="AM824" s="3825">
        <f t="shared" si="107"/>
        <v>39208.114477157367</v>
      </c>
    </row>
    <row r="825" spans="1:204" x14ac:dyDescent="0.25">
      <c r="A825" s="24">
        <v>1</v>
      </c>
      <c r="B825" s="1036" t="s">
        <v>214</v>
      </c>
      <c r="C825" s="34">
        <f>'2 уровень'!F2013</f>
        <v>0</v>
      </c>
      <c r="D825" s="34">
        <f>'2 уровень'!H2013</f>
        <v>0</v>
      </c>
      <c r="E825" s="34">
        <f>'2 уровень'!I2013</f>
        <v>0</v>
      </c>
      <c r="F825" s="34">
        <f>'2 уровень'!J2013</f>
        <v>0</v>
      </c>
      <c r="G825" s="780">
        <f>'2 уровень'!K2013</f>
        <v>0</v>
      </c>
      <c r="H825" s="3753">
        <f>'2 уровень'!L2013</f>
        <v>0</v>
      </c>
      <c r="I825" s="794">
        <f>'2 уровень'!M2013</f>
        <v>0</v>
      </c>
      <c r="J825" s="794">
        <f>'2 уровень'!N2013</f>
        <v>0</v>
      </c>
      <c r="K825" s="789">
        <f>'2 уровень'!O2013</f>
        <v>0</v>
      </c>
      <c r="L825" s="789">
        <f>'2 уровень'!R2013</f>
        <v>0</v>
      </c>
      <c r="M825" s="789">
        <f>'2 уровень'!S2013</f>
        <v>0</v>
      </c>
      <c r="N825" s="789">
        <f>'2 уровень'!T2013</f>
        <v>0</v>
      </c>
      <c r="O825" s="789">
        <f>'2 уровень'!U2013</f>
        <v>0</v>
      </c>
      <c r="P825" s="789">
        <f>'2 уровень'!V2013</f>
        <v>0</v>
      </c>
      <c r="Q825" s="788">
        <f>'2 уровень'!W2013</f>
        <v>0</v>
      </c>
      <c r="R825" s="788">
        <f>'2 уровень'!X2013</f>
        <v>0</v>
      </c>
      <c r="S825" s="788">
        <f>'2 уровень'!Y2013</f>
        <v>0</v>
      </c>
      <c r="T825" s="788">
        <f>'2 уровень'!Z2013</f>
        <v>0</v>
      </c>
      <c r="U825" s="788">
        <f>'2 уровень'!AA2013</f>
        <v>0</v>
      </c>
      <c r="V825" s="788">
        <f>'2 уровень'!AB2013</f>
        <v>0</v>
      </c>
      <c r="W825" s="788">
        <f>'2 уровень'!AC2013</f>
        <v>0</v>
      </c>
      <c r="X825" s="788">
        <f>'2 уровень'!AD2013</f>
        <v>0</v>
      </c>
      <c r="Y825" s="788">
        <f>'2 уровень'!AE2013</f>
        <v>0</v>
      </c>
      <c r="Z825" s="788">
        <f>'2 уровень'!AF2013</f>
        <v>0</v>
      </c>
      <c r="AA825" s="3205">
        <f>'2 уровень'!AG2013</f>
        <v>0</v>
      </c>
      <c r="AB825" s="788">
        <f>'2 уровень'!AH2013</f>
        <v>0</v>
      </c>
      <c r="AC825" s="788">
        <f>'2 уровень'!AI2013</f>
        <v>0</v>
      </c>
      <c r="AD825" s="788">
        <f>'2 уровень'!AJ2013</f>
        <v>0</v>
      </c>
      <c r="AE825" s="788">
        <f>'2 уровень'!AK2013</f>
        <v>0</v>
      </c>
      <c r="AF825" s="2097">
        <f>'2 уровень'!AL2013</f>
        <v>0</v>
      </c>
      <c r="AG825" s="3782">
        <f>'2 уровень'!AM2013</f>
        <v>0</v>
      </c>
      <c r="AH825" s="788"/>
      <c r="AI825" s="788"/>
      <c r="AJ825" s="4250">
        <f>'2 уровень'!AN2013</f>
        <v>0</v>
      </c>
      <c r="AK825" s="4257">
        <f>'2 уровень'!AO2013</f>
        <v>0</v>
      </c>
      <c r="AL825" s="1339">
        <f t="shared" si="106"/>
        <v>0</v>
      </c>
      <c r="AM825" s="3825" t="e">
        <f t="shared" si="107"/>
        <v>#DIV/0!</v>
      </c>
      <c r="AN825" s="775"/>
      <c r="AO825" s="775"/>
      <c r="AP825" s="775"/>
      <c r="AQ825" s="775"/>
      <c r="AR825" s="775"/>
      <c r="AS825" s="775"/>
      <c r="AT825" s="775"/>
      <c r="AU825" s="775"/>
      <c r="AV825" s="775"/>
      <c r="AW825" s="775"/>
      <c r="AX825" s="775"/>
      <c r="AY825" s="775"/>
      <c r="AZ825" s="775"/>
      <c r="BA825" s="775"/>
      <c r="BB825" s="775"/>
      <c r="BC825" s="775"/>
      <c r="BD825" s="775"/>
      <c r="BE825" s="775"/>
      <c r="BF825" s="775"/>
      <c r="BG825" s="775"/>
      <c r="BH825" s="775"/>
      <c r="BI825" s="775"/>
      <c r="BJ825" s="775"/>
      <c r="BK825" s="775"/>
      <c r="BL825" s="775"/>
      <c r="BM825" s="775"/>
      <c r="BN825" s="775"/>
      <c r="BO825" s="775"/>
      <c r="BP825" s="775"/>
      <c r="BQ825" s="775"/>
      <c r="BR825" s="775"/>
      <c r="BS825" s="775"/>
      <c r="BT825" s="775"/>
      <c r="BU825" s="775"/>
      <c r="BV825" s="775"/>
      <c r="BW825" s="775"/>
      <c r="BX825" s="775"/>
      <c r="BY825" s="775"/>
      <c r="BZ825" s="775"/>
      <c r="CA825" s="775"/>
      <c r="CB825" s="775"/>
      <c r="CC825" s="775"/>
      <c r="CD825" s="775"/>
      <c r="CE825" s="775"/>
      <c r="CF825" s="775"/>
      <c r="CG825" s="775"/>
      <c r="CH825" s="775"/>
      <c r="CI825" s="775"/>
      <c r="CJ825" s="775"/>
      <c r="CK825" s="775"/>
      <c r="CL825" s="775"/>
      <c r="CM825" s="775"/>
      <c r="CN825" s="775"/>
      <c r="CO825" s="775"/>
      <c r="CP825" s="775"/>
      <c r="CQ825" s="775"/>
      <c r="CR825" s="775"/>
      <c r="CS825" s="775"/>
      <c r="CT825" s="775"/>
      <c r="CU825" s="775"/>
      <c r="CV825" s="775"/>
      <c r="CW825" s="775"/>
      <c r="CX825" s="775"/>
      <c r="CY825" s="775"/>
      <c r="CZ825" s="775"/>
      <c r="DA825" s="775"/>
      <c r="DB825" s="775"/>
      <c r="DC825" s="775"/>
      <c r="DD825" s="775"/>
      <c r="DE825" s="775"/>
      <c r="DF825" s="775"/>
      <c r="DG825" s="775"/>
      <c r="DH825" s="775"/>
      <c r="DI825" s="775"/>
      <c r="DJ825" s="775"/>
      <c r="DK825" s="775"/>
      <c r="DL825" s="775"/>
      <c r="DM825" s="775"/>
      <c r="DN825" s="775"/>
      <c r="DO825" s="775"/>
      <c r="DP825" s="775"/>
      <c r="DQ825" s="775"/>
      <c r="DR825" s="775"/>
      <c r="DS825" s="775"/>
      <c r="DT825" s="775"/>
      <c r="DU825" s="775"/>
      <c r="DV825" s="775"/>
      <c r="DW825" s="775"/>
      <c r="DX825" s="775"/>
      <c r="DY825" s="775"/>
      <c r="DZ825" s="775"/>
      <c r="EA825" s="775"/>
      <c r="EB825" s="775"/>
      <c r="EC825" s="775"/>
      <c r="ED825" s="775"/>
      <c r="EE825" s="775"/>
      <c r="EF825" s="775"/>
      <c r="EG825" s="775"/>
      <c r="EH825" s="775"/>
      <c r="EI825" s="775"/>
      <c r="EJ825" s="775"/>
      <c r="EK825" s="775"/>
      <c r="EL825" s="775"/>
      <c r="EM825" s="775"/>
      <c r="EN825" s="775"/>
      <c r="EO825" s="775"/>
      <c r="EP825" s="775"/>
      <c r="EQ825" s="775"/>
      <c r="ER825" s="775"/>
      <c r="ES825" s="775"/>
      <c r="ET825" s="775"/>
      <c r="EU825" s="775"/>
      <c r="EV825" s="775"/>
      <c r="EW825" s="775"/>
      <c r="EX825" s="775"/>
      <c r="EY825" s="775"/>
      <c r="EZ825" s="775"/>
      <c r="FA825" s="775"/>
      <c r="FB825" s="775"/>
      <c r="FC825" s="775"/>
      <c r="FD825" s="775"/>
      <c r="FE825" s="775"/>
      <c r="FF825" s="775"/>
      <c r="FG825" s="775"/>
      <c r="FH825" s="775"/>
      <c r="FI825" s="775"/>
      <c r="FJ825" s="775"/>
      <c r="FK825" s="775"/>
      <c r="FL825" s="775"/>
      <c r="FM825" s="775"/>
      <c r="FN825" s="775"/>
      <c r="FO825" s="775"/>
      <c r="FP825" s="775"/>
      <c r="FQ825" s="775"/>
      <c r="FR825" s="775"/>
      <c r="FS825" s="775"/>
      <c r="FT825" s="775"/>
      <c r="FU825" s="775"/>
      <c r="FV825" s="775"/>
      <c r="FW825" s="775"/>
      <c r="FX825" s="775"/>
      <c r="FY825" s="775"/>
      <c r="FZ825" s="775"/>
      <c r="GA825" s="775"/>
      <c r="GB825" s="775"/>
      <c r="GC825" s="775"/>
      <c r="GD825" s="775"/>
      <c r="GE825" s="775"/>
      <c r="GF825" s="775"/>
      <c r="GG825" s="775"/>
      <c r="GH825" s="775"/>
      <c r="GI825" s="775"/>
      <c r="GJ825" s="775"/>
      <c r="GK825" s="775"/>
      <c r="GL825" s="775"/>
      <c r="GM825" s="775"/>
      <c r="GN825" s="775"/>
      <c r="GO825" s="775"/>
      <c r="GP825" s="775"/>
      <c r="GQ825" s="775"/>
      <c r="GR825" s="775"/>
      <c r="GS825" s="775"/>
      <c r="GT825" s="775"/>
      <c r="GU825" s="775"/>
      <c r="GV825" s="775"/>
    </row>
    <row r="826" spans="1:204" x14ac:dyDescent="0.25">
      <c r="B826" s="1122" t="s">
        <v>501</v>
      </c>
      <c r="C826" s="34">
        <f>'2 уровень'!F2014</f>
        <v>0</v>
      </c>
      <c r="D826" s="34">
        <f>'2 уровень'!H2014</f>
        <v>0</v>
      </c>
      <c r="E826" s="34">
        <f>'2 уровень'!I2014</f>
        <v>0</v>
      </c>
      <c r="F826" s="34">
        <f>'2 уровень'!J2014</f>
        <v>0</v>
      </c>
      <c r="G826" s="780">
        <f>'2 уровень'!K2014</f>
        <v>0</v>
      </c>
      <c r="H826" s="3753">
        <f>'2 уровень'!L2014</f>
        <v>0</v>
      </c>
      <c r="I826" s="794">
        <f>'2 уровень'!M2014</f>
        <v>0</v>
      </c>
      <c r="J826" s="794">
        <f>'2 уровень'!N2014</f>
        <v>0</v>
      </c>
      <c r="K826" s="789">
        <f>'2 уровень'!O2014</f>
        <v>0</v>
      </c>
      <c r="L826" s="789">
        <f>'2 уровень'!R2014</f>
        <v>0</v>
      </c>
      <c r="M826" s="789">
        <f>'2 уровень'!S2014</f>
        <v>0</v>
      </c>
      <c r="N826" s="789">
        <f>'2 уровень'!T2014</f>
        <v>0</v>
      </c>
      <c r="O826" s="789">
        <f>'2 уровень'!U2014</f>
        <v>0</v>
      </c>
      <c r="P826" s="789">
        <f>'2 уровень'!V2014</f>
        <v>0</v>
      </c>
      <c r="Q826" s="788">
        <f>'2 уровень'!W2014</f>
        <v>192318.91968000002</v>
      </c>
      <c r="R826" s="788">
        <f>'2 уровень'!X2014</f>
        <v>192318.91968000002</v>
      </c>
      <c r="S826" s="788">
        <f>'2 уровень'!Y2014</f>
        <v>192318.91968000002</v>
      </c>
      <c r="T826" s="788">
        <f>'2 уровень'!Z2014</f>
        <v>192318.91968000002</v>
      </c>
      <c r="U826" s="788">
        <f>'2 уровень'!AA2014</f>
        <v>190876.52778</v>
      </c>
      <c r="V826" s="788">
        <f>'2 уровень'!AB2014</f>
        <v>190876.52778</v>
      </c>
      <c r="W826" s="788">
        <f>'2 уровень'!AC2014</f>
        <v>190876.52778</v>
      </c>
      <c r="X826" s="788">
        <f>'2 уровень'!AD2014</f>
        <v>190876.52778</v>
      </c>
      <c r="Y826" s="788">
        <f>'2 уровень'!AE2014</f>
        <v>110743.64457999999</v>
      </c>
      <c r="Z826" s="788">
        <f>'2 уровень'!AF2014</f>
        <v>109782.04998000001</v>
      </c>
      <c r="AA826" s="3205">
        <f>'2 уровень'!AG2014</f>
        <v>0</v>
      </c>
      <c r="AB826" s="788">
        <f>'2 уровень'!AH2014</f>
        <v>0</v>
      </c>
      <c r="AC826" s="788">
        <f>'2 уровень'!AI2014</f>
        <v>-961.59459999998217</v>
      </c>
      <c r="AD826" s="788">
        <f>'2 уровень'!AJ2014</f>
        <v>0</v>
      </c>
      <c r="AE826" s="788">
        <f>'2 уровень'!AK2014</f>
        <v>-331.13761</v>
      </c>
      <c r="AF826" s="2097">
        <f>'2 уровень'!AL2014</f>
        <v>109450.91237000001</v>
      </c>
      <c r="AG826" s="3782">
        <f>'2 уровень'!AM2014</f>
        <v>0</v>
      </c>
      <c r="AH826" s="788">
        <f>Z826/Y826*100</f>
        <v>99.131693196799802</v>
      </c>
      <c r="AI826" s="788">
        <f>AF826/Y826*100</f>
        <v>98.832680453219027</v>
      </c>
      <c r="AJ826" s="4250">
        <f>'2 уровень'!AN2014</f>
        <v>0</v>
      </c>
      <c r="AK826" s="4257">
        <f>'2 уровень'!AO2014</f>
        <v>0</v>
      </c>
      <c r="AL826" s="1339">
        <f t="shared" si="106"/>
        <v>190876527.78</v>
      </c>
      <c r="AM826" s="3825" t="e">
        <f t="shared" si="107"/>
        <v>#DIV/0!</v>
      </c>
      <c r="AN826" s="775"/>
      <c r="AO826" s="775"/>
      <c r="AP826" s="775"/>
      <c r="AQ826" s="775"/>
      <c r="AR826" s="775"/>
      <c r="AS826" s="775"/>
      <c r="AT826" s="775"/>
      <c r="AU826" s="775"/>
      <c r="AV826" s="775"/>
      <c r="AW826" s="775"/>
      <c r="AX826" s="775"/>
      <c r="AY826" s="775"/>
      <c r="AZ826" s="775"/>
      <c r="BA826" s="775"/>
      <c r="BB826" s="775"/>
      <c r="BC826" s="775"/>
      <c r="BD826" s="775"/>
      <c r="BE826" s="775"/>
      <c r="BF826" s="775"/>
      <c r="BG826" s="775"/>
      <c r="BH826" s="775"/>
      <c r="BI826" s="775"/>
      <c r="BJ826" s="775"/>
      <c r="BK826" s="775"/>
      <c r="BL826" s="775"/>
      <c r="BM826" s="775"/>
      <c r="BN826" s="775"/>
      <c r="BO826" s="775"/>
      <c r="BP826" s="775"/>
      <c r="BQ826" s="775"/>
      <c r="BR826" s="775"/>
      <c r="BS826" s="775"/>
      <c r="BT826" s="775"/>
      <c r="BU826" s="775"/>
      <c r="BV826" s="775"/>
      <c r="BW826" s="775"/>
      <c r="BX826" s="775"/>
      <c r="BY826" s="775"/>
      <c r="BZ826" s="775"/>
      <c r="CA826" s="775"/>
      <c r="CB826" s="775"/>
      <c r="CC826" s="775"/>
      <c r="CD826" s="775"/>
      <c r="CE826" s="775"/>
      <c r="CF826" s="775"/>
      <c r="CG826" s="775"/>
      <c r="CH826" s="775"/>
      <c r="CI826" s="775"/>
      <c r="CJ826" s="775"/>
      <c r="CK826" s="775"/>
      <c r="CL826" s="775"/>
      <c r="CM826" s="775"/>
      <c r="CN826" s="775"/>
      <c r="CO826" s="775"/>
      <c r="CP826" s="775"/>
      <c r="CQ826" s="775"/>
      <c r="CR826" s="775"/>
      <c r="CS826" s="775"/>
      <c r="CT826" s="775"/>
      <c r="CU826" s="775"/>
      <c r="CV826" s="775"/>
      <c r="CW826" s="775"/>
      <c r="CX826" s="775"/>
      <c r="CY826" s="775"/>
      <c r="CZ826" s="775"/>
      <c r="DA826" s="775"/>
      <c r="DB826" s="775"/>
      <c r="DC826" s="775"/>
      <c r="DD826" s="775"/>
      <c r="DE826" s="775"/>
      <c r="DF826" s="775"/>
      <c r="DG826" s="775"/>
      <c r="DH826" s="775"/>
      <c r="DI826" s="775"/>
      <c r="DJ826" s="775"/>
      <c r="DK826" s="775"/>
      <c r="DL826" s="775"/>
      <c r="DM826" s="775"/>
      <c r="DN826" s="775"/>
      <c r="DO826" s="775"/>
      <c r="DP826" s="775"/>
      <c r="DQ826" s="775"/>
      <c r="DR826" s="775"/>
      <c r="DS826" s="775"/>
      <c r="DT826" s="775"/>
      <c r="DU826" s="775"/>
      <c r="DV826" s="775"/>
      <c r="DW826" s="775"/>
      <c r="DX826" s="775"/>
      <c r="DY826" s="775"/>
      <c r="DZ826" s="775"/>
      <c r="EA826" s="775"/>
      <c r="EB826" s="775"/>
      <c r="EC826" s="775"/>
      <c r="ED826" s="775"/>
      <c r="EE826" s="775"/>
      <c r="EF826" s="775"/>
      <c r="EG826" s="775"/>
      <c r="EH826" s="775"/>
      <c r="EI826" s="775"/>
      <c r="EJ826" s="775"/>
      <c r="EK826" s="775"/>
      <c r="EL826" s="775"/>
      <c r="EM826" s="775"/>
      <c r="EN826" s="775"/>
      <c r="EO826" s="775"/>
      <c r="EP826" s="775"/>
      <c r="EQ826" s="775"/>
      <c r="ER826" s="775"/>
      <c r="ES826" s="775"/>
      <c r="ET826" s="775"/>
      <c r="EU826" s="775"/>
      <c r="EV826" s="775"/>
      <c r="EW826" s="775"/>
      <c r="EX826" s="775"/>
      <c r="EY826" s="775"/>
      <c r="EZ826" s="775"/>
      <c r="FA826" s="775"/>
      <c r="FB826" s="775"/>
      <c r="FC826" s="775"/>
      <c r="FD826" s="775"/>
      <c r="FE826" s="775"/>
      <c r="FF826" s="775"/>
      <c r="FG826" s="775"/>
      <c r="FH826" s="775"/>
      <c r="FI826" s="775"/>
      <c r="FJ826" s="775"/>
      <c r="FK826" s="775"/>
      <c r="FL826" s="775"/>
      <c r="FM826" s="775"/>
      <c r="FN826" s="775"/>
      <c r="FO826" s="775"/>
      <c r="FP826" s="775"/>
      <c r="FQ826" s="775"/>
      <c r="FR826" s="775"/>
      <c r="FS826" s="775"/>
      <c r="FT826" s="775"/>
      <c r="FU826" s="775"/>
      <c r="FV826" s="775"/>
      <c r="FW826" s="775"/>
      <c r="FX826" s="775"/>
      <c r="FY826" s="775"/>
      <c r="FZ826" s="775"/>
      <c r="GA826" s="775"/>
      <c r="GB826" s="775"/>
      <c r="GC826" s="775"/>
      <c r="GD826" s="775"/>
      <c r="GE826" s="775"/>
      <c r="GF826" s="775"/>
      <c r="GG826" s="775"/>
      <c r="GH826" s="775"/>
      <c r="GI826" s="775"/>
      <c r="GJ826" s="775"/>
      <c r="GK826" s="775"/>
      <c r="GL826" s="775"/>
      <c r="GM826" s="775"/>
      <c r="GN826" s="775"/>
      <c r="GO826" s="775"/>
      <c r="GP826" s="775"/>
      <c r="GQ826" s="775"/>
      <c r="GR826" s="775"/>
      <c r="GS826" s="775"/>
      <c r="GT826" s="775"/>
      <c r="GU826" s="775"/>
      <c r="GV826" s="775"/>
    </row>
    <row r="827" spans="1:204" x14ac:dyDescent="0.25">
      <c r="B827" s="1122" t="s">
        <v>438</v>
      </c>
      <c r="C827" s="34">
        <f>'2 уровень'!F2015</f>
        <v>0</v>
      </c>
      <c r="D827" s="34">
        <f>'2 уровень'!H2015</f>
        <v>0</v>
      </c>
      <c r="E827" s="34">
        <f>'2 уровень'!I2015</f>
        <v>0</v>
      </c>
      <c r="F827" s="34">
        <f>'2 уровень'!J2015</f>
        <v>0</v>
      </c>
      <c r="G827" s="780">
        <f>'2 уровень'!K2015</f>
        <v>0</v>
      </c>
      <c r="H827" s="3753">
        <f>'2 уровень'!L2015</f>
        <v>0</v>
      </c>
      <c r="I827" s="794">
        <f>'2 уровень'!M2015</f>
        <v>0</v>
      </c>
      <c r="J827" s="794">
        <f>'2 уровень'!N2015</f>
        <v>0</v>
      </c>
      <c r="K827" s="789">
        <f>'2 уровень'!O2015</f>
        <v>0</v>
      </c>
      <c r="L827" s="789">
        <f>'2 уровень'!R2015</f>
        <v>0</v>
      </c>
      <c r="M827" s="789">
        <f>'2 уровень'!S2015</f>
        <v>0</v>
      </c>
      <c r="N827" s="789">
        <f>'2 уровень'!T2015</f>
        <v>0</v>
      </c>
      <c r="O827" s="789">
        <f>'2 уровень'!U2015</f>
        <v>0</v>
      </c>
      <c r="P827" s="789">
        <f>'2 уровень'!V2015</f>
        <v>0</v>
      </c>
      <c r="Q827" s="788">
        <f>'2 уровень'!W2015</f>
        <v>7471.0944</v>
      </c>
      <c r="R827" s="788">
        <f>'2 уровень'!X2015</f>
        <v>7471.0944</v>
      </c>
      <c r="S827" s="788">
        <f>'2 уровень'!Y2015</f>
        <v>7471.0944</v>
      </c>
      <c r="T827" s="788">
        <f>'2 уровень'!Z2015</f>
        <v>7471.0944</v>
      </c>
      <c r="U827" s="788">
        <f>'2 уровень'!AA2015</f>
        <v>7471.0944</v>
      </c>
      <c r="V827" s="788">
        <f>'2 уровень'!AB2015</f>
        <v>7471.0944</v>
      </c>
      <c r="W827" s="788">
        <f>'2 уровень'!AC2015</f>
        <v>7471.0944</v>
      </c>
      <c r="X827" s="788">
        <f>'2 уровень'!AD2015</f>
        <v>7471.0944</v>
      </c>
      <c r="Y827" s="788">
        <f>'2 уровень'!AE2015</f>
        <v>4358.1383999999998</v>
      </c>
      <c r="Z827" s="788">
        <f>'2 уровень'!AF2015</f>
        <v>4358.1384000000007</v>
      </c>
      <c r="AA827" s="3205">
        <f>'2 уровень'!AG2015</f>
        <v>0</v>
      </c>
      <c r="AB827" s="788">
        <f>'2 уровень'!AH2015</f>
        <v>0</v>
      </c>
      <c r="AC827" s="788">
        <f>'2 уровень'!AI2015</f>
        <v>0</v>
      </c>
      <c r="AD827" s="788">
        <f>'2 уровень'!AJ2015</f>
        <v>0</v>
      </c>
      <c r="AE827" s="788">
        <f>'2 уровень'!AK2015</f>
        <v>0</v>
      </c>
      <c r="AF827" s="2097">
        <f>'2 уровень'!AL2015</f>
        <v>4358.1384000000007</v>
      </c>
      <c r="AG827" s="3782">
        <f>'2 уровень'!AM2015</f>
        <v>0</v>
      </c>
      <c r="AH827" s="788">
        <f>Z827/Y827*100</f>
        <v>100.00000000000003</v>
      </c>
      <c r="AI827" s="788">
        <f>AF827/Y827*100</f>
        <v>100.00000000000003</v>
      </c>
      <c r="AJ827" s="4250">
        <f>'2 уровень'!AN2015</f>
        <v>0</v>
      </c>
      <c r="AK827" s="4257">
        <f>'2 уровень'!AO2015</f>
        <v>0</v>
      </c>
      <c r="AL827" s="1339">
        <f t="shared" si="106"/>
        <v>7471094.4000000004</v>
      </c>
      <c r="AM827" s="3825" t="e">
        <f t="shared" si="107"/>
        <v>#DIV/0!</v>
      </c>
      <c r="AN827" s="775"/>
      <c r="AO827" s="775"/>
      <c r="AP827" s="775"/>
      <c r="AQ827" s="775"/>
      <c r="AR827" s="775"/>
      <c r="AS827" s="775"/>
      <c r="AT827" s="775"/>
      <c r="AU827" s="775"/>
      <c r="AV827" s="775"/>
      <c r="AW827" s="775"/>
      <c r="AX827" s="775"/>
      <c r="AY827" s="775"/>
      <c r="AZ827" s="775"/>
      <c r="BA827" s="775"/>
      <c r="BB827" s="775"/>
      <c r="BC827" s="775"/>
      <c r="BD827" s="775"/>
      <c r="BE827" s="775"/>
      <c r="BF827" s="775"/>
      <c r="BG827" s="775"/>
      <c r="BH827" s="775"/>
      <c r="BI827" s="775"/>
      <c r="BJ827" s="775"/>
      <c r="BK827" s="775"/>
      <c r="BL827" s="775"/>
      <c r="BM827" s="775"/>
      <c r="BN827" s="775"/>
      <c r="BO827" s="775"/>
      <c r="BP827" s="775"/>
      <c r="BQ827" s="775"/>
      <c r="BR827" s="775"/>
      <c r="BS827" s="775"/>
      <c r="BT827" s="775"/>
      <c r="BU827" s="775"/>
      <c r="BV827" s="775"/>
      <c r="BW827" s="775"/>
      <c r="BX827" s="775"/>
      <c r="BY827" s="775"/>
      <c r="BZ827" s="775"/>
      <c r="CA827" s="775"/>
      <c r="CB827" s="775"/>
      <c r="CC827" s="775"/>
      <c r="CD827" s="775"/>
      <c r="CE827" s="775"/>
      <c r="CF827" s="775"/>
      <c r="CG827" s="775"/>
      <c r="CH827" s="775"/>
      <c r="CI827" s="775"/>
      <c r="CJ827" s="775"/>
      <c r="CK827" s="775"/>
      <c r="CL827" s="775"/>
      <c r="CM827" s="775"/>
      <c r="CN827" s="775"/>
      <c r="CO827" s="775"/>
      <c r="CP827" s="775"/>
      <c r="CQ827" s="775"/>
      <c r="CR827" s="775"/>
      <c r="CS827" s="775"/>
      <c r="CT827" s="775"/>
      <c r="CU827" s="775"/>
      <c r="CV827" s="775"/>
      <c r="CW827" s="775"/>
      <c r="CX827" s="775"/>
      <c r="CY827" s="775"/>
      <c r="CZ827" s="775"/>
      <c r="DA827" s="775"/>
      <c r="DB827" s="775"/>
      <c r="DC827" s="775"/>
      <c r="DD827" s="775"/>
      <c r="DE827" s="775"/>
      <c r="DF827" s="775"/>
      <c r="DG827" s="775"/>
      <c r="DH827" s="775"/>
      <c r="DI827" s="775"/>
      <c r="DJ827" s="775"/>
      <c r="DK827" s="775"/>
      <c r="DL827" s="775"/>
      <c r="DM827" s="775"/>
      <c r="DN827" s="775"/>
      <c r="DO827" s="775"/>
      <c r="DP827" s="775"/>
      <c r="DQ827" s="775"/>
      <c r="DR827" s="775"/>
      <c r="DS827" s="775"/>
      <c r="DT827" s="775"/>
      <c r="DU827" s="775"/>
      <c r="DV827" s="775"/>
      <c r="DW827" s="775"/>
      <c r="DX827" s="775"/>
      <c r="DY827" s="775"/>
      <c r="DZ827" s="775"/>
      <c r="EA827" s="775"/>
      <c r="EB827" s="775"/>
      <c r="EC827" s="775"/>
      <c r="ED827" s="775"/>
      <c r="EE827" s="775"/>
      <c r="EF827" s="775"/>
      <c r="EG827" s="775"/>
      <c r="EH827" s="775"/>
      <c r="EI827" s="775"/>
      <c r="EJ827" s="775"/>
      <c r="EK827" s="775"/>
      <c r="EL827" s="775"/>
      <c r="EM827" s="775"/>
      <c r="EN827" s="775"/>
      <c r="EO827" s="775"/>
      <c r="EP827" s="775"/>
      <c r="EQ827" s="775"/>
      <c r="ER827" s="775"/>
      <c r="ES827" s="775"/>
      <c r="ET827" s="775"/>
      <c r="EU827" s="775"/>
      <c r="EV827" s="775"/>
      <c r="EW827" s="775"/>
      <c r="EX827" s="775"/>
      <c r="EY827" s="775"/>
      <c r="EZ827" s="775"/>
      <c r="FA827" s="775"/>
      <c r="FB827" s="775"/>
      <c r="FC827" s="775"/>
      <c r="FD827" s="775"/>
      <c r="FE827" s="775"/>
      <c r="FF827" s="775"/>
      <c r="FG827" s="775"/>
      <c r="FH827" s="775"/>
      <c r="FI827" s="775"/>
      <c r="FJ827" s="775"/>
      <c r="FK827" s="775"/>
      <c r="FL827" s="775"/>
      <c r="FM827" s="775"/>
      <c r="FN827" s="775"/>
      <c r="FO827" s="775"/>
      <c r="FP827" s="775"/>
      <c r="FQ827" s="775"/>
      <c r="FR827" s="775"/>
      <c r="FS827" s="775"/>
      <c r="FT827" s="775"/>
      <c r="FU827" s="775"/>
      <c r="FV827" s="775"/>
      <c r="FW827" s="775"/>
      <c r="FX827" s="775"/>
      <c r="FY827" s="775"/>
      <c r="FZ827" s="775"/>
      <c r="GA827" s="775"/>
      <c r="GB827" s="775"/>
      <c r="GC827" s="775"/>
      <c r="GD827" s="775"/>
      <c r="GE827" s="775"/>
      <c r="GF827" s="775"/>
      <c r="GG827" s="775"/>
      <c r="GH827" s="775"/>
      <c r="GI827" s="775"/>
      <c r="GJ827" s="775"/>
      <c r="GK827" s="775"/>
      <c r="GL827" s="775"/>
      <c r="GM827" s="775"/>
      <c r="GN827" s="775"/>
      <c r="GO827" s="775"/>
      <c r="GP827" s="775"/>
      <c r="GQ827" s="775"/>
      <c r="GR827" s="775"/>
      <c r="GS827" s="775"/>
      <c r="GT827" s="775"/>
      <c r="GU827" s="775"/>
      <c r="GV827" s="775"/>
    </row>
    <row r="828" spans="1:204" ht="29.25" x14ac:dyDescent="0.25">
      <c r="B828" s="1771" t="s">
        <v>397</v>
      </c>
      <c r="C828" s="34">
        <f>'2 уровень'!F2016</f>
        <v>38314</v>
      </c>
      <c r="D828" s="34">
        <f>'2 уровень'!H2016</f>
        <v>0</v>
      </c>
      <c r="E828" s="34">
        <f>'2 уровень'!I2016</f>
        <v>22349.833333333332</v>
      </c>
      <c r="F828" s="34">
        <f>'2 уровень'!J2016</f>
        <v>22817.645</v>
      </c>
      <c r="G828" s="780">
        <f>'2 уровень'!K2016</f>
        <v>102.09313268555323</v>
      </c>
      <c r="H828" s="3753">
        <f>'2 уровень'!L2016</f>
        <v>1</v>
      </c>
      <c r="I828" s="794">
        <f>'2 уровень'!M2016</f>
        <v>0</v>
      </c>
      <c r="J828" s="794">
        <f>'2 уровень'!N2016</f>
        <v>0</v>
      </c>
      <c r="K828" s="789">
        <f>'2 уровень'!O2016</f>
        <v>0</v>
      </c>
      <c r="L828" s="789">
        <f>'2 уровень'!R2016</f>
        <v>0</v>
      </c>
      <c r="M828" s="789">
        <f>'2 уровень'!S2016</f>
        <v>0</v>
      </c>
      <c r="N828" s="789">
        <f>'2 уровень'!T2016</f>
        <v>0</v>
      </c>
      <c r="O828" s="789">
        <f>'2 уровень'!U2016</f>
        <v>0</v>
      </c>
      <c r="P828" s="789">
        <f>'2 уровень'!V2016</f>
        <v>0</v>
      </c>
      <c r="Q828" s="788">
        <f>'2 уровень'!W2016</f>
        <v>0</v>
      </c>
      <c r="R828" s="788">
        <f>'2 уровень'!X2016</f>
        <v>0</v>
      </c>
      <c r="S828" s="788">
        <f>'2 уровень'!Y2016</f>
        <v>0</v>
      </c>
      <c r="T828" s="788">
        <f>'2 уровень'!Z2016</f>
        <v>0</v>
      </c>
      <c r="U828" s="788">
        <f>'2 уровень'!AA2016</f>
        <v>0</v>
      </c>
      <c r="V828" s="788">
        <f>'2 уровень'!AB2016</f>
        <v>0</v>
      </c>
      <c r="W828" s="788">
        <f>'2 уровень'!AC2016</f>
        <v>0</v>
      </c>
      <c r="X828" s="788">
        <f>'2 уровень'!AD2016</f>
        <v>0</v>
      </c>
      <c r="Y828" s="788">
        <f>'2 уровень'!AE2016</f>
        <v>0</v>
      </c>
      <c r="Z828" s="788">
        <f>'2 уровень'!AF2016</f>
        <v>0</v>
      </c>
      <c r="AA828" s="3205">
        <f>'2 уровень'!AG2016</f>
        <v>0</v>
      </c>
      <c r="AB828" s="788">
        <f>'2 уровень'!AH2016</f>
        <v>0</v>
      </c>
      <c r="AC828" s="788">
        <f>'2 уровень'!AI2016</f>
        <v>0</v>
      </c>
      <c r="AD828" s="788">
        <f>'2 уровень'!AJ2016</f>
        <v>0</v>
      </c>
      <c r="AE828" s="788">
        <f>'2 уровень'!AK2016</f>
        <v>0</v>
      </c>
      <c r="AF828" s="2097">
        <f>'2 уровень'!AL2016</f>
        <v>0</v>
      </c>
      <c r="AG828" s="3782">
        <f>'2 уровень'!AM2016</f>
        <v>0</v>
      </c>
      <c r="AH828" s="788"/>
      <c r="AI828" s="788"/>
      <c r="AJ828" s="4250">
        <f>'2 уровень'!AN2016</f>
        <v>0</v>
      </c>
      <c r="AK828" s="4257">
        <f>'2 уровень'!AO2016</f>
        <v>0</v>
      </c>
      <c r="AL828" s="1339">
        <f t="shared" si="106"/>
        <v>0</v>
      </c>
      <c r="AM828" s="3825">
        <f t="shared" si="107"/>
        <v>0</v>
      </c>
      <c r="AN828" s="775"/>
      <c r="AO828" s="775"/>
      <c r="AP828" s="775"/>
      <c r="AQ828" s="775"/>
      <c r="AR828" s="775"/>
      <c r="AS828" s="775"/>
      <c r="AT828" s="775"/>
      <c r="AU828" s="775"/>
      <c r="AV828" s="775"/>
      <c r="AW828" s="775"/>
      <c r="AX828" s="775"/>
      <c r="AY828" s="775"/>
      <c r="AZ828" s="775"/>
      <c r="BA828" s="775"/>
      <c r="BB828" s="775"/>
      <c r="BC828" s="775"/>
      <c r="BD828" s="775"/>
      <c r="BE828" s="775"/>
      <c r="BF828" s="775"/>
      <c r="BG828" s="775"/>
      <c r="BH828" s="775"/>
      <c r="BI828" s="775"/>
      <c r="BJ828" s="775"/>
      <c r="BK828" s="775"/>
      <c r="BL828" s="775"/>
      <c r="BM828" s="775"/>
      <c r="BN828" s="775"/>
      <c r="BO828" s="775"/>
      <c r="BP828" s="775"/>
      <c r="BQ828" s="775"/>
      <c r="BR828" s="775"/>
      <c r="BS828" s="775"/>
      <c r="BT828" s="775"/>
      <c r="BU828" s="775"/>
      <c r="BV828" s="775"/>
      <c r="BW828" s="775"/>
      <c r="BX828" s="775"/>
      <c r="BY828" s="775"/>
      <c r="BZ828" s="775"/>
      <c r="CA828" s="775"/>
      <c r="CB828" s="775"/>
      <c r="CC828" s="775"/>
      <c r="CD828" s="775"/>
      <c r="CE828" s="775"/>
      <c r="CF828" s="775"/>
      <c r="CG828" s="775"/>
      <c r="CH828" s="775"/>
      <c r="CI828" s="775"/>
      <c r="CJ828" s="775"/>
      <c r="CK828" s="775"/>
      <c r="CL828" s="775"/>
      <c r="CM828" s="775"/>
      <c r="CN828" s="775"/>
      <c r="CO828" s="775"/>
      <c r="CP828" s="775"/>
      <c r="CQ828" s="775"/>
      <c r="CR828" s="775"/>
      <c r="CS828" s="775"/>
      <c r="CT828" s="775"/>
      <c r="CU828" s="775"/>
      <c r="CV828" s="775"/>
      <c r="CW828" s="775"/>
      <c r="CX828" s="775"/>
      <c r="CY828" s="775"/>
      <c r="CZ828" s="775"/>
      <c r="DA828" s="775"/>
      <c r="DB828" s="775"/>
      <c r="DC828" s="775"/>
      <c r="DD828" s="775"/>
      <c r="DE828" s="775"/>
      <c r="DF828" s="775"/>
      <c r="DG828" s="775"/>
      <c r="DH828" s="775"/>
      <c r="DI828" s="775"/>
      <c r="DJ828" s="775"/>
      <c r="DK828" s="775"/>
      <c r="DL828" s="775"/>
      <c r="DM828" s="775"/>
      <c r="DN828" s="775"/>
      <c r="DO828" s="775"/>
      <c r="DP828" s="775"/>
      <c r="DQ828" s="775"/>
      <c r="DR828" s="775"/>
      <c r="DS828" s="775"/>
      <c r="DT828" s="775"/>
      <c r="DU828" s="775"/>
      <c r="DV828" s="775"/>
      <c r="DW828" s="775"/>
      <c r="DX828" s="775"/>
      <c r="DY828" s="775"/>
      <c r="DZ828" s="775"/>
      <c r="EA828" s="775"/>
      <c r="EB828" s="775"/>
      <c r="EC828" s="775"/>
      <c r="ED828" s="775"/>
      <c r="EE828" s="775"/>
      <c r="EF828" s="775"/>
      <c r="EG828" s="775"/>
      <c r="EH828" s="775"/>
      <c r="EI828" s="775"/>
      <c r="EJ828" s="775"/>
      <c r="EK828" s="775"/>
      <c r="EL828" s="775"/>
      <c r="EM828" s="775"/>
      <c r="EN828" s="775"/>
      <c r="EO828" s="775"/>
      <c r="EP828" s="775"/>
      <c r="EQ828" s="775"/>
      <c r="ER828" s="775"/>
      <c r="ES828" s="775"/>
      <c r="ET828" s="775"/>
      <c r="EU828" s="775"/>
      <c r="EV828" s="775"/>
      <c r="EW828" s="775"/>
      <c r="EX828" s="775"/>
      <c r="EY828" s="775"/>
      <c r="EZ828" s="775"/>
      <c r="FA828" s="775"/>
      <c r="FB828" s="775"/>
      <c r="FC828" s="775"/>
      <c r="FD828" s="775"/>
      <c r="FE828" s="775"/>
      <c r="FF828" s="775"/>
      <c r="FG828" s="775"/>
      <c r="FH828" s="775"/>
      <c r="FI828" s="775"/>
      <c r="FJ828" s="775"/>
      <c r="FK828" s="775"/>
      <c r="FL828" s="775"/>
      <c r="FM828" s="775"/>
      <c r="FN828" s="775"/>
      <c r="FO828" s="775"/>
      <c r="FP828" s="775"/>
      <c r="FQ828" s="775"/>
      <c r="FR828" s="775"/>
      <c r="FS828" s="775"/>
      <c r="FT828" s="775"/>
      <c r="FU828" s="775"/>
      <c r="FV828" s="775"/>
      <c r="FW828" s="775"/>
      <c r="FX828" s="775"/>
      <c r="FY828" s="775"/>
      <c r="FZ828" s="775"/>
      <c r="GA828" s="775"/>
      <c r="GB828" s="775"/>
      <c r="GC828" s="775"/>
      <c r="GD828" s="775"/>
      <c r="GE828" s="775"/>
      <c r="GF828" s="775"/>
      <c r="GG828" s="775"/>
      <c r="GH828" s="775"/>
      <c r="GI828" s="775"/>
      <c r="GJ828" s="775"/>
      <c r="GK828" s="775"/>
      <c r="GL828" s="775"/>
      <c r="GM828" s="775"/>
      <c r="GN828" s="775"/>
      <c r="GO828" s="775"/>
      <c r="GP828" s="775"/>
      <c r="GQ828" s="775"/>
      <c r="GR828" s="775"/>
      <c r="GS828" s="775"/>
      <c r="GT828" s="775"/>
      <c r="GU828" s="775"/>
      <c r="GV828" s="775"/>
    </row>
    <row r="829" spans="1:204" ht="30" x14ac:dyDescent="0.25">
      <c r="B829" s="2567" t="s">
        <v>211</v>
      </c>
      <c r="C829" s="34">
        <f>'2 уровень'!F2017</f>
        <v>0</v>
      </c>
      <c r="D829" s="34">
        <f>'2 уровень'!H2017</f>
        <v>0</v>
      </c>
      <c r="E829" s="34">
        <f>'2 уровень'!I2017</f>
        <v>0</v>
      </c>
      <c r="F829" s="34">
        <f>'2 уровень'!J2017</f>
        <v>0</v>
      </c>
      <c r="G829" s="780">
        <f>'2 уровень'!K2017</f>
        <v>0</v>
      </c>
      <c r="H829" s="3753">
        <f>'2 уровень'!L2017</f>
        <v>0</v>
      </c>
      <c r="I829" s="794">
        <f>'2 уровень'!M2017</f>
        <v>0</v>
      </c>
      <c r="J829" s="794">
        <f>'2 уровень'!N2017</f>
        <v>0</v>
      </c>
      <c r="K829" s="789">
        <f>'2 уровень'!O2017</f>
        <v>0</v>
      </c>
      <c r="L829" s="789">
        <f>'2 уровень'!R2017</f>
        <v>0</v>
      </c>
      <c r="M829" s="789">
        <f>'2 уровень'!S2017</f>
        <v>0</v>
      </c>
      <c r="N829" s="789">
        <f>'2 уровень'!T2017</f>
        <v>0</v>
      </c>
      <c r="O829" s="789">
        <f>'2 уровень'!U2017</f>
        <v>0</v>
      </c>
      <c r="P829" s="789">
        <f>'2 уровень'!V2017</f>
        <v>0</v>
      </c>
      <c r="Q829" s="788">
        <f>'2 уровень'!W2017</f>
        <v>0</v>
      </c>
      <c r="R829" s="788">
        <f>'2 уровень'!X2017</f>
        <v>0</v>
      </c>
      <c r="S829" s="788">
        <f>'2 уровень'!Y2017</f>
        <v>0</v>
      </c>
      <c r="T829" s="788">
        <f>'2 уровень'!Z2017</f>
        <v>0</v>
      </c>
      <c r="U829" s="788">
        <f>'2 уровень'!AA2017</f>
        <v>0</v>
      </c>
      <c r="V829" s="788">
        <f>'2 уровень'!AB2017</f>
        <v>0</v>
      </c>
      <c r="W829" s="788">
        <f>'2 уровень'!AC2017</f>
        <v>0</v>
      </c>
      <c r="X829" s="788">
        <f>'2 уровень'!AD2017</f>
        <v>0</v>
      </c>
      <c r="Y829" s="788">
        <f>'2 уровень'!AE2017</f>
        <v>0</v>
      </c>
      <c r="Z829" s="788">
        <f>'2 уровень'!AF2017</f>
        <v>0</v>
      </c>
      <c r="AA829" s="3205">
        <f>'2 уровень'!AG2017</f>
        <v>0</v>
      </c>
      <c r="AB829" s="788">
        <f>'2 уровень'!AH2017</f>
        <v>0</v>
      </c>
      <c r="AC829" s="788">
        <f>'2 уровень'!AI2017</f>
        <v>0</v>
      </c>
      <c r="AD829" s="788">
        <f>'2 уровень'!AJ2017</f>
        <v>0</v>
      </c>
      <c r="AE829" s="788">
        <f>'2 уровень'!AK2017</f>
        <v>0</v>
      </c>
      <c r="AF829" s="2097">
        <f>'2 уровень'!AL2017</f>
        <v>0</v>
      </c>
      <c r="AG829" s="3782">
        <f>'2 уровень'!AM2017</f>
        <v>0</v>
      </c>
      <c r="AH829" s="788"/>
      <c r="AI829" s="788"/>
      <c r="AJ829" s="4250">
        <f>'2 уровень'!AN2017</f>
        <v>0</v>
      </c>
      <c r="AK829" s="4257">
        <f>'2 уровень'!AO2017</f>
        <v>0</v>
      </c>
      <c r="AL829" s="1339">
        <f t="shared" si="106"/>
        <v>0</v>
      </c>
      <c r="AM829" s="3825" t="e">
        <f t="shared" si="107"/>
        <v>#DIV/0!</v>
      </c>
      <c r="AN829" s="775"/>
      <c r="AO829" s="775"/>
      <c r="AP829" s="775"/>
      <c r="AQ829" s="775"/>
      <c r="AR829" s="775"/>
      <c r="AS829" s="775"/>
      <c r="AT829" s="775"/>
      <c r="AU829" s="775"/>
      <c r="AV829" s="775"/>
      <c r="AW829" s="775"/>
      <c r="AX829" s="775"/>
      <c r="AY829" s="775"/>
      <c r="AZ829" s="775"/>
      <c r="BA829" s="775"/>
      <c r="BB829" s="775"/>
      <c r="BC829" s="775"/>
      <c r="BD829" s="775"/>
      <c r="BE829" s="775"/>
      <c r="BF829" s="775"/>
      <c r="BG829" s="775"/>
      <c r="BH829" s="775"/>
      <c r="BI829" s="775"/>
      <c r="BJ829" s="775"/>
      <c r="BK829" s="775"/>
      <c r="BL829" s="775"/>
      <c r="BM829" s="775"/>
      <c r="BN829" s="775"/>
      <c r="BO829" s="775"/>
      <c r="BP829" s="775"/>
      <c r="BQ829" s="775"/>
      <c r="BR829" s="775"/>
      <c r="BS829" s="775"/>
      <c r="BT829" s="775"/>
      <c r="BU829" s="775"/>
      <c r="BV829" s="775"/>
      <c r="BW829" s="775"/>
      <c r="BX829" s="775"/>
      <c r="BY829" s="775"/>
      <c r="BZ829" s="775"/>
      <c r="CA829" s="775"/>
      <c r="CB829" s="775"/>
      <c r="CC829" s="775"/>
      <c r="CD829" s="775"/>
      <c r="CE829" s="775"/>
      <c r="CF829" s="775"/>
      <c r="CG829" s="775"/>
      <c r="CH829" s="775"/>
      <c r="CI829" s="775"/>
      <c r="CJ829" s="775"/>
      <c r="CK829" s="775"/>
      <c r="CL829" s="775"/>
      <c r="CM829" s="775"/>
      <c r="CN829" s="775"/>
      <c r="CO829" s="775"/>
      <c r="CP829" s="775"/>
      <c r="CQ829" s="775"/>
      <c r="CR829" s="775"/>
      <c r="CS829" s="775"/>
      <c r="CT829" s="775"/>
      <c r="CU829" s="775"/>
      <c r="CV829" s="775"/>
      <c r="CW829" s="775"/>
      <c r="CX829" s="775"/>
      <c r="CY829" s="775"/>
      <c r="CZ829" s="775"/>
      <c r="DA829" s="775"/>
      <c r="DB829" s="775"/>
      <c r="DC829" s="775"/>
      <c r="DD829" s="775"/>
      <c r="DE829" s="775"/>
      <c r="DF829" s="775"/>
      <c r="DG829" s="775"/>
      <c r="DH829" s="775"/>
      <c r="DI829" s="775"/>
      <c r="DJ829" s="775"/>
      <c r="DK829" s="775"/>
      <c r="DL829" s="775"/>
      <c r="DM829" s="775"/>
      <c r="DN829" s="775"/>
      <c r="DO829" s="775"/>
      <c r="DP829" s="775"/>
      <c r="DQ829" s="775"/>
      <c r="DR829" s="775"/>
      <c r="DS829" s="775"/>
      <c r="DT829" s="775"/>
      <c r="DU829" s="775"/>
      <c r="DV829" s="775"/>
      <c r="DW829" s="775"/>
      <c r="DX829" s="775"/>
      <c r="DY829" s="775"/>
      <c r="DZ829" s="775"/>
      <c r="EA829" s="775"/>
      <c r="EB829" s="775"/>
      <c r="EC829" s="775"/>
      <c r="ED829" s="775"/>
      <c r="EE829" s="775"/>
      <c r="EF829" s="775"/>
      <c r="EG829" s="775"/>
      <c r="EH829" s="775"/>
      <c r="EI829" s="775"/>
      <c r="EJ829" s="775"/>
      <c r="EK829" s="775"/>
      <c r="EL829" s="775"/>
      <c r="EM829" s="775"/>
      <c r="EN829" s="775"/>
      <c r="EO829" s="775"/>
      <c r="EP829" s="775"/>
      <c r="EQ829" s="775"/>
      <c r="ER829" s="775"/>
      <c r="ES829" s="775"/>
      <c r="ET829" s="775"/>
      <c r="EU829" s="775"/>
      <c r="EV829" s="775"/>
      <c r="EW829" s="775"/>
      <c r="EX829" s="775"/>
      <c r="EY829" s="775"/>
      <c r="EZ829" s="775"/>
      <c r="FA829" s="775"/>
      <c r="FB829" s="775"/>
      <c r="FC829" s="775"/>
      <c r="FD829" s="775"/>
      <c r="FE829" s="775"/>
      <c r="FF829" s="775"/>
      <c r="FG829" s="775"/>
      <c r="FH829" s="775"/>
      <c r="FI829" s="775"/>
      <c r="FJ829" s="775"/>
      <c r="FK829" s="775"/>
      <c r="FL829" s="775"/>
      <c r="FM829" s="775"/>
      <c r="FN829" s="775"/>
      <c r="FO829" s="775"/>
      <c r="FP829" s="775"/>
      <c r="FQ829" s="775"/>
      <c r="FR829" s="775"/>
      <c r="FS829" s="775"/>
      <c r="FT829" s="775"/>
      <c r="FU829" s="775"/>
      <c r="FV829" s="775"/>
      <c r="FW829" s="775"/>
      <c r="FX829" s="775"/>
      <c r="FY829" s="775"/>
      <c r="FZ829" s="775"/>
      <c r="GA829" s="775"/>
      <c r="GB829" s="775"/>
      <c r="GC829" s="775"/>
      <c r="GD829" s="775"/>
      <c r="GE829" s="775"/>
      <c r="GF829" s="775"/>
      <c r="GG829" s="775"/>
      <c r="GH829" s="775"/>
      <c r="GI829" s="775"/>
      <c r="GJ829" s="775"/>
      <c r="GK829" s="775"/>
      <c r="GL829" s="775"/>
      <c r="GM829" s="775"/>
      <c r="GN829" s="775"/>
      <c r="GO829" s="775"/>
      <c r="GP829" s="775"/>
      <c r="GQ829" s="775"/>
      <c r="GR829" s="775"/>
      <c r="GS829" s="775"/>
      <c r="GT829" s="775"/>
      <c r="GU829" s="775"/>
      <c r="GV829" s="775"/>
    </row>
    <row r="830" spans="1:204" ht="30" x14ac:dyDescent="0.25">
      <c r="B830" s="2567" t="s">
        <v>212</v>
      </c>
      <c r="C830" s="34">
        <f>'2 уровень'!F2018</f>
        <v>16000</v>
      </c>
      <c r="D830" s="34">
        <f>'2 уровень'!H2018</f>
        <v>0</v>
      </c>
      <c r="E830" s="34">
        <f>'2 уровень'!I2018</f>
        <v>9333.3333333333321</v>
      </c>
      <c r="F830" s="34">
        <f>'2 уровень'!J2018</f>
        <v>4776</v>
      </c>
      <c r="G830" s="780">
        <f>'2 уровень'!K2018</f>
        <v>51.171428571428578</v>
      </c>
      <c r="H830" s="3753">
        <f>'2 уровень'!L2018</f>
        <v>0</v>
      </c>
      <c r="I830" s="794">
        <f>'2 уровень'!M2018</f>
        <v>0</v>
      </c>
      <c r="J830" s="794">
        <f>'2 уровень'!N2018</f>
        <v>0</v>
      </c>
      <c r="K830" s="789">
        <f>'2 уровень'!O2018</f>
        <v>0</v>
      </c>
      <c r="L830" s="789">
        <f>'2 уровень'!R2018</f>
        <v>0</v>
      </c>
      <c r="M830" s="789">
        <f>'2 уровень'!S2018</f>
        <v>0</v>
      </c>
      <c r="N830" s="789">
        <f>'2 уровень'!T2018</f>
        <v>0</v>
      </c>
      <c r="O830" s="789">
        <f>'2 уровень'!U2018</f>
        <v>0</v>
      </c>
      <c r="P830" s="789">
        <f>'2 уровень'!V2018</f>
        <v>0</v>
      </c>
      <c r="Q830" s="788">
        <f>'2 уровень'!W2018</f>
        <v>0</v>
      </c>
      <c r="R830" s="788">
        <f>'2 уровень'!X2018</f>
        <v>0</v>
      </c>
      <c r="S830" s="788">
        <f>'2 уровень'!Y2018</f>
        <v>0</v>
      </c>
      <c r="T830" s="788">
        <f>'2 уровень'!Z2018</f>
        <v>0</v>
      </c>
      <c r="U830" s="788">
        <f>'2 уровень'!AA2018</f>
        <v>0</v>
      </c>
      <c r="V830" s="788">
        <f>'2 уровень'!AB2018</f>
        <v>0</v>
      </c>
      <c r="W830" s="788">
        <f>'2 уровень'!AC2018</f>
        <v>0</v>
      </c>
      <c r="X830" s="788">
        <f>'2 уровень'!AD2018</f>
        <v>0</v>
      </c>
      <c r="Y830" s="788">
        <f>'2 уровень'!AE2018</f>
        <v>0</v>
      </c>
      <c r="Z830" s="788">
        <f>'2 уровень'!AF2018</f>
        <v>0</v>
      </c>
      <c r="AA830" s="3205">
        <f>'2 уровень'!AG2018</f>
        <v>0</v>
      </c>
      <c r="AB830" s="788">
        <f>'2 уровень'!AH2018</f>
        <v>0</v>
      </c>
      <c r="AC830" s="788">
        <f>'2 уровень'!AI2018</f>
        <v>0</v>
      </c>
      <c r="AD830" s="788">
        <f>'2 уровень'!AJ2018</f>
        <v>0</v>
      </c>
      <c r="AE830" s="788">
        <f>'2 уровень'!AK2018</f>
        <v>0</v>
      </c>
      <c r="AF830" s="2097">
        <f>'2 уровень'!AL2018</f>
        <v>0</v>
      </c>
      <c r="AG830" s="3782">
        <f>'2 уровень'!AM2018</f>
        <v>0</v>
      </c>
      <c r="AH830" s="788"/>
      <c r="AI830" s="788"/>
      <c r="AJ830" s="4250">
        <f>'2 уровень'!AN2018</f>
        <v>0</v>
      </c>
      <c r="AK830" s="4257">
        <f>'2 уровень'!AO2018</f>
        <v>0</v>
      </c>
      <c r="AL830" s="1339">
        <f t="shared" si="106"/>
        <v>0</v>
      </c>
      <c r="AM830" s="3825">
        <f t="shared" si="107"/>
        <v>0</v>
      </c>
      <c r="AN830" s="775"/>
      <c r="AO830" s="775"/>
      <c r="AP830" s="775"/>
      <c r="AQ830" s="775"/>
      <c r="AR830" s="775"/>
      <c r="AS830" s="775"/>
      <c r="AT830" s="775"/>
      <c r="AU830" s="775"/>
      <c r="AV830" s="775"/>
      <c r="AW830" s="775"/>
      <c r="AX830" s="775"/>
      <c r="AY830" s="775"/>
      <c r="AZ830" s="775"/>
      <c r="BA830" s="775"/>
      <c r="BB830" s="775"/>
      <c r="BC830" s="775"/>
      <c r="BD830" s="775"/>
      <c r="BE830" s="775"/>
      <c r="BF830" s="775"/>
      <c r="BG830" s="775"/>
      <c r="BH830" s="775"/>
      <c r="BI830" s="775"/>
      <c r="BJ830" s="775"/>
      <c r="BK830" s="775"/>
      <c r="BL830" s="775"/>
      <c r="BM830" s="775"/>
      <c r="BN830" s="775"/>
      <c r="BO830" s="775"/>
      <c r="BP830" s="775"/>
      <c r="BQ830" s="775"/>
      <c r="BR830" s="775"/>
      <c r="BS830" s="775"/>
      <c r="BT830" s="775"/>
      <c r="BU830" s="775"/>
      <c r="BV830" s="775"/>
      <c r="BW830" s="775"/>
      <c r="BX830" s="775"/>
      <c r="BY830" s="775"/>
      <c r="BZ830" s="775"/>
      <c r="CA830" s="775"/>
      <c r="CB830" s="775"/>
      <c r="CC830" s="775"/>
      <c r="CD830" s="775"/>
      <c r="CE830" s="775"/>
      <c r="CF830" s="775"/>
      <c r="CG830" s="775"/>
      <c r="CH830" s="775"/>
      <c r="CI830" s="775"/>
      <c r="CJ830" s="775"/>
      <c r="CK830" s="775"/>
      <c r="CL830" s="775"/>
      <c r="CM830" s="775"/>
      <c r="CN830" s="775"/>
      <c r="CO830" s="775"/>
      <c r="CP830" s="775"/>
      <c r="CQ830" s="775"/>
      <c r="CR830" s="775"/>
      <c r="CS830" s="775"/>
      <c r="CT830" s="775"/>
      <c r="CU830" s="775"/>
      <c r="CV830" s="775"/>
      <c r="CW830" s="775"/>
      <c r="CX830" s="775"/>
      <c r="CY830" s="775"/>
      <c r="CZ830" s="775"/>
      <c r="DA830" s="775"/>
      <c r="DB830" s="775"/>
      <c r="DC830" s="775"/>
      <c r="DD830" s="775"/>
      <c r="DE830" s="775"/>
      <c r="DF830" s="775"/>
      <c r="DG830" s="775"/>
      <c r="DH830" s="775"/>
      <c r="DI830" s="775"/>
      <c r="DJ830" s="775"/>
      <c r="DK830" s="775"/>
      <c r="DL830" s="775"/>
      <c r="DM830" s="775"/>
      <c r="DN830" s="775"/>
      <c r="DO830" s="775"/>
      <c r="DP830" s="775"/>
      <c r="DQ830" s="775"/>
      <c r="DR830" s="775"/>
      <c r="DS830" s="775"/>
      <c r="DT830" s="775"/>
      <c r="DU830" s="775"/>
      <c r="DV830" s="775"/>
      <c r="DW830" s="775"/>
      <c r="DX830" s="775"/>
      <c r="DY830" s="775"/>
      <c r="DZ830" s="775"/>
      <c r="EA830" s="775"/>
      <c r="EB830" s="775"/>
      <c r="EC830" s="775"/>
      <c r="ED830" s="775"/>
      <c r="EE830" s="775"/>
      <c r="EF830" s="775"/>
      <c r="EG830" s="775"/>
      <c r="EH830" s="775"/>
      <c r="EI830" s="775"/>
      <c r="EJ830" s="775"/>
      <c r="EK830" s="775"/>
      <c r="EL830" s="775"/>
      <c r="EM830" s="775"/>
      <c r="EN830" s="775"/>
      <c r="EO830" s="775"/>
      <c r="EP830" s="775"/>
      <c r="EQ830" s="775"/>
      <c r="ER830" s="775"/>
      <c r="ES830" s="775"/>
      <c r="ET830" s="775"/>
      <c r="EU830" s="775"/>
      <c r="EV830" s="775"/>
      <c r="EW830" s="775"/>
      <c r="EX830" s="775"/>
      <c r="EY830" s="775"/>
      <c r="EZ830" s="775"/>
      <c r="FA830" s="775"/>
      <c r="FB830" s="775"/>
      <c r="FC830" s="775"/>
      <c r="FD830" s="775"/>
      <c r="FE830" s="775"/>
      <c r="FF830" s="775"/>
      <c r="FG830" s="775"/>
      <c r="FH830" s="775"/>
      <c r="FI830" s="775"/>
      <c r="FJ830" s="775"/>
      <c r="FK830" s="775"/>
      <c r="FL830" s="775"/>
      <c r="FM830" s="775"/>
      <c r="FN830" s="775"/>
      <c r="FO830" s="775"/>
      <c r="FP830" s="775"/>
      <c r="FQ830" s="775"/>
      <c r="FR830" s="775"/>
      <c r="FS830" s="775"/>
      <c r="FT830" s="775"/>
      <c r="FU830" s="775"/>
      <c r="FV830" s="775"/>
      <c r="FW830" s="775"/>
      <c r="FX830" s="775"/>
      <c r="FY830" s="775"/>
      <c r="FZ830" s="775"/>
      <c r="GA830" s="775"/>
      <c r="GB830" s="775"/>
      <c r="GC830" s="775"/>
      <c r="GD830" s="775"/>
      <c r="GE830" s="775"/>
      <c r="GF830" s="775"/>
      <c r="GG830" s="775"/>
      <c r="GH830" s="775"/>
      <c r="GI830" s="775"/>
      <c r="GJ830" s="775"/>
      <c r="GK830" s="775"/>
      <c r="GL830" s="775"/>
      <c r="GM830" s="775"/>
      <c r="GN830" s="775"/>
      <c r="GO830" s="775"/>
      <c r="GP830" s="775"/>
      <c r="GQ830" s="775"/>
      <c r="GR830" s="775"/>
      <c r="GS830" s="775"/>
      <c r="GT830" s="775"/>
      <c r="GU830" s="775"/>
      <c r="GV830" s="775"/>
    </row>
    <row r="831" spans="1:204" ht="30" x14ac:dyDescent="0.25">
      <c r="B831" s="1775" t="s">
        <v>398</v>
      </c>
      <c r="C831" s="34">
        <f>'2 уровень'!F2019</f>
        <v>7715</v>
      </c>
      <c r="D831" s="34">
        <f>'2 уровень'!H2019</f>
        <v>0</v>
      </c>
      <c r="E831" s="34">
        <f>'2 уровень'!I2019</f>
        <v>4500.416666666667</v>
      </c>
      <c r="F831" s="34">
        <f>'2 уровень'!J2019</f>
        <v>6094.6450000000004</v>
      </c>
      <c r="G831" s="780">
        <f>'2 уровень'!K2019</f>
        <v>135.42401629478752</v>
      </c>
      <c r="H831" s="3753">
        <f>'2 уровень'!L2019</f>
        <v>1</v>
      </c>
      <c r="I831" s="794">
        <f>'2 уровень'!M2019</f>
        <v>0</v>
      </c>
      <c r="J831" s="794">
        <f>'2 уровень'!N2019</f>
        <v>0</v>
      </c>
      <c r="K831" s="789">
        <f>'2 уровень'!O2019</f>
        <v>0</v>
      </c>
      <c r="L831" s="789">
        <f>'2 уровень'!R2019</f>
        <v>0</v>
      </c>
      <c r="M831" s="789">
        <f>'2 уровень'!S2019</f>
        <v>0</v>
      </c>
      <c r="N831" s="789">
        <f>'2 уровень'!T2019</f>
        <v>0</v>
      </c>
      <c r="O831" s="789">
        <f>'2 уровень'!U2019</f>
        <v>0</v>
      </c>
      <c r="P831" s="789">
        <f>'2 уровень'!V2019</f>
        <v>0</v>
      </c>
      <c r="Q831" s="788">
        <f>'2 уровень'!W2019</f>
        <v>0</v>
      </c>
      <c r="R831" s="788">
        <f>'2 уровень'!X2019</f>
        <v>0</v>
      </c>
      <c r="S831" s="788">
        <f>'2 уровень'!Y2019</f>
        <v>0</v>
      </c>
      <c r="T831" s="788">
        <f>'2 уровень'!Z2019</f>
        <v>0</v>
      </c>
      <c r="U831" s="788">
        <f>'2 уровень'!AA2019</f>
        <v>0</v>
      </c>
      <c r="V831" s="788">
        <f>'2 уровень'!AB2019</f>
        <v>0</v>
      </c>
      <c r="W831" s="788">
        <f>'2 уровень'!AC2019</f>
        <v>0</v>
      </c>
      <c r="X831" s="788">
        <f>'2 уровень'!AD2019</f>
        <v>0</v>
      </c>
      <c r="Y831" s="788">
        <f>'2 уровень'!AE2019</f>
        <v>0</v>
      </c>
      <c r="Z831" s="788">
        <f>'2 уровень'!AF2019</f>
        <v>0</v>
      </c>
      <c r="AA831" s="3205">
        <f>'2 уровень'!AG2019</f>
        <v>0</v>
      </c>
      <c r="AB831" s="788">
        <f>'2 уровень'!AH2019</f>
        <v>0</v>
      </c>
      <c r="AC831" s="788">
        <f>'2 уровень'!AI2019</f>
        <v>0</v>
      </c>
      <c r="AD831" s="788">
        <f>'2 уровень'!AJ2019</f>
        <v>0</v>
      </c>
      <c r="AE831" s="788">
        <f>'2 уровень'!AK2019</f>
        <v>0</v>
      </c>
      <c r="AF831" s="2097">
        <f>'2 уровень'!AL2019</f>
        <v>0</v>
      </c>
      <c r="AG831" s="3782">
        <f>'2 уровень'!AM2019</f>
        <v>0</v>
      </c>
      <c r="AH831" s="788"/>
      <c r="AI831" s="788"/>
      <c r="AJ831" s="4250">
        <f>'2 уровень'!AN2019</f>
        <v>0</v>
      </c>
      <c r="AK831" s="4257">
        <f>'2 уровень'!AO2019</f>
        <v>0</v>
      </c>
      <c r="AL831" s="1339">
        <f t="shared" si="106"/>
        <v>0</v>
      </c>
      <c r="AM831" s="3825">
        <f t="shared" si="107"/>
        <v>0</v>
      </c>
      <c r="AN831" s="775"/>
      <c r="AO831" s="775"/>
      <c r="AP831" s="775"/>
      <c r="AQ831" s="775"/>
      <c r="AR831" s="775"/>
      <c r="AS831" s="775"/>
      <c r="AT831" s="775"/>
      <c r="AU831" s="775"/>
      <c r="AV831" s="775"/>
      <c r="AW831" s="775"/>
      <c r="AX831" s="775"/>
      <c r="AY831" s="775"/>
      <c r="AZ831" s="775"/>
      <c r="BA831" s="775"/>
      <c r="BB831" s="775"/>
      <c r="BC831" s="775"/>
      <c r="BD831" s="775"/>
      <c r="BE831" s="775"/>
      <c r="BF831" s="775"/>
      <c r="BG831" s="775"/>
      <c r="BH831" s="775"/>
      <c r="BI831" s="775"/>
      <c r="BJ831" s="775"/>
      <c r="BK831" s="775"/>
      <c r="BL831" s="775"/>
      <c r="BM831" s="775"/>
      <c r="BN831" s="775"/>
      <c r="BO831" s="775"/>
      <c r="BP831" s="775"/>
      <c r="BQ831" s="775"/>
      <c r="BR831" s="775"/>
      <c r="BS831" s="775"/>
      <c r="BT831" s="775"/>
      <c r="BU831" s="775"/>
      <c r="BV831" s="775"/>
      <c r="BW831" s="775"/>
      <c r="BX831" s="775"/>
      <c r="BY831" s="775"/>
      <c r="BZ831" s="775"/>
      <c r="CA831" s="775"/>
      <c r="CB831" s="775"/>
      <c r="CC831" s="775"/>
      <c r="CD831" s="775"/>
      <c r="CE831" s="775"/>
      <c r="CF831" s="775"/>
      <c r="CG831" s="775"/>
      <c r="CH831" s="775"/>
      <c r="CI831" s="775"/>
      <c r="CJ831" s="775"/>
      <c r="CK831" s="775"/>
      <c r="CL831" s="775"/>
      <c r="CM831" s="775"/>
      <c r="CN831" s="775"/>
      <c r="CO831" s="775"/>
      <c r="CP831" s="775"/>
      <c r="CQ831" s="775"/>
      <c r="CR831" s="775"/>
      <c r="CS831" s="775"/>
      <c r="CT831" s="775"/>
      <c r="CU831" s="775"/>
      <c r="CV831" s="775"/>
      <c r="CW831" s="775"/>
      <c r="CX831" s="775"/>
      <c r="CY831" s="775"/>
      <c r="CZ831" s="775"/>
      <c r="DA831" s="775"/>
      <c r="DB831" s="775"/>
      <c r="DC831" s="775"/>
      <c r="DD831" s="775"/>
      <c r="DE831" s="775"/>
      <c r="DF831" s="775"/>
      <c r="DG831" s="775"/>
      <c r="DH831" s="775"/>
      <c r="DI831" s="775"/>
      <c r="DJ831" s="775"/>
      <c r="DK831" s="775"/>
      <c r="DL831" s="775"/>
      <c r="DM831" s="775"/>
      <c r="DN831" s="775"/>
      <c r="DO831" s="775"/>
      <c r="DP831" s="775"/>
      <c r="DQ831" s="775"/>
      <c r="DR831" s="775"/>
      <c r="DS831" s="775"/>
      <c r="DT831" s="775"/>
      <c r="DU831" s="775"/>
      <c r="DV831" s="775"/>
      <c r="DW831" s="775"/>
      <c r="DX831" s="775"/>
      <c r="DY831" s="775"/>
      <c r="DZ831" s="775"/>
      <c r="EA831" s="775"/>
      <c r="EB831" s="775"/>
      <c r="EC831" s="775"/>
      <c r="ED831" s="775"/>
      <c r="EE831" s="775"/>
      <c r="EF831" s="775"/>
      <c r="EG831" s="775"/>
      <c r="EH831" s="775"/>
      <c r="EI831" s="775"/>
      <c r="EJ831" s="775"/>
      <c r="EK831" s="775"/>
      <c r="EL831" s="775"/>
      <c r="EM831" s="775"/>
      <c r="EN831" s="775"/>
      <c r="EO831" s="775"/>
      <c r="EP831" s="775"/>
      <c r="EQ831" s="775"/>
      <c r="ER831" s="775"/>
      <c r="ES831" s="775"/>
      <c r="ET831" s="775"/>
      <c r="EU831" s="775"/>
      <c r="EV831" s="775"/>
      <c r="EW831" s="775"/>
      <c r="EX831" s="775"/>
      <c r="EY831" s="775"/>
      <c r="EZ831" s="775"/>
      <c r="FA831" s="775"/>
      <c r="FB831" s="775"/>
      <c r="FC831" s="775"/>
      <c r="FD831" s="775"/>
      <c r="FE831" s="775"/>
      <c r="FF831" s="775"/>
      <c r="FG831" s="775"/>
      <c r="FH831" s="775"/>
      <c r="FI831" s="775"/>
      <c r="FJ831" s="775"/>
      <c r="FK831" s="775"/>
      <c r="FL831" s="775"/>
      <c r="FM831" s="775"/>
      <c r="FN831" s="775"/>
      <c r="FO831" s="775"/>
      <c r="FP831" s="775"/>
      <c r="FQ831" s="775"/>
      <c r="FR831" s="775"/>
      <c r="FS831" s="775"/>
      <c r="FT831" s="775"/>
      <c r="FU831" s="775"/>
      <c r="FV831" s="775"/>
      <c r="FW831" s="775"/>
      <c r="FX831" s="775"/>
      <c r="FY831" s="775"/>
      <c r="FZ831" s="775"/>
      <c r="GA831" s="775"/>
      <c r="GB831" s="775"/>
      <c r="GC831" s="775"/>
      <c r="GD831" s="775"/>
      <c r="GE831" s="775"/>
      <c r="GF831" s="775"/>
      <c r="GG831" s="775"/>
      <c r="GH831" s="775"/>
      <c r="GI831" s="775"/>
      <c r="GJ831" s="775"/>
      <c r="GK831" s="775"/>
      <c r="GL831" s="775"/>
      <c r="GM831" s="775"/>
      <c r="GN831" s="775"/>
      <c r="GO831" s="775"/>
      <c r="GP831" s="775"/>
      <c r="GQ831" s="775"/>
      <c r="GR831" s="775"/>
      <c r="GS831" s="775"/>
      <c r="GT831" s="775"/>
      <c r="GU831" s="775"/>
      <c r="GV831" s="775"/>
    </row>
    <row r="832" spans="1:204" x14ac:dyDescent="0.25">
      <c r="B832" s="1125" t="s">
        <v>399</v>
      </c>
      <c r="C832" s="34">
        <f>'2 уровень'!F2020</f>
        <v>7165</v>
      </c>
      <c r="D832" s="34">
        <f>'2 уровень'!H2020</f>
        <v>0</v>
      </c>
      <c r="E832" s="34">
        <f>'2 уровень'!I2020</f>
        <v>4179.5833333333339</v>
      </c>
      <c r="F832" s="34">
        <f>'2 уровень'!J2020</f>
        <v>5670</v>
      </c>
      <c r="G832" s="780">
        <f>'2 уровень'!K2020</f>
        <v>135.65945568736913</v>
      </c>
      <c r="H832" s="3753">
        <f>'2 уровень'!L2020</f>
        <v>1</v>
      </c>
      <c r="I832" s="794">
        <f>'2 уровень'!M2020</f>
        <v>0</v>
      </c>
      <c r="J832" s="794">
        <f>'2 уровень'!N2020</f>
        <v>0</v>
      </c>
      <c r="K832" s="789">
        <f>'2 уровень'!O2020</f>
        <v>0</v>
      </c>
      <c r="L832" s="789">
        <f>'2 уровень'!R2020</f>
        <v>0</v>
      </c>
      <c r="M832" s="789">
        <f>'2 уровень'!S2020</f>
        <v>0</v>
      </c>
      <c r="N832" s="789">
        <f>'2 уровень'!T2020</f>
        <v>0</v>
      </c>
      <c r="O832" s="789">
        <f>'2 уровень'!U2020</f>
        <v>0</v>
      </c>
      <c r="P832" s="789">
        <f>'2 уровень'!V2020</f>
        <v>0</v>
      </c>
      <c r="Q832" s="788">
        <f>'2 уровень'!W2020</f>
        <v>0</v>
      </c>
      <c r="R832" s="788">
        <f>'2 уровень'!X2020</f>
        <v>0</v>
      </c>
      <c r="S832" s="788">
        <f>'2 уровень'!Y2020</f>
        <v>0</v>
      </c>
      <c r="T832" s="788">
        <f>'2 уровень'!Z2020</f>
        <v>0</v>
      </c>
      <c r="U832" s="788">
        <f>'2 уровень'!AA2020</f>
        <v>0</v>
      </c>
      <c r="V832" s="788">
        <f>'2 уровень'!AB2020</f>
        <v>0</v>
      </c>
      <c r="W832" s="788">
        <f>'2 уровень'!AC2020</f>
        <v>0</v>
      </c>
      <c r="X832" s="788">
        <f>'2 уровень'!AD2020</f>
        <v>0</v>
      </c>
      <c r="Y832" s="788">
        <f>'2 уровень'!AE2020</f>
        <v>0</v>
      </c>
      <c r="Z832" s="788">
        <f>'2 уровень'!AF2020</f>
        <v>0</v>
      </c>
      <c r="AA832" s="3205">
        <f>'2 уровень'!AG2020</f>
        <v>0</v>
      </c>
      <c r="AB832" s="788">
        <f>'2 уровень'!AH2020</f>
        <v>0</v>
      </c>
      <c r="AC832" s="788">
        <f>'2 уровень'!AI2020</f>
        <v>0</v>
      </c>
      <c r="AD832" s="788">
        <f>'2 уровень'!AJ2020</f>
        <v>0</v>
      </c>
      <c r="AE832" s="788">
        <f>'2 уровень'!AK2020</f>
        <v>0</v>
      </c>
      <c r="AF832" s="2097">
        <f>'2 уровень'!AL2020</f>
        <v>0</v>
      </c>
      <c r="AG832" s="3782">
        <f>'2 уровень'!AM2020</f>
        <v>0</v>
      </c>
      <c r="AH832" s="788"/>
      <c r="AI832" s="788"/>
      <c r="AJ832" s="4250">
        <f>'2 уровень'!AN2020</f>
        <v>0</v>
      </c>
      <c r="AK832" s="4257">
        <f>'2 уровень'!AO2020</f>
        <v>0</v>
      </c>
      <c r="AL832" s="1339">
        <f t="shared" si="106"/>
        <v>0</v>
      </c>
      <c r="AM832" s="3825">
        <f t="shared" si="107"/>
        <v>0</v>
      </c>
      <c r="AN832" s="775"/>
      <c r="AO832" s="775"/>
      <c r="AP832" s="775"/>
      <c r="AQ832" s="775"/>
      <c r="AR832" s="775"/>
      <c r="AS832" s="775"/>
      <c r="AT832" s="775"/>
      <c r="AU832" s="775"/>
      <c r="AV832" s="775"/>
      <c r="AW832" s="775"/>
      <c r="AX832" s="775"/>
      <c r="AY832" s="775"/>
      <c r="AZ832" s="775"/>
      <c r="BA832" s="775"/>
      <c r="BB832" s="775"/>
      <c r="BC832" s="775"/>
      <c r="BD832" s="775"/>
      <c r="BE832" s="775"/>
      <c r="BF832" s="775"/>
      <c r="BG832" s="775"/>
      <c r="BH832" s="775"/>
      <c r="BI832" s="775"/>
      <c r="BJ832" s="775"/>
      <c r="BK832" s="775"/>
      <c r="BL832" s="775"/>
      <c r="BM832" s="775"/>
      <c r="BN832" s="775"/>
      <c r="BO832" s="775"/>
      <c r="BP832" s="775"/>
      <c r="BQ832" s="775"/>
      <c r="BR832" s="775"/>
      <c r="BS832" s="775"/>
      <c r="BT832" s="775"/>
      <c r="BU832" s="775"/>
      <c r="BV832" s="775"/>
      <c r="BW832" s="775"/>
      <c r="BX832" s="775"/>
      <c r="BY832" s="775"/>
      <c r="BZ832" s="775"/>
      <c r="CA832" s="775"/>
      <c r="CB832" s="775"/>
      <c r="CC832" s="775"/>
      <c r="CD832" s="775"/>
      <c r="CE832" s="775"/>
      <c r="CF832" s="775"/>
      <c r="CG832" s="775"/>
      <c r="CH832" s="775"/>
      <c r="CI832" s="775"/>
      <c r="CJ832" s="775"/>
      <c r="CK832" s="775"/>
      <c r="CL832" s="775"/>
      <c r="CM832" s="775"/>
      <c r="CN832" s="775"/>
      <c r="CO832" s="775"/>
      <c r="CP832" s="775"/>
      <c r="CQ832" s="775"/>
      <c r="CR832" s="775"/>
      <c r="CS832" s="775"/>
      <c r="CT832" s="775"/>
      <c r="CU832" s="775"/>
      <c r="CV832" s="775"/>
      <c r="CW832" s="775"/>
      <c r="CX832" s="775"/>
      <c r="CY832" s="775"/>
      <c r="CZ832" s="775"/>
      <c r="DA832" s="775"/>
      <c r="DB832" s="775"/>
      <c r="DC832" s="775"/>
      <c r="DD832" s="775"/>
      <c r="DE832" s="775"/>
      <c r="DF832" s="775"/>
      <c r="DG832" s="775"/>
      <c r="DH832" s="775"/>
      <c r="DI832" s="775"/>
      <c r="DJ832" s="775"/>
      <c r="DK832" s="775"/>
      <c r="DL832" s="775"/>
      <c r="DM832" s="775"/>
      <c r="DN832" s="775"/>
      <c r="DO832" s="775"/>
      <c r="DP832" s="775"/>
      <c r="DQ832" s="775"/>
      <c r="DR832" s="775"/>
      <c r="DS832" s="775"/>
      <c r="DT832" s="775"/>
      <c r="DU832" s="775"/>
      <c r="DV832" s="775"/>
      <c r="DW832" s="775"/>
      <c r="DX832" s="775"/>
      <c r="DY832" s="775"/>
      <c r="DZ832" s="775"/>
      <c r="EA832" s="775"/>
      <c r="EB832" s="775"/>
      <c r="EC832" s="775"/>
      <c r="ED832" s="775"/>
      <c r="EE832" s="775"/>
      <c r="EF832" s="775"/>
      <c r="EG832" s="775"/>
      <c r="EH832" s="775"/>
      <c r="EI832" s="775"/>
      <c r="EJ832" s="775"/>
      <c r="EK832" s="775"/>
      <c r="EL832" s="775"/>
      <c r="EM832" s="775"/>
      <c r="EN832" s="775"/>
      <c r="EO832" s="775"/>
      <c r="EP832" s="775"/>
      <c r="EQ832" s="775"/>
      <c r="ER832" s="775"/>
      <c r="ES832" s="775"/>
      <c r="ET832" s="775"/>
      <c r="EU832" s="775"/>
      <c r="EV832" s="775"/>
      <c r="EW832" s="775"/>
      <c r="EX832" s="775"/>
      <c r="EY832" s="775"/>
      <c r="EZ832" s="775"/>
      <c r="FA832" s="775"/>
      <c r="FB832" s="775"/>
      <c r="FC832" s="775"/>
      <c r="FD832" s="775"/>
      <c r="FE832" s="775"/>
      <c r="FF832" s="775"/>
      <c r="FG832" s="775"/>
      <c r="FH832" s="775"/>
      <c r="FI832" s="775"/>
      <c r="FJ832" s="775"/>
      <c r="FK832" s="775"/>
      <c r="FL832" s="775"/>
      <c r="FM832" s="775"/>
      <c r="FN832" s="775"/>
      <c r="FO832" s="775"/>
      <c r="FP832" s="775"/>
      <c r="FQ832" s="775"/>
      <c r="FR832" s="775"/>
      <c r="FS832" s="775"/>
      <c r="FT832" s="775"/>
      <c r="FU832" s="775"/>
      <c r="FV832" s="775"/>
      <c r="FW832" s="775"/>
      <c r="FX832" s="775"/>
      <c r="FY832" s="775"/>
      <c r="FZ832" s="775"/>
      <c r="GA832" s="775"/>
      <c r="GB832" s="775"/>
      <c r="GC832" s="775"/>
      <c r="GD832" s="775"/>
      <c r="GE832" s="775"/>
      <c r="GF832" s="775"/>
      <c r="GG832" s="775"/>
      <c r="GH832" s="775"/>
      <c r="GI832" s="775"/>
      <c r="GJ832" s="775"/>
      <c r="GK832" s="775"/>
      <c r="GL832" s="775"/>
      <c r="GM832" s="775"/>
      <c r="GN832" s="775"/>
      <c r="GO832" s="775"/>
      <c r="GP832" s="775"/>
      <c r="GQ832" s="775"/>
      <c r="GR832" s="775"/>
      <c r="GS832" s="775"/>
      <c r="GT832" s="775"/>
      <c r="GU832" s="775"/>
      <c r="GV832" s="775"/>
    </row>
    <row r="833" spans="1:204" ht="30" x14ac:dyDescent="0.25">
      <c r="B833" s="1125" t="s">
        <v>400</v>
      </c>
      <c r="C833" s="34">
        <f>'2 уровень'!F2021</f>
        <v>2200</v>
      </c>
      <c r="D833" s="34">
        <f>'2 уровень'!H2021</f>
        <v>0</v>
      </c>
      <c r="E833" s="34">
        <f>'2 уровень'!I2021</f>
        <v>1283.3333333333335</v>
      </c>
      <c r="F833" s="34">
        <f>'2 уровень'!J2021</f>
        <v>1698.58</v>
      </c>
      <c r="G833" s="780">
        <f>'2 уровень'!K2021</f>
        <v>132.3568831168831</v>
      </c>
      <c r="H833" s="3753">
        <f>'2 уровень'!L2021</f>
        <v>0</v>
      </c>
      <c r="I833" s="794">
        <f>'2 уровень'!M2021</f>
        <v>0</v>
      </c>
      <c r="J833" s="794">
        <f>'2 уровень'!N2021</f>
        <v>0</v>
      </c>
      <c r="K833" s="789">
        <f>'2 уровень'!O2021</f>
        <v>0</v>
      </c>
      <c r="L833" s="789">
        <f>'2 уровень'!R2021</f>
        <v>0</v>
      </c>
      <c r="M833" s="789">
        <f>'2 уровень'!S2021</f>
        <v>0</v>
      </c>
      <c r="N833" s="789">
        <f>'2 уровень'!T2021</f>
        <v>0</v>
      </c>
      <c r="O833" s="789">
        <f>'2 уровень'!U2021</f>
        <v>0</v>
      </c>
      <c r="P833" s="789">
        <f>'2 уровень'!V2021</f>
        <v>0</v>
      </c>
      <c r="Q833" s="788">
        <f>'2 уровень'!W2021</f>
        <v>0</v>
      </c>
      <c r="R833" s="788">
        <f>'2 уровень'!X2021</f>
        <v>0</v>
      </c>
      <c r="S833" s="788">
        <f>'2 уровень'!Y2021</f>
        <v>0</v>
      </c>
      <c r="T833" s="788">
        <f>'2 уровень'!Z2021</f>
        <v>0</v>
      </c>
      <c r="U833" s="788">
        <f>'2 уровень'!AA2021</f>
        <v>0</v>
      </c>
      <c r="V833" s="788">
        <f>'2 уровень'!AB2021</f>
        <v>0</v>
      </c>
      <c r="W833" s="788">
        <f>'2 уровень'!AC2021</f>
        <v>0</v>
      </c>
      <c r="X833" s="788">
        <f>'2 уровень'!AD2021</f>
        <v>0</v>
      </c>
      <c r="Y833" s="788">
        <f>'2 уровень'!AE2021</f>
        <v>0</v>
      </c>
      <c r="Z833" s="788">
        <f>'2 уровень'!AF2021</f>
        <v>0</v>
      </c>
      <c r="AA833" s="3205">
        <f>'2 уровень'!AG2021</f>
        <v>0</v>
      </c>
      <c r="AB833" s="788">
        <f>'2 уровень'!AH2021</f>
        <v>0</v>
      </c>
      <c r="AC833" s="788">
        <f>'2 уровень'!AI2021</f>
        <v>0</v>
      </c>
      <c r="AD833" s="788">
        <f>'2 уровень'!AJ2021</f>
        <v>0</v>
      </c>
      <c r="AE833" s="788">
        <f>'2 уровень'!AK2021</f>
        <v>0</v>
      </c>
      <c r="AF833" s="2097">
        <f>'2 уровень'!AL2021</f>
        <v>0</v>
      </c>
      <c r="AG833" s="3782">
        <f>'2 уровень'!AM2021</f>
        <v>0</v>
      </c>
      <c r="AH833" s="788"/>
      <c r="AI833" s="788"/>
      <c r="AJ833" s="4250">
        <f>'2 уровень'!AN2021</f>
        <v>0</v>
      </c>
      <c r="AK833" s="4257">
        <f>'2 уровень'!AO2021</f>
        <v>0</v>
      </c>
      <c r="AL833" s="1339">
        <f t="shared" si="106"/>
        <v>0</v>
      </c>
      <c r="AM833" s="3825">
        <f t="shared" si="107"/>
        <v>0</v>
      </c>
      <c r="AN833" s="775"/>
      <c r="AO833" s="775"/>
      <c r="AP833" s="775"/>
      <c r="AQ833" s="775"/>
      <c r="AR833" s="775"/>
      <c r="AS833" s="775"/>
      <c r="AT833" s="775"/>
      <c r="AU833" s="775"/>
      <c r="AV833" s="775"/>
      <c r="AW833" s="775"/>
      <c r="AX833" s="775"/>
      <c r="AY833" s="775"/>
      <c r="AZ833" s="775"/>
      <c r="BA833" s="775"/>
      <c r="BB833" s="775"/>
      <c r="BC833" s="775"/>
      <c r="BD833" s="775"/>
      <c r="BE833" s="775"/>
      <c r="BF833" s="775"/>
      <c r="BG833" s="775"/>
      <c r="BH833" s="775"/>
      <c r="BI833" s="775"/>
      <c r="BJ833" s="775"/>
      <c r="BK833" s="775"/>
      <c r="BL833" s="775"/>
      <c r="BM833" s="775"/>
      <c r="BN833" s="775"/>
      <c r="BO833" s="775"/>
      <c r="BP833" s="775"/>
      <c r="BQ833" s="775"/>
      <c r="BR833" s="775"/>
      <c r="BS833" s="775"/>
      <c r="BT833" s="775"/>
      <c r="BU833" s="775"/>
      <c r="BV833" s="775"/>
      <c r="BW833" s="775"/>
      <c r="BX833" s="775"/>
      <c r="BY833" s="775"/>
      <c r="BZ833" s="775"/>
      <c r="CA833" s="775"/>
      <c r="CB833" s="775"/>
      <c r="CC833" s="775"/>
      <c r="CD833" s="775"/>
      <c r="CE833" s="775"/>
      <c r="CF833" s="775"/>
      <c r="CG833" s="775"/>
      <c r="CH833" s="775"/>
      <c r="CI833" s="775"/>
      <c r="CJ833" s="775"/>
      <c r="CK833" s="775"/>
      <c r="CL833" s="775"/>
      <c r="CM833" s="775"/>
      <c r="CN833" s="775"/>
      <c r="CO833" s="775"/>
      <c r="CP833" s="775"/>
      <c r="CQ833" s="775"/>
      <c r="CR833" s="775"/>
      <c r="CS833" s="775"/>
      <c r="CT833" s="775"/>
      <c r="CU833" s="775"/>
      <c r="CV833" s="775"/>
      <c r="CW833" s="775"/>
      <c r="CX833" s="775"/>
      <c r="CY833" s="775"/>
      <c r="CZ833" s="775"/>
      <c r="DA833" s="775"/>
      <c r="DB833" s="775"/>
      <c r="DC833" s="775"/>
      <c r="DD833" s="775"/>
      <c r="DE833" s="775"/>
      <c r="DF833" s="775"/>
      <c r="DG833" s="775"/>
      <c r="DH833" s="775"/>
      <c r="DI833" s="775"/>
      <c r="DJ833" s="775"/>
      <c r="DK833" s="775"/>
      <c r="DL833" s="775"/>
      <c r="DM833" s="775"/>
      <c r="DN833" s="775"/>
      <c r="DO833" s="775"/>
      <c r="DP833" s="775"/>
      <c r="DQ833" s="775"/>
      <c r="DR833" s="775"/>
      <c r="DS833" s="775"/>
      <c r="DT833" s="775"/>
      <c r="DU833" s="775"/>
      <c r="DV833" s="775"/>
      <c r="DW833" s="775"/>
      <c r="DX833" s="775"/>
      <c r="DY833" s="775"/>
      <c r="DZ833" s="775"/>
      <c r="EA833" s="775"/>
      <c r="EB833" s="775"/>
      <c r="EC833" s="775"/>
      <c r="ED833" s="775"/>
      <c r="EE833" s="775"/>
      <c r="EF833" s="775"/>
      <c r="EG833" s="775"/>
      <c r="EH833" s="775"/>
      <c r="EI833" s="775"/>
      <c r="EJ833" s="775"/>
      <c r="EK833" s="775"/>
      <c r="EL833" s="775"/>
      <c r="EM833" s="775"/>
      <c r="EN833" s="775"/>
      <c r="EO833" s="775"/>
      <c r="EP833" s="775"/>
      <c r="EQ833" s="775"/>
      <c r="ER833" s="775"/>
      <c r="ES833" s="775"/>
      <c r="ET833" s="775"/>
      <c r="EU833" s="775"/>
      <c r="EV833" s="775"/>
      <c r="EW833" s="775"/>
      <c r="EX833" s="775"/>
      <c r="EY833" s="775"/>
      <c r="EZ833" s="775"/>
      <c r="FA833" s="775"/>
      <c r="FB833" s="775"/>
      <c r="FC833" s="775"/>
      <c r="FD833" s="775"/>
      <c r="FE833" s="775"/>
      <c r="FF833" s="775"/>
      <c r="FG833" s="775"/>
      <c r="FH833" s="775"/>
      <c r="FI833" s="775"/>
      <c r="FJ833" s="775"/>
      <c r="FK833" s="775"/>
      <c r="FL833" s="775"/>
      <c r="FM833" s="775"/>
      <c r="FN833" s="775"/>
      <c r="FO833" s="775"/>
      <c r="FP833" s="775"/>
      <c r="FQ833" s="775"/>
      <c r="FR833" s="775"/>
      <c r="FS833" s="775"/>
      <c r="FT833" s="775"/>
      <c r="FU833" s="775"/>
      <c r="FV833" s="775"/>
      <c r="FW833" s="775"/>
      <c r="FX833" s="775"/>
      <c r="FY833" s="775"/>
      <c r="FZ833" s="775"/>
      <c r="GA833" s="775"/>
      <c r="GB833" s="775"/>
      <c r="GC833" s="775"/>
      <c r="GD833" s="775"/>
      <c r="GE833" s="775"/>
      <c r="GF833" s="775"/>
      <c r="GG833" s="775"/>
      <c r="GH833" s="775"/>
      <c r="GI833" s="775"/>
      <c r="GJ833" s="775"/>
      <c r="GK833" s="775"/>
      <c r="GL833" s="775"/>
      <c r="GM833" s="775"/>
      <c r="GN833" s="775"/>
      <c r="GO833" s="775"/>
      <c r="GP833" s="775"/>
      <c r="GQ833" s="775"/>
      <c r="GR833" s="775"/>
      <c r="GS833" s="775"/>
      <c r="GT833" s="775"/>
      <c r="GU833" s="775"/>
      <c r="GV833" s="775"/>
    </row>
    <row r="834" spans="1:204" ht="60" x14ac:dyDescent="0.25">
      <c r="B834" s="1125" t="s">
        <v>401</v>
      </c>
      <c r="C834" s="34">
        <f>'2 уровень'!F2022</f>
        <v>3324</v>
      </c>
      <c r="D834" s="34">
        <f>'2 уровень'!H2022</f>
        <v>0</v>
      </c>
      <c r="E834" s="34">
        <f>'2 уровень'!I2022</f>
        <v>1939</v>
      </c>
      <c r="F834" s="34">
        <f>'2 уровень'!J2022</f>
        <v>4432</v>
      </c>
      <c r="G834" s="780">
        <f>'2 уровень'!K2022</f>
        <v>228.57142857142856</v>
      </c>
      <c r="H834" s="3753">
        <f>'2 уровень'!L2022</f>
        <v>0</v>
      </c>
      <c r="I834" s="794">
        <f>'2 уровень'!M2022</f>
        <v>0</v>
      </c>
      <c r="J834" s="794">
        <f>'2 уровень'!N2022</f>
        <v>0</v>
      </c>
      <c r="K834" s="789">
        <f>'2 уровень'!O2022</f>
        <v>0</v>
      </c>
      <c r="L834" s="789">
        <f>'2 уровень'!R2022</f>
        <v>0</v>
      </c>
      <c r="M834" s="789">
        <f>'2 уровень'!S2022</f>
        <v>0</v>
      </c>
      <c r="N834" s="789">
        <f>'2 уровень'!T2022</f>
        <v>0</v>
      </c>
      <c r="O834" s="789">
        <f>'2 уровень'!U2022</f>
        <v>0</v>
      </c>
      <c r="P834" s="789">
        <f>'2 уровень'!V2022</f>
        <v>0</v>
      </c>
      <c r="Q834" s="788">
        <f>'2 уровень'!W2022</f>
        <v>0</v>
      </c>
      <c r="R834" s="788">
        <f>'2 уровень'!X2022</f>
        <v>0</v>
      </c>
      <c r="S834" s="788">
        <f>'2 уровень'!Y2022</f>
        <v>0</v>
      </c>
      <c r="T834" s="788">
        <f>'2 уровень'!Z2022</f>
        <v>0</v>
      </c>
      <c r="U834" s="788">
        <f>'2 уровень'!AA2022</f>
        <v>0</v>
      </c>
      <c r="V834" s="788">
        <f>'2 уровень'!AB2022</f>
        <v>0</v>
      </c>
      <c r="W834" s="788">
        <f>'2 уровень'!AC2022</f>
        <v>0</v>
      </c>
      <c r="X834" s="788">
        <f>'2 уровень'!AD2022</f>
        <v>0</v>
      </c>
      <c r="Y834" s="788">
        <f>'2 уровень'!AE2022</f>
        <v>0</v>
      </c>
      <c r="Z834" s="788">
        <f>'2 уровень'!AF2022</f>
        <v>0</v>
      </c>
      <c r="AA834" s="3205">
        <f>'2 уровень'!AG2022</f>
        <v>0</v>
      </c>
      <c r="AB834" s="788">
        <f>'2 уровень'!AH2022</f>
        <v>0</v>
      </c>
      <c r="AC834" s="788">
        <f>'2 уровень'!AI2022</f>
        <v>0</v>
      </c>
      <c r="AD834" s="788">
        <f>'2 уровень'!AJ2022</f>
        <v>0</v>
      </c>
      <c r="AE834" s="788">
        <f>'2 уровень'!AK2022</f>
        <v>0</v>
      </c>
      <c r="AF834" s="2097">
        <f>'2 уровень'!AL2022</f>
        <v>0</v>
      </c>
      <c r="AG834" s="3782">
        <f>'2 уровень'!AM2022</f>
        <v>0</v>
      </c>
      <c r="AH834" s="788"/>
      <c r="AI834" s="788"/>
      <c r="AJ834" s="4250">
        <f>'2 уровень'!AN2022</f>
        <v>0</v>
      </c>
      <c r="AK834" s="4257">
        <f>'2 уровень'!AO2022</f>
        <v>0</v>
      </c>
      <c r="AL834" s="1339">
        <f t="shared" si="106"/>
        <v>0</v>
      </c>
      <c r="AM834" s="3825">
        <f t="shared" si="107"/>
        <v>0</v>
      </c>
      <c r="AN834" s="775"/>
      <c r="AO834" s="775"/>
      <c r="AP834" s="775"/>
      <c r="AQ834" s="775"/>
      <c r="AR834" s="775"/>
      <c r="AS834" s="775"/>
      <c r="AT834" s="775"/>
      <c r="AU834" s="775"/>
      <c r="AV834" s="775"/>
      <c r="AW834" s="775"/>
      <c r="AX834" s="775"/>
      <c r="AY834" s="775"/>
      <c r="AZ834" s="775"/>
      <c r="BA834" s="775"/>
      <c r="BB834" s="775"/>
      <c r="BC834" s="775"/>
      <c r="BD834" s="775"/>
      <c r="BE834" s="775"/>
      <c r="BF834" s="775"/>
      <c r="BG834" s="775"/>
      <c r="BH834" s="775"/>
      <c r="BI834" s="775"/>
      <c r="BJ834" s="775"/>
      <c r="BK834" s="775"/>
      <c r="BL834" s="775"/>
      <c r="BM834" s="775"/>
      <c r="BN834" s="775"/>
      <c r="BO834" s="775"/>
      <c r="BP834" s="775"/>
      <c r="BQ834" s="775"/>
      <c r="BR834" s="775"/>
      <c r="BS834" s="775"/>
      <c r="BT834" s="775"/>
      <c r="BU834" s="775"/>
      <c r="BV834" s="775"/>
      <c r="BW834" s="775"/>
      <c r="BX834" s="775"/>
      <c r="BY834" s="775"/>
      <c r="BZ834" s="775"/>
      <c r="CA834" s="775"/>
      <c r="CB834" s="775"/>
      <c r="CC834" s="775"/>
      <c r="CD834" s="775"/>
      <c r="CE834" s="775"/>
      <c r="CF834" s="775"/>
      <c r="CG834" s="775"/>
      <c r="CH834" s="775"/>
      <c r="CI834" s="775"/>
      <c r="CJ834" s="775"/>
      <c r="CK834" s="775"/>
      <c r="CL834" s="775"/>
      <c r="CM834" s="775"/>
      <c r="CN834" s="775"/>
      <c r="CO834" s="775"/>
      <c r="CP834" s="775"/>
      <c r="CQ834" s="775"/>
      <c r="CR834" s="775"/>
      <c r="CS834" s="775"/>
      <c r="CT834" s="775"/>
      <c r="CU834" s="775"/>
      <c r="CV834" s="775"/>
      <c r="CW834" s="775"/>
      <c r="CX834" s="775"/>
      <c r="CY834" s="775"/>
      <c r="CZ834" s="775"/>
      <c r="DA834" s="775"/>
      <c r="DB834" s="775"/>
      <c r="DC834" s="775"/>
      <c r="DD834" s="775"/>
      <c r="DE834" s="775"/>
      <c r="DF834" s="775"/>
      <c r="DG834" s="775"/>
      <c r="DH834" s="775"/>
      <c r="DI834" s="775"/>
      <c r="DJ834" s="775"/>
      <c r="DK834" s="775"/>
      <c r="DL834" s="775"/>
      <c r="DM834" s="775"/>
      <c r="DN834" s="775"/>
      <c r="DO834" s="775"/>
      <c r="DP834" s="775"/>
      <c r="DQ834" s="775"/>
      <c r="DR834" s="775"/>
      <c r="DS834" s="775"/>
      <c r="DT834" s="775"/>
      <c r="DU834" s="775"/>
      <c r="DV834" s="775"/>
      <c r="DW834" s="775"/>
      <c r="DX834" s="775"/>
      <c r="DY834" s="775"/>
      <c r="DZ834" s="775"/>
      <c r="EA834" s="775"/>
      <c r="EB834" s="775"/>
      <c r="EC834" s="775"/>
      <c r="ED834" s="775"/>
      <c r="EE834" s="775"/>
      <c r="EF834" s="775"/>
      <c r="EG834" s="775"/>
      <c r="EH834" s="775"/>
      <c r="EI834" s="775"/>
      <c r="EJ834" s="775"/>
      <c r="EK834" s="775"/>
      <c r="EL834" s="775"/>
      <c r="EM834" s="775"/>
      <c r="EN834" s="775"/>
      <c r="EO834" s="775"/>
      <c r="EP834" s="775"/>
      <c r="EQ834" s="775"/>
      <c r="ER834" s="775"/>
      <c r="ES834" s="775"/>
      <c r="ET834" s="775"/>
      <c r="EU834" s="775"/>
      <c r="EV834" s="775"/>
      <c r="EW834" s="775"/>
      <c r="EX834" s="775"/>
      <c r="EY834" s="775"/>
      <c r="EZ834" s="775"/>
      <c r="FA834" s="775"/>
      <c r="FB834" s="775"/>
      <c r="FC834" s="775"/>
      <c r="FD834" s="775"/>
      <c r="FE834" s="775"/>
      <c r="FF834" s="775"/>
      <c r="FG834" s="775"/>
      <c r="FH834" s="775"/>
      <c r="FI834" s="775"/>
      <c r="FJ834" s="775"/>
      <c r="FK834" s="775"/>
      <c r="FL834" s="775"/>
      <c r="FM834" s="775"/>
      <c r="FN834" s="775"/>
      <c r="FO834" s="775"/>
      <c r="FP834" s="775"/>
      <c r="FQ834" s="775"/>
      <c r="FR834" s="775"/>
      <c r="FS834" s="775"/>
      <c r="FT834" s="775"/>
      <c r="FU834" s="775"/>
      <c r="FV834" s="775"/>
      <c r="FW834" s="775"/>
      <c r="FX834" s="775"/>
      <c r="FY834" s="775"/>
      <c r="FZ834" s="775"/>
      <c r="GA834" s="775"/>
      <c r="GB834" s="775"/>
      <c r="GC834" s="775"/>
      <c r="GD834" s="775"/>
      <c r="GE834" s="775"/>
      <c r="GF834" s="775"/>
      <c r="GG834" s="775"/>
      <c r="GH834" s="775"/>
      <c r="GI834" s="775"/>
      <c r="GJ834" s="775"/>
      <c r="GK834" s="775"/>
      <c r="GL834" s="775"/>
      <c r="GM834" s="775"/>
      <c r="GN834" s="775"/>
      <c r="GO834" s="775"/>
      <c r="GP834" s="775"/>
      <c r="GQ834" s="775"/>
      <c r="GR834" s="775"/>
      <c r="GS834" s="775"/>
      <c r="GT834" s="775"/>
      <c r="GU834" s="775"/>
      <c r="GV834" s="775"/>
    </row>
    <row r="835" spans="1:204" ht="45" x14ac:dyDescent="0.25">
      <c r="B835" s="1125" t="s">
        <v>402</v>
      </c>
      <c r="C835" s="34">
        <f>'2 уровень'!F2023</f>
        <v>9200</v>
      </c>
      <c r="D835" s="34">
        <f>'2 уровень'!H2023</f>
        <v>0</v>
      </c>
      <c r="E835" s="34">
        <f>'2 уровень'!I2023</f>
        <v>5366.6666666666661</v>
      </c>
      <c r="F835" s="34">
        <f>'2 уровень'!J2023</f>
        <v>6476</v>
      </c>
      <c r="G835" s="780">
        <f>'2 уровень'!K2023</f>
        <v>120.67080745341616</v>
      </c>
      <c r="H835" s="3753">
        <f>'2 уровень'!L2023</f>
        <v>0</v>
      </c>
      <c r="I835" s="794">
        <f>'2 уровень'!M2023</f>
        <v>0</v>
      </c>
      <c r="J835" s="794">
        <f>'2 уровень'!N2023</f>
        <v>0</v>
      </c>
      <c r="K835" s="789">
        <f>'2 уровень'!O2023</f>
        <v>0</v>
      </c>
      <c r="L835" s="789">
        <f>'2 уровень'!R2023</f>
        <v>0</v>
      </c>
      <c r="M835" s="789">
        <f>'2 уровень'!S2023</f>
        <v>0</v>
      </c>
      <c r="N835" s="789">
        <f>'2 уровень'!T2023</f>
        <v>0</v>
      </c>
      <c r="O835" s="789">
        <f>'2 уровень'!U2023</f>
        <v>0</v>
      </c>
      <c r="P835" s="789">
        <f>'2 уровень'!V2023</f>
        <v>0</v>
      </c>
      <c r="Q835" s="788">
        <f>'2 уровень'!W2023</f>
        <v>0</v>
      </c>
      <c r="R835" s="788">
        <f>'2 уровень'!X2023</f>
        <v>0</v>
      </c>
      <c r="S835" s="788">
        <f>'2 уровень'!Y2023</f>
        <v>0</v>
      </c>
      <c r="T835" s="788">
        <f>'2 уровень'!Z2023</f>
        <v>0</v>
      </c>
      <c r="U835" s="788">
        <f>'2 уровень'!AA2023</f>
        <v>0</v>
      </c>
      <c r="V835" s="788">
        <f>'2 уровень'!AB2023</f>
        <v>0</v>
      </c>
      <c r="W835" s="788">
        <f>'2 уровень'!AC2023</f>
        <v>0</v>
      </c>
      <c r="X835" s="788">
        <f>'2 уровень'!AD2023</f>
        <v>0</v>
      </c>
      <c r="Y835" s="788">
        <f>'2 уровень'!AE2023</f>
        <v>0</v>
      </c>
      <c r="Z835" s="788">
        <f>'2 уровень'!AF2023</f>
        <v>0</v>
      </c>
      <c r="AA835" s="3205">
        <f>'2 уровень'!AG2023</f>
        <v>0</v>
      </c>
      <c r="AB835" s="788">
        <f>'2 уровень'!AH2023</f>
        <v>0</v>
      </c>
      <c r="AC835" s="788">
        <f>'2 уровень'!AI2023</f>
        <v>0</v>
      </c>
      <c r="AD835" s="788">
        <f>'2 уровень'!AJ2023</f>
        <v>0</v>
      </c>
      <c r="AE835" s="788">
        <f>'2 уровень'!AK2023</f>
        <v>0</v>
      </c>
      <c r="AF835" s="2097">
        <f>'2 уровень'!AL2023</f>
        <v>0</v>
      </c>
      <c r="AG835" s="3782">
        <f>'2 уровень'!AM2023</f>
        <v>0</v>
      </c>
      <c r="AH835" s="788"/>
      <c r="AI835" s="788"/>
      <c r="AJ835" s="4250">
        <f>'2 уровень'!AN2023</f>
        <v>0</v>
      </c>
      <c r="AK835" s="4257">
        <f>'2 уровень'!AO2023</f>
        <v>0</v>
      </c>
      <c r="AL835" s="1339">
        <f t="shared" si="106"/>
        <v>0</v>
      </c>
      <c r="AM835" s="3825">
        <f t="shared" si="107"/>
        <v>0</v>
      </c>
      <c r="AN835" s="775"/>
      <c r="AO835" s="775"/>
      <c r="AP835" s="775"/>
      <c r="AQ835" s="775"/>
      <c r="AR835" s="775"/>
      <c r="AS835" s="775"/>
      <c r="AT835" s="775"/>
      <c r="AU835" s="775"/>
      <c r="AV835" s="775"/>
      <c r="AW835" s="775"/>
      <c r="AX835" s="775"/>
      <c r="AY835" s="775"/>
      <c r="AZ835" s="775"/>
      <c r="BA835" s="775"/>
      <c r="BB835" s="775"/>
      <c r="BC835" s="775"/>
      <c r="BD835" s="775"/>
      <c r="BE835" s="775"/>
      <c r="BF835" s="775"/>
      <c r="BG835" s="775"/>
      <c r="BH835" s="775"/>
      <c r="BI835" s="775"/>
      <c r="BJ835" s="775"/>
      <c r="BK835" s="775"/>
      <c r="BL835" s="775"/>
      <c r="BM835" s="775"/>
      <c r="BN835" s="775"/>
      <c r="BO835" s="775"/>
      <c r="BP835" s="775"/>
      <c r="BQ835" s="775"/>
      <c r="BR835" s="775"/>
      <c r="BS835" s="775"/>
      <c r="BT835" s="775"/>
      <c r="BU835" s="775"/>
      <c r="BV835" s="775"/>
      <c r="BW835" s="775"/>
      <c r="BX835" s="775"/>
      <c r="BY835" s="775"/>
      <c r="BZ835" s="775"/>
      <c r="CA835" s="775"/>
      <c r="CB835" s="775"/>
      <c r="CC835" s="775"/>
      <c r="CD835" s="775"/>
      <c r="CE835" s="775"/>
      <c r="CF835" s="775"/>
      <c r="CG835" s="775"/>
      <c r="CH835" s="775"/>
      <c r="CI835" s="775"/>
      <c r="CJ835" s="775"/>
      <c r="CK835" s="775"/>
      <c r="CL835" s="775"/>
      <c r="CM835" s="775"/>
      <c r="CN835" s="775"/>
      <c r="CO835" s="775"/>
      <c r="CP835" s="775"/>
      <c r="CQ835" s="775"/>
      <c r="CR835" s="775"/>
      <c r="CS835" s="775"/>
      <c r="CT835" s="775"/>
      <c r="CU835" s="775"/>
      <c r="CV835" s="775"/>
      <c r="CW835" s="775"/>
      <c r="CX835" s="775"/>
      <c r="CY835" s="775"/>
      <c r="CZ835" s="775"/>
      <c r="DA835" s="775"/>
      <c r="DB835" s="775"/>
      <c r="DC835" s="775"/>
      <c r="DD835" s="775"/>
      <c r="DE835" s="775"/>
      <c r="DF835" s="775"/>
      <c r="DG835" s="775"/>
      <c r="DH835" s="775"/>
      <c r="DI835" s="775"/>
      <c r="DJ835" s="775"/>
      <c r="DK835" s="775"/>
      <c r="DL835" s="775"/>
      <c r="DM835" s="775"/>
      <c r="DN835" s="775"/>
      <c r="DO835" s="775"/>
      <c r="DP835" s="775"/>
      <c r="DQ835" s="775"/>
      <c r="DR835" s="775"/>
      <c r="DS835" s="775"/>
      <c r="DT835" s="775"/>
      <c r="DU835" s="775"/>
      <c r="DV835" s="775"/>
      <c r="DW835" s="775"/>
      <c r="DX835" s="775"/>
      <c r="DY835" s="775"/>
      <c r="DZ835" s="775"/>
      <c r="EA835" s="775"/>
      <c r="EB835" s="775"/>
      <c r="EC835" s="775"/>
      <c r="ED835" s="775"/>
      <c r="EE835" s="775"/>
      <c r="EF835" s="775"/>
      <c r="EG835" s="775"/>
      <c r="EH835" s="775"/>
      <c r="EI835" s="775"/>
      <c r="EJ835" s="775"/>
      <c r="EK835" s="775"/>
      <c r="EL835" s="775"/>
      <c r="EM835" s="775"/>
      <c r="EN835" s="775"/>
      <c r="EO835" s="775"/>
      <c r="EP835" s="775"/>
      <c r="EQ835" s="775"/>
      <c r="ER835" s="775"/>
      <c r="ES835" s="775"/>
      <c r="ET835" s="775"/>
      <c r="EU835" s="775"/>
      <c r="EV835" s="775"/>
      <c r="EW835" s="775"/>
      <c r="EX835" s="775"/>
      <c r="EY835" s="775"/>
      <c r="EZ835" s="775"/>
      <c r="FA835" s="775"/>
      <c r="FB835" s="775"/>
      <c r="FC835" s="775"/>
      <c r="FD835" s="775"/>
      <c r="FE835" s="775"/>
      <c r="FF835" s="775"/>
      <c r="FG835" s="775"/>
      <c r="FH835" s="775"/>
      <c r="FI835" s="775"/>
      <c r="FJ835" s="775"/>
      <c r="FK835" s="775"/>
      <c r="FL835" s="775"/>
      <c r="FM835" s="775"/>
      <c r="FN835" s="775"/>
      <c r="FO835" s="775"/>
      <c r="FP835" s="775"/>
      <c r="FQ835" s="775"/>
      <c r="FR835" s="775"/>
      <c r="FS835" s="775"/>
      <c r="FT835" s="775"/>
      <c r="FU835" s="775"/>
      <c r="FV835" s="775"/>
      <c r="FW835" s="775"/>
      <c r="FX835" s="775"/>
      <c r="FY835" s="775"/>
      <c r="FZ835" s="775"/>
      <c r="GA835" s="775"/>
      <c r="GB835" s="775"/>
      <c r="GC835" s="775"/>
      <c r="GD835" s="775"/>
      <c r="GE835" s="775"/>
      <c r="GF835" s="775"/>
      <c r="GG835" s="775"/>
      <c r="GH835" s="775"/>
      <c r="GI835" s="775"/>
      <c r="GJ835" s="775"/>
      <c r="GK835" s="775"/>
      <c r="GL835" s="775"/>
      <c r="GM835" s="775"/>
      <c r="GN835" s="775"/>
      <c r="GO835" s="775"/>
      <c r="GP835" s="775"/>
      <c r="GQ835" s="775"/>
      <c r="GR835" s="775"/>
      <c r="GS835" s="775"/>
      <c r="GT835" s="775"/>
      <c r="GU835" s="775"/>
      <c r="GV835" s="775"/>
    </row>
    <row r="836" spans="1:204" ht="30" x14ac:dyDescent="0.25">
      <c r="B836" s="1125" t="s">
        <v>499</v>
      </c>
      <c r="C836" s="34">
        <f>'2 уровень'!F2024</f>
        <v>2075</v>
      </c>
      <c r="D836" s="34">
        <f>'2 уровень'!H2024</f>
        <v>0</v>
      </c>
      <c r="E836" s="34">
        <f>'2 уровень'!I2024</f>
        <v>1210.4166666666665</v>
      </c>
      <c r="F836" s="34">
        <f>'2 уровень'!J2024</f>
        <v>1039</v>
      </c>
      <c r="G836" s="780">
        <f>'2 уровень'!K2024</f>
        <v>85.8382099827883</v>
      </c>
      <c r="H836" s="3753">
        <f>'2 уровень'!L2024</f>
        <v>0</v>
      </c>
      <c r="I836" s="794">
        <f>'2 уровень'!M2024</f>
        <v>0</v>
      </c>
      <c r="J836" s="794">
        <f>'2 уровень'!N2024</f>
        <v>0</v>
      </c>
      <c r="K836" s="789">
        <f>'2 уровень'!O2024</f>
        <v>0</v>
      </c>
      <c r="L836" s="789">
        <f>'2 уровень'!R2024</f>
        <v>0</v>
      </c>
      <c r="M836" s="789">
        <f>'2 уровень'!S2024</f>
        <v>0</v>
      </c>
      <c r="N836" s="789">
        <f>'2 уровень'!T2024</f>
        <v>0</v>
      </c>
      <c r="O836" s="789">
        <f>'2 уровень'!U2024</f>
        <v>0</v>
      </c>
      <c r="P836" s="789">
        <f>'2 уровень'!V2024</f>
        <v>0</v>
      </c>
      <c r="Q836" s="788">
        <f>'2 уровень'!W2024</f>
        <v>0</v>
      </c>
      <c r="R836" s="788">
        <f>'2 уровень'!X2024</f>
        <v>0</v>
      </c>
      <c r="S836" s="788">
        <f>'2 уровень'!Y2024</f>
        <v>0</v>
      </c>
      <c r="T836" s="788">
        <f>'2 уровень'!Z2024</f>
        <v>0</v>
      </c>
      <c r="U836" s="788">
        <f>'2 уровень'!AA2024</f>
        <v>0</v>
      </c>
      <c r="V836" s="788">
        <f>'2 уровень'!AB2024</f>
        <v>0</v>
      </c>
      <c r="W836" s="788">
        <f>'2 уровень'!AC2024</f>
        <v>0</v>
      </c>
      <c r="X836" s="788">
        <f>'2 уровень'!AD2024</f>
        <v>0</v>
      </c>
      <c r="Y836" s="788">
        <f>'2 уровень'!AE2024</f>
        <v>0</v>
      </c>
      <c r="Z836" s="788">
        <f>'2 уровень'!AF2024</f>
        <v>0</v>
      </c>
      <c r="AA836" s="3205">
        <f>'2 уровень'!AG2024</f>
        <v>0</v>
      </c>
      <c r="AB836" s="788">
        <f>'2 уровень'!AH2024</f>
        <v>0</v>
      </c>
      <c r="AC836" s="788">
        <f>'2 уровень'!AI2024</f>
        <v>0</v>
      </c>
      <c r="AD836" s="788">
        <f>'2 уровень'!AJ2024</f>
        <v>0</v>
      </c>
      <c r="AE836" s="788">
        <f>'2 уровень'!AK2024</f>
        <v>0</v>
      </c>
      <c r="AF836" s="2097">
        <f>'2 уровень'!AL2024</f>
        <v>0</v>
      </c>
      <c r="AG836" s="3782">
        <f>'2 уровень'!AM2024</f>
        <v>0</v>
      </c>
      <c r="AH836" s="788"/>
      <c r="AI836" s="788"/>
      <c r="AJ836" s="4250">
        <f>'2 уровень'!AN2024</f>
        <v>0</v>
      </c>
      <c r="AK836" s="4257">
        <f>'2 уровень'!AO2024</f>
        <v>0</v>
      </c>
      <c r="AL836" s="1339">
        <f t="shared" si="106"/>
        <v>0</v>
      </c>
      <c r="AM836" s="3825">
        <f t="shared" si="107"/>
        <v>0</v>
      </c>
      <c r="AN836" s="775"/>
      <c r="AO836" s="775"/>
      <c r="AP836" s="775"/>
      <c r="AQ836" s="775"/>
      <c r="AR836" s="775"/>
      <c r="AS836" s="775"/>
      <c r="AT836" s="775"/>
      <c r="AU836" s="775"/>
      <c r="AV836" s="775"/>
      <c r="AW836" s="775"/>
      <c r="AX836" s="775"/>
      <c r="AY836" s="775"/>
      <c r="AZ836" s="775"/>
      <c r="BA836" s="775"/>
      <c r="BB836" s="775"/>
      <c r="BC836" s="775"/>
      <c r="BD836" s="775"/>
      <c r="BE836" s="775"/>
      <c r="BF836" s="775"/>
      <c r="BG836" s="775"/>
      <c r="BH836" s="775"/>
      <c r="BI836" s="775"/>
      <c r="BJ836" s="775"/>
      <c r="BK836" s="775"/>
      <c r="BL836" s="775"/>
      <c r="BM836" s="775"/>
      <c r="BN836" s="775"/>
      <c r="BO836" s="775"/>
      <c r="BP836" s="775"/>
      <c r="BQ836" s="775"/>
      <c r="BR836" s="775"/>
      <c r="BS836" s="775"/>
      <c r="BT836" s="775"/>
      <c r="BU836" s="775"/>
      <c r="BV836" s="775"/>
      <c r="BW836" s="775"/>
      <c r="BX836" s="775"/>
      <c r="BY836" s="775"/>
      <c r="BZ836" s="775"/>
      <c r="CA836" s="775"/>
      <c r="CB836" s="775"/>
      <c r="CC836" s="775"/>
      <c r="CD836" s="775"/>
      <c r="CE836" s="775"/>
      <c r="CF836" s="775"/>
      <c r="CG836" s="775"/>
      <c r="CH836" s="775"/>
      <c r="CI836" s="775"/>
      <c r="CJ836" s="775"/>
      <c r="CK836" s="775"/>
      <c r="CL836" s="775"/>
      <c r="CM836" s="775"/>
      <c r="CN836" s="775"/>
      <c r="CO836" s="775"/>
      <c r="CP836" s="775"/>
      <c r="CQ836" s="775"/>
      <c r="CR836" s="775"/>
      <c r="CS836" s="775"/>
      <c r="CT836" s="775"/>
      <c r="CU836" s="775"/>
      <c r="CV836" s="775"/>
      <c r="CW836" s="775"/>
      <c r="CX836" s="775"/>
      <c r="CY836" s="775"/>
      <c r="CZ836" s="775"/>
      <c r="DA836" s="775"/>
      <c r="DB836" s="775"/>
      <c r="DC836" s="775"/>
      <c r="DD836" s="775"/>
      <c r="DE836" s="775"/>
      <c r="DF836" s="775"/>
      <c r="DG836" s="775"/>
      <c r="DH836" s="775"/>
      <c r="DI836" s="775"/>
      <c r="DJ836" s="775"/>
      <c r="DK836" s="775"/>
      <c r="DL836" s="775"/>
      <c r="DM836" s="775"/>
      <c r="DN836" s="775"/>
      <c r="DO836" s="775"/>
      <c r="DP836" s="775"/>
      <c r="DQ836" s="775"/>
      <c r="DR836" s="775"/>
      <c r="DS836" s="775"/>
      <c r="DT836" s="775"/>
      <c r="DU836" s="775"/>
      <c r="DV836" s="775"/>
      <c r="DW836" s="775"/>
      <c r="DX836" s="775"/>
      <c r="DY836" s="775"/>
      <c r="DZ836" s="775"/>
      <c r="EA836" s="775"/>
      <c r="EB836" s="775"/>
      <c r="EC836" s="775"/>
      <c r="ED836" s="775"/>
      <c r="EE836" s="775"/>
      <c r="EF836" s="775"/>
      <c r="EG836" s="775"/>
      <c r="EH836" s="775"/>
      <c r="EI836" s="775"/>
      <c r="EJ836" s="775"/>
      <c r="EK836" s="775"/>
      <c r="EL836" s="775"/>
      <c r="EM836" s="775"/>
      <c r="EN836" s="775"/>
      <c r="EO836" s="775"/>
      <c r="EP836" s="775"/>
      <c r="EQ836" s="775"/>
      <c r="ER836" s="775"/>
      <c r="ES836" s="775"/>
      <c r="ET836" s="775"/>
      <c r="EU836" s="775"/>
      <c r="EV836" s="775"/>
      <c r="EW836" s="775"/>
      <c r="EX836" s="775"/>
      <c r="EY836" s="775"/>
      <c r="EZ836" s="775"/>
      <c r="FA836" s="775"/>
      <c r="FB836" s="775"/>
      <c r="FC836" s="775"/>
      <c r="FD836" s="775"/>
      <c r="FE836" s="775"/>
      <c r="FF836" s="775"/>
      <c r="FG836" s="775"/>
      <c r="FH836" s="775"/>
      <c r="FI836" s="775"/>
      <c r="FJ836" s="775"/>
      <c r="FK836" s="775"/>
      <c r="FL836" s="775"/>
      <c r="FM836" s="775"/>
      <c r="FN836" s="775"/>
      <c r="FO836" s="775"/>
      <c r="FP836" s="775"/>
      <c r="FQ836" s="775"/>
      <c r="FR836" s="775"/>
      <c r="FS836" s="775"/>
      <c r="FT836" s="775"/>
      <c r="FU836" s="775"/>
      <c r="FV836" s="775"/>
      <c r="FW836" s="775"/>
      <c r="FX836" s="775"/>
      <c r="FY836" s="775"/>
      <c r="FZ836" s="775"/>
      <c r="GA836" s="775"/>
      <c r="GB836" s="775"/>
      <c r="GC836" s="775"/>
      <c r="GD836" s="775"/>
      <c r="GE836" s="775"/>
      <c r="GF836" s="775"/>
      <c r="GG836" s="775"/>
      <c r="GH836" s="775"/>
      <c r="GI836" s="775"/>
      <c r="GJ836" s="775"/>
      <c r="GK836" s="775"/>
      <c r="GL836" s="775"/>
      <c r="GM836" s="775"/>
      <c r="GN836" s="775"/>
      <c r="GO836" s="775"/>
      <c r="GP836" s="775"/>
      <c r="GQ836" s="775"/>
      <c r="GR836" s="775"/>
      <c r="GS836" s="775"/>
      <c r="GT836" s="775"/>
      <c r="GU836" s="775"/>
      <c r="GV836" s="775"/>
    </row>
    <row r="837" spans="1:204" ht="29.25" x14ac:dyDescent="0.25">
      <c r="B837" s="2568" t="s">
        <v>135</v>
      </c>
      <c r="C837" s="34">
        <f>'2 уровень'!F2025</f>
        <v>31644.829787234041</v>
      </c>
      <c r="D837" s="34">
        <f>'2 уровень'!H2025</f>
        <v>0</v>
      </c>
      <c r="E837" s="34">
        <f>'2 уровень'!I2025</f>
        <v>18459.484042553195</v>
      </c>
      <c r="F837" s="34">
        <f>'2 уровень'!J2025</f>
        <v>15171.868085106384</v>
      </c>
      <c r="G837" s="780">
        <f>'2 уровень'!K2025</f>
        <v>82.190098326323053</v>
      </c>
      <c r="H837" s="3753">
        <f>'2 уровень'!L2025</f>
        <v>9.3702127659574472</v>
      </c>
      <c r="I837" s="794">
        <f>'2 уровень'!M2025</f>
        <v>0</v>
      </c>
      <c r="J837" s="794">
        <f>'2 уровень'!N2025</f>
        <v>0</v>
      </c>
      <c r="K837" s="789">
        <f>'2 уровень'!O2025</f>
        <v>0</v>
      </c>
      <c r="L837" s="789">
        <f>'2 уровень'!R2025</f>
        <v>0</v>
      </c>
      <c r="M837" s="789">
        <f>'2 уровень'!S2025</f>
        <v>0</v>
      </c>
      <c r="N837" s="789">
        <f>'2 уровень'!T2025</f>
        <v>0</v>
      </c>
      <c r="O837" s="789">
        <f>'2 уровень'!U2025</f>
        <v>0</v>
      </c>
      <c r="P837" s="789">
        <f>'2 уровень'!V2025</f>
        <v>0</v>
      </c>
      <c r="Q837" s="788">
        <f>'2 уровень'!W2025</f>
        <v>0</v>
      </c>
      <c r="R837" s="788">
        <f>'2 уровень'!X2025</f>
        <v>0</v>
      </c>
      <c r="S837" s="788">
        <f>'2 уровень'!Y2025</f>
        <v>0</v>
      </c>
      <c r="T837" s="788">
        <f>'2 уровень'!Z2025</f>
        <v>0</v>
      </c>
      <c r="U837" s="788">
        <f>'2 уровень'!AA2025</f>
        <v>0</v>
      </c>
      <c r="V837" s="788">
        <f>'2 уровень'!AB2025</f>
        <v>0</v>
      </c>
      <c r="W837" s="788">
        <f>'2 уровень'!AC2025</f>
        <v>0</v>
      </c>
      <c r="X837" s="788">
        <f>'2 уровень'!AD2025</f>
        <v>0</v>
      </c>
      <c r="Y837" s="788">
        <f>'2 уровень'!AE2025</f>
        <v>0</v>
      </c>
      <c r="Z837" s="788">
        <f>'2 уровень'!AF2025</f>
        <v>0</v>
      </c>
      <c r="AA837" s="3205">
        <f>'2 уровень'!AG2025</f>
        <v>0</v>
      </c>
      <c r="AB837" s="788">
        <f>'2 уровень'!AH2025</f>
        <v>0</v>
      </c>
      <c r="AC837" s="788">
        <f>'2 уровень'!AI2025</f>
        <v>0</v>
      </c>
      <c r="AD837" s="788">
        <f>'2 уровень'!AJ2025</f>
        <v>0</v>
      </c>
      <c r="AE837" s="788">
        <f>'2 уровень'!AK2025</f>
        <v>0</v>
      </c>
      <c r="AF837" s="2097">
        <f>'2 уровень'!AL2025</f>
        <v>0</v>
      </c>
      <c r="AG837" s="3782">
        <f>'2 уровень'!AM2025</f>
        <v>0</v>
      </c>
      <c r="AH837" s="788"/>
      <c r="AI837" s="788"/>
      <c r="AJ837" s="4250">
        <f>'2 уровень'!AN2025</f>
        <v>0</v>
      </c>
      <c r="AK837" s="4257">
        <f>'2 уровень'!AO2025</f>
        <v>0</v>
      </c>
      <c r="AL837" s="1339">
        <f t="shared" si="106"/>
        <v>0</v>
      </c>
      <c r="AM837" s="3825">
        <f t="shared" si="107"/>
        <v>0</v>
      </c>
      <c r="AN837" s="775"/>
      <c r="AO837" s="775"/>
      <c r="AP837" s="775"/>
      <c r="AQ837" s="775"/>
      <c r="AR837" s="775"/>
      <c r="AS837" s="775"/>
      <c r="AT837" s="775"/>
      <c r="AU837" s="775"/>
      <c r="AV837" s="775"/>
      <c r="AW837" s="775"/>
      <c r="AX837" s="775"/>
      <c r="AY837" s="775"/>
      <c r="AZ837" s="775"/>
      <c r="BA837" s="775"/>
      <c r="BB837" s="775"/>
      <c r="BC837" s="775"/>
      <c r="BD837" s="775"/>
      <c r="BE837" s="775"/>
      <c r="BF837" s="775"/>
      <c r="BG837" s="775"/>
      <c r="BH837" s="775"/>
      <c r="BI837" s="775"/>
      <c r="BJ837" s="775"/>
      <c r="BK837" s="775"/>
      <c r="BL837" s="775"/>
      <c r="BM837" s="775"/>
      <c r="BN837" s="775"/>
      <c r="BO837" s="775"/>
      <c r="BP837" s="775"/>
      <c r="BQ837" s="775"/>
      <c r="BR837" s="775"/>
      <c r="BS837" s="775"/>
      <c r="BT837" s="775"/>
      <c r="BU837" s="775"/>
      <c r="BV837" s="775"/>
      <c r="BW837" s="775"/>
      <c r="BX837" s="775"/>
      <c r="BY837" s="775"/>
      <c r="BZ837" s="775"/>
      <c r="CA837" s="775"/>
      <c r="CB837" s="775"/>
      <c r="CC837" s="775"/>
      <c r="CD837" s="775"/>
      <c r="CE837" s="775"/>
      <c r="CF837" s="775"/>
      <c r="CG837" s="775"/>
      <c r="CH837" s="775"/>
      <c r="CI837" s="775"/>
      <c r="CJ837" s="775"/>
      <c r="CK837" s="775"/>
      <c r="CL837" s="775"/>
      <c r="CM837" s="775"/>
      <c r="CN837" s="775"/>
      <c r="CO837" s="775"/>
      <c r="CP837" s="775"/>
      <c r="CQ837" s="775"/>
      <c r="CR837" s="775"/>
      <c r="CS837" s="775"/>
      <c r="CT837" s="775"/>
      <c r="CU837" s="775"/>
      <c r="CV837" s="775"/>
      <c r="CW837" s="775"/>
      <c r="CX837" s="775"/>
      <c r="CY837" s="775"/>
      <c r="CZ837" s="775"/>
      <c r="DA837" s="775"/>
      <c r="DB837" s="775"/>
      <c r="DC837" s="775"/>
      <c r="DD837" s="775"/>
      <c r="DE837" s="775"/>
      <c r="DF837" s="775"/>
      <c r="DG837" s="775"/>
      <c r="DH837" s="775"/>
      <c r="DI837" s="775"/>
      <c r="DJ837" s="775"/>
      <c r="DK837" s="775"/>
      <c r="DL837" s="775"/>
      <c r="DM837" s="775"/>
      <c r="DN837" s="775"/>
      <c r="DO837" s="775"/>
      <c r="DP837" s="775"/>
      <c r="DQ837" s="775"/>
      <c r="DR837" s="775"/>
      <c r="DS837" s="775"/>
      <c r="DT837" s="775"/>
      <c r="DU837" s="775"/>
      <c r="DV837" s="775"/>
      <c r="DW837" s="775"/>
      <c r="DX837" s="775"/>
      <c r="DY837" s="775"/>
      <c r="DZ837" s="775"/>
      <c r="EA837" s="775"/>
      <c r="EB837" s="775"/>
      <c r="EC837" s="775"/>
      <c r="ED837" s="775"/>
      <c r="EE837" s="775"/>
      <c r="EF837" s="775"/>
      <c r="EG837" s="775"/>
      <c r="EH837" s="775"/>
      <c r="EI837" s="775"/>
      <c r="EJ837" s="775"/>
      <c r="EK837" s="775"/>
      <c r="EL837" s="775"/>
      <c r="EM837" s="775"/>
      <c r="EN837" s="775"/>
      <c r="EO837" s="775"/>
      <c r="EP837" s="775"/>
      <c r="EQ837" s="775"/>
      <c r="ER837" s="775"/>
      <c r="ES837" s="775"/>
      <c r="ET837" s="775"/>
      <c r="EU837" s="775"/>
      <c r="EV837" s="775"/>
      <c r="EW837" s="775"/>
      <c r="EX837" s="775"/>
      <c r="EY837" s="775"/>
      <c r="EZ837" s="775"/>
      <c r="FA837" s="775"/>
      <c r="FB837" s="775"/>
      <c r="FC837" s="775"/>
      <c r="FD837" s="775"/>
      <c r="FE837" s="775"/>
      <c r="FF837" s="775"/>
      <c r="FG837" s="775"/>
      <c r="FH837" s="775"/>
      <c r="FI837" s="775"/>
      <c r="FJ837" s="775"/>
      <c r="FK837" s="775"/>
      <c r="FL837" s="775"/>
      <c r="FM837" s="775"/>
      <c r="FN837" s="775"/>
      <c r="FO837" s="775"/>
      <c r="FP837" s="775"/>
      <c r="FQ837" s="775"/>
      <c r="FR837" s="775"/>
      <c r="FS837" s="775"/>
      <c r="FT837" s="775"/>
      <c r="FU837" s="775"/>
      <c r="FV837" s="775"/>
      <c r="FW837" s="775"/>
      <c r="FX837" s="775"/>
      <c r="FY837" s="775"/>
      <c r="FZ837" s="775"/>
      <c r="GA837" s="775"/>
      <c r="GB837" s="775"/>
      <c r="GC837" s="775"/>
      <c r="GD837" s="775"/>
      <c r="GE837" s="775"/>
      <c r="GF837" s="775"/>
      <c r="GG837" s="775"/>
      <c r="GH837" s="775"/>
      <c r="GI837" s="775"/>
      <c r="GJ837" s="775"/>
      <c r="GK837" s="775"/>
      <c r="GL837" s="775"/>
      <c r="GM837" s="775"/>
      <c r="GN837" s="775"/>
      <c r="GO837" s="775"/>
      <c r="GP837" s="775"/>
      <c r="GQ837" s="775"/>
      <c r="GR837" s="775"/>
      <c r="GS837" s="775"/>
      <c r="GT837" s="775"/>
      <c r="GU837" s="775"/>
      <c r="GV837" s="775"/>
    </row>
    <row r="838" spans="1:204" x14ac:dyDescent="0.25">
      <c r="B838" s="1126" t="s">
        <v>247</v>
      </c>
      <c r="C838" s="34">
        <f>'2 уровень'!F2026</f>
        <v>29581</v>
      </c>
      <c r="D838" s="34">
        <f>'2 уровень'!H2026</f>
        <v>0</v>
      </c>
      <c r="E838" s="34">
        <f>'2 уровень'!I2026</f>
        <v>17255.583333333336</v>
      </c>
      <c r="F838" s="34">
        <f>'2 уровень'!J2026</f>
        <v>13870</v>
      </c>
      <c r="G838" s="780">
        <f>'2 уровень'!K2026</f>
        <v>80.379780457533059</v>
      </c>
      <c r="H838" s="3753">
        <f>'2 уровень'!L2026</f>
        <v>7</v>
      </c>
      <c r="I838" s="794">
        <f>'2 уровень'!M2026</f>
        <v>0</v>
      </c>
      <c r="J838" s="794">
        <f>'2 уровень'!N2026</f>
        <v>0</v>
      </c>
      <c r="K838" s="789">
        <f>'2 уровень'!O2026</f>
        <v>0</v>
      </c>
      <c r="L838" s="789">
        <f>'2 уровень'!R2026</f>
        <v>0</v>
      </c>
      <c r="M838" s="789">
        <f>'2 уровень'!S2026</f>
        <v>0</v>
      </c>
      <c r="N838" s="789">
        <f>'2 уровень'!T2026</f>
        <v>0</v>
      </c>
      <c r="O838" s="789">
        <f>'2 уровень'!U2026</f>
        <v>0</v>
      </c>
      <c r="P838" s="789">
        <f>'2 уровень'!V2026</f>
        <v>0</v>
      </c>
      <c r="Q838" s="788">
        <f>'2 уровень'!W2026</f>
        <v>0</v>
      </c>
      <c r="R838" s="788">
        <f>'2 уровень'!X2026</f>
        <v>0</v>
      </c>
      <c r="S838" s="788">
        <f>'2 уровень'!Y2026</f>
        <v>0</v>
      </c>
      <c r="T838" s="788">
        <f>'2 уровень'!Z2026</f>
        <v>0</v>
      </c>
      <c r="U838" s="788">
        <f>'2 уровень'!AA2026</f>
        <v>0</v>
      </c>
      <c r="V838" s="788">
        <f>'2 уровень'!AB2026</f>
        <v>0</v>
      </c>
      <c r="W838" s="788">
        <f>'2 уровень'!AC2026</f>
        <v>0</v>
      </c>
      <c r="X838" s="788">
        <f>'2 уровень'!AD2026</f>
        <v>0</v>
      </c>
      <c r="Y838" s="788">
        <f>'2 уровень'!AE2026</f>
        <v>0</v>
      </c>
      <c r="Z838" s="788">
        <f>'2 уровень'!AF2026</f>
        <v>0</v>
      </c>
      <c r="AA838" s="3205">
        <f>'2 уровень'!AG2026</f>
        <v>0</v>
      </c>
      <c r="AB838" s="788">
        <f>'2 уровень'!AH2026</f>
        <v>0</v>
      </c>
      <c r="AC838" s="788">
        <f>'2 уровень'!AI2026</f>
        <v>0</v>
      </c>
      <c r="AD838" s="788">
        <f>'2 уровень'!AJ2026</f>
        <v>0</v>
      </c>
      <c r="AE838" s="788">
        <f>'2 уровень'!AK2026</f>
        <v>0</v>
      </c>
      <c r="AF838" s="2097">
        <f>'2 уровень'!AL2026</f>
        <v>0</v>
      </c>
      <c r="AG838" s="3782">
        <f>'2 уровень'!AM2026</f>
        <v>0</v>
      </c>
      <c r="AH838" s="788"/>
      <c r="AI838" s="788"/>
      <c r="AJ838" s="4250">
        <f>'2 уровень'!AN2026</f>
        <v>0</v>
      </c>
      <c r="AK838" s="4257">
        <f>'2 уровень'!AO2026</f>
        <v>0</v>
      </c>
      <c r="AL838" s="1339">
        <f t="shared" si="106"/>
        <v>0</v>
      </c>
      <c r="AM838" s="3825">
        <f t="shared" si="107"/>
        <v>0</v>
      </c>
      <c r="AN838" s="775"/>
      <c r="AO838" s="775"/>
      <c r="AP838" s="775"/>
      <c r="AQ838" s="775"/>
      <c r="AR838" s="775"/>
      <c r="AS838" s="775"/>
      <c r="AT838" s="775"/>
      <c r="AU838" s="775"/>
      <c r="AV838" s="775"/>
      <c r="AW838" s="775"/>
      <c r="AX838" s="775"/>
      <c r="AY838" s="775"/>
      <c r="AZ838" s="775"/>
      <c r="BA838" s="775"/>
      <c r="BB838" s="775"/>
      <c r="BC838" s="775"/>
      <c r="BD838" s="775"/>
      <c r="BE838" s="775"/>
      <c r="BF838" s="775"/>
      <c r="BG838" s="775"/>
      <c r="BH838" s="775"/>
      <c r="BI838" s="775"/>
      <c r="BJ838" s="775"/>
      <c r="BK838" s="775"/>
      <c r="BL838" s="775"/>
      <c r="BM838" s="775"/>
      <c r="BN838" s="775"/>
      <c r="BO838" s="775"/>
      <c r="BP838" s="775"/>
      <c r="BQ838" s="775"/>
      <c r="BR838" s="775"/>
      <c r="BS838" s="775"/>
      <c r="BT838" s="775"/>
      <c r="BU838" s="775"/>
      <c r="BV838" s="775"/>
      <c r="BW838" s="775"/>
      <c r="BX838" s="775"/>
      <c r="BY838" s="775"/>
      <c r="BZ838" s="775"/>
      <c r="CA838" s="775"/>
      <c r="CB838" s="775"/>
      <c r="CC838" s="775"/>
      <c r="CD838" s="775"/>
      <c r="CE838" s="775"/>
      <c r="CF838" s="775"/>
      <c r="CG838" s="775"/>
      <c r="CH838" s="775"/>
      <c r="CI838" s="775"/>
      <c r="CJ838" s="775"/>
      <c r="CK838" s="775"/>
      <c r="CL838" s="775"/>
      <c r="CM838" s="775"/>
      <c r="CN838" s="775"/>
      <c r="CO838" s="775"/>
      <c r="CP838" s="775"/>
      <c r="CQ838" s="775"/>
      <c r="CR838" s="775"/>
      <c r="CS838" s="775"/>
      <c r="CT838" s="775"/>
      <c r="CU838" s="775"/>
      <c r="CV838" s="775"/>
      <c r="CW838" s="775"/>
      <c r="CX838" s="775"/>
      <c r="CY838" s="775"/>
      <c r="CZ838" s="775"/>
      <c r="DA838" s="775"/>
      <c r="DB838" s="775"/>
      <c r="DC838" s="775"/>
      <c r="DD838" s="775"/>
      <c r="DE838" s="775"/>
      <c r="DF838" s="775"/>
      <c r="DG838" s="775"/>
      <c r="DH838" s="775"/>
      <c r="DI838" s="775"/>
      <c r="DJ838" s="775"/>
      <c r="DK838" s="775"/>
      <c r="DL838" s="775"/>
      <c r="DM838" s="775"/>
      <c r="DN838" s="775"/>
      <c r="DO838" s="775"/>
      <c r="DP838" s="775"/>
      <c r="DQ838" s="775"/>
      <c r="DR838" s="775"/>
      <c r="DS838" s="775"/>
      <c r="DT838" s="775"/>
      <c r="DU838" s="775"/>
      <c r="DV838" s="775"/>
      <c r="DW838" s="775"/>
      <c r="DX838" s="775"/>
      <c r="DY838" s="775"/>
      <c r="DZ838" s="775"/>
      <c r="EA838" s="775"/>
      <c r="EB838" s="775"/>
      <c r="EC838" s="775"/>
      <c r="ED838" s="775"/>
      <c r="EE838" s="775"/>
      <c r="EF838" s="775"/>
      <c r="EG838" s="775"/>
      <c r="EH838" s="775"/>
      <c r="EI838" s="775"/>
      <c r="EJ838" s="775"/>
      <c r="EK838" s="775"/>
      <c r="EL838" s="775"/>
      <c r="EM838" s="775"/>
      <c r="EN838" s="775"/>
      <c r="EO838" s="775"/>
      <c r="EP838" s="775"/>
      <c r="EQ838" s="775"/>
      <c r="ER838" s="775"/>
      <c r="ES838" s="775"/>
      <c r="ET838" s="775"/>
      <c r="EU838" s="775"/>
      <c r="EV838" s="775"/>
      <c r="EW838" s="775"/>
      <c r="EX838" s="775"/>
      <c r="EY838" s="775"/>
      <c r="EZ838" s="775"/>
      <c r="FA838" s="775"/>
      <c r="FB838" s="775"/>
      <c r="FC838" s="775"/>
      <c r="FD838" s="775"/>
      <c r="FE838" s="775"/>
      <c r="FF838" s="775"/>
      <c r="FG838" s="775"/>
      <c r="FH838" s="775"/>
      <c r="FI838" s="775"/>
      <c r="FJ838" s="775"/>
      <c r="FK838" s="775"/>
      <c r="FL838" s="775"/>
      <c r="FM838" s="775"/>
      <c r="FN838" s="775"/>
      <c r="FO838" s="775"/>
      <c r="FP838" s="775"/>
      <c r="FQ838" s="775"/>
      <c r="FR838" s="775"/>
      <c r="FS838" s="775"/>
      <c r="FT838" s="775"/>
      <c r="FU838" s="775"/>
      <c r="FV838" s="775"/>
      <c r="FW838" s="775"/>
      <c r="FX838" s="775"/>
      <c r="FY838" s="775"/>
      <c r="FZ838" s="775"/>
      <c r="GA838" s="775"/>
      <c r="GB838" s="775"/>
      <c r="GC838" s="775"/>
      <c r="GD838" s="775"/>
      <c r="GE838" s="775"/>
      <c r="GF838" s="775"/>
      <c r="GG838" s="775"/>
      <c r="GH838" s="775"/>
      <c r="GI838" s="775"/>
      <c r="GJ838" s="775"/>
      <c r="GK838" s="775"/>
      <c r="GL838" s="775"/>
      <c r="GM838" s="775"/>
      <c r="GN838" s="775"/>
      <c r="GO838" s="775"/>
      <c r="GP838" s="775"/>
      <c r="GQ838" s="775"/>
      <c r="GR838" s="775"/>
      <c r="GS838" s="775"/>
      <c r="GT838" s="775"/>
      <c r="GU838" s="775"/>
      <c r="GV838" s="775"/>
    </row>
    <row r="839" spans="1:204" x14ac:dyDescent="0.25">
      <c r="B839" s="1126" t="s">
        <v>403</v>
      </c>
      <c r="C839" s="34">
        <f>'2 уровень'!F2027</f>
        <v>2063.8297872340427</v>
      </c>
      <c r="D839" s="34">
        <f>'2 уровень'!H2027</f>
        <v>0</v>
      </c>
      <c r="E839" s="34">
        <f>'2 уровень'!I2027</f>
        <v>1203.9007092198583</v>
      </c>
      <c r="F839" s="34">
        <f>'2 уровень'!J2027</f>
        <v>1301.868085106383</v>
      </c>
      <c r="G839" s="780">
        <f>'2 уровень'!K2027</f>
        <v>108.13749631811487</v>
      </c>
      <c r="H839" s="3753">
        <f>'2 уровень'!L2027</f>
        <v>2.3702127659574468</v>
      </c>
      <c r="I839" s="794">
        <f>'2 уровень'!M2027</f>
        <v>0</v>
      </c>
      <c r="J839" s="794">
        <f>'2 уровень'!N2027</f>
        <v>0</v>
      </c>
      <c r="K839" s="789">
        <f>'2 уровень'!O2027</f>
        <v>0</v>
      </c>
      <c r="L839" s="789">
        <f>'2 уровень'!R2027</f>
        <v>0</v>
      </c>
      <c r="M839" s="789">
        <f>'2 уровень'!S2027</f>
        <v>0</v>
      </c>
      <c r="N839" s="789">
        <f>'2 уровень'!T2027</f>
        <v>0</v>
      </c>
      <c r="O839" s="789">
        <f>'2 уровень'!U2027</f>
        <v>0</v>
      </c>
      <c r="P839" s="789">
        <f>'2 уровень'!V2027</f>
        <v>0</v>
      </c>
      <c r="Q839" s="788">
        <f>'2 уровень'!W2027</f>
        <v>0</v>
      </c>
      <c r="R839" s="788">
        <f>'2 уровень'!X2027</f>
        <v>0</v>
      </c>
      <c r="S839" s="788">
        <f>'2 уровень'!Y2027</f>
        <v>0</v>
      </c>
      <c r="T839" s="788">
        <f>'2 уровень'!Z2027</f>
        <v>0</v>
      </c>
      <c r="U839" s="788">
        <f>'2 уровень'!AA2027</f>
        <v>0</v>
      </c>
      <c r="V839" s="788">
        <f>'2 уровень'!AB2027</f>
        <v>0</v>
      </c>
      <c r="W839" s="788">
        <f>'2 уровень'!AC2027</f>
        <v>0</v>
      </c>
      <c r="X839" s="788">
        <f>'2 уровень'!AD2027</f>
        <v>0</v>
      </c>
      <c r="Y839" s="788">
        <f>'2 уровень'!AE2027</f>
        <v>0</v>
      </c>
      <c r="Z839" s="788">
        <f>'2 уровень'!AF2027</f>
        <v>0</v>
      </c>
      <c r="AA839" s="3205">
        <f>'2 уровень'!AG2027</f>
        <v>0</v>
      </c>
      <c r="AB839" s="788">
        <f>'2 уровень'!AH2027</f>
        <v>0</v>
      </c>
      <c r="AC839" s="788">
        <f>'2 уровень'!AI2027</f>
        <v>0</v>
      </c>
      <c r="AD839" s="788">
        <f>'2 уровень'!AJ2027</f>
        <v>0</v>
      </c>
      <c r="AE839" s="788">
        <f>'2 уровень'!AK2027</f>
        <v>0</v>
      </c>
      <c r="AF839" s="2097">
        <f>'2 уровень'!AL2027</f>
        <v>0</v>
      </c>
      <c r="AG839" s="3782">
        <f>'2 уровень'!AM2027</f>
        <v>0</v>
      </c>
      <c r="AH839" s="788"/>
      <c r="AI839" s="788"/>
      <c r="AJ839" s="4250">
        <f>'2 уровень'!AN2027</f>
        <v>0</v>
      </c>
      <c r="AK839" s="4257">
        <f>'2 уровень'!AO2027</f>
        <v>0</v>
      </c>
      <c r="AL839" s="1339">
        <f t="shared" si="106"/>
        <v>0</v>
      </c>
      <c r="AM839" s="3825">
        <f t="shared" si="107"/>
        <v>0</v>
      </c>
      <c r="AN839" s="775"/>
      <c r="AO839" s="775"/>
      <c r="AP839" s="775"/>
      <c r="AQ839" s="775"/>
      <c r="AR839" s="775"/>
      <c r="AS839" s="775"/>
      <c r="AT839" s="775"/>
      <c r="AU839" s="775"/>
      <c r="AV839" s="775"/>
      <c r="AW839" s="775"/>
      <c r="AX839" s="775"/>
      <c r="AY839" s="775"/>
      <c r="AZ839" s="775"/>
      <c r="BA839" s="775"/>
      <c r="BB839" s="775"/>
      <c r="BC839" s="775"/>
      <c r="BD839" s="775"/>
      <c r="BE839" s="775"/>
      <c r="BF839" s="775"/>
      <c r="BG839" s="775"/>
      <c r="BH839" s="775"/>
      <c r="BI839" s="775"/>
      <c r="BJ839" s="775"/>
      <c r="BK839" s="775"/>
      <c r="BL839" s="775"/>
      <c r="BM839" s="775"/>
      <c r="BN839" s="775"/>
      <c r="BO839" s="775"/>
      <c r="BP839" s="775"/>
      <c r="BQ839" s="775"/>
      <c r="BR839" s="775"/>
      <c r="BS839" s="775"/>
      <c r="BT839" s="775"/>
      <c r="BU839" s="775"/>
      <c r="BV839" s="775"/>
      <c r="BW839" s="775"/>
      <c r="BX839" s="775"/>
      <c r="BY839" s="775"/>
      <c r="BZ839" s="775"/>
      <c r="CA839" s="775"/>
      <c r="CB839" s="775"/>
      <c r="CC839" s="775"/>
      <c r="CD839" s="775"/>
      <c r="CE839" s="775"/>
      <c r="CF839" s="775"/>
      <c r="CG839" s="775"/>
      <c r="CH839" s="775"/>
      <c r="CI839" s="775"/>
      <c r="CJ839" s="775"/>
      <c r="CK839" s="775"/>
      <c r="CL839" s="775"/>
      <c r="CM839" s="775"/>
      <c r="CN839" s="775"/>
      <c r="CO839" s="775"/>
      <c r="CP839" s="775"/>
      <c r="CQ839" s="775"/>
      <c r="CR839" s="775"/>
      <c r="CS839" s="775"/>
      <c r="CT839" s="775"/>
      <c r="CU839" s="775"/>
      <c r="CV839" s="775"/>
      <c r="CW839" s="775"/>
      <c r="CX839" s="775"/>
      <c r="CY839" s="775"/>
      <c r="CZ839" s="775"/>
      <c r="DA839" s="775"/>
      <c r="DB839" s="775"/>
      <c r="DC839" s="775"/>
      <c r="DD839" s="775"/>
      <c r="DE839" s="775"/>
      <c r="DF839" s="775"/>
      <c r="DG839" s="775"/>
      <c r="DH839" s="775"/>
      <c r="DI839" s="775"/>
      <c r="DJ839" s="775"/>
      <c r="DK839" s="775"/>
      <c r="DL839" s="775"/>
      <c r="DM839" s="775"/>
      <c r="DN839" s="775"/>
      <c r="DO839" s="775"/>
      <c r="DP839" s="775"/>
      <c r="DQ839" s="775"/>
      <c r="DR839" s="775"/>
      <c r="DS839" s="775"/>
      <c r="DT839" s="775"/>
      <c r="DU839" s="775"/>
      <c r="DV839" s="775"/>
      <c r="DW839" s="775"/>
      <c r="DX839" s="775"/>
      <c r="DY839" s="775"/>
      <c r="DZ839" s="775"/>
      <c r="EA839" s="775"/>
      <c r="EB839" s="775"/>
      <c r="EC839" s="775"/>
      <c r="ED839" s="775"/>
      <c r="EE839" s="775"/>
      <c r="EF839" s="775"/>
      <c r="EG839" s="775"/>
      <c r="EH839" s="775"/>
      <c r="EI839" s="775"/>
      <c r="EJ839" s="775"/>
      <c r="EK839" s="775"/>
      <c r="EL839" s="775"/>
      <c r="EM839" s="775"/>
      <c r="EN839" s="775"/>
      <c r="EO839" s="775"/>
      <c r="EP839" s="775"/>
      <c r="EQ839" s="775"/>
      <c r="ER839" s="775"/>
      <c r="ES839" s="775"/>
      <c r="ET839" s="775"/>
      <c r="EU839" s="775"/>
      <c r="EV839" s="775"/>
      <c r="EW839" s="775"/>
      <c r="EX839" s="775"/>
      <c r="EY839" s="775"/>
      <c r="EZ839" s="775"/>
      <c r="FA839" s="775"/>
      <c r="FB839" s="775"/>
      <c r="FC839" s="775"/>
      <c r="FD839" s="775"/>
      <c r="FE839" s="775"/>
      <c r="FF839" s="775"/>
      <c r="FG839" s="775"/>
      <c r="FH839" s="775"/>
      <c r="FI839" s="775"/>
      <c r="FJ839" s="775"/>
      <c r="FK839" s="775"/>
      <c r="FL839" s="775"/>
      <c r="FM839" s="775"/>
      <c r="FN839" s="775"/>
      <c r="FO839" s="775"/>
      <c r="FP839" s="775"/>
      <c r="FQ839" s="775"/>
      <c r="FR839" s="775"/>
      <c r="FS839" s="775"/>
      <c r="FT839" s="775"/>
      <c r="FU839" s="775"/>
      <c r="FV839" s="775"/>
      <c r="FW839" s="775"/>
      <c r="FX839" s="775"/>
      <c r="FY839" s="775"/>
      <c r="FZ839" s="775"/>
      <c r="GA839" s="775"/>
      <c r="GB839" s="775"/>
      <c r="GC839" s="775"/>
      <c r="GD839" s="775"/>
      <c r="GE839" s="775"/>
      <c r="GF839" s="775"/>
      <c r="GG839" s="775"/>
      <c r="GH839" s="775"/>
      <c r="GI839" s="775"/>
      <c r="GJ839" s="775"/>
      <c r="GK839" s="775"/>
      <c r="GL839" s="775"/>
      <c r="GM839" s="775"/>
      <c r="GN839" s="775"/>
      <c r="GO839" s="775"/>
      <c r="GP839" s="775"/>
      <c r="GQ839" s="775"/>
      <c r="GR839" s="775"/>
      <c r="GS839" s="775"/>
      <c r="GT839" s="775"/>
      <c r="GU839" s="775"/>
      <c r="GV839" s="775"/>
    </row>
    <row r="840" spans="1:204" x14ac:dyDescent="0.25">
      <c r="B840" s="1778" t="s">
        <v>420</v>
      </c>
      <c r="C840" s="34">
        <f>'2 уровень'!F2028</f>
        <v>19400</v>
      </c>
      <c r="D840" s="34">
        <f>'2 уровень'!H2028</f>
        <v>0</v>
      </c>
      <c r="E840" s="34">
        <f>'2 уровень'!I2028</f>
        <v>11316.666666666668</v>
      </c>
      <c r="F840" s="34">
        <f>'2 уровень'!J2028</f>
        <v>12237.56</v>
      </c>
      <c r="G840" s="780">
        <f>'2 уровень'!K2028</f>
        <v>108.13749631811487</v>
      </c>
      <c r="H840" s="3753">
        <f>'2 уровень'!L2028</f>
        <v>22.28</v>
      </c>
      <c r="I840" s="794">
        <f>'2 уровень'!M2028</f>
        <v>0</v>
      </c>
      <c r="J840" s="794">
        <f>'2 уровень'!N2028</f>
        <v>0</v>
      </c>
      <c r="K840" s="789">
        <f>'2 уровень'!O2028</f>
        <v>0</v>
      </c>
      <c r="L840" s="789">
        <f>'2 уровень'!R2028</f>
        <v>0</v>
      </c>
      <c r="M840" s="789">
        <f>'2 уровень'!S2028</f>
        <v>0</v>
      </c>
      <c r="N840" s="789">
        <f>'2 уровень'!T2028</f>
        <v>0</v>
      </c>
      <c r="O840" s="789">
        <f>'2 уровень'!U2028</f>
        <v>0</v>
      </c>
      <c r="P840" s="789">
        <f>'2 уровень'!V2028</f>
        <v>0</v>
      </c>
      <c r="Q840" s="788">
        <f>'2 уровень'!W2028</f>
        <v>0</v>
      </c>
      <c r="R840" s="788">
        <f>'2 уровень'!X2028</f>
        <v>0</v>
      </c>
      <c r="S840" s="788">
        <f>'2 уровень'!Y2028</f>
        <v>0</v>
      </c>
      <c r="T840" s="788">
        <f>'2 уровень'!Z2028</f>
        <v>0</v>
      </c>
      <c r="U840" s="788">
        <f>'2 уровень'!AA2028</f>
        <v>0</v>
      </c>
      <c r="V840" s="788">
        <f>'2 уровень'!AB2028</f>
        <v>0</v>
      </c>
      <c r="W840" s="788">
        <f>'2 уровень'!AC2028</f>
        <v>0</v>
      </c>
      <c r="X840" s="788">
        <f>'2 уровень'!AD2028</f>
        <v>0</v>
      </c>
      <c r="Y840" s="788">
        <f>'2 уровень'!AE2028</f>
        <v>0</v>
      </c>
      <c r="Z840" s="788">
        <f>'2 уровень'!AF2028</f>
        <v>0</v>
      </c>
      <c r="AA840" s="3205">
        <f>'2 уровень'!AG2028</f>
        <v>0</v>
      </c>
      <c r="AB840" s="788">
        <f>'2 уровень'!AH2028</f>
        <v>0</v>
      </c>
      <c r="AC840" s="788">
        <f>'2 уровень'!AI2028</f>
        <v>0</v>
      </c>
      <c r="AD840" s="788">
        <f>'2 уровень'!AJ2028</f>
        <v>0</v>
      </c>
      <c r="AE840" s="788">
        <f>'2 уровень'!AK2028</f>
        <v>0</v>
      </c>
      <c r="AF840" s="2097">
        <f>'2 уровень'!AL2028</f>
        <v>0</v>
      </c>
      <c r="AG840" s="3782">
        <f>'2 уровень'!AM2028</f>
        <v>0</v>
      </c>
      <c r="AH840" s="788"/>
      <c r="AI840" s="788"/>
      <c r="AJ840" s="4250">
        <f>'2 уровень'!AN2028</f>
        <v>0</v>
      </c>
      <c r="AK840" s="4257">
        <f>'2 уровень'!AO2028</f>
        <v>0</v>
      </c>
      <c r="AL840" s="1339">
        <f t="shared" ref="AL840:AL903" si="112">X840*1000</f>
        <v>0</v>
      </c>
      <c r="AM840" s="3825">
        <f t="shared" si="107"/>
        <v>0</v>
      </c>
      <c r="AN840" s="775"/>
      <c r="AO840" s="775"/>
      <c r="AP840" s="775"/>
      <c r="AQ840" s="775"/>
      <c r="AR840" s="775"/>
      <c r="AS840" s="775"/>
      <c r="AT840" s="775"/>
      <c r="AU840" s="775"/>
      <c r="AV840" s="775"/>
      <c r="AW840" s="775"/>
      <c r="AX840" s="775"/>
      <c r="AY840" s="775"/>
      <c r="AZ840" s="775"/>
      <c r="BA840" s="775"/>
      <c r="BB840" s="775"/>
      <c r="BC840" s="775"/>
      <c r="BD840" s="775"/>
      <c r="BE840" s="775"/>
      <c r="BF840" s="775"/>
      <c r="BG840" s="775"/>
      <c r="BH840" s="775"/>
      <c r="BI840" s="775"/>
      <c r="BJ840" s="775"/>
      <c r="BK840" s="775"/>
      <c r="BL840" s="775"/>
      <c r="BM840" s="775"/>
      <c r="BN840" s="775"/>
      <c r="BO840" s="775"/>
      <c r="BP840" s="775"/>
      <c r="BQ840" s="775"/>
      <c r="BR840" s="775"/>
      <c r="BS840" s="775"/>
      <c r="BT840" s="775"/>
      <c r="BU840" s="775"/>
      <c r="BV840" s="775"/>
      <c r="BW840" s="775"/>
      <c r="BX840" s="775"/>
      <c r="BY840" s="775"/>
      <c r="BZ840" s="775"/>
      <c r="CA840" s="775"/>
      <c r="CB840" s="775"/>
      <c r="CC840" s="775"/>
      <c r="CD840" s="775"/>
      <c r="CE840" s="775"/>
      <c r="CF840" s="775"/>
      <c r="CG840" s="775"/>
      <c r="CH840" s="775"/>
      <c r="CI840" s="775"/>
      <c r="CJ840" s="775"/>
      <c r="CK840" s="775"/>
      <c r="CL840" s="775"/>
      <c r="CM840" s="775"/>
      <c r="CN840" s="775"/>
      <c r="CO840" s="775"/>
      <c r="CP840" s="775"/>
      <c r="CQ840" s="775"/>
      <c r="CR840" s="775"/>
      <c r="CS840" s="775"/>
      <c r="CT840" s="775"/>
      <c r="CU840" s="775"/>
      <c r="CV840" s="775"/>
      <c r="CW840" s="775"/>
      <c r="CX840" s="775"/>
      <c r="CY840" s="775"/>
      <c r="CZ840" s="775"/>
      <c r="DA840" s="775"/>
      <c r="DB840" s="775"/>
      <c r="DC840" s="775"/>
      <c r="DD840" s="775"/>
      <c r="DE840" s="775"/>
      <c r="DF840" s="775"/>
      <c r="DG840" s="775"/>
      <c r="DH840" s="775"/>
      <c r="DI840" s="775"/>
      <c r="DJ840" s="775"/>
      <c r="DK840" s="775"/>
      <c r="DL840" s="775"/>
      <c r="DM840" s="775"/>
      <c r="DN840" s="775"/>
      <c r="DO840" s="775"/>
      <c r="DP840" s="775"/>
      <c r="DQ840" s="775"/>
      <c r="DR840" s="775"/>
      <c r="DS840" s="775"/>
      <c r="DT840" s="775"/>
      <c r="DU840" s="775"/>
      <c r="DV840" s="775"/>
      <c r="DW840" s="775"/>
      <c r="DX840" s="775"/>
      <c r="DY840" s="775"/>
      <c r="DZ840" s="775"/>
      <c r="EA840" s="775"/>
      <c r="EB840" s="775"/>
      <c r="EC840" s="775"/>
      <c r="ED840" s="775"/>
      <c r="EE840" s="775"/>
      <c r="EF840" s="775"/>
      <c r="EG840" s="775"/>
      <c r="EH840" s="775"/>
      <c r="EI840" s="775"/>
      <c r="EJ840" s="775"/>
      <c r="EK840" s="775"/>
      <c r="EL840" s="775"/>
      <c r="EM840" s="775"/>
      <c r="EN840" s="775"/>
      <c r="EO840" s="775"/>
      <c r="EP840" s="775"/>
      <c r="EQ840" s="775"/>
      <c r="ER840" s="775"/>
      <c r="ES840" s="775"/>
      <c r="ET840" s="775"/>
      <c r="EU840" s="775"/>
      <c r="EV840" s="775"/>
      <c r="EW840" s="775"/>
      <c r="EX840" s="775"/>
      <c r="EY840" s="775"/>
      <c r="EZ840" s="775"/>
      <c r="FA840" s="775"/>
      <c r="FB840" s="775"/>
      <c r="FC840" s="775"/>
      <c r="FD840" s="775"/>
      <c r="FE840" s="775"/>
      <c r="FF840" s="775"/>
      <c r="FG840" s="775"/>
      <c r="FH840" s="775"/>
      <c r="FI840" s="775"/>
      <c r="FJ840" s="775"/>
      <c r="FK840" s="775"/>
      <c r="FL840" s="775"/>
      <c r="FM840" s="775"/>
      <c r="FN840" s="775"/>
      <c r="FO840" s="775"/>
      <c r="FP840" s="775"/>
      <c r="FQ840" s="775"/>
      <c r="FR840" s="775"/>
      <c r="FS840" s="775"/>
      <c r="FT840" s="775"/>
      <c r="FU840" s="775"/>
      <c r="FV840" s="775"/>
      <c r="FW840" s="775"/>
      <c r="FX840" s="775"/>
      <c r="FY840" s="775"/>
      <c r="FZ840" s="775"/>
      <c r="GA840" s="775"/>
      <c r="GB840" s="775"/>
      <c r="GC840" s="775"/>
      <c r="GD840" s="775"/>
      <c r="GE840" s="775"/>
      <c r="GF840" s="775"/>
      <c r="GG840" s="775"/>
      <c r="GH840" s="775"/>
      <c r="GI840" s="775"/>
      <c r="GJ840" s="775"/>
      <c r="GK840" s="775"/>
      <c r="GL840" s="775"/>
      <c r="GM840" s="775"/>
      <c r="GN840" s="775"/>
      <c r="GO840" s="775"/>
      <c r="GP840" s="775"/>
      <c r="GQ840" s="775"/>
      <c r="GR840" s="775"/>
      <c r="GS840" s="775"/>
      <c r="GT840" s="775"/>
      <c r="GU840" s="775"/>
      <c r="GV840" s="775"/>
    </row>
    <row r="841" spans="1:204" ht="63" x14ac:dyDescent="0.25">
      <c r="B841" s="2569" t="s">
        <v>405</v>
      </c>
      <c r="C841" s="34">
        <f>'2 уровень'!F2029</f>
        <v>17424</v>
      </c>
      <c r="D841" s="34">
        <f>'2 уровень'!H2029</f>
        <v>0</v>
      </c>
      <c r="E841" s="34">
        <f>'2 уровень'!I2029</f>
        <v>10164</v>
      </c>
      <c r="F841" s="34">
        <f>'2 уровень'!J2029</f>
        <v>6166</v>
      </c>
      <c r="G841" s="780">
        <f>'2 уровень'!K2029</f>
        <v>60.665092483274293</v>
      </c>
      <c r="H841" s="3753">
        <f>'2 уровень'!L2029</f>
        <v>0</v>
      </c>
      <c r="I841" s="794">
        <f>'2 уровень'!M2029</f>
        <v>0</v>
      </c>
      <c r="J841" s="794">
        <f>'2 уровень'!N2029</f>
        <v>0</v>
      </c>
      <c r="K841" s="789">
        <f>'2 уровень'!O2029</f>
        <v>0</v>
      </c>
      <c r="L841" s="789">
        <f>'2 уровень'!R2029</f>
        <v>0</v>
      </c>
      <c r="M841" s="789">
        <f>'2 уровень'!S2029</f>
        <v>0</v>
      </c>
      <c r="N841" s="789">
        <f>'2 уровень'!T2029</f>
        <v>0</v>
      </c>
      <c r="O841" s="789">
        <f>'2 уровень'!U2029</f>
        <v>0</v>
      </c>
      <c r="P841" s="789">
        <f>'2 уровень'!V2029</f>
        <v>0</v>
      </c>
      <c r="Q841" s="788">
        <f>'2 уровень'!W2029</f>
        <v>0</v>
      </c>
      <c r="R841" s="788">
        <f>'2 уровень'!X2029</f>
        <v>0</v>
      </c>
      <c r="S841" s="788">
        <f>'2 уровень'!Y2029</f>
        <v>0</v>
      </c>
      <c r="T841" s="788">
        <f>'2 уровень'!Z2029</f>
        <v>0</v>
      </c>
      <c r="U841" s="788">
        <f>'2 уровень'!AA2029</f>
        <v>0</v>
      </c>
      <c r="V841" s="788">
        <f>'2 уровень'!AB2029</f>
        <v>0</v>
      </c>
      <c r="W841" s="788">
        <f>'2 уровень'!AC2029</f>
        <v>0</v>
      </c>
      <c r="X841" s="788">
        <f>'2 уровень'!AD2029</f>
        <v>0</v>
      </c>
      <c r="Y841" s="788">
        <f>'2 уровень'!AE2029</f>
        <v>0</v>
      </c>
      <c r="Z841" s="788">
        <f>'2 уровень'!AF2029</f>
        <v>0</v>
      </c>
      <c r="AA841" s="3205">
        <f>'2 уровень'!AG2029</f>
        <v>0</v>
      </c>
      <c r="AB841" s="788">
        <f>'2 уровень'!AH2029</f>
        <v>0</v>
      </c>
      <c r="AC841" s="788">
        <f>'2 уровень'!AI2029</f>
        <v>0</v>
      </c>
      <c r="AD841" s="788">
        <f>'2 уровень'!AJ2029</f>
        <v>0</v>
      </c>
      <c r="AE841" s="788">
        <f>'2 уровень'!AK2029</f>
        <v>0</v>
      </c>
      <c r="AF841" s="2097">
        <f>'2 уровень'!AL2029</f>
        <v>0</v>
      </c>
      <c r="AG841" s="3782">
        <f>'2 уровень'!AM2029</f>
        <v>0</v>
      </c>
      <c r="AH841" s="788"/>
      <c r="AI841" s="788"/>
      <c r="AJ841" s="4250">
        <f>'2 уровень'!AN2029</f>
        <v>0</v>
      </c>
      <c r="AK841" s="4257">
        <f>'2 уровень'!AO2029</f>
        <v>0</v>
      </c>
      <c r="AL841" s="1339">
        <f t="shared" si="112"/>
        <v>0</v>
      </c>
      <c r="AM841" s="3825">
        <f t="shared" si="107"/>
        <v>0</v>
      </c>
      <c r="AN841" s="775"/>
      <c r="AO841" s="775"/>
      <c r="AP841" s="775"/>
      <c r="AQ841" s="775"/>
      <c r="AR841" s="775"/>
      <c r="AS841" s="775"/>
      <c r="AT841" s="775"/>
      <c r="AU841" s="775"/>
      <c r="AV841" s="775"/>
      <c r="AW841" s="775"/>
      <c r="AX841" s="775"/>
      <c r="AY841" s="775"/>
      <c r="AZ841" s="775"/>
      <c r="BA841" s="775"/>
      <c r="BB841" s="775"/>
      <c r="BC841" s="775"/>
      <c r="BD841" s="775"/>
      <c r="BE841" s="775"/>
      <c r="BF841" s="775"/>
      <c r="BG841" s="775"/>
      <c r="BH841" s="775"/>
      <c r="BI841" s="775"/>
      <c r="BJ841" s="775"/>
      <c r="BK841" s="775"/>
      <c r="BL841" s="775"/>
      <c r="BM841" s="775"/>
      <c r="BN841" s="775"/>
      <c r="BO841" s="775"/>
      <c r="BP841" s="775"/>
      <c r="BQ841" s="775"/>
      <c r="BR841" s="775"/>
      <c r="BS841" s="775"/>
      <c r="BT841" s="775"/>
      <c r="BU841" s="775"/>
      <c r="BV841" s="775"/>
      <c r="BW841" s="775"/>
      <c r="BX841" s="775"/>
      <c r="BY841" s="775"/>
      <c r="BZ841" s="775"/>
      <c r="CA841" s="775"/>
      <c r="CB841" s="775"/>
      <c r="CC841" s="775"/>
      <c r="CD841" s="775"/>
      <c r="CE841" s="775"/>
      <c r="CF841" s="775"/>
      <c r="CG841" s="775"/>
      <c r="CH841" s="775"/>
      <c r="CI841" s="775"/>
      <c r="CJ841" s="775"/>
      <c r="CK841" s="775"/>
      <c r="CL841" s="775"/>
      <c r="CM841" s="775"/>
      <c r="CN841" s="775"/>
      <c r="CO841" s="775"/>
      <c r="CP841" s="775"/>
      <c r="CQ841" s="775"/>
      <c r="CR841" s="775"/>
      <c r="CS841" s="775"/>
      <c r="CT841" s="775"/>
      <c r="CU841" s="775"/>
      <c r="CV841" s="775"/>
      <c r="CW841" s="775"/>
      <c r="CX841" s="775"/>
      <c r="CY841" s="775"/>
      <c r="CZ841" s="775"/>
      <c r="DA841" s="775"/>
      <c r="DB841" s="775"/>
      <c r="DC841" s="775"/>
      <c r="DD841" s="775"/>
      <c r="DE841" s="775"/>
      <c r="DF841" s="775"/>
      <c r="DG841" s="775"/>
      <c r="DH841" s="775"/>
      <c r="DI841" s="775"/>
      <c r="DJ841" s="775"/>
      <c r="DK841" s="775"/>
      <c r="DL841" s="775"/>
      <c r="DM841" s="775"/>
      <c r="DN841" s="775"/>
      <c r="DO841" s="775"/>
      <c r="DP841" s="775"/>
      <c r="DQ841" s="775"/>
      <c r="DR841" s="775"/>
      <c r="DS841" s="775"/>
      <c r="DT841" s="775"/>
      <c r="DU841" s="775"/>
      <c r="DV841" s="775"/>
      <c r="DW841" s="775"/>
      <c r="DX841" s="775"/>
      <c r="DY841" s="775"/>
      <c r="DZ841" s="775"/>
      <c r="EA841" s="775"/>
      <c r="EB841" s="775"/>
      <c r="EC841" s="775"/>
      <c r="ED841" s="775"/>
      <c r="EE841" s="775"/>
      <c r="EF841" s="775"/>
      <c r="EG841" s="775"/>
      <c r="EH841" s="775"/>
      <c r="EI841" s="775"/>
      <c r="EJ841" s="775"/>
      <c r="EK841" s="775"/>
      <c r="EL841" s="775"/>
      <c r="EM841" s="775"/>
      <c r="EN841" s="775"/>
      <c r="EO841" s="775"/>
      <c r="EP841" s="775"/>
      <c r="EQ841" s="775"/>
      <c r="ER841" s="775"/>
      <c r="ES841" s="775"/>
      <c r="ET841" s="775"/>
      <c r="EU841" s="775"/>
      <c r="EV841" s="775"/>
      <c r="EW841" s="775"/>
      <c r="EX841" s="775"/>
      <c r="EY841" s="775"/>
      <c r="EZ841" s="775"/>
      <c r="FA841" s="775"/>
      <c r="FB841" s="775"/>
      <c r="FC841" s="775"/>
      <c r="FD841" s="775"/>
      <c r="FE841" s="775"/>
      <c r="FF841" s="775"/>
      <c r="FG841" s="775"/>
      <c r="FH841" s="775"/>
      <c r="FI841" s="775"/>
      <c r="FJ841" s="775"/>
      <c r="FK841" s="775"/>
      <c r="FL841" s="775"/>
      <c r="FM841" s="775"/>
      <c r="FN841" s="775"/>
      <c r="FO841" s="775"/>
      <c r="FP841" s="775"/>
      <c r="FQ841" s="775"/>
      <c r="FR841" s="775"/>
      <c r="FS841" s="775"/>
      <c r="FT841" s="775"/>
      <c r="FU841" s="775"/>
      <c r="FV841" s="775"/>
      <c r="FW841" s="775"/>
      <c r="FX841" s="775"/>
      <c r="FY841" s="775"/>
      <c r="FZ841" s="775"/>
      <c r="GA841" s="775"/>
      <c r="GB841" s="775"/>
      <c r="GC841" s="775"/>
      <c r="GD841" s="775"/>
      <c r="GE841" s="775"/>
      <c r="GF841" s="775"/>
      <c r="GG841" s="775"/>
      <c r="GH841" s="775"/>
      <c r="GI841" s="775"/>
      <c r="GJ841" s="775"/>
      <c r="GK841" s="775"/>
      <c r="GL841" s="775"/>
      <c r="GM841" s="775"/>
      <c r="GN841" s="775"/>
      <c r="GO841" s="775"/>
      <c r="GP841" s="775"/>
      <c r="GQ841" s="775"/>
      <c r="GR841" s="775"/>
      <c r="GS841" s="775"/>
      <c r="GT841" s="775"/>
      <c r="GU841" s="775"/>
      <c r="GV841" s="775"/>
    </row>
    <row r="842" spans="1:204" ht="30" x14ac:dyDescent="0.25">
      <c r="B842" s="1775" t="s">
        <v>406</v>
      </c>
      <c r="C842" s="34">
        <f>'2 уровень'!F2030</f>
        <v>6064</v>
      </c>
      <c r="D842" s="34">
        <f>'2 уровень'!H2030</f>
        <v>0</v>
      </c>
      <c r="E842" s="34">
        <f>'2 уровень'!I2030</f>
        <v>3537.333333333333</v>
      </c>
      <c r="F842" s="34">
        <f>'2 уровень'!J2030</f>
        <v>2968</v>
      </c>
      <c r="G842" s="780">
        <f>'2 уровень'!K2030</f>
        <v>83.905013192612145</v>
      </c>
      <c r="H842" s="3753">
        <f>'2 уровень'!L2030</f>
        <v>0</v>
      </c>
      <c r="I842" s="794">
        <f>'2 уровень'!M2030</f>
        <v>0</v>
      </c>
      <c r="J842" s="794">
        <f>'2 уровень'!N2030</f>
        <v>0</v>
      </c>
      <c r="K842" s="789">
        <f>'2 уровень'!O2030</f>
        <v>0</v>
      </c>
      <c r="L842" s="789">
        <f>'2 уровень'!R2030</f>
        <v>0</v>
      </c>
      <c r="M842" s="789">
        <f>'2 уровень'!S2030</f>
        <v>0</v>
      </c>
      <c r="N842" s="789">
        <f>'2 уровень'!T2030</f>
        <v>0</v>
      </c>
      <c r="O842" s="789">
        <f>'2 уровень'!U2030</f>
        <v>0</v>
      </c>
      <c r="P842" s="789">
        <f>'2 уровень'!V2030</f>
        <v>0</v>
      </c>
      <c r="Q842" s="788">
        <f>'2 уровень'!W2030</f>
        <v>0</v>
      </c>
      <c r="R842" s="788">
        <f>'2 уровень'!X2030</f>
        <v>0</v>
      </c>
      <c r="S842" s="788">
        <f>'2 уровень'!Y2030</f>
        <v>0</v>
      </c>
      <c r="T842" s="788">
        <f>'2 уровень'!Z2030</f>
        <v>0</v>
      </c>
      <c r="U842" s="788">
        <f>'2 уровень'!AA2030</f>
        <v>0</v>
      </c>
      <c r="V842" s="788">
        <f>'2 уровень'!AB2030</f>
        <v>0</v>
      </c>
      <c r="W842" s="788">
        <f>'2 уровень'!AC2030</f>
        <v>0</v>
      </c>
      <c r="X842" s="788">
        <f>'2 уровень'!AD2030</f>
        <v>0</v>
      </c>
      <c r="Y842" s="788">
        <f>'2 уровень'!AE2030</f>
        <v>0</v>
      </c>
      <c r="Z842" s="788">
        <f>'2 уровень'!AF2030</f>
        <v>0</v>
      </c>
      <c r="AA842" s="3205">
        <f>'2 уровень'!AG2030</f>
        <v>0</v>
      </c>
      <c r="AB842" s="788">
        <f>'2 уровень'!AH2030</f>
        <v>0</v>
      </c>
      <c r="AC842" s="788">
        <f>'2 уровень'!AI2030</f>
        <v>0</v>
      </c>
      <c r="AD842" s="788">
        <f>'2 уровень'!AJ2030</f>
        <v>0</v>
      </c>
      <c r="AE842" s="788">
        <f>'2 уровень'!AK2030</f>
        <v>0</v>
      </c>
      <c r="AF842" s="2097">
        <f>'2 уровень'!AL2030</f>
        <v>0</v>
      </c>
      <c r="AG842" s="3782">
        <f>'2 уровень'!AM2030</f>
        <v>0</v>
      </c>
      <c r="AH842" s="788"/>
      <c r="AI842" s="788"/>
      <c r="AJ842" s="4250">
        <f>'2 уровень'!AN2030</f>
        <v>0</v>
      </c>
      <c r="AK842" s="4257">
        <f>'2 уровень'!AO2030</f>
        <v>0</v>
      </c>
      <c r="AL842" s="1339">
        <f t="shared" si="112"/>
        <v>0</v>
      </c>
      <c r="AM842" s="3825">
        <f t="shared" si="107"/>
        <v>0</v>
      </c>
      <c r="AN842" s="775"/>
      <c r="AO842" s="775"/>
      <c r="AP842" s="775"/>
      <c r="AQ842" s="775"/>
      <c r="AR842" s="775"/>
      <c r="AS842" s="775"/>
      <c r="AT842" s="775"/>
      <c r="AU842" s="775"/>
      <c r="AV842" s="775"/>
      <c r="AW842" s="775"/>
      <c r="AX842" s="775"/>
      <c r="AY842" s="775"/>
      <c r="AZ842" s="775"/>
      <c r="BA842" s="775"/>
      <c r="BB842" s="775"/>
      <c r="BC842" s="775"/>
      <c r="BD842" s="775"/>
      <c r="BE842" s="775"/>
      <c r="BF842" s="775"/>
      <c r="BG842" s="775"/>
      <c r="BH842" s="775"/>
      <c r="BI842" s="775"/>
      <c r="BJ842" s="775"/>
      <c r="BK842" s="775"/>
      <c r="BL842" s="775"/>
      <c r="BM842" s="775"/>
      <c r="BN842" s="775"/>
      <c r="BO842" s="775"/>
      <c r="BP842" s="775"/>
      <c r="BQ842" s="775"/>
      <c r="BR842" s="775"/>
      <c r="BS842" s="775"/>
      <c r="BT842" s="775"/>
      <c r="BU842" s="775"/>
      <c r="BV842" s="775"/>
      <c r="BW842" s="775"/>
      <c r="BX842" s="775"/>
      <c r="BY842" s="775"/>
      <c r="BZ842" s="775"/>
      <c r="CA842" s="775"/>
      <c r="CB842" s="775"/>
      <c r="CC842" s="775"/>
      <c r="CD842" s="775"/>
      <c r="CE842" s="775"/>
      <c r="CF842" s="775"/>
      <c r="CG842" s="775"/>
      <c r="CH842" s="775"/>
      <c r="CI842" s="775"/>
      <c r="CJ842" s="775"/>
      <c r="CK842" s="775"/>
      <c r="CL842" s="775"/>
      <c r="CM842" s="775"/>
      <c r="CN842" s="775"/>
      <c r="CO842" s="775"/>
      <c r="CP842" s="775"/>
      <c r="CQ842" s="775"/>
      <c r="CR842" s="775"/>
      <c r="CS842" s="775"/>
      <c r="CT842" s="775"/>
      <c r="CU842" s="775"/>
      <c r="CV842" s="775"/>
      <c r="CW842" s="775"/>
      <c r="CX842" s="775"/>
      <c r="CY842" s="775"/>
      <c r="CZ842" s="775"/>
      <c r="DA842" s="775"/>
      <c r="DB842" s="775"/>
      <c r="DC842" s="775"/>
      <c r="DD842" s="775"/>
      <c r="DE842" s="775"/>
      <c r="DF842" s="775"/>
      <c r="DG842" s="775"/>
      <c r="DH842" s="775"/>
      <c r="DI842" s="775"/>
      <c r="DJ842" s="775"/>
      <c r="DK842" s="775"/>
      <c r="DL842" s="775"/>
      <c r="DM842" s="775"/>
      <c r="DN842" s="775"/>
      <c r="DO842" s="775"/>
      <c r="DP842" s="775"/>
      <c r="DQ842" s="775"/>
      <c r="DR842" s="775"/>
      <c r="DS842" s="775"/>
      <c r="DT842" s="775"/>
      <c r="DU842" s="775"/>
      <c r="DV842" s="775"/>
      <c r="DW842" s="775"/>
      <c r="DX842" s="775"/>
      <c r="DY842" s="775"/>
      <c r="DZ842" s="775"/>
      <c r="EA842" s="775"/>
      <c r="EB842" s="775"/>
      <c r="EC842" s="775"/>
      <c r="ED842" s="775"/>
      <c r="EE842" s="775"/>
      <c r="EF842" s="775"/>
      <c r="EG842" s="775"/>
      <c r="EH842" s="775"/>
      <c r="EI842" s="775"/>
      <c r="EJ842" s="775"/>
      <c r="EK842" s="775"/>
      <c r="EL842" s="775"/>
      <c r="EM842" s="775"/>
      <c r="EN842" s="775"/>
      <c r="EO842" s="775"/>
      <c r="EP842" s="775"/>
      <c r="EQ842" s="775"/>
      <c r="ER842" s="775"/>
      <c r="ES842" s="775"/>
      <c r="ET842" s="775"/>
      <c r="EU842" s="775"/>
      <c r="EV842" s="775"/>
      <c r="EW842" s="775"/>
      <c r="EX842" s="775"/>
      <c r="EY842" s="775"/>
      <c r="EZ842" s="775"/>
      <c r="FA842" s="775"/>
      <c r="FB842" s="775"/>
      <c r="FC842" s="775"/>
      <c r="FD842" s="775"/>
      <c r="FE842" s="775"/>
      <c r="FF842" s="775"/>
      <c r="FG842" s="775"/>
      <c r="FH842" s="775"/>
      <c r="FI842" s="775"/>
      <c r="FJ842" s="775"/>
      <c r="FK842" s="775"/>
      <c r="FL842" s="775"/>
      <c r="FM842" s="775"/>
      <c r="FN842" s="775"/>
      <c r="FO842" s="775"/>
      <c r="FP842" s="775"/>
      <c r="FQ842" s="775"/>
      <c r="FR842" s="775"/>
      <c r="FS842" s="775"/>
      <c r="FT842" s="775"/>
      <c r="FU842" s="775"/>
      <c r="FV842" s="775"/>
      <c r="FW842" s="775"/>
      <c r="FX842" s="775"/>
      <c r="FY842" s="775"/>
      <c r="FZ842" s="775"/>
      <c r="GA842" s="775"/>
      <c r="GB842" s="775"/>
      <c r="GC842" s="775"/>
      <c r="GD842" s="775"/>
      <c r="GE842" s="775"/>
      <c r="GF842" s="775"/>
      <c r="GG842" s="775"/>
      <c r="GH842" s="775"/>
      <c r="GI842" s="775"/>
      <c r="GJ842" s="775"/>
      <c r="GK842" s="775"/>
      <c r="GL842" s="775"/>
      <c r="GM842" s="775"/>
      <c r="GN842" s="775"/>
      <c r="GO842" s="775"/>
      <c r="GP842" s="775"/>
      <c r="GQ842" s="775"/>
      <c r="GR842" s="775"/>
      <c r="GS842" s="775"/>
      <c r="GT842" s="775"/>
      <c r="GU842" s="775"/>
      <c r="GV842" s="775"/>
    </row>
    <row r="843" spans="1:204" ht="30" x14ac:dyDescent="0.25">
      <c r="B843" s="1125" t="s">
        <v>407</v>
      </c>
      <c r="C843" s="34">
        <f>'2 уровень'!F2031</f>
        <v>5830</v>
      </c>
      <c r="D843" s="34">
        <f>'2 уровень'!H2031</f>
        <v>0</v>
      </c>
      <c r="E843" s="34">
        <f>'2 уровень'!I2031</f>
        <v>3400.833333333333</v>
      </c>
      <c r="F843" s="34">
        <f>'2 уровень'!J2031</f>
        <v>2793</v>
      </c>
      <c r="G843" s="780">
        <f>'2 уровень'!K2031</f>
        <v>82.126929674099486</v>
      </c>
      <c r="H843" s="3753">
        <f>'2 уровень'!L2031</f>
        <v>0</v>
      </c>
      <c r="I843" s="794">
        <f>'2 уровень'!M2031</f>
        <v>0</v>
      </c>
      <c r="J843" s="794">
        <f>'2 уровень'!N2031</f>
        <v>0</v>
      </c>
      <c r="K843" s="789">
        <f>'2 уровень'!O2031</f>
        <v>0</v>
      </c>
      <c r="L843" s="789">
        <f>'2 уровень'!R2031</f>
        <v>0</v>
      </c>
      <c r="M843" s="789">
        <f>'2 уровень'!S2031</f>
        <v>0</v>
      </c>
      <c r="N843" s="789">
        <f>'2 уровень'!T2031</f>
        <v>0</v>
      </c>
      <c r="O843" s="789">
        <f>'2 уровень'!U2031</f>
        <v>0</v>
      </c>
      <c r="P843" s="789">
        <f>'2 уровень'!V2031</f>
        <v>0</v>
      </c>
      <c r="Q843" s="788">
        <f>'2 уровень'!W2031</f>
        <v>0</v>
      </c>
      <c r="R843" s="788">
        <f>'2 уровень'!X2031</f>
        <v>0</v>
      </c>
      <c r="S843" s="788">
        <f>'2 уровень'!Y2031</f>
        <v>0</v>
      </c>
      <c r="T843" s="788">
        <f>'2 уровень'!Z2031</f>
        <v>0</v>
      </c>
      <c r="U843" s="788">
        <f>'2 уровень'!AA2031</f>
        <v>0</v>
      </c>
      <c r="V843" s="788">
        <f>'2 уровень'!AB2031</f>
        <v>0</v>
      </c>
      <c r="W843" s="788">
        <f>'2 уровень'!AC2031</f>
        <v>0</v>
      </c>
      <c r="X843" s="788">
        <f>'2 уровень'!AD2031</f>
        <v>0</v>
      </c>
      <c r="Y843" s="788">
        <f>'2 уровень'!AE2031</f>
        <v>0</v>
      </c>
      <c r="Z843" s="788">
        <f>'2 уровень'!AF2031</f>
        <v>0</v>
      </c>
      <c r="AA843" s="3205">
        <f>'2 уровень'!AG2031</f>
        <v>0</v>
      </c>
      <c r="AB843" s="788">
        <f>'2 уровень'!AH2031</f>
        <v>0</v>
      </c>
      <c r="AC843" s="788">
        <f>'2 уровень'!AI2031</f>
        <v>0</v>
      </c>
      <c r="AD843" s="788">
        <f>'2 уровень'!AJ2031</f>
        <v>0</v>
      </c>
      <c r="AE843" s="788">
        <f>'2 уровень'!AK2031</f>
        <v>0</v>
      </c>
      <c r="AF843" s="2097">
        <f>'2 уровень'!AL2031</f>
        <v>0</v>
      </c>
      <c r="AG843" s="3782">
        <f>'2 уровень'!AM2031</f>
        <v>0</v>
      </c>
      <c r="AH843" s="788"/>
      <c r="AI843" s="788"/>
      <c r="AJ843" s="4250">
        <f>'2 уровень'!AN2031</f>
        <v>0</v>
      </c>
      <c r="AK843" s="4257">
        <f>'2 уровень'!AO2031</f>
        <v>0</v>
      </c>
      <c r="AL843" s="1339">
        <f t="shared" si="112"/>
        <v>0</v>
      </c>
      <c r="AM843" s="3825">
        <f t="shared" si="107"/>
        <v>0</v>
      </c>
      <c r="AN843" s="775"/>
      <c r="AO843" s="775"/>
      <c r="AP843" s="775"/>
      <c r="AQ843" s="775"/>
      <c r="AR843" s="775"/>
      <c r="AS843" s="775"/>
      <c r="AT843" s="775"/>
      <c r="AU843" s="775"/>
      <c r="AV843" s="775"/>
      <c r="AW843" s="775"/>
      <c r="AX843" s="775"/>
      <c r="AY843" s="775"/>
      <c r="AZ843" s="775"/>
      <c r="BA843" s="775"/>
      <c r="BB843" s="775"/>
      <c r="BC843" s="775"/>
      <c r="BD843" s="775"/>
      <c r="BE843" s="775"/>
      <c r="BF843" s="775"/>
      <c r="BG843" s="775"/>
      <c r="BH843" s="775"/>
      <c r="BI843" s="775"/>
      <c r="BJ843" s="775"/>
      <c r="BK843" s="775"/>
      <c r="BL843" s="775"/>
      <c r="BM843" s="775"/>
      <c r="BN843" s="775"/>
      <c r="BO843" s="775"/>
      <c r="BP843" s="775"/>
      <c r="BQ843" s="775"/>
      <c r="BR843" s="775"/>
      <c r="BS843" s="775"/>
      <c r="BT843" s="775"/>
      <c r="BU843" s="775"/>
      <c r="BV843" s="775"/>
      <c r="BW843" s="775"/>
      <c r="BX843" s="775"/>
      <c r="BY843" s="775"/>
      <c r="BZ843" s="775"/>
      <c r="CA843" s="775"/>
      <c r="CB843" s="775"/>
      <c r="CC843" s="775"/>
      <c r="CD843" s="775"/>
      <c r="CE843" s="775"/>
      <c r="CF843" s="775"/>
      <c r="CG843" s="775"/>
      <c r="CH843" s="775"/>
      <c r="CI843" s="775"/>
      <c r="CJ843" s="775"/>
      <c r="CK843" s="775"/>
      <c r="CL843" s="775"/>
      <c r="CM843" s="775"/>
      <c r="CN843" s="775"/>
      <c r="CO843" s="775"/>
      <c r="CP843" s="775"/>
      <c r="CQ843" s="775"/>
      <c r="CR843" s="775"/>
      <c r="CS843" s="775"/>
      <c r="CT843" s="775"/>
      <c r="CU843" s="775"/>
      <c r="CV843" s="775"/>
      <c r="CW843" s="775"/>
      <c r="CX843" s="775"/>
      <c r="CY843" s="775"/>
      <c r="CZ843" s="775"/>
      <c r="DA843" s="775"/>
      <c r="DB843" s="775"/>
      <c r="DC843" s="775"/>
      <c r="DD843" s="775"/>
      <c r="DE843" s="775"/>
      <c r="DF843" s="775"/>
      <c r="DG843" s="775"/>
      <c r="DH843" s="775"/>
      <c r="DI843" s="775"/>
      <c r="DJ843" s="775"/>
      <c r="DK843" s="775"/>
      <c r="DL843" s="775"/>
      <c r="DM843" s="775"/>
      <c r="DN843" s="775"/>
      <c r="DO843" s="775"/>
      <c r="DP843" s="775"/>
      <c r="DQ843" s="775"/>
      <c r="DR843" s="775"/>
      <c r="DS843" s="775"/>
      <c r="DT843" s="775"/>
      <c r="DU843" s="775"/>
      <c r="DV843" s="775"/>
      <c r="DW843" s="775"/>
      <c r="DX843" s="775"/>
      <c r="DY843" s="775"/>
      <c r="DZ843" s="775"/>
      <c r="EA843" s="775"/>
      <c r="EB843" s="775"/>
      <c r="EC843" s="775"/>
      <c r="ED843" s="775"/>
      <c r="EE843" s="775"/>
      <c r="EF843" s="775"/>
      <c r="EG843" s="775"/>
      <c r="EH843" s="775"/>
      <c r="EI843" s="775"/>
      <c r="EJ843" s="775"/>
      <c r="EK843" s="775"/>
      <c r="EL843" s="775"/>
      <c r="EM843" s="775"/>
      <c r="EN843" s="775"/>
      <c r="EO843" s="775"/>
      <c r="EP843" s="775"/>
      <c r="EQ843" s="775"/>
      <c r="ER843" s="775"/>
      <c r="ES843" s="775"/>
      <c r="ET843" s="775"/>
      <c r="EU843" s="775"/>
      <c r="EV843" s="775"/>
      <c r="EW843" s="775"/>
      <c r="EX843" s="775"/>
      <c r="EY843" s="775"/>
      <c r="EZ843" s="775"/>
      <c r="FA843" s="775"/>
      <c r="FB843" s="775"/>
      <c r="FC843" s="775"/>
      <c r="FD843" s="775"/>
      <c r="FE843" s="775"/>
      <c r="FF843" s="775"/>
      <c r="FG843" s="775"/>
      <c r="FH843" s="775"/>
      <c r="FI843" s="775"/>
      <c r="FJ843" s="775"/>
      <c r="FK843" s="775"/>
      <c r="FL843" s="775"/>
      <c r="FM843" s="775"/>
      <c r="FN843" s="775"/>
      <c r="FO843" s="775"/>
      <c r="FP843" s="775"/>
      <c r="FQ843" s="775"/>
      <c r="FR843" s="775"/>
      <c r="FS843" s="775"/>
      <c r="FT843" s="775"/>
      <c r="FU843" s="775"/>
      <c r="FV843" s="775"/>
      <c r="FW843" s="775"/>
      <c r="FX843" s="775"/>
      <c r="FY843" s="775"/>
      <c r="FZ843" s="775"/>
      <c r="GA843" s="775"/>
      <c r="GB843" s="775"/>
      <c r="GC843" s="775"/>
      <c r="GD843" s="775"/>
      <c r="GE843" s="775"/>
      <c r="GF843" s="775"/>
      <c r="GG843" s="775"/>
      <c r="GH843" s="775"/>
      <c r="GI843" s="775"/>
      <c r="GJ843" s="775"/>
      <c r="GK843" s="775"/>
      <c r="GL843" s="775"/>
      <c r="GM843" s="775"/>
      <c r="GN843" s="775"/>
      <c r="GO843" s="775"/>
      <c r="GP843" s="775"/>
      <c r="GQ843" s="775"/>
      <c r="GR843" s="775"/>
      <c r="GS843" s="775"/>
      <c r="GT843" s="775"/>
      <c r="GU843" s="775"/>
      <c r="GV843" s="775"/>
    </row>
    <row r="844" spans="1:204" ht="60" x14ac:dyDescent="0.25">
      <c r="B844" s="1125" t="s">
        <v>408</v>
      </c>
      <c r="C844" s="34">
        <f>'2 уровень'!F2032</f>
        <v>0</v>
      </c>
      <c r="D844" s="34">
        <f>'2 уровень'!H2032</f>
        <v>0</v>
      </c>
      <c r="E844" s="34">
        <f>'2 уровень'!I2032</f>
        <v>0</v>
      </c>
      <c r="F844" s="34">
        <f>'2 уровень'!J2032</f>
        <v>0</v>
      </c>
      <c r="G844" s="780">
        <f>'2 уровень'!K2032</f>
        <v>0</v>
      </c>
      <c r="H844" s="3753">
        <f>'2 уровень'!L2032</f>
        <v>0</v>
      </c>
      <c r="I844" s="794">
        <f>'2 уровень'!M2032</f>
        <v>0</v>
      </c>
      <c r="J844" s="794">
        <f>'2 уровень'!N2032</f>
        <v>0</v>
      </c>
      <c r="K844" s="789">
        <f>'2 уровень'!O2032</f>
        <v>0</v>
      </c>
      <c r="L844" s="789">
        <f>'2 уровень'!R2032</f>
        <v>0</v>
      </c>
      <c r="M844" s="789">
        <f>'2 уровень'!S2032</f>
        <v>0</v>
      </c>
      <c r="N844" s="789">
        <f>'2 уровень'!T2032</f>
        <v>0</v>
      </c>
      <c r="O844" s="789">
        <f>'2 уровень'!U2032</f>
        <v>0</v>
      </c>
      <c r="P844" s="789">
        <f>'2 уровень'!V2032</f>
        <v>0</v>
      </c>
      <c r="Q844" s="788">
        <f>'2 уровень'!W2032</f>
        <v>0</v>
      </c>
      <c r="R844" s="788">
        <f>'2 уровень'!X2032</f>
        <v>0</v>
      </c>
      <c r="S844" s="788">
        <f>'2 уровень'!Y2032</f>
        <v>0</v>
      </c>
      <c r="T844" s="788">
        <f>'2 уровень'!Z2032</f>
        <v>0</v>
      </c>
      <c r="U844" s="788">
        <f>'2 уровень'!AA2032</f>
        <v>0</v>
      </c>
      <c r="V844" s="788">
        <f>'2 уровень'!AB2032</f>
        <v>0</v>
      </c>
      <c r="W844" s="788">
        <f>'2 уровень'!AC2032</f>
        <v>0</v>
      </c>
      <c r="X844" s="788">
        <f>'2 уровень'!AD2032</f>
        <v>0</v>
      </c>
      <c r="Y844" s="788">
        <f>'2 уровень'!AE2032</f>
        <v>0</v>
      </c>
      <c r="Z844" s="788">
        <f>'2 уровень'!AF2032</f>
        <v>0</v>
      </c>
      <c r="AA844" s="3205">
        <f>'2 уровень'!AG2032</f>
        <v>0</v>
      </c>
      <c r="AB844" s="788">
        <f>'2 уровень'!AH2032</f>
        <v>0</v>
      </c>
      <c r="AC844" s="788">
        <f>'2 уровень'!AI2032</f>
        <v>0</v>
      </c>
      <c r="AD844" s="788">
        <f>'2 уровень'!AJ2032</f>
        <v>0</v>
      </c>
      <c r="AE844" s="788">
        <f>'2 уровень'!AK2032</f>
        <v>0</v>
      </c>
      <c r="AF844" s="2097">
        <f>'2 уровень'!AL2032</f>
        <v>0</v>
      </c>
      <c r="AG844" s="3782">
        <f>'2 уровень'!AM2032</f>
        <v>0</v>
      </c>
      <c r="AH844" s="788"/>
      <c r="AI844" s="788"/>
      <c r="AJ844" s="4250">
        <f>'2 уровень'!AN2032</f>
        <v>0</v>
      </c>
      <c r="AK844" s="4257">
        <f>'2 уровень'!AO2032</f>
        <v>0</v>
      </c>
      <c r="AL844" s="1339">
        <f t="shared" si="112"/>
        <v>0</v>
      </c>
      <c r="AM844" s="3825" t="e">
        <f t="shared" si="107"/>
        <v>#DIV/0!</v>
      </c>
      <c r="AN844" s="775"/>
      <c r="AO844" s="775"/>
      <c r="AP844" s="775"/>
      <c r="AQ844" s="775"/>
      <c r="AR844" s="775"/>
      <c r="AS844" s="775"/>
      <c r="AT844" s="775"/>
      <c r="AU844" s="775"/>
      <c r="AV844" s="775"/>
      <c r="AW844" s="775"/>
      <c r="AX844" s="775"/>
      <c r="AY844" s="775"/>
      <c r="AZ844" s="775"/>
      <c r="BA844" s="775"/>
      <c r="BB844" s="775"/>
      <c r="BC844" s="775"/>
      <c r="BD844" s="775"/>
      <c r="BE844" s="775"/>
      <c r="BF844" s="775"/>
      <c r="BG844" s="775"/>
      <c r="BH844" s="775"/>
      <c r="BI844" s="775"/>
      <c r="BJ844" s="775"/>
      <c r="BK844" s="775"/>
      <c r="BL844" s="775"/>
      <c r="BM844" s="775"/>
      <c r="BN844" s="775"/>
      <c r="BO844" s="775"/>
      <c r="BP844" s="775"/>
      <c r="BQ844" s="775"/>
      <c r="BR844" s="775"/>
      <c r="BS844" s="775"/>
      <c r="BT844" s="775"/>
      <c r="BU844" s="775"/>
      <c r="BV844" s="775"/>
      <c r="BW844" s="775"/>
      <c r="BX844" s="775"/>
      <c r="BY844" s="775"/>
      <c r="BZ844" s="775"/>
      <c r="CA844" s="775"/>
      <c r="CB844" s="775"/>
      <c r="CC844" s="775"/>
      <c r="CD844" s="775"/>
      <c r="CE844" s="775"/>
      <c r="CF844" s="775"/>
      <c r="CG844" s="775"/>
      <c r="CH844" s="775"/>
      <c r="CI844" s="775"/>
      <c r="CJ844" s="775"/>
      <c r="CK844" s="775"/>
      <c r="CL844" s="775"/>
      <c r="CM844" s="775"/>
      <c r="CN844" s="775"/>
      <c r="CO844" s="775"/>
      <c r="CP844" s="775"/>
      <c r="CQ844" s="775"/>
      <c r="CR844" s="775"/>
      <c r="CS844" s="775"/>
      <c r="CT844" s="775"/>
      <c r="CU844" s="775"/>
      <c r="CV844" s="775"/>
      <c r="CW844" s="775"/>
      <c r="CX844" s="775"/>
      <c r="CY844" s="775"/>
      <c r="CZ844" s="775"/>
      <c r="DA844" s="775"/>
      <c r="DB844" s="775"/>
      <c r="DC844" s="775"/>
      <c r="DD844" s="775"/>
      <c r="DE844" s="775"/>
      <c r="DF844" s="775"/>
      <c r="DG844" s="775"/>
      <c r="DH844" s="775"/>
      <c r="DI844" s="775"/>
      <c r="DJ844" s="775"/>
      <c r="DK844" s="775"/>
      <c r="DL844" s="775"/>
      <c r="DM844" s="775"/>
      <c r="DN844" s="775"/>
      <c r="DO844" s="775"/>
      <c r="DP844" s="775"/>
      <c r="DQ844" s="775"/>
      <c r="DR844" s="775"/>
      <c r="DS844" s="775"/>
      <c r="DT844" s="775"/>
      <c r="DU844" s="775"/>
      <c r="DV844" s="775"/>
      <c r="DW844" s="775"/>
      <c r="DX844" s="775"/>
      <c r="DY844" s="775"/>
      <c r="DZ844" s="775"/>
      <c r="EA844" s="775"/>
      <c r="EB844" s="775"/>
      <c r="EC844" s="775"/>
      <c r="ED844" s="775"/>
      <c r="EE844" s="775"/>
      <c r="EF844" s="775"/>
      <c r="EG844" s="775"/>
      <c r="EH844" s="775"/>
      <c r="EI844" s="775"/>
      <c r="EJ844" s="775"/>
      <c r="EK844" s="775"/>
      <c r="EL844" s="775"/>
      <c r="EM844" s="775"/>
      <c r="EN844" s="775"/>
      <c r="EO844" s="775"/>
      <c r="EP844" s="775"/>
      <c r="EQ844" s="775"/>
      <c r="ER844" s="775"/>
      <c r="ES844" s="775"/>
      <c r="ET844" s="775"/>
      <c r="EU844" s="775"/>
      <c r="EV844" s="775"/>
      <c r="EW844" s="775"/>
      <c r="EX844" s="775"/>
      <c r="EY844" s="775"/>
      <c r="EZ844" s="775"/>
      <c r="FA844" s="775"/>
      <c r="FB844" s="775"/>
      <c r="FC844" s="775"/>
      <c r="FD844" s="775"/>
      <c r="FE844" s="775"/>
      <c r="FF844" s="775"/>
      <c r="FG844" s="775"/>
      <c r="FH844" s="775"/>
      <c r="FI844" s="775"/>
      <c r="FJ844" s="775"/>
      <c r="FK844" s="775"/>
      <c r="FL844" s="775"/>
      <c r="FM844" s="775"/>
      <c r="FN844" s="775"/>
      <c r="FO844" s="775"/>
      <c r="FP844" s="775"/>
      <c r="FQ844" s="775"/>
      <c r="FR844" s="775"/>
      <c r="FS844" s="775"/>
      <c r="FT844" s="775"/>
      <c r="FU844" s="775"/>
      <c r="FV844" s="775"/>
      <c r="FW844" s="775"/>
      <c r="FX844" s="775"/>
      <c r="FY844" s="775"/>
      <c r="FZ844" s="775"/>
      <c r="GA844" s="775"/>
      <c r="GB844" s="775"/>
      <c r="GC844" s="775"/>
      <c r="GD844" s="775"/>
      <c r="GE844" s="775"/>
      <c r="GF844" s="775"/>
      <c r="GG844" s="775"/>
      <c r="GH844" s="775"/>
      <c r="GI844" s="775"/>
      <c r="GJ844" s="775"/>
      <c r="GK844" s="775"/>
      <c r="GL844" s="775"/>
      <c r="GM844" s="775"/>
      <c r="GN844" s="775"/>
      <c r="GO844" s="775"/>
      <c r="GP844" s="775"/>
      <c r="GQ844" s="775"/>
      <c r="GR844" s="775"/>
      <c r="GS844" s="775"/>
      <c r="GT844" s="775"/>
      <c r="GU844" s="775"/>
      <c r="GV844" s="775"/>
    </row>
    <row r="845" spans="1:204" ht="45" x14ac:dyDescent="0.25">
      <c r="B845" s="1125" t="s">
        <v>409</v>
      </c>
      <c r="C845" s="34">
        <f>'2 уровень'!F2033</f>
        <v>86</v>
      </c>
      <c r="D845" s="34">
        <f>'2 уровень'!H2033</f>
        <v>0</v>
      </c>
      <c r="E845" s="34">
        <f>'2 уровень'!I2033</f>
        <v>50.166666666666671</v>
      </c>
      <c r="F845" s="34">
        <f>'2 уровень'!J2033</f>
        <v>81</v>
      </c>
      <c r="G845" s="780">
        <f>'2 уровень'!K2033</f>
        <v>161.46179401993354</v>
      </c>
      <c r="H845" s="3753">
        <f>'2 уровень'!L2033</f>
        <v>0</v>
      </c>
      <c r="I845" s="794">
        <f>'2 уровень'!M2033</f>
        <v>0</v>
      </c>
      <c r="J845" s="794">
        <f>'2 уровень'!N2033</f>
        <v>0</v>
      </c>
      <c r="K845" s="789">
        <f>'2 уровень'!O2033</f>
        <v>0</v>
      </c>
      <c r="L845" s="789">
        <f>'2 уровень'!R2033</f>
        <v>0</v>
      </c>
      <c r="M845" s="789">
        <f>'2 уровень'!S2033</f>
        <v>0</v>
      </c>
      <c r="N845" s="789">
        <f>'2 уровень'!T2033</f>
        <v>0</v>
      </c>
      <c r="O845" s="789">
        <f>'2 уровень'!U2033</f>
        <v>0</v>
      </c>
      <c r="P845" s="789">
        <f>'2 уровень'!V2033</f>
        <v>0</v>
      </c>
      <c r="Q845" s="788">
        <f>'2 уровень'!W2033</f>
        <v>0</v>
      </c>
      <c r="R845" s="788">
        <f>'2 уровень'!X2033</f>
        <v>0</v>
      </c>
      <c r="S845" s="788">
        <f>'2 уровень'!Y2033</f>
        <v>0</v>
      </c>
      <c r="T845" s="788">
        <f>'2 уровень'!Z2033</f>
        <v>0</v>
      </c>
      <c r="U845" s="788">
        <f>'2 уровень'!AA2033</f>
        <v>0</v>
      </c>
      <c r="V845" s="788">
        <f>'2 уровень'!AB2033</f>
        <v>0</v>
      </c>
      <c r="W845" s="788">
        <f>'2 уровень'!AC2033</f>
        <v>0</v>
      </c>
      <c r="X845" s="788">
        <f>'2 уровень'!AD2033</f>
        <v>0</v>
      </c>
      <c r="Y845" s="788">
        <f>'2 уровень'!AE2033</f>
        <v>0</v>
      </c>
      <c r="Z845" s="788">
        <f>'2 уровень'!AF2033</f>
        <v>0</v>
      </c>
      <c r="AA845" s="3205">
        <f>'2 уровень'!AG2033</f>
        <v>0</v>
      </c>
      <c r="AB845" s="788">
        <f>'2 уровень'!AH2033</f>
        <v>0</v>
      </c>
      <c r="AC845" s="788">
        <f>'2 уровень'!AI2033</f>
        <v>0</v>
      </c>
      <c r="AD845" s="788">
        <f>'2 уровень'!AJ2033</f>
        <v>0</v>
      </c>
      <c r="AE845" s="788">
        <f>'2 уровень'!AK2033</f>
        <v>0</v>
      </c>
      <c r="AF845" s="2097">
        <f>'2 уровень'!AL2033</f>
        <v>0</v>
      </c>
      <c r="AG845" s="3782">
        <f>'2 уровень'!AM2033</f>
        <v>0</v>
      </c>
      <c r="AH845" s="788"/>
      <c r="AI845" s="788"/>
      <c r="AJ845" s="4250">
        <f>'2 уровень'!AN2033</f>
        <v>0</v>
      </c>
      <c r="AK845" s="4257">
        <f>'2 уровень'!AO2033</f>
        <v>0</v>
      </c>
      <c r="AL845" s="1339">
        <f t="shared" si="112"/>
        <v>0</v>
      </c>
      <c r="AM845" s="3825">
        <f t="shared" si="107"/>
        <v>0</v>
      </c>
      <c r="AN845" s="775"/>
      <c r="AO845" s="775"/>
      <c r="AP845" s="775"/>
      <c r="AQ845" s="775"/>
      <c r="AR845" s="775"/>
      <c r="AS845" s="775"/>
      <c r="AT845" s="775"/>
      <c r="AU845" s="775"/>
      <c r="AV845" s="775"/>
      <c r="AW845" s="775"/>
      <c r="AX845" s="775"/>
      <c r="AY845" s="775"/>
      <c r="AZ845" s="775"/>
      <c r="BA845" s="775"/>
      <c r="BB845" s="775"/>
      <c r="BC845" s="775"/>
      <c r="BD845" s="775"/>
      <c r="BE845" s="775"/>
      <c r="BF845" s="775"/>
      <c r="BG845" s="775"/>
      <c r="BH845" s="775"/>
      <c r="BI845" s="775"/>
      <c r="BJ845" s="775"/>
      <c r="BK845" s="775"/>
      <c r="BL845" s="775"/>
      <c r="BM845" s="775"/>
      <c r="BN845" s="775"/>
      <c r="BO845" s="775"/>
      <c r="BP845" s="775"/>
      <c r="BQ845" s="775"/>
      <c r="BR845" s="775"/>
      <c r="BS845" s="775"/>
      <c r="BT845" s="775"/>
      <c r="BU845" s="775"/>
      <c r="BV845" s="775"/>
      <c r="BW845" s="775"/>
      <c r="BX845" s="775"/>
      <c r="BY845" s="775"/>
      <c r="BZ845" s="775"/>
      <c r="CA845" s="775"/>
      <c r="CB845" s="775"/>
      <c r="CC845" s="775"/>
      <c r="CD845" s="775"/>
      <c r="CE845" s="775"/>
      <c r="CF845" s="775"/>
      <c r="CG845" s="775"/>
      <c r="CH845" s="775"/>
      <c r="CI845" s="775"/>
      <c r="CJ845" s="775"/>
      <c r="CK845" s="775"/>
      <c r="CL845" s="775"/>
      <c r="CM845" s="775"/>
      <c r="CN845" s="775"/>
      <c r="CO845" s="775"/>
      <c r="CP845" s="775"/>
      <c r="CQ845" s="775"/>
      <c r="CR845" s="775"/>
      <c r="CS845" s="775"/>
      <c r="CT845" s="775"/>
      <c r="CU845" s="775"/>
      <c r="CV845" s="775"/>
      <c r="CW845" s="775"/>
      <c r="CX845" s="775"/>
      <c r="CY845" s="775"/>
      <c r="CZ845" s="775"/>
      <c r="DA845" s="775"/>
      <c r="DB845" s="775"/>
      <c r="DC845" s="775"/>
      <c r="DD845" s="775"/>
      <c r="DE845" s="775"/>
      <c r="DF845" s="775"/>
      <c r="DG845" s="775"/>
      <c r="DH845" s="775"/>
      <c r="DI845" s="775"/>
      <c r="DJ845" s="775"/>
      <c r="DK845" s="775"/>
      <c r="DL845" s="775"/>
      <c r="DM845" s="775"/>
      <c r="DN845" s="775"/>
      <c r="DO845" s="775"/>
      <c r="DP845" s="775"/>
      <c r="DQ845" s="775"/>
      <c r="DR845" s="775"/>
      <c r="DS845" s="775"/>
      <c r="DT845" s="775"/>
      <c r="DU845" s="775"/>
      <c r="DV845" s="775"/>
      <c r="DW845" s="775"/>
      <c r="DX845" s="775"/>
      <c r="DY845" s="775"/>
      <c r="DZ845" s="775"/>
      <c r="EA845" s="775"/>
      <c r="EB845" s="775"/>
      <c r="EC845" s="775"/>
      <c r="ED845" s="775"/>
      <c r="EE845" s="775"/>
      <c r="EF845" s="775"/>
      <c r="EG845" s="775"/>
      <c r="EH845" s="775"/>
      <c r="EI845" s="775"/>
      <c r="EJ845" s="775"/>
      <c r="EK845" s="775"/>
      <c r="EL845" s="775"/>
      <c r="EM845" s="775"/>
      <c r="EN845" s="775"/>
      <c r="EO845" s="775"/>
      <c r="EP845" s="775"/>
      <c r="EQ845" s="775"/>
      <c r="ER845" s="775"/>
      <c r="ES845" s="775"/>
      <c r="ET845" s="775"/>
      <c r="EU845" s="775"/>
      <c r="EV845" s="775"/>
      <c r="EW845" s="775"/>
      <c r="EX845" s="775"/>
      <c r="EY845" s="775"/>
      <c r="EZ845" s="775"/>
      <c r="FA845" s="775"/>
      <c r="FB845" s="775"/>
      <c r="FC845" s="775"/>
      <c r="FD845" s="775"/>
      <c r="FE845" s="775"/>
      <c r="FF845" s="775"/>
      <c r="FG845" s="775"/>
      <c r="FH845" s="775"/>
      <c r="FI845" s="775"/>
      <c r="FJ845" s="775"/>
      <c r="FK845" s="775"/>
      <c r="FL845" s="775"/>
      <c r="FM845" s="775"/>
      <c r="FN845" s="775"/>
      <c r="FO845" s="775"/>
      <c r="FP845" s="775"/>
      <c r="FQ845" s="775"/>
      <c r="FR845" s="775"/>
      <c r="FS845" s="775"/>
      <c r="FT845" s="775"/>
      <c r="FU845" s="775"/>
      <c r="FV845" s="775"/>
      <c r="FW845" s="775"/>
      <c r="FX845" s="775"/>
      <c r="FY845" s="775"/>
      <c r="FZ845" s="775"/>
      <c r="GA845" s="775"/>
      <c r="GB845" s="775"/>
      <c r="GC845" s="775"/>
      <c r="GD845" s="775"/>
      <c r="GE845" s="775"/>
      <c r="GF845" s="775"/>
      <c r="GG845" s="775"/>
      <c r="GH845" s="775"/>
      <c r="GI845" s="775"/>
      <c r="GJ845" s="775"/>
      <c r="GK845" s="775"/>
      <c r="GL845" s="775"/>
      <c r="GM845" s="775"/>
      <c r="GN845" s="775"/>
      <c r="GO845" s="775"/>
      <c r="GP845" s="775"/>
      <c r="GQ845" s="775"/>
      <c r="GR845" s="775"/>
      <c r="GS845" s="775"/>
      <c r="GT845" s="775"/>
      <c r="GU845" s="775"/>
      <c r="GV845" s="775"/>
    </row>
    <row r="846" spans="1:204" ht="30" x14ac:dyDescent="0.25">
      <c r="B846" s="1125" t="s">
        <v>410</v>
      </c>
      <c r="C846" s="34">
        <f>'2 уровень'!F2034</f>
        <v>148</v>
      </c>
      <c r="D846" s="34">
        <f>'2 уровень'!H2034</f>
        <v>0</v>
      </c>
      <c r="E846" s="34">
        <f>'2 уровень'!I2034</f>
        <v>86.333333333333343</v>
      </c>
      <c r="F846" s="34">
        <f>'2 уровень'!J2034</f>
        <v>94</v>
      </c>
      <c r="G846" s="780">
        <f>'2 уровень'!K2034</f>
        <v>108.88030888030886</v>
      </c>
      <c r="H846" s="3753">
        <f>'2 уровень'!L2034</f>
        <v>0</v>
      </c>
      <c r="I846" s="794">
        <f>'2 уровень'!M2034</f>
        <v>0</v>
      </c>
      <c r="J846" s="794">
        <f>'2 уровень'!N2034</f>
        <v>0</v>
      </c>
      <c r="K846" s="789">
        <f>'2 уровень'!O2034</f>
        <v>0</v>
      </c>
      <c r="L846" s="789">
        <f>'2 уровень'!R2034</f>
        <v>0</v>
      </c>
      <c r="M846" s="789">
        <f>'2 уровень'!S2034</f>
        <v>0</v>
      </c>
      <c r="N846" s="789">
        <f>'2 уровень'!T2034</f>
        <v>0</v>
      </c>
      <c r="O846" s="789">
        <f>'2 уровень'!U2034</f>
        <v>0</v>
      </c>
      <c r="P846" s="789">
        <f>'2 уровень'!V2034</f>
        <v>0</v>
      </c>
      <c r="Q846" s="788">
        <f>'2 уровень'!W2034</f>
        <v>0</v>
      </c>
      <c r="R846" s="788">
        <f>'2 уровень'!X2034</f>
        <v>0</v>
      </c>
      <c r="S846" s="788">
        <f>'2 уровень'!Y2034</f>
        <v>0</v>
      </c>
      <c r="T846" s="788">
        <f>'2 уровень'!Z2034</f>
        <v>0</v>
      </c>
      <c r="U846" s="788">
        <f>'2 уровень'!AA2034</f>
        <v>0</v>
      </c>
      <c r="V846" s="788">
        <f>'2 уровень'!AB2034</f>
        <v>0</v>
      </c>
      <c r="W846" s="788">
        <f>'2 уровень'!AC2034</f>
        <v>0</v>
      </c>
      <c r="X846" s="788">
        <f>'2 уровень'!AD2034</f>
        <v>0</v>
      </c>
      <c r="Y846" s="788">
        <f>'2 уровень'!AE2034</f>
        <v>0</v>
      </c>
      <c r="Z846" s="788">
        <f>'2 уровень'!AF2034</f>
        <v>0</v>
      </c>
      <c r="AA846" s="3205">
        <f>'2 уровень'!AG2034</f>
        <v>0</v>
      </c>
      <c r="AB846" s="788">
        <f>'2 уровень'!AH2034</f>
        <v>0</v>
      </c>
      <c r="AC846" s="788">
        <f>'2 уровень'!AI2034</f>
        <v>0</v>
      </c>
      <c r="AD846" s="788">
        <f>'2 уровень'!AJ2034</f>
        <v>0</v>
      </c>
      <c r="AE846" s="788">
        <f>'2 уровень'!AK2034</f>
        <v>0</v>
      </c>
      <c r="AF846" s="2097">
        <f>'2 уровень'!AL2034</f>
        <v>0</v>
      </c>
      <c r="AG846" s="3782">
        <f>'2 уровень'!AM2034</f>
        <v>0</v>
      </c>
      <c r="AH846" s="788"/>
      <c r="AI846" s="788"/>
      <c r="AJ846" s="4250">
        <f>'2 уровень'!AN2034</f>
        <v>0</v>
      </c>
      <c r="AK846" s="4257">
        <f>'2 уровень'!AO2034</f>
        <v>0</v>
      </c>
      <c r="AL846" s="1339">
        <f t="shared" si="112"/>
        <v>0</v>
      </c>
      <c r="AM846" s="3825">
        <f t="shared" si="107"/>
        <v>0</v>
      </c>
      <c r="AN846" s="775"/>
      <c r="AO846" s="775"/>
      <c r="AP846" s="775"/>
      <c r="AQ846" s="775"/>
      <c r="AR846" s="775"/>
      <c r="AS846" s="775"/>
      <c r="AT846" s="775"/>
      <c r="AU846" s="775"/>
      <c r="AV846" s="775"/>
      <c r="AW846" s="775"/>
      <c r="AX846" s="775"/>
      <c r="AY846" s="775"/>
      <c r="AZ846" s="775"/>
      <c r="BA846" s="775"/>
      <c r="BB846" s="775"/>
      <c r="BC846" s="775"/>
      <c r="BD846" s="775"/>
      <c r="BE846" s="775"/>
      <c r="BF846" s="775"/>
      <c r="BG846" s="775"/>
      <c r="BH846" s="775"/>
      <c r="BI846" s="775"/>
      <c r="BJ846" s="775"/>
      <c r="BK846" s="775"/>
      <c r="BL846" s="775"/>
      <c r="BM846" s="775"/>
      <c r="BN846" s="775"/>
      <c r="BO846" s="775"/>
      <c r="BP846" s="775"/>
      <c r="BQ846" s="775"/>
      <c r="BR846" s="775"/>
      <c r="BS846" s="775"/>
      <c r="BT846" s="775"/>
      <c r="BU846" s="775"/>
      <c r="BV846" s="775"/>
      <c r="BW846" s="775"/>
      <c r="BX846" s="775"/>
      <c r="BY846" s="775"/>
      <c r="BZ846" s="775"/>
      <c r="CA846" s="775"/>
      <c r="CB846" s="775"/>
      <c r="CC846" s="775"/>
      <c r="CD846" s="775"/>
      <c r="CE846" s="775"/>
      <c r="CF846" s="775"/>
      <c r="CG846" s="775"/>
      <c r="CH846" s="775"/>
      <c r="CI846" s="775"/>
      <c r="CJ846" s="775"/>
      <c r="CK846" s="775"/>
      <c r="CL846" s="775"/>
      <c r="CM846" s="775"/>
      <c r="CN846" s="775"/>
      <c r="CO846" s="775"/>
      <c r="CP846" s="775"/>
      <c r="CQ846" s="775"/>
      <c r="CR846" s="775"/>
      <c r="CS846" s="775"/>
      <c r="CT846" s="775"/>
      <c r="CU846" s="775"/>
      <c r="CV846" s="775"/>
      <c r="CW846" s="775"/>
      <c r="CX846" s="775"/>
      <c r="CY846" s="775"/>
      <c r="CZ846" s="775"/>
      <c r="DA846" s="775"/>
      <c r="DB846" s="775"/>
      <c r="DC846" s="775"/>
      <c r="DD846" s="775"/>
      <c r="DE846" s="775"/>
      <c r="DF846" s="775"/>
      <c r="DG846" s="775"/>
      <c r="DH846" s="775"/>
      <c r="DI846" s="775"/>
      <c r="DJ846" s="775"/>
      <c r="DK846" s="775"/>
      <c r="DL846" s="775"/>
      <c r="DM846" s="775"/>
      <c r="DN846" s="775"/>
      <c r="DO846" s="775"/>
      <c r="DP846" s="775"/>
      <c r="DQ846" s="775"/>
      <c r="DR846" s="775"/>
      <c r="DS846" s="775"/>
      <c r="DT846" s="775"/>
      <c r="DU846" s="775"/>
      <c r="DV846" s="775"/>
      <c r="DW846" s="775"/>
      <c r="DX846" s="775"/>
      <c r="DY846" s="775"/>
      <c r="DZ846" s="775"/>
      <c r="EA846" s="775"/>
      <c r="EB846" s="775"/>
      <c r="EC846" s="775"/>
      <c r="ED846" s="775"/>
      <c r="EE846" s="775"/>
      <c r="EF846" s="775"/>
      <c r="EG846" s="775"/>
      <c r="EH846" s="775"/>
      <c r="EI846" s="775"/>
      <c r="EJ846" s="775"/>
      <c r="EK846" s="775"/>
      <c r="EL846" s="775"/>
      <c r="EM846" s="775"/>
      <c r="EN846" s="775"/>
      <c r="EO846" s="775"/>
      <c r="EP846" s="775"/>
      <c r="EQ846" s="775"/>
      <c r="ER846" s="775"/>
      <c r="ES846" s="775"/>
      <c r="ET846" s="775"/>
      <c r="EU846" s="775"/>
      <c r="EV846" s="775"/>
      <c r="EW846" s="775"/>
      <c r="EX846" s="775"/>
      <c r="EY846" s="775"/>
      <c r="EZ846" s="775"/>
      <c r="FA846" s="775"/>
      <c r="FB846" s="775"/>
      <c r="FC846" s="775"/>
      <c r="FD846" s="775"/>
      <c r="FE846" s="775"/>
      <c r="FF846" s="775"/>
      <c r="FG846" s="775"/>
      <c r="FH846" s="775"/>
      <c r="FI846" s="775"/>
      <c r="FJ846" s="775"/>
      <c r="FK846" s="775"/>
      <c r="FL846" s="775"/>
      <c r="FM846" s="775"/>
      <c r="FN846" s="775"/>
      <c r="FO846" s="775"/>
      <c r="FP846" s="775"/>
      <c r="FQ846" s="775"/>
      <c r="FR846" s="775"/>
      <c r="FS846" s="775"/>
      <c r="FT846" s="775"/>
      <c r="FU846" s="775"/>
      <c r="FV846" s="775"/>
      <c r="FW846" s="775"/>
      <c r="FX846" s="775"/>
      <c r="FY846" s="775"/>
      <c r="FZ846" s="775"/>
      <c r="GA846" s="775"/>
      <c r="GB846" s="775"/>
      <c r="GC846" s="775"/>
      <c r="GD846" s="775"/>
      <c r="GE846" s="775"/>
      <c r="GF846" s="775"/>
      <c r="GG846" s="775"/>
      <c r="GH846" s="775"/>
      <c r="GI846" s="775"/>
      <c r="GJ846" s="775"/>
      <c r="GK846" s="775"/>
      <c r="GL846" s="775"/>
      <c r="GM846" s="775"/>
      <c r="GN846" s="775"/>
      <c r="GO846" s="775"/>
      <c r="GP846" s="775"/>
      <c r="GQ846" s="775"/>
      <c r="GR846" s="775"/>
      <c r="GS846" s="775"/>
      <c r="GT846" s="775"/>
      <c r="GU846" s="775"/>
      <c r="GV846" s="775"/>
    </row>
    <row r="847" spans="1:204" ht="45" x14ac:dyDescent="0.25">
      <c r="B847" s="1775" t="s">
        <v>411</v>
      </c>
      <c r="C847" s="34">
        <f>'2 уровень'!F2035</f>
        <v>11360</v>
      </c>
      <c r="D847" s="34">
        <f>'2 уровень'!H2035</f>
        <v>0</v>
      </c>
      <c r="E847" s="34">
        <f>'2 уровень'!I2035</f>
        <v>6626.6666666666661</v>
      </c>
      <c r="F847" s="34">
        <f>'2 уровень'!J2035</f>
        <v>3198</v>
      </c>
      <c r="G847" s="780">
        <f>'2 уровень'!K2035</f>
        <v>48.25955734406439</v>
      </c>
      <c r="H847" s="3753">
        <f>'2 уровень'!L2035</f>
        <v>0</v>
      </c>
      <c r="I847" s="794">
        <f>'2 уровень'!M2035</f>
        <v>0</v>
      </c>
      <c r="J847" s="794">
        <f>'2 уровень'!N2035</f>
        <v>0</v>
      </c>
      <c r="K847" s="789">
        <f>'2 уровень'!O2035</f>
        <v>0</v>
      </c>
      <c r="L847" s="789">
        <f>'2 уровень'!R2035</f>
        <v>0</v>
      </c>
      <c r="M847" s="789">
        <f>'2 уровень'!S2035</f>
        <v>0</v>
      </c>
      <c r="N847" s="789">
        <f>'2 уровень'!T2035</f>
        <v>0</v>
      </c>
      <c r="O847" s="789">
        <f>'2 уровень'!U2035</f>
        <v>0</v>
      </c>
      <c r="P847" s="789">
        <f>'2 уровень'!V2035</f>
        <v>0</v>
      </c>
      <c r="Q847" s="788">
        <f>'2 уровень'!W2035</f>
        <v>0</v>
      </c>
      <c r="R847" s="788">
        <f>'2 уровень'!X2035</f>
        <v>0</v>
      </c>
      <c r="S847" s="788">
        <f>'2 уровень'!Y2035</f>
        <v>0</v>
      </c>
      <c r="T847" s="788">
        <f>'2 уровень'!Z2035</f>
        <v>0</v>
      </c>
      <c r="U847" s="788">
        <f>'2 уровень'!AA2035</f>
        <v>0</v>
      </c>
      <c r="V847" s="788">
        <f>'2 уровень'!AB2035</f>
        <v>0</v>
      </c>
      <c r="W847" s="788">
        <f>'2 уровень'!AC2035</f>
        <v>0</v>
      </c>
      <c r="X847" s="788">
        <f>'2 уровень'!AD2035</f>
        <v>0</v>
      </c>
      <c r="Y847" s="788">
        <f>'2 уровень'!AE2035</f>
        <v>0</v>
      </c>
      <c r="Z847" s="788">
        <f>'2 уровень'!AF2035</f>
        <v>0</v>
      </c>
      <c r="AA847" s="3205">
        <f>'2 уровень'!AG2035</f>
        <v>0</v>
      </c>
      <c r="AB847" s="788">
        <f>'2 уровень'!AH2035</f>
        <v>0</v>
      </c>
      <c r="AC847" s="788">
        <f>'2 уровень'!AI2035</f>
        <v>0</v>
      </c>
      <c r="AD847" s="788">
        <f>'2 уровень'!AJ2035</f>
        <v>0</v>
      </c>
      <c r="AE847" s="788">
        <f>'2 уровень'!AK2035</f>
        <v>0</v>
      </c>
      <c r="AF847" s="2097">
        <f>'2 уровень'!AL2035</f>
        <v>0</v>
      </c>
      <c r="AG847" s="3782">
        <f>'2 уровень'!AM2035</f>
        <v>0</v>
      </c>
      <c r="AH847" s="788"/>
      <c r="AI847" s="788"/>
      <c r="AJ847" s="4250">
        <f>'2 уровень'!AN2035</f>
        <v>0</v>
      </c>
      <c r="AK847" s="4257">
        <f>'2 уровень'!AO2035</f>
        <v>0</v>
      </c>
      <c r="AL847" s="1339">
        <f t="shared" si="112"/>
        <v>0</v>
      </c>
      <c r="AM847" s="3825">
        <f t="shared" si="107"/>
        <v>0</v>
      </c>
      <c r="AN847" s="775"/>
      <c r="AO847" s="775"/>
      <c r="AP847" s="775"/>
      <c r="AQ847" s="775"/>
      <c r="AR847" s="775"/>
      <c r="AS847" s="775"/>
      <c r="AT847" s="775"/>
      <c r="AU847" s="775"/>
      <c r="AV847" s="775"/>
      <c r="AW847" s="775"/>
      <c r="AX847" s="775"/>
      <c r="AY847" s="775"/>
      <c r="AZ847" s="775"/>
      <c r="BA847" s="775"/>
      <c r="BB847" s="775"/>
      <c r="BC847" s="775"/>
      <c r="BD847" s="775"/>
      <c r="BE847" s="775"/>
      <c r="BF847" s="775"/>
      <c r="BG847" s="775"/>
      <c r="BH847" s="775"/>
      <c r="BI847" s="775"/>
      <c r="BJ847" s="775"/>
      <c r="BK847" s="775"/>
      <c r="BL847" s="775"/>
      <c r="BM847" s="775"/>
      <c r="BN847" s="775"/>
      <c r="BO847" s="775"/>
      <c r="BP847" s="775"/>
      <c r="BQ847" s="775"/>
      <c r="BR847" s="775"/>
      <c r="BS847" s="775"/>
      <c r="BT847" s="775"/>
      <c r="BU847" s="775"/>
      <c r="BV847" s="775"/>
      <c r="BW847" s="775"/>
      <c r="BX847" s="775"/>
      <c r="BY847" s="775"/>
      <c r="BZ847" s="775"/>
      <c r="CA847" s="775"/>
      <c r="CB847" s="775"/>
      <c r="CC847" s="775"/>
      <c r="CD847" s="775"/>
      <c r="CE847" s="775"/>
      <c r="CF847" s="775"/>
      <c r="CG847" s="775"/>
      <c r="CH847" s="775"/>
      <c r="CI847" s="775"/>
      <c r="CJ847" s="775"/>
      <c r="CK847" s="775"/>
      <c r="CL847" s="775"/>
      <c r="CM847" s="775"/>
      <c r="CN847" s="775"/>
      <c r="CO847" s="775"/>
      <c r="CP847" s="775"/>
      <c r="CQ847" s="775"/>
      <c r="CR847" s="775"/>
      <c r="CS847" s="775"/>
      <c r="CT847" s="775"/>
      <c r="CU847" s="775"/>
      <c r="CV847" s="775"/>
      <c r="CW847" s="775"/>
      <c r="CX847" s="775"/>
      <c r="CY847" s="775"/>
      <c r="CZ847" s="775"/>
      <c r="DA847" s="775"/>
      <c r="DB847" s="775"/>
      <c r="DC847" s="775"/>
      <c r="DD847" s="775"/>
      <c r="DE847" s="775"/>
      <c r="DF847" s="775"/>
      <c r="DG847" s="775"/>
      <c r="DH847" s="775"/>
      <c r="DI847" s="775"/>
      <c r="DJ847" s="775"/>
      <c r="DK847" s="775"/>
      <c r="DL847" s="775"/>
      <c r="DM847" s="775"/>
      <c r="DN847" s="775"/>
      <c r="DO847" s="775"/>
      <c r="DP847" s="775"/>
      <c r="DQ847" s="775"/>
      <c r="DR847" s="775"/>
      <c r="DS847" s="775"/>
      <c r="DT847" s="775"/>
      <c r="DU847" s="775"/>
      <c r="DV847" s="775"/>
      <c r="DW847" s="775"/>
      <c r="DX847" s="775"/>
      <c r="DY847" s="775"/>
      <c r="DZ847" s="775"/>
      <c r="EA847" s="775"/>
      <c r="EB847" s="775"/>
      <c r="EC847" s="775"/>
      <c r="ED847" s="775"/>
      <c r="EE847" s="775"/>
      <c r="EF847" s="775"/>
      <c r="EG847" s="775"/>
      <c r="EH847" s="775"/>
      <c r="EI847" s="775"/>
      <c r="EJ847" s="775"/>
      <c r="EK847" s="775"/>
      <c r="EL847" s="775"/>
      <c r="EM847" s="775"/>
      <c r="EN847" s="775"/>
      <c r="EO847" s="775"/>
      <c r="EP847" s="775"/>
      <c r="EQ847" s="775"/>
      <c r="ER847" s="775"/>
      <c r="ES847" s="775"/>
      <c r="ET847" s="775"/>
      <c r="EU847" s="775"/>
      <c r="EV847" s="775"/>
      <c r="EW847" s="775"/>
      <c r="EX847" s="775"/>
      <c r="EY847" s="775"/>
      <c r="EZ847" s="775"/>
      <c r="FA847" s="775"/>
      <c r="FB847" s="775"/>
      <c r="FC847" s="775"/>
      <c r="FD847" s="775"/>
      <c r="FE847" s="775"/>
      <c r="FF847" s="775"/>
      <c r="FG847" s="775"/>
      <c r="FH847" s="775"/>
      <c r="FI847" s="775"/>
      <c r="FJ847" s="775"/>
      <c r="FK847" s="775"/>
      <c r="FL847" s="775"/>
      <c r="FM847" s="775"/>
      <c r="FN847" s="775"/>
      <c r="FO847" s="775"/>
      <c r="FP847" s="775"/>
      <c r="FQ847" s="775"/>
      <c r="FR847" s="775"/>
      <c r="FS847" s="775"/>
      <c r="FT847" s="775"/>
      <c r="FU847" s="775"/>
      <c r="FV847" s="775"/>
      <c r="FW847" s="775"/>
      <c r="FX847" s="775"/>
      <c r="FY847" s="775"/>
      <c r="FZ847" s="775"/>
      <c r="GA847" s="775"/>
      <c r="GB847" s="775"/>
      <c r="GC847" s="775"/>
      <c r="GD847" s="775"/>
      <c r="GE847" s="775"/>
      <c r="GF847" s="775"/>
      <c r="GG847" s="775"/>
      <c r="GH847" s="775"/>
      <c r="GI847" s="775"/>
      <c r="GJ847" s="775"/>
      <c r="GK847" s="775"/>
      <c r="GL847" s="775"/>
      <c r="GM847" s="775"/>
      <c r="GN847" s="775"/>
      <c r="GO847" s="775"/>
      <c r="GP847" s="775"/>
      <c r="GQ847" s="775"/>
      <c r="GR847" s="775"/>
      <c r="GS847" s="775"/>
      <c r="GT847" s="775"/>
      <c r="GU847" s="775"/>
      <c r="GV847" s="775"/>
    </row>
    <row r="848" spans="1:204" ht="45" x14ac:dyDescent="0.25">
      <c r="A848" s="24">
        <v>1</v>
      </c>
      <c r="B848" s="1125" t="s">
        <v>412</v>
      </c>
      <c r="C848" s="34">
        <f>'2 уровень'!F2036</f>
        <v>2200</v>
      </c>
      <c r="D848" s="34">
        <f>'2 уровень'!H2036</f>
        <v>0</v>
      </c>
      <c r="E848" s="34">
        <f>'2 уровень'!I2036</f>
        <v>1283.3333333333335</v>
      </c>
      <c r="F848" s="34">
        <f>'2 уровень'!J2036</f>
        <v>311</v>
      </c>
      <c r="G848" s="780">
        <f>'2 уровень'!K2036</f>
        <v>24.233766233766229</v>
      </c>
      <c r="H848" s="3753">
        <f>'2 уровень'!L2036</f>
        <v>0</v>
      </c>
      <c r="I848" s="794">
        <f>'2 уровень'!M2036</f>
        <v>0</v>
      </c>
      <c r="J848" s="794">
        <f>'2 уровень'!N2036</f>
        <v>0</v>
      </c>
      <c r="K848" s="789">
        <f>'2 уровень'!O2036</f>
        <v>0</v>
      </c>
      <c r="L848" s="789">
        <f>'2 уровень'!R2036</f>
        <v>0</v>
      </c>
      <c r="M848" s="789">
        <f>'2 уровень'!S2036</f>
        <v>0</v>
      </c>
      <c r="N848" s="789">
        <f>'2 уровень'!T2036</f>
        <v>0</v>
      </c>
      <c r="O848" s="789">
        <f>'2 уровень'!U2036</f>
        <v>0</v>
      </c>
      <c r="P848" s="789">
        <f>'2 уровень'!V2036</f>
        <v>0</v>
      </c>
      <c r="Q848" s="788">
        <f>'2 уровень'!W2036</f>
        <v>0</v>
      </c>
      <c r="R848" s="788">
        <f>'2 уровень'!X2036</f>
        <v>0</v>
      </c>
      <c r="S848" s="788">
        <f>'2 уровень'!Y2036</f>
        <v>0</v>
      </c>
      <c r="T848" s="788">
        <f>'2 уровень'!Z2036</f>
        <v>0</v>
      </c>
      <c r="U848" s="788">
        <f>'2 уровень'!AA2036</f>
        <v>0</v>
      </c>
      <c r="V848" s="788">
        <f>'2 уровень'!AB2036</f>
        <v>0</v>
      </c>
      <c r="W848" s="788">
        <f>'2 уровень'!AC2036</f>
        <v>0</v>
      </c>
      <c r="X848" s="788">
        <f>'2 уровень'!AD2036</f>
        <v>0</v>
      </c>
      <c r="Y848" s="788">
        <f>'2 уровень'!AE2036</f>
        <v>0</v>
      </c>
      <c r="Z848" s="788">
        <f>'2 уровень'!AF2036</f>
        <v>0</v>
      </c>
      <c r="AA848" s="3205">
        <f>'2 уровень'!AG2036</f>
        <v>0</v>
      </c>
      <c r="AB848" s="788">
        <f>'2 уровень'!AH2036</f>
        <v>0</v>
      </c>
      <c r="AC848" s="788">
        <f>'2 уровень'!AI2036</f>
        <v>0</v>
      </c>
      <c r="AD848" s="788">
        <f>'2 уровень'!AJ2036</f>
        <v>0</v>
      </c>
      <c r="AE848" s="788">
        <f>'2 уровень'!AK2036</f>
        <v>0</v>
      </c>
      <c r="AF848" s="2097">
        <f>'2 уровень'!AL2036</f>
        <v>0</v>
      </c>
      <c r="AG848" s="3782">
        <f>'2 уровень'!AM2036</f>
        <v>0</v>
      </c>
      <c r="AH848" s="788"/>
      <c r="AI848" s="788"/>
      <c r="AJ848" s="4250">
        <f>'2 уровень'!AN2036</f>
        <v>0</v>
      </c>
      <c r="AK848" s="4257">
        <f>'2 уровень'!AO2036</f>
        <v>0</v>
      </c>
      <c r="AL848" s="1339">
        <f t="shared" si="112"/>
        <v>0</v>
      </c>
      <c r="AM848" s="3825">
        <f t="shared" si="107"/>
        <v>0</v>
      </c>
    </row>
    <row r="849" spans="1:39" ht="30" x14ac:dyDescent="0.25">
      <c r="A849" s="24">
        <v>1</v>
      </c>
      <c r="B849" s="1125" t="s">
        <v>445</v>
      </c>
      <c r="C849" s="34">
        <f>'2 уровень'!F2037</f>
        <v>0</v>
      </c>
      <c r="D849" s="34">
        <f>'2 уровень'!H2037</f>
        <v>0</v>
      </c>
      <c r="E849" s="34">
        <f>'2 уровень'!I2037</f>
        <v>0</v>
      </c>
      <c r="F849" s="34">
        <f>'2 уровень'!J2037</f>
        <v>0</v>
      </c>
      <c r="G849" s="780">
        <f>'2 уровень'!K2037</f>
        <v>0</v>
      </c>
      <c r="H849" s="3753">
        <f>'2 уровень'!L2037</f>
        <v>0</v>
      </c>
      <c r="I849" s="794">
        <f>'2 уровень'!M2037</f>
        <v>0</v>
      </c>
      <c r="J849" s="794">
        <f>'2 уровень'!N2037</f>
        <v>0</v>
      </c>
      <c r="K849" s="789">
        <f>'2 уровень'!O2037</f>
        <v>0</v>
      </c>
      <c r="L849" s="789">
        <f>'2 уровень'!R2037</f>
        <v>0</v>
      </c>
      <c r="M849" s="789">
        <f>'2 уровень'!S2037</f>
        <v>0</v>
      </c>
      <c r="N849" s="789">
        <f>'2 уровень'!T2037</f>
        <v>0</v>
      </c>
      <c r="O849" s="789">
        <f>'2 уровень'!U2037</f>
        <v>0</v>
      </c>
      <c r="P849" s="789">
        <f>'2 уровень'!V2037</f>
        <v>0</v>
      </c>
      <c r="Q849" s="788">
        <f>'2 уровень'!W2037</f>
        <v>0</v>
      </c>
      <c r="R849" s="788">
        <f>'2 уровень'!X2037</f>
        <v>0</v>
      </c>
      <c r="S849" s="788">
        <f>'2 уровень'!Y2037</f>
        <v>0</v>
      </c>
      <c r="T849" s="788">
        <f>'2 уровень'!Z2037</f>
        <v>0</v>
      </c>
      <c r="U849" s="788">
        <f>'2 уровень'!AA2037</f>
        <v>0</v>
      </c>
      <c r="V849" s="788">
        <f>'2 уровень'!AB2037</f>
        <v>0</v>
      </c>
      <c r="W849" s="788">
        <f>'2 уровень'!AC2037</f>
        <v>0</v>
      </c>
      <c r="X849" s="788">
        <f>'2 уровень'!AD2037</f>
        <v>0</v>
      </c>
      <c r="Y849" s="788">
        <f>'2 уровень'!AE2037</f>
        <v>0</v>
      </c>
      <c r="Z849" s="788">
        <f>'2 уровень'!AF2037</f>
        <v>0</v>
      </c>
      <c r="AA849" s="3205">
        <f>'2 уровень'!AG2037</f>
        <v>0</v>
      </c>
      <c r="AB849" s="788">
        <f>'2 уровень'!AH2037</f>
        <v>0</v>
      </c>
      <c r="AC849" s="788">
        <f>'2 уровень'!AI2037</f>
        <v>0</v>
      </c>
      <c r="AD849" s="788">
        <f>'2 уровень'!AJ2037</f>
        <v>0</v>
      </c>
      <c r="AE849" s="788">
        <f>'2 уровень'!AK2037</f>
        <v>0</v>
      </c>
      <c r="AF849" s="2097">
        <f>'2 уровень'!AL2037</f>
        <v>0</v>
      </c>
      <c r="AG849" s="3782">
        <f>'2 уровень'!AM2037</f>
        <v>0</v>
      </c>
      <c r="AH849" s="788"/>
      <c r="AI849" s="788"/>
      <c r="AJ849" s="4250">
        <f>'2 уровень'!AN2037</f>
        <v>0</v>
      </c>
      <c r="AK849" s="4257">
        <f>'2 уровень'!AO2037</f>
        <v>0</v>
      </c>
      <c r="AL849" s="1339">
        <f t="shared" si="112"/>
        <v>0</v>
      </c>
      <c r="AM849" s="3825" t="e">
        <f t="shared" si="107"/>
        <v>#DIV/0!</v>
      </c>
    </row>
    <row r="850" spans="1:39" ht="75" x14ac:dyDescent="0.25">
      <c r="A850" s="24">
        <v>1</v>
      </c>
      <c r="B850" s="1125" t="s">
        <v>413</v>
      </c>
      <c r="C850" s="34">
        <f>'2 уровень'!F2038</f>
        <v>5500</v>
      </c>
      <c r="D850" s="34">
        <f>'2 уровень'!H2038</f>
        <v>0</v>
      </c>
      <c r="E850" s="34">
        <f>'2 уровень'!I2038</f>
        <v>3208.333333333333</v>
      </c>
      <c r="F850" s="34">
        <f>'2 уровень'!J2038</f>
        <v>2347</v>
      </c>
      <c r="G850" s="780">
        <f>'2 уровень'!K2038</f>
        <v>73.153246753246762</v>
      </c>
      <c r="H850" s="3753">
        <f>'2 уровень'!L2038</f>
        <v>0</v>
      </c>
      <c r="I850" s="794">
        <f>'2 уровень'!M2038</f>
        <v>0</v>
      </c>
      <c r="J850" s="794">
        <f>'2 уровень'!N2038</f>
        <v>0</v>
      </c>
      <c r="K850" s="789">
        <f>'2 уровень'!O2038</f>
        <v>0</v>
      </c>
      <c r="L850" s="789">
        <f>'2 уровень'!R2038</f>
        <v>0</v>
      </c>
      <c r="M850" s="789">
        <f>'2 уровень'!S2038</f>
        <v>0</v>
      </c>
      <c r="N850" s="789">
        <f>'2 уровень'!T2038</f>
        <v>0</v>
      </c>
      <c r="O850" s="789">
        <f>'2 уровень'!U2038</f>
        <v>0</v>
      </c>
      <c r="P850" s="789">
        <f>'2 уровень'!V2038</f>
        <v>0</v>
      </c>
      <c r="Q850" s="788">
        <f>'2 уровень'!W2038</f>
        <v>0</v>
      </c>
      <c r="R850" s="788">
        <f>'2 уровень'!X2038</f>
        <v>0</v>
      </c>
      <c r="S850" s="788">
        <f>'2 уровень'!Y2038</f>
        <v>0</v>
      </c>
      <c r="T850" s="788">
        <f>'2 уровень'!Z2038</f>
        <v>0</v>
      </c>
      <c r="U850" s="788">
        <f>'2 уровень'!AA2038</f>
        <v>0</v>
      </c>
      <c r="V850" s="788">
        <f>'2 уровень'!AB2038</f>
        <v>0</v>
      </c>
      <c r="W850" s="788">
        <f>'2 уровень'!AC2038</f>
        <v>0</v>
      </c>
      <c r="X850" s="788">
        <f>'2 уровень'!AD2038</f>
        <v>0</v>
      </c>
      <c r="Y850" s="788">
        <f>'2 уровень'!AE2038</f>
        <v>0</v>
      </c>
      <c r="Z850" s="788">
        <f>'2 уровень'!AF2038</f>
        <v>0</v>
      </c>
      <c r="AA850" s="3205">
        <f>'2 уровень'!AG2038</f>
        <v>0</v>
      </c>
      <c r="AB850" s="788">
        <f>'2 уровень'!AH2038</f>
        <v>0</v>
      </c>
      <c r="AC850" s="788">
        <f>'2 уровень'!AI2038</f>
        <v>0</v>
      </c>
      <c r="AD850" s="788">
        <f>'2 уровень'!AJ2038</f>
        <v>0</v>
      </c>
      <c r="AE850" s="788">
        <f>'2 уровень'!AK2038</f>
        <v>0</v>
      </c>
      <c r="AF850" s="2097">
        <f>'2 уровень'!AL2038</f>
        <v>0</v>
      </c>
      <c r="AG850" s="3782">
        <f>'2 уровень'!AM2038</f>
        <v>0</v>
      </c>
      <c r="AH850" s="788"/>
      <c r="AI850" s="788"/>
      <c r="AJ850" s="4250">
        <f>'2 уровень'!AN2038</f>
        <v>0</v>
      </c>
      <c r="AK850" s="4257">
        <f>'2 уровень'!AO2038</f>
        <v>0</v>
      </c>
      <c r="AL850" s="1339">
        <f t="shared" si="112"/>
        <v>0</v>
      </c>
      <c r="AM850" s="3825">
        <f t="shared" si="107"/>
        <v>0</v>
      </c>
    </row>
    <row r="851" spans="1:39" ht="60" x14ac:dyDescent="0.25">
      <c r="B851" s="1125" t="s">
        <v>414</v>
      </c>
      <c r="C851" s="34">
        <f>'2 уровень'!F2039</f>
        <v>3660</v>
      </c>
      <c r="D851" s="34">
        <f>'2 уровень'!H2039</f>
        <v>0</v>
      </c>
      <c r="E851" s="34">
        <f>'2 уровень'!I2039</f>
        <v>2135</v>
      </c>
      <c r="F851" s="34">
        <f>'2 уровень'!J2039</f>
        <v>540</v>
      </c>
      <c r="G851" s="780">
        <f>'2 уровень'!K2039</f>
        <v>25.292740046838407</v>
      </c>
      <c r="H851" s="3753">
        <f>'2 уровень'!L2039</f>
        <v>0</v>
      </c>
      <c r="I851" s="794">
        <f>'2 уровень'!M2039</f>
        <v>0</v>
      </c>
      <c r="J851" s="794">
        <f>'2 уровень'!N2039</f>
        <v>0</v>
      </c>
      <c r="K851" s="789">
        <f>'2 уровень'!O2039</f>
        <v>0</v>
      </c>
      <c r="L851" s="789">
        <f>'2 уровень'!R2039</f>
        <v>0</v>
      </c>
      <c r="M851" s="789">
        <f>'2 уровень'!S2039</f>
        <v>0</v>
      </c>
      <c r="N851" s="789">
        <f>'2 уровень'!T2039</f>
        <v>0</v>
      </c>
      <c r="O851" s="789">
        <f>'2 уровень'!U2039</f>
        <v>0</v>
      </c>
      <c r="P851" s="789">
        <f>'2 уровень'!V2039</f>
        <v>0</v>
      </c>
      <c r="Q851" s="788">
        <f>'2 уровень'!W2039</f>
        <v>0</v>
      </c>
      <c r="R851" s="788">
        <f>'2 уровень'!X2039</f>
        <v>0</v>
      </c>
      <c r="S851" s="788">
        <f>'2 уровень'!Y2039</f>
        <v>0</v>
      </c>
      <c r="T851" s="788">
        <f>'2 уровень'!Z2039</f>
        <v>0</v>
      </c>
      <c r="U851" s="788">
        <f>'2 уровень'!AA2039</f>
        <v>0</v>
      </c>
      <c r="V851" s="788">
        <f>'2 уровень'!AB2039</f>
        <v>0</v>
      </c>
      <c r="W851" s="788">
        <f>'2 уровень'!AC2039</f>
        <v>0</v>
      </c>
      <c r="X851" s="788">
        <f>'2 уровень'!AD2039</f>
        <v>0</v>
      </c>
      <c r="Y851" s="788">
        <f>'2 уровень'!AE2039</f>
        <v>0</v>
      </c>
      <c r="Z851" s="788">
        <f>'2 уровень'!AF2039</f>
        <v>0</v>
      </c>
      <c r="AA851" s="3205">
        <f>'2 уровень'!AG2039</f>
        <v>0</v>
      </c>
      <c r="AB851" s="788">
        <f>'2 уровень'!AH2039</f>
        <v>0</v>
      </c>
      <c r="AC851" s="788">
        <f>'2 уровень'!AI2039</f>
        <v>0</v>
      </c>
      <c r="AD851" s="788">
        <f>'2 уровень'!AJ2039</f>
        <v>0</v>
      </c>
      <c r="AE851" s="788">
        <f>'2 уровень'!AK2039</f>
        <v>0</v>
      </c>
      <c r="AF851" s="2097">
        <f>'2 уровень'!AL2039</f>
        <v>0</v>
      </c>
      <c r="AG851" s="3782">
        <f>'2 уровень'!AM2039</f>
        <v>0</v>
      </c>
      <c r="AH851" s="788"/>
      <c r="AI851" s="788"/>
      <c r="AJ851" s="4250">
        <f>'2 уровень'!AN2039</f>
        <v>0</v>
      </c>
      <c r="AK851" s="4257">
        <f>'2 уровень'!AO2039</f>
        <v>0</v>
      </c>
      <c r="AL851" s="1339">
        <f t="shared" si="112"/>
        <v>0</v>
      </c>
      <c r="AM851" s="3825">
        <f t="shared" si="107"/>
        <v>0</v>
      </c>
    </row>
    <row r="852" spans="1:39" ht="60" x14ac:dyDescent="0.25">
      <c r="A852" s="24">
        <v>1</v>
      </c>
      <c r="B852" s="1125" t="s">
        <v>506</v>
      </c>
      <c r="C852" s="34">
        <f>'2 уровень'!F2040</f>
        <v>1160</v>
      </c>
      <c r="D852" s="34">
        <f>'2 уровень'!H2040</f>
        <v>0</v>
      </c>
      <c r="E852" s="34">
        <f>'2 уровень'!I2040</f>
        <v>676.66666666666674</v>
      </c>
      <c r="F852" s="34">
        <f>'2 уровень'!J2040</f>
        <v>49</v>
      </c>
      <c r="G852" s="780">
        <f>'2 уровень'!K2040</f>
        <v>7.2413793103448265</v>
      </c>
      <c r="H852" s="3753">
        <f>'2 уровень'!L2040</f>
        <v>0</v>
      </c>
      <c r="I852" s="794">
        <f>'2 уровень'!M2040</f>
        <v>0</v>
      </c>
      <c r="J852" s="794">
        <f>'2 уровень'!N2040</f>
        <v>0</v>
      </c>
      <c r="K852" s="789">
        <f>'2 уровень'!O2040</f>
        <v>0</v>
      </c>
      <c r="L852" s="789">
        <f>'2 уровень'!R2040</f>
        <v>0</v>
      </c>
      <c r="M852" s="789">
        <f>'2 уровень'!S2040</f>
        <v>0</v>
      </c>
      <c r="N852" s="789">
        <f>'2 уровень'!T2040</f>
        <v>0</v>
      </c>
      <c r="O852" s="789">
        <f>'2 уровень'!U2040</f>
        <v>0</v>
      </c>
      <c r="P852" s="789">
        <f>'2 уровень'!V2040</f>
        <v>0</v>
      </c>
      <c r="Q852" s="788">
        <f>'2 уровень'!W2040</f>
        <v>0</v>
      </c>
      <c r="R852" s="788">
        <f>'2 уровень'!X2040</f>
        <v>0</v>
      </c>
      <c r="S852" s="788">
        <f>'2 уровень'!Y2040</f>
        <v>0</v>
      </c>
      <c r="T852" s="788">
        <f>'2 уровень'!Z2040</f>
        <v>0</v>
      </c>
      <c r="U852" s="788">
        <f>'2 уровень'!AA2040</f>
        <v>0</v>
      </c>
      <c r="V852" s="788">
        <f>'2 уровень'!AB2040</f>
        <v>0</v>
      </c>
      <c r="W852" s="788">
        <f>'2 уровень'!AC2040</f>
        <v>0</v>
      </c>
      <c r="X852" s="788">
        <f>'2 уровень'!AD2040</f>
        <v>0</v>
      </c>
      <c r="Y852" s="788">
        <f>'2 уровень'!AE2040</f>
        <v>0</v>
      </c>
      <c r="Z852" s="788">
        <f>'2 уровень'!AF2040</f>
        <v>0</v>
      </c>
      <c r="AA852" s="3205">
        <f>'2 уровень'!AG2040</f>
        <v>0</v>
      </c>
      <c r="AB852" s="788">
        <f>'2 уровень'!AH2040</f>
        <v>0</v>
      </c>
      <c r="AC852" s="788">
        <f>'2 уровень'!AI2040</f>
        <v>0</v>
      </c>
      <c r="AD852" s="788">
        <f>'2 уровень'!AJ2040</f>
        <v>0</v>
      </c>
      <c r="AE852" s="788">
        <f>'2 уровень'!AK2040</f>
        <v>0</v>
      </c>
      <c r="AF852" s="2097">
        <f>'2 уровень'!AL2040</f>
        <v>0</v>
      </c>
      <c r="AG852" s="3782">
        <f>'2 уровень'!AM2040</f>
        <v>0</v>
      </c>
      <c r="AH852" s="788"/>
      <c r="AI852" s="788"/>
      <c r="AJ852" s="4250">
        <f>'2 уровень'!AN2040</f>
        <v>0</v>
      </c>
      <c r="AK852" s="4257">
        <f>'2 уровень'!AO2040</f>
        <v>0</v>
      </c>
      <c r="AL852" s="1339">
        <f t="shared" si="112"/>
        <v>0</v>
      </c>
      <c r="AM852" s="3825">
        <f t="shared" si="107"/>
        <v>0</v>
      </c>
    </row>
    <row r="853" spans="1:39" ht="30" x14ac:dyDescent="0.25">
      <c r="A853" s="24">
        <v>1</v>
      </c>
      <c r="B853" s="1125" t="s">
        <v>213</v>
      </c>
      <c r="C853" s="34">
        <f>'2 уровень'!F2041</f>
        <v>0</v>
      </c>
      <c r="D853" s="34">
        <f>'2 уровень'!H2041</f>
        <v>0</v>
      </c>
      <c r="E853" s="34">
        <f>'2 уровень'!I2041</f>
        <v>0</v>
      </c>
      <c r="F853" s="34">
        <f>'2 уровень'!J2041</f>
        <v>0</v>
      </c>
      <c r="G853" s="780">
        <f>'2 уровень'!K2041</f>
        <v>0</v>
      </c>
      <c r="H853" s="3753">
        <f>'2 уровень'!L2041</f>
        <v>0</v>
      </c>
      <c r="I853" s="794">
        <f>'2 уровень'!M2041</f>
        <v>0</v>
      </c>
      <c r="J853" s="794">
        <f>'2 уровень'!N2041</f>
        <v>0</v>
      </c>
      <c r="K853" s="789">
        <f>'2 уровень'!O2041</f>
        <v>0</v>
      </c>
      <c r="L853" s="789">
        <f>'2 уровень'!R2041</f>
        <v>0</v>
      </c>
      <c r="M853" s="789">
        <f>'2 уровень'!S2041</f>
        <v>0</v>
      </c>
      <c r="N853" s="789">
        <f>'2 уровень'!T2041</f>
        <v>0</v>
      </c>
      <c r="O853" s="789">
        <f>'2 уровень'!U2041</f>
        <v>0</v>
      </c>
      <c r="P853" s="789">
        <f>'2 уровень'!V2041</f>
        <v>0</v>
      </c>
      <c r="Q853" s="788">
        <f>'2 уровень'!W2041</f>
        <v>0</v>
      </c>
      <c r="R853" s="788">
        <f>'2 уровень'!X2041</f>
        <v>0</v>
      </c>
      <c r="S853" s="788">
        <f>'2 уровень'!Y2041</f>
        <v>0</v>
      </c>
      <c r="T853" s="788">
        <f>'2 уровень'!Z2041</f>
        <v>0</v>
      </c>
      <c r="U853" s="788">
        <f>'2 уровень'!AA2041</f>
        <v>0</v>
      </c>
      <c r="V853" s="788">
        <f>'2 уровень'!AB2041</f>
        <v>0</v>
      </c>
      <c r="W853" s="788">
        <f>'2 уровень'!AC2041</f>
        <v>176.54040000000001</v>
      </c>
      <c r="X853" s="788">
        <f>'2 уровень'!AD2041</f>
        <v>176.54040000000001</v>
      </c>
      <c r="Y853" s="788">
        <f>'2 уровень'!AE2041</f>
        <v>0</v>
      </c>
      <c r="Z853" s="788">
        <f>'2 уровень'!AF2041</f>
        <v>0</v>
      </c>
      <c r="AA853" s="3205">
        <f>'2 уровень'!AG2041</f>
        <v>0</v>
      </c>
      <c r="AB853" s="788">
        <f>'2 уровень'!AH2041</f>
        <v>0</v>
      </c>
      <c r="AC853" s="788">
        <f>'2 уровень'!AI2041</f>
        <v>0</v>
      </c>
      <c r="AD853" s="788">
        <f>'2 уровень'!AJ2041</f>
        <v>0</v>
      </c>
      <c r="AE853" s="788">
        <f>'2 уровень'!AK2041</f>
        <v>0</v>
      </c>
      <c r="AF853" s="2097">
        <f>'2 уровень'!AL2041</f>
        <v>0</v>
      </c>
      <c r="AG853" s="3782">
        <f>'2 уровень'!AM2041</f>
        <v>0</v>
      </c>
      <c r="AH853" s="788"/>
      <c r="AI853" s="788"/>
      <c r="AJ853" s="4250">
        <f>'2 уровень'!AN2041</f>
        <v>0</v>
      </c>
      <c r="AK853" s="4257">
        <f>'2 уровень'!AO2041</f>
        <v>0</v>
      </c>
      <c r="AL853" s="1339">
        <f t="shared" si="112"/>
        <v>176540.4</v>
      </c>
      <c r="AM853" s="3825" t="e">
        <f t="shared" si="107"/>
        <v>#DIV/0!</v>
      </c>
    </row>
    <row r="854" spans="1:39" ht="29.25" x14ac:dyDescent="0.25">
      <c r="A854" s="24">
        <v>1</v>
      </c>
      <c r="B854" s="1771" t="s">
        <v>476</v>
      </c>
      <c r="C854" s="34">
        <f>'2 уровень'!F2042</f>
        <v>522</v>
      </c>
      <c r="D854" s="34">
        <f>'2 уровень'!H2042</f>
        <v>0</v>
      </c>
      <c r="E854" s="34">
        <f>'2 уровень'!I2042</f>
        <v>0</v>
      </c>
      <c r="F854" s="34">
        <f>'2 уровень'!J2042</f>
        <v>0</v>
      </c>
      <c r="G854" s="780" t="e">
        <f>'2 уровень'!K2042</f>
        <v>#DIV/0!</v>
      </c>
      <c r="H854" s="3753">
        <f>'2 уровень'!L2042</f>
        <v>0</v>
      </c>
      <c r="I854" s="794">
        <f>'2 уровень'!M2042</f>
        <v>0</v>
      </c>
      <c r="J854" s="794">
        <f>'2 уровень'!N2042</f>
        <v>0</v>
      </c>
      <c r="K854" s="789">
        <f>'2 уровень'!O2042</f>
        <v>0</v>
      </c>
      <c r="L854" s="789">
        <f>'2 уровень'!R2042</f>
        <v>0</v>
      </c>
      <c r="M854" s="789">
        <f>'2 уровень'!S2042</f>
        <v>0</v>
      </c>
      <c r="N854" s="789">
        <f>'2 уровень'!T2042</f>
        <v>0</v>
      </c>
      <c r="O854" s="789">
        <f>'2 уровень'!U2042</f>
        <v>0</v>
      </c>
      <c r="P854" s="789">
        <f>'2 уровень'!V2042</f>
        <v>0</v>
      </c>
      <c r="Q854" s="788">
        <f>'2 уровень'!W2042</f>
        <v>0</v>
      </c>
      <c r="R854" s="788">
        <f>'2 уровень'!X2042</f>
        <v>0</v>
      </c>
      <c r="S854" s="788">
        <f>'2 уровень'!Y2042</f>
        <v>0</v>
      </c>
      <c r="T854" s="788">
        <f>'2 уровень'!Z2042</f>
        <v>0</v>
      </c>
      <c r="U854" s="788">
        <f>'2 уровень'!AA2042</f>
        <v>0</v>
      </c>
      <c r="V854" s="788">
        <f>'2 уровень'!AB2042</f>
        <v>0</v>
      </c>
      <c r="W854" s="788">
        <f>'2 уровень'!AC2042</f>
        <v>0</v>
      </c>
      <c r="X854" s="788">
        <f>'2 уровень'!AD2042</f>
        <v>0</v>
      </c>
      <c r="Y854" s="788">
        <f>'2 уровень'!AE2042</f>
        <v>0</v>
      </c>
      <c r="Z854" s="788">
        <f>'2 уровень'!AF2042</f>
        <v>0</v>
      </c>
      <c r="AA854" s="3205">
        <f>'2 уровень'!AG2042</f>
        <v>0</v>
      </c>
      <c r="AB854" s="788">
        <f>'2 уровень'!AH2042</f>
        <v>0</v>
      </c>
      <c r="AC854" s="788">
        <f>'2 уровень'!AI2042</f>
        <v>0</v>
      </c>
      <c r="AD854" s="788">
        <f>'2 уровень'!AJ2042</f>
        <v>0</v>
      </c>
      <c r="AE854" s="788">
        <f>'2 уровень'!AK2042</f>
        <v>0</v>
      </c>
      <c r="AF854" s="2097">
        <f>'2 уровень'!AL2042</f>
        <v>0</v>
      </c>
      <c r="AG854" s="3782">
        <f>'2 уровень'!AM2042</f>
        <v>0</v>
      </c>
      <c r="AH854" s="788"/>
      <c r="AI854" s="788"/>
      <c r="AJ854" s="4250">
        <f>'2 уровень'!AN2042</f>
        <v>0</v>
      </c>
      <c r="AK854" s="4257">
        <f>'2 уровень'!AO2042</f>
        <v>0</v>
      </c>
      <c r="AL854" s="1339">
        <f t="shared" si="112"/>
        <v>0</v>
      </c>
      <c r="AM854" s="3825">
        <f t="shared" si="107"/>
        <v>0</v>
      </c>
    </row>
    <row r="855" spans="1:39" x14ac:dyDescent="0.25">
      <c r="A855" s="24">
        <v>1</v>
      </c>
      <c r="B855" s="1125" t="s">
        <v>464</v>
      </c>
      <c r="C855" s="34">
        <f>'2 уровень'!F2043</f>
        <v>0</v>
      </c>
      <c r="D855" s="34">
        <f>'2 уровень'!H2043</f>
        <v>0</v>
      </c>
      <c r="E855" s="34">
        <f>'2 уровень'!I2043</f>
        <v>0</v>
      </c>
      <c r="F855" s="34">
        <f>'2 уровень'!J2043</f>
        <v>0</v>
      </c>
      <c r="G855" s="780">
        <f>'2 уровень'!K2043</f>
        <v>0</v>
      </c>
      <c r="H855" s="3753">
        <f>'2 уровень'!L2043</f>
        <v>0</v>
      </c>
      <c r="I855" s="794">
        <f>'2 уровень'!M2043</f>
        <v>0</v>
      </c>
      <c r="J855" s="794">
        <f>'2 уровень'!N2043</f>
        <v>0</v>
      </c>
      <c r="K855" s="789">
        <f>'2 уровень'!O2043</f>
        <v>0</v>
      </c>
      <c r="L855" s="789">
        <f>'2 уровень'!R2043</f>
        <v>0</v>
      </c>
      <c r="M855" s="789">
        <f>'2 уровень'!S2043</f>
        <v>0</v>
      </c>
      <c r="N855" s="789">
        <f>'2 уровень'!T2043</f>
        <v>0</v>
      </c>
      <c r="O855" s="789">
        <f>'2 уровень'!U2043</f>
        <v>0</v>
      </c>
      <c r="P855" s="789">
        <f>'2 уровень'!V2043</f>
        <v>0</v>
      </c>
      <c r="Q855" s="788">
        <f>'2 уровень'!W2043</f>
        <v>0</v>
      </c>
      <c r="R855" s="788">
        <f>'2 уровень'!X2043</f>
        <v>0</v>
      </c>
      <c r="S855" s="788">
        <f>'2 уровень'!Y2043</f>
        <v>0</v>
      </c>
      <c r="T855" s="788">
        <f>'2 уровень'!Z2043</f>
        <v>0</v>
      </c>
      <c r="U855" s="788">
        <f>'2 уровень'!AA2043</f>
        <v>0</v>
      </c>
      <c r="V855" s="788">
        <f>'2 уровень'!AB2043</f>
        <v>0</v>
      </c>
      <c r="W855" s="788">
        <f>'2 уровень'!AC2043</f>
        <v>0</v>
      </c>
      <c r="X855" s="788">
        <f>'2 уровень'!AD2043</f>
        <v>0</v>
      </c>
      <c r="Y855" s="788">
        <f>'2 уровень'!AE2043</f>
        <v>0</v>
      </c>
      <c r="Z855" s="788">
        <f>'2 уровень'!AF2043</f>
        <v>0</v>
      </c>
      <c r="AA855" s="3205">
        <f>'2 уровень'!AG2043</f>
        <v>0</v>
      </c>
      <c r="AB855" s="788">
        <f>'2 уровень'!AH2043</f>
        <v>0</v>
      </c>
      <c r="AC855" s="788">
        <f>'2 уровень'!AI2043</f>
        <v>0</v>
      </c>
      <c r="AD855" s="788">
        <f>'2 уровень'!AJ2043</f>
        <v>0</v>
      </c>
      <c r="AE855" s="788">
        <f>'2 уровень'!AK2043</f>
        <v>0</v>
      </c>
      <c r="AF855" s="2097">
        <f>'2 уровень'!AL2043</f>
        <v>0</v>
      </c>
      <c r="AG855" s="3782">
        <f>'2 уровень'!AM2043</f>
        <v>0</v>
      </c>
      <c r="AH855" s="788"/>
      <c r="AI855" s="788"/>
      <c r="AJ855" s="4250">
        <f>'2 уровень'!AN2043</f>
        <v>0</v>
      </c>
      <c r="AK855" s="4257">
        <f>'2 уровень'!AO2043</f>
        <v>0</v>
      </c>
      <c r="AL855" s="1339">
        <f t="shared" si="112"/>
        <v>0</v>
      </c>
      <c r="AM855" s="3825" t="e">
        <f t="shared" ref="AM855:AM919" si="113">S855*1000/C855</f>
        <v>#DIV/0!</v>
      </c>
    </row>
    <row r="856" spans="1:39" ht="30" x14ac:dyDescent="0.25">
      <c r="A856" s="24">
        <v>1</v>
      </c>
      <c r="B856" s="1775" t="s">
        <v>465</v>
      </c>
      <c r="C856" s="34">
        <f>'2 уровень'!F2044</f>
        <v>0</v>
      </c>
      <c r="D856" s="34">
        <f>'2 уровень'!H2044</f>
        <v>0</v>
      </c>
      <c r="E856" s="34">
        <f>'2 уровень'!I2044</f>
        <v>0</v>
      </c>
      <c r="F856" s="34">
        <f>'2 уровень'!J2044</f>
        <v>0</v>
      </c>
      <c r="G856" s="780">
        <f>'2 уровень'!K2044</f>
        <v>0</v>
      </c>
      <c r="H856" s="3753">
        <f>'2 уровень'!L2044</f>
        <v>0</v>
      </c>
      <c r="I856" s="794">
        <f>'2 уровень'!M2044</f>
        <v>0</v>
      </c>
      <c r="J856" s="794">
        <f>'2 уровень'!N2044</f>
        <v>0</v>
      </c>
      <c r="K856" s="789">
        <f>'2 уровень'!O2044</f>
        <v>0</v>
      </c>
      <c r="L856" s="789">
        <f>'2 уровень'!R2044</f>
        <v>0</v>
      </c>
      <c r="M856" s="789">
        <f>'2 уровень'!S2044</f>
        <v>0</v>
      </c>
      <c r="N856" s="789">
        <f>'2 уровень'!T2044</f>
        <v>0</v>
      </c>
      <c r="O856" s="789">
        <f>'2 уровень'!U2044</f>
        <v>0</v>
      </c>
      <c r="P856" s="789">
        <f>'2 уровень'!V2044</f>
        <v>0</v>
      </c>
      <c r="Q856" s="788">
        <f>'2 уровень'!W2044</f>
        <v>0</v>
      </c>
      <c r="R856" s="788">
        <f>'2 уровень'!X2044</f>
        <v>0</v>
      </c>
      <c r="S856" s="788">
        <f>'2 уровень'!Y2044</f>
        <v>0</v>
      </c>
      <c r="T856" s="788">
        <f>'2 уровень'!Z2044</f>
        <v>0</v>
      </c>
      <c r="U856" s="788">
        <f>'2 уровень'!AA2044</f>
        <v>0</v>
      </c>
      <c r="V856" s="788">
        <f>'2 уровень'!AB2044</f>
        <v>0</v>
      </c>
      <c r="W856" s="788">
        <f>'2 уровень'!AC2044</f>
        <v>0</v>
      </c>
      <c r="X856" s="788">
        <f>'2 уровень'!AD2044</f>
        <v>0</v>
      </c>
      <c r="Y856" s="788">
        <f>'2 уровень'!AE2044</f>
        <v>0</v>
      </c>
      <c r="Z856" s="788">
        <f>'2 уровень'!AF2044</f>
        <v>0</v>
      </c>
      <c r="AA856" s="3205">
        <f>'2 уровень'!AG2044</f>
        <v>0</v>
      </c>
      <c r="AB856" s="788">
        <f>'2 уровень'!AH2044</f>
        <v>0</v>
      </c>
      <c r="AC856" s="788">
        <f>'2 уровень'!AI2044</f>
        <v>0</v>
      </c>
      <c r="AD856" s="788">
        <f>'2 уровень'!AJ2044</f>
        <v>0</v>
      </c>
      <c r="AE856" s="788">
        <f>'2 уровень'!AK2044</f>
        <v>0</v>
      </c>
      <c r="AF856" s="2097">
        <f>'2 уровень'!AL2044</f>
        <v>0</v>
      </c>
      <c r="AG856" s="3782">
        <f>'2 уровень'!AM2044</f>
        <v>0</v>
      </c>
      <c r="AH856" s="788"/>
      <c r="AI856" s="788"/>
      <c r="AJ856" s="4250">
        <f>'2 уровень'!AN2044</f>
        <v>0</v>
      </c>
      <c r="AK856" s="4257">
        <f>'2 уровень'!AO2044</f>
        <v>0</v>
      </c>
      <c r="AL856" s="1339">
        <f t="shared" si="112"/>
        <v>0</v>
      </c>
      <c r="AM856" s="3825" t="e">
        <f t="shared" si="113"/>
        <v>#DIV/0!</v>
      </c>
    </row>
    <row r="857" spans="1:39" x14ac:dyDescent="0.25">
      <c r="A857" s="24">
        <v>1</v>
      </c>
      <c r="B857" s="1125" t="s">
        <v>466</v>
      </c>
      <c r="C857" s="34">
        <f>'2 уровень'!F2045</f>
        <v>0</v>
      </c>
      <c r="D857" s="34">
        <f>'2 уровень'!H2045</f>
        <v>0</v>
      </c>
      <c r="E857" s="34">
        <f>'2 уровень'!I2045</f>
        <v>0</v>
      </c>
      <c r="F857" s="34">
        <f>'2 уровень'!J2045</f>
        <v>0</v>
      </c>
      <c r="G857" s="780">
        <f>'2 уровень'!K2045</f>
        <v>0</v>
      </c>
      <c r="H857" s="3753">
        <f>'2 уровень'!L2045</f>
        <v>0</v>
      </c>
      <c r="I857" s="794">
        <f>'2 уровень'!M2045</f>
        <v>0</v>
      </c>
      <c r="J857" s="794">
        <f>'2 уровень'!N2045</f>
        <v>0</v>
      </c>
      <c r="K857" s="789">
        <f>'2 уровень'!O2045</f>
        <v>0</v>
      </c>
      <c r="L857" s="789">
        <f>'2 уровень'!R2045</f>
        <v>0</v>
      </c>
      <c r="M857" s="789">
        <f>'2 уровень'!S2045</f>
        <v>0</v>
      </c>
      <c r="N857" s="789">
        <f>'2 уровень'!T2045</f>
        <v>0</v>
      </c>
      <c r="O857" s="789">
        <f>'2 уровень'!U2045</f>
        <v>0</v>
      </c>
      <c r="P857" s="789">
        <f>'2 уровень'!V2045</f>
        <v>0</v>
      </c>
      <c r="Q857" s="788">
        <f>'2 уровень'!W2045</f>
        <v>0</v>
      </c>
      <c r="R857" s="788">
        <f>'2 уровень'!X2045</f>
        <v>0</v>
      </c>
      <c r="S857" s="788">
        <f>'2 уровень'!Y2045</f>
        <v>0</v>
      </c>
      <c r="T857" s="788">
        <f>'2 уровень'!Z2045</f>
        <v>0</v>
      </c>
      <c r="U857" s="788">
        <f>'2 уровень'!AA2045</f>
        <v>0</v>
      </c>
      <c r="V857" s="788">
        <f>'2 уровень'!AB2045</f>
        <v>0</v>
      </c>
      <c r="W857" s="788">
        <f>'2 уровень'!AC2045</f>
        <v>0</v>
      </c>
      <c r="X857" s="788">
        <f>'2 уровень'!AD2045</f>
        <v>0</v>
      </c>
      <c r="Y857" s="788">
        <f>'2 уровень'!AE2045</f>
        <v>0</v>
      </c>
      <c r="Z857" s="788">
        <f>'2 уровень'!AF2045</f>
        <v>0</v>
      </c>
      <c r="AA857" s="3205">
        <f>'2 уровень'!AG2045</f>
        <v>0</v>
      </c>
      <c r="AB857" s="788">
        <f>'2 уровень'!AH2045</f>
        <v>0</v>
      </c>
      <c r="AC857" s="788">
        <f>'2 уровень'!AI2045</f>
        <v>0</v>
      </c>
      <c r="AD857" s="788">
        <f>'2 уровень'!AJ2045</f>
        <v>0</v>
      </c>
      <c r="AE857" s="788">
        <f>'2 уровень'!AK2045</f>
        <v>0</v>
      </c>
      <c r="AF857" s="2097">
        <f>'2 уровень'!AL2045</f>
        <v>0</v>
      </c>
      <c r="AG857" s="3782">
        <f>'2 уровень'!AM2045</f>
        <v>0</v>
      </c>
      <c r="AH857" s="788"/>
      <c r="AI857" s="788"/>
      <c r="AJ857" s="4250">
        <f>'2 уровень'!AN2045</f>
        <v>0</v>
      </c>
      <c r="AK857" s="4257">
        <f>'2 уровень'!AO2045</f>
        <v>0</v>
      </c>
      <c r="AL857" s="1339">
        <f t="shared" si="112"/>
        <v>0</v>
      </c>
      <c r="AM857" s="3825" t="e">
        <f t="shared" si="113"/>
        <v>#DIV/0!</v>
      </c>
    </row>
    <row r="858" spans="1:39" ht="30" x14ac:dyDescent="0.25">
      <c r="A858" s="24">
        <v>1</v>
      </c>
      <c r="B858" s="1125" t="s">
        <v>492</v>
      </c>
      <c r="C858" s="34">
        <f>'2 уровень'!F2046</f>
        <v>0</v>
      </c>
      <c r="D858" s="34">
        <f>'2 уровень'!H2046</f>
        <v>0</v>
      </c>
      <c r="E858" s="34">
        <f>'2 уровень'!I2046</f>
        <v>0</v>
      </c>
      <c r="F858" s="34">
        <f>'2 уровень'!J2046</f>
        <v>0</v>
      </c>
      <c r="G858" s="780">
        <f>'2 уровень'!K2046</f>
        <v>0</v>
      </c>
      <c r="H858" s="3753">
        <f>'2 уровень'!L2046</f>
        <v>0</v>
      </c>
      <c r="I858" s="794">
        <f>'2 уровень'!M2046</f>
        <v>0</v>
      </c>
      <c r="J858" s="794">
        <f>'2 уровень'!N2046</f>
        <v>0</v>
      </c>
      <c r="K858" s="789">
        <f>'2 уровень'!O2046</f>
        <v>0</v>
      </c>
      <c r="L858" s="789">
        <f>'2 уровень'!R2046</f>
        <v>0</v>
      </c>
      <c r="M858" s="789">
        <f>'2 уровень'!S2046</f>
        <v>0</v>
      </c>
      <c r="N858" s="789">
        <f>'2 уровень'!T2046</f>
        <v>0</v>
      </c>
      <c r="O858" s="789">
        <f>'2 уровень'!U2046</f>
        <v>0</v>
      </c>
      <c r="P858" s="789">
        <f>'2 уровень'!V2046</f>
        <v>0</v>
      </c>
      <c r="Q858" s="788">
        <f>'2 уровень'!W2046</f>
        <v>0</v>
      </c>
      <c r="R858" s="788">
        <f>'2 уровень'!X2046</f>
        <v>0</v>
      </c>
      <c r="S858" s="788">
        <f>'2 уровень'!Y2046</f>
        <v>0</v>
      </c>
      <c r="T858" s="788">
        <f>'2 уровень'!Z2046</f>
        <v>0</v>
      </c>
      <c r="U858" s="788">
        <f>'2 уровень'!AA2046</f>
        <v>0</v>
      </c>
      <c r="V858" s="788">
        <f>'2 уровень'!AB2046</f>
        <v>0</v>
      </c>
      <c r="W858" s="788">
        <f>'2 уровень'!AC2046</f>
        <v>0</v>
      </c>
      <c r="X858" s="788">
        <f>'2 уровень'!AD2046</f>
        <v>0</v>
      </c>
      <c r="Y858" s="788">
        <f>'2 уровень'!AE2046</f>
        <v>0</v>
      </c>
      <c r="Z858" s="788">
        <f>'2 уровень'!AF2046</f>
        <v>0</v>
      </c>
      <c r="AA858" s="3205">
        <f>'2 уровень'!AG2046</f>
        <v>0</v>
      </c>
      <c r="AB858" s="788">
        <f>'2 уровень'!AH2046</f>
        <v>0</v>
      </c>
      <c r="AC858" s="788">
        <f>'2 уровень'!AI2046</f>
        <v>0</v>
      </c>
      <c r="AD858" s="788">
        <f>'2 уровень'!AJ2046</f>
        <v>0</v>
      </c>
      <c r="AE858" s="788">
        <f>'2 уровень'!AK2046</f>
        <v>0</v>
      </c>
      <c r="AF858" s="2097">
        <f>'2 уровень'!AL2046</f>
        <v>0</v>
      </c>
      <c r="AG858" s="3782">
        <f>'2 уровень'!AM2046</f>
        <v>0</v>
      </c>
      <c r="AH858" s="788"/>
      <c r="AI858" s="788"/>
      <c r="AJ858" s="4250">
        <f>'2 уровень'!AN2046</f>
        <v>0</v>
      </c>
      <c r="AK858" s="4257">
        <f>'2 уровень'!AO2046</f>
        <v>0</v>
      </c>
      <c r="AL858" s="1339">
        <f t="shared" si="112"/>
        <v>0</v>
      </c>
      <c r="AM858" s="3825" t="e">
        <f t="shared" si="113"/>
        <v>#DIV/0!</v>
      </c>
    </row>
    <row r="859" spans="1:39" ht="60" x14ac:dyDescent="0.25">
      <c r="A859" s="24">
        <v>1</v>
      </c>
      <c r="B859" s="1125" t="s">
        <v>468</v>
      </c>
      <c r="C859" s="34">
        <f>'2 уровень'!F2047</f>
        <v>0</v>
      </c>
      <c r="D859" s="34">
        <f>'2 уровень'!H2047</f>
        <v>0</v>
      </c>
      <c r="E859" s="34">
        <f>'2 уровень'!I2047</f>
        <v>0</v>
      </c>
      <c r="F859" s="34">
        <f>'2 уровень'!J2047</f>
        <v>0</v>
      </c>
      <c r="G859" s="780">
        <f>'2 уровень'!K2047</f>
        <v>0</v>
      </c>
      <c r="H859" s="3753">
        <f>'2 уровень'!L2047</f>
        <v>0</v>
      </c>
      <c r="I859" s="794">
        <f>'2 уровень'!M2047</f>
        <v>0</v>
      </c>
      <c r="J859" s="794">
        <f>'2 уровень'!N2047</f>
        <v>0</v>
      </c>
      <c r="K859" s="789">
        <f>'2 уровень'!O2047</f>
        <v>0</v>
      </c>
      <c r="L859" s="789">
        <f>'2 уровень'!R2047</f>
        <v>0</v>
      </c>
      <c r="M859" s="789">
        <f>'2 уровень'!S2047</f>
        <v>0</v>
      </c>
      <c r="N859" s="789">
        <f>'2 уровень'!T2047</f>
        <v>0</v>
      </c>
      <c r="O859" s="789">
        <f>'2 уровень'!U2047</f>
        <v>0</v>
      </c>
      <c r="P859" s="789">
        <f>'2 уровень'!V2047</f>
        <v>0</v>
      </c>
      <c r="Q859" s="788">
        <f>'2 уровень'!W2047</f>
        <v>0</v>
      </c>
      <c r="R859" s="788">
        <f>'2 уровень'!X2047</f>
        <v>0</v>
      </c>
      <c r="S859" s="788">
        <f>'2 уровень'!Y2047</f>
        <v>0</v>
      </c>
      <c r="T859" s="788">
        <f>'2 уровень'!Z2047</f>
        <v>0</v>
      </c>
      <c r="U859" s="788">
        <f>'2 уровень'!AA2047</f>
        <v>0</v>
      </c>
      <c r="V859" s="788">
        <f>'2 уровень'!AB2047</f>
        <v>0</v>
      </c>
      <c r="W859" s="788">
        <f>'2 уровень'!AC2047</f>
        <v>0</v>
      </c>
      <c r="X859" s="788">
        <f>'2 уровень'!AD2047</f>
        <v>0</v>
      </c>
      <c r="Y859" s="788">
        <f>'2 уровень'!AE2047</f>
        <v>0</v>
      </c>
      <c r="Z859" s="788">
        <f>'2 уровень'!AF2047</f>
        <v>0</v>
      </c>
      <c r="AA859" s="3205">
        <f>'2 уровень'!AG2047</f>
        <v>0</v>
      </c>
      <c r="AB859" s="788">
        <f>'2 уровень'!AH2047</f>
        <v>0</v>
      </c>
      <c r="AC859" s="788">
        <f>'2 уровень'!AI2047</f>
        <v>0</v>
      </c>
      <c r="AD859" s="788">
        <f>'2 уровень'!AJ2047</f>
        <v>0</v>
      </c>
      <c r="AE859" s="788">
        <f>'2 уровень'!AK2047</f>
        <v>0</v>
      </c>
      <c r="AF859" s="2097">
        <f>'2 уровень'!AL2047</f>
        <v>0</v>
      </c>
      <c r="AG859" s="3782">
        <f>'2 уровень'!AM2047</f>
        <v>0</v>
      </c>
      <c r="AH859" s="788"/>
      <c r="AI859" s="788"/>
      <c r="AJ859" s="4250">
        <f>'2 уровень'!AN2047</f>
        <v>0</v>
      </c>
      <c r="AK859" s="4257">
        <f>'2 уровень'!AO2047</f>
        <v>0</v>
      </c>
      <c r="AL859" s="1339">
        <f t="shared" si="112"/>
        <v>0</v>
      </c>
      <c r="AM859" s="3825" t="e">
        <f t="shared" si="113"/>
        <v>#DIV/0!</v>
      </c>
    </row>
    <row r="860" spans="1:39" ht="45" x14ac:dyDescent="0.25">
      <c r="A860" s="24">
        <v>1</v>
      </c>
      <c r="B860" s="2567" t="s">
        <v>469</v>
      </c>
      <c r="C860" s="34">
        <f>'2 уровень'!F2048</f>
        <v>0</v>
      </c>
      <c r="D860" s="34">
        <f>'2 уровень'!H2048</f>
        <v>0</v>
      </c>
      <c r="E860" s="34">
        <f>'2 уровень'!I2048</f>
        <v>0</v>
      </c>
      <c r="F860" s="34">
        <f>'2 уровень'!J2048</f>
        <v>0</v>
      </c>
      <c r="G860" s="780">
        <f>'2 уровень'!K2048</f>
        <v>0</v>
      </c>
      <c r="H860" s="3753">
        <f>'2 уровень'!L2048</f>
        <v>0</v>
      </c>
      <c r="I860" s="794">
        <f>'2 уровень'!M2048</f>
        <v>0</v>
      </c>
      <c r="J860" s="794">
        <f>'2 уровень'!N2048</f>
        <v>0</v>
      </c>
      <c r="K860" s="789">
        <f>'2 уровень'!O2048</f>
        <v>0</v>
      </c>
      <c r="L860" s="789">
        <f>'2 уровень'!R2048</f>
        <v>0</v>
      </c>
      <c r="M860" s="789">
        <f>'2 уровень'!S2048</f>
        <v>0</v>
      </c>
      <c r="N860" s="789">
        <f>'2 уровень'!T2048</f>
        <v>0</v>
      </c>
      <c r="O860" s="789">
        <f>'2 уровень'!U2048</f>
        <v>0</v>
      </c>
      <c r="P860" s="789">
        <f>'2 уровень'!V2048</f>
        <v>0</v>
      </c>
      <c r="Q860" s="788">
        <f>'2 уровень'!W2048</f>
        <v>0</v>
      </c>
      <c r="R860" s="788">
        <f>'2 уровень'!X2048</f>
        <v>0</v>
      </c>
      <c r="S860" s="788">
        <f>'2 уровень'!Y2048</f>
        <v>0</v>
      </c>
      <c r="T860" s="788">
        <f>'2 уровень'!Z2048</f>
        <v>0</v>
      </c>
      <c r="U860" s="788">
        <f>'2 уровень'!AA2048</f>
        <v>0</v>
      </c>
      <c r="V860" s="788">
        <f>'2 уровень'!AB2048</f>
        <v>0</v>
      </c>
      <c r="W860" s="788">
        <f>'2 уровень'!AC2048</f>
        <v>0</v>
      </c>
      <c r="X860" s="788">
        <f>'2 уровень'!AD2048</f>
        <v>0</v>
      </c>
      <c r="Y860" s="788">
        <f>'2 уровень'!AE2048</f>
        <v>0</v>
      </c>
      <c r="Z860" s="788">
        <f>'2 уровень'!AF2048</f>
        <v>0</v>
      </c>
      <c r="AA860" s="3205">
        <f>'2 уровень'!AG2048</f>
        <v>0</v>
      </c>
      <c r="AB860" s="788">
        <f>'2 уровень'!AH2048</f>
        <v>0</v>
      </c>
      <c r="AC860" s="788">
        <f>'2 уровень'!AI2048</f>
        <v>0</v>
      </c>
      <c r="AD860" s="788">
        <f>'2 уровень'!AJ2048</f>
        <v>0</v>
      </c>
      <c r="AE860" s="788">
        <f>'2 уровень'!AK2048</f>
        <v>0</v>
      </c>
      <c r="AF860" s="2097">
        <f>'2 уровень'!AL2048</f>
        <v>0</v>
      </c>
      <c r="AG860" s="3782">
        <f>'2 уровень'!AM2048</f>
        <v>0</v>
      </c>
      <c r="AH860" s="788"/>
      <c r="AI860" s="788"/>
      <c r="AJ860" s="4250">
        <f>'2 уровень'!AN2048</f>
        <v>0</v>
      </c>
      <c r="AK860" s="4257">
        <f>'2 уровень'!AO2048</f>
        <v>0</v>
      </c>
      <c r="AL860" s="1339">
        <f t="shared" si="112"/>
        <v>0</v>
      </c>
      <c r="AM860" s="3825" t="e">
        <f t="shared" si="113"/>
        <v>#DIV/0!</v>
      </c>
    </row>
    <row r="861" spans="1:39" ht="45" x14ac:dyDescent="0.25">
      <c r="B861" s="2567" t="s">
        <v>562</v>
      </c>
      <c r="C861" s="34">
        <f>'2 уровень'!F2049</f>
        <v>522</v>
      </c>
      <c r="D861" s="34">
        <f>'2 уровень'!H2049</f>
        <v>0</v>
      </c>
      <c r="E861" s="34">
        <f>'2 уровень'!I2049</f>
        <v>0</v>
      </c>
      <c r="F861" s="34">
        <f>'2 уровень'!J2049</f>
        <v>0</v>
      </c>
      <c r="G861" s="780" t="e">
        <f>'2 уровень'!K2049</f>
        <v>#DIV/0!</v>
      </c>
      <c r="H861" s="3753"/>
      <c r="I861" s="794"/>
      <c r="J861" s="794"/>
      <c r="K861" s="789"/>
      <c r="L861" s="789"/>
      <c r="M861" s="789"/>
      <c r="N861" s="789"/>
      <c r="O861" s="789"/>
      <c r="P861" s="789"/>
      <c r="Q861" s="788"/>
      <c r="R861" s="788"/>
      <c r="S861" s="788"/>
      <c r="T861" s="788"/>
      <c r="U861" s="788"/>
      <c r="V861" s="788"/>
      <c r="W861" s="788"/>
      <c r="X861" s="788"/>
      <c r="Y861" s="788"/>
      <c r="Z861" s="788"/>
      <c r="AA861" s="3205"/>
      <c r="AB861" s="788"/>
      <c r="AC861" s="788"/>
      <c r="AD861" s="788"/>
      <c r="AE861" s="788"/>
      <c r="AF861" s="2097"/>
      <c r="AG861" s="3782"/>
      <c r="AH861" s="788"/>
      <c r="AI861" s="788"/>
      <c r="AJ861" s="4250"/>
      <c r="AK861" s="4257"/>
      <c r="AL861" s="1339">
        <f t="shared" si="112"/>
        <v>0</v>
      </c>
      <c r="AM861" s="3825"/>
    </row>
    <row r="862" spans="1:39" ht="29.25" x14ac:dyDescent="0.25">
      <c r="A862" s="24">
        <v>1</v>
      </c>
      <c r="B862" s="1771" t="s">
        <v>477</v>
      </c>
      <c r="C862" s="34">
        <f>'2 уровень'!F2050</f>
        <v>0</v>
      </c>
      <c r="D862" s="34">
        <f>'2 уровень'!H2050</f>
        <v>0</v>
      </c>
      <c r="E862" s="34">
        <f>'2 уровень'!I2050</f>
        <v>0</v>
      </c>
      <c r="F862" s="34">
        <f>'2 уровень'!J2050</f>
        <v>0</v>
      </c>
      <c r="G862" s="780">
        <f>'2 уровень'!K2050</f>
        <v>0</v>
      </c>
      <c r="H862" s="3753">
        <f>'2 уровень'!L2050</f>
        <v>0</v>
      </c>
      <c r="I862" s="794">
        <f>'2 уровень'!M2050</f>
        <v>0</v>
      </c>
      <c r="J862" s="794">
        <f>'2 уровень'!N2050</f>
        <v>0</v>
      </c>
      <c r="K862" s="789">
        <f>'2 уровень'!O2050</f>
        <v>0</v>
      </c>
      <c r="L862" s="789">
        <f>'2 уровень'!R2050</f>
        <v>0</v>
      </c>
      <c r="M862" s="789">
        <f>'2 уровень'!S2050</f>
        <v>0</v>
      </c>
      <c r="N862" s="789">
        <f>'2 уровень'!T2050</f>
        <v>0</v>
      </c>
      <c r="O862" s="789">
        <f>'2 уровень'!U2050</f>
        <v>0</v>
      </c>
      <c r="P862" s="789">
        <f>'2 уровень'!V2050</f>
        <v>0</v>
      </c>
      <c r="Q862" s="788">
        <f>'2 уровень'!W2050</f>
        <v>0</v>
      </c>
      <c r="R862" s="788">
        <f>'2 уровень'!X2050</f>
        <v>0</v>
      </c>
      <c r="S862" s="788">
        <f>'2 уровень'!Y2050</f>
        <v>0</v>
      </c>
      <c r="T862" s="788">
        <f>'2 уровень'!Z2050</f>
        <v>0</v>
      </c>
      <c r="U862" s="788">
        <f>'2 уровень'!AA2050</f>
        <v>0</v>
      </c>
      <c r="V862" s="788">
        <f>'2 уровень'!AB2050</f>
        <v>0</v>
      </c>
      <c r="W862" s="788">
        <f>'2 уровень'!AC2050</f>
        <v>0</v>
      </c>
      <c r="X862" s="788">
        <f>'2 уровень'!AD2050</f>
        <v>0</v>
      </c>
      <c r="Y862" s="788">
        <f>'2 уровень'!AE2050</f>
        <v>0</v>
      </c>
      <c r="Z862" s="788">
        <f>'2 уровень'!AF2050</f>
        <v>0</v>
      </c>
      <c r="AA862" s="3205">
        <f>'2 уровень'!AG2050</f>
        <v>0</v>
      </c>
      <c r="AB862" s="788">
        <f>'2 уровень'!AH2050</f>
        <v>0</v>
      </c>
      <c r="AC862" s="788">
        <f>'2 уровень'!AI2050</f>
        <v>0</v>
      </c>
      <c r="AD862" s="788">
        <f>'2 уровень'!AJ2050</f>
        <v>0</v>
      </c>
      <c r="AE862" s="788">
        <f>'2 уровень'!AK2050</f>
        <v>0</v>
      </c>
      <c r="AF862" s="2097">
        <f>'2 уровень'!AL2050</f>
        <v>0</v>
      </c>
      <c r="AG862" s="3782">
        <f>'2 уровень'!AM2050</f>
        <v>0</v>
      </c>
      <c r="AH862" s="788"/>
      <c r="AI862" s="788"/>
      <c r="AJ862" s="4250">
        <f>'2 уровень'!AN2050</f>
        <v>0</v>
      </c>
      <c r="AK862" s="4257">
        <f>'2 уровень'!AO2050</f>
        <v>0</v>
      </c>
      <c r="AL862" s="1339">
        <f t="shared" si="112"/>
        <v>0</v>
      </c>
      <c r="AM862" s="3825" t="e">
        <f t="shared" si="113"/>
        <v>#DIV/0!</v>
      </c>
    </row>
    <row r="863" spans="1:39" x14ac:dyDescent="0.25">
      <c r="A863" s="24">
        <v>1</v>
      </c>
      <c r="B863" s="1771" t="s">
        <v>493</v>
      </c>
      <c r="C863" s="34">
        <f>'2 уровень'!F2051</f>
        <v>0</v>
      </c>
      <c r="D863" s="34">
        <f>'2 уровень'!H2051</f>
        <v>0</v>
      </c>
      <c r="E863" s="34">
        <f>'2 уровень'!I2051</f>
        <v>0</v>
      </c>
      <c r="F863" s="34">
        <f>'2 уровень'!J2051</f>
        <v>0</v>
      </c>
      <c r="G863" s="780">
        <f>'2 уровень'!K2051</f>
        <v>0</v>
      </c>
      <c r="H863" s="3753">
        <f>'2 уровень'!L2051</f>
        <v>0</v>
      </c>
      <c r="I863" s="794">
        <f>'2 уровень'!M2051</f>
        <v>0</v>
      </c>
      <c r="J863" s="794">
        <f>'2 уровень'!N2051</f>
        <v>0</v>
      </c>
      <c r="K863" s="789">
        <f>'2 уровень'!O2051</f>
        <v>0</v>
      </c>
      <c r="L863" s="789">
        <f>'2 уровень'!R2051</f>
        <v>0</v>
      </c>
      <c r="M863" s="789">
        <f>'2 уровень'!S2051</f>
        <v>0</v>
      </c>
      <c r="N863" s="789">
        <f>'2 уровень'!T2051</f>
        <v>0</v>
      </c>
      <c r="O863" s="789">
        <f>'2 уровень'!U2051</f>
        <v>0</v>
      </c>
      <c r="P863" s="789">
        <f>'2 уровень'!V2051</f>
        <v>0</v>
      </c>
      <c r="Q863" s="788">
        <f>'2 уровень'!W2051</f>
        <v>0</v>
      </c>
      <c r="R863" s="788">
        <f>'2 уровень'!X2051</f>
        <v>0</v>
      </c>
      <c r="S863" s="788">
        <f>'2 уровень'!Y2051</f>
        <v>0</v>
      </c>
      <c r="T863" s="788">
        <f>'2 уровень'!Z2051</f>
        <v>0</v>
      </c>
      <c r="U863" s="788">
        <f>'2 уровень'!AA2051</f>
        <v>0</v>
      </c>
      <c r="V863" s="788">
        <f>'2 уровень'!AB2051</f>
        <v>0</v>
      </c>
      <c r="W863" s="788">
        <f>'2 уровень'!AC2051</f>
        <v>0</v>
      </c>
      <c r="X863" s="788">
        <f>'2 уровень'!AD2051</f>
        <v>0</v>
      </c>
      <c r="Y863" s="788">
        <f>'2 уровень'!AE2051</f>
        <v>0</v>
      </c>
      <c r="Z863" s="788">
        <f>'2 уровень'!AF2051</f>
        <v>0</v>
      </c>
      <c r="AA863" s="3205">
        <f>'2 уровень'!AG2051</f>
        <v>0</v>
      </c>
      <c r="AB863" s="788">
        <f>'2 уровень'!AH2051</f>
        <v>0</v>
      </c>
      <c r="AC863" s="788">
        <f>'2 уровень'!AI2051</f>
        <v>0</v>
      </c>
      <c r="AD863" s="788">
        <f>'2 уровень'!AJ2051</f>
        <v>0</v>
      </c>
      <c r="AE863" s="788">
        <f>'2 уровень'!AK2051</f>
        <v>0</v>
      </c>
      <c r="AF863" s="2097">
        <f>'2 уровень'!AL2051</f>
        <v>0</v>
      </c>
      <c r="AG863" s="3782">
        <f>'2 уровень'!AM2051</f>
        <v>0</v>
      </c>
      <c r="AH863" s="788"/>
      <c r="AI863" s="788"/>
      <c r="AJ863" s="4250">
        <f>'2 уровень'!AN2051</f>
        <v>0</v>
      </c>
      <c r="AK863" s="4257">
        <f>'2 уровень'!AO2051</f>
        <v>0</v>
      </c>
      <c r="AL863" s="1339">
        <f t="shared" si="112"/>
        <v>0</v>
      </c>
      <c r="AM863" s="3825" t="e">
        <f t="shared" si="113"/>
        <v>#DIV/0!</v>
      </c>
    </row>
    <row r="864" spans="1:39" x14ac:dyDescent="0.25">
      <c r="A864" s="24">
        <v>1</v>
      </c>
      <c r="B864" s="1125" t="s">
        <v>494</v>
      </c>
      <c r="C864" s="34">
        <f>'2 уровень'!F2052</f>
        <v>0</v>
      </c>
      <c r="D864" s="34">
        <f>'2 уровень'!H2052</f>
        <v>0</v>
      </c>
      <c r="E864" s="34">
        <f>'2 уровень'!I2052</f>
        <v>0</v>
      </c>
      <c r="F864" s="34">
        <f>'2 уровень'!J2052</f>
        <v>0</v>
      </c>
      <c r="G864" s="780">
        <f>'2 уровень'!K2052</f>
        <v>0</v>
      </c>
      <c r="H864" s="3753">
        <f>'2 уровень'!L2052</f>
        <v>0</v>
      </c>
      <c r="I864" s="794">
        <f>'2 уровень'!M2052</f>
        <v>0</v>
      </c>
      <c r="J864" s="794">
        <f>'2 уровень'!N2052</f>
        <v>0</v>
      </c>
      <c r="K864" s="789">
        <f>'2 уровень'!O2052</f>
        <v>0</v>
      </c>
      <c r="L864" s="789">
        <f>'2 уровень'!R2052</f>
        <v>0</v>
      </c>
      <c r="M864" s="789">
        <f>'2 уровень'!S2052</f>
        <v>0</v>
      </c>
      <c r="N864" s="789">
        <f>'2 уровень'!T2052</f>
        <v>0</v>
      </c>
      <c r="O864" s="789">
        <f>'2 уровень'!U2052</f>
        <v>0</v>
      </c>
      <c r="P864" s="789">
        <f>'2 уровень'!V2052</f>
        <v>0</v>
      </c>
      <c r="Q864" s="788">
        <f>'2 уровень'!W2052</f>
        <v>0</v>
      </c>
      <c r="R864" s="788">
        <f>'2 уровень'!X2052</f>
        <v>0</v>
      </c>
      <c r="S864" s="788">
        <f>'2 уровень'!Y2052</f>
        <v>0</v>
      </c>
      <c r="T864" s="788">
        <f>'2 уровень'!Z2052</f>
        <v>0</v>
      </c>
      <c r="U864" s="788">
        <f>'2 уровень'!AA2052</f>
        <v>0</v>
      </c>
      <c r="V864" s="788">
        <f>'2 уровень'!AB2052</f>
        <v>0</v>
      </c>
      <c r="W864" s="788">
        <f>'2 уровень'!AC2052</f>
        <v>0</v>
      </c>
      <c r="X864" s="788">
        <f>'2 уровень'!AD2052</f>
        <v>0</v>
      </c>
      <c r="Y864" s="788">
        <f>'2 уровень'!AE2052</f>
        <v>0</v>
      </c>
      <c r="Z864" s="788">
        <f>'2 уровень'!AF2052</f>
        <v>0</v>
      </c>
      <c r="AA864" s="3205">
        <f>'2 уровень'!AG2052</f>
        <v>0</v>
      </c>
      <c r="AB864" s="788">
        <f>'2 уровень'!AH2052</f>
        <v>0</v>
      </c>
      <c r="AC864" s="788">
        <f>'2 уровень'!AI2052</f>
        <v>0</v>
      </c>
      <c r="AD864" s="788">
        <f>'2 уровень'!AJ2052</f>
        <v>0</v>
      </c>
      <c r="AE864" s="788">
        <f>'2 уровень'!AK2052</f>
        <v>0</v>
      </c>
      <c r="AF864" s="2097">
        <f>'2 уровень'!AL2052</f>
        <v>0</v>
      </c>
      <c r="AG864" s="3782">
        <f>'2 уровень'!AM2052</f>
        <v>0</v>
      </c>
      <c r="AH864" s="788"/>
      <c r="AI864" s="788"/>
      <c r="AJ864" s="4250">
        <f>'2 уровень'!AN2052</f>
        <v>0</v>
      </c>
      <c r="AK864" s="4257">
        <f>'2 уровень'!AO2052</f>
        <v>0</v>
      </c>
      <c r="AL864" s="1339">
        <f t="shared" si="112"/>
        <v>0</v>
      </c>
      <c r="AM864" s="3825" t="e">
        <f t="shared" si="113"/>
        <v>#DIV/0!</v>
      </c>
    </row>
    <row r="865" spans="1:39" x14ac:dyDescent="0.25">
      <c r="A865" s="24">
        <v>1</v>
      </c>
      <c r="B865" s="1778" t="s">
        <v>495</v>
      </c>
      <c r="C865" s="34">
        <f>'2 уровень'!F2053</f>
        <v>0</v>
      </c>
      <c r="D865" s="34">
        <f>'2 уровень'!H2053</f>
        <v>0</v>
      </c>
      <c r="E865" s="34">
        <f>'2 уровень'!I2053</f>
        <v>0</v>
      </c>
      <c r="F865" s="34">
        <f>'2 уровень'!J2053</f>
        <v>0</v>
      </c>
      <c r="G865" s="780">
        <f>'2 уровень'!K2053</f>
        <v>0</v>
      </c>
      <c r="H865" s="3753">
        <f>'2 уровень'!L2053</f>
        <v>0</v>
      </c>
      <c r="I865" s="794">
        <f>'2 уровень'!M2053</f>
        <v>0</v>
      </c>
      <c r="J865" s="794">
        <f>'2 уровень'!N2053</f>
        <v>0</v>
      </c>
      <c r="K865" s="789">
        <f>'2 уровень'!O2053</f>
        <v>0</v>
      </c>
      <c r="L865" s="789">
        <f>'2 уровень'!R2053</f>
        <v>0</v>
      </c>
      <c r="M865" s="789">
        <f>'2 уровень'!S2053</f>
        <v>0</v>
      </c>
      <c r="N865" s="789">
        <f>'2 уровень'!T2053</f>
        <v>0</v>
      </c>
      <c r="O865" s="789">
        <f>'2 уровень'!U2053</f>
        <v>0</v>
      </c>
      <c r="P865" s="789">
        <f>'2 уровень'!V2053</f>
        <v>0</v>
      </c>
      <c r="Q865" s="788">
        <f>'2 уровень'!W2053</f>
        <v>0</v>
      </c>
      <c r="R865" s="788">
        <f>'2 уровень'!X2053</f>
        <v>0</v>
      </c>
      <c r="S865" s="788">
        <f>'2 уровень'!Y2053</f>
        <v>0</v>
      </c>
      <c r="T865" s="788">
        <f>'2 уровень'!Z2053</f>
        <v>0</v>
      </c>
      <c r="U865" s="788">
        <f>'2 уровень'!AA2053</f>
        <v>0</v>
      </c>
      <c r="V865" s="788">
        <f>'2 уровень'!AB2053</f>
        <v>0</v>
      </c>
      <c r="W865" s="788">
        <f>'2 уровень'!AC2053</f>
        <v>0</v>
      </c>
      <c r="X865" s="788">
        <f>'2 уровень'!AD2053</f>
        <v>0</v>
      </c>
      <c r="Y865" s="788">
        <f>'2 уровень'!AE2053</f>
        <v>0</v>
      </c>
      <c r="Z865" s="788">
        <f>'2 уровень'!AF2053</f>
        <v>0</v>
      </c>
      <c r="AA865" s="3205">
        <f>'2 уровень'!AG2053</f>
        <v>0</v>
      </c>
      <c r="AB865" s="788">
        <f>'2 уровень'!AH2053</f>
        <v>0</v>
      </c>
      <c r="AC865" s="788">
        <f>'2 уровень'!AI2053</f>
        <v>0</v>
      </c>
      <c r="AD865" s="788">
        <f>'2 уровень'!AJ2053</f>
        <v>0</v>
      </c>
      <c r="AE865" s="788">
        <f>'2 уровень'!AK2053</f>
        <v>0</v>
      </c>
      <c r="AF865" s="2097">
        <f>'2 уровень'!AL2053</f>
        <v>0</v>
      </c>
      <c r="AG865" s="3782">
        <f>'2 уровень'!AM2053</f>
        <v>0</v>
      </c>
      <c r="AH865" s="788"/>
      <c r="AI865" s="788"/>
      <c r="AJ865" s="4250">
        <f>'2 уровень'!AN2053</f>
        <v>0</v>
      </c>
      <c r="AK865" s="4257">
        <f>'2 уровень'!AO2053</f>
        <v>0</v>
      </c>
      <c r="AL865" s="1339">
        <f t="shared" si="112"/>
        <v>0</v>
      </c>
      <c r="AM865" s="3825" t="e">
        <f t="shared" si="113"/>
        <v>#DIV/0!</v>
      </c>
    </row>
    <row r="866" spans="1:39" ht="29.25" x14ac:dyDescent="0.25">
      <c r="A866" s="24">
        <v>1</v>
      </c>
      <c r="B866" s="1771" t="s">
        <v>470</v>
      </c>
      <c r="C866" s="34">
        <f>'2 уровень'!F2054</f>
        <v>4806</v>
      </c>
      <c r="D866" s="34">
        <f>'2 уровень'!H2054</f>
        <v>0</v>
      </c>
      <c r="E866" s="34">
        <f>'2 уровень'!I2054</f>
        <v>2803.5</v>
      </c>
      <c r="F866" s="34">
        <f>'2 уровень'!J2054</f>
        <v>2294</v>
      </c>
      <c r="G866" s="780">
        <f>'2 уровень'!K2054</f>
        <v>81.82628856786161</v>
      </c>
      <c r="H866" s="3753">
        <f>'2 уровень'!L2054</f>
        <v>74</v>
      </c>
      <c r="I866" s="794">
        <f>'2 уровень'!M2054</f>
        <v>0</v>
      </c>
      <c r="J866" s="794">
        <f>'2 уровень'!N2054</f>
        <v>0</v>
      </c>
      <c r="K866" s="789">
        <f>'2 уровень'!O2054</f>
        <v>0</v>
      </c>
      <c r="L866" s="789">
        <f>'2 уровень'!R2054</f>
        <v>0</v>
      </c>
      <c r="M866" s="789">
        <f>'2 уровень'!S2054</f>
        <v>0</v>
      </c>
      <c r="N866" s="789">
        <f>'2 уровень'!T2054</f>
        <v>0</v>
      </c>
      <c r="O866" s="789">
        <f>'2 уровень'!U2054</f>
        <v>0</v>
      </c>
      <c r="P866" s="789">
        <f>'2 уровень'!V2054</f>
        <v>0</v>
      </c>
      <c r="Q866" s="788">
        <f>'2 уровень'!W2054</f>
        <v>0</v>
      </c>
      <c r="R866" s="788">
        <f>'2 уровень'!X2054</f>
        <v>0</v>
      </c>
      <c r="S866" s="788">
        <f>'2 уровень'!Y2054</f>
        <v>0</v>
      </c>
      <c r="T866" s="788">
        <f>'2 уровень'!Z2054</f>
        <v>0</v>
      </c>
      <c r="U866" s="788">
        <f>'2 уровень'!AA2054</f>
        <v>0</v>
      </c>
      <c r="V866" s="788">
        <f>'2 уровень'!AB2054</f>
        <v>0</v>
      </c>
      <c r="W866" s="788">
        <f>'2 уровень'!AC2054</f>
        <v>0</v>
      </c>
      <c r="X866" s="788">
        <f>'2 уровень'!AD2054</f>
        <v>0</v>
      </c>
      <c r="Y866" s="788">
        <f>'2 уровень'!AE2054</f>
        <v>0</v>
      </c>
      <c r="Z866" s="788">
        <f>'2 уровень'!AF2054</f>
        <v>0</v>
      </c>
      <c r="AA866" s="3205">
        <f>'2 уровень'!AG2054</f>
        <v>0</v>
      </c>
      <c r="AB866" s="788">
        <f>'2 уровень'!AH2054</f>
        <v>0</v>
      </c>
      <c r="AC866" s="788">
        <f>'2 уровень'!AI2054</f>
        <v>0</v>
      </c>
      <c r="AD866" s="788">
        <f>'2 уровень'!AJ2054</f>
        <v>0</v>
      </c>
      <c r="AE866" s="788">
        <f>'2 уровень'!AK2054</f>
        <v>0</v>
      </c>
      <c r="AF866" s="2097">
        <f>'2 уровень'!AL2054</f>
        <v>0</v>
      </c>
      <c r="AG866" s="3782">
        <f>'2 уровень'!AM2054</f>
        <v>0</v>
      </c>
      <c r="AH866" s="788"/>
      <c r="AI866" s="788"/>
      <c r="AJ866" s="4250">
        <f>'2 уровень'!AN2054</f>
        <v>0</v>
      </c>
      <c r="AK866" s="4257">
        <f>'2 уровень'!AO2054</f>
        <v>0</v>
      </c>
      <c r="AL866" s="1339">
        <f t="shared" si="112"/>
        <v>0</v>
      </c>
      <c r="AM866" s="3825">
        <f t="shared" si="113"/>
        <v>0</v>
      </c>
    </row>
    <row r="867" spans="1:39" ht="30" x14ac:dyDescent="0.25">
      <c r="A867" s="24">
        <v>1</v>
      </c>
      <c r="B867" s="1126" t="s">
        <v>208</v>
      </c>
      <c r="C867" s="34">
        <f>'2 уровень'!F2055</f>
        <v>0</v>
      </c>
      <c r="D867" s="34">
        <f>'2 уровень'!H2055</f>
        <v>0</v>
      </c>
      <c r="E867" s="34">
        <f>'2 уровень'!I2055</f>
        <v>0</v>
      </c>
      <c r="F867" s="34">
        <f>'2 уровень'!J2055</f>
        <v>0</v>
      </c>
      <c r="G867" s="780">
        <f>'2 уровень'!K2055</f>
        <v>0</v>
      </c>
      <c r="H867" s="3753">
        <f>'2 уровень'!L2055</f>
        <v>0</v>
      </c>
      <c r="I867" s="794">
        <f>'2 уровень'!M2055</f>
        <v>0</v>
      </c>
      <c r="J867" s="794">
        <f>'2 уровень'!N2055</f>
        <v>0</v>
      </c>
      <c r="K867" s="789">
        <f>'2 уровень'!O2055</f>
        <v>0</v>
      </c>
      <c r="L867" s="789">
        <f>'2 уровень'!R2055</f>
        <v>0</v>
      </c>
      <c r="M867" s="789">
        <f>'2 уровень'!S2055</f>
        <v>0</v>
      </c>
      <c r="N867" s="789">
        <f>'2 уровень'!T2055</f>
        <v>0</v>
      </c>
      <c r="O867" s="789">
        <f>'2 уровень'!U2055</f>
        <v>0</v>
      </c>
      <c r="P867" s="789">
        <f>'2 уровень'!V2055</f>
        <v>0</v>
      </c>
      <c r="Q867" s="788">
        <f>'2 уровень'!W2055</f>
        <v>0</v>
      </c>
      <c r="R867" s="788">
        <f>'2 уровень'!X2055</f>
        <v>0</v>
      </c>
      <c r="S867" s="788">
        <f>'2 уровень'!Y2055</f>
        <v>0</v>
      </c>
      <c r="T867" s="788">
        <f>'2 уровень'!Z2055</f>
        <v>0</v>
      </c>
      <c r="U867" s="788">
        <f>'2 уровень'!AA2055</f>
        <v>0</v>
      </c>
      <c r="V867" s="788">
        <f>'2 уровень'!AB2055</f>
        <v>0</v>
      </c>
      <c r="W867" s="788">
        <f>'2 уровень'!AC2055</f>
        <v>0</v>
      </c>
      <c r="X867" s="788">
        <f>'2 уровень'!AD2055</f>
        <v>0</v>
      </c>
      <c r="Y867" s="788">
        <f>'2 уровень'!AE2055</f>
        <v>0</v>
      </c>
      <c r="Z867" s="788">
        <f>'2 уровень'!AF2055</f>
        <v>0</v>
      </c>
      <c r="AA867" s="3205">
        <f>'2 уровень'!AG2055</f>
        <v>0</v>
      </c>
      <c r="AB867" s="788">
        <f>'2 уровень'!AH2055</f>
        <v>0</v>
      </c>
      <c r="AC867" s="788">
        <f>'2 уровень'!AI2055</f>
        <v>0</v>
      </c>
      <c r="AD867" s="788">
        <f>'2 уровень'!AJ2055</f>
        <v>0</v>
      </c>
      <c r="AE867" s="788">
        <f>'2 уровень'!AK2055</f>
        <v>0</v>
      </c>
      <c r="AF867" s="2097">
        <f>'2 уровень'!AL2055</f>
        <v>0</v>
      </c>
      <c r="AG867" s="3782">
        <f>'2 уровень'!AM2055</f>
        <v>0</v>
      </c>
      <c r="AH867" s="788"/>
      <c r="AI867" s="788"/>
      <c r="AJ867" s="4250">
        <f>'2 уровень'!AN2055</f>
        <v>0</v>
      </c>
      <c r="AK867" s="4257">
        <f>'2 уровень'!AO2055</f>
        <v>0</v>
      </c>
      <c r="AL867" s="1339">
        <f t="shared" si="112"/>
        <v>0</v>
      </c>
      <c r="AM867" s="3825" t="e">
        <f t="shared" si="113"/>
        <v>#DIV/0!</v>
      </c>
    </row>
    <row r="868" spans="1:39" ht="72" x14ac:dyDescent="0.25">
      <c r="A868" s="24">
        <v>1</v>
      </c>
      <c r="B868" s="1771" t="s">
        <v>478</v>
      </c>
      <c r="C868" s="34">
        <f>'2 уровень'!F2056</f>
        <v>1600</v>
      </c>
      <c r="D868" s="34">
        <f>'2 уровень'!H2056</f>
        <v>0</v>
      </c>
      <c r="E868" s="34">
        <f>'2 уровень'!I2056</f>
        <v>933.33333333333337</v>
      </c>
      <c r="F868" s="34">
        <f>'2 уровень'!J2056</f>
        <v>1005</v>
      </c>
      <c r="G868" s="780">
        <f>'2 уровень'!K2056</f>
        <v>107.67857142857142</v>
      </c>
      <c r="H868" s="3753">
        <f>'2 уровень'!L2056</f>
        <v>28</v>
      </c>
      <c r="I868" s="794">
        <f>'2 уровень'!M2056</f>
        <v>0</v>
      </c>
      <c r="J868" s="794">
        <f>'2 уровень'!N2056</f>
        <v>0</v>
      </c>
      <c r="K868" s="789">
        <f>'2 уровень'!O2056</f>
        <v>0</v>
      </c>
      <c r="L868" s="789">
        <f>'2 уровень'!R2056</f>
        <v>0</v>
      </c>
      <c r="M868" s="789">
        <f>'2 уровень'!S2056</f>
        <v>0</v>
      </c>
      <c r="N868" s="789">
        <f>'2 уровень'!T2056</f>
        <v>0</v>
      </c>
      <c r="O868" s="789">
        <f>'2 уровень'!U2056</f>
        <v>0</v>
      </c>
      <c r="P868" s="789">
        <f>'2 уровень'!V2056</f>
        <v>0</v>
      </c>
      <c r="Q868" s="788">
        <f>'2 уровень'!W2056</f>
        <v>0</v>
      </c>
      <c r="R868" s="788">
        <f>'2 уровень'!X2056</f>
        <v>0</v>
      </c>
      <c r="S868" s="788">
        <f>'2 уровень'!Y2056</f>
        <v>0</v>
      </c>
      <c r="T868" s="788">
        <f>'2 уровень'!Z2056</f>
        <v>0</v>
      </c>
      <c r="U868" s="788">
        <f>'2 уровень'!AA2056</f>
        <v>0</v>
      </c>
      <c r="V868" s="788">
        <f>'2 уровень'!AB2056</f>
        <v>0</v>
      </c>
      <c r="W868" s="788">
        <f>'2 уровень'!AC2056</f>
        <v>0</v>
      </c>
      <c r="X868" s="788">
        <f>'2 уровень'!AD2056</f>
        <v>0</v>
      </c>
      <c r="Y868" s="788">
        <f>'2 уровень'!AE2056</f>
        <v>0</v>
      </c>
      <c r="Z868" s="788">
        <f>'2 уровень'!AF2056</f>
        <v>0</v>
      </c>
      <c r="AA868" s="3205">
        <f>'2 уровень'!AG2056</f>
        <v>0</v>
      </c>
      <c r="AB868" s="788">
        <f>'2 уровень'!AH2056</f>
        <v>0</v>
      </c>
      <c r="AC868" s="788">
        <f>'2 уровень'!AI2056</f>
        <v>0</v>
      </c>
      <c r="AD868" s="788">
        <f>'2 уровень'!AJ2056</f>
        <v>0</v>
      </c>
      <c r="AE868" s="788">
        <f>'2 уровень'!AK2056</f>
        <v>0</v>
      </c>
      <c r="AF868" s="2097">
        <f>'2 уровень'!AL2056</f>
        <v>0</v>
      </c>
      <c r="AG868" s="3782">
        <f>'2 уровень'!AM2056</f>
        <v>0</v>
      </c>
      <c r="AH868" s="788"/>
      <c r="AI868" s="788"/>
      <c r="AJ868" s="4250">
        <f>'2 уровень'!AN2056</f>
        <v>0</v>
      </c>
      <c r="AK868" s="4257">
        <f>'2 уровень'!AO2056</f>
        <v>0</v>
      </c>
      <c r="AL868" s="1339">
        <f t="shared" si="112"/>
        <v>0</v>
      </c>
      <c r="AM868" s="3825">
        <f t="shared" si="113"/>
        <v>0</v>
      </c>
    </row>
    <row r="869" spans="1:39" x14ac:dyDescent="0.25">
      <c r="A869" s="24">
        <v>1</v>
      </c>
      <c r="B869" s="2572" t="s">
        <v>242</v>
      </c>
      <c r="C869" s="34">
        <f>'2 уровень'!F2057</f>
        <v>550</v>
      </c>
      <c r="D869" s="34">
        <f>'2 уровень'!H2057</f>
        <v>0</v>
      </c>
      <c r="E869" s="34">
        <f>'2 уровень'!I2057</f>
        <v>320.83333333333337</v>
      </c>
      <c r="F869" s="34">
        <f>'2 уровень'!J2057</f>
        <v>202</v>
      </c>
      <c r="G869" s="780">
        <f>'2 уровень'!K2057</f>
        <v>62.961038961038952</v>
      </c>
      <c r="H869" s="3753">
        <f>'2 уровень'!L2057</f>
        <v>7</v>
      </c>
      <c r="I869" s="794">
        <f>'2 уровень'!M2057</f>
        <v>0</v>
      </c>
      <c r="J869" s="794">
        <f>'2 уровень'!N2057</f>
        <v>0</v>
      </c>
      <c r="K869" s="789">
        <f>'2 уровень'!O2057</f>
        <v>0</v>
      </c>
      <c r="L869" s="789">
        <f>'2 уровень'!R2057</f>
        <v>0</v>
      </c>
      <c r="M869" s="789">
        <f>'2 уровень'!S2057</f>
        <v>0</v>
      </c>
      <c r="N869" s="789">
        <f>'2 уровень'!T2057</f>
        <v>0</v>
      </c>
      <c r="O869" s="789">
        <f>'2 уровень'!U2057</f>
        <v>0</v>
      </c>
      <c r="P869" s="789">
        <f>'2 уровень'!V2057</f>
        <v>0</v>
      </c>
      <c r="Q869" s="788">
        <f>'2 уровень'!W2057</f>
        <v>629.79949999999997</v>
      </c>
      <c r="R869" s="788">
        <f>'2 уровень'!X2057</f>
        <v>629.79949999999997</v>
      </c>
      <c r="S869" s="788">
        <f>'2 уровень'!Y2057</f>
        <v>629.79949999999997</v>
      </c>
      <c r="T869" s="788">
        <f>'2 уровень'!Z2057</f>
        <v>629.79949999999997</v>
      </c>
      <c r="U869" s="788">
        <f>'2 уровень'!AA2057</f>
        <v>629.79949999999997</v>
      </c>
      <c r="V869" s="788">
        <f>'2 уровень'!AB2057</f>
        <v>629.79949999999997</v>
      </c>
      <c r="W869" s="788">
        <f>'2 уровень'!AC2057</f>
        <v>629.79949999999997</v>
      </c>
      <c r="X869" s="788">
        <f>'2 уровень'!AD2057</f>
        <v>629.79949999999997</v>
      </c>
      <c r="Y869" s="788">
        <f>'2 уровень'!AE2057</f>
        <v>367.38304166666666</v>
      </c>
      <c r="Z869" s="788">
        <f>'2 уровень'!AF2057</f>
        <v>231.30817999999999</v>
      </c>
      <c r="AA869" s="3205">
        <f>'2 уровень'!AG2057</f>
        <v>0</v>
      </c>
      <c r="AB869" s="788">
        <f>'2 уровень'!AH2057</f>
        <v>0</v>
      </c>
      <c r="AC869" s="788">
        <f>'2 уровень'!AI2057</f>
        <v>-136.07486166666666</v>
      </c>
      <c r="AD869" s="788">
        <f>'2 уровень'!AJ2057</f>
        <v>0</v>
      </c>
      <c r="AE869" s="788">
        <f>'2 уровень'!AK2057</f>
        <v>0</v>
      </c>
      <c r="AF869" s="2097">
        <f>'2 уровень'!AL2057</f>
        <v>231.30817999999999</v>
      </c>
      <c r="AG869" s="3782">
        <f>'2 уровень'!AM2057</f>
        <v>7.5322800000000001</v>
      </c>
      <c r="AH869" s="788"/>
      <c r="AI869" s="788"/>
      <c r="AJ869" s="4250">
        <f>'2 уровень'!AN2057</f>
        <v>0</v>
      </c>
      <c r="AK869" s="4257">
        <f>'2 уровень'!AO2057</f>
        <v>0</v>
      </c>
      <c r="AL869" s="1339">
        <f t="shared" si="112"/>
        <v>629799.5</v>
      </c>
      <c r="AM869" s="3825">
        <f t="shared" si="113"/>
        <v>1145.0899999999999</v>
      </c>
    </row>
    <row r="870" spans="1:39" ht="29.25" x14ac:dyDescent="0.25">
      <c r="A870" s="24">
        <v>1</v>
      </c>
      <c r="B870" s="2602" t="s">
        <v>382</v>
      </c>
      <c r="C870" s="34">
        <f>'2 уровень'!F2058</f>
        <v>38836</v>
      </c>
      <c r="D870" s="34">
        <f>'2 уровень'!H2058</f>
        <v>0</v>
      </c>
      <c r="E870" s="34">
        <f>'2 уровень'!I2058</f>
        <v>22349.833333333332</v>
      </c>
      <c r="F870" s="34">
        <f>'2 уровень'!J2058</f>
        <v>22817.645</v>
      </c>
      <c r="G870" s="780">
        <f>'2 уровень'!K2058</f>
        <v>102.09313268555323</v>
      </c>
      <c r="H870" s="3753">
        <f>'2 уровень'!L2058</f>
        <v>1</v>
      </c>
      <c r="I870" s="794">
        <f>'2 уровень'!M2058</f>
        <v>0</v>
      </c>
      <c r="J870" s="794">
        <f>'2 уровень'!N2058</f>
        <v>0</v>
      </c>
      <c r="K870" s="789">
        <f>'2 уровень'!O2058</f>
        <v>0</v>
      </c>
      <c r="L870" s="789">
        <f>'2 уровень'!R2058</f>
        <v>0</v>
      </c>
      <c r="M870" s="789">
        <f>'2 уровень'!S2058</f>
        <v>0</v>
      </c>
      <c r="N870" s="789">
        <f>'2 уровень'!T2058</f>
        <v>0</v>
      </c>
      <c r="O870" s="789">
        <f>'2 уровень'!U2058</f>
        <v>0</v>
      </c>
      <c r="P870" s="789">
        <f>'2 уровень'!V2058</f>
        <v>0</v>
      </c>
      <c r="Q870" s="788">
        <f>'2 уровень'!W2058</f>
        <v>0</v>
      </c>
      <c r="R870" s="788">
        <f>'2 уровень'!X2058</f>
        <v>0</v>
      </c>
      <c r="S870" s="788">
        <f>'2 уровень'!Y2058</f>
        <v>0</v>
      </c>
      <c r="T870" s="788">
        <f>'2 уровень'!Z2058</f>
        <v>0</v>
      </c>
      <c r="U870" s="788">
        <f>'2 уровень'!AA2058</f>
        <v>0</v>
      </c>
      <c r="V870" s="788">
        <f>'2 уровень'!AB2058</f>
        <v>0</v>
      </c>
      <c r="W870" s="788">
        <f>'2 уровень'!AC2058</f>
        <v>0</v>
      </c>
      <c r="X870" s="788">
        <f>'2 уровень'!AD2058</f>
        <v>0</v>
      </c>
      <c r="Y870" s="788">
        <f>'2 уровень'!AE2058</f>
        <v>0</v>
      </c>
      <c r="Z870" s="788">
        <f>'2 уровень'!AF2058</f>
        <v>0</v>
      </c>
      <c r="AA870" s="3205">
        <f>'2 уровень'!AG2058</f>
        <v>0</v>
      </c>
      <c r="AB870" s="788">
        <f>'2 уровень'!AH2058</f>
        <v>0</v>
      </c>
      <c r="AC870" s="788">
        <f>'2 уровень'!AI2058</f>
        <v>0</v>
      </c>
      <c r="AD870" s="788">
        <f>'2 уровень'!AJ2058</f>
        <v>0</v>
      </c>
      <c r="AE870" s="788">
        <f>'2 уровень'!AK2058</f>
        <v>0</v>
      </c>
      <c r="AF870" s="2097">
        <f>'2 уровень'!AL2058</f>
        <v>0</v>
      </c>
      <c r="AG870" s="3782">
        <f>'2 уровень'!AM2058</f>
        <v>0</v>
      </c>
      <c r="AH870" s="788"/>
      <c r="AI870" s="788"/>
      <c r="AJ870" s="4250">
        <f>'2 уровень'!AN2058</f>
        <v>0</v>
      </c>
      <c r="AK870" s="4257">
        <f>'2 уровень'!AO2058</f>
        <v>0</v>
      </c>
      <c r="AL870" s="1339">
        <f t="shared" si="112"/>
        <v>0</v>
      </c>
      <c r="AM870" s="3825">
        <f t="shared" si="113"/>
        <v>0</v>
      </c>
    </row>
    <row r="871" spans="1:39" ht="43.5" x14ac:dyDescent="0.25">
      <c r="A871" s="24">
        <v>1</v>
      </c>
      <c r="B871" s="2602" t="s">
        <v>415</v>
      </c>
      <c r="C871" s="34">
        <f>'2 уровень'!F2059</f>
        <v>17424</v>
      </c>
      <c r="D871" s="34">
        <f>'2 уровень'!H2059</f>
        <v>0</v>
      </c>
      <c r="E871" s="34">
        <f>'2 уровень'!I2059</f>
        <v>10164</v>
      </c>
      <c r="F871" s="34">
        <f>'2 уровень'!J2059</f>
        <v>6166</v>
      </c>
      <c r="G871" s="780">
        <f>'2 уровень'!K2059</f>
        <v>60.665092483274293</v>
      </c>
      <c r="H871" s="3753">
        <f>'2 уровень'!L2059</f>
        <v>0</v>
      </c>
      <c r="I871" s="794">
        <f>'2 уровень'!M2059</f>
        <v>0</v>
      </c>
      <c r="J871" s="794">
        <f>'2 уровень'!N2059</f>
        <v>0</v>
      </c>
      <c r="K871" s="789">
        <f>'2 уровень'!O2059</f>
        <v>0</v>
      </c>
      <c r="L871" s="789">
        <f>'2 уровень'!R2059</f>
        <v>0</v>
      </c>
      <c r="M871" s="789">
        <f>'2 уровень'!S2059</f>
        <v>0</v>
      </c>
      <c r="N871" s="789">
        <f>'2 уровень'!T2059</f>
        <v>0</v>
      </c>
      <c r="O871" s="789">
        <f>'2 уровень'!U2059</f>
        <v>0</v>
      </c>
      <c r="P871" s="789">
        <f>'2 уровень'!V2059</f>
        <v>0</v>
      </c>
      <c r="Q871" s="788">
        <f>'2 уровень'!W2059</f>
        <v>0</v>
      </c>
      <c r="R871" s="788">
        <f>'2 уровень'!X2059</f>
        <v>0</v>
      </c>
      <c r="S871" s="788">
        <f>'2 уровень'!Y2059</f>
        <v>0</v>
      </c>
      <c r="T871" s="788">
        <f>'2 уровень'!Z2059</f>
        <v>0</v>
      </c>
      <c r="U871" s="788">
        <f>'2 уровень'!AA2059</f>
        <v>0</v>
      </c>
      <c r="V871" s="788">
        <f>'2 уровень'!AB2059</f>
        <v>0</v>
      </c>
      <c r="W871" s="788">
        <f>'2 уровень'!AC2059</f>
        <v>0</v>
      </c>
      <c r="X871" s="788">
        <f>'2 уровень'!AD2059</f>
        <v>0</v>
      </c>
      <c r="Y871" s="788">
        <f>'2 уровень'!AE2059</f>
        <v>0</v>
      </c>
      <c r="Z871" s="788">
        <f>'2 уровень'!AF2059</f>
        <v>0</v>
      </c>
      <c r="AA871" s="3205">
        <f>'2 уровень'!AG2059</f>
        <v>0</v>
      </c>
      <c r="AB871" s="788">
        <f>'2 уровень'!AH2059</f>
        <v>0</v>
      </c>
      <c r="AC871" s="788">
        <f>'2 уровень'!AI2059</f>
        <v>0</v>
      </c>
      <c r="AD871" s="788">
        <f>'2 уровень'!AJ2059</f>
        <v>0</v>
      </c>
      <c r="AE871" s="788">
        <f>'2 уровень'!AK2059</f>
        <v>0</v>
      </c>
      <c r="AF871" s="2097">
        <f>'2 уровень'!AL2059</f>
        <v>0</v>
      </c>
      <c r="AG871" s="3782">
        <f>'2 уровень'!AM2059</f>
        <v>0</v>
      </c>
      <c r="AH871" s="788"/>
      <c r="AI871" s="788"/>
      <c r="AJ871" s="4250">
        <f>'2 уровень'!AN2059</f>
        <v>0</v>
      </c>
      <c r="AK871" s="4257">
        <f>'2 уровень'!AO2059</f>
        <v>0</v>
      </c>
      <c r="AL871" s="1339">
        <f t="shared" si="112"/>
        <v>0</v>
      </c>
      <c r="AM871" s="3825">
        <f t="shared" si="113"/>
        <v>0</v>
      </c>
    </row>
    <row r="872" spans="1:39" ht="29.25" x14ac:dyDescent="0.25">
      <c r="A872" s="24">
        <v>1</v>
      </c>
      <c r="B872" s="2602" t="s">
        <v>383</v>
      </c>
      <c r="C872" s="34">
        <f>'2 уровень'!F2060</f>
        <v>31644.829787234041</v>
      </c>
      <c r="D872" s="34">
        <f>'2 уровень'!H2060</f>
        <v>0</v>
      </c>
      <c r="E872" s="34">
        <f>'2 уровень'!I2060</f>
        <v>18459.484042553195</v>
      </c>
      <c r="F872" s="34">
        <f>'2 уровень'!J2060</f>
        <v>15171.868085106384</v>
      </c>
      <c r="G872" s="780">
        <f>'2 уровень'!K2060</f>
        <v>82.190098326323053</v>
      </c>
      <c r="H872" s="3753">
        <f>'2 уровень'!L2060</f>
        <v>9.3702127659574472</v>
      </c>
      <c r="I872" s="794">
        <f>'2 уровень'!M2060</f>
        <v>0</v>
      </c>
      <c r="J872" s="794">
        <f>'2 уровень'!N2060</f>
        <v>0</v>
      </c>
      <c r="K872" s="789">
        <f>'2 уровень'!O2060</f>
        <v>0</v>
      </c>
      <c r="L872" s="789">
        <f>'2 уровень'!R2060</f>
        <v>0</v>
      </c>
      <c r="M872" s="789">
        <f>'2 уровень'!S2060</f>
        <v>0</v>
      </c>
      <c r="N872" s="789">
        <f>'2 уровень'!T2060</f>
        <v>0</v>
      </c>
      <c r="O872" s="789">
        <f>'2 уровень'!U2060</f>
        <v>0</v>
      </c>
      <c r="P872" s="789">
        <f>'2 уровень'!V2060</f>
        <v>0</v>
      </c>
      <c r="Q872" s="788">
        <f>'2 уровень'!W2060</f>
        <v>0</v>
      </c>
      <c r="R872" s="788">
        <f>'2 уровень'!X2060</f>
        <v>0</v>
      </c>
      <c r="S872" s="788">
        <f>'2 уровень'!Y2060</f>
        <v>0</v>
      </c>
      <c r="T872" s="788">
        <f>'2 уровень'!Z2060</f>
        <v>0</v>
      </c>
      <c r="U872" s="788">
        <f>'2 уровень'!AA2060</f>
        <v>0</v>
      </c>
      <c r="V872" s="788">
        <f>'2 уровень'!AB2060</f>
        <v>0</v>
      </c>
      <c r="W872" s="788">
        <f>'2 уровень'!AC2060</f>
        <v>0</v>
      </c>
      <c r="X872" s="788">
        <f>'2 уровень'!AD2060</f>
        <v>0</v>
      </c>
      <c r="Y872" s="788">
        <f>'2 уровень'!AE2060</f>
        <v>0</v>
      </c>
      <c r="Z872" s="788">
        <f>'2 уровень'!AF2060</f>
        <v>0</v>
      </c>
      <c r="AA872" s="3205">
        <f>'2 уровень'!AG2060</f>
        <v>0</v>
      </c>
      <c r="AB872" s="788">
        <f>'2 уровень'!AH2060</f>
        <v>0</v>
      </c>
      <c r="AC872" s="788">
        <f>'2 уровень'!AI2060</f>
        <v>0</v>
      </c>
      <c r="AD872" s="788">
        <f>'2 уровень'!AJ2060</f>
        <v>0</v>
      </c>
      <c r="AE872" s="788">
        <f>'2 уровень'!AK2060</f>
        <v>0</v>
      </c>
      <c r="AF872" s="2097">
        <f>'2 уровень'!AL2060</f>
        <v>0</v>
      </c>
      <c r="AG872" s="3782">
        <f>'2 уровень'!AM2060</f>
        <v>0</v>
      </c>
      <c r="AH872" s="788"/>
      <c r="AI872" s="788"/>
      <c r="AJ872" s="4250">
        <f>'2 уровень'!AN2060</f>
        <v>0</v>
      </c>
      <c r="AK872" s="4257">
        <f>'2 уровень'!AO2060</f>
        <v>0</v>
      </c>
      <c r="AL872" s="1339">
        <f t="shared" si="112"/>
        <v>0</v>
      </c>
      <c r="AM872" s="3825">
        <f t="shared" si="113"/>
        <v>0</v>
      </c>
    </row>
    <row r="873" spans="1:39" ht="29.25" x14ac:dyDescent="0.25">
      <c r="A873" s="24">
        <v>1</v>
      </c>
      <c r="B873" s="2602" t="s">
        <v>384</v>
      </c>
      <c r="C873" s="34">
        <f>'2 уровень'!F2061</f>
        <v>7566</v>
      </c>
      <c r="D873" s="34">
        <f>'2 уровень'!H2061</f>
        <v>0</v>
      </c>
      <c r="E873" s="34">
        <f>'2 уровень'!I2061</f>
        <v>4413.5</v>
      </c>
      <c r="F873" s="34">
        <f>'2 уровень'!J2061</f>
        <v>3348</v>
      </c>
      <c r="G873" s="780">
        <f>'2 уровень'!K2061</f>
        <v>75.858162456100601</v>
      </c>
      <c r="H873" s="3753">
        <f>'2 уровень'!L2061</f>
        <v>102</v>
      </c>
      <c r="I873" s="794">
        <f>'2 уровень'!M2061</f>
        <v>0</v>
      </c>
      <c r="J873" s="794">
        <f>'2 уровень'!N2061</f>
        <v>0</v>
      </c>
      <c r="K873" s="789">
        <f>'2 уровень'!O2061</f>
        <v>0</v>
      </c>
      <c r="L873" s="789">
        <f>'2 уровень'!R2061</f>
        <v>0</v>
      </c>
      <c r="M873" s="789">
        <f>'2 уровень'!S2061</f>
        <v>0</v>
      </c>
      <c r="N873" s="789">
        <f>'2 уровень'!T2061</f>
        <v>0</v>
      </c>
      <c r="O873" s="789">
        <f>'2 уровень'!U2061</f>
        <v>0</v>
      </c>
      <c r="P873" s="789">
        <f>'2 уровень'!V2061</f>
        <v>0</v>
      </c>
      <c r="Q873" s="788">
        <f>'2 уровень'!W2061</f>
        <v>7226.7367199999999</v>
      </c>
      <c r="R873" s="788">
        <f>'2 уровень'!X2061</f>
        <v>7226.7367199999999</v>
      </c>
      <c r="S873" s="788">
        <f>'2 уровень'!Y2061</f>
        <v>7226.7367199999999</v>
      </c>
      <c r="T873" s="788">
        <f>'2 уровень'!Z2061</f>
        <v>7226.7367199999999</v>
      </c>
      <c r="U873" s="788">
        <f>'2 уровень'!AA2061</f>
        <v>7226.7367199999999</v>
      </c>
      <c r="V873" s="788">
        <f>'2 уровень'!AB2061</f>
        <v>7226.7367199999999</v>
      </c>
      <c r="W873" s="788">
        <f>'2 уровень'!AC2061</f>
        <v>7226.7367199999999</v>
      </c>
      <c r="X873" s="788">
        <f>'2 уровень'!AD2061</f>
        <v>7226.7367199999999</v>
      </c>
      <c r="Y873" s="788">
        <f>'2 уровень'!AE2061</f>
        <v>4215.5964199999999</v>
      </c>
      <c r="Z873" s="788">
        <f>'2 уровень'!AF2061</f>
        <v>3721.6678799999995</v>
      </c>
      <c r="AA873" s="3205">
        <f>'2 уровень'!AG2061</f>
        <v>0</v>
      </c>
      <c r="AB873" s="788">
        <f>'2 уровень'!AH2061</f>
        <v>0</v>
      </c>
      <c r="AC873" s="788">
        <f>'2 уровень'!AI2061</f>
        <v>-493.92854000000034</v>
      </c>
      <c r="AD873" s="788">
        <f>'2 уровень'!AJ2061</f>
        <v>0</v>
      </c>
      <c r="AE873" s="788">
        <f>'2 уровень'!AK2061</f>
        <v>-2.13931</v>
      </c>
      <c r="AF873" s="2097">
        <f>'2 уровень'!AL2061</f>
        <v>3719.5285699999995</v>
      </c>
      <c r="AG873" s="3782">
        <f>'2 уровень'!AM2061</f>
        <v>108.12816000000001</v>
      </c>
      <c r="AH873" s="788"/>
      <c r="AI873" s="788"/>
      <c r="AJ873" s="4250">
        <f>'2 уровень'!AN2061</f>
        <v>0</v>
      </c>
      <c r="AK873" s="4257">
        <f>'2 уровень'!AO2061</f>
        <v>0</v>
      </c>
      <c r="AL873" s="1339">
        <f t="shared" si="112"/>
        <v>7226736.7199999997</v>
      </c>
      <c r="AM873" s="3825">
        <f t="shared" si="113"/>
        <v>955.15949246629657</v>
      </c>
    </row>
    <row r="874" spans="1:39" x14ac:dyDescent="0.25">
      <c r="A874" s="24">
        <v>1</v>
      </c>
      <c r="B874" s="2603" t="s">
        <v>139</v>
      </c>
      <c r="C874" s="34">
        <f>'2 уровень'!F2062</f>
        <v>154229.94761904763</v>
      </c>
      <c r="D874" s="34">
        <f>'2 уровень'!H2062</f>
        <v>0</v>
      </c>
      <c r="E874" s="34">
        <f>'2 уровень'!I2062</f>
        <v>89662.969444444447</v>
      </c>
      <c r="F874" s="34">
        <f>'2 уровень'!J2062</f>
        <v>75468.34976190477</v>
      </c>
      <c r="G874" s="780">
        <f>'2 уровень'!K2062</f>
        <v>84.168916364815772</v>
      </c>
      <c r="H874" s="3753">
        <f>'2 уровень'!L2062</f>
        <v>128.60476190476192</v>
      </c>
      <c r="I874" s="794">
        <f>'2 уровень'!M2062</f>
        <v>0</v>
      </c>
      <c r="J874" s="794">
        <f>'2 уровень'!N2062</f>
        <v>0</v>
      </c>
      <c r="K874" s="789">
        <f>'2 уровень'!O2062</f>
        <v>0</v>
      </c>
      <c r="L874" s="789">
        <f>'2 уровень'!R2062</f>
        <v>0</v>
      </c>
      <c r="M874" s="789">
        <f>'2 уровень'!S2062</f>
        <v>0</v>
      </c>
      <c r="N874" s="789">
        <f>'2 уровень'!T2062</f>
        <v>0</v>
      </c>
      <c r="O874" s="789">
        <f>'2 уровень'!U2062</f>
        <v>0</v>
      </c>
      <c r="P874" s="789">
        <f>'2 уровень'!V2062</f>
        <v>0</v>
      </c>
      <c r="Q874" s="788">
        <f>'2 уровень'!W2062</f>
        <v>207646.55030000003</v>
      </c>
      <c r="R874" s="788">
        <f>'2 уровень'!X2062</f>
        <v>207646.55030000003</v>
      </c>
      <c r="S874" s="788">
        <f>'2 уровень'!Y2062</f>
        <v>207646.55030000003</v>
      </c>
      <c r="T874" s="788">
        <f>'2 уровень'!Z2062</f>
        <v>207646.55030000003</v>
      </c>
      <c r="U874" s="788">
        <f>'2 уровень'!AA2062</f>
        <v>206204.15840000001</v>
      </c>
      <c r="V874" s="788">
        <f>'2 уровень'!AB2062</f>
        <v>206204.15840000001</v>
      </c>
      <c r="W874" s="788">
        <f>'2 уровень'!AC2062</f>
        <v>206380.69880000001</v>
      </c>
      <c r="X874" s="788">
        <f>'2 уровень'!AD2062</f>
        <v>206380.69880000001</v>
      </c>
      <c r="Y874" s="788">
        <f>'2 уровень'!AE2062</f>
        <v>119684.76244166665</v>
      </c>
      <c r="Z874" s="788">
        <f>'2 уровень'!AF2062</f>
        <v>118093.16444000001</v>
      </c>
      <c r="AA874" s="3205">
        <f>'2 уровень'!AG2062</f>
        <v>0</v>
      </c>
      <c r="AB874" s="788">
        <f>'2 уровень'!AH2062</f>
        <v>0</v>
      </c>
      <c r="AC874" s="788">
        <f>'2 уровень'!AI2062</f>
        <v>-1591.5980016666492</v>
      </c>
      <c r="AD874" s="788">
        <f>'2 уровень'!AJ2062</f>
        <v>0</v>
      </c>
      <c r="AE874" s="788">
        <f>'2 уровень'!AK2062</f>
        <v>-333.27692000000002</v>
      </c>
      <c r="AF874" s="2097">
        <f>'2 уровень'!AL2062</f>
        <v>117759.88752</v>
      </c>
      <c r="AG874" s="3782">
        <f>'2 уровень'!AM2062</f>
        <v>115.66044000000001</v>
      </c>
      <c r="AH874" s="788"/>
      <c r="AI874" s="788"/>
      <c r="AJ874" s="4250">
        <f>'2 уровень'!AN2062</f>
        <v>0</v>
      </c>
      <c r="AK874" s="4257">
        <f>'2 уровень'!AO2062</f>
        <v>0</v>
      </c>
      <c r="AL874" s="1339">
        <f t="shared" si="112"/>
        <v>206380698.80000001</v>
      </c>
      <c r="AM874" s="3825">
        <f t="shared" si="113"/>
        <v>1346.3439072993331</v>
      </c>
    </row>
    <row r="875" spans="1:39" x14ac:dyDescent="0.25">
      <c r="A875" s="24">
        <v>1</v>
      </c>
      <c r="B875" s="1099" t="s">
        <v>69</v>
      </c>
      <c r="C875" s="34">
        <f>'2 уровень'!F2063</f>
        <v>200</v>
      </c>
      <c r="D875" s="34">
        <f>'2 уровень'!H2063</f>
        <v>0</v>
      </c>
      <c r="E875" s="34">
        <f>'2 уровень'!I2063</f>
        <v>117</v>
      </c>
      <c r="F875" s="34">
        <f>'2 уровень'!J2063</f>
        <v>73</v>
      </c>
      <c r="G875" s="780">
        <f>'2 уровень'!K2063</f>
        <v>62.393162393162392</v>
      </c>
      <c r="H875" s="3753">
        <f>'2 уровень'!L2063</f>
        <v>0</v>
      </c>
      <c r="I875" s="794">
        <f>'2 уровень'!M2063</f>
        <v>10.1</v>
      </c>
      <c r="J875" s="794">
        <f>'2 уровень'!N2063</f>
        <v>10.863013698630137</v>
      </c>
      <c r="K875" s="789">
        <f>'2 уровень'!O2063</f>
        <v>2020</v>
      </c>
      <c r="L875" s="789">
        <f>'2 уровень'!R2063</f>
        <v>1179</v>
      </c>
      <c r="M875" s="789">
        <f>'2 уровень'!S2063</f>
        <v>793</v>
      </c>
      <c r="N875" s="789">
        <f>'2 уровень'!T2063</f>
        <v>67.260390161153509</v>
      </c>
      <c r="O875" s="789">
        <f>'2 уровень'!U2063</f>
        <v>8</v>
      </c>
      <c r="P875" s="789">
        <f>'2 уровень'!V2063</f>
        <v>169.92857142857144</v>
      </c>
      <c r="Q875" s="788">
        <f>'2 уровень'!W2063</f>
        <v>0</v>
      </c>
      <c r="R875" s="788">
        <f>'2 уровень'!X2063</f>
        <v>0</v>
      </c>
      <c r="S875" s="788">
        <f>'2 уровень'!Y2063</f>
        <v>0</v>
      </c>
      <c r="T875" s="788">
        <f>'2 уровень'!Z2063</f>
        <v>0</v>
      </c>
      <c r="U875" s="788">
        <f>'2 уровень'!AA2063</f>
        <v>0</v>
      </c>
      <c r="V875" s="788">
        <f>'2 уровень'!AB2063</f>
        <v>0</v>
      </c>
      <c r="W875" s="788">
        <f>'2 уровень'!AC2063</f>
        <v>0</v>
      </c>
      <c r="X875" s="788">
        <f>'2 уровень'!AD2063</f>
        <v>0</v>
      </c>
      <c r="Y875" s="788">
        <f>'2 уровень'!AE2063</f>
        <v>0</v>
      </c>
      <c r="Z875" s="788">
        <f>'2 уровень'!AF2063</f>
        <v>0</v>
      </c>
      <c r="AA875" s="3205">
        <f>'2 уровень'!AG2063</f>
        <v>0</v>
      </c>
      <c r="AB875" s="788">
        <f>'2 уровень'!AH2063</f>
        <v>0</v>
      </c>
      <c r="AC875" s="788">
        <f>'2 уровень'!AI2063</f>
        <v>0</v>
      </c>
      <c r="AD875" s="788">
        <f>'2 уровень'!AJ2063</f>
        <v>0</v>
      </c>
      <c r="AE875" s="788">
        <f>'2 уровень'!AK2063</f>
        <v>0</v>
      </c>
      <c r="AF875" s="2097">
        <f>'2 уровень'!AL2063</f>
        <v>0</v>
      </c>
      <c r="AG875" s="3782">
        <f>'2 уровень'!AM2063</f>
        <v>0</v>
      </c>
      <c r="AH875" s="788"/>
      <c r="AI875" s="788"/>
      <c r="AJ875" s="4250">
        <f>'2 уровень'!AN2063</f>
        <v>0</v>
      </c>
      <c r="AK875" s="4257">
        <f>'2 уровень'!AO2063</f>
        <v>0</v>
      </c>
      <c r="AL875" s="1339">
        <f t="shared" si="112"/>
        <v>0</v>
      </c>
      <c r="AM875" s="3825">
        <f t="shared" si="113"/>
        <v>0</v>
      </c>
    </row>
    <row r="876" spans="1:39" x14ac:dyDescent="0.25">
      <c r="A876" s="24">
        <v>1</v>
      </c>
      <c r="B876" s="1100" t="s">
        <v>16</v>
      </c>
      <c r="C876" s="34">
        <f>'2 уровень'!F2064</f>
        <v>600</v>
      </c>
      <c r="D876" s="34">
        <f>'2 уровень'!H2064</f>
        <v>0</v>
      </c>
      <c r="E876" s="34">
        <f>'2 уровень'!I2064</f>
        <v>350</v>
      </c>
      <c r="F876" s="34">
        <f>'2 уровень'!J2064</f>
        <v>325</v>
      </c>
      <c r="G876" s="780">
        <f>'2 уровень'!K2064</f>
        <v>92.857142857142861</v>
      </c>
      <c r="H876" s="3753">
        <f>'2 уровень'!L2064</f>
        <v>6</v>
      </c>
      <c r="I876" s="794">
        <f>'2 уровень'!M2064</f>
        <v>8</v>
      </c>
      <c r="J876" s="794">
        <f>'2 уровень'!N2064</f>
        <v>7.9107692307692306</v>
      </c>
      <c r="K876" s="789">
        <f>'2 уровень'!O2064</f>
        <v>4800</v>
      </c>
      <c r="L876" s="789">
        <f>'2 уровень'!R2064</f>
        <v>2800</v>
      </c>
      <c r="M876" s="789">
        <f>'2 уровень'!S2064</f>
        <v>2571</v>
      </c>
      <c r="N876" s="789">
        <f>'2 уровень'!T2064</f>
        <v>91.821428571428569</v>
      </c>
      <c r="O876" s="789">
        <f>'2 уровень'!U2064</f>
        <v>20</v>
      </c>
      <c r="P876" s="789">
        <f>'2 уровень'!V2064</f>
        <v>220.37142857142857</v>
      </c>
      <c r="Q876" s="788">
        <f>'2 уровень'!W2064</f>
        <v>0</v>
      </c>
      <c r="R876" s="788">
        <f>'2 уровень'!X2064</f>
        <v>0</v>
      </c>
      <c r="S876" s="788">
        <f>'2 уровень'!Y2064</f>
        <v>0</v>
      </c>
      <c r="T876" s="788">
        <f>'2 уровень'!Z2064</f>
        <v>0</v>
      </c>
      <c r="U876" s="788">
        <f>'2 уровень'!AA2064</f>
        <v>0</v>
      </c>
      <c r="V876" s="788">
        <f>'2 уровень'!AB2064</f>
        <v>0</v>
      </c>
      <c r="W876" s="788">
        <f>'2 уровень'!AC2064</f>
        <v>0</v>
      </c>
      <c r="X876" s="788">
        <f>'2 уровень'!AD2064</f>
        <v>0</v>
      </c>
      <c r="Y876" s="788">
        <f>'2 уровень'!AE2064</f>
        <v>0</v>
      </c>
      <c r="Z876" s="788">
        <f>'2 уровень'!AF2064</f>
        <v>0</v>
      </c>
      <c r="AA876" s="3205">
        <f>'2 уровень'!AG2064</f>
        <v>0</v>
      </c>
      <c r="AB876" s="788">
        <f>'2 уровень'!AH2064</f>
        <v>0</v>
      </c>
      <c r="AC876" s="788">
        <f>'2 уровень'!AI2064</f>
        <v>0</v>
      </c>
      <c r="AD876" s="788">
        <f>'2 уровень'!AJ2064</f>
        <v>0</v>
      </c>
      <c r="AE876" s="788">
        <f>'2 уровень'!AK2064</f>
        <v>0</v>
      </c>
      <c r="AF876" s="2097">
        <f>'2 уровень'!AL2064</f>
        <v>0</v>
      </c>
      <c r="AG876" s="3782">
        <f>'2 уровень'!AM2064</f>
        <v>0</v>
      </c>
      <c r="AH876" s="788"/>
      <c r="AI876" s="788"/>
      <c r="AJ876" s="4250">
        <f>'2 уровень'!AN2064</f>
        <v>0</v>
      </c>
      <c r="AK876" s="4257">
        <f>'2 уровень'!AO2064</f>
        <v>0</v>
      </c>
      <c r="AL876" s="1339">
        <f t="shared" si="112"/>
        <v>0</v>
      </c>
      <c r="AM876" s="3825">
        <f t="shared" si="113"/>
        <v>0</v>
      </c>
    </row>
    <row r="877" spans="1:39" ht="29.25" x14ac:dyDescent="0.25">
      <c r="A877" s="24">
        <v>1</v>
      </c>
      <c r="B877" s="970" t="s">
        <v>143</v>
      </c>
      <c r="C877" s="34">
        <f>'2 уровень'!F2065</f>
        <v>800</v>
      </c>
      <c r="D877" s="34">
        <f>'2 уровень'!H2065</f>
        <v>0</v>
      </c>
      <c r="E877" s="34">
        <f>'2 уровень'!I2065</f>
        <v>467</v>
      </c>
      <c r="F877" s="34">
        <f>'2 уровень'!J2065</f>
        <v>398</v>
      </c>
      <c r="G877" s="780">
        <f>'2 уровень'!K2065</f>
        <v>85.224839400428266</v>
      </c>
      <c r="H877" s="3753">
        <f>'2 уровень'!L2065</f>
        <v>6</v>
      </c>
      <c r="I877" s="794">
        <f>'2 уровень'!M2065</f>
        <v>8.5250000000000004</v>
      </c>
      <c r="J877" s="794">
        <f>'2 уровень'!N2065</f>
        <v>8.4522613065326642</v>
      </c>
      <c r="K877" s="789">
        <f>'2 уровень'!O2065</f>
        <v>6820</v>
      </c>
      <c r="L877" s="789">
        <f>'2 уровень'!R2065</f>
        <v>3979</v>
      </c>
      <c r="M877" s="789">
        <f>'2 уровень'!S2065</f>
        <v>3364</v>
      </c>
      <c r="N877" s="789">
        <f>'2 уровень'!T2065</f>
        <v>84.54385524001006</v>
      </c>
      <c r="O877" s="789">
        <f>'2 уровень'!U2065</f>
        <v>28</v>
      </c>
      <c r="P877" s="789">
        <f>'2 уровень'!V2065</f>
        <v>205.9591836734694</v>
      </c>
      <c r="Q877" s="788">
        <f>'2 уровень'!W2065</f>
        <v>15402.838800383997</v>
      </c>
      <c r="R877" s="788">
        <f>'2 уровень'!X2065</f>
        <v>15402.838800383997</v>
      </c>
      <c r="S877" s="788">
        <f>'2 уровень'!Y2065</f>
        <v>15402.838800383997</v>
      </c>
      <c r="T877" s="788">
        <f>'2 уровень'!Z2065</f>
        <v>15402.838800383997</v>
      </c>
      <c r="U877" s="788">
        <f>'2 уровень'!AA2065</f>
        <v>15402.838800383997</v>
      </c>
      <c r="V877" s="788">
        <f>'2 уровень'!AB2065</f>
        <v>15402.838800383997</v>
      </c>
      <c r="W877" s="788">
        <f>'2 уровень'!AC2065</f>
        <v>15402.838800383997</v>
      </c>
      <c r="X877" s="788">
        <f>'2 уровень'!AD2065</f>
        <v>15402.838800383997</v>
      </c>
      <c r="Y877" s="788">
        <f>'2 уровень'!AE2065</f>
        <v>8984.9893002239987</v>
      </c>
      <c r="Z877" s="788">
        <f>'2 уровень'!AF2065</f>
        <v>7622.4056200000005</v>
      </c>
      <c r="AA877" s="3205">
        <f>'2 уровень'!AG2065</f>
        <v>0</v>
      </c>
      <c r="AB877" s="788">
        <f>'2 уровень'!AH2065</f>
        <v>0</v>
      </c>
      <c r="AC877" s="788">
        <f>'2 уровень'!AI2065</f>
        <v>-1362.5836802239983</v>
      </c>
      <c r="AD877" s="788">
        <f>'2 уровень'!AJ2065</f>
        <v>0</v>
      </c>
      <c r="AE877" s="788">
        <f>'2 уровень'!AK2065</f>
        <v>-45.695329999999998</v>
      </c>
      <c r="AF877" s="2097">
        <f>'2 уровень'!AL2065</f>
        <v>7576.7102900000009</v>
      </c>
      <c r="AG877" s="3782">
        <f>'2 уровень'!AM2065</f>
        <v>112.37116999999999</v>
      </c>
      <c r="AH877" s="788"/>
      <c r="AI877" s="788"/>
      <c r="AJ877" s="4250">
        <f>'2 уровень'!AN2065</f>
        <v>0</v>
      </c>
      <c r="AK877" s="4257">
        <f>'2 уровень'!AO2065</f>
        <v>0</v>
      </c>
      <c r="AL877" s="1339">
        <f t="shared" si="112"/>
        <v>15402838.800383998</v>
      </c>
      <c r="AM877" s="3825">
        <f t="shared" si="113"/>
        <v>19253.548500479999</v>
      </c>
    </row>
    <row r="878" spans="1:39" x14ac:dyDescent="0.25">
      <c r="A878" s="24">
        <v>1</v>
      </c>
      <c r="B878" s="963" t="s">
        <v>217</v>
      </c>
      <c r="C878" s="34">
        <f>'2 уровень'!F2066</f>
        <v>9500</v>
      </c>
      <c r="D878" s="34">
        <f>'2 уровень'!H2066</f>
        <v>0</v>
      </c>
      <c r="E878" s="34">
        <f>'2 уровень'!I2066</f>
        <v>5542</v>
      </c>
      <c r="F878" s="34">
        <f>'2 уровень'!J2066</f>
        <v>5529</v>
      </c>
      <c r="G878" s="780">
        <f>'2 уровень'!K2066</f>
        <v>99.765427643450025</v>
      </c>
      <c r="H878" s="3753">
        <f>'2 уровень'!L2066</f>
        <v>8</v>
      </c>
      <c r="I878" s="794">
        <f>'2 уровень'!M2066</f>
        <v>0</v>
      </c>
      <c r="J878" s="794">
        <f>'2 уровень'!N2066</f>
        <v>0</v>
      </c>
      <c r="K878" s="789">
        <f>'2 уровень'!O2066</f>
        <v>0</v>
      </c>
      <c r="L878" s="789">
        <f>'2 уровень'!R2066</f>
        <v>0</v>
      </c>
      <c r="M878" s="789">
        <f>'2 уровень'!S2066</f>
        <v>0</v>
      </c>
      <c r="N878" s="789">
        <f>'2 уровень'!T2066</f>
        <v>0</v>
      </c>
      <c r="O878" s="789">
        <f>'2 уровень'!U2066</f>
        <v>0</v>
      </c>
      <c r="P878" s="789">
        <f>'2 уровень'!V2066</f>
        <v>0</v>
      </c>
      <c r="Q878" s="788">
        <f>'2 уровень'!W2066</f>
        <v>0</v>
      </c>
      <c r="R878" s="788">
        <f>'2 уровень'!X2066</f>
        <v>0</v>
      </c>
      <c r="S878" s="788">
        <f>'2 уровень'!Y2066</f>
        <v>0</v>
      </c>
      <c r="T878" s="788">
        <f>'2 уровень'!Z2066</f>
        <v>0</v>
      </c>
      <c r="U878" s="788">
        <f>'2 уровень'!AA2066</f>
        <v>0</v>
      </c>
      <c r="V878" s="788">
        <f>'2 уровень'!AB2066</f>
        <v>0</v>
      </c>
      <c r="W878" s="788">
        <f>'2 уровень'!AC2066</f>
        <v>0</v>
      </c>
      <c r="X878" s="788">
        <f>'2 уровень'!AD2066</f>
        <v>0</v>
      </c>
      <c r="Y878" s="788">
        <f>'2 уровень'!AE2066</f>
        <v>0</v>
      </c>
      <c r="Z878" s="788">
        <f>'2 уровень'!AF2066</f>
        <v>0</v>
      </c>
      <c r="AA878" s="3205">
        <f>'2 уровень'!AG2066</f>
        <v>0</v>
      </c>
      <c r="AB878" s="788">
        <f>'2 уровень'!AH2066</f>
        <v>0</v>
      </c>
      <c r="AC878" s="788">
        <f>'2 уровень'!AI2066</f>
        <v>0</v>
      </c>
      <c r="AD878" s="788">
        <f>'2 уровень'!AJ2066</f>
        <v>0</v>
      </c>
      <c r="AE878" s="788">
        <f>'2 уровень'!AK2066</f>
        <v>0</v>
      </c>
      <c r="AF878" s="2097">
        <f>'2 уровень'!AL2066</f>
        <v>0</v>
      </c>
      <c r="AG878" s="3782">
        <f>'2 уровень'!AM2066</f>
        <v>0</v>
      </c>
      <c r="AH878" s="788"/>
      <c r="AI878" s="788"/>
      <c r="AJ878" s="4250">
        <f>'2 уровень'!AN2066</f>
        <v>0</v>
      </c>
      <c r="AK878" s="4257">
        <f>'2 уровень'!AO2066</f>
        <v>0</v>
      </c>
      <c r="AL878" s="1339">
        <f t="shared" si="112"/>
        <v>0</v>
      </c>
      <c r="AM878" s="3825">
        <f t="shared" si="113"/>
        <v>0</v>
      </c>
    </row>
    <row r="879" spans="1:39" x14ac:dyDescent="0.25">
      <c r="A879" s="24">
        <v>1</v>
      </c>
      <c r="B879" s="1022" t="s">
        <v>218</v>
      </c>
      <c r="C879" s="34">
        <f>'2 уровень'!F2067</f>
        <v>9500</v>
      </c>
      <c r="D879" s="34">
        <f>'2 уровень'!H2067</f>
        <v>0</v>
      </c>
      <c r="E879" s="34">
        <f>'2 уровень'!I2067</f>
        <v>5542</v>
      </c>
      <c r="F879" s="34">
        <f>'2 уровень'!J2067</f>
        <v>5529</v>
      </c>
      <c r="G879" s="780">
        <f>'2 уровень'!K2067</f>
        <v>99.765427643450025</v>
      </c>
      <c r="H879" s="3753">
        <f>'2 уровень'!L2067</f>
        <v>8</v>
      </c>
      <c r="I879" s="794">
        <f>'2 уровень'!M2067</f>
        <v>0</v>
      </c>
      <c r="J879" s="794">
        <f>'2 уровень'!N2067</f>
        <v>0</v>
      </c>
      <c r="K879" s="789">
        <f>'2 уровень'!O2067</f>
        <v>0</v>
      </c>
      <c r="L879" s="789">
        <f>'2 уровень'!R2067</f>
        <v>0</v>
      </c>
      <c r="M879" s="789">
        <f>'2 уровень'!S2067</f>
        <v>0</v>
      </c>
      <c r="N879" s="789">
        <f>'2 уровень'!T2067</f>
        <v>0</v>
      </c>
      <c r="O879" s="789">
        <f>'2 уровень'!U2067</f>
        <v>0</v>
      </c>
      <c r="P879" s="789">
        <f>'2 уровень'!V2067</f>
        <v>0</v>
      </c>
      <c r="Q879" s="788">
        <f>'2 уровень'!W2067</f>
        <v>0</v>
      </c>
      <c r="R879" s="788">
        <f>'2 уровень'!X2067</f>
        <v>0</v>
      </c>
      <c r="S879" s="788">
        <f>'2 уровень'!Y2067</f>
        <v>0</v>
      </c>
      <c r="T879" s="788">
        <f>'2 уровень'!Z2067</f>
        <v>0</v>
      </c>
      <c r="U879" s="788">
        <f>'2 уровень'!AA2067</f>
        <v>0</v>
      </c>
      <c r="V879" s="788">
        <f>'2 уровень'!AB2067</f>
        <v>0</v>
      </c>
      <c r="W879" s="788">
        <f>'2 уровень'!AC2067</f>
        <v>0</v>
      </c>
      <c r="X879" s="788">
        <f>'2 уровень'!AD2067</f>
        <v>0</v>
      </c>
      <c r="Y879" s="788">
        <f>'2 уровень'!AE2067</f>
        <v>0</v>
      </c>
      <c r="Z879" s="788">
        <f>'2 уровень'!AF2067</f>
        <v>0</v>
      </c>
      <c r="AA879" s="3205">
        <f>'2 уровень'!AG2067</f>
        <v>0</v>
      </c>
      <c r="AB879" s="788">
        <f>'2 уровень'!AH2067</f>
        <v>0</v>
      </c>
      <c r="AC879" s="788">
        <f>'2 уровень'!AI2067</f>
        <v>0</v>
      </c>
      <c r="AD879" s="788">
        <f>'2 уровень'!AJ2067</f>
        <v>0</v>
      </c>
      <c r="AE879" s="788">
        <f>'2 уровень'!AK2067</f>
        <v>0</v>
      </c>
      <c r="AF879" s="2097">
        <f>'2 уровень'!AL2067</f>
        <v>0</v>
      </c>
      <c r="AG879" s="3782">
        <f>'2 уровень'!AM2067</f>
        <v>0</v>
      </c>
      <c r="AH879" s="788"/>
      <c r="AI879" s="788"/>
      <c r="AJ879" s="4250">
        <f>'2 уровень'!AN2067</f>
        <v>0</v>
      </c>
      <c r="AK879" s="4257">
        <f>'2 уровень'!AO2067</f>
        <v>0</v>
      </c>
      <c r="AL879" s="1339">
        <f t="shared" si="112"/>
        <v>0</v>
      </c>
      <c r="AM879" s="3825">
        <f t="shared" si="113"/>
        <v>0</v>
      </c>
    </row>
    <row r="880" spans="1:39" x14ac:dyDescent="0.25">
      <c r="A880" s="24">
        <v>1</v>
      </c>
      <c r="B880" s="970" t="s">
        <v>219</v>
      </c>
      <c r="C880" s="34">
        <f>'2 уровень'!F2068</f>
        <v>10</v>
      </c>
      <c r="D880" s="34">
        <f>'2 уровень'!H2068</f>
        <v>0</v>
      </c>
      <c r="E880" s="34">
        <f>'2 уровень'!I2068</f>
        <v>6</v>
      </c>
      <c r="F880" s="34">
        <f>'2 уровень'!J2068</f>
        <v>2</v>
      </c>
      <c r="G880" s="780">
        <f>'2 уровень'!K2068</f>
        <v>33.333333333333329</v>
      </c>
      <c r="H880" s="3753">
        <f>'2 уровень'!L2068</f>
        <v>0</v>
      </c>
      <c r="I880" s="794">
        <f>'2 уровень'!M2068</f>
        <v>0</v>
      </c>
      <c r="J880" s="794">
        <f>'2 уровень'!N2068</f>
        <v>0</v>
      </c>
      <c r="K880" s="789">
        <f>'2 уровень'!O2068</f>
        <v>0</v>
      </c>
      <c r="L880" s="789">
        <f>'2 уровень'!R2068</f>
        <v>0</v>
      </c>
      <c r="M880" s="789">
        <f>'2 уровень'!S2068</f>
        <v>0</v>
      </c>
      <c r="N880" s="789">
        <f>'2 уровень'!T2068</f>
        <v>0</v>
      </c>
      <c r="O880" s="789">
        <f>'2 уровень'!U2068</f>
        <v>0</v>
      </c>
      <c r="P880" s="789">
        <f>'2 уровень'!V2068</f>
        <v>0</v>
      </c>
      <c r="Q880" s="788">
        <f>'2 уровень'!W2068</f>
        <v>0</v>
      </c>
      <c r="R880" s="788">
        <f>'2 уровень'!X2068</f>
        <v>0</v>
      </c>
      <c r="S880" s="788">
        <f>'2 уровень'!Y2068</f>
        <v>0</v>
      </c>
      <c r="T880" s="788">
        <f>'2 уровень'!Z2068</f>
        <v>0</v>
      </c>
      <c r="U880" s="788">
        <f>'2 уровень'!AA2068</f>
        <v>0</v>
      </c>
      <c r="V880" s="788">
        <f>'2 уровень'!AB2068</f>
        <v>0</v>
      </c>
      <c r="W880" s="788">
        <f>'2 уровень'!AC2068</f>
        <v>0</v>
      </c>
      <c r="X880" s="788">
        <f>'2 уровень'!AD2068</f>
        <v>0</v>
      </c>
      <c r="Y880" s="788">
        <f>'2 уровень'!AE2068</f>
        <v>0</v>
      </c>
      <c r="Z880" s="788">
        <f>'2 уровень'!AF2068</f>
        <v>0</v>
      </c>
      <c r="AA880" s="3205">
        <f>'2 уровень'!AG2068</f>
        <v>0</v>
      </c>
      <c r="AB880" s="788">
        <f>'2 уровень'!AH2068</f>
        <v>0</v>
      </c>
      <c r="AC880" s="788">
        <f>'2 уровень'!AI2068</f>
        <v>0</v>
      </c>
      <c r="AD880" s="788">
        <f>'2 уровень'!AJ2068</f>
        <v>0</v>
      </c>
      <c r="AE880" s="788">
        <f>'2 уровень'!AK2068</f>
        <v>0</v>
      </c>
      <c r="AF880" s="2097">
        <f>'2 уровень'!AL2068</f>
        <v>0</v>
      </c>
      <c r="AG880" s="3782">
        <f>'2 уровень'!AM2068</f>
        <v>0</v>
      </c>
      <c r="AH880" s="788"/>
      <c r="AI880" s="788"/>
      <c r="AJ880" s="4250">
        <f>'2 уровень'!AN2068</f>
        <v>0</v>
      </c>
      <c r="AK880" s="4257">
        <f>'2 уровень'!AO2068</f>
        <v>0</v>
      </c>
      <c r="AL880" s="1339">
        <f t="shared" si="112"/>
        <v>0</v>
      </c>
      <c r="AM880" s="3825">
        <f t="shared" si="113"/>
        <v>0</v>
      </c>
    </row>
    <row r="881" spans="1:204" ht="30" x14ac:dyDescent="0.25">
      <c r="A881" s="24">
        <v>1</v>
      </c>
      <c r="B881" s="1022" t="s">
        <v>220</v>
      </c>
      <c r="C881" s="34">
        <f>'2 уровень'!F2069</f>
        <v>10</v>
      </c>
      <c r="D881" s="34">
        <f>'2 уровень'!H2069</f>
        <v>0</v>
      </c>
      <c r="E881" s="34">
        <f>'2 уровень'!I2069</f>
        <v>6</v>
      </c>
      <c r="F881" s="34">
        <f>'2 уровень'!J2069</f>
        <v>2</v>
      </c>
      <c r="G881" s="780">
        <f>'2 уровень'!K2069</f>
        <v>33.333333333333329</v>
      </c>
      <c r="H881" s="3753">
        <f>'2 уровень'!L2069</f>
        <v>0</v>
      </c>
      <c r="I881" s="794">
        <f>'2 уровень'!M2069</f>
        <v>0</v>
      </c>
      <c r="J881" s="794">
        <f>'2 уровень'!N2069</f>
        <v>0</v>
      </c>
      <c r="K881" s="789">
        <f>'2 уровень'!O2069</f>
        <v>0</v>
      </c>
      <c r="L881" s="789">
        <f>'2 уровень'!R2069</f>
        <v>0</v>
      </c>
      <c r="M881" s="789">
        <f>'2 уровень'!S2069</f>
        <v>0</v>
      </c>
      <c r="N881" s="789">
        <f>'2 уровень'!T2069</f>
        <v>0</v>
      </c>
      <c r="O881" s="789">
        <f>'2 уровень'!U2069</f>
        <v>0</v>
      </c>
      <c r="P881" s="789">
        <f>'2 уровень'!V2069</f>
        <v>0</v>
      </c>
      <c r="Q881" s="788">
        <f>'2 уровень'!W2069</f>
        <v>0</v>
      </c>
      <c r="R881" s="788">
        <f>'2 уровень'!X2069</f>
        <v>0</v>
      </c>
      <c r="S881" s="788">
        <f>'2 уровень'!Y2069</f>
        <v>0</v>
      </c>
      <c r="T881" s="788">
        <f>'2 уровень'!Z2069</f>
        <v>0</v>
      </c>
      <c r="U881" s="788">
        <f>'2 уровень'!AA2069</f>
        <v>0</v>
      </c>
      <c r="V881" s="788">
        <f>'2 уровень'!AB2069</f>
        <v>0</v>
      </c>
      <c r="W881" s="788">
        <f>'2 уровень'!AC2069</f>
        <v>0</v>
      </c>
      <c r="X881" s="788">
        <f>'2 уровень'!AD2069</f>
        <v>0</v>
      </c>
      <c r="Y881" s="788">
        <f>'2 уровень'!AE2069</f>
        <v>0</v>
      </c>
      <c r="Z881" s="788">
        <f>'2 уровень'!AF2069</f>
        <v>0</v>
      </c>
      <c r="AA881" s="3205">
        <f>'2 уровень'!AG2069</f>
        <v>0</v>
      </c>
      <c r="AB881" s="788">
        <f>'2 уровень'!AH2069</f>
        <v>0</v>
      </c>
      <c r="AC881" s="788">
        <f>'2 уровень'!AI2069</f>
        <v>0</v>
      </c>
      <c r="AD881" s="788">
        <f>'2 уровень'!AJ2069</f>
        <v>0</v>
      </c>
      <c r="AE881" s="788">
        <f>'2 уровень'!AK2069</f>
        <v>0</v>
      </c>
      <c r="AF881" s="2097">
        <f>'2 уровень'!AL2069</f>
        <v>0</v>
      </c>
      <c r="AG881" s="3782">
        <f>'2 уровень'!AM2069</f>
        <v>0</v>
      </c>
      <c r="AH881" s="788"/>
      <c r="AI881" s="788"/>
      <c r="AJ881" s="4250">
        <f>'2 уровень'!AN2069</f>
        <v>0</v>
      </c>
      <c r="AK881" s="4257">
        <f>'2 уровень'!AO2069</f>
        <v>0</v>
      </c>
      <c r="AL881" s="1339">
        <f t="shared" si="112"/>
        <v>0</v>
      </c>
      <c r="AM881" s="3825">
        <f t="shared" si="113"/>
        <v>0</v>
      </c>
    </row>
    <row r="882" spans="1:204" ht="30" thickBot="1" x14ac:dyDescent="0.3">
      <c r="A882" s="24">
        <v>1</v>
      </c>
      <c r="B882" s="1097" t="s">
        <v>225</v>
      </c>
      <c r="C882" s="34">
        <f>'2 уровень'!F2070</f>
        <v>9510</v>
      </c>
      <c r="D882" s="34">
        <f>'2 уровень'!H2070</f>
        <v>0</v>
      </c>
      <c r="E882" s="34">
        <f>'2 уровень'!I2070</f>
        <v>5548</v>
      </c>
      <c r="F882" s="34">
        <f>'2 уровень'!J2070</f>
        <v>5531</v>
      </c>
      <c r="G882" s="780">
        <f>'2 уровень'!K2070</f>
        <v>99.693583273251619</v>
      </c>
      <c r="H882" s="3753">
        <f>'2 уровень'!L2070</f>
        <v>8</v>
      </c>
      <c r="I882" s="794">
        <f>'2 уровень'!M2070</f>
        <v>0</v>
      </c>
      <c r="J882" s="794">
        <f>'2 уровень'!N2070</f>
        <v>0</v>
      </c>
      <c r="K882" s="789">
        <f>'2 уровень'!O2070</f>
        <v>0</v>
      </c>
      <c r="L882" s="789">
        <f>'2 уровень'!R2070</f>
        <v>0</v>
      </c>
      <c r="M882" s="789">
        <f>'2 уровень'!S2070</f>
        <v>0</v>
      </c>
      <c r="N882" s="789">
        <f>'2 уровень'!T2070</f>
        <v>0</v>
      </c>
      <c r="O882" s="789">
        <f>'2 уровень'!U2070</f>
        <v>0</v>
      </c>
      <c r="P882" s="789">
        <f>'2 уровень'!V2070</f>
        <v>0</v>
      </c>
      <c r="Q882" s="788">
        <f>'2 уровень'!W2070</f>
        <v>28399.218759999996</v>
      </c>
      <c r="R882" s="788">
        <f>'2 уровень'!X2070</f>
        <v>28399.218759999996</v>
      </c>
      <c r="S882" s="788">
        <f>'2 уровень'!Y2070</f>
        <v>28399.218759999996</v>
      </c>
      <c r="T882" s="788">
        <f>'2 уровень'!Z2070</f>
        <v>28399.218759999996</v>
      </c>
      <c r="U882" s="788">
        <f>'2 уровень'!AA2070</f>
        <v>28399.218759999996</v>
      </c>
      <c r="V882" s="788">
        <f>'2 уровень'!AB2070</f>
        <v>28399.218759999996</v>
      </c>
      <c r="W882" s="788">
        <f>'2 уровень'!AC2070</f>
        <v>28399.218759999996</v>
      </c>
      <c r="X882" s="788">
        <f>'2 уровень'!AD2070</f>
        <v>28399.218759999996</v>
      </c>
      <c r="Y882" s="788">
        <f>'2 уровень'!AE2070</f>
        <v>16566.210943333332</v>
      </c>
      <c r="Z882" s="788">
        <f>'2 уровень'!AF2070</f>
        <v>16357.068110000002</v>
      </c>
      <c r="AA882" s="3205">
        <f>'2 уровень'!AG2070</f>
        <v>0</v>
      </c>
      <c r="AB882" s="788">
        <f>'2 уровень'!AH2070</f>
        <v>0</v>
      </c>
      <c r="AC882" s="788">
        <f>'2 уровень'!AI2070</f>
        <v>-209.14283333332969</v>
      </c>
      <c r="AD882" s="788">
        <f>'2 уровень'!AJ2070</f>
        <v>0</v>
      </c>
      <c r="AE882" s="788">
        <f>'2 уровень'!AK2070</f>
        <v>-68.75806</v>
      </c>
      <c r="AF882" s="2097">
        <f>'2 уровень'!AL2070</f>
        <v>16288.310050000002</v>
      </c>
      <c r="AG882" s="3782">
        <f>'2 уровень'!AM2070</f>
        <v>0</v>
      </c>
      <c r="AH882" s="788"/>
      <c r="AI882" s="788"/>
      <c r="AJ882" s="4250">
        <f>'2 уровень'!AN2070</f>
        <v>0</v>
      </c>
      <c r="AK882" s="4257">
        <f>'2 уровень'!AO2070</f>
        <v>0</v>
      </c>
      <c r="AL882" s="1339">
        <f t="shared" si="112"/>
        <v>28399218.759999998</v>
      </c>
      <c r="AM882" s="3825">
        <f t="shared" si="113"/>
        <v>2986.2480294426919</v>
      </c>
    </row>
    <row r="883" spans="1:204" x14ac:dyDescent="0.25">
      <c r="A883" s="24">
        <v>1</v>
      </c>
      <c r="B883" s="6" t="s">
        <v>107</v>
      </c>
      <c r="C883" s="795"/>
      <c r="D883" s="795"/>
      <c r="E883" s="795"/>
      <c r="F883" s="795"/>
      <c r="G883" s="796"/>
      <c r="H883" s="3757"/>
      <c r="I883" s="797"/>
      <c r="J883" s="797"/>
      <c r="K883" s="30"/>
      <c r="L883" s="30"/>
      <c r="M883" s="30"/>
      <c r="N883" s="30"/>
      <c r="O883" s="30"/>
      <c r="P883" s="30"/>
      <c r="Q883" s="2108">
        <f t="shared" ref="Q883:R883" si="114">Q884-Q885-Q935-Q938-Q943</f>
        <v>2.1827872842550278E-11</v>
      </c>
      <c r="R883" s="2108">
        <f t="shared" si="114"/>
        <v>2.1827872842550278E-11</v>
      </c>
      <c r="S883" s="2108">
        <f t="shared" ref="S883:T883" si="115">S884-S885-S935-S938-S943</f>
        <v>-3.637978807091713E-11</v>
      </c>
      <c r="T883" s="2108">
        <f t="shared" si="115"/>
        <v>-3.637978807091713E-11</v>
      </c>
      <c r="U883" s="2108">
        <f t="shared" ref="U883:V883" si="116">U884-U885-U935-U938-U943</f>
        <v>-3.637978807091713E-11</v>
      </c>
      <c r="V883" s="2108">
        <f t="shared" si="116"/>
        <v>-3.637978807091713E-11</v>
      </c>
      <c r="W883" s="2108">
        <f t="shared" ref="W883:X883" si="117">W884-W885-W935-W938-W943</f>
        <v>0</v>
      </c>
      <c r="X883" s="2108">
        <f t="shared" si="117"/>
        <v>0</v>
      </c>
      <c r="Y883" s="2108">
        <f t="shared" ref="Y883:AE883" si="118">Y884-Y885-Y935-Y938-Y943</f>
        <v>-2.3646862246096134E-11</v>
      </c>
      <c r="Z883" s="2108">
        <f t="shared" si="118"/>
        <v>0</v>
      </c>
      <c r="AA883" s="3216">
        <f t="shared" si="118"/>
        <v>0</v>
      </c>
      <c r="AB883" s="2108">
        <f t="shared" ref="AB883" si="119">AB884-AB885-AB935-AB938-AB943</f>
        <v>0</v>
      </c>
      <c r="AC883" s="2108">
        <f t="shared" si="118"/>
        <v>0</v>
      </c>
      <c r="AD883" s="2108">
        <f t="shared" ref="AD883" si="120">AD884-AD885-AD935-AD938-AD943</f>
        <v>0</v>
      </c>
      <c r="AE883" s="2108">
        <f t="shared" si="118"/>
        <v>-3.730349362740526E-14</v>
      </c>
      <c r="AF883" s="2108">
        <f>AF884-AF885-AF935-AF938-AF943</f>
        <v>0</v>
      </c>
      <c r="AG883" s="3794">
        <f t="shared" ref="AG883" si="121">AG884-AG885-AG935-AG938-AG943</f>
        <v>-5.6843418860808015E-14</v>
      </c>
      <c r="AH883" s="2108"/>
      <c r="AI883" s="2108"/>
      <c r="AJ883" s="4258"/>
      <c r="AK883" s="4274">
        <f>AK884-AK885-AK935-AK938-AK943</f>
        <v>0</v>
      </c>
      <c r="AL883" s="1339">
        <f t="shared" si="112"/>
        <v>0</v>
      </c>
      <c r="AM883" s="3825" t="e">
        <f t="shared" si="113"/>
        <v>#DIV/0!</v>
      </c>
    </row>
    <row r="884" spans="1:204" s="775" customFormat="1" x14ac:dyDescent="0.25">
      <c r="A884" s="24">
        <v>1</v>
      </c>
      <c r="B884" s="16" t="s">
        <v>95</v>
      </c>
      <c r="C884" s="776">
        <f>'Охотск '!C86</f>
        <v>0</v>
      </c>
      <c r="D884" s="776">
        <f>'Охотск '!D86</f>
        <v>0</v>
      </c>
      <c r="E884" s="776">
        <f>'Охотск '!F86</f>
        <v>0</v>
      </c>
      <c r="F884" s="776">
        <f>'Охотск '!G86</f>
        <v>0</v>
      </c>
      <c r="G884" s="787">
        <f>'Охотск '!H86</f>
        <v>0</v>
      </c>
      <c r="H884" s="3755">
        <f>'Охотск '!I86</f>
        <v>0</v>
      </c>
      <c r="I884" s="788">
        <f>'Охотск '!J86</f>
        <v>0</v>
      </c>
      <c r="J884" s="788">
        <f>'Охотск '!K86</f>
        <v>0</v>
      </c>
      <c r="K884" s="27">
        <f>'Охотск '!L86</f>
        <v>0</v>
      </c>
      <c r="L884" s="27">
        <f>'Охотск '!O86</f>
        <v>0</v>
      </c>
      <c r="M884" s="27">
        <f>'Охотск '!P86</f>
        <v>0</v>
      </c>
      <c r="N884" s="27">
        <f>'Охотск '!Q86</f>
        <v>0</v>
      </c>
      <c r="O884" s="27">
        <f>'Охотск '!R86</f>
        <v>0</v>
      </c>
      <c r="P884" s="27">
        <f>'Охотск '!S86</f>
        <v>0</v>
      </c>
      <c r="Q884" s="2109">
        <f>'Охотск '!T86</f>
        <v>274953.52830569842</v>
      </c>
      <c r="R884" s="2109">
        <f>'Охотск '!U86</f>
        <v>274953.52830569842</v>
      </c>
      <c r="S884" s="2109">
        <f>'Охотск '!V86</f>
        <v>274954.49298089836</v>
      </c>
      <c r="T884" s="2109">
        <f>'Охотск '!W86</f>
        <v>274954.49298089836</v>
      </c>
      <c r="U884" s="2109">
        <f>'Охотск '!X86</f>
        <v>273925.23099737836</v>
      </c>
      <c r="V884" s="2109">
        <f>'Охотск '!Y86</f>
        <v>273925.23099737836</v>
      </c>
      <c r="W884" s="2109">
        <f>'Охотск '!Z86</f>
        <v>274102.1715373784</v>
      </c>
      <c r="X884" s="2109">
        <f>'Охотск '!AA86</f>
        <v>285634.3008261784</v>
      </c>
      <c r="Y884" s="2109">
        <f>'Охотск '!AB86</f>
        <v>170756.55701090407</v>
      </c>
      <c r="Z884" s="2109">
        <f>'Охотск '!AC86</f>
        <v>169820.75777</v>
      </c>
      <c r="AA884" s="3211">
        <f>'Охотск '!AD86</f>
        <v>0</v>
      </c>
      <c r="AB884" s="2109">
        <f>'Охотск '!AE86</f>
        <v>-103.86511</v>
      </c>
      <c r="AC884" s="2109">
        <f>'Охотск '!AF86</f>
        <v>-935.79924090409622</v>
      </c>
      <c r="AD884" s="2109">
        <f>'Охотск '!AG86</f>
        <v>-240.48901999999998</v>
      </c>
      <c r="AE884" s="2109">
        <f>'Охотск '!AH86</f>
        <v>-1034.14564</v>
      </c>
      <c r="AF884" s="2110">
        <f>'Охотск '!AI86</f>
        <v>168682.74702000001</v>
      </c>
      <c r="AG884" s="3795">
        <f>'Охотск '!AJ86</f>
        <v>2132.7172299999997</v>
      </c>
      <c r="AH884" s="2109">
        <f>Z884/Y884*100</f>
        <v>99.451968781003046</v>
      </c>
      <c r="AI884" s="2109">
        <f>AF884/Y884*100</f>
        <v>98.78551662834731</v>
      </c>
      <c r="AJ884" s="4252">
        <f>'Охотск '!AK86</f>
        <v>0</v>
      </c>
      <c r="AK884" s="4269">
        <f>'Охотск '!AL86</f>
        <v>7398.2581300000002</v>
      </c>
      <c r="AL884" s="1339">
        <f t="shared" si="112"/>
        <v>285634300.82617837</v>
      </c>
      <c r="AM884" s="3825" t="e">
        <f t="shared" si="113"/>
        <v>#DIV/0!</v>
      </c>
    </row>
    <row r="885" spans="1:204" s="775" customFormat="1" x14ac:dyDescent="0.25">
      <c r="A885" s="24">
        <v>1</v>
      </c>
      <c r="B885" s="1099" t="s">
        <v>80</v>
      </c>
      <c r="C885" s="26">
        <f>'Охотск '!C87</f>
        <v>1696</v>
      </c>
      <c r="D885" s="26">
        <f>'Охотск '!D87</f>
        <v>1632</v>
      </c>
      <c r="E885" s="26">
        <f>'Охотск '!F87</f>
        <v>1016.0000000000002</v>
      </c>
      <c r="F885" s="26">
        <f>'Охотск '!G87</f>
        <v>744</v>
      </c>
      <c r="G885" s="778">
        <f>'Охотск '!H87</f>
        <v>73.22834645669289</v>
      </c>
      <c r="H885" s="3750">
        <f>'Охотск '!I87</f>
        <v>8</v>
      </c>
      <c r="I885" s="788">
        <f>'Охотск '!J87</f>
        <v>9.1303066037735849</v>
      </c>
      <c r="J885" s="788">
        <f>'Охотск '!K87</f>
        <v>0</v>
      </c>
      <c r="K885" s="36">
        <f>'Охотск '!L87</f>
        <v>15485</v>
      </c>
      <c r="L885" s="36">
        <f>'Охотск '!O87</f>
        <v>9214.1666666666661</v>
      </c>
      <c r="M885" s="36">
        <f>'Охотск '!P87</f>
        <v>6479</v>
      </c>
      <c r="N885" s="36">
        <f>'Охотск '!Q87</f>
        <v>70.315637152934798</v>
      </c>
      <c r="O885" s="36">
        <f>'Охотск '!R87</f>
        <v>47</v>
      </c>
      <c r="P885" s="36">
        <f>'Охотск '!S87</f>
        <v>236.31610942249242</v>
      </c>
      <c r="Q885" s="2109">
        <f>'Охотск '!T87</f>
        <v>60823.060762559995</v>
      </c>
      <c r="R885" s="2109">
        <f>'Охотск '!U87</f>
        <v>60823.060762559995</v>
      </c>
      <c r="S885" s="2109">
        <f>'Охотск '!V87</f>
        <v>60824.025437759978</v>
      </c>
      <c r="T885" s="2109">
        <f>'Охотск '!W87</f>
        <v>60824.025437759978</v>
      </c>
      <c r="U885" s="2109">
        <f>'Охотск '!X87</f>
        <v>61042.186734239978</v>
      </c>
      <c r="V885" s="2109">
        <f>'Охотск '!Y87</f>
        <v>61042.186734239978</v>
      </c>
      <c r="W885" s="2109">
        <f>'Охотск '!Z87</f>
        <v>61042.186734239978</v>
      </c>
      <c r="X885" s="2109">
        <f>'Охотск '!AA87</f>
        <v>72574.316023039995</v>
      </c>
      <c r="Y885" s="2109">
        <f>'Охотск '!AB87</f>
        <v>47094.540890740012</v>
      </c>
      <c r="Z885" s="2109">
        <f>'Охотск '!AC87</f>
        <v>52718.751859999989</v>
      </c>
      <c r="AA885" s="3211">
        <f>'Охотск '!AD87</f>
        <v>0</v>
      </c>
      <c r="AB885" s="2109">
        <f>'Охотск '!AE87</f>
        <v>-103.86511</v>
      </c>
      <c r="AC885" s="2109">
        <f>'Охотск '!AF87</f>
        <v>5624.210969259977</v>
      </c>
      <c r="AD885" s="2109">
        <f>'Охотск '!AG87</f>
        <v>-240.48901999999998</v>
      </c>
      <c r="AE885" s="2109">
        <f>'Охотск '!AH87</f>
        <v>-919.70896999999991</v>
      </c>
      <c r="AF885" s="2110">
        <f>'Охотск '!AI87</f>
        <v>51695.177779999991</v>
      </c>
      <c r="AG885" s="3795">
        <f>'Охотск '!AJ87</f>
        <v>2073.0341199999998</v>
      </c>
      <c r="AH885" s="2109">
        <f>Z885/Y885*100</f>
        <v>111.9423841126474</v>
      </c>
      <c r="AI885" s="2109">
        <f>AF885/Y885*100</f>
        <v>109.76893882442451</v>
      </c>
      <c r="AJ885" s="4246">
        <f>'Охотск '!AK87</f>
        <v>91</v>
      </c>
      <c r="AK885" s="4269">
        <f>'Охотск '!AL87</f>
        <v>7398.2581300000002</v>
      </c>
      <c r="AL885" s="1339">
        <f t="shared" si="112"/>
        <v>72574316.023039997</v>
      </c>
      <c r="AM885" s="3825">
        <f t="shared" si="113"/>
        <v>35863.222545849043</v>
      </c>
    </row>
    <row r="886" spans="1:204" x14ac:dyDescent="0.25">
      <c r="A886" s="24">
        <v>1</v>
      </c>
      <c r="B886" s="1163" t="s">
        <v>14</v>
      </c>
      <c r="C886" s="34">
        <f>'Охотск '!C88</f>
        <v>0</v>
      </c>
      <c r="D886" s="34">
        <f>'Охотск '!D88</f>
        <v>0</v>
      </c>
      <c r="E886" s="34">
        <f>'Охотск '!F88</f>
        <v>0</v>
      </c>
      <c r="F886" s="34">
        <f>'Охотск '!G88</f>
        <v>0</v>
      </c>
      <c r="G886" s="780">
        <f>'Охотск '!H88</f>
        <v>0</v>
      </c>
      <c r="H886" s="3753">
        <f>'Охотск '!I88</f>
        <v>0</v>
      </c>
      <c r="I886" s="794">
        <f>'Охотск '!J88</f>
        <v>0</v>
      </c>
      <c r="J886" s="794">
        <f>'Охотск '!K88</f>
        <v>0</v>
      </c>
      <c r="K886" s="31">
        <f>'Охотск '!L88</f>
        <v>0</v>
      </c>
      <c r="L886" s="31">
        <f>'Охотск '!O88</f>
        <v>0</v>
      </c>
      <c r="M886" s="31">
        <f>'Охотск '!P88</f>
        <v>0</v>
      </c>
      <c r="N886" s="31">
        <f>'Охотск '!Q88</f>
        <v>0</v>
      </c>
      <c r="O886" s="31">
        <f>'Охотск '!R88</f>
        <v>0</v>
      </c>
      <c r="P886" s="31">
        <f>'Охотск '!S88</f>
        <v>0</v>
      </c>
      <c r="Q886" s="2111">
        <f>'Охотск '!T88</f>
        <v>0</v>
      </c>
      <c r="R886" s="2111">
        <f>'Охотск '!U88</f>
        <v>0</v>
      </c>
      <c r="S886" s="2111">
        <f>'Охотск '!V88</f>
        <v>0</v>
      </c>
      <c r="T886" s="2111">
        <f>'Охотск '!W88</f>
        <v>0</v>
      </c>
      <c r="U886" s="2111">
        <f>'Охотск '!X88</f>
        <v>0</v>
      </c>
      <c r="V886" s="2111">
        <f>'Охотск '!Y88</f>
        <v>0</v>
      </c>
      <c r="W886" s="2111">
        <f>'Охотск '!Z88</f>
        <v>0</v>
      </c>
      <c r="X886" s="2111">
        <f>'Охотск '!AA88</f>
        <v>0</v>
      </c>
      <c r="Y886" s="2111">
        <f>'Охотск '!AB88</f>
        <v>0</v>
      </c>
      <c r="Z886" s="2111">
        <f>'Охотск '!AC88</f>
        <v>0</v>
      </c>
      <c r="AA886" s="3217">
        <f>'Охотск '!AD88</f>
        <v>0</v>
      </c>
      <c r="AB886" s="2111">
        <f>'Охотск '!AE88</f>
        <v>0</v>
      </c>
      <c r="AC886" s="2111">
        <f>'Охотск '!AF88</f>
        <v>0</v>
      </c>
      <c r="AD886" s="2111">
        <f>'Охотск '!AG88</f>
        <v>0</v>
      </c>
      <c r="AE886" s="2111">
        <f>'Охотск '!AH88</f>
        <v>0</v>
      </c>
      <c r="AF886" s="2112">
        <f>'Охотск '!AI88</f>
        <v>0</v>
      </c>
      <c r="AG886" s="3796">
        <f>'Охотск '!AJ88</f>
        <v>0</v>
      </c>
      <c r="AH886" s="2111"/>
      <c r="AI886" s="2111"/>
      <c r="AJ886" s="4250">
        <f>'Охотск '!AK88</f>
        <v>0</v>
      </c>
      <c r="AK886" s="4275">
        <f>'Охотск '!AL88</f>
        <v>0</v>
      </c>
      <c r="AL886" s="1339">
        <f t="shared" si="112"/>
        <v>0</v>
      </c>
      <c r="AM886" s="3825" t="e">
        <f t="shared" si="113"/>
        <v>#DIV/0!</v>
      </c>
      <c r="AN886" s="775"/>
      <c r="AO886" s="775"/>
      <c r="AP886" s="775"/>
      <c r="AQ886" s="775"/>
      <c r="AR886" s="775"/>
      <c r="AS886" s="775"/>
      <c r="AT886" s="775"/>
      <c r="AU886" s="775"/>
      <c r="AV886" s="775"/>
      <c r="AW886" s="775"/>
      <c r="AX886" s="775"/>
      <c r="AY886" s="775"/>
      <c r="AZ886" s="775"/>
      <c r="BA886" s="775"/>
      <c r="BB886" s="775"/>
      <c r="BC886" s="775"/>
      <c r="BD886" s="775"/>
      <c r="BE886" s="775"/>
      <c r="BF886" s="775"/>
      <c r="BG886" s="775"/>
      <c r="BH886" s="775"/>
      <c r="BI886" s="775"/>
      <c r="BJ886" s="775"/>
      <c r="BK886" s="775"/>
      <c r="BL886" s="775"/>
      <c r="BM886" s="775"/>
      <c r="BN886" s="775"/>
      <c r="BO886" s="775"/>
      <c r="BP886" s="775"/>
      <c r="BQ886" s="775"/>
      <c r="BR886" s="775"/>
      <c r="BS886" s="775"/>
      <c r="BT886" s="775"/>
      <c r="BU886" s="775"/>
      <c r="BV886" s="775"/>
      <c r="BW886" s="775"/>
      <c r="BX886" s="775"/>
      <c r="BY886" s="775"/>
      <c r="BZ886" s="775"/>
      <c r="CA886" s="775"/>
      <c r="CB886" s="775"/>
      <c r="CC886" s="775"/>
      <c r="CD886" s="775"/>
      <c r="CE886" s="775"/>
      <c r="CF886" s="775"/>
      <c r="CG886" s="775"/>
      <c r="CH886" s="775"/>
      <c r="CI886" s="775"/>
      <c r="CJ886" s="775"/>
      <c r="CK886" s="775"/>
      <c r="CL886" s="775"/>
      <c r="CM886" s="775"/>
      <c r="CN886" s="775"/>
      <c r="CO886" s="775"/>
      <c r="CP886" s="775"/>
      <c r="CQ886" s="775"/>
      <c r="CR886" s="775"/>
      <c r="CS886" s="775"/>
      <c r="CT886" s="775"/>
      <c r="CU886" s="775"/>
      <c r="CV886" s="775"/>
      <c r="CW886" s="775"/>
      <c r="CX886" s="775"/>
      <c r="CY886" s="775"/>
      <c r="CZ886" s="775"/>
      <c r="DA886" s="775"/>
      <c r="DB886" s="775"/>
      <c r="DC886" s="775"/>
      <c r="DD886" s="775"/>
      <c r="DE886" s="775"/>
      <c r="DF886" s="775"/>
      <c r="DG886" s="775"/>
      <c r="DH886" s="775"/>
      <c r="DI886" s="775"/>
      <c r="DJ886" s="775"/>
      <c r="DK886" s="775"/>
      <c r="DL886" s="775"/>
      <c r="DM886" s="775"/>
      <c r="DN886" s="775"/>
      <c r="DO886" s="775"/>
      <c r="DP886" s="775"/>
      <c r="DQ886" s="775"/>
      <c r="DR886" s="775"/>
      <c r="DS886" s="775"/>
      <c r="DT886" s="775"/>
      <c r="DU886" s="775"/>
      <c r="DV886" s="775"/>
      <c r="DW886" s="775"/>
      <c r="DX886" s="775"/>
      <c r="DY886" s="775"/>
      <c r="DZ886" s="775"/>
      <c r="EA886" s="775"/>
      <c r="EB886" s="775"/>
      <c r="EC886" s="775"/>
      <c r="ED886" s="775"/>
      <c r="EE886" s="775"/>
      <c r="EF886" s="775"/>
      <c r="EG886" s="775"/>
      <c r="EH886" s="775"/>
      <c r="EI886" s="775"/>
      <c r="EJ886" s="775"/>
      <c r="EK886" s="775"/>
      <c r="EL886" s="775"/>
      <c r="EM886" s="775"/>
      <c r="EN886" s="775"/>
      <c r="EO886" s="775"/>
      <c r="EP886" s="775"/>
      <c r="EQ886" s="775"/>
      <c r="ER886" s="775"/>
      <c r="ES886" s="775"/>
      <c r="ET886" s="775"/>
      <c r="EU886" s="775"/>
      <c r="EV886" s="775"/>
      <c r="EW886" s="775"/>
      <c r="EX886" s="775"/>
      <c r="EY886" s="775"/>
      <c r="EZ886" s="775"/>
      <c r="FA886" s="775"/>
      <c r="FB886" s="775"/>
      <c r="FC886" s="775"/>
      <c r="FD886" s="775"/>
      <c r="FE886" s="775"/>
      <c r="FF886" s="775"/>
      <c r="FG886" s="775"/>
      <c r="FH886" s="775"/>
      <c r="FI886" s="775"/>
      <c r="FJ886" s="775"/>
      <c r="FK886" s="775"/>
      <c r="FL886" s="775"/>
      <c r="FM886" s="775"/>
      <c r="FN886" s="775"/>
      <c r="FO886" s="775"/>
      <c r="FP886" s="775"/>
      <c r="FQ886" s="775"/>
      <c r="FR886" s="775"/>
      <c r="FS886" s="775"/>
      <c r="FT886" s="775"/>
      <c r="FU886" s="775"/>
      <c r="FV886" s="775"/>
      <c r="FW886" s="775"/>
      <c r="FX886" s="775"/>
      <c r="FY886" s="775"/>
      <c r="FZ886" s="775"/>
      <c r="GA886" s="775"/>
      <c r="GB886" s="775"/>
      <c r="GC886" s="775"/>
      <c r="GD886" s="775"/>
      <c r="GE886" s="775"/>
      <c r="GF886" s="775"/>
      <c r="GG886" s="775"/>
      <c r="GH886" s="775"/>
      <c r="GI886" s="775"/>
      <c r="GJ886" s="775"/>
      <c r="GK886" s="775"/>
      <c r="GL886" s="775"/>
      <c r="GM886" s="775"/>
      <c r="GN886" s="775"/>
      <c r="GO886" s="775"/>
      <c r="GP886" s="775"/>
      <c r="GQ886" s="775"/>
      <c r="GR886" s="775"/>
      <c r="GS886" s="775"/>
      <c r="GT886" s="775"/>
      <c r="GU886" s="775"/>
      <c r="GV886" s="775"/>
    </row>
    <row r="887" spans="1:204" x14ac:dyDescent="0.25">
      <c r="A887" s="24">
        <v>1</v>
      </c>
      <c r="B887" s="1058" t="s">
        <v>501</v>
      </c>
      <c r="C887" s="34">
        <f>'Охотск '!C89</f>
        <v>0</v>
      </c>
      <c r="D887" s="34">
        <f>'Охотск '!D89</f>
        <v>0</v>
      </c>
      <c r="E887" s="34">
        <f>'Охотск '!F89</f>
        <v>0</v>
      </c>
      <c r="F887" s="34">
        <f>'Охотск '!G89</f>
        <v>0</v>
      </c>
      <c r="G887" s="780">
        <f>'Охотск '!H89</f>
        <v>0</v>
      </c>
      <c r="H887" s="3753">
        <f>'Охотск '!I89</f>
        <v>0</v>
      </c>
      <c r="I887" s="794">
        <f>'Охотск '!J89</f>
        <v>0</v>
      </c>
      <c r="J887" s="794">
        <f>'Охотск '!K89</f>
        <v>0</v>
      </c>
      <c r="K887" s="31">
        <f>'Охотск '!L89</f>
        <v>0</v>
      </c>
      <c r="L887" s="31">
        <f>'Охотск '!O89</f>
        <v>0</v>
      </c>
      <c r="M887" s="31">
        <f>'Охотск '!P89</f>
        <v>0</v>
      </c>
      <c r="N887" s="31">
        <f>'Охотск '!Q89</f>
        <v>0</v>
      </c>
      <c r="O887" s="31">
        <f>'Охотск '!R89</f>
        <v>0</v>
      </c>
      <c r="P887" s="31">
        <f>'Охотск '!S89</f>
        <v>0</v>
      </c>
      <c r="Q887" s="2111">
        <f>'Охотск '!T89</f>
        <v>166323.11166</v>
      </c>
      <c r="R887" s="2111">
        <f>'Охотск '!U89</f>
        <v>166323.11166</v>
      </c>
      <c r="S887" s="2111">
        <f>'Охотск '!V89</f>
        <v>166323.11166</v>
      </c>
      <c r="T887" s="2111">
        <f>'Охотск '!W89</f>
        <v>166323.11166</v>
      </c>
      <c r="U887" s="2111">
        <f>'Охотск '!X89</f>
        <v>165075.68838000001</v>
      </c>
      <c r="V887" s="2111">
        <f>'Охотск '!Y89</f>
        <v>165075.68838000001</v>
      </c>
      <c r="W887" s="2111">
        <f>'Охотск '!Z89</f>
        <v>165075.68838000001</v>
      </c>
      <c r="X887" s="2111">
        <f>'Охотск '!AA89</f>
        <v>165075.68838000001</v>
      </c>
      <c r="Y887" s="2111">
        <f>'Охотск '!AB89</f>
        <v>95774.391855000009</v>
      </c>
      <c r="Z887" s="2111">
        <f>'Охотск '!AC89</f>
        <v>94942.776270000002</v>
      </c>
      <c r="AA887" s="3217">
        <f>'Охотск '!AD89</f>
        <v>0</v>
      </c>
      <c r="AB887" s="2111">
        <f>'Охотск '!AE89</f>
        <v>0</v>
      </c>
      <c r="AC887" s="2111">
        <f>'Охотск '!AF89</f>
        <v>-831.61558500000683</v>
      </c>
      <c r="AD887" s="2111">
        <f>'Охотск '!AG89</f>
        <v>0</v>
      </c>
      <c r="AE887" s="2111">
        <f>'Охотск '!AH89</f>
        <v>-96.243660000000006</v>
      </c>
      <c r="AF887" s="2112">
        <f>'Охотск '!AI89</f>
        <v>94846.532610000009</v>
      </c>
      <c r="AG887" s="3796">
        <f>'Охотск '!AJ89</f>
        <v>0</v>
      </c>
      <c r="AH887" s="2111">
        <f>Z887/Y887*100</f>
        <v>99.131693170906203</v>
      </c>
      <c r="AI887" s="2111">
        <f>AF887/Y887*100</f>
        <v>99.031203198444999</v>
      </c>
      <c r="AJ887" s="4250">
        <f>'Охотск '!AK89</f>
        <v>0</v>
      </c>
      <c r="AK887" s="4275">
        <f>'Охотск '!AL89</f>
        <v>0</v>
      </c>
      <c r="AL887" s="1339">
        <f t="shared" si="112"/>
        <v>165075688.38</v>
      </c>
      <c r="AM887" s="3825" t="e">
        <f t="shared" si="113"/>
        <v>#DIV/0!</v>
      </c>
    </row>
    <row r="888" spans="1:204" x14ac:dyDescent="0.25">
      <c r="B888" s="2743" t="s">
        <v>438</v>
      </c>
      <c r="C888" s="34">
        <f>'Охотск '!C90</f>
        <v>0</v>
      </c>
      <c r="D888" s="34">
        <f>'Охотск '!D90</f>
        <v>0</v>
      </c>
      <c r="E888" s="34">
        <f>'Охотск '!F90</f>
        <v>0</v>
      </c>
      <c r="F888" s="34">
        <f>'Охотск '!G90</f>
        <v>0</v>
      </c>
      <c r="G888" s="780">
        <f>'Охотск '!H90</f>
        <v>0</v>
      </c>
      <c r="H888" s="3753">
        <f>'Охотск '!I90</f>
        <v>0</v>
      </c>
      <c r="I888" s="794">
        <f>'Охотск '!J90</f>
        <v>0</v>
      </c>
      <c r="J888" s="794">
        <f>'Охотск '!K90</f>
        <v>0</v>
      </c>
      <c r="K888" s="31">
        <f>'Охотск '!L90</f>
        <v>0</v>
      </c>
      <c r="L888" s="31">
        <f>'Охотск '!O90</f>
        <v>0</v>
      </c>
      <c r="M888" s="31">
        <f>'Охотск '!P90</f>
        <v>0</v>
      </c>
      <c r="N888" s="31">
        <f>'Охотск '!Q90</f>
        <v>0</v>
      </c>
      <c r="O888" s="31">
        <f>'Охотск '!R90</f>
        <v>0</v>
      </c>
      <c r="P888" s="31">
        <f>'Охотск '!S90</f>
        <v>0</v>
      </c>
      <c r="Q888" s="2111">
        <f>'Охотск '!T90</f>
        <v>10909.495800000001</v>
      </c>
      <c r="R888" s="2111">
        <f>'Охотск '!U90</f>
        <v>10909.495800000001</v>
      </c>
      <c r="S888" s="2111">
        <f>'Охотск '!V90</f>
        <v>10909.495800000001</v>
      </c>
      <c r="T888" s="2111">
        <f>'Охотск '!W90</f>
        <v>10909.495800000001</v>
      </c>
      <c r="U888" s="2111">
        <f>'Охотск '!X90</f>
        <v>10909.495800000001</v>
      </c>
      <c r="V888" s="2111">
        <f>'Охотск '!Y90</f>
        <v>10909.495800000001</v>
      </c>
      <c r="W888" s="2111">
        <f>'Охотск '!Z90</f>
        <v>10909.495800000001</v>
      </c>
      <c r="X888" s="2111">
        <f>'Охотск '!AA90</f>
        <v>10909.495800000001</v>
      </c>
      <c r="Y888" s="2111">
        <f>'Охотск '!AB90</f>
        <v>6363.872550000001</v>
      </c>
      <c r="Z888" s="2111">
        <f>'Охотск '!AC90</f>
        <v>6363.872550000001</v>
      </c>
      <c r="AA888" s="3217">
        <f>'Охотск '!AD90</f>
        <v>0</v>
      </c>
      <c r="AB888" s="2111">
        <f>'Охотск '!AE90</f>
        <v>0</v>
      </c>
      <c r="AC888" s="2111">
        <f>'Охотск '!AF90</f>
        <v>0</v>
      </c>
      <c r="AD888" s="2111">
        <f>'Охотск '!AG90</f>
        <v>0</v>
      </c>
      <c r="AE888" s="2111">
        <f>'Охотск '!AH90</f>
        <v>0</v>
      </c>
      <c r="AF888" s="2112">
        <f>'Охотск '!AI90</f>
        <v>6363.872550000001</v>
      </c>
      <c r="AG888" s="3796">
        <f>'Охотск '!AJ90</f>
        <v>0</v>
      </c>
      <c r="AH888" s="2111">
        <f>Z888/Y888*100</f>
        <v>100</v>
      </c>
      <c r="AI888" s="2111">
        <f>AF888/Y888*100</f>
        <v>100</v>
      </c>
      <c r="AJ888" s="4250">
        <f>'Охотск '!AK90</f>
        <v>0</v>
      </c>
      <c r="AK888" s="4275">
        <f>'Охотск '!AL90</f>
        <v>0</v>
      </c>
      <c r="AL888" s="1339">
        <f t="shared" si="112"/>
        <v>10909495.800000001</v>
      </c>
      <c r="AM888" s="3825" t="e">
        <f t="shared" si="113"/>
        <v>#DIV/0!</v>
      </c>
    </row>
    <row r="889" spans="1:204" ht="29.25" x14ac:dyDescent="0.25">
      <c r="B889" s="2608" t="s">
        <v>397</v>
      </c>
      <c r="C889" s="34">
        <f>'Охотск '!C91</f>
        <v>19020.5</v>
      </c>
      <c r="D889" s="34">
        <f>'Охотск '!D91</f>
        <v>19020.5</v>
      </c>
      <c r="E889" s="34">
        <f>'Охотск '!F91</f>
        <v>11095.75</v>
      </c>
      <c r="F889" s="34">
        <f>'Охотск '!G91</f>
        <v>12037.880000000001</v>
      </c>
      <c r="G889" s="780">
        <f>'Охотск '!H91</f>
        <v>108.49090868125184</v>
      </c>
      <c r="H889" s="3753">
        <f>'Охотск '!I91</f>
        <v>2</v>
      </c>
      <c r="I889" s="794">
        <f>'Охотск '!J91</f>
        <v>0</v>
      </c>
      <c r="J889" s="794">
        <f>'Охотск '!K91</f>
        <v>0</v>
      </c>
      <c r="K889" s="31">
        <f>'Охотск '!L91</f>
        <v>0</v>
      </c>
      <c r="L889" s="31">
        <f>'Охотск '!O91</f>
        <v>0</v>
      </c>
      <c r="M889" s="31">
        <f>'Охотск '!P91</f>
        <v>0</v>
      </c>
      <c r="N889" s="31">
        <f>'Охотск '!Q91</f>
        <v>0</v>
      </c>
      <c r="O889" s="31">
        <f>'Охотск '!R91</f>
        <v>0</v>
      </c>
      <c r="P889" s="31">
        <f>'Охотск '!S91</f>
        <v>0</v>
      </c>
      <c r="Q889" s="2111">
        <f>'Охотск '!T91</f>
        <v>0</v>
      </c>
      <c r="R889" s="2111">
        <f>'Охотск '!U91</f>
        <v>0</v>
      </c>
      <c r="S889" s="2111">
        <f>'Охотск '!V91</f>
        <v>0</v>
      </c>
      <c r="T889" s="2111">
        <f>'Охотск '!W91</f>
        <v>0</v>
      </c>
      <c r="U889" s="2111">
        <f>'Охотск '!X91</f>
        <v>0</v>
      </c>
      <c r="V889" s="2111">
        <f>'Охотск '!Y91</f>
        <v>0</v>
      </c>
      <c r="W889" s="2111">
        <f>'Охотск '!Z91</f>
        <v>0</v>
      </c>
      <c r="X889" s="2111">
        <f>'Охотск '!AA91</f>
        <v>0</v>
      </c>
      <c r="Y889" s="2111">
        <f>'Охотск '!AB91</f>
        <v>0</v>
      </c>
      <c r="Z889" s="2111">
        <f>'Охотск '!AC91</f>
        <v>0</v>
      </c>
      <c r="AA889" s="3217">
        <f>'Охотск '!AD91</f>
        <v>0</v>
      </c>
      <c r="AB889" s="2111">
        <f>'Охотск '!AE91</f>
        <v>0</v>
      </c>
      <c r="AC889" s="2111">
        <f>'Охотск '!AF91</f>
        <v>0</v>
      </c>
      <c r="AD889" s="2111">
        <f>'Охотск '!AG91</f>
        <v>0</v>
      </c>
      <c r="AE889" s="2111">
        <f>'Охотск '!AH91</f>
        <v>0</v>
      </c>
      <c r="AF889" s="2112">
        <f>'Охотск '!AI91</f>
        <v>0</v>
      </c>
      <c r="AG889" s="3796">
        <f>'Охотск '!AJ91</f>
        <v>0</v>
      </c>
      <c r="AH889" s="2111"/>
      <c r="AI889" s="2111"/>
      <c r="AJ889" s="4250">
        <f>'Охотск '!AK91</f>
        <v>0</v>
      </c>
      <c r="AK889" s="4275">
        <f>'Охотск '!AL91</f>
        <v>0</v>
      </c>
      <c r="AL889" s="1339">
        <f t="shared" si="112"/>
        <v>0</v>
      </c>
      <c r="AM889" s="3825">
        <f t="shared" si="113"/>
        <v>0</v>
      </c>
    </row>
    <row r="890" spans="1:204" ht="30" x14ac:dyDescent="0.25">
      <c r="B890" s="2609" t="s">
        <v>211</v>
      </c>
      <c r="C890" s="34">
        <f>'Охотск '!C92</f>
        <v>0</v>
      </c>
      <c r="D890" s="34">
        <f>'Охотск '!D92</f>
        <v>0</v>
      </c>
      <c r="E890" s="34">
        <f>'Охотск '!F92</f>
        <v>0</v>
      </c>
      <c r="F890" s="34">
        <f>'Охотск '!G92</f>
        <v>0</v>
      </c>
      <c r="G890" s="780">
        <f>'Охотск '!H92</f>
        <v>0</v>
      </c>
      <c r="H890" s="3753">
        <f>'Охотск '!I92</f>
        <v>0</v>
      </c>
      <c r="I890" s="794">
        <f>'Охотск '!J92</f>
        <v>0</v>
      </c>
      <c r="J890" s="794">
        <f>'Охотск '!K92</f>
        <v>0</v>
      </c>
      <c r="K890" s="31">
        <f>'Охотск '!L92</f>
        <v>0</v>
      </c>
      <c r="L890" s="31">
        <f>'Охотск '!O92</f>
        <v>0</v>
      </c>
      <c r="M890" s="31">
        <f>'Охотск '!P92</f>
        <v>0</v>
      </c>
      <c r="N890" s="31">
        <f>'Охотск '!Q92</f>
        <v>0</v>
      </c>
      <c r="O890" s="31">
        <f>'Охотск '!R92</f>
        <v>0</v>
      </c>
      <c r="P890" s="31">
        <f>'Охотск '!S92</f>
        <v>0</v>
      </c>
      <c r="Q890" s="2111">
        <f>'Охотск '!T92</f>
        <v>0</v>
      </c>
      <c r="R890" s="2111">
        <f>'Охотск '!U92</f>
        <v>0</v>
      </c>
      <c r="S890" s="2111">
        <f>'Охотск '!V92</f>
        <v>0</v>
      </c>
      <c r="T890" s="2111">
        <f>'Охотск '!W92</f>
        <v>0</v>
      </c>
      <c r="U890" s="2111">
        <f>'Охотск '!X92</f>
        <v>0</v>
      </c>
      <c r="V890" s="2111">
        <f>'Охотск '!Y92</f>
        <v>0</v>
      </c>
      <c r="W890" s="2111">
        <f>'Охотск '!Z92</f>
        <v>0</v>
      </c>
      <c r="X890" s="2111">
        <f>'Охотск '!AA92</f>
        <v>0</v>
      </c>
      <c r="Y890" s="2111">
        <f>'Охотск '!AB92</f>
        <v>0</v>
      </c>
      <c r="Z890" s="2111">
        <f>'Охотск '!AC92</f>
        <v>0</v>
      </c>
      <c r="AA890" s="3217">
        <f>'Охотск '!AD92</f>
        <v>0</v>
      </c>
      <c r="AB890" s="2111">
        <f>'Охотск '!AE92</f>
        <v>0</v>
      </c>
      <c r="AC890" s="2111">
        <f>'Охотск '!AF92</f>
        <v>0</v>
      </c>
      <c r="AD890" s="2111">
        <f>'Охотск '!AG92</f>
        <v>0</v>
      </c>
      <c r="AE890" s="2111">
        <f>'Охотск '!AH92</f>
        <v>0</v>
      </c>
      <c r="AF890" s="2112">
        <f>'Охотск '!AI92</f>
        <v>0</v>
      </c>
      <c r="AG890" s="3796">
        <f>'Охотск '!AJ92</f>
        <v>0</v>
      </c>
      <c r="AH890" s="2111"/>
      <c r="AI890" s="2111"/>
      <c r="AJ890" s="4250">
        <f>'Охотск '!AK92</f>
        <v>0</v>
      </c>
      <c r="AK890" s="4275">
        <f>'Охотск '!AL92</f>
        <v>0</v>
      </c>
      <c r="AL890" s="1339">
        <f t="shared" si="112"/>
        <v>0</v>
      </c>
      <c r="AM890" s="3825" t="e">
        <f t="shared" si="113"/>
        <v>#DIV/0!</v>
      </c>
    </row>
    <row r="891" spans="1:204" ht="30" x14ac:dyDescent="0.25">
      <c r="B891" s="2609" t="s">
        <v>212</v>
      </c>
      <c r="C891" s="34">
        <f>'Охотск '!C93</f>
        <v>5700</v>
      </c>
      <c r="D891" s="34">
        <f>'Охотск '!D93</f>
        <v>5700</v>
      </c>
      <c r="E891" s="34">
        <f>'Охотск '!F93</f>
        <v>3325</v>
      </c>
      <c r="F891" s="34">
        <f>'Охотск '!G93</f>
        <v>312</v>
      </c>
      <c r="G891" s="780">
        <f>'Охотск '!H93</f>
        <v>9.3834586466165408</v>
      </c>
      <c r="H891" s="3753">
        <f>'Охотск '!I93</f>
        <v>0</v>
      </c>
      <c r="I891" s="794">
        <f>'Охотск '!J93</f>
        <v>0</v>
      </c>
      <c r="J891" s="794">
        <f>'Охотск '!K93</f>
        <v>0</v>
      </c>
      <c r="K891" s="31">
        <f>'Охотск '!L93</f>
        <v>0</v>
      </c>
      <c r="L891" s="31">
        <f>'Охотск '!O93</f>
        <v>0</v>
      </c>
      <c r="M891" s="31">
        <f>'Охотск '!P93</f>
        <v>0</v>
      </c>
      <c r="N891" s="31">
        <f>'Охотск '!Q93</f>
        <v>0</v>
      </c>
      <c r="O891" s="31">
        <f>'Охотск '!R93</f>
        <v>0</v>
      </c>
      <c r="P891" s="31">
        <f>'Охотск '!S93</f>
        <v>0</v>
      </c>
      <c r="Q891" s="2111">
        <f>'Охотск '!T93</f>
        <v>0</v>
      </c>
      <c r="R891" s="2111">
        <f>'Охотск '!U93</f>
        <v>0</v>
      </c>
      <c r="S891" s="2111">
        <f>'Охотск '!V93</f>
        <v>0</v>
      </c>
      <c r="T891" s="2111">
        <f>'Охотск '!W93</f>
        <v>0</v>
      </c>
      <c r="U891" s="2111">
        <f>'Охотск '!X93</f>
        <v>0</v>
      </c>
      <c r="V891" s="2111">
        <f>'Охотск '!Y93</f>
        <v>0</v>
      </c>
      <c r="W891" s="2111">
        <f>'Охотск '!Z93</f>
        <v>0</v>
      </c>
      <c r="X891" s="2111">
        <f>'Охотск '!AA93</f>
        <v>0</v>
      </c>
      <c r="Y891" s="2111">
        <f>'Охотск '!AB93</f>
        <v>0</v>
      </c>
      <c r="Z891" s="2111">
        <f>'Охотск '!AC93</f>
        <v>0</v>
      </c>
      <c r="AA891" s="3217">
        <f>'Охотск '!AD93</f>
        <v>0</v>
      </c>
      <c r="AB891" s="2111">
        <f>'Охотск '!AE93</f>
        <v>0</v>
      </c>
      <c r="AC891" s="2111">
        <f>'Охотск '!AF93</f>
        <v>0</v>
      </c>
      <c r="AD891" s="2111">
        <f>'Охотск '!AG93</f>
        <v>0</v>
      </c>
      <c r="AE891" s="2111">
        <f>'Охотск '!AH93</f>
        <v>0</v>
      </c>
      <c r="AF891" s="2112">
        <f>'Охотск '!AI93</f>
        <v>0</v>
      </c>
      <c r="AG891" s="3796">
        <f>'Охотск '!AJ93</f>
        <v>0</v>
      </c>
      <c r="AH891" s="2111"/>
      <c r="AI891" s="2111"/>
      <c r="AJ891" s="4250">
        <f>'Охотск '!AK93</f>
        <v>0</v>
      </c>
      <c r="AK891" s="4275">
        <f>'Охотск '!AL93</f>
        <v>0</v>
      </c>
      <c r="AL891" s="1339">
        <f t="shared" si="112"/>
        <v>0</v>
      </c>
      <c r="AM891" s="3825">
        <f t="shared" si="113"/>
        <v>0</v>
      </c>
    </row>
    <row r="892" spans="1:204" ht="30" x14ac:dyDescent="0.25">
      <c r="B892" s="2610" t="s">
        <v>398</v>
      </c>
      <c r="C892" s="34">
        <f>'Охотск '!C94</f>
        <v>5912.5</v>
      </c>
      <c r="D892" s="34">
        <f>'Охотск '!D94</f>
        <v>5912.5</v>
      </c>
      <c r="E892" s="34">
        <f>'Охотск '!F94</f>
        <v>3448.75</v>
      </c>
      <c r="F892" s="34">
        <f>'Охотск '!G94</f>
        <v>2531.88</v>
      </c>
      <c r="G892" s="780">
        <f>'Охотск '!H94</f>
        <v>73.414425516491491</v>
      </c>
      <c r="H892" s="3753">
        <f>'Охотск '!I94</f>
        <v>0</v>
      </c>
      <c r="I892" s="794">
        <f>'Охотск '!J94</f>
        <v>0</v>
      </c>
      <c r="J892" s="794">
        <f>'Охотск '!K94</f>
        <v>0</v>
      </c>
      <c r="K892" s="31">
        <f>'Охотск '!L94</f>
        <v>0</v>
      </c>
      <c r="L892" s="31">
        <f>'Охотск '!O94</f>
        <v>0</v>
      </c>
      <c r="M892" s="31">
        <f>'Охотск '!P94</f>
        <v>0</v>
      </c>
      <c r="N892" s="31">
        <f>'Охотск '!Q94</f>
        <v>0</v>
      </c>
      <c r="O892" s="31">
        <f>'Охотск '!R94</f>
        <v>0</v>
      </c>
      <c r="P892" s="31">
        <f>'Охотск '!S94</f>
        <v>0</v>
      </c>
      <c r="Q892" s="2111">
        <f>'Охотск '!T94</f>
        <v>0</v>
      </c>
      <c r="R892" s="2111">
        <f>'Охотск '!U94</f>
        <v>0</v>
      </c>
      <c r="S892" s="2111">
        <f>'Охотск '!V94</f>
        <v>0</v>
      </c>
      <c r="T892" s="2111">
        <f>'Охотск '!W94</f>
        <v>0</v>
      </c>
      <c r="U892" s="2111">
        <f>'Охотск '!X94</f>
        <v>0</v>
      </c>
      <c r="V892" s="2111">
        <f>'Охотск '!Y94</f>
        <v>0</v>
      </c>
      <c r="W892" s="2111">
        <f>'Охотск '!Z94</f>
        <v>0</v>
      </c>
      <c r="X892" s="2111">
        <f>'Охотск '!AA94</f>
        <v>0</v>
      </c>
      <c r="Y892" s="2111">
        <f>'Охотск '!AB94</f>
        <v>0</v>
      </c>
      <c r="Z892" s="2111">
        <f>'Охотск '!AC94</f>
        <v>0</v>
      </c>
      <c r="AA892" s="3217">
        <f>'Охотск '!AD94</f>
        <v>0</v>
      </c>
      <c r="AB892" s="2111">
        <f>'Охотск '!AE94</f>
        <v>0</v>
      </c>
      <c r="AC892" s="2111">
        <f>'Охотск '!AF94</f>
        <v>0</v>
      </c>
      <c r="AD892" s="2111">
        <f>'Охотск '!AG94</f>
        <v>0</v>
      </c>
      <c r="AE892" s="2111">
        <f>'Охотск '!AH94</f>
        <v>0</v>
      </c>
      <c r="AF892" s="2112">
        <f>'Охотск '!AI94</f>
        <v>0</v>
      </c>
      <c r="AG892" s="3796">
        <f>'Охотск '!AJ94</f>
        <v>0</v>
      </c>
      <c r="AH892" s="2111"/>
      <c r="AI892" s="2111"/>
      <c r="AJ892" s="4250">
        <f>'Охотск '!AK94</f>
        <v>0</v>
      </c>
      <c r="AK892" s="4275">
        <f>'Охотск '!AL94</f>
        <v>0</v>
      </c>
      <c r="AL892" s="1339">
        <f t="shared" si="112"/>
        <v>0</v>
      </c>
      <c r="AM892" s="3825">
        <f t="shared" si="113"/>
        <v>0</v>
      </c>
    </row>
    <row r="893" spans="1:204" x14ac:dyDescent="0.25">
      <c r="B893" s="2611" t="s">
        <v>399</v>
      </c>
      <c r="C893" s="34">
        <f>'Охотск '!C95</f>
        <v>5800</v>
      </c>
      <c r="D893" s="34">
        <f>'Охотск '!D95</f>
        <v>5800</v>
      </c>
      <c r="E893" s="34">
        <f>'Охотск '!F95</f>
        <v>3383</v>
      </c>
      <c r="F893" s="34">
        <f>'Охотск '!G95</f>
        <v>2511</v>
      </c>
      <c r="G893" s="780">
        <f>'Охотск '!H95</f>
        <v>74.22406148389004</v>
      </c>
      <c r="H893" s="3753">
        <f>'Охотск '!I95</f>
        <v>0</v>
      </c>
      <c r="I893" s="794">
        <f>'Охотск '!J95</f>
        <v>0</v>
      </c>
      <c r="J893" s="794">
        <f>'Охотск '!K95</f>
        <v>0</v>
      </c>
      <c r="K893" s="31">
        <f>'Охотск '!L95</f>
        <v>0</v>
      </c>
      <c r="L893" s="31">
        <f>'Охотск '!O95</f>
        <v>0</v>
      </c>
      <c r="M893" s="31">
        <f>'Охотск '!P95</f>
        <v>0</v>
      </c>
      <c r="N893" s="31">
        <f>'Охотск '!Q95</f>
        <v>0</v>
      </c>
      <c r="O893" s="31">
        <f>'Охотск '!R95</f>
        <v>0</v>
      </c>
      <c r="P893" s="31">
        <f>'Охотск '!S95</f>
        <v>0</v>
      </c>
      <c r="Q893" s="2111">
        <f>'Охотск '!T95</f>
        <v>0</v>
      </c>
      <c r="R893" s="2111">
        <f>'Охотск '!U95</f>
        <v>0</v>
      </c>
      <c r="S893" s="2111">
        <f>'Охотск '!V95</f>
        <v>0</v>
      </c>
      <c r="T893" s="2111">
        <f>'Охотск '!W95</f>
        <v>0</v>
      </c>
      <c r="U893" s="2111">
        <f>'Охотск '!X95</f>
        <v>0</v>
      </c>
      <c r="V893" s="2111">
        <f>'Охотск '!Y95</f>
        <v>0</v>
      </c>
      <c r="W893" s="2111">
        <f>'Охотск '!Z95</f>
        <v>0</v>
      </c>
      <c r="X893" s="2111">
        <f>'Охотск '!AA95</f>
        <v>0</v>
      </c>
      <c r="Y893" s="2111">
        <f>'Охотск '!AB95</f>
        <v>0</v>
      </c>
      <c r="Z893" s="2111">
        <f>'Охотск '!AC95</f>
        <v>0</v>
      </c>
      <c r="AA893" s="3217">
        <f>'Охотск '!AD95</f>
        <v>0</v>
      </c>
      <c r="AB893" s="2111">
        <f>'Охотск '!AE95</f>
        <v>0</v>
      </c>
      <c r="AC893" s="2111">
        <f>'Охотск '!AF95</f>
        <v>0</v>
      </c>
      <c r="AD893" s="2111">
        <f>'Охотск '!AG95</f>
        <v>0</v>
      </c>
      <c r="AE893" s="2111">
        <f>'Охотск '!AH95</f>
        <v>0</v>
      </c>
      <c r="AF893" s="2112">
        <f>'Охотск '!AI95</f>
        <v>0</v>
      </c>
      <c r="AG893" s="3796">
        <f>'Охотск '!AJ95</f>
        <v>0</v>
      </c>
      <c r="AH893" s="2111"/>
      <c r="AI893" s="2111"/>
      <c r="AJ893" s="4250">
        <f>'Охотск '!AK95</f>
        <v>0</v>
      </c>
      <c r="AK893" s="4275">
        <f>'Охотск '!AL95</f>
        <v>0</v>
      </c>
      <c r="AL893" s="1339">
        <f t="shared" si="112"/>
        <v>0</v>
      </c>
      <c r="AM893" s="3825">
        <f t="shared" si="113"/>
        <v>0</v>
      </c>
    </row>
    <row r="894" spans="1:204" ht="30" x14ac:dyDescent="0.25">
      <c r="B894" s="2611" t="s">
        <v>400</v>
      </c>
      <c r="C894" s="34">
        <f>'Охотск '!C96</f>
        <v>450</v>
      </c>
      <c r="D894" s="34">
        <f>'Охотск '!D96</f>
        <v>450</v>
      </c>
      <c r="E894" s="34">
        <f>'Охотск '!F96</f>
        <v>263</v>
      </c>
      <c r="F894" s="34">
        <f>'Охотск '!G96</f>
        <v>83.52</v>
      </c>
      <c r="G894" s="780">
        <f>'Охотск '!H96</f>
        <v>31.756653992395435</v>
      </c>
      <c r="H894" s="3753">
        <f>'Охотск '!I96</f>
        <v>0</v>
      </c>
      <c r="I894" s="794">
        <f>'Охотск '!J96</f>
        <v>0</v>
      </c>
      <c r="J894" s="794">
        <f>'Охотск '!K96</f>
        <v>0</v>
      </c>
      <c r="K894" s="31">
        <f>'Охотск '!L96</f>
        <v>0</v>
      </c>
      <c r="L894" s="31">
        <f>'Охотск '!O96</f>
        <v>0</v>
      </c>
      <c r="M894" s="31">
        <f>'Охотск '!P96</f>
        <v>0</v>
      </c>
      <c r="N894" s="31">
        <f>'Охотск '!Q96</f>
        <v>0</v>
      </c>
      <c r="O894" s="31">
        <f>'Охотск '!R96</f>
        <v>0</v>
      </c>
      <c r="P894" s="31">
        <f>'Охотск '!S96</f>
        <v>0</v>
      </c>
      <c r="Q894" s="2111">
        <f>'Охотск '!T96</f>
        <v>0</v>
      </c>
      <c r="R894" s="2111">
        <f>'Охотск '!U96</f>
        <v>0</v>
      </c>
      <c r="S894" s="2111">
        <f>'Охотск '!V96</f>
        <v>0</v>
      </c>
      <c r="T894" s="2111">
        <f>'Охотск '!W96</f>
        <v>0</v>
      </c>
      <c r="U894" s="2111">
        <f>'Охотск '!X96</f>
        <v>0</v>
      </c>
      <c r="V894" s="2111">
        <f>'Охотск '!Y96</f>
        <v>0</v>
      </c>
      <c r="W894" s="2111">
        <f>'Охотск '!Z96</f>
        <v>0</v>
      </c>
      <c r="X894" s="2111">
        <f>'Охотск '!AA96</f>
        <v>0</v>
      </c>
      <c r="Y894" s="2111">
        <f>'Охотск '!AB96</f>
        <v>0</v>
      </c>
      <c r="Z894" s="2111">
        <f>'Охотск '!AC96</f>
        <v>0</v>
      </c>
      <c r="AA894" s="3217">
        <f>'Охотск '!AD96</f>
        <v>0</v>
      </c>
      <c r="AB894" s="2111">
        <f>'Охотск '!AE96</f>
        <v>0</v>
      </c>
      <c r="AC894" s="2111">
        <f>'Охотск '!AF96</f>
        <v>0</v>
      </c>
      <c r="AD894" s="2111">
        <f>'Охотск '!AG96</f>
        <v>0</v>
      </c>
      <c r="AE894" s="2111">
        <f>'Охотск '!AH96</f>
        <v>0</v>
      </c>
      <c r="AF894" s="2112">
        <f>'Охотск '!AI96</f>
        <v>0</v>
      </c>
      <c r="AG894" s="3796">
        <f>'Охотск '!AJ96</f>
        <v>0</v>
      </c>
      <c r="AH894" s="2111"/>
      <c r="AI894" s="2111"/>
      <c r="AJ894" s="4250">
        <f>'Охотск '!AK96</f>
        <v>0</v>
      </c>
      <c r="AK894" s="4275">
        <f>'Охотск '!AL96</f>
        <v>0</v>
      </c>
      <c r="AL894" s="1339">
        <f t="shared" si="112"/>
        <v>0</v>
      </c>
      <c r="AM894" s="3825">
        <f t="shared" si="113"/>
        <v>0</v>
      </c>
    </row>
    <row r="895" spans="1:204" ht="60" x14ac:dyDescent="0.25">
      <c r="B895" s="2611" t="s">
        <v>401</v>
      </c>
      <c r="C895" s="34">
        <f>'Охотск '!C97</f>
        <v>3710</v>
      </c>
      <c r="D895" s="34">
        <f>'Охотск '!D97</f>
        <v>3710</v>
      </c>
      <c r="E895" s="34">
        <f>'Охотск '!F97</f>
        <v>2164</v>
      </c>
      <c r="F895" s="34">
        <f>'Охотск '!G97</f>
        <v>2729</v>
      </c>
      <c r="G895" s="780">
        <f>'Охотск '!H97</f>
        <v>126.10905730129389</v>
      </c>
      <c r="H895" s="3753">
        <f>'Охотск '!I97</f>
        <v>0</v>
      </c>
      <c r="I895" s="794">
        <f>'Охотск '!J97</f>
        <v>0</v>
      </c>
      <c r="J895" s="794">
        <f>'Охотск '!K97</f>
        <v>0</v>
      </c>
      <c r="K895" s="31">
        <f>'Охотск '!L97</f>
        <v>0</v>
      </c>
      <c r="L895" s="31">
        <f>'Охотск '!O97</f>
        <v>0</v>
      </c>
      <c r="M895" s="31">
        <f>'Охотск '!P97</f>
        <v>0</v>
      </c>
      <c r="N895" s="31">
        <f>'Охотск '!Q97</f>
        <v>0</v>
      </c>
      <c r="O895" s="31">
        <f>'Охотск '!R97</f>
        <v>0</v>
      </c>
      <c r="P895" s="31">
        <f>'Охотск '!S97</f>
        <v>0</v>
      </c>
      <c r="Q895" s="2111">
        <f>'Охотск '!T97</f>
        <v>0</v>
      </c>
      <c r="R895" s="2111">
        <f>'Охотск '!U97</f>
        <v>0</v>
      </c>
      <c r="S895" s="2111">
        <f>'Охотск '!V97</f>
        <v>0</v>
      </c>
      <c r="T895" s="2111">
        <f>'Охотск '!W97</f>
        <v>0</v>
      </c>
      <c r="U895" s="2111">
        <f>'Охотск '!X97</f>
        <v>0</v>
      </c>
      <c r="V895" s="2111">
        <f>'Охотск '!Y97</f>
        <v>0</v>
      </c>
      <c r="W895" s="2111">
        <f>'Охотск '!Z97</f>
        <v>0</v>
      </c>
      <c r="X895" s="2111">
        <f>'Охотск '!AA97</f>
        <v>0</v>
      </c>
      <c r="Y895" s="2111">
        <f>'Охотск '!AB97</f>
        <v>0</v>
      </c>
      <c r="Z895" s="2111">
        <f>'Охотск '!AC97</f>
        <v>0</v>
      </c>
      <c r="AA895" s="3217">
        <f>'Охотск '!AD97</f>
        <v>0</v>
      </c>
      <c r="AB895" s="2111">
        <f>'Охотск '!AE97</f>
        <v>0</v>
      </c>
      <c r="AC895" s="2111">
        <f>'Охотск '!AF97</f>
        <v>0</v>
      </c>
      <c r="AD895" s="2111">
        <f>'Охотск '!AG97</f>
        <v>0</v>
      </c>
      <c r="AE895" s="2111">
        <f>'Охотск '!AH97</f>
        <v>0</v>
      </c>
      <c r="AF895" s="2112">
        <f>'Охотск '!AI97</f>
        <v>0</v>
      </c>
      <c r="AG895" s="3796">
        <f>'Охотск '!AJ97</f>
        <v>0</v>
      </c>
      <c r="AH895" s="2111"/>
      <c r="AI895" s="2111"/>
      <c r="AJ895" s="4250">
        <f>'Охотск '!AK97</f>
        <v>0</v>
      </c>
      <c r="AK895" s="4275">
        <f>'Охотск '!AL97</f>
        <v>0</v>
      </c>
      <c r="AL895" s="1339">
        <f t="shared" si="112"/>
        <v>0</v>
      </c>
      <c r="AM895" s="3825">
        <f t="shared" si="113"/>
        <v>0</v>
      </c>
    </row>
    <row r="896" spans="1:204" ht="45" x14ac:dyDescent="0.25">
      <c r="B896" s="2611" t="s">
        <v>402</v>
      </c>
      <c r="C896" s="34">
        <f>'Охотск '!C98</f>
        <v>3200</v>
      </c>
      <c r="D896" s="34">
        <f>'Охотск '!D98</f>
        <v>3200</v>
      </c>
      <c r="E896" s="34">
        <f>'Охотск '!F98</f>
        <v>1867</v>
      </c>
      <c r="F896" s="34">
        <f>'Охотск '!G98</f>
        <v>6465</v>
      </c>
      <c r="G896" s="780">
        <f>'Охотск '!H98</f>
        <v>346.27745045527581</v>
      </c>
      <c r="H896" s="3753">
        <f>'Охотск '!I98</f>
        <v>2</v>
      </c>
      <c r="I896" s="794">
        <f>'Охотск '!J98</f>
        <v>0</v>
      </c>
      <c r="J896" s="794">
        <f>'Охотск '!K98</f>
        <v>0</v>
      </c>
      <c r="K896" s="31">
        <f>'Охотск '!L98</f>
        <v>0</v>
      </c>
      <c r="L896" s="31">
        <f>'Охотск '!O98</f>
        <v>0</v>
      </c>
      <c r="M896" s="31">
        <f>'Охотск '!P98</f>
        <v>0</v>
      </c>
      <c r="N896" s="31">
        <f>'Охотск '!Q98</f>
        <v>0</v>
      </c>
      <c r="O896" s="31">
        <f>'Охотск '!R98</f>
        <v>0</v>
      </c>
      <c r="P896" s="31">
        <f>'Охотск '!S98</f>
        <v>0</v>
      </c>
      <c r="Q896" s="2111">
        <f>'Охотск '!T98</f>
        <v>0</v>
      </c>
      <c r="R896" s="2111">
        <f>'Охотск '!U98</f>
        <v>0</v>
      </c>
      <c r="S896" s="2111">
        <f>'Охотск '!V98</f>
        <v>0</v>
      </c>
      <c r="T896" s="2111">
        <f>'Охотск '!W98</f>
        <v>0</v>
      </c>
      <c r="U896" s="2111">
        <f>'Охотск '!X98</f>
        <v>0</v>
      </c>
      <c r="V896" s="2111">
        <f>'Охотск '!Y98</f>
        <v>0</v>
      </c>
      <c r="W896" s="2111">
        <f>'Охотск '!Z98</f>
        <v>0</v>
      </c>
      <c r="X896" s="2111">
        <f>'Охотск '!AA98</f>
        <v>0</v>
      </c>
      <c r="Y896" s="2111">
        <f>'Охотск '!AB98</f>
        <v>0</v>
      </c>
      <c r="Z896" s="2111">
        <f>'Охотск '!AC98</f>
        <v>0</v>
      </c>
      <c r="AA896" s="3217">
        <f>'Охотск '!AD98</f>
        <v>0</v>
      </c>
      <c r="AB896" s="2111">
        <f>'Охотск '!AE98</f>
        <v>0</v>
      </c>
      <c r="AC896" s="2111">
        <f>'Охотск '!AF98</f>
        <v>0</v>
      </c>
      <c r="AD896" s="2111">
        <f>'Охотск '!AG98</f>
        <v>0</v>
      </c>
      <c r="AE896" s="2111">
        <f>'Охотск '!AH98</f>
        <v>0</v>
      </c>
      <c r="AF896" s="2112">
        <f>'Охотск '!AI98</f>
        <v>0</v>
      </c>
      <c r="AG896" s="3796">
        <f>'Охотск '!AJ98</f>
        <v>0</v>
      </c>
      <c r="AH896" s="2111"/>
      <c r="AI896" s="2111"/>
      <c r="AJ896" s="4250">
        <f>'Охотск '!AK98</f>
        <v>0</v>
      </c>
      <c r="AK896" s="4275">
        <f>'Охотск '!AL98</f>
        <v>0</v>
      </c>
      <c r="AL896" s="1339">
        <f t="shared" si="112"/>
        <v>0</v>
      </c>
      <c r="AM896" s="3825">
        <f t="shared" si="113"/>
        <v>0</v>
      </c>
    </row>
    <row r="897" spans="1:39" ht="30" x14ac:dyDescent="0.25">
      <c r="B897" s="2611" t="s">
        <v>499</v>
      </c>
      <c r="C897" s="34">
        <f>'Охотск '!C99</f>
        <v>498</v>
      </c>
      <c r="D897" s="34">
        <f>'Охотск '!D99</f>
        <v>498</v>
      </c>
      <c r="E897" s="34">
        <f>'Охотск '!F99</f>
        <v>291</v>
      </c>
      <c r="F897" s="34">
        <f>'Охотск '!G99</f>
        <v>0</v>
      </c>
      <c r="G897" s="780">
        <f>'Охотск '!H99</f>
        <v>0</v>
      </c>
      <c r="H897" s="3753">
        <f>'Охотск '!I99</f>
        <v>0</v>
      </c>
      <c r="I897" s="794">
        <f>'Охотск '!J99</f>
        <v>0</v>
      </c>
      <c r="J897" s="794">
        <f>'Охотск '!K99</f>
        <v>0</v>
      </c>
      <c r="K897" s="31">
        <f>'Охотск '!L99</f>
        <v>0</v>
      </c>
      <c r="L897" s="31">
        <f>'Охотск '!O99</f>
        <v>0</v>
      </c>
      <c r="M897" s="31">
        <f>'Охотск '!P99</f>
        <v>0</v>
      </c>
      <c r="N897" s="31">
        <f>'Охотск '!Q99</f>
        <v>0</v>
      </c>
      <c r="O897" s="31">
        <f>'Охотск '!R99</f>
        <v>0</v>
      </c>
      <c r="P897" s="31">
        <f>'Охотск '!S99</f>
        <v>0</v>
      </c>
      <c r="Q897" s="2111">
        <f>'Охотск '!T99</f>
        <v>0</v>
      </c>
      <c r="R897" s="2111">
        <f>'Охотск '!U99</f>
        <v>0</v>
      </c>
      <c r="S897" s="2111">
        <f>'Охотск '!V99</f>
        <v>0</v>
      </c>
      <c r="T897" s="2111">
        <f>'Охотск '!W99</f>
        <v>0</v>
      </c>
      <c r="U897" s="2111">
        <f>'Охотск '!X99</f>
        <v>0</v>
      </c>
      <c r="V897" s="2111">
        <f>'Охотск '!Y99</f>
        <v>0</v>
      </c>
      <c r="W897" s="2111">
        <f>'Охотск '!Z99</f>
        <v>0</v>
      </c>
      <c r="X897" s="2111">
        <f>'Охотск '!AA99</f>
        <v>0</v>
      </c>
      <c r="Y897" s="2111">
        <f>'Охотск '!AB99</f>
        <v>0</v>
      </c>
      <c r="Z897" s="2111">
        <f>'Охотск '!AC99</f>
        <v>0</v>
      </c>
      <c r="AA897" s="3217">
        <f>'Охотск '!AD99</f>
        <v>0</v>
      </c>
      <c r="AB897" s="2111">
        <f>'Охотск '!AE99</f>
        <v>0</v>
      </c>
      <c r="AC897" s="2111">
        <f>'Охотск '!AF99</f>
        <v>0</v>
      </c>
      <c r="AD897" s="2111">
        <f>'Охотск '!AG99</f>
        <v>0</v>
      </c>
      <c r="AE897" s="2111">
        <f>'Охотск '!AH99</f>
        <v>0</v>
      </c>
      <c r="AF897" s="2112">
        <f>'Охотск '!AI99</f>
        <v>0</v>
      </c>
      <c r="AG897" s="3796">
        <f>'Охотск '!AJ99</f>
        <v>0</v>
      </c>
      <c r="AH897" s="2111"/>
      <c r="AI897" s="2111"/>
      <c r="AJ897" s="4250">
        <f>'Охотск '!AK99</f>
        <v>0</v>
      </c>
      <c r="AK897" s="4275">
        <f>'Охотск '!AL99</f>
        <v>0</v>
      </c>
      <c r="AL897" s="1339">
        <f t="shared" si="112"/>
        <v>0</v>
      </c>
      <c r="AM897" s="3825">
        <f t="shared" si="113"/>
        <v>0</v>
      </c>
    </row>
    <row r="898" spans="1:39" ht="29.25" x14ac:dyDescent="0.25">
      <c r="B898" s="2612" t="s">
        <v>135</v>
      </c>
      <c r="C898" s="34">
        <f>'Охотск '!C100</f>
        <v>11174.659574468085</v>
      </c>
      <c r="D898" s="34">
        <f>'Охотск '!D100</f>
        <v>11174.659574468085</v>
      </c>
      <c r="E898" s="34">
        <f>'Охотск '!F100</f>
        <v>6518.1702127659573</v>
      </c>
      <c r="F898" s="34">
        <f>'Охотск '!G100</f>
        <v>5481.0393617021273</v>
      </c>
      <c r="G898" s="780">
        <f>'Охотск '!H100</f>
        <v>84.088619701391195</v>
      </c>
      <c r="H898" s="3753">
        <f>'Охотск '!I100</f>
        <v>1</v>
      </c>
      <c r="I898" s="794">
        <f>'Охотск '!J100</f>
        <v>0</v>
      </c>
      <c r="J898" s="794">
        <f>'Охотск '!K100</f>
        <v>0</v>
      </c>
      <c r="K898" s="31">
        <f>'Охотск '!L100</f>
        <v>0</v>
      </c>
      <c r="L898" s="31">
        <f>'Охотск '!O100</f>
        <v>0</v>
      </c>
      <c r="M898" s="31">
        <f>'Охотск '!P100</f>
        <v>0</v>
      </c>
      <c r="N898" s="31">
        <f>'Охотск '!Q100</f>
        <v>0</v>
      </c>
      <c r="O898" s="31">
        <f>'Охотск '!R100</f>
        <v>0</v>
      </c>
      <c r="P898" s="31">
        <f>'Охотск '!S100</f>
        <v>0</v>
      </c>
      <c r="Q898" s="2111">
        <f>'Охотск '!T100</f>
        <v>0</v>
      </c>
      <c r="R898" s="2111">
        <f>'Охотск '!U100</f>
        <v>0</v>
      </c>
      <c r="S898" s="2111">
        <f>'Охотск '!V100</f>
        <v>0</v>
      </c>
      <c r="T898" s="2111">
        <f>'Охотск '!W100</f>
        <v>0</v>
      </c>
      <c r="U898" s="2111">
        <f>'Охотск '!X100</f>
        <v>0</v>
      </c>
      <c r="V898" s="2111">
        <f>'Охотск '!Y100</f>
        <v>0</v>
      </c>
      <c r="W898" s="2111">
        <f>'Охотск '!Z100</f>
        <v>0</v>
      </c>
      <c r="X898" s="2111">
        <f>'Охотск '!AA100</f>
        <v>0</v>
      </c>
      <c r="Y898" s="2111">
        <f>'Охотск '!AB100</f>
        <v>0</v>
      </c>
      <c r="Z898" s="2111">
        <f>'Охотск '!AC100</f>
        <v>0</v>
      </c>
      <c r="AA898" s="3217">
        <f>'Охотск '!AD100</f>
        <v>0</v>
      </c>
      <c r="AB898" s="2111">
        <f>'Охотск '!AE100</f>
        <v>0</v>
      </c>
      <c r="AC898" s="2111">
        <f>'Охотск '!AF100</f>
        <v>0</v>
      </c>
      <c r="AD898" s="2111">
        <f>'Охотск '!AG100</f>
        <v>0</v>
      </c>
      <c r="AE898" s="2111">
        <f>'Охотск '!AH100</f>
        <v>0</v>
      </c>
      <c r="AF898" s="2112">
        <f>'Охотск '!AI100</f>
        <v>0</v>
      </c>
      <c r="AG898" s="3796">
        <f>'Охотск '!AJ100</f>
        <v>0</v>
      </c>
      <c r="AH898" s="2111"/>
      <c r="AI898" s="2111"/>
      <c r="AJ898" s="4250">
        <f>'Охотск '!AK100</f>
        <v>0</v>
      </c>
      <c r="AK898" s="4275">
        <f>'Охотск '!AL100</f>
        <v>0</v>
      </c>
      <c r="AL898" s="1339">
        <f t="shared" si="112"/>
        <v>0</v>
      </c>
      <c r="AM898" s="3825">
        <f t="shared" si="113"/>
        <v>0</v>
      </c>
    </row>
    <row r="899" spans="1:39" x14ac:dyDescent="0.25">
      <c r="B899" s="2613" t="s">
        <v>247</v>
      </c>
      <c r="C899" s="34">
        <f>'Охотск '!C101</f>
        <v>9047</v>
      </c>
      <c r="D899" s="34">
        <f>'Охотск '!D101</f>
        <v>9047</v>
      </c>
      <c r="E899" s="34">
        <f>'Охотск '!F101</f>
        <v>5277</v>
      </c>
      <c r="F899" s="34">
        <f>'Охотск '!G101</f>
        <v>4566</v>
      </c>
      <c r="G899" s="780">
        <f>'Охотск '!H101</f>
        <v>86.526435474701529</v>
      </c>
      <c r="H899" s="3753">
        <f>'Охотск '!I101</f>
        <v>1</v>
      </c>
      <c r="I899" s="794">
        <f>'Охотск '!J101</f>
        <v>0</v>
      </c>
      <c r="J899" s="794">
        <f>'Охотск '!K101</f>
        <v>0</v>
      </c>
      <c r="K899" s="31">
        <f>'Охотск '!L101</f>
        <v>0</v>
      </c>
      <c r="L899" s="31">
        <f>'Охотск '!O101</f>
        <v>0</v>
      </c>
      <c r="M899" s="31">
        <f>'Охотск '!P101</f>
        <v>0</v>
      </c>
      <c r="N899" s="31">
        <f>'Охотск '!Q101</f>
        <v>0</v>
      </c>
      <c r="O899" s="31">
        <f>'Охотск '!R101</f>
        <v>0</v>
      </c>
      <c r="P899" s="31">
        <f>'Охотск '!S101</f>
        <v>0</v>
      </c>
      <c r="Q899" s="2111">
        <f>'Охотск '!T101</f>
        <v>0</v>
      </c>
      <c r="R899" s="2111">
        <f>'Охотск '!U101</f>
        <v>0</v>
      </c>
      <c r="S899" s="2111">
        <f>'Охотск '!V101</f>
        <v>0</v>
      </c>
      <c r="T899" s="2111">
        <f>'Охотск '!W101</f>
        <v>0</v>
      </c>
      <c r="U899" s="2111">
        <f>'Охотск '!X101</f>
        <v>0</v>
      </c>
      <c r="V899" s="2111">
        <f>'Охотск '!Y101</f>
        <v>0</v>
      </c>
      <c r="W899" s="2111">
        <f>'Охотск '!Z101</f>
        <v>0</v>
      </c>
      <c r="X899" s="2111">
        <f>'Охотск '!AA101</f>
        <v>0</v>
      </c>
      <c r="Y899" s="2111">
        <f>'Охотск '!AB101</f>
        <v>0</v>
      </c>
      <c r="Z899" s="2111">
        <f>'Охотск '!AC101</f>
        <v>0</v>
      </c>
      <c r="AA899" s="3217">
        <f>'Охотск '!AD101</f>
        <v>0</v>
      </c>
      <c r="AB899" s="2111">
        <f>'Охотск '!AE101</f>
        <v>0</v>
      </c>
      <c r="AC899" s="2111">
        <f>'Охотск '!AF101</f>
        <v>0</v>
      </c>
      <c r="AD899" s="2111">
        <f>'Охотск '!AG101</f>
        <v>0</v>
      </c>
      <c r="AE899" s="2111">
        <f>'Охотск '!AH101</f>
        <v>0</v>
      </c>
      <c r="AF899" s="2112">
        <f>'Охотск '!AI101</f>
        <v>0</v>
      </c>
      <c r="AG899" s="3796">
        <f>'Охотск '!AJ101</f>
        <v>0</v>
      </c>
      <c r="AH899" s="2111"/>
      <c r="AI899" s="2111"/>
      <c r="AJ899" s="4250">
        <f>'Охотск '!AK101</f>
        <v>0</v>
      </c>
      <c r="AK899" s="4275">
        <f>'Охотск '!AL101</f>
        <v>0</v>
      </c>
      <c r="AL899" s="1339">
        <f t="shared" si="112"/>
        <v>0</v>
      </c>
      <c r="AM899" s="3825">
        <f t="shared" si="113"/>
        <v>0</v>
      </c>
    </row>
    <row r="900" spans="1:39" x14ac:dyDescent="0.25">
      <c r="B900" s="2613" t="s">
        <v>403</v>
      </c>
      <c r="C900" s="34">
        <f>'Охотск '!C102</f>
        <v>2127.6595744680849</v>
      </c>
      <c r="D900" s="34">
        <f>'Охотск '!D102</f>
        <v>2127.6595744680849</v>
      </c>
      <c r="E900" s="34">
        <f>'Охотск '!F102</f>
        <v>1241.1702127659573</v>
      </c>
      <c r="F900" s="34">
        <f>'Охотск '!G102</f>
        <v>915.03936170212774</v>
      </c>
      <c r="G900" s="780">
        <f>'Охотск '!H102</f>
        <v>73.723922173652184</v>
      </c>
      <c r="H900" s="3753">
        <f>'Охотск '!I102</f>
        <v>0</v>
      </c>
      <c r="I900" s="794">
        <f>'Охотск '!J102</f>
        <v>0</v>
      </c>
      <c r="J900" s="794">
        <f>'Охотск '!K102</f>
        <v>0</v>
      </c>
      <c r="K900" s="31">
        <f>'Охотск '!L102</f>
        <v>0</v>
      </c>
      <c r="L900" s="31">
        <f>'Охотск '!O102</f>
        <v>0</v>
      </c>
      <c r="M900" s="31">
        <f>'Охотск '!P102</f>
        <v>0</v>
      </c>
      <c r="N900" s="31">
        <f>'Охотск '!Q102</f>
        <v>0</v>
      </c>
      <c r="O900" s="31">
        <f>'Охотск '!R102</f>
        <v>0</v>
      </c>
      <c r="P900" s="31">
        <f>'Охотск '!S102</f>
        <v>0</v>
      </c>
      <c r="Q900" s="2111">
        <f>'Охотск '!T102</f>
        <v>0</v>
      </c>
      <c r="R900" s="2111">
        <f>'Охотск '!U102</f>
        <v>0</v>
      </c>
      <c r="S900" s="2111">
        <f>'Охотск '!V102</f>
        <v>0</v>
      </c>
      <c r="T900" s="2111">
        <f>'Охотск '!W102</f>
        <v>0</v>
      </c>
      <c r="U900" s="2111">
        <f>'Охотск '!X102</f>
        <v>0</v>
      </c>
      <c r="V900" s="2111">
        <f>'Охотск '!Y102</f>
        <v>0</v>
      </c>
      <c r="W900" s="2111">
        <f>'Охотск '!Z102</f>
        <v>0</v>
      </c>
      <c r="X900" s="2111">
        <f>'Охотск '!AA102</f>
        <v>0</v>
      </c>
      <c r="Y900" s="2111">
        <f>'Охотск '!AB102</f>
        <v>0</v>
      </c>
      <c r="Z900" s="2111">
        <f>'Охотск '!AC102</f>
        <v>0</v>
      </c>
      <c r="AA900" s="3217">
        <f>'Охотск '!AD102</f>
        <v>0</v>
      </c>
      <c r="AB900" s="2111">
        <f>'Охотск '!AE102</f>
        <v>0</v>
      </c>
      <c r="AC900" s="2111">
        <f>'Охотск '!AF102</f>
        <v>0</v>
      </c>
      <c r="AD900" s="2111">
        <f>'Охотск '!AG102</f>
        <v>0</v>
      </c>
      <c r="AE900" s="2111">
        <f>'Охотск '!AH102</f>
        <v>0</v>
      </c>
      <c r="AF900" s="2112">
        <f>'Охотск '!AI102</f>
        <v>0</v>
      </c>
      <c r="AG900" s="3796">
        <f>'Охотск '!AJ102</f>
        <v>0</v>
      </c>
      <c r="AH900" s="2111"/>
      <c r="AI900" s="2111"/>
      <c r="AJ900" s="4250">
        <f>'Охотск '!AK102</f>
        <v>0</v>
      </c>
      <c r="AK900" s="4275">
        <f>'Охотск '!AL102</f>
        <v>0</v>
      </c>
      <c r="AL900" s="1339">
        <f t="shared" si="112"/>
        <v>0</v>
      </c>
      <c r="AM900" s="3825">
        <f t="shared" si="113"/>
        <v>0</v>
      </c>
    </row>
    <row r="901" spans="1:39" x14ac:dyDescent="0.25">
      <c r="B901" s="2614" t="s">
        <v>420</v>
      </c>
      <c r="C901" s="34">
        <f>'Охотск '!C103</f>
        <v>20000</v>
      </c>
      <c r="D901" s="34">
        <f>'Охотск '!D103</f>
        <v>20000</v>
      </c>
      <c r="E901" s="34">
        <f>'Охотск '!F103</f>
        <v>11667</v>
      </c>
      <c r="F901" s="34">
        <f>'Охотск '!G103</f>
        <v>8601.3700000000008</v>
      </c>
      <c r="G901" s="780">
        <f>'Охотск '!H103</f>
        <v>73.723922173652184</v>
      </c>
      <c r="H901" s="3753">
        <f>'Охотск '!I103</f>
        <v>0</v>
      </c>
      <c r="I901" s="794">
        <f>'Охотск '!J103</f>
        <v>0</v>
      </c>
      <c r="J901" s="794">
        <f>'Охотск '!K103</f>
        <v>0</v>
      </c>
      <c r="K901" s="31">
        <f>'Охотск '!L103</f>
        <v>0</v>
      </c>
      <c r="L901" s="31">
        <f>'Охотск '!O103</f>
        <v>0</v>
      </c>
      <c r="M901" s="31">
        <f>'Охотск '!P103</f>
        <v>0</v>
      </c>
      <c r="N901" s="31">
        <f>'Охотск '!Q103</f>
        <v>0</v>
      </c>
      <c r="O901" s="31">
        <f>'Охотск '!R103</f>
        <v>0</v>
      </c>
      <c r="P901" s="31">
        <f>'Охотск '!S103</f>
        <v>0</v>
      </c>
      <c r="Q901" s="2111">
        <f>'Охотск '!T103</f>
        <v>0</v>
      </c>
      <c r="R901" s="2111">
        <f>'Охотск '!U103</f>
        <v>0</v>
      </c>
      <c r="S901" s="2111">
        <f>'Охотск '!V103</f>
        <v>0</v>
      </c>
      <c r="T901" s="2111">
        <f>'Охотск '!W103</f>
        <v>0</v>
      </c>
      <c r="U901" s="2111">
        <f>'Охотск '!X103</f>
        <v>0</v>
      </c>
      <c r="V901" s="2111">
        <f>'Охотск '!Y103</f>
        <v>0</v>
      </c>
      <c r="W901" s="2111">
        <f>'Охотск '!Z103</f>
        <v>0</v>
      </c>
      <c r="X901" s="2111">
        <f>'Охотск '!AA103</f>
        <v>0</v>
      </c>
      <c r="Y901" s="2111">
        <f>'Охотск '!AB103</f>
        <v>0</v>
      </c>
      <c r="Z901" s="2111">
        <f>'Охотск '!AC103</f>
        <v>0</v>
      </c>
      <c r="AA901" s="3217">
        <f>'Охотск '!AD103</f>
        <v>0</v>
      </c>
      <c r="AB901" s="2111">
        <f>'Охотск '!AE103</f>
        <v>0</v>
      </c>
      <c r="AC901" s="2111">
        <f>'Охотск '!AF103</f>
        <v>0</v>
      </c>
      <c r="AD901" s="2111">
        <f>'Охотск '!AG103</f>
        <v>0</v>
      </c>
      <c r="AE901" s="2111">
        <f>'Охотск '!AH103</f>
        <v>0</v>
      </c>
      <c r="AF901" s="2112">
        <f>'Охотск '!AI103</f>
        <v>0</v>
      </c>
      <c r="AG901" s="3796">
        <f>'Охотск '!AJ103</f>
        <v>0</v>
      </c>
      <c r="AH901" s="2111"/>
      <c r="AI901" s="2111"/>
      <c r="AJ901" s="4250">
        <f>'Охотск '!AK103</f>
        <v>0</v>
      </c>
      <c r="AK901" s="4275">
        <f>'Охотск '!AL103</f>
        <v>0</v>
      </c>
      <c r="AL901" s="1339">
        <f t="shared" si="112"/>
        <v>0</v>
      </c>
      <c r="AM901" s="3825">
        <f t="shared" si="113"/>
        <v>0</v>
      </c>
    </row>
    <row r="902" spans="1:39" ht="63" x14ac:dyDescent="0.25">
      <c r="B902" s="2616" t="s">
        <v>405</v>
      </c>
      <c r="C902" s="34">
        <f>'Охотск '!C104</f>
        <v>3392</v>
      </c>
      <c r="D902" s="34">
        <f>'Охотск '!D104</f>
        <v>3392</v>
      </c>
      <c r="E902" s="34">
        <f>'Охотск '!F104</f>
        <v>1978</v>
      </c>
      <c r="F902" s="34">
        <f>'Охотск '!G104</f>
        <v>573</v>
      </c>
      <c r="G902" s="780">
        <f>'Охотск '!H104</f>
        <v>28.968655207280079</v>
      </c>
      <c r="H902" s="3753">
        <f>'Охотск '!I104</f>
        <v>0</v>
      </c>
      <c r="I902" s="794">
        <f>'Охотск '!J104</f>
        <v>0</v>
      </c>
      <c r="J902" s="794">
        <f>'Охотск '!K104</f>
        <v>0</v>
      </c>
      <c r="K902" s="31">
        <f>'Охотск '!L104</f>
        <v>0</v>
      </c>
      <c r="L902" s="31">
        <f>'Охотск '!O104</f>
        <v>0</v>
      </c>
      <c r="M902" s="31">
        <f>'Охотск '!P104</f>
        <v>0</v>
      </c>
      <c r="N902" s="31">
        <f>'Охотск '!Q104</f>
        <v>0</v>
      </c>
      <c r="O902" s="31">
        <f>'Охотск '!R104</f>
        <v>0</v>
      </c>
      <c r="P902" s="31">
        <f>'Охотск '!S104</f>
        <v>0</v>
      </c>
      <c r="Q902" s="2111">
        <f>'Охотск '!T104</f>
        <v>0</v>
      </c>
      <c r="R902" s="2111">
        <f>'Охотск '!U104</f>
        <v>0</v>
      </c>
      <c r="S902" s="2111">
        <f>'Охотск '!V104</f>
        <v>0</v>
      </c>
      <c r="T902" s="2111">
        <f>'Охотск '!W104</f>
        <v>0</v>
      </c>
      <c r="U902" s="2111">
        <f>'Охотск '!X104</f>
        <v>0</v>
      </c>
      <c r="V902" s="2111">
        <f>'Охотск '!Y104</f>
        <v>0</v>
      </c>
      <c r="W902" s="2111">
        <f>'Охотск '!Z104</f>
        <v>0</v>
      </c>
      <c r="X902" s="2111">
        <f>'Охотск '!AA104</f>
        <v>0</v>
      </c>
      <c r="Y902" s="2111">
        <f>'Охотск '!AB104</f>
        <v>0</v>
      </c>
      <c r="Z902" s="2111">
        <f>'Охотск '!AC104</f>
        <v>0</v>
      </c>
      <c r="AA902" s="3217">
        <f>'Охотск '!AD104</f>
        <v>0</v>
      </c>
      <c r="AB902" s="2111">
        <f>'Охотск '!AE104</f>
        <v>0</v>
      </c>
      <c r="AC902" s="2111">
        <f>'Охотск '!AF104</f>
        <v>0</v>
      </c>
      <c r="AD902" s="2111">
        <f>'Охотск '!AG104</f>
        <v>0</v>
      </c>
      <c r="AE902" s="2111">
        <f>'Охотск '!AH104</f>
        <v>0</v>
      </c>
      <c r="AF902" s="2112">
        <f>'Охотск '!AI104</f>
        <v>0</v>
      </c>
      <c r="AG902" s="3796">
        <f>'Охотск '!AJ104</f>
        <v>0</v>
      </c>
      <c r="AH902" s="2111"/>
      <c r="AI902" s="2111"/>
      <c r="AJ902" s="4250">
        <f>'Охотск '!AK104</f>
        <v>0</v>
      </c>
      <c r="AK902" s="4275">
        <f>'Охотск '!AL104</f>
        <v>0</v>
      </c>
      <c r="AL902" s="1339">
        <f t="shared" si="112"/>
        <v>0</v>
      </c>
      <c r="AM902" s="3825">
        <f t="shared" si="113"/>
        <v>0</v>
      </c>
    </row>
    <row r="903" spans="1:39" ht="30" x14ac:dyDescent="0.25">
      <c r="B903" s="2610" t="s">
        <v>406</v>
      </c>
      <c r="C903" s="34">
        <f>'Охотск '!C105</f>
        <v>1452</v>
      </c>
      <c r="D903" s="34">
        <f>'Охотск '!D105</f>
        <v>1452</v>
      </c>
      <c r="E903" s="34">
        <f>'Охотск '!F105</f>
        <v>847</v>
      </c>
      <c r="F903" s="34">
        <f>'Охотск '!G105</f>
        <v>172</v>
      </c>
      <c r="G903" s="780">
        <f>'Охотск '!H105</f>
        <v>20.306965761511218</v>
      </c>
      <c r="H903" s="3753">
        <f>'Охотск '!I105</f>
        <v>0</v>
      </c>
      <c r="I903" s="794">
        <f>'Охотск '!J105</f>
        <v>0</v>
      </c>
      <c r="J903" s="794">
        <f>'Охотск '!K105</f>
        <v>0</v>
      </c>
      <c r="K903" s="31">
        <f>'Охотск '!L105</f>
        <v>0</v>
      </c>
      <c r="L903" s="31">
        <f>'Охотск '!O105</f>
        <v>0</v>
      </c>
      <c r="M903" s="31">
        <f>'Охотск '!P105</f>
        <v>0</v>
      </c>
      <c r="N903" s="31">
        <f>'Охотск '!Q105</f>
        <v>0</v>
      </c>
      <c r="O903" s="31">
        <f>'Охотск '!R105</f>
        <v>0</v>
      </c>
      <c r="P903" s="31">
        <f>'Охотск '!S105</f>
        <v>0</v>
      </c>
      <c r="Q903" s="2111">
        <f>'Охотск '!T105</f>
        <v>0</v>
      </c>
      <c r="R903" s="2111">
        <f>'Охотск '!U105</f>
        <v>0</v>
      </c>
      <c r="S903" s="2111">
        <f>'Охотск '!V105</f>
        <v>0</v>
      </c>
      <c r="T903" s="2111">
        <f>'Охотск '!W105</f>
        <v>0</v>
      </c>
      <c r="U903" s="2111">
        <f>'Охотск '!X105</f>
        <v>0</v>
      </c>
      <c r="V903" s="2111">
        <f>'Охотск '!Y105</f>
        <v>0</v>
      </c>
      <c r="W903" s="2111">
        <f>'Охотск '!Z105</f>
        <v>0</v>
      </c>
      <c r="X903" s="2111">
        <f>'Охотск '!AA105</f>
        <v>0</v>
      </c>
      <c r="Y903" s="2111">
        <f>'Охотск '!AB105</f>
        <v>0</v>
      </c>
      <c r="Z903" s="2111">
        <f>'Охотск '!AC105</f>
        <v>0</v>
      </c>
      <c r="AA903" s="3217">
        <f>'Охотск '!AD105</f>
        <v>0</v>
      </c>
      <c r="AB903" s="2111">
        <f>'Охотск '!AE105</f>
        <v>0</v>
      </c>
      <c r="AC903" s="2111">
        <f>'Охотск '!AF105</f>
        <v>0</v>
      </c>
      <c r="AD903" s="2111">
        <f>'Охотск '!AG105</f>
        <v>0</v>
      </c>
      <c r="AE903" s="2111">
        <f>'Охотск '!AH105</f>
        <v>0</v>
      </c>
      <c r="AF903" s="2112">
        <f>'Охотск '!AI105</f>
        <v>0</v>
      </c>
      <c r="AG903" s="3796">
        <f>'Охотск '!AJ105</f>
        <v>0</v>
      </c>
      <c r="AH903" s="2111"/>
      <c r="AI903" s="2111"/>
      <c r="AJ903" s="4250">
        <f>'Охотск '!AK105</f>
        <v>0</v>
      </c>
      <c r="AK903" s="4275">
        <f>'Охотск '!AL105</f>
        <v>0</v>
      </c>
      <c r="AL903" s="1339">
        <f t="shared" si="112"/>
        <v>0</v>
      </c>
      <c r="AM903" s="3825">
        <f t="shared" si="113"/>
        <v>0</v>
      </c>
    </row>
    <row r="904" spans="1:39" ht="30" x14ac:dyDescent="0.25">
      <c r="B904" s="2611" t="s">
        <v>407</v>
      </c>
      <c r="C904" s="34">
        <f>'Охотск '!C106</f>
        <v>1400</v>
      </c>
      <c r="D904" s="34">
        <f>'Охотск '!D106</f>
        <v>1400</v>
      </c>
      <c r="E904" s="34">
        <f>'Охотск '!F106</f>
        <v>817</v>
      </c>
      <c r="F904" s="34">
        <f>'Охотск '!G106</f>
        <v>132</v>
      </c>
      <c r="G904" s="780">
        <f>'Охотск '!H106</f>
        <v>16.156670746634028</v>
      </c>
      <c r="H904" s="3753">
        <f>'Охотск '!I106</f>
        <v>0</v>
      </c>
      <c r="I904" s="794">
        <f>'Охотск '!J106</f>
        <v>0</v>
      </c>
      <c r="J904" s="794">
        <f>'Охотск '!K106</f>
        <v>0</v>
      </c>
      <c r="K904" s="31">
        <f>'Охотск '!L106</f>
        <v>0</v>
      </c>
      <c r="L904" s="31">
        <f>'Охотск '!O106</f>
        <v>0</v>
      </c>
      <c r="M904" s="31">
        <f>'Охотск '!P106</f>
        <v>0</v>
      </c>
      <c r="N904" s="31">
        <f>'Охотск '!Q106</f>
        <v>0</v>
      </c>
      <c r="O904" s="31">
        <f>'Охотск '!R106</f>
        <v>0</v>
      </c>
      <c r="P904" s="31">
        <f>'Охотск '!S106</f>
        <v>0</v>
      </c>
      <c r="Q904" s="2111">
        <f>'Охотск '!T106</f>
        <v>0</v>
      </c>
      <c r="R904" s="2111">
        <f>'Охотск '!U106</f>
        <v>0</v>
      </c>
      <c r="S904" s="2111">
        <f>'Охотск '!V106</f>
        <v>0</v>
      </c>
      <c r="T904" s="2111">
        <f>'Охотск '!W106</f>
        <v>0</v>
      </c>
      <c r="U904" s="2111">
        <f>'Охотск '!X106</f>
        <v>0</v>
      </c>
      <c r="V904" s="2111">
        <f>'Охотск '!Y106</f>
        <v>0</v>
      </c>
      <c r="W904" s="2111">
        <f>'Охотск '!Z106</f>
        <v>0</v>
      </c>
      <c r="X904" s="2111">
        <f>'Охотск '!AA106</f>
        <v>0</v>
      </c>
      <c r="Y904" s="2111">
        <f>'Охотск '!AB106</f>
        <v>0</v>
      </c>
      <c r="Z904" s="2111">
        <f>'Охотск '!AC106</f>
        <v>0</v>
      </c>
      <c r="AA904" s="3217">
        <f>'Охотск '!AD106</f>
        <v>0</v>
      </c>
      <c r="AB904" s="2111">
        <f>'Охотск '!AE106</f>
        <v>0</v>
      </c>
      <c r="AC904" s="2111">
        <f>'Охотск '!AF106</f>
        <v>0</v>
      </c>
      <c r="AD904" s="2111">
        <f>'Охотск '!AG106</f>
        <v>0</v>
      </c>
      <c r="AE904" s="2111">
        <f>'Охотск '!AH106</f>
        <v>0</v>
      </c>
      <c r="AF904" s="2112">
        <f>'Охотск '!AI106</f>
        <v>0</v>
      </c>
      <c r="AG904" s="3796">
        <f>'Охотск '!AJ106</f>
        <v>0</v>
      </c>
      <c r="AH904" s="2111"/>
      <c r="AI904" s="2111"/>
      <c r="AJ904" s="4250">
        <f>'Охотск '!AK106</f>
        <v>0</v>
      </c>
      <c r="AK904" s="4275">
        <f>'Охотск '!AL106</f>
        <v>0</v>
      </c>
      <c r="AL904" s="1339">
        <f t="shared" ref="AL904:AL967" si="122">X904*1000</f>
        <v>0</v>
      </c>
      <c r="AM904" s="3825">
        <f t="shared" si="113"/>
        <v>0</v>
      </c>
    </row>
    <row r="905" spans="1:39" ht="60" x14ac:dyDescent="0.25">
      <c r="B905" s="2611" t="s">
        <v>408</v>
      </c>
      <c r="C905" s="34">
        <f>'Охотск '!C107</f>
        <v>0</v>
      </c>
      <c r="D905" s="34">
        <f>'Охотск '!D107</f>
        <v>0</v>
      </c>
      <c r="E905" s="34">
        <f>'Охотск '!F107</f>
        <v>0</v>
      </c>
      <c r="F905" s="34">
        <f>'Охотск '!G107</f>
        <v>0</v>
      </c>
      <c r="G905" s="780">
        <f>'Охотск '!H107</f>
        <v>0</v>
      </c>
      <c r="H905" s="3753">
        <f>'Охотск '!I107</f>
        <v>0</v>
      </c>
      <c r="I905" s="794">
        <f>'Охотск '!J107</f>
        <v>0</v>
      </c>
      <c r="J905" s="794">
        <f>'Охотск '!K107</f>
        <v>0</v>
      </c>
      <c r="K905" s="31">
        <f>'Охотск '!L107</f>
        <v>0</v>
      </c>
      <c r="L905" s="31">
        <f>'Охотск '!O107</f>
        <v>0</v>
      </c>
      <c r="M905" s="31">
        <f>'Охотск '!P107</f>
        <v>0</v>
      </c>
      <c r="N905" s="31">
        <f>'Охотск '!Q107</f>
        <v>0</v>
      </c>
      <c r="O905" s="31">
        <f>'Охотск '!R107</f>
        <v>0</v>
      </c>
      <c r="P905" s="31">
        <f>'Охотск '!S107</f>
        <v>0</v>
      </c>
      <c r="Q905" s="2111">
        <f>'Охотск '!T107</f>
        <v>0</v>
      </c>
      <c r="R905" s="2111">
        <f>'Охотск '!U107</f>
        <v>0</v>
      </c>
      <c r="S905" s="2111">
        <f>'Охотск '!V107</f>
        <v>0</v>
      </c>
      <c r="T905" s="2111">
        <f>'Охотск '!W107</f>
        <v>0</v>
      </c>
      <c r="U905" s="2111">
        <f>'Охотск '!X107</f>
        <v>0</v>
      </c>
      <c r="V905" s="2111">
        <f>'Охотск '!Y107</f>
        <v>0</v>
      </c>
      <c r="W905" s="2111">
        <f>'Охотск '!Z107</f>
        <v>0</v>
      </c>
      <c r="X905" s="2111">
        <f>'Охотск '!AA107</f>
        <v>0</v>
      </c>
      <c r="Y905" s="2111">
        <f>'Охотск '!AB107</f>
        <v>0</v>
      </c>
      <c r="Z905" s="2111">
        <f>'Охотск '!AC107</f>
        <v>0</v>
      </c>
      <c r="AA905" s="3217">
        <f>'Охотск '!AD107</f>
        <v>0</v>
      </c>
      <c r="AB905" s="2111">
        <f>'Охотск '!AE107</f>
        <v>0</v>
      </c>
      <c r="AC905" s="2111">
        <f>'Охотск '!AF107</f>
        <v>0</v>
      </c>
      <c r="AD905" s="2111">
        <f>'Охотск '!AG107</f>
        <v>0</v>
      </c>
      <c r="AE905" s="2111">
        <f>'Охотск '!AH107</f>
        <v>0</v>
      </c>
      <c r="AF905" s="2112">
        <f>'Охотск '!AI107</f>
        <v>0</v>
      </c>
      <c r="AG905" s="3796">
        <f>'Охотск '!AJ107</f>
        <v>0</v>
      </c>
      <c r="AH905" s="2111"/>
      <c r="AI905" s="2111"/>
      <c r="AJ905" s="4250">
        <f>'Охотск '!AK107</f>
        <v>0</v>
      </c>
      <c r="AK905" s="4275">
        <f>'Охотск '!AL107</f>
        <v>0</v>
      </c>
      <c r="AL905" s="1339">
        <f t="shared" si="122"/>
        <v>0</v>
      </c>
      <c r="AM905" s="3825" t="e">
        <f t="shared" si="113"/>
        <v>#DIV/0!</v>
      </c>
    </row>
    <row r="906" spans="1:39" ht="45" x14ac:dyDescent="0.25">
      <c r="B906" s="2611" t="s">
        <v>409</v>
      </c>
      <c r="C906" s="34">
        <f>'Охотск '!C108</f>
        <v>9</v>
      </c>
      <c r="D906" s="34">
        <f>'Охотск '!D108</f>
        <v>9</v>
      </c>
      <c r="E906" s="34">
        <f>'Охотск '!F108</f>
        <v>5</v>
      </c>
      <c r="F906" s="34">
        <f>'Охотск '!G108</f>
        <v>16</v>
      </c>
      <c r="G906" s="780">
        <f>'Охотск '!H108</f>
        <v>320</v>
      </c>
      <c r="H906" s="3753">
        <f>'Охотск '!I108</f>
        <v>0</v>
      </c>
      <c r="I906" s="794">
        <f>'Охотск '!J108</f>
        <v>0</v>
      </c>
      <c r="J906" s="794">
        <f>'Охотск '!K108</f>
        <v>0</v>
      </c>
      <c r="K906" s="31">
        <f>'Охотск '!L108</f>
        <v>0</v>
      </c>
      <c r="L906" s="31">
        <f>'Охотск '!O108</f>
        <v>0</v>
      </c>
      <c r="M906" s="31">
        <f>'Охотск '!P108</f>
        <v>0</v>
      </c>
      <c r="N906" s="31">
        <f>'Охотск '!Q108</f>
        <v>0</v>
      </c>
      <c r="O906" s="31">
        <f>'Охотск '!R108</f>
        <v>0</v>
      </c>
      <c r="P906" s="31">
        <f>'Охотск '!S108</f>
        <v>0</v>
      </c>
      <c r="Q906" s="2111">
        <f>'Охотск '!T108</f>
        <v>0</v>
      </c>
      <c r="R906" s="2111">
        <f>'Охотск '!U108</f>
        <v>0</v>
      </c>
      <c r="S906" s="2111">
        <f>'Охотск '!V108</f>
        <v>0</v>
      </c>
      <c r="T906" s="2111">
        <f>'Охотск '!W108</f>
        <v>0</v>
      </c>
      <c r="U906" s="2111">
        <f>'Охотск '!X108</f>
        <v>0</v>
      </c>
      <c r="V906" s="2111">
        <f>'Охотск '!Y108</f>
        <v>0</v>
      </c>
      <c r="W906" s="2111">
        <f>'Охотск '!Z108</f>
        <v>0</v>
      </c>
      <c r="X906" s="2111">
        <f>'Охотск '!AA108</f>
        <v>0</v>
      </c>
      <c r="Y906" s="2111">
        <f>'Охотск '!AB108</f>
        <v>0</v>
      </c>
      <c r="Z906" s="2111">
        <f>'Охотск '!AC108</f>
        <v>0</v>
      </c>
      <c r="AA906" s="3217">
        <f>'Охотск '!AD108</f>
        <v>0</v>
      </c>
      <c r="AB906" s="2111">
        <f>'Охотск '!AE108</f>
        <v>0</v>
      </c>
      <c r="AC906" s="2111">
        <f>'Охотск '!AF108</f>
        <v>0</v>
      </c>
      <c r="AD906" s="2111">
        <f>'Охотск '!AG108</f>
        <v>0</v>
      </c>
      <c r="AE906" s="2111">
        <f>'Охотск '!AH108</f>
        <v>0</v>
      </c>
      <c r="AF906" s="2112">
        <f>'Охотск '!AI108</f>
        <v>0</v>
      </c>
      <c r="AG906" s="3796">
        <f>'Охотск '!AJ108</f>
        <v>0</v>
      </c>
      <c r="AH906" s="2111"/>
      <c r="AI906" s="2111"/>
      <c r="AJ906" s="4250">
        <f>'Охотск '!AK108</f>
        <v>0</v>
      </c>
      <c r="AK906" s="4275">
        <f>'Охотск '!AL108</f>
        <v>0</v>
      </c>
      <c r="AL906" s="1339">
        <f t="shared" si="122"/>
        <v>0</v>
      </c>
      <c r="AM906" s="3825">
        <f t="shared" si="113"/>
        <v>0</v>
      </c>
    </row>
    <row r="907" spans="1:39" ht="30" x14ac:dyDescent="0.25">
      <c r="B907" s="2611" t="s">
        <v>410</v>
      </c>
      <c r="C907" s="34">
        <f>'Охотск '!C109</f>
        <v>43</v>
      </c>
      <c r="D907" s="34">
        <f>'Охотск '!D109</f>
        <v>43</v>
      </c>
      <c r="E907" s="34">
        <f>'Охотск '!F109</f>
        <v>25</v>
      </c>
      <c r="F907" s="34">
        <f>'Охотск '!G109</f>
        <v>24</v>
      </c>
      <c r="G907" s="780">
        <f>'Охотск '!H109</f>
        <v>96</v>
      </c>
      <c r="H907" s="3753">
        <f>'Охотск '!I109</f>
        <v>0</v>
      </c>
      <c r="I907" s="794">
        <f>'Охотск '!J109</f>
        <v>0</v>
      </c>
      <c r="J907" s="794">
        <f>'Охотск '!K109</f>
        <v>0</v>
      </c>
      <c r="K907" s="31">
        <f>'Охотск '!L109</f>
        <v>0</v>
      </c>
      <c r="L907" s="31">
        <f>'Охотск '!O109</f>
        <v>0</v>
      </c>
      <c r="M907" s="31">
        <f>'Охотск '!P109</f>
        <v>0</v>
      </c>
      <c r="N907" s="31">
        <f>'Охотск '!Q109</f>
        <v>0</v>
      </c>
      <c r="O907" s="31">
        <f>'Охотск '!R109</f>
        <v>0</v>
      </c>
      <c r="P907" s="31">
        <f>'Охотск '!S109</f>
        <v>0</v>
      </c>
      <c r="Q907" s="2111">
        <f>'Охотск '!T109</f>
        <v>0</v>
      </c>
      <c r="R907" s="2111">
        <f>'Охотск '!U109</f>
        <v>0</v>
      </c>
      <c r="S907" s="2111">
        <f>'Охотск '!V109</f>
        <v>0</v>
      </c>
      <c r="T907" s="2111">
        <f>'Охотск '!W109</f>
        <v>0</v>
      </c>
      <c r="U907" s="2111">
        <f>'Охотск '!X109</f>
        <v>0</v>
      </c>
      <c r="V907" s="2111">
        <f>'Охотск '!Y109</f>
        <v>0</v>
      </c>
      <c r="W907" s="2111">
        <f>'Охотск '!Z109</f>
        <v>0</v>
      </c>
      <c r="X907" s="2111">
        <f>'Охотск '!AA109</f>
        <v>0</v>
      </c>
      <c r="Y907" s="2111">
        <f>'Охотск '!AB109</f>
        <v>0</v>
      </c>
      <c r="Z907" s="2111">
        <f>'Охотск '!AC109</f>
        <v>0</v>
      </c>
      <c r="AA907" s="3217">
        <f>'Охотск '!AD109</f>
        <v>0</v>
      </c>
      <c r="AB907" s="2111">
        <f>'Охотск '!AE109</f>
        <v>0</v>
      </c>
      <c r="AC907" s="2111">
        <f>'Охотск '!AF109</f>
        <v>0</v>
      </c>
      <c r="AD907" s="2111">
        <f>'Охотск '!AG109</f>
        <v>0</v>
      </c>
      <c r="AE907" s="2111">
        <f>'Охотск '!AH109</f>
        <v>0</v>
      </c>
      <c r="AF907" s="2112">
        <f>'Охотск '!AI109</f>
        <v>0</v>
      </c>
      <c r="AG907" s="3796">
        <f>'Охотск '!AJ109</f>
        <v>0</v>
      </c>
      <c r="AH907" s="2111"/>
      <c r="AI907" s="2111"/>
      <c r="AJ907" s="4250">
        <f>'Охотск '!AK109</f>
        <v>0</v>
      </c>
      <c r="AK907" s="4275">
        <f>'Охотск '!AL109</f>
        <v>0</v>
      </c>
      <c r="AL907" s="1339">
        <f t="shared" si="122"/>
        <v>0</v>
      </c>
      <c r="AM907" s="3825">
        <f t="shared" si="113"/>
        <v>0</v>
      </c>
    </row>
    <row r="908" spans="1:39" ht="45" x14ac:dyDescent="0.25">
      <c r="B908" s="2610" t="s">
        <v>411</v>
      </c>
      <c r="C908" s="34">
        <f>'Охотск '!C110</f>
        <v>1940</v>
      </c>
      <c r="D908" s="34">
        <f>'Охотск '!D110</f>
        <v>1940</v>
      </c>
      <c r="E908" s="34">
        <f>'Охотск '!F110</f>
        <v>1131</v>
      </c>
      <c r="F908" s="34">
        <f>'Охотск '!G110</f>
        <v>401</v>
      </c>
      <c r="G908" s="780">
        <f>'Охотск '!H110</f>
        <v>35.455349248452691</v>
      </c>
      <c r="H908" s="3753">
        <f>'Охотск '!I110</f>
        <v>0</v>
      </c>
      <c r="I908" s="794">
        <f>'Охотск '!J110</f>
        <v>0</v>
      </c>
      <c r="J908" s="794">
        <f>'Охотск '!K110</f>
        <v>0</v>
      </c>
      <c r="K908" s="31">
        <f>'Охотск '!L110</f>
        <v>0</v>
      </c>
      <c r="L908" s="31">
        <f>'Охотск '!O110</f>
        <v>0</v>
      </c>
      <c r="M908" s="31">
        <f>'Охотск '!P110</f>
        <v>0</v>
      </c>
      <c r="N908" s="31">
        <f>'Охотск '!Q110</f>
        <v>0</v>
      </c>
      <c r="O908" s="31">
        <f>'Охотск '!R110</f>
        <v>0</v>
      </c>
      <c r="P908" s="31">
        <f>'Охотск '!S110</f>
        <v>0</v>
      </c>
      <c r="Q908" s="2111">
        <f>'Охотск '!T110</f>
        <v>0</v>
      </c>
      <c r="R908" s="2111">
        <f>'Охотск '!U110</f>
        <v>0</v>
      </c>
      <c r="S908" s="2111">
        <f>'Охотск '!V110</f>
        <v>0</v>
      </c>
      <c r="T908" s="2111">
        <f>'Охотск '!W110</f>
        <v>0</v>
      </c>
      <c r="U908" s="2111">
        <f>'Охотск '!X110</f>
        <v>0</v>
      </c>
      <c r="V908" s="2111">
        <f>'Охотск '!Y110</f>
        <v>0</v>
      </c>
      <c r="W908" s="2111">
        <f>'Охотск '!Z110</f>
        <v>0</v>
      </c>
      <c r="X908" s="2111">
        <f>'Охотск '!AA110</f>
        <v>0</v>
      </c>
      <c r="Y908" s="2111">
        <f>'Охотск '!AB110</f>
        <v>0</v>
      </c>
      <c r="Z908" s="2111">
        <f>'Охотск '!AC110</f>
        <v>0</v>
      </c>
      <c r="AA908" s="3217">
        <f>'Охотск '!AD110</f>
        <v>0</v>
      </c>
      <c r="AB908" s="2111">
        <f>'Охотск '!AE110</f>
        <v>0</v>
      </c>
      <c r="AC908" s="2111">
        <f>'Охотск '!AF110</f>
        <v>0</v>
      </c>
      <c r="AD908" s="2111">
        <f>'Охотск '!AG110</f>
        <v>0</v>
      </c>
      <c r="AE908" s="2111">
        <f>'Охотск '!AH110</f>
        <v>0</v>
      </c>
      <c r="AF908" s="2112">
        <f>'Охотск '!AI110</f>
        <v>0</v>
      </c>
      <c r="AG908" s="3796">
        <f>'Охотск '!AJ110</f>
        <v>0</v>
      </c>
      <c r="AH908" s="2111"/>
      <c r="AI908" s="2111"/>
      <c r="AJ908" s="4250">
        <f>'Охотск '!AK110</f>
        <v>0</v>
      </c>
      <c r="AK908" s="4275">
        <f>'Охотск '!AL110</f>
        <v>0</v>
      </c>
      <c r="AL908" s="1339">
        <f t="shared" si="122"/>
        <v>0</v>
      </c>
      <c r="AM908" s="3825">
        <f t="shared" si="113"/>
        <v>0</v>
      </c>
    </row>
    <row r="909" spans="1:39" ht="45" x14ac:dyDescent="0.25">
      <c r="B909" s="2611" t="s">
        <v>412</v>
      </c>
      <c r="C909" s="34">
        <f>'Охотск '!C111</f>
        <v>599</v>
      </c>
      <c r="D909" s="34">
        <f>'Охотск '!D111</f>
        <v>599</v>
      </c>
      <c r="E909" s="34">
        <f>'Охотск '!F111</f>
        <v>349</v>
      </c>
      <c r="F909" s="34">
        <f>'Охотск '!G111</f>
        <v>101</v>
      </c>
      <c r="G909" s="780">
        <f>'Охотск '!H111</f>
        <v>28.939828080229223</v>
      </c>
      <c r="H909" s="3753">
        <f>'Охотск '!I111</f>
        <v>0</v>
      </c>
      <c r="I909" s="794">
        <f>'Охотск '!J111</f>
        <v>0</v>
      </c>
      <c r="J909" s="794">
        <f>'Охотск '!K111</f>
        <v>0</v>
      </c>
      <c r="K909" s="31">
        <f>'Охотск '!L111</f>
        <v>0</v>
      </c>
      <c r="L909" s="31">
        <f>'Охотск '!O111</f>
        <v>0</v>
      </c>
      <c r="M909" s="31">
        <f>'Охотск '!P111</f>
        <v>0</v>
      </c>
      <c r="N909" s="31">
        <f>'Охотск '!Q111</f>
        <v>0</v>
      </c>
      <c r="O909" s="31">
        <f>'Охотск '!R111</f>
        <v>0</v>
      </c>
      <c r="P909" s="31">
        <f>'Охотск '!S111</f>
        <v>0</v>
      </c>
      <c r="Q909" s="2111">
        <f>'Охотск '!T111</f>
        <v>0</v>
      </c>
      <c r="R909" s="2111">
        <f>'Охотск '!U111</f>
        <v>0</v>
      </c>
      <c r="S909" s="2111">
        <f>'Охотск '!V111</f>
        <v>0</v>
      </c>
      <c r="T909" s="2111">
        <f>'Охотск '!W111</f>
        <v>0</v>
      </c>
      <c r="U909" s="2111">
        <f>'Охотск '!X111</f>
        <v>0</v>
      </c>
      <c r="V909" s="2111">
        <f>'Охотск '!Y111</f>
        <v>0</v>
      </c>
      <c r="W909" s="2111">
        <f>'Охотск '!Z111</f>
        <v>0</v>
      </c>
      <c r="X909" s="2111">
        <f>'Охотск '!AA111</f>
        <v>0</v>
      </c>
      <c r="Y909" s="2111">
        <f>'Охотск '!AB111</f>
        <v>0</v>
      </c>
      <c r="Z909" s="2111">
        <f>'Охотск '!AC111</f>
        <v>0</v>
      </c>
      <c r="AA909" s="3217">
        <f>'Охотск '!AD111</f>
        <v>0</v>
      </c>
      <c r="AB909" s="2111">
        <f>'Охотск '!AE111</f>
        <v>0</v>
      </c>
      <c r="AC909" s="2111">
        <f>'Охотск '!AF111</f>
        <v>0</v>
      </c>
      <c r="AD909" s="2111">
        <f>'Охотск '!AG111</f>
        <v>0</v>
      </c>
      <c r="AE909" s="2111">
        <f>'Охотск '!AH111</f>
        <v>0</v>
      </c>
      <c r="AF909" s="2112">
        <f>'Охотск '!AI111</f>
        <v>0</v>
      </c>
      <c r="AG909" s="3796">
        <f>'Охотск '!AJ111</f>
        <v>0</v>
      </c>
      <c r="AH909" s="2111"/>
      <c r="AI909" s="2111"/>
      <c r="AJ909" s="4250">
        <f>'Охотск '!AK111</f>
        <v>0</v>
      </c>
      <c r="AK909" s="4275">
        <f>'Охотск '!AL111</f>
        <v>0</v>
      </c>
      <c r="AL909" s="1339">
        <f t="shared" si="122"/>
        <v>0</v>
      </c>
      <c r="AM909" s="3825">
        <f t="shared" si="113"/>
        <v>0</v>
      </c>
    </row>
    <row r="910" spans="1:39" ht="30" x14ac:dyDescent="0.25">
      <c r="A910" s="24">
        <v>1</v>
      </c>
      <c r="B910" s="2611" t="s">
        <v>445</v>
      </c>
      <c r="C910" s="34">
        <f>'Охотск '!C112</f>
        <v>0</v>
      </c>
      <c r="D910" s="34">
        <f>'Охотск '!D112</f>
        <v>0</v>
      </c>
      <c r="E910" s="34">
        <f>'Охотск '!F112</f>
        <v>0</v>
      </c>
      <c r="F910" s="34">
        <f>'Охотск '!G112</f>
        <v>0</v>
      </c>
      <c r="G910" s="780">
        <f>'Охотск '!H112</f>
        <v>0</v>
      </c>
      <c r="H910" s="3753">
        <f>'Охотск '!I112</f>
        <v>0</v>
      </c>
      <c r="I910" s="794">
        <f>'Охотск '!J112</f>
        <v>0</v>
      </c>
      <c r="J910" s="794">
        <f>'Охотск '!K112</f>
        <v>0</v>
      </c>
      <c r="K910" s="31">
        <f>'Охотск '!L112</f>
        <v>0</v>
      </c>
      <c r="L910" s="31">
        <f>'Охотск '!O112</f>
        <v>0</v>
      </c>
      <c r="M910" s="31">
        <f>'Охотск '!P112</f>
        <v>0</v>
      </c>
      <c r="N910" s="31">
        <f>'Охотск '!Q112</f>
        <v>0</v>
      </c>
      <c r="O910" s="31">
        <f>'Охотск '!R112</f>
        <v>0</v>
      </c>
      <c r="P910" s="31">
        <f>'Охотск '!S112</f>
        <v>0</v>
      </c>
      <c r="Q910" s="2111">
        <f>'Охотск '!T112</f>
        <v>0</v>
      </c>
      <c r="R910" s="2111">
        <f>'Охотск '!U112</f>
        <v>0</v>
      </c>
      <c r="S910" s="2111">
        <f>'Охотск '!V112</f>
        <v>0</v>
      </c>
      <c r="T910" s="2111">
        <f>'Охотск '!W112</f>
        <v>0</v>
      </c>
      <c r="U910" s="2111">
        <f>'Охотск '!X112</f>
        <v>0</v>
      </c>
      <c r="V910" s="2111">
        <f>'Охотск '!Y112</f>
        <v>0</v>
      </c>
      <c r="W910" s="2111">
        <f>'Охотск '!Z112</f>
        <v>0</v>
      </c>
      <c r="X910" s="2111">
        <f>'Охотск '!AA112</f>
        <v>0</v>
      </c>
      <c r="Y910" s="2111">
        <f>'Охотск '!AB112</f>
        <v>0</v>
      </c>
      <c r="Z910" s="2111">
        <f>'Охотск '!AC112</f>
        <v>0</v>
      </c>
      <c r="AA910" s="3217">
        <f>'Охотск '!AD112</f>
        <v>0</v>
      </c>
      <c r="AB910" s="2111">
        <f>'Охотск '!AE112</f>
        <v>0</v>
      </c>
      <c r="AC910" s="2111">
        <f>'Охотск '!AF112</f>
        <v>0</v>
      </c>
      <c r="AD910" s="2111">
        <f>'Охотск '!AG112</f>
        <v>0</v>
      </c>
      <c r="AE910" s="2111">
        <f>'Охотск '!AH112</f>
        <v>0</v>
      </c>
      <c r="AF910" s="2112">
        <f>'Охотск '!AI112</f>
        <v>0</v>
      </c>
      <c r="AG910" s="3796">
        <f>'Охотск '!AJ112</f>
        <v>0</v>
      </c>
      <c r="AH910" s="2111"/>
      <c r="AI910" s="2111"/>
      <c r="AJ910" s="4250">
        <f>'Охотск '!AK112</f>
        <v>0</v>
      </c>
      <c r="AK910" s="4275">
        <f>'Охотск '!AL112</f>
        <v>0</v>
      </c>
      <c r="AL910" s="1339">
        <f t="shared" si="122"/>
        <v>0</v>
      </c>
      <c r="AM910" s="3825" t="e">
        <f t="shared" si="113"/>
        <v>#DIV/0!</v>
      </c>
    </row>
    <row r="911" spans="1:39" ht="75" x14ac:dyDescent="0.25">
      <c r="B911" s="2611" t="s">
        <v>413</v>
      </c>
      <c r="C911" s="34">
        <f>'Охотск '!C113</f>
        <v>1250</v>
      </c>
      <c r="D911" s="34">
        <f>'Охотск '!D113</f>
        <v>1250</v>
      </c>
      <c r="E911" s="34">
        <f>'Охотск '!F113</f>
        <v>729</v>
      </c>
      <c r="F911" s="34">
        <f>'Охотск '!G113</f>
        <v>241</v>
      </c>
      <c r="G911" s="780">
        <f>'Охотск '!H113</f>
        <v>33.058984910836763</v>
      </c>
      <c r="H911" s="3753">
        <f>'Охотск '!I113</f>
        <v>0</v>
      </c>
      <c r="I911" s="794">
        <f>'Охотск '!J113</f>
        <v>0</v>
      </c>
      <c r="J911" s="794">
        <f>'Охотск '!K113</f>
        <v>0</v>
      </c>
      <c r="K911" s="31">
        <f>'Охотск '!L113</f>
        <v>0</v>
      </c>
      <c r="L911" s="31">
        <f>'Охотск '!O113</f>
        <v>0</v>
      </c>
      <c r="M911" s="31">
        <f>'Охотск '!P113</f>
        <v>0</v>
      </c>
      <c r="N911" s="31">
        <f>'Охотск '!Q113</f>
        <v>0</v>
      </c>
      <c r="O911" s="31">
        <f>'Охотск '!R113</f>
        <v>0</v>
      </c>
      <c r="P911" s="31">
        <f>'Охотск '!S113</f>
        <v>0</v>
      </c>
      <c r="Q911" s="2111">
        <f>'Охотск '!T113</f>
        <v>0</v>
      </c>
      <c r="R911" s="2111">
        <f>'Охотск '!U113</f>
        <v>0</v>
      </c>
      <c r="S911" s="2111">
        <f>'Охотск '!V113</f>
        <v>0</v>
      </c>
      <c r="T911" s="2111">
        <f>'Охотск '!W113</f>
        <v>0</v>
      </c>
      <c r="U911" s="2111">
        <f>'Охотск '!X113</f>
        <v>0</v>
      </c>
      <c r="V911" s="2111">
        <f>'Охотск '!Y113</f>
        <v>0</v>
      </c>
      <c r="W911" s="2111">
        <f>'Охотск '!Z113</f>
        <v>0</v>
      </c>
      <c r="X911" s="2111">
        <f>'Охотск '!AA113</f>
        <v>0</v>
      </c>
      <c r="Y911" s="2111">
        <f>'Охотск '!AB113</f>
        <v>0</v>
      </c>
      <c r="Z911" s="2111">
        <f>'Охотск '!AC113</f>
        <v>0</v>
      </c>
      <c r="AA911" s="3217">
        <f>'Охотск '!AD113</f>
        <v>0</v>
      </c>
      <c r="AB911" s="2111">
        <f>'Охотск '!AE113</f>
        <v>0</v>
      </c>
      <c r="AC911" s="2111">
        <f>'Охотск '!AF113</f>
        <v>0</v>
      </c>
      <c r="AD911" s="2111">
        <f>'Охотск '!AG113</f>
        <v>0</v>
      </c>
      <c r="AE911" s="2111">
        <f>'Охотск '!AH113</f>
        <v>0</v>
      </c>
      <c r="AF911" s="2112">
        <f>'Охотск '!AI113</f>
        <v>0</v>
      </c>
      <c r="AG911" s="3796">
        <f>'Охотск '!AJ113</f>
        <v>0</v>
      </c>
      <c r="AH911" s="2111"/>
      <c r="AI911" s="2111"/>
      <c r="AJ911" s="4250">
        <f>'Охотск '!AK113</f>
        <v>0</v>
      </c>
      <c r="AK911" s="4275">
        <f>'Охотск '!AL113</f>
        <v>0</v>
      </c>
      <c r="AL911" s="1339">
        <f t="shared" si="122"/>
        <v>0</v>
      </c>
      <c r="AM911" s="3825">
        <f t="shared" si="113"/>
        <v>0</v>
      </c>
    </row>
    <row r="912" spans="1:39" ht="60" x14ac:dyDescent="0.25">
      <c r="A912" s="24">
        <v>1</v>
      </c>
      <c r="B912" s="2611" t="s">
        <v>414</v>
      </c>
      <c r="C912" s="34">
        <f>'Охотск '!C114</f>
        <v>91</v>
      </c>
      <c r="D912" s="34">
        <f>'Охотск '!D114</f>
        <v>91</v>
      </c>
      <c r="E912" s="34">
        <f>'Охотск '!F114</f>
        <v>53</v>
      </c>
      <c r="F912" s="34">
        <f>'Охотск '!G114</f>
        <v>59</v>
      </c>
      <c r="G912" s="780">
        <f>'Охотск '!H114</f>
        <v>111.32075471698113</v>
      </c>
      <c r="H912" s="3753">
        <f>'Охотск '!I114</f>
        <v>0</v>
      </c>
      <c r="I912" s="794">
        <f>'Охотск '!J114</f>
        <v>0</v>
      </c>
      <c r="J912" s="794">
        <f>'Охотск '!K114</f>
        <v>0</v>
      </c>
      <c r="K912" s="31">
        <f>'Охотск '!L114</f>
        <v>0</v>
      </c>
      <c r="L912" s="31">
        <f>'Охотск '!O114</f>
        <v>0</v>
      </c>
      <c r="M912" s="31">
        <f>'Охотск '!P114</f>
        <v>0</v>
      </c>
      <c r="N912" s="31">
        <f>'Охотск '!Q114</f>
        <v>0</v>
      </c>
      <c r="O912" s="31">
        <f>'Охотск '!R114</f>
        <v>0</v>
      </c>
      <c r="P912" s="31">
        <f>'Охотск '!S114</f>
        <v>0</v>
      </c>
      <c r="Q912" s="2111">
        <f>'Охотск '!T114</f>
        <v>0</v>
      </c>
      <c r="R912" s="2111">
        <f>'Охотск '!U114</f>
        <v>0</v>
      </c>
      <c r="S912" s="2111">
        <f>'Охотск '!V114</f>
        <v>0</v>
      </c>
      <c r="T912" s="2111">
        <f>'Охотск '!W114</f>
        <v>0</v>
      </c>
      <c r="U912" s="2111">
        <f>'Охотск '!X114</f>
        <v>0</v>
      </c>
      <c r="V912" s="2111">
        <f>'Охотск '!Y114</f>
        <v>0</v>
      </c>
      <c r="W912" s="2111">
        <f>'Охотск '!Z114</f>
        <v>0</v>
      </c>
      <c r="X912" s="2111">
        <f>'Охотск '!AA114</f>
        <v>0</v>
      </c>
      <c r="Y912" s="2111">
        <f>'Охотск '!AB114</f>
        <v>0</v>
      </c>
      <c r="Z912" s="2111">
        <f>'Охотск '!AC114</f>
        <v>0</v>
      </c>
      <c r="AA912" s="3217">
        <f>'Охотск '!AD114</f>
        <v>0</v>
      </c>
      <c r="AB912" s="2111">
        <f>'Охотск '!AE114</f>
        <v>0</v>
      </c>
      <c r="AC912" s="2111">
        <f>'Охотск '!AF114</f>
        <v>0</v>
      </c>
      <c r="AD912" s="2111">
        <f>'Охотск '!AG114</f>
        <v>0</v>
      </c>
      <c r="AE912" s="2111">
        <f>'Охотск '!AH114</f>
        <v>0</v>
      </c>
      <c r="AF912" s="2112">
        <f>'Охотск '!AI114</f>
        <v>0</v>
      </c>
      <c r="AG912" s="3796">
        <f>'Охотск '!AJ114</f>
        <v>0</v>
      </c>
      <c r="AH912" s="2111"/>
      <c r="AI912" s="2111"/>
      <c r="AJ912" s="4250">
        <f>'Охотск '!AK114</f>
        <v>0</v>
      </c>
      <c r="AK912" s="4275">
        <f>'Охотск '!AL114</f>
        <v>0</v>
      </c>
      <c r="AL912" s="1339">
        <f t="shared" si="122"/>
        <v>0</v>
      </c>
      <c r="AM912" s="3825">
        <f t="shared" si="113"/>
        <v>0</v>
      </c>
    </row>
    <row r="913" spans="1:39" ht="57.75" x14ac:dyDescent="0.25">
      <c r="A913" s="24">
        <v>1</v>
      </c>
      <c r="B913" s="2608" t="s">
        <v>506</v>
      </c>
      <c r="C913" s="34">
        <f>'Охотск '!C115</f>
        <v>1100</v>
      </c>
      <c r="D913" s="34">
        <f>'Охотск '!D115</f>
        <v>1100</v>
      </c>
      <c r="E913" s="34">
        <f>'Охотск '!F115</f>
        <v>642</v>
      </c>
      <c r="F913" s="34">
        <f>'Охотск '!G115</f>
        <v>294</v>
      </c>
      <c r="G913" s="780">
        <f>'Охотск '!H115</f>
        <v>45.794392523364486</v>
      </c>
      <c r="H913" s="3753">
        <f>'Охотск '!I115</f>
        <v>0</v>
      </c>
      <c r="I913" s="794">
        <f>'Охотск '!J115</f>
        <v>0</v>
      </c>
      <c r="J913" s="794">
        <f>'Охотск '!K115</f>
        <v>0</v>
      </c>
      <c r="K913" s="31">
        <f>'Охотск '!L115</f>
        <v>0</v>
      </c>
      <c r="L913" s="31">
        <f>'Охотск '!O115</f>
        <v>0</v>
      </c>
      <c r="M913" s="31">
        <f>'Охотск '!P115</f>
        <v>0</v>
      </c>
      <c r="N913" s="31">
        <f>'Охотск '!Q115</f>
        <v>0</v>
      </c>
      <c r="O913" s="31">
        <f>'Охотск '!R115</f>
        <v>0</v>
      </c>
      <c r="P913" s="31">
        <f>'Охотск '!S115</f>
        <v>0</v>
      </c>
      <c r="Q913" s="2111">
        <f>'Охотск '!T115</f>
        <v>0</v>
      </c>
      <c r="R913" s="2111">
        <f>'Охотск '!U115</f>
        <v>0</v>
      </c>
      <c r="S913" s="2111">
        <f>'Охотск '!V115</f>
        <v>0</v>
      </c>
      <c r="T913" s="2111">
        <f>'Охотск '!W115</f>
        <v>0</v>
      </c>
      <c r="U913" s="2111">
        <f>'Охотск '!X115</f>
        <v>0</v>
      </c>
      <c r="V913" s="2111">
        <f>'Охотск '!Y115</f>
        <v>0</v>
      </c>
      <c r="W913" s="2111">
        <f>'Охотск '!Z115</f>
        <v>0</v>
      </c>
      <c r="X913" s="2111">
        <f>'Охотск '!AA115</f>
        <v>0</v>
      </c>
      <c r="Y913" s="2111">
        <f>'Охотск '!AB115</f>
        <v>0</v>
      </c>
      <c r="Z913" s="2111">
        <f>'Охотск '!AC115</f>
        <v>0</v>
      </c>
      <c r="AA913" s="3217">
        <f>'Охотск '!AD115</f>
        <v>0</v>
      </c>
      <c r="AB913" s="2111">
        <f>'Охотск '!AE115</f>
        <v>0</v>
      </c>
      <c r="AC913" s="2111">
        <f>'Охотск '!AF115</f>
        <v>0</v>
      </c>
      <c r="AD913" s="2111">
        <f>'Охотск '!AG115</f>
        <v>0</v>
      </c>
      <c r="AE913" s="2111">
        <f>'Охотск '!AH115</f>
        <v>0</v>
      </c>
      <c r="AF913" s="2112">
        <f>'Охотск '!AI115</f>
        <v>0</v>
      </c>
      <c r="AG913" s="3796">
        <f>'Охотск '!AJ115</f>
        <v>0</v>
      </c>
      <c r="AH913" s="2111"/>
      <c r="AI913" s="2111"/>
      <c r="AJ913" s="4250">
        <f>'Охотск '!AK115</f>
        <v>0</v>
      </c>
      <c r="AK913" s="4275">
        <f>'Охотск '!AL115</f>
        <v>0</v>
      </c>
      <c r="AL913" s="1339">
        <f t="shared" si="122"/>
        <v>0</v>
      </c>
      <c r="AM913" s="3825">
        <f t="shared" si="113"/>
        <v>0</v>
      </c>
    </row>
    <row r="914" spans="1:39" ht="30" x14ac:dyDescent="0.25">
      <c r="A914" s="24">
        <v>1</v>
      </c>
      <c r="B914" s="2610" t="s">
        <v>213</v>
      </c>
      <c r="C914" s="34">
        <f>'Охотск '!C116</f>
        <v>0</v>
      </c>
      <c r="D914" s="34">
        <f>'Охотск '!D116</f>
        <v>0</v>
      </c>
      <c r="E914" s="34">
        <f>'Охотск '!F116</f>
        <v>0</v>
      </c>
      <c r="F914" s="34">
        <f>'Охотск '!G116</f>
        <v>0</v>
      </c>
      <c r="G914" s="780">
        <f>'Охотск '!H116</f>
        <v>0</v>
      </c>
      <c r="H914" s="3753">
        <f>'Охотск '!I116</f>
        <v>0</v>
      </c>
      <c r="I914" s="794">
        <f>'Охотск '!J116</f>
        <v>0</v>
      </c>
      <c r="J914" s="794">
        <f>'Охотск '!K116</f>
        <v>0</v>
      </c>
      <c r="K914" s="31">
        <f>'Охотск '!L116</f>
        <v>0</v>
      </c>
      <c r="L914" s="31">
        <f>'Охотск '!O116</f>
        <v>0</v>
      </c>
      <c r="M914" s="31">
        <f>'Охотск '!P116</f>
        <v>0</v>
      </c>
      <c r="N914" s="31">
        <f>'Охотск '!Q116</f>
        <v>0</v>
      </c>
      <c r="O914" s="31">
        <f>'Охотск '!R116</f>
        <v>0</v>
      </c>
      <c r="P914" s="31">
        <f>'Охотск '!S116</f>
        <v>0</v>
      </c>
      <c r="Q914" s="2111">
        <f>'Охотск '!T116</f>
        <v>0</v>
      </c>
      <c r="R914" s="2111">
        <f>'Охотск '!U116</f>
        <v>0</v>
      </c>
      <c r="S914" s="2111">
        <f>'Охотск '!V116</f>
        <v>0</v>
      </c>
      <c r="T914" s="2111">
        <f>'Охотск '!W116</f>
        <v>0</v>
      </c>
      <c r="U914" s="2111">
        <f>'Охотск '!X116</f>
        <v>0</v>
      </c>
      <c r="V914" s="2111">
        <f>'Охотск '!Y116</f>
        <v>0</v>
      </c>
      <c r="W914" s="2111">
        <f>'Охотск '!Z116</f>
        <v>176.94054</v>
      </c>
      <c r="X914" s="2111">
        <f>'Охотск '!AA116</f>
        <v>176.94054</v>
      </c>
      <c r="Y914" s="2111">
        <f>'Охотск '!AB116</f>
        <v>0</v>
      </c>
      <c r="Z914" s="2111">
        <f>'Охотск '!AC116</f>
        <v>0</v>
      </c>
      <c r="AA914" s="3217">
        <f>'Охотск '!AD116</f>
        <v>0</v>
      </c>
      <c r="AB914" s="2111">
        <f>'Охотск '!AE116</f>
        <v>0</v>
      </c>
      <c r="AC914" s="2111">
        <f>'Охотск '!AF116</f>
        <v>0</v>
      </c>
      <c r="AD914" s="2111">
        <f>'Охотск '!AG116</f>
        <v>0</v>
      </c>
      <c r="AE914" s="2111">
        <f>'Охотск '!AH116</f>
        <v>0</v>
      </c>
      <c r="AF914" s="2112">
        <f>'Охотск '!AI116</f>
        <v>0</v>
      </c>
      <c r="AG914" s="3796">
        <f>'Охотск '!AJ116</f>
        <v>0</v>
      </c>
      <c r="AH914" s="2111"/>
      <c r="AI914" s="2111"/>
      <c r="AJ914" s="4250">
        <f>'Охотск '!AK116</f>
        <v>0</v>
      </c>
      <c r="AK914" s="4275">
        <f>'Охотск '!AL116</f>
        <v>0</v>
      </c>
      <c r="AL914" s="1339">
        <f t="shared" si="122"/>
        <v>176940.54</v>
      </c>
      <c r="AM914" s="3825" t="e">
        <f t="shared" si="113"/>
        <v>#DIV/0!</v>
      </c>
    </row>
    <row r="915" spans="1:39" ht="29.25" x14ac:dyDescent="0.25">
      <c r="A915" s="24">
        <v>1</v>
      </c>
      <c r="B915" s="2608" t="s">
        <v>476</v>
      </c>
      <c r="C915" s="34">
        <f>'Охотск '!C117</f>
        <v>342</v>
      </c>
      <c r="D915" s="34">
        <f>'Охотск '!D117</f>
        <v>342</v>
      </c>
      <c r="E915" s="34">
        <f>'Охотск '!F117</f>
        <v>0</v>
      </c>
      <c r="F915" s="34">
        <f>'Охотск '!G117</f>
        <v>0</v>
      </c>
      <c r="G915" s="780" t="e">
        <f>'Охотск '!H117</f>
        <v>#DIV/0!</v>
      </c>
      <c r="H915" s="3753">
        <f>'Охотск '!I117</f>
        <v>0</v>
      </c>
      <c r="I915" s="794">
        <f>'Охотск '!J117</f>
        <v>0</v>
      </c>
      <c r="J915" s="794">
        <f>'Охотск '!K117</f>
        <v>0</v>
      </c>
      <c r="K915" s="31">
        <f>'Охотск '!L117</f>
        <v>0</v>
      </c>
      <c r="L915" s="31">
        <f>'Охотск '!O117</f>
        <v>0</v>
      </c>
      <c r="M915" s="31">
        <f>'Охотск '!P117</f>
        <v>0</v>
      </c>
      <c r="N915" s="31">
        <f>'Охотск '!Q117</f>
        <v>0</v>
      </c>
      <c r="O915" s="31">
        <f>'Охотск '!R117</f>
        <v>0</v>
      </c>
      <c r="P915" s="31">
        <f>'Охотск '!S117</f>
        <v>0</v>
      </c>
      <c r="Q915" s="2111">
        <f>'Охотск '!T117</f>
        <v>0</v>
      </c>
      <c r="R915" s="2111">
        <f>'Охотск '!U117</f>
        <v>0</v>
      </c>
      <c r="S915" s="2111">
        <f>'Охотск '!V117</f>
        <v>0</v>
      </c>
      <c r="T915" s="2111">
        <f>'Охотск '!W117</f>
        <v>0</v>
      </c>
      <c r="U915" s="2111">
        <f>'Охотск '!X117</f>
        <v>0</v>
      </c>
      <c r="V915" s="2111">
        <f>'Охотск '!Y117</f>
        <v>0</v>
      </c>
      <c r="W915" s="2111">
        <f>'Охотск '!Z117</f>
        <v>0</v>
      </c>
      <c r="X915" s="2111">
        <f>'Охотск '!AA117</f>
        <v>0</v>
      </c>
      <c r="Y915" s="2111">
        <f>'Охотск '!AB117</f>
        <v>0</v>
      </c>
      <c r="Z915" s="2111">
        <f>'Охотск '!AC117</f>
        <v>0</v>
      </c>
      <c r="AA915" s="3217">
        <f>'Охотск '!AD117</f>
        <v>0</v>
      </c>
      <c r="AB915" s="2111">
        <f>'Охотск '!AE117</f>
        <v>0</v>
      </c>
      <c r="AC915" s="2111">
        <f>'Охотск '!AF117</f>
        <v>0</v>
      </c>
      <c r="AD915" s="2111">
        <f>'Охотск '!AG117</f>
        <v>0</v>
      </c>
      <c r="AE915" s="2111">
        <f>'Охотск '!AH117</f>
        <v>0</v>
      </c>
      <c r="AF915" s="2112">
        <f>'Охотск '!AI117</f>
        <v>0</v>
      </c>
      <c r="AG915" s="3796">
        <f>'Охотск '!AJ117</f>
        <v>0</v>
      </c>
      <c r="AH915" s="2111"/>
      <c r="AI915" s="2111"/>
      <c r="AJ915" s="4250">
        <f>'Охотск '!AK117</f>
        <v>0</v>
      </c>
      <c r="AK915" s="4275">
        <f>'Охотск '!AL117</f>
        <v>0</v>
      </c>
      <c r="AL915" s="1339">
        <f t="shared" si="122"/>
        <v>0</v>
      </c>
      <c r="AM915" s="3825">
        <f t="shared" si="113"/>
        <v>0</v>
      </c>
    </row>
    <row r="916" spans="1:39" x14ac:dyDescent="0.25">
      <c r="A916" s="24">
        <v>1</v>
      </c>
      <c r="B916" s="2611" t="s">
        <v>464</v>
      </c>
      <c r="C916" s="34">
        <f>'Охотск '!C118</f>
        <v>0</v>
      </c>
      <c r="D916" s="34">
        <f>'Охотск '!D118</f>
        <v>0</v>
      </c>
      <c r="E916" s="34">
        <f>'Охотск '!F118</f>
        <v>0</v>
      </c>
      <c r="F916" s="34">
        <f>'Охотск '!G118</f>
        <v>0</v>
      </c>
      <c r="G916" s="780">
        <f>'Охотск '!H118</f>
        <v>0</v>
      </c>
      <c r="H916" s="3753">
        <f>'Охотск '!I118</f>
        <v>0</v>
      </c>
      <c r="I916" s="794">
        <f>'Охотск '!J118</f>
        <v>0</v>
      </c>
      <c r="J916" s="794">
        <f>'Охотск '!K118</f>
        <v>0</v>
      </c>
      <c r="K916" s="31">
        <f>'Охотск '!L118</f>
        <v>0</v>
      </c>
      <c r="L916" s="31">
        <f>'Охотск '!O118</f>
        <v>0</v>
      </c>
      <c r="M916" s="31">
        <f>'Охотск '!P118</f>
        <v>0</v>
      </c>
      <c r="N916" s="31">
        <f>'Охотск '!Q118</f>
        <v>0</v>
      </c>
      <c r="O916" s="31">
        <f>'Охотск '!R118</f>
        <v>0</v>
      </c>
      <c r="P916" s="31">
        <f>'Охотск '!S118</f>
        <v>0</v>
      </c>
      <c r="Q916" s="2111">
        <f>'Охотск '!T118</f>
        <v>0</v>
      </c>
      <c r="R916" s="2111">
        <f>'Охотск '!U118</f>
        <v>0</v>
      </c>
      <c r="S916" s="2111">
        <f>'Охотск '!V118</f>
        <v>0</v>
      </c>
      <c r="T916" s="2111">
        <f>'Охотск '!W118</f>
        <v>0</v>
      </c>
      <c r="U916" s="2111">
        <f>'Охотск '!X118</f>
        <v>0</v>
      </c>
      <c r="V916" s="2111">
        <f>'Охотск '!Y118</f>
        <v>0</v>
      </c>
      <c r="W916" s="2111">
        <f>'Охотск '!Z118</f>
        <v>0</v>
      </c>
      <c r="X916" s="2111">
        <f>'Охотск '!AA118</f>
        <v>0</v>
      </c>
      <c r="Y916" s="2111">
        <f>'Охотск '!AB118</f>
        <v>0</v>
      </c>
      <c r="Z916" s="2111">
        <f>'Охотск '!AC118</f>
        <v>0</v>
      </c>
      <c r="AA916" s="3217">
        <f>'Охотск '!AD118</f>
        <v>0</v>
      </c>
      <c r="AB916" s="2111">
        <f>'Охотск '!AE118</f>
        <v>0</v>
      </c>
      <c r="AC916" s="2111">
        <f>'Охотск '!AF118</f>
        <v>0</v>
      </c>
      <c r="AD916" s="2111">
        <f>'Охотск '!AG118</f>
        <v>0</v>
      </c>
      <c r="AE916" s="2111">
        <f>'Охотск '!AH118</f>
        <v>0</v>
      </c>
      <c r="AF916" s="2112">
        <f>'Охотск '!AI118</f>
        <v>0</v>
      </c>
      <c r="AG916" s="3796">
        <f>'Охотск '!AJ118</f>
        <v>0</v>
      </c>
      <c r="AH916" s="2111"/>
      <c r="AI916" s="2111"/>
      <c r="AJ916" s="4250">
        <f>'Охотск '!AK118</f>
        <v>0</v>
      </c>
      <c r="AK916" s="4275">
        <f>'Охотск '!AL118</f>
        <v>0</v>
      </c>
      <c r="AL916" s="1339">
        <f t="shared" si="122"/>
        <v>0</v>
      </c>
      <c r="AM916" s="3825" t="e">
        <f t="shared" si="113"/>
        <v>#DIV/0!</v>
      </c>
    </row>
    <row r="917" spans="1:39" ht="30" x14ac:dyDescent="0.25">
      <c r="A917" s="24">
        <v>1</v>
      </c>
      <c r="B917" s="2610" t="s">
        <v>465</v>
      </c>
      <c r="C917" s="34">
        <f>'Охотск '!C119</f>
        <v>0</v>
      </c>
      <c r="D917" s="34">
        <f>'Охотск '!D119</f>
        <v>0</v>
      </c>
      <c r="E917" s="34">
        <f>'Охотск '!F119</f>
        <v>0</v>
      </c>
      <c r="F917" s="34">
        <f>'Охотск '!G119</f>
        <v>0</v>
      </c>
      <c r="G917" s="780">
        <f>'Охотск '!H119</f>
        <v>0</v>
      </c>
      <c r="H917" s="3753">
        <f>'Охотск '!I119</f>
        <v>0</v>
      </c>
      <c r="I917" s="794">
        <f>'Охотск '!J119</f>
        <v>0</v>
      </c>
      <c r="J917" s="794">
        <f>'Охотск '!K119</f>
        <v>0</v>
      </c>
      <c r="K917" s="31">
        <f>'Охотск '!L119</f>
        <v>0</v>
      </c>
      <c r="L917" s="31">
        <f>'Охотск '!O119</f>
        <v>0</v>
      </c>
      <c r="M917" s="31">
        <f>'Охотск '!P119</f>
        <v>0</v>
      </c>
      <c r="N917" s="31">
        <f>'Охотск '!Q119</f>
        <v>0</v>
      </c>
      <c r="O917" s="31">
        <f>'Охотск '!R119</f>
        <v>0</v>
      </c>
      <c r="P917" s="31">
        <f>'Охотск '!S119</f>
        <v>0</v>
      </c>
      <c r="Q917" s="2111">
        <f>'Охотск '!T119</f>
        <v>0</v>
      </c>
      <c r="R917" s="2111">
        <f>'Охотск '!U119</f>
        <v>0</v>
      </c>
      <c r="S917" s="2111">
        <f>'Охотск '!V119</f>
        <v>0</v>
      </c>
      <c r="T917" s="2111">
        <f>'Охотск '!W119</f>
        <v>0</v>
      </c>
      <c r="U917" s="2111">
        <f>'Охотск '!X119</f>
        <v>0</v>
      </c>
      <c r="V917" s="2111">
        <f>'Охотск '!Y119</f>
        <v>0</v>
      </c>
      <c r="W917" s="2111">
        <f>'Охотск '!Z119</f>
        <v>0</v>
      </c>
      <c r="X917" s="2111">
        <f>'Охотск '!AA119</f>
        <v>0</v>
      </c>
      <c r="Y917" s="2111">
        <f>'Охотск '!AB119</f>
        <v>0</v>
      </c>
      <c r="Z917" s="2111">
        <f>'Охотск '!AC119</f>
        <v>0</v>
      </c>
      <c r="AA917" s="3217">
        <f>'Охотск '!AD119</f>
        <v>0</v>
      </c>
      <c r="AB917" s="2111">
        <f>'Охотск '!AE119</f>
        <v>0</v>
      </c>
      <c r="AC917" s="2111">
        <f>'Охотск '!AF119</f>
        <v>0</v>
      </c>
      <c r="AD917" s="2111">
        <f>'Охотск '!AG119</f>
        <v>0</v>
      </c>
      <c r="AE917" s="2111">
        <f>'Охотск '!AH119</f>
        <v>0</v>
      </c>
      <c r="AF917" s="2112">
        <f>'Охотск '!AI119</f>
        <v>0</v>
      </c>
      <c r="AG917" s="3796">
        <f>'Охотск '!AJ119</f>
        <v>0</v>
      </c>
      <c r="AH917" s="2111"/>
      <c r="AI917" s="2111"/>
      <c r="AJ917" s="4250">
        <f>'Охотск '!AK119</f>
        <v>0</v>
      </c>
      <c r="AK917" s="4275">
        <f>'Охотск '!AL119</f>
        <v>0</v>
      </c>
      <c r="AL917" s="1339">
        <f t="shared" si="122"/>
        <v>0</v>
      </c>
      <c r="AM917" s="3825" t="e">
        <f t="shared" si="113"/>
        <v>#DIV/0!</v>
      </c>
    </row>
    <row r="918" spans="1:39" x14ac:dyDescent="0.25">
      <c r="A918" s="24">
        <v>1</v>
      </c>
      <c r="B918" s="2611" t="s">
        <v>466</v>
      </c>
      <c r="C918" s="34">
        <f>'Охотск '!C120</f>
        <v>0</v>
      </c>
      <c r="D918" s="34">
        <f>'Охотск '!D120</f>
        <v>0</v>
      </c>
      <c r="E918" s="34">
        <f>'Охотск '!F120</f>
        <v>0</v>
      </c>
      <c r="F918" s="34">
        <f>'Охотск '!G120</f>
        <v>0</v>
      </c>
      <c r="G918" s="780">
        <f>'Охотск '!H120</f>
        <v>0</v>
      </c>
      <c r="H918" s="3753">
        <f>'Охотск '!I120</f>
        <v>0</v>
      </c>
      <c r="I918" s="794">
        <f>'Охотск '!J120</f>
        <v>0</v>
      </c>
      <c r="J918" s="794">
        <f>'Охотск '!K120</f>
        <v>0</v>
      </c>
      <c r="K918" s="31">
        <f>'Охотск '!L120</f>
        <v>0</v>
      </c>
      <c r="L918" s="31">
        <f>'Охотск '!O120</f>
        <v>0</v>
      </c>
      <c r="M918" s="31">
        <f>'Охотск '!P120</f>
        <v>0</v>
      </c>
      <c r="N918" s="31">
        <f>'Охотск '!Q120</f>
        <v>0</v>
      </c>
      <c r="O918" s="31">
        <f>'Охотск '!R120</f>
        <v>0</v>
      </c>
      <c r="P918" s="31">
        <f>'Охотск '!S120</f>
        <v>0</v>
      </c>
      <c r="Q918" s="2111">
        <f>'Охотск '!T120</f>
        <v>0</v>
      </c>
      <c r="R918" s="2111">
        <f>'Охотск '!U120</f>
        <v>0</v>
      </c>
      <c r="S918" s="2111">
        <f>'Охотск '!V120</f>
        <v>0</v>
      </c>
      <c r="T918" s="2111">
        <f>'Охотск '!W120</f>
        <v>0</v>
      </c>
      <c r="U918" s="2111">
        <f>'Охотск '!X120</f>
        <v>0</v>
      </c>
      <c r="V918" s="2111">
        <f>'Охотск '!Y120</f>
        <v>0</v>
      </c>
      <c r="W918" s="2111">
        <f>'Охотск '!Z120</f>
        <v>0</v>
      </c>
      <c r="X918" s="2111">
        <f>'Охотск '!AA120</f>
        <v>0</v>
      </c>
      <c r="Y918" s="2111">
        <f>'Охотск '!AB120</f>
        <v>0</v>
      </c>
      <c r="Z918" s="2111">
        <f>'Охотск '!AC120</f>
        <v>0</v>
      </c>
      <c r="AA918" s="3217">
        <f>'Охотск '!AD120</f>
        <v>0</v>
      </c>
      <c r="AB918" s="2111">
        <f>'Охотск '!AE120</f>
        <v>0</v>
      </c>
      <c r="AC918" s="2111">
        <f>'Охотск '!AF120</f>
        <v>0</v>
      </c>
      <c r="AD918" s="2111">
        <f>'Охотск '!AG120</f>
        <v>0</v>
      </c>
      <c r="AE918" s="2111">
        <f>'Охотск '!AH120</f>
        <v>0</v>
      </c>
      <c r="AF918" s="2112">
        <f>'Охотск '!AI120</f>
        <v>0</v>
      </c>
      <c r="AG918" s="3796">
        <f>'Охотск '!AJ120</f>
        <v>0</v>
      </c>
      <c r="AH918" s="2111"/>
      <c r="AI918" s="2111"/>
      <c r="AJ918" s="4250">
        <f>'Охотск '!AK120</f>
        <v>0</v>
      </c>
      <c r="AK918" s="4275">
        <f>'Охотск '!AL120</f>
        <v>0</v>
      </c>
      <c r="AL918" s="1339">
        <f t="shared" si="122"/>
        <v>0</v>
      </c>
      <c r="AM918" s="3825" t="e">
        <f t="shared" si="113"/>
        <v>#DIV/0!</v>
      </c>
    </row>
    <row r="919" spans="1:39" ht="30" x14ac:dyDescent="0.25">
      <c r="A919" s="24">
        <v>1</v>
      </c>
      <c r="B919" s="2611" t="s">
        <v>492</v>
      </c>
      <c r="C919" s="34">
        <f>'Охотск '!C121</f>
        <v>0</v>
      </c>
      <c r="D919" s="34">
        <f>'Охотск '!D121</f>
        <v>0</v>
      </c>
      <c r="E919" s="34">
        <f>'Охотск '!F121</f>
        <v>0</v>
      </c>
      <c r="F919" s="34">
        <f>'Охотск '!G121</f>
        <v>0</v>
      </c>
      <c r="G919" s="780">
        <f>'Охотск '!H121</f>
        <v>0</v>
      </c>
      <c r="H919" s="3753">
        <f>'Охотск '!I121</f>
        <v>0</v>
      </c>
      <c r="I919" s="794">
        <f>'Охотск '!J121</f>
        <v>0</v>
      </c>
      <c r="J919" s="794">
        <f>'Охотск '!K121</f>
        <v>0</v>
      </c>
      <c r="K919" s="31">
        <f>'Охотск '!L121</f>
        <v>0</v>
      </c>
      <c r="L919" s="31">
        <f>'Охотск '!O121</f>
        <v>0</v>
      </c>
      <c r="M919" s="31">
        <f>'Охотск '!P121</f>
        <v>0</v>
      </c>
      <c r="N919" s="31">
        <f>'Охотск '!Q121</f>
        <v>0</v>
      </c>
      <c r="O919" s="31">
        <f>'Охотск '!R121</f>
        <v>0</v>
      </c>
      <c r="P919" s="31">
        <f>'Охотск '!S121</f>
        <v>0</v>
      </c>
      <c r="Q919" s="2111">
        <f>'Охотск '!T121</f>
        <v>0</v>
      </c>
      <c r="R919" s="2111">
        <f>'Охотск '!U121</f>
        <v>0</v>
      </c>
      <c r="S919" s="2111">
        <f>'Охотск '!V121</f>
        <v>0</v>
      </c>
      <c r="T919" s="2111">
        <f>'Охотск '!W121</f>
        <v>0</v>
      </c>
      <c r="U919" s="2111">
        <f>'Охотск '!X121</f>
        <v>0</v>
      </c>
      <c r="V919" s="2111">
        <f>'Охотск '!Y121</f>
        <v>0</v>
      </c>
      <c r="W919" s="2111">
        <f>'Охотск '!Z121</f>
        <v>0</v>
      </c>
      <c r="X919" s="2111">
        <f>'Охотск '!AA121</f>
        <v>0</v>
      </c>
      <c r="Y919" s="2111">
        <f>'Охотск '!AB121</f>
        <v>0</v>
      </c>
      <c r="Z919" s="2111">
        <f>'Охотск '!AC121</f>
        <v>0</v>
      </c>
      <c r="AA919" s="3217">
        <f>'Охотск '!AD121</f>
        <v>0</v>
      </c>
      <c r="AB919" s="2111">
        <f>'Охотск '!AE121</f>
        <v>0</v>
      </c>
      <c r="AC919" s="2111">
        <f>'Охотск '!AF121</f>
        <v>0</v>
      </c>
      <c r="AD919" s="2111">
        <f>'Охотск '!AG121</f>
        <v>0</v>
      </c>
      <c r="AE919" s="2111">
        <f>'Охотск '!AH121</f>
        <v>0</v>
      </c>
      <c r="AF919" s="2112">
        <f>'Охотск '!AI121</f>
        <v>0</v>
      </c>
      <c r="AG919" s="3796">
        <f>'Охотск '!AJ121</f>
        <v>0</v>
      </c>
      <c r="AH919" s="2111"/>
      <c r="AI919" s="2111"/>
      <c r="AJ919" s="4250">
        <f>'Охотск '!AK121</f>
        <v>0</v>
      </c>
      <c r="AK919" s="4275">
        <f>'Охотск '!AL121</f>
        <v>0</v>
      </c>
      <c r="AL919" s="1339">
        <f t="shared" si="122"/>
        <v>0</v>
      </c>
      <c r="AM919" s="3825" t="e">
        <f t="shared" si="113"/>
        <v>#DIV/0!</v>
      </c>
    </row>
    <row r="920" spans="1:39" ht="60" x14ac:dyDescent="0.25">
      <c r="A920" s="24">
        <v>1</v>
      </c>
      <c r="B920" s="2611" t="s">
        <v>468</v>
      </c>
      <c r="C920" s="34">
        <f>'Охотск '!C122</f>
        <v>0</v>
      </c>
      <c r="D920" s="34">
        <f>'Охотск '!D122</f>
        <v>0</v>
      </c>
      <c r="E920" s="34">
        <f>'Охотск '!F122</f>
        <v>0</v>
      </c>
      <c r="F920" s="34">
        <f>'Охотск '!G122</f>
        <v>0</v>
      </c>
      <c r="G920" s="780">
        <f>'Охотск '!H122</f>
        <v>0</v>
      </c>
      <c r="H920" s="3753">
        <f>'Охотск '!I122</f>
        <v>0</v>
      </c>
      <c r="I920" s="794">
        <f>'Охотск '!J122</f>
        <v>0</v>
      </c>
      <c r="J920" s="794">
        <f>'Охотск '!K122</f>
        <v>0</v>
      </c>
      <c r="K920" s="31">
        <f>'Охотск '!L122</f>
        <v>0</v>
      </c>
      <c r="L920" s="31">
        <f>'Охотск '!O122</f>
        <v>0</v>
      </c>
      <c r="M920" s="31">
        <f>'Охотск '!P122</f>
        <v>0</v>
      </c>
      <c r="N920" s="31">
        <f>'Охотск '!Q122</f>
        <v>0</v>
      </c>
      <c r="O920" s="31">
        <f>'Охотск '!R122</f>
        <v>0</v>
      </c>
      <c r="P920" s="31">
        <f>'Охотск '!S122</f>
        <v>0</v>
      </c>
      <c r="Q920" s="2111">
        <f>'Охотск '!T122</f>
        <v>0</v>
      </c>
      <c r="R920" s="2111">
        <f>'Охотск '!U122</f>
        <v>0</v>
      </c>
      <c r="S920" s="2111">
        <f>'Охотск '!V122</f>
        <v>0</v>
      </c>
      <c r="T920" s="2111">
        <f>'Охотск '!W122</f>
        <v>0</v>
      </c>
      <c r="U920" s="2111">
        <f>'Охотск '!X122</f>
        <v>0</v>
      </c>
      <c r="V920" s="2111">
        <f>'Охотск '!Y122</f>
        <v>0</v>
      </c>
      <c r="W920" s="2111">
        <f>'Охотск '!Z122</f>
        <v>0</v>
      </c>
      <c r="X920" s="2111">
        <f>'Охотск '!AA122</f>
        <v>0</v>
      </c>
      <c r="Y920" s="2111">
        <f>'Охотск '!AB122</f>
        <v>0</v>
      </c>
      <c r="Z920" s="2111">
        <f>'Охотск '!AC122</f>
        <v>0</v>
      </c>
      <c r="AA920" s="3217">
        <f>'Охотск '!AD122</f>
        <v>0</v>
      </c>
      <c r="AB920" s="2111">
        <f>'Охотск '!AE122</f>
        <v>0</v>
      </c>
      <c r="AC920" s="2111">
        <f>'Охотск '!AF122</f>
        <v>0</v>
      </c>
      <c r="AD920" s="2111">
        <f>'Охотск '!AG122</f>
        <v>0</v>
      </c>
      <c r="AE920" s="2111">
        <f>'Охотск '!AH122</f>
        <v>0</v>
      </c>
      <c r="AF920" s="2112">
        <f>'Охотск '!AI122</f>
        <v>0</v>
      </c>
      <c r="AG920" s="3796">
        <f>'Охотск '!AJ122</f>
        <v>0</v>
      </c>
      <c r="AH920" s="2111"/>
      <c r="AI920" s="2111"/>
      <c r="AJ920" s="4250">
        <f>'Охотск '!AK122</f>
        <v>0</v>
      </c>
      <c r="AK920" s="4275">
        <f>'Охотск '!AL122</f>
        <v>0</v>
      </c>
      <c r="AL920" s="1339">
        <f t="shared" si="122"/>
        <v>0</v>
      </c>
      <c r="AM920" s="3825" t="e">
        <f t="shared" ref="AM920:AM985" si="123">S920*1000/C920</f>
        <v>#DIV/0!</v>
      </c>
    </row>
    <row r="921" spans="1:39" ht="45" x14ac:dyDescent="0.25">
      <c r="A921" s="24">
        <v>1</v>
      </c>
      <c r="B921" s="2611" t="s">
        <v>469</v>
      </c>
      <c r="C921" s="34">
        <f>'Охотск '!C123</f>
        <v>0</v>
      </c>
      <c r="D921" s="34">
        <f>'Охотск '!D123</f>
        <v>0</v>
      </c>
      <c r="E921" s="34">
        <f>'Охотск '!F123</f>
        <v>0</v>
      </c>
      <c r="F921" s="34">
        <f>'Охотск '!G123</f>
        <v>0</v>
      </c>
      <c r="G921" s="780">
        <f>'Охотск '!H123</f>
        <v>0</v>
      </c>
      <c r="H921" s="3753">
        <f>'Охотск '!I123</f>
        <v>0</v>
      </c>
      <c r="I921" s="794">
        <f>'Охотск '!J123</f>
        <v>0</v>
      </c>
      <c r="J921" s="794">
        <f>'Охотск '!K123</f>
        <v>0</v>
      </c>
      <c r="K921" s="31">
        <f>'Охотск '!L123</f>
        <v>0</v>
      </c>
      <c r="L921" s="31">
        <f>'Охотск '!O123</f>
        <v>0</v>
      </c>
      <c r="M921" s="31">
        <f>'Охотск '!P123</f>
        <v>0</v>
      </c>
      <c r="N921" s="31">
        <f>'Охотск '!Q123</f>
        <v>0</v>
      </c>
      <c r="O921" s="31">
        <f>'Охотск '!R123</f>
        <v>0</v>
      </c>
      <c r="P921" s="31">
        <f>'Охотск '!S123</f>
        <v>0</v>
      </c>
      <c r="Q921" s="2111">
        <f>'Охотск '!T123</f>
        <v>0</v>
      </c>
      <c r="R921" s="2111">
        <f>'Охотск '!U123</f>
        <v>0</v>
      </c>
      <c r="S921" s="2111">
        <f>'Охотск '!V123</f>
        <v>0</v>
      </c>
      <c r="T921" s="2111">
        <f>'Охотск '!W123</f>
        <v>0</v>
      </c>
      <c r="U921" s="2111">
        <f>'Охотск '!X123</f>
        <v>0</v>
      </c>
      <c r="V921" s="2111">
        <f>'Охотск '!Y123</f>
        <v>0</v>
      </c>
      <c r="W921" s="2111">
        <f>'Охотск '!Z123</f>
        <v>0</v>
      </c>
      <c r="X921" s="2111">
        <f>'Охотск '!AA123</f>
        <v>0</v>
      </c>
      <c r="Y921" s="2111">
        <f>'Охотск '!AB123</f>
        <v>0</v>
      </c>
      <c r="Z921" s="2111">
        <f>'Охотск '!AC123</f>
        <v>0</v>
      </c>
      <c r="AA921" s="3217">
        <f>'Охотск '!AD123</f>
        <v>0</v>
      </c>
      <c r="AB921" s="2111">
        <f>'Охотск '!AE123</f>
        <v>0</v>
      </c>
      <c r="AC921" s="2111">
        <f>'Охотск '!AF123</f>
        <v>0</v>
      </c>
      <c r="AD921" s="2111">
        <f>'Охотск '!AG123</f>
        <v>0</v>
      </c>
      <c r="AE921" s="2111">
        <f>'Охотск '!AH123</f>
        <v>0</v>
      </c>
      <c r="AF921" s="2112">
        <f>'Охотск '!AI123</f>
        <v>0</v>
      </c>
      <c r="AG921" s="3796">
        <f>'Охотск '!AJ123</f>
        <v>0</v>
      </c>
      <c r="AH921" s="2111"/>
      <c r="AI921" s="2111"/>
      <c r="AJ921" s="4250">
        <f>'Охотск '!AK123</f>
        <v>0</v>
      </c>
      <c r="AK921" s="4275">
        <f>'Охотск '!AL123</f>
        <v>0</v>
      </c>
      <c r="AL921" s="1339">
        <f t="shared" si="122"/>
        <v>0</v>
      </c>
      <c r="AM921" s="3825" t="e">
        <f t="shared" si="123"/>
        <v>#DIV/0!</v>
      </c>
    </row>
    <row r="922" spans="1:39" ht="45" x14ac:dyDescent="0.25">
      <c r="B922" s="2611" t="s">
        <v>562</v>
      </c>
      <c r="C922" s="34">
        <f>'Охотск '!C124</f>
        <v>342</v>
      </c>
      <c r="D922" s="34">
        <f>'Охотск '!D124</f>
        <v>342</v>
      </c>
      <c r="E922" s="34">
        <f>'Охотск '!F124</f>
        <v>0</v>
      </c>
      <c r="F922" s="34">
        <f>'Охотск '!G124</f>
        <v>0</v>
      </c>
      <c r="G922" s="780" t="e">
        <f>'Охотск '!H124</f>
        <v>#DIV/0!</v>
      </c>
      <c r="H922" s="3753"/>
      <c r="I922" s="794"/>
      <c r="J922" s="794"/>
      <c r="K922" s="31"/>
      <c r="L922" s="31"/>
      <c r="M922" s="31"/>
      <c r="N922" s="31"/>
      <c r="O922" s="31"/>
      <c r="P922" s="31"/>
      <c r="Q922" s="2111"/>
      <c r="R922" s="2111"/>
      <c r="S922" s="2111"/>
      <c r="T922" s="2111"/>
      <c r="U922" s="2111"/>
      <c r="V922" s="2111"/>
      <c r="W922" s="2111"/>
      <c r="X922" s="2111"/>
      <c r="Y922" s="2111"/>
      <c r="Z922" s="2111"/>
      <c r="AA922" s="3217"/>
      <c r="AB922" s="2111"/>
      <c r="AC922" s="2111"/>
      <c r="AD922" s="2111"/>
      <c r="AE922" s="2111"/>
      <c r="AF922" s="2112"/>
      <c r="AG922" s="3796"/>
      <c r="AH922" s="2111"/>
      <c r="AI922" s="2111"/>
      <c r="AJ922" s="4250"/>
      <c r="AK922" s="4275"/>
      <c r="AL922" s="1339">
        <f t="shared" si="122"/>
        <v>0</v>
      </c>
      <c r="AM922" s="3825"/>
    </row>
    <row r="923" spans="1:39" ht="30" x14ac:dyDescent="0.25">
      <c r="A923" s="24">
        <v>1</v>
      </c>
      <c r="B923" s="2609" t="s">
        <v>477</v>
      </c>
      <c r="C923" s="34">
        <f>'Охотск '!C125</f>
        <v>0</v>
      </c>
      <c r="D923" s="34">
        <f>'Охотск '!D125</f>
        <v>0</v>
      </c>
      <c r="E923" s="34">
        <f>'Охотск '!F125</f>
        <v>0</v>
      </c>
      <c r="F923" s="34">
        <f>'Охотск '!G125</f>
        <v>0</v>
      </c>
      <c r="G923" s="780">
        <f>'Охотск '!H125</f>
        <v>0</v>
      </c>
      <c r="H923" s="3753">
        <f>'Охотск '!I125</f>
        <v>0</v>
      </c>
      <c r="I923" s="794">
        <f>'Охотск '!J125</f>
        <v>0</v>
      </c>
      <c r="J923" s="794">
        <f>'Охотск '!K125</f>
        <v>0</v>
      </c>
      <c r="K923" s="31">
        <f>'Охотск '!L125</f>
        <v>0</v>
      </c>
      <c r="L923" s="31">
        <f>'Охотск '!O125</f>
        <v>0</v>
      </c>
      <c r="M923" s="31">
        <f>'Охотск '!P125</f>
        <v>0</v>
      </c>
      <c r="N923" s="31">
        <f>'Охотск '!Q125</f>
        <v>0</v>
      </c>
      <c r="O923" s="31">
        <f>'Охотск '!R125</f>
        <v>0</v>
      </c>
      <c r="P923" s="31">
        <f>'Охотск '!S125</f>
        <v>0</v>
      </c>
      <c r="Q923" s="2111">
        <f>'Охотск '!T125</f>
        <v>0</v>
      </c>
      <c r="R923" s="2111">
        <f>'Охотск '!U125</f>
        <v>0</v>
      </c>
      <c r="S923" s="2111">
        <f>'Охотск '!V125</f>
        <v>0</v>
      </c>
      <c r="T923" s="2111">
        <f>'Охотск '!W125</f>
        <v>0</v>
      </c>
      <c r="U923" s="2111">
        <f>'Охотск '!X125</f>
        <v>0</v>
      </c>
      <c r="V923" s="2111">
        <f>'Охотск '!Y125</f>
        <v>0</v>
      </c>
      <c r="W923" s="2111">
        <f>'Охотск '!Z125</f>
        <v>0</v>
      </c>
      <c r="X923" s="2111">
        <f>'Охотск '!AA125</f>
        <v>0</v>
      </c>
      <c r="Y923" s="2111">
        <f>'Охотск '!AB125</f>
        <v>0</v>
      </c>
      <c r="Z923" s="2111">
        <f>'Охотск '!AC125</f>
        <v>0</v>
      </c>
      <c r="AA923" s="3217">
        <f>'Охотск '!AD125</f>
        <v>0</v>
      </c>
      <c r="AB923" s="2111">
        <f>'Охотск '!AE125</f>
        <v>0</v>
      </c>
      <c r="AC923" s="2111">
        <f>'Охотск '!AF125</f>
        <v>0</v>
      </c>
      <c r="AD923" s="2111">
        <f>'Охотск '!AG125</f>
        <v>0</v>
      </c>
      <c r="AE923" s="2111">
        <f>'Охотск '!AH125</f>
        <v>0</v>
      </c>
      <c r="AF923" s="2112">
        <f>'Охотск '!AI125</f>
        <v>0</v>
      </c>
      <c r="AG923" s="3796">
        <f>'Охотск '!AJ125</f>
        <v>0</v>
      </c>
      <c r="AH923" s="2111"/>
      <c r="AI923" s="2111"/>
      <c r="AJ923" s="4250">
        <f>'Охотск '!AK125</f>
        <v>0</v>
      </c>
      <c r="AK923" s="4275">
        <f>'Охотск '!AL125</f>
        <v>0</v>
      </c>
      <c r="AL923" s="1339">
        <f t="shared" si="122"/>
        <v>0</v>
      </c>
      <c r="AM923" s="3825" t="e">
        <f t="shared" si="123"/>
        <v>#DIV/0!</v>
      </c>
    </row>
    <row r="924" spans="1:39" x14ac:dyDescent="0.25">
      <c r="A924" s="24">
        <v>1</v>
      </c>
      <c r="B924" s="2608" t="s">
        <v>493</v>
      </c>
      <c r="C924" s="34">
        <f>'Охотск '!C126</f>
        <v>0</v>
      </c>
      <c r="D924" s="34">
        <f>'Охотск '!D126</f>
        <v>0</v>
      </c>
      <c r="E924" s="34">
        <f>'Охотск '!F126</f>
        <v>0</v>
      </c>
      <c r="F924" s="34">
        <f>'Охотск '!G126</f>
        <v>0</v>
      </c>
      <c r="G924" s="780">
        <f>'Охотск '!H126</f>
        <v>0</v>
      </c>
      <c r="H924" s="3753">
        <f>'Охотск '!I126</f>
        <v>0</v>
      </c>
      <c r="I924" s="794">
        <f>'Охотск '!J126</f>
        <v>0</v>
      </c>
      <c r="J924" s="794">
        <f>'Охотск '!K126</f>
        <v>0</v>
      </c>
      <c r="K924" s="31">
        <f>'Охотск '!L126</f>
        <v>0</v>
      </c>
      <c r="L924" s="31">
        <f>'Охотск '!O126</f>
        <v>0</v>
      </c>
      <c r="M924" s="31">
        <f>'Охотск '!P126</f>
        <v>0</v>
      </c>
      <c r="N924" s="31">
        <f>'Охотск '!Q126</f>
        <v>0</v>
      </c>
      <c r="O924" s="31">
        <f>'Охотск '!R126</f>
        <v>0</v>
      </c>
      <c r="P924" s="31">
        <f>'Охотск '!S126</f>
        <v>0</v>
      </c>
      <c r="Q924" s="2111">
        <f>'Охотск '!T126</f>
        <v>0</v>
      </c>
      <c r="R924" s="2111">
        <f>'Охотск '!U126</f>
        <v>0</v>
      </c>
      <c r="S924" s="2111">
        <f>'Охотск '!V126</f>
        <v>0</v>
      </c>
      <c r="T924" s="2111">
        <f>'Охотск '!W126</f>
        <v>0</v>
      </c>
      <c r="U924" s="2111">
        <f>'Охотск '!X126</f>
        <v>0</v>
      </c>
      <c r="V924" s="2111">
        <f>'Охотск '!Y126</f>
        <v>0</v>
      </c>
      <c r="W924" s="2111">
        <f>'Охотск '!Z126</f>
        <v>0</v>
      </c>
      <c r="X924" s="2111">
        <f>'Охотск '!AA126</f>
        <v>0</v>
      </c>
      <c r="Y924" s="2111">
        <f>'Охотск '!AB126</f>
        <v>0</v>
      </c>
      <c r="Z924" s="2111">
        <f>'Охотск '!AC126</f>
        <v>0</v>
      </c>
      <c r="AA924" s="3217">
        <f>'Охотск '!AD126</f>
        <v>0</v>
      </c>
      <c r="AB924" s="2111">
        <f>'Охотск '!AE126</f>
        <v>0</v>
      </c>
      <c r="AC924" s="2111">
        <f>'Охотск '!AF126</f>
        <v>0</v>
      </c>
      <c r="AD924" s="2111">
        <f>'Охотск '!AG126</f>
        <v>0</v>
      </c>
      <c r="AE924" s="2111">
        <f>'Охотск '!AH126</f>
        <v>0</v>
      </c>
      <c r="AF924" s="2112">
        <f>'Охотск '!AI126</f>
        <v>0</v>
      </c>
      <c r="AG924" s="3796">
        <f>'Охотск '!AJ126</f>
        <v>0</v>
      </c>
      <c r="AH924" s="2111"/>
      <c r="AI924" s="2111"/>
      <c r="AJ924" s="4250">
        <f>'Охотск '!AK126</f>
        <v>0</v>
      </c>
      <c r="AK924" s="4275">
        <f>'Охотск '!AL126</f>
        <v>0</v>
      </c>
      <c r="AL924" s="1339">
        <f t="shared" si="122"/>
        <v>0</v>
      </c>
      <c r="AM924" s="3825" t="e">
        <f t="shared" si="123"/>
        <v>#DIV/0!</v>
      </c>
    </row>
    <row r="925" spans="1:39" ht="29.25" x14ac:dyDescent="0.25">
      <c r="A925" s="24">
        <v>1</v>
      </c>
      <c r="B925" s="2608" t="s">
        <v>494</v>
      </c>
      <c r="C925" s="34">
        <f>'Охотск '!C127</f>
        <v>0</v>
      </c>
      <c r="D925" s="34">
        <f>'Охотск '!D127</f>
        <v>0</v>
      </c>
      <c r="E925" s="34">
        <f>'Охотск '!F127</f>
        <v>0</v>
      </c>
      <c r="F925" s="34">
        <f>'Охотск '!G127</f>
        <v>0</v>
      </c>
      <c r="G925" s="780">
        <f>'Охотск '!H127</f>
        <v>0</v>
      </c>
      <c r="H925" s="3753">
        <f>'Охотск '!I127</f>
        <v>0</v>
      </c>
      <c r="I925" s="794">
        <f>'Охотск '!J127</f>
        <v>0</v>
      </c>
      <c r="J925" s="794">
        <f>'Охотск '!K127</f>
        <v>0</v>
      </c>
      <c r="K925" s="31">
        <f>'Охотск '!L127</f>
        <v>0</v>
      </c>
      <c r="L925" s="31">
        <f>'Охотск '!O127</f>
        <v>0</v>
      </c>
      <c r="M925" s="31">
        <f>'Охотск '!P127</f>
        <v>0</v>
      </c>
      <c r="N925" s="31">
        <f>'Охотск '!Q127</f>
        <v>0</v>
      </c>
      <c r="O925" s="31">
        <f>'Охотск '!R127</f>
        <v>0</v>
      </c>
      <c r="P925" s="31">
        <f>'Охотск '!S127</f>
        <v>0</v>
      </c>
      <c r="Q925" s="2111">
        <f>'Охотск '!T127</f>
        <v>0</v>
      </c>
      <c r="R925" s="2111">
        <f>'Охотск '!U127</f>
        <v>0</v>
      </c>
      <c r="S925" s="2111">
        <f>'Охотск '!V127</f>
        <v>0</v>
      </c>
      <c r="T925" s="2111">
        <f>'Охотск '!W127</f>
        <v>0</v>
      </c>
      <c r="U925" s="2111">
        <f>'Охотск '!X127</f>
        <v>0</v>
      </c>
      <c r="V925" s="2111">
        <f>'Охотск '!Y127</f>
        <v>0</v>
      </c>
      <c r="W925" s="2111">
        <f>'Охотск '!Z127</f>
        <v>0</v>
      </c>
      <c r="X925" s="2111">
        <f>'Охотск '!AA127</f>
        <v>0</v>
      </c>
      <c r="Y925" s="2111">
        <f>'Охотск '!AB127</f>
        <v>0</v>
      </c>
      <c r="Z925" s="2111">
        <f>'Охотск '!AC127</f>
        <v>0</v>
      </c>
      <c r="AA925" s="3217">
        <f>'Охотск '!AD127</f>
        <v>0</v>
      </c>
      <c r="AB925" s="2111">
        <f>'Охотск '!AE127</f>
        <v>0</v>
      </c>
      <c r="AC925" s="2111">
        <f>'Охотск '!AF127</f>
        <v>0</v>
      </c>
      <c r="AD925" s="2111">
        <f>'Охотск '!AG127</f>
        <v>0</v>
      </c>
      <c r="AE925" s="2111">
        <f>'Охотск '!AH127</f>
        <v>0</v>
      </c>
      <c r="AF925" s="2112">
        <f>'Охотск '!AI127</f>
        <v>0</v>
      </c>
      <c r="AG925" s="3796">
        <f>'Охотск '!AJ127</f>
        <v>0</v>
      </c>
      <c r="AH925" s="2111"/>
      <c r="AI925" s="2111"/>
      <c r="AJ925" s="4250">
        <f>'Охотск '!AK127</f>
        <v>0</v>
      </c>
      <c r="AK925" s="4275">
        <f>'Охотск '!AL127</f>
        <v>0</v>
      </c>
      <c r="AL925" s="1339">
        <f t="shared" si="122"/>
        <v>0</v>
      </c>
      <c r="AM925" s="3825" t="e">
        <f t="shared" si="123"/>
        <v>#DIV/0!</v>
      </c>
    </row>
    <row r="926" spans="1:39" x14ac:dyDescent="0.25">
      <c r="A926" s="24">
        <v>1</v>
      </c>
      <c r="B926" s="2611" t="s">
        <v>495</v>
      </c>
      <c r="C926" s="34">
        <f>'Охотск '!C128</f>
        <v>0</v>
      </c>
      <c r="D926" s="34">
        <f>'Охотск '!D128</f>
        <v>0</v>
      </c>
      <c r="E926" s="34">
        <f>'Охотск '!F128</f>
        <v>0</v>
      </c>
      <c r="F926" s="34">
        <f>'Охотск '!G128</f>
        <v>0</v>
      </c>
      <c r="G926" s="780">
        <f>'Охотск '!H128</f>
        <v>0</v>
      </c>
      <c r="H926" s="3753">
        <f>'Охотск '!I128</f>
        <v>0</v>
      </c>
      <c r="I926" s="794">
        <f>'Охотск '!J128</f>
        <v>0</v>
      </c>
      <c r="J926" s="794">
        <f>'Охотск '!K128</f>
        <v>0</v>
      </c>
      <c r="K926" s="31">
        <f>'Охотск '!L128</f>
        <v>0</v>
      </c>
      <c r="L926" s="31">
        <f>'Охотск '!O128</f>
        <v>0</v>
      </c>
      <c r="M926" s="31">
        <f>'Охотск '!P128</f>
        <v>0</v>
      </c>
      <c r="N926" s="31">
        <f>'Охотск '!Q128</f>
        <v>0</v>
      </c>
      <c r="O926" s="31">
        <f>'Охотск '!R128</f>
        <v>0</v>
      </c>
      <c r="P926" s="31">
        <f>'Охотск '!S128</f>
        <v>0</v>
      </c>
      <c r="Q926" s="2111">
        <f>'Охотск '!T128</f>
        <v>0</v>
      </c>
      <c r="R926" s="2111">
        <f>'Охотск '!U128</f>
        <v>0</v>
      </c>
      <c r="S926" s="2111">
        <f>'Охотск '!V128</f>
        <v>0</v>
      </c>
      <c r="T926" s="2111">
        <f>'Охотск '!W128</f>
        <v>0</v>
      </c>
      <c r="U926" s="2111">
        <f>'Охотск '!X128</f>
        <v>0</v>
      </c>
      <c r="V926" s="2111">
        <f>'Охотск '!Y128</f>
        <v>0</v>
      </c>
      <c r="W926" s="2111">
        <f>'Охотск '!Z128</f>
        <v>0</v>
      </c>
      <c r="X926" s="2111">
        <f>'Охотск '!AA128</f>
        <v>0</v>
      </c>
      <c r="Y926" s="2111">
        <f>'Охотск '!AB128</f>
        <v>0</v>
      </c>
      <c r="Z926" s="2111">
        <f>'Охотск '!AC128</f>
        <v>0</v>
      </c>
      <c r="AA926" s="3217">
        <f>'Охотск '!AD128</f>
        <v>0</v>
      </c>
      <c r="AB926" s="2111">
        <f>'Охотск '!AE128</f>
        <v>0</v>
      </c>
      <c r="AC926" s="2111">
        <f>'Охотск '!AF128</f>
        <v>0</v>
      </c>
      <c r="AD926" s="2111">
        <f>'Охотск '!AG128</f>
        <v>0</v>
      </c>
      <c r="AE926" s="2111">
        <f>'Охотск '!AH128</f>
        <v>0</v>
      </c>
      <c r="AF926" s="2112">
        <f>'Охотск '!AI128</f>
        <v>0</v>
      </c>
      <c r="AG926" s="3796">
        <f>'Охотск '!AJ128</f>
        <v>0</v>
      </c>
      <c r="AH926" s="2111"/>
      <c r="AI926" s="2111"/>
      <c r="AJ926" s="4250">
        <f>'Охотск '!AK128</f>
        <v>0</v>
      </c>
      <c r="AK926" s="4275">
        <f>'Охотск '!AL128</f>
        <v>0</v>
      </c>
      <c r="AL926" s="1339">
        <f t="shared" si="122"/>
        <v>0</v>
      </c>
      <c r="AM926" s="3825" t="e">
        <f t="shared" si="123"/>
        <v>#DIV/0!</v>
      </c>
    </row>
    <row r="927" spans="1:39" ht="30" x14ac:dyDescent="0.25">
      <c r="A927" s="24">
        <v>1</v>
      </c>
      <c r="B927" s="2614" t="s">
        <v>470</v>
      </c>
      <c r="C927" s="34">
        <f>'Охотск '!C129</f>
        <v>2700</v>
      </c>
      <c r="D927" s="34">
        <f>'Охотск '!D129</f>
        <v>2700</v>
      </c>
      <c r="E927" s="34">
        <f>'Охотск '!F129</f>
        <v>1575</v>
      </c>
      <c r="F927" s="34">
        <f>'Охотск '!G129</f>
        <v>1477</v>
      </c>
      <c r="G927" s="780">
        <f>'Охотск '!H129</f>
        <v>93.777777777777786</v>
      </c>
      <c r="H927" s="3753">
        <f>'Охотск '!I129</f>
        <v>33</v>
      </c>
      <c r="I927" s="794">
        <f>'Охотск '!J129</f>
        <v>0</v>
      </c>
      <c r="J927" s="794">
        <f>'Охотск '!K129</f>
        <v>0</v>
      </c>
      <c r="K927" s="31">
        <f>'Охотск '!L129</f>
        <v>0</v>
      </c>
      <c r="L927" s="31">
        <f>'Охотск '!O129</f>
        <v>0</v>
      </c>
      <c r="M927" s="31">
        <f>'Охотск '!P129</f>
        <v>0</v>
      </c>
      <c r="N927" s="31">
        <f>'Охотск '!Q129</f>
        <v>0</v>
      </c>
      <c r="O927" s="31">
        <f>'Охотск '!R129</f>
        <v>0</v>
      </c>
      <c r="P927" s="31">
        <f>'Охотск '!S129</f>
        <v>0</v>
      </c>
      <c r="Q927" s="2111">
        <f>'Охотск '!T129</f>
        <v>0</v>
      </c>
      <c r="R927" s="2111">
        <f>'Охотск '!U129</f>
        <v>0</v>
      </c>
      <c r="S927" s="2111">
        <f>'Охотск '!V129</f>
        <v>0</v>
      </c>
      <c r="T927" s="2111">
        <f>'Охотск '!W129</f>
        <v>0</v>
      </c>
      <c r="U927" s="2111">
        <f>'Охотск '!X129</f>
        <v>0</v>
      </c>
      <c r="V927" s="2111">
        <f>'Охотск '!Y129</f>
        <v>0</v>
      </c>
      <c r="W927" s="2111">
        <f>'Охотск '!Z129</f>
        <v>0</v>
      </c>
      <c r="X927" s="2111">
        <f>'Охотск '!AA129</f>
        <v>0</v>
      </c>
      <c r="Y927" s="2111">
        <f>'Охотск '!AB129</f>
        <v>0</v>
      </c>
      <c r="Z927" s="2111">
        <f>'Охотск '!AC129</f>
        <v>0</v>
      </c>
      <c r="AA927" s="3217">
        <f>'Охотск '!AD129</f>
        <v>0</v>
      </c>
      <c r="AB927" s="2111">
        <f>'Охотск '!AE129</f>
        <v>0</v>
      </c>
      <c r="AC927" s="2111">
        <f>'Охотск '!AF129</f>
        <v>0</v>
      </c>
      <c r="AD927" s="2111">
        <f>'Охотск '!AG129</f>
        <v>0</v>
      </c>
      <c r="AE927" s="2111">
        <f>'Охотск '!AH129</f>
        <v>0</v>
      </c>
      <c r="AF927" s="2112">
        <f>'Охотск '!AI129</f>
        <v>0</v>
      </c>
      <c r="AG927" s="3796">
        <f>'Охотск '!AJ129</f>
        <v>0</v>
      </c>
      <c r="AH927" s="2111"/>
      <c r="AI927" s="2111"/>
      <c r="AJ927" s="4250">
        <f>'Охотск '!AK129</f>
        <v>0</v>
      </c>
      <c r="AK927" s="4275">
        <f>'Охотск '!AL129</f>
        <v>0</v>
      </c>
      <c r="AL927" s="1339">
        <f t="shared" si="122"/>
        <v>0</v>
      </c>
      <c r="AM927" s="3825">
        <f t="shared" si="123"/>
        <v>0</v>
      </c>
    </row>
    <row r="928" spans="1:39" ht="29.25" x14ac:dyDescent="0.25">
      <c r="A928" s="24">
        <v>1</v>
      </c>
      <c r="B928" s="2608" t="s">
        <v>208</v>
      </c>
      <c r="C928" s="34">
        <f>'Охотск '!C130</f>
        <v>0</v>
      </c>
      <c r="D928" s="34">
        <f>'Охотск '!D130</f>
        <v>0</v>
      </c>
      <c r="E928" s="34">
        <f>'Охотск '!F130</f>
        <v>0</v>
      </c>
      <c r="F928" s="34">
        <f>'Охотск '!G130</f>
        <v>0</v>
      </c>
      <c r="G928" s="780">
        <f>'Охотск '!H130</f>
        <v>0</v>
      </c>
      <c r="H928" s="3753">
        <f>'Охотск '!I130</f>
        <v>0</v>
      </c>
      <c r="I928" s="794">
        <f>'Охотск '!J130</f>
        <v>0</v>
      </c>
      <c r="J928" s="794">
        <f>'Охотск '!K130</f>
        <v>0</v>
      </c>
      <c r="K928" s="31">
        <f>'Охотск '!L130</f>
        <v>0</v>
      </c>
      <c r="L928" s="31">
        <f>'Охотск '!O130</f>
        <v>0</v>
      </c>
      <c r="M928" s="31">
        <f>'Охотск '!P130</f>
        <v>0</v>
      </c>
      <c r="N928" s="31">
        <f>'Охотск '!Q130</f>
        <v>0</v>
      </c>
      <c r="O928" s="31">
        <f>'Охотск '!R130</f>
        <v>0</v>
      </c>
      <c r="P928" s="31">
        <f>'Охотск '!S130</f>
        <v>0</v>
      </c>
      <c r="Q928" s="2111">
        <f>'Охотск '!T130</f>
        <v>0</v>
      </c>
      <c r="R928" s="2111">
        <f>'Охотск '!U130</f>
        <v>0</v>
      </c>
      <c r="S928" s="2111">
        <f>'Охотск '!V130</f>
        <v>0</v>
      </c>
      <c r="T928" s="2111">
        <f>'Охотск '!W130</f>
        <v>0</v>
      </c>
      <c r="U928" s="2111">
        <f>'Охотск '!X130</f>
        <v>0</v>
      </c>
      <c r="V928" s="2111">
        <f>'Охотск '!Y130</f>
        <v>0</v>
      </c>
      <c r="W928" s="2111">
        <f>'Охотск '!Z130</f>
        <v>0</v>
      </c>
      <c r="X928" s="2111">
        <f>'Охотск '!AA130</f>
        <v>0</v>
      </c>
      <c r="Y928" s="2111">
        <f>'Охотск '!AB130</f>
        <v>0</v>
      </c>
      <c r="Z928" s="2111">
        <f>'Охотск '!AC130</f>
        <v>0</v>
      </c>
      <c r="AA928" s="3217">
        <f>'Охотск '!AD130</f>
        <v>0</v>
      </c>
      <c r="AB928" s="2111">
        <f>'Охотск '!AE130</f>
        <v>0</v>
      </c>
      <c r="AC928" s="2111">
        <f>'Охотск '!AF130</f>
        <v>0</v>
      </c>
      <c r="AD928" s="2111">
        <f>'Охотск '!AG130</f>
        <v>0</v>
      </c>
      <c r="AE928" s="2111">
        <f>'Охотск '!AH130</f>
        <v>0</v>
      </c>
      <c r="AF928" s="2112">
        <f>'Охотск '!AI130</f>
        <v>0</v>
      </c>
      <c r="AG928" s="3796">
        <f>'Охотск '!AJ130</f>
        <v>0</v>
      </c>
      <c r="AH928" s="2111"/>
      <c r="AI928" s="2111"/>
      <c r="AJ928" s="4250">
        <f>'Охотск '!AK130</f>
        <v>0</v>
      </c>
      <c r="AK928" s="4275">
        <f>'Охотск '!AL130</f>
        <v>0</v>
      </c>
      <c r="AL928" s="1339">
        <f t="shared" si="122"/>
        <v>0</v>
      </c>
      <c r="AM928" s="3825" t="e">
        <f t="shared" si="123"/>
        <v>#DIV/0!</v>
      </c>
    </row>
    <row r="929" spans="1:39" ht="75" x14ac:dyDescent="0.25">
      <c r="A929" s="24">
        <v>1</v>
      </c>
      <c r="B929" s="2613" t="s">
        <v>478</v>
      </c>
      <c r="C929" s="34">
        <f>'Охотск '!C131</f>
        <v>300</v>
      </c>
      <c r="D929" s="34">
        <f>'Охотск '!D131</f>
        <v>300</v>
      </c>
      <c r="E929" s="34">
        <f>'Охотск '!F131</f>
        <v>175</v>
      </c>
      <c r="F929" s="34">
        <f>'Охотск '!G131</f>
        <v>60</v>
      </c>
      <c r="G929" s="780">
        <f>'Охотск '!H131</f>
        <v>34.285714285714285</v>
      </c>
      <c r="H929" s="3753">
        <f>'Охотск '!I131</f>
        <v>0</v>
      </c>
      <c r="I929" s="794">
        <f>'Охотск '!J131</f>
        <v>0</v>
      </c>
      <c r="J929" s="794">
        <f>'Охотск '!K131</f>
        <v>0</v>
      </c>
      <c r="K929" s="31">
        <f>'Охотск '!L131</f>
        <v>0</v>
      </c>
      <c r="L929" s="31">
        <f>'Охотск '!O131</f>
        <v>0</v>
      </c>
      <c r="M929" s="31">
        <f>'Охотск '!P131</f>
        <v>0</v>
      </c>
      <c r="N929" s="31">
        <f>'Охотск '!Q131</f>
        <v>0</v>
      </c>
      <c r="O929" s="31">
        <f>'Охотск '!R131</f>
        <v>0</v>
      </c>
      <c r="P929" s="31">
        <f>'Охотск '!S131</f>
        <v>0</v>
      </c>
      <c r="Q929" s="2111">
        <f>'Охотск '!T131</f>
        <v>0</v>
      </c>
      <c r="R929" s="2111">
        <f>'Охотск '!U131</f>
        <v>0</v>
      </c>
      <c r="S929" s="2111">
        <f>'Охотск '!V131</f>
        <v>0</v>
      </c>
      <c r="T929" s="2111">
        <f>'Охотск '!W131</f>
        <v>0</v>
      </c>
      <c r="U929" s="2111">
        <f>'Охотск '!X131</f>
        <v>0</v>
      </c>
      <c r="V929" s="2111">
        <f>'Охотск '!Y131</f>
        <v>0</v>
      </c>
      <c r="W929" s="2111">
        <f>'Охотск '!Z131</f>
        <v>0</v>
      </c>
      <c r="X929" s="2111">
        <f>'Охотск '!AA131</f>
        <v>0</v>
      </c>
      <c r="Y929" s="2111">
        <f>'Охотск '!AB131</f>
        <v>0</v>
      </c>
      <c r="Z929" s="2111">
        <f>'Охотск '!AC131</f>
        <v>0</v>
      </c>
      <c r="AA929" s="3217">
        <f>'Охотск '!AD131</f>
        <v>0</v>
      </c>
      <c r="AB929" s="2111">
        <f>'Охотск '!AE131</f>
        <v>0</v>
      </c>
      <c r="AC929" s="2111">
        <f>'Охотск '!AF131</f>
        <v>0</v>
      </c>
      <c r="AD929" s="2111">
        <f>'Охотск '!AG131</f>
        <v>0</v>
      </c>
      <c r="AE929" s="2111">
        <f>'Охотск '!AH131</f>
        <v>0</v>
      </c>
      <c r="AF929" s="2112">
        <f>'Охотск '!AI131</f>
        <v>0</v>
      </c>
      <c r="AG929" s="3796">
        <f>'Охотск '!AJ131</f>
        <v>0</v>
      </c>
      <c r="AH929" s="2111"/>
      <c r="AI929" s="2111"/>
      <c r="AJ929" s="4250">
        <f>'Охотск '!AK131</f>
        <v>0</v>
      </c>
      <c r="AK929" s="4275">
        <f>'Охотск '!AL131</f>
        <v>0</v>
      </c>
      <c r="AL929" s="1339">
        <f t="shared" si="122"/>
        <v>0</v>
      </c>
      <c r="AM929" s="3825">
        <f t="shared" si="123"/>
        <v>0</v>
      </c>
    </row>
    <row r="930" spans="1:39" x14ac:dyDescent="0.25">
      <c r="A930" s="24">
        <v>1</v>
      </c>
      <c r="B930" s="2608" t="s">
        <v>242</v>
      </c>
      <c r="C930" s="34">
        <f>'Охотск '!C132</f>
        <v>183</v>
      </c>
      <c r="D930" s="34">
        <f>'Охотск '!D132</f>
        <v>183</v>
      </c>
      <c r="E930" s="34">
        <f>'Охотск '!F132</f>
        <v>107</v>
      </c>
      <c r="F930" s="34">
        <f>'Охотск '!G132</f>
        <v>3</v>
      </c>
      <c r="G930" s="780">
        <f>'Охотск '!H132</f>
        <v>2.8037383177570092</v>
      </c>
      <c r="H930" s="3753">
        <f>'Охотск '!I132</f>
        <v>3</v>
      </c>
      <c r="I930" s="794">
        <f>'Охотск '!J132</f>
        <v>0</v>
      </c>
      <c r="J930" s="794">
        <f>'Охотск '!K132</f>
        <v>0</v>
      </c>
      <c r="K930" s="31">
        <f>'Охотск '!L132</f>
        <v>0</v>
      </c>
      <c r="L930" s="31">
        <f>'Охотск '!O132</f>
        <v>0</v>
      </c>
      <c r="M930" s="31">
        <f>'Охотск '!P132</f>
        <v>0</v>
      </c>
      <c r="N930" s="31">
        <f>'Охотск '!Q132</f>
        <v>0</v>
      </c>
      <c r="O930" s="31">
        <f>'Охотск '!R132</f>
        <v>0</v>
      </c>
      <c r="P930" s="31">
        <f>'Охотск '!S132</f>
        <v>0</v>
      </c>
      <c r="Q930" s="2111">
        <f>'Охотск '!T132</f>
        <v>411.81830660000003</v>
      </c>
      <c r="R930" s="2111">
        <f>'Охотск '!U132</f>
        <v>411.81830660000003</v>
      </c>
      <c r="S930" s="2111">
        <f>'Охотск '!V132</f>
        <v>411.81830660000003</v>
      </c>
      <c r="T930" s="2111">
        <f>'Охотск '!W132</f>
        <v>411.81830660000003</v>
      </c>
      <c r="U930" s="2111">
        <f>'Охотск '!X132</f>
        <v>411.81830660000003</v>
      </c>
      <c r="V930" s="2111">
        <f>'Охотск '!Y132</f>
        <v>411.81830660000003</v>
      </c>
      <c r="W930" s="2111">
        <f>'Охотск '!Z132</f>
        <v>411.81830660000003</v>
      </c>
      <c r="X930" s="2111">
        <f>'Охотск '!AA132</f>
        <v>411.81830660000003</v>
      </c>
      <c r="Y930" s="2111">
        <f>'Охотск '!AB132</f>
        <v>240.22734551666667</v>
      </c>
      <c r="Z930" s="2111">
        <f>'Охотск '!AC132</f>
        <v>6.5648400000000002</v>
      </c>
      <c r="AA930" s="3217">
        <f>'Охотск '!AD132</f>
        <v>0</v>
      </c>
      <c r="AB930" s="2111">
        <f>'Охотск '!AE132</f>
        <v>0</v>
      </c>
      <c r="AC930" s="2111">
        <f>'Охотск '!AF132</f>
        <v>-233.66250551666667</v>
      </c>
      <c r="AD930" s="2111">
        <f>'Охотск '!AG132</f>
        <v>0</v>
      </c>
      <c r="AE930" s="2111">
        <f>'Охотск '!AH132</f>
        <v>0</v>
      </c>
      <c r="AF930" s="2112">
        <f>'Охотск '!AI132</f>
        <v>6.5648400000000002</v>
      </c>
      <c r="AG930" s="3796">
        <f>'Охотск '!AJ132</f>
        <v>6.1680000000000001</v>
      </c>
      <c r="AH930" s="2111">
        <f>Z930/Y930*100</f>
        <v>2.7327613290155344</v>
      </c>
      <c r="AI930" s="2111">
        <f>AF930/Y930*100</f>
        <v>2.7327613290155344</v>
      </c>
      <c r="AJ930" s="4250">
        <f>'Охотск '!AK132</f>
        <v>0</v>
      </c>
      <c r="AK930" s="4275">
        <f>'Охотск '!AL132</f>
        <v>0</v>
      </c>
      <c r="AL930" s="1339">
        <f t="shared" si="122"/>
        <v>411818.30660000001</v>
      </c>
      <c r="AM930" s="3825">
        <f t="shared" si="123"/>
        <v>2250.3732601092897</v>
      </c>
    </row>
    <row r="931" spans="1:39" ht="29.25" x14ac:dyDescent="0.25">
      <c r="A931" s="24">
        <v>1</v>
      </c>
      <c r="B931" s="2618" t="s">
        <v>382</v>
      </c>
      <c r="C931" s="34">
        <f>'Охотск '!C133</f>
        <v>19362.5</v>
      </c>
      <c r="D931" s="34">
        <f>'Охотск '!D133</f>
        <v>19362.5</v>
      </c>
      <c r="E931" s="34">
        <f>'Охотск '!F133</f>
        <v>11095.75</v>
      </c>
      <c r="F931" s="34">
        <f>'Охотск '!G133</f>
        <v>12037.880000000001</v>
      </c>
      <c r="G931" s="780">
        <f>'Охотск '!H133</f>
        <v>108.49090868125184</v>
      </c>
      <c r="H931" s="3753">
        <f>'Охотск '!I133</f>
        <v>2</v>
      </c>
      <c r="I931" s="794">
        <f>'Охотск '!J133</f>
        <v>0</v>
      </c>
      <c r="J931" s="794">
        <f>'Охотск '!K133</f>
        <v>0</v>
      </c>
      <c r="K931" s="31">
        <f>'Охотск '!L133</f>
        <v>0</v>
      </c>
      <c r="L931" s="31">
        <f>'Охотск '!O133</f>
        <v>0</v>
      </c>
      <c r="M931" s="31">
        <f>'Охотск '!P133</f>
        <v>0</v>
      </c>
      <c r="N931" s="31">
        <f>'Охотск '!Q133</f>
        <v>0</v>
      </c>
      <c r="O931" s="31">
        <f>'Охотск '!R133</f>
        <v>0</v>
      </c>
      <c r="P931" s="31">
        <f>'Охотск '!S133</f>
        <v>0</v>
      </c>
      <c r="Q931" s="2111">
        <f>'Охотск '!T133</f>
        <v>0</v>
      </c>
      <c r="R931" s="2111">
        <f>'Охотск '!U133</f>
        <v>0</v>
      </c>
      <c r="S931" s="2111">
        <f>'Охотск '!V133</f>
        <v>0</v>
      </c>
      <c r="T931" s="2111">
        <f>'Охотск '!W133</f>
        <v>0</v>
      </c>
      <c r="U931" s="2111">
        <f>'Охотск '!X133</f>
        <v>0</v>
      </c>
      <c r="V931" s="2111">
        <f>'Охотск '!Y133</f>
        <v>0</v>
      </c>
      <c r="W931" s="2111">
        <f>'Охотск '!Z133</f>
        <v>0</v>
      </c>
      <c r="X931" s="2111">
        <f>'Охотск '!AA133</f>
        <v>0</v>
      </c>
      <c r="Y931" s="2111">
        <f>'Охотск '!AB133</f>
        <v>0</v>
      </c>
      <c r="Z931" s="2111">
        <f>'Охотск '!AC133</f>
        <v>0</v>
      </c>
      <c r="AA931" s="3217">
        <f>'Охотск '!AD133</f>
        <v>0</v>
      </c>
      <c r="AB931" s="2111">
        <f>'Охотск '!AE133</f>
        <v>0</v>
      </c>
      <c r="AC931" s="2111">
        <f>'Охотск '!AF133</f>
        <v>0</v>
      </c>
      <c r="AD931" s="2111">
        <f>'Охотск '!AG133</f>
        <v>0</v>
      </c>
      <c r="AE931" s="2111">
        <f>'Охотск '!AH133</f>
        <v>0</v>
      </c>
      <c r="AF931" s="2112">
        <f>'Охотск '!AI133</f>
        <v>0</v>
      </c>
      <c r="AG931" s="3796">
        <f>'Охотск '!AJ133</f>
        <v>0</v>
      </c>
      <c r="AH931" s="2111"/>
      <c r="AI931" s="2111"/>
      <c r="AJ931" s="4250">
        <f>'Охотск '!AK133</f>
        <v>0</v>
      </c>
      <c r="AK931" s="4275">
        <f>'Охотск '!AL133</f>
        <v>0</v>
      </c>
      <c r="AL931" s="1339">
        <f t="shared" si="122"/>
        <v>0</v>
      </c>
      <c r="AM931" s="3825">
        <f t="shared" si="123"/>
        <v>0</v>
      </c>
    </row>
    <row r="932" spans="1:39" ht="43.5" x14ac:dyDescent="0.25">
      <c r="A932" s="24">
        <v>1</v>
      </c>
      <c r="B932" s="2618" t="s">
        <v>415</v>
      </c>
      <c r="C932" s="34">
        <f>'Охотск '!C134</f>
        <v>3392</v>
      </c>
      <c r="D932" s="34">
        <f>'Охотск '!D134</f>
        <v>3392</v>
      </c>
      <c r="E932" s="34">
        <f>'Охотск '!F134</f>
        <v>1978</v>
      </c>
      <c r="F932" s="34">
        <f>'Охотск '!G134</f>
        <v>573</v>
      </c>
      <c r="G932" s="780">
        <f>'Охотск '!H134</f>
        <v>28.968655207280079</v>
      </c>
      <c r="H932" s="3753">
        <f>'Охотск '!I134</f>
        <v>0</v>
      </c>
      <c r="I932" s="794">
        <f>'Охотск '!J134</f>
        <v>0</v>
      </c>
      <c r="J932" s="794">
        <f>'Охотск '!K134</f>
        <v>0</v>
      </c>
      <c r="K932" s="31">
        <f>'Охотск '!L134</f>
        <v>0</v>
      </c>
      <c r="L932" s="31">
        <f>'Охотск '!O134</f>
        <v>0</v>
      </c>
      <c r="M932" s="31">
        <f>'Охотск '!P134</f>
        <v>0</v>
      </c>
      <c r="N932" s="31">
        <f>'Охотск '!Q134</f>
        <v>0</v>
      </c>
      <c r="O932" s="31">
        <f>'Охотск '!R134</f>
        <v>0</v>
      </c>
      <c r="P932" s="31">
        <f>'Охотск '!S134</f>
        <v>0</v>
      </c>
      <c r="Q932" s="2111">
        <f>'Охотск '!T134</f>
        <v>0</v>
      </c>
      <c r="R932" s="2111">
        <f>'Охотск '!U134</f>
        <v>0</v>
      </c>
      <c r="S932" s="2111">
        <f>'Охотск '!V134</f>
        <v>0</v>
      </c>
      <c r="T932" s="2111">
        <f>'Охотск '!W134</f>
        <v>0</v>
      </c>
      <c r="U932" s="2111">
        <f>'Охотск '!X134</f>
        <v>0</v>
      </c>
      <c r="V932" s="2111">
        <f>'Охотск '!Y134</f>
        <v>0</v>
      </c>
      <c r="W932" s="2111">
        <f>'Охотск '!Z134</f>
        <v>0</v>
      </c>
      <c r="X932" s="2111">
        <f>'Охотск '!AA134</f>
        <v>0</v>
      </c>
      <c r="Y932" s="2111">
        <f>'Охотск '!AB134</f>
        <v>0</v>
      </c>
      <c r="Z932" s="2111">
        <f>'Охотск '!AC134</f>
        <v>0</v>
      </c>
      <c r="AA932" s="3217">
        <f>'Охотск '!AD134</f>
        <v>0</v>
      </c>
      <c r="AB932" s="2111">
        <f>'Охотск '!AE134</f>
        <v>0</v>
      </c>
      <c r="AC932" s="2111">
        <f>'Охотск '!AF134</f>
        <v>0</v>
      </c>
      <c r="AD932" s="2111">
        <f>'Охотск '!AG134</f>
        <v>0</v>
      </c>
      <c r="AE932" s="2111">
        <f>'Охотск '!AH134</f>
        <v>0</v>
      </c>
      <c r="AF932" s="2112">
        <f>'Охотск '!AI134</f>
        <v>0</v>
      </c>
      <c r="AG932" s="3796">
        <f>'Охотск '!AJ134</f>
        <v>0</v>
      </c>
      <c r="AH932" s="2111"/>
      <c r="AI932" s="2111"/>
      <c r="AJ932" s="4250">
        <f>'Охотск '!AK134</f>
        <v>0</v>
      </c>
      <c r="AK932" s="4275">
        <f>'Охотск '!AL134</f>
        <v>0</v>
      </c>
      <c r="AL932" s="1339">
        <f t="shared" si="122"/>
        <v>0</v>
      </c>
      <c r="AM932" s="3825">
        <f t="shared" si="123"/>
        <v>0</v>
      </c>
    </row>
    <row r="933" spans="1:39" ht="29.25" x14ac:dyDescent="0.25">
      <c r="A933" s="24">
        <v>1</v>
      </c>
      <c r="B933" s="2618" t="s">
        <v>383</v>
      </c>
      <c r="C933" s="34">
        <f>'Охотск '!C135</f>
        <v>11174.659574468085</v>
      </c>
      <c r="D933" s="34">
        <f>'Охотск '!D135</f>
        <v>11174.659574468085</v>
      </c>
      <c r="E933" s="34">
        <f>'Охотск '!F135</f>
        <v>6518.1702127659573</v>
      </c>
      <c r="F933" s="34">
        <f>'Охотск '!G135</f>
        <v>5481.0393617021273</v>
      </c>
      <c r="G933" s="780">
        <f>'Охотск '!H135</f>
        <v>84.088619701391195</v>
      </c>
      <c r="H933" s="3753">
        <f>'Охотск '!I135</f>
        <v>1</v>
      </c>
      <c r="I933" s="794">
        <f>'Охотск '!J135</f>
        <v>0</v>
      </c>
      <c r="J933" s="794">
        <f>'Охотск '!K135</f>
        <v>0</v>
      </c>
      <c r="K933" s="31">
        <f>'Охотск '!L135</f>
        <v>0</v>
      </c>
      <c r="L933" s="31">
        <f>'Охотск '!O135</f>
        <v>0</v>
      </c>
      <c r="M933" s="31">
        <f>'Охотск '!P135</f>
        <v>0</v>
      </c>
      <c r="N933" s="31">
        <f>'Охотск '!Q135</f>
        <v>0</v>
      </c>
      <c r="O933" s="31">
        <f>'Охотск '!R135</f>
        <v>0</v>
      </c>
      <c r="P933" s="31">
        <f>'Охотск '!S135</f>
        <v>0</v>
      </c>
      <c r="Q933" s="2111">
        <f>'Охотск '!T135</f>
        <v>0</v>
      </c>
      <c r="R933" s="2111">
        <f>'Охотск '!U135</f>
        <v>0</v>
      </c>
      <c r="S933" s="2111">
        <f>'Охотск '!V135</f>
        <v>0</v>
      </c>
      <c r="T933" s="2111">
        <f>'Охотск '!W135</f>
        <v>0</v>
      </c>
      <c r="U933" s="2111">
        <f>'Охотск '!X135</f>
        <v>0</v>
      </c>
      <c r="V933" s="2111">
        <f>'Охотск '!Y135</f>
        <v>0</v>
      </c>
      <c r="W933" s="2111">
        <f>'Охотск '!Z135</f>
        <v>0</v>
      </c>
      <c r="X933" s="2111">
        <f>'Охотск '!AA135</f>
        <v>0</v>
      </c>
      <c r="Y933" s="2111">
        <f>'Охотск '!AB135</f>
        <v>0</v>
      </c>
      <c r="Z933" s="2111">
        <f>'Охотск '!AC135</f>
        <v>0</v>
      </c>
      <c r="AA933" s="3217">
        <f>'Охотск '!AD135</f>
        <v>0</v>
      </c>
      <c r="AB933" s="2111">
        <f>'Охотск '!AE135</f>
        <v>0</v>
      </c>
      <c r="AC933" s="2111">
        <f>'Охотск '!AF135</f>
        <v>0</v>
      </c>
      <c r="AD933" s="2111">
        <f>'Охотск '!AG135</f>
        <v>0</v>
      </c>
      <c r="AE933" s="2111">
        <f>'Охотск '!AH135</f>
        <v>0</v>
      </c>
      <c r="AF933" s="2112">
        <f>'Охотск '!AI135</f>
        <v>0</v>
      </c>
      <c r="AG933" s="3796">
        <f>'Охотск '!AJ135</f>
        <v>0</v>
      </c>
      <c r="AH933" s="2111"/>
      <c r="AI933" s="2111"/>
      <c r="AJ933" s="4250">
        <f>'Охотск '!AK135</f>
        <v>0</v>
      </c>
      <c r="AK933" s="4275">
        <f>'Охотск '!AL135</f>
        <v>0</v>
      </c>
      <c r="AL933" s="1339">
        <f t="shared" si="122"/>
        <v>0</v>
      </c>
      <c r="AM933" s="3825">
        <f t="shared" si="123"/>
        <v>0</v>
      </c>
    </row>
    <row r="934" spans="1:39" ht="29.25" x14ac:dyDescent="0.25">
      <c r="A934" s="24">
        <v>1</v>
      </c>
      <c r="B934" s="2618" t="s">
        <v>384</v>
      </c>
      <c r="C934" s="34">
        <f>'Охотск '!C136</f>
        <v>4100</v>
      </c>
      <c r="D934" s="34">
        <f>'Охотск '!D136</f>
        <v>4100</v>
      </c>
      <c r="E934" s="34">
        <f>'Охотск '!F136</f>
        <v>2392</v>
      </c>
      <c r="F934" s="34">
        <f>'Охотск '!G136</f>
        <v>1831</v>
      </c>
      <c r="G934" s="780">
        <f>'Охотск '!H136</f>
        <v>76.546822742474916</v>
      </c>
      <c r="H934" s="3753">
        <f>'Охотск '!I136</f>
        <v>33</v>
      </c>
      <c r="I934" s="794">
        <f>'Охотск '!J136</f>
        <v>0</v>
      </c>
      <c r="J934" s="794">
        <f>'Охотск '!K136</f>
        <v>0</v>
      </c>
      <c r="K934" s="31">
        <f>'Охотск '!L136</f>
        <v>0</v>
      </c>
      <c r="L934" s="31">
        <f>'Охотск '!O136</f>
        <v>0</v>
      </c>
      <c r="M934" s="31">
        <f>'Охотск '!P136</f>
        <v>0</v>
      </c>
      <c r="N934" s="31">
        <f>'Охотск '!Q136</f>
        <v>0</v>
      </c>
      <c r="O934" s="31">
        <f>'Охотск '!R136</f>
        <v>0</v>
      </c>
      <c r="P934" s="31">
        <f>'Охотск '!S136</f>
        <v>0</v>
      </c>
      <c r="Q934" s="2111">
        <f>'Охотск '!T136</f>
        <v>5177.28</v>
      </c>
      <c r="R934" s="2111">
        <f>'Охотск '!U136</f>
        <v>5177.28</v>
      </c>
      <c r="S934" s="2111">
        <f>'Охотск '!V136</f>
        <v>5177.28</v>
      </c>
      <c r="T934" s="2111">
        <f>'Охотск '!W136</f>
        <v>5177.28</v>
      </c>
      <c r="U934" s="2111">
        <f>'Охотск '!X136</f>
        <v>5177.28</v>
      </c>
      <c r="V934" s="2111">
        <f>'Охотск '!Y136</f>
        <v>5177.28</v>
      </c>
      <c r="W934" s="2111">
        <f>'Охотск '!Z136</f>
        <v>5177.28</v>
      </c>
      <c r="X934" s="2111">
        <f>'Охотск '!AA136</f>
        <v>5177.28</v>
      </c>
      <c r="Y934" s="2111">
        <f>'Охотск '!AB136</f>
        <v>3020.08</v>
      </c>
      <c r="Z934" s="2111">
        <f>'Охотск '!AC136</f>
        <v>2654.2188800000008</v>
      </c>
      <c r="AA934" s="3217">
        <f>'Охотск '!AD136</f>
        <v>0</v>
      </c>
      <c r="AB934" s="2111">
        <f>'Охотск '!AE136</f>
        <v>0</v>
      </c>
      <c r="AC934" s="2111">
        <f>'Охотск '!AF136</f>
        <v>-365.86111999999912</v>
      </c>
      <c r="AD934" s="2111">
        <f>'Охотск '!AG136</f>
        <v>0</v>
      </c>
      <c r="AE934" s="2111">
        <f>'Охотск '!AH136</f>
        <v>-6.7248599999999996</v>
      </c>
      <c r="AF934" s="2112">
        <f>'Охотск '!AI136</f>
        <v>2647.494020000001</v>
      </c>
      <c r="AG934" s="3796">
        <f>'Охотск '!AJ136</f>
        <v>53.51511</v>
      </c>
      <c r="AH934" s="2111">
        <f>Z934/Y934*100</f>
        <v>87.885714285714315</v>
      </c>
      <c r="AI934" s="2111">
        <f>AF934/Y934*100</f>
        <v>87.663042700855641</v>
      </c>
      <c r="AJ934" s="4250">
        <f>'Охотск '!AK136</f>
        <v>0</v>
      </c>
      <c r="AK934" s="4275">
        <f>'Охотск '!AL136</f>
        <v>0</v>
      </c>
      <c r="AL934" s="1339">
        <f t="shared" si="122"/>
        <v>5177280</v>
      </c>
      <c r="AM934" s="3825">
        <f t="shared" si="123"/>
        <v>1262.7512195121951</v>
      </c>
    </row>
    <row r="935" spans="1:39" x14ac:dyDescent="0.25">
      <c r="A935" s="24">
        <v>1</v>
      </c>
      <c r="B935" s="2619" t="s">
        <v>139</v>
      </c>
      <c r="C935" s="34">
        <f>'Охотск '!C137</f>
        <v>57852.704761904766</v>
      </c>
      <c r="D935" s="34">
        <f>'Охотск '!D137</f>
        <v>57852.704761904766</v>
      </c>
      <c r="E935" s="34">
        <f>'Охотск '!F137</f>
        <v>33546.907142857141</v>
      </c>
      <c r="F935" s="34">
        <f>'Охотск '!G137</f>
        <v>29731.225238095238</v>
      </c>
      <c r="G935" s="780">
        <f>'Охотск '!H137</f>
        <v>88.625831023667573</v>
      </c>
      <c r="H935" s="3753">
        <f>'Охотск '!I137</f>
        <v>37.9</v>
      </c>
      <c r="I935" s="794">
        <f>'Охотск '!J137</f>
        <v>0</v>
      </c>
      <c r="J935" s="794">
        <f>'Охотск '!K137</f>
        <v>0</v>
      </c>
      <c r="K935" s="31">
        <f>'Охотск '!L137</f>
        <v>0</v>
      </c>
      <c r="L935" s="31">
        <f>'Охотск '!O137</f>
        <v>0</v>
      </c>
      <c r="M935" s="31">
        <f>'Охотск '!P137</f>
        <v>0</v>
      </c>
      <c r="N935" s="31">
        <f>'Охотск '!Q137</f>
        <v>0</v>
      </c>
      <c r="O935" s="31">
        <f>'Охотск '!R137</f>
        <v>0</v>
      </c>
      <c r="P935" s="31">
        <f>'Охотск '!S137</f>
        <v>0</v>
      </c>
      <c r="Q935" s="2111">
        <f>'Охотск '!T137</f>
        <v>182821.7057666</v>
      </c>
      <c r="R935" s="2111">
        <f>'Охотск '!U137</f>
        <v>182821.7057666</v>
      </c>
      <c r="S935" s="2111">
        <f>'Охотск '!V137</f>
        <v>182821.7057666</v>
      </c>
      <c r="T935" s="2111">
        <f>'Охотск '!W137</f>
        <v>182821.7057666</v>
      </c>
      <c r="U935" s="2111">
        <f>'Охотск '!X137</f>
        <v>181574.28248660002</v>
      </c>
      <c r="V935" s="2111">
        <f>'Охотск '!Y137</f>
        <v>181574.28248660002</v>
      </c>
      <c r="W935" s="2111">
        <f>'Охотск '!Z137</f>
        <v>181751.22302660003</v>
      </c>
      <c r="X935" s="2111">
        <f>'Охотск '!AA137</f>
        <v>181751.22302660003</v>
      </c>
      <c r="Y935" s="2111">
        <f>'Охотск '!AB137</f>
        <v>105398.57175051668</v>
      </c>
      <c r="Z935" s="2111">
        <f>'Охотск '!AC137</f>
        <v>103967.43254000001</v>
      </c>
      <c r="AA935" s="3217">
        <f>'Охотск '!AD137</f>
        <v>0</v>
      </c>
      <c r="AB935" s="2111">
        <f>'Охотск '!AE137</f>
        <v>0</v>
      </c>
      <c r="AC935" s="2111">
        <f>'Охотск '!AF137</f>
        <v>-1431.1392105166726</v>
      </c>
      <c r="AD935" s="2111">
        <f>'Охотск '!AG137</f>
        <v>0</v>
      </c>
      <c r="AE935" s="2111">
        <f>'Охотск '!AH137</f>
        <v>-102.96852000000001</v>
      </c>
      <c r="AF935" s="2112">
        <f>'Охотск '!AI137</f>
        <v>103864.46402000001</v>
      </c>
      <c r="AG935" s="3796">
        <f>'Охотск '!AJ137</f>
        <v>59.683109999999999</v>
      </c>
      <c r="AH935" s="2111">
        <f>Z935/Y935*100</f>
        <v>98.642164512528453</v>
      </c>
      <c r="AI935" s="2111">
        <f>AF935/Y935*100</f>
        <v>98.544470095716306</v>
      </c>
      <c r="AJ935" s="4250">
        <f>'Охотск '!AK137</f>
        <v>0</v>
      </c>
      <c r="AK935" s="4275">
        <f>'Охотск '!AL137</f>
        <v>0</v>
      </c>
      <c r="AL935" s="1339">
        <f t="shared" si="122"/>
        <v>181751223.02660003</v>
      </c>
      <c r="AM935" s="3825">
        <f t="shared" si="123"/>
        <v>3160.1237404372087</v>
      </c>
    </row>
    <row r="936" spans="1:39" x14ac:dyDescent="0.25">
      <c r="A936" s="24">
        <v>1</v>
      </c>
      <c r="B936" s="1099" t="s">
        <v>69</v>
      </c>
      <c r="C936" s="34">
        <f>'Охотск '!C138</f>
        <v>340</v>
      </c>
      <c r="D936" s="34">
        <f>'Охотск '!D138</f>
        <v>340</v>
      </c>
      <c r="E936" s="34">
        <f>'Охотск '!F138</f>
        <v>198</v>
      </c>
      <c r="F936" s="34">
        <f>'Охотск '!G138</f>
        <v>89</v>
      </c>
      <c r="G936" s="780">
        <f>'Охотск '!H138</f>
        <v>44.949494949494948</v>
      </c>
      <c r="H936" s="3753">
        <f>'Охотск '!I138</f>
        <v>0</v>
      </c>
      <c r="I936" s="794">
        <f>'Охотск '!J138</f>
        <v>10</v>
      </c>
      <c r="J936" s="794">
        <f>'Охотск '!K138</f>
        <v>9.5505617977528097</v>
      </c>
      <c r="K936" s="31">
        <f>'Охотск '!L138</f>
        <v>3400</v>
      </c>
      <c r="L936" s="31">
        <f>'Охотск '!O138</f>
        <v>1984</v>
      </c>
      <c r="M936" s="31">
        <f>'Охотск '!P138</f>
        <v>850</v>
      </c>
      <c r="N936" s="31">
        <f>'Охотск '!Q138</f>
        <v>42.842741935483872</v>
      </c>
      <c r="O936" s="31">
        <f>'Охотск '!R138</f>
        <v>12</v>
      </c>
      <c r="P936" s="31">
        <f>'Охотск '!S138</f>
        <v>121.42857142857143</v>
      </c>
      <c r="Q936" s="2111">
        <f>'Охотск '!T138</f>
        <v>0</v>
      </c>
      <c r="R936" s="2111">
        <f>'Охотск '!U138</f>
        <v>0</v>
      </c>
      <c r="S936" s="2111">
        <f>'Охотск '!V138</f>
        <v>0</v>
      </c>
      <c r="T936" s="2111">
        <f>'Охотск '!W138</f>
        <v>0</v>
      </c>
      <c r="U936" s="2111">
        <f>'Охотск '!X138</f>
        <v>0</v>
      </c>
      <c r="V936" s="2111">
        <f>'Охотск '!Y138</f>
        <v>0</v>
      </c>
      <c r="W936" s="2111">
        <f>'Охотск '!Z138</f>
        <v>0</v>
      </c>
      <c r="X936" s="2111">
        <f>'Охотск '!AA138</f>
        <v>0</v>
      </c>
      <c r="Y936" s="2111">
        <f>'Охотск '!AB138</f>
        <v>0</v>
      </c>
      <c r="Z936" s="2111">
        <f>'Охотск '!AC138</f>
        <v>0</v>
      </c>
      <c r="AA936" s="3217">
        <f>'Охотск '!AD138</f>
        <v>0</v>
      </c>
      <c r="AB936" s="2111">
        <f>'Охотск '!AE138</f>
        <v>0</v>
      </c>
      <c r="AC936" s="2111">
        <f>'Охотск '!AF138</f>
        <v>0</v>
      </c>
      <c r="AD936" s="2111">
        <f>'Охотск '!AG138</f>
        <v>0</v>
      </c>
      <c r="AE936" s="2111">
        <f>'Охотск '!AH138</f>
        <v>0</v>
      </c>
      <c r="AF936" s="2112">
        <f>'Охотск '!AI138</f>
        <v>0</v>
      </c>
      <c r="AG936" s="3796">
        <f>'Охотск '!AJ138</f>
        <v>0</v>
      </c>
      <c r="AH936" s="2111"/>
      <c r="AI936" s="2111"/>
      <c r="AJ936" s="4250">
        <f>'Охотск '!AK138</f>
        <v>0</v>
      </c>
      <c r="AK936" s="4275">
        <f>'Охотск '!AL138</f>
        <v>0</v>
      </c>
      <c r="AL936" s="1339">
        <f t="shared" si="122"/>
        <v>0</v>
      </c>
      <c r="AM936" s="3825">
        <f t="shared" si="123"/>
        <v>0</v>
      </c>
    </row>
    <row r="937" spans="1:39" x14ac:dyDescent="0.25">
      <c r="A937" s="24">
        <v>1</v>
      </c>
      <c r="B937" s="1100" t="s">
        <v>16</v>
      </c>
      <c r="C937" s="34">
        <f>'Охотск '!C139</f>
        <v>196</v>
      </c>
      <c r="D937" s="34">
        <f>'Охотск '!D139</f>
        <v>196</v>
      </c>
      <c r="E937" s="34">
        <f>'Охотск '!F139</f>
        <v>114</v>
      </c>
      <c r="F937" s="34">
        <f>'Охотск '!G139</f>
        <v>89</v>
      </c>
      <c r="G937" s="780">
        <f>'Охотск '!H139</f>
        <v>78.070175438596493</v>
      </c>
      <c r="H937" s="3753">
        <f>'Охотск '!I139</f>
        <v>0</v>
      </c>
      <c r="I937" s="794">
        <f>'Охотск '!J139</f>
        <v>8</v>
      </c>
      <c r="J937" s="794">
        <f>'Охотск '!K139</f>
        <v>8.3707865168539328</v>
      </c>
      <c r="K937" s="31">
        <f>'Охотск '!L139</f>
        <v>1568</v>
      </c>
      <c r="L937" s="31">
        <f>'Охотск '!O139</f>
        <v>915</v>
      </c>
      <c r="M937" s="31">
        <f>'Охотск '!P139</f>
        <v>745</v>
      </c>
      <c r="N937" s="31">
        <f>'Охотск '!Q139</f>
        <v>81.420765027322403</v>
      </c>
      <c r="O937" s="31">
        <f>'Охотск '!R139</f>
        <v>6.5333333333333332</v>
      </c>
      <c r="P937" s="31">
        <f>'Охотск '!S139</f>
        <v>195.48104956268222</v>
      </c>
      <c r="Q937" s="2111">
        <f>'Охотск '!T139</f>
        <v>0</v>
      </c>
      <c r="R937" s="2111">
        <f>'Охотск '!U139</f>
        <v>0</v>
      </c>
      <c r="S937" s="2111">
        <f>'Охотск '!V139</f>
        <v>0</v>
      </c>
      <c r="T937" s="2111">
        <f>'Охотск '!W139</f>
        <v>0</v>
      </c>
      <c r="U937" s="2111">
        <f>'Охотск '!X139</f>
        <v>0</v>
      </c>
      <c r="V937" s="2111">
        <f>'Охотск '!Y139</f>
        <v>0</v>
      </c>
      <c r="W937" s="2111">
        <f>'Охотск '!Z139</f>
        <v>0</v>
      </c>
      <c r="X937" s="2111">
        <f>'Охотск '!AA139</f>
        <v>0</v>
      </c>
      <c r="Y937" s="2111">
        <f>'Охотск '!AB139</f>
        <v>0</v>
      </c>
      <c r="Z937" s="2111">
        <f>'Охотск '!AC139</f>
        <v>0</v>
      </c>
      <c r="AA937" s="3217">
        <f>'Охотск '!AD139</f>
        <v>0</v>
      </c>
      <c r="AB937" s="2111">
        <f>'Охотск '!AE139</f>
        <v>0</v>
      </c>
      <c r="AC937" s="2111">
        <f>'Охотск '!AF139</f>
        <v>0</v>
      </c>
      <c r="AD937" s="2111">
        <f>'Охотск '!AG139</f>
        <v>0</v>
      </c>
      <c r="AE937" s="2111">
        <f>'Охотск '!AH139</f>
        <v>0</v>
      </c>
      <c r="AF937" s="2112">
        <f>'Охотск '!AI139</f>
        <v>0</v>
      </c>
      <c r="AG937" s="3796">
        <f>'Охотск '!AJ139</f>
        <v>0</v>
      </c>
      <c r="AH937" s="2111"/>
      <c r="AI937" s="2111"/>
      <c r="AJ937" s="4250">
        <f>'Охотск '!AK139</f>
        <v>0</v>
      </c>
      <c r="AK937" s="4275">
        <f>'Охотск '!AL139</f>
        <v>0</v>
      </c>
      <c r="AL937" s="1339">
        <f t="shared" si="122"/>
        <v>0</v>
      </c>
      <c r="AM937" s="3825">
        <f t="shared" si="123"/>
        <v>0</v>
      </c>
    </row>
    <row r="938" spans="1:39" ht="29.25" x14ac:dyDescent="0.25">
      <c r="A938" s="24">
        <v>1</v>
      </c>
      <c r="B938" s="963" t="s">
        <v>143</v>
      </c>
      <c r="C938" s="34">
        <f>'Охотск '!C140</f>
        <v>536</v>
      </c>
      <c r="D938" s="34">
        <f>'Охотск '!D140</f>
        <v>536</v>
      </c>
      <c r="E938" s="34">
        <f>'Охотск '!F140</f>
        <v>312</v>
      </c>
      <c r="F938" s="34">
        <f>'Охотск '!G140</f>
        <v>178</v>
      </c>
      <c r="G938" s="780">
        <f>'Охотск '!H140</f>
        <v>57.051282051282051</v>
      </c>
      <c r="H938" s="3753">
        <f>'Охотск '!I140</f>
        <v>0</v>
      </c>
      <c r="I938" s="794">
        <f>'Охотск '!J140</f>
        <v>9.2686567164179099</v>
      </c>
      <c r="J938" s="794">
        <f>'Охотск '!K140</f>
        <v>8.9606741573033712</v>
      </c>
      <c r="K938" s="31">
        <f>'Охотск '!L140</f>
        <v>4968</v>
      </c>
      <c r="L938" s="31">
        <f>'Охотск '!O140</f>
        <v>2899</v>
      </c>
      <c r="M938" s="31">
        <f>'Охотск '!P140</f>
        <v>1595</v>
      </c>
      <c r="N938" s="31">
        <f>'Охотск '!Q140</f>
        <v>55.018972059330807</v>
      </c>
      <c r="O938" s="31">
        <f>'Охотск '!R140</f>
        <v>18.533333333333331</v>
      </c>
      <c r="P938" s="31">
        <f>'Охотск '!S140</f>
        <v>147.53340184994863</v>
      </c>
      <c r="Q938" s="2111">
        <f>'Охотск '!T140</f>
        <v>18286.698616538397</v>
      </c>
      <c r="R938" s="2111">
        <f>'Охотск '!U140</f>
        <v>18286.698616538397</v>
      </c>
      <c r="S938" s="2111">
        <f>'Охотск '!V140</f>
        <v>18286.698616538397</v>
      </c>
      <c r="T938" s="2111">
        <f>'Охотск '!W140</f>
        <v>18286.698616538397</v>
      </c>
      <c r="U938" s="2111">
        <f>'Охотск '!X140</f>
        <v>18286.698616538397</v>
      </c>
      <c r="V938" s="2111">
        <f>'Охотск '!Y140</f>
        <v>18286.698616538397</v>
      </c>
      <c r="W938" s="2111">
        <f>'Охотск '!Z140</f>
        <v>18286.698616538397</v>
      </c>
      <c r="X938" s="2111">
        <f>'Охотск '!AA140</f>
        <v>18286.698616538397</v>
      </c>
      <c r="Y938" s="2111">
        <f>'Охотск '!AB140</f>
        <v>10667.240859647398</v>
      </c>
      <c r="Z938" s="2111">
        <f>'Охотск '!AC140</f>
        <v>5570.9006099999997</v>
      </c>
      <c r="AA938" s="3217">
        <f>'Охотск '!AD140</f>
        <v>0</v>
      </c>
      <c r="AB938" s="2111">
        <f>'Охотск '!AE140</f>
        <v>0</v>
      </c>
      <c r="AC938" s="2111">
        <f>'Охотск '!AF140</f>
        <v>-5096.3402496473982</v>
      </c>
      <c r="AD938" s="2111">
        <f>'Охотск '!AG140</f>
        <v>0</v>
      </c>
      <c r="AE938" s="2111">
        <f>'Охотск '!AH140</f>
        <v>-4.0919799999999995</v>
      </c>
      <c r="AF938" s="2112">
        <f>'Охотск '!AI140</f>
        <v>5566.8086299999995</v>
      </c>
      <c r="AG938" s="3796">
        <f>'Охотск '!AJ140</f>
        <v>0</v>
      </c>
      <c r="AH938" s="2111">
        <f>Z938/Y938*100</f>
        <v>52.224381949355781</v>
      </c>
      <c r="AI938" s="2111">
        <f>AF938/Y938*100</f>
        <v>52.186021701810603</v>
      </c>
      <c r="AJ938" s="4250">
        <f>'Охотск '!AK140</f>
        <v>0</v>
      </c>
      <c r="AK938" s="4275">
        <f>'Охотск '!AL140</f>
        <v>0</v>
      </c>
      <c r="AL938" s="1339">
        <f t="shared" si="122"/>
        <v>18286698.616538398</v>
      </c>
      <c r="AM938" s="3825">
        <f t="shared" si="123"/>
        <v>34116.975030855217</v>
      </c>
    </row>
    <row r="939" spans="1:39" x14ac:dyDescent="0.25">
      <c r="A939" s="24">
        <v>1</v>
      </c>
      <c r="B939" s="963" t="s">
        <v>217</v>
      </c>
      <c r="C939" s="34">
        <f>'Охотск '!C141</f>
        <v>2150</v>
      </c>
      <c r="D939" s="34">
        <f>'Охотск '!D141</f>
        <v>2150</v>
      </c>
      <c r="E939" s="34">
        <f>'Охотск '!F141</f>
        <v>1254</v>
      </c>
      <c r="F939" s="34">
        <f>'Охотск '!G141</f>
        <v>1333</v>
      </c>
      <c r="G939" s="780">
        <f>'Охотск '!H141</f>
        <v>106.29984051036683</v>
      </c>
      <c r="H939" s="3753">
        <f>'Охотск '!I141</f>
        <v>0</v>
      </c>
      <c r="I939" s="794">
        <f>'Охотск '!J141</f>
        <v>0</v>
      </c>
      <c r="J939" s="794">
        <f>'Охотск '!K141</f>
        <v>0</v>
      </c>
      <c r="K939" s="31">
        <f>'Охотск '!L141</f>
        <v>0</v>
      </c>
      <c r="L939" s="31">
        <f>'Охотск '!O141</f>
        <v>0</v>
      </c>
      <c r="M939" s="31">
        <f>'Охотск '!P141</f>
        <v>0</v>
      </c>
      <c r="N939" s="31">
        <f>'Охотск '!Q141</f>
        <v>0</v>
      </c>
      <c r="O939" s="31">
        <f>'Охотск '!R141</f>
        <v>0</v>
      </c>
      <c r="P939" s="31">
        <f>'Охотск '!S141</f>
        <v>0</v>
      </c>
      <c r="Q939" s="2111">
        <f>'Охотск '!T141</f>
        <v>0</v>
      </c>
      <c r="R939" s="2111">
        <f>'Охотск '!U141</f>
        <v>0</v>
      </c>
      <c r="S939" s="2111">
        <f>'Охотск '!V141</f>
        <v>0</v>
      </c>
      <c r="T939" s="2111">
        <f>'Охотск '!W141</f>
        <v>0</v>
      </c>
      <c r="U939" s="2111">
        <f>'Охотск '!X141</f>
        <v>0</v>
      </c>
      <c r="V939" s="2111">
        <f>'Охотск '!Y141</f>
        <v>0</v>
      </c>
      <c r="W939" s="2111">
        <f>'Охотск '!Z141</f>
        <v>0</v>
      </c>
      <c r="X939" s="2111">
        <f>'Охотск '!AA141</f>
        <v>0</v>
      </c>
      <c r="Y939" s="2111">
        <f>'Охотск '!AB141</f>
        <v>0</v>
      </c>
      <c r="Z939" s="2111">
        <f>'Охотск '!AC141</f>
        <v>0</v>
      </c>
      <c r="AA939" s="3217">
        <f>'Охотск '!AD141</f>
        <v>0</v>
      </c>
      <c r="AB939" s="2111">
        <f>'Охотск '!AE141</f>
        <v>0</v>
      </c>
      <c r="AC939" s="2111">
        <f>'Охотск '!AF141</f>
        <v>0</v>
      </c>
      <c r="AD939" s="2111">
        <f>'Охотск '!AG141</f>
        <v>0</v>
      </c>
      <c r="AE939" s="2111">
        <f>'Охотск '!AH141</f>
        <v>0</v>
      </c>
      <c r="AF939" s="2112">
        <f>'Охотск '!AI141</f>
        <v>0</v>
      </c>
      <c r="AG939" s="3796">
        <f>'Охотск '!AJ141</f>
        <v>0</v>
      </c>
      <c r="AH939" s="2111"/>
      <c r="AI939" s="2111"/>
      <c r="AJ939" s="4250">
        <f>'Охотск '!AK141</f>
        <v>0</v>
      </c>
      <c r="AK939" s="4275">
        <f>'Охотск '!AL141</f>
        <v>0</v>
      </c>
      <c r="AL939" s="1339">
        <f t="shared" si="122"/>
        <v>0</v>
      </c>
      <c r="AM939" s="3825">
        <f t="shared" si="123"/>
        <v>0</v>
      </c>
    </row>
    <row r="940" spans="1:39" x14ac:dyDescent="0.25">
      <c r="A940" s="24">
        <v>1</v>
      </c>
      <c r="B940" s="1094" t="s">
        <v>218</v>
      </c>
      <c r="C940" s="34">
        <f>'Охотск '!C142</f>
        <v>2150</v>
      </c>
      <c r="D940" s="34">
        <f>'Охотск '!D142</f>
        <v>2150</v>
      </c>
      <c r="E940" s="34">
        <f>'Охотск '!F142</f>
        <v>1254</v>
      </c>
      <c r="F940" s="34">
        <f>'Охотск '!G142</f>
        <v>1333</v>
      </c>
      <c r="G940" s="780">
        <f>'Охотск '!H142</f>
        <v>106.29984051036683</v>
      </c>
      <c r="H940" s="3753">
        <f>'Охотск '!I142</f>
        <v>0</v>
      </c>
      <c r="I940" s="794">
        <f>'Охотск '!J142</f>
        <v>0</v>
      </c>
      <c r="J940" s="794">
        <f>'Охотск '!K142</f>
        <v>0</v>
      </c>
      <c r="K940" s="31">
        <f>'Охотск '!L142</f>
        <v>0</v>
      </c>
      <c r="L940" s="31">
        <f>'Охотск '!O142</f>
        <v>0</v>
      </c>
      <c r="M940" s="31">
        <f>'Охотск '!P142</f>
        <v>0</v>
      </c>
      <c r="N940" s="31">
        <f>'Охотск '!Q142</f>
        <v>0</v>
      </c>
      <c r="O940" s="31">
        <f>'Охотск '!R142</f>
        <v>0</v>
      </c>
      <c r="P940" s="31">
        <f>'Охотск '!S142</f>
        <v>0</v>
      </c>
      <c r="Q940" s="2111">
        <f>'Охотск '!T142</f>
        <v>0</v>
      </c>
      <c r="R940" s="2111">
        <f>'Охотск '!U142</f>
        <v>0</v>
      </c>
      <c r="S940" s="2111">
        <f>'Охотск '!V142</f>
        <v>0</v>
      </c>
      <c r="T940" s="2111">
        <f>'Охотск '!W142</f>
        <v>0</v>
      </c>
      <c r="U940" s="2111">
        <f>'Охотск '!X142</f>
        <v>0</v>
      </c>
      <c r="V940" s="2111">
        <f>'Охотск '!Y142</f>
        <v>0</v>
      </c>
      <c r="W940" s="2111">
        <f>'Охотск '!Z142</f>
        <v>0</v>
      </c>
      <c r="X940" s="2111">
        <f>'Охотск '!AA142</f>
        <v>0</v>
      </c>
      <c r="Y940" s="2111">
        <f>'Охотск '!AB142</f>
        <v>0</v>
      </c>
      <c r="Z940" s="2111">
        <f>'Охотск '!AC142</f>
        <v>0</v>
      </c>
      <c r="AA940" s="3217">
        <f>'Охотск '!AD142</f>
        <v>0</v>
      </c>
      <c r="AB940" s="2111">
        <f>'Охотск '!AE142</f>
        <v>0</v>
      </c>
      <c r="AC940" s="2111">
        <f>'Охотск '!AF142</f>
        <v>0</v>
      </c>
      <c r="AD940" s="2111">
        <f>'Охотск '!AG142</f>
        <v>0</v>
      </c>
      <c r="AE940" s="2111">
        <f>'Охотск '!AH142</f>
        <v>0</v>
      </c>
      <c r="AF940" s="2112">
        <f>'Охотск '!AI142</f>
        <v>0</v>
      </c>
      <c r="AG940" s="3796">
        <f>'Охотск '!AJ142</f>
        <v>0</v>
      </c>
      <c r="AH940" s="2111"/>
      <c r="AI940" s="2111"/>
      <c r="AJ940" s="4250">
        <f>'Охотск '!AK142</f>
        <v>0</v>
      </c>
      <c r="AK940" s="4275">
        <f>'Охотск '!AL142</f>
        <v>0</v>
      </c>
      <c r="AL940" s="1339">
        <f t="shared" si="122"/>
        <v>0</v>
      </c>
      <c r="AM940" s="3825">
        <f t="shared" si="123"/>
        <v>0</v>
      </c>
    </row>
    <row r="941" spans="1:39" x14ac:dyDescent="0.25">
      <c r="A941" s="24">
        <v>1</v>
      </c>
      <c r="B941" s="1022" t="s">
        <v>219</v>
      </c>
      <c r="C941" s="34">
        <f>'Охотск '!C143</f>
        <v>1</v>
      </c>
      <c r="D941" s="34">
        <f>'Охотск '!D143</f>
        <v>1</v>
      </c>
      <c r="E941" s="34">
        <f>'Охотск '!F143</f>
        <v>1</v>
      </c>
      <c r="F941" s="34">
        <f>'Охотск '!G143</f>
        <v>0</v>
      </c>
      <c r="G941" s="780">
        <f>'Охотск '!H143</f>
        <v>0</v>
      </c>
      <c r="H941" s="3753">
        <f>'Охотск '!I143</f>
        <v>0</v>
      </c>
      <c r="I941" s="794">
        <f>'Охотск '!J143</f>
        <v>0</v>
      </c>
      <c r="J941" s="794">
        <f>'Охотск '!K143</f>
        <v>0</v>
      </c>
      <c r="K941" s="31">
        <f>'Охотск '!L143</f>
        <v>0</v>
      </c>
      <c r="L941" s="31">
        <f>'Охотск '!O143</f>
        <v>0</v>
      </c>
      <c r="M941" s="31">
        <f>'Охотск '!P143</f>
        <v>0</v>
      </c>
      <c r="N941" s="31">
        <f>'Охотск '!Q143</f>
        <v>0</v>
      </c>
      <c r="O941" s="31">
        <f>'Охотск '!R143</f>
        <v>0</v>
      </c>
      <c r="P941" s="31">
        <f>'Охотск '!S143</f>
        <v>0</v>
      </c>
      <c r="Q941" s="2111">
        <f>'Охотск '!T143</f>
        <v>0</v>
      </c>
      <c r="R941" s="2111">
        <f>'Охотск '!U143</f>
        <v>0</v>
      </c>
      <c r="S941" s="2111">
        <f>'Охотск '!V143</f>
        <v>0</v>
      </c>
      <c r="T941" s="2111">
        <f>'Охотск '!W143</f>
        <v>0</v>
      </c>
      <c r="U941" s="2111">
        <f>'Охотск '!X143</f>
        <v>0</v>
      </c>
      <c r="V941" s="2111">
        <f>'Охотск '!Y143</f>
        <v>0</v>
      </c>
      <c r="W941" s="2111">
        <f>'Охотск '!Z143</f>
        <v>0</v>
      </c>
      <c r="X941" s="2111">
        <f>'Охотск '!AA143</f>
        <v>0</v>
      </c>
      <c r="Y941" s="2111">
        <f>'Охотск '!AB143</f>
        <v>0</v>
      </c>
      <c r="Z941" s="2111">
        <f>'Охотск '!AC143</f>
        <v>0</v>
      </c>
      <c r="AA941" s="3217">
        <f>'Охотск '!AD143</f>
        <v>0</v>
      </c>
      <c r="AB941" s="2111">
        <f>'Охотск '!AE143</f>
        <v>0</v>
      </c>
      <c r="AC941" s="2111">
        <f>'Охотск '!AF143</f>
        <v>0</v>
      </c>
      <c r="AD941" s="2111">
        <f>'Охотск '!AG143</f>
        <v>0</v>
      </c>
      <c r="AE941" s="2111">
        <f>'Охотск '!AH143</f>
        <v>0</v>
      </c>
      <c r="AF941" s="2112">
        <f>'Охотск '!AI143</f>
        <v>0</v>
      </c>
      <c r="AG941" s="3796">
        <f>'Охотск '!AJ143</f>
        <v>0</v>
      </c>
      <c r="AH941" s="2111"/>
      <c r="AI941" s="2111"/>
      <c r="AJ941" s="4250">
        <f>'Охотск '!AK143</f>
        <v>0</v>
      </c>
      <c r="AK941" s="4275">
        <f>'Охотск '!AL143</f>
        <v>0</v>
      </c>
      <c r="AL941" s="1339">
        <f t="shared" si="122"/>
        <v>0</v>
      </c>
      <c r="AM941" s="3825">
        <f t="shared" si="123"/>
        <v>0</v>
      </c>
    </row>
    <row r="942" spans="1:39" ht="29.25" x14ac:dyDescent="0.25">
      <c r="A942" s="24">
        <v>1</v>
      </c>
      <c r="B942" s="970" t="s">
        <v>220</v>
      </c>
      <c r="C942" s="34">
        <f>'Охотск '!C144</f>
        <v>1</v>
      </c>
      <c r="D942" s="34">
        <f>'Охотск '!D144</f>
        <v>1</v>
      </c>
      <c r="E942" s="34">
        <f>'Охотск '!F144</f>
        <v>1</v>
      </c>
      <c r="F942" s="34">
        <f>'Охотск '!G144</f>
        <v>0</v>
      </c>
      <c r="G942" s="780">
        <f>'Охотск '!H144</f>
        <v>0</v>
      </c>
      <c r="H942" s="3753">
        <f>'Охотск '!I144</f>
        <v>0</v>
      </c>
      <c r="I942" s="794">
        <f>'Охотск '!J144</f>
        <v>0</v>
      </c>
      <c r="J942" s="794">
        <f>'Охотск '!K144</f>
        <v>0</v>
      </c>
      <c r="K942" s="31">
        <f>'Охотск '!L144</f>
        <v>0</v>
      </c>
      <c r="L942" s="31">
        <f>'Охотск '!O144</f>
        <v>0</v>
      </c>
      <c r="M942" s="31">
        <f>'Охотск '!P144</f>
        <v>0</v>
      </c>
      <c r="N942" s="31">
        <f>'Охотск '!Q144</f>
        <v>0</v>
      </c>
      <c r="O942" s="31">
        <f>'Охотск '!R144</f>
        <v>0</v>
      </c>
      <c r="P942" s="31">
        <f>'Охотск '!S144</f>
        <v>0</v>
      </c>
      <c r="Q942" s="2111">
        <f>'Охотск '!T144</f>
        <v>0</v>
      </c>
      <c r="R942" s="2111">
        <f>'Охотск '!U144</f>
        <v>0</v>
      </c>
      <c r="S942" s="2111">
        <f>'Охотск '!V144</f>
        <v>0</v>
      </c>
      <c r="T942" s="2111">
        <f>'Охотск '!W144</f>
        <v>0</v>
      </c>
      <c r="U942" s="2111">
        <f>'Охотск '!X144</f>
        <v>0</v>
      </c>
      <c r="V942" s="2111">
        <f>'Охотск '!Y144</f>
        <v>0</v>
      </c>
      <c r="W942" s="2111">
        <f>'Охотск '!Z144</f>
        <v>0</v>
      </c>
      <c r="X942" s="2111">
        <f>'Охотск '!AA144</f>
        <v>0</v>
      </c>
      <c r="Y942" s="2111">
        <f>'Охотск '!AB144</f>
        <v>0</v>
      </c>
      <c r="Z942" s="2111">
        <f>'Охотск '!AC144</f>
        <v>0</v>
      </c>
      <c r="AA942" s="3217">
        <f>'Охотск '!AD144</f>
        <v>0</v>
      </c>
      <c r="AB942" s="2111">
        <f>'Охотск '!AE144</f>
        <v>0</v>
      </c>
      <c r="AC942" s="2111">
        <f>'Охотск '!AF144</f>
        <v>0</v>
      </c>
      <c r="AD942" s="2111">
        <f>'Охотск '!AG144</f>
        <v>0</v>
      </c>
      <c r="AE942" s="2111">
        <f>'Охотск '!AH144</f>
        <v>0</v>
      </c>
      <c r="AF942" s="2112">
        <f>'Охотск '!AI144</f>
        <v>0</v>
      </c>
      <c r="AG942" s="3796">
        <f>'Охотск '!AJ144</f>
        <v>0</v>
      </c>
      <c r="AH942" s="2111"/>
      <c r="AI942" s="2111"/>
      <c r="AJ942" s="4250">
        <f>'Охотск '!AK144</f>
        <v>0</v>
      </c>
      <c r="AK942" s="4275">
        <f>'Охотск '!AL144</f>
        <v>0</v>
      </c>
      <c r="AL942" s="1339">
        <f t="shared" si="122"/>
        <v>0</v>
      </c>
      <c r="AM942" s="3825">
        <f t="shared" si="123"/>
        <v>0</v>
      </c>
    </row>
    <row r="943" spans="1:39" ht="15.75" thickBot="1" x14ac:dyDescent="0.3">
      <c r="A943" s="24">
        <v>1</v>
      </c>
      <c r="B943" s="1040" t="s">
        <v>225</v>
      </c>
      <c r="C943" s="34">
        <f>'Охотск '!C145</f>
        <v>2151</v>
      </c>
      <c r="D943" s="34">
        <f>'Охотск '!D145</f>
        <v>2151</v>
      </c>
      <c r="E943" s="34">
        <f>'Охотск '!F145</f>
        <v>1255</v>
      </c>
      <c r="F943" s="34">
        <f>'Охотск '!G145</f>
        <v>1333</v>
      </c>
      <c r="G943" s="780">
        <f>'Охотск '!H145</f>
        <v>106.21513944223106</v>
      </c>
      <c r="H943" s="3753">
        <f>'Охотск '!I145</f>
        <v>0</v>
      </c>
      <c r="I943" s="794">
        <f>'Охотск '!J145</f>
        <v>0</v>
      </c>
      <c r="J943" s="794">
        <f>'Охотск '!K145</f>
        <v>0</v>
      </c>
      <c r="K943" s="31">
        <f>'Охотск '!L145</f>
        <v>0</v>
      </c>
      <c r="L943" s="31">
        <f>'Охотск '!O145</f>
        <v>0</v>
      </c>
      <c r="M943" s="31">
        <f>'Охотск '!P145</f>
        <v>0</v>
      </c>
      <c r="N943" s="31">
        <f>'Охотск '!Q145</f>
        <v>0</v>
      </c>
      <c r="O943" s="31">
        <f>'Охотск '!R145</f>
        <v>0</v>
      </c>
      <c r="P943" s="31">
        <f>'Охотск '!S145</f>
        <v>0</v>
      </c>
      <c r="Q943" s="2111">
        <f>'Охотск '!T145</f>
        <v>13022.063160000002</v>
      </c>
      <c r="R943" s="2111">
        <f>'Охотск '!U145</f>
        <v>13022.063160000002</v>
      </c>
      <c r="S943" s="2111">
        <f>'Охотск '!V145</f>
        <v>13022.063160000002</v>
      </c>
      <c r="T943" s="2111">
        <f>'Охотск '!W145</f>
        <v>13022.063160000002</v>
      </c>
      <c r="U943" s="2111">
        <f>'Охотск '!X145</f>
        <v>13022.063160000002</v>
      </c>
      <c r="V943" s="2111">
        <f>'Охотск '!Y145</f>
        <v>13022.063160000002</v>
      </c>
      <c r="W943" s="2111">
        <f>'Охотск '!Z145</f>
        <v>13022.063160000002</v>
      </c>
      <c r="X943" s="2111">
        <f>'Охотск '!AA145</f>
        <v>13022.063160000002</v>
      </c>
      <c r="Y943" s="2111">
        <f>'Охотск '!AB145</f>
        <v>7596.2035100000012</v>
      </c>
      <c r="Z943" s="2111">
        <f>'Охотск '!AC145</f>
        <v>7563.6727599999986</v>
      </c>
      <c r="AA943" s="3217">
        <f>'Охотск '!AD145</f>
        <v>0</v>
      </c>
      <c r="AB943" s="2111">
        <f>'Охотск '!AE145</f>
        <v>0</v>
      </c>
      <c r="AC943" s="2111">
        <f>'Охотск '!AF145</f>
        <v>-32.530750000002627</v>
      </c>
      <c r="AD943" s="2111">
        <f>'Охотск '!AG145</f>
        <v>0</v>
      </c>
      <c r="AE943" s="2111">
        <f>'Охотск '!AH145</f>
        <v>-7.3761700000000001</v>
      </c>
      <c r="AF943" s="2112">
        <f>'Охотск '!AI145</f>
        <v>7556.296589999999</v>
      </c>
      <c r="AG943" s="3796">
        <f>'Охотск '!AJ145</f>
        <v>0</v>
      </c>
      <c r="AH943" s="2111">
        <f>Z943/Y943*100</f>
        <v>99.57174988851763</v>
      </c>
      <c r="AI943" s="2111">
        <f>AF943/Y943*100</f>
        <v>99.474646513255379</v>
      </c>
      <c r="AJ943" s="4250">
        <f>'Охотск '!AK145</f>
        <v>0</v>
      </c>
      <c r="AK943" s="4275">
        <f>'Охотск '!AL145</f>
        <v>0</v>
      </c>
      <c r="AL943" s="1339">
        <f t="shared" si="122"/>
        <v>13022063.160000002</v>
      </c>
      <c r="AM943" s="3825">
        <f t="shared" si="123"/>
        <v>6053.9577684797778</v>
      </c>
    </row>
    <row r="944" spans="1:39" x14ac:dyDescent="0.25">
      <c r="A944" s="24">
        <v>1</v>
      </c>
      <c r="B944" s="6" t="s">
        <v>108</v>
      </c>
      <c r="C944" s="795"/>
      <c r="D944" s="795"/>
      <c r="E944" s="795"/>
      <c r="F944" s="795"/>
      <c r="G944" s="796"/>
      <c r="H944" s="3757"/>
      <c r="I944" s="797"/>
      <c r="J944" s="797"/>
      <c r="K944" s="30"/>
      <c r="L944" s="30"/>
      <c r="M944" s="30"/>
      <c r="N944" s="30"/>
      <c r="O944" s="30"/>
      <c r="P944" s="30"/>
      <c r="Q944" s="2100">
        <f t="shared" ref="Q944:R944" si="124">Q945-Q946-Q995-Q998-Q1003</f>
        <v>0</v>
      </c>
      <c r="R944" s="2100">
        <f t="shared" si="124"/>
        <v>0</v>
      </c>
      <c r="S944" s="2100">
        <f t="shared" ref="S944:T944" si="125">S945-S946-S995-S998-S1003</f>
        <v>-4.0017766878008842E-11</v>
      </c>
      <c r="T944" s="2100">
        <f t="shared" si="125"/>
        <v>-4.0017766878008842E-11</v>
      </c>
      <c r="U944" s="2100">
        <f t="shared" ref="U944:V944" si="126">U945-U946-U995-U998-U1003</f>
        <v>0</v>
      </c>
      <c r="V944" s="2100">
        <f t="shared" si="126"/>
        <v>0</v>
      </c>
      <c r="W944" s="2100">
        <f t="shared" ref="W944:X944" si="127">W945-W946-W995-W998-W1003</f>
        <v>0</v>
      </c>
      <c r="X944" s="2100">
        <f t="shared" si="127"/>
        <v>0</v>
      </c>
      <c r="Y944" s="2100">
        <f t="shared" ref="Y944:AE944" si="128">Y945-Y946-Y995-Y998-Y1003</f>
        <v>0</v>
      </c>
      <c r="Z944" s="2100">
        <f t="shared" si="128"/>
        <v>1.4551915228366852E-11</v>
      </c>
      <c r="AA944" s="3207">
        <f t="shared" si="128"/>
        <v>0</v>
      </c>
      <c r="AB944" s="2100">
        <f t="shared" ref="AB944" si="129">AB945-AB946-AB995-AB998-AB1003</f>
        <v>0</v>
      </c>
      <c r="AC944" s="2100">
        <f t="shared" si="128"/>
        <v>0</v>
      </c>
      <c r="AD944" s="2100">
        <f t="shared" ref="AD944" si="130">AD945-AD946-AD995-AD998-AD1003</f>
        <v>0</v>
      </c>
      <c r="AE944" s="2100">
        <f t="shared" si="128"/>
        <v>0</v>
      </c>
      <c r="AF944" s="2100">
        <f>AF945-AF946-AF995-AF998-AF1003</f>
        <v>0</v>
      </c>
      <c r="AG944" s="3785">
        <f t="shared" ref="AG944" si="131">AG945-AG946-AG995-AG998-AG1003</f>
        <v>2.2737367544323206E-13</v>
      </c>
      <c r="AH944" s="2100"/>
      <c r="AI944" s="2100"/>
      <c r="AJ944" s="4258"/>
      <c r="AK944" s="4262">
        <f>AK945-AK946-AK995-AK998-AK1003</f>
        <v>-3.1263880373444408E-13</v>
      </c>
      <c r="AL944" s="1339">
        <f t="shared" si="122"/>
        <v>0</v>
      </c>
      <c r="AM944" s="3825" t="e">
        <f t="shared" si="123"/>
        <v>#DIV/0!</v>
      </c>
    </row>
    <row r="945" spans="1:204" s="775" customFormat="1" x14ac:dyDescent="0.25">
      <c r="A945" s="24">
        <v>1</v>
      </c>
      <c r="B945" s="16" t="s">
        <v>95</v>
      </c>
      <c r="C945" s="776">
        <f>'2 уровень'!F2151</f>
        <v>0</v>
      </c>
      <c r="D945" s="776">
        <f>'2 уровень'!H2151</f>
        <v>0</v>
      </c>
      <c r="E945" s="776">
        <f>'2 уровень'!I2151</f>
        <v>0</v>
      </c>
      <c r="F945" s="776">
        <f>'2 уровень'!J2151</f>
        <v>0</v>
      </c>
      <c r="G945" s="787">
        <f>'2 уровень'!K2151</f>
        <v>0</v>
      </c>
      <c r="H945" s="3755">
        <f>'2 уровень'!L2151</f>
        <v>0</v>
      </c>
      <c r="I945" s="788">
        <f>'2 уровень'!M2151</f>
        <v>0</v>
      </c>
      <c r="J945" s="788">
        <f>'2 уровень'!N2151</f>
        <v>0</v>
      </c>
      <c r="K945" s="27">
        <f>'2 уровень'!O2151</f>
        <v>0</v>
      </c>
      <c r="L945" s="27">
        <f>'2 уровень'!R2151</f>
        <v>0</v>
      </c>
      <c r="M945" s="27">
        <f>'2 уровень'!S2151</f>
        <v>0</v>
      </c>
      <c r="N945" s="27">
        <f>'2 уровень'!T2151</f>
        <v>0</v>
      </c>
      <c r="O945" s="27">
        <f>'2 уровень'!U2151</f>
        <v>0</v>
      </c>
      <c r="P945" s="27">
        <f>'2 уровень'!V2151</f>
        <v>0</v>
      </c>
      <c r="Q945" s="788">
        <f>'2 уровень'!W2151</f>
        <v>319826.45602479996</v>
      </c>
      <c r="R945" s="788">
        <f>'2 уровень'!X2151</f>
        <v>319826.45602479996</v>
      </c>
      <c r="S945" s="788">
        <f>'2 уровень'!Y2151</f>
        <v>319828.0325367999</v>
      </c>
      <c r="T945" s="788">
        <f>'2 уровень'!Z2151</f>
        <v>319828.0325367999</v>
      </c>
      <c r="U945" s="788">
        <f>'2 уровень'!AA2151</f>
        <v>319621.62226519996</v>
      </c>
      <c r="V945" s="788">
        <f>'2 уровень'!AB2151</f>
        <v>319621.62226519996</v>
      </c>
      <c r="W945" s="788">
        <f>'2 уровень'!AC2151</f>
        <v>319742.0214652</v>
      </c>
      <c r="X945" s="788">
        <f>'2 уровень'!AD2151</f>
        <v>329987.92146519996</v>
      </c>
      <c r="Y945" s="788">
        <f>'2 уровень'!AE2151</f>
        <v>196501.92247486665</v>
      </c>
      <c r="Z945" s="788">
        <f>'2 уровень'!AF2151</f>
        <v>195960.73821000004</v>
      </c>
      <c r="AA945" s="3205">
        <f>'2 уровень'!AG2151</f>
        <v>0</v>
      </c>
      <c r="AB945" s="788">
        <f>'2 уровень'!AH2151</f>
        <v>-398.78616000000005</v>
      </c>
      <c r="AC945" s="788">
        <f>'2 уровень'!AI2151</f>
        <v>-541.18426486663054</v>
      </c>
      <c r="AD945" s="788">
        <f>'2 уровень'!AJ2151</f>
        <v>0</v>
      </c>
      <c r="AE945" s="788">
        <f>'2 уровень'!AK2151</f>
        <v>-1170.36735</v>
      </c>
      <c r="AF945" s="2097">
        <f>'2 уровень'!AL2151</f>
        <v>194391.58470000001</v>
      </c>
      <c r="AG945" s="3782">
        <f>'2 уровень'!AM2151</f>
        <v>14549.349200000002</v>
      </c>
      <c r="AH945" s="788">
        <f>Z945/Y945*100</f>
        <v>99.724590854862598</v>
      </c>
      <c r="AI945" s="788">
        <f>AF945/Y945*100</f>
        <v>98.926047262903211</v>
      </c>
      <c r="AJ945" s="4252">
        <f>'2 уровень'!AN2151</f>
        <v>0</v>
      </c>
      <c r="AK945" s="4257">
        <f>'2 уровень'!AO2151</f>
        <v>4753.795979999999</v>
      </c>
      <c r="AL945" s="1339">
        <f t="shared" si="122"/>
        <v>329987921.46519995</v>
      </c>
      <c r="AM945" s="3825" t="e">
        <f t="shared" si="123"/>
        <v>#DIV/0!</v>
      </c>
    </row>
    <row r="946" spans="1:204" s="775" customFormat="1" ht="29.25" x14ac:dyDescent="0.25">
      <c r="A946" s="24">
        <v>1</v>
      </c>
      <c r="B946" s="1073" t="s">
        <v>80</v>
      </c>
      <c r="C946" s="26">
        <f>'2 уровень'!F2152</f>
        <v>2996</v>
      </c>
      <c r="D946" s="26">
        <f>'2 уровень'!H2152</f>
        <v>84</v>
      </c>
      <c r="E946" s="26">
        <f>'2 уровень'!I2152</f>
        <v>1782.6666666666665</v>
      </c>
      <c r="F946" s="26">
        <f>'2 уровень'!J2152</f>
        <v>1789</v>
      </c>
      <c r="G946" s="778">
        <f>'2 уровень'!K2152</f>
        <v>100.35527299925207</v>
      </c>
      <c r="H946" s="3750">
        <f>'2 уровень'!L2152</f>
        <v>283</v>
      </c>
      <c r="I946" s="788">
        <f>'2 уровень'!M2152</f>
        <v>8.8164218958611489</v>
      </c>
      <c r="J946" s="788">
        <f>'2 уровень'!N2152</f>
        <v>9.0150922302962542</v>
      </c>
      <c r="K946" s="29">
        <f>'2 уровень'!O2152</f>
        <v>26414</v>
      </c>
      <c r="L946" s="29">
        <f>'2 уровень'!R2152</f>
        <v>15671.916666666666</v>
      </c>
      <c r="M946" s="29">
        <f>'2 уровень'!S2152</f>
        <v>16128</v>
      </c>
      <c r="N946" s="29">
        <f>'2 уровень'!T2152</f>
        <v>102.91019498784981</v>
      </c>
      <c r="O946" s="29">
        <f>'2 уровень'!U2152</f>
        <v>80.326976629035457</v>
      </c>
      <c r="P946" s="29">
        <f>'2 уровень'!V2152</f>
        <v>344.19321080243662</v>
      </c>
      <c r="Q946" s="788">
        <f>'2 уровень'!W2152</f>
        <v>104763.79428479998</v>
      </c>
      <c r="R946" s="788">
        <f>'2 уровень'!X2152</f>
        <v>104763.79428479998</v>
      </c>
      <c r="S946" s="788">
        <f>'2 уровень'!Y2152</f>
        <v>104765.37079679995</v>
      </c>
      <c r="T946" s="788">
        <f>'2 уровень'!Z2152</f>
        <v>104765.37079679995</v>
      </c>
      <c r="U946" s="788">
        <f>'2 уровень'!AA2152</f>
        <v>104963.53835519997</v>
      </c>
      <c r="V946" s="788">
        <f>'2 уровень'!AB2152</f>
        <v>104963.53835519997</v>
      </c>
      <c r="W946" s="788">
        <f>'2 уровень'!AC2152</f>
        <v>104963.53835519997</v>
      </c>
      <c r="X946" s="788">
        <f>'2 уровень'!AD2152</f>
        <v>110835.71711519998</v>
      </c>
      <c r="Y946" s="788">
        <f>'2 уровень'!AE2152</f>
        <v>67059.493183199986</v>
      </c>
      <c r="Z946" s="788">
        <f>'2 уровень'!AF2152</f>
        <v>67039.142930000002</v>
      </c>
      <c r="AA946" s="3205">
        <f>'2 уровень'!AG2152</f>
        <v>0</v>
      </c>
      <c r="AB946" s="788">
        <f>'2 уровень'!AH2152</f>
        <v>-398.78616000000005</v>
      </c>
      <c r="AC946" s="788">
        <f>'2 уровень'!AI2152</f>
        <v>-20.350253199983854</v>
      </c>
      <c r="AD946" s="788">
        <f>'2 уровень'!AJ2152</f>
        <v>0</v>
      </c>
      <c r="AE946" s="788">
        <f>'2 уровень'!AK2152</f>
        <v>-839.25837999999999</v>
      </c>
      <c r="AF946" s="2097">
        <f>'2 уровень'!AL2152</f>
        <v>65801.098389999999</v>
      </c>
      <c r="AG946" s="3782">
        <f>'2 уровень'!AM2152</f>
        <v>14505.709520000002</v>
      </c>
      <c r="AH946" s="788">
        <f>Z946/Y946*100</f>
        <v>99.969653434235795</v>
      </c>
      <c r="AI946" s="788">
        <f>AF946/Y946*100</f>
        <v>98.123465100217544</v>
      </c>
      <c r="AJ946" s="4246">
        <f>'2 уровень'!AN2152</f>
        <v>87</v>
      </c>
      <c r="AK946" s="4257">
        <f>'2 уровень'!AO2152</f>
        <v>4042.68912</v>
      </c>
      <c r="AL946" s="1339">
        <f t="shared" si="122"/>
        <v>110835717.11519998</v>
      </c>
      <c r="AM946" s="3825">
        <f t="shared" si="123"/>
        <v>34968.414818691577</v>
      </c>
      <c r="AN946" s="24"/>
      <c r="AO946" s="24"/>
      <c r="AP946" s="24"/>
      <c r="AQ946" s="24"/>
      <c r="AR946" s="24"/>
      <c r="AS946" s="24"/>
      <c r="AT946" s="24"/>
      <c r="AU946" s="24"/>
      <c r="AV946" s="24"/>
      <c r="AW946" s="24"/>
      <c r="AX946" s="24"/>
      <c r="AY946" s="24"/>
      <c r="AZ946" s="24"/>
      <c r="BA946" s="24"/>
      <c r="BB946" s="24"/>
      <c r="BC946" s="24"/>
      <c r="BD946" s="24"/>
      <c r="BE946" s="24"/>
      <c r="BF946" s="24"/>
      <c r="BG946" s="24"/>
      <c r="BH946" s="24"/>
      <c r="BI946" s="24"/>
      <c r="BJ946" s="24"/>
      <c r="BK946" s="24"/>
      <c r="BL946" s="24"/>
      <c r="BM946" s="24"/>
      <c r="BN946" s="24"/>
      <c r="BO946" s="24"/>
      <c r="BP946" s="24"/>
      <c r="BQ946" s="24"/>
      <c r="BR946" s="24"/>
      <c r="BS946" s="24"/>
      <c r="BT946" s="24"/>
      <c r="BU946" s="24"/>
      <c r="BV946" s="24"/>
      <c r="BW946" s="24"/>
      <c r="BX946" s="24"/>
      <c r="BY946" s="24"/>
      <c r="BZ946" s="24"/>
      <c r="CA946" s="24"/>
      <c r="CB946" s="24"/>
      <c r="CC946" s="24"/>
      <c r="CD946" s="24"/>
      <c r="CE946" s="24"/>
      <c r="CF946" s="24"/>
      <c r="CG946" s="24"/>
      <c r="CH946" s="24"/>
      <c r="CI946" s="24"/>
      <c r="CJ946" s="24"/>
      <c r="CK946" s="24"/>
      <c r="CL946" s="24"/>
      <c r="CM946" s="24"/>
      <c r="CN946" s="24"/>
      <c r="CO946" s="24"/>
      <c r="CP946" s="24"/>
      <c r="CQ946" s="24"/>
      <c r="CR946" s="24"/>
      <c r="CS946" s="24"/>
      <c r="CT946" s="24"/>
      <c r="CU946" s="24"/>
      <c r="CV946" s="24"/>
      <c r="CW946" s="24"/>
      <c r="CX946" s="24"/>
      <c r="CY946" s="24"/>
      <c r="CZ946" s="24"/>
      <c r="DA946" s="24"/>
      <c r="DB946" s="24"/>
      <c r="DC946" s="24"/>
      <c r="DD946" s="24"/>
      <c r="DE946" s="24"/>
      <c r="DF946" s="24"/>
      <c r="DG946" s="24"/>
      <c r="DH946" s="24"/>
      <c r="DI946" s="24"/>
      <c r="DJ946" s="24"/>
      <c r="DK946" s="24"/>
      <c r="DL946" s="24"/>
      <c r="DM946" s="24"/>
      <c r="DN946" s="24"/>
      <c r="DO946" s="24"/>
      <c r="DP946" s="24"/>
      <c r="DQ946" s="24"/>
      <c r="DR946" s="24"/>
      <c r="DS946" s="24"/>
      <c r="DT946" s="24"/>
      <c r="DU946" s="24"/>
      <c r="DV946" s="24"/>
      <c r="DW946" s="24"/>
      <c r="DX946" s="24"/>
      <c r="DY946" s="24"/>
      <c r="DZ946" s="24"/>
      <c r="EA946" s="24"/>
      <c r="EB946" s="24"/>
      <c r="EC946" s="24"/>
      <c r="ED946" s="24"/>
      <c r="EE946" s="24"/>
      <c r="EF946" s="24"/>
      <c r="EG946" s="24"/>
      <c r="EH946" s="24"/>
      <c r="EI946" s="24"/>
      <c r="EJ946" s="24"/>
      <c r="EK946" s="24"/>
      <c r="EL946" s="24"/>
      <c r="EM946" s="24"/>
      <c r="EN946" s="24"/>
      <c r="EO946" s="24"/>
      <c r="EP946" s="24"/>
      <c r="EQ946" s="24"/>
      <c r="ER946" s="24"/>
      <c r="ES946" s="24"/>
      <c r="ET946" s="24"/>
      <c r="EU946" s="24"/>
      <c r="EV946" s="24"/>
      <c r="EW946" s="24"/>
      <c r="EX946" s="24"/>
      <c r="EY946" s="24"/>
      <c r="EZ946" s="24"/>
      <c r="FA946" s="24"/>
      <c r="FB946" s="24"/>
      <c r="FC946" s="24"/>
      <c r="FD946" s="24"/>
      <c r="FE946" s="24"/>
      <c r="FF946" s="24"/>
      <c r="FG946" s="24"/>
      <c r="FH946" s="24"/>
      <c r="FI946" s="24"/>
      <c r="FJ946" s="24"/>
      <c r="FK946" s="24"/>
      <c r="FL946" s="24"/>
      <c r="FM946" s="24"/>
      <c r="FN946" s="24"/>
      <c r="FO946" s="24"/>
      <c r="FP946" s="24"/>
      <c r="FQ946" s="24"/>
      <c r="FR946" s="24"/>
      <c r="FS946" s="24"/>
      <c r="FT946" s="24"/>
      <c r="FU946" s="24"/>
      <c r="FV946" s="24"/>
      <c r="FW946" s="24"/>
      <c r="FX946" s="24"/>
      <c r="FY946" s="24"/>
      <c r="FZ946" s="24"/>
      <c r="GA946" s="24"/>
      <c r="GB946" s="24"/>
      <c r="GC946" s="24"/>
      <c r="GD946" s="24"/>
      <c r="GE946" s="24"/>
      <c r="GF946" s="24"/>
      <c r="GG946" s="24"/>
      <c r="GH946" s="24"/>
      <c r="GI946" s="24"/>
      <c r="GJ946" s="24"/>
      <c r="GK946" s="24"/>
      <c r="GL946" s="24"/>
      <c r="GM946" s="24"/>
      <c r="GN946" s="24"/>
      <c r="GO946" s="24"/>
      <c r="GP946" s="24"/>
      <c r="GQ946" s="24"/>
      <c r="GR946" s="24"/>
      <c r="GS946" s="24"/>
      <c r="GT946" s="24"/>
      <c r="GU946" s="24"/>
      <c r="GV946" s="24"/>
    </row>
    <row r="947" spans="1:204" s="775" customFormat="1" x14ac:dyDescent="0.25">
      <c r="A947" s="24">
        <v>1</v>
      </c>
      <c r="B947" s="1058" t="s">
        <v>501</v>
      </c>
      <c r="C947" s="26">
        <f>'2 уровень'!F2153</f>
        <v>0</v>
      </c>
      <c r="D947" s="26">
        <f>'2 уровень'!H2153</f>
        <v>0</v>
      </c>
      <c r="E947" s="26">
        <f>'2 уровень'!I2153</f>
        <v>0</v>
      </c>
      <c r="F947" s="26">
        <f>'2 уровень'!J2153</f>
        <v>0</v>
      </c>
      <c r="G947" s="778">
        <f>'2 уровень'!K2153</f>
        <v>0</v>
      </c>
      <c r="H947" s="3750">
        <f>'2 уровень'!L2153</f>
        <v>0</v>
      </c>
      <c r="I947" s="788">
        <f>'2 уровень'!M2153</f>
        <v>0</v>
      </c>
      <c r="J947" s="788">
        <f>'2 уровень'!N2153</f>
        <v>0</v>
      </c>
      <c r="K947" s="29">
        <f>'2 уровень'!O2153</f>
        <v>0</v>
      </c>
      <c r="L947" s="29">
        <f>'2 уровень'!R2153</f>
        <v>0</v>
      </c>
      <c r="M947" s="29">
        <f>'2 уровень'!S2153</f>
        <v>0</v>
      </c>
      <c r="N947" s="29">
        <f>'2 уровень'!T2153</f>
        <v>0</v>
      </c>
      <c r="O947" s="29">
        <f>'2 уровень'!U2153</f>
        <v>0</v>
      </c>
      <c r="P947" s="29">
        <f>'2 уровень'!V2153</f>
        <v>0</v>
      </c>
      <c r="Q947" s="788">
        <f>'2 уровень'!W2153</f>
        <v>154124.86038</v>
      </c>
      <c r="R947" s="788">
        <f>'2 уровень'!X2153</f>
        <v>154124.86038</v>
      </c>
      <c r="S947" s="788">
        <f>'2 уровень'!Y2153</f>
        <v>154124.86038</v>
      </c>
      <c r="T947" s="788">
        <f>'2 уровень'!Z2153</f>
        <v>154124.86038</v>
      </c>
      <c r="U947" s="788">
        <f>'2 уровень'!AA2153</f>
        <v>153720.28255</v>
      </c>
      <c r="V947" s="788">
        <f>'2 уровень'!AB2153</f>
        <v>153720.28255</v>
      </c>
      <c r="W947" s="788">
        <f>'2 уровень'!AC2153</f>
        <v>153720.28255</v>
      </c>
      <c r="X947" s="788">
        <f>'2 уровень'!AD2153</f>
        <v>153720.28255</v>
      </c>
      <c r="Y947" s="788">
        <f>'2 уровень'!AE2153</f>
        <v>89501.590725000002</v>
      </c>
      <c r="Z947" s="788">
        <f>'2 уровень'!AF2153</f>
        <v>89116.278590000016</v>
      </c>
      <c r="AA947" s="3205">
        <f>'2 уровень'!AG2153</f>
        <v>0</v>
      </c>
      <c r="AB947" s="788">
        <f>'2 уровень'!AH2153</f>
        <v>0</v>
      </c>
      <c r="AC947" s="788">
        <f>'2 уровень'!AI2153</f>
        <v>-385.31213499998557</v>
      </c>
      <c r="AD947" s="788">
        <f>'2 уровень'!AJ2153</f>
        <v>0</v>
      </c>
      <c r="AE947" s="788">
        <f>'2 уровень'!AK2153</f>
        <v>-204.89827</v>
      </c>
      <c r="AF947" s="2097">
        <f>'2 уровень'!AL2153</f>
        <v>88911.380320000011</v>
      </c>
      <c r="AG947" s="3782">
        <f>'2 уровень'!AM2153</f>
        <v>0</v>
      </c>
      <c r="AH947" s="788">
        <f>Z947/Y947*100</f>
        <v>99.569491299675462</v>
      </c>
      <c r="AI947" s="788">
        <f>AF947/Y947*100</f>
        <v>99.340558754074607</v>
      </c>
      <c r="AJ947" s="4246">
        <f>'2 уровень'!AN2153</f>
        <v>0</v>
      </c>
      <c r="AK947" s="4257">
        <f>'2 уровень'!AO2153</f>
        <v>0</v>
      </c>
      <c r="AL947" s="1339">
        <f t="shared" si="122"/>
        <v>153720282.55000001</v>
      </c>
      <c r="AM947" s="3825" t="e">
        <f t="shared" si="123"/>
        <v>#DIV/0!</v>
      </c>
      <c r="AN947" s="24"/>
      <c r="AO947" s="24"/>
      <c r="AP947" s="24"/>
      <c r="AQ947" s="24"/>
      <c r="AR947" s="24"/>
      <c r="AS947" s="24"/>
      <c r="AT947" s="24"/>
      <c r="AU947" s="24"/>
      <c r="AV947" s="24"/>
      <c r="AW947" s="24"/>
      <c r="AX947" s="24"/>
      <c r="AY947" s="24"/>
      <c r="AZ947" s="24"/>
      <c r="BA947" s="24"/>
      <c r="BB947" s="24"/>
      <c r="BC947" s="24"/>
      <c r="BD947" s="24"/>
      <c r="BE947" s="24"/>
      <c r="BF947" s="24"/>
      <c r="BG947" s="24"/>
      <c r="BH947" s="24"/>
      <c r="BI947" s="24"/>
      <c r="BJ947" s="24"/>
      <c r="BK947" s="24"/>
      <c r="BL947" s="24"/>
      <c r="BM947" s="24"/>
      <c r="BN947" s="24"/>
      <c r="BO947" s="24"/>
      <c r="BP947" s="24"/>
      <c r="BQ947" s="24"/>
      <c r="BR947" s="24"/>
      <c r="BS947" s="24"/>
      <c r="BT947" s="24"/>
      <c r="BU947" s="24"/>
      <c r="BV947" s="24"/>
      <c r="BW947" s="24"/>
      <c r="BX947" s="24"/>
      <c r="BY947" s="24"/>
      <c r="BZ947" s="24"/>
      <c r="CA947" s="24"/>
      <c r="CB947" s="24"/>
      <c r="CC947" s="24"/>
      <c r="CD947" s="24"/>
      <c r="CE947" s="24"/>
      <c r="CF947" s="24"/>
      <c r="CG947" s="24"/>
      <c r="CH947" s="24"/>
      <c r="CI947" s="24"/>
      <c r="CJ947" s="24"/>
      <c r="CK947" s="24"/>
      <c r="CL947" s="24"/>
      <c r="CM947" s="24"/>
      <c r="CN947" s="24"/>
      <c r="CO947" s="24"/>
      <c r="CP947" s="24"/>
      <c r="CQ947" s="24"/>
      <c r="CR947" s="24"/>
      <c r="CS947" s="24"/>
      <c r="CT947" s="24"/>
      <c r="CU947" s="24"/>
      <c r="CV947" s="24"/>
      <c r="CW947" s="24"/>
      <c r="CX947" s="24"/>
      <c r="CY947" s="24"/>
      <c r="CZ947" s="24"/>
      <c r="DA947" s="24"/>
      <c r="DB947" s="24"/>
      <c r="DC947" s="24"/>
      <c r="DD947" s="24"/>
      <c r="DE947" s="24"/>
      <c r="DF947" s="24"/>
      <c r="DG947" s="24"/>
      <c r="DH947" s="24"/>
      <c r="DI947" s="24"/>
      <c r="DJ947" s="24"/>
      <c r="DK947" s="24"/>
      <c r="DL947" s="24"/>
      <c r="DM947" s="24"/>
      <c r="DN947" s="24"/>
      <c r="DO947" s="24"/>
      <c r="DP947" s="24"/>
      <c r="DQ947" s="24"/>
      <c r="DR947" s="24"/>
      <c r="DS947" s="24"/>
      <c r="DT947" s="24"/>
      <c r="DU947" s="24"/>
      <c r="DV947" s="24"/>
      <c r="DW947" s="24"/>
      <c r="DX947" s="24"/>
      <c r="DY947" s="24"/>
      <c r="DZ947" s="24"/>
      <c r="EA947" s="24"/>
      <c r="EB947" s="24"/>
      <c r="EC947" s="24"/>
      <c r="ED947" s="24"/>
      <c r="EE947" s="24"/>
      <c r="EF947" s="24"/>
      <c r="EG947" s="24"/>
      <c r="EH947" s="24"/>
      <c r="EI947" s="24"/>
      <c r="EJ947" s="24"/>
      <c r="EK947" s="24"/>
      <c r="EL947" s="24"/>
      <c r="EM947" s="24"/>
      <c r="EN947" s="24"/>
      <c r="EO947" s="24"/>
      <c r="EP947" s="24"/>
      <c r="EQ947" s="24"/>
      <c r="ER947" s="24"/>
      <c r="ES947" s="24"/>
      <c r="ET947" s="24"/>
      <c r="EU947" s="24"/>
      <c r="EV947" s="24"/>
      <c r="EW947" s="24"/>
      <c r="EX947" s="24"/>
      <c r="EY947" s="24"/>
      <c r="EZ947" s="24"/>
      <c r="FA947" s="24"/>
      <c r="FB947" s="24"/>
      <c r="FC947" s="24"/>
      <c r="FD947" s="24"/>
      <c r="FE947" s="24"/>
      <c r="FF947" s="24"/>
      <c r="FG947" s="24"/>
      <c r="FH947" s="24"/>
      <c r="FI947" s="24"/>
      <c r="FJ947" s="24"/>
      <c r="FK947" s="24"/>
      <c r="FL947" s="24"/>
      <c r="FM947" s="24"/>
      <c r="FN947" s="24"/>
      <c r="FO947" s="24"/>
      <c r="FP947" s="24"/>
      <c r="FQ947" s="24"/>
      <c r="FR947" s="24"/>
      <c r="FS947" s="24"/>
      <c r="FT947" s="24"/>
      <c r="FU947" s="24"/>
      <c r="FV947" s="24"/>
      <c r="FW947" s="24"/>
      <c r="FX947" s="24"/>
      <c r="FY947" s="24"/>
      <c r="FZ947" s="24"/>
      <c r="GA947" s="24"/>
      <c r="GB947" s="24"/>
      <c r="GC947" s="24"/>
      <c r="GD947" s="24"/>
      <c r="GE947" s="24"/>
      <c r="GF947" s="24"/>
      <c r="GG947" s="24"/>
      <c r="GH947" s="24"/>
      <c r="GI947" s="24"/>
      <c r="GJ947" s="24"/>
      <c r="GK947" s="24"/>
      <c r="GL947" s="24"/>
      <c r="GM947" s="24"/>
      <c r="GN947" s="24"/>
      <c r="GO947" s="24"/>
      <c r="GP947" s="24"/>
      <c r="GQ947" s="24"/>
      <c r="GR947" s="24"/>
      <c r="GS947" s="24"/>
      <c r="GT947" s="24"/>
      <c r="GU947" s="24"/>
      <c r="GV947" s="24"/>
    </row>
    <row r="948" spans="1:204" s="775" customFormat="1" x14ac:dyDescent="0.25">
      <c r="A948" s="24"/>
      <c r="B948" s="2743" t="s">
        <v>438</v>
      </c>
      <c r="C948" s="26">
        <f>'2 уровень'!F2154</f>
        <v>0</v>
      </c>
      <c r="D948" s="26">
        <f>'2 уровень'!H2154</f>
        <v>0</v>
      </c>
      <c r="E948" s="26">
        <f>'2 уровень'!I2154</f>
        <v>0</v>
      </c>
      <c r="F948" s="26">
        <f>'2 уровень'!J2154</f>
        <v>0</v>
      </c>
      <c r="G948" s="778">
        <f>'2 уровень'!K2154</f>
        <v>0</v>
      </c>
      <c r="H948" s="3750">
        <f>'2 уровень'!L2154</f>
        <v>0</v>
      </c>
      <c r="I948" s="788">
        <f>'2 уровень'!M2154</f>
        <v>0</v>
      </c>
      <c r="J948" s="788">
        <f>'2 уровень'!N2154</f>
        <v>0</v>
      </c>
      <c r="K948" s="29">
        <f>'2 уровень'!O2154</f>
        <v>0</v>
      </c>
      <c r="L948" s="29">
        <f>'2 уровень'!R2154</f>
        <v>0</v>
      </c>
      <c r="M948" s="29">
        <f>'2 уровень'!S2154</f>
        <v>0</v>
      </c>
      <c r="N948" s="29">
        <f>'2 уровень'!T2154</f>
        <v>0</v>
      </c>
      <c r="O948" s="29">
        <f>'2 уровень'!U2154</f>
        <v>0</v>
      </c>
      <c r="P948" s="29">
        <f>'2 уровень'!V2154</f>
        <v>0</v>
      </c>
      <c r="Q948" s="788">
        <f>'2 уровень'!W2154</f>
        <v>27422.312399999999</v>
      </c>
      <c r="R948" s="788">
        <f>'2 уровень'!X2154</f>
        <v>27422.312399999999</v>
      </c>
      <c r="S948" s="788">
        <f>'2 уровень'!Y2154</f>
        <v>27422.312399999999</v>
      </c>
      <c r="T948" s="788">
        <f>'2 уровень'!Z2154</f>
        <v>27422.312399999999</v>
      </c>
      <c r="U948" s="788">
        <f>'2 уровень'!AA2154</f>
        <v>27422.312399999999</v>
      </c>
      <c r="V948" s="788">
        <f>'2 уровень'!AB2154</f>
        <v>27422.312399999999</v>
      </c>
      <c r="W948" s="788">
        <f>'2 уровень'!AC2154</f>
        <v>27422.312399999999</v>
      </c>
      <c r="X948" s="788">
        <f>'2 уровень'!AD2154</f>
        <v>27422.312399999999</v>
      </c>
      <c r="Y948" s="788">
        <f>'2 уровень'!AE2154</f>
        <v>15996.348900000001</v>
      </c>
      <c r="Z948" s="788">
        <f>'2 уровень'!AF2154</f>
        <v>15996.348899999999</v>
      </c>
      <c r="AA948" s="3205">
        <f>'2 уровень'!AG2154</f>
        <v>0</v>
      </c>
      <c r="AB948" s="788">
        <f>'2 уровень'!AH2154</f>
        <v>0</v>
      </c>
      <c r="AC948" s="788">
        <f>'2 уровень'!AI2154</f>
        <v>0</v>
      </c>
      <c r="AD948" s="788">
        <f>'2 уровень'!AJ2154</f>
        <v>0</v>
      </c>
      <c r="AE948" s="788">
        <f>'2 уровень'!AK2154</f>
        <v>0</v>
      </c>
      <c r="AF948" s="2097">
        <f>'2 уровень'!AL2154</f>
        <v>15996.348899999999</v>
      </c>
      <c r="AG948" s="3782">
        <f>'2 уровень'!AM2154</f>
        <v>0</v>
      </c>
      <c r="AH948" s="788">
        <f>Z948/Y948*100</f>
        <v>99.999999999999986</v>
      </c>
      <c r="AI948" s="788">
        <f>AF948/Y948*100</f>
        <v>99.999999999999986</v>
      </c>
      <c r="AJ948" s="4246">
        <f>'2 уровень'!AN2154</f>
        <v>0</v>
      </c>
      <c r="AK948" s="4257">
        <f>'2 уровень'!AO2154</f>
        <v>0</v>
      </c>
      <c r="AL948" s="1339">
        <f t="shared" si="122"/>
        <v>27422312.399999999</v>
      </c>
      <c r="AM948" s="3825" t="e">
        <f t="shared" si="123"/>
        <v>#DIV/0!</v>
      </c>
      <c r="AN948" s="24"/>
      <c r="AO948" s="24"/>
      <c r="AP948" s="24"/>
      <c r="AQ948" s="24"/>
      <c r="AR948" s="24"/>
      <c r="AS948" s="24"/>
      <c r="AT948" s="24"/>
      <c r="AU948" s="24"/>
      <c r="AV948" s="24"/>
      <c r="AW948" s="24"/>
      <c r="AX948" s="24"/>
      <c r="AY948" s="24"/>
      <c r="AZ948" s="24"/>
      <c r="BA948" s="24"/>
      <c r="BB948" s="24"/>
      <c r="BC948" s="24"/>
      <c r="BD948" s="24"/>
      <c r="BE948" s="24"/>
      <c r="BF948" s="24"/>
      <c r="BG948" s="24"/>
      <c r="BH948" s="24"/>
      <c r="BI948" s="24"/>
      <c r="BJ948" s="24"/>
      <c r="BK948" s="24"/>
      <c r="BL948" s="24"/>
      <c r="BM948" s="24"/>
      <c r="BN948" s="24"/>
      <c r="BO948" s="24"/>
      <c r="BP948" s="24"/>
      <c r="BQ948" s="24"/>
      <c r="BR948" s="24"/>
      <c r="BS948" s="24"/>
      <c r="BT948" s="24"/>
      <c r="BU948" s="24"/>
      <c r="BV948" s="24"/>
      <c r="BW948" s="24"/>
      <c r="BX948" s="24"/>
      <c r="BY948" s="24"/>
      <c r="BZ948" s="24"/>
      <c r="CA948" s="24"/>
      <c r="CB948" s="24"/>
      <c r="CC948" s="24"/>
      <c r="CD948" s="24"/>
      <c r="CE948" s="24"/>
      <c r="CF948" s="24"/>
      <c r="CG948" s="24"/>
      <c r="CH948" s="24"/>
      <c r="CI948" s="24"/>
      <c r="CJ948" s="24"/>
      <c r="CK948" s="24"/>
      <c r="CL948" s="24"/>
      <c r="CM948" s="24"/>
      <c r="CN948" s="24"/>
      <c r="CO948" s="24"/>
      <c r="CP948" s="24"/>
      <c r="CQ948" s="24"/>
      <c r="CR948" s="24"/>
      <c r="CS948" s="24"/>
      <c r="CT948" s="24"/>
      <c r="CU948" s="24"/>
      <c r="CV948" s="24"/>
      <c r="CW948" s="24"/>
      <c r="CX948" s="24"/>
      <c r="CY948" s="24"/>
      <c r="CZ948" s="24"/>
      <c r="DA948" s="24"/>
      <c r="DB948" s="24"/>
      <c r="DC948" s="24"/>
      <c r="DD948" s="24"/>
      <c r="DE948" s="24"/>
      <c r="DF948" s="24"/>
      <c r="DG948" s="24"/>
      <c r="DH948" s="24"/>
      <c r="DI948" s="24"/>
      <c r="DJ948" s="24"/>
      <c r="DK948" s="24"/>
      <c r="DL948" s="24"/>
      <c r="DM948" s="24"/>
      <c r="DN948" s="24"/>
      <c r="DO948" s="24"/>
      <c r="DP948" s="24"/>
      <c r="DQ948" s="24"/>
      <c r="DR948" s="24"/>
      <c r="DS948" s="24"/>
      <c r="DT948" s="24"/>
      <c r="DU948" s="24"/>
      <c r="DV948" s="24"/>
      <c r="DW948" s="24"/>
      <c r="DX948" s="24"/>
      <c r="DY948" s="24"/>
      <c r="DZ948" s="24"/>
      <c r="EA948" s="24"/>
      <c r="EB948" s="24"/>
      <c r="EC948" s="24"/>
      <c r="ED948" s="24"/>
      <c r="EE948" s="24"/>
      <c r="EF948" s="24"/>
      <c r="EG948" s="24"/>
      <c r="EH948" s="24"/>
      <c r="EI948" s="24"/>
      <c r="EJ948" s="24"/>
      <c r="EK948" s="24"/>
      <c r="EL948" s="24"/>
      <c r="EM948" s="24"/>
      <c r="EN948" s="24"/>
      <c r="EO948" s="24"/>
      <c r="EP948" s="24"/>
      <c r="EQ948" s="24"/>
      <c r="ER948" s="24"/>
      <c r="ES948" s="24"/>
      <c r="ET948" s="24"/>
      <c r="EU948" s="24"/>
      <c r="EV948" s="24"/>
      <c r="EW948" s="24"/>
      <c r="EX948" s="24"/>
      <c r="EY948" s="24"/>
      <c r="EZ948" s="24"/>
      <c r="FA948" s="24"/>
      <c r="FB948" s="24"/>
      <c r="FC948" s="24"/>
      <c r="FD948" s="24"/>
      <c r="FE948" s="24"/>
      <c r="FF948" s="24"/>
      <c r="FG948" s="24"/>
      <c r="FH948" s="24"/>
      <c r="FI948" s="24"/>
      <c r="FJ948" s="24"/>
      <c r="FK948" s="24"/>
      <c r="FL948" s="24"/>
      <c r="FM948" s="24"/>
      <c r="FN948" s="24"/>
      <c r="FO948" s="24"/>
      <c r="FP948" s="24"/>
      <c r="FQ948" s="24"/>
      <c r="FR948" s="24"/>
      <c r="FS948" s="24"/>
      <c r="FT948" s="24"/>
      <c r="FU948" s="24"/>
      <c r="FV948" s="24"/>
      <c r="FW948" s="24"/>
      <c r="FX948" s="24"/>
      <c r="FY948" s="24"/>
      <c r="FZ948" s="24"/>
      <c r="GA948" s="24"/>
      <c r="GB948" s="24"/>
      <c r="GC948" s="24"/>
      <c r="GD948" s="24"/>
      <c r="GE948" s="24"/>
      <c r="GF948" s="24"/>
      <c r="GG948" s="24"/>
      <c r="GH948" s="24"/>
      <c r="GI948" s="24"/>
      <c r="GJ948" s="24"/>
      <c r="GK948" s="24"/>
      <c r="GL948" s="24"/>
      <c r="GM948" s="24"/>
      <c r="GN948" s="24"/>
      <c r="GO948" s="24"/>
      <c r="GP948" s="24"/>
      <c r="GQ948" s="24"/>
      <c r="GR948" s="24"/>
      <c r="GS948" s="24"/>
      <c r="GT948" s="24"/>
      <c r="GU948" s="24"/>
      <c r="GV948" s="24"/>
    </row>
    <row r="949" spans="1:204" s="811" customFormat="1" ht="29.25" x14ac:dyDescent="0.25">
      <c r="A949" s="24">
        <v>1</v>
      </c>
      <c r="B949" s="2592" t="s">
        <v>397</v>
      </c>
      <c r="C949" s="809">
        <f>'2 уровень'!F2155</f>
        <v>49728</v>
      </c>
      <c r="D949" s="809">
        <f>'2 уровень'!H2155</f>
        <v>0</v>
      </c>
      <c r="E949" s="809">
        <f>'2 уровень'!I2155</f>
        <v>29008.000000000004</v>
      </c>
      <c r="F949" s="809">
        <f>'2 уровень'!J2155</f>
        <v>29579.5075</v>
      </c>
      <c r="G949" s="810">
        <f>'2 уровень'!K2155</f>
        <v>101.97017202151129</v>
      </c>
      <c r="H949" s="3763">
        <f>'2 уровень'!L2155</f>
        <v>0</v>
      </c>
      <c r="I949" s="794">
        <f>'2 уровень'!M2155</f>
        <v>0</v>
      </c>
      <c r="J949" s="794">
        <f>'2 уровень'!N2155</f>
        <v>0</v>
      </c>
      <c r="K949" s="31">
        <f>'2 уровень'!O2155</f>
        <v>0</v>
      </c>
      <c r="L949" s="31">
        <f>'2 уровень'!R2155</f>
        <v>0</v>
      </c>
      <c r="M949" s="31">
        <f>'2 уровень'!S2155</f>
        <v>0</v>
      </c>
      <c r="N949" s="31">
        <f>'2 уровень'!T2155</f>
        <v>0</v>
      </c>
      <c r="O949" s="31">
        <f>'2 уровень'!U2155</f>
        <v>0</v>
      </c>
      <c r="P949" s="31">
        <f>'2 уровень'!V2155</f>
        <v>0</v>
      </c>
      <c r="Q949" s="788">
        <f>'2 уровень'!W2155</f>
        <v>0</v>
      </c>
      <c r="R949" s="788">
        <f>'2 уровень'!X2155</f>
        <v>0</v>
      </c>
      <c r="S949" s="788">
        <f>'2 уровень'!Y2155</f>
        <v>0</v>
      </c>
      <c r="T949" s="788">
        <f>'2 уровень'!Z2155</f>
        <v>0</v>
      </c>
      <c r="U949" s="788">
        <f>'2 уровень'!AA2155</f>
        <v>0</v>
      </c>
      <c r="V949" s="788">
        <f>'2 уровень'!AB2155</f>
        <v>0</v>
      </c>
      <c r="W949" s="788">
        <f>'2 уровень'!AC2155</f>
        <v>0</v>
      </c>
      <c r="X949" s="788">
        <f>'2 уровень'!AD2155</f>
        <v>0</v>
      </c>
      <c r="Y949" s="788">
        <f>'2 уровень'!AE2155</f>
        <v>0</v>
      </c>
      <c r="Z949" s="788">
        <f>'2 уровень'!AF2155</f>
        <v>0</v>
      </c>
      <c r="AA949" s="3205">
        <f>'2 уровень'!AG2155</f>
        <v>0</v>
      </c>
      <c r="AB949" s="788">
        <f>'2 уровень'!AH2155</f>
        <v>0</v>
      </c>
      <c r="AC949" s="788">
        <f>'2 уровень'!AI2155</f>
        <v>0</v>
      </c>
      <c r="AD949" s="788">
        <f>'2 уровень'!AJ2155</f>
        <v>0</v>
      </c>
      <c r="AE949" s="788">
        <f>'2 уровень'!AK2155</f>
        <v>0</v>
      </c>
      <c r="AF949" s="2097">
        <f>'2 уровень'!AL2155</f>
        <v>0</v>
      </c>
      <c r="AG949" s="3782">
        <f>'2 уровень'!AM2155</f>
        <v>0</v>
      </c>
      <c r="AH949" s="788"/>
      <c r="AI949" s="788"/>
      <c r="AJ949" s="4276">
        <f>'2 уровень'!AN2155</f>
        <v>0</v>
      </c>
      <c r="AK949" s="4257">
        <f>'2 уровень'!AO2155</f>
        <v>0</v>
      </c>
      <c r="AL949" s="1339">
        <f t="shared" si="122"/>
        <v>0</v>
      </c>
      <c r="AM949" s="3825">
        <f t="shared" si="123"/>
        <v>0</v>
      </c>
    </row>
    <row r="950" spans="1:204" s="811" customFormat="1" ht="30" x14ac:dyDescent="0.25">
      <c r="A950" s="24"/>
      <c r="B950" s="2593" t="s">
        <v>211</v>
      </c>
      <c r="C950" s="809">
        <f>'2 уровень'!F2156</f>
        <v>0</v>
      </c>
      <c r="D950" s="809">
        <f>'2 уровень'!H2156</f>
        <v>0</v>
      </c>
      <c r="E950" s="809">
        <f>'2 уровень'!I2156</f>
        <v>0</v>
      </c>
      <c r="F950" s="809">
        <f>'2 уровень'!J2156</f>
        <v>0</v>
      </c>
      <c r="G950" s="810">
        <f>'2 уровень'!K2156</f>
        <v>0</v>
      </c>
      <c r="H950" s="3763">
        <f>'2 уровень'!L2156</f>
        <v>0</v>
      </c>
      <c r="I950" s="794">
        <f>'2 уровень'!M2156</f>
        <v>0</v>
      </c>
      <c r="J950" s="794">
        <f>'2 уровень'!N2156</f>
        <v>0</v>
      </c>
      <c r="K950" s="31">
        <f>'2 уровень'!O2156</f>
        <v>0</v>
      </c>
      <c r="L950" s="31">
        <f>'2 уровень'!R2156</f>
        <v>0</v>
      </c>
      <c r="M950" s="31">
        <f>'2 уровень'!S2156</f>
        <v>0</v>
      </c>
      <c r="N950" s="31">
        <f>'2 уровень'!T2156</f>
        <v>0</v>
      </c>
      <c r="O950" s="31">
        <f>'2 уровень'!U2156</f>
        <v>0</v>
      </c>
      <c r="P950" s="31">
        <f>'2 уровень'!V2156</f>
        <v>0</v>
      </c>
      <c r="Q950" s="788">
        <f>'2 уровень'!W2156</f>
        <v>0</v>
      </c>
      <c r="R950" s="788">
        <f>'2 уровень'!X2156</f>
        <v>0</v>
      </c>
      <c r="S950" s="788">
        <f>'2 уровень'!Y2156</f>
        <v>0</v>
      </c>
      <c r="T950" s="788">
        <f>'2 уровень'!Z2156</f>
        <v>0</v>
      </c>
      <c r="U950" s="788">
        <f>'2 уровень'!AA2156</f>
        <v>0</v>
      </c>
      <c r="V950" s="788">
        <f>'2 уровень'!AB2156</f>
        <v>0</v>
      </c>
      <c r="W950" s="788">
        <f>'2 уровень'!AC2156</f>
        <v>0</v>
      </c>
      <c r="X950" s="788">
        <f>'2 уровень'!AD2156</f>
        <v>0</v>
      </c>
      <c r="Y950" s="788">
        <f>'2 уровень'!AE2156</f>
        <v>0</v>
      </c>
      <c r="Z950" s="788">
        <f>'2 уровень'!AF2156</f>
        <v>0</v>
      </c>
      <c r="AA950" s="3205">
        <f>'2 уровень'!AG2156</f>
        <v>0</v>
      </c>
      <c r="AB950" s="788">
        <f>'2 уровень'!AH2156</f>
        <v>0</v>
      </c>
      <c r="AC950" s="788">
        <f>'2 уровень'!AI2156</f>
        <v>0</v>
      </c>
      <c r="AD950" s="788">
        <f>'2 уровень'!AJ2156</f>
        <v>0</v>
      </c>
      <c r="AE950" s="788">
        <f>'2 уровень'!AK2156</f>
        <v>0</v>
      </c>
      <c r="AF950" s="2097">
        <f>'2 уровень'!AL2156</f>
        <v>0</v>
      </c>
      <c r="AG950" s="3782">
        <f>'2 уровень'!AM2156</f>
        <v>0</v>
      </c>
      <c r="AH950" s="788"/>
      <c r="AI950" s="788"/>
      <c r="AJ950" s="4276">
        <f>'2 уровень'!AN2156</f>
        <v>0</v>
      </c>
      <c r="AK950" s="4257">
        <f>'2 уровень'!AO2156</f>
        <v>0</v>
      </c>
      <c r="AL950" s="1339">
        <f t="shared" si="122"/>
        <v>0</v>
      </c>
      <c r="AM950" s="3825" t="e">
        <f t="shared" si="123"/>
        <v>#DIV/0!</v>
      </c>
    </row>
    <row r="951" spans="1:204" s="811" customFormat="1" ht="30" x14ac:dyDescent="0.25">
      <c r="A951" s="24"/>
      <c r="B951" s="2593" t="s">
        <v>212</v>
      </c>
      <c r="C951" s="809">
        <f>'2 уровень'!F2157</f>
        <v>5000</v>
      </c>
      <c r="D951" s="809">
        <f>'2 уровень'!H2157</f>
        <v>0</v>
      </c>
      <c r="E951" s="809">
        <f>'2 уровень'!I2157</f>
        <v>2916.666666666667</v>
      </c>
      <c r="F951" s="809">
        <f>'2 уровень'!J2157</f>
        <v>4136</v>
      </c>
      <c r="G951" s="810">
        <f>'2 уровень'!K2157</f>
        <v>141.80571428571426</v>
      </c>
      <c r="H951" s="3763">
        <f>'2 уровень'!L2157</f>
        <v>0</v>
      </c>
      <c r="I951" s="794">
        <f>'2 уровень'!M2157</f>
        <v>0</v>
      </c>
      <c r="J951" s="794">
        <f>'2 уровень'!N2157</f>
        <v>0</v>
      </c>
      <c r="K951" s="31">
        <f>'2 уровень'!O2157</f>
        <v>0</v>
      </c>
      <c r="L951" s="31">
        <f>'2 уровень'!R2157</f>
        <v>0</v>
      </c>
      <c r="M951" s="31">
        <f>'2 уровень'!S2157</f>
        <v>0</v>
      </c>
      <c r="N951" s="31">
        <f>'2 уровень'!T2157</f>
        <v>0</v>
      </c>
      <c r="O951" s="31">
        <f>'2 уровень'!U2157</f>
        <v>0</v>
      </c>
      <c r="P951" s="31">
        <f>'2 уровень'!V2157</f>
        <v>0</v>
      </c>
      <c r="Q951" s="788">
        <f>'2 уровень'!W2157</f>
        <v>0</v>
      </c>
      <c r="R951" s="788">
        <f>'2 уровень'!X2157</f>
        <v>0</v>
      </c>
      <c r="S951" s="788">
        <f>'2 уровень'!Y2157</f>
        <v>0</v>
      </c>
      <c r="T951" s="788">
        <f>'2 уровень'!Z2157</f>
        <v>0</v>
      </c>
      <c r="U951" s="788">
        <f>'2 уровень'!AA2157</f>
        <v>0</v>
      </c>
      <c r="V951" s="788">
        <f>'2 уровень'!AB2157</f>
        <v>0</v>
      </c>
      <c r="W951" s="788">
        <f>'2 уровень'!AC2157</f>
        <v>0</v>
      </c>
      <c r="X951" s="788">
        <f>'2 уровень'!AD2157</f>
        <v>0</v>
      </c>
      <c r="Y951" s="788">
        <f>'2 уровень'!AE2157</f>
        <v>0</v>
      </c>
      <c r="Z951" s="788">
        <f>'2 уровень'!AF2157</f>
        <v>0</v>
      </c>
      <c r="AA951" s="3205">
        <f>'2 уровень'!AG2157</f>
        <v>0</v>
      </c>
      <c r="AB951" s="788">
        <f>'2 уровень'!AH2157</f>
        <v>0</v>
      </c>
      <c r="AC951" s="788">
        <f>'2 уровень'!AI2157</f>
        <v>0</v>
      </c>
      <c r="AD951" s="788">
        <f>'2 уровень'!AJ2157</f>
        <v>0</v>
      </c>
      <c r="AE951" s="788">
        <f>'2 уровень'!AK2157</f>
        <v>0</v>
      </c>
      <c r="AF951" s="2097">
        <f>'2 уровень'!AL2157</f>
        <v>0</v>
      </c>
      <c r="AG951" s="3782">
        <f>'2 уровень'!AM2157</f>
        <v>0</v>
      </c>
      <c r="AH951" s="788"/>
      <c r="AI951" s="788"/>
      <c r="AJ951" s="4276">
        <f>'2 уровень'!AN2157</f>
        <v>0</v>
      </c>
      <c r="AK951" s="4257">
        <f>'2 уровень'!AO2157</f>
        <v>0</v>
      </c>
      <c r="AL951" s="1339">
        <f t="shared" si="122"/>
        <v>0</v>
      </c>
      <c r="AM951" s="3825">
        <f t="shared" si="123"/>
        <v>0</v>
      </c>
    </row>
    <row r="952" spans="1:204" s="811" customFormat="1" ht="30" x14ac:dyDescent="0.25">
      <c r="A952" s="24"/>
      <c r="B952" s="2594" t="s">
        <v>398</v>
      </c>
      <c r="C952" s="809">
        <f>'2 уровень'!F2158</f>
        <v>15522</v>
      </c>
      <c r="D952" s="809">
        <f>'2 уровень'!H2158</f>
        <v>0</v>
      </c>
      <c r="E952" s="809">
        <f>'2 уровень'!I2158</f>
        <v>9054.5000000000018</v>
      </c>
      <c r="F952" s="809">
        <f>'2 уровень'!J2158</f>
        <v>7169.5074999999997</v>
      </c>
      <c r="G952" s="810">
        <f>'2 уровень'!K2158</f>
        <v>79.181705229443907</v>
      </c>
      <c r="H952" s="3763">
        <f>'2 уровень'!L2158</f>
        <v>0</v>
      </c>
      <c r="I952" s="794">
        <f>'2 уровень'!M2158</f>
        <v>0</v>
      </c>
      <c r="J952" s="794">
        <f>'2 уровень'!N2158</f>
        <v>0</v>
      </c>
      <c r="K952" s="31">
        <f>'2 уровень'!O2158</f>
        <v>0</v>
      </c>
      <c r="L952" s="31">
        <f>'2 уровень'!R2158</f>
        <v>0</v>
      </c>
      <c r="M952" s="31">
        <f>'2 уровень'!S2158</f>
        <v>0</v>
      </c>
      <c r="N952" s="31">
        <f>'2 уровень'!T2158</f>
        <v>0</v>
      </c>
      <c r="O952" s="31">
        <f>'2 уровень'!U2158</f>
        <v>0</v>
      </c>
      <c r="P952" s="31">
        <f>'2 уровень'!V2158</f>
        <v>0</v>
      </c>
      <c r="Q952" s="788">
        <f>'2 уровень'!W2158</f>
        <v>0</v>
      </c>
      <c r="R952" s="788">
        <f>'2 уровень'!X2158</f>
        <v>0</v>
      </c>
      <c r="S952" s="788">
        <f>'2 уровень'!Y2158</f>
        <v>0</v>
      </c>
      <c r="T952" s="788">
        <f>'2 уровень'!Z2158</f>
        <v>0</v>
      </c>
      <c r="U952" s="788">
        <f>'2 уровень'!AA2158</f>
        <v>0</v>
      </c>
      <c r="V952" s="788">
        <f>'2 уровень'!AB2158</f>
        <v>0</v>
      </c>
      <c r="W952" s="788">
        <f>'2 уровень'!AC2158</f>
        <v>0</v>
      </c>
      <c r="X952" s="788">
        <f>'2 уровень'!AD2158</f>
        <v>0</v>
      </c>
      <c r="Y952" s="788">
        <f>'2 уровень'!AE2158</f>
        <v>0</v>
      </c>
      <c r="Z952" s="788">
        <f>'2 уровень'!AF2158</f>
        <v>0</v>
      </c>
      <c r="AA952" s="3205">
        <f>'2 уровень'!AG2158</f>
        <v>0</v>
      </c>
      <c r="AB952" s="788">
        <f>'2 уровень'!AH2158</f>
        <v>0</v>
      </c>
      <c r="AC952" s="788">
        <f>'2 уровень'!AI2158</f>
        <v>0</v>
      </c>
      <c r="AD952" s="788">
        <f>'2 уровень'!AJ2158</f>
        <v>0</v>
      </c>
      <c r="AE952" s="788">
        <f>'2 уровень'!AK2158</f>
        <v>0</v>
      </c>
      <c r="AF952" s="2097">
        <f>'2 уровень'!AL2158</f>
        <v>0</v>
      </c>
      <c r="AG952" s="3782">
        <f>'2 уровень'!AM2158</f>
        <v>0</v>
      </c>
      <c r="AH952" s="788"/>
      <c r="AI952" s="788"/>
      <c r="AJ952" s="4276">
        <f>'2 уровень'!AN2158</f>
        <v>0</v>
      </c>
      <c r="AK952" s="4257">
        <f>'2 уровень'!AO2158</f>
        <v>0</v>
      </c>
      <c r="AL952" s="1339">
        <f t="shared" si="122"/>
        <v>0</v>
      </c>
      <c r="AM952" s="3825">
        <f t="shared" si="123"/>
        <v>0</v>
      </c>
    </row>
    <row r="953" spans="1:204" s="811" customFormat="1" x14ac:dyDescent="0.25">
      <c r="A953" s="24"/>
      <c r="B953" s="1125" t="s">
        <v>399</v>
      </c>
      <c r="C953" s="809">
        <f>'2 уровень'!F2159</f>
        <v>15272</v>
      </c>
      <c r="D953" s="809">
        <f>'2 уровень'!H2159</f>
        <v>0</v>
      </c>
      <c r="E953" s="809">
        <f>'2 уровень'!I2159</f>
        <v>8908.6666666666679</v>
      </c>
      <c r="F953" s="809">
        <f>'2 уровень'!J2159</f>
        <v>6619</v>
      </c>
      <c r="G953" s="810">
        <f>'2 уровень'!K2159</f>
        <v>74.298435979944614</v>
      </c>
      <c r="H953" s="3763">
        <f>'2 уровень'!L2159</f>
        <v>0</v>
      </c>
      <c r="I953" s="794">
        <f>'2 уровень'!M2159</f>
        <v>0</v>
      </c>
      <c r="J953" s="794">
        <f>'2 уровень'!N2159</f>
        <v>0</v>
      </c>
      <c r="K953" s="31">
        <f>'2 уровень'!O2159</f>
        <v>0</v>
      </c>
      <c r="L953" s="31">
        <f>'2 уровень'!R2159</f>
        <v>0</v>
      </c>
      <c r="M953" s="31">
        <f>'2 уровень'!S2159</f>
        <v>0</v>
      </c>
      <c r="N953" s="31">
        <f>'2 уровень'!T2159</f>
        <v>0</v>
      </c>
      <c r="O953" s="31">
        <f>'2 уровень'!U2159</f>
        <v>0</v>
      </c>
      <c r="P953" s="31">
        <f>'2 уровень'!V2159</f>
        <v>0</v>
      </c>
      <c r="Q953" s="788">
        <f>'2 уровень'!W2159</f>
        <v>0</v>
      </c>
      <c r="R953" s="788">
        <f>'2 уровень'!X2159</f>
        <v>0</v>
      </c>
      <c r="S953" s="788">
        <f>'2 уровень'!Y2159</f>
        <v>0</v>
      </c>
      <c r="T953" s="788">
        <f>'2 уровень'!Z2159</f>
        <v>0</v>
      </c>
      <c r="U953" s="788">
        <f>'2 уровень'!AA2159</f>
        <v>0</v>
      </c>
      <c r="V953" s="788">
        <f>'2 уровень'!AB2159</f>
        <v>0</v>
      </c>
      <c r="W953" s="788">
        <f>'2 уровень'!AC2159</f>
        <v>0</v>
      </c>
      <c r="X953" s="788">
        <f>'2 уровень'!AD2159</f>
        <v>0</v>
      </c>
      <c r="Y953" s="788">
        <f>'2 уровень'!AE2159</f>
        <v>0</v>
      </c>
      <c r="Z953" s="788">
        <f>'2 уровень'!AF2159</f>
        <v>0</v>
      </c>
      <c r="AA953" s="3205">
        <f>'2 уровень'!AG2159</f>
        <v>0</v>
      </c>
      <c r="AB953" s="788">
        <f>'2 уровень'!AH2159</f>
        <v>0</v>
      </c>
      <c r="AC953" s="788">
        <f>'2 уровень'!AI2159</f>
        <v>0</v>
      </c>
      <c r="AD953" s="788">
        <f>'2 уровень'!AJ2159</f>
        <v>0</v>
      </c>
      <c r="AE953" s="788">
        <f>'2 уровень'!AK2159</f>
        <v>0</v>
      </c>
      <c r="AF953" s="2097">
        <f>'2 уровень'!AL2159</f>
        <v>0</v>
      </c>
      <c r="AG953" s="3782">
        <f>'2 уровень'!AM2159</f>
        <v>0</v>
      </c>
      <c r="AH953" s="788"/>
      <c r="AI953" s="788"/>
      <c r="AJ953" s="4276">
        <f>'2 уровень'!AN2159</f>
        <v>0</v>
      </c>
      <c r="AK953" s="4257">
        <f>'2 уровень'!AO2159</f>
        <v>0</v>
      </c>
      <c r="AL953" s="1339">
        <f t="shared" si="122"/>
        <v>0</v>
      </c>
      <c r="AM953" s="3825">
        <f t="shared" si="123"/>
        <v>0</v>
      </c>
    </row>
    <row r="954" spans="1:204" s="811" customFormat="1" ht="30" x14ac:dyDescent="0.25">
      <c r="A954" s="24"/>
      <c r="B954" s="2595" t="s">
        <v>400</v>
      </c>
      <c r="C954" s="809">
        <f>'2 уровень'!F2160</f>
        <v>1000</v>
      </c>
      <c r="D954" s="809">
        <f>'2 уровень'!H2160</f>
        <v>0</v>
      </c>
      <c r="E954" s="809">
        <f>'2 уровень'!I2160</f>
        <v>583.33333333333326</v>
      </c>
      <c r="F954" s="809">
        <f>'2 уровень'!J2160</f>
        <v>2202.0300000000002</v>
      </c>
      <c r="G954" s="810">
        <f>'2 уровень'!K2160</f>
        <v>377.49085714285724</v>
      </c>
      <c r="H954" s="3763">
        <f>'2 уровень'!L2160</f>
        <v>0</v>
      </c>
      <c r="I954" s="794">
        <f>'2 уровень'!M2160</f>
        <v>0</v>
      </c>
      <c r="J954" s="794">
        <f>'2 уровень'!N2160</f>
        <v>0</v>
      </c>
      <c r="K954" s="31">
        <f>'2 уровень'!O2160</f>
        <v>0</v>
      </c>
      <c r="L954" s="31">
        <f>'2 уровень'!R2160</f>
        <v>0</v>
      </c>
      <c r="M954" s="31">
        <f>'2 уровень'!S2160</f>
        <v>0</v>
      </c>
      <c r="N954" s="31">
        <f>'2 уровень'!T2160</f>
        <v>0</v>
      </c>
      <c r="O954" s="31">
        <f>'2 уровень'!U2160</f>
        <v>0</v>
      </c>
      <c r="P954" s="31">
        <f>'2 уровень'!V2160</f>
        <v>0</v>
      </c>
      <c r="Q954" s="788">
        <f>'2 уровень'!W2160</f>
        <v>0</v>
      </c>
      <c r="R954" s="788">
        <f>'2 уровень'!X2160</f>
        <v>0</v>
      </c>
      <c r="S954" s="788">
        <f>'2 уровень'!Y2160</f>
        <v>0</v>
      </c>
      <c r="T954" s="788">
        <f>'2 уровень'!Z2160</f>
        <v>0</v>
      </c>
      <c r="U954" s="788">
        <f>'2 уровень'!AA2160</f>
        <v>0</v>
      </c>
      <c r="V954" s="788">
        <f>'2 уровень'!AB2160</f>
        <v>0</v>
      </c>
      <c r="W954" s="788">
        <f>'2 уровень'!AC2160</f>
        <v>0</v>
      </c>
      <c r="X954" s="788">
        <f>'2 уровень'!AD2160</f>
        <v>0</v>
      </c>
      <c r="Y954" s="788">
        <f>'2 уровень'!AE2160</f>
        <v>0</v>
      </c>
      <c r="Z954" s="788">
        <f>'2 уровень'!AF2160</f>
        <v>0</v>
      </c>
      <c r="AA954" s="3205">
        <f>'2 уровень'!AG2160</f>
        <v>0</v>
      </c>
      <c r="AB954" s="788">
        <f>'2 уровень'!AH2160</f>
        <v>0</v>
      </c>
      <c r="AC954" s="788">
        <f>'2 уровень'!AI2160</f>
        <v>0</v>
      </c>
      <c r="AD954" s="788">
        <f>'2 уровень'!AJ2160</f>
        <v>0</v>
      </c>
      <c r="AE954" s="788">
        <f>'2 уровень'!AK2160</f>
        <v>0</v>
      </c>
      <c r="AF954" s="2097">
        <f>'2 уровень'!AL2160</f>
        <v>0</v>
      </c>
      <c r="AG954" s="3782">
        <f>'2 уровень'!AM2160</f>
        <v>0</v>
      </c>
      <c r="AH954" s="788"/>
      <c r="AI954" s="788"/>
      <c r="AJ954" s="4276">
        <f>'2 уровень'!AN2160</f>
        <v>0</v>
      </c>
      <c r="AK954" s="4257">
        <f>'2 уровень'!AO2160</f>
        <v>0</v>
      </c>
      <c r="AL954" s="1339">
        <f t="shared" si="122"/>
        <v>0</v>
      </c>
      <c r="AM954" s="3825">
        <f t="shared" si="123"/>
        <v>0</v>
      </c>
    </row>
    <row r="955" spans="1:204" s="811" customFormat="1" ht="60" x14ac:dyDescent="0.25">
      <c r="A955" s="24"/>
      <c r="B955" s="2595" t="s">
        <v>401</v>
      </c>
      <c r="C955" s="809">
        <f>'2 уровень'!F2161</f>
        <v>3731</v>
      </c>
      <c r="D955" s="809">
        <f>'2 уровень'!H2161</f>
        <v>0</v>
      </c>
      <c r="E955" s="809">
        <f>'2 уровень'!I2161</f>
        <v>2176.416666666667</v>
      </c>
      <c r="F955" s="809">
        <f>'2 уровень'!J2161</f>
        <v>3943</v>
      </c>
      <c r="G955" s="810">
        <f>'2 уровень'!K2161</f>
        <v>181.16935329478881</v>
      </c>
      <c r="H955" s="3763">
        <f>'2 уровень'!L2161</f>
        <v>0</v>
      </c>
      <c r="I955" s="794">
        <f>'2 уровень'!M2161</f>
        <v>0</v>
      </c>
      <c r="J955" s="794">
        <f>'2 уровень'!N2161</f>
        <v>0</v>
      </c>
      <c r="K955" s="31">
        <f>'2 уровень'!O2161</f>
        <v>0</v>
      </c>
      <c r="L955" s="31">
        <f>'2 уровень'!R2161</f>
        <v>0</v>
      </c>
      <c r="M955" s="31">
        <f>'2 уровень'!S2161</f>
        <v>0</v>
      </c>
      <c r="N955" s="31">
        <f>'2 уровень'!T2161</f>
        <v>0</v>
      </c>
      <c r="O955" s="31">
        <f>'2 уровень'!U2161</f>
        <v>0</v>
      </c>
      <c r="P955" s="31">
        <f>'2 уровень'!V2161</f>
        <v>0</v>
      </c>
      <c r="Q955" s="788">
        <f>'2 уровень'!W2161</f>
        <v>0</v>
      </c>
      <c r="R955" s="788">
        <f>'2 уровень'!X2161</f>
        <v>0</v>
      </c>
      <c r="S955" s="788">
        <f>'2 уровень'!Y2161</f>
        <v>0</v>
      </c>
      <c r="T955" s="788">
        <f>'2 уровень'!Z2161</f>
        <v>0</v>
      </c>
      <c r="U955" s="788">
        <f>'2 уровень'!AA2161</f>
        <v>0</v>
      </c>
      <c r="V955" s="788">
        <f>'2 уровень'!AB2161</f>
        <v>0</v>
      </c>
      <c r="W955" s="788">
        <f>'2 уровень'!AC2161</f>
        <v>0</v>
      </c>
      <c r="X955" s="788">
        <f>'2 уровень'!AD2161</f>
        <v>0</v>
      </c>
      <c r="Y955" s="788">
        <f>'2 уровень'!AE2161</f>
        <v>0</v>
      </c>
      <c r="Z955" s="788">
        <f>'2 уровень'!AF2161</f>
        <v>0</v>
      </c>
      <c r="AA955" s="3205">
        <f>'2 уровень'!AG2161</f>
        <v>0</v>
      </c>
      <c r="AB955" s="788">
        <f>'2 уровень'!AH2161</f>
        <v>0</v>
      </c>
      <c r="AC955" s="788">
        <f>'2 уровень'!AI2161</f>
        <v>0</v>
      </c>
      <c r="AD955" s="788">
        <f>'2 уровень'!AJ2161</f>
        <v>0</v>
      </c>
      <c r="AE955" s="788">
        <f>'2 уровень'!AK2161</f>
        <v>0</v>
      </c>
      <c r="AF955" s="2097">
        <f>'2 уровень'!AL2161</f>
        <v>0</v>
      </c>
      <c r="AG955" s="3782">
        <f>'2 уровень'!AM2161</f>
        <v>0</v>
      </c>
      <c r="AH955" s="788"/>
      <c r="AI955" s="788"/>
      <c r="AJ955" s="4276">
        <f>'2 уровень'!AN2161</f>
        <v>0</v>
      </c>
      <c r="AK955" s="4257">
        <f>'2 уровень'!AO2161</f>
        <v>0</v>
      </c>
      <c r="AL955" s="1339">
        <f t="shared" si="122"/>
        <v>0</v>
      </c>
      <c r="AM955" s="3825">
        <f t="shared" si="123"/>
        <v>0</v>
      </c>
    </row>
    <row r="956" spans="1:204" s="811" customFormat="1" ht="45" x14ac:dyDescent="0.25">
      <c r="A956" s="24"/>
      <c r="B956" s="2595" t="s">
        <v>402</v>
      </c>
      <c r="C956" s="809">
        <f>'2 уровень'!F2162</f>
        <v>24243</v>
      </c>
      <c r="D956" s="809">
        <f>'2 уровень'!H2162</f>
        <v>0</v>
      </c>
      <c r="E956" s="809">
        <f>'2 уровень'!I2162</f>
        <v>14141.75</v>
      </c>
      <c r="F956" s="809">
        <f>'2 уровень'!J2162</f>
        <v>13794</v>
      </c>
      <c r="G956" s="810">
        <f>'2 уровень'!K2162</f>
        <v>97.54096911626921</v>
      </c>
      <c r="H956" s="3763">
        <f>'2 уровень'!L2162</f>
        <v>0</v>
      </c>
      <c r="I956" s="794">
        <f>'2 уровень'!M2162</f>
        <v>0</v>
      </c>
      <c r="J956" s="794">
        <f>'2 уровень'!N2162</f>
        <v>0</v>
      </c>
      <c r="K956" s="31">
        <f>'2 уровень'!O2162</f>
        <v>0</v>
      </c>
      <c r="L956" s="31">
        <f>'2 уровень'!R2162</f>
        <v>0</v>
      </c>
      <c r="M956" s="31">
        <f>'2 уровень'!S2162</f>
        <v>0</v>
      </c>
      <c r="N956" s="31">
        <f>'2 уровень'!T2162</f>
        <v>0</v>
      </c>
      <c r="O956" s="31">
        <f>'2 уровень'!U2162</f>
        <v>0</v>
      </c>
      <c r="P956" s="31">
        <f>'2 уровень'!V2162</f>
        <v>0</v>
      </c>
      <c r="Q956" s="788">
        <f>'2 уровень'!W2162</f>
        <v>0</v>
      </c>
      <c r="R956" s="788">
        <f>'2 уровень'!X2162</f>
        <v>0</v>
      </c>
      <c r="S956" s="788">
        <f>'2 уровень'!Y2162</f>
        <v>0</v>
      </c>
      <c r="T956" s="788">
        <f>'2 уровень'!Z2162</f>
        <v>0</v>
      </c>
      <c r="U956" s="788">
        <f>'2 уровень'!AA2162</f>
        <v>0</v>
      </c>
      <c r="V956" s="788">
        <f>'2 уровень'!AB2162</f>
        <v>0</v>
      </c>
      <c r="W956" s="788">
        <f>'2 уровень'!AC2162</f>
        <v>0</v>
      </c>
      <c r="X956" s="788">
        <f>'2 уровень'!AD2162</f>
        <v>0</v>
      </c>
      <c r="Y956" s="788">
        <f>'2 уровень'!AE2162</f>
        <v>0</v>
      </c>
      <c r="Z956" s="788">
        <f>'2 уровень'!AF2162</f>
        <v>0</v>
      </c>
      <c r="AA956" s="3205">
        <f>'2 уровень'!AG2162</f>
        <v>0</v>
      </c>
      <c r="AB956" s="788">
        <f>'2 уровень'!AH2162</f>
        <v>0</v>
      </c>
      <c r="AC956" s="788">
        <f>'2 уровень'!AI2162</f>
        <v>0</v>
      </c>
      <c r="AD956" s="788">
        <f>'2 уровень'!AJ2162</f>
        <v>0</v>
      </c>
      <c r="AE956" s="788">
        <f>'2 уровень'!AK2162</f>
        <v>0</v>
      </c>
      <c r="AF956" s="2097">
        <f>'2 уровень'!AL2162</f>
        <v>0</v>
      </c>
      <c r="AG956" s="3782">
        <f>'2 уровень'!AM2162</f>
        <v>0</v>
      </c>
      <c r="AH956" s="788"/>
      <c r="AI956" s="788"/>
      <c r="AJ956" s="4276">
        <f>'2 уровень'!AN2162</f>
        <v>0</v>
      </c>
      <c r="AK956" s="4257">
        <f>'2 уровень'!AO2162</f>
        <v>0</v>
      </c>
      <c r="AL956" s="1339">
        <f t="shared" si="122"/>
        <v>0</v>
      </c>
      <c r="AM956" s="3825">
        <f t="shared" si="123"/>
        <v>0</v>
      </c>
    </row>
    <row r="957" spans="1:204" s="811" customFormat="1" ht="30" x14ac:dyDescent="0.25">
      <c r="A957" s="24"/>
      <c r="B957" s="2595" t="s">
        <v>499</v>
      </c>
      <c r="C957" s="809">
        <f>'2 уровень'!F2163</f>
        <v>1232</v>
      </c>
      <c r="D957" s="809">
        <f>'2 уровень'!H2163</f>
        <v>0</v>
      </c>
      <c r="E957" s="809">
        <f>'2 уровень'!I2163</f>
        <v>718.66666666666674</v>
      </c>
      <c r="F957" s="809">
        <f>'2 уровень'!J2163</f>
        <v>537</v>
      </c>
      <c r="G957" s="810">
        <f>'2 уровень'!K2163</f>
        <v>74.721706864563998</v>
      </c>
      <c r="H957" s="3763">
        <f>'2 уровень'!L2163</f>
        <v>0</v>
      </c>
      <c r="I957" s="794">
        <f>'2 уровень'!M2163</f>
        <v>0</v>
      </c>
      <c r="J957" s="794">
        <f>'2 уровень'!N2163</f>
        <v>0</v>
      </c>
      <c r="K957" s="31">
        <f>'2 уровень'!O2163</f>
        <v>0</v>
      </c>
      <c r="L957" s="31">
        <f>'2 уровень'!R2163</f>
        <v>0</v>
      </c>
      <c r="M957" s="31">
        <f>'2 уровень'!S2163</f>
        <v>0</v>
      </c>
      <c r="N957" s="31">
        <f>'2 уровень'!T2163</f>
        <v>0</v>
      </c>
      <c r="O957" s="31">
        <f>'2 уровень'!U2163</f>
        <v>0</v>
      </c>
      <c r="P957" s="31">
        <f>'2 уровень'!V2163</f>
        <v>0</v>
      </c>
      <c r="Q957" s="788">
        <f>'2 уровень'!W2163</f>
        <v>0</v>
      </c>
      <c r="R957" s="788">
        <f>'2 уровень'!X2163</f>
        <v>0</v>
      </c>
      <c r="S957" s="788">
        <f>'2 уровень'!Y2163</f>
        <v>0</v>
      </c>
      <c r="T957" s="788">
        <f>'2 уровень'!Z2163</f>
        <v>0</v>
      </c>
      <c r="U957" s="788">
        <f>'2 уровень'!AA2163</f>
        <v>0</v>
      </c>
      <c r="V957" s="788">
        <f>'2 уровень'!AB2163</f>
        <v>0</v>
      </c>
      <c r="W957" s="788">
        <f>'2 уровень'!AC2163</f>
        <v>0</v>
      </c>
      <c r="X957" s="788">
        <f>'2 уровень'!AD2163</f>
        <v>0</v>
      </c>
      <c r="Y957" s="788">
        <f>'2 уровень'!AE2163</f>
        <v>0</v>
      </c>
      <c r="Z957" s="788">
        <f>'2 уровень'!AF2163</f>
        <v>0</v>
      </c>
      <c r="AA957" s="3205">
        <f>'2 уровень'!AG2163</f>
        <v>0</v>
      </c>
      <c r="AB957" s="788">
        <f>'2 уровень'!AH2163</f>
        <v>0</v>
      </c>
      <c r="AC957" s="788">
        <f>'2 уровень'!AI2163</f>
        <v>0</v>
      </c>
      <c r="AD957" s="788">
        <f>'2 уровень'!AJ2163</f>
        <v>0</v>
      </c>
      <c r="AE957" s="788">
        <f>'2 уровень'!AK2163</f>
        <v>0</v>
      </c>
      <c r="AF957" s="2097">
        <f>'2 уровень'!AL2163</f>
        <v>0</v>
      </c>
      <c r="AG957" s="3782">
        <f>'2 уровень'!AM2163</f>
        <v>0</v>
      </c>
      <c r="AH957" s="788"/>
      <c r="AI957" s="788"/>
      <c r="AJ957" s="4276">
        <f>'2 уровень'!AN2163</f>
        <v>0</v>
      </c>
      <c r="AK957" s="4257">
        <f>'2 уровень'!AO2163</f>
        <v>0</v>
      </c>
      <c r="AL957" s="1339">
        <f t="shared" si="122"/>
        <v>0</v>
      </c>
      <c r="AM957" s="3825">
        <f t="shared" si="123"/>
        <v>0</v>
      </c>
    </row>
    <row r="958" spans="1:204" s="811" customFormat="1" ht="29.25" x14ac:dyDescent="0.25">
      <c r="A958" s="24"/>
      <c r="B958" s="2596" t="s">
        <v>135</v>
      </c>
      <c r="C958" s="809">
        <f>'2 уровень'!F2164</f>
        <v>19950.723404255317</v>
      </c>
      <c r="D958" s="809">
        <f>'2 уровень'!H2164</f>
        <v>0</v>
      </c>
      <c r="E958" s="809">
        <f>'2 уровень'!I2164</f>
        <v>11637.921985815601</v>
      </c>
      <c r="F958" s="809">
        <f>'2 уровень'!J2164</f>
        <v>14047.45</v>
      </c>
      <c r="G958" s="810">
        <f>'2 уровень'!K2164</f>
        <v>120.70410866408241</v>
      </c>
      <c r="H958" s="3763">
        <f>'2 уровень'!L2164</f>
        <v>0</v>
      </c>
      <c r="I958" s="794">
        <f>'2 уровень'!M2164</f>
        <v>0</v>
      </c>
      <c r="J958" s="794">
        <f>'2 уровень'!N2164</f>
        <v>0</v>
      </c>
      <c r="K958" s="31">
        <f>'2 уровень'!O2164</f>
        <v>0</v>
      </c>
      <c r="L958" s="31">
        <f>'2 уровень'!R2164</f>
        <v>0</v>
      </c>
      <c r="M958" s="31">
        <f>'2 уровень'!S2164</f>
        <v>0</v>
      </c>
      <c r="N958" s="31">
        <f>'2 уровень'!T2164</f>
        <v>0</v>
      </c>
      <c r="O958" s="31">
        <f>'2 уровень'!U2164</f>
        <v>0</v>
      </c>
      <c r="P958" s="31">
        <f>'2 уровень'!V2164</f>
        <v>0</v>
      </c>
      <c r="Q958" s="788">
        <f>'2 уровень'!W2164</f>
        <v>0</v>
      </c>
      <c r="R958" s="788">
        <f>'2 уровень'!X2164</f>
        <v>0</v>
      </c>
      <c r="S958" s="788">
        <f>'2 уровень'!Y2164</f>
        <v>0</v>
      </c>
      <c r="T958" s="788">
        <f>'2 уровень'!Z2164</f>
        <v>0</v>
      </c>
      <c r="U958" s="788">
        <f>'2 уровень'!AA2164</f>
        <v>0</v>
      </c>
      <c r="V958" s="788">
        <f>'2 уровень'!AB2164</f>
        <v>0</v>
      </c>
      <c r="W958" s="788">
        <f>'2 уровень'!AC2164</f>
        <v>0</v>
      </c>
      <c r="X958" s="788">
        <f>'2 уровень'!AD2164</f>
        <v>0</v>
      </c>
      <c r="Y958" s="788">
        <f>'2 уровень'!AE2164</f>
        <v>0</v>
      </c>
      <c r="Z958" s="788">
        <f>'2 уровень'!AF2164</f>
        <v>0</v>
      </c>
      <c r="AA958" s="3205">
        <f>'2 уровень'!AG2164</f>
        <v>0</v>
      </c>
      <c r="AB958" s="788">
        <f>'2 уровень'!AH2164</f>
        <v>0</v>
      </c>
      <c r="AC958" s="788">
        <f>'2 уровень'!AI2164</f>
        <v>0</v>
      </c>
      <c r="AD958" s="788">
        <f>'2 уровень'!AJ2164</f>
        <v>0</v>
      </c>
      <c r="AE958" s="788">
        <f>'2 уровень'!AK2164</f>
        <v>0</v>
      </c>
      <c r="AF958" s="2097">
        <f>'2 уровень'!AL2164</f>
        <v>0</v>
      </c>
      <c r="AG958" s="3782">
        <f>'2 уровень'!AM2164</f>
        <v>0</v>
      </c>
      <c r="AH958" s="788"/>
      <c r="AI958" s="788"/>
      <c r="AJ958" s="4276">
        <f>'2 уровень'!AN2164</f>
        <v>0</v>
      </c>
      <c r="AK958" s="4257">
        <f>'2 уровень'!AO2164</f>
        <v>0</v>
      </c>
      <c r="AL958" s="1339">
        <f t="shared" si="122"/>
        <v>0</v>
      </c>
      <c r="AM958" s="3825">
        <f t="shared" si="123"/>
        <v>0</v>
      </c>
    </row>
    <row r="959" spans="1:204" s="811" customFormat="1" x14ac:dyDescent="0.25">
      <c r="A959" s="24"/>
      <c r="B959" s="2597" t="s">
        <v>247</v>
      </c>
      <c r="C959" s="809">
        <f>'2 уровень'!F2165</f>
        <v>16972</v>
      </c>
      <c r="D959" s="809">
        <f>'2 уровень'!H2165</f>
        <v>0</v>
      </c>
      <c r="E959" s="809">
        <f>'2 уровень'!I2165</f>
        <v>9900.3333333333321</v>
      </c>
      <c r="F959" s="809">
        <f>'2 уровень'!J2165</f>
        <v>11660</v>
      </c>
      <c r="G959" s="810">
        <f>'2 уровень'!K2165</f>
        <v>117.77381232955119</v>
      </c>
      <c r="H959" s="3763">
        <f>'2 уровень'!L2165</f>
        <v>0</v>
      </c>
      <c r="I959" s="794">
        <f>'2 уровень'!M2165</f>
        <v>0</v>
      </c>
      <c r="J959" s="794">
        <f>'2 уровень'!N2165</f>
        <v>0</v>
      </c>
      <c r="K959" s="31">
        <f>'2 уровень'!O2165</f>
        <v>0</v>
      </c>
      <c r="L959" s="31">
        <f>'2 уровень'!R2165</f>
        <v>0</v>
      </c>
      <c r="M959" s="31">
        <f>'2 уровень'!S2165</f>
        <v>0</v>
      </c>
      <c r="N959" s="31">
        <f>'2 уровень'!T2165</f>
        <v>0</v>
      </c>
      <c r="O959" s="31">
        <f>'2 уровень'!U2165</f>
        <v>0</v>
      </c>
      <c r="P959" s="31">
        <f>'2 уровень'!V2165</f>
        <v>0</v>
      </c>
      <c r="Q959" s="788">
        <f>'2 уровень'!W2165</f>
        <v>0</v>
      </c>
      <c r="R959" s="788">
        <f>'2 уровень'!X2165</f>
        <v>0</v>
      </c>
      <c r="S959" s="788">
        <f>'2 уровень'!Y2165</f>
        <v>0</v>
      </c>
      <c r="T959" s="788">
        <f>'2 уровень'!Z2165</f>
        <v>0</v>
      </c>
      <c r="U959" s="788">
        <f>'2 уровень'!AA2165</f>
        <v>0</v>
      </c>
      <c r="V959" s="788">
        <f>'2 уровень'!AB2165</f>
        <v>0</v>
      </c>
      <c r="W959" s="788">
        <f>'2 уровень'!AC2165</f>
        <v>0</v>
      </c>
      <c r="X959" s="788">
        <f>'2 уровень'!AD2165</f>
        <v>0</v>
      </c>
      <c r="Y959" s="788">
        <f>'2 уровень'!AE2165</f>
        <v>0</v>
      </c>
      <c r="Z959" s="788">
        <f>'2 уровень'!AF2165</f>
        <v>0</v>
      </c>
      <c r="AA959" s="3205">
        <f>'2 уровень'!AG2165</f>
        <v>0</v>
      </c>
      <c r="AB959" s="788">
        <f>'2 уровень'!AH2165</f>
        <v>0</v>
      </c>
      <c r="AC959" s="788">
        <f>'2 уровень'!AI2165</f>
        <v>0</v>
      </c>
      <c r="AD959" s="788">
        <f>'2 уровень'!AJ2165</f>
        <v>0</v>
      </c>
      <c r="AE959" s="788">
        <f>'2 уровень'!AK2165</f>
        <v>0</v>
      </c>
      <c r="AF959" s="2097">
        <f>'2 уровень'!AL2165</f>
        <v>0</v>
      </c>
      <c r="AG959" s="3782">
        <f>'2 уровень'!AM2165</f>
        <v>0</v>
      </c>
      <c r="AH959" s="788"/>
      <c r="AI959" s="788"/>
      <c r="AJ959" s="4276">
        <f>'2 уровень'!AN2165</f>
        <v>0</v>
      </c>
      <c r="AK959" s="4257">
        <f>'2 уровень'!AO2165</f>
        <v>0</v>
      </c>
      <c r="AL959" s="1339">
        <f t="shared" si="122"/>
        <v>0</v>
      </c>
      <c r="AM959" s="3825">
        <f t="shared" si="123"/>
        <v>0</v>
      </c>
    </row>
    <row r="960" spans="1:204" s="811" customFormat="1" x14ac:dyDescent="0.25">
      <c r="A960" s="24"/>
      <c r="B960" s="2597" t="s">
        <v>403</v>
      </c>
      <c r="C960" s="809">
        <f>'2 уровень'!F2166</f>
        <v>2978.7234042553191</v>
      </c>
      <c r="D960" s="809">
        <f>'2 уровень'!H2166</f>
        <v>0</v>
      </c>
      <c r="E960" s="809">
        <f>'2 уровень'!I2166</f>
        <v>1737.5886524822695</v>
      </c>
      <c r="F960" s="809">
        <f>'2 уровень'!J2166</f>
        <v>2387.4499999999998</v>
      </c>
      <c r="G960" s="810">
        <f>'2 уровень'!K2166</f>
        <v>137.40018367346937</v>
      </c>
      <c r="H960" s="3763">
        <f>'2 уровень'!L2166</f>
        <v>0</v>
      </c>
      <c r="I960" s="794">
        <f>'2 уровень'!M2166</f>
        <v>0</v>
      </c>
      <c r="J960" s="794">
        <f>'2 уровень'!N2166</f>
        <v>0</v>
      </c>
      <c r="K960" s="31">
        <f>'2 уровень'!O2166</f>
        <v>0</v>
      </c>
      <c r="L960" s="31">
        <f>'2 уровень'!R2166</f>
        <v>0</v>
      </c>
      <c r="M960" s="31">
        <f>'2 уровень'!S2166</f>
        <v>0</v>
      </c>
      <c r="N960" s="31">
        <f>'2 уровень'!T2166</f>
        <v>0</v>
      </c>
      <c r="O960" s="31">
        <f>'2 уровень'!U2166</f>
        <v>0</v>
      </c>
      <c r="P960" s="31">
        <f>'2 уровень'!V2166</f>
        <v>0</v>
      </c>
      <c r="Q960" s="788">
        <f>'2 уровень'!W2166</f>
        <v>0</v>
      </c>
      <c r="R960" s="788">
        <f>'2 уровень'!X2166</f>
        <v>0</v>
      </c>
      <c r="S960" s="788">
        <f>'2 уровень'!Y2166</f>
        <v>0</v>
      </c>
      <c r="T960" s="788">
        <f>'2 уровень'!Z2166</f>
        <v>0</v>
      </c>
      <c r="U960" s="788">
        <f>'2 уровень'!AA2166</f>
        <v>0</v>
      </c>
      <c r="V960" s="788">
        <f>'2 уровень'!AB2166</f>
        <v>0</v>
      </c>
      <c r="W960" s="788">
        <f>'2 уровень'!AC2166</f>
        <v>0</v>
      </c>
      <c r="X960" s="788">
        <f>'2 уровень'!AD2166</f>
        <v>0</v>
      </c>
      <c r="Y960" s="788">
        <f>'2 уровень'!AE2166</f>
        <v>0</v>
      </c>
      <c r="Z960" s="788">
        <f>'2 уровень'!AF2166</f>
        <v>0</v>
      </c>
      <c r="AA960" s="3205">
        <f>'2 уровень'!AG2166</f>
        <v>0</v>
      </c>
      <c r="AB960" s="788">
        <f>'2 уровень'!AH2166</f>
        <v>0</v>
      </c>
      <c r="AC960" s="788">
        <f>'2 уровень'!AI2166</f>
        <v>0</v>
      </c>
      <c r="AD960" s="788">
        <f>'2 уровень'!AJ2166</f>
        <v>0</v>
      </c>
      <c r="AE960" s="788">
        <f>'2 уровень'!AK2166</f>
        <v>0</v>
      </c>
      <c r="AF960" s="2097">
        <f>'2 уровень'!AL2166</f>
        <v>0</v>
      </c>
      <c r="AG960" s="3782">
        <f>'2 уровень'!AM2166</f>
        <v>0</v>
      </c>
      <c r="AH960" s="788"/>
      <c r="AI960" s="788"/>
      <c r="AJ960" s="4276">
        <f>'2 уровень'!AN2166</f>
        <v>0</v>
      </c>
      <c r="AK960" s="4257">
        <f>'2 уровень'!AO2166</f>
        <v>0</v>
      </c>
      <c r="AL960" s="1339">
        <f t="shared" si="122"/>
        <v>0</v>
      </c>
      <c r="AM960" s="3825">
        <f t="shared" si="123"/>
        <v>0</v>
      </c>
    </row>
    <row r="961" spans="1:204" s="811" customFormat="1" x14ac:dyDescent="0.25">
      <c r="A961" s="24"/>
      <c r="B961" s="2598" t="s">
        <v>420</v>
      </c>
      <c r="C961" s="809">
        <f>'2 уровень'!F2167</f>
        <v>28000</v>
      </c>
      <c r="D961" s="809">
        <f>'2 уровень'!H2167</f>
        <v>0</v>
      </c>
      <c r="E961" s="809">
        <f>'2 уровень'!I2167</f>
        <v>16333.333333333334</v>
      </c>
      <c r="F961" s="809">
        <f>'2 уровень'!J2167</f>
        <v>22442.03</v>
      </c>
      <c r="G961" s="810">
        <f>'2 уровень'!K2167</f>
        <v>137.40018367346937</v>
      </c>
      <c r="H961" s="3763">
        <f>'2 уровень'!L2167</f>
        <v>0</v>
      </c>
      <c r="I961" s="794">
        <f>'2 уровень'!M2167</f>
        <v>0</v>
      </c>
      <c r="J961" s="794">
        <f>'2 уровень'!N2167</f>
        <v>0</v>
      </c>
      <c r="K961" s="31">
        <f>'2 уровень'!O2167</f>
        <v>0</v>
      </c>
      <c r="L961" s="31">
        <f>'2 уровень'!R2167</f>
        <v>0</v>
      </c>
      <c r="M961" s="31">
        <f>'2 уровень'!S2167</f>
        <v>0</v>
      </c>
      <c r="N961" s="31">
        <f>'2 уровень'!T2167</f>
        <v>0</v>
      </c>
      <c r="O961" s="31">
        <f>'2 уровень'!U2167</f>
        <v>0</v>
      </c>
      <c r="P961" s="31">
        <f>'2 уровень'!V2167</f>
        <v>0</v>
      </c>
      <c r="Q961" s="788">
        <f>'2 уровень'!W2167</f>
        <v>0</v>
      </c>
      <c r="R961" s="788">
        <f>'2 уровень'!X2167</f>
        <v>0</v>
      </c>
      <c r="S961" s="788">
        <f>'2 уровень'!Y2167</f>
        <v>0</v>
      </c>
      <c r="T961" s="788">
        <f>'2 уровень'!Z2167</f>
        <v>0</v>
      </c>
      <c r="U961" s="788">
        <f>'2 уровень'!AA2167</f>
        <v>0</v>
      </c>
      <c r="V961" s="788">
        <f>'2 уровень'!AB2167</f>
        <v>0</v>
      </c>
      <c r="W961" s="788">
        <f>'2 уровень'!AC2167</f>
        <v>0</v>
      </c>
      <c r="X961" s="788">
        <f>'2 уровень'!AD2167</f>
        <v>0</v>
      </c>
      <c r="Y961" s="788">
        <f>'2 уровень'!AE2167</f>
        <v>0</v>
      </c>
      <c r="Z961" s="788">
        <f>'2 уровень'!AF2167</f>
        <v>0</v>
      </c>
      <c r="AA961" s="3205">
        <f>'2 уровень'!AG2167</f>
        <v>0</v>
      </c>
      <c r="AB961" s="788">
        <f>'2 уровень'!AH2167</f>
        <v>0</v>
      </c>
      <c r="AC961" s="788">
        <f>'2 уровень'!AI2167</f>
        <v>0</v>
      </c>
      <c r="AD961" s="788">
        <f>'2 уровень'!AJ2167</f>
        <v>0</v>
      </c>
      <c r="AE961" s="788">
        <f>'2 уровень'!AK2167</f>
        <v>0</v>
      </c>
      <c r="AF961" s="2097">
        <f>'2 уровень'!AL2167</f>
        <v>0</v>
      </c>
      <c r="AG961" s="3782">
        <f>'2 уровень'!AM2167</f>
        <v>0</v>
      </c>
      <c r="AH961" s="788"/>
      <c r="AI961" s="788"/>
      <c r="AJ961" s="4276">
        <f>'2 уровень'!AN2167</f>
        <v>0</v>
      </c>
      <c r="AK961" s="4257">
        <f>'2 уровень'!AO2167</f>
        <v>0</v>
      </c>
      <c r="AL961" s="1339">
        <f t="shared" si="122"/>
        <v>0</v>
      </c>
      <c r="AM961" s="3825">
        <f t="shared" si="123"/>
        <v>0</v>
      </c>
    </row>
    <row r="962" spans="1:204" s="811" customFormat="1" ht="63" x14ac:dyDescent="0.25">
      <c r="A962" s="24"/>
      <c r="B962" s="2600" t="s">
        <v>405</v>
      </c>
      <c r="C962" s="809">
        <f>'2 уровень'!F2168</f>
        <v>9670</v>
      </c>
      <c r="D962" s="809">
        <f>'2 уровень'!H2168</f>
        <v>0</v>
      </c>
      <c r="E962" s="809">
        <f>'2 уровень'!I2168</f>
        <v>5640.8333333333339</v>
      </c>
      <c r="F962" s="809">
        <f>'2 уровень'!J2168</f>
        <v>2903</v>
      </c>
      <c r="G962" s="810">
        <f>'2 уровень'!K2168</f>
        <v>51.464027182744864</v>
      </c>
      <c r="H962" s="3763">
        <f>'2 уровень'!L2168</f>
        <v>0</v>
      </c>
      <c r="I962" s="794">
        <f>'2 уровень'!M2168</f>
        <v>0</v>
      </c>
      <c r="J962" s="794">
        <f>'2 уровень'!N2168</f>
        <v>0</v>
      </c>
      <c r="K962" s="31">
        <f>'2 уровень'!O2168</f>
        <v>0</v>
      </c>
      <c r="L962" s="31">
        <f>'2 уровень'!R2168</f>
        <v>0</v>
      </c>
      <c r="M962" s="31">
        <f>'2 уровень'!S2168</f>
        <v>0</v>
      </c>
      <c r="N962" s="31">
        <f>'2 уровень'!T2168</f>
        <v>0</v>
      </c>
      <c r="O962" s="31">
        <f>'2 уровень'!U2168</f>
        <v>0</v>
      </c>
      <c r="P962" s="31">
        <f>'2 уровень'!V2168</f>
        <v>0</v>
      </c>
      <c r="Q962" s="788">
        <f>'2 уровень'!W2168</f>
        <v>0</v>
      </c>
      <c r="R962" s="788">
        <f>'2 уровень'!X2168</f>
        <v>0</v>
      </c>
      <c r="S962" s="788">
        <f>'2 уровень'!Y2168</f>
        <v>0</v>
      </c>
      <c r="T962" s="788">
        <f>'2 уровень'!Z2168</f>
        <v>0</v>
      </c>
      <c r="U962" s="788">
        <f>'2 уровень'!AA2168</f>
        <v>0</v>
      </c>
      <c r="V962" s="788">
        <f>'2 уровень'!AB2168</f>
        <v>0</v>
      </c>
      <c r="W962" s="788">
        <f>'2 уровень'!AC2168</f>
        <v>0</v>
      </c>
      <c r="X962" s="788">
        <f>'2 уровень'!AD2168</f>
        <v>0</v>
      </c>
      <c r="Y962" s="788">
        <f>'2 уровень'!AE2168</f>
        <v>0</v>
      </c>
      <c r="Z962" s="788">
        <f>'2 уровень'!AF2168</f>
        <v>0</v>
      </c>
      <c r="AA962" s="3205">
        <f>'2 уровень'!AG2168</f>
        <v>0</v>
      </c>
      <c r="AB962" s="788">
        <f>'2 уровень'!AH2168</f>
        <v>0</v>
      </c>
      <c r="AC962" s="788">
        <f>'2 уровень'!AI2168</f>
        <v>0</v>
      </c>
      <c r="AD962" s="788">
        <f>'2 уровень'!AJ2168</f>
        <v>0</v>
      </c>
      <c r="AE962" s="788">
        <f>'2 уровень'!AK2168</f>
        <v>0</v>
      </c>
      <c r="AF962" s="2097">
        <f>'2 уровень'!AL2168</f>
        <v>0</v>
      </c>
      <c r="AG962" s="3782">
        <f>'2 уровень'!AM2168</f>
        <v>0</v>
      </c>
      <c r="AH962" s="788"/>
      <c r="AI962" s="788"/>
      <c r="AJ962" s="4276">
        <f>'2 уровень'!AN2168</f>
        <v>0</v>
      </c>
      <c r="AK962" s="4257">
        <f>'2 уровень'!AO2168</f>
        <v>0</v>
      </c>
      <c r="AL962" s="1339">
        <f t="shared" si="122"/>
        <v>0</v>
      </c>
      <c r="AM962" s="3825">
        <f t="shared" si="123"/>
        <v>0</v>
      </c>
    </row>
    <row r="963" spans="1:204" s="811" customFormat="1" ht="30" x14ac:dyDescent="0.25">
      <c r="A963" s="24"/>
      <c r="B963" s="2594" t="s">
        <v>406</v>
      </c>
      <c r="C963" s="809">
        <f>'2 уровень'!F2169</f>
        <v>3700</v>
      </c>
      <c r="D963" s="809">
        <f>'2 уровень'!H2169</f>
        <v>0</v>
      </c>
      <c r="E963" s="809">
        <f>'2 уровень'!I2169</f>
        <v>2158.3333333333335</v>
      </c>
      <c r="F963" s="809">
        <f>'2 уровень'!J2169</f>
        <v>1277</v>
      </c>
      <c r="G963" s="810">
        <f>'2 уровень'!K2169</f>
        <v>59.166023166023166</v>
      </c>
      <c r="H963" s="3763">
        <f>'2 уровень'!L2169</f>
        <v>0</v>
      </c>
      <c r="I963" s="794">
        <f>'2 уровень'!M2169</f>
        <v>0</v>
      </c>
      <c r="J963" s="794">
        <f>'2 уровень'!N2169</f>
        <v>0</v>
      </c>
      <c r="K963" s="31">
        <f>'2 уровень'!O2169</f>
        <v>0</v>
      </c>
      <c r="L963" s="31">
        <f>'2 уровень'!R2169</f>
        <v>0</v>
      </c>
      <c r="M963" s="31">
        <f>'2 уровень'!S2169</f>
        <v>0</v>
      </c>
      <c r="N963" s="31">
        <f>'2 уровень'!T2169</f>
        <v>0</v>
      </c>
      <c r="O963" s="31">
        <f>'2 уровень'!U2169</f>
        <v>0</v>
      </c>
      <c r="P963" s="31">
        <f>'2 уровень'!V2169</f>
        <v>0</v>
      </c>
      <c r="Q963" s="788">
        <f>'2 уровень'!W2169</f>
        <v>0</v>
      </c>
      <c r="R963" s="788">
        <f>'2 уровень'!X2169</f>
        <v>0</v>
      </c>
      <c r="S963" s="788">
        <f>'2 уровень'!Y2169</f>
        <v>0</v>
      </c>
      <c r="T963" s="788">
        <f>'2 уровень'!Z2169</f>
        <v>0</v>
      </c>
      <c r="U963" s="788">
        <f>'2 уровень'!AA2169</f>
        <v>0</v>
      </c>
      <c r="V963" s="788">
        <f>'2 уровень'!AB2169</f>
        <v>0</v>
      </c>
      <c r="W963" s="788">
        <f>'2 уровень'!AC2169</f>
        <v>0</v>
      </c>
      <c r="X963" s="788">
        <f>'2 уровень'!AD2169</f>
        <v>0</v>
      </c>
      <c r="Y963" s="788">
        <f>'2 уровень'!AE2169</f>
        <v>0</v>
      </c>
      <c r="Z963" s="788">
        <f>'2 уровень'!AF2169</f>
        <v>0</v>
      </c>
      <c r="AA963" s="3205">
        <f>'2 уровень'!AG2169</f>
        <v>0</v>
      </c>
      <c r="AB963" s="788">
        <f>'2 уровень'!AH2169</f>
        <v>0</v>
      </c>
      <c r="AC963" s="788">
        <f>'2 уровень'!AI2169</f>
        <v>0</v>
      </c>
      <c r="AD963" s="788">
        <f>'2 уровень'!AJ2169</f>
        <v>0</v>
      </c>
      <c r="AE963" s="788">
        <f>'2 уровень'!AK2169</f>
        <v>0</v>
      </c>
      <c r="AF963" s="2097">
        <f>'2 уровень'!AL2169</f>
        <v>0</v>
      </c>
      <c r="AG963" s="3782">
        <f>'2 уровень'!AM2169</f>
        <v>0</v>
      </c>
      <c r="AH963" s="788"/>
      <c r="AI963" s="788"/>
      <c r="AJ963" s="4276">
        <f>'2 уровень'!AN2169</f>
        <v>0</v>
      </c>
      <c r="AK963" s="4257">
        <f>'2 уровень'!AO2169</f>
        <v>0</v>
      </c>
      <c r="AL963" s="1339">
        <f t="shared" si="122"/>
        <v>0</v>
      </c>
      <c r="AM963" s="3825">
        <f t="shared" si="123"/>
        <v>0</v>
      </c>
    </row>
    <row r="964" spans="1:204" s="811" customFormat="1" ht="30" x14ac:dyDescent="0.25">
      <c r="A964" s="24"/>
      <c r="B964" s="2595" t="s">
        <v>407</v>
      </c>
      <c r="C964" s="809">
        <f>'2 уровень'!F2170</f>
        <v>3460</v>
      </c>
      <c r="D964" s="809">
        <f>'2 уровень'!H2170</f>
        <v>0</v>
      </c>
      <c r="E964" s="809">
        <f>'2 уровень'!I2170</f>
        <v>2018.3333333333333</v>
      </c>
      <c r="F964" s="809">
        <f>'2 уровень'!J2170</f>
        <v>1237</v>
      </c>
      <c r="G964" s="810">
        <f>'2 уровень'!K2170</f>
        <v>61.28819157720892</v>
      </c>
      <c r="H964" s="3763">
        <f>'2 уровень'!L2170</f>
        <v>0</v>
      </c>
      <c r="I964" s="794">
        <f>'2 уровень'!M2170</f>
        <v>0</v>
      </c>
      <c r="J964" s="794">
        <f>'2 уровень'!N2170</f>
        <v>0</v>
      </c>
      <c r="K964" s="31">
        <f>'2 уровень'!O2170</f>
        <v>0</v>
      </c>
      <c r="L964" s="31">
        <f>'2 уровень'!R2170</f>
        <v>0</v>
      </c>
      <c r="M964" s="31">
        <f>'2 уровень'!S2170</f>
        <v>0</v>
      </c>
      <c r="N964" s="31">
        <f>'2 уровень'!T2170</f>
        <v>0</v>
      </c>
      <c r="O964" s="31">
        <f>'2 уровень'!U2170</f>
        <v>0</v>
      </c>
      <c r="P964" s="31">
        <f>'2 уровень'!V2170</f>
        <v>0</v>
      </c>
      <c r="Q964" s="788">
        <f>'2 уровень'!W2170</f>
        <v>0</v>
      </c>
      <c r="R964" s="788">
        <f>'2 уровень'!X2170</f>
        <v>0</v>
      </c>
      <c r="S964" s="788">
        <f>'2 уровень'!Y2170</f>
        <v>0</v>
      </c>
      <c r="T964" s="788">
        <f>'2 уровень'!Z2170</f>
        <v>0</v>
      </c>
      <c r="U964" s="788">
        <f>'2 уровень'!AA2170</f>
        <v>0</v>
      </c>
      <c r="V964" s="788">
        <f>'2 уровень'!AB2170</f>
        <v>0</v>
      </c>
      <c r="W964" s="788">
        <f>'2 уровень'!AC2170</f>
        <v>0</v>
      </c>
      <c r="X964" s="788">
        <f>'2 уровень'!AD2170</f>
        <v>0</v>
      </c>
      <c r="Y964" s="788">
        <f>'2 уровень'!AE2170</f>
        <v>0</v>
      </c>
      <c r="Z964" s="788">
        <f>'2 уровень'!AF2170</f>
        <v>0</v>
      </c>
      <c r="AA964" s="3205">
        <f>'2 уровень'!AG2170</f>
        <v>0</v>
      </c>
      <c r="AB964" s="788">
        <f>'2 уровень'!AH2170</f>
        <v>0</v>
      </c>
      <c r="AC964" s="788">
        <f>'2 уровень'!AI2170</f>
        <v>0</v>
      </c>
      <c r="AD964" s="788">
        <f>'2 уровень'!AJ2170</f>
        <v>0</v>
      </c>
      <c r="AE964" s="788">
        <f>'2 уровень'!AK2170</f>
        <v>0</v>
      </c>
      <c r="AF964" s="2097">
        <f>'2 уровень'!AL2170</f>
        <v>0</v>
      </c>
      <c r="AG964" s="3782">
        <f>'2 уровень'!AM2170</f>
        <v>0</v>
      </c>
      <c r="AH964" s="788"/>
      <c r="AI964" s="788"/>
      <c r="AJ964" s="4276">
        <f>'2 уровень'!AN2170</f>
        <v>0</v>
      </c>
      <c r="AK964" s="4257">
        <f>'2 уровень'!AO2170</f>
        <v>0</v>
      </c>
      <c r="AL964" s="1339">
        <f t="shared" si="122"/>
        <v>0</v>
      </c>
      <c r="AM964" s="3825">
        <f t="shared" si="123"/>
        <v>0</v>
      </c>
    </row>
    <row r="965" spans="1:204" s="811" customFormat="1" ht="60" x14ac:dyDescent="0.25">
      <c r="A965" s="24">
        <v>1</v>
      </c>
      <c r="B965" s="2595" t="s">
        <v>408</v>
      </c>
      <c r="C965" s="809">
        <f>'2 уровень'!F2171</f>
        <v>0</v>
      </c>
      <c r="D965" s="809">
        <f>'2 уровень'!H2171</f>
        <v>0</v>
      </c>
      <c r="E965" s="809">
        <f>'2 уровень'!I2171</f>
        <v>0</v>
      </c>
      <c r="F965" s="809">
        <f>'2 уровень'!J2171</f>
        <v>0</v>
      </c>
      <c r="G965" s="810">
        <f>'2 уровень'!K2171</f>
        <v>0</v>
      </c>
      <c r="H965" s="3763">
        <f>'2 уровень'!L2171</f>
        <v>0</v>
      </c>
      <c r="I965" s="794">
        <f>'2 уровень'!M2171</f>
        <v>0</v>
      </c>
      <c r="J965" s="794">
        <f>'2 уровень'!N2171</f>
        <v>0</v>
      </c>
      <c r="K965" s="31">
        <f>'2 уровень'!O2171</f>
        <v>0</v>
      </c>
      <c r="L965" s="31">
        <f>'2 уровень'!R2171</f>
        <v>0</v>
      </c>
      <c r="M965" s="31">
        <f>'2 уровень'!S2171</f>
        <v>0</v>
      </c>
      <c r="N965" s="31">
        <f>'2 уровень'!T2171</f>
        <v>0</v>
      </c>
      <c r="O965" s="31">
        <f>'2 уровень'!U2171</f>
        <v>0</v>
      </c>
      <c r="P965" s="31">
        <f>'2 уровень'!V2171</f>
        <v>0</v>
      </c>
      <c r="Q965" s="788">
        <f>'2 уровень'!W2171</f>
        <v>0</v>
      </c>
      <c r="R965" s="788">
        <f>'2 уровень'!X2171</f>
        <v>0</v>
      </c>
      <c r="S965" s="788">
        <f>'2 уровень'!Y2171</f>
        <v>0</v>
      </c>
      <c r="T965" s="788">
        <f>'2 уровень'!Z2171</f>
        <v>0</v>
      </c>
      <c r="U965" s="788">
        <f>'2 уровень'!AA2171</f>
        <v>0</v>
      </c>
      <c r="V965" s="788">
        <f>'2 уровень'!AB2171</f>
        <v>0</v>
      </c>
      <c r="W965" s="788">
        <f>'2 уровень'!AC2171</f>
        <v>0</v>
      </c>
      <c r="X965" s="788">
        <f>'2 уровень'!AD2171</f>
        <v>0</v>
      </c>
      <c r="Y965" s="788">
        <f>'2 уровень'!AE2171</f>
        <v>0</v>
      </c>
      <c r="Z965" s="788">
        <f>'2 уровень'!AF2171</f>
        <v>0</v>
      </c>
      <c r="AA965" s="3205">
        <f>'2 уровень'!AG2171</f>
        <v>0</v>
      </c>
      <c r="AB965" s="788">
        <f>'2 уровень'!AH2171</f>
        <v>0</v>
      </c>
      <c r="AC965" s="788">
        <f>'2 уровень'!AI2171</f>
        <v>0</v>
      </c>
      <c r="AD965" s="788">
        <f>'2 уровень'!AJ2171</f>
        <v>0</v>
      </c>
      <c r="AE965" s="788">
        <f>'2 уровень'!AK2171</f>
        <v>0</v>
      </c>
      <c r="AF965" s="2097">
        <f>'2 уровень'!AL2171</f>
        <v>0</v>
      </c>
      <c r="AG965" s="3782">
        <f>'2 уровень'!AM2171</f>
        <v>0</v>
      </c>
      <c r="AH965" s="788"/>
      <c r="AI965" s="788"/>
      <c r="AJ965" s="4276">
        <f>'2 уровень'!AN2171</f>
        <v>0</v>
      </c>
      <c r="AK965" s="4257">
        <f>'2 уровень'!AO2171</f>
        <v>0</v>
      </c>
      <c r="AL965" s="1339">
        <f t="shared" si="122"/>
        <v>0</v>
      </c>
      <c r="AM965" s="3825" t="e">
        <f t="shared" si="123"/>
        <v>#DIV/0!</v>
      </c>
    </row>
    <row r="966" spans="1:204" ht="45" x14ac:dyDescent="0.25">
      <c r="A966" s="24">
        <v>1</v>
      </c>
      <c r="B966" s="2595" t="s">
        <v>409</v>
      </c>
      <c r="C966" s="809">
        <f>'2 уровень'!F2172</f>
        <v>20</v>
      </c>
      <c r="D966" s="809">
        <f>'2 уровень'!H2172</f>
        <v>0</v>
      </c>
      <c r="E966" s="809">
        <f>'2 уровень'!I2172</f>
        <v>11.666666666666668</v>
      </c>
      <c r="F966" s="809">
        <f>'2 уровень'!J2172</f>
        <v>0</v>
      </c>
      <c r="G966" s="810">
        <f>'2 уровень'!K2172</f>
        <v>0</v>
      </c>
      <c r="H966" s="3763">
        <f>'2 уровень'!L2172</f>
        <v>0</v>
      </c>
      <c r="I966" s="794">
        <f>'2 уровень'!M2172</f>
        <v>0</v>
      </c>
      <c r="J966" s="794">
        <f>'2 уровень'!N2172</f>
        <v>0</v>
      </c>
      <c r="K966" s="31">
        <f>'2 уровень'!O2172</f>
        <v>0</v>
      </c>
      <c r="L966" s="31">
        <f>'2 уровень'!R2172</f>
        <v>0</v>
      </c>
      <c r="M966" s="31">
        <f>'2 уровень'!S2172</f>
        <v>0</v>
      </c>
      <c r="N966" s="31">
        <f>'2 уровень'!T2172</f>
        <v>0</v>
      </c>
      <c r="O966" s="31">
        <f>'2 уровень'!U2172</f>
        <v>0</v>
      </c>
      <c r="P966" s="31">
        <f>'2 уровень'!V2172</f>
        <v>0</v>
      </c>
      <c r="Q966" s="788">
        <f>'2 уровень'!W2172</f>
        <v>0</v>
      </c>
      <c r="R966" s="788">
        <f>'2 уровень'!X2172</f>
        <v>0</v>
      </c>
      <c r="S966" s="788">
        <f>'2 уровень'!Y2172</f>
        <v>0</v>
      </c>
      <c r="T966" s="788">
        <f>'2 уровень'!Z2172</f>
        <v>0</v>
      </c>
      <c r="U966" s="788">
        <f>'2 уровень'!AA2172</f>
        <v>0</v>
      </c>
      <c r="V966" s="788">
        <f>'2 уровень'!AB2172</f>
        <v>0</v>
      </c>
      <c r="W966" s="788">
        <f>'2 уровень'!AC2172</f>
        <v>0</v>
      </c>
      <c r="X966" s="788">
        <f>'2 уровень'!AD2172</f>
        <v>0</v>
      </c>
      <c r="Y966" s="788">
        <f>'2 уровень'!AE2172</f>
        <v>0</v>
      </c>
      <c r="Z966" s="788">
        <f>'2 уровень'!AF2172</f>
        <v>0</v>
      </c>
      <c r="AA966" s="3205">
        <f>'2 уровень'!AG2172</f>
        <v>0</v>
      </c>
      <c r="AB966" s="788">
        <f>'2 уровень'!AH2172</f>
        <v>0</v>
      </c>
      <c r="AC966" s="788">
        <f>'2 уровень'!AI2172</f>
        <v>0</v>
      </c>
      <c r="AD966" s="788">
        <f>'2 уровень'!AJ2172</f>
        <v>0</v>
      </c>
      <c r="AE966" s="788">
        <f>'2 уровень'!AK2172</f>
        <v>0</v>
      </c>
      <c r="AF966" s="2097">
        <f>'2 уровень'!AL2172</f>
        <v>0</v>
      </c>
      <c r="AG966" s="3782">
        <f>'2 уровень'!AM2172</f>
        <v>0</v>
      </c>
      <c r="AH966" s="788"/>
      <c r="AI966" s="788"/>
      <c r="AJ966" s="4276">
        <f>'2 уровень'!AN2172</f>
        <v>0</v>
      </c>
      <c r="AK966" s="4257">
        <f>'2 уровень'!AO2172</f>
        <v>0</v>
      </c>
      <c r="AL966" s="1339">
        <f t="shared" si="122"/>
        <v>0</v>
      </c>
      <c r="AM966" s="3825">
        <f t="shared" si="123"/>
        <v>0</v>
      </c>
      <c r="AN966" s="775"/>
      <c r="AO966" s="775"/>
      <c r="AP966" s="775"/>
      <c r="AQ966" s="775"/>
      <c r="AR966" s="775"/>
      <c r="AS966" s="775"/>
      <c r="AT966" s="775"/>
      <c r="AU966" s="775"/>
      <c r="AV966" s="775"/>
      <c r="AW966" s="775"/>
      <c r="AX966" s="775"/>
      <c r="AY966" s="775"/>
      <c r="AZ966" s="775"/>
      <c r="BA966" s="775"/>
      <c r="BB966" s="775"/>
      <c r="BC966" s="775"/>
      <c r="BD966" s="775"/>
      <c r="BE966" s="775"/>
      <c r="BF966" s="775"/>
      <c r="BG966" s="775"/>
      <c r="BH966" s="775"/>
      <c r="BI966" s="775"/>
      <c r="BJ966" s="775"/>
      <c r="BK966" s="775"/>
      <c r="BL966" s="775"/>
      <c r="BM966" s="775"/>
      <c r="BN966" s="775"/>
      <c r="BO966" s="775"/>
      <c r="BP966" s="775"/>
      <c r="BQ966" s="775"/>
      <c r="BR966" s="775"/>
      <c r="BS966" s="775"/>
      <c r="BT966" s="775"/>
      <c r="BU966" s="775"/>
      <c r="BV966" s="775"/>
      <c r="BW966" s="775"/>
      <c r="BX966" s="775"/>
      <c r="BY966" s="775"/>
      <c r="BZ966" s="775"/>
      <c r="CA966" s="775"/>
      <c r="CB966" s="775"/>
      <c r="CC966" s="775"/>
      <c r="CD966" s="775"/>
      <c r="CE966" s="775"/>
      <c r="CF966" s="775"/>
      <c r="CG966" s="775"/>
      <c r="CH966" s="775"/>
      <c r="CI966" s="775"/>
      <c r="CJ966" s="775"/>
      <c r="CK966" s="775"/>
      <c r="CL966" s="775"/>
      <c r="CM966" s="775"/>
      <c r="CN966" s="775"/>
      <c r="CO966" s="775"/>
      <c r="CP966" s="775"/>
      <c r="CQ966" s="775"/>
      <c r="CR966" s="775"/>
      <c r="CS966" s="775"/>
      <c r="CT966" s="775"/>
      <c r="CU966" s="775"/>
      <c r="CV966" s="775"/>
      <c r="CW966" s="775"/>
      <c r="CX966" s="775"/>
      <c r="CY966" s="775"/>
      <c r="CZ966" s="775"/>
      <c r="DA966" s="775"/>
      <c r="DB966" s="775"/>
      <c r="DC966" s="775"/>
      <c r="DD966" s="775"/>
      <c r="DE966" s="775"/>
      <c r="DF966" s="775"/>
      <c r="DG966" s="775"/>
      <c r="DH966" s="775"/>
      <c r="DI966" s="775"/>
      <c r="DJ966" s="775"/>
      <c r="DK966" s="775"/>
      <c r="DL966" s="775"/>
      <c r="DM966" s="775"/>
      <c r="DN966" s="775"/>
      <c r="DO966" s="775"/>
      <c r="DP966" s="775"/>
      <c r="DQ966" s="775"/>
      <c r="DR966" s="775"/>
      <c r="DS966" s="775"/>
      <c r="DT966" s="775"/>
      <c r="DU966" s="775"/>
      <c r="DV966" s="775"/>
      <c r="DW966" s="775"/>
      <c r="DX966" s="775"/>
      <c r="DY966" s="775"/>
      <c r="DZ966" s="775"/>
      <c r="EA966" s="775"/>
      <c r="EB966" s="775"/>
      <c r="EC966" s="775"/>
      <c r="ED966" s="775"/>
      <c r="EE966" s="775"/>
      <c r="EF966" s="775"/>
      <c r="EG966" s="775"/>
      <c r="EH966" s="775"/>
      <c r="EI966" s="775"/>
      <c r="EJ966" s="775"/>
      <c r="EK966" s="775"/>
      <c r="EL966" s="775"/>
      <c r="EM966" s="775"/>
      <c r="EN966" s="775"/>
      <c r="EO966" s="775"/>
      <c r="EP966" s="775"/>
      <c r="EQ966" s="775"/>
      <c r="ER966" s="775"/>
      <c r="ES966" s="775"/>
      <c r="ET966" s="775"/>
      <c r="EU966" s="775"/>
      <c r="EV966" s="775"/>
      <c r="EW966" s="775"/>
      <c r="EX966" s="775"/>
      <c r="EY966" s="775"/>
      <c r="EZ966" s="775"/>
      <c r="FA966" s="775"/>
      <c r="FB966" s="775"/>
      <c r="FC966" s="775"/>
      <c r="FD966" s="775"/>
      <c r="FE966" s="775"/>
      <c r="FF966" s="775"/>
      <c r="FG966" s="775"/>
      <c r="FH966" s="775"/>
      <c r="FI966" s="775"/>
      <c r="FJ966" s="775"/>
      <c r="FK966" s="775"/>
      <c r="FL966" s="775"/>
      <c r="FM966" s="775"/>
      <c r="FN966" s="775"/>
      <c r="FO966" s="775"/>
      <c r="FP966" s="775"/>
      <c r="FQ966" s="775"/>
      <c r="FR966" s="775"/>
      <c r="FS966" s="775"/>
      <c r="FT966" s="775"/>
      <c r="FU966" s="775"/>
      <c r="FV966" s="775"/>
      <c r="FW966" s="775"/>
      <c r="FX966" s="775"/>
      <c r="FY966" s="775"/>
      <c r="FZ966" s="775"/>
      <c r="GA966" s="775"/>
      <c r="GB966" s="775"/>
      <c r="GC966" s="775"/>
      <c r="GD966" s="775"/>
      <c r="GE966" s="775"/>
      <c r="GF966" s="775"/>
      <c r="GG966" s="775"/>
      <c r="GH966" s="775"/>
      <c r="GI966" s="775"/>
      <c r="GJ966" s="775"/>
      <c r="GK966" s="775"/>
      <c r="GL966" s="775"/>
      <c r="GM966" s="775"/>
      <c r="GN966" s="775"/>
      <c r="GO966" s="775"/>
      <c r="GP966" s="775"/>
      <c r="GQ966" s="775"/>
      <c r="GR966" s="775"/>
      <c r="GS966" s="775"/>
      <c r="GT966" s="775"/>
      <c r="GU966" s="775"/>
      <c r="GV966" s="775"/>
    </row>
    <row r="967" spans="1:204" ht="30" x14ac:dyDescent="0.25">
      <c r="A967" s="24">
        <v>1</v>
      </c>
      <c r="B967" s="2595" t="s">
        <v>410</v>
      </c>
      <c r="C967" s="809">
        <f>'2 уровень'!F2173</f>
        <v>220</v>
      </c>
      <c r="D967" s="809">
        <f>'2 уровень'!H2173</f>
        <v>0</v>
      </c>
      <c r="E967" s="809">
        <f>'2 уровень'!I2173</f>
        <v>128.33333333333331</v>
      </c>
      <c r="F967" s="809">
        <f>'2 уровень'!J2173</f>
        <v>40</v>
      </c>
      <c r="G967" s="810">
        <f>'2 уровень'!K2173</f>
        <v>31.168831168831172</v>
      </c>
      <c r="H967" s="3763">
        <f>'2 уровень'!L2173</f>
        <v>0</v>
      </c>
      <c r="I967" s="794">
        <f>'2 уровень'!M2173</f>
        <v>0</v>
      </c>
      <c r="J967" s="794">
        <f>'2 уровень'!N2173</f>
        <v>0</v>
      </c>
      <c r="K967" s="31">
        <f>'2 уровень'!O2173</f>
        <v>0</v>
      </c>
      <c r="L967" s="31">
        <f>'2 уровень'!R2173</f>
        <v>0</v>
      </c>
      <c r="M967" s="31">
        <f>'2 уровень'!S2173</f>
        <v>0</v>
      </c>
      <c r="N967" s="31">
        <f>'2 уровень'!T2173</f>
        <v>0</v>
      </c>
      <c r="O967" s="31">
        <f>'2 уровень'!U2173</f>
        <v>0</v>
      </c>
      <c r="P967" s="31">
        <f>'2 уровень'!V2173</f>
        <v>0</v>
      </c>
      <c r="Q967" s="788">
        <f>'2 уровень'!W2173</f>
        <v>0</v>
      </c>
      <c r="R967" s="788">
        <f>'2 уровень'!X2173</f>
        <v>0</v>
      </c>
      <c r="S967" s="788">
        <f>'2 уровень'!Y2173</f>
        <v>0</v>
      </c>
      <c r="T967" s="788">
        <f>'2 уровень'!Z2173</f>
        <v>0</v>
      </c>
      <c r="U967" s="788">
        <f>'2 уровень'!AA2173</f>
        <v>0</v>
      </c>
      <c r="V967" s="788">
        <f>'2 уровень'!AB2173</f>
        <v>0</v>
      </c>
      <c r="W967" s="788">
        <f>'2 уровень'!AC2173</f>
        <v>0</v>
      </c>
      <c r="X967" s="788">
        <f>'2 уровень'!AD2173</f>
        <v>0</v>
      </c>
      <c r="Y967" s="788">
        <f>'2 уровень'!AE2173</f>
        <v>0</v>
      </c>
      <c r="Z967" s="788">
        <f>'2 уровень'!AF2173</f>
        <v>0</v>
      </c>
      <c r="AA967" s="3205">
        <f>'2 уровень'!AG2173</f>
        <v>0</v>
      </c>
      <c r="AB967" s="788">
        <f>'2 уровень'!AH2173</f>
        <v>0</v>
      </c>
      <c r="AC967" s="788">
        <f>'2 уровень'!AI2173</f>
        <v>0</v>
      </c>
      <c r="AD967" s="788">
        <f>'2 уровень'!AJ2173</f>
        <v>0</v>
      </c>
      <c r="AE967" s="788">
        <f>'2 уровень'!AK2173</f>
        <v>0</v>
      </c>
      <c r="AF967" s="2097">
        <f>'2 уровень'!AL2173</f>
        <v>0</v>
      </c>
      <c r="AG967" s="3782">
        <f>'2 уровень'!AM2173</f>
        <v>0</v>
      </c>
      <c r="AH967" s="788"/>
      <c r="AI967" s="788"/>
      <c r="AJ967" s="4276">
        <f>'2 уровень'!AN2173</f>
        <v>0</v>
      </c>
      <c r="AK967" s="4257">
        <f>'2 уровень'!AO2173</f>
        <v>0</v>
      </c>
      <c r="AL967" s="1339">
        <f t="shared" si="122"/>
        <v>0</v>
      </c>
      <c r="AM967" s="3825">
        <f t="shared" si="123"/>
        <v>0</v>
      </c>
      <c r="AN967" s="775"/>
      <c r="AO967" s="775"/>
      <c r="AP967" s="775"/>
      <c r="AQ967" s="775"/>
      <c r="AR967" s="775"/>
      <c r="AS967" s="775"/>
      <c r="AT967" s="775"/>
      <c r="AU967" s="775"/>
      <c r="AV967" s="775"/>
      <c r="AW967" s="775"/>
      <c r="AX967" s="775"/>
      <c r="AY967" s="775"/>
      <c r="AZ967" s="775"/>
      <c r="BA967" s="775"/>
      <c r="BB967" s="775"/>
      <c r="BC967" s="775"/>
      <c r="BD967" s="775"/>
      <c r="BE967" s="775"/>
      <c r="BF967" s="775"/>
      <c r="BG967" s="775"/>
      <c r="BH967" s="775"/>
      <c r="BI967" s="775"/>
      <c r="BJ967" s="775"/>
      <c r="BK967" s="775"/>
      <c r="BL967" s="775"/>
      <c r="BM967" s="775"/>
      <c r="BN967" s="775"/>
      <c r="BO967" s="775"/>
      <c r="BP967" s="775"/>
      <c r="BQ967" s="775"/>
      <c r="BR967" s="775"/>
      <c r="BS967" s="775"/>
      <c r="BT967" s="775"/>
      <c r="BU967" s="775"/>
      <c r="BV967" s="775"/>
      <c r="BW967" s="775"/>
      <c r="BX967" s="775"/>
      <c r="BY967" s="775"/>
      <c r="BZ967" s="775"/>
      <c r="CA967" s="775"/>
      <c r="CB967" s="775"/>
      <c r="CC967" s="775"/>
      <c r="CD967" s="775"/>
      <c r="CE967" s="775"/>
      <c r="CF967" s="775"/>
      <c r="CG967" s="775"/>
      <c r="CH967" s="775"/>
      <c r="CI967" s="775"/>
      <c r="CJ967" s="775"/>
      <c r="CK967" s="775"/>
      <c r="CL967" s="775"/>
      <c r="CM967" s="775"/>
      <c r="CN967" s="775"/>
      <c r="CO967" s="775"/>
      <c r="CP967" s="775"/>
      <c r="CQ967" s="775"/>
      <c r="CR967" s="775"/>
      <c r="CS967" s="775"/>
      <c r="CT967" s="775"/>
      <c r="CU967" s="775"/>
      <c r="CV967" s="775"/>
      <c r="CW967" s="775"/>
      <c r="CX967" s="775"/>
      <c r="CY967" s="775"/>
      <c r="CZ967" s="775"/>
      <c r="DA967" s="775"/>
      <c r="DB967" s="775"/>
      <c r="DC967" s="775"/>
      <c r="DD967" s="775"/>
      <c r="DE967" s="775"/>
      <c r="DF967" s="775"/>
      <c r="DG967" s="775"/>
      <c r="DH967" s="775"/>
      <c r="DI967" s="775"/>
      <c r="DJ967" s="775"/>
      <c r="DK967" s="775"/>
      <c r="DL967" s="775"/>
      <c r="DM967" s="775"/>
      <c r="DN967" s="775"/>
      <c r="DO967" s="775"/>
      <c r="DP967" s="775"/>
      <c r="DQ967" s="775"/>
      <c r="DR967" s="775"/>
      <c r="DS967" s="775"/>
      <c r="DT967" s="775"/>
      <c r="DU967" s="775"/>
      <c r="DV967" s="775"/>
      <c r="DW967" s="775"/>
      <c r="DX967" s="775"/>
      <c r="DY967" s="775"/>
      <c r="DZ967" s="775"/>
      <c r="EA967" s="775"/>
      <c r="EB967" s="775"/>
      <c r="EC967" s="775"/>
      <c r="ED967" s="775"/>
      <c r="EE967" s="775"/>
      <c r="EF967" s="775"/>
      <c r="EG967" s="775"/>
      <c r="EH967" s="775"/>
      <c r="EI967" s="775"/>
      <c r="EJ967" s="775"/>
      <c r="EK967" s="775"/>
      <c r="EL967" s="775"/>
      <c r="EM967" s="775"/>
      <c r="EN967" s="775"/>
      <c r="EO967" s="775"/>
      <c r="EP967" s="775"/>
      <c r="EQ967" s="775"/>
      <c r="ER967" s="775"/>
      <c r="ES967" s="775"/>
      <c r="ET967" s="775"/>
      <c r="EU967" s="775"/>
      <c r="EV967" s="775"/>
      <c r="EW967" s="775"/>
      <c r="EX967" s="775"/>
      <c r="EY967" s="775"/>
      <c r="EZ967" s="775"/>
      <c r="FA967" s="775"/>
      <c r="FB967" s="775"/>
      <c r="FC967" s="775"/>
      <c r="FD967" s="775"/>
      <c r="FE967" s="775"/>
      <c r="FF967" s="775"/>
      <c r="FG967" s="775"/>
      <c r="FH967" s="775"/>
      <c r="FI967" s="775"/>
      <c r="FJ967" s="775"/>
      <c r="FK967" s="775"/>
      <c r="FL967" s="775"/>
      <c r="FM967" s="775"/>
      <c r="FN967" s="775"/>
      <c r="FO967" s="775"/>
      <c r="FP967" s="775"/>
      <c r="FQ967" s="775"/>
      <c r="FR967" s="775"/>
      <c r="FS967" s="775"/>
      <c r="FT967" s="775"/>
      <c r="FU967" s="775"/>
      <c r="FV967" s="775"/>
      <c r="FW967" s="775"/>
      <c r="FX967" s="775"/>
      <c r="FY967" s="775"/>
      <c r="FZ967" s="775"/>
      <c r="GA967" s="775"/>
      <c r="GB967" s="775"/>
      <c r="GC967" s="775"/>
      <c r="GD967" s="775"/>
      <c r="GE967" s="775"/>
      <c r="GF967" s="775"/>
      <c r="GG967" s="775"/>
      <c r="GH967" s="775"/>
      <c r="GI967" s="775"/>
      <c r="GJ967" s="775"/>
      <c r="GK967" s="775"/>
      <c r="GL967" s="775"/>
      <c r="GM967" s="775"/>
      <c r="GN967" s="775"/>
      <c r="GO967" s="775"/>
      <c r="GP967" s="775"/>
      <c r="GQ967" s="775"/>
      <c r="GR967" s="775"/>
      <c r="GS967" s="775"/>
      <c r="GT967" s="775"/>
      <c r="GU967" s="775"/>
      <c r="GV967" s="775"/>
    </row>
    <row r="968" spans="1:204" ht="45" x14ac:dyDescent="0.25">
      <c r="A968" s="24">
        <v>1</v>
      </c>
      <c r="B968" s="2594" t="s">
        <v>411</v>
      </c>
      <c r="C968" s="809">
        <f>'2 уровень'!F2174</f>
        <v>5970</v>
      </c>
      <c r="D968" s="809">
        <f>'2 уровень'!H2174</f>
        <v>0</v>
      </c>
      <c r="E968" s="809">
        <f>'2 уровень'!I2174</f>
        <v>3482.5000000000005</v>
      </c>
      <c r="F968" s="809">
        <f>'2 уровень'!J2174</f>
        <v>1626</v>
      </c>
      <c r="G968" s="810">
        <f>'2 уровень'!K2174</f>
        <v>46.690595836324469</v>
      </c>
      <c r="H968" s="3763">
        <f>'2 уровень'!L2174</f>
        <v>0</v>
      </c>
      <c r="I968" s="794">
        <f>'2 уровень'!M2174</f>
        <v>0</v>
      </c>
      <c r="J968" s="794">
        <f>'2 уровень'!N2174</f>
        <v>0</v>
      </c>
      <c r="K968" s="31">
        <f>'2 уровень'!O2174</f>
        <v>0</v>
      </c>
      <c r="L968" s="31">
        <f>'2 уровень'!R2174</f>
        <v>0</v>
      </c>
      <c r="M968" s="31">
        <f>'2 уровень'!S2174</f>
        <v>0</v>
      </c>
      <c r="N968" s="31">
        <f>'2 уровень'!T2174</f>
        <v>0</v>
      </c>
      <c r="O968" s="31">
        <f>'2 уровень'!U2174</f>
        <v>0</v>
      </c>
      <c r="P968" s="31">
        <f>'2 уровень'!V2174</f>
        <v>0</v>
      </c>
      <c r="Q968" s="788">
        <f>'2 уровень'!W2174</f>
        <v>0</v>
      </c>
      <c r="R968" s="788">
        <f>'2 уровень'!X2174</f>
        <v>0</v>
      </c>
      <c r="S968" s="788">
        <f>'2 уровень'!Y2174</f>
        <v>0</v>
      </c>
      <c r="T968" s="788">
        <f>'2 уровень'!Z2174</f>
        <v>0</v>
      </c>
      <c r="U968" s="788">
        <f>'2 уровень'!AA2174</f>
        <v>0</v>
      </c>
      <c r="V968" s="788">
        <f>'2 уровень'!AB2174</f>
        <v>0</v>
      </c>
      <c r="W968" s="788">
        <f>'2 уровень'!AC2174</f>
        <v>0</v>
      </c>
      <c r="X968" s="788">
        <f>'2 уровень'!AD2174</f>
        <v>0</v>
      </c>
      <c r="Y968" s="788">
        <f>'2 уровень'!AE2174</f>
        <v>0</v>
      </c>
      <c r="Z968" s="788">
        <f>'2 уровень'!AF2174</f>
        <v>0</v>
      </c>
      <c r="AA968" s="3205">
        <f>'2 уровень'!AG2174</f>
        <v>0</v>
      </c>
      <c r="AB968" s="788">
        <f>'2 уровень'!AH2174</f>
        <v>0</v>
      </c>
      <c r="AC968" s="788">
        <f>'2 уровень'!AI2174</f>
        <v>0</v>
      </c>
      <c r="AD968" s="788">
        <f>'2 уровень'!AJ2174</f>
        <v>0</v>
      </c>
      <c r="AE968" s="788">
        <f>'2 уровень'!AK2174</f>
        <v>0</v>
      </c>
      <c r="AF968" s="2097">
        <f>'2 уровень'!AL2174</f>
        <v>0</v>
      </c>
      <c r="AG968" s="3782">
        <f>'2 уровень'!AM2174</f>
        <v>0</v>
      </c>
      <c r="AH968" s="788"/>
      <c r="AI968" s="788"/>
      <c r="AJ968" s="4276">
        <f>'2 уровень'!AN2174</f>
        <v>0</v>
      </c>
      <c r="AK968" s="4257">
        <f>'2 уровень'!AO2174</f>
        <v>0</v>
      </c>
      <c r="AL968" s="1339">
        <f t="shared" ref="AL968:AL1031" si="132">X968*1000</f>
        <v>0</v>
      </c>
      <c r="AM968" s="3825">
        <f t="shared" si="123"/>
        <v>0</v>
      </c>
      <c r="AN968" s="775"/>
      <c r="AO968" s="775"/>
      <c r="AP968" s="775"/>
      <c r="AQ968" s="775"/>
      <c r="AR968" s="775"/>
      <c r="AS968" s="775"/>
      <c r="AT968" s="775"/>
      <c r="AU968" s="775"/>
      <c r="AV968" s="775"/>
      <c r="AW968" s="775"/>
      <c r="AX968" s="775"/>
      <c r="AY968" s="775"/>
      <c r="AZ968" s="775"/>
      <c r="BA968" s="775"/>
      <c r="BB968" s="775"/>
      <c r="BC968" s="775"/>
      <c r="BD968" s="775"/>
      <c r="BE968" s="775"/>
      <c r="BF968" s="775"/>
      <c r="BG968" s="775"/>
      <c r="BH968" s="775"/>
      <c r="BI968" s="775"/>
      <c r="BJ968" s="775"/>
      <c r="BK968" s="775"/>
      <c r="BL968" s="775"/>
      <c r="BM968" s="775"/>
      <c r="BN968" s="775"/>
      <c r="BO968" s="775"/>
      <c r="BP968" s="775"/>
      <c r="BQ968" s="775"/>
      <c r="BR968" s="775"/>
      <c r="BS968" s="775"/>
      <c r="BT968" s="775"/>
      <c r="BU968" s="775"/>
      <c r="BV968" s="775"/>
      <c r="BW968" s="775"/>
      <c r="BX968" s="775"/>
      <c r="BY968" s="775"/>
      <c r="BZ968" s="775"/>
      <c r="CA968" s="775"/>
      <c r="CB968" s="775"/>
      <c r="CC968" s="775"/>
      <c r="CD968" s="775"/>
      <c r="CE968" s="775"/>
      <c r="CF968" s="775"/>
      <c r="CG968" s="775"/>
      <c r="CH968" s="775"/>
      <c r="CI968" s="775"/>
      <c r="CJ968" s="775"/>
      <c r="CK968" s="775"/>
      <c r="CL968" s="775"/>
      <c r="CM968" s="775"/>
      <c r="CN968" s="775"/>
      <c r="CO968" s="775"/>
      <c r="CP968" s="775"/>
      <c r="CQ968" s="775"/>
      <c r="CR968" s="775"/>
      <c r="CS968" s="775"/>
      <c r="CT968" s="775"/>
      <c r="CU968" s="775"/>
      <c r="CV968" s="775"/>
      <c r="CW968" s="775"/>
      <c r="CX968" s="775"/>
      <c r="CY968" s="775"/>
      <c r="CZ968" s="775"/>
      <c r="DA968" s="775"/>
      <c r="DB968" s="775"/>
      <c r="DC968" s="775"/>
      <c r="DD968" s="775"/>
      <c r="DE968" s="775"/>
      <c r="DF968" s="775"/>
      <c r="DG968" s="775"/>
      <c r="DH968" s="775"/>
      <c r="DI968" s="775"/>
      <c r="DJ968" s="775"/>
      <c r="DK968" s="775"/>
      <c r="DL968" s="775"/>
      <c r="DM968" s="775"/>
      <c r="DN968" s="775"/>
      <c r="DO968" s="775"/>
      <c r="DP968" s="775"/>
      <c r="DQ968" s="775"/>
      <c r="DR968" s="775"/>
      <c r="DS968" s="775"/>
      <c r="DT968" s="775"/>
      <c r="DU968" s="775"/>
      <c r="DV968" s="775"/>
      <c r="DW968" s="775"/>
      <c r="DX968" s="775"/>
      <c r="DY968" s="775"/>
      <c r="DZ968" s="775"/>
      <c r="EA968" s="775"/>
      <c r="EB968" s="775"/>
      <c r="EC968" s="775"/>
      <c r="ED968" s="775"/>
      <c r="EE968" s="775"/>
      <c r="EF968" s="775"/>
      <c r="EG968" s="775"/>
      <c r="EH968" s="775"/>
      <c r="EI968" s="775"/>
      <c r="EJ968" s="775"/>
      <c r="EK968" s="775"/>
      <c r="EL968" s="775"/>
      <c r="EM968" s="775"/>
      <c r="EN968" s="775"/>
      <c r="EO968" s="775"/>
      <c r="EP968" s="775"/>
      <c r="EQ968" s="775"/>
      <c r="ER968" s="775"/>
      <c r="ES968" s="775"/>
      <c r="ET968" s="775"/>
      <c r="EU968" s="775"/>
      <c r="EV968" s="775"/>
      <c r="EW968" s="775"/>
      <c r="EX968" s="775"/>
      <c r="EY968" s="775"/>
      <c r="EZ968" s="775"/>
      <c r="FA968" s="775"/>
      <c r="FB968" s="775"/>
      <c r="FC968" s="775"/>
      <c r="FD968" s="775"/>
      <c r="FE968" s="775"/>
      <c r="FF968" s="775"/>
      <c r="FG968" s="775"/>
      <c r="FH968" s="775"/>
      <c r="FI968" s="775"/>
      <c r="FJ968" s="775"/>
      <c r="FK968" s="775"/>
      <c r="FL968" s="775"/>
      <c r="FM968" s="775"/>
      <c r="FN968" s="775"/>
      <c r="FO968" s="775"/>
      <c r="FP968" s="775"/>
      <c r="FQ968" s="775"/>
      <c r="FR968" s="775"/>
      <c r="FS968" s="775"/>
      <c r="FT968" s="775"/>
      <c r="FU968" s="775"/>
      <c r="FV968" s="775"/>
      <c r="FW968" s="775"/>
      <c r="FX968" s="775"/>
      <c r="FY968" s="775"/>
      <c r="FZ968" s="775"/>
      <c r="GA968" s="775"/>
      <c r="GB968" s="775"/>
      <c r="GC968" s="775"/>
      <c r="GD968" s="775"/>
      <c r="GE968" s="775"/>
      <c r="GF968" s="775"/>
      <c r="GG968" s="775"/>
      <c r="GH968" s="775"/>
      <c r="GI968" s="775"/>
      <c r="GJ968" s="775"/>
      <c r="GK968" s="775"/>
      <c r="GL968" s="775"/>
      <c r="GM968" s="775"/>
      <c r="GN968" s="775"/>
      <c r="GO968" s="775"/>
      <c r="GP968" s="775"/>
      <c r="GQ968" s="775"/>
      <c r="GR968" s="775"/>
      <c r="GS968" s="775"/>
      <c r="GT968" s="775"/>
      <c r="GU968" s="775"/>
      <c r="GV968" s="775"/>
    </row>
    <row r="969" spans="1:204" ht="45" x14ac:dyDescent="0.25">
      <c r="A969" s="24">
        <v>1</v>
      </c>
      <c r="B969" s="2595" t="s">
        <v>412</v>
      </c>
      <c r="C969" s="809">
        <f>'2 уровень'!F2175</f>
        <v>1300</v>
      </c>
      <c r="D969" s="809">
        <f>'2 уровень'!H2175</f>
        <v>0</v>
      </c>
      <c r="E969" s="809">
        <f>'2 уровень'!I2175</f>
        <v>758.33333333333326</v>
      </c>
      <c r="F969" s="809">
        <f>'2 уровень'!J2175</f>
        <v>468</v>
      </c>
      <c r="G969" s="810">
        <f>'2 уровень'!K2175</f>
        <v>61.714285714285722</v>
      </c>
      <c r="H969" s="3763">
        <f>'2 уровень'!L2175</f>
        <v>0</v>
      </c>
      <c r="I969" s="794">
        <f>'2 уровень'!M2175</f>
        <v>0</v>
      </c>
      <c r="J969" s="794">
        <f>'2 уровень'!N2175</f>
        <v>0</v>
      </c>
      <c r="K969" s="31">
        <f>'2 уровень'!O2175</f>
        <v>0</v>
      </c>
      <c r="L969" s="31">
        <f>'2 уровень'!R2175</f>
        <v>0</v>
      </c>
      <c r="M969" s="31">
        <f>'2 уровень'!S2175</f>
        <v>0</v>
      </c>
      <c r="N969" s="31">
        <f>'2 уровень'!T2175</f>
        <v>0</v>
      </c>
      <c r="O969" s="31">
        <f>'2 уровень'!U2175</f>
        <v>0</v>
      </c>
      <c r="P969" s="31">
        <f>'2 уровень'!V2175</f>
        <v>0</v>
      </c>
      <c r="Q969" s="788">
        <f>'2 уровень'!W2175</f>
        <v>0</v>
      </c>
      <c r="R969" s="788">
        <f>'2 уровень'!X2175</f>
        <v>0</v>
      </c>
      <c r="S969" s="788">
        <f>'2 уровень'!Y2175</f>
        <v>0</v>
      </c>
      <c r="T969" s="788">
        <f>'2 уровень'!Z2175</f>
        <v>0</v>
      </c>
      <c r="U969" s="788">
        <f>'2 уровень'!AA2175</f>
        <v>0</v>
      </c>
      <c r="V969" s="788">
        <f>'2 уровень'!AB2175</f>
        <v>0</v>
      </c>
      <c r="W969" s="788">
        <f>'2 уровень'!AC2175</f>
        <v>0</v>
      </c>
      <c r="X969" s="788">
        <f>'2 уровень'!AD2175</f>
        <v>0</v>
      </c>
      <c r="Y969" s="788">
        <f>'2 уровень'!AE2175</f>
        <v>0</v>
      </c>
      <c r="Z969" s="788">
        <f>'2 уровень'!AF2175</f>
        <v>0</v>
      </c>
      <c r="AA969" s="3205">
        <f>'2 уровень'!AG2175</f>
        <v>0</v>
      </c>
      <c r="AB969" s="788">
        <f>'2 уровень'!AH2175</f>
        <v>0</v>
      </c>
      <c r="AC969" s="788">
        <f>'2 уровень'!AI2175</f>
        <v>0</v>
      </c>
      <c r="AD969" s="788">
        <f>'2 уровень'!AJ2175</f>
        <v>0</v>
      </c>
      <c r="AE969" s="788">
        <f>'2 уровень'!AK2175</f>
        <v>0</v>
      </c>
      <c r="AF969" s="2097">
        <f>'2 уровень'!AL2175</f>
        <v>0</v>
      </c>
      <c r="AG969" s="3782">
        <f>'2 уровень'!AM2175</f>
        <v>0</v>
      </c>
      <c r="AH969" s="788"/>
      <c r="AI969" s="788"/>
      <c r="AJ969" s="4276">
        <f>'2 уровень'!AN2175</f>
        <v>0</v>
      </c>
      <c r="AK969" s="4257">
        <f>'2 уровень'!AO2175</f>
        <v>0</v>
      </c>
      <c r="AL969" s="1339">
        <f t="shared" si="132"/>
        <v>0</v>
      </c>
      <c r="AM969" s="3825">
        <f t="shared" si="123"/>
        <v>0</v>
      </c>
      <c r="AN969" s="775"/>
      <c r="AO969" s="775"/>
      <c r="AP969" s="775"/>
      <c r="AQ969" s="775"/>
      <c r="AR969" s="775"/>
      <c r="AS969" s="775"/>
      <c r="AT969" s="775"/>
      <c r="AU969" s="775"/>
      <c r="AV969" s="775"/>
      <c r="AW969" s="775"/>
      <c r="AX969" s="775"/>
      <c r="AY969" s="775"/>
      <c r="AZ969" s="775"/>
      <c r="BA969" s="775"/>
      <c r="BB969" s="775"/>
      <c r="BC969" s="775"/>
      <c r="BD969" s="775"/>
      <c r="BE969" s="775"/>
      <c r="BF969" s="775"/>
      <c r="BG969" s="775"/>
      <c r="BH969" s="775"/>
      <c r="BI969" s="775"/>
      <c r="BJ969" s="775"/>
      <c r="BK969" s="775"/>
      <c r="BL969" s="775"/>
      <c r="BM969" s="775"/>
      <c r="BN969" s="775"/>
      <c r="BO969" s="775"/>
      <c r="BP969" s="775"/>
      <c r="BQ969" s="775"/>
      <c r="BR969" s="775"/>
      <c r="BS969" s="775"/>
      <c r="BT969" s="775"/>
      <c r="BU969" s="775"/>
      <c r="BV969" s="775"/>
      <c r="BW969" s="775"/>
      <c r="BX969" s="775"/>
      <c r="BY969" s="775"/>
      <c r="BZ969" s="775"/>
      <c r="CA969" s="775"/>
      <c r="CB969" s="775"/>
      <c r="CC969" s="775"/>
      <c r="CD969" s="775"/>
      <c r="CE969" s="775"/>
      <c r="CF969" s="775"/>
      <c r="CG969" s="775"/>
      <c r="CH969" s="775"/>
      <c r="CI969" s="775"/>
      <c r="CJ969" s="775"/>
      <c r="CK969" s="775"/>
      <c r="CL969" s="775"/>
      <c r="CM969" s="775"/>
      <c r="CN969" s="775"/>
      <c r="CO969" s="775"/>
      <c r="CP969" s="775"/>
      <c r="CQ969" s="775"/>
      <c r="CR969" s="775"/>
      <c r="CS969" s="775"/>
      <c r="CT969" s="775"/>
      <c r="CU969" s="775"/>
      <c r="CV969" s="775"/>
      <c r="CW969" s="775"/>
      <c r="CX969" s="775"/>
      <c r="CY969" s="775"/>
      <c r="CZ969" s="775"/>
      <c r="DA969" s="775"/>
      <c r="DB969" s="775"/>
      <c r="DC969" s="775"/>
      <c r="DD969" s="775"/>
      <c r="DE969" s="775"/>
      <c r="DF969" s="775"/>
      <c r="DG969" s="775"/>
      <c r="DH969" s="775"/>
      <c r="DI969" s="775"/>
      <c r="DJ969" s="775"/>
      <c r="DK969" s="775"/>
      <c r="DL969" s="775"/>
      <c r="DM969" s="775"/>
      <c r="DN969" s="775"/>
      <c r="DO969" s="775"/>
      <c r="DP969" s="775"/>
      <c r="DQ969" s="775"/>
      <c r="DR969" s="775"/>
      <c r="DS969" s="775"/>
      <c r="DT969" s="775"/>
      <c r="DU969" s="775"/>
      <c r="DV969" s="775"/>
      <c r="DW969" s="775"/>
      <c r="DX969" s="775"/>
      <c r="DY969" s="775"/>
      <c r="DZ969" s="775"/>
      <c r="EA969" s="775"/>
      <c r="EB969" s="775"/>
      <c r="EC969" s="775"/>
      <c r="ED969" s="775"/>
      <c r="EE969" s="775"/>
      <c r="EF969" s="775"/>
      <c r="EG969" s="775"/>
      <c r="EH969" s="775"/>
      <c r="EI969" s="775"/>
      <c r="EJ969" s="775"/>
      <c r="EK969" s="775"/>
      <c r="EL969" s="775"/>
      <c r="EM969" s="775"/>
      <c r="EN969" s="775"/>
      <c r="EO969" s="775"/>
      <c r="EP969" s="775"/>
      <c r="EQ969" s="775"/>
      <c r="ER969" s="775"/>
      <c r="ES969" s="775"/>
      <c r="ET969" s="775"/>
      <c r="EU969" s="775"/>
      <c r="EV969" s="775"/>
      <c r="EW969" s="775"/>
      <c r="EX969" s="775"/>
      <c r="EY969" s="775"/>
      <c r="EZ969" s="775"/>
      <c r="FA969" s="775"/>
      <c r="FB969" s="775"/>
      <c r="FC969" s="775"/>
      <c r="FD969" s="775"/>
      <c r="FE969" s="775"/>
      <c r="FF969" s="775"/>
      <c r="FG969" s="775"/>
      <c r="FH969" s="775"/>
      <c r="FI969" s="775"/>
      <c r="FJ969" s="775"/>
      <c r="FK969" s="775"/>
      <c r="FL969" s="775"/>
      <c r="FM969" s="775"/>
      <c r="FN969" s="775"/>
      <c r="FO969" s="775"/>
      <c r="FP969" s="775"/>
      <c r="FQ969" s="775"/>
      <c r="FR969" s="775"/>
      <c r="FS969" s="775"/>
      <c r="FT969" s="775"/>
      <c r="FU969" s="775"/>
      <c r="FV969" s="775"/>
      <c r="FW969" s="775"/>
      <c r="FX969" s="775"/>
      <c r="FY969" s="775"/>
      <c r="FZ969" s="775"/>
      <c r="GA969" s="775"/>
      <c r="GB969" s="775"/>
      <c r="GC969" s="775"/>
      <c r="GD969" s="775"/>
      <c r="GE969" s="775"/>
      <c r="GF969" s="775"/>
      <c r="GG969" s="775"/>
      <c r="GH969" s="775"/>
      <c r="GI969" s="775"/>
      <c r="GJ969" s="775"/>
      <c r="GK969" s="775"/>
      <c r="GL969" s="775"/>
      <c r="GM969" s="775"/>
      <c r="GN969" s="775"/>
      <c r="GO969" s="775"/>
      <c r="GP969" s="775"/>
      <c r="GQ969" s="775"/>
      <c r="GR969" s="775"/>
      <c r="GS969" s="775"/>
      <c r="GT969" s="775"/>
      <c r="GU969" s="775"/>
      <c r="GV969" s="775"/>
    </row>
    <row r="970" spans="1:204" ht="30" x14ac:dyDescent="0.25">
      <c r="A970" s="24">
        <v>1</v>
      </c>
      <c r="B970" s="2595" t="s">
        <v>445</v>
      </c>
      <c r="C970" s="809">
        <f>'2 уровень'!F2176</f>
        <v>0</v>
      </c>
      <c r="D970" s="809">
        <f>'2 уровень'!H2176</f>
        <v>0</v>
      </c>
      <c r="E970" s="809">
        <f>'2 уровень'!I2176</f>
        <v>0</v>
      </c>
      <c r="F970" s="809">
        <f>'2 уровень'!J2176</f>
        <v>7</v>
      </c>
      <c r="G970" s="810">
        <f>'2 уровень'!K2176</f>
        <v>0</v>
      </c>
      <c r="H970" s="3763">
        <f>'2 уровень'!L2176</f>
        <v>0</v>
      </c>
      <c r="I970" s="794">
        <f>'2 уровень'!M2176</f>
        <v>0</v>
      </c>
      <c r="J970" s="794">
        <f>'2 уровень'!N2176</f>
        <v>0</v>
      </c>
      <c r="K970" s="31">
        <f>'2 уровень'!O2176</f>
        <v>0</v>
      </c>
      <c r="L970" s="31">
        <f>'2 уровень'!R2176</f>
        <v>0</v>
      </c>
      <c r="M970" s="31">
        <f>'2 уровень'!S2176</f>
        <v>0</v>
      </c>
      <c r="N970" s="31">
        <f>'2 уровень'!T2176</f>
        <v>0</v>
      </c>
      <c r="O970" s="31">
        <f>'2 уровень'!U2176</f>
        <v>0</v>
      </c>
      <c r="P970" s="31">
        <f>'2 уровень'!V2176</f>
        <v>0</v>
      </c>
      <c r="Q970" s="788">
        <f>'2 уровень'!W2176</f>
        <v>0</v>
      </c>
      <c r="R970" s="788">
        <f>'2 уровень'!X2176</f>
        <v>0</v>
      </c>
      <c r="S970" s="788">
        <f>'2 уровень'!Y2176</f>
        <v>0</v>
      </c>
      <c r="T970" s="788">
        <f>'2 уровень'!Z2176</f>
        <v>0</v>
      </c>
      <c r="U970" s="788">
        <f>'2 уровень'!AA2176</f>
        <v>0</v>
      </c>
      <c r="V970" s="788">
        <f>'2 уровень'!AB2176</f>
        <v>0</v>
      </c>
      <c r="W970" s="788">
        <f>'2 уровень'!AC2176</f>
        <v>0</v>
      </c>
      <c r="X970" s="788">
        <f>'2 уровень'!AD2176</f>
        <v>0</v>
      </c>
      <c r="Y970" s="788">
        <f>'2 уровень'!AE2176</f>
        <v>0</v>
      </c>
      <c r="Z970" s="788">
        <f>'2 уровень'!AF2176</f>
        <v>0</v>
      </c>
      <c r="AA970" s="3205">
        <f>'2 уровень'!AG2176</f>
        <v>0</v>
      </c>
      <c r="AB970" s="788">
        <f>'2 уровень'!AH2176</f>
        <v>0</v>
      </c>
      <c r="AC970" s="788">
        <f>'2 уровень'!AI2176</f>
        <v>0</v>
      </c>
      <c r="AD970" s="788">
        <f>'2 уровень'!AJ2176</f>
        <v>0</v>
      </c>
      <c r="AE970" s="788">
        <f>'2 уровень'!AK2176</f>
        <v>0</v>
      </c>
      <c r="AF970" s="2097">
        <f>'2 уровень'!AL2176</f>
        <v>0</v>
      </c>
      <c r="AG970" s="3782">
        <f>'2 уровень'!AM2176</f>
        <v>0</v>
      </c>
      <c r="AH970" s="788"/>
      <c r="AI970" s="788"/>
      <c r="AJ970" s="4276">
        <f>'2 уровень'!AN2176</f>
        <v>0</v>
      </c>
      <c r="AK970" s="4257">
        <f>'2 уровень'!AO2176</f>
        <v>0</v>
      </c>
      <c r="AL970" s="1339">
        <f t="shared" si="132"/>
        <v>0</v>
      </c>
      <c r="AM970" s="3825" t="e">
        <f t="shared" si="123"/>
        <v>#DIV/0!</v>
      </c>
      <c r="AN970" s="775"/>
      <c r="AO970" s="775"/>
      <c r="AP970" s="775"/>
      <c r="AQ970" s="775"/>
      <c r="AR970" s="775"/>
      <c r="AS970" s="775"/>
      <c r="AT970" s="775"/>
      <c r="AU970" s="775"/>
      <c r="AV970" s="775"/>
      <c r="AW970" s="775"/>
      <c r="AX970" s="775"/>
      <c r="AY970" s="775"/>
      <c r="AZ970" s="775"/>
      <c r="BA970" s="775"/>
      <c r="BB970" s="775"/>
      <c r="BC970" s="775"/>
      <c r="BD970" s="775"/>
      <c r="BE970" s="775"/>
      <c r="BF970" s="775"/>
      <c r="BG970" s="775"/>
      <c r="BH970" s="775"/>
      <c r="BI970" s="775"/>
      <c r="BJ970" s="775"/>
      <c r="BK970" s="775"/>
      <c r="BL970" s="775"/>
      <c r="BM970" s="775"/>
      <c r="BN970" s="775"/>
      <c r="BO970" s="775"/>
      <c r="BP970" s="775"/>
      <c r="BQ970" s="775"/>
      <c r="BR970" s="775"/>
      <c r="BS970" s="775"/>
      <c r="BT970" s="775"/>
      <c r="BU970" s="775"/>
      <c r="BV970" s="775"/>
      <c r="BW970" s="775"/>
      <c r="BX970" s="775"/>
      <c r="BY970" s="775"/>
      <c r="BZ970" s="775"/>
      <c r="CA970" s="775"/>
      <c r="CB970" s="775"/>
      <c r="CC970" s="775"/>
      <c r="CD970" s="775"/>
      <c r="CE970" s="775"/>
      <c r="CF970" s="775"/>
      <c r="CG970" s="775"/>
      <c r="CH970" s="775"/>
      <c r="CI970" s="775"/>
      <c r="CJ970" s="775"/>
      <c r="CK970" s="775"/>
      <c r="CL970" s="775"/>
      <c r="CM970" s="775"/>
      <c r="CN970" s="775"/>
      <c r="CO970" s="775"/>
      <c r="CP970" s="775"/>
      <c r="CQ970" s="775"/>
      <c r="CR970" s="775"/>
      <c r="CS970" s="775"/>
      <c r="CT970" s="775"/>
      <c r="CU970" s="775"/>
      <c r="CV970" s="775"/>
      <c r="CW970" s="775"/>
      <c r="CX970" s="775"/>
      <c r="CY970" s="775"/>
      <c r="CZ970" s="775"/>
      <c r="DA970" s="775"/>
      <c r="DB970" s="775"/>
      <c r="DC970" s="775"/>
      <c r="DD970" s="775"/>
      <c r="DE970" s="775"/>
      <c r="DF970" s="775"/>
      <c r="DG970" s="775"/>
      <c r="DH970" s="775"/>
      <c r="DI970" s="775"/>
      <c r="DJ970" s="775"/>
      <c r="DK970" s="775"/>
      <c r="DL970" s="775"/>
      <c r="DM970" s="775"/>
      <c r="DN970" s="775"/>
      <c r="DO970" s="775"/>
      <c r="DP970" s="775"/>
      <c r="DQ970" s="775"/>
      <c r="DR970" s="775"/>
      <c r="DS970" s="775"/>
      <c r="DT970" s="775"/>
      <c r="DU970" s="775"/>
      <c r="DV970" s="775"/>
      <c r="DW970" s="775"/>
      <c r="DX970" s="775"/>
      <c r="DY970" s="775"/>
      <c r="DZ970" s="775"/>
      <c r="EA970" s="775"/>
      <c r="EB970" s="775"/>
      <c r="EC970" s="775"/>
      <c r="ED970" s="775"/>
      <c r="EE970" s="775"/>
      <c r="EF970" s="775"/>
      <c r="EG970" s="775"/>
      <c r="EH970" s="775"/>
      <c r="EI970" s="775"/>
      <c r="EJ970" s="775"/>
      <c r="EK970" s="775"/>
      <c r="EL970" s="775"/>
      <c r="EM970" s="775"/>
      <c r="EN970" s="775"/>
      <c r="EO970" s="775"/>
      <c r="EP970" s="775"/>
      <c r="EQ970" s="775"/>
      <c r="ER970" s="775"/>
      <c r="ES970" s="775"/>
      <c r="ET970" s="775"/>
      <c r="EU970" s="775"/>
      <c r="EV970" s="775"/>
      <c r="EW970" s="775"/>
      <c r="EX970" s="775"/>
      <c r="EY970" s="775"/>
      <c r="EZ970" s="775"/>
      <c r="FA970" s="775"/>
      <c r="FB970" s="775"/>
      <c r="FC970" s="775"/>
      <c r="FD970" s="775"/>
      <c r="FE970" s="775"/>
      <c r="FF970" s="775"/>
      <c r="FG970" s="775"/>
      <c r="FH970" s="775"/>
      <c r="FI970" s="775"/>
      <c r="FJ970" s="775"/>
      <c r="FK970" s="775"/>
      <c r="FL970" s="775"/>
      <c r="FM970" s="775"/>
      <c r="FN970" s="775"/>
      <c r="FO970" s="775"/>
      <c r="FP970" s="775"/>
      <c r="FQ970" s="775"/>
      <c r="FR970" s="775"/>
      <c r="FS970" s="775"/>
      <c r="FT970" s="775"/>
      <c r="FU970" s="775"/>
      <c r="FV970" s="775"/>
      <c r="FW970" s="775"/>
      <c r="FX970" s="775"/>
      <c r="FY970" s="775"/>
      <c r="FZ970" s="775"/>
      <c r="GA970" s="775"/>
      <c r="GB970" s="775"/>
      <c r="GC970" s="775"/>
      <c r="GD970" s="775"/>
      <c r="GE970" s="775"/>
      <c r="GF970" s="775"/>
      <c r="GG970" s="775"/>
      <c r="GH970" s="775"/>
      <c r="GI970" s="775"/>
      <c r="GJ970" s="775"/>
      <c r="GK970" s="775"/>
      <c r="GL970" s="775"/>
      <c r="GM970" s="775"/>
      <c r="GN970" s="775"/>
      <c r="GO970" s="775"/>
      <c r="GP970" s="775"/>
      <c r="GQ970" s="775"/>
      <c r="GR970" s="775"/>
      <c r="GS970" s="775"/>
      <c r="GT970" s="775"/>
      <c r="GU970" s="775"/>
      <c r="GV970" s="775"/>
    </row>
    <row r="971" spans="1:204" ht="75" x14ac:dyDescent="0.25">
      <c r="B971" s="2595" t="s">
        <v>413</v>
      </c>
      <c r="C971" s="809">
        <f>'2 уровень'!F2177</f>
        <v>2800</v>
      </c>
      <c r="D971" s="809">
        <f>'2 уровень'!H2177</f>
        <v>0</v>
      </c>
      <c r="E971" s="809">
        <f>'2 уровень'!I2177</f>
        <v>1633.3333333333335</v>
      </c>
      <c r="F971" s="809">
        <f>'2 уровень'!J2177</f>
        <v>850</v>
      </c>
      <c r="G971" s="810">
        <f>'2 уровень'!K2177</f>
        <v>52.040816326530603</v>
      </c>
      <c r="H971" s="3763">
        <f>'2 уровень'!L2177</f>
        <v>0</v>
      </c>
      <c r="I971" s="794">
        <f>'2 уровень'!M2177</f>
        <v>0</v>
      </c>
      <c r="J971" s="794">
        <f>'2 уровень'!N2177</f>
        <v>0</v>
      </c>
      <c r="K971" s="31">
        <f>'2 уровень'!O2177</f>
        <v>0</v>
      </c>
      <c r="L971" s="31">
        <f>'2 уровень'!R2177</f>
        <v>0</v>
      </c>
      <c r="M971" s="31">
        <f>'2 уровень'!S2177</f>
        <v>0</v>
      </c>
      <c r="N971" s="31">
        <f>'2 уровень'!T2177</f>
        <v>0</v>
      </c>
      <c r="O971" s="31">
        <f>'2 уровень'!U2177</f>
        <v>0</v>
      </c>
      <c r="P971" s="31">
        <f>'2 уровень'!V2177</f>
        <v>0</v>
      </c>
      <c r="Q971" s="788">
        <f>'2 уровень'!W2177</f>
        <v>0</v>
      </c>
      <c r="R971" s="788">
        <f>'2 уровень'!X2177</f>
        <v>0</v>
      </c>
      <c r="S971" s="788">
        <f>'2 уровень'!Y2177</f>
        <v>0</v>
      </c>
      <c r="T971" s="788">
        <f>'2 уровень'!Z2177</f>
        <v>0</v>
      </c>
      <c r="U971" s="788">
        <f>'2 уровень'!AA2177</f>
        <v>0</v>
      </c>
      <c r="V971" s="788">
        <f>'2 уровень'!AB2177</f>
        <v>0</v>
      </c>
      <c r="W971" s="788">
        <f>'2 уровень'!AC2177</f>
        <v>0</v>
      </c>
      <c r="X971" s="788">
        <f>'2 уровень'!AD2177</f>
        <v>0</v>
      </c>
      <c r="Y971" s="788">
        <f>'2 уровень'!AE2177</f>
        <v>0</v>
      </c>
      <c r="Z971" s="788">
        <f>'2 уровень'!AF2177</f>
        <v>0</v>
      </c>
      <c r="AA971" s="3205">
        <f>'2 уровень'!AG2177</f>
        <v>0</v>
      </c>
      <c r="AB971" s="788">
        <f>'2 уровень'!AH2177</f>
        <v>0</v>
      </c>
      <c r="AC971" s="788">
        <f>'2 уровень'!AI2177</f>
        <v>0</v>
      </c>
      <c r="AD971" s="788">
        <f>'2 уровень'!AJ2177</f>
        <v>0</v>
      </c>
      <c r="AE971" s="788">
        <f>'2 уровень'!AK2177</f>
        <v>0</v>
      </c>
      <c r="AF971" s="2097">
        <f>'2 уровень'!AL2177</f>
        <v>0</v>
      </c>
      <c r="AG971" s="3782">
        <f>'2 уровень'!AM2177</f>
        <v>0</v>
      </c>
      <c r="AH971" s="788"/>
      <c r="AI971" s="788"/>
      <c r="AJ971" s="4276">
        <f>'2 уровень'!AN2177</f>
        <v>0</v>
      </c>
      <c r="AK971" s="4257">
        <f>'2 уровень'!AO2177</f>
        <v>0</v>
      </c>
      <c r="AL971" s="1339">
        <f t="shared" si="132"/>
        <v>0</v>
      </c>
      <c r="AM971" s="3825">
        <f t="shared" si="123"/>
        <v>0</v>
      </c>
      <c r="AN971" s="775"/>
      <c r="AO971" s="775"/>
      <c r="AP971" s="775"/>
      <c r="AQ971" s="775"/>
      <c r="AR971" s="775"/>
      <c r="AS971" s="775"/>
      <c r="AT971" s="775"/>
      <c r="AU971" s="775"/>
      <c r="AV971" s="775"/>
      <c r="AW971" s="775"/>
      <c r="AX971" s="775"/>
      <c r="AY971" s="775"/>
      <c r="AZ971" s="775"/>
      <c r="BA971" s="775"/>
      <c r="BB971" s="775"/>
      <c r="BC971" s="775"/>
      <c r="BD971" s="775"/>
      <c r="BE971" s="775"/>
      <c r="BF971" s="775"/>
      <c r="BG971" s="775"/>
      <c r="BH971" s="775"/>
      <c r="BI971" s="775"/>
      <c r="BJ971" s="775"/>
      <c r="BK971" s="775"/>
      <c r="BL971" s="775"/>
      <c r="BM971" s="775"/>
      <c r="BN971" s="775"/>
      <c r="BO971" s="775"/>
      <c r="BP971" s="775"/>
      <c r="BQ971" s="775"/>
      <c r="BR971" s="775"/>
      <c r="BS971" s="775"/>
      <c r="BT971" s="775"/>
      <c r="BU971" s="775"/>
      <c r="BV971" s="775"/>
      <c r="BW971" s="775"/>
      <c r="BX971" s="775"/>
      <c r="BY971" s="775"/>
      <c r="BZ971" s="775"/>
      <c r="CA971" s="775"/>
      <c r="CB971" s="775"/>
      <c r="CC971" s="775"/>
      <c r="CD971" s="775"/>
      <c r="CE971" s="775"/>
      <c r="CF971" s="775"/>
      <c r="CG971" s="775"/>
      <c r="CH971" s="775"/>
      <c r="CI971" s="775"/>
      <c r="CJ971" s="775"/>
      <c r="CK971" s="775"/>
      <c r="CL971" s="775"/>
      <c r="CM971" s="775"/>
      <c r="CN971" s="775"/>
      <c r="CO971" s="775"/>
      <c r="CP971" s="775"/>
      <c r="CQ971" s="775"/>
      <c r="CR971" s="775"/>
      <c r="CS971" s="775"/>
      <c r="CT971" s="775"/>
      <c r="CU971" s="775"/>
      <c r="CV971" s="775"/>
      <c r="CW971" s="775"/>
      <c r="CX971" s="775"/>
      <c r="CY971" s="775"/>
      <c r="CZ971" s="775"/>
      <c r="DA971" s="775"/>
      <c r="DB971" s="775"/>
      <c r="DC971" s="775"/>
      <c r="DD971" s="775"/>
      <c r="DE971" s="775"/>
      <c r="DF971" s="775"/>
      <c r="DG971" s="775"/>
      <c r="DH971" s="775"/>
      <c r="DI971" s="775"/>
      <c r="DJ971" s="775"/>
      <c r="DK971" s="775"/>
      <c r="DL971" s="775"/>
      <c r="DM971" s="775"/>
      <c r="DN971" s="775"/>
      <c r="DO971" s="775"/>
      <c r="DP971" s="775"/>
      <c r="DQ971" s="775"/>
      <c r="DR971" s="775"/>
      <c r="DS971" s="775"/>
      <c r="DT971" s="775"/>
      <c r="DU971" s="775"/>
      <c r="DV971" s="775"/>
      <c r="DW971" s="775"/>
      <c r="DX971" s="775"/>
      <c r="DY971" s="775"/>
      <c r="DZ971" s="775"/>
      <c r="EA971" s="775"/>
      <c r="EB971" s="775"/>
      <c r="EC971" s="775"/>
      <c r="ED971" s="775"/>
      <c r="EE971" s="775"/>
      <c r="EF971" s="775"/>
      <c r="EG971" s="775"/>
      <c r="EH971" s="775"/>
      <c r="EI971" s="775"/>
      <c r="EJ971" s="775"/>
      <c r="EK971" s="775"/>
      <c r="EL971" s="775"/>
      <c r="EM971" s="775"/>
      <c r="EN971" s="775"/>
      <c r="EO971" s="775"/>
      <c r="EP971" s="775"/>
      <c r="EQ971" s="775"/>
      <c r="ER971" s="775"/>
      <c r="ES971" s="775"/>
      <c r="ET971" s="775"/>
      <c r="EU971" s="775"/>
      <c r="EV971" s="775"/>
      <c r="EW971" s="775"/>
      <c r="EX971" s="775"/>
      <c r="EY971" s="775"/>
      <c r="EZ971" s="775"/>
      <c r="FA971" s="775"/>
      <c r="FB971" s="775"/>
      <c r="FC971" s="775"/>
      <c r="FD971" s="775"/>
      <c r="FE971" s="775"/>
      <c r="FF971" s="775"/>
      <c r="FG971" s="775"/>
      <c r="FH971" s="775"/>
      <c r="FI971" s="775"/>
      <c r="FJ971" s="775"/>
      <c r="FK971" s="775"/>
      <c r="FL971" s="775"/>
      <c r="FM971" s="775"/>
      <c r="FN971" s="775"/>
      <c r="FO971" s="775"/>
      <c r="FP971" s="775"/>
      <c r="FQ971" s="775"/>
      <c r="FR971" s="775"/>
      <c r="FS971" s="775"/>
      <c r="FT971" s="775"/>
      <c r="FU971" s="775"/>
      <c r="FV971" s="775"/>
      <c r="FW971" s="775"/>
      <c r="FX971" s="775"/>
      <c r="FY971" s="775"/>
      <c r="FZ971" s="775"/>
      <c r="GA971" s="775"/>
      <c r="GB971" s="775"/>
      <c r="GC971" s="775"/>
      <c r="GD971" s="775"/>
      <c r="GE971" s="775"/>
      <c r="GF971" s="775"/>
      <c r="GG971" s="775"/>
      <c r="GH971" s="775"/>
      <c r="GI971" s="775"/>
      <c r="GJ971" s="775"/>
      <c r="GK971" s="775"/>
      <c r="GL971" s="775"/>
      <c r="GM971" s="775"/>
      <c r="GN971" s="775"/>
      <c r="GO971" s="775"/>
      <c r="GP971" s="775"/>
      <c r="GQ971" s="775"/>
      <c r="GR971" s="775"/>
      <c r="GS971" s="775"/>
      <c r="GT971" s="775"/>
      <c r="GU971" s="775"/>
      <c r="GV971" s="775"/>
    </row>
    <row r="972" spans="1:204" ht="60" x14ac:dyDescent="0.25">
      <c r="A972" s="24">
        <v>1</v>
      </c>
      <c r="B972" s="2595" t="s">
        <v>414</v>
      </c>
      <c r="C972" s="809">
        <f>'2 уровень'!F2178</f>
        <v>1870</v>
      </c>
      <c r="D972" s="809">
        <f>'2 уровень'!H2178</f>
        <v>0</v>
      </c>
      <c r="E972" s="809">
        <f>'2 уровень'!I2178</f>
        <v>1090.8333333333335</v>
      </c>
      <c r="F972" s="809">
        <f>'2 уровень'!J2178</f>
        <v>308</v>
      </c>
      <c r="G972" s="810">
        <f>'2 уровень'!K2178</f>
        <v>28.235294117647054</v>
      </c>
      <c r="H972" s="3763">
        <f>'2 уровень'!L2178</f>
        <v>0</v>
      </c>
      <c r="I972" s="794">
        <f>'2 уровень'!M2178</f>
        <v>0</v>
      </c>
      <c r="J972" s="794">
        <f>'2 уровень'!N2178</f>
        <v>0</v>
      </c>
      <c r="K972" s="31">
        <f>'2 уровень'!O2178</f>
        <v>0</v>
      </c>
      <c r="L972" s="31">
        <f>'2 уровень'!R2178</f>
        <v>0</v>
      </c>
      <c r="M972" s="31">
        <f>'2 уровень'!S2178</f>
        <v>0</v>
      </c>
      <c r="N972" s="31">
        <f>'2 уровень'!T2178</f>
        <v>0</v>
      </c>
      <c r="O972" s="31">
        <f>'2 уровень'!U2178</f>
        <v>0</v>
      </c>
      <c r="P972" s="31">
        <f>'2 уровень'!V2178</f>
        <v>0</v>
      </c>
      <c r="Q972" s="788">
        <f>'2 уровень'!W2178</f>
        <v>0</v>
      </c>
      <c r="R972" s="788">
        <f>'2 уровень'!X2178</f>
        <v>0</v>
      </c>
      <c r="S972" s="788">
        <f>'2 уровень'!Y2178</f>
        <v>0</v>
      </c>
      <c r="T972" s="788">
        <f>'2 уровень'!Z2178</f>
        <v>0</v>
      </c>
      <c r="U972" s="788">
        <f>'2 уровень'!AA2178</f>
        <v>0</v>
      </c>
      <c r="V972" s="788">
        <f>'2 уровень'!AB2178</f>
        <v>0</v>
      </c>
      <c r="W972" s="788">
        <f>'2 уровень'!AC2178</f>
        <v>0</v>
      </c>
      <c r="X972" s="788">
        <f>'2 уровень'!AD2178</f>
        <v>0</v>
      </c>
      <c r="Y972" s="788">
        <f>'2 уровень'!AE2178</f>
        <v>0</v>
      </c>
      <c r="Z972" s="788">
        <f>'2 уровень'!AF2178</f>
        <v>0</v>
      </c>
      <c r="AA972" s="3205">
        <f>'2 уровень'!AG2178</f>
        <v>0</v>
      </c>
      <c r="AB972" s="788">
        <f>'2 уровень'!AH2178</f>
        <v>0</v>
      </c>
      <c r="AC972" s="788">
        <f>'2 уровень'!AI2178</f>
        <v>0</v>
      </c>
      <c r="AD972" s="788">
        <f>'2 уровень'!AJ2178</f>
        <v>0</v>
      </c>
      <c r="AE972" s="788">
        <f>'2 уровень'!AK2178</f>
        <v>0</v>
      </c>
      <c r="AF972" s="2097">
        <f>'2 уровень'!AL2178</f>
        <v>0</v>
      </c>
      <c r="AG972" s="3782">
        <f>'2 уровень'!AM2178</f>
        <v>0</v>
      </c>
      <c r="AH972" s="788"/>
      <c r="AI972" s="788"/>
      <c r="AJ972" s="4276">
        <f>'2 уровень'!AN2178</f>
        <v>0</v>
      </c>
      <c r="AK972" s="4257">
        <f>'2 уровень'!AO2178</f>
        <v>0</v>
      </c>
      <c r="AL972" s="1339">
        <f t="shared" si="132"/>
        <v>0</v>
      </c>
      <c r="AM972" s="3825">
        <f t="shared" si="123"/>
        <v>0</v>
      </c>
      <c r="AN972" s="775"/>
      <c r="AO972" s="775"/>
      <c r="AP972" s="775"/>
      <c r="AQ972" s="775"/>
      <c r="AR972" s="775"/>
      <c r="AS972" s="775"/>
      <c r="AT972" s="775"/>
      <c r="AU972" s="775"/>
      <c r="AV972" s="775"/>
      <c r="AW972" s="775"/>
      <c r="AX972" s="775"/>
      <c r="AY972" s="775"/>
      <c r="AZ972" s="775"/>
      <c r="BA972" s="775"/>
      <c r="BB972" s="775"/>
      <c r="BC972" s="775"/>
      <c r="BD972" s="775"/>
      <c r="BE972" s="775"/>
      <c r="BF972" s="775"/>
      <c r="BG972" s="775"/>
      <c r="BH972" s="775"/>
      <c r="BI972" s="775"/>
      <c r="BJ972" s="775"/>
      <c r="BK972" s="775"/>
      <c r="BL972" s="775"/>
      <c r="BM972" s="775"/>
      <c r="BN972" s="775"/>
      <c r="BO972" s="775"/>
      <c r="BP972" s="775"/>
      <c r="BQ972" s="775"/>
      <c r="BR972" s="775"/>
      <c r="BS972" s="775"/>
      <c r="BT972" s="775"/>
      <c r="BU972" s="775"/>
      <c r="BV972" s="775"/>
      <c r="BW972" s="775"/>
      <c r="BX972" s="775"/>
      <c r="BY972" s="775"/>
      <c r="BZ972" s="775"/>
      <c r="CA972" s="775"/>
      <c r="CB972" s="775"/>
      <c r="CC972" s="775"/>
      <c r="CD972" s="775"/>
      <c r="CE972" s="775"/>
      <c r="CF972" s="775"/>
      <c r="CG972" s="775"/>
      <c r="CH972" s="775"/>
      <c r="CI972" s="775"/>
      <c r="CJ972" s="775"/>
      <c r="CK972" s="775"/>
      <c r="CL972" s="775"/>
      <c r="CM972" s="775"/>
      <c r="CN972" s="775"/>
      <c r="CO972" s="775"/>
      <c r="CP972" s="775"/>
      <c r="CQ972" s="775"/>
      <c r="CR972" s="775"/>
      <c r="CS972" s="775"/>
      <c r="CT972" s="775"/>
      <c r="CU972" s="775"/>
      <c r="CV972" s="775"/>
      <c r="CW972" s="775"/>
      <c r="CX972" s="775"/>
      <c r="CY972" s="775"/>
      <c r="CZ972" s="775"/>
      <c r="DA972" s="775"/>
      <c r="DB972" s="775"/>
      <c r="DC972" s="775"/>
      <c r="DD972" s="775"/>
      <c r="DE972" s="775"/>
      <c r="DF972" s="775"/>
      <c r="DG972" s="775"/>
      <c r="DH972" s="775"/>
      <c r="DI972" s="775"/>
      <c r="DJ972" s="775"/>
      <c r="DK972" s="775"/>
      <c r="DL972" s="775"/>
      <c r="DM972" s="775"/>
      <c r="DN972" s="775"/>
      <c r="DO972" s="775"/>
      <c r="DP972" s="775"/>
      <c r="DQ972" s="775"/>
      <c r="DR972" s="775"/>
      <c r="DS972" s="775"/>
      <c r="DT972" s="775"/>
      <c r="DU972" s="775"/>
      <c r="DV972" s="775"/>
      <c r="DW972" s="775"/>
      <c r="DX972" s="775"/>
      <c r="DY972" s="775"/>
      <c r="DZ972" s="775"/>
      <c r="EA972" s="775"/>
      <c r="EB972" s="775"/>
      <c r="EC972" s="775"/>
      <c r="ED972" s="775"/>
      <c r="EE972" s="775"/>
      <c r="EF972" s="775"/>
      <c r="EG972" s="775"/>
      <c r="EH972" s="775"/>
      <c r="EI972" s="775"/>
      <c r="EJ972" s="775"/>
      <c r="EK972" s="775"/>
      <c r="EL972" s="775"/>
      <c r="EM972" s="775"/>
      <c r="EN972" s="775"/>
      <c r="EO972" s="775"/>
      <c r="EP972" s="775"/>
      <c r="EQ972" s="775"/>
      <c r="ER972" s="775"/>
      <c r="ES972" s="775"/>
      <c r="ET972" s="775"/>
      <c r="EU972" s="775"/>
      <c r="EV972" s="775"/>
      <c r="EW972" s="775"/>
      <c r="EX972" s="775"/>
      <c r="EY972" s="775"/>
      <c r="EZ972" s="775"/>
      <c r="FA972" s="775"/>
      <c r="FB972" s="775"/>
      <c r="FC972" s="775"/>
      <c r="FD972" s="775"/>
      <c r="FE972" s="775"/>
      <c r="FF972" s="775"/>
      <c r="FG972" s="775"/>
      <c r="FH972" s="775"/>
      <c r="FI972" s="775"/>
      <c r="FJ972" s="775"/>
      <c r="FK972" s="775"/>
      <c r="FL972" s="775"/>
      <c r="FM972" s="775"/>
      <c r="FN972" s="775"/>
      <c r="FO972" s="775"/>
      <c r="FP972" s="775"/>
      <c r="FQ972" s="775"/>
      <c r="FR972" s="775"/>
      <c r="FS972" s="775"/>
      <c r="FT972" s="775"/>
      <c r="FU972" s="775"/>
      <c r="FV972" s="775"/>
      <c r="FW972" s="775"/>
      <c r="FX972" s="775"/>
      <c r="FY972" s="775"/>
      <c r="FZ972" s="775"/>
      <c r="GA972" s="775"/>
      <c r="GB972" s="775"/>
      <c r="GC972" s="775"/>
      <c r="GD972" s="775"/>
      <c r="GE972" s="775"/>
      <c r="GF972" s="775"/>
      <c r="GG972" s="775"/>
      <c r="GH972" s="775"/>
      <c r="GI972" s="775"/>
      <c r="GJ972" s="775"/>
      <c r="GK972" s="775"/>
      <c r="GL972" s="775"/>
      <c r="GM972" s="775"/>
      <c r="GN972" s="775"/>
      <c r="GO972" s="775"/>
      <c r="GP972" s="775"/>
      <c r="GQ972" s="775"/>
      <c r="GR972" s="775"/>
      <c r="GS972" s="775"/>
      <c r="GT972" s="775"/>
      <c r="GU972" s="775"/>
      <c r="GV972" s="775"/>
    </row>
    <row r="973" spans="1:204" ht="60" x14ac:dyDescent="0.25">
      <c r="A973" s="24">
        <v>1</v>
      </c>
      <c r="B973" s="2595" t="s">
        <v>506</v>
      </c>
      <c r="C973" s="809">
        <f>'2 уровень'!F2179</f>
        <v>8000</v>
      </c>
      <c r="D973" s="809">
        <f>'2 уровень'!H2179</f>
        <v>0</v>
      </c>
      <c r="E973" s="809">
        <f>'2 уровень'!I2179</f>
        <v>4666.6666666666661</v>
      </c>
      <c r="F973" s="809">
        <f>'2 уровень'!J2179</f>
        <v>1700</v>
      </c>
      <c r="G973" s="810">
        <f>'2 уровень'!K2179</f>
        <v>36.428571428571431</v>
      </c>
      <c r="H973" s="3763">
        <f>'2 уровень'!L2179</f>
        <v>0</v>
      </c>
      <c r="I973" s="794">
        <f>'2 уровень'!M2179</f>
        <v>0</v>
      </c>
      <c r="J973" s="794">
        <f>'2 уровень'!N2179</f>
        <v>0</v>
      </c>
      <c r="K973" s="31">
        <f>'2 уровень'!O2179</f>
        <v>0</v>
      </c>
      <c r="L973" s="31">
        <f>'2 уровень'!R2179</f>
        <v>0</v>
      </c>
      <c r="M973" s="31">
        <f>'2 уровень'!S2179</f>
        <v>0</v>
      </c>
      <c r="N973" s="31">
        <f>'2 уровень'!T2179</f>
        <v>0</v>
      </c>
      <c r="O973" s="31">
        <f>'2 уровень'!U2179</f>
        <v>0</v>
      </c>
      <c r="P973" s="31">
        <f>'2 уровень'!V2179</f>
        <v>0</v>
      </c>
      <c r="Q973" s="788">
        <f>'2 уровень'!W2179</f>
        <v>0</v>
      </c>
      <c r="R973" s="788">
        <f>'2 уровень'!X2179</f>
        <v>0</v>
      </c>
      <c r="S973" s="788">
        <f>'2 уровень'!Y2179</f>
        <v>0</v>
      </c>
      <c r="T973" s="788">
        <f>'2 уровень'!Z2179</f>
        <v>0</v>
      </c>
      <c r="U973" s="788">
        <f>'2 уровень'!AA2179</f>
        <v>0</v>
      </c>
      <c r="V973" s="788">
        <f>'2 уровень'!AB2179</f>
        <v>0</v>
      </c>
      <c r="W973" s="788">
        <f>'2 уровень'!AC2179</f>
        <v>0</v>
      </c>
      <c r="X973" s="788">
        <f>'2 уровень'!AD2179</f>
        <v>0</v>
      </c>
      <c r="Y973" s="788">
        <f>'2 уровень'!AE2179</f>
        <v>0</v>
      </c>
      <c r="Z973" s="788">
        <f>'2 уровень'!AF2179</f>
        <v>0</v>
      </c>
      <c r="AA973" s="3205">
        <f>'2 уровень'!AG2179</f>
        <v>0</v>
      </c>
      <c r="AB973" s="788">
        <f>'2 уровень'!AH2179</f>
        <v>0</v>
      </c>
      <c r="AC973" s="788">
        <f>'2 уровень'!AI2179</f>
        <v>0</v>
      </c>
      <c r="AD973" s="788">
        <f>'2 уровень'!AJ2179</f>
        <v>0</v>
      </c>
      <c r="AE973" s="788">
        <f>'2 уровень'!AK2179</f>
        <v>0</v>
      </c>
      <c r="AF973" s="2097">
        <f>'2 уровень'!AL2179</f>
        <v>0</v>
      </c>
      <c r="AG973" s="3782">
        <f>'2 уровень'!AM2179</f>
        <v>0</v>
      </c>
      <c r="AH973" s="788"/>
      <c r="AI973" s="788"/>
      <c r="AJ973" s="4276">
        <f>'2 уровень'!AN2179</f>
        <v>0</v>
      </c>
      <c r="AK973" s="4257">
        <f>'2 уровень'!AO2179</f>
        <v>0</v>
      </c>
      <c r="AL973" s="1339">
        <f t="shared" si="132"/>
        <v>0</v>
      </c>
      <c r="AM973" s="3825">
        <f t="shared" si="123"/>
        <v>0</v>
      </c>
      <c r="AN973" s="775"/>
      <c r="AO973" s="775"/>
      <c r="AP973" s="775"/>
      <c r="AQ973" s="775"/>
      <c r="AR973" s="775"/>
      <c r="AS973" s="775"/>
      <c r="AT973" s="775"/>
      <c r="AU973" s="775"/>
      <c r="AV973" s="775"/>
      <c r="AW973" s="775"/>
      <c r="AX973" s="775"/>
      <c r="AY973" s="775"/>
      <c r="AZ973" s="775"/>
      <c r="BA973" s="775"/>
      <c r="BB973" s="775"/>
      <c r="BC973" s="775"/>
      <c r="BD973" s="775"/>
      <c r="BE973" s="775"/>
      <c r="BF973" s="775"/>
      <c r="BG973" s="775"/>
      <c r="BH973" s="775"/>
      <c r="BI973" s="775"/>
      <c r="BJ973" s="775"/>
      <c r="BK973" s="775"/>
      <c r="BL973" s="775"/>
      <c r="BM973" s="775"/>
      <c r="BN973" s="775"/>
      <c r="BO973" s="775"/>
      <c r="BP973" s="775"/>
      <c r="BQ973" s="775"/>
      <c r="BR973" s="775"/>
      <c r="BS973" s="775"/>
      <c r="BT973" s="775"/>
      <c r="BU973" s="775"/>
      <c r="BV973" s="775"/>
      <c r="BW973" s="775"/>
      <c r="BX973" s="775"/>
      <c r="BY973" s="775"/>
      <c r="BZ973" s="775"/>
      <c r="CA973" s="775"/>
      <c r="CB973" s="775"/>
      <c r="CC973" s="775"/>
      <c r="CD973" s="775"/>
      <c r="CE973" s="775"/>
      <c r="CF973" s="775"/>
      <c r="CG973" s="775"/>
      <c r="CH973" s="775"/>
      <c r="CI973" s="775"/>
      <c r="CJ973" s="775"/>
      <c r="CK973" s="775"/>
      <c r="CL973" s="775"/>
      <c r="CM973" s="775"/>
      <c r="CN973" s="775"/>
      <c r="CO973" s="775"/>
      <c r="CP973" s="775"/>
      <c r="CQ973" s="775"/>
      <c r="CR973" s="775"/>
      <c r="CS973" s="775"/>
      <c r="CT973" s="775"/>
      <c r="CU973" s="775"/>
      <c r="CV973" s="775"/>
      <c r="CW973" s="775"/>
      <c r="CX973" s="775"/>
      <c r="CY973" s="775"/>
      <c r="CZ973" s="775"/>
      <c r="DA973" s="775"/>
      <c r="DB973" s="775"/>
      <c r="DC973" s="775"/>
      <c r="DD973" s="775"/>
      <c r="DE973" s="775"/>
      <c r="DF973" s="775"/>
      <c r="DG973" s="775"/>
      <c r="DH973" s="775"/>
      <c r="DI973" s="775"/>
      <c r="DJ973" s="775"/>
      <c r="DK973" s="775"/>
      <c r="DL973" s="775"/>
      <c r="DM973" s="775"/>
      <c r="DN973" s="775"/>
      <c r="DO973" s="775"/>
      <c r="DP973" s="775"/>
      <c r="DQ973" s="775"/>
      <c r="DR973" s="775"/>
      <c r="DS973" s="775"/>
      <c r="DT973" s="775"/>
      <c r="DU973" s="775"/>
      <c r="DV973" s="775"/>
      <c r="DW973" s="775"/>
      <c r="DX973" s="775"/>
      <c r="DY973" s="775"/>
      <c r="DZ973" s="775"/>
      <c r="EA973" s="775"/>
      <c r="EB973" s="775"/>
      <c r="EC973" s="775"/>
      <c r="ED973" s="775"/>
      <c r="EE973" s="775"/>
      <c r="EF973" s="775"/>
      <c r="EG973" s="775"/>
      <c r="EH973" s="775"/>
      <c r="EI973" s="775"/>
      <c r="EJ973" s="775"/>
      <c r="EK973" s="775"/>
      <c r="EL973" s="775"/>
      <c r="EM973" s="775"/>
      <c r="EN973" s="775"/>
      <c r="EO973" s="775"/>
      <c r="EP973" s="775"/>
      <c r="EQ973" s="775"/>
      <c r="ER973" s="775"/>
      <c r="ES973" s="775"/>
      <c r="ET973" s="775"/>
      <c r="EU973" s="775"/>
      <c r="EV973" s="775"/>
      <c r="EW973" s="775"/>
      <c r="EX973" s="775"/>
      <c r="EY973" s="775"/>
      <c r="EZ973" s="775"/>
      <c r="FA973" s="775"/>
      <c r="FB973" s="775"/>
      <c r="FC973" s="775"/>
      <c r="FD973" s="775"/>
      <c r="FE973" s="775"/>
      <c r="FF973" s="775"/>
      <c r="FG973" s="775"/>
      <c r="FH973" s="775"/>
      <c r="FI973" s="775"/>
      <c r="FJ973" s="775"/>
      <c r="FK973" s="775"/>
      <c r="FL973" s="775"/>
      <c r="FM973" s="775"/>
      <c r="FN973" s="775"/>
      <c r="FO973" s="775"/>
      <c r="FP973" s="775"/>
      <c r="FQ973" s="775"/>
      <c r="FR973" s="775"/>
      <c r="FS973" s="775"/>
      <c r="FT973" s="775"/>
      <c r="FU973" s="775"/>
      <c r="FV973" s="775"/>
      <c r="FW973" s="775"/>
      <c r="FX973" s="775"/>
      <c r="FY973" s="775"/>
      <c r="FZ973" s="775"/>
      <c r="GA973" s="775"/>
      <c r="GB973" s="775"/>
      <c r="GC973" s="775"/>
      <c r="GD973" s="775"/>
      <c r="GE973" s="775"/>
      <c r="GF973" s="775"/>
      <c r="GG973" s="775"/>
      <c r="GH973" s="775"/>
      <c r="GI973" s="775"/>
      <c r="GJ973" s="775"/>
      <c r="GK973" s="775"/>
      <c r="GL973" s="775"/>
      <c r="GM973" s="775"/>
      <c r="GN973" s="775"/>
      <c r="GO973" s="775"/>
      <c r="GP973" s="775"/>
      <c r="GQ973" s="775"/>
      <c r="GR973" s="775"/>
      <c r="GS973" s="775"/>
      <c r="GT973" s="775"/>
      <c r="GU973" s="775"/>
      <c r="GV973" s="775"/>
    </row>
    <row r="974" spans="1:204" ht="30" x14ac:dyDescent="0.25">
      <c r="A974" s="24">
        <v>1</v>
      </c>
      <c r="B974" s="2594" t="s">
        <v>213</v>
      </c>
      <c r="C974" s="809">
        <f>'2 уровень'!F2180</f>
        <v>0</v>
      </c>
      <c r="D974" s="809">
        <f>'2 уровень'!H2180</f>
        <v>0</v>
      </c>
      <c r="E974" s="809">
        <f>'2 уровень'!I2180</f>
        <v>0</v>
      </c>
      <c r="F974" s="809">
        <f>'2 уровень'!J2180</f>
        <v>0</v>
      </c>
      <c r="G974" s="810">
        <f>'2 уровень'!K2180</f>
        <v>0</v>
      </c>
      <c r="H974" s="3763">
        <f>'2 уровень'!L2180</f>
        <v>0</v>
      </c>
      <c r="I974" s="794">
        <f>'2 уровень'!M2180</f>
        <v>0</v>
      </c>
      <c r="J974" s="794">
        <f>'2 уровень'!N2180</f>
        <v>0</v>
      </c>
      <c r="K974" s="31">
        <f>'2 уровень'!O2180</f>
        <v>0</v>
      </c>
      <c r="L974" s="31">
        <f>'2 уровень'!R2180</f>
        <v>0</v>
      </c>
      <c r="M974" s="31">
        <f>'2 уровень'!S2180</f>
        <v>0</v>
      </c>
      <c r="N974" s="31">
        <f>'2 уровень'!T2180</f>
        <v>0</v>
      </c>
      <c r="O974" s="31">
        <f>'2 уровень'!U2180</f>
        <v>0</v>
      </c>
      <c r="P974" s="31">
        <f>'2 уровень'!V2180</f>
        <v>0</v>
      </c>
      <c r="Q974" s="788">
        <f>'2 уровень'!W2180</f>
        <v>0</v>
      </c>
      <c r="R974" s="788">
        <f>'2 уровень'!X2180</f>
        <v>0</v>
      </c>
      <c r="S974" s="788">
        <f>'2 уровень'!Y2180</f>
        <v>0</v>
      </c>
      <c r="T974" s="788">
        <f>'2 уровень'!Z2180</f>
        <v>0</v>
      </c>
      <c r="U974" s="788">
        <f>'2 уровень'!AA2180</f>
        <v>0</v>
      </c>
      <c r="V974" s="788">
        <f>'2 уровень'!AB2180</f>
        <v>0</v>
      </c>
      <c r="W974" s="788">
        <f>'2 уровень'!AC2180</f>
        <v>120.39919999999999</v>
      </c>
      <c r="X974" s="788">
        <f>'2 уровень'!AD2180</f>
        <v>120.39919999999999</v>
      </c>
      <c r="Y974" s="788">
        <f>'2 уровень'!AE2180</f>
        <v>20.066533333333332</v>
      </c>
      <c r="Z974" s="788">
        <f>'2 уровень'!AF2180</f>
        <v>0</v>
      </c>
      <c r="AA974" s="3205">
        <f>'2 уровень'!AG2180</f>
        <v>0</v>
      </c>
      <c r="AB974" s="788">
        <f>'2 уровень'!AH2180</f>
        <v>0</v>
      </c>
      <c r="AC974" s="788">
        <f>'2 уровень'!AI2180</f>
        <v>-20.066533333333332</v>
      </c>
      <c r="AD974" s="788">
        <f>'2 уровень'!AJ2180</f>
        <v>0</v>
      </c>
      <c r="AE974" s="788">
        <f>'2 уровень'!AK2180</f>
        <v>0</v>
      </c>
      <c r="AF974" s="2097">
        <f>'2 уровень'!AL2180</f>
        <v>0</v>
      </c>
      <c r="AG974" s="3782">
        <f>'2 уровень'!AM2180</f>
        <v>0</v>
      </c>
      <c r="AH974" s="788"/>
      <c r="AI974" s="788"/>
      <c r="AJ974" s="4276">
        <f>'2 уровень'!AN2180</f>
        <v>0</v>
      </c>
      <c r="AK974" s="4257">
        <f>'2 уровень'!AO2180</f>
        <v>0</v>
      </c>
      <c r="AL974" s="1339">
        <f t="shared" si="132"/>
        <v>120399.2</v>
      </c>
      <c r="AM974" s="3825" t="e">
        <f t="shared" si="123"/>
        <v>#DIV/0!</v>
      </c>
      <c r="AN974" s="775"/>
      <c r="AO974" s="775"/>
      <c r="AP974" s="775"/>
      <c r="AQ974" s="775"/>
      <c r="AR974" s="775"/>
      <c r="AS974" s="775"/>
      <c r="AT974" s="775"/>
      <c r="AU974" s="775"/>
      <c r="AV974" s="775"/>
      <c r="AW974" s="775"/>
      <c r="AX974" s="775"/>
      <c r="AY974" s="775"/>
      <c r="AZ974" s="775"/>
      <c r="BA974" s="775"/>
      <c r="BB974" s="775"/>
      <c r="BC974" s="775"/>
      <c r="BD974" s="775"/>
      <c r="BE974" s="775"/>
      <c r="BF974" s="775"/>
      <c r="BG974" s="775"/>
      <c r="BH974" s="775"/>
      <c r="BI974" s="775"/>
      <c r="BJ974" s="775"/>
      <c r="BK974" s="775"/>
      <c r="BL974" s="775"/>
      <c r="BM974" s="775"/>
      <c r="BN974" s="775"/>
      <c r="BO974" s="775"/>
      <c r="BP974" s="775"/>
      <c r="BQ974" s="775"/>
      <c r="BR974" s="775"/>
      <c r="BS974" s="775"/>
      <c r="BT974" s="775"/>
      <c r="BU974" s="775"/>
      <c r="BV974" s="775"/>
      <c r="BW974" s="775"/>
      <c r="BX974" s="775"/>
      <c r="BY974" s="775"/>
      <c r="BZ974" s="775"/>
      <c r="CA974" s="775"/>
      <c r="CB974" s="775"/>
      <c r="CC974" s="775"/>
      <c r="CD974" s="775"/>
      <c r="CE974" s="775"/>
      <c r="CF974" s="775"/>
      <c r="CG974" s="775"/>
      <c r="CH974" s="775"/>
      <c r="CI974" s="775"/>
      <c r="CJ974" s="775"/>
      <c r="CK974" s="775"/>
      <c r="CL974" s="775"/>
      <c r="CM974" s="775"/>
      <c r="CN974" s="775"/>
      <c r="CO974" s="775"/>
      <c r="CP974" s="775"/>
      <c r="CQ974" s="775"/>
      <c r="CR974" s="775"/>
      <c r="CS974" s="775"/>
      <c r="CT974" s="775"/>
      <c r="CU974" s="775"/>
      <c r="CV974" s="775"/>
      <c r="CW974" s="775"/>
      <c r="CX974" s="775"/>
      <c r="CY974" s="775"/>
      <c r="CZ974" s="775"/>
      <c r="DA974" s="775"/>
      <c r="DB974" s="775"/>
      <c r="DC974" s="775"/>
      <c r="DD974" s="775"/>
      <c r="DE974" s="775"/>
      <c r="DF974" s="775"/>
      <c r="DG974" s="775"/>
      <c r="DH974" s="775"/>
      <c r="DI974" s="775"/>
      <c r="DJ974" s="775"/>
      <c r="DK974" s="775"/>
      <c r="DL974" s="775"/>
      <c r="DM974" s="775"/>
      <c r="DN974" s="775"/>
      <c r="DO974" s="775"/>
      <c r="DP974" s="775"/>
      <c r="DQ974" s="775"/>
      <c r="DR974" s="775"/>
      <c r="DS974" s="775"/>
      <c r="DT974" s="775"/>
      <c r="DU974" s="775"/>
      <c r="DV974" s="775"/>
      <c r="DW974" s="775"/>
      <c r="DX974" s="775"/>
      <c r="DY974" s="775"/>
      <c r="DZ974" s="775"/>
      <c r="EA974" s="775"/>
      <c r="EB974" s="775"/>
      <c r="EC974" s="775"/>
      <c r="ED974" s="775"/>
      <c r="EE974" s="775"/>
      <c r="EF974" s="775"/>
      <c r="EG974" s="775"/>
      <c r="EH974" s="775"/>
      <c r="EI974" s="775"/>
      <c r="EJ974" s="775"/>
      <c r="EK974" s="775"/>
      <c r="EL974" s="775"/>
      <c r="EM974" s="775"/>
      <c r="EN974" s="775"/>
      <c r="EO974" s="775"/>
      <c r="EP974" s="775"/>
      <c r="EQ974" s="775"/>
      <c r="ER974" s="775"/>
      <c r="ES974" s="775"/>
      <c r="ET974" s="775"/>
      <c r="EU974" s="775"/>
      <c r="EV974" s="775"/>
      <c r="EW974" s="775"/>
      <c r="EX974" s="775"/>
      <c r="EY974" s="775"/>
      <c r="EZ974" s="775"/>
      <c r="FA974" s="775"/>
      <c r="FB974" s="775"/>
      <c r="FC974" s="775"/>
      <c r="FD974" s="775"/>
      <c r="FE974" s="775"/>
      <c r="FF974" s="775"/>
      <c r="FG974" s="775"/>
      <c r="FH974" s="775"/>
      <c r="FI974" s="775"/>
      <c r="FJ974" s="775"/>
      <c r="FK974" s="775"/>
      <c r="FL974" s="775"/>
      <c r="FM974" s="775"/>
      <c r="FN974" s="775"/>
      <c r="FO974" s="775"/>
      <c r="FP974" s="775"/>
      <c r="FQ974" s="775"/>
      <c r="FR974" s="775"/>
      <c r="FS974" s="775"/>
      <c r="FT974" s="775"/>
      <c r="FU974" s="775"/>
      <c r="FV974" s="775"/>
      <c r="FW974" s="775"/>
      <c r="FX974" s="775"/>
      <c r="FY974" s="775"/>
      <c r="FZ974" s="775"/>
      <c r="GA974" s="775"/>
      <c r="GB974" s="775"/>
      <c r="GC974" s="775"/>
      <c r="GD974" s="775"/>
      <c r="GE974" s="775"/>
      <c r="GF974" s="775"/>
      <c r="GG974" s="775"/>
      <c r="GH974" s="775"/>
      <c r="GI974" s="775"/>
      <c r="GJ974" s="775"/>
      <c r="GK974" s="775"/>
      <c r="GL974" s="775"/>
      <c r="GM974" s="775"/>
      <c r="GN974" s="775"/>
      <c r="GO974" s="775"/>
      <c r="GP974" s="775"/>
      <c r="GQ974" s="775"/>
      <c r="GR974" s="775"/>
      <c r="GS974" s="775"/>
      <c r="GT974" s="775"/>
      <c r="GU974" s="775"/>
      <c r="GV974" s="775"/>
    </row>
    <row r="975" spans="1:204" ht="29.25" x14ac:dyDescent="0.25">
      <c r="A975" s="24">
        <v>1</v>
      </c>
      <c r="B975" s="2592" t="s">
        <v>476</v>
      </c>
      <c r="C975" s="809">
        <f>'2 уровень'!F2181</f>
        <v>356</v>
      </c>
      <c r="D975" s="809">
        <f>'2 уровень'!H2181</f>
        <v>0</v>
      </c>
      <c r="E975" s="809">
        <f>'2 уровень'!I2181</f>
        <v>0</v>
      </c>
      <c r="F975" s="809">
        <f>'2 уровень'!J2181</f>
        <v>0</v>
      </c>
      <c r="G975" s="810" t="e">
        <f>'2 уровень'!K2181</f>
        <v>#DIV/0!</v>
      </c>
      <c r="H975" s="3763">
        <f>'2 уровень'!L2181</f>
        <v>0</v>
      </c>
      <c r="I975" s="794">
        <f>'2 уровень'!M2181</f>
        <v>0</v>
      </c>
      <c r="J975" s="794">
        <f>'2 уровень'!N2181</f>
        <v>0</v>
      </c>
      <c r="K975" s="31">
        <f>'2 уровень'!O2181</f>
        <v>0</v>
      </c>
      <c r="L975" s="31">
        <f>'2 уровень'!R2181</f>
        <v>0</v>
      </c>
      <c r="M975" s="31">
        <f>'2 уровень'!S2181</f>
        <v>0</v>
      </c>
      <c r="N975" s="31">
        <f>'2 уровень'!T2181</f>
        <v>0</v>
      </c>
      <c r="O975" s="31">
        <f>'2 уровень'!U2181</f>
        <v>0</v>
      </c>
      <c r="P975" s="31">
        <f>'2 уровень'!V2181</f>
        <v>0</v>
      </c>
      <c r="Q975" s="788">
        <f>'2 уровень'!W2181</f>
        <v>0</v>
      </c>
      <c r="R975" s="788">
        <f>'2 уровень'!X2181</f>
        <v>0</v>
      </c>
      <c r="S975" s="788">
        <f>'2 уровень'!Y2181</f>
        <v>0</v>
      </c>
      <c r="T975" s="788">
        <f>'2 уровень'!Z2181</f>
        <v>0</v>
      </c>
      <c r="U975" s="788">
        <f>'2 уровень'!AA2181</f>
        <v>0</v>
      </c>
      <c r="V975" s="788">
        <f>'2 уровень'!AB2181</f>
        <v>0</v>
      </c>
      <c r="W975" s="788">
        <f>'2 уровень'!AC2181</f>
        <v>0</v>
      </c>
      <c r="X975" s="788">
        <f>'2 уровень'!AD2181</f>
        <v>0</v>
      </c>
      <c r="Y975" s="788">
        <f>'2 уровень'!AE2181</f>
        <v>0</v>
      </c>
      <c r="Z975" s="788">
        <f>'2 уровень'!AF2181</f>
        <v>0</v>
      </c>
      <c r="AA975" s="3205">
        <f>'2 уровень'!AG2181</f>
        <v>0</v>
      </c>
      <c r="AB975" s="788">
        <f>'2 уровень'!AH2181</f>
        <v>0</v>
      </c>
      <c r="AC975" s="788">
        <f>'2 уровень'!AI2181</f>
        <v>0</v>
      </c>
      <c r="AD975" s="788">
        <f>'2 уровень'!AJ2181</f>
        <v>0</v>
      </c>
      <c r="AE975" s="788">
        <f>'2 уровень'!AK2181</f>
        <v>0</v>
      </c>
      <c r="AF975" s="2097">
        <f>'2 уровень'!AL2181</f>
        <v>0</v>
      </c>
      <c r="AG975" s="3782">
        <f>'2 уровень'!AM2181</f>
        <v>0</v>
      </c>
      <c r="AH975" s="788"/>
      <c r="AI975" s="788"/>
      <c r="AJ975" s="4276">
        <f>'2 уровень'!AN2181</f>
        <v>0</v>
      </c>
      <c r="AK975" s="4257">
        <f>'2 уровень'!AO2181</f>
        <v>0</v>
      </c>
      <c r="AL975" s="1339">
        <f t="shared" si="132"/>
        <v>0</v>
      </c>
      <c r="AM975" s="3825">
        <f t="shared" si="123"/>
        <v>0</v>
      </c>
      <c r="AN975" s="775"/>
      <c r="AO975" s="775"/>
      <c r="AP975" s="775"/>
      <c r="AQ975" s="775"/>
      <c r="AR975" s="775"/>
      <c r="AS975" s="775"/>
      <c r="AT975" s="775"/>
      <c r="AU975" s="775"/>
      <c r="AV975" s="775"/>
      <c r="AW975" s="775"/>
      <c r="AX975" s="775"/>
      <c r="AY975" s="775"/>
      <c r="AZ975" s="775"/>
      <c r="BA975" s="775"/>
      <c r="BB975" s="775"/>
      <c r="BC975" s="775"/>
      <c r="BD975" s="775"/>
      <c r="BE975" s="775"/>
      <c r="BF975" s="775"/>
      <c r="BG975" s="775"/>
      <c r="BH975" s="775"/>
      <c r="BI975" s="775"/>
      <c r="BJ975" s="775"/>
      <c r="BK975" s="775"/>
      <c r="BL975" s="775"/>
      <c r="BM975" s="775"/>
      <c r="BN975" s="775"/>
      <c r="BO975" s="775"/>
      <c r="BP975" s="775"/>
      <c r="BQ975" s="775"/>
      <c r="BR975" s="775"/>
      <c r="BS975" s="775"/>
      <c r="BT975" s="775"/>
      <c r="BU975" s="775"/>
      <c r="BV975" s="775"/>
      <c r="BW975" s="775"/>
      <c r="BX975" s="775"/>
      <c r="BY975" s="775"/>
      <c r="BZ975" s="775"/>
      <c r="CA975" s="775"/>
      <c r="CB975" s="775"/>
      <c r="CC975" s="775"/>
      <c r="CD975" s="775"/>
      <c r="CE975" s="775"/>
      <c r="CF975" s="775"/>
      <c r="CG975" s="775"/>
      <c r="CH975" s="775"/>
      <c r="CI975" s="775"/>
      <c r="CJ975" s="775"/>
      <c r="CK975" s="775"/>
      <c r="CL975" s="775"/>
      <c r="CM975" s="775"/>
      <c r="CN975" s="775"/>
      <c r="CO975" s="775"/>
      <c r="CP975" s="775"/>
      <c r="CQ975" s="775"/>
      <c r="CR975" s="775"/>
      <c r="CS975" s="775"/>
      <c r="CT975" s="775"/>
      <c r="CU975" s="775"/>
      <c r="CV975" s="775"/>
      <c r="CW975" s="775"/>
      <c r="CX975" s="775"/>
      <c r="CY975" s="775"/>
      <c r="CZ975" s="775"/>
      <c r="DA975" s="775"/>
      <c r="DB975" s="775"/>
      <c r="DC975" s="775"/>
      <c r="DD975" s="775"/>
      <c r="DE975" s="775"/>
      <c r="DF975" s="775"/>
      <c r="DG975" s="775"/>
      <c r="DH975" s="775"/>
      <c r="DI975" s="775"/>
      <c r="DJ975" s="775"/>
      <c r="DK975" s="775"/>
      <c r="DL975" s="775"/>
      <c r="DM975" s="775"/>
      <c r="DN975" s="775"/>
      <c r="DO975" s="775"/>
      <c r="DP975" s="775"/>
      <c r="DQ975" s="775"/>
      <c r="DR975" s="775"/>
      <c r="DS975" s="775"/>
      <c r="DT975" s="775"/>
      <c r="DU975" s="775"/>
      <c r="DV975" s="775"/>
      <c r="DW975" s="775"/>
      <c r="DX975" s="775"/>
      <c r="DY975" s="775"/>
      <c r="DZ975" s="775"/>
      <c r="EA975" s="775"/>
      <c r="EB975" s="775"/>
      <c r="EC975" s="775"/>
      <c r="ED975" s="775"/>
      <c r="EE975" s="775"/>
      <c r="EF975" s="775"/>
      <c r="EG975" s="775"/>
      <c r="EH975" s="775"/>
      <c r="EI975" s="775"/>
      <c r="EJ975" s="775"/>
      <c r="EK975" s="775"/>
      <c r="EL975" s="775"/>
      <c r="EM975" s="775"/>
      <c r="EN975" s="775"/>
      <c r="EO975" s="775"/>
      <c r="EP975" s="775"/>
      <c r="EQ975" s="775"/>
      <c r="ER975" s="775"/>
      <c r="ES975" s="775"/>
      <c r="ET975" s="775"/>
      <c r="EU975" s="775"/>
      <c r="EV975" s="775"/>
      <c r="EW975" s="775"/>
      <c r="EX975" s="775"/>
      <c r="EY975" s="775"/>
      <c r="EZ975" s="775"/>
      <c r="FA975" s="775"/>
      <c r="FB975" s="775"/>
      <c r="FC975" s="775"/>
      <c r="FD975" s="775"/>
      <c r="FE975" s="775"/>
      <c r="FF975" s="775"/>
      <c r="FG975" s="775"/>
      <c r="FH975" s="775"/>
      <c r="FI975" s="775"/>
      <c r="FJ975" s="775"/>
      <c r="FK975" s="775"/>
      <c r="FL975" s="775"/>
      <c r="FM975" s="775"/>
      <c r="FN975" s="775"/>
      <c r="FO975" s="775"/>
      <c r="FP975" s="775"/>
      <c r="FQ975" s="775"/>
      <c r="FR975" s="775"/>
      <c r="FS975" s="775"/>
      <c r="FT975" s="775"/>
      <c r="FU975" s="775"/>
      <c r="FV975" s="775"/>
      <c r="FW975" s="775"/>
      <c r="FX975" s="775"/>
      <c r="FY975" s="775"/>
      <c r="FZ975" s="775"/>
      <c r="GA975" s="775"/>
      <c r="GB975" s="775"/>
      <c r="GC975" s="775"/>
      <c r="GD975" s="775"/>
      <c r="GE975" s="775"/>
      <c r="GF975" s="775"/>
      <c r="GG975" s="775"/>
      <c r="GH975" s="775"/>
      <c r="GI975" s="775"/>
      <c r="GJ975" s="775"/>
      <c r="GK975" s="775"/>
      <c r="GL975" s="775"/>
      <c r="GM975" s="775"/>
      <c r="GN975" s="775"/>
      <c r="GO975" s="775"/>
      <c r="GP975" s="775"/>
      <c r="GQ975" s="775"/>
      <c r="GR975" s="775"/>
      <c r="GS975" s="775"/>
      <c r="GT975" s="775"/>
      <c r="GU975" s="775"/>
      <c r="GV975" s="775"/>
    </row>
    <row r="976" spans="1:204" x14ac:dyDescent="0.25">
      <c r="A976" s="24">
        <v>1</v>
      </c>
      <c r="B976" s="2595" t="s">
        <v>464</v>
      </c>
      <c r="C976" s="809">
        <f>'2 уровень'!F2182</f>
        <v>0</v>
      </c>
      <c r="D976" s="809">
        <f>'2 уровень'!H2182</f>
        <v>0</v>
      </c>
      <c r="E976" s="809">
        <f>'2 уровень'!I2182</f>
        <v>0</v>
      </c>
      <c r="F976" s="809">
        <f>'2 уровень'!J2182</f>
        <v>0</v>
      </c>
      <c r="G976" s="810">
        <f>'2 уровень'!K2182</f>
        <v>0</v>
      </c>
      <c r="H976" s="3763">
        <f>'2 уровень'!L2182</f>
        <v>0</v>
      </c>
      <c r="I976" s="794">
        <f>'2 уровень'!M2182</f>
        <v>0</v>
      </c>
      <c r="J976" s="794">
        <f>'2 уровень'!N2182</f>
        <v>0</v>
      </c>
      <c r="K976" s="31">
        <f>'2 уровень'!O2182</f>
        <v>0</v>
      </c>
      <c r="L976" s="31">
        <f>'2 уровень'!R2182</f>
        <v>0</v>
      </c>
      <c r="M976" s="31">
        <f>'2 уровень'!S2182</f>
        <v>0</v>
      </c>
      <c r="N976" s="31">
        <f>'2 уровень'!T2182</f>
        <v>0</v>
      </c>
      <c r="O976" s="31">
        <f>'2 уровень'!U2182</f>
        <v>0</v>
      </c>
      <c r="P976" s="31">
        <f>'2 уровень'!V2182</f>
        <v>0</v>
      </c>
      <c r="Q976" s="788">
        <f>'2 уровень'!W2182</f>
        <v>0</v>
      </c>
      <c r="R976" s="788">
        <f>'2 уровень'!X2182</f>
        <v>0</v>
      </c>
      <c r="S976" s="788">
        <f>'2 уровень'!Y2182</f>
        <v>0</v>
      </c>
      <c r="T976" s="788">
        <f>'2 уровень'!Z2182</f>
        <v>0</v>
      </c>
      <c r="U976" s="788">
        <f>'2 уровень'!AA2182</f>
        <v>0</v>
      </c>
      <c r="V976" s="788">
        <f>'2 уровень'!AB2182</f>
        <v>0</v>
      </c>
      <c r="W976" s="788">
        <f>'2 уровень'!AC2182</f>
        <v>0</v>
      </c>
      <c r="X976" s="788">
        <f>'2 уровень'!AD2182</f>
        <v>0</v>
      </c>
      <c r="Y976" s="788">
        <f>'2 уровень'!AE2182</f>
        <v>0</v>
      </c>
      <c r="Z976" s="788">
        <f>'2 уровень'!AF2182</f>
        <v>0</v>
      </c>
      <c r="AA976" s="3205">
        <f>'2 уровень'!AG2182</f>
        <v>0</v>
      </c>
      <c r="AB976" s="788">
        <f>'2 уровень'!AH2182</f>
        <v>0</v>
      </c>
      <c r="AC976" s="788">
        <f>'2 уровень'!AI2182</f>
        <v>0</v>
      </c>
      <c r="AD976" s="788">
        <f>'2 уровень'!AJ2182</f>
        <v>0</v>
      </c>
      <c r="AE976" s="788">
        <f>'2 уровень'!AK2182</f>
        <v>0</v>
      </c>
      <c r="AF976" s="2097">
        <f>'2 уровень'!AL2182</f>
        <v>0</v>
      </c>
      <c r="AG976" s="3782">
        <f>'2 уровень'!AM2182</f>
        <v>0</v>
      </c>
      <c r="AH976" s="788"/>
      <c r="AI976" s="788"/>
      <c r="AJ976" s="4276">
        <f>'2 уровень'!AN2182</f>
        <v>0</v>
      </c>
      <c r="AK976" s="4257">
        <f>'2 уровень'!AO2182</f>
        <v>0</v>
      </c>
      <c r="AL976" s="1339">
        <f t="shared" si="132"/>
        <v>0</v>
      </c>
      <c r="AM976" s="3825" t="e">
        <f t="shared" si="123"/>
        <v>#DIV/0!</v>
      </c>
      <c r="AN976" s="775"/>
      <c r="AO976" s="775"/>
      <c r="AP976" s="775"/>
      <c r="AQ976" s="775"/>
      <c r="AR976" s="775"/>
      <c r="AS976" s="775"/>
      <c r="AT976" s="775"/>
      <c r="AU976" s="775"/>
      <c r="AV976" s="775"/>
      <c r="AW976" s="775"/>
      <c r="AX976" s="775"/>
      <c r="AY976" s="775"/>
      <c r="AZ976" s="775"/>
      <c r="BA976" s="775"/>
      <c r="BB976" s="775"/>
      <c r="BC976" s="775"/>
      <c r="BD976" s="775"/>
      <c r="BE976" s="775"/>
      <c r="BF976" s="775"/>
      <c r="BG976" s="775"/>
      <c r="BH976" s="775"/>
      <c r="BI976" s="775"/>
      <c r="BJ976" s="775"/>
      <c r="BK976" s="775"/>
      <c r="BL976" s="775"/>
      <c r="BM976" s="775"/>
      <c r="BN976" s="775"/>
      <c r="BO976" s="775"/>
      <c r="BP976" s="775"/>
      <c r="BQ976" s="775"/>
      <c r="BR976" s="775"/>
      <c r="BS976" s="775"/>
      <c r="BT976" s="775"/>
      <c r="BU976" s="775"/>
      <c r="BV976" s="775"/>
      <c r="BW976" s="775"/>
      <c r="BX976" s="775"/>
      <c r="BY976" s="775"/>
      <c r="BZ976" s="775"/>
      <c r="CA976" s="775"/>
      <c r="CB976" s="775"/>
      <c r="CC976" s="775"/>
      <c r="CD976" s="775"/>
      <c r="CE976" s="775"/>
      <c r="CF976" s="775"/>
      <c r="CG976" s="775"/>
      <c r="CH976" s="775"/>
      <c r="CI976" s="775"/>
      <c r="CJ976" s="775"/>
      <c r="CK976" s="775"/>
      <c r="CL976" s="775"/>
      <c r="CM976" s="775"/>
      <c r="CN976" s="775"/>
      <c r="CO976" s="775"/>
      <c r="CP976" s="775"/>
      <c r="CQ976" s="775"/>
      <c r="CR976" s="775"/>
      <c r="CS976" s="775"/>
      <c r="CT976" s="775"/>
      <c r="CU976" s="775"/>
      <c r="CV976" s="775"/>
      <c r="CW976" s="775"/>
      <c r="CX976" s="775"/>
      <c r="CY976" s="775"/>
      <c r="CZ976" s="775"/>
      <c r="DA976" s="775"/>
      <c r="DB976" s="775"/>
      <c r="DC976" s="775"/>
      <c r="DD976" s="775"/>
      <c r="DE976" s="775"/>
      <c r="DF976" s="775"/>
      <c r="DG976" s="775"/>
      <c r="DH976" s="775"/>
      <c r="DI976" s="775"/>
      <c r="DJ976" s="775"/>
      <c r="DK976" s="775"/>
      <c r="DL976" s="775"/>
      <c r="DM976" s="775"/>
      <c r="DN976" s="775"/>
      <c r="DO976" s="775"/>
      <c r="DP976" s="775"/>
      <c r="DQ976" s="775"/>
      <c r="DR976" s="775"/>
      <c r="DS976" s="775"/>
      <c r="DT976" s="775"/>
      <c r="DU976" s="775"/>
      <c r="DV976" s="775"/>
      <c r="DW976" s="775"/>
      <c r="DX976" s="775"/>
      <c r="DY976" s="775"/>
      <c r="DZ976" s="775"/>
      <c r="EA976" s="775"/>
      <c r="EB976" s="775"/>
      <c r="EC976" s="775"/>
      <c r="ED976" s="775"/>
      <c r="EE976" s="775"/>
      <c r="EF976" s="775"/>
      <c r="EG976" s="775"/>
      <c r="EH976" s="775"/>
      <c r="EI976" s="775"/>
      <c r="EJ976" s="775"/>
      <c r="EK976" s="775"/>
      <c r="EL976" s="775"/>
      <c r="EM976" s="775"/>
      <c r="EN976" s="775"/>
      <c r="EO976" s="775"/>
      <c r="EP976" s="775"/>
      <c r="EQ976" s="775"/>
      <c r="ER976" s="775"/>
      <c r="ES976" s="775"/>
      <c r="ET976" s="775"/>
      <c r="EU976" s="775"/>
      <c r="EV976" s="775"/>
      <c r="EW976" s="775"/>
      <c r="EX976" s="775"/>
      <c r="EY976" s="775"/>
      <c r="EZ976" s="775"/>
      <c r="FA976" s="775"/>
      <c r="FB976" s="775"/>
      <c r="FC976" s="775"/>
      <c r="FD976" s="775"/>
      <c r="FE976" s="775"/>
      <c r="FF976" s="775"/>
      <c r="FG976" s="775"/>
      <c r="FH976" s="775"/>
      <c r="FI976" s="775"/>
      <c r="FJ976" s="775"/>
      <c r="FK976" s="775"/>
      <c r="FL976" s="775"/>
      <c r="FM976" s="775"/>
      <c r="FN976" s="775"/>
      <c r="FO976" s="775"/>
      <c r="FP976" s="775"/>
      <c r="FQ976" s="775"/>
      <c r="FR976" s="775"/>
      <c r="FS976" s="775"/>
      <c r="FT976" s="775"/>
      <c r="FU976" s="775"/>
      <c r="FV976" s="775"/>
      <c r="FW976" s="775"/>
      <c r="FX976" s="775"/>
      <c r="FY976" s="775"/>
      <c r="FZ976" s="775"/>
      <c r="GA976" s="775"/>
      <c r="GB976" s="775"/>
      <c r="GC976" s="775"/>
      <c r="GD976" s="775"/>
      <c r="GE976" s="775"/>
      <c r="GF976" s="775"/>
      <c r="GG976" s="775"/>
      <c r="GH976" s="775"/>
      <c r="GI976" s="775"/>
      <c r="GJ976" s="775"/>
      <c r="GK976" s="775"/>
      <c r="GL976" s="775"/>
      <c r="GM976" s="775"/>
      <c r="GN976" s="775"/>
      <c r="GO976" s="775"/>
      <c r="GP976" s="775"/>
      <c r="GQ976" s="775"/>
      <c r="GR976" s="775"/>
      <c r="GS976" s="775"/>
      <c r="GT976" s="775"/>
      <c r="GU976" s="775"/>
      <c r="GV976" s="775"/>
    </row>
    <row r="977" spans="1:204" ht="30" x14ac:dyDescent="0.25">
      <c r="A977" s="24">
        <v>1</v>
      </c>
      <c r="B977" s="2594" t="s">
        <v>465</v>
      </c>
      <c r="C977" s="809">
        <f>'2 уровень'!F2183</f>
        <v>0</v>
      </c>
      <c r="D977" s="809">
        <f>'2 уровень'!H2183</f>
        <v>0</v>
      </c>
      <c r="E977" s="809">
        <f>'2 уровень'!I2183</f>
        <v>0</v>
      </c>
      <c r="F977" s="809">
        <f>'2 уровень'!J2183</f>
        <v>0</v>
      </c>
      <c r="G977" s="810">
        <f>'2 уровень'!K2183</f>
        <v>0</v>
      </c>
      <c r="H977" s="3763">
        <f>'2 уровень'!L2183</f>
        <v>0</v>
      </c>
      <c r="I977" s="794">
        <f>'2 уровень'!M2183</f>
        <v>0</v>
      </c>
      <c r="J977" s="794">
        <f>'2 уровень'!N2183</f>
        <v>0</v>
      </c>
      <c r="K977" s="31">
        <f>'2 уровень'!O2183</f>
        <v>0</v>
      </c>
      <c r="L977" s="31">
        <f>'2 уровень'!R2183</f>
        <v>0</v>
      </c>
      <c r="M977" s="31">
        <f>'2 уровень'!S2183</f>
        <v>0</v>
      </c>
      <c r="N977" s="31">
        <f>'2 уровень'!T2183</f>
        <v>0</v>
      </c>
      <c r="O977" s="31">
        <f>'2 уровень'!U2183</f>
        <v>0</v>
      </c>
      <c r="P977" s="31">
        <f>'2 уровень'!V2183</f>
        <v>0</v>
      </c>
      <c r="Q977" s="788">
        <f>'2 уровень'!W2183</f>
        <v>0</v>
      </c>
      <c r="R977" s="788">
        <f>'2 уровень'!X2183</f>
        <v>0</v>
      </c>
      <c r="S977" s="788">
        <f>'2 уровень'!Y2183</f>
        <v>0</v>
      </c>
      <c r="T977" s="788">
        <f>'2 уровень'!Z2183</f>
        <v>0</v>
      </c>
      <c r="U977" s="788">
        <f>'2 уровень'!AA2183</f>
        <v>0</v>
      </c>
      <c r="V977" s="788">
        <f>'2 уровень'!AB2183</f>
        <v>0</v>
      </c>
      <c r="W977" s="788">
        <f>'2 уровень'!AC2183</f>
        <v>0</v>
      </c>
      <c r="X977" s="788">
        <f>'2 уровень'!AD2183</f>
        <v>0</v>
      </c>
      <c r="Y977" s="788">
        <f>'2 уровень'!AE2183</f>
        <v>0</v>
      </c>
      <c r="Z977" s="788">
        <f>'2 уровень'!AF2183</f>
        <v>0</v>
      </c>
      <c r="AA977" s="3205">
        <f>'2 уровень'!AG2183</f>
        <v>0</v>
      </c>
      <c r="AB977" s="788">
        <f>'2 уровень'!AH2183</f>
        <v>0</v>
      </c>
      <c r="AC977" s="788">
        <f>'2 уровень'!AI2183</f>
        <v>0</v>
      </c>
      <c r="AD977" s="788">
        <f>'2 уровень'!AJ2183</f>
        <v>0</v>
      </c>
      <c r="AE977" s="788">
        <f>'2 уровень'!AK2183</f>
        <v>0</v>
      </c>
      <c r="AF977" s="2097">
        <f>'2 уровень'!AL2183</f>
        <v>0</v>
      </c>
      <c r="AG977" s="3782">
        <f>'2 уровень'!AM2183</f>
        <v>0</v>
      </c>
      <c r="AH977" s="788"/>
      <c r="AI977" s="788"/>
      <c r="AJ977" s="4276">
        <f>'2 уровень'!AN2183</f>
        <v>0</v>
      </c>
      <c r="AK977" s="4257">
        <f>'2 уровень'!AO2183</f>
        <v>0</v>
      </c>
      <c r="AL977" s="1339">
        <f t="shared" si="132"/>
        <v>0</v>
      </c>
      <c r="AM977" s="3825" t="e">
        <f t="shared" si="123"/>
        <v>#DIV/0!</v>
      </c>
      <c r="AN977" s="775"/>
      <c r="AO977" s="775"/>
      <c r="AP977" s="775"/>
      <c r="AQ977" s="775"/>
      <c r="AR977" s="775"/>
      <c r="AS977" s="775"/>
      <c r="AT977" s="775"/>
      <c r="AU977" s="775"/>
      <c r="AV977" s="775"/>
      <c r="AW977" s="775"/>
      <c r="AX977" s="775"/>
      <c r="AY977" s="775"/>
      <c r="AZ977" s="775"/>
      <c r="BA977" s="775"/>
      <c r="BB977" s="775"/>
      <c r="BC977" s="775"/>
      <c r="BD977" s="775"/>
      <c r="BE977" s="775"/>
      <c r="BF977" s="775"/>
      <c r="BG977" s="775"/>
      <c r="BH977" s="775"/>
      <c r="BI977" s="775"/>
      <c r="BJ977" s="775"/>
      <c r="BK977" s="775"/>
      <c r="BL977" s="775"/>
      <c r="BM977" s="775"/>
      <c r="BN977" s="775"/>
      <c r="BO977" s="775"/>
      <c r="BP977" s="775"/>
      <c r="BQ977" s="775"/>
      <c r="BR977" s="775"/>
      <c r="BS977" s="775"/>
      <c r="BT977" s="775"/>
      <c r="BU977" s="775"/>
      <c r="BV977" s="775"/>
      <c r="BW977" s="775"/>
      <c r="BX977" s="775"/>
      <c r="BY977" s="775"/>
      <c r="BZ977" s="775"/>
      <c r="CA977" s="775"/>
      <c r="CB977" s="775"/>
      <c r="CC977" s="775"/>
      <c r="CD977" s="775"/>
      <c r="CE977" s="775"/>
      <c r="CF977" s="775"/>
      <c r="CG977" s="775"/>
      <c r="CH977" s="775"/>
      <c r="CI977" s="775"/>
      <c r="CJ977" s="775"/>
      <c r="CK977" s="775"/>
      <c r="CL977" s="775"/>
      <c r="CM977" s="775"/>
      <c r="CN977" s="775"/>
      <c r="CO977" s="775"/>
      <c r="CP977" s="775"/>
      <c r="CQ977" s="775"/>
      <c r="CR977" s="775"/>
      <c r="CS977" s="775"/>
      <c r="CT977" s="775"/>
      <c r="CU977" s="775"/>
      <c r="CV977" s="775"/>
      <c r="CW977" s="775"/>
      <c r="CX977" s="775"/>
      <c r="CY977" s="775"/>
      <c r="CZ977" s="775"/>
      <c r="DA977" s="775"/>
      <c r="DB977" s="775"/>
      <c r="DC977" s="775"/>
      <c r="DD977" s="775"/>
      <c r="DE977" s="775"/>
      <c r="DF977" s="775"/>
      <c r="DG977" s="775"/>
      <c r="DH977" s="775"/>
      <c r="DI977" s="775"/>
      <c r="DJ977" s="775"/>
      <c r="DK977" s="775"/>
      <c r="DL977" s="775"/>
      <c r="DM977" s="775"/>
      <c r="DN977" s="775"/>
      <c r="DO977" s="775"/>
      <c r="DP977" s="775"/>
      <c r="DQ977" s="775"/>
      <c r="DR977" s="775"/>
      <c r="DS977" s="775"/>
      <c r="DT977" s="775"/>
      <c r="DU977" s="775"/>
      <c r="DV977" s="775"/>
      <c r="DW977" s="775"/>
      <c r="DX977" s="775"/>
      <c r="DY977" s="775"/>
      <c r="DZ977" s="775"/>
      <c r="EA977" s="775"/>
      <c r="EB977" s="775"/>
      <c r="EC977" s="775"/>
      <c r="ED977" s="775"/>
      <c r="EE977" s="775"/>
      <c r="EF977" s="775"/>
      <c r="EG977" s="775"/>
      <c r="EH977" s="775"/>
      <c r="EI977" s="775"/>
      <c r="EJ977" s="775"/>
      <c r="EK977" s="775"/>
      <c r="EL977" s="775"/>
      <c r="EM977" s="775"/>
      <c r="EN977" s="775"/>
      <c r="EO977" s="775"/>
      <c r="EP977" s="775"/>
      <c r="EQ977" s="775"/>
      <c r="ER977" s="775"/>
      <c r="ES977" s="775"/>
      <c r="ET977" s="775"/>
      <c r="EU977" s="775"/>
      <c r="EV977" s="775"/>
      <c r="EW977" s="775"/>
      <c r="EX977" s="775"/>
      <c r="EY977" s="775"/>
      <c r="EZ977" s="775"/>
      <c r="FA977" s="775"/>
      <c r="FB977" s="775"/>
      <c r="FC977" s="775"/>
      <c r="FD977" s="775"/>
      <c r="FE977" s="775"/>
      <c r="FF977" s="775"/>
      <c r="FG977" s="775"/>
      <c r="FH977" s="775"/>
      <c r="FI977" s="775"/>
      <c r="FJ977" s="775"/>
      <c r="FK977" s="775"/>
      <c r="FL977" s="775"/>
      <c r="FM977" s="775"/>
      <c r="FN977" s="775"/>
      <c r="FO977" s="775"/>
      <c r="FP977" s="775"/>
      <c r="FQ977" s="775"/>
      <c r="FR977" s="775"/>
      <c r="FS977" s="775"/>
      <c r="FT977" s="775"/>
      <c r="FU977" s="775"/>
      <c r="FV977" s="775"/>
      <c r="FW977" s="775"/>
      <c r="FX977" s="775"/>
      <c r="FY977" s="775"/>
      <c r="FZ977" s="775"/>
      <c r="GA977" s="775"/>
      <c r="GB977" s="775"/>
      <c r="GC977" s="775"/>
      <c r="GD977" s="775"/>
      <c r="GE977" s="775"/>
      <c r="GF977" s="775"/>
      <c r="GG977" s="775"/>
      <c r="GH977" s="775"/>
      <c r="GI977" s="775"/>
      <c r="GJ977" s="775"/>
      <c r="GK977" s="775"/>
      <c r="GL977" s="775"/>
      <c r="GM977" s="775"/>
      <c r="GN977" s="775"/>
      <c r="GO977" s="775"/>
      <c r="GP977" s="775"/>
      <c r="GQ977" s="775"/>
      <c r="GR977" s="775"/>
      <c r="GS977" s="775"/>
      <c r="GT977" s="775"/>
      <c r="GU977" s="775"/>
      <c r="GV977" s="775"/>
    </row>
    <row r="978" spans="1:204" x14ac:dyDescent="0.25">
      <c r="A978" s="24">
        <v>1</v>
      </c>
      <c r="B978" s="1125" t="s">
        <v>466</v>
      </c>
      <c r="C978" s="809">
        <f>'2 уровень'!F2184</f>
        <v>0</v>
      </c>
      <c r="D978" s="809">
        <f>'2 уровень'!H2184</f>
        <v>0</v>
      </c>
      <c r="E978" s="809">
        <f>'2 уровень'!I2184</f>
        <v>0</v>
      </c>
      <c r="F978" s="809">
        <f>'2 уровень'!J2184</f>
        <v>0</v>
      </c>
      <c r="G978" s="810">
        <f>'2 уровень'!K2184</f>
        <v>0</v>
      </c>
      <c r="H978" s="3763">
        <f>'2 уровень'!L2184</f>
        <v>0</v>
      </c>
      <c r="I978" s="794">
        <f>'2 уровень'!M2184</f>
        <v>0</v>
      </c>
      <c r="J978" s="794">
        <f>'2 уровень'!N2184</f>
        <v>0</v>
      </c>
      <c r="K978" s="31">
        <f>'2 уровень'!O2184</f>
        <v>0</v>
      </c>
      <c r="L978" s="31">
        <f>'2 уровень'!R2184</f>
        <v>0</v>
      </c>
      <c r="M978" s="31">
        <f>'2 уровень'!S2184</f>
        <v>0</v>
      </c>
      <c r="N978" s="31">
        <f>'2 уровень'!T2184</f>
        <v>0</v>
      </c>
      <c r="O978" s="31">
        <f>'2 уровень'!U2184</f>
        <v>0</v>
      </c>
      <c r="P978" s="31">
        <f>'2 уровень'!V2184</f>
        <v>0</v>
      </c>
      <c r="Q978" s="788">
        <f>'2 уровень'!W2184</f>
        <v>0</v>
      </c>
      <c r="R978" s="788">
        <f>'2 уровень'!X2184</f>
        <v>0</v>
      </c>
      <c r="S978" s="788">
        <f>'2 уровень'!Y2184</f>
        <v>0</v>
      </c>
      <c r="T978" s="788">
        <f>'2 уровень'!Z2184</f>
        <v>0</v>
      </c>
      <c r="U978" s="788">
        <f>'2 уровень'!AA2184</f>
        <v>0</v>
      </c>
      <c r="V978" s="788">
        <f>'2 уровень'!AB2184</f>
        <v>0</v>
      </c>
      <c r="W978" s="788">
        <f>'2 уровень'!AC2184</f>
        <v>0</v>
      </c>
      <c r="X978" s="788">
        <f>'2 уровень'!AD2184</f>
        <v>0</v>
      </c>
      <c r="Y978" s="788">
        <f>'2 уровень'!AE2184</f>
        <v>0</v>
      </c>
      <c r="Z978" s="788">
        <f>'2 уровень'!AF2184</f>
        <v>0</v>
      </c>
      <c r="AA978" s="3205">
        <f>'2 уровень'!AG2184</f>
        <v>0</v>
      </c>
      <c r="AB978" s="788">
        <f>'2 уровень'!AH2184</f>
        <v>0</v>
      </c>
      <c r="AC978" s="788">
        <f>'2 уровень'!AI2184</f>
        <v>0</v>
      </c>
      <c r="AD978" s="788">
        <f>'2 уровень'!AJ2184</f>
        <v>0</v>
      </c>
      <c r="AE978" s="788">
        <f>'2 уровень'!AK2184</f>
        <v>0</v>
      </c>
      <c r="AF978" s="2097">
        <f>'2 уровень'!AL2184</f>
        <v>0</v>
      </c>
      <c r="AG978" s="3782">
        <f>'2 уровень'!AM2184</f>
        <v>0</v>
      </c>
      <c r="AH978" s="788"/>
      <c r="AI978" s="788"/>
      <c r="AJ978" s="4276">
        <f>'2 уровень'!AN2184</f>
        <v>0</v>
      </c>
      <c r="AK978" s="4257">
        <f>'2 уровень'!AO2184</f>
        <v>0</v>
      </c>
      <c r="AL978" s="1339">
        <f t="shared" si="132"/>
        <v>0</v>
      </c>
      <c r="AM978" s="3825" t="e">
        <f t="shared" si="123"/>
        <v>#DIV/0!</v>
      </c>
      <c r="AN978" s="775"/>
      <c r="AO978" s="775"/>
      <c r="AP978" s="775"/>
      <c r="AQ978" s="775"/>
      <c r="AR978" s="775"/>
      <c r="AS978" s="775"/>
      <c r="AT978" s="775"/>
      <c r="AU978" s="775"/>
      <c r="AV978" s="775"/>
      <c r="AW978" s="775"/>
      <c r="AX978" s="775"/>
      <c r="AY978" s="775"/>
      <c r="AZ978" s="775"/>
      <c r="BA978" s="775"/>
      <c r="BB978" s="775"/>
      <c r="BC978" s="775"/>
      <c r="BD978" s="775"/>
      <c r="BE978" s="775"/>
      <c r="BF978" s="775"/>
      <c r="BG978" s="775"/>
      <c r="BH978" s="775"/>
      <c r="BI978" s="775"/>
      <c r="BJ978" s="775"/>
      <c r="BK978" s="775"/>
      <c r="BL978" s="775"/>
      <c r="BM978" s="775"/>
      <c r="BN978" s="775"/>
      <c r="BO978" s="775"/>
      <c r="BP978" s="775"/>
      <c r="BQ978" s="775"/>
      <c r="BR978" s="775"/>
      <c r="BS978" s="775"/>
      <c r="BT978" s="775"/>
      <c r="BU978" s="775"/>
      <c r="BV978" s="775"/>
      <c r="BW978" s="775"/>
      <c r="BX978" s="775"/>
      <c r="BY978" s="775"/>
      <c r="BZ978" s="775"/>
      <c r="CA978" s="775"/>
      <c r="CB978" s="775"/>
      <c r="CC978" s="775"/>
      <c r="CD978" s="775"/>
      <c r="CE978" s="775"/>
      <c r="CF978" s="775"/>
      <c r="CG978" s="775"/>
      <c r="CH978" s="775"/>
      <c r="CI978" s="775"/>
      <c r="CJ978" s="775"/>
      <c r="CK978" s="775"/>
      <c r="CL978" s="775"/>
      <c r="CM978" s="775"/>
      <c r="CN978" s="775"/>
      <c r="CO978" s="775"/>
      <c r="CP978" s="775"/>
      <c r="CQ978" s="775"/>
      <c r="CR978" s="775"/>
      <c r="CS978" s="775"/>
      <c r="CT978" s="775"/>
      <c r="CU978" s="775"/>
      <c r="CV978" s="775"/>
      <c r="CW978" s="775"/>
      <c r="CX978" s="775"/>
      <c r="CY978" s="775"/>
      <c r="CZ978" s="775"/>
      <c r="DA978" s="775"/>
      <c r="DB978" s="775"/>
      <c r="DC978" s="775"/>
      <c r="DD978" s="775"/>
      <c r="DE978" s="775"/>
      <c r="DF978" s="775"/>
      <c r="DG978" s="775"/>
      <c r="DH978" s="775"/>
      <c r="DI978" s="775"/>
      <c r="DJ978" s="775"/>
      <c r="DK978" s="775"/>
      <c r="DL978" s="775"/>
      <c r="DM978" s="775"/>
      <c r="DN978" s="775"/>
      <c r="DO978" s="775"/>
      <c r="DP978" s="775"/>
      <c r="DQ978" s="775"/>
      <c r="DR978" s="775"/>
      <c r="DS978" s="775"/>
      <c r="DT978" s="775"/>
      <c r="DU978" s="775"/>
      <c r="DV978" s="775"/>
      <c r="DW978" s="775"/>
      <c r="DX978" s="775"/>
      <c r="DY978" s="775"/>
      <c r="DZ978" s="775"/>
      <c r="EA978" s="775"/>
      <c r="EB978" s="775"/>
      <c r="EC978" s="775"/>
      <c r="ED978" s="775"/>
      <c r="EE978" s="775"/>
      <c r="EF978" s="775"/>
      <c r="EG978" s="775"/>
      <c r="EH978" s="775"/>
      <c r="EI978" s="775"/>
      <c r="EJ978" s="775"/>
      <c r="EK978" s="775"/>
      <c r="EL978" s="775"/>
      <c r="EM978" s="775"/>
      <c r="EN978" s="775"/>
      <c r="EO978" s="775"/>
      <c r="EP978" s="775"/>
      <c r="EQ978" s="775"/>
      <c r="ER978" s="775"/>
      <c r="ES978" s="775"/>
      <c r="ET978" s="775"/>
      <c r="EU978" s="775"/>
      <c r="EV978" s="775"/>
      <c r="EW978" s="775"/>
      <c r="EX978" s="775"/>
      <c r="EY978" s="775"/>
      <c r="EZ978" s="775"/>
      <c r="FA978" s="775"/>
      <c r="FB978" s="775"/>
      <c r="FC978" s="775"/>
      <c r="FD978" s="775"/>
      <c r="FE978" s="775"/>
      <c r="FF978" s="775"/>
      <c r="FG978" s="775"/>
      <c r="FH978" s="775"/>
      <c r="FI978" s="775"/>
      <c r="FJ978" s="775"/>
      <c r="FK978" s="775"/>
      <c r="FL978" s="775"/>
      <c r="FM978" s="775"/>
      <c r="FN978" s="775"/>
      <c r="FO978" s="775"/>
      <c r="FP978" s="775"/>
      <c r="FQ978" s="775"/>
      <c r="FR978" s="775"/>
      <c r="FS978" s="775"/>
      <c r="FT978" s="775"/>
      <c r="FU978" s="775"/>
      <c r="FV978" s="775"/>
      <c r="FW978" s="775"/>
      <c r="FX978" s="775"/>
      <c r="FY978" s="775"/>
      <c r="FZ978" s="775"/>
      <c r="GA978" s="775"/>
      <c r="GB978" s="775"/>
      <c r="GC978" s="775"/>
      <c r="GD978" s="775"/>
      <c r="GE978" s="775"/>
      <c r="GF978" s="775"/>
      <c r="GG978" s="775"/>
      <c r="GH978" s="775"/>
      <c r="GI978" s="775"/>
      <c r="GJ978" s="775"/>
      <c r="GK978" s="775"/>
      <c r="GL978" s="775"/>
      <c r="GM978" s="775"/>
      <c r="GN978" s="775"/>
      <c r="GO978" s="775"/>
      <c r="GP978" s="775"/>
      <c r="GQ978" s="775"/>
      <c r="GR978" s="775"/>
      <c r="GS978" s="775"/>
      <c r="GT978" s="775"/>
      <c r="GU978" s="775"/>
      <c r="GV978" s="775"/>
    </row>
    <row r="979" spans="1:204" ht="30" x14ac:dyDescent="0.25">
      <c r="A979" s="24">
        <v>1</v>
      </c>
      <c r="B979" s="2595" t="s">
        <v>492</v>
      </c>
      <c r="C979" s="809">
        <f>'2 уровень'!F2185</f>
        <v>0</v>
      </c>
      <c r="D979" s="809">
        <f>'2 уровень'!H2185</f>
        <v>0</v>
      </c>
      <c r="E979" s="809">
        <f>'2 уровень'!I2185</f>
        <v>0</v>
      </c>
      <c r="F979" s="809">
        <f>'2 уровень'!J2185</f>
        <v>0</v>
      </c>
      <c r="G979" s="810">
        <f>'2 уровень'!K2185</f>
        <v>0</v>
      </c>
      <c r="H979" s="3763">
        <f>'2 уровень'!L2185</f>
        <v>0</v>
      </c>
      <c r="I979" s="794">
        <f>'2 уровень'!M2185</f>
        <v>0</v>
      </c>
      <c r="J979" s="794">
        <f>'2 уровень'!N2185</f>
        <v>0</v>
      </c>
      <c r="K979" s="31">
        <f>'2 уровень'!O2185</f>
        <v>0</v>
      </c>
      <c r="L979" s="31">
        <f>'2 уровень'!R2185</f>
        <v>0</v>
      </c>
      <c r="M979" s="31">
        <f>'2 уровень'!S2185</f>
        <v>0</v>
      </c>
      <c r="N979" s="31">
        <f>'2 уровень'!T2185</f>
        <v>0</v>
      </c>
      <c r="O979" s="31">
        <f>'2 уровень'!U2185</f>
        <v>0</v>
      </c>
      <c r="P979" s="31">
        <f>'2 уровень'!V2185</f>
        <v>0</v>
      </c>
      <c r="Q979" s="788">
        <f>'2 уровень'!W2185</f>
        <v>0</v>
      </c>
      <c r="R979" s="788">
        <f>'2 уровень'!X2185</f>
        <v>0</v>
      </c>
      <c r="S979" s="788">
        <f>'2 уровень'!Y2185</f>
        <v>0</v>
      </c>
      <c r="T979" s="788">
        <f>'2 уровень'!Z2185</f>
        <v>0</v>
      </c>
      <c r="U979" s="788">
        <f>'2 уровень'!AA2185</f>
        <v>0</v>
      </c>
      <c r="V979" s="788">
        <f>'2 уровень'!AB2185</f>
        <v>0</v>
      </c>
      <c r="W979" s="788">
        <f>'2 уровень'!AC2185</f>
        <v>0</v>
      </c>
      <c r="X979" s="788">
        <f>'2 уровень'!AD2185</f>
        <v>0</v>
      </c>
      <c r="Y979" s="788">
        <f>'2 уровень'!AE2185</f>
        <v>0</v>
      </c>
      <c r="Z979" s="788">
        <f>'2 уровень'!AF2185</f>
        <v>0</v>
      </c>
      <c r="AA979" s="3205">
        <f>'2 уровень'!AG2185</f>
        <v>0</v>
      </c>
      <c r="AB979" s="788">
        <f>'2 уровень'!AH2185</f>
        <v>0</v>
      </c>
      <c r="AC979" s="788">
        <f>'2 уровень'!AI2185</f>
        <v>0</v>
      </c>
      <c r="AD979" s="788">
        <f>'2 уровень'!AJ2185</f>
        <v>0</v>
      </c>
      <c r="AE979" s="788">
        <f>'2 уровень'!AK2185</f>
        <v>0</v>
      </c>
      <c r="AF979" s="2097">
        <f>'2 уровень'!AL2185</f>
        <v>0</v>
      </c>
      <c r="AG979" s="3782">
        <f>'2 уровень'!AM2185</f>
        <v>0</v>
      </c>
      <c r="AH979" s="788"/>
      <c r="AI979" s="788"/>
      <c r="AJ979" s="4276">
        <f>'2 уровень'!AN2185</f>
        <v>0</v>
      </c>
      <c r="AK979" s="4257">
        <f>'2 уровень'!AO2185</f>
        <v>0</v>
      </c>
      <c r="AL979" s="1339">
        <f t="shared" si="132"/>
        <v>0</v>
      </c>
      <c r="AM979" s="3825" t="e">
        <f t="shared" si="123"/>
        <v>#DIV/0!</v>
      </c>
      <c r="AN979" s="775"/>
      <c r="AO979" s="775"/>
      <c r="AP979" s="775"/>
      <c r="AQ979" s="775"/>
      <c r="AR979" s="775"/>
      <c r="AS979" s="775"/>
      <c r="AT979" s="775"/>
      <c r="AU979" s="775"/>
      <c r="AV979" s="775"/>
      <c r="AW979" s="775"/>
      <c r="AX979" s="775"/>
      <c r="AY979" s="775"/>
      <c r="AZ979" s="775"/>
      <c r="BA979" s="775"/>
      <c r="BB979" s="775"/>
      <c r="BC979" s="775"/>
      <c r="BD979" s="775"/>
      <c r="BE979" s="775"/>
      <c r="BF979" s="775"/>
      <c r="BG979" s="775"/>
      <c r="BH979" s="775"/>
      <c r="BI979" s="775"/>
      <c r="BJ979" s="775"/>
      <c r="BK979" s="775"/>
      <c r="BL979" s="775"/>
      <c r="BM979" s="775"/>
      <c r="BN979" s="775"/>
      <c r="BO979" s="775"/>
      <c r="BP979" s="775"/>
      <c r="BQ979" s="775"/>
      <c r="BR979" s="775"/>
      <c r="BS979" s="775"/>
      <c r="BT979" s="775"/>
      <c r="BU979" s="775"/>
      <c r="BV979" s="775"/>
      <c r="BW979" s="775"/>
      <c r="BX979" s="775"/>
      <c r="BY979" s="775"/>
      <c r="BZ979" s="775"/>
      <c r="CA979" s="775"/>
      <c r="CB979" s="775"/>
      <c r="CC979" s="775"/>
      <c r="CD979" s="775"/>
      <c r="CE979" s="775"/>
      <c r="CF979" s="775"/>
      <c r="CG979" s="775"/>
      <c r="CH979" s="775"/>
      <c r="CI979" s="775"/>
      <c r="CJ979" s="775"/>
      <c r="CK979" s="775"/>
      <c r="CL979" s="775"/>
      <c r="CM979" s="775"/>
      <c r="CN979" s="775"/>
      <c r="CO979" s="775"/>
      <c r="CP979" s="775"/>
      <c r="CQ979" s="775"/>
      <c r="CR979" s="775"/>
      <c r="CS979" s="775"/>
      <c r="CT979" s="775"/>
      <c r="CU979" s="775"/>
      <c r="CV979" s="775"/>
      <c r="CW979" s="775"/>
      <c r="CX979" s="775"/>
      <c r="CY979" s="775"/>
      <c r="CZ979" s="775"/>
      <c r="DA979" s="775"/>
      <c r="DB979" s="775"/>
      <c r="DC979" s="775"/>
      <c r="DD979" s="775"/>
      <c r="DE979" s="775"/>
      <c r="DF979" s="775"/>
      <c r="DG979" s="775"/>
      <c r="DH979" s="775"/>
      <c r="DI979" s="775"/>
      <c r="DJ979" s="775"/>
      <c r="DK979" s="775"/>
      <c r="DL979" s="775"/>
      <c r="DM979" s="775"/>
      <c r="DN979" s="775"/>
      <c r="DO979" s="775"/>
      <c r="DP979" s="775"/>
      <c r="DQ979" s="775"/>
      <c r="DR979" s="775"/>
      <c r="DS979" s="775"/>
      <c r="DT979" s="775"/>
      <c r="DU979" s="775"/>
      <c r="DV979" s="775"/>
      <c r="DW979" s="775"/>
      <c r="DX979" s="775"/>
      <c r="DY979" s="775"/>
      <c r="DZ979" s="775"/>
      <c r="EA979" s="775"/>
      <c r="EB979" s="775"/>
      <c r="EC979" s="775"/>
      <c r="ED979" s="775"/>
      <c r="EE979" s="775"/>
      <c r="EF979" s="775"/>
      <c r="EG979" s="775"/>
      <c r="EH979" s="775"/>
      <c r="EI979" s="775"/>
      <c r="EJ979" s="775"/>
      <c r="EK979" s="775"/>
      <c r="EL979" s="775"/>
      <c r="EM979" s="775"/>
      <c r="EN979" s="775"/>
      <c r="EO979" s="775"/>
      <c r="EP979" s="775"/>
      <c r="EQ979" s="775"/>
      <c r="ER979" s="775"/>
      <c r="ES979" s="775"/>
      <c r="ET979" s="775"/>
      <c r="EU979" s="775"/>
      <c r="EV979" s="775"/>
      <c r="EW979" s="775"/>
      <c r="EX979" s="775"/>
      <c r="EY979" s="775"/>
      <c r="EZ979" s="775"/>
      <c r="FA979" s="775"/>
      <c r="FB979" s="775"/>
      <c r="FC979" s="775"/>
      <c r="FD979" s="775"/>
      <c r="FE979" s="775"/>
      <c r="FF979" s="775"/>
      <c r="FG979" s="775"/>
      <c r="FH979" s="775"/>
      <c r="FI979" s="775"/>
      <c r="FJ979" s="775"/>
      <c r="FK979" s="775"/>
      <c r="FL979" s="775"/>
      <c r="FM979" s="775"/>
      <c r="FN979" s="775"/>
      <c r="FO979" s="775"/>
      <c r="FP979" s="775"/>
      <c r="FQ979" s="775"/>
      <c r="FR979" s="775"/>
      <c r="FS979" s="775"/>
      <c r="FT979" s="775"/>
      <c r="FU979" s="775"/>
      <c r="FV979" s="775"/>
      <c r="FW979" s="775"/>
      <c r="FX979" s="775"/>
      <c r="FY979" s="775"/>
      <c r="FZ979" s="775"/>
      <c r="GA979" s="775"/>
      <c r="GB979" s="775"/>
      <c r="GC979" s="775"/>
      <c r="GD979" s="775"/>
      <c r="GE979" s="775"/>
      <c r="GF979" s="775"/>
      <c r="GG979" s="775"/>
      <c r="GH979" s="775"/>
      <c r="GI979" s="775"/>
      <c r="GJ979" s="775"/>
      <c r="GK979" s="775"/>
      <c r="GL979" s="775"/>
      <c r="GM979" s="775"/>
      <c r="GN979" s="775"/>
      <c r="GO979" s="775"/>
      <c r="GP979" s="775"/>
      <c r="GQ979" s="775"/>
      <c r="GR979" s="775"/>
      <c r="GS979" s="775"/>
      <c r="GT979" s="775"/>
      <c r="GU979" s="775"/>
      <c r="GV979" s="775"/>
    </row>
    <row r="980" spans="1:204" ht="60" x14ac:dyDescent="0.25">
      <c r="A980" s="24">
        <v>1</v>
      </c>
      <c r="B980" s="2595" t="s">
        <v>468</v>
      </c>
      <c r="C980" s="809">
        <f>'2 уровень'!F2186</f>
        <v>0</v>
      </c>
      <c r="D980" s="809">
        <f>'2 уровень'!H2186</f>
        <v>0</v>
      </c>
      <c r="E980" s="809">
        <f>'2 уровень'!I2186</f>
        <v>0</v>
      </c>
      <c r="F980" s="809">
        <f>'2 уровень'!J2186</f>
        <v>0</v>
      </c>
      <c r="G980" s="810">
        <f>'2 уровень'!K2186</f>
        <v>0</v>
      </c>
      <c r="H980" s="3763">
        <f>'2 уровень'!L2186</f>
        <v>0</v>
      </c>
      <c r="I980" s="794">
        <f>'2 уровень'!M2186</f>
        <v>0</v>
      </c>
      <c r="J980" s="794">
        <f>'2 уровень'!N2186</f>
        <v>0</v>
      </c>
      <c r="K980" s="31">
        <f>'2 уровень'!O2186</f>
        <v>0</v>
      </c>
      <c r="L980" s="31">
        <f>'2 уровень'!R2186</f>
        <v>0</v>
      </c>
      <c r="M980" s="31">
        <f>'2 уровень'!S2186</f>
        <v>0</v>
      </c>
      <c r="N980" s="31">
        <f>'2 уровень'!T2186</f>
        <v>0</v>
      </c>
      <c r="O980" s="31">
        <f>'2 уровень'!U2186</f>
        <v>0</v>
      </c>
      <c r="P980" s="31">
        <f>'2 уровень'!V2186</f>
        <v>0</v>
      </c>
      <c r="Q980" s="788">
        <f>'2 уровень'!W2186</f>
        <v>0</v>
      </c>
      <c r="R980" s="788">
        <f>'2 уровень'!X2186</f>
        <v>0</v>
      </c>
      <c r="S980" s="788">
        <f>'2 уровень'!Y2186</f>
        <v>0</v>
      </c>
      <c r="T980" s="788">
        <f>'2 уровень'!Z2186</f>
        <v>0</v>
      </c>
      <c r="U980" s="788">
        <f>'2 уровень'!AA2186</f>
        <v>0</v>
      </c>
      <c r="V980" s="788">
        <f>'2 уровень'!AB2186</f>
        <v>0</v>
      </c>
      <c r="W980" s="788">
        <f>'2 уровень'!AC2186</f>
        <v>0</v>
      </c>
      <c r="X980" s="788">
        <f>'2 уровень'!AD2186</f>
        <v>0</v>
      </c>
      <c r="Y980" s="788">
        <f>'2 уровень'!AE2186</f>
        <v>0</v>
      </c>
      <c r="Z980" s="788">
        <f>'2 уровень'!AF2186</f>
        <v>0</v>
      </c>
      <c r="AA980" s="3205">
        <f>'2 уровень'!AG2186</f>
        <v>0</v>
      </c>
      <c r="AB980" s="788">
        <f>'2 уровень'!AH2186</f>
        <v>0</v>
      </c>
      <c r="AC980" s="788">
        <f>'2 уровень'!AI2186</f>
        <v>0</v>
      </c>
      <c r="AD980" s="788">
        <f>'2 уровень'!AJ2186</f>
        <v>0</v>
      </c>
      <c r="AE980" s="788">
        <f>'2 уровень'!AK2186</f>
        <v>0</v>
      </c>
      <c r="AF980" s="2097">
        <f>'2 уровень'!AL2186</f>
        <v>0</v>
      </c>
      <c r="AG980" s="3782">
        <f>'2 уровень'!AM2186</f>
        <v>0</v>
      </c>
      <c r="AH980" s="788"/>
      <c r="AI980" s="788"/>
      <c r="AJ980" s="4276">
        <f>'2 уровень'!AN2186</f>
        <v>0</v>
      </c>
      <c r="AK980" s="4257">
        <f>'2 уровень'!AO2186</f>
        <v>0</v>
      </c>
      <c r="AL980" s="1339">
        <f t="shared" si="132"/>
        <v>0</v>
      </c>
      <c r="AM980" s="3825" t="e">
        <f t="shared" si="123"/>
        <v>#DIV/0!</v>
      </c>
      <c r="AN980" s="775"/>
      <c r="AO980" s="775"/>
      <c r="AP980" s="775"/>
      <c r="AQ980" s="775"/>
      <c r="AR980" s="775"/>
      <c r="AS980" s="775"/>
      <c r="AT980" s="775"/>
      <c r="AU980" s="775"/>
      <c r="AV980" s="775"/>
      <c r="AW980" s="775"/>
      <c r="AX980" s="775"/>
      <c r="AY980" s="775"/>
      <c r="AZ980" s="775"/>
      <c r="BA980" s="775"/>
      <c r="BB980" s="775"/>
      <c r="BC980" s="775"/>
      <c r="BD980" s="775"/>
      <c r="BE980" s="775"/>
      <c r="BF980" s="775"/>
      <c r="BG980" s="775"/>
      <c r="BH980" s="775"/>
      <c r="BI980" s="775"/>
      <c r="BJ980" s="775"/>
      <c r="BK980" s="775"/>
      <c r="BL980" s="775"/>
      <c r="BM980" s="775"/>
      <c r="BN980" s="775"/>
      <c r="BO980" s="775"/>
      <c r="BP980" s="775"/>
      <c r="BQ980" s="775"/>
      <c r="BR980" s="775"/>
      <c r="BS980" s="775"/>
      <c r="BT980" s="775"/>
      <c r="BU980" s="775"/>
      <c r="BV980" s="775"/>
      <c r="BW980" s="775"/>
      <c r="BX980" s="775"/>
      <c r="BY980" s="775"/>
      <c r="BZ980" s="775"/>
      <c r="CA980" s="775"/>
      <c r="CB980" s="775"/>
      <c r="CC980" s="775"/>
      <c r="CD980" s="775"/>
      <c r="CE980" s="775"/>
      <c r="CF980" s="775"/>
      <c r="CG980" s="775"/>
      <c r="CH980" s="775"/>
      <c r="CI980" s="775"/>
      <c r="CJ980" s="775"/>
      <c r="CK980" s="775"/>
      <c r="CL980" s="775"/>
      <c r="CM980" s="775"/>
      <c r="CN980" s="775"/>
      <c r="CO980" s="775"/>
      <c r="CP980" s="775"/>
      <c r="CQ980" s="775"/>
      <c r="CR980" s="775"/>
      <c r="CS980" s="775"/>
      <c r="CT980" s="775"/>
      <c r="CU980" s="775"/>
      <c r="CV980" s="775"/>
      <c r="CW980" s="775"/>
      <c r="CX980" s="775"/>
      <c r="CY980" s="775"/>
      <c r="CZ980" s="775"/>
      <c r="DA980" s="775"/>
      <c r="DB980" s="775"/>
      <c r="DC980" s="775"/>
      <c r="DD980" s="775"/>
      <c r="DE980" s="775"/>
      <c r="DF980" s="775"/>
      <c r="DG980" s="775"/>
      <c r="DH980" s="775"/>
      <c r="DI980" s="775"/>
      <c r="DJ980" s="775"/>
      <c r="DK980" s="775"/>
      <c r="DL980" s="775"/>
      <c r="DM980" s="775"/>
      <c r="DN980" s="775"/>
      <c r="DO980" s="775"/>
      <c r="DP980" s="775"/>
      <c r="DQ980" s="775"/>
      <c r="DR980" s="775"/>
      <c r="DS980" s="775"/>
      <c r="DT980" s="775"/>
      <c r="DU980" s="775"/>
      <c r="DV980" s="775"/>
      <c r="DW980" s="775"/>
      <c r="DX980" s="775"/>
      <c r="DY980" s="775"/>
      <c r="DZ980" s="775"/>
      <c r="EA980" s="775"/>
      <c r="EB980" s="775"/>
      <c r="EC980" s="775"/>
      <c r="ED980" s="775"/>
      <c r="EE980" s="775"/>
      <c r="EF980" s="775"/>
      <c r="EG980" s="775"/>
      <c r="EH980" s="775"/>
      <c r="EI980" s="775"/>
      <c r="EJ980" s="775"/>
      <c r="EK980" s="775"/>
      <c r="EL980" s="775"/>
      <c r="EM980" s="775"/>
      <c r="EN980" s="775"/>
      <c r="EO980" s="775"/>
      <c r="EP980" s="775"/>
      <c r="EQ980" s="775"/>
      <c r="ER980" s="775"/>
      <c r="ES980" s="775"/>
      <c r="ET980" s="775"/>
      <c r="EU980" s="775"/>
      <c r="EV980" s="775"/>
      <c r="EW980" s="775"/>
      <c r="EX980" s="775"/>
      <c r="EY980" s="775"/>
      <c r="EZ980" s="775"/>
      <c r="FA980" s="775"/>
      <c r="FB980" s="775"/>
      <c r="FC980" s="775"/>
      <c r="FD980" s="775"/>
      <c r="FE980" s="775"/>
      <c r="FF980" s="775"/>
      <c r="FG980" s="775"/>
      <c r="FH980" s="775"/>
      <c r="FI980" s="775"/>
      <c r="FJ980" s="775"/>
      <c r="FK980" s="775"/>
      <c r="FL980" s="775"/>
      <c r="FM980" s="775"/>
      <c r="FN980" s="775"/>
      <c r="FO980" s="775"/>
      <c r="FP980" s="775"/>
      <c r="FQ980" s="775"/>
      <c r="FR980" s="775"/>
      <c r="FS980" s="775"/>
      <c r="FT980" s="775"/>
      <c r="FU980" s="775"/>
      <c r="FV980" s="775"/>
      <c r="FW980" s="775"/>
      <c r="FX980" s="775"/>
      <c r="FY980" s="775"/>
      <c r="FZ980" s="775"/>
      <c r="GA980" s="775"/>
      <c r="GB980" s="775"/>
      <c r="GC980" s="775"/>
      <c r="GD980" s="775"/>
      <c r="GE980" s="775"/>
      <c r="GF980" s="775"/>
      <c r="GG980" s="775"/>
      <c r="GH980" s="775"/>
      <c r="GI980" s="775"/>
      <c r="GJ980" s="775"/>
      <c r="GK980" s="775"/>
      <c r="GL980" s="775"/>
      <c r="GM980" s="775"/>
      <c r="GN980" s="775"/>
      <c r="GO980" s="775"/>
      <c r="GP980" s="775"/>
      <c r="GQ980" s="775"/>
      <c r="GR980" s="775"/>
      <c r="GS980" s="775"/>
      <c r="GT980" s="775"/>
      <c r="GU980" s="775"/>
      <c r="GV980" s="775"/>
    </row>
    <row r="981" spans="1:204" ht="45" x14ac:dyDescent="0.25">
      <c r="A981" s="24">
        <v>1</v>
      </c>
      <c r="B981" s="2595" t="s">
        <v>469</v>
      </c>
      <c r="C981" s="809">
        <f>'2 уровень'!F2187</f>
        <v>0</v>
      </c>
      <c r="D981" s="809">
        <f>'2 уровень'!H2187</f>
        <v>0</v>
      </c>
      <c r="E981" s="809">
        <f>'2 уровень'!I2187</f>
        <v>0</v>
      </c>
      <c r="F981" s="809">
        <f>'2 уровень'!J2187</f>
        <v>0</v>
      </c>
      <c r="G981" s="810">
        <f>'2 уровень'!K2187</f>
        <v>0</v>
      </c>
      <c r="H981" s="3763">
        <f>'2 уровень'!L2187</f>
        <v>0</v>
      </c>
      <c r="I981" s="794">
        <f>'2 уровень'!M2187</f>
        <v>0</v>
      </c>
      <c r="J981" s="794">
        <f>'2 уровень'!N2187</f>
        <v>0</v>
      </c>
      <c r="K981" s="31">
        <f>'2 уровень'!O2187</f>
        <v>0</v>
      </c>
      <c r="L981" s="31">
        <f>'2 уровень'!R2187</f>
        <v>0</v>
      </c>
      <c r="M981" s="31">
        <f>'2 уровень'!S2187</f>
        <v>0</v>
      </c>
      <c r="N981" s="31">
        <f>'2 уровень'!T2187</f>
        <v>0</v>
      </c>
      <c r="O981" s="31">
        <f>'2 уровень'!U2187</f>
        <v>0</v>
      </c>
      <c r="P981" s="31">
        <f>'2 уровень'!V2187</f>
        <v>0</v>
      </c>
      <c r="Q981" s="788">
        <f>'2 уровень'!W2187</f>
        <v>0</v>
      </c>
      <c r="R981" s="788">
        <f>'2 уровень'!X2187</f>
        <v>0</v>
      </c>
      <c r="S981" s="788">
        <f>'2 уровень'!Y2187</f>
        <v>0</v>
      </c>
      <c r="T981" s="788">
        <f>'2 уровень'!Z2187</f>
        <v>0</v>
      </c>
      <c r="U981" s="788">
        <f>'2 уровень'!AA2187</f>
        <v>0</v>
      </c>
      <c r="V981" s="788">
        <f>'2 уровень'!AB2187</f>
        <v>0</v>
      </c>
      <c r="W981" s="788">
        <f>'2 уровень'!AC2187</f>
        <v>0</v>
      </c>
      <c r="X981" s="788">
        <f>'2 уровень'!AD2187</f>
        <v>0</v>
      </c>
      <c r="Y981" s="788">
        <f>'2 уровень'!AE2187</f>
        <v>0</v>
      </c>
      <c r="Z981" s="788">
        <f>'2 уровень'!AF2187</f>
        <v>0</v>
      </c>
      <c r="AA981" s="3205">
        <f>'2 уровень'!AG2187</f>
        <v>0</v>
      </c>
      <c r="AB981" s="788">
        <f>'2 уровень'!AH2187</f>
        <v>0</v>
      </c>
      <c r="AC981" s="788">
        <f>'2 уровень'!AI2187</f>
        <v>0</v>
      </c>
      <c r="AD981" s="788">
        <f>'2 уровень'!AJ2187</f>
        <v>0</v>
      </c>
      <c r="AE981" s="788">
        <f>'2 уровень'!AK2187</f>
        <v>0</v>
      </c>
      <c r="AF981" s="2097">
        <f>'2 уровень'!AL2187</f>
        <v>0</v>
      </c>
      <c r="AG981" s="3782">
        <f>'2 уровень'!AM2187</f>
        <v>0</v>
      </c>
      <c r="AH981" s="788"/>
      <c r="AI981" s="788"/>
      <c r="AJ981" s="4276">
        <f>'2 уровень'!AN2187</f>
        <v>0</v>
      </c>
      <c r="AK981" s="4257">
        <f>'2 уровень'!AO2187</f>
        <v>0</v>
      </c>
      <c r="AL981" s="1339">
        <f t="shared" si="132"/>
        <v>0</v>
      </c>
      <c r="AM981" s="3825" t="e">
        <f t="shared" si="123"/>
        <v>#DIV/0!</v>
      </c>
      <c r="AN981" s="775"/>
      <c r="AO981" s="775"/>
      <c r="AP981" s="775"/>
      <c r="AQ981" s="775"/>
      <c r="AR981" s="775"/>
      <c r="AS981" s="775"/>
      <c r="AT981" s="775"/>
      <c r="AU981" s="775"/>
      <c r="AV981" s="775"/>
      <c r="AW981" s="775"/>
      <c r="AX981" s="775"/>
      <c r="AY981" s="775"/>
      <c r="AZ981" s="775"/>
      <c r="BA981" s="775"/>
      <c r="BB981" s="775"/>
      <c r="BC981" s="775"/>
      <c r="BD981" s="775"/>
      <c r="BE981" s="775"/>
      <c r="BF981" s="775"/>
      <c r="BG981" s="775"/>
      <c r="BH981" s="775"/>
      <c r="BI981" s="775"/>
      <c r="BJ981" s="775"/>
      <c r="BK981" s="775"/>
      <c r="BL981" s="775"/>
      <c r="BM981" s="775"/>
      <c r="BN981" s="775"/>
      <c r="BO981" s="775"/>
      <c r="BP981" s="775"/>
      <c r="BQ981" s="775"/>
      <c r="BR981" s="775"/>
      <c r="BS981" s="775"/>
      <c r="BT981" s="775"/>
      <c r="BU981" s="775"/>
      <c r="BV981" s="775"/>
      <c r="BW981" s="775"/>
      <c r="BX981" s="775"/>
      <c r="BY981" s="775"/>
      <c r="BZ981" s="775"/>
      <c r="CA981" s="775"/>
      <c r="CB981" s="775"/>
      <c r="CC981" s="775"/>
      <c r="CD981" s="775"/>
      <c r="CE981" s="775"/>
      <c r="CF981" s="775"/>
      <c r="CG981" s="775"/>
      <c r="CH981" s="775"/>
      <c r="CI981" s="775"/>
      <c r="CJ981" s="775"/>
      <c r="CK981" s="775"/>
      <c r="CL981" s="775"/>
      <c r="CM981" s="775"/>
      <c r="CN981" s="775"/>
      <c r="CO981" s="775"/>
      <c r="CP981" s="775"/>
      <c r="CQ981" s="775"/>
      <c r="CR981" s="775"/>
      <c r="CS981" s="775"/>
      <c r="CT981" s="775"/>
      <c r="CU981" s="775"/>
      <c r="CV981" s="775"/>
      <c r="CW981" s="775"/>
      <c r="CX981" s="775"/>
      <c r="CY981" s="775"/>
      <c r="CZ981" s="775"/>
      <c r="DA981" s="775"/>
      <c r="DB981" s="775"/>
      <c r="DC981" s="775"/>
      <c r="DD981" s="775"/>
      <c r="DE981" s="775"/>
      <c r="DF981" s="775"/>
      <c r="DG981" s="775"/>
      <c r="DH981" s="775"/>
      <c r="DI981" s="775"/>
      <c r="DJ981" s="775"/>
      <c r="DK981" s="775"/>
      <c r="DL981" s="775"/>
      <c r="DM981" s="775"/>
      <c r="DN981" s="775"/>
      <c r="DO981" s="775"/>
      <c r="DP981" s="775"/>
      <c r="DQ981" s="775"/>
      <c r="DR981" s="775"/>
      <c r="DS981" s="775"/>
      <c r="DT981" s="775"/>
      <c r="DU981" s="775"/>
      <c r="DV981" s="775"/>
      <c r="DW981" s="775"/>
      <c r="DX981" s="775"/>
      <c r="DY981" s="775"/>
      <c r="DZ981" s="775"/>
      <c r="EA981" s="775"/>
      <c r="EB981" s="775"/>
      <c r="EC981" s="775"/>
      <c r="ED981" s="775"/>
      <c r="EE981" s="775"/>
      <c r="EF981" s="775"/>
      <c r="EG981" s="775"/>
      <c r="EH981" s="775"/>
      <c r="EI981" s="775"/>
      <c r="EJ981" s="775"/>
      <c r="EK981" s="775"/>
      <c r="EL981" s="775"/>
      <c r="EM981" s="775"/>
      <c r="EN981" s="775"/>
      <c r="EO981" s="775"/>
      <c r="EP981" s="775"/>
      <c r="EQ981" s="775"/>
      <c r="ER981" s="775"/>
      <c r="ES981" s="775"/>
      <c r="ET981" s="775"/>
      <c r="EU981" s="775"/>
      <c r="EV981" s="775"/>
      <c r="EW981" s="775"/>
      <c r="EX981" s="775"/>
      <c r="EY981" s="775"/>
      <c r="EZ981" s="775"/>
      <c r="FA981" s="775"/>
      <c r="FB981" s="775"/>
      <c r="FC981" s="775"/>
      <c r="FD981" s="775"/>
      <c r="FE981" s="775"/>
      <c r="FF981" s="775"/>
      <c r="FG981" s="775"/>
      <c r="FH981" s="775"/>
      <c r="FI981" s="775"/>
      <c r="FJ981" s="775"/>
      <c r="FK981" s="775"/>
      <c r="FL981" s="775"/>
      <c r="FM981" s="775"/>
      <c r="FN981" s="775"/>
      <c r="FO981" s="775"/>
      <c r="FP981" s="775"/>
      <c r="FQ981" s="775"/>
      <c r="FR981" s="775"/>
      <c r="FS981" s="775"/>
      <c r="FT981" s="775"/>
      <c r="FU981" s="775"/>
      <c r="FV981" s="775"/>
      <c r="FW981" s="775"/>
      <c r="FX981" s="775"/>
      <c r="FY981" s="775"/>
      <c r="FZ981" s="775"/>
      <c r="GA981" s="775"/>
      <c r="GB981" s="775"/>
      <c r="GC981" s="775"/>
      <c r="GD981" s="775"/>
      <c r="GE981" s="775"/>
      <c r="GF981" s="775"/>
      <c r="GG981" s="775"/>
      <c r="GH981" s="775"/>
      <c r="GI981" s="775"/>
      <c r="GJ981" s="775"/>
      <c r="GK981" s="775"/>
      <c r="GL981" s="775"/>
      <c r="GM981" s="775"/>
      <c r="GN981" s="775"/>
      <c r="GO981" s="775"/>
      <c r="GP981" s="775"/>
      <c r="GQ981" s="775"/>
      <c r="GR981" s="775"/>
      <c r="GS981" s="775"/>
      <c r="GT981" s="775"/>
      <c r="GU981" s="775"/>
      <c r="GV981" s="775"/>
    </row>
    <row r="982" spans="1:204" ht="45" x14ac:dyDescent="0.25">
      <c r="B982" s="2595" t="s">
        <v>562</v>
      </c>
      <c r="C982" s="809">
        <f>'2 уровень'!F2188</f>
        <v>356</v>
      </c>
      <c r="D982" s="809">
        <f>'2 уровень'!H2188</f>
        <v>0</v>
      </c>
      <c r="E982" s="809">
        <f>'2 уровень'!I2188</f>
        <v>0</v>
      </c>
      <c r="F982" s="809">
        <f>'2 уровень'!J2188</f>
        <v>0</v>
      </c>
      <c r="G982" s="810" t="e">
        <f>'2 уровень'!K2188</f>
        <v>#DIV/0!</v>
      </c>
      <c r="H982" s="3763"/>
      <c r="I982" s="794"/>
      <c r="J982" s="794"/>
      <c r="K982" s="31"/>
      <c r="L982" s="31"/>
      <c r="M982" s="31"/>
      <c r="N982" s="31"/>
      <c r="O982" s="31"/>
      <c r="P982" s="31"/>
      <c r="Q982" s="788"/>
      <c r="R982" s="788"/>
      <c r="S982" s="788"/>
      <c r="T982" s="788"/>
      <c r="U982" s="788"/>
      <c r="V982" s="788"/>
      <c r="W982" s="788"/>
      <c r="X982" s="788"/>
      <c r="Y982" s="788"/>
      <c r="Z982" s="788"/>
      <c r="AA982" s="3205"/>
      <c r="AB982" s="788"/>
      <c r="AC982" s="788"/>
      <c r="AD982" s="788"/>
      <c r="AE982" s="788"/>
      <c r="AF982" s="2097"/>
      <c r="AG982" s="3782"/>
      <c r="AH982" s="788"/>
      <c r="AI982" s="788"/>
      <c r="AJ982" s="4276"/>
      <c r="AK982" s="4257"/>
      <c r="AL982" s="1339">
        <f t="shared" si="132"/>
        <v>0</v>
      </c>
      <c r="AM982" s="3825"/>
      <c r="AN982" s="775"/>
      <c r="AO982" s="775"/>
      <c r="AP982" s="775"/>
      <c r="AQ982" s="775"/>
      <c r="AR982" s="775"/>
      <c r="AS982" s="775"/>
      <c r="AT982" s="775"/>
      <c r="AU982" s="775"/>
      <c r="AV982" s="775"/>
      <c r="AW982" s="775"/>
      <c r="AX982" s="775"/>
      <c r="AY982" s="775"/>
      <c r="AZ982" s="775"/>
      <c r="BA982" s="775"/>
      <c r="BB982" s="775"/>
      <c r="BC982" s="775"/>
      <c r="BD982" s="775"/>
      <c r="BE982" s="775"/>
      <c r="BF982" s="775"/>
      <c r="BG982" s="775"/>
      <c r="BH982" s="775"/>
      <c r="BI982" s="775"/>
      <c r="BJ982" s="775"/>
      <c r="BK982" s="775"/>
      <c r="BL982" s="775"/>
      <c r="BM982" s="775"/>
      <c r="BN982" s="775"/>
      <c r="BO982" s="775"/>
      <c r="BP982" s="775"/>
      <c r="BQ982" s="775"/>
      <c r="BR982" s="775"/>
      <c r="BS982" s="775"/>
      <c r="BT982" s="775"/>
      <c r="BU982" s="775"/>
      <c r="BV982" s="775"/>
      <c r="BW982" s="775"/>
      <c r="BX982" s="775"/>
      <c r="BY982" s="775"/>
      <c r="BZ982" s="775"/>
      <c r="CA982" s="775"/>
      <c r="CB982" s="775"/>
      <c r="CC982" s="775"/>
      <c r="CD982" s="775"/>
      <c r="CE982" s="775"/>
      <c r="CF982" s="775"/>
      <c r="CG982" s="775"/>
      <c r="CH982" s="775"/>
      <c r="CI982" s="775"/>
      <c r="CJ982" s="775"/>
      <c r="CK982" s="775"/>
      <c r="CL982" s="775"/>
      <c r="CM982" s="775"/>
      <c r="CN982" s="775"/>
      <c r="CO982" s="775"/>
      <c r="CP982" s="775"/>
      <c r="CQ982" s="775"/>
      <c r="CR982" s="775"/>
      <c r="CS982" s="775"/>
      <c r="CT982" s="775"/>
      <c r="CU982" s="775"/>
      <c r="CV982" s="775"/>
      <c r="CW982" s="775"/>
      <c r="CX982" s="775"/>
      <c r="CY982" s="775"/>
      <c r="CZ982" s="775"/>
      <c r="DA982" s="775"/>
      <c r="DB982" s="775"/>
      <c r="DC982" s="775"/>
      <c r="DD982" s="775"/>
      <c r="DE982" s="775"/>
      <c r="DF982" s="775"/>
      <c r="DG982" s="775"/>
      <c r="DH982" s="775"/>
      <c r="DI982" s="775"/>
      <c r="DJ982" s="775"/>
      <c r="DK982" s="775"/>
      <c r="DL982" s="775"/>
      <c r="DM982" s="775"/>
      <c r="DN982" s="775"/>
      <c r="DO982" s="775"/>
      <c r="DP982" s="775"/>
      <c r="DQ982" s="775"/>
      <c r="DR982" s="775"/>
      <c r="DS982" s="775"/>
      <c r="DT982" s="775"/>
      <c r="DU982" s="775"/>
      <c r="DV982" s="775"/>
      <c r="DW982" s="775"/>
      <c r="DX982" s="775"/>
      <c r="DY982" s="775"/>
      <c r="DZ982" s="775"/>
      <c r="EA982" s="775"/>
      <c r="EB982" s="775"/>
      <c r="EC982" s="775"/>
      <c r="ED982" s="775"/>
      <c r="EE982" s="775"/>
      <c r="EF982" s="775"/>
      <c r="EG982" s="775"/>
      <c r="EH982" s="775"/>
      <c r="EI982" s="775"/>
      <c r="EJ982" s="775"/>
      <c r="EK982" s="775"/>
      <c r="EL982" s="775"/>
      <c r="EM982" s="775"/>
      <c r="EN982" s="775"/>
      <c r="EO982" s="775"/>
      <c r="EP982" s="775"/>
      <c r="EQ982" s="775"/>
      <c r="ER982" s="775"/>
      <c r="ES982" s="775"/>
      <c r="ET982" s="775"/>
      <c r="EU982" s="775"/>
      <c r="EV982" s="775"/>
      <c r="EW982" s="775"/>
      <c r="EX982" s="775"/>
      <c r="EY982" s="775"/>
      <c r="EZ982" s="775"/>
      <c r="FA982" s="775"/>
      <c r="FB982" s="775"/>
      <c r="FC982" s="775"/>
      <c r="FD982" s="775"/>
      <c r="FE982" s="775"/>
      <c r="FF982" s="775"/>
      <c r="FG982" s="775"/>
      <c r="FH982" s="775"/>
      <c r="FI982" s="775"/>
      <c r="FJ982" s="775"/>
      <c r="FK982" s="775"/>
      <c r="FL982" s="775"/>
      <c r="FM982" s="775"/>
      <c r="FN982" s="775"/>
      <c r="FO982" s="775"/>
      <c r="FP982" s="775"/>
      <c r="FQ982" s="775"/>
      <c r="FR982" s="775"/>
      <c r="FS982" s="775"/>
      <c r="FT982" s="775"/>
      <c r="FU982" s="775"/>
      <c r="FV982" s="775"/>
      <c r="FW982" s="775"/>
      <c r="FX982" s="775"/>
      <c r="FY982" s="775"/>
      <c r="FZ982" s="775"/>
      <c r="GA982" s="775"/>
      <c r="GB982" s="775"/>
      <c r="GC982" s="775"/>
      <c r="GD982" s="775"/>
      <c r="GE982" s="775"/>
      <c r="GF982" s="775"/>
      <c r="GG982" s="775"/>
      <c r="GH982" s="775"/>
      <c r="GI982" s="775"/>
      <c r="GJ982" s="775"/>
      <c r="GK982" s="775"/>
      <c r="GL982" s="775"/>
      <c r="GM982" s="775"/>
      <c r="GN982" s="775"/>
      <c r="GO982" s="775"/>
      <c r="GP982" s="775"/>
      <c r="GQ982" s="775"/>
      <c r="GR982" s="775"/>
      <c r="GS982" s="775"/>
      <c r="GT982" s="775"/>
      <c r="GU982" s="775"/>
      <c r="GV982" s="775"/>
    </row>
    <row r="983" spans="1:204" ht="30" x14ac:dyDescent="0.25">
      <c r="A983" s="24">
        <v>1</v>
      </c>
      <c r="B983" s="2593" t="s">
        <v>477</v>
      </c>
      <c r="C983" s="809">
        <f>'2 уровень'!F2189</f>
        <v>0</v>
      </c>
      <c r="D983" s="809">
        <f>'2 уровень'!H2189</f>
        <v>0</v>
      </c>
      <c r="E983" s="809">
        <f>'2 уровень'!I2189</f>
        <v>0</v>
      </c>
      <c r="F983" s="809">
        <f>'2 уровень'!J2189</f>
        <v>0</v>
      </c>
      <c r="G983" s="810">
        <f>'2 уровень'!K2189</f>
        <v>0</v>
      </c>
      <c r="H983" s="3763">
        <f>'2 уровень'!L2189</f>
        <v>0</v>
      </c>
      <c r="I983" s="794">
        <f>'2 уровень'!M2189</f>
        <v>0</v>
      </c>
      <c r="J983" s="794">
        <f>'2 уровень'!N2189</f>
        <v>0</v>
      </c>
      <c r="K983" s="31">
        <f>'2 уровень'!O2189</f>
        <v>0</v>
      </c>
      <c r="L983" s="31">
        <f>'2 уровень'!R2189</f>
        <v>0</v>
      </c>
      <c r="M983" s="31">
        <f>'2 уровень'!S2189</f>
        <v>0</v>
      </c>
      <c r="N983" s="31">
        <f>'2 уровень'!T2189</f>
        <v>0</v>
      </c>
      <c r="O983" s="31">
        <f>'2 уровень'!U2189</f>
        <v>0</v>
      </c>
      <c r="P983" s="31">
        <f>'2 уровень'!V2189</f>
        <v>0</v>
      </c>
      <c r="Q983" s="788">
        <f>'2 уровень'!W2189</f>
        <v>0</v>
      </c>
      <c r="R983" s="788">
        <f>'2 уровень'!X2189</f>
        <v>0</v>
      </c>
      <c r="S983" s="788">
        <f>'2 уровень'!Y2189</f>
        <v>0</v>
      </c>
      <c r="T983" s="788">
        <f>'2 уровень'!Z2189</f>
        <v>0</v>
      </c>
      <c r="U983" s="788">
        <f>'2 уровень'!AA2189</f>
        <v>0</v>
      </c>
      <c r="V983" s="788">
        <f>'2 уровень'!AB2189</f>
        <v>0</v>
      </c>
      <c r="W983" s="788">
        <f>'2 уровень'!AC2189</f>
        <v>0</v>
      </c>
      <c r="X983" s="788">
        <f>'2 уровень'!AD2189</f>
        <v>0</v>
      </c>
      <c r="Y983" s="788">
        <f>'2 уровень'!AE2189</f>
        <v>0</v>
      </c>
      <c r="Z983" s="788">
        <f>'2 уровень'!AF2189</f>
        <v>0</v>
      </c>
      <c r="AA983" s="3205">
        <f>'2 уровень'!AG2189</f>
        <v>0</v>
      </c>
      <c r="AB983" s="788">
        <f>'2 уровень'!AH2189</f>
        <v>0</v>
      </c>
      <c r="AC983" s="788">
        <f>'2 уровень'!AI2189</f>
        <v>0</v>
      </c>
      <c r="AD983" s="788">
        <f>'2 уровень'!AJ2189</f>
        <v>0</v>
      </c>
      <c r="AE983" s="788">
        <f>'2 уровень'!AK2189</f>
        <v>0</v>
      </c>
      <c r="AF983" s="2097">
        <f>'2 уровень'!AL2189</f>
        <v>0</v>
      </c>
      <c r="AG983" s="3782">
        <f>'2 уровень'!AM2189</f>
        <v>0</v>
      </c>
      <c r="AH983" s="788"/>
      <c r="AI983" s="788"/>
      <c r="AJ983" s="4276">
        <f>'2 уровень'!AN2189</f>
        <v>0</v>
      </c>
      <c r="AK983" s="4257">
        <f>'2 уровень'!AO2189</f>
        <v>0</v>
      </c>
      <c r="AL983" s="1339">
        <f t="shared" si="132"/>
        <v>0</v>
      </c>
      <c r="AM983" s="3825" t="e">
        <f t="shared" si="123"/>
        <v>#DIV/0!</v>
      </c>
      <c r="AN983" s="775"/>
      <c r="AO983" s="775"/>
      <c r="AP983" s="775"/>
      <c r="AQ983" s="775"/>
      <c r="AR983" s="775"/>
      <c r="AS983" s="775"/>
      <c r="AT983" s="775"/>
      <c r="AU983" s="775"/>
      <c r="AV983" s="775"/>
      <c r="AW983" s="775"/>
      <c r="AX983" s="775"/>
      <c r="AY983" s="775"/>
      <c r="AZ983" s="775"/>
      <c r="BA983" s="775"/>
      <c r="BB983" s="775"/>
      <c r="BC983" s="775"/>
      <c r="BD983" s="775"/>
      <c r="BE983" s="775"/>
      <c r="BF983" s="775"/>
      <c r="BG983" s="775"/>
      <c r="BH983" s="775"/>
      <c r="BI983" s="775"/>
      <c r="BJ983" s="775"/>
      <c r="BK983" s="775"/>
      <c r="BL983" s="775"/>
      <c r="BM983" s="775"/>
      <c r="BN983" s="775"/>
      <c r="BO983" s="775"/>
      <c r="BP983" s="775"/>
      <c r="BQ983" s="775"/>
      <c r="BR983" s="775"/>
      <c r="BS983" s="775"/>
      <c r="BT983" s="775"/>
      <c r="BU983" s="775"/>
      <c r="BV983" s="775"/>
      <c r="BW983" s="775"/>
      <c r="BX983" s="775"/>
      <c r="BY983" s="775"/>
      <c r="BZ983" s="775"/>
      <c r="CA983" s="775"/>
      <c r="CB983" s="775"/>
      <c r="CC983" s="775"/>
      <c r="CD983" s="775"/>
      <c r="CE983" s="775"/>
      <c r="CF983" s="775"/>
      <c r="CG983" s="775"/>
      <c r="CH983" s="775"/>
      <c r="CI983" s="775"/>
      <c r="CJ983" s="775"/>
      <c r="CK983" s="775"/>
      <c r="CL983" s="775"/>
      <c r="CM983" s="775"/>
      <c r="CN983" s="775"/>
      <c r="CO983" s="775"/>
      <c r="CP983" s="775"/>
      <c r="CQ983" s="775"/>
      <c r="CR983" s="775"/>
      <c r="CS983" s="775"/>
      <c r="CT983" s="775"/>
      <c r="CU983" s="775"/>
      <c r="CV983" s="775"/>
      <c r="CW983" s="775"/>
      <c r="CX983" s="775"/>
      <c r="CY983" s="775"/>
      <c r="CZ983" s="775"/>
      <c r="DA983" s="775"/>
      <c r="DB983" s="775"/>
      <c r="DC983" s="775"/>
      <c r="DD983" s="775"/>
      <c r="DE983" s="775"/>
      <c r="DF983" s="775"/>
      <c r="DG983" s="775"/>
      <c r="DH983" s="775"/>
      <c r="DI983" s="775"/>
      <c r="DJ983" s="775"/>
      <c r="DK983" s="775"/>
      <c r="DL983" s="775"/>
      <c r="DM983" s="775"/>
      <c r="DN983" s="775"/>
      <c r="DO983" s="775"/>
      <c r="DP983" s="775"/>
      <c r="DQ983" s="775"/>
      <c r="DR983" s="775"/>
      <c r="DS983" s="775"/>
      <c r="DT983" s="775"/>
      <c r="DU983" s="775"/>
      <c r="DV983" s="775"/>
      <c r="DW983" s="775"/>
      <c r="DX983" s="775"/>
      <c r="DY983" s="775"/>
      <c r="DZ983" s="775"/>
      <c r="EA983" s="775"/>
      <c r="EB983" s="775"/>
      <c r="EC983" s="775"/>
      <c r="ED983" s="775"/>
      <c r="EE983" s="775"/>
      <c r="EF983" s="775"/>
      <c r="EG983" s="775"/>
      <c r="EH983" s="775"/>
      <c r="EI983" s="775"/>
      <c r="EJ983" s="775"/>
      <c r="EK983" s="775"/>
      <c r="EL983" s="775"/>
      <c r="EM983" s="775"/>
      <c r="EN983" s="775"/>
      <c r="EO983" s="775"/>
      <c r="EP983" s="775"/>
      <c r="EQ983" s="775"/>
      <c r="ER983" s="775"/>
      <c r="ES983" s="775"/>
      <c r="ET983" s="775"/>
      <c r="EU983" s="775"/>
      <c r="EV983" s="775"/>
      <c r="EW983" s="775"/>
      <c r="EX983" s="775"/>
      <c r="EY983" s="775"/>
      <c r="EZ983" s="775"/>
      <c r="FA983" s="775"/>
      <c r="FB983" s="775"/>
      <c r="FC983" s="775"/>
      <c r="FD983" s="775"/>
      <c r="FE983" s="775"/>
      <c r="FF983" s="775"/>
      <c r="FG983" s="775"/>
      <c r="FH983" s="775"/>
      <c r="FI983" s="775"/>
      <c r="FJ983" s="775"/>
      <c r="FK983" s="775"/>
      <c r="FL983" s="775"/>
      <c r="FM983" s="775"/>
      <c r="FN983" s="775"/>
      <c r="FO983" s="775"/>
      <c r="FP983" s="775"/>
      <c r="FQ983" s="775"/>
      <c r="FR983" s="775"/>
      <c r="FS983" s="775"/>
      <c r="FT983" s="775"/>
      <c r="FU983" s="775"/>
      <c r="FV983" s="775"/>
      <c r="FW983" s="775"/>
      <c r="FX983" s="775"/>
      <c r="FY983" s="775"/>
      <c r="FZ983" s="775"/>
      <c r="GA983" s="775"/>
      <c r="GB983" s="775"/>
      <c r="GC983" s="775"/>
      <c r="GD983" s="775"/>
      <c r="GE983" s="775"/>
      <c r="GF983" s="775"/>
      <c r="GG983" s="775"/>
      <c r="GH983" s="775"/>
      <c r="GI983" s="775"/>
      <c r="GJ983" s="775"/>
      <c r="GK983" s="775"/>
      <c r="GL983" s="775"/>
      <c r="GM983" s="775"/>
      <c r="GN983" s="775"/>
      <c r="GO983" s="775"/>
      <c r="GP983" s="775"/>
      <c r="GQ983" s="775"/>
      <c r="GR983" s="775"/>
      <c r="GS983" s="775"/>
      <c r="GT983" s="775"/>
      <c r="GU983" s="775"/>
      <c r="GV983" s="775"/>
    </row>
    <row r="984" spans="1:204" x14ac:dyDescent="0.25">
      <c r="A984" s="24">
        <v>1</v>
      </c>
      <c r="B984" s="2592" t="s">
        <v>493</v>
      </c>
      <c r="C984" s="809">
        <f>'2 уровень'!F2190</f>
        <v>0</v>
      </c>
      <c r="D984" s="809">
        <f>'2 уровень'!H2190</f>
        <v>0</v>
      </c>
      <c r="E984" s="809">
        <f>'2 уровень'!I2190</f>
        <v>0</v>
      </c>
      <c r="F984" s="809">
        <f>'2 уровень'!J2190</f>
        <v>0</v>
      </c>
      <c r="G984" s="810">
        <f>'2 уровень'!K2190</f>
        <v>0</v>
      </c>
      <c r="H984" s="3763">
        <f>'2 уровень'!L2190</f>
        <v>0</v>
      </c>
      <c r="I984" s="794">
        <f>'2 уровень'!M2190</f>
        <v>0</v>
      </c>
      <c r="J984" s="794">
        <f>'2 уровень'!N2190</f>
        <v>0</v>
      </c>
      <c r="K984" s="31">
        <f>'2 уровень'!O2190</f>
        <v>0</v>
      </c>
      <c r="L984" s="31">
        <f>'2 уровень'!R2190</f>
        <v>0</v>
      </c>
      <c r="M984" s="31">
        <f>'2 уровень'!S2190</f>
        <v>0</v>
      </c>
      <c r="N984" s="31">
        <f>'2 уровень'!T2190</f>
        <v>0</v>
      </c>
      <c r="O984" s="31">
        <f>'2 уровень'!U2190</f>
        <v>0</v>
      </c>
      <c r="P984" s="31">
        <f>'2 уровень'!V2190</f>
        <v>0</v>
      </c>
      <c r="Q984" s="788">
        <f>'2 уровень'!W2190</f>
        <v>0</v>
      </c>
      <c r="R984" s="788">
        <f>'2 уровень'!X2190</f>
        <v>0</v>
      </c>
      <c r="S984" s="788">
        <f>'2 уровень'!Y2190</f>
        <v>0</v>
      </c>
      <c r="T984" s="788">
        <f>'2 уровень'!Z2190</f>
        <v>0</v>
      </c>
      <c r="U984" s="788">
        <f>'2 уровень'!AA2190</f>
        <v>0</v>
      </c>
      <c r="V984" s="788">
        <f>'2 уровень'!AB2190</f>
        <v>0</v>
      </c>
      <c r="W984" s="788">
        <f>'2 уровень'!AC2190</f>
        <v>0</v>
      </c>
      <c r="X984" s="788">
        <f>'2 уровень'!AD2190</f>
        <v>0</v>
      </c>
      <c r="Y984" s="788">
        <f>'2 уровень'!AE2190</f>
        <v>0</v>
      </c>
      <c r="Z984" s="788">
        <f>'2 уровень'!AF2190</f>
        <v>0</v>
      </c>
      <c r="AA984" s="3205">
        <f>'2 уровень'!AG2190</f>
        <v>0</v>
      </c>
      <c r="AB984" s="788">
        <f>'2 уровень'!AH2190</f>
        <v>0</v>
      </c>
      <c r="AC984" s="788">
        <f>'2 уровень'!AI2190</f>
        <v>0</v>
      </c>
      <c r="AD984" s="788">
        <f>'2 уровень'!AJ2190</f>
        <v>0</v>
      </c>
      <c r="AE984" s="788">
        <f>'2 уровень'!AK2190</f>
        <v>0</v>
      </c>
      <c r="AF984" s="2097">
        <f>'2 уровень'!AL2190</f>
        <v>0</v>
      </c>
      <c r="AG984" s="3782">
        <f>'2 уровень'!AM2190</f>
        <v>0</v>
      </c>
      <c r="AH984" s="788"/>
      <c r="AI984" s="788"/>
      <c r="AJ984" s="4276">
        <f>'2 уровень'!AN2190</f>
        <v>0</v>
      </c>
      <c r="AK984" s="4257">
        <f>'2 уровень'!AO2190</f>
        <v>0</v>
      </c>
      <c r="AL984" s="1339">
        <f t="shared" si="132"/>
        <v>0</v>
      </c>
      <c r="AM984" s="3825" t="e">
        <f t="shared" si="123"/>
        <v>#DIV/0!</v>
      </c>
      <c r="AN984" s="775"/>
      <c r="AO984" s="775"/>
      <c r="AP984" s="775"/>
      <c r="AQ984" s="775"/>
      <c r="AR984" s="775"/>
      <c r="AS984" s="775"/>
      <c r="AT984" s="775"/>
      <c r="AU984" s="775"/>
      <c r="AV984" s="775"/>
      <c r="AW984" s="775"/>
      <c r="AX984" s="775"/>
      <c r="AY984" s="775"/>
      <c r="AZ984" s="775"/>
      <c r="BA984" s="775"/>
      <c r="BB984" s="775"/>
      <c r="BC984" s="775"/>
      <c r="BD984" s="775"/>
      <c r="BE984" s="775"/>
      <c r="BF984" s="775"/>
      <c r="BG984" s="775"/>
      <c r="BH984" s="775"/>
      <c r="BI984" s="775"/>
      <c r="BJ984" s="775"/>
      <c r="BK984" s="775"/>
      <c r="BL984" s="775"/>
      <c r="BM984" s="775"/>
      <c r="BN984" s="775"/>
      <c r="BO984" s="775"/>
      <c r="BP984" s="775"/>
      <c r="BQ984" s="775"/>
      <c r="BR984" s="775"/>
      <c r="BS984" s="775"/>
      <c r="BT984" s="775"/>
      <c r="BU984" s="775"/>
      <c r="BV984" s="775"/>
      <c r="BW984" s="775"/>
      <c r="BX984" s="775"/>
      <c r="BY984" s="775"/>
      <c r="BZ984" s="775"/>
      <c r="CA984" s="775"/>
      <c r="CB984" s="775"/>
      <c r="CC984" s="775"/>
      <c r="CD984" s="775"/>
      <c r="CE984" s="775"/>
      <c r="CF984" s="775"/>
      <c r="CG984" s="775"/>
      <c r="CH984" s="775"/>
      <c r="CI984" s="775"/>
      <c r="CJ984" s="775"/>
      <c r="CK984" s="775"/>
      <c r="CL984" s="775"/>
      <c r="CM984" s="775"/>
      <c r="CN984" s="775"/>
      <c r="CO984" s="775"/>
      <c r="CP984" s="775"/>
      <c r="CQ984" s="775"/>
      <c r="CR984" s="775"/>
      <c r="CS984" s="775"/>
      <c r="CT984" s="775"/>
      <c r="CU984" s="775"/>
      <c r="CV984" s="775"/>
      <c r="CW984" s="775"/>
      <c r="CX984" s="775"/>
      <c r="CY984" s="775"/>
      <c r="CZ984" s="775"/>
      <c r="DA984" s="775"/>
      <c r="DB984" s="775"/>
      <c r="DC984" s="775"/>
      <c r="DD984" s="775"/>
      <c r="DE984" s="775"/>
      <c r="DF984" s="775"/>
      <c r="DG984" s="775"/>
      <c r="DH984" s="775"/>
      <c r="DI984" s="775"/>
      <c r="DJ984" s="775"/>
      <c r="DK984" s="775"/>
      <c r="DL984" s="775"/>
      <c r="DM984" s="775"/>
      <c r="DN984" s="775"/>
      <c r="DO984" s="775"/>
      <c r="DP984" s="775"/>
      <c r="DQ984" s="775"/>
      <c r="DR984" s="775"/>
      <c r="DS984" s="775"/>
      <c r="DT984" s="775"/>
      <c r="DU984" s="775"/>
      <c r="DV984" s="775"/>
      <c r="DW984" s="775"/>
      <c r="DX984" s="775"/>
      <c r="DY984" s="775"/>
      <c r="DZ984" s="775"/>
      <c r="EA984" s="775"/>
      <c r="EB984" s="775"/>
      <c r="EC984" s="775"/>
      <c r="ED984" s="775"/>
      <c r="EE984" s="775"/>
      <c r="EF984" s="775"/>
      <c r="EG984" s="775"/>
      <c r="EH984" s="775"/>
      <c r="EI984" s="775"/>
      <c r="EJ984" s="775"/>
      <c r="EK984" s="775"/>
      <c r="EL984" s="775"/>
      <c r="EM984" s="775"/>
      <c r="EN984" s="775"/>
      <c r="EO984" s="775"/>
      <c r="EP984" s="775"/>
      <c r="EQ984" s="775"/>
      <c r="ER984" s="775"/>
      <c r="ES984" s="775"/>
      <c r="ET984" s="775"/>
      <c r="EU984" s="775"/>
      <c r="EV984" s="775"/>
      <c r="EW984" s="775"/>
      <c r="EX984" s="775"/>
      <c r="EY984" s="775"/>
      <c r="EZ984" s="775"/>
      <c r="FA984" s="775"/>
      <c r="FB984" s="775"/>
      <c r="FC984" s="775"/>
      <c r="FD984" s="775"/>
      <c r="FE984" s="775"/>
      <c r="FF984" s="775"/>
      <c r="FG984" s="775"/>
      <c r="FH984" s="775"/>
      <c r="FI984" s="775"/>
      <c r="FJ984" s="775"/>
      <c r="FK984" s="775"/>
      <c r="FL984" s="775"/>
      <c r="FM984" s="775"/>
      <c r="FN984" s="775"/>
      <c r="FO984" s="775"/>
      <c r="FP984" s="775"/>
      <c r="FQ984" s="775"/>
      <c r="FR984" s="775"/>
      <c r="FS984" s="775"/>
      <c r="FT984" s="775"/>
      <c r="FU984" s="775"/>
      <c r="FV984" s="775"/>
      <c r="FW984" s="775"/>
      <c r="FX984" s="775"/>
      <c r="FY984" s="775"/>
      <c r="FZ984" s="775"/>
      <c r="GA984" s="775"/>
      <c r="GB984" s="775"/>
      <c r="GC984" s="775"/>
      <c r="GD984" s="775"/>
      <c r="GE984" s="775"/>
      <c r="GF984" s="775"/>
      <c r="GG984" s="775"/>
      <c r="GH984" s="775"/>
      <c r="GI984" s="775"/>
      <c r="GJ984" s="775"/>
      <c r="GK984" s="775"/>
      <c r="GL984" s="775"/>
      <c r="GM984" s="775"/>
      <c r="GN984" s="775"/>
      <c r="GO984" s="775"/>
      <c r="GP984" s="775"/>
      <c r="GQ984" s="775"/>
      <c r="GR984" s="775"/>
      <c r="GS984" s="775"/>
      <c r="GT984" s="775"/>
      <c r="GU984" s="775"/>
      <c r="GV984" s="775"/>
    </row>
    <row r="985" spans="1:204" ht="29.25" x14ac:dyDescent="0.25">
      <c r="A985" s="24">
        <v>1</v>
      </c>
      <c r="B985" s="2592" t="s">
        <v>494</v>
      </c>
      <c r="C985" s="809">
        <f>'2 уровень'!F2191</f>
        <v>0</v>
      </c>
      <c r="D985" s="809">
        <f>'2 уровень'!H2191</f>
        <v>0</v>
      </c>
      <c r="E985" s="809">
        <f>'2 уровень'!I2191</f>
        <v>0</v>
      </c>
      <c r="F985" s="809">
        <f>'2 уровень'!J2191</f>
        <v>0</v>
      </c>
      <c r="G985" s="810">
        <f>'2 уровень'!K2191</f>
        <v>0</v>
      </c>
      <c r="H985" s="3763">
        <f>'2 уровень'!L2191</f>
        <v>0</v>
      </c>
      <c r="I985" s="794">
        <f>'2 уровень'!M2191</f>
        <v>0</v>
      </c>
      <c r="J985" s="794">
        <f>'2 уровень'!N2191</f>
        <v>0</v>
      </c>
      <c r="K985" s="31">
        <f>'2 уровень'!O2191</f>
        <v>0</v>
      </c>
      <c r="L985" s="31">
        <f>'2 уровень'!R2191</f>
        <v>0</v>
      </c>
      <c r="M985" s="31">
        <f>'2 уровень'!S2191</f>
        <v>0</v>
      </c>
      <c r="N985" s="31">
        <f>'2 уровень'!T2191</f>
        <v>0</v>
      </c>
      <c r="O985" s="31">
        <f>'2 уровень'!U2191</f>
        <v>0</v>
      </c>
      <c r="P985" s="31">
        <f>'2 уровень'!V2191</f>
        <v>0</v>
      </c>
      <c r="Q985" s="788">
        <f>'2 уровень'!W2191</f>
        <v>0</v>
      </c>
      <c r="R985" s="788">
        <f>'2 уровень'!X2191</f>
        <v>0</v>
      </c>
      <c r="S985" s="788">
        <f>'2 уровень'!Y2191</f>
        <v>0</v>
      </c>
      <c r="T985" s="788">
        <f>'2 уровень'!Z2191</f>
        <v>0</v>
      </c>
      <c r="U985" s="788">
        <f>'2 уровень'!AA2191</f>
        <v>0</v>
      </c>
      <c r="V985" s="788">
        <f>'2 уровень'!AB2191</f>
        <v>0</v>
      </c>
      <c r="W985" s="788">
        <f>'2 уровень'!AC2191</f>
        <v>0</v>
      </c>
      <c r="X985" s="788">
        <f>'2 уровень'!AD2191</f>
        <v>0</v>
      </c>
      <c r="Y985" s="788">
        <f>'2 уровень'!AE2191</f>
        <v>0</v>
      </c>
      <c r="Z985" s="788">
        <f>'2 уровень'!AF2191</f>
        <v>0</v>
      </c>
      <c r="AA985" s="3205">
        <f>'2 уровень'!AG2191</f>
        <v>0</v>
      </c>
      <c r="AB985" s="788">
        <f>'2 уровень'!AH2191</f>
        <v>0</v>
      </c>
      <c r="AC985" s="788">
        <f>'2 уровень'!AI2191</f>
        <v>0</v>
      </c>
      <c r="AD985" s="788">
        <f>'2 уровень'!AJ2191</f>
        <v>0</v>
      </c>
      <c r="AE985" s="788">
        <f>'2 уровень'!AK2191</f>
        <v>0</v>
      </c>
      <c r="AF985" s="2097">
        <f>'2 уровень'!AL2191</f>
        <v>0</v>
      </c>
      <c r="AG985" s="3782">
        <f>'2 уровень'!AM2191</f>
        <v>0</v>
      </c>
      <c r="AH985" s="788"/>
      <c r="AI985" s="788"/>
      <c r="AJ985" s="4276">
        <f>'2 уровень'!AN2191</f>
        <v>0</v>
      </c>
      <c r="AK985" s="4257">
        <f>'2 уровень'!AO2191</f>
        <v>0</v>
      </c>
      <c r="AL985" s="1339">
        <f t="shared" si="132"/>
        <v>0</v>
      </c>
      <c r="AM985" s="3825" t="e">
        <f t="shared" si="123"/>
        <v>#DIV/0!</v>
      </c>
      <c r="AN985" s="775"/>
      <c r="AO985" s="775"/>
      <c r="AP985" s="775"/>
      <c r="AQ985" s="775"/>
      <c r="AR985" s="775"/>
      <c r="AS985" s="775"/>
      <c r="AT985" s="775"/>
      <c r="AU985" s="775"/>
      <c r="AV985" s="775"/>
      <c r="AW985" s="775"/>
      <c r="AX985" s="775"/>
      <c r="AY985" s="775"/>
      <c r="AZ985" s="775"/>
      <c r="BA985" s="775"/>
      <c r="BB985" s="775"/>
      <c r="BC985" s="775"/>
      <c r="BD985" s="775"/>
      <c r="BE985" s="775"/>
      <c r="BF985" s="775"/>
      <c r="BG985" s="775"/>
      <c r="BH985" s="775"/>
      <c r="BI985" s="775"/>
      <c r="BJ985" s="775"/>
      <c r="BK985" s="775"/>
      <c r="BL985" s="775"/>
      <c r="BM985" s="775"/>
      <c r="BN985" s="775"/>
      <c r="BO985" s="775"/>
      <c r="BP985" s="775"/>
      <c r="BQ985" s="775"/>
      <c r="BR985" s="775"/>
      <c r="BS985" s="775"/>
      <c r="BT985" s="775"/>
      <c r="BU985" s="775"/>
      <c r="BV985" s="775"/>
      <c r="BW985" s="775"/>
      <c r="BX985" s="775"/>
      <c r="BY985" s="775"/>
      <c r="BZ985" s="775"/>
      <c r="CA985" s="775"/>
      <c r="CB985" s="775"/>
      <c r="CC985" s="775"/>
      <c r="CD985" s="775"/>
      <c r="CE985" s="775"/>
      <c r="CF985" s="775"/>
      <c r="CG985" s="775"/>
      <c r="CH985" s="775"/>
      <c r="CI985" s="775"/>
      <c r="CJ985" s="775"/>
      <c r="CK985" s="775"/>
      <c r="CL985" s="775"/>
      <c r="CM985" s="775"/>
      <c r="CN985" s="775"/>
      <c r="CO985" s="775"/>
      <c r="CP985" s="775"/>
      <c r="CQ985" s="775"/>
      <c r="CR985" s="775"/>
      <c r="CS985" s="775"/>
      <c r="CT985" s="775"/>
      <c r="CU985" s="775"/>
      <c r="CV985" s="775"/>
      <c r="CW985" s="775"/>
      <c r="CX985" s="775"/>
      <c r="CY985" s="775"/>
      <c r="CZ985" s="775"/>
      <c r="DA985" s="775"/>
      <c r="DB985" s="775"/>
      <c r="DC985" s="775"/>
      <c r="DD985" s="775"/>
      <c r="DE985" s="775"/>
      <c r="DF985" s="775"/>
      <c r="DG985" s="775"/>
      <c r="DH985" s="775"/>
      <c r="DI985" s="775"/>
      <c r="DJ985" s="775"/>
      <c r="DK985" s="775"/>
      <c r="DL985" s="775"/>
      <c r="DM985" s="775"/>
      <c r="DN985" s="775"/>
      <c r="DO985" s="775"/>
      <c r="DP985" s="775"/>
      <c r="DQ985" s="775"/>
      <c r="DR985" s="775"/>
      <c r="DS985" s="775"/>
      <c r="DT985" s="775"/>
      <c r="DU985" s="775"/>
      <c r="DV985" s="775"/>
      <c r="DW985" s="775"/>
      <c r="DX985" s="775"/>
      <c r="DY985" s="775"/>
      <c r="DZ985" s="775"/>
      <c r="EA985" s="775"/>
      <c r="EB985" s="775"/>
      <c r="EC985" s="775"/>
      <c r="ED985" s="775"/>
      <c r="EE985" s="775"/>
      <c r="EF985" s="775"/>
      <c r="EG985" s="775"/>
      <c r="EH985" s="775"/>
      <c r="EI985" s="775"/>
      <c r="EJ985" s="775"/>
      <c r="EK985" s="775"/>
      <c r="EL985" s="775"/>
      <c r="EM985" s="775"/>
      <c r="EN985" s="775"/>
      <c r="EO985" s="775"/>
      <c r="EP985" s="775"/>
      <c r="EQ985" s="775"/>
      <c r="ER985" s="775"/>
      <c r="ES985" s="775"/>
      <c r="ET985" s="775"/>
      <c r="EU985" s="775"/>
      <c r="EV985" s="775"/>
      <c r="EW985" s="775"/>
      <c r="EX985" s="775"/>
      <c r="EY985" s="775"/>
      <c r="EZ985" s="775"/>
      <c r="FA985" s="775"/>
      <c r="FB985" s="775"/>
      <c r="FC985" s="775"/>
      <c r="FD985" s="775"/>
      <c r="FE985" s="775"/>
      <c r="FF985" s="775"/>
      <c r="FG985" s="775"/>
      <c r="FH985" s="775"/>
      <c r="FI985" s="775"/>
      <c r="FJ985" s="775"/>
      <c r="FK985" s="775"/>
      <c r="FL985" s="775"/>
      <c r="FM985" s="775"/>
      <c r="FN985" s="775"/>
      <c r="FO985" s="775"/>
      <c r="FP985" s="775"/>
      <c r="FQ985" s="775"/>
      <c r="FR985" s="775"/>
      <c r="FS985" s="775"/>
      <c r="FT985" s="775"/>
      <c r="FU985" s="775"/>
      <c r="FV985" s="775"/>
      <c r="FW985" s="775"/>
      <c r="FX985" s="775"/>
      <c r="FY985" s="775"/>
      <c r="FZ985" s="775"/>
      <c r="GA985" s="775"/>
      <c r="GB985" s="775"/>
      <c r="GC985" s="775"/>
      <c r="GD985" s="775"/>
      <c r="GE985" s="775"/>
      <c r="GF985" s="775"/>
      <c r="GG985" s="775"/>
      <c r="GH985" s="775"/>
      <c r="GI985" s="775"/>
      <c r="GJ985" s="775"/>
      <c r="GK985" s="775"/>
      <c r="GL985" s="775"/>
      <c r="GM985" s="775"/>
      <c r="GN985" s="775"/>
      <c r="GO985" s="775"/>
      <c r="GP985" s="775"/>
      <c r="GQ985" s="775"/>
      <c r="GR985" s="775"/>
      <c r="GS985" s="775"/>
      <c r="GT985" s="775"/>
      <c r="GU985" s="775"/>
      <c r="GV985" s="775"/>
    </row>
    <row r="986" spans="1:204" x14ac:dyDescent="0.25">
      <c r="A986" s="24">
        <v>1</v>
      </c>
      <c r="B986" s="2595" t="s">
        <v>495</v>
      </c>
      <c r="C986" s="809">
        <f>'2 уровень'!F2192</f>
        <v>0</v>
      </c>
      <c r="D986" s="809">
        <f>'2 уровень'!H2192</f>
        <v>0</v>
      </c>
      <c r="E986" s="809">
        <f>'2 уровень'!I2192</f>
        <v>0</v>
      </c>
      <c r="F986" s="809">
        <f>'2 уровень'!J2192</f>
        <v>0</v>
      </c>
      <c r="G986" s="810">
        <f>'2 уровень'!K2192</f>
        <v>0</v>
      </c>
      <c r="H986" s="3763">
        <f>'2 уровень'!L2192</f>
        <v>0</v>
      </c>
      <c r="I986" s="794">
        <f>'2 уровень'!M2192</f>
        <v>0</v>
      </c>
      <c r="J986" s="794">
        <f>'2 уровень'!N2192</f>
        <v>0</v>
      </c>
      <c r="K986" s="31">
        <f>'2 уровень'!O2192</f>
        <v>0</v>
      </c>
      <c r="L986" s="31">
        <f>'2 уровень'!R2192</f>
        <v>0</v>
      </c>
      <c r="M986" s="31">
        <f>'2 уровень'!S2192</f>
        <v>0</v>
      </c>
      <c r="N986" s="31">
        <f>'2 уровень'!T2192</f>
        <v>0</v>
      </c>
      <c r="O986" s="31">
        <f>'2 уровень'!U2192</f>
        <v>0</v>
      </c>
      <c r="P986" s="31">
        <f>'2 уровень'!V2192</f>
        <v>0</v>
      </c>
      <c r="Q986" s="788">
        <f>'2 уровень'!W2192</f>
        <v>0</v>
      </c>
      <c r="R986" s="788">
        <f>'2 уровень'!X2192</f>
        <v>0</v>
      </c>
      <c r="S986" s="788">
        <f>'2 уровень'!Y2192</f>
        <v>0</v>
      </c>
      <c r="T986" s="788">
        <f>'2 уровень'!Z2192</f>
        <v>0</v>
      </c>
      <c r="U986" s="788">
        <f>'2 уровень'!AA2192</f>
        <v>0</v>
      </c>
      <c r="V986" s="788">
        <f>'2 уровень'!AB2192</f>
        <v>0</v>
      </c>
      <c r="W986" s="788">
        <f>'2 уровень'!AC2192</f>
        <v>0</v>
      </c>
      <c r="X986" s="788">
        <f>'2 уровень'!AD2192</f>
        <v>0</v>
      </c>
      <c r="Y986" s="788">
        <f>'2 уровень'!AE2192</f>
        <v>0</v>
      </c>
      <c r="Z986" s="788">
        <f>'2 уровень'!AF2192</f>
        <v>0</v>
      </c>
      <c r="AA986" s="3205">
        <f>'2 уровень'!AG2192</f>
        <v>0</v>
      </c>
      <c r="AB986" s="788">
        <f>'2 уровень'!AH2192</f>
        <v>0</v>
      </c>
      <c r="AC986" s="788">
        <f>'2 уровень'!AI2192</f>
        <v>0</v>
      </c>
      <c r="AD986" s="788">
        <f>'2 уровень'!AJ2192</f>
        <v>0</v>
      </c>
      <c r="AE986" s="788">
        <f>'2 уровень'!AK2192</f>
        <v>0</v>
      </c>
      <c r="AF986" s="2097">
        <f>'2 уровень'!AL2192</f>
        <v>0</v>
      </c>
      <c r="AG986" s="3782">
        <f>'2 уровень'!AM2192</f>
        <v>0</v>
      </c>
      <c r="AH986" s="788"/>
      <c r="AI986" s="788"/>
      <c r="AJ986" s="4276">
        <f>'2 уровень'!AN2192</f>
        <v>0</v>
      </c>
      <c r="AK986" s="4257">
        <f>'2 уровень'!AO2192</f>
        <v>0</v>
      </c>
      <c r="AL986" s="1339">
        <f t="shared" si="132"/>
        <v>0</v>
      </c>
      <c r="AM986" s="3825" t="e">
        <f t="shared" ref="AM986:AM1050" si="133">S986*1000/C986</f>
        <v>#DIV/0!</v>
      </c>
      <c r="AN986" s="775"/>
      <c r="AO986" s="775"/>
      <c r="AP986" s="775"/>
      <c r="AQ986" s="775"/>
      <c r="AR986" s="775"/>
      <c r="AS986" s="775"/>
      <c r="AT986" s="775"/>
      <c r="AU986" s="775"/>
      <c r="AV986" s="775"/>
      <c r="AW986" s="775"/>
      <c r="AX986" s="775"/>
      <c r="AY986" s="775"/>
      <c r="AZ986" s="775"/>
      <c r="BA986" s="775"/>
      <c r="BB986" s="775"/>
      <c r="BC986" s="775"/>
      <c r="BD986" s="775"/>
      <c r="BE986" s="775"/>
      <c r="BF986" s="775"/>
      <c r="BG986" s="775"/>
      <c r="BH986" s="775"/>
      <c r="BI986" s="775"/>
      <c r="BJ986" s="775"/>
      <c r="BK986" s="775"/>
      <c r="BL986" s="775"/>
      <c r="BM986" s="775"/>
      <c r="BN986" s="775"/>
      <c r="BO986" s="775"/>
      <c r="BP986" s="775"/>
      <c r="BQ986" s="775"/>
      <c r="BR986" s="775"/>
      <c r="BS986" s="775"/>
      <c r="BT986" s="775"/>
      <c r="BU986" s="775"/>
      <c r="BV986" s="775"/>
      <c r="BW986" s="775"/>
      <c r="BX986" s="775"/>
      <c r="BY986" s="775"/>
      <c r="BZ986" s="775"/>
      <c r="CA986" s="775"/>
      <c r="CB986" s="775"/>
      <c r="CC986" s="775"/>
      <c r="CD986" s="775"/>
      <c r="CE986" s="775"/>
      <c r="CF986" s="775"/>
      <c r="CG986" s="775"/>
      <c r="CH986" s="775"/>
      <c r="CI986" s="775"/>
      <c r="CJ986" s="775"/>
      <c r="CK986" s="775"/>
      <c r="CL986" s="775"/>
      <c r="CM986" s="775"/>
      <c r="CN986" s="775"/>
      <c r="CO986" s="775"/>
      <c r="CP986" s="775"/>
      <c r="CQ986" s="775"/>
      <c r="CR986" s="775"/>
      <c r="CS986" s="775"/>
      <c r="CT986" s="775"/>
      <c r="CU986" s="775"/>
      <c r="CV986" s="775"/>
      <c r="CW986" s="775"/>
      <c r="CX986" s="775"/>
      <c r="CY986" s="775"/>
      <c r="CZ986" s="775"/>
      <c r="DA986" s="775"/>
      <c r="DB986" s="775"/>
      <c r="DC986" s="775"/>
      <c r="DD986" s="775"/>
      <c r="DE986" s="775"/>
      <c r="DF986" s="775"/>
      <c r="DG986" s="775"/>
      <c r="DH986" s="775"/>
      <c r="DI986" s="775"/>
      <c r="DJ986" s="775"/>
      <c r="DK986" s="775"/>
      <c r="DL986" s="775"/>
      <c r="DM986" s="775"/>
      <c r="DN986" s="775"/>
      <c r="DO986" s="775"/>
      <c r="DP986" s="775"/>
      <c r="DQ986" s="775"/>
      <c r="DR986" s="775"/>
      <c r="DS986" s="775"/>
      <c r="DT986" s="775"/>
      <c r="DU986" s="775"/>
      <c r="DV986" s="775"/>
      <c r="DW986" s="775"/>
      <c r="DX986" s="775"/>
      <c r="DY986" s="775"/>
      <c r="DZ986" s="775"/>
      <c r="EA986" s="775"/>
      <c r="EB986" s="775"/>
      <c r="EC986" s="775"/>
      <c r="ED986" s="775"/>
      <c r="EE986" s="775"/>
      <c r="EF986" s="775"/>
      <c r="EG986" s="775"/>
      <c r="EH986" s="775"/>
      <c r="EI986" s="775"/>
      <c r="EJ986" s="775"/>
      <c r="EK986" s="775"/>
      <c r="EL986" s="775"/>
      <c r="EM986" s="775"/>
      <c r="EN986" s="775"/>
      <c r="EO986" s="775"/>
      <c r="EP986" s="775"/>
      <c r="EQ986" s="775"/>
      <c r="ER986" s="775"/>
      <c r="ES986" s="775"/>
      <c r="ET986" s="775"/>
      <c r="EU986" s="775"/>
      <c r="EV986" s="775"/>
      <c r="EW986" s="775"/>
      <c r="EX986" s="775"/>
      <c r="EY986" s="775"/>
      <c r="EZ986" s="775"/>
      <c r="FA986" s="775"/>
      <c r="FB986" s="775"/>
      <c r="FC986" s="775"/>
      <c r="FD986" s="775"/>
      <c r="FE986" s="775"/>
      <c r="FF986" s="775"/>
      <c r="FG986" s="775"/>
      <c r="FH986" s="775"/>
      <c r="FI986" s="775"/>
      <c r="FJ986" s="775"/>
      <c r="FK986" s="775"/>
      <c r="FL986" s="775"/>
      <c r="FM986" s="775"/>
      <c r="FN986" s="775"/>
      <c r="FO986" s="775"/>
      <c r="FP986" s="775"/>
      <c r="FQ986" s="775"/>
      <c r="FR986" s="775"/>
      <c r="FS986" s="775"/>
      <c r="FT986" s="775"/>
      <c r="FU986" s="775"/>
      <c r="FV986" s="775"/>
      <c r="FW986" s="775"/>
      <c r="FX986" s="775"/>
      <c r="FY986" s="775"/>
      <c r="FZ986" s="775"/>
      <c r="GA986" s="775"/>
      <c r="GB986" s="775"/>
      <c r="GC986" s="775"/>
      <c r="GD986" s="775"/>
      <c r="GE986" s="775"/>
      <c r="GF986" s="775"/>
      <c r="GG986" s="775"/>
      <c r="GH986" s="775"/>
      <c r="GI986" s="775"/>
      <c r="GJ986" s="775"/>
      <c r="GK986" s="775"/>
      <c r="GL986" s="775"/>
      <c r="GM986" s="775"/>
      <c r="GN986" s="775"/>
      <c r="GO986" s="775"/>
      <c r="GP986" s="775"/>
      <c r="GQ986" s="775"/>
      <c r="GR986" s="775"/>
      <c r="GS986" s="775"/>
      <c r="GT986" s="775"/>
      <c r="GU986" s="775"/>
      <c r="GV986" s="775"/>
    </row>
    <row r="987" spans="1:204" ht="30" x14ac:dyDescent="0.25">
      <c r="A987" s="24">
        <v>1</v>
      </c>
      <c r="B987" s="2598" t="s">
        <v>470</v>
      </c>
      <c r="C987" s="809">
        <f>'2 уровень'!F2193</f>
        <v>8177</v>
      </c>
      <c r="D987" s="809">
        <f>'2 уровень'!H2193</f>
        <v>3877</v>
      </c>
      <c r="E987" s="809">
        <f>'2 уровень'!I2193</f>
        <v>6385.333333333333</v>
      </c>
      <c r="F987" s="809">
        <f>'2 уровень'!J2193</f>
        <v>6350</v>
      </c>
      <c r="G987" s="810">
        <f>'2 уровень'!K2193</f>
        <v>99.446648569638768</v>
      </c>
      <c r="H987" s="3763">
        <f>'2 уровень'!L2193</f>
        <v>24</v>
      </c>
      <c r="I987" s="794">
        <f>'2 уровень'!M2193</f>
        <v>0</v>
      </c>
      <c r="J987" s="794">
        <f>'2 уровень'!N2193</f>
        <v>0</v>
      </c>
      <c r="K987" s="31">
        <f>'2 уровень'!O2193</f>
        <v>0</v>
      </c>
      <c r="L987" s="31">
        <f>'2 уровень'!R2193</f>
        <v>0</v>
      </c>
      <c r="M987" s="31">
        <f>'2 уровень'!S2193</f>
        <v>0</v>
      </c>
      <c r="N987" s="31">
        <f>'2 уровень'!T2193</f>
        <v>0</v>
      </c>
      <c r="O987" s="31">
        <f>'2 уровень'!U2193</f>
        <v>0</v>
      </c>
      <c r="P987" s="31">
        <f>'2 уровень'!V2193</f>
        <v>0</v>
      </c>
      <c r="Q987" s="788">
        <f>'2 уровень'!W2193</f>
        <v>0</v>
      </c>
      <c r="R987" s="788">
        <f>'2 уровень'!X2193</f>
        <v>0</v>
      </c>
      <c r="S987" s="788">
        <f>'2 уровень'!Y2193</f>
        <v>0</v>
      </c>
      <c r="T987" s="788">
        <f>'2 уровень'!Z2193</f>
        <v>0</v>
      </c>
      <c r="U987" s="788">
        <f>'2 уровень'!AA2193</f>
        <v>0</v>
      </c>
      <c r="V987" s="788">
        <f>'2 уровень'!AB2193</f>
        <v>0</v>
      </c>
      <c r="W987" s="788">
        <f>'2 уровень'!AC2193</f>
        <v>0</v>
      </c>
      <c r="X987" s="788">
        <f>'2 уровень'!AD2193</f>
        <v>0</v>
      </c>
      <c r="Y987" s="788">
        <f>'2 уровень'!AE2193</f>
        <v>0</v>
      </c>
      <c r="Z987" s="788">
        <f>'2 уровень'!AF2193</f>
        <v>0</v>
      </c>
      <c r="AA987" s="3205">
        <f>'2 уровень'!AG2193</f>
        <v>0</v>
      </c>
      <c r="AB987" s="788">
        <f>'2 уровень'!AH2193</f>
        <v>0</v>
      </c>
      <c r="AC987" s="788">
        <f>'2 уровень'!AI2193</f>
        <v>0</v>
      </c>
      <c r="AD987" s="788">
        <f>'2 уровень'!AJ2193</f>
        <v>0</v>
      </c>
      <c r="AE987" s="788">
        <f>'2 уровень'!AK2193</f>
        <v>0</v>
      </c>
      <c r="AF987" s="2097">
        <f>'2 уровень'!AL2193</f>
        <v>0</v>
      </c>
      <c r="AG987" s="3782">
        <f>'2 уровень'!AM2193</f>
        <v>0</v>
      </c>
      <c r="AH987" s="788"/>
      <c r="AI987" s="788"/>
      <c r="AJ987" s="4276">
        <f>'2 уровень'!AN2193</f>
        <v>0</v>
      </c>
      <c r="AK987" s="4257">
        <f>'2 уровень'!AO2193</f>
        <v>0</v>
      </c>
      <c r="AL987" s="1339">
        <f t="shared" si="132"/>
        <v>0</v>
      </c>
      <c r="AM987" s="3825">
        <f t="shared" si="133"/>
        <v>0</v>
      </c>
      <c r="AN987" s="775"/>
      <c r="AO987" s="775"/>
      <c r="AP987" s="775"/>
      <c r="AQ987" s="775"/>
      <c r="AR987" s="775"/>
      <c r="AS987" s="775"/>
      <c r="AT987" s="775"/>
      <c r="AU987" s="775"/>
      <c r="AV987" s="775"/>
      <c r="AW987" s="775"/>
      <c r="AX987" s="775"/>
      <c r="AY987" s="775"/>
      <c r="AZ987" s="775"/>
      <c r="BA987" s="775"/>
      <c r="BB987" s="775"/>
      <c r="BC987" s="775"/>
      <c r="BD987" s="775"/>
      <c r="BE987" s="775"/>
      <c r="BF987" s="775"/>
      <c r="BG987" s="775"/>
      <c r="BH987" s="775"/>
      <c r="BI987" s="775"/>
      <c r="BJ987" s="775"/>
      <c r="BK987" s="775"/>
      <c r="BL987" s="775"/>
      <c r="BM987" s="775"/>
      <c r="BN987" s="775"/>
      <c r="BO987" s="775"/>
      <c r="BP987" s="775"/>
      <c r="BQ987" s="775"/>
      <c r="BR987" s="775"/>
      <c r="BS987" s="775"/>
      <c r="BT987" s="775"/>
      <c r="BU987" s="775"/>
      <c r="BV987" s="775"/>
      <c r="BW987" s="775"/>
      <c r="BX987" s="775"/>
      <c r="BY987" s="775"/>
      <c r="BZ987" s="775"/>
      <c r="CA987" s="775"/>
      <c r="CB987" s="775"/>
      <c r="CC987" s="775"/>
      <c r="CD987" s="775"/>
      <c r="CE987" s="775"/>
      <c r="CF987" s="775"/>
      <c r="CG987" s="775"/>
      <c r="CH987" s="775"/>
      <c r="CI987" s="775"/>
      <c r="CJ987" s="775"/>
      <c r="CK987" s="775"/>
      <c r="CL987" s="775"/>
      <c r="CM987" s="775"/>
      <c r="CN987" s="775"/>
      <c r="CO987" s="775"/>
      <c r="CP987" s="775"/>
      <c r="CQ987" s="775"/>
      <c r="CR987" s="775"/>
      <c r="CS987" s="775"/>
      <c r="CT987" s="775"/>
      <c r="CU987" s="775"/>
      <c r="CV987" s="775"/>
      <c r="CW987" s="775"/>
      <c r="CX987" s="775"/>
      <c r="CY987" s="775"/>
      <c r="CZ987" s="775"/>
      <c r="DA987" s="775"/>
      <c r="DB987" s="775"/>
      <c r="DC987" s="775"/>
      <c r="DD987" s="775"/>
      <c r="DE987" s="775"/>
      <c r="DF987" s="775"/>
      <c r="DG987" s="775"/>
      <c r="DH987" s="775"/>
      <c r="DI987" s="775"/>
      <c r="DJ987" s="775"/>
      <c r="DK987" s="775"/>
      <c r="DL987" s="775"/>
      <c r="DM987" s="775"/>
      <c r="DN987" s="775"/>
      <c r="DO987" s="775"/>
      <c r="DP987" s="775"/>
      <c r="DQ987" s="775"/>
      <c r="DR987" s="775"/>
      <c r="DS987" s="775"/>
      <c r="DT987" s="775"/>
      <c r="DU987" s="775"/>
      <c r="DV987" s="775"/>
      <c r="DW987" s="775"/>
      <c r="DX987" s="775"/>
      <c r="DY987" s="775"/>
      <c r="DZ987" s="775"/>
      <c r="EA987" s="775"/>
      <c r="EB987" s="775"/>
      <c r="EC987" s="775"/>
      <c r="ED987" s="775"/>
      <c r="EE987" s="775"/>
      <c r="EF987" s="775"/>
      <c r="EG987" s="775"/>
      <c r="EH987" s="775"/>
      <c r="EI987" s="775"/>
      <c r="EJ987" s="775"/>
      <c r="EK987" s="775"/>
      <c r="EL987" s="775"/>
      <c r="EM987" s="775"/>
      <c r="EN987" s="775"/>
      <c r="EO987" s="775"/>
      <c r="EP987" s="775"/>
      <c r="EQ987" s="775"/>
      <c r="ER987" s="775"/>
      <c r="ES987" s="775"/>
      <c r="ET987" s="775"/>
      <c r="EU987" s="775"/>
      <c r="EV987" s="775"/>
      <c r="EW987" s="775"/>
      <c r="EX987" s="775"/>
      <c r="EY987" s="775"/>
      <c r="EZ987" s="775"/>
      <c r="FA987" s="775"/>
      <c r="FB987" s="775"/>
      <c r="FC987" s="775"/>
      <c r="FD987" s="775"/>
      <c r="FE987" s="775"/>
      <c r="FF987" s="775"/>
      <c r="FG987" s="775"/>
      <c r="FH987" s="775"/>
      <c r="FI987" s="775"/>
      <c r="FJ987" s="775"/>
      <c r="FK987" s="775"/>
      <c r="FL987" s="775"/>
      <c r="FM987" s="775"/>
      <c r="FN987" s="775"/>
      <c r="FO987" s="775"/>
      <c r="FP987" s="775"/>
      <c r="FQ987" s="775"/>
      <c r="FR987" s="775"/>
      <c r="FS987" s="775"/>
      <c r="FT987" s="775"/>
      <c r="FU987" s="775"/>
      <c r="FV987" s="775"/>
      <c r="FW987" s="775"/>
      <c r="FX987" s="775"/>
      <c r="FY987" s="775"/>
      <c r="FZ987" s="775"/>
      <c r="GA987" s="775"/>
      <c r="GB987" s="775"/>
      <c r="GC987" s="775"/>
      <c r="GD987" s="775"/>
      <c r="GE987" s="775"/>
      <c r="GF987" s="775"/>
      <c r="GG987" s="775"/>
      <c r="GH987" s="775"/>
      <c r="GI987" s="775"/>
      <c r="GJ987" s="775"/>
      <c r="GK987" s="775"/>
      <c r="GL987" s="775"/>
      <c r="GM987" s="775"/>
      <c r="GN987" s="775"/>
      <c r="GO987" s="775"/>
      <c r="GP987" s="775"/>
      <c r="GQ987" s="775"/>
      <c r="GR987" s="775"/>
      <c r="GS987" s="775"/>
      <c r="GT987" s="775"/>
      <c r="GU987" s="775"/>
      <c r="GV987" s="775"/>
    </row>
    <row r="988" spans="1:204" ht="29.25" x14ac:dyDescent="0.25">
      <c r="A988" s="24">
        <v>1</v>
      </c>
      <c r="B988" s="2592" t="s">
        <v>208</v>
      </c>
      <c r="C988" s="809">
        <f>'2 уровень'!F2194</f>
        <v>0</v>
      </c>
      <c r="D988" s="809">
        <f>'2 уровень'!H2194</f>
        <v>0</v>
      </c>
      <c r="E988" s="809">
        <f>'2 уровень'!I2194</f>
        <v>0</v>
      </c>
      <c r="F988" s="809">
        <f>'2 уровень'!J2194</f>
        <v>0</v>
      </c>
      <c r="G988" s="810">
        <f>'2 уровень'!K2194</f>
        <v>0</v>
      </c>
      <c r="H988" s="3763">
        <f>'2 уровень'!L2194</f>
        <v>0</v>
      </c>
      <c r="I988" s="794">
        <f>'2 уровень'!M2194</f>
        <v>0</v>
      </c>
      <c r="J988" s="794">
        <f>'2 уровень'!N2194</f>
        <v>0</v>
      </c>
      <c r="K988" s="31">
        <f>'2 уровень'!O2194</f>
        <v>0</v>
      </c>
      <c r="L988" s="31">
        <f>'2 уровень'!R2194</f>
        <v>0</v>
      </c>
      <c r="M988" s="31">
        <f>'2 уровень'!S2194</f>
        <v>0</v>
      </c>
      <c r="N988" s="31">
        <f>'2 уровень'!T2194</f>
        <v>0</v>
      </c>
      <c r="O988" s="31">
        <f>'2 уровень'!U2194</f>
        <v>0</v>
      </c>
      <c r="P988" s="31">
        <f>'2 уровень'!V2194</f>
        <v>0</v>
      </c>
      <c r="Q988" s="788">
        <f>'2 уровень'!W2194</f>
        <v>0</v>
      </c>
      <c r="R988" s="788">
        <f>'2 уровень'!X2194</f>
        <v>0</v>
      </c>
      <c r="S988" s="788">
        <f>'2 уровень'!Y2194</f>
        <v>0</v>
      </c>
      <c r="T988" s="788">
        <f>'2 уровень'!Z2194</f>
        <v>0</v>
      </c>
      <c r="U988" s="788">
        <f>'2 уровень'!AA2194</f>
        <v>0</v>
      </c>
      <c r="V988" s="788">
        <f>'2 уровень'!AB2194</f>
        <v>0</v>
      </c>
      <c r="W988" s="788">
        <f>'2 уровень'!AC2194</f>
        <v>0</v>
      </c>
      <c r="X988" s="788">
        <f>'2 уровень'!AD2194</f>
        <v>0</v>
      </c>
      <c r="Y988" s="788">
        <f>'2 уровень'!AE2194</f>
        <v>0</v>
      </c>
      <c r="Z988" s="788">
        <f>'2 уровень'!AF2194</f>
        <v>0</v>
      </c>
      <c r="AA988" s="3205">
        <f>'2 уровень'!AG2194</f>
        <v>0</v>
      </c>
      <c r="AB988" s="788">
        <f>'2 уровень'!AH2194</f>
        <v>0</v>
      </c>
      <c r="AC988" s="788">
        <f>'2 уровень'!AI2194</f>
        <v>0</v>
      </c>
      <c r="AD988" s="788">
        <f>'2 уровень'!AJ2194</f>
        <v>0</v>
      </c>
      <c r="AE988" s="788">
        <f>'2 уровень'!AK2194</f>
        <v>0</v>
      </c>
      <c r="AF988" s="2097">
        <f>'2 уровень'!AL2194</f>
        <v>0</v>
      </c>
      <c r="AG988" s="3782">
        <f>'2 уровень'!AM2194</f>
        <v>0</v>
      </c>
      <c r="AH988" s="788"/>
      <c r="AI988" s="788"/>
      <c r="AJ988" s="4276">
        <f>'2 уровень'!AN2194</f>
        <v>0</v>
      </c>
      <c r="AK988" s="4257">
        <f>'2 уровень'!AO2194</f>
        <v>0</v>
      </c>
      <c r="AL988" s="1339">
        <f t="shared" si="132"/>
        <v>0</v>
      </c>
      <c r="AM988" s="3825" t="e">
        <f t="shared" si="133"/>
        <v>#DIV/0!</v>
      </c>
      <c r="AN988" s="775"/>
      <c r="AO988" s="775"/>
      <c r="AP988" s="775"/>
      <c r="AQ988" s="775"/>
      <c r="AR988" s="775"/>
      <c r="AS988" s="775"/>
      <c r="AT988" s="775"/>
      <c r="AU988" s="775"/>
      <c r="AV988" s="775"/>
      <c r="AW988" s="775"/>
      <c r="AX988" s="775"/>
      <c r="AY988" s="775"/>
      <c r="AZ988" s="775"/>
      <c r="BA988" s="775"/>
      <c r="BB988" s="775"/>
      <c r="BC988" s="775"/>
      <c r="BD988" s="775"/>
      <c r="BE988" s="775"/>
      <c r="BF988" s="775"/>
      <c r="BG988" s="775"/>
      <c r="BH988" s="775"/>
      <c r="BI988" s="775"/>
      <c r="BJ988" s="775"/>
      <c r="BK988" s="775"/>
      <c r="BL988" s="775"/>
      <c r="BM988" s="775"/>
      <c r="BN988" s="775"/>
      <c r="BO988" s="775"/>
      <c r="BP988" s="775"/>
      <c r="BQ988" s="775"/>
      <c r="BR988" s="775"/>
      <c r="BS988" s="775"/>
      <c r="BT988" s="775"/>
      <c r="BU988" s="775"/>
      <c r="BV988" s="775"/>
      <c r="BW988" s="775"/>
      <c r="BX988" s="775"/>
      <c r="BY988" s="775"/>
      <c r="BZ988" s="775"/>
      <c r="CA988" s="775"/>
      <c r="CB988" s="775"/>
      <c r="CC988" s="775"/>
      <c r="CD988" s="775"/>
      <c r="CE988" s="775"/>
      <c r="CF988" s="775"/>
      <c r="CG988" s="775"/>
      <c r="CH988" s="775"/>
      <c r="CI988" s="775"/>
      <c r="CJ988" s="775"/>
      <c r="CK988" s="775"/>
      <c r="CL988" s="775"/>
      <c r="CM988" s="775"/>
      <c r="CN988" s="775"/>
      <c r="CO988" s="775"/>
      <c r="CP988" s="775"/>
      <c r="CQ988" s="775"/>
      <c r="CR988" s="775"/>
      <c r="CS988" s="775"/>
      <c r="CT988" s="775"/>
      <c r="CU988" s="775"/>
      <c r="CV988" s="775"/>
      <c r="CW988" s="775"/>
      <c r="CX988" s="775"/>
      <c r="CY988" s="775"/>
      <c r="CZ988" s="775"/>
      <c r="DA988" s="775"/>
      <c r="DB988" s="775"/>
      <c r="DC988" s="775"/>
      <c r="DD988" s="775"/>
      <c r="DE988" s="775"/>
      <c r="DF988" s="775"/>
      <c r="DG988" s="775"/>
      <c r="DH988" s="775"/>
      <c r="DI988" s="775"/>
      <c r="DJ988" s="775"/>
      <c r="DK988" s="775"/>
      <c r="DL988" s="775"/>
      <c r="DM988" s="775"/>
      <c r="DN988" s="775"/>
      <c r="DO988" s="775"/>
      <c r="DP988" s="775"/>
      <c r="DQ988" s="775"/>
      <c r="DR988" s="775"/>
      <c r="DS988" s="775"/>
      <c r="DT988" s="775"/>
      <c r="DU988" s="775"/>
      <c r="DV988" s="775"/>
      <c r="DW988" s="775"/>
      <c r="DX988" s="775"/>
      <c r="DY988" s="775"/>
      <c r="DZ988" s="775"/>
      <c r="EA988" s="775"/>
      <c r="EB988" s="775"/>
      <c r="EC988" s="775"/>
      <c r="ED988" s="775"/>
      <c r="EE988" s="775"/>
      <c r="EF988" s="775"/>
      <c r="EG988" s="775"/>
      <c r="EH988" s="775"/>
      <c r="EI988" s="775"/>
      <c r="EJ988" s="775"/>
      <c r="EK988" s="775"/>
      <c r="EL988" s="775"/>
      <c r="EM988" s="775"/>
      <c r="EN988" s="775"/>
      <c r="EO988" s="775"/>
      <c r="EP988" s="775"/>
      <c r="EQ988" s="775"/>
      <c r="ER988" s="775"/>
      <c r="ES988" s="775"/>
      <c r="ET988" s="775"/>
      <c r="EU988" s="775"/>
      <c r="EV988" s="775"/>
      <c r="EW988" s="775"/>
      <c r="EX988" s="775"/>
      <c r="EY988" s="775"/>
      <c r="EZ988" s="775"/>
      <c r="FA988" s="775"/>
      <c r="FB988" s="775"/>
      <c r="FC988" s="775"/>
      <c r="FD988" s="775"/>
      <c r="FE988" s="775"/>
      <c r="FF988" s="775"/>
      <c r="FG988" s="775"/>
      <c r="FH988" s="775"/>
      <c r="FI988" s="775"/>
      <c r="FJ988" s="775"/>
      <c r="FK988" s="775"/>
      <c r="FL988" s="775"/>
      <c r="FM988" s="775"/>
      <c r="FN988" s="775"/>
      <c r="FO988" s="775"/>
      <c r="FP988" s="775"/>
      <c r="FQ988" s="775"/>
      <c r="FR988" s="775"/>
      <c r="FS988" s="775"/>
      <c r="FT988" s="775"/>
      <c r="FU988" s="775"/>
      <c r="FV988" s="775"/>
      <c r="FW988" s="775"/>
      <c r="FX988" s="775"/>
      <c r="FY988" s="775"/>
      <c r="FZ988" s="775"/>
      <c r="GA988" s="775"/>
      <c r="GB988" s="775"/>
      <c r="GC988" s="775"/>
      <c r="GD988" s="775"/>
      <c r="GE988" s="775"/>
      <c r="GF988" s="775"/>
      <c r="GG988" s="775"/>
      <c r="GH988" s="775"/>
      <c r="GI988" s="775"/>
      <c r="GJ988" s="775"/>
      <c r="GK988" s="775"/>
      <c r="GL988" s="775"/>
      <c r="GM988" s="775"/>
      <c r="GN988" s="775"/>
      <c r="GO988" s="775"/>
      <c r="GP988" s="775"/>
      <c r="GQ988" s="775"/>
      <c r="GR988" s="775"/>
      <c r="GS988" s="775"/>
      <c r="GT988" s="775"/>
      <c r="GU988" s="775"/>
      <c r="GV988" s="775"/>
    </row>
    <row r="989" spans="1:204" ht="72" x14ac:dyDescent="0.25">
      <c r="A989" s="24">
        <v>1</v>
      </c>
      <c r="B989" s="2592" t="s">
        <v>478</v>
      </c>
      <c r="C989" s="809">
        <f>'2 уровень'!F2195</f>
        <v>0</v>
      </c>
      <c r="D989" s="809">
        <f>'2 уровень'!H2195</f>
        <v>0</v>
      </c>
      <c r="E989" s="809">
        <f>'2 уровень'!I2195</f>
        <v>0</v>
      </c>
      <c r="F989" s="809">
        <f>'2 уровень'!J2195</f>
        <v>0</v>
      </c>
      <c r="G989" s="810">
        <f>'2 уровень'!K2195</f>
        <v>0</v>
      </c>
      <c r="H989" s="3763">
        <f>'2 уровень'!L2195</f>
        <v>0</v>
      </c>
      <c r="I989" s="794">
        <f>'2 уровень'!M2195</f>
        <v>0</v>
      </c>
      <c r="J989" s="794">
        <f>'2 уровень'!N2195</f>
        <v>0</v>
      </c>
      <c r="K989" s="31">
        <f>'2 уровень'!O2195</f>
        <v>0</v>
      </c>
      <c r="L989" s="31">
        <f>'2 уровень'!R2195</f>
        <v>0</v>
      </c>
      <c r="M989" s="31">
        <f>'2 уровень'!S2195</f>
        <v>0</v>
      </c>
      <c r="N989" s="31">
        <f>'2 уровень'!T2195</f>
        <v>0</v>
      </c>
      <c r="O989" s="31">
        <f>'2 уровень'!U2195</f>
        <v>0</v>
      </c>
      <c r="P989" s="31">
        <f>'2 уровень'!V2195</f>
        <v>0</v>
      </c>
      <c r="Q989" s="788">
        <f>'2 уровень'!W2195</f>
        <v>0</v>
      </c>
      <c r="R989" s="788">
        <f>'2 уровень'!X2195</f>
        <v>0</v>
      </c>
      <c r="S989" s="788">
        <f>'2 уровень'!Y2195</f>
        <v>0</v>
      </c>
      <c r="T989" s="788">
        <f>'2 уровень'!Z2195</f>
        <v>0</v>
      </c>
      <c r="U989" s="788">
        <f>'2 уровень'!AA2195</f>
        <v>0</v>
      </c>
      <c r="V989" s="788">
        <f>'2 уровень'!AB2195</f>
        <v>0</v>
      </c>
      <c r="W989" s="788">
        <f>'2 уровень'!AC2195</f>
        <v>0</v>
      </c>
      <c r="X989" s="788">
        <f>'2 уровень'!AD2195</f>
        <v>0</v>
      </c>
      <c r="Y989" s="788">
        <f>'2 уровень'!AE2195</f>
        <v>0</v>
      </c>
      <c r="Z989" s="788">
        <f>'2 уровень'!AF2195</f>
        <v>0</v>
      </c>
      <c r="AA989" s="3205">
        <f>'2 уровень'!AG2195</f>
        <v>0</v>
      </c>
      <c r="AB989" s="788">
        <f>'2 уровень'!AH2195</f>
        <v>0</v>
      </c>
      <c r="AC989" s="788">
        <f>'2 уровень'!AI2195</f>
        <v>0</v>
      </c>
      <c r="AD989" s="788">
        <f>'2 уровень'!AJ2195</f>
        <v>0</v>
      </c>
      <c r="AE989" s="788">
        <f>'2 уровень'!AK2195</f>
        <v>0</v>
      </c>
      <c r="AF989" s="2097">
        <f>'2 уровень'!AL2195</f>
        <v>0</v>
      </c>
      <c r="AG989" s="3782">
        <f>'2 уровень'!AM2195</f>
        <v>0</v>
      </c>
      <c r="AH989" s="788"/>
      <c r="AI989" s="788"/>
      <c r="AJ989" s="4276">
        <f>'2 уровень'!AN2195</f>
        <v>0</v>
      </c>
      <c r="AK989" s="4257">
        <f>'2 уровень'!AO2195</f>
        <v>0</v>
      </c>
      <c r="AL989" s="1339">
        <f t="shared" si="132"/>
        <v>0</v>
      </c>
      <c r="AM989" s="3825" t="e">
        <f t="shared" si="133"/>
        <v>#DIV/0!</v>
      </c>
      <c r="AN989" s="775"/>
      <c r="AO989" s="775"/>
      <c r="AP989" s="775"/>
      <c r="AQ989" s="775"/>
      <c r="AR989" s="775"/>
      <c r="AS989" s="775"/>
      <c r="AT989" s="775"/>
      <c r="AU989" s="775"/>
      <c r="AV989" s="775"/>
      <c r="AW989" s="775"/>
      <c r="AX989" s="775"/>
      <c r="AY989" s="775"/>
      <c r="AZ989" s="775"/>
      <c r="BA989" s="775"/>
      <c r="BB989" s="775"/>
      <c r="BC989" s="775"/>
      <c r="BD989" s="775"/>
      <c r="BE989" s="775"/>
      <c r="BF989" s="775"/>
      <c r="BG989" s="775"/>
      <c r="BH989" s="775"/>
      <c r="BI989" s="775"/>
      <c r="BJ989" s="775"/>
      <c r="BK989" s="775"/>
      <c r="BL989" s="775"/>
      <c r="BM989" s="775"/>
      <c r="BN989" s="775"/>
      <c r="BO989" s="775"/>
      <c r="BP989" s="775"/>
      <c r="BQ989" s="775"/>
      <c r="BR989" s="775"/>
      <c r="BS989" s="775"/>
      <c r="BT989" s="775"/>
      <c r="BU989" s="775"/>
      <c r="BV989" s="775"/>
      <c r="BW989" s="775"/>
      <c r="BX989" s="775"/>
      <c r="BY989" s="775"/>
      <c r="BZ989" s="775"/>
      <c r="CA989" s="775"/>
      <c r="CB989" s="775"/>
      <c r="CC989" s="775"/>
      <c r="CD989" s="775"/>
      <c r="CE989" s="775"/>
      <c r="CF989" s="775"/>
      <c r="CG989" s="775"/>
      <c r="CH989" s="775"/>
      <c r="CI989" s="775"/>
      <c r="CJ989" s="775"/>
      <c r="CK989" s="775"/>
      <c r="CL989" s="775"/>
      <c r="CM989" s="775"/>
      <c r="CN989" s="775"/>
      <c r="CO989" s="775"/>
      <c r="CP989" s="775"/>
      <c r="CQ989" s="775"/>
      <c r="CR989" s="775"/>
      <c r="CS989" s="775"/>
      <c r="CT989" s="775"/>
      <c r="CU989" s="775"/>
      <c r="CV989" s="775"/>
      <c r="CW989" s="775"/>
      <c r="CX989" s="775"/>
      <c r="CY989" s="775"/>
      <c r="CZ989" s="775"/>
      <c r="DA989" s="775"/>
      <c r="DB989" s="775"/>
      <c r="DC989" s="775"/>
      <c r="DD989" s="775"/>
      <c r="DE989" s="775"/>
      <c r="DF989" s="775"/>
      <c r="DG989" s="775"/>
      <c r="DH989" s="775"/>
      <c r="DI989" s="775"/>
      <c r="DJ989" s="775"/>
      <c r="DK989" s="775"/>
      <c r="DL989" s="775"/>
      <c r="DM989" s="775"/>
      <c r="DN989" s="775"/>
      <c r="DO989" s="775"/>
      <c r="DP989" s="775"/>
      <c r="DQ989" s="775"/>
      <c r="DR989" s="775"/>
      <c r="DS989" s="775"/>
      <c r="DT989" s="775"/>
      <c r="DU989" s="775"/>
      <c r="DV989" s="775"/>
      <c r="DW989" s="775"/>
      <c r="DX989" s="775"/>
      <c r="DY989" s="775"/>
      <c r="DZ989" s="775"/>
      <c r="EA989" s="775"/>
      <c r="EB989" s="775"/>
      <c r="EC989" s="775"/>
      <c r="ED989" s="775"/>
      <c r="EE989" s="775"/>
      <c r="EF989" s="775"/>
      <c r="EG989" s="775"/>
      <c r="EH989" s="775"/>
      <c r="EI989" s="775"/>
      <c r="EJ989" s="775"/>
      <c r="EK989" s="775"/>
      <c r="EL989" s="775"/>
      <c r="EM989" s="775"/>
      <c r="EN989" s="775"/>
      <c r="EO989" s="775"/>
      <c r="EP989" s="775"/>
      <c r="EQ989" s="775"/>
      <c r="ER989" s="775"/>
      <c r="ES989" s="775"/>
      <c r="ET989" s="775"/>
      <c r="EU989" s="775"/>
      <c r="EV989" s="775"/>
      <c r="EW989" s="775"/>
      <c r="EX989" s="775"/>
      <c r="EY989" s="775"/>
      <c r="EZ989" s="775"/>
      <c r="FA989" s="775"/>
      <c r="FB989" s="775"/>
      <c r="FC989" s="775"/>
      <c r="FD989" s="775"/>
      <c r="FE989" s="775"/>
      <c r="FF989" s="775"/>
      <c r="FG989" s="775"/>
      <c r="FH989" s="775"/>
      <c r="FI989" s="775"/>
      <c r="FJ989" s="775"/>
      <c r="FK989" s="775"/>
      <c r="FL989" s="775"/>
      <c r="FM989" s="775"/>
      <c r="FN989" s="775"/>
      <c r="FO989" s="775"/>
      <c r="FP989" s="775"/>
      <c r="FQ989" s="775"/>
      <c r="FR989" s="775"/>
      <c r="FS989" s="775"/>
      <c r="FT989" s="775"/>
      <c r="FU989" s="775"/>
      <c r="FV989" s="775"/>
      <c r="FW989" s="775"/>
      <c r="FX989" s="775"/>
      <c r="FY989" s="775"/>
      <c r="FZ989" s="775"/>
      <c r="GA989" s="775"/>
      <c r="GB989" s="775"/>
      <c r="GC989" s="775"/>
      <c r="GD989" s="775"/>
      <c r="GE989" s="775"/>
      <c r="GF989" s="775"/>
      <c r="GG989" s="775"/>
      <c r="GH989" s="775"/>
      <c r="GI989" s="775"/>
      <c r="GJ989" s="775"/>
      <c r="GK989" s="775"/>
      <c r="GL989" s="775"/>
      <c r="GM989" s="775"/>
      <c r="GN989" s="775"/>
      <c r="GO989" s="775"/>
      <c r="GP989" s="775"/>
      <c r="GQ989" s="775"/>
      <c r="GR989" s="775"/>
      <c r="GS989" s="775"/>
      <c r="GT989" s="775"/>
      <c r="GU989" s="775"/>
      <c r="GV989" s="775"/>
    </row>
    <row r="990" spans="1:204" x14ac:dyDescent="0.25">
      <c r="A990" s="24">
        <v>1</v>
      </c>
      <c r="B990" s="2592" t="s">
        <v>242</v>
      </c>
      <c r="C990" s="809">
        <f>'2 уровень'!F2196</f>
        <v>520</v>
      </c>
      <c r="D990" s="809">
        <f>'2 уровень'!H2196</f>
        <v>0</v>
      </c>
      <c r="E990" s="809">
        <f>'2 уровень'!I2196</f>
        <v>303.33333333333331</v>
      </c>
      <c r="F990" s="809">
        <f>'2 уровень'!J2196</f>
        <v>399</v>
      </c>
      <c r="G990" s="810">
        <f>'2 уровень'!K2196</f>
        <v>131.53846153846155</v>
      </c>
      <c r="H990" s="3763">
        <f>'2 уровень'!L2196</f>
        <v>0</v>
      </c>
      <c r="I990" s="794">
        <f>'2 уровень'!M2196</f>
        <v>0</v>
      </c>
      <c r="J990" s="794">
        <f>'2 уровень'!N2196</f>
        <v>0</v>
      </c>
      <c r="K990" s="31">
        <f>'2 уровень'!O2196</f>
        <v>0</v>
      </c>
      <c r="L990" s="31">
        <f>'2 уровень'!R2196</f>
        <v>0</v>
      </c>
      <c r="M990" s="31">
        <f>'2 уровень'!S2196</f>
        <v>0</v>
      </c>
      <c r="N990" s="31">
        <f>'2 уровень'!T2196</f>
        <v>0</v>
      </c>
      <c r="O990" s="31">
        <f>'2 уровень'!U2196</f>
        <v>0</v>
      </c>
      <c r="P990" s="31">
        <f>'2 уровень'!V2196</f>
        <v>0</v>
      </c>
      <c r="Q990" s="788">
        <f>'2 уровень'!W2196</f>
        <v>681.06080000000009</v>
      </c>
      <c r="R990" s="788">
        <f>'2 уровень'!X2196</f>
        <v>681.06080000000009</v>
      </c>
      <c r="S990" s="788">
        <f>'2 уровень'!Y2196</f>
        <v>681.06080000000009</v>
      </c>
      <c r="T990" s="788">
        <f>'2 уровень'!Z2196</f>
        <v>681.06080000000009</v>
      </c>
      <c r="U990" s="788">
        <f>'2 уровень'!AA2196</f>
        <v>681.06080000000009</v>
      </c>
      <c r="V990" s="788">
        <f>'2 уровень'!AB2196</f>
        <v>681.06080000000009</v>
      </c>
      <c r="W990" s="788">
        <f>'2 уровень'!AC2196</f>
        <v>681.06080000000009</v>
      </c>
      <c r="X990" s="788">
        <f>'2 уровень'!AD2196</f>
        <v>681.06080000000009</v>
      </c>
      <c r="Y990" s="788">
        <f>'2 уровень'!AE2196</f>
        <v>397.28546666666671</v>
      </c>
      <c r="Z990" s="788">
        <f>'2 уровень'!AF2196</f>
        <v>510.54235</v>
      </c>
      <c r="AA990" s="3205">
        <f>'2 уровень'!AG2196</f>
        <v>0</v>
      </c>
      <c r="AB990" s="788">
        <f>'2 уровень'!AH2196</f>
        <v>0</v>
      </c>
      <c r="AC990" s="788">
        <f>'2 уровень'!AI2196</f>
        <v>113.25688333333329</v>
      </c>
      <c r="AD990" s="788">
        <f>'2 уровень'!AJ2196</f>
        <v>0</v>
      </c>
      <c r="AE990" s="788">
        <f>'2 уровень'!AK2196</f>
        <v>0</v>
      </c>
      <c r="AF990" s="2097">
        <f>'2 уровень'!AL2196</f>
        <v>510.54235</v>
      </c>
      <c r="AG990" s="3782">
        <f>'2 уровень'!AM2196</f>
        <v>0</v>
      </c>
      <c r="AH990" s="788">
        <f>Z990/Y990*100</f>
        <v>128.50768347596235</v>
      </c>
      <c r="AI990" s="788">
        <f>AF990/Y990*100</f>
        <v>128.50768347596235</v>
      </c>
      <c r="AJ990" s="4276">
        <f>'2 уровень'!AN2196</f>
        <v>0</v>
      </c>
      <c r="AK990" s="4257">
        <f>'2 уровень'!AO2196</f>
        <v>0</v>
      </c>
      <c r="AL990" s="1339">
        <f t="shared" si="132"/>
        <v>681060.8</v>
      </c>
      <c r="AM990" s="3825">
        <f t="shared" si="133"/>
        <v>1309.7323076923078</v>
      </c>
      <c r="AN990" s="775"/>
      <c r="AO990" s="775"/>
      <c r="AP990" s="775"/>
      <c r="AQ990" s="775"/>
      <c r="AR990" s="775"/>
      <c r="AS990" s="775"/>
      <c r="AT990" s="775"/>
      <c r="AU990" s="775"/>
      <c r="AV990" s="775"/>
      <c r="AW990" s="775"/>
      <c r="AX990" s="775"/>
      <c r="AY990" s="775"/>
      <c r="AZ990" s="775"/>
      <c r="BA990" s="775"/>
      <c r="BB990" s="775"/>
      <c r="BC990" s="775"/>
      <c r="BD990" s="775"/>
      <c r="BE990" s="775"/>
      <c r="BF990" s="775"/>
      <c r="BG990" s="775"/>
      <c r="BH990" s="775"/>
      <c r="BI990" s="775"/>
      <c r="BJ990" s="775"/>
      <c r="BK990" s="775"/>
      <c r="BL990" s="775"/>
      <c r="BM990" s="775"/>
      <c r="BN990" s="775"/>
      <c r="BO990" s="775"/>
      <c r="BP990" s="775"/>
      <c r="BQ990" s="775"/>
      <c r="BR990" s="775"/>
      <c r="BS990" s="775"/>
      <c r="BT990" s="775"/>
      <c r="BU990" s="775"/>
      <c r="BV990" s="775"/>
      <c r="BW990" s="775"/>
      <c r="BX990" s="775"/>
      <c r="BY990" s="775"/>
      <c r="BZ990" s="775"/>
      <c r="CA990" s="775"/>
      <c r="CB990" s="775"/>
      <c r="CC990" s="775"/>
      <c r="CD990" s="775"/>
      <c r="CE990" s="775"/>
      <c r="CF990" s="775"/>
      <c r="CG990" s="775"/>
      <c r="CH990" s="775"/>
      <c r="CI990" s="775"/>
      <c r="CJ990" s="775"/>
      <c r="CK990" s="775"/>
      <c r="CL990" s="775"/>
      <c r="CM990" s="775"/>
      <c r="CN990" s="775"/>
      <c r="CO990" s="775"/>
      <c r="CP990" s="775"/>
      <c r="CQ990" s="775"/>
      <c r="CR990" s="775"/>
      <c r="CS990" s="775"/>
      <c r="CT990" s="775"/>
      <c r="CU990" s="775"/>
      <c r="CV990" s="775"/>
      <c r="CW990" s="775"/>
      <c r="CX990" s="775"/>
      <c r="CY990" s="775"/>
      <c r="CZ990" s="775"/>
      <c r="DA990" s="775"/>
      <c r="DB990" s="775"/>
      <c r="DC990" s="775"/>
      <c r="DD990" s="775"/>
      <c r="DE990" s="775"/>
      <c r="DF990" s="775"/>
      <c r="DG990" s="775"/>
      <c r="DH990" s="775"/>
      <c r="DI990" s="775"/>
      <c r="DJ990" s="775"/>
      <c r="DK990" s="775"/>
      <c r="DL990" s="775"/>
      <c r="DM990" s="775"/>
      <c r="DN990" s="775"/>
      <c r="DO990" s="775"/>
      <c r="DP990" s="775"/>
      <c r="DQ990" s="775"/>
      <c r="DR990" s="775"/>
      <c r="DS990" s="775"/>
      <c r="DT990" s="775"/>
      <c r="DU990" s="775"/>
      <c r="DV990" s="775"/>
      <c r="DW990" s="775"/>
      <c r="DX990" s="775"/>
      <c r="DY990" s="775"/>
      <c r="DZ990" s="775"/>
      <c r="EA990" s="775"/>
      <c r="EB990" s="775"/>
      <c r="EC990" s="775"/>
      <c r="ED990" s="775"/>
      <c r="EE990" s="775"/>
      <c r="EF990" s="775"/>
      <c r="EG990" s="775"/>
      <c r="EH990" s="775"/>
      <c r="EI990" s="775"/>
      <c r="EJ990" s="775"/>
      <c r="EK990" s="775"/>
      <c r="EL990" s="775"/>
      <c r="EM990" s="775"/>
      <c r="EN990" s="775"/>
      <c r="EO990" s="775"/>
      <c r="EP990" s="775"/>
      <c r="EQ990" s="775"/>
      <c r="ER990" s="775"/>
      <c r="ES990" s="775"/>
      <c r="ET990" s="775"/>
      <c r="EU990" s="775"/>
      <c r="EV990" s="775"/>
      <c r="EW990" s="775"/>
      <c r="EX990" s="775"/>
      <c r="EY990" s="775"/>
      <c r="EZ990" s="775"/>
      <c r="FA990" s="775"/>
      <c r="FB990" s="775"/>
      <c r="FC990" s="775"/>
      <c r="FD990" s="775"/>
      <c r="FE990" s="775"/>
      <c r="FF990" s="775"/>
      <c r="FG990" s="775"/>
      <c r="FH990" s="775"/>
      <c r="FI990" s="775"/>
      <c r="FJ990" s="775"/>
      <c r="FK990" s="775"/>
      <c r="FL990" s="775"/>
      <c r="FM990" s="775"/>
      <c r="FN990" s="775"/>
      <c r="FO990" s="775"/>
      <c r="FP990" s="775"/>
      <c r="FQ990" s="775"/>
      <c r="FR990" s="775"/>
      <c r="FS990" s="775"/>
      <c r="FT990" s="775"/>
      <c r="FU990" s="775"/>
      <c r="FV990" s="775"/>
      <c r="FW990" s="775"/>
      <c r="FX990" s="775"/>
      <c r="FY990" s="775"/>
      <c r="FZ990" s="775"/>
      <c r="GA990" s="775"/>
      <c r="GB990" s="775"/>
      <c r="GC990" s="775"/>
      <c r="GD990" s="775"/>
      <c r="GE990" s="775"/>
      <c r="GF990" s="775"/>
      <c r="GG990" s="775"/>
      <c r="GH990" s="775"/>
      <c r="GI990" s="775"/>
      <c r="GJ990" s="775"/>
      <c r="GK990" s="775"/>
      <c r="GL990" s="775"/>
      <c r="GM990" s="775"/>
      <c r="GN990" s="775"/>
      <c r="GO990" s="775"/>
      <c r="GP990" s="775"/>
      <c r="GQ990" s="775"/>
      <c r="GR990" s="775"/>
      <c r="GS990" s="775"/>
      <c r="GT990" s="775"/>
      <c r="GU990" s="775"/>
      <c r="GV990" s="775"/>
    </row>
    <row r="991" spans="1:204" ht="29.25" x14ac:dyDescent="0.25">
      <c r="A991" s="24">
        <v>1</v>
      </c>
      <c r="B991" s="2602" t="s">
        <v>382</v>
      </c>
      <c r="C991" s="809">
        <f>'2 уровень'!F2197</f>
        <v>50084</v>
      </c>
      <c r="D991" s="809">
        <f>'2 уровень'!H2197</f>
        <v>0</v>
      </c>
      <c r="E991" s="809">
        <f>'2 уровень'!I2197</f>
        <v>29008.000000000004</v>
      </c>
      <c r="F991" s="809">
        <f>'2 уровень'!J2197</f>
        <v>29579.5075</v>
      </c>
      <c r="G991" s="810">
        <f>'2 уровень'!K2197</f>
        <v>101.97017202151129</v>
      </c>
      <c r="H991" s="3763">
        <f>'2 уровень'!L2197</f>
        <v>0</v>
      </c>
      <c r="I991" s="794">
        <f>'2 уровень'!M2197</f>
        <v>0</v>
      </c>
      <c r="J991" s="794">
        <f>'2 уровень'!N2197</f>
        <v>0</v>
      </c>
      <c r="K991" s="31">
        <f>'2 уровень'!O2197</f>
        <v>0</v>
      </c>
      <c r="L991" s="31">
        <f>'2 уровень'!R2197</f>
        <v>0</v>
      </c>
      <c r="M991" s="31">
        <f>'2 уровень'!S2197</f>
        <v>0</v>
      </c>
      <c r="N991" s="31">
        <f>'2 уровень'!T2197</f>
        <v>0</v>
      </c>
      <c r="O991" s="31">
        <f>'2 уровень'!U2197</f>
        <v>0</v>
      </c>
      <c r="P991" s="31">
        <f>'2 уровень'!V2197</f>
        <v>0</v>
      </c>
      <c r="Q991" s="788">
        <f>'2 уровень'!W2197</f>
        <v>0</v>
      </c>
      <c r="R991" s="788">
        <f>'2 уровень'!X2197</f>
        <v>0</v>
      </c>
      <c r="S991" s="788">
        <f>'2 уровень'!Y2197</f>
        <v>0</v>
      </c>
      <c r="T991" s="788">
        <f>'2 уровень'!Z2197</f>
        <v>0</v>
      </c>
      <c r="U991" s="788">
        <f>'2 уровень'!AA2197</f>
        <v>0</v>
      </c>
      <c r="V991" s="788">
        <f>'2 уровень'!AB2197</f>
        <v>0</v>
      </c>
      <c r="W991" s="788">
        <f>'2 уровень'!AC2197</f>
        <v>0</v>
      </c>
      <c r="X991" s="788">
        <f>'2 уровень'!AD2197</f>
        <v>0</v>
      </c>
      <c r="Y991" s="788">
        <f>'2 уровень'!AE2197</f>
        <v>0</v>
      </c>
      <c r="Z991" s="788">
        <f>'2 уровень'!AF2197</f>
        <v>0</v>
      </c>
      <c r="AA991" s="3205">
        <f>'2 уровень'!AG2197</f>
        <v>0</v>
      </c>
      <c r="AB991" s="788">
        <f>'2 уровень'!AH2197</f>
        <v>0</v>
      </c>
      <c r="AC991" s="788">
        <f>'2 уровень'!AI2197</f>
        <v>0</v>
      </c>
      <c r="AD991" s="788">
        <f>'2 уровень'!AJ2197</f>
        <v>0</v>
      </c>
      <c r="AE991" s="788">
        <f>'2 уровень'!AK2197</f>
        <v>0</v>
      </c>
      <c r="AF991" s="2097">
        <f>'2 уровень'!AL2197</f>
        <v>0</v>
      </c>
      <c r="AG991" s="3782">
        <f>'2 уровень'!AM2197</f>
        <v>0</v>
      </c>
      <c r="AH991" s="788"/>
      <c r="AI991" s="788"/>
      <c r="AJ991" s="4276">
        <f>'2 уровень'!AN2197</f>
        <v>0</v>
      </c>
      <c r="AK991" s="4257">
        <f>'2 уровень'!AO2197</f>
        <v>0</v>
      </c>
      <c r="AL991" s="1339">
        <f t="shared" si="132"/>
        <v>0</v>
      </c>
      <c r="AM991" s="3825">
        <f t="shared" si="133"/>
        <v>0</v>
      </c>
      <c r="AN991" s="775"/>
      <c r="AO991" s="775"/>
      <c r="AP991" s="775"/>
      <c r="AQ991" s="775"/>
      <c r="AR991" s="775"/>
      <c r="AS991" s="775"/>
      <c r="AT991" s="775"/>
      <c r="AU991" s="775"/>
      <c r="AV991" s="775"/>
      <c r="AW991" s="775"/>
      <c r="AX991" s="775"/>
      <c r="AY991" s="775"/>
      <c r="AZ991" s="775"/>
      <c r="BA991" s="775"/>
      <c r="BB991" s="775"/>
      <c r="BC991" s="775"/>
      <c r="BD991" s="775"/>
      <c r="BE991" s="775"/>
      <c r="BF991" s="775"/>
      <c r="BG991" s="775"/>
      <c r="BH991" s="775"/>
      <c r="BI991" s="775"/>
      <c r="BJ991" s="775"/>
      <c r="BK991" s="775"/>
      <c r="BL991" s="775"/>
      <c r="BM991" s="775"/>
      <c r="BN991" s="775"/>
      <c r="BO991" s="775"/>
      <c r="BP991" s="775"/>
      <c r="BQ991" s="775"/>
      <c r="BR991" s="775"/>
      <c r="BS991" s="775"/>
      <c r="BT991" s="775"/>
      <c r="BU991" s="775"/>
      <c r="BV991" s="775"/>
      <c r="BW991" s="775"/>
      <c r="BX991" s="775"/>
      <c r="BY991" s="775"/>
      <c r="BZ991" s="775"/>
      <c r="CA991" s="775"/>
      <c r="CB991" s="775"/>
      <c r="CC991" s="775"/>
      <c r="CD991" s="775"/>
      <c r="CE991" s="775"/>
      <c r="CF991" s="775"/>
      <c r="CG991" s="775"/>
      <c r="CH991" s="775"/>
      <c r="CI991" s="775"/>
      <c r="CJ991" s="775"/>
      <c r="CK991" s="775"/>
      <c r="CL991" s="775"/>
      <c r="CM991" s="775"/>
      <c r="CN991" s="775"/>
      <c r="CO991" s="775"/>
      <c r="CP991" s="775"/>
      <c r="CQ991" s="775"/>
      <c r="CR991" s="775"/>
      <c r="CS991" s="775"/>
      <c r="CT991" s="775"/>
      <c r="CU991" s="775"/>
      <c r="CV991" s="775"/>
      <c r="CW991" s="775"/>
      <c r="CX991" s="775"/>
      <c r="CY991" s="775"/>
      <c r="CZ991" s="775"/>
      <c r="DA991" s="775"/>
      <c r="DB991" s="775"/>
      <c r="DC991" s="775"/>
      <c r="DD991" s="775"/>
      <c r="DE991" s="775"/>
      <c r="DF991" s="775"/>
      <c r="DG991" s="775"/>
      <c r="DH991" s="775"/>
      <c r="DI991" s="775"/>
      <c r="DJ991" s="775"/>
      <c r="DK991" s="775"/>
      <c r="DL991" s="775"/>
      <c r="DM991" s="775"/>
      <c r="DN991" s="775"/>
      <c r="DO991" s="775"/>
      <c r="DP991" s="775"/>
      <c r="DQ991" s="775"/>
      <c r="DR991" s="775"/>
      <c r="DS991" s="775"/>
      <c r="DT991" s="775"/>
      <c r="DU991" s="775"/>
      <c r="DV991" s="775"/>
      <c r="DW991" s="775"/>
      <c r="DX991" s="775"/>
      <c r="DY991" s="775"/>
      <c r="DZ991" s="775"/>
      <c r="EA991" s="775"/>
      <c r="EB991" s="775"/>
      <c r="EC991" s="775"/>
      <c r="ED991" s="775"/>
      <c r="EE991" s="775"/>
      <c r="EF991" s="775"/>
      <c r="EG991" s="775"/>
      <c r="EH991" s="775"/>
      <c r="EI991" s="775"/>
      <c r="EJ991" s="775"/>
      <c r="EK991" s="775"/>
      <c r="EL991" s="775"/>
      <c r="EM991" s="775"/>
      <c r="EN991" s="775"/>
      <c r="EO991" s="775"/>
      <c r="EP991" s="775"/>
      <c r="EQ991" s="775"/>
      <c r="ER991" s="775"/>
      <c r="ES991" s="775"/>
      <c r="ET991" s="775"/>
      <c r="EU991" s="775"/>
      <c r="EV991" s="775"/>
      <c r="EW991" s="775"/>
      <c r="EX991" s="775"/>
      <c r="EY991" s="775"/>
      <c r="EZ991" s="775"/>
      <c r="FA991" s="775"/>
      <c r="FB991" s="775"/>
      <c r="FC991" s="775"/>
      <c r="FD991" s="775"/>
      <c r="FE991" s="775"/>
      <c r="FF991" s="775"/>
      <c r="FG991" s="775"/>
      <c r="FH991" s="775"/>
      <c r="FI991" s="775"/>
      <c r="FJ991" s="775"/>
      <c r="FK991" s="775"/>
      <c r="FL991" s="775"/>
      <c r="FM991" s="775"/>
      <c r="FN991" s="775"/>
      <c r="FO991" s="775"/>
      <c r="FP991" s="775"/>
      <c r="FQ991" s="775"/>
      <c r="FR991" s="775"/>
      <c r="FS991" s="775"/>
      <c r="FT991" s="775"/>
      <c r="FU991" s="775"/>
      <c r="FV991" s="775"/>
      <c r="FW991" s="775"/>
      <c r="FX991" s="775"/>
      <c r="FY991" s="775"/>
      <c r="FZ991" s="775"/>
      <c r="GA991" s="775"/>
      <c r="GB991" s="775"/>
      <c r="GC991" s="775"/>
      <c r="GD991" s="775"/>
      <c r="GE991" s="775"/>
      <c r="GF991" s="775"/>
      <c r="GG991" s="775"/>
      <c r="GH991" s="775"/>
      <c r="GI991" s="775"/>
      <c r="GJ991" s="775"/>
      <c r="GK991" s="775"/>
      <c r="GL991" s="775"/>
      <c r="GM991" s="775"/>
      <c r="GN991" s="775"/>
      <c r="GO991" s="775"/>
      <c r="GP991" s="775"/>
      <c r="GQ991" s="775"/>
      <c r="GR991" s="775"/>
      <c r="GS991" s="775"/>
      <c r="GT991" s="775"/>
      <c r="GU991" s="775"/>
      <c r="GV991" s="775"/>
    </row>
    <row r="992" spans="1:204" ht="43.5" x14ac:dyDescent="0.25">
      <c r="A992" s="24">
        <v>1</v>
      </c>
      <c r="B992" s="2602" t="s">
        <v>415</v>
      </c>
      <c r="C992" s="809">
        <f>'2 уровень'!F2198</f>
        <v>9670</v>
      </c>
      <c r="D992" s="809">
        <f>'2 уровень'!H2198</f>
        <v>0</v>
      </c>
      <c r="E992" s="809">
        <f>'2 уровень'!I2198</f>
        <v>5640.8333333333339</v>
      </c>
      <c r="F992" s="809">
        <f>'2 уровень'!J2198</f>
        <v>2903</v>
      </c>
      <c r="G992" s="810">
        <f>'2 уровень'!K2198</f>
        <v>51.464027182744864</v>
      </c>
      <c r="H992" s="3763">
        <f>'2 уровень'!L2198</f>
        <v>0</v>
      </c>
      <c r="I992" s="794">
        <f>'2 уровень'!M2198</f>
        <v>0</v>
      </c>
      <c r="J992" s="794">
        <f>'2 уровень'!N2198</f>
        <v>0</v>
      </c>
      <c r="K992" s="31">
        <f>'2 уровень'!O2198</f>
        <v>0</v>
      </c>
      <c r="L992" s="31">
        <f>'2 уровень'!R2198</f>
        <v>0</v>
      </c>
      <c r="M992" s="31">
        <f>'2 уровень'!S2198</f>
        <v>0</v>
      </c>
      <c r="N992" s="31">
        <f>'2 уровень'!T2198</f>
        <v>0</v>
      </c>
      <c r="O992" s="31">
        <f>'2 уровень'!U2198</f>
        <v>0</v>
      </c>
      <c r="P992" s="31">
        <f>'2 уровень'!V2198</f>
        <v>0</v>
      </c>
      <c r="Q992" s="788">
        <f>'2 уровень'!W2198</f>
        <v>0</v>
      </c>
      <c r="R992" s="788">
        <f>'2 уровень'!X2198</f>
        <v>0</v>
      </c>
      <c r="S992" s="788">
        <f>'2 уровень'!Y2198</f>
        <v>0</v>
      </c>
      <c r="T992" s="788">
        <f>'2 уровень'!Z2198</f>
        <v>0</v>
      </c>
      <c r="U992" s="788">
        <f>'2 уровень'!AA2198</f>
        <v>0</v>
      </c>
      <c r="V992" s="788">
        <f>'2 уровень'!AB2198</f>
        <v>0</v>
      </c>
      <c r="W992" s="788">
        <f>'2 уровень'!AC2198</f>
        <v>0</v>
      </c>
      <c r="X992" s="788">
        <f>'2 уровень'!AD2198</f>
        <v>0</v>
      </c>
      <c r="Y992" s="788">
        <f>'2 уровень'!AE2198</f>
        <v>0</v>
      </c>
      <c r="Z992" s="788">
        <f>'2 уровень'!AF2198</f>
        <v>0</v>
      </c>
      <c r="AA992" s="3205">
        <f>'2 уровень'!AG2198</f>
        <v>0</v>
      </c>
      <c r="AB992" s="788">
        <f>'2 уровень'!AH2198</f>
        <v>0</v>
      </c>
      <c r="AC992" s="788">
        <f>'2 уровень'!AI2198</f>
        <v>0</v>
      </c>
      <c r="AD992" s="788">
        <f>'2 уровень'!AJ2198</f>
        <v>0</v>
      </c>
      <c r="AE992" s="788">
        <f>'2 уровень'!AK2198</f>
        <v>0</v>
      </c>
      <c r="AF992" s="2097">
        <f>'2 уровень'!AL2198</f>
        <v>0</v>
      </c>
      <c r="AG992" s="3782">
        <f>'2 уровень'!AM2198</f>
        <v>0</v>
      </c>
      <c r="AH992" s="788"/>
      <c r="AI992" s="788"/>
      <c r="AJ992" s="4276">
        <f>'2 уровень'!AN2198</f>
        <v>0</v>
      </c>
      <c r="AK992" s="4257">
        <f>'2 уровень'!AO2198</f>
        <v>0</v>
      </c>
      <c r="AL992" s="1339">
        <f t="shared" si="132"/>
        <v>0</v>
      </c>
      <c r="AM992" s="3825">
        <f t="shared" si="133"/>
        <v>0</v>
      </c>
      <c r="AN992" s="775"/>
      <c r="AO992" s="775"/>
      <c r="AP992" s="775"/>
      <c r="AQ992" s="775"/>
      <c r="AR992" s="775"/>
      <c r="AS992" s="775"/>
      <c r="AT992" s="775"/>
      <c r="AU992" s="775"/>
      <c r="AV992" s="775"/>
      <c r="AW992" s="775"/>
      <c r="AX992" s="775"/>
      <c r="AY992" s="775"/>
      <c r="AZ992" s="775"/>
      <c r="BA992" s="775"/>
      <c r="BB992" s="775"/>
      <c r="BC992" s="775"/>
      <c r="BD992" s="775"/>
      <c r="BE992" s="775"/>
      <c r="BF992" s="775"/>
      <c r="BG992" s="775"/>
      <c r="BH992" s="775"/>
      <c r="BI992" s="775"/>
      <c r="BJ992" s="775"/>
      <c r="BK992" s="775"/>
      <c r="BL992" s="775"/>
      <c r="BM992" s="775"/>
      <c r="BN992" s="775"/>
      <c r="BO992" s="775"/>
      <c r="BP992" s="775"/>
      <c r="BQ992" s="775"/>
      <c r="BR992" s="775"/>
      <c r="BS992" s="775"/>
      <c r="BT992" s="775"/>
      <c r="BU992" s="775"/>
      <c r="BV992" s="775"/>
      <c r="BW992" s="775"/>
      <c r="BX992" s="775"/>
      <c r="BY992" s="775"/>
      <c r="BZ992" s="775"/>
      <c r="CA992" s="775"/>
      <c r="CB992" s="775"/>
      <c r="CC992" s="775"/>
      <c r="CD992" s="775"/>
      <c r="CE992" s="775"/>
      <c r="CF992" s="775"/>
      <c r="CG992" s="775"/>
      <c r="CH992" s="775"/>
      <c r="CI992" s="775"/>
      <c r="CJ992" s="775"/>
      <c r="CK992" s="775"/>
      <c r="CL992" s="775"/>
      <c r="CM992" s="775"/>
      <c r="CN992" s="775"/>
      <c r="CO992" s="775"/>
      <c r="CP992" s="775"/>
      <c r="CQ992" s="775"/>
      <c r="CR992" s="775"/>
      <c r="CS992" s="775"/>
      <c r="CT992" s="775"/>
      <c r="CU992" s="775"/>
      <c r="CV992" s="775"/>
      <c r="CW992" s="775"/>
      <c r="CX992" s="775"/>
      <c r="CY992" s="775"/>
      <c r="CZ992" s="775"/>
      <c r="DA992" s="775"/>
      <c r="DB992" s="775"/>
      <c r="DC992" s="775"/>
      <c r="DD992" s="775"/>
      <c r="DE992" s="775"/>
      <c r="DF992" s="775"/>
      <c r="DG992" s="775"/>
      <c r="DH992" s="775"/>
      <c r="DI992" s="775"/>
      <c r="DJ992" s="775"/>
      <c r="DK992" s="775"/>
      <c r="DL992" s="775"/>
      <c r="DM992" s="775"/>
      <c r="DN992" s="775"/>
      <c r="DO992" s="775"/>
      <c r="DP992" s="775"/>
      <c r="DQ992" s="775"/>
      <c r="DR992" s="775"/>
      <c r="DS992" s="775"/>
      <c r="DT992" s="775"/>
      <c r="DU992" s="775"/>
      <c r="DV992" s="775"/>
      <c r="DW992" s="775"/>
      <c r="DX992" s="775"/>
      <c r="DY992" s="775"/>
      <c r="DZ992" s="775"/>
      <c r="EA992" s="775"/>
      <c r="EB992" s="775"/>
      <c r="EC992" s="775"/>
      <c r="ED992" s="775"/>
      <c r="EE992" s="775"/>
      <c r="EF992" s="775"/>
      <c r="EG992" s="775"/>
      <c r="EH992" s="775"/>
      <c r="EI992" s="775"/>
      <c r="EJ992" s="775"/>
      <c r="EK992" s="775"/>
      <c r="EL992" s="775"/>
      <c r="EM992" s="775"/>
      <c r="EN992" s="775"/>
      <c r="EO992" s="775"/>
      <c r="EP992" s="775"/>
      <c r="EQ992" s="775"/>
      <c r="ER992" s="775"/>
      <c r="ES992" s="775"/>
      <c r="ET992" s="775"/>
      <c r="EU992" s="775"/>
      <c r="EV992" s="775"/>
      <c r="EW992" s="775"/>
      <c r="EX992" s="775"/>
      <c r="EY992" s="775"/>
      <c r="EZ992" s="775"/>
      <c r="FA992" s="775"/>
      <c r="FB992" s="775"/>
      <c r="FC992" s="775"/>
      <c r="FD992" s="775"/>
      <c r="FE992" s="775"/>
      <c r="FF992" s="775"/>
      <c r="FG992" s="775"/>
      <c r="FH992" s="775"/>
      <c r="FI992" s="775"/>
      <c r="FJ992" s="775"/>
      <c r="FK992" s="775"/>
      <c r="FL992" s="775"/>
      <c r="FM992" s="775"/>
      <c r="FN992" s="775"/>
      <c r="FO992" s="775"/>
      <c r="FP992" s="775"/>
      <c r="FQ992" s="775"/>
      <c r="FR992" s="775"/>
      <c r="FS992" s="775"/>
      <c r="FT992" s="775"/>
      <c r="FU992" s="775"/>
      <c r="FV992" s="775"/>
      <c r="FW992" s="775"/>
      <c r="FX992" s="775"/>
      <c r="FY992" s="775"/>
      <c r="FZ992" s="775"/>
      <c r="GA992" s="775"/>
      <c r="GB992" s="775"/>
      <c r="GC992" s="775"/>
      <c r="GD992" s="775"/>
      <c r="GE992" s="775"/>
      <c r="GF992" s="775"/>
      <c r="GG992" s="775"/>
      <c r="GH992" s="775"/>
      <c r="GI992" s="775"/>
      <c r="GJ992" s="775"/>
      <c r="GK992" s="775"/>
      <c r="GL992" s="775"/>
      <c r="GM992" s="775"/>
      <c r="GN992" s="775"/>
      <c r="GO992" s="775"/>
      <c r="GP992" s="775"/>
      <c r="GQ992" s="775"/>
      <c r="GR992" s="775"/>
      <c r="GS992" s="775"/>
      <c r="GT992" s="775"/>
      <c r="GU992" s="775"/>
      <c r="GV992" s="775"/>
    </row>
    <row r="993" spans="1:204" ht="29.25" x14ac:dyDescent="0.25">
      <c r="A993" s="24">
        <v>1</v>
      </c>
      <c r="B993" s="2602" t="s">
        <v>383</v>
      </c>
      <c r="C993" s="809">
        <f>'2 уровень'!F2199</f>
        <v>19950.723404255317</v>
      </c>
      <c r="D993" s="809">
        <f>'2 уровень'!H2199</f>
        <v>0</v>
      </c>
      <c r="E993" s="809">
        <f>'2 уровень'!I2199</f>
        <v>11637.921985815601</v>
      </c>
      <c r="F993" s="809">
        <f>'2 уровень'!J2199</f>
        <v>14047.45</v>
      </c>
      <c r="G993" s="810">
        <f>'2 уровень'!K2199</f>
        <v>120.70410866408241</v>
      </c>
      <c r="H993" s="3763">
        <f>'2 уровень'!L2199</f>
        <v>0</v>
      </c>
      <c r="I993" s="794">
        <f>'2 уровень'!M2199</f>
        <v>0</v>
      </c>
      <c r="J993" s="794">
        <f>'2 уровень'!N2199</f>
        <v>0</v>
      </c>
      <c r="K993" s="31">
        <f>'2 уровень'!O2199</f>
        <v>0</v>
      </c>
      <c r="L993" s="31">
        <f>'2 уровень'!R2199</f>
        <v>0</v>
      </c>
      <c r="M993" s="31">
        <f>'2 уровень'!S2199</f>
        <v>0</v>
      </c>
      <c r="N993" s="31">
        <f>'2 уровень'!T2199</f>
        <v>0</v>
      </c>
      <c r="O993" s="31">
        <f>'2 уровень'!U2199</f>
        <v>0</v>
      </c>
      <c r="P993" s="31">
        <f>'2 уровень'!V2199</f>
        <v>0</v>
      </c>
      <c r="Q993" s="788">
        <f>'2 уровень'!W2199</f>
        <v>0</v>
      </c>
      <c r="R993" s="788">
        <f>'2 уровень'!X2199</f>
        <v>0</v>
      </c>
      <c r="S993" s="788">
        <f>'2 уровень'!Y2199</f>
        <v>0</v>
      </c>
      <c r="T993" s="788">
        <f>'2 уровень'!Z2199</f>
        <v>0</v>
      </c>
      <c r="U993" s="788">
        <f>'2 уровень'!AA2199</f>
        <v>0</v>
      </c>
      <c r="V993" s="788">
        <f>'2 уровень'!AB2199</f>
        <v>0</v>
      </c>
      <c r="W993" s="788">
        <f>'2 уровень'!AC2199</f>
        <v>0</v>
      </c>
      <c r="X993" s="788">
        <f>'2 уровень'!AD2199</f>
        <v>0</v>
      </c>
      <c r="Y993" s="788">
        <f>'2 уровень'!AE2199</f>
        <v>0</v>
      </c>
      <c r="Z993" s="788">
        <f>'2 уровень'!AF2199</f>
        <v>0</v>
      </c>
      <c r="AA993" s="3205">
        <f>'2 уровень'!AG2199</f>
        <v>0</v>
      </c>
      <c r="AB993" s="788">
        <f>'2 уровень'!AH2199</f>
        <v>0</v>
      </c>
      <c r="AC993" s="788">
        <f>'2 уровень'!AI2199</f>
        <v>0</v>
      </c>
      <c r="AD993" s="788">
        <f>'2 уровень'!AJ2199</f>
        <v>0</v>
      </c>
      <c r="AE993" s="788">
        <f>'2 уровень'!AK2199</f>
        <v>0</v>
      </c>
      <c r="AF993" s="2097">
        <f>'2 уровень'!AL2199</f>
        <v>0</v>
      </c>
      <c r="AG993" s="3782">
        <f>'2 уровень'!AM2199</f>
        <v>0</v>
      </c>
      <c r="AH993" s="788"/>
      <c r="AI993" s="788"/>
      <c r="AJ993" s="4276">
        <f>'2 уровень'!AN2199</f>
        <v>0</v>
      </c>
      <c r="AK993" s="4257">
        <f>'2 уровень'!AO2199</f>
        <v>0</v>
      </c>
      <c r="AL993" s="1339">
        <f t="shared" si="132"/>
        <v>0</v>
      </c>
      <c r="AM993" s="3825">
        <f t="shared" si="133"/>
        <v>0</v>
      </c>
      <c r="AN993" s="775"/>
      <c r="AO993" s="775"/>
      <c r="AP993" s="775"/>
      <c r="AQ993" s="775"/>
      <c r="AR993" s="775"/>
      <c r="AS993" s="775"/>
      <c r="AT993" s="775"/>
      <c r="AU993" s="775"/>
      <c r="AV993" s="775"/>
      <c r="AW993" s="775"/>
      <c r="AX993" s="775"/>
      <c r="AY993" s="775"/>
      <c r="AZ993" s="775"/>
      <c r="BA993" s="775"/>
      <c r="BB993" s="775"/>
      <c r="BC993" s="775"/>
      <c r="BD993" s="775"/>
      <c r="BE993" s="775"/>
      <c r="BF993" s="775"/>
      <c r="BG993" s="775"/>
      <c r="BH993" s="775"/>
      <c r="BI993" s="775"/>
      <c r="BJ993" s="775"/>
      <c r="BK993" s="775"/>
      <c r="BL993" s="775"/>
      <c r="BM993" s="775"/>
      <c r="BN993" s="775"/>
      <c r="BO993" s="775"/>
      <c r="BP993" s="775"/>
      <c r="BQ993" s="775"/>
      <c r="BR993" s="775"/>
      <c r="BS993" s="775"/>
      <c r="BT993" s="775"/>
      <c r="BU993" s="775"/>
      <c r="BV993" s="775"/>
      <c r="BW993" s="775"/>
      <c r="BX993" s="775"/>
      <c r="BY993" s="775"/>
      <c r="BZ993" s="775"/>
      <c r="CA993" s="775"/>
      <c r="CB993" s="775"/>
      <c r="CC993" s="775"/>
      <c r="CD993" s="775"/>
      <c r="CE993" s="775"/>
      <c r="CF993" s="775"/>
      <c r="CG993" s="775"/>
      <c r="CH993" s="775"/>
      <c r="CI993" s="775"/>
      <c r="CJ993" s="775"/>
      <c r="CK993" s="775"/>
      <c r="CL993" s="775"/>
      <c r="CM993" s="775"/>
      <c r="CN993" s="775"/>
      <c r="CO993" s="775"/>
      <c r="CP993" s="775"/>
      <c r="CQ993" s="775"/>
      <c r="CR993" s="775"/>
      <c r="CS993" s="775"/>
      <c r="CT993" s="775"/>
      <c r="CU993" s="775"/>
      <c r="CV993" s="775"/>
      <c r="CW993" s="775"/>
      <c r="CX993" s="775"/>
      <c r="CY993" s="775"/>
      <c r="CZ993" s="775"/>
      <c r="DA993" s="775"/>
      <c r="DB993" s="775"/>
      <c r="DC993" s="775"/>
      <c r="DD993" s="775"/>
      <c r="DE993" s="775"/>
      <c r="DF993" s="775"/>
      <c r="DG993" s="775"/>
      <c r="DH993" s="775"/>
      <c r="DI993" s="775"/>
      <c r="DJ993" s="775"/>
      <c r="DK993" s="775"/>
      <c r="DL993" s="775"/>
      <c r="DM993" s="775"/>
      <c r="DN993" s="775"/>
      <c r="DO993" s="775"/>
      <c r="DP993" s="775"/>
      <c r="DQ993" s="775"/>
      <c r="DR993" s="775"/>
      <c r="DS993" s="775"/>
      <c r="DT993" s="775"/>
      <c r="DU993" s="775"/>
      <c r="DV993" s="775"/>
      <c r="DW993" s="775"/>
      <c r="DX993" s="775"/>
      <c r="DY993" s="775"/>
      <c r="DZ993" s="775"/>
      <c r="EA993" s="775"/>
      <c r="EB993" s="775"/>
      <c r="EC993" s="775"/>
      <c r="ED993" s="775"/>
      <c r="EE993" s="775"/>
      <c r="EF993" s="775"/>
      <c r="EG993" s="775"/>
      <c r="EH993" s="775"/>
      <c r="EI993" s="775"/>
      <c r="EJ993" s="775"/>
      <c r="EK993" s="775"/>
      <c r="EL993" s="775"/>
      <c r="EM993" s="775"/>
      <c r="EN993" s="775"/>
      <c r="EO993" s="775"/>
      <c r="EP993" s="775"/>
      <c r="EQ993" s="775"/>
      <c r="ER993" s="775"/>
      <c r="ES993" s="775"/>
      <c r="ET993" s="775"/>
      <c r="EU993" s="775"/>
      <c r="EV993" s="775"/>
      <c r="EW993" s="775"/>
      <c r="EX993" s="775"/>
      <c r="EY993" s="775"/>
      <c r="EZ993" s="775"/>
      <c r="FA993" s="775"/>
      <c r="FB993" s="775"/>
      <c r="FC993" s="775"/>
      <c r="FD993" s="775"/>
      <c r="FE993" s="775"/>
      <c r="FF993" s="775"/>
      <c r="FG993" s="775"/>
      <c r="FH993" s="775"/>
      <c r="FI993" s="775"/>
      <c r="FJ993" s="775"/>
      <c r="FK993" s="775"/>
      <c r="FL993" s="775"/>
      <c r="FM993" s="775"/>
      <c r="FN993" s="775"/>
      <c r="FO993" s="775"/>
      <c r="FP993" s="775"/>
      <c r="FQ993" s="775"/>
      <c r="FR993" s="775"/>
      <c r="FS993" s="775"/>
      <c r="FT993" s="775"/>
      <c r="FU993" s="775"/>
      <c r="FV993" s="775"/>
      <c r="FW993" s="775"/>
      <c r="FX993" s="775"/>
      <c r="FY993" s="775"/>
      <c r="FZ993" s="775"/>
      <c r="GA993" s="775"/>
      <c r="GB993" s="775"/>
      <c r="GC993" s="775"/>
      <c r="GD993" s="775"/>
      <c r="GE993" s="775"/>
      <c r="GF993" s="775"/>
      <c r="GG993" s="775"/>
      <c r="GH993" s="775"/>
      <c r="GI993" s="775"/>
      <c r="GJ993" s="775"/>
      <c r="GK993" s="775"/>
      <c r="GL993" s="775"/>
      <c r="GM993" s="775"/>
      <c r="GN993" s="775"/>
      <c r="GO993" s="775"/>
      <c r="GP993" s="775"/>
      <c r="GQ993" s="775"/>
      <c r="GR993" s="775"/>
      <c r="GS993" s="775"/>
      <c r="GT993" s="775"/>
      <c r="GU993" s="775"/>
      <c r="GV993" s="775"/>
    </row>
    <row r="994" spans="1:204" ht="29.25" x14ac:dyDescent="0.25">
      <c r="A994" s="24">
        <v>1</v>
      </c>
      <c r="B994" s="2602" t="s">
        <v>384</v>
      </c>
      <c r="C994" s="809">
        <f>'2 уровень'!F2200</f>
        <v>16177</v>
      </c>
      <c r="D994" s="809">
        <f>'2 уровень'!H2200</f>
        <v>3877</v>
      </c>
      <c r="E994" s="809">
        <f>'2 уровень'!I2200</f>
        <v>11052</v>
      </c>
      <c r="F994" s="809">
        <f>'2 уровень'!J2200</f>
        <v>8050</v>
      </c>
      <c r="G994" s="810">
        <f>'2 уровень'!K2200</f>
        <v>72.837495475931959</v>
      </c>
      <c r="H994" s="3763">
        <f>'2 уровень'!L2200</f>
        <v>24</v>
      </c>
      <c r="I994" s="794">
        <f>'2 уровень'!M2200</f>
        <v>0</v>
      </c>
      <c r="J994" s="794">
        <f>'2 уровень'!N2200</f>
        <v>0</v>
      </c>
      <c r="K994" s="31">
        <f>'2 уровень'!O2200</f>
        <v>0</v>
      </c>
      <c r="L994" s="31">
        <f>'2 уровень'!R2200</f>
        <v>0</v>
      </c>
      <c r="M994" s="31">
        <f>'2 уровень'!S2200</f>
        <v>0</v>
      </c>
      <c r="N994" s="31">
        <f>'2 уровень'!T2200</f>
        <v>0</v>
      </c>
      <c r="O994" s="31">
        <f>'2 уровень'!U2200</f>
        <v>0</v>
      </c>
      <c r="P994" s="31">
        <f>'2 уровень'!V2200</f>
        <v>0</v>
      </c>
      <c r="Q994" s="788">
        <f>'2 уровень'!W2200</f>
        <v>4850.9159999999993</v>
      </c>
      <c r="R994" s="788">
        <f>'2 уровень'!X2200</f>
        <v>4850.9159999999993</v>
      </c>
      <c r="S994" s="788">
        <f>'2 уровень'!Y2200</f>
        <v>4850.9159999999993</v>
      </c>
      <c r="T994" s="788">
        <f>'2 уровень'!Z2200</f>
        <v>4850.9159999999993</v>
      </c>
      <c r="U994" s="788">
        <f>'2 уровень'!AA2200</f>
        <v>4850.9159999999993</v>
      </c>
      <c r="V994" s="788">
        <f>'2 уровень'!AB2200</f>
        <v>4850.9159999999993</v>
      </c>
      <c r="W994" s="788">
        <f>'2 уровень'!AC2200</f>
        <v>4850.9159999999993</v>
      </c>
      <c r="X994" s="788">
        <f>'2 уровень'!AD2200</f>
        <v>9224.6372399999982</v>
      </c>
      <c r="Y994" s="788">
        <f>'2 уровень'!AE2200</f>
        <v>7203.4222399999981</v>
      </c>
      <c r="Z994" s="788">
        <f>'2 уровень'!AF2200</f>
        <v>7163.5619999999999</v>
      </c>
      <c r="AA994" s="3205">
        <f>'2 уровень'!AG2200</f>
        <v>0</v>
      </c>
      <c r="AB994" s="788">
        <f>'2 уровень'!AH2200</f>
        <v>0</v>
      </c>
      <c r="AC994" s="788">
        <f>'2 уровень'!AI2200</f>
        <v>-39.860239999998157</v>
      </c>
      <c r="AD994" s="788">
        <f>'2 уровень'!AJ2200</f>
        <v>0</v>
      </c>
      <c r="AE994" s="788">
        <f>'2 уровень'!AK2200</f>
        <v>-0.21202000000000001</v>
      </c>
      <c r="AF994" s="2097">
        <f>'2 уровень'!AL2200</f>
        <v>7163.34998</v>
      </c>
      <c r="AG994" s="3782">
        <f>'2 уровень'!AM2200</f>
        <v>25.44192</v>
      </c>
      <c r="AH994" s="788">
        <f>Z994/Y994*100</f>
        <v>99.446648569638782</v>
      </c>
      <c r="AI994" s="788">
        <f>AF994/Y994*100</f>
        <v>99.443705246410801</v>
      </c>
      <c r="AJ994" s="4276">
        <f>'2 уровень'!AN2200</f>
        <v>0</v>
      </c>
      <c r="AK994" s="4257">
        <f>'2 уровень'!AO2200</f>
        <v>0</v>
      </c>
      <c r="AL994" s="1339">
        <f t="shared" si="132"/>
        <v>9224637.2399999984</v>
      </c>
      <c r="AM994" s="3825">
        <f t="shared" si="133"/>
        <v>299.86499350930325</v>
      </c>
      <c r="AN994" s="775"/>
      <c r="AO994" s="775"/>
      <c r="AP994" s="775"/>
      <c r="AQ994" s="775"/>
      <c r="AR994" s="775"/>
      <c r="AS994" s="775"/>
      <c r="AT994" s="775"/>
      <c r="AU994" s="775"/>
      <c r="AV994" s="775"/>
      <c r="AW994" s="775"/>
      <c r="AX994" s="775"/>
      <c r="AY994" s="775"/>
      <c r="AZ994" s="775"/>
      <c r="BA994" s="775"/>
      <c r="BB994" s="775"/>
      <c r="BC994" s="775"/>
      <c r="BD994" s="775"/>
      <c r="BE994" s="775"/>
      <c r="BF994" s="775"/>
      <c r="BG994" s="775"/>
      <c r="BH994" s="775"/>
      <c r="BI994" s="775"/>
      <c r="BJ994" s="775"/>
      <c r="BK994" s="775"/>
      <c r="BL994" s="775"/>
      <c r="BM994" s="775"/>
      <c r="BN994" s="775"/>
      <c r="BO994" s="775"/>
      <c r="BP994" s="775"/>
      <c r="BQ994" s="775"/>
      <c r="BR994" s="775"/>
      <c r="BS994" s="775"/>
      <c r="BT994" s="775"/>
      <c r="BU994" s="775"/>
      <c r="BV994" s="775"/>
      <c r="BW994" s="775"/>
      <c r="BX994" s="775"/>
      <c r="BY994" s="775"/>
      <c r="BZ994" s="775"/>
      <c r="CA994" s="775"/>
      <c r="CB994" s="775"/>
      <c r="CC994" s="775"/>
      <c r="CD994" s="775"/>
      <c r="CE994" s="775"/>
      <c r="CF994" s="775"/>
      <c r="CG994" s="775"/>
      <c r="CH994" s="775"/>
      <c r="CI994" s="775"/>
      <c r="CJ994" s="775"/>
      <c r="CK994" s="775"/>
      <c r="CL994" s="775"/>
      <c r="CM994" s="775"/>
      <c r="CN994" s="775"/>
      <c r="CO994" s="775"/>
      <c r="CP994" s="775"/>
      <c r="CQ994" s="775"/>
      <c r="CR994" s="775"/>
      <c r="CS994" s="775"/>
      <c r="CT994" s="775"/>
      <c r="CU994" s="775"/>
      <c r="CV994" s="775"/>
      <c r="CW994" s="775"/>
      <c r="CX994" s="775"/>
      <c r="CY994" s="775"/>
      <c r="CZ994" s="775"/>
      <c r="DA994" s="775"/>
      <c r="DB994" s="775"/>
      <c r="DC994" s="775"/>
      <c r="DD994" s="775"/>
      <c r="DE994" s="775"/>
      <c r="DF994" s="775"/>
      <c r="DG994" s="775"/>
      <c r="DH994" s="775"/>
      <c r="DI994" s="775"/>
      <c r="DJ994" s="775"/>
      <c r="DK994" s="775"/>
      <c r="DL994" s="775"/>
      <c r="DM994" s="775"/>
      <c r="DN994" s="775"/>
      <c r="DO994" s="775"/>
      <c r="DP994" s="775"/>
      <c r="DQ994" s="775"/>
      <c r="DR994" s="775"/>
      <c r="DS994" s="775"/>
      <c r="DT994" s="775"/>
      <c r="DU994" s="775"/>
      <c r="DV994" s="775"/>
      <c r="DW994" s="775"/>
      <c r="DX994" s="775"/>
      <c r="DY994" s="775"/>
      <c r="DZ994" s="775"/>
      <c r="EA994" s="775"/>
      <c r="EB994" s="775"/>
      <c r="EC994" s="775"/>
      <c r="ED994" s="775"/>
      <c r="EE994" s="775"/>
      <c r="EF994" s="775"/>
      <c r="EG994" s="775"/>
      <c r="EH994" s="775"/>
      <c r="EI994" s="775"/>
      <c r="EJ994" s="775"/>
      <c r="EK994" s="775"/>
      <c r="EL994" s="775"/>
      <c r="EM994" s="775"/>
      <c r="EN994" s="775"/>
      <c r="EO994" s="775"/>
      <c r="EP994" s="775"/>
      <c r="EQ994" s="775"/>
      <c r="ER994" s="775"/>
      <c r="ES994" s="775"/>
      <c r="ET994" s="775"/>
      <c r="EU994" s="775"/>
      <c r="EV994" s="775"/>
      <c r="EW994" s="775"/>
      <c r="EX994" s="775"/>
      <c r="EY994" s="775"/>
      <c r="EZ994" s="775"/>
      <c r="FA994" s="775"/>
      <c r="FB994" s="775"/>
      <c r="FC994" s="775"/>
      <c r="FD994" s="775"/>
      <c r="FE994" s="775"/>
      <c r="FF994" s="775"/>
      <c r="FG994" s="775"/>
      <c r="FH994" s="775"/>
      <c r="FI994" s="775"/>
      <c r="FJ994" s="775"/>
      <c r="FK994" s="775"/>
      <c r="FL994" s="775"/>
      <c r="FM994" s="775"/>
      <c r="FN994" s="775"/>
      <c r="FO994" s="775"/>
      <c r="FP994" s="775"/>
      <c r="FQ994" s="775"/>
      <c r="FR994" s="775"/>
      <c r="FS994" s="775"/>
      <c r="FT994" s="775"/>
      <c r="FU994" s="775"/>
      <c r="FV994" s="775"/>
      <c r="FW994" s="775"/>
      <c r="FX994" s="775"/>
      <c r="FY994" s="775"/>
      <c r="FZ994" s="775"/>
      <c r="GA994" s="775"/>
      <c r="GB994" s="775"/>
      <c r="GC994" s="775"/>
      <c r="GD994" s="775"/>
      <c r="GE994" s="775"/>
      <c r="GF994" s="775"/>
      <c r="GG994" s="775"/>
      <c r="GH994" s="775"/>
      <c r="GI994" s="775"/>
      <c r="GJ994" s="775"/>
      <c r="GK994" s="775"/>
      <c r="GL994" s="775"/>
      <c r="GM994" s="775"/>
      <c r="GN994" s="775"/>
      <c r="GO994" s="775"/>
      <c r="GP994" s="775"/>
      <c r="GQ994" s="775"/>
      <c r="GR994" s="775"/>
      <c r="GS994" s="775"/>
      <c r="GT994" s="775"/>
      <c r="GU994" s="775"/>
      <c r="GV994" s="775"/>
    </row>
    <row r="995" spans="1:204" x14ac:dyDescent="0.25">
      <c r="A995" s="24">
        <v>1</v>
      </c>
      <c r="B995" s="2603" t="s">
        <v>139</v>
      </c>
      <c r="C995" s="809">
        <f>'2 уровень'!F2201</f>
        <v>131816.46666666665</v>
      </c>
      <c r="D995" s="809">
        <f>'2 уровень'!H2201</f>
        <v>3876.9999999999854</v>
      </c>
      <c r="E995" s="809">
        <f>'2 уровень'!I2201</f>
        <v>78300.688888888893</v>
      </c>
      <c r="F995" s="809">
        <f>'2 уровень'!J2201</f>
        <v>79689.847976190489</v>
      </c>
      <c r="G995" s="810">
        <f>'2 уровень'!K2201</f>
        <v>101.77413392782898</v>
      </c>
      <c r="H995" s="3763">
        <f>'2 уровень'!L2201</f>
        <v>24</v>
      </c>
      <c r="I995" s="794">
        <f>'2 уровень'!M2201</f>
        <v>0</v>
      </c>
      <c r="J995" s="794">
        <f>'2 уровень'!N2201</f>
        <v>0</v>
      </c>
      <c r="K995" s="31">
        <f>'2 уровень'!O2201</f>
        <v>0</v>
      </c>
      <c r="L995" s="31">
        <f>'2 уровень'!R2201</f>
        <v>0</v>
      </c>
      <c r="M995" s="31">
        <f>'2 уровень'!S2201</f>
        <v>0</v>
      </c>
      <c r="N995" s="31">
        <f>'2 уровень'!T2201</f>
        <v>0</v>
      </c>
      <c r="O995" s="31">
        <f>'2 уровень'!U2201</f>
        <v>0</v>
      </c>
      <c r="P995" s="31">
        <f>'2 уровень'!V2201</f>
        <v>0</v>
      </c>
      <c r="Q995" s="788">
        <f>'2 уровень'!W2201</f>
        <v>187079.14958</v>
      </c>
      <c r="R995" s="788">
        <f>'2 уровень'!X2201</f>
        <v>187079.14958</v>
      </c>
      <c r="S995" s="788">
        <f>'2 уровень'!Y2201</f>
        <v>187079.14958</v>
      </c>
      <c r="T995" s="788">
        <f>'2 уровень'!Z2201</f>
        <v>187079.14958</v>
      </c>
      <c r="U995" s="788">
        <f>'2 уровень'!AA2201</f>
        <v>186674.57175</v>
      </c>
      <c r="V995" s="788">
        <f>'2 уровень'!AB2201</f>
        <v>186674.57175</v>
      </c>
      <c r="W995" s="788">
        <f>'2 уровень'!AC2201</f>
        <v>186794.97095000002</v>
      </c>
      <c r="X995" s="788">
        <f>'2 уровень'!AD2201</f>
        <v>191168.69219</v>
      </c>
      <c r="Y995" s="788">
        <f>'2 уровень'!AE2201</f>
        <v>113118.713865</v>
      </c>
      <c r="Z995" s="788">
        <f>'2 уровень'!AF2201</f>
        <v>112786.73184000002</v>
      </c>
      <c r="AA995" s="3205">
        <f>'2 уровень'!AG2201</f>
        <v>0</v>
      </c>
      <c r="AB995" s="788">
        <f>'2 уровень'!AH2201</f>
        <v>0</v>
      </c>
      <c r="AC995" s="788">
        <f>'2 уровень'!AI2201</f>
        <v>-331.98202499998376</v>
      </c>
      <c r="AD995" s="788">
        <f>'2 уровень'!AJ2201</f>
        <v>0</v>
      </c>
      <c r="AE995" s="788">
        <f>'2 уровень'!AK2201</f>
        <v>-205.11028999999999</v>
      </c>
      <c r="AF995" s="2097">
        <f>'2 уровень'!AL2201</f>
        <v>112581.62155000001</v>
      </c>
      <c r="AG995" s="3782">
        <f>'2 уровень'!AM2201</f>
        <v>25.44192</v>
      </c>
      <c r="AH995" s="788">
        <f>Z995/Y995*100</f>
        <v>99.706518918349644</v>
      </c>
      <c r="AI995" s="788">
        <f>AF995/Y995*100</f>
        <v>99.525195879047061</v>
      </c>
      <c r="AJ995" s="4276">
        <f>'2 уровень'!AN2201</f>
        <v>0</v>
      </c>
      <c r="AK995" s="4257">
        <f>'2 уровень'!AO2201</f>
        <v>529.08827999999926</v>
      </c>
      <c r="AL995" s="1339">
        <f t="shared" si="132"/>
        <v>191168692.19</v>
      </c>
      <c r="AM995" s="3825">
        <f t="shared" si="133"/>
        <v>1419.2396011727417</v>
      </c>
      <c r="AN995" s="775"/>
      <c r="AO995" s="775"/>
      <c r="AP995" s="775"/>
      <c r="AQ995" s="775"/>
      <c r="AR995" s="775"/>
      <c r="AS995" s="775"/>
      <c r="AT995" s="775"/>
      <c r="AU995" s="775"/>
      <c r="AV995" s="775"/>
      <c r="AW995" s="775"/>
      <c r="AX995" s="775"/>
      <c r="AY995" s="775"/>
      <c r="AZ995" s="775"/>
      <c r="BA995" s="775"/>
      <c r="BB995" s="775"/>
      <c r="BC995" s="775"/>
      <c r="BD995" s="775"/>
      <c r="BE995" s="775"/>
      <c r="BF995" s="775"/>
      <c r="BG995" s="775"/>
      <c r="BH995" s="775"/>
      <c r="BI995" s="775"/>
      <c r="BJ995" s="775"/>
      <c r="BK995" s="775"/>
      <c r="BL995" s="775"/>
      <c r="BM995" s="775"/>
      <c r="BN995" s="775"/>
      <c r="BO995" s="775"/>
      <c r="BP995" s="775"/>
      <c r="BQ995" s="775"/>
      <c r="BR995" s="775"/>
      <c r="BS995" s="775"/>
      <c r="BT995" s="775"/>
      <c r="BU995" s="775"/>
      <c r="BV995" s="775"/>
      <c r="BW995" s="775"/>
      <c r="BX995" s="775"/>
      <c r="BY995" s="775"/>
      <c r="BZ995" s="775"/>
      <c r="CA995" s="775"/>
      <c r="CB995" s="775"/>
      <c r="CC995" s="775"/>
      <c r="CD995" s="775"/>
      <c r="CE995" s="775"/>
      <c r="CF995" s="775"/>
      <c r="CG995" s="775"/>
      <c r="CH995" s="775"/>
      <c r="CI995" s="775"/>
      <c r="CJ995" s="775"/>
      <c r="CK995" s="775"/>
      <c r="CL995" s="775"/>
      <c r="CM995" s="775"/>
      <c r="CN995" s="775"/>
      <c r="CO995" s="775"/>
      <c r="CP995" s="775"/>
      <c r="CQ995" s="775"/>
      <c r="CR995" s="775"/>
      <c r="CS995" s="775"/>
      <c r="CT995" s="775"/>
      <c r="CU995" s="775"/>
      <c r="CV995" s="775"/>
      <c r="CW995" s="775"/>
      <c r="CX995" s="775"/>
      <c r="CY995" s="775"/>
      <c r="CZ995" s="775"/>
      <c r="DA995" s="775"/>
      <c r="DB995" s="775"/>
      <c r="DC995" s="775"/>
      <c r="DD995" s="775"/>
      <c r="DE995" s="775"/>
      <c r="DF995" s="775"/>
      <c r="DG995" s="775"/>
      <c r="DH995" s="775"/>
      <c r="DI995" s="775"/>
      <c r="DJ995" s="775"/>
      <c r="DK995" s="775"/>
      <c r="DL995" s="775"/>
      <c r="DM995" s="775"/>
      <c r="DN995" s="775"/>
      <c r="DO995" s="775"/>
      <c r="DP995" s="775"/>
      <c r="DQ995" s="775"/>
      <c r="DR995" s="775"/>
      <c r="DS995" s="775"/>
      <c r="DT995" s="775"/>
      <c r="DU995" s="775"/>
      <c r="DV995" s="775"/>
      <c r="DW995" s="775"/>
      <c r="DX995" s="775"/>
      <c r="DY995" s="775"/>
      <c r="DZ995" s="775"/>
      <c r="EA995" s="775"/>
      <c r="EB995" s="775"/>
      <c r="EC995" s="775"/>
      <c r="ED995" s="775"/>
      <c r="EE995" s="775"/>
      <c r="EF995" s="775"/>
      <c r="EG995" s="775"/>
      <c r="EH995" s="775"/>
      <c r="EI995" s="775"/>
      <c r="EJ995" s="775"/>
      <c r="EK995" s="775"/>
      <c r="EL995" s="775"/>
      <c r="EM995" s="775"/>
      <c r="EN995" s="775"/>
      <c r="EO995" s="775"/>
      <c r="EP995" s="775"/>
      <c r="EQ995" s="775"/>
      <c r="ER995" s="775"/>
      <c r="ES995" s="775"/>
      <c r="ET995" s="775"/>
      <c r="EU995" s="775"/>
      <c r="EV995" s="775"/>
      <c r="EW995" s="775"/>
      <c r="EX995" s="775"/>
      <c r="EY995" s="775"/>
      <c r="EZ995" s="775"/>
      <c r="FA995" s="775"/>
      <c r="FB995" s="775"/>
      <c r="FC995" s="775"/>
      <c r="FD995" s="775"/>
      <c r="FE995" s="775"/>
      <c r="FF995" s="775"/>
      <c r="FG995" s="775"/>
      <c r="FH995" s="775"/>
      <c r="FI995" s="775"/>
      <c r="FJ995" s="775"/>
      <c r="FK995" s="775"/>
      <c r="FL995" s="775"/>
      <c r="FM995" s="775"/>
      <c r="FN995" s="775"/>
      <c r="FO995" s="775"/>
      <c r="FP995" s="775"/>
      <c r="FQ995" s="775"/>
      <c r="FR995" s="775"/>
      <c r="FS995" s="775"/>
      <c r="FT995" s="775"/>
      <c r="FU995" s="775"/>
      <c r="FV995" s="775"/>
      <c r="FW995" s="775"/>
      <c r="FX995" s="775"/>
      <c r="FY995" s="775"/>
      <c r="FZ995" s="775"/>
      <c r="GA995" s="775"/>
      <c r="GB995" s="775"/>
      <c r="GC995" s="775"/>
      <c r="GD995" s="775"/>
      <c r="GE995" s="775"/>
      <c r="GF995" s="775"/>
      <c r="GG995" s="775"/>
      <c r="GH995" s="775"/>
      <c r="GI995" s="775"/>
      <c r="GJ995" s="775"/>
      <c r="GK995" s="775"/>
      <c r="GL995" s="775"/>
      <c r="GM995" s="775"/>
      <c r="GN995" s="775"/>
      <c r="GO995" s="775"/>
      <c r="GP995" s="775"/>
      <c r="GQ995" s="775"/>
      <c r="GR995" s="775"/>
      <c r="GS995" s="775"/>
      <c r="GT995" s="775"/>
      <c r="GU995" s="775"/>
      <c r="GV995" s="775"/>
    </row>
    <row r="996" spans="1:204" x14ac:dyDescent="0.25">
      <c r="A996" s="24">
        <v>1</v>
      </c>
      <c r="B996" s="1099" t="s">
        <v>69</v>
      </c>
      <c r="C996" s="809">
        <f>'2 уровень'!F2202</f>
        <v>365</v>
      </c>
      <c r="D996" s="809">
        <f>'2 уровень'!H2202</f>
        <v>0</v>
      </c>
      <c r="E996" s="809">
        <f>'2 уровень'!I2202</f>
        <v>214</v>
      </c>
      <c r="F996" s="809">
        <f>'2 уровень'!J2202</f>
        <v>189</v>
      </c>
      <c r="G996" s="810">
        <f>'2 уровень'!K2202</f>
        <v>88.317757009345797</v>
      </c>
      <c r="H996" s="3763">
        <f>'2 уровень'!L2202</f>
        <v>1</v>
      </c>
      <c r="I996" s="794">
        <f>'2 уровень'!M2202</f>
        <v>10.315068493150685</v>
      </c>
      <c r="J996" s="794">
        <f>'2 уровень'!N2202</f>
        <v>10.735449735449736</v>
      </c>
      <c r="K996" s="31">
        <f>'2 уровень'!O2202</f>
        <v>3765</v>
      </c>
      <c r="L996" s="31">
        <f>'2 уровень'!R2202</f>
        <v>2196</v>
      </c>
      <c r="M996" s="31">
        <f>'2 уровень'!S2202</f>
        <v>2029</v>
      </c>
      <c r="N996" s="31">
        <f>'2 уровень'!T2202</f>
        <v>92.395264116575589</v>
      </c>
      <c r="O996" s="31">
        <f>'2 уровень'!U2202</f>
        <v>12.549999999999999</v>
      </c>
      <c r="P996" s="31">
        <f>'2 уровень'!V2202</f>
        <v>277.1542401821286</v>
      </c>
      <c r="Q996" s="788">
        <f>'2 уровень'!W2202</f>
        <v>0</v>
      </c>
      <c r="R996" s="788">
        <f>'2 уровень'!X2202</f>
        <v>0</v>
      </c>
      <c r="S996" s="788">
        <f>'2 уровень'!Y2202</f>
        <v>0</v>
      </c>
      <c r="T996" s="788">
        <f>'2 уровень'!Z2202</f>
        <v>0</v>
      </c>
      <c r="U996" s="788">
        <f>'2 уровень'!AA2202</f>
        <v>0</v>
      </c>
      <c r="V996" s="788">
        <f>'2 уровень'!AB2202</f>
        <v>0</v>
      </c>
      <c r="W996" s="788">
        <f>'2 уровень'!AC2202</f>
        <v>0</v>
      </c>
      <c r="X996" s="788">
        <f>'2 уровень'!AD2202</f>
        <v>0</v>
      </c>
      <c r="Y996" s="788">
        <f>'2 уровень'!AE2202</f>
        <v>0</v>
      </c>
      <c r="Z996" s="788">
        <f>'2 уровень'!AF2202</f>
        <v>0</v>
      </c>
      <c r="AA996" s="3205">
        <f>'2 уровень'!AG2202</f>
        <v>0</v>
      </c>
      <c r="AB996" s="788">
        <f>'2 уровень'!AH2202</f>
        <v>0</v>
      </c>
      <c r="AC996" s="788">
        <f>'2 уровень'!AI2202</f>
        <v>0</v>
      </c>
      <c r="AD996" s="788">
        <f>'2 уровень'!AJ2202</f>
        <v>0</v>
      </c>
      <c r="AE996" s="788">
        <f>'2 уровень'!AK2202</f>
        <v>0</v>
      </c>
      <c r="AF996" s="2097">
        <f>'2 уровень'!AL2202</f>
        <v>0</v>
      </c>
      <c r="AG996" s="3782">
        <f>'2 уровень'!AM2202</f>
        <v>0</v>
      </c>
      <c r="AH996" s="788"/>
      <c r="AI996" s="788"/>
      <c r="AJ996" s="4276">
        <f>'2 уровень'!AN2202</f>
        <v>0</v>
      </c>
      <c r="AK996" s="4257">
        <f>'2 уровень'!AO2202</f>
        <v>0</v>
      </c>
      <c r="AL996" s="1339">
        <f t="shared" si="132"/>
        <v>0</v>
      </c>
      <c r="AM996" s="3825">
        <f t="shared" si="133"/>
        <v>0</v>
      </c>
      <c r="AN996" s="775"/>
      <c r="AO996" s="775"/>
      <c r="AP996" s="775"/>
      <c r="AQ996" s="775"/>
      <c r="AR996" s="775"/>
      <c r="AS996" s="775"/>
      <c r="AT996" s="775"/>
      <c r="AU996" s="775"/>
      <c r="AV996" s="775"/>
      <c r="AW996" s="775"/>
      <c r="AX996" s="775"/>
      <c r="AY996" s="775"/>
      <c r="AZ996" s="775"/>
      <c r="BA996" s="775"/>
      <c r="BB996" s="775"/>
      <c r="BC996" s="775"/>
      <c r="BD996" s="775"/>
      <c r="BE996" s="775"/>
      <c r="BF996" s="775"/>
      <c r="BG996" s="775"/>
      <c r="BH996" s="775"/>
      <c r="BI996" s="775"/>
      <c r="BJ996" s="775"/>
      <c r="BK996" s="775"/>
      <c r="BL996" s="775"/>
      <c r="BM996" s="775"/>
      <c r="BN996" s="775"/>
      <c r="BO996" s="775"/>
      <c r="BP996" s="775"/>
      <c r="BQ996" s="775"/>
      <c r="BR996" s="775"/>
      <c r="BS996" s="775"/>
      <c r="BT996" s="775"/>
      <c r="BU996" s="775"/>
      <c r="BV996" s="775"/>
      <c r="BW996" s="775"/>
      <c r="BX996" s="775"/>
      <c r="BY996" s="775"/>
      <c r="BZ996" s="775"/>
      <c r="CA996" s="775"/>
      <c r="CB996" s="775"/>
      <c r="CC996" s="775"/>
      <c r="CD996" s="775"/>
      <c r="CE996" s="775"/>
      <c r="CF996" s="775"/>
      <c r="CG996" s="775"/>
      <c r="CH996" s="775"/>
      <c r="CI996" s="775"/>
      <c r="CJ996" s="775"/>
      <c r="CK996" s="775"/>
      <c r="CL996" s="775"/>
      <c r="CM996" s="775"/>
      <c r="CN996" s="775"/>
      <c r="CO996" s="775"/>
      <c r="CP996" s="775"/>
      <c r="CQ996" s="775"/>
      <c r="CR996" s="775"/>
      <c r="CS996" s="775"/>
      <c r="CT996" s="775"/>
      <c r="CU996" s="775"/>
      <c r="CV996" s="775"/>
      <c r="CW996" s="775"/>
      <c r="CX996" s="775"/>
      <c r="CY996" s="775"/>
      <c r="CZ996" s="775"/>
      <c r="DA996" s="775"/>
      <c r="DB996" s="775"/>
      <c r="DC996" s="775"/>
      <c r="DD996" s="775"/>
      <c r="DE996" s="775"/>
      <c r="DF996" s="775"/>
      <c r="DG996" s="775"/>
      <c r="DH996" s="775"/>
      <c r="DI996" s="775"/>
      <c r="DJ996" s="775"/>
      <c r="DK996" s="775"/>
      <c r="DL996" s="775"/>
      <c r="DM996" s="775"/>
      <c r="DN996" s="775"/>
      <c r="DO996" s="775"/>
      <c r="DP996" s="775"/>
      <c r="DQ996" s="775"/>
      <c r="DR996" s="775"/>
      <c r="DS996" s="775"/>
      <c r="DT996" s="775"/>
      <c r="DU996" s="775"/>
      <c r="DV996" s="775"/>
      <c r="DW996" s="775"/>
      <c r="DX996" s="775"/>
      <c r="DY996" s="775"/>
      <c r="DZ996" s="775"/>
      <c r="EA996" s="775"/>
      <c r="EB996" s="775"/>
      <c r="EC996" s="775"/>
      <c r="ED996" s="775"/>
      <c r="EE996" s="775"/>
      <c r="EF996" s="775"/>
      <c r="EG996" s="775"/>
      <c r="EH996" s="775"/>
      <c r="EI996" s="775"/>
      <c r="EJ996" s="775"/>
      <c r="EK996" s="775"/>
      <c r="EL996" s="775"/>
      <c r="EM996" s="775"/>
      <c r="EN996" s="775"/>
      <c r="EO996" s="775"/>
      <c r="EP996" s="775"/>
      <c r="EQ996" s="775"/>
      <c r="ER996" s="775"/>
      <c r="ES996" s="775"/>
      <c r="ET996" s="775"/>
      <c r="EU996" s="775"/>
      <c r="EV996" s="775"/>
      <c r="EW996" s="775"/>
      <c r="EX996" s="775"/>
      <c r="EY996" s="775"/>
      <c r="EZ996" s="775"/>
      <c r="FA996" s="775"/>
      <c r="FB996" s="775"/>
      <c r="FC996" s="775"/>
      <c r="FD996" s="775"/>
      <c r="FE996" s="775"/>
      <c r="FF996" s="775"/>
      <c r="FG996" s="775"/>
      <c r="FH996" s="775"/>
      <c r="FI996" s="775"/>
      <c r="FJ996" s="775"/>
      <c r="FK996" s="775"/>
      <c r="FL996" s="775"/>
      <c r="FM996" s="775"/>
      <c r="FN996" s="775"/>
      <c r="FO996" s="775"/>
      <c r="FP996" s="775"/>
      <c r="FQ996" s="775"/>
      <c r="FR996" s="775"/>
      <c r="FS996" s="775"/>
      <c r="FT996" s="775"/>
      <c r="FU996" s="775"/>
      <c r="FV996" s="775"/>
      <c r="FW996" s="775"/>
      <c r="FX996" s="775"/>
      <c r="FY996" s="775"/>
      <c r="FZ996" s="775"/>
      <c r="GA996" s="775"/>
      <c r="GB996" s="775"/>
      <c r="GC996" s="775"/>
      <c r="GD996" s="775"/>
      <c r="GE996" s="775"/>
      <c r="GF996" s="775"/>
      <c r="GG996" s="775"/>
      <c r="GH996" s="775"/>
      <c r="GI996" s="775"/>
      <c r="GJ996" s="775"/>
      <c r="GK996" s="775"/>
      <c r="GL996" s="775"/>
      <c r="GM996" s="775"/>
      <c r="GN996" s="775"/>
      <c r="GO996" s="775"/>
      <c r="GP996" s="775"/>
      <c r="GQ996" s="775"/>
      <c r="GR996" s="775"/>
      <c r="GS996" s="775"/>
      <c r="GT996" s="775"/>
      <c r="GU996" s="775"/>
      <c r="GV996" s="775"/>
    </row>
    <row r="997" spans="1:204" x14ac:dyDescent="0.25">
      <c r="A997" s="24">
        <v>1</v>
      </c>
      <c r="B997" s="1093" t="s">
        <v>16</v>
      </c>
      <c r="C997" s="1853">
        <f>'2 уровень'!F2203</f>
        <v>174</v>
      </c>
      <c r="D997" s="1853">
        <f>'2 уровень'!H2203</f>
        <v>0</v>
      </c>
      <c r="E997" s="1853">
        <f>'2 уровень'!I2203</f>
        <v>101</v>
      </c>
      <c r="F997" s="1853">
        <f>'2 уровень'!J2203</f>
        <v>111</v>
      </c>
      <c r="G997" s="1854">
        <f>'2 уровень'!K2203</f>
        <v>109.9009900990099</v>
      </c>
      <c r="H997" s="3764">
        <f>'2 уровень'!L2203</f>
        <v>0</v>
      </c>
      <c r="I997" s="794">
        <f>'2 уровень'!M2203</f>
        <v>8</v>
      </c>
      <c r="J997" s="794">
        <f>'2 уровень'!N2203</f>
        <v>9.1441441441441444</v>
      </c>
      <c r="K997" s="31">
        <f>'2 уровень'!O2203</f>
        <v>1392</v>
      </c>
      <c r="L997" s="31">
        <f>'2 уровень'!R2203</f>
        <v>812</v>
      </c>
      <c r="M997" s="31">
        <f>'2 уровень'!S2203</f>
        <v>1015</v>
      </c>
      <c r="N997" s="31">
        <f>'2 уровень'!T2203</f>
        <v>125</v>
      </c>
      <c r="O997" s="31">
        <f>'2 уровень'!U2203</f>
        <v>5.8</v>
      </c>
      <c r="P997" s="31">
        <f>'2 уровень'!V2203</f>
        <v>300</v>
      </c>
      <c r="Q997" s="788">
        <f>'2 уровень'!W2203</f>
        <v>0</v>
      </c>
      <c r="R997" s="788">
        <f>'2 уровень'!X2203</f>
        <v>0</v>
      </c>
      <c r="S997" s="788">
        <f>'2 уровень'!Y2203</f>
        <v>0</v>
      </c>
      <c r="T997" s="788">
        <f>'2 уровень'!Z2203</f>
        <v>0</v>
      </c>
      <c r="U997" s="788">
        <f>'2 уровень'!AA2203</f>
        <v>0</v>
      </c>
      <c r="V997" s="788">
        <f>'2 уровень'!AB2203</f>
        <v>0</v>
      </c>
      <c r="W997" s="788">
        <f>'2 уровень'!AC2203</f>
        <v>0</v>
      </c>
      <c r="X997" s="788">
        <f>'2 уровень'!AD2203</f>
        <v>0</v>
      </c>
      <c r="Y997" s="788">
        <f>'2 уровень'!AE2203</f>
        <v>0</v>
      </c>
      <c r="Z997" s="788">
        <f>'2 уровень'!AF2203</f>
        <v>0</v>
      </c>
      <c r="AA997" s="3205">
        <f>'2 уровень'!AG2203</f>
        <v>0</v>
      </c>
      <c r="AB997" s="788">
        <f>'2 уровень'!AH2203</f>
        <v>0</v>
      </c>
      <c r="AC997" s="788">
        <f>'2 уровень'!AI2203</f>
        <v>0</v>
      </c>
      <c r="AD997" s="788">
        <f>'2 уровень'!AJ2203</f>
        <v>0</v>
      </c>
      <c r="AE997" s="788">
        <f>'2 уровень'!AK2203</f>
        <v>0</v>
      </c>
      <c r="AF997" s="2097">
        <f>'2 уровень'!AL2203</f>
        <v>0</v>
      </c>
      <c r="AG997" s="3782">
        <f>'2 уровень'!AM2203</f>
        <v>0</v>
      </c>
      <c r="AH997" s="788"/>
      <c r="AI997" s="788"/>
      <c r="AJ997" s="4277">
        <f>'2 уровень'!AN2203</f>
        <v>0</v>
      </c>
      <c r="AK997" s="4257">
        <f>'2 уровень'!AO2203</f>
        <v>0</v>
      </c>
      <c r="AL997" s="1339">
        <f t="shared" si="132"/>
        <v>0</v>
      </c>
      <c r="AM997" s="3825">
        <f t="shared" si="133"/>
        <v>0</v>
      </c>
      <c r="AN997" s="775"/>
      <c r="AO997" s="775"/>
      <c r="AP997" s="775"/>
      <c r="AQ997" s="775"/>
      <c r="AR997" s="775"/>
      <c r="AS997" s="775"/>
      <c r="AT997" s="775"/>
      <c r="AU997" s="775"/>
      <c r="AV997" s="775"/>
      <c r="AW997" s="775"/>
      <c r="AX997" s="775"/>
      <c r="AY997" s="775"/>
      <c r="AZ997" s="775"/>
      <c r="BA997" s="775"/>
      <c r="BB997" s="775"/>
      <c r="BC997" s="775"/>
      <c r="BD997" s="775"/>
      <c r="BE997" s="775"/>
      <c r="BF997" s="775"/>
      <c r="BG997" s="775"/>
      <c r="BH997" s="775"/>
      <c r="BI997" s="775"/>
      <c r="BJ997" s="775"/>
      <c r="BK997" s="775"/>
      <c r="BL997" s="775"/>
      <c r="BM997" s="775"/>
      <c r="BN997" s="775"/>
      <c r="BO997" s="775"/>
      <c r="BP997" s="775"/>
      <c r="BQ997" s="775"/>
      <c r="BR997" s="775"/>
      <c r="BS997" s="775"/>
      <c r="BT997" s="775"/>
      <c r="BU997" s="775"/>
      <c r="BV997" s="775"/>
      <c r="BW997" s="775"/>
      <c r="BX997" s="775"/>
      <c r="BY997" s="775"/>
      <c r="BZ997" s="775"/>
      <c r="CA997" s="775"/>
      <c r="CB997" s="775"/>
      <c r="CC997" s="775"/>
      <c r="CD997" s="775"/>
      <c r="CE997" s="775"/>
      <c r="CF997" s="775"/>
      <c r="CG997" s="775"/>
      <c r="CH997" s="775"/>
      <c r="CI997" s="775"/>
      <c r="CJ997" s="775"/>
      <c r="CK997" s="775"/>
      <c r="CL997" s="775"/>
      <c r="CM997" s="775"/>
      <c r="CN997" s="775"/>
      <c r="CO997" s="775"/>
      <c r="CP997" s="775"/>
      <c r="CQ997" s="775"/>
      <c r="CR997" s="775"/>
      <c r="CS997" s="775"/>
      <c r="CT997" s="775"/>
      <c r="CU997" s="775"/>
      <c r="CV997" s="775"/>
      <c r="CW997" s="775"/>
      <c r="CX997" s="775"/>
      <c r="CY997" s="775"/>
      <c r="CZ997" s="775"/>
      <c r="DA997" s="775"/>
      <c r="DB997" s="775"/>
      <c r="DC997" s="775"/>
      <c r="DD997" s="775"/>
      <c r="DE997" s="775"/>
      <c r="DF997" s="775"/>
      <c r="DG997" s="775"/>
      <c r="DH997" s="775"/>
      <c r="DI997" s="775"/>
      <c r="DJ997" s="775"/>
      <c r="DK997" s="775"/>
      <c r="DL997" s="775"/>
      <c r="DM997" s="775"/>
      <c r="DN997" s="775"/>
      <c r="DO997" s="775"/>
      <c r="DP997" s="775"/>
      <c r="DQ997" s="775"/>
      <c r="DR997" s="775"/>
      <c r="DS997" s="775"/>
      <c r="DT997" s="775"/>
      <c r="DU997" s="775"/>
      <c r="DV997" s="775"/>
      <c r="DW997" s="775"/>
      <c r="DX997" s="775"/>
      <c r="DY997" s="775"/>
      <c r="DZ997" s="775"/>
      <c r="EA997" s="775"/>
      <c r="EB997" s="775"/>
      <c r="EC997" s="775"/>
      <c r="ED997" s="775"/>
      <c r="EE997" s="775"/>
      <c r="EF997" s="775"/>
      <c r="EG997" s="775"/>
      <c r="EH997" s="775"/>
      <c r="EI997" s="775"/>
      <c r="EJ997" s="775"/>
      <c r="EK997" s="775"/>
      <c r="EL997" s="775"/>
      <c r="EM997" s="775"/>
      <c r="EN997" s="775"/>
      <c r="EO997" s="775"/>
      <c r="EP997" s="775"/>
      <c r="EQ997" s="775"/>
      <c r="ER997" s="775"/>
      <c r="ES997" s="775"/>
      <c r="ET997" s="775"/>
      <c r="EU997" s="775"/>
      <c r="EV997" s="775"/>
      <c r="EW997" s="775"/>
      <c r="EX997" s="775"/>
      <c r="EY997" s="775"/>
      <c r="EZ997" s="775"/>
      <c r="FA997" s="775"/>
      <c r="FB997" s="775"/>
      <c r="FC997" s="775"/>
      <c r="FD997" s="775"/>
      <c r="FE997" s="775"/>
      <c r="FF997" s="775"/>
      <c r="FG997" s="775"/>
      <c r="FH997" s="775"/>
      <c r="FI997" s="775"/>
      <c r="FJ997" s="775"/>
      <c r="FK997" s="775"/>
      <c r="FL997" s="775"/>
      <c r="FM997" s="775"/>
      <c r="FN997" s="775"/>
      <c r="FO997" s="775"/>
      <c r="FP997" s="775"/>
      <c r="FQ997" s="775"/>
      <c r="FR997" s="775"/>
      <c r="FS997" s="775"/>
      <c r="FT997" s="775"/>
      <c r="FU997" s="775"/>
      <c r="FV997" s="775"/>
      <c r="FW997" s="775"/>
      <c r="FX997" s="775"/>
      <c r="FY997" s="775"/>
      <c r="FZ997" s="775"/>
      <c r="GA997" s="775"/>
      <c r="GB997" s="775"/>
      <c r="GC997" s="775"/>
      <c r="GD997" s="775"/>
      <c r="GE997" s="775"/>
      <c r="GF997" s="775"/>
      <c r="GG997" s="775"/>
      <c r="GH997" s="775"/>
      <c r="GI997" s="775"/>
      <c r="GJ997" s="775"/>
      <c r="GK997" s="775"/>
      <c r="GL997" s="775"/>
      <c r="GM997" s="775"/>
      <c r="GN997" s="775"/>
      <c r="GO997" s="775"/>
      <c r="GP997" s="775"/>
      <c r="GQ997" s="775"/>
      <c r="GR997" s="775"/>
      <c r="GS997" s="775"/>
      <c r="GT997" s="775"/>
      <c r="GU997" s="775"/>
      <c r="GV997" s="775"/>
    </row>
    <row r="998" spans="1:204" ht="29.25" x14ac:dyDescent="0.25">
      <c r="A998" s="24">
        <v>1</v>
      </c>
      <c r="B998" s="963" t="s">
        <v>143</v>
      </c>
      <c r="C998" s="809">
        <f>'2 уровень'!F2204</f>
        <v>539</v>
      </c>
      <c r="D998" s="809">
        <f>'2 уровень'!H2204</f>
        <v>0</v>
      </c>
      <c r="E998" s="809">
        <f>'2 уровень'!I2204</f>
        <v>315</v>
      </c>
      <c r="F998" s="809">
        <f>'2 уровень'!J2204</f>
        <v>300</v>
      </c>
      <c r="G998" s="810">
        <f>'2 уровень'!K2204</f>
        <v>95.238095238095227</v>
      </c>
      <c r="H998" s="3763">
        <f>'2 уровень'!L2204</f>
        <v>1</v>
      </c>
      <c r="I998" s="794">
        <f>'2 уровень'!M2204</f>
        <v>9.5677179962894243</v>
      </c>
      <c r="J998" s="794">
        <f>'2 уровень'!N2204</f>
        <v>10.146666666666667</v>
      </c>
      <c r="K998" s="31">
        <f>'2 уровень'!O2204</f>
        <v>5157</v>
      </c>
      <c r="L998" s="31">
        <f>'2 уровень'!R2204</f>
        <v>3008</v>
      </c>
      <c r="M998" s="31">
        <f>'2 уровень'!S2204</f>
        <v>3044</v>
      </c>
      <c r="N998" s="31">
        <f>'2 уровень'!T2204</f>
        <v>101.19680851063831</v>
      </c>
      <c r="O998" s="31">
        <f>'2 уровень'!U2204</f>
        <v>18.349999999999998</v>
      </c>
      <c r="P998" s="31">
        <f>'2 уровень'!V2204</f>
        <v>284.37524328532504</v>
      </c>
      <c r="Q998" s="788">
        <f>'2 уровень'!W2204</f>
        <v>11087.415359999999</v>
      </c>
      <c r="R998" s="788">
        <f>'2 уровень'!X2204</f>
        <v>11087.415359999999</v>
      </c>
      <c r="S998" s="788">
        <f>'2 уровень'!Y2204</f>
        <v>11087.415359999999</v>
      </c>
      <c r="T998" s="788">
        <f>'2 уровень'!Z2204</f>
        <v>11087.415359999999</v>
      </c>
      <c r="U998" s="788">
        <f>'2 уровень'!AA2204</f>
        <v>11087.415359999999</v>
      </c>
      <c r="V998" s="788">
        <f>'2 уровень'!AB2204</f>
        <v>11087.415359999999</v>
      </c>
      <c r="W998" s="788">
        <f>'2 уровень'!AC2204</f>
        <v>11087.415359999999</v>
      </c>
      <c r="X998" s="788">
        <f>'2 уровень'!AD2204</f>
        <v>11087.415359999999</v>
      </c>
      <c r="Y998" s="788">
        <f>'2 уровень'!AE2204</f>
        <v>6467.6589599999988</v>
      </c>
      <c r="Z998" s="788">
        <f>'2 уровень'!AF2204</f>
        <v>6342.4591400000008</v>
      </c>
      <c r="AA998" s="3205">
        <f>'2 уровень'!AG2204</f>
        <v>0</v>
      </c>
      <c r="AB998" s="788">
        <f>'2 уровень'!AH2204</f>
        <v>0</v>
      </c>
      <c r="AC998" s="788">
        <f>'2 уровень'!AI2204</f>
        <v>-125.199819999998</v>
      </c>
      <c r="AD998" s="788">
        <f>'2 уровень'!AJ2204</f>
        <v>0</v>
      </c>
      <c r="AE998" s="788">
        <f>'2 уровень'!AK2204</f>
        <v>0</v>
      </c>
      <c r="AF998" s="2097">
        <f>'2 уровень'!AL2204</f>
        <v>6342.4591400000008</v>
      </c>
      <c r="AG998" s="3782">
        <f>'2 уровень'!AM2204</f>
        <v>18.197759999999999</v>
      </c>
      <c r="AH998" s="788">
        <f>Z998/Y998*100</f>
        <v>98.064217350136872</v>
      </c>
      <c r="AI998" s="788">
        <f>AF998/Y998*100</f>
        <v>98.064217350136872</v>
      </c>
      <c r="AJ998" s="4276">
        <f>'2 уровень'!AN2204</f>
        <v>9</v>
      </c>
      <c r="AK998" s="4257">
        <f>'2 уровень'!AO2204</f>
        <v>182.01858000000001</v>
      </c>
      <c r="AL998" s="1339">
        <f t="shared" si="132"/>
        <v>11087415.359999999</v>
      </c>
      <c r="AM998" s="3825">
        <f t="shared" si="133"/>
        <v>20570.343896103896</v>
      </c>
      <c r="AN998" s="775"/>
      <c r="AO998" s="775"/>
      <c r="AP998" s="775"/>
      <c r="AQ998" s="775"/>
      <c r="AR998" s="775"/>
      <c r="AS998" s="775"/>
      <c r="AT998" s="775"/>
      <c r="AU998" s="775"/>
      <c r="AV998" s="775"/>
      <c r="AW998" s="775"/>
      <c r="AX998" s="775"/>
      <c r="AY998" s="775"/>
      <c r="AZ998" s="775"/>
      <c r="BA998" s="775"/>
      <c r="BB998" s="775"/>
      <c r="BC998" s="775"/>
      <c r="BD998" s="775"/>
      <c r="BE998" s="775"/>
      <c r="BF998" s="775"/>
      <c r="BG998" s="775"/>
      <c r="BH998" s="775"/>
      <c r="BI998" s="775"/>
      <c r="BJ998" s="775"/>
      <c r="BK998" s="775"/>
      <c r="BL998" s="775"/>
      <c r="BM998" s="775"/>
      <c r="BN998" s="775"/>
      <c r="BO998" s="775"/>
      <c r="BP998" s="775"/>
      <c r="BQ998" s="775"/>
      <c r="BR998" s="775"/>
      <c r="BS998" s="775"/>
      <c r="BT998" s="775"/>
      <c r="BU998" s="775"/>
      <c r="BV998" s="775"/>
      <c r="BW998" s="775"/>
      <c r="BX998" s="775"/>
      <c r="BY998" s="775"/>
      <c r="BZ998" s="775"/>
      <c r="CA998" s="775"/>
      <c r="CB998" s="775"/>
      <c r="CC998" s="775"/>
      <c r="CD998" s="775"/>
      <c r="CE998" s="775"/>
      <c r="CF998" s="775"/>
      <c r="CG998" s="775"/>
      <c r="CH998" s="775"/>
      <c r="CI998" s="775"/>
      <c r="CJ998" s="775"/>
      <c r="CK998" s="775"/>
      <c r="CL998" s="775"/>
      <c r="CM998" s="775"/>
      <c r="CN998" s="775"/>
      <c r="CO998" s="775"/>
      <c r="CP998" s="775"/>
      <c r="CQ998" s="775"/>
      <c r="CR998" s="775"/>
      <c r="CS998" s="775"/>
      <c r="CT998" s="775"/>
      <c r="CU998" s="775"/>
      <c r="CV998" s="775"/>
      <c r="CW998" s="775"/>
      <c r="CX998" s="775"/>
      <c r="CY998" s="775"/>
      <c r="CZ998" s="775"/>
      <c r="DA998" s="775"/>
      <c r="DB998" s="775"/>
      <c r="DC998" s="775"/>
      <c r="DD998" s="775"/>
      <c r="DE998" s="775"/>
      <c r="DF998" s="775"/>
      <c r="DG998" s="775"/>
      <c r="DH998" s="775"/>
      <c r="DI998" s="775"/>
      <c r="DJ998" s="775"/>
      <c r="DK998" s="775"/>
      <c r="DL998" s="775"/>
      <c r="DM998" s="775"/>
      <c r="DN998" s="775"/>
      <c r="DO998" s="775"/>
      <c r="DP998" s="775"/>
      <c r="DQ998" s="775"/>
      <c r="DR998" s="775"/>
      <c r="DS998" s="775"/>
      <c r="DT998" s="775"/>
      <c r="DU998" s="775"/>
      <c r="DV998" s="775"/>
      <c r="DW998" s="775"/>
      <c r="DX998" s="775"/>
      <c r="DY998" s="775"/>
      <c r="DZ998" s="775"/>
      <c r="EA998" s="775"/>
      <c r="EB998" s="775"/>
      <c r="EC998" s="775"/>
      <c r="ED998" s="775"/>
      <c r="EE998" s="775"/>
      <c r="EF998" s="775"/>
      <c r="EG998" s="775"/>
      <c r="EH998" s="775"/>
      <c r="EI998" s="775"/>
      <c r="EJ998" s="775"/>
      <c r="EK998" s="775"/>
      <c r="EL998" s="775"/>
      <c r="EM998" s="775"/>
      <c r="EN998" s="775"/>
      <c r="EO998" s="775"/>
      <c r="EP998" s="775"/>
      <c r="EQ998" s="775"/>
      <c r="ER998" s="775"/>
      <c r="ES998" s="775"/>
      <c r="ET998" s="775"/>
      <c r="EU998" s="775"/>
      <c r="EV998" s="775"/>
      <c r="EW998" s="775"/>
      <c r="EX998" s="775"/>
      <c r="EY998" s="775"/>
      <c r="EZ998" s="775"/>
      <c r="FA998" s="775"/>
      <c r="FB998" s="775"/>
      <c r="FC998" s="775"/>
      <c r="FD998" s="775"/>
      <c r="FE998" s="775"/>
      <c r="FF998" s="775"/>
      <c r="FG998" s="775"/>
      <c r="FH998" s="775"/>
      <c r="FI998" s="775"/>
      <c r="FJ998" s="775"/>
      <c r="FK998" s="775"/>
      <c r="FL998" s="775"/>
      <c r="FM998" s="775"/>
      <c r="FN998" s="775"/>
      <c r="FO998" s="775"/>
      <c r="FP998" s="775"/>
      <c r="FQ998" s="775"/>
      <c r="FR998" s="775"/>
      <c r="FS998" s="775"/>
      <c r="FT998" s="775"/>
      <c r="FU998" s="775"/>
      <c r="FV998" s="775"/>
      <c r="FW998" s="775"/>
      <c r="FX998" s="775"/>
      <c r="FY998" s="775"/>
      <c r="FZ998" s="775"/>
      <c r="GA998" s="775"/>
      <c r="GB998" s="775"/>
      <c r="GC998" s="775"/>
      <c r="GD998" s="775"/>
      <c r="GE998" s="775"/>
      <c r="GF998" s="775"/>
      <c r="GG998" s="775"/>
      <c r="GH998" s="775"/>
      <c r="GI998" s="775"/>
      <c r="GJ998" s="775"/>
      <c r="GK998" s="775"/>
      <c r="GL998" s="775"/>
      <c r="GM998" s="775"/>
      <c r="GN998" s="775"/>
      <c r="GO998" s="775"/>
      <c r="GP998" s="775"/>
      <c r="GQ998" s="775"/>
      <c r="GR998" s="775"/>
      <c r="GS998" s="775"/>
      <c r="GT998" s="775"/>
      <c r="GU998" s="775"/>
      <c r="GV998" s="775"/>
    </row>
    <row r="999" spans="1:204" x14ac:dyDescent="0.25">
      <c r="A999" s="24">
        <v>1</v>
      </c>
      <c r="B999" s="1062" t="s">
        <v>217</v>
      </c>
      <c r="C999" s="809">
        <f>'2 уровень'!F2205</f>
        <v>3700</v>
      </c>
      <c r="D999" s="809">
        <f>'2 уровень'!H2205</f>
        <v>0</v>
      </c>
      <c r="E999" s="809">
        <f>'2 уровень'!I2205</f>
        <v>2158</v>
      </c>
      <c r="F999" s="809">
        <f>'2 уровень'!J2205</f>
        <v>2435</v>
      </c>
      <c r="G999" s="810">
        <f>'2 уровень'!K2205</f>
        <v>112.83595922150138</v>
      </c>
      <c r="H999" s="3763">
        <f>'2 уровень'!L2205</f>
        <v>0</v>
      </c>
      <c r="I999" s="794">
        <f>'2 уровень'!M2205</f>
        <v>0</v>
      </c>
      <c r="J999" s="794">
        <f>'2 уровень'!N2205</f>
        <v>0</v>
      </c>
      <c r="K999" s="31">
        <f>'2 уровень'!O2205</f>
        <v>0</v>
      </c>
      <c r="L999" s="31">
        <f>'2 уровень'!R2205</f>
        <v>0</v>
      </c>
      <c r="M999" s="31">
        <f>'2 уровень'!S2205</f>
        <v>0</v>
      </c>
      <c r="N999" s="31">
        <f>'2 уровень'!T2205</f>
        <v>0</v>
      </c>
      <c r="O999" s="31">
        <f>'2 уровень'!U2205</f>
        <v>0</v>
      </c>
      <c r="P999" s="31">
        <f>'2 уровень'!V2205</f>
        <v>0</v>
      </c>
      <c r="Q999" s="788">
        <f>'2 уровень'!W2205</f>
        <v>0</v>
      </c>
      <c r="R999" s="788">
        <f>'2 уровень'!X2205</f>
        <v>0</v>
      </c>
      <c r="S999" s="788">
        <f>'2 уровень'!Y2205</f>
        <v>0</v>
      </c>
      <c r="T999" s="788">
        <f>'2 уровень'!Z2205</f>
        <v>0</v>
      </c>
      <c r="U999" s="788">
        <f>'2 уровень'!AA2205</f>
        <v>0</v>
      </c>
      <c r="V999" s="788">
        <f>'2 уровень'!AB2205</f>
        <v>0</v>
      </c>
      <c r="W999" s="788">
        <f>'2 уровень'!AC2205</f>
        <v>0</v>
      </c>
      <c r="X999" s="788">
        <f>'2 уровень'!AD2205</f>
        <v>0</v>
      </c>
      <c r="Y999" s="788">
        <f>'2 уровень'!AE2205</f>
        <v>0</v>
      </c>
      <c r="Z999" s="788">
        <f>'2 уровень'!AF2205</f>
        <v>0</v>
      </c>
      <c r="AA999" s="3205">
        <f>'2 уровень'!AG2205</f>
        <v>0</v>
      </c>
      <c r="AB999" s="788">
        <f>'2 уровень'!AH2205</f>
        <v>0</v>
      </c>
      <c r="AC999" s="788">
        <f>'2 уровень'!AI2205</f>
        <v>0</v>
      </c>
      <c r="AD999" s="788">
        <f>'2 уровень'!AJ2205</f>
        <v>0</v>
      </c>
      <c r="AE999" s="788">
        <f>'2 уровень'!AK2205</f>
        <v>0</v>
      </c>
      <c r="AF999" s="2097">
        <f>'2 уровень'!AL2205</f>
        <v>0</v>
      </c>
      <c r="AG999" s="3782">
        <f>'2 уровень'!AM2205</f>
        <v>0</v>
      </c>
      <c r="AH999" s="788"/>
      <c r="AI999" s="788"/>
      <c r="AJ999" s="4276">
        <f>'2 уровень'!AN2205</f>
        <v>0</v>
      </c>
      <c r="AK999" s="4257">
        <f>'2 уровень'!AO2205</f>
        <v>0</v>
      </c>
      <c r="AL999" s="1339">
        <f t="shared" si="132"/>
        <v>0</v>
      </c>
      <c r="AM999" s="3825">
        <f t="shared" si="133"/>
        <v>0</v>
      </c>
      <c r="AN999" s="775"/>
      <c r="AO999" s="775"/>
      <c r="AP999" s="775"/>
      <c r="AQ999" s="775"/>
      <c r="AR999" s="775"/>
      <c r="AS999" s="775"/>
      <c r="AT999" s="775"/>
      <c r="AU999" s="775"/>
      <c r="AV999" s="775"/>
      <c r="AW999" s="775"/>
      <c r="AX999" s="775"/>
      <c r="AY999" s="775"/>
      <c r="AZ999" s="775"/>
      <c r="BA999" s="775"/>
      <c r="BB999" s="775"/>
      <c r="BC999" s="775"/>
      <c r="BD999" s="775"/>
      <c r="BE999" s="775"/>
      <c r="BF999" s="775"/>
      <c r="BG999" s="775"/>
      <c r="BH999" s="775"/>
      <c r="BI999" s="775"/>
      <c r="BJ999" s="775"/>
      <c r="BK999" s="775"/>
      <c r="BL999" s="775"/>
      <c r="BM999" s="775"/>
      <c r="BN999" s="775"/>
      <c r="BO999" s="775"/>
      <c r="BP999" s="775"/>
      <c r="BQ999" s="775"/>
      <c r="BR999" s="775"/>
      <c r="BS999" s="775"/>
      <c r="BT999" s="775"/>
      <c r="BU999" s="775"/>
      <c r="BV999" s="775"/>
      <c r="BW999" s="775"/>
      <c r="BX999" s="775"/>
      <c r="BY999" s="775"/>
      <c r="BZ999" s="775"/>
      <c r="CA999" s="775"/>
      <c r="CB999" s="775"/>
      <c r="CC999" s="775"/>
      <c r="CD999" s="775"/>
      <c r="CE999" s="775"/>
      <c r="CF999" s="775"/>
      <c r="CG999" s="775"/>
      <c r="CH999" s="775"/>
      <c r="CI999" s="775"/>
      <c r="CJ999" s="775"/>
      <c r="CK999" s="775"/>
      <c r="CL999" s="775"/>
      <c r="CM999" s="775"/>
      <c r="CN999" s="775"/>
      <c r="CO999" s="775"/>
      <c r="CP999" s="775"/>
      <c r="CQ999" s="775"/>
      <c r="CR999" s="775"/>
      <c r="CS999" s="775"/>
      <c r="CT999" s="775"/>
      <c r="CU999" s="775"/>
      <c r="CV999" s="775"/>
      <c r="CW999" s="775"/>
      <c r="CX999" s="775"/>
      <c r="CY999" s="775"/>
      <c r="CZ999" s="775"/>
      <c r="DA999" s="775"/>
      <c r="DB999" s="775"/>
      <c r="DC999" s="775"/>
      <c r="DD999" s="775"/>
      <c r="DE999" s="775"/>
      <c r="DF999" s="775"/>
      <c r="DG999" s="775"/>
      <c r="DH999" s="775"/>
      <c r="DI999" s="775"/>
      <c r="DJ999" s="775"/>
      <c r="DK999" s="775"/>
      <c r="DL999" s="775"/>
      <c r="DM999" s="775"/>
      <c r="DN999" s="775"/>
      <c r="DO999" s="775"/>
      <c r="DP999" s="775"/>
      <c r="DQ999" s="775"/>
      <c r="DR999" s="775"/>
      <c r="DS999" s="775"/>
      <c r="DT999" s="775"/>
      <c r="DU999" s="775"/>
      <c r="DV999" s="775"/>
      <c r="DW999" s="775"/>
      <c r="DX999" s="775"/>
      <c r="DY999" s="775"/>
      <c r="DZ999" s="775"/>
      <c r="EA999" s="775"/>
      <c r="EB999" s="775"/>
      <c r="EC999" s="775"/>
      <c r="ED999" s="775"/>
      <c r="EE999" s="775"/>
      <c r="EF999" s="775"/>
      <c r="EG999" s="775"/>
      <c r="EH999" s="775"/>
      <c r="EI999" s="775"/>
      <c r="EJ999" s="775"/>
      <c r="EK999" s="775"/>
      <c r="EL999" s="775"/>
      <c r="EM999" s="775"/>
      <c r="EN999" s="775"/>
      <c r="EO999" s="775"/>
      <c r="EP999" s="775"/>
      <c r="EQ999" s="775"/>
      <c r="ER999" s="775"/>
      <c r="ES999" s="775"/>
      <c r="ET999" s="775"/>
      <c r="EU999" s="775"/>
      <c r="EV999" s="775"/>
      <c r="EW999" s="775"/>
      <c r="EX999" s="775"/>
      <c r="EY999" s="775"/>
      <c r="EZ999" s="775"/>
      <c r="FA999" s="775"/>
      <c r="FB999" s="775"/>
      <c r="FC999" s="775"/>
      <c r="FD999" s="775"/>
      <c r="FE999" s="775"/>
      <c r="FF999" s="775"/>
      <c r="FG999" s="775"/>
      <c r="FH999" s="775"/>
      <c r="FI999" s="775"/>
      <c r="FJ999" s="775"/>
      <c r="FK999" s="775"/>
      <c r="FL999" s="775"/>
      <c r="FM999" s="775"/>
      <c r="FN999" s="775"/>
      <c r="FO999" s="775"/>
      <c r="FP999" s="775"/>
      <c r="FQ999" s="775"/>
      <c r="FR999" s="775"/>
      <c r="FS999" s="775"/>
      <c r="FT999" s="775"/>
      <c r="FU999" s="775"/>
      <c r="FV999" s="775"/>
      <c r="FW999" s="775"/>
      <c r="FX999" s="775"/>
      <c r="FY999" s="775"/>
      <c r="FZ999" s="775"/>
      <c r="GA999" s="775"/>
      <c r="GB999" s="775"/>
      <c r="GC999" s="775"/>
      <c r="GD999" s="775"/>
      <c r="GE999" s="775"/>
      <c r="GF999" s="775"/>
      <c r="GG999" s="775"/>
      <c r="GH999" s="775"/>
      <c r="GI999" s="775"/>
      <c r="GJ999" s="775"/>
      <c r="GK999" s="775"/>
      <c r="GL999" s="775"/>
      <c r="GM999" s="775"/>
      <c r="GN999" s="775"/>
      <c r="GO999" s="775"/>
      <c r="GP999" s="775"/>
      <c r="GQ999" s="775"/>
      <c r="GR999" s="775"/>
      <c r="GS999" s="775"/>
      <c r="GT999" s="775"/>
      <c r="GU999" s="775"/>
      <c r="GV999" s="775"/>
    </row>
    <row r="1000" spans="1:204" x14ac:dyDescent="0.25">
      <c r="A1000" s="24">
        <v>1</v>
      </c>
      <c r="B1000" s="1220" t="s">
        <v>218</v>
      </c>
      <c r="C1000" s="809">
        <f>'2 уровень'!F2206</f>
        <v>3700</v>
      </c>
      <c r="D1000" s="809">
        <f>'2 уровень'!H2206</f>
        <v>0</v>
      </c>
      <c r="E1000" s="809">
        <f>'2 уровень'!I2206</f>
        <v>2158</v>
      </c>
      <c r="F1000" s="809">
        <f>'2 уровень'!J2206</f>
        <v>2435</v>
      </c>
      <c r="G1000" s="810">
        <f>'2 уровень'!K2206</f>
        <v>112.83595922150138</v>
      </c>
      <c r="H1000" s="3763">
        <f>'2 уровень'!L2206</f>
        <v>0</v>
      </c>
      <c r="I1000" s="794">
        <f>'2 уровень'!M2206</f>
        <v>0</v>
      </c>
      <c r="J1000" s="794">
        <f>'2 уровень'!N2206</f>
        <v>0</v>
      </c>
      <c r="K1000" s="31">
        <f>'2 уровень'!O2206</f>
        <v>0</v>
      </c>
      <c r="L1000" s="31">
        <f>'2 уровень'!R2206</f>
        <v>0</v>
      </c>
      <c r="M1000" s="31">
        <f>'2 уровень'!S2206</f>
        <v>0</v>
      </c>
      <c r="N1000" s="31">
        <f>'2 уровень'!T2206</f>
        <v>0</v>
      </c>
      <c r="O1000" s="31">
        <f>'2 уровень'!U2206</f>
        <v>0</v>
      </c>
      <c r="P1000" s="31">
        <f>'2 уровень'!V2206</f>
        <v>0</v>
      </c>
      <c r="Q1000" s="788">
        <f>'2 уровень'!W2206</f>
        <v>0</v>
      </c>
      <c r="R1000" s="788">
        <f>'2 уровень'!X2206</f>
        <v>0</v>
      </c>
      <c r="S1000" s="788">
        <f>'2 уровень'!Y2206</f>
        <v>0</v>
      </c>
      <c r="T1000" s="788">
        <f>'2 уровень'!Z2206</f>
        <v>0</v>
      </c>
      <c r="U1000" s="788">
        <f>'2 уровень'!AA2206</f>
        <v>0</v>
      </c>
      <c r="V1000" s="788">
        <f>'2 уровень'!AB2206</f>
        <v>0</v>
      </c>
      <c r="W1000" s="788">
        <f>'2 уровень'!AC2206</f>
        <v>0</v>
      </c>
      <c r="X1000" s="788">
        <f>'2 уровень'!AD2206</f>
        <v>0</v>
      </c>
      <c r="Y1000" s="788">
        <f>'2 уровень'!AE2206</f>
        <v>0</v>
      </c>
      <c r="Z1000" s="788">
        <f>'2 уровень'!AF2206</f>
        <v>0</v>
      </c>
      <c r="AA1000" s="3205">
        <f>'2 уровень'!AG2206</f>
        <v>0</v>
      </c>
      <c r="AB1000" s="788">
        <f>'2 уровень'!AH2206</f>
        <v>0</v>
      </c>
      <c r="AC1000" s="788">
        <f>'2 уровень'!AI2206</f>
        <v>0</v>
      </c>
      <c r="AD1000" s="788">
        <f>'2 уровень'!AJ2206</f>
        <v>0</v>
      </c>
      <c r="AE1000" s="788">
        <f>'2 уровень'!AK2206</f>
        <v>0</v>
      </c>
      <c r="AF1000" s="2097">
        <f>'2 уровень'!AL2206</f>
        <v>0</v>
      </c>
      <c r="AG1000" s="3782">
        <f>'2 уровень'!AM2206</f>
        <v>0</v>
      </c>
      <c r="AH1000" s="788"/>
      <c r="AI1000" s="788"/>
      <c r="AJ1000" s="4276">
        <f>'2 уровень'!AN2206</f>
        <v>0</v>
      </c>
      <c r="AK1000" s="4257">
        <f>'2 уровень'!AO2206</f>
        <v>0</v>
      </c>
      <c r="AL1000" s="1339">
        <f t="shared" si="132"/>
        <v>0</v>
      </c>
      <c r="AM1000" s="3825">
        <f t="shared" si="133"/>
        <v>0</v>
      </c>
      <c r="AN1000" s="775"/>
      <c r="AO1000" s="775"/>
      <c r="AP1000" s="775"/>
      <c r="AQ1000" s="775"/>
      <c r="AR1000" s="775"/>
      <c r="AS1000" s="775"/>
      <c r="AT1000" s="775"/>
      <c r="AU1000" s="775"/>
      <c r="AV1000" s="775"/>
      <c r="AW1000" s="775"/>
      <c r="AX1000" s="775"/>
      <c r="AY1000" s="775"/>
      <c r="AZ1000" s="775"/>
      <c r="BA1000" s="775"/>
      <c r="BB1000" s="775"/>
      <c r="BC1000" s="775"/>
      <c r="BD1000" s="775"/>
      <c r="BE1000" s="775"/>
      <c r="BF1000" s="775"/>
      <c r="BG1000" s="775"/>
      <c r="BH1000" s="775"/>
      <c r="BI1000" s="775"/>
      <c r="BJ1000" s="775"/>
      <c r="BK1000" s="775"/>
      <c r="BL1000" s="775"/>
      <c r="BM1000" s="775"/>
      <c r="BN1000" s="775"/>
      <c r="BO1000" s="775"/>
      <c r="BP1000" s="775"/>
      <c r="BQ1000" s="775"/>
      <c r="BR1000" s="775"/>
      <c r="BS1000" s="775"/>
      <c r="BT1000" s="775"/>
      <c r="BU1000" s="775"/>
      <c r="BV1000" s="775"/>
      <c r="BW1000" s="775"/>
      <c r="BX1000" s="775"/>
      <c r="BY1000" s="775"/>
      <c r="BZ1000" s="775"/>
      <c r="CA1000" s="775"/>
      <c r="CB1000" s="775"/>
      <c r="CC1000" s="775"/>
      <c r="CD1000" s="775"/>
      <c r="CE1000" s="775"/>
      <c r="CF1000" s="775"/>
      <c r="CG1000" s="775"/>
      <c r="CH1000" s="775"/>
      <c r="CI1000" s="775"/>
      <c r="CJ1000" s="775"/>
      <c r="CK1000" s="775"/>
      <c r="CL1000" s="775"/>
      <c r="CM1000" s="775"/>
      <c r="CN1000" s="775"/>
      <c r="CO1000" s="775"/>
      <c r="CP1000" s="775"/>
      <c r="CQ1000" s="775"/>
      <c r="CR1000" s="775"/>
      <c r="CS1000" s="775"/>
      <c r="CT1000" s="775"/>
      <c r="CU1000" s="775"/>
      <c r="CV1000" s="775"/>
      <c r="CW1000" s="775"/>
      <c r="CX1000" s="775"/>
      <c r="CY1000" s="775"/>
      <c r="CZ1000" s="775"/>
      <c r="DA1000" s="775"/>
      <c r="DB1000" s="775"/>
      <c r="DC1000" s="775"/>
      <c r="DD1000" s="775"/>
      <c r="DE1000" s="775"/>
      <c r="DF1000" s="775"/>
      <c r="DG1000" s="775"/>
      <c r="DH1000" s="775"/>
      <c r="DI1000" s="775"/>
      <c r="DJ1000" s="775"/>
      <c r="DK1000" s="775"/>
      <c r="DL1000" s="775"/>
      <c r="DM1000" s="775"/>
      <c r="DN1000" s="775"/>
      <c r="DO1000" s="775"/>
      <c r="DP1000" s="775"/>
      <c r="DQ1000" s="775"/>
      <c r="DR1000" s="775"/>
      <c r="DS1000" s="775"/>
      <c r="DT1000" s="775"/>
      <c r="DU1000" s="775"/>
      <c r="DV1000" s="775"/>
      <c r="DW1000" s="775"/>
      <c r="DX1000" s="775"/>
      <c r="DY1000" s="775"/>
      <c r="DZ1000" s="775"/>
      <c r="EA1000" s="775"/>
      <c r="EB1000" s="775"/>
      <c r="EC1000" s="775"/>
      <c r="ED1000" s="775"/>
      <c r="EE1000" s="775"/>
      <c r="EF1000" s="775"/>
      <c r="EG1000" s="775"/>
      <c r="EH1000" s="775"/>
      <c r="EI1000" s="775"/>
      <c r="EJ1000" s="775"/>
      <c r="EK1000" s="775"/>
      <c r="EL1000" s="775"/>
      <c r="EM1000" s="775"/>
      <c r="EN1000" s="775"/>
      <c r="EO1000" s="775"/>
      <c r="EP1000" s="775"/>
      <c r="EQ1000" s="775"/>
      <c r="ER1000" s="775"/>
      <c r="ES1000" s="775"/>
      <c r="ET1000" s="775"/>
      <c r="EU1000" s="775"/>
      <c r="EV1000" s="775"/>
      <c r="EW1000" s="775"/>
      <c r="EX1000" s="775"/>
      <c r="EY1000" s="775"/>
      <c r="EZ1000" s="775"/>
      <c r="FA1000" s="775"/>
      <c r="FB1000" s="775"/>
      <c r="FC1000" s="775"/>
      <c r="FD1000" s="775"/>
      <c r="FE1000" s="775"/>
      <c r="FF1000" s="775"/>
      <c r="FG1000" s="775"/>
      <c r="FH1000" s="775"/>
      <c r="FI1000" s="775"/>
      <c r="FJ1000" s="775"/>
      <c r="FK1000" s="775"/>
      <c r="FL1000" s="775"/>
      <c r="FM1000" s="775"/>
      <c r="FN1000" s="775"/>
      <c r="FO1000" s="775"/>
      <c r="FP1000" s="775"/>
      <c r="FQ1000" s="775"/>
      <c r="FR1000" s="775"/>
      <c r="FS1000" s="775"/>
      <c r="FT1000" s="775"/>
      <c r="FU1000" s="775"/>
      <c r="FV1000" s="775"/>
      <c r="FW1000" s="775"/>
      <c r="FX1000" s="775"/>
      <c r="FY1000" s="775"/>
      <c r="FZ1000" s="775"/>
      <c r="GA1000" s="775"/>
      <c r="GB1000" s="775"/>
      <c r="GC1000" s="775"/>
      <c r="GD1000" s="775"/>
      <c r="GE1000" s="775"/>
      <c r="GF1000" s="775"/>
      <c r="GG1000" s="775"/>
      <c r="GH1000" s="775"/>
      <c r="GI1000" s="775"/>
      <c r="GJ1000" s="775"/>
      <c r="GK1000" s="775"/>
      <c r="GL1000" s="775"/>
      <c r="GM1000" s="775"/>
      <c r="GN1000" s="775"/>
      <c r="GO1000" s="775"/>
      <c r="GP1000" s="775"/>
      <c r="GQ1000" s="775"/>
      <c r="GR1000" s="775"/>
      <c r="GS1000" s="775"/>
      <c r="GT1000" s="775"/>
      <c r="GU1000" s="775"/>
      <c r="GV1000" s="775"/>
    </row>
    <row r="1001" spans="1:204" x14ac:dyDescent="0.25">
      <c r="A1001" s="24">
        <v>1</v>
      </c>
      <c r="B1001" s="963" t="s">
        <v>219</v>
      </c>
      <c r="C1001" s="809">
        <f>'2 уровень'!F2207</f>
        <v>2</v>
      </c>
      <c r="D1001" s="809">
        <f>'2 уровень'!H2207</f>
        <v>0</v>
      </c>
      <c r="E1001" s="809">
        <f>'2 уровень'!I2207</f>
        <v>1</v>
      </c>
      <c r="F1001" s="809">
        <f>'2 уровень'!J2207</f>
        <v>0</v>
      </c>
      <c r="G1001" s="810">
        <f>'2 уровень'!K2207</f>
        <v>0</v>
      </c>
      <c r="H1001" s="3763">
        <f>'2 уровень'!L2207</f>
        <v>0</v>
      </c>
      <c r="I1001" s="794">
        <f>'2 уровень'!M2207</f>
        <v>0</v>
      </c>
      <c r="J1001" s="794">
        <f>'2 уровень'!N2207</f>
        <v>0</v>
      </c>
      <c r="K1001" s="31">
        <f>'2 уровень'!O2207</f>
        <v>0</v>
      </c>
      <c r="L1001" s="31">
        <f>'2 уровень'!R2207</f>
        <v>0</v>
      </c>
      <c r="M1001" s="31">
        <f>'2 уровень'!S2207</f>
        <v>0</v>
      </c>
      <c r="N1001" s="31">
        <f>'2 уровень'!T2207</f>
        <v>0</v>
      </c>
      <c r="O1001" s="31">
        <f>'2 уровень'!U2207</f>
        <v>0</v>
      </c>
      <c r="P1001" s="31">
        <f>'2 уровень'!V2207</f>
        <v>0</v>
      </c>
      <c r="Q1001" s="788">
        <f>'2 уровень'!W2207</f>
        <v>0</v>
      </c>
      <c r="R1001" s="788">
        <f>'2 уровень'!X2207</f>
        <v>0</v>
      </c>
      <c r="S1001" s="788">
        <f>'2 уровень'!Y2207</f>
        <v>0</v>
      </c>
      <c r="T1001" s="788">
        <f>'2 уровень'!Z2207</f>
        <v>0</v>
      </c>
      <c r="U1001" s="788">
        <f>'2 уровень'!AA2207</f>
        <v>0</v>
      </c>
      <c r="V1001" s="788">
        <f>'2 уровень'!AB2207</f>
        <v>0</v>
      </c>
      <c r="W1001" s="788">
        <f>'2 уровень'!AC2207</f>
        <v>0</v>
      </c>
      <c r="X1001" s="788">
        <f>'2 уровень'!AD2207</f>
        <v>0</v>
      </c>
      <c r="Y1001" s="788">
        <f>'2 уровень'!AE2207</f>
        <v>0</v>
      </c>
      <c r="Z1001" s="788">
        <f>'2 уровень'!AF2207</f>
        <v>0</v>
      </c>
      <c r="AA1001" s="3205">
        <f>'2 уровень'!AG2207</f>
        <v>0</v>
      </c>
      <c r="AB1001" s="788">
        <f>'2 уровень'!AH2207</f>
        <v>0</v>
      </c>
      <c r="AC1001" s="788">
        <f>'2 уровень'!AI2207</f>
        <v>0</v>
      </c>
      <c r="AD1001" s="788">
        <f>'2 уровень'!AJ2207</f>
        <v>0</v>
      </c>
      <c r="AE1001" s="788">
        <f>'2 уровень'!AK2207</f>
        <v>0</v>
      </c>
      <c r="AF1001" s="2097">
        <f>'2 уровень'!AL2207</f>
        <v>0</v>
      </c>
      <c r="AG1001" s="3782">
        <f>'2 уровень'!AM2207</f>
        <v>0</v>
      </c>
      <c r="AH1001" s="788"/>
      <c r="AI1001" s="788"/>
      <c r="AJ1001" s="4276">
        <f>'2 уровень'!AN2207</f>
        <v>0</v>
      </c>
      <c r="AK1001" s="4257">
        <f>'2 уровень'!AO2207</f>
        <v>0</v>
      </c>
      <c r="AL1001" s="1339">
        <f t="shared" si="132"/>
        <v>0</v>
      </c>
      <c r="AM1001" s="3825">
        <f t="shared" si="133"/>
        <v>0</v>
      </c>
      <c r="AN1001" s="775"/>
      <c r="AO1001" s="775"/>
      <c r="AP1001" s="775"/>
      <c r="AQ1001" s="775"/>
      <c r="AR1001" s="775"/>
      <c r="AS1001" s="775"/>
      <c r="AT1001" s="775"/>
      <c r="AU1001" s="775"/>
      <c r="AV1001" s="775"/>
      <c r="AW1001" s="775"/>
      <c r="AX1001" s="775"/>
      <c r="AY1001" s="775"/>
      <c r="AZ1001" s="775"/>
      <c r="BA1001" s="775"/>
      <c r="BB1001" s="775"/>
      <c r="BC1001" s="775"/>
      <c r="BD1001" s="775"/>
      <c r="BE1001" s="775"/>
      <c r="BF1001" s="775"/>
      <c r="BG1001" s="775"/>
      <c r="BH1001" s="775"/>
      <c r="BI1001" s="775"/>
      <c r="BJ1001" s="775"/>
      <c r="BK1001" s="775"/>
      <c r="BL1001" s="775"/>
      <c r="BM1001" s="775"/>
      <c r="BN1001" s="775"/>
      <c r="BO1001" s="775"/>
      <c r="BP1001" s="775"/>
      <c r="BQ1001" s="775"/>
      <c r="BR1001" s="775"/>
      <c r="BS1001" s="775"/>
      <c r="BT1001" s="775"/>
      <c r="BU1001" s="775"/>
      <c r="BV1001" s="775"/>
      <c r="BW1001" s="775"/>
      <c r="BX1001" s="775"/>
      <c r="BY1001" s="775"/>
      <c r="BZ1001" s="775"/>
      <c r="CA1001" s="775"/>
      <c r="CB1001" s="775"/>
      <c r="CC1001" s="775"/>
      <c r="CD1001" s="775"/>
      <c r="CE1001" s="775"/>
      <c r="CF1001" s="775"/>
      <c r="CG1001" s="775"/>
      <c r="CH1001" s="775"/>
      <c r="CI1001" s="775"/>
      <c r="CJ1001" s="775"/>
      <c r="CK1001" s="775"/>
      <c r="CL1001" s="775"/>
      <c r="CM1001" s="775"/>
      <c r="CN1001" s="775"/>
      <c r="CO1001" s="775"/>
      <c r="CP1001" s="775"/>
      <c r="CQ1001" s="775"/>
      <c r="CR1001" s="775"/>
      <c r="CS1001" s="775"/>
      <c r="CT1001" s="775"/>
      <c r="CU1001" s="775"/>
      <c r="CV1001" s="775"/>
      <c r="CW1001" s="775"/>
      <c r="CX1001" s="775"/>
      <c r="CY1001" s="775"/>
      <c r="CZ1001" s="775"/>
      <c r="DA1001" s="775"/>
      <c r="DB1001" s="775"/>
      <c r="DC1001" s="775"/>
      <c r="DD1001" s="775"/>
      <c r="DE1001" s="775"/>
      <c r="DF1001" s="775"/>
      <c r="DG1001" s="775"/>
      <c r="DH1001" s="775"/>
      <c r="DI1001" s="775"/>
      <c r="DJ1001" s="775"/>
      <c r="DK1001" s="775"/>
      <c r="DL1001" s="775"/>
      <c r="DM1001" s="775"/>
      <c r="DN1001" s="775"/>
      <c r="DO1001" s="775"/>
      <c r="DP1001" s="775"/>
      <c r="DQ1001" s="775"/>
      <c r="DR1001" s="775"/>
      <c r="DS1001" s="775"/>
      <c r="DT1001" s="775"/>
      <c r="DU1001" s="775"/>
      <c r="DV1001" s="775"/>
      <c r="DW1001" s="775"/>
      <c r="DX1001" s="775"/>
      <c r="DY1001" s="775"/>
      <c r="DZ1001" s="775"/>
      <c r="EA1001" s="775"/>
      <c r="EB1001" s="775"/>
      <c r="EC1001" s="775"/>
      <c r="ED1001" s="775"/>
      <c r="EE1001" s="775"/>
      <c r="EF1001" s="775"/>
      <c r="EG1001" s="775"/>
      <c r="EH1001" s="775"/>
      <c r="EI1001" s="775"/>
      <c r="EJ1001" s="775"/>
      <c r="EK1001" s="775"/>
      <c r="EL1001" s="775"/>
      <c r="EM1001" s="775"/>
      <c r="EN1001" s="775"/>
      <c r="EO1001" s="775"/>
      <c r="EP1001" s="775"/>
      <c r="EQ1001" s="775"/>
      <c r="ER1001" s="775"/>
      <c r="ES1001" s="775"/>
      <c r="ET1001" s="775"/>
      <c r="EU1001" s="775"/>
      <c r="EV1001" s="775"/>
      <c r="EW1001" s="775"/>
      <c r="EX1001" s="775"/>
      <c r="EY1001" s="775"/>
      <c r="EZ1001" s="775"/>
      <c r="FA1001" s="775"/>
      <c r="FB1001" s="775"/>
      <c r="FC1001" s="775"/>
      <c r="FD1001" s="775"/>
      <c r="FE1001" s="775"/>
      <c r="FF1001" s="775"/>
      <c r="FG1001" s="775"/>
      <c r="FH1001" s="775"/>
      <c r="FI1001" s="775"/>
      <c r="FJ1001" s="775"/>
      <c r="FK1001" s="775"/>
      <c r="FL1001" s="775"/>
      <c r="FM1001" s="775"/>
      <c r="FN1001" s="775"/>
      <c r="FO1001" s="775"/>
      <c r="FP1001" s="775"/>
      <c r="FQ1001" s="775"/>
      <c r="FR1001" s="775"/>
      <c r="FS1001" s="775"/>
      <c r="FT1001" s="775"/>
      <c r="FU1001" s="775"/>
      <c r="FV1001" s="775"/>
      <c r="FW1001" s="775"/>
      <c r="FX1001" s="775"/>
      <c r="FY1001" s="775"/>
      <c r="FZ1001" s="775"/>
      <c r="GA1001" s="775"/>
      <c r="GB1001" s="775"/>
      <c r="GC1001" s="775"/>
      <c r="GD1001" s="775"/>
      <c r="GE1001" s="775"/>
      <c r="GF1001" s="775"/>
      <c r="GG1001" s="775"/>
      <c r="GH1001" s="775"/>
      <c r="GI1001" s="775"/>
      <c r="GJ1001" s="775"/>
      <c r="GK1001" s="775"/>
      <c r="GL1001" s="775"/>
      <c r="GM1001" s="775"/>
      <c r="GN1001" s="775"/>
      <c r="GO1001" s="775"/>
      <c r="GP1001" s="775"/>
      <c r="GQ1001" s="775"/>
      <c r="GR1001" s="775"/>
      <c r="GS1001" s="775"/>
      <c r="GT1001" s="775"/>
      <c r="GU1001" s="775"/>
      <c r="GV1001" s="775"/>
    </row>
    <row r="1002" spans="1:204" ht="30" x14ac:dyDescent="0.25">
      <c r="A1002" s="24">
        <v>1</v>
      </c>
      <c r="B1002" s="1022" t="s">
        <v>220</v>
      </c>
      <c r="C1002" s="809">
        <f>'2 уровень'!F2208</f>
        <v>2</v>
      </c>
      <c r="D1002" s="809">
        <f>'2 уровень'!H2208</f>
        <v>0</v>
      </c>
      <c r="E1002" s="809">
        <f>'2 уровень'!I2208</f>
        <v>1</v>
      </c>
      <c r="F1002" s="809">
        <f>'2 уровень'!J2208</f>
        <v>0</v>
      </c>
      <c r="G1002" s="810">
        <f>'2 уровень'!K2208</f>
        <v>0</v>
      </c>
      <c r="H1002" s="3763">
        <f>'2 уровень'!L2208</f>
        <v>0</v>
      </c>
      <c r="I1002" s="794">
        <f>'2 уровень'!M2208</f>
        <v>0</v>
      </c>
      <c r="J1002" s="794">
        <f>'2 уровень'!N2208</f>
        <v>0</v>
      </c>
      <c r="K1002" s="31">
        <f>'2 уровень'!O2208</f>
        <v>0</v>
      </c>
      <c r="L1002" s="31">
        <f>'2 уровень'!R2208</f>
        <v>0</v>
      </c>
      <c r="M1002" s="31">
        <f>'2 уровень'!S2208</f>
        <v>0</v>
      </c>
      <c r="N1002" s="31">
        <f>'2 уровень'!T2208</f>
        <v>0</v>
      </c>
      <c r="O1002" s="31">
        <f>'2 уровень'!U2208</f>
        <v>0</v>
      </c>
      <c r="P1002" s="31">
        <f>'2 уровень'!V2208</f>
        <v>0</v>
      </c>
      <c r="Q1002" s="788">
        <f>'2 уровень'!W2208</f>
        <v>0</v>
      </c>
      <c r="R1002" s="788">
        <f>'2 уровень'!X2208</f>
        <v>0</v>
      </c>
      <c r="S1002" s="788">
        <f>'2 уровень'!Y2208</f>
        <v>0</v>
      </c>
      <c r="T1002" s="788">
        <f>'2 уровень'!Z2208</f>
        <v>0</v>
      </c>
      <c r="U1002" s="788">
        <f>'2 уровень'!AA2208</f>
        <v>0</v>
      </c>
      <c r="V1002" s="788">
        <f>'2 уровень'!AB2208</f>
        <v>0</v>
      </c>
      <c r="W1002" s="788">
        <f>'2 уровень'!AC2208</f>
        <v>0</v>
      </c>
      <c r="X1002" s="788">
        <f>'2 уровень'!AD2208</f>
        <v>0</v>
      </c>
      <c r="Y1002" s="788">
        <f>'2 уровень'!AE2208</f>
        <v>0</v>
      </c>
      <c r="Z1002" s="788">
        <f>'2 уровень'!AF2208</f>
        <v>0</v>
      </c>
      <c r="AA1002" s="3205">
        <f>'2 уровень'!AG2208</f>
        <v>0</v>
      </c>
      <c r="AB1002" s="788">
        <f>'2 уровень'!AH2208</f>
        <v>0</v>
      </c>
      <c r="AC1002" s="788">
        <f>'2 уровень'!AI2208</f>
        <v>0</v>
      </c>
      <c r="AD1002" s="788">
        <f>'2 уровень'!AJ2208</f>
        <v>0</v>
      </c>
      <c r="AE1002" s="788">
        <f>'2 уровень'!AK2208</f>
        <v>0</v>
      </c>
      <c r="AF1002" s="2097">
        <f>'2 уровень'!AL2208</f>
        <v>0</v>
      </c>
      <c r="AG1002" s="3782">
        <f>'2 уровень'!AM2208</f>
        <v>0</v>
      </c>
      <c r="AH1002" s="788"/>
      <c r="AI1002" s="788"/>
      <c r="AJ1002" s="4276">
        <f>'2 уровень'!AN2208</f>
        <v>0</v>
      </c>
      <c r="AK1002" s="4257">
        <f>'2 уровень'!AO2208</f>
        <v>0</v>
      </c>
      <c r="AL1002" s="1339">
        <f t="shared" si="132"/>
        <v>0</v>
      </c>
      <c r="AM1002" s="3825">
        <f t="shared" si="133"/>
        <v>0</v>
      </c>
      <c r="AN1002" s="775"/>
      <c r="AO1002" s="775"/>
      <c r="AP1002" s="775"/>
      <c r="AQ1002" s="775"/>
      <c r="AR1002" s="775"/>
      <c r="AS1002" s="775"/>
      <c r="AT1002" s="775"/>
      <c r="AU1002" s="775"/>
      <c r="AV1002" s="775"/>
      <c r="AW1002" s="775"/>
      <c r="AX1002" s="775"/>
      <c r="AY1002" s="775"/>
      <c r="AZ1002" s="775"/>
      <c r="BA1002" s="775"/>
      <c r="BB1002" s="775"/>
      <c r="BC1002" s="775"/>
      <c r="BD1002" s="775"/>
      <c r="BE1002" s="775"/>
      <c r="BF1002" s="775"/>
      <c r="BG1002" s="775"/>
      <c r="BH1002" s="775"/>
      <c r="BI1002" s="775"/>
      <c r="BJ1002" s="775"/>
      <c r="BK1002" s="775"/>
      <c r="BL1002" s="775"/>
      <c r="BM1002" s="775"/>
      <c r="BN1002" s="775"/>
      <c r="BO1002" s="775"/>
      <c r="BP1002" s="775"/>
      <c r="BQ1002" s="775"/>
      <c r="BR1002" s="775"/>
      <c r="BS1002" s="775"/>
      <c r="BT1002" s="775"/>
      <c r="BU1002" s="775"/>
      <c r="BV1002" s="775"/>
      <c r="BW1002" s="775"/>
      <c r="BX1002" s="775"/>
      <c r="BY1002" s="775"/>
      <c r="BZ1002" s="775"/>
      <c r="CA1002" s="775"/>
      <c r="CB1002" s="775"/>
      <c r="CC1002" s="775"/>
      <c r="CD1002" s="775"/>
      <c r="CE1002" s="775"/>
      <c r="CF1002" s="775"/>
      <c r="CG1002" s="775"/>
      <c r="CH1002" s="775"/>
      <c r="CI1002" s="775"/>
      <c r="CJ1002" s="775"/>
      <c r="CK1002" s="775"/>
      <c r="CL1002" s="775"/>
      <c r="CM1002" s="775"/>
      <c r="CN1002" s="775"/>
      <c r="CO1002" s="775"/>
      <c r="CP1002" s="775"/>
      <c r="CQ1002" s="775"/>
      <c r="CR1002" s="775"/>
      <c r="CS1002" s="775"/>
      <c r="CT1002" s="775"/>
      <c r="CU1002" s="775"/>
      <c r="CV1002" s="775"/>
      <c r="CW1002" s="775"/>
      <c r="CX1002" s="775"/>
      <c r="CY1002" s="775"/>
      <c r="CZ1002" s="775"/>
      <c r="DA1002" s="775"/>
      <c r="DB1002" s="775"/>
      <c r="DC1002" s="775"/>
      <c r="DD1002" s="775"/>
      <c r="DE1002" s="775"/>
      <c r="DF1002" s="775"/>
      <c r="DG1002" s="775"/>
      <c r="DH1002" s="775"/>
      <c r="DI1002" s="775"/>
      <c r="DJ1002" s="775"/>
      <c r="DK1002" s="775"/>
      <c r="DL1002" s="775"/>
      <c r="DM1002" s="775"/>
      <c r="DN1002" s="775"/>
      <c r="DO1002" s="775"/>
      <c r="DP1002" s="775"/>
      <c r="DQ1002" s="775"/>
      <c r="DR1002" s="775"/>
      <c r="DS1002" s="775"/>
      <c r="DT1002" s="775"/>
      <c r="DU1002" s="775"/>
      <c r="DV1002" s="775"/>
      <c r="DW1002" s="775"/>
      <c r="DX1002" s="775"/>
      <c r="DY1002" s="775"/>
      <c r="DZ1002" s="775"/>
      <c r="EA1002" s="775"/>
      <c r="EB1002" s="775"/>
      <c r="EC1002" s="775"/>
      <c r="ED1002" s="775"/>
      <c r="EE1002" s="775"/>
      <c r="EF1002" s="775"/>
      <c r="EG1002" s="775"/>
      <c r="EH1002" s="775"/>
      <c r="EI1002" s="775"/>
      <c r="EJ1002" s="775"/>
      <c r="EK1002" s="775"/>
      <c r="EL1002" s="775"/>
      <c r="EM1002" s="775"/>
      <c r="EN1002" s="775"/>
      <c r="EO1002" s="775"/>
      <c r="EP1002" s="775"/>
      <c r="EQ1002" s="775"/>
      <c r="ER1002" s="775"/>
      <c r="ES1002" s="775"/>
      <c r="ET1002" s="775"/>
      <c r="EU1002" s="775"/>
      <c r="EV1002" s="775"/>
      <c r="EW1002" s="775"/>
      <c r="EX1002" s="775"/>
      <c r="EY1002" s="775"/>
      <c r="EZ1002" s="775"/>
      <c r="FA1002" s="775"/>
      <c r="FB1002" s="775"/>
      <c r="FC1002" s="775"/>
      <c r="FD1002" s="775"/>
      <c r="FE1002" s="775"/>
      <c r="FF1002" s="775"/>
      <c r="FG1002" s="775"/>
      <c r="FH1002" s="775"/>
      <c r="FI1002" s="775"/>
      <c r="FJ1002" s="775"/>
      <c r="FK1002" s="775"/>
      <c r="FL1002" s="775"/>
      <c r="FM1002" s="775"/>
      <c r="FN1002" s="775"/>
      <c r="FO1002" s="775"/>
      <c r="FP1002" s="775"/>
      <c r="FQ1002" s="775"/>
      <c r="FR1002" s="775"/>
      <c r="FS1002" s="775"/>
      <c r="FT1002" s="775"/>
      <c r="FU1002" s="775"/>
      <c r="FV1002" s="775"/>
      <c r="FW1002" s="775"/>
      <c r="FX1002" s="775"/>
      <c r="FY1002" s="775"/>
      <c r="FZ1002" s="775"/>
      <c r="GA1002" s="775"/>
      <c r="GB1002" s="775"/>
      <c r="GC1002" s="775"/>
      <c r="GD1002" s="775"/>
      <c r="GE1002" s="775"/>
      <c r="GF1002" s="775"/>
      <c r="GG1002" s="775"/>
      <c r="GH1002" s="775"/>
      <c r="GI1002" s="775"/>
      <c r="GJ1002" s="775"/>
      <c r="GK1002" s="775"/>
      <c r="GL1002" s="775"/>
      <c r="GM1002" s="775"/>
      <c r="GN1002" s="775"/>
      <c r="GO1002" s="775"/>
      <c r="GP1002" s="775"/>
      <c r="GQ1002" s="775"/>
      <c r="GR1002" s="775"/>
      <c r="GS1002" s="775"/>
      <c r="GT1002" s="775"/>
      <c r="GU1002" s="775"/>
      <c r="GV1002" s="775"/>
    </row>
    <row r="1003" spans="1:204" ht="30" thickBot="1" x14ac:dyDescent="0.3">
      <c r="A1003" s="24">
        <v>1</v>
      </c>
      <c r="B1003" s="970" t="s">
        <v>225</v>
      </c>
      <c r="C1003" s="809">
        <f>'2 уровень'!F2209</f>
        <v>3702</v>
      </c>
      <c r="D1003" s="809">
        <f>'2 уровень'!H2209</f>
        <v>0</v>
      </c>
      <c r="E1003" s="809">
        <f>'2 уровень'!I2209</f>
        <v>2159</v>
      </c>
      <c r="F1003" s="809">
        <f>'2 уровень'!J2209</f>
        <v>2435</v>
      </c>
      <c r="G1003" s="810">
        <f>'2 уровень'!K2209</f>
        <v>112.7836961556276</v>
      </c>
      <c r="H1003" s="3763">
        <f>'2 уровень'!L2209</f>
        <v>0</v>
      </c>
      <c r="I1003" s="794">
        <f>'2 уровень'!M2209</f>
        <v>0</v>
      </c>
      <c r="J1003" s="794">
        <f>'2 уровень'!N2209</f>
        <v>0</v>
      </c>
      <c r="K1003" s="31">
        <f>'2 уровень'!O2209</f>
        <v>0</v>
      </c>
      <c r="L1003" s="31">
        <f>'2 уровень'!R2209</f>
        <v>0</v>
      </c>
      <c r="M1003" s="31">
        <f>'2 уровень'!S2209</f>
        <v>0</v>
      </c>
      <c r="N1003" s="31">
        <f>'2 уровень'!T2209</f>
        <v>0</v>
      </c>
      <c r="O1003" s="31">
        <f>'2 уровень'!U2209</f>
        <v>0</v>
      </c>
      <c r="P1003" s="31">
        <f>'2 уровень'!V2209</f>
        <v>0</v>
      </c>
      <c r="Q1003" s="788">
        <f>'2 уровень'!W2209</f>
        <v>16896.096799999996</v>
      </c>
      <c r="R1003" s="788">
        <f>'2 уровень'!X2209</f>
        <v>16896.096799999996</v>
      </c>
      <c r="S1003" s="788">
        <f>'2 уровень'!Y2209</f>
        <v>16896.096799999996</v>
      </c>
      <c r="T1003" s="788">
        <f>'2 уровень'!Z2209</f>
        <v>16896.096799999996</v>
      </c>
      <c r="U1003" s="788">
        <f>'2 уровень'!AA2209</f>
        <v>16896.096799999996</v>
      </c>
      <c r="V1003" s="788">
        <f>'2 уровень'!AB2209</f>
        <v>16896.096799999996</v>
      </c>
      <c r="W1003" s="788">
        <f>'2 уровень'!AC2209</f>
        <v>16896.096799999996</v>
      </c>
      <c r="X1003" s="788">
        <f>'2 уровень'!AD2209</f>
        <v>16896.096799999996</v>
      </c>
      <c r="Y1003" s="788">
        <f>'2 уровень'!AE2209</f>
        <v>9856.0564666666651</v>
      </c>
      <c r="Z1003" s="788">
        <f>'2 уровень'!AF2209</f>
        <v>9792.4043000000001</v>
      </c>
      <c r="AA1003" s="3205">
        <f>'2 уровень'!AG2209</f>
        <v>0</v>
      </c>
      <c r="AB1003" s="788">
        <f>'2 уровень'!AH2209</f>
        <v>0</v>
      </c>
      <c r="AC1003" s="788">
        <f>'2 уровень'!AI2209</f>
        <v>-63.652166666664925</v>
      </c>
      <c r="AD1003" s="788">
        <f>'2 уровень'!AJ2209</f>
        <v>0</v>
      </c>
      <c r="AE1003" s="788">
        <f>'2 уровень'!AK2209</f>
        <v>-125.99867999999999</v>
      </c>
      <c r="AF1003" s="2097">
        <f>'2 уровень'!AL2209</f>
        <v>9666.4056199999995</v>
      </c>
      <c r="AG1003" s="3782">
        <f>'2 уровень'!AM2209</f>
        <v>0</v>
      </c>
      <c r="AH1003" s="788">
        <f>Z1003/Y1003*100</f>
        <v>99.354182203785683</v>
      </c>
      <c r="AI1003" s="788">
        <f>AF1003/Y1003*100</f>
        <v>98.075793829833785</v>
      </c>
      <c r="AJ1003" s="4276">
        <f>'2 уровень'!AN2209</f>
        <v>0</v>
      </c>
      <c r="AK1003" s="4257">
        <f>'2 уровень'!AO2209</f>
        <v>0</v>
      </c>
      <c r="AL1003" s="1339">
        <f t="shared" si="132"/>
        <v>16896096.799999997</v>
      </c>
      <c r="AM1003" s="3825">
        <f t="shared" si="133"/>
        <v>4564.0455969746072</v>
      </c>
      <c r="AN1003" s="775"/>
      <c r="AO1003" s="775"/>
      <c r="AP1003" s="775"/>
      <c r="AQ1003" s="775"/>
      <c r="AR1003" s="775"/>
      <c r="AS1003" s="775"/>
      <c r="AT1003" s="775"/>
      <c r="AU1003" s="775"/>
      <c r="AV1003" s="775"/>
      <c r="AW1003" s="775"/>
      <c r="AX1003" s="775"/>
      <c r="AY1003" s="775"/>
      <c r="AZ1003" s="775"/>
      <c r="BA1003" s="775"/>
      <c r="BB1003" s="775"/>
      <c r="BC1003" s="775"/>
      <c r="BD1003" s="775"/>
      <c r="BE1003" s="775"/>
      <c r="BF1003" s="775"/>
      <c r="BG1003" s="775"/>
      <c r="BH1003" s="775"/>
      <c r="BI1003" s="775"/>
      <c r="BJ1003" s="775"/>
      <c r="BK1003" s="775"/>
      <c r="BL1003" s="775"/>
      <c r="BM1003" s="775"/>
      <c r="BN1003" s="775"/>
      <c r="BO1003" s="775"/>
      <c r="BP1003" s="775"/>
      <c r="BQ1003" s="775"/>
      <c r="BR1003" s="775"/>
      <c r="BS1003" s="775"/>
      <c r="BT1003" s="775"/>
      <c r="BU1003" s="775"/>
      <c r="BV1003" s="775"/>
      <c r="BW1003" s="775"/>
      <c r="BX1003" s="775"/>
      <c r="BY1003" s="775"/>
      <c r="BZ1003" s="775"/>
      <c r="CA1003" s="775"/>
      <c r="CB1003" s="775"/>
      <c r="CC1003" s="775"/>
      <c r="CD1003" s="775"/>
      <c r="CE1003" s="775"/>
      <c r="CF1003" s="775"/>
      <c r="CG1003" s="775"/>
      <c r="CH1003" s="775"/>
      <c r="CI1003" s="775"/>
      <c r="CJ1003" s="775"/>
      <c r="CK1003" s="775"/>
      <c r="CL1003" s="775"/>
      <c r="CM1003" s="775"/>
      <c r="CN1003" s="775"/>
      <c r="CO1003" s="775"/>
      <c r="CP1003" s="775"/>
      <c r="CQ1003" s="775"/>
      <c r="CR1003" s="775"/>
      <c r="CS1003" s="775"/>
      <c r="CT1003" s="775"/>
      <c r="CU1003" s="775"/>
      <c r="CV1003" s="775"/>
      <c r="CW1003" s="775"/>
      <c r="CX1003" s="775"/>
      <c r="CY1003" s="775"/>
      <c r="CZ1003" s="775"/>
      <c r="DA1003" s="775"/>
      <c r="DB1003" s="775"/>
      <c r="DC1003" s="775"/>
      <c r="DD1003" s="775"/>
      <c r="DE1003" s="775"/>
      <c r="DF1003" s="775"/>
      <c r="DG1003" s="775"/>
      <c r="DH1003" s="775"/>
      <c r="DI1003" s="775"/>
      <c r="DJ1003" s="775"/>
      <c r="DK1003" s="775"/>
      <c r="DL1003" s="775"/>
      <c r="DM1003" s="775"/>
      <c r="DN1003" s="775"/>
      <c r="DO1003" s="775"/>
      <c r="DP1003" s="775"/>
      <c r="DQ1003" s="775"/>
      <c r="DR1003" s="775"/>
      <c r="DS1003" s="775"/>
      <c r="DT1003" s="775"/>
      <c r="DU1003" s="775"/>
      <c r="DV1003" s="775"/>
      <c r="DW1003" s="775"/>
      <c r="DX1003" s="775"/>
      <c r="DY1003" s="775"/>
      <c r="DZ1003" s="775"/>
      <c r="EA1003" s="775"/>
      <c r="EB1003" s="775"/>
      <c r="EC1003" s="775"/>
      <c r="ED1003" s="775"/>
      <c r="EE1003" s="775"/>
      <c r="EF1003" s="775"/>
      <c r="EG1003" s="775"/>
      <c r="EH1003" s="775"/>
      <c r="EI1003" s="775"/>
      <c r="EJ1003" s="775"/>
      <c r="EK1003" s="775"/>
      <c r="EL1003" s="775"/>
      <c r="EM1003" s="775"/>
      <c r="EN1003" s="775"/>
      <c r="EO1003" s="775"/>
      <c r="EP1003" s="775"/>
      <c r="EQ1003" s="775"/>
      <c r="ER1003" s="775"/>
      <c r="ES1003" s="775"/>
      <c r="ET1003" s="775"/>
      <c r="EU1003" s="775"/>
      <c r="EV1003" s="775"/>
      <c r="EW1003" s="775"/>
      <c r="EX1003" s="775"/>
      <c r="EY1003" s="775"/>
      <c r="EZ1003" s="775"/>
      <c r="FA1003" s="775"/>
      <c r="FB1003" s="775"/>
      <c r="FC1003" s="775"/>
      <c r="FD1003" s="775"/>
      <c r="FE1003" s="775"/>
      <c r="FF1003" s="775"/>
      <c r="FG1003" s="775"/>
      <c r="FH1003" s="775"/>
      <c r="FI1003" s="775"/>
      <c r="FJ1003" s="775"/>
      <c r="FK1003" s="775"/>
      <c r="FL1003" s="775"/>
      <c r="FM1003" s="775"/>
      <c r="FN1003" s="775"/>
      <c r="FO1003" s="775"/>
      <c r="FP1003" s="775"/>
      <c r="FQ1003" s="775"/>
      <c r="FR1003" s="775"/>
      <c r="FS1003" s="775"/>
      <c r="FT1003" s="775"/>
      <c r="FU1003" s="775"/>
      <c r="FV1003" s="775"/>
      <c r="FW1003" s="775"/>
      <c r="FX1003" s="775"/>
      <c r="FY1003" s="775"/>
      <c r="FZ1003" s="775"/>
      <c r="GA1003" s="775"/>
      <c r="GB1003" s="775"/>
      <c r="GC1003" s="775"/>
      <c r="GD1003" s="775"/>
      <c r="GE1003" s="775"/>
      <c r="GF1003" s="775"/>
      <c r="GG1003" s="775"/>
      <c r="GH1003" s="775"/>
      <c r="GI1003" s="775"/>
      <c r="GJ1003" s="775"/>
      <c r="GK1003" s="775"/>
      <c r="GL1003" s="775"/>
      <c r="GM1003" s="775"/>
      <c r="GN1003" s="775"/>
      <c r="GO1003" s="775"/>
      <c r="GP1003" s="775"/>
      <c r="GQ1003" s="775"/>
      <c r="GR1003" s="775"/>
      <c r="GS1003" s="775"/>
      <c r="GT1003" s="775"/>
      <c r="GU1003" s="775"/>
      <c r="GV1003" s="775"/>
    </row>
    <row r="1004" spans="1:204" x14ac:dyDescent="0.25">
      <c r="A1004" s="24">
        <v>1</v>
      </c>
      <c r="B1004" s="6" t="s">
        <v>109</v>
      </c>
      <c r="C1004" s="795"/>
      <c r="D1004" s="795"/>
      <c r="E1004" s="795"/>
      <c r="F1004" s="795"/>
      <c r="G1004" s="796"/>
      <c r="H1004" s="3757"/>
      <c r="I1004" s="797"/>
      <c r="J1004" s="797"/>
      <c r="K1004" s="30"/>
      <c r="L1004" s="30"/>
      <c r="M1004" s="30"/>
      <c r="N1004" s="30"/>
      <c r="O1004" s="30"/>
      <c r="P1004" s="30"/>
      <c r="Q1004" s="2113">
        <f t="shared" ref="Q1004:V1004" si="134">Q1005-Q1006-Q1055-Q1058-Q1063</f>
        <v>0</v>
      </c>
      <c r="R1004" s="2113">
        <f t="shared" si="134"/>
        <v>0</v>
      </c>
      <c r="S1004" s="2113">
        <f t="shared" si="134"/>
        <v>0</v>
      </c>
      <c r="T1004" s="2113">
        <f t="shared" si="134"/>
        <v>0</v>
      </c>
      <c r="U1004" s="2113">
        <f t="shared" si="134"/>
        <v>0</v>
      </c>
      <c r="V1004" s="2113">
        <f t="shared" si="134"/>
        <v>0</v>
      </c>
      <c r="W1004" s="2113">
        <f t="shared" ref="W1004:X1004" si="135">W1005-W1006-W1055-W1058-W1063</f>
        <v>0</v>
      </c>
      <c r="X1004" s="2113">
        <f t="shared" si="135"/>
        <v>0</v>
      </c>
      <c r="Y1004" s="2113">
        <f t="shared" ref="Y1004:AE1004" si="136">Y1005-Y1006-Y1055-Y1058-Y1063</f>
        <v>0</v>
      </c>
      <c r="Z1004" s="2113">
        <f t="shared" si="136"/>
        <v>0</v>
      </c>
      <c r="AA1004" s="3218">
        <f t="shared" si="136"/>
        <v>0</v>
      </c>
      <c r="AB1004" s="2113">
        <f t="shared" si="136"/>
        <v>0</v>
      </c>
      <c r="AC1004" s="2113">
        <f t="shared" si="136"/>
        <v>0</v>
      </c>
      <c r="AD1004" s="2113">
        <f t="shared" si="136"/>
        <v>0</v>
      </c>
      <c r="AE1004" s="2113">
        <f t="shared" si="136"/>
        <v>0</v>
      </c>
      <c r="AF1004" s="2113">
        <f>AF1005-AF1006-AF1055-AF1058-AF1063</f>
        <v>0</v>
      </c>
      <c r="AG1004" s="3797">
        <f t="shared" ref="AG1004" si="137">AG1005-AG1006-AG1055-AG1058-AG1063</f>
        <v>-7.1054273576010019E-15</v>
      </c>
      <c r="AH1004" s="2113"/>
      <c r="AI1004" s="2113"/>
      <c r="AJ1004" s="4258"/>
      <c r="AK1004" s="4278">
        <f>AK1005-AK1006-AK1055-AK1058-AK1063</f>
        <v>0</v>
      </c>
      <c r="AL1004" s="1339">
        <f t="shared" si="132"/>
        <v>0</v>
      </c>
      <c r="AM1004" s="3825" t="e">
        <f t="shared" si="133"/>
        <v>#DIV/0!</v>
      </c>
      <c r="AN1004" s="775"/>
      <c r="AO1004" s="775"/>
      <c r="AP1004" s="775"/>
      <c r="AQ1004" s="775"/>
      <c r="AR1004" s="775"/>
      <c r="AS1004" s="775"/>
      <c r="AT1004" s="775"/>
      <c r="AU1004" s="775"/>
      <c r="AV1004" s="775"/>
      <c r="AW1004" s="775"/>
      <c r="AX1004" s="775"/>
      <c r="AY1004" s="775"/>
      <c r="AZ1004" s="775"/>
      <c r="BA1004" s="775"/>
      <c r="BB1004" s="775"/>
      <c r="BC1004" s="775"/>
      <c r="BD1004" s="775"/>
      <c r="BE1004" s="775"/>
      <c r="BF1004" s="775"/>
      <c r="BG1004" s="775"/>
      <c r="BH1004" s="775"/>
      <c r="BI1004" s="775"/>
      <c r="BJ1004" s="775"/>
      <c r="BK1004" s="775"/>
      <c r="BL1004" s="775"/>
      <c r="BM1004" s="775"/>
      <c r="BN1004" s="775"/>
      <c r="BO1004" s="775"/>
      <c r="BP1004" s="775"/>
      <c r="BQ1004" s="775"/>
      <c r="BR1004" s="775"/>
      <c r="BS1004" s="775"/>
      <c r="BT1004" s="775"/>
      <c r="BU1004" s="775"/>
      <c r="BV1004" s="775"/>
      <c r="BW1004" s="775"/>
      <c r="BX1004" s="775"/>
      <c r="BY1004" s="775"/>
      <c r="BZ1004" s="775"/>
      <c r="CA1004" s="775"/>
      <c r="CB1004" s="775"/>
      <c r="CC1004" s="775"/>
      <c r="CD1004" s="775"/>
      <c r="CE1004" s="775"/>
      <c r="CF1004" s="775"/>
      <c r="CG1004" s="775"/>
      <c r="CH1004" s="775"/>
      <c r="CI1004" s="775"/>
      <c r="CJ1004" s="775"/>
      <c r="CK1004" s="775"/>
      <c r="CL1004" s="775"/>
      <c r="CM1004" s="775"/>
      <c r="CN1004" s="775"/>
      <c r="CO1004" s="775"/>
      <c r="CP1004" s="775"/>
      <c r="CQ1004" s="775"/>
      <c r="CR1004" s="775"/>
      <c r="CS1004" s="775"/>
      <c r="CT1004" s="775"/>
      <c r="CU1004" s="775"/>
      <c r="CV1004" s="775"/>
      <c r="CW1004" s="775"/>
      <c r="CX1004" s="775"/>
      <c r="CY1004" s="775"/>
      <c r="CZ1004" s="775"/>
      <c r="DA1004" s="775"/>
      <c r="DB1004" s="775"/>
      <c r="DC1004" s="775"/>
      <c r="DD1004" s="775"/>
      <c r="DE1004" s="775"/>
      <c r="DF1004" s="775"/>
      <c r="DG1004" s="775"/>
      <c r="DH1004" s="775"/>
      <c r="DI1004" s="775"/>
      <c r="DJ1004" s="775"/>
      <c r="DK1004" s="775"/>
      <c r="DL1004" s="775"/>
      <c r="DM1004" s="775"/>
      <c r="DN1004" s="775"/>
      <c r="DO1004" s="775"/>
      <c r="DP1004" s="775"/>
      <c r="DQ1004" s="775"/>
      <c r="DR1004" s="775"/>
      <c r="DS1004" s="775"/>
      <c r="DT1004" s="775"/>
      <c r="DU1004" s="775"/>
      <c r="DV1004" s="775"/>
      <c r="DW1004" s="775"/>
      <c r="DX1004" s="775"/>
      <c r="DY1004" s="775"/>
      <c r="DZ1004" s="775"/>
      <c r="EA1004" s="775"/>
      <c r="EB1004" s="775"/>
      <c r="EC1004" s="775"/>
      <c r="ED1004" s="775"/>
      <c r="EE1004" s="775"/>
      <c r="EF1004" s="775"/>
      <c r="EG1004" s="775"/>
      <c r="EH1004" s="775"/>
      <c r="EI1004" s="775"/>
      <c r="EJ1004" s="775"/>
      <c r="EK1004" s="775"/>
      <c r="EL1004" s="775"/>
      <c r="EM1004" s="775"/>
      <c r="EN1004" s="775"/>
      <c r="EO1004" s="775"/>
      <c r="EP1004" s="775"/>
      <c r="EQ1004" s="775"/>
      <c r="ER1004" s="775"/>
      <c r="ES1004" s="775"/>
      <c r="ET1004" s="775"/>
      <c r="EU1004" s="775"/>
      <c r="EV1004" s="775"/>
      <c r="EW1004" s="775"/>
      <c r="EX1004" s="775"/>
      <c r="EY1004" s="775"/>
      <c r="EZ1004" s="775"/>
      <c r="FA1004" s="775"/>
      <c r="FB1004" s="775"/>
      <c r="FC1004" s="775"/>
      <c r="FD1004" s="775"/>
      <c r="FE1004" s="775"/>
      <c r="FF1004" s="775"/>
      <c r="FG1004" s="775"/>
      <c r="FH1004" s="775"/>
      <c r="FI1004" s="775"/>
      <c r="FJ1004" s="775"/>
      <c r="FK1004" s="775"/>
      <c r="FL1004" s="775"/>
      <c r="FM1004" s="775"/>
      <c r="FN1004" s="775"/>
      <c r="FO1004" s="775"/>
      <c r="FP1004" s="775"/>
      <c r="FQ1004" s="775"/>
      <c r="FR1004" s="775"/>
      <c r="FS1004" s="775"/>
      <c r="FT1004" s="775"/>
      <c r="FU1004" s="775"/>
      <c r="FV1004" s="775"/>
      <c r="FW1004" s="775"/>
      <c r="FX1004" s="775"/>
      <c r="FY1004" s="775"/>
      <c r="FZ1004" s="775"/>
      <c r="GA1004" s="775"/>
      <c r="GB1004" s="775"/>
      <c r="GC1004" s="775"/>
      <c r="GD1004" s="775"/>
      <c r="GE1004" s="775"/>
      <c r="GF1004" s="775"/>
      <c r="GG1004" s="775"/>
      <c r="GH1004" s="775"/>
      <c r="GI1004" s="775"/>
      <c r="GJ1004" s="775"/>
      <c r="GK1004" s="775"/>
      <c r="GL1004" s="775"/>
      <c r="GM1004" s="775"/>
      <c r="GN1004" s="775"/>
      <c r="GO1004" s="775"/>
      <c r="GP1004" s="775"/>
      <c r="GQ1004" s="775"/>
      <c r="GR1004" s="775"/>
      <c r="GS1004" s="775"/>
      <c r="GT1004" s="775"/>
      <c r="GU1004" s="775"/>
      <c r="GV1004" s="775"/>
    </row>
    <row r="1005" spans="1:204" s="775" customFormat="1" x14ac:dyDescent="0.25">
      <c r="A1005" s="24">
        <v>1</v>
      </c>
      <c r="B1005" s="16" t="s">
        <v>95</v>
      </c>
      <c r="C1005" s="776">
        <f>'2 уровень'!F2283</f>
        <v>0</v>
      </c>
      <c r="D1005" s="776">
        <f>'2 уровень'!H2283</f>
        <v>0</v>
      </c>
      <c r="E1005" s="776">
        <f>'2 уровень'!I2283</f>
        <v>0</v>
      </c>
      <c r="F1005" s="776">
        <f>'2 уровень'!J2283</f>
        <v>0</v>
      </c>
      <c r="G1005" s="787">
        <f>'2 уровень'!K2283</f>
        <v>0</v>
      </c>
      <c r="H1005" s="3755">
        <f>'2 уровень'!L2283</f>
        <v>0</v>
      </c>
      <c r="I1005" s="788">
        <f>'2 уровень'!M2283</f>
        <v>0</v>
      </c>
      <c r="J1005" s="788">
        <f>'2 уровень'!N2283</f>
        <v>0</v>
      </c>
      <c r="K1005" s="27">
        <f>'2 уровень'!O2283</f>
        <v>0</v>
      </c>
      <c r="L1005" s="27">
        <f>'2 уровень'!R2283</f>
        <v>0</v>
      </c>
      <c r="M1005" s="27">
        <f>'2 уровень'!S2283</f>
        <v>0</v>
      </c>
      <c r="N1005" s="27">
        <f>'2 уровень'!T2283</f>
        <v>0</v>
      </c>
      <c r="O1005" s="27">
        <f>'2 уровень'!U2283</f>
        <v>0</v>
      </c>
      <c r="P1005" s="27">
        <f>'2 уровень'!V2283</f>
        <v>0</v>
      </c>
      <c r="Q1005" s="788">
        <f>'2 уровень'!W2283</f>
        <v>56639.324026400005</v>
      </c>
      <c r="R1005" s="788">
        <f>'2 уровень'!X2283</f>
        <v>56639.324026400005</v>
      </c>
      <c r="S1005" s="788">
        <f>'2 уровень'!Y2283</f>
        <v>56639.324026400005</v>
      </c>
      <c r="T1005" s="788">
        <f>'2 уровень'!Z2283</f>
        <v>56639.324026400005</v>
      </c>
      <c r="U1005" s="788">
        <f>'2 уровень'!AA2283</f>
        <v>56335.378230799994</v>
      </c>
      <c r="V1005" s="788">
        <f>'2 уровень'!AB2283</f>
        <v>56335.378230799994</v>
      </c>
      <c r="W1005" s="788">
        <f>'2 уровень'!AC2283</f>
        <v>56364.463430799995</v>
      </c>
      <c r="X1005" s="788">
        <f>'2 уровень'!AD2283</f>
        <v>56364.463430799995</v>
      </c>
      <c r="Y1005" s="788">
        <f>'2 уровень'!AE2283</f>
        <v>32733.245852466662</v>
      </c>
      <c r="Z1005" s="788">
        <f>'2 уровень'!AF2283</f>
        <v>31918.26411</v>
      </c>
      <c r="AA1005" s="3205">
        <f>'2 уровень'!AG2283</f>
        <v>0</v>
      </c>
      <c r="AB1005" s="788">
        <f>'2 уровень'!AH2283</f>
        <v>-41.879189999999994</v>
      </c>
      <c r="AC1005" s="788">
        <f>'2 уровень'!AI2283</f>
        <v>-814.9817424666594</v>
      </c>
      <c r="AD1005" s="788">
        <f>'2 уровень'!AJ2283</f>
        <v>0</v>
      </c>
      <c r="AE1005" s="788">
        <f>'2 уровень'!AK2283</f>
        <v>-117.07839000000001</v>
      </c>
      <c r="AF1005" s="2097">
        <f>'2 уровень'!AL2283</f>
        <v>31759.306529999998</v>
      </c>
      <c r="AG1005" s="3782">
        <f>'2 уровень'!AM2283</f>
        <v>78.735559999999992</v>
      </c>
      <c r="AH1005" s="788">
        <f>Z1005/Y1005*100</f>
        <v>97.510232421984981</v>
      </c>
      <c r="AI1005" s="788">
        <f>AF1005/Y1005*100</f>
        <v>97.024617335975947</v>
      </c>
      <c r="AJ1005" s="4252">
        <f>'2 уровень'!AN2283</f>
        <v>0</v>
      </c>
      <c r="AK1005" s="4257">
        <f>'2 уровень'!AO2283</f>
        <v>0</v>
      </c>
      <c r="AL1005" s="1339">
        <f t="shared" si="132"/>
        <v>56364463.430799998</v>
      </c>
      <c r="AM1005" s="3825" t="e">
        <f t="shared" si="133"/>
        <v>#DIV/0!</v>
      </c>
      <c r="AN1005" s="24"/>
      <c r="AO1005" s="24"/>
      <c r="AP1005" s="24"/>
      <c r="AQ1005" s="24"/>
      <c r="AR1005" s="24"/>
      <c r="AS1005" s="24"/>
      <c r="AT1005" s="24"/>
      <c r="AU1005" s="24"/>
      <c r="AV1005" s="24"/>
      <c r="AW1005" s="24"/>
      <c r="AX1005" s="24"/>
      <c r="AY1005" s="24"/>
      <c r="AZ1005" s="24"/>
      <c r="BA1005" s="24"/>
      <c r="BB1005" s="24"/>
      <c r="BC1005" s="24"/>
      <c r="BD1005" s="24"/>
      <c r="BE1005" s="24"/>
      <c r="BF1005" s="24"/>
      <c r="BG1005" s="24"/>
      <c r="BH1005" s="24"/>
      <c r="BI1005" s="24"/>
      <c r="BJ1005" s="24"/>
      <c r="BK1005" s="24"/>
      <c r="BL1005" s="24"/>
      <c r="BM1005" s="24"/>
      <c r="BN1005" s="24"/>
      <c r="BO1005" s="24"/>
      <c r="BP1005" s="24"/>
      <c r="BQ1005" s="24"/>
      <c r="BR1005" s="24"/>
      <c r="BS1005" s="24"/>
      <c r="BT1005" s="24"/>
      <c r="BU1005" s="24"/>
      <c r="BV1005" s="24"/>
      <c r="BW1005" s="24"/>
      <c r="BX1005" s="24"/>
      <c r="BY1005" s="24"/>
      <c r="BZ1005" s="24"/>
      <c r="CA1005" s="24"/>
      <c r="CB1005" s="24"/>
      <c r="CC1005" s="24"/>
      <c r="CD1005" s="24"/>
      <c r="CE1005" s="24"/>
      <c r="CF1005" s="24"/>
      <c r="CG1005" s="24"/>
      <c r="CH1005" s="24"/>
      <c r="CI1005" s="24"/>
      <c r="CJ1005" s="24"/>
      <c r="CK1005" s="24"/>
      <c r="CL1005" s="24"/>
      <c r="CM1005" s="24"/>
      <c r="CN1005" s="24"/>
      <c r="CO1005" s="24"/>
      <c r="CP1005" s="24"/>
      <c r="CQ1005" s="24"/>
      <c r="CR1005" s="24"/>
      <c r="CS1005" s="24"/>
      <c r="CT1005" s="24"/>
      <c r="CU1005" s="24"/>
      <c r="CV1005" s="24"/>
      <c r="CW1005" s="24"/>
      <c r="CX1005" s="24"/>
      <c r="CY1005" s="24"/>
      <c r="CZ1005" s="24"/>
      <c r="DA1005" s="24"/>
      <c r="DB1005" s="24"/>
      <c r="DC1005" s="24"/>
      <c r="DD1005" s="24"/>
      <c r="DE1005" s="24"/>
      <c r="DF1005" s="24"/>
      <c r="DG1005" s="24"/>
      <c r="DH1005" s="24"/>
      <c r="DI1005" s="24"/>
      <c r="DJ1005" s="24"/>
      <c r="DK1005" s="24"/>
      <c r="DL1005" s="24"/>
      <c r="DM1005" s="24"/>
      <c r="DN1005" s="24"/>
      <c r="DO1005" s="24"/>
      <c r="DP1005" s="24"/>
      <c r="DQ1005" s="24"/>
      <c r="DR1005" s="24"/>
      <c r="DS1005" s="24"/>
      <c r="DT1005" s="24"/>
      <c r="DU1005" s="24"/>
      <c r="DV1005" s="24"/>
      <c r="DW1005" s="24"/>
      <c r="DX1005" s="24"/>
      <c r="DY1005" s="24"/>
      <c r="DZ1005" s="24"/>
      <c r="EA1005" s="24"/>
      <c r="EB1005" s="24"/>
      <c r="EC1005" s="24"/>
      <c r="ED1005" s="24"/>
      <c r="EE1005" s="24"/>
      <c r="EF1005" s="24"/>
      <c r="EG1005" s="24"/>
      <c r="EH1005" s="24"/>
      <c r="EI1005" s="24"/>
      <c r="EJ1005" s="24"/>
      <c r="EK1005" s="24"/>
      <c r="EL1005" s="24"/>
      <c r="EM1005" s="24"/>
      <c r="EN1005" s="24"/>
      <c r="EO1005" s="24"/>
      <c r="EP1005" s="24"/>
      <c r="EQ1005" s="24"/>
      <c r="ER1005" s="24"/>
      <c r="ES1005" s="24"/>
      <c r="ET1005" s="24"/>
      <c r="EU1005" s="24"/>
      <c r="EV1005" s="24"/>
      <c r="EW1005" s="24"/>
      <c r="EX1005" s="24"/>
      <c r="EY1005" s="24"/>
      <c r="EZ1005" s="24"/>
      <c r="FA1005" s="24"/>
      <c r="FB1005" s="24"/>
      <c r="FC1005" s="24"/>
      <c r="FD1005" s="24"/>
      <c r="FE1005" s="24"/>
      <c r="FF1005" s="24"/>
      <c r="FG1005" s="24"/>
      <c r="FH1005" s="24"/>
      <c r="FI1005" s="24"/>
      <c r="FJ1005" s="24"/>
      <c r="FK1005" s="24"/>
      <c r="FL1005" s="24"/>
      <c r="FM1005" s="24"/>
      <c r="FN1005" s="24"/>
      <c r="FO1005" s="24"/>
      <c r="FP1005" s="24"/>
      <c r="FQ1005" s="24"/>
      <c r="FR1005" s="24"/>
      <c r="FS1005" s="24"/>
      <c r="FT1005" s="24"/>
      <c r="FU1005" s="24"/>
      <c r="FV1005" s="24"/>
      <c r="FW1005" s="24"/>
      <c r="FX1005" s="24"/>
      <c r="FY1005" s="24"/>
      <c r="FZ1005" s="24"/>
      <c r="GA1005" s="24"/>
      <c r="GB1005" s="24"/>
      <c r="GC1005" s="24"/>
      <c r="GD1005" s="24"/>
      <c r="GE1005" s="24"/>
      <c r="GF1005" s="24"/>
      <c r="GG1005" s="24"/>
      <c r="GH1005" s="24"/>
      <c r="GI1005" s="24"/>
      <c r="GJ1005" s="24"/>
      <c r="GK1005" s="24"/>
      <c r="GL1005" s="24"/>
      <c r="GM1005" s="24"/>
      <c r="GN1005" s="24"/>
      <c r="GO1005" s="24"/>
      <c r="GP1005" s="24"/>
      <c r="GQ1005" s="24"/>
      <c r="GR1005" s="24"/>
      <c r="GS1005" s="24"/>
      <c r="GT1005" s="24"/>
      <c r="GU1005" s="24"/>
      <c r="GV1005" s="24"/>
    </row>
    <row r="1006" spans="1:204" s="775" customFormat="1" ht="29.25" x14ac:dyDescent="0.25">
      <c r="A1006" s="24">
        <v>1</v>
      </c>
      <c r="B1006" s="1073" t="s">
        <v>80</v>
      </c>
      <c r="C1006" s="26">
        <f>'2 уровень'!F2284</f>
        <v>278</v>
      </c>
      <c r="D1006" s="26">
        <f>'2 уровень'!H2284</f>
        <v>0</v>
      </c>
      <c r="E1006" s="26">
        <f>'2 уровень'!I2284</f>
        <v>163</v>
      </c>
      <c r="F1006" s="26">
        <f>'2 уровень'!J2284</f>
        <v>151</v>
      </c>
      <c r="G1006" s="778">
        <f>'2 уровень'!K2284</f>
        <v>92.638036809815944</v>
      </c>
      <c r="H1006" s="3750">
        <f>'2 уровень'!L2284</f>
        <v>1</v>
      </c>
      <c r="I1006" s="788">
        <f>'2 уровень'!M2284</f>
        <v>9.5467625899280577</v>
      </c>
      <c r="J1006" s="788">
        <f>'2 уровень'!N2284</f>
        <v>7.9006622516556293</v>
      </c>
      <c r="K1006" s="29">
        <f>'2 уровень'!O2284</f>
        <v>2654</v>
      </c>
      <c r="L1006" s="29">
        <f>'2 уровень'!R2284</f>
        <v>1549</v>
      </c>
      <c r="M1006" s="29">
        <f>'2 уровень'!S2284</f>
        <v>1193</v>
      </c>
      <c r="N1006" s="29">
        <f>'2 уровень'!T2284</f>
        <v>77.017430600387343</v>
      </c>
      <c r="O1006" s="29">
        <f>'2 уровень'!U2284</f>
        <v>9</v>
      </c>
      <c r="P1006" s="29">
        <f>'2 уровень'!V2284</f>
        <v>227.23809523809521</v>
      </c>
      <c r="Q1006" s="788">
        <f>'2 уровень'!W2284</f>
        <v>7054.8123744000013</v>
      </c>
      <c r="R1006" s="788">
        <f>'2 уровень'!X2284</f>
        <v>7054.8123744000013</v>
      </c>
      <c r="S1006" s="788">
        <f>'2 уровень'!Y2284</f>
        <v>7054.8123744000013</v>
      </c>
      <c r="T1006" s="788">
        <f>'2 уровень'!Z2284</f>
        <v>7054.8123744000013</v>
      </c>
      <c r="U1006" s="788">
        <f>'2 уровень'!AA2284</f>
        <v>7058.6748287999999</v>
      </c>
      <c r="V1006" s="788">
        <f>'2 уровень'!AB2284</f>
        <v>7058.6748287999999</v>
      </c>
      <c r="W1006" s="788">
        <f>'2 уровень'!AC2284</f>
        <v>7058.6748287999999</v>
      </c>
      <c r="X1006" s="788">
        <f>'2 уровень'!AD2284</f>
        <v>7058.6748287999999</v>
      </c>
      <c r="Y1006" s="788">
        <f>'2 уровень'!AE2284</f>
        <v>4116.7556388000003</v>
      </c>
      <c r="Z1006" s="788">
        <f>'2 уровень'!AF2284</f>
        <v>4183.0971900000004</v>
      </c>
      <c r="AA1006" s="3205">
        <f>'2 уровень'!AG2284</f>
        <v>0</v>
      </c>
      <c r="AB1006" s="788">
        <f>'2 уровень'!AH2284</f>
        <v>-41.879189999999994</v>
      </c>
      <c r="AC1006" s="788">
        <f>'2 уровень'!AI2284</f>
        <v>66.34155120000014</v>
      </c>
      <c r="AD1006" s="788">
        <f>'2 уровень'!AJ2284</f>
        <v>0</v>
      </c>
      <c r="AE1006" s="788">
        <f>'2 уровень'!AK2284</f>
        <v>0</v>
      </c>
      <c r="AF1006" s="2097">
        <f>'2 уровень'!AL2284</f>
        <v>4141.2180000000008</v>
      </c>
      <c r="AG1006" s="3782">
        <f>'2 уровень'!AM2284</f>
        <v>33.850660000000005</v>
      </c>
      <c r="AH1006" s="788">
        <f>Z1006/Y1006*100</f>
        <v>101.61150082785429</v>
      </c>
      <c r="AI1006" s="788">
        <f>AF1006/Y1006*100</f>
        <v>100.59421455501136</v>
      </c>
      <c r="AJ1006" s="4246">
        <f>'2 уровень'!AN2284</f>
        <v>0</v>
      </c>
      <c r="AK1006" s="4257">
        <f>'2 уровень'!AO2284</f>
        <v>0</v>
      </c>
      <c r="AL1006" s="1339">
        <f t="shared" si="132"/>
        <v>7058674.8288000003</v>
      </c>
      <c r="AM1006" s="3825">
        <f t="shared" si="133"/>
        <v>25377.022929496408</v>
      </c>
    </row>
    <row r="1007" spans="1:204" x14ac:dyDescent="0.25">
      <c r="A1007" s="24">
        <v>1</v>
      </c>
      <c r="B1007" s="1163" t="s">
        <v>14</v>
      </c>
      <c r="C1007" s="34">
        <f>'2 уровень'!F2285</f>
        <v>0</v>
      </c>
      <c r="D1007" s="34">
        <f>'2 уровень'!H2285</f>
        <v>0</v>
      </c>
      <c r="E1007" s="34">
        <f>'2 уровень'!I2285</f>
        <v>0</v>
      </c>
      <c r="F1007" s="34">
        <f>'2 уровень'!J2285</f>
        <v>0</v>
      </c>
      <c r="G1007" s="780">
        <f>'2 уровень'!K2285</f>
        <v>0</v>
      </c>
      <c r="H1007" s="3753">
        <f>'2 уровень'!L2285</f>
        <v>0</v>
      </c>
      <c r="I1007" s="794">
        <f>'2 уровень'!M2285</f>
        <v>0</v>
      </c>
      <c r="J1007" s="794">
        <f>'2 уровень'!N2285</f>
        <v>0</v>
      </c>
      <c r="K1007" s="31">
        <f>'2 уровень'!O2285</f>
        <v>0</v>
      </c>
      <c r="L1007" s="31">
        <f>'2 уровень'!R2285</f>
        <v>0</v>
      </c>
      <c r="M1007" s="31">
        <f>'2 уровень'!S2285</f>
        <v>0</v>
      </c>
      <c r="N1007" s="31">
        <f>'2 уровень'!T2285</f>
        <v>0</v>
      </c>
      <c r="O1007" s="31">
        <f>'2 уровень'!U2285</f>
        <v>0</v>
      </c>
      <c r="P1007" s="31">
        <f>'2 уровень'!V2285</f>
        <v>0</v>
      </c>
      <c r="Q1007" s="788">
        <f>'2 уровень'!W2285</f>
        <v>0</v>
      </c>
      <c r="R1007" s="788">
        <f>'2 уровень'!X2285</f>
        <v>0</v>
      </c>
      <c r="S1007" s="788">
        <f>'2 уровень'!Y2285</f>
        <v>0</v>
      </c>
      <c r="T1007" s="788">
        <f>'2 уровень'!Z2285</f>
        <v>0</v>
      </c>
      <c r="U1007" s="788">
        <f>'2 уровень'!AA2285</f>
        <v>0</v>
      </c>
      <c r="V1007" s="788">
        <f>'2 уровень'!AB2285</f>
        <v>0</v>
      </c>
      <c r="W1007" s="788">
        <f>'2 уровень'!AC2285</f>
        <v>0</v>
      </c>
      <c r="X1007" s="788">
        <f>'2 уровень'!AD2285</f>
        <v>0</v>
      </c>
      <c r="Y1007" s="788">
        <f>'2 уровень'!AE2285</f>
        <v>0</v>
      </c>
      <c r="Z1007" s="788">
        <f>'2 уровень'!AF2285</f>
        <v>0</v>
      </c>
      <c r="AA1007" s="3205">
        <f>'2 уровень'!AG2285</f>
        <v>0</v>
      </c>
      <c r="AB1007" s="788">
        <f>'2 уровень'!AH2285</f>
        <v>0</v>
      </c>
      <c r="AC1007" s="788">
        <f>'2 уровень'!AI2285</f>
        <v>0</v>
      </c>
      <c r="AD1007" s="788">
        <f>'2 уровень'!AJ2285</f>
        <v>0</v>
      </c>
      <c r="AE1007" s="788">
        <f>'2 уровень'!AK2285</f>
        <v>0</v>
      </c>
      <c r="AF1007" s="2097">
        <f>'2 уровень'!AL2285</f>
        <v>0</v>
      </c>
      <c r="AG1007" s="3782">
        <f>'2 уровень'!AM2285</f>
        <v>0</v>
      </c>
      <c r="AH1007" s="788"/>
      <c r="AI1007" s="788"/>
      <c r="AJ1007" s="4250">
        <f>'2 уровень'!AN2285</f>
        <v>0</v>
      </c>
      <c r="AK1007" s="4257">
        <f>'2 уровень'!AO2285</f>
        <v>0</v>
      </c>
      <c r="AL1007" s="1339">
        <f t="shared" si="132"/>
        <v>0</v>
      </c>
      <c r="AM1007" s="3825" t="e">
        <f t="shared" si="133"/>
        <v>#DIV/0!</v>
      </c>
      <c r="AN1007" s="775"/>
      <c r="AO1007" s="775"/>
      <c r="AP1007" s="775"/>
      <c r="AQ1007" s="775"/>
      <c r="AR1007" s="775"/>
      <c r="AS1007" s="775"/>
      <c r="AT1007" s="775"/>
      <c r="AU1007" s="775"/>
      <c r="AV1007" s="775"/>
      <c r="AW1007" s="775"/>
      <c r="AX1007" s="775"/>
      <c r="AY1007" s="775"/>
      <c r="AZ1007" s="775"/>
      <c r="BA1007" s="775"/>
      <c r="BB1007" s="775"/>
      <c r="BC1007" s="775"/>
      <c r="BD1007" s="775"/>
      <c r="BE1007" s="775"/>
      <c r="BF1007" s="775"/>
      <c r="BG1007" s="775"/>
      <c r="BH1007" s="775"/>
      <c r="BI1007" s="775"/>
      <c r="BJ1007" s="775"/>
      <c r="BK1007" s="775"/>
      <c r="BL1007" s="775"/>
      <c r="BM1007" s="775"/>
      <c r="BN1007" s="775"/>
      <c r="BO1007" s="775"/>
      <c r="BP1007" s="775"/>
      <c r="BQ1007" s="775"/>
      <c r="BR1007" s="775"/>
      <c r="BS1007" s="775"/>
      <c r="BT1007" s="775"/>
      <c r="BU1007" s="775"/>
      <c r="BV1007" s="775"/>
      <c r="BW1007" s="775"/>
      <c r="BX1007" s="775"/>
      <c r="BY1007" s="775"/>
      <c r="BZ1007" s="775"/>
      <c r="CA1007" s="775"/>
      <c r="CB1007" s="775"/>
      <c r="CC1007" s="775"/>
      <c r="CD1007" s="775"/>
      <c r="CE1007" s="775"/>
      <c r="CF1007" s="775"/>
      <c r="CG1007" s="775"/>
      <c r="CH1007" s="775"/>
      <c r="CI1007" s="775"/>
      <c r="CJ1007" s="775"/>
      <c r="CK1007" s="775"/>
      <c r="CL1007" s="775"/>
      <c r="CM1007" s="775"/>
      <c r="CN1007" s="775"/>
      <c r="CO1007" s="775"/>
      <c r="CP1007" s="775"/>
      <c r="CQ1007" s="775"/>
      <c r="CR1007" s="775"/>
      <c r="CS1007" s="775"/>
      <c r="CT1007" s="775"/>
      <c r="CU1007" s="775"/>
      <c r="CV1007" s="775"/>
      <c r="CW1007" s="775"/>
      <c r="CX1007" s="775"/>
      <c r="CY1007" s="775"/>
      <c r="CZ1007" s="775"/>
      <c r="DA1007" s="775"/>
      <c r="DB1007" s="775"/>
      <c r="DC1007" s="775"/>
      <c r="DD1007" s="775"/>
      <c r="DE1007" s="775"/>
      <c r="DF1007" s="775"/>
      <c r="DG1007" s="775"/>
      <c r="DH1007" s="775"/>
      <c r="DI1007" s="775"/>
      <c r="DJ1007" s="775"/>
      <c r="DK1007" s="775"/>
      <c r="DL1007" s="775"/>
      <c r="DM1007" s="775"/>
      <c r="DN1007" s="775"/>
      <c r="DO1007" s="775"/>
      <c r="DP1007" s="775"/>
      <c r="DQ1007" s="775"/>
      <c r="DR1007" s="775"/>
      <c r="DS1007" s="775"/>
      <c r="DT1007" s="775"/>
      <c r="DU1007" s="775"/>
      <c r="DV1007" s="775"/>
      <c r="DW1007" s="775"/>
      <c r="DX1007" s="775"/>
      <c r="DY1007" s="775"/>
      <c r="DZ1007" s="775"/>
      <c r="EA1007" s="775"/>
      <c r="EB1007" s="775"/>
      <c r="EC1007" s="775"/>
      <c r="ED1007" s="775"/>
      <c r="EE1007" s="775"/>
      <c r="EF1007" s="775"/>
      <c r="EG1007" s="775"/>
      <c r="EH1007" s="775"/>
      <c r="EI1007" s="775"/>
      <c r="EJ1007" s="775"/>
      <c r="EK1007" s="775"/>
      <c r="EL1007" s="775"/>
      <c r="EM1007" s="775"/>
      <c r="EN1007" s="775"/>
      <c r="EO1007" s="775"/>
      <c r="EP1007" s="775"/>
      <c r="EQ1007" s="775"/>
      <c r="ER1007" s="775"/>
      <c r="ES1007" s="775"/>
      <c r="ET1007" s="775"/>
      <c r="EU1007" s="775"/>
      <c r="EV1007" s="775"/>
      <c r="EW1007" s="775"/>
      <c r="EX1007" s="775"/>
      <c r="EY1007" s="775"/>
      <c r="EZ1007" s="775"/>
      <c r="FA1007" s="775"/>
      <c r="FB1007" s="775"/>
      <c r="FC1007" s="775"/>
      <c r="FD1007" s="775"/>
      <c r="FE1007" s="775"/>
      <c r="FF1007" s="775"/>
      <c r="FG1007" s="775"/>
      <c r="FH1007" s="775"/>
      <c r="FI1007" s="775"/>
      <c r="FJ1007" s="775"/>
      <c r="FK1007" s="775"/>
      <c r="FL1007" s="775"/>
      <c r="FM1007" s="775"/>
      <c r="FN1007" s="775"/>
      <c r="FO1007" s="775"/>
      <c r="FP1007" s="775"/>
      <c r="FQ1007" s="775"/>
      <c r="FR1007" s="775"/>
      <c r="FS1007" s="775"/>
      <c r="FT1007" s="775"/>
      <c r="FU1007" s="775"/>
      <c r="FV1007" s="775"/>
      <c r="FW1007" s="775"/>
      <c r="FX1007" s="775"/>
      <c r="FY1007" s="775"/>
      <c r="FZ1007" s="775"/>
      <c r="GA1007" s="775"/>
      <c r="GB1007" s="775"/>
      <c r="GC1007" s="775"/>
      <c r="GD1007" s="775"/>
      <c r="GE1007" s="775"/>
      <c r="GF1007" s="775"/>
      <c r="GG1007" s="775"/>
      <c r="GH1007" s="775"/>
      <c r="GI1007" s="775"/>
      <c r="GJ1007" s="775"/>
      <c r="GK1007" s="775"/>
      <c r="GL1007" s="775"/>
      <c r="GM1007" s="775"/>
      <c r="GN1007" s="775"/>
      <c r="GO1007" s="775"/>
      <c r="GP1007" s="775"/>
      <c r="GQ1007" s="775"/>
      <c r="GR1007" s="775"/>
      <c r="GS1007" s="775"/>
      <c r="GT1007" s="775"/>
      <c r="GU1007" s="775"/>
      <c r="GV1007" s="775"/>
    </row>
    <row r="1008" spans="1:204" x14ac:dyDescent="0.25">
      <c r="A1008" s="24">
        <v>1</v>
      </c>
      <c r="B1008" s="1122" t="s">
        <v>501</v>
      </c>
      <c r="C1008" s="34">
        <f>'2 уровень'!F2286</f>
        <v>0</v>
      </c>
      <c r="D1008" s="34">
        <f>'2 уровень'!H2286</f>
        <v>0</v>
      </c>
      <c r="E1008" s="34">
        <f>'2 уровень'!I2286</f>
        <v>0</v>
      </c>
      <c r="F1008" s="34">
        <f>'2 уровень'!J2286</f>
        <v>0</v>
      </c>
      <c r="G1008" s="780">
        <f>'2 уровень'!K2286</f>
        <v>0</v>
      </c>
      <c r="H1008" s="3753">
        <f>'2 уровень'!L2286</f>
        <v>0</v>
      </c>
      <c r="I1008" s="794">
        <f>'2 уровень'!M2286</f>
        <v>0</v>
      </c>
      <c r="J1008" s="794">
        <f>'2 уровень'!N2286</f>
        <v>0</v>
      </c>
      <c r="K1008" s="31">
        <f>'2 уровень'!O2286</f>
        <v>0</v>
      </c>
      <c r="L1008" s="31">
        <f>'2 уровень'!R2286</f>
        <v>0</v>
      </c>
      <c r="M1008" s="31">
        <f>'2 уровень'!S2286</f>
        <v>0</v>
      </c>
      <c r="N1008" s="31">
        <f>'2 уровень'!T2286</f>
        <v>0</v>
      </c>
      <c r="O1008" s="31">
        <f>'2 уровень'!U2286</f>
        <v>0</v>
      </c>
      <c r="P1008" s="31">
        <f>'2 уровень'!V2286</f>
        <v>0</v>
      </c>
      <c r="Q1008" s="788">
        <f>'2 уровень'!W2286</f>
        <v>41041.107539999997</v>
      </c>
      <c r="R1008" s="788">
        <f>'2 уровень'!X2286</f>
        <v>41041.107539999997</v>
      </c>
      <c r="S1008" s="788">
        <f>'2 уровень'!Y2286</f>
        <v>41041.107539999997</v>
      </c>
      <c r="T1008" s="788">
        <f>'2 уровень'!Z2286</f>
        <v>41041.107539999997</v>
      </c>
      <c r="U1008" s="788">
        <f>'2 уровень'!AA2286</f>
        <v>40733.299289999988</v>
      </c>
      <c r="V1008" s="788">
        <f>'2 уровень'!AB2286</f>
        <v>40733.299289999988</v>
      </c>
      <c r="W1008" s="788">
        <f>'2 уровень'!AC2286</f>
        <v>40733.299289999988</v>
      </c>
      <c r="X1008" s="788">
        <f>'2 уровень'!AD2286</f>
        <v>40733.299289999988</v>
      </c>
      <c r="Y1008" s="788">
        <f>'2 уровень'!AE2286</f>
        <v>23632.837814999992</v>
      </c>
      <c r="Z1008" s="788">
        <f>'2 уровень'!AF2286</f>
        <v>23427.632249999999</v>
      </c>
      <c r="AA1008" s="3205">
        <f>'2 уровень'!AG2286</f>
        <v>0</v>
      </c>
      <c r="AB1008" s="788">
        <f>'2 уровень'!AH2286</f>
        <v>0</v>
      </c>
      <c r="AC1008" s="788">
        <f>'2 уровень'!AI2286</f>
        <v>-205.20556499999293</v>
      </c>
      <c r="AD1008" s="788">
        <f>'2 уровень'!AJ2286</f>
        <v>0</v>
      </c>
      <c r="AE1008" s="788">
        <f>'2 уровень'!AK2286</f>
        <v>-56.503760000000007</v>
      </c>
      <c r="AF1008" s="2097">
        <f>'2 уровень'!AL2286</f>
        <v>23371.128489999999</v>
      </c>
      <c r="AG1008" s="3782">
        <f>'2 уровень'!AM2286</f>
        <v>0</v>
      </c>
      <c r="AH1008" s="788">
        <f>Z1008/Y1008*100</f>
        <v>99.131693084823908</v>
      </c>
      <c r="AI1008" s="788">
        <f>AF1008/Y1008*100</f>
        <v>98.892603050684485</v>
      </c>
      <c r="AJ1008" s="4250">
        <f>'2 уровень'!AN2286</f>
        <v>0</v>
      </c>
      <c r="AK1008" s="4257">
        <f>'2 уровень'!AO2286</f>
        <v>0</v>
      </c>
      <c r="AL1008" s="1339">
        <f t="shared" si="132"/>
        <v>40733299.289999992</v>
      </c>
      <c r="AM1008" s="3825" t="e">
        <f t="shared" si="133"/>
        <v>#DIV/0!</v>
      </c>
      <c r="AN1008" s="775"/>
      <c r="AO1008" s="775"/>
      <c r="AP1008" s="775"/>
      <c r="AQ1008" s="775"/>
      <c r="AR1008" s="775"/>
      <c r="AS1008" s="775"/>
      <c r="AT1008" s="775"/>
      <c r="AU1008" s="775"/>
      <c r="AV1008" s="775"/>
      <c r="AW1008" s="775"/>
      <c r="AX1008" s="775"/>
      <c r="AY1008" s="775"/>
      <c r="AZ1008" s="775"/>
      <c r="BA1008" s="775"/>
      <c r="BB1008" s="775"/>
      <c r="BC1008" s="775"/>
      <c r="BD1008" s="775"/>
      <c r="BE1008" s="775"/>
      <c r="BF1008" s="775"/>
      <c r="BG1008" s="775"/>
      <c r="BH1008" s="775"/>
      <c r="BI1008" s="775"/>
      <c r="BJ1008" s="775"/>
      <c r="BK1008" s="775"/>
      <c r="BL1008" s="775"/>
      <c r="BM1008" s="775"/>
      <c r="BN1008" s="775"/>
      <c r="BO1008" s="775"/>
      <c r="BP1008" s="775"/>
      <c r="BQ1008" s="775"/>
      <c r="BR1008" s="775"/>
      <c r="BS1008" s="775"/>
      <c r="BT1008" s="775"/>
      <c r="BU1008" s="775"/>
      <c r="BV1008" s="775"/>
      <c r="BW1008" s="775"/>
      <c r="BX1008" s="775"/>
      <c r="BY1008" s="775"/>
      <c r="BZ1008" s="775"/>
      <c r="CA1008" s="775"/>
      <c r="CB1008" s="775"/>
      <c r="CC1008" s="775"/>
      <c r="CD1008" s="775"/>
      <c r="CE1008" s="775"/>
      <c r="CF1008" s="775"/>
      <c r="CG1008" s="775"/>
      <c r="CH1008" s="775"/>
      <c r="CI1008" s="775"/>
      <c r="CJ1008" s="775"/>
      <c r="CK1008" s="775"/>
      <c r="CL1008" s="775"/>
      <c r="CM1008" s="775"/>
      <c r="CN1008" s="775"/>
      <c r="CO1008" s="775"/>
      <c r="CP1008" s="775"/>
      <c r="CQ1008" s="775"/>
      <c r="CR1008" s="775"/>
      <c r="CS1008" s="775"/>
      <c r="CT1008" s="775"/>
      <c r="CU1008" s="775"/>
      <c r="CV1008" s="775"/>
      <c r="CW1008" s="775"/>
      <c r="CX1008" s="775"/>
      <c r="CY1008" s="775"/>
      <c r="CZ1008" s="775"/>
      <c r="DA1008" s="775"/>
      <c r="DB1008" s="775"/>
      <c r="DC1008" s="775"/>
      <c r="DD1008" s="775"/>
      <c r="DE1008" s="775"/>
      <c r="DF1008" s="775"/>
      <c r="DG1008" s="775"/>
      <c r="DH1008" s="775"/>
      <c r="DI1008" s="775"/>
      <c r="DJ1008" s="775"/>
      <c r="DK1008" s="775"/>
      <c r="DL1008" s="775"/>
      <c r="DM1008" s="775"/>
      <c r="DN1008" s="775"/>
      <c r="DO1008" s="775"/>
      <c r="DP1008" s="775"/>
      <c r="DQ1008" s="775"/>
      <c r="DR1008" s="775"/>
      <c r="DS1008" s="775"/>
      <c r="DT1008" s="775"/>
      <c r="DU1008" s="775"/>
      <c r="DV1008" s="775"/>
      <c r="DW1008" s="775"/>
      <c r="DX1008" s="775"/>
      <c r="DY1008" s="775"/>
      <c r="DZ1008" s="775"/>
      <c r="EA1008" s="775"/>
      <c r="EB1008" s="775"/>
      <c r="EC1008" s="775"/>
      <c r="ED1008" s="775"/>
      <c r="EE1008" s="775"/>
      <c r="EF1008" s="775"/>
      <c r="EG1008" s="775"/>
      <c r="EH1008" s="775"/>
      <c r="EI1008" s="775"/>
      <c r="EJ1008" s="775"/>
      <c r="EK1008" s="775"/>
      <c r="EL1008" s="775"/>
      <c r="EM1008" s="775"/>
      <c r="EN1008" s="775"/>
      <c r="EO1008" s="775"/>
      <c r="EP1008" s="775"/>
      <c r="EQ1008" s="775"/>
      <c r="ER1008" s="775"/>
      <c r="ES1008" s="775"/>
      <c r="ET1008" s="775"/>
      <c r="EU1008" s="775"/>
      <c r="EV1008" s="775"/>
      <c r="EW1008" s="775"/>
      <c r="EX1008" s="775"/>
      <c r="EY1008" s="775"/>
      <c r="EZ1008" s="775"/>
      <c r="FA1008" s="775"/>
      <c r="FB1008" s="775"/>
      <c r="FC1008" s="775"/>
      <c r="FD1008" s="775"/>
      <c r="FE1008" s="775"/>
      <c r="FF1008" s="775"/>
      <c r="FG1008" s="775"/>
      <c r="FH1008" s="775"/>
      <c r="FI1008" s="775"/>
      <c r="FJ1008" s="775"/>
      <c r="FK1008" s="775"/>
      <c r="FL1008" s="775"/>
      <c r="FM1008" s="775"/>
      <c r="FN1008" s="775"/>
      <c r="FO1008" s="775"/>
      <c r="FP1008" s="775"/>
      <c r="FQ1008" s="775"/>
      <c r="FR1008" s="775"/>
      <c r="FS1008" s="775"/>
      <c r="FT1008" s="775"/>
      <c r="FU1008" s="775"/>
      <c r="FV1008" s="775"/>
      <c r="FW1008" s="775"/>
      <c r="FX1008" s="775"/>
      <c r="FY1008" s="775"/>
      <c r="FZ1008" s="775"/>
      <c r="GA1008" s="775"/>
      <c r="GB1008" s="775"/>
      <c r="GC1008" s="775"/>
      <c r="GD1008" s="775"/>
      <c r="GE1008" s="775"/>
      <c r="GF1008" s="775"/>
      <c r="GG1008" s="775"/>
      <c r="GH1008" s="775"/>
      <c r="GI1008" s="775"/>
      <c r="GJ1008" s="775"/>
      <c r="GK1008" s="775"/>
      <c r="GL1008" s="775"/>
      <c r="GM1008" s="775"/>
      <c r="GN1008" s="775"/>
      <c r="GO1008" s="775"/>
      <c r="GP1008" s="775"/>
      <c r="GQ1008" s="775"/>
      <c r="GR1008" s="775"/>
      <c r="GS1008" s="775"/>
      <c r="GT1008" s="775"/>
      <c r="GU1008" s="775"/>
      <c r="GV1008" s="775"/>
    </row>
    <row r="1009" spans="1:204" x14ac:dyDescent="0.25">
      <c r="B1009" s="2743" t="s">
        <v>438</v>
      </c>
      <c r="C1009" s="34">
        <f>'2 уровень'!F2287</f>
        <v>0</v>
      </c>
      <c r="D1009" s="34">
        <f>'2 уровень'!H2287</f>
        <v>0</v>
      </c>
      <c r="E1009" s="34">
        <f>'2 уровень'!I2287</f>
        <v>0</v>
      </c>
      <c r="F1009" s="34">
        <f>'2 уровень'!J2287</f>
        <v>0</v>
      </c>
      <c r="G1009" s="780">
        <f>'2 уровень'!K2287</f>
        <v>0</v>
      </c>
      <c r="H1009" s="3753">
        <f>'2 уровень'!L2287</f>
        <v>0</v>
      </c>
      <c r="I1009" s="794">
        <f>'2 уровень'!M2287</f>
        <v>0</v>
      </c>
      <c r="J1009" s="794">
        <f>'2 уровень'!N2287</f>
        <v>0</v>
      </c>
      <c r="K1009" s="31">
        <f>'2 уровень'!O2287</f>
        <v>0</v>
      </c>
      <c r="L1009" s="31">
        <f>'2 уровень'!R2287</f>
        <v>0</v>
      </c>
      <c r="M1009" s="31">
        <f>'2 уровень'!S2287</f>
        <v>0</v>
      </c>
      <c r="N1009" s="31">
        <f>'2 уровень'!T2287</f>
        <v>0</v>
      </c>
      <c r="O1009" s="31">
        <f>'2 уровень'!U2287</f>
        <v>0</v>
      </c>
      <c r="P1009" s="31">
        <f>'2 уровень'!V2287</f>
        <v>0</v>
      </c>
      <c r="Q1009" s="788">
        <f>'2 уровень'!W2287</f>
        <v>2546.9639999999999</v>
      </c>
      <c r="R1009" s="788">
        <f>'2 уровень'!X2287</f>
        <v>2546.9639999999999</v>
      </c>
      <c r="S1009" s="788">
        <f>'2 уровень'!Y2287</f>
        <v>2546.9639999999999</v>
      </c>
      <c r="T1009" s="788">
        <f>'2 уровень'!Z2287</f>
        <v>2546.9639999999999</v>
      </c>
      <c r="U1009" s="788">
        <f>'2 уровень'!AA2287</f>
        <v>2546.9639999999999</v>
      </c>
      <c r="V1009" s="788">
        <f>'2 уровень'!AB2287</f>
        <v>2546.9639999999999</v>
      </c>
      <c r="W1009" s="788">
        <f>'2 уровень'!AC2287</f>
        <v>2546.9639999999999</v>
      </c>
      <c r="X1009" s="788">
        <f>'2 уровень'!AD2287</f>
        <v>2546.9639999999999</v>
      </c>
      <c r="Y1009" s="788">
        <f>'2 уровень'!AE2287</f>
        <v>1485.7289999999998</v>
      </c>
      <c r="Z1009" s="788">
        <f>'2 уровень'!AF2287</f>
        <v>1485.729</v>
      </c>
      <c r="AA1009" s="3205">
        <f>'2 уровень'!AG2287</f>
        <v>0</v>
      </c>
      <c r="AB1009" s="788">
        <f>'2 уровень'!AH2287</f>
        <v>0</v>
      </c>
      <c r="AC1009" s="788">
        <f>'2 уровень'!AI2287</f>
        <v>0</v>
      </c>
      <c r="AD1009" s="788">
        <f>'2 уровень'!AJ2287</f>
        <v>0</v>
      </c>
      <c r="AE1009" s="788">
        <f>'2 уровень'!AK2287</f>
        <v>0</v>
      </c>
      <c r="AF1009" s="2097">
        <f>'2 уровень'!AL2287</f>
        <v>1485.729</v>
      </c>
      <c r="AG1009" s="3782">
        <f>'2 уровень'!AM2287</f>
        <v>0</v>
      </c>
      <c r="AH1009" s="788">
        <f>Z1009/Y1009*100</f>
        <v>100.00000000000003</v>
      </c>
      <c r="AI1009" s="788">
        <f>AF1009/Y1009*100</f>
        <v>100.00000000000003</v>
      </c>
      <c r="AJ1009" s="4250">
        <f>'2 уровень'!AN2287</f>
        <v>0</v>
      </c>
      <c r="AK1009" s="4257">
        <f>'2 уровень'!AO2287</f>
        <v>0</v>
      </c>
      <c r="AL1009" s="1339">
        <f t="shared" si="132"/>
        <v>2546964</v>
      </c>
      <c r="AM1009" s="3825" t="e">
        <f t="shared" si="133"/>
        <v>#DIV/0!</v>
      </c>
      <c r="AN1009" s="775"/>
      <c r="AO1009" s="775"/>
      <c r="AP1009" s="775"/>
      <c r="AQ1009" s="775"/>
      <c r="AR1009" s="775"/>
      <c r="AS1009" s="775"/>
      <c r="AT1009" s="775"/>
      <c r="AU1009" s="775"/>
      <c r="AV1009" s="775"/>
      <c r="AW1009" s="775"/>
      <c r="AX1009" s="775"/>
      <c r="AY1009" s="775"/>
      <c r="AZ1009" s="775"/>
      <c r="BA1009" s="775"/>
      <c r="BB1009" s="775"/>
      <c r="BC1009" s="775"/>
      <c r="BD1009" s="775"/>
      <c r="BE1009" s="775"/>
      <c r="BF1009" s="775"/>
      <c r="BG1009" s="775"/>
      <c r="BH1009" s="775"/>
      <c r="BI1009" s="775"/>
      <c r="BJ1009" s="775"/>
      <c r="BK1009" s="775"/>
      <c r="BL1009" s="775"/>
      <c r="BM1009" s="775"/>
      <c r="BN1009" s="775"/>
      <c r="BO1009" s="775"/>
      <c r="BP1009" s="775"/>
      <c r="BQ1009" s="775"/>
      <c r="BR1009" s="775"/>
      <c r="BS1009" s="775"/>
      <c r="BT1009" s="775"/>
      <c r="BU1009" s="775"/>
      <c r="BV1009" s="775"/>
      <c r="BW1009" s="775"/>
      <c r="BX1009" s="775"/>
      <c r="BY1009" s="775"/>
      <c r="BZ1009" s="775"/>
      <c r="CA1009" s="775"/>
      <c r="CB1009" s="775"/>
      <c r="CC1009" s="775"/>
      <c r="CD1009" s="775"/>
      <c r="CE1009" s="775"/>
      <c r="CF1009" s="775"/>
      <c r="CG1009" s="775"/>
      <c r="CH1009" s="775"/>
      <c r="CI1009" s="775"/>
      <c r="CJ1009" s="775"/>
      <c r="CK1009" s="775"/>
      <c r="CL1009" s="775"/>
      <c r="CM1009" s="775"/>
      <c r="CN1009" s="775"/>
      <c r="CO1009" s="775"/>
      <c r="CP1009" s="775"/>
      <c r="CQ1009" s="775"/>
      <c r="CR1009" s="775"/>
      <c r="CS1009" s="775"/>
      <c r="CT1009" s="775"/>
      <c r="CU1009" s="775"/>
      <c r="CV1009" s="775"/>
      <c r="CW1009" s="775"/>
      <c r="CX1009" s="775"/>
      <c r="CY1009" s="775"/>
      <c r="CZ1009" s="775"/>
      <c r="DA1009" s="775"/>
      <c r="DB1009" s="775"/>
      <c r="DC1009" s="775"/>
      <c r="DD1009" s="775"/>
      <c r="DE1009" s="775"/>
      <c r="DF1009" s="775"/>
      <c r="DG1009" s="775"/>
      <c r="DH1009" s="775"/>
      <c r="DI1009" s="775"/>
      <c r="DJ1009" s="775"/>
      <c r="DK1009" s="775"/>
      <c r="DL1009" s="775"/>
      <c r="DM1009" s="775"/>
      <c r="DN1009" s="775"/>
      <c r="DO1009" s="775"/>
      <c r="DP1009" s="775"/>
      <c r="DQ1009" s="775"/>
      <c r="DR1009" s="775"/>
      <c r="DS1009" s="775"/>
      <c r="DT1009" s="775"/>
      <c r="DU1009" s="775"/>
      <c r="DV1009" s="775"/>
      <c r="DW1009" s="775"/>
      <c r="DX1009" s="775"/>
      <c r="DY1009" s="775"/>
      <c r="DZ1009" s="775"/>
      <c r="EA1009" s="775"/>
      <c r="EB1009" s="775"/>
      <c r="EC1009" s="775"/>
      <c r="ED1009" s="775"/>
      <c r="EE1009" s="775"/>
      <c r="EF1009" s="775"/>
      <c r="EG1009" s="775"/>
      <c r="EH1009" s="775"/>
      <c r="EI1009" s="775"/>
      <c r="EJ1009" s="775"/>
      <c r="EK1009" s="775"/>
      <c r="EL1009" s="775"/>
      <c r="EM1009" s="775"/>
      <c r="EN1009" s="775"/>
      <c r="EO1009" s="775"/>
      <c r="EP1009" s="775"/>
      <c r="EQ1009" s="775"/>
      <c r="ER1009" s="775"/>
      <c r="ES1009" s="775"/>
      <c r="ET1009" s="775"/>
      <c r="EU1009" s="775"/>
      <c r="EV1009" s="775"/>
      <c r="EW1009" s="775"/>
      <c r="EX1009" s="775"/>
      <c r="EY1009" s="775"/>
      <c r="EZ1009" s="775"/>
      <c r="FA1009" s="775"/>
      <c r="FB1009" s="775"/>
      <c r="FC1009" s="775"/>
      <c r="FD1009" s="775"/>
      <c r="FE1009" s="775"/>
      <c r="FF1009" s="775"/>
      <c r="FG1009" s="775"/>
      <c r="FH1009" s="775"/>
      <c r="FI1009" s="775"/>
      <c r="FJ1009" s="775"/>
      <c r="FK1009" s="775"/>
      <c r="FL1009" s="775"/>
      <c r="FM1009" s="775"/>
      <c r="FN1009" s="775"/>
      <c r="FO1009" s="775"/>
      <c r="FP1009" s="775"/>
      <c r="FQ1009" s="775"/>
      <c r="FR1009" s="775"/>
      <c r="FS1009" s="775"/>
      <c r="FT1009" s="775"/>
      <c r="FU1009" s="775"/>
      <c r="FV1009" s="775"/>
      <c r="FW1009" s="775"/>
      <c r="FX1009" s="775"/>
      <c r="FY1009" s="775"/>
      <c r="FZ1009" s="775"/>
      <c r="GA1009" s="775"/>
      <c r="GB1009" s="775"/>
      <c r="GC1009" s="775"/>
      <c r="GD1009" s="775"/>
      <c r="GE1009" s="775"/>
      <c r="GF1009" s="775"/>
      <c r="GG1009" s="775"/>
      <c r="GH1009" s="775"/>
      <c r="GI1009" s="775"/>
      <c r="GJ1009" s="775"/>
      <c r="GK1009" s="775"/>
      <c r="GL1009" s="775"/>
      <c r="GM1009" s="775"/>
      <c r="GN1009" s="775"/>
      <c r="GO1009" s="775"/>
      <c r="GP1009" s="775"/>
      <c r="GQ1009" s="775"/>
      <c r="GR1009" s="775"/>
      <c r="GS1009" s="775"/>
      <c r="GT1009" s="775"/>
      <c r="GU1009" s="775"/>
      <c r="GV1009" s="775"/>
    </row>
    <row r="1010" spans="1:204" ht="29.25" x14ac:dyDescent="0.25">
      <c r="A1010" s="24">
        <v>1</v>
      </c>
      <c r="B1010" s="2654" t="s">
        <v>397</v>
      </c>
      <c r="C1010" s="34">
        <f>'2 уровень'!F2288</f>
        <v>3241.5</v>
      </c>
      <c r="D1010" s="34">
        <f>'2 уровень'!H2288</f>
        <v>0</v>
      </c>
      <c r="E1010" s="34">
        <f>'2 уровень'!I2288</f>
        <v>1891.25</v>
      </c>
      <c r="F1010" s="34">
        <f>'2 уровень'!J2288</f>
        <v>1118.175</v>
      </c>
      <c r="G1010" s="780">
        <f>'2 уровень'!K2288</f>
        <v>59.123595505617978</v>
      </c>
      <c r="H1010" s="3753">
        <f>'2 уровень'!L2288</f>
        <v>0</v>
      </c>
      <c r="I1010" s="794">
        <f>'2 уровень'!M2288</f>
        <v>0</v>
      </c>
      <c r="J1010" s="794">
        <f>'2 уровень'!N2288</f>
        <v>0</v>
      </c>
      <c r="K1010" s="31">
        <f>'2 уровень'!O2288</f>
        <v>0</v>
      </c>
      <c r="L1010" s="31">
        <f>'2 уровень'!R2288</f>
        <v>0</v>
      </c>
      <c r="M1010" s="31">
        <f>'2 уровень'!S2288</f>
        <v>0</v>
      </c>
      <c r="N1010" s="31">
        <f>'2 уровень'!T2288</f>
        <v>0</v>
      </c>
      <c r="O1010" s="31">
        <f>'2 уровень'!U2288</f>
        <v>0</v>
      </c>
      <c r="P1010" s="31">
        <f>'2 уровень'!V2288</f>
        <v>0</v>
      </c>
      <c r="Q1010" s="788">
        <f>'2 уровень'!W2288</f>
        <v>0</v>
      </c>
      <c r="R1010" s="788">
        <f>'2 уровень'!X2288</f>
        <v>0</v>
      </c>
      <c r="S1010" s="788">
        <f>'2 уровень'!Y2288</f>
        <v>0</v>
      </c>
      <c r="T1010" s="788">
        <f>'2 уровень'!Z2288</f>
        <v>0</v>
      </c>
      <c r="U1010" s="788">
        <f>'2 уровень'!AA2288</f>
        <v>0</v>
      </c>
      <c r="V1010" s="788">
        <f>'2 уровень'!AB2288</f>
        <v>0</v>
      </c>
      <c r="W1010" s="788">
        <f>'2 уровень'!AC2288</f>
        <v>0</v>
      </c>
      <c r="X1010" s="788">
        <f>'2 уровень'!AD2288</f>
        <v>0</v>
      </c>
      <c r="Y1010" s="788">
        <f>'2 уровень'!AE2288</f>
        <v>0</v>
      </c>
      <c r="Z1010" s="788">
        <f>'2 уровень'!AF2288</f>
        <v>0</v>
      </c>
      <c r="AA1010" s="3205">
        <f>'2 уровень'!AG2288</f>
        <v>0</v>
      </c>
      <c r="AB1010" s="788">
        <f>'2 уровень'!AH2288</f>
        <v>0</v>
      </c>
      <c r="AC1010" s="788">
        <f>'2 уровень'!AI2288</f>
        <v>0</v>
      </c>
      <c r="AD1010" s="788">
        <f>'2 уровень'!AJ2288</f>
        <v>0</v>
      </c>
      <c r="AE1010" s="788">
        <f>'2 уровень'!AK2288</f>
        <v>0</v>
      </c>
      <c r="AF1010" s="2097">
        <f>'2 уровень'!AL2288</f>
        <v>0</v>
      </c>
      <c r="AG1010" s="3782">
        <f>'2 уровень'!AM2288</f>
        <v>0</v>
      </c>
      <c r="AH1010" s="788"/>
      <c r="AI1010" s="788"/>
      <c r="AJ1010" s="4250">
        <f>'2 уровень'!AN2288</f>
        <v>0</v>
      </c>
      <c r="AK1010" s="4257">
        <f>'2 уровень'!AO2288</f>
        <v>0</v>
      </c>
      <c r="AL1010" s="1339">
        <f t="shared" si="132"/>
        <v>0</v>
      </c>
      <c r="AM1010" s="3825">
        <f t="shared" si="133"/>
        <v>0</v>
      </c>
      <c r="AN1010" s="775"/>
      <c r="AO1010" s="775"/>
      <c r="AP1010" s="775"/>
      <c r="AQ1010" s="775"/>
      <c r="AR1010" s="775"/>
      <c r="AS1010" s="775"/>
      <c r="AT1010" s="775"/>
      <c r="AU1010" s="775"/>
      <c r="AV1010" s="775"/>
      <c r="AW1010" s="775"/>
      <c r="AX1010" s="775"/>
      <c r="AY1010" s="775"/>
      <c r="AZ1010" s="775"/>
      <c r="BA1010" s="775"/>
      <c r="BB1010" s="775"/>
      <c r="BC1010" s="775"/>
      <c r="BD1010" s="775"/>
      <c r="BE1010" s="775"/>
      <c r="BF1010" s="775"/>
      <c r="BG1010" s="775"/>
      <c r="BH1010" s="775"/>
      <c r="BI1010" s="775"/>
      <c r="BJ1010" s="775"/>
      <c r="BK1010" s="775"/>
      <c r="BL1010" s="775"/>
      <c r="BM1010" s="775"/>
      <c r="BN1010" s="775"/>
      <c r="BO1010" s="775"/>
      <c r="BP1010" s="775"/>
      <c r="BQ1010" s="775"/>
      <c r="BR1010" s="775"/>
      <c r="BS1010" s="775"/>
      <c r="BT1010" s="775"/>
      <c r="BU1010" s="775"/>
      <c r="BV1010" s="775"/>
      <c r="BW1010" s="775"/>
      <c r="BX1010" s="775"/>
      <c r="BY1010" s="775"/>
      <c r="BZ1010" s="775"/>
      <c r="CA1010" s="775"/>
      <c r="CB1010" s="775"/>
      <c r="CC1010" s="775"/>
      <c r="CD1010" s="775"/>
      <c r="CE1010" s="775"/>
      <c r="CF1010" s="775"/>
      <c r="CG1010" s="775"/>
      <c r="CH1010" s="775"/>
      <c r="CI1010" s="775"/>
      <c r="CJ1010" s="775"/>
      <c r="CK1010" s="775"/>
      <c r="CL1010" s="775"/>
      <c r="CM1010" s="775"/>
      <c r="CN1010" s="775"/>
      <c r="CO1010" s="775"/>
      <c r="CP1010" s="775"/>
      <c r="CQ1010" s="775"/>
      <c r="CR1010" s="775"/>
      <c r="CS1010" s="775"/>
      <c r="CT1010" s="775"/>
      <c r="CU1010" s="775"/>
      <c r="CV1010" s="775"/>
      <c r="CW1010" s="775"/>
      <c r="CX1010" s="775"/>
      <c r="CY1010" s="775"/>
      <c r="CZ1010" s="775"/>
      <c r="DA1010" s="775"/>
      <c r="DB1010" s="775"/>
      <c r="DC1010" s="775"/>
      <c r="DD1010" s="775"/>
      <c r="DE1010" s="775"/>
      <c r="DF1010" s="775"/>
      <c r="DG1010" s="775"/>
      <c r="DH1010" s="775"/>
      <c r="DI1010" s="775"/>
      <c r="DJ1010" s="775"/>
      <c r="DK1010" s="775"/>
      <c r="DL1010" s="775"/>
      <c r="DM1010" s="775"/>
      <c r="DN1010" s="775"/>
      <c r="DO1010" s="775"/>
      <c r="DP1010" s="775"/>
      <c r="DQ1010" s="775"/>
      <c r="DR1010" s="775"/>
      <c r="DS1010" s="775"/>
      <c r="DT1010" s="775"/>
      <c r="DU1010" s="775"/>
      <c r="DV1010" s="775"/>
      <c r="DW1010" s="775"/>
      <c r="DX1010" s="775"/>
      <c r="DY1010" s="775"/>
      <c r="DZ1010" s="775"/>
      <c r="EA1010" s="775"/>
      <c r="EB1010" s="775"/>
      <c r="EC1010" s="775"/>
      <c r="ED1010" s="775"/>
      <c r="EE1010" s="775"/>
      <c r="EF1010" s="775"/>
      <c r="EG1010" s="775"/>
      <c r="EH1010" s="775"/>
      <c r="EI1010" s="775"/>
      <c r="EJ1010" s="775"/>
      <c r="EK1010" s="775"/>
      <c r="EL1010" s="775"/>
      <c r="EM1010" s="775"/>
      <c r="EN1010" s="775"/>
      <c r="EO1010" s="775"/>
      <c r="EP1010" s="775"/>
      <c r="EQ1010" s="775"/>
      <c r="ER1010" s="775"/>
      <c r="ES1010" s="775"/>
      <c r="ET1010" s="775"/>
      <c r="EU1010" s="775"/>
      <c r="EV1010" s="775"/>
      <c r="EW1010" s="775"/>
      <c r="EX1010" s="775"/>
      <c r="EY1010" s="775"/>
      <c r="EZ1010" s="775"/>
      <c r="FA1010" s="775"/>
      <c r="FB1010" s="775"/>
      <c r="FC1010" s="775"/>
      <c r="FD1010" s="775"/>
      <c r="FE1010" s="775"/>
      <c r="FF1010" s="775"/>
      <c r="FG1010" s="775"/>
      <c r="FH1010" s="775"/>
      <c r="FI1010" s="775"/>
      <c r="FJ1010" s="775"/>
      <c r="FK1010" s="775"/>
      <c r="FL1010" s="775"/>
      <c r="FM1010" s="775"/>
      <c r="FN1010" s="775"/>
      <c r="FO1010" s="775"/>
      <c r="FP1010" s="775"/>
      <c r="FQ1010" s="775"/>
      <c r="FR1010" s="775"/>
      <c r="FS1010" s="775"/>
      <c r="FT1010" s="775"/>
      <c r="FU1010" s="775"/>
      <c r="FV1010" s="775"/>
      <c r="FW1010" s="775"/>
      <c r="FX1010" s="775"/>
      <c r="FY1010" s="775"/>
      <c r="FZ1010" s="775"/>
      <c r="GA1010" s="775"/>
      <c r="GB1010" s="775"/>
      <c r="GC1010" s="775"/>
      <c r="GD1010" s="775"/>
      <c r="GE1010" s="775"/>
      <c r="GF1010" s="775"/>
      <c r="GG1010" s="775"/>
      <c r="GH1010" s="775"/>
      <c r="GI1010" s="775"/>
      <c r="GJ1010" s="775"/>
      <c r="GK1010" s="775"/>
      <c r="GL1010" s="775"/>
      <c r="GM1010" s="775"/>
      <c r="GN1010" s="775"/>
      <c r="GO1010" s="775"/>
      <c r="GP1010" s="775"/>
      <c r="GQ1010" s="775"/>
      <c r="GR1010" s="775"/>
      <c r="GS1010" s="775"/>
      <c r="GT1010" s="775"/>
      <c r="GU1010" s="775"/>
      <c r="GV1010" s="775"/>
    </row>
    <row r="1011" spans="1:204" ht="30" x14ac:dyDescent="0.25">
      <c r="A1011" s="24">
        <v>1</v>
      </c>
      <c r="B1011" s="2655" t="s">
        <v>211</v>
      </c>
      <c r="C1011" s="34">
        <f>'2 уровень'!F2289</f>
        <v>0</v>
      </c>
      <c r="D1011" s="34">
        <f>'2 уровень'!H2289</f>
        <v>0</v>
      </c>
      <c r="E1011" s="34">
        <f>'2 уровень'!I2289</f>
        <v>0</v>
      </c>
      <c r="F1011" s="34">
        <f>'2 уровень'!J2289</f>
        <v>0</v>
      </c>
      <c r="G1011" s="780">
        <f>'2 уровень'!K2289</f>
        <v>0</v>
      </c>
      <c r="H1011" s="3753">
        <f>'2 уровень'!L2289</f>
        <v>0</v>
      </c>
      <c r="I1011" s="794">
        <f>'2 уровень'!M2289</f>
        <v>0</v>
      </c>
      <c r="J1011" s="794">
        <f>'2 уровень'!N2289</f>
        <v>0</v>
      </c>
      <c r="K1011" s="31">
        <f>'2 уровень'!O2289</f>
        <v>0</v>
      </c>
      <c r="L1011" s="31">
        <f>'2 уровень'!R2289</f>
        <v>0</v>
      </c>
      <c r="M1011" s="31">
        <f>'2 уровень'!S2289</f>
        <v>0</v>
      </c>
      <c r="N1011" s="31">
        <f>'2 уровень'!T2289</f>
        <v>0</v>
      </c>
      <c r="O1011" s="31">
        <f>'2 уровень'!U2289</f>
        <v>0</v>
      </c>
      <c r="P1011" s="31">
        <f>'2 уровень'!V2289</f>
        <v>0</v>
      </c>
      <c r="Q1011" s="788">
        <f>'2 уровень'!W2289</f>
        <v>0</v>
      </c>
      <c r="R1011" s="788">
        <f>'2 уровень'!X2289</f>
        <v>0</v>
      </c>
      <c r="S1011" s="788">
        <f>'2 уровень'!Y2289</f>
        <v>0</v>
      </c>
      <c r="T1011" s="788">
        <f>'2 уровень'!Z2289</f>
        <v>0</v>
      </c>
      <c r="U1011" s="788">
        <f>'2 уровень'!AA2289</f>
        <v>0</v>
      </c>
      <c r="V1011" s="788">
        <f>'2 уровень'!AB2289</f>
        <v>0</v>
      </c>
      <c r="W1011" s="788">
        <f>'2 уровень'!AC2289</f>
        <v>0</v>
      </c>
      <c r="X1011" s="788">
        <f>'2 уровень'!AD2289</f>
        <v>0</v>
      </c>
      <c r="Y1011" s="788">
        <f>'2 уровень'!AE2289</f>
        <v>0</v>
      </c>
      <c r="Z1011" s="788">
        <f>'2 уровень'!AF2289</f>
        <v>0</v>
      </c>
      <c r="AA1011" s="3205">
        <f>'2 уровень'!AG2289</f>
        <v>0</v>
      </c>
      <c r="AB1011" s="788">
        <f>'2 уровень'!AH2289</f>
        <v>0</v>
      </c>
      <c r="AC1011" s="788">
        <f>'2 уровень'!AI2289</f>
        <v>0</v>
      </c>
      <c r="AD1011" s="788">
        <f>'2 уровень'!AJ2289</f>
        <v>0</v>
      </c>
      <c r="AE1011" s="788">
        <f>'2 уровень'!AK2289</f>
        <v>0</v>
      </c>
      <c r="AF1011" s="2097">
        <f>'2 уровень'!AL2289</f>
        <v>0</v>
      </c>
      <c r="AG1011" s="3782">
        <f>'2 уровень'!AM2289</f>
        <v>0</v>
      </c>
      <c r="AH1011" s="788"/>
      <c r="AI1011" s="788"/>
      <c r="AJ1011" s="4250">
        <f>'2 уровень'!AN2289</f>
        <v>0</v>
      </c>
      <c r="AK1011" s="4257">
        <f>'2 уровень'!AO2289</f>
        <v>0</v>
      </c>
      <c r="AL1011" s="1339">
        <f t="shared" si="132"/>
        <v>0</v>
      </c>
      <c r="AM1011" s="3825" t="e">
        <f t="shared" si="133"/>
        <v>#DIV/0!</v>
      </c>
      <c r="AN1011" s="775"/>
      <c r="AO1011" s="775"/>
      <c r="AP1011" s="775"/>
      <c r="AQ1011" s="775"/>
      <c r="AR1011" s="775"/>
      <c r="AS1011" s="775"/>
      <c r="AT1011" s="775"/>
      <c r="AU1011" s="775"/>
      <c r="AV1011" s="775"/>
      <c r="AW1011" s="775"/>
      <c r="AX1011" s="775"/>
      <c r="AY1011" s="775"/>
      <c r="AZ1011" s="775"/>
      <c r="BA1011" s="775"/>
      <c r="BB1011" s="775"/>
      <c r="BC1011" s="775"/>
      <c r="BD1011" s="775"/>
      <c r="BE1011" s="775"/>
      <c r="BF1011" s="775"/>
      <c r="BG1011" s="775"/>
      <c r="BH1011" s="775"/>
      <c r="BI1011" s="775"/>
      <c r="BJ1011" s="775"/>
      <c r="BK1011" s="775"/>
      <c r="BL1011" s="775"/>
      <c r="BM1011" s="775"/>
      <c r="BN1011" s="775"/>
      <c r="BO1011" s="775"/>
      <c r="BP1011" s="775"/>
      <c r="BQ1011" s="775"/>
      <c r="BR1011" s="775"/>
      <c r="BS1011" s="775"/>
      <c r="BT1011" s="775"/>
      <c r="BU1011" s="775"/>
      <c r="BV1011" s="775"/>
      <c r="BW1011" s="775"/>
      <c r="BX1011" s="775"/>
      <c r="BY1011" s="775"/>
      <c r="BZ1011" s="775"/>
      <c r="CA1011" s="775"/>
      <c r="CB1011" s="775"/>
      <c r="CC1011" s="775"/>
      <c r="CD1011" s="775"/>
      <c r="CE1011" s="775"/>
      <c r="CF1011" s="775"/>
      <c r="CG1011" s="775"/>
      <c r="CH1011" s="775"/>
      <c r="CI1011" s="775"/>
      <c r="CJ1011" s="775"/>
      <c r="CK1011" s="775"/>
      <c r="CL1011" s="775"/>
      <c r="CM1011" s="775"/>
      <c r="CN1011" s="775"/>
      <c r="CO1011" s="775"/>
      <c r="CP1011" s="775"/>
      <c r="CQ1011" s="775"/>
      <c r="CR1011" s="775"/>
      <c r="CS1011" s="775"/>
      <c r="CT1011" s="775"/>
      <c r="CU1011" s="775"/>
      <c r="CV1011" s="775"/>
      <c r="CW1011" s="775"/>
      <c r="CX1011" s="775"/>
      <c r="CY1011" s="775"/>
      <c r="CZ1011" s="775"/>
      <c r="DA1011" s="775"/>
      <c r="DB1011" s="775"/>
      <c r="DC1011" s="775"/>
      <c r="DD1011" s="775"/>
      <c r="DE1011" s="775"/>
      <c r="DF1011" s="775"/>
      <c r="DG1011" s="775"/>
      <c r="DH1011" s="775"/>
      <c r="DI1011" s="775"/>
      <c r="DJ1011" s="775"/>
      <c r="DK1011" s="775"/>
      <c r="DL1011" s="775"/>
      <c r="DM1011" s="775"/>
      <c r="DN1011" s="775"/>
      <c r="DO1011" s="775"/>
      <c r="DP1011" s="775"/>
      <c r="DQ1011" s="775"/>
      <c r="DR1011" s="775"/>
      <c r="DS1011" s="775"/>
      <c r="DT1011" s="775"/>
      <c r="DU1011" s="775"/>
      <c r="DV1011" s="775"/>
      <c r="DW1011" s="775"/>
      <c r="DX1011" s="775"/>
      <c r="DY1011" s="775"/>
      <c r="DZ1011" s="775"/>
      <c r="EA1011" s="775"/>
      <c r="EB1011" s="775"/>
      <c r="EC1011" s="775"/>
      <c r="ED1011" s="775"/>
      <c r="EE1011" s="775"/>
      <c r="EF1011" s="775"/>
      <c r="EG1011" s="775"/>
      <c r="EH1011" s="775"/>
      <c r="EI1011" s="775"/>
      <c r="EJ1011" s="775"/>
      <c r="EK1011" s="775"/>
      <c r="EL1011" s="775"/>
      <c r="EM1011" s="775"/>
      <c r="EN1011" s="775"/>
      <c r="EO1011" s="775"/>
      <c r="EP1011" s="775"/>
      <c r="EQ1011" s="775"/>
      <c r="ER1011" s="775"/>
      <c r="ES1011" s="775"/>
      <c r="ET1011" s="775"/>
      <c r="EU1011" s="775"/>
      <c r="EV1011" s="775"/>
      <c r="EW1011" s="775"/>
      <c r="EX1011" s="775"/>
      <c r="EY1011" s="775"/>
      <c r="EZ1011" s="775"/>
      <c r="FA1011" s="775"/>
      <c r="FB1011" s="775"/>
      <c r="FC1011" s="775"/>
      <c r="FD1011" s="775"/>
      <c r="FE1011" s="775"/>
      <c r="FF1011" s="775"/>
      <c r="FG1011" s="775"/>
      <c r="FH1011" s="775"/>
      <c r="FI1011" s="775"/>
      <c r="FJ1011" s="775"/>
      <c r="FK1011" s="775"/>
      <c r="FL1011" s="775"/>
      <c r="FM1011" s="775"/>
      <c r="FN1011" s="775"/>
      <c r="FO1011" s="775"/>
      <c r="FP1011" s="775"/>
      <c r="FQ1011" s="775"/>
      <c r="FR1011" s="775"/>
      <c r="FS1011" s="775"/>
      <c r="FT1011" s="775"/>
      <c r="FU1011" s="775"/>
      <c r="FV1011" s="775"/>
      <c r="FW1011" s="775"/>
      <c r="FX1011" s="775"/>
      <c r="FY1011" s="775"/>
      <c r="FZ1011" s="775"/>
      <c r="GA1011" s="775"/>
      <c r="GB1011" s="775"/>
      <c r="GC1011" s="775"/>
      <c r="GD1011" s="775"/>
      <c r="GE1011" s="775"/>
      <c r="GF1011" s="775"/>
      <c r="GG1011" s="775"/>
      <c r="GH1011" s="775"/>
      <c r="GI1011" s="775"/>
      <c r="GJ1011" s="775"/>
      <c r="GK1011" s="775"/>
      <c r="GL1011" s="775"/>
      <c r="GM1011" s="775"/>
      <c r="GN1011" s="775"/>
      <c r="GO1011" s="775"/>
      <c r="GP1011" s="775"/>
      <c r="GQ1011" s="775"/>
      <c r="GR1011" s="775"/>
      <c r="GS1011" s="775"/>
      <c r="GT1011" s="775"/>
      <c r="GU1011" s="775"/>
      <c r="GV1011" s="775"/>
    </row>
    <row r="1012" spans="1:204" ht="30" x14ac:dyDescent="0.25">
      <c r="B1012" s="2655" t="s">
        <v>212</v>
      </c>
      <c r="C1012" s="34">
        <f>'2 уровень'!F2290</f>
        <v>500</v>
      </c>
      <c r="D1012" s="34">
        <f>'2 уровень'!H2290</f>
        <v>0</v>
      </c>
      <c r="E1012" s="34">
        <f>'2 уровень'!I2290</f>
        <v>292</v>
      </c>
      <c r="F1012" s="34">
        <f>'2 уровень'!J2290</f>
        <v>63</v>
      </c>
      <c r="G1012" s="780">
        <f>'2 уровень'!K2290</f>
        <v>21.575342465753426</v>
      </c>
      <c r="H1012" s="3753">
        <f>'2 уровень'!L2290</f>
        <v>0</v>
      </c>
      <c r="I1012" s="794">
        <f>'2 уровень'!M2290</f>
        <v>0</v>
      </c>
      <c r="J1012" s="794">
        <f>'2 уровень'!N2290</f>
        <v>0</v>
      </c>
      <c r="K1012" s="31">
        <f>'2 уровень'!O2290</f>
        <v>0</v>
      </c>
      <c r="L1012" s="31">
        <f>'2 уровень'!R2290</f>
        <v>0</v>
      </c>
      <c r="M1012" s="31">
        <f>'2 уровень'!S2290</f>
        <v>0</v>
      </c>
      <c r="N1012" s="31">
        <f>'2 уровень'!T2290</f>
        <v>0</v>
      </c>
      <c r="O1012" s="31">
        <f>'2 уровень'!U2290</f>
        <v>0</v>
      </c>
      <c r="P1012" s="31">
        <f>'2 уровень'!V2290</f>
        <v>0</v>
      </c>
      <c r="Q1012" s="788">
        <f>'2 уровень'!W2290</f>
        <v>0</v>
      </c>
      <c r="R1012" s="788">
        <f>'2 уровень'!X2290</f>
        <v>0</v>
      </c>
      <c r="S1012" s="788">
        <f>'2 уровень'!Y2290</f>
        <v>0</v>
      </c>
      <c r="T1012" s="788">
        <f>'2 уровень'!Z2290</f>
        <v>0</v>
      </c>
      <c r="U1012" s="788">
        <f>'2 уровень'!AA2290</f>
        <v>0</v>
      </c>
      <c r="V1012" s="788">
        <f>'2 уровень'!AB2290</f>
        <v>0</v>
      </c>
      <c r="W1012" s="788">
        <f>'2 уровень'!AC2290</f>
        <v>0</v>
      </c>
      <c r="X1012" s="788">
        <f>'2 уровень'!AD2290</f>
        <v>0</v>
      </c>
      <c r="Y1012" s="788">
        <f>'2 уровень'!AE2290</f>
        <v>0</v>
      </c>
      <c r="Z1012" s="788">
        <f>'2 уровень'!AF2290</f>
        <v>0</v>
      </c>
      <c r="AA1012" s="3205">
        <f>'2 уровень'!AG2290</f>
        <v>0</v>
      </c>
      <c r="AB1012" s="788">
        <f>'2 уровень'!AH2290</f>
        <v>0</v>
      </c>
      <c r="AC1012" s="788">
        <f>'2 уровень'!AI2290</f>
        <v>0</v>
      </c>
      <c r="AD1012" s="788">
        <f>'2 уровень'!AJ2290</f>
        <v>0</v>
      </c>
      <c r="AE1012" s="788">
        <f>'2 уровень'!AK2290</f>
        <v>0</v>
      </c>
      <c r="AF1012" s="2097">
        <f>'2 уровень'!AL2290</f>
        <v>0</v>
      </c>
      <c r="AG1012" s="3782">
        <f>'2 уровень'!AM2290</f>
        <v>0</v>
      </c>
      <c r="AH1012" s="788"/>
      <c r="AI1012" s="788"/>
      <c r="AJ1012" s="4250">
        <f>'2 уровень'!AN2290</f>
        <v>0</v>
      </c>
      <c r="AK1012" s="4257">
        <f>'2 уровень'!AO2290</f>
        <v>0</v>
      </c>
      <c r="AL1012" s="1339">
        <f t="shared" si="132"/>
        <v>0</v>
      </c>
      <c r="AM1012" s="3825">
        <f t="shared" si="133"/>
        <v>0</v>
      </c>
      <c r="AN1012" s="775"/>
      <c r="AO1012" s="775"/>
      <c r="AP1012" s="775"/>
      <c r="AQ1012" s="775"/>
      <c r="AR1012" s="775"/>
      <c r="AS1012" s="775"/>
      <c r="AT1012" s="775"/>
      <c r="AU1012" s="775"/>
      <c r="AV1012" s="775"/>
      <c r="AW1012" s="775"/>
      <c r="AX1012" s="775"/>
      <c r="AY1012" s="775"/>
      <c r="AZ1012" s="775"/>
      <c r="BA1012" s="775"/>
      <c r="BB1012" s="775"/>
      <c r="BC1012" s="775"/>
      <c r="BD1012" s="775"/>
      <c r="BE1012" s="775"/>
      <c r="BF1012" s="775"/>
      <c r="BG1012" s="775"/>
      <c r="BH1012" s="775"/>
      <c r="BI1012" s="775"/>
      <c r="BJ1012" s="775"/>
      <c r="BK1012" s="775"/>
      <c r="BL1012" s="775"/>
      <c r="BM1012" s="775"/>
      <c r="BN1012" s="775"/>
      <c r="BO1012" s="775"/>
      <c r="BP1012" s="775"/>
      <c r="BQ1012" s="775"/>
      <c r="BR1012" s="775"/>
      <c r="BS1012" s="775"/>
      <c r="BT1012" s="775"/>
      <c r="BU1012" s="775"/>
      <c r="BV1012" s="775"/>
      <c r="BW1012" s="775"/>
      <c r="BX1012" s="775"/>
      <c r="BY1012" s="775"/>
      <c r="BZ1012" s="775"/>
      <c r="CA1012" s="775"/>
      <c r="CB1012" s="775"/>
      <c r="CC1012" s="775"/>
      <c r="CD1012" s="775"/>
      <c r="CE1012" s="775"/>
      <c r="CF1012" s="775"/>
      <c r="CG1012" s="775"/>
      <c r="CH1012" s="775"/>
      <c r="CI1012" s="775"/>
      <c r="CJ1012" s="775"/>
      <c r="CK1012" s="775"/>
      <c r="CL1012" s="775"/>
      <c r="CM1012" s="775"/>
      <c r="CN1012" s="775"/>
      <c r="CO1012" s="775"/>
      <c r="CP1012" s="775"/>
      <c r="CQ1012" s="775"/>
      <c r="CR1012" s="775"/>
      <c r="CS1012" s="775"/>
      <c r="CT1012" s="775"/>
      <c r="CU1012" s="775"/>
      <c r="CV1012" s="775"/>
      <c r="CW1012" s="775"/>
      <c r="CX1012" s="775"/>
      <c r="CY1012" s="775"/>
      <c r="CZ1012" s="775"/>
      <c r="DA1012" s="775"/>
      <c r="DB1012" s="775"/>
      <c r="DC1012" s="775"/>
      <c r="DD1012" s="775"/>
      <c r="DE1012" s="775"/>
      <c r="DF1012" s="775"/>
      <c r="DG1012" s="775"/>
      <c r="DH1012" s="775"/>
      <c r="DI1012" s="775"/>
      <c r="DJ1012" s="775"/>
      <c r="DK1012" s="775"/>
      <c r="DL1012" s="775"/>
      <c r="DM1012" s="775"/>
      <c r="DN1012" s="775"/>
      <c r="DO1012" s="775"/>
      <c r="DP1012" s="775"/>
      <c r="DQ1012" s="775"/>
      <c r="DR1012" s="775"/>
      <c r="DS1012" s="775"/>
      <c r="DT1012" s="775"/>
      <c r="DU1012" s="775"/>
      <c r="DV1012" s="775"/>
      <c r="DW1012" s="775"/>
      <c r="DX1012" s="775"/>
      <c r="DY1012" s="775"/>
      <c r="DZ1012" s="775"/>
      <c r="EA1012" s="775"/>
      <c r="EB1012" s="775"/>
      <c r="EC1012" s="775"/>
      <c r="ED1012" s="775"/>
      <c r="EE1012" s="775"/>
      <c r="EF1012" s="775"/>
      <c r="EG1012" s="775"/>
      <c r="EH1012" s="775"/>
      <c r="EI1012" s="775"/>
      <c r="EJ1012" s="775"/>
      <c r="EK1012" s="775"/>
      <c r="EL1012" s="775"/>
      <c r="EM1012" s="775"/>
      <c r="EN1012" s="775"/>
      <c r="EO1012" s="775"/>
      <c r="EP1012" s="775"/>
      <c r="EQ1012" s="775"/>
      <c r="ER1012" s="775"/>
      <c r="ES1012" s="775"/>
      <c r="ET1012" s="775"/>
      <c r="EU1012" s="775"/>
      <c r="EV1012" s="775"/>
      <c r="EW1012" s="775"/>
      <c r="EX1012" s="775"/>
      <c r="EY1012" s="775"/>
      <c r="EZ1012" s="775"/>
      <c r="FA1012" s="775"/>
      <c r="FB1012" s="775"/>
      <c r="FC1012" s="775"/>
      <c r="FD1012" s="775"/>
      <c r="FE1012" s="775"/>
      <c r="FF1012" s="775"/>
      <c r="FG1012" s="775"/>
      <c r="FH1012" s="775"/>
      <c r="FI1012" s="775"/>
      <c r="FJ1012" s="775"/>
      <c r="FK1012" s="775"/>
      <c r="FL1012" s="775"/>
      <c r="FM1012" s="775"/>
      <c r="FN1012" s="775"/>
      <c r="FO1012" s="775"/>
      <c r="FP1012" s="775"/>
      <c r="FQ1012" s="775"/>
      <c r="FR1012" s="775"/>
      <c r="FS1012" s="775"/>
      <c r="FT1012" s="775"/>
      <c r="FU1012" s="775"/>
      <c r="FV1012" s="775"/>
      <c r="FW1012" s="775"/>
      <c r="FX1012" s="775"/>
      <c r="FY1012" s="775"/>
      <c r="FZ1012" s="775"/>
      <c r="GA1012" s="775"/>
      <c r="GB1012" s="775"/>
      <c r="GC1012" s="775"/>
      <c r="GD1012" s="775"/>
      <c r="GE1012" s="775"/>
      <c r="GF1012" s="775"/>
      <c r="GG1012" s="775"/>
      <c r="GH1012" s="775"/>
      <c r="GI1012" s="775"/>
      <c r="GJ1012" s="775"/>
      <c r="GK1012" s="775"/>
      <c r="GL1012" s="775"/>
      <c r="GM1012" s="775"/>
      <c r="GN1012" s="775"/>
      <c r="GO1012" s="775"/>
      <c r="GP1012" s="775"/>
      <c r="GQ1012" s="775"/>
      <c r="GR1012" s="775"/>
      <c r="GS1012" s="775"/>
      <c r="GT1012" s="775"/>
      <c r="GU1012" s="775"/>
      <c r="GV1012" s="775"/>
    </row>
    <row r="1013" spans="1:204" ht="30" x14ac:dyDescent="0.25">
      <c r="B1013" s="2656" t="s">
        <v>398</v>
      </c>
      <c r="C1013" s="34">
        <f>'2 уровень'!F2291</f>
        <v>2237.5</v>
      </c>
      <c r="D1013" s="34">
        <f>'2 уровень'!H2291</f>
        <v>0</v>
      </c>
      <c r="E1013" s="34">
        <f>'2 уровень'!I2291</f>
        <v>1305.25</v>
      </c>
      <c r="F1013" s="34">
        <f>'2 уровень'!J2291</f>
        <v>149.17500000000001</v>
      </c>
      <c r="G1013" s="780">
        <f>'2 уровень'!K2291</f>
        <v>11.428845048841218</v>
      </c>
      <c r="H1013" s="3753">
        <f>'2 уровень'!L2291</f>
        <v>0</v>
      </c>
      <c r="I1013" s="794">
        <f>'2 уровень'!M2291</f>
        <v>0</v>
      </c>
      <c r="J1013" s="794">
        <f>'2 уровень'!N2291</f>
        <v>0</v>
      </c>
      <c r="K1013" s="31">
        <f>'2 уровень'!O2291</f>
        <v>0</v>
      </c>
      <c r="L1013" s="31">
        <f>'2 уровень'!R2291</f>
        <v>0</v>
      </c>
      <c r="M1013" s="31">
        <f>'2 уровень'!S2291</f>
        <v>0</v>
      </c>
      <c r="N1013" s="31">
        <f>'2 уровень'!T2291</f>
        <v>0</v>
      </c>
      <c r="O1013" s="31">
        <f>'2 уровень'!U2291</f>
        <v>0</v>
      </c>
      <c r="P1013" s="31">
        <f>'2 уровень'!V2291</f>
        <v>0</v>
      </c>
      <c r="Q1013" s="788">
        <f>'2 уровень'!W2291</f>
        <v>0</v>
      </c>
      <c r="R1013" s="788">
        <f>'2 уровень'!X2291</f>
        <v>0</v>
      </c>
      <c r="S1013" s="788">
        <f>'2 уровень'!Y2291</f>
        <v>0</v>
      </c>
      <c r="T1013" s="788">
        <f>'2 уровень'!Z2291</f>
        <v>0</v>
      </c>
      <c r="U1013" s="788">
        <f>'2 уровень'!AA2291</f>
        <v>0</v>
      </c>
      <c r="V1013" s="788">
        <f>'2 уровень'!AB2291</f>
        <v>0</v>
      </c>
      <c r="W1013" s="788">
        <f>'2 уровень'!AC2291</f>
        <v>0</v>
      </c>
      <c r="X1013" s="788">
        <f>'2 уровень'!AD2291</f>
        <v>0</v>
      </c>
      <c r="Y1013" s="788">
        <f>'2 уровень'!AE2291</f>
        <v>0</v>
      </c>
      <c r="Z1013" s="788">
        <f>'2 уровень'!AF2291</f>
        <v>0</v>
      </c>
      <c r="AA1013" s="3205">
        <f>'2 уровень'!AG2291</f>
        <v>0</v>
      </c>
      <c r="AB1013" s="788">
        <f>'2 уровень'!AH2291</f>
        <v>0</v>
      </c>
      <c r="AC1013" s="788">
        <f>'2 уровень'!AI2291</f>
        <v>0</v>
      </c>
      <c r="AD1013" s="788">
        <f>'2 уровень'!AJ2291</f>
        <v>0</v>
      </c>
      <c r="AE1013" s="788">
        <f>'2 уровень'!AK2291</f>
        <v>0</v>
      </c>
      <c r="AF1013" s="2097">
        <f>'2 уровень'!AL2291</f>
        <v>0</v>
      </c>
      <c r="AG1013" s="3782">
        <f>'2 уровень'!AM2291</f>
        <v>0</v>
      </c>
      <c r="AH1013" s="788"/>
      <c r="AI1013" s="788"/>
      <c r="AJ1013" s="4250">
        <f>'2 уровень'!AN2291</f>
        <v>0</v>
      </c>
      <c r="AK1013" s="4257">
        <f>'2 уровень'!AO2291</f>
        <v>0</v>
      </c>
      <c r="AL1013" s="1339">
        <f t="shared" si="132"/>
        <v>0</v>
      </c>
      <c r="AM1013" s="3825">
        <f t="shared" si="133"/>
        <v>0</v>
      </c>
      <c r="AN1013" s="775"/>
      <c r="AO1013" s="775"/>
      <c r="AP1013" s="775"/>
      <c r="AQ1013" s="775"/>
      <c r="AR1013" s="775"/>
      <c r="AS1013" s="775"/>
      <c r="AT1013" s="775"/>
      <c r="AU1013" s="775"/>
      <c r="AV1013" s="775"/>
      <c r="AW1013" s="775"/>
      <c r="AX1013" s="775"/>
      <c r="AY1013" s="775"/>
      <c r="AZ1013" s="775"/>
      <c r="BA1013" s="775"/>
      <c r="BB1013" s="775"/>
      <c r="BC1013" s="775"/>
      <c r="BD1013" s="775"/>
      <c r="BE1013" s="775"/>
      <c r="BF1013" s="775"/>
      <c r="BG1013" s="775"/>
      <c r="BH1013" s="775"/>
      <c r="BI1013" s="775"/>
      <c r="BJ1013" s="775"/>
      <c r="BK1013" s="775"/>
      <c r="BL1013" s="775"/>
      <c r="BM1013" s="775"/>
      <c r="BN1013" s="775"/>
      <c r="BO1013" s="775"/>
      <c r="BP1013" s="775"/>
      <c r="BQ1013" s="775"/>
      <c r="BR1013" s="775"/>
      <c r="BS1013" s="775"/>
      <c r="BT1013" s="775"/>
      <c r="BU1013" s="775"/>
      <c r="BV1013" s="775"/>
      <c r="BW1013" s="775"/>
      <c r="BX1013" s="775"/>
      <c r="BY1013" s="775"/>
      <c r="BZ1013" s="775"/>
      <c r="CA1013" s="775"/>
      <c r="CB1013" s="775"/>
      <c r="CC1013" s="775"/>
      <c r="CD1013" s="775"/>
      <c r="CE1013" s="775"/>
      <c r="CF1013" s="775"/>
      <c r="CG1013" s="775"/>
      <c r="CH1013" s="775"/>
      <c r="CI1013" s="775"/>
      <c r="CJ1013" s="775"/>
      <c r="CK1013" s="775"/>
      <c r="CL1013" s="775"/>
      <c r="CM1013" s="775"/>
      <c r="CN1013" s="775"/>
      <c r="CO1013" s="775"/>
      <c r="CP1013" s="775"/>
      <c r="CQ1013" s="775"/>
      <c r="CR1013" s="775"/>
      <c r="CS1013" s="775"/>
      <c r="CT1013" s="775"/>
      <c r="CU1013" s="775"/>
      <c r="CV1013" s="775"/>
      <c r="CW1013" s="775"/>
      <c r="CX1013" s="775"/>
      <c r="CY1013" s="775"/>
      <c r="CZ1013" s="775"/>
      <c r="DA1013" s="775"/>
      <c r="DB1013" s="775"/>
      <c r="DC1013" s="775"/>
      <c r="DD1013" s="775"/>
      <c r="DE1013" s="775"/>
      <c r="DF1013" s="775"/>
      <c r="DG1013" s="775"/>
      <c r="DH1013" s="775"/>
      <c r="DI1013" s="775"/>
      <c r="DJ1013" s="775"/>
      <c r="DK1013" s="775"/>
      <c r="DL1013" s="775"/>
      <c r="DM1013" s="775"/>
      <c r="DN1013" s="775"/>
      <c r="DO1013" s="775"/>
      <c r="DP1013" s="775"/>
      <c r="DQ1013" s="775"/>
      <c r="DR1013" s="775"/>
      <c r="DS1013" s="775"/>
      <c r="DT1013" s="775"/>
      <c r="DU1013" s="775"/>
      <c r="DV1013" s="775"/>
      <c r="DW1013" s="775"/>
      <c r="DX1013" s="775"/>
      <c r="DY1013" s="775"/>
      <c r="DZ1013" s="775"/>
      <c r="EA1013" s="775"/>
      <c r="EB1013" s="775"/>
      <c r="EC1013" s="775"/>
      <c r="ED1013" s="775"/>
      <c r="EE1013" s="775"/>
      <c r="EF1013" s="775"/>
      <c r="EG1013" s="775"/>
      <c r="EH1013" s="775"/>
      <c r="EI1013" s="775"/>
      <c r="EJ1013" s="775"/>
      <c r="EK1013" s="775"/>
      <c r="EL1013" s="775"/>
      <c r="EM1013" s="775"/>
      <c r="EN1013" s="775"/>
      <c r="EO1013" s="775"/>
      <c r="EP1013" s="775"/>
      <c r="EQ1013" s="775"/>
      <c r="ER1013" s="775"/>
      <c r="ES1013" s="775"/>
      <c r="ET1013" s="775"/>
      <c r="EU1013" s="775"/>
      <c r="EV1013" s="775"/>
      <c r="EW1013" s="775"/>
      <c r="EX1013" s="775"/>
      <c r="EY1013" s="775"/>
      <c r="EZ1013" s="775"/>
      <c r="FA1013" s="775"/>
      <c r="FB1013" s="775"/>
      <c r="FC1013" s="775"/>
      <c r="FD1013" s="775"/>
      <c r="FE1013" s="775"/>
      <c r="FF1013" s="775"/>
      <c r="FG1013" s="775"/>
      <c r="FH1013" s="775"/>
      <c r="FI1013" s="775"/>
      <c r="FJ1013" s="775"/>
      <c r="FK1013" s="775"/>
      <c r="FL1013" s="775"/>
      <c r="FM1013" s="775"/>
      <c r="FN1013" s="775"/>
      <c r="FO1013" s="775"/>
      <c r="FP1013" s="775"/>
      <c r="FQ1013" s="775"/>
      <c r="FR1013" s="775"/>
      <c r="FS1013" s="775"/>
      <c r="FT1013" s="775"/>
      <c r="FU1013" s="775"/>
      <c r="FV1013" s="775"/>
      <c r="FW1013" s="775"/>
      <c r="FX1013" s="775"/>
      <c r="FY1013" s="775"/>
      <c r="FZ1013" s="775"/>
      <c r="GA1013" s="775"/>
      <c r="GB1013" s="775"/>
      <c r="GC1013" s="775"/>
      <c r="GD1013" s="775"/>
      <c r="GE1013" s="775"/>
      <c r="GF1013" s="775"/>
      <c r="GG1013" s="775"/>
      <c r="GH1013" s="775"/>
      <c r="GI1013" s="775"/>
      <c r="GJ1013" s="775"/>
      <c r="GK1013" s="775"/>
      <c r="GL1013" s="775"/>
      <c r="GM1013" s="775"/>
      <c r="GN1013" s="775"/>
      <c r="GO1013" s="775"/>
      <c r="GP1013" s="775"/>
      <c r="GQ1013" s="775"/>
      <c r="GR1013" s="775"/>
      <c r="GS1013" s="775"/>
      <c r="GT1013" s="775"/>
      <c r="GU1013" s="775"/>
      <c r="GV1013" s="775"/>
    </row>
    <row r="1014" spans="1:204" x14ac:dyDescent="0.25">
      <c r="B1014" s="2657" t="s">
        <v>399</v>
      </c>
      <c r="C1014" s="34">
        <f>'2 уровень'!F2292</f>
        <v>2100</v>
      </c>
      <c r="D1014" s="34">
        <f>'2 уровень'!H2292</f>
        <v>0</v>
      </c>
      <c r="E1014" s="34">
        <f>'2 уровень'!I2292</f>
        <v>1225</v>
      </c>
      <c r="F1014" s="34">
        <f>'2 уровень'!J2292</f>
        <v>117</v>
      </c>
      <c r="G1014" s="780">
        <f>'2 уровень'!K2292</f>
        <v>9.5510204081632644</v>
      </c>
      <c r="H1014" s="3753">
        <f>'2 уровень'!L2292</f>
        <v>0</v>
      </c>
      <c r="I1014" s="794">
        <f>'2 уровень'!M2292</f>
        <v>0</v>
      </c>
      <c r="J1014" s="794">
        <f>'2 уровень'!N2292</f>
        <v>0</v>
      </c>
      <c r="K1014" s="31">
        <f>'2 уровень'!O2292</f>
        <v>0</v>
      </c>
      <c r="L1014" s="31">
        <f>'2 уровень'!R2292</f>
        <v>0</v>
      </c>
      <c r="M1014" s="31">
        <f>'2 уровень'!S2292</f>
        <v>0</v>
      </c>
      <c r="N1014" s="31">
        <f>'2 уровень'!T2292</f>
        <v>0</v>
      </c>
      <c r="O1014" s="31">
        <f>'2 уровень'!U2292</f>
        <v>0</v>
      </c>
      <c r="P1014" s="31">
        <f>'2 уровень'!V2292</f>
        <v>0</v>
      </c>
      <c r="Q1014" s="788">
        <f>'2 уровень'!W2292</f>
        <v>0</v>
      </c>
      <c r="R1014" s="788">
        <f>'2 уровень'!X2292</f>
        <v>0</v>
      </c>
      <c r="S1014" s="788">
        <f>'2 уровень'!Y2292</f>
        <v>0</v>
      </c>
      <c r="T1014" s="788">
        <f>'2 уровень'!Z2292</f>
        <v>0</v>
      </c>
      <c r="U1014" s="788">
        <f>'2 уровень'!AA2292</f>
        <v>0</v>
      </c>
      <c r="V1014" s="788">
        <f>'2 уровень'!AB2292</f>
        <v>0</v>
      </c>
      <c r="W1014" s="788">
        <f>'2 уровень'!AC2292</f>
        <v>0</v>
      </c>
      <c r="X1014" s="788">
        <f>'2 уровень'!AD2292</f>
        <v>0</v>
      </c>
      <c r="Y1014" s="788">
        <f>'2 уровень'!AE2292</f>
        <v>0</v>
      </c>
      <c r="Z1014" s="788">
        <f>'2 уровень'!AF2292</f>
        <v>0</v>
      </c>
      <c r="AA1014" s="3205">
        <f>'2 уровень'!AG2292</f>
        <v>0</v>
      </c>
      <c r="AB1014" s="788">
        <f>'2 уровень'!AH2292</f>
        <v>0</v>
      </c>
      <c r="AC1014" s="788">
        <f>'2 уровень'!AI2292</f>
        <v>0</v>
      </c>
      <c r="AD1014" s="788">
        <f>'2 уровень'!AJ2292</f>
        <v>0</v>
      </c>
      <c r="AE1014" s="788">
        <f>'2 уровень'!AK2292</f>
        <v>0</v>
      </c>
      <c r="AF1014" s="2097">
        <f>'2 уровень'!AL2292</f>
        <v>0</v>
      </c>
      <c r="AG1014" s="3782">
        <f>'2 уровень'!AM2292</f>
        <v>0</v>
      </c>
      <c r="AH1014" s="788"/>
      <c r="AI1014" s="788"/>
      <c r="AJ1014" s="4250">
        <f>'2 уровень'!AN2292</f>
        <v>0</v>
      </c>
      <c r="AK1014" s="4257">
        <f>'2 уровень'!AO2292</f>
        <v>0</v>
      </c>
      <c r="AL1014" s="1339">
        <f t="shared" si="132"/>
        <v>0</v>
      </c>
      <c r="AM1014" s="3825">
        <f t="shared" si="133"/>
        <v>0</v>
      </c>
      <c r="AN1014" s="775"/>
      <c r="AO1014" s="775"/>
      <c r="AP1014" s="775"/>
      <c r="AQ1014" s="775"/>
      <c r="AR1014" s="775"/>
      <c r="AS1014" s="775"/>
      <c r="AT1014" s="775"/>
      <c r="AU1014" s="775"/>
      <c r="AV1014" s="775"/>
      <c r="AW1014" s="775"/>
      <c r="AX1014" s="775"/>
      <c r="AY1014" s="775"/>
      <c r="AZ1014" s="775"/>
      <c r="BA1014" s="775"/>
      <c r="BB1014" s="775"/>
      <c r="BC1014" s="775"/>
      <c r="BD1014" s="775"/>
      <c r="BE1014" s="775"/>
      <c r="BF1014" s="775"/>
      <c r="BG1014" s="775"/>
      <c r="BH1014" s="775"/>
      <c r="BI1014" s="775"/>
      <c r="BJ1014" s="775"/>
      <c r="BK1014" s="775"/>
      <c r="BL1014" s="775"/>
      <c r="BM1014" s="775"/>
      <c r="BN1014" s="775"/>
      <c r="BO1014" s="775"/>
      <c r="BP1014" s="775"/>
      <c r="BQ1014" s="775"/>
      <c r="BR1014" s="775"/>
      <c r="BS1014" s="775"/>
      <c r="BT1014" s="775"/>
      <c r="BU1014" s="775"/>
      <c r="BV1014" s="775"/>
      <c r="BW1014" s="775"/>
      <c r="BX1014" s="775"/>
      <c r="BY1014" s="775"/>
      <c r="BZ1014" s="775"/>
      <c r="CA1014" s="775"/>
      <c r="CB1014" s="775"/>
      <c r="CC1014" s="775"/>
      <c r="CD1014" s="775"/>
      <c r="CE1014" s="775"/>
      <c r="CF1014" s="775"/>
      <c r="CG1014" s="775"/>
      <c r="CH1014" s="775"/>
      <c r="CI1014" s="775"/>
      <c r="CJ1014" s="775"/>
      <c r="CK1014" s="775"/>
      <c r="CL1014" s="775"/>
      <c r="CM1014" s="775"/>
      <c r="CN1014" s="775"/>
      <c r="CO1014" s="775"/>
      <c r="CP1014" s="775"/>
      <c r="CQ1014" s="775"/>
      <c r="CR1014" s="775"/>
      <c r="CS1014" s="775"/>
      <c r="CT1014" s="775"/>
      <c r="CU1014" s="775"/>
      <c r="CV1014" s="775"/>
      <c r="CW1014" s="775"/>
      <c r="CX1014" s="775"/>
      <c r="CY1014" s="775"/>
      <c r="CZ1014" s="775"/>
      <c r="DA1014" s="775"/>
      <c r="DB1014" s="775"/>
      <c r="DC1014" s="775"/>
      <c r="DD1014" s="775"/>
      <c r="DE1014" s="775"/>
      <c r="DF1014" s="775"/>
      <c r="DG1014" s="775"/>
      <c r="DH1014" s="775"/>
      <c r="DI1014" s="775"/>
      <c r="DJ1014" s="775"/>
      <c r="DK1014" s="775"/>
      <c r="DL1014" s="775"/>
      <c r="DM1014" s="775"/>
      <c r="DN1014" s="775"/>
      <c r="DO1014" s="775"/>
      <c r="DP1014" s="775"/>
      <c r="DQ1014" s="775"/>
      <c r="DR1014" s="775"/>
      <c r="DS1014" s="775"/>
      <c r="DT1014" s="775"/>
      <c r="DU1014" s="775"/>
      <c r="DV1014" s="775"/>
      <c r="DW1014" s="775"/>
      <c r="DX1014" s="775"/>
      <c r="DY1014" s="775"/>
      <c r="DZ1014" s="775"/>
      <c r="EA1014" s="775"/>
      <c r="EB1014" s="775"/>
      <c r="EC1014" s="775"/>
      <c r="ED1014" s="775"/>
      <c r="EE1014" s="775"/>
      <c r="EF1014" s="775"/>
      <c r="EG1014" s="775"/>
      <c r="EH1014" s="775"/>
      <c r="EI1014" s="775"/>
      <c r="EJ1014" s="775"/>
      <c r="EK1014" s="775"/>
      <c r="EL1014" s="775"/>
      <c r="EM1014" s="775"/>
      <c r="EN1014" s="775"/>
      <c r="EO1014" s="775"/>
      <c r="EP1014" s="775"/>
      <c r="EQ1014" s="775"/>
      <c r="ER1014" s="775"/>
      <c r="ES1014" s="775"/>
      <c r="ET1014" s="775"/>
      <c r="EU1014" s="775"/>
      <c r="EV1014" s="775"/>
      <c r="EW1014" s="775"/>
      <c r="EX1014" s="775"/>
      <c r="EY1014" s="775"/>
      <c r="EZ1014" s="775"/>
      <c r="FA1014" s="775"/>
      <c r="FB1014" s="775"/>
      <c r="FC1014" s="775"/>
      <c r="FD1014" s="775"/>
      <c r="FE1014" s="775"/>
      <c r="FF1014" s="775"/>
      <c r="FG1014" s="775"/>
      <c r="FH1014" s="775"/>
      <c r="FI1014" s="775"/>
      <c r="FJ1014" s="775"/>
      <c r="FK1014" s="775"/>
      <c r="FL1014" s="775"/>
      <c r="FM1014" s="775"/>
      <c r="FN1014" s="775"/>
      <c r="FO1014" s="775"/>
      <c r="FP1014" s="775"/>
      <c r="FQ1014" s="775"/>
      <c r="FR1014" s="775"/>
      <c r="FS1014" s="775"/>
      <c r="FT1014" s="775"/>
      <c r="FU1014" s="775"/>
      <c r="FV1014" s="775"/>
      <c r="FW1014" s="775"/>
      <c r="FX1014" s="775"/>
      <c r="FY1014" s="775"/>
      <c r="FZ1014" s="775"/>
      <c r="GA1014" s="775"/>
      <c r="GB1014" s="775"/>
      <c r="GC1014" s="775"/>
      <c r="GD1014" s="775"/>
      <c r="GE1014" s="775"/>
      <c r="GF1014" s="775"/>
      <c r="GG1014" s="775"/>
      <c r="GH1014" s="775"/>
      <c r="GI1014" s="775"/>
      <c r="GJ1014" s="775"/>
      <c r="GK1014" s="775"/>
      <c r="GL1014" s="775"/>
      <c r="GM1014" s="775"/>
      <c r="GN1014" s="775"/>
      <c r="GO1014" s="775"/>
      <c r="GP1014" s="775"/>
      <c r="GQ1014" s="775"/>
      <c r="GR1014" s="775"/>
      <c r="GS1014" s="775"/>
      <c r="GT1014" s="775"/>
      <c r="GU1014" s="775"/>
      <c r="GV1014" s="775"/>
    </row>
    <row r="1015" spans="1:204" ht="30" x14ac:dyDescent="0.25">
      <c r="B1015" s="2657" t="s">
        <v>400</v>
      </c>
      <c r="C1015" s="34">
        <f>'2 уровень'!F2293</f>
        <v>550</v>
      </c>
      <c r="D1015" s="34">
        <f>'2 уровень'!H2293</f>
        <v>0</v>
      </c>
      <c r="E1015" s="34">
        <f>'2 уровень'!I2293</f>
        <v>321</v>
      </c>
      <c r="F1015" s="34">
        <f>'2 уровень'!J2293</f>
        <v>128.69999999999999</v>
      </c>
      <c r="G1015" s="780">
        <f>'2 уровень'!K2293</f>
        <v>40.09345794392523</v>
      </c>
      <c r="H1015" s="3753">
        <f>'2 уровень'!L2293</f>
        <v>0</v>
      </c>
      <c r="I1015" s="794">
        <f>'2 уровень'!M2293</f>
        <v>0</v>
      </c>
      <c r="J1015" s="794">
        <f>'2 уровень'!N2293</f>
        <v>0</v>
      </c>
      <c r="K1015" s="31">
        <f>'2 уровень'!O2293</f>
        <v>0</v>
      </c>
      <c r="L1015" s="31">
        <f>'2 уровень'!R2293</f>
        <v>0</v>
      </c>
      <c r="M1015" s="31">
        <f>'2 уровень'!S2293</f>
        <v>0</v>
      </c>
      <c r="N1015" s="31">
        <f>'2 уровень'!T2293</f>
        <v>0</v>
      </c>
      <c r="O1015" s="31">
        <f>'2 уровень'!U2293</f>
        <v>0</v>
      </c>
      <c r="P1015" s="31">
        <f>'2 уровень'!V2293</f>
        <v>0</v>
      </c>
      <c r="Q1015" s="788">
        <f>'2 уровень'!W2293</f>
        <v>0</v>
      </c>
      <c r="R1015" s="788">
        <f>'2 уровень'!X2293</f>
        <v>0</v>
      </c>
      <c r="S1015" s="788">
        <f>'2 уровень'!Y2293</f>
        <v>0</v>
      </c>
      <c r="T1015" s="788">
        <f>'2 уровень'!Z2293</f>
        <v>0</v>
      </c>
      <c r="U1015" s="788">
        <f>'2 уровень'!AA2293</f>
        <v>0</v>
      </c>
      <c r="V1015" s="788">
        <f>'2 уровень'!AB2293</f>
        <v>0</v>
      </c>
      <c r="W1015" s="788">
        <f>'2 уровень'!AC2293</f>
        <v>0</v>
      </c>
      <c r="X1015" s="788">
        <f>'2 уровень'!AD2293</f>
        <v>0</v>
      </c>
      <c r="Y1015" s="788">
        <f>'2 уровень'!AE2293</f>
        <v>0</v>
      </c>
      <c r="Z1015" s="788">
        <f>'2 уровень'!AF2293</f>
        <v>0</v>
      </c>
      <c r="AA1015" s="3205">
        <f>'2 уровень'!AG2293</f>
        <v>0</v>
      </c>
      <c r="AB1015" s="788">
        <f>'2 уровень'!AH2293</f>
        <v>0</v>
      </c>
      <c r="AC1015" s="788">
        <f>'2 уровень'!AI2293</f>
        <v>0</v>
      </c>
      <c r="AD1015" s="788">
        <f>'2 уровень'!AJ2293</f>
        <v>0</v>
      </c>
      <c r="AE1015" s="788">
        <f>'2 уровень'!AK2293</f>
        <v>0</v>
      </c>
      <c r="AF1015" s="2097">
        <f>'2 уровень'!AL2293</f>
        <v>0</v>
      </c>
      <c r="AG1015" s="3782">
        <f>'2 уровень'!AM2293</f>
        <v>0</v>
      </c>
      <c r="AH1015" s="788"/>
      <c r="AI1015" s="788"/>
      <c r="AJ1015" s="4250">
        <f>'2 уровень'!AN2293</f>
        <v>0</v>
      </c>
      <c r="AK1015" s="4257">
        <f>'2 уровень'!AO2293</f>
        <v>0</v>
      </c>
      <c r="AL1015" s="1339">
        <f t="shared" si="132"/>
        <v>0</v>
      </c>
      <c r="AM1015" s="3825">
        <f t="shared" si="133"/>
        <v>0</v>
      </c>
      <c r="AN1015" s="775"/>
      <c r="AO1015" s="775"/>
      <c r="AP1015" s="775"/>
      <c r="AQ1015" s="775"/>
      <c r="AR1015" s="775"/>
      <c r="AS1015" s="775"/>
      <c r="AT1015" s="775"/>
      <c r="AU1015" s="775"/>
      <c r="AV1015" s="775"/>
      <c r="AW1015" s="775"/>
      <c r="AX1015" s="775"/>
      <c r="AY1015" s="775"/>
      <c r="AZ1015" s="775"/>
      <c r="BA1015" s="775"/>
      <c r="BB1015" s="775"/>
      <c r="BC1015" s="775"/>
      <c r="BD1015" s="775"/>
      <c r="BE1015" s="775"/>
      <c r="BF1015" s="775"/>
      <c r="BG1015" s="775"/>
      <c r="BH1015" s="775"/>
      <c r="BI1015" s="775"/>
      <c r="BJ1015" s="775"/>
      <c r="BK1015" s="775"/>
      <c r="BL1015" s="775"/>
      <c r="BM1015" s="775"/>
      <c r="BN1015" s="775"/>
      <c r="BO1015" s="775"/>
      <c r="BP1015" s="775"/>
      <c r="BQ1015" s="775"/>
      <c r="BR1015" s="775"/>
      <c r="BS1015" s="775"/>
      <c r="BT1015" s="775"/>
      <c r="BU1015" s="775"/>
      <c r="BV1015" s="775"/>
      <c r="BW1015" s="775"/>
      <c r="BX1015" s="775"/>
      <c r="BY1015" s="775"/>
      <c r="BZ1015" s="775"/>
      <c r="CA1015" s="775"/>
      <c r="CB1015" s="775"/>
      <c r="CC1015" s="775"/>
      <c r="CD1015" s="775"/>
      <c r="CE1015" s="775"/>
      <c r="CF1015" s="775"/>
      <c r="CG1015" s="775"/>
      <c r="CH1015" s="775"/>
      <c r="CI1015" s="775"/>
      <c r="CJ1015" s="775"/>
      <c r="CK1015" s="775"/>
      <c r="CL1015" s="775"/>
      <c r="CM1015" s="775"/>
      <c r="CN1015" s="775"/>
      <c r="CO1015" s="775"/>
      <c r="CP1015" s="775"/>
      <c r="CQ1015" s="775"/>
      <c r="CR1015" s="775"/>
      <c r="CS1015" s="775"/>
      <c r="CT1015" s="775"/>
      <c r="CU1015" s="775"/>
      <c r="CV1015" s="775"/>
      <c r="CW1015" s="775"/>
      <c r="CX1015" s="775"/>
      <c r="CY1015" s="775"/>
      <c r="CZ1015" s="775"/>
      <c r="DA1015" s="775"/>
      <c r="DB1015" s="775"/>
      <c r="DC1015" s="775"/>
      <c r="DD1015" s="775"/>
      <c r="DE1015" s="775"/>
      <c r="DF1015" s="775"/>
      <c r="DG1015" s="775"/>
      <c r="DH1015" s="775"/>
      <c r="DI1015" s="775"/>
      <c r="DJ1015" s="775"/>
      <c r="DK1015" s="775"/>
      <c r="DL1015" s="775"/>
      <c r="DM1015" s="775"/>
      <c r="DN1015" s="775"/>
      <c r="DO1015" s="775"/>
      <c r="DP1015" s="775"/>
      <c r="DQ1015" s="775"/>
      <c r="DR1015" s="775"/>
      <c r="DS1015" s="775"/>
      <c r="DT1015" s="775"/>
      <c r="DU1015" s="775"/>
      <c r="DV1015" s="775"/>
      <c r="DW1015" s="775"/>
      <c r="DX1015" s="775"/>
      <c r="DY1015" s="775"/>
      <c r="DZ1015" s="775"/>
      <c r="EA1015" s="775"/>
      <c r="EB1015" s="775"/>
      <c r="EC1015" s="775"/>
      <c r="ED1015" s="775"/>
      <c r="EE1015" s="775"/>
      <c r="EF1015" s="775"/>
      <c r="EG1015" s="775"/>
      <c r="EH1015" s="775"/>
      <c r="EI1015" s="775"/>
      <c r="EJ1015" s="775"/>
      <c r="EK1015" s="775"/>
      <c r="EL1015" s="775"/>
      <c r="EM1015" s="775"/>
      <c r="EN1015" s="775"/>
      <c r="EO1015" s="775"/>
      <c r="EP1015" s="775"/>
      <c r="EQ1015" s="775"/>
      <c r="ER1015" s="775"/>
      <c r="ES1015" s="775"/>
      <c r="ET1015" s="775"/>
      <c r="EU1015" s="775"/>
      <c r="EV1015" s="775"/>
      <c r="EW1015" s="775"/>
      <c r="EX1015" s="775"/>
      <c r="EY1015" s="775"/>
      <c r="EZ1015" s="775"/>
      <c r="FA1015" s="775"/>
      <c r="FB1015" s="775"/>
      <c r="FC1015" s="775"/>
      <c r="FD1015" s="775"/>
      <c r="FE1015" s="775"/>
      <c r="FF1015" s="775"/>
      <c r="FG1015" s="775"/>
      <c r="FH1015" s="775"/>
      <c r="FI1015" s="775"/>
      <c r="FJ1015" s="775"/>
      <c r="FK1015" s="775"/>
      <c r="FL1015" s="775"/>
      <c r="FM1015" s="775"/>
      <c r="FN1015" s="775"/>
      <c r="FO1015" s="775"/>
      <c r="FP1015" s="775"/>
      <c r="FQ1015" s="775"/>
      <c r="FR1015" s="775"/>
      <c r="FS1015" s="775"/>
      <c r="FT1015" s="775"/>
      <c r="FU1015" s="775"/>
      <c r="FV1015" s="775"/>
      <c r="FW1015" s="775"/>
      <c r="FX1015" s="775"/>
      <c r="FY1015" s="775"/>
      <c r="FZ1015" s="775"/>
      <c r="GA1015" s="775"/>
      <c r="GB1015" s="775"/>
      <c r="GC1015" s="775"/>
      <c r="GD1015" s="775"/>
      <c r="GE1015" s="775"/>
      <c r="GF1015" s="775"/>
      <c r="GG1015" s="775"/>
      <c r="GH1015" s="775"/>
      <c r="GI1015" s="775"/>
      <c r="GJ1015" s="775"/>
      <c r="GK1015" s="775"/>
      <c r="GL1015" s="775"/>
      <c r="GM1015" s="775"/>
      <c r="GN1015" s="775"/>
      <c r="GO1015" s="775"/>
      <c r="GP1015" s="775"/>
      <c r="GQ1015" s="775"/>
      <c r="GR1015" s="775"/>
      <c r="GS1015" s="775"/>
      <c r="GT1015" s="775"/>
      <c r="GU1015" s="775"/>
      <c r="GV1015" s="775"/>
    </row>
    <row r="1016" spans="1:204" ht="60" x14ac:dyDescent="0.25">
      <c r="B1016" s="2657" t="s">
        <v>401</v>
      </c>
      <c r="C1016" s="34">
        <f>'2 уровень'!F2294</f>
        <v>60</v>
      </c>
      <c r="D1016" s="34">
        <f>'2 уровень'!H2294</f>
        <v>0</v>
      </c>
      <c r="E1016" s="34">
        <f>'2 уровень'!I2294</f>
        <v>35</v>
      </c>
      <c r="F1016" s="34">
        <f>'2 уровень'!J2294</f>
        <v>4</v>
      </c>
      <c r="G1016" s="780">
        <f>'2 уровень'!K2294</f>
        <v>11.428571428571429</v>
      </c>
      <c r="H1016" s="3753">
        <f>'2 уровень'!L2294</f>
        <v>0</v>
      </c>
      <c r="I1016" s="794">
        <f>'2 уровень'!M2294</f>
        <v>0</v>
      </c>
      <c r="J1016" s="794">
        <f>'2 уровень'!N2294</f>
        <v>0</v>
      </c>
      <c r="K1016" s="31">
        <f>'2 уровень'!O2294</f>
        <v>0</v>
      </c>
      <c r="L1016" s="31">
        <f>'2 уровень'!R2294</f>
        <v>0</v>
      </c>
      <c r="M1016" s="31">
        <f>'2 уровень'!S2294</f>
        <v>0</v>
      </c>
      <c r="N1016" s="31">
        <f>'2 уровень'!T2294</f>
        <v>0</v>
      </c>
      <c r="O1016" s="31">
        <f>'2 уровень'!U2294</f>
        <v>0</v>
      </c>
      <c r="P1016" s="31">
        <f>'2 уровень'!V2294</f>
        <v>0</v>
      </c>
      <c r="Q1016" s="788">
        <f>'2 уровень'!W2294</f>
        <v>0</v>
      </c>
      <c r="R1016" s="788">
        <f>'2 уровень'!X2294</f>
        <v>0</v>
      </c>
      <c r="S1016" s="788">
        <f>'2 уровень'!Y2294</f>
        <v>0</v>
      </c>
      <c r="T1016" s="788">
        <f>'2 уровень'!Z2294</f>
        <v>0</v>
      </c>
      <c r="U1016" s="788">
        <f>'2 уровень'!AA2294</f>
        <v>0</v>
      </c>
      <c r="V1016" s="788">
        <f>'2 уровень'!AB2294</f>
        <v>0</v>
      </c>
      <c r="W1016" s="788">
        <f>'2 уровень'!AC2294</f>
        <v>0</v>
      </c>
      <c r="X1016" s="788">
        <f>'2 уровень'!AD2294</f>
        <v>0</v>
      </c>
      <c r="Y1016" s="788">
        <f>'2 уровень'!AE2294</f>
        <v>0</v>
      </c>
      <c r="Z1016" s="788">
        <f>'2 уровень'!AF2294</f>
        <v>0</v>
      </c>
      <c r="AA1016" s="3205">
        <f>'2 уровень'!AG2294</f>
        <v>0</v>
      </c>
      <c r="AB1016" s="788">
        <f>'2 уровень'!AH2294</f>
        <v>0</v>
      </c>
      <c r="AC1016" s="788">
        <f>'2 уровень'!AI2294</f>
        <v>0</v>
      </c>
      <c r="AD1016" s="788">
        <f>'2 уровень'!AJ2294</f>
        <v>0</v>
      </c>
      <c r="AE1016" s="788">
        <f>'2 уровень'!AK2294</f>
        <v>0</v>
      </c>
      <c r="AF1016" s="2097">
        <f>'2 уровень'!AL2294</f>
        <v>0</v>
      </c>
      <c r="AG1016" s="3782">
        <f>'2 уровень'!AM2294</f>
        <v>0</v>
      </c>
      <c r="AH1016" s="788"/>
      <c r="AI1016" s="788"/>
      <c r="AJ1016" s="4250">
        <f>'2 уровень'!AN2294</f>
        <v>0</v>
      </c>
      <c r="AK1016" s="4257">
        <f>'2 уровень'!AO2294</f>
        <v>0</v>
      </c>
      <c r="AL1016" s="1339">
        <f t="shared" si="132"/>
        <v>0</v>
      </c>
      <c r="AM1016" s="3825">
        <f t="shared" si="133"/>
        <v>0</v>
      </c>
      <c r="AN1016" s="775"/>
      <c r="AO1016" s="775"/>
      <c r="AP1016" s="775"/>
      <c r="AQ1016" s="775"/>
      <c r="AR1016" s="775"/>
      <c r="AS1016" s="775"/>
      <c r="AT1016" s="775"/>
      <c r="AU1016" s="775"/>
      <c r="AV1016" s="775"/>
      <c r="AW1016" s="775"/>
      <c r="AX1016" s="775"/>
      <c r="AY1016" s="775"/>
      <c r="AZ1016" s="775"/>
      <c r="BA1016" s="775"/>
      <c r="BB1016" s="775"/>
      <c r="BC1016" s="775"/>
      <c r="BD1016" s="775"/>
      <c r="BE1016" s="775"/>
      <c r="BF1016" s="775"/>
      <c r="BG1016" s="775"/>
      <c r="BH1016" s="775"/>
      <c r="BI1016" s="775"/>
      <c r="BJ1016" s="775"/>
      <c r="BK1016" s="775"/>
      <c r="BL1016" s="775"/>
      <c r="BM1016" s="775"/>
      <c r="BN1016" s="775"/>
      <c r="BO1016" s="775"/>
      <c r="BP1016" s="775"/>
      <c r="BQ1016" s="775"/>
      <c r="BR1016" s="775"/>
      <c r="BS1016" s="775"/>
      <c r="BT1016" s="775"/>
      <c r="BU1016" s="775"/>
      <c r="BV1016" s="775"/>
      <c r="BW1016" s="775"/>
      <c r="BX1016" s="775"/>
      <c r="BY1016" s="775"/>
      <c r="BZ1016" s="775"/>
      <c r="CA1016" s="775"/>
      <c r="CB1016" s="775"/>
      <c r="CC1016" s="775"/>
      <c r="CD1016" s="775"/>
      <c r="CE1016" s="775"/>
      <c r="CF1016" s="775"/>
      <c r="CG1016" s="775"/>
      <c r="CH1016" s="775"/>
      <c r="CI1016" s="775"/>
      <c r="CJ1016" s="775"/>
      <c r="CK1016" s="775"/>
      <c r="CL1016" s="775"/>
      <c r="CM1016" s="775"/>
      <c r="CN1016" s="775"/>
      <c r="CO1016" s="775"/>
      <c r="CP1016" s="775"/>
      <c r="CQ1016" s="775"/>
      <c r="CR1016" s="775"/>
      <c r="CS1016" s="775"/>
      <c r="CT1016" s="775"/>
      <c r="CU1016" s="775"/>
      <c r="CV1016" s="775"/>
      <c r="CW1016" s="775"/>
      <c r="CX1016" s="775"/>
      <c r="CY1016" s="775"/>
      <c r="CZ1016" s="775"/>
      <c r="DA1016" s="775"/>
      <c r="DB1016" s="775"/>
      <c r="DC1016" s="775"/>
      <c r="DD1016" s="775"/>
      <c r="DE1016" s="775"/>
      <c r="DF1016" s="775"/>
      <c r="DG1016" s="775"/>
      <c r="DH1016" s="775"/>
      <c r="DI1016" s="775"/>
      <c r="DJ1016" s="775"/>
      <c r="DK1016" s="775"/>
      <c r="DL1016" s="775"/>
      <c r="DM1016" s="775"/>
      <c r="DN1016" s="775"/>
      <c r="DO1016" s="775"/>
      <c r="DP1016" s="775"/>
      <c r="DQ1016" s="775"/>
      <c r="DR1016" s="775"/>
      <c r="DS1016" s="775"/>
      <c r="DT1016" s="775"/>
      <c r="DU1016" s="775"/>
      <c r="DV1016" s="775"/>
      <c r="DW1016" s="775"/>
      <c r="DX1016" s="775"/>
      <c r="DY1016" s="775"/>
      <c r="DZ1016" s="775"/>
      <c r="EA1016" s="775"/>
      <c r="EB1016" s="775"/>
      <c r="EC1016" s="775"/>
      <c r="ED1016" s="775"/>
      <c r="EE1016" s="775"/>
      <c r="EF1016" s="775"/>
      <c r="EG1016" s="775"/>
      <c r="EH1016" s="775"/>
      <c r="EI1016" s="775"/>
      <c r="EJ1016" s="775"/>
      <c r="EK1016" s="775"/>
      <c r="EL1016" s="775"/>
      <c r="EM1016" s="775"/>
      <c r="EN1016" s="775"/>
      <c r="EO1016" s="775"/>
      <c r="EP1016" s="775"/>
      <c r="EQ1016" s="775"/>
      <c r="ER1016" s="775"/>
      <c r="ES1016" s="775"/>
      <c r="ET1016" s="775"/>
      <c r="EU1016" s="775"/>
      <c r="EV1016" s="775"/>
      <c r="EW1016" s="775"/>
      <c r="EX1016" s="775"/>
      <c r="EY1016" s="775"/>
      <c r="EZ1016" s="775"/>
      <c r="FA1016" s="775"/>
      <c r="FB1016" s="775"/>
      <c r="FC1016" s="775"/>
      <c r="FD1016" s="775"/>
      <c r="FE1016" s="775"/>
      <c r="FF1016" s="775"/>
      <c r="FG1016" s="775"/>
      <c r="FH1016" s="775"/>
      <c r="FI1016" s="775"/>
      <c r="FJ1016" s="775"/>
      <c r="FK1016" s="775"/>
      <c r="FL1016" s="775"/>
      <c r="FM1016" s="775"/>
      <c r="FN1016" s="775"/>
      <c r="FO1016" s="775"/>
      <c r="FP1016" s="775"/>
      <c r="FQ1016" s="775"/>
      <c r="FR1016" s="775"/>
      <c r="FS1016" s="775"/>
      <c r="FT1016" s="775"/>
      <c r="FU1016" s="775"/>
      <c r="FV1016" s="775"/>
      <c r="FW1016" s="775"/>
      <c r="FX1016" s="775"/>
      <c r="FY1016" s="775"/>
      <c r="FZ1016" s="775"/>
      <c r="GA1016" s="775"/>
      <c r="GB1016" s="775"/>
      <c r="GC1016" s="775"/>
      <c r="GD1016" s="775"/>
      <c r="GE1016" s="775"/>
      <c r="GF1016" s="775"/>
      <c r="GG1016" s="775"/>
      <c r="GH1016" s="775"/>
      <c r="GI1016" s="775"/>
      <c r="GJ1016" s="775"/>
      <c r="GK1016" s="775"/>
      <c r="GL1016" s="775"/>
      <c r="GM1016" s="775"/>
      <c r="GN1016" s="775"/>
      <c r="GO1016" s="775"/>
      <c r="GP1016" s="775"/>
      <c r="GQ1016" s="775"/>
      <c r="GR1016" s="775"/>
      <c r="GS1016" s="775"/>
      <c r="GT1016" s="775"/>
      <c r="GU1016" s="775"/>
      <c r="GV1016" s="775"/>
    </row>
    <row r="1017" spans="1:204" ht="45" x14ac:dyDescent="0.25">
      <c r="B1017" s="2657" t="s">
        <v>416</v>
      </c>
      <c r="C1017" s="34">
        <f>'2 уровень'!F2295</f>
        <v>290</v>
      </c>
      <c r="D1017" s="34">
        <f>'2 уровень'!H2295</f>
        <v>0</v>
      </c>
      <c r="E1017" s="34">
        <f>'2 уровень'!I2295</f>
        <v>169</v>
      </c>
      <c r="F1017" s="34">
        <f>'2 уровень'!J2295</f>
        <v>902</v>
      </c>
      <c r="G1017" s="780">
        <f>'2 уровень'!K2295</f>
        <v>533.72781065088759</v>
      </c>
      <c r="H1017" s="3753">
        <f>'2 уровень'!L2295</f>
        <v>0</v>
      </c>
      <c r="I1017" s="794">
        <f>'2 уровень'!M2295</f>
        <v>0</v>
      </c>
      <c r="J1017" s="794">
        <f>'2 уровень'!N2295</f>
        <v>0</v>
      </c>
      <c r="K1017" s="31">
        <f>'2 уровень'!O2295</f>
        <v>0</v>
      </c>
      <c r="L1017" s="31">
        <f>'2 уровень'!R2295</f>
        <v>0</v>
      </c>
      <c r="M1017" s="31">
        <f>'2 уровень'!S2295</f>
        <v>0</v>
      </c>
      <c r="N1017" s="31">
        <f>'2 уровень'!T2295</f>
        <v>0</v>
      </c>
      <c r="O1017" s="31">
        <f>'2 уровень'!U2295</f>
        <v>0</v>
      </c>
      <c r="P1017" s="31">
        <f>'2 уровень'!V2295</f>
        <v>0</v>
      </c>
      <c r="Q1017" s="788">
        <f>'2 уровень'!W2295</f>
        <v>0</v>
      </c>
      <c r="R1017" s="788">
        <f>'2 уровень'!X2295</f>
        <v>0</v>
      </c>
      <c r="S1017" s="788">
        <f>'2 уровень'!Y2295</f>
        <v>0</v>
      </c>
      <c r="T1017" s="788">
        <f>'2 уровень'!Z2295</f>
        <v>0</v>
      </c>
      <c r="U1017" s="788">
        <f>'2 уровень'!AA2295</f>
        <v>0</v>
      </c>
      <c r="V1017" s="788">
        <f>'2 уровень'!AB2295</f>
        <v>0</v>
      </c>
      <c r="W1017" s="788">
        <f>'2 уровень'!AC2295</f>
        <v>0</v>
      </c>
      <c r="X1017" s="788">
        <f>'2 уровень'!AD2295</f>
        <v>0</v>
      </c>
      <c r="Y1017" s="788">
        <f>'2 уровень'!AE2295</f>
        <v>0</v>
      </c>
      <c r="Z1017" s="788">
        <f>'2 уровень'!AF2295</f>
        <v>0</v>
      </c>
      <c r="AA1017" s="3205">
        <f>'2 уровень'!AG2295</f>
        <v>0</v>
      </c>
      <c r="AB1017" s="788">
        <f>'2 уровень'!AH2295</f>
        <v>0</v>
      </c>
      <c r="AC1017" s="788">
        <f>'2 уровень'!AI2295</f>
        <v>0</v>
      </c>
      <c r="AD1017" s="788">
        <f>'2 уровень'!AJ2295</f>
        <v>0</v>
      </c>
      <c r="AE1017" s="788">
        <f>'2 уровень'!AK2295</f>
        <v>0</v>
      </c>
      <c r="AF1017" s="2097">
        <f>'2 уровень'!AL2295</f>
        <v>0</v>
      </c>
      <c r="AG1017" s="3782">
        <f>'2 уровень'!AM2295</f>
        <v>0</v>
      </c>
      <c r="AH1017" s="788"/>
      <c r="AI1017" s="788"/>
      <c r="AJ1017" s="4250">
        <f>'2 уровень'!AN2295</f>
        <v>0</v>
      </c>
      <c r="AK1017" s="4257">
        <f>'2 уровень'!AO2295</f>
        <v>0</v>
      </c>
      <c r="AL1017" s="1339">
        <f t="shared" si="132"/>
        <v>0</v>
      </c>
      <c r="AM1017" s="3825">
        <f t="shared" si="133"/>
        <v>0</v>
      </c>
      <c r="AN1017" s="775"/>
      <c r="AO1017" s="775"/>
      <c r="AP1017" s="775"/>
      <c r="AQ1017" s="775"/>
      <c r="AR1017" s="775"/>
      <c r="AS1017" s="775"/>
      <c r="AT1017" s="775"/>
      <c r="AU1017" s="775"/>
      <c r="AV1017" s="775"/>
      <c r="AW1017" s="775"/>
      <c r="AX1017" s="775"/>
      <c r="AY1017" s="775"/>
      <c r="AZ1017" s="775"/>
      <c r="BA1017" s="775"/>
      <c r="BB1017" s="775"/>
      <c r="BC1017" s="775"/>
      <c r="BD1017" s="775"/>
      <c r="BE1017" s="775"/>
      <c r="BF1017" s="775"/>
      <c r="BG1017" s="775"/>
      <c r="BH1017" s="775"/>
      <c r="BI1017" s="775"/>
      <c r="BJ1017" s="775"/>
      <c r="BK1017" s="775"/>
      <c r="BL1017" s="775"/>
      <c r="BM1017" s="775"/>
      <c r="BN1017" s="775"/>
      <c r="BO1017" s="775"/>
      <c r="BP1017" s="775"/>
      <c r="BQ1017" s="775"/>
      <c r="BR1017" s="775"/>
      <c r="BS1017" s="775"/>
      <c r="BT1017" s="775"/>
      <c r="BU1017" s="775"/>
      <c r="BV1017" s="775"/>
      <c r="BW1017" s="775"/>
      <c r="BX1017" s="775"/>
      <c r="BY1017" s="775"/>
      <c r="BZ1017" s="775"/>
      <c r="CA1017" s="775"/>
      <c r="CB1017" s="775"/>
      <c r="CC1017" s="775"/>
      <c r="CD1017" s="775"/>
      <c r="CE1017" s="775"/>
      <c r="CF1017" s="775"/>
      <c r="CG1017" s="775"/>
      <c r="CH1017" s="775"/>
      <c r="CI1017" s="775"/>
      <c r="CJ1017" s="775"/>
      <c r="CK1017" s="775"/>
      <c r="CL1017" s="775"/>
      <c r="CM1017" s="775"/>
      <c r="CN1017" s="775"/>
      <c r="CO1017" s="775"/>
      <c r="CP1017" s="775"/>
      <c r="CQ1017" s="775"/>
      <c r="CR1017" s="775"/>
      <c r="CS1017" s="775"/>
      <c r="CT1017" s="775"/>
      <c r="CU1017" s="775"/>
      <c r="CV1017" s="775"/>
      <c r="CW1017" s="775"/>
      <c r="CX1017" s="775"/>
      <c r="CY1017" s="775"/>
      <c r="CZ1017" s="775"/>
      <c r="DA1017" s="775"/>
      <c r="DB1017" s="775"/>
      <c r="DC1017" s="775"/>
      <c r="DD1017" s="775"/>
      <c r="DE1017" s="775"/>
      <c r="DF1017" s="775"/>
      <c r="DG1017" s="775"/>
      <c r="DH1017" s="775"/>
      <c r="DI1017" s="775"/>
      <c r="DJ1017" s="775"/>
      <c r="DK1017" s="775"/>
      <c r="DL1017" s="775"/>
      <c r="DM1017" s="775"/>
      <c r="DN1017" s="775"/>
      <c r="DO1017" s="775"/>
      <c r="DP1017" s="775"/>
      <c r="DQ1017" s="775"/>
      <c r="DR1017" s="775"/>
      <c r="DS1017" s="775"/>
      <c r="DT1017" s="775"/>
      <c r="DU1017" s="775"/>
      <c r="DV1017" s="775"/>
      <c r="DW1017" s="775"/>
      <c r="DX1017" s="775"/>
      <c r="DY1017" s="775"/>
      <c r="DZ1017" s="775"/>
      <c r="EA1017" s="775"/>
      <c r="EB1017" s="775"/>
      <c r="EC1017" s="775"/>
      <c r="ED1017" s="775"/>
      <c r="EE1017" s="775"/>
      <c r="EF1017" s="775"/>
      <c r="EG1017" s="775"/>
      <c r="EH1017" s="775"/>
      <c r="EI1017" s="775"/>
      <c r="EJ1017" s="775"/>
      <c r="EK1017" s="775"/>
      <c r="EL1017" s="775"/>
      <c r="EM1017" s="775"/>
      <c r="EN1017" s="775"/>
      <c r="EO1017" s="775"/>
      <c r="EP1017" s="775"/>
      <c r="EQ1017" s="775"/>
      <c r="ER1017" s="775"/>
      <c r="ES1017" s="775"/>
      <c r="ET1017" s="775"/>
      <c r="EU1017" s="775"/>
      <c r="EV1017" s="775"/>
      <c r="EW1017" s="775"/>
      <c r="EX1017" s="775"/>
      <c r="EY1017" s="775"/>
      <c r="EZ1017" s="775"/>
      <c r="FA1017" s="775"/>
      <c r="FB1017" s="775"/>
      <c r="FC1017" s="775"/>
      <c r="FD1017" s="775"/>
      <c r="FE1017" s="775"/>
      <c r="FF1017" s="775"/>
      <c r="FG1017" s="775"/>
      <c r="FH1017" s="775"/>
      <c r="FI1017" s="775"/>
      <c r="FJ1017" s="775"/>
      <c r="FK1017" s="775"/>
      <c r="FL1017" s="775"/>
      <c r="FM1017" s="775"/>
      <c r="FN1017" s="775"/>
      <c r="FO1017" s="775"/>
      <c r="FP1017" s="775"/>
      <c r="FQ1017" s="775"/>
      <c r="FR1017" s="775"/>
      <c r="FS1017" s="775"/>
      <c r="FT1017" s="775"/>
      <c r="FU1017" s="775"/>
      <c r="FV1017" s="775"/>
      <c r="FW1017" s="775"/>
      <c r="FX1017" s="775"/>
      <c r="FY1017" s="775"/>
      <c r="FZ1017" s="775"/>
      <c r="GA1017" s="775"/>
      <c r="GB1017" s="775"/>
      <c r="GC1017" s="775"/>
      <c r="GD1017" s="775"/>
      <c r="GE1017" s="775"/>
      <c r="GF1017" s="775"/>
      <c r="GG1017" s="775"/>
      <c r="GH1017" s="775"/>
      <c r="GI1017" s="775"/>
      <c r="GJ1017" s="775"/>
      <c r="GK1017" s="775"/>
      <c r="GL1017" s="775"/>
      <c r="GM1017" s="775"/>
      <c r="GN1017" s="775"/>
      <c r="GO1017" s="775"/>
      <c r="GP1017" s="775"/>
      <c r="GQ1017" s="775"/>
      <c r="GR1017" s="775"/>
      <c r="GS1017" s="775"/>
      <c r="GT1017" s="775"/>
      <c r="GU1017" s="775"/>
      <c r="GV1017" s="775"/>
    </row>
    <row r="1018" spans="1:204" ht="30" x14ac:dyDescent="0.25">
      <c r="B1018" s="2657" t="s">
        <v>499</v>
      </c>
      <c r="C1018" s="34">
        <f>'2 уровень'!F2296</f>
        <v>154</v>
      </c>
      <c r="D1018" s="34">
        <f>'2 уровень'!H2296</f>
        <v>0</v>
      </c>
      <c r="E1018" s="34">
        <f>'2 уровень'!I2296</f>
        <v>90</v>
      </c>
      <c r="F1018" s="34">
        <f>'2 уровень'!J2296</f>
        <v>0</v>
      </c>
      <c r="G1018" s="780">
        <f>'2 уровень'!K2296</f>
        <v>0</v>
      </c>
      <c r="H1018" s="3753">
        <f>'2 уровень'!L2296</f>
        <v>0</v>
      </c>
      <c r="I1018" s="794">
        <f>'2 уровень'!M2296</f>
        <v>0</v>
      </c>
      <c r="J1018" s="794">
        <f>'2 уровень'!N2296</f>
        <v>0</v>
      </c>
      <c r="K1018" s="31">
        <f>'2 уровень'!O2296</f>
        <v>0</v>
      </c>
      <c r="L1018" s="31">
        <f>'2 уровень'!R2296</f>
        <v>0</v>
      </c>
      <c r="M1018" s="31">
        <f>'2 уровень'!S2296</f>
        <v>0</v>
      </c>
      <c r="N1018" s="31">
        <f>'2 уровень'!T2296</f>
        <v>0</v>
      </c>
      <c r="O1018" s="31">
        <f>'2 уровень'!U2296</f>
        <v>0</v>
      </c>
      <c r="P1018" s="31">
        <f>'2 уровень'!V2296</f>
        <v>0</v>
      </c>
      <c r="Q1018" s="788">
        <f>'2 уровень'!W2296</f>
        <v>0</v>
      </c>
      <c r="R1018" s="788">
        <f>'2 уровень'!X2296</f>
        <v>0</v>
      </c>
      <c r="S1018" s="788">
        <f>'2 уровень'!Y2296</f>
        <v>0</v>
      </c>
      <c r="T1018" s="788">
        <f>'2 уровень'!Z2296</f>
        <v>0</v>
      </c>
      <c r="U1018" s="788">
        <f>'2 уровень'!AA2296</f>
        <v>0</v>
      </c>
      <c r="V1018" s="788">
        <f>'2 уровень'!AB2296</f>
        <v>0</v>
      </c>
      <c r="W1018" s="788">
        <f>'2 уровень'!AC2296</f>
        <v>0</v>
      </c>
      <c r="X1018" s="788">
        <f>'2 уровень'!AD2296</f>
        <v>0</v>
      </c>
      <c r="Y1018" s="788">
        <f>'2 уровень'!AE2296</f>
        <v>0</v>
      </c>
      <c r="Z1018" s="788">
        <f>'2 уровень'!AF2296</f>
        <v>0</v>
      </c>
      <c r="AA1018" s="3205">
        <f>'2 уровень'!AG2296</f>
        <v>0</v>
      </c>
      <c r="AB1018" s="788">
        <f>'2 уровень'!AH2296</f>
        <v>0</v>
      </c>
      <c r="AC1018" s="788">
        <f>'2 уровень'!AI2296</f>
        <v>0</v>
      </c>
      <c r="AD1018" s="788">
        <f>'2 уровень'!AJ2296</f>
        <v>0</v>
      </c>
      <c r="AE1018" s="788">
        <f>'2 уровень'!AK2296</f>
        <v>0</v>
      </c>
      <c r="AF1018" s="2097">
        <f>'2 уровень'!AL2296</f>
        <v>0</v>
      </c>
      <c r="AG1018" s="3782">
        <f>'2 уровень'!AM2296</f>
        <v>0</v>
      </c>
      <c r="AH1018" s="788"/>
      <c r="AI1018" s="788"/>
      <c r="AJ1018" s="4250">
        <f>'2 уровень'!AN2296</f>
        <v>0</v>
      </c>
      <c r="AK1018" s="4257">
        <f>'2 уровень'!AO2296</f>
        <v>0</v>
      </c>
      <c r="AL1018" s="1339">
        <f t="shared" si="132"/>
        <v>0</v>
      </c>
      <c r="AM1018" s="3825">
        <f t="shared" si="133"/>
        <v>0</v>
      </c>
      <c r="AN1018" s="775"/>
      <c r="AO1018" s="775"/>
      <c r="AP1018" s="775"/>
      <c r="AQ1018" s="775"/>
      <c r="AR1018" s="775"/>
      <c r="AS1018" s="775"/>
      <c r="AT1018" s="775"/>
      <c r="AU1018" s="775"/>
      <c r="AV1018" s="775"/>
      <c r="AW1018" s="775"/>
      <c r="AX1018" s="775"/>
      <c r="AY1018" s="775"/>
      <c r="AZ1018" s="775"/>
      <c r="BA1018" s="775"/>
      <c r="BB1018" s="775"/>
      <c r="BC1018" s="775"/>
      <c r="BD1018" s="775"/>
      <c r="BE1018" s="775"/>
      <c r="BF1018" s="775"/>
      <c r="BG1018" s="775"/>
      <c r="BH1018" s="775"/>
      <c r="BI1018" s="775"/>
      <c r="BJ1018" s="775"/>
      <c r="BK1018" s="775"/>
      <c r="BL1018" s="775"/>
      <c r="BM1018" s="775"/>
      <c r="BN1018" s="775"/>
      <c r="BO1018" s="775"/>
      <c r="BP1018" s="775"/>
      <c r="BQ1018" s="775"/>
      <c r="BR1018" s="775"/>
      <c r="BS1018" s="775"/>
      <c r="BT1018" s="775"/>
      <c r="BU1018" s="775"/>
      <c r="BV1018" s="775"/>
      <c r="BW1018" s="775"/>
      <c r="BX1018" s="775"/>
      <c r="BY1018" s="775"/>
      <c r="BZ1018" s="775"/>
      <c r="CA1018" s="775"/>
      <c r="CB1018" s="775"/>
      <c r="CC1018" s="775"/>
      <c r="CD1018" s="775"/>
      <c r="CE1018" s="775"/>
      <c r="CF1018" s="775"/>
      <c r="CG1018" s="775"/>
      <c r="CH1018" s="775"/>
      <c r="CI1018" s="775"/>
      <c r="CJ1018" s="775"/>
      <c r="CK1018" s="775"/>
      <c r="CL1018" s="775"/>
      <c r="CM1018" s="775"/>
      <c r="CN1018" s="775"/>
      <c r="CO1018" s="775"/>
      <c r="CP1018" s="775"/>
      <c r="CQ1018" s="775"/>
      <c r="CR1018" s="775"/>
      <c r="CS1018" s="775"/>
      <c r="CT1018" s="775"/>
      <c r="CU1018" s="775"/>
      <c r="CV1018" s="775"/>
      <c r="CW1018" s="775"/>
      <c r="CX1018" s="775"/>
      <c r="CY1018" s="775"/>
      <c r="CZ1018" s="775"/>
      <c r="DA1018" s="775"/>
      <c r="DB1018" s="775"/>
      <c r="DC1018" s="775"/>
      <c r="DD1018" s="775"/>
      <c r="DE1018" s="775"/>
      <c r="DF1018" s="775"/>
      <c r="DG1018" s="775"/>
      <c r="DH1018" s="775"/>
      <c r="DI1018" s="775"/>
      <c r="DJ1018" s="775"/>
      <c r="DK1018" s="775"/>
      <c r="DL1018" s="775"/>
      <c r="DM1018" s="775"/>
      <c r="DN1018" s="775"/>
      <c r="DO1018" s="775"/>
      <c r="DP1018" s="775"/>
      <c r="DQ1018" s="775"/>
      <c r="DR1018" s="775"/>
      <c r="DS1018" s="775"/>
      <c r="DT1018" s="775"/>
      <c r="DU1018" s="775"/>
      <c r="DV1018" s="775"/>
      <c r="DW1018" s="775"/>
      <c r="DX1018" s="775"/>
      <c r="DY1018" s="775"/>
      <c r="DZ1018" s="775"/>
      <c r="EA1018" s="775"/>
      <c r="EB1018" s="775"/>
      <c r="EC1018" s="775"/>
      <c r="ED1018" s="775"/>
      <c r="EE1018" s="775"/>
      <c r="EF1018" s="775"/>
      <c r="EG1018" s="775"/>
      <c r="EH1018" s="775"/>
      <c r="EI1018" s="775"/>
      <c r="EJ1018" s="775"/>
      <c r="EK1018" s="775"/>
      <c r="EL1018" s="775"/>
      <c r="EM1018" s="775"/>
      <c r="EN1018" s="775"/>
      <c r="EO1018" s="775"/>
      <c r="EP1018" s="775"/>
      <c r="EQ1018" s="775"/>
      <c r="ER1018" s="775"/>
      <c r="ES1018" s="775"/>
      <c r="ET1018" s="775"/>
      <c r="EU1018" s="775"/>
      <c r="EV1018" s="775"/>
      <c r="EW1018" s="775"/>
      <c r="EX1018" s="775"/>
      <c r="EY1018" s="775"/>
      <c r="EZ1018" s="775"/>
      <c r="FA1018" s="775"/>
      <c r="FB1018" s="775"/>
      <c r="FC1018" s="775"/>
      <c r="FD1018" s="775"/>
      <c r="FE1018" s="775"/>
      <c r="FF1018" s="775"/>
      <c r="FG1018" s="775"/>
      <c r="FH1018" s="775"/>
      <c r="FI1018" s="775"/>
      <c r="FJ1018" s="775"/>
      <c r="FK1018" s="775"/>
      <c r="FL1018" s="775"/>
      <c r="FM1018" s="775"/>
      <c r="FN1018" s="775"/>
      <c r="FO1018" s="775"/>
      <c r="FP1018" s="775"/>
      <c r="FQ1018" s="775"/>
      <c r="FR1018" s="775"/>
      <c r="FS1018" s="775"/>
      <c r="FT1018" s="775"/>
      <c r="FU1018" s="775"/>
      <c r="FV1018" s="775"/>
      <c r="FW1018" s="775"/>
      <c r="FX1018" s="775"/>
      <c r="FY1018" s="775"/>
      <c r="FZ1018" s="775"/>
      <c r="GA1018" s="775"/>
      <c r="GB1018" s="775"/>
      <c r="GC1018" s="775"/>
      <c r="GD1018" s="775"/>
      <c r="GE1018" s="775"/>
      <c r="GF1018" s="775"/>
      <c r="GG1018" s="775"/>
      <c r="GH1018" s="775"/>
      <c r="GI1018" s="775"/>
      <c r="GJ1018" s="775"/>
      <c r="GK1018" s="775"/>
      <c r="GL1018" s="775"/>
      <c r="GM1018" s="775"/>
      <c r="GN1018" s="775"/>
      <c r="GO1018" s="775"/>
      <c r="GP1018" s="775"/>
      <c r="GQ1018" s="775"/>
      <c r="GR1018" s="775"/>
      <c r="GS1018" s="775"/>
      <c r="GT1018" s="775"/>
      <c r="GU1018" s="775"/>
      <c r="GV1018" s="775"/>
    </row>
    <row r="1019" spans="1:204" ht="29.25" x14ac:dyDescent="0.25">
      <c r="B1019" s="2658" t="s">
        <v>135</v>
      </c>
      <c r="C1019" s="34">
        <f>'2 уровень'!F2297</f>
        <v>2303.5957446808511</v>
      </c>
      <c r="D1019" s="34">
        <f>'2 уровень'!H2297</f>
        <v>0</v>
      </c>
      <c r="E1019" s="34">
        <f>'2 уровень'!I2297</f>
        <v>1343.3829787234042</v>
      </c>
      <c r="F1019" s="34">
        <f>'2 уровень'!J2297</f>
        <v>919.11170212765956</v>
      </c>
      <c r="G1019" s="780">
        <f>'2 уровень'!K2297</f>
        <v>68.417697461157132</v>
      </c>
      <c r="H1019" s="3753">
        <f>'2 уровень'!L2297</f>
        <v>0</v>
      </c>
      <c r="I1019" s="794">
        <f>'2 уровень'!M2297</f>
        <v>0</v>
      </c>
      <c r="J1019" s="794">
        <f>'2 уровень'!N2297</f>
        <v>0</v>
      </c>
      <c r="K1019" s="31">
        <f>'2 уровень'!O2297</f>
        <v>0</v>
      </c>
      <c r="L1019" s="31">
        <f>'2 уровень'!R2297</f>
        <v>0</v>
      </c>
      <c r="M1019" s="31">
        <f>'2 уровень'!S2297</f>
        <v>0</v>
      </c>
      <c r="N1019" s="31">
        <f>'2 уровень'!T2297</f>
        <v>0</v>
      </c>
      <c r="O1019" s="31">
        <f>'2 уровень'!U2297</f>
        <v>0</v>
      </c>
      <c r="P1019" s="31">
        <f>'2 уровень'!V2297</f>
        <v>0</v>
      </c>
      <c r="Q1019" s="788">
        <f>'2 уровень'!W2297</f>
        <v>0</v>
      </c>
      <c r="R1019" s="788">
        <f>'2 уровень'!X2297</f>
        <v>0</v>
      </c>
      <c r="S1019" s="788">
        <f>'2 уровень'!Y2297</f>
        <v>0</v>
      </c>
      <c r="T1019" s="788">
        <f>'2 уровень'!Z2297</f>
        <v>0</v>
      </c>
      <c r="U1019" s="788">
        <f>'2 уровень'!AA2297</f>
        <v>0</v>
      </c>
      <c r="V1019" s="788">
        <f>'2 уровень'!AB2297</f>
        <v>0</v>
      </c>
      <c r="W1019" s="788">
        <f>'2 уровень'!AC2297</f>
        <v>0</v>
      </c>
      <c r="X1019" s="788">
        <f>'2 уровень'!AD2297</f>
        <v>0</v>
      </c>
      <c r="Y1019" s="788">
        <f>'2 уровень'!AE2297</f>
        <v>0</v>
      </c>
      <c r="Z1019" s="788">
        <f>'2 уровень'!AF2297</f>
        <v>0</v>
      </c>
      <c r="AA1019" s="3205">
        <f>'2 уровень'!AG2297</f>
        <v>0</v>
      </c>
      <c r="AB1019" s="788">
        <f>'2 уровень'!AH2297</f>
        <v>0</v>
      </c>
      <c r="AC1019" s="788">
        <f>'2 уровень'!AI2297</f>
        <v>0</v>
      </c>
      <c r="AD1019" s="788">
        <f>'2 уровень'!AJ2297</f>
        <v>0</v>
      </c>
      <c r="AE1019" s="788">
        <f>'2 уровень'!AK2297</f>
        <v>0</v>
      </c>
      <c r="AF1019" s="2097">
        <f>'2 уровень'!AL2297</f>
        <v>0</v>
      </c>
      <c r="AG1019" s="3782">
        <f>'2 уровень'!AM2297</f>
        <v>0</v>
      </c>
      <c r="AH1019" s="788"/>
      <c r="AI1019" s="788"/>
      <c r="AJ1019" s="4250">
        <f>'2 уровень'!AN2297</f>
        <v>0</v>
      </c>
      <c r="AK1019" s="4257">
        <f>'2 уровень'!AO2297</f>
        <v>0</v>
      </c>
      <c r="AL1019" s="1339">
        <f t="shared" si="132"/>
        <v>0</v>
      </c>
      <c r="AM1019" s="3825">
        <f t="shared" si="133"/>
        <v>0</v>
      </c>
      <c r="AN1019" s="775"/>
      <c r="AO1019" s="775"/>
      <c r="AP1019" s="775"/>
      <c r="AQ1019" s="775"/>
      <c r="AR1019" s="775"/>
      <c r="AS1019" s="775"/>
      <c r="AT1019" s="775"/>
      <c r="AU1019" s="775"/>
      <c r="AV1019" s="775"/>
      <c r="AW1019" s="775"/>
      <c r="AX1019" s="775"/>
      <c r="AY1019" s="775"/>
      <c r="AZ1019" s="775"/>
      <c r="BA1019" s="775"/>
      <c r="BB1019" s="775"/>
      <c r="BC1019" s="775"/>
      <c r="BD1019" s="775"/>
      <c r="BE1019" s="775"/>
      <c r="BF1019" s="775"/>
      <c r="BG1019" s="775"/>
      <c r="BH1019" s="775"/>
      <c r="BI1019" s="775"/>
      <c r="BJ1019" s="775"/>
      <c r="BK1019" s="775"/>
      <c r="BL1019" s="775"/>
      <c r="BM1019" s="775"/>
      <c r="BN1019" s="775"/>
      <c r="BO1019" s="775"/>
      <c r="BP1019" s="775"/>
      <c r="BQ1019" s="775"/>
      <c r="BR1019" s="775"/>
      <c r="BS1019" s="775"/>
      <c r="BT1019" s="775"/>
      <c r="BU1019" s="775"/>
      <c r="BV1019" s="775"/>
      <c r="BW1019" s="775"/>
      <c r="BX1019" s="775"/>
      <c r="BY1019" s="775"/>
      <c r="BZ1019" s="775"/>
      <c r="CA1019" s="775"/>
      <c r="CB1019" s="775"/>
      <c r="CC1019" s="775"/>
      <c r="CD1019" s="775"/>
      <c r="CE1019" s="775"/>
      <c r="CF1019" s="775"/>
      <c r="CG1019" s="775"/>
      <c r="CH1019" s="775"/>
      <c r="CI1019" s="775"/>
      <c r="CJ1019" s="775"/>
      <c r="CK1019" s="775"/>
      <c r="CL1019" s="775"/>
      <c r="CM1019" s="775"/>
      <c r="CN1019" s="775"/>
      <c r="CO1019" s="775"/>
      <c r="CP1019" s="775"/>
      <c r="CQ1019" s="775"/>
      <c r="CR1019" s="775"/>
      <c r="CS1019" s="775"/>
      <c r="CT1019" s="775"/>
      <c r="CU1019" s="775"/>
      <c r="CV1019" s="775"/>
      <c r="CW1019" s="775"/>
      <c r="CX1019" s="775"/>
      <c r="CY1019" s="775"/>
      <c r="CZ1019" s="775"/>
      <c r="DA1019" s="775"/>
      <c r="DB1019" s="775"/>
      <c r="DC1019" s="775"/>
      <c r="DD1019" s="775"/>
      <c r="DE1019" s="775"/>
      <c r="DF1019" s="775"/>
      <c r="DG1019" s="775"/>
      <c r="DH1019" s="775"/>
      <c r="DI1019" s="775"/>
      <c r="DJ1019" s="775"/>
      <c r="DK1019" s="775"/>
      <c r="DL1019" s="775"/>
      <c r="DM1019" s="775"/>
      <c r="DN1019" s="775"/>
      <c r="DO1019" s="775"/>
      <c r="DP1019" s="775"/>
      <c r="DQ1019" s="775"/>
      <c r="DR1019" s="775"/>
      <c r="DS1019" s="775"/>
      <c r="DT1019" s="775"/>
      <c r="DU1019" s="775"/>
      <c r="DV1019" s="775"/>
      <c r="DW1019" s="775"/>
      <c r="DX1019" s="775"/>
      <c r="DY1019" s="775"/>
      <c r="DZ1019" s="775"/>
      <c r="EA1019" s="775"/>
      <c r="EB1019" s="775"/>
      <c r="EC1019" s="775"/>
      <c r="ED1019" s="775"/>
      <c r="EE1019" s="775"/>
      <c r="EF1019" s="775"/>
      <c r="EG1019" s="775"/>
      <c r="EH1019" s="775"/>
      <c r="EI1019" s="775"/>
      <c r="EJ1019" s="775"/>
      <c r="EK1019" s="775"/>
      <c r="EL1019" s="775"/>
      <c r="EM1019" s="775"/>
      <c r="EN1019" s="775"/>
      <c r="EO1019" s="775"/>
      <c r="EP1019" s="775"/>
      <c r="EQ1019" s="775"/>
      <c r="ER1019" s="775"/>
      <c r="ES1019" s="775"/>
      <c r="ET1019" s="775"/>
      <c r="EU1019" s="775"/>
      <c r="EV1019" s="775"/>
      <c r="EW1019" s="775"/>
      <c r="EX1019" s="775"/>
      <c r="EY1019" s="775"/>
      <c r="EZ1019" s="775"/>
      <c r="FA1019" s="775"/>
      <c r="FB1019" s="775"/>
      <c r="FC1019" s="775"/>
      <c r="FD1019" s="775"/>
      <c r="FE1019" s="775"/>
      <c r="FF1019" s="775"/>
      <c r="FG1019" s="775"/>
      <c r="FH1019" s="775"/>
      <c r="FI1019" s="775"/>
      <c r="FJ1019" s="775"/>
      <c r="FK1019" s="775"/>
      <c r="FL1019" s="775"/>
      <c r="FM1019" s="775"/>
      <c r="FN1019" s="775"/>
      <c r="FO1019" s="775"/>
      <c r="FP1019" s="775"/>
      <c r="FQ1019" s="775"/>
      <c r="FR1019" s="775"/>
      <c r="FS1019" s="775"/>
      <c r="FT1019" s="775"/>
      <c r="FU1019" s="775"/>
      <c r="FV1019" s="775"/>
      <c r="FW1019" s="775"/>
      <c r="FX1019" s="775"/>
      <c r="FY1019" s="775"/>
      <c r="FZ1019" s="775"/>
      <c r="GA1019" s="775"/>
      <c r="GB1019" s="775"/>
      <c r="GC1019" s="775"/>
      <c r="GD1019" s="775"/>
      <c r="GE1019" s="775"/>
      <c r="GF1019" s="775"/>
      <c r="GG1019" s="775"/>
      <c r="GH1019" s="775"/>
      <c r="GI1019" s="775"/>
      <c r="GJ1019" s="775"/>
      <c r="GK1019" s="775"/>
      <c r="GL1019" s="775"/>
      <c r="GM1019" s="775"/>
      <c r="GN1019" s="775"/>
      <c r="GO1019" s="775"/>
      <c r="GP1019" s="775"/>
      <c r="GQ1019" s="775"/>
      <c r="GR1019" s="775"/>
      <c r="GS1019" s="775"/>
      <c r="GT1019" s="775"/>
      <c r="GU1019" s="775"/>
      <c r="GV1019" s="775"/>
    </row>
    <row r="1020" spans="1:204" x14ac:dyDescent="0.25">
      <c r="B1020" s="2659" t="s">
        <v>247</v>
      </c>
      <c r="C1020" s="34">
        <f>'2 уровень'!F2298</f>
        <v>2027</v>
      </c>
      <c r="D1020" s="34">
        <f>'2 уровень'!H2298</f>
        <v>0</v>
      </c>
      <c r="E1020" s="34">
        <f>'2 уровень'!I2298</f>
        <v>1182</v>
      </c>
      <c r="F1020" s="34">
        <f>'2 уровень'!J2298</f>
        <v>863</v>
      </c>
      <c r="G1020" s="780">
        <f>'2 уровень'!K2298</f>
        <v>73.011844331641285</v>
      </c>
      <c r="H1020" s="3753">
        <f>'2 уровень'!L2298</f>
        <v>0</v>
      </c>
      <c r="I1020" s="794">
        <f>'2 уровень'!M2298</f>
        <v>0</v>
      </c>
      <c r="J1020" s="794">
        <f>'2 уровень'!N2298</f>
        <v>0</v>
      </c>
      <c r="K1020" s="31">
        <f>'2 уровень'!O2298</f>
        <v>0</v>
      </c>
      <c r="L1020" s="31">
        <f>'2 уровень'!R2298</f>
        <v>0</v>
      </c>
      <c r="M1020" s="31">
        <f>'2 уровень'!S2298</f>
        <v>0</v>
      </c>
      <c r="N1020" s="31">
        <f>'2 уровень'!T2298</f>
        <v>0</v>
      </c>
      <c r="O1020" s="31">
        <f>'2 уровень'!U2298</f>
        <v>0</v>
      </c>
      <c r="P1020" s="31">
        <f>'2 уровень'!V2298</f>
        <v>0</v>
      </c>
      <c r="Q1020" s="788">
        <f>'2 уровень'!W2298</f>
        <v>0</v>
      </c>
      <c r="R1020" s="788">
        <f>'2 уровень'!X2298</f>
        <v>0</v>
      </c>
      <c r="S1020" s="788">
        <f>'2 уровень'!Y2298</f>
        <v>0</v>
      </c>
      <c r="T1020" s="788">
        <f>'2 уровень'!Z2298</f>
        <v>0</v>
      </c>
      <c r="U1020" s="788">
        <f>'2 уровень'!AA2298</f>
        <v>0</v>
      </c>
      <c r="V1020" s="788">
        <f>'2 уровень'!AB2298</f>
        <v>0</v>
      </c>
      <c r="W1020" s="788">
        <f>'2 уровень'!AC2298</f>
        <v>0</v>
      </c>
      <c r="X1020" s="788">
        <f>'2 уровень'!AD2298</f>
        <v>0</v>
      </c>
      <c r="Y1020" s="788">
        <f>'2 уровень'!AE2298</f>
        <v>0</v>
      </c>
      <c r="Z1020" s="788">
        <f>'2 уровень'!AF2298</f>
        <v>0</v>
      </c>
      <c r="AA1020" s="3205">
        <f>'2 уровень'!AG2298</f>
        <v>0</v>
      </c>
      <c r="AB1020" s="788">
        <f>'2 уровень'!AH2298</f>
        <v>0</v>
      </c>
      <c r="AC1020" s="788">
        <f>'2 уровень'!AI2298</f>
        <v>0</v>
      </c>
      <c r="AD1020" s="788">
        <f>'2 уровень'!AJ2298</f>
        <v>0</v>
      </c>
      <c r="AE1020" s="788">
        <f>'2 уровень'!AK2298</f>
        <v>0</v>
      </c>
      <c r="AF1020" s="2097">
        <f>'2 уровень'!AL2298</f>
        <v>0</v>
      </c>
      <c r="AG1020" s="3782">
        <f>'2 уровень'!AM2298</f>
        <v>0</v>
      </c>
      <c r="AH1020" s="788"/>
      <c r="AI1020" s="788"/>
      <c r="AJ1020" s="4250">
        <f>'2 уровень'!AN2298</f>
        <v>0</v>
      </c>
      <c r="AK1020" s="4257">
        <f>'2 уровень'!AO2298</f>
        <v>0</v>
      </c>
      <c r="AL1020" s="1339">
        <f t="shared" si="132"/>
        <v>0</v>
      </c>
      <c r="AM1020" s="3825">
        <f t="shared" si="133"/>
        <v>0</v>
      </c>
      <c r="AN1020" s="775"/>
      <c r="AO1020" s="775"/>
      <c r="AP1020" s="775"/>
      <c r="AQ1020" s="775"/>
      <c r="AR1020" s="775"/>
      <c r="AS1020" s="775"/>
      <c r="AT1020" s="775"/>
      <c r="AU1020" s="775"/>
      <c r="AV1020" s="775"/>
      <c r="AW1020" s="775"/>
      <c r="AX1020" s="775"/>
      <c r="AY1020" s="775"/>
      <c r="AZ1020" s="775"/>
      <c r="BA1020" s="775"/>
      <c r="BB1020" s="775"/>
      <c r="BC1020" s="775"/>
      <c r="BD1020" s="775"/>
      <c r="BE1020" s="775"/>
      <c r="BF1020" s="775"/>
      <c r="BG1020" s="775"/>
      <c r="BH1020" s="775"/>
      <c r="BI1020" s="775"/>
      <c r="BJ1020" s="775"/>
      <c r="BK1020" s="775"/>
      <c r="BL1020" s="775"/>
      <c r="BM1020" s="775"/>
      <c r="BN1020" s="775"/>
      <c r="BO1020" s="775"/>
      <c r="BP1020" s="775"/>
      <c r="BQ1020" s="775"/>
      <c r="BR1020" s="775"/>
      <c r="BS1020" s="775"/>
      <c r="BT1020" s="775"/>
      <c r="BU1020" s="775"/>
      <c r="BV1020" s="775"/>
      <c r="BW1020" s="775"/>
      <c r="BX1020" s="775"/>
      <c r="BY1020" s="775"/>
      <c r="BZ1020" s="775"/>
      <c r="CA1020" s="775"/>
      <c r="CB1020" s="775"/>
      <c r="CC1020" s="775"/>
      <c r="CD1020" s="775"/>
      <c r="CE1020" s="775"/>
      <c r="CF1020" s="775"/>
      <c r="CG1020" s="775"/>
      <c r="CH1020" s="775"/>
      <c r="CI1020" s="775"/>
      <c r="CJ1020" s="775"/>
      <c r="CK1020" s="775"/>
      <c r="CL1020" s="775"/>
      <c r="CM1020" s="775"/>
      <c r="CN1020" s="775"/>
      <c r="CO1020" s="775"/>
      <c r="CP1020" s="775"/>
      <c r="CQ1020" s="775"/>
      <c r="CR1020" s="775"/>
      <c r="CS1020" s="775"/>
      <c r="CT1020" s="775"/>
      <c r="CU1020" s="775"/>
      <c r="CV1020" s="775"/>
      <c r="CW1020" s="775"/>
      <c r="CX1020" s="775"/>
      <c r="CY1020" s="775"/>
      <c r="CZ1020" s="775"/>
      <c r="DA1020" s="775"/>
      <c r="DB1020" s="775"/>
      <c r="DC1020" s="775"/>
      <c r="DD1020" s="775"/>
      <c r="DE1020" s="775"/>
      <c r="DF1020" s="775"/>
      <c r="DG1020" s="775"/>
      <c r="DH1020" s="775"/>
      <c r="DI1020" s="775"/>
      <c r="DJ1020" s="775"/>
      <c r="DK1020" s="775"/>
      <c r="DL1020" s="775"/>
      <c r="DM1020" s="775"/>
      <c r="DN1020" s="775"/>
      <c r="DO1020" s="775"/>
      <c r="DP1020" s="775"/>
      <c r="DQ1020" s="775"/>
      <c r="DR1020" s="775"/>
      <c r="DS1020" s="775"/>
      <c r="DT1020" s="775"/>
      <c r="DU1020" s="775"/>
      <c r="DV1020" s="775"/>
      <c r="DW1020" s="775"/>
      <c r="DX1020" s="775"/>
      <c r="DY1020" s="775"/>
      <c r="DZ1020" s="775"/>
      <c r="EA1020" s="775"/>
      <c r="EB1020" s="775"/>
      <c r="EC1020" s="775"/>
      <c r="ED1020" s="775"/>
      <c r="EE1020" s="775"/>
      <c r="EF1020" s="775"/>
      <c r="EG1020" s="775"/>
      <c r="EH1020" s="775"/>
      <c r="EI1020" s="775"/>
      <c r="EJ1020" s="775"/>
      <c r="EK1020" s="775"/>
      <c r="EL1020" s="775"/>
      <c r="EM1020" s="775"/>
      <c r="EN1020" s="775"/>
      <c r="EO1020" s="775"/>
      <c r="EP1020" s="775"/>
      <c r="EQ1020" s="775"/>
      <c r="ER1020" s="775"/>
      <c r="ES1020" s="775"/>
      <c r="ET1020" s="775"/>
      <c r="EU1020" s="775"/>
      <c r="EV1020" s="775"/>
      <c r="EW1020" s="775"/>
      <c r="EX1020" s="775"/>
      <c r="EY1020" s="775"/>
      <c r="EZ1020" s="775"/>
      <c r="FA1020" s="775"/>
      <c r="FB1020" s="775"/>
      <c r="FC1020" s="775"/>
      <c r="FD1020" s="775"/>
      <c r="FE1020" s="775"/>
      <c r="FF1020" s="775"/>
      <c r="FG1020" s="775"/>
      <c r="FH1020" s="775"/>
      <c r="FI1020" s="775"/>
      <c r="FJ1020" s="775"/>
      <c r="FK1020" s="775"/>
      <c r="FL1020" s="775"/>
      <c r="FM1020" s="775"/>
      <c r="FN1020" s="775"/>
      <c r="FO1020" s="775"/>
      <c r="FP1020" s="775"/>
      <c r="FQ1020" s="775"/>
      <c r="FR1020" s="775"/>
      <c r="FS1020" s="775"/>
      <c r="FT1020" s="775"/>
      <c r="FU1020" s="775"/>
      <c r="FV1020" s="775"/>
      <c r="FW1020" s="775"/>
      <c r="FX1020" s="775"/>
      <c r="FY1020" s="775"/>
      <c r="FZ1020" s="775"/>
      <c r="GA1020" s="775"/>
      <c r="GB1020" s="775"/>
      <c r="GC1020" s="775"/>
      <c r="GD1020" s="775"/>
      <c r="GE1020" s="775"/>
      <c r="GF1020" s="775"/>
      <c r="GG1020" s="775"/>
      <c r="GH1020" s="775"/>
      <c r="GI1020" s="775"/>
      <c r="GJ1020" s="775"/>
      <c r="GK1020" s="775"/>
      <c r="GL1020" s="775"/>
      <c r="GM1020" s="775"/>
      <c r="GN1020" s="775"/>
      <c r="GO1020" s="775"/>
      <c r="GP1020" s="775"/>
      <c r="GQ1020" s="775"/>
      <c r="GR1020" s="775"/>
      <c r="GS1020" s="775"/>
      <c r="GT1020" s="775"/>
      <c r="GU1020" s="775"/>
      <c r="GV1020" s="775"/>
    </row>
    <row r="1021" spans="1:204" x14ac:dyDescent="0.25">
      <c r="B1021" s="2659" t="s">
        <v>403</v>
      </c>
      <c r="C1021" s="34">
        <f>'2 уровень'!F2299</f>
        <v>276.59574468085106</v>
      </c>
      <c r="D1021" s="34">
        <f>'2 уровень'!H2299</f>
        <v>0</v>
      </c>
      <c r="E1021" s="34">
        <f>'2 уровень'!I2299</f>
        <v>161.38297872340425</v>
      </c>
      <c r="F1021" s="34">
        <f>'2 уровень'!J2299</f>
        <v>56.111702127659576</v>
      </c>
      <c r="G1021" s="780">
        <f>'2 уровень'!K2299</f>
        <v>34.76928147659855</v>
      </c>
      <c r="H1021" s="3753">
        <f>'2 уровень'!L2299</f>
        <v>0</v>
      </c>
      <c r="I1021" s="794">
        <f>'2 уровень'!M2299</f>
        <v>0</v>
      </c>
      <c r="J1021" s="794">
        <f>'2 уровень'!N2299</f>
        <v>0</v>
      </c>
      <c r="K1021" s="31">
        <f>'2 уровень'!O2299</f>
        <v>0</v>
      </c>
      <c r="L1021" s="31">
        <f>'2 уровень'!R2299</f>
        <v>0</v>
      </c>
      <c r="M1021" s="31">
        <f>'2 уровень'!S2299</f>
        <v>0</v>
      </c>
      <c r="N1021" s="31">
        <f>'2 уровень'!T2299</f>
        <v>0</v>
      </c>
      <c r="O1021" s="31">
        <f>'2 уровень'!U2299</f>
        <v>0</v>
      </c>
      <c r="P1021" s="31">
        <f>'2 уровень'!V2299</f>
        <v>0</v>
      </c>
      <c r="Q1021" s="788">
        <f>'2 уровень'!W2299</f>
        <v>0</v>
      </c>
      <c r="R1021" s="788">
        <f>'2 уровень'!X2299</f>
        <v>0</v>
      </c>
      <c r="S1021" s="788">
        <f>'2 уровень'!Y2299</f>
        <v>0</v>
      </c>
      <c r="T1021" s="788">
        <f>'2 уровень'!Z2299</f>
        <v>0</v>
      </c>
      <c r="U1021" s="788">
        <f>'2 уровень'!AA2299</f>
        <v>0</v>
      </c>
      <c r="V1021" s="788">
        <f>'2 уровень'!AB2299</f>
        <v>0</v>
      </c>
      <c r="W1021" s="788">
        <f>'2 уровень'!AC2299</f>
        <v>0</v>
      </c>
      <c r="X1021" s="788">
        <f>'2 уровень'!AD2299</f>
        <v>0</v>
      </c>
      <c r="Y1021" s="788">
        <f>'2 уровень'!AE2299</f>
        <v>0</v>
      </c>
      <c r="Z1021" s="788">
        <f>'2 уровень'!AF2299</f>
        <v>0</v>
      </c>
      <c r="AA1021" s="3205">
        <f>'2 уровень'!AG2299</f>
        <v>0</v>
      </c>
      <c r="AB1021" s="788">
        <f>'2 уровень'!AH2299</f>
        <v>0</v>
      </c>
      <c r="AC1021" s="788">
        <f>'2 уровень'!AI2299</f>
        <v>0</v>
      </c>
      <c r="AD1021" s="788">
        <f>'2 уровень'!AJ2299</f>
        <v>0</v>
      </c>
      <c r="AE1021" s="788">
        <f>'2 уровень'!AK2299</f>
        <v>0</v>
      </c>
      <c r="AF1021" s="2097">
        <f>'2 уровень'!AL2299</f>
        <v>0</v>
      </c>
      <c r="AG1021" s="3782">
        <f>'2 уровень'!AM2299</f>
        <v>0</v>
      </c>
      <c r="AH1021" s="788"/>
      <c r="AI1021" s="788"/>
      <c r="AJ1021" s="4250">
        <f>'2 уровень'!AN2299</f>
        <v>0</v>
      </c>
      <c r="AK1021" s="4257">
        <f>'2 уровень'!AO2299</f>
        <v>0</v>
      </c>
      <c r="AL1021" s="1339">
        <f t="shared" si="132"/>
        <v>0</v>
      </c>
      <c r="AM1021" s="3825">
        <f t="shared" si="133"/>
        <v>0</v>
      </c>
      <c r="AN1021" s="775"/>
      <c r="AO1021" s="775"/>
      <c r="AP1021" s="775"/>
      <c r="AQ1021" s="775"/>
      <c r="AR1021" s="775"/>
      <c r="AS1021" s="775"/>
      <c r="AT1021" s="775"/>
      <c r="AU1021" s="775"/>
      <c r="AV1021" s="775"/>
      <c r="AW1021" s="775"/>
      <c r="AX1021" s="775"/>
      <c r="AY1021" s="775"/>
      <c r="AZ1021" s="775"/>
      <c r="BA1021" s="775"/>
      <c r="BB1021" s="775"/>
      <c r="BC1021" s="775"/>
      <c r="BD1021" s="775"/>
      <c r="BE1021" s="775"/>
      <c r="BF1021" s="775"/>
      <c r="BG1021" s="775"/>
      <c r="BH1021" s="775"/>
      <c r="BI1021" s="775"/>
      <c r="BJ1021" s="775"/>
      <c r="BK1021" s="775"/>
      <c r="BL1021" s="775"/>
      <c r="BM1021" s="775"/>
      <c r="BN1021" s="775"/>
      <c r="BO1021" s="775"/>
      <c r="BP1021" s="775"/>
      <c r="BQ1021" s="775"/>
      <c r="BR1021" s="775"/>
      <c r="BS1021" s="775"/>
      <c r="BT1021" s="775"/>
      <c r="BU1021" s="775"/>
      <c r="BV1021" s="775"/>
      <c r="BW1021" s="775"/>
      <c r="BX1021" s="775"/>
      <c r="BY1021" s="775"/>
      <c r="BZ1021" s="775"/>
      <c r="CA1021" s="775"/>
      <c r="CB1021" s="775"/>
      <c r="CC1021" s="775"/>
      <c r="CD1021" s="775"/>
      <c r="CE1021" s="775"/>
      <c r="CF1021" s="775"/>
      <c r="CG1021" s="775"/>
      <c r="CH1021" s="775"/>
      <c r="CI1021" s="775"/>
      <c r="CJ1021" s="775"/>
      <c r="CK1021" s="775"/>
      <c r="CL1021" s="775"/>
      <c r="CM1021" s="775"/>
      <c r="CN1021" s="775"/>
      <c r="CO1021" s="775"/>
      <c r="CP1021" s="775"/>
      <c r="CQ1021" s="775"/>
      <c r="CR1021" s="775"/>
      <c r="CS1021" s="775"/>
      <c r="CT1021" s="775"/>
      <c r="CU1021" s="775"/>
      <c r="CV1021" s="775"/>
      <c r="CW1021" s="775"/>
      <c r="CX1021" s="775"/>
      <c r="CY1021" s="775"/>
      <c r="CZ1021" s="775"/>
      <c r="DA1021" s="775"/>
      <c r="DB1021" s="775"/>
      <c r="DC1021" s="775"/>
      <c r="DD1021" s="775"/>
      <c r="DE1021" s="775"/>
      <c r="DF1021" s="775"/>
      <c r="DG1021" s="775"/>
      <c r="DH1021" s="775"/>
      <c r="DI1021" s="775"/>
      <c r="DJ1021" s="775"/>
      <c r="DK1021" s="775"/>
      <c r="DL1021" s="775"/>
      <c r="DM1021" s="775"/>
      <c r="DN1021" s="775"/>
      <c r="DO1021" s="775"/>
      <c r="DP1021" s="775"/>
      <c r="DQ1021" s="775"/>
      <c r="DR1021" s="775"/>
      <c r="DS1021" s="775"/>
      <c r="DT1021" s="775"/>
      <c r="DU1021" s="775"/>
      <c r="DV1021" s="775"/>
      <c r="DW1021" s="775"/>
      <c r="DX1021" s="775"/>
      <c r="DY1021" s="775"/>
      <c r="DZ1021" s="775"/>
      <c r="EA1021" s="775"/>
      <c r="EB1021" s="775"/>
      <c r="EC1021" s="775"/>
      <c r="ED1021" s="775"/>
      <c r="EE1021" s="775"/>
      <c r="EF1021" s="775"/>
      <c r="EG1021" s="775"/>
      <c r="EH1021" s="775"/>
      <c r="EI1021" s="775"/>
      <c r="EJ1021" s="775"/>
      <c r="EK1021" s="775"/>
      <c r="EL1021" s="775"/>
      <c r="EM1021" s="775"/>
      <c r="EN1021" s="775"/>
      <c r="EO1021" s="775"/>
      <c r="EP1021" s="775"/>
      <c r="EQ1021" s="775"/>
      <c r="ER1021" s="775"/>
      <c r="ES1021" s="775"/>
      <c r="ET1021" s="775"/>
      <c r="EU1021" s="775"/>
      <c r="EV1021" s="775"/>
      <c r="EW1021" s="775"/>
      <c r="EX1021" s="775"/>
      <c r="EY1021" s="775"/>
      <c r="EZ1021" s="775"/>
      <c r="FA1021" s="775"/>
      <c r="FB1021" s="775"/>
      <c r="FC1021" s="775"/>
      <c r="FD1021" s="775"/>
      <c r="FE1021" s="775"/>
      <c r="FF1021" s="775"/>
      <c r="FG1021" s="775"/>
      <c r="FH1021" s="775"/>
      <c r="FI1021" s="775"/>
      <c r="FJ1021" s="775"/>
      <c r="FK1021" s="775"/>
      <c r="FL1021" s="775"/>
      <c r="FM1021" s="775"/>
      <c r="FN1021" s="775"/>
      <c r="FO1021" s="775"/>
      <c r="FP1021" s="775"/>
      <c r="FQ1021" s="775"/>
      <c r="FR1021" s="775"/>
      <c r="FS1021" s="775"/>
      <c r="FT1021" s="775"/>
      <c r="FU1021" s="775"/>
      <c r="FV1021" s="775"/>
      <c r="FW1021" s="775"/>
      <c r="FX1021" s="775"/>
      <c r="FY1021" s="775"/>
      <c r="FZ1021" s="775"/>
      <c r="GA1021" s="775"/>
      <c r="GB1021" s="775"/>
      <c r="GC1021" s="775"/>
      <c r="GD1021" s="775"/>
      <c r="GE1021" s="775"/>
      <c r="GF1021" s="775"/>
      <c r="GG1021" s="775"/>
      <c r="GH1021" s="775"/>
      <c r="GI1021" s="775"/>
      <c r="GJ1021" s="775"/>
      <c r="GK1021" s="775"/>
      <c r="GL1021" s="775"/>
      <c r="GM1021" s="775"/>
      <c r="GN1021" s="775"/>
      <c r="GO1021" s="775"/>
      <c r="GP1021" s="775"/>
      <c r="GQ1021" s="775"/>
      <c r="GR1021" s="775"/>
      <c r="GS1021" s="775"/>
      <c r="GT1021" s="775"/>
      <c r="GU1021" s="775"/>
      <c r="GV1021" s="775"/>
    </row>
    <row r="1022" spans="1:204" x14ac:dyDescent="0.25">
      <c r="B1022" s="2660" t="s">
        <v>420</v>
      </c>
      <c r="C1022" s="34">
        <f>'2 уровень'!F2300</f>
        <v>2600</v>
      </c>
      <c r="D1022" s="34">
        <f>'2 уровень'!H2300</f>
        <v>0</v>
      </c>
      <c r="E1022" s="34">
        <f>'2 уровень'!I2300</f>
        <v>1517</v>
      </c>
      <c r="F1022" s="34">
        <f>'2 уровень'!J2300</f>
        <v>527.45000000000005</v>
      </c>
      <c r="G1022" s="780">
        <f>'2 уровень'!K2300</f>
        <v>34.76928147659855</v>
      </c>
      <c r="H1022" s="3753">
        <f>'2 уровень'!L2300</f>
        <v>0</v>
      </c>
      <c r="I1022" s="794">
        <f>'2 уровень'!M2300</f>
        <v>0</v>
      </c>
      <c r="J1022" s="794">
        <f>'2 уровень'!N2300</f>
        <v>0</v>
      </c>
      <c r="K1022" s="31">
        <f>'2 уровень'!O2300</f>
        <v>0</v>
      </c>
      <c r="L1022" s="31">
        <f>'2 уровень'!R2300</f>
        <v>0</v>
      </c>
      <c r="M1022" s="31">
        <f>'2 уровень'!S2300</f>
        <v>0</v>
      </c>
      <c r="N1022" s="31">
        <f>'2 уровень'!T2300</f>
        <v>0</v>
      </c>
      <c r="O1022" s="31">
        <f>'2 уровень'!U2300</f>
        <v>0</v>
      </c>
      <c r="P1022" s="31">
        <f>'2 уровень'!V2300</f>
        <v>0</v>
      </c>
      <c r="Q1022" s="788">
        <f>'2 уровень'!W2300</f>
        <v>0</v>
      </c>
      <c r="R1022" s="788">
        <f>'2 уровень'!X2300</f>
        <v>0</v>
      </c>
      <c r="S1022" s="788">
        <f>'2 уровень'!Y2300</f>
        <v>0</v>
      </c>
      <c r="T1022" s="788">
        <f>'2 уровень'!Z2300</f>
        <v>0</v>
      </c>
      <c r="U1022" s="788">
        <f>'2 уровень'!AA2300</f>
        <v>0</v>
      </c>
      <c r="V1022" s="788">
        <f>'2 уровень'!AB2300</f>
        <v>0</v>
      </c>
      <c r="W1022" s="788">
        <f>'2 уровень'!AC2300</f>
        <v>0</v>
      </c>
      <c r="X1022" s="788">
        <f>'2 уровень'!AD2300</f>
        <v>0</v>
      </c>
      <c r="Y1022" s="788">
        <f>'2 уровень'!AE2300</f>
        <v>0</v>
      </c>
      <c r="Z1022" s="788">
        <f>'2 уровень'!AF2300</f>
        <v>0</v>
      </c>
      <c r="AA1022" s="3205">
        <f>'2 уровень'!AG2300</f>
        <v>0</v>
      </c>
      <c r="AB1022" s="788">
        <f>'2 уровень'!AH2300</f>
        <v>0</v>
      </c>
      <c r="AC1022" s="788">
        <f>'2 уровень'!AI2300</f>
        <v>0</v>
      </c>
      <c r="AD1022" s="788">
        <f>'2 уровень'!AJ2300</f>
        <v>0</v>
      </c>
      <c r="AE1022" s="788">
        <f>'2 уровень'!AK2300</f>
        <v>0</v>
      </c>
      <c r="AF1022" s="2097">
        <f>'2 уровень'!AL2300</f>
        <v>0</v>
      </c>
      <c r="AG1022" s="3782">
        <f>'2 уровень'!AM2300</f>
        <v>0</v>
      </c>
      <c r="AH1022" s="788"/>
      <c r="AI1022" s="788"/>
      <c r="AJ1022" s="4250">
        <f>'2 уровень'!AN2300</f>
        <v>0</v>
      </c>
      <c r="AK1022" s="4257">
        <f>'2 уровень'!AO2300</f>
        <v>0</v>
      </c>
      <c r="AL1022" s="1339">
        <f t="shared" si="132"/>
        <v>0</v>
      </c>
      <c r="AM1022" s="3825">
        <f t="shared" si="133"/>
        <v>0</v>
      </c>
      <c r="AN1022" s="775"/>
      <c r="AO1022" s="775"/>
      <c r="AP1022" s="775"/>
      <c r="AQ1022" s="775"/>
      <c r="AR1022" s="775"/>
      <c r="AS1022" s="775"/>
      <c r="AT1022" s="775"/>
      <c r="AU1022" s="775"/>
      <c r="AV1022" s="775"/>
      <c r="AW1022" s="775"/>
      <c r="AX1022" s="775"/>
      <c r="AY1022" s="775"/>
      <c r="AZ1022" s="775"/>
      <c r="BA1022" s="775"/>
      <c r="BB1022" s="775"/>
      <c r="BC1022" s="775"/>
      <c r="BD1022" s="775"/>
      <c r="BE1022" s="775"/>
      <c r="BF1022" s="775"/>
      <c r="BG1022" s="775"/>
      <c r="BH1022" s="775"/>
      <c r="BI1022" s="775"/>
      <c r="BJ1022" s="775"/>
      <c r="BK1022" s="775"/>
      <c r="BL1022" s="775"/>
      <c r="BM1022" s="775"/>
      <c r="BN1022" s="775"/>
      <c r="BO1022" s="775"/>
      <c r="BP1022" s="775"/>
      <c r="BQ1022" s="775"/>
      <c r="BR1022" s="775"/>
      <c r="BS1022" s="775"/>
      <c r="BT1022" s="775"/>
      <c r="BU1022" s="775"/>
      <c r="BV1022" s="775"/>
      <c r="BW1022" s="775"/>
      <c r="BX1022" s="775"/>
      <c r="BY1022" s="775"/>
      <c r="BZ1022" s="775"/>
      <c r="CA1022" s="775"/>
      <c r="CB1022" s="775"/>
      <c r="CC1022" s="775"/>
      <c r="CD1022" s="775"/>
      <c r="CE1022" s="775"/>
      <c r="CF1022" s="775"/>
      <c r="CG1022" s="775"/>
      <c r="CH1022" s="775"/>
      <c r="CI1022" s="775"/>
      <c r="CJ1022" s="775"/>
      <c r="CK1022" s="775"/>
      <c r="CL1022" s="775"/>
      <c r="CM1022" s="775"/>
      <c r="CN1022" s="775"/>
      <c r="CO1022" s="775"/>
      <c r="CP1022" s="775"/>
      <c r="CQ1022" s="775"/>
      <c r="CR1022" s="775"/>
      <c r="CS1022" s="775"/>
      <c r="CT1022" s="775"/>
      <c r="CU1022" s="775"/>
      <c r="CV1022" s="775"/>
      <c r="CW1022" s="775"/>
      <c r="CX1022" s="775"/>
      <c r="CY1022" s="775"/>
      <c r="CZ1022" s="775"/>
      <c r="DA1022" s="775"/>
      <c r="DB1022" s="775"/>
      <c r="DC1022" s="775"/>
      <c r="DD1022" s="775"/>
      <c r="DE1022" s="775"/>
      <c r="DF1022" s="775"/>
      <c r="DG1022" s="775"/>
      <c r="DH1022" s="775"/>
      <c r="DI1022" s="775"/>
      <c r="DJ1022" s="775"/>
      <c r="DK1022" s="775"/>
      <c r="DL1022" s="775"/>
      <c r="DM1022" s="775"/>
      <c r="DN1022" s="775"/>
      <c r="DO1022" s="775"/>
      <c r="DP1022" s="775"/>
      <c r="DQ1022" s="775"/>
      <c r="DR1022" s="775"/>
      <c r="DS1022" s="775"/>
      <c r="DT1022" s="775"/>
      <c r="DU1022" s="775"/>
      <c r="DV1022" s="775"/>
      <c r="DW1022" s="775"/>
      <c r="DX1022" s="775"/>
      <c r="DY1022" s="775"/>
      <c r="DZ1022" s="775"/>
      <c r="EA1022" s="775"/>
      <c r="EB1022" s="775"/>
      <c r="EC1022" s="775"/>
      <c r="ED1022" s="775"/>
      <c r="EE1022" s="775"/>
      <c r="EF1022" s="775"/>
      <c r="EG1022" s="775"/>
      <c r="EH1022" s="775"/>
      <c r="EI1022" s="775"/>
      <c r="EJ1022" s="775"/>
      <c r="EK1022" s="775"/>
      <c r="EL1022" s="775"/>
      <c r="EM1022" s="775"/>
      <c r="EN1022" s="775"/>
      <c r="EO1022" s="775"/>
      <c r="EP1022" s="775"/>
      <c r="EQ1022" s="775"/>
      <c r="ER1022" s="775"/>
      <c r="ES1022" s="775"/>
      <c r="ET1022" s="775"/>
      <c r="EU1022" s="775"/>
      <c r="EV1022" s="775"/>
      <c r="EW1022" s="775"/>
      <c r="EX1022" s="775"/>
      <c r="EY1022" s="775"/>
      <c r="EZ1022" s="775"/>
      <c r="FA1022" s="775"/>
      <c r="FB1022" s="775"/>
      <c r="FC1022" s="775"/>
      <c r="FD1022" s="775"/>
      <c r="FE1022" s="775"/>
      <c r="FF1022" s="775"/>
      <c r="FG1022" s="775"/>
      <c r="FH1022" s="775"/>
      <c r="FI1022" s="775"/>
      <c r="FJ1022" s="775"/>
      <c r="FK1022" s="775"/>
      <c r="FL1022" s="775"/>
      <c r="FM1022" s="775"/>
      <c r="FN1022" s="775"/>
      <c r="FO1022" s="775"/>
      <c r="FP1022" s="775"/>
      <c r="FQ1022" s="775"/>
      <c r="FR1022" s="775"/>
      <c r="FS1022" s="775"/>
      <c r="FT1022" s="775"/>
      <c r="FU1022" s="775"/>
      <c r="FV1022" s="775"/>
      <c r="FW1022" s="775"/>
      <c r="FX1022" s="775"/>
      <c r="FY1022" s="775"/>
      <c r="FZ1022" s="775"/>
      <c r="GA1022" s="775"/>
      <c r="GB1022" s="775"/>
      <c r="GC1022" s="775"/>
      <c r="GD1022" s="775"/>
      <c r="GE1022" s="775"/>
      <c r="GF1022" s="775"/>
      <c r="GG1022" s="775"/>
      <c r="GH1022" s="775"/>
      <c r="GI1022" s="775"/>
      <c r="GJ1022" s="775"/>
      <c r="GK1022" s="775"/>
      <c r="GL1022" s="775"/>
      <c r="GM1022" s="775"/>
      <c r="GN1022" s="775"/>
      <c r="GO1022" s="775"/>
      <c r="GP1022" s="775"/>
      <c r="GQ1022" s="775"/>
      <c r="GR1022" s="775"/>
      <c r="GS1022" s="775"/>
      <c r="GT1022" s="775"/>
      <c r="GU1022" s="775"/>
      <c r="GV1022" s="775"/>
    </row>
    <row r="1023" spans="1:204" ht="63" x14ac:dyDescent="0.25">
      <c r="B1023" s="2661" t="s">
        <v>405</v>
      </c>
      <c r="C1023" s="34">
        <f>'2 уровень'!F2301</f>
        <v>1198</v>
      </c>
      <c r="D1023" s="34">
        <f>'2 уровень'!H2301</f>
        <v>0</v>
      </c>
      <c r="E1023" s="34">
        <f>'2 уровень'!I2301</f>
        <v>699</v>
      </c>
      <c r="F1023" s="34">
        <f>'2 уровень'!J2301</f>
        <v>14</v>
      </c>
      <c r="G1023" s="780">
        <f>'2 уровень'!K2301</f>
        <v>2.0028612303290414</v>
      </c>
      <c r="H1023" s="3753">
        <f>'2 уровень'!L2301</f>
        <v>0</v>
      </c>
      <c r="I1023" s="794">
        <f>'2 уровень'!M2301</f>
        <v>0</v>
      </c>
      <c r="J1023" s="794">
        <f>'2 уровень'!N2301</f>
        <v>0</v>
      </c>
      <c r="K1023" s="31">
        <f>'2 уровень'!O2301</f>
        <v>0</v>
      </c>
      <c r="L1023" s="31">
        <f>'2 уровень'!R2301</f>
        <v>0</v>
      </c>
      <c r="M1023" s="31">
        <f>'2 уровень'!S2301</f>
        <v>0</v>
      </c>
      <c r="N1023" s="31">
        <f>'2 уровень'!T2301</f>
        <v>0</v>
      </c>
      <c r="O1023" s="31">
        <f>'2 уровень'!U2301</f>
        <v>0</v>
      </c>
      <c r="P1023" s="31">
        <f>'2 уровень'!V2301</f>
        <v>0</v>
      </c>
      <c r="Q1023" s="788">
        <f>'2 уровень'!W2301</f>
        <v>0</v>
      </c>
      <c r="R1023" s="788">
        <f>'2 уровень'!X2301</f>
        <v>0</v>
      </c>
      <c r="S1023" s="788">
        <f>'2 уровень'!Y2301</f>
        <v>0</v>
      </c>
      <c r="T1023" s="788">
        <f>'2 уровень'!Z2301</f>
        <v>0</v>
      </c>
      <c r="U1023" s="788">
        <f>'2 уровень'!AA2301</f>
        <v>0</v>
      </c>
      <c r="V1023" s="788">
        <f>'2 уровень'!AB2301</f>
        <v>0</v>
      </c>
      <c r="W1023" s="788">
        <f>'2 уровень'!AC2301</f>
        <v>0</v>
      </c>
      <c r="X1023" s="788">
        <f>'2 уровень'!AD2301</f>
        <v>0</v>
      </c>
      <c r="Y1023" s="788">
        <f>'2 уровень'!AE2301</f>
        <v>0</v>
      </c>
      <c r="Z1023" s="788">
        <f>'2 уровень'!AF2301</f>
        <v>0</v>
      </c>
      <c r="AA1023" s="3205">
        <f>'2 уровень'!AG2301</f>
        <v>0</v>
      </c>
      <c r="AB1023" s="788">
        <f>'2 уровень'!AH2301</f>
        <v>0</v>
      </c>
      <c r="AC1023" s="788">
        <f>'2 уровень'!AI2301</f>
        <v>0</v>
      </c>
      <c r="AD1023" s="788">
        <f>'2 уровень'!AJ2301</f>
        <v>0</v>
      </c>
      <c r="AE1023" s="788">
        <f>'2 уровень'!AK2301</f>
        <v>0</v>
      </c>
      <c r="AF1023" s="2097">
        <f>'2 уровень'!AL2301</f>
        <v>0</v>
      </c>
      <c r="AG1023" s="3782">
        <f>'2 уровень'!AM2301</f>
        <v>0</v>
      </c>
      <c r="AH1023" s="788"/>
      <c r="AI1023" s="788"/>
      <c r="AJ1023" s="4250">
        <f>'2 уровень'!AN2301</f>
        <v>0</v>
      </c>
      <c r="AK1023" s="4257">
        <f>'2 уровень'!AO2301</f>
        <v>0</v>
      </c>
      <c r="AL1023" s="1339">
        <f t="shared" si="132"/>
        <v>0</v>
      </c>
      <c r="AM1023" s="3825">
        <f t="shared" si="133"/>
        <v>0</v>
      </c>
      <c r="AN1023" s="775"/>
      <c r="AO1023" s="775"/>
      <c r="AP1023" s="775"/>
      <c r="AQ1023" s="775"/>
      <c r="AR1023" s="775"/>
      <c r="AS1023" s="775"/>
      <c r="AT1023" s="775"/>
      <c r="AU1023" s="775"/>
      <c r="AV1023" s="775"/>
      <c r="AW1023" s="775"/>
      <c r="AX1023" s="775"/>
      <c r="AY1023" s="775"/>
      <c r="AZ1023" s="775"/>
      <c r="BA1023" s="775"/>
      <c r="BB1023" s="775"/>
      <c r="BC1023" s="775"/>
      <c r="BD1023" s="775"/>
      <c r="BE1023" s="775"/>
      <c r="BF1023" s="775"/>
      <c r="BG1023" s="775"/>
      <c r="BH1023" s="775"/>
      <c r="BI1023" s="775"/>
      <c r="BJ1023" s="775"/>
      <c r="BK1023" s="775"/>
      <c r="BL1023" s="775"/>
      <c r="BM1023" s="775"/>
      <c r="BN1023" s="775"/>
      <c r="BO1023" s="775"/>
      <c r="BP1023" s="775"/>
      <c r="BQ1023" s="775"/>
      <c r="BR1023" s="775"/>
      <c r="BS1023" s="775"/>
      <c r="BT1023" s="775"/>
      <c r="BU1023" s="775"/>
      <c r="BV1023" s="775"/>
      <c r="BW1023" s="775"/>
      <c r="BX1023" s="775"/>
      <c r="BY1023" s="775"/>
      <c r="BZ1023" s="775"/>
      <c r="CA1023" s="775"/>
      <c r="CB1023" s="775"/>
      <c r="CC1023" s="775"/>
      <c r="CD1023" s="775"/>
      <c r="CE1023" s="775"/>
      <c r="CF1023" s="775"/>
      <c r="CG1023" s="775"/>
      <c r="CH1023" s="775"/>
      <c r="CI1023" s="775"/>
      <c r="CJ1023" s="775"/>
      <c r="CK1023" s="775"/>
      <c r="CL1023" s="775"/>
      <c r="CM1023" s="775"/>
      <c r="CN1023" s="775"/>
      <c r="CO1023" s="775"/>
      <c r="CP1023" s="775"/>
      <c r="CQ1023" s="775"/>
      <c r="CR1023" s="775"/>
      <c r="CS1023" s="775"/>
      <c r="CT1023" s="775"/>
      <c r="CU1023" s="775"/>
      <c r="CV1023" s="775"/>
      <c r="CW1023" s="775"/>
      <c r="CX1023" s="775"/>
      <c r="CY1023" s="775"/>
      <c r="CZ1023" s="775"/>
      <c r="DA1023" s="775"/>
      <c r="DB1023" s="775"/>
      <c r="DC1023" s="775"/>
      <c r="DD1023" s="775"/>
      <c r="DE1023" s="775"/>
      <c r="DF1023" s="775"/>
      <c r="DG1023" s="775"/>
      <c r="DH1023" s="775"/>
      <c r="DI1023" s="775"/>
      <c r="DJ1023" s="775"/>
      <c r="DK1023" s="775"/>
      <c r="DL1023" s="775"/>
      <c r="DM1023" s="775"/>
      <c r="DN1023" s="775"/>
      <c r="DO1023" s="775"/>
      <c r="DP1023" s="775"/>
      <c r="DQ1023" s="775"/>
      <c r="DR1023" s="775"/>
      <c r="DS1023" s="775"/>
      <c r="DT1023" s="775"/>
      <c r="DU1023" s="775"/>
      <c r="DV1023" s="775"/>
      <c r="DW1023" s="775"/>
      <c r="DX1023" s="775"/>
      <c r="DY1023" s="775"/>
      <c r="DZ1023" s="775"/>
      <c r="EA1023" s="775"/>
      <c r="EB1023" s="775"/>
      <c r="EC1023" s="775"/>
      <c r="ED1023" s="775"/>
      <c r="EE1023" s="775"/>
      <c r="EF1023" s="775"/>
      <c r="EG1023" s="775"/>
      <c r="EH1023" s="775"/>
      <c r="EI1023" s="775"/>
      <c r="EJ1023" s="775"/>
      <c r="EK1023" s="775"/>
      <c r="EL1023" s="775"/>
      <c r="EM1023" s="775"/>
      <c r="EN1023" s="775"/>
      <c r="EO1023" s="775"/>
      <c r="EP1023" s="775"/>
      <c r="EQ1023" s="775"/>
      <c r="ER1023" s="775"/>
      <c r="ES1023" s="775"/>
      <c r="ET1023" s="775"/>
      <c r="EU1023" s="775"/>
      <c r="EV1023" s="775"/>
      <c r="EW1023" s="775"/>
      <c r="EX1023" s="775"/>
      <c r="EY1023" s="775"/>
      <c r="EZ1023" s="775"/>
      <c r="FA1023" s="775"/>
      <c r="FB1023" s="775"/>
      <c r="FC1023" s="775"/>
      <c r="FD1023" s="775"/>
      <c r="FE1023" s="775"/>
      <c r="FF1023" s="775"/>
      <c r="FG1023" s="775"/>
      <c r="FH1023" s="775"/>
      <c r="FI1023" s="775"/>
      <c r="FJ1023" s="775"/>
      <c r="FK1023" s="775"/>
      <c r="FL1023" s="775"/>
      <c r="FM1023" s="775"/>
      <c r="FN1023" s="775"/>
      <c r="FO1023" s="775"/>
      <c r="FP1023" s="775"/>
      <c r="FQ1023" s="775"/>
      <c r="FR1023" s="775"/>
      <c r="FS1023" s="775"/>
      <c r="FT1023" s="775"/>
      <c r="FU1023" s="775"/>
      <c r="FV1023" s="775"/>
      <c r="FW1023" s="775"/>
      <c r="FX1023" s="775"/>
      <c r="FY1023" s="775"/>
      <c r="FZ1023" s="775"/>
      <c r="GA1023" s="775"/>
      <c r="GB1023" s="775"/>
      <c r="GC1023" s="775"/>
      <c r="GD1023" s="775"/>
      <c r="GE1023" s="775"/>
      <c r="GF1023" s="775"/>
      <c r="GG1023" s="775"/>
      <c r="GH1023" s="775"/>
      <c r="GI1023" s="775"/>
      <c r="GJ1023" s="775"/>
      <c r="GK1023" s="775"/>
      <c r="GL1023" s="775"/>
      <c r="GM1023" s="775"/>
      <c r="GN1023" s="775"/>
      <c r="GO1023" s="775"/>
      <c r="GP1023" s="775"/>
      <c r="GQ1023" s="775"/>
      <c r="GR1023" s="775"/>
      <c r="GS1023" s="775"/>
      <c r="GT1023" s="775"/>
      <c r="GU1023" s="775"/>
      <c r="GV1023" s="775"/>
    </row>
    <row r="1024" spans="1:204" ht="30" x14ac:dyDescent="0.25">
      <c r="B1024" s="2656" t="s">
        <v>406</v>
      </c>
      <c r="C1024" s="34">
        <f>'2 уровень'!F2302</f>
        <v>458</v>
      </c>
      <c r="D1024" s="34">
        <f>'2 уровень'!H2302</f>
        <v>0</v>
      </c>
      <c r="E1024" s="34">
        <f>'2 уровень'!I2302</f>
        <v>268</v>
      </c>
      <c r="F1024" s="34">
        <f>'2 уровень'!J2302</f>
        <v>5</v>
      </c>
      <c r="G1024" s="780">
        <f>'2 уровень'!K2302</f>
        <v>1.8656716417910446</v>
      </c>
      <c r="H1024" s="3753">
        <f>'2 уровень'!L2302</f>
        <v>0</v>
      </c>
      <c r="I1024" s="794">
        <f>'2 уровень'!M2302</f>
        <v>0</v>
      </c>
      <c r="J1024" s="794">
        <f>'2 уровень'!N2302</f>
        <v>0</v>
      </c>
      <c r="K1024" s="31">
        <f>'2 уровень'!O2302</f>
        <v>0</v>
      </c>
      <c r="L1024" s="31">
        <f>'2 уровень'!R2302</f>
        <v>0</v>
      </c>
      <c r="M1024" s="31">
        <f>'2 уровень'!S2302</f>
        <v>0</v>
      </c>
      <c r="N1024" s="31">
        <f>'2 уровень'!T2302</f>
        <v>0</v>
      </c>
      <c r="O1024" s="31">
        <f>'2 уровень'!U2302</f>
        <v>0</v>
      </c>
      <c r="P1024" s="31">
        <f>'2 уровень'!V2302</f>
        <v>0</v>
      </c>
      <c r="Q1024" s="788">
        <f>'2 уровень'!W2302</f>
        <v>0</v>
      </c>
      <c r="R1024" s="788">
        <f>'2 уровень'!X2302</f>
        <v>0</v>
      </c>
      <c r="S1024" s="788">
        <f>'2 уровень'!Y2302</f>
        <v>0</v>
      </c>
      <c r="T1024" s="788">
        <f>'2 уровень'!Z2302</f>
        <v>0</v>
      </c>
      <c r="U1024" s="788">
        <f>'2 уровень'!AA2302</f>
        <v>0</v>
      </c>
      <c r="V1024" s="788">
        <f>'2 уровень'!AB2302</f>
        <v>0</v>
      </c>
      <c r="W1024" s="788">
        <f>'2 уровень'!AC2302</f>
        <v>0</v>
      </c>
      <c r="X1024" s="788">
        <f>'2 уровень'!AD2302</f>
        <v>0</v>
      </c>
      <c r="Y1024" s="788">
        <f>'2 уровень'!AE2302</f>
        <v>0</v>
      </c>
      <c r="Z1024" s="788">
        <f>'2 уровень'!AF2302</f>
        <v>0</v>
      </c>
      <c r="AA1024" s="3205">
        <f>'2 уровень'!AG2302</f>
        <v>0</v>
      </c>
      <c r="AB1024" s="788">
        <f>'2 уровень'!AH2302</f>
        <v>0</v>
      </c>
      <c r="AC1024" s="788">
        <f>'2 уровень'!AI2302</f>
        <v>0</v>
      </c>
      <c r="AD1024" s="788">
        <f>'2 уровень'!AJ2302</f>
        <v>0</v>
      </c>
      <c r="AE1024" s="788">
        <f>'2 уровень'!AK2302</f>
        <v>0</v>
      </c>
      <c r="AF1024" s="2097">
        <f>'2 уровень'!AL2302</f>
        <v>0</v>
      </c>
      <c r="AG1024" s="3782">
        <f>'2 уровень'!AM2302</f>
        <v>0</v>
      </c>
      <c r="AH1024" s="788"/>
      <c r="AI1024" s="788"/>
      <c r="AJ1024" s="4250">
        <f>'2 уровень'!AN2302</f>
        <v>0</v>
      </c>
      <c r="AK1024" s="4257">
        <f>'2 уровень'!AO2302</f>
        <v>0</v>
      </c>
      <c r="AL1024" s="1339">
        <f t="shared" si="132"/>
        <v>0</v>
      </c>
      <c r="AM1024" s="3825">
        <f t="shared" si="133"/>
        <v>0</v>
      </c>
      <c r="AN1024" s="775"/>
      <c r="AO1024" s="775"/>
      <c r="AP1024" s="775"/>
      <c r="AQ1024" s="775"/>
      <c r="AR1024" s="775"/>
      <c r="AS1024" s="775"/>
      <c r="AT1024" s="775"/>
      <c r="AU1024" s="775"/>
      <c r="AV1024" s="775"/>
      <c r="AW1024" s="775"/>
      <c r="AX1024" s="775"/>
      <c r="AY1024" s="775"/>
      <c r="AZ1024" s="775"/>
      <c r="BA1024" s="775"/>
      <c r="BB1024" s="775"/>
      <c r="BC1024" s="775"/>
      <c r="BD1024" s="775"/>
      <c r="BE1024" s="775"/>
      <c r="BF1024" s="775"/>
      <c r="BG1024" s="775"/>
      <c r="BH1024" s="775"/>
      <c r="BI1024" s="775"/>
      <c r="BJ1024" s="775"/>
      <c r="BK1024" s="775"/>
      <c r="BL1024" s="775"/>
      <c r="BM1024" s="775"/>
      <c r="BN1024" s="775"/>
      <c r="BO1024" s="775"/>
      <c r="BP1024" s="775"/>
      <c r="BQ1024" s="775"/>
      <c r="BR1024" s="775"/>
      <c r="BS1024" s="775"/>
      <c r="BT1024" s="775"/>
      <c r="BU1024" s="775"/>
      <c r="BV1024" s="775"/>
      <c r="BW1024" s="775"/>
      <c r="BX1024" s="775"/>
      <c r="BY1024" s="775"/>
      <c r="BZ1024" s="775"/>
      <c r="CA1024" s="775"/>
      <c r="CB1024" s="775"/>
      <c r="CC1024" s="775"/>
      <c r="CD1024" s="775"/>
      <c r="CE1024" s="775"/>
      <c r="CF1024" s="775"/>
      <c r="CG1024" s="775"/>
      <c r="CH1024" s="775"/>
      <c r="CI1024" s="775"/>
      <c r="CJ1024" s="775"/>
      <c r="CK1024" s="775"/>
      <c r="CL1024" s="775"/>
      <c r="CM1024" s="775"/>
      <c r="CN1024" s="775"/>
      <c r="CO1024" s="775"/>
      <c r="CP1024" s="775"/>
      <c r="CQ1024" s="775"/>
      <c r="CR1024" s="775"/>
      <c r="CS1024" s="775"/>
      <c r="CT1024" s="775"/>
      <c r="CU1024" s="775"/>
      <c r="CV1024" s="775"/>
      <c r="CW1024" s="775"/>
      <c r="CX1024" s="775"/>
      <c r="CY1024" s="775"/>
      <c r="CZ1024" s="775"/>
      <c r="DA1024" s="775"/>
      <c r="DB1024" s="775"/>
      <c r="DC1024" s="775"/>
      <c r="DD1024" s="775"/>
      <c r="DE1024" s="775"/>
      <c r="DF1024" s="775"/>
      <c r="DG1024" s="775"/>
      <c r="DH1024" s="775"/>
      <c r="DI1024" s="775"/>
      <c r="DJ1024" s="775"/>
      <c r="DK1024" s="775"/>
      <c r="DL1024" s="775"/>
      <c r="DM1024" s="775"/>
      <c r="DN1024" s="775"/>
      <c r="DO1024" s="775"/>
      <c r="DP1024" s="775"/>
      <c r="DQ1024" s="775"/>
      <c r="DR1024" s="775"/>
      <c r="DS1024" s="775"/>
      <c r="DT1024" s="775"/>
      <c r="DU1024" s="775"/>
      <c r="DV1024" s="775"/>
      <c r="DW1024" s="775"/>
      <c r="DX1024" s="775"/>
      <c r="DY1024" s="775"/>
      <c r="DZ1024" s="775"/>
      <c r="EA1024" s="775"/>
      <c r="EB1024" s="775"/>
      <c r="EC1024" s="775"/>
      <c r="ED1024" s="775"/>
      <c r="EE1024" s="775"/>
      <c r="EF1024" s="775"/>
      <c r="EG1024" s="775"/>
      <c r="EH1024" s="775"/>
      <c r="EI1024" s="775"/>
      <c r="EJ1024" s="775"/>
      <c r="EK1024" s="775"/>
      <c r="EL1024" s="775"/>
      <c r="EM1024" s="775"/>
      <c r="EN1024" s="775"/>
      <c r="EO1024" s="775"/>
      <c r="EP1024" s="775"/>
      <c r="EQ1024" s="775"/>
      <c r="ER1024" s="775"/>
      <c r="ES1024" s="775"/>
      <c r="ET1024" s="775"/>
      <c r="EU1024" s="775"/>
      <c r="EV1024" s="775"/>
      <c r="EW1024" s="775"/>
      <c r="EX1024" s="775"/>
      <c r="EY1024" s="775"/>
      <c r="EZ1024" s="775"/>
      <c r="FA1024" s="775"/>
      <c r="FB1024" s="775"/>
      <c r="FC1024" s="775"/>
      <c r="FD1024" s="775"/>
      <c r="FE1024" s="775"/>
      <c r="FF1024" s="775"/>
      <c r="FG1024" s="775"/>
      <c r="FH1024" s="775"/>
      <c r="FI1024" s="775"/>
      <c r="FJ1024" s="775"/>
      <c r="FK1024" s="775"/>
      <c r="FL1024" s="775"/>
      <c r="FM1024" s="775"/>
      <c r="FN1024" s="775"/>
      <c r="FO1024" s="775"/>
      <c r="FP1024" s="775"/>
      <c r="FQ1024" s="775"/>
      <c r="FR1024" s="775"/>
      <c r="FS1024" s="775"/>
      <c r="FT1024" s="775"/>
      <c r="FU1024" s="775"/>
      <c r="FV1024" s="775"/>
      <c r="FW1024" s="775"/>
      <c r="FX1024" s="775"/>
      <c r="FY1024" s="775"/>
      <c r="FZ1024" s="775"/>
      <c r="GA1024" s="775"/>
      <c r="GB1024" s="775"/>
      <c r="GC1024" s="775"/>
      <c r="GD1024" s="775"/>
      <c r="GE1024" s="775"/>
      <c r="GF1024" s="775"/>
      <c r="GG1024" s="775"/>
      <c r="GH1024" s="775"/>
      <c r="GI1024" s="775"/>
      <c r="GJ1024" s="775"/>
      <c r="GK1024" s="775"/>
      <c r="GL1024" s="775"/>
      <c r="GM1024" s="775"/>
      <c r="GN1024" s="775"/>
      <c r="GO1024" s="775"/>
      <c r="GP1024" s="775"/>
      <c r="GQ1024" s="775"/>
      <c r="GR1024" s="775"/>
      <c r="GS1024" s="775"/>
      <c r="GT1024" s="775"/>
      <c r="GU1024" s="775"/>
      <c r="GV1024" s="775"/>
    </row>
    <row r="1025" spans="1:204" ht="30" x14ac:dyDescent="0.25">
      <c r="B1025" s="2657" t="s">
        <v>407</v>
      </c>
      <c r="C1025" s="34">
        <f>'2 уровень'!F2303</f>
        <v>433</v>
      </c>
      <c r="D1025" s="34">
        <f>'2 уровень'!H2303</f>
        <v>0</v>
      </c>
      <c r="E1025" s="34">
        <f>'2 уровень'!I2303</f>
        <v>253</v>
      </c>
      <c r="F1025" s="34">
        <f>'2 уровень'!J2303</f>
        <v>5</v>
      </c>
      <c r="G1025" s="780">
        <f>'2 уровень'!K2303</f>
        <v>1.9762845849802373</v>
      </c>
      <c r="H1025" s="3753">
        <f>'2 уровень'!L2303</f>
        <v>0</v>
      </c>
      <c r="I1025" s="794">
        <f>'2 уровень'!M2303</f>
        <v>0</v>
      </c>
      <c r="J1025" s="794">
        <f>'2 уровень'!N2303</f>
        <v>0</v>
      </c>
      <c r="K1025" s="31">
        <f>'2 уровень'!O2303</f>
        <v>0</v>
      </c>
      <c r="L1025" s="31">
        <f>'2 уровень'!R2303</f>
        <v>0</v>
      </c>
      <c r="M1025" s="31">
        <f>'2 уровень'!S2303</f>
        <v>0</v>
      </c>
      <c r="N1025" s="31">
        <f>'2 уровень'!T2303</f>
        <v>0</v>
      </c>
      <c r="O1025" s="31">
        <f>'2 уровень'!U2303</f>
        <v>0</v>
      </c>
      <c r="P1025" s="31">
        <f>'2 уровень'!V2303</f>
        <v>0</v>
      </c>
      <c r="Q1025" s="788">
        <f>'2 уровень'!W2303</f>
        <v>0</v>
      </c>
      <c r="R1025" s="788">
        <f>'2 уровень'!X2303</f>
        <v>0</v>
      </c>
      <c r="S1025" s="788">
        <f>'2 уровень'!Y2303</f>
        <v>0</v>
      </c>
      <c r="T1025" s="788">
        <f>'2 уровень'!Z2303</f>
        <v>0</v>
      </c>
      <c r="U1025" s="788">
        <f>'2 уровень'!AA2303</f>
        <v>0</v>
      </c>
      <c r="V1025" s="788">
        <f>'2 уровень'!AB2303</f>
        <v>0</v>
      </c>
      <c r="W1025" s="788">
        <f>'2 уровень'!AC2303</f>
        <v>0</v>
      </c>
      <c r="X1025" s="788">
        <f>'2 уровень'!AD2303</f>
        <v>0</v>
      </c>
      <c r="Y1025" s="788">
        <f>'2 уровень'!AE2303</f>
        <v>0</v>
      </c>
      <c r="Z1025" s="788">
        <f>'2 уровень'!AF2303</f>
        <v>0</v>
      </c>
      <c r="AA1025" s="3205">
        <f>'2 уровень'!AG2303</f>
        <v>0</v>
      </c>
      <c r="AB1025" s="788">
        <f>'2 уровень'!AH2303</f>
        <v>0</v>
      </c>
      <c r="AC1025" s="788">
        <f>'2 уровень'!AI2303</f>
        <v>0</v>
      </c>
      <c r="AD1025" s="788">
        <f>'2 уровень'!AJ2303</f>
        <v>0</v>
      </c>
      <c r="AE1025" s="788">
        <f>'2 уровень'!AK2303</f>
        <v>0</v>
      </c>
      <c r="AF1025" s="2097">
        <f>'2 уровень'!AL2303</f>
        <v>0</v>
      </c>
      <c r="AG1025" s="3782">
        <f>'2 уровень'!AM2303</f>
        <v>0</v>
      </c>
      <c r="AH1025" s="788"/>
      <c r="AI1025" s="788"/>
      <c r="AJ1025" s="4250">
        <f>'2 уровень'!AN2303</f>
        <v>0</v>
      </c>
      <c r="AK1025" s="4257">
        <f>'2 уровень'!AO2303</f>
        <v>0</v>
      </c>
      <c r="AL1025" s="1339">
        <f t="shared" si="132"/>
        <v>0</v>
      </c>
      <c r="AM1025" s="3825">
        <f t="shared" si="133"/>
        <v>0</v>
      </c>
      <c r="AN1025" s="775"/>
      <c r="AO1025" s="775"/>
      <c r="AP1025" s="775"/>
      <c r="AQ1025" s="775"/>
      <c r="AR1025" s="775"/>
      <c r="AS1025" s="775"/>
      <c r="AT1025" s="775"/>
      <c r="AU1025" s="775"/>
      <c r="AV1025" s="775"/>
      <c r="AW1025" s="775"/>
      <c r="AX1025" s="775"/>
      <c r="AY1025" s="775"/>
      <c r="AZ1025" s="775"/>
      <c r="BA1025" s="775"/>
      <c r="BB1025" s="775"/>
      <c r="BC1025" s="775"/>
      <c r="BD1025" s="775"/>
      <c r="BE1025" s="775"/>
      <c r="BF1025" s="775"/>
      <c r="BG1025" s="775"/>
      <c r="BH1025" s="775"/>
      <c r="BI1025" s="775"/>
      <c r="BJ1025" s="775"/>
      <c r="BK1025" s="775"/>
      <c r="BL1025" s="775"/>
      <c r="BM1025" s="775"/>
      <c r="BN1025" s="775"/>
      <c r="BO1025" s="775"/>
      <c r="BP1025" s="775"/>
      <c r="BQ1025" s="775"/>
      <c r="BR1025" s="775"/>
      <c r="BS1025" s="775"/>
      <c r="BT1025" s="775"/>
      <c r="BU1025" s="775"/>
      <c r="BV1025" s="775"/>
      <c r="BW1025" s="775"/>
      <c r="BX1025" s="775"/>
      <c r="BY1025" s="775"/>
      <c r="BZ1025" s="775"/>
      <c r="CA1025" s="775"/>
      <c r="CB1025" s="775"/>
      <c r="CC1025" s="775"/>
      <c r="CD1025" s="775"/>
      <c r="CE1025" s="775"/>
      <c r="CF1025" s="775"/>
      <c r="CG1025" s="775"/>
      <c r="CH1025" s="775"/>
      <c r="CI1025" s="775"/>
      <c r="CJ1025" s="775"/>
      <c r="CK1025" s="775"/>
      <c r="CL1025" s="775"/>
      <c r="CM1025" s="775"/>
      <c r="CN1025" s="775"/>
      <c r="CO1025" s="775"/>
      <c r="CP1025" s="775"/>
      <c r="CQ1025" s="775"/>
      <c r="CR1025" s="775"/>
      <c r="CS1025" s="775"/>
      <c r="CT1025" s="775"/>
      <c r="CU1025" s="775"/>
      <c r="CV1025" s="775"/>
      <c r="CW1025" s="775"/>
      <c r="CX1025" s="775"/>
      <c r="CY1025" s="775"/>
      <c r="CZ1025" s="775"/>
      <c r="DA1025" s="775"/>
      <c r="DB1025" s="775"/>
      <c r="DC1025" s="775"/>
      <c r="DD1025" s="775"/>
      <c r="DE1025" s="775"/>
      <c r="DF1025" s="775"/>
      <c r="DG1025" s="775"/>
      <c r="DH1025" s="775"/>
      <c r="DI1025" s="775"/>
      <c r="DJ1025" s="775"/>
      <c r="DK1025" s="775"/>
      <c r="DL1025" s="775"/>
      <c r="DM1025" s="775"/>
      <c r="DN1025" s="775"/>
      <c r="DO1025" s="775"/>
      <c r="DP1025" s="775"/>
      <c r="DQ1025" s="775"/>
      <c r="DR1025" s="775"/>
      <c r="DS1025" s="775"/>
      <c r="DT1025" s="775"/>
      <c r="DU1025" s="775"/>
      <c r="DV1025" s="775"/>
      <c r="DW1025" s="775"/>
      <c r="DX1025" s="775"/>
      <c r="DY1025" s="775"/>
      <c r="DZ1025" s="775"/>
      <c r="EA1025" s="775"/>
      <c r="EB1025" s="775"/>
      <c r="EC1025" s="775"/>
      <c r="ED1025" s="775"/>
      <c r="EE1025" s="775"/>
      <c r="EF1025" s="775"/>
      <c r="EG1025" s="775"/>
      <c r="EH1025" s="775"/>
      <c r="EI1025" s="775"/>
      <c r="EJ1025" s="775"/>
      <c r="EK1025" s="775"/>
      <c r="EL1025" s="775"/>
      <c r="EM1025" s="775"/>
      <c r="EN1025" s="775"/>
      <c r="EO1025" s="775"/>
      <c r="EP1025" s="775"/>
      <c r="EQ1025" s="775"/>
      <c r="ER1025" s="775"/>
      <c r="ES1025" s="775"/>
      <c r="ET1025" s="775"/>
      <c r="EU1025" s="775"/>
      <c r="EV1025" s="775"/>
      <c r="EW1025" s="775"/>
      <c r="EX1025" s="775"/>
      <c r="EY1025" s="775"/>
      <c r="EZ1025" s="775"/>
      <c r="FA1025" s="775"/>
      <c r="FB1025" s="775"/>
      <c r="FC1025" s="775"/>
      <c r="FD1025" s="775"/>
      <c r="FE1025" s="775"/>
      <c r="FF1025" s="775"/>
      <c r="FG1025" s="775"/>
      <c r="FH1025" s="775"/>
      <c r="FI1025" s="775"/>
      <c r="FJ1025" s="775"/>
      <c r="FK1025" s="775"/>
      <c r="FL1025" s="775"/>
      <c r="FM1025" s="775"/>
      <c r="FN1025" s="775"/>
      <c r="FO1025" s="775"/>
      <c r="FP1025" s="775"/>
      <c r="FQ1025" s="775"/>
      <c r="FR1025" s="775"/>
      <c r="FS1025" s="775"/>
      <c r="FT1025" s="775"/>
      <c r="FU1025" s="775"/>
      <c r="FV1025" s="775"/>
      <c r="FW1025" s="775"/>
      <c r="FX1025" s="775"/>
      <c r="FY1025" s="775"/>
      <c r="FZ1025" s="775"/>
      <c r="GA1025" s="775"/>
      <c r="GB1025" s="775"/>
      <c r="GC1025" s="775"/>
      <c r="GD1025" s="775"/>
      <c r="GE1025" s="775"/>
      <c r="GF1025" s="775"/>
      <c r="GG1025" s="775"/>
      <c r="GH1025" s="775"/>
      <c r="GI1025" s="775"/>
      <c r="GJ1025" s="775"/>
      <c r="GK1025" s="775"/>
      <c r="GL1025" s="775"/>
      <c r="GM1025" s="775"/>
      <c r="GN1025" s="775"/>
      <c r="GO1025" s="775"/>
      <c r="GP1025" s="775"/>
      <c r="GQ1025" s="775"/>
      <c r="GR1025" s="775"/>
      <c r="GS1025" s="775"/>
      <c r="GT1025" s="775"/>
      <c r="GU1025" s="775"/>
      <c r="GV1025" s="775"/>
    </row>
    <row r="1026" spans="1:204" ht="60" x14ac:dyDescent="0.25">
      <c r="B1026" s="2657" t="s">
        <v>408</v>
      </c>
      <c r="C1026" s="34">
        <f>'2 уровень'!F2304</f>
        <v>0</v>
      </c>
      <c r="D1026" s="34">
        <f>'2 уровень'!H2304</f>
        <v>0</v>
      </c>
      <c r="E1026" s="34">
        <f>'2 уровень'!I2304</f>
        <v>0</v>
      </c>
      <c r="F1026" s="34">
        <f>'2 уровень'!J2304</f>
        <v>0</v>
      </c>
      <c r="G1026" s="780">
        <f>'2 уровень'!K2304</f>
        <v>0</v>
      </c>
      <c r="H1026" s="3753">
        <f>'2 уровень'!L2304</f>
        <v>0</v>
      </c>
      <c r="I1026" s="794">
        <f>'2 уровень'!M2304</f>
        <v>0</v>
      </c>
      <c r="J1026" s="794">
        <f>'2 уровень'!N2304</f>
        <v>0</v>
      </c>
      <c r="K1026" s="31">
        <f>'2 уровень'!O2304</f>
        <v>0</v>
      </c>
      <c r="L1026" s="31">
        <f>'2 уровень'!R2304</f>
        <v>0</v>
      </c>
      <c r="M1026" s="31">
        <f>'2 уровень'!S2304</f>
        <v>0</v>
      </c>
      <c r="N1026" s="31">
        <f>'2 уровень'!T2304</f>
        <v>0</v>
      </c>
      <c r="O1026" s="31">
        <f>'2 уровень'!U2304</f>
        <v>0</v>
      </c>
      <c r="P1026" s="31">
        <f>'2 уровень'!V2304</f>
        <v>0</v>
      </c>
      <c r="Q1026" s="788">
        <f>'2 уровень'!W2304</f>
        <v>0</v>
      </c>
      <c r="R1026" s="788">
        <f>'2 уровень'!X2304</f>
        <v>0</v>
      </c>
      <c r="S1026" s="788">
        <f>'2 уровень'!Y2304</f>
        <v>0</v>
      </c>
      <c r="T1026" s="788">
        <f>'2 уровень'!Z2304</f>
        <v>0</v>
      </c>
      <c r="U1026" s="788">
        <f>'2 уровень'!AA2304</f>
        <v>0</v>
      </c>
      <c r="V1026" s="788">
        <f>'2 уровень'!AB2304</f>
        <v>0</v>
      </c>
      <c r="W1026" s="788">
        <f>'2 уровень'!AC2304</f>
        <v>0</v>
      </c>
      <c r="X1026" s="788">
        <f>'2 уровень'!AD2304</f>
        <v>0</v>
      </c>
      <c r="Y1026" s="788">
        <f>'2 уровень'!AE2304</f>
        <v>0</v>
      </c>
      <c r="Z1026" s="788">
        <f>'2 уровень'!AF2304</f>
        <v>0</v>
      </c>
      <c r="AA1026" s="3205">
        <f>'2 уровень'!AG2304</f>
        <v>0</v>
      </c>
      <c r="AB1026" s="788">
        <f>'2 уровень'!AH2304</f>
        <v>0</v>
      </c>
      <c r="AC1026" s="788">
        <f>'2 уровень'!AI2304</f>
        <v>0</v>
      </c>
      <c r="AD1026" s="788">
        <f>'2 уровень'!AJ2304</f>
        <v>0</v>
      </c>
      <c r="AE1026" s="788">
        <f>'2 уровень'!AK2304</f>
        <v>0</v>
      </c>
      <c r="AF1026" s="2097">
        <f>'2 уровень'!AL2304</f>
        <v>0</v>
      </c>
      <c r="AG1026" s="3782">
        <f>'2 уровень'!AM2304</f>
        <v>0</v>
      </c>
      <c r="AH1026" s="788"/>
      <c r="AI1026" s="788"/>
      <c r="AJ1026" s="4250">
        <f>'2 уровень'!AN2304</f>
        <v>0</v>
      </c>
      <c r="AK1026" s="4257">
        <f>'2 уровень'!AO2304</f>
        <v>0</v>
      </c>
      <c r="AL1026" s="1339">
        <f t="shared" si="132"/>
        <v>0</v>
      </c>
      <c r="AM1026" s="3825" t="e">
        <f t="shared" si="133"/>
        <v>#DIV/0!</v>
      </c>
      <c r="AN1026" s="775"/>
      <c r="AO1026" s="775"/>
      <c r="AP1026" s="775"/>
      <c r="AQ1026" s="775"/>
      <c r="AR1026" s="775"/>
      <c r="AS1026" s="775"/>
      <c r="AT1026" s="775"/>
      <c r="AU1026" s="775"/>
      <c r="AV1026" s="775"/>
      <c r="AW1026" s="775"/>
      <c r="AX1026" s="775"/>
      <c r="AY1026" s="775"/>
      <c r="AZ1026" s="775"/>
      <c r="BA1026" s="775"/>
      <c r="BB1026" s="775"/>
      <c r="BC1026" s="775"/>
      <c r="BD1026" s="775"/>
      <c r="BE1026" s="775"/>
      <c r="BF1026" s="775"/>
      <c r="BG1026" s="775"/>
      <c r="BH1026" s="775"/>
      <c r="BI1026" s="775"/>
      <c r="BJ1026" s="775"/>
      <c r="BK1026" s="775"/>
      <c r="BL1026" s="775"/>
      <c r="BM1026" s="775"/>
      <c r="BN1026" s="775"/>
      <c r="BO1026" s="775"/>
      <c r="BP1026" s="775"/>
      <c r="BQ1026" s="775"/>
      <c r="BR1026" s="775"/>
      <c r="BS1026" s="775"/>
      <c r="BT1026" s="775"/>
      <c r="BU1026" s="775"/>
      <c r="BV1026" s="775"/>
      <c r="BW1026" s="775"/>
      <c r="BX1026" s="775"/>
      <c r="BY1026" s="775"/>
      <c r="BZ1026" s="775"/>
      <c r="CA1026" s="775"/>
      <c r="CB1026" s="775"/>
      <c r="CC1026" s="775"/>
      <c r="CD1026" s="775"/>
      <c r="CE1026" s="775"/>
      <c r="CF1026" s="775"/>
      <c r="CG1026" s="775"/>
      <c r="CH1026" s="775"/>
      <c r="CI1026" s="775"/>
      <c r="CJ1026" s="775"/>
      <c r="CK1026" s="775"/>
      <c r="CL1026" s="775"/>
      <c r="CM1026" s="775"/>
      <c r="CN1026" s="775"/>
      <c r="CO1026" s="775"/>
      <c r="CP1026" s="775"/>
      <c r="CQ1026" s="775"/>
      <c r="CR1026" s="775"/>
      <c r="CS1026" s="775"/>
      <c r="CT1026" s="775"/>
      <c r="CU1026" s="775"/>
      <c r="CV1026" s="775"/>
      <c r="CW1026" s="775"/>
      <c r="CX1026" s="775"/>
      <c r="CY1026" s="775"/>
      <c r="CZ1026" s="775"/>
      <c r="DA1026" s="775"/>
      <c r="DB1026" s="775"/>
      <c r="DC1026" s="775"/>
      <c r="DD1026" s="775"/>
      <c r="DE1026" s="775"/>
      <c r="DF1026" s="775"/>
      <c r="DG1026" s="775"/>
      <c r="DH1026" s="775"/>
      <c r="DI1026" s="775"/>
      <c r="DJ1026" s="775"/>
      <c r="DK1026" s="775"/>
      <c r="DL1026" s="775"/>
      <c r="DM1026" s="775"/>
      <c r="DN1026" s="775"/>
      <c r="DO1026" s="775"/>
      <c r="DP1026" s="775"/>
      <c r="DQ1026" s="775"/>
      <c r="DR1026" s="775"/>
      <c r="DS1026" s="775"/>
      <c r="DT1026" s="775"/>
      <c r="DU1026" s="775"/>
      <c r="DV1026" s="775"/>
      <c r="DW1026" s="775"/>
      <c r="DX1026" s="775"/>
      <c r="DY1026" s="775"/>
      <c r="DZ1026" s="775"/>
      <c r="EA1026" s="775"/>
      <c r="EB1026" s="775"/>
      <c r="EC1026" s="775"/>
      <c r="ED1026" s="775"/>
      <c r="EE1026" s="775"/>
      <c r="EF1026" s="775"/>
      <c r="EG1026" s="775"/>
      <c r="EH1026" s="775"/>
      <c r="EI1026" s="775"/>
      <c r="EJ1026" s="775"/>
      <c r="EK1026" s="775"/>
      <c r="EL1026" s="775"/>
      <c r="EM1026" s="775"/>
      <c r="EN1026" s="775"/>
      <c r="EO1026" s="775"/>
      <c r="EP1026" s="775"/>
      <c r="EQ1026" s="775"/>
      <c r="ER1026" s="775"/>
      <c r="ES1026" s="775"/>
      <c r="ET1026" s="775"/>
      <c r="EU1026" s="775"/>
      <c r="EV1026" s="775"/>
      <c r="EW1026" s="775"/>
      <c r="EX1026" s="775"/>
      <c r="EY1026" s="775"/>
      <c r="EZ1026" s="775"/>
      <c r="FA1026" s="775"/>
      <c r="FB1026" s="775"/>
      <c r="FC1026" s="775"/>
      <c r="FD1026" s="775"/>
      <c r="FE1026" s="775"/>
      <c r="FF1026" s="775"/>
      <c r="FG1026" s="775"/>
      <c r="FH1026" s="775"/>
      <c r="FI1026" s="775"/>
      <c r="FJ1026" s="775"/>
      <c r="FK1026" s="775"/>
      <c r="FL1026" s="775"/>
      <c r="FM1026" s="775"/>
      <c r="FN1026" s="775"/>
      <c r="FO1026" s="775"/>
      <c r="FP1026" s="775"/>
      <c r="FQ1026" s="775"/>
      <c r="FR1026" s="775"/>
      <c r="FS1026" s="775"/>
      <c r="FT1026" s="775"/>
      <c r="FU1026" s="775"/>
      <c r="FV1026" s="775"/>
      <c r="FW1026" s="775"/>
      <c r="FX1026" s="775"/>
      <c r="FY1026" s="775"/>
      <c r="FZ1026" s="775"/>
      <c r="GA1026" s="775"/>
      <c r="GB1026" s="775"/>
      <c r="GC1026" s="775"/>
      <c r="GD1026" s="775"/>
      <c r="GE1026" s="775"/>
      <c r="GF1026" s="775"/>
      <c r="GG1026" s="775"/>
      <c r="GH1026" s="775"/>
      <c r="GI1026" s="775"/>
      <c r="GJ1026" s="775"/>
      <c r="GK1026" s="775"/>
      <c r="GL1026" s="775"/>
      <c r="GM1026" s="775"/>
      <c r="GN1026" s="775"/>
      <c r="GO1026" s="775"/>
      <c r="GP1026" s="775"/>
      <c r="GQ1026" s="775"/>
      <c r="GR1026" s="775"/>
      <c r="GS1026" s="775"/>
      <c r="GT1026" s="775"/>
      <c r="GU1026" s="775"/>
      <c r="GV1026" s="775"/>
    </row>
    <row r="1027" spans="1:204" ht="45" x14ac:dyDescent="0.25">
      <c r="B1027" s="2657" t="s">
        <v>409</v>
      </c>
      <c r="C1027" s="34">
        <f>'2 уровень'!F2305</f>
        <v>0</v>
      </c>
      <c r="D1027" s="34">
        <f>'2 уровень'!H2305</f>
        <v>0</v>
      </c>
      <c r="E1027" s="34">
        <f>'2 уровень'!I2305</f>
        <v>0</v>
      </c>
      <c r="F1027" s="34">
        <f>'2 уровень'!J2305</f>
        <v>0</v>
      </c>
      <c r="G1027" s="780">
        <f>'2 уровень'!K2305</f>
        <v>0</v>
      </c>
      <c r="H1027" s="3753">
        <f>'2 уровень'!L2305</f>
        <v>0</v>
      </c>
      <c r="I1027" s="794">
        <f>'2 уровень'!M2305</f>
        <v>0</v>
      </c>
      <c r="J1027" s="794">
        <f>'2 уровень'!N2305</f>
        <v>0</v>
      </c>
      <c r="K1027" s="31">
        <f>'2 уровень'!O2305</f>
        <v>0</v>
      </c>
      <c r="L1027" s="31">
        <f>'2 уровень'!R2305</f>
        <v>0</v>
      </c>
      <c r="M1027" s="31">
        <f>'2 уровень'!S2305</f>
        <v>0</v>
      </c>
      <c r="N1027" s="31">
        <f>'2 уровень'!T2305</f>
        <v>0</v>
      </c>
      <c r="O1027" s="31">
        <f>'2 уровень'!U2305</f>
        <v>0</v>
      </c>
      <c r="P1027" s="31">
        <f>'2 уровень'!V2305</f>
        <v>0</v>
      </c>
      <c r="Q1027" s="788">
        <f>'2 уровень'!W2305</f>
        <v>0</v>
      </c>
      <c r="R1027" s="788">
        <f>'2 уровень'!X2305</f>
        <v>0</v>
      </c>
      <c r="S1027" s="788">
        <f>'2 уровень'!Y2305</f>
        <v>0</v>
      </c>
      <c r="T1027" s="788">
        <f>'2 уровень'!Z2305</f>
        <v>0</v>
      </c>
      <c r="U1027" s="788">
        <f>'2 уровень'!AA2305</f>
        <v>0</v>
      </c>
      <c r="V1027" s="788">
        <f>'2 уровень'!AB2305</f>
        <v>0</v>
      </c>
      <c r="W1027" s="788">
        <f>'2 уровень'!AC2305</f>
        <v>0</v>
      </c>
      <c r="X1027" s="788">
        <f>'2 уровень'!AD2305</f>
        <v>0</v>
      </c>
      <c r="Y1027" s="788">
        <f>'2 уровень'!AE2305</f>
        <v>0</v>
      </c>
      <c r="Z1027" s="788">
        <f>'2 уровень'!AF2305</f>
        <v>0</v>
      </c>
      <c r="AA1027" s="3205">
        <f>'2 уровень'!AG2305</f>
        <v>0</v>
      </c>
      <c r="AB1027" s="788">
        <f>'2 уровень'!AH2305</f>
        <v>0</v>
      </c>
      <c r="AC1027" s="788">
        <f>'2 уровень'!AI2305</f>
        <v>0</v>
      </c>
      <c r="AD1027" s="788">
        <f>'2 уровень'!AJ2305</f>
        <v>0</v>
      </c>
      <c r="AE1027" s="788">
        <f>'2 уровень'!AK2305</f>
        <v>0</v>
      </c>
      <c r="AF1027" s="2097">
        <f>'2 уровень'!AL2305</f>
        <v>0</v>
      </c>
      <c r="AG1027" s="3782">
        <f>'2 уровень'!AM2305</f>
        <v>0</v>
      </c>
      <c r="AH1027" s="788"/>
      <c r="AI1027" s="788"/>
      <c r="AJ1027" s="4250">
        <f>'2 уровень'!AN2305</f>
        <v>0</v>
      </c>
      <c r="AK1027" s="4257">
        <f>'2 уровень'!AO2305</f>
        <v>0</v>
      </c>
      <c r="AL1027" s="1339">
        <f t="shared" si="132"/>
        <v>0</v>
      </c>
      <c r="AM1027" s="3825" t="e">
        <f t="shared" si="133"/>
        <v>#DIV/0!</v>
      </c>
      <c r="AN1027" s="775"/>
      <c r="AO1027" s="775"/>
      <c r="AP1027" s="775"/>
      <c r="AQ1027" s="775"/>
      <c r="AR1027" s="775"/>
      <c r="AS1027" s="775"/>
      <c r="AT1027" s="775"/>
      <c r="AU1027" s="775"/>
      <c r="AV1027" s="775"/>
      <c r="AW1027" s="775"/>
      <c r="AX1027" s="775"/>
      <c r="AY1027" s="775"/>
      <c r="AZ1027" s="775"/>
      <c r="BA1027" s="775"/>
      <c r="BB1027" s="775"/>
      <c r="BC1027" s="775"/>
      <c r="BD1027" s="775"/>
      <c r="BE1027" s="775"/>
      <c r="BF1027" s="775"/>
      <c r="BG1027" s="775"/>
      <c r="BH1027" s="775"/>
      <c r="BI1027" s="775"/>
      <c r="BJ1027" s="775"/>
      <c r="BK1027" s="775"/>
      <c r="BL1027" s="775"/>
      <c r="BM1027" s="775"/>
      <c r="BN1027" s="775"/>
      <c r="BO1027" s="775"/>
      <c r="BP1027" s="775"/>
      <c r="BQ1027" s="775"/>
      <c r="BR1027" s="775"/>
      <c r="BS1027" s="775"/>
      <c r="BT1027" s="775"/>
      <c r="BU1027" s="775"/>
      <c r="BV1027" s="775"/>
      <c r="BW1027" s="775"/>
      <c r="BX1027" s="775"/>
      <c r="BY1027" s="775"/>
      <c r="BZ1027" s="775"/>
      <c r="CA1027" s="775"/>
      <c r="CB1027" s="775"/>
      <c r="CC1027" s="775"/>
      <c r="CD1027" s="775"/>
      <c r="CE1027" s="775"/>
      <c r="CF1027" s="775"/>
      <c r="CG1027" s="775"/>
      <c r="CH1027" s="775"/>
      <c r="CI1027" s="775"/>
      <c r="CJ1027" s="775"/>
      <c r="CK1027" s="775"/>
      <c r="CL1027" s="775"/>
      <c r="CM1027" s="775"/>
      <c r="CN1027" s="775"/>
      <c r="CO1027" s="775"/>
      <c r="CP1027" s="775"/>
      <c r="CQ1027" s="775"/>
      <c r="CR1027" s="775"/>
      <c r="CS1027" s="775"/>
      <c r="CT1027" s="775"/>
      <c r="CU1027" s="775"/>
      <c r="CV1027" s="775"/>
      <c r="CW1027" s="775"/>
      <c r="CX1027" s="775"/>
      <c r="CY1027" s="775"/>
      <c r="CZ1027" s="775"/>
      <c r="DA1027" s="775"/>
      <c r="DB1027" s="775"/>
      <c r="DC1027" s="775"/>
      <c r="DD1027" s="775"/>
      <c r="DE1027" s="775"/>
      <c r="DF1027" s="775"/>
      <c r="DG1027" s="775"/>
      <c r="DH1027" s="775"/>
      <c r="DI1027" s="775"/>
      <c r="DJ1027" s="775"/>
      <c r="DK1027" s="775"/>
      <c r="DL1027" s="775"/>
      <c r="DM1027" s="775"/>
      <c r="DN1027" s="775"/>
      <c r="DO1027" s="775"/>
      <c r="DP1027" s="775"/>
      <c r="DQ1027" s="775"/>
      <c r="DR1027" s="775"/>
      <c r="DS1027" s="775"/>
      <c r="DT1027" s="775"/>
      <c r="DU1027" s="775"/>
      <c r="DV1027" s="775"/>
      <c r="DW1027" s="775"/>
      <c r="DX1027" s="775"/>
      <c r="DY1027" s="775"/>
      <c r="DZ1027" s="775"/>
      <c r="EA1027" s="775"/>
      <c r="EB1027" s="775"/>
      <c r="EC1027" s="775"/>
      <c r="ED1027" s="775"/>
      <c r="EE1027" s="775"/>
      <c r="EF1027" s="775"/>
      <c r="EG1027" s="775"/>
      <c r="EH1027" s="775"/>
      <c r="EI1027" s="775"/>
      <c r="EJ1027" s="775"/>
      <c r="EK1027" s="775"/>
      <c r="EL1027" s="775"/>
      <c r="EM1027" s="775"/>
      <c r="EN1027" s="775"/>
      <c r="EO1027" s="775"/>
      <c r="EP1027" s="775"/>
      <c r="EQ1027" s="775"/>
      <c r="ER1027" s="775"/>
      <c r="ES1027" s="775"/>
      <c r="ET1027" s="775"/>
      <c r="EU1027" s="775"/>
      <c r="EV1027" s="775"/>
      <c r="EW1027" s="775"/>
      <c r="EX1027" s="775"/>
      <c r="EY1027" s="775"/>
      <c r="EZ1027" s="775"/>
      <c r="FA1027" s="775"/>
      <c r="FB1027" s="775"/>
      <c r="FC1027" s="775"/>
      <c r="FD1027" s="775"/>
      <c r="FE1027" s="775"/>
      <c r="FF1027" s="775"/>
      <c r="FG1027" s="775"/>
      <c r="FH1027" s="775"/>
      <c r="FI1027" s="775"/>
      <c r="FJ1027" s="775"/>
      <c r="FK1027" s="775"/>
      <c r="FL1027" s="775"/>
      <c r="FM1027" s="775"/>
      <c r="FN1027" s="775"/>
      <c r="FO1027" s="775"/>
      <c r="FP1027" s="775"/>
      <c r="FQ1027" s="775"/>
      <c r="FR1027" s="775"/>
      <c r="FS1027" s="775"/>
      <c r="FT1027" s="775"/>
      <c r="FU1027" s="775"/>
      <c r="FV1027" s="775"/>
      <c r="FW1027" s="775"/>
      <c r="FX1027" s="775"/>
      <c r="FY1027" s="775"/>
      <c r="FZ1027" s="775"/>
      <c r="GA1027" s="775"/>
      <c r="GB1027" s="775"/>
      <c r="GC1027" s="775"/>
      <c r="GD1027" s="775"/>
      <c r="GE1027" s="775"/>
      <c r="GF1027" s="775"/>
      <c r="GG1027" s="775"/>
      <c r="GH1027" s="775"/>
      <c r="GI1027" s="775"/>
      <c r="GJ1027" s="775"/>
      <c r="GK1027" s="775"/>
      <c r="GL1027" s="775"/>
      <c r="GM1027" s="775"/>
      <c r="GN1027" s="775"/>
      <c r="GO1027" s="775"/>
      <c r="GP1027" s="775"/>
      <c r="GQ1027" s="775"/>
      <c r="GR1027" s="775"/>
      <c r="GS1027" s="775"/>
      <c r="GT1027" s="775"/>
      <c r="GU1027" s="775"/>
      <c r="GV1027" s="775"/>
    </row>
    <row r="1028" spans="1:204" ht="30" x14ac:dyDescent="0.25">
      <c r="A1028" s="24">
        <v>1</v>
      </c>
      <c r="B1028" s="2657" t="s">
        <v>410</v>
      </c>
      <c r="C1028" s="34">
        <f>'2 уровень'!F2306</f>
        <v>25</v>
      </c>
      <c r="D1028" s="34">
        <f>'2 уровень'!H2306</f>
        <v>0</v>
      </c>
      <c r="E1028" s="34">
        <f>'2 уровень'!I2306</f>
        <v>15</v>
      </c>
      <c r="F1028" s="34">
        <f>'2 уровень'!J2306</f>
        <v>0</v>
      </c>
      <c r="G1028" s="780">
        <f>'2 уровень'!K2306</f>
        <v>0</v>
      </c>
      <c r="H1028" s="3753">
        <f>'2 уровень'!L2306</f>
        <v>0</v>
      </c>
      <c r="I1028" s="794">
        <f>'2 уровень'!M2306</f>
        <v>0</v>
      </c>
      <c r="J1028" s="794">
        <f>'2 уровень'!N2306</f>
        <v>0</v>
      </c>
      <c r="K1028" s="31">
        <f>'2 уровень'!O2306</f>
        <v>0</v>
      </c>
      <c r="L1028" s="31">
        <f>'2 уровень'!R2306</f>
        <v>0</v>
      </c>
      <c r="M1028" s="31">
        <f>'2 уровень'!S2306</f>
        <v>0</v>
      </c>
      <c r="N1028" s="31">
        <f>'2 уровень'!T2306</f>
        <v>0</v>
      </c>
      <c r="O1028" s="31">
        <f>'2 уровень'!U2306</f>
        <v>0</v>
      </c>
      <c r="P1028" s="31">
        <f>'2 уровень'!V2306</f>
        <v>0</v>
      </c>
      <c r="Q1028" s="788">
        <f>'2 уровень'!W2306</f>
        <v>0</v>
      </c>
      <c r="R1028" s="788">
        <f>'2 уровень'!X2306</f>
        <v>0</v>
      </c>
      <c r="S1028" s="788">
        <f>'2 уровень'!Y2306</f>
        <v>0</v>
      </c>
      <c r="T1028" s="788">
        <f>'2 уровень'!Z2306</f>
        <v>0</v>
      </c>
      <c r="U1028" s="788">
        <f>'2 уровень'!AA2306</f>
        <v>0</v>
      </c>
      <c r="V1028" s="788">
        <f>'2 уровень'!AB2306</f>
        <v>0</v>
      </c>
      <c r="W1028" s="788">
        <f>'2 уровень'!AC2306</f>
        <v>0</v>
      </c>
      <c r="X1028" s="788">
        <f>'2 уровень'!AD2306</f>
        <v>0</v>
      </c>
      <c r="Y1028" s="788">
        <f>'2 уровень'!AE2306</f>
        <v>0</v>
      </c>
      <c r="Z1028" s="788">
        <f>'2 уровень'!AF2306</f>
        <v>0</v>
      </c>
      <c r="AA1028" s="3205">
        <f>'2 уровень'!AG2306</f>
        <v>0</v>
      </c>
      <c r="AB1028" s="788">
        <f>'2 уровень'!AH2306</f>
        <v>0</v>
      </c>
      <c r="AC1028" s="788">
        <f>'2 уровень'!AI2306</f>
        <v>0</v>
      </c>
      <c r="AD1028" s="788">
        <f>'2 уровень'!AJ2306</f>
        <v>0</v>
      </c>
      <c r="AE1028" s="788">
        <f>'2 уровень'!AK2306</f>
        <v>0</v>
      </c>
      <c r="AF1028" s="2097">
        <f>'2 уровень'!AL2306</f>
        <v>0</v>
      </c>
      <c r="AG1028" s="3782">
        <f>'2 уровень'!AM2306</f>
        <v>0</v>
      </c>
      <c r="AH1028" s="788"/>
      <c r="AI1028" s="788"/>
      <c r="AJ1028" s="4250">
        <f>'2 уровень'!AN2306</f>
        <v>0</v>
      </c>
      <c r="AK1028" s="4257">
        <f>'2 уровень'!AO2306</f>
        <v>0</v>
      </c>
      <c r="AL1028" s="1339">
        <f t="shared" si="132"/>
        <v>0</v>
      </c>
      <c r="AM1028" s="3825">
        <f t="shared" si="133"/>
        <v>0</v>
      </c>
      <c r="AN1028" s="775"/>
      <c r="AO1028" s="775"/>
      <c r="AP1028" s="775"/>
      <c r="AQ1028" s="775"/>
      <c r="AR1028" s="775"/>
      <c r="AS1028" s="775"/>
      <c r="AT1028" s="775"/>
      <c r="AU1028" s="775"/>
      <c r="AV1028" s="775"/>
      <c r="AW1028" s="775"/>
      <c r="AX1028" s="775"/>
      <c r="AY1028" s="775"/>
      <c r="AZ1028" s="775"/>
      <c r="BA1028" s="775"/>
      <c r="BB1028" s="775"/>
      <c r="BC1028" s="775"/>
      <c r="BD1028" s="775"/>
      <c r="BE1028" s="775"/>
      <c r="BF1028" s="775"/>
      <c r="BG1028" s="775"/>
      <c r="BH1028" s="775"/>
      <c r="BI1028" s="775"/>
      <c r="BJ1028" s="775"/>
      <c r="BK1028" s="775"/>
      <c r="BL1028" s="775"/>
      <c r="BM1028" s="775"/>
      <c r="BN1028" s="775"/>
      <c r="BO1028" s="775"/>
      <c r="BP1028" s="775"/>
      <c r="BQ1028" s="775"/>
      <c r="BR1028" s="775"/>
      <c r="BS1028" s="775"/>
      <c r="BT1028" s="775"/>
      <c r="BU1028" s="775"/>
      <c r="BV1028" s="775"/>
      <c r="BW1028" s="775"/>
      <c r="BX1028" s="775"/>
      <c r="BY1028" s="775"/>
      <c r="BZ1028" s="775"/>
      <c r="CA1028" s="775"/>
      <c r="CB1028" s="775"/>
      <c r="CC1028" s="775"/>
      <c r="CD1028" s="775"/>
      <c r="CE1028" s="775"/>
      <c r="CF1028" s="775"/>
      <c r="CG1028" s="775"/>
      <c r="CH1028" s="775"/>
      <c r="CI1028" s="775"/>
      <c r="CJ1028" s="775"/>
      <c r="CK1028" s="775"/>
      <c r="CL1028" s="775"/>
      <c r="CM1028" s="775"/>
      <c r="CN1028" s="775"/>
      <c r="CO1028" s="775"/>
      <c r="CP1028" s="775"/>
      <c r="CQ1028" s="775"/>
      <c r="CR1028" s="775"/>
      <c r="CS1028" s="775"/>
      <c r="CT1028" s="775"/>
      <c r="CU1028" s="775"/>
      <c r="CV1028" s="775"/>
      <c r="CW1028" s="775"/>
      <c r="CX1028" s="775"/>
      <c r="CY1028" s="775"/>
      <c r="CZ1028" s="775"/>
      <c r="DA1028" s="775"/>
      <c r="DB1028" s="775"/>
      <c r="DC1028" s="775"/>
      <c r="DD1028" s="775"/>
      <c r="DE1028" s="775"/>
      <c r="DF1028" s="775"/>
      <c r="DG1028" s="775"/>
      <c r="DH1028" s="775"/>
      <c r="DI1028" s="775"/>
      <c r="DJ1028" s="775"/>
      <c r="DK1028" s="775"/>
      <c r="DL1028" s="775"/>
      <c r="DM1028" s="775"/>
      <c r="DN1028" s="775"/>
      <c r="DO1028" s="775"/>
      <c r="DP1028" s="775"/>
      <c r="DQ1028" s="775"/>
      <c r="DR1028" s="775"/>
      <c r="DS1028" s="775"/>
      <c r="DT1028" s="775"/>
      <c r="DU1028" s="775"/>
      <c r="DV1028" s="775"/>
      <c r="DW1028" s="775"/>
      <c r="DX1028" s="775"/>
      <c r="DY1028" s="775"/>
      <c r="DZ1028" s="775"/>
      <c r="EA1028" s="775"/>
      <c r="EB1028" s="775"/>
      <c r="EC1028" s="775"/>
      <c r="ED1028" s="775"/>
      <c r="EE1028" s="775"/>
      <c r="EF1028" s="775"/>
      <c r="EG1028" s="775"/>
      <c r="EH1028" s="775"/>
      <c r="EI1028" s="775"/>
      <c r="EJ1028" s="775"/>
      <c r="EK1028" s="775"/>
      <c r="EL1028" s="775"/>
      <c r="EM1028" s="775"/>
      <c r="EN1028" s="775"/>
      <c r="EO1028" s="775"/>
      <c r="EP1028" s="775"/>
      <c r="EQ1028" s="775"/>
      <c r="ER1028" s="775"/>
      <c r="ES1028" s="775"/>
      <c r="ET1028" s="775"/>
      <c r="EU1028" s="775"/>
      <c r="EV1028" s="775"/>
      <c r="EW1028" s="775"/>
      <c r="EX1028" s="775"/>
      <c r="EY1028" s="775"/>
      <c r="EZ1028" s="775"/>
      <c r="FA1028" s="775"/>
      <c r="FB1028" s="775"/>
      <c r="FC1028" s="775"/>
      <c r="FD1028" s="775"/>
      <c r="FE1028" s="775"/>
      <c r="FF1028" s="775"/>
      <c r="FG1028" s="775"/>
      <c r="FH1028" s="775"/>
      <c r="FI1028" s="775"/>
      <c r="FJ1028" s="775"/>
      <c r="FK1028" s="775"/>
      <c r="FL1028" s="775"/>
      <c r="FM1028" s="775"/>
      <c r="FN1028" s="775"/>
      <c r="FO1028" s="775"/>
      <c r="FP1028" s="775"/>
      <c r="FQ1028" s="775"/>
      <c r="FR1028" s="775"/>
      <c r="FS1028" s="775"/>
      <c r="FT1028" s="775"/>
      <c r="FU1028" s="775"/>
      <c r="FV1028" s="775"/>
      <c r="FW1028" s="775"/>
      <c r="FX1028" s="775"/>
      <c r="FY1028" s="775"/>
      <c r="FZ1028" s="775"/>
      <c r="GA1028" s="775"/>
      <c r="GB1028" s="775"/>
      <c r="GC1028" s="775"/>
      <c r="GD1028" s="775"/>
      <c r="GE1028" s="775"/>
      <c r="GF1028" s="775"/>
      <c r="GG1028" s="775"/>
      <c r="GH1028" s="775"/>
      <c r="GI1028" s="775"/>
      <c r="GJ1028" s="775"/>
      <c r="GK1028" s="775"/>
      <c r="GL1028" s="775"/>
      <c r="GM1028" s="775"/>
      <c r="GN1028" s="775"/>
      <c r="GO1028" s="775"/>
      <c r="GP1028" s="775"/>
      <c r="GQ1028" s="775"/>
      <c r="GR1028" s="775"/>
      <c r="GS1028" s="775"/>
      <c r="GT1028" s="775"/>
      <c r="GU1028" s="775"/>
      <c r="GV1028" s="775"/>
    </row>
    <row r="1029" spans="1:204" ht="45" x14ac:dyDescent="0.25">
      <c r="A1029" s="24">
        <v>1</v>
      </c>
      <c r="B1029" s="2656" t="s">
        <v>411</v>
      </c>
      <c r="C1029" s="34">
        <f>'2 уровень'!F2307</f>
        <v>740</v>
      </c>
      <c r="D1029" s="34">
        <f>'2 уровень'!H2307</f>
        <v>0</v>
      </c>
      <c r="E1029" s="34">
        <f>'2 уровень'!I2307</f>
        <v>431</v>
      </c>
      <c r="F1029" s="34">
        <f>'2 уровень'!J2307</f>
        <v>9</v>
      </c>
      <c r="G1029" s="780">
        <f>'2 уровень'!K2307</f>
        <v>2.0881670533642689</v>
      </c>
      <c r="H1029" s="3753">
        <f>'2 уровень'!L2307</f>
        <v>0</v>
      </c>
      <c r="I1029" s="794">
        <f>'2 уровень'!M2307</f>
        <v>0</v>
      </c>
      <c r="J1029" s="794">
        <f>'2 уровень'!N2307</f>
        <v>0</v>
      </c>
      <c r="K1029" s="31">
        <f>'2 уровень'!O2307</f>
        <v>0</v>
      </c>
      <c r="L1029" s="31">
        <f>'2 уровень'!R2307</f>
        <v>0</v>
      </c>
      <c r="M1029" s="31">
        <f>'2 уровень'!S2307</f>
        <v>0</v>
      </c>
      <c r="N1029" s="31">
        <f>'2 уровень'!T2307</f>
        <v>0</v>
      </c>
      <c r="O1029" s="31">
        <f>'2 уровень'!U2307</f>
        <v>0</v>
      </c>
      <c r="P1029" s="31">
        <f>'2 уровень'!V2307</f>
        <v>0</v>
      </c>
      <c r="Q1029" s="788">
        <f>'2 уровень'!W2307</f>
        <v>0</v>
      </c>
      <c r="R1029" s="788">
        <f>'2 уровень'!X2307</f>
        <v>0</v>
      </c>
      <c r="S1029" s="788">
        <f>'2 уровень'!Y2307</f>
        <v>0</v>
      </c>
      <c r="T1029" s="788">
        <f>'2 уровень'!Z2307</f>
        <v>0</v>
      </c>
      <c r="U1029" s="788">
        <f>'2 уровень'!AA2307</f>
        <v>0</v>
      </c>
      <c r="V1029" s="788">
        <f>'2 уровень'!AB2307</f>
        <v>0</v>
      </c>
      <c r="W1029" s="788">
        <f>'2 уровень'!AC2307</f>
        <v>0</v>
      </c>
      <c r="X1029" s="788">
        <f>'2 уровень'!AD2307</f>
        <v>0</v>
      </c>
      <c r="Y1029" s="788">
        <f>'2 уровень'!AE2307</f>
        <v>0</v>
      </c>
      <c r="Z1029" s="788">
        <f>'2 уровень'!AF2307</f>
        <v>0</v>
      </c>
      <c r="AA1029" s="3205">
        <f>'2 уровень'!AG2307</f>
        <v>0</v>
      </c>
      <c r="AB1029" s="788">
        <f>'2 уровень'!AH2307</f>
        <v>0</v>
      </c>
      <c r="AC1029" s="788">
        <f>'2 уровень'!AI2307</f>
        <v>0</v>
      </c>
      <c r="AD1029" s="788">
        <f>'2 уровень'!AJ2307</f>
        <v>0</v>
      </c>
      <c r="AE1029" s="788">
        <f>'2 уровень'!AK2307</f>
        <v>0</v>
      </c>
      <c r="AF1029" s="2097">
        <f>'2 уровень'!AL2307</f>
        <v>0</v>
      </c>
      <c r="AG1029" s="3782">
        <f>'2 уровень'!AM2307</f>
        <v>0</v>
      </c>
      <c r="AH1029" s="788"/>
      <c r="AI1029" s="788"/>
      <c r="AJ1029" s="4250">
        <f>'2 уровень'!AN2307</f>
        <v>0</v>
      </c>
      <c r="AK1029" s="4257">
        <f>'2 уровень'!AO2307</f>
        <v>0</v>
      </c>
      <c r="AL1029" s="1339">
        <f t="shared" si="132"/>
        <v>0</v>
      </c>
      <c r="AM1029" s="3825">
        <f t="shared" si="133"/>
        <v>0</v>
      </c>
      <c r="AN1029" s="775"/>
      <c r="AO1029" s="775"/>
      <c r="AP1029" s="775"/>
      <c r="AQ1029" s="775"/>
      <c r="AR1029" s="775"/>
      <c r="AS1029" s="775"/>
      <c r="AT1029" s="775"/>
      <c r="AU1029" s="775"/>
      <c r="AV1029" s="775"/>
      <c r="AW1029" s="775"/>
      <c r="AX1029" s="775"/>
      <c r="AY1029" s="775"/>
      <c r="AZ1029" s="775"/>
      <c r="BA1029" s="775"/>
      <c r="BB1029" s="775"/>
      <c r="BC1029" s="775"/>
      <c r="BD1029" s="775"/>
      <c r="BE1029" s="775"/>
      <c r="BF1029" s="775"/>
      <c r="BG1029" s="775"/>
      <c r="BH1029" s="775"/>
      <c r="BI1029" s="775"/>
      <c r="BJ1029" s="775"/>
      <c r="BK1029" s="775"/>
      <c r="BL1029" s="775"/>
      <c r="BM1029" s="775"/>
      <c r="BN1029" s="775"/>
      <c r="BO1029" s="775"/>
      <c r="BP1029" s="775"/>
      <c r="BQ1029" s="775"/>
      <c r="BR1029" s="775"/>
      <c r="BS1029" s="775"/>
      <c r="BT1029" s="775"/>
      <c r="BU1029" s="775"/>
      <c r="BV1029" s="775"/>
      <c r="BW1029" s="775"/>
      <c r="BX1029" s="775"/>
      <c r="BY1029" s="775"/>
      <c r="BZ1029" s="775"/>
      <c r="CA1029" s="775"/>
      <c r="CB1029" s="775"/>
      <c r="CC1029" s="775"/>
      <c r="CD1029" s="775"/>
      <c r="CE1029" s="775"/>
      <c r="CF1029" s="775"/>
      <c r="CG1029" s="775"/>
      <c r="CH1029" s="775"/>
      <c r="CI1029" s="775"/>
      <c r="CJ1029" s="775"/>
      <c r="CK1029" s="775"/>
      <c r="CL1029" s="775"/>
      <c r="CM1029" s="775"/>
      <c r="CN1029" s="775"/>
      <c r="CO1029" s="775"/>
      <c r="CP1029" s="775"/>
      <c r="CQ1029" s="775"/>
      <c r="CR1029" s="775"/>
      <c r="CS1029" s="775"/>
      <c r="CT1029" s="775"/>
      <c r="CU1029" s="775"/>
      <c r="CV1029" s="775"/>
      <c r="CW1029" s="775"/>
      <c r="CX1029" s="775"/>
      <c r="CY1029" s="775"/>
      <c r="CZ1029" s="775"/>
      <c r="DA1029" s="775"/>
      <c r="DB1029" s="775"/>
      <c r="DC1029" s="775"/>
      <c r="DD1029" s="775"/>
      <c r="DE1029" s="775"/>
      <c r="DF1029" s="775"/>
      <c r="DG1029" s="775"/>
      <c r="DH1029" s="775"/>
      <c r="DI1029" s="775"/>
      <c r="DJ1029" s="775"/>
      <c r="DK1029" s="775"/>
      <c r="DL1029" s="775"/>
      <c r="DM1029" s="775"/>
      <c r="DN1029" s="775"/>
      <c r="DO1029" s="775"/>
      <c r="DP1029" s="775"/>
      <c r="DQ1029" s="775"/>
      <c r="DR1029" s="775"/>
      <c r="DS1029" s="775"/>
      <c r="DT1029" s="775"/>
      <c r="DU1029" s="775"/>
      <c r="DV1029" s="775"/>
      <c r="DW1029" s="775"/>
      <c r="DX1029" s="775"/>
      <c r="DY1029" s="775"/>
      <c r="DZ1029" s="775"/>
      <c r="EA1029" s="775"/>
      <c r="EB1029" s="775"/>
      <c r="EC1029" s="775"/>
      <c r="ED1029" s="775"/>
      <c r="EE1029" s="775"/>
      <c r="EF1029" s="775"/>
      <c r="EG1029" s="775"/>
      <c r="EH1029" s="775"/>
      <c r="EI1029" s="775"/>
      <c r="EJ1029" s="775"/>
      <c r="EK1029" s="775"/>
      <c r="EL1029" s="775"/>
      <c r="EM1029" s="775"/>
      <c r="EN1029" s="775"/>
      <c r="EO1029" s="775"/>
      <c r="EP1029" s="775"/>
      <c r="EQ1029" s="775"/>
      <c r="ER1029" s="775"/>
      <c r="ES1029" s="775"/>
      <c r="ET1029" s="775"/>
      <c r="EU1029" s="775"/>
      <c r="EV1029" s="775"/>
      <c r="EW1029" s="775"/>
      <c r="EX1029" s="775"/>
      <c r="EY1029" s="775"/>
      <c r="EZ1029" s="775"/>
      <c r="FA1029" s="775"/>
      <c r="FB1029" s="775"/>
      <c r="FC1029" s="775"/>
      <c r="FD1029" s="775"/>
      <c r="FE1029" s="775"/>
      <c r="FF1029" s="775"/>
      <c r="FG1029" s="775"/>
      <c r="FH1029" s="775"/>
      <c r="FI1029" s="775"/>
      <c r="FJ1029" s="775"/>
      <c r="FK1029" s="775"/>
      <c r="FL1029" s="775"/>
      <c r="FM1029" s="775"/>
      <c r="FN1029" s="775"/>
      <c r="FO1029" s="775"/>
      <c r="FP1029" s="775"/>
      <c r="FQ1029" s="775"/>
      <c r="FR1029" s="775"/>
      <c r="FS1029" s="775"/>
      <c r="FT1029" s="775"/>
      <c r="FU1029" s="775"/>
      <c r="FV1029" s="775"/>
      <c r="FW1029" s="775"/>
      <c r="FX1029" s="775"/>
      <c r="FY1029" s="775"/>
      <c r="FZ1029" s="775"/>
      <c r="GA1029" s="775"/>
      <c r="GB1029" s="775"/>
      <c r="GC1029" s="775"/>
      <c r="GD1029" s="775"/>
      <c r="GE1029" s="775"/>
      <c r="GF1029" s="775"/>
      <c r="GG1029" s="775"/>
      <c r="GH1029" s="775"/>
      <c r="GI1029" s="775"/>
      <c r="GJ1029" s="775"/>
      <c r="GK1029" s="775"/>
      <c r="GL1029" s="775"/>
      <c r="GM1029" s="775"/>
      <c r="GN1029" s="775"/>
      <c r="GO1029" s="775"/>
      <c r="GP1029" s="775"/>
      <c r="GQ1029" s="775"/>
      <c r="GR1029" s="775"/>
      <c r="GS1029" s="775"/>
      <c r="GT1029" s="775"/>
      <c r="GU1029" s="775"/>
      <c r="GV1029" s="775"/>
    </row>
    <row r="1030" spans="1:204" ht="45" x14ac:dyDescent="0.25">
      <c r="A1030" s="24">
        <v>1</v>
      </c>
      <c r="B1030" s="2657" t="s">
        <v>412</v>
      </c>
      <c r="C1030" s="34">
        <f>'2 уровень'!F2308</f>
        <v>189</v>
      </c>
      <c r="D1030" s="34">
        <f>'2 уровень'!H2308</f>
        <v>0</v>
      </c>
      <c r="E1030" s="34">
        <f>'2 уровень'!I2308</f>
        <v>110</v>
      </c>
      <c r="F1030" s="34">
        <f>'2 уровень'!J2308</f>
        <v>9</v>
      </c>
      <c r="G1030" s="780">
        <f>'2 уровень'!K2308</f>
        <v>8.1818181818181817</v>
      </c>
      <c r="H1030" s="3753">
        <f>'2 уровень'!L2308</f>
        <v>0</v>
      </c>
      <c r="I1030" s="794">
        <f>'2 уровень'!M2308</f>
        <v>0</v>
      </c>
      <c r="J1030" s="794">
        <f>'2 уровень'!N2308</f>
        <v>0</v>
      </c>
      <c r="K1030" s="31">
        <f>'2 уровень'!O2308</f>
        <v>0</v>
      </c>
      <c r="L1030" s="31">
        <f>'2 уровень'!R2308</f>
        <v>0</v>
      </c>
      <c r="M1030" s="31">
        <f>'2 уровень'!S2308</f>
        <v>0</v>
      </c>
      <c r="N1030" s="31">
        <f>'2 уровень'!T2308</f>
        <v>0</v>
      </c>
      <c r="O1030" s="31">
        <f>'2 уровень'!U2308</f>
        <v>0</v>
      </c>
      <c r="P1030" s="31">
        <f>'2 уровень'!V2308</f>
        <v>0</v>
      </c>
      <c r="Q1030" s="788">
        <f>'2 уровень'!W2308</f>
        <v>0</v>
      </c>
      <c r="R1030" s="788">
        <f>'2 уровень'!X2308</f>
        <v>0</v>
      </c>
      <c r="S1030" s="788">
        <f>'2 уровень'!Y2308</f>
        <v>0</v>
      </c>
      <c r="T1030" s="788">
        <f>'2 уровень'!Z2308</f>
        <v>0</v>
      </c>
      <c r="U1030" s="788">
        <f>'2 уровень'!AA2308</f>
        <v>0</v>
      </c>
      <c r="V1030" s="788">
        <f>'2 уровень'!AB2308</f>
        <v>0</v>
      </c>
      <c r="W1030" s="788">
        <f>'2 уровень'!AC2308</f>
        <v>0</v>
      </c>
      <c r="X1030" s="788">
        <f>'2 уровень'!AD2308</f>
        <v>0</v>
      </c>
      <c r="Y1030" s="788">
        <f>'2 уровень'!AE2308</f>
        <v>0</v>
      </c>
      <c r="Z1030" s="788">
        <f>'2 уровень'!AF2308</f>
        <v>0</v>
      </c>
      <c r="AA1030" s="3205">
        <f>'2 уровень'!AG2308</f>
        <v>0</v>
      </c>
      <c r="AB1030" s="788">
        <f>'2 уровень'!AH2308</f>
        <v>0</v>
      </c>
      <c r="AC1030" s="788">
        <f>'2 уровень'!AI2308</f>
        <v>0</v>
      </c>
      <c r="AD1030" s="788">
        <f>'2 уровень'!AJ2308</f>
        <v>0</v>
      </c>
      <c r="AE1030" s="788">
        <f>'2 уровень'!AK2308</f>
        <v>0</v>
      </c>
      <c r="AF1030" s="2097">
        <f>'2 уровень'!AL2308</f>
        <v>0</v>
      </c>
      <c r="AG1030" s="3782">
        <f>'2 уровень'!AM2308</f>
        <v>0</v>
      </c>
      <c r="AH1030" s="788"/>
      <c r="AI1030" s="788"/>
      <c r="AJ1030" s="4250">
        <f>'2 уровень'!AN2308</f>
        <v>0</v>
      </c>
      <c r="AK1030" s="4257">
        <f>'2 уровень'!AO2308</f>
        <v>0</v>
      </c>
      <c r="AL1030" s="1339">
        <f t="shared" si="132"/>
        <v>0</v>
      </c>
      <c r="AM1030" s="3825">
        <f t="shared" si="133"/>
        <v>0</v>
      </c>
      <c r="AN1030" s="775"/>
      <c r="AO1030" s="775"/>
      <c r="AP1030" s="775"/>
      <c r="AQ1030" s="775"/>
      <c r="AR1030" s="775"/>
      <c r="AS1030" s="775"/>
      <c r="AT1030" s="775"/>
      <c r="AU1030" s="775"/>
      <c r="AV1030" s="775"/>
      <c r="AW1030" s="775"/>
      <c r="AX1030" s="775"/>
      <c r="AY1030" s="775"/>
      <c r="AZ1030" s="775"/>
      <c r="BA1030" s="775"/>
      <c r="BB1030" s="775"/>
      <c r="BC1030" s="775"/>
      <c r="BD1030" s="775"/>
      <c r="BE1030" s="775"/>
      <c r="BF1030" s="775"/>
      <c r="BG1030" s="775"/>
      <c r="BH1030" s="775"/>
      <c r="BI1030" s="775"/>
      <c r="BJ1030" s="775"/>
      <c r="BK1030" s="775"/>
      <c r="BL1030" s="775"/>
      <c r="BM1030" s="775"/>
      <c r="BN1030" s="775"/>
      <c r="BO1030" s="775"/>
      <c r="BP1030" s="775"/>
      <c r="BQ1030" s="775"/>
      <c r="BR1030" s="775"/>
      <c r="BS1030" s="775"/>
      <c r="BT1030" s="775"/>
      <c r="BU1030" s="775"/>
      <c r="BV1030" s="775"/>
      <c r="BW1030" s="775"/>
      <c r="BX1030" s="775"/>
      <c r="BY1030" s="775"/>
      <c r="BZ1030" s="775"/>
      <c r="CA1030" s="775"/>
      <c r="CB1030" s="775"/>
      <c r="CC1030" s="775"/>
      <c r="CD1030" s="775"/>
      <c r="CE1030" s="775"/>
      <c r="CF1030" s="775"/>
      <c r="CG1030" s="775"/>
      <c r="CH1030" s="775"/>
      <c r="CI1030" s="775"/>
      <c r="CJ1030" s="775"/>
      <c r="CK1030" s="775"/>
      <c r="CL1030" s="775"/>
      <c r="CM1030" s="775"/>
      <c r="CN1030" s="775"/>
      <c r="CO1030" s="775"/>
      <c r="CP1030" s="775"/>
      <c r="CQ1030" s="775"/>
      <c r="CR1030" s="775"/>
      <c r="CS1030" s="775"/>
      <c r="CT1030" s="775"/>
      <c r="CU1030" s="775"/>
      <c r="CV1030" s="775"/>
      <c r="CW1030" s="775"/>
      <c r="CX1030" s="775"/>
      <c r="CY1030" s="775"/>
      <c r="CZ1030" s="775"/>
      <c r="DA1030" s="775"/>
      <c r="DB1030" s="775"/>
      <c r="DC1030" s="775"/>
      <c r="DD1030" s="775"/>
      <c r="DE1030" s="775"/>
      <c r="DF1030" s="775"/>
      <c r="DG1030" s="775"/>
      <c r="DH1030" s="775"/>
      <c r="DI1030" s="775"/>
      <c r="DJ1030" s="775"/>
      <c r="DK1030" s="775"/>
      <c r="DL1030" s="775"/>
      <c r="DM1030" s="775"/>
      <c r="DN1030" s="775"/>
      <c r="DO1030" s="775"/>
      <c r="DP1030" s="775"/>
      <c r="DQ1030" s="775"/>
      <c r="DR1030" s="775"/>
      <c r="DS1030" s="775"/>
      <c r="DT1030" s="775"/>
      <c r="DU1030" s="775"/>
      <c r="DV1030" s="775"/>
      <c r="DW1030" s="775"/>
      <c r="DX1030" s="775"/>
      <c r="DY1030" s="775"/>
      <c r="DZ1030" s="775"/>
      <c r="EA1030" s="775"/>
      <c r="EB1030" s="775"/>
      <c r="EC1030" s="775"/>
      <c r="ED1030" s="775"/>
      <c r="EE1030" s="775"/>
      <c r="EF1030" s="775"/>
      <c r="EG1030" s="775"/>
      <c r="EH1030" s="775"/>
      <c r="EI1030" s="775"/>
      <c r="EJ1030" s="775"/>
      <c r="EK1030" s="775"/>
      <c r="EL1030" s="775"/>
      <c r="EM1030" s="775"/>
      <c r="EN1030" s="775"/>
      <c r="EO1030" s="775"/>
      <c r="EP1030" s="775"/>
      <c r="EQ1030" s="775"/>
      <c r="ER1030" s="775"/>
      <c r="ES1030" s="775"/>
      <c r="ET1030" s="775"/>
      <c r="EU1030" s="775"/>
      <c r="EV1030" s="775"/>
      <c r="EW1030" s="775"/>
      <c r="EX1030" s="775"/>
      <c r="EY1030" s="775"/>
      <c r="EZ1030" s="775"/>
      <c r="FA1030" s="775"/>
      <c r="FB1030" s="775"/>
      <c r="FC1030" s="775"/>
      <c r="FD1030" s="775"/>
      <c r="FE1030" s="775"/>
      <c r="FF1030" s="775"/>
      <c r="FG1030" s="775"/>
      <c r="FH1030" s="775"/>
      <c r="FI1030" s="775"/>
      <c r="FJ1030" s="775"/>
      <c r="FK1030" s="775"/>
      <c r="FL1030" s="775"/>
      <c r="FM1030" s="775"/>
      <c r="FN1030" s="775"/>
      <c r="FO1030" s="775"/>
      <c r="FP1030" s="775"/>
      <c r="FQ1030" s="775"/>
      <c r="FR1030" s="775"/>
      <c r="FS1030" s="775"/>
      <c r="FT1030" s="775"/>
      <c r="FU1030" s="775"/>
      <c r="FV1030" s="775"/>
      <c r="FW1030" s="775"/>
      <c r="FX1030" s="775"/>
      <c r="FY1030" s="775"/>
      <c r="FZ1030" s="775"/>
      <c r="GA1030" s="775"/>
      <c r="GB1030" s="775"/>
      <c r="GC1030" s="775"/>
      <c r="GD1030" s="775"/>
      <c r="GE1030" s="775"/>
      <c r="GF1030" s="775"/>
      <c r="GG1030" s="775"/>
      <c r="GH1030" s="775"/>
      <c r="GI1030" s="775"/>
      <c r="GJ1030" s="775"/>
      <c r="GK1030" s="775"/>
      <c r="GL1030" s="775"/>
      <c r="GM1030" s="775"/>
      <c r="GN1030" s="775"/>
      <c r="GO1030" s="775"/>
      <c r="GP1030" s="775"/>
      <c r="GQ1030" s="775"/>
      <c r="GR1030" s="775"/>
      <c r="GS1030" s="775"/>
      <c r="GT1030" s="775"/>
      <c r="GU1030" s="775"/>
      <c r="GV1030" s="775"/>
    </row>
    <row r="1031" spans="1:204" ht="30" x14ac:dyDescent="0.25">
      <c r="A1031" s="24">
        <v>1</v>
      </c>
      <c r="B1031" s="2657" t="s">
        <v>445</v>
      </c>
      <c r="C1031" s="34">
        <f>'2 уровень'!F2309</f>
        <v>0</v>
      </c>
      <c r="D1031" s="34">
        <f>'2 уровень'!H2309</f>
        <v>0</v>
      </c>
      <c r="E1031" s="34">
        <f>'2 уровень'!I2309</f>
        <v>0</v>
      </c>
      <c r="F1031" s="34">
        <f>'2 уровень'!J2309</f>
        <v>0</v>
      </c>
      <c r="G1031" s="780">
        <f>'2 уровень'!K2309</f>
        <v>0</v>
      </c>
      <c r="H1031" s="3753">
        <f>'2 уровень'!L2309</f>
        <v>0</v>
      </c>
      <c r="I1031" s="794">
        <f>'2 уровень'!M2309</f>
        <v>0</v>
      </c>
      <c r="J1031" s="794">
        <f>'2 уровень'!N2309</f>
        <v>0</v>
      </c>
      <c r="K1031" s="31">
        <f>'2 уровень'!O2309</f>
        <v>0</v>
      </c>
      <c r="L1031" s="31">
        <f>'2 уровень'!R2309</f>
        <v>0</v>
      </c>
      <c r="M1031" s="31">
        <f>'2 уровень'!S2309</f>
        <v>0</v>
      </c>
      <c r="N1031" s="31">
        <f>'2 уровень'!T2309</f>
        <v>0</v>
      </c>
      <c r="O1031" s="31">
        <f>'2 уровень'!U2309</f>
        <v>0</v>
      </c>
      <c r="P1031" s="31">
        <f>'2 уровень'!V2309</f>
        <v>0</v>
      </c>
      <c r="Q1031" s="788">
        <f>'2 уровень'!W2309</f>
        <v>0</v>
      </c>
      <c r="R1031" s="788">
        <f>'2 уровень'!X2309</f>
        <v>0</v>
      </c>
      <c r="S1031" s="788">
        <f>'2 уровень'!Y2309</f>
        <v>0</v>
      </c>
      <c r="T1031" s="788">
        <f>'2 уровень'!Z2309</f>
        <v>0</v>
      </c>
      <c r="U1031" s="788">
        <f>'2 уровень'!AA2309</f>
        <v>0</v>
      </c>
      <c r="V1031" s="788">
        <f>'2 уровень'!AB2309</f>
        <v>0</v>
      </c>
      <c r="W1031" s="788">
        <f>'2 уровень'!AC2309</f>
        <v>0</v>
      </c>
      <c r="X1031" s="788">
        <f>'2 уровень'!AD2309</f>
        <v>0</v>
      </c>
      <c r="Y1031" s="788">
        <f>'2 уровень'!AE2309</f>
        <v>0</v>
      </c>
      <c r="Z1031" s="788">
        <f>'2 уровень'!AF2309</f>
        <v>0</v>
      </c>
      <c r="AA1031" s="3205">
        <f>'2 уровень'!AG2309</f>
        <v>0</v>
      </c>
      <c r="AB1031" s="788">
        <f>'2 уровень'!AH2309</f>
        <v>0</v>
      </c>
      <c r="AC1031" s="788">
        <f>'2 уровень'!AI2309</f>
        <v>0</v>
      </c>
      <c r="AD1031" s="788">
        <f>'2 уровень'!AJ2309</f>
        <v>0</v>
      </c>
      <c r="AE1031" s="788">
        <f>'2 уровень'!AK2309</f>
        <v>0</v>
      </c>
      <c r="AF1031" s="2097">
        <f>'2 уровень'!AL2309</f>
        <v>0</v>
      </c>
      <c r="AG1031" s="3782">
        <f>'2 уровень'!AM2309</f>
        <v>0</v>
      </c>
      <c r="AH1031" s="788"/>
      <c r="AI1031" s="788"/>
      <c r="AJ1031" s="4250">
        <f>'2 уровень'!AN2309</f>
        <v>0</v>
      </c>
      <c r="AK1031" s="4257">
        <f>'2 уровень'!AO2309</f>
        <v>0</v>
      </c>
      <c r="AL1031" s="1339">
        <f t="shared" si="132"/>
        <v>0</v>
      </c>
      <c r="AM1031" s="3825" t="e">
        <f t="shared" si="133"/>
        <v>#DIV/0!</v>
      </c>
      <c r="AN1031" s="775"/>
      <c r="AO1031" s="775"/>
      <c r="AP1031" s="775"/>
      <c r="AQ1031" s="775"/>
      <c r="AR1031" s="775"/>
      <c r="AS1031" s="775"/>
      <c r="AT1031" s="775"/>
      <c r="AU1031" s="775"/>
      <c r="AV1031" s="775"/>
      <c r="AW1031" s="775"/>
      <c r="AX1031" s="775"/>
      <c r="AY1031" s="775"/>
      <c r="AZ1031" s="775"/>
      <c r="BA1031" s="775"/>
      <c r="BB1031" s="775"/>
      <c r="BC1031" s="775"/>
      <c r="BD1031" s="775"/>
      <c r="BE1031" s="775"/>
      <c r="BF1031" s="775"/>
      <c r="BG1031" s="775"/>
      <c r="BH1031" s="775"/>
      <c r="BI1031" s="775"/>
      <c r="BJ1031" s="775"/>
      <c r="BK1031" s="775"/>
      <c r="BL1031" s="775"/>
      <c r="BM1031" s="775"/>
      <c r="BN1031" s="775"/>
      <c r="BO1031" s="775"/>
      <c r="BP1031" s="775"/>
      <c r="BQ1031" s="775"/>
      <c r="BR1031" s="775"/>
      <c r="BS1031" s="775"/>
      <c r="BT1031" s="775"/>
      <c r="BU1031" s="775"/>
      <c r="BV1031" s="775"/>
      <c r="BW1031" s="775"/>
      <c r="BX1031" s="775"/>
      <c r="BY1031" s="775"/>
      <c r="BZ1031" s="775"/>
      <c r="CA1031" s="775"/>
      <c r="CB1031" s="775"/>
      <c r="CC1031" s="775"/>
      <c r="CD1031" s="775"/>
      <c r="CE1031" s="775"/>
      <c r="CF1031" s="775"/>
      <c r="CG1031" s="775"/>
      <c r="CH1031" s="775"/>
      <c r="CI1031" s="775"/>
      <c r="CJ1031" s="775"/>
      <c r="CK1031" s="775"/>
      <c r="CL1031" s="775"/>
      <c r="CM1031" s="775"/>
      <c r="CN1031" s="775"/>
      <c r="CO1031" s="775"/>
      <c r="CP1031" s="775"/>
      <c r="CQ1031" s="775"/>
      <c r="CR1031" s="775"/>
      <c r="CS1031" s="775"/>
      <c r="CT1031" s="775"/>
      <c r="CU1031" s="775"/>
      <c r="CV1031" s="775"/>
      <c r="CW1031" s="775"/>
      <c r="CX1031" s="775"/>
      <c r="CY1031" s="775"/>
      <c r="CZ1031" s="775"/>
      <c r="DA1031" s="775"/>
      <c r="DB1031" s="775"/>
      <c r="DC1031" s="775"/>
      <c r="DD1031" s="775"/>
      <c r="DE1031" s="775"/>
      <c r="DF1031" s="775"/>
      <c r="DG1031" s="775"/>
      <c r="DH1031" s="775"/>
      <c r="DI1031" s="775"/>
      <c r="DJ1031" s="775"/>
      <c r="DK1031" s="775"/>
      <c r="DL1031" s="775"/>
      <c r="DM1031" s="775"/>
      <c r="DN1031" s="775"/>
      <c r="DO1031" s="775"/>
      <c r="DP1031" s="775"/>
      <c r="DQ1031" s="775"/>
      <c r="DR1031" s="775"/>
      <c r="DS1031" s="775"/>
      <c r="DT1031" s="775"/>
      <c r="DU1031" s="775"/>
      <c r="DV1031" s="775"/>
      <c r="DW1031" s="775"/>
      <c r="DX1031" s="775"/>
      <c r="DY1031" s="775"/>
      <c r="DZ1031" s="775"/>
      <c r="EA1031" s="775"/>
      <c r="EB1031" s="775"/>
      <c r="EC1031" s="775"/>
      <c r="ED1031" s="775"/>
      <c r="EE1031" s="775"/>
      <c r="EF1031" s="775"/>
      <c r="EG1031" s="775"/>
      <c r="EH1031" s="775"/>
      <c r="EI1031" s="775"/>
      <c r="EJ1031" s="775"/>
      <c r="EK1031" s="775"/>
      <c r="EL1031" s="775"/>
      <c r="EM1031" s="775"/>
      <c r="EN1031" s="775"/>
      <c r="EO1031" s="775"/>
      <c r="EP1031" s="775"/>
      <c r="EQ1031" s="775"/>
      <c r="ER1031" s="775"/>
      <c r="ES1031" s="775"/>
      <c r="ET1031" s="775"/>
      <c r="EU1031" s="775"/>
      <c r="EV1031" s="775"/>
      <c r="EW1031" s="775"/>
      <c r="EX1031" s="775"/>
      <c r="EY1031" s="775"/>
      <c r="EZ1031" s="775"/>
      <c r="FA1031" s="775"/>
      <c r="FB1031" s="775"/>
      <c r="FC1031" s="775"/>
      <c r="FD1031" s="775"/>
      <c r="FE1031" s="775"/>
      <c r="FF1031" s="775"/>
      <c r="FG1031" s="775"/>
      <c r="FH1031" s="775"/>
      <c r="FI1031" s="775"/>
      <c r="FJ1031" s="775"/>
      <c r="FK1031" s="775"/>
      <c r="FL1031" s="775"/>
      <c r="FM1031" s="775"/>
      <c r="FN1031" s="775"/>
      <c r="FO1031" s="775"/>
      <c r="FP1031" s="775"/>
      <c r="FQ1031" s="775"/>
      <c r="FR1031" s="775"/>
      <c r="FS1031" s="775"/>
      <c r="FT1031" s="775"/>
      <c r="FU1031" s="775"/>
      <c r="FV1031" s="775"/>
      <c r="FW1031" s="775"/>
      <c r="FX1031" s="775"/>
      <c r="FY1031" s="775"/>
      <c r="FZ1031" s="775"/>
      <c r="GA1031" s="775"/>
      <c r="GB1031" s="775"/>
      <c r="GC1031" s="775"/>
      <c r="GD1031" s="775"/>
      <c r="GE1031" s="775"/>
      <c r="GF1031" s="775"/>
      <c r="GG1031" s="775"/>
      <c r="GH1031" s="775"/>
      <c r="GI1031" s="775"/>
      <c r="GJ1031" s="775"/>
      <c r="GK1031" s="775"/>
      <c r="GL1031" s="775"/>
      <c r="GM1031" s="775"/>
      <c r="GN1031" s="775"/>
      <c r="GO1031" s="775"/>
      <c r="GP1031" s="775"/>
      <c r="GQ1031" s="775"/>
      <c r="GR1031" s="775"/>
      <c r="GS1031" s="775"/>
      <c r="GT1031" s="775"/>
      <c r="GU1031" s="775"/>
      <c r="GV1031" s="775"/>
    </row>
    <row r="1032" spans="1:204" ht="75" x14ac:dyDescent="0.25">
      <c r="B1032" s="2657" t="s">
        <v>413</v>
      </c>
      <c r="C1032" s="34">
        <f>'2 уровень'!F2310</f>
        <v>511</v>
      </c>
      <c r="D1032" s="34">
        <f>'2 уровень'!H2310</f>
        <v>0</v>
      </c>
      <c r="E1032" s="34">
        <f>'2 уровень'!I2310</f>
        <v>298</v>
      </c>
      <c r="F1032" s="34">
        <f>'2 уровень'!J2310</f>
        <v>0</v>
      </c>
      <c r="G1032" s="780">
        <f>'2 уровень'!K2310</f>
        <v>0</v>
      </c>
      <c r="H1032" s="3753">
        <f>'2 уровень'!L2310</f>
        <v>0</v>
      </c>
      <c r="I1032" s="794">
        <f>'2 уровень'!M2310</f>
        <v>0</v>
      </c>
      <c r="J1032" s="794">
        <f>'2 уровень'!N2310</f>
        <v>0</v>
      </c>
      <c r="K1032" s="31">
        <f>'2 уровень'!O2310</f>
        <v>0</v>
      </c>
      <c r="L1032" s="31">
        <f>'2 уровень'!R2310</f>
        <v>0</v>
      </c>
      <c r="M1032" s="31">
        <f>'2 уровень'!S2310</f>
        <v>0</v>
      </c>
      <c r="N1032" s="31">
        <f>'2 уровень'!T2310</f>
        <v>0</v>
      </c>
      <c r="O1032" s="31">
        <f>'2 уровень'!U2310</f>
        <v>0</v>
      </c>
      <c r="P1032" s="31">
        <f>'2 уровень'!V2310</f>
        <v>0</v>
      </c>
      <c r="Q1032" s="788">
        <f>'2 уровень'!W2310</f>
        <v>0</v>
      </c>
      <c r="R1032" s="788">
        <f>'2 уровень'!X2310</f>
        <v>0</v>
      </c>
      <c r="S1032" s="788">
        <f>'2 уровень'!Y2310</f>
        <v>0</v>
      </c>
      <c r="T1032" s="788">
        <f>'2 уровень'!Z2310</f>
        <v>0</v>
      </c>
      <c r="U1032" s="788">
        <f>'2 уровень'!AA2310</f>
        <v>0</v>
      </c>
      <c r="V1032" s="788">
        <f>'2 уровень'!AB2310</f>
        <v>0</v>
      </c>
      <c r="W1032" s="788">
        <f>'2 уровень'!AC2310</f>
        <v>0</v>
      </c>
      <c r="X1032" s="788">
        <f>'2 уровень'!AD2310</f>
        <v>0</v>
      </c>
      <c r="Y1032" s="788">
        <f>'2 уровень'!AE2310</f>
        <v>0</v>
      </c>
      <c r="Z1032" s="788">
        <f>'2 уровень'!AF2310</f>
        <v>0</v>
      </c>
      <c r="AA1032" s="3205">
        <f>'2 уровень'!AG2310</f>
        <v>0</v>
      </c>
      <c r="AB1032" s="788">
        <f>'2 уровень'!AH2310</f>
        <v>0</v>
      </c>
      <c r="AC1032" s="788">
        <f>'2 уровень'!AI2310</f>
        <v>0</v>
      </c>
      <c r="AD1032" s="788">
        <f>'2 уровень'!AJ2310</f>
        <v>0</v>
      </c>
      <c r="AE1032" s="788">
        <f>'2 уровень'!AK2310</f>
        <v>0</v>
      </c>
      <c r="AF1032" s="2097">
        <f>'2 уровень'!AL2310</f>
        <v>0</v>
      </c>
      <c r="AG1032" s="3782">
        <f>'2 уровень'!AM2310</f>
        <v>0</v>
      </c>
      <c r="AH1032" s="788"/>
      <c r="AI1032" s="788"/>
      <c r="AJ1032" s="4250">
        <f>'2 уровень'!AN2310</f>
        <v>0</v>
      </c>
      <c r="AK1032" s="4257">
        <f>'2 уровень'!AO2310</f>
        <v>0</v>
      </c>
      <c r="AL1032" s="1339">
        <f t="shared" ref="AL1032:AL1095" si="138">X1032*1000</f>
        <v>0</v>
      </c>
      <c r="AM1032" s="3825">
        <f t="shared" si="133"/>
        <v>0</v>
      </c>
      <c r="AN1032" s="775"/>
      <c r="AO1032" s="775"/>
      <c r="AP1032" s="775"/>
      <c r="AQ1032" s="775"/>
      <c r="AR1032" s="775"/>
      <c r="AS1032" s="775"/>
      <c r="AT1032" s="775"/>
      <c r="AU1032" s="775"/>
      <c r="AV1032" s="775"/>
      <c r="AW1032" s="775"/>
      <c r="AX1032" s="775"/>
      <c r="AY1032" s="775"/>
      <c r="AZ1032" s="775"/>
      <c r="BA1032" s="775"/>
      <c r="BB1032" s="775"/>
      <c r="BC1032" s="775"/>
      <c r="BD1032" s="775"/>
      <c r="BE1032" s="775"/>
      <c r="BF1032" s="775"/>
      <c r="BG1032" s="775"/>
      <c r="BH1032" s="775"/>
      <c r="BI1032" s="775"/>
      <c r="BJ1032" s="775"/>
      <c r="BK1032" s="775"/>
      <c r="BL1032" s="775"/>
      <c r="BM1032" s="775"/>
      <c r="BN1032" s="775"/>
      <c r="BO1032" s="775"/>
      <c r="BP1032" s="775"/>
      <c r="BQ1032" s="775"/>
      <c r="BR1032" s="775"/>
      <c r="BS1032" s="775"/>
      <c r="BT1032" s="775"/>
      <c r="BU1032" s="775"/>
      <c r="BV1032" s="775"/>
      <c r="BW1032" s="775"/>
      <c r="BX1032" s="775"/>
      <c r="BY1032" s="775"/>
      <c r="BZ1032" s="775"/>
      <c r="CA1032" s="775"/>
      <c r="CB1032" s="775"/>
      <c r="CC1032" s="775"/>
      <c r="CD1032" s="775"/>
      <c r="CE1032" s="775"/>
      <c r="CF1032" s="775"/>
      <c r="CG1032" s="775"/>
      <c r="CH1032" s="775"/>
      <c r="CI1032" s="775"/>
      <c r="CJ1032" s="775"/>
      <c r="CK1032" s="775"/>
      <c r="CL1032" s="775"/>
      <c r="CM1032" s="775"/>
      <c r="CN1032" s="775"/>
      <c r="CO1032" s="775"/>
      <c r="CP1032" s="775"/>
      <c r="CQ1032" s="775"/>
      <c r="CR1032" s="775"/>
      <c r="CS1032" s="775"/>
      <c r="CT1032" s="775"/>
      <c r="CU1032" s="775"/>
      <c r="CV1032" s="775"/>
      <c r="CW1032" s="775"/>
      <c r="CX1032" s="775"/>
      <c r="CY1032" s="775"/>
      <c r="CZ1032" s="775"/>
      <c r="DA1032" s="775"/>
      <c r="DB1032" s="775"/>
      <c r="DC1032" s="775"/>
      <c r="DD1032" s="775"/>
      <c r="DE1032" s="775"/>
      <c r="DF1032" s="775"/>
      <c r="DG1032" s="775"/>
      <c r="DH1032" s="775"/>
      <c r="DI1032" s="775"/>
      <c r="DJ1032" s="775"/>
      <c r="DK1032" s="775"/>
      <c r="DL1032" s="775"/>
      <c r="DM1032" s="775"/>
      <c r="DN1032" s="775"/>
      <c r="DO1032" s="775"/>
      <c r="DP1032" s="775"/>
      <c r="DQ1032" s="775"/>
      <c r="DR1032" s="775"/>
      <c r="DS1032" s="775"/>
      <c r="DT1032" s="775"/>
      <c r="DU1032" s="775"/>
      <c r="DV1032" s="775"/>
      <c r="DW1032" s="775"/>
      <c r="DX1032" s="775"/>
      <c r="DY1032" s="775"/>
      <c r="DZ1032" s="775"/>
      <c r="EA1032" s="775"/>
      <c r="EB1032" s="775"/>
      <c r="EC1032" s="775"/>
      <c r="ED1032" s="775"/>
      <c r="EE1032" s="775"/>
      <c r="EF1032" s="775"/>
      <c r="EG1032" s="775"/>
      <c r="EH1032" s="775"/>
      <c r="EI1032" s="775"/>
      <c r="EJ1032" s="775"/>
      <c r="EK1032" s="775"/>
      <c r="EL1032" s="775"/>
      <c r="EM1032" s="775"/>
      <c r="EN1032" s="775"/>
      <c r="EO1032" s="775"/>
      <c r="EP1032" s="775"/>
      <c r="EQ1032" s="775"/>
      <c r="ER1032" s="775"/>
      <c r="ES1032" s="775"/>
      <c r="ET1032" s="775"/>
      <c r="EU1032" s="775"/>
      <c r="EV1032" s="775"/>
      <c r="EW1032" s="775"/>
      <c r="EX1032" s="775"/>
      <c r="EY1032" s="775"/>
      <c r="EZ1032" s="775"/>
      <c r="FA1032" s="775"/>
      <c r="FB1032" s="775"/>
      <c r="FC1032" s="775"/>
      <c r="FD1032" s="775"/>
      <c r="FE1032" s="775"/>
      <c r="FF1032" s="775"/>
      <c r="FG1032" s="775"/>
      <c r="FH1032" s="775"/>
      <c r="FI1032" s="775"/>
      <c r="FJ1032" s="775"/>
      <c r="FK1032" s="775"/>
      <c r="FL1032" s="775"/>
      <c r="FM1032" s="775"/>
      <c r="FN1032" s="775"/>
      <c r="FO1032" s="775"/>
      <c r="FP1032" s="775"/>
      <c r="FQ1032" s="775"/>
      <c r="FR1032" s="775"/>
      <c r="FS1032" s="775"/>
      <c r="FT1032" s="775"/>
      <c r="FU1032" s="775"/>
      <c r="FV1032" s="775"/>
      <c r="FW1032" s="775"/>
      <c r="FX1032" s="775"/>
      <c r="FY1032" s="775"/>
      <c r="FZ1032" s="775"/>
      <c r="GA1032" s="775"/>
      <c r="GB1032" s="775"/>
      <c r="GC1032" s="775"/>
      <c r="GD1032" s="775"/>
      <c r="GE1032" s="775"/>
      <c r="GF1032" s="775"/>
      <c r="GG1032" s="775"/>
      <c r="GH1032" s="775"/>
      <c r="GI1032" s="775"/>
      <c r="GJ1032" s="775"/>
      <c r="GK1032" s="775"/>
      <c r="GL1032" s="775"/>
      <c r="GM1032" s="775"/>
      <c r="GN1032" s="775"/>
      <c r="GO1032" s="775"/>
      <c r="GP1032" s="775"/>
      <c r="GQ1032" s="775"/>
      <c r="GR1032" s="775"/>
      <c r="GS1032" s="775"/>
      <c r="GT1032" s="775"/>
      <c r="GU1032" s="775"/>
      <c r="GV1032" s="775"/>
    </row>
    <row r="1033" spans="1:204" ht="60" x14ac:dyDescent="0.25">
      <c r="A1033" s="24">
        <v>1</v>
      </c>
      <c r="B1033" s="2657" t="s">
        <v>414</v>
      </c>
      <c r="C1033" s="34">
        <f>'2 уровень'!F2311</f>
        <v>40</v>
      </c>
      <c r="D1033" s="34">
        <f>'2 уровень'!H2311</f>
        <v>0</v>
      </c>
      <c r="E1033" s="34">
        <f>'2 уровень'!I2311</f>
        <v>23</v>
      </c>
      <c r="F1033" s="34">
        <f>'2 уровень'!J2311</f>
        <v>0</v>
      </c>
      <c r="G1033" s="780">
        <f>'2 уровень'!K2311</f>
        <v>0</v>
      </c>
      <c r="H1033" s="3753">
        <f>'2 уровень'!L2311</f>
        <v>0</v>
      </c>
      <c r="I1033" s="794">
        <f>'2 уровень'!M2311</f>
        <v>0</v>
      </c>
      <c r="J1033" s="794">
        <f>'2 уровень'!N2311</f>
        <v>0</v>
      </c>
      <c r="K1033" s="31">
        <f>'2 уровень'!O2311</f>
        <v>0</v>
      </c>
      <c r="L1033" s="31">
        <f>'2 уровень'!R2311</f>
        <v>0</v>
      </c>
      <c r="M1033" s="31">
        <f>'2 уровень'!S2311</f>
        <v>0</v>
      </c>
      <c r="N1033" s="31">
        <f>'2 уровень'!T2311</f>
        <v>0</v>
      </c>
      <c r="O1033" s="31">
        <f>'2 уровень'!U2311</f>
        <v>0</v>
      </c>
      <c r="P1033" s="31">
        <f>'2 уровень'!V2311</f>
        <v>0</v>
      </c>
      <c r="Q1033" s="788">
        <f>'2 уровень'!W2311</f>
        <v>0</v>
      </c>
      <c r="R1033" s="788">
        <f>'2 уровень'!X2311</f>
        <v>0</v>
      </c>
      <c r="S1033" s="788">
        <f>'2 уровень'!Y2311</f>
        <v>0</v>
      </c>
      <c r="T1033" s="788">
        <f>'2 уровень'!Z2311</f>
        <v>0</v>
      </c>
      <c r="U1033" s="788">
        <f>'2 уровень'!AA2311</f>
        <v>0</v>
      </c>
      <c r="V1033" s="788">
        <f>'2 уровень'!AB2311</f>
        <v>0</v>
      </c>
      <c r="W1033" s="788">
        <f>'2 уровень'!AC2311</f>
        <v>0</v>
      </c>
      <c r="X1033" s="788">
        <f>'2 уровень'!AD2311</f>
        <v>0</v>
      </c>
      <c r="Y1033" s="788">
        <f>'2 уровень'!AE2311</f>
        <v>0</v>
      </c>
      <c r="Z1033" s="788">
        <f>'2 уровень'!AF2311</f>
        <v>0</v>
      </c>
      <c r="AA1033" s="3205">
        <f>'2 уровень'!AG2311</f>
        <v>0</v>
      </c>
      <c r="AB1033" s="788">
        <f>'2 уровень'!AH2311</f>
        <v>0</v>
      </c>
      <c r="AC1033" s="788">
        <f>'2 уровень'!AI2311</f>
        <v>0</v>
      </c>
      <c r="AD1033" s="788">
        <f>'2 уровень'!AJ2311</f>
        <v>0</v>
      </c>
      <c r="AE1033" s="788">
        <f>'2 уровень'!AK2311</f>
        <v>0</v>
      </c>
      <c r="AF1033" s="2097">
        <f>'2 уровень'!AL2311</f>
        <v>0</v>
      </c>
      <c r="AG1033" s="3782">
        <f>'2 уровень'!AM2311</f>
        <v>0</v>
      </c>
      <c r="AH1033" s="788"/>
      <c r="AI1033" s="788"/>
      <c r="AJ1033" s="4250">
        <f>'2 уровень'!AN2311</f>
        <v>0</v>
      </c>
      <c r="AK1033" s="4257">
        <f>'2 уровень'!AO2311</f>
        <v>0</v>
      </c>
      <c r="AL1033" s="1339">
        <f t="shared" si="138"/>
        <v>0</v>
      </c>
      <c r="AM1033" s="3825">
        <f t="shared" si="133"/>
        <v>0</v>
      </c>
      <c r="AN1033" s="775"/>
      <c r="AO1033" s="775"/>
      <c r="AP1033" s="775"/>
      <c r="AQ1033" s="775"/>
      <c r="AR1033" s="775"/>
      <c r="AS1033" s="775"/>
      <c r="AT1033" s="775"/>
      <c r="AU1033" s="775"/>
      <c r="AV1033" s="775"/>
      <c r="AW1033" s="775"/>
      <c r="AX1033" s="775"/>
      <c r="AY1033" s="775"/>
      <c r="AZ1033" s="775"/>
      <c r="BA1033" s="775"/>
      <c r="BB1033" s="775"/>
      <c r="BC1033" s="775"/>
      <c r="BD1033" s="775"/>
      <c r="BE1033" s="775"/>
      <c r="BF1033" s="775"/>
      <c r="BG1033" s="775"/>
      <c r="BH1033" s="775"/>
      <c r="BI1033" s="775"/>
      <c r="BJ1033" s="775"/>
      <c r="BK1033" s="775"/>
      <c r="BL1033" s="775"/>
      <c r="BM1033" s="775"/>
      <c r="BN1033" s="775"/>
      <c r="BO1033" s="775"/>
      <c r="BP1033" s="775"/>
      <c r="BQ1033" s="775"/>
      <c r="BR1033" s="775"/>
      <c r="BS1033" s="775"/>
      <c r="BT1033" s="775"/>
      <c r="BU1033" s="775"/>
      <c r="BV1033" s="775"/>
      <c r="BW1033" s="775"/>
      <c r="BX1033" s="775"/>
      <c r="BY1033" s="775"/>
      <c r="BZ1033" s="775"/>
      <c r="CA1033" s="775"/>
      <c r="CB1033" s="775"/>
      <c r="CC1033" s="775"/>
      <c r="CD1033" s="775"/>
      <c r="CE1033" s="775"/>
      <c r="CF1033" s="775"/>
      <c r="CG1033" s="775"/>
      <c r="CH1033" s="775"/>
      <c r="CI1033" s="775"/>
      <c r="CJ1033" s="775"/>
      <c r="CK1033" s="775"/>
      <c r="CL1033" s="775"/>
      <c r="CM1033" s="775"/>
      <c r="CN1033" s="775"/>
      <c r="CO1033" s="775"/>
      <c r="CP1033" s="775"/>
      <c r="CQ1033" s="775"/>
      <c r="CR1033" s="775"/>
      <c r="CS1033" s="775"/>
      <c r="CT1033" s="775"/>
      <c r="CU1033" s="775"/>
      <c r="CV1033" s="775"/>
      <c r="CW1033" s="775"/>
      <c r="CX1033" s="775"/>
      <c r="CY1033" s="775"/>
      <c r="CZ1033" s="775"/>
      <c r="DA1033" s="775"/>
      <c r="DB1033" s="775"/>
      <c r="DC1033" s="775"/>
      <c r="DD1033" s="775"/>
      <c r="DE1033" s="775"/>
      <c r="DF1033" s="775"/>
      <c r="DG1033" s="775"/>
      <c r="DH1033" s="775"/>
      <c r="DI1033" s="775"/>
      <c r="DJ1033" s="775"/>
      <c r="DK1033" s="775"/>
      <c r="DL1033" s="775"/>
      <c r="DM1033" s="775"/>
      <c r="DN1033" s="775"/>
      <c r="DO1033" s="775"/>
      <c r="DP1033" s="775"/>
      <c r="DQ1033" s="775"/>
      <c r="DR1033" s="775"/>
      <c r="DS1033" s="775"/>
      <c r="DT1033" s="775"/>
      <c r="DU1033" s="775"/>
      <c r="DV1033" s="775"/>
      <c r="DW1033" s="775"/>
      <c r="DX1033" s="775"/>
      <c r="DY1033" s="775"/>
      <c r="DZ1033" s="775"/>
      <c r="EA1033" s="775"/>
      <c r="EB1033" s="775"/>
      <c r="EC1033" s="775"/>
      <c r="ED1033" s="775"/>
      <c r="EE1033" s="775"/>
      <c r="EF1033" s="775"/>
      <c r="EG1033" s="775"/>
      <c r="EH1033" s="775"/>
      <c r="EI1033" s="775"/>
      <c r="EJ1033" s="775"/>
      <c r="EK1033" s="775"/>
      <c r="EL1033" s="775"/>
      <c r="EM1033" s="775"/>
      <c r="EN1033" s="775"/>
      <c r="EO1033" s="775"/>
      <c r="EP1033" s="775"/>
      <c r="EQ1033" s="775"/>
      <c r="ER1033" s="775"/>
      <c r="ES1033" s="775"/>
      <c r="ET1033" s="775"/>
      <c r="EU1033" s="775"/>
      <c r="EV1033" s="775"/>
      <c r="EW1033" s="775"/>
      <c r="EX1033" s="775"/>
      <c r="EY1033" s="775"/>
      <c r="EZ1033" s="775"/>
      <c r="FA1033" s="775"/>
      <c r="FB1033" s="775"/>
      <c r="FC1033" s="775"/>
      <c r="FD1033" s="775"/>
      <c r="FE1033" s="775"/>
      <c r="FF1033" s="775"/>
      <c r="FG1033" s="775"/>
      <c r="FH1033" s="775"/>
      <c r="FI1033" s="775"/>
      <c r="FJ1033" s="775"/>
      <c r="FK1033" s="775"/>
      <c r="FL1033" s="775"/>
      <c r="FM1033" s="775"/>
      <c r="FN1033" s="775"/>
      <c r="FO1033" s="775"/>
      <c r="FP1033" s="775"/>
      <c r="FQ1033" s="775"/>
      <c r="FR1033" s="775"/>
      <c r="FS1033" s="775"/>
      <c r="FT1033" s="775"/>
      <c r="FU1033" s="775"/>
      <c r="FV1033" s="775"/>
      <c r="FW1033" s="775"/>
      <c r="FX1033" s="775"/>
      <c r="FY1033" s="775"/>
      <c r="FZ1033" s="775"/>
      <c r="GA1033" s="775"/>
      <c r="GB1033" s="775"/>
      <c r="GC1033" s="775"/>
      <c r="GD1033" s="775"/>
      <c r="GE1033" s="775"/>
      <c r="GF1033" s="775"/>
      <c r="GG1033" s="775"/>
      <c r="GH1033" s="775"/>
      <c r="GI1033" s="775"/>
      <c r="GJ1033" s="775"/>
      <c r="GK1033" s="775"/>
      <c r="GL1033" s="775"/>
      <c r="GM1033" s="775"/>
      <c r="GN1033" s="775"/>
      <c r="GO1033" s="775"/>
      <c r="GP1033" s="775"/>
      <c r="GQ1033" s="775"/>
      <c r="GR1033" s="775"/>
      <c r="GS1033" s="775"/>
      <c r="GT1033" s="775"/>
      <c r="GU1033" s="775"/>
      <c r="GV1033" s="775"/>
    </row>
    <row r="1034" spans="1:204" ht="57.75" x14ac:dyDescent="0.25">
      <c r="A1034" s="24">
        <v>1</v>
      </c>
      <c r="B1034" s="2654" t="s">
        <v>506</v>
      </c>
      <c r="C1034" s="34">
        <f>'2 уровень'!F2312</f>
        <v>300</v>
      </c>
      <c r="D1034" s="34">
        <f>'2 уровень'!H2312</f>
        <v>0</v>
      </c>
      <c r="E1034" s="34">
        <f>'2 уровень'!I2312</f>
        <v>175</v>
      </c>
      <c r="F1034" s="34">
        <f>'2 уровень'!J2312</f>
        <v>5</v>
      </c>
      <c r="G1034" s="780">
        <f>'2 уровень'!K2312</f>
        <v>2.8571428571428572</v>
      </c>
      <c r="H1034" s="3753">
        <f>'2 уровень'!L2312</f>
        <v>0</v>
      </c>
      <c r="I1034" s="794">
        <f>'2 уровень'!M2312</f>
        <v>0</v>
      </c>
      <c r="J1034" s="794">
        <f>'2 уровень'!N2312</f>
        <v>0</v>
      </c>
      <c r="K1034" s="31">
        <f>'2 уровень'!O2312</f>
        <v>0</v>
      </c>
      <c r="L1034" s="31">
        <f>'2 уровень'!R2312</f>
        <v>0</v>
      </c>
      <c r="M1034" s="31">
        <f>'2 уровень'!S2312</f>
        <v>0</v>
      </c>
      <c r="N1034" s="31">
        <f>'2 уровень'!T2312</f>
        <v>0</v>
      </c>
      <c r="O1034" s="31">
        <f>'2 уровень'!U2312</f>
        <v>0</v>
      </c>
      <c r="P1034" s="31">
        <f>'2 уровень'!V2312</f>
        <v>0</v>
      </c>
      <c r="Q1034" s="788">
        <f>'2 уровень'!W2312</f>
        <v>0</v>
      </c>
      <c r="R1034" s="788">
        <f>'2 уровень'!X2312</f>
        <v>0</v>
      </c>
      <c r="S1034" s="788">
        <f>'2 уровень'!Y2312</f>
        <v>0</v>
      </c>
      <c r="T1034" s="788">
        <f>'2 уровень'!Z2312</f>
        <v>0</v>
      </c>
      <c r="U1034" s="788">
        <f>'2 уровень'!AA2312</f>
        <v>0</v>
      </c>
      <c r="V1034" s="788">
        <f>'2 уровень'!AB2312</f>
        <v>0</v>
      </c>
      <c r="W1034" s="788">
        <f>'2 уровень'!AC2312</f>
        <v>0</v>
      </c>
      <c r="X1034" s="788">
        <f>'2 уровень'!AD2312</f>
        <v>0</v>
      </c>
      <c r="Y1034" s="788">
        <f>'2 уровень'!AE2312</f>
        <v>0</v>
      </c>
      <c r="Z1034" s="788">
        <f>'2 уровень'!AF2312</f>
        <v>0</v>
      </c>
      <c r="AA1034" s="3205">
        <f>'2 уровень'!AG2312</f>
        <v>0</v>
      </c>
      <c r="AB1034" s="788">
        <f>'2 уровень'!AH2312</f>
        <v>0</v>
      </c>
      <c r="AC1034" s="788">
        <f>'2 уровень'!AI2312</f>
        <v>0</v>
      </c>
      <c r="AD1034" s="788">
        <f>'2 уровень'!AJ2312</f>
        <v>0</v>
      </c>
      <c r="AE1034" s="788">
        <f>'2 уровень'!AK2312</f>
        <v>0</v>
      </c>
      <c r="AF1034" s="2097">
        <f>'2 уровень'!AL2312</f>
        <v>0</v>
      </c>
      <c r="AG1034" s="3782">
        <f>'2 уровень'!AM2312</f>
        <v>0</v>
      </c>
      <c r="AH1034" s="788"/>
      <c r="AI1034" s="788"/>
      <c r="AJ1034" s="4250">
        <f>'2 уровень'!AN2312</f>
        <v>0</v>
      </c>
      <c r="AK1034" s="4257">
        <f>'2 уровень'!AO2312</f>
        <v>0</v>
      </c>
      <c r="AL1034" s="1339">
        <f t="shared" si="138"/>
        <v>0</v>
      </c>
      <c r="AM1034" s="3825">
        <f t="shared" si="133"/>
        <v>0</v>
      </c>
      <c r="AN1034" s="775"/>
      <c r="AO1034" s="775"/>
      <c r="AP1034" s="775"/>
      <c r="AQ1034" s="775"/>
      <c r="AR1034" s="775"/>
      <c r="AS1034" s="775"/>
      <c r="AT1034" s="775"/>
      <c r="AU1034" s="775"/>
      <c r="AV1034" s="775"/>
      <c r="AW1034" s="775"/>
      <c r="AX1034" s="775"/>
      <c r="AY1034" s="775"/>
      <c r="AZ1034" s="775"/>
      <c r="BA1034" s="775"/>
      <c r="BB1034" s="775"/>
      <c r="BC1034" s="775"/>
      <c r="BD1034" s="775"/>
      <c r="BE1034" s="775"/>
      <c r="BF1034" s="775"/>
      <c r="BG1034" s="775"/>
      <c r="BH1034" s="775"/>
      <c r="BI1034" s="775"/>
      <c r="BJ1034" s="775"/>
      <c r="BK1034" s="775"/>
      <c r="BL1034" s="775"/>
      <c r="BM1034" s="775"/>
      <c r="BN1034" s="775"/>
      <c r="BO1034" s="775"/>
      <c r="BP1034" s="775"/>
      <c r="BQ1034" s="775"/>
      <c r="BR1034" s="775"/>
      <c r="BS1034" s="775"/>
      <c r="BT1034" s="775"/>
      <c r="BU1034" s="775"/>
      <c r="BV1034" s="775"/>
      <c r="BW1034" s="775"/>
      <c r="BX1034" s="775"/>
      <c r="BY1034" s="775"/>
      <c r="BZ1034" s="775"/>
      <c r="CA1034" s="775"/>
      <c r="CB1034" s="775"/>
      <c r="CC1034" s="775"/>
      <c r="CD1034" s="775"/>
      <c r="CE1034" s="775"/>
      <c r="CF1034" s="775"/>
      <c r="CG1034" s="775"/>
      <c r="CH1034" s="775"/>
      <c r="CI1034" s="775"/>
      <c r="CJ1034" s="775"/>
      <c r="CK1034" s="775"/>
      <c r="CL1034" s="775"/>
      <c r="CM1034" s="775"/>
      <c r="CN1034" s="775"/>
      <c r="CO1034" s="775"/>
      <c r="CP1034" s="775"/>
      <c r="CQ1034" s="775"/>
      <c r="CR1034" s="775"/>
      <c r="CS1034" s="775"/>
      <c r="CT1034" s="775"/>
      <c r="CU1034" s="775"/>
      <c r="CV1034" s="775"/>
      <c r="CW1034" s="775"/>
      <c r="CX1034" s="775"/>
      <c r="CY1034" s="775"/>
      <c r="CZ1034" s="775"/>
      <c r="DA1034" s="775"/>
      <c r="DB1034" s="775"/>
      <c r="DC1034" s="775"/>
      <c r="DD1034" s="775"/>
      <c r="DE1034" s="775"/>
      <c r="DF1034" s="775"/>
      <c r="DG1034" s="775"/>
      <c r="DH1034" s="775"/>
      <c r="DI1034" s="775"/>
      <c r="DJ1034" s="775"/>
      <c r="DK1034" s="775"/>
      <c r="DL1034" s="775"/>
      <c r="DM1034" s="775"/>
      <c r="DN1034" s="775"/>
      <c r="DO1034" s="775"/>
      <c r="DP1034" s="775"/>
      <c r="DQ1034" s="775"/>
      <c r="DR1034" s="775"/>
      <c r="DS1034" s="775"/>
      <c r="DT1034" s="775"/>
      <c r="DU1034" s="775"/>
      <c r="DV1034" s="775"/>
      <c r="DW1034" s="775"/>
      <c r="DX1034" s="775"/>
      <c r="DY1034" s="775"/>
      <c r="DZ1034" s="775"/>
      <c r="EA1034" s="775"/>
      <c r="EB1034" s="775"/>
      <c r="EC1034" s="775"/>
      <c r="ED1034" s="775"/>
      <c r="EE1034" s="775"/>
      <c r="EF1034" s="775"/>
      <c r="EG1034" s="775"/>
      <c r="EH1034" s="775"/>
      <c r="EI1034" s="775"/>
      <c r="EJ1034" s="775"/>
      <c r="EK1034" s="775"/>
      <c r="EL1034" s="775"/>
      <c r="EM1034" s="775"/>
      <c r="EN1034" s="775"/>
      <c r="EO1034" s="775"/>
      <c r="EP1034" s="775"/>
      <c r="EQ1034" s="775"/>
      <c r="ER1034" s="775"/>
      <c r="ES1034" s="775"/>
      <c r="ET1034" s="775"/>
      <c r="EU1034" s="775"/>
      <c r="EV1034" s="775"/>
      <c r="EW1034" s="775"/>
      <c r="EX1034" s="775"/>
      <c r="EY1034" s="775"/>
      <c r="EZ1034" s="775"/>
      <c r="FA1034" s="775"/>
      <c r="FB1034" s="775"/>
      <c r="FC1034" s="775"/>
      <c r="FD1034" s="775"/>
      <c r="FE1034" s="775"/>
      <c r="FF1034" s="775"/>
      <c r="FG1034" s="775"/>
      <c r="FH1034" s="775"/>
      <c r="FI1034" s="775"/>
      <c r="FJ1034" s="775"/>
      <c r="FK1034" s="775"/>
      <c r="FL1034" s="775"/>
      <c r="FM1034" s="775"/>
      <c r="FN1034" s="775"/>
      <c r="FO1034" s="775"/>
      <c r="FP1034" s="775"/>
      <c r="FQ1034" s="775"/>
      <c r="FR1034" s="775"/>
      <c r="FS1034" s="775"/>
      <c r="FT1034" s="775"/>
      <c r="FU1034" s="775"/>
      <c r="FV1034" s="775"/>
      <c r="FW1034" s="775"/>
      <c r="FX1034" s="775"/>
      <c r="FY1034" s="775"/>
      <c r="FZ1034" s="775"/>
      <c r="GA1034" s="775"/>
      <c r="GB1034" s="775"/>
      <c r="GC1034" s="775"/>
      <c r="GD1034" s="775"/>
      <c r="GE1034" s="775"/>
      <c r="GF1034" s="775"/>
      <c r="GG1034" s="775"/>
      <c r="GH1034" s="775"/>
      <c r="GI1034" s="775"/>
      <c r="GJ1034" s="775"/>
      <c r="GK1034" s="775"/>
      <c r="GL1034" s="775"/>
      <c r="GM1034" s="775"/>
      <c r="GN1034" s="775"/>
      <c r="GO1034" s="775"/>
      <c r="GP1034" s="775"/>
      <c r="GQ1034" s="775"/>
      <c r="GR1034" s="775"/>
      <c r="GS1034" s="775"/>
      <c r="GT1034" s="775"/>
      <c r="GU1034" s="775"/>
      <c r="GV1034" s="775"/>
    </row>
    <row r="1035" spans="1:204" ht="30" x14ac:dyDescent="0.25">
      <c r="A1035" s="24">
        <v>1</v>
      </c>
      <c r="B1035" s="2656" t="s">
        <v>213</v>
      </c>
      <c r="C1035" s="34">
        <f>'2 уровень'!F2313</f>
        <v>0</v>
      </c>
      <c r="D1035" s="34">
        <f>'2 уровень'!H2313</f>
        <v>0</v>
      </c>
      <c r="E1035" s="34">
        <f>'2 уровень'!I2313</f>
        <v>0</v>
      </c>
      <c r="F1035" s="34">
        <f>'2 уровень'!J2313</f>
        <v>0</v>
      </c>
      <c r="G1035" s="780">
        <f>'2 уровень'!K2313</f>
        <v>0</v>
      </c>
      <c r="H1035" s="3753">
        <f>'2 уровень'!L2313</f>
        <v>0</v>
      </c>
      <c r="I1035" s="794">
        <f>'2 уровень'!M2313</f>
        <v>0</v>
      </c>
      <c r="J1035" s="794">
        <f>'2 уровень'!N2313</f>
        <v>0</v>
      </c>
      <c r="K1035" s="31">
        <f>'2 уровень'!O2313</f>
        <v>0</v>
      </c>
      <c r="L1035" s="31">
        <f>'2 уровень'!R2313</f>
        <v>0</v>
      </c>
      <c r="M1035" s="31">
        <f>'2 уровень'!S2313</f>
        <v>0</v>
      </c>
      <c r="N1035" s="31">
        <f>'2 уровень'!T2313</f>
        <v>0</v>
      </c>
      <c r="O1035" s="31">
        <f>'2 уровень'!U2313</f>
        <v>0</v>
      </c>
      <c r="P1035" s="31">
        <f>'2 уровень'!V2313</f>
        <v>0</v>
      </c>
      <c r="Q1035" s="788">
        <f>'2 уровень'!W2313</f>
        <v>0</v>
      </c>
      <c r="R1035" s="788">
        <f>'2 уровень'!X2313</f>
        <v>0</v>
      </c>
      <c r="S1035" s="788">
        <f>'2 уровень'!Y2313</f>
        <v>0</v>
      </c>
      <c r="T1035" s="788">
        <f>'2 уровень'!Z2313</f>
        <v>0</v>
      </c>
      <c r="U1035" s="788">
        <f>'2 уровень'!AA2313</f>
        <v>0</v>
      </c>
      <c r="V1035" s="788">
        <f>'2 уровень'!AB2313</f>
        <v>0</v>
      </c>
      <c r="W1035" s="788">
        <f>'2 уровень'!AC2313</f>
        <v>29.0852</v>
      </c>
      <c r="X1035" s="788">
        <f>'2 уровень'!AD2313</f>
        <v>29.0852</v>
      </c>
      <c r="Y1035" s="788">
        <f>'2 уровень'!AE2313</f>
        <v>0</v>
      </c>
      <c r="Z1035" s="788">
        <f>'2 уровень'!AF2313</f>
        <v>0</v>
      </c>
      <c r="AA1035" s="3205">
        <f>'2 уровень'!AG2313</f>
        <v>0</v>
      </c>
      <c r="AB1035" s="788">
        <f>'2 уровень'!AH2313</f>
        <v>0</v>
      </c>
      <c r="AC1035" s="788">
        <f>'2 уровень'!AI2313</f>
        <v>0</v>
      </c>
      <c r="AD1035" s="788">
        <f>'2 уровень'!AJ2313</f>
        <v>0</v>
      </c>
      <c r="AE1035" s="788">
        <f>'2 уровень'!AK2313</f>
        <v>0</v>
      </c>
      <c r="AF1035" s="2097">
        <f>'2 уровень'!AL2313</f>
        <v>0</v>
      </c>
      <c r="AG1035" s="3782">
        <f>'2 уровень'!AM2313</f>
        <v>0</v>
      </c>
      <c r="AH1035" s="788"/>
      <c r="AI1035" s="788"/>
      <c r="AJ1035" s="4250">
        <f>'2 уровень'!AN2313</f>
        <v>0</v>
      </c>
      <c r="AK1035" s="4257">
        <f>'2 уровень'!AO2313</f>
        <v>0</v>
      </c>
      <c r="AL1035" s="1339">
        <f t="shared" si="138"/>
        <v>29085.200000000001</v>
      </c>
      <c r="AM1035" s="3825" t="e">
        <f t="shared" si="133"/>
        <v>#DIV/0!</v>
      </c>
      <c r="AN1035" s="775"/>
      <c r="AO1035" s="775"/>
      <c r="AP1035" s="775"/>
      <c r="AQ1035" s="775"/>
      <c r="AR1035" s="775"/>
      <c r="AS1035" s="775"/>
      <c r="AT1035" s="775"/>
      <c r="AU1035" s="775"/>
      <c r="AV1035" s="775"/>
      <c r="AW1035" s="775"/>
      <c r="AX1035" s="775"/>
      <c r="AY1035" s="775"/>
      <c r="AZ1035" s="775"/>
      <c r="BA1035" s="775"/>
      <c r="BB1035" s="775"/>
      <c r="BC1035" s="775"/>
      <c r="BD1035" s="775"/>
      <c r="BE1035" s="775"/>
      <c r="BF1035" s="775"/>
      <c r="BG1035" s="775"/>
      <c r="BH1035" s="775"/>
      <c r="BI1035" s="775"/>
      <c r="BJ1035" s="775"/>
      <c r="BK1035" s="775"/>
      <c r="BL1035" s="775"/>
      <c r="BM1035" s="775"/>
      <c r="BN1035" s="775"/>
      <c r="BO1035" s="775"/>
      <c r="BP1035" s="775"/>
      <c r="BQ1035" s="775"/>
      <c r="BR1035" s="775"/>
      <c r="BS1035" s="775"/>
      <c r="BT1035" s="775"/>
      <c r="BU1035" s="775"/>
      <c r="BV1035" s="775"/>
      <c r="BW1035" s="775"/>
      <c r="BX1035" s="775"/>
      <c r="BY1035" s="775"/>
      <c r="BZ1035" s="775"/>
      <c r="CA1035" s="775"/>
      <c r="CB1035" s="775"/>
      <c r="CC1035" s="775"/>
      <c r="CD1035" s="775"/>
      <c r="CE1035" s="775"/>
      <c r="CF1035" s="775"/>
      <c r="CG1035" s="775"/>
      <c r="CH1035" s="775"/>
      <c r="CI1035" s="775"/>
      <c r="CJ1035" s="775"/>
      <c r="CK1035" s="775"/>
      <c r="CL1035" s="775"/>
      <c r="CM1035" s="775"/>
      <c r="CN1035" s="775"/>
      <c r="CO1035" s="775"/>
      <c r="CP1035" s="775"/>
      <c r="CQ1035" s="775"/>
      <c r="CR1035" s="775"/>
      <c r="CS1035" s="775"/>
      <c r="CT1035" s="775"/>
      <c r="CU1035" s="775"/>
      <c r="CV1035" s="775"/>
      <c r="CW1035" s="775"/>
      <c r="CX1035" s="775"/>
      <c r="CY1035" s="775"/>
      <c r="CZ1035" s="775"/>
      <c r="DA1035" s="775"/>
      <c r="DB1035" s="775"/>
      <c r="DC1035" s="775"/>
      <c r="DD1035" s="775"/>
      <c r="DE1035" s="775"/>
      <c r="DF1035" s="775"/>
      <c r="DG1035" s="775"/>
      <c r="DH1035" s="775"/>
      <c r="DI1035" s="775"/>
      <c r="DJ1035" s="775"/>
      <c r="DK1035" s="775"/>
      <c r="DL1035" s="775"/>
      <c r="DM1035" s="775"/>
      <c r="DN1035" s="775"/>
      <c r="DO1035" s="775"/>
      <c r="DP1035" s="775"/>
      <c r="DQ1035" s="775"/>
      <c r="DR1035" s="775"/>
      <c r="DS1035" s="775"/>
      <c r="DT1035" s="775"/>
      <c r="DU1035" s="775"/>
      <c r="DV1035" s="775"/>
      <c r="DW1035" s="775"/>
      <c r="DX1035" s="775"/>
      <c r="DY1035" s="775"/>
      <c r="DZ1035" s="775"/>
      <c r="EA1035" s="775"/>
      <c r="EB1035" s="775"/>
      <c r="EC1035" s="775"/>
      <c r="ED1035" s="775"/>
      <c r="EE1035" s="775"/>
      <c r="EF1035" s="775"/>
      <c r="EG1035" s="775"/>
      <c r="EH1035" s="775"/>
      <c r="EI1035" s="775"/>
      <c r="EJ1035" s="775"/>
      <c r="EK1035" s="775"/>
      <c r="EL1035" s="775"/>
      <c r="EM1035" s="775"/>
      <c r="EN1035" s="775"/>
      <c r="EO1035" s="775"/>
      <c r="EP1035" s="775"/>
      <c r="EQ1035" s="775"/>
      <c r="ER1035" s="775"/>
      <c r="ES1035" s="775"/>
      <c r="ET1035" s="775"/>
      <c r="EU1035" s="775"/>
      <c r="EV1035" s="775"/>
      <c r="EW1035" s="775"/>
      <c r="EX1035" s="775"/>
      <c r="EY1035" s="775"/>
      <c r="EZ1035" s="775"/>
      <c r="FA1035" s="775"/>
      <c r="FB1035" s="775"/>
      <c r="FC1035" s="775"/>
      <c r="FD1035" s="775"/>
      <c r="FE1035" s="775"/>
      <c r="FF1035" s="775"/>
      <c r="FG1035" s="775"/>
      <c r="FH1035" s="775"/>
      <c r="FI1035" s="775"/>
      <c r="FJ1035" s="775"/>
      <c r="FK1035" s="775"/>
      <c r="FL1035" s="775"/>
      <c r="FM1035" s="775"/>
      <c r="FN1035" s="775"/>
      <c r="FO1035" s="775"/>
      <c r="FP1035" s="775"/>
      <c r="FQ1035" s="775"/>
      <c r="FR1035" s="775"/>
      <c r="FS1035" s="775"/>
      <c r="FT1035" s="775"/>
      <c r="FU1035" s="775"/>
      <c r="FV1035" s="775"/>
      <c r="FW1035" s="775"/>
      <c r="FX1035" s="775"/>
      <c r="FY1035" s="775"/>
      <c r="FZ1035" s="775"/>
      <c r="GA1035" s="775"/>
      <c r="GB1035" s="775"/>
      <c r="GC1035" s="775"/>
      <c r="GD1035" s="775"/>
      <c r="GE1035" s="775"/>
      <c r="GF1035" s="775"/>
      <c r="GG1035" s="775"/>
      <c r="GH1035" s="775"/>
      <c r="GI1035" s="775"/>
      <c r="GJ1035" s="775"/>
      <c r="GK1035" s="775"/>
      <c r="GL1035" s="775"/>
      <c r="GM1035" s="775"/>
      <c r="GN1035" s="775"/>
      <c r="GO1035" s="775"/>
      <c r="GP1035" s="775"/>
      <c r="GQ1035" s="775"/>
      <c r="GR1035" s="775"/>
      <c r="GS1035" s="775"/>
      <c r="GT1035" s="775"/>
      <c r="GU1035" s="775"/>
      <c r="GV1035" s="775"/>
    </row>
    <row r="1036" spans="1:204" ht="29.25" x14ac:dyDescent="0.25">
      <c r="A1036" s="24">
        <v>1</v>
      </c>
      <c r="B1036" s="2654" t="s">
        <v>476</v>
      </c>
      <c r="C1036" s="34">
        <f>'2 уровень'!F2314</f>
        <v>86</v>
      </c>
      <c r="D1036" s="34">
        <f>'2 уровень'!H2314</f>
        <v>0</v>
      </c>
      <c r="E1036" s="34">
        <f>'2 уровень'!I2314</f>
        <v>0</v>
      </c>
      <c r="F1036" s="34">
        <f>'2 уровень'!J2314</f>
        <v>0</v>
      </c>
      <c r="G1036" s="780" t="e">
        <f>'2 уровень'!K2314</f>
        <v>#DIV/0!</v>
      </c>
      <c r="H1036" s="3753">
        <f>'2 уровень'!L2314</f>
        <v>0</v>
      </c>
      <c r="I1036" s="794">
        <f>'2 уровень'!M2314</f>
        <v>0</v>
      </c>
      <c r="J1036" s="794">
        <f>'2 уровень'!N2314</f>
        <v>0</v>
      </c>
      <c r="K1036" s="31">
        <f>'2 уровень'!O2314</f>
        <v>0</v>
      </c>
      <c r="L1036" s="31">
        <f>'2 уровень'!R2314</f>
        <v>0</v>
      </c>
      <c r="M1036" s="31">
        <f>'2 уровень'!S2314</f>
        <v>0</v>
      </c>
      <c r="N1036" s="31">
        <f>'2 уровень'!T2314</f>
        <v>0</v>
      </c>
      <c r="O1036" s="31">
        <f>'2 уровень'!U2314</f>
        <v>0</v>
      </c>
      <c r="P1036" s="31">
        <f>'2 уровень'!V2314</f>
        <v>0</v>
      </c>
      <c r="Q1036" s="788">
        <f>'2 уровень'!W2314</f>
        <v>0</v>
      </c>
      <c r="R1036" s="788">
        <f>'2 уровень'!X2314</f>
        <v>0</v>
      </c>
      <c r="S1036" s="788">
        <f>'2 уровень'!Y2314</f>
        <v>0</v>
      </c>
      <c r="T1036" s="788">
        <f>'2 уровень'!Z2314</f>
        <v>0</v>
      </c>
      <c r="U1036" s="788">
        <f>'2 уровень'!AA2314</f>
        <v>0</v>
      </c>
      <c r="V1036" s="788">
        <f>'2 уровень'!AB2314</f>
        <v>0</v>
      </c>
      <c r="W1036" s="788">
        <f>'2 уровень'!AC2314</f>
        <v>0</v>
      </c>
      <c r="X1036" s="788">
        <f>'2 уровень'!AD2314</f>
        <v>0</v>
      </c>
      <c r="Y1036" s="788">
        <f>'2 уровень'!AE2314</f>
        <v>0</v>
      </c>
      <c r="Z1036" s="788">
        <f>'2 уровень'!AF2314</f>
        <v>0</v>
      </c>
      <c r="AA1036" s="3205">
        <f>'2 уровень'!AG2314</f>
        <v>0</v>
      </c>
      <c r="AB1036" s="788">
        <f>'2 уровень'!AH2314</f>
        <v>0</v>
      </c>
      <c r="AC1036" s="788">
        <f>'2 уровень'!AI2314</f>
        <v>0</v>
      </c>
      <c r="AD1036" s="788">
        <f>'2 уровень'!AJ2314</f>
        <v>0</v>
      </c>
      <c r="AE1036" s="788">
        <f>'2 уровень'!AK2314</f>
        <v>0</v>
      </c>
      <c r="AF1036" s="2097">
        <f>'2 уровень'!AL2314</f>
        <v>0</v>
      </c>
      <c r="AG1036" s="3782">
        <f>'2 уровень'!AM2314</f>
        <v>0</v>
      </c>
      <c r="AH1036" s="788"/>
      <c r="AI1036" s="788"/>
      <c r="AJ1036" s="4250">
        <f>'2 уровень'!AN2314</f>
        <v>0</v>
      </c>
      <c r="AK1036" s="4257">
        <f>'2 уровень'!AO2314</f>
        <v>0</v>
      </c>
      <c r="AL1036" s="1339">
        <f t="shared" si="138"/>
        <v>0</v>
      </c>
      <c r="AM1036" s="3825">
        <f t="shared" si="133"/>
        <v>0</v>
      </c>
      <c r="AN1036" s="775"/>
      <c r="AO1036" s="775"/>
      <c r="AP1036" s="775"/>
      <c r="AQ1036" s="775"/>
      <c r="AR1036" s="775"/>
      <c r="AS1036" s="775"/>
      <c r="AT1036" s="775"/>
      <c r="AU1036" s="775"/>
      <c r="AV1036" s="775"/>
      <c r="AW1036" s="775"/>
      <c r="AX1036" s="775"/>
      <c r="AY1036" s="775"/>
      <c r="AZ1036" s="775"/>
      <c r="BA1036" s="775"/>
      <c r="BB1036" s="775"/>
      <c r="BC1036" s="775"/>
      <c r="BD1036" s="775"/>
      <c r="BE1036" s="775"/>
      <c r="BF1036" s="775"/>
      <c r="BG1036" s="775"/>
      <c r="BH1036" s="775"/>
      <c r="BI1036" s="775"/>
      <c r="BJ1036" s="775"/>
      <c r="BK1036" s="775"/>
      <c r="BL1036" s="775"/>
      <c r="BM1036" s="775"/>
      <c r="BN1036" s="775"/>
      <c r="BO1036" s="775"/>
      <c r="BP1036" s="775"/>
      <c r="BQ1036" s="775"/>
      <c r="BR1036" s="775"/>
      <c r="BS1036" s="775"/>
      <c r="BT1036" s="775"/>
      <c r="BU1036" s="775"/>
      <c r="BV1036" s="775"/>
      <c r="BW1036" s="775"/>
      <c r="BX1036" s="775"/>
      <c r="BY1036" s="775"/>
      <c r="BZ1036" s="775"/>
      <c r="CA1036" s="775"/>
      <c r="CB1036" s="775"/>
      <c r="CC1036" s="775"/>
      <c r="CD1036" s="775"/>
      <c r="CE1036" s="775"/>
      <c r="CF1036" s="775"/>
      <c r="CG1036" s="775"/>
      <c r="CH1036" s="775"/>
      <c r="CI1036" s="775"/>
      <c r="CJ1036" s="775"/>
      <c r="CK1036" s="775"/>
      <c r="CL1036" s="775"/>
      <c r="CM1036" s="775"/>
      <c r="CN1036" s="775"/>
      <c r="CO1036" s="775"/>
      <c r="CP1036" s="775"/>
      <c r="CQ1036" s="775"/>
      <c r="CR1036" s="775"/>
      <c r="CS1036" s="775"/>
      <c r="CT1036" s="775"/>
      <c r="CU1036" s="775"/>
      <c r="CV1036" s="775"/>
      <c r="CW1036" s="775"/>
      <c r="CX1036" s="775"/>
      <c r="CY1036" s="775"/>
      <c r="CZ1036" s="775"/>
      <c r="DA1036" s="775"/>
      <c r="DB1036" s="775"/>
      <c r="DC1036" s="775"/>
      <c r="DD1036" s="775"/>
      <c r="DE1036" s="775"/>
      <c r="DF1036" s="775"/>
      <c r="DG1036" s="775"/>
      <c r="DH1036" s="775"/>
      <c r="DI1036" s="775"/>
      <c r="DJ1036" s="775"/>
      <c r="DK1036" s="775"/>
      <c r="DL1036" s="775"/>
      <c r="DM1036" s="775"/>
      <c r="DN1036" s="775"/>
      <c r="DO1036" s="775"/>
      <c r="DP1036" s="775"/>
      <c r="DQ1036" s="775"/>
      <c r="DR1036" s="775"/>
      <c r="DS1036" s="775"/>
      <c r="DT1036" s="775"/>
      <c r="DU1036" s="775"/>
      <c r="DV1036" s="775"/>
      <c r="DW1036" s="775"/>
      <c r="DX1036" s="775"/>
      <c r="DY1036" s="775"/>
      <c r="DZ1036" s="775"/>
      <c r="EA1036" s="775"/>
      <c r="EB1036" s="775"/>
      <c r="EC1036" s="775"/>
      <c r="ED1036" s="775"/>
      <c r="EE1036" s="775"/>
      <c r="EF1036" s="775"/>
      <c r="EG1036" s="775"/>
      <c r="EH1036" s="775"/>
      <c r="EI1036" s="775"/>
      <c r="EJ1036" s="775"/>
      <c r="EK1036" s="775"/>
      <c r="EL1036" s="775"/>
      <c r="EM1036" s="775"/>
      <c r="EN1036" s="775"/>
      <c r="EO1036" s="775"/>
      <c r="EP1036" s="775"/>
      <c r="EQ1036" s="775"/>
      <c r="ER1036" s="775"/>
      <c r="ES1036" s="775"/>
      <c r="ET1036" s="775"/>
      <c r="EU1036" s="775"/>
      <c r="EV1036" s="775"/>
      <c r="EW1036" s="775"/>
      <c r="EX1036" s="775"/>
      <c r="EY1036" s="775"/>
      <c r="EZ1036" s="775"/>
      <c r="FA1036" s="775"/>
      <c r="FB1036" s="775"/>
      <c r="FC1036" s="775"/>
      <c r="FD1036" s="775"/>
      <c r="FE1036" s="775"/>
      <c r="FF1036" s="775"/>
      <c r="FG1036" s="775"/>
      <c r="FH1036" s="775"/>
      <c r="FI1036" s="775"/>
      <c r="FJ1036" s="775"/>
      <c r="FK1036" s="775"/>
      <c r="FL1036" s="775"/>
      <c r="FM1036" s="775"/>
      <c r="FN1036" s="775"/>
      <c r="FO1036" s="775"/>
      <c r="FP1036" s="775"/>
      <c r="FQ1036" s="775"/>
      <c r="FR1036" s="775"/>
      <c r="FS1036" s="775"/>
      <c r="FT1036" s="775"/>
      <c r="FU1036" s="775"/>
      <c r="FV1036" s="775"/>
      <c r="FW1036" s="775"/>
      <c r="FX1036" s="775"/>
      <c r="FY1036" s="775"/>
      <c r="FZ1036" s="775"/>
      <c r="GA1036" s="775"/>
      <c r="GB1036" s="775"/>
      <c r="GC1036" s="775"/>
      <c r="GD1036" s="775"/>
      <c r="GE1036" s="775"/>
      <c r="GF1036" s="775"/>
      <c r="GG1036" s="775"/>
      <c r="GH1036" s="775"/>
      <c r="GI1036" s="775"/>
      <c r="GJ1036" s="775"/>
      <c r="GK1036" s="775"/>
      <c r="GL1036" s="775"/>
      <c r="GM1036" s="775"/>
      <c r="GN1036" s="775"/>
      <c r="GO1036" s="775"/>
      <c r="GP1036" s="775"/>
      <c r="GQ1036" s="775"/>
      <c r="GR1036" s="775"/>
      <c r="GS1036" s="775"/>
      <c r="GT1036" s="775"/>
      <c r="GU1036" s="775"/>
      <c r="GV1036" s="775"/>
    </row>
    <row r="1037" spans="1:204" x14ac:dyDescent="0.25">
      <c r="A1037" s="24">
        <v>1</v>
      </c>
      <c r="B1037" s="2657" t="s">
        <v>464</v>
      </c>
      <c r="C1037" s="34">
        <f>'2 уровень'!F2315</f>
        <v>0</v>
      </c>
      <c r="D1037" s="34">
        <f>'2 уровень'!H2315</f>
        <v>0</v>
      </c>
      <c r="E1037" s="34">
        <f>'2 уровень'!I2315</f>
        <v>0</v>
      </c>
      <c r="F1037" s="34">
        <f>'2 уровень'!J2315</f>
        <v>0</v>
      </c>
      <c r="G1037" s="780">
        <f>'2 уровень'!K2315</f>
        <v>0</v>
      </c>
      <c r="H1037" s="3753">
        <f>'2 уровень'!L2315</f>
        <v>0</v>
      </c>
      <c r="I1037" s="794">
        <f>'2 уровень'!M2315</f>
        <v>0</v>
      </c>
      <c r="J1037" s="794">
        <f>'2 уровень'!N2315</f>
        <v>0</v>
      </c>
      <c r="K1037" s="31">
        <f>'2 уровень'!O2315</f>
        <v>0</v>
      </c>
      <c r="L1037" s="31">
        <f>'2 уровень'!R2315</f>
        <v>0</v>
      </c>
      <c r="M1037" s="31">
        <f>'2 уровень'!S2315</f>
        <v>0</v>
      </c>
      <c r="N1037" s="31">
        <f>'2 уровень'!T2315</f>
        <v>0</v>
      </c>
      <c r="O1037" s="31">
        <f>'2 уровень'!U2315</f>
        <v>0</v>
      </c>
      <c r="P1037" s="31">
        <f>'2 уровень'!V2315</f>
        <v>0</v>
      </c>
      <c r="Q1037" s="788">
        <f>'2 уровень'!W2315</f>
        <v>0</v>
      </c>
      <c r="R1037" s="788">
        <f>'2 уровень'!X2315</f>
        <v>0</v>
      </c>
      <c r="S1037" s="788">
        <f>'2 уровень'!Y2315</f>
        <v>0</v>
      </c>
      <c r="T1037" s="788">
        <f>'2 уровень'!Z2315</f>
        <v>0</v>
      </c>
      <c r="U1037" s="788">
        <f>'2 уровень'!AA2315</f>
        <v>0</v>
      </c>
      <c r="V1037" s="788">
        <f>'2 уровень'!AB2315</f>
        <v>0</v>
      </c>
      <c r="W1037" s="788">
        <f>'2 уровень'!AC2315</f>
        <v>0</v>
      </c>
      <c r="X1037" s="788">
        <f>'2 уровень'!AD2315</f>
        <v>0</v>
      </c>
      <c r="Y1037" s="788">
        <f>'2 уровень'!AE2315</f>
        <v>0</v>
      </c>
      <c r="Z1037" s="788">
        <f>'2 уровень'!AF2315</f>
        <v>0</v>
      </c>
      <c r="AA1037" s="3205">
        <f>'2 уровень'!AG2315</f>
        <v>0</v>
      </c>
      <c r="AB1037" s="788">
        <f>'2 уровень'!AH2315</f>
        <v>0</v>
      </c>
      <c r="AC1037" s="788">
        <f>'2 уровень'!AI2315</f>
        <v>0</v>
      </c>
      <c r="AD1037" s="788">
        <f>'2 уровень'!AJ2315</f>
        <v>0</v>
      </c>
      <c r="AE1037" s="788">
        <f>'2 уровень'!AK2315</f>
        <v>0</v>
      </c>
      <c r="AF1037" s="2097">
        <f>'2 уровень'!AL2315</f>
        <v>0</v>
      </c>
      <c r="AG1037" s="3782">
        <f>'2 уровень'!AM2315</f>
        <v>0</v>
      </c>
      <c r="AH1037" s="788"/>
      <c r="AI1037" s="788"/>
      <c r="AJ1037" s="4250">
        <f>'2 уровень'!AN2315</f>
        <v>0</v>
      </c>
      <c r="AK1037" s="4257">
        <f>'2 уровень'!AO2315</f>
        <v>0</v>
      </c>
      <c r="AL1037" s="1339">
        <f t="shared" si="138"/>
        <v>0</v>
      </c>
      <c r="AM1037" s="3825" t="e">
        <f t="shared" si="133"/>
        <v>#DIV/0!</v>
      </c>
      <c r="AN1037" s="775"/>
      <c r="AO1037" s="775"/>
      <c r="AP1037" s="775"/>
      <c r="AQ1037" s="775"/>
      <c r="AR1037" s="775"/>
      <c r="AS1037" s="775"/>
      <c r="AT1037" s="775"/>
      <c r="AU1037" s="775"/>
      <c r="AV1037" s="775"/>
      <c r="AW1037" s="775"/>
      <c r="AX1037" s="775"/>
      <c r="AY1037" s="775"/>
      <c r="AZ1037" s="775"/>
      <c r="BA1037" s="775"/>
      <c r="BB1037" s="775"/>
      <c r="BC1037" s="775"/>
      <c r="BD1037" s="775"/>
      <c r="BE1037" s="775"/>
      <c r="BF1037" s="775"/>
      <c r="BG1037" s="775"/>
      <c r="BH1037" s="775"/>
      <c r="BI1037" s="775"/>
      <c r="BJ1037" s="775"/>
      <c r="BK1037" s="775"/>
      <c r="BL1037" s="775"/>
      <c r="BM1037" s="775"/>
      <c r="BN1037" s="775"/>
      <c r="BO1037" s="775"/>
      <c r="BP1037" s="775"/>
      <c r="BQ1037" s="775"/>
      <c r="BR1037" s="775"/>
      <c r="BS1037" s="775"/>
      <c r="BT1037" s="775"/>
      <c r="BU1037" s="775"/>
      <c r="BV1037" s="775"/>
      <c r="BW1037" s="775"/>
      <c r="BX1037" s="775"/>
      <c r="BY1037" s="775"/>
      <c r="BZ1037" s="775"/>
      <c r="CA1037" s="775"/>
      <c r="CB1037" s="775"/>
      <c r="CC1037" s="775"/>
      <c r="CD1037" s="775"/>
      <c r="CE1037" s="775"/>
      <c r="CF1037" s="775"/>
      <c r="CG1037" s="775"/>
      <c r="CH1037" s="775"/>
      <c r="CI1037" s="775"/>
      <c r="CJ1037" s="775"/>
      <c r="CK1037" s="775"/>
      <c r="CL1037" s="775"/>
      <c r="CM1037" s="775"/>
      <c r="CN1037" s="775"/>
      <c r="CO1037" s="775"/>
      <c r="CP1037" s="775"/>
      <c r="CQ1037" s="775"/>
      <c r="CR1037" s="775"/>
      <c r="CS1037" s="775"/>
      <c r="CT1037" s="775"/>
      <c r="CU1037" s="775"/>
      <c r="CV1037" s="775"/>
      <c r="CW1037" s="775"/>
      <c r="CX1037" s="775"/>
      <c r="CY1037" s="775"/>
      <c r="CZ1037" s="775"/>
      <c r="DA1037" s="775"/>
      <c r="DB1037" s="775"/>
      <c r="DC1037" s="775"/>
      <c r="DD1037" s="775"/>
      <c r="DE1037" s="775"/>
      <c r="DF1037" s="775"/>
      <c r="DG1037" s="775"/>
      <c r="DH1037" s="775"/>
      <c r="DI1037" s="775"/>
      <c r="DJ1037" s="775"/>
      <c r="DK1037" s="775"/>
      <c r="DL1037" s="775"/>
      <c r="DM1037" s="775"/>
      <c r="DN1037" s="775"/>
      <c r="DO1037" s="775"/>
      <c r="DP1037" s="775"/>
      <c r="DQ1037" s="775"/>
      <c r="DR1037" s="775"/>
      <c r="DS1037" s="775"/>
      <c r="DT1037" s="775"/>
      <c r="DU1037" s="775"/>
      <c r="DV1037" s="775"/>
      <c r="DW1037" s="775"/>
      <c r="DX1037" s="775"/>
      <c r="DY1037" s="775"/>
      <c r="DZ1037" s="775"/>
      <c r="EA1037" s="775"/>
      <c r="EB1037" s="775"/>
      <c r="EC1037" s="775"/>
      <c r="ED1037" s="775"/>
      <c r="EE1037" s="775"/>
      <c r="EF1037" s="775"/>
      <c r="EG1037" s="775"/>
      <c r="EH1037" s="775"/>
      <c r="EI1037" s="775"/>
      <c r="EJ1037" s="775"/>
      <c r="EK1037" s="775"/>
      <c r="EL1037" s="775"/>
      <c r="EM1037" s="775"/>
      <c r="EN1037" s="775"/>
      <c r="EO1037" s="775"/>
      <c r="EP1037" s="775"/>
      <c r="EQ1037" s="775"/>
      <c r="ER1037" s="775"/>
      <c r="ES1037" s="775"/>
      <c r="ET1037" s="775"/>
      <c r="EU1037" s="775"/>
      <c r="EV1037" s="775"/>
      <c r="EW1037" s="775"/>
      <c r="EX1037" s="775"/>
      <c r="EY1037" s="775"/>
      <c r="EZ1037" s="775"/>
      <c r="FA1037" s="775"/>
      <c r="FB1037" s="775"/>
      <c r="FC1037" s="775"/>
      <c r="FD1037" s="775"/>
      <c r="FE1037" s="775"/>
      <c r="FF1037" s="775"/>
      <c r="FG1037" s="775"/>
      <c r="FH1037" s="775"/>
      <c r="FI1037" s="775"/>
      <c r="FJ1037" s="775"/>
      <c r="FK1037" s="775"/>
      <c r="FL1037" s="775"/>
      <c r="FM1037" s="775"/>
      <c r="FN1037" s="775"/>
      <c r="FO1037" s="775"/>
      <c r="FP1037" s="775"/>
      <c r="FQ1037" s="775"/>
      <c r="FR1037" s="775"/>
      <c r="FS1037" s="775"/>
      <c r="FT1037" s="775"/>
      <c r="FU1037" s="775"/>
      <c r="FV1037" s="775"/>
      <c r="FW1037" s="775"/>
      <c r="FX1037" s="775"/>
      <c r="FY1037" s="775"/>
      <c r="FZ1037" s="775"/>
      <c r="GA1037" s="775"/>
      <c r="GB1037" s="775"/>
      <c r="GC1037" s="775"/>
      <c r="GD1037" s="775"/>
      <c r="GE1037" s="775"/>
      <c r="GF1037" s="775"/>
      <c r="GG1037" s="775"/>
      <c r="GH1037" s="775"/>
      <c r="GI1037" s="775"/>
      <c r="GJ1037" s="775"/>
      <c r="GK1037" s="775"/>
      <c r="GL1037" s="775"/>
      <c r="GM1037" s="775"/>
      <c r="GN1037" s="775"/>
      <c r="GO1037" s="775"/>
      <c r="GP1037" s="775"/>
      <c r="GQ1037" s="775"/>
      <c r="GR1037" s="775"/>
      <c r="GS1037" s="775"/>
      <c r="GT1037" s="775"/>
      <c r="GU1037" s="775"/>
      <c r="GV1037" s="775"/>
    </row>
    <row r="1038" spans="1:204" ht="30" x14ac:dyDescent="0.25">
      <c r="A1038" s="24">
        <v>1</v>
      </c>
      <c r="B1038" s="2656" t="s">
        <v>465</v>
      </c>
      <c r="C1038" s="34">
        <f>'2 уровень'!F2316</f>
        <v>0</v>
      </c>
      <c r="D1038" s="34">
        <f>'2 уровень'!H2316</f>
        <v>0</v>
      </c>
      <c r="E1038" s="34">
        <f>'2 уровень'!I2316</f>
        <v>0</v>
      </c>
      <c r="F1038" s="34">
        <f>'2 уровень'!J2316</f>
        <v>0</v>
      </c>
      <c r="G1038" s="780">
        <f>'2 уровень'!K2316</f>
        <v>0</v>
      </c>
      <c r="H1038" s="3753">
        <f>'2 уровень'!L2316</f>
        <v>0</v>
      </c>
      <c r="I1038" s="794">
        <f>'2 уровень'!M2316</f>
        <v>0</v>
      </c>
      <c r="J1038" s="794">
        <f>'2 уровень'!N2316</f>
        <v>0</v>
      </c>
      <c r="K1038" s="31">
        <f>'2 уровень'!O2316</f>
        <v>0</v>
      </c>
      <c r="L1038" s="31">
        <f>'2 уровень'!R2316</f>
        <v>0</v>
      </c>
      <c r="M1038" s="31">
        <f>'2 уровень'!S2316</f>
        <v>0</v>
      </c>
      <c r="N1038" s="31">
        <f>'2 уровень'!T2316</f>
        <v>0</v>
      </c>
      <c r="O1038" s="31">
        <f>'2 уровень'!U2316</f>
        <v>0</v>
      </c>
      <c r="P1038" s="31">
        <f>'2 уровень'!V2316</f>
        <v>0</v>
      </c>
      <c r="Q1038" s="788">
        <f>'2 уровень'!W2316</f>
        <v>0</v>
      </c>
      <c r="R1038" s="788">
        <f>'2 уровень'!X2316</f>
        <v>0</v>
      </c>
      <c r="S1038" s="788">
        <f>'2 уровень'!Y2316</f>
        <v>0</v>
      </c>
      <c r="T1038" s="788">
        <f>'2 уровень'!Z2316</f>
        <v>0</v>
      </c>
      <c r="U1038" s="788">
        <f>'2 уровень'!AA2316</f>
        <v>0</v>
      </c>
      <c r="V1038" s="788">
        <f>'2 уровень'!AB2316</f>
        <v>0</v>
      </c>
      <c r="W1038" s="788">
        <f>'2 уровень'!AC2316</f>
        <v>0</v>
      </c>
      <c r="X1038" s="788">
        <f>'2 уровень'!AD2316</f>
        <v>0</v>
      </c>
      <c r="Y1038" s="788">
        <f>'2 уровень'!AE2316</f>
        <v>0</v>
      </c>
      <c r="Z1038" s="788">
        <f>'2 уровень'!AF2316</f>
        <v>0</v>
      </c>
      <c r="AA1038" s="3205">
        <f>'2 уровень'!AG2316</f>
        <v>0</v>
      </c>
      <c r="AB1038" s="788">
        <f>'2 уровень'!AH2316</f>
        <v>0</v>
      </c>
      <c r="AC1038" s="788">
        <f>'2 уровень'!AI2316</f>
        <v>0</v>
      </c>
      <c r="AD1038" s="788">
        <f>'2 уровень'!AJ2316</f>
        <v>0</v>
      </c>
      <c r="AE1038" s="788">
        <f>'2 уровень'!AK2316</f>
        <v>0</v>
      </c>
      <c r="AF1038" s="2097">
        <f>'2 уровень'!AL2316</f>
        <v>0</v>
      </c>
      <c r="AG1038" s="3782">
        <f>'2 уровень'!AM2316</f>
        <v>0</v>
      </c>
      <c r="AH1038" s="788"/>
      <c r="AI1038" s="788"/>
      <c r="AJ1038" s="4250">
        <f>'2 уровень'!AN2316</f>
        <v>0</v>
      </c>
      <c r="AK1038" s="4257">
        <f>'2 уровень'!AO2316</f>
        <v>0</v>
      </c>
      <c r="AL1038" s="1339">
        <f t="shared" si="138"/>
        <v>0</v>
      </c>
      <c r="AM1038" s="3825" t="e">
        <f t="shared" si="133"/>
        <v>#DIV/0!</v>
      </c>
      <c r="AN1038" s="775"/>
      <c r="AO1038" s="775"/>
      <c r="AP1038" s="775"/>
      <c r="AQ1038" s="775"/>
      <c r="AR1038" s="775"/>
      <c r="AS1038" s="775"/>
      <c r="AT1038" s="775"/>
      <c r="AU1038" s="775"/>
      <c r="AV1038" s="775"/>
      <c r="AW1038" s="775"/>
      <c r="AX1038" s="775"/>
      <c r="AY1038" s="775"/>
      <c r="AZ1038" s="775"/>
      <c r="BA1038" s="775"/>
      <c r="BB1038" s="775"/>
      <c r="BC1038" s="775"/>
      <c r="BD1038" s="775"/>
      <c r="BE1038" s="775"/>
      <c r="BF1038" s="775"/>
      <c r="BG1038" s="775"/>
      <c r="BH1038" s="775"/>
      <c r="BI1038" s="775"/>
      <c r="BJ1038" s="775"/>
      <c r="BK1038" s="775"/>
      <c r="BL1038" s="775"/>
      <c r="BM1038" s="775"/>
      <c r="BN1038" s="775"/>
      <c r="BO1038" s="775"/>
      <c r="BP1038" s="775"/>
      <c r="BQ1038" s="775"/>
      <c r="BR1038" s="775"/>
      <c r="BS1038" s="775"/>
      <c r="BT1038" s="775"/>
      <c r="BU1038" s="775"/>
      <c r="BV1038" s="775"/>
      <c r="BW1038" s="775"/>
      <c r="BX1038" s="775"/>
      <c r="BY1038" s="775"/>
      <c r="BZ1038" s="775"/>
      <c r="CA1038" s="775"/>
      <c r="CB1038" s="775"/>
      <c r="CC1038" s="775"/>
      <c r="CD1038" s="775"/>
      <c r="CE1038" s="775"/>
      <c r="CF1038" s="775"/>
      <c r="CG1038" s="775"/>
      <c r="CH1038" s="775"/>
      <c r="CI1038" s="775"/>
      <c r="CJ1038" s="775"/>
      <c r="CK1038" s="775"/>
      <c r="CL1038" s="775"/>
      <c r="CM1038" s="775"/>
      <c r="CN1038" s="775"/>
      <c r="CO1038" s="775"/>
      <c r="CP1038" s="775"/>
      <c r="CQ1038" s="775"/>
      <c r="CR1038" s="775"/>
      <c r="CS1038" s="775"/>
      <c r="CT1038" s="775"/>
      <c r="CU1038" s="775"/>
      <c r="CV1038" s="775"/>
      <c r="CW1038" s="775"/>
      <c r="CX1038" s="775"/>
      <c r="CY1038" s="775"/>
      <c r="CZ1038" s="775"/>
      <c r="DA1038" s="775"/>
      <c r="DB1038" s="775"/>
      <c r="DC1038" s="775"/>
      <c r="DD1038" s="775"/>
      <c r="DE1038" s="775"/>
      <c r="DF1038" s="775"/>
      <c r="DG1038" s="775"/>
      <c r="DH1038" s="775"/>
      <c r="DI1038" s="775"/>
      <c r="DJ1038" s="775"/>
      <c r="DK1038" s="775"/>
      <c r="DL1038" s="775"/>
      <c r="DM1038" s="775"/>
      <c r="DN1038" s="775"/>
      <c r="DO1038" s="775"/>
      <c r="DP1038" s="775"/>
      <c r="DQ1038" s="775"/>
      <c r="DR1038" s="775"/>
      <c r="DS1038" s="775"/>
      <c r="DT1038" s="775"/>
      <c r="DU1038" s="775"/>
      <c r="DV1038" s="775"/>
      <c r="DW1038" s="775"/>
      <c r="DX1038" s="775"/>
      <c r="DY1038" s="775"/>
      <c r="DZ1038" s="775"/>
      <c r="EA1038" s="775"/>
      <c r="EB1038" s="775"/>
      <c r="EC1038" s="775"/>
      <c r="ED1038" s="775"/>
      <c r="EE1038" s="775"/>
      <c r="EF1038" s="775"/>
      <c r="EG1038" s="775"/>
      <c r="EH1038" s="775"/>
      <c r="EI1038" s="775"/>
      <c r="EJ1038" s="775"/>
      <c r="EK1038" s="775"/>
      <c r="EL1038" s="775"/>
      <c r="EM1038" s="775"/>
      <c r="EN1038" s="775"/>
      <c r="EO1038" s="775"/>
      <c r="EP1038" s="775"/>
      <c r="EQ1038" s="775"/>
      <c r="ER1038" s="775"/>
      <c r="ES1038" s="775"/>
      <c r="ET1038" s="775"/>
      <c r="EU1038" s="775"/>
      <c r="EV1038" s="775"/>
      <c r="EW1038" s="775"/>
      <c r="EX1038" s="775"/>
      <c r="EY1038" s="775"/>
      <c r="EZ1038" s="775"/>
      <c r="FA1038" s="775"/>
      <c r="FB1038" s="775"/>
      <c r="FC1038" s="775"/>
      <c r="FD1038" s="775"/>
      <c r="FE1038" s="775"/>
      <c r="FF1038" s="775"/>
      <c r="FG1038" s="775"/>
      <c r="FH1038" s="775"/>
      <c r="FI1038" s="775"/>
      <c r="FJ1038" s="775"/>
      <c r="FK1038" s="775"/>
      <c r="FL1038" s="775"/>
      <c r="FM1038" s="775"/>
      <c r="FN1038" s="775"/>
      <c r="FO1038" s="775"/>
      <c r="FP1038" s="775"/>
      <c r="FQ1038" s="775"/>
      <c r="FR1038" s="775"/>
      <c r="FS1038" s="775"/>
      <c r="FT1038" s="775"/>
      <c r="FU1038" s="775"/>
      <c r="FV1038" s="775"/>
      <c r="FW1038" s="775"/>
      <c r="FX1038" s="775"/>
      <c r="FY1038" s="775"/>
      <c r="FZ1038" s="775"/>
      <c r="GA1038" s="775"/>
      <c r="GB1038" s="775"/>
      <c r="GC1038" s="775"/>
      <c r="GD1038" s="775"/>
      <c r="GE1038" s="775"/>
      <c r="GF1038" s="775"/>
      <c r="GG1038" s="775"/>
      <c r="GH1038" s="775"/>
      <c r="GI1038" s="775"/>
      <c r="GJ1038" s="775"/>
      <c r="GK1038" s="775"/>
      <c r="GL1038" s="775"/>
      <c r="GM1038" s="775"/>
      <c r="GN1038" s="775"/>
      <c r="GO1038" s="775"/>
      <c r="GP1038" s="775"/>
      <c r="GQ1038" s="775"/>
      <c r="GR1038" s="775"/>
      <c r="GS1038" s="775"/>
      <c r="GT1038" s="775"/>
      <c r="GU1038" s="775"/>
      <c r="GV1038" s="775"/>
    </row>
    <row r="1039" spans="1:204" x14ac:dyDescent="0.25">
      <c r="A1039" s="24">
        <v>1</v>
      </c>
      <c r="B1039" s="2657" t="s">
        <v>466</v>
      </c>
      <c r="C1039" s="34">
        <f>'2 уровень'!F2317</f>
        <v>0</v>
      </c>
      <c r="D1039" s="34">
        <f>'2 уровень'!H2317</f>
        <v>0</v>
      </c>
      <c r="E1039" s="34">
        <f>'2 уровень'!I2317</f>
        <v>0</v>
      </c>
      <c r="F1039" s="34">
        <f>'2 уровень'!J2317</f>
        <v>0</v>
      </c>
      <c r="G1039" s="780">
        <f>'2 уровень'!K2317</f>
        <v>0</v>
      </c>
      <c r="H1039" s="3753">
        <f>'2 уровень'!L2317</f>
        <v>0</v>
      </c>
      <c r="I1039" s="794">
        <f>'2 уровень'!M2317</f>
        <v>0</v>
      </c>
      <c r="J1039" s="794">
        <f>'2 уровень'!N2317</f>
        <v>0</v>
      </c>
      <c r="K1039" s="31">
        <f>'2 уровень'!O2317</f>
        <v>0</v>
      </c>
      <c r="L1039" s="31">
        <f>'2 уровень'!R2317</f>
        <v>0</v>
      </c>
      <c r="M1039" s="31">
        <f>'2 уровень'!S2317</f>
        <v>0</v>
      </c>
      <c r="N1039" s="31">
        <f>'2 уровень'!T2317</f>
        <v>0</v>
      </c>
      <c r="O1039" s="31">
        <f>'2 уровень'!U2317</f>
        <v>0</v>
      </c>
      <c r="P1039" s="31">
        <f>'2 уровень'!V2317</f>
        <v>0</v>
      </c>
      <c r="Q1039" s="788">
        <f>'2 уровень'!W2317</f>
        <v>0</v>
      </c>
      <c r="R1039" s="788">
        <f>'2 уровень'!X2317</f>
        <v>0</v>
      </c>
      <c r="S1039" s="788">
        <f>'2 уровень'!Y2317</f>
        <v>0</v>
      </c>
      <c r="T1039" s="788">
        <f>'2 уровень'!Z2317</f>
        <v>0</v>
      </c>
      <c r="U1039" s="788">
        <f>'2 уровень'!AA2317</f>
        <v>0</v>
      </c>
      <c r="V1039" s="788">
        <f>'2 уровень'!AB2317</f>
        <v>0</v>
      </c>
      <c r="W1039" s="788">
        <f>'2 уровень'!AC2317</f>
        <v>0</v>
      </c>
      <c r="X1039" s="788">
        <f>'2 уровень'!AD2317</f>
        <v>0</v>
      </c>
      <c r="Y1039" s="788">
        <f>'2 уровень'!AE2317</f>
        <v>0</v>
      </c>
      <c r="Z1039" s="788">
        <f>'2 уровень'!AF2317</f>
        <v>0</v>
      </c>
      <c r="AA1039" s="3205">
        <f>'2 уровень'!AG2317</f>
        <v>0</v>
      </c>
      <c r="AB1039" s="788">
        <f>'2 уровень'!AH2317</f>
        <v>0</v>
      </c>
      <c r="AC1039" s="788">
        <f>'2 уровень'!AI2317</f>
        <v>0</v>
      </c>
      <c r="AD1039" s="788">
        <f>'2 уровень'!AJ2317</f>
        <v>0</v>
      </c>
      <c r="AE1039" s="788">
        <f>'2 уровень'!AK2317</f>
        <v>0</v>
      </c>
      <c r="AF1039" s="2097">
        <f>'2 уровень'!AL2317</f>
        <v>0</v>
      </c>
      <c r="AG1039" s="3782">
        <f>'2 уровень'!AM2317</f>
        <v>0</v>
      </c>
      <c r="AH1039" s="788"/>
      <c r="AI1039" s="788"/>
      <c r="AJ1039" s="4250">
        <f>'2 уровень'!AN2317</f>
        <v>0</v>
      </c>
      <c r="AK1039" s="4257">
        <f>'2 уровень'!AO2317</f>
        <v>0</v>
      </c>
      <c r="AL1039" s="1339">
        <f t="shared" si="138"/>
        <v>0</v>
      </c>
      <c r="AM1039" s="3825" t="e">
        <f t="shared" si="133"/>
        <v>#DIV/0!</v>
      </c>
      <c r="AN1039" s="775"/>
      <c r="AO1039" s="775"/>
      <c r="AP1039" s="775"/>
      <c r="AQ1039" s="775"/>
      <c r="AR1039" s="775"/>
      <c r="AS1039" s="775"/>
      <c r="AT1039" s="775"/>
      <c r="AU1039" s="775"/>
      <c r="AV1039" s="775"/>
      <c r="AW1039" s="775"/>
      <c r="AX1039" s="775"/>
      <c r="AY1039" s="775"/>
      <c r="AZ1039" s="775"/>
      <c r="BA1039" s="775"/>
      <c r="BB1039" s="775"/>
      <c r="BC1039" s="775"/>
      <c r="BD1039" s="775"/>
      <c r="BE1039" s="775"/>
      <c r="BF1039" s="775"/>
      <c r="BG1039" s="775"/>
      <c r="BH1039" s="775"/>
      <c r="BI1039" s="775"/>
      <c r="BJ1039" s="775"/>
      <c r="BK1039" s="775"/>
      <c r="BL1039" s="775"/>
      <c r="BM1039" s="775"/>
      <c r="BN1039" s="775"/>
      <c r="BO1039" s="775"/>
      <c r="BP1039" s="775"/>
      <c r="BQ1039" s="775"/>
      <c r="BR1039" s="775"/>
      <c r="BS1039" s="775"/>
      <c r="BT1039" s="775"/>
      <c r="BU1039" s="775"/>
      <c r="BV1039" s="775"/>
      <c r="BW1039" s="775"/>
      <c r="BX1039" s="775"/>
      <c r="BY1039" s="775"/>
      <c r="BZ1039" s="775"/>
      <c r="CA1039" s="775"/>
      <c r="CB1039" s="775"/>
      <c r="CC1039" s="775"/>
      <c r="CD1039" s="775"/>
      <c r="CE1039" s="775"/>
      <c r="CF1039" s="775"/>
      <c r="CG1039" s="775"/>
      <c r="CH1039" s="775"/>
      <c r="CI1039" s="775"/>
      <c r="CJ1039" s="775"/>
      <c r="CK1039" s="775"/>
      <c r="CL1039" s="775"/>
      <c r="CM1039" s="775"/>
      <c r="CN1039" s="775"/>
      <c r="CO1039" s="775"/>
      <c r="CP1039" s="775"/>
      <c r="CQ1039" s="775"/>
      <c r="CR1039" s="775"/>
      <c r="CS1039" s="775"/>
      <c r="CT1039" s="775"/>
      <c r="CU1039" s="775"/>
      <c r="CV1039" s="775"/>
      <c r="CW1039" s="775"/>
      <c r="CX1039" s="775"/>
      <c r="CY1039" s="775"/>
      <c r="CZ1039" s="775"/>
      <c r="DA1039" s="775"/>
      <c r="DB1039" s="775"/>
      <c r="DC1039" s="775"/>
      <c r="DD1039" s="775"/>
      <c r="DE1039" s="775"/>
      <c r="DF1039" s="775"/>
      <c r="DG1039" s="775"/>
      <c r="DH1039" s="775"/>
      <c r="DI1039" s="775"/>
      <c r="DJ1039" s="775"/>
      <c r="DK1039" s="775"/>
      <c r="DL1039" s="775"/>
      <c r="DM1039" s="775"/>
      <c r="DN1039" s="775"/>
      <c r="DO1039" s="775"/>
      <c r="DP1039" s="775"/>
      <c r="DQ1039" s="775"/>
      <c r="DR1039" s="775"/>
      <c r="DS1039" s="775"/>
      <c r="DT1039" s="775"/>
      <c r="DU1039" s="775"/>
      <c r="DV1039" s="775"/>
      <c r="DW1039" s="775"/>
      <c r="DX1039" s="775"/>
      <c r="DY1039" s="775"/>
      <c r="DZ1039" s="775"/>
      <c r="EA1039" s="775"/>
      <c r="EB1039" s="775"/>
      <c r="EC1039" s="775"/>
      <c r="ED1039" s="775"/>
      <c r="EE1039" s="775"/>
      <c r="EF1039" s="775"/>
      <c r="EG1039" s="775"/>
      <c r="EH1039" s="775"/>
      <c r="EI1039" s="775"/>
      <c r="EJ1039" s="775"/>
      <c r="EK1039" s="775"/>
      <c r="EL1039" s="775"/>
      <c r="EM1039" s="775"/>
      <c r="EN1039" s="775"/>
      <c r="EO1039" s="775"/>
      <c r="EP1039" s="775"/>
      <c r="EQ1039" s="775"/>
      <c r="ER1039" s="775"/>
      <c r="ES1039" s="775"/>
      <c r="ET1039" s="775"/>
      <c r="EU1039" s="775"/>
      <c r="EV1039" s="775"/>
      <c r="EW1039" s="775"/>
      <c r="EX1039" s="775"/>
      <c r="EY1039" s="775"/>
      <c r="EZ1039" s="775"/>
      <c r="FA1039" s="775"/>
      <c r="FB1039" s="775"/>
      <c r="FC1039" s="775"/>
      <c r="FD1039" s="775"/>
      <c r="FE1039" s="775"/>
      <c r="FF1039" s="775"/>
      <c r="FG1039" s="775"/>
      <c r="FH1039" s="775"/>
      <c r="FI1039" s="775"/>
      <c r="FJ1039" s="775"/>
      <c r="FK1039" s="775"/>
      <c r="FL1039" s="775"/>
      <c r="FM1039" s="775"/>
      <c r="FN1039" s="775"/>
      <c r="FO1039" s="775"/>
      <c r="FP1039" s="775"/>
      <c r="FQ1039" s="775"/>
      <c r="FR1039" s="775"/>
      <c r="FS1039" s="775"/>
      <c r="FT1039" s="775"/>
      <c r="FU1039" s="775"/>
      <c r="FV1039" s="775"/>
      <c r="FW1039" s="775"/>
      <c r="FX1039" s="775"/>
      <c r="FY1039" s="775"/>
      <c r="FZ1039" s="775"/>
      <c r="GA1039" s="775"/>
      <c r="GB1039" s="775"/>
      <c r="GC1039" s="775"/>
      <c r="GD1039" s="775"/>
      <c r="GE1039" s="775"/>
      <c r="GF1039" s="775"/>
      <c r="GG1039" s="775"/>
      <c r="GH1039" s="775"/>
      <c r="GI1039" s="775"/>
      <c r="GJ1039" s="775"/>
      <c r="GK1039" s="775"/>
      <c r="GL1039" s="775"/>
      <c r="GM1039" s="775"/>
      <c r="GN1039" s="775"/>
      <c r="GO1039" s="775"/>
      <c r="GP1039" s="775"/>
      <c r="GQ1039" s="775"/>
      <c r="GR1039" s="775"/>
      <c r="GS1039" s="775"/>
      <c r="GT1039" s="775"/>
      <c r="GU1039" s="775"/>
      <c r="GV1039" s="775"/>
    </row>
    <row r="1040" spans="1:204" ht="30" x14ac:dyDescent="0.25">
      <c r="A1040" s="24">
        <v>1</v>
      </c>
      <c r="B1040" s="2657" t="s">
        <v>492</v>
      </c>
      <c r="C1040" s="34">
        <f>'2 уровень'!F2318</f>
        <v>0</v>
      </c>
      <c r="D1040" s="34">
        <f>'2 уровень'!H2318</f>
        <v>0</v>
      </c>
      <c r="E1040" s="34">
        <f>'2 уровень'!I2318</f>
        <v>0</v>
      </c>
      <c r="F1040" s="34">
        <f>'2 уровень'!J2318</f>
        <v>0</v>
      </c>
      <c r="G1040" s="780">
        <f>'2 уровень'!K2318</f>
        <v>0</v>
      </c>
      <c r="H1040" s="3753">
        <f>'2 уровень'!L2318</f>
        <v>0</v>
      </c>
      <c r="I1040" s="794">
        <f>'2 уровень'!M2318</f>
        <v>0</v>
      </c>
      <c r="J1040" s="794">
        <f>'2 уровень'!N2318</f>
        <v>0</v>
      </c>
      <c r="K1040" s="31">
        <f>'2 уровень'!O2318</f>
        <v>0</v>
      </c>
      <c r="L1040" s="31">
        <f>'2 уровень'!R2318</f>
        <v>0</v>
      </c>
      <c r="M1040" s="31">
        <f>'2 уровень'!S2318</f>
        <v>0</v>
      </c>
      <c r="N1040" s="31">
        <f>'2 уровень'!T2318</f>
        <v>0</v>
      </c>
      <c r="O1040" s="31">
        <f>'2 уровень'!U2318</f>
        <v>0</v>
      </c>
      <c r="P1040" s="31">
        <f>'2 уровень'!V2318</f>
        <v>0</v>
      </c>
      <c r="Q1040" s="788">
        <f>'2 уровень'!W2318</f>
        <v>0</v>
      </c>
      <c r="R1040" s="788">
        <f>'2 уровень'!X2318</f>
        <v>0</v>
      </c>
      <c r="S1040" s="788">
        <f>'2 уровень'!Y2318</f>
        <v>0</v>
      </c>
      <c r="T1040" s="788">
        <f>'2 уровень'!Z2318</f>
        <v>0</v>
      </c>
      <c r="U1040" s="788">
        <f>'2 уровень'!AA2318</f>
        <v>0</v>
      </c>
      <c r="V1040" s="788">
        <f>'2 уровень'!AB2318</f>
        <v>0</v>
      </c>
      <c r="W1040" s="788">
        <f>'2 уровень'!AC2318</f>
        <v>0</v>
      </c>
      <c r="X1040" s="788">
        <f>'2 уровень'!AD2318</f>
        <v>0</v>
      </c>
      <c r="Y1040" s="788">
        <f>'2 уровень'!AE2318</f>
        <v>0</v>
      </c>
      <c r="Z1040" s="788">
        <f>'2 уровень'!AF2318</f>
        <v>0</v>
      </c>
      <c r="AA1040" s="3205">
        <f>'2 уровень'!AG2318</f>
        <v>0</v>
      </c>
      <c r="AB1040" s="788">
        <f>'2 уровень'!AH2318</f>
        <v>0</v>
      </c>
      <c r="AC1040" s="788">
        <f>'2 уровень'!AI2318</f>
        <v>0</v>
      </c>
      <c r="AD1040" s="788">
        <f>'2 уровень'!AJ2318</f>
        <v>0</v>
      </c>
      <c r="AE1040" s="788">
        <f>'2 уровень'!AK2318</f>
        <v>0</v>
      </c>
      <c r="AF1040" s="2097">
        <f>'2 уровень'!AL2318</f>
        <v>0</v>
      </c>
      <c r="AG1040" s="3782">
        <f>'2 уровень'!AM2318</f>
        <v>0</v>
      </c>
      <c r="AH1040" s="788"/>
      <c r="AI1040" s="788"/>
      <c r="AJ1040" s="4250">
        <f>'2 уровень'!AN2318</f>
        <v>0</v>
      </c>
      <c r="AK1040" s="4257">
        <f>'2 уровень'!AO2318</f>
        <v>0</v>
      </c>
      <c r="AL1040" s="1339">
        <f t="shared" si="138"/>
        <v>0</v>
      </c>
      <c r="AM1040" s="3825" t="e">
        <f t="shared" si="133"/>
        <v>#DIV/0!</v>
      </c>
      <c r="AN1040" s="775"/>
      <c r="AO1040" s="775"/>
      <c r="AP1040" s="775"/>
      <c r="AQ1040" s="775"/>
      <c r="AR1040" s="775"/>
      <c r="AS1040" s="775"/>
      <c r="AT1040" s="775"/>
      <c r="AU1040" s="775"/>
      <c r="AV1040" s="775"/>
      <c r="AW1040" s="775"/>
      <c r="AX1040" s="775"/>
      <c r="AY1040" s="775"/>
      <c r="AZ1040" s="775"/>
      <c r="BA1040" s="775"/>
      <c r="BB1040" s="775"/>
      <c r="BC1040" s="775"/>
      <c r="BD1040" s="775"/>
      <c r="BE1040" s="775"/>
      <c r="BF1040" s="775"/>
      <c r="BG1040" s="775"/>
      <c r="BH1040" s="775"/>
      <c r="BI1040" s="775"/>
      <c r="BJ1040" s="775"/>
      <c r="BK1040" s="775"/>
      <c r="BL1040" s="775"/>
      <c r="BM1040" s="775"/>
      <c r="BN1040" s="775"/>
      <c r="BO1040" s="775"/>
      <c r="BP1040" s="775"/>
      <c r="BQ1040" s="775"/>
      <c r="BR1040" s="775"/>
      <c r="BS1040" s="775"/>
      <c r="BT1040" s="775"/>
      <c r="BU1040" s="775"/>
      <c r="BV1040" s="775"/>
      <c r="BW1040" s="775"/>
      <c r="BX1040" s="775"/>
      <c r="BY1040" s="775"/>
      <c r="BZ1040" s="775"/>
      <c r="CA1040" s="775"/>
      <c r="CB1040" s="775"/>
      <c r="CC1040" s="775"/>
      <c r="CD1040" s="775"/>
      <c r="CE1040" s="775"/>
      <c r="CF1040" s="775"/>
      <c r="CG1040" s="775"/>
      <c r="CH1040" s="775"/>
      <c r="CI1040" s="775"/>
      <c r="CJ1040" s="775"/>
      <c r="CK1040" s="775"/>
      <c r="CL1040" s="775"/>
      <c r="CM1040" s="775"/>
      <c r="CN1040" s="775"/>
      <c r="CO1040" s="775"/>
      <c r="CP1040" s="775"/>
      <c r="CQ1040" s="775"/>
      <c r="CR1040" s="775"/>
      <c r="CS1040" s="775"/>
      <c r="CT1040" s="775"/>
      <c r="CU1040" s="775"/>
      <c r="CV1040" s="775"/>
      <c r="CW1040" s="775"/>
      <c r="CX1040" s="775"/>
      <c r="CY1040" s="775"/>
      <c r="CZ1040" s="775"/>
      <c r="DA1040" s="775"/>
      <c r="DB1040" s="775"/>
      <c r="DC1040" s="775"/>
      <c r="DD1040" s="775"/>
      <c r="DE1040" s="775"/>
      <c r="DF1040" s="775"/>
      <c r="DG1040" s="775"/>
      <c r="DH1040" s="775"/>
      <c r="DI1040" s="775"/>
      <c r="DJ1040" s="775"/>
      <c r="DK1040" s="775"/>
      <c r="DL1040" s="775"/>
      <c r="DM1040" s="775"/>
      <c r="DN1040" s="775"/>
      <c r="DO1040" s="775"/>
      <c r="DP1040" s="775"/>
      <c r="DQ1040" s="775"/>
      <c r="DR1040" s="775"/>
      <c r="DS1040" s="775"/>
      <c r="DT1040" s="775"/>
      <c r="DU1040" s="775"/>
      <c r="DV1040" s="775"/>
      <c r="DW1040" s="775"/>
      <c r="DX1040" s="775"/>
      <c r="DY1040" s="775"/>
      <c r="DZ1040" s="775"/>
      <c r="EA1040" s="775"/>
      <c r="EB1040" s="775"/>
      <c r="EC1040" s="775"/>
      <c r="ED1040" s="775"/>
      <c r="EE1040" s="775"/>
      <c r="EF1040" s="775"/>
      <c r="EG1040" s="775"/>
      <c r="EH1040" s="775"/>
      <c r="EI1040" s="775"/>
      <c r="EJ1040" s="775"/>
      <c r="EK1040" s="775"/>
      <c r="EL1040" s="775"/>
      <c r="EM1040" s="775"/>
      <c r="EN1040" s="775"/>
      <c r="EO1040" s="775"/>
      <c r="EP1040" s="775"/>
      <c r="EQ1040" s="775"/>
      <c r="ER1040" s="775"/>
      <c r="ES1040" s="775"/>
      <c r="ET1040" s="775"/>
      <c r="EU1040" s="775"/>
      <c r="EV1040" s="775"/>
      <c r="EW1040" s="775"/>
      <c r="EX1040" s="775"/>
      <c r="EY1040" s="775"/>
      <c r="EZ1040" s="775"/>
      <c r="FA1040" s="775"/>
      <c r="FB1040" s="775"/>
      <c r="FC1040" s="775"/>
      <c r="FD1040" s="775"/>
      <c r="FE1040" s="775"/>
      <c r="FF1040" s="775"/>
      <c r="FG1040" s="775"/>
      <c r="FH1040" s="775"/>
      <c r="FI1040" s="775"/>
      <c r="FJ1040" s="775"/>
      <c r="FK1040" s="775"/>
      <c r="FL1040" s="775"/>
      <c r="FM1040" s="775"/>
      <c r="FN1040" s="775"/>
      <c r="FO1040" s="775"/>
      <c r="FP1040" s="775"/>
      <c r="FQ1040" s="775"/>
      <c r="FR1040" s="775"/>
      <c r="FS1040" s="775"/>
      <c r="FT1040" s="775"/>
      <c r="FU1040" s="775"/>
      <c r="FV1040" s="775"/>
      <c r="FW1040" s="775"/>
      <c r="FX1040" s="775"/>
      <c r="FY1040" s="775"/>
      <c r="FZ1040" s="775"/>
      <c r="GA1040" s="775"/>
      <c r="GB1040" s="775"/>
      <c r="GC1040" s="775"/>
      <c r="GD1040" s="775"/>
      <c r="GE1040" s="775"/>
      <c r="GF1040" s="775"/>
      <c r="GG1040" s="775"/>
      <c r="GH1040" s="775"/>
      <c r="GI1040" s="775"/>
      <c r="GJ1040" s="775"/>
      <c r="GK1040" s="775"/>
      <c r="GL1040" s="775"/>
      <c r="GM1040" s="775"/>
      <c r="GN1040" s="775"/>
      <c r="GO1040" s="775"/>
      <c r="GP1040" s="775"/>
      <c r="GQ1040" s="775"/>
      <c r="GR1040" s="775"/>
      <c r="GS1040" s="775"/>
      <c r="GT1040" s="775"/>
      <c r="GU1040" s="775"/>
      <c r="GV1040" s="775"/>
    </row>
    <row r="1041" spans="1:204" ht="60" x14ac:dyDescent="0.25">
      <c r="A1041" s="24">
        <v>1</v>
      </c>
      <c r="B1041" s="2657" t="s">
        <v>468</v>
      </c>
      <c r="C1041" s="34">
        <f>'2 уровень'!F2319</f>
        <v>0</v>
      </c>
      <c r="D1041" s="34">
        <f>'2 уровень'!H2319</f>
        <v>0</v>
      </c>
      <c r="E1041" s="34">
        <f>'2 уровень'!I2319</f>
        <v>0</v>
      </c>
      <c r="F1041" s="34">
        <f>'2 уровень'!J2319</f>
        <v>0</v>
      </c>
      <c r="G1041" s="780">
        <f>'2 уровень'!K2319</f>
        <v>0</v>
      </c>
      <c r="H1041" s="3753">
        <f>'2 уровень'!L2319</f>
        <v>0</v>
      </c>
      <c r="I1041" s="794">
        <f>'2 уровень'!M2319</f>
        <v>0</v>
      </c>
      <c r="J1041" s="794">
        <f>'2 уровень'!N2319</f>
        <v>0</v>
      </c>
      <c r="K1041" s="31">
        <f>'2 уровень'!O2319</f>
        <v>0</v>
      </c>
      <c r="L1041" s="31">
        <f>'2 уровень'!R2319</f>
        <v>0</v>
      </c>
      <c r="M1041" s="31">
        <f>'2 уровень'!S2319</f>
        <v>0</v>
      </c>
      <c r="N1041" s="31">
        <f>'2 уровень'!T2319</f>
        <v>0</v>
      </c>
      <c r="O1041" s="31">
        <f>'2 уровень'!U2319</f>
        <v>0</v>
      </c>
      <c r="P1041" s="31">
        <f>'2 уровень'!V2319</f>
        <v>0</v>
      </c>
      <c r="Q1041" s="788">
        <f>'2 уровень'!W2319</f>
        <v>0</v>
      </c>
      <c r="R1041" s="788">
        <f>'2 уровень'!X2319</f>
        <v>0</v>
      </c>
      <c r="S1041" s="788">
        <f>'2 уровень'!Y2319</f>
        <v>0</v>
      </c>
      <c r="T1041" s="788">
        <f>'2 уровень'!Z2319</f>
        <v>0</v>
      </c>
      <c r="U1041" s="788">
        <f>'2 уровень'!AA2319</f>
        <v>0</v>
      </c>
      <c r="V1041" s="788">
        <f>'2 уровень'!AB2319</f>
        <v>0</v>
      </c>
      <c r="W1041" s="788">
        <f>'2 уровень'!AC2319</f>
        <v>0</v>
      </c>
      <c r="X1041" s="788">
        <f>'2 уровень'!AD2319</f>
        <v>0</v>
      </c>
      <c r="Y1041" s="788">
        <f>'2 уровень'!AE2319</f>
        <v>0</v>
      </c>
      <c r="Z1041" s="788">
        <f>'2 уровень'!AF2319</f>
        <v>0</v>
      </c>
      <c r="AA1041" s="3205">
        <f>'2 уровень'!AG2319</f>
        <v>0</v>
      </c>
      <c r="AB1041" s="788">
        <f>'2 уровень'!AH2319</f>
        <v>0</v>
      </c>
      <c r="AC1041" s="788">
        <f>'2 уровень'!AI2319</f>
        <v>0</v>
      </c>
      <c r="AD1041" s="788">
        <f>'2 уровень'!AJ2319</f>
        <v>0</v>
      </c>
      <c r="AE1041" s="788">
        <f>'2 уровень'!AK2319</f>
        <v>0</v>
      </c>
      <c r="AF1041" s="2097">
        <f>'2 уровень'!AL2319</f>
        <v>0</v>
      </c>
      <c r="AG1041" s="3782">
        <f>'2 уровень'!AM2319</f>
        <v>0</v>
      </c>
      <c r="AH1041" s="788"/>
      <c r="AI1041" s="788"/>
      <c r="AJ1041" s="4250">
        <f>'2 уровень'!AN2319</f>
        <v>0</v>
      </c>
      <c r="AK1041" s="4257">
        <f>'2 уровень'!AO2319</f>
        <v>0</v>
      </c>
      <c r="AL1041" s="1339">
        <f t="shared" si="138"/>
        <v>0</v>
      </c>
      <c r="AM1041" s="3825" t="e">
        <f t="shared" si="133"/>
        <v>#DIV/0!</v>
      </c>
      <c r="AN1041" s="775"/>
      <c r="AO1041" s="775"/>
      <c r="AP1041" s="775"/>
      <c r="AQ1041" s="775"/>
      <c r="AR1041" s="775"/>
      <c r="AS1041" s="775"/>
      <c r="AT1041" s="775"/>
      <c r="AU1041" s="775"/>
      <c r="AV1041" s="775"/>
      <c r="AW1041" s="775"/>
      <c r="AX1041" s="775"/>
      <c r="AY1041" s="775"/>
      <c r="AZ1041" s="775"/>
      <c r="BA1041" s="775"/>
      <c r="BB1041" s="775"/>
      <c r="BC1041" s="775"/>
      <c r="BD1041" s="775"/>
      <c r="BE1041" s="775"/>
      <c r="BF1041" s="775"/>
      <c r="BG1041" s="775"/>
      <c r="BH1041" s="775"/>
      <c r="BI1041" s="775"/>
      <c r="BJ1041" s="775"/>
      <c r="BK1041" s="775"/>
      <c r="BL1041" s="775"/>
      <c r="BM1041" s="775"/>
      <c r="BN1041" s="775"/>
      <c r="BO1041" s="775"/>
      <c r="BP1041" s="775"/>
      <c r="BQ1041" s="775"/>
      <c r="BR1041" s="775"/>
      <c r="BS1041" s="775"/>
      <c r="BT1041" s="775"/>
      <c r="BU1041" s="775"/>
      <c r="BV1041" s="775"/>
      <c r="BW1041" s="775"/>
      <c r="BX1041" s="775"/>
      <c r="BY1041" s="775"/>
      <c r="BZ1041" s="775"/>
      <c r="CA1041" s="775"/>
      <c r="CB1041" s="775"/>
      <c r="CC1041" s="775"/>
      <c r="CD1041" s="775"/>
      <c r="CE1041" s="775"/>
      <c r="CF1041" s="775"/>
      <c r="CG1041" s="775"/>
      <c r="CH1041" s="775"/>
      <c r="CI1041" s="775"/>
      <c r="CJ1041" s="775"/>
      <c r="CK1041" s="775"/>
      <c r="CL1041" s="775"/>
      <c r="CM1041" s="775"/>
      <c r="CN1041" s="775"/>
      <c r="CO1041" s="775"/>
      <c r="CP1041" s="775"/>
      <c r="CQ1041" s="775"/>
      <c r="CR1041" s="775"/>
      <c r="CS1041" s="775"/>
      <c r="CT1041" s="775"/>
      <c r="CU1041" s="775"/>
      <c r="CV1041" s="775"/>
      <c r="CW1041" s="775"/>
      <c r="CX1041" s="775"/>
      <c r="CY1041" s="775"/>
      <c r="CZ1041" s="775"/>
      <c r="DA1041" s="775"/>
      <c r="DB1041" s="775"/>
      <c r="DC1041" s="775"/>
      <c r="DD1041" s="775"/>
      <c r="DE1041" s="775"/>
      <c r="DF1041" s="775"/>
      <c r="DG1041" s="775"/>
      <c r="DH1041" s="775"/>
      <c r="DI1041" s="775"/>
      <c r="DJ1041" s="775"/>
      <c r="DK1041" s="775"/>
      <c r="DL1041" s="775"/>
      <c r="DM1041" s="775"/>
      <c r="DN1041" s="775"/>
      <c r="DO1041" s="775"/>
      <c r="DP1041" s="775"/>
      <c r="DQ1041" s="775"/>
      <c r="DR1041" s="775"/>
      <c r="DS1041" s="775"/>
      <c r="DT1041" s="775"/>
      <c r="DU1041" s="775"/>
      <c r="DV1041" s="775"/>
      <c r="DW1041" s="775"/>
      <c r="DX1041" s="775"/>
      <c r="DY1041" s="775"/>
      <c r="DZ1041" s="775"/>
      <c r="EA1041" s="775"/>
      <c r="EB1041" s="775"/>
      <c r="EC1041" s="775"/>
      <c r="ED1041" s="775"/>
      <c r="EE1041" s="775"/>
      <c r="EF1041" s="775"/>
      <c r="EG1041" s="775"/>
      <c r="EH1041" s="775"/>
      <c r="EI1041" s="775"/>
      <c r="EJ1041" s="775"/>
      <c r="EK1041" s="775"/>
      <c r="EL1041" s="775"/>
      <c r="EM1041" s="775"/>
      <c r="EN1041" s="775"/>
      <c r="EO1041" s="775"/>
      <c r="EP1041" s="775"/>
      <c r="EQ1041" s="775"/>
      <c r="ER1041" s="775"/>
      <c r="ES1041" s="775"/>
      <c r="ET1041" s="775"/>
      <c r="EU1041" s="775"/>
      <c r="EV1041" s="775"/>
      <c r="EW1041" s="775"/>
      <c r="EX1041" s="775"/>
      <c r="EY1041" s="775"/>
      <c r="EZ1041" s="775"/>
      <c r="FA1041" s="775"/>
      <c r="FB1041" s="775"/>
      <c r="FC1041" s="775"/>
      <c r="FD1041" s="775"/>
      <c r="FE1041" s="775"/>
      <c r="FF1041" s="775"/>
      <c r="FG1041" s="775"/>
      <c r="FH1041" s="775"/>
      <c r="FI1041" s="775"/>
      <c r="FJ1041" s="775"/>
      <c r="FK1041" s="775"/>
      <c r="FL1041" s="775"/>
      <c r="FM1041" s="775"/>
      <c r="FN1041" s="775"/>
      <c r="FO1041" s="775"/>
      <c r="FP1041" s="775"/>
      <c r="FQ1041" s="775"/>
      <c r="FR1041" s="775"/>
      <c r="FS1041" s="775"/>
      <c r="FT1041" s="775"/>
      <c r="FU1041" s="775"/>
      <c r="FV1041" s="775"/>
      <c r="FW1041" s="775"/>
      <c r="FX1041" s="775"/>
      <c r="FY1041" s="775"/>
      <c r="FZ1041" s="775"/>
      <c r="GA1041" s="775"/>
      <c r="GB1041" s="775"/>
      <c r="GC1041" s="775"/>
      <c r="GD1041" s="775"/>
      <c r="GE1041" s="775"/>
      <c r="GF1041" s="775"/>
      <c r="GG1041" s="775"/>
      <c r="GH1041" s="775"/>
      <c r="GI1041" s="775"/>
      <c r="GJ1041" s="775"/>
      <c r="GK1041" s="775"/>
      <c r="GL1041" s="775"/>
      <c r="GM1041" s="775"/>
      <c r="GN1041" s="775"/>
      <c r="GO1041" s="775"/>
      <c r="GP1041" s="775"/>
      <c r="GQ1041" s="775"/>
      <c r="GR1041" s="775"/>
      <c r="GS1041" s="775"/>
      <c r="GT1041" s="775"/>
      <c r="GU1041" s="775"/>
      <c r="GV1041" s="775"/>
    </row>
    <row r="1042" spans="1:204" ht="45" x14ac:dyDescent="0.25">
      <c r="A1042" s="24">
        <v>1</v>
      </c>
      <c r="B1042" s="2655" t="s">
        <v>469</v>
      </c>
      <c r="C1042" s="34">
        <f>'2 уровень'!F2320</f>
        <v>0</v>
      </c>
      <c r="D1042" s="34">
        <f>'2 уровень'!H2320</f>
        <v>0</v>
      </c>
      <c r="E1042" s="34">
        <f>'2 уровень'!I2320</f>
        <v>0</v>
      </c>
      <c r="F1042" s="34">
        <f>'2 уровень'!J2320</f>
        <v>0</v>
      </c>
      <c r="G1042" s="780">
        <f>'2 уровень'!K2320</f>
        <v>0</v>
      </c>
      <c r="H1042" s="3753">
        <f>'2 уровень'!L2320</f>
        <v>0</v>
      </c>
      <c r="I1042" s="794">
        <f>'2 уровень'!M2320</f>
        <v>0</v>
      </c>
      <c r="J1042" s="794">
        <f>'2 уровень'!N2320</f>
        <v>0</v>
      </c>
      <c r="K1042" s="31">
        <f>'2 уровень'!O2320</f>
        <v>0</v>
      </c>
      <c r="L1042" s="31">
        <f>'2 уровень'!R2320</f>
        <v>0</v>
      </c>
      <c r="M1042" s="31">
        <f>'2 уровень'!S2320</f>
        <v>0</v>
      </c>
      <c r="N1042" s="31">
        <f>'2 уровень'!T2320</f>
        <v>0</v>
      </c>
      <c r="O1042" s="31">
        <f>'2 уровень'!U2320</f>
        <v>0</v>
      </c>
      <c r="P1042" s="31">
        <f>'2 уровень'!V2320</f>
        <v>0</v>
      </c>
      <c r="Q1042" s="788">
        <f>'2 уровень'!W2320</f>
        <v>0</v>
      </c>
      <c r="R1042" s="788">
        <f>'2 уровень'!X2320</f>
        <v>0</v>
      </c>
      <c r="S1042" s="788">
        <f>'2 уровень'!Y2320</f>
        <v>0</v>
      </c>
      <c r="T1042" s="788">
        <f>'2 уровень'!Z2320</f>
        <v>0</v>
      </c>
      <c r="U1042" s="788">
        <f>'2 уровень'!AA2320</f>
        <v>0</v>
      </c>
      <c r="V1042" s="788">
        <f>'2 уровень'!AB2320</f>
        <v>0</v>
      </c>
      <c r="W1042" s="788">
        <f>'2 уровень'!AC2320</f>
        <v>0</v>
      </c>
      <c r="X1042" s="788">
        <f>'2 уровень'!AD2320</f>
        <v>0</v>
      </c>
      <c r="Y1042" s="788">
        <f>'2 уровень'!AE2320</f>
        <v>0</v>
      </c>
      <c r="Z1042" s="788">
        <f>'2 уровень'!AF2320</f>
        <v>0</v>
      </c>
      <c r="AA1042" s="3205">
        <f>'2 уровень'!AG2320</f>
        <v>0</v>
      </c>
      <c r="AB1042" s="788">
        <f>'2 уровень'!AH2320</f>
        <v>0</v>
      </c>
      <c r="AC1042" s="788">
        <f>'2 уровень'!AI2320</f>
        <v>0</v>
      </c>
      <c r="AD1042" s="788">
        <f>'2 уровень'!AJ2320</f>
        <v>0</v>
      </c>
      <c r="AE1042" s="788">
        <f>'2 уровень'!AK2320</f>
        <v>0</v>
      </c>
      <c r="AF1042" s="2097">
        <f>'2 уровень'!AL2320</f>
        <v>0</v>
      </c>
      <c r="AG1042" s="3782">
        <f>'2 уровень'!AM2320</f>
        <v>0</v>
      </c>
      <c r="AH1042" s="788"/>
      <c r="AI1042" s="788"/>
      <c r="AJ1042" s="4250">
        <f>'2 уровень'!AN2320</f>
        <v>0</v>
      </c>
      <c r="AK1042" s="4257">
        <f>'2 уровень'!AO2320</f>
        <v>0</v>
      </c>
      <c r="AL1042" s="1339">
        <f t="shared" si="138"/>
        <v>0</v>
      </c>
      <c r="AM1042" s="3825" t="e">
        <f t="shared" si="133"/>
        <v>#DIV/0!</v>
      </c>
      <c r="AN1042" s="775"/>
      <c r="AO1042" s="775"/>
      <c r="AP1042" s="775"/>
      <c r="AQ1042" s="775"/>
      <c r="AR1042" s="775"/>
      <c r="AS1042" s="775"/>
      <c r="AT1042" s="775"/>
      <c r="AU1042" s="775"/>
      <c r="AV1042" s="775"/>
      <c r="AW1042" s="775"/>
      <c r="AX1042" s="775"/>
      <c r="AY1042" s="775"/>
      <c r="AZ1042" s="775"/>
      <c r="BA1042" s="775"/>
      <c r="BB1042" s="775"/>
      <c r="BC1042" s="775"/>
      <c r="BD1042" s="775"/>
      <c r="BE1042" s="775"/>
      <c r="BF1042" s="775"/>
      <c r="BG1042" s="775"/>
      <c r="BH1042" s="775"/>
      <c r="BI1042" s="775"/>
      <c r="BJ1042" s="775"/>
      <c r="BK1042" s="775"/>
      <c r="BL1042" s="775"/>
      <c r="BM1042" s="775"/>
      <c r="BN1042" s="775"/>
      <c r="BO1042" s="775"/>
      <c r="BP1042" s="775"/>
      <c r="BQ1042" s="775"/>
      <c r="BR1042" s="775"/>
      <c r="BS1042" s="775"/>
      <c r="BT1042" s="775"/>
      <c r="BU1042" s="775"/>
      <c r="BV1042" s="775"/>
      <c r="BW1042" s="775"/>
      <c r="BX1042" s="775"/>
      <c r="BY1042" s="775"/>
      <c r="BZ1042" s="775"/>
      <c r="CA1042" s="775"/>
      <c r="CB1042" s="775"/>
      <c r="CC1042" s="775"/>
      <c r="CD1042" s="775"/>
      <c r="CE1042" s="775"/>
      <c r="CF1042" s="775"/>
      <c r="CG1042" s="775"/>
      <c r="CH1042" s="775"/>
      <c r="CI1042" s="775"/>
      <c r="CJ1042" s="775"/>
      <c r="CK1042" s="775"/>
      <c r="CL1042" s="775"/>
      <c r="CM1042" s="775"/>
      <c r="CN1042" s="775"/>
      <c r="CO1042" s="775"/>
      <c r="CP1042" s="775"/>
      <c r="CQ1042" s="775"/>
      <c r="CR1042" s="775"/>
      <c r="CS1042" s="775"/>
      <c r="CT1042" s="775"/>
      <c r="CU1042" s="775"/>
      <c r="CV1042" s="775"/>
      <c r="CW1042" s="775"/>
      <c r="CX1042" s="775"/>
      <c r="CY1042" s="775"/>
      <c r="CZ1042" s="775"/>
      <c r="DA1042" s="775"/>
      <c r="DB1042" s="775"/>
      <c r="DC1042" s="775"/>
      <c r="DD1042" s="775"/>
      <c r="DE1042" s="775"/>
      <c r="DF1042" s="775"/>
      <c r="DG1042" s="775"/>
      <c r="DH1042" s="775"/>
      <c r="DI1042" s="775"/>
      <c r="DJ1042" s="775"/>
      <c r="DK1042" s="775"/>
      <c r="DL1042" s="775"/>
      <c r="DM1042" s="775"/>
      <c r="DN1042" s="775"/>
      <c r="DO1042" s="775"/>
      <c r="DP1042" s="775"/>
      <c r="DQ1042" s="775"/>
      <c r="DR1042" s="775"/>
      <c r="DS1042" s="775"/>
      <c r="DT1042" s="775"/>
      <c r="DU1042" s="775"/>
      <c r="DV1042" s="775"/>
      <c r="DW1042" s="775"/>
      <c r="DX1042" s="775"/>
      <c r="DY1042" s="775"/>
      <c r="DZ1042" s="775"/>
      <c r="EA1042" s="775"/>
      <c r="EB1042" s="775"/>
      <c r="EC1042" s="775"/>
      <c r="ED1042" s="775"/>
      <c r="EE1042" s="775"/>
      <c r="EF1042" s="775"/>
      <c r="EG1042" s="775"/>
      <c r="EH1042" s="775"/>
      <c r="EI1042" s="775"/>
      <c r="EJ1042" s="775"/>
      <c r="EK1042" s="775"/>
      <c r="EL1042" s="775"/>
      <c r="EM1042" s="775"/>
      <c r="EN1042" s="775"/>
      <c r="EO1042" s="775"/>
      <c r="EP1042" s="775"/>
      <c r="EQ1042" s="775"/>
      <c r="ER1042" s="775"/>
      <c r="ES1042" s="775"/>
      <c r="ET1042" s="775"/>
      <c r="EU1042" s="775"/>
      <c r="EV1042" s="775"/>
      <c r="EW1042" s="775"/>
      <c r="EX1042" s="775"/>
      <c r="EY1042" s="775"/>
      <c r="EZ1042" s="775"/>
      <c r="FA1042" s="775"/>
      <c r="FB1042" s="775"/>
      <c r="FC1042" s="775"/>
      <c r="FD1042" s="775"/>
      <c r="FE1042" s="775"/>
      <c r="FF1042" s="775"/>
      <c r="FG1042" s="775"/>
      <c r="FH1042" s="775"/>
      <c r="FI1042" s="775"/>
      <c r="FJ1042" s="775"/>
      <c r="FK1042" s="775"/>
      <c r="FL1042" s="775"/>
      <c r="FM1042" s="775"/>
      <c r="FN1042" s="775"/>
      <c r="FO1042" s="775"/>
      <c r="FP1042" s="775"/>
      <c r="FQ1042" s="775"/>
      <c r="FR1042" s="775"/>
      <c r="FS1042" s="775"/>
      <c r="FT1042" s="775"/>
      <c r="FU1042" s="775"/>
      <c r="FV1042" s="775"/>
      <c r="FW1042" s="775"/>
      <c r="FX1042" s="775"/>
      <c r="FY1042" s="775"/>
      <c r="FZ1042" s="775"/>
      <c r="GA1042" s="775"/>
      <c r="GB1042" s="775"/>
      <c r="GC1042" s="775"/>
      <c r="GD1042" s="775"/>
      <c r="GE1042" s="775"/>
      <c r="GF1042" s="775"/>
      <c r="GG1042" s="775"/>
      <c r="GH1042" s="775"/>
      <c r="GI1042" s="775"/>
      <c r="GJ1042" s="775"/>
      <c r="GK1042" s="775"/>
      <c r="GL1042" s="775"/>
      <c r="GM1042" s="775"/>
      <c r="GN1042" s="775"/>
      <c r="GO1042" s="775"/>
      <c r="GP1042" s="775"/>
      <c r="GQ1042" s="775"/>
      <c r="GR1042" s="775"/>
      <c r="GS1042" s="775"/>
      <c r="GT1042" s="775"/>
      <c r="GU1042" s="775"/>
      <c r="GV1042" s="775"/>
    </row>
    <row r="1043" spans="1:204" ht="45" x14ac:dyDescent="0.25">
      <c r="B1043" s="2655" t="s">
        <v>562</v>
      </c>
      <c r="C1043" s="34">
        <f>'2 уровень'!F2321</f>
        <v>86</v>
      </c>
      <c r="D1043" s="34">
        <f>'2 уровень'!H2321</f>
        <v>0</v>
      </c>
      <c r="E1043" s="34">
        <f>'2 уровень'!I2321</f>
        <v>0</v>
      </c>
      <c r="F1043" s="34">
        <f>'2 уровень'!J2321</f>
        <v>0</v>
      </c>
      <c r="G1043" s="780" t="e">
        <f>'2 уровень'!K2321</f>
        <v>#DIV/0!</v>
      </c>
      <c r="H1043" s="3753"/>
      <c r="I1043" s="794"/>
      <c r="J1043" s="794"/>
      <c r="K1043" s="31"/>
      <c r="L1043" s="31"/>
      <c r="M1043" s="31"/>
      <c r="N1043" s="31"/>
      <c r="O1043" s="31"/>
      <c r="P1043" s="31"/>
      <c r="Q1043" s="788"/>
      <c r="R1043" s="788"/>
      <c r="S1043" s="788"/>
      <c r="T1043" s="788"/>
      <c r="U1043" s="788"/>
      <c r="V1043" s="788"/>
      <c r="W1043" s="788"/>
      <c r="X1043" s="788"/>
      <c r="Y1043" s="788"/>
      <c r="Z1043" s="788"/>
      <c r="AA1043" s="3205"/>
      <c r="AB1043" s="788"/>
      <c r="AC1043" s="788"/>
      <c r="AD1043" s="788"/>
      <c r="AE1043" s="788"/>
      <c r="AF1043" s="2097"/>
      <c r="AG1043" s="3782"/>
      <c r="AH1043" s="788"/>
      <c r="AI1043" s="788"/>
      <c r="AJ1043" s="4250"/>
      <c r="AK1043" s="4257"/>
      <c r="AL1043" s="1339">
        <f t="shared" si="138"/>
        <v>0</v>
      </c>
      <c r="AM1043" s="3825"/>
      <c r="AN1043" s="775"/>
      <c r="AO1043" s="775"/>
      <c r="AP1043" s="775"/>
      <c r="AQ1043" s="775"/>
      <c r="AR1043" s="775"/>
      <c r="AS1043" s="775"/>
      <c r="AT1043" s="775"/>
      <c r="AU1043" s="775"/>
      <c r="AV1043" s="775"/>
      <c r="AW1043" s="775"/>
      <c r="AX1043" s="775"/>
      <c r="AY1043" s="775"/>
      <c r="AZ1043" s="775"/>
      <c r="BA1043" s="775"/>
      <c r="BB1043" s="775"/>
      <c r="BC1043" s="775"/>
      <c r="BD1043" s="775"/>
      <c r="BE1043" s="775"/>
      <c r="BF1043" s="775"/>
      <c r="BG1043" s="775"/>
      <c r="BH1043" s="775"/>
      <c r="BI1043" s="775"/>
      <c r="BJ1043" s="775"/>
      <c r="BK1043" s="775"/>
      <c r="BL1043" s="775"/>
      <c r="BM1043" s="775"/>
      <c r="BN1043" s="775"/>
      <c r="BO1043" s="775"/>
      <c r="BP1043" s="775"/>
      <c r="BQ1043" s="775"/>
      <c r="BR1043" s="775"/>
      <c r="BS1043" s="775"/>
      <c r="BT1043" s="775"/>
      <c r="BU1043" s="775"/>
      <c r="BV1043" s="775"/>
      <c r="BW1043" s="775"/>
      <c r="BX1043" s="775"/>
      <c r="BY1043" s="775"/>
      <c r="BZ1043" s="775"/>
      <c r="CA1043" s="775"/>
      <c r="CB1043" s="775"/>
      <c r="CC1043" s="775"/>
      <c r="CD1043" s="775"/>
      <c r="CE1043" s="775"/>
      <c r="CF1043" s="775"/>
      <c r="CG1043" s="775"/>
      <c r="CH1043" s="775"/>
      <c r="CI1043" s="775"/>
      <c r="CJ1043" s="775"/>
      <c r="CK1043" s="775"/>
      <c r="CL1043" s="775"/>
      <c r="CM1043" s="775"/>
      <c r="CN1043" s="775"/>
      <c r="CO1043" s="775"/>
      <c r="CP1043" s="775"/>
      <c r="CQ1043" s="775"/>
      <c r="CR1043" s="775"/>
      <c r="CS1043" s="775"/>
      <c r="CT1043" s="775"/>
      <c r="CU1043" s="775"/>
      <c r="CV1043" s="775"/>
      <c r="CW1043" s="775"/>
      <c r="CX1043" s="775"/>
      <c r="CY1043" s="775"/>
      <c r="CZ1043" s="775"/>
      <c r="DA1043" s="775"/>
      <c r="DB1043" s="775"/>
      <c r="DC1043" s="775"/>
      <c r="DD1043" s="775"/>
      <c r="DE1043" s="775"/>
      <c r="DF1043" s="775"/>
      <c r="DG1043" s="775"/>
      <c r="DH1043" s="775"/>
      <c r="DI1043" s="775"/>
      <c r="DJ1043" s="775"/>
      <c r="DK1043" s="775"/>
      <c r="DL1043" s="775"/>
      <c r="DM1043" s="775"/>
      <c r="DN1043" s="775"/>
      <c r="DO1043" s="775"/>
      <c r="DP1043" s="775"/>
      <c r="DQ1043" s="775"/>
      <c r="DR1043" s="775"/>
      <c r="DS1043" s="775"/>
      <c r="DT1043" s="775"/>
      <c r="DU1043" s="775"/>
      <c r="DV1043" s="775"/>
      <c r="DW1043" s="775"/>
      <c r="DX1043" s="775"/>
      <c r="DY1043" s="775"/>
      <c r="DZ1043" s="775"/>
      <c r="EA1043" s="775"/>
      <c r="EB1043" s="775"/>
      <c r="EC1043" s="775"/>
      <c r="ED1043" s="775"/>
      <c r="EE1043" s="775"/>
      <c r="EF1043" s="775"/>
      <c r="EG1043" s="775"/>
      <c r="EH1043" s="775"/>
      <c r="EI1043" s="775"/>
      <c r="EJ1043" s="775"/>
      <c r="EK1043" s="775"/>
      <c r="EL1043" s="775"/>
      <c r="EM1043" s="775"/>
      <c r="EN1043" s="775"/>
      <c r="EO1043" s="775"/>
      <c r="EP1043" s="775"/>
      <c r="EQ1043" s="775"/>
      <c r="ER1043" s="775"/>
      <c r="ES1043" s="775"/>
      <c r="ET1043" s="775"/>
      <c r="EU1043" s="775"/>
      <c r="EV1043" s="775"/>
      <c r="EW1043" s="775"/>
      <c r="EX1043" s="775"/>
      <c r="EY1043" s="775"/>
      <c r="EZ1043" s="775"/>
      <c r="FA1043" s="775"/>
      <c r="FB1043" s="775"/>
      <c r="FC1043" s="775"/>
      <c r="FD1043" s="775"/>
      <c r="FE1043" s="775"/>
      <c r="FF1043" s="775"/>
      <c r="FG1043" s="775"/>
      <c r="FH1043" s="775"/>
      <c r="FI1043" s="775"/>
      <c r="FJ1043" s="775"/>
      <c r="FK1043" s="775"/>
      <c r="FL1043" s="775"/>
      <c r="FM1043" s="775"/>
      <c r="FN1043" s="775"/>
      <c r="FO1043" s="775"/>
      <c r="FP1043" s="775"/>
      <c r="FQ1043" s="775"/>
      <c r="FR1043" s="775"/>
      <c r="FS1043" s="775"/>
      <c r="FT1043" s="775"/>
      <c r="FU1043" s="775"/>
      <c r="FV1043" s="775"/>
      <c r="FW1043" s="775"/>
      <c r="FX1043" s="775"/>
      <c r="FY1043" s="775"/>
      <c r="FZ1043" s="775"/>
      <c r="GA1043" s="775"/>
      <c r="GB1043" s="775"/>
      <c r="GC1043" s="775"/>
      <c r="GD1043" s="775"/>
      <c r="GE1043" s="775"/>
      <c r="GF1043" s="775"/>
      <c r="GG1043" s="775"/>
      <c r="GH1043" s="775"/>
      <c r="GI1043" s="775"/>
      <c r="GJ1043" s="775"/>
      <c r="GK1043" s="775"/>
      <c r="GL1043" s="775"/>
      <c r="GM1043" s="775"/>
      <c r="GN1043" s="775"/>
      <c r="GO1043" s="775"/>
      <c r="GP1043" s="775"/>
      <c r="GQ1043" s="775"/>
      <c r="GR1043" s="775"/>
      <c r="GS1043" s="775"/>
      <c r="GT1043" s="775"/>
      <c r="GU1043" s="775"/>
      <c r="GV1043" s="775"/>
    </row>
    <row r="1044" spans="1:204" ht="29.25" x14ac:dyDescent="0.25">
      <c r="A1044" s="24">
        <v>1</v>
      </c>
      <c r="B1044" s="2654" t="s">
        <v>477</v>
      </c>
      <c r="C1044" s="34">
        <f>'2 уровень'!F2322</f>
        <v>0</v>
      </c>
      <c r="D1044" s="34">
        <f>'2 уровень'!H2322</f>
        <v>0</v>
      </c>
      <c r="E1044" s="34">
        <f>'2 уровень'!I2322</f>
        <v>0</v>
      </c>
      <c r="F1044" s="34">
        <f>'2 уровень'!J2322</f>
        <v>0</v>
      </c>
      <c r="G1044" s="780">
        <f>'2 уровень'!K2322</f>
        <v>0</v>
      </c>
      <c r="H1044" s="3753">
        <f>'2 уровень'!L2322</f>
        <v>0</v>
      </c>
      <c r="I1044" s="794">
        <f>'2 уровень'!M2322</f>
        <v>0</v>
      </c>
      <c r="J1044" s="794">
        <f>'2 уровень'!N2322</f>
        <v>0</v>
      </c>
      <c r="K1044" s="31">
        <f>'2 уровень'!O2322</f>
        <v>0</v>
      </c>
      <c r="L1044" s="31">
        <f>'2 уровень'!R2322</f>
        <v>0</v>
      </c>
      <c r="M1044" s="31">
        <f>'2 уровень'!S2322</f>
        <v>0</v>
      </c>
      <c r="N1044" s="31">
        <f>'2 уровень'!T2322</f>
        <v>0</v>
      </c>
      <c r="O1044" s="31">
        <f>'2 уровень'!U2322</f>
        <v>0</v>
      </c>
      <c r="P1044" s="31">
        <f>'2 уровень'!V2322</f>
        <v>0</v>
      </c>
      <c r="Q1044" s="788">
        <f>'2 уровень'!W2322</f>
        <v>0</v>
      </c>
      <c r="R1044" s="788">
        <f>'2 уровень'!X2322</f>
        <v>0</v>
      </c>
      <c r="S1044" s="788">
        <f>'2 уровень'!Y2322</f>
        <v>0</v>
      </c>
      <c r="T1044" s="788">
        <f>'2 уровень'!Z2322</f>
        <v>0</v>
      </c>
      <c r="U1044" s="788">
        <f>'2 уровень'!AA2322</f>
        <v>0</v>
      </c>
      <c r="V1044" s="788">
        <f>'2 уровень'!AB2322</f>
        <v>0</v>
      </c>
      <c r="W1044" s="788">
        <f>'2 уровень'!AC2322</f>
        <v>0</v>
      </c>
      <c r="X1044" s="788">
        <f>'2 уровень'!AD2322</f>
        <v>0</v>
      </c>
      <c r="Y1044" s="788">
        <f>'2 уровень'!AE2322</f>
        <v>0</v>
      </c>
      <c r="Z1044" s="788">
        <f>'2 уровень'!AF2322</f>
        <v>0</v>
      </c>
      <c r="AA1044" s="3205">
        <f>'2 уровень'!AG2322</f>
        <v>0</v>
      </c>
      <c r="AB1044" s="788">
        <f>'2 уровень'!AH2322</f>
        <v>0</v>
      </c>
      <c r="AC1044" s="788">
        <f>'2 уровень'!AI2322</f>
        <v>0</v>
      </c>
      <c r="AD1044" s="788">
        <f>'2 уровень'!AJ2322</f>
        <v>0</v>
      </c>
      <c r="AE1044" s="788">
        <f>'2 уровень'!AK2322</f>
        <v>0</v>
      </c>
      <c r="AF1044" s="2097">
        <f>'2 уровень'!AL2322</f>
        <v>0</v>
      </c>
      <c r="AG1044" s="3782">
        <f>'2 уровень'!AM2322</f>
        <v>0</v>
      </c>
      <c r="AH1044" s="788"/>
      <c r="AI1044" s="788"/>
      <c r="AJ1044" s="4250">
        <f>'2 уровень'!AN2322</f>
        <v>0</v>
      </c>
      <c r="AK1044" s="4257">
        <f>'2 уровень'!AO2322</f>
        <v>0</v>
      </c>
      <c r="AL1044" s="1339">
        <f t="shared" si="138"/>
        <v>0</v>
      </c>
      <c r="AM1044" s="3825" t="e">
        <f t="shared" si="133"/>
        <v>#DIV/0!</v>
      </c>
      <c r="AN1044" s="775"/>
      <c r="AO1044" s="775"/>
      <c r="AP1044" s="775"/>
      <c r="AQ1044" s="775"/>
      <c r="AR1044" s="775"/>
      <c r="AS1044" s="775"/>
      <c r="AT1044" s="775"/>
      <c r="AU1044" s="775"/>
      <c r="AV1044" s="775"/>
      <c r="AW1044" s="775"/>
      <c r="AX1044" s="775"/>
      <c r="AY1044" s="775"/>
      <c r="AZ1044" s="775"/>
      <c r="BA1044" s="775"/>
      <c r="BB1044" s="775"/>
      <c r="BC1044" s="775"/>
      <c r="BD1044" s="775"/>
      <c r="BE1044" s="775"/>
      <c r="BF1044" s="775"/>
      <c r="BG1044" s="775"/>
      <c r="BH1044" s="775"/>
      <c r="BI1044" s="775"/>
      <c r="BJ1044" s="775"/>
      <c r="BK1044" s="775"/>
      <c r="BL1044" s="775"/>
      <c r="BM1044" s="775"/>
      <c r="BN1044" s="775"/>
      <c r="BO1044" s="775"/>
      <c r="BP1044" s="775"/>
      <c r="BQ1044" s="775"/>
      <c r="BR1044" s="775"/>
      <c r="BS1044" s="775"/>
      <c r="BT1044" s="775"/>
      <c r="BU1044" s="775"/>
      <c r="BV1044" s="775"/>
      <c r="BW1044" s="775"/>
      <c r="BX1044" s="775"/>
      <c r="BY1044" s="775"/>
      <c r="BZ1044" s="775"/>
      <c r="CA1044" s="775"/>
      <c r="CB1044" s="775"/>
      <c r="CC1044" s="775"/>
      <c r="CD1044" s="775"/>
      <c r="CE1044" s="775"/>
      <c r="CF1044" s="775"/>
      <c r="CG1044" s="775"/>
      <c r="CH1044" s="775"/>
      <c r="CI1044" s="775"/>
      <c r="CJ1044" s="775"/>
      <c r="CK1044" s="775"/>
      <c r="CL1044" s="775"/>
      <c r="CM1044" s="775"/>
      <c r="CN1044" s="775"/>
      <c r="CO1044" s="775"/>
      <c r="CP1044" s="775"/>
      <c r="CQ1044" s="775"/>
      <c r="CR1044" s="775"/>
      <c r="CS1044" s="775"/>
      <c r="CT1044" s="775"/>
      <c r="CU1044" s="775"/>
      <c r="CV1044" s="775"/>
      <c r="CW1044" s="775"/>
      <c r="CX1044" s="775"/>
      <c r="CY1044" s="775"/>
      <c r="CZ1044" s="775"/>
      <c r="DA1044" s="775"/>
      <c r="DB1044" s="775"/>
      <c r="DC1044" s="775"/>
      <c r="DD1044" s="775"/>
      <c r="DE1044" s="775"/>
      <c r="DF1044" s="775"/>
      <c r="DG1044" s="775"/>
      <c r="DH1044" s="775"/>
      <c r="DI1044" s="775"/>
      <c r="DJ1044" s="775"/>
      <c r="DK1044" s="775"/>
      <c r="DL1044" s="775"/>
      <c r="DM1044" s="775"/>
      <c r="DN1044" s="775"/>
      <c r="DO1044" s="775"/>
      <c r="DP1044" s="775"/>
      <c r="DQ1044" s="775"/>
      <c r="DR1044" s="775"/>
      <c r="DS1044" s="775"/>
      <c r="DT1044" s="775"/>
      <c r="DU1044" s="775"/>
      <c r="DV1044" s="775"/>
      <c r="DW1044" s="775"/>
      <c r="DX1044" s="775"/>
      <c r="DY1044" s="775"/>
      <c r="DZ1044" s="775"/>
      <c r="EA1044" s="775"/>
      <c r="EB1044" s="775"/>
      <c r="EC1044" s="775"/>
      <c r="ED1044" s="775"/>
      <c r="EE1044" s="775"/>
      <c r="EF1044" s="775"/>
      <c r="EG1044" s="775"/>
      <c r="EH1044" s="775"/>
      <c r="EI1044" s="775"/>
      <c r="EJ1044" s="775"/>
      <c r="EK1044" s="775"/>
      <c r="EL1044" s="775"/>
      <c r="EM1044" s="775"/>
      <c r="EN1044" s="775"/>
      <c r="EO1044" s="775"/>
      <c r="EP1044" s="775"/>
      <c r="EQ1044" s="775"/>
      <c r="ER1044" s="775"/>
      <c r="ES1044" s="775"/>
      <c r="ET1044" s="775"/>
      <c r="EU1044" s="775"/>
      <c r="EV1044" s="775"/>
      <c r="EW1044" s="775"/>
      <c r="EX1044" s="775"/>
      <c r="EY1044" s="775"/>
      <c r="EZ1044" s="775"/>
      <c r="FA1044" s="775"/>
      <c r="FB1044" s="775"/>
      <c r="FC1044" s="775"/>
      <c r="FD1044" s="775"/>
      <c r="FE1044" s="775"/>
      <c r="FF1044" s="775"/>
      <c r="FG1044" s="775"/>
      <c r="FH1044" s="775"/>
      <c r="FI1044" s="775"/>
      <c r="FJ1044" s="775"/>
      <c r="FK1044" s="775"/>
      <c r="FL1044" s="775"/>
      <c r="FM1044" s="775"/>
      <c r="FN1044" s="775"/>
      <c r="FO1044" s="775"/>
      <c r="FP1044" s="775"/>
      <c r="FQ1044" s="775"/>
      <c r="FR1044" s="775"/>
      <c r="FS1044" s="775"/>
      <c r="FT1044" s="775"/>
      <c r="FU1044" s="775"/>
      <c r="FV1044" s="775"/>
      <c r="FW1044" s="775"/>
      <c r="FX1044" s="775"/>
      <c r="FY1044" s="775"/>
      <c r="FZ1044" s="775"/>
      <c r="GA1044" s="775"/>
      <c r="GB1044" s="775"/>
      <c r="GC1044" s="775"/>
      <c r="GD1044" s="775"/>
      <c r="GE1044" s="775"/>
      <c r="GF1044" s="775"/>
      <c r="GG1044" s="775"/>
      <c r="GH1044" s="775"/>
      <c r="GI1044" s="775"/>
      <c r="GJ1044" s="775"/>
      <c r="GK1044" s="775"/>
      <c r="GL1044" s="775"/>
      <c r="GM1044" s="775"/>
      <c r="GN1044" s="775"/>
      <c r="GO1044" s="775"/>
      <c r="GP1044" s="775"/>
      <c r="GQ1044" s="775"/>
      <c r="GR1044" s="775"/>
      <c r="GS1044" s="775"/>
      <c r="GT1044" s="775"/>
      <c r="GU1044" s="775"/>
      <c r="GV1044" s="775"/>
    </row>
    <row r="1045" spans="1:204" x14ac:dyDescent="0.25">
      <c r="A1045" s="24">
        <v>1</v>
      </c>
      <c r="B1045" s="2654" t="s">
        <v>493</v>
      </c>
      <c r="C1045" s="34">
        <f>'2 уровень'!F2323</f>
        <v>0</v>
      </c>
      <c r="D1045" s="34">
        <f>'2 уровень'!H2323</f>
        <v>0</v>
      </c>
      <c r="E1045" s="34">
        <f>'2 уровень'!I2323</f>
        <v>0</v>
      </c>
      <c r="F1045" s="34">
        <f>'2 уровень'!J2323</f>
        <v>0</v>
      </c>
      <c r="G1045" s="780">
        <f>'2 уровень'!K2323</f>
        <v>0</v>
      </c>
      <c r="H1045" s="3753">
        <f>'2 уровень'!L2323</f>
        <v>0</v>
      </c>
      <c r="I1045" s="794">
        <f>'2 уровень'!M2323</f>
        <v>0</v>
      </c>
      <c r="J1045" s="794">
        <f>'2 уровень'!N2323</f>
        <v>0</v>
      </c>
      <c r="K1045" s="31">
        <f>'2 уровень'!O2323</f>
        <v>0</v>
      </c>
      <c r="L1045" s="31">
        <f>'2 уровень'!R2323</f>
        <v>0</v>
      </c>
      <c r="M1045" s="31">
        <f>'2 уровень'!S2323</f>
        <v>0</v>
      </c>
      <c r="N1045" s="31">
        <f>'2 уровень'!T2323</f>
        <v>0</v>
      </c>
      <c r="O1045" s="31">
        <f>'2 уровень'!U2323</f>
        <v>0</v>
      </c>
      <c r="P1045" s="31">
        <f>'2 уровень'!V2323</f>
        <v>0</v>
      </c>
      <c r="Q1045" s="788">
        <f>'2 уровень'!W2323</f>
        <v>0</v>
      </c>
      <c r="R1045" s="788">
        <f>'2 уровень'!X2323</f>
        <v>0</v>
      </c>
      <c r="S1045" s="788">
        <f>'2 уровень'!Y2323</f>
        <v>0</v>
      </c>
      <c r="T1045" s="788">
        <f>'2 уровень'!Z2323</f>
        <v>0</v>
      </c>
      <c r="U1045" s="788">
        <f>'2 уровень'!AA2323</f>
        <v>0</v>
      </c>
      <c r="V1045" s="788">
        <f>'2 уровень'!AB2323</f>
        <v>0</v>
      </c>
      <c r="W1045" s="788">
        <f>'2 уровень'!AC2323</f>
        <v>0</v>
      </c>
      <c r="X1045" s="788">
        <f>'2 уровень'!AD2323</f>
        <v>0</v>
      </c>
      <c r="Y1045" s="788">
        <f>'2 уровень'!AE2323</f>
        <v>0</v>
      </c>
      <c r="Z1045" s="788">
        <f>'2 уровень'!AF2323</f>
        <v>0</v>
      </c>
      <c r="AA1045" s="3205">
        <f>'2 уровень'!AG2323</f>
        <v>0</v>
      </c>
      <c r="AB1045" s="788">
        <f>'2 уровень'!AH2323</f>
        <v>0</v>
      </c>
      <c r="AC1045" s="788">
        <f>'2 уровень'!AI2323</f>
        <v>0</v>
      </c>
      <c r="AD1045" s="788">
        <f>'2 уровень'!AJ2323</f>
        <v>0</v>
      </c>
      <c r="AE1045" s="788">
        <f>'2 уровень'!AK2323</f>
        <v>0</v>
      </c>
      <c r="AF1045" s="2097">
        <f>'2 уровень'!AL2323</f>
        <v>0</v>
      </c>
      <c r="AG1045" s="3782">
        <f>'2 уровень'!AM2323</f>
        <v>0</v>
      </c>
      <c r="AH1045" s="788"/>
      <c r="AI1045" s="788"/>
      <c r="AJ1045" s="4250">
        <f>'2 уровень'!AN2323</f>
        <v>0</v>
      </c>
      <c r="AK1045" s="4257">
        <f>'2 уровень'!AO2323</f>
        <v>0</v>
      </c>
      <c r="AL1045" s="1339">
        <f t="shared" si="138"/>
        <v>0</v>
      </c>
      <c r="AM1045" s="3825" t="e">
        <f t="shared" si="133"/>
        <v>#DIV/0!</v>
      </c>
      <c r="AN1045" s="775"/>
      <c r="AO1045" s="775"/>
      <c r="AP1045" s="775"/>
      <c r="AQ1045" s="775"/>
      <c r="AR1045" s="775"/>
      <c r="AS1045" s="775"/>
      <c r="AT1045" s="775"/>
      <c r="AU1045" s="775"/>
      <c r="AV1045" s="775"/>
      <c r="AW1045" s="775"/>
      <c r="AX1045" s="775"/>
      <c r="AY1045" s="775"/>
      <c r="AZ1045" s="775"/>
      <c r="BA1045" s="775"/>
      <c r="BB1045" s="775"/>
      <c r="BC1045" s="775"/>
      <c r="BD1045" s="775"/>
      <c r="BE1045" s="775"/>
      <c r="BF1045" s="775"/>
      <c r="BG1045" s="775"/>
      <c r="BH1045" s="775"/>
      <c r="BI1045" s="775"/>
      <c r="BJ1045" s="775"/>
      <c r="BK1045" s="775"/>
      <c r="BL1045" s="775"/>
      <c r="BM1045" s="775"/>
      <c r="BN1045" s="775"/>
      <c r="BO1045" s="775"/>
      <c r="BP1045" s="775"/>
      <c r="BQ1045" s="775"/>
      <c r="BR1045" s="775"/>
      <c r="BS1045" s="775"/>
      <c r="BT1045" s="775"/>
      <c r="BU1045" s="775"/>
      <c r="BV1045" s="775"/>
      <c r="BW1045" s="775"/>
      <c r="BX1045" s="775"/>
      <c r="BY1045" s="775"/>
      <c r="BZ1045" s="775"/>
      <c r="CA1045" s="775"/>
      <c r="CB1045" s="775"/>
      <c r="CC1045" s="775"/>
      <c r="CD1045" s="775"/>
      <c r="CE1045" s="775"/>
      <c r="CF1045" s="775"/>
      <c r="CG1045" s="775"/>
      <c r="CH1045" s="775"/>
      <c r="CI1045" s="775"/>
      <c r="CJ1045" s="775"/>
      <c r="CK1045" s="775"/>
      <c r="CL1045" s="775"/>
      <c r="CM1045" s="775"/>
      <c r="CN1045" s="775"/>
      <c r="CO1045" s="775"/>
      <c r="CP1045" s="775"/>
      <c r="CQ1045" s="775"/>
      <c r="CR1045" s="775"/>
      <c r="CS1045" s="775"/>
      <c r="CT1045" s="775"/>
      <c r="CU1045" s="775"/>
      <c r="CV1045" s="775"/>
      <c r="CW1045" s="775"/>
      <c r="CX1045" s="775"/>
      <c r="CY1045" s="775"/>
      <c r="CZ1045" s="775"/>
      <c r="DA1045" s="775"/>
      <c r="DB1045" s="775"/>
      <c r="DC1045" s="775"/>
      <c r="DD1045" s="775"/>
      <c r="DE1045" s="775"/>
      <c r="DF1045" s="775"/>
      <c r="DG1045" s="775"/>
      <c r="DH1045" s="775"/>
      <c r="DI1045" s="775"/>
      <c r="DJ1045" s="775"/>
      <c r="DK1045" s="775"/>
      <c r="DL1045" s="775"/>
      <c r="DM1045" s="775"/>
      <c r="DN1045" s="775"/>
      <c r="DO1045" s="775"/>
      <c r="DP1045" s="775"/>
      <c r="DQ1045" s="775"/>
      <c r="DR1045" s="775"/>
      <c r="DS1045" s="775"/>
      <c r="DT1045" s="775"/>
      <c r="DU1045" s="775"/>
      <c r="DV1045" s="775"/>
      <c r="DW1045" s="775"/>
      <c r="DX1045" s="775"/>
      <c r="DY1045" s="775"/>
      <c r="DZ1045" s="775"/>
      <c r="EA1045" s="775"/>
      <c r="EB1045" s="775"/>
      <c r="EC1045" s="775"/>
      <c r="ED1045" s="775"/>
      <c r="EE1045" s="775"/>
      <c r="EF1045" s="775"/>
      <c r="EG1045" s="775"/>
      <c r="EH1045" s="775"/>
      <c r="EI1045" s="775"/>
      <c r="EJ1045" s="775"/>
      <c r="EK1045" s="775"/>
      <c r="EL1045" s="775"/>
      <c r="EM1045" s="775"/>
      <c r="EN1045" s="775"/>
      <c r="EO1045" s="775"/>
      <c r="EP1045" s="775"/>
      <c r="EQ1045" s="775"/>
      <c r="ER1045" s="775"/>
      <c r="ES1045" s="775"/>
      <c r="ET1045" s="775"/>
      <c r="EU1045" s="775"/>
      <c r="EV1045" s="775"/>
      <c r="EW1045" s="775"/>
      <c r="EX1045" s="775"/>
      <c r="EY1045" s="775"/>
      <c r="EZ1045" s="775"/>
      <c r="FA1045" s="775"/>
      <c r="FB1045" s="775"/>
      <c r="FC1045" s="775"/>
      <c r="FD1045" s="775"/>
      <c r="FE1045" s="775"/>
      <c r="FF1045" s="775"/>
      <c r="FG1045" s="775"/>
      <c r="FH1045" s="775"/>
      <c r="FI1045" s="775"/>
      <c r="FJ1045" s="775"/>
      <c r="FK1045" s="775"/>
      <c r="FL1045" s="775"/>
      <c r="FM1045" s="775"/>
      <c r="FN1045" s="775"/>
      <c r="FO1045" s="775"/>
      <c r="FP1045" s="775"/>
      <c r="FQ1045" s="775"/>
      <c r="FR1045" s="775"/>
      <c r="FS1045" s="775"/>
      <c r="FT1045" s="775"/>
      <c r="FU1045" s="775"/>
      <c r="FV1045" s="775"/>
      <c r="FW1045" s="775"/>
      <c r="FX1045" s="775"/>
      <c r="FY1045" s="775"/>
      <c r="FZ1045" s="775"/>
      <c r="GA1045" s="775"/>
      <c r="GB1045" s="775"/>
      <c r="GC1045" s="775"/>
      <c r="GD1045" s="775"/>
      <c r="GE1045" s="775"/>
      <c r="GF1045" s="775"/>
      <c r="GG1045" s="775"/>
      <c r="GH1045" s="775"/>
      <c r="GI1045" s="775"/>
      <c r="GJ1045" s="775"/>
      <c r="GK1045" s="775"/>
      <c r="GL1045" s="775"/>
      <c r="GM1045" s="775"/>
      <c r="GN1045" s="775"/>
      <c r="GO1045" s="775"/>
      <c r="GP1045" s="775"/>
      <c r="GQ1045" s="775"/>
      <c r="GR1045" s="775"/>
      <c r="GS1045" s="775"/>
      <c r="GT1045" s="775"/>
      <c r="GU1045" s="775"/>
      <c r="GV1045" s="775"/>
    </row>
    <row r="1046" spans="1:204" x14ac:dyDescent="0.25">
      <c r="A1046" s="24">
        <v>1</v>
      </c>
      <c r="B1046" s="2657" t="s">
        <v>494</v>
      </c>
      <c r="C1046" s="34">
        <f>'2 уровень'!F2324</f>
        <v>0</v>
      </c>
      <c r="D1046" s="34">
        <f>'2 уровень'!H2324</f>
        <v>0</v>
      </c>
      <c r="E1046" s="34">
        <f>'2 уровень'!I2324</f>
        <v>0</v>
      </c>
      <c r="F1046" s="34">
        <f>'2 уровень'!J2324</f>
        <v>0</v>
      </c>
      <c r="G1046" s="780">
        <f>'2 уровень'!K2324</f>
        <v>0</v>
      </c>
      <c r="H1046" s="3753">
        <f>'2 уровень'!L2324</f>
        <v>0</v>
      </c>
      <c r="I1046" s="794">
        <f>'2 уровень'!M2324</f>
        <v>0</v>
      </c>
      <c r="J1046" s="794">
        <f>'2 уровень'!N2324</f>
        <v>0</v>
      </c>
      <c r="K1046" s="31">
        <f>'2 уровень'!O2324</f>
        <v>0</v>
      </c>
      <c r="L1046" s="31">
        <f>'2 уровень'!R2324</f>
        <v>0</v>
      </c>
      <c r="M1046" s="31">
        <f>'2 уровень'!S2324</f>
        <v>0</v>
      </c>
      <c r="N1046" s="31">
        <f>'2 уровень'!T2324</f>
        <v>0</v>
      </c>
      <c r="O1046" s="31">
        <f>'2 уровень'!U2324</f>
        <v>0</v>
      </c>
      <c r="P1046" s="31">
        <f>'2 уровень'!V2324</f>
        <v>0</v>
      </c>
      <c r="Q1046" s="788">
        <f>'2 уровень'!W2324</f>
        <v>0</v>
      </c>
      <c r="R1046" s="788">
        <f>'2 уровень'!X2324</f>
        <v>0</v>
      </c>
      <c r="S1046" s="788">
        <f>'2 уровень'!Y2324</f>
        <v>0</v>
      </c>
      <c r="T1046" s="788">
        <f>'2 уровень'!Z2324</f>
        <v>0</v>
      </c>
      <c r="U1046" s="788">
        <f>'2 уровень'!AA2324</f>
        <v>0</v>
      </c>
      <c r="V1046" s="788">
        <f>'2 уровень'!AB2324</f>
        <v>0</v>
      </c>
      <c r="W1046" s="788">
        <f>'2 уровень'!AC2324</f>
        <v>0</v>
      </c>
      <c r="X1046" s="788">
        <f>'2 уровень'!AD2324</f>
        <v>0</v>
      </c>
      <c r="Y1046" s="788">
        <f>'2 уровень'!AE2324</f>
        <v>0</v>
      </c>
      <c r="Z1046" s="788">
        <f>'2 уровень'!AF2324</f>
        <v>0</v>
      </c>
      <c r="AA1046" s="3205">
        <f>'2 уровень'!AG2324</f>
        <v>0</v>
      </c>
      <c r="AB1046" s="788">
        <f>'2 уровень'!AH2324</f>
        <v>0</v>
      </c>
      <c r="AC1046" s="788">
        <f>'2 уровень'!AI2324</f>
        <v>0</v>
      </c>
      <c r="AD1046" s="788">
        <f>'2 уровень'!AJ2324</f>
        <v>0</v>
      </c>
      <c r="AE1046" s="788">
        <f>'2 уровень'!AK2324</f>
        <v>0</v>
      </c>
      <c r="AF1046" s="2097">
        <f>'2 уровень'!AL2324</f>
        <v>0</v>
      </c>
      <c r="AG1046" s="3782">
        <f>'2 уровень'!AM2324</f>
        <v>0</v>
      </c>
      <c r="AH1046" s="788"/>
      <c r="AI1046" s="788"/>
      <c r="AJ1046" s="4250">
        <f>'2 уровень'!AN2324</f>
        <v>0</v>
      </c>
      <c r="AK1046" s="4257">
        <f>'2 уровень'!AO2324</f>
        <v>0</v>
      </c>
      <c r="AL1046" s="1339">
        <f t="shared" si="138"/>
        <v>0</v>
      </c>
      <c r="AM1046" s="3825" t="e">
        <f t="shared" si="133"/>
        <v>#DIV/0!</v>
      </c>
    </row>
    <row r="1047" spans="1:204" x14ac:dyDescent="0.25">
      <c r="A1047" s="24">
        <v>1</v>
      </c>
      <c r="B1047" s="2660" t="s">
        <v>495</v>
      </c>
      <c r="C1047" s="34">
        <f>'2 уровень'!F2325</f>
        <v>0</v>
      </c>
      <c r="D1047" s="34">
        <f>'2 уровень'!H2325</f>
        <v>0</v>
      </c>
      <c r="E1047" s="34">
        <f>'2 уровень'!I2325</f>
        <v>0</v>
      </c>
      <c r="F1047" s="34">
        <f>'2 уровень'!J2325</f>
        <v>0</v>
      </c>
      <c r="G1047" s="780">
        <f>'2 уровень'!K2325</f>
        <v>0</v>
      </c>
      <c r="H1047" s="3753">
        <f>'2 уровень'!L2325</f>
        <v>0</v>
      </c>
      <c r="I1047" s="794">
        <f>'2 уровень'!M2325</f>
        <v>0</v>
      </c>
      <c r="J1047" s="794">
        <f>'2 уровень'!N2325</f>
        <v>0</v>
      </c>
      <c r="K1047" s="31">
        <f>'2 уровень'!O2325</f>
        <v>0</v>
      </c>
      <c r="L1047" s="31">
        <f>'2 уровень'!R2325</f>
        <v>0</v>
      </c>
      <c r="M1047" s="31">
        <f>'2 уровень'!S2325</f>
        <v>0</v>
      </c>
      <c r="N1047" s="31">
        <f>'2 уровень'!T2325</f>
        <v>0</v>
      </c>
      <c r="O1047" s="31">
        <f>'2 уровень'!U2325</f>
        <v>0</v>
      </c>
      <c r="P1047" s="31">
        <f>'2 уровень'!V2325</f>
        <v>0</v>
      </c>
      <c r="Q1047" s="788">
        <f>'2 уровень'!W2325</f>
        <v>0</v>
      </c>
      <c r="R1047" s="788">
        <f>'2 уровень'!X2325</f>
        <v>0</v>
      </c>
      <c r="S1047" s="788">
        <f>'2 уровень'!Y2325</f>
        <v>0</v>
      </c>
      <c r="T1047" s="788">
        <f>'2 уровень'!Z2325</f>
        <v>0</v>
      </c>
      <c r="U1047" s="788">
        <f>'2 уровень'!AA2325</f>
        <v>0</v>
      </c>
      <c r="V1047" s="788">
        <f>'2 уровень'!AB2325</f>
        <v>0</v>
      </c>
      <c r="W1047" s="788">
        <f>'2 уровень'!AC2325</f>
        <v>0</v>
      </c>
      <c r="X1047" s="788">
        <f>'2 уровень'!AD2325</f>
        <v>0</v>
      </c>
      <c r="Y1047" s="788">
        <f>'2 уровень'!AE2325</f>
        <v>0</v>
      </c>
      <c r="Z1047" s="788">
        <f>'2 уровень'!AF2325</f>
        <v>0</v>
      </c>
      <c r="AA1047" s="3205">
        <f>'2 уровень'!AG2325</f>
        <v>0</v>
      </c>
      <c r="AB1047" s="788">
        <f>'2 уровень'!AH2325</f>
        <v>0</v>
      </c>
      <c r="AC1047" s="788">
        <f>'2 уровень'!AI2325</f>
        <v>0</v>
      </c>
      <c r="AD1047" s="788">
        <f>'2 уровень'!AJ2325</f>
        <v>0</v>
      </c>
      <c r="AE1047" s="788">
        <f>'2 уровень'!AK2325</f>
        <v>0</v>
      </c>
      <c r="AF1047" s="2097">
        <f>'2 уровень'!AL2325</f>
        <v>0</v>
      </c>
      <c r="AG1047" s="3782">
        <f>'2 уровень'!AM2325</f>
        <v>0</v>
      </c>
      <c r="AH1047" s="788"/>
      <c r="AI1047" s="788"/>
      <c r="AJ1047" s="4250">
        <f>'2 уровень'!AN2325</f>
        <v>0</v>
      </c>
      <c r="AK1047" s="4257">
        <f>'2 уровень'!AO2325</f>
        <v>0</v>
      </c>
      <c r="AL1047" s="1339">
        <f t="shared" si="138"/>
        <v>0</v>
      </c>
      <c r="AM1047" s="3825" t="e">
        <f t="shared" si="133"/>
        <v>#DIV/0!</v>
      </c>
    </row>
    <row r="1048" spans="1:204" ht="29.25" x14ac:dyDescent="0.25">
      <c r="A1048" s="24">
        <v>1</v>
      </c>
      <c r="B1048" s="2654" t="s">
        <v>470</v>
      </c>
      <c r="C1048" s="34">
        <f>'2 уровень'!F2326</f>
        <v>540</v>
      </c>
      <c r="D1048" s="34">
        <f>'2 уровень'!H2326</f>
        <v>0</v>
      </c>
      <c r="E1048" s="34">
        <f>'2 уровень'!I2326</f>
        <v>315</v>
      </c>
      <c r="F1048" s="34">
        <f>'2 уровень'!J2326</f>
        <v>291</v>
      </c>
      <c r="G1048" s="780">
        <f>'2 уровень'!K2326</f>
        <v>92.38095238095238</v>
      </c>
      <c r="H1048" s="3753">
        <f>'2 уровень'!L2326</f>
        <v>2</v>
      </c>
      <c r="I1048" s="794">
        <f>'2 уровень'!M2326</f>
        <v>0</v>
      </c>
      <c r="J1048" s="794">
        <f>'2 уровень'!N2326</f>
        <v>0</v>
      </c>
      <c r="K1048" s="31">
        <f>'2 уровень'!O2326</f>
        <v>0</v>
      </c>
      <c r="L1048" s="31">
        <f>'2 уровень'!R2326</f>
        <v>0</v>
      </c>
      <c r="M1048" s="31">
        <f>'2 уровень'!S2326</f>
        <v>0</v>
      </c>
      <c r="N1048" s="31">
        <f>'2 уровень'!T2326</f>
        <v>0</v>
      </c>
      <c r="O1048" s="31">
        <f>'2 уровень'!U2326</f>
        <v>0</v>
      </c>
      <c r="P1048" s="31">
        <f>'2 уровень'!V2326</f>
        <v>0</v>
      </c>
      <c r="Q1048" s="788">
        <f>'2 уровень'!W2326</f>
        <v>0</v>
      </c>
      <c r="R1048" s="788">
        <f>'2 уровень'!X2326</f>
        <v>0</v>
      </c>
      <c r="S1048" s="788">
        <f>'2 уровень'!Y2326</f>
        <v>0</v>
      </c>
      <c r="T1048" s="788">
        <f>'2 уровень'!Z2326</f>
        <v>0</v>
      </c>
      <c r="U1048" s="788">
        <f>'2 уровень'!AA2326</f>
        <v>0</v>
      </c>
      <c r="V1048" s="788">
        <f>'2 уровень'!AB2326</f>
        <v>0</v>
      </c>
      <c r="W1048" s="788">
        <f>'2 уровень'!AC2326</f>
        <v>0</v>
      </c>
      <c r="X1048" s="788">
        <f>'2 уровень'!AD2326</f>
        <v>0</v>
      </c>
      <c r="Y1048" s="788">
        <f>'2 уровень'!AE2326</f>
        <v>0</v>
      </c>
      <c r="Z1048" s="788">
        <f>'2 уровень'!AF2326</f>
        <v>0</v>
      </c>
      <c r="AA1048" s="3205">
        <f>'2 уровень'!AG2326</f>
        <v>0</v>
      </c>
      <c r="AB1048" s="788">
        <f>'2 уровень'!AH2326</f>
        <v>0</v>
      </c>
      <c r="AC1048" s="788">
        <f>'2 уровень'!AI2326</f>
        <v>0</v>
      </c>
      <c r="AD1048" s="788">
        <f>'2 уровень'!AJ2326</f>
        <v>0</v>
      </c>
      <c r="AE1048" s="788">
        <f>'2 уровень'!AK2326</f>
        <v>0</v>
      </c>
      <c r="AF1048" s="2097">
        <f>'2 уровень'!AL2326</f>
        <v>0</v>
      </c>
      <c r="AG1048" s="3782">
        <f>'2 уровень'!AM2326</f>
        <v>0</v>
      </c>
      <c r="AH1048" s="788"/>
      <c r="AI1048" s="788"/>
      <c r="AJ1048" s="4250">
        <f>'2 уровень'!AN2326</f>
        <v>0</v>
      </c>
      <c r="AK1048" s="4257">
        <f>'2 уровень'!AO2326</f>
        <v>0</v>
      </c>
      <c r="AL1048" s="1339">
        <f t="shared" si="138"/>
        <v>0</v>
      </c>
      <c r="AM1048" s="3825">
        <f t="shared" si="133"/>
        <v>0</v>
      </c>
    </row>
    <row r="1049" spans="1:204" ht="30" x14ac:dyDescent="0.25">
      <c r="A1049" s="24">
        <v>1</v>
      </c>
      <c r="B1049" s="2659" t="s">
        <v>208</v>
      </c>
      <c r="C1049" s="34">
        <f>'2 уровень'!F2327</f>
        <v>0</v>
      </c>
      <c r="D1049" s="34">
        <f>'2 уровень'!H2327</f>
        <v>0</v>
      </c>
      <c r="E1049" s="34">
        <f>'2 уровень'!I2327</f>
        <v>0</v>
      </c>
      <c r="F1049" s="34">
        <f>'2 уровень'!J2327</f>
        <v>0</v>
      </c>
      <c r="G1049" s="780">
        <f>'2 уровень'!K2327</f>
        <v>0</v>
      </c>
      <c r="H1049" s="3753">
        <f>'2 уровень'!L2327</f>
        <v>0</v>
      </c>
      <c r="I1049" s="794">
        <f>'2 уровень'!M2327</f>
        <v>0</v>
      </c>
      <c r="J1049" s="794">
        <f>'2 уровень'!N2327</f>
        <v>0</v>
      </c>
      <c r="K1049" s="31">
        <f>'2 уровень'!O2327</f>
        <v>0</v>
      </c>
      <c r="L1049" s="31">
        <f>'2 уровень'!R2327</f>
        <v>0</v>
      </c>
      <c r="M1049" s="31">
        <f>'2 уровень'!S2327</f>
        <v>0</v>
      </c>
      <c r="N1049" s="31">
        <f>'2 уровень'!T2327</f>
        <v>0</v>
      </c>
      <c r="O1049" s="31">
        <f>'2 уровень'!U2327</f>
        <v>0</v>
      </c>
      <c r="P1049" s="31">
        <f>'2 уровень'!V2327</f>
        <v>0</v>
      </c>
      <c r="Q1049" s="788">
        <f>'2 уровень'!W2327</f>
        <v>0</v>
      </c>
      <c r="R1049" s="788">
        <f>'2 уровень'!X2327</f>
        <v>0</v>
      </c>
      <c r="S1049" s="788">
        <f>'2 уровень'!Y2327</f>
        <v>0</v>
      </c>
      <c r="T1049" s="788">
        <f>'2 уровень'!Z2327</f>
        <v>0</v>
      </c>
      <c r="U1049" s="788">
        <f>'2 уровень'!AA2327</f>
        <v>0</v>
      </c>
      <c r="V1049" s="788">
        <f>'2 уровень'!AB2327</f>
        <v>0</v>
      </c>
      <c r="W1049" s="788">
        <f>'2 уровень'!AC2327</f>
        <v>0</v>
      </c>
      <c r="X1049" s="788">
        <f>'2 уровень'!AD2327</f>
        <v>0</v>
      </c>
      <c r="Y1049" s="788">
        <f>'2 уровень'!AE2327</f>
        <v>0</v>
      </c>
      <c r="Z1049" s="788">
        <f>'2 уровень'!AF2327</f>
        <v>0</v>
      </c>
      <c r="AA1049" s="3205">
        <f>'2 уровень'!AG2327</f>
        <v>0</v>
      </c>
      <c r="AB1049" s="788">
        <f>'2 уровень'!AH2327</f>
        <v>0</v>
      </c>
      <c r="AC1049" s="788">
        <f>'2 уровень'!AI2327</f>
        <v>0</v>
      </c>
      <c r="AD1049" s="788">
        <f>'2 уровень'!AJ2327</f>
        <v>0</v>
      </c>
      <c r="AE1049" s="788">
        <f>'2 уровень'!AK2327</f>
        <v>0</v>
      </c>
      <c r="AF1049" s="2097">
        <f>'2 уровень'!AL2327</f>
        <v>0</v>
      </c>
      <c r="AG1049" s="3782">
        <f>'2 уровень'!AM2327</f>
        <v>0</v>
      </c>
      <c r="AH1049" s="788"/>
      <c r="AI1049" s="788"/>
      <c r="AJ1049" s="4250">
        <f>'2 уровень'!AN2327</f>
        <v>0</v>
      </c>
      <c r="AK1049" s="4257">
        <f>'2 уровень'!AO2327</f>
        <v>0</v>
      </c>
      <c r="AL1049" s="1339">
        <f t="shared" si="138"/>
        <v>0</v>
      </c>
      <c r="AM1049" s="3825" t="e">
        <f t="shared" si="133"/>
        <v>#DIV/0!</v>
      </c>
    </row>
    <row r="1050" spans="1:204" ht="72" x14ac:dyDescent="0.25">
      <c r="A1050" s="24">
        <v>1</v>
      </c>
      <c r="B1050" s="2654" t="s">
        <v>478</v>
      </c>
      <c r="C1050" s="34">
        <f>'2 уровень'!F2328</f>
        <v>0</v>
      </c>
      <c r="D1050" s="34">
        <f>'2 уровень'!H2328</f>
        <v>0</v>
      </c>
      <c r="E1050" s="34">
        <f>'2 уровень'!I2328</f>
        <v>0</v>
      </c>
      <c r="F1050" s="34">
        <f>'2 уровень'!J2328</f>
        <v>0</v>
      </c>
      <c r="G1050" s="780">
        <f>'2 уровень'!K2328</f>
        <v>0</v>
      </c>
      <c r="H1050" s="3753">
        <f>'2 уровень'!L2328</f>
        <v>0</v>
      </c>
      <c r="I1050" s="794">
        <f>'2 уровень'!M2328</f>
        <v>0</v>
      </c>
      <c r="J1050" s="794">
        <f>'2 уровень'!N2328</f>
        <v>0</v>
      </c>
      <c r="K1050" s="31">
        <f>'2 уровень'!O2328</f>
        <v>0</v>
      </c>
      <c r="L1050" s="31">
        <f>'2 уровень'!R2328</f>
        <v>0</v>
      </c>
      <c r="M1050" s="31">
        <f>'2 уровень'!S2328</f>
        <v>0</v>
      </c>
      <c r="N1050" s="31">
        <f>'2 уровень'!T2328</f>
        <v>0</v>
      </c>
      <c r="O1050" s="31">
        <f>'2 уровень'!U2328</f>
        <v>0</v>
      </c>
      <c r="P1050" s="31">
        <f>'2 уровень'!V2328</f>
        <v>0</v>
      </c>
      <c r="Q1050" s="788">
        <f>'2 уровень'!W2328</f>
        <v>0</v>
      </c>
      <c r="R1050" s="788">
        <f>'2 уровень'!X2328</f>
        <v>0</v>
      </c>
      <c r="S1050" s="788">
        <f>'2 уровень'!Y2328</f>
        <v>0</v>
      </c>
      <c r="T1050" s="788">
        <f>'2 уровень'!Z2328</f>
        <v>0</v>
      </c>
      <c r="U1050" s="788">
        <f>'2 уровень'!AA2328</f>
        <v>0</v>
      </c>
      <c r="V1050" s="788">
        <f>'2 уровень'!AB2328</f>
        <v>0</v>
      </c>
      <c r="W1050" s="788">
        <f>'2 уровень'!AC2328</f>
        <v>0</v>
      </c>
      <c r="X1050" s="788">
        <f>'2 уровень'!AD2328</f>
        <v>0</v>
      </c>
      <c r="Y1050" s="788">
        <f>'2 уровень'!AE2328</f>
        <v>0</v>
      </c>
      <c r="Z1050" s="788">
        <f>'2 уровень'!AF2328</f>
        <v>0</v>
      </c>
      <c r="AA1050" s="3205">
        <f>'2 уровень'!AG2328</f>
        <v>0</v>
      </c>
      <c r="AB1050" s="788">
        <f>'2 уровень'!AH2328</f>
        <v>0</v>
      </c>
      <c r="AC1050" s="788">
        <f>'2 уровень'!AI2328</f>
        <v>0</v>
      </c>
      <c r="AD1050" s="788">
        <f>'2 уровень'!AJ2328</f>
        <v>0</v>
      </c>
      <c r="AE1050" s="788">
        <f>'2 уровень'!AK2328</f>
        <v>0</v>
      </c>
      <c r="AF1050" s="2097">
        <f>'2 уровень'!AL2328</f>
        <v>0</v>
      </c>
      <c r="AG1050" s="3782">
        <f>'2 уровень'!AM2328</f>
        <v>0</v>
      </c>
      <c r="AH1050" s="788"/>
      <c r="AI1050" s="788"/>
      <c r="AJ1050" s="4250">
        <f>'2 уровень'!AN2328</f>
        <v>0</v>
      </c>
      <c r="AK1050" s="4257">
        <f>'2 уровень'!AO2328</f>
        <v>0</v>
      </c>
      <c r="AL1050" s="1339">
        <f t="shared" si="138"/>
        <v>0</v>
      </c>
      <c r="AM1050" s="3825" t="e">
        <f t="shared" si="133"/>
        <v>#DIV/0!</v>
      </c>
    </row>
    <row r="1051" spans="1:204" ht="29.25" x14ac:dyDescent="0.25">
      <c r="A1051" s="24">
        <v>1</v>
      </c>
      <c r="B1051" s="2662" t="s">
        <v>382</v>
      </c>
      <c r="C1051" s="34">
        <f>'2 уровень'!F2329</f>
        <v>3327.5</v>
      </c>
      <c r="D1051" s="34">
        <f>'2 уровень'!H2329</f>
        <v>0</v>
      </c>
      <c r="E1051" s="34">
        <f>'2 уровень'!I2329</f>
        <v>1891.25</v>
      </c>
      <c r="F1051" s="34">
        <f>'2 уровень'!J2329</f>
        <v>1118.175</v>
      </c>
      <c r="G1051" s="780">
        <f>'2 уровень'!K2329</f>
        <v>59.123595505617978</v>
      </c>
      <c r="H1051" s="3753">
        <f>'2 уровень'!L2329</f>
        <v>0</v>
      </c>
      <c r="I1051" s="794">
        <f>'2 уровень'!M2329</f>
        <v>0</v>
      </c>
      <c r="J1051" s="794">
        <f>'2 уровень'!N2329</f>
        <v>0</v>
      </c>
      <c r="K1051" s="31">
        <f>'2 уровень'!O2329</f>
        <v>0</v>
      </c>
      <c r="L1051" s="31">
        <f>'2 уровень'!R2329</f>
        <v>0</v>
      </c>
      <c r="M1051" s="31">
        <f>'2 уровень'!S2329</f>
        <v>0</v>
      </c>
      <c r="N1051" s="31">
        <f>'2 уровень'!T2329</f>
        <v>0</v>
      </c>
      <c r="O1051" s="31">
        <f>'2 уровень'!U2329</f>
        <v>0</v>
      </c>
      <c r="P1051" s="31">
        <f>'2 уровень'!V2329</f>
        <v>0</v>
      </c>
      <c r="Q1051" s="788">
        <f>'2 уровень'!W2329</f>
        <v>0</v>
      </c>
      <c r="R1051" s="788">
        <f>'2 уровень'!X2329</f>
        <v>0</v>
      </c>
      <c r="S1051" s="788">
        <f>'2 уровень'!Y2329</f>
        <v>0</v>
      </c>
      <c r="T1051" s="788">
        <f>'2 уровень'!Z2329</f>
        <v>0</v>
      </c>
      <c r="U1051" s="788">
        <f>'2 уровень'!AA2329</f>
        <v>0</v>
      </c>
      <c r="V1051" s="788">
        <f>'2 уровень'!AB2329</f>
        <v>0</v>
      </c>
      <c r="W1051" s="788">
        <f>'2 уровень'!AC2329</f>
        <v>0</v>
      </c>
      <c r="X1051" s="788">
        <f>'2 уровень'!AD2329</f>
        <v>0</v>
      </c>
      <c r="Y1051" s="788">
        <f>'2 уровень'!AE2329</f>
        <v>0</v>
      </c>
      <c r="Z1051" s="788">
        <f>'2 уровень'!AF2329</f>
        <v>0</v>
      </c>
      <c r="AA1051" s="3205">
        <f>'2 уровень'!AG2329</f>
        <v>0</v>
      </c>
      <c r="AB1051" s="788">
        <f>'2 уровень'!AH2329</f>
        <v>0</v>
      </c>
      <c r="AC1051" s="788">
        <f>'2 уровень'!AI2329</f>
        <v>0</v>
      </c>
      <c r="AD1051" s="788">
        <f>'2 уровень'!AJ2329</f>
        <v>0</v>
      </c>
      <c r="AE1051" s="788">
        <f>'2 уровень'!AK2329</f>
        <v>0</v>
      </c>
      <c r="AF1051" s="2097">
        <f>'2 уровень'!AL2329</f>
        <v>0</v>
      </c>
      <c r="AG1051" s="3782">
        <f>'2 уровень'!AM2329</f>
        <v>0</v>
      </c>
      <c r="AH1051" s="788"/>
      <c r="AI1051" s="788"/>
      <c r="AJ1051" s="4250">
        <f>'2 уровень'!AN2329</f>
        <v>0</v>
      </c>
      <c r="AK1051" s="4257">
        <f>'2 уровень'!AO2329</f>
        <v>0</v>
      </c>
      <c r="AL1051" s="1339">
        <f t="shared" si="138"/>
        <v>0</v>
      </c>
      <c r="AM1051" s="3825">
        <f t="shared" ref="AM1051:AM1115" si="139">S1051*1000/C1051</f>
        <v>0</v>
      </c>
    </row>
    <row r="1052" spans="1:204" ht="43.5" x14ac:dyDescent="0.25">
      <c r="A1052" s="24">
        <v>1</v>
      </c>
      <c r="B1052" s="2662" t="s">
        <v>415</v>
      </c>
      <c r="C1052" s="34">
        <f>'2 уровень'!F2330</f>
        <v>1198</v>
      </c>
      <c r="D1052" s="34">
        <f>'2 уровень'!H2330</f>
        <v>0</v>
      </c>
      <c r="E1052" s="34">
        <f>'2 уровень'!I2330</f>
        <v>699</v>
      </c>
      <c r="F1052" s="34">
        <f>'2 уровень'!J2330</f>
        <v>14</v>
      </c>
      <c r="G1052" s="780">
        <f>'2 уровень'!K2330</f>
        <v>2.0028612303290414</v>
      </c>
      <c r="H1052" s="3753">
        <f>'2 уровень'!L2330</f>
        <v>0</v>
      </c>
      <c r="I1052" s="794">
        <f>'2 уровень'!M2330</f>
        <v>0</v>
      </c>
      <c r="J1052" s="794">
        <f>'2 уровень'!N2330</f>
        <v>0</v>
      </c>
      <c r="K1052" s="31">
        <f>'2 уровень'!O2330</f>
        <v>0</v>
      </c>
      <c r="L1052" s="31">
        <f>'2 уровень'!R2330</f>
        <v>0</v>
      </c>
      <c r="M1052" s="31">
        <f>'2 уровень'!S2330</f>
        <v>0</v>
      </c>
      <c r="N1052" s="31">
        <f>'2 уровень'!T2330</f>
        <v>0</v>
      </c>
      <c r="O1052" s="31">
        <f>'2 уровень'!U2330</f>
        <v>0</v>
      </c>
      <c r="P1052" s="31">
        <f>'2 уровень'!V2330</f>
        <v>0</v>
      </c>
      <c r="Q1052" s="788">
        <f>'2 уровень'!W2330</f>
        <v>0</v>
      </c>
      <c r="R1052" s="788">
        <f>'2 уровень'!X2330</f>
        <v>0</v>
      </c>
      <c r="S1052" s="788">
        <f>'2 уровень'!Y2330</f>
        <v>0</v>
      </c>
      <c r="T1052" s="788">
        <f>'2 уровень'!Z2330</f>
        <v>0</v>
      </c>
      <c r="U1052" s="788">
        <f>'2 уровень'!AA2330</f>
        <v>0</v>
      </c>
      <c r="V1052" s="788">
        <f>'2 уровень'!AB2330</f>
        <v>0</v>
      </c>
      <c r="W1052" s="788">
        <f>'2 уровень'!AC2330</f>
        <v>0</v>
      </c>
      <c r="X1052" s="788">
        <f>'2 уровень'!AD2330</f>
        <v>0</v>
      </c>
      <c r="Y1052" s="788">
        <f>'2 уровень'!AE2330</f>
        <v>0</v>
      </c>
      <c r="Z1052" s="788">
        <f>'2 уровень'!AF2330</f>
        <v>0</v>
      </c>
      <c r="AA1052" s="3205">
        <f>'2 уровень'!AG2330</f>
        <v>0</v>
      </c>
      <c r="AB1052" s="788">
        <f>'2 уровень'!AH2330</f>
        <v>0</v>
      </c>
      <c r="AC1052" s="788">
        <f>'2 уровень'!AI2330</f>
        <v>0</v>
      </c>
      <c r="AD1052" s="788">
        <f>'2 уровень'!AJ2330</f>
        <v>0</v>
      </c>
      <c r="AE1052" s="788">
        <f>'2 уровень'!AK2330</f>
        <v>0</v>
      </c>
      <c r="AF1052" s="2097">
        <f>'2 уровень'!AL2330</f>
        <v>0</v>
      </c>
      <c r="AG1052" s="3782">
        <f>'2 уровень'!AM2330</f>
        <v>0</v>
      </c>
      <c r="AH1052" s="788"/>
      <c r="AI1052" s="788"/>
      <c r="AJ1052" s="4250">
        <f>'2 уровень'!AN2330</f>
        <v>0</v>
      </c>
      <c r="AK1052" s="4257">
        <f>'2 уровень'!AO2330</f>
        <v>0</v>
      </c>
      <c r="AL1052" s="1339">
        <f t="shared" si="138"/>
        <v>0</v>
      </c>
      <c r="AM1052" s="3825">
        <f t="shared" si="139"/>
        <v>0</v>
      </c>
    </row>
    <row r="1053" spans="1:204" ht="29.25" x14ac:dyDescent="0.25">
      <c r="A1053" s="24">
        <v>1</v>
      </c>
      <c r="B1053" s="2662" t="s">
        <v>383</v>
      </c>
      <c r="C1053" s="34">
        <f>'2 уровень'!F2331</f>
        <v>2303.5957446808511</v>
      </c>
      <c r="D1053" s="34">
        <f>'2 уровень'!H2331</f>
        <v>0</v>
      </c>
      <c r="E1053" s="34">
        <f>'2 уровень'!I2331</f>
        <v>1343.3829787234042</v>
      </c>
      <c r="F1053" s="34">
        <f>'2 уровень'!J2331</f>
        <v>919.11170212765956</v>
      </c>
      <c r="G1053" s="780">
        <f>'2 уровень'!K2331</f>
        <v>68.417697461157132</v>
      </c>
      <c r="H1053" s="3753">
        <f>'2 уровень'!L2331</f>
        <v>0</v>
      </c>
      <c r="I1053" s="794">
        <f>'2 уровень'!M2331</f>
        <v>0</v>
      </c>
      <c r="J1053" s="794">
        <f>'2 уровень'!N2331</f>
        <v>0</v>
      </c>
      <c r="K1053" s="31">
        <f>'2 уровень'!O2331</f>
        <v>0</v>
      </c>
      <c r="L1053" s="31">
        <f>'2 уровень'!R2331</f>
        <v>0</v>
      </c>
      <c r="M1053" s="31">
        <f>'2 уровень'!S2331</f>
        <v>0</v>
      </c>
      <c r="N1053" s="31">
        <f>'2 уровень'!T2331</f>
        <v>0</v>
      </c>
      <c r="O1053" s="31">
        <f>'2 уровень'!U2331</f>
        <v>0</v>
      </c>
      <c r="P1053" s="31">
        <f>'2 уровень'!V2331</f>
        <v>0</v>
      </c>
      <c r="Q1053" s="788">
        <f>'2 уровень'!W2331</f>
        <v>0</v>
      </c>
      <c r="R1053" s="788">
        <f>'2 уровень'!X2331</f>
        <v>0</v>
      </c>
      <c r="S1053" s="788">
        <f>'2 уровень'!Y2331</f>
        <v>0</v>
      </c>
      <c r="T1053" s="788">
        <f>'2 уровень'!Z2331</f>
        <v>0</v>
      </c>
      <c r="U1053" s="788">
        <f>'2 уровень'!AA2331</f>
        <v>0</v>
      </c>
      <c r="V1053" s="788">
        <f>'2 уровень'!AB2331</f>
        <v>0</v>
      </c>
      <c r="W1053" s="788">
        <f>'2 уровень'!AC2331</f>
        <v>0</v>
      </c>
      <c r="X1053" s="788">
        <f>'2 уровень'!AD2331</f>
        <v>0</v>
      </c>
      <c r="Y1053" s="788">
        <f>'2 уровень'!AE2331</f>
        <v>0</v>
      </c>
      <c r="Z1053" s="788">
        <f>'2 уровень'!AF2331</f>
        <v>0</v>
      </c>
      <c r="AA1053" s="3205">
        <f>'2 уровень'!AG2331</f>
        <v>0</v>
      </c>
      <c r="AB1053" s="788">
        <f>'2 уровень'!AH2331</f>
        <v>0</v>
      </c>
      <c r="AC1053" s="788">
        <f>'2 уровень'!AI2331</f>
        <v>0</v>
      </c>
      <c r="AD1053" s="788">
        <f>'2 уровень'!AJ2331</f>
        <v>0</v>
      </c>
      <c r="AE1053" s="788">
        <f>'2 уровень'!AK2331</f>
        <v>0</v>
      </c>
      <c r="AF1053" s="2097">
        <f>'2 уровень'!AL2331</f>
        <v>0</v>
      </c>
      <c r="AG1053" s="3782">
        <f>'2 уровень'!AM2331</f>
        <v>0</v>
      </c>
      <c r="AH1053" s="788"/>
      <c r="AI1053" s="788"/>
      <c r="AJ1053" s="4250">
        <f>'2 уровень'!AN2331</f>
        <v>0</v>
      </c>
      <c r="AK1053" s="4257">
        <f>'2 уровень'!AO2331</f>
        <v>0</v>
      </c>
      <c r="AL1053" s="1339">
        <f t="shared" si="138"/>
        <v>0</v>
      </c>
      <c r="AM1053" s="3825">
        <f t="shared" si="139"/>
        <v>0</v>
      </c>
    </row>
    <row r="1054" spans="1:204" ht="29.25" x14ac:dyDescent="0.25">
      <c r="A1054" s="24">
        <v>1</v>
      </c>
      <c r="B1054" s="2662" t="s">
        <v>384</v>
      </c>
      <c r="C1054" s="34">
        <f>'2 уровень'!F2332</f>
        <v>840</v>
      </c>
      <c r="D1054" s="34">
        <f>'2 уровень'!H2332</f>
        <v>0</v>
      </c>
      <c r="E1054" s="34">
        <f>'2 уровень'!I2332</f>
        <v>490</v>
      </c>
      <c r="F1054" s="34">
        <f>'2 уровень'!J2332</f>
        <v>296</v>
      </c>
      <c r="G1054" s="780">
        <f>'2 уровень'!K2332</f>
        <v>60.408163265306122</v>
      </c>
      <c r="H1054" s="3753">
        <f>'2 уровень'!L2332</f>
        <v>2</v>
      </c>
      <c r="I1054" s="794">
        <f>'2 уровень'!M2332</f>
        <v>0</v>
      </c>
      <c r="J1054" s="794">
        <f>'2 уровень'!N2332</f>
        <v>0</v>
      </c>
      <c r="K1054" s="31">
        <f>'2 уровень'!O2332</f>
        <v>0</v>
      </c>
      <c r="L1054" s="31">
        <f>'2 уровень'!R2332</f>
        <v>0</v>
      </c>
      <c r="M1054" s="31">
        <f>'2 уровень'!S2332</f>
        <v>0</v>
      </c>
      <c r="N1054" s="31">
        <f>'2 уровень'!T2332</f>
        <v>0</v>
      </c>
      <c r="O1054" s="31">
        <f>'2 уровень'!U2332</f>
        <v>0</v>
      </c>
      <c r="P1054" s="31">
        <f>'2 уровень'!V2332</f>
        <v>0</v>
      </c>
      <c r="Q1054" s="788">
        <f>'2 уровень'!W2332</f>
        <v>609.18479999999988</v>
      </c>
      <c r="R1054" s="788">
        <f>'2 уровень'!X2332</f>
        <v>609.18479999999988</v>
      </c>
      <c r="S1054" s="788">
        <f>'2 уровень'!Y2332</f>
        <v>609.18479999999988</v>
      </c>
      <c r="T1054" s="788">
        <f>'2 уровень'!Z2332</f>
        <v>609.18479999999988</v>
      </c>
      <c r="U1054" s="788">
        <f>'2 уровень'!AA2332</f>
        <v>609.18479999999988</v>
      </c>
      <c r="V1054" s="788">
        <f>'2 уровень'!AB2332</f>
        <v>609.18479999999988</v>
      </c>
      <c r="W1054" s="788">
        <f>'2 уровень'!AC2332</f>
        <v>609.18479999999988</v>
      </c>
      <c r="X1054" s="788">
        <f>'2 уровень'!AD2332</f>
        <v>609.18479999999988</v>
      </c>
      <c r="Y1054" s="788">
        <f>'2 уровень'!AE2332</f>
        <v>355.35779999999994</v>
      </c>
      <c r="Z1054" s="788">
        <f>'2 уровень'!AF2332</f>
        <v>328.28291999999999</v>
      </c>
      <c r="AA1054" s="3205">
        <f>'2 уровень'!AG2332</f>
        <v>0</v>
      </c>
      <c r="AB1054" s="788">
        <f>'2 уровень'!AH2332</f>
        <v>0</v>
      </c>
      <c r="AC1054" s="788">
        <f>'2 уровень'!AI2332</f>
        <v>-27.074879999999951</v>
      </c>
      <c r="AD1054" s="788">
        <f>'2 уровень'!AJ2332</f>
        <v>0</v>
      </c>
      <c r="AE1054" s="788">
        <f>'2 уровень'!AK2332</f>
        <v>-0.80909000000000009</v>
      </c>
      <c r="AF1054" s="2097">
        <f>'2 уровень'!AL2332</f>
        <v>327.47382999999996</v>
      </c>
      <c r="AG1054" s="3782">
        <f>'2 уровень'!AM2332</f>
        <v>2.1201599999999998</v>
      </c>
      <c r="AH1054" s="788"/>
      <c r="AI1054" s="788"/>
      <c r="AJ1054" s="4250">
        <f>'2 уровень'!AN2332</f>
        <v>0</v>
      </c>
      <c r="AK1054" s="4257">
        <f>'2 уровень'!AO2332</f>
        <v>0</v>
      </c>
      <c r="AL1054" s="1339">
        <f t="shared" si="138"/>
        <v>609184.79999999993</v>
      </c>
      <c r="AM1054" s="3825">
        <f t="shared" si="139"/>
        <v>725.21999999999991</v>
      </c>
    </row>
    <row r="1055" spans="1:204" x14ac:dyDescent="0.25">
      <c r="A1055" s="24">
        <v>1</v>
      </c>
      <c r="B1055" s="2663" t="s">
        <v>139</v>
      </c>
      <c r="C1055" s="34">
        <f>'2 уровень'!F2333</f>
        <v>11862.847619047618</v>
      </c>
      <c r="D1055" s="34">
        <f>'2 уровень'!H2333</f>
        <v>0</v>
      </c>
      <c r="E1055" s="34">
        <f>'2 уровень'!I2333</f>
        <v>6869.2404761904754</v>
      </c>
      <c r="F1055" s="34">
        <f>'2 уровень'!J2333</f>
        <v>4056.4583333333335</v>
      </c>
      <c r="G1055" s="780">
        <f>'2 уровень'!K2333</f>
        <v>59.052501472229032</v>
      </c>
      <c r="H1055" s="3753">
        <f>'2 уровень'!L2333</f>
        <v>2</v>
      </c>
      <c r="I1055" s="794">
        <f>'2 уровень'!M2333</f>
        <v>0</v>
      </c>
      <c r="J1055" s="794">
        <f>'2 уровень'!N2333</f>
        <v>0</v>
      </c>
      <c r="K1055" s="31">
        <f>'2 уровень'!O2333</f>
        <v>0</v>
      </c>
      <c r="L1055" s="31">
        <f>'2 уровень'!R2333</f>
        <v>0</v>
      </c>
      <c r="M1055" s="31">
        <f>'2 уровень'!S2333</f>
        <v>0</v>
      </c>
      <c r="N1055" s="31">
        <f>'2 уровень'!T2333</f>
        <v>0</v>
      </c>
      <c r="O1055" s="31">
        <f>'2 уровень'!U2333</f>
        <v>0</v>
      </c>
      <c r="P1055" s="31">
        <f>'2 уровень'!V2333</f>
        <v>0</v>
      </c>
      <c r="Q1055" s="788">
        <f>'2 уровень'!W2333</f>
        <v>44197.25634</v>
      </c>
      <c r="R1055" s="788">
        <f>'2 уровень'!X2333</f>
        <v>44197.25634</v>
      </c>
      <c r="S1055" s="788">
        <f>'2 уровень'!Y2333</f>
        <v>44197.25634</v>
      </c>
      <c r="T1055" s="788">
        <f>'2 уровень'!Z2333</f>
        <v>44197.25634</v>
      </c>
      <c r="U1055" s="788">
        <f>'2 уровень'!AA2333</f>
        <v>43889.448089999991</v>
      </c>
      <c r="V1055" s="788">
        <f>'2 уровень'!AB2333</f>
        <v>43889.448089999991</v>
      </c>
      <c r="W1055" s="788">
        <f>'2 уровень'!AC2333</f>
        <v>43918.533289999992</v>
      </c>
      <c r="X1055" s="788">
        <f>'2 уровень'!AD2333</f>
        <v>43918.533289999992</v>
      </c>
      <c r="Y1055" s="788">
        <f>'2 уровень'!AE2333</f>
        <v>25473.924614999993</v>
      </c>
      <c r="Z1055" s="788">
        <f>'2 уровень'!AF2333</f>
        <v>25241.64417</v>
      </c>
      <c r="AA1055" s="3205">
        <f>'2 уровень'!AG2333</f>
        <v>0</v>
      </c>
      <c r="AB1055" s="788">
        <f>'2 уровень'!AH2333</f>
        <v>0</v>
      </c>
      <c r="AC1055" s="788">
        <f>'2 уровень'!AI2333</f>
        <v>-232.28044499999288</v>
      </c>
      <c r="AD1055" s="788">
        <f>'2 уровень'!AJ2333</f>
        <v>0</v>
      </c>
      <c r="AE1055" s="788">
        <f>'2 уровень'!AK2333</f>
        <v>-57.312850000000005</v>
      </c>
      <c r="AF1055" s="2097">
        <f>'2 уровень'!AL2333</f>
        <v>25184.331319999998</v>
      </c>
      <c r="AG1055" s="3782">
        <f>'2 уровень'!AM2333</f>
        <v>2.1201599999999998</v>
      </c>
      <c r="AH1055" s="788">
        <f>Z1055/Y1055*100</f>
        <v>99.088163883223473</v>
      </c>
      <c r="AI1055" s="788">
        <f>AF1055/Y1055*100</f>
        <v>98.86317754575802</v>
      </c>
      <c r="AJ1055" s="4250">
        <f>'2 уровень'!AN2333</f>
        <v>0</v>
      </c>
      <c r="AK1055" s="4257">
        <f>'2 уровень'!AO2333</f>
        <v>0</v>
      </c>
      <c r="AL1055" s="1339">
        <f t="shared" si="138"/>
        <v>43918533.289999992</v>
      </c>
      <c r="AM1055" s="3825">
        <f t="shared" si="139"/>
        <v>3725.6869311070423</v>
      </c>
    </row>
    <row r="1056" spans="1:204" x14ac:dyDescent="0.25">
      <c r="A1056" s="24">
        <v>1</v>
      </c>
      <c r="B1056" s="1226" t="s">
        <v>69</v>
      </c>
      <c r="C1056" s="34">
        <f>'2 уровень'!F2334</f>
        <v>105</v>
      </c>
      <c r="D1056" s="34">
        <f>'2 уровень'!H2334</f>
        <v>0</v>
      </c>
      <c r="E1056" s="34">
        <f>'2 уровень'!I2334</f>
        <v>61</v>
      </c>
      <c r="F1056" s="34">
        <f>'2 уровень'!J2334</f>
        <v>42</v>
      </c>
      <c r="G1056" s="780">
        <f>'2 уровень'!K2334</f>
        <v>68.852459016393439</v>
      </c>
      <c r="H1056" s="3753">
        <f>'2 уровень'!L2334</f>
        <v>2</v>
      </c>
      <c r="I1056" s="794">
        <f>'2 уровень'!M2334</f>
        <v>9.0327868852459012</v>
      </c>
      <c r="J1056" s="794">
        <f>'2 уровень'!N2334</f>
        <v>10.69047619047619</v>
      </c>
      <c r="K1056" s="31">
        <f>'2 уровень'!O2334</f>
        <v>945</v>
      </c>
      <c r="L1056" s="31">
        <f>'2 уровень'!R2334</f>
        <v>551</v>
      </c>
      <c r="M1056" s="31">
        <f>'2 уровень'!S2334</f>
        <v>449</v>
      </c>
      <c r="N1056" s="31">
        <f>'2 уровень'!T2334</f>
        <v>81.488203266787664</v>
      </c>
      <c r="O1056" s="31">
        <f>'2 уровень'!U2334</f>
        <v>3</v>
      </c>
      <c r="P1056" s="31">
        <f>'2 уровень'!V2334</f>
        <v>256.57142857142856</v>
      </c>
      <c r="Q1056" s="788">
        <f>'2 уровень'!W2334</f>
        <v>0</v>
      </c>
      <c r="R1056" s="788">
        <f>'2 уровень'!X2334</f>
        <v>0</v>
      </c>
      <c r="S1056" s="788">
        <f>'2 уровень'!Y2334</f>
        <v>0</v>
      </c>
      <c r="T1056" s="788">
        <f>'2 уровень'!Z2334</f>
        <v>0</v>
      </c>
      <c r="U1056" s="788">
        <f>'2 уровень'!AA2334</f>
        <v>0</v>
      </c>
      <c r="V1056" s="788">
        <f>'2 уровень'!AB2334</f>
        <v>0</v>
      </c>
      <c r="W1056" s="788">
        <f>'2 уровень'!AC2334</f>
        <v>0</v>
      </c>
      <c r="X1056" s="788">
        <f>'2 уровень'!AD2334</f>
        <v>0</v>
      </c>
      <c r="Y1056" s="788">
        <f>'2 уровень'!AE2334</f>
        <v>0</v>
      </c>
      <c r="Z1056" s="788">
        <f>'2 уровень'!AF2334</f>
        <v>0</v>
      </c>
      <c r="AA1056" s="3205">
        <f>'2 уровень'!AG2334</f>
        <v>0</v>
      </c>
      <c r="AB1056" s="788">
        <f>'2 уровень'!AH2334</f>
        <v>0</v>
      </c>
      <c r="AC1056" s="788">
        <f>'2 уровень'!AI2334</f>
        <v>0</v>
      </c>
      <c r="AD1056" s="788">
        <f>'2 уровень'!AJ2334</f>
        <v>0</v>
      </c>
      <c r="AE1056" s="788">
        <f>'2 уровень'!AK2334</f>
        <v>0</v>
      </c>
      <c r="AF1056" s="2097">
        <f>'2 уровень'!AL2334</f>
        <v>0</v>
      </c>
      <c r="AG1056" s="3782">
        <f>'2 уровень'!AM2334</f>
        <v>0</v>
      </c>
      <c r="AH1056" s="788" t="e">
        <f>Z1056/Y1056*100</f>
        <v>#DIV/0!</v>
      </c>
      <c r="AI1056" s="788" t="e">
        <f>AF1056/Y1056*100</f>
        <v>#DIV/0!</v>
      </c>
      <c r="AJ1056" s="4250">
        <f>'2 уровень'!AN2334</f>
        <v>0</v>
      </c>
      <c r="AK1056" s="4257">
        <f>'2 уровень'!AO2334</f>
        <v>0</v>
      </c>
      <c r="AL1056" s="1339">
        <f t="shared" si="138"/>
        <v>0</v>
      </c>
      <c r="AM1056" s="3825">
        <f t="shared" si="139"/>
        <v>0</v>
      </c>
    </row>
    <row r="1057" spans="1:204" x14ac:dyDescent="0.25">
      <c r="A1057" s="24">
        <v>1</v>
      </c>
      <c r="B1057" s="1232" t="s">
        <v>16</v>
      </c>
      <c r="C1057" s="34">
        <f>'2 уровень'!F2335</f>
        <v>41</v>
      </c>
      <c r="D1057" s="34">
        <f>'2 уровень'!H2335</f>
        <v>0</v>
      </c>
      <c r="E1057" s="34">
        <f>'2 уровень'!I2335</f>
        <v>24</v>
      </c>
      <c r="F1057" s="34">
        <f>'2 уровень'!J2335</f>
        <v>19</v>
      </c>
      <c r="G1057" s="780">
        <f>'2 уровень'!K2335</f>
        <v>79.166666666666657</v>
      </c>
      <c r="H1057" s="3753">
        <f>'2 уровень'!L2335</f>
        <v>0</v>
      </c>
      <c r="I1057" s="794">
        <f>'2 уровень'!M2335</f>
        <v>7.958333333333333</v>
      </c>
      <c r="J1057" s="794">
        <f>'2 уровень'!N2335</f>
        <v>8.3157894736842106</v>
      </c>
      <c r="K1057" s="31">
        <f>'2 уровень'!O2335</f>
        <v>328</v>
      </c>
      <c r="L1057" s="31">
        <f>'2 уровень'!R2335</f>
        <v>191</v>
      </c>
      <c r="M1057" s="31">
        <f>'2 уровень'!S2335</f>
        <v>158</v>
      </c>
      <c r="N1057" s="31">
        <f>'2 уровень'!T2335</f>
        <v>82.722513089005233</v>
      </c>
      <c r="O1057" s="31">
        <f>'2 уровень'!U2335</f>
        <v>2</v>
      </c>
      <c r="P1057" s="31">
        <f>'2 уровень'!V2335</f>
        <v>135.42857142857144</v>
      </c>
      <c r="Q1057" s="788">
        <f>'2 уровень'!W2335</f>
        <v>0</v>
      </c>
      <c r="R1057" s="788">
        <f>'2 уровень'!X2335</f>
        <v>0</v>
      </c>
      <c r="S1057" s="788">
        <f>'2 уровень'!Y2335</f>
        <v>0</v>
      </c>
      <c r="T1057" s="788">
        <f>'2 уровень'!Z2335</f>
        <v>0</v>
      </c>
      <c r="U1057" s="788">
        <f>'2 уровень'!AA2335</f>
        <v>0</v>
      </c>
      <c r="V1057" s="788">
        <f>'2 уровень'!AB2335</f>
        <v>0</v>
      </c>
      <c r="W1057" s="788">
        <f>'2 уровень'!AC2335</f>
        <v>0</v>
      </c>
      <c r="X1057" s="788">
        <f>'2 уровень'!AD2335</f>
        <v>0</v>
      </c>
      <c r="Y1057" s="788">
        <f>'2 уровень'!AE2335</f>
        <v>0</v>
      </c>
      <c r="Z1057" s="788">
        <f>'2 уровень'!AF2335</f>
        <v>0</v>
      </c>
      <c r="AA1057" s="3205">
        <f>'2 уровень'!AG2335</f>
        <v>0</v>
      </c>
      <c r="AB1057" s="788">
        <f>'2 уровень'!AH2335</f>
        <v>0</v>
      </c>
      <c r="AC1057" s="788">
        <f>'2 уровень'!AI2335</f>
        <v>0</v>
      </c>
      <c r="AD1057" s="788">
        <f>'2 уровень'!AJ2335</f>
        <v>0</v>
      </c>
      <c r="AE1057" s="788">
        <f>'2 уровень'!AK2335</f>
        <v>0</v>
      </c>
      <c r="AF1057" s="2097">
        <f>'2 уровень'!AL2335</f>
        <v>0</v>
      </c>
      <c r="AG1057" s="3782">
        <f>'2 уровень'!AM2335</f>
        <v>0</v>
      </c>
      <c r="AH1057" s="788"/>
      <c r="AI1057" s="788"/>
      <c r="AJ1057" s="4250">
        <f>'2 уровень'!AN2335</f>
        <v>0</v>
      </c>
      <c r="AK1057" s="4257">
        <f>'2 уровень'!AO2335</f>
        <v>0</v>
      </c>
      <c r="AL1057" s="1339">
        <f t="shared" si="138"/>
        <v>0</v>
      </c>
      <c r="AM1057" s="3825">
        <f t="shared" si="139"/>
        <v>0</v>
      </c>
    </row>
    <row r="1058" spans="1:204" ht="29.25" x14ac:dyDescent="0.25">
      <c r="A1058" s="24">
        <v>1</v>
      </c>
      <c r="B1058" s="1233" t="s">
        <v>143</v>
      </c>
      <c r="C1058" s="34">
        <f>'2 уровень'!F2336</f>
        <v>146</v>
      </c>
      <c r="D1058" s="34">
        <f>'2 уровень'!H2336</f>
        <v>0</v>
      </c>
      <c r="E1058" s="34">
        <f>'2 уровень'!I2336</f>
        <v>85</v>
      </c>
      <c r="F1058" s="34">
        <f>'2 уровень'!J2336</f>
        <v>61</v>
      </c>
      <c r="G1058" s="780">
        <f>'2 уровень'!K2336</f>
        <v>71.764705882352942</v>
      </c>
      <c r="H1058" s="3753">
        <f>'2 уровень'!L2336</f>
        <v>2</v>
      </c>
      <c r="I1058" s="794">
        <f>'2 уровень'!M2336</f>
        <v>8.7294117647058815</v>
      </c>
      <c r="J1058" s="794">
        <f>'2 уровень'!N2336</f>
        <v>9.9508196721311482</v>
      </c>
      <c r="K1058" s="31">
        <f>'2 уровень'!O2336</f>
        <v>1273</v>
      </c>
      <c r="L1058" s="31">
        <f>'2 уровень'!R2336</f>
        <v>742</v>
      </c>
      <c r="M1058" s="31">
        <f>'2 уровень'!S2336</f>
        <v>607</v>
      </c>
      <c r="N1058" s="31">
        <f>'2 уровень'!T2336</f>
        <v>81.805929919137469</v>
      </c>
      <c r="O1058" s="31">
        <f>'2 уровень'!U2336</f>
        <v>5</v>
      </c>
      <c r="P1058" s="31">
        <f>'2 уровень'!V2336</f>
        <v>208.1142857142857</v>
      </c>
      <c r="Q1058" s="788">
        <f>'2 уровень'!W2336</f>
        <v>3208.4478719999997</v>
      </c>
      <c r="R1058" s="788">
        <f>'2 уровень'!X2336</f>
        <v>3208.4478719999997</v>
      </c>
      <c r="S1058" s="788">
        <f>'2 уровень'!Y2336</f>
        <v>3208.4478719999997</v>
      </c>
      <c r="T1058" s="788">
        <f>'2 уровень'!Z2336</f>
        <v>3208.4478719999997</v>
      </c>
      <c r="U1058" s="788">
        <f>'2 уровень'!AA2336</f>
        <v>3208.4478719999997</v>
      </c>
      <c r="V1058" s="788">
        <f>'2 уровень'!AB2336</f>
        <v>3208.4478719999997</v>
      </c>
      <c r="W1058" s="788">
        <f>'2 уровень'!AC2336</f>
        <v>3208.4478719999997</v>
      </c>
      <c r="X1058" s="788">
        <f>'2 уровень'!AD2336</f>
        <v>3208.4478719999997</v>
      </c>
      <c r="Y1058" s="788">
        <f>'2 уровень'!AE2336</f>
        <v>1871.5945919999999</v>
      </c>
      <c r="Z1058" s="788">
        <f>'2 уровень'!AF2336</f>
        <v>1286.20391</v>
      </c>
      <c r="AA1058" s="3205">
        <f>'2 уровень'!AG2336</f>
        <v>0</v>
      </c>
      <c r="AB1058" s="788">
        <f>'2 уровень'!AH2336</f>
        <v>0</v>
      </c>
      <c r="AC1058" s="788">
        <f>'2 уровень'!AI2336</f>
        <v>-585.39068199999997</v>
      </c>
      <c r="AD1058" s="788">
        <f>'2 уровень'!AJ2336</f>
        <v>0</v>
      </c>
      <c r="AE1058" s="788">
        <f>'2 уровень'!AK2336</f>
        <v>0</v>
      </c>
      <c r="AF1058" s="2097">
        <f>'2 уровень'!AL2336</f>
        <v>1286.20391</v>
      </c>
      <c r="AG1058" s="3782">
        <f>'2 уровень'!AM2336</f>
        <v>42.764739999999996</v>
      </c>
      <c r="AH1058" s="788"/>
      <c r="AI1058" s="788"/>
      <c r="AJ1058" s="4250">
        <f>'2 уровень'!AN2336</f>
        <v>0</v>
      </c>
      <c r="AK1058" s="4257">
        <f>'2 уровень'!AO2336</f>
        <v>0</v>
      </c>
      <c r="AL1058" s="1339">
        <f t="shared" si="138"/>
        <v>3208447.8719999995</v>
      </c>
      <c r="AM1058" s="3825">
        <f t="shared" si="139"/>
        <v>21975.670356164381</v>
      </c>
    </row>
    <row r="1059" spans="1:204" x14ac:dyDescent="0.25">
      <c r="A1059" s="24">
        <v>1</v>
      </c>
      <c r="B1059" s="970" t="s">
        <v>217</v>
      </c>
      <c r="C1059" s="34">
        <f>'2 уровень'!F2337</f>
        <v>633</v>
      </c>
      <c r="D1059" s="34">
        <f>'2 уровень'!H2337</f>
        <v>0</v>
      </c>
      <c r="E1059" s="34">
        <f>'2 уровень'!I2337</f>
        <v>369</v>
      </c>
      <c r="F1059" s="34">
        <f>'2 уровень'!J2337</f>
        <v>287</v>
      </c>
      <c r="G1059" s="780">
        <f>'2 уровень'!K2337</f>
        <v>77.777777777777786</v>
      </c>
      <c r="H1059" s="3753">
        <f>'2 уровень'!L2337</f>
        <v>0</v>
      </c>
      <c r="I1059" s="794">
        <f>'2 уровень'!M2337</f>
        <v>0</v>
      </c>
      <c r="J1059" s="794">
        <f>'2 уровень'!N2337</f>
        <v>0</v>
      </c>
      <c r="K1059" s="31">
        <f>'2 уровень'!O2337</f>
        <v>0</v>
      </c>
      <c r="L1059" s="31">
        <f>'2 уровень'!R2337</f>
        <v>0</v>
      </c>
      <c r="M1059" s="31">
        <f>'2 уровень'!S2337</f>
        <v>0</v>
      </c>
      <c r="N1059" s="31">
        <f>'2 уровень'!T2337</f>
        <v>0</v>
      </c>
      <c r="O1059" s="31">
        <f>'2 уровень'!U2337</f>
        <v>0</v>
      </c>
      <c r="P1059" s="31">
        <f>'2 уровень'!V2337</f>
        <v>0</v>
      </c>
      <c r="Q1059" s="788">
        <f>'2 уровень'!W2337</f>
        <v>0</v>
      </c>
      <c r="R1059" s="788">
        <f>'2 уровень'!X2337</f>
        <v>0</v>
      </c>
      <c r="S1059" s="788">
        <f>'2 уровень'!Y2337</f>
        <v>0</v>
      </c>
      <c r="T1059" s="788">
        <f>'2 уровень'!Z2337</f>
        <v>0</v>
      </c>
      <c r="U1059" s="788">
        <f>'2 уровень'!AA2337</f>
        <v>0</v>
      </c>
      <c r="V1059" s="788">
        <f>'2 уровень'!AB2337</f>
        <v>0</v>
      </c>
      <c r="W1059" s="788">
        <f>'2 уровень'!AC2337</f>
        <v>0</v>
      </c>
      <c r="X1059" s="788">
        <f>'2 уровень'!AD2337</f>
        <v>0</v>
      </c>
      <c r="Y1059" s="788">
        <f>'2 уровень'!AE2337</f>
        <v>0</v>
      </c>
      <c r="Z1059" s="788">
        <f>'2 уровень'!AF2337</f>
        <v>0</v>
      </c>
      <c r="AA1059" s="3205">
        <f>'2 уровень'!AG2337</f>
        <v>0</v>
      </c>
      <c r="AB1059" s="788">
        <f>'2 уровень'!AH2337</f>
        <v>0</v>
      </c>
      <c r="AC1059" s="788">
        <f>'2 уровень'!AI2337</f>
        <v>0</v>
      </c>
      <c r="AD1059" s="788">
        <f>'2 уровень'!AJ2337</f>
        <v>0</v>
      </c>
      <c r="AE1059" s="788">
        <f>'2 уровень'!AK2337</f>
        <v>0</v>
      </c>
      <c r="AF1059" s="2097">
        <f>'2 уровень'!AL2337</f>
        <v>0</v>
      </c>
      <c r="AG1059" s="3782">
        <f>'2 уровень'!AM2337</f>
        <v>0</v>
      </c>
      <c r="AH1059" s="788" t="e">
        <f>Z1059/Y1059*100</f>
        <v>#DIV/0!</v>
      </c>
      <c r="AI1059" s="788" t="e">
        <f>AF1059/Y1059*100</f>
        <v>#DIV/0!</v>
      </c>
      <c r="AJ1059" s="4250">
        <f>'2 уровень'!AN2337</f>
        <v>0</v>
      </c>
      <c r="AK1059" s="4257">
        <f>'2 уровень'!AO2337</f>
        <v>0</v>
      </c>
      <c r="AL1059" s="1339">
        <f t="shared" si="138"/>
        <v>0</v>
      </c>
      <c r="AM1059" s="3825">
        <f t="shared" si="139"/>
        <v>0</v>
      </c>
    </row>
    <row r="1060" spans="1:204" x14ac:dyDescent="0.25">
      <c r="A1060" s="24">
        <v>1</v>
      </c>
      <c r="B1060" s="1022" t="s">
        <v>218</v>
      </c>
      <c r="C1060" s="34">
        <f>'2 уровень'!F2338</f>
        <v>633</v>
      </c>
      <c r="D1060" s="34">
        <f>'2 уровень'!H2338</f>
        <v>0</v>
      </c>
      <c r="E1060" s="34">
        <f>'2 уровень'!I2338</f>
        <v>369</v>
      </c>
      <c r="F1060" s="34">
        <f>'2 уровень'!J2338</f>
        <v>287</v>
      </c>
      <c r="G1060" s="780">
        <f>'2 уровень'!K2338</f>
        <v>77.777777777777786</v>
      </c>
      <c r="H1060" s="3753">
        <f>'2 уровень'!L2338</f>
        <v>0</v>
      </c>
      <c r="I1060" s="794">
        <f>'2 уровень'!M2338</f>
        <v>0</v>
      </c>
      <c r="J1060" s="794">
        <f>'2 уровень'!N2338</f>
        <v>0</v>
      </c>
      <c r="K1060" s="31">
        <f>'2 уровень'!O2338</f>
        <v>0</v>
      </c>
      <c r="L1060" s="31">
        <f>'2 уровень'!R2338</f>
        <v>0</v>
      </c>
      <c r="M1060" s="31">
        <f>'2 уровень'!S2338</f>
        <v>0</v>
      </c>
      <c r="N1060" s="31">
        <f>'2 уровень'!T2338</f>
        <v>0</v>
      </c>
      <c r="O1060" s="31">
        <f>'2 уровень'!U2338</f>
        <v>0</v>
      </c>
      <c r="P1060" s="31">
        <f>'2 уровень'!V2338</f>
        <v>0</v>
      </c>
      <c r="Q1060" s="788">
        <f>'2 уровень'!W2338</f>
        <v>0</v>
      </c>
      <c r="R1060" s="788">
        <f>'2 уровень'!X2338</f>
        <v>0</v>
      </c>
      <c r="S1060" s="788">
        <f>'2 уровень'!Y2338</f>
        <v>0</v>
      </c>
      <c r="T1060" s="788">
        <f>'2 уровень'!Z2338</f>
        <v>0</v>
      </c>
      <c r="U1060" s="788">
        <f>'2 уровень'!AA2338</f>
        <v>0</v>
      </c>
      <c r="V1060" s="788">
        <f>'2 уровень'!AB2338</f>
        <v>0</v>
      </c>
      <c r="W1060" s="788">
        <f>'2 уровень'!AC2338</f>
        <v>0</v>
      </c>
      <c r="X1060" s="788">
        <f>'2 уровень'!AD2338</f>
        <v>0</v>
      </c>
      <c r="Y1060" s="788">
        <f>'2 уровень'!AE2338</f>
        <v>0</v>
      </c>
      <c r="Z1060" s="788">
        <f>'2 уровень'!AF2338</f>
        <v>0</v>
      </c>
      <c r="AA1060" s="3205">
        <f>'2 уровень'!AG2338</f>
        <v>0</v>
      </c>
      <c r="AB1060" s="788">
        <f>'2 уровень'!AH2338</f>
        <v>0</v>
      </c>
      <c r="AC1060" s="788">
        <f>'2 уровень'!AI2338</f>
        <v>0</v>
      </c>
      <c r="AD1060" s="788">
        <f>'2 уровень'!AJ2338</f>
        <v>0</v>
      </c>
      <c r="AE1060" s="788">
        <f>'2 уровень'!AK2338</f>
        <v>0</v>
      </c>
      <c r="AF1060" s="2097">
        <f>'2 уровень'!AL2338</f>
        <v>0</v>
      </c>
      <c r="AG1060" s="3782">
        <f>'2 уровень'!AM2338</f>
        <v>0</v>
      </c>
      <c r="AH1060" s="788"/>
      <c r="AI1060" s="788"/>
      <c r="AJ1060" s="4250">
        <f>'2 уровень'!AN2338</f>
        <v>0</v>
      </c>
      <c r="AK1060" s="4257">
        <f>'2 уровень'!AO2338</f>
        <v>0</v>
      </c>
      <c r="AL1060" s="1339">
        <f t="shared" si="138"/>
        <v>0</v>
      </c>
      <c r="AM1060" s="3825">
        <f t="shared" si="139"/>
        <v>0</v>
      </c>
    </row>
    <row r="1061" spans="1:204" x14ac:dyDescent="0.25">
      <c r="A1061" s="24">
        <v>1</v>
      </c>
      <c r="B1061" s="970" t="s">
        <v>219</v>
      </c>
      <c r="C1061" s="34">
        <f>'2 уровень'!F2339</f>
        <v>2</v>
      </c>
      <c r="D1061" s="34">
        <f>'2 уровень'!H2339</f>
        <v>0</v>
      </c>
      <c r="E1061" s="34">
        <f>'2 уровень'!I2339</f>
        <v>1</v>
      </c>
      <c r="F1061" s="34">
        <f>'2 уровень'!J2339</f>
        <v>0</v>
      </c>
      <c r="G1061" s="780">
        <f>'2 уровень'!K2339</f>
        <v>0</v>
      </c>
      <c r="H1061" s="3753">
        <f>'2 уровень'!L2339</f>
        <v>0</v>
      </c>
      <c r="I1061" s="794">
        <f>'2 уровень'!M2339</f>
        <v>0</v>
      </c>
      <c r="J1061" s="794">
        <f>'2 уровень'!N2339</f>
        <v>0</v>
      </c>
      <c r="K1061" s="31">
        <f>'2 уровень'!O2339</f>
        <v>0</v>
      </c>
      <c r="L1061" s="31">
        <f>'2 уровень'!R2339</f>
        <v>0</v>
      </c>
      <c r="M1061" s="31">
        <f>'2 уровень'!S2339</f>
        <v>0</v>
      </c>
      <c r="N1061" s="31">
        <f>'2 уровень'!T2339</f>
        <v>0</v>
      </c>
      <c r="O1061" s="31">
        <f>'2 уровень'!U2339</f>
        <v>0</v>
      </c>
      <c r="P1061" s="31">
        <f>'2 уровень'!V2339</f>
        <v>0</v>
      </c>
      <c r="Q1061" s="788">
        <f>'2 уровень'!W2339</f>
        <v>0</v>
      </c>
      <c r="R1061" s="788">
        <f>'2 уровень'!X2339</f>
        <v>0</v>
      </c>
      <c r="S1061" s="788">
        <f>'2 уровень'!Y2339</f>
        <v>0</v>
      </c>
      <c r="T1061" s="788">
        <f>'2 уровень'!Z2339</f>
        <v>0</v>
      </c>
      <c r="U1061" s="788">
        <f>'2 уровень'!AA2339</f>
        <v>0</v>
      </c>
      <c r="V1061" s="788">
        <f>'2 уровень'!AB2339</f>
        <v>0</v>
      </c>
      <c r="W1061" s="788">
        <f>'2 уровень'!AC2339</f>
        <v>0</v>
      </c>
      <c r="X1061" s="788">
        <f>'2 уровень'!AD2339</f>
        <v>0</v>
      </c>
      <c r="Y1061" s="788">
        <f>'2 уровень'!AE2339</f>
        <v>0</v>
      </c>
      <c r="Z1061" s="788">
        <f>'2 уровень'!AF2339</f>
        <v>0</v>
      </c>
      <c r="AA1061" s="3205">
        <f>'2 уровень'!AG2339</f>
        <v>0</v>
      </c>
      <c r="AB1061" s="788">
        <f>'2 уровень'!AH2339</f>
        <v>0</v>
      </c>
      <c r="AC1061" s="788">
        <f>'2 уровень'!AI2339</f>
        <v>0</v>
      </c>
      <c r="AD1061" s="788">
        <f>'2 уровень'!AJ2339</f>
        <v>0</v>
      </c>
      <c r="AE1061" s="788">
        <f>'2 уровень'!AK2339</f>
        <v>0</v>
      </c>
      <c r="AF1061" s="2097">
        <f>'2 уровень'!AL2339</f>
        <v>0</v>
      </c>
      <c r="AG1061" s="3782">
        <f>'2 уровень'!AM2339</f>
        <v>0</v>
      </c>
      <c r="AH1061" s="788"/>
      <c r="AI1061" s="788"/>
      <c r="AJ1061" s="4250">
        <f>'2 уровень'!AN2339</f>
        <v>0</v>
      </c>
      <c r="AK1061" s="4257">
        <f>'2 уровень'!AO2339</f>
        <v>0</v>
      </c>
      <c r="AL1061" s="1339">
        <f t="shared" si="138"/>
        <v>0</v>
      </c>
      <c r="AM1061" s="3825">
        <f t="shared" si="139"/>
        <v>0</v>
      </c>
    </row>
    <row r="1062" spans="1:204" ht="29.25" x14ac:dyDescent="0.25">
      <c r="A1062" s="24">
        <v>1</v>
      </c>
      <c r="B1062" s="970" t="s">
        <v>220</v>
      </c>
      <c r="C1062" s="34">
        <f>'2 уровень'!F2340</f>
        <v>2</v>
      </c>
      <c r="D1062" s="34">
        <f>'2 уровень'!H2340</f>
        <v>0</v>
      </c>
      <c r="E1062" s="34">
        <f>'2 уровень'!I2340</f>
        <v>1</v>
      </c>
      <c r="F1062" s="34">
        <f>'2 уровень'!J2340</f>
        <v>0</v>
      </c>
      <c r="G1062" s="780">
        <f>'2 уровень'!K2340</f>
        <v>0</v>
      </c>
      <c r="H1062" s="3753">
        <f>'2 уровень'!L2340</f>
        <v>0</v>
      </c>
      <c r="I1062" s="794">
        <f>'2 уровень'!M2340</f>
        <v>0</v>
      </c>
      <c r="J1062" s="794">
        <f>'2 уровень'!N2340</f>
        <v>0</v>
      </c>
      <c r="K1062" s="31">
        <f>'2 уровень'!O2340</f>
        <v>0</v>
      </c>
      <c r="L1062" s="31">
        <f>'2 уровень'!R2340</f>
        <v>0</v>
      </c>
      <c r="M1062" s="31">
        <f>'2 уровень'!S2340</f>
        <v>0</v>
      </c>
      <c r="N1062" s="31">
        <f>'2 уровень'!T2340</f>
        <v>0</v>
      </c>
      <c r="O1062" s="31">
        <f>'2 уровень'!U2340</f>
        <v>0</v>
      </c>
      <c r="P1062" s="31">
        <f>'2 уровень'!V2340</f>
        <v>0</v>
      </c>
      <c r="Q1062" s="788">
        <f>'2 уровень'!W2340</f>
        <v>0</v>
      </c>
      <c r="R1062" s="788">
        <f>'2 уровень'!X2340</f>
        <v>0</v>
      </c>
      <c r="S1062" s="788">
        <f>'2 уровень'!Y2340</f>
        <v>0</v>
      </c>
      <c r="T1062" s="788">
        <f>'2 уровень'!Z2340</f>
        <v>0</v>
      </c>
      <c r="U1062" s="788">
        <f>'2 уровень'!AA2340</f>
        <v>0</v>
      </c>
      <c r="V1062" s="788">
        <f>'2 уровень'!AB2340</f>
        <v>0</v>
      </c>
      <c r="W1062" s="788">
        <f>'2 уровень'!AC2340</f>
        <v>0</v>
      </c>
      <c r="X1062" s="788">
        <f>'2 уровень'!AD2340</f>
        <v>0</v>
      </c>
      <c r="Y1062" s="788">
        <f>'2 уровень'!AE2340</f>
        <v>0</v>
      </c>
      <c r="Z1062" s="788">
        <f>'2 уровень'!AF2340</f>
        <v>0</v>
      </c>
      <c r="AA1062" s="3205">
        <f>'2 уровень'!AG2340</f>
        <v>0</v>
      </c>
      <c r="AB1062" s="788">
        <f>'2 уровень'!AH2340</f>
        <v>0</v>
      </c>
      <c r="AC1062" s="788">
        <f>'2 уровень'!AI2340</f>
        <v>0</v>
      </c>
      <c r="AD1062" s="788">
        <f>'2 уровень'!AJ2340</f>
        <v>0</v>
      </c>
      <c r="AE1062" s="788">
        <f>'2 уровень'!AK2340</f>
        <v>0</v>
      </c>
      <c r="AF1062" s="2097">
        <f>'2 уровень'!AL2340</f>
        <v>0</v>
      </c>
      <c r="AG1062" s="3782">
        <f>'2 уровень'!AM2340</f>
        <v>0</v>
      </c>
      <c r="AH1062" s="788"/>
      <c r="AI1062" s="788"/>
      <c r="AJ1062" s="4250">
        <f>'2 уровень'!AN2340</f>
        <v>0</v>
      </c>
      <c r="AK1062" s="4257">
        <f>'2 уровень'!AO2340</f>
        <v>0</v>
      </c>
      <c r="AL1062" s="1339">
        <f t="shared" si="138"/>
        <v>0</v>
      </c>
      <c r="AM1062" s="3825">
        <f t="shared" si="139"/>
        <v>0</v>
      </c>
    </row>
    <row r="1063" spans="1:204" ht="15.75" thickBot="1" x14ac:dyDescent="0.3">
      <c r="A1063" s="24">
        <v>1</v>
      </c>
      <c r="B1063" s="1040" t="s">
        <v>225</v>
      </c>
      <c r="C1063" s="34">
        <f>'2 уровень'!F2341</f>
        <v>635</v>
      </c>
      <c r="D1063" s="34">
        <f>'2 уровень'!H2341</f>
        <v>0</v>
      </c>
      <c r="E1063" s="34">
        <f>'2 уровень'!I2341</f>
        <v>370</v>
      </c>
      <c r="F1063" s="34">
        <f>'2 уровень'!J2341</f>
        <v>287</v>
      </c>
      <c r="G1063" s="780">
        <f>'2 уровень'!K2341</f>
        <v>77.567567567567565</v>
      </c>
      <c r="H1063" s="3753">
        <f>'2 уровень'!L2341</f>
        <v>0</v>
      </c>
      <c r="I1063" s="794">
        <f>'2 уровень'!M2341</f>
        <v>0</v>
      </c>
      <c r="J1063" s="794">
        <f>'2 уровень'!N2341</f>
        <v>0</v>
      </c>
      <c r="K1063" s="31">
        <f>'2 уровень'!O2341</f>
        <v>0</v>
      </c>
      <c r="L1063" s="31">
        <f>'2 уровень'!R2341</f>
        <v>0</v>
      </c>
      <c r="M1063" s="31">
        <f>'2 уровень'!S2341</f>
        <v>0</v>
      </c>
      <c r="N1063" s="31">
        <f>'2 уровень'!T2341</f>
        <v>0</v>
      </c>
      <c r="O1063" s="31">
        <f>'2 уровень'!U2341</f>
        <v>0</v>
      </c>
      <c r="P1063" s="31">
        <f>'2 уровень'!V2341</f>
        <v>0</v>
      </c>
      <c r="Q1063" s="788">
        <f>'2 уровень'!W2341</f>
        <v>2178.80744</v>
      </c>
      <c r="R1063" s="788">
        <f>'2 уровень'!X2341</f>
        <v>2178.80744</v>
      </c>
      <c r="S1063" s="788">
        <f>'2 уровень'!Y2341</f>
        <v>2178.80744</v>
      </c>
      <c r="T1063" s="788">
        <f>'2 уровень'!Z2341</f>
        <v>2178.80744</v>
      </c>
      <c r="U1063" s="788">
        <f>'2 уровень'!AA2341</f>
        <v>2178.80744</v>
      </c>
      <c r="V1063" s="788">
        <f>'2 уровень'!AB2341</f>
        <v>2178.80744</v>
      </c>
      <c r="W1063" s="788">
        <f>'2 уровень'!AC2341</f>
        <v>2178.80744</v>
      </c>
      <c r="X1063" s="788">
        <f>'2 уровень'!AD2341</f>
        <v>2178.80744</v>
      </c>
      <c r="Y1063" s="788">
        <f>'2 уровень'!AE2341</f>
        <v>1270.9710066666667</v>
      </c>
      <c r="Z1063" s="788">
        <f>'2 уровень'!AF2341</f>
        <v>1207.3188399999999</v>
      </c>
      <c r="AA1063" s="3205">
        <f>'2 уровень'!AG2341</f>
        <v>0</v>
      </c>
      <c r="AB1063" s="788">
        <f>'2 уровень'!AH2341</f>
        <v>0</v>
      </c>
      <c r="AC1063" s="788">
        <f>'2 уровень'!AI2341</f>
        <v>-63.652166666666744</v>
      </c>
      <c r="AD1063" s="788">
        <f>'2 уровень'!AJ2341</f>
        <v>0</v>
      </c>
      <c r="AE1063" s="788">
        <f>'2 уровень'!AK2341</f>
        <v>-59.765540000000001</v>
      </c>
      <c r="AF1063" s="2097">
        <f>'2 уровень'!AL2341</f>
        <v>1147.5532999999998</v>
      </c>
      <c r="AG1063" s="3782">
        <f>'2 уровень'!AM2341</f>
        <v>0</v>
      </c>
      <c r="AH1063" s="788"/>
      <c r="AI1063" s="788"/>
      <c r="AJ1063" s="4250">
        <f>'2 уровень'!AN2341</f>
        <v>0</v>
      </c>
      <c r="AK1063" s="4257">
        <f>'2 уровень'!AO2341</f>
        <v>0</v>
      </c>
      <c r="AL1063" s="1339">
        <f t="shared" si="138"/>
        <v>2178807.44</v>
      </c>
      <c r="AM1063" s="3825">
        <f t="shared" si="139"/>
        <v>3431.1928188976376</v>
      </c>
    </row>
    <row r="1064" spans="1:204" s="816" customFormat="1" x14ac:dyDescent="0.25">
      <c r="A1064" s="24">
        <v>1</v>
      </c>
      <c r="B1064" s="812" t="s">
        <v>110</v>
      </c>
      <c r="C1064" s="813"/>
      <c r="D1064" s="813"/>
      <c r="E1064" s="813"/>
      <c r="F1064" s="813"/>
      <c r="G1064" s="814"/>
      <c r="H1064" s="3765"/>
      <c r="I1064" s="797"/>
      <c r="J1064" s="797"/>
      <c r="K1064" s="815"/>
      <c r="L1064" s="815"/>
      <c r="M1064" s="815"/>
      <c r="N1064" s="815"/>
      <c r="O1064" s="815"/>
      <c r="P1064" s="815"/>
      <c r="Q1064" s="2114">
        <f t="shared" ref="Q1064:R1064" si="140">Q1065-Q1066-Q1116-Q1119-Q1124</f>
        <v>0</v>
      </c>
      <c r="R1064" s="2114">
        <f t="shared" si="140"/>
        <v>0</v>
      </c>
      <c r="S1064" s="2114">
        <f t="shared" ref="S1064:T1064" si="141">S1065-S1066-S1116-S1119-S1124</f>
        <v>0</v>
      </c>
      <c r="T1064" s="2114">
        <f t="shared" si="141"/>
        <v>0</v>
      </c>
      <c r="U1064" s="2114">
        <f t="shared" ref="U1064:V1064" si="142">U1065-U1066-U1116-U1119-U1124</f>
        <v>0</v>
      </c>
      <c r="V1064" s="2114">
        <f t="shared" si="142"/>
        <v>0</v>
      </c>
      <c r="W1064" s="2114">
        <f t="shared" ref="W1064:X1064" si="143">W1065-W1066-W1116-W1119-W1124</f>
        <v>0</v>
      </c>
      <c r="X1064" s="2114">
        <f t="shared" si="143"/>
        <v>0</v>
      </c>
      <c r="Y1064" s="2114">
        <f t="shared" ref="Y1064:AE1064" si="144">Y1065-Y1066-Y1116-Y1119-Y1124</f>
        <v>0</v>
      </c>
      <c r="Z1064" s="2114">
        <f t="shared" si="144"/>
        <v>0</v>
      </c>
      <c r="AA1064" s="3219">
        <f t="shared" si="144"/>
        <v>0</v>
      </c>
      <c r="AB1064" s="2114">
        <f t="shared" ref="AB1064" si="145">AB1065-AB1066-AB1116-AB1119-AB1124</f>
        <v>0</v>
      </c>
      <c r="AC1064" s="2114">
        <f t="shared" si="144"/>
        <v>0</v>
      </c>
      <c r="AD1064" s="2114">
        <f t="shared" ref="AD1064" si="146">AD1065-AD1066-AD1116-AD1119-AD1124</f>
        <v>0</v>
      </c>
      <c r="AE1064" s="2114">
        <f t="shared" si="144"/>
        <v>-2.8421709430404007E-14</v>
      </c>
      <c r="AF1064" s="2114">
        <f>AF1065-AF1066-AF1116-AF1119-AF1124</f>
        <v>0</v>
      </c>
      <c r="AG1064" s="3798">
        <f t="shared" ref="AG1064" si="147">AG1065-AG1066-AG1116-AG1119-AG1124</f>
        <v>2.8421709430404007E-14</v>
      </c>
      <c r="AH1064" s="2114"/>
      <c r="AI1064" s="2114"/>
      <c r="AJ1064" s="4279"/>
      <c r="AK1064" s="4280">
        <f>AK1065-AK1066-AK1116-AK1119-AK1124</f>
        <v>0</v>
      </c>
      <c r="AL1064" s="1339">
        <f t="shared" si="138"/>
        <v>0</v>
      </c>
      <c r="AM1064" s="3825" t="e">
        <f t="shared" si="139"/>
        <v>#DIV/0!</v>
      </c>
      <c r="AN1064" s="775"/>
      <c r="AO1064" s="775"/>
      <c r="AP1064" s="775"/>
      <c r="AQ1064" s="775"/>
      <c r="AR1064" s="775"/>
      <c r="AS1064" s="775"/>
      <c r="AT1064" s="775"/>
      <c r="AU1064" s="775"/>
      <c r="AV1064" s="775"/>
      <c r="AW1064" s="775"/>
      <c r="AX1064" s="775"/>
      <c r="AY1064" s="775"/>
      <c r="AZ1064" s="775"/>
      <c r="BA1064" s="775"/>
      <c r="BB1064" s="775"/>
      <c r="BC1064" s="775"/>
      <c r="BD1064" s="775"/>
      <c r="BE1064" s="775"/>
      <c r="BF1064" s="775"/>
      <c r="BG1064" s="775"/>
      <c r="BH1064" s="775"/>
      <c r="BI1064" s="775"/>
      <c r="BJ1064" s="775"/>
      <c r="BK1064" s="775"/>
      <c r="BL1064" s="775"/>
      <c r="BM1064" s="775"/>
      <c r="BN1064" s="775"/>
      <c r="BO1064" s="775"/>
      <c r="BP1064" s="775"/>
      <c r="BQ1064" s="775"/>
      <c r="BR1064" s="775"/>
      <c r="BS1064" s="775"/>
      <c r="BT1064" s="775"/>
      <c r="BU1064" s="775"/>
      <c r="BV1064" s="775"/>
      <c r="BW1064" s="775"/>
      <c r="BX1064" s="775"/>
      <c r="BY1064" s="775"/>
      <c r="BZ1064" s="775"/>
      <c r="CA1064" s="775"/>
      <c r="CB1064" s="775"/>
      <c r="CC1064" s="775"/>
      <c r="CD1064" s="775"/>
      <c r="CE1064" s="775"/>
      <c r="CF1064" s="775"/>
      <c r="CG1064" s="775"/>
      <c r="CH1064" s="775"/>
      <c r="CI1064" s="775"/>
      <c r="CJ1064" s="775"/>
      <c r="CK1064" s="775"/>
      <c r="CL1064" s="775"/>
      <c r="CM1064" s="775"/>
      <c r="CN1064" s="775"/>
      <c r="CO1064" s="775"/>
      <c r="CP1064" s="775"/>
      <c r="CQ1064" s="775"/>
      <c r="CR1064" s="775"/>
      <c r="CS1064" s="775"/>
      <c r="CT1064" s="775"/>
      <c r="CU1064" s="775"/>
      <c r="CV1064" s="775"/>
      <c r="CW1064" s="775"/>
      <c r="CX1064" s="775"/>
      <c r="CY1064" s="775"/>
      <c r="CZ1064" s="775"/>
      <c r="DA1064" s="775"/>
      <c r="DB1064" s="775"/>
      <c r="DC1064" s="775"/>
      <c r="DD1064" s="775"/>
      <c r="DE1064" s="775"/>
      <c r="DF1064" s="775"/>
      <c r="DG1064" s="775"/>
      <c r="DH1064" s="775"/>
      <c r="DI1064" s="775"/>
      <c r="DJ1064" s="775"/>
      <c r="DK1064" s="775"/>
      <c r="DL1064" s="775"/>
      <c r="DM1064" s="775"/>
      <c r="DN1064" s="775"/>
      <c r="DO1064" s="775"/>
      <c r="DP1064" s="775"/>
      <c r="DQ1064" s="775"/>
      <c r="DR1064" s="775"/>
      <c r="DS1064" s="775"/>
      <c r="DT1064" s="775"/>
      <c r="DU1064" s="775"/>
      <c r="DV1064" s="775"/>
      <c r="DW1064" s="775"/>
      <c r="DX1064" s="775"/>
      <c r="DY1064" s="775"/>
      <c r="DZ1064" s="775"/>
      <c r="EA1064" s="775"/>
      <c r="EB1064" s="775"/>
      <c r="EC1064" s="775"/>
      <c r="ED1064" s="775"/>
      <c r="EE1064" s="775"/>
      <c r="EF1064" s="775"/>
      <c r="EG1064" s="775"/>
      <c r="EH1064" s="775"/>
      <c r="EI1064" s="775"/>
      <c r="EJ1064" s="775"/>
      <c r="EK1064" s="775"/>
      <c r="EL1064" s="775"/>
      <c r="EM1064" s="775"/>
      <c r="EN1064" s="775"/>
      <c r="EO1064" s="775"/>
      <c r="EP1064" s="775"/>
      <c r="EQ1064" s="775"/>
      <c r="ER1064" s="775"/>
      <c r="ES1064" s="775"/>
      <c r="ET1064" s="775"/>
      <c r="EU1064" s="775"/>
      <c r="EV1064" s="775"/>
      <c r="EW1064" s="775"/>
      <c r="EX1064" s="775"/>
      <c r="EY1064" s="775"/>
      <c r="EZ1064" s="775"/>
      <c r="FA1064" s="775"/>
      <c r="FB1064" s="775"/>
      <c r="FC1064" s="775"/>
      <c r="FD1064" s="775"/>
      <c r="FE1064" s="775"/>
      <c r="FF1064" s="775"/>
      <c r="FG1064" s="775"/>
      <c r="FH1064" s="775"/>
      <c r="FI1064" s="775"/>
      <c r="FJ1064" s="775"/>
      <c r="FK1064" s="775"/>
      <c r="FL1064" s="775"/>
      <c r="FM1064" s="775"/>
      <c r="FN1064" s="775"/>
      <c r="FO1064" s="775"/>
      <c r="FP1064" s="775"/>
      <c r="FQ1064" s="775"/>
      <c r="FR1064" s="775"/>
      <c r="FS1064" s="775"/>
      <c r="FT1064" s="775"/>
      <c r="FU1064" s="775"/>
      <c r="FV1064" s="775"/>
      <c r="FW1064" s="775"/>
      <c r="FX1064" s="775"/>
      <c r="FY1064" s="775"/>
      <c r="FZ1064" s="775"/>
      <c r="GA1064" s="775"/>
      <c r="GB1064" s="775"/>
      <c r="GC1064" s="775"/>
      <c r="GD1064" s="775"/>
      <c r="GE1064" s="775"/>
      <c r="GF1064" s="775"/>
      <c r="GG1064" s="775"/>
      <c r="GH1064" s="775"/>
      <c r="GI1064" s="775"/>
      <c r="GJ1064" s="775"/>
      <c r="GK1064" s="775"/>
      <c r="GL1064" s="775"/>
      <c r="GM1064" s="775"/>
      <c r="GN1064" s="775"/>
      <c r="GO1064" s="775"/>
      <c r="GP1064" s="775"/>
      <c r="GQ1064" s="775"/>
      <c r="GR1064" s="775"/>
      <c r="GS1064" s="775"/>
      <c r="GT1064" s="775"/>
      <c r="GU1064" s="775"/>
      <c r="GV1064" s="775"/>
    </row>
    <row r="1065" spans="1:204" s="775" customFormat="1" x14ac:dyDescent="0.25">
      <c r="A1065" s="24">
        <v>1</v>
      </c>
      <c r="B1065" s="16" t="s">
        <v>95</v>
      </c>
      <c r="C1065" s="776">
        <f>'1 уровень'!E3342</f>
        <v>0</v>
      </c>
      <c r="D1065" s="776">
        <f>'1 уровень'!G3342</f>
        <v>0</v>
      </c>
      <c r="E1065" s="776">
        <f>'1 уровень'!H3342</f>
        <v>0</v>
      </c>
      <c r="F1065" s="776">
        <f>'1 уровень'!I3342</f>
        <v>0</v>
      </c>
      <c r="G1065" s="787">
        <f>'1 уровень'!J3342</f>
        <v>0</v>
      </c>
      <c r="H1065" s="3755">
        <f>'1 уровень'!K3342</f>
        <v>0</v>
      </c>
      <c r="I1065" s="788">
        <f>'1 уровень'!L3342</f>
        <v>0</v>
      </c>
      <c r="J1065" s="788">
        <f>'1 уровень'!M3342</f>
        <v>0</v>
      </c>
      <c r="K1065" s="27">
        <f>'1 уровень'!N3342</f>
        <v>0</v>
      </c>
      <c r="L1065" s="27">
        <f>'1 уровень'!Q3342</f>
        <v>0</v>
      </c>
      <c r="M1065" s="27">
        <f>'1 уровень'!R3342</f>
        <v>0</v>
      </c>
      <c r="N1065" s="27">
        <f>'1 уровень'!S3342</f>
        <v>0</v>
      </c>
      <c r="O1065" s="27">
        <f>'1 уровень'!T3342</f>
        <v>0</v>
      </c>
      <c r="P1065" s="27">
        <f>'1 уровень'!U3342</f>
        <v>0</v>
      </c>
      <c r="Q1065" s="788">
        <f>'1 уровень'!V3342</f>
        <v>429314.98789622396</v>
      </c>
      <c r="R1065" s="788">
        <f>'1 уровень'!W3342</f>
        <v>429314.98789622396</v>
      </c>
      <c r="S1065" s="788">
        <f>'1 уровень'!X3342</f>
        <v>429635.52787631995</v>
      </c>
      <c r="T1065" s="788">
        <f>'1 уровень'!Y3342</f>
        <v>430383.84747631999</v>
      </c>
      <c r="U1065" s="788">
        <f>'1 уровень'!Z3342</f>
        <v>429142.39497632009</v>
      </c>
      <c r="V1065" s="788">
        <f>'1 уровень'!AA3342</f>
        <v>429142.39497632009</v>
      </c>
      <c r="W1065" s="788">
        <f>'1 уровень'!AB3342</f>
        <v>431122.01367632003</v>
      </c>
      <c r="X1065" s="788">
        <f>'1 уровень'!AC3342</f>
        <v>431122.01367632003</v>
      </c>
      <c r="Y1065" s="788">
        <f>'1 уровень'!AD3342</f>
        <v>250015.0833684009</v>
      </c>
      <c r="Z1065" s="788">
        <f>'1 уровень'!AE3342</f>
        <v>248292.46600000001</v>
      </c>
      <c r="AA1065" s="3205">
        <f>'1 уровень'!AF3342</f>
        <v>0</v>
      </c>
      <c r="AB1065" s="788">
        <f>'1 уровень'!AG3342</f>
        <v>-158.75841</v>
      </c>
      <c r="AC1065" s="788">
        <f>'1 уровень'!AH3342</f>
        <v>-1722.6173684009109</v>
      </c>
      <c r="AD1065" s="788">
        <f>'1 уровень'!AI3342</f>
        <v>-15.187200000000001</v>
      </c>
      <c r="AE1065" s="788">
        <f>'1 уровень'!AJ3342</f>
        <v>-307.32517999999999</v>
      </c>
      <c r="AF1065" s="2097">
        <f>'1 уровень'!AK3342</f>
        <v>247826.38241000002</v>
      </c>
      <c r="AG1065" s="3782">
        <f>'1 уровень'!AL3342</f>
        <v>758.21115999999995</v>
      </c>
      <c r="AH1065" s="788">
        <f>Z1065/Y1065*100</f>
        <v>99.310994622727392</v>
      </c>
      <c r="AI1065" s="788">
        <f>AF1065/Y1065*100</f>
        <v>99.124572434225584</v>
      </c>
      <c r="AJ1065" s="4252">
        <f>'1 уровень'!AM3342</f>
        <v>0</v>
      </c>
      <c r="AK1065" s="4257">
        <f>'1 уровень'!AN3342</f>
        <v>0</v>
      </c>
      <c r="AL1065" s="1339">
        <f t="shared" si="138"/>
        <v>431122013.67632002</v>
      </c>
      <c r="AM1065" s="3825" t="e">
        <f t="shared" si="139"/>
        <v>#DIV/0!</v>
      </c>
      <c r="AN1065" s="24"/>
      <c r="AO1065" s="24"/>
      <c r="AP1065" s="24"/>
      <c r="AQ1065" s="24"/>
      <c r="AR1065" s="24"/>
      <c r="AS1065" s="24"/>
      <c r="AT1065" s="24"/>
      <c r="AU1065" s="24"/>
      <c r="AV1065" s="24"/>
      <c r="AW1065" s="24"/>
      <c r="AX1065" s="24"/>
      <c r="AY1065" s="24"/>
      <c r="AZ1065" s="24"/>
      <c r="BA1065" s="24"/>
      <c r="BB1065" s="24"/>
      <c r="BC1065" s="24"/>
      <c r="BD1065" s="24"/>
      <c r="BE1065" s="24"/>
      <c r="BF1065" s="24"/>
      <c r="BG1065" s="24"/>
      <c r="BH1065" s="24"/>
      <c r="BI1065" s="24"/>
      <c r="BJ1065" s="24"/>
      <c r="BK1065" s="24"/>
      <c r="BL1065" s="24"/>
      <c r="BM1065" s="24"/>
      <c r="BN1065" s="24"/>
      <c r="BO1065" s="24"/>
      <c r="BP1065" s="24"/>
      <c r="BQ1065" s="24"/>
      <c r="BR1065" s="24"/>
      <c r="BS1065" s="24"/>
      <c r="BT1065" s="24"/>
      <c r="BU1065" s="24"/>
      <c r="BV1065" s="24"/>
      <c r="BW1065" s="24"/>
      <c r="BX1065" s="24"/>
      <c r="BY1065" s="24"/>
      <c r="BZ1065" s="24"/>
      <c r="CA1065" s="24"/>
      <c r="CB1065" s="24"/>
      <c r="CC1065" s="24"/>
      <c r="CD1065" s="24"/>
      <c r="CE1065" s="24"/>
      <c r="CF1065" s="24"/>
      <c r="CG1065" s="24"/>
      <c r="CH1065" s="24"/>
      <c r="CI1065" s="24"/>
      <c r="CJ1065" s="24"/>
      <c r="CK1065" s="24"/>
      <c r="CL1065" s="24"/>
      <c r="CM1065" s="24"/>
      <c r="CN1065" s="24"/>
      <c r="CO1065" s="24"/>
      <c r="CP1065" s="24"/>
      <c r="CQ1065" s="24"/>
      <c r="CR1065" s="24"/>
      <c r="CS1065" s="24"/>
      <c r="CT1065" s="24"/>
      <c r="CU1065" s="24"/>
      <c r="CV1065" s="24"/>
      <c r="CW1065" s="24"/>
      <c r="CX1065" s="24"/>
      <c r="CY1065" s="24"/>
      <c r="CZ1065" s="24"/>
      <c r="DA1065" s="24"/>
      <c r="DB1065" s="24"/>
      <c r="DC1065" s="24"/>
      <c r="DD1065" s="24"/>
      <c r="DE1065" s="24"/>
      <c r="DF1065" s="24"/>
      <c r="DG1065" s="24"/>
      <c r="DH1065" s="24"/>
      <c r="DI1065" s="24"/>
      <c r="DJ1065" s="24"/>
      <c r="DK1065" s="24"/>
      <c r="DL1065" s="24"/>
      <c r="DM1065" s="24"/>
      <c r="DN1065" s="24"/>
      <c r="DO1065" s="24"/>
      <c r="DP1065" s="24"/>
      <c r="DQ1065" s="24"/>
      <c r="DR1065" s="24"/>
      <c r="DS1065" s="24"/>
      <c r="DT1065" s="24"/>
      <c r="DU1065" s="24"/>
      <c r="DV1065" s="24"/>
      <c r="DW1065" s="24"/>
      <c r="DX1065" s="24"/>
      <c r="DY1065" s="24"/>
      <c r="DZ1065" s="24"/>
      <c r="EA1065" s="24"/>
      <c r="EB1065" s="24"/>
      <c r="EC1065" s="24"/>
      <c r="ED1065" s="24"/>
      <c r="EE1065" s="24"/>
      <c r="EF1065" s="24"/>
      <c r="EG1065" s="24"/>
      <c r="EH1065" s="24"/>
      <c r="EI1065" s="24"/>
      <c r="EJ1065" s="24"/>
      <c r="EK1065" s="24"/>
      <c r="EL1065" s="24"/>
      <c r="EM1065" s="24"/>
      <c r="EN1065" s="24"/>
      <c r="EO1065" s="24"/>
      <c r="EP1065" s="24"/>
      <c r="EQ1065" s="24"/>
      <c r="ER1065" s="24"/>
      <c r="ES1065" s="24"/>
      <c r="ET1065" s="24"/>
      <c r="EU1065" s="24"/>
      <c r="EV1065" s="24"/>
      <c r="EW1065" s="24"/>
      <c r="EX1065" s="24"/>
      <c r="EY1065" s="24"/>
      <c r="EZ1065" s="24"/>
      <c r="FA1065" s="24"/>
      <c r="FB1065" s="24"/>
      <c r="FC1065" s="24"/>
      <c r="FD1065" s="24"/>
      <c r="FE1065" s="24"/>
      <c r="FF1065" s="24"/>
      <c r="FG1065" s="24"/>
      <c r="FH1065" s="24"/>
      <c r="FI1065" s="24"/>
      <c r="FJ1065" s="24"/>
      <c r="FK1065" s="24"/>
      <c r="FL1065" s="24"/>
      <c r="FM1065" s="24"/>
      <c r="FN1065" s="24"/>
      <c r="FO1065" s="24"/>
      <c r="FP1065" s="24"/>
      <c r="FQ1065" s="24"/>
      <c r="FR1065" s="24"/>
      <c r="FS1065" s="24"/>
      <c r="FT1065" s="24"/>
      <c r="FU1065" s="24"/>
      <c r="FV1065" s="24"/>
      <c r="FW1065" s="24"/>
      <c r="FX1065" s="24"/>
      <c r="FY1065" s="24"/>
      <c r="FZ1065" s="24"/>
      <c r="GA1065" s="24"/>
      <c r="GB1065" s="24"/>
      <c r="GC1065" s="24"/>
      <c r="GD1065" s="24"/>
      <c r="GE1065" s="24"/>
      <c r="GF1065" s="24"/>
      <c r="GG1065" s="24"/>
      <c r="GH1065" s="24"/>
      <c r="GI1065" s="24"/>
      <c r="GJ1065" s="24"/>
      <c r="GK1065" s="24"/>
      <c r="GL1065" s="24"/>
      <c r="GM1065" s="24"/>
      <c r="GN1065" s="24"/>
      <c r="GO1065" s="24"/>
      <c r="GP1065" s="24"/>
      <c r="GQ1065" s="24"/>
      <c r="GR1065" s="24"/>
      <c r="GS1065" s="24"/>
      <c r="GT1065" s="24"/>
      <c r="GU1065" s="24"/>
      <c r="GV1065" s="24"/>
    </row>
    <row r="1066" spans="1:204" s="775" customFormat="1" x14ac:dyDescent="0.25">
      <c r="A1066" s="24">
        <v>1</v>
      </c>
      <c r="B1066" s="1106" t="s">
        <v>7</v>
      </c>
      <c r="C1066" s="26">
        <f>'1 уровень'!E3343</f>
        <v>3686</v>
      </c>
      <c r="D1066" s="26">
        <f>'1 уровень'!G3343</f>
        <v>0</v>
      </c>
      <c r="E1066" s="26">
        <f>'1 уровень'!H3343</f>
        <v>2146.4285714285716</v>
      </c>
      <c r="F1066" s="26">
        <f>'1 уровень'!I3343</f>
        <v>2167</v>
      </c>
      <c r="G1066" s="778">
        <f>'1 уровень'!J3343</f>
        <v>100.95840266222962</v>
      </c>
      <c r="H1066" s="3750">
        <f>'1 уровень'!K3343</f>
        <v>0</v>
      </c>
      <c r="I1066" s="788">
        <f>'1 уровень'!L3343</f>
        <v>8.8941942485078673</v>
      </c>
      <c r="J1066" s="788">
        <f>'1 уровень'!M3343</f>
        <v>8.9192431933548679</v>
      </c>
      <c r="K1066" s="29">
        <f>'1 уровень'!N3343</f>
        <v>32784</v>
      </c>
      <c r="L1066" s="29">
        <f>'1 уровень'!Q3343</f>
        <v>19083.428571428572</v>
      </c>
      <c r="M1066" s="29">
        <f>'1 уровень'!R3343</f>
        <v>19328</v>
      </c>
      <c r="N1066" s="29">
        <f>'1 уровень'!S3343</f>
        <v>101.28159060965385</v>
      </c>
      <c r="O1066" s="29">
        <f>'1 уровень'!T3343</f>
        <v>99</v>
      </c>
      <c r="P1066" s="29">
        <f>'1 уровень'!U3343</f>
        <v>334.68398268398272</v>
      </c>
      <c r="Q1066" s="788">
        <f>'1 уровень'!V3343</f>
        <v>78819.872006400008</v>
      </c>
      <c r="R1066" s="788">
        <f>'1 уровень'!W3343</f>
        <v>78819.872006400008</v>
      </c>
      <c r="S1066" s="788">
        <f>'1 уровень'!X3343</f>
        <v>78819.872006400008</v>
      </c>
      <c r="T1066" s="788">
        <f>'1 уровень'!Y3343</f>
        <v>78819.872006400008</v>
      </c>
      <c r="U1066" s="788">
        <f>'1 уровень'!Z3343</f>
        <v>78819.872006400008</v>
      </c>
      <c r="V1066" s="788">
        <f>'1 уровень'!AA3343</f>
        <v>78819.872006400008</v>
      </c>
      <c r="W1066" s="788">
        <f>'1 уровень'!AB3343</f>
        <v>79214.000006400005</v>
      </c>
      <c r="X1066" s="788">
        <f>'1 уровень'!AC3343</f>
        <v>79214.000006400005</v>
      </c>
      <c r="Y1066" s="788">
        <f>'1 уровень'!AD3343</f>
        <v>46043.946670400001</v>
      </c>
      <c r="Z1066" s="788">
        <f>'1 уровень'!AE3343</f>
        <v>45499.435100000002</v>
      </c>
      <c r="AA1066" s="3205">
        <f>'1 уровень'!AF3343</f>
        <v>0</v>
      </c>
      <c r="AB1066" s="788">
        <f>'1 уровень'!AG3343</f>
        <v>-158.75841</v>
      </c>
      <c r="AC1066" s="788">
        <f>'1 уровень'!AH3343</f>
        <v>-544.51157039999453</v>
      </c>
      <c r="AD1066" s="788">
        <f>'1 уровень'!AI3343</f>
        <v>0</v>
      </c>
      <c r="AE1066" s="788">
        <f>'1 уровень'!AJ3343</f>
        <v>-115.94453</v>
      </c>
      <c r="AF1066" s="2097">
        <f>'1 уровень'!AK3343</f>
        <v>45224.732160000007</v>
      </c>
      <c r="AG1066" s="3782">
        <f>'1 уровень'!AL3343</f>
        <v>-1.0835999999999999</v>
      </c>
      <c r="AH1066" s="788">
        <f>Z1066/Y1066*100</f>
        <v>98.817408997760722</v>
      </c>
      <c r="AI1066" s="788">
        <f>AF1066/Y1066*100</f>
        <v>98.220798672485131</v>
      </c>
      <c r="AJ1066" s="4246">
        <f>'1 уровень'!AM3343</f>
        <v>0</v>
      </c>
      <c r="AK1066" s="4257">
        <f>'1 уровень'!AN3343</f>
        <v>0</v>
      </c>
      <c r="AL1066" s="1339">
        <f t="shared" si="138"/>
        <v>79214000.006400004</v>
      </c>
      <c r="AM1066" s="3825">
        <f t="shared" si="139"/>
        <v>21383.578949104722</v>
      </c>
    </row>
    <row r="1067" spans="1:204" x14ac:dyDescent="0.25">
      <c r="A1067" s="24">
        <v>1</v>
      </c>
      <c r="B1067" s="1029" t="s">
        <v>14</v>
      </c>
      <c r="C1067" s="34">
        <f>'1 уровень'!E3344</f>
        <v>0</v>
      </c>
      <c r="D1067" s="34">
        <f>'1 уровень'!G3344</f>
        <v>0</v>
      </c>
      <c r="E1067" s="34">
        <f>'1 уровень'!H3344</f>
        <v>0</v>
      </c>
      <c r="F1067" s="34">
        <f>'1 уровень'!I3344</f>
        <v>0</v>
      </c>
      <c r="G1067" s="780">
        <f>'1 уровень'!J3344</f>
        <v>0</v>
      </c>
      <c r="H1067" s="3753">
        <f>'1 уровень'!K3344</f>
        <v>0</v>
      </c>
      <c r="I1067" s="794">
        <f>'1 уровень'!L3344</f>
        <v>0</v>
      </c>
      <c r="J1067" s="794">
        <f>'1 уровень'!M3344</f>
        <v>0</v>
      </c>
      <c r="K1067" s="31">
        <f>'1 уровень'!N3344</f>
        <v>0</v>
      </c>
      <c r="L1067" s="31">
        <f>'1 уровень'!Q3344</f>
        <v>0</v>
      </c>
      <c r="M1067" s="31">
        <f>'1 уровень'!R3344</f>
        <v>0</v>
      </c>
      <c r="N1067" s="31">
        <f>'1 уровень'!S3344</f>
        <v>0</v>
      </c>
      <c r="O1067" s="31">
        <f>'1 уровень'!T3344</f>
        <v>0</v>
      </c>
      <c r="P1067" s="31">
        <f>'1 уровень'!U3344</f>
        <v>0</v>
      </c>
      <c r="Q1067" s="788">
        <f>'1 уровень'!V3344</f>
        <v>0</v>
      </c>
      <c r="R1067" s="788">
        <f>'1 уровень'!W3344</f>
        <v>0</v>
      </c>
      <c r="S1067" s="788">
        <f>'1 уровень'!X3344</f>
        <v>0</v>
      </c>
      <c r="T1067" s="788">
        <f>'1 уровень'!Y3344</f>
        <v>0</v>
      </c>
      <c r="U1067" s="788">
        <f>'1 уровень'!Z3344</f>
        <v>0</v>
      </c>
      <c r="V1067" s="788">
        <f>'1 уровень'!AA3344</f>
        <v>0</v>
      </c>
      <c r="W1067" s="788">
        <f>'1 уровень'!AB3344</f>
        <v>0</v>
      </c>
      <c r="X1067" s="788">
        <f>'1 уровень'!AC3344</f>
        <v>0</v>
      </c>
      <c r="Y1067" s="788">
        <f>'1 уровень'!AD3344</f>
        <v>0</v>
      </c>
      <c r="Z1067" s="788">
        <f>'1 уровень'!AE3344</f>
        <v>0</v>
      </c>
      <c r="AA1067" s="3205">
        <f>'1 уровень'!AF3344</f>
        <v>0</v>
      </c>
      <c r="AB1067" s="788">
        <f>'1 уровень'!AG3344</f>
        <v>0</v>
      </c>
      <c r="AC1067" s="788">
        <f>'1 уровень'!AH3344</f>
        <v>0</v>
      </c>
      <c r="AD1067" s="788">
        <f>'1 уровень'!AI3344</f>
        <v>0</v>
      </c>
      <c r="AE1067" s="788">
        <f>'1 уровень'!AJ3344</f>
        <v>0</v>
      </c>
      <c r="AF1067" s="2097">
        <f>'1 уровень'!AK3344</f>
        <v>0</v>
      </c>
      <c r="AG1067" s="3782">
        <f>'1 уровень'!AL3344</f>
        <v>0</v>
      </c>
      <c r="AH1067" s="788"/>
      <c r="AI1067" s="788"/>
      <c r="AJ1067" s="4250">
        <f>'1 уровень'!AM3344</f>
        <v>0</v>
      </c>
      <c r="AK1067" s="4257">
        <f>'1 уровень'!AN3344</f>
        <v>0</v>
      </c>
      <c r="AL1067" s="1339">
        <f t="shared" si="138"/>
        <v>0</v>
      </c>
      <c r="AM1067" s="3825" t="e">
        <f t="shared" si="139"/>
        <v>#DIV/0!</v>
      </c>
      <c r="AN1067" s="775"/>
      <c r="AO1067" s="775"/>
      <c r="AP1067" s="775"/>
      <c r="AQ1067" s="775"/>
      <c r="AR1067" s="775"/>
      <c r="AS1067" s="775"/>
      <c r="AT1067" s="775"/>
      <c r="AU1067" s="775"/>
      <c r="AV1067" s="775"/>
      <c r="AW1067" s="775"/>
      <c r="AX1067" s="775"/>
      <c r="AY1067" s="775"/>
      <c r="AZ1067" s="775"/>
      <c r="BA1067" s="775"/>
      <c r="BB1067" s="775"/>
      <c r="BC1067" s="775"/>
      <c r="BD1067" s="775"/>
      <c r="BE1067" s="775"/>
      <c r="BF1067" s="775"/>
      <c r="BG1067" s="775"/>
      <c r="BH1067" s="775"/>
      <c r="BI1067" s="775"/>
      <c r="BJ1067" s="775"/>
      <c r="BK1067" s="775"/>
      <c r="BL1067" s="775"/>
      <c r="BM1067" s="775"/>
      <c r="BN1067" s="775"/>
      <c r="BO1067" s="775"/>
      <c r="BP1067" s="775"/>
      <c r="BQ1067" s="775"/>
      <c r="BR1067" s="775"/>
      <c r="BS1067" s="775"/>
      <c r="BT1067" s="775"/>
      <c r="BU1067" s="775"/>
      <c r="BV1067" s="775"/>
      <c r="BW1067" s="775"/>
      <c r="BX1067" s="775"/>
      <c r="BY1067" s="775"/>
      <c r="BZ1067" s="775"/>
      <c r="CA1067" s="775"/>
      <c r="CB1067" s="775"/>
      <c r="CC1067" s="775"/>
      <c r="CD1067" s="775"/>
      <c r="CE1067" s="775"/>
      <c r="CF1067" s="775"/>
      <c r="CG1067" s="775"/>
      <c r="CH1067" s="775"/>
      <c r="CI1067" s="775"/>
      <c r="CJ1067" s="775"/>
      <c r="CK1067" s="775"/>
      <c r="CL1067" s="775"/>
      <c r="CM1067" s="775"/>
      <c r="CN1067" s="775"/>
      <c r="CO1067" s="775"/>
      <c r="CP1067" s="775"/>
      <c r="CQ1067" s="775"/>
      <c r="CR1067" s="775"/>
      <c r="CS1067" s="775"/>
      <c r="CT1067" s="775"/>
      <c r="CU1067" s="775"/>
      <c r="CV1067" s="775"/>
      <c r="CW1067" s="775"/>
      <c r="CX1067" s="775"/>
      <c r="CY1067" s="775"/>
      <c r="CZ1067" s="775"/>
      <c r="DA1067" s="775"/>
      <c r="DB1067" s="775"/>
      <c r="DC1067" s="775"/>
      <c r="DD1067" s="775"/>
      <c r="DE1067" s="775"/>
      <c r="DF1067" s="775"/>
      <c r="DG1067" s="775"/>
      <c r="DH1067" s="775"/>
      <c r="DI1067" s="775"/>
      <c r="DJ1067" s="775"/>
      <c r="DK1067" s="775"/>
      <c r="DL1067" s="775"/>
      <c r="DM1067" s="775"/>
      <c r="DN1067" s="775"/>
      <c r="DO1067" s="775"/>
      <c r="DP1067" s="775"/>
      <c r="DQ1067" s="775"/>
      <c r="DR1067" s="775"/>
      <c r="DS1067" s="775"/>
      <c r="DT1067" s="775"/>
      <c r="DU1067" s="775"/>
      <c r="DV1067" s="775"/>
      <c r="DW1067" s="775"/>
      <c r="DX1067" s="775"/>
      <c r="DY1067" s="775"/>
      <c r="DZ1067" s="775"/>
      <c r="EA1067" s="775"/>
      <c r="EB1067" s="775"/>
      <c r="EC1067" s="775"/>
      <c r="ED1067" s="775"/>
      <c r="EE1067" s="775"/>
      <c r="EF1067" s="775"/>
      <c r="EG1067" s="775"/>
      <c r="EH1067" s="775"/>
      <c r="EI1067" s="775"/>
      <c r="EJ1067" s="775"/>
      <c r="EK1067" s="775"/>
      <c r="EL1067" s="775"/>
      <c r="EM1067" s="775"/>
      <c r="EN1067" s="775"/>
      <c r="EO1067" s="775"/>
      <c r="EP1067" s="775"/>
      <c r="EQ1067" s="775"/>
      <c r="ER1067" s="775"/>
      <c r="ES1067" s="775"/>
      <c r="ET1067" s="775"/>
      <c r="EU1067" s="775"/>
      <c r="EV1067" s="775"/>
      <c r="EW1067" s="775"/>
      <c r="EX1067" s="775"/>
      <c r="EY1067" s="775"/>
      <c r="EZ1067" s="775"/>
      <c r="FA1067" s="775"/>
      <c r="FB1067" s="775"/>
      <c r="FC1067" s="775"/>
      <c r="FD1067" s="775"/>
      <c r="FE1067" s="775"/>
      <c r="FF1067" s="775"/>
      <c r="FG1067" s="775"/>
      <c r="FH1067" s="775"/>
      <c r="FI1067" s="775"/>
      <c r="FJ1067" s="775"/>
      <c r="FK1067" s="775"/>
      <c r="FL1067" s="775"/>
      <c r="FM1067" s="775"/>
      <c r="FN1067" s="775"/>
      <c r="FO1067" s="775"/>
      <c r="FP1067" s="775"/>
      <c r="FQ1067" s="775"/>
      <c r="FR1067" s="775"/>
      <c r="FS1067" s="775"/>
      <c r="FT1067" s="775"/>
      <c r="FU1067" s="775"/>
      <c r="FV1067" s="775"/>
      <c r="FW1067" s="775"/>
      <c r="FX1067" s="775"/>
      <c r="FY1067" s="775"/>
      <c r="FZ1067" s="775"/>
      <c r="GA1067" s="775"/>
      <c r="GB1067" s="775"/>
      <c r="GC1067" s="775"/>
      <c r="GD1067" s="775"/>
      <c r="GE1067" s="775"/>
      <c r="GF1067" s="775"/>
      <c r="GG1067" s="775"/>
      <c r="GH1067" s="775"/>
      <c r="GI1067" s="775"/>
      <c r="GJ1067" s="775"/>
      <c r="GK1067" s="775"/>
      <c r="GL1067" s="775"/>
      <c r="GM1067" s="775"/>
      <c r="GN1067" s="775"/>
      <c r="GO1067" s="775"/>
      <c r="GP1067" s="775"/>
      <c r="GQ1067" s="775"/>
      <c r="GR1067" s="775"/>
      <c r="GS1067" s="775"/>
      <c r="GT1067" s="775"/>
      <c r="GU1067" s="775"/>
      <c r="GV1067" s="775"/>
    </row>
    <row r="1068" spans="1:204" x14ac:dyDescent="0.25">
      <c r="A1068" s="24">
        <v>1</v>
      </c>
      <c r="B1068" s="1122" t="s">
        <v>501</v>
      </c>
      <c r="C1068" s="34">
        <f>'1 уровень'!E3345</f>
        <v>0</v>
      </c>
      <c r="D1068" s="34">
        <f>'1 уровень'!G3345</f>
        <v>0</v>
      </c>
      <c r="E1068" s="34">
        <f>'1 уровень'!H3345</f>
        <v>0</v>
      </c>
      <c r="F1068" s="34">
        <f>'1 уровень'!I3345</f>
        <v>0</v>
      </c>
      <c r="G1068" s="780">
        <f>'1 уровень'!J3345</f>
        <v>0</v>
      </c>
      <c r="H1068" s="3753">
        <f>'1 уровень'!K3345</f>
        <v>0</v>
      </c>
      <c r="I1068" s="794">
        <f>'1 уровень'!L3345</f>
        <v>0</v>
      </c>
      <c r="J1068" s="794">
        <f>'1 уровень'!M3345</f>
        <v>0</v>
      </c>
      <c r="K1068" s="31">
        <f>'1 уровень'!N3345</f>
        <v>0</v>
      </c>
      <c r="L1068" s="31">
        <f>'1 уровень'!Q3345</f>
        <v>0</v>
      </c>
      <c r="M1068" s="31">
        <f>'1 уровень'!R3345</f>
        <v>0</v>
      </c>
      <c r="N1068" s="31">
        <f>'1 уровень'!S3345</f>
        <v>0</v>
      </c>
      <c r="O1068" s="31">
        <f>'1 уровень'!T3345</f>
        <v>0</v>
      </c>
      <c r="P1068" s="31">
        <f>'1 уровень'!U3345</f>
        <v>0</v>
      </c>
      <c r="Q1068" s="788">
        <f>'1 уровень'!V3345</f>
        <v>207880.29059999998</v>
      </c>
      <c r="R1068" s="788">
        <f>'1 уровень'!W3345</f>
        <v>207880.29059999998</v>
      </c>
      <c r="S1068" s="788">
        <f>'1 уровень'!X3345</f>
        <v>207880.29059999998</v>
      </c>
      <c r="T1068" s="788">
        <f>'1 уровень'!Y3345</f>
        <v>207880.29059999998</v>
      </c>
      <c r="U1068" s="788">
        <f>'1 уровень'!Z3345</f>
        <v>206638.83810000002</v>
      </c>
      <c r="V1068" s="788">
        <f>'1 уровень'!AA3345</f>
        <v>206638.83810000002</v>
      </c>
      <c r="W1068" s="788">
        <f>'1 уровень'!AB3345</f>
        <v>206638.83810000002</v>
      </c>
      <c r="X1068" s="788">
        <f>'1 уровень'!AC3345</f>
        <v>206638.83810000002</v>
      </c>
      <c r="Y1068" s="788">
        <f>'1 уровень'!AD3345</f>
        <v>120022.05035000003</v>
      </c>
      <c r="Z1068" s="788">
        <f>'1 уровень'!AE3345</f>
        <v>119178.53287</v>
      </c>
      <c r="AA1068" s="3205">
        <f>'1 уровень'!AF3345</f>
        <v>0</v>
      </c>
      <c r="AB1068" s="788">
        <f>'1 уровень'!AG3345</f>
        <v>0</v>
      </c>
      <c r="AC1068" s="788">
        <f>'1 уровень'!AH3345</f>
        <v>-843.51748000003499</v>
      </c>
      <c r="AD1068" s="788">
        <f>'1 уровень'!AI3345</f>
        <v>0</v>
      </c>
      <c r="AE1068" s="788">
        <f>'1 уровень'!AJ3345</f>
        <v>-133.37610999999998</v>
      </c>
      <c r="AF1068" s="2097">
        <f>'1 уровень'!AK3345</f>
        <v>119045.15676</v>
      </c>
      <c r="AG1068" s="3782">
        <f>'1 уровень'!AL3345</f>
        <v>0</v>
      </c>
      <c r="AH1068" s="788">
        <f>Z1068/Y1068*100</f>
        <v>99.297197908600765</v>
      </c>
      <c r="AI1068" s="788">
        <f>AF1068/Y1068*100</f>
        <v>99.186071570056271</v>
      </c>
      <c r="AJ1068" s="4250">
        <f>'1 уровень'!AM3345</f>
        <v>0</v>
      </c>
      <c r="AK1068" s="4257">
        <f>'1 уровень'!AN3345</f>
        <v>0</v>
      </c>
      <c r="AL1068" s="1339">
        <f t="shared" si="138"/>
        <v>206638838.10000002</v>
      </c>
      <c r="AM1068" s="3825" t="e">
        <f t="shared" si="139"/>
        <v>#DIV/0!</v>
      </c>
    </row>
    <row r="1069" spans="1:204" x14ac:dyDescent="0.25">
      <c r="B1069" s="2743" t="s">
        <v>438</v>
      </c>
      <c r="C1069" s="34">
        <f>'1 уровень'!E3346</f>
        <v>0</v>
      </c>
      <c r="D1069" s="34">
        <f>'1 уровень'!G3346</f>
        <v>0</v>
      </c>
      <c r="E1069" s="34">
        <f>'1 уровень'!H3346</f>
        <v>0</v>
      </c>
      <c r="F1069" s="34">
        <f>'1 уровень'!I3346</f>
        <v>0</v>
      </c>
      <c r="G1069" s="780">
        <f>'1 уровень'!J3346</f>
        <v>0</v>
      </c>
      <c r="H1069" s="3753">
        <f>'1 уровень'!K3346</f>
        <v>0</v>
      </c>
      <c r="I1069" s="794">
        <f>'1 уровень'!L3346</f>
        <v>0</v>
      </c>
      <c r="J1069" s="794">
        <f>'1 уровень'!M3346</f>
        <v>0</v>
      </c>
      <c r="K1069" s="31">
        <f>'1 уровень'!N3346</f>
        <v>0</v>
      </c>
      <c r="L1069" s="31">
        <f>'1 уровень'!Q3346</f>
        <v>0</v>
      </c>
      <c r="M1069" s="31">
        <f>'1 уровень'!R3346</f>
        <v>0</v>
      </c>
      <c r="N1069" s="31">
        <f>'1 уровень'!S3346</f>
        <v>0</v>
      </c>
      <c r="O1069" s="31">
        <f>'1 уровень'!T3346</f>
        <v>0</v>
      </c>
      <c r="P1069" s="31">
        <f>'1 уровень'!U3346</f>
        <v>0</v>
      </c>
      <c r="Q1069" s="788">
        <f>'1 уровень'!V3346</f>
        <v>39550.881999999998</v>
      </c>
      <c r="R1069" s="788">
        <f>'1 уровень'!W3346</f>
        <v>39550.881999999998</v>
      </c>
      <c r="S1069" s="788">
        <f>'1 уровень'!X3346</f>
        <v>39550.881999999998</v>
      </c>
      <c r="T1069" s="788">
        <f>'1 уровень'!Y3346</f>
        <v>39550.881999999998</v>
      </c>
      <c r="U1069" s="788">
        <f>'1 уровень'!Z3346</f>
        <v>39550.881999999998</v>
      </c>
      <c r="V1069" s="788">
        <f>'1 уровень'!AA3346</f>
        <v>39550.881999999998</v>
      </c>
      <c r="W1069" s="788">
        <f>'1 уровень'!AB3346</f>
        <v>39550.881999999998</v>
      </c>
      <c r="X1069" s="788">
        <f>'1 уровень'!AC3346</f>
        <v>39550.881999999998</v>
      </c>
      <c r="Y1069" s="788">
        <f>'1 уровень'!AD3346</f>
        <v>23071.347833333333</v>
      </c>
      <c r="Z1069" s="788">
        <f>'1 уровень'!AE3346</f>
        <v>23071.347809999999</v>
      </c>
      <c r="AA1069" s="3205">
        <f>'1 уровень'!AF3346</f>
        <v>0</v>
      </c>
      <c r="AB1069" s="788">
        <f>'1 уровень'!AG3346</f>
        <v>0</v>
      </c>
      <c r="AC1069" s="788">
        <f>'1 уровень'!AH3346</f>
        <v>-2.3333333047048654E-5</v>
      </c>
      <c r="AD1069" s="788">
        <f>'1 уровень'!AI3346</f>
        <v>0</v>
      </c>
      <c r="AE1069" s="788">
        <f>'1 уровень'!AJ3346</f>
        <v>0</v>
      </c>
      <c r="AF1069" s="2097">
        <f>'1 уровень'!AK3346</f>
        <v>23071.347809999999</v>
      </c>
      <c r="AG1069" s="3782">
        <f>'1 уровень'!AL3346</f>
        <v>0</v>
      </c>
      <c r="AH1069" s="788">
        <f>Z1069/Y1069*100</f>
        <v>99.999999898864459</v>
      </c>
      <c r="AI1069" s="788">
        <f>AF1069/Y1069*100</f>
        <v>99.999999898864459</v>
      </c>
      <c r="AJ1069" s="4250">
        <f>'1 уровень'!AM3346</f>
        <v>0</v>
      </c>
      <c r="AK1069" s="4257">
        <f>'1 уровень'!AN3346</f>
        <v>0</v>
      </c>
      <c r="AL1069" s="1339">
        <f t="shared" si="138"/>
        <v>39550882</v>
      </c>
      <c r="AM1069" s="3825" t="e">
        <f t="shared" si="139"/>
        <v>#DIV/0!</v>
      </c>
    </row>
    <row r="1070" spans="1:204" ht="29.25" x14ac:dyDescent="0.25">
      <c r="B1070" s="1771" t="s">
        <v>397</v>
      </c>
      <c r="C1070" s="34">
        <f>'1 уровень'!E3347</f>
        <v>68302</v>
      </c>
      <c r="D1070" s="34">
        <f>'1 уровень'!G3347</f>
        <v>0</v>
      </c>
      <c r="E1070" s="34">
        <f>'1 уровень'!H3347</f>
        <v>39843.25</v>
      </c>
      <c r="F1070" s="34">
        <f>'1 уровень'!I3347</f>
        <v>14084.077499999999</v>
      </c>
      <c r="G1070" s="780">
        <f>'1 уровень'!J3347</f>
        <v>35.348716532913357</v>
      </c>
      <c r="H1070" s="3753">
        <f>'1 уровень'!K3347</f>
        <v>0</v>
      </c>
      <c r="I1070" s="794">
        <f>'1 уровень'!L3347</f>
        <v>0</v>
      </c>
      <c r="J1070" s="794">
        <f>'1 уровень'!M3347</f>
        <v>0</v>
      </c>
      <c r="K1070" s="31">
        <f>'1 уровень'!N3347</f>
        <v>0</v>
      </c>
      <c r="L1070" s="31">
        <f>'1 уровень'!Q3347</f>
        <v>0</v>
      </c>
      <c r="M1070" s="31">
        <f>'1 уровень'!R3347</f>
        <v>0</v>
      </c>
      <c r="N1070" s="31">
        <f>'1 уровень'!S3347</f>
        <v>0</v>
      </c>
      <c r="O1070" s="31">
        <f>'1 уровень'!T3347</f>
        <v>0</v>
      </c>
      <c r="P1070" s="31">
        <f>'1 уровень'!U3347</f>
        <v>0</v>
      </c>
      <c r="Q1070" s="788">
        <f>'1 уровень'!V3347</f>
        <v>0</v>
      </c>
      <c r="R1070" s="788">
        <f>'1 уровень'!W3347</f>
        <v>0</v>
      </c>
      <c r="S1070" s="788">
        <f>'1 уровень'!X3347</f>
        <v>0</v>
      </c>
      <c r="T1070" s="788">
        <f>'1 уровень'!Y3347</f>
        <v>0</v>
      </c>
      <c r="U1070" s="788">
        <f>'1 уровень'!Z3347</f>
        <v>0</v>
      </c>
      <c r="V1070" s="788">
        <f>'1 уровень'!AA3347</f>
        <v>0</v>
      </c>
      <c r="W1070" s="788">
        <f>'1 уровень'!AB3347</f>
        <v>0</v>
      </c>
      <c r="X1070" s="788">
        <f>'1 уровень'!AC3347</f>
        <v>0</v>
      </c>
      <c r="Y1070" s="788">
        <f>'1 уровень'!AD3347</f>
        <v>0</v>
      </c>
      <c r="Z1070" s="788">
        <f>'1 уровень'!AE3347</f>
        <v>0</v>
      </c>
      <c r="AA1070" s="3205">
        <f>'1 уровень'!AF3347</f>
        <v>0</v>
      </c>
      <c r="AB1070" s="788">
        <f>'1 уровень'!AG3347</f>
        <v>0</v>
      </c>
      <c r="AC1070" s="788">
        <f>'1 уровень'!AH3347</f>
        <v>0</v>
      </c>
      <c r="AD1070" s="788">
        <f>'1 уровень'!AI3347</f>
        <v>0</v>
      </c>
      <c r="AE1070" s="788">
        <f>'1 уровень'!AJ3347</f>
        <v>0</v>
      </c>
      <c r="AF1070" s="2097">
        <f>'1 уровень'!AK3347</f>
        <v>0</v>
      </c>
      <c r="AG1070" s="3782">
        <f>'1 уровень'!AL3347</f>
        <v>0</v>
      </c>
      <c r="AH1070" s="788"/>
      <c r="AI1070" s="788"/>
      <c r="AJ1070" s="4250">
        <f>'1 уровень'!AM3347</f>
        <v>0</v>
      </c>
      <c r="AK1070" s="4257">
        <f>'1 уровень'!AN3347</f>
        <v>0</v>
      </c>
      <c r="AL1070" s="1339">
        <f t="shared" si="138"/>
        <v>0</v>
      </c>
      <c r="AM1070" s="3825">
        <f t="shared" si="139"/>
        <v>0</v>
      </c>
    </row>
    <row r="1071" spans="1:204" ht="30" x14ac:dyDescent="0.25">
      <c r="B1071" s="2567" t="s">
        <v>211</v>
      </c>
      <c r="C1071" s="34">
        <f>'1 уровень'!E3348</f>
        <v>0</v>
      </c>
      <c r="D1071" s="34">
        <f>'1 уровень'!G3348</f>
        <v>0</v>
      </c>
      <c r="E1071" s="34">
        <f>'1 уровень'!H3348</f>
        <v>0</v>
      </c>
      <c r="F1071" s="34">
        <f>'1 уровень'!I3348</f>
        <v>0</v>
      </c>
      <c r="G1071" s="780">
        <f>'1 уровень'!J3348</f>
        <v>0</v>
      </c>
      <c r="H1071" s="3753">
        <f>'1 уровень'!K3348</f>
        <v>0</v>
      </c>
      <c r="I1071" s="794">
        <f>'1 уровень'!L3348</f>
        <v>0</v>
      </c>
      <c r="J1071" s="794">
        <f>'1 уровень'!M3348</f>
        <v>0</v>
      </c>
      <c r="K1071" s="31">
        <f>'1 уровень'!N3348</f>
        <v>0</v>
      </c>
      <c r="L1071" s="31">
        <f>'1 уровень'!Q3348</f>
        <v>0</v>
      </c>
      <c r="M1071" s="31">
        <f>'1 уровень'!R3348</f>
        <v>0</v>
      </c>
      <c r="N1071" s="31">
        <f>'1 уровень'!S3348</f>
        <v>0</v>
      </c>
      <c r="O1071" s="31">
        <f>'1 уровень'!T3348</f>
        <v>0</v>
      </c>
      <c r="P1071" s="31">
        <f>'1 уровень'!U3348</f>
        <v>0</v>
      </c>
      <c r="Q1071" s="788">
        <f>'1 уровень'!V3348</f>
        <v>0</v>
      </c>
      <c r="R1071" s="788">
        <f>'1 уровень'!W3348</f>
        <v>0</v>
      </c>
      <c r="S1071" s="788">
        <f>'1 уровень'!X3348</f>
        <v>0</v>
      </c>
      <c r="T1071" s="788">
        <f>'1 уровень'!Y3348</f>
        <v>0</v>
      </c>
      <c r="U1071" s="788">
        <f>'1 уровень'!Z3348</f>
        <v>0</v>
      </c>
      <c r="V1071" s="788">
        <f>'1 уровень'!AA3348</f>
        <v>0</v>
      </c>
      <c r="W1071" s="788">
        <f>'1 уровень'!AB3348</f>
        <v>0</v>
      </c>
      <c r="X1071" s="788">
        <f>'1 уровень'!AC3348</f>
        <v>0</v>
      </c>
      <c r="Y1071" s="788">
        <f>'1 уровень'!AD3348</f>
        <v>0</v>
      </c>
      <c r="Z1071" s="788">
        <f>'1 уровень'!AE3348</f>
        <v>0</v>
      </c>
      <c r="AA1071" s="3205">
        <f>'1 уровень'!AF3348</f>
        <v>0</v>
      </c>
      <c r="AB1071" s="788">
        <f>'1 уровень'!AG3348</f>
        <v>0</v>
      </c>
      <c r="AC1071" s="788">
        <f>'1 уровень'!AH3348</f>
        <v>0</v>
      </c>
      <c r="AD1071" s="788">
        <f>'1 уровень'!AI3348</f>
        <v>0</v>
      </c>
      <c r="AE1071" s="788">
        <f>'1 уровень'!AJ3348</f>
        <v>0</v>
      </c>
      <c r="AF1071" s="2097">
        <f>'1 уровень'!AK3348</f>
        <v>0</v>
      </c>
      <c r="AG1071" s="3782">
        <f>'1 уровень'!AL3348</f>
        <v>0</v>
      </c>
      <c r="AH1071" s="788"/>
      <c r="AI1071" s="788"/>
      <c r="AJ1071" s="4250">
        <f>'1 уровень'!AM3348</f>
        <v>0</v>
      </c>
      <c r="AK1071" s="4257">
        <f>'1 уровень'!AN3348</f>
        <v>0</v>
      </c>
      <c r="AL1071" s="1339">
        <f t="shared" si="138"/>
        <v>0</v>
      </c>
      <c r="AM1071" s="3825" t="e">
        <f t="shared" si="139"/>
        <v>#DIV/0!</v>
      </c>
    </row>
    <row r="1072" spans="1:204" ht="30" x14ac:dyDescent="0.25">
      <c r="B1072" s="2567" t="s">
        <v>212</v>
      </c>
      <c r="C1072" s="34">
        <f>'1 уровень'!E3349</f>
        <v>9200</v>
      </c>
      <c r="D1072" s="34">
        <f>'1 уровень'!G3349</f>
        <v>0</v>
      </c>
      <c r="E1072" s="34">
        <f>'1 уровень'!H3349</f>
        <v>5367</v>
      </c>
      <c r="F1072" s="34">
        <f>'1 уровень'!I3349</f>
        <v>1352</v>
      </c>
      <c r="G1072" s="780">
        <f>'1 уровень'!J3349</f>
        <v>25.190981926588414</v>
      </c>
      <c r="H1072" s="3753">
        <f>'1 уровень'!K3349</f>
        <v>0</v>
      </c>
      <c r="I1072" s="794">
        <f>'1 уровень'!L3349</f>
        <v>0</v>
      </c>
      <c r="J1072" s="794">
        <f>'1 уровень'!M3349</f>
        <v>0</v>
      </c>
      <c r="K1072" s="31">
        <f>'1 уровень'!N3349</f>
        <v>0</v>
      </c>
      <c r="L1072" s="31">
        <f>'1 уровень'!Q3349</f>
        <v>0</v>
      </c>
      <c r="M1072" s="31">
        <f>'1 уровень'!R3349</f>
        <v>0</v>
      </c>
      <c r="N1072" s="31">
        <f>'1 уровень'!S3349</f>
        <v>0</v>
      </c>
      <c r="O1072" s="31">
        <f>'1 уровень'!T3349</f>
        <v>0</v>
      </c>
      <c r="P1072" s="31">
        <f>'1 уровень'!U3349</f>
        <v>0</v>
      </c>
      <c r="Q1072" s="788">
        <f>'1 уровень'!V3349</f>
        <v>0</v>
      </c>
      <c r="R1072" s="788">
        <f>'1 уровень'!W3349</f>
        <v>0</v>
      </c>
      <c r="S1072" s="788">
        <f>'1 уровень'!X3349</f>
        <v>0</v>
      </c>
      <c r="T1072" s="788">
        <f>'1 уровень'!Y3349</f>
        <v>0</v>
      </c>
      <c r="U1072" s="788">
        <f>'1 уровень'!Z3349</f>
        <v>0</v>
      </c>
      <c r="V1072" s="788">
        <f>'1 уровень'!AA3349</f>
        <v>0</v>
      </c>
      <c r="W1072" s="788">
        <f>'1 уровень'!AB3349</f>
        <v>0</v>
      </c>
      <c r="X1072" s="788">
        <f>'1 уровень'!AC3349</f>
        <v>0</v>
      </c>
      <c r="Y1072" s="788">
        <f>'1 уровень'!AD3349</f>
        <v>0</v>
      </c>
      <c r="Z1072" s="788">
        <f>'1 уровень'!AE3349</f>
        <v>0</v>
      </c>
      <c r="AA1072" s="3205">
        <f>'1 уровень'!AF3349</f>
        <v>0</v>
      </c>
      <c r="AB1072" s="788">
        <f>'1 уровень'!AG3349</f>
        <v>0</v>
      </c>
      <c r="AC1072" s="788">
        <f>'1 уровень'!AH3349</f>
        <v>0</v>
      </c>
      <c r="AD1072" s="788">
        <f>'1 уровень'!AI3349</f>
        <v>0</v>
      </c>
      <c r="AE1072" s="788">
        <f>'1 уровень'!AJ3349</f>
        <v>0</v>
      </c>
      <c r="AF1072" s="2097">
        <f>'1 уровень'!AK3349</f>
        <v>0</v>
      </c>
      <c r="AG1072" s="3782">
        <f>'1 уровень'!AL3349</f>
        <v>0</v>
      </c>
      <c r="AH1072" s="788"/>
      <c r="AI1072" s="788"/>
      <c r="AJ1072" s="4250">
        <f>'1 уровень'!AM3349</f>
        <v>0</v>
      </c>
      <c r="AK1072" s="4257">
        <f>'1 уровень'!AN3349</f>
        <v>0</v>
      </c>
      <c r="AL1072" s="1339">
        <f t="shared" si="138"/>
        <v>0</v>
      </c>
      <c r="AM1072" s="3825">
        <f t="shared" si="139"/>
        <v>0</v>
      </c>
    </row>
    <row r="1073" spans="2:39" ht="30" x14ac:dyDescent="0.25">
      <c r="B1073" s="1775" t="s">
        <v>398</v>
      </c>
      <c r="C1073" s="34">
        <f>'1 уровень'!E3350</f>
        <v>35800</v>
      </c>
      <c r="D1073" s="34">
        <f>'1 уровень'!G3350</f>
        <v>0</v>
      </c>
      <c r="E1073" s="34">
        <f>'1 уровень'!H3350</f>
        <v>20883.25</v>
      </c>
      <c r="F1073" s="34">
        <f>'1 уровень'!I3350</f>
        <v>3904.0774999999999</v>
      </c>
      <c r="G1073" s="780">
        <f>'1 уровень'!J3350</f>
        <v>18.694779308776173</v>
      </c>
      <c r="H1073" s="3753">
        <f>'1 уровень'!K3350</f>
        <v>0</v>
      </c>
      <c r="I1073" s="794">
        <f>'1 уровень'!L3350</f>
        <v>0</v>
      </c>
      <c r="J1073" s="794">
        <f>'1 уровень'!M3350</f>
        <v>0</v>
      </c>
      <c r="K1073" s="31">
        <f>'1 уровень'!N3350</f>
        <v>0</v>
      </c>
      <c r="L1073" s="31">
        <f>'1 уровень'!Q3350</f>
        <v>0</v>
      </c>
      <c r="M1073" s="31">
        <f>'1 уровень'!R3350</f>
        <v>0</v>
      </c>
      <c r="N1073" s="31">
        <f>'1 уровень'!S3350</f>
        <v>0</v>
      </c>
      <c r="O1073" s="31">
        <f>'1 уровень'!T3350</f>
        <v>0</v>
      </c>
      <c r="P1073" s="31">
        <f>'1 уровень'!U3350</f>
        <v>0</v>
      </c>
      <c r="Q1073" s="788">
        <f>'1 уровень'!V3350</f>
        <v>0</v>
      </c>
      <c r="R1073" s="788">
        <f>'1 уровень'!W3350</f>
        <v>0</v>
      </c>
      <c r="S1073" s="788">
        <f>'1 уровень'!X3350</f>
        <v>0</v>
      </c>
      <c r="T1073" s="788">
        <f>'1 уровень'!Y3350</f>
        <v>0</v>
      </c>
      <c r="U1073" s="788">
        <f>'1 уровень'!Z3350</f>
        <v>0</v>
      </c>
      <c r="V1073" s="788">
        <f>'1 уровень'!AA3350</f>
        <v>0</v>
      </c>
      <c r="W1073" s="788">
        <f>'1 уровень'!AB3350</f>
        <v>0</v>
      </c>
      <c r="X1073" s="788">
        <f>'1 уровень'!AC3350</f>
        <v>0</v>
      </c>
      <c r="Y1073" s="788">
        <f>'1 уровень'!AD3350</f>
        <v>0</v>
      </c>
      <c r="Z1073" s="788">
        <f>'1 уровень'!AE3350</f>
        <v>0</v>
      </c>
      <c r="AA1073" s="3205">
        <f>'1 уровень'!AF3350</f>
        <v>0</v>
      </c>
      <c r="AB1073" s="788">
        <f>'1 уровень'!AG3350</f>
        <v>0</v>
      </c>
      <c r="AC1073" s="788">
        <f>'1 уровень'!AH3350</f>
        <v>0</v>
      </c>
      <c r="AD1073" s="788">
        <f>'1 уровень'!AI3350</f>
        <v>0</v>
      </c>
      <c r="AE1073" s="788">
        <f>'1 уровень'!AJ3350</f>
        <v>0</v>
      </c>
      <c r="AF1073" s="2097">
        <f>'1 уровень'!AK3350</f>
        <v>0</v>
      </c>
      <c r="AG1073" s="3782">
        <f>'1 уровень'!AL3350</f>
        <v>0</v>
      </c>
      <c r="AH1073" s="788"/>
      <c r="AI1073" s="788"/>
      <c r="AJ1073" s="4250">
        <f>'1 уровень'!AM3350</f>
        <v>0</v>
      </c>
      <c r="AK1073" s="4257">
        <f>'1 уровень'!AN3350</f>
        <v>0</v>
      </c>
      <c r="AL1073" s="1339">
        <f t="shared" si="138"/>
        <v>0</v>
      </c>
      <c r="AM1073" s="3825">
        <f t="shared" si="139"/>
        <v>0</v>
      </c>
    </row>
    <row r="1074" spans="2:39" x14ac:dyDescent="0.25">
      <c r="B1074" s="1125" t="s">
        <v>399</v>
      </c>
      <c r="C1074" s="34">
        <f>'1 уровень'!E3351</f>
        <v>34800</v>
      </c>
      <c r="D1074" s="34">
        <f>'1 уровень'!G3351</f>
        <v>0</v>
      </c>
      <c r="E1074" s="34">
        <f>'1 уровень'!H3351</f>
        <v>20300</v>
      </c>
      <c r="F1074" s="34">
        <f>'1 уровень'!I3351</f>
        <v>3669</v>
      </c>
      <c r="G1074" s="780">
        <f>'1 уровень'!J3351</f>
        <v>18.073891625615762</v>
      </c>
      <c r="H1074" s="3753">
        <f>'1 уровень'!K3351</f>
        <v>0</v>
      </c>
      <c r="I1074" s="794">
        <f>'1 уровень'!L3351</f>
        <v>0</v>
      </c>
      <c r="J1074" s="794">
        <f>'1 уровень'!M3351</f>
        <v>0</v>
      </c>
      <c r="K1074" s="31">
        <f>'1 уровень'!N3351</f>
        <v>0</v>
      </c>
      <c r="L1074" s="31">
        <f>'1 уровень'!Q3351</f>
        <v>0</v>
      </c>
      <c r="M1074" s="31">
        <f>'1 уровень'!R3351</f>
        <v>0</v>
      </c>
      <c r="N1074" s="31">
        <f>'1 уровень'!S3351</f>
        <v>0</v>
      </c>
      <c r="O1074" s="31">
        <f>'1 уровень'!T3351</f>
        <v>0</v>
      </c>
      <c r="P1074" s="31">
        <f>'1 уровень'!U3351</f>
        <v>0</v>
      </c>
      <c r="Q1074" s="788">
        <f>'1 уровень'!V3351</f>
        <v>0</v>
      </c>
      <c r="R1074" s="788">
        <f>'1 уровень'!W3351</f>
        <v>0</v>
      </c>
      <c r="S1074" s="788">
        <f>'1 уровень'!X3351</f>
        <v>0</v>
      </c>
      <c r="T1074" s="788">
        <f>'1 уровень'!Y3351</f>
        <v>0</v>
      </c>
      <c r="U1074" s="788">
        <f>'1 уровень'!Z3351</f>
        <v>0</v>
      </c>
      <c r="V1074" s="788">
        <f>'1 уровень'!AA3351</f>
        <v>0</v>
      </c>
      <c r="W1074" s="788">
        <f>'1 уровень'!AB3351</f>
        <v>0</v>
      </c>
      <c r="X1074" s="788">
        <f>'1 уровень'!AC3351</f>
        <v>0</v>
      </c>
      <c r="Y1074" s="788">
        <f>'1 уровень'!AD3351</f>
        <v>0</v>
      </c>
      <c r="Z1074" s="788">
        <f>'1 уровень'!AE3351</f>
        <v>0</v>
      </c>
      <c r="AA1074" s="3205">
        <f>'1 уровень'!AF3351</f>
        <v>0</v>
      </c>
      <c r="AB1074" s="788">
        <f>'1 уровень'!AG3351</f>
        <v>0</v>
      </c>
      <c r="AC1074" s="788">
        <f>'1 уровень'!AH3351</f>
        <v>0</v>
      </c>
      <c r="AD1074" s="788">
        <f>'1 уровень'!AI3351</f>
        <v>0</v>
      </c>
      <c r="AE1074" s="788">
        <f>'1 уровень'!AJ3351</f>
        <v>0</v>
      </c>
      <c r="AF1074" s="2097">
        <f>'1 уровень'!AK3351</f>
        <v>0</v>
      </c>
      <c r="AG1074" s="3782">
        <f>'1 уровень'!AL3351</f>
        <v>0</v>
      </c>
      <c r="AH1074" s="788"/>
      <c r="AI1074" s="788"/>
      <c r="AJ1074" s="4250">
        <f>'1 уровень'!AM3351</f>
        <v>0</v>
      </c>
      <c r="AK1074" s="4257">
        <f>'1 уровень'!AN3351</f>
        <v>0</v>
      </c>
      <c r="AL1074" s="1339">
        <f t="shared" si="138"/>
        <v>0</v>
      </c>
      <c r="AM1074" s="3825">
        <f t="shared" si="139"/>
        <v>0</v>
      </c>
    </row>
    <row r="1075" spans="2:39" ht="30" x14ac:dyDescent="0.25">
      <c r="B1075" s="1125" t="s">
        <v>400</v>
      </c>
      <c r="C1075" s="34">
        <f>'1 уровень'!E3352</f>
        <v>4000</v>
      </c>
      <c r="D1075" s="34">
        <f>'1 уровень'!G3352</f>
        <v>0</v>
      </c>
      <c r="E1075" s="34">
        <f>'1 уровень'!H3352</f>
        <v>2333</v>
      </c>
      <c r="F1075" s="34">
        <f>'1 уровень'!I3352</f>
        <v>940.31000000000006</v>
      </c>
      <c r="G1075" s="780">
        <f>'1 уровень'!J3352</f>
        <v>40.30475782254608</v>
      </c>
      <c r="H1075" s="3753">
        <f>'1 уровень'!K3352</f>
        <v>0</v>
      </c>
      <c r="I1075" s="794">
        <f>'1 уровень'!L3352</f>
        <v>0</v>
      </c>
      <c r="J1075" s="794">
        <f>'1 уровень'!M3352</f>
        <v>0</v>
      </c>
      <c r="K1075" s="31">
        <f>'1 уровень'!N3352</f>
        <v>0</v>
      </c>
      <c r="L1075" s="31">
        <f>'1 уровень'!Q3352</f>
        <v>0</v>
      </c>
      <c r="M1075" s="31">
        <f>'1 уровень'!R3352</f>
        <v>0</v>
      </c>
      <c r="N1075" s="31">
        <f>'1 уровень'!S3352</f>
        <v>0</v>
      </c>
      <c r="O1075" s="31">
        <f>'1 уровень'!T3352</f>
        <v>0</v>
      </c>
      <c r="P1075" s="31">
        <f>'1 уровень'!U3352</f>
        <v>0</v>
      </c>
      <c r="Q1075" s="788">
        <f>'1 уровень'!V3352</f>
        <v>0</v>
      </c>
      <c r="R1075" s="788">
        <f>'1 уровень'!W3352</f>
        <v>0</v>
      </c>
      <c r="S1075" s="788">
        <f>'1 уровень'!X3352</f>
        <v>0</v>
      </c>
      <c r="T1075" s="788">
        <f>'1 уровень'!Y3352</f>
        <v>0</v>
      </c>
      <c r="U1075" s="788">
        <f>'1 уровень'!Z3352</f>
        <v>0</v>
      </c>
      <c r="V1075" s="788">
        <f>'1 уровень'!AA3352</f>
        <v>0</v>
      </c>
      <c r="W1075" s="788">
        <f>'1 уровень'!AB3352</f>
        <v>0</v>
      </c>
      <c r="X1075" s="788">
        <f>'1 уровень'!AC3352</f>
        <v>0</v>
      </c>
      <c r="Y1075" s="788">
        <f>'1 уровень'!AD3352</f>
        <v>0</v>
      </c>
      <c r="Z1075" s="788">
        <f>'1 уровень'!AE3352</f>
        <v>0</v>
      </c>
      <c r="AA1075" s="3205">
        <f>'1 уровень'!AF3352</f>
        <v>0</v>
      </c>
      <c r="AB1075" s="788">
        <f>'1 уровень'!AG3352</f>
        <v>0</v>
      </c>
      <c r="AC1075" s="788">
        <f>'1 уровень'!AH3352</f>
        <v>0</v>
      </c>
      <c r="AD1075" s="788">
        <f>'1 уровень'!AI3352</f>
        <v>0</v>
      </c>
      <c r="AE1075" s="788">
        <f>'1 уровень'!AJ3352</f>
        <v>0</v>
      </c>
      <c r="AF1075" s="2097">
        <f>'1 уровень'!AK3352</f>
        <v>0</v>
      </c>
      <c r="AG1075" s="3782">
        <f>'1 уровень'!AL3352</f>
        <v>0</v>
      </c>
      <c r="AH1075" s="788"/>
      <c r="AI1075" s="788"/>
      <c r="AJ1075" s="4250">
        <f>'1 уровень'!AM3352</f>
        <v>0</v>
      </c>
      <c r="AK1075" s="4257">
        <f>'1 уровень'!AN3352</f>
        <v>0</v>
      </c>
      <c r="AL1075" s="1339">
        <f t="shared" si="138"/>
        <v>0</v>
      </c>
      <c r="AM1075" s="3825">
        <f t="shared" si="139"/>
        <v>0</v>
      </c>
    </row>
    <row r="1076" spans="2:39" ht="60" x14ac:dyDescent="0.25">
      <c r="B1076" s="1125" t="s">
        <v>401</v>
      </c>
      <c r="C1076" s="34">
        <f>'1 уровень'!E3353</f>
        <v>9290</v>
      </c>
      <c r="D1076" s="34">
        <f>'1 уровень'!G3353</f>
        <v>0</v>
      </c>
      <c r="E1076" s="34">
        <f>'1 уровень'!H3353</f>
        <v>5420</v>
      </c>
      <c r="F1076" s="34">
        <f>'1 уровень'!I3353</f>
        <v>2729</v>
      </c>
      <c r="G1076" s="780">
        <f>'1 уровень'!J3353</f>
        <v>50.350553505535053</v>
      </c>
      <c r="H1076" s="3753">
        <f>'1 уровень'!K3353</f>
        <v>0</v>
      </c>
      <c r="I1076" s="794">
        <f>'1 уровень'!L3353</f>
        <v>0</v>
      </c>
      <c r="J1076" s="794">
        <f>'1 уровень'!M3353</f>
        <v>0</v>
      </c>
      <c r="K1076" s="31">
        <f>'1 уровень'!N3353</f>
        <v>0</v>
      </c>
      <c r="L1076" s="31">
        <f>'1 уровень'!Q3353</f>
        <v>0</v>
      </c>
      <c r="M1076" s="31">
        <f>'1 уровень'!R3353</f>
        <v>0</v>
      </c>
      <c r="N1076" s="31">
        <f>'1 уровень'!S3353</f>
        <v>0</v>
      </c>
      <c r="O1076" s="31">
        <f>'1 уровень'!T3353</f>
        <v>0</v>
      </c>
      <c r="P1076" s="31">
        <f>'1 уровень'!U3353</f>
        <v>0</v>
      </c>
      <c r="Q1076" s="788">
        <f>'1 уровень'!V3353</f>
        <v>0</v>
      </c>
      <c r="R1076" s="788">
        <f>'1 уровень'!W3353</f>
        <v>0</v>
      </c>
      <c r="S1076" s="788">
        <f>'1 уровень'!X3353</f>
        <v>0</v>
      </c>
      <c r="T1076" s="788">
        <f>'1 уровень'!Y3353</f>
        <v>0</v>
      </c>
      <c r="U1076" s="788">
        <f>'1 уровень'!Z3353</f>
        <v>0</v>
      </c>
      <c r="V1076" s="788">
        <f>'1 уровень'!AA3353</f>
        <v>0</v>
      </c>
      <c r="W1076" s="788">
        <f>'1 уровень'!AB3353</f>
        <v>0</v>
      </c>
      <c r="X1076" s="788">
        <f>'1 уровень'!AC3353</f>
        <v>0</v>
      </c>
      <c r="Y1076" s="788">
        <f>'1 уровень'!AD3353</f>
        <v>0</v>
      </c>
      <c r="Z1076" s="788">
        <f>'1 уровень'!AE3353</f>
        <v>0</v>
      </c>
      <c r="AA1076" s="3205">
        <f>'1 уровень'!AF3353</f>
        <v>0</v>
      </c>
      <c r="AB1076" s="788">
        <f>'1 уровень'!AG3353</f>
        <v>0</v>
      </c>
      <c r="AC1076" s="788">
        <f>'1 уровень'!AH3353</f>
        <v>0</v>
      </c>
      <c r="AD1076" s="788">
        <f>'1 уровень'!AI3353</f>
        <v>0</v>
      </c>
      <c r="AE1076" s="788">
        <f>'1 уровень'!AJ3353</f>
        <v>0</v>
      </c>
      <c r="AF1076" s="2097">
        <f>'1 уровень'!AK3353</f>
        <v>0</v>
      </c>
      <c r="AG1076" s="3782">
        <f>'1 уровень'!AL3353</f>
        <v>0</v>
      </c>
      <c r="AH1076" s="788"/>
      <c r="AI1076" s="788"/>
      <c r="AJ1076" s="4250">
        <f>'1 уровень'!AM3353</f>
        <v>0</v>
      </c>
      <c r="AK1076" s="4257">
        <f>'1 уровень'!AN3353</f>
        <v>0</v>
      </c>
      <c r="AL1076" s="1339">
        <f t="shared" si="138"/>
        <v>0</v>
      </c>
      <c r="AM1076" s="3825">
        <f t="shared" si="139"/>
        <v>0</v>
      </c>
    </row>
    <row r="1077" spans="2:39" ht="45" x14ac:dyDescent="0.25">
      <c r="B1077" s="1125" t="s">
        <v>416</v>
      </c>
      <c r="C1077" s="34">
        <f>'1 уровень'!E3354</f>
        <v>8740</v>
      </c>
      <c r="D1077" s="34">
        <f>'1 уровень'!G3354</f>
        <v>0</v>
      </c>
      <c r="E1077" s="34">
        <f>'1 уровень'!H3354</f>
        <v>5098</v>
      </c>
      <c r="F1077" s="34">
        <f>'1 уровень'!I3354</f>
        <v>4123</v>
      </c>
      <c r="G1077" s="780">
        <f>'1 уровень'!J3354</f>
        <v>80.874852883483712</v>
      </c>
      <c r="H1077" s="3753">
        <f>'1 уровень'!K3354</f>
        <v>0</v>
      </c>
      <c r="I1077" s="794">
        <f>'1 уровень'!L3354</f>
        <v>0</v>
      </c>
      <c r="J1077" s="794">
        <f>'1 уровень'!M3354</f>
        <v>0</v>
      </c>
      <c r="K1077" s="31">
        <f>'1 уровень'!N3354</f>
        <v>0</v>
      </c>
      <c r="L1077" s="31">
        <f>'1 уровень'!Q3354</f>
        <v>0</v>
      </c>
      <c r="M1077" s="31">
        <f>'1 уровень'!R3354</f>
        <v>0</v>
      </c>
      <c r="N1077" s="31">
        <f>'1 уровень'!S3354</f>
        <v>0</v>
      </c>
      <c r="O1077" s="31">
        <f>'1 уровень'!T3354</f>
        <v>0</v>
      </c>
      <c r="P1077" s="31">
        <f>'1 уровень'!U3354</f>
        <v>0</v>
      </c>
      <c r="Q1077" s="788">
        <f>'1 уровень'!V3354</f>
        <v>0</v>
      </c>
      <c r="R1077" s="788">
        <f>'1 уровень'!W3354</f>
        <v>0</v>
      </c>
      <c r="S1077" s="788">
        <f>'1 уровень'!X3354</f>
        <v>0</v>
      </c>
      <c r="T1077" s="788">
        <f>'1 уровень'!Y3354</f>
        <v>0</v>
      </c>
      <c r="U1077" s="788">
        <f>'1 уровень'!Z3354</f>
        <v>0</v>
      </c>
      <c r="V1077" s="788">
        <f>'1 уровень'!AA3354</f>
        <v>0</v>
      </c>
      <c r="W1077" s="788">
        <f>'1 уровень'!AB3354</f>
        <v>0</v>
      </c>
      <c r="X1077" s="788">
        <f>'1 уровень'!AC3354</f>
        <v>0</v>
      </c>
      <c r="Y1077" s="788">
        <f>'1 уровень'!AD3354</f>
        <v>0</v>
      </c>
      <c r="Z1077" s="788">
        <f>'1 уровень'!AE3354</f>
        <v>0</v>
      </c>
      <c r="AA1077" s="3205">
        <f>'1 уровень'!AF3354</f>
        <v>0</v>
      </c>
      <c r="AB1077" s="788">
        <f>'1 уровень'!AG3354</f>
        <v>0</v>
      </c>
      <c r="AC1077" s="788">
        <f>'1 уровень'!AH3354</f>
        <v>0</v>
      </c>
      <c r="AD1077" s="788">
        <f>'1 уровень'!AI3354</f>
        <v>0</v>
      </c>
      <c r="AE1077" s="788">
        <f>'1 уровень'!AJ3354</f>
        <v>0</v>
      </c>
      <c r="AF1077" s="2097">
        <f>'1 уровень'!AK3354</f>
        <v>0</v>
      </c>
      <c r="AG1077" s="3782">
        <f>'1 уровень'!AL3354</f>
        <v>0</v>
      </c>
      <c r="AH1077" s="788"/>
      <c r="AI1077" s="788"/>
      <c r="AJ1077" s="4250">
        <f>'1 уровень'!AM3354</f>
        <v>0</v>
      </c>
      <c r="AK1077" s="4257">
        <f>'1 уровень'!AN3354</f>
        <v>0</v>
      </c>
      <c r="AL1077" s="1339">
        <f t="shared" si="138"/>
        <v>0</v>
      </c>
      <c r="AM1077" s="3825">
        <f t="shared" si="139"/>
        <v>0</v>
      </c>
    </row>
    <row r="1078" spans="2:39" ht="30" x14ac:dyDescent="0.25">
      <c r="B1078" s="1125" t="s">
        <v>499</v>
      </c>
      <c r="C1078" s="34">
        <f>'1 уровень'!E3355</f>
        <v>5272</v>
      </c>
      <c r="D1078" s="34">
        <f>'1 уровень'!G3355</f>
        <v>0</v>
      </c>
      <c r="E1078" s="34">
        <f>'1 уровень'!H3355</f>
        <v>3075</v>
      </c>
      <c r="F1078" s="34">
        <f>'1 уровень'!I3355</f>
        <v>1976</v>
      </c>
      <c r="G1078" s="780">
        <f>'1 уровень'!J3355</f>
        <v>64.260162601626007</v>
      </c>
      <c r="H1078" s="3753">
        <f>'1 уровень'!K3355</f>
        <v>0</v>
      </c>
      <c r="I1078" s="794">
        <f>'1 уровень'!L3355</f>
        <v>0</v>
      </c>
      <c r="J1078" s="794">
        <f>'1 уровень'!M3355</f>
        <v>0</v>
      </c>
      <c r="K1078" s="31">
        <f>'1 уровень'!N3355</f>
        <v>0</v>
      </c>
      <c r="L1078" s="31">
        <f>'1 уровень'!Q3355</f>
        <v>0</v>
      </c>
      <c r="M1078" s="31">
        <f>'1 уровень'!R3355</f>
        <v>0</v>
      </c>
      <c r="N1078" s="31">
        <f>'1 уровень'!S3355</f>
        <v>0</v>
      </c>
      <c r="O1078" s="31">
        <f>'1 уровень'!T3355</f>
        <v>0</v>
      </c>
      <c r="P1078" s="31">
        <f>'1 уровень'!U3355</f>
        <v>0</v>
      </c>
      <c r="Q1078" s="788">
        <f>'1 уровень'!V3355</f>
        <v>0</v>
      </c>
      <c r="R1078" s="788">
        <f>'1 уровень'!W3355</f>
        <v>0</v>
      </c>
      <c r="S1078" s="788">
        <f>'1 уровень'!X3355</f>
        <v>0</v>
      </c>
      <c r="T1078" s="788">
        <f>'1 уровень'!Y3355</f>
        <v>0</v>
      </c>
      <c r="U1078" s="788">
        <f>'1 уровень'!Z3355</f>
        <v>0</v>
      </c>
      <c r="V1078" s="788">
        <f>'1 уровень'!AA3355</f>
        <v>0</v>
      </c>
      <c r="W1078" s="788">
        <f>'1 уровень'!AB3355</f>
        <v>0</v>
      </c>
      <c r="X1078" s="788">
        <f>'1 уровень'!AC3355</f>
        <v>0</v>
      </c>
      <c r="Y1078" s="788">
        <f>'1 уровень'!AD3355</f>
        <v>0</v>
      </c>
      <c r="Z1078" s="788">
        <f>'1 уровень'!AE3355</f>
        <v>0</v>
      </c>
      <c r="AA1078" s="3205">
        <f>'1 уровень'!AF3355</f>
        <v>0</v>
      </c>
      <c r="AB1078" s="788">
        <f>'1 уровень'!AG3355</f>
        <v>0</v>
      </c>
      <c r="AC1078" s="788">
        <f>'1 уровень'!AH3355</f>
        <v>0</v>
      </c>
      <c r="AD1078" s="788">
        <f>'1 уровень'!AI3355</f>
        <v>0</v>
      </c>
      <c r="AE1078" s="788">
        <f>'1 уровень'!AJ3355</f>
        <v>0</v>
      </c>
      <c r="AF1078" s="2097">
        <f>'1 уровень'!AK3355</f>
        <v>0</v>
      </c>
      <c r="AG1078" s="3782">
        <f>'1 уровень'!AL3355</f>
        <v>0</v>
      </c>
      <c r="AH1078" s="788"/>
      <c r="AI1078" s="788"/>
      <c r="AJ1078" s="4250">
        <f>'1 уровень'!AM3355</f>
        <v>0</v>
      </c>
      <c r="AK1078" s="4257">
        <f>'1 уровень'!AN3355</f>
        <v>0</v>
      </c>
      <c r="AL1078" s="1339">
        <f t="shared" si="138"/>
        <v>0</v>
      </c>
      <c r="AM1078" s="3825">
        <f t="shared" si="139"/>
        <v>0</v>
      </c>
    </row>
    <row r="1079" spans="2:39" ht="29.25" x14ac:dyDescent="0.25">
      <c r="B1079" s="2568" t="s">
        <v>135</v>
      </c>
      <c r="C1079" s="34">
        <f>'1 уровень'!E3356</f>
        <v>128797.87234042553</v>
      </c>
      <c r="D1079" s="34">
        <f>'1 уровень'!G3356</f>
        <v>0</v>
      </c>
      <c r="E1079" s="34">
        <f>'1 уровень'!H3356</f>
        <v>75131.723404255317</v>
      </c>
      <c r="F1079" s="34">
        <f>'1 уровень'!I3356</f>
        <v>44652.49893617021</v>
      </c>
      <c r="G1079" s="780">
        <f>'1 уровень'!J3356</f>
        <v>59.432283611959811</v>
      </c>
      <c r="H1079" s="3753">
        <f>'1 уровень'!K3356</f>
        <v>4</v>
      </c>
      <c r="I1079" s="794">
        <f>'1 уровень'!L3356</f>
        <v>0</v>
      </c>
      <c r="J1079" s="794">
        <f>'1 уровень'!M3356</f>
        <v>0</v>
      </c>
      <c r="K1079" s="31">
        <f>'1 уровень'!N3356</f>
        <v>0</v>
      </c>
      <c r="L1079" s="31">
        <f>'1 уровень'!Q3356</f>
        <v>0</v>
      </c>
      <c r="M1079" s="31">
        <f>'1 уровень'!R3356</f>
        <v>0</v>
      </c>
      <c r="N1079" s="31">
        <f>'1 уровень'!S3356</f>
        <v>0</v>
      </c>
      <c r="O1079" s="31">
        <f>'1 уровень'!T3356</f>
        <v>0</v>
      </c>
      <c r="P1079" s="31">
        <f>'1 уровень'!U3356</f>
        <v>0</v>
      </c>
      <c r="Q1079" s="788">
        <f>'1 уровень'!V3356</f>
        <v>0</v>
      </c>
      <c r="R1079" s="788">
        <f>'1 уровень'!W3356</f>
        <v>0</v>
      </c>
      <c r="S1079" s="788">
        <f>'1 уровень'!X3356</f>
        <v>0</v>
      </c>
      <c r="T1079" s="788">
        <f>'1 уровень'!Y3356</f>
        <v>0</v>
      </c>
      <c r="U1079" s="788">
        <f>'1 уровень'!Z3356</f>
        <v>0</v>
      </c>
      <c r="V1079" s="788">
        <f>'1 уровень'!AA3356</f>
        <v>0</v>
      </c>
      <c r="W1079" s="788">
        <f>'1 уровень'!AB3356</f>
        <v>0</v>
      </c>
      <c r="X1079" s="788">
        <f>'1 уровень'!AC3356</f>
        <v>0</v>
      </c>
      <c r="Y1079" s="788">
        <f>'1 уровень'!AD3356</f>
        <v>0</v>
      </c>
      <c r="Z1079" s="788">
        <f>'1 уровень'!AE3356</f>
        <v>0</v>
      </c>
      <c r="AA1079" s="3205">
        <f>'1 уровень'!AF3356</f>
        <v>0</v>
      </c>
      <c r="AB1079" s="788">
        <f>'1 уровень'!AG3356</f>
        <v>0</v>
      </c>
      <c r="AC1079" s="788">
        <f>'1 уровень'!AH3356</f>
        <v>0</v>
      </c>
      <c r="AD1079" s="788">
        <f>'1 уровень'!AI3356</f>
        <v>0</v>
      </c>
      <c r="AE1079" s="788">
        <f>'1 уровень'!AJ3356</f>
        <v>0</v>
      </c>
      <c r="AF1079" s="2097">
        <f>'1 уровень'!AK3356</f>
        <v>0</v>
      </c>
      <c r="AG1079" s="3782">
        <f>'1 уровень'!AL3356</f>
        <v>0</v>
      </c>
      <c r="AH1079" s="788"/>
      <c r="AI1079" s="788"/>
      <c r="AJ1079" s="4250">
        <f>'1 уровень'!AM3356</f>
        <v>0</v>
      </c>
      <c r="AK1079" s="4257">
        <f>'1 уровень'!AN3356</f>
        <v>0</v>
      </c>
      <c r="AL1079" s="1339">
        <f t="shared" si="138"/>
        <v>0</v>
      </c>
      <c r="AM1079" s="3825">
        <f t="shared" si="139"/>
        <v>0</v>
      </c>
    </row>
    <row r="1080" spans="2:39" x14ac:dyDescent="0.25">
      <c r="B1080" s="1126" t="s">
        <v>247</v>
      </c>
      <c r="C1080" s="34">
        <f>'1 уровень'!E3357</f>
        <v>115000</v>
      </c>
      <c r="D1080" s="34">
        <f>'1 уровень'!G3357</f>
        <v>0</v>
      </c>
      <c r="E1080" s="34">
        <f>'1 уровень'!H3357</f>
        <v>67083</v>
      </c>
      <c r="F1080" s="34">
        <f>'1 уровень'!I3357</f>
        <v>39703</v>
      </c>
      <c r="G1080" s="780">
        <f>'1 уровень'!J3357</f>
        <v>59.184890359703644</v>
      </c>
      <c r="H1080" s="3753">
        <f>'1 уровень'!K3357</f>
        <v>4</v>
      </c>
      <c r="I1080" s="794">
        <f>'1 уровень'!L3357</f>
        <v>0</v>
      </c>
      <c r="J1080" s="794">
        <f>'1 уровень'!M3357</f>
        <v>0</v>
      </c>
      <c r="K1080" s="31">
        <f>'1 уровень'!N3357</f>
        <v>0</v>
      </c>
      <c r="L1080" s="31">
        <f>'1 уровень'!Q3357</f>
        <v>0</v>
      </c>
      <c r="M1080" s="31">
        <f>'1 уровень'!R3357</f>
        <v>0</v>
      </c>
      <c r="N1080" s="31">
        <f>'1 уровень'!S3357</f>
        <v>0</v>
      </c>
      <c r="O1080" s="31">
        <f>'1 уровень'!T3357</f>
        <v>0</v>
      </c>
      <c r="P1080" s="31">
        <f>'1 уровень'!U3357</f>
        <v>0</v>
      </c>
      <c r="Q1080" s="788">
        <f>'1 уровень'!V3357</f>
        <v>0</v>
      </c>
      <c r="R1080" s="788">
        <f>'1 уровень'!W3357</f>
        <v>0</v>
      </c>
      <c r="S1080" s="788">
        <f>'1 уровень'!X3357</f>
        <v>0</v>
      </c>
      <c r="T1080" s="788">
        <f>'1 уровень'!Y3357</f>
        <v>0</v>
      </c>
      <c r="U1080" s="788">
        <f>'1 уровень'!Z3357</f>
        <v>0</v>
      </c>
      <c r="V1080" s="788">
        <f>'1 уровень'!AA3357</f>
        <v>0</v>
      </c>
      <c r="W1080" s="788">
        <f>'1 уровень'!AB3357</f>
        <v>0</v>
      </c>
      <c r="X1080" s="788">
        <f>'1 уровень'!AC3357</f>
        <v>0</v>
      </c>
      <c r="Y1080" s="788">
        <f>'1 уровень'!AD3357</f>
        <v>0</v>
      </c>
      <c r="Z1080" s="788">
        <f>'1 уровень'!AE3357</f>
        <v>0</v>
      </c>
      <c r="AA1080" s="3205">
        <f>'1 уровень'!AF3357</f>
        <v>0</v>
      </c>
      <c r="AB1080" s="788">
        <f>'1 уровень'!AG3357</f>
        <v>0</v>
      </c>
      <c r="AC1080" s="788">
        <f>'1 уровень'!AH3357</f>
        <v>0</v>
      </c>
      <c r="AD1080" s="788">
        <f>'1 уровень'!AI3357</f>
        <v>0</v>
      </c>
      <c r="AE1080" s="788">
        <f>'1 уровень'!AJ3357</f>
        <v>0</v>
      </c>
      <c r="AF1080" s="2097">
        <f>'1 уровень'!AK3357</f>
        <v>0</v>
      </c>
      <c r="AG1080" s="3782">
        <f>'1 уровень'!AL3357</f>
        <v>0</v>
      </c>
      <c r="AH1080" s="788"/>
      <c r="AI1080" s="788"/>
      <c r="AJ1080" s="4250">
        <f>'1 уровень'!AM3357</f>
        <v>0</v>
      </c>
      <c r="AK1080" s="4257">
        <f>'1 уровень'!AN3357</f>
        <v>0</v>
      </c>
      <c r="AL1080" s="1339">
        <f t="shared" si="138"/>
        <v>0</v>
      </c>
      <c r="AM1080" s="3825">
        <f t="shared" si="139"/>
        <v>0</v>
      </c>
    </row>
    <row r="1081" spans="2:39" x14ac:dyDescent="0.25">
      <c r="B1081" s="1126" t="s">
        <v>403</v>
      </c>
      <c r="C1081" s="34">
        <f>'1 уровень'!E3358</f>
        <v>13797.872340425531</v>
      </c>
      <c r="D1081" s="34">
        <f>'1 уровень'!G3358</f>
        <v>0</v>
      </c>
      <c r="E1081" s="34">
        <f>'1 уровень'!H3358</f>
        <v>8048.7234042553191</v>
      </c>
      <c r="F1081" s="34">
        <f>'1 уровень'!I3358</f>
        <v>4949.4989361702119</v>
      </c>
      <c r="G1081" s="780">
        <f>'1 уровень'!J3358</f>
        <v>61.494210790663239</v>
      </c>
      <c r="H1081" s="3753">
        <f>'1 уровень'!K3358</f>
        <v>0</v>
      </c>
      <c r="I1081" s="794">
        <f>'1 уровень'!L3358</f>
        <v>0</v>
      </c>
      <c r="J1081" s="794">
        <f>'1 уровень'!M3358</f>
        <v>0</v>
      </c>
      <c r="K1081" s="31">
        <f>'1 уровень'!N3358</f>
        <v>0</v>
      </c>
      <c r="L1081" s="31">
        <f>'1 уровень'!Q3358</f>
        <v>0</v>
      </c>
      <c r="M1081" s="31">
        <f>'1 уровень'!R3358</f>
        <v>0</v>
      </c>
      <c r="N1081" s="31">
        <f>'1 уровень'!S3358</f>
        <v>0</v>
      </c>
      <c r="O1081" s="31">
        <f>'1 уровень'!T3358</f>
        <v>0</v>
      </c>
      <c r="P1081" s="31">
        <f>'1 уровень'!U3358</f>
        <v>0</v>
      </c>
      <c r="Q1081" s="788">
        <f>'1 уровень'!V3358</f>
        <v>0</v>
      </c>
      <c r="R1081" s="788">
        <f>'1 уровень'!W3358</f>
        <v>0</v>
      </c>
      <c r="S1081" s="788">
        <f>'1 уровень'!X3358</f>
        <v>0</v>
      </c>
      <c r="T1081" s="788">
        <f>'1 уровень'!Y3358</f>
        <v>0</v>
      </c>
      <c r="U1081" s="788">
        <f>'1 уровень'!Z3358</f>
        <v>0</v>
      </c>
      <c r="V1081" s="788">
        <f>'1 уровень'!AA3358</f>
        <v>0</v>
      </c>
      <c r="W1081" s="788">
        <f>'1 уровень'!AB3358</f>
        <v>0</v>
      </c>
      <c r="X1081" s="788">
        <f>'1 уровень'!AC3358</f>
        <v>0</v>
      </c>
      <c r="Y1081" s="788">
        <f>'1 уровень'!AD3358</f>
        <v>0</v>
      </c>
      <c r="Z1081" s="788">
        <f>'1 уровень'!AE3358</f>
        <v>0</v>
      </c>
      <c r="AA1081" s="3205">
        <f>'1 уровень'!AF3358</f>
        <v>0</v>
      </c>
      <c r="AB1081" s="788">
        <f>'1 уровень'!AG3358</f>
        <v>0</v>
      </c>
      <c r="AC1081" s="788">
        <f>'1 уровень'!AH3358</f>
        <v>0</v>
      </c>
      <c r="AD1081" s="788">
        <f>'1 уровень'!AI3358</f>
        <v>0</v>
      </c>
      <c r="AE1081" s="788">
        <f>'1 уровень'!AJ3358</f>
        <v>0</v>
      </c>
      <c r="AF1081" s="2097">
        <f>'1 уровень'!AK3358</f>
        <v>0</v>
      </c>
      <c r="AG1081" s="3782">
        <f>'1 уровень'!AL3358</f>
        <v>0</v>
      </c>
      <c r="AH1081" s="788"/>
      <c r="AI1081" s="788"/>
      <c r="AJ1081" s="4250">
        <f>'1 уровень'!AM3358</f>
        <v>0</v>
      </c>
      <c r="AK1081" s="4257">
        <f>'1 уровень'!AN3358</f>
        <v>0</v>
      </c>
      <c r="AL1081" s="1339">
        <f t="shared" si="138"/>
        <v>0</v>
      </c>
      <c r="AM1081" s="3825">
        <f t="shared" si="139"/>
        <v>0</v>
      </c>
    </row>
    <row r="1082" spans="2:39" x14ac:dyDescent="0.25">
      <c r="B1082" s="1778" t="s">
        <v>420</v>
      </c>
      <c r="C1082" s="34">
        <f>'1 уровень'!E3359</f>
        <v>129700</v>
      </c>
      <c r="D1082" s="34">
        <f>'1 уровень'!G3359</f>
        <v>0</v>
      </c>
      <c r="E1082" s="34">
        <f>'1 уровень'!H3359</f>
        <v>75658</v>
      </c>
      <c r="F1082" s="34">
        <f>'1 уровень'!I3359</f>
        <v>46525.289999999994</v>
      </c>
      <c r="G1082" s="780">
        <f>'1 уровень'!J3359</f>
        <v>61.494210790663239</v>
      </c>
      <c r="H1082" s="3753">
        <f>'1 уровень'!K3359</f>
        <v>0</v>
      </c>
      <c r="I1082" s="794">
        <f>'1 уровень'!L3359</f>
        <v>0</v>
      </c>
      <c r="J1082" s="794">
        <f>'1 уровень'!M3359</f>
        <v>0</v>
      </c>
      <c r="K1082" s="31">
        <f>'1 уровень'!N3359</f>
        <v>0</v>
      </c>
      <c r="L1082" s="31">
        <f>'1 уровень'!Q3359</f>
        <v>0</v>
      </c>
      <c r="M1082" s="31">
        <f>'1 уровень'!R3359</f>
        <v>0</v>
      </c>
      <c r="N1082" s="31">
        <f>'1 уровень'!S3359</f>
        <v>0</v>
      </c>
      <c r="O1082" s="31">
        <f>'1 уровень'!T3359</f>
        <v>0</v>
      </c>
      <c r="P1082" s="31">
        <f>'1 уровень'!U3359</f>
        <v>0</v>
      </c>
      <c r="Q1082" s="788">
        <f>'1 уровень'!V3359</f>
        <v>0</v>
      </c>
      <c r="R1082" s="788">
        <f>'1 уровень'!W3359</f>
        <v>0</v>
      </c>
      <c r="S1082" s="788">
        <f>'1 уровень'!X3359</f>
        <v>0</v>
      </c>
      <c r="T1082" s="788">
        <f>'1 уровень'!Y3359</f>
        <v>0</v>
      </c>
      <c r="U1082" s="788">
        <f>'1 уровень'!Z3359</f>
        <v>0</v>
      </c>
      <c r="V1082" s="788">
        <f>'1 уровень'!AA3359</f>
        <v>0</v>
      </c>
      <c r="W1082" s="788">
        <f>'1 уровень'!AB3359</f>
        <v>0</v>
      </c>
      <c r="X1082" s="788">
        <f>'1 уровень'!AC3359</f>
        <v>0</v>
      </c>
      <c r="Y1082" s="788">
        <f>'1 уровень'!AD3359</f>
        <v>0</v>
      </c>
      <c r="Z1082" s="788">
        <f>'1 уровень'!AE3359</f>
        <v>0</v>
      </c>
      <c r="AA1082" s="3205">
        <f>'1 уровень'!AF3359</f>
        <v>0</v>
      </c>
      <c r="AB1082" s="788">
        <f>'1 уровень'!AG3359</f>
        <v>0</v>
      </c>
      <c r="AC1082" s="788">
        <f>'1 уровень'!AH3359</f>
        <v>0</v>
      </c>
      <c r="AD1082" s="788">
        <f>'1 уровень'!AI3359</f>
        <v>0</v>
      </c>
      <c r="AE1082" s="788">
        <f>'1 уровень'!AJ3359</f>
        <v>0</v>
      </c>
      <c r="AF1082" s="2097">
        <f>'1 уровень'!AK3359</f>
        <v>0</v>
      </c>
      <c r="AG1082" s="3782">
        <f>'1 уровень'!AL3359</f>
        <v>0</v>
      </c>
      <c r="AH1082" s="788"/>
      <c r="AI1082" s="788"/>
      <c r="AJ1082" s="4250">
        <f>'1 уровень'!AM3359</f>
        <v>0</v>
      </c>
      <c r="AK1082" s="4257">
        <f>'1 уровень'!AN3359</f>
        <v>0</v>
      </c>
      <c r="AL1082" s="1339">
        <f t="shared" si="138"/>
        <v>0</v>
      </c>
      <c r="AM1082" s="3825">
        <f t="shared" si="139"/>
        <v>0</v>
      </c>
    </row>
    <row r="1083" spans="2:39" ht="63" x14ac:dyDescent="0.25">
      <c r="B1083" s="2569" t="s">
        <v>405</v>
      </c>
      <c r="C1083" s="34">
        <f>'1 уровень'!E3360</f>
        <v>45556</v>
      </c>
      <c r="D1083" s="34">
        <f>'1 уровень'!G3360</f>
        <v>0</v>
      </c>
      <c r="E1083" s="34">
        <f>'1 уровень'!H3360</f>
        <v>26574</v>
      </c>
      <c r="F1083" s="34">
        <f>'1 уровень'!I3360</f>
        <v>16577</v>
      </c>
      <c r="G1083" s="780">
        <f>'1 уровень'!J3360</f>
        <v>62.380522315044786</v>
      </c>
      <c r="H1083" s="3753">
        <f>'1 уровень'!K3360</f>
        <v>0</v>
      </c>
      <c r="I1083" s="794">
        <f>'1 уровень'!L3360</f>
        <v>0</v>
      </c>
      <c r="J1083" s="794">
        <f>'1 уровень'!M3360</f>
        <v>0</v>
      </c>
      <c r="K1083" s="31">
        <f>'1 уровень'!N3360</f>
        <v>0</v>
      </c>
      <c r="L1083" s="31">
        <f>'1 уровень'!Q3360</f>
        <v>0</v>
      </c>
      <c r="M1083" s="31">
        <f>'1 уровень'!R3360</f>
        <v>0</v>
      </c>
      <c r="N1083" s="31">
        <f>'1 уровень'!S3360</f>
        <v>0</v>
      </c>
      <c r="O1083" s="31">
        <f>'1 уровень'!T3360</f>
        <v>0</v>
      </c>
      <c r="P1083" s="31">
        <f>'1 уровень'!U3360</f>
        <v>0</v>
      </c>
      <c r="Q1083" s="788">
        <f>'1 уровень'!V3360</f>
        <v>0</v>
      </c>
      <c r="R1083" s="788">
        <f>'1 уровень'!W3360</f>
        <v>0</v>
      </c>
      <c r="S1083" s="788">
        <f>'1 уровень'!X3360</f>
        <v>0</v>
      </c>
      <c r="T1083" s="788">
        <f>'1 уровень'!Y3360</f>
        <v>0</v>
      </c>
      <c r="U1083" s="788">
        <f>'1 уровень'!Z3360</f>
        <v>0</v>
      </c>
      <c r="V1083" s="788">
        <f>'1 уровень'!AA3360</f>
        <v>0</v>
      </c>
      <c r="W1083" s="788">
        <f>'1 уровень'!AB3360</f>
        <v>0</v>
      </c>
      <c r="X1083" s="788">
        <f>'1 уровень'!AC3360</f>
        <v>0</v>
      </c>
      <c r="Y1083" s="788">
        <f>'1 уровень'!AD3360</f>
        <v>0</v>
      </c>
      <c r="Z1083" s="788">
        <f>'1 уровень'!AE3360</f>
        <v>0</v>
      </c>
      <c r="AA1083" s="3205">
        <f>'1 уровень'!AF3360</f>
        <v>0</v>
      </c>
      <c r="AB1083" s="788">
        <f>'1 уровень'!AG3360</f>
        <v>0</v>
      </c>
      <c r="AC1083" s="788">
        <f>'1 уровень'!AH3360</f>
        <v>0</v>
      </c>
      <c r="AD1083" s="788">
        <f>'1 уровень'!AI3360</f>
        <v>0</v>
      </c>
      <c r="AE1083" s="788">
        <f>'1 уровень'!AJ3360</f>
        <v>0</v>
      </c>
      <c r="AF1083" s="2097">
        <f>'1 уровень'!AK3360</f>
        <v>0</v>
      </c>
      <c r="AG1083" s="3782">
        <f>'1 уровень'!AL3360</f>
        <v>0</v>
      </c>
      <c r="AH1083" s="788"/>
      <c r="AI1083" s="788"/>
      <c r="AJ1083" s="4250">
        <f>'1 уровень'!AM3360</f>
        <v>0</v>
      </c>
      <c r="AK1083" s="4257">
        <f>'1 уровень'!AN3360</f>
        <v>0</v>
      </c>
      <c r="AL1083" s="1339">
        <f t="shared" si="138"/>
        <v>0</v>
      </c>
      <c r="AM1083" s="3825">
        <f t="shared" si="139"/>
        <v>0</v>
      </c>
    </row>
    <row r="1084" spans="2:39" ht="30" x14ac:dyDescent="0.25">
      <c r="B1084" s="1775" t="s">
        <v>406</v>
      </c>
      <c r="C1084" s="34">
        <f>'1 уровень'!E3361</f>
        <v>15206</v>
      </c>
      <c r="D1084" s="34">
        <f>'1 уровень'!G3361</f>
        <v>0</v>
      </c>
      <c r="E1084" s="34">
        <f>'1 уровень'!H3361</f>
        <v>8870</v>
      </c>
      <c r="F1084" s="34">
        <f>'1 уровень'!I3361</f>
        <v>6175</v>
      </c>
      <c r="G1084" s="780">
        <f>'1 уровень'!J3361</f>
        <v>69.616685456595263</v>
      </c>
      <c r="H1084" s="3753">
        <f>'1 уровень'!K3361</f>
        <v>0</v>
      </c>
      <c r="I1084" s="794">
        <f>'1 уровень'!L3361</f>
        <v>0</v>
      </c>
      <c r="J1084" s="794">
        <f>'1 уровень'!M3361</f>
        <v>0</v>
      </c>
      <c r="K1084" s="31">
        <f>'1 уровень'!N3361</f>
        <v>0</v>
      </c>
      <c r="L1084" s="31">
        <f>'1 уровень'!Q3361</f>
        <v>0</v>
      </c>
      <c r="M1084" s="31">
        <f>'1 уровень'!R3361</f>
        <v>0</v>
      </c>
      <c r="N1084" s="31">
        <f>'1 уровень'!S3361</f>
        <v>0</v>
      </c>
      <c r="O1084" s="31">
        <f>'1 уровень'!T3361</f>
        <v>0</v>
      </c>
      <c r="P1084" s="31">
        <f>'1 уровень'!U3361</f>
        <v>0</v>
      </c>
      <c r="Q1084" s="788">
        <f>'1 уровень'!V3361</f>
        <v>0</v>
      </c>
      <c r="R1084" s="788">
        <f>'1 уровень'!W3361</f>
        <v>0</v>
      </c>
      <c r="S1084" s="788">
        <f>'1 уровень'!X3361</f>
        <v>0</v>
      </c>
      <c r="T1084" s="788">
        <f>'1 уровень'!Y3361</f>
        <v>0</v>
      </c>
      <c r="U1084" s="788">
        <f>'1 уровень'!Z3361</f>
        <v>0</v>
      </c>
      <c r="V1084" s="788">
        <f>'1 уровень'!AA3361</f>
        <v>0</v>
      </c>
      <c r="W1084" s="788">
        <f>'1 уровень'!AB3361</f>
        <v>0</v>
      </c>
      <c r="X1084" s="788">
        <f>'1 уровень'!AC3361</f>
        <v>0</v>
      </c>
      <c r="Y1084" s="788">
        <f>'1 уровень'!AD3361</f>
        <v>0</v>
      </c>
      <c r="Z1084" s="788">
        <f>'1 уровень'!AE3361</f>
        <v>0</v>
      </c>
      <c r="AA1084" s="3205">
        <f>'1 уровень'!AF3361</f>
        <v>0</v>
      </c>
      <c r="AB1084" s="788">
        <f>'1 уровень'!AG3361</f>
        <v>0</v>
      </c>
      <c r="AC1084" s="788">
        <f>'1 уровень'!AH3361</f>
        <v>0</v>
      </c>
      <c r="AD1084" s="788">
        <f>'1 уровень'!AI3361</f>
        <v>0</v>
      </c>
      <c r="AE1084" s="788">
        <f>'1 уровень'!AJ3361</f>
        <v>0</v>
      </c>
      <c r="AF1084" s="2097">
        <f>'1 уровень'!AK3361</f>
        <v>0</v>
      </c>
      <c r="AG1084" s="3782">
        <f>'1 уровень'!AL3361</f>
        <v>0</v>
      </c>
      <c r="AH1084" s="788"/>
      <c r="AI1084" s="788"/>
      <c r="AJ1084" s="4250">
        <f>'1 уровень'!AM3361</f>
        <v>0</v>
      </c>
      <c r="AK1084" s="4257">
        <f>'1 уровень'!AN3361</f>
        <v>0</v>
      </c>
      <c r="AL1084" s="1339">
        <f t="shared" si="138"/>
        <v>0</v>
      </c>
      <c r="AM1084" s="3825">
        <f t="shared" si="139"/>
        <v>0</v>
      </c>
    </row>
    <row r="1085" spans="2:39" ht="30" x14ac:dyDescent="0.25">
      <c r="B1085" s="1125" t="s">
        <v>407</v>
      </c>
      <c r="C1085" s="34">
        <f>'1 уровень'!E3362</f>
        <v>14807</v>
      </c>
      <c r="D1085" s="34">
        <f>'1 уровень'!G3362</f>
        <v>0</v>
      </c>
      <c r="E1085" s="34">
        <f>'1 уровень'!H3362</f>
        <v>8637</v>
      </c>
      <c r="F1085" s="34">
        <f>'1 уровень'!I3362</f>
        <v>6006</v>
      </c>
      <c r="G1085" s="780">
        <f>'1 уровень'!J3362</f>
        <v>69.538034039597079</v>
      </c>
      <c r="H1085" s="3753">
        <f>'1 уровень'!K3362</f>
        <v>0</v>
      </c>
      <c r="I1085" s="794">
        <f>'1 уровень'!L3362</f>
        <v>0</v>
      </c>
      <c r="J1085" s="794">
        <f>'1 уровень'!M3362</f>
        <v>0</v>
      </c>
      <c r="K1085" s="31">
        <f>'1 уровень'!N3362</f>
        <v>0</v>
      </c>
      <c r="L1085" s="31">
        <f>'1 уровень'!Q3362</f>
        <v>0</v>
      </c>
      <c r="M1085" s="31">
        <f>'1 уровень'!R3362</f>
        <v>0</v>
      </c>
      <c r="N1085" s="31">
        <f>'1 уровень'!S3362</f>
        <v>0</v>
      </c>
      <c r="O1085" s="31">
        <f>'1 уровень'!T3362</f>
        <v>0</v>
      </c>
      <c r="P1085" s="31">
        <f>'1 уровень'!U3362</f>
        <v>0</v>
      </c>
      <c r="Q1085" s="788">
        <f>'1 уровень'!V3362</f>
        <v>0</v>
      </c>
      <c r="R1085" s="788">
        <f>'1 уровень'!W3362</f>
        <v>0</v>
      </c>
      <c r="S1085" s="788">
        <f>'1 уровень'!X3362</f>
        <v>0</v>
      </c>
      <c r="T1085" s="788">
        <f>'1 уровень'!Y3362</f>
        <v>0</v>
      </c>
      <c r="U1085" s="788">
        <f>'1 уровень'!Z3362</f>
        <v>0</v>
      </c>
      <c r="V1085" s="788">
        <f>'1 уровень'!AA3362</f>
        <v>0</v>
      </c>
      <c r="W1085" s="788">
        <f>'1 уровень'!AB3362</f>
        <v>0</v>
      </c>
      <c r="X1085" s="788">
        <f>'1 уровень'!AC3362</f>
        <v>0</v>
      </c>
      <c r="Y1085" s="788">
        <f>'1 уровень'!AD3362</f>
        <v>0</v>
      </c>
      <c r="Z1085" s="788">
        <f>'1 уровень'!AE3362</f>
        <v>0</v>
      </c>
      <c r="AA1085" s="3205">
        <f>'1 уровень'!AF3362</f>
        <v>0</v>
      </c>
      <c r="AB1085" s="788">
        <f>'1 уровень'!AG3362</f>
        <v>0</v>
      </c>
      <c r="AC1085" s="788">
        <f>'1 уровень'!AH3362</f>
        <v>0</v>
      </c>
      <c r="AD1085" s="788">
        <f>'1 уровень'!AI3362</f>
        <v>0</v>
      </c>
      <c r="AE1085" s="788">
        <f>'1 уровень'!AJ3362</f>
        <v>0</v>
      </c>
      <c r="AF1085" s="2097">
        <f>'1 уровень'!AK3362</f>
        <v>0</v>
      </c>
      <c r="AG1085" s="3782">
        <f>'1 уровень'!AL3362</f>
        <v>0</v>
      </c>
      <c r="AH1085" s="788"/>
      <c r="AI1085" s="788"/>
      <c r="AJ1085" s="4250">
        <f>'1 уровень'!AM3362</f>
        <v>0</v>
      </c>
      <c r="AK1085" s="4257">
        <f>'1 уровень'!AN3362</f>
        <v>0</v>
      </c>
      <c r="AL1085" s="1339">
        <f t="shared" si="138"/>
        <v>0</v>
      </c>
      <c r="AM1085" s="3825">
        <f t="shared" si="139"/>
        <v>0</v>
      </c>
    </row>
    <row r="1086" spans="2:39" ht="60" x14ac:dyDescent="0.25">
      <c r="B1086" s="1125" t="s">
        <v>408</v>
      </c>
      <c r="C1086" s="34">
        <f>'1 уровень'!E3363</f>
        <v>0</v>
      </c>
      <c r="D1086" s="34">
        <f>'1 уровень'!G3363</f>
        <v>0</v>
      </c>
      <c r="E1086" s="34">
        <f>'1 уровень'!H3363</f>
        <v>0</v>
      </c>
      <c r="F1086" s="34">
        <f>'1 уровень'!I3363</f>
        <v>0</v>
      </c>
      <c r="G1086" s="780">
        <f>'1 уровень'!J3363</f>
        <v>0</v>
      </c>
      <c r="H1086" s="3753">
        <f>'1 уровень'!K3363</f>
        <v>0</v>
      </c>
      <c r="I1086" s="794">
        <f>'1 уровень'!L3363</f>
        <v>0</v>
      </c>
      <c r="J1086" s="794">
        <f>'1 уровень'!M3363</f>
        <v>0</v>
      </c>
      <c r="K1086" s="31">
        <f>'1 уровень'!N3363</f>
        <v>0</v>
      </c>
      <c r="L1086" s="31">
        <f>'1 уровень'!Q3363</f>
        <v>0</v>
      </c>
      <c r="M1086" s="31">
        <f>'1 уровень'!R3363</f>
        <v>0</v>
      </c>
      <c r="N1086" s="31">
        <f>'1 уровень'!S3363</f>
        <v>0</v>
      </c>
      <c r="O1086" s="31">
        <f>'1 уровень'!T3363</f>
        <v>0</v>
      </c>
      <c r="P1086" s="31">
        <f>'1 уровень'!U3363</f>
        <v>0</v>
      </c>
      <c r="Q1086" s="788">
        <f>'1 уровень'!V3363</f>
        <v>0</v>
      </c>
      <c r="R1086" s="788">
        <f>'1 уровень'!W3363</f>
        <v>0</v>
      </c>
      <c r="S1086" s="788">
        <f>'1 уровень'!X3363</f>
        <v>0</v>
      </c>
      <c r="T1086" s="788">
        <f>'1 уровень'!Y3363</f>
        <v>0</v>
      </c>
      <c r="U1086" s="788">
        <f>'1 уровень'!Z3363</f>
        <v>0</v>
      </c>
      <c r="V1086" s="788">
        <f>'1 уровень'!AA3363</f>
        <v>0</v>
      </c>
      <c r="W1086" s="788">
        <f>'1 уровень'!AB3363</f>
        <v>0</v>
      </c>
      <c r="X1086" s="788">
        <f>'1 уровень'!AC3363</f>
        <v>0</v>
      </c>
      <c r="Y1086" s="788">
        <f>'1 уровень'!AD3363</f>
        <v>0</v>
      </c>
      <c r="Z1086" s="788">
        <f>'1 уровень'!AE3363</f>
        <v>0</v>
      </c>
      <c r="AA1086" s="3205">
        <f>'1 уровень'!AF3363</f>
        <v>0</v>
      </c>
      <c r="AB1086" s="788">
        <f>'1 уровень'!AG3363</f>
        <v>0</v>
      </c>
      <c r="AC1086" s="788">
        <f>'1 уровень'!AH3363</f>
        <v>0</v>
      </c>
      <c r="AD1086" s="788">
        <f>'1 уровень'!AI3363</f>
        <v>0</v>
      </c>
      <c r="AE1086" s="788">
        <f>'1 уровень'!AJ3363</f>
        <v>0</v>
      </c>
      <c r="AF1086" s="2097">
        <f>'1 уровень'!AK3363</f>
        <v>0</v>
      </c>
      <c r="AG1086" s="3782">
        <f>'1 уровень'!AL3363</f>
        <v>0</v>
      </c>
      <c r="AH1086" s="788"/>
      <c r="AI1086" s="788"/>
      <c r="AJ1086" s="4250">
        <f>'1 уровень'!AM3363</f>
        <v>0</v>
      </c>
      <c r="AK1086" s="4257">
        <f>'1 уровень'!AN3363</f>
        <v>0</v>
      </c>
      <c r="AL1086" s="1339">
        <f t="shared" si="138"/>
        <v>0</v>
      </c>
      <c r="AM1086" s="3825" t="e">
        <f t="shared" si="139"/>
        <v>#DIV/0!</v>
      </c>
    </row>
    <row r="1087" spans="2:39" ht="45" x14ac:dyDescent="0.25">
      <c r="B1087" s="1125" t="s">
        <v>409</v>
      </c>
      <c r="C1087" s="34">
        <f>'1 уровень'!E3364</f>
        <v>20</v>
      </c>
      <c r="D1087" s="34">
        <f>'1 уровень'!G3364</f>
        <v>0</v>
      </c>
      <c r="E1087" s="34">
        <f>'1 уровень'!H3364</f>
        <v>12</v>
      </c>
      <c r="F1087" s="34">
        <f>'1 уровень'!I3364</f>
        <v>18</v>
      </c>
      <c r="G1087" s="780">
        <f>'1 уровень'!J3364</f>
        <v>150</v>
      </c>
      <c r="H1087" s="3753">
        <f>'1 уровень'!K3364</f>
        <v>0</v>
      </c>
      <c r="I1087" s="794">
        <f>'1 уровень'!L3364</f>
        <v>0</v>
      </c>
      <c r="J1087" s="794">
        <f>'1 уровень'!M3364</f>
        <v>0</v>
      </c>
      <c r="K1087" s="31">
        <f>'1 уровень'!N3364</f>
        <v>0</v>
      </c>
      <c r="L1087" s="31">
        <f>'1 уровень'!Q3364</f>
        <v>0</v>
      </c>
      <c r="M1087" s="31">
        <f>'1 уровень'!R3364</f>
        <v>0</v>
      </c>
      <c r="N1087" s="31">
        <f>'1 уровень'!S3364</f>
        <v>0</v>
      </c>
      <c r="O1087" s="31">
        <f>'1 уровень'!T3364</f>
        <v>0</v>
      </c>
      <c r="P1087" s="31">
        <f>'1 уровень'!U3364</f>
        <v>0</v>
      </c>
      <c r="Q1087" s="788">
        <f>'1 уровень'!V3364</f>
        <v>0</v>
      </c>
      <c r="R1087" s="788">
        <f>'1 уровень'!W3364</f>
        <v>0</v>
      </c>
      <c r="S1087" s="788">
        <f>'1 уровень'!X3364</f>
        <v>0</v>
      </c>
      <c r="T1087" s="788">
        <f>'1 уровень'!Y3364</f>
        <v>0</v>
      </c>
      <c r="U1087" s="788">
        <f>'1 уровень'!Z3364</f>
        <v>0</v>
      </c>
      <c r="V1087" s="788">
        <f>'1 уровень'!AA3364</f>
        <v>0</v>
      </c>
      <c r="W1087" s="788">
        <f>'1 уровень'!AB3364</f>
        <v>0</v>
      </c>
      <c r="X1087" s="788">
        <f>'1 уровень'!AC3364</f>
        <v>0</v>
      </c>
      <c r="Y1087" s="788">
        <f>'1 уровень'!AD3364</f>
        <v>0</v>
      </c>
      <c r="Z1087" s="788">
        <f>'1 уровень'!AE3364</f>
        <v>0</v>
      </c>
      <c r="AA1087" s="3205">
        <f>'1 уровень'!AF3364</f>
        <v>0</v>
      </c>
      <c r="AB1087" s="788">
        <f>'1 уровень'!AG3364</f>
        <v>0</v>
      </c>
      <c r="AC1087" s="788">
        <f>'1 уровень'!AH3364</f>
        <v>0</v>
      </c>
      <c r="AD1087" s="788">
        <f>'1 уровень'!AI3364</f>
        <v>0</v>
      </c>
      <c r="AE1087" s="788">
        <f>'1 уровень'!AJ3364</f>
        <v>0</v>
      </c>
      <c r="AF1087" s="2097">
        <f>'1 уровень'!AK3364</f>
        <v>0</v>
      </c>
      <c r="AG1087" s="3782">
        <f>'1 уровень'!AL3364</f>
        <v>0</v>
      </c>
      <c r="AH1087" s="788"/>
      <c r="AI1087" s="788"/>
      <c r="AJ1087" s="4250">
        <f>'1 уровень'!AM3364</f>
        <v>0</v>
      </c>
      <c r="AK1087" s="4257">
        <f>'1 уровень'!AN3364</f>
        <v>0</v>
      </c>
      <c r="AL1087" s="1339">
        <f t="shared" si="138"/>
        <v>0</v>
      </c>
      <c r="AM1087" s="3825">
        <f t="shared" si="139"/>
        <v>0</v>
      </c>
    </row>
    <row r="1088" spans="2:39" ht="30" x14ac:dyDescent="0.25">
      <c r="B1088" s="1125" t="s">
        <v>410</v>
      </c>
      <c r="C1088" s="34">
        <f>'1 уровень'!E3365</f>
        <v>379</v>
      </c>
      <c r="D1088" s="34">
        <f>'1 уровень'!G3365</f>
        <v>0</v>
      </c>
      <c r="E1088" s="34">
        <f>'1 уровень'!H3365</f>
        <v>221</v>
      </c>
      <c r="F1088" s="34">
        <f>'1 уровень'!I3365</f>
        <v>151</v>
      </c>
      <c r="G1088" s="780">
        <f>'1 уровень'!J3365</f>
        <v>68.325791855203619</v>
      </c>
      <c r="H1088" s="3753">
        <f>'1 уровень'!K3365</f>
        <v>0</v>
      </c>
      <c r="I1088" s="794">
        <f>'1 уровень'!L3365</f>
        <v>0</v>
      </c>
      <c r="J1088" s="794">
        <f>'1 уровень'!M3365</f>
        <v>0</v>
      </c>
      <c r="K1088" s="31">
        <f>'1 уровень'!N3365</f>
        <v>0</v>
      </c>
      <c r="L1088" s="31">
        <f>'1 уровень'!Q3365</f>
        <v>0</v>
      </c>
      <c r="M1088" s="31">
        <f>'1 уровень'!R3365</f>
        <v>0</v>
      </c>
      <c r="N1088" s="31">
        <f>'1 уровень'!S3365</f>
        <v>0</v>
      </c>
      <c r="O1088" s="31">
        <f>'1 уровень'!T3365</f>
        <v>0</v>
      </c>
      <c r="P1088" s="31">
        <f>'1 уровень'!U3365</f>
        <v>0</v>
      </c>
      <c r="Q1088" s="788">
        <f>'1 уровень'!V3365</f>
        <v>0</v>
      </c>
      <c r="R1088" s="788">
        <f>'1 уровень'!W3365</f>
        <v>0</v>
      </c>
      <c r="S1088" s="788">
        <f>'1 уровень'!X3365</f>
        <v>0</v>
      </c>
      <c r="T1088" s="788">
        <f>'1 уровень'!Y3365</f>
        <v>0</v>
      </c>
      <c r="U1088" s="788">
        <f>'1 уровень'!Z3365</f>
        <v>0</v>
      </c>
      <c r="V1088" s="788">
        <f>'1 уровень'!AA3365</f>
        <v>0</v>
      </c>
      <c r="W1088" s="788">
        <f>'1 уровень'!AB3365</f>
        <v>0</v>
      </c>
      <c r="X1088" s="788">
        <f>'1 уровень'!AC3365</f>
        <v>0</v>
      </c>
      <c r="Y1088" s="788">
        <f>'1 уровень'!AD3365</f>
        <v>0</v>
      </c>
      <c r="Z1088" s="788">
        <f>'1 уровень'!AE3365</f>
        <v>0</v>
      </c>
      <c r="AA1088" s="3205">
        <f>'1 уровень'!AF3365</f>
        <v>0</v>
      </c>
      <c r="AB1088" s="788">
        <f>'1 уровень'!AG3365</f>
        <v>0</v>
      </c>
      <c r="AC1088" s="788">
        <f>'1 уровень'!AH3365</f>
        <v>0</v>
      </c>
      <c r="AD1088" s="788">
        <f>'1 уровень'!AI3365</f>
        <v>0</v>
      </c>
      <c r="AE1088" s="788">
        <f>'1 уровень'!AJ3365</f>
        <v>0</v>
      </c>
      <c r="AF1088" s="2097">
        <f>'1 уровень'!AK3365</f>
        <v>0</v>
      </c>
      <c r="AG1088" s="3782">
        <f>'1 уровень'!AL3365</f>
        <v>0</v>
      </c>
      <c r="AH1088" s="788"/>
      <c r="AI1088" s="788"/>
      <c r="AJ1088" s="4250">
        <f>'1 уровень'!AM3365</f>
        <v>0</v>
      </c>
      <c r="AK1088" s="4257">
        <f>'1 уровень'!AN3365</f>
        <v>0</v>
      </c>
      <c r="AL1088" s="1339">
        <f t="shared" si="138"/>
        <v>0</v>
      </c>
      <c r="AM1088" s="3825">
        <f t="shared" si="139"/>
        <v>0</v>
      </c>
    </row>
    <row r="1089" spans="1:39" ht="45" x14ac:dyDescent="0.25">
      <c r="B1089" s="1775" t="s">
        <v>411</v>
      </c>
      <c r="C1089" s="34">
        <f>'1 уровень'!E3366</f>
        <v>30350</v>
      </c>
      <c r="D1089" s="34">
        <f>'1 уровень'!G3366</f>
        <v>0</v>
      </c>
      <c r="E1089" s="34">
        <f>'1 уровень'!H3366</f>
        <v>17704</v>
      </c>
      <c r="F1089" s="34">
        <f>'1 уровень'!I3366</f>
        <v>10402</v>
      </c>
      <c r="G1089" s="780">
        <f>'1 уровень'!J3366</f>
        <v>58.75508359692725</v>
      </c>
      <c r="H1089" s="3753">
        <f>'1 уровень'!K3366</f>
        <v>0</v>
      </c>
      <c r="I1089" s="794">
        <f>'1 уровень'!L3366</f>
        <v>0</v>
      </c>
      <c r="J1089" s="794">
        <f>'1 уровень'!M3366</f>
        <v>0</v>
      </c>
      <c r="K1089" s="31">
        <f>'1 уровень'!N3366</f>
        <v>0</v>
      </c>
      <c r="L1089" s="31">
        <f>'1 уровень'!Q3366</f>
        <v>0</v>
      </c>
      <c r="M1089" s="31">
        <f>'1 уровень'!R3366</f>
        <v>0</v>
      </c>
      <c r="N1089" s="31">
        <f>'1 уровень'!S3366</f>
        <v>0</v>
      </c>
      <c r="O1089" s="31">
        <f>'1 уровень'!T3366</f>
        <v>0</v>
      </c>
      <c r="P1089" s="31">
        <f>'1 уровень'!U3366</f>
        <v>0</v>
      </c>
      <c r="Q1089" s="788">
        <f>'1 уровень'!V3366</f>
        <v>0</v>
      </c>
      <c r="R1089" s="788">
        <f>'1 уровень'!W3366</f>
        <v>0</v>
      </c>
      <c r="S1089" s="788">
        <f>'1 уровень'!X3366</f>
        <v>0</v>
      </c>
      <c r="T1089" s="788">
        <f>'1 уровень'!Y3366</f>
        <v>0</v>
      </c>
      <c r="U1089" s="788">
        <f>'1 уровень'!Z3366</f>
        <v>0</v>
      </c>
      <c r="V1089" s="788">
        <f>'1 уровень'!AA3366</f>
        <v>0</v>
      </c>
      <c r="W1089" s="788">
        <f>'1 уровень'!AB3366</f>
        <v>0</v>
      </c>
      <c r="X1089" s="788">
        <f>'1 уровень'!AC3366</f>
        <v>0</v>
      </c>
      <c r="Y1089" s="788">
        <f>'1 уровень'!AD3366</f>
        <v>0</v>
      </c>
      <c r="Z1089" s="788">
        <f>'1 уровень'!AE3366</f>
        <v>0</v>
      </c>
      <c r="AA1089" s="3205">
        <f>'1 уровень'!AF3366</f>
        <v>0</v>
      </c>
      <c r="AB1089" s="788">
        <f>'1 уровень'!AG3366</f>
        <v>0</v>
      </c>
      <c r="AC1089" s="788">
        <f>'1 уровень'!AH3366</f>
        <v>0</v>
      </c>
      <c r="AD1089" s="788">
        <f>'1 уровень'!AI3366</f>
        <v>0</v>
      </c>
      <c r="AE1089" s="788">
        <f>'1 уровень'!AJ3366</f>
        <v>0</v>
      </c>
      <c r="AF1089" s="2097">
        <f>'1 уровень'!AK3366</f>
        <v>0</v>
      </c>
      <c r="AG1089" s="3782">
        <f>'1 уровень'!AL3366</f>
        <v>0</v>
      </c>
      <c r="AH1089" s="788"/>
      <c r="AI1089" s="788"/>
      <c r="AJ1089" s="4250">
        <f>'1 уровень'!AM3366</f>
        <v>0</v>
      </c>
      <c r="AK1089" s="4257">
        <f>'1 уровень'!AN3366</f>
        <v>0</v>
      </c>
      <c r="AL1089" s="1339">
        <f t="shared" si="138"/>
        <v>0</v>
      </c>
      <c r="AM1089" s="3825">
        <f t="shared" si="139"/>
        <v>0</v>
      </c>
    </row>
    <row r="1090" spans="1:39" ht="45" x14ac:dyDescent="0.25">
      <c r="B1090" s="1125" t="s">
        <v>412</v>
      </c>
      <c r="C1090" s="34">
        <f>'1 уровень'!E3367</f>
        <v>5400</v>
      </c>
      <c r="D1090" s="34">
        <f>'1 уровень'!G3367</f>
        <v>0</v>
      </c>
      <c r="E1090" s="34">
        <f>'1 уровень'!H3367</f>
        <v>3150</v>
      </c>
      <c r="F1090" s="34">
        <f>'1 уровень'!I3367</f>
        <v>2131</v>
      </c>
      <c r="G1090" s="780">
        <f>'1 уровень'!J3367</f>
        <v>67.650793650793645</v>
      </c>
      <c r="H1090" s="3753">
        <f>'1 уровень'!K3367</f>
        <v>0</v>
      </c>
      <c r="I1090" s="794">
        <f>'1 уровень'!L3367</f>
        <v>0</v>
      </c>
      <c r="J1090" s="794">
        <f>'1 уровень'!M3367</f>
        <v>0</v>
      </c>
      <c r="K1090" s="31">
        <f>'1 уровень'!N3367</f>
        <v>0</v>
      </c>
      <c r="L1090" s="31">
        <f>'1 уровень'!Q3367</f>
        <v>0</v>
      </c>
      <c r="M1090" s="31">
        <f>'1 уровень'!R3367</f>
        <v>0</v>
      </c>
      <c r="N1090" s="31">
        <f>'1 уровень'!S3367</f>
        <v>0</v>
      </c>
      <c r="O1090" s="31">
        <f>'1 уровень'!T3367</f>
        <v>0</v>
      </c>
      <c r="P1090" s="31">
        <f>'1 уровень'!U3367</f>
        <v>0</v>
      </c>
      <c r="Q1090" s="788">
        <f>'1 уровень'!V3367</f>
        <v>0</v>
      </c>
      <c r="R1090" s="788">
        <f>'1 уровень'!W3367</f>
        <v>0</v>
      </c>
      <c r="S1090" s="788">
        <f>'1 уровень'!X3367</f>
        <v>0</v>
      </c>
      <c r="T1090" s="788">
        <f>'1 уровень'!Y3367</f>
        <v>0</v>
      </c>
      <c r="U1090" s="788">
        <f>'1 уровень'!Z3367</f>
        <v>0</v>
      </c>
      <c r="V1090" s="788">
        <f>'1 уровень'!AA3367</f>
        <v>0</v>
      </c>
      <c r="W1090" s="788">
        <f>'1 уровень'!AB3367</f>
        <v>0</v>
      </c>
      <c r="X1090" s="788">
        <f>'1 уровень'!AC3367</f>
        <v>0</v>
      </c>
      <c r="Y1090" s="788">
        <f>'1 уровень'!AD3367</f>
        <v>0</v>
      </c>
      <c r="Z1090" s="788">
        <f>'1 уровень'!AE3367</f>
        <v>0</v>
      </c>
      <c r="AA1090" s="3205">
        <f>'1 уровень'!AF3367</f>
        <v>0</v>
      </c>
      <c r="AB1090" s="788">
        <f>'1 уровень'!AG3367</f>
        <v>0</v>
      </c>
      <c r="AC1090" s="788">
        <f>'1 уровень'!AH3367</f>
        <v>0</v>
      </c>
      <c r="AD1090" s="788">
        <f>'1 уровень'!AI3367</f>
        <v>0</v>
      </c>
      <c r="AE1090" s="788">
        <f>'1 уровень'!AJ3367</f>
        <v>0</v>
      </c>
      <c r="AF1090" s="2097">
        <f>'1 уровень'!AK3367</f>
        <v>0</v>
      </c>
      <c r="AG1090" s="3782">
        <f>'1 уровень'!AL3367</f>
        <v>0</v>
      </c>
      <c r="AH1090" s="788"/>
      <c r="AI1090" s="788"/>
      <c r="AJ1090" s="4250">
        <f>'1 уровень'!AM3367</f>
        <v>0</v>
      </c>
      <c r="AK1090" s="4257">
        <f>'1 уровень'!AN3367</f>
        <v>0</v>
      </c>
      <c r="AL1090" s="1339">
        <f t="shared" si="138"/>
        <v>0</v>
      </c>
      <c r="AM1090" s="3825">
        <f t="shared" si="139"/>
        <v>0</v>
      </c>
    </row>
    <row r="1091" spans="1:39" ht="30" x14ac:dyDescent="0.25">
      <c r="B1091" s="1125" t="s">
        <v>445</v>
      </c>
      <c r="C1091" s="34">
        <f>'1 уровень'!E3368</f>
        <v>0</v>
      </c>
      <c r="D1091" s="34">
        <f>'1 уровень'!G3368</f>
        <v>0</v>
      </c>
      <c r="E1091" s="34">
        <f>'1 уровень'!H3368</f>
        <v>0</v>
      </c>
      <c r="F1091" s="34">
        <f>'1 уровень'!I3368</f>
        <v>0</v>
      </c>
      <c r="G1091" s="780">
        <f>'1 уровень'!J3368</f>
        <v>0</v>
      </c>
      <c r="H1091" s="3753">
        <f>'1 уровень'!K3368</f>
        <v>0</v>
      </c>
      <c r="I1091" s="794">
        <f>'1 уровень'!L3368</f>
        <v>0</v>
      </c>
      <c r="J1091" s="794">
        <f>'1 уровень'!M3368</f>
        <v>0</v>
      </c>
      <c r="K1091" s="31">
        <f>'1 уровень'!N3368</f>
        <v>0</v>
      </c>
      <c r="L1091" s="31">
        <f>'1 уровень'!Q3368</f>
        <v>0</v>
      </c>
      <c r="M1091" s="31">
        <f>'1 уровень'!R3368</f>
        <v>0</v>
      </c>
      <c r="N1091" s="31">
        <f>'1 уровень'!S3368</f>
        <v>0</v>
      </c>
      <c r="O1091" s="31">
        <f>'1 уровень'!T3368</f>
        <v>0</v>
      </c>
      <c r="P1091" s="31">
        <f>'1 уровень'!U3368</f>
        <v>0</v>
      </c>
      <c r="Q1091" s="788">
        <f>'1 уровень'!V3368</f>
        <v>0</v>
      </c>
      <c r="R1091" s="788">
        <f>'1 уровень'!W3368</f>
        <v>0</v>
      </c>
      <c r="S1091" s="788">
        <f>'1 уровень'!X3368</f>
        <v>0</v>
      </c>
      <c r="T1091" s="788">
        <f>'1 уровень'!Y3368</f>
        <v>0</v>
      </c>
      <c r="U1091" s="788">
        <f>'1 уровень'!Z3368</f>
        <v>0</v>
      </c>
      <c r="V1091" s="788">
        <f>'1 уровень'!AA3368</f>
        <v>0</v>
      </c>
      <c r="W1091" s="788">
        <f>'1 уровень'!AB3368</f>
        <v>0</v>
      </c>
      <c r="X1091" s="788">
        <f>'1 уровень'!AC3368</f>
        <v>0</v>
      </c>
      <c r="Y1091" s="788">
        <f>'1 уровень'!AD3368</f>
        <v>0</v>
      </c>
      <c r="Z1091" s="788">
        <f>'1 уровень'!AE3368</f>
        <v>0</v>
      </c>
      <c r="AA1091" s="3205">
        <f>'1 уровень'!AF3368</f>
        <v>0</v>
      </c>
      <c r="AB1091" s="788">
        <f>'1 уровень'!AG3368</f>
        <v>0</v>
      </c>
      <c r="AC1091" s="788">
        <f>'1 уровень'!AH3368</f>
        <v>0</v>
      </c>
      <c r="AD1091" s="788">
        <f>'1 уровень'!AI3368</f>
        <v>0</v>
      </c>
      <c r="AE1091" s="788">
        <f>'1 уровень'!AJ3368</f>
        <v>0</v>
      </c>
      <c r="AF1091" s="2097">
        <f>'1 уровень'!AK3368</f>
        <v>0</v>
      </c>
      <c r="AG1091" s="3782">
        <f>'1 уровень'!AL3368</f>
        <v>0</v>
      </c>
      <c r="AH1091" s="788"/>
      <c r="AI1091" s="788"/>
      <c r="AJ1091" s="4250">
        <f>'1 уровень'!AM3368</f>
        <v>0</v>
      </c>
      <c r="AK1091" s="4257">
        <f>'1 уровень'!AN3368</f>
        <v>0</v>
      </c>
      <c r="AL1091" s="1339">
        <f t="shared" si="138"/>
        <v>0</v>
      </c>
      <c r="AM1091" s="3825" t="e">
        <f t="shared" si="139"/>
        <v>#DIV/0!</v>
      </c>
    </row>
    <row r="1092" spans="1:39" ht="75" x14ac:dyDescent="0.25">
      <c r="B1092" s="1125" t="s">
        <v>413</v>
      </c>
      <c r="C1092" s="34">
        <f>'1 уровень'!E3369</f>
        <v>16300</v>
      </c>
      <c r="D1092" s="34">
        <f>'1 уровень'!G3369</f>
        <v>0</v>
      </c>
      <c r="E1092" s="34">
        <f>'1 уровень'!H3369</f>
        <v>9508</v>
      </c>
      <c r="F1092" s="34">
        <f>'1 уровень'!I3369</f>
        <v>5131</v>
      </c>
      <c r="G1092" s="780">
        <f>'1 уровень'!J3369</f>
        <v>53.965082036180057</v>
      </c>
      <c r="H1092" s="3753">
        <f>'1 уровень'!K3369</f>
        <v>0</v>
      </c>
      <c r="I1092" s="794">
        <f>'1 уровень'!L3369</f>
        <v>0</v>
      </c>
      <c r="J1092" s="794">
        <f>'1 уровень'!M3369</f>
        <v>0</v>
      </c>
      <c r="K1092" s="31">
        <f>'1 уровень'!N3369</f>
        <v>0</v>
      </c>
      <c r="L1092" s="31">
        <f>'1 уровень'!Q3369</f>
        <v>0</v>
      </c>
      <c r="M1092" s="31">
        <f>'1 уровень'!R3369</f>
        <v>0</v>
      </c>
      <c r="N1092" s="31">
        <f>'1 уровень'!S3369</f>
        <v>0</v>
      </c>
      <c r="O1092" s="31">
        <f>'1 уровень'!T3369</f>
        <v>0</v>
      </c>
      <c r="P1092" s="31">
        <f>'1 уровень'!U3369</f>
        <v>0</v>
      </c>
      <c r="Q1092" s="788">
        <f>'1 уровень'!V3369</f>
        <v>0</v>
      </c>
      <c r="R1092" s="788">
        <f>'1 уровень'!W3369</f>
        <v>0</v>
      </c>
      <c r="S1092" s="788">
        <f>'1 уровень'!X3369</f>
        <v>0</v>
      </c>
      <c r="T1092" s="788">
        <f>'1 уровень'!Y3369</f>
        <v>0</v>
      </c>
      <c r="U1092" s="788">
        <f>'1 уровень'!Z3369</f>
        <v>0</v>
      </c>
      <c r="V1092" s="788">
        <f>'1 уровень'!AA3369</f>
        <v>0</v>
      </c>
      <c r="W1092" s="788">
        <f>'1 уровень'!AB3369</f>
        <v>0</v>
      </c>
      <c r="X1092" s="788">
        <f>'1 уровень'!AC3369</f>
        <v>0</v>
      </c>
      <c r="Y1092" s="788">
        <f>'1 уровень'!AD3369</f>
        <v>0</v>
      </c>
      <c r="Z1092" s="788">
        <f>'1 уровень'!AE3369</f>
        <v>0</v>
      </c>
      <c r="AA1092" s="3205">
        <f>'1 уровень'!AF3369</f>
        <v>0</v>
      </c>
      <c r="AB1092" s="788">
        <f>'1 уровень'!AG3369</f>
        <v>0</v>
      </c>
      <c r="AC1092" s="788">
        <f>'1 уровень'!AH3369</f>
        <v>0</v>
      </c>
      <c r="AD1092" s="788">
        <f>'1 уровень'!AI3369</f>
        <v>0</v>
      </c>
      <c r="AE1092" s="788">
        <f>'1 уровень'!AJ3369</f>
        <v>0</v>
      </c>
      <c r="AF1092" s="2097">
        <f>'1 уровень'!AK3369</f>
        <v>0</v>
      </c>
      <c r="AG1092" s="3782">
        <f>'1 уровень'!AL3369</f>
        <v>0</v>
      </c>
      <c r="AH1092" s="788"/>
      <c r="AI1092" s="788"/>
      <c r="AJ1092" s="4250">
        <f>'1 уровень'!AM3369</f>
        <v>0</v>
      </c>
      <c r="AK1092" s="4257">
        <f>'1 уровень'!AN3369</f>
        <v>0</v>
      </c>
      <c r="AL1092" s="1339">
        <f t="shared" si="138"/>
        <v>0</v>
      </c>
      <c r="AM1092" s="3825">
        <f t="shared" si="139"/>
        <v>0</v>
      </c>
    </row>
    <row r="1093" spans="1:39" ht="60" x14ac:dyDescent="0.25">
      <c r="B1093" s="1125" t="s">
        <v>414</v>
      </c>
      <c r="C1093" s="34">
        <f>'1 уровень'!E3370</f>
        <v>8650</v>
      </c>
      <c r="D1093" s="34">
        <f>'1 уровень'!G3370</f>
        <v>0</v>
      </c>
      <c r="E1093" s="34">
        <f>'1 уровень'!H3370</f>
        <v>5046</v>
      </c>
      <c r="F1093" s="34">
        <f>'1 уровень'!I3370</f>
        <v>3140</v>
      </c>
      <c r="G1093" s="780">
        <f>'1 уровень'!J3370</f>
        <v>62.227506936187083</v>
      </c>
      <c r="H1093" s="3753">
        <f>'1 уровень'!K3370</f>
        <v>0</v>
      </c>
      <c r="I1093" s="794">
        <f>'1 уровень'!L3370</f>
        <v>0</v>
      </c>
      <c r="J1093" s="794">
        <f>'1 уровень'!M3370</f>
        <v>0</v>
      </c>
      <c r="K1093" s="31">
        <f>'1 уровень'!N3370</f>
        <v>0</v>
      </c>
      <c r="L1093" s="31">
        <f>'1 уровень'!Q3370</f>
        <v>0</v>
      </c>
      <c r="M1093" s="31">
        <f>'1 уровень'!R3370</f>
        <v>0</v>
      </c>
      <c r="N1093" s="31">
        <f>'1 уровень'!S3370</f>
        <v>0</v>
      </c>
      <c r="O1093" s="31">
        <f>'1 уровень'!T3370</f>
        <v>0</v>
      </c>
      <c r="P1093" s="31">
        <f>'1 уровень'!U3370</f>
        <v>0</v>
      </c>
      <c r="Q1093" s="788">
        <f>'1 уровень'!V3370</f>
        <v>0</v>
      </c>
      <c r="R1093" s="788">
        <f>'1 уровень'!W3370</f>
        <v>0</v>
      </c>
      <c r="S1093" s="788">
        <f>'1 уровень'!X3370</f>
        <v>0</v>
      </c>
      <c r="T1093" s="788">
        <f>'1 уровень'!Y3370</f>
        <v>0</v>
      </c>
      <c r="U1093" s="788">
        <f>'1 уровень'!Z3370</f>
        <v>0</v>
      </c>
      <c r="V1093" s="788">
        <f>'1 уровень'!AA3370</f>
        <v>0</v>
      </c>
      <c r="W1093" s="788">
        <f>'1 уровень'!AB3370</f>
        <v>0</v>
      </c>
      <c r="X1093" s="788">
        <f>'1 уровень'!AC3370</f>
        <v>0</v>
      </c>
      <c r="Y1093" s="788">
        <f>'1 уровень'!AD3370</f>
        <v>0</v>
      </c>
      <c r="Z1093" s="788">
        <f>'1 уровень'!AE3370</f>
        <v>0</v>
      </c>
      <c r="AA1093" s="3205">
        <f>'1 уровень'!AF3370</f>
        <v>0</v>
      </c>
      <c r="AB1093" s="788">
        <f>'1 уровень'!AG3370</f>
        <v>0</v>
      </c>
      <c r="AC1093" s="788">
        <f>'1 уровень'!AH3370</f>
        <v>0</v>
      </c>
      <c r="AD1093" s="788">
        <f>'1 уровень'!AI3370</f>
        <v>0</v>
      </c>
      <c r="AE1093" s="788">
        <f>'1 уровень'!AJ3370</f>
        <v>0</v>
      </c>
      <c r="AF1093" s="2097">
        <f>'1 уровень'!AK3370</f>
        <v>0</v>
      </c>
      <c r="AG1093" s="3782">
        <f>'1 уровень'!AL3370</f>
        <v>0</v>
      </c>
      <c r="AH1093" s="788"/>
      <c r="AI1093" s="788"/>
      <c r="AJ1093" s="4250">
        <f>'1 уровень'!AM3370</f>
        <v>0</v>
      </c>
      <c r="AK1093" s="4257">
        <f>'1 уровень'!AN3370</f>
        <v>0</v>
      </c>
      <c r="AL1093" s="1339">
        <f t="shared" si="138"/>
        <v>0</v>
      </c>
      <c r="AM1093" s="3825">
        <f t="shared" si="139"/>
        <v>0</v>
      </c>
    </row>
    <row r="1094" spans="1:39" ht="57.75" x14ac:dyDescent="0.25">
      <c r="B1094" s="1771" t="s">
        <v>506</v>
      </c>
      <c r="C1094" s="34">
        <f>'1 уровень'!E3371</f>
        <v>13304</v>
      </c>
      <c r="D1094" s="34">
        <f>'1 уровень'!G3371</f>
        <v>0</v>
      </c>
      <c r="E1094" s="34">
        <f>'1 уровень'!H3371</f>
        <v>7761</v>
      </c>
      <c r="F1094" s="34">
        <f>'1 уровень'!I3371</f>
        <v>2837</v>
      </c>
      <c r="G1094" s="780">
        <f>'1 уровень'!J3371</f>
        <v>36.554567710346603</v>
      </c>
      <c r="H1094" s="3753">
        <f>'1 уровень'!K3371</f>
        <v>0</v>
      </c>
      <c r="I1094" s="794">
        <f>'1 уровень'!L3371</f>
        <v>0</v>
      </c>
      <c r="J1094" s="794">
        <f>'1 уровень'!M3371</f>
        <v>0</v>
      </c>
      <c r="K1094" s="31">
        <f>'1 уровень'!N3371</f>
        <v>0</v>
      </c>
      <c r="L1094" s="31">
        <f>'1 уровень'!Q3371</f>
        <v>0</v>
      </c>
      <c r="M1094" s="31">
        <f>'1 уровень'!R3371</f>
        <v>0</v>
      </c>
      <c r="N1094" s="31">
        <f>'1 уровень'!S3371</f>
        <v>0</v>
      </c>
      <c r="O1094" s="31">
        <f>'1 уровень'!T3371</f>
        <v>0</v>
      </c>
      <c r="P1094" s="31">
        <f>'1 уровень'!U3371</f>
        <v>0</v>
      </c>
      <c r="Q1094" s="788">
        <f>'1 уровень'!V3371</f>
        <v>0</v>
      </c>
      <c r="R1094" s="788">
        <f>'1 уровень'!W3371</f>
        <v>0</v>
      </c>
      <c r="S1094" s="788">
        <f>'1 уровень'!X3371</f>
        <v>0</v>
      </c>
      <c r="T1094" s="788">
        <f>'1 уровень'!Y3371</f>
        <v>0</v>
      </c>
      <c r="U1094" s="788">
        <f>'1 уровень'!Z3371</f>
        <v>0</v>
      </c>
      <c r="V1094" s="788">
        <f>'1 уровень'!AA3371</f>
        <v>0</v>
      </c>
      <c r="W1094" s="788">
        <f>'1 уровень'!AB3371</f>
        <v>0</v>
      </c>
      <c r="X1094" s="788">
        <f>'1 уровень'!AC3371</f>
        <v>0</v>
      </c>
      <c r="Y1094" s="788">
        <f>'1 уровень'!AD3371</f>
        <v>0</v>
      </c>
      <c r="Z1094" s="788">
        <f>'1 уровень'!AE3371</f>
        <v>0</v>
      </c>
      <c r="AA1094" s="3205">
        <f>'1 уровень'!AF3371</f>
        <v>0</v>
      </c>
      <c r="AB1094" s="788">
        <f>'1 уровень'!AG3371</f>
        <v>0</v>
      </c>
      <c r="AC1094" s="788">
        <f>'1 уровень'!AH3371</f>
        <v>0</v>
      </c>
      <c r="AD1094" s="788">
        <f>'1 уровень'!AI3371</f>
        <v>0</v>
      </c>
      <c r="AE1094" s="788">
        <f>'1 уровень'!AJ3371</f>
        <v>0</v>
      </c>
      <c r="AF1094" s="2097">
        <f>'1 уровень'!AK3371</f>
        <v>0</v>
      </c>
      <c r="AG1094" s="3782">
        <f>'1 уровень'!AL3371</f>
        <v>0</v>
      </c>
      <c r="AH1094" s="788"/>
      <c r="AI1094" s="788"/>
      <c r="AJ1094" s="4250">
        <f>'1 уровень'!AM3371</f>
        <v>0</v>
      </c>
      <c r="AK1094" s="4257">
        <f>'1 уровень'!AN3371</f>
        <v>0</v>
      </c>
      <c r="AL1094" s="1339">
        <f t="shared" si="138"/>
        <v>0</v>
      </c>
      <c r="AM1094" s="3825">
        <f t="shared" si="139"/>
        <v>0</v>
      </c>
    </row>
    <row r="1095" spans="1:39" ht="30" x14ac:dyDescent="0.25">
      <c r="B1095" s="1775" t="s">
        <v>213</v>
      </c>
      <c r="C1095" s="34">
        <f>'1 уровень'!E3372</f>
        <v>0</v>
      </c>
      <c r="D1095" s="34">
        <f>'1 уровень'!G3372</f>
        <v>0</v>
      </c>
      <c r="E1095" s="34">
        <f>'1 уровень'!H3372</f>
        <v>0</v>
      </c>
      <c r="F1095" s="34">
        <f>'1 уровень'!I3372</f>
        <v>0</v>
      </c>
      <c r="G1095" s="780">
        <f>'1 уровень'!J3372</f>
        <v>0</v>
      </c>
      <c r="H1095" s="3753">
        <f>'1 уровень'!K3372</f>
        <v>0</v>
      </c>
      <c r="I1095" s="794">
        <f>'1 уровень'!L3372</f>
        <v>0</v>
      </c>
      <c r="J1095" s="794">
        <f>'1 уровень'!M3372</f>
        <v>0</v>
      </c>
      <c r="K1095" s="31">
        <f>'1 уровень'!N3372</f>
        <v>0</v>
      </c>
      <c r="L1095" s="31">
        <f>'1 уровень'!Q3372</f>
        <v>0</v>
      </c>
      <c r="M1095" s="31">
        <f>'1 уровень'!R3372</f>
        <v>0</v>
      </c>
      <c r="N1095" s="31">
        <f>'1 уровень'!S3372</f>
        <v>0</v>
      </c>
      <c r="O1095" s="31">
        <f>'1 уровень'!T3372</f>
        <v>0</v>
      </c>
      <c r="P1095" s="31">
        <f>'1 уровень'!U3372</f>
        <v>0</v>
      </c>
      <c r="Q1095" s="788">
        <f>'1 уровень'!V3372</f>
        <v>0</v>
      </c>
      <c r="R1095" s="788">
        <f>'1 уровень'!W3372</f>
        <v>0</v>
      </c>
      <c r="S1095" s="788">
        <f>'1 уровень'!X3372</f>
        <v>0</v>
      </c>
      <c r="T1095" s="788">
        <f>'1 уровень'!Y3372</f>
        <v>0</v>
      </c>
      <c r="U1095" s="788">
        <f>'1 уровень'!Z3372</f>
        <v>0</v>
      </c>
      <c r="V1095" s="788">
        <f>'1 уровень'!AA3372</f>
        <v>0</v>
      </c>
      <c r="W1095" s="788">
        <f>'1 уровень'!AB3372</f>
        <v>645.39069999999992</v>
      </c>
      <c r="X1095" s="788">
        <f>'1 уровень'!AC3372</f>
        <v>645.39069999999992</v>
      </c>
      <c r="Y1095" s="788">
        <f>'1 уровень'!AD3372</f>
        <v>107.56511666666665</v>
      </c>
      <c r="Z1095" s="788">
        <f>'1 уровень'!AE3372</f>
        <v>0</v>
      </c>
      <c r="AA1095" s="3205">
        <f>'1 уровень'!AF3372</f>
        <v>0</v>
      </c>
      <c r="AB1095" s="788">
        <f>'1 уровень'!AG3372</f>
        <v>0</v>
      </c>
      <c r="AC1095" s="788">
        <f>'1 уровень'!AH3372</f>
        <v>-107.56511666666665</v>
      </c>
      <c r="AD1095" s="788">
        <f>'1 уровень'!AI3372</f>
        <v>0</v>
      </c>
      <c r="AE1095" s="788">
        <f>'1 уровень'!AJ3372</f>
        <v>0</v>
      </c>
      <c r="AF1095" s="2097">
        <f>'1 уровень'!AK3372</f>
        <v>0</v>
      </c>
      <c r="AG1095" s="3782">
        <f>'1 уровень'!AL3372</f>
        <v>0</v>
      </c>
      <c r="AH1095" s="788"/>
      <c r="AI1095" s="788"/>
      <c r="AJ1095" s="4250">
        <f>'1 уровень'!AM3372</f>
        <v>0</v>
      </c>
      <c r="AK1095" s="4257">
        <f>'1 уровень'!AN3372</f>
        <v>0</v>
      </c>
      <c r="AL1095" s="1339">
        <f t="shared" si="138"/>
        <v>645390.69999999995</v>
      </c>
      <c r="AM1095" s="3825" t="e">
        <f t="shared" si="139"/>
        <v>#DIV/0!</v>
      </c>
    </row>
    <row r="1096" spans="1:39" ht="29.25" x14ac:dyDescent="0.25">
      <c r="B1096" s="1771" t="s">
        <v>476</v>
      </c>
      <c r="C1096" s="34">
        <f>'1 уровень'!E3373</f>
        <v>2290</v>
      </c>
      <c r="D1096" s="34">
        <f>'1 уровень'!G3373</f>
        <v>0</v>
      </c>
      <c r="E1096" s="34">
        <f>'1 уровень'!H3373</f>
        <v>0</v>
      </c>
      <c r="F1096" s="34">
        <f>'1 уровень'!I3373</f>
        <v>0</v>
      </c>
      <c r="G1096" s="780" t="e">
        <f>'1 уровень'!J3373</f>
        <v>#DIV/0!</v>
      </c>
      <c r="H1096" s="3753">
        <f>'1 уровень'!K3373</f>
        <v>0</v>
      </c>
      <c r="I1096" s="794">
        <f>'1 уровень'!L3373</f>
        <v>0</v>
      </c>
      <c r="J1096" s="794">
        <f>'1 уровень'!M3373</f>
        <v>0</v>
      </c>
      <c r="K1096" s="31">
        <f>'1 уровень'!N3373</f>
        <v>0</v>
      </c>
      <c r="L1096" s="31">
        <f>'1 уровень'!Q3373</f>
        <v>0</v>
      </c>
      <c r="M1096" s="31">
        <f>'1 уровень'!R3373</f>
        <v>0</v>
      </c>
      <c r="N1096" s="31">
        <f>'1 уровень'!S3373</f>
        <v>0</v>
      </c>
      <c r="O1096" s="31">
        <f>'1 уровень'!T3373</f>
        <v>0</v>
      </c>
      <c r="P1096" s="31">
        <f>'1 уровень'!U3373</f>
        <v>0</v>
      </c>
      <c r="Q1096" s="788">
        <f>'1 уровень'!V3373</f>
        <v>0</v>
      </c>
      <c r="R1096" s="788">
        <f>'1 уровень'!W3373</f>
        <v>0</v>
      </c>
      <c r="S1096" s="788">
        <f>'1 уровень'!X3373</f>
        <v>0</v>
      </c>
      <c r="T1096" s="788">
        <f>'1 уровень'!Y3373</f>
        <v>0</v>
      </c>
      <c r="U1096" s="788">
        <f>'1 уровень'!Z3373</f>
        <v>0</v>
      </c>
      <c r="V1096" s="788">
        <f>'1 уровень'!AA3373</f>
        <v>0</v>
      </c>
      <c r="W1096" s="788">
        <f>'1 уровень'!AB3373</f>
        <v>0</v>
      </c>
      <c r="X1096" s="788">
        <f>'1 уровень'!AC3373</f>
        <v>0</v>
      </c>
      <c r="Y1096" s="788">
        <f>'1 уровень'!AD3373</f>
        <v>0</v>
      </c>
      <c r="Z1096" s="788">
        <f>'1 уровень'!AE3373</f>
        <v>0</v>
      </c>
      <c r="AA1096" s="3205">
        <f>'1 уровень'!AF3373</f>
        <v>0</v>
      </c>
      <c r="AB1096" s="788">
        <f>'1 уровень'!AG3373</f>
        <v>0</v>
      </c>
      <c r="AC1096" s="788">
        <f>'1 уровень'!AH3373</f>
        <v>0</v>
      </c>
      <c r="AD1096" s="788">
        <f>'1 уровень'!AI3373</f>
        <v>0</v>
      </c>
      <c r="AE1096" s="788">
        <f>'1 уровень'!AJ3373</f>
        <v>0</v>
      </c>
      <c r="AF1096" s="2097">
        <f>'1 уровень'!AK3373</f>
        <v>0</v>
      </c>
      <c r="AG1096" s="3782">
        <f>'1 уровень'!AL3373</f>
        <v>0</v>
      </c>
      <c r="AH1096" s="788"/>
      <c r="AI1096" s="788"/>
      <c r="AJ1096" s="4250">
        <f>'1 уровень'!AM3373</f>
        <v>0</v>
      </c>
      <c r="AK1096" s="4257">
        <f>'1 уровень'!AN3373</f>
        <v>0</v>
      </c>
      <c r="AL1096" s="1339">
        <f t="shared" ref="AL1096:AL1159" si="148">X1096*1000</f>
        <v>0</v>
      </c>
      <c r="AM1096" s="3825">
        <f t="shared" si="139"/>
        <v>0</v>
      </c>
    </row>
    <row r="1097" spans="1:39" x14ac:dyDescent="0.25">
      <c r="B1097" s="1125" t="s">
        <v>464</v>
      </c>
      <c r="C1097" s="34">
        <f>'1 уровень'!E3374</f>
        <v>0</v>
      </c>
      <c r="D1097" s="34">
        <f>'1 уровень'!G3374</f>
        <v>0</v>
      </c>
      <c r="E1097" s="34">
        <f>'1 уровень'!H3374</f>
        <v>0</v>
      </c>
      <c r="F1097" s="34">
        <f>'1 уровень'!I3374</f>
        <v>0</v>
      </c>
      <c r="G1097" s="780">
        <f>'1 уровень'!J3374</f>
        <v>0</v>
      </c>
      <c r="H1097" s="3753">
        <f>'1 уровень'!K3374</f>
        <v>0</v>
      </c>
      <c r="I1097" s="794">
        <f>'1 уровень'!L3374</f>
        <v>0</v>
      </c>
      <c r="J1097" s="794">
        <f>'1 уровень'!M3374</f>
        <v>0</v>
      </c>
      <c r="K1097" s="31">
        <f>'1 уровень'!N3374</f>
        <v>0</v>
      </c>
      <c r="L1097" s="31">
        <f>'1 уровень'!Q3374</f>
        <v>0</v>
      </c>
      <c r="M1097" s="31">
        <f>'1 уровень'!R3374</f>
        <v>0</v>
      </c>
      <c r="N1097" s="31">
        <f>'1 уровень'!S3374</f>
        <v>0</v>
      </c>
      <c r="O1097" s="31">
        <f>'1 уровень'!T3374</f>
        <v>0</v>
      </c>
      <c r="P1097" s="31">
        <f>'1 уровень'!U3374</f>
        <v>0</v>
      </c>
      <c r="Q1097" s="788">
        <f>'1 уровень'!V3374</f>
        <v>0</v>
      </c>
      <c r="R1097" s="788">
        <f>'1 уровень'!W3374</f>
        <v>0</v>
      </c>
      <c r="S1097" s="788">
        <f>'1 уровень'!X3374</f>
        <v>0</v>
      </c>
      <c r="T1097" s="788">
        <f>'1 уровень'!Y3374</f>
        <v>0</v>
      </c>
      <c r="U1097" s="788">
        <f>'1 уровень'!Z3374</f>
        <v>0</v>
      </c>
      <c r="V1097" s="788">
        <f>'1 уровень'!AA3374</f>
        <v>0</v>
      </c>
      <c r="W1097" s="788">
        <f>'1 уровень'!AB3374</f>
        <v>0</v>
      </c>
      <c r="X1097" s="788">
        <f>'1 уровень'!AC3374</f>
        <v>0</v>
      </c>
      <c r="Y1097" s="788">
        <f>'1 уровень'!AD3374</f>
        <v>0</v>
      </c>
      <c r="Z1097" s="788">
        <f>'1 уровень'!AE3374</f>
        <v>0</v>
      </c>
      <c r="AA1097" s="3205">
        <f>'1 уровень'!AF3374</f>
        <v>0</v>
      </c>
      <c r="AB1097" s="788">
        <f>'1 уровень'!AG3374</f>
        <v>0</v>
      </c>
      <c r="AC1097" s="788">
        <f>'1 уровень'!AH3374</f>
        <v>0</v>
      </c>
      <c r="AD1097" s="788">
        <f>'1 уровень'!AI3374</f>
        <v>0</v>
      </c>
      <c r="AE1097" s="788">
        <f>'1 уровень'!AJ3374</f>
        <v>0</v>
      </c>
      <c r="AF1097" s="2097">
        <f>'1 уровень'!AK3374</f>
        <v>0</v>
      </c>
      <c r="AG1097" s="3782">
        <f>'1 уровень'!AL3374</f>
        <v>0</v>
      </c>
      <c r="AH1097" s="788"/>
      <c r="AI1097" s="788"/>
      <c r="AJ1097" s="4250">
        <f>'1 уровень'!AM3374</f>
        <v>0</v>
      </c>
      <c r="AK1097" s="4257">
        <f>'1 уровень'!AN3374</f>
        <v>0</v>
      </c>
      <c r="AL1097" s="1339">
        <f t="shared" si="148"/>
        <v>0</v>
      </c>
      <c r="AM1097" s="3825" t="e">
        <f t="shared" si="139"/>
        <v>#DIV/0!</v>
      </c>
    </row>
    <row r="1098" spans="1:39" ht="30" x14ac:dyDescent="0.25">
      <c r="B1098" s="1775" t="s">
        <v>465</v>
      </c>
      <c r="C1098" s="34">
        <f>'1 уровень'!E3375</f>
        <v>0</v>
      </c>
      <c r="D1098" s="34">
        <f>'1 уровень'!G3375</f>
        <v>0</v>
      </c>
      <c r="E1098" s="34">
        <f>'1 уровень'!H3375</f>
        <v>0</v>
      </c>
      <c r="F1098" s="34">
        <f>'1 уровень'!I3375</f>
        <v>0</v>
      </c>
      <c r="G1098" s="780">
        <f>'1 уровень'!J3375</f>
        <v>0</v>
      </c>
      <c r="H1098" s="3753">
        <f>'1 уровень'!K3375</f>
        <v>0</v>
      </c>
      <c r="I1098" s="794">
        <f>'1 уровень'!L3375</f>
        <v>0</v>
      </c>
      <c r="J1098" s="794">
        <f>'1 уровень'!M3375</f>
        <v>0</v>
      </c>
      <c r="K1098" s="31">
        <f>'1 уровень'!N3375</f>
        <v>0</v>
      </c>
      <c r="L1098" s="31">
        <f>'1 уровень'!Q3375</f>
        <v>0</v>
      </c>
      <c r="M1098" s="31">
        <f>'1 уровень'!R3375</f>
        <v>0</v>
      </c>
      <c r="N1098" s="31">
        <f>'1 уровень'!S3375</f>
        <v>0</v>
      </c>
      <c r="O1098" s="31">
        <f>'1 уровень'!T3375</f>
        <v>0</v>
      </c>
      <c r="P1098" s="31">
        <f>'1 уровень'!U3375</f>
        <v>0</v>
      </c>
      <c r="Q1098" s="788">
        <f>'1 уровень'!V3375</f>
        <v>0</v>
      </c>
      <c r="R1098" s="788">
        <f>'1 уровень'!W3375</f>
        <v>0</v>
      </c>
      <c r="S1098" s="788">
        <f>'1 уровень'!X3375</f>
        <v>0</v>
      </c>
      <c r="T1098" s="788">
        <f>'1 уровень'!Y3375</f>
        <v>0</v>
      </c>
      <c r="U1098" s="788">
        <f>'1 уровень'!Z3375</f>
        <v>0</v>
      </c>
      <c r="V1098" s="788">
        <f>'1 уровень'!AA3375</f>
        <v>0</v>
      </c>
      <c r="W1098" s="788">
        <f>'1 уровень'!AB3375</f>
        <v>0</v>
      </c>
      <c r="X1098" s="788">
        <f>'1 уровень'!AC3375</f>
        <v>0</v>
      </c>
      <c r="Y1098" s="788">
        <f>'1 уровень'!AD3375</f>
        <v>0</v>
      </c>
      <c r="Z1098" s="788">
        <f>'1 уровень'!AE3375</f>
        <v>0</v>
      </c>
      <c r="AA1098" s="3205">
        <f>'1 уровень'!AF3375</f>
        <v>0</v>
      </c>
      <c r="AB1098" s="788">
        <f>'1 уровень'!AG3375</f>
        <v>0</v>
      </c>
      <c r="AC1098" s="788">
        <f>'1 уровень'!AH3375</f>
        <v>0</v>
      </c>
      <c r="AD1098" s="788">
        <f>'1 уровень'!AI3375</f>
        <v>0</v>
      </c>
      <c r="AE1098" s="788">
        <f>'1 уровень'!AJ3375</f>
        <v>0</v>
      </c>
      <c r="AF1098" s="2097">
        <f>'1 уровень'!AK3375</f>
        <v>0</v>
      </c>
      <c r="AG1098" s="3782">
        <f>'1 уровень'!AL3375</f>
        <v>0</v>
      </c>
      <c r="AH1098" s="788"/>
      <c r="AI1098" s="788"/>
      <c r="AJ1098" s="4250">
        <f>'1 уровень'!AM3375</f>
        <v>0</v>
      </c>
      <c r="AK1098" s="4257">
        <f>'1 уровень'!AN3375</f>
        <v>0</v>
      </c>
      <c r="AL1098" s="1339">
        <f t="shared" si="148"/>
        <v>0</v>
      </c>
      <c r="AM1098" s="3825" t="e">
        <f t="shared" si="139"/>
        <v>#DIV/0!</v>
      </c>
    </row>
    <row r="1099" spans="1:39" x14ac:dyDescent="0.25">
      <c r="A1099" s="24">
        <v>1</v>
      </c>
      <c r="B1099" s="1125" t="s">
        <v>466</v>
      </c>
      <c r="C1099" s="34">
        <f>'1 уровень'!E3376</f>
        <v>0</v>
      </c>
      <c r="D1099" s="34">
        <f>'1 уровень'!G3376</f>
        <v>0</v>
      </c>
      <c r="E1099" s="34">
        <f>'1 уровень'!H3376</f>
        <v>0</v>
      </c>
      <c r="F1099" s="34">
        <f>'1 уровень'!I3376</f>
        <v>0</v>
      </c>
      <c r="G1099" s="780">
        <f>'1 уровень'!J3376</f>
        <v>0</v>
      </c>
      <c r="H1099" s="3753">
        <f>'1 уровень'!K3376</f>
        <v>0</v>
      </c>
      <c r="I1099" s="794">
        <f>'1 уровень'!L3376</f>
        <v>0</v>
      </c>
      <c r="J1099" s="794">
        <f>'1 уровень'!M3376</f>
        <v>0</v>
      </c>
      <c r="K1099" s="31">
        <f>'1 уровень'!N3376</f>
        <v>0</v>
      </c>
      <c r="L1099" s="31">
        <f>'1 уровень'!Q3376</f>
        <v>0</v>
      </c>
      <c r="M1099" s="31">
        <f>'1 уровень'!R3376</f>
        <v>0</v>
      </c>
      <c r="N1099" s="31">
        <f>'1 уровень'!S3376</f>
        <v>0</v>
      </c>
      <c r="O1099" s="31">
        <f>'1 уровень'!T3376</f>
        <v>0</v>
      </c>
      <c r="P1099" s="31">
        <f>'1 уровень'!U3376</f>
        <v>0</v>
      </c>
      <c r="Q1099" s="788">
        <f>'1 уровень'!V3376</f>
        <v>0</v>
      </c>
      <c r="R1099" s="788">
        <f>'1 уровень'!W3376</f>
        <v>0</v>
      </c>
      <c r="S1099" s="788">
        <f>'1 уровень'!X3376</f>
        <v>0</v>
      </c>
      <c r="T1099" s="788">
        <f>'1 уровень'!Y3376</f>
        <v>0</v>
      </c>
      <c r="U1099" s="788">
        <f>'1 уровень'!Z3376</f>
        <v>0</v>
      </c>
      <c r="V1099" s="788">
        <f>'1 уровень'!AA3376</f>
        <v>0</v>
      </c>
      <c r="W1099" s="788">
        <f>'1 уровень'!AB3376</f>
        <v>0</v>
      </c>
      <c r="X1099" s="788">
        <f>'1 уровень'!AC3376</f>
        <v>0</v>
      </c>
      <c r="Y1099" s="788">
        <f>'1 уровень'!AD3376</f>
        <v>0</v>
      </c>
      <c r="Z1099" s="788">
        <f>'1 уровень'!AE3376</f>
        <v>0</v>
      </c>
      <c r="AA1099" s="3205">
        <f>'1 уровень'!AF3376</f>
        <v>0</v>
      </c>
      <c r="AB1099" s="788">
        <f>'1 уровень'!AG3376</f>
        <v>0</v>
      </c>
      <c r="AC1099" s="788">
        <f>'1 уровень'!AH3376</f>
        <v>0</v>
      </c>
      <c r="AD1099" s="788">
        <f>'1 уровень'!AI3376</f>
        <v>0</v>
      </c>
      <c r="AE1099" s="788">
        <f>'1 уровень'!AJ3376</f>
        <v>0</v>
      </c>
      <c r="AF1099" s="2097">
        <f>'1 уровень'!AK3376</f>
        <v>0</v>
      </c>
      <c r="AG1099" s="3782">
        <f>'1 уровень'!AL3376</f>
        <v>0</v>
      </c>
      <c r="AH1099" s="788"/>
      <c r="AI1099" s="788"/>
      <c r="AJ1099" s="4250">
        <f>'1 уровень'!AM3376</f>
        <v>0</v>
      </c>
      <c r="AK1099" s="4257">
        <f>'1 уровень'!AN3376</f>
        <v>0</v>
      </c>
      <c r="AL1099" s="1339">
        <f t="shared" si="148"/>
        <v>0</v>
      </c>
      <c r="AM1099" s="3825" t="e">
        <f t="shared" si="139"/>
        <v>#DIV/0!</v>
      </c>
    </row>
    <row r="1100" spans="1:39" ht="30" x14ac:dyDescent="0.25">
      <c r="A1100" s="24">
        <v>1</v>
      </c>
      <c r="B1100" s="1125" t="s">
        <v>492</v>
      </c>
      <c r="C1100" s="34">
        <f>'1 уровень'!E3377</f>
        <v>0</v>
      </c>
      <c r="D1100" s="34">
        <f>'1 уровень'!G3377</f>
        <v>0</v>
      </c>
      <c r="E1100" s="34">
        <f>'1 уровень'!H3377</f>
        <v>0</v>
      </c>
      <c r="F1100" s="34">
        <f>'1 уровень'!I3377</f>
        <v>0</v>
      </c>
      <c r="G1100" s="780">
        <f>'1 уровень'!J3377</f>
        <v>0</v>
      </c>
      <c r="H1100" s="3753">
        <f>'1 уровень'!K3377</f>
        <v>0</v>
      </c>
      <c r="I1100" s="794">
        <f>'1 уровень'!L3377</f>
        <v>0</v>
      </c>
      <c r="J1100" s="794">
        <f>'1 уровень'!M3377</f>
        <v>0</v>
      </c>
      <c r="K1100" s="31">
        <f>'1 уровень'!N3377</f>
        <v>0</v>
      </c>
      <c r="L1100" s="31">
        <f>'1 уровень'!Q3377</f>
        <v>0</v>
      </c>
      <c r="M1100" s="31">
        <f>'1 уровень'!R3377</f>
        <v>0</v>
      </c>
      <c r="N1100" s="31">
        <f>'1 уровень'!S3377</f>
        <v>0</v>
      </c>
      <c r="O1100" s="31">
        <f>'1 уровень'!T3377</f>
        <v>0</v>
      </c>
      <c r="P1100" s="31">
        <f>'1 уровень'!U3377</f>
        <v>0</v>
      </c>
      <c r="Q1100" s="788">
        <f>'1 уровень'!V3377</f>
        <v>0</v>
      </c>
      <c r="R1100" s="788">
        <f>'1 уровень'!W3377</f>
        <v>0</v>
      </c>
      <c r="S1100" s="788">
        <f>'1 уровень'!X3377</f>
        <v>0</v>
      </c>
      <c r="T1100" s="788">
        <f>'1 уровень'!Y3377</f>
        <v>0</v>
      </c>
      <c r="U1100" s="788">
        <f>'1 уровень'!Z3377</f>
        <v>0</v>
      </c>
      <c r="V1100" s="788">
        <f>'1 уровень'!AA3377</f>
        <v>0</v>
      </c>
      <c r="W1100" s="788">
        <f>'1 уровень'!AB3377</f>
        <v>0</v>
      </c>
      <c r="X1100" s="788">
        <f>'1 уровень'!AC3377</f>
        <v>0</v>
      </c>
      <c r="Y1100" s="788">
        <f>'1 уровень'!AD3377</f>
        <v>0</v>
      </c>
      <c r="Z1100" s="788">
        <f>'1 уровень'!AE3377</f>
        <v>0</v>
      </c>
      <c r="AA1100" s="3205">
        <f>'1 уровень'!AF3377</f>
        <v>0</v>
      </c>
      <c r="AB1100" s="788">
        <f>'1 уровень'!AG3377</f>
        <v>0</v>
      </c>
      <c r="AC1100" s="788">
        <f>'1 уровень'!AH3377</f>
        <v>0</v>
      </c>
      <c r="AD1100" s="788">
        <f>'1 уровень'!AI3377</f>
        <v>0</v>
      </c>
      <c r="AE1100" s="788">
        <f>'1 уровень'!AJ3377</f>
        <v>0</v>
      </c>
      <c r="AF1100" s="2097">
        <f>'1 уровень'!AK3377</f>
        <v>0</v>
      </c>
      <c r="AG1100" s="3782">
        <f>'1 уровень'!AL3377</f>
        <v>0</v>
      </c>
      <c r="AH1100" s="788"/>
      <c r="AI1100" s="788"/>
      <c r="AJ1100" s="4250">
        <f>'1 уровень'!AM3377</f>
        <v>0</v>
      </c>
      <c r="AK1100" s="4257">
        <f>'1 уровень'!AN3377</f>
        <v>0</v>
      </c>
      <c r="AL1100" s="1339">
        <f t="shared" si="148"/>
        <v>0</v>
      </c>
      <c r="AM1100" s="3825" t="e">
        <f t="shared" si="139"/>
        <v>#DIV/0!</v>
      </c>
    </row>
    <row r="1101" spans="1:39" ht="60" x14ac:dyDescent="0.25">
      <c r="A1101" s="24">
        <v>1</v>
      </c>
      <c r="B1101" s="1125" t="s">
        <v>468</v>
      </c>
      <c r="C1101" s="34">
        <f>'1 уровень'!E3378</f>
        <v>0</v>
      </c>
      <c r="D1101" s="34">
        <f>'1 уровень'!G3378</f>
        <v>0</v>
      </c>
      <c r="E1101" s="34">
        <f>'1 уровень'!H3378</f>
        <v>0</v>
      </c>
      <c r="F1101" s="34">
        <f>'1 уровень'!I3378</f>
        <v>0</v>
      </c>
      <c r="G1101" s="780">
        <f>'1 уровень'!J3378</f>
        <v>0</v>
      </c>
      <c r="H1101" s="3753">
        <f>'1 уровень'!K3378</f>
        <v>0</v>
      </c>
      <c r="I1101" s="794">
        <f>'1 уровень'!L3378</f>
        <v>0</v>
      </c>
      <c r="J1101" s="794">
        <f>'1 уровень'!M3378</f>
        <v>0</v>
      </c>
      <c r="K1101" s="31">
        <f>'1 уровень'!N3378</f>
        <v>0</v>
      </c>
      <c r="L1101" s="31">
        <f>'1 уровень'!Q3378</f>
        <v>0</v>
      </c>
      <c r="M1101" s="31">
        <f>'1 уровень'!R3378</f>
        <v>0</v>
      </c>
      <c r="N1101" s="31">
        <f>'1 уровень'!S3378</f>
        <v>0</v>
      </c>
      <c r="O1101" s="31">
        <f>'1 уровень'!T3378</f>
        <v>0</v>
      </c>
      <c r="P1101" s="31">
        <f>'1 уровень'!U3378</f>
        <v>0</v>
      </c>
      <c r="Q1101" s="788">
        <f>'1 уровень'!V3378</f>
        <v>0</v>
      </c>
      <c r="R1101" s="788">
        <f>'1 уровень'!W3378</f>
        <v>0</v>
      </c>
      <c r="S1101" s="788">
        <f>'1 уровень'!X3378</f>
        <v>0</v>
      </c>
      <c r="T1101" s="788">
        <f>'1 уровень'!Y3378</f>
        <v>0</v>
      </c>
      <c r="U1101" s="788">
        <f>'1 уровень'!Z3378</f>
        <v>0</v>
      </c>
      <c r="V1101" s="788">
        <f>'1 уровень'!AA3378</f>
        <v>0</v>
      </c>
      <c r="W1101" s="788">
        <f>'1 уровень'!AB3378</f>
        <v>0</v>
      </c>
      <c r="X1101" s="788">
        <f>'1 уровень'!AC3378</f>
        <v>0</v>
      </c>
      <c r="Y1101" s="788">
        <f>'1 уровень'!AD3378</f>
        <v>0</v>
      </c>
      <c r="Z1101" s="788">
        <f>'1 уровень'!AE3378</f>
        <v>0</v>
      </c>
      <c r="AA1101" s="3205">
        <f>'1 уровень'!AF3378</f>
        <v>0</v>
      </c>
      <c r="AB1101" s="788">
        <f>'1 уровень'!AG3378</f>
        <v>0</v>
      </c>
      <c r="AC1101" s="788">
        <f>'1 уровень'!AH3378</f>
        <v>0</v>
      </c>
      <c r="AD1101" s="788">
        <f>'1 уровень'!AI3378</f>
        <v>0</v>
      </c>
      <c r="AE1101" s="788">
        <f>'1 уровень'!AJ3378</f>
        <v>0</v>
      </c>
      <c r="AF1101" s="2097">
        <f>'1 уровень'!AK3378</f>
        <v>0</v>
      </c>
      <c r="AG1101" s="3782">
        <f>'1 уровень'!AL3378</f>
        <v>0</v>
      </c>
      <c r="AH1101" s="788"/>
      <c r="AI1101" s="788"/>
      <c r="AJ1101" s="4250">
        <f>'1 уровень'!AM3378</f>
        <v>0</v>
      </c>
      <c r="AK1101" s="4257">
        <f>'1 уровень'!AN3378</f>
        <v>0</v>
      </c>
      <c r="AL1101" s="1339">
        <f t="shared" si="148"/>
        <v>0</v>
      </c>
      <c r="AM1101" s="3825" t="e">
        <f t="shared" si="139"/>
        <v>#DIV/0!</v>
      </c>
    </row>
    <row r="1102" spans="1:39" ht="45" x14ac:dyDescent="0.25">
      <c r="A1102" s="24">
        <v>1</v>
      </c>
      <c r="B1102" s="2567" t="s">
        <v>469</v>
      </c>
      <c r="C1102" s="34">
        <f>'1 уровень'!E3379</f>
        <v>0</v>
      </c>
      <c r="D1102" s="34">
        <f>'1 уровень'!G3379</f>
        <v>0</v>
      </c>
      <c r="E1102" s="34">
        <f>'1 уровень'!H3379</f>
        <v>0</v>
      </c>
      <c r="F1102" s="34">
        <f>'1 уровень'!I3379</f>
        <v>0</v>
      </c>
      <c r="G1102" s="780">
        <f>'1 уровень'!J3379</f>
        <v>0</v>
      </c>
      <c r="H1102" s="3753">
        <f>'1 уровень'!K3379</f>
        <v>0</v>
      </c>
      <c r="I1102" s="794">
        <f>'1 уровень'!L3379</f>
        <v>0</v>
      </c>
      <c r="J1102" s="794">
        <f>'1 уровень'!M3379</f>
        <v>0</v>
      </c>
      <c r="K1102" s="31">
        <f>'1 уровень'!N3379</f>
        <v>0</v>
      </c>
      <c r="L1102" s="31">
        <f>'1 уровень'!Q3379</f>
        <v>0</v>
      </c>
      <c r="M1102" s="31">
        <f>'1 уровень'!R3379</f>
        <v>0</v>
      </c>
      <c r="N1102" s="31">
        <f>'1 уровень'!S3379</f>
        <v>0</v>
      </c>
      <c r="O1102" s="31">
        <f>'1 уровень'!T3379</f>
        <v>0</v>
      </c>
      <c r="P1102" s="31">
        <f>'1 уровень'!U3379</f>
        <v>0</v>
      </c>
      <c r="Q1102" s="788">
        <f>'1 уровень'!V3379</f>
        <v>0</v>
      </c>
      <c r="R1102" s="788">
        <f>'1 уровень'!W3379</f>
        <v>0</v>
      </c>
      <c r="S1102" s="788">
        <f>'1 уровень'!X3379</f>
        <v>0</v>
      </c>
      <c r="T1102" s="788">
        <f>'1 уровень'!Y3379</f>
        <v>0</v>
      </c>
      <c r="U1102" s="788">
        <f>'1 уровень'!Z3379</f>
        <v>0</v>
      </c>
      <c r="V1102" s="788">
        <f>'1 уровень'!AA3379</f>
        <v>0</v>
      </c>
      <c r="W1102" s="788">
        <f>'1 уровень'!AB3379</f>
        <v>0</v>
      </c>
      <c r="X1102" s="788">
        <f>'1 уровень'!AC3379</f>
        <v>0</v>
      </c>
      <c r="Y1102" s="788">
        <f>'1 уровень'!AD3379</f>
        <v>0</v>
      </c>
      <c r="Z1102" s="788">
        <f>'1 уровень'!AE3379</f>
        <v>0</v>
      </c>
      <c r="AA1102" s="3205">
        <f>'1 уровень'!AF3379</f>
        <v>0</v>
      </c>
      <c r="AB1102" s="788">
        <f>'1 уровень'!AG3379</f>
        <v>0</v>
      </c>
      <c r="AC1102" s="788">
        <f>'1 уровень'!AH3379</f>
        <v>0</v>
      </c>
      <c r="AD1102" s="788">
        <f>'1 уровень'!AI3379</f>
        <v>0</v>
      </c>
      <c r="AE1102" s="788">
        <f>'1 уровень'!AJ3379</f>
        <v>0</v>
      </c>
      <c r="AF1102" s="2097">
        <f>'1 уровень'!AK3379</f>
        <v>0</v>
      </c>
      <c r="AG1102" s="3782">
        <f>'1 уровень'!AL3379</f>
        <v>0</v>
      </c>
      <c r="AH1102" s="788"/>
      <c r="AI1102" s="788"/>
      <c r="AJ1102" s="4250">
        <f>'1 уровень'!AM3379</f>
        <v>0</v>
      </c>
      <c r="AK1102" s="4257">
        <f>'1 уровень'!AN3379</f>
        <v>0</v>
      </c>
      <c r="AL1102" s="1339">
        <f t="shared" si="148"/>
        <v>0</v>
      </c>
      <c r="AM1102" s="3825" t="e">
        <f t="shared" si="139"/>
        <v>#DIV/0!</v>
      </c>
    </row>
    <row r="1103" spans="1:39" ht="45" x14ac:dyDescent="0.25">
      <c r="B1103" s="2567" t="s">
        <v>562</v>
      </c>
      <c r="C1103" s="34">
        <f>'1 уровень'!E3380</f>
        <v>2290</v>
      </c>
      <c r="D1103" s="34">
        <f>'1 уровень'!G3380</f>
        <v>0</v>
      </c>
      <c r="E1103" s="34">
        <f>'1 уровень'!H3380</f>
        <v>0</v>
      </c>
      <c r="F1103" s="34">
        <f>'1 уровень'!I3380</f>
        <v>0</v>
      </c>
      <c r="G1103" s="780" t="e">
        <f>'1 уровень'!J3380</f>
        <v>#DIV/0!</v>
      </c>
      <c r="H1103" s="3753"/>
      <c r="I1103" s="794"/>
      <c r="J1103" s="794"/>
      <c r="K1103" s="31"/>
      <c r="L1103" s="31"/>
      <c r="M1103" s="31"/>
      <c r="N1103" s="31"/>
      <c r="O1103" s="31"/>
      <c r="P1103" s="31"/>
      <c r="Q1103" s="788"/>
      <c r="R1103" s="788"/>
      <c r="S1103" s="788"/>
      <c r="T1103" s="788"/>
      <c r="U1103" s="788"/>
      <c r="V1103" s="788"/>
      <c r="W1103" s="788"/>
      <c r="X1103" s="788"/>
      <c r="Y1103" s="788"/>
      <c r="Z1103" s="788"/>
      <c r="AA1103" s="3205"/>
      <c r="AB1103" s="788"/>
      <c r="AC1103" s="788"/>
      <c r="AD1103" s="788"/>
      <c r="AE1103" s="788"/>
      <c r="AF1103" s="2097"/>
      <c r="AG1103" s="3782"/>
      <c r="AH1103" s="788"/>
      <c r="AI1103" s="788"/>
      <c r="AJ1103" s="4250"/>
      <c r="AK1103" s="4257"/>
      <c r="AL1103" s="1339">
        <f t="shared" si="148"/>
        <v>0</v>
      </c>
      <c r="AM1103" s="3825"/>
    </row>
    <row r="1104" spans="1:39" ht="29.25" x14ac:dyDescent="0.25">
      <c r="A1104" s="24">
        <v>1</v>
      </c>
      <c r="B1104" s="1771" t="s">
        <v>477</v>
      </c>
      <c r="C1104" s="34">
        <f>'1 уровень'!E3381</f>
        <v>0</v>
      </c>
      <c r="D1104" s="34">
        <f>'1 уровень'!G3381</f>
        <v>0</v>
      </c>
      <c r="E1104" s="34">
        <f>'1 уровень'!H3381</f>
        <v>0</v>
      </c>
      <c r="F1104" s="34">
        <f>'1 уровень'!I3381</f>
        <v>0</v>
      </c>
      <c r="G1104" s="780">
        <f>'1 уровень'!J3381</f>
        <v>0</v>
      </c>
      <c r="H1104" s="3753">
        <f>'1 уровень'!K3381</f>
        <v>0</v>
      </c>
      <c r="I1104" s="794">
        <f>'1 уровень'!L3381</f>
        <v>0</v>
      </c>
      <c r="J1104" s="794">
        <f>'1 уровень'!M3381</f>
        <v>0</v>
      </c>
      <c r="K1104" s="31">
        <f>'1 уровень'!N3381</f>
        <v>0</v>
      </c>
      <c r="L1104" s="31">
        <f>'1 уровень'!Q3381</f>
        <v>0</v>
      </c>
      <c r="M1104" s="31">
        <f>'1 уровень'!R3381</f>
        <v>0</v>
      </c>
      <c r="N1104" s="31">
        <f>'1 уровень'!S3381</f>
        <v>0</v>
      </c>
      <c r="O1104" s="31">
        <f>'1 уровень'!T3381</f>
        <v>0</v>
      </c>
      <c r="P1104" s="31">
        <f>'1 уровень'!U3381</f>
        <v>0</v>
      </c>
      <c r="Q1104" s="788">
        <f>'1 уровень'!V3381</f>
        <v>0</v>
      </c>
      <c r="R1104" s="788">
        <f>'1 уровень'!W3381</f>
        <v>0</v>
      </c>
      <c r="S1104" s="788">
        <f>'1 уровень'!X3381</f>
        <v>0</v>
      </c>
      <c r="T1104" s="788">
        <f>'1 уровень'!Y3381</f>
        <v>0</v>
      </c>
      <c r="U1104" s="788">
        <f>'1 уровень'!Z3381</f>
        <v>0</v>
      </c>
      <c r="V1104" s="788">
        <f>'1 уровень'!AA3381</f>
        <v>0</v>
      </c>
      <c r="W1104" s="788">
        <f>'1 уровень'!AB3381</f>
        <v>0</v>
      </c>
      <c r="X1104" s="788">
        <f>'1 уровень'!AC3381</f>
        <v>0</v>
      </c>
      <c r="Y1104" s="788">
        <f>'1 уровень'!AD3381</f>
        <v>0</v>
      </c>
      <c r="Z1104" s="788">
        <f>'1 уровень'!AE3381</f>
        <v>0</v>
      </c>
      <c r="AA1104" s="3205">
        <f>'1 уровень'!AF3381</f>
        <v>0</v>
      </c>
      <c r="AB1104" s="788">
        <f>'1 уровень'!AG3381</f>
        <v>0</v>
      </c>
      <c r="AC1104" s="788">
        <f>'1 уровень'!AH3381</f>
        <v>0</v>
      </c>
      <c r="AD1104" s="788">
        <f>'1 уровень'!AI3381</f>
        <v>0</v>
      </c>
      <c r="AE1104" s="788">
        <f>'1 уровень'!AJ3381</f>
        <v>0</v>
      </c>
      <c r="AF1104" s="2097">
        <f>'1 уровень'!AK3381</f>
        <v>0</v>
      </c>
      <c r="AG1104" s="3782">
        <f>'1 уровень'!AL3381</f>
        <v>0</v>
      </c>
      <c r="AH1104" s="788"/>
      <c r="AI1104" s="788"/>
      <c r="AJ1104" s="4250">
        <f>'1 уровень'!AM3381</f>
        <v>0</v>
      </c>
      <c r="AK1104" s="4257">
        <f>'1 уровень'!AN3381</f>
        <v>0</v>
      </c>
      <c r="AL1104" s="1339">
        <f t="shared" si="148"/>
        <v>0</v>
      </c>
      <c r="AM1104" s="3825" t="e">
        <f t="shared" si="139"/>
        <v>#DIV/0!</v>
      </c>
    </row>
    <row r="1105" spans="1:39" x14ac:dyDescent="0.25">
      <c r="A1105" s="24">
        <v>1</v>
      </c>
      <c r="B1105" s="1771" t="s">
        <v>493</v>
      </c>
      <c r="C1105" s="34">
        <f>'1 уровень'!E3382</f>
        <v>0</v>
      </c>
      <c r="D1105" s="34">
        <f>'1 уровень'!G3382</f>
        <v>0</v>
      </c>
      <c r="E1105" s="34">
        <f>'1 уровень'!H3382</f>
        <v>0</v>
      </c>
      <c r="F1105" s="34">
        <f>'1 уровень'!I3382</f>
        <v>0</v>
      </c>
      <c r="G1105" s="780">
        <f>'1 уровень'!J3382</f>
        <v>0</v>
      </c>
      <c r="H1105" s="3753">
        <f>'1 уровень'!K3382</f>
        <v>0</v>
      </c>
      <c r="I1105" s="794">
        <f>'1 уровень'!L3382</f>
        <v>0</v>
      </c>
      <c r="J1105" s="794">
        <f>'1 уровень'!M3382</f>
        <v>0</v>
      </c>
      <c r="K1105" s="31">
        <f>'1 уровень'!N3382</f>
        <v>0</v>
      </c>
      <c r="L1105" s="31">
        <f>'1 уровень'!Q3382</f>
        <v>0</v>
      </c>
      <c r="M1105" s="31">
        <f>'1 уровень'!R3382</f>
        <v>0</v>
      </c>
      <c r="N1105" s="31">
        <f>'1 уровень'!S3382</f>
        <v>0</v>
      </c>
      <c r="O1105" s="31">
        <f>'1 уровень'!T3382</f>
        <v>0</v>
      </c>
      <c r="P1105" s="31">
        <f>'1 уровень'!U3382</f>
        <v>0</v>
      </c>
      <c r="Q1105" s="788">
        <f>'1 уровень'!V3382</f>
        <v>0</v>
      </c>
      <c r="R1105" s="788">
        <f>'1 уровень'!W3382</f>
        <v>0</v>
      </c>
      <c r="S1105" s="788">
        <f>'1 уровень'!X3382</f>
        <v>0</v>
      </c>
      <c r="T1105" s="788">
        <f>'1 уровень'!Y3382</f>
        <v>0</v>
      </c>
      <c r="U1105" s="788">
        <f>'1 уровень'!Z3382</f>
        <v>0</v>
      </c>
      <c r="V1105" s="788">
        <f>'1 уровень'!AA3382</f>
        <v>0</v>
      </c>
      <c r="W1105" s="788">
        <f>'1 уровень'!AB3382</f>
        <v>0</v>
      </c>
      <c r="X1105" s="788">
        <f>'1 уровень'!AC3382</f>
        <v>0</v>
      </c>
      <c r="Y1105" s="788">
        <f>'1 уровень'!AD3382</f>
        <v>0</v>
      </c>
      <c r="Z1105" s="788">
        <f>'1 уровень'!AE3382</f>
        <v>0</v>
      </c>
      <c r="AA1105" s="3205">
        <f>'1 уровень'!AF3382</f>
        <v>0</v>
      </c>
      <c r="AB1105" s="788">
        <f>'1 уровень'!AG3382</f>
        <v>0</v>
      </c>
      <c r="AC1105" s="788">
        <f>'1 уровень'!AH3382</f>
        <v>0</v>
      </c>
      <c r="AD1105" s="788">
        <f>'1 уровень'!AI3382</f>
        <v>0</v>
      </c>
      <c r="AE1105" s="788">
        <f>'1 уровень'!AJ3382</f>
        <v>0</v>
      </c>
      <c r="AF1105" s="2097">
        <f>'1 уровень'!AK3382</f>
        <v>0</v>
      </c>
      <c r="AG1105" s="3782">
        <f>'1 уровень'!AL3382</f>
        <v>0</v>
      </c>
      <c r="AH1105" s="788"/>
      <c r="AI1105" s="788"/>
      <c r="AJ1105" s="4250">
        <f>'1 уровень'!AM3382</f>
        <v>0</v>
      </c>
      <c r="AK1105" s="4257">
        <f>'1 уровень'!AN3382</f>
        <v>0</v>
      </c>
      <c r="AL1105" s="1339">
        <f t="shared" si="148"/>
        <v>0</v>
      </c>
      <c r="AM1105" s="3825" t="e">
        <f t="shared" si="139"/>
        <v>#DIV/0!</v>
      </c>
    </row>
    <row r="1106" spans="1:39" x14ac:dyDescent="0.25">
      <c r="A1106" s="24">
        <v>1</v>
      </c>
      <c r="B1106" s="1125" t="s">
        <v>494</v>
      </c>
      <c r="C1106" s="34">
        <f>'1 уровень'!E3383</f>
        <v>0</v>
      </c>
      <c r="D1106" s="34">
        <f>'1 уровень'!G3383</f>
        <v>0</v>
      </c>
      <c r="E1106" s="34">
        <f>'1 уровень'!H3383</f>
        <v>0</v>
      </c>
      <c r="F1106" s="34">
        <f>'1 уровень'!I3383</f>
        <v>0</v>
      </c>
      <c r="G1106" s="780">
        <f>'1 уровень'!J3383</f>
        <v>0</v>
      </c>
      <c r="H1106" s="3753">
        <f>'1 уровень'!K3383</f>
        <v>0</v>
      </c>
      <c r="I1106" s="794">
        <f>'1 уровень'!L3383</f>
        <v>0</v>
      </c>
      <c r="J1106" s="794">
        <f>'1 уровень'!M3383</f>
        <v>0</v>
      </c>
      <c r="K1106" s="31">
        <f>'1 уровень'!N3383</f>
        <v>0</v>
      </c>
      <c r="L1106" s="31">
        <f>'1 уровень'!Q3383</f>
        <v>0</v>
      </c>
      <c r="M1106" s="31">
        <f>'1 уровень'!R3383</f>
        <v>0</v>
      </c>
      <c r="N1106" s="31">
        <f>'1 уровень'!S3383</f>
        <v>0</v>
      </c>
      <c r="O1106" s="31">
        <f>'1 уровень'!T3383</f>
        <v>0</v>
      </c>
      <c r="P1106" s="31">
        <f>'1 уровень'!U3383</f>
        <v>0</v>
      </c>
      <c r="Q1106" s="788">
        <f>'1 уровень'!V3383</f>
        <v>0</v>
      </c>
      <c r="R1106" s="788">
        <f>'1 уровень'!W3383</f>
        <v>0</v>
      </c>
      <c r="S1106" s="788">
        <f>'1 уровень'!X3383</f>
        <v>0</v>
      </c>
      <c r="T1106" s="788">
        <f>'1 уровень'!Y3383</f>
        <v>0</v>
      </c>
      <c r="U1106" s="788">
        <f>'1 уровень'!Z3383</f>
        <v>0</v>
      </c>
      <c r="V1106" s="788">
        <f>'1 уровень'!AA3383</f>
        <v>0</v>
      </c>
      <c r="W1106" s="788">
        <f>'1 уровень'!AB3383</f>
        <v>0</v>
      </c>
      <c r="X1106" s="788">
        <f>'1 уровень'!AC3383</f>
        <v>0</v>
      </c>
      <c r="Y1106" s="788">
        <f>'1 уровень'!AD3383</f>
        <v>0</v>
      </c>
      <c r="Z1106" s="788">
        <f>'1 уровень'!AE3383</f>
        <v>0</v>
      </c>
      <c r="AA1106" s="3205">
        <f>'1 уровень'!AF3383</f>
        <v>0</v>
      </c>
      <c r="AB1106" s="788">
        <f>'1 уровень'!AG3383</f>
        <v>0</v>
      </c>
      <c r="AC1106" s="788">
        <f>'1 уровень'!AH3383</f>
        <v>0</v>
      </c>
      <c r="AD1106" s="788">
        <f>'1 уровень'!AI3383</f>
        <v>0</v>
      </c>
      <c r="AE1106" s="788">
        <f>'1 уровень'!AJ3383</f>
        <v>0</v>
      </c>
      <c r="AF1106" s="2097">
        <f>'1 уровень'!AK3383</f>
        <v>0</v>
      </c>
      <c r="AG1106" s="3782">
        <f>'1 уровень'!AL3383</f>
        <v>0</v>
      </c>
      <c r="AH1106" s="788"/>
      <c r="AI1106" s="788"/>
      <c r="AJ1106" s="4250">
        <f>'1 уровень'!AM3383</f>
        <v>0</v>
      </c>
      <c r="AK1106" s="4257">
        <f>'1 уровень'!AN3383</f>
        <v>0</v>
      </c>
      <c r="AL1106" s="1339">
        <f t="shared" si="148"/>
        <v>0</v>
      </c>
      <c r="AM1106" s="3825" t="e">
        <f t="shared" si="139"/>
        <v>#DIV/0!</v>
      </c>
    </row>
    <row r="1107" spans="1:39" x14ac:dyDescent="0.25">
      <c r="A1107" s="24">
        <v>1</v>
      </c>
      <c r="B1107" s="1778" t="s">
        <v>495</v>
      </c>
      <c r="C1107" s="34">
        <f>'1 уровень'!E3384</f>
        <v>0</v>
      </c>
      <c r="D1107" s="34">
        <f>'1 уровень'!G3384</f>
        <v>0</v>
      </c>
      <c r="E1107" s="34">
        <f>'1 уровень'!H3384</f>
        <v>0</v>
      </c>
      <c r="F1107" s="34">
        <f>'1 уровень'!I3384</f>
        <v>0</v>
      </c>
      <c r="G1107" s="780">
        <f>'1 уровень'!J3384</f>
        <v>0</v>
      </c>
      <c r="H1107" s="3753">
        <f>'1 уровень'!K3384</f>
        <v>0</v>
      </c>
      <c r="I1107" s="794">
        <f>'1 уровень'!L3384</f>
        <v>0</v>
      </c>
      <c r="J1107" s="794">
        <f>'1 уровень'!M3384</f>
        <v>0</v>
      </c>
      <c r="K1107" s="31">
        <f>'1 уровень'!N3384</f>
        <v>0</v>
      </c>
      <c r="L1107" s="31">
        <f>'1 уровень'!Q3384</f>
        <v>0</v>
      </c>
      <c r="M1107" s="31">
        <f>'1 уровень'!R3384</f>
        <v>0</v>
      </c>
      <c r="N1107" s="31">
        <f>'1 уровень'!S3384</f>
        <v>0</v>
      </c>
      <c r="O1107" s="31">
        <f>'1 уровень'!T3384</f>
        <v>0</v>
      </c>
      <c r="P1107" s="31">
        <f>'1 уровень'!U3384</f>
        <v>0</v>
      </c>
      <c r="Q1107" s="788">
        <f>'1 уровень'!V3384</f>
        <v>0</v>
      </c>
      <c r="R1107" s="788">
        <f>'1 уровень'!W3384</f>
        <v>0</v>
      </c>
      <c r="S1107" s="788">
        <f>'1 уровень'!X3384</f>
        <v>0</v>
      </c>
      <c r="T1107" s="788">
        <f>'1 уровень'!Y3384</f>
        <v>0</v>
      </c>
      <c r="U1107" s="788">
        <f>'1 уровень'!Z3384</f>
        <v>0</v>
      </c>
      <c r="V1107" s="788">
        <f>'1 уровень'!AA3384</f>
        <v>0</v>
      </c>
      <c r="W1107" s="788">
        <f>'1 уровень'!AB3384</f>
        <v>0</v>
      </c>
      <c r="X1107" s="788">
        <f>'1 уровень'!AC3384</f>
        <v>0</v>
      </c>
      <c r="Y1107" s="788">
        <f>'1 уровень'!AD3384</f>
        <v>0</v>
      </c>
      <c r="Z1107" s="788">
        <f>'1 уровень'!AE3384</f>
        <v>0</v>
      </c>
      <c r="AA1107" s="3205">
        <f>'1 уровень'!AF3384</f>
        <v>0</v>
      </c>
      <c r="AB1107" s="788">
        <f>'1 уровень'!AG3384</f>
        <v>0</v>
      </c>
      <c r="AC1107" s="788">
        <f>'1 уровень'!AH3384</f>
        <v>0</v>
      </c>
      <c r="AD1107" s="788">
        <f>'1 уровень'!AI3384</f>
        <v>0</v>
      </c>
      <c r="AE1107" s="788">
        <f>'1 уровень'!AJ3384</f>
        <v>0</v>
      </c>
      <c r="AF1107" s="2097">
        <f>'1 уровень'!AK3384</f>
        <v>0</v>
      </c>
      <c r="AG1107" s="3782">
        <f>'1 уровень'!AL3384</f>
        <v>0</v>
      </c>
      <c r="AH1107" s="788"/>
      <c r="AI1107" s="788"/>
      <c r="AJ1107" s="4250">
        <f>'1 уровень'!AM3384</f>
        <v>0</v>
      </c>
      <c r="AK1107" s="4257">
        <f>'1 уровень'!AN3384</f>
        <v>0</v>
      </c>
      <c r="AL1107" s="1339">
        <f t="shared" si="148"/>
        <v>0</v>
      </c>
      <c r="AM1107" s="3825" t="e">
        <f t="shared" si="139"/>
        <v>#DIV/0!</v>
      </c>
    </row>
    <row r="1108" spans="1:39" ht="29.25" x14ac:dyDescent="0.25">
      <c r="A1108" s="24">
        <v>1</v>
      </c>
      <c r="B1108" s="1771" t="s">
        <v>470</v>
      </c>
      <c r="C1108" s="34">
        <f>'1 уровень'!E3385</f>
        <v>24696</v>
      </c>
      <c r="D1108" s="34">
        <f>'1 уровень'!G3385</f>
        <v>0</v>
      </c>
      <c r="E1108" s="34">
        <f>'1 уровень'!H3385</f>
        <v>14406</v>
      </c>
      <c r="F1108" s="34">
        <f>'1 уровень'!I3385</f>
        <v>14307</v>
      </c>
      <c r="G1108" s="780">
        <f>'1 уровень'!J3385</f>
        <v>99.312786339025408</v>
      </c>
      <c r="H1108" s="3753">
        <f>'1 уровень'!K3385</f>
        <v>693</v>
      </c>
      <c r="I1108" s="794">
        <f>'1 уровень'!L3385</f>
        <v>0</v>
      </c>
      <c r="J1108" s="794">
        <f>'1 уровень'!M3385</f>
        <v>0</v>
      </c>
      <c r="K1108" s="31">
        <f>'1 уровень'!N3385</f>
        <v>0</v>
      </c>
      <c r="L1108" s="31">
        <f>'1 уровень'!Q3385</f>
        <v>0</v>
      </c>
      <c r="M1108" s="31">
        <f>'1 уровень'!R3385</f>
        <v>0</v>
      </c>
      <c r="N1108" s="31">
        <f>'1 уровень'!S3385</f>
        <v>0</v>
      </c>
      <c r="O1108" s="31">
        <f>'1 уровень'!T3385</f>
        <v>0</v>
      </c>
      <c r="P1108" s="31">
        <f>'1 уровень'!U3385</f>
        <v>0</v>
      </c>
      <c r="Q1108" s="788">
        <f>'1 уровень'!V3385</f>
        <v>0</v>
      </c>
      <c r="R1108" s="788">
        <f>'1 уровень'!W3385</f>
        <v>0</v>
      </c>
      <c r="S1108" s="788">
        <f>'1 уровень'!X3385</f>
        <v>0</v>
      </c>
      <c r="T1108" s="788">
        <f>'1 уровень'!Y3385</f>
        <v>0</v>
      </c>
      <c r="U1108" s="788">
        <f>'1 уровень'!Z3385</f>
        <v>0</v>
      </c>
      <c r="V1108" s="788">
        <f>'1 уровень'!AA3385</f>
        <v>0</v>
      </c>
      <c r="W1108" s="788">
        <f>'1 уровень'!AB3385</f>
        <v>0</v>
      </c>
      <c r="X1108" s="788">
        <f>'1 уровень'!AC3385</f>
        <v>0</v>
      </c>
      <c r="Y1108" s="788">
        <f>'1 уровень'!AD3385</f>
        <v>0</v>
      </c>
      <c r="Z1108" s="788">
        <f>'1 уровень'!AE3385</f>
        <v>0</v>
      </c>
      <c r="AA1108" s="3205">
        <f>'1 уровень'!AF3385</f>
        <v>0</v>
      </c>
      <c r="AB1108" s="788">
        <f>'1 уровень'!AG3385</f>
        <v>0</v>
      </c>
      <c r="AC1108" s="788">
        <f>'1 уровень'!AH3385</f>
        <v>0</v>
      </c>
      <c r="AD1108" s="788">
        <f>'1 уровень'!AI3385</f>
        <v>0</v>
      </c>
      <c r="AE1108" s="788">
        <f>'1 уровень'!AJ3385</f>
        <v>0</v>
      </c>
      <c r="AF1108" s="2097">
        <f>'1 уровень'!AK3385</f>
        <v>0</v>
      </c>
      <c r="AG1108" s="3782">
        <f>'1 уровень'!AL3385</f>
        <v>0</v>
      </c>
      <c r="AH1108" s="788"/>
      <c r="AI1108" s="788"/>
      <c r="AJ1108" s="4250">
        <f>'1 уровень'!AM3385</f>
        <v>0</v>
      </c>
      <c r="AK1108" s="4257">
        <f>'1 уровень'!AN3385</f>
        <v>0</v>
      </c>
      <c r="AL1108" s="1339">
        <f t="shared" si="148"/>
        <v>0</v>
      </c>
      <c r="AM1108" s="3825">
        <f t="shared" si="139"/>
        <v>0</v>
      </c>
    </row>
    <row r="1109" spans="1:39" ht="30" x14ac:dyDescent="0.25">
      <c r="A1109" s="24">
        <v>1</v>
      </c>
      <c r="B1109" s="1126" t="s">
        <v>208</v>
      </c>
      <c r="C1109" s="34">
        <f>'1 уровень'!E3386</f>
        <v>0</v>
      </c>
      <c r="D1109" s="34">
        <f>'1 уровень'!G3386</f>
        <v>0</v>
      </c>
      <c r="E1109" s="34">
        <f>'1 уровень'!H3386</f>
        <v>0</v>
      </c>
      <c r="F1109" s="34">
        <f>'1 уровень'!I3386</f>
        <v>0</v>
      </c>
      <c r="G1109" s="780">
        <f>'1 уровень'!J3386</f>
        <v>0</v>
      </c>
      <c r="H1109" s="3753">
        <f>'1 уровень'!K3386</f>
        <v>0</v>
      </c>
      <c r="I1109" s="794">
        <f>'1 уровень'!L3386</f>
        <v>0</v>
      </c>
      <c r="J1109" s="794">
        <f>'1 уровень'!M3386</f>
        <v>0</v>
      </c>
      <c r="K1109" s="31">
        <f>'1 уровень'!N3386</f>
        <v>0</v>
      </c>
      <c r="L1109" s="31">
        <f>'1 уровень'!Q3386</f>
        <v>0</v>
      </c>
      <c r="M1109" s="31">
        <f>'1 уровень'!R3386</f>
        <v>0</v>
      </c>
      <c r="N1109" s="31">
        <f>'1 уровень'!S3386</f>
        <v>0</v>
      </c>
      <c r="O1109" s="31">
        <f>'1 уровень'!T3386</f>
        <v>0</v>
      </c>
      <c r="P1109" s="31">
        <f>'1 уровень'!U3386</f>
        <v>0</v>
      </c>
      <c r="Q1109" s="788">
        <f>'1 уровень'!V3386</f>
        <v>0</v>
      </c>
      <c r="R1109" s="788">
        <f>'1 уровень'!W3386</f>
        <v>0</v>
      </c>
      <c r="S1109" s="788">
        <f>'1 уровень'!X3386</f>
        <v>0</v>
      </c>
      <c r="T1109" s="788">
        <f>'1 уровень'!Y3386</f>
        <v>0</v>
      </c>
      <c r="U1109" s="788">
        <f>'1 уровень'!Z3386</f>
        <v>0</v>
      </c>
      <c r="V1109" s="788">
        <f>'1 уровень'!AA3386</f>
        <v>0</v>
      </c>
      <c r="W1109" s="788">
        <f>'1 уровень'!AB3386</f>
        <v>0</v>
      </c>
      <c r="X1109" s="788">
        <f>'1 уровень'!AC3386</f>
        <v>0</v>
      </c>
      <c r="Y1109" s="788">
        <f>'1 уровень'!AD3386</f>
        <v>0</v>
      </c>
      <c r="Z1109" s="788">
        <f>'1 уровень'!AE3386</f>
        <v>0</v>
      </c>
      <c r="AA1109" s="3205">
        <f>'1 уровень'!AF3386</f>
        <v>0</v>
      </c>
      <c r="AB1109" s="788">
        <f>'1 уровень'!AG3386</f>
        <v>0</v>
      </c>
      <c r="AC1109" s="788">
        <f>'1 уровень'!AH3386</f>
        <v>0</v>
      </c>
      <c r="AD1109" s="788">
        <f>'1 уровень'!AI3386</f>
        <v>0</v>
      </c>
      <c r="AE1109" s="788">
        <f>'1 уровень'!AJ3386</f>
        <v>0</v>
      </c>
      <c r="AF1109" s="2097">
        <f>'1 уровень'!AK3386</f>
        <v>0</v>
      </c>
      <c r="AG1109" s="3782">
        <f>'1 уровень'!AL3386</f>
        <v>0</v>
      </c>
      <c r="AH1109" s="788"/>
      <c r="AI1109" s="788"/>
      <c r="AJ1109" s="4250">
        <f>'1 уровень'!AM3386</f>
        <v>0</v>
      </c>
      <c r="AK1109" s="4257">
        <f>'1 уровень'!AN3386</f>
        <v>0</v>
      </c>
      <c r="AL1109" s="1339">
        <f t="shared" si="148"/>
        <v>0</v>
      </c>
      <c r="AM1109" s="3825" t="e">
        <f t="shared" si="139"/>
        <v>#DIV/0!</v>
      </c>
    </row>
    <row r="1110" spans="1:39" ht="72" x14ac:dyDescent="0.25">
      <c r="A1110" s="24">
        <v>1</v>
      </c>
      <c r="B1110" s="1771" t="s">
        <v>478</v>
      </c>
      <c r="C1110" s="34">
        <f>'1 уровень'!E3387</f>
        <v>0</v>
      </c>
      <c r="D1110" s="34">
        <f>'1 уровень'!G3387</f>
        <v>0</v>
      </c>
      <c r="E1110" s="34">
        <f>'1 уровень'!H3387</f>
        <v>0</v>
      </c>
      <c r="F1110" s="34">
        <f>'1 уровень'!I3387</f>
        <v>0</v>
      </c>
      <c r="G1110" s="780">
        <f>'1 уровень'!J3387</f>
        <v>0</v>
      </c>
      <c r="H1110" s="3753">
        <f>'1 уровень'!K3387</f>
        <v>0</v>
      </c>
      <c r="I1110" s="794">
        <f>'1 уровень'!L3387</f>
        <v>0</v>
      </c>
      <c r="J1110" s="794">
        <f>'1 уровень'!M3387</f>
        <v>0</v>
      </c>
      <c r="K1110" s="31">
        <f>'1 уровень'!N3387</f>
        <v>0</v>
      </c>
      <c r="L1110" s="31">
        <f>'1 уровень'!Q3387</f>
        <v>0</v>
      </c>
      <c r="M1110" s="31">
        <f>'1 уровень'!R3387</f>
        <v>0</v>
      </c>
      <c r="N1110" s="31">
        <f>'1 уровень'!S3387</f>
        <v>0</v>
      </c>
      <c r="O1110" s="31">
        <f>'1 уровень'!T3387</f>
        <v>0</v>
      </c>
      <c r="P1110" s="31">
        <f>'1 уровень'!U3387</f>
        <v>0</v>
      </c>
      <c r="Q1110" s="788">
        <f>'1 уровень'!V3387</f>
        <v>0</v>
      </c>
      <c r="R1110" s="788">
        <f>'1 уровень'!W3387</f>
        <v>0</v>
      </c>
      <c r="S1110" s="788">
        <f>'1 уровень'!X3387</f>
        <v>0</v>
      </c>
      <c r="T1110" s="788">
        <f>'1 уровень'!Y3387</f>
        <v>0</v>
      </c>
      <c r="U1110" s="788">
        <f>'1 уровень'!Z3387</f>
        <v>0</v>
      </c>
      <c r="V1110" s="788">
        <f>'1 уровень'!AA3387</f>
        <v>0</v>
      </c>
      <c r="W1110" s="788">
        <f>'1 уровень'!AB3387</f>
        <v>0</v>
      </c>
      <c r="X1110" s="788">
        <f>'1 уровень'!AC3387</f>
        <v>0</v>
      </c>
      <c r="Y1110" s="788">
        <f>'1 уровень'!AD3387</f>
        <v>0</v>
      </c>
      <c r="Z1110" s="788">
        <f>'1 уровень'!AE3387</f>
        <v>0</v>
      </c>
      <c r="AA1110" s="3205">
        <f>'1 уровень'!AF3387</f>
        <v>0</v>
      </c>
      <c r="AB1110" s="788">
        <f>'1 уровень'!AG3387</f>
        <v>0</v>
      </c>
      <c r="AC1110" s="788">
        <f>'1 уровень'!AH3387</f>
        <v>0</v>
      </c>
      <c r="AD1110" s="788">
        <f>'1 уровень'!AI3387</f>
        <v>0</v>
      </c>
      <c r="AE1110" s="788">
        <f>'1 уровень'!AJ3387</f>
        <v>0</v>
      </c>
      <c r="AF1110" s="2097">
        <f>'1 уровень'!AK3387</f>
        <v>0</v>
      </c>
      <c r="AG1110" s="3782">
        <f>'1 уровень'!AL3387</f>
        <v>0</v>
      </c>
      <c r="AH1110" s="788"/>
      <c r="AI1110" s="788"/>
      <c r="AJ1110" s="4250">
        <f>'1 уровень'!AM3387</f>
        <v>0</v>
      </c>
      <c r="AK1110" s="4257">
        <f>'1 уровень'!AN3387</f>
        <v>0</v>
      </c>
      <c r="AL1110" s="1339">
        <f t="shared" si="148"/>
        <v>0</v>
      </c>
      <c r="AM1110" s="3825" t="e">
        <f t="shared" si="139"/>
        <v>#DIV/0!</v>
      </c>
    </row>
    <row r="1111" spans="1:39" x14ac:dyDescent="0.25">
      <c r="A1111" s="24">
        <v>1</v>
      </c>
      <c r="B1111" s="1771" t="s">
        <v>242</v>
      </c>
      <c r="C1111" s="34">
        <f>'1 уровень'!E3388</f>
        <v>80</v>
      </c>
      <c r="D1111" s="34">
        <f>'1 уровень'!G3388</f>
        <v>0</v>
      </c>
      <c r="E1111" s="34">
        <f>'1 уровень'!H3388</f>
        <v>47</v>
      </c>
      <c r="F1111" s="34">
        <f>'1 уровень'!I3388</f>
        <v>0</v>
      </c>
      <c r="G1111" s="780">
        <f>'1 уровень'!J3388</f>
        <v>0</v>
      </c>
      <c r="H1111" s="3753">
        <f>'1 уровень'!K3388</f>
        <v>0</v>
      </c>
      <c r="I1111" s="794">
        <f>'1 уровень'!L3388</f>
        <v>0</v>
      </c>
      <c r="J1111" s="794">
        <f>'1 уровень'!M3388</f>
        <v>0</v>
      </c>
      <c r="K1111" s="31">
        <f>'1 уровень'!N3388</f>
        <v>0</v>
      </c>
      <c r="L1111" s="31">
        <f>'1 уровень'!Q3388</f>
        <v>0</v>
      </c>
      <c r="M1111" s="31">
        <f>'1 уровень'!R3388</f>
        <v>0</v>
      </c>
      <c r="N1111" s="31">
        <f>'1 уровень'!S3388</f>
        <v>0</v>
      </c>
      <c r="O1111" s="31">
        <f>'1 уровень'!T3388</f>
        <v>0</v>
      </c>
      <c r="P1111" s="31">
        <f>'1 уровень'!U3388</f>
        <v>0</v>
      </c>
      <c r="Q1111" s="788">
        <f>'1 уровень'!V3388</f>
        <v>76.339199999999991</v>
      </c>
      <c r="R1111" s="788">
        <f>'1 уровень'!W3388</f>
        <v>76.339199999999991</v>
      </c>
      <c r="S1111" s="788">
        <f>'1 уровень'!X3388</f>
        <v>76.339199999999991</v>
      </c>
      <c r="T1111" s="788">
        <f>'1 уровень'!Y3388</f>
        <v>76.339199999999991</v>
      </c>
      <c r="U1111" s="788">
        <f>'1 уровень'!Z3388</f>
        <v>76.339199999999991</v>
      </c>
      <c r="V1111" s="788">
        <f>'1 уровень'!AA3388</f>
        <v>76.339199999999991</v>
      </c>
      <c r="W1111" s="788">
        <f>'1 уровень'!AB3388</f>
        <v>76.339199999999991</v>
      </c>
      <c r="X1111" s="788">
        <f>'1 уровень'!AC3388</f>
        <v>76.339199999999991</v>
      </c>
      <c r="Y1111" s="788">
        <f>'1 уровень'!AD3388</f>
        <v>44.531199999999998</v>
      </c>
      <c r="Z1111" s="788">
        <f>'1 уровень'!AE3388</f>
        <v>0</v>
      </c>
      <c r="AA1111" s="3205">
        <f>'1 уровень'!AF3388</f>
        <v>0</v>
      </c>
      <c r="AB1111" s="788">
        <f>'1 уровень'!AG3388</f>
        <v>0</v>
      </c>
      <c r="AC1111" s="788">
        <f>'1 уровень'!AH3388</f>
        <v>-44.531199999999998</v>
      </c>
      <c r="AD1111" s="788">
        <f>'1 уровень'!AI3388</f>
        <v>0</v>
      </c>
      <c r="AE1111" s="788">
        <f>'1 уровень'!AJ3388</f>
        <v>0</v>
      </c>
      <c r="AF1111" s="2097">
        <f>'1 уровень'!AK3388</f>
        <v>0</v>
      </c>
      <c r="AG1111" s="3782">
        <f>'1 уровень'!AL3388</f>
        <v>0</v>
      </c>
      <c r="AH1111" s="788">
        <f>Z1111/Y1111*100</f>
        <v>0</v>
      </c>
      <c r="AI1111" s="788">
        <f>AF1111/Y1111*100</f>
        <v>0</v>
      </c>
      <c r="AJ1111" s="4250">
        <f>'1 уровень'!AM3388</f>
        <v>0</v>
      </c>
      <c r="AK1111" s="4257">
        <f>'1 уровень'!AN3388</f>
        <v>0</v>
      </c>
      <c r="AL1111" s="1339">
        <f t="shared" si="148"/>
        <v>76339.199999999997</v>
      </c>
      <c r="AM1111" s="3825">
        <f t="shared" si="139"/>
        <v>954.24</v>
      </c>
    </row>
    <row r="1112" spans="1:39" ht="29.25" x14ac:dyDescent="0.25">
      <c r="A1112" s="24">
        <v>1</v>
      </c>
      <c r="B1112" s="1135" t="s">
        <v>382</v>
      </c>
      <c r="C1112" s="34">
        <f>'1 уровень'!E3389</f>
        <v>70592</v>
      </c>
      <c r="D1112" s="34">
        <f>'1 уровень'!G3389</f>
        <v>0</v>
      </c>
      <c r="E1112" s="34">
        <f>'1 уровень'!H3389</f>
        <v>39843.25</v>
      </c>
      <c r="F1112" s="34">
        <f>'1 уровень'!I3389</f>
        <v>14084.077499999999</v>
      </c>
      <c r="G1112" s="780">
        <f>'1 уровень'!J3389</f>
        <v>35.348716532913357</v>
      </c>
      <c r="H1112" s="3753">
        <f>'1 уровень'!K3389</f>
        <v>0</v>
      </c>
      <c r="I1112" s="794">
        <f>'1 уровень'!L3389</f>
        <v>0</v>
      </c>
      <c r="J1112" s="794">
        <f>'1 уровень'!M3389</f>
        <v>0</v>
      </c>
      <c r="K1112" s="31">
        <f>'1 уровень'!N3389</f>
        <v>0</v>
      </c>
      <c r="L1112" s="31">
        <f>'1 уровень'!Q3389</f>
        <v>0</v>
      </c>
      <c r="M1112" s="31">
        <f>'1 уровень'!R3389</f>
        <v>0</v>
      </c>
      <c r="N1112" s="31">
        <f>'1 уровень'!S3389</f>
        <v>0</v>
      </c>
      <c r="O1112" s="31">
        <f>'1 уровень'!T3389</f>
        <v>0</v>
      </c>
      <c r="P1112" s="31">
        <f>'1 уровень'!U3389</f>
        <v>0</v>
      </c>
      <c r="Q1112" s="788">
        <f>'1 уровень'!V3389</f>
        <v>0</v>
      </c>
      <c r="R1112" s="788">
        <f>'1 уровень'!W3389</f>
        <v>0</v>
      </c>
      <c r="S1112" s="788">
        <f>'1 уровень'!X3389</f>
        <v>0</v>
      </c>
      <c r="T1112" s="788">
        <f>'1 уровень'!Y3389</f>
        <v>0</v>
      </c>
      <c r="U1112" s="788">
        <f>'1 уровень'!Z3389</f>
        <v>0</v>
      </c>
      <c r="V1112" s="788">
        <f>'1 уровень'!AA3389</f>
        <v>0</v>
      </c>
      <c r="W1112" s="788">
        <f>'1 уровень'!AB3389</f>
        <v>0</v>
      </c>
      <c r="X1112" s="788">
        <f>'1 уровень'!AC3389</f>
        <v>0</v>
      </c>
      <c r="Y1112" s="788">
        <f>'1 уровень'!AD3389</f>
        <v>0</v>
      </c>
      <c r="Z1112" s="788">
        <f>'1 уровень'!AE3389</f>
        <v>0</v>
      </c>
      <c r="AA1112" s="3205">
        <f>'1 уровень'!AF3389</f>
        <v>0</v>
      </c>
      <c r="AB1112" s="788">
        <f>'1 уровень'!AG3389</f>
        <v>0</v>
      </c>
      <c r="AC1112" s="788">
        <f>'1 уровень'!AH3389</f>
        <v>0</v>
      </c>
      <c r="AD1112" s="788">
        <f>'1 уровень'!AI3389</f>
        <v>0</v>
      </c>
      <c r="AE1112" s="788">
        <f>'1 уровень'!AJ3389</f>
        <v>0</v>
      </c>
      <c r="AF1112" s="2097">
        <f>'1 уровень'!AK3389</f>
        <v>0</v>
      </c>
      <c r="AG1112" s="3782">
        <f>'1 уровень'!AL3389</f>
        <v>0</v>
      </c>
      <c r="AH1112" s="788"/>
      <c r="AI1112" s="788"/>
      <c r="AJ1112" s="4250">
        <f>'1 уровень'!AM3389</f>
        <v>0</v>
      </c>
      <c r="AK1112" s="4257">
        <f>'1 уровень'!AN3389</f>
        <v>0</v>
      </c>
      <c r="AL1112" s="1339">
        <f t="shared" si="148"/>
        <v>0</v>
      </c>
      <c r="AM1112" s="3825">
        <f t="shared" si="139"/>
        <v>0</v>
      </c>
    </row>
    <row r="1113" spans="1:39" ht="43.5" x14ac:dyDescent="0.25">
      <c r="A1113" s="24">
        <v>1</v>
      </c>
      <c r="B1113" s="1135" t="s">
        <v>415</v>
      </c>
      <c r="C1113" s="34">
        <f>'1 уровень'!E3390</f>
        <v>45556</v>
      </c>
      <c r="D1113" s="34">
        <f>'1 уровень'!G3390</f>
        <v>0</v>
      </c>
      <c r="E1113" s="34">
        <f>'1 уровень'!H3390</f>
        <v>26574</v>
      </c>
      <c r="F1113" s="34">
        <f>'1 уровень'!I3390</f>
        <v>16577</v>
      </c>
      <c r="G1113" s="780">
        <f>'1 уровень'!J3390</f>
        <v>62.380522315044786</v>
      </c>
      <c r="H1113" s="3753">
        <f>'1 уровень'!K3390</f>
        <v>0</v>
      </c>
      <c r="I1113" s="794">
        <f>'1 уровень'!L3390</f>
        <v>0</v>
      </c>
      <c r="J1113" s="794">
        <f>'1 уровень'!M3390</f>
        <v>0</v>
      </c>
      <c r="K1113" s="31">
        <f>'1 уровень'!N3390</f>
        <v>0</v>
      </c>
      <c r="L1113" s="31">
        <f>'1 уровень'!Q3390</f>
        <v>0</v>
      </c>
      <c r="M1113" s="31">
        <f>'1 уровень'!R3390</f>
        <v>0</v>
      </c>
      <c r="N1113" s="31">
        <f>'1 уровень'!S3390</f>
        <v>0</v>
      </c>
      <c r="O1113" s="31">
        <f>'1 уровень'!T3390</f>
        <v>0</v>
      </c>
      <c r="P1113" s="31">
        <f>'1 уровень'!U3390</f>
        <v>0</v>
      </c>
      <c r="Q1113" s="788">
        <f>'1 уровень'!V3390</f>
        <v>0</v>
      </c>
      <c r="R1113" s="788">
        <f>'1 уровень'!W3390</f>
        <v>0</v>
      </c>
      <c r="S1113" s="788">
        <f>'1 уровень'!X3390</f>
        <v>0</v>
      </c>
      <c r="T1113" s="788">
        <f>'1 уровень'!Y3390</f>
        <v>0</v>
      </c>
      <c r="U1113" s="788">
        <f>'1 уровень'!Z3390</f>
        <v>0</v>
      </c>
      <c r="V1113" s="788">
        <f>'1 уровень'!AA3390</f>
        <v>0</v>
      </c>
      <c r="W1113" s="788">
        <f>'1 уровень'!AB3390</f>
        <v>0</v>
      </c>
      <c r="X1113" s="788">
        <f>'1 уровень'!AC3390</f>
        <v>0</v>
      </c>
      <c r="Y1113" s="788">
        <f>'1 уровень'!AD3390</f>
        <v>0</v>
      </c>
      <c r="Z1113" s="788">
        <f>'1 уровень'!AE3390</f>
        <v>0</v>
      </c>
      <c r="AA1113" s="3205">
        <f>'1 уровень'!AF3390</f>
        <v>0</v>
      </c>
      <c r="AB1113" s="788">
        <f>'1 уровень'!AG3390</f>
        <v>0</v>
      </c>
      <c r="AC1113" s="788">
        <f>'1 уровень'!AH3390</f>
        <v>0</v>
      </c>
      <c r="AD1113" s="788">
        <f>'1 уровень'!AI3390</f>
        <v>0</v>
      </c>
      <c r="AE1113" s="788">
        <f>'1 уровень'!AJ3390</f>
        <v>0</v>
      </c>
      <c r="AF1113" s="2097">
        <f>'1 уровень'!AK3390</f>
        <v>0</v>
      </c>
      <c r="AG1113" s="3782">
        <f>'1 уровень'!AL3390</f>
        <v>0</v>
      </c>
      <c r="AH1113" s="788"/>
      <c r="AI1113" s="788"/>
      <c r="AJ1113" s="4250">
        <f>'1 уровень'!AM3390</f>
        <v>0</v>
      </c>
      <c r="AK1113" s="4257">
        <f>'1 уровень'!AN3390</f>
        <v>0</v>
      </c>
      <c r="AL1113" s="1339">
        <f t="shared" si="148"/>
        <v>0</v>
      </c>
      <c r="AM1113" s="3825">
        <f t="shared" si="139"/>
        <v>0</v>
      </c>
    </row>
    <row r="1114" spans="1:39" ht="29.25" x14ac:dyDescent="0.25">
      <c r="A1114" s="24">
        <v>1</v>
      </c>
      <c r="B1114" s="1135" t="s">
        <v>383</v>
      </c>
      <c r="C1114" s="34">
        <f>'1 уровень'!E3391</f>
        <v>128797.87234042553</v>
      </c>
      <c r="D1114" s="34">
        <f>'1 уровень'!G3391</f>
        <v>0</v>
      </c>
      <c r="E1114" s="34">
        <f>'1 уровень'!H3391</f>
        <v>75131.723404255317</v>
      </c>
      <c r="F1114" s="34">
        <f>'1 уровень'!I3391</f>
        <v>44652.49893617021</v>
      </c>
      <c r="G1114" s="780">
        <f>'1 уровень'!J3391</f>
        <v>59.432283611959811</v>
      </c>
      <c r="H1114" s="3753">
        <f>'1 уровень'!K3391</f>
        <v>4</v>
      </c>
      <c r="I1114" s="794">
        <f>'1 уровень'!L3391</f>
        <v>0</v>
      </c>
      <c r="J1114" s="794">
        <f>'1 уровень'!M3391</f>
        <v>0</v>
      </c>
      <c r="K1114" s="31">
        <f>'1 уровень'!N3391</f>
        <v>0</v>
      </c>
      <c r="L1114" s="31">
        <f>'1 уровень'!Q3391</f>
        <v>0</v>
      </c>
      <c r="M1114" s="31">
        <f>'1 уровень'!R3391</f>
        <v>0</v>
      </c>
      <c r="N1114" s="31">
        <f>'1 уровень'!S3391</f>
        <v>0</v>
      </c>
      <c r="O1114" s="31">
        <f>'1 уровень'!T3391</f>
        <v>0</v>
      </c>
      <c r="P1114" s="31">
        <f>'1 уровень'!U3391</f>
        <v>0</v>
      </c>
      <c r="Q1114" s="788">
        <f>'1 уровень'!V3391</f>
        <v>0</v>
      </c>
      <c r="R1114" s="788">
        <f>'1 уровень'!W3391</f>
        <v>0</v>
      </c>
      <c r="S1114" s="788">
        <f>'1 уровень'!X3391</f>
        <v>0</v>
      </c>
      <c r="T1114" s="788">
        <f>'1 уровень'!Y3391</f>
        <v>0</v>
      </c>
      <c r="U1114" s="788">
        <f>'1 уровень'!Z3391</f>
        <v>0</v>
      </c>
      <c r="V1114" s="788">
        <f>'1 уровень'!AA3391</f>
        <v>0</v>
      </c>
      <c r="W1114" s="788">
        <f>'1 уровень'!AB3391</f>
        <v>0</v>
      </c>
      <c r="X1114" s="788">
        <f>'1 уровень'!AC3391</f>
        <v>0</v>
      </c>
      <c r="Y1114" s="788">
        <f>'1 уровень'!AD3391</f>
        <v>0</v>
      </c>
      <c r="Z1114" s="788">
        <f>'1 уровень'!AE3391</f>
        <v>0</v>
      </c>
      <c r="AA1114" s="3205">
        <f>'1 уровень'!AF3391</f>
        <v>0</v>
      </c>
      <c r="AB1114" s="788">
        <f>'1 уровень'!AG3391</f>
        <v>0</v>
      </c>
      <c r="AC1114" s="788">
        <f>'1 уровень'!AH3391</f>
        <v>0</v>
      </c>
      <c r="AD1114" s="788">
        <f>'1 уровень'!AI3391</f>
        <v>0</v>
      </c>
      <c r="AE1114" s="788">
        <f>'1 уровень'!AJ3391</f>
        <v>0</v>
      </c>
      <c r="AF1114" s="2097">
        <f>'1 уровень'!AK3391</f>
        <v>0</v>
      </c>
      <c r="AG1114" s="3782">
        <f>'1 уровень'!AL3391</f>
        <v>0</v>
      </c>
      <c r="AH1114" s="788"/>
      <c r="AI1114" s="788"/>
      <c r="AJ1114" s="4250">
        <f>'1 уровень'!AM3391</f>
        <v>0</v>
      </c>
      <c r="AK1114" s="4257">
        <f>'1 уровень'!AN3391</f>
        <v>0</v>
      </c>
      <c r="AL1114" s="1339">
        <f t="shared" si="148"/>
        <v>0</v>
      </c>
      <c r="AM1114" s="3825">
        <f t="shared" si="139"/>
        <v>0</v>
      </c>
    </row>
    <row r="1115" spans="1:39" ht="29.25" x14ac:dyDescent="0.25">
      <c r="A1115" s="24">
        <v>1</v>
      </c>
      <c r="B1115" s="1135" t="s">
        <v>384</v>
      </c>
      <c r="C1115" s="34">
        <f>'1 уровень'!E3392</f>
        <v>38000</v>
      </c>
      <c r="D1115" s="34">
        <f>'1 уровень'!G3392</f>
        <v>0</v>
      </c>
      <c r="E1115" s="34">
        <f>'1 уровень'!H3392</f>
        <v>22167</v>
      </c>
      <c r="F1115" s="34">
        <f>'1 уровень'!I3392</f>
        <v>17144</v>
      </c>
      <c r="G1115" s="780">
        <f>'1 уровень'!J3392</f>
        <v>77.340190373077107</v>
      </c>
      <c r="H1115" s="3753">
        <f>'1 уровень'!K3392</f>
        <v>693</v>
      </c>
      <c r="I1115" s="794">
        <f>'1 уровень'!L3392</f>
        <v>0</v>
      </c>
      <c r="J1115" s="794">
        <f>'1 уровень'!M3392</f>
        <v>0</v>
      </c>
      <c r="K1115" s="31">
        <f>'1 уровень'!N3392</f>
        <v>0</v>
      </c>
      <c r="L1115" s="31">
        <f>'1 уровень'!Q3392</f>
        <v>0</v>
      </c>
      <c r="M1115" s="31">
        <f>'1 уровень'!R3392</f>
        <v>0</v>
      </c>
      <c r="N1115" s="31">
        <f>'1 уровень'!S3392</f>
        <v>0</v>
      </c>
      <c r="O1115" s="31">
        <f>'1 уровень'!T3392</f>
        <v>0</v>
      </c>
      <c r="P1115" s="31">
        <f>'1 уровень'!U3392</f>
        <v>0</v>
      </c>
      <c r="Q1115" s="788">
        <f>'1 уровень'!V3392</f>
        <v>21528.29</v>
      </c>
      <c r="R1115" s="788">
        <f>'1 уровень'!W3392</f>
        <v>21528.29</v>
      </c>
      <c r="S1115" s="788">
        <f>'1 уровень'!X3392</f>
        <v>21528.29</v>
      </c>
      <c r="T1115" s="788">
        <f>'1 уровень'!Y3392</f>
        <v>22276.609600000003</v>
      </c>
      <c r="U1115" s="788">
        <f>'1 уровень'!Z3392</f>
        <v>22276.609600000003</v>
      </c>
      <c r="V1115" s="788">
        <f>'1 уровень'!AA3392</f>
        <v>22276.609600000003</v>
      </c>
      <c r="W1115" s="788">
        <f>'1 уровень'!AB3392</f>
        <v>23216.709600000002</v>
      </c>
      <c r="X1115" s="788">
        <f>'1 уровень'!AC3392</f>
        <v>23216.709600000002</v>
      </c>
      <c r="Y1115" s="788">
        <f>'1 уровень'!AD3392</f>
        <v>13047.438988888887</v>
      </c>
      <c r="Z1115" s="788">
        <f>'1 уровень'!AE3392</f>
        <v>13450.010700000003</v>
      </c>
      <c r="AA1115" s="3205">
        <f>'1 уровень'!AF3392</f>
        <v>0</v>
      </c>
      <c r="AB1115" s="788">
        <f>'1 уровень'!AG3392</f>
        <v>0</v>
      </c>
      <c r="AC1115" s="788">
        <f>'1 уровень'!AH3392</f>
        <v>402.57171111111415</v>
      </c>
      <c r="AD1115" s="788">
        <f>'1 уровень'!AI3392</f>
        <v>0</v>
      </c>
      <c r="AE1115" s="788">
        <f>'1 уровень'!AJ3392</f>
        <v>-6.7595499999999999</v>
      </c>
      <c r="AF1115" s="2097">
        <f>'1 уровень'!AK3392</f>
        <v>13443.251150000002</v>
      </c>
      <c r="AG1115" s="3782">
        <f>'1 уровень'!AL3392</f>
        <v>612.19619999999998</v>
      </c>
      <c r="AH1115" s="788">
        <f>Z1115/Y1115*100</f>
        <v>103.08544620483715</v>
      </c>
      <c r="AI1115" s="788">
        <f>AF1115/Y1115*100</f>
        <v>103.03363871981458</v>
      </c>
      <c r="AJ1115" s="4250">
        <f>'1 уровень'!AM3392</f>
        <v>0</v>
      </c>
      <c r="AK1115" s="4257">
        <f>'1 уровень'!AN3392</f>
        <v>0</v>
      </c>
      <c r="AL1115" s="1339">
        <f t="shared" si="148"/>
        <v>23216709.600000001</v>
      </c>
      <c r="AM1115" s="3825">
        <f t="shared" si="139"/>
        <v>566.53394736842108</v>
      </c>
    </row>
    <row r="1116" spans="1:39" x14ac:dyDescent="0.25">
      <c r="A1116" s="24">
        <v>1</v>
      </c>
      <c r="B1116" s="2570" t="s">
        <v>139</v>
      </c>
      <c r="C1116" s="34">
        <f>'1 уровень'!E3393</f>
        <v>518528.95238095237</v>
      </c>
      <c r="D1116" s="34">
        <f>'1 уровень'!G3393</f>
        <v>0</v>
      </c>
      <c r="E1116" s="34">
        <f>'1 уровень'!H3393</f>
        <v>301138.75952380954</v>
      </c>
      <c r="F1116" s="34">
        <f>'1 уровень'!I3393</f>
        <v>174021.22749999998</v>
      </c>
      <c r="G1116" s="780">
        <f>'1 уровень'!J3393</f>
        <v>57.787721439505027</v>
      </c>
      <c r="H1116" s="3753">
        <f>'1 уровень'!K3393</f>
        <v>704.6</v>
      </c>
      <c r="I1116" s="794">
        <f>'1 уровень'!L3393</f>
        <v>0</v>
      </c>
      <c r="J1116" s="794">
        <f>'1 уровень'!M3393</f>
        <v>0</v>
      </c>
      <c r="K1116" s="31">
        <f>'1 уровень'!N3393</f>
        <v>0</v>
      </c>
      <c r="L1116" s="31">
        <f>'1 уровень'!Q3393</f>
        <v>0</v>
      </c>
      <c r="M1116" s="31">
        <f>'1 уровень'!R3393</f>
        <v>0</v>
      </c>
      <c r="N1116" s="31">
        <f>'1 уровень'!S3393</f>
        <v>0</v>
      </c>
      <c r="O1116" s="31">
        <f>'1 уровень'!T3393</f>
        <v>0</v>
      </c>
      <c r="P1116" s="31">
        <f>'1 уровень'!U3393</f>
        <v>0</v>
      </c>
      <c r="Q1116" s="788">
        <f>'1 уровень'!V3393</f>
        <v>269035.80179999996</v>
      </c>
      <c r="R1116" s="788">
        <f>'1 уровень'!W3393</f>
        <v>269035.80179999996</v>
      </c>
      <c r="S1116" s="788">
        <f>'1 уровень'!X3393</f>
        <v>269035.80179999996</v>
      </c>
      <c r="T1116" s="788">
        <f>'1 уровень'!Y3393</f>
        <v>269784.1214</v>
      </c>
      <c r="U1116" s="788">
        <f>'1 уровень'!Z3393</f>
        <v>268542.66890000005</v>
      </c>
      <c r="V1116" s="788">
        <f>'1 уровень'!AA3393</f>
        <v>268542.66890000005</v>
      </c>
      <c r="W1116" s="788">
        <f>'1 уровень'!AB3393</f>
        <v>270128.15960000001</v>
      </c>
      <c r="X1116" s="788">
        <f>'1 уровень'!AC3393</f>
        <v>270128.15960000001</v>
      </c>
      <c r="Y1116" s="788">
        <f>'1 уровень'!AD3393</f>
        <v>156292.9334888889</v>
      </c>
      <c r="Z1116" s="788">
        <f>'1 уровень'!AE3393</f>
        <v>155699.89137999999</v>
      </c>
      <c r="AA1116" s="3205">
        <f>'1 уровень'!AF3393</f>
        <v>0</v>
      </c>
      <c r="AB1116" s="788">
        <f>'1 уровень'!AG3393</f>
        <v>0</v>
      </c>
      <c r="AC1116" s="788">
        <f>'1 уровень'!AH3393</f>
        <v>-593.04210888892055</v>
      </c>
      <c r="AD1116" s="788">
        <f>'1 уровень'!AI3393</f>
        <v>0</v>
      </c>
      <c r="AE1116" s="788">
        <f>'1 уровень'!AJ3393</f>
        <v>-140.13565999999997</v>
      </c>
      <c r="AF1116" s="2097">
        <f>'1 уровень'!AK3393</f>
        <v>155559.75572000002</v>
      </c>
      <c r="AG1116" s="3782">
        <f>'1 уровень'!AL3393</f>
        <v>612.19619999999998</v>
      </c>
      <c r="AH1116" s="788">
        <f>Z1116/Y1116*100</f>
        <v>99.620557311421194</v>
      </c>
      <c r="AI1116" s="788">
        <f>AF1116/Y1116*100</f>
        <v>99.53089512588808</v>
      </c>
      <c r="AJ1116" s="4250">
        <f>'1 уровень'!AM3393</f>
        <v>0</v>
      </c>
      <c r="AK1116" s="4257">
        <f>'1 уровень'!AN3393</f>
        <v>0</v>
      </c>
      <c r="AL1116" s="1339">
        <f t="shared" si="148"/>
        <v>270128159.60000002</v>
      </c>
      <c r="AM1116" s="3825">
        <f t="shared" ref="AM1116:AM1179" si="149">S1116*1000/C1116</f>
        <v>518.84432019592418</v>
      </c>
    </row>
    <row r="1117" spans="1:39" x14ac:dyDescent="0.25">
      <c r="A1117" s="24">
        <v>1</v>
      </c>
      <c r="B1117" s="1099" t="s">
        <v>69</v>
      </c>
      <c r="C1117" s="34">
        <f>'1 уровень'!E3394</f>
        <v>711</v>
      </c>
      <c r="D1117" s="34">
        <f>'1 уровень'!G3394</f>
        <v>0</v>
      </c>
      <c r="E1117" s="34">
        <f>'1 уровень'!H3394</f>
        <v>415</v>
      </c>
      <c r="F1117" s="34">
        <f>'1 уровень'!I3394</f>
        <v>371</v>
      </c>
      <c r="G1117" s="780">
        <f>'1 уровень'!J3394</f>
        <v>89.397590361445779</v>
      </c>
      <c r="H1117" s="3753">
        <f>'1 уровень'!K3394</f>
        <v>9</v>
      </c>
      <c r="I1117" s="794">
        <f>'1 уровень'!L3394</f>
        <v>8.9873417721518987</v>
      </c>
      <c r="J1117" s="794">
        <f>'1 уровень'!M3394</f>
        <v>9.5202156334231809</v>
      </c>
      <c r="K1117" s="31">
        <f>'1 уровень'!N3394</f>
        <v>6390</v>
      </c>
      <c r="L1117" s="31">
        <f>'1 уровень'!Q3394</f>
        <v>3728</v>
      </c>
      <c r="M1117" s="31">
        <f>'1 уровень'!R3394</f>
        <v>3532</v>
      </c>
      <c r="N1117" s="31">
        <f>'1 уровень'!S3394</f>
        <v>94.742489270386272</v>
      </c>
      <c r="O1117" s="31">
        <f>'1 уровень'!T3394</f>
        <v>21.733333333333334</v>
      </c>
      <c r="P1117" s="31">
        <f>'1 уровень'!U3394</f>
        <v>278.5977212971078</v>
      </c>
      <c r="Q1117" s="788">
        <f>'1 уровень'!V3394</f>
        <v>0</v>
      </c>
      <c r="R1117" s="788">
        <f>'1 уровень'!W3394</f>
        <v>0</v>
      </c>
      <c r="S1117" s="788">
        <f>'1 уровень'!X3394</f>
        <v>0</v>
      </c>
      <c r="T1117" s="788">
        <f>'1 уровень'!Y3394</f>
        <v>0</v>
      </c>
      <c r="U1117" s="788">
        <f>'1 уровень'!Z3394</f>
        <v>0</v>
      </c>
      <c r="V1117" s="788">
        <f>'1 уровень'!AA3394</f>
        <v>0</v>
      </c>
      <c r="W1117" s="788">
        <f>'1 уровень'!AB3394</f>
        <v>0</v>
      </c>
      <c r="X1117" s="788">
        <f>'1 уровень'!AC3394</f>
        <v>0</v>
      </c>
      <c r="Y1117" s="788">
        <f>'1 уровень'!AD3394</f>
        <v>0</v>
      </c>
      <c r="Z1117" s="788">
        <f>'1 уровень'!AE3394</f>
        <v>0</v>
      </c>
      <c r="AA1117" s="3205">
        <f>'1 уровень'!AF3394</f>
        <v>0</v>
      </c>
      <c r="AB1117" s="788">
        <f>'1 уровень'!AG3394</f>
        <v>0</v>
      </c>
      <c r="AC1117" s="788">
        <f>'1 уровень'!AH3394</f>
        <v>0</v>
      </c>
      <c r="AD1117" s="788">
        <f>'1 уровень'!AI3394</f>
        <v>0</v>
      </c>
      <c r="AE1117" s="788">
        <f>'1 уровень'!AJ3394</f>
        <v>0</v>
      </c>
      <c r="AF1117" s="2097">
        <f>'1 уровень'!AK3394</f>
        <v>0</v>
      </c>
      <c r="AG1117" s="3782">
        <f>'1 уровень'!AL3394</f>
        <v>0</v>
      </c>
      <c r="AH1117" s="788"/>
      <c r="AI1117" s="788"/>
      <c r="AJ1117" s="4250">
        <f>'1 уровень'!AM3394</f>
        <v>0</v>
      </c>
      <c r="AK1117" s="4257">
        <f>'1 уровень'!AN3394</f>
        <v>0</v>
      </c>
      <c r="AL1117" s="1339">
        <f t="shared" si="148"/>
        <v>0</v>
      </c>
      <c r="AM1117" s="3825">
        <f t="shared" si="149"/>
        <v>0</v>
      </c>
    </row>
    <row r="1118" spans="1:39" x14ac:dyDescent="0.25">
      <c r="A1118" s="24">
        <v>1</v>
      </c>
      <c r="B1118" s="1100" t="s">
        <v>16</v>
      </c>
      <c r="C1118" s="34">
        <f>'1 уровень'!E3395</f>
        <v>1533</v>
      </c>
      <c r="D1118" s="34">
        <f>'1 уровень'!G3395</f>
        <v>0</v>
      </c>
      <c r="E1118" s="34">
        <f>'1 уровень'!H3395</f>
        <v>894</v>
      </c>
      <c r="F1118" s="34">
        <f>'1 уровень'!I3395</f>
        <v>865</v>
      </c>
      <c r="G1118" s="780">
        <f>'1 уровень'!J3395</f>
        <v>96.756152125279641</v>
      </c>
      <c r="H1118" s="3753">
        <f>'1 уровень'!K3395</f>
        <v>0</v>
      </c>
      <c r="I1118" s="794">
        <f>'1 уровень'!L3395</f>
        <v>7.9295499021526421</v>
      </c>
      <c r="J1118" s="794">
        <f>'1 уровень'!M3395</f>
        <v>7.9086705202312135</v>
      </c>
      <c r="K1118" s="31">
        <f>'1 уровень'!N3395</f>
        <v>12156</v>
      </c>
      <c r="L1118" s="31">
        <f>'1 уровень'!Q3395</f>
        <v>7091</v>
      </c>
      <c r="M1118" s="31">
        <f>'1 уровень'!R3395</f>
        <v>6841</v>
      </c>
      <c r="N1118" s="31">
        <f>'1 уровень'!S3395</f>
        <v>96.474404174305462</v>
      </c>
      <c r="O1118" s="31">
        <f>'1 уровень'!T3395</f>
        <v>50.65</v>
      </c>
      <c r="P1118" s="31">
        <f>'1 уровень'!U3395</f>
        <v>231.53857001833313</v>
      </c>
      <c r="Q1118" s="788">
        <f>'1 уровень'!V3395</f>
        <v>0</v>
      </c>
      <c r="R1118" s="788">
        <f>'1 уровень'!W3395</f>
        <v>0</v>
      </c>
      <c r="S1118" s="788">
        <f>'1 уровень'!X3395</f>
        <v>0</v>
      </c>
      <c r="T1118" s="788">
        <f>'1 уровень'!Y3395</f>
        <v>0</v>
      </c>
      <c r="U1118" s="788">
        <f>'1 уровень'!Z3395</f>
        <v>0</v>
      </c>
      <c r="V1118" s="788">
        <f>'1 уровень'!AA3395</f>
        <v>0</v>
      </c>
      <c r="W1118" s="788">
        <f>'1 уровень'!AB3395</f>
        <v>0</v>
      </c>
      <c r="X1118" s="788">
        <f>'1 уровень'!AC3395</f>
        <v>0</v>
      </c>
      <c r="Y1118" s="788">
        <f>'1 уровень'!AD3395</f>
        <v>0</v>
      </c>
      <c r="Z1118" s="788">
        <f>'1 уровень'!AE3395</f>
        <v>0</v>
      </c>
      <c r="AA1118" s="3205">
        <f>'1 уровень'!AF3395</f>
        <v>0</v>
      </c>
      <c r="AB1118" s="788">
        <f>'1 уровень'!AG3395</f>
        <v>0</v>
      </c>
      <c r="AC1118" s="788">
        <f>'1 уровень'!AH3395</f>
        <v>0</v>
      </c>
      <c r="AD1118" s="788">
        <f>'1 уровень'!AI3395</f>
        <v>0</v>
      </c>
      <c r="AE1118" s="788">
        <f>'1 уровень'!AJ3395</f>
        <v>0</v>
      </c>
      <c r="AF1118" s="2097">
        <f>'1 уровень'!AK3395</f>
        <v>0</v>
      </c>
      <c r="AG1118" s="3782">
        <f>'1 уровень'!AL3395</f>
        <v>0</v>
      </c>
      <c r="AH1118" s="788"/>
      <c r="AI1118" s="788"/>
      <c r="AJ1118" s="4250">
        <f>'1 уровень'!AM3395</f>
        <v>0</v>
      </c>
      <c r="AK1118" s="4257">
        <f>'1 уровень'!AN3395</f>
        <v>0</v>
      </c>
      <c r="AL1118" s="1339">
        <f t="shared" si="148"/>
        <v>0</v>
      </c>
      <c r="AM1118" s="3825">
        <f t="shared" si="149"/>
        <v>0</v>
      </c>
    </row>
    <row r="1119" spans="1:39" ht="29.25" x14ac:dyDescent="0.25">
      <c r="A1119" s="24">
        <v>1</v>
      </c>
      <c r="B1119" s="1038" t="s">
        <v>143</v>
      </c>
      <c r="C1119" s="34">
        <f>'1 уровень'!E3396</f>
        <v>2244</v>
      </c>
      <c r="D1119" s="34">
        <f>'1 уровень'!G3396</f>
        <v>0</v>
      </c>
      <c r="E1119" s="34">
        <f>'1 уровень'!H3396</f>
        <v>1309</v>
      </c>
      <c r="F1119" s="34">
        <f>'1 уровень'!I3396</f>
        <v>1236</v>
      </c>
      <c r="G1119" s="780">
        <f>'1 уровень'!J3396</f>
        <v>94.423223834988548</v>
      </c>
      <c r="H1119" s="3753">
        <f>'1 уровень'!K3396</f>
        <v>9</v>
      </c>
      <c r="I1119" s="794">
        <f>'1 уровень'!L3396</f>
        <v>8.264705882352942</v>
      </c>
      <c r="J1119" s="794">
        <f>'1 уровень'!M3396</f>
        <v>8.392394822006473</v>
      </c>
      <c r="K1119" s="31">
        <f>'1 уровень'!N3396</f>
        <v>18546</v>
      </c>
      <c r="L1119" s="31">
        <f>'1 уровень'!Q3396</f>
        <v>10819</v>
      </c>
      <c r="M1119" s="31">
        <f>'1 уровень'!R3396</f>
        <v>10373</v>
      </c>
      <c r="N1119" s="31">
        <f>'1 уровень'!S3396</f>
        <v>95.877622700804139</v>
      </c>
      <c r="O1119" s="31">
        <f>'1 уровень'!T3396</f>
        <v>72.383333333333326</v>
      </c>
      <c r="P1119" s="31">
        <f>'1 уровень'!U3396</f>
        <v>245.66823459754616</v>
      </c>
      <c r="Q1119" s="788">
        <f>'1 уровень'!V3396</f>
        <v>35957.601049823999</v>
      </c>
      <c r="R1119" s="788">
        <f>'1 уровень'!W3396</f>
        <v>35957.601049823999</v>
      </c>
      <c r="S1119" s="788">
        <f>'1 уровень'!X3396</f>
        <v>36278.14102992</v>
      </c>
      <c r="T1119" s="788">
        <f>'1 уровень'!Y3396</f>
        <v>36278.14102992</v>
      </c>
      <c r="U1119" s="788">
        <f>'1 уровень'!Z3396</f>
        <v>36278.14102992</v>
      </c>
      <c r="V1119" s="788">
        <f>'1 уровень'!AA3396</f>
        <v>36278.14102992</v>
      </c>
      <c r="W1119" s="788">
        <f>'1 уровень'!AB3396</f>
        <v>36278.14102992</v>
      </c>
      <c r="X1119" s="788">
        <f>'1 уровень'!AC3396</f>
        <v>36278.14102992</v>
      </c>
      <c r="Y1119" s="788">
        <f>'1 уровень'!AD3396</f>
        <v>21135.537269111999</v>
      </c>
      <c r="Z1119" s="788">
        <f>'1 уровень'!AE3396</f>
        <v>20770.152890000001</v>
      </c>
      <c r="AA1119" s="3205">
        <f>'1 уровень'!AF3396</f>
        <v>0</v>
      </c>
      <c r="AB1119" s="788">
        <f>'1 уровень'!AG3396</f>
        <v>0</v>
      </c>
      <c r="AC1119" s="788">
        <f>'1 уровень'!AH3396</f>
        <v>-365.3843791119989</v>
      </c>
      <c r="AD1119" s="788">
        <f>'1 уровень'!AI3396</f>
        <v>-15.187200000000001</v>
      </c>
      <c r="AE1119" s="788">
        <f>'1 уровень'!AJ3396</f>
        <v>-28.129809999999999</v>
      </c>
      <c r="AF1119" s="2097">
        <f>'1 уровень'!AK3396</f>
        <v>20742.023079999999</v>
      </c>
      <c r="AG1119" s="3782">
        <f>'1 уровень'!AL3396</f>
        <v>147.09855999999999</v>
      </c>
      <c r="AH1119" s="788">
        <f>Z1119/Y1119*100</f>
        <v>98.27123212218514</v>
      </c>
      <c r="AI1119" s="788">
        <f>AF1119/Y1119*100</f>
        <v>98.138139645557573</v>
      </c>
      <c r="AJ1119" s="4250">
        <f>'1 уровень'!AM3396</f>
        <v>0</v>
      </c>
      <c r="AK1119" s="4257">
        <f>'1 уровень'!AN3396</f>
        <v>0</v>
      </c>
      <c r="AL1119" s="1339">
        <f t="shared" si="148"/>
        <v>36278141.029919997</v>
      </c>
      <c r="AM1119" s="3825">
        <f t="shared" si="149"/>
        <v>16166.729514224597</v>
      </c>
    </row>
    <row r="1120" spans="1:39" x14ac:dyDescent="0.25">
      <c r="A1120" s="24">
        <v>1</v>
      </c>
      <c r="B1120" s="1101" t="s">
        <v>217</v>
      </c>
      <c r="C1120" s="34">
        <f>'1 уровень'!E3397</f>
        <v>14095</v>
      </c>
      <c r="D1120" s="34">
        <f>'1 уровень'!G3397</f>
        <v>0</v>
      </c>
      <c r="E1120" s="34">
        <f>'1 уровень'!H3397</f>
        <v>8222</v>
      </c>
      <c r="F1120" s="34">
        <f>'1 уровень'!I3397</f>
        <v>6738</v>
      </c>
      <c r="G1120" s="780">
        <f>'1 уровень'!J3397</f>
        <v>81.950863536852353</v>
      </c>
      <c r="H1120" s="3753">
        <f>'1 уровень'!K3397</f>
        <v>0</v>
      </c>
      <c r="I1120" s="794">
        <f>'1 уровень'!L3397</f>
        <v>0</v>
      </c>
      <c r="J1120" s="794">
        <f>'1 уровень'!M3397</f>
        <v>0</v>
      </c>
      <c r="K1120" s="31">
        <f>'1 уровень'!N3397</f>
        <v>0</v>
      </c>
      <c r="L1120" s="31">
        <f>'1 уровень'!Q3397</f>
        <v>0</v>
      </c>
      <c r="M1120" s="31">
        <f>'1 уровень'!R3397</f>
        <v>0</v>
      </c>
      <c r="N1120" s="31">
        <f>'1 уровень'!S3397</f>
        <v>0</v>
      </c>
      <c r="O1120" s="31">
        <f>'1 уровень'!T3397</f>
        <v>0</v>
      </c>
      <c r="P1120" s="31">
        <f>'1 уровень'!U3397</f>
        <v>0</v>
      </c>
      <c r="Q1120" s="788">
        <f>'1 уровень'!V3397</f>
        <v>0</v>
      </c>
      <c r="R1120" s="788">
        <f>'1 уровень'!W3397</f>
        <v>0</v>
      </c>
      <c r="S1120" s="788">
        <f>'1 уровень'!X3397</f>
        <v>0</v>
      </c>
      <c r="T1120" s="788">
        <f>'1 уровень'!Y3397</f>
        <v>0</v>
      </c>
      <c r="U1120" s="788">
        <f>'1 уровень'!Z3397</f>
        <v>0</v>
      </c>
      <c r="V1120" s="788">
        <f>'1 уровень'!AA3397</f>
        <v>0</v>
      </c>
      <c r="W1120" s="788">
        <f>'1 уровень'!AB3397</f>
        <v>0</v>
      </c>
      <c r="X1120" s="788">
        <f>'1 уровень'!AC3397</f>
        <v>0</v>
      </c>
      <c r="Y1120" s="788">
        <f>'1 уровень'!AD3397</f>
        <v>0</v>
      </c>
      <c r="Z1120" s="788">
        <f>'1 уровень'!AE3397</f>
        <v>0</v>
      </c>
      <c r="AA1120" s="3205">
        <f>'1 уровень'!AF3397</f>
        <v>0</v>
      </c>
      <c r="AB1120" s="788">
        <f>'1 уровень'!AG3397</f>
        <v>0</v>
      </c>
      <c r="AC1120" s="788">
        <f>'1 уровень'!AH3397</f>
        <v>0</v>
      </c>
      <c r="AD1120" s="788">
        <f>'1 уровень'!AI3397</f>
        <v>0</v>
      </c>
      <c r="AE1120" s="788">
        <f>'1 уровень'!AJ3397</f>
        <v>0</v>
      </c>
      <c r="AF1120" s="2097">
        <f>'1 уровень'!AK3397</f>
        <v>0</v>
      </c>
      <c r="AG1120" s="3782">
        <f>'1 уровень'!AL3397</f>
        <v>0</v>
      </c>
      <c r="AH1120" s="788"/>
      <c r="AI1120" s="788"/>
      <c r="AJ1120" s="4250">
        <f>'1 уровень'!AM3397</f>
        <v>0</v>
      </c>
      <c r="AK1120" s="4257">
        <f>'1 уровень'!AN3397</f>
        <v>0</v>
      </c>
      <c r="AL1120" s="1339">
        <f t="shared" si="148"/>
        <v>0</v>
      </c>
      <c r="AM1120" s="3825">
        <f t="shared" si="149"/>
        <v>0</v>
      </c>
    </row>
    <row r="1121" spans="1:204" x14ac:dyDescent="0.25">
      <c r="A1121" s="24">
        <v>1</v>
      </c>
      <c r="B1121" s="1102" t="s">
        <v>218</v>
      </c>
      <c r="C1121" s="34">
        <f>'1 уровень'!E3398</f>
        <v>14095</v>
      </c>
      <c r="D1121" s="34">
        <f>'1 уровень'!G3398</f>
        <v>0</v>
      </c>
      <c r="E1121" s="34">
        <f>'1 уровень'!H3398</f>
        <v>8222</v>
      </c>
      <c r="F1121" s="34">
        <f>'1 уровень'!I3398</f>
        <v>6738</v>
      </c>
      <c r="G1121" s="780">
        <f>'1 уровень'!J3398</f>
        <v>81.950863536852353</v>
      </c>
      <c r="H1121" s="3753">
        <f>'1 уровень'!K3398</f>
        <v>0</v>
      </c>
      <c r="I1121" s="794">
        <f>'1 уровень'!L3398</f>
        <v>0</v>
      </c>
      <c r="J1121" s="794">
        <f>'1 уровень'!M3398</f>
        <v>0</v>
      </c>
      <c r="K1121" s="31">
        <f>'1 уровень'!N3398</f>
        <v>0</v>
      </c>
      <c r="L1121" s="31">
        <f>'1 уровень'!Q3398</f>
        <v>0</v>
      </c>
      <c r="M1121" s="31">
        <f>'1 уровень'!R3398</f>
        <v>0</v>
      </c>
      <c r="N1121" s="31">
        <f>'1 уровень'!S3398</f>
        <v>0</v>
      </c>
      <c r="O1121" s="31">
        <f>'1 уровень'!T3398</f>
        <v>0</v>
      </c>
      <c r="P1121" s="31">
        <f>'1 уровень'!U3398</f>
        <v>0</v>
      </c>
      <c r="Q1121" s="788">
        <f>'1 уровень'!V3398</f>
        <v>0</v>
      </c>
      <c r="R1121" s="788">
        <f>'1 уровень'!W3398</f>
        <v>0</v>
      </c>
      <c r="S1121" s="788">
        <f>'1 уровень'!X3398</f>
        <v>0</v>
      </c>
      <c r="T1121" s="788">
        <f>'1 уровень'!Y3398</f>
        <v>0</v>
      </c>
      <c r="U1121" s="788">
        <f>'1 уровень'!Z3398</f>
        <v>0</v>
      </c>
      <c r="V1121" s="788">
        <f>'1 уровень'!AA3398</f>
        <v>0</v>
      </c>
      <c r="W1121" s="788">
        <f>'1 уровень'!AB3398</f>
        <v>0</v>
      </c>
      <c r="X1121" s="788">
        <f>'1 уровень'!AC3398</f>
        <v>0</v>
      </c>
      <c r="Y1121" s="788">
        <f>'1 уровень'!AD3398</f>
        <v>0</v>
      </c>
      <c r="Z1121" s="788">
        <f>'1 уровень'!AE3398</f>
        <v>0</v>
      </c>
      <c r="AA1121" s="3205">
        <f>'1 уровень'!AF3398</f>
        <v>0</v>
      </c>
      <c r="AB1121" s="788">
        <f>'1 уровень'!AG3398</f>
        <v>0</v>
      </c>
      <c r="AC1121" s="788">
        <f>'1 уровень'!AH3398</f>
        <v>0</v>
      </c>
      <c r="AD1121" s="788">
        <f>'1 уровень'!AI3398</f>
        <v>0</v>
      </c>
      <c r="AE1121" s="788">
        <f>'1 уровень'!AJ3398</f>
        <v>0</v>
      </c>
      <c r="AF1121" s="2097">
        <f>'1 уровень'!AK3398</f>
        <v>0</v>
      </c>
      <c r="AG1121" s="3782">
        <f>'1 уровень'!AL3398</f>
        <v>0</v>
      </c>
      <c r="AH1121" s="788"/>
      <c r="AI1121" s="788"/>
      <c r="AJ1121" s="4250">
        <f>'1 уровень'!AM3398</f>
        <v>0</v>
      </c>
      <c r="AK1121" s="4257">
        <f>'1 уровень'!AN3398</f>
        <v>0</v>
      </c>
      <c r="AL1121" s="1339">
        <f t="shared" si="148"/>
        <v>0</v>
      </c>
      <c r="AM1121" s="3825">
        <f t="shared" si="149"/>
        <v>0</v>
      </c>
    </row>
    <row r="1122" spans="1:204" ht="30" x14ac:dyDescent="0.25">
      <c r="A1122" s="24">
        <v>1</v>
      </c>
      <c r="B1122" s="1101" t="s">
        <v>219</v>
      </c>
      <c r="C1122" s="34">
        <f>'1 уровень'!E3399</f>
        <v>7</v>
      </c>
      <c r="D1122" s="34">
        <f>'1 уровень'!G3399</f>
        <v>0</v>
      </c>
      <c r="E1122" s="34">
        <f>'1 уровень'!H3399</f>
        <v>4</v>
      </c>
      <c r="F1122" s="34">
        <f>'1 уровень'!I3399</f>
        <v>0</v>
      </c>
      <c r="G1122" s="780">
        <f>'1 уровень'!J3399</f>
        <v>0</v>
      </c>
      <c r="H1122" s="3753">
        <f>'1 уровень'!K3399</f>
        <v>0</v>
      </c>
      <c r="I1122" s="794">
        <f>'1 уровень'!L3399</f>
        <v>0</v>
      </c>
      <c r="J1122" s="794">
        <f>'1 уровень'!M3399</f>
        <v>0</v>
      </c>
      <c r="K1122" s="31">
        <f>'1 уровень'!N3399</f>
        <v>0</v>
      </c>
      <c r="L1122" s="31">
        <f>'1 уровень'!Q3399</f>
        <v>0</v>
      </c>
      <c r="M1122" s="31">
        <f>'1 уровень'!R3399</f>
        <v>0</v>
      </c>
      <c r="N1122" s="31">
        <f>'1 уровень'!S3399</f>
        <v>0</v>
      </c>
      <c r="O1122" s="31">
        <f>'1 уровень'!T3399</f>
        <v>0</v>
      </c>
      <c r="P1122" s="31">
        <f>'1 уровень'!U3399</f>
        <v>0</v>
      </c>
      <c r="Q1122" s="788">
        <f>'1 уровень'!V3399</f>
        <v>0</v>
      </c>
      <c r="R1122" s="788">
        <f>'1 уровень'!W3399</f>
        <v>0</v>
      </c>
      <c r="S1122" s="788">
        <f>'1 уровень'!X3399</f>
        <v>0</v>
      </c>
      <c r="T1122" s="788">
        <f>'1 уровень'!Y3399</f>
        <v>0</v>
      </c>
      <c r="U1122" s="788">
        <f>'1 уровень'!Z3399</f>
        <v>0</v>
      </c>
      <c r="V1122" s="788">
        <f>'1 уровень'!AA3399</f>
        <v>0</v>
      </c>
      <c r="W1122" s="788">
        <f>'1 уровень'!AB3399</f>
        <v>0</v>
      </c>
      <c r="X1122" s="788">
        <f>'1 уровень'!AC3399</f>
        <v>0</v>
      </c>
      <c r="Y1122" s="788">
        <f>'1 уровень'!AD3399</f>
        <v>0</v>
      </c>
      <c r="Z1122" s="788">
        <f>'1 уровень'!AE3399</f>
        <v>0</v>
      </c>
      <c r="AA1122" s="3205">
        <f>'1 уровень'!AF3399</f>
        <v>0</v>
      </c>
      <c r="AB1122" s="788">
        <f>'1 уровень'!AG3399</f>
        <v>0</v>
      </c>
      <c r="AC1122" s="788">
        <f>'1 уровень'!AH3399</f>
        <v>0</v>
      </c>
      <c r="AD1122" s="788">
        <f>'1 уровень'!AI3399</f>
        <v>0</v>
      </c>
      <c r="AE1122" s="788">
        <f>'1 уровень'!AJ3399</f>
        <v>0</v>
      </c>
      <c r="AF1122" s="2097">
        <f>'1 уровень'!AK3399</f>
        <v>0</v>
      </c>
      <c r="AG1122" s="3782">
        <f>'1 уровень'!AL3399</f>
        <v>0</v>
      </c>
      <c r="AH1122" s="788"/>
      <c r="AI1122" s="788"/>
      <c r="AJ1122" s="4250">
        <f>'1 уровень'!AM3399</f>
        <v>0</v>
      </c>
      <c r="AK1122" s="4257">
        <f>'1 уровень'!AN3399</f>
        <v>0</v>
      </c>
      <c r="AL1122" s="1339">
        <f t="shared" si="148"/>
        <v>0</v>
      </c>
      <c r="AM1122" s="3825">
        <f t="shared" si="149"/>
        <v>0</v>
      </c>
    </row>
    <row r="1123" spans="1:204" ht="30" x14ac:dyDescent="0.25">
      <c r="A1123" s="24">
        <v>1</v>
      </c>
      <c r="B1123" s="1102" t="s">
        <v>220</v>
      </c>
      <c r="C1123" s="34">
        <f>'1 уровень'!E3400</f>
        <v>7</v>
      </c>
      <c r="D1123" s="34">
        <f>'1 уровень'!G3400</f>
        <v>0</v>
      </c>
      <c r="E1123" s="34">
        <f>'1 уровень'!H3400</f>
        <v>4</v>
      </c>
      <c r="F1123" s="34">
        <f>'1 уровень'!I3400</f>
        <v>0</v>
      </c>
      <c r="G1123" s="780">
        <f>'1 уровень'!J3400</f>
        <v>0</v>
      </c>
      <c r="H1123" s="3753">
        <f>'1 уровень'!K3400</f>
        <v>0</v>
      </c>
      <c r="I1123" s="794">
        <f>'1 уровень'!L3400</f>
        <v>0</v>
      </c>
      <c r="J1123" s="794">
        <f>'1 уровень'!M3400</f>
        <v>0</v>
      </c>
      <c r="K1123" s="31">
        <f>'1 уровень'!N3400</f>
        <v>0</v>
      </c>
      <c r="L1123" s="31">
        <f>'1 уровень'!Q3400</f>
        <v>0</v>
      </c>
      <c r="M1123" s="31">
        <f>'1 уровень'!R3400</f>
        <v>0</v>
      </c>
      <c r="N1123" s="31">
        <f>'1 уровень'!S3400</f>
        <v>0</v>
      </c>
      <c r="O1123" s="31">
        <f>'1 уровень'!T3400</f>
        <v>0</v>
      </c>
      <c r="P1123" s="31">
        <f>'1 уровень'!U3400</f>
        <v>0</v>
      </c>
      <c r="Q1123" s="788">
        <f>'1 уровень'!V3400</f>
        <v>0</v>
      </c>
      <c r="R1123" s="788">
        <f>'1 уровень'!W3400</f>
        <v>0</v>
      </c>
      <c r="S1123" s="788">
        <f>'1 уровень'!X3400</f>
        <v>0</v>
      </c>
      <c r="T1123" s="788">
        <f>'1 уровень'!Y3400</f>
        <v>0</v>
      </c>
      <c r="U1123" s="788">
        <f>'1 уровень'!Z3400</f>
        <v>0</v>
      </c>
      <c r="V1123" s="788">
        <f>'1 уровень'!AA3400</f>
        <v>0</v>
      </c>
      <c r="W1123" s="788">
        <f>'1 уровень'!AB3400</f>
        <v>0</v>
      </c>
      <c r="X1123" s="788">
        <f>'1 уровень'!AC3400</f>
        <v>0</v>
      </c>
      <c r="Y1123" s="788">
        <f>'1 уровень'!AD3400</f>
        <v>0</v>
      </c>
      <c r="Z1123" s="788">
        <f>'1 уровень'!AE3400</f>
        <v>0</v>
      </c>
      <c r="AA1123" s="3205">
        <f>'1 уровень'!AF3400</f>
        <v>0</v>
      </c>
      <c r="AB1123" s="788">
        <f>'1 уровень'!AG3400</f>
        <v>0</v>
      </c>
      <c r="AC1123" s="788">
        <f>'1 уровень'!AH3400</f>
        <v>0</v>
      </c>
      <c r="AD1123" s="788">
        <f>'1 уровень'!AI3400</f>
        <v>0</v>
      </c>
      <c r="AE1123" s="788">
        <f>'1 уровень'!AJ3400</f>
        <v>0</v>
      </c>
      <c r="AF1123" s="2097">
        <f>'1 уровень'!AK3400</f>
        <v>0</v>
      </c>
      <c r="AG1123" s="3782">
        <f>'1 уровень'!AL3400</f>
        <v>0</v>
      </c>
      <c r="AH1123" s="788"/>
      <c r="AI1123" s="788"/>
      <c r="AJ1123" s="4250">
        <f>'1 уровень'!AM3400</f>
        <v>0</v>
      </c>
      <c r="AK1123" s="4257">
        <f>'1 уровень'!AN3400</f>
        <v>0</v>
      </c>
      <c r="AL1123" s="1339">
        <f t="shared" si="148"/>
        <v>0</v>
      </c>
      <c r="AM1123" s="3825">
        <f t="shared" si="149"/>
        <v>0</v>
      </c>
    </row>
    <row r="1124" spans="1:204" ht="30.75" thickBot="1" x14ac:dyDescent="0.3">
      <c r="A1124" s="24">
        <v>1</v>
      </c>
      <c r="B1124" s="3361" t="s">
        <v>225</v>
      </c>
      <c r="C1124" s="791">
        <f>'1 уровень'!E3401</f>
        <v>14102</v>
      </c>
      <c r="D1124" s="791">
        <f>'1 уровень'!G3401</f>
        <v>0</v>
      </c>
      <c r="E1124" s="791">
        <f>'1 уровень'!H3401</f>
        <v>8226</v>
      </c>
      <c r="F1124" s="791">
        <f>'1 уровень'!I3401</f>
        <v>6738</v>
      </c>
      <c r="G1124" s="792">
        <f>'1 уровень'!J3401</f>
        <v>81.911013858497455</v>
      </c>
      <c r="H1124" s="3761">
        <f>'1 уровень'!K3401</f>
        <v>0</v>
      </c>
      <c r="I1124" s="817">
        <f>'1 уровень'!L3401</f>
        <v>0</v>
      </c>
      <c r="J1124" s="817">
        <f>'1 уровень'!M3401</f>
        <v>0</v>
      </c>
      <c r="K1124" s="818">
        <f>'1 уровень'!N3401</f>
        <v>0</v>
      </c>
      <c r="L1124" s="818">
        <f>'1 уровень'!Q3401</f>
        <v>0</v>
      </c>
      <c r="M1124" s="818">
        <f>'1 уровень'!R3401</f>
        <v>0</v>
      </c>
      <c r="N1124" s="818">
        <f>'1 уровень'!S3401</f>
        <v>0</v>
      </c>
      <c r="O1124" s="818">
        <f>'1 уровень'!T3401</f>
        <v>0</v>
      </c>
      <c r="P1124" s="818">
        <f>'1 уровень'!U3401</f>
        <v>0</v>
      </c>
      <c r="Q1124" s="793">
        <f>'1 уровень'!V3401</f>
        <v>45501.713040000002</v>
      </c>
      <c r="R1124" s="793">
        <f>'1 уровень'!W3401</f>
        <v>45501.713040000002</v>
      </c>
      <c r="S1124" s="793">
        <f>'1 уровень'!X3401</f>
        <v>45501.713040000002</v>
      </c>
      <c r="T1124" s="793">
        <f>'1 уровень'!Y3401</f>
        <v>45501.713040000002</v>
      </c>
      <c r="U1124" s="793">
        <f>'1 уровень'!Z3401</f>
        <v>45501.713040000002</v>
      </c>
      <c r="V1124" s="793">
        <f>'1 уровень'!AA3401</f>
        <v>45501.713040000002</v>
      </c>
      <c r="W1124" s="793">
        <f>'1 уровень'!AB3401</f>
        <v>45501.713040000002</v>
      </c>
      <c r="X1124" s="793">
        <f>'1 уровень'!AC3401</f>
        <v>45501.713040000002</v>
      </c>
      <c r="Y1124" s="793">
        <f>'1 уровень'!AD3401</f>
        <v>26542.665939999999</v>
      </c>
      <c r="Z1124" s="793">
        <f>'1 уровень'!AE3401</f>
        <v>26322.986630000003</v>
      </c>
      <c r="AA1124" s="3209">
        <f>'1 уровень'!AF3401</f>
        <v>0</v>
      </c>
      <c r="AB1124" s="793">
        <f>'1 уровень'!AG3401</f>
        <v>0</v>
      </c>
      <c r="AC1124" s="793">
        <f>'1 уровень'!AH3401</f>
        <v>-219.6793099999968</v>
      </c>
      <c r="AD1124" s="793">
        <f>'1 уровень'!AI3401</f>
        <v>0</v>
      </c>
      <c r="AE1124" s="793">
        <f>'1 уровень'!AJ3401</f>
        <v>-23.115180000000002</v>
      </c>
      <c r="AF1124" s="2115">
        <f>'1 уровень'!AK3401</f>
        <v>26299.871450000006</v>
      </c>
      <c r="AG1124" s="3799">
        <f>'1 уровень'!AL3401</f>
        <v>0</v>
      </c>
      <c r="AH1124" s="793">
        <f>Z1124/Y1124*100</f>
        <v>99.172354011098278</v>
      </c>
      <c r="AI1124" s="793">
        <f>AF1124/Y1124*100</f>
        <v>99.085267129726788</v>
      </c>
      <c r="AJ1124" s="4265">
        <f>'1 уровень'!AM3401</f>
        <v>0</v>
      </c>
      <c r="AK1124" s="4281">
        <f>'1 уровень'!AN3401</f>
        <v>0</v>
      </c>
      <c r="AL1124" s="1339">
        <f t="shared" si="148"/>
        <v>45501713.039999999</v>
      </c>
      <c r="AM1124" s="3825">
        <f t="shared" si="149"/>
        <v>3226.6141710395686</v>
      </c>
    </row>
    <row r="1125" spans="1:204" s="775" customFormat="1" x14ac:dyDescent="0.25">
      <c r="A1125" s="24">
        <v>1</v>
      </c>
      <c r="B1125" s="2687" t="s">
        <v>437</v>
      </c>
      <c r="C1125" s="784"/>
      <c r="D1125" s="784"/>
      <c r="E1125" s="784"/>
      <c r="F1125" s="784"/>
      <c r="G1125" s="819"/>
      <c r="H1125" s="3766"/>
      <c r="I1125" s="785"/>
      <c r="J1125" s="785"/>
      <c r="K1125" s="786"/>
      <c r="L1125" s="786"/>
      <c r="M1125" s="786"/>
      <c r="N1125" s="786"/>
      <c r="O1125" s="786"/>
      <c r="P1125" s="786"/>
      <c r="Q1125" s="2093">
        <f>'1 уровень'!V721</f>
        <v>-5.8207660913467407E-10</v>
      </c>
      <c r="R1125" s="2093">
        <f>'1 уровень'!W721</f>
        <v>-5.8207660913467407E-10</v>
      </c>
      <c r="S1125" s="2093">
        <f>'1 уровень'!X721</f>
        <v>-1.280568540096283E-9</v>
      </c>
      <c r="T1125" s="2093">
        <f>'1 уровень'!Y721</f>
        <v>1.0477378964424133E-9</v>
      </c>
      <c r="U1125" s="2093">
        <f>'1 уровень'!Z721</f>
        <v>0</v>
      </c>
      <c r="V1125" s="2093">
        <f>'1 уровень'!AA721</f>
        <v>0</v>
      </c>
      <c r="W1125" s="2093">
        <f>'1 уровень'!AB721</f>
        <v>0</v>
      </c>
      <c r="X1125" s="2093">
        <f>'1 уровень'!AC721</f>
        <v>0</v>
      </c>
      <c r="Y1125" s="2093">
        <f>'1 уровень'!AD721</f>
        <v>0</v>
      </c>
      <c r="Z1125" s="2093">
        <f>'1 уровень'!AE721</f>
        <v>0</v>
      </c>
      <c r="AA1125" s="3220">
        <f>'1 уровень'!AF721</f>
        <v>0</v>
      </c>
      <c r="AB1125" s="2093">
        <f>'1 уровень'!AG721</f>
        <v>0</v>
      </c>
      <c r="AC1125" s="2093">
        <f>'1 уровень'!AH721</f>
        <v>0</v>
      </c>
      <c r="AD1125" s="2116">
        <f>'1 уровень'!AI721</f>
        <v>-7.1054273576010019E-15</v>
      </c>
      <c r="AE1125" s="2116">
        <f>'1 уровень'!AJ721</f>
        <v>3.3537617127876729E-12</v>
      </c>
      <c r="AF1125" s="2117">
        <f>'1 уровень'!AK721</f>
        <v>0</v>
      </c>
      <c r="AG1125" s="3800">
        <f>'1 уровень'!AL721</f>
        <v>-5.2750692702829838E-11</v>
      </c>
      <c r="AH1125" s="2093"/>
      <c r="AI1125" s="2093"/>
      <c r="AJ1125" s="4282">
        <f>'1 уровень'!AM721</f>
        <v>0</v>
      </c>
      <c r="AK1125" s="4283">
        <f>'1 уровень'!AN721</f>
        <v>-1.2732925824820995E-11</v>
      </c>
      <c r="AL1125" s="1339">
        <v>61068284.899999999</v>
      </c>
      <c r="AM1125" s="3825" t="e">
        <f t="shared" si="149"/>
        <v>#DIV/0!</v>
      </c>
      <c r="AN1125" s="24"/>
      <c r="AO1125" s="24"/>
      <c r="AP1125" s="24"/>
      <c r="AQ1125" s="24"/>
      <c r="AR1125" s="24"/>
      <c r="AS1125" s="24"/>
      <c r="AT1125" s="24"/>
      <c r="AU1125" s="24"/>
      <c r="AV1125" s="24"/>
      <c r="AW1125" s="24"/>
      <c r="AX1125" s="24"/>
      <c r="AY1125" s="24"/>
      <c r="AZ1125" s="24"/>
      <c r="BA1125" s="24"/>
      <c r="BB1125" s="24"/>
      <c r="BC1125" s="24"/>
      <c r="BD1125" s="24"/>
      <c r="BE1125" s="24"/>
      <c r="BF1125" s="24"/>
      <c r="BG1125" s="24"/>
      <c r="BH1125" s="24"/>
      <c r="BI1125" s="24"/>
      <c r="BJ1125" s="24"/>
      <c r="BK1125" s="24"/>
      <c r="BL1125" s="24"/>
      <c r="BM1125" s="24"/>
      <c r="BN1125" s="24"/>
      <c r="BO1125" s="24"/>
      <c r="BP1125" s="24"/>
      <c r="BQ1125" s="24"/>
      <c r="BR1125" s="24"/>
      <c r="BS1125" s="24"/>
      <c r="BT1125" s="24"/>
      <c r="BU1125" s="24"/>
      <c r="BV1125" s="24"/>
      <c r="BW1125" s="24"/>
      <c r="BX1125" s="24"/>
      <c r="BY1125" s="24"/>
      <c r="BZ1125" s="24"/>
      <c r="CA1125" s="24"/>
      <c r="CB1125" s="24"/>
      <c r="CC1125" s="24"/>
      <c r="CD1125" s="24"/>
      <c r="CE1125" s="24"/>
      <c r="CF1125" s="24"/>
      <c r="CG1125" s="24"/>
      <c r="CH1125" s="24"/>
      <c r="CI1125" s="24"/>
      <c r="CJ1125" s="24"/>
      <c r="CK1125" s="24"/>
      <c r="CL1125" s="24"/>
      <c r="CM1125" s="24"/>
      <c r="CN1125" s="24"/>
      <c r="CO1125" s="24"/>
      <c r="CP1125" s="24"/>
      <c r="CQ1125" s="24"/>
      <c r="CR1125" s="24"/>
      <c r="CS1125" s="24"/>
      <c r="CT1125" s="24"/>
      <c r="CU1125" s="24"/>
      <c r="CV1125" s="24"/>
      <c r="CW1125" s="24"/>
      <c r="CX1125" s="24"/>
      <c r="CY1125" s="24"/>
      <c r="CZ1125" s="24"/>
      <c r="DA1125" s="24"/>
      <c r="DB1125" s="24"/>
      <c r="DC1125" s="24"/>
      <c r="DD1125" s="24"/>
      <c r="DE1125" s="24"/>
      <c r="DF1125" s="24"/>
      <c r="DG1125" s="24"/>
      <c r="DH1125" s="24"/>
      <c r="DI1125" s="24"/>
      <c r="DJ1125" s="24"/>
      <c r="DK1125" s="24"/>
      <c r="DL1125" s="24"/>
      <c r="DM1125" s="24"/>
      <c r="DN1125" s="24"/>
      <c r="DO1125" s="24"/>
      <c r="DP1125" s="24"/>
      <c r="DQ1125" s="24"/>
      <c r="DR1125" s="24"/>
      <c r="DS1125" s="24"/>
      <c r="DT1125" s="24"/>
      <c r="DU1125" s="24"/>
      <c r="DV1125" s="24"/>
      <c r="DW1125" s="24"/>
      <c r="DX1125" s="24"/>
      <c r="DY1125" s="24"/>
      <c r="DZ1125" s="24"/>
      <c r="EA1125" s="24"/>
      <c r="EB1125" s="24"/>
      <c r="EC1125" s="24"/>
      <c r="ED1125" s="24"/>
      <c r="EE1125" s="24"/>
      <c r="EF1125" s="24"/>
      <c r="EG1125" s="24"/>
      <c r="EH1125" s="24"/>
      <c r="EI1125" s="24"/>
      <c r="EJ1125" s="24"/>
      <c r="EK1125" s="24"/>
      <c r="EL1125" s="24"/>
      <c r="EM1125" s="24"/>
      <c r="EN1125" s="24"/>
      <c r="EO1125" s="24"/>
      <c r="EP1125" s="24"/>
      <c r="EQ1125" s="24"/>
      <c r="ER1125" s="24"/>
      <c r="ES1125" s="24"/>
      <c r="ET1125" s="24"/>
      <c r="EU1125" s="24"/>
      <c r="EV1125" s="24"/>
      <c r="EW1125" s="24"/>
      <c r="EX1125" s="24"/>
      <c r="EY1125" s="24"/>
      <c r="EZ1125" s="24"/>
      <c r="FA1125" s="24"/>
      <c r="FB1125" s="24"/>
      <c r="FC1125" s="24"/>
      <c r="FD1125" s="24"/>
      <c r="FE1125" s="24"/>
      <c r="FF1125" s="24"/>
      <c r="FG1125" s="24"/>
      <c r="FH1125" s="24"/>
      <c r="FI1125" s="24"/>
      <c r="FJ1125" s="24"/>
      <c r="FK1125" s="24"/>
      <c r="FL1125" s="24"/>
      <c r="FM1125" s="24"/>
      <c r="FN1125" s="24"/>
      <c r="FO1125" s="24"/>
      <c r="FP1125" s="24"/>
      <c r="FQ1125" s="24"/>
      <c r="FR1125" s="24"/>
      <c r="FS1125" s="24"/>
      <c r="FT1125" s="24"/>
      <c r="FU1125" s="24"/>
      <c r="FV1125" s="24"/>
      <c r="FW1125" s="24"/>
      <c r="FX1125" s="24"/>
      <c r="FY1125" s="24"/>
      <c r="FZ1125" s="24"/>
      <c r="GA1125" s="24"/>
      <c r="GB1125" s="24"/>
      <c r="GC1125" s="24"/>
      <c r="GD1125" s="24"/>
      <c r="GE1125" s="24"/>
      <c r="GF1125" s="24"/>
      <c r="GG1125" s="24"/>
      <c r="GH1125" s="24"/>
      <c r="GI1125" s="24"/>
      <c r="GJ1125" s="24"/>
      <c r="GK1125" s="24"/>
      <c r="GL1125" s="24"/>
      <c r="GM1125" s="24"/>
      <c r="GN1125" s="24"/>
      <c r="GO1125" s="24"/>
      <c r="GP1125" s="24"/>
      <c r="GQ1125" s="24"/>
      <c r="GR1125" s="24"/>
      <c r="GS1125" s="24"/>
      <c r="GT1125" s="24"/>
      <c r="GU1125" s="24"/>
      <c r="GV1125" s="24"/>
    </row>
    <row r="1126" spans="1:204" s="775" customFormat="1" x14ac:dyDescent="0.25">
      <c r="A1126" s="24">
        <v>1</v>
      </c>
      <c r="B1126" s="16" t="s">
        <v>95</v>
      </c>
      <c r="C1126" s="776">
        <f>'1 уровень'!E722</f>
        <v>0</v>
      </c>
      <c r="D1126" s="776">
        <f>'1 уровень'!G722</f>
        <v>0</v>
      </c>
      <c r="E1126" s="776">
        <f>'1 уровень'!H722</f>
        <v>0</v>
      </c>
      <c r="F1126" s="776">
        <f>'1 уровень'!I722</f>
        <v>0</v>
      </c>
      <c r="G1126" s="820">
        <f>'1 уровень'!J722</f>
        <v>0</v>
      </c>
      <c r="H1126" s="3755">
        <f>'1 уровень'!K722</f>
        <v>0</v>
      </c>
      <c r="I1126" s="788">
        <f>'1 уровень'!L722</f>
        <v>0</v>
      </c>
      <c r="J1126" s="788">
        <f>'1 уровень'!M722</f>
        <v>0</v>
      </c>
      <c r="K1126" s="27">
        <f>'1 уровень'!N722</f>
        <v>0</v>
      </c>
      <c r="L1126" s="27">
        <f>'1 уровень'!Q722</f>
        <v>0</v>
      </c>
      <c r="M1126" s="27">
        <f>'1 уровень'!R722</f>
        <v>0</v>
      </c>
      <c r="N1126" s="27">
        <f>'1 уровень'!S722</f>
        <v>0</v>
      </c>
      <c r="O1126" s="27">
        <f>'1 уровень'!T722</f>
        <v>0</v>
      </c>
      <c r="P1126" s="27">
        <f>'1 уровень'!U722</f>
        <v>0</v>
      </c>
      <c r="Q1126" s="779">
        <f>'1 уровень'!V722</f>
        <v>7584132.9128366318</v>
      </c>
      <c r="R1126" s="779">
        <f>'1 уровень'!W722</f>
        <v>7585686.2637181114</v>
      </c>
      <c r="S1126" s="779">
        <f>'1 уровень'!X722</f>
        <v>7585691.9526950307</v>
      </c>
      <c r="T1126" s="779">
        <f>'1 уровень'!Y722</f>
        <v>7603550.0675451308</v>
      </c>
      <c r="U1126" s="779">
        <f>'1 уровень'!Z722</f>
        <v>7545529.3041979205</v>
      </c>
      <c r="V1126" s="779">
        <f>'1 уровень'!AA722</f>
        <v>7545529.3041979205</v>
      </c>
      <c r="W1126" s="779">
        <f>'1 уровень'!AB722</f>
        <v>7586400.7188863214</v>
      </c>
      <c r="X1126" s="779">
        <f>'1 уровень'!AC722</f>
        <v>7795604.3744217046</v>
      </c>
      <c r="Y1126" s="779">
        <f>'1 уровень'!AD722</f>
        <v>4627122.370937109</v>
      </c>
      <c r="Z1126" s="779">
        <f>'1 уровень'!AE722</f>
        <v>4526119.7913600001</v>
      </c>
      <c r="AA1126" s="3201">
        <f>'1 уровень'!AF722</f>
        <v>438.35003999999998</v>
      </c>
      <c r="AB1126" s="779">
        <f>'1 уровень'!AG722</f>
        <v>7904.8051399999986</v>
      </c>
      <c r="AC1126" s="779">
        <f>'1 уровень'!AH722</f>
        <v>-101002.57957710826</v>
      </c>
      <c r="AD1126" s="2118">
        <f>'1 уровень'!AI722</f>
        <v>-1868.5048400000001</v>
      </c>
      <c r="AE1126" s="2118">
        <f>'1 уровень'!AJ722</f>
        <v>-58533.966109999994</v>
      </c>
      <c r="AF1126" s="2092">
        <f>'1 уровень'!AK722</f>
        <v>4475928.9804300005</v>
      </c>
      <c r="AG1126" s="3777">
        <f>'1 уровень'!AL722</f>
        <v>378733.70756000001</v>
      </c>
      <c r="AH1126" s="779">
        <f>Z1126/Y1126*100</f>
        <v>97.817162126260058</v>
      </c>
      <c r="AI1126" s="779">
        <f>AF1126/Y1126*100</f>
        <v>96.732453166643012</v>
      </c>
      <c r="AJ1126" s="4252">
        <f>'1 уровень'!AM722</f>
        <v>0</v>
      </c>
      <c r="AK1126" s="4247">
        <f>'1 уровень'!AN722</f>
        <v>134057.66152999998</v>
      </c>
      <c r="AL1126" s="1339">
        <f t="shared" si="148"/>
        <v>7795604374.4217043</v>
      </c>
      <c r="AM1126" s="3825" t="e">
        <f t="shared" si="149"/>
        <v>#DIV/0!</v>
      </c>
    </row>
    <row r="1127" spans="1:204" x14ac:dyDescent="0.25">
      <c r="A1127" s="24">
        <v>1</v>
      </c>
      <c r="B1127" s="882" t="s">
        <v>80</v>
      </c>
      <c r="C1127" s="26">
        <f>'1 уровень'!E723</f>
        <v>65032</v>
      </c>
      <c r="D1127" s="26">
        <f>'1 уровень'!G723</f>
        <v>1812</v>
      </c>
      <c r="E1127" s="26">
        <f>'1 уровень'!H723</f>
        <v>38690.333333333328</v>
      </c>
      <c r="F1127" s="26">
        <f>'1 уровень'!I723</f>
        <v>38459</v>
      </c>
      <c r="G1127" s="26">
        <f>'1 уровень'!J723</f>
        <v>99.402090100024992</v>
      </c>
      <c r="H1127" s="3750">
        <f>'1 уровень'!K723</f>
        <v>3117</v>
      </c>
      <c r="I1127" s="26">
        <f>'1 уровень'!L723</f>
        <v>10.549990773772912</v>
      </c>
      <c r="J1127" s="26">
        <f>'1 уровень'!M723</f>
        <v>9.321849242049975</v>
      </c>
      <c r="K1127" s="26">
        <f>'1 уровень'!N723</f>
        <v>686087</v>
      </c>
      <c r="L1127" s="26">
        <f>'1 уровень'!Q723</f>
        <v>407594.5</v>
      </c>
      <c r="M1127" s="26">
        <f>'1 уровень'!R723</f>
        <v>358509</v>
      </c>
      <c r="N1127" s="26">
        <f>'1 уровень'!S723</f>
        <v>87.957271258567033</v>
      </c>
      <c r="O1127" s="26">
        <f>'1 уровень'!T723</f>
        <v>2066</v>
      </c>
      <c r="P1127" s="26">
        <f>'1 уровень'!U723</f>
        <v>297.47669755220579</v>
      </c>
      <c r="Q1127" s="779">
        <f>'1 уровень'!V723</f>
        <v>4879655.573516123</v>
      </c>
      <c r="R1127" s="779">
        <f>'1 уровень'!W723</f>
        <v>4879053.855014123</v>
      </c>
      <c r="S1127" s="779">
        <f>'1 уровень'!X723</f>
        <v>4879058.6205690429</v>
      </c>
      <c r="T1127" s="779">
        <f>'1 уровень'!Y723</f>
        <v>4883542.8775770422</v>
      </c>
      <c r="U1127" s="779">
        <f>'1 уровень'!Z723</f>
        <v>4885535.0048298649</v>
      </c>
      <c r="V1127" s="779">
        <f>'1 уровень'!AA723</f>
        <v>4885535.0048298649</v>
      </c>
      <c r="W1127" s="779">
        <f>'1 уровень'!AB723</f>
        <v>4875846.293852265</v>
      </c>
      <c r="X1127" s="779">
        <f>'1 уровень'!AC723</f>
        <v>5040535.1230560169</v>
      </c>
      <c r="Y1127" s="779">
        <f>'1 уровень'!AD723</f>
        <v>3011954.0187784922</v>
      </c>
      <c r="Z1127" s="779">
        <f>'1 уровень'!AE723</f>
        <v>2975850.4775100001</v>
      </c>
      <c r="AA1127" s="3201">
        <f>'1 уровень'!AF723</f>
        <v>438.35003999999998</v>
      </c>
      <c r="AB1127" s="779">
        <f>'1 уровень'!AG723</f>
        <v>-4315.1127800000004</v>
      </c>
      <c r="AC1127" s="779">
        <f>'1 уровень'!AH723</f>
        <v>-36103.541268491688</v>
      </c>
      <c r="AD1127" s="779">
        <f>'1 уровень'!AI723</f>
        <v>-1599.2272800000001</v>
      </c>
      <c r="AE1127" s="779">
        <f>'1 уровень'!AJ723</f>
        <v>-45863.973769999997</v>
      </c>
      <c r="AF1127" s="779">
        <f>'1 уровень'!AK723</f>
        <v>2926109.7410000004</v>
      </c>
      <c r="AG1127" s="3801">
        <f>'1 уровень'!AL723</f>
        <v>304179.52434000006</v>
      </c>
      <c r="AH1127" s="779">
        <f>Z1127/Y1127*100</f>
        <v>98.80132495239306</v>
      </c>
      <c r="AI1127" s="779">
        <f>AF1127/Y1127*100</f>
        <v>97.149880866597485</v>
      </c>
      <c r="AJ1127" s="4246">
        <f>'1 уровень'!AM723</f>
        <v>1875</v>
      </c>
      <c r="AK1127" s="4247">
        <f>'1 уровень'!AN723</f>
        <v>116504.69488</v>
      </c>
      <c r="AL1127" s="1339">
        <f t="shared" si="148"/>
        <v>5040535123.0560169</v>
      </c>
      <c r="AM1127" s="3825">
        <f t="shared" si="149"/>
        <v>75025.504683371924</v>
      </c>
    </row>
    <row r="1128" spans="1:204" ht="43.5" x14ac:dyDescent="0.25">
      <c r="A1128" s="24">
        <v>1</v>
      </c>
      <c r="B1128" s="879" t="s">
        <v>190</v>
      </c>
      <c r="C1128" s="26">
        <f>'1 уровень'!E724</f>
        <v>3853</v>
      </c>
      <c r="D1128" s="26">
        <f>'1 уровень'!G724</f>
        <v>0</v>
      </c>
      <c r="E1128" s="26">
        <f>'1 уровень'!H724</f>
        <v>2247.5833333333335</v>
      </c>
      <c r="F1128" s="26">
        <f>'1 уровень'!I724</f>
        <v>2215</v>
      </c>
      <c r="G1128" s="26">
        <f>'1 уровень'!J724</f>
        <v>98.550294761039623</v>
      </c>
      <c r="H1128" s="3750">
        <f>'1 уровень'!K724</f>
        <v>225</v>
      </c>
      <c r="I1128" s="26">
        <f>'1 уровень'!L724</f>
        <v>0</v>
      </c>
      <c r="J1128" s="26">
        <f>'1 уровень'!M724</f>
        <v>0</v>
      </c>
      <c r="K1128" s="26">
        <f>'1 уровень'!N724</f>
        <v>0</v>
      </c>
      <c r="L1128" s="26">
        <f>'1 уровень'!Q724</f>
        <v>0</v>
      </c>
      <c r="M1128" s="26">
        <f>'1 уровень'!R724</f>
        <v>0</v>
      </c>
      <c r="N1128" s="26">
        <f>'1 уровень'!S724</f>
        <v>0</v>
      </c>
      <c r="O1128" s="26">
        <f>'1 уровень'!T724</f>
        <v>0</v>
      </c>
      <c r="P1128" s="26">
        <f>'1 уровень'!U724</f>
        <v>0</v>
      </c>
      <c r="Q1128" s="779">
        <f>'1 уровень'!V724</f>
        <v>739087.81261607993</v>
      </c>
      <c r="R1128" s="779">
        <f>'1 уровень'!W724</f>
        <v>739087.81261607993</v>
      </c>
      <c r="S1128" s="779">
        <f>'1 уровень'!X724</f>
        <v>739087.81261607993</v>
      </c>
      <c r="T1128" s="779">
        <f>'1 уровень'!Y724</f>
        <v>739087.81261607993</v>
      </c>
      <c r="U1128" s="779">
        <f>'1 уровень'!Z724</f>
        <v>739087.81261607993</v>
      </c>
      <c r="V1128" s="779">
        <f>'1 уровень'!AA724</f>
        <v>739087.81261607993</v>
      </c>
      <c r="W1128" s="779">
        <f>'1 уровень'!AB724</f>
        <v>744978.26547928003</v>
      </c>
      <c r="X1128" s="779">
        <f>'1 уровень'!AC724</f>
        <v>744978.26547928003</v>
      </c>
      <c r="Y1128" s="779">
        <f>'1 уровень'!AD724</f>
        <v>434570.65486291336</v>
      </c>
      <c r="Z1128" s="779">
        <f>'1 уровень'!AE724</f>
        <v>437890.66243999999</v>
      </c>
      <c r="AA1128" s="3201">
        <f>'1 уровень'!AF724</f>
        <v>0</v>
      </c>
      <c r="AB1128" s="779">
        <f>'1 уровень'!AG724</f>
        <v>0</v>
      </c>
      <c r="AC1128" s="779">
        <f>'1 уровень'!AH724</f>
        <v>3320.0075770865969</v>
      </c>
      <c r="AD1128" s="779">
        <f>'1 уровень'!AI724</f>
        <v>0</v>
      </c>
      <c r="AE1128" s="779">
        <f>'1 уровень'!AJ724</f>
        <v>-42.543770000000002</v>
      </c>
      <c r="AF1128" s="779">
        <f>'1 уровень'!AK724</f>
        <v>437848.11867</v>
      </c>
      <c r="AG1128" s="3801">
        <f>'1 уровень'!AL724</f>
        <v>60207.301250000004</v>
      </c>
      <c r="AH1128" s="779">
        <f>Z1128/Y1128*100</f>
        <v>100.7639741754155</v>
      </c>
      <c r="AI1128" s="779">
        <f>AF1128/Y1128*100</f>
        <v>100.75418433582924</v>
      </c>
      <c r="AJ1128" s="4246">
        <f>'1 уровень'!AM724</f>
        <v>0</v>
      </c>
      <c r="AK1128" s="4247">
        <f>'1 уровень'!AN724</f>
        <v>0</v>
      </c>
      <c r="AL1128" s="1339">
        <f t="shared" si="148"/>
        <v>744978265.47927999</v>
      </c>
      <c r="AM1128" s="3825">
        <f t="shared" si="149"/>
        <v>191821.38920739162</v>
      </c>
    </row>
    <row r="1129" spans="1:204" x14ac:dyDescent="0.25">
      <c r="A1129" s="24">
        <v>1</v>
      </c>
      <c r="B1129" s="882" t="s">
        <v>191</v>
      </c>
      <c r="C1129" s="26">
        <f>'1 уровень'!E725</f>
        <v>105</v>
      </c>
      <c r="D1129" s="26">
        <f>'1 уровень'!G725</f>
        <v>0</v>
      </c>
      <c r="E1129" s="26">
        <f>'1 уровень'!H725</f>
        <v>61.25</v>
      </c>
      <c r="F1129" s="26">
        <f>'1 уровень'!I725</f>
        <v>53</v>
      </c>
      <c r="G1129" s="26">
        <f>'1 уровень'!J725</f>
        <v>93.630884508877671</v>
      </c>
      <c r="H1129" s="3750">
        <f>'1 уровень'!K725</f>
        <v>0</v>
      </c>
      <c r="I1129" s="26">
        <f>'1 уровень'!L725</f>
        <v>0</v>
      </c>
      <c r="J1129" s="26">
        <f>'1 уровень'!M725</f>
        <v>0</v>
      </c>
      <c r="K1129" s="26">
        <f>'1 уровень'!N725</f>
        <v>0</v>
      </c>
      <c r="L1129" s="26">
        <f>'1 уровень'!Q725</f>
        <v>0</v>
      </c>
      <c r="M1129" s="26">
        <f>'1 уровень'!R725</f>
        <v>0</v>
      </c>
      <c r="N1129" s="26">
        <f>'1 уровень'!S725</f>
        <v>0</v>
      </c>
      <c r="O1129" s="26">
        <f>'1 уровень'!T725</f>
        <v>0</v>
      </c>
      <c r="P1129" s="26">
        <f>'1 уровень'!U725</f>
        <v>0</v>
      </c>
      <c r="Q1129" s="779">
        <f>'1 уровень'!V725</f>
        <v>4969.4610000000002</v>
      </c>
      <c r="R1129" s="779">
        <f>'1 уровень'!W725</f>
        <v>4969.4610000000002</v>
      </c>
      <c r="S1129" s="779">
        <f>'1 уровень'!X725</f>
        <v>4969.4610000000002</v>
      </c>
      <c r="T1129" s="779">
        <f>'1 уровень'!Y725</f>
        <v>4969.4610000000002</v>
      </c>
      <c r="U1129" s="779">
        <f>'1 уровень'!Z725</f>
        <v>4969.4610000000002</v>
      </c>
      <c r="V1129" s="779">
        <f>'1 уровень'!AA725</f>
        <v>4969.4610000000002</v>
      </c>
      <c r="W1129" s="779">
        <f>'1 уровень'!AB725</f>
        <v>4969.4610000000002</v>
      </c>
      <c r="X1129" s="779">
        <f>'1 уровень'!AC725</f>
        <v>4969.4610000000002</v>
      </c>
      <c r="Y1129" s="779">
        <f>'1 уровень'!AD725</f>
        <v>2898.8522499999999</v>
      </c>
      <c r="Z1129" s="779">
        <f>'1 уровень'!AE725</f>
        <v>2508.3945999999996</v>
      </c>
      <c r="AA1129" s="3201">
        <f>'1 уровень'!AF725</f>
        <v>0</v>
      </c>
      <c r="AB1129" s="779">
        <f>'1 уровень'!AG725</f>
        <v>0</v>
      </c>
      <c r="AC1129" s="779">
        <f>'1 уровень'!AH725</f>
        <v>-390.45765000000029</v>
      </c>
      <c r="AD1129" s="779">
        <f>'1 уровень'!AI725</f>
        <v>0</v>
      </c>
      <c r="AE1129" s="779">
        <f>'1 уровень'!AJ725</f>
        <v>0</v>
      </c>
      <c r="AF1129" s="779">
        <f>'1 уровень'!AK725</f>
        <v>2508.3945999999996</v>
      </c>
      <c r="AG1129" s="3801">
        <f>'1 уровень'!AL725</f>
        <v>0</v>
      </c>
      <c r="AH1129" s="779"/>
      <c r="AI1129" s="779"/>
      <c r="AJ1129" s="4246">
        <f>'1 уровень'!AM725</f>
        <v>0</v>
      </c>
      <c r="AK1129" s="4247">
        <f>'1 уровень'!AN725</f>
        <v>0</v>
      </c>
      <c r="AL1129" s="1339">
        <f t="shared" si="148"/>
        <v>4969461</v>
      </c>
      <c r="AM1129" s="3825">
        <f t="shared" si="149"/>
        <v>47328.2</v>
      </c>
    </row>
    <row r="1130" spans="1:204" ht="15.75" x14ac:dyDescent="0.25">
      <c r="A1130" s="24">
        <v>1</v>
      </c>
      <c r="B1130" s="2717" t="s">
        <v>213</v>
      </c>
      <c r="C1130" s="37">
        <f>'1 уровень'!E726</f>
        <v>0</v>
      </c>
      <c r="D1130" s="37">
        <f>'1 уровень'!G726</f>
        <v>0</v>
      </c>
      <c r="E1130" s="37">
        <f>'1 уровень'!H726</f>
        <v>0</v>
      </c>
      <c r="F1130" s="37">
        <f>'1 уровень'!I726</f>
        <v>0</v>
      </c>
      <c r="G1130" s="37">
        <f>'1 уровень'!J726</f>
        <v>0</v>
      </c>
      <c r="H1130" s="3752">
        <f>'1 уровень'!K726</f>
        <v>0</v>
      </c>
      <c r="I1130" s="37">
        <f>'1 уровень'!L726</f>
        <v>0</v>
      </c>
      <c r="J1130" s="37">
        <f>'1 уровень'!M726</f>
        <v>0</v>
      </c>
      <c r="K1130" s="37">
        <f>'1 уровень'!N726</f>
        <v>0</v>
      </c>
      <c r="L1130" s="37">
        <f>'1 уровень'!Q726</f>
        <v>0</v>
      </c>
      <c r="M1130" s="37">
        <f>'1 уровень'!R726</f>
        <v>0</v>
      </c>
      <c r="N1130" s="37">
        <f>'1 уровень'!S726</f>
        <v>0</v>
      </c>
      <c r="O1130" s="37">
        <f>'1 уровень'!T726</f>
        <v>0</v>
      </c>
      <c r="P1130" s="37">
        <f>'1 уровень'!U726</f>
        <v>0</v>
      </c>
      <c r="Q1130" s="2119">
        <f>'1 уровень'!V726</f>
        <v>537321.85178999999</v>
      </c>
      <c r="R1130" s="2119">
        <f>'1 уровень'!W726</f>
        <v>539012.83178999997</v>
      </c>
      <c r="S1130" s="2119">
        <f>'1 уровень'!X726</f>
        <v>539012.83178999997</v>
      </c>
      <c r="T1130" s="2119">
        <f>'1 уровень'!Y726</f>
        <v>541296.61900999991</v>
      </c>
      <c r="U1130" s="2119">
        <f>'1 уровень'!Z726</f>
        <v>544274.38900999993</v>
      </c>
      <c r="V1130" s="2119">
        <f>'1 уровень'!AA726</f>
        <v>544274.38900999993</v>
      </c>
      <c r="W1130" s="2119">
        <f>'1 уровень'!AB726</f>
        <v>554006.15251000004</v>
      </c>
      <c r="X1130" s="2119">
        <f>'1 уровень'!AC726</f>
        <v>561975.59250999999</v>
      </c>
      <c r="Y1130" s="2119">
        <f>'1 уровень'!AD726</f>
        <v>326083.18048032827</v>
      </c>
      <c r="Z1130" s="2119">
        <f>'1 уровень'!AE726</f>
        <v>317711.32823000004</v>
      </c>
      <c r="AA1130" s="3221">
        <f>'1 уровень'!AF726</f>
        <v>0</v>
      </c>
      <c r="AB1130" s="2119">
        <f>'1 уровень'!AG726</f>
        <v>0</v>
      </c>
      <c r="AC1130" s="2119">
        <f>'1 уровень'!AH726</f>
        <v>-8371.8522503282275</v>
      </c>
      <c r="AD1130" s="2119">
        <f>'1 уровень'!AI726</f>
        <v>0</v>
      </c>
      <c r="AE1130" s="2119">
        <f>'1 уровень'!AJ726</f>
        <v>-31.994289999999999</v>
      </c>
      <c r="AF1130" s="2119">
        <f>'1 уровень'!AK726</f>
        <v>317679.33393999998</v>
      </c>
      <c r="AG1130" s="3802">
        <f>'1 уровень'!AL726</f>
        <v>10268.624419999998</v>
      </c>
      <c r="AH1130" s="2119">
        <f>Z1130/Y1130*100</f>
        <v>97.432602246458629</v>
      </c>
      <c r="AI1130" s="2119">
        <f>AF1130/Y1130*100</f>
        <v>97.422790550573865</v>
      </c>
      <c r="AJ1130" s="4249">
        <f>'1 уровень'!AM726</f>
        <v>0</v>
      </c>
      <c r="AK1130" s="4284">
        <f>'1 уровень'!AN726</f>
        <v>0</v>
      </c>
      <c r="AL1130" s="1339">
        <f t="shared" si="148"/>
        <v>561975592.50999999</v>
      </c>
      <c r="AM1130" s="3825" t="e">
        <f t="shared" si="149"/>
        <v>#DIV/0!</v>
      </c>
    </row>
    <row r="1131" spans="1:204" ht="30" x14ac:dyDescent="0.25">
      <c r="B1131" s="915" t="s">
        <v>476</v>
      </c>
      <c r="C1131" s="38">
        <f>'1 уровень'!E727</f>
        <v>524619</v>
      </c>
      <c r="D1131" s="38">
        <f>'1 уровень'!G727</f>
        <v>25000</v>
      </c>
      <c r="E1131" s="38">
        <f>'1 уровень'!H727</f>
        <v>316402.5</v>
      </c>
      <c r="F1131" s="38">
        <f>'1 уровень'!I727</f>
        <v>309224.14250000002</v>
      </c>
      <c r="G1131" s="38">
        <f>'1 уровень'!J727</f>
        <v>97.731257654411706</v>
      </c>
      <c r="H1131" s="3751">
        <f>'1 уровень'!K727</f>
        <v>4253.72</v>
      </c>
      <c r="I1131" s="37">
        <f>'1 уровень'!L727</f>
        <v>0</v>
      </c>
      <c r="J1131" s="37">
        <f>'1 уровень'!M727</f>
        <v>0</v>
      </c>
      <c r="K1131" s="37">
        <f>'1 уровень'!N727</f>
        <v>0</v>
      </c>
      <c r="L1131" s="37">
        <f>'1 уровень'!Q727</f>
        <v>0</v>
      </c>
      <c r="M1131" s="37">
        <f>'1 уровень'!R727</f>
        <v>0</v>
      </c>
      <c r="N1131" s="37">
        <f>'1 уровень'!S727</f>
        <v>0</v>
      </c>
      <c r="O1131" s="37">
        <f>'1 уровень'!T727</f>
        <v>0</v>
      </c>
      <c r="P1131" s="37">
        <f>'1 уровень'!U727</f>
        <v>0</v>
      </c>
      <c r="Q1131" s="2119">
        <f>'1 уровень'!V727</f>
        <v>0</v>
      </c>
      <c r="R1131" s="2119">
        <f>'1 уровень'!W727</f>
        <v>0</v>
      </c>
      <c r="S1131" s="2119">
        <f>'1 уровень'!X727</f>
        <v>0</v>
      </c>
      <c r="T1131" s="2119">
        <f>'1 уровень'!Y727</f>
        <v>0</v>
      </c>
      <c r="U1131" s="2119">
        <f>'1 уровень'!Z727</f>
        <v>0</v>
      </c>
      <c r="V1131" s="2119">
        <f>'1 уровень'!AA727</f>
        <v>0</v>
      </c>
      <c r="W1131" s="2119">
        <f>'1 уровень'!AB727</f>
        <v>0</v>
      </c>
      <c r="X1131" s="2119">
        <f>'1 уровень'!AC727</f>
        <v>0</v>
      </c>
      <c r="Y1131" s="2119">
        <f>'1 уровень'!AD727</f>
        <v>0</v>
      </c>
      <c r="Z1131" s="2119">
        <f>'1 уровень'!AE727</f>
        <v>0</v>
      </c>
      <c r="AA1131" s="3221">
        <f>'1 уровень'!AF727</f>
        <v>0</v>
      </c>
      <c r="AB1131" s="2119">
        <f>'1 уровень'!AG727</f>
        <v>0</v>
      </c>
      <c r="AC1131" s="2119">
        <f>'1 уровень'!AH727</f>
        <v>0</v>
      </c>
      <c r="AD1131" s="2119">
        <f>'1 уровень'!AI727</f>
        <v>0</v>
      </c>
      <c r="AE1131" s="2119">
        <f>'1 уровень'!AJ727</f>
        <v>0</v>
      </c>
      <c r="AF1131" s="2119">
        <f>'1 уровень'!AK727</f>
        <v>0</v>
      </c>
      <c r="AG1131" s="3802">
        <f>'1 уровень'!AL727</f>
        <v>0</v>
      </c>
      <c r="AH1131" s="2119"/>
      <c r="AI1131" s="2119"/>
      <c r="AJ1131" s="4248">
        <f>'1 уровень'!AM727</f>
        <v>0</v>
      </c>
      <c r="AK1131" s="4284">
        <f>'1 уровень'!AN727</f>
        <v>0</v>
      </c>
      <c r="AL1131" s="1339">
        <f t="shared" si="148"/>
        <v>0</v>
      </c>
      <c r="AM1131" s="3825">
        <f t="shared" si="149"/>
        <v>0</v>
      </c>
    </row>
    <row r="1132" spans="1:204" x14ac:dyDescent="0.25">
      <c r="B1132" s="915" t="s">
        <v>464</v>
      </c>
      <c r="C1132" s="37">
        <f>'1 уровень'!E728</f>
        <v>28052</v>
      </c>
      <c r="D1132" s="37">
        <f>'1 уровень'!G728</f>
        <v>0</v>
      </c>
      <c r="E1132" s="37">
        <f>'1 уровень'!H728</f>
        <v>16363.999999999998</v>
      </c>
      <c r="F1132" s="37">
        <f>'1 уровень'!I728</f>
        <v>11366</v>
      </c>
      <c r="G1132" s="37">
        <f>'1 уровень'!J728</f>
        <v>69.457345392324626</v>
      </c>
      <c r="H1132" s="3752">
        <f>'1 уровень'!K728</f>
        <v>3</v>
      </c>
      <c r="I1132" s="37">
        <f>'1 уровень'!L728</f>
        <v>0</v>
      </c>
      <c r="J1132" s="37">
        <f>'1 уровень'!M728</f>
        <v>0</v>
      </c>
      <c r="K1132" s="37">
        <f>'1 уровень'!N728</f>
        <v>0</v>
      </c>
      <c r="L1132" s="37">
        <f>'1 уровень'!Q728</f>
        <v>0</v>
      </c>
      <c r="M1132" s="37">
        <f>'1 уровень'!R728</f>
        <v>0</v>
      </c>
      <c r="N1132" s="37">
        <f>'1 уровень'!S728</f>
        <v>0</v>
      </c>
      <c r="O1132" s="37">
        <f>'1 уровень'!T728</f>
        <v>0</v>
      </c>
      <c r="P1132" s="37">
        <f>'1 уровень'!U728</f>
        <v>0</v>
      </c>
      <c r="Q1132" s="2119">
        <f>'1 уровень'!V728</f>
        <v>0</v>
      </c>
      <c r="R1132" s="2119">
        <f>'1 уровень'!W728</f>
        <v>0</v>
      </c>
      <c r="S1132" s="2119">
        <f>'1 уровень'!X728</f>
        <v>0</v>
      </c>
      <c r="T1132" s="2119">
        <f>'1 уровень'!Y728</f>
        <v>0</v>
      </c>
      <c r="U1132" s="2119">
        <f>'1 уровень'!Z728</f>
        <v>0</v>
      </c>
      <c r="V1132" s="2119">
        <f>'1 уровень'!AA728</f>
        <v>0</v>
      </c>
      <c r="W1132" s="2119">
        <f>'1 уровень'!AB728</f>
        <v>0</v>
      </c>
      <c r="X1132" s="2119">
        <f>'1 уровень'!AC728</f>
        <v>0</v>
      </c>
      <c r="Y1132" s="2119">
        <f>'1 уровень'!AD728</f>
        <v>0</v>
      </c>
      <c r="Z1132" s="2119">
        <f>'1 уровень'!AE728</f>
        <v>0</v>
      </c>
      <c r="AA1132" s="3221">
        <f>'1 уровень'!AF728</f>
        <v>0</v>
      </c>
      <c r="AB1132" s="2119">
        <f>'1 уровень'!AG728</f>
        <v>0</v>
      </c>
      <c r="AC1132" s="2119">
        <f>'1 уровень'!AH728</f>
        <v>0</v>
      </c>
      <c r="AD1132" s="2119">
        <f>'1 уровень'!AI728</f>
        <v>0</v>
      </c>
      <c r="AE1132" s="2119">
        <f>'1 уровень'!AJ728</f>
        <v>0</v>
      </c>
      <c r="AF1132" s="2119">
        <f>'1 уровень'!AK728</f>
        <v>0</v>
      </c>
      <c r="AG1132" s="3802">
        <f>'1 уровень'!AL728</f>
        <v>0</v>
      </c>
      <c r="AH1132" s="2119"/>
      <c r="AI1132" s="2119"/>
      <c r="AJ1132" s="4249">
        <f>'1 уровень'!AM728</f>
        <v>0</v>
      </c>
      <c r="AK1132" s="4284">
        <f>'1 уровень'!AN728</f>
        <v>0</v>
      </c>
      <c r="AL1132" s="1339">
        <f t="shared" si="148"/>
        <v>0</v>
      </c>
      <c r="AM1132" s="3825">
        <f t="shared" si="149"/>
        <v>0</v>
      </c>
    </row>
    <row r="1133" spans="1:204" ht="30" x14ac:dyDescent="0.25">
      <c r="B1133" s="887" t="s">
        <v>465</v>
      </c>
      <c r="C1133" s="2776">
        <f>'1 уровень'!E729</f>
        <v>411961</v>
      </c>
      <c r="D1133" s="2776">
        <f>'1 уровень'!G729</f>
        <v>0</v>
      </c>
      <c r="E1133" s="2776">
        <f>'1 уровень'!H729</f>
        <v>240268</v>
      </c>
      <c r="F1133" s="2776">
        <f>'1 уровень'!I729</f>
        <v>244117.14250000002</v>
      </c>
      <c r="G1133" s="2776">
        <f>'1 уровень'!J729</f>
        <v>101.60202045216175</v>
      </c>
      <c r="H1133" s="3767">
        <f>'1 уровень'!K729</f>
        <v>3916.72</v>
      </c>
      <c r="I1133" s="37">
        <f>'1 уровень'!L729</f>
        <v>0</v>
      </c>
      <c r="J1133" s="37">
        <f>'1 уровень'!M729</f>
        <v>0</v>
      </c>
      <c r="K1133" s="37">
        <f>'1 уровень'!N729</f>
        <v>0</v>
      </c>
      <c r="L1133" s="37">
        <f>'1 уровень'!Q729</f>
        <v>0</v>
      </c>
      <c r="M1133" s="37">
        <f>'1 уровень'!R729</f>
        <v>0</v>
      </c>
      <c r="N1133" s="37">
        <f>'1 уровень'!S729</f>
        <v>0</v>
      </c>
      <c r="O1133" s="37">
        <f>'1 уровень'!T729</f>
        <v>0</v>
      </c>
      <c r="P1133" s="37">
        <f>'1 уровень'!U729</f>
        <v>0</v>
      </c>
      <c r="Q1133" s="2119">
        <f>'1 уровень'!V729</f>
        <v>0</v>
      </c>
      <c r="R1133" s="2119">
        <f>'1 уровень'!W729</f>
        <v>0</v>
      </c>
      <c r="S1133" s="2119">
        <f>'1 уровень'!X729</f>
        <v>0</v>
      </c>
      <c r="T1133" s="2119">
        <f>'1 уровень'!Y729</f>
        <v>0</v>
      </c>
      <c r="U1133" s="2119">
        <f>'1 уровень'!Z729</f>
        <v>0</v>
      </c>
      <c r="V1133" s="2119"/>
      <c r="W1133" s="2119"/>
      <c r="X1133" s="2119"/>
      <c r="Y1133" s="2119">
        <f>'1 уровень'!AD729</f>
        <v>0</v>
      </c>
      <c r="Z1133" s="2119">
        <f>'1 уровень'!AE729</f>
        <v>0</v>
      </c>
      <c r="AA1133" s="3221">
        <f>'1 уровень'!AF729</f>
        <v>0</v>
      </c>
      <c r="AB1133" s="2119">
        <f>'1 уровень'!AG729</f>
        <v>0</v>
      </c>
      <c r="AC1133" s="2119">
        <f>'1 уровень'!AH729</f>
        <v>0</v>
      </c>
      <c r="AD1133" s="2119">
        <f>'1 уровень'!AI729</f>
        <v>0</v>
      </c>
      <c r="AE1133" s="2119">
        <f>'1 уровень'!AJ729</f>
        <v>0</v>
      </c>
      <c r="AF1133" s="2119">
        <f>'1 уровень'!AK729</f>
        <v>0</v>
      </c>
      <c r="AG1133" s="3802">
        <f>'1 уровень'!AL729</f>
        <v>0</v>
      </c>
      <c r="AH1133" s="2119"/>
      <c r="AI1133" s="2119"/>
      <c r="AJ1133" s="4285">
        <f>'1 уровень'!AM729</f>
        <v>0</v>
      </c>
      <c r="AK1133" s="4284">
        <f>'1 уровень'!AN729</f>
        <v>0</v>
      </c>
      <c r="AL1133" s="1339">
        <f t="shared" si="148"/>
        <v>0</v>
      </c>
      <c r="AM1133" s="3825">
        <f t="shared" si="149"/>
        <v>0</v>
      </c>
    </row>
    <row r="1134" spans="1:204" x14ac:dyDescent="0.25">
      <c r="B1134" s="887" t="s">
        <v>466</v>
      </c>
      <c r="C1134" s="37">
        <f>'1 уровень'!E730</f>
        <v>364956</v>
      </c>
      <c r="D1134" s="37">
        <f>'1 уровень'!G730</f>
        <v>-100</v>
      </c>
      <c r="E1134" s="37">
        <f>'1 уровень'!H730</f>
        <v>212890.16666666669</v>
      </c>
      <c r="F1134" s="37">
        <f>'1 уровень'!I730</f>
        <v>211396</v>
      </c>
      <c r="G1134" s="37">
        <f>'1 уровень'!J730</f>
        <v>99.298151394185254</v>
      </c>
      <c r="H1134" s="3752">
        <f>'1 уровень'!K730</f>
        <v>3646</v>
      </c>
      <c r="I1134" s="37">
        <f>'1 уровень'!L730</f>
        <v>0</v>
      </c>
      <c r="J1134" s="37">
        <f>'1 уровень'!M730</f>
        <v>0</v>
      </c>
      <c r="K1134" s="37">
        <f>'1 уровень'!N730</f>
        <v>0</v>
      </c>
      <c r="L1134" s="37">
        <f>'1 уровень'!Q730</f>
        <v>0</v>
      </c>
      <c r="M1134" s="37">
        <f>'1 уровень'!R730</f>
        <v>0</v>
      </c>
      <c r="N1134" s="37">
        <f>'1 уровень'!S730</f>
        <v>0</v>
      </c>
      <c r="O1134" s="37">
        <f>'1 уровень'!T730</f>
        <v>0</v>
      </c>
      <c r="P1134" s="37">
        <f>'1 уровень'!U730</f>
        <v>0</v>
      </c>
      <c r="Q1134" s="2119">
        <f>'1 уровень'!V730</f>
        <v>0</v>
      </c>
      <c r="R1134" s="2119">
        <f>'1 уровень'!W730</f>
        <v>0</v>
      </c>
      <c r="S1134" s="2119">
        <f>'1 уровень'!X730</f>
        <v>0</v>
      </c>
      <c r="T1134" s="2119">
        <f>'1 уровень'!Y730</f>
        <v>0</v>
      </c>
      <c r="U1134" s="2119">
        <f>'1 уровень'!Z730</f>
        <v>0</v>
      </c>
      <c r="V1134" s="2119">
        <f>'1 уровень'!AA730</f>
        <v>0</v>
      </c>
      <c r="W1134" s="2119">
        <f>'1 уровень'!AB730</f>
        <v>0</v>
      </c>
      <c r="X1134" s="2119">
        <f>'1 уровень'!AC730</f>
        <v>0</v>
      </c>
      <c r="Y1134" s="2119">
        <f>'1 уровень'!AD730</f>
        <v>0</v>
      </c>
      <c r="Z1134" s="2119">
        <f>'1 уровень'!AE730</f>
        <v>0</v>
      </c>
      <c r="AA1134" s="3221">
        <f>'1 уровень'!AF730</f>
        <v>0</v>
      </c>
      <c r="AB1134" s="2119">
        <f>'1 уровень'!AG730</f>
        <v>0</v>
      </c>
      <c r="AC1134" s="2119">
        <f>'1 уровень'!AH730</f>
        <v>0</v>
      </c>
      <c r="AD1134" s="2119">
        <f>'1 уровень'!AI730</f>
        <v>0</v>
      </c>
      <c r="AE1134" s="2119">
        <f>'1 уровень'!AJ730</f>
        <v>0</v>
      </c>
      <c r="AF1134" s="2119">
        <f>'1 уровень'!AK730</f>
        <v>0</v>
      </c>
      <c r="AG1134" s="3802">
        <f>'1 уровень'!AL730</f>
        <v>0</v>
      </c>
      <c r="AH1134" s="2119"/>
      <c r="AI1134" s="2119"/>
      <c r="AJ1134" s="4249">
        <f>'1 уровень'!AM730</f>
        <v>0</v>
      </c>
      <c r="AK1134" s="4284">
        <f>'1 уровень'!AN730</f>
        <v>0</v>
      </c>
      <c r="AL1134" s="1339">
        <f t="shared" si="148"/>
        <v>0</v>
      </c>
      <c r="AM1134" s="3825">
        <f t="shared" si="149"/>
        <v>0</v>
      </c>
    </row>
    <row r="1135" spans="1:204" ht="30" x14ac:dyDescent="0.25">
      <c r="B1135" s="887" t="s">
        <v>492</v>
      </c>
      <c r="C1135" s="37">
        <f>'1 уровень'!E731</f>
        <v>67220</v>
      </c>
      <c r="D1135" s="37">
        <f>'1 уровень'!G731</f>
        <v>0</v>
      </c>
      <c r="E1135" s="37">
        <f>'1 уровень'!H731</f>
        <v>39211.333333333336</v>
      </c>
      <c r="F1135" s="37">
        <f>'1 уровень'!I731</f>
        <v>39648.570000000007</v>
      </c>
      <c r="G1135" s="37">
        <f>'1 уровень'!J731</f>
        <v>101.11507727357738</v>
      </c>
      <c r="H1135" s="3752">
        <f>'1 уровень'!K731</f>
        <v>482.87999999999994</v>
      </c>
      <c r="I1135" s="37">
        <f>'1 уровень'!L731</f>
        <v>0</v>
      </c>
      <c r="J1135" s="37">
        <f>'1 уровень'!M731</f>
        <v>0</v>
      </c>
      <c r="K1135" s="37">
        <f>'1 уровень'!N731</f>
        <v>0</v>
      </c>
      <c r="L1135" s="37">
        <f>'1 уровень'!Q731</f>
        <v>0</v>
      </c>
      <c r="M1135" s="37">
        <f>'1 уровень'!R731</f>
        <v>0</v>
      </c>
      <c r="N1135" s="37">
        <f>'1 уровень'!S731</f>
        <v>0</v>
      </c>
      <c r="O1135" s="37">
        <f>'1 уровень'!T731</f>
        <v>0</v>
      </c>
      <c r="P1135" s="37">
        <f>'1 уровень'!U731</f>
        <v>0</v>
      </c>
      <c r="Q1135" s="2119">
        <f>'1 уровень'!V731</f>
        <v>0</v>
      </c>
      <c r="R1135" s="2119">
        <f>'1 уровень'!W731</f>
        <v>0</v>
      </c>
      <c r="S1135" s="2119">
        <f>'1 уровень'!X731</f>
        <v>0</v>
      </c>
      <c r="T1135" s="2119">
        <f>'1 уровень'!Y731</f>
        <v>0</v>
      </c>
      <c r="U1135" s="2119">
        <f>'1 уровень'!Z731</f>
        <v>0</v>
      </c>
      <c r="V1135" s="2119">
        <f>'1 уровень'!AA731</f>
        <v>0</v>
      </c>
      <c r="W1135" s="2119">
        <f>'1 уровень'!AB731</f>
        <v>0</v>
      </c>
      <c r="X1135" s="2119">
        <f>'1 уровень'!AC731</f>
        <v>0</v>
      </c>
      <c r="Y1135" s="2119">
        <f>'1 уровень'!AD731</f>
        <v>0</v>
      </c>
      <c r="Z1135" s="2119">
        <f>'1 уровень'!AE731</f>
        <v>0</v>
      </c>
      <c r="AA1135" s="3221">
        <f>'1 уровень'!AF731</f>
        <v>0</v>
      </c>
      <c r="AB1135" s="2119">
        <f>'1 уровень'!AG731</f>
        <v>0</v>
      </c>
      <c r="AC1135" s="2119">
        <f>'1 уровень'!AH731</f>
        <v>0</v>
      </c>
      <c r="AD1135" s="2119">
        <f>'1 уровень'!AI731</f>
        <v>0</v>
      </c>
      <c r="AE1135" s="2119">
        <f>'1 уровень'!AJ731</f>
        <v>0</v>
      </c>
      <c r="AF1135" s="2119">
        <f>'1 уровень'!AK731</f>
        <v>0</v>
      </c>
      <c r="AG1135" s="3802">
        <f>'1 уровень'!AL731</f>
        <v>0</v>
      </c>
      <c r="AH1135" s="2119"/>
      <c r="AI1135" s="2119"/>
      <c r="AJ1135" s="4249">
        <f>'1 уровень'!AM731</f>
        <v>0</v>
      </c>
      <c r="AK1135" s="4284">
        <f>'1 уровень'!AN731</f>
        <v>0</v>
      </c>
      <c r="AL1135" s="1339">
        <f t="shared" si="148"/>
        <v>0</v>
      </c>
      <c r="AM1135" s="3825">
        <f t="shared" si="149"/>
        <v>0</v>
      </c>
    </row>
    <row r="1136" spans="1:204" ht="60" x14ac:dyDescent="0.25">
      <c r="B1136" s="887" t="s">
        <v>467</v>
      </c>
      <c r="C1136" s="37">
        <f>'1 уровень'!E732</f>
        <v>30200</v>
      </c>
      <c r="D1136" s="37">
        <f>'1 уровень'!G732</f>
        <v>100</v>
      </c>
      <c r="E1136" s="37">
        <f>'1 уровень'!H732</f>
        <v>17575.000000000004</v>
      </c>
      <c r="F1136" s="37">
        <f>'1 уровень'!I732</f>
        <v>22809</v>
      </c>
      <c r="G1136" s="37">
        <f>'1 уровень'!J732</f>
        <v>129.78093883357039</v>
      </c>
      <c r="H1136" s="3752">
        <f>'1 уровень'!K732</f>
        <v>150</v>
      </c>
      <c r="I1136" s="37">
        <f>'1 уровень'!L732</f>
        <v>0</v>
      </c>
      <c r="J1136" s="37">
        <f>'1 уровень'!M732</f>
        <v>0</v>
      </c>
      <c r="K1136" s="37">
        <f>'1 уровень'!N732</f>
        <v>0</v>
      </c>
      <c r="L1136" s="37">
        <f>'1 уровень'!Q732</f>
        <v>0</v>
      </c>
      <c r="M1136" s="37">
        <f>'1 уровень'!R732</f>
        <v>0</v>
      </c>
      <c r="N1136" s="37">
        <f>'1 уровень'!S732</f>
        <v>0</v>
      </c>
      <c r="O1136" s="37">
        <f>'1 уровень'!T732</f>
        <v>0</v>
      </c>
      <c r="P1136" s="37">
        <f>'1 уровень'!U732</f>
        <v>0</v>
      </c>
      <c r="Q1136" s="2119">
        <f>'1 уровень'!V732</f>
        <v>0</v>
      </c>
      <c r="R1136" s="2119">
        <f>'1 уровень'!W732</f>
        <v>0</v>
      </c>
      <c r="S1136" s="2119">
        <f>'1 уровень'!X732</f>
        <v>0</v>
      </c>
      <c r="T1136" s="2119">
        <f>'1 уровень'!Y732</f>
        <v>0</v>
      </c>
      <c r="U1136" s="2119">
        <f>'1 уровень'!Z732</f>
        <v>0</v>
      </c>
      <c r="V1136" s="2119">
        <f>'1 уровень'!AA732</f>
        <v>0</v>
      </c>
      <c r="W1136" s="2119">
        <f>'1 уровень'!AB732</f>
        <v>0</v>
      </c>
      <c r="X1136" s="2119">
        <f>'1 уровень'!AC732</f>
        <v>0</v>
      </c>
      <c r="Y1136" s="2119">
        <f>'1 уровень'!AD732</f>
        <v>0</v>
      </c>
      <c r="Z1136" s="2119">
        <f>'1 уровень'!AE732</f>
        <v>0</v>
      </c>
      <c r="AA1136" s="3221">
        <f>'1 уровень'!AF732</f>
        <v>0</v>
      </c>
      <c r="AB1136" s="2119">
        <f>'1 уровень'!AG732</f>
        <v>0</v>
      </c>
      <c r="AC1136" s="2119">
        <f>'1 уровень'!AH732</f>
        <v>0</v>
      </c>
      <c r="AD1136" s="2119">
        <f>'1 уровень'!AI732</f>
        <v>0</v>
      </c>
      <c r="AE1136" s="2119">
        <f>'1 уровень'!AJ732</f>
        <v>0</v>
      </c>
      <c r="AF1136" s="2119">
        <f>'1 уровень'!AK732</f>
        <v>0</v>
      </c>
      <c r="AG1136" s="3802">
        <f>'1 уровень'!AL732</f>
        <v>0</v>
      </c>
      <c r="AH1136" s="2119"/>
      <c r="AI1136" s="2119"/>
      <c r="AJ1136" s="4249">
        <f>'1 уровень'!AM732</f>
        <v>0</v>
      </c>
      <c r="AK1136" s="4284">
        <f>'1 уровень'!AN732</f>
        <v>0</v>
      </c>
      <c r="AL1136" s="1339">
        <f t="shared" si="148"/>
        <v>0</v>
      </c>
      <c r="AM1136" s="3825">
        <f t="shared" si="149"/>
        <v>0</v>
      </c>
    </row>
    <row r="1137" spans="1:204" ht="60" x14ac:dyDescent="0.25">
      <c r="B1137" s="887" t="s">
        <v>468</v>
      </c>
      <c r="C1137" s="37">
        <f>'1 уровень'!E733</f>
        <v>2302</v>
      </c>
      <c r="D1137" s="37">
        <f>'1 уровень'!G733</f>
        <v>0</v>
      </c>
      <c r="E1137" s="37">
        <f>'1 уровень'!H733</f>
        <v>1342.8333333333335</v>
      </c>
      <c r="F1137" s="37">
        <f>'1 уровень'!I733</f>
        <v>1596</v>
      </c>
      <c r="G1137" s="37">
        <f>'1 уровень'!J733</f>
        <v>118.85317115551692</v>
      </c>
      <c r="H1137" s="3752">
        <f>'1 уровень'!K733</f>
        <v>0</v>
      </c>
      <c r="I1137" s="37">
        <f>'1 уровень'!L733</f>
        <v>0</v>
      </c>
      <c r="J1137" s="37">
        <f>'1 уровень'!M733</f>
        <v>0</v>
      </c>
      <c r="K1137" s="37">
        <f>'1 уровень'!N733</f>
        <v>0</v>
      </c>
      <c r="L1137" s="37">
        <f>'1 уровень'!Q733</f>
        <v>0</v>
      </c>
      <c r="M1137" s="37">
        <f>'1 уровень'!R733</f>
        <v>0</v>
      </c>
      <c r="N1137" s="37">
        <f>'1 уровень'!S733</f>
        <v>0</v>
      </c>
      <c r="O1137" s="37">
        <f>'1 уровень'!T733</f>
        <v>0</v>
      </c>
      <c r="P1137" s="37">
        <f>'1 уровень'!U733</f>
        <v>0</v>
      </c>
      <c r="Q1137" s="2119">
        <f>'1 уровень'!V733</f>
        <v>0</v>
      </c>
      <c r="R1137" s="2119">
        <f>'1 уровень'!W733</f>
        <v>0</v>
      </c>
      <c r="S1137" s="2119">
        <f>'1 уровень'!X733</f>
        <v>0</v>
      </c>
      <c r="T1137" s="2119">
        <f>'1 уровень'!Y733</f>
        <v>0</v>
      </c>
      <c r="U1137" s="2119">
        <f>'1 уровень'!Z733</f>
        <v>0</v>
      </c>
      <c r="V1137" s="2119">
        <f>'1 уровень'!AA733</f>
        <v>0</v>
      </c>
      <c r="W1137" s="2119">
        <f>'1 уровень'!AB733</f>
        <v>0</v>
      </c>
      <c r="X1137" s="2119">
        <f>'1 уровень'!AC733</f>
        <v>0</v>
      </c>
      <c r="Y1137" s="2119">
        <f>'1 уровень'!AD733</f>
        <v>0</v>
      </c>
      <c r="Z1137" s="2119">
        <f>'1 уровень'!AE733</f>
        <v>0</v>
      </c>
      <c r="AA1137" s="3221">
        <f>'1 уровень'!AF733</f>
        <v>0</v>
      </c>
      <c r="AB1137" s="2119">
        <f>'1 уровень'!AG733</f>
        <v>0</v>
      </c>
      <c r="AC1137" s="2119">
        <f>'1 уровень'!AH733</f>
        <v>0</v>
      </c>
      <c r="AD1137" s="2119">
        <f>'1 уровень'!AI733</f>
        <v>0</v>
      </c>
      <c r="AE1137" s="2119">
        <f>'1 уровень'!AJ733</f>
        <v>0</v>
      </c>
      <c r="AF1137" s="2119">
        <f>'1 уровень'!AK733</f>
        <v>0</v>
      </c>
      <c r="AG1137" s="3802">
        <f>'1 уровень'!AL733</f>
        <v>0</v>
      </c>
      <c r="AH1137" s="2119"/>
      <c r="AI1137" s="2119"/>
      <c r="AJ1137" s="4249">
        <f>'1 уровень'!AM733</f>
        <v>0</v>
      </c>
      <c r="AK1137" s="4284">
        <f>'1 уровень'!AN733</f>
        <v>0</v>
      </c>
      <c r="AL1137" s="1339">
        <f t="shared" si="148"/>
        <v>0</v>
      </c>
      <c r="AM1137" s="3825">
        <f t="shared" si="149"/>
        <v>0</v>
      </c>
    </row>
    <row r="1138" spans="1:204" ht="45" x14ac:dyDescent="0.25">
      <c r="B1138" s="887" t="s">
        <v>469</v>
      </c>
      <c r="C1138" s="37">
        <f>'1 уровень'!E734</f>
        <v>82304</v>
      </c>
      <c r="D1138" s="37">
        <f>'1 уровень'!G734</f>
        <v>25000</v>
      </c>
      <c r="E1138" s="37">
        <f>'1 уровень'!H734</f>
        <v>58427.666666666672</v>
      </c>
      <c r="F1138" s="37">
        <f>'1 уровень'!I734</f>
        <v>52145</v>
      </c>
      <c r="G1138" s="37">
        <f>'1 уровень'!J734</f>
        <v>89.247103255877633</v>
      </c>
      <c r="H1138" s="3752">
        <f>'1 уровень'!K734</f>
        <v>334</v>
      </c>
      <c r="I1138" s="37">
        <f>'1 уровень'!L734</f>
        <v>0</v>
      </c>
      <c r="J1138" s="37">
        <f>'1 уровень'!M734</f>
        <v>0</v>
      </c>
      <c r="K1138" s="37">
        <f>'1 уровень'!N734</f>
        <v>0</v>
      </c>
      <c r="L1138" s="37">
        <f>'1 уровень'!Q734</f>
        <v>0</v>
      </c>
      <c r="M1138" s="37">
        <f>'1 уровень'!R734</f>
        <v>0</v>
      </c>
      <c r="N1138" s="37">
        <f>'1 уровень'!S734</f>
        <v>0</v>
      </c>
      <c r="O1138" s="37">
        <f>'1 уровень'!T734</f>
        <v>0</v>
      </c>
      <c r="P1138" s="37">
        <f>'1 уровень'!U734</f>
        <v>0</v>
      </c>
      <c r="Q1138" s="2119">
        <f>'1 уровень'!V734</f>
        <v>0</v>
      </c>
      <c r="R1138" s="2119">
        <f>'1 уровень'!W734</f>
        <v>0</v>
      </c>
      <c r="S1138" s="2119">
        <f>'1 уровень'!X734</f>
        <v>0</v>
      </c>
      <c r="T1138" s="2119">
        <f>'1 уровень'!Y734</f>
        <v>0</v>
      </c>
      <c r="U1138" s="2119">
        <f>'1 уровень'!Z734</f>
        <v>0</v>
      </c>
      <c r="V1138" s="2119">
        <f>'1 уровень'!AA734</f>
        <v>0</v>
      </c>
      <c r="W1138" s="2119">
        <f>'1 уровень'!AB734</f>
        <v>0</v>
      </c>
      <c r="X1138" s="2119">
        <f>'1 уровень'!AC734</f>
        <v>0</v>
      </c>
      <c r="Y1138" s="2119">
        <f>'1 уровень'!AD734</f>
        <v>0</v>
      </c>
      <c r="Z1138" s="2119">
        <f>'1 уровень'!AE734</f>
        <v>0</v>
      </c>
      <c r="AA1138" s="3221">
        <f>'1 уровень'!AF734</f>
        <v>0</v>
      </c>
      <c r="AB1138" s="2119">
        <f>'1 уровень'!AG734</f>
        <v>0</v>
      </c>
      <c r="AC1138" s="2119">
        <f>'1 уровень'!AH734</f>
        <v>0</v>
      </c>
      <c r="AD1138" s="2119">
        <f>'1 уровень'!AI734</f>
        <v>0</v>
      </c>
      <c r="AE1138" s="2119">
        <f>'1 уровень'!AJ734</f>
        <v>0</v>
      </c>
      <c r="AF1138" s="2119">
        <f>'1 уровень'!AK734</f>
        <v>0</v>
      </c>
      <c r="AG1138" s="3802">
        <f>'1 уровень'!AL734</f>
        <v>0</v>
      </c>
      <c r="AH1138" s="2119"/>
      <c r="AI1138" s="2119"/>
      <c r="AJ1138" s="4249">
        <f>'1 уровень'!AM734</f>
        <v>0</v>
      </c>
      <c r="AK1138" s="4284">
        <f>'1 уровень'!AN734</f>
        <v>0</v>
      </c>
      <c r="AL1138" s="1339">
        <f t="shared" si="148"/>
        <v>0</v>
      </c>
      <c r="AM1138" s="3825">
        <f t="shared" si="149"/>
        <v>0</v>
      </c>
    </row>
    <row r="1139" spans="1:204" ht="30" x14ac:dyDescent="0.25">
      <c r="B1139" s="887" t="s">
        <v>477</v>
      </c>
      <c r="C1139" s="37">
        <f>'1 уровень'!E735</f>
        <v>159238.72340425532</v>
      </c>
      <c r="D1139" s="37">
        <f>'1 уровень'!G735</f>
        <v>500</v>
      </c>
      <c r="E1139" s="37">
        <f>'1 уровень'!H735</f>
        <v>93097.632978723384</v>
      </c>
      <c r="F1139" s="37">
        <f>'1 уровень'!I735</f>
        <v>90614.5</v>
      </c>
      <c r="G1139" s="37">
        <f>'1 уровень'!J735</f>
        <v>97.33276464795739</v>
      </c>
      <c r="H1139" s="3752">
        <f>'1 уровень'!K735</f>
        <v>4457.8946808510636</v>
      </c>
      <c r="I1139" s="37">
        <f>'1 уровень'!L735</f>
        <v>0</v>
      </c>
      <c r="J1139" s="37">
        <f>'1 уровень'!M735</f>
        <v>0</v>
      </c>
      <c r="K1139" s="37">
        <f>'1 уровень'!N735</f>
        <v>0</v>
      </c>
      <c r="L1139" s="37">
        <f>'1 уровень'!Q735</f>
        <v>0</v>
      </c>
      <c r="M1139" s="37">
        <f>'1 уровень'!R735</f>
        <v>0</v>
      </c>
      <c r="N1139" s="37">
        <f>'1 уровень'!S735</f>
        <v>0</v>
      </c>
      <c r="O1139" s="37">
        <f>'1 уровень'!T735</f>
        <v>0</v>
      </c>
      <c r="P1139" s="37">
        <f>'1 уровень'!U735</f>
        <v>0</v>
      </c>
      <c r="Q1139" s="2119">
        <f>'1 уровень'!V735</f>
        <v>0</v>
      </c>
      <c r="R1139" s="2119">
        <f>'1 уровень'!W735</f>
        <v>0</v>
      </c>
      <c r="S1139" s="2119">
        <f>'1 уровень'!X735</f>
        <v>0</v>
      </c>
      <c r="T1139" s="2119">
        <f>'1 уровень'!Y735</f>
        <v>0</v>
      </c>
      <c r="U1139" s="2119">
        <f>'1 уровень'!Z735</f>
        <v>0</v>
      </c>
      <c r="V1139" s="2119">
        <f>'1 уровень'!AA735</f>
        <v>0</v>
      </c>
      <c r="W1139" s="2119">
        <f>'1 уровень'!AB735</f>
        <v>0</v>
      </c>
      <c r="X1139" s="2119">
        <f>'1 уровень'!AC735</f>
        <v>0</v>
      </c>
      <c r="Y1139" s="2119">
        <f>'1 уровень'!AD735</f>
        <v>0</v>
      </c>
      <c r="Z1139" s="2119">
        <f>'1 уровень'!AE735</f>
        <v>0</v>
      </c>
      <c r="AA1139" s="3221">
        <f>'1 уровень'!AF735</f>
        <v>0</v>
      </c>
      <c r="AB1139" s="2119">
        <f>'1 уровень'!AG735</f>
        <v>0</v>
      </c>
      <c r="AC1139" s="2119">
        <f>'1 уровень'!AH735</f>
        <v>0</v>
      </c>
      <c r="AD1139" s="2119">
        <f>'1 уровень'!AI735</f>
        <v>0</v>
      </c>
      <c r="AE1139" s="2119">
        <f>'1 уровень'!AJ735</f>
        <v>0</v>
      </c>
      <c r="AF1139" s="2119">
        <f>'1 уровень'!AK735</f>
        <v>0</v>
      </c>
      <c r="AG1139" s="3802">
        <f>'1 уровень'!AL735</f>
        <v>0</v>
      </c>
      <c r="AH1139" s="2119"/>
      <c r="AI1139" s="2119"/>
      <c r="AJ1139" s="4249">
        <f>'1 уровень'!AM735</f>
        <v>0</v>
      </c>
      <c r="AK1139" s="4284">
        <f>'1 уровень'!AN735</f>
        <v>0</v>
      </c>
      <c r="AL1139" s="1339">
        <f t="shared" si="148"/>
        <v>0</v>
      </c>
      <c r="AM1139" s="3825">
        <f t="shared" si="149"/>
        <v>0</v>
      </c>
    </row>
    <row r="1140" spans="1:204" x14ac:dyDescent="0.25">
      <c r="B1140" s="887" t="s">
        <v>493</v>
      </c>
      <c r="C1140" s="37">
        <f>'1 уровень'!E736</f>
        <v>90405</v>
      </c>
      <c r="D1140" s="37">
        <f>'1 уровень'!G736</f>
        <v>500</v>
      </c>
      <c r="E1140" s="37">
        <f>'1 уровень'!H736</f>
        <v>52944.583333333336</v>
      </c>
      <c r="F1140" s="37">
        <f>'1 уровень'!I736</f>
        <v>50567</v>
      </c>
      <c r="G1140" s="37">
        <f>'1 уровень'!J736</f>
        <v>95.509298244233349</v>
      </c>
      <c r="H1140" s="3752">
        <f>'1 уровень'!K736</f>
        <v>3371</v>
      </c>
      <c r="I1140" s="37">
        <f>'1 уровень'!L736</f>
        <v>0</v>
      </c>
      <c r="J1140" s="37">
        <f>'1 уровень'!M736</f>
        <v>0</v>
      </c>
      <c r="K1140" s="37">
        <f>'1 уровень'!N736</f>
        <v>0</v>
      </c>
      <c r="L1140" s="37">
        <f>'1 уровень'!Q736</f>
        <v>0</v>
      </c>
      <c r="M1140" s="37">
        <f>'1 уровень'!R736</f>
        <v>0</v>
      </c>
      <c r="N1140" s="37">
        <f>'1 уровень'!S736</f>
        <v>0</v>
      </c>
      <c r="O1140" s="37">
        <f>'1 уровень'!T736</f>
        <v>0</v>
      </c>
      <c r="P1140" s="37">
        <f>'1 уровень'!U736</f>
        <v>0</v>
      </c>
      <c r="Q1140" s="2119">
        <f>'1 уровень'!V736</f>
        <v>0</v>
      </c>
      <c r="R1140" s="2119">
        <f>'1 уровень'!W736</f>
        <v>0</v>
      </c>
      <c r="S1140" s="2119">
        <f>'1 уровень'!X736</f>
        <v>0</v>
      </c>
      <c r="T1140" s="2119">
        <f>'1 уровень'!Y736</f>
        <v>0</v>
      </c>
      <c r="U1140" s="2119">
        <f>'1 уровень'!Z736</f>
        <v>0</v>
      </c>
      <c r="V1140" s="2119">
        <f>'1 уровень'!AA736</f>
        <v>0</v>
      </c>
      <c r="W1140" s="2119">
        <f>'1 уровень'!AB736</f>
        <v>0</v>
      </c>
      <c r="X1140" s="2119">
        <f>'1 уровень'!AC736</f>
        <v>0</v>
      </c>
      <c r="Y1140" s="2119">
        <f>'1 уровень'!AD736</f>
        <v>0</v>
      </c>
      <c r="Z1140" s="2119">
        <f>'1 уровень'!AE736</f>
        <v>0</v>
      </c>
      <c r="AA1140" s="3221">
        <f>'1 уровень'!AF736</f>
        <v>0</v>
      </c>
      <c r="AB1140" s="2119">
        <f>'1 уровень'!AG736</f>
        <v>0</v>
      </c>
      <c r="AC1140" s="2119">
        <f>'1 уровень'!AH736</f>
        <v>0</v>
      </c>
      <c r="AD1140" s="2119">
        <f>'1 уровень'!AI736</f>
        <v>0</v>
      </c>
      <c r="AE1140" s="2119">
        <f>'1 уровень'!AJ736</f>
        <v>0</v>
      </c>
      <c r="AF1140" s="2119">
        <f>'1 уровень'!AK736</f>
        <v>0</v>
      </c>
      <c r="AG1140" s="3802">
        <f>'1 уровень'!AL736</f>
        <v>0</v>
      </c>
      <c r="AH1140" s="2119"/>
      <c r="AI1140" s="2119"/>
      <c r="AJ1140" s="4249">
        <f>'1 уровень'!AM736</f>
        <v>0</v>
      </c>
      <c r="AK1140" s="4284">
        <f>'1 уровень'!AN736</f>
        <v>0</v>
      </c>
      <c r="AL1140" s="1339">
        <f t="shared" si="148"/>
        <v>0</v>
      </c>
      <c r="AM1140" s="3825">
        <f t="shared" si="149"/>
        <v>0</v>
      </c>
    </row>
    <row r="1141" spans="1:204" ht="29.25" x14ac:dyDescent="0.25">
      <c r="B1141" s="913" t="s">
        <v>494</v>
      </c>
      <c r="C1141" s="37">
        <f>'1 уровень'!E737</f>
        <v>68833.723404255317</v>
      </c>
      <c r="D1141" s="37">
        <f>'1 уровень'!G737</f>
        <v>0</v>
      </c>
      <c r="E1141" s="37">
        <f>'1 уровень'!H737</f>
        <v>40153.049645390071</v>
      </c>
      <c r="F1141" s="37">
        <f>'1 уровень'!I737</f>
        <v>40047.5</v>
      </c>
      <c r="G1141" s="37">
        <f>'1 уровень'!J737</f>
        <v>99.737131684088183</v>
      </c>
      <c r="H1141" s="3752">
        <f>'1 уровень'!K737</f>
        <v>1086.8946808510639</v>
      </c>
      <c r="I1141" s="37">
        <f>'1 уровень'!L737</f>
        <v>0</v>
      </c>
      <c r="J1141" s="37">
        <f>'1 уровень'!M737</f>
        <v>0</v>
      </c>
      <c r="K1141" s="37">
        <f>'1 уровень'!N737</f>
        <v>0</v>
      </c>
      <c r="L1141" s="37">
        <f>'1 уровень'!Q737</f>
        <v>0</v>
      </c>
      <c r="M1141" s="37">
        <f>'1 уровень'!R737</f>
        <v>0</v>
      </c>
      <c r="N1141" s="37">
        <f>'1 уровень'!S737</f>
        <v>0</v>
      </c>
      <c r="O1141" s="37">
        <f>'1 уровень'!T737</f>
        <v>0</v>
      </c>
      <c r="P1141" s="37">
        <f>'1 уровень'!U737</f>
        <v>0</v>
      </c>
      <c r="Q1141" s="2119">
        <f>'1 уровень'!V737</f>
        <v>0</v>
      </c>
      <c r="R1141" s="2119">
        <f>'1 уровень'!W737</f>
        <v>0</v>
      </c>
      <c r="S1141" s="2119">
        <f>'1 уровень'!X737</f>
        <v>0</v>
      </c>
      <c r="T1141" s="2119">
        <f>'1 уровень'!Y737</f>
        <v>0</v>
      </c>
      <c r="U1141" s="2119">
        <f>'1 уровень'!Z737</f>
        <v>0</v>
      </c>
      <c r="V1141" s="2119">
        <f>'1 уровень'!AA737</f>
        <v>0</v>
      </c>
      <c r="W1141" s="2119">
        <f>'1 уровень'!AB737</f>
        <v>0</v>
      </c>
      <c r="X1141" s="2119">
        <f>'1 уровень'!AC737</f>
        <v>0</v>
      </c>
      <c r="Y1141" s="2119">
        <f>'1 уровень'!AD737</f>
        <v>0</v>
      </c>
      <c r="Z1141" s="2119">
        <f>'1 уровень'!AE737</f>
        <v>0</v>
      </c>
      <c r="AA1141" s="3221">
        <f>'1 уровень'!AF737</f>
        <v>0</v>
      </c>
      <c r="AB1141" s="2119">
        <f>'1 уровень'!AG737</f>
        <v>0</v>
      </c>
      <c r="AC1141" s="2119">
        <f>'1 уровень'!AH737</f>
        <v>0</v>
      </c>
      <c r="AD1141" s="2119">
        <f>'1 уровень'!AI737</f>
        <v>0</v>
      </c>
      <c r="AE1141" s="2119">
        <f>'1 уровень'!AJ737</f>
        <v>0</v>
      </c>
      <c r="AF1141" s="2119">
        <f>'1 уровень'!AK737</f>
        <v>0</v>
      </c>
      <c r="AG1141" s="3802">
        <f>'1 уровень'!AL737</f>
        <v>0</v>
      </c>
      <c r="AH1141" s="2119"/>
      <c r="AI1141" s="2119"/>
      <c r="AJ1141" s="4249">
        <f>'1 уровень'!AM737</f>
        <v>0</v>
      </c>
      <c r="AK1141" s="4284">
        <f>'1 уровень'!AN737</f>
        <v>0</v>
      </c>
      <c r="AL1141" s="1339">
        <f t="shared" si="148"/>
        <v>0</v>
      </c>
      <c r="AM1141" s="3825">
        <f t="shared" si="149"/>
        <v>0</v>
      </c>
    </row>
    <row r="1142" spans="1:204" x14ac:dyDescent="0.25">
      <c r="B1142" s="914" t="s">
        <v>495</v>
      </c>
      <c r="C1142" s="37">
        <f>'1 уровень'!E738</f>
        <v>646787</v>
      </c>
      <c r="D1142" s="37">
        <f>'1 уровень'!G738</f>
        <v>0</v>
      </c>
      <c r="E1142" s="37">
        <f>'1 уровень'!H738</f>
        <v>377292.66666666669</v>
      </c>
      <c r="F1142" s="37">
        <f>'1 уровень'!I738</f>
        <v>376298.13</v>
      </c>
      <c r="G1142" s="37">
        <f>'1 уровень'!J738</f>
        <v>99.736401803021167</v>
      </c>
      <c r="H1142" s="3752">
        <f>'1 уровень'!K738</f>
        <v>10216.81</v>
      </c>
      <c r="I1142" s="37">
        <f>'1 уровень'!L738</f>
        <v>0</v>
      </c>
      <c r="J1142" s="37">
        <f>'1 уровень'!M738</f>
        <v>0</v>
      </c>
      <c r="K1142" s="37">
        <f>'1 уровень'!N738</f>
        <v>0</v>
      </c>
      <c r="L1142" s="37">
        <f>'1 уровень'!Q738</f>
        <v>0</v>
      </c>
      <c r="M1142" s="37">
        <f>'1 уровень'!R738</f>
        <v>0</v>
      </c>
      <c r="N1142" s="37">
        <f>'1 уровень'!S738</f>
        <v>0</v>
      </c>
      <c r="O1142" s="37">
        <f>'1 уровень'!T738</f>
        <v>0</v>
      </c>
      <c r="P1142" s="37">
        <f>'1 уровень'!U738</f>
        <v>0</v>
      </c>
      <c r="Q1142" s="2119">
        <f>'1 уровень'!V738</f>
        <v>0</v>
      </c>
      <c r="R1142" s="2119">
        <f>'1 уровень'!W738</f>
        <v>0</v>
      </c>
      <c r="S1142" s="2119">
        <f>'1 уровень'!X738</f>
        <v>0</v>
      </c>
      <c r="T1142" s="2119">
        <f>'1 уровень'!Y738</f>
        <v>0</v>
      </c>
      <c r="U1142" s="2119">
        <f>'1 уровень'!Z738</f>
        <v>0</v>
      </c>
      <c r="V1142" s="2119">
        <f>'1 уровень'!AA738</f>
        <v>0</v>
      </c>
      <c r="W1142" s="2119">
        <f>'1 уровень'!AB738</f>
        <v>0</v>
      </c>
      <c r="X1142" s="2119">
        <f>'1 уровень'!AC738</f>
        <v>0</v>
      </c>
      <c r="Y1142" s="2119">
        <f>'1 уровень'!AD738</f>
        <v>0</v>
      </c>
      <c r="Z1142" s="2119">
        <f>'1 уровень'!AE738</f>
        <v>0</v>
      </c>
      <c r="AA1142" s="3221">
        <f>'1 уровень'!AF738</f>
        <v>0</v>
      </c>
      <c r="AB1142" s="2119">
        <f>'1 уровень'!AG738</f>
        <v>0</v>
      </c>
      <c r="AC1142" s="2119">
        <f>'1 уровень'!AH738</f>
        <v>0</v>
      </c>
      <c r="AD1142" s="2119">
        <f>'1 уровень'!AI738</f>
        <v>0</v>
      </c>
      <c r="AE1142" s="2119">
        <f>'1 уровень'!AJ738</f>
        <v>0</v>
      </c>
      <c r="AF1142" s="2119">
        <f>'1 уровень'!AK738</f>
        <v>0</v>
      </c>
      <c r="AG1142" s="3802">
        <f>'1 уровень'!AL738</f>
        <v>0</v>
      </c>
      <c r="AH1142" s="2119"/>
      <c r="AI1142" s="2119"/>
      <c r="AJ1142" s="4249">
        <f>'1 уровень'!AM738</f>
        <v>0</v>
      </c>
      <c r="AK1142" s="4284">
        <f>'1 уровень'!AN738</f>
        <v>0</v>
      </c>
      <c r="AL1142" s="1339">
        <f t="shared" si="148"/>
        <v>0</v>
      </c>
      <c r="AM1142" s="3825">
        <f t="shared" si="149"/>
        <v>0</v>
      </c>
    </row>
    <row r="1143" spans="1:204" x14ac:dyDescent="0.25">
      <c r="B1143" s="915" t="s">
        <v>497</v>
      </c>
      <c r="C1143" s="37">
        <f>'1 уровень'!E739</f>
        <v>250</v>
      </c>
      <c r="D1143" s="37">
        <f>'1 уровень'!G739</f>
        <v>0</v>
      </c>
      <c r="E1143" s="37">
        <f>'1 уровень'!H739</f>
        <v>146</v>
      </c>
      <c r="F1143" s="37">
        <f>'1 уровень'!I739</f>
        <v>148.37</v>
      </c>
      <c r="G1143" s="37">
        <f>'1 уровень'!J739</f>
        <v>101.62328767123287</v>
      </c>
      <c r="H1143" s="3752">
        <f>'1 уровень'!K739</f>
        <v>0</v>
      </c>
      <c r="I1143" s="37">
        <f>'1 уровень'!L739</f>
        <v>0</v>
      </c>
      <c r="J1143" s="37">
        <f>'1 уровень'!M739</f>
        <v>0</v>
      </c>
      <c r="K1143" s="37">
        <f>'1 уровень'!N739</f>
        <v>0</v>
      </c>
      <c r="L1143" s="37">
        <f>'1 уровень'!Q739</f>
        <v>0</v>
      </c>
      <c r="M1143" s="37">
        <f>'1 уровень'!R739</f>
        <v>0</v>
      </c>
      <c r="N1143" s="37">
        <f>'1 уровень'!S739</f>
        <v>0</v>
      </c>
      <c r="O1143" s="37">
        <f>'1 уровень'!T739</f>
        <v>0</v>
      </c>
      <c r="P1143" s="37">
        <f>'1 уровень'!U739</f>
        <v>0</v>
      </c>
      <c r="Q1143" s="2119">
        <f>'1 уровень'!V739</f>
        <v>0</v>
      </c>
      <c r="R1143" s="2119">
        <f>'1 уровень'!W739</f>
        <v>0</v>
      </c>
      <c r="S1143" s="2119">
        <f>'1 уровень'!X739</f>
        <v>0</v>
      </c>
      <c r="T1143" s="2119">
        <f>'1 уровень'!Y739</f>
        <v>0</v>
      </c>
      <c r="U1143" s="2119">
        <f>'1 уровень'!Z739</f>
        <v>0</v>
      </c>
      <c r="V1143" s="2119">
        <f>'1 уровень'!AA739</f>
        <v>0</v>
      </c>
      <c r="W1143" s="2119">
        <f>'1 уровень'!AB739</f>
        <v>0</v>
      </c>
      <c r="X1143" s="2119">
        <f>'1 уровень'!AC739</f>
        <v>0</v>
      </c>
      <c r="Y1143" s="2119">
        <f>'1 уровень'!AD739</f>
        <v>0</v>
      </c>
      <c r="Z1143" s="2119">
        <f>'1 уровень'!AE739</f>
        <v>0</v>
      </c>
      <c r="AA1143" s="3221">
        <f>'1 уровень'!AF739</f>
        <v>0</v>
      </c>
      <c r="AB1143" s="2119">
        <f>'1 уровень'!AG739</f>
        <v>0</v>
      </c>
      <c r="AC1143" s="2119">
        <f>'1 уровень'!AH739</f>
        <v>0</v>
      </c>
      <c r="AD1143" s="2119">
        <f>'1 уровень'!AI739</f>
        <v>0</v>
      </c>
      <c r="AE1143" s="2119">
        <f>'1 уровень'!AJ739</f>
        <v>0</v>
      </c>
      <c r="AF1143" s="2119">
        <f>'1 уровень'!AK739</f>
        <v>0</v>
      </c>
      <c r="AG1143" s="3802">
        <f>'1 уровень'!AL739</f>
        <v>0</v>
      </c>
      <c r="AH1143" s="2119"/>
      <c r="AI1143" s="2119"/>
      <c r="AJ1143" s="4249">
        <f>'1 уровень'!AM739</f>
        <v>0</v>
      </c>
      <c r="AK1143" s="4284">
        <f>'1 уровень'!AN739</f>
        <v>0</v>
      </c>
      <c r="AL1143" s="1339">
        <f t="shared" si="148"/>
        <v>0</v>
      </c>
      <c r="AM1143" s="3825">
        <f t="shared" si="149"/>
        <v>0</v>
      </c>
    </row>
    <row r="1144" spans="1:204" ht="30" x14ac:dyDescent="0.25">
      <c r="B1144" s="915" t="s">
        <v>470</v>
      </c>
      <c r="C1144" s="37">
        <f>'1 уровень'!E740</f>
        <v>53000</v>
      </c>
      <c r="D1144" s="37">
        <f>'1 уровень'!G740</f>
        <v>0</v>
      </c>
      <c r="E1144" s="37">
        <f>'1 уровень'!H740</f>
        <v>30916</v>
      </c>
      <c r="F1144" s="37">
        <f>'1 уровень'!I740</f>
        <v>29570</v>
      </c>
      <c r="G1144" s="37">
        <f>'1 уровень'!J740</f>
        <v>95.646267304955373</v>
      </c>
      <c r="H1144" s="3752">
        <f>'1 уровень'!K740</f>
        <v>50</v>
      </c>
      <c r="I1144" s="37">
        <f>'1 уровень'!L740</f>
        <v>0</v>
      </c>
      <c r="J1144" s="37">
        <f>'1 уровень'!M740</f>
        <v>0</v>
      </c>
      <c r="K1144" s="37">
        <f>'1 уровень'!N740</f>
        <v>0</v>
      </c>
      <c r="L1144" s="37">
        <f>'1 уровень'!Q740</f>
        <v>0</v>
      </c>
      <c r="M1144" s="37">
        <f>'1 уровень'!R740</f>
        <v>0</v>
      </c>
      <c r="N1144" s="37">
        <f>'1 уровень'!S740</f>
        <v>0</v>
      </c>
      <c r="O1144" s="37">
        <f>'1 уровень'!T740</f>
        <v>0</v>
      </c>
      <c r="P1144" s="37">
        <f>'1 уровень'!U740</f>
        <v>0</v>
      </c>
      <c r="Q1144" s="2119">
        <f>'1 уровень'!V740</f>
        <v>0</v>
      </c>
      <c r="R1144" s="2119">
        <f>'1 уровень'!W740</f>
        <v>0</v>
      </c>
      <c r="S1144" s="2119">
        <f>'1 уровень'!X740</f>
        <v>0</v>
      </c>
      <c r="T1144" s="2119">
        <f>'1 уровень'!Y740</f>
        <v>0</v>
      </c>
      <c r="U1144" s="2119">
        <f>'1 уровень'!Z740</f>
        <v>0</v>
      </c>
      <c r="V1144" s="2119">
        <f>'1 уровень'!AA740</f>
        <v>0</v>
      </c>
      <c r="W1144" s="2119">
        <f>'1 уровень'!AB740</f>
        <v>0</v>
      </c>
      <c r="X1144" s="2119">
        <f>'1 уровень'!AC740</f>
        <v>0</v>
      </c>
      <c r="Y1144" s="2119">
        <f>'1 уровень'!AD740</f>
        <v>0</v>
      </c>
      <c r="Z1144" s="2119">
        <f>'1 уровень'!AE740</f>
        <v>0</v>
      </c>
      <c r="AA1144" s="3221">
        <f>'1 уровень'!AF740</f>
        <v>0</v>
      </c>
      <c r="AB1144" s="2119">
        <f>'1 уровень'!AG740</f>
        <v>0</v>
      </c>
      <c r="AC1144" s="2119">
        <f>'1 уровень'!AH740</f>
        <v>0</v>
      </c>
      <c r="AD1144" s="2119">
        <f>'1 уровень'!AI740</f>
        <v>0</v>
      </c>
      <c r="AE1144" s="2119">
        <f>'1 уровень'!AJ740</f>
        <v>0</v>
      </c>
      <c r="AF1144" s="2119">
        <f>'1 уровень'!AK740</f>
        <v>0</v>
      </c>
      <c r="AG1144" s="3802">
        <f>'1 уровень'!AL740</f>
        <v>0</v>
      </c>
      <c r="AH1144" s="2119"/>
      <c r="AI1144" s="2119"/>
      <c r="AJ1144" s="4249">
        <f>'1 уровень'!AM740</f>
        <v>0</v>
      </c>
      <c r="AK1144" s="4284">
        <f>'1 уровень'!AN740</f>
        <v>0</v>
      </c>
      <c r="AL1144" s="1339">
        <f t="shared" si="148"/>
        <v>0</v>
      </c>
      <c r="AM1144" s="3825">
        <f t="shared" si="149"/>
        <v>0</v>
      </c>
    </row>
    <row r="1145" spans="1:204" ht="30" x14ac:dyDescent="0.25">
      <c r="A1145" s="24">
        <v>1</v>
      </c>
      <c r="B1145" s="915" t="s">
        <v>208</v>
      </c>
      <c r="C1145" s="37">
        <f>'1 уровень'!E741</f>
        <v>53000</v>
      </c>
      <c r="D1145" s="37">
        <f>'1 уровень'!G741</f>
        <v>0</v>
      </c>
      <c r="E1145" s="37">
        <f>'1 уровень'!H741</f>
        <v>30916</v>
      </c>
      <c r="F1145" s="37">
        <f>'1 уровень'!I741</f>
        <v>29570</v>
      </c>
      <c r="G1145" s="37">
        <f>'1 уровень'!J741</f>
        <v>95.646267304955373</v>
      </c>
      <c r="H1145" s="3752">
        <f>'1 уровень'!K741</f>
        <v>50</v>
      </c>
      <c r="I1145" s="37">
        <f>'1 уровень'!L741</f>
        <v>0</v>
      </c>
      <c r="J1145" s="37">
        <f>'1 уровень'!M741</f>
        <v>0</v>
      </c>
      <c r="K1145" s="37">
        <f>'1 уровень'!N741</f>
        <v>0</v>
      </c>
      <c r="L1145" s="37">
        <f>'1 уровень'!Q741</f>
        <v>0</v>
      </c>
      <c r="M1145" s="37">
        <f>'1 уровень'!R741</f>
        <v>0</v>
      </c>
      <c r="N1145" s="37">
        <f>'1 уровень'!S741</f>
        <v>0</v>
      </c>
      <c r="O1145" s="37">
        <f>'1 уровень'!T741</f>
        <v>0</v>
      </c>
      <c r="P1145" s="37">
        <f>'1 уровень'!U741</f>
        <v>0</v>
      </c>
      <c r="Q1145" s="2119">
        <f>'1 уровень'!V741</f>
        <v>0</v>
      </c>
      <c r="R1145" s="2119">
        <f>'1 уровень'!W741</f>
        <v>0</v>
      </c>
      <c r="S1145" s="2119">
        <f>'1 уровень'!X741</f>
        <v>0</v>
      </c>
      <c r="T1145" s="2119">
        <f>'1 уровень'!Y741</f>
        <v>0</v>
      </c>
      <c r="U1145" s="2119">
        <f>'1 уровень'!Z741</f>
        <v>0</v>
      </c>
      <c r="V1145" s="2119">
        <f>'1 уровень'!AA741</f>
        <v>0</v>
      </c>
      <c r="W1145" s="2119">
        <f>'1 уровень'!AB741</f>
        <v>0</v>
      </c>
      <c r="X1145" s="2119">
        <f>'1 уровень'!AC741</f>
        <v>0</v>
      </c>
      <c r="Y1145" s="2119">
        <f>'1 уровень'!AD741</f>
        <v>0</v>
      </c>
      <c r="Z1145" s="2119">
        <f>'1 уровень'!AE741</f>
        <v>0</v>
      </c>
      <c r="AA1145" s="3221">
        <f>'1 уровень'!AF741</f>
        <v>0</v>
      </c>
      <c r="AB1145" s="2119">
        <f>'1 уровень'!AG741</f>
        <v>0</v>
      </c>
      <c r="AC1145" s="2119">
        <f>'1 уровень'!AH741</f>
        <v>0</v>
      </c>
      <c r="AD1145" s="2119">
        <f>'1 уровень'!AI741</f>
        <v>0</v>
      </c>
      <c r="AE1145" s="2119">
        <f>'1 уровень'!AJ741</f>
        <v>0</v>
      </c>
      <c r="AF1145" s="2119">
        <f>'1 уровень'!AK741</f>
        <v>0</v>
      </c>
      <c r="AG1145" s="3802">
        <f>'1 уровень'!AL741</f>
        <v>0</v>
      </c>
      <c r="AH1145" s="2119"/>
      <c r="AI1145" s="2119"/>
      <c r="AJ1145" s="4249">
        <f>'1 уровень'!AM741</f>
        <v>0</v>
      </c>
      <c r="AK1145" s="4284">
        <f>'1 уровень'!AN741</f>
        <v>0</v>
      </c>
      <c r="AL1145" s="1339">
        <f t="shared" si="148"/>
        <v>0</v>
      </c>
      <c r="AM1145" s="3825">
        <f t="shared" si="149"/>
        <v>0</v>
      </c>
      <c r="AN1145" s="775"/>
      <c r="AO1145" s="775"/>
      <c r="AP1145" s="775"/>
      <c r="AQ1145" s="775"/>
      <c r="AR1145" s="775"/>
      <c r="AS1145" s="775"/>
      <c r="AT1145" s="775"/>
      <c r="AU1145" s="775"/>
      <c r="AV1145" s="775"/>
      <c r="AW1145" s="775"/>
      <c r="AX1145" s="775"/>
      <c r="AY1145" s="775"/>
      <c r="AZ1145" s="775"/>
      <c r="BA1145" s="775"/>
      <c r="BB1145" s="775"/>
      <c r="BC1145" s="775"/>
      <c r="BD1145" s="775"/>
      <c r="BE1145" s="775"/>
      <c r="BF1145" s="775"/>
      <c r="BG1145" s="775"/>
      <c r="BH1145" s="775"/>
      <c r="BI1145" s="775"/>
      <c r="BJ1145" s="775"/>
      <c r="BK1145" s="775"/>
      <c r="BL1145" s="775"/>
      <c r="BM1145" s="775"/>
      <c r="BN1145" s="775"/>
      <c r="BO1145" s="775"/>
      <c r="BP1145" s="775"/>
      <c r="BQ1145" s="775"/>
      <c r="BR1145" s="775"/>
      <c r="BS1145" s="775"/>
      <c r="BT1145" s="775"/>
      <c r="BU1145" s="775"/>
      <c r="BV1145" s="775"/>
      <c r="BW1145" s="775"/>
      <c r="BX1145" s="775"/>
      <c r="BY1145" s="775"/>
      <c r="BZ1145" s="775"/>
      <c r="CA1145" s="775"/>
      <c r="CB1145" s="775"/>
      <c r="CC1145" s="775"/>
      <c r="CD1145" s="775"/>
      <c r="CE1145" s="775"/>
      <c r="CF1145" s="775"/>
      <c r="CG1145" s="775"/>
      <c r="CH1145" s="775"/>
      <c r="CI1145" s="775"/>
      <c r="CJ1145" s="775"/>
      <c r="CK1145" s="775"/>
      <c r="CL1145" s="775"/>
      <c r="CM1145" s="775"/>
      <c r="CN1145" s="775"/>
      <c r="CO1145" s="775"/>
      <c r="CP1145" s="775"/>
      <c r="CQ1145" s="775"/>
      <c r="CR1145" s="775"/>
      <c r="CS1145" s="775"/>
      <c r="CT1145" s="775"/>
      <c r="CU1145" s="775"/>
      <c r="CV1145" s="775"/>
      <c r="CW1145" s="775"/>
      <c r="CX1145" s="775"/>
      <c r="CY1145" s="775"/>
      <c r="CZ1145" s="775"/>
      <c r="DA1145" s="775"/>
      <c r="DB1145" s="775"/>
      <c r="DC1145" s="775"/>
      <c r="DD1145" s="775"/>
      <c r="DE1145" s="775"/>
      <c r="DF1145" s="775"/>
      <c r="DG1145" s="775"/>
      <c r="DH1145" s="775"/>
      <c r="DI1145" s="775"/>
      <c r="DJ1145" s="775"/>
      <c r="DK1145" s="775"/>
      <c r="DL1145" s="775"/>
      <c r="DM1145" s="775"/>
      <c r="DN1145" s="775"/>
      <c r="DO1145" s="775"/>
      <c r="DP1145" s="775"/>
      <c r="DQ1145" s="775"/>
      <c r="DR1145" s="775"/>
      <c r="DS1145" s="775"/>
      <c r="DT1145" s="775"/>
      <c r="DU1145" s="775"/>
      <c r="DV1145" s="775"/>
      <c r="DW1145" s="775"/>
      <c r="DX1145" s="775"/>
      <c r="DY1145" s="775"/>
      <c r="DZ1145" s="775"/>
      <c r="EA1145" s="775"/>
      <c r="EB1145" s="775"/>
      <c r="EC1145" s="775"/>
      <c r="ED1145" s="775"/>
      <c r="EE1145" s="775"/>
      <c r="EF1145" s="775"/>
      <c r="EG1145" s="775"/>
      <c r="EH1145" s="775"/>
      <c r="EI1145" s="775"/>
      <c r="EJ1145" s="775"/>
      <c r="EK1145" s="775"/>
      <c r="EL1145" s="775"/>
      <c r="EM1145" s="775"/>
      <c r="EN1145" s="775"/>
      <c r="EO1145" s="775"/>
      <c r="EP1145" s="775"/>
      <c r="EQ1145" s="775"/>
      <c r="ER1145" s="775"/>
      <c r="ES1145" s="775"/>
      <c r="ET1145" s="775"/>
      <c r="EU1145" s="775"/>
      <c r="EV1145" s="775"/>
      <c r="EW1145" s="775"/>
      <c r="EX1145" s="775"/>
      <c r="EY1145" s="775"/>
      <c r="EZ1145" s="775"/>
      <c r="FA1145" s="775"/>
      <c r="FB1145" s="775"/>
      <c r="FC1145" s="775"/>
      <c r="FD1145" s="775"/>
      <c r="FE1145" s="775"/>
      <c r="FF1145" s="775"/>
      <c r="FG1145" s="775"/>
      <c r="FH1145" s="775"/>
      <c r="FI1145" s="775"/>
      <c r="FJ1145" s="775"/>
      <c r="FK1145" s="775"/>
      <c r="FL1145" s="775"/>
      <c r="FM1145" s="775"/>
      <c r="FN1145" s="775"/>
      <c r="FO1145" s="775"/>
      <c r="FP1145" s="775"/>
      <c r="FQ1145" s="775"/>
      <c r="FR1145" s="775"/>
      <c r="FS1145" s="775"/>
      <c r="FT1145" s="775"/>
      <c r="FU1145" s="775"/>
      <c r="FV1145" s="775"/>
      <c r="FW1145" s="775"/>
      <c r="FX1145" s="775"/>
      <c r="FY1145" s="775"/>
      <c r="FZ1145" s="775"/>
      <c r="GA1145" s="775"/>
      <c r="GB1145" s="775"/>
      <c r="GC1145" s="775"/>
      <c r="GD1145" s="775"/>
      <c r="GE1145" s="775"/>
      <c r="GF1145" s="775"/>
      <c r="GG1145" s="775"/>
      <c r="GH1145" s="775"/>
      <c r="GI1145" s="775"/>
      <c r="GJ1145" s="775"/>
      <c r="GK1145" s="775"/>
      <c r="GL1145" s="775"/>
      <c r="GM1145" s="775"/>
      <c r="GN1145" s="775"/>
      <c r="GO1145" s="775"/>
      <c r="GP1145" s="775"/>
      <c r="GQ1145" s="775"/>
      <c r="GR1145" s="775"/>
      <c r="GS1145" s="775"/>
      <c r="GT1145" s="775"/>
      <c r="GU1145" s="775"/>
      <c r="GV1145" s="775"/>
    </row>
    <row r="1146" spans="1:204" ht="75" x14ac:dyDescent="0.25">
      <c r="A1146" s="24">
        <v>1</v>
      </c>
      <c r="B1146" s="887" t="s">
        <v>478</v>
      </c>
      <c r="C1146" s="37">
        <f>'1 уровень'!E742</f>
        <v>56396</v>
      </c>
      <c r="D1146" s="37">
        <f>'1 уровень'!G742</f>
        <v>1990</v>
      </c>
      <c r="E1146" s="37">
        <f>'1 уровень'!H742</f>
        <v>33727.5</v>
      </c>
      <c r="F1146" s="37">
        <f>'1 уровень'!I742</f>
        <v>33599</v>
      </c>
      <c r="G1146" s="37">
        <f>'1 уровень'!J742</f>
        <v>99.619005262767772</v>
      </c>
      <c r="H1146" s="3752">
        <f>'1 уровень'!K742</f>
        <v>268</v>
      </c>
      <c r="I1146" s="37">
        <f>'1 уровень'!L742</f>
        <v>0</v>
      </c>
      <c r="J1146" s="37">
        <f>'1 уровень'!M742</f>
        <v>0</v>
      </c>
      <c r="K1146" s="37">
        <f>'1 уровень'!N742</f>
        <v>0</v>
      </c>
      <c r="L1146" s="37">
        <f>'1 уровень'!Q742</f>
        <v>0</v>
      </c>
      <c r="M1146" s="37">
        <f>'1 уровень'!R742</f>
        <v>0</v>
      </c>
      <c r="N1146" s="37">
        <f>'1 уровень'!S742</f>
        <v>0</v>
      </c>
      <c r="O1146" s="37">
        <f>'1 уровень'!T742</f>
        <v>0</v>
      </c>
      <c r="P1146" s="37">
        <f>'1 уровень'!U742</f>
        <v>0</v>
      </c>
      <c r="Q1146" s="2119">
        <f>'1 уровень'!V742</f>
        <v>0</v>
      </c>
      <c r="R1146" s="2119">
        <f>'1 уровень'!W742</f>
        <v>0</v>
      </c>
      <c r="S1146" s="2119">
        <f>'1 уровень'!X742</f>
        <v>0</v>
      </c>
      <c r="T1146" s="2119">
        <f>'1 уровень'!Y742</f>
        <v>0</v>
      </c>
      <c r="U1146" s="2119">
        <f>'1 уровень'!Z742</f>
        <v>0</v>
      </c>
      <c r="V1146" s="2119">
        <f>'1 уровень'!AA742</f>
        <v>0</v>
      </c>
      <c r="W1146" s="2119">
        <f>'1 уровень'!AB742</f>
        <v>0</v>
      </c>
      <c r="X1146" s="2119">
        <f>'1 уровень'!AC742</f>
        <v>0</v>
      </c>
      <c r="Y1146" s="2119">
        <f>'1 уровень'!AD742</f>
        <v>0</v>
      </c>
      <c r="Z1146" s="2119">
        <f>'1 уровень'!AE742</f>
        <v>0</v>
      </c>
      <c r="AA1146" s="3221">
        <f>'1 уровень'!AF742</f>
        <v>0</v>
      </c>
      <c r="AB1146" s="2119">
        <f>'1 уровень'!AG742</f>
        <v>0</v>
      </c>
      <c r="AC1146" s="2119">
        <f>'1 уровень'!AH742</f>
        <v>0</v>
      </c>
      <c r="AD1146" s="2119">
        <f>'1 уровень'!AI742</f>
        <v>0</v>
      </c>
      <c r="AE1146" s="2119">
        <f>'1 уровень'!AJ742</f>
        <v>0</v>
      </c>
      <c r="AF1146" s="2119">
        <f>'1 уровень'!AK742</f>
        <v>0</v>
      </c>
      <c r="AG1146" s="3802">
        <f>'1 уровень'!AL742</f>
        <v>0</v>
      </c>
      <c r="AH1146" s="2119"/>
      <c r="AI1146" s="2119"/>
      <c r="AJ1146" s="4249">
        <f>'1 уровень'!AM742</f>
        <v>0</v>
      </c>
      <c r="AK1146" s="4284">
        <f>'1 уровень'!AN742</f>
        <v>0</v>
      </c>
      <c r="AL1146" s="1339">
        <f t="shared" si="148"/>
        <v>0</v>
      </c>
      <c r="AM1146" s="3825">
        <f t="shared" si="149"/>
        <v>0</v>
      </c>
    </row>
    <row r="1147" spans="1:204" ht="15.75" x14ac:dyDescent="0.25">
      <c r="A1147" s="24">
        <v>1</v>
      </c>
      <c r="B1147" s="2467" t="s">
        <v>242</v>
      </c>
      <c r="C1147" s="37">
        <f>'1 уровень'!E743</f>
        <v>1016254</v>
      </c>
      <c r="D1147" s="37">
        <f>'1 уровень'!G743</f>
        <v>35392</v>
      </c>
      <c r="E1147" s="37">
        <f>'1 уровень'!H743</f>
        <v>607679</v>
      </c>
      <c r="F1147" s="37">
        <f>'1 уровень'!I743</f>
        <v>659729</v>
      </c>
      <c r="G1147" s="37">
        <f>'1 уровень'!J743</f>
        <v>108.56537744434149</v>
      </c>
      <c r="H1147" s="3752">
        <f>'1 уровень'!K743</f>
        <v>32805</v>
      </c>
      <c r="I1147" s="37">
        <f>'1 уровень'!L743</f>
        <v>0</v>
      </c>
      <c r="J1147" s="37">
        <f>'1 уровень'!M743</f>
        <v>0</v>
      </c>
      <c r="K1147" s="37">
        <f>'1 уровень'!N743</f>
        <v>0</v>
      </c>
      <c r="L1147" s="37">
        <f>'1 уровень'!Q743</f>
        <v>0</v>
      </c>
      <c r="M1147" s="37">
        <f>'1 уровень'!R743</f>
        <v>0</v>
      </c>
      <c r="N1147" s="37">
        <f>'1 уровень'!S743</f>
        <v>0</v>
      </c>
      <c r="O1147" s="37">
        <f>'1 уровень'!T743</f>
        <v>0</v>
      </c>
      <c r="P1147" s="37">
        <f>'1 уровень'!U743</f>
        <v>0</v>
      </c>
      <c r="Q1147" s="2119">
        <f>'1 уровень'!V743</f>
        <v>665330.9694319173</v>
      </c>
      <c r="R1147" s="2119">
        <f>'1 уровень'!W743</f>
        <v>665792.6668313971</v>
      </c>
      <c r="S1147" s="2119">
        <f>'1 уровень'!X743</f>
        <v>665794.76726139698</v>
      </c>
      <c r="T1147" s="2119">
        <f>'1 уровень'!Y743</f>
        <v>675648.59980349557</v>
      </c>
      <c r="U1147" s="2119">
        <f>'1 уровень'!Z743</f>
        <v>680191.17854349571</v>
      </c>
      <c r="V1147" s="2119">
        <f>'1 уровень'!AA743</f>
        <v>680191.17854349571</v>
      </c>
      <c r="W1147" s="2119">
        <f>'1 уровень'!AB743</f>
        <v>715814.68028349616</v>
      </c>
      <c r="X1147" s="2119">
        <f>'1 уровень'!AC743</f>
        <v>737766.16053072806</v>
      </c>
      <c r="Y1147" s="2119">
        <f>'1 уровень'!AD743</f>
        <v>422334.29602334282</v>
      </c>
      <c r="Z1147" s="2119">
        <f>'1 уровень'!AE743</f>
        <v>446342.40672999999</v>
      </c>
      <c r="AA1147" s="3221">
        <f>'1 уровень'!AF743</f>
        <v>0</v>
      </c>
      <c r="AB1147" s="2119">
        <f>'1 уровень'!AG743</f>
        <v>11699.661119999999</v>
      </c>
      <c r="AC1147" s="2119">
        <f>'1 уровень'!AH743</f>
        <v>24008.110706657139</v>
      </c>
      <c r="AD1147" s="2119">
        <f>'1 уровень'!AI743</f>
        <v>-87.216579999999993</v>
      </c>
      <c r="AE1147" s="2119">
        <f>'1 уровень'!AJ743</f>
        <v>-322.06690999999995</v>
      </c>
      <c r="AF1147" s="2119">
        <f>'1 уровень'!AK743</f>
        <v>457720.00094000011</v>
      </c>
      <c r="AG1147" s="3802">
        <f>'1 уровень'!AL743</f>
        <v>22039.148979999998</v>
      </c>
      <c r="AH1147" s="2119">
        <f>Z1147/Y1147*100</f>
        <v>105.68462256859439</v>
      </c>
      <c r="AI1147" s="2119">
        <f>AF1147/Y1147*100</f>
        <v>108.37860085004829</v>
      </c>
      <c r="AJ1147" s="4249">
        <f>'1 уровень'!AM743</f>
        <v>0</v>
      </c>
      <c r="AK1147" s="4284">
        <f>'1 уровень'!AN743</f>
        <v>0</v>
      </c>
      <c r="AL1147" s="1339">
        <f t="shared" si="148"/>
        <v>737766160.5307281</v>
      </c>
      <c r="AM1147" s="3825">
        <f t="shared" si="149"/>
        <v>655.14602379070288</v>
      </c>
      <c r="AN1147" s="775"/>
      <c r="AO1147" s="775"/>
      <c r="AP1147" s="775"/>
      <c r="AQ1147" s="775"/>
      <c r="AR1147" s="775"/>
      <c r="AS1147" s="775"/>
      <c r="AT1147" s="775"/>
      <c r="AU1147" s="775"/>
      <c r="AV1147" s="775"/>
      <c r="AW1147" s="775"/>
      <c r="AX1147" s="775"/>
      <c r="AY1147" s="775"/>
      <c r="AZ1147" s="775"/>
      <c r="BA1147" s="775"/>
      <c r="BB1147" s="775"/>
      <c r="BC1147" s="775"/>
      <c r="BD1147" s="775"/>
      <c r="BE1147" s="775"/>
      <c r="BF1147" s="775"/>
      <c r="BG1147" s="775"/>
      <c r="BH1147" s="775"/>
      <c r="BI1147" s="775"/>
      <c r="BJ1147" s="775"/>
      <c r="BK1147" s="775"/>
      <c r="BL1147" s="775"/>
      <c r="BM1147" s="775"/>
      <c r="BN1147" s="775"/>
      <c r="BO1147" s="775"/>
      <c r="BP1147" s="775"/>
      <c r="BQ1147" s="775"/>
      <c r="BR1147" s="775"/>
      <c r="BS1147" s="775"/>
      <c r="BT1147" s="775"/>
      <c r="BU1147" s="775"/>
      <c r="BV1147" s="775"/>
      <c r="BW1147" s="775"/>
      <c r="BX1147" s="775"/>
      <c r="BY1147" s="775"/>
      <c r="BZ1147" s="775"/>
      <c r="CA1147" s="775"/>
      <c r="CB1147" s="775"/>
      <c r="CC1147" s="775"/>
      <c r="CD1147" s="775"/>
      <c r="CE1147" s="775"/>
      <c r="CF1147" s="775"/>
      <c r="CG1147" s="775"/>
      <c r="CH1147" s="775"/>
      <c r="CI1147" s="775"/>
      <c r="CJ1147" s="775"/>
      <c r="CK1147" s="775"/>
      <c r="CL1147" s="775"/>
      <c r="CM1147" s="775"/>
      <c r="CN1147" s="775"/>
      <c r="CO1147" s="775"/>
      <c r="CP1147" s="775"/>
      <c r="CQ1147" s="775"/>
      <c r="CR1147" s="775"/>
      <c r="CS1147" s="775"/>
      <c r="CT1147" s="775"/>
      <c r="CU1147" s="775"/>
      <c r="CV1147" s="775"/>
      <c r="CW1147" s="775"/>
      <c r="CX1147" s="775"/>
      <c r="CY1147" s="775"/>
      <c r="CZ1147" s="775"/>
      <c r="DA1147" s="775"/>
      <c r="DB1147" s="775"/>
      <c r="DC1147" s="775"/>
      <c r="DD1147" s="775"/>
      <c r="DE1147" s="775"/>
      <c r="DF1147" s="775"/>
      <c r="DG1147" s="775"/>
      <c r="DH1147" s="775"/>
      <c r="DI1147" s="775"/>
      <c r="DJ1147" s="775"/>
      <c r="DK1147" s="775"/>
      <c r="DL1147" s="775"/>
      <c r="DM1147" s="775"/>
      <c r="DN1147" s="775"/>
      <c r="DO1147" s="775"/>
      <c r="DP1147" s="775"/>
      <c r="DQ1147" s="775"/>
      <c r="DR1147" s="775"/>
      <c r="DS1147" s="775"/>
      <c r="DT1147" s="775"/>
      <c r="DU1147" s="775"/>
      <c r="DV1147" s="775"/>
      <c r="DW1147" s="775"/>
      <c r="DX1147" s="775"/>
      <c r="DY1147" s="775"/>
      <c r="DZ1147" s="775"/>
      <c r="EA1147" s="775"/>
      <c r="EB1147" s="775"/>
      <c r="EC1147" s="775"/>
      <c r="ED1147" s="775"/>
      <c r="EE1147" s="775"/>
      <c r="EF1147" s="775"/>
      <c r="EG1147" s="775"/>
      <c r="EH1147" s="775"/>
      <c r="EI1147" s="775"/>
      <c r="EJ1147" s="775"/>
      <c r="EK1147" s="775"/>
      <c r="EL1147" s="775"/>
      <c r="EM1147" s="775"/>
      <c r="EN1147" s="775"/>
      <c r="EO1147" s="775"/>
      <c r="EP1147" s="775"/>
      <c r="EQ1147" s="775"/>
      <c r="ER1147" s="775"/>
      <c r="ES1147" s="775"/>
      <c r="ET1147" s="775"/>
      <c r="EU1147" s="775"/>
      <c r="EV1147" s="775"/>
      <c r="EW1147" s="775"/>
      <c r="EX1147" s="775"/>
      <c r="EY1147" s="775"/>
      <c r="EZ1147" s="775"/>
      <c r="FA1147" s="775"/>
      <c r="FB1147" s="775"/>
      <c r="FC1147" s="775"/>
      <c r="FD1147" s="775"/>
      <c r="FE1147" s="775"/>
      <c r="FF1147" s="775"/>
      <c r="FG1147" s="775"/>
      <c r="FH1147" s="775"/>
      <c r="FI1147" s="775"/>
      <c r="FJ1147" s="775"/>
      <c r="FK1147" s="775"/>
      <c r="FL1147" s="775"/>
      <c r="FM1147" s="775"/>
      <c r="FN1147" s="775"/>
      <c r="FO1147" s="775"/>
      <c r="FP1147" s="775"/>
      <c r="FQ1147" s="775"/>
      <c r="FR1147" s="775"/>
      <c r="FS1147" s="775"/>
      <c r="FT1147" s="775"/>
      <c r="FU1147" s="775"/>
      <c r="FV1147" s="775"/>
      <c r="FW1147" s="775"/>
      <c r="FX1147" s="775"/>
      <c r="FY1147" s="775"/>
      <c r="FZ1147" s="775"/>
      <c r="GA1147" s="775"/>
      <c r="GB1147" s="775"/>
      <c r="GC1147" s="775"/>
      <c r="GD1147" s="775"/>
      <c r="GE1147" s="775"/>
      <c r="GF1147" s="775"/>
      <c r="GG1147" s="775"/>
      <c r="GH1147" s="775"/>
      <c r="GI1147" s="775"/>
      <c r="GJ1147" s="775"/>
      <c r="GK1147" s="775"/>
      <c r="GL1147" s="775"/>
      <c r="GM1147" s="775"/>
      <c r="GN1147" s="775"/>
      <c r="GO1147" s="775"/>
      <c r="GP1147" s="775"/>
      <c r="GQ1147" s="775"/>
      <c r="GR1147" s="775"/>
      <c r="GS1147" s="775"/>
      <c r="GT1147" s="775"/>
      <c r="GU1147" s="775"/>
      <c r="GV1147" s="775"/>
    </row>
    <row r="1148" spans="1:204" ht="31.5" x14ac:dyDescent="0.25">
      <c r="B1148" s="2467" t="s">
        <v>448</v>
      </c>
      <c r="C1148" s="37">
        <f>'1 уровень'!E744</f>
        <v>1920</v>
      </c>
      <c r="D1148" s="37">
        <f>'1 уровень'!G744</f>
        <v>0</v>
      </c>
      <c r="E1148" s="37">
        <f>'1 уровень'!H744</f>
        <v>1062.6666666666667</v>
      </c>
      <c r="F1148" s="37">
        <f>'1 уровень'!I744</f>
        <v>1011</v>
      </c>
      <c r="G1148" s="37">
        <f>'1 уровень'!J744</f>
        <v>95.138017565872019</v>
      </c>
      <c r="H1148" s="3752">
        <f>'1 уровень'!K744</f>
        <v>92</v>
      </c>
      <c r="I1148" s="37">
        <f>'1 уровень'!L744</f>
        <v>0</v>
      </c>
      <c r="J1148" s="37">
        <f>'1 уровень'!M744</f>
        <v>0</v>
      </c>
      <c r="K1148" s="37">
        <f>'1 уровень'!N744</f>
        <v>0</v>
      </c>
      <c r="L1148" s="37">
        <f>'1 уровень'!Q744</f>
        <v>0</v>
      </c>
      <c r="M1148" s="37">
        <f>'1 уровень'!R744</f>
        <v>0</v>
      </c>
      <c r="N1148" s="37">
        <f>'1 уровень'!S744</f>
        <v>0</v>
      </c>
      <c r="O1148" s="37">
        <f>'1 уровень'!T744</f>
        <v>0</v>
      </c>
      <c r="P1148" s="37">
        <f>'1 уровень'!U744</f>
        <v>0</v>
      </c>
      <c r="Q1148" s="2119">
        <f>'1 уровень'!V744</f>
        <v>0</v>
      </c>
      <c r="R1148" s="2119">
        <f>'1 уровень'!W744</f>
        <v>0</v>
      </c>
      <c r="S1148" s="2119">
        <f>'1 уровень'!X744</f>
        <v>0</v>
      </c>
      <c r="T1148" s="2119">
        <f>'1 уровень'!Y744</f>
        <v>0</v>
      </c>
      <c r="U1148" s="2119">
        <f>'1 уровень'!Z744</f>
        <v>0</v>
      </c>
      <c r="V1148" s="2119">
        <f>'1 уровень'!AA744</f>
        <v>0</v>
      </c>
      <c r="W1148" s="2119">
        <f>'1 уровень'!AB744</f>
        <v>0</v>
      </c>
      <c r="X1148" s="2119">
        <f>'1 уровень'!AC744</f>
        <v>0</v>
      </c>
      <c r="Y1148" s="2119">
        <f>'1 уровень'!AD744</f>
        <v>0</v>
      </c>
      <c r="Z1148" s="2119">
        <f>'1 уровень'!AE744</f>
        <v>0</v>
      </c>
      <c r="AA1148" s="3221">
        <f>'1 уровень'!AF744</f>
        <v>0</v>
      </c>
      <c r="AB1148" s="2119">
        <f>'1 уровень'!AG744</f>
        <v>520.25679999999988</v>
      </c>
      <c r="AC1148" s="2119">
        <f>'1 уровень'!AH744</f>
        <v>0</v>
      </c>
      <c r="AD1148" s="2119">
        <f>'1 уровень'!AI744</f>
        <v>0</v>
      </c>
      <c r="AE1148" s="2119">
        <f>'1 уровень'!AJ744</f>
        <v>-0.91279999999999994</v>
      </c>
      <c r="AF1148" s="2119">
        <f>'1 уровень'!AK744</f>
        <v>519.34399999999994</v>
      </c>
      <c r="AG1148" s="3802">
        <f>'1 уровень'!AL744</f>
        <v>66.167199999999994</v>
      </c>
      <c r="AH1148" s="2119"/>
      <c r="AI1148" s="2119"/>
      <c r="AJ1148" s="4249">
        <f>'1 уровень'!AM744</f>
        <v>0</v>
      </c>
      <c r="AK1148" s="4284">
        <f>'1 уровень'!AN744</f>
        <v>0</v>
      </c>
      <c r="AL1148" s="1339">
        <f t="shared" si="148"/>
        <v>0</v>
      </c>
      <c r="AM1148" s="3825">
        <f t="shared" si="149"/>
        <v>0</v>
      </c>
      <c r="AN1148" s="775"/>
      <c r="AO1148" s="775"/>
      <c r="AP1148" s="775"/>
      <c r="AQ1148" s="775"/>
      <c r="AR1148" s="775"/>
      <c r="AS1148" s="775"/>
      <c r="AT1148" s="775"/>
      <c r="AU1148" s="775"/>
      <c r="AV1148" s="775"/>
      <c r="AW1148" s="775"/>
      <c r="AX1148" s="775"/>
      <c r="AY1148" s="775"/>
      <c r="AZ1148" s="775"/>
      <c r="BA1148" s="775"/>
      <c r="BB1148" s="775"/>
      <c r="BC1148" s="775"/>
      <c r="BD1148" s="775"/>
      <c r="BE1148" s="775"/>
      <c r="BF1148" s="775"/>
      <c r="BG1148" s="775"/>
      <c r="BH1148" s="775"/>
      <c r="BI1148" s="775"/>
      <c r="BJ1148" s="775"/>
      <c r="BK1148" s="775"/>
      <c r="BL1148" s="775"/>
      <c r="BM1148" s="775"/>
      <c r="BN1148" s="775"/>
      <c r="BO1148" s="775"/>
      <c r="BP1148" s="775"/>
      <c r="BQ1148" s="775"/>
      <c r="BR1148" s="775"/>
      <c r="BS1148" s="775"/>
      <c r="BT1148" s="775"/>
      <c r="BU1148" s="775"/>
      <c r="BV1148" s="775"/>
      <c r="BW1148" s="775"/>
      <c r="BX1148" s="775"/>
      <c r="BY1148" s="775"/>
      <c r="BZ1148" s="775"/>
      <c r="CA1148" s="775"/>
      <c r="CB1148" s="775"/>
      <c r="CC1148" s="775"/>
      <c r="CD1148" s="775"/>
      <c r="CE1148" s="775"/>
      <c r="CF1148" s="775"/>
      <c r="CG1148" s="775"/>
      <c r="CH1148" s="775"/>
      <c r="CI1148" s="775"/>
      <c r="CJ1148" s="775"/>
      <c r="CK1148" s="775"/>
      <c r="CL1148" s="775"/>
      <c r="CM1148" s="775"/>
      <c r="CN1148" s="775"/>
      <c r="CO1148" s="775"/>
      <c r="CP1148" s="775"/>
      <c r="CQ1148" s="775"/>
      <c r="CR1148" s="775"/>
      <c r="CS1148" s="775"/>
      <c r="CT1148" s="775"/>
      <c r="CU1148" s="775"/>
      <c r="CV1148" s="775"/>
      <c r="CW1148" s="775"/>
      <c r="CX1148" s="775"/>
      <c r="CY1148" s="775"/>
      <c r="CZ1148" s="775"/>
      <c r="DA1148" s="775"/>
      <c r="DB1148" s="775"/>
      <c r="DC1148" s="775"/>
      <c r="DD1148" s="775"/>
      <c r="DE1148" s="775"/>
      <c r="DF1148" s="775"/>
      <c r="DG1148" s="775"/>
      <c r="DH1148" s="775"/>
      <c r="DI1148" s="775"/>
      <c r="DJ1148" s="775"/>
      <c r="DK1148" s="775"/>
      <c r="DL1148" s="775"/>
      <c r="DM1148" s="775"/>
      <c r="DN1148" s="775"/>
      <c r="DO1148" s="775"/>
      <c r="DP1148" s="775"/>
      <c r="DQ1148" s="775"/>
      <c r="DR1148" s="775"/>
      <c r="DS1148" s="775"/>
      <c r="DT1148" s="775"/>
      <c r="DU1148" s="775"/>
      <c r="DV1148" s="775"/>
      <c r="DW1148" s="775"/>
      <c r="DX1148" s="775"/>
      <c r="DY1148" s="775"/>
      <c r="DZ1148" s="775"/>
      <c r="EA1148" s="775"/>
      <c r="EB1148" s="775"/>
      <c r="EC1148" s="775"/>
      <c r="ED1148" s="775"/>
      <c r="EE1148" s="775"/>
      <c r="EF1148" s="775"/>
      <c r="EG1148" s="775"/>
      <c r="EH1148" s="775"/>
      <c r="EI1148" s="775"/>
      <c r="EJ1148" s="775"/>
      <c r="EK1148" s="775"/>
      <c r="EL1148" s="775"/>
      <c r="EM1148" s="775"/>
      <c r="EN1148" s="775"/>
      <c r="EO1148" s="775"/>
      <c r="EP1148" s="775"/>
      <c r="EQ1148" s="775"/>
      <c r="ER1148" s="775"/>
      <c r="ES1148" s="775"/>
      <c r="ET1148" s="775"/>
      <c r="EU1148" s="775"/>
      <c r="EV1148" s="775"/>
      <c r="EW1148" s="775"/>
      <c r="EX1148" s="775"/>
      <c r="EY1148" s="775"/>
      <c r="EZ1148" s="775"/>
      <c r="FA1148" s="775"/>
      <c r="FB1148" s="775"/>
      <c r="FC1148" s="775"/>
      <c r="FD1148" s="775"/>
      <c r="FE1148" s="775"/>
      <c r="FF1148" s="775"/>
      <c r="FG1148" s="775"/>
      <c r="FH1148" s="775"/>
      <c r="FI1148" s="775"/>
      <c r="FJ1148" s="775"/>
      <c r="FK1148" s="775"/>
      <c r="FL1148" s="775"/>
      <c r="FM1148" s="775"/>
      <c r="FN1148" s="775"/>
      <c r="FO1148" s="775"/>
      <c r="FP1148" s="775"/>
      <c r="FQ1148" s="775"/>
      <c r="FR1148" s="775"/>
      <c r="FS1148" s="775"/>
      <c r="FT1148" s="775"/>
      <c r="FU1148" s="775"/>
      <c r="FV1148" s="775"/>
      <c r="FW1148" s="775"/>
      <c r="FX1148" s="775"/>
      <c r="FY1148" s="775"/>
      <c r="FZ1148" s="775"/>
      <c r="GA1148" s="775"/>
      <c r="GB1148" s="775"/>
      <c r="GC1148" s="775"/>
      <c r="GD1148" s="775"/>
      <c r="GE1148" s="775"/>
      <c r="GF1148" s="775"/>
      <c r="GG1148" s="775"/>
      <c r="GH1148" s="775"/>
      <c r="GI1148" s="775"/>
      <c r="GJ1148" s="775"/>
      <c r="GK1148" s="775"/>
      <c r="GL1148" s="775"/>
      <c r="GM1148" s="775"/>
      <c r="GN1148" s="775"/>
      <c r="GO1148" s="775"/>
      <c r="GP1148" s="775"/>
      <c r="GQ1148" s="775"/>
      <c r="GR1148" s="775"/>
      <c r="GS1148" s="775"/>
      <c r="GT1148" s="775"/>
      <c r="GU1148" s="775"/>
      <c r="GV1148" s="775"/>
    </row>
    <row r="1149" spans="1:204" ht="31.5" x14ac:dyDescent="0.25">
      <c r="A1149" s="24">
        <v>1</v>
      </c>
      <c r="B1149" s="2468" t="s">
        <v>382</v>
      </c>
      <c r="C1149" s="37">
        <f>'1 уровень'!E745</f>
        <v>524619</v>
      </c>
      <c r="D1149" s="37">
        <f>'1 уровень'!G745</f>
        <v>25000</v>
      </c>
      <c r="E1149" s="37">
        <f>'1 уровень'!H745</f>
        <v>316444.83333333331</v>
      </c>
      <c r="F1149" s="37">
        <f>'1 уровень'!I745</f>
        <v>309224.14250000002</v>
      </c>
      <c r="G1149" s="37">
        <f>'1 уровень'!J745</f>
        <v>97.718183369507798</v>
      </c>
      <c r="H1149" s="3752">
        <f>'1 уровень'!K745</f>
        <v>4253.7199999999993</v>
      </c>
      <c r="I1149" s="37">
        <f>'1 уровень'!L745</f>
        <v>0</v>
      </c>
      <c r="J1149" s="37">
        <f>'1 уровень'!M745</f>
        <v>0</v>
      </c>
      <c r="K1149" s="37">
        <f>'1 уровень'!N745</f>
        <v>0</v>
      </c>
      <c r="L1149" s="37">
        <f>'1 уровень'!Q745</f>
        <v>0</v>
      </c>
      <c r="M1149" s="37">
        <f>'1 уровень'!R745</f>
        <v>0</v>
      </c>
      <c r="N1149" s="37">
        <f>'1 уровень'!S745</f>
        <v>0</v>
      </c>
      <c r="O1149" s="37">
        <f>'1 уровень'!T745</f>
        <v>0</v>
      </c>
      <c r="P1149" s="37">
        <f>'1 уровень'!U745</f>
        <v>0</v>
      </c>
      <c r="Q1149" s="2119">
        <f>'1 уровень'!V745</f>
        <v>0</v>
      </c>
      <c r="R1149" s="2119">
        <f>'1 уровень'!W745</f>
        <v>0</v>
      </c>
      <c r="S1149" s="2119">
        <f>'1 уровень'!X745</f>
        <v>0</v>
      </c>
      <c r="T1149" s="2119">
        <f>'1 уровень'!Y745</f>
        <v>0</v>
      </c>
      <c r="U1149" s="2119">
        <f>'1 уровень'!Z745</f>
        <v>0</v>
      </c>
      <c r="V1149" s="2119">
        <f>'1 уровень'!AA745</f>
        <v>0</v>
      </c>
      <c r="W1149" s="2119">
        <f>'1 уровень'!AB745</f>
        <v>0</v>
      </c>
      <c r="X1149" s="2119">
        <f>'1 уровень'!AC745</f>
        <v>0</v>
      </c>
      <c r="Y1149" s="2119">
        <f>'1 уровень'!AD745</f>
        <v>0</v>
      </c>
      <c r="Z1149" s="2119">
        <f>'1 уровень'!AE745</f>
        <v>0</v>
      </c>
      <c r="AA1149" s="3221">
        <f>'1 уровень'!AF745</f>
        <v>0</v>
      </c>
      <c r="AB1149" s="2119">
        <f>'1 уровень'!AG745</f>
        <v>0</v>
      </c>
      <c r="AC1149" s="2119">
        <f>'1 уровень'!AH745</f>
        <v>0</v>
      </c>
      <c r="AD1149" s="2119">
        <f>'1 уровень'!AI745</f>
        <v>0</v>
      </c>
      <c r="AE1149" s="2119">
        <f>'1 уровень'!AJ745</f>
        <v>0</v>
      </c>
      <c r="AF1149" s="2119">
        <f>'1 уровень'!AK745</f>
        <v>0</v>
      </c>
      <c r="AG1149" s="3802">
        <f>'1 уровень'!AL745</f>
        <v>0</v>
      </c>
      <c r="AH1149" s="2119"/>
      <c r="AI1149" s="2119"/>
      <c r="AJ1149" s="4249">
        <f>'1 уровень'!AM745</f>
        <v>0</v>
      </c>
      <c r="AK1149" s="4284">
        <f>'1 уровень'!AN745</f>
        <v>0</v>
      </c>
      <c r="AL1149" s="1339">
        <f t="shared" si="148"/>
        <v>0</v>
      </c>
      <c r="AM1149" s="3825">
        <f t="shared" si="149"/>
        <v>0</v>
      </c>
      <c r="AN1149" s="775"/>
      <c r="AO1149" s="775"/>
      <c r="AP1149" s="775"/>
      <c r="AQ1149" s="775"/>
      <c r="AR1149" s="775"/>
      <c r="AS1149" s="775"/>
      <c r="AT1149" s="775"/>
      <c r="AU1149" s="775"/>
      <c r="AV1149" s="775"/>
      <c r="AW1149" s="775"/>
      <c r="AX1149" s="775"/>
      <c r="AY1149" s="775"/>
      <c r="AZ1149" s="775"/>
      <c r="BA1149" s="775"/>
      <c r="BB1149" s="775"/>
      <c r="BC1149" s="775"/>
      <c r="BD1149" s="775"/>
      <c r="BE1149" s="775"/>
      <c r="BF1149" s="775"/>
      <c r="BG1149" s="775"/>
      <c r="BH1149" s="775"/>
      <c r="BI1149" s="775"/>
      <c r="BJ1149" s="775"/>
      <c r="BK1149" s="775"/>
      <c r="BL1149" s="775"/>
      <c r="BM1149" s="775"/>
      <c r="BN1149" s="775"/>
      <c r="BO1149" s="775"/>
      <c r="BP1149" s="775"/>
      <c r="BQ1149" s="775"/>
      <c r="BR1149" s="775"/>
      <c r="BS1149" s="775"/>
      <c r="BT1149" s="775"/>
      <c r="BU1149" s="775"/>
      <c r="BV1149" s="775"/>
      <c r="BW1149" s="775"/>
      <c r="BX1149" s="775"/>
      <c r="BY1149" s="775"/>
      <c r="BZ1149" s="775"/>
      <c r="CA1149" s="775"/>
      <c r="CB1149" s="775"/>
      <c r="CC1149" s="775"/>
      <c r="CD1149" s="775"/>
      <c r="CE1149" s="775"/>
      <c r="CF1149" s="775"/>
      <c r="CG1149" s="775"/>
      <c r="CH1149" s="775"/>
      <c r="CI1149" s="775"/>
      <c r="CJ1149" s="775"/>
      <c r="CK1149" s="775"/>
      <c r="CL1149" s="775"/>
      <c r="CM1149" s="775"/>
      <c r="CN1149" s="775"/>
      <c r="CO1149" s="775"/>
      <c r="CP1149" s="775"/>
      <c r="CQ1149" s="775"/>
      <c r="CR1149" s="775"/>
      <c r="CS1149" s="775"/>
      <c r="CT1149" s="775"/>
      <c r="CU1149" s="775"/>
      <c r="CV1149" s="775"/>
      <c r="CW1149" s="775"/>
      <c r="CX1149" s="775"/>
      <c r="CY1149" s="775"/>
      <c r="CZ1149" s="775"/>
      <c r="DA1149" s="775"/>
      <c r="DB1149" s="775"/>
      <c r="DC1149" s="775"/>
      <c r="DD1149" s="775"/>
      <c r="DE1149" s="775"/>
      <c r="DF1149" s="775"/>
      <c r="DG1149" s="775"/>
      <c r="DH1149" s="775"/>
      <c r="DI1149" s="775"/>
      <c r="DJ1149" s="775"/>
      <c r="DK1149" s="775"/>
      <c r="DL1149" s="775"/>
      <c r="DM1149" s="775"/>
      <c r="DN1149" s="775"/>
      <c r="DO1149" s="775"/>
      <c r="DP1149" s="775"/>
      <c r="DQ1149" s="775"/>
      <c r="DR1149" s="775"/>
      <c r="DS1149" s="775"/>
      <c r="DT1149" s="775"/>
      <c r="DU1149" s="775"/>
      <c r="DV1149" s="775"/>
      <c r="DW1149" s="775"/>
      <c r="DX1149" s="775"/>
      <c r="DY1149" s="775"/>
      <c r="DZ1149" s="775"/>
      <c r="EA1149" s="775"/>
      <c r="EB1149" s="775"/>
      <c r="EC1149" s="775"/>
      <c r="ED1149" s="775"/>
      <c r="EE1149" s="775"/>
      <c r="EF1149" s="775"/>
      <c r="EG1149" s="775"/>
      <c r="EH1149" s="775"/>
      <c r="EI1149" s="775"/>
      <c r="EJ1149" s="775"/>
      <c r="EK1149" s="775"/>
      <c r="EL1149" s="775"/>
      <c r="EM1149" s="775"/>
      <c r="EN1149" s="775"/>
      <c r="EO1149" s="775"/>
      <c r="EP1149" s="775"/>
      <c r="EQ1149" s="775"/>
      <c r="ER1149" s="775"/>
      <c r="ES1149" s="775"/>
      <c r="ET1149" s="775"/>
      <c r="EU1149" s="775"/>
      <c r="EV1149" s="775"/>
      <c r="EW1149" s="775"/>
      <c r="EX1149" s="775"/>
      <c r="EY1149" s="775"/>
      <c r="EZ1149" s="775"/>
      <c r="FA1149" s="775"/>
      <c r="FB1149" s="775"/>
      <c r="FC1149" s="775"/>
      <c r="FD1149" s="775"/>
      <c r="FE1149" s="775"/>
      <c r="FF1149" s="775"/>
      <c r="FG1149" s="775"/>
      <c r="FH1149" s="775"/>
      <c r="FI1149" s="775"/>
      <c r="FJ1149" s="775"/>
      <c r="FK1149" s="775"/>
      <c r="FL1149" s="775"/>
      <c r="FM1149" s="775"/>
      <c r="FN1149" s="775"/>
      <c r="FO1149" s="775"/>
      <c r="FP1149" s="775"/>
      <c r="FQ1149" s="775"/>
      <c r="FR1149" s="775"/>
      <c r="FS1149" s="775"/>
      <c r="FT1149" s="775"/>
      <c r="FU1149" s="775"/>
      <c r="FV1149" s="775"/>
      <c r="FW1149" s="775"/>
      <c r="FX1149" s="775"/>
      <c r="FY1149" s="775"/>
      <c r="FZ1149" s="775"/>
      <c r="GA1149" s="775"/>
      <c r="GB1149" s="775"/>
      <c r="GC1149" s="775"/>
      <c r="GD1149" s="775"/>
      <c r="GE1149" s="775"/>
      <c r="GF1149" s="775"/>
      <c r="GG1149" s="775"/>
      <c r="GH1149" s="775"/>
      <c r="GI1149" s="775"/>
      <c r="GJ1149" s="775"/>
      <c r="GK1149" s="775"/>
      <c r="GL1149" s="775"/>
      <c r="GM1149" s="775"/>
      <c r="GN1149" s="775"/>
      <c r="GO1149" s="775"/>
      <c r="GP1149" s="775"/>
      <c r="GQ1149" s="775"/>
      <c r="GR1149" s="775"/>
      <c r="GS1149" s="775"/>
      <c r="GT1149" s="775"/>
      <c r="GU1149" s="775"/>
      <c r="GV1149" s="775"/>
    </row>
    <row r="1150" spans="1:204" ht="31.5" x14ac:dyDescent="0.25">
      <c r="A1150" s="24">
        <v>1</v>
      </c>
      <c r="B1150" s="2469" t="s">
        <v>383</v>
      </c>
      <c r="C1150" s="37">
        <f>'1 уровень'!E746</f>
        <v>159238.72340425532</v>
      </c>
      <c r="D1150" s="37">
        <f>'1 уровень'!G746</f>
        <v>500</v>
      </c>
      <c r="E1150" s="37">
        <f>'1 уровень'!H746</f>
        <v>93097.632978723384</v>
      </c>
      <c r="F1150" s="37">
        <f>'1 уровень'!I746</f>
        <v>90614.5</v>
      </c>
      <c r="G1150" s="37">
        <f>'1 уровень'!J746</f>
        <v>97.33276464795739</v>
      </c>
      <c r="H1150" s="3752">
        <f>'1 уровень'!K746</f>
        <v>4457.8946808510636</v>
      </c>
      <c r="I1150" s="1341">
        <f>'1 уровень'!L746</f>
        <v>0</v>
      </c>
      <c r="J1150" s="37">
        <f>'1 уровень'!M746</f>
        <v>0</v>
      </c>
      <c r="K1150" s="37">
        <f>'1 уровень'!N746</f>
        <v>0</v>
      </c>
      <c r="L1150" s="37">
        <f>'1 уровень'!Q746</f>
        <v>0</v>
      </c>
      <c r="M1150" s="37">
        <f>'1 уровень'!R746</f>
        <v>0</v>
      </c>
      <c r="N1150" s="37">
        <f>'1 уровень'!S746</f>
        <v>0</v>
      </c>
      <c r="O1150" s="37">
        <f>'1 уровень'!T746</f>
        <v>0</v>
      </c>
      <c r="P1150" s="37">
        <f>'1 уровень'!U746</f>
        <v>0</v>
      </c>
      <c r="Q1150" s="2119">
        <f>'1 уровень'!V746</f>
        <v>0</v>
      </c>
      <c r="R1150" s="2119">
        <f>'1 уровень'!W746</f>
        <v>0</v>
      </c>
      <c r="S1150" s="2119">
        <f>'1 уровень'!X746</f>
        <v>0</v>
      </c>
      <c r="T1150" s="2119">
        <f>'1 уровень'!Y746</f>
        <v>0</v>
      </c>
      <c r="U1150" s="2119">
        <f>'1 уровень'!Z746</f>
        <v>0</v>
      </c>
      <c r="V1150" s="2119">
        <f>'1 уровень'!AA746</f>
        <v>0</v>
      </c>
      <c r="W1150" s="2119">
        <f>'1 уровень'!AB746</f>
        <v>0</v>
      </c>
      <c r="X1150" s="2119">
        <f>'1 уровень'!AC746</f>
        <v>0</v>
      </c>
      <c r="Y1150" s="2119">
        <f>'1 уровень'!AD746</f>
        <v>0</v>
      </c>
      <c r="Z1150" s="2119">
        <f>'1 уровень'!AE746</f>
        <v>0</v>
      </c>
      <c r="AA1150" s="3221">
        <f>'1 уровень'!AF746</f>
        <v>0</v>
      </c>
      <c r="AB1150" s="2119">
        <f>'1 уровень'!AG746</f>
        <v>0</v>
      </c>
      <c r="AC1150" s="2119">
        <f>'1 уровень'!AH746</f>
        <v>0</v>
      </c>
      <c r="AD1150" s="2119">
        <f>'1 уровень'!AI746</f>
        <v>0</v>
      </c>
      <c r="AE1150" s="2119">
        <f>'1 уровень'!AJ746</f>
        <v>0</v>
      </c>
      <c r="AF1150" s="2119">
        <f>'1 уровень'!AK746</f>
        <v>0</v>
      </c>
      <c r="AG1150" s="3802">
        <f>'1 уровень'!AL746</f>
        <v>0</v>
      </c>
      <c r="AH1150" s="2119"/>
      <c r="AI1150" s="2119"/>
      <c r="AJ1150" s="4249">
        <f>'1 уровень'!AM746</f>
        <v>0</v>
      </c>
      <c r="AK1150" s="4284">
        <f>'1 уровень'!AN746</f>
        <v>0</v>
      </c>
      <c r="AL1150" s="1339">
        <f t="shared" si="148"/>
        <v>0</v>
      </c>
      <c r="AM1150" s="3825">
        <f t="shared" si="149"/>
        <v>0</v>
      </c>
      <c r="AN1150" s="775"/>
      <c r="AO1150" s="775"/>
      <c r="AP1150" s="775"/>
      <c r="AQ1150" s="775"/>
      <c r="AR1150" s="775"/>
      <c r="AS1150" s="775"/>
      <c r="AT1150" s="775"/>
      <c r="AU1150" s="775"/>
      <c r="AV1150" s="775"/>
      <c r="AW1150" s="775"/>
      <c r="AX1150" s="775"/>
      <c r="AY1150" s="775"/>
      <c r="AZ1150" s="775"/>
      <c r="BA1150" s="775"/>
      <c r="BB1150" s="775"/>
      <c r="BC1150" s="775"/>
      <c r="BD1150" s="775"/>
      <c r="BE1150" s="775"/>
      <c r="BF1150" s="775"/>
      <c r="BG1150" s="775"/>
      <c r="BH1150" s="775"/>
      <c r="BI1150" s="775"/>
      <c r="BJ1150" s="775"/>
      <c r="BK1150" s="775"/>
      <c r="BL1150" s="775"/>
      <c r="BM1150" s="775"/>
      <c r="BN1150" s="775"/>
      <c r="BO1150" s="775"/>
      <c r="BP1150" s="775"/>
      <c r="BQ1150" s="775"/>
      <c r="BR1150" s="775"/>
      <c r="BS1150" s="775"/>
      <c r="BT1150" s="775"/>
      <c r="BU1150" s="775"/>
      <c r="BV1150" s="775"/>
      <c r="BW1150" s="775"/>
      <c r="BX1150" s="775"/>
      <c r="BY1150" s="775"/>
      <c r="BZ1150" s="775"/>
      <c r="CA1150" s="775"/>
      <c r="CB1150" s="775"/>
      <c r="CC1150" s="775"/>
      <c r="CD1150" s="775"/>
      <c r="CE1150" s="775"/>
      <c r="CF1150" s="775"/>
      <c r="CG1150" s="775"/>
      <c r="CH1150" s="775"/>
      <c r="CI1150" s="775"/>
      <c r="CJ1150" s="775"/>
      <c r="CK1150" s="775"/>
      <c r="CL1150" s="775"/>
      <c r="CM1150" s="775"/>
      <c r="CN1150" s="775"/>
      <c r="CO1150" s="775"/>
      <c r="CP1150" s="775"/>
      <c r="CQ1150" s="775"/>
      <c r="CR1150" s="775"/>
      <c r="CS1150" s="775"/>
      <c r="CT1150" s="775"/>
      <c r="CU1150" s="775"/>
      <c r="CV1150" s="775"/>
      <c r="CW1150" s="775"/>
      <c r="CX1150" s="775"/>
      <c r="CY1150" s="775"/>
      <c r="CZ1150" s="775"/>
      <c r="DA1150" s="775"/>
      <c r="DB1150" s="775"/>
      <c r="DC1150" s="775"/>
      <c r="DD1150" s="775"/>
      <c r="DE1150" s="775"/>
      <c r="DF1150" s="775"/>
      <c r="DG1150" s="775"/>
      <c r="DH1150" s="775"/>
      <c r="DI1150" s="775"/>
      <c r="DJ1150" s="775"/>
      <c r="DK1150" s="775"/>
      <c r="DL1150" s="775"/>
      <c r="DM1150" s="775"/>
      <c r="DN1150" s="775"/>
      <c r="DO1150" s="775"/>
      <c r="DP1150" s="775"/>
      <c r="DQ1150" s="775"/>
      <c r="DR1150" s="775"/>
      <c r="DS1150" s="775"/>
      <c r="DT1150" s="775"/>
      <c r="DU1150" s="775"/>
      <c r="DV1150" s="775"/>
      <c r="DW1150" s="775"/>
      <c r="DX1150" s="775"/>
      <c r="DY1150" s="775"/>
      <c r="DZ1150" s="775"/>
      <c r="EA1150" s="775"/>
      <c r="EB1150" s="775"/>
      <c r="EC1150" s="775"/>
      <c r="ED1150" s="775"/>
      <c r="EE1150" s="775"/>
      <c r="EF1150" s="775"/>
      <c r="EG1150" s="775"/>
      <c r="EH1150" s="775"/>
      <c r="EI1150" s="775"/>
      <c r="EJ1150" s="775"/>
      <c r="EK1150" s="775"/>
      <c r="EL1150" s="775"/>
      <c r="EM1150" s="775"/>
      <c r="EN1150" s="775"/>
      <c r="EO1150" s="775"/>
      <c r="EP1150" s="775"/>
      <c r="EQ1150" s="775"/>
      <c r="ER1150" s="775"/>
      <c r="ES1150" s="775"/>
      <c r="ET1150" s="775"/>
      <c r="EU1150" s="775"/>
      <c r="EV1150" s="775"/>
      <c r="EW1150" s="775"/>
      <c r="EX1150" s="775"/>
      <c r="EY1150" s="775"/>
      <c r="EZ1150" s="775"/>
      <c r="FA1150" s="775"/>
      <c r="FB1150" s="775"/>
      <c r="FC1150" s="775"/>
      <c r="FD1150" s="775"/>
      <c r="FE1150" s="775"/>
      <c r="FF1150" s="775"/>
      <c r="FG1150" s="775"/>
      <c r="FH1150" s="775"/>
      <c r="FI1150" s="775"/>
      <c r="FJ1150" s="775"/>
      <c r="FK1150" s="775"/>
      <c r="FL1150" s="775"/>
      <c r="FM1150" s="775"/>
      <c r="FN1150" s="775"/>
      <c r="FO1150" s="775"/>
      <c r="FP1150" s="775"/>
      <c r="FQ1150" s="775"/>
      <c r="FR1150" s="775"/>
      <c r="FS1150" s="775"/>
      <c r="FT1150" s="775"/>
      <c r="FU1150" s="775"/>
      <c r="FV1150" s="775"/>
      <c r="FW1150" s="775"/>
      <c r="FX1150" s="775"/>
      <c r="FY1150" s="775"/>
      <c r="FZ1150" s="775"/>
      <c r="GA1150" s="775"/>
      <c r="GB1150" s="775"/>
      <c r="GC1150" s="775"/>
      <c r="GD1150" s="775"/>
      <c r="GE1150" s="775"/>
      <c r="GF1150" s="775"/>
      <c r="GG1150" s="775"/>
      <c r="GH1150" s="775"/>
      <c r="GI1150" s="775"/>
      <c r="GJ1150" s="775"/>
      <c r="GK1150" s="775"/>
      <c r="GL1150" s="775"/>
      <c r="GM1150" s="775"/>
      <c r="GN1150" s="775"/>
      <c r="GO1150" s="775"/>
      <c r="GP1150" s="775"/>
      <c r="GQ1150" s="775"/>
      <c r="GR1150" s="775"/>
      <c r="GS1150" s="775"/>
      <c r="GT1150" s="775"/>
      <c r="GU1150" s="775"/>
      <c r="GV1150" s="775"/>
    </row>
    <row r="1151" spans="1:204" ht="47.25" x14ac:dyDescent="0.25">
      <c r="A1151" s="24">
        <v>1</v>
      </c>
      <c r="B1151" s="2468" t="s">
        <v>384</v>
      </c>
      <c r="C1151" s="37">
        <f>'1 уровень'!E747</f>
        <v>109396</v>
      </c>
      <c r="D1151" s="37">
        <f>'1 уровень'!G747</f>
        <v>1990</v>
      </c>
      <c r="E1151" s="37">
        <f>'1 уровень'!H747</f>
        <v>64643.5</v>
      </c>
      <c r="F1151" s="37">
        <f>'1 уровень'!I747</f>
        <v>63169</v>
      </c>
      <c r="G1151" s="37">
        <f>'1 уровень'!J747</f>
        <v>97.719028208559251</v>
      </c>
      <c r="H1151" s="3752">
        <f>'1 уровень'!K747</f>
        <v>318</v>
      </c>
      <c r="I1151" s="1343">
        <f>'1 уровень'!L747</f>
        <v>0</v>
      </c>
      <c r="J1151" s="37">
        <f>'1 уровень'!M747</f>
        <v>0</v>
      </c>
      <c r="K1151" s="37">
        <f>'1 уровень'!N747</f>
        <v>0</v>
      </c>
      <c r="L1151" s="37">
        <f>'1 уровень'!Q747</f>
        <v>0</v>
      </c>
      <c r="M1151" s="37">
        <f>'1 уровень'!R747</f>
        <v>0</v>
      </c>
      <c r="N1151" s="37">
        <f>'1 уровень'!S747</f>
        <v>0</v>
      </c>
      <c r="O1151" s="37">
        <f>'1 уровень'!T747</f>
        <v>0</v>
      </c>
      <c r="P1151" s="37">
        <f>'1 уровень'!U747</f>
        <v>0</v>
      </c>
      <c r="Q1151" s="2119">
        <f>'1 уровень'!V747</f>
        <v>100440.28400000001</v>
      </c>
      <c r="R1151" s="2119">
        <f>'1 уровень'!W747</f>
        <v>100440.28400000001</v>
      </c>
      <c r="S1151" s="2119">
        <f>'1 уровень'!X747</f>
        <v>100440.28400000001</v>
      </c>
      <c r="T1151" s="2119">
        <f>'1 уровень'!Y747</f>
        <v>100440.28400000001</v>
      </c>
      <c r="U1151" s="2119">
        <f>'1 уровень'!Z747</f>
        <v>100972.3806</v>
      </c>
      <c r="V1151" s="2119">
        <f>'1 уровень'!AA747</f>
        <v>100972.3806</v>
      </c>
      <c r="W1151" s="2119">
        <f>'1 уровень'!AB747</f>
        <v>100972.3806</v>
      </c>
      <c r="X1151" s="2119">
        <f>'1 уровень'!AC747</f>
        <v>102843.1796</v>
      </c>
      <c r="Y1151" s="2119">
        <f>'1 уровень'!AD747</f>
        <v>60660.500891666663</v>
      </c>
      <c r="Z1151" s="2119">
        <f>'1 уровень'!AE747</f>
        <v>59385.176899999999</v>
      </c>
      <c r="AA1151" s="3221">
        <f>'1 уровень'!AF747</f>
        <v>0</v>
      </c>
      <c r="AB1151" s="2119">
        <f>'1 уровень'!AG747</f>
        <v>0</v>
      </c>
      <c r="AC1151" s="2119">
        <f>'1 уровень'!AH747</f>
        <v>-1275.323991666668</v>
      </c>
      <c r="AD1151" s="2119">
        <f>'1 уровень'!AI747</f>
        <v>0</v>
      </c>
      <c r="AE1151" s="2119">
        <f>'1 уровень'!AJ747</f>
        <v>-6.2674300000000009</v>
      </c>
      <c r="AF1151" s="2119">
        <f>'1 уровень'!AK747</f>
        <v>59378.909469999999</v>
      </c>
      <c r="AG1151" s="3802">
        <f>'1 уровень'!AL747</f>
        <v>280.9212</v>
      </c>
      <c r="AH1151" s="2119">
        <f>Z1151/Y1151*100</f>
        <v>97.897603921958606</v>
      </c>
      <c r="AI1151" s="2119">
        <f>AF1151/Y1151*100</f>
        <v>97.887271943310438</v>
      </c>
      <c r="AJ1151" s="4249">
        <f>'1 уровень'!AM747</f>
        <v>0</v>
      </c>
      <c r="AK1151" s="4284">
        <f>'1 уровень'!AN747</f>
        <v>0</v>
      </c>
      <c r="AL1151" s="1339">
        <f t="shared" si="148"/>
        <v>102843179.60000001</v>
      </c>
      <c r="AM1151" s="3825">
        <f t="shared" si="149"/>
        <v>918.13488610186857</v>
      </c>
      <c r="AN1151" s="775"/>
      <c r="AO1151" s="775"/>
      <c r="AP1151" s="775"/>
      <c r="AQ1151" s="775"/>
      <c r="AR1151" s="775"/>
      <c r="AS1151" s="775"/>
      <c r="AT1151" s="775"/>
      <c r="AU1151" s="775"/>
      <c r="AV1151" s="775"/>
      <c r="AW1151" s="775"/>
      <c r="AX1151" s="775"/>
      <c r="AY1151" s="775"/>
      <c r="AZ1151" s="775"/>
      <c r="BA1151" s="775"/>
      <c r="BB1151" s="775"/>
      <c r="BC1151" s="775"/>
      <c r="BD1151" s="775"/>
      <c r="BE1151" s="775"/>
      <c r="BF1151" s="775"/>
      <c r="BG1151" s="775"/>
      <c r="BH1151" s="775"/>
      <c r="BI1151" s="775"/>
      <c r="BJ1151" s="775"/>
      <c r="BK1151" s="775"/>
      <c r="BL1151" s="775"/>
      <c r="BM1151" s="775"/>
      <c r="BN1151" s="775"/>
      <c r="BO1151" s="775"/>
      <c r="BP1151" s="775"/>
      <c r="BQ1151" s="775"/>
      <c r="BR1151" s="775"/>
      <c r="BS1151" s="775"/>
      <c r="BT1151" s="775"/>
      <c r="BU1151" s="775"/>
      <c r="BV1151" s="775"/>
      <c r="BW1151" s="775"/>
      <c r="BX1151" s="775"/>
      <c r="BY1151" s="775"/>
      <c r="BZ1151" s="775"/>
      <c r="CA1151" s="775"/>
      <c r="CB1151" s="775"/>
      <c r="CC1151" s="775"/>
      <c r="CD1151" s="775"/>
      <c r="CE1151" s="775"/>
      <c r="CF1151" s="775"/>
      <c r="CG1151" s="775"/>
      <c r="CH1151" s="775"/>
      <c r="CI1151" s="775"/>
      <c r="CJ1151" s="775"/>
      <c r="CK1151" s="775"/>
      <c r="CL1151" s="775"/>
      <c r="CM1151" s="775"/>
      <c r="CN1151" s="775"/>
      <c r="CO1151" s="775"/>
      <c r="CP1151" s="775"/>
      <c r="CQ1151" s="775"/>
      <c r="CR1151" s="775"/>
      <c r="CS1151" s="775"/>
      <c r="CT1151" s="775"/>
      <c r="CU1151" s="775"/>
      <c r="CV1151" s="775"/>
      <c r="CW1151" s="775"/>
      <c r="CX1151" s="775"/>
      <c r="CY1151" s="775"/>
      <c r="CZ1151" s="775"/>
      <c r="DA1151" s="775"/>
      <c r="DB1151" s="775"/>
      <c r="DC1151" s="775"/>
      <c r="DD1151" s="775"/>
      <c r="DE1151" s="775"/>
      <c r="DF1151" s="775"/>
      <c r="DG1151" s="775"/>
      <c r="DH1151" s="775"/>
      <c r="DI1151" s="775"/>
      <c r="DJ1151" s="775"/>
      <c r="DK1151" s="775"/>
      <c r="DL1151" s="775"/>
      <c r="DM1151" s="775"/>
      <c r="DN1151" s="775"/>
      <c r="DO1151" s="775"/>
      <c r="DP1151" s="775"/>
      <c r="DQ1151" s="775"/>
      <c r="DR1151" s="775"/>
      <c r="DS1151" s="775"/>
      <c r="DT1151" s="775"/>
      <c r="DU1151" s="775"/>
      <c r="DV1151" s="775"/>
      <c r="DW1151" s="775"/>
      <c r="DX1151" s="775"/>
      <c r="DY1151" s="775"/>
      <c r="DZ1151" s="775"/>
      <c r="EA1151" s="775"/>
      <c r="EB1151" s="775"/>
      <c r="EC1151" s="775"/>
      <c r="ED1151" s="775"/>
      <c r="EE1151" s="775"/>
      <c r="EF1151" s="775"/>
      <c r="EG1151" s="775"/>
      <c r="EH1151" s="775"/>
      <c r="EI1151" s="775"/>
      <c r="EJ1151" s="775"/>
      <c r="EK1151" s="775"/>
      <c r="EL1151" s="775"/>
      <c r="EM1151" s="775"/>
      <c r="EN1151" s="775"/>
      <c r="EO1151" s="775"/>
      <c r="EP1151" s="775"/>
      <c r="EQ1151" s="775"/>
      <c r="ER1151" s="775"/>
      <c r="ES1151" s="775"/>
      <c r="ET1151" s="775"/>
      <c r="EU1151" s="775"/>
      <c r="EV1151" s="775"/>
      <c r="EW1151" s="775"/>
      <c r="EX1151" s="775"/>
      <c r="EY1151" s="775"/>
      <c r="EZ1151" s="775"/>
      <c r="FA1151" s="775"/>
      <c r="FB1151" s="775"/>
      <c r="FC1151" s="775"/>
      <c r="FD1151" s="775"/>
      <c r="FE1151" s="775"/>
      <c r="FF1151" s="775"/>
      <c r="FG1151" s="775"/>
      <c r="FH1151" s="775"/>
      <c r="FI1151" s="775"/>
      <c r="FJ1151" s="775"/>
      <c r="FK1151" s="775"/>
      <c r="FL1151" s="775"/>
      <c r="FM1151" s="775"/>
      <c r="FN1151" s="775"/>
      <c r="FO1151" s="775"/>
      <c r="FP1151" s="775"/>
      <c r="FQ1151" s="775"/>
      <c r="FR1151" s="775"/>
      <c r="FS1151" s="775"/>
      <c r="FT1151" s="775"/>
      <c r="FU1151" s="775"/>
      <c r="FV1151" s="775"/>
      <c r="FW1151" s="775"/>
      <c r="FX1151" s="775"/>
      <c r="FY1151" s="775"/>
      <c r="FZ1151" s="775"/>
      <c r="GA1151" s="775"/>
      <c r="GB1151" s="775"/>
      <c r="GC1151" s="775"/>
      <c r="GD1151" s="775"/>
      <c r="GE1151" s="775"/>
      <c r="GF1151" s="775"/>
      <c r="GG1151" s="775"/>
      <c r="GH1151" s="775"/>
      <c r="GI1151" s="775"/>
      <c r="GJ1151" s="775"/>
      <c r="GK1151" s="775"/>
      <c r="GL1151" s="775"/>
      <c r="GM1151" s="775"/>
      <c r="GN1151" s="775"/>
      <c r="GO1151" s="775"/>
      <c r="GP1151" s="775"/>
      <c r="GQ1151" s="775"/>
      <c r="GR1151" s="775"/>
      <c r="GS1151" s="775"/>
      <c r="GT1151" s="775"/>
      <c r="GU1151" s="775"/>
      <c r="GV1151" s="775"/>
    </row>
    <row r="1152" spans="1:204" ht="31.5" x14ac:dyDescent="0.25">
      <c r="A1152" s="24">
        <v>1</v>
      </c>
      <c r="B1152" s="2468" t="s">
        <v>139</v>
      </c>
      <c r="C1152" s="37">
        <f>'1 уровень'!E748</f>
        <v>1084178.5285714285</v>
      </c>
      <c r="D1152" s="37">
        <f>'1 уровень'!G748</f>
        <v>28440</v>
      </c>
      <c r="E1152" s="37">
        <f>'1 уровень'!H748</f>
        <v>644287.99087301583</v>
      </c>
      <c r="F1152" s="37">
        <f>'1 уровень'!I748</f>
        <v>625948.46154761896</v>
      </c>
      <c r="G1152" s="37">
        <f>'1 уровень'!J748</f>
        <v>97.153519918856986</v>
      </c>
      <c r="H1152" s="3752">
        <f>'1 уровень'!K748</f>
        <v>20941.49380952381</v>
      </c>
      <c r="I1152" s="1765">
        <f>'1 уровень'!L748</f>
        <v>0</v>
      </c>
      <c r="J1152" s="37">
        <f>'1 уровень'!M748</f>
        <v>0</v>
      </c>
      <c r="K1152" s="37">
        <f>'1 уровень'!N748</f>
        <v>0</v>
      </c>
      <c r="L1152" s="37">
        <f>'1 уровень'!Q748</f>
        <v>0</v>
      </c>
      <c r="M1152" s="37">
        <f>'1 уровень'!R748</f>
        <v>0</v>
      </c>
      <c r="N1152" s="37">
        <f>'1 уровень'!S748</f>
        <v>0</v>
      </c>
      <c r="O1152" s="37">
        <f>'1 уровень'!T748</f>
        <v>0</v>
      </c>
      <c r="P1152" s="37">
        <f>'1 уровень'!U748</f>
        <v>0</v>
      </c>
      <c r="Q1152" s="2119">
        <f>'1 уровень'!V748</f>
        <v>1303093.1052219172</v>
      </c>
      <c r="R1152" s="2119">
        <f>'1 уровень'!W748</f>
        <v>1305245.7826213969</v>
      </c>
      <c r="S1152" s="2119">
        <f>'1 уровень'!X748</f>
        <v>1305247.883051397</v>
      </c>
      <c r="T1152" s="2119">
        <f>'1 уровень'!Y748</f>
        <v>1317385.5028134957</v>
      </c>
      <c r="U1152" s="2119">
        <f>'1 уровень'!Z748</f>
        <v>1325437.9481534956</v>
      </c>
      <c r="V1152" s="2119">
        <f>'1 уровень'!AA748</f>
        <v>1325437.9481534956</v>
      </c>
      <c r="W1152" s="2119">
        <f>'1 уровень'!AB748</f>
        <v>1370793.2133934959</v>
      </c>
      <c r="X1152" s="2119">
        <f>'1 уровень'!AC748</f>
        <v>1402584.9326407278</v>
      </c>
      <c r="Y1152" s="2119">
        <f>'1 уровень'!AD748</f>
        <v>809077.97739533777</v>
      </c>
      <c r="Z1152" s="2119">
        <f>'1 уровень'!AE748</f>
        <v>823438.91185999999</v>
      </c>
      <c r="AA1152" s="3221">
        <f>'1 уровень'!AF748</f>
        <v>0</v>
      </c>
      <c r="AB1152" s="2119">
        <f>'1 уровень'!AG748</f>
        <v>12219.91792</v>
      </c>
      <c r="AC1152" s="2119">
        <f>'1 уровень'!AH748</f>
        <v>14360.934464662245</v>
      </c>
      <c r="AD1152" s="2119">
        <f>'1 уровень'!AI748</f>
        <v>-87.216579999999993</v>
      </c>
      <c r="AE1152" s="2119">
        <f>'1 уровень'!AJ748</f>
        <v>-361.24142999999987</v>
      </c>
      <c r="AF1152" s="2119">
        <f>'1 уровень'!AK748</f>
        <v>835297.58835000009</v>
      </c>
      <c r="AG1152" s="3802">
        <f>'1 уровень'!AL748</f>
        <v>32654.861799999999</v>
      </c>
      <c r="AH1152" s="2119">
        <f>Z1152/Y1152*100</f>
        <v>101.77497532572748</v>
      </c>
      <c r="AI1152" s="2119">
        <f>AF1152/Y1152*100</f>
        <v>103.24067786878479</v>
      </c>
      <c r="AJ1152" s="4249">
        <f>'1 уровень'!AM748</f>
        <v>0</v>
      </c>
      <c r="AK1152" s="4284">
        <f>'1 уровень'!AN748</f>
        <v>12690.17714</v>
      </c>
      <c r="AL1152" s="1339">
        <f t="shared" si="148"/>
        <v>1402584932.6407278</v>
      </c>
      <c r="AM1152" s="3825">
        <f t="shared" si="149"/>
        <v>1203.9049369214692</v>
      </c>
      <c r="AN1152" s="775"/>
      <c r="AO1152" s="775"/>
      <c r="AP1152" s="775"/>
      <c r="AQ1152" s="775"/>
      <c r="AR1152" s="775"/>
      <c r="AS1152" s="775"/>
      <c r="AT1152" s="775"/>
      <c r="AU1152" s="775"/>
      <c r="AV1152" s="775"/>
      <c r="AW1152" s="775"/>
      <c r="AX1152" s="775"/>
      <c r="AY1152" s="775"/>
      <c r="AZ1152" s="775"/>
      <c r="BA1152" s="775"/>
      <c r="BB1152" s="775"/>
      <c r="BC1152" s="775"/>
      <c r="BD1152" s="775"/>
      <c r="BE1152" s="775"/>
      <c r="BF1152" s="775"/>
      <c r="BG1152" s="775"/>
      <c r="BH1152" s="775"/>
      <c r="BI1152" s="775"/>
      <c r="BJ1152" s="775"/>
      <c r="BK1152" s="775"/>
      <c r="BL1152" s="775"/>
      <c r="BM1152" s="775"/>
      <c r="BN1152" s="775"/>
      <c r="BO1152" s="775"/>
      <c r="BP1152" s="775"/>
      <c r="BQ1152" s="775"/>
      <c r="BR1152" s="775"/>
      <c r="BS1152" s="775"/>
      <c r="BT1152" s="775"/>
      <c r="BU1152" s="775"/>
      <c r="BV1152" s="775"/>
      <c r="BW1152" s="775"/>
      <c r="BX1152" s="775"/>
      <c r="BY1152" s="775"/>
      <c r="BZ1152" s="775"/>
      <c r="CA1152" s="775"/>
      <c r="CB1152" s="775"/>
      <c r="CC1152" s="775"/>
      <c r="CD1152" s="775"/>
      <c r="CE1152" s="775"/>
      <c r="CF1152" s="775"/>
      <c r="CG1152" s="775"/>
      <c r="CH1152" s="775"/>
      <c r="CI1152" s="775"/>
      <c r="CJ1152" s="775"/>
      <c r="CK1152" s="775"/>
      <c r="CL1152" s="775"/>
      <c r="CM1152" s="775"/>
      <c r="CN1152" s="775"/>
      <c r="CO1152" s="775"/>
      <c r="CP1152" s="775"/>
      <c r="CQ1152" s="775"/>
      <c r="CR1152" s="775"/>
      <c r="CS1152" s="775"/>
      <c r="CT1152" s="775"/>
      <c r="CU1152" s="775"/>
      <c r="CV1152" s="775"/>
      <c r="CW1152" s="775"/>
      <c r="CX1152" s="775"/>
      <c r="CY1152" s="775"/>
      <c r="CZ1152" s="775"/>
      <c r="DA1152" s="775"/>
      <c r="DB1152" s="775"/>
      <c r="DC1152" s="775"/>
      <c r="DD1152" s="775"/>
      <c r="DE1152" s="775"/>
      <c r="DF1152" s="775"/>
      <c r="DG1152" s="775"/>
      <c r="DH1152" s="775"/>
      <c r="DI1152" s="775"/>
      <c r="DJ1152" s="775"/>
      <c r="DK1152" s="775"/>
      <c r="DL1152" s="775"/>
      <c r="DM1152" s="775"/>
      <c r="DN1152" s="775"/>
      <c r="DO1152" s="775"/>
      <c r="DP1152" s="775"/>
      <c r="DQ1152" s="775"/>
      <c r="DR1152" s="775"/>
      <c r="DS1152" s="775"/>
      <c r="DT1152" s="775"/>
      <c r="DU1152" s="775"/>
      <c r="DV1152" s="775"/>
      <c r="DW1152" s="775"/>
      <c r="DX1152" s="775"/>
      <c r="DY1152" s="775"/>
      <c r="DZ1152" s="775"/>
      <c r="EA1152" s="775"/>
      <c r="EB1152" s="775"/>
      <c r="EC1152" s="775"/>
      <c r="ED1152" s="775"/>
      <c r="EE1152" s="775"/>
      <c r="EF1152" s="775"/>
      <c r="EG1152" s="775"/>
      <c r="EH1152" s="775"/>
      <c r="EI1152" s="775"/>
      <c r="EJ1152" s="775"/>
      <c r="EK1152" s="775"/>
      <c r="EL1152" s="775"/>
      <c r="EM1152" s="775"/>
      <c r="EN1152" s="775"/>
      <c r="EO1152" s="775"/>
      <c r="EP1152" s="775"/>
      <c r="EQ1152" s="775"/>
      <c r="ER1152" s="775"/>
      <c r="ES1152" s="775"/>
      <c r="ET1152" s="775"/>
      <c r="EU1152" s="775"/>
      <c r="EV1152" s="775"/>
      <c r="EW1152" s="775"/>
      <c r="EX1152" s="775"/>
      <c r="EY1152" s="775"/>
      <c r="EZ1152" s="775"/>
      <c r="FA1152" s="775"/>
      <c r="FB1152" s="775"/>
      <c r="FC1152" s="775"/>
      <c r="FD1152" s="775"/>
      <c r="FE1152" s="775"/>
      <c r="FF1152" s="775"/>
      <c r="FG1152" s="775"/>
      <c r="FH1152" s="775"/>
      <c r="FI1152" s="775"/>
      <c r="FJ1152" s="775"/>
      <c r="FK1152" s="775"/>
      <c r="FL1152" s="775"/>
      <c r="FM1152" s="775"/>
      <c r="FN1152" s="775"/>
      <c r="FO1152" s="775"/>
      <c r="FP1152" s="775"/>
      <c r="FQ1152" s="775"/>
      <c r="FR1152" s="775"/>
      <c r="FS1152" s="775"/>
      <c r="FT1152" s="775"/>
      <c r="FU1152" s="775"/>
      <c r="FV1152" s="775"/>
      <c r="FW1152" s="775"/>
      <c r="FX1152" s="775"/>
      <c r="FY1152" s="775"/>
      <c r="FZ1152" s="775"/>
      <c r="GA1152" s="775"/>
      <c r="GB1152" s="775"/>
      <c r="GC1152" s="775"/>
      <c r="GD1152" s="775"/>
      <c r="GE1152" s="775"/>
      <c r="GF1152" s="775"/>
      <c r="GG1152" s="775"/>
      <c r="GH1152" s="775"/>
      <c r="GI1152" s="775"/>
      <c r="GJ1152" s="775"/>
      <c r="GK1152" s="775"/>
      <c r="GL1152" s="775"/>
      <c r="GM1152" s="775"/>
      <c r="GN1152" s="775"/>
      <c r="GO1152" s="775"/>
      <c r="GP1152" s="775"/>
      <c r="GQ1152" s="775"/>
      <c r="GR1152" s="775"/>
      <c r="GS1152" s="775"/>
      <c r="GT1152" s="775"/>
      <c r="GU1152" s="775"/>
      <c r="GV1152" s="775"/>
    </row>
    <row r="1153" spans="1:204" x14ac:dyDescent="0.25">
      <c r="A1153" s="24">
        <v>1</v>
      </c>
      <c r="B1153" s="897" t="s">
        <v>29</v>
      </c>
      <c r="C1153" s="37">
        <f>'1 уровень'!E749</f>
        <v>0</v>
      </c>
      <c r="D1153" s="37">
        <f>'1 уровень'!G749</f>
        <v>0</v>
      </c>
      <c r="E1153" s="37">
        <f>'1 уровень'!H749</f>
        <v>0</v>
      </c>
      <c r="F1153" s="37">
        <f>'1 уровень'!I749</f>
        <v>0</v>
      </c>
      <c r="G1153" s="37">
        <f>'1 уровень'!J749</f>
        <v>0</v>
      </c>
      <c r="H1153" s="3752">
        <f>'1 уровень'!K749</f>
        <v>0</v>
      </c>
      <c r="I1153" s="1342">
        <f>'1 уровень'!L749</f>
        <v>0</v>
      </c>
      <c r="J1153" s="37">
        <f>'1 уровень'!M749</f>
        <v>0</v>
      </c>
      <c r="K1153" s="37">
        <f>'1 уровень'!N749</f>
        <v>0</v>
      </c>
      <c r="L1153" s="37">
        <f>'1 уровень'!Q749</f>
        <v>0</v>
      </c>
      <c r="M1153" s="37">
        <f>'1 уровень'!R749</f>
        <v>0</v>
      </c>
      <c r="N1153" s="37">
        <f>'1 уровень'!S749</f>
        <v>0</v>
      </c>
      <c r="O1153" s="37">
        <f>'1 уровень'!T749</f>
        <v>0</v>
      </c>
      <c r="P1153" s="37">
        <f>'1 уровень'!U749</f>
        <v>0</v>
      </c>
      <c r="Q1153" s="2119">
        <f>'1 уровень'!V749</f>
        <v>0</v>
      </c>
      <c r="R1153" s="2119">
        <f>'1 уровень'!W749</f>
        <v>0</v>
      </c>
      <c r="S1153" s="2119">
        <f>'1 уровень'!X749</f>
        <v>0</v>
      </c>
      <c r="T1153" s="2119">
        <f>'1 уровень'!Y749</f>
        <v>0</v>
      </c>
      <c r="U1153" s="2119">
        <f>'1 уровень'!Z749</f>
        <v>0</v>
      </c>
      <c r="V1153" s="2119">
        <f>'1 уровень'!AA749</f>
        <v>0</v>
      </c>
      <c r="W1153" s="2119">
        <f>'1 уровень'!AB749</f>
        <v>0</v>
      </c>
      <c r="X1153" s="2119">
        <f>'1 уровень'!AC749</f>
        <v>0</v>
      </c>
      <c r="Y1153" s="2119">
        <f>'1 уровень'!AD749</f>
        <v>0</v>
      </c>
      <c r="Z1153" s="2119">
        <f>'1 уровень'!AE749</f>
        <v>0</v>
      </c>
      <c r="AA1153" s="3221">
        <f>'1 уровень'!AF749</f>
        <v>0</v>
      </c>
      <c r="AB1153" s="2119">
        <f>'1 уровень'!AG749</f>
        <v>0</v>
      </c>
      <c r="AC1153" s="2119">
        <f>'1 уровень'!AH749</f>
        <v>0</v>
      </c>
      <c r="AD1153" s="2119">
        <f>'1 уровень'!AI749</f>
        <v>0</v>
      </c>
      <c r="AE1153" s="2119">
        <f>'1 уровень'!AJ749</f>
        <v>0</v>
      </c>
      <c r="AF1153" s="2119">
        <f>'1 уровень'!AK749</f>
        <v>0</v>
      </c>
      <c r="AG1153" s="3802">
        <f>'1 уровень'!AL749</f>
        <v>0</v>
      </c>
      <c r="AH1153" s="2119"/>
      <c r="AI1153" s="2119"/>
      <c r="AJ1153" s="4249">
        <f>'1 уровень'!AM749</f>
        <v>0</v>
      </c>
      <c r="AK1153" s="4284">
        <f>'1 уровень'!AN749</f>
        <v>0</v>
      </c>
      <c r="AL1153" s="1339">
        <f t="shared" si="148"/>
        <v>0</v>
      </c>
      <c r="AM1153" s="3825" t="e">
        <f t="shared" si="149"/>
        <v>#DIV/0!</v>
      </c>
      <c r="AN1153" s="775"/>
      <c r="AO1153" s="775"/>
      <c r="AP1153" s="775"/>
      <c r="AQ1153" s="775"/>
      <c r="AR1153" s="775"/>
      <c r="AS1153" s="775"/>
      <c r="AT1153" s="775"/>
      <c r="AU1153" s="775"/>
      <c r="AV1153" s="775"/>
      <c r="AW1153" s="775"/>
      <c r="AX1153" s="775"/>
      <c r="AY1153" s="775"/>
      <c r="AZ1153" s="775"/>
      <c r="BA1153" s="775"/>
      <c r="BB1153" s="775"/>
      <c r="BC1153" s="775"/>
      <c r="BD1153" s="775"/>
      <c r="BE1153" s="775"/>
      <c r="BF1153" s="775"/>
      <c r="BG1153" s="775"/>
      <c r="BH1153" s="775"/>
      <c r="BI1153" s="775"/>
      <c r="BJ1153" s="775"/>
      <c r="BK1153" s="775"/>
      <c r="BL1153" s="775"/>
      <c r="BM1153" s="775"/>
      <c r="BN1153" s="775"/>
      <c r="BO1153" s="775"/>
      <c r="BP1153" s="775"/>
      <c r="BQ1153" s="775"/>
      <c r="BR1153" s="775"/>
      <c r="BS1153" s="775"/>
      <c r="BT1153" s="775"/>
      <c r="BU1153" s="775"/>
      <c r="BV1153" s="775"/>
      <c r="BW1153" s="775"/>
      <c r="BX1153" s="775"/>
      <c r="BY1153" s="775"/>
      <c r="BZ1153" s="775"/>
      <c r="CA1153" s="775"/>
      <c r="CB1153" s="775"/>
      <c r="CC1153" s="775"/>
      <c r="CD1153" s="775"/>
      <c r="CE1153" s="775"/>
      <c r="CF1153" s="775"/>
      <c r="CG1153" s="775"/>
      <c r="CH1153" s="775"/>
      <c r="CI1153" s="775"/>
      <c r="CJ1153" s="775"/>
      <c r="CK1153" s="775"/>
      <c r="CL1153" s="775"/>
      <c r="CM1153" s="775"/>
      <c r="CN1153" s="775"/>
      <c r="CO1153" s="775"/>
      <c r="CP1153" s="775"/>
      <c r="CQ1153" s="775"/>
      <c r="CR1153" s="775"/>
      <c r="CS1153" s="775"/>
      <c r="CT1153" s="775"/>
      <c r="CU1153" s="775"/>
      <c r="CV1153" s="775"/>
      <c r="CW1153" s="775"/>
      <c r="CX1153" s="775"/>
      <c r="CY1153" s="775"/>
      <c r="CZ1153" s="775"/>
      <c r="DA1153" s="775"/>
      <c r="DB1153" s="775"/>
      <c r="DC1153" s="775"/>
      <c r="DD1153" s="775"/>
      <c r="DE1153" s="775"/>
      <c r="DF1153" s="775"/>
      <c r="DG1153" s="775"/>
      <c r="DH1153" s="775"/>
      <c r="DI1153" s="775"/>
      <c r="DJ1153" s="775"/>
      <c r="DK1153" s="775"/>
      <c r="DL1153" s="775"/>
      <c r="DM1153" s="775"/>
      <c r="DN1153" s="775"/>
      <c r="DO1153" s="775"/>
      <c r="DP1153" s="775"/>
      <c r="DQ1153" s="775"/>
      <c r="DR1153" s="775"/>
      <c r="DS1153" s="775"/>
      <c r="DT1153" s="775"/>
      <c r="DU1153" s="775"/>
      <c r="DV1153" s="775"/>
      <c r="DW1153" s="775"/>
      <c r="DX1153" s="775"/>
      <c r="DY1153" s="775"/>
      <c r="DZ1153" s="775"/>
      <c r="EA1153" s="775"/>
      <c r="EB1153" s="775"/>
      <c r="EC1153" s="775"/>
      <c r="ED1153" s="775"/>
      <c r="EE1153" s="775"/>
      <c r="EF1153" s="775"/>
      <c r="EG1153" s="775"/>
      <c r="EH1153" s="775"/>
      <c r="EI1153" s="775"/>
      <c r="EJ1153" s="775"/>
      <c r="EK1153" s="775"/>
      <c r="EL1153" s="775"/>
      <c r="EM1153" s="775"/>
      <c r="EN1153" s="775"/>
      <c r="EO1153" s="775"/>
      <c r="EP1153" s="775"/>
      <c r="EQ1153" s="775"/>
      <c r="ER1153" s="775"/>
      <c r="ES1153" s="775"/>
      <c r="ET1153" s="775"/>
      <c r="EU1153" s="775"/>
      <c r="EV1153" s="775"/>
      <c r="EW1153" s="775"/>
      <c r="EX1153" s="775"/>
      <c r="EY1153" s="775"/>
      <c r="EZ1153" s="775"/>
      <c r="FA1153" s="775"/>
      <c r="FB1153" s="775"/>
      <c r="FC1153" s="775"/>
      <c r="FD1153" s="775"/>
      <c r="FE1153" s="775"/>
      <c r="FF1153" s="775"/>
      <c r="FG1153" s="775"/>
      <c r="FH1153" s="775"/>
      <c r="FI1153" s="775"/>
      <c r="FJ1153" s="775"/>
      <c r="FK1153" s="775"/>
      <c r="FL1153" s="775"/>
      <c r="FM1153" s="775"/>
      <c r="FN1153" s="775"/>
      <c r="FO1153" s="775"/>
      <c r="FP1153" s="775"/>
      <c r="FQ1153" s="775"/>
      <c r="FR1153" s="775"/>
      <c r="FS1153" s="775"/>
      <c r="FT1153" s="775"/>
      <c r="FU1153" s="775"/>
      <c r="FV1153" s="775"/>
      <c r="FW1153" s="775"/>
      <c r="FX1153" s="775"/>
      <c r="FY1153" s="775"/>
      <c r="FZ1153" s="775"/>
      <c r="GA1153" s="775"/>
      <c r="GB1153" s="775"/>
      <c r="GC1153" s="775"/>
      <c r="GD1153" s="775"/>
      <c r="GE1153" s="775"/>
      <c r="GF1153" s="775"/>
      <c r="GG1153" s="775"/>
      <c r="GH1153" s="775"/>
      <c r="GI1153" s="775"/>
      <c r="GJ1153" s="775"/>
      <c r="GK1153" s="775"/>
      <c r="GL1153" s="775"/>
      <c r="GM1153" s="775"/>
      <c r="GN1153" s="775"/>
      <c r="GO1153" s="775"/>
      <c r="GP1153" s="775"/>
      <c r="GQ1153" s="775"/>
      <c r="GR1153" s="775"/>
      <c r="GS1153" s="775"/>
      <c r="GT1153" s="775"/>
      <c r="GU1153" s="775"/>
      <c r="GV1153" s="775"/>
    </row>
    <row r="1154" spans="1:204" x14ac:dyDescent="0.25">
      <c r="A1154" s="24">
        <v>1</v>
      </c>
      <c r="B1154" s="882" t="s">
        <v>169</v>
      </c>
      <c r="C1154" s="37">
        <f>'1 уровень'!E750</f>
        <v>4868</v>
      </c>
      <c r="D1154" s="37">
        <f>'1 уровень'!G750</f>
        <v>105</v>
      </c>
      <c r="E1154" s="37">
        <f>'1 уровень'!H750</f>
        <v>2883.833333333333</v>
      </c>
      <c r="F1154" s="37">
        <f>'1 уровень'!I750</f>
        <v>2710</v>
      </c>
      <c r="G1154" s="37">
        <f>'1 уровень'!J750</f>
        <v>93.972143558920436</v>
      </c>
      <c r="H1154" s="3752">
        <f>'1 уровень'!K750</f>
        <v>56</v>
      </c>
      <c r="I1154" s="37">
        <f>'1 уровень'!L750</f>
        <v>11.935702547247329</v>
      </c>
      <c r="J1154" s="37">
        <f>'1 уровень'!M750</f>
        <v>10.070848708487086</v>
      </c>
      <c r="K1154" s="37">
        <f>'1 уровень'!N750</f>
        <v>58103</v>
      </c>
      <c r="L1154" s="37">
        <f>'1 уровень'!Q750</f>
        <v>34215.5</v>
      </c>
      <c r="M1154" s="37">
        <f>'1 уровень'!R750</f>
        <v>27292</v>
      </c>
      <c r="N1154" s="37">
        <f>'1 уровень'!S750</f>
        <v>79.765018778039192</v>
      </c>
      <c r="O1154" s="37">
        <f>'1 уровень'!T750</f>
        <v>188</v>
      </c>
      <c r="P1154" s="37">
        <f>'1 уровень'!U750</f>
        <v>248.86322188449847</v>
      </c>
      <c r="Q1154" s="2119">
        <f>'1 уровень'!V750</f>
        <v>0</v>
      </c>
      <c r="R1154" s="2119">
        <f>'1 уровень'!W750</f>
        <v>0</v>
      </c>
      <c r="S1154" s="2119">
        <f>'1 уровень'!X750</f>
        <v>0</v>
      </c>
      <c r="T1154" s="2119">
        <f>'1 уровень'!Y750</f>
        <v>0</v>
      </c>
      <c r="U1154" s="2119">
        <f>'1 уровень'!Z750</f>
        <v>0</v>
      </c>
      <c r="V1154" s="2119">
        <f>'1 уровень'!AA750</f>
        <v>0</v>
      </c>
      <c r="W1154" s="2119">
        <f>'1 уровень'!AB750</f>
        <v>0</v>
      </c>
      <c r="X1154" s="2119">
        <f>'1 уровень'!AC750</f>
        <v>0</v>
      </c>
      <c r="Y1154" s="2119">
        <f>'1 уровень'!AD750</f>
        <v>0</v>
      </c>
      <c r="Z1154" s="2119">
        <f>'1 уровень'!AE750</f>
        <v>0</v>
      </c>
      <c r="AA1154" s="3221">
        <f>'1 уровень'!AF750</f>
        <v>0</v>
      </c>
      <c r="AB1154" s="2119">
        <f>'1 уровень'!AG750</f>
        <v>0</v>
      </c>
      <c r="AC1154" s="2119">
        <f>'1 уровень'!AH750</f>
        <v>0</v>
      </c>
      <c r="AD1154" s="2119">
        <f>'1 уровень'!AI750</f>
        <v>0</v>
      </c>
      <c r="AE1154" s="2119">
        <f>'1 уровень'!AJ750</f>
        <v>0</v>
      </c>
      <c r="AF1154" s="2119">
        <f>'1 уровень'!AK750</f>
        <v>0</v>
      </c>
      <c r="AG1154" s="3802">
        <f>'1 уровень'!AL750</f>
        <v>0</v>
      </c>
      <c r="AH1154" s="2119"/>
      <c r="AI1154" s="2119"/>
      <c r="AJ1154" s="4249">
        <f>'1 уровень'!AM750</f>
        <v>0</v>
      </c>
      <c r="AK1154" s="4284">
        <f>'1 уровень'!AN750</f>
        <v>0</v>
      </c>
      <c r="AL1154" s="1339">
        <f t="shared" si="148"/>
        <v>0</v>
      </c>
      <c r="AM1154" s="3825">
        <f t="shared" si="149"/>
        <v>0</v>
      </c>
      <c r="AN1154" s="775"/>
      <c r="AO1154" s="775"/>
      <c r="AP1154" s="775"/>
      <c r="AQ1154" s="775"/>
      <c r="AR1154" s="775"/>
      <c r="AS1154" s="775"/>
      <c r="AT1154" s="775"/>
      <c r="AU1154" s="775"/>
      <c r="AV1154" s="775"/>
      <c r="AW1154" s="775"/>
      <c r="AX1154" s="775"/>
      <c r="AY1154" s="775"/>
      <c r="AZ1154" s="775"/>
      <c r="BA1154" s="775"/>
      <c r="BB1154" s="775"/>
      <c r="BC1154" s="775"/>
      <c r="BD1154" s="775"/>
      <c r="BE1154" s="775"/>
      <c r="BF1154" s="775"/>
      <c r="BG1154" s="775"/>
      <c r="BH1154" s="775"/>
      <c r="BI1154" s="775"/>
      <c r="BJ1154" s="775"/>
      <c r="BK1154" s="775"/>
      <c r="BL1154" s="775"/>
      <c r="BM1154" s="775"/>
      <c r="BN1154" s="775"/>
      <c r="BO1154" s="775"/>
      <c r="BP1154" s="775"/>
      <c r="BQ1154" s="775"/>
      <c r="BR1154" s="775"/>
      <c r="BS1154" s="775"/>
      <c r="BT1154" s="775"/>
      <c r="BU1154" s="775"/>
      <c r="BV1154" s="775"/>
      <c r="BW1154" s="775"/>
      <c r="BX1154" s="775"/>
      <c r="BY1154" s="775"/>
      <c r="BZ1154" s="775"/>
      <c r="CA1154" s="775"/>
      <c r="CB1154" s="775"/>
      <c r="CC1154" s="775"/>
      <c r="CD1154" s="775"/>
      <c r="CE1154" s="775"/>
      <c r="CF1154" s="775"/>
      <c r="CG1154" s="775"/>
      <c r="CH1154" s="775"/>
      <c r="CI1154" s="775"/>
      <c r="CJ1154" s="775"/>
      <c r="CK1154" s="775"/>
      <c r="CL1154" s="775"/>
      <c r="CM1154" s="775"/>
      <c r="CN1154" s="775"/>
      <c r="CO1154" s="775"/>
      <c r="CP1154" s="775"/>
      <c r="CQ1154" s="775"/>
      <c r="CR1154" s="775"/>
      <c r="CS1154" s="775"/>
      <c r="CT1154" s="775"/>
      <c r="CU1154" s="775"/>
      <c r="CV1154" s="775"/>
      <c r="CW1154" s="775"/>
      <c r="CX1154" s="775"/>
      <c r="CY1154" s="775"/>
      <c r="CZ1154" s="775"/>
      <c r="DA1154" s="775"/>
      <c r="DB1154" s="775"/>
      <c r="DC1154" s="775"/>
      <c r="DD1154" s="775"/>
      <c r="DE1154" s="775"/>
      <c r="DF1154" s="775"/>
      <c r="DG1154" s="775"/>
      <c r="DH1154" s="775"/>
      <c r="DI1154" s="775"/>
      <c r="DJ1154" s="775"/>
      <c r="DK1154" s="775"/>
      <c r="DL1154" s="775"/>
      <c r="DM1154" s="775"/>
      <c r="DN1154" s="775"/>
      <c r="DO1154" s="775"/>
      <c r="DP1154" s="775"/>
      <c r="DQ1154" s="775"/>
      <c r="DR1154" s="775"/>
      <c r="DS1154" s="775"/>
      <c r="DT1154" s="775"/>
      <c r="DU1154" s="775"/>
      <c r="DV1154" s="775"/>
      <c r="DW1154" s="775"/>
      <c r="DX1154" s="775"/>
      <c r="DY1154" s="775"/>
      <c r="DZ1154" s="775"/>
      <c r="EA1154" s="775"/>
      <c r="EB1154" s="775"/>
      <c r="EC1154" s="775"/>
      <c r="ED1154" s="775"/>
      <c r="EE1154" s="775"/>
      <c r="EF1154" s="775"/>
      <c r="EG1154" s="775"/>
      <c r="EH1154" s="775"/>
      <c r="EI1154" s="775"/>
      <c r="EJ1154" s="775"/>
      <c r="EK1154" s="775"/>
      <c r="EL1154" s="775"/>
      <c r="EM1154" s="775"/>
      <c r="EN1154" s="775"/>
      <c r="EO1154" s="775"/>
      <c r="EP1154" s="775"/>
      <c r="EQ1154" s="775"/>
      <c r="ER1154" s="775"/>
      <c r="ES1154" s="775"/>
      <c r="ET1154" s="775"/>
      <c r="EU1154" s="775"/>
      <c r="EV1154" s="775"/>
      <c r="EW1154" s="775"/>
      <c r="EX1154" s="775"/>
      <c r="EY1154" s="775"/>
      <c r="EZ1154" s="775"/>
      <c r="FA1154" s="775"/>
      <c r="FB1154" s="775"/>
      <c r="FC1154" s="775"/>
      <c r="FD1154" s="775"/>
      <c r="FE1154" s="775"/>
      <c r="FF1154" s="775"/>
      <c r="FG1154" s="775"/>
      <c r="FH1154" s="775"/>
      <c r="FI1154" s="775"/>
      <c r="FJ1154" s="775"/>
      <c r="FK1154" s="775"/>
      <c r="FL1154" s="775"/>
      <c r="FM1154" s="775"/>
      <c r="FN1154" s="775"/>
      <c r="FO1154" s="775"/>
      <c r="FP1154" s="775"/>
      <c r="FQ1154" s="775"/>
      <c r="FR1154" s="775"/>
      <c r="FS1154" s="775"/>
      <c r="FT1154" s="775"/>
      <c r="FU1154" s="775"/>
      <c r="FV1154" s="775"/>
      <c r="FW1154" s="775"/>
      <c r="FX1154" s="775"/>
      <c r="FY1154" s="775"/>
      <c r="FZ1154" s="775"/>
      <c r="GA1154" s="775"/>
      <c r="GB1154" s="775"/>
      <c r="GC1154" s="775"/>
      <c r="GD1154" s="775"/>
      <c r="GE1154" s="775"/>
      <c r="GF1154" s="775"/>
      <c r="GG1154" s="775"/>
      <c r="GH1154" s="775"/>
      <c r="GI1154" s="775"/>
      <c r="GJ1154" s="775"/>
      <c r="GK1154" s="775"/>
      <c r="GL1154" s="775"/>
      <c r="GM1154" s="775"/>
      <c r="GN1154" s="775"/>
      <c r="GO1154" s="775"/>
      <c r="GP1154" s="775"/>
      <c r="GQ1154" s="775"/>
      <c r="GR1154" s="775"/>
      <c r="GS1154" s="775"/>
      <c r="GT1154" s="775"/>
      <c r="GU1154" s="775"/>
      <c r="GV1154" s="775"/>
    </row>
    <row r="1155" spans="1:204" ht="29.25" x14ac:dyDescent="0.25">
      <c r="A1155" s="24">
        <v>1</v>
      </c>
      <c r="B1155" s="2470" t="s">
        <v>394</v>
      </c>
      <c r="C1155" s="37">
        <f>'1 уровень'!E751</f>
        <v>11430</v>
      </c>
      <c r="D1155" s="37">
        <f>'1 уровень'!G751</f>
        <v>232</v>
      </c>
      <c r="E1155" s="37">
        <f>'1 уровень'!H751</f>
        <v>6763.916666666667</v>
      </c>
      <c r="F1155" s="37">
        <f>'1 уровень'!I751</f>
        <v>7157</v>
      </c>
      <c r="G1155" s="37">
        <f>'1 уровень'!J751</f>
        <v>105.8114751068784</v>
      </c>
      <c r="H1155" s="3752">
        <f>'1 уровень'!K751</f>
        <v>863</v>
      </c>
      <c r="I1155" s="37">
        <f>'1 уровень'!L751</f>
        <v>6.9546806649168857</v>
      </c>
      <c r="J1155" s="37">
        <f>'1 уровень'!M751</f>
        <v>6.8453262540170465</v>
      </c>
      <c r="K1155" s="37">
        <f>'1 уровень'!N751</f>
        <v>79492</v>
      </c>
      <c r="L1155" s="37">
        <f>'1 уровень'!Q751</f>
        <v>47094.916666666664</v>
      </c>
      <c r="M1155" s="37">
        <f>'1 уровень'!R751</f>
        <v>48992</v>
      </c>
      <c r="N1155" s="37">
        <f>'1 уровень'!S751</f>
        <v>104.02821252824528</v>
      </c>
      <c r="O1155" s="37">
        <f>'1 уровень'!T751</f>
        <v>330</v>
      </c>
      <c r="P1155" s="37">
        <f>'1 уровень'!U751</f>
        <v>254.5038961038961</v>
      </c>
      <c r="Q1155" s="2119">
        <f>'1 уровень'!V751</f>
        <v>0</v>
      </c>
      <c r="R1155" s="2119">
        <f>'1 уровень'!W751</f>
        <v>0</v>
      </c>
      <c r="S1155" s="2119">
        <f>'1 уровень'!X751</f>
        <v>0</v>
      </c>
      <c r="T1155" s="2119">
        <f>'1 уровень'!Y751</f>
        <v>0</v>
      </c>
      <c r="U1155" s="2119">
        <f>'1 уровень'!Z751</f>
        <v>0</v>
      </c>
      <c r="V1155" s="2119">
        <f>'1 уровень'!AA751</f>
        <v>0</v>
      </c>
      <c r="W1155" s="2119">
        <f>'1 уровень'!AB751</f>
        <v>0</v>
      </c>
      <c r="X1155" s="2119">
        <f>'1 уровень'!AC751</f>
        <v>0</v>
      </c>
      <c r="Y1155" s="2119">
        <f>'1 уровень'!AD751</f>
        <v>0</v>
      </c>
      <c r="Z1155" s="2119">
        <f>'1 уровень'!AE751</f>
        <v>0</v>
      </c>
      <c r="AA1155" s="3221">
        <f>'1 уровень'!AF751</f>
        <v>0</v>
      </c>
      <c r="AB1155" s="2119">
        <f>'1 уровень'!AG751</f>
        <v>0</v>
      </c>
      <c r="AC1155" s="2119">
        <f>'1 уровень'!AH751</f>
        <v>0</v>
      </c>
      <c r="AD1155" s="2119">
        <f>'1 уровень'!AI751</f>
        <v>0</v>
      </c>
      <c r="AE1155" s="2119">
        <f>'1 уровень'!AJ751</f>
        <v>0</v>
      </c>
      <c r="AF1155" s="2119">
        <f>'1 уровень'!AK751</f>
        <v>0</v>
      </c>
      <c r="AG1155" s="3802">
        <f>'1 уровень'!AL751</f>
        <v>0</v>
      </c>
      <c r="AH1155" s="2119"/>
      <c r="AI1155" s="2119"/>
      <c r="AJ1155" s="4249">
        <f>'1 уровень'!AM751</f>
        <v>0</v>
      </c>
      <c r="AK1155" s="4284">
        <f>'1 уровень'!AN751</f>
        <v>0</v>
      </c>
      <c r="AL1155" s="1339">
        <f t="shared" si="148"/>
        <v>0</v>
      </c>
      <c r="AM1155" s="3825">
        <f t="shared" si="149"/>
        <v>0</v>
      </c>
      <c r="AN1155" s="775"/>
      <c r="AO1155" s="775"/>
      <c r="AP1155" s="775"/>
      <c r="AQ1155" s="775"/>
      <c r="AR1155" s="775"/>
      <c r="AS1155" s="775"/>
      <c r="AT1155" s="775"/>
      <c r="AU1155" s="775"/>
      <c r="AV1155" s="775"/>
      <c r="AW1155" s="775"/>
      <c r="AX1155" s="775"/>
      <c r="AY1155" s="775"/>
      <c r="AZ1155" s="775"/>
      <c r="BA1155" s="775"/>
      <c r="BB1155" s="775"/>
      <c r="BC1155" s="775"/>
      <c r="BD1155" s="775"/>
      <c r="BE1155" s="775"/>
      <c r="BF1155" s="775"/>
      <c r="BG1155" s="775"/>
      <c r="BH1155" s="775"/>
      <c r="BI1155" s="775"/>
      <c r="BJ1155" s="775"/>
      <c r="BK1155" s="775"/>
      <c r="BL1155" s="775"/>
      <c r="BM1155" s="775"/>
      <c r="BN1155" s="775"/>
      <c r="BO1155" s="775"/>
      <c r="BP1155" s="775"/>
      <c r="BQ1155" s="775"/>
      <c r="BR1155" s="775"/>
      <c r="BS1155" s="775"/>
      <c r="BT1155" s="775"/>
      <c r="BU1155" s="775"/>
      <c r="BV1155" s="775"/>
      <c r="BW1155" s="775"/>
      <c r="BX1155" s="775"/>
      <c r="BY1155" s="775"/>
      <c r="BZ1155" s="775"/>
      <c r="CA1155" s="775"/>
      <c r="CB1155" s="775"/>
      <c r="CC1155" s="775"/>
      <c r="CD1155" s="775"/>
      <c r="CE1155" s="775"/>
      <c r="CF1155" s="775"/>
      <c r="CG1155" s="775"/>
      <c r="CH1155" s="775"/>
      <c r="CI1155" s="775"/>
      <c r="CJ1155" s="775"/>
      <c r="CK1155" s="775"/>
      <c r="CL1155" s="775"/>
      <c r="CM1155" s="775"/>
      <c r="CN1155" s="775"/>
      <c r="CO1155" s="775"/>
      <c r="CP1155" s="775"/>
      <c r="CQ1155" s="775"/>
      <c r="CR1155" s="775"/>
      <c r="CS1155" s="775"/>
      <c r="CT1155" s="775"/>
      <c r="CU1155" s="775"/>
      <c r="CV1155" s="775"/>
      <c r="CW1155" s="775"/>
      <c r="CX1155" s="775"/>
      <c r="CY1155" s="775"/>
      <c r="CZ1155" s="775"/>
      <c r="DA1155" s="775"/>
      <c r="DB1155" s="775"/>
      <c r="DC1155" s="775"/>
      <c r="DD1155" s="775"/>
      <c r="DE1155" s="775"/>
      <c r="DF1155" s="775"/>
      <c r="DG1155" s="775"/>
      <c r="DH1155" s="775"/>
      <c r="DI1155" s="775"/>
      <c r="DJ1155" s="775"/>
      <c r="DK1155" s="775"/>
      <c r="DL1155" s="775"/>
      <c r="DM1155" s="775"/>
      <c r="DN1155" s="775"/>
      <c r="DO1155" s="775"/>
      <c r="DP1155" s="775"/>
      <c r="DQ1155" s="775"/>
      <c r="DR1155" s="775"/>
      <c r="DS1155" s="775"/>
      <c r="DT1155" s="775"/>
      <c r="DU1155" s="775"/>
      <c r="DV1155" s="775"/>
      <c r="DW1155" s="775"/>
      <c r="DX1155" s="775"/>
      <c r="DY1155" s="775"/>
      <c r="DZ1155" s="775"/>
      <c r="EA1155" s="775"/>
      <c r="EB1155" s="775"/>
      <c r="EC1155" s="775"/>
      <c r="ED1155" s="775"/>
      <c r="EE1155" s="775"/>
      <c r="EF1155" s="775"/>
      <c r="EG1155" s="775"/>
      <c r="EH1155" s="775"/>
      <c r="EI1155" s="775"/>
      <c r="EJ1155" s="775"/>
      <c r="EK1155" s="775"/>
      <c r="EL1155" s="775"/>
      <c r="EM1155" s="775"/>
      <c r="EN1155" s="775"/>
      <c r="EO1155" s="775"/>
      <c r="EP1155" s="775"/>
      <c r="EQ1155" s="775"/>
      <c r="ER1155" s="775"/>
      <c r="ES1155" s="775"/>
      <c r="ET1155" s="775"/>
      <c r="EU1155" s="775"/>
      <c r="EV1155" s="775"/>
      <c r="EW1155" s="775"/>
      <c r="EX1155" s="775"/>
      <c r="EY1155" s="775"/>
      <c r="EZ1155" s="775"/>
      <c r="FA1155" s="775"/>
      <c r="FB1155" s="775"/>
      <c r="FC1155" s="775"/>
      <c r="FD1155" s="775"/>
      <c r="FE1155" s="775"/>
      <c r="FF1155" s="775"/>
      <c r="FG1155" s="775"/>
      <c r="FH1155" s="775"/>
      <c r="FI1155" s="775"/>
      <c r="FJ1155" s="775"/>
      <c r="FK1155" s="775"/>
      <c r="FL1155" s="775"/>
      <c r="FM1155" s="775"/>
      <c r="FN1155" s="775"/>
      <c r="FO1155" s="775"/>
      <c r="FP1155" s="775"/>
      <c r="FQ1155" s="775"/>
      <c r="FR1155" s="775"/>
      <c r="FS1155" s="775"/>
      <c r="FT1155" s="775"/>
      <c r="FU1155" s="775"/>
      <c r="FV1155" s="775"/>
      <c r="FW1155" s="775"/>
      <c r="FX1155" s="775"/>
      <c r="FY1155" s="775"/>
      <c r="FZ1155" s="775"/>
      <c r="GA1155" s="775"/>
      <c r="GB1155" s="775"/>
      <c r="GC1155" s="775"/>
      <c r="GD1155" s="775"/>
      <c r="GE1155" s="775"/>
      <c r="GF1155" s="775"/>
      <c r="GG1155" s="775"/>
      <c r="GH1155" s="775"/>
      <c r="GI1155" s="775"/>
      <c r="GJ1155" s="775"/>
      <c r="GK1155" s="775"/>
      <c r="GL1155" s="775"/>
      <c r="GM1155" s="775"/>
      <c r="GN1155" s="775"/>
      <c r="GO1155" s="775"/>
      <c r="GP1155" s="775"/>
      <c r="GQ1155" s="775"/>
      <c r="GR1155" s="775"/>
      <c r="GS1155" s="775"/>
      <c r="GT1155" s="775"/>
      <c r="GU1155" s="775"/>
      <c r="GV1155" s="775"/>
    </row>
    <row r="1156" spans="1:204" ht="29.25" x14ac:dyDescent="0.25">
      <c r="A1156" s="24">
        <v>1</v>
      </c>
      <c r="B1156" s="900" t="s">
        <v>143</v>
      </c>
      <c r="C1156" s="37">
        <f>'1 уровень'!E752</f>
        <v>16298</v>
      </c>
      <c r="D1156" s="37">
        <f>'1 уровень'!G752</f>
        <v>337</v>
      </c>
      <c r="E1156" s="37">
        <f>'1 уровень'!H752</f>
        <v>9647.75</v>
      </c>
      <c r="F1156" s="37">
        <f>'1 уровень'!I752</f>
        <v>9867</v>
      </c>
      <c r="G1156" s="37">
        <f>'1 уровень'!J752</f>
        <v>102.27255059469825</v>
      </c>
      <c r="H1156" s="3752">
        <f>'1 уровень'!K752</f>
        <v>919</v>
      </c>
      <c r="I1156" s="37">
        <f>'1 уровень'!L752</f>
        <v>8.4424469260031909</v>
      </c>
      <c r="J1156" s="37">
        <f>'1 уровень'!M752</f>
        <v>7.7312252964426875</v>
      </c>
      <c r="K1156" s="37">
        <f>'1 уровень'!N752</f>
        <v>137595</v>
      </c>
      <c r="L1156" s="37">
        <f>'1 уровень'!Q752</f>
        <v>81310.416666666657</v>
      </c>
      <c r="M1156" s="37">
        <f>'1 уровень'!R752</f>
        <v>76284</v>
      </c>
      <c r="N1156" s="37">
        <f>'1 уровень'!S752</f>
        <v>93.818237720669259</v>
      </c>
      <c r="O1156" s="37">
        <f>'1 уровень'!T752</f>
        <v>518</v>
      </c>
      <c r="P1156" s="37">
        <f>'1 уровень'!U752</f>
        <v>252.45670159955876</v>
      </c>
      <c r="Q1156" s="2119">
        <f>'1 уровень'!V752</f>
        <v>1058692.5987385921</v>
      </c>
      <c r="R1156" s="2119">
        <f>'1 уровень'!W752</f>
        <v>1058694.990722592</v>
      </c>
      <c r="S1156" s="2119">
        <f>'1 уровень'!X752</f>
        <v>1058693.813714592</v>
      </c>
      <c r="T1156" s="2119">
        <f>'1 уровень'!Y752</f>
        <v>1059930.0517945918</v>
      </c>
      <c r="U1156" s="2119">
        <f>'1 уровень'!Z752</f>
        <v>991864.71585456014</v>
      </c>
      <c r="V1156" s="2119">
        <f>'1 уровень'!AA752</f>
        <v>991864.71585456014</v>
      </c>
      <c r="W1156" s="2119">
        <f>'1 уровень'!AB752</f>
        <v>998101.51039056014</v>
      </c>
      <c r="X1156" s="2119">
        <f>'1 уровень'!AC752</f>
        <v>1010824.61756496</v>
      </c>
      <c r="Y1156" s="2119">
        <f>'1 уровень'!AD752</f>
        <v>606358.90991161217</v>
      </c>
      <c r="Z1156" s="2119">
        <f>'1 уровень'!AE752</f>
        <v>548994.7236599999</v>
      </c>
      <c r="AA1156" s="3221">
        <f>'1 уровень'!AF752</f>
        <v>0</v>
      </c>
      <c r="AB1156" s="2119">
        <f>'1 уровень'!AG752</f>
        <v>0</v>
      </c>
      <c r="AC1156" s="2119">
        <f>'1 уровень'!AH752</f>
        <v>-57364.186251612125</v>
      </c>
      <c r="AD1156" s="2119">
        <f>'1 уровень'!AI752</f>
        <v>-175.07044999999999</v>
      </c>
      <c r="AE1156" s="2119">
        <f>'1 уровень'!AJ752</f>
        <v>-12216.57127</v>
      </c>
      <c r="AF1156" s="2119">
        <f>'1 уровень'!AK752</f>
        <v>536778.15239000006</v>
      </c>
      <c r="AG1156" s="3802">
        <f>'1 уровень'!AL752</f>
        <v>32833.649700000002</v>
      </c>
      <c r="AH1156" s="2119">
        <f>Z1156/Y1156*100</f>
        <v>90.53956570705391</v>
      </c>
      <c r="AI1156" s="2119">
        <f>AF1156/Y1156*100</f>
        <v>88.524823106540182</v>
      </c>
      <c r="AJ1156" s="4249">
        <f>'1 уровень'!AM752</f>
        <v>202</v>
      </c>
      <c r="AK1156" s="4284">
        <f>'1 уровень'!AN752</f>
        <v>4862.7895100000005</v>
      </c>
      <c r="AL1156" s="1339">
        <f t="shared" si="148"/>
        <v>1010824617.56496</v>
      </c>
      <c r="AM1156" s="3825">
        <f t="shared" si="149"/>
        <v>64958.511088145293</v>
      </c>
      <c r="AN1156" s="775"/>
      <c r="AO1156" s="775"/>
      <c r="AP1156" s="775"/>
      <c r="AQ1156" s="775"/>
      <c r="AR1156" s="775"/>
      <c r="AS1156" s="775"/>
      <c r="AT1156" s="775"/>
      <c r="AU1156" s="775"/>
      <c r="AV1156" s="775"/>
      <c r="AW1156" s="775"/>
      <c r="AX1156" s="775"/>
      <c r="AY1156" s="775"/>
      <c r="AZ1156" s="775"/>
      <c r="BA1156" s="775"/>
      <c r="BB1156" s="775"/>
      <c r="BC1156" s="775"/>
      <c r="BD1156" s="775"/>
      <c r="BE1156" s="775"/>
      <c r="BF1156" s="775"/>
      <c r="BG1156" s="775"/>
      <c r="BH1156" s="775"/>
      <c r="BI1156" s="775"/>
      <c r="BJ1156" s="775"/>
      <c r="BK1156" s="775"/>
      <c r="BL1156" s="775"/>
      <c r="BM1156" s="775"/>
      <c r="BN1156" s="775"/>
      <c r="BO1156" s="775"/>
      <c r="BP1156" s="775"/>
      <c r="BQ1156" s="775"/>
      <c r="BR1156" s="775"/>
      <c r="BS1156" s="775"/>
      <c r="BT1156" s="775"/>
      <c r="BU1156" s="775"/>
      <c r="BV1156" s="775"/>
      <c r="BW1156" s="775"/>
      <c r="BX1156" s="775"/>
      <c r="BY1156" s="775"/>
      <c r="BZ1156" s="775"/>
      <c r="CA1156" s="775"/>
      <c r="CB1156" s="775"/>
      <c r="CC1156" s="775"/>
      <c r="CD1156" s="775"/>
      <c r="CE1156" s="775"/>
      <c r="CF1156" s="775"/>
      <c r="CG1156" s="775"/>
      <c r="CH1156" s="775"/>
      <c r="CI1156" s="775"/>
      <c r="CJ1156" s="775"/>
      <c r="CK1156" s="775"/>
      <c r="CL1156" s="775"/>
      <c r="CM1156" s="775"/>
      <c r="CN1156" s="775"/>
      <c r="CO1156" s="775"/>
      <c r="CP1156" s="775"/>
      <c r="CQ1156" s="775"/>
      <c r="CR1156" s="775"/>
      <c r="CS1156" s="775"/>
      <c r="CT1156" s="775"/>
      <c r="CU1156" s="775"/>
      <c r="CV1156" s="775"/>
      <c r="CW1156" s="775"/>
      <c r="CX1156" s="775"/>
      <c r="CY1156" s="775"/>
      <c r="CZ1156" s="775"/>
      <c r="DA1156" s="775"/>
      <c r="DB1156" s="775"/>
      <c r="DC1156" s="775"/>
      <c r="DD1156" s="775"/>
      <c r="DE1156" s="775"/>
      <c r="DF1156" s="775"/>
      <c r="DG1156" s="775"/>
      <c r="DH1156" s="775"/>
      <c r="DI1156" s="775"/>
      <c r="DJ1156" s="775"/>
      <c r="DK1156" s="775"/>
      <c r="DL1156" s="775"/>
      <c r="DM1156" s="775"/>
      <c r="DN1156" s="775"/>
      <c r="DO1156" s="775"/>
      <c r="DP1156" s="775"/>
      <c r="DQ1156" s="775"/>
      <c r="DR1156" s="775"/>
      <c r="DS1156" s="775"/>
      <c r="DT1156" s="775"/>
      <c r="DU1156" s="775"/>
      <c r="DV1156" s="775"/>
      <c r="DW1156" s="775"/>
      <c r="DX1156" s="775"/>
      <c r="DY1156" s="775"/>
      <c r="DZ1156" s="775"/>
      <c r="EA1156" s="775"/>
      <c r="EB1156" s="775"/>
      <c r="EC1156" s="775"/>
      <c r="ED1156" s="775"/>
      <c r="EE1156" s="775"/>
      <c r="EF1156" s="775"/>
      <c r="EG1156" s="775"/>
      <c r="EH1156" s="775"/>
      <c r="EI1156" s="775"/>
      <c r="EJ1156" s="775"/>
      <c r="EK1156" s="775"/>
      <c r="EL1156" s="775"/>
      <c r="EM1156" s="775"/>
      <c r="EN1156" s="775"/>
      <c r="EO1156" s="775"/>
      <c r="EP1156" s="775"/>
      <c r="EQ1156" s="775"/>
      <c r="ER1156" s="775"/>
      <c r="ES1156" s="775"/>
      <c r="ET1156" s="775"/>
      <c r="EU1156" s="775"/>
      <c r="EV1156" s="775"/>
      <c r="EW1156" s="775"/>
      <c r="EX1156" s="775"/>
      <c r="EY1156" s="775"/>
      <c r="EZ1156" s="775"/>
      <c r="FA1156" s="775"/>
      <c r="FB1156" s="775"/>
      <c r="FC1156" s="775"/>
      <c r="FD1156" s="775"/>
      <c r="FE1156" s="775"/>
      <c r="FF1156" s="775"/>
      <c r="FG1156" s="775"/>
      <c r="FH1156" s="775"/>
      <c r="FI1156" s="775"/>
      <c r="FJ1156" s="775"/>
      <c r="FK1156" s="775"/>
      <c r="FL1156" s="775"/>
      <c r="FM1156" s="775"/>
      <c r="FN1156" s="775"/>
      <c r="FO1156" s="775"/>
      <c r="FP1156" s="775"/>
      <c r="FQ1156" s="775"/>
      <c r="FR1156" s="775"/>
      <c r="FS1156" s="775"/>
      <c r="FT1156" s="775"/>
      <c r="FU1156" s="775"/>
      <c r="FV1156" s="775"/>
      <c r="FW1156" s="775"/>
      <c r="FX1156" s="775"/>
      <c r="FY1156" s="775"/>
      <c r="FZ1156" s="775"/>
      <c r="GA1156" s="775"/>
      <c r="GB1156" s="775"/>
      <c r="GC1156" s="775"/>
      <c r="GD1156" s="775"/>
      <c r="GE1156" s="775"/>
      <c r="GF1156" s="775"/>
      <c r="GG1156" s="775"/>
      <c r="GH1156" s="775"/>
      <c r="GI1156" s="775"/>
      <c r="GJ1156" s="775"/>
      <c r="GK1156" s="775"/>
      <c r="GL1156" s="775"/>
      <c r="GM1156" s="775"/>
      <c r="GN1156" s="775"/>
      <c r="GO1156" s="775"/>
      <c r="GP1156" s="775"/>
      <c r="GQ1156" s="775"/>
      <c r="GR1156" s="775"/>
      <c r="GS1156" s="775"/>
      <c r="GT1156" s="775"/>
      <c r="GU1156" s="775"/>
      <c r="GV1156" s="775"/>
    </row>
    <row r="1157" spans="1:204" ht="30" x14ac:dyDescent="0.25">
      <c r="A1157" s="24">
        <v>1</v>
      </c>
      <c r="B1157" s="902" t="s">
        <v>238</v>
      </c>
      <c r="C1157" s="37">
        <f>'1 уровень'!E753</f>
        <v>1230</v>
      </c>
      <c r="D1157" s="37">
        <f>'1 уровень'!G753</f>
        <v>0</v>
      </c>
      <c r="E1157" s="37">
        <f>'1 уровень'!H753</f>
        <v>718</v>
      </c>
      <c r="F1157" s="37">
        <f>'1 уровень'!I753</f>
        <v>714</v>
      </c>
      <c r="G1157" s="37">
        <f>'1 уровень'!J753</f>
        <v>99.442896935933149</v>
      </c>
      <c r="H1157" s="3752">
        <f>'1 уровень'!K753</f>
        <v>0</v>
      </c>
      <c r="I1157" s="37">
        <f>'1 уровень'!L753</f>
        <v>18</v>
      </c>
      <c r="J1157" s="37">
        <f>'1 уровень'!M753</f>
        <v>9.8319327731092443</v>
      </c>
      <c r="K1157" s="37">
        <f>'1 уровень'!N753</f>
        <v>22140</v>
      </c>
      <c r="L1157" s="37">
        <f>'1 уровень'!Q753</f>
        <v>12915</v>
      </c>
      <c r="M1157" s="37">
        <f>'1 уровень'!R753</f>
        <v>7020</v>
      </c>
      <c r="N1157" s="37">
        <f>'1 уровень'!S753</f>
        <v>54.355400696864109</v>
      </c>
      <c r="O1157" s="37">
        <f>'1 уровень'!T753</f>
        <v>74</v>
      </c>
      <c r="P1157" s="37">
        <f>'1 уровень'!U753</f>
        <v>162.62548262548262</v>
      </c>
      <c r="Q1157" s="2119">
        <f>'1 уровень'!V753</f>
        <v>154768.57871999999</v>
      </c>
      <c r="R1157" s="2119">
        <f>'1 уровень'!W753</f>
        <v>154768.57871999999</v>
      </c>
      <c r="S1157" s="2119">
        <f>'1 уровень'!X753</f>
        <v>154769.79370000001</v>
      </c>
      <c r="T1157" s="2119">
        <f>'1 уровень'!Y753</f>
        <v>154769.79370000001</v>
      </c>
      <c r="U1157" s="2119">
        <f>'1 уровень'!Z753</f>
        <v>154769.79370000001</v>
      </c>
      <c r="V1157" s="2119">
        <f>'1 уровень'!AA753</f>
        <v>154769.79370000001</v>
      </c>
      <c r="W1157" s="2119">
        <f>'1 уровень'!AB753</f>
        <v>155281.84912999999</v>
      </c>
      <c r="X1157" s="2119">
        <f>'1 уровень'!AC753</f>
        <v>155538.54318000001</v>
      </c>
      <c r="Y1157" s="2119">
        <f>'1 уровень'!AD753</f>
        <v>90624.315031666702</v>
      </c>
      <c r="Z1157" s="2119">
        <f>'1 уровень'!AE753</f>
        <v>78891.48328</v>
      </c>
      <c r="AA1157" s="3221">
        <f>'1 уровень'!AF753</f>
        <v>0</v>
      </c>
      <c r="AB1157" s="2119">
        <f>'1 уровень'!AG753</f>
        <v>0</v>
      </c>
      <c r="AC1157" s="2119">
        <f>'1 уровень'!AH753</f>
        <v>-11732.831751666701</v>
      </c>
      <c r="AD1157" s="2119">
        <f>'1 уровень'!AI753</f>
        <v>0</v>
      </c>
      <c r="AE1157" s="2119">
        <f>'1 уровень'!AJ753</f>
        <v>0</v>
      </c>
      <c r="AF1157" s="2119">
        <f>'1 уровень'!AK753</f>
        <v>78891.48328</v>
      </c>
      <c r="AG1157" s="3802">
        <f>'1 уровень'!AL753</f>
        <v>0</v>
      </c>
      <c r="AH1157" s="2119">
        <f>Z1157/Y1157*100</f>
        <v>87.053329178193607</v>
      </c>
      <c r="AI1157" s="2119">
        <f>AF1157/Y1157*100</f>
        <v>87.053329178193607</v>
      </c>
      <c r="AJ1157" s="4249">
        <f>'1 уровень'!AM753</f>
        <v>0</v>
      </c>
      <c r="AK1157" s="4284">
        <f>'1 уровень'!AN753</f>
        <v>0</v>
      </c>
      <c r="AL1157" s="1339">
        <f t="shared" si="148"/>
        <v>155538543.18000001</v>
      </c>
      <c r="AM1157" s="3825">
        <f t="shared" si="149"/>
        <v>125829.10056910571</v>
      </c>
      <c r="AN1157" s="775"/>
      <c r="AO1157" s="775"/>
      <c r="AP1157" s="775"/>
      <c r="AQ1157" s="775"/>
      <c r="AR1157" s="775"/>
      <c r="AS1157" s="775"/>
      <c r="AT1157" s="775"/>
      <c r="AU1157" s="775"/>
      <c r="AV1157" s="775"/>
      <c r="AW1157" s="775"/>
      <c r="AX1157" s="775"/>
      <c r="AY1157" s="775"/>
      <c r="AZ1157" s="775"/>
      <c r="BA1157" s="775"/>
      <c r="BB1157" s="775"/>
      <c r="BC1157" s="775"/>
      <c r="BD1157" s="775"/>
      <c r="BE1157" s="775"/>
      <c r="BF1157" s="775"/>
      <c r="BG1157" s="775"/>
      <c r="BH1157" s="775"/>
      <c r="BI1157" s="775"/>
      <c r="BJ1157" s="775"/>
      <c r="BK1157" s="775"/>
      <c r="BL1157" s="775"/>
      <c r="BM1157" s="775"/>
      <c r="BN1157" s="775"/>
      <c r="BO1157" s="775"/>
      <c r="BP1157" s="775"/>
      <c r="BQ1157" s="775"/>
      <c r="BR1157" s="775"/>
      <c r="BS1157" s="775"/>
      <c r="BT1157" s="775"/>
      <c r="BU1157" s="775"/>
      <c r="BV1157" s="775"/>
      <c r="BW1157" s="775"/>
      <c r="BX1157" s="775"/>
      <c r="BY1157" s="775"/>
      <c r="BZ1157" s="775"/>
      <c r="CA1157" s="775"/>
      <c r="CB1157" s="775"/>
      <c r="CC1157" s="775"/>
      <c r="CD1157" s="775"/>
      <c r="CE1157" s="775"/>
      <c r="CF1157" s="775"/>
      <c r="CG1157" s="775"/>
      <c r="CH1157" s="775"/>
      <c r="CI1157" s="775"/>
      <c r="CJ1157" s="775"/>
      <c r="CK1157" s="775"/>
      <c r="CL1157" s="775"/>
      <c r="CM1157" s="775"/>
      <c r="CN1157" s="775"/>
      <c r="CO1157" s="775"/>
      <c r="CP1157" s="775"/>
      <c r="CQ1157" s="775"/>
      <c r="CR1157" s="775"/>
      <c r="CS1157" s="775"/>
      <c r="CT1157" s="775"/>
      <c r="CU1157" s="775"/>
      <c r="CV1157" s="775"/>
      <c r="CW1157" s="775"/>
      <c r="CX1157" s="775"/>
      <c r="CY1157" s="775"/>
      <c r="CZ1157" s="775"/>
      <c r="DA1157" s="775"/>
      <c r="DB1157" s="775"/>
      <c r="DC1157" s="775"/>
      <c r="DD1157" s="775"/>
      <c r="DE1157" s="775"/>
      <c r="DF1157" s="775"/>
      <c r="DG1157" s="775"/>
      <c r="DH1157" s="775"/>
      <c r="DI1157" s="775"/>
      <c r="DJ1157" s="775"/>
      <c r="DK1157" s="775"/>
      <c r="DL1157" s="775"/>
      <c r="DM1157" s="775"/>
      <c r="DN1157" s="775"/>
      <c r="DO1157" s="775"/>
      <c r="DP1157" s="775"/>
      <c r="DQ1157" s="775"/>
      <c r="DR1157" s="775"/>
      <c r="DS1157" s="775"/>
      <c r="DT1157" s="775"/>
      <c r="DU1157" s="775"/>
      <c r="DV1157" s="775"/>
      <c r="DW1157" s="775"/>
      <c r="DX1157" s="775"/>
      <c r="DY1157" s="775"/>
      <c r="DZ1157" s="775"/>
      <c r="EA1157" s="775"/>
      <c r="EB1157" s="775"/>
      <c r="EC1157" s="775"/>
      <c r="ED1157" s="775"/>
      <c r="EE1157" s="775"/>
      <c r="EF1157" s="775"/>
      <c r="EG1157" s="775"/>
      <c r="EH1157" s="775"/>
      <c r="EI1157" s="775"/>
      <c r="EJ1157" s="775"/>
      <c r="EK1157" s="775"/>
      <c r="EL1157" s="775"/>
      <c r="EM1157" s="775"/>
      <c r="EN1157" s="775"/>
      <c r="EO1157" s="775"/>
      <c r="EP1157" s="775"/>
      <c r="EQ1157" s="775"/>
      <c r="ER1157" s="775"/>
      <c r="ES1157" s="775"/>
      <c r="ET1157" s="775"/>
      <c r="EU1157" s="775"/>
      <c r="EV1157" s="775"/>
      <c r="EW1157" s="775"/>
      <c r="EX1157" s="775"/>
      <c r="EY1157" s="775"/>
      <c r="EZ1157" s="775"/>
      <c r="FA1157" s="775"/>
      <c r="FB1157" s="775"/>
      <c r="FC1157" s="775"/>
      <c r="FD1157" s="775"/>
      <c r="FE1157" s="775"/>
      <c r="FF1157" s="775"/>
      <c r="FG1157" s="775"/>
      <c r="FH1157" s="775"/>
      <c r="FI1157" s="775"/>
      <c r="FJ1157" s="775"/>
      <c r="FK1157" s="775"/>
      <c r="FL1157" s="775"/>
      <c r="FM1157" s="775"/>
      <c r="FN1157" s="775"/>
      <c r="FO1157" s="775"/>
      <c r="FP1157" s="775"/>
      <c r="FQ1157" s="775"/>
      <c r="FR1157" s="775"/>
      <c r="FS1157" s="775"/>
      <c r="FT1157" s="775"/>
      <c r="FU1157" s="775"/>
      <c r="FV1157" s="775"/>
      <c r="FW1157" s="775"/>
      <c r="FX1157" s="775"/>
      <c r="FY1157" s="775"/>
      <c r="FZ1157" s="775"/>
      <c r="GA1157" s="775"/>
      <c r="GB1157" s="775"/>
      <c r="GC1157" s="775"/>
      <c r="GD1157" s="775"/>
      <c r="GE1157" s="775"/>
      <c r="GF1157" s="775"/>
      <c r="GG1157" s="775"/>
      <c r="GH1157" s="775"/>
      <c r="GI1157" s="775"/>
      <c r="GJ1157" s="775"/>
      <c r="GK1157" s="775"/>
      <c r="GL1157" s="775"/>
      <c r="GM1157" s="775"/>
      <c r="GN1157" s="775"/>
      <c r="GO1157" s="775"/>
      <c r="GP1157" s="775"/>
      <c r="GQ1157" s="775"/>
      <c r="GR1157" s="775"/>
      <c r="GS1157" s="775"/>
      <c r="GT1157" s="775"/>
      <c r="GU1157" s="775"/>
      <c r="GV1157" s="775"/>
    </row>
    <row r="1158" spans="1:204" ht="30" x14ac:dyDescent="0.25">
      <c r="A1158" s="24">
        <v>1</v>
      </c>
      <c r="B1158" s="902" t="s">
        <v>288</v>
      </c>
      <c r="C1158" s="37">
        <f>'1 уровень'!E754</f>
        <v>2608</v>
      </c>
      <c r="D1158" s="37">
        <f>'1 уровень'!G754</f>
        <v>98</v>
      </c>
      <c r="E1158" s="37">
        <f>'1 уровень'!H754</f>
        <v>1562.1666666666665</v>
      </c>
      <c r="F1158" s="37">
        <f>'1 уровень'!I754</f>
        <v>1573</v>
      </c>
      <c r="G1158" s="37">
        <f>'1 уровень'!J754</f>
        <v>100.69348127600554</v>
      </c>
      <c r="H1158" s="3752">
        <f>'1 уровень'!K754</f>
        <v>5</v>
      </c>
      <c r="I1158" s="37">
        <f>'1 уровень'!L754</f>
        <v>10</v>
      </c>
      <c r="J1158" s="37">
        <f>'1 уровень'!M754</f>
        <v>9.8620470438652266</v>
      </c>
      <c r="K1158" s="37">
        <f>'1 уровень'!N754</f>
        <v>26080</v>
      </c>
      <c r="L1158" s="37">
        <f>'1 уровень'!Q754</f>
        <v>15621.666666666666</v>
      </c>
      <c r="M1158" s="37">
        <f>'1 уровень'!R754</f>
        <v>15513</v>
      </c>
      <c r="N1158" s="37">
        <f>'1 уровень'!S754</f>
        <v>99.304384935452902</v>
      </c>
      <c r="O1158" s="37">
        <f>'1 уровень'!T754</f>
        <v>109</v>
      </c>
      <c r="P1158" s="37">
        <f>'1 уровень'!U754</f>
        <v>243.97903014416781</v>
      </c>
      <c r="Q1158" s="2119">
        <f>'1 уровень'!V754</f>
        <v>71461.4712</v>
      </c>
      <c r="R1158" s="2119">
        <f>'1 уровень'!W754</f>
        <v>71461.4712</v>
      </c>
      <c r="S1158" s="2119">
        <f>'1 уровень'!X754</f>
        <v>71461.4712</v>
      </c>
      <c r="T1158" s="2119">
        <f>'1 уровень'!Y754</f>
        <v>71689.279200000004</v>
      </c>
      <c r="U1158" s="2119">
        <f>'1 уровень'!Z754</f>
        <v>71689.279200000004</v>
      </c>
      <c r="V1158" s="2119">
        <f>'1 уровень'!AA754</f>
        <v>71689.279200000004</v>
      </c>
      <c r="W1158" s="2119">
        <f>'1 уровень'!AB754</f>
        <v>71689.279200000004</v>
      </c>
      <c r="X1158" s="2119">
        <f>'1 уровень'!AC754</f>
        <v>74580.922080000004</v>
      </c>
      <c r="Y1158" s="2119">
        <f>'1 уровень'!AD754</f>
        <v>44678.749079999994</v>
      </c>
      <c r="Z1158" s="2119">
        <f>'1 уровень'!AE754</f>
        <v>44678.274480000007</v>
      </c>
      <c r="AA1158" s="3221">
        <f>'1 уровень'!AF754</f>
        <v>0</v>
      </c>
      <c r="AB1158" s="2119">
        <f>'1 уровень'!AG754</f>
        <v>0</v>
      </c>
      <c r="AC1158" s="2119">
        <f>'1 уровень'!AH754</f>
        <v>-0.47459999998682179</v>
      </c>
      <c r="AD1158" s="2119">
        <f>'1 уровень'!AI754</f>
        <v>0</v>
      </c>
      <c r="AE1158" s="2119">
        <f>'1 уровень'!AJ754</f>
        <v>0</v>
      </c>
      <c r="AF1158" s="2119">
        <f>'1 уровень'!AK754</f>
        <v>44678.274480000007</v>
      </c>
      <c r="AG1158" s="3802">
        <f>'1 уровень'!AL754</f>
        <v>155.4392</v>
      </c>
      <c r="AH1158" s="2119">
        <f>Z1158/Y1158*100</f>
        <v>99.99893775002711</v>
      </c>
      <c r="AI1158" s="2119">
        <f>AF1158/Y1158*100</f>
        <v>99.99893775002711</v>
      </c>
      <c r="AJ1158" s="4249">
        <f>'1 уровень'!AM754</f>
        <v>39</v>
      </c>
      <c r="AK1158" s="4284">
        <f>'1 уровень'!AN754</f>
        <v>1054.5611999999999</v>
      </c>
      <c r="AL1158" s="1339">
        <f t="shared" si="148"/>
        <v>74580922.079999998</v>
      </c>
      <c r="AM1158" s="3825">
        <f t="shared" si="149"/>
        <v>27400.870858895705</v>
      </c>
      <c r="AN1158" s="775"/>
      <c r="AO1158" s="775"/>
      <c r="AP1158" s="775"/>
      <c r="AQ1158" s="775"/>
      <c r="AR1158" s="775"/>
      <c r="AS1158" s="775"/>
      <c r="AT1158" s="775"/>
      <c r="AU1158" s="775"/>
      <c r="AV1158" s="775"/>
      <c r="AW1158" s="775"/>
      <c r="AX1158" s="775"/>
      <c r="AY1158" s="775"/>
      <c r="AZ1158" s="775"/>
      <c r="BA1158" s="775"/>
      <c r="BB1158" s="775"/>
      <c r="BC1158" s="775"/>
      <c r="BD1158" s="775"/>
      <c r="BE1158" s="775"/>
      <c r="BF1158" s="775"/>
      <c r="BG1158" s="775"/>
      <c r="BH1158" s="775"/>
      <c r="BI1158" s="775"/>
      <c r="BJ1158" s="775"/>
      <c r="BK1158" s="775"/>
      <c r="BL1158" s="775"/>
      <c r="BM1158" s="775"/>
      <c r="BN1158" s="775"/>
      <c r="BO1158" s="775"/>
      <c r="BP1158" s="775"/>
      <c r="BQ1158" s="775"/>
      <c r="BR1158" s="775"/>
      <c r="BS1158" s="775"/>
      <c r="BT1158" s="775"/>
      <c r="BU1158" s="775"/>
      <c r="BV1158" s="775"/>
      <c r="BW1158" s="775"/>
      <c r="BX1158" s="775"/>
      <c r="BY1158" s="775"/>
      <c r="BZ1158" s="775"/>
      <c r="CA1158" s="775"/>
      <c r="CB1158" s="775"/>
      <c r="CC1158" s="775"/>
      <c r="CD1158" s="775"/>
      <c r="CE1158" s="775"/>
      <c r="CF1158" s="775"/>
      <c r="CG1158" s="775"/>
      <c r="CH1158" s="775"/>
      <c r="CI1158" s="775"/>
      <c r="CJ1158" s="775"/>
      <c r="CK1158" s="775"/>
      <c r="CL1158" s="775"/>
      <c r="CM1158" s="775"/>
      <c r="CN1158" s="775"/>
      <c r="CO1158" s="775"/>
      <c r="CP1158" s="775"/>
      <c r="CQ1158" s="775"/>
      <c r="CR1158" s="775"/>
      <c r="CS1158" s="775"/>
      <c r="CT1158" s="775"/>
      <c r="CU1158" s="775"/>
      <c r="CV1158" s="775"/>
      <c r="CW1158" s="775"/>
      <c r="CX1158" s="775"/>
      <c r="CY1158" s="775"/>
      <c r="CZ1158" s="775"/>
      <c r="DA1158" s="775"/>
      <c r="DB1158" s="775"/>
      <c r="DC1158" s="775"/>
      <c r="DD1158" s="775"/>
      <c r="DE1158" s="775"/>
      <c r="DF1158" s="775"/>
      <c r="DG1158" s="775"/>
      <c r="DH1158" s="775"/>
      <c r="DI1158" s="775"/>
      <c r="DJ1158" s="775"/>
      <c r="DK1158" s="775"/>
      <c r="DL1158" s="775"/>
      <c r="DM1158" s="775"/>
      <c r="DN1158" s="775"/>
      <c r="DO1158" s="775"/>
      <c r="DP1158" s="775"/>
      <c r="DQ1158" s="775"/>
      <c r="DR1158" s="775"/>
      <c r="DS1158" s="775"/>
      <c r="DT1158" s="775"/>
      <c r="DU1158" s="775"/>
      <c r="DV1158" s="775"/>
      <c r="DW1158" s="775"/>
      <c r="DX1158" s="775"/>
      <c r="DY1158" s="775"/>
      <c r="DZ1158" s="775"/>
      <c r="EA1158" s="775"/>
      <c r="EB1158" s="775"/>
      <c r="EC1158" s="775"/>
      <c r="ED1158" s="775"/>
      <c r="EE1158" s="775"/>
      <c r="EF1158" s="775"/>
      <c r="EG1158" s="775"/>
      <c r="EH1158" s="775"/>
      <c r="EI1158" s="775"/>
      <c r="EJ1158" s="775"/>
      <c r="EK1158" s="775"/>
      <c r="EL1158" s="775"/>
      <c r="EM1158" s="775"/>
      <c r="EN1158" s="775"/>
      <c r="EO1158" s="775"/>
      <c r="EP1158" s="775"/>
      <c r="EQ1158" s="775"/>
      <c r="ER1158" s="775"/>
      <c r="ES1158" s="775"/>
      <c r="ET1158" s="775"/>
      <c r="EU1158" s="775"/>
      <c r="EV1158" s="775"/>
      <c r="EW1158" s="775"/>
      <c r="EX1158" s="775"/>
      <c r="EY1158" s="775"/>
      <c r="EZ1158" s="775"/>
      <c r="FA1158" s="775"/>
      <c r="FB1158" s="775"/>
      <c r="FC1158" s="775"/>
      <c r="FD1158" s="775"/>
      <c r="FE1158" s="775"/>
      <c r="FF1158" s="775"/>
      <c r="FG1158" s="775"/>
      <c r="FH1158" s="775"/>
      <c r="FI1158" s="775"/>
      <c r="FJ1158" s="775"/>
      <c r="FK1158" s="775"/>
      <c r="FL1158" s="775"/>
      <c r="FM1158" s="775"/>
      <c r="FN1158" s="775"/>
      <c r="FO1158" s="775"/>
      <c r="FP1158" s="775"/>
      <c r="FQ1158" s="775"/>
      <c r="FR1158" s="775"/>
      <c r="FS1158" s="775"/>
      <c r="FT1158" s="775"/>
      <c r="FU1158" s="775"/>
      <c r="FV1158" s="775"/>
      <c r="FW1158" s="775"/>
      <c r="FX1158" s="775"/>
      <c r="FY1158" s="775"/>
      <c r="FZ1158" s="775"/>
      <c r="GA1158" s="775"/>
      <c r="GB1158" s="775"/>
      <c r="GC1158" s="775"/>
      <c r="GD1158" s="775"/>
      <c r="GE1158" s="775"/>
      <c r="GF1158" s="775"/>
      <c r="GG1158" s="775"/>
      <c r="GH1158" s="775"/>
      <c r="GI1158" s="775"/>
      <c r="GJ1158" s="775"/>
      <c r="GK1158" s="775"/>
      <c r="GL1158" s="775"/>
      <c r="GM1158" s="775"/>
      <c r="GN1158" s="775"/>
      <c r="GO1158" s="775"/>
      <c r="GP1158" s="775"/>
      <c r="GQ1158" s="775"/>
      <c r="GR1158" s="775"/>
      <c r="GS1158" s="775"/>
      <c r="GT1158" s="775"/>
      <c r="GU1158" s="775"/>
      <c r="GV1158" s="775"/>
    </row>
    <row r="1159" spans="1:204" x14ac:dyDescent="0.25">
      <c r="A1159" s="24">
        <v>1</v>
      </c>
      <c r="B1159" s="905" t="s">
        <v>300</v>
      </c>
      <c r="C1159" s="37">
        <f>'1 уровень'!E755</f>
        <v>11</v>
      </c>
      <c r="D1159" s="37">
        <f>'1 уровень'!G755</f>
        <v>0</v>
      </c>
      <c r="E1159" s="37">
        <f>'1 уровень'!H755</f>
        <v>6.4166666666666661</v>
      </c>
      <c r="F1159" s="37">
        <f>'1 уровень'!I755</f>
        <v>4</v>
      </c>
      <c r="G1159" s="37">
        <f>'1 уровень'!J755</f>
        <v>62.337662337662344</v>
      </c>
      <c r="H1159" s="3752">
        <f>'1 уровень'!K755</f>
        <v>0</v>
      </c>
      <c r="I1159" s="37">
        <f>'1 уровень'!L755</f>
        <v>0</v>
      </c>
      <c r="J1159" s="37">
        <f>'1 уровень'!M755</f>
        <v>0</v>
      </c>
      <c r="K1159" s="37">
        <f>'1 уровень'!N755</f>
        <v>0</v>
      </c>
      <c r="L1159" s="37">
        <f>'1 уровень'!Q755</f>
        <v>0</v>
      </c>
      <c r="M1159" s="37">
        <f>'1 уровень'!R755</f>
        <v>0</v>
      </c>
      <c r="N1159" s="37">
        <f>'1 уровень'!S755</f>
        <v>0</v>
      </c>
      <c r="O1159" s="37">
        <f>'1 уровень'!T755</f>
        <v>0</v>
      </c>
      <c r="P1159" s="37">
        <f>'1 уровень'!U755</f>
        <v>0</v>
      </c>
      <c r="Q1159" s="2119">
        <f>'1 уровень'!V755</f>
        <v>0</v>
      </c>
      <c r="R1159" s="2119">
        <f>'1 уровень'!W755</f>
        <v>0</v>
      </c>
      <c r="S1159" s="2119">
        <f>'1 уровень'!X755</f>
        <v>0</v>
      </c>
      <c r="T1159" s="2119">
        <f>'1 уровень'!Y755</f>
        <v>0</v>
      </c>
      <c r="U1159" s="2119">
        <f>'1 уровень'!Z755</f>
        <v>0</v>
      </c>
      <c r="V1159" s="2119">
        <f>'1 уровень'!AA755</f>
        <v>0</v>
      </c>
      <c r="W1159" s="2119">
        <f>'1 уровень'!AB755</f>
        <v>0</v>
      </c>
      <c r="X1159" s="2119">
        <f>'1 уровень'!AC755</f>
        <v>0</v>
      </c>
      <c r="Y1159" s="2119">
        <f>'1 уровень'!AD755</f>
        <v>0</v>
      </c>
      <c r="Z1159" s="2119">
        <f>'1 уровень'!AE755</f>
        <v>0</v>
      </c>
      <c r="AA1159" s="3221">
        <f>'1 уровень'!AF755</f>
        <v>0</v>
      </c>
      <c r="AB1159" s="2119">
        <f>'1 уровень'!AG755</f>
        <v>0</v>
      </c>
      <c r="AC1159" s="2119">
        <f>'1 уровень'!AH755</f>
        <v>0</v>
      </c>
      <c r="AD1159" s="2119">
        <f>'1 уровень'!AI755</f>
        <v>0</v>
      </c>
      <c r="AE1159" s="2119">
        <f>'1 уровень'!AJ755</f>
        <v>0</v>
      </c>
      <c r="AF1159" s="2119">
        <f>'1 уровень'!AK755</f>
        <v>0</v>
      </c>
      <c r="AG1159" s="3802">
        <f>'1 уровень'!AL755</f>
        <v>0</v>
      </c>
      <c r="AH1159" s="2119"/>
      <c r="AI1159" s="2119"/>
      <c r="AJ1159" s="4249">
        <f>'1 уровень'!AM755</f>
        <v>0</v>
      </c>
      <c r="AK1159" s="4284">
        <f>'1 уровень'!AN755</f>
        <v>0</v>
      </c>
      <c r="AL1159" s="1339">
        <f t="shared" si="148"/>
        <v>0</v>
      </c>
      <c r="AM1159" s="3825">
        <f t="shared" si="149"/>
        <v>0</v>
      </c>
      <c r="AN1159" s="775"/>
      <c r="AO1159" s="775"/>
      <c r="AP1159" s="775"/>
      <c r="AQ1159" s="775"/>
      <c r="AR1159" s="775"/>
      <c r="AS1159" s="775"/>
      <c r="AT1159" s="775"/>
      <c r="AU1159" s="775"/>
      <c r="AV1159" s="775"/>
      <c r="AW1159" s="775"/>
      <c r="AX1159" s="775"/>
      <c r="AY1159" s="775"/>
      <c r="AZ1159" s="775"/>
      <c r="BA1159" s="775"/>
      <c r="BB1159" s="775"/>
      <c r="BC1159" s="775"/>
      <c r="BD1159" s="775"/>
      <c r="BE1159" s="775"/>
      <c r="BF1159" s="775"/>
      <c r="BG1159" s="775"/>
      <c r="BH1159" s="775"/>
      <c r="BI1159" s="775"/>
      <c r="BJ1159" s="775"/>
      <c r="BK1159" s="775"/>
      <c r="BL1159" s="775"/>
      <c r="BM1159" s="775"/>
      <c r="BN1159" s="775"/>
      <c r="BO1159" s="775"/>
      <c r="BP1159" s="775"/>
      <c r="BQ1159" s="775"/>
      <c r="BR1159" s="775"/>
      <c r="BS1159" s="775"/>
      <c r="BT1159" s="775"/>
      <c r="BU1159" s="775"/>
      <c r="BV1159" s="775"/>
      <c r="BW1159" s="775"/>
      <c r="BX1159" s="775"/>
      <c r="BY1159" s="775"/>
      <c r="BZ1159" s="775"/>
      <c r="CA1159" s="775"/>
      <c r="CB1159" s="775"/>
      <c r="CC1159" s="775"/>
      <c r="CD1159" s="775"/>
      <c r="CE1159" s="775"/>
      <c r="CF1159" s="775"/>
      <c r="CG1159" s="775"/>
      <c r="CH1159" s="775"/>
      <c r="CI1159" s="775"/>
      <c r="CJ1159" s="775"/>
      <c r="CK1159" s="775"/>
      <c r="CL1159" s="775"/>
      <c r="CM1159" s="775"/>
      <c r="CN1159" s="775"/>
      <c r="CO1159" s="775"/>
      <c r="CP1159" s="775"/>
      <c r="CQ1159" s="775"/>
      <c r="CR1159" s="775"/>
      <c r="CS1159" s="775"/>
      <c r="CT1159" s="775"/>
      <c r="CU1159" s="775"/>
      <c r="CV1159" s="775"/>
      <c r="CW1159" s="775"/>
      <c r="CX1159" s="775"/>
      <c r="CY1159" s="775"/>
      <c r="CZ1159" s="775"/>
      <c r="DA1159" s="775"/>
      <c r="DB1159" s="775"/>
      <c r="DC1159" s="775"/>
      <c r="DD1159" s="775"/>
      <c r="DE1159" s="775"/>
      <c r="DF1159" s="775"/>
      <c r="DG1159" s="775"/>
      <c r="DH1159" s="775"/>
      <c r="DI1159" s="775"/>
      <c r="DJ1159" s="775"/>
      <c r="DK1159" s="775"/>
      <c r="DL1159" s="775"/>
      <c r="DM1159" s="775"/>
      <c r="DN1159" s="775"/>
      <c r="DO1159" s="775"/>
      <c r="DP1159" s="775"/>
      <c r="DQ1159" s="775"/>
      <c r="DR1159" s="775"/>
      <c r="DS1159" s="775"/>
      <c r="DT1159" s="775"/>
      <c r="DU1159" s="775"/>
      <c r="DV1159" s="775"/>
      <c r="DW1159" s="775"/>
      <c r="DX1159" s="775"/>
      <c r="DY1159" s="775"/>
      <c r="DZ1159" s="775"/>
      <c r="EA1159" s="775"/>
      <c r="EB1159" s="775"/>
      <c r="EC1159" s="775"/>
      <c r="ED1159" s="775"/>
      <c r="EE1159" s="775"/>
      <c r="EF1159" s="775"/>
      <c r="EG1159" s="775"/>
      <c r="EH1159" s="775"/>
      <c r="EI1159" s="775"/>
      <c r="EJ1159" s="775"/>
      <c r="EK1159" s="775"/>
      <c r="EL1159" s="775"/>
      <c r="EM1159" s="775"/>
      <c r="EN1159" s="775"/>
      <c r="EO1159" s="775"/>
      <c r="EP1159" s="775"/>
      <c r="EQ1159" s="775"/>
      <c r="ER1159" s="775"/>
      <c r="ES1159" s="775"/>
      <c r="ET1159" s="775"/>
      <c r="EU1159" s="775"/>
      <c r="EV1159" s="775"/>
      <c r="EW1159" s="775"/>
      <c r="EX1159" s="775"/>
      <c r="EY1159" s="775"/>
      <c r="EZ1159" s="775"/>
      <c r="FA1159" s="775"/>
      <c r="FB1159" s="775"/>
      <c r="FC1159" s="775"/>
      <c r="FD1159" s="775"/>
      <c r="FE1159" s="775"/>
      <c r="FF1159" s="775"/>
      <c r="FG1159" s="775"/>
      <c r="FH1159" s="775"/>
      <c r="FI1159" s="775"/>
      <c r="FJ1159" s="775"/>
      <c r="FK1159" s="775"/>
      <c r="FL1159" s="775"/>
      <c r="FM1159" s="775"/>
      <c r="FN1159" s="775"/>
      <c r="FO1159" s="775"/>
      <c r="FP1159" s="775"/>
      <c r="FQ1159" s="775"/>
      <c r="FR1159" s="775"/>
      <c r="FS1159" s="775"/>
      <c r="FT1159" s="775"/>
      <c r="FU1159" s="775"/>
      <c r="FV1159" s="775"/>
      <c r="FW1159" s="775"/>
      <c r="FX1159" s="775"/>
      <c r="FY1159" s="775"/>
      <c r="FZ1159" s="775"/>
      <c r="GA1159" s="775"/>
      <c r="GB1159" s="775"/>
      <c r="GC1159" s="775"/>
      <c r="GD1159" s="775"/>
      <c r="GE1159" s="775"/>
      <c r="GF1159" s="775"/>
      <c r="GG1159" s="775"/>
      <c r="GH1159" s="775"/>
      <c r="GI1159" s="775"/>
      <c r="GJ1159" s="775"/>
      <c r="GK1159" s="775"/>
      <c r="GL1159" s="775"/>
      <c r="GM1159" s="775"/>
      <c r="GN1159" s="775"/>
      <c r="GO1159" s="775"/>
      <c r="GP1159" s="775"/>
      <c r="GQ1159" s="775"/>
      <c r="GR1159" s="775"/>
      <c r="GS1159" s="775"/>
      <c r="GT1159" s="775"/>
      <c r="GU1159" s="775"/>
      <c r="GV1159" s="775"/>
    </row>
    <row r="1160" spans="1:204" ht="30" x14ac:dyDescent="0.25">
      <c r="A1160" s="24">
        <v>1</v>
      </c>
      <c r="B1160" s="905" t="s">
        <v>301</v>
      </c>
      <c r="C1160" s="37">
        <f>'1 уровень'!E756</f>
        <v>19</v>
      </c>
      <c r="D1160" s="37">
        <f>'1 уровень'!G756</f>
        <v>0</v>
      </c>
      <c r="E1160" s="37">
        <f>'1 уровень'!H756</f>
        <v>11.083333333333332</v>
      </c>
      <c r="F1160" s="37">
        <f>'1 уровень'!I756</f>
        <v>10</v>
      </c>
      <c r="G1160" s="37">
        <f>'1 уровень'!J756</f>
        <v>90.225563909774436</v>
      </c>
      <c r="H1160" s="3752">
        <f>'1 уровень'!K756</f>
        <v>0</v>
      </c>
      <c r="I1160" s="37">
        <f>'1 уровень'!L756</f>
        <v>0</v>
      </c>
      <c r="J1160" s="37">
        <f>'1 уровень'!M756</f>
        <v>0</v>
      </c>
      <c r="K1160" s="37">
        <f>'1 уровень'!N756</f>
        <v>0</v>
      </c>
      <c r="L1160" s="37">
        <f>'1 уровень'!Q756</f>
        <v>0</v>
      </c>
      <c r="M1160" s="37">
        <f>'1 уровень'!R756</f>
        <v>0</v>
      </c>
      <c r="N1160" s="37">
        <f>'1 уровень'!S756</f>
        <v>0</v>
      </c>
      <c r="O1160" s="37">
        <f>'1 уровень'!T756</f>
        <v>0</v>
      </c>
      <c r="P1160" s="37">
        <f>'1 уровень'!U756</f>
        <v>0</v>
      </c>
      <c r="Q1160" s="2119">
        <f>'1 уровень'!V756</f>
        <v>0</v>
      </c>
      <c r="R1160" s="2119">
        <f>'1 уровень'!W756</f>
        <v>0</v>
      </c>
      <c r="S1160" s="2119">
        <f>'1 уровень'!X756</f>
        <v>0</v>
      </c>
      <c r="T1160" s="2119">
        <f>'1 уровень'!Y756</f>
        <v>0</v>
      </c>
      <c r="U1160" s="2119">
        <f>'1 уровень'!Z756</f>
        <v>0</v>
      </c>
      <c r="V1160" s="2119">
        <f>'1 уровень'!AA756</f>
        <v>0</v>
      </c>
      <c r="W1160" s="2119">
        <f>'1 уровень'!AB756</f>
        <v>0</v>
      </c>
      <c r="X1160" s="2119">
        <f>'1 уровень'!AC756</f>
        <v>0</v>
      </c>
      <c r="Y1160" s="2119">
        <f>'1 уровень'!AD756</f>
        <v>0</v>
      </c>
      <c r="Z1160" s="2119">
        <f>'1 уровень'!AE756</f>
        <v>0</v>
      </c>
      <c r="AA1160" s="3221">
        <f>'1 уровень'!AF756</f>
        <v>0</v>
      </c>
      <c r="AB1160" s="2119">
        <f>'1 уровень'!AG756</f>
        <v>0</v>
      </c>
      <c r="AC1160" s="2119">
        <f>'1 уровень'!AH756</f>
        <v>0</v>
      </c>
      <c r="AD1160" s="2119">
        <f>'1 уровень'!AI756</f>
        <v>0</v>
      </c>
      <c r="AE1160" s="2119">
        <f>'1 уровень'!AJ756</f>
        <v>0</v>
      </c>
      <c r="AF1160" s="2119">
        <f>'1 уровень'!AK756</f>
        <v>0</v>
      </c>
      <c r="AG1160" s="3802">
        <f>'1 уровень'!AL756</f>
        <v>0</v>
      </c>
      <c r="AH1160" s="2119"/>
      <c r="AI1160" s="2119"/>
      <c r="AJ1160" s="4249">
        <f>'1 уровень'!AM756</f>
        <v>0</v>
      </c>
      <c r="AK1160" s="4284">
        <f>'1 уровень'!AN756</f>
        <v>0</v>
      </c>
      <c r="AL1160" s="1339">
        <f t="shared" ref="AL1160:AL1170" si="150">X1160*1000</f>
        <v>0</v>
      </c>
      <c r="AM1160" s="3825">
        <f t="shared" si="149"/>
        <v>0</v>
      </c>
    </row>
    <row r="1161" spans="1:204" ht="30" x14ac:dyDescent="0.25">
      <c r="A1161" s="24">
        <v>1</v>
      </c>
      <c r="B1161" s="905" t="s">
        <v>302</v>
      </c>
      <c r="C1161" s="34">
        <f>'1 уровень'!E757</f>
        <v>60</v>
      </c>
      <c r="D1161" s="34">
        <f>'1 уровень'!G757</f>
        <v>-50</v>
      </c>
      <c r="E1161" s="34">
        <f>'1 уровень'!H757</f>
        <v>35</v>
      </c>
      <c r="F1161" s="34">
        <f>'1 уровень'!I757</f>
        <v>22</v>
      </c>
      <c r="G1161" s="34">
        <f>'1 уровень'!J757</f>
        <v>62.857142857142854</v>
      </c>
      <c r="H1161" s="3753">
        <f>'1 уровень'!K757</f>
        <v>1</v>
      </c>
      <c r="I1161" s="34">
        <f>'1 уровень'!L757</f>
        <v>0</v>
      </c>
      <c r="J1161" s="34">
        <f>'1 уровень'!M757</f>
        <v>0</v>
      </c>
      <c r="K1161" s="34">
        <f>'1 уровень'!N757</f>
        <v>0</v>
      </c>
      <c r="L1161" s="34">
        <f>'1 уровень'!Q757</f>
        <v>0</v>
      </c>
      <c r="M1161" s="34">
        <f>'1 уровень'!R757</f>
        <v>0</v>
      </c>
      <c r="N1161" s="34">
        <f>'1 уровень'!S757</f>
        <v>0</v>
      </c>
      <c r="O1161" s="34">
        <f>'1 уровень'!T757</f>
        <v>0</v>
      </c>
      <c r="P1161" s="34">
        <f>'1 уровень'!U757</f>
        <v>0</v>
      </c>
      <c r="Q1161" s="2103">
        <f>'1 уровень'!V757</f>
        <v>0</v>
      </c>
      <c r="R1161" s="2103">
        <f>'1 уровень'!W757</f>
        <v>0</v>
      </c>
      <c r="S1161" s="2103">
        <f>'1 уровень'!X757</f>
        <v>0</v>
      </c>
      <c r="T1161" s="2103">
        <f>'1 уровень'!Y757</f>
        <v>0</v>
      </c>
      <c r="U1161" s="2103">
        <f>'1 уровень'!Z757</f>
        <v>0</v>
      </c>
      <c r="V1161" s="2103">
        <f>'1 уровень'!AA757</f>
        <v>0</v>
      </c>
      <c r="W1161" s="2103">
        <f>'1 уровень'!AB757</f>
        <v>0</v>
      </c>
      <c r="X1161" s="2103">
        <f>'1 уровень'!AC757</f>
        <v>0</v>
      </c>
      <c r="Y1161" s="2103">
        <f>'1 уровень'!AD757</f>
        <v>0</v>
      </c>
      <c r="Z1161" s="2103">
        <f>'1 уровень'!AE757</f>
        <v>0</v>
      </c>
      <c r="AA1161" s="3215">
        <f>'1 уровень'!AF757</f>
        <v>0</v>
      </c>
      <c r="AB1161" s="2103">
        <f>'1 уровень'!AG757</f>
        <v>0</v>
      </c>
      <c r="AC1161" s="2103">
        <f>'1 уровень'!AH757</f>
        <v>0</v>
      </c>
      <c r="AD1161" s="2103">
        <f>'1 уровень'!AI757</f>
        <v>0</v>
      </c>
      <c r="AE1161" s="2103">
        <f>'1 уровень'!AJ757</f>
        <v>0</v>
      </c>
      <c r="AF1161" s="2103">
        <f>'1 уровень'!AK757</f>
        <v>0</v>
      </c>
      <c r="AG1161" s="3803">
        <f>'1 уровень'!AL757</f>
        <v>0</v>
      </c>
      <c r="AH1161" s="2103"/>
      <c r="AI1161" s="2103"/>
      <c r="AJ1161" s="4250">
        <f>'1 уровень'!AM757</f>
        <v>0</v>
      </c>
      <c r="AK1161" s="4273">
        <f>'1 уровень'!AN757</f>
        <v>0</v>
      </c>
      <c r="AL1161" s="1339">
        <f t="shared" si="150"/>
        <v>0</v>
      </c>
      <c r="AM1161" s="3825">
        <f t="shared" si="149"/>
        <v>0</v>
      </c>
      <c r="AN1161" s="775"/>
      <c r="AO1161" s="775"/>
      <c r="AP1161" s="775"/>
      <c r="AQ1161" s="775"/>
      <c r="AR1161" s="775"/>
      <c r="AS1161" s="775"/>
      <c r="AT1161" s="775"/>
      <c r="AU1161" s="775"/>
      <c r="AV1161" s="775"/>
      <c r="AW1161" s="775"/>
      <c r="AX1161" s="775"/>
      <c r="AY1161" s="775"/>
      <c r="AZ1161" s="775"/>
      <c r="BA1161" s="775"/>
      <c r="BB1161" s="775"/>
      <c r="BC1161" s="775"/>
      <c r="BD1161" s="775"/>
      <c r="BE1161" s="775"/>
      <c r="BF1161" s="775"/>
      <c r="BG1161" s="775"/>
      <c r="BH1161" s="775"/>
      <c r="BI1161" s="775"/>
      <c r="BJ1161" s="775"/>
      <c r="BK1161" s="775"/>
      <c r="BL1161" s="775"/>
      <c r="BM1161" s="775"/>
      <c r="BN1161" s="775"/>
      <c r="BO1161" s="775"/>
      <c r="BP1161" s="775"/>
      <c r="BQ1161" s="775"/>
      <c r="BR1161" s="775"/>
      <c r="BS1161" s="775"/>
      <c r="BT1161" s="775"/>
      <c r="BU1161" s="775"/>
      <c r="BV1161" s="775"/>
      <c r="BW1161" s="775"/>
      <c r="BX1161" s="775"/>
      <c r="BY1161" s="775"/>
      <c r="BZ1161" s="775"/>
      <c r="CA1161" s="775"/>
      <c r="CB1161" s="775"/>
      <c r="CC1161" s="775"/>
      <c r="CD1161" s="775"/>
      <c r="CE1161" s="775"/>
      <c r="CF1161" s="775"/>
      <c r="CG1161" s="775"/>
      <c r="CH1161" s="775"/>
      <c r="CI1161" s="775"/>
      <c r="CJ1161" s="775"/>
      <c r="CK1161" s="775"/>
      <c r="CL1161" s="775"/>
      <c r="CM1161" s="775"/>
      <c r="CN1161" s="775"/>
      <c r="CO1161" s="775"/>
      <c r="CP1161" s="775"/>
      <c r="CQ1161" s="775"/>
      <c r="CR1161" s="775"/>
      <c r="CS1161" s="775"/>
      <c r="CT1161" s="775"/>
      <c r="CU1161" s="775"/>
      <c r="CV1161" s="775"/>
      <c r="CW1161" s="775"/>
      <c r="CX1161" s="775"/>
      <c r="CY1161" s="775"/>
      <c r="CZ1161" s="775"/>
      <c r="DA1161" s="775"/>
      <c r="DB1161" s="775"/>
      <c r="DC1161" s="775"/>
      <c r="DD1161" s="775"/>
      <c r="DE1161" s="775"/>
      <c r="DF1161" s="775"/>
      <c r="DG1161" s="775"/>
      <c r="DH1161" s="775"/>
      <c r="DI1161" s="775"/>
      <c r="DJ1161" s="775"/>
      <c r="DK1161" s="775"/>
      <c r="DL1161" s="775"/>
      <c r="DM1161" s="775"/>
      <c r="DN1161" s="775"/>
      <c r="DO1161" s="775"/>
      <c r="DP1161" s="775"/>
      <c r="DQ1161" s="775"/>
      <c r="DR1161" s="775"/>
      <c r="DS1161" s="775"/>
      <c r="DT1161" s="775"/>
      <c r="DU1161" s="775"/>
      <c r="DV1161" s="775"/>
      <c r="DW1161" s="775"/>
      <c r="DX1161" s="775"/>
      <c r="DY1161" s="775"/>
      <c r="DZ1161" s="775"/>
      <c r="EA1161" s="775"/>
      <c r="EB1161" s="775"/>
      <c r="EC1161" s="775"/>
      <c r="ED1161" s="775"/>
      <c r="EE1161" s="775"/>
      <c r="EF1161" s="775"/>
      <c r="EG1161" s="775"/>
      <c r="EH1161" s="775"/>
      <c r="EI1161" s="775"/>
      <c r="EJ1161" s="775"/>
      <c r="EK1161" s="775"/>
      <c r="EL1161" s="775"/>
      <c r="EM1161" s="775"/>
      <c r="EN1161" s="775"/>
      <c r="EO1161" s="775"/>
      <c r="EP1161" s="775"/>
      <c r="EQ1161" s="775"/>
      <c r="ER1161" s="775"/>
      <c r="ES1161" s="775"/>
      <c r="ET1161" s="775"/>
      <c r="EU1161" s="775"/>
      <c r="EV1161" s="775"/>
      <c r="EW1161" s="775"/>
      <c r="EX1161" s="775"/>
      <c r="EY1161" s="775"/>
      <c r="EZ1161" s="775"/>
      <c r="FA1161" s="775"/>
      <c r="FB1161" s="775"/>
      <c r="FC1161" s="775"/>
      <c r="FD1161" s="775"/>
      <c r="FE1161" s="775"/>
      <c r="FF1161" s="775"/>
      <c r="FG1161" s="775"/>
      <c r="FH1161" s="775"/>
      <c r="FI1161" s="775"/>
      <c r="FJ1161" s="775"/>
      <c r="FK1161" s="775"/>
      <c r="FL1161" s="775"/>
      <c r="FM1161" s="775"/>
      <c r="FN1161" s="775"/>
      <c r="FO1161" s="775"/>
      <c r="FP1161" s="775"/>
      <c r="FQ1161" s="775"/>
      <c r="FR1161" s="775"/>
      <c r="FS1161" s="775"/>
      <c r="FT1161" s="775"/>
      <c r="FU1161" s="775"/>
      <c r="FV1161" s="775"/>
      <c r="FW1161" s="775"/>
      <c r="FX1161" s="775"/>
      <c r="FY1161" s="775"/>
      <c r="FZ1161" s="775"/>
      <c r="GA1161" s="775"/>
      <c r="GB1161" s="775"/>
      <c r="GC1161" s="775"/>
      <c r="GD1161" s="775"/>
      <c r="GE1161" s="775"/>
      <c r="GF1161" s="775"/>
      <c r="GG1161" s="775"/>
      <c r="GH1161" s="775"/>
      <c r="GI1161" s="775"/>
      <c r="GJ1161" s="775"/>
      <c r="GK1161" s="775"/>
      <c r="GL1161" s="775"/>
      <c r="GM1161" s="775"/>
      <c r="GN1161" s="775"/>
      <c r="GO1161" s="775"/>
      <c r="GP1161" s="775"/>
      <c r="GQ1161" s="775"/>
      <c r="GR1161" s="775"/>
      <c r="GS1161" s="775"/>
      <c r="GT1161" s="775"/>
      <c r="GU1161" s="775"/>
      <c r="GV1161" s="775"/>
    </row>
    <row r="1162" spans="1:204" ht="30" x14ac:dyDescent="0.25">
      <c r="A1162" s="24">
        <v>1</v>
      </c>
      <c r="B1162" s="908" t="s">
        <v>204</v>
      </c>
      <c r="C1162" s="34">
        <f>'1 уровень'!E758</f>
        <v>5445</v>
      </c>
      <c r="D1162" s="34">
        <f>'1 уровень'!G758</f>
        <v>0</v>
      </c>
      <c r="E1162" s="34">
        <f>'1 уровень'!H758</f>
        <v>3176.333333333333</v>
      </c>
      <c r="F1162" s="34">
        <f>'1 уровень'!I758</f>
        <v>2575</v>
      </c>
      <c r="G1162" s="34">
        <f>'1 уровень'!J758</f>
        <v>81.068317766817088</v>
      </c>
      <c r="H1162" s="3753">
        <f>'1 уровень'!K758</f>
        <v>696</v>
      </c>
      <c r="I1162" s="34">
        <f>'1 уровень'!L758</f>
        <v>0</v>
      </c>
      <c r="J1162" s="34">
        <f>'1 уровень'!M758</f>
        <v>0</v>
      </c>
      <c r="K1162" s="34">
        <f>'1 уровень'!N758</f>
        <v>0</v>
      </c>
      <c r="L1162" s="34">
        <f>'1 уровень'!Q758</f>
        <v>0</v>
      </c>
      <c r="M1162" s="34">
        <f>'1 уровень'!R758</f>
        <v>0</v>
      </c>
      <c r="N1162" s="34">
        <f>'1 уровень'!S758</f>
        <v>0</v>
      </c>
      <c r="O1162" s="34">
        <f>'1 уровень'!T758</f>
        <v>0</v>
      </c>
      <c r="P1162" s="34">
        <f>'1 уровень'!U758</f>
        <v>0</v>
      </c>
      <c r="Q1162" s="2103">
        <f>'1 уровень'!V758</f>
        <v>0</v>
      </c>
      <c r="R1162" s="2103">
        <f>'1 уровень'!W758</f>
        <v>0</v>
      </c>
      <c r="S1162" s="2103">
        <f>'1 уровень'!X758</f>
        <v>0</v>
      </c>
      <c r="T1162" s="2103">
        <f>'1 уровень'!Y758</f>
        <v>0</v>
      </c>
      <c r="U1162" s="2103">
        <f>'1 уровень'!Z758</f>
        <v>0</v>
      </c>
      <c r="V1162" s="2103">
        <f>'1 уровень'!AA758</f>
        <v>0</v>
      </c>
      <c r="W1162" s="2103">
        <f>'1 уровень'!AB758</f>
        <v>0</v>
      </c>
      <c r="X1162" s="2103">
        <f>'1 уровень'!AC758</f>
        <v>0</v>
      </c>
      <c r="Y1162" s="2103">
        <f>'1 уровень'!AD758</f>
        <v>0</v>
      </c>
      <c r="Z1162" s="2103">
        <f>'1 уровень'!AE758</f>
        <v>0</v>
      </c>
      <c r="AA1162" s="3215">
        <f>'1 уровень'!AF758</f>
        <v>0</v>
      </c>
      <c r="AB1162" s="2103">
        <f>'1 уровень'!AG758</f>
        <v>0</v>
      </c>
      <c r="AC1162" s="2103">
        <f>'1 уровень'!AH758</f>
        <v>0</v>
      </c>
      <c r="AD1162" s="2103">
        <f>'1 уровень'!AI758</f>
        <v>0</v>
      </c>
      <c r="AE1162" s="2103">
        <f>'1 уровень'!AJ758</f>
        <v>0</v>
      </c>
      <c r="AF1162" s="2103">
        <f>'1 уровень'!AK758</f>
        <v>0</v>
      </c>
      <c r="AG1162" s="3803">
        <f>'1 уровень'!AL758</f>
        <v>0</v>
      </c>
      <c r="AH1162" s="2103"/>
      <c r="AI1162" s="2103"/>
      <c r="AJ1162" s="4250">
        <f>'1 уровень'!AM758</f>
        <v>0</v>
      </c>
      <c r="AK1162" s="4273">
        <f>'1 уровень'!AN758</f>
        <v>0</v>
      </c>
      <c r="AL1162" s="1339">
        <f t="shared" si="150"/>
        <v>0</v>
      </c>
      <c r="AM1162" s="3825">
        <f t="shared" si="149"/>
        <v>0</v>
      </c>
    </row>
    <row r="1163" spans="1:204" ht="30" x14ac:dyDescent="0.25">
      <c r="A1163" s="24">
        <v>1</v>
      </c>
      <c r="B1163" s="908" t="s">
        <v>205</v>
      </c>
      <c r="C1163" s="34">
        <f>'1 уровень'!E759</f>
        <v>27687</v>
      </c>
      <c r="D1163" s="34">
        <f>'1 уровень'!G759</f>
        <v>0</v>
      </c>
      <c r="E1163" s="34">
        <f>'1 уровень'!H759</f>
        <v>16150.666666666666</v>
      </c>
      <c r="F1163" s="34">
        <f>'1 уровень'!I759</f>
        <v>15239</v>
      </c>
      <c r="G1163" s="34">
        <f>'1 уровень'!J759</f>
        <v>94.355238173862801</v>
      </c>
      <c r="H1163" s="3753">
        <f>'1 уровень'!K759</f>
        <v>470</v>
      </c>
      <c r="I1163" s="34">
        <f>'1 уровень'!L759</f>
        <v>0</v>
      </c>
      <c r="J1163" s="34">
        <f>'1 уровень'!M759</f>
        <v>0</v>
      </c>
      <c r="K1163" s="34">
        <f>'1 уровень'!N759</f>
        <v>0</v>
      </c>
      <c r="L1163" s="34">
        <f>'1 уровень'!Q759</f>
        <v>0</v>
      </c>
      <c r="M1163" s="34">
        <f>'1 уровень'!R759</f>
        <v>0</v>
      </c>
      <c r="N1163" s="34">
        <f>'1 уровень'!S759</f>
        <v>0</v>
      </c>
      <c r="O1163" s="34">
        <f>'1 уровень'!T759</f>
        <v>0</v>
      </c>
      <c r="P1163" s="34">
        <f>'1 уровень'!U759</f>
        <v>0</v>
      </c>
      <c r="Q1163" s="2103">
        <f>'1 уровень'!V759</f>
        <v>0</v>
      </c>
      <c r="R1163" s="2103">
        <f>'1 уровень'!W759</f>
        <v>0</v>
      </c>
      <c r="S1163" s="2103">
        <f>'1 уровень'!X759</f>
        <v>0</v>
      </c>
      <c r="T1163" s="2103">
        <f>'1 уровень'!Y759</f>
        <v>0</v>
      </c>
      <c r="U1163" s="2103">
        <f>'1 уровень'!Z759</f>
        <v>0</v>
      </c>
      <c r="V1163" s="2103">
        <f>'1 уровень'!AA759</f>
        <v>0</v>
      </c>
      <c r="W1163" s="2103">
        <f>'1 уровень'!AB759</f>
        <v>0</v>
      </c>
      <c r="X1163" s="2103">
        <f>'1 уровень'!AC759</f>
        <v>0</v>
      </c>
      <c r="Y1163" s="2103">
        <f>'1 уровень'!AD759</f>
        <v>0</v>
      </c>
      <c r="Z1163" s="2103">
        <f>'1 уровень'!AE759</f>
        <v>0</v>
      </c>
      <c r="AA1163" s="3215">
        <f>'1 уровень'!AF759</f>
        <v>0</v>
      </c>
      <c r="AB1163" s="2103">
        <f>'1 уровень'!AG759</f>
        <v>0</v>
      </c>
      <c r="AC1163" s="2103">
        <f>'1 уровень'!AH759</f>
        <v>0</v>
      </c>
      <c r="AD1163" s="2103">
        <f>'1 уровень'!AI759</f>
        <v>0</v>
      </c>
      <c r="AE1163" s="2103">
        <f>'1 уровень'!AJ759</f>
        <v>0</v>
      </c>
      <c r="AF1163" s="2103">
        <f>'1 уровень'!AK759</f>
        <v>0</v>
      </c>
      <c r="AG1163" s="3803">
        <f>'1 уровень'!AL759</f>
        <v>0</v>
      </c>
      <c r="AH1163" s="2103"/>
      <c r="AI1163" s="2103"/>
      <c r="AJ1163" s="4250">
        <f>'1 уровень'!AM759</f>
        <v>0</v>
      </c>
      <c r="AK1163" s="4273">
        <f>'1 уровень'!AN759</f>
        <v>0</v>
      </c>
      <c r="AL1163" s="1339">
        <f t="shared" si="150"/>
        <v>0</v>
      </c>
      <c r="AM1163" s="3825">
        <f t="shared" si="149"/>
        <v>0</v>
      </c>
    </row>
    <row r="1164" spans="1:204" x14ac:dyDescent="0.25">
      <c r="A1164" s="24">
        <v>1</v>
      </c>
      <c r="B1164" s="908" t="s">
        <v>233</v>
      </c>
      <c r="C1164" s="34">
        <f>'1 уровень'!E760</f>
        <v>507</v>
      </c>
      <c r="D1164" s="34">
        <f>'1 уровень'!G760</f>
        <v>-8</v>
      </c>
      <c r="E1164" s="34">
        <f>'1 уровень'!H760</f>
        <v>296.08333333333331</v>
      </c>
      <c r="F1164" s="34">
        <f>'1 уровень'!I760</f>
        <v>405</v>
      </c>
      <c r="G1164" s="34">
        <f>'1 уровень'!J760</f>
        <v>136.78581480439067</v>
      </c>
      <c r="H1164" s="3753">
        <f>'1 уровень'!K760</f>
        <v>57</v>
      </c>
      <c r="I1164" s="34">
        <f>'1 уровень'!L760</f>
        <v>0</v>
      </c>
      <c r="J1164" s="34">
        <f>'1 уровень'!M760</f>
        <v>0</v>
      </c>
      <c r="K1164" s="34">
        <f>'1 уровень'!N760</f>
        <v>0</v>
      </c>
      <c r="L1164" s="34">
        <f>'1 уровень'!Q760</f>
        <v>0</v>
      </c>
      <c r="M1164" s="34">
        <f>'1 уровень'!R760</f>
        <v>0</v>
      </c>
      <c r="N1164" s="34">
        <f>'1 уровень'!S760</f>
        <v>0</v>
      </c>
      <c r="O1164" s="34">
        <f>'1 уровень'!T760</f>
        <v>0</v>
      </c>
      <c r="P1164" s="34">
        <f>'1 уровень'!U760</f>
        <v>0</v>
      </c>
      <c r="Q1164" s="2103">
        <f>'1 уровень'!V760</f>
        <v>0</v>
      </c>
      <c r="R1164" s="2103">
        <f>'1 уровень'!W760</f>
        <v>0</v>
      </c>
      <c r="S1164" s="2103">
        <f>'1 уровень'!X760</f>
        <v>0</v>
      </c>
      <c r="T1164" s="2103">
        <f>'1 уровень'!Y760</f>
        <v>0</v>
      </c>
      <c r="U1164" s="2103">
        <f>'1 уровень'!Z760</f>
        <v>0</v>
      </c>
      <c r="V1164" s="2103">
        <f>'1 уровень'!AA760</f>
        <v>0</v>
      </c>
      <c r="W1164" s="2103">
        <f>'1 уровень'!AB760</f>
        <v>0</v>
      </c>
      <c r="X1164" s="2103">
        <f>'1 уровень'!AC760</f>
        <v>0</v>
      </c>
      <c r="Y1164" s="2103">
        <f>'1 уровень'!AD760</f>
        <v>0</v>
      </c>
      <c r="Z1164" s="2103">
        <f>'1 уровень'!AE760</f>
        <v>0</v>
      </c>
      <c r="AA1164" s="3215">
        <f>'1 уровень'!AF760</f>
        <v>0</v>
      </c>
      <c r="AB1164" s="2103">
        <f>'1 уровень'!AG760</f>
        <v>0</v>
      </c>
      <c r="AC1164" s="2103">
        <f>'1 уровень'!AH760</f>
        <v>0</v>
      </c>
      <c r="AD1164" s="2103">
        <f>'1 уровень'!AI760</f>
        <v>0</v>
      </c>
      <c r="AE1164" s="2103">
        <f>'1 уровень'!AJ760</f>
        <v>0</v>
      </c>
      <c r="AF1164" s="2103">
        <f>'1 уровень'!AK760</f>
        <v>0</v>
      </c>
      <c r="AG1164" s="3803">
        <f>'1 уровень'!AL760</f>
        <v>0</v>
      </c>
      <c r="AH1164" s="2103"/>
      <c r="AI1164" s="2103"/>
      <c r="AJ1164" s="4250">
        <f>'1 уровень'!AM760</f>
        <v>0</v>
      </c>
      <c r="AK1164" s="4273">
        <f>'1 уровень'!AN760</f>
        <v>0</v>
      </c>
      <c r="AL1164" s="1339">
        <f t="shared" si="150"/>
        <v>0</v>
      </c>
      <c r="AM1164" s="3825">
        <f t="shared" si="149"/>
        <v>0</v>
      </c>
      <c r="AN1164" s="775"/>
      <c r="AO1164" s="775"/>
      <c r="AP1164" s="775"/>
      <c r="AQ1164" s="775"/>
      <c r="AR1164" s="775"/>
      <c r="AS1164" s="775"/>
      <c r="AT1164" s="775"/>
      <c r="AU1164" s="775"/>
      <c r="AV1164" s="775"/>
      <c r="AW1164" s="775"/>
      <c r="AX1164" s="775"/>
      <c r="AY1164" s="775"/>
      <c r="AZ1164" s="775"/>
      <c r="BA1164" s="775"/>
      <c r="BB1164" s="775"/>
      <c r="BC1164" s="775"/>
      <c r="BD1164" s="775"/>
      <c r="BE1164" s="775"/>
      <c r="BF1164" s="775"/>
      <c r="BG1164" s="775"/>
      <c r="BH1164" s="775"/>
      <c r="BI1164" s="775"/>
      <c r="BJ1164" s="775"/>
      <c r="BK1164" s="775"/>
      <c r="BL1164" s="775"/>
      <c r="BM1164" s="775"/>
      <c r="BN1164" s="775"/>
      <c r="BO1164" s="775"/>
      <c r="BP1164" s="775"/>
      <c r="BQ1164" s="775"/>
      <c r="BR1164" s="775"/>
      <c r="BS1164" s="775"/>
      <c r="BT1164" s="775"/>
      <c r="BU1164" s="775"/>
      <c r="BV1164" s="775"/>
      <c r="BW1164" s="775"/>
      <c r="BX1164" s="775"/>
      <c r="BY1164" s="775"/>
      <c r="BZ1164" s="775"/>
      <c r="CA1164" s="775"/>
      <c r="CB1164" s="775"/>
      <c r="CC1164" s="775"/>
      <c r="CD1164" s="775"/>
      <c r="CE1164" s="775"/>
      <c r="CF1164" s="775"/>
      <c r="CG1164" s="775"/>
      <c r="CH1164" s="775"/>
      <c r="CI1164" s="775"/>
      <c r="CJ1164" s="775"/>
      <c r="CK1164" s="775"/>
      <c r="CL1164" s="775"/>
      <c r="CM1164" s="775"/>
      <c r="CN1164" s="775"/>
      <c r="CO1164" s="775"/>
      <c r="CP1164" s="775"/>
      <c r="CQ1164" s="775"/>
      <c r="CR1164" s="775"/>
      <c r="CS1164" s="775"/>
      <c r="CT1164" s="775"/>
      <c r="CU1164" s="775"/>
      <c r="CV1164" s="775"/>
      <c r="CW1164" s="775"/>
      <c r="CX1164" s="775"/>
      <c r="CY1164" s="775"/>
      <c r="CZ1164" s="775"/>
      <c r="DA1164" s="775"/>
      <c r="DB1164" s="775"/>
      <c r="DC1164" s="775"/>
      <c r="DD1164" s="775"/>
      <c r="DE1164" s="775"/>
      <c r="DF1164" s="775"/>
      <c r="DG1164" s="775"/>
      <c r="DH1164" s="775"/>
      <c r="DI1164" s="775"/>
      <c r="DJ1164" s="775"/>
      <c r="DK1164" s="775"/>
      <c r="DL1164" s="775"/>
      <c r="DM1164" s="775"/>
      <c r="DN1164" s="775"/>
      <c r="DO1164" s="775"/>
      <c r="DP1164" s="775"/>
      <c r="DQ1164" s="775"/>
      <c r="DR1164" s="775"/>
      <c r="DS1164" s="775"/>
      <c r="DT1164" s="775"/>
      <c r="DU1164" s="775"/>
      <c r="DV1164" s="775"/>
      <c r="DW1164" s="775"/>
      <c r="DX1164" s="775"/>
      <c r="DY1164" s="775"/>
      <c r="DZ1164" s="775"/>
      <c r="EA1164" s="775"/>
      <c r="EB1164" s="775"/>
      <c r="EC1164" s="775"/>
      <c r="ED1164" s="775"/>
      <c r="EE1164" s="775"/>
      <c r="EF1164" s="775"/>
      <c r="EG1164" s="775"/>
      <c r="EH1164" s="775"/>
      <c r="EI1164" s="775"/>
      <c r="EJ1164" s="775"/>
      <c r="EK1164" s="775"/>
      <c r="EL1164" s="775"/>
      <c r="EM1164" s="775"/>
      <c r="EN1164" s="775"/>
      <c r="EO1164" s="775"/>
      <c r="EP1164" s="775"/>
      <c r="EQ1164" s="775"/>
      <c r="ER1164" s="775"/>
      <c r="ES1164" s="775"/>
      <c r="ET1164" s="775"/>
      <c r="EU1164" s="775"/>
      <c r="EV1164" s="775"/>
      <c r="EW1164" s="775"/>
      <c r="EX1164" s="775"/>
      <c r="EY1164" s="775"/>
      <c r="EZ1164" s="775"/>
      <c r="FA1164" s="775"/>
      <c r="FB1164" s="775"/>
      <c r="FC1164" s="775"/>
      <c r="FD1164" s="775"/>
      <c r="FE1164" s="775"/>
      <c r="FF1164" s="775"/>
      <c r="FG1164" s="775"/>
      <c r="FH1164" s="775"/>
      <c r="FI1164" s="775"/>
      <c r="FJ1164" s="775"/>
      <c r="FK1164" s="775"/>
      <c r="FL1164" s="775"/>
      <c r="FM1164" s="775"/>
      <c r="FN1164" s="775"/>
      <c r="FO1164" s="775"/>
      <c r="FP1164" s="775"/>
      <c r="FQ1164" s="775"/>
      <c r="FR1164" s="775"/>
      <c r="FS1164" s="775"/>
      <c r="FT1164" s="775"/>
      <c r="FU1164" s="775"/>
      <c r="FV1164" s="775"/>
      <c r="FW1164" s="775"/>
      <c r="FX1164" s="775"/>
      <c r="FY1164" s="775"/>
      <c r="FZ1164" s="775"/>
      <c r="GA1164" s="775"/>
      <c r="GB1164" s="775"/>
      <c r="GC1164" s="775"/>
      <c r="GD1164" s="775"/>
      <c r="GE1164" s="775"/>
      <c r="GF1164" s="775"/>
      <c r="GG1164" s="775"/>
      <c r="GH1164" s="775"/>
      <c r="GI1164" s="775"/>
      <c r="GJ1164" s="775"/>
      <c r="GK1164" s="775"/>
      <c r="GL1164" s="775"/>
      <c r="GM1164" s="775"/>
      <c r="GN1164" s="775"/>
      <c r="GO1164" s="775"/>
      <c r="GP1164" s="775"/>
      <c r="GQ1164" s="775"/>
      <c r="GR1164" s="775"/>
      <c r="GS1164" s="775"/>
      <c r="GT1164" s="775"/>
      <c r="GU1164" s="775"/>
      <c r="GV1164" s="775"/>
    </row>
    <row r="1165" spans="1:204" ht="45" x14ac:dyDescent="0.25">
      <c r="A1165" s="24">
        <v>1</v>
      </c>
      <c r="B1165" s="908" t="s">
        <v>291</v>
      </c>
      <c r="C1165" s="34">
        <f>'1 уровень'!E761</f>
        <v>7000</v>
      </c>
      <c r="D1165" s="34">
        <f>'1 уровень'!G761</f>
        <v>0</v>
      </c>
      <c r="E1165" s="34">
        <f>'1 уровень'!H761</f>
        <v>4083.3333333333335</v>
      </c>
      <c r="F1165" s="34">
        <f>'1 уровень'!I761</f>
        <v>4320</v>
      </c>
      <c r="G1165" s="34">
        <f>'1 уровень'!J761</f>
        <v>0</v>
      </c>
      <c r="H1165" s="3753">
        <f>'1 уровень'!K761</f>
        <v>0</v>
      </c>
      <c r="I1165" s="34">
        <f>'1 уровень'!L761</f>
        <v>0</v>
      </c>
      <c r="J1165" s="34">
        <f>'1 уровень'!M761</f>
        <v>0</v>
      </c>
      <c r="K1165" s="34">
        <f>'1 уровень'!N761</f>
        <v>0</v>
      </c>
      <c r="L1165" s="34">
        <f>'1 уровень'!Q761</f>
        <v>0</v>
      </c>
      <c r="M1165" s="34">
        <f>'1 уровень'!R761</f>
        <v>0</v>
      </c>
      <c r="N1165" s="34">
        <f>'1 уровень'!S761</f>
        <v>0</v>
      </c>
      <c r="O1165" s="34">
        <f>'1 уровень'!T761</f>
        <v>0</v>
      </c>
      <c r="P1165" s="34">
        <f>'1 уровень'!U761</f>
        <v>0</v>
      </c>
      <c r="Q1165" s="2103">
        <f>'1 уровень'!V761</f>
        <v>0</v>
      </c>
      <c r="R1165" s="2103">
        <f>'1 уровень'!W761</f>
        <v>0</v>
      </c>
      <c r="S1165" s="2103">
        <f>'1 уровень'!X761</f>
        <v>0</v>
      </c>
      <c r="T1165" s="2103">
        <f>'1 уровень'!Y761</f>
        <v>0</v>
      </c>
      <c r="U1165" s="2103">
        <f>'1 уровень'!Z761</f>
        <v>0</v>
      </c>
      <c r="V1165" s="2103">
        <f>'1 уровень'!AA761</f>
        <v>0</v>
      </c>
      <c r="W1165" s="2103">
        <f>'1 уровень'!AB761</f>
        <v>0</v>
      </c>
      <c r="X1165" s="2103">
        <f>'1 уровень'!AC761</f>
        <v>0</v>
      </c>
      <c r="Y1165" s="2103">
        <f>'1 уровень'!AD761</f>
        <v>0</v>
      </c>
      <c r="Z1165" s="2103">
        <f>'1 уровень'!AE761</f>
        <v>0</v>
      </c>
      <c r="AA1165" s="3215">
        <f>'1 уровень'!AF761</f>
        <v>0</v>
      </c>
      <c r="AB1165" s="2103">
        <f>'1 уровень'!AG761</f>
        <v>0</v>
      </c>
      <c r="AC1165" s="2103">
        <f>'1 уровень'!AH761</f>
        <v>0</v>
      </c>
      <c r="AD1165" s="2103">
        <f>'1 уровень'!AI761</f>
        <v>0</v>
      </c>
      <c r="AE1165" s="2103">
        <f>'1 уровень'!AJ761</f>
        <v>0</v>
      </c>
      <c r="AF1165" s="2103">
        <f>'1 уровень'!AK761</f>
        <v>0</v>
      </c>
      <c r="AG1165" s="3803">
        <f>'1 уровень'!AL761</f>
        <v>0</v>
      </c>
      <c r="AH1165" s="2103"/>
      <c r="AI1165" s="2103"/>
      <c r="AJ1165" s="4250">
        <f>'1 уровень'!AM761</f>
        <v>0</v>
      </c>
      <c r="AK1165" s="4273">
        <f>'1 уровень'!AN761</f>
        <v>0</v>
      </c>
      <c r="AL1165" s="1339">
        <f t="shared" si="150"/>
        <v>0</v>
      </c>
      <c r="AM1165" s="3825">
        <f t="shared" si="149"/>
        <v>0</v>
      </c>
    </row>
    <row r="1166" spans="1:204" s="775" customFormat="1" ht="30" x14ac:dyDescent="0.25">
      <c r="A1166" s="24">
        <v>1</v>
      </c>
      <c r="B1166" s="1790" t="s">
        <v>206</v>
      </c>
      <c r="C1166" s="34">
        <f>'1 уровень'!E762</f>
        <v>11000</v>
      </c>
      <c r="D1166" s="34">
        <f>'1 уровень'!G762</f>
        <v>-209</v>
      </c>
      <c r="E1166" s="34">
        <f>'1 уровень'!H762</f>
        <v>6416.6666666666661</v>
      </c>
      <c r="F1166" s="34">
        <f>'1 уровень'!I762</f>
        <v>4192</v>
      </c>
      <c r="G1166" s="34">
        <f>'1 уровень'!J762</f>
        <v>0</v>
      </c>
      <c r="H1166" s="3753">
        <f>'1 уровень'!K762</f>
        <v>49</v>
      </c>
      <c r="I1166" s="34">
        <f>'1 уровень'!L762</f>
        <v>0</v>
      </c>
      <c r="J1166" s="34">
        <f>'1 уровень'!M762</f>
        <v>0</v>
      </c>
      <c r="K1166" s="34">
        <f>'1 уровень'!N762</f>
        <v>0</v>
      </c>
      <c r="L1166" s="34">
        <f>'1 уровень'!Q762</f>
        <v>0</v>
      </c>
      <c r="M1166" s="34">
        <f>'1 уровень'!R762</f>
        <v>0</v>
      </c>
      <c r="N1166" s="34">
        <f>'1 уровень'!S762</f>
        <v>0</v>
      </c>
      <c r="O1166" s="34">
        <f>'1 уровень'!T762</f>
        <v>0</v>
      </c>
      <c r="P1166" s="34">
        <f>'1 уровень'!U762</f>
        <v>0</v>
      </c>
      <c r="Q1166" s="2103">
        <f>'1 уровень'!V762</f>
        <v>0</v>
      </c>
      <c r="R1166" s="2103">
        <f>'1 уровень'!W762</f>
        <v>0</v>
      </c>
      <c r="S1166" s="2103">
        <f>'1 уровень'!X762</f>
        <v>0</v>
      </c>
      <c r="T1166" s="2103">
        <f>'1 уровень'!Y762</f>
        <v>0</v>
      </c>
      <c r="U1166" s="2103">
        <f>'1 уровень'!Z762</f>
        <v>0</v>
      </c>
      <c r="V1166" s="2103">
        <f>'1 уровень'!AA762</f>
        <v>0</v>
      </c>
      <c r="W1166" s="2103">
        <f>'1 уровень'!AB762</f>
        <v>0</v>
      </c>
      <c r="X1166" s="2103">
        <f>'1 уровень'!AC762</f>
        <v>0</v>
      </c>
      <c r="Y1166" s="2103">
        <f>'1 уровень'!AD762</f>
        <v>0</v>
      </c>
      <c r="Z1166" s="2103">
        <f>'1 уровень'!AE762</f>
        <v>0</v>
      </c>
      <c r="AA1166" s="3215">
        <f>'1 уровень'!AF762</f>
        <v>0</v>
      </c>
      <c r="AB1166" s="2103">
        <f>'1 уровень'!AG762</f>
        <v>0</v>
      </c>
      <c r="AC1166" s="2103">
        <f>'1 уровень'!AH762</f>
        <v>0</v>
      </c>
      <c r="AD1166" s="2103">
        <f>'1 уровень'!AI762</f>
        <v>0</v>
      </c>
      <c r="AE1166" s="2103">
        <f>'1 уровень'!AJ762</f>
        <v>0</v>
      </c>
      <c r="AF1166" s="2103">
        <f>'1 уровень'!AK762</f>
        <v>0</v>
      </c>
      <c r="AG1166" s="3803">
        <f>'1 уровень'!AL762</f>
        <v>0</v>
      </c>
      <c r="AH1166" s="2103"/>
      <c r="AI1166" s="2103"/>
      <c r="AJ1166" s="4250">
        <f>'1 уровень'!AM762</f>
        <v>0</v>
      </c>
      <c r="AK1166" s="4273">
        <f>'1 уровень'!AN762</f>
        <v>0</v>
      </c>
      <c r="AL1166" s="1339">
        <f t="shared" si="150"/>
        <v>0</v>
      </c>
      <c r="AM1166" s="3825">
        <f t="shared" si="149"/>
        <v>0</v>
      </c>
    </row>
    <row r="1167" spans="1:204" s="775" customFormat="1" ht="30" x14ac:dyDescent="0.25">
      <c r="A1167" s="24">
        <v>1</v>
      </c>
      <c r="B1167" s="908" t="s">
        <v>387</v>
      </c>
      <c r="C1167" s="34">
        <f>'1 уровень'!E763</f>
        <v>15</v>
      </c>
      <c r="D1167" s="34">
        <f>'1 уровень'!G763</f>
        <v>0</v>
      </c>
      <c r="E1167" s="34">
        <f>'1 уровень'!H763</f>
        <v>8.75</v>
      </c>
      <c r="F1167" s="34">
        <f>'1 уровень'!I763</f>
        <v>5</v>
      </c>
      <c r="G1167" s="34">
        <f>'1 уровень'!J763</f>
        <v>57.142857142857139</v>
      </c>
      <c r="H1167" s="3753">
        <f>'1 уровень'!K763</f>
        <v>0</v>
      </c>
      <c r="I1167" s="34">
        <f>'1 уровень'!L763</f>
        <v>0</v>
      </c>
      <c r="J1167" s="34">
        <f>'1 уровень'!M763</f>
        <v>0</v>
      </c>
      <c r="K1167" s="34">
        <f>'1 уровень'!N763</f>
        <v>0</v>
      </c>
      <c r="L1167" s="34">
        <f>'1 уровень'!Q763</f>
        <v>0</v>
      </c>
      <c r="M1167" s="34">
        <f>'1 уровень'!R763</f>
        <v>0</v>
      </c>
      <c r="N1167" s="34">
        <f>'1 уровень'!S763</f>
        <v>0</v>
      </c>
      <c r="O1167" s="34">
        <f>'1 уровень'!T763</f>
        <v>0</v>
      </c>
      <c r="P1167" s="34">
        <f>'1 уровень'!U763</f>
        <v>0</v>
      </c>
      <c r="Q1167" s="2103">
        <f>'1 уровень'!V763</f>
        <v>0</v>
      </c>
      <c r="R1167" s="2103">
        <f>'1 уровень'!W763</f>
        <v>0</v>
      </c>
      <c r="S1167" s="2103">
        <f>'1 уровень'!X763</f>
        <v>0</v>
      </c>
      <c r="T1167" s="2103">
        <f>'1 уровень'!Y763</f>
        <v>0</v>
      </c>
      <c r="U1167" s="2103">
        <f>'1 уровень'!Z763</f>
        <v>0</v>
      </c>
      <c r="V1167" s="2103">
        <f>'1 уровень'!AA763</f>
        <v>0</v>
      </c>
      <c r="W1167" s="2103">
        <f>'1 уровень'!AB763</f>
        <v>0</v>
      </c>
      <c r="X1167" s="2103">
        <f>'1 уровень'!AC763</f>
        <v>0</v>
      </c>
      <c r="Y1167" s="2103">
        <f>'1 уровень'!AD763</f>
        <v>0</v>
      </c>
      <c r="Z1167" s="2103">
        <f>'1 уровень'!AE763</f>
        <v>0</v>
      </c>
      <c r="AA1167" s="3215">
        <f>'1 уровень'!AF763</f>
        <v>0</v>
      </c>
      <c r="AB1167" s="2103">
        <f>'1 уровень'!AG763</f>
        <v>0</v>
      </c>
      <c r="AC1167" s="2103">
        <f>'1 уровень'!AH763</f>
        <v>0</v>
      </c>
      <c r="AD1167" s="2103">
        <f>'1 уровень'!AI763</f>
        <v>0</v>
      </c>
      <c r="AE1167" s="2103">
        <f>'1 уровень'!AJ763</f>
        <v>0</v>
      </c>
      <c r="AF1167" s="2103">
        <f>'1 уровень'!AK763</f>
        <v>0</v>
      </c>
      <c r="AG1167" s="3803">
        <f>'1 уровень'!AL763</f>
        <v>0</v>
      </c>
      <c r="AH1167" s="2103"/>
      <c r="AI1167" s="2103"/>
      <c r="AJ1167" s="4250">
        <f>'1 уровень'!AM763</f>
        <v>0</v>
      </c>
      <c r="AK1167" s="4273">
        <f>'1 уровень'!AN763</f>
        <v>0</v>
      </c>
      <c r="AL1167" s="1339">
        <f t="shared" si="150"/>
        <v>0</v>
      </c>
      <c r="AM1167" s="3825">
        <f t="shared" si="149"/>
        <v>0</v>
      </c>
    </row>
    <row r="1168" spans="1:204" s="775" customFormat="1" x14ac:dyDescent="0.25">
      <c r="A1168" s="24">
        <v>1</v>
      </c>
      <c r="B1168" s="908" t="s">
        <v>388</v>
      </c>
      <c r="C1168" s="34">
        <f>'1 уровень'!E764</f>
        <v>7</v>
      </c>
      <c r="D1168" s="34">
        <f>'1 уровень'!G764</f>
        <v>0</v>
      </c>
      <c r="E1168" s="34">
        <f>'1 уровень'!H764</f>
        <v>4.0833333333333339</v>
      </c>
      <c r="F1168" s="34">
        <f>'1 уровень'!I764</f>
        <v>7</v>
      </c>
      <c r="G1168" s="34">
        <f>'1 уровень'!J764</f>
        <v>0</v>
      </c>
      <c r="H1168" s="3753">
        <f>'1 уровень'!K764</f>
        <v>0</v>
      </c>
      <c r="I1168" s="34">
        <f>'1 уровень'!L764</f>
        <v>0</v>
      </c>
      <c r="J1168" s="34">
        <f>'1 уровень'!M764</f>
        <v>0</v>
      </c>
      <c r="K1168" s="34">
        <f>'1 уровень'!N764</f>
        <v>0</v>
      </c>
      <c r="L1168" s="34">
        <f>'1 уровень'!Q764</f>
        <v>0</v>
      </c>
      <c r="M1168" s="34">
        <f>'1 уровень'!R764</f>
        <v>0</v>
      </c>
      <c r="N1168" s="34">
        <f>'1 уровень'!S764</f>
        <v>0</v>
      </c>
      <c r="O1168" s="34">
        <f>'1 уровень'!T764</f>
        <v>0</v>
      </c>
      <c r="P1168" s="34">
        <f>'1 уровень'!U764</f>
        <v>0</v>
      </c>
      <c r="Q1168" s="2103">
        <f>'1 уровень'!V764</f>
        <v>0</v>
      </c>
      <c r="R1168" s="2103">
        <f>'1 уровень'!W764</f>
        <v>0</v>
      </c>
      <c r="S1168" s="2103">
        <f>'1 уровень'!X764</f>
        <v>0</v>
      </c>
      <c r="T1168" s="2103">
        <f>'1 уровень'!Y764</f>
        <v>0</v>
      </c>
      <c r="U1168" s="2103">
        <f>'1 уровень'!Z764</f>
        <v>0</v>
      </c>
      <c r="V1168" s="2103">
        <f>'1 уровень'!AA764</f>
        <v>0</v>
      </c>
      <c r="W1168" s="2103">
        <f>'1 уровень'!AB764</f>
        <v>0</v>
      </c>
      <c r="X1168" s="2103">
        <f>'1 уровень'!AC764</f>
        <v>0</v>
      </c>
      <c r="Y1168" s="2103">
        <f>'1 уровень'!AD764</f>
        <v>0</v>
      </c>
      <c r="Z1168" s="2103">
        <f>'1 уровень'!AE764</f>
        <v>0</v>
      </c>
      <c r="AA1168" s="3215">
        <f>'1 уровень'!AF764</f>
        <v>0</v>
      </c>
      <c r="AB1168" s="2103">
        <f>'1 уровень'!AG764</f>
        <v>0</v>
      </c>
      <c r="AC1168" s="2103">
        <f>'1 уровень'!AH764</f>
        <v>0</v>
      </c>
      <c r="AD1168" s="2103">
        <f>'1 уровень'!AI764</f>
        <v>0</v>
      </c>
      <c r="AE1168" s="2103">
        <f>'1 уровень'!AJ764</f>
        <v>0</v>
      </c>
      <c r="AF1168" s="2103">
        <f>'1 уровень'!AK764</f>
        <v>0</v>
      </c>
      <c r="AG1168" s="3803">
        <f>'1 уровень'!AL764</f>
        <v>0</v>
      </c>
      <c r="AH1168" s="2103"/>
      <c r="AI1168" s="2103"/>
      <c r="AJ1168" s="4250">
        <f>'1 уровень'!AM764</f>
        <v>0</v>
      </c>
      <c r="AK1168" s="4273">
        <f>'1 уровень'!AN764</f>
        <v>0</v>
      </c>
      <c r="AL1168" s="1339">
        <f t="shared" si="150"/>
        <v>0</v>
      </c>
      <c r="AM1168" s="3825">
        <f t="shared" si="149"/>
        <v>0</v>
      </c>
    </row>
    <row r="1169" spans="1:204" s="775" customFormat="1" x14ac:dyDescent="0.25">
      <c r="A1169" s="24">
        <v>1</v>
      </c>
      <c r="B1169" s="1790" t="s">
        <v>389</v>
      </c>
      <c r="C1169" s="34">
        <f>'1 уровень'!E765</f>
        <v>2</v>
      </c>
      <c r="D1169" s="34">
        <f>'1 уровень'!G765</f>
        <v>0</v>
      </c>
      <c r="E1169" s="34">
        <f>'1 уровень'!H765</f>
        <v>1.1666666666666665</v>
      </c>
      <c r="F1169" s="34">
        <f>'1 уровень'!I765</f>
        <v>16</v>
      </c>
      <c r="G1169" s="34">
        <f>'1 уровень'!J765</f>
        <v>1371.4285714285716</v>
      </c>
      <c r="H1169" s="3753">
        <f>'1 уровень'!K765</f>
        <v>0</v>
      </c>
      <c r="I1169" s="34">
        <f>'1 уровень'!L765</f>
        <v>0</v>
      </c>
      <c r="J1169" s="34">
        <f>'1 уровень'!M765</f>
        <v>0</v>
      </c>
      <c r="K1169" s="34">
        <f>'1 уровень'!N765</f>
        <v>0</v>
      </c>
      <c r="L1169" s="34">
        <f>'1 уровень'!Q765</f>
        <v>0</v>
      </c>
      <c r="M1169" s="34">
        <f>'1 уровень'!R765</f>
        <v>0</v>
      </c>
      <c r="N1169" s="34">
        <f>'1 уровень'!S765</f>
        <v>0</v>
      </c>
      <c r="O1169" s="34">
        <f>'1 уровень'!T765</f>
        <v>0</v>
      </c>
      <c r="P1169" s="34">
        <f>'1 уровень'!U765</f>
        <v>0</v>
      </c>
      <c r="Q1169" s="2103">
        <f>'1 уровень'!V765</f>
        <v>0</v>
      </c>
      <c r="R1169" s="2103">
        <f>'1 уровень'!W765</f>
        <v>0</v>
      </c>
      <c r="S1169" s="2103">
        <f>'1 уровень'!X765</f>
        <v>0</v>
      </c>
      <c r="T1169" s="2103">
        <f>'1 уровень'!Y765</f>
        <v>0</v>
      </c>
      <c r="U1169" s="2103">
        <f>'1 уровень'!Z765</f>
        <v>0</v>
      </c>
      <c r="V1169" s="2103">
        <f>'1 уровень'!AA765</f>
        <v>0</v>
      </c>
      <c r="W1169" s="2103">
        <f>'1 уровень'!AB765</f>
        <v>0</v>
      </c>
      <c r="X1169" s="2103">
        <f>'1 уровень'!AC765</f>
        <v>0</v>
      </c>
      <c r="Y1169" s="2103">
        <f>'1 уровень'!AD765</f>
        <v>0</v>
      </c>
      <c r="Z1169" s="2103">
        <f>'1 уровень'!AE765</f>
        <v>0</v>
      </c>
      <c r="AA1169" s="3215">
        <f>'1 уровень'!AF765</f>
        <v>0</v>
      </c>
      <c r="AB1169" s="2103">
        <f>'1 уровень'!AG765</f>
        <v>0</v>
      </c>
      <c r="AC1169" s="2103">
        <f>'1 уровень'!AH765</f>
        <v>0</v>
      </c>
      <c r="AD1169" s="2103">
        <f>'1 уровень'!AI765</f>
        <v>0</v>
      </c>
      <c r="AE1169" s="2103">
        <f>'1 уровень'!AJ765</f>
        <v>0</v>
      </c>
      <c r="AF1169" s="2103">
        <f>'1 уровень'!AK765</f>
        <v>0</v>
      </c>
      <c r="AG1169" s="3803">
        <f>'1 уровень'!AL765</f>
        <v>0</v>
      </c>
      <c r="AH1169" s="2103"/>
      <c r="AI1169" s="2103"/>
      <c r="AJ1169" s="4250">
        <f>'1 уровень'!AM765</f>
        <v>0</v>
      </c>
      <c r="AK1169" s="4273">
        <f>'1 уровень'!AN765</f>
        <v>0</v>
      </c>
      <c r="AL1169" s="1339">
        <f t="shared" si="150"/>
        <v>0</v>
      </c>
      <c r="AM1169" s="3825">
        <f t="shared" si="149"/>
        <v>0</v>
      </c>
    </row>
    <row r="1170" spans="1:204" s="775" customFormat="1" ht="15.75" thickBot="1" x14ac:dyDescent="0.3">
      <c r="A1170" s="24">
        <v>1</v>
      </c>
      <c r="B1170" s="909" t="s">
        <v>232</v>
      </c>
      <c r="C1170" s="34">
        <f>'1 уровень'!E766</f>
        <v>51753</v>
      </c>
      <c r="D1170" s="34">
        <f>'1 уровень'!G766</f>
        <v>-267</v>
      </c>
      <c r="E1170" s="34">
        <f>'1 уровень'!H766</f>
        <v>30189.583333333336</v>
      </c>
      <c r="F1170" s="34">
        <f>'1 уровень'!I766</f>
        <v>26795</v>
      </c>
      <c r="G1170" s="34">
        <f>'1 уровень'!J766</f>
        <v>88.755779449313351</v>
      </c>
      <c r="H1170" s="3753">
        <f>'1 уровень'!K766</f>
        <v>1273</v>
      </c>
      <c r="I1170" s="34">
        <f>'1 уровень'!L766</f>
        <v>0</v>
      </c>
      <c r="J1170" s="34">
        <f>'1 уровень'!M766</f>
        <v>0</v>
      </c>
      <c r="K1170" s="34">
        <f>'1 уровень'!N766</f>
        <v>0</v>
      </c>
      <c r="L1170" s="34">
        <f>'1 уровень'!Q766</f>
        <v>0</v>
      </c>
      <c r="M1170" s="34">
        <f>'1 уровень'!R766</f>
        <v>0</v>
      </c>
      <c r="N1170" s="34">
        <f>'1 уровень'!S766</f>
        <v>0</v>
      </c>
      <c r="O1170" s="34">
        <f>'1 уровень'!T766</f>
        <v>0</v>
      </c>
      <c r="P1170" s="34">
        <f>'1 уровень'!U766</f>
        <v>0</v>
      </c>
      <c r="Q1170" s="2103">
        <f>'1 уровень'!V766</f>
        <v>342691.63536000007</v>
      </c>
      <c r="R1170" s="2103">
        <f>'1 уровень'!W766</f>
        <v>342691.63536000007</v>
      </c>
      <c r="S1170" s="2103">
        <f>'1 уровень'!X766</f>
        <v>342691.63536000007</v>
      </c>
      <c r="T1170" s="2103">
        <f>'1 уровень'!Y766</f>
        <v>342691.63536000007</v>
      </c>
      <c r="U1170" s="2103">
        <f>'1 уровень'!Z766</f>
        <v>342691.63536000007</v>
      </c>
      <c r="V1170" s="2103">
        <f>'1 уровень'!AA766</f>
        <v>342691.63536000007</v>
      </c>
      <c r="W1170" s="2103">
        <f>'1 уровень'!AB766</f>
        <v>341659.70125000004</v>
      </c>
      <c r="X1170" s="2103">
        <f>'1 уровень'!AC766</f>
        <v>341659.70116000006</v>
      </c>
      <c r="Y1170" s="2103">
        <f>'1 уровень'!AD766</f>
        <v>199731.46485166671</v>
      </c>
      <c r="Z1170" s="2103">
        <f>'1 уровень'!AE766</f>
        <v>177835.67833</v>
      </c>
      <c r="AA1170" s="3215">
        <f>'1 уровень'!AF766</f>
        <v>0</v>
      </c>
      <c r="AB1170" s="2103">
        <f>'1 уровень'!AG766</f>
        <v>0</v>
      </c>
      <c r="AC1170" s="2103">
        <f>'1 уровень'!AH766</f>
        <v>-21895.78652166668</v>
      </c>
      <c r="AD1170" s="2103">
        <f>'1 уровень'!AI766</f>
        <v>-6.9905299999999997</v>
      </c>
      <c r="AE1170" s="2103">
        <f>'1 уровень'!AJ766</f>
        <v>-92.179640000000006</v>
      </c>
      <c r="AF1170" s="2103">
        <f>'1 уровень'!AK766</f>
        <v>177743.49869000001</v>
      </c>
      <c r="AG1170" s="3803">
        <f>'1 уровень'!AL766</f>
        <v>9065.6717200000003</v>
      </c>
      <c r="AH1170" s="2103">
        <f>Z1170/Y1170*100</f>
        <v>89.037387505304721</v>
      </c>
      <c r="AI1170" s="2103">
        <f>AF1170/Y1170*100</f>
        <v>88.991235718420043</v>
      </c>
      <c r="AJ1170" s="4250">
        <f>'1 уровень'!AM766</f>
        <v>0</v>
      </c>
      <c r="AK1170" s="4273">
        <f>'1 уровень'!AN766</f>
        <v>0</v>
      </c>
      <c r="AL1170" s="1339">
        <f t="shared" si="150"/>
        <v>341659701.16000003</v>
      </c>
      <c r="AM1170" s="3825">
        <f t="shared" si="149"/>
        <v>6621.6767213494886</v>
      </c>
      <c r="AO1170" s="2819"/>
    </row>
    <row r="1171" spans="1:204" s="775" customFormat="1" x14ac:dyDescent="0.25">
      <c r="A1171" s="24">
        <v>1</v>
      </c>
      <c r="B1171" s="821" t="s">
        <v>111</v>
      </c>
      <c r="C1171" s="822"/>
      <c r="D1171" s="822"/>
      <c r="E1171" s="822"/>
      <c r="F1171" s="822"/>
      <c r="G1171" s="823"/>
      <c r="H1171" s="3768"/>
      <c r="I1171" s="824"/>
      <c r="J1171" s="825"/>
      <c r="K1171" s="826"/>
      <c r="L1171" s="827"/>
      <c r="M1171" s="826"/>
      <c r="N1171" s="826"/>
      <c r="O1171" s="826"/>
      <c r="P1171" s="826"/>
      <c r="Q1171" s="2120">
        <f t="shared" ref="Q1171:AE1171" si="151">Q1172-Q1173-Q1230-Q1234-Q1238-Q1245</f>
        <v>-6.7520886659622192E-9</v>
      </c>
      <c r="R1171" s="3364">
        <f t="shared" ref="R1171:S1171" si="152">R1172-R1173-R1230-R1234-R1238-R1245</f>
        <v>-6.7520886659622192E-9</v>
      </c>
      <c r="S1171" s="3364">
        <f t="shared" si="152"/>
        <v>-3.0267983675003052E-9</v>
      </c>
      <c r="T1171" s="3364">
        <f t="shared" ref="T1171:U1171" si="153">T1172-T1173-T1230-T1234-T1238-T1245</f>
        <v>0</v>
      </c>
      <c r="U1171" s="3364">
        <f t="shared" si="153"/>
        <v>4.1909515857696533E-9</v>
      </c>
      <c r="V1171" s="3364">
        <f t="shared" ref="V1171:W1171" si="154">V1172-V1173-V1230-V1234-V1238-V1245</f>
        <v>4.1909515857696533E-9</v>
      </c>
      <c r="W1171" s="3364">
        <f t="shared" si="154"/>
        <v>-6.0535967350006104E-9</v>
      </c>
      <c r="X1171" s="3364">
        <f t="shared" ref="X1171" si="155">X1172-X1173-X1230-X1234-X1238-X1245</f>
        <v>-3.2596290111541748E-9</v>
      </c>
      <c r="Y1171" s="3364">
        <f t="shared" si="151"/>
        <v>-1.7462298274040222E-9</v>
      </c>
      <c r="Z1171" s="3365">
        <f t="shared" si="151"/>
        <v>2.4447217583656311E-9</v>
      </c>
      <c r="AA1171" s="3366">
        <f t="shared" si="151"/>
        <v>0</v>
      </c>
      <c r="AB1171" s="3364">
        <f t="shared" si="151"/>
        <v>-7.2759576141834259E-12</v>
      </c>
      <c r="AC1171" s="3364">
        <f t="shared" si="151"/>
        <v>-1.5006662579253316E-10</v>
      </c>
      <c r="AD1171" s="3364">
        <f t="shared" si="151"/>
        <v>-1.6271428648906294E-12</v>
      </c>
      <c r="AE1171" s="3365">
        <f t="shared" si="151"/>
        <v>-4.0927261579781771E-12</v>
      </c>
      <c r="AF1171" s="3364">
        <f>AF1172-AF1173-AF1230-AF1234-AF1238-AF1245</f>
        <v>-9.3132257461547852E-10</v>
      </c>
      <c r="AG1171" s="3804">
        <f t="shared" ref="AG1171" si="156">AG1172-AG1173-AG1230-AG1234-AG1238-AG1245</f>
        <v>-4.4457237891037948E-10</v>
      </c>
      <c r="AH1171" s="3365"/>
      <c r="AI1171" s="3229"/>
      <c r="AJ1171" s="4286"/>
      <c r="AK1171" s="4301">
        <f>AK1172-AK1173-AK1230-AK1234-AK1238-AK1245</f>
        <v>-1.0913936421275139E-11</v>
      </c>
      <c r="AL1171" s="1339">
        <v>14744591174.17</v>
      </c>
      <c r="AM1171" s="3825" t="e">
        <f t="shared" si="149"/>
        <v>#DIV/0!</v>
      </c>
      <c r="AN1171" s="24"/>
      <c r="AO1171" s="24"/>
      <c r="AP1171" s="24"/>
      <c r="AQ1171" s="24"/>
      <c r="AR1171" s="24"/>
      <c r="AS1171" s="24"/>
      <c r="AT1171" s="24"/>
      <c r="AU1171" s="24"/>
      <c r="AV1171" s="24"/>
      <c r="AW1171" s="24"/>
      <c r="AX1171" s="24"/>
      <c r="AY1171" s="24"/>
      <c r="AZ1171" s="24"/>
      <c r="BA1171" s="24"/>
      <c r="BB1171" s="24"/>
      <c r="BC1171" s="24"/>
      <c r="BD1171" s="24"/>
      <c r="BE1171" s="24"/>
      <c r="BF1171" s="24"/>
      <c r="BG1171" s="24"/>
      <c r="BH1171" s="24"/>
      <c r="BI1171" s="24"/>
      <c r="BJ1171" s="24"/>
      <c r="BK1171" s="24"/>
      <c r="BL1171" s="24"/>
      <c r="BM1171" s="24"/>
      <c r="BN1171" s="24"/>
      <c r="BO1171" s="24"/>
      <c r="BP1171" s="24"/>
      <c r="BQ1171" s="24"/>
      <c r="BR1171" s="24"/>
      <c r="BS1171" s="24"/>
      <c r="BT1171" s="24"/>
      <c r="BU1171" s="24"/>
      <c r="BV1171" s="24"/>
      <c r="BW1171" s="24"/>
      <c r="BX1171" s="24"/>
      <c r="BY1171" s="24"/>
      <c r="BZ1171" s="24"/>
      <c r="CA1171" s="24"/>
      <c r="CB1171" s="24"/>
      <c r="CC1171" s="24"/>
      <c r="CD1171" s="24"/>
      <c r="CE1171" s="24"/>
      <c r="CF1171" s="24"/>
      <c r="CG1171" s="24"/>
      <c r="CH1171" s="24"/>
      <c r="CI1171" s="24"/>
      <c r="CJ1171" s="24"/>
      <c r="CK1171" s="24"/>
      <c r="CL1171" s="24"/>
      <c r="CM1171" s="24"/>
      <c r="CN1171" s="24"/>
      <c r="CO1171" s="24"/>
      <c r="CP1171" s="24"/>
      <c r="CQ1171" s="24"/>
      <c r="CR1171" s="24"/>
      <c r="CS1171" s="24"/>
      <c r="CT1171" s="24"/>
      <c r="CU1171" s="24"/>
      <c r="CV1171" s="24"/>
      <c r="CW1171" s="24"/>
      <c r="CX1171" s="24"/>
      <c r="CY1171" s="24"/>
      <c r="CZ1171" s="24"/>
      <c r="DA1171" s="24"/>
      <c r="DB1171" s="24"/>
      <c r="DC1171" s="24"/>
      <c r="DD1171" s="24"/>
      <c r="DE1171" s="24"/>
      <c r="DF1171" s="24"/>
      <c r="DG1171" s="24"/>
      <c r="DH1171" s="24"/>
      <c r="DI1171" s="24"/>
      <c r="DJ1171" s="24"/>
      <c r="DK1171" s="24"/>
      <c r="DL1171" s="24"/>
      <c r="DM1171" s="24"/>
      <c r="DN1171" s="24"/>
      <c r="DO1171" s="24"/>
      <c r="DP1171" s="24"/>
      <c r="DQ1171" s="24"/>
      <c r="DR1171" s="24"/>
      <c r="DS1171" s="24"/>
      <c r="DT1171" s="24"/>
      <c r="DU1171" s="24"/>
      <c r="DV1171" s="24"/>
      <c r="DW1171" s="24"/>
      <c r="DX1171" s="24"/>
      <c r="DY1171" s="24"/>
      <c r="DZ1171" s="24"/>
      <c r="EA1171" s="24"/>
      <c r="EB1171" s="24"/>
      <c r="EC1171" s="24"/>
      <c r="ED1171" s="24"/>
      <c r="EE1171" s="24"/>
      <c r="EF1171" s="24"/>
      <c r="EG1171" s="24"/>
      <c r="EH1171" s="24"/>
      <c r="EI1171" s="24"/>
      <c r="EJ1171" s="24"/>
      <c r="EK1171" s="24"/>
      <c r="EL1171" s="24"/>
      <c r="EM1171" s="24"/>
      <c r="EN1171" s="24"/>
      <c r="EO1171" s="24"/>
      <c r="EP1171" s="24"/>
      <c r="EQ1171" s="24"/>
      <c r="ER1171" s="24"/>
      <c r="ES1171" s="24"/>
      <c r="ET1171" s="24"/>
      <c r="EU1171" s="24"/>
      <c r="EV1171" s="24"/>
      <c r="EW1171" s="24"/>
      <c r="EX1171" s="24"/>
      <c r="EY1171" s="24"/>
      <c r="EZ1171" s="24"/>
      <c r="FA1171" s="24"/>
      <c r="FB1171" s="24"/>
      <c r="FC1171" s="24"/>
      <c r="FD1171" s="24"/>
      <c r="FE1171" s="24"/>
      <c r="FF1171" s="24"/>
      <c r="FG1171" s="24"/>
      <c r="FH1171" s="24"/>
      <c r="FI1171" s="24"/>
      <c r="FJ1171" s="24"/>
      <c r="FK1171" s="24"/>
      <c r="FL1171" s="24"/>
      <c r="FM1171" s="24"/>
      <c r="FN1171" s="24"/>
      <c r="FO1171" s="24"/>
      <c r="FP1171" s="24"/>
      <c r="FQ1171" s="24"/>
      <c r="FR1171" s="24"/>
      <c r="FS1171" s="24"/>
      <c r="FT1171" s="24"/>
      <c r="FU1171" s="24"/>
      <c r="FV1171" s="24"/>
      <c r="FW1171" s="24"/>
      <c r="FX1171" s="24"/>
      <c r="FY1171" s="24"/>
      <c r="FZ1171" s="24"/>
      <c r="GA1171" s="24"/>
      <c r="GB1171" s="24"/>
      <c r="GC1171" s="24"/>
      <c r="GD1171" s="24"/>
      <c r="GE1171" s="24"/>
      <c r="GF1171" s="24"/>
      <c r="GG1171" s="24"/>
      <c r="GH1171" s="24"/>
      <c r="GI1171" s="24"/>
      <c r="GJ1171" s="24"/>
      <c r="GK1171" s="24"/>
      <c r="GL1171" s="24"/>
      <c r="GM1171" s="24"/>
      <c r="GN1171" s="24"/>
      <c r="GO1171" s="24"/>
      <c r="GP1171" s="24"/>
      <c r="GQ1171" s="24"/>
      <c r="GR1171" s="24"/>
      <c r="GS1171" s="24"/>
      <c r="GT1171" s="24"/>
      <c r="GU1171" s="24"/>
      <c r="GV1171" s="24"/>
    </row>
    <row r="1172" spans="1:204" s="816" customFormat="1" x14ac:dyDescent="0.25">
      <c r="A1172" s="24">
        <v>1</v>
      </c>
      <c r="B1172" s="828" t="s">
        <v>456</v>
      </c>
      <c r="C1172" s="22"/>
      <c r="D1172" s="22"/>
      <c r="E1172" s="22"/>
      <c r="F1172" s="22"/>
      <c r="G1172" s="829"/>
      <c r="H1172" s="3769"/>
      <c r="I1172" s="830"/>
      <c r="J1172" s="831"/>
      <c r="K1172" s="832"/>
      <c r="L1172" s="833"/>
      <c r="M1172" s="832"/>
      <c r="N1172" s="832"/>
      <c r="O1172" s="832"/>
      <c r="P1172" s="832"/>
      <c r="Q1172" s="2121">
        <f t="shared" ref="Q1172:AE1172" si="157">SUM(Q8,Q78,Q150,Q211,Q270,Q330,Q393,Q453,Q516,Q577,Q638,Q698,Q762,Q823,Q884,Q945,Q1005,Q1065,Q1126)</f>
        <v>25749941.392699145</v>
      </c>
      <c r="R1172" s="2121">
        <f t="shared" ref="R1172:S1172" si="158">SUM(R8,R78,R150,R211,R270,R330,R393,R453,R516,R577,R638,R698,R762,R823,R884,R945,R1005,R1065,R1126)</f>
        <v>25772881.311261699</v>
      </c>
      <c r="S1172" s="2121">
        <f t="shared" si="158"/>
        <v>25773235.746586718</v>
      </c>
      <c r="T1172" s="2121">
        <f t="shared" ref="T1172:U1172" si="159">SUM(T8,T78,T150,T211,T270,T330,T393,T453,T516,T577,T638,T698,T762,T823,T884,T945,T1005,T1065,T1126)</f>
        <v>25818895.256734252</v>
      </c>
      <c r="U1172" s="2121">
        <f t="shared" si="159"/>
        <v>25736471.422885351</v>
      </c>
      <c r="V1172" s="2121">
        <f t="shared" ref="V1172:W1172" si="160">SUM(V8,V78,V150,V211,V270,V330,V393,V453,V516,V577,V638,V698,V762,V823,V884,V945,V1005,V1065,V1126)</f>
        <v>25736471.422885351</v>
      </c>
      <c r="W1172" s="2121">
        <f t="shared" si="160"/>
        <v>25800088.842855796</v>
      </c>
      <c r="X1172" s="2121">
        <f t="shared" ref="X1172" si="161">SUM(X8,X78,X150,X211,X270,X330,X393,X453,X516,X577,X638,X698,X762,X823,X884,X945,X1005,X1065,X1126)</f>
        <v>26806246.911358323</v>
      </c>
      <c r="Y1172" s="2121">
        <f t="shared" si="157"/>
        <v>16023014.739708528</v>
      </c>
      <c r="Z1172" s="844">
        <f t="shared" si="157"/>
        <v>15574338.641070003</v>
      </c>
      <c r="AA1172" s="3222">
        <f t="shared" si="157"/>
        <v>438.35003999999998</v>
      </c>
      <c r="AB1172" s="844">
        <f t="shared" si="157"/>
        <v>86.722780000001876</v>
      </c>
      <c r="AC1172" s="844">
        <f t="shared" si="157"/>
        <v>-448676.0986385275</v>
      </c>
      <c r="AD1172" s="844">
        <f t="shared" si="157"/>
        <v>-6759.2796900000012</v>
      </c>
      <c r="AE1172" s="844">
        <f t="shared" si="157"/>
        <v>-123876.66279</v>
      </c>
      <c r="AF1172" s="2867">
        <f>SUM(AF8,AF78,AF150,AF211,AF270,AF330,AF393,AF453,AF516,AF577,AF638,AF698,AF762,AF823,AF884,AF945,AF1005,AF1065,AF1126)</f>
        <v>15450987.051100001</v>
      </c>
      <c r="AG1172" s="3805">
        <f t="shared" ref="AG1172" si="162">SUM(AG8,AG78,AG150,AG211,AG270,AG330,AG393,AG453,AG516,AG577,AG638,AG698,AG762,AG823,AG884,AG945,AG1005,AG1065,AG1126)</f>
        <v>1801796.93496</v>
      </c>
      <c r="AH1172" s="844">
        <f t="shared" ref="AH1172:AH1177" si="163">Z1172/Y1172*100</f>
        <v>97.199802247409735</v>
      </c>
      <c r="AI1172" s="844">
        <f t="shared" ref="AI1172:AI1177" si="164">AF1172/Y1172*100</f>
        <v>96.429962164417674</v>
      </c>
      <c r="AJ1172" s="4287"/>
      <c r="AK1172" s="4288">
        <f>SUM(AK8,AK78,AK150,AK211,AK270,AK330,AK393,AK453,AK516,AK577,AK638,AK698,AK762,AK823,AK884,AK945,AK1005,AK1065,AK1126)</f>
        <v>706441.43852999993</v>
      </c>
      <c r="AL1172" s="1339">
        <f>AF1172*1000</f>
        <v>15450987051.1</v>
      </c>
      <c r="AM1172" s="3825" t="e">
        <f t="shared" si="149"/>
        <v>#DIV/0!</v>
      </c>
      <c r="AN1172" s="1788">
        <v>15017880.689859338</v>
      </c>
    </row>
    <row r="1173" spans="1:204" s="775" customFormat="1" ht="22.5" customHeight="1" x14ac:dyDescent="0.25">
      <c r="A1173" s="24">
        <v>1</v>
      </c>
      <c r="B1173" s="2688" t="s">
        <v>436</v>
      </c>
      <c r="C1173" s="23">
        <f>SUBTOTAL(9,C1127,C1066,C1006,C946,C885,C824,C763,C699,C639,C578,C517,C454,C394,C331,C271,C212,C151,C79,C9)</f>
        <v>221732</v>
      </c>
      <c r="D1173" s="23">
        <f>SUBTOTAL(9,D1127,D1066,D1006,D946,D885,D824,D763,D699,D639,D578,D517,D454,D394,D331,D271,D212,D151,D79,D9)</f>
        <v>9829</v>
      </c>
      <c r="E1173" s="23">
        <f>SUM(E1127,E1066,E1006,E946,E885,E824,E763,E699,E639,E578,E517,E454,E394,E331,E271,E212,E151,E79,E9)</f>
        <v>132432.76190476189</v>
      </c>
      <c r="F1173" s="23">
        <f>SUM(F1127,F1066,F1006,F946,F885,F824,F763,F699,F639,F578,F517,F454,F394,F331,F271,F212,F151,F79,F9)</f>
        <v>118062</v>
      </c>
      <c r="G1173" s="835">
        <f>F1173/E1173*100</f>
        <v>89.148635354221085</v>
      </c>
      <c r="H1173" s="3770">
        <f>SUM(H1127,H1066,H1006,H946,H885,H824,H763,H699,H639,H578,H517,H454,H394,H331,H271,H212,H151,H79,H9)</f>
        <v>13750</v>
      </c>
      <c r="I1173" s="9">
        <f>K1173/C1173</f>
        <v>9.2684727508884599</v>
      </c>
      <c r="J1173" s="836">
        <f>M1173/F1173</f>
        <v>8.8823160712168185</v>
      </c>
      <c r="K1173" s="23">
        <f>SUM(K1127,K1066,K1006,K946,K885,K824,K763,K699,K639,K578,K517,K454,K394,K331,K271,K212,K151,K79,K9)</f>
        <v>2055117</v>
      </c>
      <c r="L1173" s="23">
        <f>SUM(L1127,L1066,L1006,L946,L885,L824,L763,L699,L639,L578,L517,L454,L394,L331,L271,L212,L151,L79,L9)</f>
        <v>1225307.1785714286</v>
      </c>
      <c r="M1173" s="23">
        <f>SUM(M1127,M1066,M1006,M946,M885,M824,M763,M699,M639,M578,M517,M454,M394,M331,M271,M212,M151,M79,M9)</f>
        <v>1048664</v>
      </c>
      <c r="N1173" s="39">
        <f>M1173/L1173*100</f>
        <v>85.583763674887237</v>
      </c>
      <c r="O1173" s="39">
        <f>SUM(O1127,O1066,O1006,O946,O885,O824,O763,O699,O639,O578,O517,O454,O394,O331,O271,O212,O151,O79,O9)</f>
        <v>6265.3163514094131</v>
      </c>
      <c r="P1173" s="1262">
        <f>M1173/$B$3*12/O1173</f>
        <v>286.93039799679246</v>
      </c>
      <c r="Q1173" s="2122">
        <f t="shared" ref="Q1173:AE1173" si="165">SUM(Q1127,Q1066,Q1006,Q946,Q885,Q824,Q763,Q699,Q639,Q578,Q517,Q454,Q394,Q331,Q271,Q212,Q151,Q79,Q9)</f>
        <v>11621696.919654585</v>
      </c>
      <c r="R1173" s="2122">
        <f t="shared" ref="R1173:S1173" si="166">SUM(R1127,R1066,R1006,R946,R885,R824,R763,R699,R639,R578,R517,R454,R394,R331,R271,R212,R151,R79,R9)</f>
        <v>11628625.568371788</v>
      </c>
      <c r="S1173" s="2122">
        <f t="shared" si="166"/>
        <v>11628653.474870706</v>
      </c>
      <c r="T1173" s="2122">
        <f t="shared" ref="T1173:U1173" si="167">SUM(T1127,T1066,T1006,T946,T885,T824,T763,T699,T639,T578,T517,T454,T394,T331,T271,T212,T151,T79,T9)</f>
        <v>11635163.324269904</v>
      </c>
      <c r="U1173" s="2122">
        <f t="shared" si="167"/>
        <v>11599549.750707429</v>
      </c>
      <c r="V1173" s="2122">
        <f t="shared" ref="V1173:W1173" si="168">SUM(V1127,V1066,V1006,V946,V885,V824,V763,V699,V639,V578,V517,V454,V394,V331,V271,V212,V151,V79,V9)</f>
        <v>11599549.750707429</v>
      </c>
      <c r="W1173" s="2122">
        <f t="shared" si="168"/>
        <v>11588321.52361482</v>
      </c>
      <c r="X1173" s="2122">
        <f t="shared" ref="X1173" si="169">SUM(X1127,X1066,X1006,X946,X885,X824,X763,X699,X639,X578,X517,X454,X394,X331,X271,X212,X151,X79,X9)</f>
        <v>12466340.17285905</v>
      </c>
      <c r="Y1173" s="2122">
        <f t="shared" si="165"/>
        <v>7648801.8736938033</v>
      </c>
      <c r="Z1173" s="2123">
        <f t="shared" si="165"/>
        <v>7487114.6702400008</v>
      </c>
      <c r="AA1173" s="3222">
        <f t="shared" si="165"/>
        <v>438.35003999999998</v>
      </c>
      <c r="AB1173" s="844">
        <f t="shared" si="165"/>
        <v>-30926.844439999997</v>
      </c>
      <c r="AC1173" s="2123">
        <f t="shared" si="165"/>
        <v>-161687.20345380245</v>
      </c>
      <c r="AD1173" s="844">
        <f t="shared" si="165"/>
        <v>-5322.7600199999997</v>
      </c>
      <c r="AE1173" s="844">
        <f t="shared" si="165"/>
        <v>-97964.066330000001</v>
      </c>
      <c r="AF1173" s="2122">
        <f>SUM(AF1127,AF1066,AF1006,AF946,AF885,AF824,AF763,AF699,AF639,AF578,AF517,AF454,AF394,AF331,AF271,AF212,AF151,AF79,AF9)</f>
        <v>7358662.1095100008</v>
      </c>
      <c r="AG1173" s="3806">
        <f t="shared" ref="AG1173" si="170">SUM(AG1127,AG1066,AG1006,AG946,AG885,AG824,AG763,AG699,AG639,AG578,AG517,AG454,AG394,AG331,AG271,AG212,AG151,AG79,AG9)</f>
        <v>1560393.5987600004</v>
      </c>
      <c r="AH1173" s="844">
        <f t="shared" si="163"/>
        <v>97.886110712190273</v>
      </c>
      <c r="AI1173" s="844">
        <f t="shared" si="164"/>
        <v>96.206729250215417</v>
      </c>
      <c r="AJ1173" s="4289">
        <f>SUM(AJ1127,AJ1066,AJ1006,AJ946,AJ885,AJ824,AJ763,AJ699,AJ639,AJ578,AJ517,AJ454,AJ394,AJ331,AJ271,AJ212,AJ151,AJ79,AJ9)</f>
        <v>6254</v>
      </c>
      <c r="AK1173" s="4290">
        <f>SUM(AK1127,AK1066,AK1006,AK946,AK885,AK824,AK763,AK699,AK639,AK578,AK517,AK454,AK394,AK331,AK271,AK212,AK151,AK79,AK9)</f>
        <v>656079.83153999993</v>
      </c>
      <c r="AL1173" s="1339">
        <f t="shared" ref="AL1173:AL1178" si="171">AD1173*1000</f>
        <v>-5322760.0199999996</v>
      </c>
      <c r="AM1173" s="3825">
        <f>S1173*1000/C1173</f>
        <v>52444.633498415686</v>
      </c>
      <c r="AN1173" s="1701">
        <v>15016124.380089335</v>
      </c>
      <c r="AO1173" s="1701"/>
    </row>
    <row r="1174" spans="1:204" s="775" customFormat="1" ht="43.5" x14ac:dyDescent="0.25">
      <c r="A1174" s="24">
        <v>1</v>
      </c>
      <c r="B1174" s="2689" t="s">
        <v>190</v>
      </c>
      <c r="C1174" s="23">
        <f>SUM(C1128,C10,C80)</f>
        <v>4963</v>
      </c>
      <c r="D1174" s="23">
        <f>SUM(D1128,D10,D80)</f>
        <v>1</v>
      </c>
      <c r="E1174" s="23">
        <f>SUM(E1128,E10,E80)</f>
        <v>2896.0833333333335</v>
      </c>
      <c r="F1174" s="2868">
        <f>SUM(F1128,F10,F80)</f>
        <v>2737</v>
      </c>
      <c r="G1174" s="835">
        <f>F1174/E1174*100</f>
        <v>94.506949040370614</v>
      </c>
      <c r="H1174" s="3770">
        <f>SUM(H1128,H10,H80)</f>
        <v>225</v>
      </c>
      <c r="I1174" s="39">
        <f>SUM(I1128,I10,I80)</f>
        <v>0</v>
      </c>
      <c r="J1174" s="834">
        <f>SUM(J1128,J10,J80)</f>
        <v>0</v>
      </c>
      <c r="K1174" s="39">
        <f>SUM(K1128,K10,K80)</f>
        <v>0</v>
      </c>
      <c r="L1174" s="834">
        <f>SUM(L1128,L10,L80)</f>
        <v>0</v>
      </c>
      <c r="M1174" s="39">
        <f>SUM(M1128,M10)</f>
        <v>0</v>
      </c>
      <c r="N1174" s="39">
        <f>SUM(N1128,N10)</f>
        <v>0</v>
      </c>
      <c r="O1174" s="39">
        <f>SUM(O1128,O10)</f>
        <v>0</v>
      </c>
      <c r="P1174" s="23"/>
      <c r="Q1174" s="2123">
        <f t="shared" ref="Q1174:AE1174" si="172">SUM(Q1128,Q10,Q80)</f>
        <v>930946.66829506995</v>
      </c>
      <c r="R1174" s="2123">
        <f t="shared" ref="R1174:S1174" si="173">SUM(R1128,R10,R80)</f>
        <v>930946.66829506995</v>
      </c>
      <c r="S1174" s="2123">
        <f t="shared" si="173"/>
        <v>930946.66829506995</v>
      </c>
      <c r="T1174" s="2123">
        <f t="shared" ref="T1174:U1174" si="174">SUM(T1128,T10,T80)</f>
        <v>930946.66829506995</v>
      </c>
      <c r="U1174" s="2123">
        <f t="shared" si="174"/>
        <v>930946.66829506995</v>
      </c>
      <c r="V1174" s="2123">
        <f t="shared" ref="V1174:W1174" si="175">SUM(V1128,V10,V80)</f>
        <v>930946.66829506995</v>
      </c>
      <c r="W1174" s="2123">
        <f t="shared" si="175"/>
        <v>937151.08392646001</v>
      </c>
      <c r="X1174" s="2123">
        <f t="shared" ref="X1174" si="176">SUM(X1128,X10,X80)</f>
        <v>937151.08392646001</v>
      </c>
      <c r="Y1174" s="2123">
        <f t="shared" si="172"/>
        <v>546671.4656237684</v>
      </c>
      <c r="Z1174" s="2123">
        <f t="shared" si="172"/>
        <v>525500.26732999994</v>
      </c>
      <c r="AA1174" s="3223">
        <f t="shared" si="172"/>
        <v>0</v>
      </c>
      <c r="AB1174" s="2123">
        <f t="shared" si="172"/>
        <v>0</v>
      </c>
      <c r="AC1174" s="2123">
        <f t="shared" si="172"/>
        <v>-21171.198293768401</v>
      </c>
      <c r="AD1174" s="844">
        <f t="shared" si="172"/>
        <v>0</v>
      </c>
      <c r="AE1174" s="844">
        <f t="shared" si="172"/>
        <v>-42.543770000000002</v>
      </c>
      <c r="AF1174" s="2122">
        <f>SUM(AF1128,AF10,AF80)</f>
        <v>525457.72355999995</v>
      </c>
      <c r="AG1174" s="3806">
        <f t="shared" ref="AG1174" si="177">SUM(AG1128,AG10,AG80)</f>
        <v>60207.301250000004</v>
      </c>
      <c r="AH1174" s="844">
        <f t="shared" si="163"/>
        <v>96.127253821523041</v>
      </c>
      <c r="AI1174" s="844">
        <f t="shared" si="164"/>
        <v>96.119471492889616</v>
      </c>
      <c r="AJ1174" s="4289">
        <f>SUM(AJ1128,AJ10,AJ80)</f>
        <v>0</v>
      </c>
      <c r="AK1174" s="4290">
        <f>SUM(AK1128,AK10,AK80)</f>
        <v>0</v>
      </c>
      <c r="AL1174" s="1339">
        <f t="shared" si="171"/>
        <v>0</v>
      </c>
      <c r="AM1174" s="3825">
        <f t="shared" si="149"/>
        <v>187577.40646686882</v>
      </c>
      <c r="AN1174" s="1701">
        <f>(AN1172-AN1173)*1000</f>
        <v>1756309.7700029612</v>
      </c>
      <c r="AO1174" s="1701"/>
    </row>
    <row r="1175" spans="1:204" s="775" customFormat="1" x14ac:dyDescent="0.25">
      <c r="A1175" s="24">
        <v>1</v>
      </c>
      <c r="B1175" s="2688" t="s">
        <v>191</v>
      </c>
      <c r="C1175" s="23">
        <f>C11+C332+C1129</f>
        <v>2505</v>
      </c>
      <c r="D1175" s="23">
        <f>D11+D332+D1129</f>
        <v>0</v>
      </c>
      <c r="E1175" s="23">
        <f>E11+E332+E1129</f>
        <v>1461.25</v>
      </c>
      <c r="F1175" s="23">
        <f>F11+F332+F1129</f>
        <v>1449</v>
      </c>
      <c r="G1175" s="835">
        <f>F1175/E1175*100</f>
        <v>99.161676646706582</v>
      </c>
      <c r="H1175" s="3770">
        <f>H11+H332+H1129</f>
        <v>0</v>
      </c>
      <c r="I1175" s="9">
        <f>L1175/E1175</f>
        <v>12.455089820359282</v>
      </c>
      <c r="J1175" s="836">
        <f>M1175/F1175</f>
        <v>12.278812974465149</v>
      </c>
      <c r="K1175" s="23">
        <f>K11+K332+K1129</f>
        <v>31200</v>
      </c>
      <c r="L1175" s="23">
        <f>L11+L332+L1129</f>
        <v>18200</v>
      </c>
      <c r="M1175" s="23">
        <f>M11+M332+M1129</f>
        <v>17792</v>
      </c>
      <c r="N1175" s="834">
        <f>M1175/L1175*100</f>
        <v>97.758241758241766</v>
      </c>
      <c r="O1175" s="39">
        <f>O11+O332+O1129</f>
        <v>97.5</v>
      </c>
      <c r="P1175" s="1262">
        <f>M1175/$B$3*12/O1175</f>
        <v>312.8263736263736</v>
      </c>
      <c r="Q1175" s="844">
        <f t="shared" ref="Q1175:AE1175" si="178">Q11+Q332+Q1129</f>
        <v>99028.108200000002</v>
      </c>
      <c r="R1175" s="844">
        <f t="shared" ref="R1175:S1175" si="179">R11+R332+R1129</f>
        <v>99028.108200000002</v>
      </c>
      <c r="S1175" s="844">
        <f t="shared" si="179"/>
        <v>99028.108200000002</v>
      </c>
      <c r="T1175" s="844">
        <f t="shared" ref="T1175:U1175" si="180">T11+T332+T1129</f>
        <v>99028.108200000002</v>
      </c>
      <c r="U1175" s="844">
        <f t="shared" si="180"/>
        <v>99028.108200000002</v>
      </c>
      <c r="V1175" s="844">
        <f t="shared" ref="V1175:W1175" si="181">V11+V332+V1129</f>
        <v>99028.108200000002</v>
      </c>
      <c r="W1175" s="844">
        <f t="shared" si="181"/>
        <v>99028.108200000002</v>
      </c>
      <c r="X1175" s="844">
        <f t="shared" ref="X1175" si="182">X11+X332+X1129</f>
        <v>99028.108200000002</v>
      </c>
      <c r="Y1175" s="844">
        <f t="shared" si="178"/>
        <v>57766.39645</v>
      </c>
      <c r="Z1175" s="844">
        <f t="shared" si="178"/>
        <v>55884.752560000008</v>
      </c>
      <c r="AA1175" s="3222">
        <f t="shared" si="178"/>
        <v>0</v>
      </c>
      <c r="AB1175" s="844">
        <f t="shared" si="178"/>
        <v>0</v>
      </c>
      <c r="AC1175" s="844">
        <f t="shared" si="178"/>
        <v>-1881.6438899999957</v>
      </c>
      <c r="AD1175" s="844">
        <f t="shared" si="178"/>
        <v>0</v>
      </c>
      <c r="AE1175" s="844">
        <f t="shared" si="178"/>
        <v>0</v>
      </c>
      <c r="AF1175" s="844">
        <f>AF11+AF332+AF1129</f>
        <v>55884.752560000008</v>
      </c>
      <c r="AG1175" s="3807">
        <f t="shared" ref="AG1175" si="183">AG11+AG332+AG1129</f>
        <v>0</v>
      </c>
      <c r="AH1175" s="844">
        <f t="shared" si="163"/>
        <v>96.742667007749645</v>
      </c>
      <c r="AI1175" s="844">
        <f t="shared" si="164"/>
        <v>96.742667007749645</v>
      </c>
      <c r="AJ1175" s="4289">
        <f>AJ11+AJ332+AJ1129</f>
        <v>0</v>
      </c>
      <c r="AK1175" s="4291">
        <f>AK11+AK332+AK1129</f>
        <v>0</v>
      </c>
      <c r="AL1175" s="1339">
        <f t="shared" si="171"/>
        <v>0</v>
      </c>
      <c r="AM1175" s="3825">
        <f t="shared" si="149"/>
        <v>39532.17892215569</v>
      </c>
      <c r="AN1175" s="1701"/>
      <c r="AO1175" s="1701"/>
    </row>
    <row r="1176" spans="1:204" s="775" customFormat="1" ht="23.25" customHeight="1" x14ac:dyDescent="0.25">
      <c r="A1176" s="24">
        <v>1</v>
      </c>
      <c r="B1176" s="3304" t="s">
        <v>501</v>
      </c>
      <c r="C1176" s="2535"/>
      <c r="D1176" s="2535"/>
      <c r="E1176" s="2621"/>
      <c r="F1176" s="3302"/>
      <c r="G1176" s="3302"/>
      <c r="H1176" s="3771"/>
      <c r="I1176" s="3280"/>
      <c r="J1176" s="3303"/>
      <c r="K1176" s="7">
        <f>SUM(K13,K81,K1130,K455)</f>
        <v>0</v>
      </c>
      <c r="L1176" s="42">
        <f>SUM(L13,L81,L1130,L455)</f>
        <v>0</v>
      </c>
      <c r="M1176" s="7">
        <f>SUM(M13,M81,M1130,M455)</f>
        <v>0</v>
      </c>
      <c r="N1176" s="42">
        <f>SUM(N13,N81,N1130,N455)</f>
        <v>0</v>
      </c>
      <c r="O1176" s="7">
        <f>SUM(O13,O81,O1130,O455)</f>
        <v>0</v>
      </c>
      <c r="P1176" s="11"/>
      <c r="Q1176" s="844">
        <f t="shared" ref="Q1176:AE1176" si="184">SUM(Q1068,Q1008,Q947,Q887,Q826,Q765,Q701,Q641,Q579,Q519,Q456,Q396,Q334,Q273,Q213,Q152,Q81,Q12)</f>
        <v>5766103.0999499997</v>
      </c>
      <c r="R1176" s="844">
        <f t="shared" ref="R1176:S1176" si="185">SUM(R1068,R1008,R947,R887,R826,R765,R701,R641,R579,R519,R456,R396,R334,R273,R213,R152,R81,R12)</f>
        <v>5766103.0999499997</v>
      </c>
      <c r="S1176" s="844">
        <f t="shared" si="185"/>
        <v>5766103.0999499997</v>
      </c>
      <c r="T1176" s="844">
        <f t="shared" ref="T1176:U1176" si="186">SUM(T1068,T1008,T947,T887,T826,T765,T701,T641,T579,T519,T456,T396,T334,T273,T213,T152,T81,T12)</f>
        <v>5766103.0999499997</v>
      </c>
      <c r="U1176" s="844">
        <f t="shared" si="186"/>
        <v>5740342.8203600002</v>
      </c>
      <c r="V1176" s="844">
        <f t="shared" ref="V1176:W1176" si="187">SUM(V1068,V1008,V947,V887,V826,V765,V701,V641,V579,V519,V456,V396,V334,V273,V213,V152,V81,V12)</f>
        <v>5740342.8203600002</v>
      </c>
      <c r="W1176" s="844">
        <f t="shared" si="187"/>
        <v>5740342.8203600002</v>
      </c>
      <c r="X1176" s="844">
        <f t="shared" ref="X1176" si="188">SUM(X1068,X1008,X947,X887,X826,X765,X701,X641,X579,X519,X456,X396,X334,X273,X213,X152,X81,X12)</f>
        <v>5740342.8203600002</v>
      </c>
      <c r="Y1176" s="844">
        <f t="shared" si="184"/>
        <v>3337799.8620475</v>
      </c>
      <c r="Z1176" s="844">
        <f t="shared" si="184"/>
        <v>3321710.9284400009</v>
      </c>
      <c r="AA1176" s="3222">
        <f t="shared" si="184"/>
        <v>0</v>
      </c>
      <c r="AB1176" s="844">
        <f t="shared" si="184"/>
        <v>0</v>
      </c>
      <c r="AC1176" s="844">
        <f t="shared" si="184"/>
        <v>-16088.933607500101</v>
      </c>
      <c r="AD1176" s="844">
        <f t="shared" si="184"/>
        <v>0</v>
      </c>
      <c r="AE1176" s="844">
        <f t="shared" si="184"/>
        <v>-8630.7027999999991</v>
      </c>
      <c r="AF1176" s="844">
        <f>SUM(AF1068,AF1008,AF947,AF887,AF826,AF765,AF701,AF641,AF579,AF519,AF456,AF396,AF334,AF273,AF213,AF152,AF81,AF12)</f>
        <v>3313080.2256399998</v>
      </c>
      <c r="AG1176" s="3807">
        <f t="shared" ref="AG1176" si="189">SUM(AG1068,AG1008,AG947,AG887,AG826,AG765,AG701,AG641,AG579,AG519,AG456,AG396,AG334,AG273,AG213,AG152,AG81,AG12)</f>
        <v>0</v>
      </c>
      <c r="AH1176" s="2821">
        <f t="shared" si="163"/>
        <v>99.517977881465015</v>
      </c>
      <c r="AI1176" s="2821">
        <f t="shared" si="164"/>
        <v>99.25940327673402</v>
      </c>
      <c r="AJ1176" s="4292"/>
      <c r="AK1176" s="4291">
        <f>SUM(AK1068,AK1008,AK947,AK887,AK826,AK765,AK701,AK641,AK579,AK519,AK456,AK396,AK334,AK273,AK213,AK152,AK81,AK12)</f>
        <v>0</v>
      </c>
      <c r="AL1176" s="1339">
        <f t="shared" si="171"/>
        <v>0</v>
      </c>
      <c r="AM1176" s="3825" t="e">
        <f t="shared" si="149"/>
        <v>#DIV/0!</v>
      </c>
      <c r="AN1176" s="1701"/>
      <c r="AO1176" s="1701"/>
    </row>
    <row r="1177" spans="1:204" s="775" customFormat="1" x14ac:dyDescent="0.25">
      <c r="A1177" s="24"/>
      <c r="B1177" s="3301" t="s">
        <v>438</v>
      </c>
      <c r="C1177" s="22"/>
      <c r="D1177" s="22"/>
      <c r="E1177" s="22"/>
      <c r="F1177" s="22"/>
      <c r="G1177" s="829"/>
      <c r="H1177" s="3769"/>
      <c r="I1177" s="837"/>
      <c r="J1177" s="838"/>
      <c r="K1177" s="7"/>
      <c r="L1177" s="42"/>
      <c r="M1177" s="7"/>
      <c r="N1177" s="42"/>
      <c r="O1177" s="7"/>
      <c r="P1177" s="11"/>
      <c r="Q1177" s="844">
        <f t="shared" ref="Q1177:AE1177" si="190">SUM(Q1069,Q1009,Q948,Q888,Q827,Q766,Q702,Q642,Q580,Q520,Q457,Q397,Q335,Q274,Q214,Q153,Q82)</f>
        <v>255134.97010000001</v>
      </c>
      <c r="R1177" s="844">
        <f t="shared" ref="R1177:S1177" si="191">SUM(R1069,R1009,R948,R888,R827,R766,R702,R642,R580,R520,R457,R397,R335,R274,R214,R153,R82)</f>
        <v>255134.97010000001</v>
      </c>
      <c r="S1177" s="844">
        <f t="shared" si="191"/>
        <v>255134.97010000001</v>
      </c>
      <c r="T1177" s="844">
        <f t="shared" ref="T1177:U1177" si="192">SUM(T1069,T1009,T948,T888,T827,T766,T702,T642,T580,T520,T457,T397,T335,T274,T214,T153,T82)</f>
        <v>255134.97010000001</v>
      </c>
      <c r="U1177" s="844">
        <f t="shared" si="192"/>
        <v>255134.97010000001</v>
      </c>
      <c r="V1177" s="844">
        <f t="shared" ref="V1177:W1177" si="193">SUM(V1069,V1009,V948,V888,V827,V766,V702,V642,V580,V520,V457,V397,V335,V274,V214,V153,V82)</f>
        <v>255134.97010000001</v>
      </c>
      <c r="W1177" s="844">
        <f t="shared" si="193"/>
        <v>255134.97010000001</v>
      </c>
      <c r="X1177" s="844">
        <f t="shared" ref="X1177" si="194">SUM(X1069,X1009,X948,X888,X827,X766,X702,X642,X580,X520,X457,X397,X335,X274,X214,X153,X82)</f>
        <v>255134.97010000001</v>
      </c>
      <c r="Y1177" s="844">
        <f t="shared" si="190"/>
        <v>148828.73255833334</v>
      </c>
      <c r="Z1177" s="844">
        <f t="shared" si="190"/>
        <v>148828.73256999999</v>
      </c>
      <c r="AA1177" s="3222">
        <f t="shared" si="190"/>
        <v>0</v>
      </c>
      <c r="AB1177" s="844">
        <f t="shared" si="190"/>
        <v>0</v>
      </c>
      <c r="AC1177" s="844">
        <f t="shared" si="190"/>
        <v>1.1666666523524327E-5</v>
      </c>
      <c r="AD1177" s="844">
        <f t="shared" si="190"/>
        <v>0</v>
      </c>
      <c r="AE1177" s="844">
        <f t="shared" si="190"/>
        <v>0</v>
      </c>
      <c r="AF1177" s="2869">
        <f>SUM(AF1069,AF1009,AF948,AF888,AF827,AF766,AF702,AF642,AF580,AF520,AF457,AF397,AF335,AF274,AF214,AF153,AF82)</f>
        <v>148828.73256999999</v>
      </c>
      <c r="AG1177" s="3807">
        <f t="shared" ref="AG1177" si="195">SUM(AG1069,AG1009,AG948,AG888,AG827,AG766,AG702,AG642,AG580,AG520,AG457,AG397,AG335,AG274,AG214,AG153,AG82)</f>
        <v>0</v>
      </c>
      <c r="AH1177" s="2821">
        <f t="shared" si="163"/>
        <v>100.00000000783898</v>
      </c>
      <c r="AI1177" s="2821">
        <f t="shared" si="164"/>
        <v>100.00000000783898</v>
      </c>
      <c r="AJ1177" s="4287"/>
      <c r="AK1177" s="4291">
        <f>SUM(AK1069,AK1009,AK948,AK888,AK827,AK766,AK702,AK642,AK580,AK520,AK457,AK397,AK335,AK274,AK214,AK153,AK82)</f>
        <v>0</v>
      </c>
      <c r="AL1177" s="1339">
        <f t="shared" si="171"/>
        <v>0</v>
      </c>
      <c r="AM1177" s="3825" t="e">
        <f t="shared" si="149"/>
        <v>#DIV/0!</v>
      </c>
      <c r="AN1177" s="1701"/>
      <c r="AO1177" s="1701"/>
    </row>
    <row r="1178" spans="1:204" s="775" customFormat="1" ht="29.25" x14ac:dyDescent="0.25">
      <c r="A1178" s="24">
        <v>1</v>
      </c>
      <c r="B1178" s="2690" t="s">
        <v>397</v>
      </c>
      <c r="C1178" s="23">
        <f>SUM(C1070,C1010,C949,C889,C828,C767,C703,C643,C581,C521,C458,C398,C336,C275,C215,C154,C83,C13)</f>
        <v>1596409.5</v>
      </c>
      <c r="D1178" s="23">
        <f>SUM(D1070,D1010,D949,D889,D828,D767,D703,D643,D581,D521,D458,D398,D336,D275,D215,D154,D83,D13)</f>
        <v>24855.5</v>
      </c>
      <c r="E1178" s="23">
        <f>SUM(E1070,E1010,E949,E889,E828,E767,E703,E643,E581,E521,E458,E398,E336,E275,E215,E154,E83,E13)</f>
        <v>931240.25000000012</v>
      </c>
      <c r="F1178" s="23">
        <f>SUM(F1070,F1010,F949,F889,F828,F767,F703,F643,F581,F521,F458,F398,F336,F275,F215,F154,F83,F13)</f>
        <v>875020.34</v>
      </c>
      <c r="G1178" s="835">
        <f t="shared" ref="G1178:G1204" si="196">F1178/E1178*100</f>
        <v>93.962899477336791</v>
      </c>
      <c r="H1178" s="3770">
        <f>SUM(H1070,H1010,H949,H889,H828,H767,H703,H643,H581,H521,H458,H398,H336,H275,H215,H154,H83,H13)</f>
        <v>100.43</v>
      </c>
      <c r="I1178" s="9"/>
      <c r="J1178" s="836"/>
      <c r="K1178" s="7"/>
      <c r="L1178" s="42"/>
      <c r="M1178" s="7"/>
      <c r="N1178" s="42"/>
      <c r="O1178" s="7"/>
      <c r="P1178" s="11"/>
      <c r="Q1178" s="844"/>
      <c r="R1178" s="844"/>
      <c r="S1178" s="844"/>
      <c r="T1178" s="844"/>
      <c r="U1178" s="844"/>
      <c r="V1178" s="844"/>
      <c r="W1178" s="844"/>
      <c r="X1178" s="844"/>
      <c r="Y1178" s="844"/>
      <c r="Z1178" s="844"/>
      <c r="AA1178" s="3222"/>
      <c r="AB1178" s="844"/>
      <c r="AC1178" s="844"/>
      <c r="AD1178" s="844"/>
      <c r="AE1178" s="844"/>
      <c r="AF1178" s="844"/>
      <c r="AG1178" s="3807"/>
      <c r="AH1178" s="844"/>
      <c r="AI1178" s="844"/>
      <c r="AJ1178" s="4289">
        <f>SUM(AJ1070,AJ1010,AJ949,AJ889,AJ828,AJ767,AJ703,AJ643,AJ581,AJ521,AJ458,AJ398,AJ336,AJ275,AJ215,AJ154,AJ83,AJ13)</f>
        <v>0</v>
      </c>
      <c r="AK1178" s="4291"/>
      <c r="AL1178" s="1339">
        <f t="shared" si="171"/>
        <v>0</v>
      </c>
      <c r="AM1178" s="3825">
        <f t="shared" si="149"/>
        <v>0</v>
      </c>
      <c r="AN1178" s="1701"/>
      <c r="AO1178" s="1701"/>
    </row>
    <row r="1179" spans="1:204" s="775" customFormat="1" ht="30" x14ac:dyDescent="0.25">
      <c r="A1179" s="24"/>
      <c r="B1179" s="2691" t="s">
        <v>211</v>
      </c>
      <c r="C1179" s="22">
        <f>C84+C14</f>
        <v>26755</v>
      </c>
      <c r="D1179" s="22">
        <f>D84+D14</f>
        <v>0</v>
      </c>
      <c r="E1179" s="22">
        <f>E84+E14</f>
        <v>15607.333333333334</v>
      </c>
      <c r="F1179" s="22">
        <f>F84+F14</f>
        <v>15839</v>
      </c>
      <c r="G1179" s="829">
        <f t="shared" si="196"/>
        <v>101.48434496604159</v>
      </c>
      <c r="H1179" s="3769">
        <f>H84+H14</f>
        <v>0</v>
      </c>
      <c r="I1179" s="9"/>
      <c r="J1179" s="836"/>
      <c r="K1179" s="7"/>
      <c r="L1179" s="42"/>
      <c r="M1179" s="7"/>
      <c r="N1179" s="42"/>
      <c r="O1179" s="7"/>
      <c r="P1179" s="11"/>
      <c r="Q1179" s="844"/>
      <c r="R1179" s="844"/>
      <c r="S1179" s="844"/>
      <c r="T1179" s="844"/>
      <c r="U1179" s="844"/>
      <c r="V1179" s="844"/>
      <c r="W1179" s="844"/>
      <c r="X1179" s="844"/>
      <c r="Y1179" s="844"/>
      <c r="Z1179" s="844"/>
      <c r="AA1179" s="3222"/>
      <c r="AB1179" s="844"/>
      <c r="AC1179" s="844"/>
      <c r="AD1179" s="844"/>
      <c r="AE1179" s="844"/>
      <c r="AF1179" s="844"/>
      <c r="AG1179" s="3807"/>
      <c r="AH1179" s="844"/>
      <c r="AI1179" s="844"/>
      <c r="AJ1179" s="4287">
        <f>AJ84+AJ14</f>
        <v>0</v>
      </c>
      <c r="AK1179" s="4291"/>
      <c r="AL1179" s="1339">
        <f t="shared" ref="AL1179:AL1243" si="197">AD1179*1000</f>
        <v>0</v>
      </c>
      <c r="AM1179" s="3825">
        <f t="shared" si="149"/>
        <v>0</v>
      </c>
      <c r="AN1179" s="1701"/>
      <c r="AO1179" s="1701"/>
    </row>
    <row r="1180" spans="1:204" s="775" customFormat="1" ht="30" x14ac:dyDescent="0.25">
      <c r="A1180" s="24"/>
      <c r="B1180" s="2691" t="s">
        <v>212</v>
      </c>
      <c r="C1180" s="22">
        <f t="shared" ref="C1180:F1185" si="198">SUM(C1072,C1012,C951,C891,C830,C769,C705,C645,C583,C523,C460,C400,C338,C277,C217,C156,C85,C15)</f>
        <v>291085</v>
      </c>
      <c r="D1180" s="22">
        <f t="shared" ref="D1180" si="199">SUM(D1072,D1012,D951,D891,D830,D769,D705,D645,D583,D523,D460,D400,D338,D277,D217,D156,D85,D15)</f>
        <v>6700</v>
      </c>
      <c r="E1180" s="22">
        <f t="shared" si="198"/>
        <v>169801.5</v>
      </c>
      <c r="F1180" s="2870">
        <f t="shared" si="198"/>
        <v>131179</v>
      </c>
      <c r="G1180" s="829">
        <f t="shared" si="196"/>
        <v>77.254323430593956</v>
      </c>
      <c r="H1180" s="3769">
        <f t="shared" ref="H1180" si="200">SUM(H1072,H1012,H951,H891,H830,H769,H705,H645,H583,H523,H460,H400,H338,H277,H217,H156,H85,H15)</f>
        <v>33</v>
      </c>
      <c r="I1180" s="9"/>
      <c r="J1180" s="836"/>
      <c r="K1180" s="7"/>
      <c r="L1180" s="42"/>
      <c r="M1180" s="7"/>
      <c r="N1180" s="42"/>
      <c r="O1180" s="7"/>
      <c r="P1180" s="11"/>
      <c r="Q1180" s="844"/>
      <c r="R1180" s="844"/>
      <c r="S1180" s="844"/>
      <c r="T1180" s="844"/>
      <c r="U1180" s="844"/>
      <c r="V1180" s="844"/>
      <c r="W1180" s="844"/>
      <c r="X1180" s="844"/>
      <c r="Y1180" s="844"/>
      <c r="Z1180" s="844"/>
      <c r="AA1180" s="3222"/>
      <c r="AB1180" s="844"/>
      <c r="AC1180" s="844"/>
      <c r="AD1180" s="844"/>
      <c r="AE1180" s="844"/>
      <c r="AF1180" s="844"/>
      <c r="AG1180" s="3807"/>
      <c r="AH1180" s="844"/>
      <c r="AI1180" s="844"/>
      <c r="AJ1180" s="4287">
        <f t="shared" ref="AJ1180" si="201">SUM(AJ1072,AJ1012,AJ951,AJ891,AJ830,AJ769,AJ705,AJ645,AJ583,AJ523,AJ460,AJ400,AJ338,AJ277,AJ217,AJ156,AJ85,AJ15)</f>
        <v>0</v>
      </c>
      <c r="AK1180" s="4291"/>
      <c r="AL1180" s="1339">
        <f t="shared" si="197"/>
        <v>0</v>
      </c>
      <c r="AM1180" s="3825">
        <f t="shared" ref="AM1180:AM1244" si="202">S1180*1000/C1180</f>
        <v>0</v>
      </c>
      <c r="AN1180" s="1701"/>
      <c r="AO1180" s="1701"/>
    </row>
    <row r="1181" spans="1:204" s="775" customFormat="1" ht="30" x14ac:dyDescent="0.25">
      <c r="A1181" s="24"/>
      <c r="B1181" s="2692" t="s">
        <v>398</v>
      </c>
      <c r="C1181" s="2774">
        <f t="shared" si="198"/>
        <v>724253.5</v>
      </c>
      <c r="D1181" s="2774">
        <f t="shared" ref="D1181" si="203">SUM(D1073,D1013,D952,D892,D831,D770,D706,D646,D584,D524,D461,D401,D339,D278,D218,D157,D86,D16)</f>
        <v>8587.5</v>
      </c>
      <c r="E1181" s="2774">
        <f t="shared" si="198"/>
        <v>422479.66666666663</v>
      </c>
      <c r="F1181" s="2774">
        <f t="shared" si="198"/>
        <v>293010.33999999997</v>
      </c>
      <c r="G1181" s="2775">
        <f t="shared" si="196"/>
        <v>69.354897553255029</v>
      </c>
      <c r="H1181" s="3772">
        <f t="shared" ref="H1181" si="204">SUM(H1073,H1013,H952,H892,H831,H770,H706,H646,H584,H524,H461,H401,H339,H278,H218,H157,H86,H16)</f>
        <v>37.43</v>
      </c>
      <c r="I1181" s="9"/>
      <c r="J1181" s="836"/>
      <c r="K1181" s="7"/>
      <c r="L1181" s="42"/>
      <c r="M1181" s="7"/>
      <c r="N1181" s="42"/>
      <c r="O1181" s="7"/>
      <c r="P1181" s="11"/>
      <c r="Q1181" s="844"/>
      <c r="R1181" s="844"/>
      <c r="S1181" s="844"/>
      <c r="T1181" s="844"/>
      <c r="U1181" s="844"/>
      <c r="V1181" s="844"/>
      <c r="W1181" s="844"/>
      <c r="X1181" s="844"/>
      <c r="Y1181" s="844"/>
      <c r="Z1181" s="844"/>
      <c r="AA1181" s="3222"/>
      <c r="AB1181" s="844"/>
      <c r="AC1181" s="844"/>
      <c r="AD1181" s="844"/>
      <c r="AE1181" s="844"/>
      <c r="AF1181" s="844"/>
      <c r="AG1181" s="3807"/>
      <c r="AH1181" s="844"/>
      <c r="AI1181" s="844"/>
      <c r="AJ1181" s="4293">
        <f t="shared" ref="AJ1181" si="205">SUM(AJ1073,AJ1013,AJ952,AJ892,AJ831,AJ770,AJ706,AJ646,AJ584,AJ524,AJ461,AJ401,AJ339,AJ278,AJ218,AJ157,AJ86,AJ16)</f>
        <v>0</v>
      </c>
      <c r="AK1181" s="4291"/>
      <c r="AL1181" s="1339">
        <f t="shared" si="197"/>
        <v>0</v>
      </c>
      <c r="AM1181" s="3825">
        <f t="shared" si="202"/>
        <v>0</v>
      </c>
      <c r="AN1181" s="1701"/>
      <c r="AO1181" s="1701"/>
    </row>
    <row r="1182" spans="1:204" s="775" customFormat="1" x14ac:dyDescent="0.25">
      <c r="A1182" s="24"/>
      <c r="B1182" s="2693" t="s">
        <v>399</v>
      </c>
      <c r="C1182" s="22">
        <f t="shared" si="198"/>
        <v>712906</v>
      </c>
      <c r="D1182" s="22">
        <f t="shared" ref="D1182" si="206">SUM(D1074,D1014,D953,D893,D832,D771,D707,D647,D585,D525,D462,D402,D340,D279,D219,D158,D87,D17)</f>
        <v>8300</v>
      </c>
      <c r="E1182" s="22">
        <f t="shared" si="198"/>
        <v>415860.16666666663</v>
      </c>
      <c r="F1182" s="22">
        <f t="shared" si="198"/>
        <v>287006</v>
      </c>
      <c r="G1182" s="829">
        <f t="shared" si="196"/>
        <v>69.01502548332553</v>
      </c>
      <c r="H1182" s="3769">
        <f t="shared" ref="H1182" si="207">SUM(H1074,H1014,H953,H893,H832,H771,H707,H647,H585,H525,H462,H402,H340,H279,H219,H158,H87,H17)</f>
        <v>32</v>
      </c>
      <c r="I1182" s="9"/>
      <c r="J1182" s="836"/>
      <c r="K1182" s="7"/>
      <c r="L1182" s="42"/>
      <c r="M1182" s="7"/>
      <c r="N1182" s="42"/>
      <c r="O1182" s="7"/>
      <c r="P1182" s="11"/>
      <c r="Q1182" s="844"/>
      <c r="R1182" s="844"/>
      <c r="S1182" s="844"/>
      <c r="T1182" s="844"/>
      <c r="U1182" s="844"/>
      <c r="V1182" s="844"/>
      <c r="W1182" s="844"/>
      <c r="X1182" s="844"/>
      <c r="Y1182" s="844"/>
      <c r="Z1182" s="844"/>
      <c r="AA1182" s="3222"/>
      <c r="AB1182" s="844"/>
      <c r="AC1182" s="844"/>
      <c r="AD1182" s="844"/>
      <c r="AE1182" s="844"/>
      <c r="AF1182" s="844"/>
      <c r="AG1182" s="3807"/>
      <c r="AH1182" s="844"/>
      <c r="AI1182" s="844"/>
      <c r="AJ1182" s="4287">
        <f t="shared" ref="AJ1182" si="208">SUM(AJ1074,AJ1014,AJ953,AJ893,AJ832,AJ771,AJ707,AJ647,AJ585,AJ525,AJ462,AJ402,AJ340,AJ279,AJ219,AJ158,AJ87,AJ17)</f>
        <v>0</v>
      </c>
      <c r="AK1182" s="4291"/>
      <c r="AL1182" s="1339">
        <f t="shared" si="197"/>
        <v>0</v>
      </c>
      <c r="AM1182" s="3825">
        <f t="shared" si="202"/>
        <v>0</v>
      </c>
      <c r="AN1182" s="1701"/>
      <c r="AO1182" s="1701"/>
    </row>
    <row r="1183" spans="1:204" s="775" customFormat="1" ht="30" x14ac:dyDescent="0.25">
      <c r="A1183" s="24"/>
      <c r="B1183" s="2693" t="s">
        <v>400</v>
      </c>
      <c r="C1183" s="22">
        <f t="shared" si="198"/>
        <v>45390</v>
      </c>
      <c r="D1183" s="22">
        <f t="shared" ref="D1183" si="209">SUM(D1075,D1015,D954,D894,D833,D772,D708,D648,D586,D526,D463,D403,D341,D280,D220,D159,D88,D18)</f>
        <v>1150</v>
      </c>
      <c r="E1183" s="22">
        <f t="shared" si="198"/>
        <v>26478</v>
      </c>
      <c r="F1183" s="22">
        <f t="shared" si="198"/>
        <v>24017.360000000001</v>
      </c>
      <c r="G1183" s="829">
        <f t="shared" si="196"/>
        <v>90.706850970617111</v>
      </c>
      <c r="H1183" s="3769">
        <f t="shared" ref="H1183" si="210">SUM(H1075,H1015,H954,H894,H833,H772,H708,H648,H586,H526,H463,H403,H341,H280,H220,H159,H88,H18)</f>
        <v>21.720000000000002</v>
      </c>
      <c r="I1183" s="9"/>
      <c r="J1183" s="836"/>
      <c r="K1183" s="7"/>
      <c r="L1183" s="42"/>
      <c r="M1183" s="7"/>
      <c r="N1183" s="42"/>
      <c r="O1183" s="7"/>
      <c r="P1183" s="11"/>
      <c r="Q1183" s="844"/>
      <c r="R1183" s="844"/>
      <c r="S1183" s="844"/>
      <c r="T1183" s="844"/>
      <c r="U1183" s="844"/>
      <c r="V1183" s="844"/>
      <c r="W1183" s="844"/>
      <c r="X1183" s="844"/>
      <c r="Y1183" s="844"/>
      <c r="Z1183" s="844"/>
      <c r="AA1183" s="3222"/>
      <c r="AB1183" s="844"/>
      <c r="AC1183" s="844"/>
      <c r="AD1183" s="844"/>
      <c r="AE1183" s="844"/>
      <c r="AF1183" s="844"/>
      <c r="AG1183" s="3807"/>
      <c r="AH1183" s="844"/>
      <c r="AI1183" s="844"/>
      <c r="AJ1183" s="4287">
        <f t="shared" ref="AJ1183" si="211">SUM(AJ1075,AJ1015,AJ954,AJ894,AJ833,AJ772,AJ708,AJ648,AJ586,AJ526,AJ463,AJ403,AJ341,AJ280,AJ220,AJ159,AJ88,AJ18)</f>
        <v>0</v>
      </c>
      <c r="AK1183" s="4291"/>
      <c r="AL1183" s="1339">
        <f t="shared" si="197"/>
        <v>0</v>
      </c>
      <c r="AM1183" s="3825">
        <f t="shared" si="202"/>
        <v>0</v>
      </c>
      <c r="AN1183" s="1701"/>
      <c r="AO1183" s="1701"/>
    </row>
    <row r="1184" spans="1:204" s="775" customFormat="1" ht="60" x14ac:dyDescent="0.25">
      <c r="A1184" s="24"/>
      <c r="B1184" s="2693" t="s">
        <v>401</v>
      </c>
      <c r="C1184" s="22">
        <f t="shared" si="198"/>
        <v>124168</v>
      </c>
      <c r="D1184" s="22">
        <f t="shared" ref="D1184" si="212">SUM(D1076,D1016,D955,D895,D834,D773,D709,D649,D587,D527,D464,D404,D342,D281,D221,D160,D89,D19)</f>
        <v>4710</v>
      </c>
      <c r="E1184" s="22">
        <f t="shared" si="198"/>
        <v>72431.833333333328</v>
      </c>
      <c r="F1184" s="22">
        <f t="shared" si="198"/>
        <v>100227</v>
      </c>
      <c r="G1184" s="829">
        <f t="shared" si="196"/>
        <v>138.37424152824153</v>
      </c>
      <c r="H1184" s="3769">
        <f t="shared" ref="H1184" si="213">SUM(H1076,H1016,H955,H895,H834,H773,H709,H649,H587,H527,H464,H404,H342,H281,H221,H160,H89,H19)</f>
        <v>12</v>
      </c>
      <c r="I1184" s="9"/>
      <c r="J1184" s="836"/>
      <c r="K1184" s="7"/>
      <c r="L1184" s="42"/>
      <c r="M1184" s="7"/>
      <c r="N1184" s="42"/>
      <c r="O1184" s="7"/>
      <c r="P1184" s="11"/>
      <c r="Q1184" s="844"/>
      <c r="R1184" s="844"/>
      <c r="S1184" s="844"/>
      <c r="T1184" s="844"/>
      <c r="U1184" s="844"/>
      <c r="V1184" s="844"/>
      <c r="W1184" s="844"/>
      <c r="X1184" s="844"/>
      <c r="Y1184" s="844"/>
      <c r="Z1184" s="844"/>
      <c r="AA1184" s="3222"/>
      <c r="AB1184" s="844"/>
      <c r="AC1184" s="844"/>
      <c r="AD1184" s="844"/>
      <c r="AE1184" s="844"/>
      <c r="AF1184" s="844"/>
      <c r="AG1184" s="3807"/>
      <c r="AH1184" s="844"/>
      <c r="AI1184" s="844"/>
      <c r="AJ1184" s="4287">
        <f t="shared" ref="AJ1184" si="214">SUM(AJ1076,AJ1016,AJ955,AJ895,AJ834,AJ773,AJ709,AJ649,AJ587,AJ527,AJ464,AJ404,AJ342,AJ281,AJ221,AJ160,AJ89,AJ19)</f>
        <v>0</v>
      </c>
      <c r="AK1184" s="4291"/>
      <c r="AL1184" s="1339">
        <f t="shared" si="197"/>
        <v>0</v>
      </c>
      <c r="AM1184" s="3825">
        <f t="shared" si="202"/>
        <v>0</v>
      </c>
      <c r="AN1184" s="1701"/>
      <c r="AO1184" s="1701"/>
    </row>
    <row r="1185" spans="1:41" s="775" customFormat="1" ht="45" x14ac:dyDescent="0.25">
      <c r="A1185" s="24"/>
      <c r="B1185" s="2693" t="s">
        <v>416</v>
      </c>
      <c r="C1185" s="22">
        <f t="shared" si="198"/>
        <v>342804</v>
      </c>
      <c r="D1185" s="22">
        <f t="shared" ref="D1185" si="215">SUM(D1077,D1017,D956,D896,D835,D774,D710,D650,D588,D528,D465,D405,D343,D282,D222,D161,D90,D20)</f>
        <v>4200</v>
      </c>
      <c r="E1185" s="22">
        <f t="shared" si="198"/>
        <v>199970.16666666666</v>
      </c>
      <c r="F1185" s="22">
        <f t="shared" si="198"/>
        <v>303694</v>
      </c>
      <c r="G1185" s="829">
        <f t="shared" si="196"/>
        <v>151.86965389003862</v>
      </c>
      <c r="H1185" s="3769">
        <f t="shared" ref="H1185" si="216">SUM(H1077,H1017,H956,H896,H835,H774,H710,H650,H588,H528,H465,H405,H343,H282,H222,H161,H90,H20)</f>
        <v>18</v>
      </c>
      <c r="I1185" s="9"/>
      <c r="J1185" s="836"/>
      <c r="K1185" s="7"/>
      <c r="L1185" s="42"/>
      <c r="M1185" s="7"/>
      <c r="N1185" s="42"/>
      <c r="O1185" s="7"/>
      <c r="P1185" s="11"/>
      <c r="Q1185" s="844"/>
      <c r="R1185" s="844"/>
      <c r="S1185" s="844"/>
      <c r="T1185" s="844"/>
      <c r="U1185" s="844"/>
      <c r="V1185" s="844"/>
      <c r="W1185" s="844"/>
      <c r="X1185" s="844"/>
      <c r="Y1185" s="844"/>
      <c r="Z1185" s="844"/>
      <c r="AA1185" s="3222"/>
      <c r="AB1185" s="844"/>
      <c r="AC1185" s="844"/>
      <c r="AD1185" s="844"/>
      <c r="AE1185" s="844"/>
      <c r="AF1185" s="844"/>
      <c r="AG1185" s="3807"/>
      <c r="AH1185" s="844"/>
      <c r="AI1185" s="844"/>
      <c r="AJ1185" s="4287">
        <f t="shared" ref="AJ1185" si="217">SUM(AJ1077,AJ1017,AJ956,AJ896,AJ835,AJ774,AJ710,AJ650,AJ588,AJ528,AJ465,AJ405,AJ343,AJ282,AJ222,AJ161,AJ90,AJ20)</f>
        <v>0</v>
      </c>
      <c r="AK1185" s="4291"/>
      <c r="AL1185" s="1339">
        <f t="shared" si="197"/>
        <v>0</v>
      </c>
      <c r="AM1185" s="3825">
        <f t="shared" si="202"/>
        <v>0</v>
      </c>
      <c r="AN1185" s="1701"/>
      <c r="AO1185" s="1701"/>
    </row>
    <row r="1186" spans="1:41" s="775" customFormat="1" ht="30" x14ac:dyDescent="0.25">
      <c r="A1186" s="24"/>
      <c r="B1186" s="2693" t="s">
        <v>499</v>
      </c>
      <c r="C1186" s="22">
        <f>SUM(C1078,C1018,C957,C897,C775,C711,C651,C589,C529,C466,C406,C344,C283,C223,C162,C91,C21,C836)</f>
        <v>87344</v>
      </c>
      <c r="D1186" s="22">
        <f>SUM(D1078,D1018,D957,D897,D775,D711,D651,D589,D529,D466,D406,D344,D283,D223,D162,D91,D21,D836)</f>
        <v>658</v>
      </c>
      <c r="E1186" s="22">
        <f>SUM(E1078,E1018,E957,E897,E775,E711,E651,E589,E529,E466,E406,E344,E283,E223,E162,E91,E21,E836)</f>
        <v>50949.75</v>
      </c>
      <c r="F1186" s="22">
        <f>SUM(F1078,F1018,F957,F897,F775,F711,F651,F589,F529,F466,F406,F344,F283,F223,F162,F91,F21,F836)</f>
        <v>31071</v>
      </c>
      <c r="G1186" s="829">
        <f t="shared" si="196"/>
        <v>60.983616210089352</v>
      </c>
      <c r="H1186" s="3769">
        <f>SUM(H1078,H1018,H957,H897,H775,H711,H651,H589,H529,H466,H406,H344,H283,H223,H162,H91,H21,H836)</f>
        <v>0</v>
      </c>
      <c r="I1186" s="9"/>
      <c r="J1186" s="836"/>
      <c r="K1186" s="7"/>
      <c r="L1186" s="42"/>
      <c r="M1186" s="7"/>
      <c r="N1186" s="42"/>
      <c r="O1186" s="7"/>
      <c r="P1186" s="11"/>
      <c r="Q1186" s="844"/>
      <c r="R1186" s="844"/>
      <c r="S1186" s="844"/>
      <c r="T1186" s="844"/>
      <c r="U1186" s="844"/>
      <c r="V1186" s="844"/>
      <c r="W1186" s="844"/>
      <c r="X1186" s="844"/>
      <c r="Y1186" s="844"/>
      <c r="Z1186" s="844"/>
      <c r="AA1186" s="3222"/>
      <c r="AB1186" s="844"/>
      <c r="AC1186" s="844"/>
      <c r="AD1186" s="844"/>
      <c r="AE1186" s="844"/>
      <c r="AF1186" s="844"/>
      <c r="AG1186" s="3807"/>
      <c r="AH1186" s="844"/>
      <c r="AI1186" s="844"/>
      <c r="AJ1186" s="4287">
        <f>SUM(AJ1078,AJ1018,AJ957,AJ897,AJ775,AJ711,AJ651,AJ589,AJ529,AJ466,AJ406,AJ344,AJ283,AJ223,AJ162,AJ91,AJ21,AJ836)</f>
        <v>0</v>
      </c>
      <c r="AK1186" s="4291"/>
      <c r="AL1186" s="1339">
        <f t="shared" si="197"/>
        <v>0</v>
      </c>
      <c r="AM1186" s="3825">
        <f t="shared" si="202"/>
        <v>0</v>
      </c>
      <c r="AN1186" s="1701"/>
      <c r="AO1186" s="1701"/>
    </row>
    <row r="1187" spans="1:41" s="775" customFormat="1" ht="29.25" x14ac:dyDescent="0.25">
      <c r="A1187" s="24"/>
      <c r="B1187" s="2694" t="s">
        <v>135</v>
      </c>
      <c r="C1187" s="22">
        <f t="shared" ref="C1187:F1188" si="218">SUM(C1079,C1019,C958,C898,C837,C776,C712,C652,C590,C530,C467,C407,C345,C284,C224,C163,C92,C22)</f>
        <v>1879482.9574468085</v>
      </c>
      <c r="D1187" s="22">
        <f t="shared" ref="D1187" si="219">SUM(D1079,D1019,D958,D898,D837,D776,D712,D652,D590,D530,D467,D407,D345,D284,D224,D163,D92,D22)</f>
        <v>15578.91489361702</v>
      </c>
      <c r="E1187" s="22">
        <f t="shared" si="218"/>
        <v>1096365.5017730496</v>
      </c>
      <c r="F1187" s="22">
        <f t="shared" si="218"/>
        <v>843910.78617021278</v>
      </c>
      <c r="G1187" s="829">
        <f t="shared" si="196"/>
        <v>76.973489662474293</v>
      </c>
      <c r="H1187" s="3769">
        <f t="shared" ref="H1187" si="220">SUM(H1079,H1019,H958,H898,H837,H776,H712,H652,H590,H530,H467,H407,H345,H284,H224,H163,H92,H22)</f>
        <v>326.79255319148939</v>
      </c>
      <c r="I1187" s="9"/>
      <c r="J1187" s="836"/>
      <c r="K1187" s="7"/>
      <c r="L1187" s="42"/>
      <c r="M1187" s="7"/>
      <c r="N1187" s="42"/>
      <c r="O1187" s="7"/>
      <c r="P1187" s="11"/>
      <c r="Q1187" s="844"/>
      <c r="R1187" s="844"/>
      <c r="S1187" s="844"/>
      <c r="T1187" s="844"/>
      <c r="U1187" s="844"/>
      <c r="V1187" s="844"/>
      <c r="W1187" s="844"/>
      <c r="X1187" s="844"/>
      <c r="Y1187" s="844"/>
      <c r="Z1187" s="844"/>
      <c r="AA1187" s="3222"/>
      <c r="AB1187" s="844"/>
      <c r="AC1187" s="844"/>
      <c r="AD1187" s="844"/>
      <c r="AE1187" s="844"/>
      <c r="AF1187" s="844"/>
      <c r="AG1187" s="3807"/>
      <c r="AH1187" s="844"/>
      <c r="AI1187" s="844"/>
      <c r="AJ1187" s="4287">
        <f t="shared" ref="AJ1187" si="221">SUM(AJ1079,AJ1019,AJ958,AJ898,AJ837,AJ776,AJ712,AJ652,AJ590,AJ530,AJ467,AJ407,AJ345,AJ284,AJ224,AJ163,AJ92,AJ22)</f>
        <v>0</v>
      </c>
      <c r="AK1187" s="4291"/>
      <c r="AL1187" s="1339">
        <f t="shared" si="197"/>
        <v>0</v>
      </c>
      <c r="AM1187" s="3825">
        <f t="shared" si="202"/>
        <v>0</v>
      </c>
      <c r="AN1187" s="1701"/>
      <c r="AO1187" s="1701"/>
    </row>
    <row r="1188" spans="1:41" s="775" customFormat="1" x14ac:dyDescent="0.25">
      <c r="A1188" s="24"/>
      <c r="B1188" s="2695" t="s">
        <v>247</v>
      </c>
      <c r="C1188" s="22">
        <f t="shared" si="218"/>
        <v>1782312</v>
      </c>
      <c r="D1188" s="22">
        <f t="shared" ref="D1188" si="222">SUM(D1080,D1020,D959,D899,D838,D777,D713,D653,D591,D531,D468,D408,D346,D285,D225,D164,D93,D23)</f>
        <v>12547</v>
      </c>
      <c r="E1188" s="22">
        <f t="shared" si="218"/>
        <v>1039682.4166666666</v>
      </c>
      <c r="F1188" s="22">
        <f t="shared" si="218"/>
        <v>790639</v>
      </c>
      <c r="G1188" s="829">
        <f t="shared" si="196"/>
        <v>76.046202890962945</v>
      </c>
      <c r="H1188" s="3769">
        <f t="shared" ref="H1188" si="223">SUM(H1080,H1020,H959,H899,H838,H777,H713,H653,H591,H531,H468,H408,H346,H285,H225,H164,H93,H23)</f>
        <v>184</v>
      </c>
      <c r="I1188" s="9"/>
      <c r="J1188" s="836"/>
      <c r="K1188" s="7"/>
      <c r="L1188" s="42"/>
      <c r="M1188" s="7"/>
      <c r="N1188" s="42"/>
      <c r="O1188" s="7"/>
      <c r="P1188" s="11"/>
      <c r="Q1188" s="844"/>
      <c r="R1188" s="844"/>
      <c r="S1188" s="844"/>
      <c r="T1188" s="844"/>
      <c r="U1188" s="844"/>
      <c r="V1188" s="844"/>
      <c r="W1188" s="844"/>
      <c r="X1188" s="844"/>
      <c r="Y1188" s="844"/>
      <c r="Z1188" s="844"/>
      <c r="AA1188" s="3222"/>
      <c r="AB1188" s="844"/>
      <c r="AC1188" s="844"/>
      <c r="AD1188" s="844"/>
      <c r="AE1188" s="844"/>
      <c r="AF1188" s="844"/>
      <c r="AG1188" s="3807"/>
      <c r="AH1188" s="844"/>
      <c r="AI1188" s="844"/>
      <c r="AJ1188" s="4287">
        <f t="shared" ref="AJ1188" si="224">SUM(AJ1080,AJ1020,AJ959,AJ899,AJ838,AJ777,AJ713,AJ653,AJ591,AJ531,AJ468,AJ408,AJ346,AJ285,AJ225,AJ164,AJ93,AJ23)</f>
        <v>0</v>
      </c>
      <c r="AK1188" s="4291"/>
      <c r="AL1188" s="1339">
        <f t="shared" si="197"/>
        <v>0</v>
      </c>
      <c r="AM1188" s="3825">
        <f t="shared" si="202"/>
        <v>0</v>
      </c>
      <c r="AN1188" s="1701"/>
      <c r="AO1188" s="1701"/>
    </row>
    <row r="1189" spans="1:41" s="775" customFormat="1" x14ac:dyDescent="0.25">
      <c r="A1189" s="24"/>
      <c r="B1189" s="2695" t="s">
        <v>403</v>
      </c>
      <c r="C1189" s="22">
        <f>SUM(C24,C94,C165,C226,C286,C347,C409,C469,C532,C592,C654,C714,C778,C839,C900,C960,C1021,C1081)</f>
        <v>97170.957446808505</v>
      </c>
      <c r="D1189" s="22">
        <f>SUM(D24,D94,D165,D226,D286,D347,D409,D469,D532,D592,D654,D714,D778,D839,D900,D960,D1021,D1081)</f>
        <v>3031.9148936170209</v>
      </c>
      <c r="E1189" s="22">
        <f>SUM(E24,E94,E165,E226,E286,E347,E409,E469,E532,E592,E654,E714,E778,E839,E900,E960,E1021,E1081)</f>
        <v>56683.085106382976</v>
      </c>
      <c r="F1189" s="22">
        <f>SUM(F24,F94,F165,F226,F286,F347,F409,F469,F532,F592,F654,F714,F778,F839,F900,F960,F1021,F1081)</f>
        <v>53271.786170212748</v>
      </c>
      <c r="G1189" s="829">
        <f t="shared" si="196"/>
        <v>93.981804395847732</v>
      </c>
      <c r="H1189" s="3769">
        <f>SUM(H24,H94,H165,H226,H286,H347,H409,H469,H532,H592,H654,H714,H778,H839,H900,H960,H1021,H1081)</f>
        <v>142.79255319148936</v>
      </c>
      <c r="I1189" s="9"/>
      <c r="J1189" s="836"/>
      <c r="K1189" s="7"/>
      <c r="L1189" s="42"/>
      <c r="M1189" s="7"/>
      <c r="N1189" s="42"/>
      <c r="O1189" s="7"/>
      <c r="P1189" s="11"/>
      <c r="Q1189" s="844"/>
      <c r="R1189" s="844"/>
      <c r="S1189" s="844"/>
      <c r="T1189" s="844"/>
      <c r="U1189" s="844"/>
      <c r="V1189" s="844"/>
      <c r="W1189" s="844"/>
      <c r="X1189" s="844"/>
      <c r="Y1189" s="844"/>
      <c r="Z1189" s="844"/>
      <c r="AA1189" s="3222"/>
      <c r="AB1189" s="844"/>
      <c r="AC1189" s="844"/>
      <c r="AD1189" s="844"/>
      <c r="AE1189" s="844"/>
      <c r="AF1189" s="844"/>
      <c r="AG1189" s="3807"/>
      <c r="AH1189" s="844"/>
      <c r="AI1189" s="844"/>
      <c r="AJ1189" s="4287">
        <f>SUM(AJ24,AJ94,AJ165,AJ226,AJ286,AJ347,AJ409,AJ469,AJ532,AJ592,AJ654,AJ714,AJ778,AJ839,AJ900,AJ960,AJ1021,AJ1081)</f>
        <v>0</v>
      </c>
      <c r="AK1189" s="4291"/>
      <c r="AL1189" s="1339">
        <f t="shared" si="197"/>
        <v>0</v>
      </c>
      <c r="AM1189" s="3825">
        <f t="shared" si="202"/>
        <v>0</v>
      </c>
      <c r="AN1189" s="1701"/>
      <c r="AO1189" s="1701"/>
    </row>
    <row r="1190" spans="1:41" s="775" customFormat="1" x14ac:dyDescent="0.25">
      <c r="A1190" s="24"/>
      <c r="B1190" s="2696" t="s">
        <v>420</v>
      </c>
      <c r="C1190" s="22">
        <f>SUM(C1082,C1022,C961,C901,C840,C779,C715,C655,C593,C533,C470,C410,C348,C287,C227,C166,C95,C25)</f>
        <v>913407</v>
      </c>
      <c r="D1190" s="22">
        <f>SUM(D1082,D1022,D961,D901,D840,D779,D715,D655,D593,D533,D470,D410,D348,D287,D227,D166,D95,D25)</f>
        <v>28500</v>
      </c>
      <c r="E1190" s="22">
        <f>SUM(E1082,E1022,E961,E901,E840,E779,E715,E655,E593,E533,E470,E410,E348,E287,E227,E166,E95,E25)</f>
        <v>532821</v>
      </c>
      <c r="F1190" s="22">
        <f>SUM(F1082,F1022,F961,F901,F840,F779,F715,F655,F593,F533,F470,F410,F348,F287,F227,F166,F95,F25)</f>
        <v>500754.7900000001</v>
      </c>
      <c r="G1190" s="829">
        <f t="shared" si="196"/>
        <v>93.981804395847774</v>
      </c>
      <c r="H1190" s="3769">
        <f>SUM(H1082,H1022,H961,H901,H840,H779,H715,H655,H593,H533,H470,H410,H348,H287,H227,H166,H95,H25)</f>
        <v>1342.25</v>
      </c>
      <c r="I1190" s="9"/>
      <c r="J1190" s="836"/>
      <c r="K1190" s="7"/>
      <c r="L1190" s="42"/>
      <c r="M1190" s="7"/>
      <c r="N1190" s="42"/>
      <c r="O1190" s="7"/>
      <c r="P1190" s="11"/>
      <c r="Q1190" s="844"/>
      <c r="R1190" s="844"/>
      <c r="S1190" s="844"/>
      <c r="T1190" s="844"/>
      <c r="U1190" s="844"/>
      <c r="V1190" s="844"/>
      <c r="W1190" s="844"/>
      <c r="X1190" s="844"/>
      <c r="Y1190" s="844"/>
      <c r="Z1190" s="844"/>
      <c r="AA1190" s="3222"/>
      <c r="AB1190" s="844"/>
      <c r="AC1190" s="844"/>
      <c r="AD1190" s="844"/>
      <c r="AE1190" s="844"/>
      <c r="AF1190" s="844"/>
      <c r="AG1190" s="3807"/>
      <c r="AH1190" s="844"/>
      <c r="AI1190" s="844"/>
      <c r="AJ1190" s="4287">
        <f>SUM(AJ1082,AJ1022,AJ961,AJ901,AJ840,AJ779,AJ715,AJ655,AJ593,AJ533,AJ470,AJ410,AJ348,AJ287,AJ227,AJ166,AJ95,AJ25)</f>
        <v>0</v>
      </c>
      <c r="AK1190" s="4291"/>
      <c r="AL1190" s="1339">
        <f t="shared" si="197"/>
        <v>0</v>
      </c>
      <c r="AM1190" s="3825">
        <f t="shared" si="202"/>
        <v>0</v>
      </c>
      <c r="AN1190" s="1701"/>
      <c r="AO1190" s="1701"/>
    </row>
    <row r="1191" spans="1:41" s="775" customFormat="1" ht="63" x14ac:dyDescent="0.25">
      <c r="A1191" s="24"/>
      <c r="B1191" s="2697" t="s">
        <v>405</v>
      </c>
      <c r="C1191" s="23">
        <f t="shared" ref="C1191:F1196" si="225">SUM(C1083,C1023,C962,C902,C841,C780,C716,C656,C594,C534,C471,C411,C349,C288,C228,C167,C98,C26)</f>
        <v>669986</v>
      </c>
      <c r="D1191" s="23">
        <f t="shared" ref="D1191" si="226">SUM(D1083,D1023,D962,D902,D841,D780,D716,D656,D594,D534,D471,D411,D349,D288,D228,D167,D98,D26)</f>
        <v>4639</v>
      </c>
      <c r="E1191" s="23">
        <f t="shared" si="225"/>
        <v>390827</v>
      </c>
      <c r="F1191" s="23">
        <f t="shared" si="225"/>
        <v>272279</v>
      </c>
      <c r="G1191" s="835">
        <f t="shared" si="196"/>
        <v>69.667397595355482</v>
      </c>
      <c r="H1191" s="3770">
        <f t="shared" ref="H1191" si="227">SUM(H1083,H1023,H962,H902,H841,H780,H716,H656,H594,H534,H471,H411,H349,H288,H228,H167,H98,H26)</f>
        <v>0</v>
      </c>
      <c r="I1191" s="9"/>
      <c r="J1191" s="836"/>
      <c r="K1191" s="7"/>
      <c r="L1191" s="42"/>
      <c r="M1191" s="7"/>
      <c r="N1191" s="42"/>
      <c r="O1191" s="7"/>
      <c r="P1191" s="11"/>
      <c r="Q1191" s="844"/>
      <c r="R1191" s="844"/>
      <c r="S1191" s="844"/>
      <c r="T1191" s="844"/>
      <c r="U1191" s="844"/>
      <c r="V1191" s="844"/>
      <c r="W1191" s="844"/>
      <c r="X1191" s="844"/>
      <c r="Y1191" s="844"/>
      <c r="Z1191" s="844"/>
      <c r="AA1191" s="3222"/>
      <c r="AB1191" s="844"/>
      <c r="AC1191" s="844"/>
      <c r="AD1191" s="844"/>
      <c r="AE1191" s="844"/>
      <c r="AF1191" s="844"/>
      <c r="AG1191" s="3807"/>
      <c r="AH1191" s="844"/>
      <c r="AI1191" s="844"/>
      <c r="AJ1191" s="4289">
        <f t="shared" ref="AJ1191" si="228">SUM(AJ1083,AJ1023,AJ962,AJ902,AJ841,AJ780,AJ716,AJ656,AJ594,AJ534,AJ471,AJ411,AJ349,AJ288,AJ228,AJ167,AJ98,AJ26)</f>
        <v>0</v>
      </c>
      <c r="AK1191" s="4291"/>
      <c r="AL1191" s="1339">
        <f t="shared" si="197"/>
        <v>0</v>
      </c>
      <c r="AM1191" s="3825">
        <f t="shared" si="202"/>
        <v>0</v>
      </c>
      <c r="AN1191" s="1701"/>
      <c r="AO1191" s="1701"/>
    </row>
    <row r="1192" spans="1:41" s="775" customFormat="1" ht="29.25" x14ac:dyDescent="0.25">
      <c r="A1192" s="24"/>
      <c r="B1192" s="2690" t="s">
        <v>406</v>
      </c>
      <c r="C1192" s="23">
        <f t="shared" si="225"/>
        <v>251436</v>
      </c>
      <c r="D1192" s="23">
        <f t="shared" ref="D1192" si="229">SUM(D1084,D1024,D963,D903,D842,D781,D717,D657,D595,D535,D472,D412,D350,D289,D229,D168,D99,D27)</f>
        <v>1935</v>
      </c>
      <c r="E1192" s="23">
        <f t="shared" si="225"/>
        <v>146673.5</v>
      </c>
      <c r="F1192" s="23">
        <f t="shared" si="225"/>
        <v>86574</v>
      </c>
      <c r="G1192" s="835">
        <f t="shared" si="196"/>
        <v>59.024977245378338</v>
      </c>
      <c r="H1192" s="3770">
        <f t="shared" ref="H1192" si="230">SUM(H1084,H1024,H963,H903,H842,H781,H717,H657,H595,H535,H472,H412,H350,H289,H229,H168,H99,H27)</f>
        <v>0</v>
      </c>
      <c r="I1192" s="9"/>
      <c r="J1192" s="836"/>
      <c r="K1192" s="7"/>
      <c r="L1192" s="42"/>
      <c r="M1192" s="7"/>
      <c r="N1192" s="42"/>
      <c r="O1192" s="7"/>
      <c r="P1192" s="11"/>
      <c r="Q1192" s="844"/>
      <c r="R1192" s="844"/>
      <c r="S1192" s="844"/>
      <c r="T1192" s="844"/>
      <c r="U1192" s="844"/>
      <c r="V1192" s="844"/>
      <c r="W1192" s="844"/>
      <c r="X1192" s="844"/>
      <c r="Y1192" s="844"/>
      <c r="Z1192" s="844"/>
      <c r="AA1192" s="3222"/>
      <c r="AB1192" s="844"/>
      <c r="AC1192" s="844"/>
      <c r="AD1192" s="844"/>
      <c r="AE1192" s="844"/>
      <c r="AF1192" s="844"/>
      <c r="AG1192" s="3807"/>
      <c r="AH1192" s="844"/>
      <c r="AI1192" s="844"/>
      <c r="AJ1192" s="4289">
        <f t="shared" ref="AJ1192" si="231">SUM(AJ1084,AJ1024,AJ963,AJ903,AJ842,AJ781,AJ717,AJ657,AJ595,AJ535,AJ472,AJ412,AJ350,AJ289,AJ229,AJ168,AJ99,AJ27)</f>
        <v>0</v>
      </c>
      <c r="AK1192" s="4291"/>
      <c r="AL1192" s="1339">
        <f t="shared" si="197"/>
        <v>0</v>
      </c>
      <c r="AM1192" s="3825">
        <f t="shared" si="202"/>
        <v>0</v>
      </c>
      <c r="AN1192" s="1701"/>
      <c r="AO1192" s="1701"/>
    </row>
    <row r="1193" spans="1:41" s="775" customFormat="1" ht="30" x14ac:dyDescent="0.25">
      <c r="A1193" s="24"/>
      <c r="B1193" s="2693" t="s">
        <v>407</v>
      </c>
      <c r="C1193" s="22">
        <f t="shared" si="225"/>
        <v>242130</v>
      </c>
      <c r="D1193" s="22">
        <f t="shared" ref="D1193" si="232">SUM(D1085,D1025,D964,D904,D843,D782,D718,D658,D596,D536,D473,D413,D351,D290,D230,D169,D100,D28)</f>
        <v>1850</v>
      </c>
      <c r="E1193" s="22">
        <f t="shared" si="225"/>
        <v>141242.75</v>
      </c>
      <c r="F1193" s="22">
        <f t="shared" si="225"/>
        <v>82097</v>
      </c>
      <c r="G1193" s="829">
        <f t="shared" si="196"/>
        <v>58.124753305921892</v>
      </c>
      <c r="H1193" s="3769">
        <f t="shared" ref="H1193" si="233">SUM(H1085,H1025,H964,H904,H843,H782,H718,H658,H596,H536,H473,H413,H351,H290,H230,H169,H100,H28)</f>
        <v>0</v>
      </c>
      <c r="I1193" s="9"/>
      <c r="J1193" s="836"/>
      <c r="K1193" s="7"/>
      <c r="L1193" s="42"/>
      <c r="M1193" s="7"/>
      <c r="N1193" s="42"/>
      <c r="O1193" s="7"/>
      <c r="P1193" s="11"/>
      <c r="Q1193" s="844"/>
      <c r="R1193" s="844"/>
      <c r="S1193" s="844"/>
      <c r="T1193" s="844"/>
      <c r="U1193" s="844"/>
      <c r="V1193" s="844"/>
      <c r="W1193" s="844"/>
      <c r="X1193" s="844"/>
      <c r="Y1193" s="844"/>
      <c r="Z1193" s="844"/>
      <c r="AA1193" s="3222"/>
      <c r="AB1193" s="844"/>
      <c r="AC1193" s="844"/>
      <c r="AD1193" s="844"/>
      <c r="AE1193" s="844"/>
      <c r="AF1193" s="844"/>
      <c r="AG1193" s="3807"/>
      <c r="AH1193" s="844"/>
      <c r="AI1193" s="844"/>
      <c r="AJ1193" s="4287">
        <f t="shared" ref="AJ1193" si="234">SUM(AJ1085,AJ1025,AJ964,AJ904,AJ843,AJ782,AJ718,AJ658,AJ596,AJ536,AJ473,AJ413,AJ351,AJ290,AJ230,AJ169,AJ100,AJ28)</f>
        <v>0</v>
      </c>
      <c r="AK1193" s="4291"/>
      <c r="AL1193" s="1339">
        <f t="shared" si="197"/>
        <v>0</v>
      </c>
      <c r="AM1193" s="3825">
        <f t="shared" si="202"/>
        <v>0</v>
      </c>
      <c r="AN1193" s="1701"/>
      <c r="AO1193" s="1701"/>
    </row>
    <row r="1194" spans="1:41" s="775" customFormat="1" ht="60" x14ac:dyDescent="0.25">
      <c r="A1194" s="24"/>
      <c r="B1194" s="2693" t="s">
        <v>408</v>
      </c>
      <c r="C1194" s="22">
        <f t="shared" si="225"/>
        <v>3217</v>
      </c>
      <c r="D1194" s="22">
        <f t="shared" ref="D1194" si="235">SUM(D1086,D1026,D965,D905,D844,D783,D719,D659,D597,D537,D474,D414,D352,D291,D231,D170,D101,D29)</f>
        <v>0</v>
      </c>
      <c r="E1194" s="22">
        <f t="shared" si="225"/>
        <v>1877</v>
      </c>
      <c r="F1194" s="22">
        <f t="shared" si="225"/>
        <v>92</v>
      </c>
      <c r="G1194" s="829">
        <f t="shared" si="196"/>
        <v>4.9014384656366543</v>
      </c>
      <c r="H1194" s="3769">
        <f t="shared" ref="H1194" si="236">SUM(H1086,H1026,H965,H905,H844,H783,H719,H659,H597,H537,H474,H414,H352,H291,H231,H170,H101,H29)</f>
        <v>0</v>
      </c>
      <c r="I1194" s="9"/>
      <c r="J1194" s="836"/>
      <c r="K1194" s="7"/>
      <c r="L1194" s="42"/>
      <c r="M1194" s="7"/>
      <c r="N1194" s="42"/>
      <c r="O1194" s="7"/>
      <c r="P1194" s="11"/>
      <c r="Q1194" s="844"/>
      <c r="R1194" s="844"/>
      <c r="S1194" s="844"/>
      <c r="T1194" s="844"/>
      <c r="U1194" s="844"/>
      <c r="V1194" s="844"/>
      <c r="W1194" s="844"/>
      <c r="X1194" s="844"/>
      <c r="Y1194" s="844"/>
      <c r="Z1194" s="844"/>
      <c r="AA1194" s="3222"/>
      <c r="AB1194" s="844"/>
      <c r="AC1194" s="844"/>
      <c r="AD1194" s="844"/>
      <c r="AE1194" s="844"/>
      <c r="AF1194" s="844"/>
      <c r="AG1194" s="3807"/>
      <c r="AH1194" s="844"/>
      <c r="AI1194" s="844"/>
      <c r="AJ1194" s="4287">
        <f t="shared" ref="AJ1194" si="237">SUM(AJ1086,AJ1026,AJ965,AJ905,AJ844,AJ783,AJ719,AJ659,AJ597,AJ537,AJ474,AJ414,AJ352,AJ291,AJ231,AJ170,AJ101,AJ29)</f>
        <v>0</v>
      </c>
      <c r="AK1194" s="4291"/>
      <c r="AL1194" s="1339">
        <f t="shared" si="197"/>
        <v>0</v>
      </c>
      <c r="AM1194" s="3825">
        <f t="shared" si="202"/>
        <v>0</v>
      </c>
      <c r="AN1194" s="1701"/>
      <c r="AO1194" s="1701"/>
    </row>
    <row r="1195" spans="1:41" s="775" customFormat="1" ht="45" x14ac:dyDescent="0.25">
      <c r="A1195" s="24"/>
      <c r="B1195" s="2693" t="s">
        <v>409</v>
      </c>
      <c r="C1195" s="22">
        <f t="shared" si="225"/>
        <v>1349</v>
      </c>
      <c r="D1195" s="22">
        <f t="shared" ref="D1195" si="238">SUM(D1087,D1027,D966,D906,D845,D784,D720,D660,D598,D538,D475,D415,D353,D292,D232,D171,D102,D30)</f>
        <v>9</v>
      </c>
      <c r="E1195" s="22">
        <f t="shared" si="225"/>
        <v>789.08333333333326</v>
      </c>
      <c r="F1195" s="22">
        <f t="shared" si="225"/>
        <v>1169</v>
      </c>
      <c r="G1195" s="829">
        <f t="shared" si="196"/>
        <v>148.14658358855212</v>
      </c>
      <c r="H1195" s="3769">
        <f t="shared" ref="H1195" si="239">SUM(H1087,H1027,H966,H906,H845,H784,H720,H660,H598,H538,H475,H415,H353,H292,H232,H171,H102,H30)</f>
        <v>0</v>
      </c>
      <c r="I1195" s="9"/>
      <c r="J1195" s="836"/>
      <c r="K1195" s="7"/>
      <c r="L1195" s="42"/>
      <c r="M1195" s="7"/>
      <c r="N1195" s="42"/>
      <c r="O1195" s="7"/>
      <c r="P1195" s="11"/>
      <c r="Q1195" s="844"/>
      <c r="R1195" s="844"/>
      <c r="S1195" s="844"/>
      <c r="T1195" s="844"/>
      <c r="U1195" s="844"/>
      <c r="V1195" s="844"/>
      <c r="W1195" s="844"/>
      <c r="X1195" s="844"/>
      <c r="Y1195" s="844"/>
      <c r="Z1195" s="844"/>
      <c r="AA1195" s="3222"/>
      <c r="AB1195" s="844"/>
      <c r="AC1195" s="844"/>
      <c r="AD1195" s="844"/>
      <c r="AE1195" s="844"/>
      <c r="AF1195" s="844"/>
      <c r="AG1195" s="3807"/>
      <c r="AH1195" s="844"/>
      <c r="AI1195" s="844"/>
      <c r="AJ1195" s="4287">
        <f t="shared" ref="AJ1195" si="240">SUM(AJ1087,AJ1027,AJ966,AJ906,AJ845,AJ784,AJ720,AJ660,AJ598,AJ538,AJ475,AJ415,AJ353,AJ292,AJ232,AJ171,AJ102,AJ30)</f>
        <v>0</v>
      </c>
      <c r="AK1195" s="4291"/>
      <c r="AL1195" s="1339">
        <f t="shared" si="197"/>
        <v>0</v>
      </c>
      <c r="AM1195" s="3825">
        <f t="shared" si="202"/>
        <v>0</v>
      </c>
      <c r="AN1195" s="1701"/>
      <c r="AO1195" s="1701"/>
    </row>
    <row r="1196" spans="1:41" s="775" customFormat="1" ht="30" x14ac:dyDescent="0.25">
      <c r="A1196" s="24"/>
      <c r="B1196" s="2693" t="s">
        <v>410</v>
      </c>
      <c r="C1196" s="22">
        <f t="shared" si="225"/>
        <v>4690</v>
      </c>
      <c r="D1196" s="22">
        <f t="shared" ref="D1196" si="241">SUM(D1088,D1028,D967,D907,D846,D785,D721,D661,D599,D539,D476,D416,D354,D293,D233,D172,D103,D31)</f>
        <v>76</v>
      </c>
      <c r="E1196" s="22">
        <f t="shared" si="225"/>
        <v>2735.6666666666665</v>
      </c>
      <c r="F1196" s="22">
        <f t="shared" si="225"/>
        <v>3216</v>
      </c>
      <c r="G1196" s="829">
        <f t="shared" si="196"/>
        <v>117.5581820397222</v>
      </c>
      <c r="H1196" s="3769">
        <f t="shared" ref="H1196" si="242">SUM(H1088,H1028,H967,H907,H846,H785,H721,H661,H599,H539,H476,H416,H354,H293,H233,H172,H103,H31)</f>
        <v>0</v>
      </c>
      <c r="I1196" s="9"/>
      <c r="J1196" s="836"/>
      <c r="K1196" s="7"/>
      <c r="L1196" s="42"/>
      <c r="M1196" s="7"/>
      <c r="N1196" s="42"/>
      <c r="O1196" s="7"/>
      <c r="P1196" s="11"/>
      <c r="Q1196" s="844"/>
      <c r="R1196" s="844"/>
      <c r="S1196" s="844"/>
      <c r="T1196" s="844"/>
      <c r="U1196" s="844"/>
      <c r="V1196" s="844"/>
      <c r="W1196" s="844"/>
      <c r="X1196" s="844"/>
      <c r="Y1196" s="844"/>
      <c r="Z1196" s="844"/>
      <c r="AA1196" s="3222"/>
      <c r="AB1196" s="844"/>
      <c r="AC1196" s="844"/>
      <c r="AD1196" s="844"/>
      <c r="AE1196" s="844"/>
      <c r="AF1196" s="844"/>
      <c r="AG1196" s="3807"/>
      <c r="AH1196" s="844"/>
      <c r="AI1196" s="844"/>
      <c r="AJ1196" s="4287">
        <f t="shared" ref="AJ1196" si="243">SUM(AJ1088,AJ1028,AJ967,AJ907,AJ846,AJ785,AJ721,AJ661,AJ599,AJ539,AJ476,AJ416,AJ354,AJ293,AJ233,AJ172,AJ103,AJ31)</f>
        <v>0</v>
      </c>
      <c r="AK1196" s="4291"/>
      <c r="AL1196" s="1339">
        <f t="shared" si="197"/>
        <v>0</v>
      </c>
      <c r="AM1196" s="3825">
        <f t="shared" si="202"/>
        <v>0</v>
      </c>
      <c r="AN1196" s="1701"/>
      <c r="AO1196" s="1701"/>
    </row>
    <row r="1197" spans="1:41" s="775" customFormat="1" ht="60" x14ac:dyDescent="0.25">
      <c r="A1197" s="24"/>
      <c r="B1197" s="2693" t="s">
        <v>423</v>
      </c>
      <c r="C1197" s="22">
        <f>C600</f>
        <v>50</v>
      </c>
      <c r="D1197" s="22">
        <f>D600</f>
        <v>0</v>
      </c>
      <c r="E1197" s="22">
        <f>E600</f>
        <v>29</v>
      </c>
      <c r="F1197" s="22">
        <f>F600</f>
        <v>0</v>
      </c>
      <c r="G1197" s="829">
        <f t="shared" si="196"/>
        <v>0</v>
      </c>
      <c r="H1197" s="3769">
        <f>H600</f>
        <v>0</v>
      </c>
      <c r="I1197" s="9"/>
      <c r="J1197" s="836"/>
      <c r="K1197" s="7"/>
      <c r="L1197" s="42"/>
      <c r="M1197" s="7"/>
      <c r="N1197" s="42"/>
      <c r="O1197" s="7"/>
      <c r="P1197" s="11"/>
      <c r="Q1197" s="844"/>
      <c r="R1197" s="844"/>
      <c r="S1197" s="844"/>
      <c r="T1197" s="844"/>
      <c r="U1197" s="844"/>
      <c r="V1197" s="844"/>
      <c r="W1197" s="844"/>
      <c r="X1197" s="844"/>
      <c r="Y1197" s="844"/>
      <c r="Z1197" s="844"/>
      <c r="AA1197" s="3222"/>
      <c r="AB1197" s="844"/>
      <c r="AC1197" s="844"/>
      <c r="AD1197" s="844"/>
      <c r="AE1197" s="844"/>
      <c r="AF1197" s="844"/>
      <c r="AG1197" s="3807"/>
      <c r="AH1197" s="844"/>
      <c r="AI1197" s="844"/>
      <c r="AJ1197" s="4287">
        <f>AJ600</f>
        <v>0</v>
      </c>
      <c r="AK1197" s="4291"/>
      <c r="AL1197" s="1339">
        <f t="shared" si="197"/>
        <v>0</v>
      </c>
      <c r="AM1197" s="3825">
        <f t="shared" si="202"/>
        <v>0</v>
      </c>
      <c r="AN1197" s="1701"/>
      <c r="AO1197" s="1701"/>
    </row>
    <row r="1198" spans="1:41" s="775" customFormat="1" ht="45" x14ac:dyDescent="0.25">
      <c r="A1198" s="24"/>
      <c r="B1198" s="2698" t="s">
        <v>411</v>
      </c>
      <c r="C1198" s="2772">
        <f t="shared" ref="C1198:F1199" si="244">SUM(C1089,C1029,C968,C908,C847,C786,C722,C662,C601,C540,C477,C417,C355,C294,C234,C173,C104,C32)</f>
        <v>418550</v>
      </c>
      <c r="D1198" s="2772">
        <f t="shared" ref="D1198" si="245">SUM(D1089,D1029,D968,D908,D847,D786,D722,D662,D601,D540,D477,D417,D355,D294,D234,D173,D104,D32)</f>
        <v>2704</v>
      </c>
      <c r="E1198" s="2772">
        <f t="shared" si="244"/>
        <v>244153.5</v>
      </c>
      <c r="F1198" s="2772">
        <f t="shared" si="244"/>
        <v>185705</v>
      </c>
      <c r="G1198" s="2773">
        <f t="shared" si="196"/>
        <v>76.060756859926244</v>
      </c>
      <c r="H1198" s="3773">
        <f t="shared" ref="H1198" si="246">SUM(H1089,H1029,H968,H908,H847,H786,H722,H662,H601,H540,H477,H417,H355,H294,H234,H173,H104,H32)</f>
        <v>0</v>
      </c>
      <c r="I1198" s="9"/>
      <c r="J1198" s="836"/>
      <c r="K1198" s="7"/>
      <c r="L1198" s="42"/>
      <c r="M1198" s="7"/>
      <c r="N1198" s="42"/>
      <c r="O1198" s="7"/>
      <c r="P1198" s="11"/>
      <c r="Q1198" s="844"/>
      <c r="R1198" s="844"/>
      <c r="S1198" s="844"/>
      <c r="T1198" s="844"/>
      <c r="U1198" s="844"/>
      <c r="V1198" s="844"/>
      <c r="W1198" s="844"/>
      <c r="X1198" s="844"/>
      <c r="Y1198" s="844"/>
      <c r="Z1198" s="844"/>
      <c r="AA1198" s="3222"/>
      <c r="AB1198" s="844"/>
      <c r="AC1198" s="844"/>
      <c r="AD1198" s="844"/>
      <c r="AE1198" s="844"/>
      <c r="AF1198" s="844"/>
      <c r="AG1198" s="3807"/>
      <c r="AH1198" s="844"/>
      <c r="AI1198" s="844"/>
      <c r="AJ1198" s="4294">
        <f t="shared" ref="AJ1198" si="247">SUM(AJ1089,AJ1029,AJ968,AJ908,AJ847,AJ786,AJ722,AJ662,AJ601,AJ540,AJ477,AJ417,AJ355,AJ294,AJ234,AJ173,AJ104,AJ32)</f>
        <v>0</v>
      </c>
      <c r="AK1198" s="4291"/>
      <c r="AL1198" s="1339">
        <f t="shared" si="197"/>
        <v>0</v>
      </c>
      <c r="AM1198" s="3825">
        <f t="shared" si="202"/>
        <v>0</v>
      </c>
      <c r="AN1198" s="1701"/>
      <c r="AO1198" s="1701"/>
    </row>
    <row r="1199" spans="1:41" s="775" customFormat="1" ht="45" x14ac:dyDescent="0.25">
      <c r="A1199" s="24"/>
      <c r="B1199" s="2693" t="s">
        <v>412</v>
      </c>
      <c r="C1199" s="22">
        <f t="shared" si="244"/>
        <v>91642</v>
      </c>
      <c r="D1199" s="22">
        <f t="shared" ref="D1199" si="248">SUM(D1090,D1030,D969,D909,D848,D787,D723,D663,D602,D541,D478,D418,D356,D295,D235,D174,D105,D33)</f>
        <v>780</v>
      </c>
      <c r="E1199" s="22">
        <f t="shared" si="244"/>
        <v>53456.666666666664</v>
      </c>
      <c r="F1199" s="22">
        <f t="shared" si="244"/>
        <v>31553</v>
      </c>
      <c r="G1199" s="829">
        <f t="shared" si="196"/>
        <v>59.025378811498406</v>
      </c>
      <c r="H1199" s="3769">
        <f t="shared" ref="H1199" si="249">SUM(H1090,H1030,H969,H909,H848,H787,H723,H663,H602,H541,H478,H418,H356,H295,H235,H174,H105,H33)</f>
        <v>0</v>
      </c>
      <c r="I1199" s="9"/>
      <c r="J1199" s="836"/>
      <c r="K1199" s="7"/>
      <c r="L1199" s="42"/>
      <c r="M1199" s="7"/>
      <c r="N1199" s="42"/>
      <c r="O1199" s="7"/>
      <c r="P1199" s="11"/>
      <c r="Q1199" s="844"/>
      <c r="R1199" s="844"/>
      <c r="S1199" s="844"/>
      <c r="T1199" s="844"/>
      <c r="U1199" s="844"/>
      <c r="V1199" s="844"/>
      <c r="W1199" s="844"/>
      <c r="X1199" s="844"/>
      <c r="Y1199" s="844"/>
      <c r="Z1199" s="844"/>
      <c r="AA1199" s="3222"/>
      <c r="AB1199" s="844"/>
      <c r="AC1199" s="844"/>
      <c r="AD1199" s="844"/>
      <c r="AE1199" s="844"/>
      <c r="AF1199" s="844"/>
      <c r="AG1199" s="3807"/>
      <c r="AH1199" s="844"/>
      <c r="AI1199" s="844"/>
      <c r="AJ1199" s="4287">
        <f t="shared" ref="AJ1199" si="250">SUM(AJ1090,AJ1030,AJ969,AJ909,AJ848,AJ787,AJ723,AJ663,AJ602,AJ541,AJ478,AJ418,AJ356,AJ295,AJ235,AJ174,AJ105,AJ33)</f>
        <v>0</v>
      </c>
      <c r="AK1199" s="4291"/>
      <c r="AL1199" s="1339">
        <f t="shared" si="197"/>
        <v>0</v>
      </c>
      <c r="AM1199" s="3825">
        <f t="shared" si="202"/>
        <v>0</v>
      </c>
      <c r="AN1199" s="1701"/>
      <c r="AO1199" s="1701"/>
    </row>
    <row r="1200" spans="1:41" s="775" customFormat="1" ht="30" x14ac:dyDescent="0.25">
      <c r="A1200" s="24"/>
      <c r="B1200" s="2693" t="s">
        <v>445</v>
      </c>
      <c r="C1200" s="22">
        <f>SUM(C1091,C1031,C970,C910,C849,C788,C724,C664,C604,C542,C479,C419,C357,C296,C236,C175,C106,C34)</f>
        <v>0</v>
      </c>
      <c r="D1200" s="22">
        <f>SUM(D1091,D1031,D970,D910,D849,D788,D724,D664,D604,D542,D479,D419,D357,D296,D236,D175,D106,D34)</f>
        <v>0</v>
      </c>
      <c r="E1200" s="22">
        <f>SUM(E1091,E1031,E970,E910,E849,E788,E724,E664,E604,E542,E479,E419,E357,E296,E236,E175,E106,E34)</f>
        <v>0</v>
      </c>
      <c r="F1200" s="22">
        <f>SUM(F1091,F1031,F970,F910,F849,F788,F724,F664,F604,F542,F479,F419,F357,F296,F236,F175,F106,F34)</f>
        <v>579</v>
      </c>
      <c r="G1200" s="829"/>
      <c r="H1200" s="3769">
        <f>SUM(H1091,H1031,H970,H910,H849,H788,H724,H664,H604,H542,H479,H419,H357,H296,H236,H175,H106,H34)</f>
        <v>0</v>
      </c>
      <c r="I1200" s="9"/>
      <c r="J1200" s="836"/>
      <c r="K1200" s="7"/>
      <c r="L1200" s="42"/>
      <c r="M1200" s="7"/>
      <c r="N1200" s="42"/>
      <c r="O1200" s="7"/>
      <c r="P1200" s="11"/>
      <c r="Q1200" s="844"/>
      <c r="R1200" s="844"/>
      <c r="S1200" s="844"/>
      <c r="T1200" s="844"/>
      <c r="U1200" s="844"/>
      <c r="V1200" s="844"/>
      <c r="W1200" s="844"/>
      <c r="X1200" s="844"/>
      <c r="Y1200" s="844"/>
      <c r="Z1200" s="844"/>
      <c r="AA1200" s="3222"/>
      <c r="AB1200" s="844"/>
      <c r="AC1200" s="844"/>
      <c r="AD1200" s="844"/>
      <c r="AE1200" s="844"/>
      <c r="AF1200" s="844"/>
      <c r="AG1200" s="3807"/>
      <c r="AH1200" s="844"/>
      <c r="AI1200" s="844"/>
      <c r="AJ1200" s="4287">
        <f>SUM(AJ1091,AJ1031,AJ970,AJ910,AJ849,AJ788,AJ724,AJ664,AJ604,AJ542,AJ479,AJ419,AJ357,AJ296,AJ236,AJ175,AJ106,AJ34)</f>
        <v>0</v>
      </c>
      <c r="AK1200" s="4291"/>
      <c r="AL1200" s="1339">
        <f t="shared" si="197"/>
        <v>0</v>
      </c>
      <c r="AM1200" s="3825" t="e">
        <f t="shared" si="202"/>
        <v>#DIV/0!</v>
      </c>
      <c r="AN1200" s="1701"/>
      <c r="AO1200" s="1701"/>
    </row>
    <row r="1201" spans="1:204" s="775" customFormat="1" ht="60" x14ac:dyDescent="0.25">
      <c r="A1201" s="24"/>
      <c r="B1201" s="2693" t="s">
        <v>424</v>
      </c>
      <c r="C1201" s="22">
        <f>C603</f>
        <v>500</v>
      </c>
      <c r="D1201" s="22">
        <f>D603</f>
        <v>0</v>
      </c>
      <c r="E1201" s="22">
        <f>E603</f>
        <v>292</v>
      </c>
      <c r="F1201" s="22">
        <f>F603</f>
        <v>66</v>
      </c>
      <c r="G1201" s="829">
        <f t="shared" si="196"/>
        <v>22.602739726027394</v>
      </c>
      <c r="H1201" s="3769">
        <f>H603</f>
        <v>0</v>
      </c>
      <c r="I1201" s="9"/>
      <c r="J1201" s="836"/>
      <c r="K1201" s="7"/>
      <c r="L1201" s="42"/>
      <c r="M1201" s="7"/>
      <c r="N1201" s="42"/>
      <c r="O1201" s="7"/>
      <c r="P1201" s="11"/>
      <c r="Q1201" s="844"/>
      <c r="R1201" s="844"/>
      <c r="S1201" s="844"/>
      <c r="T1201" s="844"/>
      <c r="U1201" s="844"/>
      <c r="V1201" s="844"/>
      <c r="W1201" s="844"/>
      <c r="X1201" s="844"/>
      <c r="Y1201" s="844"/>
      <c r="Z1201" s="844"/>
      <c r="AA1201" s="3222"/>
      <c r="AB1201" s="844"/>
      <c r="AC1201" s="844"/>
      <c r="AD1201" s="844"/>
      <c r="AE1201" s="844"/>
      <c r="AF1201" s="844"/>
      <c r="AG1201" s="3807"/>
      <c r="AH1201" s="844"/>
      <c r="AI1201" s="844"/>
      <c r="AJ1201" s="4287">
        <f>AJ603</f>
        <v>0</v>
      </c>
      <c r="AK1201" s="4291"/>
      <c r="AL1201" s="1339">
        <f t="shared" si="197"/>
        <v>0</v>
      </c>
      <c r="AM1201" s="3825">
        <f t="shared" si="202"/>
        <v>0</v>
      </c>
      <c r="AN1201" s="1701"/>
      <c r="AO1201" s="1701"/>
    </row>
    <row r="1202" spans="1:204" s="775" customFormat="1" ht="75" x14ac:dyDescent="0.25">
      <c r="A1202" s="24"/>
      <c r="B1202" s="2693" t="s">
        <v>413</v>
      </c>
      <c r="C1202" s="22">
        <f t="shared" ref="C1202:F1203" si="251">SUM(C1092,C1032,C971,C911,C850,C789,C725,C665,C605,C543,C480,C420,C358,C297,C237,C176,C107,C35)</f>
        <v>239752</v>
      </c>
      <c r="D1202" s="22">
        <f t="shared" ref="D1202" si="252">SUM(D1092,D1032,D971,D911,D850,D789,D725,D665,D605,D543,D480,D420,D358,D297,D237,D176,D107,D35)</f>
        <v>1733</v>
      </c>
      <c r="E1202" s="22">
        <f t="shared" si="251"/>
        <v>139855.5</v>
      </c>
      <c r="F1202" s="22">
        <f t="shared" si="251"/>
        <v>116229</v>
      </c>
      <c r="G1202" s="829">
        <f t="shared" si="196"/>
        <v>83.106492057874021</v>
      </c>
      <c r="H1202" s="3769">
        <f t="shared" ref="H1202" si="253">SUM(H1092,H1032,H971,H911,H850,H789,H725,H665,H605,H543,H480,H420,H358,H297,H237,H176,H107,H35)</f>
        <v>0</v>
      </c>
      <c r="I1202" s="9"/>
      <c r="J1202" s="836"/>
      <c r="K1202" s="7"/>
      <c r="L1202" s="42"/>
      <c r="M1202" s="7"/>
      <c r="N1202" s="42"/>
      <c r="O1202" s="7"/>
      <c r="P1202" s="11"/>
      <c r="Q1202" s="844"/>
      <c r="R1202" s="844"/>
      <c r="S1202" s="844"/>
      <c r="T1202" s="844"/>
      <c r="U1202" s="844"/>
      <c r="V1202" s="844"/>
      <c r="W1202" s="844"/>
      <c r="X1202" s="844"/>
      <c r="Y1202" s="844"/>
      <c r="Z1202" s="844"/>
      <c r="AA1202" s="3222"/>
      <c r="AB1202" s="844"/>
      <c r="AC1202" s="844"/>
      <c r="AD1202" s="844"/>
      <c r="AE1202" s="844"/>
      <c r="AF1202" s="844"/>
      <c r="AG1202" s="3807"/>
      <c r="AH1202" s="844"/>
      <c r="AI1202" s="844"/>
      <c r="AJ1202" s="4287">
        <f t="shared" ref="AJ1202" si="254">SUM(AJ1092,AJ1032,AJ971,AJ911,AJ850,AJ789,AJ725,AJ665,AJ605,AJ543,AJ480,AJ420,AJ358,AJ297,AJ237,AJ176,AJ107,AJ35)</f>
        <v>0</v>
      </c>
      <c r="AK1202" s="4291"/>
      <c r="AL1202" s="1339">
        <f t="shared" si="197"/>
        <v>0</v>
      </c>
      <c r="AM1202" s="3825">
        <f t="shared" si="202"/>
        <v>0</v>
      </c>
      <c r="AN1202" s="1701"/>
      <c r="AO1202" s="1701"/>
    </row>
    <row r="1203" spans="1:204" s="775" customFormat="1" ht="60" x14ac:dyDescent="0.25">
      <c r="A1203" s="24"/>
      <c r="B1203" s="2693" t="s">
        <v>414</v>
      </c>
      <c r="C1203" s="22">
        <f t="shared" si="251"/>
        <v>86656</v>
      </c>
      <c r="D1203" s="22">
        <f t="shared" ref="D1203" si="255">SUM(D1093,D1033,D972,D912,D851,D790,D726,D666,D606,D544,D481,D421,D359,D298,D238,D177,D108,D36)</f>
        <v>191</v>
      </c>
      <c r="E1203" s="22">
        <f t="shared" si="251"/>
        <v>50549.333333333328</v>
      </c>
      <c r="F1203" s="22">
        <f t="shared" si="251"/>
        <v>37856</v>
      </c>
      <c r="G1203" s="829">
        <f t="shared" si="196"/>
        <v>74.889217134416555</v>
      </c>
      <c r="H1203" s="3769">
        <f t="shared" ref="H1203" si="256">SUM(H1093,H1033,H972,H912,H851,H790,H726,H666,H606,H544,H481,H421,H359,H298,H238,H177,H108,H36)</f>
        <v>0</v>
      </c>
      <c r="I1203" s="9"/>
      <c r="J1203" s="836"/>
      <c r="K1203" s="7"/>
      <c r="L1203" s="42"/>
      <c r="M1203" s="7"/>
      <c r="N1203" s="42"/>
      <c r="O1203" s="7"/>
      <c r="P1203" s="11"/>
      <c r="Q1203" s="844"/>
      <c r="R1203" s="844"/>
      <c r="S1203" s="844"/>
      <c r="T1203" s="844"/>
      <c r="U1203" s="844"/>
      <c r="V1203" s="844"/>
      <c r="W1203" s="844"/>
      <c r="X1203" s="844"/>
      <c r="Y1203" s="844"/>
      <c r="Z1203" s="844"/>
      <c r="AA1203" s="3222"/>
      <c r="AB1203" s="844"/>
      <c r="AC1203" s="844"/>
      <c r="AD1203" s="844"/>
      <c r="AE1203" s="844"/>
      <c r="AF1203" s="844"/>
      <c r="AG1203" s="3807"/>
      <c r="AH1203" s="844"/>
      <c r="AI1203" s="844"/>
      <c r="AJ1203" s="4287">
        <f t="shared" ref="AJ1203" si="257">SUM(AJ1093,AJ1033,AJ972,AJ912,AJ851,AJ790,AJ726,AJ666,AJ606,AJ544,AJ481,AJ421,AJ359,AJ298,AJ238,AJ177,AJ108,AJ36)</f>
        <v>0</v>
      </c>
      <c r="AK1203" s="4291"/>
      <c r="AL1203" s="1339">
        <f t="shared" si="197"/>
        <v>0</v>
      </c>
      <c r="AM1203" s="3825">
        <f t="shared" si="202"/>
        <v>0</v>
      </c>
      <c r="AN1203" s="1701"/>
      <c r="AO1203" s="1701"/>
    </row>
    <row r="1204" spans="1:204" s="775" customFormat="1" ht="57.75" x14ac:dyDescent="0.25">
      <c r="A1204" s="24"/>
      <c r="B1204" s="2513" t="s">
        <v>506</v>
      </c>
      <c r="C1204" s="22">
        <f>SUM(C1094,C1034,C973,C913,C852,C791,C727,C667,C607,C545,C482,C422,C360,C299,C239,C178,C109)</f>
        <v>74389</v>
      </c>
      <c r="D1204" s="22">
        <f>SUM(D1094,D1034,D973,D913,D852,D791,D727,D667,D607,D545,D482,D422,D360,D299,D239,D178,D109)</f>
        <v>1800</v>
      </c>
      <c r="E1204" s="22">
        <f>SUM(E1094,E1034,E973,E913,E852,E791,E727,E667,E607,E545,E482,E422,E360,E299,E239,E178,E109)</f>
        <v>43393.583333333328</v>
      </c>
      <c r="F1204" s="22">
        <f>SUM(F1094,F1034,F973,F913,F852,F791,F727,F667,F607,F545,F482,F422,F360,F299,F239,F178,F109)</f>
        <v>19092</v>
      </c>
      <c r="G1204" s="829">
        <f t="shared" si="196"/>
        <v>43.997288385571601</v>
      </c>
      <c r="H1204" s="3769">
        <f>SUM(H1094,H1034,H973,H913,H852,H791,H727,H667,H607,H545,H482,H422,H360,H299,H239,H178,H109)</f>
        <v>0</v>
      </c>
      <c r="I1204" s="9"/>
      <c r="J1204" s="836"/>
      <c r="K1204" s="7"/>
      <c r="L1204" s="42"/>
      <c r="M1204" s="7"/>
      <c r="N1204" s="42"/>
      <c r="O1204" s="7"/>
      <c r="P1204" s="11"/>
      <c r="Q1204" s="844"/>
      <c r="R1204" s="844"/>
      <c r="S1204" s="844"/>
      <c r="T1204" s="844"/>
      <c r="U1204" s="844"/>
      <c r="V1204" s="844"/>
      <c r="W1204" s="844"/>
      <c r="X1204" s="844"/>
      <c r="Y1204" s="844"/>
      <c r="Z1204" s="844"/>
      <c r="AA1204" s="3222"/>
      <c r="AB1204" s="844"/>
      <c r="AC1204" s="844"/>
      <c r="AD1204" s="844"/>
      <c r="AE1204" s="844"/>
      <c r="AF1204" s="844"/>
      <c r="AG1204" s="3807"/>
      <c r="AH1204" s="844"/>
      <c r="AI1204" s="844"/>
      <c r="AJ1204" s="4287">
        <f>SUM(AJ1094,AJ1034,AJ973,AJ913,AJ852,AJ791,AJ727,AJ667,AJ607,AJ545,AJ482,AJ422,AJ360,AJ299,AJ239,AJ178,AJ109)</f>
        <v>0</v>
      </c>
      <c r="AK1204" s="4291"/>
      <c r="AL1204" s="1339">
        <f t="shared" si="197"/>
        <v>0</v>
      </c>
      <c r="AM1204" s="3825">
        <f t="shared" si="202"/>
        <v>0</v>
      </c>
      <c r="AN1204" s="1701"/>
      <c r="AO1204" s="1701"/>
    </row>
    <row r="1205" spans="1:204" s="775" customFormat="1" x14ac:dyDescent="0.25">
      <c r="A1205" s="24"/>
      <c r="B1205" s="2535" t="s">
        <v>213</v>
      </c>
      <c r="C1205" s="22"/>
      <c r="D1205" s="22"/>
      <c r="E1205" s="22"/>
      <c r="F1205" s="22"/>
      <c r="G1205" s="829"/>
      <c r="H1205" s="3769"/>
      <c r="I1205" s="9"/>
      <c r="J1205" s="836"/>
      <c r="K1205" s="7"/>
      <c r="L1205" s="42"/>
      <c r="M1205" s="7"/>
      <c r="N1205" s="42"/>
      <c r="O1205" s="7"/>
      <c r="P1205" s="11"/>
      <c r="Q1205" s="844">
        <f t="shared" ref="Q1205:U1205" si="258">SUM(Q1130,Q361,Q179,Q96,Q37,Q792)</f>
        <v>1527727.96572</v>
      </c>
      <c r="R1205" s="844">
        <f t="shared" si="258"/>
        <v>1529418.94572</v>
      </c>
      <c r="S1205" s="844">
        <f t="shared" si="258"/>
        <v>1529418.94572</v>
      </c>
      <c r="T1205" s="844">
        <f t="shared" si="258"/>
        <v>1533595.27297</v>
      </c>
      <c r="U1205" s="844">
        <f t="shared" si="258"/>
        <v>1536715.83925</v>
      </c>
      <c r="V1205" s="844">
        <f>SUM(V1130,V1095,V1035,V974,V914,V853,V792,V728,V668,V608,V546,V483,V423,V361,V300,V240,V179,V110,V96,V37)</f>
        <v>1536715.8392499997</v>
      </c>
      <c r="W1205" s="844">
        <f t="shared" ref="W1205:AF1205" si="259">SUM(W1130,W1095,W1035,W974,W914,W853,W792,W728,W668,W608,W546,W483,W423,W361,W300,W240,W179,W110,W96,W37)</f>
        <v>1562715.6322100002</v>
      </c>
      <c r="X1205" s="844">
        <f t="shared" ref="X1205" si="260">SUM(X1130,X1095,X1035,X974,X914,X853,X792,X728,X668,X608,X546,X483,X423,X361,X300,X240,X179,X110,X96,X37)</f>
        <v>1597879.2310200001</v>
      </c>
      <c r="Y1205" s="844">
        <f t="shared" si="259"/>
        <v>933596.23618005053</v>
      </c>
      <c r="Z1205" s="844">
        <f t="shared" si="259"/>
        <v>912881.12887000013</v>
      </c>
      <c r="AA1205" s="3222">
        <f t="shared" si="259"/>
        <v>0</v>
      </c>
      <c r="AB1205" s="844">
        <f t="shared" si="259"/>
        <v>0</v>
      </c>
      <c r="AC1205" s="844">
        <f t="shared" si="259"/>
        <v>-20715.107310050422</v>
      </c>
      <c r="AD1205" s="844">
        <f t="shared" si="259"/>
        <v>-0.74754999999999994</v>
      </c>
      <c r="AE1205" s="844">
        <f t="shared" si="259"/>
        <v>-164.08732000000001</v>
      </c>
      <c r="AF1205" s="844">
        <f t="shared" si="259"/>
        <v>912717.04154999997</v>
      </c>
      <c r="AG1205" s="3807">
        <f t="shared" ref="AG1205" si="261">SUM(AG1130,AG361,AG179,AG96,AG37,AG792)</f>
        <v>31555.924740000002</v>
      </c>
      <c r="AH1205" s="844">
        <f>Z1205/Y1205*100</f>
        <v>97.781149226264091</v>
      </c>
      <c r="AI1205" s="844">
        <f>AF1205/Y1205*100</f>
        <v>97.76357339276764</v>
      </c>
      <c r="AJ1205" s="4287"/>
      <c r="AK1205" s="4291">
        <f>SUM(AK1130,AK361,AK179,AK96,AK37,AK792)</f>
        <v>0</v>
      </c>
      <c r="AL1205" s="1339">
        <f t="shared" si="197"/>
        <v>-747.55</v>
      </c>
      <c r="AM1205" s="3825" t="e">
        <f t="shared" si="202"/>
        <v>#DIV/0!</v>
      </c>
      <c r="AN1205" s="1701"/>
      <c r="AO1205" s="1701"/>
    </row>
    <row r="1206" spans="1:204" s="775" customFormat="1" ht="29.25" x14ac:dyDescent="0.25">
      <c r="A1206" s="24"/>
      <c r="B1206" s="2690" t="s">
        <v>476</v>
      </c>
      <c r="C1206" s="23">
        <f>SUM(C1131,C1096,C1036,C975,C915,C854,C793,C729,C669,C609,C547,C484,C424,C362,C301,C241,C180,C111,C38)</f>
        <v>1003580.75</v>
      </c>
      <c r="D1206" s="23">
        <f>SUM(D1131,D1096,D1036,D975,D915,D854,D793,D729,D669,D609,D547,D484,D424,D362,D301,D241,D180,D111,D38)</f>
        <v>34528</v>
      </c>
      <c r="E1206" s="23">
        <f t="shared" ref="E1206:F1206" si="262">SUM(E1131,E1096,E1036,E975,E915,E854,E793,E729,E669,E609,E547,E484,E424,E362,E301,E241,E180,E111,E38)</f>
        <v>576227.875</v>
      </c>
      <c r="F1206" s="23">
        <f t="shared" si="262"/>
        <v>563086.09500000009</v>
      </c>
      <c r="G1206" s="835">
        <f t="shared" ref="G1206:G1230" si="263">F1206/E1206*100</f>
        <v>97.719343237256624</v>
      </c>
      <c r="H1206" s="3770">
        <f>SUM(H1131,H793,H362,H241,H180,H111,H38)</f>
        <v>10034.6325</v>
      </c>
      <c r="I1206" s="9"/>
      <c r="J1206" s="836"/>
      <c r="K1206" s="7"/>
      <c r="L1206" s="42"/>
      <c r="M1206" s="7"/>
      <c r="N1206" s="42"/>
      <c r="O1206" s="7"/>
      <c r="P1206" s="11"/>
      <c r="Q1206" s="844"/>
      <c r="R1206" s="844"/>
      <c r="S1206" s="844"/>
      <c r="T1206" s="844"/>
      <c r="U1206" s="844"/>
      <c r="V1206" s="844"/>
      <c r="W1206" s="844"/>
      <c r="X1206" s="844"/>
      <c r="Y1206" s="844"/>
      <c r="Z1206" s="844"/>
      <c r="AA1206" s="3222"/>
      <c r="AB1206" s="844"/>
      <c r="AC1206" s="844"/>
      <c r="AD1206" s="844"/>
      <c r="AE1206" s="844"/>
      <c r="AF1206" s="844"/>
      <c r="AG1206" s="3807"/>
      <c r="AH1206" s="844"/>
      <c r="AI1206" s="844"/>
      <c r="AJ1206" s="4289">
        <f>SUM(AJ1131,AJ793,AJ362,AJ241,AJ180,AJ111,AJ38)</f>
        <v>0</v>
      </c>
      <c r="AK1206" s="4291"/>
      <c r="AL1206" s="1339">
        <f t="shared" si="197"/>
        <v>0</v>
      </c>
      <c r="AM1206" s="3825">
        <f t="shared" si="202"/>
        <v>0</v>
      </c>
      <c r="AN1206" s="1701"/>
      <c r="AO1206" s="1701"/>
    </row>
    <row r="1207" spans="1:204" s="775" customFormat="1" x14ac:dyDescent="0.25">
      <c r="A1207" s="24"/>
      <c r="B1207" s="2693" t="s">
        <v>464</v>
      </c>
      <c r="C1207" s="22">
        <f t="shared" ref="C1207:E1207" si="264">C1132+C112+C39</f>
        <v>39652</v>
      </c>
      <c r="D1207" s="22">
        <f t="shared" ref="D1207" si="265">D1132+D112+D39</f>
        <v>0</v>
      </c>
      <c r="E1207" s="22">
        <f t="shared" si="264"/>
        <v>23130.666666666664</v>
      </c>
      <c r="F1207" s="22">
        <f>F1132+F112+F39</f>
        <v>18664</v>
      </c>
      <c r="G1207" s="829">
        <f t="shared" si="263"/>
        <v>80.689416647452163</v>
      </c>
      <c r="H1207" s="3769">
        <f>H1132+H112+H39</f>
        <v>29</v>
      </c>
      <c r="I1207" s="9"/>
      <c r="J1207" s="836"/>
      <c r="K1207" s="7"/>
      <c r="L1207" s="42"/>
      <c r="M1207" s="7"/>
      <c r="N1207" s="42"/>
      <c r="O1207" s="7"/>
      <c r="P1207" s="11"/>
      <c r="Q1207" s="844"/>
      <c r="R1207" s="844"/>
      <c r="S1207" s="844"/>
      <c r="T1207" s="844"/>
      <c r="U1207" s="844"/>
      <c r="V1207" s="844"/>
      <c r="W1207" s="844"/>
      <c r="X1207" s="844"/>
      <c r="Y1207" s="844"/>
      <c r="Z1207" s="844"/>
      <c r="AA1207" s="3222"/>
      <c r="AB1207" s="844"/>
      <c r="AC1207" s="844"/>
      <c r="AD1207" s="844"/>
      <c r="AE1207" s="844"/>
      <c r="AF1207" s="844"/>
      <c r="AG1207" s="3807"/>
      <c r="AH1207" s="844"/>
      <c r="AI1207" s="844"/>
      <c r="AJ1207" s="4287">
        <f>AJ1132+AJ112+AJ39</f>
        <v>0</v>
      </c>
      <c r="AK1207" s="4291"/>
      <c r="AL1207" s="1339">
        <f t="shared" si="197"/>
        <v>0</v>
      </c>
      <c r="AM1207" s="3825">
        <f t="shared" si="202"/>
        <v>0</v>
      </c>
      <c r="AN1207" s="1701"/>
      <c r="AO1207" s="1701"/>
    </row>
    <row r="1208" spans="1:204" s="775" customFormat="1" ht="30" x14ac:dyDescent="0.25">
      <c r="A1208" s="24"/>
      <c r="B1208" s="2692" t="s">
        <v>465</v>
      </c>
      <c r="C1208" s="2774">
        <f>SUM(C1133,C795,C364,C182,C113,C40)</f>
        <v>808476.75</v>
      </c>
      <c r="D1208" s="2774">
        <f>SUM(D1133,D795,D364,D182,D113,D40)</f>
        <v>9016</v>
      </c>
      <c r="E1208" s="2774">
        <f>SUM(E1133,E795,E364,E182,E113,E40)</f>
        <v>475324.70833333331</v>
      </c>
      <c r="F1208" s="2774">
        <f>SUM(F1133,F795,F364,F182,F113,F40)</f>
        <v>464171.09500000003</v>
      </c>
      <c r="G1208" s="2775">
        <f t="shared" si="263"/>
        <v>97.653474953481364</v>
      </c>
      <c r="H1208" s="3772">
        <f>SUM(H1133,H795,H364,H182,H113,H40)</f>
        <v>9254.6324999999997</v>
      </c>
      <c r="I1208" s="9"/>
      <c r="J1208" s="836"/>
      <c r="K1208" s="7"/>
      <c r="L1208" s="42"/>
      <c r="M1208" s="7"/>
      <c r="N1208" s="42"/>
      <c r="O1208" s="7"/>
      <c r="P1208" s="11"/>
      <c r="Q1208" s="844"/>
      <c r="R1208" s="844"/>
      <c r="S1208" s="844"/>
      <c r="T1208" s="844"/>
      <c r="U1208" s="844"/>
      <c r="V1208" s="844"/>
      <c r="W1208" s="844"/>
      <c r="X1208" s="844"/>
      <c r="Y1208" s="844"/>
      <c r="Z1208" s="844"/>
      <c r="AA1208" s="3222"/>
      <c r="AB1208" s="844"/>
      <c r="AC1208" s="844"/>
      <c r="AD1208" s="844"/>
      <c r="AE1208" s="844"/>
      <c r="AF1208" s="844"/>
      <c r="AG1208" s="3807"/>
      <c r="AH1208" s="844"/>
      <c r="AI1208" s="844"/>
      <c r="AJ1208" s="4293">
        <f>SUM(AJ1133,AJ795,AJ364,AJ182,AJ113,AJ40)</f>
        <v>0</v>
      </c>
      <c r="AK1208" s="4291"/>
      <c r="AL1208" s="1339">
        <f t="shared" si="197"/>
        <v>0</v>
      </c>
      <c r="AM1208" s="3825">
        <f t="shared" si="202"/>
        <v>0</v>
      </c>
      <c r="AN1208" s="1701"/>
      <c r="AO1208" s="1701"/>
    </row>
    <row r="1209" spans="1:204" s="775" customFormat="1" x14ac:dyDescent="0.25">
      <c r="A1209" s="24"/>
      <c r="B1209" s="2693" t="s">
        <v>466</v>
      </c>
      <c r="C1209" s="22">
        <f>SUM(C1134,C796,C365,C114,C41)</f>
        <v>633395</v>
      </c>
      <c r="D1209" s="22">
        <f>SUM(D1134,D796,D365,D114,D41)</f>
        <v>900</v>
      </c>
      <c r="E1209" s="22">
        <f>SUM(E1134,E796,E365,E114,E41)</f>
        <v>369895.58333333331</v>
      </c>
      <c r="F1209" s="22">
        <f>SUM(F1134,F796,F365,F114,F41)</f>
        <v>358662</v>
      </c>
      <c r="G1209" s="829">
        <f t="shared" si="263"/>
        <v>96.963039344211339</v>
      </c>
      <c r="H1209" s="3769">
        <f>SUM(H1134,H796,H365,H114,H41)</f>
        <v>6346.55</v>
      </c>
      <c r="I1209" s="9"/>
      <c r="J1209" s="836"/>
      <c r="K1209" s="7"/>
      <c r="L1209" s="42"/>
      <c r="M1209" s="7"/>
      <c r="N1209" s="42"/>
      <c r="O1209" s="7"/>
      <c r="P1209" s="11"/>
      <c r="Q1209" s="844"/>
      <c r="R1209" s="844"/>
      <c r="S1209" s="844"/>
      <c r="T1209" s="844"/>
      <c r="U1209" s="844"/>
      <c r="V1209" s="844"/>
      <c r="W1209" s="844"/>
      <c r="X1209" s="844"/>
      <c r="Y1209" s="844"/>
      <c r="Z1209" s="844"/>
      <c r="AA1209" s="3222"/>
      <c r="AB1209" s="844"/>
      <c r="AC1209" s="844"/>
      <c r="AD1209" s="844"/>
      <c r="AE1209" s="844"/>
      <c r="AF1209" s="844"/>
      <c r="AG1209" s="3807"/>
      <c r="AH1209" s="844"/>
      <c r="AI1209" s="844"/>
      <c r="AJ1209" s="4287">
        <f>SUM(AJ1134,AJ796,AJ365,AJ114,AJ41)</f>
        <v>0</v>
      </c>
      <c r="AK1209" s="4291"/>
      <c r="AL1209" s="1339">
        <f t="shared" si="197"/>
        <v>0</v>
      </c>
      <c r="AM1209" s="3825">
        <f t="shared" si="202"/>
        <v>0</v>
      </c>
      <c r="AN1209" s="1701"/>
      <c r="AO1209" s="1701"/>
    </row>
    <row r="1210" spans="1:204" s="775" customFormat="1" ht="30" x14ac:dyDescent="0.25">
      <c r="A1210" s="24">
        <v>1</v>
      </c>
      <c r="B1210" s="2693" t="s">
        <v>492</v>
      </c>
      <c r="C1210" s="22">
        <f>SUM(C1135,C184,C115,C42)</f>
        <v>265899</v>
      </c>
      <c r="D1210" s="22">
        <f>SUM(D1135,D184,D115,D42)</f>
        <v>19288</v>
      </c>
      <c r="E1210" s="22">
        <f>SUM(E1135,E184,E115,E42)</f>
        <v>163143.5</v>
      </c>
      <c r="F1210" s="22">
        <f>SUM(F1135,F184,F115,F42)</f>
        <v>149260.38</v>
      </c>
      <c r="G1210" s="829">
        <f t="shared" si="263"/>
        <v>91.490240187319756</v>
      </c>
      <c r="H1210" s="3769">
        <f>SUM(H1135,H184,H115,H42)</f>
        <v>4972.33</v>
      </c>
      <c r="I1210" s="4326"/>
      <c r="J1210" s="836"/>
      <c r="K1210" s="7"/>
      <c r="L1210" s="42"/>
      <c r="M1210" s="7"/>
      <c r="N1210" s="42"/>
      <c r="O1210" s="7"/>
      <c r="P1210" s="11"/>
      <c r="Q1210" s="844"/>
      <c r="R1210" s="844"/>
      <c r="S1210" s="844"/>
      <c r="T1210" s="844"/>
      <c r="U1210" s="844"/>
      <c r="V1210" s="844"/>
      <c r="W1210" s="844"/>
      <c r="X1210" s="844"/>
      <c r="Y1210" s="844"/>
      <c r="Z1210" s="844"/>
      <c r="AA1210" s="3222"/>
      <c r="AB1210" s="844"/>
      <c r="AC1210" s="844"/>
      <c r="AD1210" s="844"/>
      <c r="AE1210" s="844"/>
      <c r="AF1210" s="844"/>
      <c r="AG1210" s="3807"/>
      <c r="AH1210" s="844"/>
      <c r="AI1210" s="844"/>
      <c r="AJ1210" s="4287">
        <f>SUM(AJ1135,AJ184,AJ115,AJ42)</f>
        <v>0</v>
      </c>
      <c r="AK1210" s="4291"/>
      <c r="AL1210" s="1339">
        <f t="shared" si="197"/>
        <v>0</v>
      </c>
      <c r="AM1210" s="3825">
        <f t="shared" si="202"/>
        <v>0</v>
      </c>
      <c r="AN1210" s="1701"/>
      <c r="AO1210" s="1701"/>
    </row>
    <row r="1211" spans="1:204" ht="60" x14ac:dyDescent="0.25">
      <c r="A1211" s="24">
        <v>1</v>
      </c>
      <c r="B1211" s="2693" t="s">
        <v>467</v>
      </c>
      <c r="C1211" s="22">
        <f>C1136+C116+C43</f>
        <v>89607</v>
      </c>
      <c r="D1211" s="22">
        <f>D1136+D116+D43</f>
        <v>3294</v>
      </c>
      <c r="E1211" s="22">
        <f>E1136+E116+E43</f>
        <v>53559.916666666672</v>
      </c>
      <c r="F1211" s="22">
        <f>F1136+F116+F43</f>
        <v>52973</v>
      </c>
      <c r="G1211" s="829">
        <f t="shared" si="263"/>
        <v>98.904186744129234</v>
      </c>
      <c r="H1211" s="3769">
        <f>H1136+H116+H43</f>
        <v>1665</v>
      </c>
      <c r="I1211" s="9"/>
      <c r="J1211" s="836"/>
      <c r="K1211" s="45"/>
      <c r="L1211" s="839"/>
      <c r="M1211" s="45"/>
      <c r="N1211" s="839"/>
      <c r="O1211" s="45"/>
      <c r="P1211" s="11"/>
      <c r="Q1211" s="2124"/>
      <c r="R1211" s="2124"/>
      <c r="S1211" s="2124"/>
      <c r="T1211" s="2124"/>
      <c r="U1211" s="2124"/>
      <c r="V1211" s="2124"/>
      <c r="W1211" s="2124"/>
      <c r="X1211" s="2124"/>
      <c r="Y1211" s="2124"/>
      <c r="Z1211" s="2124">
        <f>Z1178-Z1210</f>
        <v>0</v>
      </c>
      <c r="AA1211" s="3224"/>
      <c r="AB1211" s="2124"/>
      <c r="AC1211" s="2124"/>
      <c r="AD1211" s="2124"/>
      <c r="AE1211" s="2124"/>
      <c r="AF1211" s="2124"/>
      <c r="AG1211" s="3808"/>
      <c r="AH1211" s="2124"/>
      <c r="AI1211" s="2124"/>
      <c r="AJ1211" s="4287">
        <f>AJ1136+AJ116+AJ43</f>
        <v>0</v>
      </c>
      <c r="AK1211" s="4295"/>
      <c r="AL1211" s="1339">
        <f t="shared" si="197"/>
        <v>0</v>
      </c>
      <c r="AM1211" s="3825">
        <f t="shared" si="202"/>
        <v>0</v>
      </c>
      <c r="AN1211" s="1701"/>
      <c r="AO1211" s="1701"/>
      <c r="AP1211" s="775"/>
      <c r="AQ1211" s="775"/>
      <c r="AR1211" s="775"/>
      <c r="AS1211" s="775"/>
      <c r="AT1211" s="775"/>
      <c r="AU1211" s="775"/>
      <c r="AV1211" s="775"/>
      <c r="AW1211" s="775"/>
      <c r="AX1211" s="775"/>
      <c r="AY1211" s="775"/>
      <c r="AZ1211" s="775"/>
      <c r="BA1211" s="775"/>
      <c r="BB1211" s="775"/>
      <c r="BC1211" s="775"/>
      <c r="BD1211" s="775"/>
      <c r="BE1211" s="775"/>
      <c r="BF1211" s="775"/>
      <c r="BG1211" s="775"/>
      <c r="BH1211" s="775"/>
      <c r="BI1211" s="775"/>
      <c r="BJ1211" s="775"/>
      <c r="BK1211" s="775"/>
      <c r="BL1211" s="775"/>
      <c r="BM1211" s="775"/>
      <c r="BN1211" s="775"/>
      <c r="BO1211" s="775"/>
      <c r="BP1211" s="775"/>
      <c r="BQ1211" s="775"/>
      <c r="BR1211" s="775"/>
      <c r="BS1211" s="775"/>
      <c r="BT1211" s="775"/>
      <c r="BU1211" s="775"/>
      <c r="BV1211" s="775"/>
      <c r="BW1211" s="775"/>
      <c r="BX1211" s="775"/>
      <c r="BY1211" s="775"/>
      <c r="BZ1211" s="775"/>
      <c r="CA1211" s="775"/>
      <c r="CB1211" s="775"/>
      <c r="CC1211" s="775"/>
      <c r="CD1211" s="775"/>
      <c r="CE1211" s="775"/>
      <c r="CF1211" s="775"/>
      <c r="CG1211" s="775"/>
      <c r="CH1211" s="775"/>
      <c r="CI1211" s="775"/>
      <c r="CJ1211" s="775"/>
      <c r="CK1211" s="775"/>
      <c r="CL1211" s="775"/>
      <c r="CM1211" s="775"/>
      <c r="CN1211" s="775"/>
      <c r="CO1211" s="775"/>
      <c r="CP1211" s="775"/>
      <c r="CQ1211" s="775"/>
      <c r="CR1211" s="775"/>
      <c r="CS1211" s="775"/>
      <c r="CT1211" s="775"/>
      <c r="CU1211" s="775"/>
      <c r="CV1211" s="775"/>
      <c r="CW1211" s="775"/>
      <c r="CX1211" s="775"/>
      <c r="CY1211" s="775"/>
      <c r="CZ1211" s="775"/>
      <c r="DA1211" s="775"/>
      <c r="DB1211" s="775"/>
      <c r="DC1211" s="775"/>
      <c r="DD1211" s="775"/>
      <c r="DE1211" s="775"/>
      <c r="DF1211" s="775"/>
      <c r="DG1211" s="775"/>
      <c r="DH1211" s="775"/>
      <c r="DI1211" s="775"/>
      <c r="DJ1211" s="775"/>
      <c r="DK1211" s="775"/>
      <c r="DL1211" s="775"/>
      <c r="DM1211" s="775"/>
      <c r="DN1211" s="775"/>
      <c r="DO1211" s="775"/>
      <c r="DP1211" s="775"/>
      <c r="DQ1211" s="775"/>
      <c r="DR1211" s="775"/>
      <c r="DS1211" s="775"/>
      <c r="DT1211" s="775"/>
      <c r="DU1211" s="775"/>
      <c r="DV1211" s="775"/>
      <c r="DW1211" s="775"/>
      <c r="DX1211" s="775"/>
      <c r="DY1211" s="775"/>
      <c r="DZ1211" s="775"/>
      <c r="EA1211" s="775"/>
      <c r="EB1211" s="775"/>
      <c r="EC1211" s="775"/>
      <c r="ED1211" s="775"/>
      <c r="EE1211" s="775"/>
      <c r="EF1211" s="775"/>
      <c r="EG1211" s="775"/>
      <c r="EH1211" s="775"/>
      <c r="EI1211" s="775"/>
      <c r="EJ1211" s="775"/>
      <c r="EK1211" s="775"/>
      <c r="EL1211" s="775"/>
      <c r="EM1211" s="775"/>
      <c r="EN1211" s="775"/>
      <c r="EO1211" s="775"/>
      <c r="EP1211" s="775"/>
      <c r="EQ1211" s="775"/>
      <c r="ER1211" s="775"/>
      <c r="ES1211" s="775"/>
      <c r="ET1211" s="775"/>
      <c r="EU1211" s="775"/>
      <c r="EV1211" s="775"/>
      <c r="EW1211" s="775"/>
      <c r="EX1211" s="775"/>
      <c r="EY1211" s="775"/>
      <c r="EZ1211" s="775"/>
      <c r="FA1211" s="775"/>
      <c r="FB1211" s="775"/>
      <c r="FC1211" s="775"/>
      <c r="FD1211" s="775"/>
      <c r="FE1211" s="775"/>
      <c r="FF1211" s="775"/>
      <c r="FG1211" s="775"/>
      <c r="FH1211" s="775"/>
      <c r="FI1211" s="775"/>
      <c r="FJ1211" s="775"/>
      <c r="FK1211" s="775"/>
      <c r="FL1211" s="775"/>
      <c r="FM1211" s="775"/>
      <c r="FN1211" s="775"/>
      <c r="FO1211" s="775"/>
      <c r="FP1211" s="775"/>
      <c r="FQ1211" s="775"/>
      <c r="FR1211" s="775"/>
      <c r="FS1211" s="775"/>
      <c r="FT1211" s="775"/>
      <c r="FU1211" s="775"/>
      <c r="FV1211" s="775"/>
      <c r="FW1211" s="775"/>
      <c r="FX1211" s="775"/>
      <c r="FY1211" s="775"/>
      <c r="FZ1211" s="775"/>
      <c r="GA1211" s="775"/>
      <c r="GB1211" s="775"/>
      <c r="GC1211" s="775"/>
      <c r="GD1211" s="775"/>
      <c r="GE1211" s="775"/>
      <c r="GF1211" s="775"/>
      <c r="GG1211" s="775"/>
      <c r="GH1211" s="775"/>
      <c r="GI1211" s="775"/>
      <c r="GJ1211" s="775"/>
      <c r="GK1211" s="775"/>
      <c r="GL1211" s="775"/>
      <c r="GM1211" s="775"/>
      <c r="GN1211" s="775"/>
      <c r="GO1211" s="775"/>
      <c r="GP1211" s="775"/>
      <c r="GQ1211" s="775"/>
      <c r="GR1211" s="775"/>
      <c r="GS1211" s="775"/>
      <c r="GT1211" s="775"/>
      <c r="GU1211" s="775"/>
      <c r="GV1211" s="775"/>
    </row>
    <row r="1212" spans="1:204" ht="75" x14ac:dyDescent="0.25">
      <c r="A1212" s="24">
        <v>1</v>
      </c>
      <c r="B1212" s="2693" t="s">
        <v>509</v>
      </c>
      <c r="C1212" s="22">
        <f>C117</f>
        <v>19000</v>
      </c>
      <c r="D1212" s="22">
        <f>D117</f>
        <v>0</v>
      </c>
      <c r="E1212" s="22">
        <f>E117</f>
        <v>11083.333333333332</v>
      </c>
      <c r="F1212" s="22">
        <f>F117</f>
        <v>15221</v>
      </c>
      <c r="G1212" s="829">
        <f t="shared" si="263"/>
        <v>137.33233082706769</v>
      </c>
      <c r="H1212" s="3769">
        <f>H117</f>
        <v>0</v>
      </c>
      <c r="I1212" s="9"/>
      <c r="J1212" s="836"/>
      <c r="K1212" s="45"/>
      <c r="L1212" s="839"/>
      <c r="M1212" s="45"/>
      <c r="N1212" s="839"/>
      <c r="O1212" s="45"/>
      <c r="P1212" s="11"/>
      <c r="Q1212" s="2124"/>
      <c r="R1212" s="2124"/>
      <c r="S1212" s="2124"/>
      <c r="T1212" s="2124"/>
      <c r="U1212" s="2124"/>
      <c r="V1212" s="2124"/>
      <c r="W1212" s="2124"/>
      <c r="X1212" s="2124"/>
      <c r="Y1212" s="2124"/>
      <c r="Z1212" s="2124"/>
      <c r="AA1212" s="3224"/>
      <c r="AB1212" s="2124"/>
      <c r="AC1212" s="2124"/>
      <c r="AD1212" s="2124"/>
      <c r="AE1212" s="2124"/>
      <c r="AF1212" s="2124"/>
      <c r="AG1212" s="3808"/>
      <c r="AH1212" s="2124"/>
      <c r="AI1212" s="2124"/>
      <c r="AJ1212" s="4287">
        <f>AJ117</f>
        <v>0</v>
      </c>
      <c r="AK1212" s="4295"/>
      <c r="AL1212" s="1339">
        <f t="shared" si="197"/>
        <v>0</v>
      </c>
      <c r="AM1212" s="3825">
        <f t="shared" si="202"/>
        <v>0</v>
      </c>
      <c r="AN1212" s="1701"/>
      <c r="AO1212" s="1701"/>
      <c r="AP1212" s="775"/>
      <c r="AQ1212" s="775"/>
      <c r="AR1212" s="775"/>
      <c r="AS1212" s="775"/>
      <c r="AT1212" s="775"/>
      <c r="AU1212" s="775"/>
      <c r="AV1212" s="775"/>
      <c r="AW1212" s="775"/>
      <c r="AX1212" s="775"/>
      <c r="AY1212" s="775"/>
      <c r="AZ1212" s="775"/>
      <c r="BA1212" s="775"/>
      <c r="BB1212" s="775"/>
      <c r="BC1212" s="775"/>
      <c r="BD1212" s="775"/>
      <c r="BE1212" s="775"/>
      <c r="BF1212" s="775"/>
      <c r="BG1212" s="775"/>
      <c r="BH1212" s="775"/>
      <c r="BI1212" s="775"/>
      <c r="BJ1212" s="775"/>
      <c r="BK1212" s="775"/>
      <c r="BL1212" s="775"/>
      <c r="BM1212" s="775"/>
      <c r="BN1212" s="775"/>
      <c r="BO1212" s="775"/>
      <c r="BP1212" s="775"/>
      <c r="BQ1212" s="775"/>
      <c r="BR1212" s="775"/>
      <c r="BS1212" s="775"/>
      <c r="BT1212" s="775"/>
      <c r="BU1212" s="775"/>
      <c r="BV1212" s="775"/>
      <c r="BW1212" s="775"/>
      <c r="BX1212" s="775"/>
      <c r="BY1212" s="775"/>
      <c r="BZ1212" s="775"/>
      <c r="CA1212" s="775"/>
      <c r="CB1212" s="775"/>
      <c r="CC1212" s="775"/>
      <c r="CD1212" s="775"/>
      <c r="CE1212" s="775"/>
      <c r="CF1212" s="775"/>
      <c r="CG1212" s="775"/>
      <c r="CH1212" s="775"/>
      <c r="CI1212" s="775"/>
      <c r="CJ1212" s="775"/>
      <c r="CK1212" s="775"/>
      <c r="CL1212" s="775"/>
      <c r="CM1212" s="775"/>
      <c r="CN1212" s="775"/>
      <c r="CO1212" s="775"/>
      <c r="CP1212" s="775"/>
      <c r="CQ1212" s="775"/>
      <c r="CR1212" s="775"/>
      <c r="CS1212" s="775"/>
      <c r="CT1212" s="775"/>
      <c r="CU1212" s="775"/>
      <c r="CV1212" s="775"/>
      <c r="CW1212" s="775"/>
      <c r="CX1212" s="775"/>
      <c r="CY1212" s="775"/>
      <c r="CZ1212" s="775"/>
      <c r="DA1212" s="775"/>
      <c r="DB1212" s="775"/>
      <c r="DC1212" s="775"/>
      <c r="DD1212" s="775"/>
      <c r="DE1212" s="775"/>
      <c r="DF1212" s="775"/>
      <c r="DG1212" s="775"/>
      <c r="DH1212" s="775"/>
      <c r="DI1212" s="775"/>
      <c r="DJ1212" s="775"/>
      <c r="DK1212" s="775"/>
      <c r="DL1212" s="775"/>
      <c r="DM1212" s="775"/>
      <c r="DN1212" s="775"/>
      <c r="DO1212" s="775"/>
      <c r="DP1212" s="775"/>
      <c r="DQ1212" s="775"/>
      <c r="DR1212" s="775"/>
      <c r="DS1212" s="775"/>
      <c r="DT1212" s="775"/>
      <c r="DU1212" s="775"/>
      <c r="DV1212" s="775"/>
      <c r="DW1212" s="775"/>
      <c r="DX1212" s="775"/>
      <c r="DY1212" s="775"/>
      <c r="DZ1212" s="775"/>
      <c r="EA1212" s="775"/>
      <c r="EB1212" s="775"/>
      <c r="EC1212" s="775"/>
      <c r="ED1212" s="775"/>
      <c r="EE1212" s="775"/>
      <c r="EF1212" s="775"/>
      <c r="EG1212" s="775"/>
      <c r="EH1212" s="775"/>
      <c r="EI1212" s="775"/>
      <c r="EJ1212" s="775"/>
      <c r="EK1212" s="775"/>
      <c r="EL1212" s="775"/>
      <c r="EM1212" s="775"/>
      <c r="EN1212" s="775"/>
      <c r="EO1212" s="775"/>
      <c r="EP1212" s="775"/>
      <c r="EQ1212" s="775"/>
      <c r="ER1212" s="775"/>
      <c r="ES1212" s="775"/>
      <c r="ET1212" s="775"/>
      <c r="EU1212" s="775"/>
      <c r="EV1212" s="775"/>
      <c r="EW1212" s="775"/>
      <c r="EX1212" s="775"/>
      <c r="EY1212" s="775"/>
      <c r="EZ1212" s="775"/>
      <c r="FA1212" s="775"/>
      <c r="FB1212" s="775"/>
      <c r="FC1212" s="775"/>
      <c r="FD1212" s="775"/>
      <c r="FE1212" s="775"/>
      <c r="FF1212" s="775"/>
      <c r="FG1212" s="775"/>
      <c r="FH1212" s="775"/>
      <c r="FI1212" s="775"/>
      <c r="FJ1212" s="775"/>
      <c r="FK1212" s="775"/>
      <c r="FL1212" s="775"/>
      <c r="FM1212" s="775"/>
      <c r="FN1212" s="775"/>
      <c r="FO1212" s="775"/>
      <c r="FP1212" s="775"/>
      <c r="FQ1212" s="775"/>
      <c r="FR1212" s="775"/>
      <c r="FS1212" s="775"/>
      <c r="FT1212" s="775"/>
      <c r="FU1212" s="775"/>
      <c r="FV1212" s="775"/>
      <c r="FW1212" s="775"/>
      <c r="FX1212" s="775"/>
      <c r="FY1212" s="775"/>
      <c r="FZ1212" s="775"/>
      <c r="GA1212" s="775"/>
      <c r="GB1212" s="775"/>
      <c r="GC1212" s="775"/>
      <c r="GD1212" s="775"/>
      <c r="GE1212" s="775"/>
      <c r="GF1212" s="775"/>
      <c r="GG1212" s="775"/>
      <c r="GH1212" s="775"/>
      <c r="GI1212" s="775"/>
      <c r="GJ1212" s="775"/>
      <c r="GK1212" s="775"/>
      <c r="GL1212" s="775"/>
      <c r="GM1212" s="775"/>
      <c r="GN1212" s="775"/>
      <c r="GO1212" s="775"/>
      <c r="GP1212" s="775"/>
      <c r="GQ1212" s="775"/>
      <c r="GR1212" s="775"/>
      <c r="GS1212" s="775"/>
      <c r="GT1212" s="775"/>
      <c r="GU1212" s="775"/>
      <c r="GV1212" s="775"/>
    </row>
    <row r="1213" spans="1:204" ht="60" x14ac:dyDescent="0.25">
      <c r="A1213" s="24">
        <v>1</v>
      </c>
      <c r="B1213" s="2693" t="s">
        <v>468</v>
      </c>
      <c r="C1213" s="22">
        <f>C1137+C44</f>
        <v>2302</v>
      </c>
      <c r="D1213" s="22">
        <f>D1137+D44</f>
        <v>0</v>
      </c>
      <c r="E1213" s="22">
        <f>E1137+E44</f>
        <v>1342.8333333333335</v>
      </c>
      <c r="F1213" s="22">
        <f>F1137+F44</f>
        <v>1596</v>
      </c>
      <c r="G1213" s="829">
        <f t="shared" si="263"/>
        <v>118.85317115551692</v>
      </c>
      <c r="H1213" s="3769">
        <f>H1137+H44</f>
        <v>0</v>
      </c>
      <c r="I1213" s="9"/>
      <c r="J1213" s="836"/>
      <c r="K1213" s="45"/>
      <c r="L1213" s="839"/>
      <c r="M1213" s="45"/>
      <c r="N1213" s="839"/>
      <c r="O1213" s="45"/>
      <c r="P1213" s="11"/>
      <c r="Q1213" s="2124"/>
      <c r="R1213" s="2124"/>
      <c r="S1213" s="2124"/>
      <c r="T1213" s="2124"/>
      <c r="U1213" s="2124"/>
      <c r="V1213" s="2124"/>
      <c r="W1213" s="2124"/>
      <c r="X1213" s="2124"/>
      <c r="Y1213" s="2124"/>
      <c r="Z1213" s="2124"/>
      <c r="AA1213" s="3224"/>
      <c r="AB1213" s="2124"/>
      <c r="AC1213" s="2124"/>
      <c r="AD1213" s="2124"/>
      <c r="AE1213" s="2124"/>
      <c r="AF1213" s="2124"/>
      <c r="AG1213" s="3808"/>
      <c r="AH1213" s="2124"/>
      <c r="AI1213" s="2124"/>
      <c r="AJ1213" s="4287">
        <f>AJ1137+AJ44</f>
        <v>0</v>
      </c>
      <c r="AK1213" s="4295"/>
      <c r="AL1213" s="1339">
        <f t="shared" si="197"/>
        <v>0</v>
      </c>
      <c r="AM1213" s="3825">
        <f t="shared" si="202"/>
        <v>0</v>
      </c>
      <c r="AN1213" s="1701"/>
      <c r="AO1213" s="1701"/>
      <c r="AP1213" s="775"/>
      <c r="AQ1213" s="775"/>
      <c r="AR1213" s="775"/>
      <c r="AS1213" s="775"/>
      <c r="AT1213" s="775"/>
      <c r="AU1213" s="775"/>
      <c r="AV1213" s="775"/>
      <c r="AW1213" s="775"/>
      <c r="AX1213" s="775"/>
      <c r="AY1213" s="775"/>
      <c r="AZ1213" s="775"/>
      <c r="BA1213" s="775"/>
      <c r="BB1213" s="775"/>
      <c r="BC1213" s="775"/>
      <c r="BD1213" s="775"/>
      <c r="BE1213" s="775"/>
      <c r="BF1213" s="775"/>
      <c r="BG1213" s="775"/>
      <c r="BH1213" s="775"/>
      <c r="BI1213" s="775"/>
      <c r="BJ1213" s="775"/>
      <c r="BK1213" s="775"/>
      <c r="BL1213" s="775"/>
      <c r="BM1213" s="775"/>
      <c r="BN1213" s="775"/>
      <c r="BO1213" s="775"/>
      <c r="BP1213" s="775"/>
      <c r="BQ1213" s="775"/>
      <c r="BR1213" s="775"/>
      <c r="BS1213" s="775"/>
      <c r="BT1213" s="775"/>
      <c r="BU1213" s="775"/>
      <c r="BV1213" s="775"/>
      <c r="BW1213" s="775"/>
      <c r="BX1213" s="775"/>
      <c r="BY1213" s="775"/>
      <c r="BZ1213" s="775"/>
      <c r="CA1213" s="775"/>
      <c r="CB1213" s="775"/>
      <c r="CC1213" s="775"/>
      <c r="CD1213" s="775"/>
      <c r="CE1213" s="775"/>
      <c r="CF1213" s="775"/>
      <c r="CG1213" s="775"/>
      <c r="CH1213" s="775"/>
      <c r="CI1213" s="775"/>
      <c r="CJ1213" s="775"/>
      <c r="CK1213" s="775"/>
      <c r="CL1213" s="775"/>
      <c r="CM1213" s="775"/>
      <c r="CN1213" s="775"/>
      <c r="CO1213" s="775"/>
      <c r="CP1213" s="775"/>
      <c r="CQ1213" s="775"/>
      <c r="CR1213" s="775"/>
      <c r="CS1213" s="775"/>
      <c r="CT1213" s="775"/>
      <c r="CU1213" s="775"/>
      <c r="CV1213" s="775"/>
      <c r="CW1213" s="775"/>
      <c r="CX1213" s="775"/>
      <c r="CY1213" s="775"/>
      <c r="CZ1213" s="775"/>
      <c r="DA1213" s="775"/>
      <c r="DB1213" s="775"/>
      <c r="DC1213" s="775"/>
      <c r="DD1213" s="775"/>
      <c r="DE1213" s="775"/>
      <c r="DF1213" s="775"/>
      <c r="DG1213" s="775"/>
      <c r="DH1213" s="775"/>
      <c r="DI1213" s="775"/>
      <c r="DJ1213" s="775"/>
      <c r="DK1213" s="775"/>
      <c r="DL1213" s="775"/>
      <c r="DM1213" s="775"/>
      <c r="DN1213" s="775"/>
      <c r="DO1213" s="775"/>
      <c r="DP1213" s="775"/>
      <c r="DQ1213" s="775"/>
      <c r="DR1213" s="775"/>
      <c r="DS1213" s="775"/>
      <c r="DT1213" s="775"/>
      <c r="DU1213" s="775"/>
      <c r="DV1213" s="775"/>
      <c r="DW1213" s="775"/>
      <c r="DX1213" s="775"/>
      <c r="DY1213" s="775"/>
      <c r="DZ1213" s="775"/>
      <c r="EA1213" s="775"/>
      <c r="EB1213" s="775"/>
      <c r="EC1213" s="775"/>
      <c r="ED1213" s="775"/>
      <c r="EE1213" s="775"/>
      <c r="EF1213" s="775"/>
      <c r="EG1213" s="775"/>
      <c r="EH1213" s="775"/>
      <c r="EI1213" s="775"/>
      <c r="EJ1213" s="775"/>
      <c r="EK1213" s="775"/>
      <c r="EL1213" s="775"/>
      <c r="EM1213" s="775"/>
      <c r="EN1213" s="775"/>
      <c r="EO1213" s="775"/>
      <c r="EP1213" s="775"/>
      <c r="EQ1213" s="775"/>
      <c r="ER1213" s="775"/>
      <c r="ES1213" s="775"/>
      <c r="ET1213" s="775"/>
      <c r="EU1213" s="775"/>
      <c r="EV1213" s="775"/>
      <c r="EW1213" s="775"/>
      <c r="EX1213" s="775"/>
      <c r="EY1213" s="775"/>
      <c r="EZ1213" s="775"/>
      <c r="FA1213" s="775"/>
      <c r="FB1213" s="775"/>
      <c r="FC1213" s="775"/>
      <c r="FD1213" s="775"/>
      <c r="FE1213" s="775"/>
      <c r="FF1213" s="775"/>
      <c r="FG1213" s="775"/>
      <c r="FH1213" s="775"/>
      <c r="FI1213" s="775"/>
      <c r="FJ1213" s="775"/>
      <c r="FK1213" s="775"/>
      <c r="FL1213" s="775"/>
      <c r="FM1213" s="775"/>
      <c r="FN1213" s="775"/>
      <c r="FO1213" s="775"/>
      <c r="FP1213" s="775"/>
      <c r="FQ1213" s="775"/>
      <c r="FR1213" s="775"/>
      <c r="FS1213" s="775"/>
      <c r="FT1213" s="775"/>
      <c r="FU1213" s="775"/>
      <c r="FV1213" s="775"/>
      <c r="FW1213" s="775"/>
      <c r="FX1213" s="775"/>
      <c r="FY1213" s="775"/>
      <c r="FZ1213" s="775"/>
      <c r="GA1213" s="775"/>
      <c r="GB1213" s="775"/>
      <c r="GC1213" s="775"/>
      <c r="GD1213" s="775"/>
      <c r="GE1213" s="775"/>
      <c r="GF1213" s="775"/>
      <c r="GG1213" s="775"/>
      <c r="GH1213" s="775"/>
      <c r="GI1213" s="775"/>
      <c r="GJ1213" s="775"/>
      <c r="GK1213" s="775"/>
      <c r="GL1213" s="775"/>
      <c r="GM1213" s="775"/>
      <c r="GN1213" s="775"/>
      <c r="GO1213" s="775"/>
      <c r="GP1213" s="775"/>
      <c r="GQ1213" s="775"/>
      <c r="GR1213" s="775"/>
      <c r="GS1213" s="775"/>
      <c r="GT1213" s="775"/>
      <c r="GU1213" s="775"/>
      <c r="GV1213" s="775"/>
    </row>
    <row r="1214" spans="1:204" ht="45" x14ac:dyDescent="0.25">
      <c r="A1214" s="24">
        <v>1</v>
      </c>
      <c r="B1214" s="2691" t="s">
        <v>469</v>
      </c>
      <c r="C1214" s="22">
        <f>C1138+C799+C119+C45</f>
        <v>113164</v>
      </c>
      <c r="D1214" s="22">
        <f>D1138+D799+D119+D45</f>
        <v>25000</v>
      </c>
      <c r="E1214" s="22">
        <f>E1138+E799+E119+E45</f>
        <v>76429.666666666672</v>
      </c>
      <c r="F1214" s="22">
        <f>F1138+F799+F119+F45</f>
        <v>78655</v>
      </c>
      <c r="G1214" s="829">
        <f t="shared" si="263"/>
        <v>102.91160936634552</v>
      </c>
      <c r="H1214" s="3769">
        <f>H1138+H799+H119+H45</f>
        <v>737</v>
      </c>
      <c r="I1214" s="9"/>
      <c r="J1214" s="836"/>
      <c r="K1214" s="45"/>
      <c r="L1214" s="839"/>
      <c r="M1214" s="45"/>
      <c r="N1214" s="839"/>
      <c r="O1214" s="45"/>
      <c r="P1214" s="11"/>
      <c r="Q1214" s="2124"/>
      <c r="R1214" s="2124"/>
      <c r="S1214" s="2124"/>
      <c r="T1214" s="2124"/>
      <c r="U1214" s="2124"/>
      <c r="V1214" s="2124"/>
      <c r="W1214" s="2124"/>
      <c r="X1214" s="2124"/>
      <c r="Y1214" s="2124"/>
      <c r="Z1214" s="2124"/>
      <c r="AA1214" s="3224"/>
      <c r="AB1214" s="2124"/>
      <c r="AC1214" s="2124"/>
      <c r="AD1214" s="2124"/>
      <c r="AE1214" s="2124"/>
      <c r="AF1214" s="2124"/>
      <c r="AG1214" s="3808"/>
      <c r="AH1214" s="2124"/>
      <c r="AI1214" s="2124"/>
      <c r="AJ1214" s="4287">
        <f>AJ1138+AJ799+AJ119+AJ45</f>
        <v>0</v>
      </c>
      <c r="AK1214" s="4295"/>
      <c r="AL1214" s="1339">
        <f t="shared" si="197"/>
        <v>0</v>
      </c>
      <c r="AM1214" s="3825">
        <f t="shared" si="202"/>
        <v>0</v>
      </c>
      <c r="AN1214" s="1701"/>
      <c r="AO1214" s="1701"/>
      <c r="AP1214" s="775"/>
      <c r="AQ1214" s="775"/>
      <c r="AR1214" s="775"/>
      <c r="AS1214" s="775"/>
      <c r="AT1214" s="775"/>
      <c r="AU1214" s="775"/>
      <c r="AV1214" s="775"/>
      <c r="AW1214" s="775"/>
      <c r="AX1214" s="775"/>
      <c r="AY1214" s="775"/>
      <c r="AZ1214" s="775"/>
      <c r="BA1214" s="775"/>
      <c r="BB1214" s="775"/>
      <c r="BC1214" s="775"/>
      <c r="BD1214" s="775"/>
      <c r="BE1214" s="775"/>
      <c r="BF1214" s="775"/>
      <c r="BG1214" s="775"/>
      <c r="BH1214" s="775"/>
      <c r="BI1214" s="775"/>
      <c r="BJ1214" s="775"/>
      <c r="BK1214" s="775"/>
      <c r="BL1214" s="775"/>
      <c r="BM1214" s="775"/>
      <c r="BN1214" s="775"/>
      <c r="BO1214" s="775"/>
      <c r="BP1214" s="775"/>
      <c r="BQ1214" s="775"/>
      <c r="BR1214" s="775"/>
      <c r="BS1214" s="775"/>
      <c r="BT1214" s="775"/>
      <c r="BU1214" s="775"/>
      <c r="BV1214" s="775"/>
      <c r="BW1214" s="775"/>
      <c r="BX1214" s="775"/>
      <c r="BY1214" s="775"/>
      <c r="BZ1214" s="775"/>
      <c r="CA1214" s="775"/>
      <c r="CB1214" s="775"/>
      <c r="CC1214" s="775"/>
      <c r="CD1214" s="775"/>
      <c r="CE1214" s="775"/>
      <c r="CF1214" s="775"/>
      <c r="CG1214" s="775"/>
      <c r="CH1214" s="775"/>
      <c r="CI1214" s="775"/>
      <c r="CJ1214" s="775"/>
      <c r="CK1214" s="775"/>
      <c r="CL1214" s="775"/>
      <c r="CM1214" s="775"/>
      <c r="CN1214" s="775"/>
      <c r="CO1214" s="775"/>
      <c r="CP1214" s="775"/>
      <c r="CQ1214" s="775"/>
      <c r="CR1214" s="775"/>
      <c r="CS1214" s="775"/>
      <c r="CT1214" s="775"/>
      <c r="CU1214" s="775"/>
      <c r="CV1214" s="775"/>
      <c r="CW1214" s="775"/>
      <c r="CX1214" s="775"/>
      <c r="CY1214" s="775"/>
      <c r="CZ1214" s="775"/>
      <c r="DA1214" s="775"/>
      <c r="DB1214" s="775"/>
      <c r="DC1214" s="775"/>
      <c r="DD1214" s="775"/>
      <c r="DE1214" s="775"/>
      <c r="DF1214" s="775"/>
      <c r="DG1214" s="775"/>
      <c r="DH1214" s="775"/>
      <c r="DI1214" s="775"/>
      <c r="DJ1214" s="775"/>
      <c r="DK1214" s="775"/>
      <c r="DL1214" s="775"/>
      <c r="DM1214" s="775"/>
      <c r="DN1214" s="775"/>
      <c r="DO1214" s="775"/>
      <c r="DP1214" s="775"/>
      <c r="DQ1214" s="775"/>
      <c r="DR1214" s="775"/>
      <c r="DS1214" s="775"/>
      <c r="DT1214" s="775"/>
      <c r="DU1214" s="775"/>
      <c r="DV1214" s="775"/>
      <c r="DW1214" s="775"/>
      <c r="DX1214" s="775"/>
      <c r="DY1214" s="775"/>
      <c r="DZ1214" s="775"/>
      <c r="EA1214" s="775"/>
      <c r="EB1214" s="775"/>
      <c r="EC1214" s="775"/>
      <c r="ED1214" s="775"/>
      <c r="EE1214" s="775"/>
      <c r="EF1214" s="775"/>
      <c r="EG1214" s="775"/>
      <c r="EH1214" s="775"/>
      <c r="EI1214" s="775"/>
      <c r="EJ1214" s="775"/>
      <c r="EK1214" s="775"/>
      <c r="EL1214" s="775"/>
      <c r="EM1214" s="775"/>
      <c r="EN1214" s="775"/>
      <c r="EO1214" s="775"/>
      <c r="EP1214" s="775"/>
      <c r="EQ1214" s="775"/>
      <c r="ER1214" s="775"/>
      <c r="ES1214" s="775"/>
      <c r="ET1214" s="775"/>
      <c r="EU1214" s="775"/>
      <c r="EV1214" s="775"/>
      <c r="EW1214" s="775"/>
      <c r="EX1214" s="775"/>
      <c r="EY1214" s="775"/>
      <c r="EZ1214" s="775"/>
      <c r="FA1214" s="775"/>
      <c r="FB1214" s="775"/>
      <c r="FC1214" s="775"/>
      <c r="FD1214" s="775"/>
      <c r="FE1214" s="775"/>
      <c r="FF1214" s="775"/>
      <c r="FG1214" s="775"/>
      <c r="FH1214" s="775"/>
      <c r="FI1214" s="775"/>
      <c r="FJ1214" s="775"/>
      <c r="FK1214" s="775"/>
      <c r="FL1214" s="775"/>
      <c r="FM1214" s="775"/>
      <c r="FN1214" s="775"/>
      <c r="FO1214" s="775"/>
      <c r="FP1214" s="775"/>
      <c r="FQ1214" s="775"/>
      <c r="FR1214" s="775"/>
      <c r="FS1214" s="775"/>
      <c r="FT1214" s="775"/>
      <c r="FU1214" s="775"/>
      <c r="FV1214" s="775"/>
      <c r="FW1214" s="775"/>
      <c r="FX1214" s="775"/>
      <c r="FY1214" s="775"/>
      <c r="FZ1214" s="775"/>
      <c r="GA1214" s="775"/>
      <c r="GB1214" s="775"/>
      <c r="GC1214" s="775"/>
      <c r="GD1214" s="775"/>
      <c r="GE1214" s="775"/>
      <c r="GF1214" s="775"/>
      <c r="GG1214" s="775"/>
      <c r="GH1214" s="775"/>
      <c r="GI1214" s="775"/>
      <c r="GJ1214" s="775"/>
      <c r="GK1214" s="775"/>
      <c r="GL1214" s="775"/>
      <c r="GM1214" s="775"/>
      <c r="GN1214" s="775"/>
      <c r="GO1214" s="775"/>
      <c r="GP1214" s="775"/>
      <c r="GQ1214" s="775"/>
      <c r="GR1214" s="775"/>
      <c r="GS1214" s="775"/>
      <c r="GT1214" s="775"/>
      <c r="GU1214" s="775"/>
      <c r="GV1214" s="775"/>
    </row>
    <row r="1215" spans="1:204" ht="45" x14ac:dyDescent="0.25">
      <c r="B1215" s="2691" t="s">
        <v>562</v>
      </c>
      <c r="C1215" s="22">
        <f>SUM(C1103,C1043,C982,C922,C861,C800,C737,C676,C617,C554,C491,C431,C369,C308,C248,C187,C120,C46)</f>
        <v>39986</v>
      </c>
      <c r="D1215" s="22">
        <f>SUM(D1103,D1043,D982,D922,D861,D800,D737,D676,D617,D554,D491,D431,D369,D308,D248,D187,D120,D46)</f>
        <v>512</v>
      </c>
      <c r="E1215" s="22">
        <f t="shared" ref="E1215:F1215" si="266">SUM(E1103,E1043,E982,E922,E861,E800,E737,E676,E617,E554,E491,E431,E369,E308,E248,E187,E120,E46)</f>
        <v>0</v>
      </c>
      <c r="F1215" s="22">
        <f t="shared" si="266"/>
        <v>0</v>
      </c>
      <c r="G1215" s="829" t="e">
        <f t="shared" si="263"/>
        <v>#DIV/0!</v>
      </c>
      <c r="H1215" s="3769"/>
      <c r="I1215" s="9"/>
      <c r="J1215" s="836"/>
      <c r="K1215" s="45"/>
      <c r="L1215" s="839"/>
      <c r="M1215" s="45"/>
      <c r="N1215" s="839"/>
      <c r="O1215" s="45"/>
      <c r="P1215" s="11"/>
      <c r="Q1215" s="2124"/>
      <c r="R1215" s="2124"/>
      <c r="S1215" s="2124"/>
      <c r="T1215" s="2124"/>
      <c r="U1215" s="2124"/>
      <c r="V1215" s="2124"/>
      <c r="W1215" s="2124"/>
      <c r="X1215" s="2124"/>
      <c r="Y1215" s="2124"/>
      <c r="Z1215" s="2124"/>
      <c r="AA1215" s="3224"/>
      <c r="AB1215" s="2124"/>
      <c r="AC1215" s="2124"/>
      <c r="AD1215" s="2124"/>
      <c r="AE1215" s="2124"/>
      <c r="AF1215" s="2124"/>
      <c r="AG1215" s="3808"/>
      <c r="AH1215" s="2124"/>
      <c r="AI1215" s="2124"/>
      <c r="AJ1215" s="4287"/>
      <c r="AK1215" s="4295"/>
      <c r="AL1215" s="1339"/>
      <c r="AM1215" s="3825"/>
      <c r="AN1215" s="1701"/>
      <c r="AO1215" s="1701"/>
      <c r="AP1215" s="775"/>
      <c r="AQ1215" s="775"/>
      <c r="AR1215" s="775"/>
      <c r="AS1215" s="775"/>
      <c r="AT1215" s="775"/>
      <c r="AU1215" s="775"/>
      <c r="AV1215" s="775"/>
      <c r="AW1215" s="775"/>
      <c r="AX1215" s="775"/>
      <c r="AY1215" s="775"/>
      <c r="AZ1215" s="775"/>
      <c r="BA1215" s="775"/>
      <c r="BB1215" s="775"/>
      <c r="BC1215" s="775"/>
      <c r="BD1215" s="775"/>
      <c r="BE1215" s="775"/>
      <c r="BF1215" s="775"/>
      <c r="BG1215" s="775"/>
      <c r="BH1215" s="775"/>
      <c r="BI1215" s="775"/>
      <c r="BJ1215" s="775"/>
      <c r="BK1215" s="775"/>
      <c r="BL1215" s="775"/>
      <c r="BM1215" s="775"/>
      <c r="BN1215" s="775"/>
      <c r="BO1215" s="775"/>
      <c r="BP1215" s="775"/>
      <c r="BQ1215" s="775"/>
      <c r="BR1215" s="775"/>
      <c r="BS1215" s="775"/>
      <c r="BT1215" s="775"/>
      <c r="BU1215" s="775"/>
      <c r="BV1215" s="775"/>
      <c r="BW1215" s="775"/>
      <c r="BX1215" s="775"/>
      <c r="BY1215" s="775"/>
      <c r="BZ1215" s="775"/>
      <c r="CA1215" s="775"/>
      <c r="CB1215" s="775"/>
      <c r="CC1215" s="775"/>
      <c r="CD1215" s="775"/>
      <c r="CE1215" s="775"/>
      <c r="CF1215" s="775"/>
      <c r="CG1215" s="775"/>
      <c r="CH1215" s="775"/>
      <c r="CI1215" s="775"/>
      <c r="CJ1215" s="775"/>
      <c r="CK1215" s="775"/>
      <c r="CL1215" s="775"/>
      <c r="CM1215" s="775"/>
      <c r="CN1215" s="775"/>
      <c r="CO1215" s="775"/>
      <c r="CP1215" s="775"/>
      <c r="CQ1215" s="775"/>
      <c r="CR1215" s="775"/>
      <c r="CS1215" s="775"/>
      <c r="CT1215" s="775"/>
      <c r="CU1215" s="775"/>
      <c r="CV1215" s="775"/>
      <c r="CW1215" s="775"/>
      <c r="CX1215" s="775"/>
      <c r="CY1215" s="775"/>
      <c r="CZ1215" s="775"/>
      <c r="DA1215" s="775"/>
      <c r="DB1215" s="775"/>
      <c r="DC1215" s="775"/>
      <c r="DD1215" s="775"/>
      <c r="DE1215" s="775"/>
      <c r="DF1215" s="775"/>
      <c r="DG1215" s="775"/>
      <c r="DH1215" s="775"/>
      <c r="DI1215" s="775"/>
      <c r="DJ1215" s="775"/>
      <c r="DK1215" s="775"/>
      <c r="DL1215" s="775"/>
      <c r="DM1215" s="775"/>
      <c r="DN1215" s="775"/>
      <c r="DO1215" s="775"/>
      <c r="DP1215" s="775"/>
      <c r="DQ1215" s="775"/>
      <c r="DR1215" s="775"/>
      <c r="DS1215" s="775"/>
      <c r="DT1215" s="775"/>
      <c r="DU1215" s="775"/>
      <c r="DV1215" s="775"/>
      <c r="DW1215" s="775"/>
      <c r="DX1215" s="775"/>
      <c r="DY1215" s="775"/>
      <c r="DZ1215" s="775"/>
      <c r="EA1215" s="775"/>
      <c r="EB1215" s="775"/>
      <c r="EC1215" s="775"/>
      <c r="ED1215" s="775"/>
      <c r="EE1215" s="775"/>
      <c r="EF1215" s="775"/>
      <c r="EG1215" s="775"/>
      <c r="EH1215" s="775"/>
      <c r="EI1215" s="775"/>
      <c r="EJ1215" s="775"/>
      <c r="EK1215" s="775"/>
      <c r="EL1215" s="775"/>
      <c r="EM1215" s="775"/>
      <c r="EN1215" s="775"/>
      <c r="EO1215" s="775"/>
      <c r="EP1215" s="775"/>
      <c r="EQ1215" s="775"/>
      <c r="ER1215" s="775"/>
      <c r="ES1215" s="775"/>
      <c r="ET1215" s="775"/>
      <c r="EU1215" s="775"/>
      <c r="EV1215" s="775"/>
      <c r="EW1215" s="775"/>
      <c r="EX1215" s="775"/>
      <c r="EY1215" s="775"/>
      <c r="EZ1215" s="775"/>
      <c r="FA1215" s="775"/>
      <c r="FB1215" s="775"/>
      <c r="FC1215" s="775"/>
      <c r="FD1215" s="775"/>
      <c r="FE1215" s="775"/>
      <c r="FF1215" s="775"/>
      <c r="FG1215" s="775"/>
      <c r="FH1215" s="775"/>
      <c r="FI1215" s="775"/>
      <c r="FJ1215" s="775"/>
      <c r="FK1215" s="775"/>
      <c r="FL1215" s="775"/>
      <c r="FM1215" s="775"/>
      <c r="FN1215" s="775"/>
      <c r="FO1215" s="775"/>
      <c r="FP1215" s="775"/>
      <c r="FQ1215" s="775"/>
      <c r="FR1215" s="775"/>
      <c r="FS1215" s="775"/>
      <c r="FT1215" s="775"/>
      <c r="FU1215" s="775"/>
      <c r="FV1215" s="775"/>
      <c r="FW1215" s="775"/>
      <c r="FX1215" s="775"/>
      <c r="FY1215" s="775"/>
      <c r="FZ1215" s="775"/>
      <c r="GA1215" s="775"/>
      <c r="GB1215" s="775"/>
      <c r="GC1215" s="775"/>
      <c r="GD1215" s="775"/>
      <c r="GE1215" s="775"/>
      <c r="GF1215" s="775"/>
      <c r="GG1215" s="775"/>
      <c r="GH1215" s="775"/>
      <c r="GI1215" s="775"/>
      <c r="GJ1215" s="775"/>
      <c r="GK1215" s="775"/>
      <c r="GL1215" s="775"/>
      <c r="GM1215" s="775"/>
      <c r="GN1215" s="775"/>
      <c r="GO1215" s="775"/>
      <c r="GP1215" s="775"/>
      <c r="GQ1215" s="775"/>
      <c r="GR1215" s="775"/>
      <c r="GS1215" s="775"/>
      <c r="GT1215" s="775"/>
      <c r="GU1215" s="775"/>
      <c r="GV1215" s="775"/>
    </row>
    <row r="1216" spans="1:204" ht="29.25" x14ac:dyDescent="0.25">
      <c r="A1216" s="24">
        <v>1</v>
      </c>
      <c r="B1216" s="2690" t="s">
        <v>477</v>
      </c>
      <c r="C1216" s="22">
        <f>C1139+C370+C188+C121+C47</f>
        <v>491623.59574468085</v>
      </c>
      <c r="D1216" s="22">
        <f>D1139+D370+D188+D121+D47</f>
        <v>8023.5106382978847</v>
      </c>
      <c r="E1216" s="22">
        <f>E1139+E370+E188+E121+E47</f>
        <v>290123.78014184395</v>
      </c>
      <c r="F1216" s="22">
        <f>F1139+F370+F188+F121+F47</f>
        <v>283566.98617021274</v>
      </c>
      <c r="G1216" s="829">
        <f t="shared" si="263"/>
        <v>97.74000119244775</v>
      </c>
      <c r="H1216" s="3769">
        <f>H1139+H370+H188+H121+H47</f>
        <v>13706.365957446807</v>
      </c>
      <c r="I1216" s="9"/>
      <c r="J1216" s="836"/>
      <c r="K1216" s="45"/>
      <c r="L1216" s="839"/>
      <c r="M1216" s="45"/>
      <c r="N1216" s="839"/>
      <c r="O1216" s="45"/>
      <c r="P1216" s="11"/>
      <c r="Q1216" s="2124"/>
      <c r="R1216" s="2124"/>
      <c r="S1216" s="2124"/>
      <c r="T1216" s="2124"/>
      <c r="U1216" s="2124"/>
      <c r="V1216" s="2124"/>
      <c r="W1216" s="2124"/>
      <c r="X1216" s="2124"/>
      <c r="Y1216" s="2124"/>
      <c r="Z1216" s="2124"/>
      <c r="AA1216" s="3224"/>
      <c r="AB1216" s="2124"/>
      <c r="AC1216" s="2124"/>
      <c r="AD1216" s="2124"/>
      <c r="AE1216" s="2124"/>
      <c r="AF1216" s="2124"/>
      <c r="AG1216" s="3808"/>
      <c r="AH1216" s="2124"/>
      <c r="AI1216" s="2124"/>
      <c r="AJ1216" s="4287">
        <f>AJ1139+AJ370+AJ188+AJ121+AJ47</f>
        <v>0</v>
      </c>
      <c r="AK1216" s="4295"/>
      <c r="AL1216" s="1339">
        <f t="shared" si="197"/>
        <v>0</v>
      </c>
      <c r="AM1216" s="3825">
        <f t="shared" si="202"/>
        <v>0</v>
      </c>
      <c r="AN1216" s="1701"/>
      <c r="AO1216" s="1701"/>
      <c r="AP1216" s="775"/>
      <c r="AQ1216" s="775"/>
      <c r="AR1216" s="775"/>
      <c r="AS1216" s="775"/>
      <c r="AT1216" s="775"/>
      <c r="AU1216" s="775"/>
      <c r="AV1216" s="775"/>
      <c r="AW1216" s="775"/>
      <c r="AX1216" s="775"/>
      <c r="AY1216" s="775"/>
      <c r="AZ1216" s="775"/>
      <c r="BA1216" s="775"/>
      <c r="BB1216" s="775"/>
      <c r="BC1216" s="775"/>
      <c r="BD1216" s="775"/>
      <c r="BE1216" s="775"/>
      <c r="BF1216" s="775"/>
      <c r="BG1216" s="775"/>
      <c r="BH1216" s="775"/>
      <c r="BI1216" s="775"/>
      <c r="BJ1216" s="775"/>
      <c r="BK1216" s="775"/>
      <c r="BL1216" s="775"/>
      <c r="BM1216" s="775"/>
      <c r="BN1216" s="775"/>
      <c r="BO1216" s="775"/>
      <c r="BP1216" s="775"/>
      <c r="BQ1216" s="775"/>
      <c r="BR1216" s="775"/>
      <c r="BS1216" s="775"/>
      <c r="BT1216" s="775"/>
      <c r="BU1216" s="775"/>
      <c r="BV1216" s="775"/>
      <c r="BW1216" s="775"/>
      <c r="BX1216" s="775"/>
      <c r="BY1216" s="775"/>
      <c r="BZ1216" s="775"/>
      <c r="CA1216" s="775"/>
      <c r="CB1216" s="775"/>
      <c r="CC1216" s="775"/>
      <c r="CD1216" s="775"/>
      <c r="CE1216" s="775"/>
      <c r="CF1216" s="775"/>
      <c r="CG1216" s="775"/>
      <c r="CH1216" s="775"/>
      <c r="CI1216" s="775"/>
      <c r="CJ1216" s="775"/>
      <c r="CK1216" s="775"/>
      <c r="CL1216" s="775"/>
      <c r="CM1216" s="775"/>
      <c r="CN1216" s="775"/>
      <c r="CO1216" s="775"/>
      <c r="CP1216" s="775"/>
      <c r="CQ1216" s="775"/>
      <c r="CR1216" s="775"/>
      <c r="CS1216" s="775"/>
      <c r="CT1216" s="775"/>
      <c r="CU1216" s="775"/>
      <c r="CV1216" s="775"/>
      <c r="CW1216" s="775"/>
      <c r="CX1216" s="775"/>
      <c r="CY1216" s="775"/>
      <c r="CZ1216" s="775"/>
      <c r="DA1216" s="775"/>
      <c r="DB1216" s="775"/>
      <c r="DC1216" s="775"/>
      <c r="DD1216" s="775"/>
      <c r="DE1216" s="775"/>
      <c r="DF1216" s="775"/>
      <c r="DG1216" s="775"/>
      <c r="DH1216" s="775"/>
      <c r="DI1216" s="775"/>
      <c r="DJ1216" s="775"/>
      <c r="DK1216" s="775"/>
      <c r="DL1216" s="775"/>
      <c r="DM1216" s="775"/>
      <c r="DN1216" s="775"/>
      <c r="DO1216" s="775"/>
      <c r="DP1216" s="775"/>
      <c r="DQ1216" s="775"/>
      <c r="DR1216" s="775"/>
      <c r="DS1216" s="775"/>
      <c r="DT1216" s="775"/>
      <c r="DU1216" s="775"/>
      <c r="DV1216" s="775"/>
      <c r="DW1216" s="775"/>
      <c r="DX1216" s="775"/>
      <c r="DY1216" s="775"/>
      <c r="DZ1216" s="775"/>
      <c r="EA1216" s="775"/>
      <c r="EB1216" s="775"/>
      <c r="EC1216" s="775"/>
      <c r="ED1216" s="775"/>
      <c r="EE1216" s="775"/>
      <c r="EF1216" s="775"/>
      <c r="EG1216" s="775"/>
      <c r="EH1216" s="775"/>
      <c r="EI1216" s="775"/>
      <c r="EJ1216" s="775"/>
      <c r="EK1216" s="775"/>
      <c r="EL1216" s="775"/>
      <c r="EM1216" s="775"/>
      <c r="EN1216" s="775"/>
      <c r="EO1216" s="775"/>
      <c r="EP1216" s="775"/>
      <c r="EQ1216" s="775"/>
      <c r="ER1216" s="775"/>
      <c r="ES1216" s="775"/>
      <c r="ET1216" s="775"/>
      <c r="EU1216" s="775"/>
      <c r="EV1216" s="775"/>
      <c r="EW1216" s="775"/>
      <c r="EX1216" s="775"/>
      <c r="EY1216" s="775"/>
      <c r="EZ1216" s="775"/>
      <c r="FA1216" s="775"/>
      <c r="FB1216" s="775"/>
      <c r="FC1216" s="775"/>
      <c r="FD1216" s="775"/>
      <c r="FE1216" s="775"/>
      <c r="FF1216" s="775"/>
      <c r="FG1216" s="775"/>
      <c r="FH1216" s="775"/>
      <c r="FI1216" s="775"/>
      <c r="FJ1216" s="775"/>
      <c r="FK1216" s="775"/>
      <c r="FL1216" s="775"/>
      <c r="FM1216" s="775"/>
      <c r="FN1216" s="775"/>
      <c r="FO1216" s="775"/>
      <c r="FP1216" s="775"/>
      <c r="FQ1216" s="775"/>
      <c r="FR1216" s="775"/>
      <c r="FS1216" s="775"/>
      <c r="FT1216" s="775"/>
      <c r="FU1216" s="775"/>
      <c r="FV1216" s="775"/>
      <c r="FW1216" s="775"/>
      <c r="FX1216" s="775"/>
      <c r="FY1216" s="775"/>
      <c r="FZ1216" s="775"/>
      <c r="GA1216" s="775"/>
      <c r="GB1216" s="775"/>
      <c r="GC1216" s="775"/>
      <c r="GD1216" s="775"/>
      <c r="GE1216" s="775"/>
      <c r="GF1216" s="775"/>
      <c r="GG1216" s="775"/>
      <c r="GH1216" s="775"/>
      <c r="GI1216" s="775"/>
      <c r="GJ1216" s="775"/>
      <c r="GK1216" s="775"/>
      <c r="GL1216" s="775"/>
      <c r="GM1216" s="775"/>
      <c r="GN1216" s="775"/>
      <c r="GO1216" s="775"/>
      <c r="GP1216" s="775"/>
      <c r="GQ1216" s="775"/>
      <c r="GR1216" s="775"/>
      <c r="GS1216" s="775"/>
      <c r="GT1216" s="775"/>
      <c r="GU1216" s="775"/>
      <c r="GV1216" s="775"/>
    </row>
    <row r="1217" spans="1:204" x14ac:dyDescent="0.25">
      <c r="A1217" s="24">
        <v>1</v>
      </c>
      <c r="B1217" s="2690" t="s">
        <v>493</v>
      </c>
      <c r="C1217" s="22">
        <f>C1140+C371+C122+C48</f>
        <v>180662</v>
      </c>
      <c r="D1217" s="22">
        <f>D1140+D371+D122+D48</f>
        <v>1375</v>
      </c>
      <c r="E1217" s="22">
        <f>E1140+E371+E122+E48</f>
        <v>105959.25000000001</v>
      </c>
      <c r="F1217" s="22">
        <f>F1140+F371+F122+F48</f>
        <v>100851</v>
      </c>
      <c r="G1217" s="829">
        <f t="shared" si="263"/>
        <v>95.179042886770134</v>
      </c>
      <c r="H1217" s="3769">
        <f>H1140+H371+H122+H48</f>
        <v>4046</v>
      </c>
      <c r="I1217" s="9"/>
      <c r="J1217" s="836"/>
      <c r="K1217" s="45"/>
      <c r="L1217" s="839"/>
      <c r="M1217" s="45"/>
      <c r="N1217" s="839"/>
      <c r="O1217" s="45"/>
      <c r="P1217" s="11"/>
      <c r="Q1217" s="2124"/>
      <c r="R1217" s="2124"/>
      <c r="S1217" s="2124"/>
      <c r="T1217" s="2124"/>
      <c r="U1217" s="2124"/>
      <c r="V1217" s="2124"/>
      <c r="W1217" s="2124"/>
      <c r="X1217" s="2124"/>
      <c r="Y1217" s="2124"/>
      <c r="Z1217" s="2124"/>
      <c r="AA1217" s="3224"/>
      <c r="AB1217" s="2124"/>
      <c r="AC1217" s="2124"/>
      <c r="AD1217" s="2124"/>
      <c r="AE1217" s="2124"/>
      <c r="AF1217" s="2124"/>
      <c r="AG1217" s="3808"/>
      <c r="AH1217" s="2124"/>
      <c r="AI1217" s="2124"/>
      <c r="AJ1217" s="4287">
        <f>AJ1140+AJ371+AJ122+AJ48</f>
        <v>0</v>
      </c>
      <c r="AK1217" s="4295"/>
      <c r="AL1217" s="1339">
        <f t="shared" si="197"/>
        <v>0</v>
      </c>
      <c r="AM1217" s="3825">
        <f t="shared" si="202"/>
        <v>0</v>
      </c>
      <c r="AN1217" s="1701"/>
      <c r="AO1217" s="1701"/>
      <c r="AP1217" s="775"/>
      <c r="AQ1217" s="775"/>
      <c r="AR1217" s="775"/>
      <c r="AS1217" s="775"/>
      <c r="AT1217" s="775"/>
      <c r="AU1217" s="775"/>
      <c r="AV1217" s="775"/>
      <c r="AW1217" s="775"/>
      <c r="AX1217" s="775"/>
      <c r="AY1217" s="775"/>
      <c r="AZ1217" s="775"/>
      <c r="BA1217" s="775"/>
      <c r="BB1217" s="775"/>
      <c r="BC1217" s="775"/>
      <c r="BD1217" s="775"/>
      <c r="BE1217" s="775"/>
      <c r="BF1217" s="775"/>
      <c r="BG1217" s="775"/>
      <c r="BH1217" s="775"/>
      <c r="BI1217" s="775"/>
      <c r="BJ1217" s="775"/>
      <c r="BK1217" s="775"/>
      <c r="BL1217" s="775"/>
      <c r="BM1217" s="775"/>
      <c r="BN1217" s="775"/>
      <c r="BO1217" s="775"/>
      <c r="BP1217" s="775"/>
      <c r="BQ1217" s="775"/>
      <c r="BR1217" s="775"/>
      <c r="BS1217" s="775"/>
      <c r="BT1217" s="775"/>
      <c r="BU1217" s="775"/>
      <c r="BV1217" s="775"/>
      <c r="BW1217" s="775"/>
      <c r="BX1217" s="775"/>
      <c r="BY1217" s="775"/>
      <c r="BZ1217" s="775"/>
      <c r="CA1217" s="775"/>
      <c r="CB1217" s="775"/>
      <c r="CC1217" s="775"/>
      <c r="CD1217" s="775"/>
      <c r="CE1217" s="775"/>
      <c r="CF1217" s="775"/>
      <c r="CG1217" s="775"/>
      <c r="CH1217" s="775"/>
      <c r="CI1217" s="775"/>
      <c r="CJ1217" s="775"/>
      <c r="CK1217" s="775"/>
      <c r="CL1217" s="775"/>
      <c r="CM1217" s="775"/>
      <c r="CN1217" s="775"/>
      <c r="CO1217" s="775"/>
      <c r="CP1217" s="775"/>
      <c r="CQ1217" s="775"/>
      <c r="CR1217" s="775"/>
      <c r="CS1217" s="775"/>
      <c r="CT1217" s="775"/>
      <c r="CU1217" s="775"/>
      <c r="CV1217" s="775"/>
      <c r="CW1217" s="775"/>
      <c r="CX1217" s="775"/>
      <c r="CY1217" s="775"/>
      <c r="CZ1217" s="775"/>
      <c r="DA1217" s="775"/>
      <c r="DB1217" s="775"/>
      <c r="DC1217" s="775"/>
      <c r="DD1217" s="775"/>
      <c r="DE1217" s="775"/>
      <c r="DF1217" s="775"/>
      <c r="DG1217" s="775"/>
      <c r="DH1217" s="775"/>
      <c r="DI1217" s="775"/>
      <c r="DJ1217" s="775"/>
      <c r="DK1217" s="775"/>
      <c r="DL1217" s="775"/>
      <c r="DM1217" s="775"/>
      <c r="DN1217" s="775"/>
      <c r="DO1217" s="775"/>
      <c r="DP1217" s="775"/>
      <c r="DQ1217" s="775"/>
      <c r="DR1217" s="775"/>
      <c r="DS1217" s="775"/>
      <c r="DT1217" s="775"/>
      <c r="DU1217" s="775"/>
      <c r="DV1217" s="775"/>
      <c r="DW1217" s="775"/>
      <c r="DX1217" s="775"/>
      <c r="DY1217" s="775"/>
      <c r="DZ1217" s="775"/>
      <c r="EA1217" s="775"/>
      <c r="EB1217" s="775"/>
      <c r="EC1217" s="775"/>
      <c r="ED1217" s="775"/>
      <c r="EE1217" s="775"/>
      <c r="EF1217" s="775"/>
      <c r="EG1217" s="775"/>
      <c r="EH1217" s="775"/>
      <c r="EI1217" s="775"/>
      <c r="EJ1217" s="775"/>
      <c r="EK1217" s="775"/>
      <c r="EL1217" s="775"/>
      <c r="EM1217" s="775"/>
      <c r="EN1217" s="775"/>
      <c r="EO1217" s="775"/>
      <c r="EP1217" s="775"/>
      <c r="EQ1217" s="775"/>
      <c r="ER1217" s="775"/>
      <c r="ES1217" s="775"/>
      <c r="ET1217" s="775"/>
      <c r="EU1217" s="775"/>
      <c r="EV1217" s="775"/>
      <c r="EW1217" s="775"/>
      <c r="EX1217" s="775"/>
      <c r="EY1217" s="775"/>
      <c r="EZ1217" s="775"/>
      <c r="FA1217" s="775"/>
      <c r="FB1217" s="775"/>
      <c r="FC1217" s="775"/>
      <c r="FD1217" s="775"/>
      <c r="FE1217" s="775"/>
      <c r="FF1217" s="775"/>
      <c r="FG1217" s="775"/>
      <c r="FH1217" s="775"/>
      <c r="FI1217" s="775"/>
      <c r="FJ1217" s="775"/>
      <c r="FK1217" s="775"/>
      <c r="FL1217" s="775"/>
      <c r="FM1217" s="775"/>
      <c r="FN1217" s="775"/>
      <c r="FO1217" s="775"/>
      <c r="FP1217" s="775"/>
      <c r="FQ1217" s="775"/>
      <c r="FR1217" s="775"/>
      <c r="FS1217" s="775"/>
      <c r="FT1217" s="775"/>
      <c r="FU1217" s="775"/>
      <c r="FV1217" s="775"/>
      <c r="FW1217" s="775"/>
      <c r="FX1217" s="775"/>
      <c r="FY1217" s="775"/>
      <c r="FZ1217" s="775"/>
      <c r="GA1217" s="775"/>
      <c r="GB1217" s="775"/>
      <c r="GC1217" s="775"/>
      <c r="GD1217" s="775"/>
      <c r="GE1217" s="775"/>
      <c r="GF1217" s="775"/>
      <c r="GG1217" s="775"/>
      <c r="GH1217" s="775"/>
      <c r="GI1217" s="775"/>
      <c r="GJ1217" s="775"/>
      <c r="GK1217" s="775"/>
      <c r="GL1217" s="775"/>
      <c r="GM1217" s="775"/>
      <c r="GN1217" s="775"/>
      <c r="GO1217" s="775"/>
      <c r="GP1217" s="775"/>
      <c r="GQ1217" s="775"/>
      <c r="GR1217" s="775"/>
      <c r="GS1217" s="775"/>
      <c r="GT1217" s="775"/>
      <c r="GU1217" s="775"/>
      <c r="GV1217" s="775"/>
    </row>
    <row r="1218" spans="1:204" x14ac:dyDescent="0.25">
      <c r="A1218" s="24">
        <v>1</v>
      </c>
      <c r="B1218" s="2693" t="s">
        <v>494</v>
      </c>
      <c r="C1218" s="22">
        <f t="shared" ref="C1218:F1219" si="267">C1141+C190+C123+C49</f>
        <v>310961.59574468085</v>
      </c>
      <c r="D1218" s="22">
        <f t="shared" ref="D1218" si="268">D1141+D190+D123+D49</f>
        <v>6648.5106382978847</v>
      </c>
      <c r="E1218" s="22">
        <f t="shared" si="267"/>
        <v>184164.53014184395</v>
      </c>
      <c r="F1218" s="22">
        <f t="shared" si="267"/>
        <v>182715.98617021274</v>
      </c>
      <c r="G1218" s="829">
        <f t="shared" si="263"/>
        <v>99.213451162112747</v>
      </c>
      <c r="H1218" s="3769">
        <f t="shared" ref="H1218" si="269">H1141+H190+H123+H49</f>
        <v>9660.3659574468074</v>
      </c>
      <c r="I1218" s="9"/>
      <c r="J1218" s="836"/>
      <c r="K1218" s="45"/>
      <c r="L1218" s="839"/>
      <c r="M1218" s="45"/>
      <c r="N1218" s="839"/>
      <c r="O1218" s="45"/>
      <c r="P1218" s="11"/>
      <c r="Q1218" s="2124"/>
      <c r="R1218" s="2124"/>
      <c r="S1218" s="2124"/>
      <c r="T1218" s="2124"/>
      <c r="U1218" s="2124"/>
      <c r="V1218" s="2124"/>
      <c r="W1218" s="2124"/>
      <c r="X1218" s="2124"/>
      <c r="Y1218" s="2124"/>
      <c r="Z1218" s="2124"/>
      <c r="AA1218" s="3224"/>
      <c r="AB1218" s="2124"/>
      <c r="AC1218" s="2124"/>
      <c r="AD1218" s="2124"/>
      <c r="AE1218" s="2124"/>
      <c r="AF1218" s="2124"/>
      <c r="AG1218" s="3808"/>
      <c r="AH1218" s="2124"/>
      <c r="AI1218" s="2124"/>
      <c r="AJ1218" s="4287">
        <f t="shared" ref="AJ1218" si="270">AJ1141+AJ190+AJ123+AJ49</f>
        <v>0</v>
      </c>
      <c r="AK1218" s="4295"/>
      <c r="AL1218" s="1339">
        <f t="shared" si="197"/>
        <v>0</v>
      </c>
      <c r="AM1218" s="3825">
        <f t="shared" si="202"/>
        <v>0</v>
      </c>
      <c r="AN1218" s="1701"/>
      <c r="AO1218" s="1701"/>
      <c r="AP1218" s="775"/>
      <c r="AQ1218" s="775"/>
      <c r="AR1218" s="775"/>
      <c r="AS1218" s="775"/>
      <c r="AT1218" s="775"/>
      <c r="AU1218" s="775"/>
      <c r="AV1218" s="775"/>
      <c r="AW1218" s="775"/>
      <c r="AX1218" s="775"/>
      <c r="AY1218" s="775"/>
      <c r="AZ1218" s="775"/>
      <c r="BA1218" s="775"/>
      <c r="BB1218" s="775"/>
      <c r="BC1218" s="775"/>
      <c r="BD1218" s="775"/>
      <c r="BE1218" s="775"/>
      <c r="BF1218" s="775"/>
      <c r="BG1218" s="775"/>
      <c r="BH1218" s="775"/>
      <c r="BI1218" s="775"/>
      <c r="BJ1218" s="775"/>
      <c r="BK1218" s="775"/>
      <c r="BL1218" s="775"/>
      <c r="BM1218" s="775"/>
      <c r="BN1218" s="775"/>
      <c r="BO1218" s="775"/>
      <c r="BP1218" s="775"/>
      <c r="BQ1218" s="775"/>
      <c r="BR1218" s="775"/>
      <c r="BS1218" s="775"/>
      <c r="BT1218" s="775"/>
      <c r="BU1218" s="775"/>
      <c r="BV1218" s="775"/>
      <c r="BW1218" s="775"/>
      <c r="BX1218" s="775"/>
      <c r="BY1218" s="775"/>
      <c r="BZ1218" s="775"/>
      <c r="CA1218" s="775"/>
      <c r="CB1218" s="775"/>
      <c r="CC1218" s="775"/>
      <c r="CD1218" s="775"/>
      <c r="CE1218" s="775"/>
      <c r="CF1218" s="775"/>
      <c r="CG1218" s="775"/>
      <c r="CH1218" s="775"/>
      <c r="CI1218" s="775"/>
      <c r="CJ1218" s="775"/>
      <c r="CK1218" s="775"/>
      <c r="CL1218" s="775"/>
      <c r="CM1218" s="775"/>
      <c r="CN1218" s="775"/>
      <c r="CO1218" s="775"/>
      <c r="CP1218" s="775"/>
      <c r="CQ1218" s="775"/>
      <c r="CR1218" s="775"/>
      <c r="CS1218" s="775"/>
      <c r="CT1218" s="775"/>
      <c r="CU1218" s="775"/>
      <c r="CV1218" s="775"/>
      <c r="CW1218" s="775"/>
      <c r="CX1218" s="775"/>
      <c r="CY1218" s="775"/>
      <c r="CZ1218" s="775"/>
      <c r="DA1218" s="775"/>
      <c r="DB1218" s="775"/>
      <c r="DC1218" s="775"/>
      <c r="DD1218" s="775"/>
      <c r="DE1218" s="775"/>
      <c r="DF1218" s="775"/>
      <c r="DG1218" s="775"/>
      <c r="DH1218" s="775"/>
      <c r="DI1218" s="775"/>
      <c r="DJ1218" s="775"/>
      <c r="DK1218" s="775"/>
      <c r="DL1218" s="775"/>
      <c r="DM1218" s="775"/>
      <c r="DN1218" s="775"/>
      <c r="DO1218" s="775"/>
      <c r="DP1218" s="775"/>
      <c r="DQ1218" s="775"/>
      <c r="DR1218" s="775"/>
      <c r="DS1218" s="775"/>
      <c r="DT1218" s="775"/>
      <c r="DU1218" s="775"/>
      <c r="DV1218" s="775"/>
      <c r="DW1218" s="775"/>
      <c r="DX1218" s="775"/>
      <c r="DY1218" s="775"/>
      <c r="DZ1218" s="775"/>
      <c r="EA1218" s="775"/>
      <c r="EB1218" s="775"/>
      <c r="EC1218" s="775"/>
      <c r="ED1218" s="775"/>
      <c r="EE1218" s="775"/>
      <c r="EF1218" s="775"/>
      <c r="EG1218" s="775"/>
      <c r="EH1218" s="775"/>
      <c r="EI1218" s="775"/>
      <c r="EJ1218" s="775"/>
      <c r="EK1218" s="775"/>
      <c r="EL1218" s="775"/>
      <c r="EM1218" s="775"/>
      <c r="EN1218" s="775"/>
      <c r="EO1218" s="775"/>
      <c r="EP1218" s="775"/>
      <c r="EQ1218" s="775"/>
      <c r="ER1218" s="775"/>
      <c r="ES1218" s="775"/>
      <c r="ET1218" s="775"/>
      <c r="EU1218" s="775"/>
      <c r="EV1218" s="775"/>
      <c r="EW1218" s="775"/>
      <c r="EX1218" s="775"/>
      <c r="EY1218" s="775"/>
      <c r="EZ1218" s="775"/>
      <c r="FA1218" s="775"/>
      <c r="FB1218" s="775"/>
      <c r="FC1218" s="775"/>
      <c r="FD1218" s="775"/>
      <c r="FE1218" s="775"/>
      <c r="FF1218" s="775"/>
      <c r="FG1218" s="775"/>
      <c r="FH1218" s="775"/>
      <c r="FI1218" s="775"/>
      <c r="FJ1218" s="775"/>
      <c r="FK1218" s="775"/>
      <c r="FL1218" s="775"/>
      <c r="FM1218" s="775"/>
      <c r="FN1218" s="775"/>
      <c r="FO1218" s="775"/>
      <c r="FP1218" s="775"/>
      <c r="FQ1218" s="775"/>
      <c r="FR1218" s="775"/>
      <c r="FS1218" s="775"/>
      <c r="FT1218" s="775"/>
      <c r="FU1218" s="775"/>
      <c r="FV1218" s="775"/>
      <c r="FW1218" s="775"/>
      <c r="FX1218" s="775"/>
      <c r="FY1218" s="775"/>
      <c r="FZ1218" s="775"/>
      <c r="GA1218" s="775"/>
      <c r="GB1218" s="775"/>
      <c r="GC1218" s="775"/>
      <c r="GD1218" s="775"/>
      <c r="GE1218" s="775"/>
      <c r="GF1218" s="775"/>
      <c r="GG1218" s="775"/>
      <c r="GH1218" s="775"/>
      <c r="GI1218" s="775"/>
      <c r="GJ1218" s="775"/>
      <c r="GK1218" s="775"/>
      <c r="GL1218" s="775"/>
      <c r="GM1218" s="775"/>
      <c r="GN1218" s="775"/>
      <c r="GO1218" s="775"/>
      <c r="GP1218" s="775"/>
      <c r="GQ1218" s="775"/>
      <c r="GR1218" s="775"/>
      <c r="GS1218" s="775"/>
      <c r="GT1218" s="775"/>
      <c r="GU1218" s="775"/>
      <c r="GV1218" s="775"/>
    </row>
    <row r="1219" spans="1:204" s="775" customFormat="1" x14ac:dyDescent="0.25">
      <c r="A1219" s="24">
        <v>1</v>
      </c>
      <c r="B1219" s="2696" t="s">
        <v>495</v>
      </c>
      <c r="C1219" s="22">
        <f t="shared" si="267"/>
        <v>2901289</v>
      </c>
      <c r="D1219" s="22">
        <f t="shared" ref="D1219" si="271">D1142+D191+D124+D50</f>
        <v>62496</v>
      </c>
      <c r="E1219" s="22">
        <f t="shared" si="267"/>
        <v>1718459.5833333335</v>
      </c>
      <c r="F1219" s="22">
        <f t="shared" si="267"/>
        <v>1705435.87</v>
      </c>
      <c r="G1219" s="835">
        <f t="shared" si="263"/>
        <v>99.242128621490707</v>
      </c>
      <c r="H1219" s="3769">
        <f t="shared" ref="H1219" si="272">H1142+H191+H124+H50</f>
        <v>89964.5</v>
      </c>
      <c r="I1219" s="9"/>
      <c r="J1219" s="836"/>
      <c r="K1219" s="7"/>
      <c r="L1219" s="42"/>
      <c r="M1219" s="7"/>
      <c r="N1219" s="42"/>
      <c r="O1219" s="7"/>
      <c r="P1219" s="11"/>
      <c r="Q1219" s="844"/>
      <c r="R1219" s="844"/>
      <c r="S1219" s="844"/>
      <c r="T1219" s="844"/>
      <c r="U1219" s="844"/>
      <c r="V1219" s="844"/>
      <c r="W1219" s="844"/>
      <c r="X1219" s="844"/>
      <c r="Y1219" s="844"/>
      <c r="Z1219" s="844"/>
      <c r="AA1219" s="3222"/>
      <c r="AB1219" s="844"/>
      <c r="AC1219" s="844"/>
      <c r="AD1219" s="844"/>
      <c r="AE1219" s="844"/>
      <c r="AF1219" s="844"/>
      <c r="AG1219" s="3807"/>
      <c r="AH1219" s="844"/>
      <c r="AI1219" s="844"/>
      <c r="AJ1219" s="4287">
        <f t="shared" ref="AJ1219" si="273">AJ1142+AJ191+AJ124+AJ50</f>
        <v>0</v>
      </c>
      <c r="AK1219" s="4291"/>
      <c r="AL1219" s="1339">
        <f t="shared" si="197"/>
        <v>0</v>
      </c>
      <c r="AM1219" s="3825">
        <f t="shared" si="202"/>
        <v>0</v>
      </c>
      <c r="AN1219" s="1701"/>
      <c r="AO1219" s="1701"/>
    </row>
    <row r="1220" spans="1:204" x14ac:dyDescent="0.25">
      <c r="A1220" s="24">
        <v>1</v>
      </c>
      <c r="B1220" s="2696" t="s">
        <v>497</v>
      </c>
      <c r="C1220" s="34">
        <f>C1143+C125+C51</f>
        <v>21750</v>
      </c>
      <c r="D1220" s="34">
        <f>D1143+D125+D51</f>
        <v>0</v>
      </c>
      <c r="E1220" s="34">
        <f>E1143+E125+E51</f>
        <v>12687</v>
      </c>
      <c r="F1220" s="34">
        <f>F1143+F125+F51</f>
        <v>12094.4</v>
      </c>
      <c r="G1220" s="34">
        <f t="shared" si="263"/>
        <v>95.329077007960905</v>
      </c>
      <c r="H1220" s="3753">
        <f>H1143+H125+H51</f>
        <v>842.93999999999994</v>
      </c>
      <c r="I1220" s="9"/>
      <c r="J1220" s="836"/>
      <c r="K1220" s="45"/>
      <c r="L1220" s="839"/>
      <c r="M1220" s="45"/>
      <c r="N1220" s="839"/>
      <c r="O1220" s="45"/>
      <c r="P1220" s="11"/>
      <c r="Q1220" s="2124"/>
      <c r="R1220" s="2124"/>
      <c r="S1220" s="2124"/>
      <c r="T1220" s="2124"/>
      <c r="U1220" s="2124"/>
      <c r="V1220" s="2124"/>
      <c r="W1220" s="2124"/>
      <c r="X1220" s="2124"/>
      <c r="Y1220" s="2124"/>
      <c r="Z1220" s="2124"/>
      <c r="AA1220" s="3224"/>
      <c r="AB1220" s="2124"/>
      <c r="AC1220" s="2124"/>
      <c r="AD1220" s="2124"/>
      <c r="AE1220" s="2124"/>
      <c r="AF1220" s="2124"/>
      <c r="AG1220" s="3808"/>
      <c r="AH1220" s="2124"/>
      <c r="AI1220" s="2124"/>
      <c r="AJ1220" s="4250">
        <f>AJ1143+AJ125+AJ51</f>
        <v>0</v>
      </c>
      <c r="AK1220" s="4295"/>
      <c r="AL1220" s="1339">
        <f t="shared" si="197"/>
        <v>0</v>
      </c>
      <c r="AM1220" s="3825">
        <f t="shared" si="202"/>
        <v>0</v>
      </c>
      <c r="AN1220" s="1701"/>
      <c r="AO1220" s="1701"/>
      <c r="AP1220" s="775"/>
      <c r="AQ1220" s="775"/>
      <c r="AR1220" s="775"/>
      <c r="AS1220" s="775"/>
      <c r="AT1220" s="775"/>
      <c r="AU1220" s="775"/>
      <c r="AV1220" s="775"/>
      <c r="AW1220" s="775"/>
      <c r="AX1220" s="775"/>
      <c r="AY1220" s="775"/>
      <c r="AZ1220" s="775"/>
      <c r="BA1220" s="775"/>
      <c r="BB1220" s="775"/>
      <c r="BC1220" s="775"/>
      <c r="BD1220" s="775"/>
      <c r="BE1220" s="775"/>
      <c r="BF1220" s="775"/>
      <c r="BG1220" s="775"/>
      <c r="BH1220" s="775"/>
      <c r="BI1220" s="775"/>
      <c r="BJ1220" s="775"/>
      <c r="BK1220" s="775"/>
      <c r="BL1220" s="775"/>
      <c r="BM1220" s="775"/>
      <c r="BN1220" s="775"/>
      <c r="BO1220" s="775"/>
      <c r="BP1220" s="775"/>
      <c r="BQ1220" s="775"/>
      <c r="BR1220" s="775"/>
      <c r="BS1220" s="775"/>
      <c r="BT1220" s="775"/>
      <c r="BU1220" s="775"/>
      <c r="BV1220" s="775"/>
      <c r="BW1220" s="775"/>
      <c r="BX1220" s="775"/>
      <c r="BY1220" s="775"/>
      <c r="BZ1220" s="775"/>
      <c r="CA1220" s="775"/>
      <c r="CB1220" s="775"/>
      <c r="CC1220" s="775"/>
      <c r="CD1220" s="775"/>
      <c r="CE1220" s="775"/>
      <c r="CF1220" s="775"/>
      <c r="CG1220" s="775"/>
      <c r="CH1220" s="775"/>
      <c r="CI1220" s="775"/>
      <c r="CJ1220" s="775"/>
      <c r="CK1220" s="775"/>
      <c r="CL1220" s="775"/>
      <c r="CM1220" s="775"/>
      <c r="CN1220" s="775"/>
      <c r="CO1220" s="775"/>
      <c r="CP1220" s="775"/>
      <c r="CQ1220" s="775"/>
      <c r="CR1220" s="775"/>
      <c r="CS1220" s="775"/>
      <c r="CT1220" s="775"/>
      <c r="CU1220" s="775"/>
      <c r="CV1220" s="775"/>
      <c r="CW1220" s="775"/>
      <c r="CX1220" s="775"/>
      <c r="CY1220" s="775"/>
      <c r="CZ1220" s="775"/>
      <c r="DA1220" s="775"/>
      <c r="DB1220" s="775"/>
      <c r="DC1220" s="775"/>
      <c r="DD1220" s="775"/>
      <c r="DE1220" s="775"/>
      <c r="DF1220" s="775"/>
      <c r="DG1220" s="775"/>
      <c r="DH1220" s="775"/>
      <c r="DI1220" s="775"/>
      <c r="DJ1220" s="775"/>
      <c r="DK1220" s="775"/>
      <c r="DL1220" s="775"/>
      <c r="DM1220" s="775"/>
      <c r="DN1220" s="775"/>
      <c r="DO1220" s="775"/>
      <c r="DP1220" s="775"/>
      <c r="DQ1220" s="775"/>
      <c r="DR1220" s="775"/>
      <c r="DS1220" s="775"/>
      <c r="DT1220" s="775"/>
      <c r="DU1220" s="775"/>
      <c r="DV1220" s="775"/>
      <c r="DW1220" s="775"/>
      <c r="DX1220" s="775"/>
      <c r="DY1220" s="775"/>
      <c r="DZ1220" s="775"/>
      <c r="EA1220" s="775"/>
      <c r="EB1220" s="775"/>
      <c r="EC1220" s="775"/>
      <c r="ED1220" s="775"/>
      <c r="EE1220" s="775"/>
      <c r="EF1220" s="775"/>
      <c r="EG1220" s="775"/>
      <c r="EH1220" s="775"/>
      <c r="EI1220" s="775"/>
      <c r="EJ1220" s="775"/>
      <c r="EK1220" s="775"/>
      <c r="EL1220" s="775"/>
      <c r="EM1220" s="775"/>
      <c r="EN1220" s="775"/>
      <c r="EO1220" s="775"/>
      <c r="EP1220" s="775"/>
      <c r="EQ1220" s="775"/>
      <c r="ER1220" s="775"/>
      <c r="ES1220" s="775"/>
      <c r="ET1220" s="775"/>
      <c r="EU1220" s="775"/>
      <c r="EV1220" s="775"/>
      <c r="EW1220" s="775"/>
      <c r="EX1220" s="775"/>
      <c r="EY1220" s="775"/>
      <c r="EZ1220" s="775"/>
      <c r="FA1220" s="775"/>
      <c r="FB1220" s="775"/>
      <c r="FC1220" s="775"/>
      <c r="FD1220" s="775"/>
      <c r="FE1220" s="775"/>
      <c r="FF1220" s="775"/>
      <c r="FG1220" s="775"/>
      <c r="FH1220" s="775"/>
      <c r="FI1220" s="775"/>
      <c r="FJ1220" s="775"/>
      <c r="FK1220" s="775"/>
      <c r="FL1220" s="775"/>
      <c r="FM1220" s="775"/>
      <c r="FN1220" s="775"/>
      <c r="FO1220" s="775"/>
      <c r="FP1220" s="775"/>
      <c r="FQ1220" s="775"/>
      <c r="FR1220" s="775"/>
      <c r="FS1220" s="775"/>
      <c r="FT1220" s="775"/>
      <c r="FU1220" s="775"/>
      <c r="FV1220" s="775"/>
      <c r="FW1220" s="775"/>
      <c r="FX1220" s="775"/>
      <c r="FY1220" s="775"/>
      <c r="FZ1220" s="775"/>
      <c r="GA1220" s="775"/>
      <c r="GB1220" s="775"/>
      <c r="GC1220" s="775"/>
      <c r="GD1220" s="775"/>
      <c r="GE1220" s="775"/>
      <c r="GF1220" s="775"/>
      <c r="GG1220" s="775"/>
      <c r="GH1220" s="775"/>
      <c r="GI1220" s="775"/>
      <c r="GJ1220" s="775"/>
      <c r="GK1220" s="775"/>
      <c r="GL1220" s="775"/>
      <c r="GM1220" s="775"/>
      <c r="GN1220" s="775"/>
      <c r="GO1220" s="775"/>
      <c r="GP1220" s="775"/>
      <c r="GQ1220" s="775"/>
      <c r="GR1220" s="775"/>
      <c r="GS1220" s="775"/>
      <c r="GT1220" s="775"/>
      <c r="GU1220" s="775"/>
      <c r="GV1220" s="775"/>
    </row>
    <row r="1221" spans="1:204" ht="29.25" x14ac:dyDescent="0.25">
      <c r="A1221" s="24">
        <v>1</v>
      </c>
      <c r="B1221" s="2690" t="s">
        <v>470</v>
      </c>
      <c r="C1221" s="22">
        <f>SUM(C1144,C1108,C1048,C987,C927,C866,C805,C742,C681,C620,C559,C496,C436,C374,C313,C253,C192,C126,C52)</f>
        <v>545812</v>
      </c>
      <c r="D1221" s="22">
        <f>SUM(D1144,D1108,D1048,D987,D927,D866,D805,D742,D681,D620,D559,D496,D436,D374,D313,D253,D192,D126,D52)</f>
        <v>16433</v>
      </c>
      <c r="E1221" s="22">
        <f>SUM(E1144,E1108,E1048,E987,E927,E866,E805,E742,E681,E620,E559,E496,E436,E374,E313,E253,E192,E126,E52)</f>
        <v>323661.08333333337</v>
      </c>
      <c r="F1221" s="22">
        <f>SUM(F1144,F1108,F1048,F987,F927,F866,F805,F742,F681,F620,F559,F496,F436,F374,F313,F253,F192,F126,F52)</f>
        <v>319384</v>
      </c>
      <c r="G1221" s="829">
        <f t="shared" si="263"/>
        <v>98.678530242411483</v>
      </c>
      <c r="H1221" s="3769">
        <f>SUM(H1144,H1108,H1048,H987,H927,H866,H805,H742,H681,H620,H559,H496,H436,H374,H313,H253,H192,H126,H52)</f>
        <v>12858</v>
      </c>
      <c r="I1221" s="9"/>
      <c r="J1221" s="836"/>
      <c r="K1221" s="45"/>
      <c r="L1221" s="839"/>
      <c r="M1221" s="45"/>
      <c r="N1221" s="839"/>
      <c r="O1221" s="45"/>
      <c r="P1221" s="11"/>
      <c r="Q1221" s="2124"/>
      <c r="R1221" s="2124"/>
      <c r="S1221" s="2124"/>
      <c r="T1221" s="2124"/>
      <c r="U1221" s="2124"/>
      <c r="V1221" s="2124"/>
      <c r="W1221" s="2124"/>
      <c r="X1221" s="2124"/>
      <c r="Y1221" s="2124"/>
      <c r="Z1221" s="2124"/>
      <c r="AA1221" s="3224"/>
      <c r="AB1221" s="2124"/>
      <c r="AC1221" s="2124"/>
      <c r="AD1221" s="2124"/>
      <c r="AE1221" s="2124"/>
      <c r="AF1221" s="2124"/>
      <c r="AG1221" s="3808"/>
      <c r="AH1221" s="2124"/>
      <c r="AI1221" s="2124"/>
      <c r="AJ1221" s="4287">
        <f>SUM(AJ1144,AJ1108,AJ1048,AJ987,AJ927,AJ866,AJ805,AJ742,AJ681,AJ620,AJ559,AJ496,AJ436,AJ374,AJ313,AJ253,AJ192,AJ126,AJ52)</f>
        <v>0</v>
      </c>
      <c r="AK1221" s="4295"/>
      <c r="AL1221" s="1339">
        <f t="shared" si="197"/>
        <v>0</v>
      </c>
      <c r="AM1221" s="3825">
        <f t="shared" si="202"/>
        <v>0</v>
      </c>
      <c r="AN1221" s="1701"/>
      <c r="AO1221" s="1701"/>
      <c r="AP1221" s="775"/>
      <c r="AQ1221" s="775"/>
      <c r="AR1221" s="775"/>
      <c r="AS1221" s="775"/>
      <c r="AT1221" s="775"/>
      <c r="AU1221" s="775"/>
      <c r="AV1221" s="775"/>
      <c r="AW1221" s="775"/>
      <c r="AX1221" s="775"/>
      <c r="AY1221" s="775"/>
      <c r="AZ1221" s="775"/>
      <c r="BA1221" s="775"/>
      <c r="BB1221" s="775"/>
      <c r="BC1221" s="775"/>
      <c r="BD1221" s="775"/>
      <c r="BE1221" s="775"/>
      <c r="BF1221" s="775"/>
      <c r="BG1221" s="775"/>
      <c r="BH1221" s="775"/>
      <c r="BI1221" s="775"/>
      <c r="BJ1221" s="775"/>
      <c r="BK1221" s="775"/>
      <c r="BL1221" s="775"/>
      <c r="BM1221" s="775"/>
      <c r="BN1221" s="775"/>
      <c r="BO1221" s="775"/>
      <c r="BP1221" s="775"/>
      <c r="BQ1221" s="775"/>
      <c r="BR1221" s="775"/>
      <c r="BS1221" s="775"/>
      <c r="BT1221" s="775"/>
      <c r="BU1221" s="775"/>
      <c r="BV1221" s="775"/>
      <c r="BW1221" s="775"/>
      <c r="BX1221" s="775"/>
      <c r="BY1221" s="775"/>
      <c r="BZ1221" s="775"/>
      <c r="CA1221" s="775"/>
      <c r="CB1221" s="775"/>
      <c r="CC1221" s="775"/>
      <c r="CD1221" s="775"/>
      <c r="CE1221" s="775"/>
      <c r="CF1221" s="775"/>
      <c r="CG1221" s="775"/>
      <c r="CH1221" s="775"/>
      <c r="CI1221" s="775"/>
      <c r="CJ1221" s="775"/>
      <c r="CK1221" s="775"/>
      <c r="CL1221" s="775"/>
      <c r="CM1221" s="775"/>
      <c r="CN1221" s="775"/>
      <c r="CO1221" s="775"/>
      <c r="CP1221" s="775"/>
      <c r="CQ1221" s="775"/>
      <c r="CR1221" s="775"/>
      <c r="CS1221" s="775"/>
      <c r="CT1221" s="775"/>
      <c r="CU1221" s="775"/>
      <c r="CV1221" s="775"/>
      <c r="CW1221" s="775"/>
      <c r="CX1221" s="775"/>
      <c r="CY1221" s="775"/>
      <c r="CZ1221" s="775"/>
      <c r="DA1221" s="775"/>
      <c r="DB1221" s="775"/>
      <c r="DC1221" s="775"/>
      <c r="DD1221" s="775"/>
      <c r="DE1221" s="775"/>
      <c r="DF1221" s="775"/>
      <c r="DG1221" s="775"/>
      <c r="DH1221" s="775"/>
      <c r="DI1221" s="775"/>
      <c r="DJ1221" s="775"/>
      <c r="DK1221" s="775"/>
      <c r="DL1221" s="775"/>
      <c r="DM1221" s="775"/>
      <c r="DN1221" s="775"/>
      <c r="DO1221" s="775"/>
      <c r="DP1221" s="775"/>
      <c r="DQ1221" s="775"/>
      <c r="DR1221" s="775"/>
      <c r="DS1221" s="775"/>
      <c r="DT1221" s="775"/>
      <c r="DU1221" s="775"/>
      <c r="DV1221" s="775"/>
      <c r="DW1221" s="775"/>
      <c r="DX1221" s="775"/>
      <c r="DY1221" s="775"/>
      <c r="DZ1221" s="775"/>
      <c r="EA1221" s="775"/>
      <c r="EB1221" s="775"/>
      <c r="EC1221" s="775"/>
      <c r="ED1221" s="775"/>
      <c r="EE1221" s="775"/>
      <c r="EF1221" s="775"/>
      <c r="EG1221" s="775"/>
      <c r="EH1221" s="775"/>
      <c r="EI1221" s="775"/>
      <c r="EJ1221" s="775"/>
      <c r="EK1221" s="775"/>
      <c r="EL1221" s="775"/>
      <c r="EM1221" s="775"/>
      <c r="EN1221" s="775"/>
      <c r="EO1221" s="775"/>
      <c r="EP1221" s="775"/>
      <c r="EQ1221" s="775"/>
      <c r="ER1221" s="775"/>
      <c r="ES1221" s="775"/>
      <c r="ET1221" s="775"/>
      <c r="EU1221" s="775"/>
      <c r="EV1221" s="775"/>
      <c r="EW1221" s="775"/>
      <c r="EX1221" s="775"/>
      <c r="EY1221" s="775"/>
      <c r="EZ1221" s="775"/>
      <c r="FA1221" s="775"/>
      <c r="FB1221" s="775"/>
      <c r="FC1221" s="775"/>
      <c r="FD1221" s="775"/>
      <c r="FE1221" s="775"/>
      <c r="FF1221" s="775"/>
      <c r="FG1221" s="775"/>
      <c r="FH1221" s="775"/>
      <c r="FI1221" s="775"/>
      <c r="FJ1221" s="775"/>
      <c r="FK1221" s="775"/>
      <c r="FL1221" s="775"/>
      <c r="FM1221" s="775"/>
      <c r="FN1221" s="775"/>
      <c r="FO1221" s="775"/>
      <c r="FP1221" s="775"/>
      <c r="FQ1221" s="775"/>
      <c r="FR1221" s="775"/>
      <c r="FS1221" s="775"/>
      <c r="FT1221" s="775"/>
      <c r="FU1221" s="775"/>
      <c r="FV1221" s="775"/>
      <c r="FW1221" s="775"/>
      <c r="FX1221" s="775"/>
      <c r="FY1221" s="775"/>
      <c r="FZ1221" s="775"/>
      <c r="GA1221" s="775"/>
      <c r="GB1221" s="775"/>
      <c r="GC1221" s="775"/>
      <c r="GD1221" s="775"/>
      <c r="GE1221" s="775"/>
      <c r="GF1221" s="775"/>
      <c r="GG1221" s="775"/>
      <c r="GH1221" s="775"/>
      <c r="GI1221" s="775"/>
      <c r="GJ1221" s="775"/>
      <c r="GK1221" s="775"/>
      <c r="GL1221" s="775"/>
      <c r="GM1221" s="775"/>
      <c r="GN1221" s="775"/>
      <c r="GO1221" s="775"/>
      <c r="GP1221" s="775"/>
      <c r="GQ1221" s="775"/>
      <c r="GR1221" s="775"/>
      <c r="GS1221" s="775"/>
      <c r="GT1221" s="775"/>
      <c r="GU1221" s="775"/>
      <c r="GV1221" s="775"/>
    </row>
    <row r="1222" spans="1:204" ht="30" x14ac:dyDescent="0.25">
      <c r="A1222" s="24">
        <v>1</v>
      </c>
      <c r="B1222" s="2695" t="s">
        <v>208</v>
      </c>
      <c r="C1222" s="22">
        <f>SUM(C1145,C806,C621,C375,C193,C127,C53)</f>
        <v>103070</v>
      </c>
      <c r="D1222" s="22">
        <f>SUM(D1145,D806,D621,D375,D193,D127,D53)</f>
        <v>1000</v>
      </c>
      <c r="E1222" s="22">
        <f>SUM(E1145,E806,E621,E375,E193,E127,E53)</f>
        <v>60540.333333333328</v>
      </c>
      <c r="F1222" s="22">
        <f>SUM(F1145,F806,F621,F375,F193,F127,F53)</f>
        <v>55047</v>
      </c>
      <c r="G1222" s="829">
        <f t="shared" si="263"/>
        <v>90.92615941989088</v>
      </c>
      <c r="H1222" s="3769">
        <f>SUM(H1145,H806,H621,H375,H193,H127,H53)</f>
        <v>568</v>
      </c>
      <c r="I1222" s="9"/>
      <c r="J1222" s="836"/>
      <c r="K1222" s="45"/>
      <c r="L1222" s="839"/>
      <c r="M1222" s="45"/>
      <c r="N1222" s="839"/>
      <c r="O1222" s="45"/>
      <c r="P1222" s="11"/>
      <c r="Q1222" s="2124"/>
      <c r="R1222" s="2124"/>
      <c r="S1222" s="2124"/>
      <c r="T1222" s="2124"/>
      <c r="U1222" s="2124"/>
      <c r="V1222" s="2124"/>
      <c r="W1222" s="2124"/>
      <c r="X1222" s="2124"/>
      <c r="Y1222" s="2124"/>
      <c r="Z1222" s="2124"/>
      <c r="AA1222" s="3224"/>
      <c r="AB1222" s="2124"/>
      <c r="AC1222" s="2124"/>
      <c r="AD1222" s="2124"/>
      <c r="AE1222" s="2124"/>
      <c r="AF1222" s="2124"/>
      <c r="AG1222" s="3808"/>
      <c r="AH1222" s="2124"/>
      <c r="AI1222" s="2124"/>
      <c r="AJ1222" s="4287">
        <f>SUM(AJ1145,AJ806,AJ621,AJ375,AJ193,AJ127,AJ53)</f>
        <v>0</v>
      </c>
      <c r="AK1222" s="4295"/>
      <c r="AL1222" s="1339">
        <f t="shared" si="197"/>
        <v>0</v>
      </c>
      <c r="AM1222" s="3825">
        <f t="shared" si="202"/>
        <v>0</v>
      </c>
      <c r="AN1222" s="1701"/>
      <c r="AO1222" s="1701"/>
      <c r="AP1222" s="775"/>
      <c r="AQ1222" s="775"/>
      <c r="AR1222" s="775"/>
      <c r="AS1222" s="775"/>
      <c r="AT1222" s="775"/>
      <c r="AU1222" s="775"/>
      <c r="AV1222" s="775"/>
      <c r="AW1222" s="775"/>
      <c r="AX1222" s="775"/>
      <c r="AY1222" s="775"/>
      <c r="AZ1222" s="775"/>
      <c r="BA1222" s="775"/>
      <c r="BB1222" s="775"/>
      <c r="BC1222" s="775"/>
      <c r="BD1222" s="775"/>
      <c r="BE1222" s="775"/>
      <c r="BF1222" s="775"/>
      <c r="BG1222" s="775"/>
      <c r="BH1222" s="775"/>
      <c r="BI1222" s="775"/>
      <c r="BJ1222" s="775"/>
      <c r="BK1222" s="775"/>
      <c r="BL1222" s="775"/>
      <c r="BM1222" s="775"/>
      <c r="BN1222" s="775"/>
      <c r="BO1222" s="775"/>
      <c r="BP1222" s="775"/>
      <c r="BQ1222" s="775"/>
      <c r="BR1222" s="775"/>
      <c r="BS1222" s="775"/>
      <c r="BT1222" s="775"/>
      <c r="BU1222" s="775"/>
      <c r="BV1222" s="775"/>
      <c r="BW1222" s="775"/>
      <c r="BX1222" s="775"/>
      <c r="BY1222" s="775"/>
      <c r="BZ1222" s="775"/>
      <c r="CA1222" s="775"/>
      <c r="CB1222" s="775"/>
      <c r="CC1222" s="775"/>
      <c r="CD1222" s="775"/>
      <c r="CE1222" s="775"/>
      <c r="CF1222" s="775"/>
      <c r="CG1222" s="775"/>
      <c r="CH1222" s="775"/>
      <c r="CI1222" s="775"/>
      <c r="CJ1222" s="775"/>
      <c r="CK1222" s="775"/>
      <c r="CL1222" s="775"/>
      <c r="CM1222" s="775"/>
      <c r="CN1222" s="775"/>
      <c r="CO1222" s="775"/>
      <c r="CP1222" s="775"/>
      <c r="CQ1222" s="775"/>
      <c r="CR1222" s="775"/>
      <c r="CS1222" s="775"/>
      <c r="CT1222" s="775"/>
      <c r="CU1222" s="775"/>
      <c r="CV1222" s="775"/>
      <c r="CW1222" s="775"/>
      <c r="CX1222" s="775"/>
      <c r="CY1222" s="775"/>
      <c r="CZ1222" s="775"/>
      <c r="DA1222" s="775"/>
      <c r="DB1222" s="775"/>
      <c r="DC1222" s="775"/>
      <c r="DD1222" s="775"/>
      <c r="DE1222" s="775"/>
      <c r="DF1222" s="775"/>
      <c r="DG1222" s="775"/>
      <c r="DH1222" s="775"/>
      <c r="DI1222" s="775"/>
      <c r="DJ1222" s="775"/>
      <c r="DK1222" s="775"/>
      <c r="DL1222" s="775"/>
      <c r="DM1222" s="775"/>
      <c r="DN1222" s="775"/>
      <c r="DO1222" s="775"/>
      <c r="DP1222" s="775"/>
      <c r="DQ1222" s="775"/>
      <c r="DR1222" s="775"/>
      <c r="DS1222" s="775"/>
      <c r="DT1222" s="775"/>
      <c r="DU1222" s="775"/>
      <c r="DV1222" s="775"/>
      <c r="DW1222" s="775"/>
      <c r="DX1222" s="775"/>
      <c r="DY1222" s="775"/>
      <c r="DZ1222" s="775"/>
      <c r="EA1222" s="775"/>
      <c r="EB1222" s="775"/>
      <c r="EC1222" s="775"/>
      <c r="ED1222" s="775"/>
      <c r="EE1222" s="775"/>
      <c r="EF1222" s="775"/>
      <c r="EG1222" s="775"/>
      <c r="EH1222" s="775"/>
      <c r="EI1222" s="775"/>
      <c r="EJ1222" s="775"/>
      <c r="EK1222" s="775"/>
      <c r="EL1222" s="775"/>
      <c r="EM1222" s="775"/>
      <c r="EN1222" s="775"/>
      <c r="EO1222" s="775"/>
      <c r="EP1222" s="775"/>
      <c r="EQ1222" s="775"/>
      <c r="ER1222" s="775"/>
      <c r="ES1222" s="775"/>
      <c r="ET1222" s="775"/>
      <c r="EU1222" s="775"/>
      <c r="EV1222" s="775"/>
      <c r="EW1222" s="775"/>
      <c r="EX1222" s="775"/>
      <c r="EY1222" s="775"/>
      <c r="EZ1222" s="775"/>
      <c r="FA1222" s="775"/>
      <c r="FB1222" s="775"/>
      <c r="FC1222" s="775"/>
      <c r="FD1222" s="775"/>
      <c r="FE1222" s="775"/>
      <c r="FF1222" s="775"/>
      <c r="FG1222" s="775"/>
      <c r="FH1222" s="775"/>
      <c r="FI1222" s="775"/>
      <c r="FJ1222" s="775"/>
      <c r="FK1222" s="775"/>
      <c r="FL1222" s="775"/>
      <c r="FM1222" s="775"/>
      <c r="FN1222" s="775"/>
      <c r="FO1222" s="775"/>
      <c r="FP1222" s="775"/>
      <c r="FQ1222" s="775"/>
      <c r="FR1222" s="775"/>
      <c r="FS1222" s="775"/>
      <c r="FT1222" s="775"/>
      <c r="FU1222" s="775"/>
      <c r="FV1222" s="775"/>
      <c r="FW1222" s="775"/>
      <c r="FX1222" s="775"/>
      <c r="FY1222" s="775"/>
      <c r="FZ1222" s="775"/>
      <c r="GA1222" s="775"/>
      <c r="GB1222" s="775"/>
      <c r="GC1222" s="775"/>
      <c r="GD1222" s="775"/>
      <c r="GE1222" s="775"/>
      <c r="GF1222" s="775"/>
      <c r="GG1222" s="775"/>
      <c r="GH1222" s="775"/>
      <c r="GI1222" s="775"/>
      <c r="GJ1222" s="775"/>
      <c r="GK1222" s="775"/>
      <c r="GL1222" s="775"/>
      <c r="GM1222" s="775"/>
      <c r="GN1222" s="775"/>
      <c r="GO1222" s="775"/>
      <c r="GP1222" s="775"/>
      <c r="GQ1222" s="775"/>
      <c r="GR1222" s="775"/>
      <c r="GS1222" s="775"/>
      <c r="GT1222" s="775"/>
      <c r="GU1222" s="775"/>
      <c r="GV1222" s="775"/>
    </row>
    <row r="1223" spans="1:204" ht="72" x14ac:dyDescent="0.25">
      <c r="A1223" s="24">
        <v>1</v>
      </c>
      <c r="B1223" s="2690" t="s">
        <v>478</v>
      </c>
      <c r="C1223" s="22">
        <f>SUM(C1146,C929,C868,C622,C498,C438,C376,C194,C128,C54)</f>
        <v>106756</v>
      </c>
      <c r="D1223" s="22">
        <f>SUM(D1146,D929,D868,D622,D498,D438,D376,D194,D128,D54)</f>
        <v>3350</v>
      </c>
      <c r="E1223" s="22">
        <f>SUM(E1146,E929,E868,E622,E498,E438,E376,E194,E128,E54)</f>
        <v>63545.833333333328</v>
      </c>
      <c r="F1223" s="22">
        <f>SUM(F1146,F929,F868,F622,F498,F438,F376,F194,F128,F54)</f>
        <v>61610</v>
      </c>
      <c r="G1223" s="829">
        <f t="shared" si="263"/>
        <v>96.953642384105962</v>
      </c>
      <c r="H1223" s="3769">
        <f>SUM(H1146,H929,H868,H622,H498,H438,H376,H194,H128,H54)</f>
        <v>2033</v>
      </c>
      <c r="I1223" s="9"/>
      <c r="J1223" s="836"/>
      <c r="K1223" s="45"/>
      <c r="L1223" s="839"/>
      <c r="M1223" s="45"/>
      <c r="N1223" s="839"/>
      <c r="O1223" s="45"/>
      <c r="P1223" s="11"/>
      <c r="Q1223" s="2124"/>
      <c r="R1223" s="2124"/>
      <c r="S1223" s="2124"/>
      <c r="T1223" s="2124"/>
      <c r="U1223" s="2124"/>
      <c r="V1223" s="2124"/>
      <c r="W1223" s="2124"/>
      <c r="X1223" s="2124"/>
      <c r="Y1223" s="2124"/>
      <c r="Z1223" s="2124"/>
      <c r="AA1223" s="3224"/>
      <c r="AB1223" s="2124"/>
      <c r="AC1223" s="2124"/>
      <c r="AD1223" s="2124"/>
      <c r="AE1223" s="2124"/>
      <c r="AF1223" s="2124"/>
      <c r="AG1223" s="3808"/>
      <c r="AH1223" s="2124"/>
      <c r="AI1223" s="2124"/>
      <c r="AJ1223" s="4287">
        <f>SUM(AJ1146,AJ929,AJ868,AJ622,AJ498,AJ438,AJ376,AJ194,AJ128,AJ54)</f>
        <v>0</v>
      </c>
      <c r="AK1223" s="4295"/>
      <c r="AL1223" s="1339">
        <f t="shared" si="197"/>
        <v>0</v>
      </c>
      <c r="AM1223" s="3825">
        <f t="shared" si="202"/>
        <v>0</v>
      </c>
      <c r="AN1223" s="1701"/>
      <c r="AO1223" s="1701"/>
      <c r="AP1223" s="775"/>
      <c r="AQ1223" s="775"/>
      <c r="AR1223" s="775"/>
      <c r="AS1223" s="775"/>
      <c r="AT1223" s="775"/>
      <c r="AU1223" s="775"/>
      <c r="AV1223" s="775"/>
      <c r="AW1223" s="775"/>
      <c r="AX1223" s="775"/>
      <c r="AY1223" s="775"/>
      <c r="AZ1223" s="775"/>
      <c r="BA1223" s="775"/>
      <c r="BB1223" s="775"/>
      <c r="BC1223" s="775"/>
      <c r="BD1223" s="775"/>
      <c r="BE1223" s="775"/>
      <c r="BF1223" s="775"/>
      <c r="BG1223" s="775"/>
      <c r="BH1223" s="775"/>
      <c r="BI1223" s="775"/>
      <c r="BJ1223" s="775"/>
      <c r="BK1223" s="775"/>
      <c r="BL1223" s="775"/>
      <c r="BM1223" s="775"/>
      <c r="BN1223" s="775"/>
      <c r="BO1223" s="775"/>
      <c r="BP1223" s="775"/>
      <c r="BQ1223" s="775"/>
      <c r="BR1223" s="775"/>
      <c r="BS1223" s="775"/>
      <c r="BT1223" s="775"/>
      <c r="BU1223" s="775"/>
      <c r="BV1223" s="775"/>
      <c r="BW1223" s="775"/>
      <c r="BX1223" s="775"/>
      <c r="BY1223" s="775"/>
      <c r="BZ1223" s="775"/>
      <c r="CA1223" s="775"/>
      <c r="CB1223" s="775"/>
      <c r="CC1223" s="775"/>
      <c r="CD1223" s="775"/>
      <c r="CE1223" s="775"/>
      <c r="CF1223" s="775"/>
      <c r="CG1223" s="775"/>
      <c r="CH1223" s="775"/>
      <c r="CI1223" s="775"/>
      <c r="CJ1223" s="775"/>
      <c r="CK1223" s="775"/>
      <c r="CL1223" s="775"/>
      <c r="CM1223" s="775"/>
      <c r="CN1223" s="775"/>
      <c r="CO1223" s="775"/>
      <c r="CP1223" s="775"/>
      <c r="CQ1223" s="775"/>
      <c r="CR1223" s="775"/>
      <c r="CS1223" s="775"/>
      <c r="CT1223" s="775"/>
      <c r="CU1223" s="775"/>
      <c r="CV1223" s="775"/>
      <c r="CW1223" s="775"/>
      <c r="CX1223" s="775"/>
      <c r="CY1223" s="775"/>
      <c r="CZ1223" s="775"/>
      <c r="DA1223" s="775"/>
      <c r="DB1223" s="775"/>
      <c r="DC1223" s="775"/>
      <c r="DD1223" s="775"/>
      <c r="DE1223" s="775"/>
      <c r="DF1223" s="775"/>
      <c r="DG1223" s="775"/>
      <c r="DH1223" s="775"/>
      <c r="DI1223" s="775"/>
      <c r="DJ1223" s="775"/>
      <c r="DK1223" s="775"/>
      <c r="DL1223" s="775"/>
      <c r="DM1223" s="775"/>
      <c r="DN1223" s="775"/>
      <c r="DO1223" s="775"/>
      <c r="DP1223" s="775"/>
      <c r="DQ1223" s="775"/>
      <c r="DR1223" s="775"/>
      <c r="DS1223" s="775"/>
      <c r="DT1223" s="775"/>
      <c r="DU1223" s="775"/>
      <c r="DV1223" s="775"/>
      <c r="DW1223" s="775"/>
      <c r="DX1223" s="775"/>
      <c r="DY1223" s="775"/>
      <c r="DZ1223" s="775"/>
      <c r="EA1223" s="775"/>
      <c r="EB1223" s="775"/>
      <c r="EC1223" s="775"/>
      <c r="ED1223" s="775"/>
      <c r="EE1223" s="775"/>
      <c r="EF1223" s="775"/>
      <c r="EG1223" s="775"/>
      <c r="EH1223" s="775"/>
      <c r="EI1223" s="775"/>
      <c r="EJ1223" s="775"/>
      <c r="EK1223" s="775"/>
      <c r="EL1223" s="775"/>
      <c r="EM1223" s="775"/>
      <c r="EN1223" s="775"/>
      <c r="EO1223" s="775"/>
      <c r="EP1223" s="775"/>
      <c r="EQ1223" s="775"/>
      <c r="ER1223" s="775"/>
      <c r="ES1223" s="775"/>
      <c r="ET1223" s="775"/>
      <c r="EU1223" s="775"/>
      <c r="EV1223" s="775"/>
      <c r="EW1223" s="775"/>
      <c r="EX1223" s="775"/>
      <c r="EY1223" s="775"/>
      <c r="EZ1223" s="775"/>
      <c r="FA1223" s="775"/>
      <c r="FB1223" s="775"/>
      <c r="FC1223" s="775"/>
      <c r="FD1223" s="775"/>
      <c r="FE1223" s="775"/>
      <c r="FF1223" s="775"/>
      <c r="FG1223" s="775"/>
      <c r="FH1223" s="775"/>
      <c r="FI1223" s="775"/>
      <c r="FJ1223" s="775"/>
      <c r="FK1223" s="775"/>
      <c r="FL1223" s="775"/>
      <c r="FM1223" s="775"/>
      <c r="FN1223" s="775"/>
      <c r="FO1223" s="775"/>
      <c r="FP1223" s="775"/>
      <c r="FQ1223" s="775"/>
      <c r="FR1223" s="775"/>
      <c r="FS1223" s="775"/>
      <c r="FT1223" s="775"/>
      <c r="FU1223" s="775"/>
      <c r="FV1223" s="775"/>
      <c r="FW1223" s="775"/>
      <c r="FX1223" s="775"/>
      <c r="FY1223" s="775"/>
      <c r="FZ1223" s="775"/>
      <c r="GA1223" s="775"/>
      <c r="GB1223" s="775"/>
      <c r="GC1223" s="775"/>
      <c r="GD1223" s="775"/>
      <c r="GE1223" s="775"/>
      <c r="GF1223" s="775"/>
      <c r="GG1223" s="775"/>
      <c r="GH1223" s="775"/>
      <c r="GI1223" s="775"/>
      <c r="GJ1223" s="775"/>
      <c r="GK1223" s="775"/>
      <c r="GL1223" s="775"/>
      <c r="GM1223" s="775"/>
      <c r="GN1223" s="775"/>
      <c r="GO1223" s="775"/>
      <c r="GP1223" s="775"/>
      <c r="GQ1223" s="775"/>
      <c r="GR1223" s="775"/>
      <c r="GS1223" s="775"/>
      <c r="GT1223" s="775"/>
      <c r="GU1223" s="775"/>
      <c r="GV1223" s="775"/>
    </row>
    <row r="1224" spans="1:204" x14ac:dyDescent="0.25">
      <c r="A1224" s="24">
        <v>1</v>
      </c>
      <c r="B1224" s="2699" t="s">
        <v>242</v>
      </c>
      <c r="C1224" s="23">
        <f>SUM(C1147,C1111,C990,C930,C869,C808,C745,C684,C623,C499,C377,C195,C129,C55)</f>
        <v>2040142.4</v>
      </c>
      <c r="D1224" s="23">
        <f>SUM(D1147,D1111,D990,D930,D869,D808,D745,D684,D623,D499,D377,D195,D129,D55)</f>
        <v>96674</v>
      </c>
      <c r="E1224" s="23">
        <f>SUM(E1147,E1111,E990,E930,E869,E808,E745,E684,E623,E499,E377,E195,E129,E55)</f>
        <v>1230157.9166666667</v>
      </c>
      <c r="F1224" s="23">
        <f>SUM(F1147,F1111,F990,F930,F869,F808,F745,F684,F623,F499,F377,F195,F129,F55)</f>
        <v>1319907</v>
      </c>
      <c r="G1224" s="835">
        <f t="shared" si="263"/>
        <v>107.29573676008397</v>
      </c>
      <c r="H1224" s="3770">
        <f>SUM(H1147,H1111,H990,H930,H869,H808,H745,H684,H623,H499,H377,H195,H129,H55)</f>
        <v>105164</v>
      </c>
      <c r="I1224" s="9"/>
      <c r="J1224" s="836"/>
      <c r="K1224" s="45"/>
      <c r="L1224" s="839"/>
      <c r="M1224" s="45"/>
      <c r="N1224" s="839"/>
      <c r="O1224" s="45"/>
      <c r="P1224" s="11"/>
      <c r="Q1224" s="2124">
        <f t="shared" ref="Q1224:V1224" si="274">SUM(Q1147,Q1111,Q990,Q930,Q869,Q808,Q745,Q684,Q623,Q499,Q377,Q195,Q129,Q55)</f>
        <v>1272587.6669837686</v>
      </c>
      <c r="R1224" s="2124">
        <f t="shared" si="274"/>
        <v>1275857.5227371196</v>
      </c>
      <c r="S1224" s="2124">
        <f t="shared" si="274"/>
        <v>1276400.3031671194</v>
      </c>
      <c r="T1224" s="2124">
        <f t="shared" si="274"/>
        <v>1295621.4484092179</v>
      </c>
      <c r="U1224" s="2124">
        <f t="shared" si="274"/>
        <v>1320966.9882992175</v>
      </c>
      <c r="V1224" s="2124">
        <f t="shared" si="274"/>
        <v>1320966.9882992175</v>
      </c>
      <c r="W1224" s="2124">
        <f t="shared" ref="W1224:X1224" si="275">SUM(W1147,W1111,W990,W930,W869,W808,W745,W684,W623,W499,W377,W195,W129,W55)</f>
        <v>1358841.4923492181</v>
      </c>
      <c r="X1224" s="2124">
        <f t="shared" si="275"/>
        <v>1402290.2952930313</v>
      </c>
      <c r="Y1224" s="2124">
        <f t="shared" ref="Y1224:AE1224" si="276">SUM(Y1147,Y1111,Y990,Y930,Y869,Y808,Y745,Y684,Y623,Y499,Y377,Y195,Y129,Y55)</f>
        <v>812711.0196930269</v>
      </c>
      <c r="Z1224" s="2124">
        <f t="shared" si="276"/>
        <v>816217.63624999998</v>
      </c>
      <c r="AA1224" s="3224">
        <f t="shared" si="276"/>
        <v>0</v>
      </c>
      <c r="AB1224" s="2124">
        <f t="shared" si="276"/>
        <v>30493.310420000002</v>
      </c>
      <c r="AC1224" s="2124">
        <f t="shared" si="276"/>
        <v>3506.6165569730365</v>
      </c>
      <c r="AD1224" s="2124">
        <f t="shared" si="276"/>
        <v>-87.216579999999993</v>
      </c>
      <c r="AE1224" s="2124">
        <f t="shared" si="276"/>
        <v>-371.23378999999994</v>
      </c>
      <c r="AF1224" s="2124">
        <f>SUM(AF1147,AF1111,AF990,AF930,AF869,AF808,AF745,AF684,AF623,AF499,AF377,AF195,AF129,AF55)</f>
        <v>846339.71288000012</v>
      </c>
      <c r="AG1224" s="3808">
        <f t="shared" ref="AG1224" si="277">SUM(AG1147,AG1111,AG990,AG930,AG869,AG808,AG745,AG684,AG623,AG499,AG377,AG195,AG129,AG55)</f>
        <v>126180.63685000001</v>
      </c>
      <c r="AH1224" s="2124">
        <f>Z1224/Y1224*100</f>
        <v>100.43147151595133</v>
      </c>
      <c r="AI1224" s="2124">
        <f>AF1224/Y1224*100</f>
        <v>104.13784141867244</v>
      </c>
      <c r="AJ1224" s="4289">
        <f>SUM(AJ1147,AJ1111,AJ990,AJ930,AJ869,AJ808,AJ745,AJ684,AJ623,AJ499,AJ377,AJ195,AJ129,AJ55)</f>
        <v>0</v>
      </c>
      <c r="AK1224" s="4295">
        <f>SUM(AK1147,AK1111,AK990,AK930,AK869,AK808,AK745,AK684,AK623,AK499,AK377,AK195,AK129,AK55)</f>
        <v>5678.5970400000006</v>
      </c>
      <c r="AL1224" s="1339">
        <f t="shared" si="197"/>
        <v>-87216.579999999987</v>
      </c>
      <c r="AM1224" s="3825">
        <f t="shared" si="202"/>
        <v>625.64275080362995</v>
      </c>
      <c r="AN1224" s="1701"/>
      <c r="AO1224" s="1701"/>
      <c r="AP1224" s="775"/>
      <c r="AQ1224" s="775"/>
      <c r="AR1224" s="775"/>
      <c r="AS1224" s="775"/>
      <c r="AT1224" s="775"/>
      <c r="AU1224" s="775"/>
      <c r="AV1224" s="775"/>
      <c r="AW1224" s="775"/>
      <c r="AX1224" s="775"/>
      <c r="AY1224" s="775"/>
      <c r="AZ1224" s="775"/>
      <c r="BA1224" s="775"/>
      <c r="BB1224" s="775"/>
      <c r="BC1224" s="775"/>
      <c r="BD1224" s="775"/>
      <c r="BE1224" s="775"/>
      <c r="BF1224" s="775"/>
      <c r="BG1224" s="775"/>
      <c r="BH1224" s="775"/>
      <c r="BI1224" s="775"/>
      <c r="BJ1224" s="775"/>
      <c r="BK1224" s="775"/>
      <c r="BL1224" s="775"/>
      <c r="BM1224" s="775"/>
      <c r="BN1224" s="775"/>
      <c r="BO1224" s="775"/>
      <c r="BP1224" s="775"/>
      <c r="BQ1224" s="775"/>
      <c r="BR1224" s="775"/>
      <c r="BS1224" s="775"/>
      <c r="BT1224" s="775"/>
      <c r="BU1224" s="775"/>
      <c r="BV1224" s="775"/>
      <c r="BW1224" s="775"/>
      <c r="BX1224" s="775"/>
      <c r="BY1224" s="775"/>
      <c r="BZ1224" s="775"/>
      <c r="CA1224" s="775"/>
      <c r="CB1224" s="775"/>
      <c r="CC1224" s="775"/>
      <c r="CD1224" s="775"/>
      <c r="CE1224" s="775"/>
      <c r="CF1224" s="775"/>
      <c r="CG1224" s="775"/>
      <c r="CH1224" s="775"/>
      <c r="CI1224" s="775"/>
      <c r="CJ1224" s="775"/>
      <c r="CK1224" s="775"/>
      <c r="CL1224" s="775"/>
      <c r="CM1224" s="775"/>
      <c r="CN1224" s="775"/>
      <c r="CO1224" s="775"/>
      <c r="CP1224" s="775"/>
      <c r="CQ1224" s="775"/>
      <c r="CR1224" s="775"/>
      <c r="CS1224" s="775"/>
      <c r="CT1224" s="775"/>
      <c r="CU1224" s="775"/>
      <c r="CV1224" s="775"/>
      <c r="CW1224" s="775"/>
      <c r="CX1224" s="775"/>
      <c r="CY1224" s="775"/>
      <c r="CZ1224" s="775"/>
      <c r="DA1224" s="775"/>
      <c r="DB1224" s="775"/>
      <c r="DC1224" s="775"/>
      <c r="DD1224" s="775"/>
      <c r="DE1224" s="775"/>
      <c r="DF1224" s="775"/>
      <c r="DG1224" s="775"/>
      <c r="DH1224" s="775"/>
      <c r="DI1224" s="775"/>
      <c r="DJ1224" s="775"/>
      <c r="DK1224" s="775"/>
      <c r="DL1224" s="775"/>
      <c r="DM1224" s="775"/>
      <c r="DN1224" s="775"/>
      <c r="DO1224" s="775"/>
      <c r="DP1224" s="775"/>
      <c r="DQ1224" s="775"/>
      <c r="DR1224" s="775"/>
      <c r="DS1224" s="775"/>
      <c r="DT1224" s="775"/>
      <c r="DU1224" s="775"/>
      <c r="DV1224" s="775"/>
      <c r="DW1224" s="775"/>
      <c r="DX1224" s="775"/>
      <c r="DY1224" s="775"/>
      <c r="DZ1224" s="775"/>
      <c r="EA1224" s="775"/>
      <c r="EB1224" s="775"/>
      <c r="EC1224" s="775"/>
      <c r="ED1224" s="775"/>
      <c r="EE1224" s="775"/>
      <c r="EF1224" s="775"/>
      <c r="EG1224" s="775"/>
      <c r="EH1224" s="775"/>
      <c r="EI1224" s="775"/>
      <c r="EJ1224" s="775"/>
      <c r="EK1224" s="775"/>
      <c r="EL1224" s="775"/>
      <c r="EM1224" s="775"/>
      <c r="EN1224" s="775"/>
      <c r="EO1224" s="775"/>
      <c r="EP1224" s="775"/>
      <c r="EQ1224" s="775"/>
      <c r="ER1224" s="775"/>
      <c r="ES1224" s="775"/>
      <c r="ET1224" s="775"/>
      <c r="EU1224" s="775"/>
      <c r="EV1224" s="775"/>
      <c r="EW1224" s="775"/>
      <c r="EX1224" s="775"/>
      <c r="EY1224" s="775"/>
      <c r="EZ1224" s="775"/>
      <c r="FA1224" s="775"/>
      <c r="FB1224" s="775"/>
      <c r="FC1224" s="775"/>
      <c r="FD1224" s="775"/>
      <c r="FE1224" s="775"/>
      <c r="FF1224" s="775"/>
      <c r="FG1224" s="775"/>
      <c r="FH1224" s="775"/>
      <c r="FI1224" s="775"/>
      <c r="FJ1224" s="775"/>
      <c r="FK1224" s="775"/>
      <c r="FL1224" s="775"/>
      <c r="FM1224" s="775"/>
      <c r="FN1224" s="775"/>
      <c r="FO1224" s="775"/>
      <c r="FP1224" s="775"/>
      <c r="FQ1224" s="775"/>
      <c r="FR1224" s="775"/>
      <c r="FS1224" s="775"/>
      <c r="FT1224" s="775"/>
      <c r="FU1224" s="775"/>
      <c r="FV1224" s="775"/>
      <c r="FW1224" s="775"/>
      <c r="FX1224" s="775"/>
      <c r="FY1224" s="775"/>
      <c r="FZ1224" s="775"/>
      <c r="GA1224" s="775"/>
      <c r="GB1224" s="775"/>
      <c r="GC1224" s="775"/>
      <c r="GD1224" s="775"/>
      <c r="GE1224" s="775"/>
      <c r="GF1224" s="775"/>
      <c r="GG1224" s="775"/>
      <c r="GH1224" s="775"/>
      <c r="GI1224" s="775"/>
      <c r="GJ1224" s="775"/>
      <c r="GK1224" s="775"/>
      <c r="GL1224" s="775"/>
      <c r="GM1224" s="775"/>
      <c r="GN1224" s="775"/>
      <c r="GO1224" s="775"/>
      <c r="GP1224" s="775"/>
      <c r="GQ1224" s="775"/>
      <c r="GR1224" s="775"/>
      <c r="GS1224" s="775"/>
      <c r="GT1224" s="775"/>
      <c r="GU1224" s="775"/>
      <c r="GV1224" s="775"/>
    </row>
    <row r="1225" spans="1:204" ht="29.25" x14ac:dyDescent="0.25">
      <c r="B1225" s="2700" t="s">
        <v>448</v>
      </c>
      <c r="C1225" s="23">
        <f>C1148+C130+C56</f>
        <v>2960</v>
      </c>
      <c r="D1225" s="23">
        <f>D1148+D130+D56</f>
        <v>0</v>
      </c>
      <c r="E1225" s="23">
        <f t="shared" ref="E1225:F1225" si="278">E1148+E130+E56</f>
        <v>1669.6666666666667</v>
      </c>
      <c r="F1225" s="23">
        <f t="shared" si="278"/>
        <v>1011</v>
      </c>
      <c r="G1225" s="835">
        <f t="shared" si="263"/>
        <v>60.551008185266518</v>
      </c>
      <c r="H1225" s="3770">
        <f t="shared" ref="H1225" si="279">H1148+H130+H56</f>
        <v>92</v>
      </c>
      <c r="I1225" s="9"/>
      <c r="J1225" s="836"/>
      <c r="K1225" s="45"/>
      <c r="L1225" s="839"/>
      <c r="M1225" s="45"/>
      <c r="N1225" s="839"/>
      <c r="O1225" s="45"/>
      <c r="P1225" s="11"/>
      <c r="Q1225" s="2124">
        <f t="shared" ref="Q1225:AE1225" si="280">Q1148+Q130+Q56</f>
        <v>160</v>
      </c>
      <c r="R1225" s="2124">
        <f t="shared" ref="R1225:S1225" si="281">R1148+R130+R56</f>
        <v>160</v>
      </c>
      <c r="S1225" s="2124">
        <f t="shared" si="281"/>
        <v>160</v>
      </c>
      <c r="T1225" s="2124">
        <f t="shared" ref="T1225:U1225" si="282">T1148+T130+T56</f>
        <v>160</v>
      </c>
      <c r="U1225" s="2124">
        <f t="shared" si="282"/>
        <v>160</v>
      </c>
      <c r="V1225" s="2124">
        <f t="shared" ref="V1225:W1225" si="283">V1148+V130+V56</f>
        <v>160</v>
      </c>
      <c r="W1225" s="2124">
        <f t="shared" si="283"/>
        <v>160</v>
      </c>
      <c r="X1225" s="2124">
        <f t="shared" ref="X1225" si="284">X1148+X130+X56</f>
        <v>160</v>
      </c>
      <c r="Y1225" s="2124">
        <f t="shared" si="280"/>
        <v>93.333333333333343</v>
      </c>
      <c r="Z1225" s="2124">
        <f t="shared" si="280"/>
        <v>0</v>
      </c>
      <c r="AA1225" s="3224">
        <f t="shared" si="280"/>
        <v>0</v>
      </c>
      <c r="AB1225" s="2124">
        <f t="shared" si="280"/>
        <v>520.25679999999988</v>
      </c>
      <c r="AC1225" s="2124">
        <f t="shared" si="280"/>
        <v>-93.333333333333343</v>
      </c>
      <c r="AD1225" s="2124">
        <f t="shared" si="280"/>
        <v>0</v>
      </c>
      <c r="AE1225" s="2124">
        <f t="shared" si="280"/>
        <v>-0.91279999999999994</v>
      </c>
      <c r="AF1225" s="2124">
        <f>AF1148+AF130+AF56</f>
        <v>519.34399999999994</v>
      </c>
      <c r="AG1225" s="3808">
        <f t="shared" ref="AG1225" si="285">AG1148+AG130+AG56</f>
        <v>66.167199999999994</v>
      </c>
      <c r="AH1225" s="2124">
        <f>SUM(AH1148,AH128,AH57)</f>
        <v>0</v>
      </c>
      <c r="AI1225" s="2124">
        <f>SUM(AI1148,AI128,AI57)</f>
        <v>0</v>
      </c>
      <c r="AJ1225" s="4289">
        <f t="shared" ref="AJ1225" si="286">AJ1148+AJ130+AJ56</f>
        <v>0</v>
      </c>
      <c r="AK1225" s="4295">
        <f>AK1148+AK130+AK56</f>
        <v>0</v>
      </c>
      <c r="AL1225" s="1339">
        <f t="shared" si="197"/>
        <v>0</v>
      </c>
      <c r="AM1225" s="3825">
        <f t="shared" si="202"/>
        <v>54.054054054054056</v>
      </c>
      <c r="AN1225" s="1701"/>
      <c r="AO1225" s="1701"/>
      <c r="AP1225" s="775"/>
      <c r="AQ1225" s="775"/>
      <c r="AR1225" s="775"/>
      <c r="AS1225" s="775"/>
      <c r="AT1225" s="775"/>
      <c r="AU1225" s="775"/>
      <c r="AV1225" s="775"/>
      <c r="AW1225" s="775"/>
      <c r="AX1225" s="775"/>
      <c r="AY1225" s="775"/>
      <c r="AZ1225" s="775"/>
      <c r="BA1225" s="775"/>
      <c r="BB1225" s="775"/>
      <c r="BC1225" s="775"/>
      <c r="BD1225" s="775"/>
      <c r="BE1225" s="775"/>
      <c r="BF1225" s="775"/>
      <c r="BG1225" s="775"/>
      <c r="BH1225" s="775"/>
      <c r="BI1225" s="775"/>
      <c r="BJ1225" s="775"/>
      <c r="BK1225" s="775"/>
      <c r="BL1225" s="775"/>
      <c r="BM1225" s="775"/>
      <c r="BN1225" s="775"/>
      <c r="BO1225" s="775"/>
      <c r="BP1225" s="775"/>
      <c r="BQ1225" s="775"/>
      <c r="BR1225" s="775"/>
      <c r="BS1225" s="775"/>
      <c r="BT1225" s="775"/>
      <c r="BU1225" s="775"/>
      <c r="BV1225" s="775"/>
      <c r="BW1225" s="775"/>
      <c r="BX1225" s="775"/>
      <c r="BY1225" s="775"/>
      <c r="BZ1225" s="775"/>
      <c r="CA1225" s="775"/>
      <c r="CB1225" s="775"/>
      <c r="CC1225" s="775"/>
      <c r="CD1225" s="775"/>
      <c r="CE1225" s="775"/>
      <c r="CF1225" s="775"/>
      <c r="CG1225" s="775"/>
      <c r="CH1225" s="775"/>
      <c r="CI1225" s="775"/>
      <c r="CJ1225" s="775"/>
      <c r="CK1225" s="775"/>
      <c r="CL1225" s="775"/>
      <c r="CM1225" s="775"/>
      <c r="CN1225" s="775"/>
      <c r="CO1225" s="775"/>
      <c r="CP1225" s="775"/>
      <c r="CQ1225" s="775"/>
      <c r="CR1225" s="775"/>
      <c r="CS1225" s="775"/>
      <c r="CT1225" s="775"/>
      <c r="CU1225" s="775"/>
      <c r="CV1225" s="775"/>
      <c r="CW1225" s="775"/>
      <c r="CX1225" s="775"/>
      <c r="CY1225" s="775"/>
      <c r="CZ1225" s="775"/>
      <c r="DA1225" s="775"/>
      <c r="DB1225" s="775"/>
      <c r="DC1225" s="775"/>
      <c r="DD1225" s="775"/>
      <c r="DE1225" s="775"/>
      <c r="DF1225" s="775"/>
      <c r="DG1225" s="775"/>
      <c r="DH1225" s="775"/>
      <c r="DI1225" s="775"/>
      <c r="DJ1225" s="775"/>
      <c r="DK1225" s="775"/>
      <c r="DL1225" s="775"/>
      <c r="DM1225" s="775"/>
      <c r="DN1225" s="775"/>
      <c r="DO1225" s="775"/>
      <c r="DP1225" s="775"/>
      <c r="DQ1225" s="775"/>
      <c r="DR1225" s="775"/>
      <c r="DS1225" s="775"/>
      <c r="DT1225" s="775"/>
      <c r="DU1225" s="775"/>
      <c r="DV1225" s="775"/>
      <c r="DW1225" s="775"/>
      <c r="DX1225" s="775"/>
      <c r="DY1225" s="775"/>
      <c r="DZ1225" s="775"/>
      <c r="EA1225" s="775"/>
      <c r="EB1225" s="775"/>
      <c r="EC1225" s="775"/>
      <c r="ED1225" s="775"/>
      <c r="EE1225" s="775"/>
      <c r="EF1225" s="775"/>
      <c r="EG1225" s="775"/>
      <c r="EH1225" s="775"/>
      <c r="EI1225" s="775"/>
      <c r="EJ1225" s="775"/>
      <c r="EK1225" s="775"/>
      <c r="EL1225" s="775"/>
      <c r="EM1225" s="775"/>
      <c r="EN1225" s="775"/>
      <c r="EO1225" s="775"/>
      <c r="EP1225" s="775"/>
      <c r="EQ1225" s="775"/>
      <c r="ER1225" s="775"/>
      <c r="ES1225" s="775"/>
      <c r="ET1225" s="775"/>
      <c r="EU1225" s="775"/>
      <c r="EV1225" s="775"/>
      <c r="EW1225" s="775"/>
      <c r="EX1225" s="775"/>
      <c r="EY1225" s="775"/>
      <c r="EZ1225" s="775"/>
      <c r="FA1225" s="775"/>
      <c r="FB1225" s="775"/>
      <c r="FC1225" s="775"/>
      <c r="FD1225" s="775"/>
      <c r="FE1225" s="775"/>
      <c r="FF1225" s="775"/>
      <c r="FG1225" s="775"/>
      <c r="FH1225" s="775"/>
      <c r="FI1225" s="775"/>
      <c r="FJ1225" s="775"/>
      <c r="FK1225" s="775"/>
      <c r="FL1225" s="775"/>
      <c r="FM1225" s="775"/>
      <c r="FN1225" s="775"/>
      <c r="FO1225" s="775"/>
      <c r="FP1225" s="775"/>
      <c r="FQ1225" s="775"/>
      <c r="FR1225" s="775"/>
      <c r="FS1225" s="775"/>
      <c r="FT1225" s="775"/>
      <c r="FU1225" s="775"/>
      <c r="FV1225" s="775"/>
      <c r="FW1225" s="775"/>
      <c r="FX1225" s="775"/>
      <c r="FY1225" s="775"/>
      <c r="FZ1225" s="775"/>
      <c r="GA1225" s="775"/>
      <c r="GB1225" s="775"/>
      <c r="GC1225" s="775"/>
      <c r="GD1225" s="775"/>
      <c r="GE1225" s="775"/>
      <c r="GF1225" s="775"/>
      <c r="GG1225" s="775"/>
      <c r="GH1225" s="775"/>
      <c r="GI1225" s="775"/>
      <c r="GJ1225" s="775"/>
      <c r="GK1225" s="775"/>
      <c r="GL1225" s="775"/>
      <c r="GM1225" s="775"/>
      <c r="GN1225" s="775"/>
      <c r="GO1225" s="775"/>
      <c r="GP1225" s="775"/>
      <c r="GQ1225" s="775"/>
      <c r="GR1225" s="775"/>
      <c r="GS1225" s="775"/>
      <c r="GT1225" s="775"/>
      <c r="GU1225" s="775"/>
      <c r="GV1225" s="775"/>
    </row>
    <row r="1226" spans="1:204" ht="21.75" customHeight="1" x14ac:dyDescent="0.25">
      <c r="A1226" s="24">
        <v>1</v>
      </c>
      <c r="B1226" s="2700" t="s">
        <v>382</v>
      </c>
      <c r="C1226" s="23">
        <f>SUM(C1149,C1112,C1051,C991,C931,C870,C809,C746,C685,C624,C562,C500,C439,C378,C316,C256,C196,C131,C57)</f>
        <v>2599990.25</v>
      </c>
      <c r="D1226" s="23">
        <f>SUM(D1149,D1112,D1051,D991,D931,D870,D809,D746,D685,D624,D562,D500,D439,D378,D316,D256,D196,D131,D57)</f>
        <v>59383.5</v>
      </c>
      <c r="E1226" s="23">
        <f>SUM(E1149,E1112,E1051,E991,E931,E870,E809,E746,E685,E624,E562,E500,E439,E378,E316,E256,E196,E131,E57)</f>
        <v>1507510.4583333333</v>
      </c>
      <c r="F1226" s="23">
        <f>SUM(F1149,F1112,F1051,F991,F931,F870,F809,F746,F685,F624,F562,F500,F439,F378,F316,F256,F196,F131,F57)</f>
        <v>1438106.4350000001</v>
      </c>
      <c r="G1226" s="835">
        <f t="shared" si="263"/>
        <v>95.396116627272718</v>
      </c>
      <c r="H1226" s="3770">
        <f>SUM(H1149,H1112,H1051,H991,H931,H870,H809,H746,H685,H624,H562,H500,H439,H378,H316,H256,H196,H131,H57)</f>
        <v>10135.0625</v>
      </c>
      <c r="I1226" s="9"/>
      <c r="J1226" s="836"/>
      <c r="K1226" s="45"/>
      <c r="L1226" s="839"/>
      <c r="M1226" s="45"/>
      <c r="N1226" s="839"/>
      <c r="O1226" s="45"/>
      <c r="P1226" s="11"/>
      <c r="Q1226" s="2124"/>
      <c r="R1226" s="2124"/>
      <c r="S1226" s="2124"/>
      <c r="T1226" s="2124"/>
      <c r="U1226" s="2124"/>
      <c r="V1226" s="2124"/>
      <c r="W1226" s="2124"/>
      <c r="X1226" s="2124"/>
      <c r="Y1226" s="2124"/>
      <c r="Z1226" s="2124"/>
      <c r="AA1226" s="3224"/>
      <c r="AB1226" s="2124"/>
      <c r="AC1226" s="2124"/>
      <c r="AD1226" s="2124"/>
      <c r="AE1226" s="2124"/>
      <c r="AF1226" s="2124"/>
      <c r="AG1226" s="3808"/>
      <c r="AH1226" s="2124"/>
      <c r="AI1226" s="2124"/>
      <c r="AJ1226" s="4289">
        <f>SUM(AJ1149,AJ1112,AJ1051,AJ991,AJ931,AJ870,AJ809,AJ746,AJ685,AJ624,AJ562,AJ500,AJ439,AJ378,AJ316,AJ256,AJ196,AJ131,AJ57)</f>
        <v>0</v>
      </c>
      <c r="AK1226" s="4295"/>
      <c r="AL1226" s="1339">
        <f t="shared" si="197"/>
        <v>0</v>
      </c>
      <c r="AM1226" s="3825">
        <f t="shared" si="202"/>
        <v>0</v>
      </c>
      <c r="AN1226" s="1701"/>
      <c r="AO1226" s="1701"/>
      <c r="AP1226" s="775"/>
      <c r="AQ1226" s="775"/>
      <c r="AR1226" s="775"/>
      <c r="AS1226" s="775"/>
      <c r="AT1226" s="775"/>
      <c r="AU1226" s="775"/>
      <c r="AV1226" s="775"/>
      <c r="AW1226" s="775"/>
      <c r="AX1226" s="775"/>
      <c r="AY1226" s="775"/>
      <c r="AZ1226" s="775"/>
      <c r="BA1226" s="775"/>
      <c r="BB1226" s="775"/>
      <c r="BC1226" s="775"/>
      <c r="BD1226" s="775"/>
      <c r="BE1226" s="775"/>
      <c r="BF1226" s="775"/>
      <c r="BG1226" s="775"/>
      <c r="BH1226" s="775"/>
      <c r="BI1226" s="775"/>
      <c r="BJ1226" s="775"/>
      <c r="BK1226" s="775"/>
      <c r="BL1226" s="775"/>
      <c r="BM1226" s="775"/>
      <c r="BN1226" s="775"/>
      <c r="BO1226" s="775"/>
      <c r="BP1226" s="775"/>
      <c r="BQ1226" s="775"/>
      <c r="BR1226" s="775"/>
      <c r="BS1226" s="775"/>
      <c r="BT1226" s="775"/>
      <c r="BU1226" s="775"/>
      <c r="BV1226" s="775"/>
      <c r="BW1226" s="775"/>
      <c r="BX1226" s="775"/>
      <c r="BY1226" s="775"/>
      <c r="BZ1226" s="775"/>
      <c r="CA1226" s="775"/>
      <c r="CB1226" s="775"/>
      <c r="CC1226" s="775"/>
      <c r="CD1226" s="775"/>
      <c r="CE1226" s="775"/>
      <c r="CF1226" s="775"/>
      <c r="CG1226" s="775"/>
      <c r="CH1226" s="775"/>
      <c r="CI1226" s="775"/>
      <c r="CJ1226" s="775"/>
      <c r="CK1226" s="775"/>
      <c r="CL1226" s="775"/>
      <c r="CM1226" s="775"/>
      <c r="CN1226" s="775"/>
      <c r="CO1226" s="775"/>
      <c r="CP1226" s="775"/>
      <c r="CQ1226" s="775"/>
      <c r="CR1226" s="775"/>
      <c r="CS1226" s="775"/>
      <c r="CT1226" s="775"/>
      <c r="CU1226" s="775"/>
      <c r="CV1226" s="775"/>
      <c r="CW1226" s="775"/>
      <c r="CX1226" s="775"/>
      <c r="CY1226" s="775"/>
      <c r="CZ1226" s="775"/>
      <c r="DA1226" s="775"/>
      <c r="DB1226" s="775"/>
      <c r="DC1226" s="775"/>
      <c r="DD1226" s="775"/>
      <c r="DE1226" s="775"/>
      <c r="DF1226" s="775"/>
      <c r="DG1226" s="775"/>
      <c r="DH1226" s="775"/>
      <c r="DI1226" s="775"/>
      <c r="DJ1226" s="775"/>
      <c r="DK1226" s="775"/>
      <c r="DL1226" s="775"/>
      <c r="DM1226" s="775"/>
      <c r="DN1226" s="775"/>
      <c r="DO1226" s="775"/>
      <c r="DP1226" s="775"/>
      <c r="DQ1226" s="775"/>
      <c r="DR1226" s="775"/>
      <c r="DS1226" s="775"/>
      <c r="DT1226" s="775"/>
      <c r="DU1226" s="775"/>
      <c r="DV1226" s="775"/>
      <c r="DW1226" s="775"/>
      <c r="DX1226" s="775"/>
      <c r="DY1226" s="775"/>
      <c r="DZ1226" s="775"/>
      <c r="EA1226" s="775"/>
      <c r="EB1226" s="775"/>
      <c r="EC1226" s="775"/>
      <c r="ED1226" s="775"/>
      <c r="EE1226" s="775"/>
      <c r="EF1226" s="775"/>
      <c r="EG1226" s="775"/>
      <c r="EH1226" s="775"/>
      <c r="EI1226" s="775"/>
      <c r="EJ1226" s="775"/>
      <c r="EK1226" s="775"/>
      <c r="EL1226" s="775"/>
      <c r="EM1226" s="775"/>
      <c r="EN1226" s="775"/>
      <c r="EO1226" s="775"/>
      <c r="EP1226" s="775"/>
      <c r="EQ1226" s="775"/>
      <c r="ER1226" s="775"/>
      <c r="ES1226" s="775"/>
      <c r="ET1226" s="775"/>
      <c r="EU1226" s="775"/>
      <c r="EV1226" s="775"/>
      <c r="EW1226" s="775"/>
      <c r="EX1226" s="775"/>
      <c r="EY1226" s="775"/>
      <c r="EZ1226" s="775"/>
      <c r="FA1226" s="775"/>
      <c r="FB1226" s="775"/>
      <c r="FC1226" s="775"/>
      <c r="FD1226" s="775"/>
      <c r="FE1226" s="775"/>
      <c r="FF1226" s="775"/>
      <c r="FG1226" s="775"/>
      <c r="FH1226" s="775"/>
      <c r="FI1226" s="775"/>
      <c r="FJ1226" s="775"/>
      <c r="FK1226" s="775"/>
      <c r="FL1226" s="775"/>
      <c r="FM1226" s="775"/>
      <c r="FN1226" s="775"/>
      <c r="FO1226" s="775"/>
      <c r="FP1226" s="775"/>
      <c r="FQ1226" s="775"/>
      <c r="FR1226" s="775"/>
      <c r="FS1226" s="775"/>
      <c r="FT1226" s="775"/>
      <c r="FU1226" s="775"/>
      <c r="FV1226" s="775"/>
      <c r="FW1226" s="775"/>
      <c r="FX1226" s="775"/>
      <c r="FY1226" s="775"/>
      <c r="FZ1226" s="775"/>
      <c r="GA1226" s="775"/>
      <c r="GB1226" s="775"/>
      <c r="GC1226" s="775"/>
      <c r="GD1226" s="775"/>
      <c r="GE1226" s="775"/>
      <c r="GF1226" s="775"/>
      <c r="GG1226" s="775"/>
      <c r="GH1226" s="775"/>
      <c r="GI1226" s="775"/>
      <c r="GJ1226" s="775"/>
      <c r="GK1226" s="775"/>
      <c r="GL1226" s="775"/>
      <c r="GM1226" s="775"/>
      <c r="GN1226" s="775"/>
      <c r="GO1226" s="775"/>
      <c r="GP1226" s="775"/>
      <c r="GQ1226" s="775"/>
      <c r="GR1226" s="775"/>
      <c r="GS1226" s="775"/>
      <c r="GT1226" s="775"/>
      <c r="GU1226" s="775"/>
      <c r="GV1226" s="775"/>
    </row>
    <row r="1227" spans="1:204" ht="43.5" x14ac:dyDescent="0.25">
      <c r="A1227" s="24">
        <v>1</v>
      </c>
      <c r="B1227" s="2700" t="s">
        <v>415</v>
      </c>
      <c r="C1227" s="23">
        <f>SUM(C1113,C1052,C992,C932,C871,C810,C747,C686,C625,C563,C501,C440,C379,C317,C257,C197,C132,C58)</f>
        <v>669986</v>
      </c>
      <c r="D1227" s="23">
        <f>SUM(D1113,D1052,D992,D932,D871,D810,D747,D686,D625,D563,D501,D440,D379,D317,D257,D197,D132,D58)</f>
        <v>4639</v>
      </c>
      <c r="E1227" s="23">
        <f>SUM(E1113,E1052,E992,E932,E871,E810,E747,E686,E625,E563,E501,E440,E379,E317,E257,E197,E132,E58)</f>
        <v>390827</v>
      </c>
      <c r="F1227" s="23">
        <f>SUM(F1113,F1052,F992,F932,F871,F810,F747,F686,F625,F563,F501,F440,F379,F317,F257,F197,F132,F58)</f>
        <v>272279</v>
      </c>
      <c r="G1227" s="835">
        <f t="shared" si="263"/>
        <v>69.667397595355482</v>
      </c>
      <c r="H1227" s="3770">
        <f>SUM(H1113,H1052,H992,H932,H871,H810,H747,H686,H625,H563,H501,H440,H379,H317,H257,H197,H132,H58)</f>
        <v>0</v>
      </c>
      <c r="I1227" s="9"/>
      <c r="J1227" s="836"/>
      <c r="K1227" s="45"/>
      <c r="L1227" s="839"/>
      <c r="M1227" s="45"/>
      <c r="N1227" s="839"/>
      <c r="O1227" s="45"/>
      <c r="P1227" s="11"/>
      <c r="Q1227" s="2124"/>
      <c r="R1227" s="2124"/>
      <c r="S1227" s="2124"/>
      <c r="T1227" s="2124"/>
      <c r="U1227" s="2124"/>
      <c r="V1227" s="2124"/>
      <c r="W1227" s="2124"/>
      <c r="X1227" s="2124"/>
      <c r="Y1227" s="2124"/>
      <c r="Z1227" s="2124"/>
      <c r="AA1227" s="3224"/>
      <c r="AB1227" s="2124"/>
      <c r="AC1227" s="2124"/>
      <c r="AD1227" s="2124"/>
      <c r="AE1227" s="2124"/>
      <c r="AF1227" s="2124"/>
      <c r="AG1227" s="3808"/>
      <c r="AH1227" s="2124"/>
      <c r="AI1227" s="2124"/>
      <c r="AJ1227" s="4289">
        <f>SUM(AJ1113,AJ1052,AJ992,AJ932,AJ871,AJ810,AJ747,AJ686,AJ625,AJ563,AJ501,AJ440,AJ379,AJ317,AJ257,AJ197,AJ132,AJ58)</f>
        <v>0</v>
      </c>
      <c r="AK1227" s="4295"/>
      <c r="AL1227" s="1339">
        <f t="shared" si="197"/>
        <v>0</v>
      </c>
      <c r="AM1227" s="3825">
        <f t="shared" si="202"/>
        <v>0</v>
      </c>
      <c r="AN1227" s="1701"/>
      <c r="AO1227" s="1701"/>
      <c r="AP1227" s="775"/>
      <c r="AQ1227" s="775"/>
      <c r="AR1227" s="775"/>
      <c r="AS1227" s="775"/>
      <c r="AT1227" s="775"/>
      <c r="AU1227" s="775"/>
      <c r="AV1227" s="775"/>
      <c r="AW1227" s="775"/>
      <c r="AX1227" s="775"/>
      <c r="AY1227" s="775"/>
      <c r="AZ1227" s="775"/>
      <c r="BA1227" s="775"/>
      <c r="BB1227" s="775"/>
      <c r="BC1227" s="775"/>
      <c r="BD1227" s="775"/>
      <c r="BE1227" s="775"/>
      <c r="BF1227" s="775"/>
      <c r="BG1227" s="775"/>
      <c r="BH1227" s="775"/>
      <c r="BI1227" s="775"/>
      <c r="BJ1227" s="775"/>
      <c r="BK1227" s="775"/>
      <c r="BL1227" s="775"/>
      <c r="BM1227" s="775"/>
      <c r="BN1227" s="775"/>
      <c r="BO1227" s="775"/>
      <c r="BP1227" s="775"/>
      <c r="BQ1227" s="775"/>
      <c r="BR1227" s="775"/>
      <c r="BS1227" s="775"/>
      <c r="BT1227" s="775"/>
      <c r="BU1227" s="775"/>
      <c r="BV1227" s="775"/>
      <c r="BW1227" s="775"/>
      <c r="BX1227" s="775"/>
      <c r="BY1227" s="775"/>
      <c r="BZ1227" s="775"/>
      <c r="CA1227" s="775"/>
      <c r="CB1227" s="775"/>
      <c r="CC1227" s="775"/>
      <c r="CD1227" s="775"/>
      <c r="CE1227" s="775"/>
      <c r="CF1227" s="775"/>
      <c r="CG1227" s="775"/>
      <c r="CH1227" s="775"/>
      <c r="CI1227" s="775"/>
      <c r="CJ1227" s="775"/>
      <c r="CK1227" s="775"/>
      <c r="CL1227" s="775"/>
      <c r="CM1227" s="775"/>
      <c r="CN1227" s="775"/>
      <c r="CO1227" s="775"/>
      <c r="CP1227" s="775"/>
      <c r="CQ1227" s="775"/>
      <c r="CR1227" s="775"/>
      <c r="CS1227" s="775"/>
      <c r="CT1227" s="775"/>
      <c r="CU1227" s="775"/>
      <c r="CV1227" s="775"/>
      <c r="CW1227" s="775"/>
      <c r="CX1227" s="775"/>
      <c r="CY1227" s="775"/>
      <c r="CZ1227" s="775"/>
      <c r="DA1227" s="775"/>
      <c r="DB1227" s="775"/>
      <c r="DC1227" s="775"/>
      <c r="DD1227" s="775"/>
      <c r="DE1227" s="775"/>
      <c r="DF1227" s="775"/>
      <c r="DG1227" s="775"/>
      <c r="DH1227" s="775"/>
      <c r="DI1227" s="775"/>
      <c r="DJ1227" s="775"/>
      <c r="DK1227" s="775"/>
      <c r="DL1227" s="775"/>
      <c r="DM1227" s="775"/>
      <c r="DN1227" s="775"/>
      <c r="DO1227" s="775"/>
      <c r="DP1227" s="775"/>
      <c r="DQ1227" s="775"/>
      <c r="DR1227" s="775"/>
      <c r="DS1227" s="775"/>
      <c r="DT1227" s="775"/>
      <c r="DU1227" s="775"/>
      <c r="DV1227" s="775"/>
      <c r="DW1227" s="775"/>
      <c r="DX1227" s="775"/>
      <c r="DY1227" s="775"/>
      <c r="DZ1227" s="775"/>
      <c r="EA1227" s="775"/>
      <c r="EB1227" s="775"/>
      <c r="EC1227" s="775"/>
      <c r="ED1227" s="775"/>
      <c r="EE1227" s="775"/>
      <c r="EF1227" s="775"/>
      <c r="EG1227" s="775"/>
      <c r="EH1227" s="775"/>
      <c r="EI1227" s="775"/>
      <c r="EJ1227" s="775"/>
      <c r="EK1227" s="775"/>
      <c r="EL1227" s="775"/>
      <c r="EM1227" s="775"/>
      <c r="EN1227" s="775"/>
      <c r="EO1227" s="775"/>
      <c r="EP1227" s="775"/>
      <c r="EQ1227" s="775"/>
      <c r="ER1227" s="775"/>
      <c r="ES1227" s="775"/>
      <c r="ET1227" s="775"/>
      <c r="EU1227" s="775"/>
      <c r="EV1227" s="775"/>
      <c r="EW1227" s="775"/>
      <c r="EX1227" s="775"/>
      <c r="EY1227" s="775"/>
      <c r="EZ1227" s="775"/>
      <c r="FA1227" s="775"/>
      <c r="FB1227" s="775"/>
      <c r="FC1227" s="775"/>
      <c r="FD1227" s="775"/>
      <c r="FE1227" s="775"/>
      <c r="FF1227" s="775"/>
      <c r="FG1227" s="775"/>
      <c r="FH1227" s="775"/>
      <c r="FI1227" s="775"/>
      <c r="FJ1227" s="775"/>
      <c r="FK1227" s="775"/>
      <c r="FL1227" s="775"/>
      <c r="FM1227" s="775"/>
      <c r="FN1227" s="775"/>
      <c r="FO1227" s="775"/>
      <c r="FP1227" s="775"/>
      <c r="FQ1227" s="775"/>
      <c r="FR1227" s="775"/>
      <c r="FS1227" s="775"/>
      <c r="FT1227" s="775"/>
      <c r="FU1227" s="775"/>
      <c r="FV1227" s="775"/>
      <c r="FW1227" s="775"/>
      <c r="FX1227" s="775"/>
      <c r="FY1227" s="775"/>
      <c r="FZ1227" s="775"/>
      <c r="GA1227" s="775"/>
      <c r="GB1227" s="775"/>
      <c r="GC1227" s="775"/>
      <c r="GD1227" s="775"/>
      <c r="GE1227" s="775"/>
      <c r="GF1227" s="775"/>
      <c r="GG1227" s="775"/>
      <c r="GH1227" s="775"/>
      <c r="GI1227" s="775"/>
      <c r="GJ1227" s="775"/>
      <c r="GK1227" s="775"/>
      <c r="GL1227" s="775"/>
      <c r="GM1227" s="775"/>
      <c r="GN1227" s="775"/>
      <c r="GO1227" s="775"/>
      <c r="GP1227" s="775"/>
      <c r="GQ1227" s="775"/>
      <c r="GR1227" s="775"/>
      <c r="GS1227" s="775"/>
      <c r="GT1227" s="775"/>
      <c r="GU1227" s="775"/>
      <c r="GV1227" s="775"/>
    </row>
    <row r="1228" spans="1:204" ht="35.25" customHeight="1" x14ac:dyDescent="0.25">
      <c r="A1228" s="24">
        <v>1</v>
      </c>
      <c r="B1228" s="2700" t="s">
        <v>383</v>
      </c>
      <c r="C1228" s="23">
        <f t="shared" ref="C1228:F1230" si="287">SUM(C1150,C1114,C1053,C993,C933,C872,C811,C748,C687,C626,C564,C502,C441,C380,C318,C258,C198,C133,C59)</f>
        <v>2371106.5531914895</v>
      </c>
      <c r="D1228" s="23">
        <f t="shared" ref="D1228" si="288">SUM(D1150,D1114,D1053,D993,D933,D872,D811,D748,D687,D626,D564,D502,D441,D380,D318,D258,D198,D133,D59)</f>
        <v>23602.425531914789</v>
      </c>
      <c r="E1228" s="23">
        <f t="shared" si="287"/>
        <v>1386489.2819148935</v>
      </c>
      <c r="F1228" s="23">
        <f t="shared" si="287"/>
        <v>1127477.7723404255</v>
      </c>
      <c r="G1228" s="835">
        <f t="shared" si="263"/>
        <v>81.318895648674271</v>
      </c>
      <c r="H1228" s="3770">
        <f t="shared" ref="H1228" si="289">SUM(H1150,H1114,H1053,H993,H933,H872,H811,H748,H687,H626,H564,H502,H441,H380,H318,H258,H198,H133,H59)</f>
        <v>14033.158510638295</v>
      </c>
      <c r="I1228" s="9"/>
      <c r="J1228" s="836"/>
      <c r="K1228" s="45"/>
      <c r="L1228" s="839"/>
      <c r="M1228" s="45"/>
      <c r="N1228" s="839"/>
      <c r="O1228" s="45"/>
      <c r="P1228" s="11"/>
      <c r="Q1228" s="2124"/>
      <c r="R1228" s="2124"/>
      <c r="S1228" s="2124"/>
      <c r="T1228" s="2124"/>
      <c r="U1228" s="2124"/>
      <c r="V1228" s="2124"/>
      <c r="W1228" s="2124"/>
      <c r="X1228" s="2124"/>
      <c r="Y1228" s="2124"/>
      <c r="Z1228" s="2124"/>
      <c r="AA1228" s="3224"/>
      <c r="AB1228" s="2124"/>
      <c r="AC1228" s="2124"/>
      <c r="AD1228" s="2124"/>
      <c r="AE1228" s="2124"/>
      <c r="AF1228" s="2124"/>
      <c r="AG1228" s="3808"/>
      <c r="AH1228" s="2124"/>
      <c r="AI1228" s="2124"/>
      <c r="AJ1228" s="4289">
        <f t="shared" ref="AJ1228" si="290">SUM(AJ1150,AJ1114,AJ1053,AJ993,AJ933,AJ872,AJ811,AJ748,AJ687,AJ626,AJ564,AJ502,AJ441,AJ380,AJ318,AJ258,AJ198,AJ133,AJ59)</f>
        <v>0</v>
      </c>
      <c r="AK1228" s="4295"/>
      <c r="AL1228" s="1339">
        <f t="shared" si="197"/>
        <v>0</v>
      </c>
      <c r="AM1228" s="3825">
        <f t="shared" si="202"/>
        <v>0</v>
      </c>
      <c r="AN1228" s="1701"/>
      <c r="AO1228" s="1701"/>
      <c r="AP1228" s="775"/>
      <c r="AQ1228" s="775"/>
      <c r="AR1228" s="775"/>
      <c r="AS1228" s="775"/>
      <c r="AT1228" s="775"/>
      <c r="AU1228" s="775"/>
      <c r="AV1228" s="775"/>
      <c r="AW1228" s="775"/>
      <c r="AX1228" s="775"/>
      <c r="AY1228" s="775"/>
      <c r="AZ1228" s="775"/>
      <c r="BA1228" s="775"/>
      <c r="BB1228" s="775"/>
      <c r="BC1228" s="775"/>
      <c r="BD1228" s="775"/>
      <c r="BE1228" s="775"/>
      <c r="BF1228" s="775"/>
      <c r="BG1228" s="775"/>
      <c r="BH1228" s="775"/>
      <c r="BI1228" s="775"/>
      <c r="BJ1228" s="775"/>
      <c r="BK1228" s="775"/>
      <c r="BL1228" s="775"/>
      <c r="BM1228" s="775"/>
      <c r="BN1228" s="775"/>
      <c r="BO1228" s="775"/>
      <c r="BP1228" s="775"/>
      <c r="BQ1228" s="775"/>
      <c r="BR1228" s="775"/>
      <c r="BS1228" s="775"/>
      <c r="BT1228" s="775"/>
      <c r="BU1228" s="775"/>
      <c r="BV1228" s="775"/>
      <c r="BW1228" s="775"/>
      <c r="BX1228" s="775"/>
      <c r="BY1228" s="775"/>
      <c r="BZ1228" s="775"/>
      <c r="CA1228" s="775"/>
      <c r="CB1228" s="775"/>
      <c r="CC1228" s="775"/>
      <c r="CD1228" s="775"/>
      <c r="CE1228" s="775"/>
      <c r="CF1228" s="775"/>
      <c r="CG1228" s="775"/>
      <c r="CH1228" s="775"/>
      <c r="CI1228" s="775"/>
      <c r="CJ1228" s="775"/>
      <c r="CK1228" s="775"/>
      <c r="CL1228" s="775"/>
      <c r="CM1228" s="775"/>
      <c r="CN1228" s="775"/>
      <c r="CO1228" s="775"/>
      <c r="CP1228" s="775"/>
      <c r="CQ1228" s="775"/>
      <c r="CR1228" s="775"/>
      <c r="CS1228" s="775"/>
      <c r="CT1228" s="775"/>
      <c r="CU1228" s="775"/>
      <c r="CV1228" s="775"/>
      <c r="CW1228" s="775"/>
      <c r="CX1228" s="775"/>
      <c r="CY1228" s="775"/>
      <c r="CZ1228" s="775"/>
      <c r="DA1228" s="775"/>
      <c r="DB1228" s="775"/>
      <c r="DC1228" s="775"/>
      <c r="DD1228" s="775"/>
      <c r="DE1228" s="775"/>
      <c r="DF1228" s="775"/>
      <c r="DG1228" s="775"/>
      <c r="DH1228" s="775"/>
      <c r="DI1228" s="775"/>
      <c r="DJ1228" s="775"/>
      <c r="DK1228" s="775"/>
      <c r="DL1228" s="775"/>
      <c r="DM1228" s="775"/>
      <c r="DN1228" s="775"/>
      <c r="DO1228" s="775"/>
      <c r="DP1228" s="775"/>
      <c r="DQ1228" s="775"/>
      <c r="DR1228" s="775"/>
      <c r="DS1228" s="775"/>
      <c r="DT1228" s="775"/>
      <c r="DU1228" s="775"/>
      <c r="DV1228" s="775"/>
      <c r="DW1228" s="775"/>
      <c r="DX1228" s="775"/>
      <c r="DY1228" s="775"/>
      <c r="DZ1228" s="775"/>
      <c r="EA1228" s="775"/>
      <c r="EB1228" s="775"/>
      <c r="EC1228" s="775"/>
      <c r="ED1228" s="775"/>
      <c r="EE1228" s="775"/>
      <c r="EF1228" s="775"/>
      <c r="EG1228" s="775"/>
      <c r="EH1228" s="775"/>
      <c r="EI1228" s="775"/>
      <c r="EJ1228" s="775"/>
      <c r="EK1228" s="775"/>
      <c r="EL1228" s="775"/>
      <c r="EM1228" s="775"/>
      <c r="EN1228" s="775"/>
      <c r="EO1228" s="775"/>
      <c r="EP1228" s="775"/>
      <c r="EQ1228" s="775"/>
      <c r="ER1228" s="775"/>
      <c r="ES1228" s="775"/>
      <c r="ET1228" s="775"/>
      <c r="EU1228" s="775"/>
      <c r="EV1228" s="775"/>
      <c r="EW1228" s="775"/>
      <c r="EX1228" s="775"/>
      <c r="EY1228" s="775"/>
      <c r="EZ1228" s="775"/>
      <c r="FA1228" s="775"/>
      <c r="FB1228" s="775"/>
      <c r="FC1228" s="775"/>
      <c r="FD1228" s="775"/>
      <c r="FE1228" s="775"/>
      <c r="FF1228" s="775"/>
      <c r="FG1228" s="775"/>
      <c r="FH1228" s="775"/>
      <c r="FI1228" s="775"/>
      <c r="FJ1228" s="775"/>
      <c r="FK1228" s="775"/>
      <c r="FL1228" s="775"/>
      <c r="FM1228" s="775"/>
      <c r="FN1228" s="775"/>
      <c r="FO1228" s="775"/>
      <c r="FP1228" s="775"/>
      <c r="FQ1228" s="775"/>
      <c r="FR1228" s="775"/>
      <c r="FS1228" s="775"/>
      <c r="FT1228" s="775"/>
      <c r="FU1228" s="775"/>
      <c r="FV1228" s="775"/>
      <c r="FW1228" s="775"/>
      <c r="FX1228" s="775"/>
      <c r="FY1228" s="775"/>
      <c r="FZ1228" s="775"/>
      <c r="GA1228" s="775"/>
      <c r="GB1228" s="775"/>
      <c r="GC1228" s="775"/>
      <c r="GD1228" s="775"/>
      <c r="GE1228" s="775"/>
      <c r="GF1228" s="775"/>
      <c r="GG1228" s="775"/>
      <c r="GH1228" s="775"/>
      <c r="GI1228" s="775"/>
      <c r="GJ1228" s="775"/>
      <c r="GK1228" s="775"/>
      <c r="GL1228" s="775"/>
      <c r="GM1228" s="775"/>
      <c r="GN1228" s="775"/>
      <c r="GO1228" s="775"/>
      <c r="GP1228" s="775"/>
      <c r="GQ1228" s="775"/>
      <c r="GR1228" s="775"/>
      <c r="GS1228" s="775"/>
      <c r="GT1228" s="775"/>
      <c r="GU1228" s="775"/>
      <c r="GV1228" s="775"/>
    </row>
    <row r="1229" spans="1:204" ht="29.25" x14ac:dyDescent="0.25">
      <c r="A1229" s="24">
        <v>1</v>
      </c>
      <c r="B1229" s="2700" t="s">
        <v>384</v>
      </c>
      <c r="C1229" s="23">
        <f t="shared" si="287"/>
        <v>726957</v>
      </c>
      <c r="D1229" s="23">
        <f t="shared" ref="D1229" si="291">SUM(D1151,D1115,D1054,D994,D934,D873,D812,D749,D688,D627,D565,D503,D442,D381,D319,D259,D199,D134,D60)</f>
        <v>21583</v>
      </c>
      <c r="E1229" s="23">
        <f t="shared" si="287"/>
        <v>430600.5</v>
      </c>
      <c r="F1229" s="23">
        <f t="shared" si="287"/>
        <v>400086</v>
      </c>
      <c r="G1229" s="835">
        <f t="shared" si="263"/>
        <v>92.91350102937642</v>
      </c>
      <c r="H1229" s="3770">
        <f t="shared" ref="H1229" si="292">SUM(H1151,H1115,H1054,H994,H934,H873,H812,H749,H688,H627,H565,H503,H442,H381,H319,H259,H199,H134,H60)</f>
        <v>14891</v>
      </c>
      <c r="I1229" s="9"/>
      <c r="J1229" s="836"/>
      <c r="K1229" s="45"/>
      <c r="L1229" s="839"/>
      <c r="M1229" s="45"/>
      <c r="N1229" s="839"/>
      <c r="O1229" s="45"/>
      <c r="P1229" s="11"/>
      <c r="Q1229" s="2124">
        <f t="shared" ref="Q1229:S1230" si="293">SUM(Q1151,Q1115,Q1054,Q994,Q934,Q873,Q812,Q749,Q688,Q627,Q565,Q503,Q442,Q381,Q319,Q259,Q199,Q134,Q60)</f>
        <v>632582.1651000001</v>
      </c>
      <c r="R1229" s="2124">
        <f t="shared" si="293"/>
        <v>634394.67790000013</v>
      </c>
      <c r="S1229" s="2124">
        <f t="shared" si="293"/>
        <v>634394.67790000013</v>
      </c>
      <c r="T1229" s="2124">
        <f t="shared" ref="T1229:U1229" si="294">SUM(T1151,T1115,T1054,T994,T934,T873,T812,T749,T688,T627,T565,T503,T442,T381,T319,T259,T199,T134,T60)</f>
        <v>635142.99750000006</v>
      </c>
      <c r="U1229" s="2124">
        <f t="shared" si="294"/>
        <v>635675.0941000001</v>
      </c>
      <c r="V1229" s="2124">
        <f t="shared" ref="V1229:W1229" si="295">SUM(V1151,V1115,V1054,V994,V934,V873,V812,V749,V688,V627,V565,V503,V442,V381,V319,V259,V199,V134,V60)</f>
        <v>635675.0941000001</v>
      </c>
      <c r="W1229" s="2124">
        <f t="shared" si="295"/>
        <v>636615.19410000008</v>
      </c>
      <c r="X1229" s="2124">
        <f t="shared" ref="X1229" si="296">SUM(X1151,X1115,X1054,X994,X934,X873,X812,X749,X688,X627,X565,X503,X442,X381,X319,X259,X199,X134,X60)</f>
        <v>652387.21979</v>
      </c>
      <c r="Y1229" s="2124">
        <f t="shared" ref="Y1229:AE1229" si="297">SUM(Y1151,Y1115,Y1054,Y994,Y934,Y873,Y812,Y749,Y688,Y627,Y565,Y503,Y442,Y381,Y319,Y259,Y199,Y134,Y60)</f>
        <v>386455.73805767676</v>
      </c>
      <c r="Z1229" s="2124">
        <f t="shared" si="297"/>
        <v>374748.91709</v>
      </c>
      <c r="AA1229" s="3224">
        <f t="shared" si="297"/>
        <v>0</v>
      </c>
      <c r="AB1229" s="2124">
        <f t="shared" si="297"/>
        <v>0</v>
      </c>
      <c r="AC1229" s="2124">
        <f t="shared" si="297"/>
        <v>-11706.820967676755</v>
      </c>
      <c r="AD1229" s="2124">
        <f t="shared" si="297"/>
        <v>-1.1281199999999998</v>
      </c>
      <c r="AE1229" s="2124">
        <f t="shared" si="297"/>
        <v>-79.846450000000004</v>
      </c>
      <c r="AF1229" s="2124">
        <f>SUM(AF1151,AF1115,AF1054,AF994,AF934,AF873,AF812,AF749,AF688,AF627,AF565,AF503,AF442,AF381,AF319,AF259,AF199,AF134,AF60)</f>
        <v>374669.07063999999</v>
      </c>
      <c r="AG1229" s="3808">
        <f t="shared" ref="AG1229" si="298">SUM(AG1151,AG1115,AG1054,AG994,AG934,AG873,AG812,AG749,AG688,AG627,AG565,AG503,AG442,AG381,AG319,AG259,AG199,AG134,AG60)</f>
        <v>14746.04723</v>
      </c>
      <c r="AH1229" s="2124">
        <f>Z1229/Y1229*100</f>
        <v>96.970721400977212</v>
      </c>
      <c r="AI1229" s="2822">
        <f>AF1229/Y1229*100</f>
        <v>96.950060186215254</v>
      </c>
      <c r="AJ1229" s="4289">
        <f t="shared" ref="AJ1229" si="299">SUM(AJ1151,AJ1115,AJ1054,AJ994,AJ934,AJ873,AJ812,AJ749,AJ688,AJ627,AJ565,AJ503,AJ442,AJ381,AJ319,AJ259,AJ199,AJ134,AJ60)</f>
        <v>0</v>
      </c>
      <c r="AK1229" s="4295">
        <f>SUM(AK1151,AK1115,AK1054,AK994,AK934,AK873,AK812,AK749,AK688,AK627,AK565,AK503,AK442,AK381,AK319,AK259,AK199,AK134,AK60)</f>
        <v>0</v>
      </c>
      <c r="AL1229" s="1339">
        <f t="shared" si="197"/>
        <v>-1128.1199999999999</v>
      </c>
      <c r="AM1229" s="3825">
        <f t="shared" si="202"/>
        <v>872.67153064073955</v>
      </c>
      <c r="AN1229" s="1701"/>
      <c r="AO1229" s="1701"/>
      <c r="AP1229" s="775"/>
      <c r="AQ1229" s="775"/>
      <c r="AR1229" s="775"/>
      <c r="AS1229" s="775"/>
      <c r="AT1229" s="775"/>
      <c r="AU1229" s="775"/>
      <c r="AV1229" s="775"/>
      <c r="AW1229" s="775"/>
      <c r="AX1229" s="775"/>
      <c r="AY1229" s="775"/>
      <c r="AZ1229" s="775"/>
      <c r="BA1229" s="775"/>
      <c r="BB1229" s="775"/>
      <c r="BC1229" s="775"/>
      <c r="BD1229" s="775"/>
      <c r="BE1229" s="775"/>
      <c r="BF1229" s="775"/>
      <c r="BG1229" s="775"/>
      <c r="BH1229" s="775"/>
      <c r="BI1229" s="775"/>
      <c r="BJ1229" s="775"/>
      <c r="BK1229" s="775"/>
      <c r="BL1229" s="775"/>
      <c r="BM1229" s="775"/>
      <c r="BN1229" s="775"/>
      <c r="BO1229" s="775"/>
      <c r="BP1229" s="775"/>
      <c r="BQ1229" s="775"/>
      <c r="BR1229" s="775"/>
      <c r="BS1229" s="775"/>
      <c r="BT1229" s="775"/>
      <c r="BU1229" s="775"/>
      <c r="BV1229" s="775"/>
      <c r="BW1229" s="775"/>
      <c r="BX1229" s="775"/>
      <c r="BY1229" s="775"/>
      <c r="BZ1229" s="775"/>
      <c r="CA1229" s="775"/>
      <c r="CB1229" s="775"/>
      <c r="CC1229" s="775"/>
      <c r="CD1229" s="775"/>
      <c r="CE1229" s="775"/>
      <c r="CF1229" s="775"/>
      <c r="CG1229" s="775"/>
      <c r="CH1229" s="775"/>
      <c r="CI1229" s="775"/>
      <c r="CJ1229" s="775"/>
      <c r="CK1229" s="775"/>
      <c r="CL1229" s="775"/>
      <c r="CM1229" s="775"/>
      <c r="CN1229" s="775"/>
      <c r="CO1229" s="775"/>
      <c r="CP1229" s="775"/>
      <c r="CQ1229" s="775"/>
      <c r="CR1229" s="775"/>
      <c r="CS1229" s="775"/>
      <c r="CT1229" s="775"/>
      <c r="CU1229" s="775"/>
      <c r="CV1229" s="775"/>
      <c r="CW1229" s="775"/>
      <c r="CX1229" s="775"/>
      <c r="CY1229" s="775"/>
      <c r="CZ1229" s="775"/>
      <c r="DA1229" s="775"/>
      <c r="DB1229" s="775"/>
      <c r="DC1229" s="775"/>
      <c r="DD1229" s="775"/>
      <c r="DE1229" s="775"/>
      <c r="DF1229" s="775"/>
      <c r="DG1229" s="775"/>
      <c r="DH1229" s="775"/>
      <c r="DI1229" s="775"/>
      <c r="DJ1229" s="775"/>
      <c r="DK1229" s="775"/>
      <c r="DL1229" s="775"/>
      <c r="DM1229" s="775"/>
      <c r="DN1229" s="775"/>
      <c r="DO1229" s="775"/>
      <c r="DP1229" s="775"/>
      <c r="DQ1229" s="775"/>
      <c r="DR1229" s="775"/>
      <c r="DS1229" s="775"/>
      <c r="DT1229" s="775"/>
      <c r="DU1229" s="775"/>
      <c r="DV1229" s="775"/>
      <c r="DW1229" s="775"/>
      <c r="DX1229" s="775"/>
      <c r="DY1229" s="775"/>
      <c r="DZ1229" s="775"/>
      <c r="EA1229" s="775"/>
      <c r="EB1229" s="775"/>
      <c r="EC1229" s="775"/>
      <c r="ED1229" s="775"/>
      <c r="EE1229" s="775"/>
      <c r="EF1229" s="775"/>
      <c r="EG1229" s="775"/>
      <c r="EH1229" s="775"/>
      <c r="EI1229" s="775"/>
      <c r="EJ1229" s="775"/>
      <c r="EK1229" s="775"/>
      <c r="EL1229" s="775"/>
      <c r="EM1229" s="775"/>
      <c r="EN1229" s="775"/>
      <c r="EO1229" s="775"/>
      <c r="EP1229" s="775"/>
      <c r="EQ1229" s="775"/>
      <c r="ER1229" s="775"/>
      <c r="ES1229" s="775"/>
      <c r="ET1229" s="775"/>
      <c r="EU1229" s="775"/>
      <c r="EV1229" s="775"/>
      <c r="EW1229" s="775"/>
      <c r="EX1229" s="775"/>
      <c r="EY1229" s="775"/>
      <c r="EZ1229" s="775"/>
      <c r="FA1229" s="775"/>
      <c r="FB1229" s="775"/>
      <c r="FC1229" s="775"/>
      <c r="FD1229" s="775"/>
      <c r="FE1229" s="775"/>
      <c r="FF1229" s="775"/>
      <c r="FG1229" s="775"/>
      <c r="FH1229" s="775"/>
      <c r="FI1229" s="775"/>
      <c r="FJ1229" s="775"/>
      <c r="FK1229" s="775"/>
      <c r="FL1229" s="775"/>
      <c r="FM1229" s="775"/>
      <c r="FN1229" s="775"/>
      <c r="FO1229" s="775"/>
      <c r="FP1229" s="775"/>
      <c r="FQ1229" s="775"/>
      <c r="FR1229" s="775"/>
      <c r="FS1229" s="775"/>
      <c r="FT1229" s="775"/>
      <c r="FU1229" s="775"/>
      <c r="FV1229" s="775"/>
      <c r="FW1229" s="775"/>
      <c r="FX1229" s="775"/>
      <c r="FY1229" s="775"/>
      <c r="FZ1229" s="775"/>
      <c r="GA1229" s="775"/>
      <c r="GB1229" s="775"/>
      <c r="GC1229" s="775"/>
      <c r="GD1229" s="775"/>
      <c r="GE1229" s="775"/>
      <c r="GF1229" s="775"/>
      <c r="GG1229" s="775"/>
      <c r="GH1229" s="775"/>
      <c r="GI1229" s="775"/>
      <c r="GJ1229" s="775"/>
      <c r="GK1229" s="775"/>
      <c r="GL1229" s="775"/>
      <c r="GM1229" s="775"/>
      <c r="GN1229" s="775"/>
      <c r="GO1229" s="775"/>
      <c r="GP1229" s="775"/>
      <c r="GQ1229" s="775"/>
      <c r="GR1229" s="775"/>
      <c r="GS1229" s="775"/>
      <c r="GT1229" s="775"/>
      <c r="GU1229" s="775"/>
      <c r="GV1229" s="775"/>
    </row>
    <row r="1230" spans="1:204" x14ac:dyDescent="0.25">
      <c r="A1230" s="24">
        <v>1</v>
      </c>
      <c r="B1230" s="2871" t="s">
        <v>139</v>
      </c>
      <c r="C1230" s="23">
        <f t="shared" si="287"/>
        <v>10626689.973809522</v>
      </c>
      <c r="D1230" s="23">
        <f t="shared" ref="D1230" si="300">SUM(D1152,D1116,D1055,D995,D935,D874,D813,D750,D689,D628,D566,D504,D443,D382,D320,D260,D200,D135,D61)</f>
        <v>147005.01428571428</v>
      </c>
      <c r="E1230" s="23">
        <f t="shared" si="287"/>
        <v>6203892.7091269847</v>
      </c>
      <c r="F1230" s="23">
        <f t="shared" si="287"/>
        <v>5235016.4445238095</v>
      </c>
      <c r="G1230" s="835">
        <f t="shared" si="263"/>
        <v>84.382768851276353</v>
      </c>
      <c r="H1230" s="3770">
        <f t="shared" ref="H1230" si="301">SUM(H1152,H1116,H1055,H995,H935,H874,H813,H750,H689,H628,H566,H504,H443,H382,H320,H260,H200,H135,H61)</f>
        <v>63177.164880952376</v>
      </c>
      <c r="I1230" s="9"/>
      <c r="J1230" s="836"/>
      <c r="K1230" s="45"/>
      <c r="L1230" s="839"/>
      <c r="M1230" s="45"/>
      <c r="N1230" s="839"/>
      <c r="O1230" s="45"/>
      <c r="P1230" s="11"/>
      <c r="Q1230" s="2124">
        <f t="shared" si="293"/>
        <v>9454295.8678537682</v>
      </c>
      <c r="R1230" s="2124">
        <f t="shared" si="293"/>
        <v>9461069.2164071202</v>
      </c>
      <c r="S1230" s="2124">
        <f t="shared" si="293"/>
        <v>9461611.9968371205</v>
      </c>
      <c r="T1230" s="2124">
        <f t="shared" ref="T1230:U1230" si="302">SUM(T1152,T1116,T1055,T995,T935,T874,T813,T750,T689,T628,T566,T504,T443,T382,T320,T260,T200,T135,T61)</f>
        <v>9485757.7889292166</v>
      </c>
      <c r="U1230" s="2124">
        <f t="shared" si="302"/>
        <v>9488995.7121092174</v>
      </c>
      <c r="V1230" s="2124">
        <f t="shared" ref="V1230:W1230" si="303">SUM(V1152,V1116,V1055,V995,V935,V874,V813,V750,V689,V628,V566,V504,V443,V382,V320,V260,V200,V135,V61)</f>
        <v>9488995.7121092174</v>
      </c>
      <c r="W1230" s="2124">
        <f t="shared" si="303"/>
        <v>9553810.1091192178</v>
      </c>
      <c r="X1230" s="2124">
        <f t="shared" ref="X1230" si="304">SUM(X1152,X1116,X1055,X995,X935,X874,X813,X750,X689,X628,X566,X504,X443,X382,X320,X260,X200,X135,X61)</f>
        <v>9648194.5365630314</v>
      </c>
      <c r="Y1230" s="2124">
        <f t="shared" ref="Y1230:AE1230" si="305">SUM(Y1152,Y1116,Y1055,Y995,Y935,Y874,Y813,Y750,Y689,Y628,Y566,Y504,Y443,Y382,Y320,Y260,Y200,Y135,Y61)</f>
        <v>5619484.9218699224</v>
      </c>
      <c r="Z1230" s="2124">
        <f t="shared" si="305"/>
        <v>5574387.3432199992</v>
      </c>
      <c r="AA1230" s="3224">
        <f t="shared" si="305"/>
        <v>0</v>
      </c>
      <c r="AB1230" s="2124">
        <f t="shared" si="305"/>
        <v>31013.567220000004</v>
      </c>
      <c r="AC1230" s="2124">
        <f t="shared" si="305"/>
        <v>-45097.578649920899</v>
      </c>
      <c r="AD1230" s="2124">
        <f t="shared" si="305"/>
        <v>-89.092249999999993</v>
      </c>
      <c r="AE1230" s="2124">
        <f t="shared" si="305"/>
        <v>-9246.783159999999</v>
      </c>
      <c r="AF1230" s="2124">
        <f>SUM(AF1152,AF1116,AF1055,AF995,AF935,AF874,AF813,AF750,AF689,AF628,AF566,AF504,AF443,AF382,AF320,AF260,AF200,AF135,AF61)</f>
        <v>5596154.1272800006</v>
      </c>
      <c r="AG1230" s="3808">
        <f t="shared" ref="AG1230" si="306">SUM(AG1152,AG1116,AG1055,AG995,AG935,AG874,AG813,AG750,AG689,AG628,AG566,AG504,AG443,AG382,AG320,AG260,AG200,AG135,AG61)</f>
        <v>172548.77601999999</v>
      </c>
      <c r="AH1230" s="2124">
        <f>Z1230/Y1230*100</f>
        <v>99.197478429483581</v>
      </c>
      <c r="AI1230" s="2124">
        <f>AF1230/Y1230*100</f>
        <v>99.58482325490148</v>
      </c>
      <c r="AJ1230" s="4289">
        <f t="shared" ref="AJ1230" si="307">SUM(AJ1152,AJ1116,AJ1055,AJ995,AJ935,AJ874,AJ813,AJ750,AJ689,AJ628,AJ566,AJ504,AJ443,AJ382,AJ320,AJ260,AJ200,AJ135,AJ61)</f>
        <v>0</v>
      </c>
      <c r="AK1230" s="4295">
        <f>SUM(AK1152,AK1116,AK1055,AK995,AK935,AK874,AK813,AK750,AK689,AK628,AK566,AK504,AK443,AK382,AK320,AK260,AK200,AK135,AK61)</f>
        <v>41883.93177000001</v>
      </c>
      <c r="AL1230" s="1339">
        <f t="shared" si="197"/>
        <v>-89092.25</v>
      </c>
      <c r="AM1230" s="3825">
        <f t="shared" si="202"/>
        <v>890.36304062282363</v>
      </c>
      <c r="AN1230" s="1701"/>
      <c r="AO1230" s="1701"/>
      <c r="AP1230" s="775"/>
      <c r="AQ1230" s="775"/>
      <c r="AR1230" s="775"/>
      <c r="AS1230" s="775"/>
      <c r="AT1230" s="775"/>
      <c r="AU1230" s="775"/>
      <c r="AV1230" s="775"/>
      <c r="AW1230" s="775"/>
      <c r="AX1230" s="775"/>
      <c r="AY1230" s="775"/>
      <c r="AZ1230" s="775"/>
      <c r="BA1230" s="775"/>
      <c r="BB1230" s="775"/>
      <c r="BC1230" s="775"/>
      <c r="BD1230" s="775"/>
      <c r="BE1230" s="775"/>
      <c r="BF1230" s="775"/>
      <c r="BG1230" s="775"/>
      <c r="BH1230" s="775"/>
      <c r="BI1230" s="775"/>
      <c r="BJ1230" s="775"/>
      <c r="BK1230" s="775"/>
      <c r="BL1230" s="775"/>
      <c r="BM1230" s="775"/>
      <c r="BN1230" s="775"/>
      <c r="BO1230" s="775"/>
      <c r="BP1230" s="775"/>
      <c r="BQ1230" s="775"/>
      <c r="BR1230" s="775"/>
      <c r="BS1230" s="775"/>
      <c r="BT1230" s="775"/>
      <c r="BU1230" s="775"/>
      <c r="BV1230" s="775"/>
      <c r="BW1230" s="775"/>
      <c r="BX1230" s="775"/>
      <c r="BY1230" s="775"/>
      <c r="BZ1230" s="775"/>
      <c r="CA1230" s="775"/>
      <c r="CB1230" s="775"/>
      <c r="CC1230" s="775"/>
      <c r="CD1230" s="775"/>
      <c r="CE1230" s="775"/>
      <c r="CF1230" s="775"/>
      <c r="CG1230" s="775"/>
      <c r="CH1230" s="775"/>
      <c r="CI1230" s="775"/>
      <c r="CJ1230" s="775"/>
      <c r="CK1230" s="775"/>
      <c r="CL1230" s="775"/>
      <c r="CM1230" s="775"/>
      <c r="CN1230" s="775"/>
      <c r="CO1230" s="775"/>
      <c r="CP1230" s="775"/>
      <c r="CQ1230" s="775"/>
      <c r="CR1230" s="775"/>
      <c r="CS1230" s="775"/>
      <c r="CT1230" s="775"/>
      <c r="CU1230" s="775"/>
      <c r="CV1230" s="775"/>
      <c r="CW1230" s="775"/>
      <c r="CX1230" s="775"/>
      <c r="CY1230" s="775"/>
      <c r="CZ1230" s="775"/>
      <c r="DA1230" s="775"/>
      <c r="DB1230" s="775"/>
      <c r="DC1230" s="775"/>
      <c r="DD1230" s="775"/>
      <c r="DE1230" s="775"/>
      <c r="DF1230" s="775"/>
      <c r="DG1230" s="775"/>
      <c r="DH1230" s="775"/>
      <c r="DI1230" s="775"/>
      <c r="DJ1230" s="775"/>
      <c r="DK1230" s="775"/>
      <c r="DL1230" s="775"/>
      <c r="DM1230" s="775"/>
      <c r="DN1230" s="775"/>
      <c r="DO1230" s="775"/>
      <c r="DP1230" s="775"/>
      <c r="DQ1230" s="775"/>
      <c r="DR1230" s="775"/>
      <c r="DS1230" s="775"/>
      <c r="DT1230" s="775"/>
      <c r="DU1230" s="775"/>
      <c r="DV1230" s="775"/>
      <c r="DW1230" s="775"/>
      <c r="DX1230" s="775"/>
      <c r="DY1230" s="775"/>
      <c r="DZ1230" s="775"/>
      <c r="EA1230" s="775"/>
      <c r="EB1230" s="775"/>
      <c r="EC1230" s="775"/>
      <c r="ED1230" s="775"/>
      <c r="EE1230" s="775"/>
      <c r="EF1230" s="775"/>
      <c r="EG1230" s="775"/>
      <c r="EH1230" s="775"/>
      <c r="EI1230" s="775"/>
      <c r="EJ1230" s="775"/>
      <c r="EK1230" s="775"/>
      <c r="EL1230" s="775"/>
      <c r="EM1230" s="775"/>
      <c r="EN1230" s="775"/>
      <c r="EO1230" s="775"/>
      <c r="EP1230" s="775"/>
      <c r="EQ1230" s="775"/>
      <c r="ER1230" s="775"/>
      <c r="ES1230" s="775"/>
      <c r="ET1230" s="775"/>
      <c r="EU1230" s="775"/>
      <c r="EV1230" s="775"/>
      <c r="EW1230" s="775"/>
      <c r="EX1230" s="775"/>
      <c r="EY1230" s="775"/>
      <c r="EZ1230" s="775"/>
      <c r="FA1230" s="775"/>
      <c r="FB1230" s="775"/>
      <c r="FC1230" s="775"/>
      <c r="FD1230" s="775"/>
      <c r="FE1230" s="775"/>
      <c r="FF1230" s="775"/>
      <c r="FG1230" s="775"/>
      <c r="FH1230" s="775"/>
      <c r="FI1230" s="775"/>
      <c r="FJ1230" s="775"/>
      <c r="FK1230" s="775"/>
      <c r="FL1230" s="775"/>
      <c r="FM1230" s="775"/>
      <c r="FN1230" s="775"/>
      <c r="FO1230" s="775"/>
      <c r="FP1230" s="775"/>
      <c r="FQ1230" s="775"/>
      <c r="FR1230" s="775"/>
      <c r="FS1230" s="775"/>
      <c r="FT1230" s="775"/>
      <c r="FU1230" s="775"/>
      <c r="FV1230" s="775"/>
      <c r="FW1230" s="775"/>
      <c r="FX1230" s="775"/>
      <c r="FY1230" s="775"/>
      <c r="FZ1230" s="775"/>
      <c r="GA1230" s="775"/>
      <c r="GB1230" s="775"/>
      <c r="GC1230" s="775"/>
      <c r="GD1230" s="775"/>
      <c r="GE1230" s="775"/>
      <c r="GF1230" s="775"/>
      <c r="GG1230" s="775"/>
      <c r="GH1230" s="775"/>
      <c r="GI1230" s="775"/>
      <c r="GJ1230" s="775"/>
      <c r="GK1230" s="775"/>
      <c r="GL1230" s="775"/>
      <c r="GM1230" s="775"/>
      <c r="GN1230" s="775"/>
      <c r="GO1230" s="775"/>
      <c r="GP1230" s="775"/>
      <c r="GQ1230" s="775"/>
      <c r="GR1230" s="775"/>
      <c r="GS1230" s="775"/>
      <c r="GT1230" s="775"/>
      <c r="GU1230" s="775"/>
      <c r="GV1230" s="775"/>
    </row>
    <row r="1231" spans="1:204" x14ac:dyDescent="0.25">
      <c r="A1231" s="24">
        <v>1</v>
      </c>
      <c r="B1231" s="2701" t="s">
        <v>29</v>
      </c>
      <c r="C1231" s="22"/>
      <c r="D1231" s="22"/>
      <c r="E1231" s="22"/>
      <c r="F1231" s="22"/>
      <c r="G1231" s="829"/>
      <c r="H1231" s="3769"/>
      <c r="I1231" s="9"/>
      <c r="J1231" s="836"/>
      <c r="K1231" s="45"/>
      <c r="L1231" s="839"/>
      <c r="M1231" s="45"/>
      <c r="N1231" s="839"/>
      <c r="O1231" s="45"/>
      <c r="P1231" s="11"/>
      <c r="Q1231" s="2124"/>
      <c r="R1231" s="2124"/>
      <c r="S1231" s="2124"/>
      <c r="T1231" s="2124"/>
      <c r="U1231" s="2124"/>
      <c r="V1231" s="2124"/>
      <c r="W1231" s="2124"/>
      <c r="X1231" s="2124"/>
      <c r="Y1231" s="2124"/>
      <c r="Z1231" s="2124"/>
      <c r="AA1231" s="3224"/>
      <c r="AB1231" s="2124"/>
      <c r="AC1231" s="2124"/>
      <c r="AD1231" s="2124"/>
      <c r="AE1231" s="2124"/>
      <c r="AF1231" s="2124"/>
      <c r="AG1231" s="3808"/>
      <c r="AH1231" s="2124"/>
      <c r="AI1231" s="2124"/>
      <c r="AJ1231" s="4287"/>
      <c r="AK1231" s="4295"/>
      <c r="AL1231" s="1339">
        <f t="shared" si="197"/>
        <v>0</v>
      </c>
      <c r="AM1231" s="3825" t="e">
        <f t="shared" si="202"/>
        <v>#DIV/0!</v>
      </c>
      <c r="AN1231" s="1701"/>
      <c r="AO1231" s="1701"/>
      <c r="AP1231" s="775"/>
      <c r="AQ1231" s="775"/>
      <c r="AR1231" s="775"/>
      <c r="AS1231" s="775"/>
      <c r="AT1231" s="775"/>
      <c r="AU1231" s="775"/>
      <c r="AV1231" s="775"/>
      <c r="AW1231" s="775"/>
      <c r="AX1231" s="775"/>
      <c r="AY1231" s="775"/>
      <c r="AZ1231" s="775"/>
      <c r="BA1231" s="775"/>
      <c r="BB1231" s="775"/>
      <c r="BC1231" s="775"/>
      <c r="BD1231" s="775"/>
      <c r="BE1231" s="775"/>
      <c r="BF1231" s="775"/>
      <c r="BG1231" s="775"/>
      <c r="BH1231" s="775"/>
      <c r="BI1231" s="775"/>
      <c r="BJ1231" s="775"/>
      <c r="BK1231" s="775"/>
      <c r="BL1231" s="775"/>
      <c r="BM1231" s="775"/>
      <c r="BN1231" s="775"/>
      <c r="BO1231" s="775"/>
      <c r="BP1231" s="775"/>
      <c r="BQ1231" s="775"/>
      <c r="BR1231" s="775"/>
      <c r="BS1231" s="775"/>
      <c r="BT1231" s="775"/>
      <c r="BU1231" s="775"/>
      <c r="BV1231" s="775"/>
      <c r="BW1231" s="775"/>
      <c r="BX1231" s="775"/>
      <c r="BY1231" s="775"/>
      <c r="BZ1231" s="775"/>
      <c r="CA1231" s="775"/>
      <c r="CB1231" s="775"/>
      <c r="CC1231" s="775"/>
      <c r="CD1231" s="775"/>
      <c r="CE1231" s="775"/>
      <c r="CF1231" s="775"/>
      <c r="CG1231" s="775"/>
      <c r="CH1231" s="775"/>
      <c r="CI1231" s="775"/>
      <c r="CJ1231" s="775"/>
      <c r="CK1231" s="775"/>
      <c r="CL1231" s="775"/>
      <c r="CM1231" s="775"/>
      <c r="CN1231" s="775"/>
      <c r="CO1231" s="775"/>
      <c r="CP1231" s="775"/>
      <c r="CQ1231" s="775"/>
      <c r="CR1231" s="775"/>
      <c r="CS1231" s="775"/>
      <c r="CT1231" s="775"/>
      <c r="CU1231" s="775"/>
      <c r="CV1231" s="775"/>
      <c r="CW1231" s="775"/>
      <c r="CX1231" s="775"/>
      <c r="CY1231" s="775"/>
      <c r="CZ1231" s="775"/>
      <c r="DA1231" s="775"/>
      <c r="DB1231" s="775"/>
      <c r="DC1231" s="775"/>
      <c r="DD1231" s="775"/>
      <c r="DE1231" s="775"/>
      <c r="DF1231" s="775"/>
      <c r="DG1231" s="775"/>
      <c r="DH1231" s="775"/>
      <c r="DI1231" s="775"/>
      <c r="DJ1231" s="775"/>
      <c r="DK1231" s="775"/>
      <c r="DL1231" s="775"/>
      <c r="DM1231" s="775"/>
      <c r="DN1231" s="775"/>
      <c r="DO1231" s="775"/>
      <c r="DP1231" s="775"/>
      <c r="DQ1231" s="775"/>
      <c r="DR1231" s="775"/>
      <c r="DS1231" s="775"/>
      <c r="DT1231" s="775"/>
      <c r="DU1231" s="775"/>
      <c r="DV1231" s="775"/>
      <c r="DW1231" s="775"/>
      <c r="DX1231" s="775"/>
      <c r="DY1231" s="775"/>
      <c r="DZ1231" s="775"/>
      <c r="EA1231" s="775"/>
      <c r="EB1231" s="775"/>
      <c r="EC1231" s="775"/>
      <c r="ED1231" s="775"/>
      <c r="EE1231" s="775"/>
      <c r="EF1231" s="775"/>
      <c r="EG1231" s="775"/>
      <c r="EH1231" s="775"/>
      <c r="EI1231" s="775"/>
      <c r="EJ1231" s="775"/>
      <c r="EK1231" s="775"/>
      <c r="EL1231" s="775"/>
      <c r="EM1231" s="775"/>
      <c r="EN1231" s="775"/>
      <c r="EO1231" s="775"/>
      <c r="EP1231" s="775"/>
      <c r="EQ1231" s="775"/>
      <c r="ER1231" s="775"/>
      <c r="ES1231" s="775"/>
      <c r="ET1231" s="775"/>
      <c r="EU1231" s="775"/>
      <c r="EV1231" s="775"/>
      <c r="EW1231" s="775"/>
      <c r="EX1231" s="775"/>
      <c r="EY1231" s="775"/>
      <c r="EZ1231" s="775"/>
      <c r="FA1231" s="775"/>
      <c r="FB1231" s="775"/>
      <c r="FC1231" s="775"/>
      <c r="FD1231" s="775"/>
      <c r="FE1231" s="775"/>
      <c r="FF1231" s="775"/>
      <c r="FG1231" s="775"/>
      <c r="FH1231" s="775"/>
      <c r="FI1231" s="775"/>
      <c r="FJ1231" s="775"/>
      <c r="FK1231" s="775"/>
      <c r="FL1231" s="775"/>
      <c r="FM1231" s="775"/>
      <c r="FN1231" s="775"/>
      <c r="FO1231" s="775"/>
      <c r="FP1231" s="775"/>
      <c r="FQ1231" s="775"/>
      <c r="FR1231" s="775"/>
      <c r="FS1231" s="775"/>
      <c r="FT1231" s="775"/>
      <c r="FU1231" s="775"/>
      <c r="FV1231" s="775"/>
      <c r="FW1231" s="775"/>
      <c r="FX1231" s="775"/>
      <c r="FY1231" s="775"/>
      <c r="FZ1231" s="775"/>
      <c r="GA1231" s="775"/>
      <c r="GB1231" s="775"/>
      <c r="GC1231" s="775"/>
      <c r="GD1231" s="775"/>
      <c r="GE1231" s="775"/>
      <c r="GF1231" s="775"/>
      <c r="GG1231" s="775"/>
      <c r="GH1231" s="775"/>
      <c r="GI1231" s="775"/>
      <c r="GJ1231" s="775"/>
      <c r="GK1231" s="775"/>
      <c r="GL1231" s="775"/>
      <c r="GM1231" s="775"/>
      <c r="GN1231" s="775"/>
      <c r="GO1231" s="775"/>
      <c r="GP1231" s="775"/>
      <c r="GQ1231" s="775"/>
      <c r="GR1231" s="775"/>
      <c r="GS1231" s="775"/>
      <c r="GT1231" s="775"/>
      <c r="GU1231" s="775"/>
      <c r="GV1231" s="775"/>
    </row>
    <row r="1232" spans="1:204" ht="29.25" x14ac:dyDescent="0.25">
      <c r="A1232" s="24">
        <v>1</v>
      </c>
      <c r="B1232" s="2702" t="s">
        <v>169</v>
      </c>
      <c r="C1232" s="22">
        <f>SUM(C1154,C1117,C1056,C996,C936,C875,C753,C629,C568,C506,C444,C383,C261,C202,C137,C63)</f>
        <v>18752</v>
      </c>
      <c r="D1232" s="22">
        <f>SUM(D1154,D1117,D1056,D996,D936,D875,D753,D629,D568,D506,D444,D383,D261,D202,D137,D63)</f>
        <v>1079</v>
      </c>
      <c r="E1232" s="22">
        <f>SUM(E1154,E1117,E1056,E996,E936,E875,E753,E629,E568,E506,E444,E383,E261,E202,E137,E63)</f>
        <v>11017.083333333332</v>
      </c>
      <c r="F1232" s="22">
        <f>SUM(F1154,F1117,F1056,F996,F936,F875,F753,F629,F568,F506,F444,F383,F261,F202,F137,F63)</f>
        <v>8501</v>
      </c>
      <c r="G1232" s="829">
        <f>F1232/E1232*100</f>
        <v>77.161983283536941</v>
      </c>
      <c r="H1232" s="3769">
        <f>SUM(H1154,H1117,H1056,H996,H936,H875,H753,H629,H568,H506,H444,H383,H261,H202,H137,H63)</f>
        <v>108</v>
      </c>
      <c r="I1232" s="9">
        <f>L1232/E1232</f>
        <v>9.656427517869977</v>
      </c>
      <c r="J1232" s="9">
        <f t="shared" ref="J1232:J1236" si="308">M1232/F1232</f>
        <v>9.2036231031643343</v>
      </c>
      <c r="K1232" s="45">
        <f>SUM(K1154,K1117,K1056,K996,K936,K875,K753,K629,K568,K506,K444,K383,K261,K202,K137,K63)</f>
        <v>181221</v>
      </c>
      <c r="L1232" s="839">
        <f>SUM(L1154,L1117,L1056,L996,L936,L875,L753,L629,L568,L506,L444,L383,L261,L202,L137,L63)</f>
        <v>106385.66666666667</v>
      </c>
      <c r="M1232" s="45">
        <f>SUM(M1154,M1117,M1056,M996,M936,M875,M753,M629,M568,M506,M444,M383,M261,M202,M137,M63)</f>
        <v>78240</v>
      </c>
      <c r="N1232" s="839">
        <f>M1232/L1232*100</f>
        <v>73.543741794790648</v>
      </c>
      <c r="O1232" s="45">
        <f>SUM(O1154,O1117,O1056,O996,O936,O875,O814,O753,O689,O629,O568,O506,O444,O383,O321,O261,O202,O137,O63)</f>
        <v>601.82856060606059</v>
      </c>
      <c r="P1232" s="11">
        <f>M1232/$B$3*12/O1232</f>
        <v>222.86365763473472</v>
      </c>
      <c r="Q1232" s="2124"/>
      <c r="R1232" s="2124"/>
      <c r="S1232" s="2124"/>
      <c r="T1232" s="2124"/>
      <c r="U1232" s="2124"/>
      <c r="V1232" s="2124"/>
      <c r="W1232" s="2124"/>
      <c r="X1232" s="2124"/>
      <c r="Y1232" s="2124"/>
      <c r="Z1232" s="2124"/>
      <c r="AA1232" s="3224"/>
      <c r="AB1232" s="2124"/>
      <c r="AC1232" s="2124"/>
      <c r="AD1232" s="2124"/>
      <c r="AE1232" s="2124"/>
      <c r="AF1232" s="2124"/>
      <c r="AG1232" s="3808"/>
      <c r="AH1232" s="2124"/>
      <c r="AI1232" s="2124"/>
      <c r="AJ1232" s="4287">
        <f>SUM(AJ1154,AJ1117,AJ1056,AJ996,AJ936,AJ875,AJ753,AJ629,AJ568,AJ506,AJ444,AJ383,AJ261,AJ202,AJ137,AJ63)</f>
        <v>0</v>
      </c>
      <c r="AK1232" s="4295"/>
      <c r="AL1232" s="1339">
        <f t="shared" si="197"/>
        <v>0</v>
      </c>
      <c r="AM1232" s="3825">
        <f t="shared" si="202"/>
        <v>0</v>
      </c>
      <c r="AN1232" s="1701"/>
      <c r="AO1232" s="1701"/>
      <c r="AP1232" s="775"/>
      <c r="AQ1232" s="775"/>
      <c r="AR1232" s="775"/>
      <c r="AS1232" s="775"/>
      <c r="AT1232" s="775"/>
      <c r="AU1232" s="775"/>
      <c r="AV1232" s="775"/>
      <c r="AW1232" s="775"/>
      <c r="AX1232" s="775"/>
      <c r="AY1232" s="775"/>
      <c r="AZ1232" s="775"/>
      <c r="BA1232" s="775"/>
      <c r="BB1232" s="775"/>
      <c r="BC1232" s="775"/>
      <c r="BD1232" s="775"/>
      <c r="BE1232" s="775"/>
      <c r="BF1232" s="775"/>
      <c r="BG1232" s="775"/>
      <c r="BH1232" s="775"/>
      <c r="BI1232" s="775"/>
      <c r="BJ1232" s="775"/>
      <c r="BK1232" s="775"/>
      <c r="BL1232" s="775"/>
      <c r="BM1232" s="775"/>
      <c r="BN1232" s="775"/>
      <c r="BO1232" s="775"/>
      <c r="BP1232" s="775"/>
      <c r="BQ1232" s="775"/>
      <c r="BR1232" s="775"/>
      <c r="BS1232" s="775"/>
      <c r="BT1232" s="775"/>
      <c r="BU1232" s="775"/>
      <c r="BV1232" s="775"/>
      <c r="BW1232" s="775"/>
      <c r="BX1232" s="775"/>
      <c r="BY1232" s="775"/>
      <c r="BZ1232" s="775"/>
      <c r="CA1232" s="775"/>
      <c r="CB1232" s="775"/>
      <c r="CC1232" s="775"/>
      <c r="CD1232" s="775"/>
      <c r="CE1232" s="775"/>
      <c r="CF1232" s="775"/>
      <c r="CG1232" s="775"/>
      <c r="CH1232" s="775"/>
      <c r="CI1232" s="775"/>
      <c r="CJ1232" s="775"/>
      <c r="CK1232" s="775"/>
      <c r="CL1232" s="775"/>
      <c r="CM1232" s="775"/>
      <c r="CN1232" s="775"/>
      <c r="CO1232" s="775"/>
      <c r="CP1232" s="775"/>
      <c r="CQ1232" s="775"/>
      <c r="CR1232" s="775"/>
      <c r="CS1232" s="775"/>
      <c r="CT1232" s="775"/>
      <c r="CU1232" s="775"/>
      <c r="CV1232" s="775"/>
      <c r="CW1232" s="775"/>
      <c r="CX1232" s="775"/>
      <c r="CY1232" s="775"/>
      <c r="CZ1232" s="775"/>
      <c r="DA1232" s="775"/>
      <c r="DB1232" s="775"/>
      <c r="DC1232" s="775"/>
      <c r="DD1232" s="775"/>
      <c r="DE1232" s="775"/>
      <c r="DF1232" s="775"/>
      <c r="DG1232" s="775"/>
      <c r="DH1232" s="775"/>
      <c r="DI1232" s="775"/>
      <c r="DJ1232" s="775"/>
      <c r="DK1232" s="775"/>
      <c r="DL1232" s="775"/>
      <c r="DM1232" s="775"/>
      <c r="DN1232" s="775"/>
      <c r="DO1232" s="775"/>
      <c r="DP1232" s="775"/>
      <c r="DQ1232" s="775"/>
      <c r="DR1232" s="775"/>
      <c r="DS1232" s="775"/>
      <c r="DT1232" s="775"/>
      <c r="DU1232" s="775"/>
      <c r="DV1232" s="775"/>
      <c r="DW1232" s="775"/>
      <c r="DX1232" s="775"/>
      <c r="DY1232" s="775"/>
      <c r="DZ1232" s="775"/>
      <c r="EA1232" s="775"/>
      <c r="EB1232" s="775"/>
      <c r="EC1232" s="775"/>
      <c r="ED1232" s="775"/>
      <c r="EE1232" s="775"/>
      <c r="EF1232" s="775"/>
      <c r="EG1232" s="775"/>
      <c r="EH1232" s="775"/>
      <c r="EI1232" s="775"/>
      <c r="EJ1232" s="775"/>
      <c r="EK1232" s="775"/>
      <c r="EL1232" s="775"/>
      <c r="EM1232" s="775"/>
      <c r="EN1232" s="775"/>
      <c r="EO1232" s="775"/>
      <c r="EP1232" s="775"/>
      <c r="EQ1232" s="775"/>
      <c r="ER1232" s="775"/>
      <c r="ES1232" s="775"/>
      <c r="ET1232" s="775"/>
      <c r="EU1232" s="775"/>
      <c r="EV1232" s="775"/>
      <c r="EW1232" s="775"/>
      <c r="EX1232" s="775"/>
      <c r="EY1232" s="775"/>
      <c r="EZ1232" s="775"/>
      <c r="FA1232" s="775"/>
      <c r="FB1232" s="775"/>
      <c r="FC1232" s="775"/>
      <c r="FD1232" s="775"/>
      <c r="FE1232" s="775"/>
      <c r="FF1232" s="775"/>
      <c r="FG1232" s="775"/>
      <c r="FH1232" s="775"/>
      <c r="FI1232" s="775"/>
      <c r="FJ1232" s="775"/>
      <c r="FK1232" s="775"/>
      <c r="FL1232" s="775"/>
      <c r="FM1232" s="775"/>
      <c r="FN1232" s="775"/>
      <c r="FO1232" s="775"/>
      <c r="FP1232" s="775"/>
      <c r="FQ1232" s="775"/>
      <c r="FR1232" s="775"/>
      <c r="FS1232" s="775"/>
      <c r="FT1232" s="775"/>
      <c r="FU1232" s="775"/>
      <c r="FV1232" s="775"/>
      <c r="FW1232" s="775"/>
      <c r="FX1232" s="775"/>
      <c r="FY1232" s="775"/>
      <c r="FZ1232" s="775"/>
      <c r="GA1232" s="775"/>
      <c r="GB1232" s="775"/>
      <c r="GC1232" s="775"/>
      <c r="GD1232" s="775"/>
      <c r="GE1232" s="775"/>
      <c r="GF1232" s="775"/>
      <c r="GG1232" s="775"/>
      <c r="GH1232" s="775"/>
      <c r="GI1232" s="775"/>
      <c r="GJ1232" s="775"/>
      <c r="GK1232" s="775"/>
      <c r="GL1232" s="775"/>
      <c r="GM1232" s="775"/>
      <c r="GN1232" s="775"/>
      <c r="GO1232" s="775"/>
      <c r="GP1232" s="775"/>
      <c r="GQ1232" s="775"/>
      <c r="GR1232" s="775"/>
      <c r="GS1232" s="775"/>
      <c r="GT1232" s="775"/>
      <c r="GU1232" s="775"/>
      <c r="GV1232" s="775"/>
    </row>
    <row r="1233" spans="1:204" ht="29.25" x14ac:dyDescent="0.25">
      <c r="A1233" s="24">
        <v>1</v>
      </c>
      <c r="B1233" s="2703" t="s">
        <v>394</v>
      </c>
      <c r="C1233" s="22">
        <f>SUM(C1155,C1118,C1057,C997,C937,C876,C815,C754,C690,C630,C569,C507,C445,C384,C322,C262,C203,C138,C64)</f>
        <v>69634</v>
      </c>
      <c r="D1233" s="22">
        <f>SUM(D1155,D1118,D1057,D997,D937,D876,D815,D754,D690,D630,D569,D507,D445,D384,D322,D262,D203,D138,D64)</f>
        <v>870</v>
      </c>
      <c r="E1233" s="22">
        <f>SUM(E1155,E1118,E1057,E997,E937,E876,E815,E754,E690,E630,E569,E507,E445,E384,E322,E262,E203,E138,E64)</f>
        <v>40987</v>
      </c>
      <c r="F1233" s="22">
        <f>SUM(F1155,F1118,F1057,F997,F937,F876,F815,F754,F690,F630,F569,F507,F445,F384,F322,F262,F203,F138,F64)</f>
        <v>39773</v>
      </c>
      <c r="G1233" s="829">
        <f>F1233/E1233*100</f>
        <v>97.038085246541584</v>
      </c>
      <c r="H1233" s="3769">
        <f>SUM(H1155,H1118,H1057,H997,H937,H876,H815,H754,H690,H630,H569,H507,H445,H384,H322,H262,H203,H138,H64)</f>
        <v>1548</v>
      </c>
      <c r="I1233" s="9">
        <f>L1233/E1233</f>
        <v>7.1866852091313493</v>
      </c>
      <c r="J1233" s="836">
        <f t="shared" si="308"/>
        <v>7.2385537927739927</v>
      </c>
      <c r="K1233" s="45">
        <f>SUM(K1155,K1118,K1057,K997,K937,K876,K815,K754,K690,K630,K569,K507,K445,K384,K322,K262,K203,K138,K64)</f>
        <v>500385</v>
      </c>
      <c r="L1233" s="839">
        <f>SUM(L1155,L1118,L1057,L997,L937,L876,L815,L754,L690,L630,L569,L507,L445,L384,L322,L262,L203,L138,L64)</f>
        <v>294560.66666666663</v>
      </c>
      <c r="M1233" s="45">
        <f>SUM(M1155,M1118,M1057,M997,M937,M876,M815,M754,M690,M630,M569,M507,M445,M384,M322,M262,M203,M138,M64)</f>
        <v>287899</v>
      </c>
      <c r="N1233" s="839">
        <f>M1233/L1233*100</f>
        <v>97.738439846007964</v>
      </c>
      <c r="O1233" s="45" t="e">
        <f>SUM(O1155,O1118,O1057,O997,O937,O876,O815,O754,O690,O630,O569,O507,O445,O384,O322,O262,O203,O138,O64)</f>
        <v>#DIV/0!</v>
      </c>
      <c r="P1233" s="11" t="e">
        <f>M1233/$B$3*12/O1233</f>
        <v>#DIV/0!</v>
      </c>
      <c r="Q1233" s="2124"/>
      <c r="R1233" s="2124"/>
      <c r="S1233" s="2124"/>
      <c r="T1233" s="2124"/>
      <c r="U1233" s="2124"/>
      <c r="V1233" s="2124"/>
      <c r="W1233" s="2124"/>
      <c r="X1233" s="2124"/>
      <c r="Y1233" s="2124"/>
      <c r="Z1233" s="2124"/>
      <c r="AA1233" s="3224"/>
      <c r="AB1233" s="2124"/>
      <c r="AC1233" s="2124"/>
      <c r="AD1233" s="2124"/>
      <c r="AE1233" s="2124"/>
      <c r="AF1233" s="2124"/>
      <c r="AG1233" s="3808"/>
      <c r="AH1233" s="2124"/>
      <c r="AI1233" s="2124"/>
      <c r="AJ1233" s="4287">
        <f>SUM(AJ1155,AJ1118,AJ1057,AJ997,AJ937,AJ876,AJ815,AJ754,AJ690,AJ630,AJ569,AJ507,AJ445,AJ384,AJ322,AJ262,AJ203,AJ138,AJ64)</f>
        <v>0</v>
      </c>
      <c r="AK1233" s="4295"/>
      <c r="AL1233" s="1339">
        <f t="shared" si="197"/>
        <v>0</v>
      </c>
      <c r="AM1233" s="3825">
        <f t="shared" si="202"/>
        <v>0</v>
      </c>
      <c r="AN1233" s="1701"/>
      <c r="AO1233" s="1701"/>
      <c r="AP1233" s="775"/>
      <c r="AQ1233" s="775"/>
      <c r="AR1233" s="775"/>
      <c r="AS1233" s="775"/>
      <c r="AT1233" s="775"/>
      <c r="AU1233" s="775"/>
      <c r="AV1233" s="775"/>
      <c r="AW1233" s="775"/>
      <c r="AX1233" s="775"/>
      <c r="AY1233" s="775"/>
      <c r="AZ1233" s="775"/>
      <c r="BA1233" s="775"/>
      <c r="BB1233" s="775"/>
      <c r="BC1233" s="775"/>
      <c r="BD1233" s="775"/>
      <c r="BE1233" s="775"/>
      <c r="BF1233" s="775"/>
      <c r="BG1233" s="775"/>
      <c r="BH1233" s="775"/>
      <c r="BI1233" s="775"/>
      <c r="BJ1233" s="775"/>
      <c r="BK1233" s="775"/>
      <c r="BL1233" s="775"/>
      <c r="BM1233" s="775"/>
      <c r="BN1233" s="775"/>
      <c r="BO1233" s="775"/>
      <c r="BP1233" s="775"/>
      <c r="BQ1233" s="775"/>
      <c r="BR1233" s="775"/>
      <c r="BS1233" s="775"/>
      <c r="BT1233" s="775"/>
      <c r="BU1233" s="775"/>
      <c r="BV1233" s="775"/>
      <c r="BW1233" s="775"/>
      <c r="BX1233" s="775"/>
      <c r="BY1233" s="775"/>
      <c r="BZ1233" s="775"/>
      <c r="CA1233" s="775"/>
      <c r="CB1233" s="775"/>
      <c r="CC1233" s="775"/>
      <c r="CD1233" s="775"/>
      <c r="CE1233" s="775"/>
      <c r="CF1233" s="775"/>
      <c r="CG1233" s="775"/>
      <c r="CH1233" s="775"/>
      <c r="CI1233" s="775"/>
      <c r="CJ1233" s="775"/>
      <c r="CK1233" s="775"/>
      <c r="CL1233" s="775"/>
      <c r="CM1233" s="775"/>
      <c r="CN1233" s="775"/>
      <c r="CO1233" s="775"/>
      <c r="CP1233" s="775"/>
      <c r="CQ1233" s="775"/>
      <c r="CR1233" s="775"/>
      <c r="CS1233" s="775"/>
      <c r="CT1233" s="775"/>
      <c r="CU1233" s="775"/>
      <c r="CV1233" s="775"/>
      <c r="CW1233" s="775"/>
      <c r="CX1233" s="775"/>
      <c r="CY1233" s="775"/>
      <c r="CZ1233" s="775"/>
      <c r="DA1233" s="775"/>
      <c r="DB1233" s="775"/>
      <c r="DC1233" s="775"/>
      <c r="DD1233" s="775"/>
      <c r="DE1233" s="775"/>
      <c r="DF1233" s="775"/>
      <c r="DG1233" s="775"/>
      <c r="DH1233" s="775"/>
      <c r="DI1233" s="775"/>
      <c r="DJ1233" s="775"/>
      <c r="DK1233" s="775"/>
      <c r="DL1233" s="775"/>
      <c r="DM1233" s="775"/>
      <c r="DN1233" s="775"/>
      <c r="DO1233" s="775"/>
      <c r="DP1233" s="775"/>
      <c r="DQ1233" s="775"/>
      <c r="DR1233" s="775"/>
      <c r="DS1233" s="775"/>
      <c r="DT1233" s="775"/>
      <c r="DU1233" s="775"/>
      <c r="DV1233" s="775"/>
      <c r="DW1233" s="775"/>
      <c r="DX1233" s="775"/>
      <c r="DY1233" s="775"/>
      <c r="DZ1233" s="775"/>
      <c r="EA1233" s="775"/>
      <c r="EB1233" s="775"/>
      <c r="EC1233" s="775"/>
      <c r="ED1233" s="775"/>
      <c r="EE1233" s="775"/>
      <c r="EF1233" s="775"/>
      <c r="EG1233" s="775"/>
      <c r="EH1233" s="775"/>
      <c r="EI1233" s="775"/>
      <c r="EJ1233" s="775"/>
      <c r="EK1233" s="775"/>
      <c r="EL1233" s="775"/>
      <c r="EM1233" s="775"/>
      <c r="EN1233" s="775"/>
      <c r="EO1233" s="775"/>
      <c r="EP1233" s="775"/>
      <c r="EQ1233" s="775"/>
      <c r="ER1233" s="775"/>
      <c r="ES1233" s="775"/>
      <c r="ET1233" s="775"/>
      <c r="EU1233" s="775"/>
      <c r="EV1233" s="775"/>
      <c r="EW1233" s="775"/>
      <c r="EX1233" s="775"/>
      <c r="EY1233" s="775"/>
      <c r="EZ1233" s="775"/>
      <c r="FA1233" s="775"/>
      <c r="FB1233" s="775"/>
      <c r="FC1233" s="775"/>
      <c r="FD1233" s="775"/>
      <c r="FE1233" s="775"/>
      <c r="FF1233" s="775"/>
      <c r="FG1233" s="775"/>
      <c r="FH1233" s="775"/>
      <c r="FI1233" s="775"/>
      <c r="FJ1233" s="775"/>
      <c r="FK1233" s="775"/>
      <c r="FL1233" s="775"/>
      <c r="FM1233" s="775"/>
      <c r="FN1233" s="775"/>
      <c r="FO1233" s="775"/>
      <c r="FP1233" s="775"/>
      <c r="FQ1233" s="775"/>
      <c r="FR1233" s="775"/>
      <c r="FS1233" s="775"/>
      <c r="FT1233" s="775"/>
      <c r="FU1233" s="775"/>
      <c r="FV1233" s="775"/>
      <c r="FW1233" s="775"/>
      <c r="FX1233" s="775"/>
      <c r="FY1233" s="775"/>
      <c r="FZ1233" s="775"/>
      <c r="GA1233" s="775"/>
      <c r="GB1233" s="775"/>
      <c r="GC1233" s="775"/>
      <c r="GD1233" s="775"/>
      <c r="GE1233" s="775"/>
      <c r="GF1233" s="775"/>
      <c r="GG1233" s="775"/>
      <c r="GH1233" s="775"/>
      <c r="GI1233" s="775"/>
      <c r="GJ1233" s="775"/>
      <c r="GK1233" s="775"/>
      <c r="GL1233" s="775"/>
      <c r="GM1233" s="775"/>
      <c r="GN1233" s="775"/>
      <c r="GO1233" s="775"/>
      <c r="GP1233" s="775"/>
      <c r="GQ1233" s="775"/>
      <c r="GR1233" s="775"/>
      <c r="GS1233" s="775"/>
      <c r="GT1233" s="775"/>
      <c r="GU1233" s="775"/>
      <c r="GV1233" s="775"/>
    </row>
    <row r="1234" spans="1:204" s="775" customFormat="1" ht="28.5" x14ac:dyDescent="0.2">
      <c r="A1234" s="775">
        <v>1</v>
      </c>
      <c r="B1234" s="2703" t="s">
        <v>143</v>
      </c>
      <c r="C1234" s="23">
        <f>SUM(C1156,C1119,C1058,C998,C938,C877,C816,C755,C691,C631,C570,C508,C446,C385,C323,C263,C204,C65,C139)</f>
        <v>88386</v>
      </c>
      <c r="D1234" s="23">
        <f>SUM(D1156,D1119,D1058,D998,D938,D877,D816,D755,D691,D631,D570,D508,D446,D385,D323,D263,D204,D65,D139)</f>
        <v>1949</v>
      </c>
      <c r="E1234" s="23">
        <f>SUM(E1156,E1119,E1058,E998,E938,E877,E816,E755,E691,E631,E570,E508,E446,E385,E323,E263,E204,E65,E139)</f>
        <v>52004.083333333328</v>
      </c>
      <c r="F1234" s="23">
        <f>SUM(F1156,F1119,F1058,F998,F938,F877,F816,F755,F691,F631,F570,F508,F446,F385,F323,F263,F204,F65,F139)</f>
        <v>48274</v>
      </c>
      <c r="G1234" s="835">
        <f>F1234/E1234*100</f>
        <v>92.827326059331881</v>
      </c>
      <c r="H1234" s="3770">
        <f>SUM(H1156,H1119,H1058,H998,H938,H877,H816,H755,H691,H631,H570,H508,H446,H385,H323,H263,H204,H65,H139)</f>
        <v>1656</v>
      </c>
      <c r="I1234" s="9">
        <f>L1234/E1234</f>
        <v>7.709900985339293</v>
      </c>
      <c r="J1234" s="836">
        <f t="shared" si="308"/>
        <v>7.5846004060156602</v>
      </c>
      <c r="K1234" s="7">
        <f>SUM(K1156,K1119,K1058,K998,K938,K877,K816,K755,K691,K631,K570,K508,K446,K385,K323,K263,K204,K65,K139)</f>
        <v>681606</v>
      </c>
      <c r="L1234" s="42">
        <f>SUM(L1156,L1119,L1058,L998,L938,L877,L816,L755,L691,L631,L570,L508,L446,L385,L323,L263,L204,L65,L139)</f>
        <v>400946.33333333331</v>
      </c>
      <c r="M1234" s="7">
        <f>SUM(M1156,M1119,M1058,M998,M938,M877,M816,M755,M691,M631,M570,M508,M446,M385,M323,M263,M204,M65,M139)</f>
        <v>366139</v>
      </c>
      <c r="N1234" s="42">
        <f>M1234/L1234*100</f>
        <v>91.318705163367682</v>
      </c>
      <c r="O1234" s="7" t="e">
        <f>SUM(O1156,O1119,O1058,O998,O938,O877,O816,O755,O691,O631,O570,O508,O446,O385,O323,O263,O204,O65,O139)</f>
        <v>#DIV/0!</v>
      </c>
      <c r="P1234" s="11" t="e">
        <f>M1234/$B$3*12/O1234</f>
        <v>#DIV/0!</v>
      </c>
      <c r="Q1234" s="844">
        <f t="shared" ref="Q1234:AE1234" si="309">SUM(Q1156,Q1119,Q1058,Q998,Q938,Q877,Q816,Q755,Q691,Q631,Q570,Q508,Q446,Q385,Q323,Q263,Q204,Q139,Q65)</f>
        <v>2608611.9322307976</v>
      </c>
      <c r="R1234" s="844">
        <f t="shared" ref="R1234:S1234" si="310">SUM(R1156,R1119,R1058,R998,R938,R877,R816,R755,R691,R631,R570,R508,R446,R385,R323,R263,R204,R139,R65)</f>
        <v>2617849.8535227971</v>
      </c>
      <c r="S1234" s="844">
        <f t="shared" si="310"/>
        <v>2617633.6019188939</v>
      </c>
      <c r="T1234" s="844">
        <f t="shared" ref="T1234:U1234" si="311">SUM(T1156,T1119,T1058,T998,T938,T877,T816,T755,T691,T631,T570,T508,T446,T385,T323,T263,T204,T139,T65)</f>
        <v>2628647.5444751317</v>
      </c>
      <c r="U1234" s="844">
        <f t="shared" si="311"/>
        <v>2578599.3610087</v>
      </c>
      <c r="V1234" s="844">
        <f t="shared" ref="V1234:W1234" si="312">SUM(V1156,V1119,V1058,V998,V938,V877,V816,V755,V691,V631,V570,V508,V446,V385,V323,V263,V204,V139,V65)</f>
        <v>2578599.3610087</v>
      </c>
      <c r="W1234" s="844">
        <f t="shared" si="312"/>
        <v>2588627.015171764</v>
      </c>
      <c r="X1234" s="844">
        <f t="shared" ref="X1234" si="313">SUM(X1156,X1119,X1058,X998,X938,X877,X816,X755,X691,X631,X570,X508,X446,X385,X323,X263,X204,X139,X65)</f>
        <v>2616354.9728762442</v>
      </c>
      <c r="Y1234" s="844">
        <f t="shared" si="309"/>
        <v>1542147.2843375816</v>
      </c>
      <c r="Z1234" s="844">
        <f t="shared" si="309"/>
        <v>1324723.7421300001</v>
      </c>
      <c r="AA1234" s="3222">
        <f t="shared" si="309"/>
        <v>0</v>
      </c>
      <c r="AB1234" s="844">
        <f t="shared" si="309"/>
        <v>0</v>
      </c>
      <c r="AC1234" s="844">
        <f t="shared" si="309"/>
        <v>-217423.54220758169</v>
      </c>
      <c r="AD1234" s="844">
        <f t="shared" si="309"/>
        <v>-1340.4368899999999</v>
      </c>
      <c r="AE1234" s="844">
        <f t="shared" si="309"/>
        <v>-15493.302659999998</v>
      </c>
      <c r="AF1234" s="844">
        <f>SUM(AF1156,AF1119,AF1058,AF998,AF938,AF877,AF816,AF755,AF691,AF631,AF570,AF508,AF446,AF385,AF323,AF263,AF204,AF139,AF65)</f>
        <v>1309230.4394700003</v>
      </c>
      <c r="AG1234" s="3807">
        <f t="shared" ref="AG1234" si="314">SUM(AG1156,AG1119,AG1058,AG998,AG938,AG877,AG816,AG755,AG691,AG631,AG570,AG508,AG446,AG385,AG323,AG263,AG204,AG139,AG65)</f>
        <v>56938.724320000008</v>
      </c>
      <c r="AH1234" s="844">
        <f>Z1234/Y1234*100</f>
        <v>85.901246630864165</v>
      </c>
      <c r="AI1234" s="844">
        <f>AF1234/Y1234*100</f>
        <v>84.896588851587609</v>
      </c>
      <c r="AJ1234" s="4289">
        <f>SUM(AJ1156,AJ1119,AJ1058,AJ998,AJ938,AJ877,AJ816,AJ755,AJ691,AJ631,AJ570,AJ508,AJ446,AJ385,AJ323,AJ263,AJ204,AJ65,AJ139)</f>
        <v>274</v>
      </c>
      <c r="AK1234" s="4291">
        <f>SUM(AK1156,AK1119,AK1058,AK998,AK938,AK877,AK816,AK755,AK691,AK631,AK570,AK508,AK446,AK385,AK323,AK263,AK204,AK139,AK65)</f>
        <v>7276.6362600000011</v>
      </c>
      <c r="AL1234" s="1339">
        <f t="shared" si="197"/>
        <v>-1340436.8899999999</v>
      </c>
      <c r="AM1234" s="3825">
        <f t="shared" si="202"/>
        <v>29615.930146390761</v>
      </c>
      <c r="AN1234" s="1701"/>
      <c r="AO1234" s="1701"/>
    </row>
    <row r="1235" spans="1:204" ht="29.25" x14ac:dyDescent="0.25">
      <c r="A1235" s="24">
        <v>1</v>
      </c>
      <c r="B1235" s="2704" t="s">
        <v>243</v>
      </c>
      <c r="C1235" s="22">
        <f>SUM(C1157,C66)</f>
        <v>1235</v>
      </c>
      <c r="D1235" s="22">
        <f>SUM(D1157,D66)</f>
        <v>0</v>
      </c>
      <c r="E1235" s="22">
        <f>SUM(E1157,E66)</f>
        <v>720.91666666666663</v>
      </c>
      <c r="F1235" s="22">
        <f>SUM(F1157,F66)</f>
        <v>715</v>
      </c>
      <c r="G1235" s="829">
        <f>F1235/E1235*100</f>
        <v>99.179285631718884</v>
      </c>
      <c r="H1235" s="3769">
        <f>SUM(H1157,H66)</f>
        <v>0</v>
      </c>
      <c r="I1235" s="9">
        <f>L1235/E1235</f>
        <v>17.959079875158942</v>
      </c>
      <c r="J1235" s="836">
        <f t="shared" si="308"/>
        <v>9.8391608391608383</v>
      </c>
      <c r="K1235" s="45">
        <f>SUM(K1157,K66)</f>
        <v>22195</v>
      </c>
      <c r="L1235" s="839">
        <f>SUM(L1157,L66)</f>
        <v>12947</v>
      </c>
      <c r="M1235" s="45">
        <f>SUM(M1157,M66)</f>
        <v>7035</v>
      </c>
      <c r="N1235" s="839">
        <f t="shared" ref="N1235:N1236" si="315">M1235/L1235*100</f>
        <v>54.336912025951953</v>
      </c>
      <c r="O1235" s="45">
        <f>O1157+O67</f>
        <v>91.533333333333331</v>
      </c>
      <c r="P1235" s="11">
        <f t="shared" ref="P1235:P1236" si="316">M1235/$B$3*12/O1235</f>
        <v>131.755280407866</v>
      </c>
      <c r="Q1235" s="2124">
        <f t="shared" ref="Q1235:R1235" si="317">Q1157+Q66</f>
        <v>155108.39231999998</v>
      </c>
      <c r="R1235" s="2124">
        <f t="shared" si="317"/>
        <v>155113.48545599999</v>
      </c>
      <c r="S1235" s="2124">
        <f t="shared" ref="S1235:X1235" si="318">S1157+S66</f>
        <v>155110.82770000002</v>
      </c>
      <c r="T1235" s="2124">
        <f t="shared" si="318"/>
        <v>155110.82770000002</v>
      </c>
      <c r="U1235" s="2124">
        <f t="shared" si="318"/>
        <v>155110.82770000002</v>
      </c>
      <c r="V1235" s="2124">
        <f t="shared" si="318"/>
        <v>155110.82770000002</v>
      </c>
      <c r="W1235" s="2124">
        <f t="shared" si="318"/>
        <v>155622.88313</v>
      </c>
      <c r="X1235" s="2124">
        <f t="shared" si="318"/>
        <v>155879.57718000002</v>
      </c>
      <c r="Y1235" s="2124">
        <f t="shared" ref="Y1235:AE1235" si="319">Y1157+Y66</f>
        <v>90823.381337848521</v>
      </c>
      <c r="Z1235" s="2124">
        <f t="shared" si="319"/>
        <v>79030.525890000004</v>
      </c>
      <c r="AA1235" s="3224">
        <f t="shared" si="319"/>
        <v>0</v>
      </c>
      <c r="AB1235" s="2124">
        <f t="shared" si="319"/>
        <v>0</v>
      </c>
      <c r="AC1235" s="2124">
        <f t="shared" si="319"/>
        <v>-11792.855447848518</v>
      </c>
      <c r="AD1235" s="2124">
        <f t="shared" si="319"/>
        <v>0</v>
      </c>
      <c r="AE1235" s="2124">
        <f t="shared" si="319"/>
        <v>0</v>
      </c>
      <c r="AF1235" s="2124">
        <f>AF1157+AF66</f>
        <v>79030.525890000004</v>
      </c>
      <c r="AG1235" s="3808">
        <f t="shared" ref="AG1235" si="320">AG1157+AG66</f>
        <v>0</v>
      </c>
      <c r="AH1235" s="2823">
        <f>Z1235/Y1235*100</f>
        <v>87.015617262716773</v>
      </c>
      <c r="AI1235" s="2822">
        <f>AF1235/Y1235*100</f>
        <v>87.015617262716773</v>
      </c>
      <c r="AJ1235" s="4287">
        <f>SUM(AJ1157,AJ66)</f>
        <v>0</v>
      </c>
      <c r="AK1235" s="4295">
        <f>AK1157+AK66</f>
        <v>0</v>
      </c>
      <c r="AL1235" s="1339">
        <f t="shared" si="197"/>
        <v>0</v>
      </c>
      <c r="AM1235" s="3825">
        <f t="shared" si="202"/>
        <v>125595.81190283403</v>
      </c>
      <c r="AN1235" s="1701"/>
      <c r="AO1235" s="1701"/>
      <c r="AP1235" s="775"/>
      <c r="AQ1235" s="775"/>
      <c r="AR1235" s="775"/>
      <c r="AS1235" s="775"/>
      <c r="AT1235" s="775"/>
      <c r="AU1235" s="775"/>
      <c r="AV1235" s="775"/>
      <c r="AW1235" s="775"/>
      <c r="AX1235" s="775"/>
      <c r="AY1235" s="775"/>
      <c r="AZ1235" s="775"/>
      <c r="BA1235" s="775"/>
      <c r="BB1235" s="775"/>
      <c r="BC1235" s="775"/>
      <c r="BD1235" s="775"/>
      <c r="BE1235" s="775"/>
      <c r="BF1235" s="775"/>
      <c r="BG1235" s="775"/>
      <c r="BH1235" s="775"/>
      <c r="BI1235" s="775"/>
      <c r="BJ1235" s="775"/>
      <c r="BK1235" s="775"/>
      <c r="BL1235" s="775"/>
      <c r="BM1235" s="775"/>
      <c r="BN1235" s="775"/>
      <c r="BO1235" s="775"/>
      <c r="BP1235" s="775"/>
      <c r="BQ1235" s="775"/>
      <c r="BR1235" s="775"/>
      <c r="BS1235" s="775"/>
      <c r="BT1235" s="775"/>
      <c r="BU1235" s="775"/>
      <c r="BV1235" s="775"/>
      <c r="BW1235" s="775"/>
      <c r="BX1235" s="775"/>
      <c r="BY1235" s="775"/>
      <c r="BZ1235" s="775"/>
      <c r="CA1235" s="775"/>
      <c r="CB1235" s="775"/>
      <c r="CC1235" s="775"/>
      <c r="CD1235" s="775"/>
      <c r="CE1235" s="775"/>
      <c r="CF1235" s="775"/>
      <c r="CG1235" s="775"/>
      <c r="CH1235" s="775"/>
      <c r="CI1235" s="775"/>
      <c r="CJ1235" s="775"/>
      <c r="CK1235" s="775"/>
      <c r="CL1235" s="775"/>
      <c r="CM1235" s="775"/>
      <c r="CN1235" s="775"/>
      <c r="CO1235" s="775"/>
      <c r="CP1235" s="775"/>
      <c r="CQ1235" s="775"/>
      <c r="CR1235" s="775"/>
      <c r="CS1235" s="775"/>
      <c r="CT1235" s="775"/>
      <c r="CU1235" s="775"/>
      <c r="CV1235" s="775"/>
      <c r="CW1235" s="775"/>
      <c r="CX1235" s="775"/>
      <c r="CY1235" s="775"/>
      <c r="CZ1235" s="775"/>
      <c r="DA1235" s="775"/>
      <c r="DB1235" s="775"/>
      <c r="DC1235" s="775"/>
      <c r="DD1235" s="775"/>
      <c r="DE1235" s="775"/>
      <c r="DF1235" s="775"/>
      <c r="DG1235" s="775"/>
      <c r="DH1235" s="775"/>
      <c r="DI1235" s="775"/>
      <c r="DJ1235" s="775"/>
      <c r="DK1235" s="775"/>
      <c r="DL1235" s="775"/>
      <c r="DM1235" s="775"/>
      <c r="DN1235" s="775"/>
      <c r="DO1235" s="775"/>
      <c r="DP1235" s="775"/>
      <c r="DQ1235" s="775"/>
      <c r="DR1235" s="775"/>
      <c r="DS1235" s="775"/>
      <c r="DT1235" s="775"/>
      <c r="DU1235" s="775"/>
      <c r="DV1235" s="775"/>
      <c r="DW1235" s="775"/>
      <c r="DX1235" s="775"/>
      <c r="DY1235" s="775"/>
      <c r="DZ1235" s="775"/>
      <c r="EA1235" s="775"/>
      <c r="EB1235" s="775"/>
      <c r="EC1235" s="775"/>
      <c r="ED1235" s="775"/>
      <c r="EE1235" s="775"/>
      <c r="EF1235" s="775"/>
      <c r="EG1235" s="775"/>
      <c r="EH1235" s="775"/>
      <c r="EI1235" s="775"/>
      <c r="EJ1235" s="775"/>
      <c r="EK1235" s="775"/>
      <c r="EL1235" s="775"/>
      <c r="EM1235" s="775"/>
      <c r="EN1235" s="775"/>
      <c r="EO1235" s="775"/>
      <c r="EP1235" s="775"/>
      <c r="EQ1235" s="775"/>
      <c r="ER1235" s="775"/>
      <c r="ES1235" s="775"/>
      <c r="ET1235" s="775"/>
      <c r="EU1235" s="775"/>
      <c r="EV1235" s="775"/>
      <c r="EW1235" s="775"/>
      <c r="EX1235" s="775"/>
      <c r="EY1235" s="775"/>
      <c r="EZ1235" s="775"/>
      <c r="FA1235" s="775"/>
      <c r="FB1235" s="775"/>
      <c r="FC1235" s="775"/>
      <c r="FD1235" s="775"/>
      <c r="FE1235" s="775"/>
      <c r="FF1235" s="775"/>
      <c r="FG1235" s="775"/>
      <c r="FH1235" s="775"/>
      <c r="FI1235" s="775"/>
      <c r="FJ1235" s="775"/>
      <c r="FK1235" s="775"/>
      <c r="FL1235" s="775"/>
      <c r="FM1235" s="775"/>
      <c r="FN1235" s="775"/>
      <c r="FO1235" s="775"/>
      <c r="FP1235" s="775"/>
      <c r="FQ1235" s="775"/>
      <c r="FR1235" s="775"/>
      <c r="FS1235" s="775"/>
      <c r="FT1235" s="775"/>
      <c r="FU1235" s="775"/>
      <c r="FV1235" s="775"/>
      <c r="FW1235" s="775"/>
      <c r="FX1235" s="775"/>
      <c r="FY1235" s="775"/>
      <c r="FZ1235" s="775"/>
      <c r="GA1235" s="775"/>
      <c r="GB1235" s="775"/>
      <c r="GC1235" s="775"/>
      <c r="GD1235" s="775"/>
      <c r="GE1235" s="775"/>
      <c r="GF1235" s="775"/>
      <c r="GG1235" s="775"/>
      <c r="GH1235" s="775"/>
      <c r="GI1235" s="775"/>
      <c r="GJ1235" s="775"/>
      <c r="GK1235" s="775"/>
      <c r="GL1235" s="775"/>
      <c r="GM1235" s="775"/>
      <c r="GN1235" s="775"/>
      <c r="GO1235" s="775"/>
      <c r="GP1235" s="775"/>
      <c r="GQ1235" s="775"/>
      <c r="GR1235" s="775"/>
      <c r="GS1235" s="775"/>
      <c r="GT1235" s="775"/>
      <c r="GU1235" s="775"/>
      <c r="GV1235" s="775"/>
    </row>
    <row r="1236" spans="1:204" ht="29.25" x14ac:dyDescent="0.25">
      <c r="A1236" s="24">
        <v>1</v>
      </c>
      <c r="B1236" s="2704" t="s">
        <v>288</v>
      </c>
      <c r="C1236" s="22">
        <f>C386+C67+C1158</f>
        <v>3144</v>
      </c>
      <c r="D1236" s="22">
        <f>D386+D67+D1158</f>
        <v>141</v>
      </c>
      <c r="E1236" s="22">
        <f t="shared" ref="E1236:F1236" si="321">E386+E67+E1158</f>
        <v>1892.9166666666665</v>
      </c>
      <c r="F1236" s="22">
        <f t="shared" si="321"/>
        <v>1927</v>
      </c>
      <c r="G1236" s="829">
        <f>F1236/E1236*100</f>
        <v>101.80057230904688</v>
      </c>
      <c r="H1236" s="3769">
        <f t="shared" ref="H1236" si="322">H386+H67+H1158</f>
        <v>5</v>
      </c>
      <c r="I1236" s="9">
        <f>L1236/E1236</f>
        <v>9.9931322914373766</v>
      </c>
      <c r="J1236" s="836">
        <f t="shared" si="308"/>
        <v>9.9159314997405286</v>
      </c>
      <c r="K1236" s="45">
        <f>K386+K67+K1158</f>
        <v>31420</v>
      </c>
      <c r="L1236" s="839">
        <f t="shared" ref="L1236:M1236" si="323">L386+L67+L1158</f>
        <v>18916.166666666664</v>
      </c>
      <c r="M1236" s="45">
        <f t="shared" si="323"/>
        <v>19108</v>
      </c>
      <c r="N1236" s="839">
        <f t="shared" si="315"/>
        <v>101.01412372133186</v>
      </c>
      <c r="O1236" s="45">
        <f>O386+O67+O1158</f>
        <v>126.86666666666667</v>
      </c>
      <c r="P1236" s="11">
        <f t="shared" si="316"/>
        <v>258.19683206966442</v>
      </c>
      <c r="Q1236" s="2124">
        <f t="shared" ref="Q1236:V1236" si="324">Q386+Q67+Q1158</f>
        <v>88780.384680000003</v>
      </c>
      <c r="R1236" s="2124">
        <f t="shared" si="324"/>
        <v>88780.384680000003</v>
      </c>
      <c r="S1236" s="2124">
        <f t="shared" si="324"/>
        <v>88780.384680000003</v>
      </c>
      <c r="T1236" s="2124">
        <f t="shared" si="324"/>
        <v>89008.192680000007</v>
      </c>
      <c r="U1236" s="2124">
        <f t="shared" si="324"/>
        <v>89008.192680000007</v>
      </c>
      <c r="V1236" s="2124">
        <f t="shared" si="324"/>
        <v>89008.192680000007</v>
      </c>
      <c r="W1236" s="2124">
        <f t="shared" ref="W1236:X1236" si="325">W386+W67+W1158</f>
        <v>89008.192680000007</v>
      </c>
      <c r="X1236" s="2124">
        <f t="shared" si="325"/>
        <v>93677.687160000001</v>
      </c>
      <c r="Y1236" s="2124">
        <f t="shared" ref="Y1236:AE1236" si="326">Y386+Y67+Y1158</f>
        <v>56559.300209999987</v>
      </c>
      <c r="Z1236" s="2124">
        <f t="shared" si="326"/>
        <v>56933.016000000011</v>
      </c>
      <c r="AA1236" s="3224">
        <f t="shared" si="326"/>
        <v>0</v>
      </c>
      <c r="AB1236" s="2124">
        <f t="shared" si="326"/>
        <v>0</v>
      </c>
      <c r="AC1236" s="2124">
        <f t="shared" si="326"/>
        <v>373.71579000001998</v>
      </c>
      <c r="AD1236" s="2124">
        <f t="shared" si="326"/>
        <v>0</v>
      </c>
      <c r="AE1236" s="2124">
        <f t="shared" si="326"/>
        <v>0</v>
      </c>
      <c r="AF1236" s="2124">
        <f>AF386+AF67+AF1158</f>
        <v>56933.016000000011</v>
      </c>
      <c r="AG1236" s="3808">
        <f t="shared" ref="AG1236" si="327">AG386+AG67+AG1158</f>
        <v>155.4392</v>
      </c>
      <c r="AH1236" s="2823">
        <f>Z1236/Y1236*100</f>
        <v>100.66075037812074</v>
      </c>
      <c r="AI1236" s="2822">
        <f>AF1236/Y1236*100</f>
        <v>100.66075037812074</v>
      </c>
      <c r="AJ1236" s="4287">
        <f t="shared" ref="AJ1236" si="328">AJ386+AJ67+AJ1158</f>
        <v>57</v>
      </c>
      <c r="AK1236" s="4295">
        <f>AK386+AK67+AK1158</f>
        <v>1692.9931200000001</v>
      </c>
      <c r="AL1236" s="1339">
        <f t="shared" si="197"/>
        <v>0</v>
      </c>
      <c r="AM1236" s="3825">
        <f t="shared" si="202"/>
        <v>28238.035839694658</v>
      </c>
      <c r="AN1236" s="1701"/>
      <c r="AO1236" s="1701"/>
      <c r="AP1236" s="775"/>
      <c r="AQ1236" s="775"/>
      <c r="AR1236" s="775"/>
      <c r="AS1236" s="775"/>
      <c r="AT1236" s="775"/>
      <c r="AU1236" s="775"/>
      <c r="AV1236" s="775"/>
      <c r="AW1236" s="775"/>
      <c r="AX1236" s="775"/>
      <c r="AY1236" s="775"/>
      <c r="AZ1236" s="775"/>
      <c r="BA1236" s="775"/>
      <c r="BB1236" s="775"/>
      <c r="BC1236" s="775"/>
      <c r="BD1236" s="775"/>
      <c r="BE1236" s="775"/>
      <c r="BF1236" s="775"/>
      <c r="BG1236" s="775"/>
      <c r="BH1236" s="775"/>
      <c r="BI1236" s="775"/>
      <c r="BJ1236" s="775"/>
      <c r="BK1236" s="775"/>
      <c r="BL1236" s="775"/>
      <c r="BM1236" s="775"/>
      <c r="BN1236" s="775"/>
      <c r="BO1236" s="775"/>
      <c r="BP1236" s="775"/>
      <c r="BQ1236" s="775"/>
      <c r="BR1236" s="775"/>
      <c r="BS1236" s="775"/>
      <c r="BT1236" s="775"/>
      <c r="BU1236" s="775"/>
      <c r="BV1236" s="775"/>
      <c r="BW1236" s="775"/>
      <c r="BX1236" s="775"/>
      <c r="BY1236" s="775"/>
      <c r="BZ1236" s="775"/>
      <c r="CA1236" s="775"/>
      <c r="CB1236" s="775"/>
      <c r="CC1236" s="775"/>
      <c r="CD1236" s="775"/>
      <c r="CE1236" s="775"/>
      <c r="CF1236" s="775"/>
      <c r="CG1236" s="775"/>
      <c r="CH1236" s="775"/>
      <c r="CI1236" s="775"/>
      <c r="CJ1236" s="775"/>
      <c r="CK1236" s="775"/>
      <c r="CL1236" s="775"/>
      <c r="CM1236" s="775"/>
      <c r="CN1236" s="775"/>
      <c r="CO1236" s="775"/>
      <c r="CP1236" s="775"/>
      <c r="CQ1236" s="775"/>
      <c r="CR1236" s="775"/>
      <c r="CS1236" s="775"/>
      <c r="CT1236" s="775"/>
      <c r="CU1236" s="775"/>
      <c r="CV1236" s="775"/>
      <c r="CW1236" s="775"/>
      <c r="CX1236" s="775"/>
      <c r="CY1236" s="775"/>
      <c r="CZ1236" s="775"/>
      <c r="DA1236" s="775"/>
      <c r="DB1236" s="775"/>
      <c r="DC1236" s="775"/>
      <c r="DD1236" s="775"/>
      <c r="DE1236" s="775"/>
      <c r="DF1236" s="775"/>
      <c r="DG1236" s="775"/>
      <c r="DH1236" s="775"/>
      <c r="DI1236" s="775"/>
      <c r="DJ1236" s="775"/>
      <c r="DK1236" s="775"/>
      <c r="DL1236" s="775"/>
      <c r="DM1236" s="775"/>
      <c r="DN1236" s="775"/>
      <c r="DO1236" s="775"/>
      <c r="DP1236" s="775"/>
      <c r="DQ1236" s="775"/>
      <c r="DR1236" s="775"/>
      <c r="DS1236" s="775"/>
      <c r="DT1236" s="775"/>
      <c r="DU1236" s="775"/>
      <c r="DV1236" s="775"/>
      <c r="DW1236" s="775"/>
      <c r="DX1236" s="775"/>
      <c r="DY1236" s="775"/>
      <c r="DZ1236" s="775"/>
      <c r="EA1236" s="775"/>
      <c r="EB1236" s="775"/>
      <c r="EC1236" s="775"/>
      <c r="ED1236" s="775"/>
      <c r="EE1236" s="775"/>
      <c r="EF1236" s="775"/>
      <c r="EG1236" s="775"/>
      <c r="EH1236" s="775"/>
      <c r="EI1236" s="775"/>
      <c r="EJ1236" s="775"/>
      <c r="EK1236" s="775"/>
      <c r="EL1236" s="775"/>
      <c r="EM1236" s="775"/>
      <c r="EN1236" s="775"/>
      <c r="EO1236" s="775"/>
      <c r="EP1236" s="775"/>
      <c r="EQ1236" s="775"/>
      <c r="ER1236" s="775"/>
      <c r="ES1236" s="775"/>
      <c r="ET1236" s="775"/>
      <c r="EU1236" s="775"/>
      <c r="EV1236" s="775"/>
      <c r="EW1236" s="775"/>
      <c r="EX1236" s="775"/>
      <c r="EY1236" s="775"/>
      <c r="EZ1236" s="775"/>
      <c r="FA1236" s="775"/>
      <c r="FB1236" s="775"/>
      <c r="FC1236" s="775"/>
      <c r="FD1236" s="775"/>
      <c r="FE1236" s="775"/>
      <c r="FF1236" s="775"/>
      <c r="FG1236" s="775"/>
      <c r="FH1236" s="775"/>
      <c r="FI1236" s="775"/>
      <c r="FJ1236" s="775"/>
      <c r="FK1236" s="775"/>
      <c r="FL1236" s="775"/>
      <c r="FM1236" s="775"/>
      <c r="FN1236" s="775"/>
      <c r="FO1236" s="775"/>
      <c r="FP1236" s="775"/>
      <c r="FQ1236" s="775"/>
      <c r="FR1236" s="775"/>
      <c r="FS1236" s="775"/>
      <c r="FT1236" s="775"/>
      <c r="FU1236" s="775"/>
      <c r="FV1236" s="775"/>
      <c r="FW1236" s="775"/>
      <c r="FX1236" s="775"/>
      <c r="FY1236" s="775"/>
      <c r="FZ1236" s="775"/>
      <c r="GA1236" s="775"/>
      <c r="GB1236" s="775"/>
      <c r="GC1236" s="775"/>
      <c r="GD1236" s="775"/>
      <c r="GE1236" s="775"/>
      <c r="GF1236" s="775"/>
      <c r="GG1236" s="775"/>
      <c r="GH1236" s="775"/>
      <c r="GI1236" s="775"/>
      <c r="GJ1236" s="775"/>
      <c r="GK1236" s="775"/>
      <c r="GL1236" s="775"/>
      <c r="GM1236" s="775"/>
      <c r="GN1236" s="775"/>
      <c r="GO1236" s="775"/>
      <c r="GP1236" s="775"/>
      <c r="GQ1236" s="775"/>
      <c r="GR1236" s="775"/>
      <c r="GS1236" s="775"/>
      <c r="GT1236" s="775"/>
      <c r="GU1236" s="775"/>
      <c r="GV1236" s="775"/>
    </row>
    <row r="1237" spans="1:204" x14ac:dyDescent="0.25">
      <c r="A1237" s="24">
        <v>1</v>
      </c>
      <c r="B1237" s="2705" t="s">
        <v>246</v>
      </c>
      <c r="C1237" s="22"/>
      <c r="D1237" s="22"/>
      <c r="E1237" s="22"/>
      <c r="F1237" s="22"/>
      <c r="G1237" s="829"/>
      <c r="H1237" s="3769"/>
      <c r="I1237" s="9"/>
      <c r="J1237" s="836"/>
      <c r="K1237" s="45"/>
      <c r="L1237" s="839"/>
      <c r="M1237" s="45"/>
      <c r="N1237" s="839"/>
      <c r="O1237" s="45"/>
      <c r="P1237" s="11"/>
      <c r="Q1237" s="2124"/>
      <c r="R1237" s="2124"/>
      <c r="S1237" s="2124"/>
      <c r="T1237" s="2124"/>
      <c r="U1237" s="2124"/>
      <c r="V1237" s="2124"/>
      <c r="W1237" s="2124"/>
      <c r="X1237" s="2124"/>
      <c r="Y1237" s="2124"/>
      <c r="Z1237" s="2124"/>
      <c r="AA1237" s="3224"/>
      <c r="AB1237" s="2124"/>
      <c r="AC1237" s="2124"/>
      <c r="AD1237" s="2124"/>
      <c r="AE1237" s="2124"/>
      <c r="AF1237" s="2124"/>
      <c r="AG1237" s="3808"/>
      <c r="AH1237" s="2124"/>
      <c r="AI1237" s="2124"/>
      <c r="AJ1237" s="4287"/>
      <c r="AK1237" s="4295"/>
      <c r="AL1237" s="1339">
        <f t="shared" si="197"/>
        <v>0</v>
      </c>
      <c r="AM1237" s="3825" t="e">
        <f t="shared" si="202"/>
        <v>#DIV/0!</v>
      </c>
      <c r="AN1237" s="1701"/>
      <c r="AO1237" s="1701"/>
      <c r="AP1237" s="775"/>
      <c r="AQ1237" s="775"/>
      <c r="AR1237" s="775"/>
      <c r="AS1237" s="775"/>
      <c r="AT1237" s="775"/>
      <c r="AU1237" s="775"/>
      <c r="AV1237" s="775"/>
      <c r="AW1237" s="775"/>
      <c r="AX1237" s="775"/>
      <c r="AY1237" s="775"/>
      <c r="AZ1237" s="775"/>
      <c r="BA1237" s="775"/>
      <c r="BB1237" s="775"/>
      <c r="BC1237" s="775"/>
      <c r="BD1237" s="775"/>
      <c r="BE1237" s="775"/>
      <c r="BF1237" s="775"/>
      <c r="BG1237" s="775"/>
      <c r="BH1237" s="775"/>
      <c r="BI1237" s="775"/>
      <c r="BJ1237" s="775"/>
      <c r="BK1237" s="775"/>
      <c r="BL1237" s="775"/>
      <c r="BM1237" s="775"/>
      <c r="BN1237" s="775"/>
      <c r="BO1237" s="775"/>
      <c r="BP1237" s="775"/>
      <c r="BQ1237" s="775"/>
      <c r="BR1237" s="775"/>
      <c r="BS1237" s="775"/>
      <c r="BT1237" s="775"/>
      <c r="BU1237" s="775"/>
      <c r="BV1237" s="775"/>
      <c r="BW1237" s="775"/>
      <c r="BX1237" s="775"/>
      <c r="BY1237" s="775"/>
      <c r="BZ1237" s="775"/>
      <c r="CA1237" s="775"/>
      <c r="CB1237" s="775"/>
      <c r="CC1237" s="775"/>
      <c r="CD1237" s="775"/>
      <c r="CE1237" s="775"/>
      <c r="CF1237" s="775"/>
      <c r="CG1237" s="775"/>
      <c r="CH1237" s="775"/>
      <c r="CI1237" s="775"/>
      <c r="CJ1237" s="775"/>
      <c r="CK1237" s="775"/>
      <c r="CL1237" s="775"/>
      <c r="CM1237" s="775"/>
      <c r="CN1237" s="775"/>
      <c r="CO1237" s="775"/>
      <c r="CP1237" s="775"/>
      <c r="CQ1237" s="775"/>
      <c r="CR1237" s="775"/>
      <c r="CS1237" s="775"/>
      <c r="CT1237" s="775"/>
      <c r="CU1237" s="775"/>
      <c r="CV1237" s="775"/>
      <c r="CW1237" s="775"/>
      <c r="CX1237" s="775"/>
      <c r="CY1237" s="775"/>
      <c r="CZ1237" s="775"/>
      <c r="DA1237" s="775"/>
      <c r="DB1237" s="775"/>
      <c r="DC1237" s="775"/>
      <c r="DD1237" s="775"/>
      <c r="DE1237" s="775"/>
      <c r="DF1237" s="775"/>
      <c r="DG1237" s="775"/>
      <c r="DH1237" s="775"/>
      <c r="DI1237" s="775"/>
      <c r="DJ1237" s="775"/>
      <c r="DK1237" s="775"/>
      <c r="DL1237" s="775"/>
      <c r="DM1237" s="775"/>
      <c r="DN1237" s="775"/>
      <c r="DO1237" s="775"/>
      <c r="DP1237" s="775"/>
      <c r="DQ1237" s="775"/>
      <c r="DR1237" s="775"/>
      <c r="DS1237" s="775"/>
      <c r="DT1237" s="775"/>
      <c r="DU1237" s="775"/>
      <c r="DV1237" s="775"/>
      <c r="DW1237" s="775"/>
      <c r="DX1237" s="775"/>
      <c r="DY1237" s="775"/>
      <c r="DZ1237" s="775"/>
      <c r="EA1237" s="775"/>
      <c r="EB1237" s="775"/>
      <c r="EC1237" s="775"/>
      <c r="ED1237" s="775"/>
      <c r="EE1237" s="775"/>
      <c r="EF1237" s="775"/>
      <c r="EG1237" s="775"/>
      <c r="EH1237" s="775"/>
      <c r="EI1237" s="775"/>
      <c r="EJ1237" s="775"/>
      <c r="EK1237" s="775"/>
      <c r="EL1237" s="775"/>
      <c r="EM1237" s="775"/>
      <c r="EN1237" s="775"/>
      <c r="EO1237" s="775"/>
      <c r="EP1237" s="775"/>
      <c r="EQ1237" s="775"/>
      <c r="ER1237" s="775"/>
      <c r="ES1237" s="775"/>
      <c r="ET1237" s="775"/>
      <c r="EU1237" s="775"/>
      <c r="EV1237" s="775"/>
      <c r="EW1237" s="775"/>
      <c r="EX1237" s="775"/>
      <c r="EY1237" s="775"/>
      <c r="EZ1237" s="775"/>
      <c r="FA1237" s="775"/>
      <c r="FB1237" s="775"/>
      <c r="FC1237" s="775"/>
      <c r="FD1237" s="775"/>
      <c r="FE1237" s="775"/>
      <c r="FF1237" s="775"/>
      <c r="FG1237" s="775"/>
      <c r="FH1237" s="775"/>
      <c r="FI1237" s="775"/>
      <c r="FJ1237" s="775"/>
      <c r="FK1237" s="775"/>
      <c r="FL1237" s="775"/>
      <c r="FM1237" s="775"/>
      <c r="FN1237" s="775"/>
      <c r="FO1237" s="775"/>
      <c r="FP1237" s="775"/>
      <c r="FQ1237" s="775"/>
      <c r="FR1237" s="775"/>
      <c r="FS1237" s="775"/>
      <c r="FT1237" s="775"/>
      <c r="FU1237" s="775"/>
      <c r="FV1237" s="775"/>
      <c r="FW1237" s="775"/>
      <c r="FX1237" s="775"/>
      <c r="FY1237" s="775"/>
      <c r="FZ1237" s="775"/>
      <c r="GA1237" s="775"/>
      <c r="GB1237" s="775"/>
      <c r="GC1237" s="775"/>
      <c r="GD1237" s="775"/>
      <c r="GE1237" s="775"/>
      <c r="GF1237" s="775"/>
      <c r="GG1237" s="775"/>
      <c r="GH1237" s="775"/>
      <c r="GI1237" s="775"/>
      <c r="GJ1237" s="775"/>
      <c r="GK1237" s="775"/>
      <c r="GL1237" s="775"/>
      <c r="GM1237" s="775"/>
      <c r="GN1237" s="775"/>
      <c r="GO1237" s="775"/>
      <c r="GP1237" s="775"/>
      <c r="GQ1237" s="775"/>
      <c r="GR1237" s="775"/>
      <c r="GS1237" s="775"/>
      <c r="GT1237" s="775"/>
      <c r="GU1237" s="775"/>
      <c r="GV1237" s="775"/>
    </row>
    <row r="1238" spans="1:204" ht="15.75" x14ac:dyDescent="0.25">
      <c r="A1238" s="24">
        <v>1</v>
      </c>
      <c r="B1238" s="2707" t="s">
        <v>232</v>
      </c>
      <c r="C1238" s="23">
        <f>C1170+C143+C71+C509</f>
        <v>72063</v>
      </c>
      <c r="D1238" s="23">
        <f>D1170+D143+D71+D509</f>
        <v>754</v>
      </c>
      <c r="E1238" s="23">
        <f>E1170+E143+E71+E509</f>
        <v>42477.833333333336</v>
      </c>
      <c r="F1238" s="23">
        <f>F1170+F143+F71+F509</f>
        <v>38651</v>
      </c>
      <c r="G1238" s="835">
        <f>F1238/E1238*100</f>
        <v>90.990987456202646</v>
      </c>
      <c r="H1238" s="3770">
        <f>H1170+H143+H71+H509</f>
        <v>1656</v>
      </c>
      <c r="I1238" s="9"/>
      <c r="J1238" s="836"/>
      <c r="K1238" s="45"/>
      <c r="L1238" s="839"/>
      <c r="M1238" s="45"/>
      <c r="N1238" s="839"/>
      <c r="O1238" s="45"/>
      <c r="P1238" s="11"/>
      <c r="Q1238" s="2124">
        <f t="shared" ref="Q1238:V1238" si="329">Q1170+Q143+Q71+Q509</f>
        <v>474725.45424000011</v>
      </c>
      <c r="R1238" s="2124">
        <f t="shared" si="329"/>
        <v>474725.45424000011</v>
      </c>
      <c r="S1238" s="2124">
        <f t="shared" si="329"/>
        <v>474725.45424000011</v>
      </c>
      <c r="T1238" s="2124">
        <f t="shared" si="329"/>
        <v>478715.38034000009</v>
      </c>
      <c r="U1238" s="2124">
        <f t="shared" si="329"/>
        <v>478715.38034000009</v>
      </c>
      <c r="V1238" s="2124">
        <f t="shared" si="329"/>
        <v>478715.38034000009</v>
      </c>
      <c r="W1238" s="2124">
        <f t="shared" ref="W1238:X1238" si="330">W1170+W143+W71+W509</f>
        <v>478718.97623000009</v>
      </c>
      <c r="X1238" s="2124">
        <f t="shared" si="330"/>
        <v>484746.0103400001</v>
      </c>
      <c r="Y1238" s="2124">
        <f t="shared" ref="Y1238:AE1238" si="331">Y1170+Y143+Y71+Y509</f>
        <v>284724.11555388896</v>
      </c>
      <c r="Z1238" s="2124">
        <f t="shared" si="331"/>
        <v>262066.77943</v>
      </c>
      <c r="AA1238" s="3224">
        <f t="shared" si="331"/>
        <v>0</v>
      </c>
      <c r="AB1238" s="2124">
        <f t="shared" si="331"/>
        <v>0</v>
      </c>
      <c r="AC1238" s="2124">
        <f t="shared" si="331"/>
        <v>-22657.336123888916</v>
      </c>
      <c r="AD1238" s="2124">
        <f t="shared" si="331"/>
        <v>-6.9905299999999997</v>
      </c>
      <c r="AE1238" s="2124">
        <f t="shared" si="331"/>
        <v>-117.35523000000001</v>
      </c>
      <c r="AF1238" s="2124">
        <f>AF1170+AF143+AF71+AF509</f>
        <v>261949.42420000001</v>
      </c>
      <c r="AG1238" s="3808">
        <f t="shared" ref="AG1238" si="332">AG1170+AG143+AG71+AG509</f>
        <v>11787.03586</v>
      </c>
      <c r="AH1238" s="2823">
        <f>Z1238/Y1238*100</f>
        <v>92.042354375282741</v>
      </c>
      <c r="AI1238" s="2823">
        <f>AF1238/Y1238*100</f>
        <v>92.001137202732494</v>
      </c>
      <c r="AJ1238" s="4289">
        <f>AJ1170+AJ143+AJ71+AJ509</f>
        <v>0</v>
      </c>
      <c r="AK1238" s="4295">
        <f>AK1170+AK143+AK71+AK509</f>
        <v>1201.0389599999999</v>
      </c>
      <c r="AL1238" s="1339">
        <f t="shared" si="197"/>
        <v>-6990.53</v>
      </c>
      <c r="AM1238" s="3825">
        <f t="shared" si="202"/>
        <v>6587.6448973814595</v>
      </c>
      <c r="AN1238" s="1701"/>
      <c r="AO1238" s="1701"/>
      <c r="AP1238" s="775"/>
      <c r="AQ1238" s="775"/>
      <c r="AR1238" s="775"/>
      <c r="AS1238" s="775"/>
      <c r="AT1238" s="775"/>
      <c r="AU1238" s="775"/>
      <c r="AV1238" s="775"/>
      <c r="AW1238" s="775"/>
      <c r="AX1238" s="775"/>
      <c r="AY1238" s="775"/>
      <c r="AZ1238" s="775"/>
      <c r="BA1238" s="775"/>
      <c r="BB1238" s="775"/>
      <c r="BC1238" s="775"/>
      <c r="BD1238" s="775"/>
      <c r="BE1238" s="775"/>
      <c r="BF1238" s="775"/>
      <c r="BG1238" s="775"/>
      <c r="BH1238" s="775"/>
      <c r="BI1238" s="775"/>
      <c r="BJ1238" s="775"/>
      <c r="BK1238" s="775"/>
      <c r="BL1238" s="775"/>
      <c r="BM1238" s="775"/>
      <c r="BN1238" s="775"/>
      <c r="BO1238" s="775"/>
      <c r="BP1238" s="775"/>
      <c r="BQ1238" s="775"/>
      <c r="BR1238" s="775"/>
      <c r="BS1238" s="775"/>
      <c r="BT1238" s="775"/>
      <c r="BU1238" s="775"/>
      <c r="BV1238" s="775"/>
      <c r="BW1238" s="775"/>
      <c r="BX1238" s="775"/>
      <c r="BY1238" s="775"/>
      <c r="BZ1238" s="775"/>
      <c r="CA1238" s="775"/>
      <c r="CB1238" s="775"/>
      <c r="CC1238" s="775"/>
      <c r="CD1238" s="775"/>
      <c r="CE1238" s="775"/>
      <c r="CF1238" s="775"/>
      <c r="CG1238" s="775"/>
      <c r="CH1238" s="775"/>
      <c r="CI1238" s="775"/>
      <c r="CJ1238" s="775"/>
      <c r="CK1238" s="775"/>
      <c r="CL1238" s="775"/>
      <c r="CM1238" s="775"/>
      <c r="CN1238" s="775"/>
      <c r="CO1238" s="775"/>
      <c r="CP1238" s="775"/>
      <c r="CQ1238" s="775"/>
      <c r="CR1238" s="775"/>
      <c r="CS1238" s="775"/>
      <c r="CT1238" s="775"/>
      <c r="CU1238" s="775"/>
      <c r="CV1238" s="775"/>
      <c r="CW1238" s="775"/>
      <c r="CX1238" s="775"/>
      <c r="CY1238" s="775"/>
      <c r="CZ1238" s="775"/>
      <c r="DA1238" s="775"/>
      <c r="DB1238" s="775"/>
      <c r="DC1238" s="775"/>
      <c r="DD1238" s="775"/>
      <c r="DE1238" s="775"/>
      <c r="DF1238" s="775"/>
      <c r="DG1238" s="775"/>
      <c r="DH1238" s="775"/>
      <c r="DI1238" s="775"/>
      <c r="DJ1238" s="775"/>
      <c r="DK1238" s="775"/>
      <c r="DL1238" s="775"/>
      <c r="DM1238" s="775"/>
      <c r="DN1238" s="775"/>
      <c r="DO1238" s="775"/>
      <c r="DP1238" s="775"/>
      <c r="DQ1238" s="775"/>
      <c r="DR1238" s="775"/>
      <c r="DS1238" s="775"/>
      <c r="DT1238" s="775"/>
      <c r="DU1238" s="775"/>
      <c r="DV1238" s="775"/>
      <c r="DW1238" s="775"/>
      <c r="DX1238" s="775"/>
      <c r="DY1238" s="775"/>
      <c r="DZ1238" s="775"/>
      <c r="EA1238" s="775"/>
      <c r="EB1238" s="775"/>
      <c r="EC1238" s="775"/>
      <c r="ED1238" s="775"/>
      <c r="EE1238" s="775"/>
      <c r="EF1238" s="775"/>
      <c r="EG1238" s="775"/>
      <c r="EH1238" s="775"/>
      <c r="EI1238" s="775"/>
      <c r="EJ1238" s="775"/>
      <c r="EK1238" s="775"/>
      <c r="EL1238" s="775"/>
      <c r="EM1238" s="775"/>
      <c r="EN1238" s="775"/>
      <c r="EO1238" s="775"/>
      <c r="EP1238" s="775"/>
      <c r="EQ1238" s="775"/>
      <c r="ER1238" s="775"/>
      <c r="ES1238" s="775"/>
      <c r="ET1238" s="775"/>
      <c r="EU1238" s="775"/>
      <c r="EV1238" s="775"/>
      <c r="EW1238" s="775"/>
      <c r="EX1238" s="775"/>
      <c r="EY1238" s="775"/>
      <c r="EZ1238" s="775"/>
      <c r="FA1238" s="775"/>
      <c r="FB1238" s="775"/>
      <c r="FC1238" s="775"/>
      <c r="FD1238" s="775"/>
      <c r="FE1238" s="775"/>
      <c r="FF1238" s="775"/>
      <c r="FG1238" s="775"/>
      <c r="FH1238" s="775"/>
      <c r="FI1238" s="775"/>
      <c r="FJ1238" s="775"/>
      <c r="FK1238" s="775"/>
      <c r="FL1238" s="775"/>
      <c r="FM1238" s="775"/>
      <c r="FN1238" s="775"/>
      <c r="FO1238" s="775"/>
      <c r="FP1238" s="775"/>
      <c r="FQ1238" s="775"/>
      <c r="FR1238" s="775"/>
      <c r="FS1238" s="775"/>
      <c r="FT1238" s="775"/>
      <c r="FU1238" s="775"/>
      <c r="FV1238" s="775"/>
      <c r="FW1238" s="775"/>
      <c r="FX1238" s="775"/>
      <c r="FY1238" s="775"/>
      <c r="FZ1238" s="775"/>
      <c r="GA1238" s="775"/>
      <c r="GB1238" s="775"/>
      <c r="GC1238" s="775"/>
      <c r="GD1238" s="775"/>
      <c r="GE1238" s="775"/>
      <c r="GF1238" s="775"/>
      <c r="GG1238" s="775"/>
      <c r="GH1238" s="775"/>
      <c r="GI1238" s="775"/>
      <c r="GJ1238" s="775"/>
      <c r="GK1238" s="775"/>
      <c r="GL1238" s="775"/>
      <c r="GM1238" s="775"/>
      <c r="GN1238" s="775"/>
      <c r="GO1238" s="775"/>
      <c r="GP1238" s="775"/>
      <c r="GQ1238" s="775"/>
      <c r="GR1238" s="775"/>
      <c r="GS1238" s="775"/>
      <c r="GT1238" s="775"/>
      <c r="GU1238" s="775"/>
      <c r="GV1238" s="775"/>
    </row>
    <row r="1239" spans="1:204" x14ac:dyDescent="0.25">
      <c r="A1239" s="24">
        <v>1</v>
      </c>
      <c r="B1239" s="2708"/>
      <c r="C1239" s="22"/>
      <c r="D1239" s="22"/>
      <c r="E1239" s="22"/>
      <c r="F1239" s="22"/>
      <c r="G1239" s="829"/>
      <c r="H1239" s="3769"/>
      <c r="I1239" s="9"/>
      <c r="J1239" s="836"/>
      <c r="K1239" s="45"/>
      <c r="L1239" s="839"/>
      <c r="M1239" s="45"/>
      <c r="N1239" s="839"/>
      <c r="O1239" s="45"/>
      <c r="P1239" s="11"/>
      <c r="Q1239" s="2124"/>
      <c r="R1239" s="2124"/>
      <c r="S1239" s="2124"/>
      <c r="T1239" s="2124"/>
      <c r="U1239" s="2124"/>
      <c r="V1239" s="2124"/>
      <c r="W1239" s="2124"/>
      <c r="X1239" s="2124"/>
      <c r="Y1239" s="2124"/>
      <c r="Z1239" s="2124"/>
      <c r="AA1239" s="3224"/>
      <c r="AB1239" s="2124"/>
      <c r="AC1239" s="2124"/>
      <c r="AD1239" s="2124"/>
      <c r="AE1239" s="2124"/>
      <c r="AF1239" s="2124"/>
      <c r="AG1239" s="3808"/>
      <c r="AH1239" s="2124"/>
      <c r="AI1239" s="2124"/>
      <c r="AJ1239" s="4287"/>
      <c r="AK1239" s="4295"/>
      <c r="AL1239" s="1339">
        <f t="shared" si="197"/>
        <v>0</v>
      </c>
      <c r="AM1239" s="3825" t="e">
        <f t="shared" si="202"/>
        <v>#DIV/0!</v>
      </c>
      <c r="AN1239" s="1701"/>
      <c r="AO1239" s="1701"/>
      <c r="AP1239" s="775"/>
      <c r="AQ1239" s="775"/>
      <c r="AR1239" s="775"/>
      <c r="AS1239" s="775"/>
      <c r="AT1239" s="775"/>
      <c r="AU1239" s="775"/>
      <c r="AV1239" s="775"/>
      <c r="AW1239" s="775"/>
      <c r="AX1239" s="775"/>
      <c r="AY1239" s="775"/>
      <c r="AZ1239" s="775"/>
      <c r="BA1239" s="775"/>
      <c r="BB1239" s="775"/>
      <c r="BC1239" s="775"/>
      <c r="BD1239" s="775"/>
      <c r="BE1239" s="775"/>
      <c r="BF1239" s="775"/>
      <c r="BG1239" s="775"/>
      <c r="BH1239" s="775"/>
      <c r="BI1239" s="775"/>
      <c r="BJ1239" s="775"/>
      <c r="BK1239" s="775"/>
      <c r="BL1239" s="775"/>
      <c r="BM1239" s="775"/>
      <c r="BN1239" s="775"/>
      <c r="BO1239" s="775"/>
      <c r="BP1239" s="775"/>
      <c r="BQ1239" s="775"/>
      <c r="BR1239" s="775"/>
      <c r="BS1239" s="775"/>
      <c r="BT1239" s="775"/>
      <c r="BU1239" s="775"/>
      <c r="BV1239" s="775"/>
      <c r="BW1239" s="775"/>
      <c r="BX1239" s="775"/>
      <c r="BY1239" s="775"/>
      <c r="BZ1239" s="775"/>
      <c r="CA1239" s="775"/>
      <c r="CB1239" s="775"/>
      <c r="CC1239" s="775"/>
      <c r="CD1239" s="775"/>
      <c r="CE1239" s="775"/>
      <c r="CF1239" s="775"/>
      <c r="CG1239" s="775"/>
      <c r="CH1239" s="775"/>
      <c r="CI1239" s="775"/>
      <c r="CJ1239" s="775"/>
      <c r="CK1239" s="775"/>
      <c r="CL1239" s="775"/>
      <c r="CM1239" s="775"/>
      <c r="CN1239" s="775"/>
      <c r="CO1239" s="775"/>
      <c r="CP1239" s="775"/>
      <c r="CQ1239" s="775"/>
      <c r="CR1239" s="775"/>
      <c r="CS1239" s="775"/>
      <c r="CT1239" s="775"/>
      <c r="CU1239" s="775"/>
      <c r="CV1239" s="775"/>
      <c r="CW1239" s="775"/>
      <c r="CX1239" s="775"/>
      <c r="CY1239" s="775"/>
      <c r="CZ1239" s="775"/>
      <c r="DA1239" s="775"/>
      <c r="DB1239" s="775"/>
      <c r="DC1239" s="775"/>
      <c r="DD1239" s="775"/>
      <c r="DE1239" s="775"/>
      <c r="DF1239" s="775"/>
      <c r="DG1239" s="775"/>
      <c r="DH1239" s="775"/>
      <c r="DI1239" s="775"/>
      <c r="DJ1239" s="775"/>
      <c r="DK1239" s="775"/>
      <c r="DL1239" s="775"/>
      <c r="DM1239" s="775"/>
      <c r="DN1239" s="775"/>
      <c r="DO1239" s="775"/>
      <c r="DP1239" s="775"/>
      <c r="DQ1239" s="775"/>
      <c r="DR1239" s="775"/>
      <c r="DS1239" s="775"/>
      <c r="DT1239" s="775"/>
      <c r="DU1239" s="775"/>
      <c r="DV1239" s="775"/>
      <c r="DW1239" s="775"/>
      <c r="DX1239" s="775"/>
      <c r="DY1239" s="775"/>
      <c r="DZ1239" s="775"/>
      <c r="EA1239" s="775"/>
      <c r="EB1239" s="775"/>
      <c r="EC1239" s="775"/>
      <c r="ED1239" s="775"/>
      <c r="EE1239" s="775"/>
      <c r="EF1239" s="775"/>
      <c r="EG1239" s="775"/>
      <c r="EH1239" s="775"/>
      <c r="EI1239" s="775"/>
      <c r="EJ1239" s="775"/>
      <c r="EK1239" s="775"/>
      <c r="EL1239" s="775"/>
      <c r="EM1239" s="775"/>
      <c r="EN1239" s="775"/>
      <c r="EO1239" s="775"/>
      <c r="EP1239" s="775"/>
      <c r="EQ1239" s="775"/>
      <c r="ER1239" s="775"/>
      <c r="ES1239" s="775"/>
      <c r="ET1239" s="775"/>
      <c r="EU1239" s="775"/>
      <c r="EV1239" s="775"/>
      <c r="EW1239" s="775"/>
      <c r="EX1239" s="775"/>
      <c r="EY1239" s="775"/>
      <c r="EZ1239" s="775"/>
      <c r="FA1239" s="775"/>
      <c r="FB1239" s="775"/>
      <c r="FC1239" s="775"/>
      <c r="FD1239" s="775"/>
      <c r="FE1239" s="775"/>
      <c r="FF1239" s="775"/>
      <c r="FG1239" s="775"/>
      <c r="FH1239" s="775"/>
      <c r="FI1239" s="775"/>
      <c r="FJ1239" s="775"/>
      <c r="FK1239" s="775"/>
      <c r="FL1239" s="775"/>
      <c r="FM1239" s="775"/>
      <c r="FN1239" s="775"/>
      <c r="FO1239" s="775"/>
      <c r="FP1239" s="775"/>
      <c r="FQ1239" s="775"/>
      <c r="FR1239" s="775"/>
      <c r="FS1239" s="775"/>
      <c r="FT1239" s="775"/>
      <c r="FU1239" s="775"/>
      <c r="FV1239" s="775"/>
      <c r="FW1239" s="775"/>
      <c r="FX1239" s="775"/>
      <c r="FY1239" s="775"/>
      <c r="FZ1239" s="775"/>
      <c r="GA1239" s="775"/>
      <c r="GB1239" s="775"/>
      <c r="GC1239" s="775"/>
      <c r="GD1239" s="775"/>
      <c r="GE1239" s="775"/>
      <c r="GF1239" s="775"/>
      <c r="GG1239" s="775"/>
      <c r="GH1239" s="775"/>
      <c r="GI1239" s="775"/>
      <c r="GJ1239" s="775"/>
      <c r="GK1239" s="775"/>
      <c r="GL1239" s="775"/>
      <c r="GM1239" s="775"/>
      <c r="GN1239" s="775"/>
      <c r="GO1239" s="775"/>
      <c r="GP1239" s="775"/>
      <c r="GQ1239" s="775"/>
      <c r="GR1239" s="775"/>
      <c r="GS1239" s="775"/>
      <c r="GT1239" s="775"/>
      <c r="GU1239" s="775"/>
      <c r="GV1239" s="775"/>
    </row>
    <row r="1240" spans="1:204" x14ac:dyDescent="0.25">
      <c r="A1240" s="24">
        <v>1</v>
      </c>
      <c r="B1240" s="2708" t="s">
        <v>248</v>
      </c>
      <c r="C1240" s="22"/>
      <c r="D1240" s="22"/>
      <c r="E1240" s="22"/>
      <c r="F1240" s="22"/>
      <c r="G1240" s="829"/>
      <c r="H1240" s="3769"/>
      <c r="I1240" s="9"/>
      <c r="J1240" s="836"/>
      <c r="K1240" s="45"/>
      <c r="L1240" s="839"/>
      <c r="M1240" s="45"/>
      <c r="N1240" s="839"/>
      <c r="O1240" s="45"/>
      <c r="P1240" s="11"/>
      <c r="Q1240" s="2124"/>
      <c r="R1240" s="2124"/>
      <c r="S1240" s="2124"/>
      <c r="T1240" s="2124"/>
      <c r="U1240" s="2124"/>
      <c r="V1240" s="2124"/>
      <c r="W1240" s="2124"/>
      <c r="X1240" s="2124"/>
      <c r="Y1240" s="2124"/>
      <c r="Z1240" s="2124"/>
      <c r="AA1240" s="3224"/>
      <c r="AB1240" s="2124"/>
      <c r="AC1240" s="2124"/>
      <c r="AD1240" s="2124"/>
      <c r="AE1240" s="2124"/>
      <c r="AF1240" s="2124"/>
      <c r="AG1240" s="3808"/>
      <c r="AH1240" s="2124"/>
      <c r="AI1240" s="2124"/>
      <c r="AJ1240" s="4287"/>
      <c r="AK1240" s="4295"/>
      <c r="AL1240" s="1339">
        <f t="shared" si="197"/>
        <v>0</v>
      </c>
      <c r="AM1240" s="3825" t="e">
        <f t="shared" si="202"/>
        <v>#DIV/0!</v>
      </c>
      <c r="AN1240" s="1701"/>
      <c r="AO1240" s="1701"/>
      <c r="AP1240" s="775"/>
      <c r="AQ1240" s="775"/>
      <c r="AR1240" s="775"/>
      <c r="AS1240" s="775"/>
      <c r="AT1240" s="775"/>
      <c r="AU1240" s="775"/>
      <c r="AV1240" s="775"/>
      <c r="AW1240" s="775"/>
      <c r="AX1240" s="775"/>
      <c r="AY1240" s="775"/>
      <c r="AZ1240" s="775"/>
      <c r="BA1240" s="775"/>
      <c r="BB1240" s="775"/>
      <c r="BC1240" s="775"/>
      <c r="BD1240" s="775"/>
      <c r="BE1240" s="775"/>
      <c r="BF1240" s="775"/>
      <c r="BG1240" s="775"/>
      <c r="BH1240" s="775"/>
      <c r="BI1240" s="775"/>
      <c r="BJ1240" s="775"/>
      <c r="BK1240" s="775"/>
      <c r="BL1240" s="775"/>
      <c r="BM1240" s="775"/>
      <c r="BN1240" s="775"/>
      <c r="BO1240" s="775"/>
      <c r="BP1240" s="775"/>
      <c r="BQ1240" s="775"/>
      <c r="BR1240" s="775"/>
      <c r="BS1240" s="775"/>
      <c r="BT1240" s="775"/>
      <c r="BU1240" s="775"/>
      <c r="BV1240" s="775"/>
      <c r="BW1240" s="775"/>
      <c r="BX1240" s="775"/>
      <c r="BY1240" s="775"/>
      <c r="BZ1240" s="775"/>
      <c r="CA1240" s="775"/>
      <c r="CB1240" s="775"/>
      <c r="CC1240" s="775"/>
      <c r="CD1240" s="775"/>
      <c r="CE1240" s="775"/>
      <c r="CF1240" s="775"/>
      <c r="CG1240" s="775"/>
      <c r="CH1240" s="775"/>
      <c r="CI1240" s="775"/>
      <c r="CJ1240" s="775"/>
      <c r="CK1240" s="775"/>
      <c r="CL1240" s="775"/>
      <c r="CM1240" s="775"/>
      <c r="CN1240" s="775"/>
      <c r="CO1240" s="775"/>
      <c r="CP1240" s="775"/>
      <c r="CQ1240" s="775"/>
      <c r="CR1240" s="775"/>
      <c r="CS1240" s="775"/>
      <c r="CT1240" s="775"/>
      <c r="CU1240" s="775"/>
      <c r="CV1240" s="775"/>
      <c r="CW1240" s="775"/>
      <c r="CX1240" s="775"/>
      <c r="CY1240" s="775"/>
      <c r="CZ1240" s="775"/>
      <c r="DA1240" s="775"/>
      <c r="DB1240" s="775"/>
      <c r="DC1240" s="775"/>
      <c r="DD1240" s="775"/>
      <c r="DE1240" s="775"/>
      <c r="DF1240" s="775"/>
      <c r="DG1240" s="775"/>
      <c r="DH1240" s="775"/>
      <c r="DI1240" s="775"/>
      <c r="DJ1240" s="775"/>
      <c r="DK1240" s="775"/>
      <c r="DL1240" s="775"/>
      <c r="DM1240" s="775"/>
      <c r="DN1240" s="775"/>
      <c r="DO1240" s="775"/>
      <c r="DP1240" s="775"/>
      <c r="DQ1240" s="775"/>
      <c r="DR1240" s="775"/>
      <c r="DS1240" s="775"/>
      <c r="DT1240" s="775"/>
      <c r="DU1240" s="775"/>
      <c r="DV1240" s="775"/>
      <c r="DW1240" s="775"/>
      <c r="DX1240" s="775"/>
      <c r="DY1240" s="775"/>
      <c r="DZ1240" s="775"/>
      <c r="EA1240" s="775"/>
      <c r="EB1240" s="775"/>
      <c r="EC1240" s="775"/>
      <c r="ED1240" s="775"/>
      <c r="EE1240" s="775"/>
      <c r="EF1240" s="775"/>
      <c r="EG1240" s="775"/>
      <c r="EH1240" s="775"/>
      <c r="EI1240" s="775"/>
      <c r="EJ1240" s="775"/>
      <c r="EK1240" s="775"/>
      <c r="EL1240" s="775"/>
      <c r="EM1240" s="775"/>
      <c r="EN1240" s="775"/>
      <c r="EO1240" s="775"/>
      <c r="EP1240" s="775"/>
      <c r="EQ1240" s="775"/>
      <c r="ER1240" s="775"/>
      <c r="ES1240" s="775"/>
      <c r="ET1240" s="775"/>
      <c r="EU1240" s="775"/>
      <c r="EV1240" s="775"/>
      <c r="EW1240" s="775"/>
      <c r="EX1240" s="775"/>
      <c r="EY1240" s="775"/>
      <c r="EZ1240" s="775"/>
      <c r="FA1240" s="775"/>
      <c r="FB1240" s="775"/>
      <c r="FC1240" s="775"/>
      <c r="FD1240" s="775"/>
      <c r="FE1240" s="775"/>
      <c r="FF1240" s="775"/>
      <c r="FG1240" s="775"/>
      <c r="FH1240" s="775"/>
      <c r="FI1240" s="775"/>
      <c r="FJ1240" s="775"/>
      <c r="FK1240" s="775"/>
      <c r="FL1240" s="775"/>
      <c r="FM1240" s="775"/>
      <c r="FN1240" s="775"/>
      <c r="FO1240" s="775"/>
      <c r="FP1240" s="775"/>
      <c r="FQ1240" s="775"/>
      <c r="FR1240" s="775"/>
      <c r="FS1240" s="775"/>
      <c r="FT1240" s="775"/>
      <c r="FU1240" s="775"/>
      <c r="FV1240" s="775"/>
      <c r="FW1240" s="775"/>
      <c r="FX1240" s="775"/>
      <c r="FY1240" s="775"/>
      <c r="FZ1240" s="775"/>
      <c r="GA1240" s="775"/>
      <c r="GB1240" s="775"/>
      <c r="GC1240" s="775"/>
      <c r="GD1240" s="775"/>
      <c r="GE1240" s="775"/>
      <c r="GF1240" s="775"/>
      <c r="GG1240" s="775"/>
      <c r="GH1240" s="775"/>
      <c r="GI1240" s="775"/>
      <c r="GJ1240" s="775"/>
      <c r="GK1240" s="775"/>
      <c r="GL1240" s="775"/>
      <c r="GM1240" s="775"/>
      <c r="GN1240" s="775"/>
      <c r="GO1240" s="775"/>
      <c r="GP1240" s="775"/>
      <c r="GQ1240" s="775"/>
      <c r="GR1240" s="775"/>
      <c r="GS1240" s="775"/>
      <c r="GT1240" s="775"/>
      <c r="GU1240" s="775"/>
      <c r="GV1240" s="775"/>
    </row>
    <row r="1241" spans="1:204" ht="29.25" x14ac:dyDescent="0.25">
      <c r="A1241" s="24">
        <v>1</v>
      </c>
      <c r="B1241" s="2704" t="s">
        <v>253</v>
      </c>
      <c r="C1241" s="22">
        <f t="shared" ref="C1241:D1243" si="333">SUM(C1120,C1059,C999,C939,C878,C817,C756,C692,C632,C571,C510,C447,C387,C324,C264,C205,C144,C72)</f>
        <v>380584</v>
      </c>
      <c r="D1241" s="22">
        <f t="shared" si="333"/>
        <v>3148</v>
      </c>
      <c r="E1241" s="22">
        <f t="shared" ref="E1241:F1241" si="334">SUM(E1120,E1059,E999,E939,E878,E817,E756,E692,E632,E571,E510,E447,E387,E324,E264,E205,E144,E72)</f>
        <v>222008</v>
      </c>
      <c r="F1241" s="22">
        <f t="shared" si="334"/>
        <v>239551</v>
      </c>
      <c r="G1241" s="829">
        <f>F1241/E1241*100</f>
        <v>107.90196749666678</v>
      </c>
      <c r="H1241" s="3769">
        <f t="shared" ref="H1241" si="335">SUM(H1120,H1059,H999,H939,H878,H817,H756,H692,H632,H571,H510,H447,H387,H324,H264,H205,H144,H72)</f>
        <v>579</v>
      </c>
      <c r="I1241" s="9"/>
      <c r="J1241" s="836"/>
      <c r="K1241" s="45"/>
      <c r="L1241" s="839"/>
      <c r="M1241" s="45"/>
      <c r="N1241" s="839"/>
      <c r="O1241" s="45"/>
      <c r="P1241" s="11"/>
      <c r="Q1241" s="2124"/>
      <c r="R1241" s="2124"/>
      <c r="S1241" s="2124"/>
      <c r="T1241" s="2124"/>
      <c r="U1241" s="2124"/>
      <c r="V1241" s="2124"/>
      <c r="W1241" s="2124"/>
      <c r="X1241" s="2124"/>
      <c r="Y1241" s="2124"/>
      <c r="Z1241" s="2124"/>
      <c r="AA1241" s="3224"/>
      <c r="AB1241" s="2124"/>
      <c r="AC1241" s="2124"/>
      <c r="AD1241" s="2124"/>
      <c r="AE1241" s="2124"/>
      <c r="AF1241" s="2124"/>
      <c r="AG1241" s="3808"/>
      <c r="AH1241" s="2124"/>
      <c r="AI1241" s="2124"/>
      <c r="AJ1241" s="4287">
        <f t="shared" ref="AJ1241" si="336">SUM(AJ1120,AJ1059,AJ999,AJ939,AJ878,AJ817,AJ756,AJ692,AJ632,AJ571,AJ510,AJ447,AJ387,AJ324,AJ264,AJ205,AJ144,AJ72)</f>
        <v>0</v>
      </c>
      <c r="AK1241" s="4295"/>
      <c r="AL1241" s="1339">
        <f t="shared" si="197"/>
        <v>0</v>
      </c>
      <c r="AM1241" s="3825">
        <f t="shared" si="202"/>
        <v>0</v>
      </c>
      <c r="AN1241" s="1701"/>
      <c r="AO1241" s="1701"/>
      <c r="AP1241" s="775"/>
      <c r="AQ1241" s="775"/>
      <c r="AR1241" s="775"/>
      <c r="AS1241" s="775"/>
      <c r="AT1241" s="775"/>
      <c r="AU1241" s="775"/>
      <c r="AV1241" s="775"/>
      <c r="AW1241" s="775"/>
      <c r="AX1241" s="775"/>
      <c r="AY1241" s="775"/>
      <c r="AZ1241" s="775"/>
      <c r="BA1241" s="775"/>
      <c r="BB1241" s="775"/>
      <c r="BC1241" s="775"/>
      <c r="BD1241" s="775"/>
      <c r="BE1241" s="775"/>
      <c r="BF1241" s="775"/>
      <c r="BG1241" s="775"/>
      <c r="BH1241" s="775"/>
      <c r="BI1241" s="775"/>
      <c r="BJ1241" s="775"/>
      <c r="BK1241" s="775"/>
      <c r="BL1241" s="775"/>
      <c r="BM1241" s="775"/>
      <c r="BN1241" s="775"/>
      <c r="BO1241" s="775"/>
      <c r="BP1241" s="775"/>
      <c r="BQ1241" s="775"/>
      <c r="BR1241" s="775"/>
      <c r="BS1241" s="775"/>
      <c r="BT1241" s="775"/>
      <c r="BU1241" s="775"/>
      <c r="BV1241" s="775"/>
      <c r="BW1241" s="775"/>
      <c r="BX1241" s="775"/>
      <c r="BY1241" s="775"/>
      <c r="BZ1241" s="775"/>
      <c r="CA1241" s="775"/>
      <c r="CB1241" s="775"/>
      <c r="CC1241" s="775"/>
      <c r="CD1241" s="775"/>
      <c r="CE1241" s="775"/>
      <c r="CF1241" s="775"/>
      <c r="CG1241" s="775"/>
      <c r="CH1241" s="775"/>
      <c r="CI1241" s="775"/>
      <c r="CJ1241" s="775"/>
      <c r="CK1241" s="775"/>
      <c r="CL1241" s="775"/>
      <c r="CM1241" s="775"/>
      <c r="CN1241" s="775"/>
      <c r="CO1241" s="775"/>
      <c r="CP1241" s="775"/>
      <c r="CQ1241" s="775"/>
      <c r="CR1241" s="775"/>
      <c r="CS1241" s="775"/>
      <c r="CT1241" s="775"/>
      <c r="CU1241" s="775"/>
      <c r="CV1241" s="775"/>
      <c r="CW1241" s="775"/>
      <c r="CX1241" s="775"/>
      <c r="CY1241" s="775"/>
      <c r="CZ1241" s="775"/>
      <c r="DA1241" s="775"/>
      <c r="DB1241" s="775"/>
      <c r="DC1241" s="775"/>
      <c r="DD1241" s="775"/>
      <c r="DE1241" s="775"/>
      <c r="DF1241" s="775"/>
      <c r="DG1241" s="775"/>
      <c r="DH1241" s="775"/>
      <c r="DI1241" s="775"/>
      <c r="DJ1241" s="775"/>
      <c r="DK1241" s="775"/>
      <c r="DL1241" s="775"/>
      <c r="DM1241" s="775"/>
      <c r="DN1241" s="775"/>
      <c r="DO1241" s="775"/>
      <c r="DP1241" s="775"/>
      <c r="DQ1241" s="775"/>
      <c r="DR1241" s="775"/>
      <c r="DS1241" s="775"/>
      <c r="DT1241" s="775"/>
      <c r="DU1241" s="775"/>
      <c r="DV1241" s="775"/>
      <c r="DW1241" s="775"/>
      <c r="DX1241" s="775"/>
      <c r="DY1241" s="775"/>
      <c r="DZ1241" s="775"/>
      <c r="EA1241" s="775"/>
      <c r="EB1241" s="775"/>
      <c r="EC1241" s="775"/>
      <c r="ED1241" s="775"/>
      <c r="EE1241" s="775"/>
      <c r="EF1241" s="775"/>
      <c r="EG1241" s="775"/>
      <c r="EH1241" s="775"/>
      <c r="EI1241" s="775"/>
      <c r="EJ1241" s="775"/>
      <c r="EK1241" s="775"/>
      <c r="EL1241" s="775"/>
      <c r="EM1241" s="775"/>
      <c r="EN1241" s="775"/>
      <c r="EO1241" s="775"/>
      <c r="EP1241" s="775"/>
      <c r="EQ1241" s="775"/>
      <c r="ER1241" s="775"/>
      <c r="ES1241" s="775"/>
      <c r="ET1241" s="775"/>
      <c r="EU1241" s="775"/>
      <c r="EV1241" s="775"/>
      <c r="EW1241" s="775"/>
      <c r="EX1241" s="775"/>
      <c r="EY1241" s="775"/>
      <c r="EZ1241" s="775"/>
      <c r="FA1241" s="775"/>
      <c r="FB1241" s="775"/>
      <c r="FC1241" s="775"/>
      <c r="FD1241" s="775"/>
      <c r="FE1241" s="775"/>
      <c r="FF1241" s="775"/>
      <c r="FG1241" s="775"/>
      <c r="FH1241" s="775"/>
      <c r="FI1241" s="775"/>
      <c r="FJ1241" s="775"/>
      <c r="FK1241" s="775"/>
      <c r="FL1241" s="775"/>
      <c r="FM1241" s="775"/>
      <c r="FN1241" s="775"/>
      <c r="FO1241" s="775"/>
      <c r="FP1241" s="775"/>
      <c r="FQ1241" s="775"/>
      <c r="FR1241" s="775"/>
      <c r="FS1241" s="775"/>
      <c r="FT1241" s="775"/>
      <c r="FU1241" s="775"/>
      <c r="FV1241" s="775"/>
      <c r="FW1241" s="775"/>
      <c r="FX1241" s="775"/>
      <c r="FY1241" s="775"/>
      <c r="FZ1241" s="775"/>
      <c r="GA1241" s="775"/>
      <c r="GB1241" s="775"/>
      <c r="GC1241" s="775"/>
      <c r="GD1241" s="775"/>
      <c r="GE1241" s="775"/>
      <c r="GF1241" s="775"/>
      <c r="GG1241" s="775"/>
      <c r="GH1241" s="775"/>
      <c r="GI1241" s="775"/>
      <c r="GJ1241" s="775"/>
      <c r="GK1241" s="775"/>
      <c r="GL1241" s="775"/>
      <c r="GM1241" s="775"/>
      <c r="GN1241" s="775"/>
      <c r="GO1241" s="775"/>
      <c r="GP1241" s="775"/>
      <c r="GQ1241" s="775"/>
      <c r="GR1241" s="775"/>
      <c r="GS1241" s="775"/>
      <c r="GT1241" s="775"/>
      <c r="GU1241" s="775"/>
      <c r="GV1241" s="775"/>
    </row>
    <row r="1242" spans="1:204" x14ac:dyDescent="0.25">
      <c r="A1242" s="24">
        <v>1</v>
      </c>
      <c r="B1242" s="2706" t="s">
        <v>218</v>
      </c>
      <c r="C1242" s="22">
        <f t="shared" si="333"/>
        <v>380584</v>
      </c>
      <c r="D1242" s="22">
        <f t="shared" si="333"/>
        <v>3148</v>
      </c>
      <c r="E1242" s="22">
        <f>SUM(E1121,E1060,E1000,E940,E879,E818,E757,E693,E633,E572,E511,E448,E388,E325,E265,E206,E145,E73)</f>
        <v>222008</v>
      </c>
      <c r="F1242" s="22">
        <f>SUM(F1121,F1060,F1000,F940,F879,F818,F757,F693,F633,F572,F511,F448,F388,F325,F265,F206,F145,F73)</f>
        <v>239551</v>
      </c>
      <c r="G1242" s="829">
        <f>F1242/E1242*100</f>
        <v>107.90196749666678</v>
      </c>
      <c r="H1242" s="3769">
        <f t="shared" ref="H1242" si="337">SUM(H1121,H1060,H1000,H940,H879,H818,H757,H693,H633,H572,H511,H448,H388,H325,H265,H206,H145,H73)</f>
        <v>579</v>
      </c>
      <c r="I1242" s="9"/>
      <c r="J1242" s="836"/>
      <c r="K1242" s="45"/>
      <c r="L1242" s="839"/>
      <c r="M1242" s="45"/>
      <c r="N1242" s="839"/>
      <c r="O1242" s="45"/>
      <c r="P1242" s="11"/>
      <c r="Q1242" s="2124"/>
      <c r="R1242" s="2124"/>
      <c r="S1242" s="2124"/>
      <c r="T1242" s="2124"/>
      <c r="U1242" s="2124"/>
      <c r="V1242" s="2124"/>
      <c r="W1242" s="2124"/>
      <c r="X1242" s="2124"/>
      <c r="Y1242" s="2124"/>
      <c r="Z1242" s="2124"/>
      <c r="AA1242" s="3224"/>
      <c r="AB1242" s="2124"/>
      <c r="AC1242" s="2124"/>
      <c r="AD1242" s="2124"/>
      <c r="AE1242" s="2124"/>
      <c r="AF1242" s="2124"/>
      <c r="AG1242" s="3808"/>
      <c r="AH1242" s="2124"/>
      <c r="AI1242" s="2124"/>
      <c r="AJ1242" s="4287">
        <f t="shared" ref="AJ1242" si="338">SUM(AJ1121,AJ1060,AJ1000,AJ940,AJ879,AJ818,AJ757,AJ693,AJ633,AJ572,AJ511,AJ448,AJ388,AJ325,AJ265,AJ206,AJ145,AJ73)</f>
        <v>0</v>
      </c>
      <c r="AK1242" s="4295"/>
      <c r="AL1242" s="1339">
        <f t="shared" si="197"/>
        <v>0</v>
      </c>
      <c r="AM1242" s="3825">
        <f t="shared" si="202"/>
        <v>0</v>
      </c>
      <c r="AN1242" s="1701"/>
      <c r="AO1242" s="1701"/>
      <c r="AP1242" s="775"/>
      <c r="AQ1242" s="775"/>
      <c r="AR1242" s="775"/>
      <c r="AS1242" s="775"/>
      <c r="AT1242" s="775"/>
      <c r="AU1242" s="775"/>
      <c r="AV1242" s="775"/>
      <c r="AW1242" s="775"/>
      <c r="AX1242" s="775"/>
      <c r="AY1242" s="775"/>
      <c r="AZ1242" s="775"/>
      <c r="BA1242" s="775"/>
      <c r="BB1242" s="775"/>
      <c r="BC1242" s="775"/>
      <c r="BD1242" s="775"/>
      <c r="BE1242" s="775"/>
      <c r="BF1242" s="775"/>
      <c r="BG1242" s="775"/>
      <c r="BH1242" s="775"/>
      <c r="BI1242" s="775"/>
      <c r="BJ1242" s="775"/>
      <c r="BK1242" s="775"/>
      <c r="BL1242" s="775"/>
      <c r="BM1242" s="775"/>
      <c r="BN1242" s="775"/>
      <c r="BO1242" s="775"/>
      <c r="BP1242" s="775"/>
      <c r="BQ1242" s="775"/>
      <c r="BR1242" s="775"/>
      <c r="BS1242" s="775"/>
      <c r="BT1242" s="775"/>
      <c r="BU1242" s="775"/>
      <c r="BV1242" s="775"/>
      <c r="BW1242" s="775"/>
      <c r="BX1242" s="775"/>
      <c r="BY1242" s="775"/>
      <c r="BZ1242" s="775"/>
      <c r="CA1242" s="775"/>
      <c r="CB1242" s="775"/>
      <c r="CC1242" s="775"/>
      <c r="CD1242" s="775"/>
      <c r="CE1242" s="775"/>
      <c r="CF1242" s="775"/>
      <c r="CG1242" s="775"/>
      <c r="CH1242" s="775"/>
      <c r="CI1242" s="775"/>
      <c r="CJ1242" s="775"/>
      <c r="CK1242" s="775"/>
      <c r="CL1242" s="775"/>
      <c r="CM1242" s="775"/>
      <c r="CN1242" s="775"/>
      <c r="CO1242" s="775"/>
      <c r="CP1242" s="775"/>
      <c r="CQ1242" s="775"/>
      <c r="CR1242" s="775"/>
      <c r="CS1242" s="775"/>
      <c r="CT1242" s="775"/>
      <c r="CU1242" s="775"/>
      <c r="CV1242" s="775"/>
      <c r="CW1242" s="775"/>
      <c r="CX1242" s="775"/>
      <c r="CY1242" s="775"/>
      <c r="CZ1242" s="775"/>
      <c r="DA1242" s="775"/>
      <c r="DB1242" s="775"/>
      <c r="DC1242" s="775"/>
      <c r="DD1242" s="775"/>
      <c r="DE1242" s="775"/>
      <c r="DF1242" s="775"/>
      <c r="DG1242" s="775"/>
      <c r="DH1242" s="775"/>
      <c r="DI1242" s="775"/>
      <c r="DJ1242" s="775"/>
      <c r="DK1242" s="775"/>
      <c r="DL1242" s="775"/>
      <c r="DM1242" s="775"/>
      <c r="DN1242" s="775"/>
      <c r="DO1242" s="775"/>
      <c r="DP1242" s="775"/>
      <c r="DQ1242" s="775"/>
      <c r="DR1242" s="775"/>
      <c r="DS1242" s="775"/>
      <c r="DT1242" s="775"/>
      <c r="DU1242" s="775"/>
      <c r="DV1242" s="775"/>
      <c r="DW1242" s="775"/>
      <c r="DX1242" s="775"/>
      <c r="DY1242" s="775"/>
      <c r="DZ1242" s="775"/>
      <c r="EA1242" s="775"/>
      <c r="EB1242" s="775"/>
      <c r="EC1242" s="775"/>
      <c r="ED1242" s="775"/>
      <c r="EE1242" s="775"/>
      <c r="EF1242" s="775"/>
      <c r="EG1242" s="775"/>
      <c r="EH1242" s="775"/>
      <c r="EI1242" s="775"/>
      <c r="EJ1242" s="775"/>
      <c r="EK1242" s="775"/>
      <c r="EL1242" s="775"/>
      <c r="EM1242" s="775"/>
      <c r="EN1242" s="775"/>
      <c r="EO1242" s="775"/>
      <c r="EP1242" s="775"/>
      <c r="EQ1242" s="775"/>
      <c r="ER1242" s="775"/>
      <c r="ES1242" s="775"/>
      <c r="ET1242" s="775"/>
      <c r="EU1242" s="775"/>
      <c r="EV1242" s="775"/>
      <c r="EW1242" s="775"/>
      <c r="EX1242" s="775"/>
      <c r="EY1242" s="775"/>
      <c r="EZ1242" s="775"/>
      <c r="FA1242" s="775"/>
      <c r="FB1242" s="775"/>
      <c r="FC1242" s="775"/>
      <c r="FD1242" s="775"/>
      <c r="FE1242" s="775"/>
      <c r="FF1242" s="775"/>
      <c r="FG1242" s="775"/>
      <c r="FH1242" s="775"/>
      <c r="FI1242" s="775"/>
      <c r="FJ1242" s="775"/>
      <c r="FK1242" s="775"/>
      <c r="FL1242" s="775"/>
      <c r="FM1242" s="775"/>
      <c r="FN1242" s="775"/>
      <c r="FO1242" s="775"/>
      <c r="FP1242" s="775"/>
      <c r="FQ1242" s="775"/>
      <c r="FR1242" s="775"/>
      <c r="FS1242" s="775"/>
      <c r="FT1242" s="775"/>
      <c r="FU1242" s="775"/>
      <c r="FV1242" s="775"/>
      <c r="FW1242" s="775"/>
      <c r="FX1242" s="775"/>
      <c r="FY1242" s="775"/>
      <c r="FZ1242" s="775"/>
      <c r="GA1242" s="775"/>
      <c r="GB1242" s="775"/>
      <c r="GC1242" s="775"/>
      <c r="GD1242" s="775"/>
      <c r="GE1242" s="775"/>
      <c r="GF1242" s="775"/>
      <c r="GG1242" s="775"/>
      <c r="GH1242" s="775"/>
      <c r="GI1242" s="775"/>
      <c r="GJ1242" s="775"/>
      <c r="GK1242" s="775"/>
      <c r="GL1242" s="775"/>
      <c r="GM1242" s="775"/>
      <c r="GN1242" s="775"/>
      <c r="GO1242" s="775"/>
      <c r="GP1242" s="775"/>
      <c r="GQ1242" s="775"/>
      <c r="GR1242" s="775"/>
      <c r="GS1242" s="775"/>
      <c r="GT1242" s="775"/>
      <c r="GU1242" s="775"/>
      <c r="GV1242" s="775"/>
    </row>
    <row r="1243" spans="1:204" ht="30" x14ac:dyDescent="0.25">
      <c r="A1243" s="24">
        <v>1</v>
      </c>
      <c r="B1243" s="2706" t="s">
        <v>220</v>
      </c>
      <c r="C1243" s="22">
        <f t="shared" si="333"/>
        <v>187</v>
      </c>
      <c r="D1243" s="22">
        <f t="shared" si="333"/>
        <v>3</v>
      </c>
      <c r="E1243" s="22">
        <f>SUM(E1122,E1061,E1001,E941,E880,E819,E758,E694,E634,E573,E512,E449,E389,E326,E266,E207,E146,E74)</f>
        <v>111</v>
      </c>
      <c r="F1243" s="22">
        <f>SUM(F1122,F1061,F1001,F941,F880,F819,F758,F694,F634,F573,F512,F449,F389,F326,F266,F207,F146,F74)</f>
        <v>75</v>
      </c>
      <c r="G1243" s="829">
        <f>F1243/E1243*100</f>
        <v>67.567567567567565</v>
      </c>
      <c r="H1243" s="3769">
        <f t="shared" ref="H1243" si="339">SUM(H1122,H1061,H1001,H941,H880,H819,H758,H694,H634,H573,H512,H449,H389,H326,H266,H207,H146,H74)</f>
        <v>2</v>
      </c>
      <c r="I1243" s="1700"/>
      <c r="J1243" s="842"/>
      <c r="K1243" s="11"/>
      <c r="L1243" s="843"/>
      <c r="M1243" s="11"/>
      <c r="N1243" s="843"/>
      <c r="O1243" s="11"/>
      <c r="P1243" s="11"/>
      <c r="Q1243" s="2123"/>
      <c r="R1243" s="2123"/>
      <c r="S1243" s="2123"/>
      <c r="T1243" s="2123"/>
      <c r="U1243" s="2123"/>
      <c r="V1243" s="2123"/>
      <c r="W1243" s="2123"/>
      <c r="X1243" s="2123"/>
      <c r="Y1243" s="2123"/>
      <c r="Z1243" s="2123"/>
      <c r="AA1243" s="3223"/>
      <c r="AB1243" s="2123"/>
      <c r="AC1243" s="2123"/>
      <c r="AD1243" s="2123"/>
      <c r="AE1243" s="2123"/>
      <c r="AF1243" s="2123"/>
      <c r="AG1243" s="3809"/>
      <c r="AH1243" s="2123"/>
      <c r="AI1243" s="2123"/>
      <c r="AJ1243" s="4287">
        <f t="shared" ref="AJ1243" si="340">SUM(AJ1122,AJ1061,AJ1001,AJ941,AJ880,AJ819,AJ758,AJ694,AJ634,AJ573,AJ512,AJ449,AJ389,AJ326,AJ266,AJ207,AJ146,AJ74)</f>
        <v>0</v>
      </c>
      <c r="AK1243" s="4296"/>
      <c r="AL1243" s="1339">
        <f t="shared" si="197"/>
        <v>0</v>
      </c>
      <c r="AM1243" s="3825">
        <f t="shared" si="202"/>
        <v>0</v>
      </c>
      <c r="AN1243" s="1701"/>
      <c r="AO1243" s="1701"/>
      <c r="AP1243" s="775"/>
      <c r="AQ1243" s="775"/>
      <c r="AR1243" s="775"/>
      <c r="AS1243" s="775"/>
      <c r="AT1243" s="775"/>
      <c r="AU1243" s="775"/>
      <c r="AV1243" s="775"/>
      <c r="AW1243" s="775"/>
      <c r="AX1243" s="775"/>
      <c r="AY1243" s="775"/>
      <c r="AZ1243" s="775"/>
      <c r="BA1243" s="775"/>
      <c r="BB1243" s="775"/>
      <c r="BC1243" s="775"/>
      <c r="BD1243" s="775"/>
      <c r="BE1243" s="775"/>
      <c r="BF1243" s="775"/>
      <c r="BG1243" s="775"/>
      <c r="BH1243" s="775"/>
      <c r="BI1243" s="775"/>
      <c r="BJ1243" s="775"/>
      <c r="BK1243" s="775"/>
      <c r="BL1243" s="775"/>
      <c r="BM1243" s="775"/>
      <c r="BN1243" s="775"/>
      <c r="BO1243" s="775"/>
      <c r="BP1243" s="775"/>
      <c r="BQ1243" s="775"/>
      <c r="BR1243" s="775"/>
      <c r="BS1243" s="775"/>
      <c r="BT1243" s="775"/>
      <c r="BU1243" s="775"/>
      <c r="BV1243" s="775"/>
      <c r="BW1243" s="775"/>
      <c r="BX1243" s="775"/>
      <c r="BY1243" s="775"/>
      <c r="BZ1243" s="775"/>
      <c r="CA1243" s="775"/>
      <c r="CB1243" s="775"/>
      <c r="CC1243" s="775"/>
      <c r="CD1243" s="775"/>
      <c r="CE1243" s="775"/>
      <c r="CF1243" s="775"/>
      <c r="CG1243" s="775"/>
      <c r="CH1243" s="775"/>
      <c r="CI1243" s="775"/>
      <c r="CJ1243" s="775"/>
      <c r="CK1243" s="775"/>
      <c r="CL1243" s="775"/>
      <c r="CM1243" s="775"/>
      <c r="CN1243" s="775"/>
      <c r="CO1243" s="775"/>
      <c r="CP1243" s="775"/>
      <c r="CQ1243" s="775"/>
      <c r="CR1243" s="775"/>
      <c r="CS1243" s="775"/>
      <c r="CT1243" s="775"/>
      <c r="CU1243" s="775"/>
      <c r="CV1243" s="775"/>
      <c r="CW1243" s="775"/>
      <c r="CX1243" s="775"/>
      <c r="CY1243" s="775"/>
      <c r="CZ1243" s="775"/>
      <c r="DA1243" s="775"/>
      <c r="DB1243" s="775"/>
      <c r="DC1243" s="775"/>
      <c r="DD1243" s="775"/>
      <c r="DE1243" s="775"/>
      <c r="DF1243" s="775"/>
      <c r="DG1243" s="775"/>
      <c r="DH1243" s="775"/>
      <c r="DI1243" s="775"/>
      <c r="DJ1243" s="775"/>
      <c r="DK1243" s="775"/>
      <c r="DL1243" s="775"/>
      <c r="DM1243" s="775"/>
      <c r="DN1243" s="775"/>
      <c r="DO1243" s="775"/>
      <c r="DP1243" s="775"/>
      <c r="DQ1243" s="775"/>
      <c r="DR1243" s="775"/>
      <c r="DS1243" s="775"/>
      <c r="DT1243" s="775"/>
      <c r="DU1243" s="775"/>
      <c r="DV1243" s="775"/>
      <c r="DW1243" s="775"/>
      <c r="DX1243" s="775"/>
      <c r="DY1243" s="775"/>
      <c r="DZ1243" s="775"/>
      <c r="EA1243" s="775"/>
      <c r="EB1243" s="775"/>
      <c r="EC1243" s="775"/>
      <c r="ED1243" s="775"/>
      <c r="EE1243" s="775"/>
      <c r="EF1243" s="775"/>
      <c r="EG1243" s="775"/>
      <c r="EH1243" s="775"/>
      <c r="EI1243" s="775"/>
      <c r="EJ1243" s="775"/>
      <c r="EK1243" s="775"/>
      <c r="EL1243" s="775"/>
      <c r="EM1243" s="775"/>
      <c r="EN1243" s="775"/>
      <c r="EO1243" s="775"/>
      <c r="EP1243" s="775"/>
      <c r="EQ1243" s="775"/>
      <c r="ER1243" s="775"/>
      <c r="ES1243" s="775"/>
      <c r="ET1243" s="775"/>
      <c r="EU1243" s="775"/>
      <c r="EV1243" s="775"/>
      <c r="EW1243" s="775"/>
      <c r="EX1243" s="775"/>
      <c r="EY1243" s="775"/>
      <c r="EZ1243" s="775"/>
      <c r="FA1243" s="775"/>
      <c r="FB1243" s="775"/>
      <c r="FC1243" s="775"/>
      <c r="FD1243" s="775"/>
      <c r="FE1243" s="775"/>
      <c r="FF1243" s="775"/>
      <c r="FG1243" s="775"/>
      <c r="FH1243" s="775"/>
      <c r="FI1243" s="775"/>
      <c r="FJ1243" s="775"/>
      <c r="FK1243" s="775"/>
      <c r="FL1243" s="775"/>
      <c r="FM1243" s="775"/>
      <c r="FN1243" s="775"/>
      <c r="FO1243" s="775"/>
      <c r="FP1243" s="775"/>
      <c r="FQ1243" s="775"/>
      <c r="FR1243" s="775"/>
      <c r="FS1243" s="775"/>
      <c r="FT1243" s="775"/>
      <c r="FU1243" s="775"/>
      <c r="FV1243" s="775"/>
      <c r="FW1243" s="775"/>
      <c r="FX1243" s="775"/>
      <c r="FY1243" s="775"/>
      <c r="FZ1243" s="775"/>
      <c r="GA1243" s="775"/>
      <c r="GB1243" s="775"/>
      <c r="GC1243" s="775"/>
      <c r="GD1243" s="775"/>
      <c r="GE1243" s="775"/>
      <c r="GF1243" s="775"/>
      <c r="GG1243" s="775"/>
      <c r="GH1243" s="775"/>
      <c r="GI1243" s="775"/>
      <c r="GJ1243" s="775"/>
      <c r="GK1243" s="775"/>
      <c r="GL1243" s="775"/>
      <c r="GM1243" s="775"/>
      <c r="GN1243" s="775"/>
      <c r="GO1243" s="775"/>
      <c r="GP1243" s="775"/>
      <c r="GQ1243" s="775"/>
      <c r="GR1243" s="775"/>
      <c r="GS1243" s="775"/>
      <c r="GT1243" s="775"/>
      <c r="GU1243" s="775"/>
      <c r="GV1243" s="775"/>
    </row>
    <row r="1244" spans="1:204" ht="29.25" x14ac:dyDescent="0.25">
      <c r="A1244" s="24">
        <v>1</v>
      </c>
      <c r="B1244" s="2704" t="s">
        <v>252</v>
      </c>
      <c r="C1244" s="22">
        <f t="shared" ref="C1244:F1244" si="341">SUM(C1123,C1062,C1002,C942,C881,C820,C759,C695,C635,C574,C513,C450,C390,C327,C267,C208,C147,C75)</f>
        <v>187</v>
      </c>
      <c r="D1244" s="22">
        <f t="shared" ref="D1244" si="342">SUM(D1123,D1062,D1002,D942,D881,D820,D759,D695,D635,D574,D513,D450,D390,D327,D267,D208,D147,D75)</f>
        <v>3</v>
      </c>
      <c r="E1244" s="22">
        <f t="shared" si="341"/>
        <v>111</v>
      </c>
      <c r="F1244" s="22">
        <f t="shared" si="341"/>
        <v>75</v>
      </c>
      <c r="G1244" s="829">
        <f>F1244/E1244*100</f>
        <v>67.567567567567565</v>
      </c>
      <c r="H1244" s="3769">
        <f t="shared" ref="H1244" si="343">SUM(H1123,H1062,H1002,H942,H881,H820,H759,H695,H635,H574,H513,H450,H390,H327,H267,H208,H147,H75)</f>
        <v>2</v>
      </c>
      <c r="I1244" s="45"/>
      <c r="J1244" s="839"/>
      <c r="K1244" s="840"/>
      <c r="L1244" s="841"/>
      <c r="M1244" s="840"/>
      <c r="N1244" s="841"/>
      <c r="O1244" s="840"/>
      <c r="P1244" s="1263"/>
      <c r="Q1244" s="2123"/>
      <c r="R1244" s="2123"/>
      <c r="S1244" s="2123"/>
      <c r="T1244" s="2123"/>
      <c r="U1244" s="2123"/>
      <c r="V1244" s="2123"/>
      <c r="W1244" s="2123"/>
      <c r="X1244" s="2123"/>
      <c r="Y1244" s="2123"/>
      <c r="Z1244" s="2123"/>
      <c r="AA1244" s="3223"/>
      <c r="AB1244" s="2123"/>
      <c r="AC1244" s="2123"/>
      <c r="AD1244" s="2123"/>
      <c r="AE1244" s="2123"/>
      <c r="AF1244" s="2123"/>
      <c r="AG1244" s="3809"/>
      <c r="AH1244" s="844"/>
      <c r="AI1244" s="844"/>
      <c r="AJ1244" s="4287">
        <f t="shared" ref="AJ1244" si="344">SUM(AJ1123,AJ1062,AJ1002,AJ942,AJ881,AJ820,AJ759,AJ695,AJ635,AJ574,AJ513,AJ450,AJ390,AJ327,AJ267,AJ208,AJ147,AJ75)</f>
        <v>0</v>
      </c>
      <c r="AK1244" s="4296"/>
      <c r="AL1244" s="1339">
        <f t="shared" ref="AL1244:AL1245" si="345">AD1244*1000</f>
        <v>0</v>
      </c>
      <c r="AM1244" s="3825">
        <f t="shared" si="202"/>
        <v>0</v>
      </c>
      <c r="AN1244" s="1701"/>
      <c r="AO1244" s="1701"/>
    </row>
    <row r="1245" spans="1:204" ht="30" thickBot="1" x14ac:dyDescent="0.3">
      <c r="A1245" s="24">
        <v>1</v>
      </c>
      <c r="B1245" s="2709" t="s">
        <v>225</v>
      </c>
      <c r="C1245" s="1264">
        <f t="shared" ref="C1245:F1245" si="346">SUM(C1124,C1063,C1003,C943,C882,C821,C760,C696,C636,C575,C514,C451,C391,C328,C268,C209,C148,C76)</f>
        <v>380771</v>
      </c>
      <c r="D1245" s="1264">
        <f t="shared" ref="D1245" si="347">SUM(D1124,D1063,D1003,D943,D882,D821,D760,D696,D636,D575,D514,D451,D391,D328,D268,D209,D148,D76)</f>
        <v>3151</v>
      </c>
      <c r="E1245" s="1264">
        <f t="shared" si="346"/>
        <v>222119</v>
      </c>
      <c r="F1245" s="1264">
        <f t="shared" si="346"/>
        <v>239626</v>
      </c>
      <c r="G1245" s="1264">
        <f>F1245/E1245*100</f>
        <v>107.88181110125655</v>
      </c>
      <c r="H1245" s="3774">
        <f t="shared" ref="H1245" si="348">SUM(H1124,H1063,H1003,H943,H882,H821,H760,H696,H636,H575,H514,H451,H391,H328,H268,H209,H148,H76)</f>
        <v>581</v>
      </c>
      <c r="I1245" s="2711"/>
      <c r="J1245" s="2712"/>
      <c r="K1245" s="2713"/>
      <c r="L1245" s="2714"/>
      <c r="M1245" s="2713"/>
      <c r="N1245" s="2714"/>
      <c r="O1245" s="2713"/>
      <c r="P1245" s="2715"/>
      <c r="Q1245" s="2716">
        <f t="shared" ref="Q1245:V1245" si="349">SUM(Q1124,Q1063,Q1003,Q943,Q882,Q821,Q760,Q696,Q636,Q575,Q514,Q451,Q391,Q328,Q268,Q209,Q148,Q76)</f>
        <v>1590611.2187200002</v>
      </c>
      <c r="R1245" s="2716">
        <f t="shared" si="349"/>
        <v>1590611.2187200002</v>
      </c>
      <c r="S1245" s="2716">
        <f t="shared" si="349"/>
        <v>1590611.2187200002</v>
      </c>
      <c r="T1245" s="2716">
        <f t="shared" si="349"/>
        <v>1590611.2187200002</v>
      </c>
      <c r="U1245" s="2716">
        <f t="shared" si="349"/>
        <v>1590611.2187200002</v>
      </c>
      <c r="V1245" s="2716">
        <f t="shared" si="349"/>
        <v>1590611.2187200002</v>
      </c>
      <c r="W1245" s="2716">
        <f t="shared" ref="W1245:X1245" si="350">SUM(W1124,W1063,W1003,W943,W882,W821,W760,W696,W636,W575,W514,W451,W391,W328,W268,W209,W148,W76)</f>
        <v>1590611.2187200002</v>
      </c>
      <c r="X1245" s="2716">
        <f t="shared" si="350"/>
        <v>1590611.2187200002</v>
      </c>
      <c r="Y1245" s="2716">
        <f t="shared" ref="Y1245:AE1245" si="351">SUM(Y1124,Y1063,Y1003,Y943,Y882,Y821,Y760,Y696,Y636,Y575,Y514,Y451,Y391,Y328,Y268,Y209,Y148,Y76)</f>
        <v>927856.54425333336</v>
      </c>
      <c r="Z1245" s="2716">
        <f t="shared" si="351"/>
        <v>926046.10605000006</v>
      </c>
      <c r="AA1245" s="3225">
        <f t="shared" si="351"/>
        <v>0</v>
      </c>
      <c r="AB1245" s="2716">
        <f t="shared" si="351"/>
        <v>0</v>
      </c>
      <c r="AC1245" s="2716">
        <f t="shared" si="351"/>
        <v>-1810.4382033333959</v>
      </c>
      <c r="AD1245" s="2716">
        <f t="shared" si="351"/>
        <v>0</v>
      </c>
      <c r="AE1245" s="2716">
        <f t="shared" si="351"/>
        <v>-1055.1554099999998</v>
      </c>
      <c r="AF1245" s="2716">
        <f>SUM(AF1124,AF1063,AF1003,AF943,AF882,AF821,AF760,AF696,AF636,AF575,AF514,AF451,AF391,AF328,AF268,AF209,AF148,AF76)</f>
        <v>924990.95063999994</v>
      </c>
      <c r="AG1245" s="3810">
        <f t="shared" ref="AG1245" si="352">SUM(AG1124,AG1063,AG1003,AG943,AG882,AG821,AG760,AG696,AG636,AG575,AG514,AG451,AG391,AG328,AG268,AG209,AG148,AG76)</f>
        <v>128.80000000000001</v>
      </c>
      <c r="AH1245" s="2716">
        <f>Z1245/Y1245*100</f>
        <v>99.804879513482319</v>
      </c>
      <c r="AI1245" s="2716">
        <f>AF1245/Y1245*100</f>
        <v>99.691159842425918</v>
      </c>
      <c r="AJ1245" s="4297">
        <f t="shared" ref="AJ1245" si="353">SUM(AJ1124,AJ1063,AJ1003,AJ943,AJ882,AJ821,AJ760,AJ696,AJ636,AJ575,AJ514,AJ451,AJ391,AJ328,AJ268,AJ209,AJ148,AJ76)</f>
        <v>0</v>
      </c>
      <c r="AK1245" s="4298">
        <f>SUM(AK1124,AK1063,AK1003,AK943,AK882,AK821,AK760,AK696,AK636,AK575,AK514,AK451,AK391,AK328,AK268,AK209,AK148,AK76)</f>
        <v>0</v>
      </c>
      <c r="AL1245" s="1339">
        <f t="shared" si="345"/>
        <v>0</v>
      </c>
      <c r="AM1245" s="3825">
        <f t="shared" ref="AM1245" si="354">S1245*1000/C1245</f>
        <v>4177.3433867600215</v>
      </c>
      <c r="AN1245" s="1701"/>
      <c r="AO1245" s="1701"/>
      <c r="AP1245" s="775"/>
      <c r="AQ1245" s="775"/>
      <c r="AR1245" s="775"/>
      <c r="AS1245" s="775"/>
      <c r="AT1245" s="775"/>
      <c r="AU1245" s="775"/>
      <c r="AV1245" s="775"/>
      <c r="AW1245" s="775"/>
      <c r="AX1245" s="775"/>
      <c r="AY1245" s="775"/>
      <c r="AZ1245" s="775"/>
      <c r="BA1245" s="775">
        <f>Y1245/6</f>
        <v>154642.75737555555</v>
      </c>
      <c r="BB1245" s="775"/>
      <c r="BC1245" s="775"/>
      <c r="BD1245" s="775"/>
      <c r="BE1245" s="775"/>
      <c r="BF1245" s="775"/>
      <c r="BG1245" s="775"/>
      <c r="BH1245" s="775"/>
      <c r="BI1245" s="775"/>
      <c r="BJ1245" s="775"/>
      <c r="BK1245" s="775"/>
      <c r="BL1245" s="775"/>
      <c r="BM1245" s="775"/>
      <c r="BN1245" s="775"/>
      <c r="BO1245" s="775"/>
      <c r="BP1245" s="775"/>
      <c r="BQ1245" s="775"/>
      <c r="BR1245" s="775"/>
      <c r="BS1245" s="775"/>
      <c r="BT1245" s="775"/>
      <c r="BU1245" s="775"/>
      <c r="BV1245" s="775"/>
      <c r="BW1245" s="775"/>
      <c r="BX1245" s="775"/>
      <c r="BY1245" s="775"/>
      <c r="BZ1245" s="775"/>
      <c r="CA1245" s="775"/>
      <c r="CB1245" s="775"/>
      <c r="CC1245" s="775"/>
      <c r="CD1245" s="775"/>
      <c r="CE1245" s="775"/>
      <c r="CF1245" s="775"/>
      <c r="CG1245" s="775"/>
      <c r="CH1245" s="775"/>
      <c r="CI1245" s="775"/>
      <c r="CJ1245" s="775"/>
      <c r="CK1245" s="775"/>
      <c r="CL1245" s="775"/>
      <c r="CM1245" s="775"/>
      <c r="CN1245" s="775"/>
      <c r="CO1245" s="775"/>
      <c r="CP1245" s="775"/>
      <c r="CQ1245" s="775"/>
      <c r="CR1245" s="775"/>
      <c r="CS1245" s="775"/>
      <c r="CT1245" s="775"/>
      <c r="CU1245" s="775"/>
      <c r="CV1245" s="775"/>
      <c r="CW1245" s="775"/>
      <c r="CX1245" s="775"/>
      <c r="CY1245" s="775"/>
      <c r="CZ1245" s="775"/>
      <c r="DA1245" s="775"/>
      <c r="DB1245" s="775"/>
      <c r="DC1245" s="775"/>
      <c r="DD1245" s="775"/>
      <c r="DE1245" s="775"/>
      <c r="DF1245" s="775"/>
      <c r="DG1245" s="775"/>
      <c r="DH1245" s="775"/>
      <c r="DI1245" s="775"/>
      <c r="DJ1245" s="775"/>
      <c r="DK1245" s="775"/>
      <c r="DL1245" s="775"/>
      <c r="DM1245" s="775"/>
      <c r="DN1245" s="775"/>
      <c r="DO1245" s="775"/>
      <c r="DP1245" s="775"/>
      <c r="DQ1245" s="775"/>
      <c r="DR1245" s="775"/>
      <c r="DS1245" s="775"/>
      <c r="DT1245" s="775"/>
      <c r="DU1245" s="775"/>
      <c r="DV1245" s="775"/>
      <c r="DW1245" s="775"/>
      <c r="DX1245" s="775"/>
      <c r="DY1245" s="775"/>
      <c r="DZ1245" s="775"/>
      <c r="EA1245" s="775"/>
      <c r="EB1245" s="775"/>
      <c r="EC1245" s="775"/>
      <c r="ED1245" s="775"/>
      <c r="EE1245" s="775"/>
      <c r="EF1245" s="775"/>
      <c r="EG1245" s="775"/>
      <c r="EH1245" s="775"/>
      <c r="EI1245" s="775"/>
      <c r="EJ1245" s="775"/>
      <c r="EK1245" s="775"/>
      <c r="EL1245" s="775"/>
      <c r="EM1245" s="775"/>
      <c r="EN1245" s="775"/>
      <c r="EO1245" s="775"/>
      <c r="EP1245" s="775"/>
      <c r="EQ1245" s="775"/>
      <c r="ER1245" s="775"/>
      <c r="ES1245" s="775"/>
      <c r="ET1245" s="775"/>
      <c r="EU1245" s="775"/>
      <c r="EV1245" s="775"/>
      <c r="EW1245" s="775"/>
      <c r="EX1245" s="775"/>
      <c r="EY1245" s="775"/>
      <c r="EZ1245" s="775"/>
      <c r="FA1245" s="775"/>
      <c r="FB1245" s="775"/>
      <c r="FC1245" s="775"/>
      <c r="FD1245" s="775"/>
      <c r="FE1245" s="775"/>
      <c r="FF1245" s="775"/>
      <c r="FG1245" s="775"/>
      <c r="FH1245" s="775"/>
      <c r="FI1245" s="775"/>
      <c r="FJ1245" s="775"/>
      <c r="FK1245" s="775"/>
      <c r="FL1245" s="775"/>
      <c r="FM1245" s="775"/>
      <c r="FN1245" s="775"/>
      <c r="FO1245" s="775"/>
      <c r="FP1245" s="775"/>
      <c r="FQ1245" s="775"/>
      <c r="FR1245" s="775"/>
      <c r="FS1245" s="775"/>
      <c r="FT1245" s="775"/>
      <c r="FU1245" s="775"/>
      <c r="FV1245" s="775"/>
      <c r="FW1245" s="775"/>
      <c r="FX1245" s="775"/>
      <c r="FY1245" s="775"/>
      <c r="FZ1245" s="775"/>
      <c r="GA1245" s="775"/>
      <c r="GB1245" s="775"/>
      <c r="GC1245" s="775"/>
      <c r="GD1245" s="775"/>
      <c r="GE1245" s="775"/>
      <c r="GF1245" s="775"/>
      <c r="GG1245" s="775"/>
      <c r="GH1245" s="775"/>
      <c r="GI1245" s="775"/>
      <c r="GJ1245" s="775"/>
      <c r="GK1245" s="775"/>
      <c r="GL1245" s="775"/>
      <c r="GM1245" s="775"/>
      <c r="GN1245" s="775"/>
      <c r="GO1245" s="775"/>
      <c r="GP1245" s="775"/>
      <c r="GQ1245" s="775"/>
      <c r="GR1245" s="775"/>
      <c r="GS1245" s="775"/>
      <c r="GT1245" s="775"/>
      <c r="GU1245" s="775"/>
      <c r="GV1245" s="775"/>
    </row>
    <row r="1246" spans="1:204" x14ac:dyDescent="0.25">
      <c r="B1246" s="2710"/>
      <c r="C1246" s="18"/>
      <c r="D1246" s="18"/>
      <c r="E1246" s="18"/>
      <c r="F1246" s="18"/>
      <c r="G1246" s="846"/>
      <c r="H1246" s="846"/>
      <c r="I1246" s="847"/>
      <c r="J1246" s="847"/>
      <c r="K1246" s="18"/>
      <c r="L1246" s="18"/>
      <c r="M1246" s="18"/>
      <c r="N1246" s="18"/>
      <c r="O1246" s="18"/>
      <c r="P1246" s="41"/>
      <c r="Q1246" s="18"/>
      <c r="R1246" s="18"/>
      <c r="S1246" s="18"/>
      <c r="T1246" s="18"/>
      <c r="U1246" s="18"/>
      <c r="V1246" s="18"/>
      <c r="W1246" s="18"/>
      <c r="X1246" s="18"/>
      <c r="Y1246" s="18"/>
      <c r="Z1246" s="18"/>
      <c r="AA1246" s="18"/>
      <c r="AB1246" s="18"/>
      <c r="AC1246" s="18"/>
      <c r="AD1246" s="18"/>
      <c r="AE1246" s="18"/>
      <c r="AF1246" s="18"/>
      <c r="AG1246" s="18"/>
      <c r="AH1246" s="18"/>
      <c r="AI1246" s="18"/>
      <c r="AJ1246" s="18"/>
      <c r="AK1246" s="18"/>
    </row>
    <row r="1247" spans="1:204" ht="72.75" customHeight="1" x14ac:dyDescent="0.25">
      <c r="B1247" s="4745"/>
      <c r="C1247" s="4746"/>
      <c r="D1247" s="4746"/>
      <c r="E1247" s="4746"/>
      <c r="F1247" s="4746"/>
      <c r="G1247" s="4746"/>
      <c r="H1247" s="3547"/>
      <c r="I1247" s="847"/>
      <c r="J1247" s="847"/>
      <c r="K1247" s="18"/>
      <c r="L1247" s="18"/>
      <c r="M1247" s="18"/>
      <c r="N1247" s="18"/>
      <c r="O1247" s="18"/>
      <c r="P1247" s="41"/>
      <c r="Q1247" s="18"/>
      <c r="R1247" s="18"/>
      <c r="S1247" s="18"/>
      <c r="T1247" s="18"/>
      <c r="U1247" s="18"/>
      <c r="V1247" s="18"/>
      <c r="W1247" s="18"/>
      <c r="X1247" s="18"/>
      <c r="Y1247" s="18"/>
      <c r="Z1247" s="18"/>
      <c r="AA1247" s="18"/>
      <c r="AB1247" s="18"/>
      <c r="AC1247" s="18"/>
      <c r="AD1247" s="18"/>
      <c r="AE1247" s="18"/>
      <c r="AF1247" s="18"/>
      <c r="AG1247" s="18"/>
      <c r="AH1247" s="18"/>
      <c r="AI1247" s="18"/>
      <c r="AJ1247" s="18"/>
      <c r="AK1247" s="18"/>
    </row>
    <row r="1248" spans="1:204" x14ac:dyDescent="0.25">
      <c r="B1248" s="2710"/>
      <c r="C1248" s="18"/>
      <c r="D1248" s="18"/>
      <c r="E1248" s="18"/>
      <c r="F1248" s="18"/>
      <c r="G1248" s="846"/>
      <c r="H1248" s="846"/>
      <c r="I1248" s="847"/>
      <c r="J1248" s="847"/>
      <c r="K1248" s="18"/>
      <c r="L1248" s="18"/>
      <c r="M1248" s="18"/>
      <c r="N1248" s="18"/>
      <c r="O1248" s="18"/>
      <c r="P1248" s="41"/>
      <c r="Q1248" s="18"/>
      <c r="R1248" s="18"/>
      <c r="S1248" s="18"/>
      <c r="T1248" s="18"/>
      <c r="U1248" s="18"/>
      <c r="V1248" s="18"/>
      <c r="W1248" s="18"/>
      <c r="X1248" s="18"/>
      <c r="Y1248" s="18"/>
      <c r="Z1248" s="18"/>
      <c r="AA1248" s="18"/>
      <c r="AB1248" s="18"/>
      <c r="AC1248" s="18"/>
      <c r="AD1248" s="18"/>
      <c r="AE1248" s="18"/>
      <c r="AF1248" s="18"/>
      <c r="AG1248" s="18"/>
      <c r="AH1248" s="18"/>
      <c r="AI1248" s="18"/>
      <c r="AJ1248" s="18"/>
      <c r="AK1248" s="18"/>
    </row>
    <row r="1249" spans="1:37" x14ac:dyDescent="0.25">
      <c r="B1249" s="2710"/>
      <c r="C1249" s="18"/>
      <c r="D1249" s="18"/>
      <c r="E1249" s="18"/>
      <c r="F1249" s="18"/>
      <c r="G1249" s="846"/>
      <c r="H1249" s="846"/>
      <c r="I1249" s="847"/>
      <c r="J1249" s="847"/>
      <c r="K1249" s="18"/>
      <c r="L1249" s="18"/>
      <c r="M1249" s="18"/>
      <c r="N1249" s="18"/>
      <c r="O1249" s="18"/>
      <c r="P1249" s="41"/>
      <c r="Q1249" s="18"/>
      <c r="R1249" s="18"/>
      <c r="S1249" s="18"/>
      <c r="T1249" s="18"/>
      <c r="U1249" s="18"/>
      <c r="V1249" s="18"/>
      <c r="W1249" s="18"/>
      <c r="X1249" s="18"/>
      <c r="Y1249" s="18"/>
      <c r="Z1249" s="18"/>
      <c r="AA1249" s="18"/>
      <c r="AB1249" s="18"/>
      <c r="AC1249" s="18"/>
      <c r="AD1249" s="18"/>
      <c r="AE1249" s="18"/>
      <c r="AF1249" s="18"/>
      <c r="AG1249" s="18"/>
      <c r="AH1249" s="18"/>
      <c r="AI1249" s="18"/>
      <c r="AJ1249" s="18"/>
      <c r="AK1249" s="18"/>
    </row>
    <row r="1250" spans="1:37" x14ac:dyDescent="0.25">
      <c r="B1250" s="2710"/>
      <c r="C1250" s="18"/>
      <c r="D1250" s="18"/>
      <c r="E1250" s="18"/>
      <c r="F1250" s="18"/>
      <c r="G1250" s="846"/>
      <c r="H1250" s="846"/>
      <c r="I1250" s="847"/>
      <c r="J1250" s="847"/>
      <c r="K1250" s="18"/>
      <c r="L1250" s="18"/>
      <c r="M1250" s="18"/>
      <c r="N1250" s="18"/>
      <c r="O1250" s="18"/>
      <c r="P1250" s="41"/>
      <c r="Q1250" s="18"/>
      <c r="R1250" s="18"/>
      <c r="S1250" s="18"/>
      <c r="T1250" s="18"/>
      <c r="U1250" s="18"/>
      <c r="V1250" s="18"/>
      <c r="W1250" s="18"/>
      <c r="X1250" s="18"/>
      <c r="Y1250" s="18"/>
      <c r="Z1250" s="18"/>
      <c r="AA1250" s="18"/>
      <c r="AB1250" s="18"/>
      <c r="AC1250" s="18"/>
      <c r="AD1250" s="18"/>
      <c r="AE1250" s="18"/>
      <c r="AF1250" s="18"/>
      <c r="AG1250" s="18"/>
      <c r="AH1250" s="18"/>
      <c r="AI1250" s="18"/>
      <c r="AJ1250" s="18"/>
      <c r="AK1250" s="18"/>
    </row>
    <row r="1251" spans="1:37" x14ac:dyDescent="0.25">
      <c r="B1251" s="916" t="s">
        <v>378</v>
      </c>
      <c r="C1251" s="2872"/>
      <c r="D1251" s="2872"/>
      <c r="E1251" s="2873"/>
      <c r="F1251" s="2873"/>
      <c r="G1251" s="916"/>
      <c r="H1251" s="916"/>
      <c r="I1251" s="916"/>
      <c r="J1251" s="2874"/>
      <c r="K1251" s="916"/>
      <c r="L1251" s="916"/>
      <c r="M1251" s="916"/>
      <c r="N1251" s="916"/>
    </row>
    <row r="1252" spans="1:37" x14ac:dyDescent="0.25">
      <c r="A1252" s="2424" t="s">
        <v>311</v>
      </c>
      <c r="B1252" s="2423" t="s">
        <v>255</v>
      </c>
      <c r="C1252" s="2875" t="e">
        <f>'Охотск '!#REF!+'Аян '!#REF!+'2 уровень'!#REF!+'1 уровень'!#REF!</f>
        <v>#REF!</v>
      </c>
      <c r="D1252" s="2875"/>
      <c r="E1252" s="2875" t="e">
        <f>'Охотск '!#REF!+'Аян '!#REF!+'2 уровень'!#REF!+'1 уровень'!#REF!</f>
        <v>#REF!</v>
      </c>
      <c r="F1252" s="2875" t="e">
        <f>'Охотск '!#REF!+'Аян '!#REF!+'2 уровень'!#REF!+'1 уровень'!#REF!</f>
        <v>#REF!</v>
      </c>
      <c r="G1252" s="2875" t="e">
        <f>'Охотск '!#REF!+'Аян '!#REF!+'2 уровень'!#REF!+'1 уровень'!#REF!</f>
        <v>#REF!</v>
      </c>
      <c r="H1252" s="2875"/>
      <c r="I1252" s="2875"/>
      <c r="J1252" s="2875"/>
      <c r="K1252" s="2875" t="e">
        <f>'Охотск '!#REF!+'Аян '!#REF!+'2 уровень'!#REF!+'1 уровень'!#REF!</f>
        <v>#REF!</v>
      </c>
      <c r="L1252" s="2875" t="e">
        <f>'Охотск '!#REF!+'Аян '!#REF!+'2 уровень'!#REF!+'1 уровень'!#REF!</f>
        <v>#REF!</v>
      </c>
      <c r="M1252" s="2875" t="e">
        <f>'Охотск '!#REF!+'Аян '!#REF!+'2 уровень'!#REF!+'1 уровень'!#REF!</f>
        <v>#REF!</v>
      </c>
      <c r="N1252" s="2875" t="e">
        <f>'Охотск '!#REF!+'Аян '!#REF!+'2 уровень'!#REF!+'1 уровень'!#REF!</f>
        <v>#REF!</v>
      </c>
    </row>
    <row r="1253" spans="1:37" x14ac:dyDescent="0.25">
      <c r="A1253" s="2424" t="s">
        <v>312</v>
      </c>
      <c r="B1253" s="2423" t="s">
        <v>256</v>
      </c>
      <c r="C1253" s="2875" t="e">
        <f>'Охотск '!#REF!+'Аян '!#REF!+'2 уровень'!#REF!+'1 уровень'!#REF!</f>
        <v>#REF!</v>
      </c>
      <c r="D1253" s="2875"/>
      <c r="E1253" s="2875" t="e">
        <f>'Охотск '!#REF!+'Аян '!#REF!+'2 уровень'!#REF!+'1 уровень'!#REF!</f>
        <v>#REF!</v>
      </c>
      <c r="F1253" s="2875" t="e">
        <f>'Охотск '!#REF!+'Аян '!#REF!+'2 уровень'!#REF!+'1 уровень'!#REF!</f>
        <v>#REF!</v>
      </c>
      <c r="G1253" s="2875" t="e">
        <f>'Охотск '!#REF!+'Аян '!#REF!+'2 уровень'!#REF!+'1 уровень'!#REF!</f>
        <v>#REF!</v>
      </c>
      <c r="H1253" s="2875"/>
      <c r="I1253" s="2875"/>
      <c r="J1253" s="2875"/>
      <c r="K1253" s="2875" t="e">
        <f>'Охотск '!#REF!+'Аян '!#REF!+'2 уровень'!#REF!+'1 уровень'!#REF!</f>
        <v>#REF!</v>
      </c>
      <c r="L1253" s="2875" t="e">
        <f>'Охотск '!#REF!+'Аян '!#REF!+'2 уровень'!#REF!+'1 уровень'!#REF!</f>
        <v>#REF!</v>
      </c>
      <c r="M1253" s="2875" t="e">
        <f>'Охотск '!#REF!+'Аян '!#REF!+'2 уровень'!#REF!+'1 уровень'!#REF!</f>
        <v>#REF!</v>
      </c>
      <c r="N1253" s="2875" t="e">
        <f>'Охотск '!#REF!+'Аян '!#REF!+'2 уровень'!#REF!+'1 уровень'!#REF!</f>
        <v>#REF!</v>
      </c>
    </row>
    <row r="1254" spans="1:37" x14ac:dyDescent="0.25">
      <c r="A1254" s="2424" t="s">
        <v>313</v>
      </c>
      <c r="B1254" s="2423" t="s">
        <v>257</v>
      </c>
      <c r="C1254" s="2875" t="e">
        <f>'Охотск '!#REF!+'Аян '!#REF!+'2 уровень'!#REF!+'1 уровень'!#REF!</f>
        <v>#REF!</v>
      </c>
      <c r="D1254" s="2875"/>
      <c r="E1254" s="2875" t="e">
        <f>'Охотск '!#REF!+'Аян '!#REF!+'2 уровень'!#REF!+'1 уровень'!#REF!</f>
        <v>#REF!</v>
      </c>
      <c r="F1254" s="2875" t="e">
        <f>'Охотск '!#REF!+'Аян '!#REF!+'2 уровень'!#REF!+'1 уровень'!#REF!</f>
        <v>#REF!</v>
      </c>
      <c r="G1254" s="2875" t="e">
        <f>'Охотск '!#REF!+'Аян '!#REF!+'2 уровень'!#REF!+'1 уровень'!#REF!</f>
        <v>#REF!</v>
      </c>
      <c r="H1254" s="2875"/>
      <c r="I1254" s="2876"/>
      <c r="J1254" s="2876"/>
      <c r="K1254" s="2875" t="e">
        <f>'Охотск '!#REF!+'Аян '!#REF!+'2 уровень'!#REF!+'1 уровень'!#REF!</f>
        <v>#REF!</v>
      </c>
      <c r="L1254" s="2875" t="e">
        <f>'Охотск '!#REF!+'Аян '!#REF!+'2 уровень'!#REF!+'1 уровень'!#REF!</f>
        <v>#REF!</v>
      </c>
      <c r="M1254" s="2875" t="e">
        <f>'Охотск '!#REF!+'Аян '!#REF!+'2 уровень'!#REF!+'1 уровень'!#REF!</f>
        <v>#REF!</v>
      </c>
      <c r="N1254" s="2875" t="e">
        <f>'Охотск '!#REF!+'Аян '!#REF!+'2 уровень'!#REF!+'1 уровень'!#REF!</f>
        <v>#REF!</v>
      </c>
    </row>
    <row r="1255" spans="1:37" ht="30" x14ac:dyDescent="0.25">
      <c r="A1255" s="2424" t="s">
        <v>315</v>
      </c>
      <c r="B1255" s="2423" t="s">
        <v>314</v>
      </c>
      <c r="C1255" s="2875" t="e">
        <f>'Охотск '!#REF!+'Аян '!#REF!+'2 уровень'!#REF!+'1 уровень'!#REF!</f>
        <v>#REF!</v>
      </c>
      <c r="D1255" s="2875"/>
      <c r="E1255" s="2875" t="e">
        <f>'Охотск '!#REF!+'Аян '!#REF!+'2 уровень'!#REF!+'1 уровень'!#REF!</f>
        <v>#REF!</v>
      </c>
      <c r="F1255" s="2875" t="e">
        <f>'Охотск '!#REF!+'Аян '!#REF!+'2 уровень'!#REF!+'1 уровень'!#REF!</f>
        <v>#REF!</v>
      </c>
      <c r="G1255" s="2875" t="e">
        <f>'Охотск '!#REF!+'Аян '!#REF!+'2 уровень'!#REF!+'1 уровень'!#REF!</f>
        <v>#REF!</v>
      </c>
      <c r="H1255" s="2875"/>
      <c r="I1255" s="2876"/>
      <c r="J1255" s="2876"/>
      <c r="K1255" s="2875" t="e">
        <f>'Охотск '!#REF!+'Аян '!#REF!+'2 уровень'!#REF!+'1 уровень'!#REF!</f>
        <v>#REF!</v>
      </c>
      <c r="L1255" s="2875" t="e">
        <f>'Охотск '!#REF!+'Аян '!#REF!+'2 уровень'!#REF!+'1 уровень'!#REF!</f>
        <v>#REF!</v>
      </c>
      <c r="M1255" s="2875" t="e">
        <f>'Охотск '!#REF!+'Аян '!#REF!+'2 уровень'!#REF!+'1 уровень'!#REF!</f>
        <v>#REF!</v>
      </c>
      <c r="N1255" s="2875" t="e">
        <f>'Охотск '!#REF!+'Аян '!#REF!+'2 уровень'!#REF!+'1 уровень'!#REF!</f>
        <v>#REF!</v>
      </c>
    </row>
    <row r="1256" spans="1:37" x14ac:dyDescent="0.25">
      <c r="A1256" s="2424" t="s">
        <v>316</v>
      </c>
      <c r="B1256" s="2423" t="s">
        <v>258</v>
      </c>
      <c r="C1256" s="2875" t="e">
        <f>'Охотск '!#REF!+'Аян '!#REF!+'2 уровень'!#REF!+'1 уровень'!#REF!</f>
        <v>#REF!</v>
      </c>
      <c r="D1256" s="2875"/>
      <c r="E1256" s="2875" t="e">
        <f>'Охотск '!#REF!+'Аян '!#REF!+'2 уровень'!#REF!+'1 уровень'!#REF!</f>
        <v>#REF!</v>
      </c>
      <c r="F1256" s="2875" t="e">
        <f>'Охотск '!#REF!+'Аян '!#REF!+'2 уровень'!#REF!+'1 уровень'!#REF!</f>
        <v>#REF!</v>
      </c>
      <c r="G1256" s="2875" t="e">
        <f>'Охотск '!#REF!+'Аян '!#REF!+'2 уровень'!#REF!+'1 уровень'!#REF!</f>
        <v>#REF!</v>
      </c>
      <c r="H1256" s="2875"/>
      <c r="I1256" s="2876"/>
      <c r="J1256" s="2876"/>
      <c r="K1256" s="2875" t="e">
        <f>'Охотск '!#REF!+'Аян '!#REF!+'2 уровень'!#REF!+'1 уровень'!#REF!</f>
        <v>#REF!</v>
      </c>
      <c r="L1256" s="2875" t="e">
        <f>'Охотск '!#REF!+'Аян '!#REF!+'2 уровень'!#REF!+'1 уровень'!#REF!</f>
        <v>#REF!</v>
      </c>
      <c r="M1256" s="2875" t="e">
        <f>'Охотск '!#REF!+'Аян '!#REF!+'2 уровень'!#REF!+'1 уровень'!#REF!</f>
        <v>#REF!</v>
      </c>
      <c r="N1256" s="2875" t="e">
        <f>'Охотск '!#REF!+'Аян '!#REF!+'2 уровень'!#REF!+'1 уровень'!#REF!</f>
        <v>#REF!</v>
      </c>
    </row>
    <row r="1257" spans="1:37" x14ac:dyDescent="0.25">
      <c r="A1257" s="2426" t="s">
        <v>317</v>
      </c>
      <c r="B1257" s="2425" t="s">
        <v>259</v>
      </c>
      <c r="C1257" s="2875" t="e">
        <f>'Охотск '!#REF!+'Аян '!#REF!+'2 уровень'!#REF!+'1 уровень'!#REF!</f>
        <v>#REF!</v>
      </c>
      <c r="D1257" s="2875"/>
      <c r="E1257" s="2875" t="e">
        <f>'Охотск '!#REF!+'Аян '!#REF!+'2 уровень'!#REF!+'1 уровень'!#REF!</f>
        <v>#REF!</v>
      </c>
      <c r="F1257" s="2875" t="e">
        <f>'Охотск '!#REF!+'Аян '!#REF!+'2 уровень'!#REF!+'1 уровень'!#REF!</f>
        <v>#REF!</v>
      </c>
      <c r="G1257" s="2875" t="e">
        <f>'Охотск '!#REF!+'Аян '!#REF!+'2 уровень'!#REF!+'1 уровень'!#REF!</f>
        <v>#REF!</v>
      </c>
      <c r="H1257" s="2875"/>
      <c r="I1257" s="2876"/>
      <c r="J1257" s="2876"/>
      <c r="K1257" s="2875" t="e">
        <f>'Охотск '!#REF!+'Аян '!#REF!+'2 уровень'!#REF!+'1 уровень'!#REF!</f>
        <v>#REF!</v>
      </c>
      <c r="L1257" s="2875" t="e">
        <f>'Охотск '!#REF!+'Аян '!#REF!+'2 уровень'!#REF!+'1 уровень'!#REF!</f>
        <v>#REF!</v>
      </c>
      <c r="M1257" s="2875" t="e">
        <f>'Охотск '!#REF!+'Аян '!#REF!+'2 уровень'!#REF!+'1 уровень'!#REF!</f>
        <v>#REF!</v>
      </c>
      <c r="N1257" s="2875" t="e">
        <f>'Охотск '!#REF!+'Аян '!#REF!+'2 уровень'!#REF!+'1 уровень'!#REF!</f>
        <v>#REF!</v>
      </c>
    </row>
    <row r="1258" spans="1:37" ht="30" x14ac:dyDescent="0.25">
      <c r="A1258" s="2426" t="s">
        <v>319</v>
      </c>
      <c r="B1258" s="2425" t="s">
        <v>318</v>
      </c>
      <c r="C1258" s="2875" t="e">
        <f>'Охотск '!#REF!+'Аян '!#REF!+'2 уровень'!#REF!+'1 уровень'!#REF!</f>
        <v>#REF!</v>
      </c>
      <c r="D1258" s="2875"/>
      <c r="E1258" s="2875" t="e">
        <f>'Охотск '!#REF!+'Аян '!#REF!+'2 уровень'!#REF!+'1 уровень'!#REF!</f>
        <v>#REF!</v>
      </c>
      <c r="F1258" s="2875" t="e">
        <f>'Охотск '!#REF!+'Аян '!#REF!+'2 уровень'!#REF!+'1 уровень'!#REF!</f>
        <v>#REF!</v>
      </c>
      <c r="G1258" s="2875" t="e">
        <f>'Охотск '!#REF!+'Аян '!#REF!+'2 уровень'!#REF!+'1 уровень'!#REF!</f>
        <v>#REF!</v>
      </c>
      <c r="H1258" s="2875"/>
      <c r="I1258" s="2876"/>
      <c r="J1258" s="2876"/>
      <c r="K1258" s="2875" t="e">
        <f>'Охотск '!#REF!+'Аян '!#REF!+'2 уровень'!#REF!+'1 уровень'!#REF!</f>
        <v>#REF!</v>
      </c>
      <c r="L1258" s="2875" t="e">
        <f>'Охотск '!#REF!+'Аян '!#REF!+'2 уровень'!#REF!+'1 уровень'!#REF!</f>
        <v>#REF!</v>
      </c>
      <c r="M1258" s="2875" t="e">
        <f>'Охотск '!#REF!+'Аян '!#REF!+'2 уровень'!#REF!+'1 уровень'!#REF!</f>
        <v>#REF!</v>
      </c>
      <c r="N1258" s="2875" t="e">
        <f>'Охотск '!#REF!+'Аян '!#REF!+'2 уровень'!#REF!+'1 уровень'!#REF!</f>
        <v>#REF!</v>
      </c>
    </row>
    <row r="1259" spans="1:37" x14ac:dyDescent="0.25">
      <c r="A1259" s="2424" t="s">
        <v>320</v>
      </c>
      <c r="B1259" s="2423" t="s">
        <v>260</v>
      </c>
      <c r="C1259" s="2875" t="e">
        <f>'Охотск '!#REF!+'Аян '!#REF!+'2 уровень'!#REF!+'1 уровень'!#REF!</f>
        <v>#REF!</v>
      </c>
      <c r="D1259" s="2875"/>
      <c r="E1259" s="2875" t="e">
        <f>'Охотск '!#REF!+'Аян '!#REF!+'2 уровень'!#REF!+'1 уровень'!#REF!</f>
        <v>#REF!</v>
      </c>
      <c r="F1259" s="2875" t="e">
        <f>'Охотск '!#REF!+'Аян '!#REF!+'2 уровень'!#REF!+'1 уровень'!#REF!</f>
        <v>#REF!</v>
      </c>
      <c r="G1259" s="2875" t="e">
        <f>'Охотск '!#REF!+'Аян '!#REF!+'2 уровень'!#REF!+'1 уровень'!#REF!</f>
        <v>#REF!</v>
      </c>
      <c r="H1259" s="2875"/>
      <c r="I1259" s="2876"/>
      <c r="J1259" s="2876"/>
      <c r="K1259" s="2875" t="e">
        <f>'Охотск '!#REF!+'Аян '!#REF!+'2 уровень'!#REF!+'1 уровень'!#REF!</f>
        <v>#REF!</v>
      </c>
      <c r="L1259" s="2875" t="e">
        <f>'Охотск '!#REF!+'Аян '!#REF!+'2 уровень'!#REF!+'1 уровень'!#REF!</f>
        <v>#REF!</v>
      </c>
      <c r="M1259" s="2875" t="e">
        <f>'Охотск '!#REF!+'Аян '!#REF!+'2 уровень'!#REF!+'1 уровень'!#REF!</f>
        <v>#REF!</v>
      </c>
      <c r="N1259" s="2875" t="e">
        <f>'Охотск '!#REF!+'Аян '!#REF!+'2 уровень'!#REF!+'1 уровень'!#REF!</f>
        <v>#REF!</v>
      </c>
    </row>
    <row r="1260" spans="1:37" ht="30" x14ac:dyDescent="0.25">
      <c r="A1260" s="2424" t="s">
        <v>322</v>
      </c>
      <c r="B1260" s="2423" t="s">
        <v>321</v>
      </c>
      <c r="C1260" s="2875" t="e">
        <f>'Охотск '!#REF!+'Аян '!#REF!+'2 уровень'!#REF!+'1 уровень'!#REF!</f>
        <v>#REF!</v>
      </c>
      <c r="D1260" s="2875"/>
      <c r="E1260" s="2875" t="e">
        <f>'Охотск '!#REF!+'Аян '!#REF!+'2 уровень'!#REF!+'1 уровень'!#REF!</f>
        <v>#REF!</v>
      </c>
      <c r="F1260" s="2875" t="e">
        <f>'Охотск '!#REF!+'Аян '!#REF!+'2 уровень'!#REF!+'1 уровень'!#REF!</f>
        <v>#REF!</v>
      </c>
      <c r="G1260" s="2875" t="e">
        <f>'Охотск '!#REF!+'Аян '!#REF!+'2 уровень'!#REF!+'1 уровень'!#REF!</f>
        <v>#REF!</v>
      </c>
      <c r="H1260" s="2875"/>
      <c r="I1260" s="2876"/>
      <c r="J1260" s="2876"/>
      <c r="K1260" s="2875" t="e">
        <f>'Охотск '!#REF!+'Аян '!#REF!+'2 уровень'!#REF!+'1 уровень'!#REF!</f>
        <v>#REF!</v>
      </c>
      <c r="L1260" s="2875" t="e">
        <f>'Охотск '!#REF!+'Аян '!#REF!+'2 уровень'!#REF!+'1 уровень'!#REF!</f>
        <v>#REF!</v>
      </c>
      <c r="M1260" s="2875" t="e">
        <f>'Охотск '!#REF!+'Аян '!#REF!+'2 уровень'!#REF!+'1 уровень'!#REF!</f>
        <v>#REF!</v>
      </c>
      <c r="N1260" s="2875" t="e">
        <f>'Охотск '!#REF!+'Аян '!#REF!+'2 уровень'!#REF!+'1 уровень'!#REF!</f>
        <v>#REF!</v>
      </c>
    </row>
    <row r="1261" spans="1:37" x14ac:dyDescent="0.25">
      <c r="A1261" s="2424" t="s">
        <v>323</v>
      </c>
      <c r="B1261" s="2423" t="s">
        <v>261</v>
      </c>
      <c r="C1261" s="2875" t="e">
        <f>'Охотск '!#REF!+'Аян '!#REF!+'2 уровень'!#REF!+'1 уровень'!#REF!</f>
        <v>#REF!</v>
      </c>
      <c r="D1261" s="2875"/>
      <c r="E1261" s="2875" t="e">
        <f>'Охотск '!#REF!+'Аян '!#REF!+'2 уровень'!#REF!+'1 уровень'!#REF!</f>
        <v>#REF!</v>
      </c>
      <c r="F1261" s="2875" t="e">
        <f>'Охотск '!#REF!+'Аян '!#REF!+'2 уровень'!#REF!+'1 уровень'!#REF!</f>
        <v>#REF!</v>
      </c>
      <c r="G1261" s="2875" t="e">
        <f>'Охотск '!#REF!+'Аян '!#REF!+'2 уровень'!#REF!+'1 уровень'!#REF!</f>
        <v>#REF!</v>
      </c>
      <c r="H1261" s="2875"/>
      <c r="I1261" s="2876"/>
      <c r="J1261" s="2876"/>
      <c r="K1261" s="2875" t="e">
        <f>'Охотск '!#REF!+'Аян '!#REF!+'2 уровень'!#REF!+'1 уровень'!#REF!</f>
        <v>#REF!</v>
      </c>
      <c r="L1261" s="2875" t="e">
        <f>'Охотск '!#REF!+'Аян '!#REF!+'2 уровень'!#REF!+'1 уровень'!#REF!</f>
        <v>#REF!</v>
      </c>
      <c r="M1261" s="2875" t="e">
        <f>'Охотск '!#REF!+'Аян '!#REF!+'2 уровень'!#REF!+'1 уровень'!#REF!</f>
        <v>#REF!</v>
      </c>
      <c r="N1261" s="2875" t="e">
        <f>'Охотск '!#REF!+'Аян '!#REF!+'2 уровень'!#REF!+'1 уровень'!#REF!</f>
        <v>#REF!</v>
      </c>
    </row>
    <row r="1262" spans="1:37" x14ac:dyDescent="0.25">
      <c r="A1262" s="2424" t="s">
        <v>324</v>
      </c>
      <c r="B1262" s="2423" t="s">
        <v>262</v>
      </c>
      <c r="C1262" s="2875" t="e">
        <f>'Охотск '!#REF!+'Аян '!#REF!+'2 уровень'!#REF!+'1 уровень'!#REF!</f>
        <v>#REF!</v>
      </c>
      <c r="D1262" s="2875"/>
      <c r="E1262" s="2875" t="e">
        <f>'Охотск '!#REF!+'Аян '!#REF!+'2 уровень'!#REF!+'1 уровень'!#REF!</f>
        <v>#REF!</v>
      </c>
      <c r="F1262" s="2875" t="e">
        <f>'Охотск '!#REF!+'Аян '!#REF!+'2 уровень'!#REF!+'1 уровень'!#REF!</f>
        <v>#REF!</v>
      </c>
      <c r="G1262" s="2875" t="e">
        <f>'Охотск '!#REF!+'Аян '!#REF!+'2 уровень'!#REF!+'1 уровень'!#REF!</f>
        <v>#REF!</v>
      </c>
      <c r="H1262" s="2875"/>
      <c r="I1262" s="2876"/>
      <c r="J1262" s="2876"/>
      <c r="K1262" s="2875" t="e">
        <f>'Охотск '!#REF!+'Аян '!#REF!+'2 уровень'!#REF!+'1 уровень'!#REF!</f>
        <v>#REF!</v>
      </c>
      <c r="L1262" s="2875" t="e">
        <f>'Охотск '!#REF!+'Аян '!#REF!+'2 уровень'!#REF!+'1 уровень'!#REF!</f>
        <v>#REF!</v>
      </c>
      <c r="M1262" s="2875" t="e">
        <f>'Охотск '!#REF!+'Аян '!#REF!+'2 уровень'!#REF!+'1 уровень'!#REF!</f>
        <v>#REF!</v>
      </c>
      <c r="N1262" s="2875" t="e">
        <f>'Охотск '!#REF!+'Аян '!#REF!+'2 уровень'!#REF!+'1 уровень'!#REF!</f>
        <v>#REF!</v>
      </c>
    </row>
    <row r="1263" spans="1:37" x14ac:dyDescent="0.25">
      <c r="A1263" s="2424" t="s">
        <v>325</v>
      </c>
      <c r="B1263" s="2423" t="s">
        <v>263</v>
      </c>
      <c r="C1263" s="2875" t="e">
        <f>'Охотск '!#REF!+'Аян '!#REF!+'2 уровень'!#REF!+'1 уровень'!#REF!</f>
        <v>#REF!</v>
      </c>
      <c r="D1263" s="2875"/>
      <c r="E1263" s="2875" t="e">
        <f>'Охотск '!#REF!+'Аян '!#REF!+'2 уровень'!#REF!+'1 уровень'!#REF!</f>
        <v>#REF!</v>
      </c>
      <c r="F1263" s="2875" t="e">
        <f>'Охотск '!#REF!+'Аян '!#REF!+'2 уровень'!#REF!+'1 уровень'!#REF!</f>
        <v>#REF!</v>
      </c>
      <c r="G1263" s="2875" t="e">
        <f>'Охотск '!#REF!+'Аян '!#REF!+'2 уровень'!#REF!+'1 уровень'!#REF!</f>
        <v>#REF!</v>
      </c>
      <c r="H1263" s="2875"/>
      <c r="I1263" s="2876"/>
      <c r="J1263" s="2876"/>
      <c r="K1263" s="2875" t="e">
        <f>'Охотск '!#REF!+'Аян '!#REF!+'2 уровень'!#REF!+'1 уровень'!#REF!</f>
        <v>#REF!</v>
      </c>
      <c r="L1263" s="2875" t="e">
        <f>'Охотск '!#REF!+'Аян '!#REF!+'2 уровень'!#REF!+'1 уровень'!#REF!</f>
        <v>#REF!</v>
      </c>
      <c r="M1263" s="2875" t="e">
        <f>'Охотск '!#REF!+'Аян '!#REF!+'2 уровень'!#REF!+'1 уровень'!#REF!</f>
        <v>#REF!</v>
      </c>
      <c r="N1263" s="2875" t="e">
        <f>'Охотск '!#REF!+'Аян '!#REF!+'2 уровень'!#REF!+'1 уровень'!#REF!</f>
        <v>#REF!</v>
      </c>
    </row>
    <row r="1264" spans="1:37" x14ac:dyDescent="0.25">
      <c r="A1264" s="2424" t="s">
        <v>326</v>
      </c>
      <c r="B1264" s="2423" t="s">
        <v>264</v>
      </c>
      <c r="C1264" s="2875" t="e">
        <f>'Охотск '!#REF!+'Аян '!#REF!+'2 уровень'!#REF!+'1 уровень'!#REF!</f>
        <v>#REF!</v>
      </c>
      <c r="D1264" s="2875"/>
      <c r="E1264" s="2875" t="e">
        <f>'Охотск '!#REF!+'Аян '!#REF!+'2 уровень'!#REF!+'1 уровень'!#REF!</f>
        <v>#REF!</v>
      </c>
      <c r="F1264" s="2875" t="e">
        <f>'Охотск '!#REF!+'Аян '!#REF!+'2 уровень'!#REF!+'1 уровень'!#REF!</f>
        <v>#REF!</v>
      </c>
      <c r="G1264" s="2875" t="e">
        <f>'Охотск '!#REF!+'Аян '!#REF!+'2 уровень'!#REF!+'1 уровень'!#REF!</f>
        <v>#REF!</v>
      </c>
      <c r="H1264" s="2875"/>
      <c r="I1264" s="2876"/>
      <c r="J1264" s="2876"/>
      <c r="K1264" s="2875" t="e">
        <f>'Охотск '!#REF!+'Аян '!#REF!+'2 уровень'!#REF!+'1 уровень'!#REF!</f>
        <v>#REF!</v>
      </c>
      <c r="L1264" s="2875" t="e">
        <f>'Охотск '!#REF!+'Аян '!#REF!+'2 уровень'!#REF!+'1 уровень'!#REF!</f>
        <v>#REF!</v>
      </c>
      <c r="M1264" s="2875" t="e">
        <f>'Охотск '!#REF!+'Аян '!#REF!+'2 уровень'!#REF!+'1 уровень'!#REF!</f>
        <v>#REF!</v>
      </c>
      <c r="N1264" s="2875" t="e">
        <f>'Охотск '!#REF!+'Аян '!#REF!+'2 уровень'!#REF!+'1 уровень'!#REF!</f>
        <v>#REF!</v>
      </c>
    </row>
    <row r="1265" spans="1:14" x14ac:dyDescent="0.25">
      <c r="A1265" s="2424" t="s">
        <v>327</v>
      </c>
      <c r="B1265" s="2423" t="s">
        <v>265</v>
      </c>
      <c r="C1265" s="2875" t="e">
        <f>'Охотск '!#REF!+'Аян '!#REF!+'2 уровень'!#REF!+'1 уровень'!#REF!</f>
        <v>#REF!</v>
      </c>
      <c r="D1265" s="2875"/>
      <c r="E1265" s="2875" t="e">
        <f>'Охотск '!#REF!+'Аян '!#REF!+'2 уровень'!#REF!+'1 уровень'!#REF!</f>
        <v>#REF!</v>
      </c>
      <c r="F1265" s="2875" t="e">
        <f>'Охотск '!#REF!+'Аян '!#REF!+'2 уровень'!#REF!+'1 уровень'!#REF!</f>
        <v>#REF!</v>
      </c>
      <c r="G1265" s="2875" t="e">
        <f>'Охотск '!#REF!+'Аян '!#REF!+'2 уровень'!#REF!+'1 уровень'!#REF!</f>
        <v>#REF!</v>
      </c>
      <c r="H1265" s="2875"/>
      <c r="I1265" s="2876"/>
      <c r="J1265" s="2876"/>
      <c r="K1265" s="2875" t="e">
        <f>'Охотск '!#REF!+'Аян '!#REF!+'2 уровень'!#REF!+'1 уровень'!#REF!</f>
        <v>#REF!</v>
      </c>
      <c r="L1265" s="2875" t="e">
        <f>'Охотск '!#REF!+'Аян '!#REF!+'2 уровень'!#REF!+'1 уровень'!#REF!</f>
        <v>#REF!</v>
      </c>
      <c r="M1265" s="2875" t="e">
        <f>'Охотск '!#REF!+'Аян '!#REF!+'2 уровень'!#REF!+'1 уровень'!#REF!</f>
        <v>#REF!</v>
      </c>
      <c r="N1265" s="2875" t="e">
        <f>'Охотск '!#REF!+'Аян '!#REF!+'2 уровень'!#REF!+'1 уровень'!#REF!</f>
        <v>#REF!</v>
      </c>
    </row>
    <row r="1266" spans="1:14" x14ac:dyDescent="0.25">
      <c r="A1266" s="2424" t="s">
        <v>328</v>
      </c>
      <c r="B1266" s="2423" t="s">
        <v>266</v>
      </c>
      <c r="C1266" s="2875" t="e">
        <f>'Охотск '!#REF!+'Аян '!#REF!+'2 уровень'!#REF!+'1 уровень'!#REF!</f>
        <v>#REF!</v>
      </c>
      <c r="D1266" s="2875"/>
      <c r="E1266" s="2875" t="e">
        <f>'Охотск '!#REF!+'Аян '!#REF!+'2 уровень'!#REF!+'1 уровень'!#REF!</f>
        <v>#REF!</v>
      </c>
      <c r="F1266" s="2875" t="e">
        <f>'Охотск '!#REF!+'Аян '!#REF!+'2 уровень'!#REF!+'1 уровень'!#REF!</f>
        <v>#REF!</v>
      </c>
      <c r="G1266" s="2875" t="e">
        <f>'Охотск '!#REF!+'Аян '!#REF!+'2 уровень'!#REF!+'1 уровень'!#REF!</f>
        <v>#REF!</v>
      </c>
      <c r="H1266" s="2875"/>
      <c r="I1266" s="2876"/>
      <c r="J1266" s="2876"/>
      <c r="K1266" s="2875" t="e">
        <f>'Охотск '!#REF!+'Аян '!#REF!+'2 уровень'!#REF!+'1 уровень'!#REF!</f>
        <v>#REF!</v>
      </c>
      <c r="L1266" s="2875" t="e">
        <f>'Охотск '!#REF!+'Аян '!#REF!+'2 уровень'!#REF!+'1 уровень'!#REF!</f>
        <v>#REF!</v>
      </c>
      <c r="M1266" s="2875" t="e">
        <f>'Охотск '!#REF!+'Аян '!#REF!+'2 уровень'!#REF!+'1 уровень'!#REF!</f>
        <v>#REF!</v>
      </c>
      <c r="N1266" s="2875" t="e">
        <f>'Охотск '!#REF!+'Аян '!#REF!+'2 уровень'!#REF!+'1 уровень'!#REF!</f>
        <v>#REF!</v>
      </c>
    </row>
    <row r="1267" spans="1:14" x14ac:dyDescent="0.25">
      <c r="A1267" s="2424" t="s">
        <v>329</v>
      </c>
      <c r="B1267" s="2423" t="s">
        <v>267</v>
      </c>
      <c r="C1267" s="2875" t="e">
        <f>'Охотск '!#REF!+'Аян '!#REF!+'2 уровень'!#REF!+'1 уровень'!#REF!</f>
        <v>#REF!</v>
      </c>
      <c r="D1267" s="2875"/>
      <c r="E1267" s="2875" t="e">
        <f>'Охотск '!#REF!+'Аян '!#REF!+'2 уровень'!#REF!+'1 уровень'!#REF!</f>
        <v>#REF!</v>
      </c>
      <c r="F1267" s="2875" t="e">
        <f>'Охотск '!#REF!+'Аян '!#REF!+'2 уровень'!#REF!+'1 уровень'!#REF!</f>
        <v>#REF!</v>
      </c>
      <c r="G1267" s="2875" t="e">
        <f>'Охотск '!#REF!+'Аян '!#REF!+'2 уровень'!#REF!+'1 уровень'!#REF!</f>
        <v>#REF!</v>
      </c>
      <c r="H1267" s="2875"/>
      <c r="I1267" s="2876"/>
      <c r="J1267" s="2876"/>
      <c r="K1267" s="2875" t="e">
        <f>'Охотск '!#REF!+'Аян '!#REF!+'2 уровень'!#REF!+'1 уровень'!#REF!</f>
        <v>#REF!</v>
      </c>
      <c r="L1267" s="2875" t="e">
        <f>'Охотск '!#REF!+'Аян '!#REF!+'2 уровень'!#REF!+'1 уровень'!#REF!</f>
        <v>#REF!</v>
      </c>
      <c r="M1267" s="2875" t="e">
        <f>'Охотск '!#REF!+'Аян '!#REF!+'2 уровень'!#REF!+'1 уровень'!#REF!</f>
        <v>#REF!</v>
      </c>
      <c r="N1267" s="2875" t="e">
        <f>'Охотск '!#REF!+'Аян '!#REF!+'2 уровень'!#REF!+'1 уровень'!#REF!</f>
        <v>#REF!</v>
      </c>
    </row>
    <row r="1268" spans="1:14" x14ac:dyDescent="0.25">
      <c r="A1268" s="2424" t="s">
        <v>330</v>
      </c>
      <c r="B1268" s="2423" t="s">
        <v>268</v>
      </c>
      <c r="C1268" s="2875" t="e">
        <f>'Охотск '!#REF!+'Аян '!#REF!+'2 уровень'!#REF!+'1 уровень'!#REF!</f>
        <v>#REF!</v>
      </c>
      <c r="D1268" s="2875"/>
      <c r="E1268" s="2875" t="e">
        <f>'Охотск '!#REF!+'Аян '!#REF!+'2 уровень'!#REF!+'1 уровень'!#REF!</f>
        <v>#REF!</v>
      </c>
      <c r="F1268" s="2875" t="e">
        <f>'Охотск '!#REF!+'Аян '!#REF!+'2 уровень'!#REF!+'1 уровень'!#REF!</f>
        <v>#REF!</v>
      </c>
      <c r="G1268" s="2875" t="e">
        <f>'Охотск '!#REF!+'Аян '!#REF!+'2 уровень'!#REF!+'1 уровень'!#REF!</f>
        <v>#REF!</v>
      </c>
      <c r="H1268" s="2875"/>
      <c r="I1268" s="2876"/>
      <c r="J1268" s="2876"/>
      <c r="K1268" s="2875" t="e">
        <f>'Охотск '!#REF!+'Аян '!#REF!+'2 уровень'!#REF!+'1 уровень'!#REF!</f>
        <v>#REF!</v>
      </c>
      <c r="L1268" s="2875" t="e">
        <f>'Охотск '!#REF!+'Аян '!#REF!+'2 уровень'!#REF!+'1 уровень'!#REF!</f>
        <v>#REF!</v>
      </c>
      <c r="M1268" s="2875" t="e">
        <f>'Охотск '!#REF!+'Аян '!#REF!+'2 уровень'!#REF!+'1 уровень'!#REF!</f>
        <v>#REF!</v>
      </c>
      <c r="N1268" s="2875" t="e">
        <f>'Охотск '!#REF!+'Аян '!#REF!+'2 уровень'!#REF!+'1 уровень'!#REF!</f>
        <v>#REF!</v>
      </c>
    </row>
    <row r="1269" spans="1:14" x14ac:dyDescent="0.25">
      <c r="A1269" s="2426" t="s">
        <v>332</v>
      </c>
      <c r="B1269" s="2425" t="s">
        <v>331</v>
      </c>
      <c r="C1269" s="2875" t="e">
        <f>'Охотск '!#REF!+'Аян '!#REF!+'2 уровень'!#REF!+'1 уровень'!#REF!</f>
        <v>#REF!</v>
      </c>
      <c r="D1269" s="2875"/>
      <c r="E1269" s="2875" t="e">
        <f>'Охотск '!#REF!+'Аян '!#REF!+'2 уровень'!#REF!+'1 уровень'!#REF!</f>
        <v>#REF!</v>
      </c>
      <c r="F1269" s="2875" t="e">
        <f>'Охотск '!#REF!+'Аян '!#REF!+'2 уровень'!#REF!+'1 уровень'!#REF!</f>
        <v>#REF!</v>
      </c>
      <c r="G1269" s="2875" t="e">
        <f>'Охотск '!#REF!+'Аян '!#REF!+'2 уровень'!#REF!+'1 уровень'!#REF!</f>
        <v>#REF!</v>
      </c>
      <c r="H1269" s="2875"/>
      <c r="I1269" s="2876"/>
      <c r="J1269" s="2876"/>
      <c r="K1269" s="2875" t="e">
        <f>'Охотск '!#REF!+'Аян '!#REF!+'2 уровень'!#REF!+'1 уровень'!#REF!</f>
        <v>#REF!</v>
      </c>
      <c r="L1269" s="2875" t="e">
        <f>'Охотск '!#REF!+'Аян '!#REF!+'2 уровень'!#REF!+'1 уровень'!#REF!</f>
        <v>#REF!</v>
      </c>
      <c r="M1269" s="2875" t="e">
        <f>'Охотск '!#REF!+'Аян '!#REF!+'2 уровень'!#REF!+'1 уровень'!#REF!</f>
        <v>#REF!</v>
      </c>
      <c r="N1269" s="2875" t="e">
        <f>'Охотск '!#REF!+'Аян '!#REF!+'2 уровень'!#REF!+'1 уровень'!#REF!</f>
        <v>#REF!</v>
      </c>
    </row>
    <row r="1270" spans="1:14" ht="30" x14ac:dyDescent="0.25">
      <c r="A1270" s="2426" t="s">
        <v>334</v>
      </c>
      <c r="B1270" s="2425" t="s">
        <v>333</v>
      </c>
      <c r="C1270" s="2875" t="e">
        <f>'Охотск '!#REF!+'Аян '!#REF!+'2 уровень'!#REF!+'1 уровень'!#REF!</f>
        <v>#REF!</v>
      </c>
      <c r="D1270" s="2875"/>
      <c r="E1270" s="2875" t="e">
        <f>'Охотск '!#REF!+'Аян '!#REF!+'2 уровень'!#REF!+'1 уровень'!#REF!</f>
        <v>#REF!</v>
      </c>
      <c r="F1270" s="2875" t="e">
        <f>'Охотск '!#REF!+'Аян '!#REF!+'2 уровень'!#REF!+'1 уровень'!#REF!</f>
        <v>#REF!</v>
      </c>
      <c r="G1270" s="2875" t="e">
        <f>'Охотск '!#REF!+'Аян '!#REF!+'2 уровень'!#REF!+'1 уровень'!#REF!</f>
        <v>#REF!</v>
      </c>
      <c r="H1270" s="2875"/>
      <c r="I1270" s="2876"/>
      <c r="J1270" s="2876"/>
      <c r="K1270" s="2875" t="e">
        <f>'Охотск '!#REF!+'Аян '!#REF!+'2 уровень'!#REF!+'1 уровень'!#REF!</f>
        <v>#REF!</v>
      </c>
      <c r="L1270" s="2875" t="e">
        <f>'Охотск '!#REF!+'Аян '!#REF!+'2 уровень'!#REF!+'1 уровень'!#REF!</f>
        <v>#REF!</v>
      </c>
      <c r="M1270" s="2875" t="e">
        <f>'Охотск '!#REF!+'Аян '!#REF!+'2 уровень'!#REF!+'1 уровень'!#REF!</f>
        <v>#REF!</v>
      </c>
      <c r="N1270" s="2875" t="e">
        <f>'Охотск '!#REF!+'Аян '!#REF!+'2 уровень'!#REF!+'1 уровень'!#REF!</f>
        <v>#REF!</v>
      </c>
    </row>
    <row r="1271" spans="1:14" x14ac:dyDescent="0.25">
      <c r="A1271" s="2424" t="s">
        <v>335</v>
      </c>
      <c r="B1271" s="2423" t="s">
        <v>269</v>
      </c>
      <c r="C1271" s="2875" t="e">
        <f>'Охотск '!#REF!+'Аян '!#REF!+'2 уровень'!#REF!+'1 уровень'!#REF!</f>
        <v>#REF!</v>
      </c>
      <c r="D1271" s="2875"/>
      <c r="E1271" s="2875" t="e">
        <f>'Охотск '!#REF!+'Аян '!#REF!+'2 уровень'!#REF!+'1 уровень'!#REF!</f>
        <v>#REF!</v>
      </c>
      <c r="F1271" s="2875" t="e">
        <f>'Охотск '!#REF!+'Аян '!#REF!+'2 уровень'!#REF!+'1 уровень'!#REF!</f>
        <v>#REF!</v>
      </c>
      <c r="G1271" s="2875" t="e">
        <f>'Охотск '!#REF!+'Аян '!#REF!+'2 уровень'!#REF!+'1 уровень'!#REF!</f>
        <v>#REF!</v>
      </c>
      <c r="H1271" s="2875"/>
      <c r="I1271" s="2876"/>
      <c r="J1271" s="2876"/>
      <c r="K1271" s="2875" t="e">
        <f>'Охотск '!#REF!+'Аян '!#REF!+'2 уровень'!#REF!+'1 уровень'!#REF!</f>
        <v>#REF!</v>
      </c>
      <c r="L1271" s="2875" t="e">
        <f>'Охотск '!#REF!+'Аян '!#REF!+'2 уровень'!#REF!+'1 уровень'!#REF!</f>
        <v>#REF!</v>
      </c>
      <c r="M1271" s="2875" t="e">
        <f>'Охотск '!#REF!+'Аян '!#REF!+'2 уровень'!#REF!+'1 уровень'!#REF!</f>
        <v>#REF!</v>
      </c>
      <c r="N1271" s="2875" t="e">
        <f>'Охотск '!#REF!+'Аян '!#REF!+'2 уровень'!#REF!+'1 уровень'!#REF!</f>
        <v>#REF!</v>
      </c>
    </row>
    <row r="1272" spans="1:14" x14ac:dyDescent="0.25">
      <c r="A1272" s="2424" t="s">
        <v>336</v>
      </c>
      <c r="B1272" s="2423" t="s">
        <v>270</v>
      </c>
      <c r="C1272" s="2875" t="e">
        <f>'Охотск '!#REF!+'Аян '!#REF!+'2 уровень'!#REF!+'1 уровень'!#REF!</f>
        <v>#REF!</v>
      </c>
      <c r="D1272" s="2875"/>
      <c r="E1272" s="2875" t="e">
        <f>'Охотск '!#REF!+'Аян '!#REF!+'2 уровень'!#REF!+'1 уровень'!#REF!</f>
        <v>#REF!</v>
      </c>
      <c r="F1272" s="2875" t="e">
        <f>'Охотск '!#REF!+'Аян '!#REF!+'2 уровень'!#REF!+'1 уровень'!#REF!</f>
        <v>#REF!</v>
      </c>
      <c r="G1272" s="2875" t="e">
        <f>'Охотск '!#REF!+'Аян '!#REF!+'2 уровень'!#REF!+'1 уровень'!#REF!</f>
        <v>#REF!</v>
      </c>
      <c r="H1272" s="2875"/>
      <c r="I1272" s="2876"/>
      <c r="J1272" s="2876"/>
      <c r="K1272" s="2875" t="e">
        <f>'Охотск '!#REF!+'Аян '!#REF!+'2 уровень'!#REF!+'1 уровень'!#REF!</f>
        <v>#REF!</v>
      </c>
      <c r="L1272" s="2875" t="e">
        <f>'Охотск '!#REF!+'Аян '!#REF!+'2 уровень'!#REF!+'1 уровень'!#REF!</f>
        <v>#REF!</v>
      </c>
      <c r="M1272" s="2875" t="e">
        <f>'Охотск '!#REF!+'Аян '!#REF!+'2 уровень'!#REF!+'1 уровень'!#REF!</f>
        <v>#REF!</v>
      </c>
      <c r="N1272" s="2875" t="e">
        <f>'Охотск '!#REF!+'Аян '!#REF!+'2 уровень'!#REF!+'1 уровень'!#REF!</f>
        <v>#REF!</v>
      </c>
    </row>
    <row r="1273" spans="1:14" ht="30" x14ac:dyDescent="0.25">
      <c r="A1273" s="2424" t="s">
        <v>338</v>
      </c>
      <c r="B1273" s="2423" t="s">
        <v>337</v>
      </c>
      <c r="C1273" s="2875" t="e">
        <f>'Охотск '!#REF!+'Аян '!#REF!+'2 уровень'!#REF!+'1 уровень'!#REF!</f>
        <v>#REF!</v>
      </c>
      <c r="D1273" s="2875"/>
      <c r="E1273" s="2875" t="e">
        <f>'Охотск '!#REF!+'Аян '!#REF!+'2 уровень'!#REF!+'1 уровень'!#REF!</f>
        <v>#REF!</v>
      </c>
      <c r="F1273" s="2875" t="e">
        <f>'Охотск '!#REF!+'Аян '!#REF!+'2 уровень'!#REF!+'1 уровень'!#REF!</f>
        <v>#REF!</v>
      </c>
      <c r="G1273" s="2875" t="e">
        <f>'Охотск '!#REF!+'Аян '!#REF!+'2 уровень'!#REF!+'1 уровень'!#REF!</f>
        <v>#REF!</v>
      </c>
      <c r="H1273" s="2875"/>
      <c r="I1273" s="2876"/>
      <c r="J1273" s="2876"/>
      <c r="K1273" s="2875" t="e">
        <f>'Охотск '!#REF!+'Аян '!#REF!+'2 уровень'!#REF!+'1 уровень'!#REF!</f>
        <v>#REF!</v>
      </c>
      <c r="L1273" s="2875" t="e">
        <f>'Охотск '!#REF!+'Аян '!#REF!+'2 уровень'!#REF!+'1 уровень'!#REF!</f>
        <v>#REF!</v>
      </c>
      <c r="M1273" s="2875" t="e">
        <f>'Охотск '!#REF!+'Аян '!#REF!+'2 уровень'!#REF!+'1 уровень'!#REF!</f>
        <v>#REF!</v>
      </c>
      <c r="N1273" s="2875" t="e">
        <f>'Охотск '!#REF!+'Аян '!#REF!+'2 уровень'!#REF!+'1 уровень'!#REF!</f>
        <v>#REF!</v>
      </c>
    </row>
    <row r="1274" spans="1:14" x14ac:dyDescent="0.25">
      <c r="A1274" s="2424" t="s">
        <v>339</v>
      </c>
      <c r="B1274" s="2423" t="s">
        <v>271</v>
      </c>
      <c r="C1274" s="2875" t="e">
        <f>'Охотск '!#REF!+'Аян '!#REF!+'2 уровень'!#REF!+'1 уровень'!#REF!</f>
        <v>#REF!</v>
      </c>
      <c r="D1274" s="2875"/>
      <c r="E1274" s="2875" t="e">
        <f>'Охотск '!#REF!+'Аян '!#REF!+'2 уровень'!#REF!+'1 уровень'!#REF!</f>
        <v>#REF!</v>
      </c>
      <c r="F1274" s="2875" t="e">
        <f>'Охотск '!#REF!+'Аян '!#REF!+'2 уровень'!#REF!+'1 уровень'!#REF!</f>
        <v>#REF!</v>
      </c>
      <c r="G1274" s="2875" t="e">
        <f>'Охотск '!#REF!+'Аян '!#REF!+'2 уровень'!#REF!+'1 уровень'!#REF!</f>
        <v>#REF!</v>
      </c>
      <c r="H1274" s="2875"/>
      <c r="I1274" s="2876"/>
      <c r="J1274" s="2876"/>
      <c r="K1274" s="2875" t="e">
        <f>'Охотск '!#REF!+'Аян '!#REF!+'2 уровень'!#REF!+'1 уровень'!#REF!</f>
        <v>#REF!</v>
      </c>
      <c r="L1274" s="2875" t="e">
        <f>'Охотск '!#REF!+'Аян '!#REF!+'2 уровень'!#REF!+'1 уровень'!#REF!</f>
        <v>#REF!</v>
      </c>
      <c r="M1274" s="2875" t="e">
        <f>'Охотск '!#REF!+'Аян '!#REF!+'2 уровень'!#REF!+'1 уровень'!#REF!</f>
        <v>#REF!</v>
      </c>
      <c r="N1274" s="2875" t="e">
        <f>'Охотск '!#REF!+'Аян '!#REF!+'2 уровень'!#REF!+'1 уровень'!#REF!</f>
        <v>#REF!</v>
      </c>
    </row>
    <row r="1275" spans="1:14" x14ac:dyDescent="0.25">
      <c r="A1275" s="2424" t="s">
        <v>341</v>
      </c>
      <c r="B1275" s="2423" t="s">
        <v>340</v>
      </c>
      <c r="C1275" s="2875" t="e">
        <f>'Охотск '!#REF!+'Аян '!#REF!+'2 уровень'!#REF!+'1 уровень'!#REF!</f>
        <v>#REF!</v>
      </c>
      <c r="D1275" s="2875"/>
      <c r="E1275" s="2875" t="e">
        <f>'Охотск '!#REF!+'Аян '!#REF!+'2 уровень'!#REF!+'1 уровень'!#REF!</f>
        <v>#REF!</v>
      </c>
      <c r="F1275" s="2875" t="e">
        <f>'Охотск '!#REF!+'Аян '!#REF!+'2 уровень'!#REF!+'1 уровень'!#REF!</f>
        <v>#REF!</v>
      </c>
      <c r="G1275" s="2875" t="e">
        <f>'Охотск '!#REF!+'Аян '!#REF!+'2 уровень'!#REF!+'1 уровень'!#REF!</f>
        <v>#REF!</v>
      </c>
      <c r="H1275" s="2875"/>
      <c r="I1275" s="2876"/>
      <c r="J1275" s="2876"/>
      <c r="K1275" s="2875" t="e">
        <f>'Охотск '!#REF!+'Аян '!#REF!+'2 уровень'!#REF!+'1 уровень'!#REF!</f>
        <v>#REF!</v>
      </c>
      <c r="L1275" s="2875" t="e">
        <f>'Охотск '!#REF!+'Аян '!#REF!+'2 уровень'!#REF!+'1 уровень'!#REF!</f>
        <v>#REF!</v>
      </c>
      <c r="M1275" s="2875" t="e">
        <f>'Охотск '!#REF!+'Аян '!#REF!+'2 уровень'!#REF!+'1 уровень'!#REF!</f>
        <v>#REF!</v>
      </c>
      <c r="N1275" s="2875" t="e">
        <f>'Охотск '!#REF!+'Аян '!#REF!+'2 уровень'!#REF!+'1 уровень'!#REF!</f>
        <v>#REF!</v>
      </c>
    </row>
    <row r="1276" spans="1:14" x14ac:dyDescent="0.25">
      <c r="A1276" s="2424" t="s">
        <v>343</v>
      </c>
      <c r="B1276" s="2423" t="s">
        <v>342</v>
      </c>
      <c r="C1276" s="2875" t="e">
        <f>'Охотск '!#REF!+'Аян '!#REF!+'2 уровень'!#REF!+'1 уровень'!#REF!</f>
        <v>#REF!</v>
      </c>
      <c r="D1276" s="2875"/>
      <c r="E1276" s="2875" t="e">
        <f>'Охотск '!#REF!+'Аян '!#REF!+'2 уровень'!#REF!+'1 уровень'!#REF!</f>
        <v>#REF!</v>
      </c>
      <c r="F1276" s="2875" t="e">
        <f>'Охотск '!#REF!+'Аян '!#REF!+'2 уровень'!#REF!+'1 уровень'!#REF!</f>
        <v>#REF!</v>
      </c>
      <c r="G1276" s="2875" t="e">
        <f>'Охотск '!#REF!+'Аян '!#REF!+'2 уровень'!#REF!+'1 уровень'!#REF!</f>
        <v>#REF!</v>
      </c>
      <c r="H1276" s="2875"/>
      <c r="I1276" s="2876"/>
      <c r="J1276" s="2876"/>
      <c r="K1276" s="2875" t="e">
        <f>'Охотск '!#REF!+'Аян '!#REF!+'2 уровень'!#REF!+'1 уровень'!#REF!</f>
        <v>#REF!</v>
      </c>
      <c r="L1276" s="2875" t="e">
        <f>'Охотск '!#REF!+'Аян '!#REF!+'2 уровень'!#REF!+'1 уровень'!#REF!</f>
        <v>#REF!</v>
      </c>
      <c r="M1276" s="2875" t="e">
        <f>'Охотск '!#REF!+'Аян '!#REF!+'2 уровень'!#REF!+'1 уровень'!#REF!</f>
        <v>#REF!</v>
      </c>
      <c r="N1276" s="2875" t="e">
        <f>'Охотск '!#REF!+'Аян '!#REF!+'2 уровень'!#REF!+'1 уровень'!#REF!</f>
        <v>#REF!</v>
      </c>
    </row>
    <row r="1277" spans="1:14" x14ac:dyDescent="0.25">
      <c r="A1277" s="2424" t="s">
        <v>345</v>
      </c>
      <c r="B1277" s="2423" t="s">
        <v>344</v>
      </c>
      <c r="C1277" s="2875" t="e">
        <f>'Охотск '!#REF!+'Аян '!#REF!+'2 уровень'!#REF!+'1 уровень'!#REF!</f>
        <v>#REF!</v>
      </c>
      <c r="D1277" s="2875"/>
      <c r="E1277" s="2875" t="e">
        <f>'Охотск '!#REF!+'Аян '!#REF!+'2 уровень'!#REF!+'1 уровень'!#REF!</f>
        <v>#REF!</v>
      </c>
      <c r="F1277" s="2875" t="e">
        <f>'Охотск '!#REF!+'Аян '!#REF!+'2 уровень'!#REF!+'1 уровень'!#REF!</f>
        <v>#REF!</v>
      </c>
      <c r="G1277" s="2875" t="e">
        <f>'Охотск '!#REF!+'Аян '!#REF!+'2 уровень'!#REF!+'1 уровень'!#REF!</f>
        <v>#REF!</v>
      </c>
      <c r="H1277" s="2875"/>
      <c r="I1277" s="2876"/>
      <c r="J1277" s="2876"/>
      <c r="K1277" s="2875" t="e">
        <f>'Охотск '!#REF!+'Аян '!#REF!+'2 уровень'!#REF!+'1 уровень'!#REF!</f>
        <v>#REF!</v>
      </c>
      <c r="L1277" s="2875" t="e">
        <f>'Охотск '!#REF!+'Аян '!#REF!+'2 уровень'!#REF!+'1 уровень'!#REF!</f>
        <v>#REF!</v>
      </c>
      <c r="M1277" s="2875" t="e">
        <f>'Охотск '!#REF!+'Аян '!#REF!+'2 уровень'!#REF!+'1 уровень'!#REF!</f>
        <v>#REF!</v>
      </c>
      <c r="N1277" s="2875" t="e">
        <f>'Охотск '!#REF!+'Аян '!#REF!+'2 уровень'!#REF!+'1 уровень'!#REF!</f>
        <v>#REF!</v>
      </c>
    </row>
    <row r="1278" spans="1:14" x14ac:dyDescent="0.25">
      <c r="A1278" s="2424" t="s">
        <v>347</v>
      </c>
      <c r="B1278" s="2423" t="s">
        <v>346</v>
      </c>
      <c r="C1278" s="2875" t="e">
        <f>'Охотск '!#REF!+'Аян '!#REF!+'2 уровень'!#REF!+'1 уровень'!#REF!</f>
        <v>#REF!</v>
      </c>
      <c r="D1278" s="2875"/>
      <c r="E1278" s="2875" t="e">
        <f>'Охотск '!#REF!+'Аян '!#REF!+'2 уровень'!#REF!+'1 уровень'!#REF!</f>
        <v>#REF!</v>
      </c>
      <c r="F1278" s="2875" t="e">
        <f>'Охотск '!#REF!+'Аян '!#REF!+'2 уровень'!#REF!+'1 уровень'!#REF!</f>
        <v>#REF!</v>
      </c>
      <c r="G1278" s="2875" t="e">
        <f>'Охотск '!#REF!+'Аян '!#REF!+'2 уровень'!#REF!+'1 уровень'!#REF!</f>
        <v>#REF!</v>
      </c>
      <c r="H1278" s="2875"/>
      <c r="I1278" s="2876"/>
      <c r="J1278" s="2876"/>
      <c r="K1278" s="2875" t="e">
        <f>'Охотск '!#REF!+'Аян '!#REF!+'2 уровень'!#REF!+'1 уровень'!#REF!</f>
        <v>#REF!</v>
      </c>
      <c r="L1278" s="2875" t="e">
        <f>'Охотск '!#REF!+'Аян '!#REF!+'2 уровень'!#REF!+'1 уровень'!#REF!</f>
        <v>#REF!</v>
      </c>
      <c r="M1278" s="2875" t="e">
        <f>'Охотск '!#REF!+'Аян '!#REF!+'2 уровень'!#REF!+'1 уровень'!#REF!</f>
        <v>#REF!</v>
      </c>
      <c r="N1278" s="2875" t="e">
        <f>'Охотск '!#REF!+'Аян '!#REF!+'2 уровень'!#REF!+'1 уровень'!#REF!</f>
        <v>#REF!</v>
      </c>
    </row>
    <row r="1279" spans="1:14" x14ac:dyDescent="0.25">
      <c r="A1279" s="2424" t="s">
        <v>348</v>
      </c>
      <c r="B1279" s="2423" t="s">
        <v>272</v>
      </c>
      <c r="C1279" s="2875" t="e">
        <f>'Охотск '!#REF!+'Аян '!#REF!+'2 уровень'!#REF!+'1 уровень'!#REF!</f>
        <v>#REF!</v>
      </c>
      <c r="D1279" s="2875"/>
      <c r="E1279" s="2875" t="e">
        <f>'Охотск '!#REF!+'Аян '!#REF!+'2 уровень'!#REF!+'1 уровень'!#REF!</f>
        <v>#REF!</v>
      </c>
      <c r="F1279" s="2875" t="e">
        <f>'Охотск '!#REF!+'Аян '!#REF!+'2 уровень'!#REF!+'1 уровень'!#REF!</f>
        <v>#REF!</v>
      </c>
      <c r="G1279" s="2875" t="e">
        <f>'Охотск '!#REF!+'Аян '!#REF!+'2 уровень'!#REF!+'1 уровень'!#REF!</f>
        <v>#REF!</v>
      </c>
      <c r="H1279" s="2875"/>
      <c r="I1279" s="2876"/>
      <c r="J1279" s="2876"/>
      <c r="K1279" s="2875" t="e">
        <f>'Охотск '!#REF!+'Аян '!#REF!+'2 уровень'!#REF!+'1 уровень'!#REF!</f>
        <v>#REF!</v>
      </c>
      <c r="L1279" s="2875" t="e">
        <f>'Охотск '!#REF!+'Аян '!#REF!+'2 уровень'!#REF!+'1 уровень'!#REF!</f>
        <v>#REF!</v>
      </c>
      <c r="M1279" s="2875" t="e">
        <f>'Охотск '!#REF!+'Аян '!#REF!+'2 уровень'!#REF!+'1 уровень'!#REF!</f>
        <v>#REF!</v>
      </c>
      <c r="N1279" s="2875" t="e">
        <f>'Охотск '!#REF!+'Аян '!#REF!+'2 уровень'!#REF!+'1 уровень'!#REF!</f>
        <v>#REF!</v>
      </c>
    </row>
    <row r="1280" spans="1:14" x14ac:dyDescent="0.25">
      <c r="A1280" s="2426" t="s">
        <v>350</v>
      </c>
      <c r="B1280" s="2425" t="s">
        <v>349</v>
      </c>
      <c r="C1280" s="2875" t="e">
        <f>'Охотск '!#REF!+'Аян '!#REF!+'2 уровень'!#REF!+'1 уровень'!#REF!</f>
        <v>#REF!</v>
      </c>
      <c r="D1280" s="2875"/>
      <c r="E1280" s="2875" t="e">
        <f>'Охотск '!#REF!+'Аян '!#REF!+'2 уровень'!#REF!+'1 уровень'!#REF!</f>
        <v>#REF!</v>
      </c>
      <c r="F1280" s="2875" t="e">
        <f>'Охотск '!#REF!+'Аян '!#REF!+'2 уровень'!#REF!+'1 уровень'!#REF!</f>
        <v>#REF!</v>
      </c>
      <c r="G1280" s="2875" t="e">
        <f>'Охотск '!#REF!+'Аян '!#REF!+'2 уровень'!#REF!+'1 уровень'!#REF!</f>
        <v>#REF!</v>
      </c>
      <c r="H1280" s="2875"/>
      <c r="I1280" s="2876"/>
      <c r="J1280" s="2876"/>
      <c r="K1280" s="2875" t="e">
        <f>'Охотск '!#REF!+'Аян '!#REF!+'2 уровень'!#REF!+'1 уровень'!#REF!</f>
        <v>#REF!</v>
      </c>
      <c r="L1280" s="2875" t="e">
        <f>'Охотск '!#REF!+'Аян '!#REF!+'2 уровень'!#REF!+'1 уровень'!#REF!</f>
        <v>#REF!</v>
      </c>
      <c r="M1280" s="2875" t="e">
        <f>'Охотск '!#REF!+'Аян '!#REF!+'2 уровень'!#REF!+'1 уровень'!#REF!</f>
        <v>#REF!</v>
      </c>
      <c r="N1280" s="2875" t="e">
        <f>'Охотск '!#REF!+'Аян '!#REF!+'2 уровень'!#REF!+'1 уровень'!#REF!</f>
        <v>#REF!</v>
      </c>
    </row>
    <row r="1281" spans="1:14" x14ac:dyDescent="0.25">
      <c r="A1281" s="2424" t="s">
        <v>351</v>
      </c>
      <c r="B1281" s="2423" t="s">
        <v>273</v>
      </c>
      <c r="C1281" s="2875" t="e">
        <f>'Охотск '!#REF!+'Аян '!#REF!+'2 уровень'!#REF!+'1 уровень'!#REF!</f>
        <v>#REF!</v>
      </c>
      <c r="D1281" s="2875"/>
      <c r="E1281" s="2875" t="e">
        <f>'Охотск '!#REF!+'Аян '!#REF!+'2 уровень'!#REF!+'1 уровень'!#REF!</f>
        <v>#REF!</v>
      </c>
      <c r="F1281" s="2875" t="e">
        <f>'Охотск '!#REF!+'Аян '!#REF!+'2 уровень'!#REF!+'1 уровень'!#REF!</f>
        <v>#REF!</v>
      </c>
      <c r="G1281" s="2875" t="e">
        <f>'Охотск '!#REF!+'Аян '!#REF!+'2 уровень'!#REF!+'1 уровень'!#REF!</f>
        <v>#REF!</v>
      </c>
      <c r="H1281" s="2875"/>
      <c r="I1281" s="2876"/>
      <c r="J1281" s="2876"/>
      <c r="K1281" s="2875" t="e">
        <f>'Охотск '!#REF!+'Аян '!#REF!+'2 уровень'!#REF!+'1 уровень'!#REF!</f>
        <v>#REF!</v>
      </c>
      <c r="L1281" s="2875" t="e">
        <f>'Охотск '!#REF!+'Аян '!#REF!+'2 уровень'!#REF!+'1 уровень'!#REF!</f>
        <v>#REF!</v>
      </c>
      <c r="M1281" s="2875" t="e">
        <f>'Охотск '!#REF!+'Аян '!#REF!+'2 уровень'!#REF!+'1 уровень'!#REF!</f>
        <v>#REF!</v>
      </c>
      <c r="N1281" s="2875" t="e">
        <f>'Охотск '!#REF!+'Аян '!#REF!+'2 уровень'!#REF!+'1 уровень'!#REF!</f>
        <v>#REF!</v>
      </c>
    </row>
    <row r="1282" spans="1:14" x14ac:dyDescent="0.25">
      <c r="A1282" s="2424" t="s">
        <v>353</v>
      </c>
      <c r="B1282" s="2423" t="s">
        <v>352</v>
      </c>
      <c r="C1282" s="2875" t="e">
        <f>'Охотск '!#REF!+'Аян '!#REF!+'2 уровень'!#REF!+'1 уровень'!#REF!</f>
        <v>#REF!</v>
      </c>
      <c r="D1282" s="2875"/>
      <c r="E1282" s="2875" t="e">
        <f>'Охотск '!#REF!+'Аян '!#REF!+'2 уровень'!#REF!+'1 уровень'!#REF!</f>
        <v>#REF!</v>
      </c>
      <c r="F1282" s="2875" t="e">
        <f>'Охотск '!#REF!+'Аян '!#REF!+'2 уровень'!#REF!+'1 уровень'!#REF!</f>
        <v>#REF!</v>
      </c>
      <c r="G1282" s="2875" t="e">
        <f>'Охотск '!#REF!+'Аян '!#REF!+'2 уровень'!#REF!+'1 уровень'!#REF!</f>
        <v>#REF!</v>
      </c>
      <c r="H1282" s="2875"/>
      <c r="I1282" s="2876"/>
      <c r="J1282" s="2876"/>
      <c r="K1282" s="2875" t="e">
        <f>'Охотск '!#REF!+'Аян '!#REF!+'2 уровень'!#REF!+'1 уровень'!#REF!</f>
        <v>#REF!</v>
      </c>
      <c r="L1282" s="2875" t="e">
        <f>'Охотск '!#REF!+'Аян '!#REF!+'2 уровень'!#REF!+'1 уровень'!#REF!</f>
        <v>#REF!</v>
      </c>
      <c r="M1282" s="2875" t="e">
        <f>'Охотск '!#REF!+'Аян '!#REF!+'2 уровень'!#REF!+'1 уровень'!#REF!</f>
        <v>#REF!</v>
      </c>
      <c r="N1282" s="2875" t="e">
        <f>'Охотск '!#REF!+'Аян '!#REF!+'2 уровень'!#REF!+'1 уровень'!#REF!</f>
        <v>#REF!</v>
      </c>
    </row>
    <row r="1283" spans="1:14" x14ac:dyDescent="0.25">
      <c r="A1283" s="2424" t="s">
        <v>354</v>
      </c>
      <c r="B1283" s="2423" t="s">
        <v>274</v>
      </c>
      <c r="C1283" s="2875" t="e">
        <f>'Охотск '!#REF!+'Аян '!#REF!+'2 уровень'!#REF!+'1 уровень'!#REF!</f>
        <v>#REF!</v>
      </c>
      <c r="D1283" s="2875"/>
      <c r="E1283" s="2875" t="e">
        <f>'Охотск '!#REF!+'Аян '!#REF!+'2 уровень'!#REF!+'1 уровень'!#REF!</f>
        <v>#REF!</v>
      </c>
      <c r="F1283" s="2875" t="e">
        <f>'Охотск '!#REF!+'Аян '!#REF!+'2 уровень'!#REF!+'1 уровень'!#REF!</f>
        <v>#REF!</v>
      </c>
      <c r="G1283" s="2875" t="e">
        <f>'Охотск '!#REF!+'Аян '!#REF!+'2 уровень'!#REF!+'1 уровень'!#REF!</f>
        <v>#REF!</v>
      </c>
      <c r="H1283" s="2875"/>
      <c r="I1283" s="2876"/>
      <c r="J1283" s="2876"/>
      <c r="K1283" s="2875" t="e">
        <f>'Охотск '!#REF!+'Аян '!#REF!+'2 уровень'!#REF!+'1 уровень'!#REF!</f>
        <v>#REF!</v>
      </c>
      <c r="L1283" s="2875" t="e">
        <f>'Охотск '!#REF!+'Аян '!#REF!+'2 уровень'!#REF!+'1 уровень'!#REF!</f>
        <v>#REF!</v>
      </c>
      <c r="M1283" s="2875" t="e">
        <f>'Охотск '!#REF!+'Аян '!#REF!+'2 уровень'!#REF!+'1 уровень'!#REF!</f>
        <v>#REF!</v>
      </c>
      <c r="N1283" s="2875" t="e">
        <f>'Охотск '!#REF!+'Аян '!#REF!+'2 уровень'!#REF!+'1 уровень'!#REF!</f>
        <v>#REF!</v>
      </c>
    </row>
    <row r="1284" spans="1:14" x14ac:dyDescent="0.25">
      <c r="A1284" s="2424" t="s">
        <v>356</v>
      </c>
      <c r="B1284" s="2423" t="s">
        <v>355</v>
      </c>
      <c r="C1284" s="2875" t="e">
        <f>'Охотск '!#REF!+'Аян '!#REF!+'2 уровень'!#REF!+'1 уровень'!#REF!</f>
        <v>#REF!</v>
      </c>
      <c r="D1284" s="2875"/>
      <c r="E1284" s="2875" t="e">
        <f>'Охотск '!#REF!+'Аян '!#REF!+'2 уровень'!#REF!+'1 уровень'!#REF!</f>
        <v>#REF!</v>
      </c>
      <c r="F1284" s="2875" t="e">
        <f>'Охотск '!#REF!+'Аян '!#REF!+'2 уровень'!#REF!+'1 уровень'!#REF!</f>
        <v>#REF!</v>
      </c>
      <c r="G1284" s="2875" t="e">
        <f>'Охотск '!#REF!+'Аян '!#REF!+'2 уровень'!#REF!+'1 уровень'!#REF!</f>
        <v>#REF!</v>
      </c>
      <c r="H1284" s="2875"/>
      <c r="I1284" s="2876"/>
      <c r="J1284" s="2876"/>
      <c r="K1284" s="2875" t="e">
        <f>'Охотск '!#REF!+'Аян '!#REF!+'2 уровень'!#REF!+'1 уровень'!#REF!</f>
        <v>#REF!</v>
      </c>
      <c r="L1284" s="2875" t="e">
        <f>'Охотск '!#REF!+'Аян '!#REF!+'2 уровень'!#REF!+'1 уровень'!#REF!</f>
        <v>#REF!</v>
      </c>
      <c r="M1284" s="2875" t="e">
        <f>'Охотск '!#REF!+'Аян '!#REF!+'2 уровень'!#REF!+'1 уровень'!#REF!</f>
        <v>#REF!</v>
      </c>
      <c r="N1284" s="2875" t="e">
        <f>'Охотск '!#REF!+'Аян '!#REF!+'2 уровень'!#REF!+'1 уровень'!#REF!</f>
        <v>#REF!</v>
      </c>
    </row>
    <row r="1285" spans="1:14" x14ac:dyDescent="0.25">
      <c r="A1285" s="2424" t="s">
        <v>357</v>
      </c>
      <c r="B1285" s="2423" t="s">
        <v>277</v>
      </c>
      <c r="C1285" s="2875" t="e">
        <f>'Охотск '!#REF!+'Аян '!#REF!+'2 уровень'!#REF!+'1 уровень'!#REF!</f>
        <v>#REF!</v>
      </c>
      <c r="D1285" s="2875"/>
      <c r="E1285" s="2875" t="e">
        <f>'Охотск '!#REF!+'Аян '!#REF!+'2 уровень'!#REF!+'1 уровень'!#REF!</f>
        <v>#REF!</v>
      </c>
      <c r="F1285" s="2875" t="e">
        <f>'Охотск '!#REF!+'Аян '!#REF!+'2 уровень'!#REF!+'1 уровень'!#REF!</f>
        <v>#REF!</v>
      </c>
      <c r="G1285" s="2875" t="e">
        <f>'Охотск '!#REF!+'Аян '!#REF!+'2 уровень'!#REF!+'1 уровень'!#REF!</f>
        <v>#REF!</v>
      </c>
      <c r="H1285" s="2875"/>
      <c r="I1285" s="2876"/>
      <c r="J1285" s="2876"/>
      <c r="K1285" s="2875" t="e">
        <f>'Охотск '!#REF!+'Аян '!#REF!+'2 уровень'!#REF!+'1 уровень'!#REF!</f>
        <v>#REF!</v>
      </c>
      <c r="L1285" s="2875" t="e">
        <f>'Охотск '!#REF!+'Аян '!#REF!+'2 уровень'!#REF!+'1 уровень'!#REF!</f>
        <v>#REF!</v>
      </c>
      <c r="M1285" s="2875" t="e">
        <f>'Охотск '!#REF!+'Аян '!#REF!+'2 уровень'!#REF!+'1 уровень'!#REF!</f>
        <v>#REF!</v>
      </c>
      <c r="N1285" s="2875" t="e">
        <f>'Охотск '!#REF!+'Аян '!#REF!+'2 уровень'!#REF!+'1 уровень'!#REF!</f>
        <v>#REF!</v>
      </c>
    </row>
    <row r="1286" spans="1:14" x14ac:dyDescent="0.25">
      <c r="A1286" s="2424" t="s">
        <v>358</v>
      </c>
      <c r="B1286" s="2423" t="s">
        <v>275</v>
      </c>
      <c r="C1286" s="2875" t="e">
        <f>'Охотск '!#REF!+'Аян '!#REF!+'2 уровень'!#REF!+'1 уровень'!#REF!</f>
        <v>#REF!</v>
      </c>
      <c r="D1286" s="2875"/>
      <c r="E1286" s="2875" t="e">
        <f>'Охотск '!#REF!+'Аян '!#REF!+'2 уровень'!#REF!+'1 уровень'!#REF!</f>
        <v>#REF!</v>
      </c>
      <c r="F1286" s="2875" t="e">
        <f>'Охотск '!#REF!+'Аян '!#REF!+'2 уровень'!#REF!+'1 уровень'!#REF!</f>
        <v>#REF!</v>
      </c>
      <c r="G1286" s="2875" t="e">
        <f>'Охотск '!#REF!+'Аян '!#REF!+'2 уровень'!#REF!+'1 уровень'!#REF!</f>
        <v>#REF!</v>
      </c>
      <c r="H1286" s="2875"/>
      <c r="I1286" s="2876"/>
      <c r="J1286" s="2876"/>
      <c r="K1286" s="2875" t="e">
        <f>'Охотск '!#REF!+'Аян '!#REF!+'2 уровень'!#REF!+'1 уровень'!#REF!</f>
        <v>#REF!</v>
      </c>
      <c r="L1286" s="2875" t="e">
        <f>'Охотск '!#REF!+'Аян '!#REF!+'2 уровень'!#REF!+'1 уровень'!#REF!</f>
        <v>#REF!</v>
      </c>
      <c r="M1286" s="2875" t="e">
        <f>'Охотск '!#REF!+'Аян '!#REF!+'2 уровень'!#REF!+'1 уровень'!#REF!</f>
        <v>#REF!</v>
      </c>
      <c r="N1286" s="2875" t="e">
        <f>'Охотск '!#REF!+'Аян '!#REF!+'2 уровень'!#REF!+'1 уровень'!#REF!</f>
        <v>#REF!</v>
      </c>
    </row>
    <row r="1287" spans="1:14" x14ac:dyDescent="0.25">
      <c r="A1287" s="2424" t="s">
        <v>360</v>
      </c>
      <c r="B1287" s="2423" t="s">
        <v>359</v>
      </c>
      <c r="C1287" s="2875" t="e">
        <f>'Охотск '!#REF!+'Аян '!#REF!+'2 уровень'!#REF!+'1 уровень'!#REF!</f>
        <v>#REF!</v>
      </c>
      <c r="D1287" s="2875"/>
      <c r="E1287" s="2875" t="e">
        <f>'Охотск '!#REF!+'Аян '!#REF!+'2 уровень'!#REF!+'1 уровень'!#REF!</f>
        <v>#REF!</v>
      </c>
      <c r="F1287" s="2875" t="e">
        <f>'Охотск '!#REF!+'Аян '!#REF!+'2 уровень'!#REF!+'1 уровень'!#REF!</f>
        <v>#REF!</v>
      </c>
      <c r="G1287" s="2875" t="e">
        <f>'Охотск '!#REF!+'Аян '!#REF!+'2 уровень'!#REF!+'1 уровень'!#REF!</f>
        <v>#REF!</v>
      </c>
      <c r="H1287" s="2875"/>
      <c r="I1287" s="2876"/>
      <c r="J1287" s="2876"/>
      <c r="K1287" s="2875" t="e">
        <f>'Охотск '!#REF!+'Аян '!#REF!+'2 уровень'!#REF!+'1 уровень'!#REF!</f>
        <v>#REF!</v>
      </c>
      <c r="L1287" s="2875" t="e">
        <f>'Охотск '!#REF!+'Аян '!#REF!+'2 уровень'!#REF!+'1 уровень'!#REF!</f>
        <v>#REF!</v>
      </c>
      <c r="M1287" s="2875" t="e">
        <f>'Охотск '!#REF!+'Аян '!#REF!+'2 уровень'!#REF!+'1 уровень'!#REF!</f>
        <v>#REF!</v>
      </c>
      <c r="N1287" s="2875" t="e">
        <f>'Охотск '!#REF!+'Аян '!#REF!+'2 уровень'!#REF!+'1 уровень'!#REF!</f>
        <v>#REF!</v>
      </c>
    </row>
    <row r="1288" spans="1:14" x14ac:dyDescent="0.25">
      <c r="A1288" s="2424" t="s">
        <v>362</v>
      </c>
      <c r="B1288" s="2423" t="s">
        <v>361</v>
      </c>
      <c r="C1288" s="2875" t="e">
        <f>'Охотск '!#REF!+'Аян '!#REF!+'2 уровень'!#REF!+'1 уровень'!#REF!</f>
        <v>#REF!</v>
      </c>
      <c r="D1288" s="2875"/>
      <c r="E1288" s="2875" t="e">
        <f>'Охотск '!#REF!+'Аян '!#REF!+'2 уровень'!#REF!+'1 уровень'!#REF!</f>
        <v>#REF!</v>
      </c>
      <c r="F1288" s="2875" t="e">
        <f>'Охотск '!#REF!+'Аян '!#REF!+'2 уровень'!#REF!+'1 уровень'!#REF!</f>
        <v>#REF!</v>
      </c>
      <c r="G1288" s="2875" t="e">
        <f>'Охотск '!#REF!+'Аян '!#REF!+'2 уровень'!#REF!+'1 уровень'!#REF!</f>
        <v>#REF!</v>
      </c>
      <c r="H1288" s="2875"/>
      <c r="I1288" s="2876"/>
      <c r="J1288" s="2876"/>
      <c r="K1288" s="2875" t="e">
        <f>'Охотск '!#REF!+'Аян '!#REF!+'2 уровень'!#REF!+'1 уровень'!#REF!</f>
        <v>#REF!</v>
      </c>
      <c r="L1288" s="2875" t="e">
        <f>'Охотск '!#REF!+'Аян '!#REF!+'2 уровень'!#REF!+'1 уровень'!#REF!</f>
        <v>#REF!</v>
      </c>
      <c r="M1288" s="2875" t="e">
        <f>'Охотск '!#REF!+'Аян '!#REF!+'2 уровень'!#REF!+'1 уровень'!#REF!</f>
        <v>#REF!</v>
      </c>
      <c r="N1288" s="2875" t="e">
        <f>'Охотск '!#REF!+'Аян '!#REF!+'2 уровень'!#REF!+'1 уровень'!#REF!</f>
        <v>#REF!</v>
      </c>
    </row>
    <row r="1289" spans="1:14" x14ac:dyDescent="0.25">
      <c r="A1289" s="2424" t="s">
        <v>364</v>
      </c>
      <c r="B1289" s="2423" t="s">
        <v>363</v>
      </c>
      <c r="C1289" s="2875" t="e">
        <f>'Охотск '!#REF!+'Аян '!#REF!+'2 уровень'!#REF!+'1 уровень'!#REF!</f>
        <v>#REF!</v>
      </c>
      <c r="D1289" s="2875"/>
      <c r="E1289" s="2875" t="e">
        <f>'Охотск '!#REF!+'Аян '!#REF!+'2 уровень'!#REF!+'1 уровень'!#REF!</f>
        <v>#REF!</v>
      </c>
      <c r="F1289" s="2875" t="e">
        <f>'Охотск '!#REF!+'Аян '!#REF!+'2 уровень'!#REF!+'1 уровень'!#REF!</f>
        <v>#REF!</v>
      </c>
      <c r="G1289" s="2875" t="e">
        <f>'Охотск '!#REF!+'Аян '!#REF!+'2 уровень'!#REF!+'1 уровень'!#REF!</f>
        <v>#REF!</v>
      </c>
      <c r="H1289" s="2875"/>
      <c r="I1289" s="2876"/>
      <c r="J1289" s="2876"/>
      <c r="K1289" s="2875" t="e">
        <f>'Охотск '!#REF!+'Аян '!#REF!+'2 уровень'!#REF!+'1 уровень'!#REF!</f>
        <v>#REF!</v>
      </c>
      <c r="L1289" s="2875" t="e">
        <f>'Охотск '!#REF!+'Аян '!#REF!+'2 уровень'!#REF!+'1 уровень'!#REF!</f>
        <v>#REF!</v>
      </c>
      <c r="M1289" s="2875" t="e">
        <f>'Охотск '!#REF!+'Аян '!#REF!+'2 уровень'!#REF!+'1 уровень'!#REF!</f>
        <v>#REF!</v>
      </c>
      <c r="N1289" s="2875" t="e">
        <f>'Охотск '!#REF!+'Аян '!#REF!+'2 уровень'!#REF!+'1 уровень'!#REF!</f>
        <v>#REF!</v>
      </c>
    </row>
    <row r="1290" spans="1:14" x14ac:dyDescent="0.25">
      <c r="A1290" s="2424" t="s">
        <v>366</v>
      </c>
      <c r="B1290" s="2423" t="s">
        <v>365</v>
      </c>
      <c r="C1290" s="2875" t="e">
        <f>'Охотск '!#REF!+'Аян '!#REF!+'2 уровень'!#REF!+'1 уровень'!#REF!</f>
        <v>#REF!</v>
      </c>
      <c r="D1290" s="2875"/>
      <c r="E1290" s="2875" t="e">
        <f>'Охотск '!#REF!+'Аян '!#REF!+'2 уровень'!#REF!+'1 уровень'!#REF!</f>
        <v>#REF!</v>
      </c>
      <c r="F1290" s="2875" t="e">
        <f>'Охотск '!#REF!+'Аян '!#REF!+'2 уровень'!#REF!+'1 уровень'!#REF!</f>
        <v>#REF!</v>
      </c>
      <c r="G1290" s="2875" t="e">
        <f>'Охотск '!#REF!+'Аян '!#REF!+'2 уровень'!#REF!+'1 уровень'!#REF!</f>
        <v>#REF!</v>
      </c>
      <c r="H1290" s="2875"/>
      <c r="I1290" s="2876"/>
      <c r="J1290" s="2876"/>
      <c r="K1290" s="2875" t="e">
        <f>'Охотск '!#REF!+'Аян '!#REF!+'2 уровень'!#REF!+'1 уровень'!#REF!</f>
        <v>#REF!</v>
      </c>
      <c r="L1290" s="2875" t="e">
        <f>'Охотск '!#REF!+'Аян '!#REF!+'2 уровень'!#REF!+'1 уровень'!#REF!</f>
        <v>#REF!</v>
      </c>
      <c r="M1290" s="2875" t="e">
        <f>'Охотск '!#REF!+'Аян '!#REF!+'2 уровень'!#REF!+'1 уровень'!#REF!</f>
        <v>#REF!</v>
      </c>
      <c r="N1290" s="2875" t="e">
        <f>'Охотск '!#REF!+'Аян '!#REF!+'2 уровень'!#REF!+'1 уровень'!#REF!</f>
        <v>#REF!</v>
      </c>
    </row>
    <row r="1291" spans="1:14" x14ac:dyDescent="0.25">
      <c r="A1291" s="2424" t="s">
        <v>367</v>
      </c>
      <c r="B1291" s="2423" t="s">
        <v>276</v>
      </c>
      <c r="C1291" s="2875" t="e">
        <f>'Охотск '!#REF!+'Аян '!#REF!+'2 уровень'!#REF!+'1 уровень'!#REF!</f>
        <v>#REF!</v>
      </c>
      <c r="D1291" s="2875"/>
      <c r="E1291" s="2875" t="e">
        <f>'Охотск '!#REF!+'Аян '!#REF!+'2 уровень'!#REF!+'1 уровень'!#REF!</f>
        <v>#REF!</v>
      </c>
      <c r="F1291" s="2875" t="e">
        <f>'Охотск '!#REF!+'Аян '!#REF!+'2 уровень'!#REF!+'1 уровень'!#REF!</f>
        <v>#REF!</v>
      </c>
      <c r="G1291" s="2875" t="e">
        <f>'Охотск '!#REF!+'Аян '!#REF!+'2 уровень'!#REF!+'1 уровень'!#REF!</f>
        <v>#REF!</v>
      </c>
      <c r="H1291" s="2875"/>
      <c r="I1291" s="2876"/>
      <c r="J1291" s="2876"/>
      <c r="K1291" s="2875" t="e">
        <f>'Охотск '!#REF!+'Аян '!#REF!+'2 уровень'!#REF!+'1 уровень'!#REF!</f>
        <v>#REF!</v>
      </c>
      <c r="L1291" s="2875" t="e">
        <f>'Охотск '!#REF!+'Аян '!#REF!+'2 уровень'!#REF!+'1 уровень'!#REF!</f>
        <v>#REF!</v>
      </c>
      <c r="M1291" s="2875" t="e">
        <f>'Охотск '!#REF!+'Аян '!#REF!+'2 уровень'!#REF!+'1 уровень'!#REF!</f>
        <v>#REF!</v>
      </c>
      <c r="N1291" s="2875" t="e">
        <f>'Охотск '!#REF!+'Аян '!#REF!+'2 уровень'!#REF!+'1 уровень'!#REF!</f>
        <v>#REF!</v>
      </c>
    </row>
    <row r="1292" spans="1:14" ht="30" x14ac:dyDescent="0.25">
      <c r="A1292" s="2424" t="s">
        <v>369</v>
      </c>
      <c r="B1292" s="2423" t="s">
        <v>368</v>
      </c>
      <c r="C1292" s="2875" t="e">
        <f>'Охотск '!#REF!+'Аян '!#REF!+'2 уровень'!#REF!+'1 уровень'!#REF!</f>
        <v>#REF!</v>
      </c>
      <c r="D1292" s="2875"/>
      <c r="E1292" s="2875" t="e">
        <f>'Охотск '!#REF!+'Аян '!#REF!+'2 уровень'!#REF!+'1 уровень'!#REF!</f>
        <v>#REF!</v>
      </c>
      <c r="F1292" s="2875" t="e">
        <f>'Охотск '!#REF!+'Аян '!#REF!+'2 уровень'!#REF!+'1 уровень'!#REF!</f>
        <v>#REF!</v>
      </c>
      <c r="G1292" s="2875" t="e">
        <f>'Охотск '!#REF!+'Аян '!#REF!+'2 уровень'!#REF!+'1 уровень'!#REF!</f>
        <v>#REF!</v>
      </c>
      <c r="H1292" s="2875"/>
      <c r="I1292" s="2876"/>
      <c r="J1292" s="2876"/>
      <c r="K1292" s="2875" t="e">
        <f>'Охотск '!#REF!+'Аян '!#REF!+'2 уровень'!#REF!+'1 уровень'!#REF!</f>
        <v>#REF!</v>
      </c>
      <c r="L1292" s="2875" t="e">
        <f>'Охотск '!#REF!+'Аян '!#REF!+'2 уровень'!#REF!+'1 уровень'!#REF!</f>
        <v>#REF!</v>
      </c>
      <c r="M1292" s="2875" t="e">
        <f>'Охотск '!#REF!+'Аян '!#REF!+'2 уровень'!#REF!+'1 уровень'!#REF!</f>
        <v>#REF!</v>
      </c>
      <c r="N1292" s="2875" t="e">
        <f>'Охотск '!#REF!+'Аян '!#REF!+'2 уровень'!#REF!+'1 уровень'!#REF!</f>
        <v>#REF!</v>
      </c>
    </row>
    <row r="1293" spans="1:14" ht="30" x14ac:dyDescent="0.25">
      <c r="A1293" s="2424" t="s">
        <v>370</v>
      </c>
      <c r="B1293" s="2423" t="s">
        <v>278</v>
      </c>
      <c r="C1293" s="2875" t="e">
        <f>'Охотск '!#REF!+'Аян '!#REF!+'2 уровень'!#REF!+'1 уровень'!#REF!</f>
        <v>#REF!</v>
      </c>
      <c r="D1293" s="2875"/>
      <c r="E1293" s="2875" t="e">
        <f>'Охотск '!#REF!+'Аян '!#REF!+'2 уровень'!#REF!+'1 уровень'!#REF!</f>
        <v>#REF!</v>
      </c>
      <c r="F1293" s="2875" t="e">
        <f>'Охотск '!#REF!+'Аян '!#REF!+'2 уровень'!#REF!+'1 уровень'!#REF!</f>
        <v>#REF!</v>
      </c>
      <c r="G1293" s="2875" t="e">
        <f>'Охотск '!#REF!+'Аян '!#REF!+'2 уровень'!#REF!+'1 уровень'!#REF!</f>
        <v>#REF!</v>
      </c>
      <c r="H1293" s="2875"/>
      <c r="I1293" s="2876"/>
      <c r="J1293" s="2876"/>
      <c r="K1293" s="2875" t="e">
        <f>'Охотск '!#REF!+'Аян '!#REF!+'2 уровень'!#REF!+'1 уровень'!#REF!</f>
        <v>#REF!</v>
      </c>
      <c r="L1293" s="2875" t="e">
        <f>'Охотск '!#REF!+'Аян '!#REF!+'2 уровень'!#REF!+'1 уровень'!#REF!</f>
        <v>#REF!</v>
      </c>
      <c r="M1293" s="2875" t="e">
        <f>'Охотск '!#REF!+'Аян '!#REF!+'2 уровень'!#REF!+'1 уровень'!#REF!</f>
        <v>#REF!</v>
      </c>
      <c r="N1293" s="2875" t="e">
        <f>'Охотск '!#REF!+'Аян '!#REF!+'2 уровень'!#REF!+'1 уровень'!#REF!</f>
        <v>#REF!</v>
      </c>
    </row>
    <row r="1294" spans="1:14" x14ac:dyDescent="0.25">
      <c r="A1294" s="2424" t="s">
        <v>371</v>
      </c>
      <c r="B1294" s="2423" t="s">
        <v>279</v>
      </c>
      <c r="C1294" s="2875" t="e">
        <f>'Охотск '!#REF!+'Аян '!#REF!+'2 уровень'!#REF!+'1 уровень'!#REF!</f>
        <v>#REF!</v>
      </c>
      <c r="D1294" s="2875"/>
      <c r="E1294" s="2875" t="e">
        <f>'Охотск '!#REF!+'Аян '!#REF!+'2 уровень'!#REF!+'1 уровень'!#REF!</f>
        <v>#REF!</v>
      </c>
      <c r="F1294" s="2875" t="e">
        <f>'Охотск '!#REF!+'Аян '!#REF!+'2 уровень'!#REF!+'1 уровень'!#REF!</f>
        <v>#REF!</v>
      </c>
      <c r="G1294" s="2875" t="e">
        <f>'Охотск '!#REF!+'Аян '!#REF!+'2 уровень'!#REF!+'1 уровень'!#REF!</f>
        <v>#REF!</v>
      </c>
      <c r="H1294" s="2875"/>
      <c r="I1294" s="2876"/>
      <c r="J1294" s="2876"/>
      <c r="K1294" s="2875" t="e">
        <f>'Охотск '!#REF!+'Аян '!#REF!+'2 уровень'!#REF!+'1 уровень'!#REF!</f>
        <v>#REF!</v>
      </c>
      <c r="L1294" s="2875" t="e">
        <f>'Охотск '!#REF!+'Аян '!#REF!+'2 уровень'!#REF!+'1 уровень'!#REF!</f>
        <v>#REF!</v>
      </c>
      <c r="M1294" s="2875" t="e">
        <f>'Охотск '!#REF!+'Аян '!#REF!+'2 уровень'!#REF!+'1 уровень'!#REF!</f>
        <v>#REF!</v>
      </c>
      <c r="N1294" s="2875" t="e">
        <f>'Охотск '!#REF!+'Аян '!#REF!+'2 уровень'!#REF!+'1 уровень'!#REF!</f>
        <v>#REF!</v>
      </c>
    </row>
    <row r="1295" spans="1:14" ht="75" x14ac:dyDescent="0.25">
      <c r="A1295" s="2426" t="s">
        <v>373</v>
      </c>
      <c r="B1295" s="2425" t="s">
        <v>372</v>
      </c>
      <c r="C1295" s="2875" t="e">
        <f>'Охотск '!#REF!+'Аян '!#REF!+'2 уровень'!#REF!+'1 уровень'!#REF!</f>
        <v>#REF!</v>
      </c>
      <c r="D1295" s="2875"/>
      <c r="E1295" s="2875" t="e">
        <f>'Охотск '!#REF!+'Аян '!#REF!+'2 уровень'!#REF!+'1 уровень'!#REF!</f>
        <v>#REF!</v>
      </c>
      <c r="F1295" s="2875" t="e">
        <f>'Охотск '!#REF!+'Аян '!#REF!+'2 уровень'!#REF!+'1 уровень'!#REF!</f>
        <v>#REF!</v>
      </c>
      <c r="G1295" s="2875" t="e">
        <f>'Охотск '!#REF!+'Аян '!#REF!+'2 уровень'!#REF!+'1 уровень'!#REF!</f>
        <v>#REF!</v>
      </c>
      <c r="H1295" s="2875"/>
      <c r="I1295" s="2876"/>
      <c r="J1295" s="2876"/>
      <c r="K1295" s="2875" t="e">
        <f>'Охотск '!#REF!+'Аян '!#REF!+'2 уровень'!#REF!+'1 уровень'!#REF!</f>
        <v>#REF!</v>
      </c>
      <c r="L1295" s="2875" t="e">
        <f>'Охотск '!#REF!+'Аян '!#REF!+'2 уровень'!#REF!+'1 уровень'!#REF!</f>
        <v>#REF!</v>
      </c>
      <c r="M1295" s="2875" t="e">
        <f>'Охотск '!#REF!+'Аян '!#REF!+'2 уровень'!#REF!+'1 уровень'!#REF!</f>
        <v>#REF!</v>
      </c>
      <c r="N1295" s="2875" t="e">
        <f>'Охотск '!#REF!+'Аян '!#REF!+'2 уровень'!#REF!+'1 уровень'!#REF!</f>
        <v>#REF!</v>
      </c>
    </row>
    <row r="1296" spans="1:14" ht="45" x14ac:dyDescent="0.25">
      <c r="A1296" s="2428" t="s">
        <v>375</v>
      </c>
      <c r="B1296" s="2427" t="s">
        <v>374</v>
      </c>
      <c r="C1296" s="2875" t="e">
        <f>'Охотск '!#REF!+'Аян '!#REF!+'2 уровень'!#REF!+'1 уровень'!#REF!</f>
        <v>#REF!</v>
      </c>
      <c r="D1296" s="2875"/>
      <c r="E1296" s="2875" t="e">
        <f>'Охотск '!#REF!+'Аян '!#REF!+'2 уровень'!#REF!+'1 уровень'!#REF!</f>
        <v>#REF!</v>
      </c>
      <c r="F1296" s="2875" t="e">
        <f>'Охотск '!#REF!+'Аян '!#REF!+'2 уровень'!#REF!+'1 уровень'!#REF!</f>
        <v>#REF!</v>
      </c>
      <c r="G1296" s="2875" t="e">
        <f>'Охотск '!#REF!+'Аян '!#REF!+'2 уровень'!#REF!+'1 уровень'!#REF!</f>
        <v>#REF!</v>
      </c>
      <c r="H1296" s="2875"/>
      <c r="I1296" s="2876"/>
      <c r="J1296" s="2876"/>
      <c r="K1296" s="2875" t="e">
        <f>'Охотск '!#REF!+'Аян '!#REF!+'2 уровень'!#REF!+'1 уровень'!#REF!</f>
        <v>#REF!</v>
      </c>
      <c r="L1296" s="2875" t="e">
        <f>'Охотск '!#REF!+'Аян '!#REF!+'2 уровень'!#REF!+'1 уровень'!#REF!</f>
        <v>#REF!</v>
      </c>
      <c r="M1296" s="2875" t="e">
        <f>'Охотск '!#REF!+'Аян '!#REF!+'2 уровень'!#REF!+'1 уровень'!#REF!</f>
        <v>#REF!</v>
      </c>
      <c r="N1296" s="2875" t="e">
        <f>'Охотск '!#REF!+'Аян '!#REF!+'2 уровень'!#REF!+'1 уровень'!#REF!</f>
        <v>#REF!</v>
      </c>
    </row>
    <row r="1297" spans="1:14" ht="30" x14ac:dyDescent="0.25">
      <c r="A1297" s="2428" t="s">
        <v>377</v>
      </c>
      <c r="B1297" s="2427" t="s">
        <v>376</v>
      </c>
      <c r="C1297" s="2875" t="e">
        <f>C1296-C1173</f>
        <v>#REF!</v>
      </c>
      <c r="D1297" s="2875"/>
      <c r="E1297" s="2875" t="e">
        <f>E1296-E1173</f>
        <v>#REF!</v>
      </c>
      <c r="F1297" s="2875" t="e">
        <f>F1296-F1173</f>
        <v>#REF!</v>
      </c>
      <c r="G1297" s="2875"/>
      <c r="H1297" s="2875"/>
      <c r="I1297" s="2876"/>
      <c r="J1297" s="2876"/>
      <c r="K1297" s="2875" t="e">
        <f>K1296-K1173</f>
        <v>#REF!</v>
      </c>
      <c r="L1297" s="2875" t="e">
        <f>L1296-L1173</f>
        <v>#REF!</v>
      </c>
      <c r="M1297" s="2875" t="e">
        <f>M1296-M1173</f>
        <v>#REF!</v>
      </c>
      <c r="N1297" s="2875"/>
    </row>
  </sheetData>
  <autoFilter ref="A7:GV1245"/>
  <mergeCells count="28">
    <mergeCell ref="B1:AI2"/>
    <mergeCell ref="AH4:AH6"/>
    <mergeCell ref="AI4:AI6"/>
    <mergeCell ref="AA4:AA6"/>
    <mergeCell ref="Z4:Z6"/>
    <mergeCell ref="AC4:AC6"/>
    <mergeCell ref="AE4:AE6"/>
    <mergeCell ref="AF4:AF6"/>
    <mergeCell ref="AD4:AD6"/>
    <mergeCell ref="Y4:Y6"/>
    <mergeCell ref="AB4:AB6"/>
    <mergeCell ref="C4:G5"/>
    <mergeCell ref="AG4:AG6"/>
    <mergeCell ref="K4:N5"/>
    <mergeCell ref="U4:U6"/>
    <mergeCell ref="I4:J5"/>
    <mergeCell ref="H4:H6"/>
    <mergeCell ref="B1247:G1247"/>
    <mergeCell ref="AJ4:AK4"/>
    <mergeCell ref="T4:T6"/>
    <mergeCell ref="S4:S6"/>
    <mergeCell ref="R4:R6"/>
    <mergeCell ref="Q4:Q6"/>
    <mergeCell ref="O4:O6"/>
    <mergeCell ref="P4:P6"/>
    <mergeCell ref="V4:V6"/>
    <mergeCell ref="W4:W6"/>
    <mergeCell ref="X4:X6"/>
  </mergeCells>
  <phoneticPr fontId="0" type="noConversion"/>
  <pageMargins left="0" right="0" top="0" bottom="0" header="0.19685039370078741" footer="0.19685039370078741"/>
  <pageSetup paperSize="9" scale="65" orientation="landscape" r:id="rId1"/>
  <headerFooter alignWithMargins="0"/>
  <rowBreaks count="2" manualBreakCount="2">
    <brk id="1170" max="16383" man="1"/>
    <brk id="1248" max="16383" man="1"/>
  </rowBreaks>
  <colBreaks count="1" manualBreakCount="1">
    <brk id="37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2021-09-17T01:52:28Z</cp:lastPrinted>
  <dcterms:created xsi:type="dcterms:W3CDTF">2005-05-23T08:07:41Z</dcterms:created>
  <dcterms:modified xsi:type="dcterms:W3CDTF">2021-09-17T01:57:58Z</dcterms:modified>
</cp:coreProperties>
</file>